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3.11 GO-95 Corrective Actions/Historical Data/"/>
    </mc:Choice>
  </mc:AlternateContent>
  <xr:revisionPtr revIDLastSave="6" documentId="8_{3435F874-5EC2-4D31-B86D-6B6E2C9FF97C}" xr6:coauthVersionLast="47" xr6:coauthVersionMax="47" xr10:uidLastSave="{5E8ADA8B-D62E-43EE-B64A-BBE3AEFCC7F6}"/>
  <bookViews>
    <workbookView xWindow="1830" yWindow="1080" windowWidth="25830" windowHeight="14055" xr2:uid="{00000000-000D-0000-FFFF-FFFF00000000}"/>
  </bookViews>
  <sheets>
    <sheet name="Header" sheetId="3" r:id="rId1"/>
    <sheet name="Sheet1" sheetId="5" state="hidden" r:id="rId2"/>
    <sheet name="Pivot" sheetId="7" r:id="rId3"/>
    <sheet name="Raw Data" sheetId="6" r:id="rId4"/>
    <sheet name="Upgrades" sheetId="8" state="hidden" r:id="rId5"/>
    <sheet name="Change" sheetId="4" state="hidden" r:id="rId6"/>
  </sheets>
  <definedNames>
    <definedName name="_xlnm._FilterDatabase" localSheetId="5" hidden="1">Change!$A$1:$L$53</definedName>
    <definedName name="_xlnm._FilterDatabase" localSheetId="3" hidden="1">'Raw Data'!$A$1:$W$11719</definedName>
    <definedName name="_xlnm._FilterDatabase" localSheetId="4" hidden="1">Upgrades!$A$1:$L$257</definedName>
  </definedNames>
  <calcPr calcId="191028"/>
  <pivotCaches>
    <pivotCache cacheId="66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J6379" i="6"/>
  <c r="J6380" i="6"/>
  <c r="J6381" i="6"/>
  <c r="J6382" i="6"/>
  <c r="J6383" i="6"/>
  <c r="J6384" i="6"/>
  <c r="J6385" i="6"/>
  <c r="J6386" i="6"/>
  <c r="J6387" i="6"/>
  <c r="J6388" i="6"/>
  <c r="J6389" i="6"/>
  <c r="J6390" i="6"/>
  <c r="J6391" i="6"/>
  <c r="J6392" i="6"/>
  <c r="J6393" i="6"/>
  <c r="J6394" i="6"/>
  <c r="J6395" i="6"/>
  <c r="J6396" i="6"/>
  <c r="J6397" i="6"/>
  <c r="J6398" i="6"/>
  <c r="J6399" i="6"/>
  <c r="J6400" i="6"/>
  <c r="J6401" i="6"/>
  <c r="J6402" i="6"/>
  <c r="J6403" i="6"/>
  <c r="J6404" i="6"/>
  <c r="J6405" i="6"/>
  <c r="J6406" i="6"/>
  <c r="J6407" i="6"/>
  <c r="J6408" i="6"/>
  <c r="J6409" i="6"/>
  <c r="J6410" i="6"/>
  <c r="J6411" i="6"/>
  <c r="J6412" i="6"/>
  <c r="J6413" i="6"/>
  <c r="J6414" i="6"/>
  <c r="J6415" i="6"/>
  <c r="J6416" i="6"/>
  <c r="J6417" i="6"/>
  <c r="J6418" i="6"/>
  <c r="J6419" i="6"/>
  <c r="J6420" i="6"/>
  <c r="J6421" i="6"/>
  <c r="J6422" i="6"/>
  <c r="J6423" i="6"/>
  <c r="J6424" i="6"/>
  <c r="J6425" i="6"/>
  <c r="J6426" i="6"/>
  <c r="J6427" i="6"/>
  <c r="J6428" i="6"/>
  <c r="J6429" i="6"/>
  <c r="J6430" i="6"/>
  <c r="J6431" i="6"/>
  <c r="J6432" i="6"/>
  <c r="J6433" i="6"/>
  <c r="J6434" i="6"/>
  <c r="J6435" i="6"/>
  <c r="J6436" i="6"/>
  <c r="J6437" i="6"/>
  <c r="J6438" i="6"/>
  <c r="J6439" i="6"/>
  <c r="J6440" i="6"/>
  <c r="J6441" i="6"/>
  <c r="J6442" i="6"/>
  <c r="J6443" i="6"/>
  <c r="J6444" i="6"/>
  <c r="J6445" i="6"/>
  <c r="J6446" i="6"/>
  <c r="J6447" i="6"/>
  <c r="J6448" i="6"/>
  <c r="J6449" i="6"/>
  <c r="J6450" i="6"/>
  <c r="J6451" i="6"/>
  <c r="J6452" i="6"/>
  <c r="J6453" i="6"/>
  <c r="J6454" i="6"/>
  <c r="J6455" i="6"/>
  <c r="J6456" i="6"/>
  <c r="J6457" i="6"/>
  <c r="J6458" i="6"/>
  <c r="J6459" i="6"/>
  <c r="J6460" i="6"/>
  <c r="J6461" i="6"/>
  <c r="J6462" i="6"/>
  <c r="J6463" i="6"/>
  <c r="J6464" i="6"/>
  <c r="J6465" i="6"/>
  <c r="J6466" i="6"/>
  <c r="J6467" i="6"/>
  <c r="J6468" i="6"/>
  <c r="J6469" i="6"/>
  <c r="J6470" i="6"/>
  <c r="J6471" i="6"/>
  <c r="J6472" i="6"/>
  <c r="J6473" i="6"/>
  <c r="J6474" i="6"/>
  <c r="J6475" i="6"/>
  <c r="J6476" i="6"/>
  <c r="J6477" i="6"/>
  <c r="J6478" i="6"/>
  <c r="J6479" i="6"/>
  <c r="J6480" i="6"/>
  <c r="J6481" i="6"/>
  <c r="J6482" i="6"/>
  <c r="J6483" i="6"/>
  <c r="J6484" i="6"/>
  <c r="J6485" i="6"/>
  <c r="J6486" i="6"/>
  <c r="J6487" i="6"/>
  <c r="J6488" i="6"/>
  <c r="J6489" i="6"/>
  <c r="J6490" i="6"/>
  <c r="J6491" i="6"/>
  <c r="J6492" i="6"/>
  <c r="J6493" i="6"/>
  <c r="J6494" i="6"/>
  <c r="J6495" i="6"/>
  <c r="J6496" i="6"/>
  <c r="J6497" i="6"/>
  <c r="J6498" i="6"/>
  <c r="J6499" i="6"/>
  <c r="J6500" i="6"/>
  <c r="J6501" i="6"/>
  <c r="J6502" i="6"/>
  <c r="J6503" i="6"/>
  <c r="J6504" i="6"/>
  <c r="J6505" i="6"/>
  <c r="J6506" i="6"/>
  <c r="J6507" i="6"/>
  <c r="J6508" i="6"/>
  <c r="J6509" i="6"/>
  <c r="J6510" i="6"/>
  <c r="J6511" i="6"/>
  <c r="J6512" i="6"/>
  <c r="J6513" i="6"/>
  <c r="J6514" i="6"/>
  <c r="J6515" i="6"/>
  <c r="J6516" i="6"/>
  <c r="J6517" i="6"/>
  <c r="J6518" i="6"/>
  <c r="J6519" i="6"/>
  <c r="J6520" i="6"/>
  <c r="J6521" i="6"/>
  <c r="J6522" i="6"/>
  <c r="J6523" i="6"/>
  <c r="J6524" i="6"/>
  <c r="J6525" i="6"/>
  <c r="J6526" i="6"/>
  <c r="J6527" i="6"/>
  <c r="J6528" i="6"/>
  <c r="J6529" i="6"/>
  <c r="J6530" i="6"/>
  <c r="J6531" i="6"/>
  <c r="J6532" i="6"/>
  <c r="J6533" i="6"/>
  <c r="J6534" i="6"/>
  <c r="J6535" i="6"/>
  <c r="J6536" i="6"/>
  <c r="J6537" i="6"/>
  <c r="J6538" i="6"/>
  <c r="J6539" i="6"/>
  <c r="J6540" i="6"/>
  <c r="J6541" i="6"/>
  <c r="J6542" i="6"/>
  <c r="J6543" i="6"/>
  <c r="J6544" i="6"/>
  <c r="J6545" i="6"/>
  <c r="J6546" i="6"/>
  <c r="J6547" i="6"/>
  <c r="J6548" i="6"/>
  <c r="J6549" i="6"/>
  <c r="J6550" i="6"/>
  <c r="J6551" i="6"/>
  <c r="J6552" i="6"/>
  <c r="J6553" i="6"/>
  <c r="J6554" i="6"/>
  <c r="J6555" i="6"/>
  <c r="J6556" i="6"/>
  <c r="J6557" i="6"/>
  <c r="J6558" i="6"/>
  <c r="J6559" i="6"/>
  <c r="J6560" i="6"/>
  <c r="J6561" i="6"/>
  <c r="J6562" i="6"/>
  <c r="J6563" i="6"/>
  <c r="J6564" i="6"/>
  <c r="J6565" i="6"/>
  <c r="J6566" i="6"/>
  <c r="J6567" i="6"/>
  <c r="J6568" i="6"/>
  <c r="J6569" i="6"/>
  <c r="J6570" i="6"/>
  <c r="J6571" i="6"/>
  <c r="J6572" i="6"/>
  <c r="J6573" i="6"/>
  <c r="J6574" i="6"/>
  <c r="J6575" i="6"/>
  <c r="J6576" i="6"/>
  <c r="J6577" i="6"/>
  <c r="J6578" i="6"/>
  <c r="J6579" i="6"/>
  <c r="J6580" i="6"/>
  <c r="J6581" i="6"/>
  <c r="J6582" i="6"/>
  <c r="J6583" i="6"/>
  <c r="J6584" i="6"/>
  <c r="J6585" i="6"/>
  <c r="J6586" i="6"/>
  <c r="J6587" i="6"/>
  <c r="J6588" i="6"/>
  <c r="J6589" i="6"/>
  <c r="J6590" i="6"/>
  <c r="J6591" i="6"/>
  <c r="J6592" i="6"/>
  <c r="J6593" i="6"/>
  <c r="J6594" i="6"/>
  <c r="J6595" i="6"/>
  <c r="J6596" i="6"/>
  <c r="J6597" i="6"/>
  <c r="J6598" i="6"/>
  <c r="J6599" i="6"/>
  <c r="J6600" i="6"/>
  <c r="J6601" i="6"/>
  <c r="J6602" i="6"/>
  <c r="J6603" i="6"/>
  <c r="J6604" i="6"/>
  <c r="J6605" i="6"/>
  <c r="J6606" i="6"/>
  <c r="J6607" i="6"/>
  <c r="J6608" i="6"/>
  <c r="J6609" i="6"/>
  <c r="J6610" i="6"/>
  <c r="J6611" i="6"/>
  <c r="J6612" i="6"/>
  <c r="J6613" i="6"/>
  <c r="J6614" i="6"/>
  <c r="J6615" i="6"/>
  <c r="J6616" i="6"/>
  <c r="J6617" i="6"/>
  <c r="J6618" i="6"/>
  <c r="J6619" i="6"/>
  <c r="J6620" i="6"/>
  <c r="J6621" i="6"/>
  <c r="J6622" i="6"/>
  <c r="J6623" i="6"/>
  <c r="J6624" i="6"/>
  <c r="J6625" i="6"/>
  <c r="J6626" i="6"/>
  <c r="J6627" i="6"/>
  <c r="J6628" i="6"/>
  <c r="J6629" i="6"/>
  <c r="J6630" i="6"/>
  <c r="J6631" i="6"/>
  <c r="J6632" i="6"/>
  <c r="J6633" i="6"/>
  <c r="J6634" i="6"/>
  <c r="J6635" i="6"/>
  <c r="J6636" i="6"/>
  <c r="J6637" i="6"/>
  <c r="J6638" i="6"/>
  <c r="J6639" i="6"/>
  <c r="J6640" i="6"/>
  <c r="J6641" i="6"/>
  <c r="J6642" i="6"/>
  <c r="J6643" i="6"/>
  <c r="J6644" i="6"/>
  <c r="J6645" i="6"/>
  <c r="J6646" i="6"/>
  <c r="J6647" i="6"/>
  <c r="J6648" i="6"/>
  <c r="J6649" i="6"/>
  <c r="J6650" i="6"/>
  <c r="J6651" i="6"/>
  <c r="J6652" i="6"/>
  <c r="J6653" i="6"/>
  <c r="J6654" i="6"/>
  <c r="J6655" i="6"/>
  <c r="J6656" i="6"/>
  <c r="J6657" i="6"/>
  <c r="J6658" i="6"/>
  <c r="J6659" i="6"/>
  <c r="J6660" i="6"/>
  <c r="J6661" i="6"/>
  <c r="J6662" i="6"/>
  <c r="J6663" i="6"/>
  <c r="J6664" i="6"/>
  <c r="J6665" i="6"/>
  <c r="J6666" i="6"/>
  <c r="J6667" i="6"/>
  <c r="J6668" i="6"/>
  <c r="J6669" i="6"/>
  <c r="J6670" i="6"/>
  <c r="J6671" i="6"/>
  <c r="J6672" i="6"/>
  <c r="J6673" i="6"/>
  <c r="J6674" i="6"/>
  <c r="J6675" i="6"/>
  <c r="J6676" i="6"/>
  <c r="J6677" i="6"/>
  <c r="J6678" i="6"/>
  <c r="J6679" i="6"/>
  <c r="J6680" i="6"/>
  <c r="J6681" i="6"/>
  <c r="J6682" i="6"/>
  <c r="J6683" i="6"/>
  <c r="J6684" i="6"/>
  <c r="J6685" i="6"/>
  <c r="J6686" i="6"/>
  <c r="J6687" i="6"/>
  <c r="J6688" i="6"/>
  <c r="J6689" i="6"/>
  <c r="J6690" i="6"/>
  <c r="J6691" i="6"/>
  <c r="J6692" i="6"/>
  <c r="J6693" i="6"/>
  <c r="J6694" i="6"/>
  <c r="J6695" i="6"/>
  <c r="J6696" i="6"/>
  <c r="J6697" i="6"/>
  <c r="J6698" i="6"/>
  <c r="J6699" i="6"/>
  <c r="J6700" i="6"/>
  <c r="J6701" i="6"/>
  <c r="J6702" i="6"/>
  <c r="J6703" i="6"/>
  <c r="J6704" i="6"/>
  <c r="J6705" i="6"/>
  <c r="J6706" i="6"/>
  <c r="J6707" i="6"/>
  <c r="J6708" i="6"/>
  <c r="J6709" i="6"/>
  <c r="J6710" i="6"/>
  <c r="J6711" i="6"/>
  <c r="J6712" i="6"/>
  <c r="J6713" i="6"/>
  <c r="J6714" i="6"/>
  <c r="J6715" i="6"/>
  <c r="J6716" i="6"/>
  <c r="J6717" i="6"/>
  <c r="J6718" i="6"/>
  <c r="J6719" i="6"/>
  <c r="J6720" i="6"/>
  <c r="J6721" i="6"/>
  <c r="J6722" i="6"/>
  <c r="J6723" i="6"/>
  <c r="J6724" i="6"/>
  <c r="J6725" i="6"/>
  <c r="J6726" i="6"/>
  <c r="J6727" i="6"/>
  <c r="J6728" i="6"/>
  <c r="J6729" i="6"/>
  <c r="J6730" i="6"/>
  <c r="J6731" i="6"/>
  <c r="J6732" i="6"/>
  <c r="J6733" i="6"/>
  <c r="J6734" i="6"/>
  <c r="J6735" i="6"/>
  <c r="J6736" i="6"/>
  <c r="J6737" i="6"/>
  <c r="J6738" i="6"/>
  <c r="J6739" i="6"/>
  <c r="J6740" i="6"/>
  <c r="J6741" i="6"/>
  <c r="J6742" i="6"/>
  <c r="J6743" i="6"/>
  <c r="J6744" i="6"/>
  <c r="J6745" i="6"/>
  <c r="J6746" i="6"/>
  <c r="J6747" i="6"/>
  <c r="J6748" i="6"/>
  <c r="J6749" i="6"/>
  <c r="J6750" i="6"/>
  <c r="J6751" i="6"/>
  <c r="J6752" i="6"/>
  <c r="J6753" i="6"/>
  <c r="J6754" i="6"/>
  <c r="J6755" i="6"/>
  <c r="J6756" i="6"/>
  <c r="J6757" i="6"/>
  <c r="J6758" i="6"/>
  <c r="J6759" i="6"/>
  <c r="J6760" i="6"/>
  <c r="J6761" i="6"/>
  <c r="J6762" i="6"/>
  <c r="J6763" i="6"/>
  <c r="J6764" i="6"/>
  <c r="J6765" i="6"/>
  <c r="J6766" i="6"/>
  <c r="J6767" i="6"/>
  <c r="J6768" i="6"/>
  <c r="J6769" i="6"/>
  <c r="J6770" i="6"/>
  <c r="J6771" i="6"/>
  <c r="J6772" i="6"/>
  <c r="J6773" i="6"/>
  <c r="J6774" i="6"/>
  <c r="J6775" i="6"/>
  <c r="J6776" i="6"/>
  <c r="J6777" i="6"/>
  <c r="J6778" i="6"/>
  <c r="J6779" i="6"/>
  <c r="J6780" i="6"/>
  <c r="J6781" i="6"/>
  <c r="J6782" i="6"/>
  <c r="J6783" i="6"/>
  <c r="J6784" i="6"/>
  <c r="J6785" i="6"/>
  <c r="J6786" i="6"/>
  <c r="J6787" i="6"/>
  <c r="J6788" i="6"/>
  <c r="J6789" i="6"/>
  <c r="J6790" i="6"/>
  <c r="J6791" i="6"/>
  <c r="J6792" i="6"/>
  <c r="J6793" i="6"/>
  <c r="J6794" i="6"/>
  <c r="J6795" i="6"/>
  <c r="J6796" i="6"/>
  <c r="J6797" i="6"/>
  <c r="J6798" i="6"/>
  <c r="J6799" i="6"/>
  <c r="J6800" i="6"/>
  <c r="J6801" i="6"/>
  <c r="J6802" i="6"/>
  <c r="J6803" i="6"/>
  <c r="J6804" i="6"/>
  <c r="J6805" i="6"/>
  <c r="J6806" i="6"/>
  <c r="J6807" i="6"/>
  <c r="J6808" i="6"/>
  <c r="J6809" i="6"/>
  <c r="J6810" i="6"/>
  <c r="J6811" i="6"/>
  <c r="J6812" i="6"/>
  <c r="J6813" i="6"/>
  <c r="J6814" i="6"/>
  <c r="J6815" i="6"/>
  <c r="J6816" i="6"/>
  <c r="J6817" i="6"/>
  <c r="J6818" i="6"/>
  <c r="J6819" i="6"/>
  <c r="J6820" i="6"/>
  <c r="J6821" i="6"/>
  <c r="J6822" i="6"/>
  <c r="J6823" i="6"/>
  <c r="J6824" i="6"/>
  <c r="J6825" i="6"/>
  <c r="J6826" i="6"/>
  <c r="J6827" i="6"/>
  <c r="J6828" i="6"/>
  <c r="J6829" i="6"/>
  <c r="J6830" i="6"/>
  <c r="J6831" i="6"/>
  <c r="J6832" i="6"/>
  <c r="J6833" i="6"/>
  <c r="J6834" i="6"/>
  <c r="J6835" i="6"/>
  <c r="J6836" i="6"/>
  <c r="J6837" i="6"/>
  <c r="J6838" i="6"/>
  <c r="J6839" i="6"/>
  <c r="J6840" i="6"/>
  <c r="J6841" i="6"/>
  <c r="J6842" i="6"/>
  <c r="J6843" i="6"/>
  <c r="J6844" i="6"/>
  <c r="J6845" i="6"/>
  <c r="J6846" i="6"/>
  <c r="J6847" i="6"/>
  <c r="J6848" i="6"/>
  <c r="J6849" i="6"/>
  <c r="J6850" i="6"/>
  <c r="J6851" i="6"/>
  <c r="J6852" i="6"/>
  <c r="J6853" i="6"/>
  <c r="J6854" i="6"/>
  <c r="J6855" i="6"/>
  <c r="J6856" i="6"/>
  <c r="J6857" i="6"/>
  <c r="J6858" i="6"/>
  <c r="J6859" i="6"/>
  <c r="J6860" i="6"/>
  <c r="J6861" i="6"/>
  <c r="J6862" i="6"/>
  <c r="J6863" i="6"/>
  <c r="J6864" i="6"/>
  <c r="J6865" i="6"/>
  <c r="J6866" i="6"/>
  <c r="J6867" i="6"/>
  <c r="J6868" i="6"/>
  <c r="J6869" i="6"/>
  <c r="J6870" i="6"/>
  <c r="J6871" i="6"/>
  <c r="J6872" i="6"/>
  <c r="J6873" i="6"/>
  <c r="J6874" i="6"/>
  <c r="J6875" i="6"/>
  <c r="J6876" i="6"/>
  <c r="J6877" i="6"/>
  <c r="J6878" i="6"/>
  <c r="J6879" i="6"/>
  <c r="J6880" i="6"/>
  <c r="J6881" i="6"/>
  <c r="J6882" i="6"/>
  <c r="J6883" i="6"/>
  <c r="J6884" i="6"/>
  <c r="J6885" i="6"/>
  <c r="J6886" i="6"/>
  <c r="J6887" i="6"/>
  <c r="J6888" i="6"/>
  <c r="J6889" i="6"/>
  <c r="J6890" i="6"/>
  <c r="J6891" i="6"/>
  <c r="J6892" i="6"/>
  <c r="J6893" i="6"/>
  <c r="J6894" i="6"/>
  <c r="J6895" i="6"/>
  <c r="J6896" i="6"/>
  <c r="J6897" i="6"/>
  <c r="J6898" i="6"/>
  <c r="J6899" i="6"/>
  <c r="J6900" i="6"/>
  <c r="J6901" i="6"/>
  <c r="J6902" i="6"/>
  <c r="J6903" i="6"/>
  <c r="J6904" i="6"/>
  <c r="J6905" i="6"/>
  <c r="J6906" i="6"/>
  <c r="J6907" i="6"/>
  <c r="J6908" i="6"/>
  <c r="J6909" i="6"/>
  <c r="J6910" i="6"/>
  <c r="J6911" i="6"/>
  <c r="J6912" i="6"/>
  <c r="J6913" i="6"/>
  <c r="J6914" i="6"/>
  <c r="J6915" i="6"/>
  <c r="J6916" i="6"/>
  <c r="J6917" i="6"/>
  <c r="J6918" i="6"/>
  <c r="J6919" i="6"/>
  <c r="J6920" i="6"/>
  <c r="J6921" i="6"/>
  <c r="J6922" i="6"/>
  <c r="J6923" i="6"/>
  <c r="J6924" i="6"/>
  <c r="J6925" i="6"/>
  <c r="J6926" i="6"/>
  <c r="J6927" i="6"/>
  <c r="J6928" i="6"/>
  <c r="J6929" i="6"/>
  <c r="J6930" i="6"/>
  <c r="J6931" i="6"/>
  <c r="J6932" i="6"/>
  <c r="J6933" i="6"/>
  <c r="J6934" i="6"/>
  <c r="J6935" i="6"/>
  <c r="J6936" i="6"/>
  <c r="J6937" i="6"/>
  <c r="J6938" i="6"/>
  <c r="J6939" i="6"/>
  <c r="J6940" i="6"/>
  <c r="J6941" i="6"/>
  <c r="J6942" i="6"/>
  <c r="J6943" i="6"/>
  <c r="J6944" i="6"/>
  <c r="J6945" i="6"/>
  <c r="J6946" i="6"/>
  <c r="J6947" i="6"/>
  <c r="J6948" i="6"/>
  <c r="J6949" i="6"/>
  <c r="J6950" i="6"/>
  <c r="J6951" i="6"/>
  <c r="J6952" i="6"/>
  <c r="J6953" i="6"/>
  <c r="J6954" i="6"/>
  <c r="J6955" i="6"/>
  <c r="J6956" i="6"/>
  <c r="J6957" i="6"/>
  <c r="J6958" i="6"/>
  <c r="J6959" i="6"/>
  <c r="J6960" i="6"/>
  <c r="J6961" i="6"/>
  <c r="J6962" i="6"/>
  <c r="J6963" i="6"/>
  <c r="J6964" i="6"/>
  <c r="J6965" i="6"/>
  <c r="J6966" i="6"/>
  <c r="J6967" i="6"/>
  <c r="J6968" i="6"/>
  <c r="J6969" i="6"/>
  <c r="J6970" i="6"/>
  <c r="J6971" i="6"/>
  <c r="J6972" i="6"/>
  <c r="J6973" i="6"/>
  <c r="J6974" i="6"/>
  <c r="J6975" i="6"/>
  <c r="J6976" i="6"/>
  <c r="J6977" i="6"/>
  <c r="J6978" i="6"/>
  <c r="J6979" i="6"/>
  <c r="J6980" i="6"/>
  <c r="J6981" i="6"/>
  <c r="J6982" i="6"/>
  <c r="J6983" i="6"/>
  <c r="J6984" i="6"/>
  <c r="J6985" i="6"/>
  <c r="J6986" i="6"/>
  <c r="J6987" i="6"/>
  <c r="J6988" i="6"/>
  <c r="J6989" i="6"/>
  <c r="J6990" i="6"/>
  <c r="J6991" i="6"/>
  <c r="J6992" i="6"/>
  <c r="J6993" i="6"/>
  <c r="J6994" i="6"/>
  <c r="J6995" i="6"/>
  <c r="J6996" i="6"/>
  <c r="J6997" i="6"/>
  <c r="J6998" i="6"/>
  <c r="J6999" i="6"/>
  <c r="J7000" i="6"/>
  <c r="J7001" i="6"/>
  <c r="J7002" i="6"/>
  <c r="J7003" i="6"/>
  <c r="J7004" i="6"/>
  <c r="J7005" i="6"/>
  <c r="J7006" i="6"/>
  <c r="J7007" i="6"/>
  <c r="J7008" i="6"/>
  <c r="J7009" i="6"/>
  <c r="J7010" i="6"/>
  <c r="J7011" i="6"/>
  <c r="J7012" i="6"/>
  <c r="J7013" i="6"/>
  <c r="J7014" i="6"/>
  <c r="J7015" i="6"/>
  <c r="J7016" i="6"/>
  <c r="J7017" i="6"/>
  <c r="J7018" i="6"/>
  <c r="J7019" i="6"/>
  <c r="J7020" i="6"/>
  <c r="J7021" i="6"/>
  <c r="J7022" i="6"/>
  <c r="J7023" i="6"/>
  <c r="J7024" i="6"/>
  <c r="J7025" i="6"/>
  <c r="J7026" i="6"/>
  <c r="J7027" i="6"/>
  <c r="J7028" i="6"/>
  <c r="J7029" i="6"/>
  <c r="J7030" i="6"/>
  <c r="J7031" i="6"/>
  <c r="J7032" i="6"/>
  <c r="J7033" i="6"/>
  <c r="J7034" i="6"/>
  <c r="J7035" i="6"/>
  <c r="J7036" i="6"/>
  <c r="J7037" i="6"/>
  <c r="J7038" i="6"/>
  <c r="J7039" i="6"/>
  <c r="J7040" i="6"/>
  <c r="J7041" i="6"/>
  <c r="J7042" i="6"/>
  <c r="J7043" i="6"/>
  <c r="J7044" i="6"/>
  <c r="J7045" i="6"/>
  <c r="J7046" i="6"/>
  <c r="J7047" i="6"/>
  <c r="J7048" i="6"/>
  <c r="J7049" i="6"/>
  <c r="J7050" i="6"/>
  <c r="J7051" i="6"/>
  <c r="J7052" i="6"/>
  <c r="J7053" i="6"/>
  <c r="J7054" i="6"/>
  <c r="J7055" i="6"/>
  <c r="J7056" i="6"/>
  <c r="J7057" i="6"/>
  <c r="J7058" i="6"/>
  <c r="J7059" i="6"/>
  <c r="J7060" i="6"/>
  <c r="J7061" i="6"/>
  <c r="J7062" i="6"/>
  <c r="J7063" i="6"/>
  <c r="J7064" i="6"/>
  <c r="J7065" i="6"/>
  <c r="J7066" i="6"/>
  <c r="J7067" i="6"/>
  <c r="J7068" i="6"/>
  <c r="J7069" i="6"/>
  <c r="J7070" i="6"/>
  <c r="J7071" i="6"/>
  <c r="J7072" i="6"/>
  <c r="J7073" i="6"/>
  <c r="J7074" i="6"/>
  <c r="J7075" i="6"/>
  <c r="J7076" i="6"/>
  <c r="J7077" i="6"/>
  <c r="J7078" i="6"/>
  <c r="J7079" i="6"/>
  <c r="J7080" i="6"/>
  <c r="J7081" i="6"/>
  <c r="J7082" i="6"/>
  <c r="J7083" i="6"/>
  <c r="J7084" i="6"/>
  <c r="J7085" i="6"/>
  <c r="J7086" i="6"/>
  <c r="J7087" i="6"/>
  <c r="J7088" i="6"/>
  <c r="J7089" i="6"/>
  <c r="J7090" i="6"/>
  <c r="J7091" i="6"/>
  <c r="J7092" i="6"/>
  <c r="J7093" i="6"/>
  <c r="J7094" i="6"/>
  <c r="J7095" i="6"/>
  <c r="J7096" i="6"/>
  <c r="J7097" i="6"/>
  <c r="J7098" i="6"/>
  <c r="J7099" i="6"/>
  <c r="J7100" i="6"/>
  <c r="J7101" i="6"/>
  <c r="J7102" i="6"/>
  <c r="J7103" i="6"/>
  <c r="J7104" i="6"/>
  <c r="J7105" i="6"/>
  <c r="J7106" i="6"/>
  <c r="J7107" i="6"/>
  <c r="J7108" i="6"/>
  <c r="J7109" i="6"/>
  <c r="J7110" i="6"/>
  <c r="J7111" i="6"/>
  <c r="J7112" i="6"/>
  <c r="J7113" i="6"/>
  <c r="J7114" i="6"/>
  <c r="J7115" i="6"/>
  <c r="J7116" i="6"/>
  <c r="J7117" i="6"/>
  <c r="J7118" i="6"/>
  <c r="J7119" i="6"/>
  <c r="J7120" i="6"/>
  <c r="J7121" i="6"/>
  <c r="J7122" i="6"/>
  <c r="J7123" i="6"/>
  <c r="J7124" i="6"/>
  <c r="J7125" i="6"/>
  <c r="J7126" i="6"/>
  <c r="J7127" i="6"/>
  <c r="J7128" i="6"/>
  <c r="J7129" i="6"/>
  <c r="J7130" i="6"/>
  <c r="J7131" i="6"/>
  <c r="J7132" i="6"/>
  <c r="J7133" i="6"/>
  <c r="J7134" i="6"/>
  <c r="J7135" i="6"/>
  <c r="J7136" i="6"/>
  <c r="J7137" i="6"/>
  <c r="J7138" i="6"/>
  <c r="J7139" i="6"/>
  <c r="J7140" i="6"/>
  <c r="J7141" i="6"/>
  <c r="J7142" i="6"/>
  <c r="J7143" i="6"/>
  <c r="J7144" i="6"/>
  <c r="J7145" i="6"/>
  <c r="J7146" i="6"/>
  <c r="J7147" i="6"/>
  <c r="J7148" i="6"/>
  <c r="J7149" i="6"/>
  <c r="J7150" i="6"/>
  <c r="J7151" i="6"/>
  <c r="J7152" i="6"/>
  <c r="J7153" i="6"/>
  <c r="J7154" i="6"/>
  <c r="J7155" i="6"/>
  <c r="J7156" i="6"/>
  <c r="J7157" i="6"/>
  <c r="J7158" i="6"/>
  <c r="J7159" i="6"/>
  <c r="J7160" i="6"/>
  <c r="J7161" i="6"/>
  <c r="J7162" i="6"/>
  <c r="J7163" i="6"/>
  <c r="J7164" i="6"/>
  <c r="J7165" i="6"/>
  <c r="J7166" i="6"/>
  <c r="J7167" i="6"/>
  <c r="J7168" i="6"/>
  <c r="J7169" i="6"/>
  <c r="J7170" i="6"/>
  <c r="J7171" i="6"/>
  <c r="J7172" i="6"/>
  <c r="J7173" i="6"/>
  <c r="J7174" i="6"/>
  <c r="J7175" i="6"/>
  <c r="J7176" i="6"/>
  <c r="J7177" i="6"/>
  <c r="J7178" i="6"/>
  <c r="J7179" i="6"/>
  <c r="J7180" i="6"/>
  <c r="J7181" i="6"/>
  <c r="J7182" i="6"/>
  <c r="J7183" i="6"/>
  <c r="J7184" i="6"/>
  <c r="J7185" i="6"/>
  <c r="J7186" i="6"/>
  <c r="J7187" i="6"/>
  <c r="J7188" i="6"/>
  <c r="J7189" i="6"/>
  <c r="J7190" i="6"/>
  <c r="J7191" i="6"/>
  <c r="J7192" i="6"/>
  <c r="J7193" i="6"/>
  <c r="J7194" i="6"/>
  <c r="J7195" i="6"/>
  <c r="J7196" i="6"/>
  <c r="J7197" i="6"/>
  <c r="J7198" i="6"/>
  <c r="J7199" i="6"/>
  <c r="J7200" i="6"/>
  <c r="J7201" i="6"/>
  <c r="J7202" i="6"/>
  <c r="J7203" i="6"/>
  <c r="J7204" i="6"/>
  <c r="J7205" i="6"/>
  <c r="J7206" i="6"/>
  <c r="J7207" i="6"/>
  <c r="J7208" i="6"/>
  <c r="J7209" i="6"/>
  <c r="J7210" i="6"/>
  <c r="J7211" i="6"/>
  <c r="J7212" i="6"/>
  <c r="J7213" i="6"/>
  <c r="J7214" i="6"/>
  <c r="J7215" i="6"/>
  <c r="J7216" i="6"/>
  <c r="J7217" i="6"/>
  <c r="J7218" i="6"/>
  <c r="J7219" i="6"/>
  <c r="J7220" i="6"/>
  <c r="J7221" i="6"/>
  <c r="J7222" i="6"/>
  <c r="J7223" i="6"/>
  <c r="J7224" i="6"/>
  <c r="J7225" i="6"/>
  <c r="J7226" i="6"/>
  <c r="J7227" i="6"/>
  <c r="J7228" i="6"/>
  <c r="J7229" i="6"/>
  <c r="J7230" i="6"/>
  <c r="J7231" i="6"/>
  <c r="J7232" i="6"/>
  <c r="J7233" i="6"/>
  <c r="J7234" i="6"/>
  <c r="J7235" i="6"/>
  <c r="J7236" i="6"/>
  <c r="J7237" i="6"/>
  <c r="J7238" i="6"/>
  <c r="J7239" i="6"/>
  <c r="J7240" i="6"/>
  <c r="J7241" i="6"/>
  <c r="J7242" i="6"/>
  <c r="J7243" i="6"/>
  <c r="J7244" i="6"/>
  <c r="J7245" i="6"/>
  <c r="J7246" i="6"/>
  <c r="J7247" i="6"/>
  <c r="J7248" i="6"/>
  <c r="J7249" i="6"/>
  <c r="J7250" i="6"/>
  <c r="J7251" i="6"/>
  <c r="J7252" i="6"/>
  <c r="J7253" i="6"/>
  <c r="J7254" i="6"/>
  <c r="J7255" i="6"/>
  <c r="J7256" i="6"/>
  <c r="J7257" i="6"/>
  <c r="J7258" i="6"/>
  <c r="J7259" i="6"/>
  <c r="J7260" i="6"/>
  <c r="J7261" i="6"/>
  <c r="J7262" i="6"/>
  <c r="J7263" i="6"/>
  <c r="J7264" i="6"/>
  <c r="J7265" i="6"/>
  <c r="J7266" i="6"/>
  <c r="J7267" i="6"/>
  <c r="J7268" i="6"/>
  <c r="J7269" i="6"/>
  <c r="J7270" i="6"/>
  <c r="J7271" i="6"/>
  <c r="J7272" i="6"/>
  <c r="J7273" i="6"/>
  <c r="J7274" i="6"/>
  <c r="J7275" i="6"/>
  <c r="J7276" i="6"/>
  <c r="J7277" i="6"/>
  <c r="J7278" i="6"/>
  <c r="J7279" i="6"/>
  <c r="J7280" i="6"/>
  <c r="J7281" i="6"/>
  <c r="J7282" i="6"/>
  <c r="J7283" i="6"/>
  <c r="J7284" i="6"/>
  <c r="J7285" i="6"/>
  <c r="J7286" i="6"/>
  <c r="J7287" i="6"/>
  <c r="J7288" i="6"/>
  <c r="J7289" i="6"/>
  <c r="J7290" i="6"/>
  <c r="J7291" i="6"/>
  <c r="J7292" i="6"/>
  <c r="J7293" i="6"/>
  <c r="J7294" i="6"/>
  <c r="J7295" i="6"/>
  <c r="J7296" i="6"/>
  <c r="J7297" i="6"/>
  <c r="J7298" i="6"/>
  <c r="J7299" i="6"/>
  <c r="J7300" i="6"/>
  <c r="J7301" i="6"/>
  <c r="J7302" i="6"/>
  <c r="J7303" i="6"/>
  <c r="J7304" i="6"/>
  <c r="J7305" i="6"/>
  <c r="J7306" i="6"/>
  <c r="J7307" i="6"/>
  <c r="J7308" i="6"/>
  <c r="J7309" i="6"/>
  <c r="J7310" i="6"/>
  <c r="J7311" i="6"/>
  <c r="J7312" i="6"/>
  <c r="J7313" i="6"/>
  <c r="J7314" i="6"/>
  <c r="J7315" i="6"/>
  <c r="J7316" i="6"/>
  <c r="J7317" i="6"/>
  <c r="J7318" i="6"/>
  <c r="J7319" i="6"/>
  <c r="J7320" i="6"/>
  <c r="J7321" i="6"/>
  <c r="J7322" i="6"/>
  <c r="J7323" i="6"/>
  <c r="J7324" i="6"/>
  <c r="J7325" i="6"/>
  <c r="J7326" i="6"/>
  <c r="J7327" i="6"/>
  <c r="J7328" i="6"/>
  <c r="J7329" i="6"/>
  <c r="J7330" i="6"/>
  <c r="J7332" i="6"/>
  <c r="J7334" i="6"/>
  <c r="J7338" i="6"/>
  <c r="J7339" i="6"/>
  <c r="J7340" i="6"/>
  <c r="J7341" i="6"/>
  <c r="J7342" i="6"/>
  <c r="J7343" i="6"/>
  <c r="J7344" i="6"/>
  <c r="J7345" i="6"/>
  <c r="J7346" i="6"/>
  <c r="J7347" i="6"/>
  <c r="J7348" i="6"/>
  <c r="J7350" i="6"/>
  <c r="J7351" i="6"/>
  <c r="J7352" i="6"/>
  <c r="J7353" i="6"/>
  <c r="J7355" i="6"/>
  <c r="J7356" i="6"/>
  <c r="J7357" i="6"/>
  <c r="J7358" i="6"/>
  <c r="J7359" i="6"/>
  <c r="J7363" i="6"/>
  <c r="J7364" i="6"/>
  <c r="J7366" i="6"/>
  <c r="J7368" i="6"/>
  <c r="J7369" i="6"/>
  <c r="J7370" i="6"/>
  <c r="J7371" i="6"/>
  <c r="J7372" i="6"/>
  <c r="J7373" i="6"/>
  <c r="J7374" i="6"/>
  <c r="J7375" i="6"/>
  <c r="J7376" i="6"/>
  <c r="J7377" i="6"/>
  <c r="J7379" i="6"/>
  <c r="J7380" i="6"/>
  <c r="J7382" i="6"/>
  <c r="J7383" i="6"/>
  <c r="J7384" i="6"/>
  <c r="J7385" i="6"/>
  <c r="J7387" i="6"/>
  <c r="J7389" i="6"/>
  <c r="J7390" i="6"/>
  <c r="J7392" i="6"/>
  <c r="J7393" i="6"/>
  <c r="J7394" i="6"/>
  <c r="J7395" i="6"/>
  <c r="J7396" i="6"/>
  <c r="J7397" i="6"/>
  <c r="J7398" i="6"/>
  <c r="J7399" i="6"/>
  <c r="J7401" i="6"/>
  <c r="J7402" i="6"/>
  <c r="J7403" i="6"/>
  <c r="J7404" i="6"/>
  <c r="J7407" i="6"/>
  <c r="J7408" i="6"/>
  <c r="J7409" i="6"/>
  <c r="J7410" i="6"/>
  <c r="J7411" i="6"/>
  <c r="J7414" i="6"/>
  <c r="J7416" i="6"/>
  <c r="J7417" i="6"/>
  <c r="J7418" i="6"/>
  <c r="J7419" i="6"/>
  <c r="J7420" i="6"/>
  <c r="J7421" i="6"/>
  <c r="J7422" i="6"/>
  <c r="J7423" i="6"/>
  <c r="J7424" i="6"/>
  <c r="J7425" i="6"/>
  <c r="J7426" i="6"/>
  <c r="J7427" i="6"/>
  <c r="J7428" i="6"/>
  <c r="J7429" i="6"/>
  <c r="J7430" i="6"/>
  <c r="J7431" i="6"/>
  <c r="J7432" i="6"/>
  <c r="J7436" i="6"/>
  <c r="J7437" i="6"/>
  <c r="J7438" i="6"/>
  <c r="J7439" i="6"/>
  <c r="J7440" i="6"/>
  <c r="J7441" i="6"/>
  <c r="J7442" i="6"/>
  <c r="J7443" i="6"/>
  <c r="J7445" i="6"/>
  <c r="J7446" i="6"/>
  <c r="J7447" i="6"/>
  <c r="J7448" i="6"/>
  <c r="J7449" i="6"/>
  <c r="J7450" i="6"/>
  <c r="J7451" i="6"/>
  <c r="J7453" i="6"/>
  <c r="J7454" i="6"/>
  <c r="J7455" i="6"/>
  <c r="J7456" i="6"/>
  <c r="J7457" i="6"/>
  <c r="J7458" i="6"/>
  <c r="J7462" i="6"/>
  <c r="J7464" i="6"/>
  <c r="J7465" i="6"/>
  <c r="J7468" i="6"/>
  <c r="J7470" i="6"/>
  <c r="J7471" i="6"/>
  <c r="J7472" i="6"/>
  <c r="J7473" i="6"/>
  <c r="J7474" i="6"/>
  <c r="J7476" i="6"/>
  <c r="J7478" i="6"/>
  <c r="J7479" i="6"/>
  <c r="J7481" i="6"/>
  <c r="J7483" i="6"/>
  <c r="J7485" i="6"/>
  <c r="J7486" i="6"/>
  <c r="J7488" i="6"/>
  <c r="J7489" i="6"/>
  <c r="J7490" i="6"/>
  <c r="J7491" i="6"/>
  <c r="J7492" i="6"/>
  <c r="J7494" i="6"/>
  <c r="J7497" i="6"/>
  <c r="J7500" i="6"/>
  <c r="J7501" i="6"/>
  <c r="J7502" i="6"/>
  <c r="J7503" i="6"/>
  <c r="J7504" i="6"/>
  <c r="J7505" i="6"/>
  <c r="J7506" i="6"/>
  <c r="J7507" i="6"/>
  <c r="J7508" i="6"/>
  <c r="J7509" i="6"/>
  <c r="J7511" i="6"/>
  <c r="J7512" i="6"/>
  <c r="J7513" i="6"/>
  <c r="J7514" i="6"/>
  <c r="J7515" i="6"/>
  <c r="J7516" i="6"/>
  <c r="J7519" i="6"/>
  <c r="J7520" i="6"/>
  <c r="J7521" i="6"/>
  <c r="J7522" i="6"/>
  <c r="J7525" i="6"/>
  <c r="J7526" i="6"/>
  <c r="J7527" i="6"/>
  <c r="J7529" i="6"/>
  <c r="J7534" i="6"/>
  <c r="J7536" i="6"/>
  <c r="J7537" i="6"/>
  <c r="J7540" i="6"/>
  <c r="J7541" i="6"/>
  <c r="J7542" i="6"/>
  <c r="J7543" i="6"/>
  <c r="J7544" i="6"/>
  <c r="J7545" i="6"/>
  <c r="J7546" i="6"/>
  <c r="J7547" i="6"/>
  <c r="J7548" i="6"/>
  <c r="J7549" i="6"/>
  <c r="J7550" i="6"/>
  <c r="J7551" i="6"/>
  <c r="J7552" i="6"/>
  <c r="J7553" i="6"/>
  <c r="J7554" i="6"/>
  <c r="J7555" i="6"/>
  <c r="J7556" i="6"/>
  <c r="J7557" i="6"/>
  <c r="J7558" i="6"/>
  <c r="J7559" i="6"/>
  <c r="J7561" i="6"/>
  <c r="J7565" i="6"/>
  <c r="J7566" i="6"/>
  <c r="J7567" i="6"/>
  <c r="J7568" i="6"/>
  <c r="J7569" i="6"/>
  <c r="J7570" i="6"/>
  <c r="J7571" i="6"/>
  <c r="J7572" i="6"/>
  <c r="J7573" i="6"/>
  <c r="J7577" i="6"/>
  <c r="J7578" i="6"/>
  <c r="J7579" i="6"/>
  <c r="J7580" i="6"/>
  <c r="J7584" i="6"/>
  <c r="J7586" i="6"/>
  <c r="J7587" i="6"/>
  <c r="J7588" i="6"/>
  <c r="J7589" i="6"/>
  <c r="J7590" i="6"/>
  <c r="J7591" i="6"/>
  <c r="J7592" i="6"/>
  <c r="J7593" i="6"/>
  <c r="J7594" i="6"/>
  <c r="J7595" i="6"/>
  <c r="J7596" i="6"/>
  <c r="J7597" i="6"/>
  <c r="J7598" i="6"/>
  <c r="J7599" i="6"/>
  <c r="J7600" i="6"/>
  <c r="J7601" i="6"/>
  <c r="J7602" i="6"/>
  <c r="J7604" i="6"/>
  <c r="J7608" i="6"/>
  <c r="J7609" i="6"/>
  <c r="J7610" i="6"/>
  <c r="J7612" i="6"/>
  <c r="J7613" i="6"/>
  <c r="J7614" i="6"/>
  <c r="J7616" i="6"/>
  <c r="J7617" i="6"/>
  <c r="J7618" i="6"/>
  <c r="J7619" i="6"/>
  <c r="J7621" i="6"/>
  <c r="J7622" i="6"/>
  <c r="J7623" i="6"/>
  <c r="J7624" i="6"/>
  <c r="J7625" i="6"/>
  <c r="J7626" i="6"/>
  <c r="J7627" i="6"/>
  <c r="J7628" i="6"/>
  <c r="J7629" i="6"/>
  <c r="J7630" i="6"/>
  <c r="J7631" i="6"/>
  <c r="J7632" i="6"/>
  <c r="J7633" i="6"/>
  <c r="J7634" i="6"/>
  <c r="J7635" i="6"/>
  <c r="J7637" i="6"/>
  <c r="J7639" i="6"/>
  <c r="J7641" i="6"/>
  <c r="J7642" i="6"/>
  <c r="J7643" i="6"/>
  <c r="J7644" i="6"/>
  <c r="J7645" i="6"/>
  <c r="J7646" i="6"/>
  <c r="J7647" i="6"/>
  <c r="J7648" i="6"/>
  <c r="J7649" i="6"/>
  <c r="J7650" i="6"/>
  <c r="J7651" i="6"/>
  <c r="J7652" i="6"/>
  <c r="J7653" i="6"/>
  <c r="J7655" i="6"/>
  <c r="J7656" i="6"/>
  <c r="J7657" i="6"/>
  <c r="J7658" i="6"/>
  <c r="J7661" i="6"/>
  <c r="J7662" i="6"/>
  <c r="J7663" i="6"/>
  <c r="J7664" i="6"/>
  <c r="J7665" i="6"/>
  <c r="J7666" i="6"/>
  <c r="J7669" i="6"/>
  <c r="J7672" i="6"/>
  <c r="J7673" i="6"/>
  <c r="J7674" i="6"/>
  <c r="J7675" i="6"/>
  <c r="J7676" i="6"/>
  <c r="J7677" i="6"/>
  <c r="J7678" i="6"/>
  <c r="J7679" i="6"/>
  <c r="J7680" i="6"/>
  <c r="J7683" i="6"/>
  <c r="J7685" i="6"/>
  <c r="J7686" i="6"/>
  <c r="J7687" i="6"/>
  <c r="J7689" i="6"/>
  <c r="J7690" i="6"/>
  <c r="J7691" i="6"/>
  <c r="J7693" i="6"/>
  <c r="J7694" i="6"/>
  <c r="J7695" i="6"/>
  <c r="J7697" i="6"/>
  <c r="J7698" i="6"/>
  <c r="J7699" i="6"/>
  <c r="J7701" i="6"/>
  <c r="J7702" i="6"/>
  <c r="J7703" i="6"/>
  <c r="J7704" i="6"/>
  <c r="J7705" i="6"/>
  <c r="J7706" i="6"/>
  <c r="J7707" i="6"/>
  <c r="J7708" i="6"/>
  <c r="J7709" i="6"/>
  <c r="J7710" i="6"/>
  <c r="J7711" i="6"/>
  <c r="J7712" i="6"/>
  <c r="J7713" i="6"/>
  <c r="J7714" i="6"/>
  <c r="J7715" i="6"/>
  <c r="J7716" i="6"/>
  <c r="J7717" i="6"/>
  <c r="J7718" i="6"/>
  <c r="J7719" i="6"/>
  <c r="J7720" i="6"/>
  <c r="J7721" i="6"/>
  <c r="J7722" i="6"/>
  <c r="J7723" i="6"/>
  <c r="J7724" i="6"/>
  <c r="J7725" i="6"/>
  <c r="J7726" i="6"/>
  <c r="J7727" i="6"/>
  <c r="J7728" i="6"/>
  <c r="J7729" i="6"/>
  <c r="J7730" i="6"/>
  <c r="J7731" i="6"/>
  <c r="J7732" i="6"/>
  <c r="J7733" i="6"/>
  <c r="J7734" i="6"/>
  <c r="J7735" i="6"/>
  <c r="J7736" i="6"/>
  <c r="J7737" i="6"/>
  <c r="J7738" i="6"/>
  <c r="J7739" i="6"/>
  <c r="J7740" i="6"/>
  <c r="J7741" i="6"/>
  <c r="J7742" i="6"/>
  <c r="J7743" i="6"/>
  <c r="J7744" i="6"/>
  <c r="J7745" i="6"/>
  <c r="J7746" i="6"/>
  <c r="J7747" i="6"/>
  <c r="J7748" i="6"/>
  <c r="J7749" i="6"/>
  <c r="J7750" i="6"/>
  <c r="J7751" i="6"/>
  <c r="J7752" i="6"/>
  <c r="J7753" i="6"/>
  <c r="J7754" i="6"/>
  <c r="J7755" i="6"/>
  <c r="J7756" i="6"/>
  <c r="J7757" i="6"/>
  <c r="J7758" i="6"/>
  <c r="J7759" i="6"/>
  <c r="J7760" i="6"/>
  <c r="J7761" i="6"/>
  <c r="J7762" i="6"/>
  <c r="J7763" i="6"/>
  <c r="J7765" i="6"/>
  <c r="J7766" i="6"/>
  <c r="J7767" i="6"/>
  <c r="J7768" i="6"/>
  <c r="J7769" i="6"/>
  <c r="J7770" i="6"/>
  <c r="J7771" i="6"/>
  <c r="J7772" i="6"/>
  <c r="J7773" i="6"/>
  <c r="J7774" i="6"/>
  <c r="J7775" i="6"/>
  <c r="J7776" i="6"/>
  <c r="J7777" i="6"/>
  <c r="J7778" i="6"/>
  <c r="J7781" i="6"/>
  <c r="J7782" i="6"/>
  <c r="J7783" i="6"/>
  <c r="J7784" i="6"/>
  <c r="J7785" i="6"/>
  <c r="J7786" i="6"/>
  <c r="J7787" i="6"/>
  <c r="J7788" i="6"/>
  <c r="J7789" i="6"/>
  <c r="J7790" i="6"/>
  <c r="J7791" i="6"/>
  <c r="J7792" i="6"/>
  <c r="J7793" i="6"/>
  <c r="J7794" i="6"/>
  <c r="J7795" i="6"/>
  <c r="J7796" i="6"/>
  <c r="J7797" i="6"/>
  <c r="J7798" i="6"/>
  <c r="J7799" i="6"/>
  <c r="J7800" i="6"/>
  <c r="J7801" i="6"/>
  <c r="J7802" i="6"/>
  <c r="J7803" i="6"/>
  <c r="J7805" i="6"/>
  <c r="J7806" i="6"/>
  <c r="J7807" i="6"/>
  <c r="J7809" i="6"/>
  <c r="J7810" i="6"/>
  <c r="J7811" i="6"/>
  <c r="J7812" i="6"/>
  <c r="J7813" i="6"/>
  <c r="J7814" i="6"/>
  <c r="J7815" i="6"/>
  <c r="J7816" i="6"/>
  <c r="J7817" i="6"/>
  <c r="J7818" i="6"/>
  <c r="J7819" i="6"/>
  <c r="J7820" i="6"/>
  <c r="J7821" i="6"/>
  <c r="J7824" i="6"/>
  <c r="J7825" i="6"/>
  <c r="J7826" i="6"/>
  <c r="J7827" i="6"/>
  <c r="J7828" i="6"/>
  <c r="J7829" i="6"/>
  <c r="J7830" i="6"/>
  <c r="J7831" i="6"/>
  <c r="J7832" i="6"/>
  <c r="J7838" i="6"/>
  <c r="J7839" i="6"/>
  <c r="J7840" i="6"/>
  <c r="J7844" i="6"/>
  <c r="J7845" i="6"/>
  <c r="J7847" i="6"/>
  <c r="J7849" i="6"/>
  <c r="J7850" i="6"/>
  <c r="J7851" i="6"/>
  <c r="J7852" i="6"/>
  <c r="J7853" i="6"/>
  <c r="J7856" i="6"/>
  <c r="J7859" i="6"/>
  <c r="J7860" i="6"/>
  <c r="J7861" i="6"/>
  <c r="J7864" i="6"/>
  <c r="J7865" i="6"/>
  <c r="J7866" i="6"/>
  <c r="J7867" i="6"/>
  <c r="J7868" i="6"/>
  <c r="J7870" i="6"/>
  <c r="J7871" i="6"/>
  <c r="J7873" i="6"/>
  <c r="J7874" i="6"/>
  <c r="J7875" i="6"/>
  <c r="J11718" i="6"/>
  <c r="J11717" i="6"/>
  <c r="J11716" i="6"/>
  <c r="J11715" i="6"/>
  <c r="J11714" i="6"/>
  <c r="J11713" i="6"/>
  <c r="J10545" i="6"/>
  <c r="J8865" i="6"/>
  <c r="J8853" i="6"/>
  <c r="J8726" i="6"/>
  <c r="J8725" i="6"/>
  <c r="J8723" i="6"/>
  <c r="J8722" i="6"/>
  <c r="J8719" i="6"/>
  <c r="J8718" i="6"/>
  <c r="J8715" i="6"/>
  <c r="J8713" i="6"/>
  <c r="J8712" i="6"/>
  <c r="J8711" i="6"/>
  <c r="J8710" i="6"/>
  <c r="J8701" i="6"/>
  <c r="J8700" i="6"/>
  <c r="J8698" i="6"/>
  <c r="J8690" i="6"/>
  <c r="J8684" i="6"/>
  <c r="J8683" i="6"/>
  <c r="J8682" i="6"/>
  <c r="J8681" i="6"/>
  <c r="J8680" i="6"/>
  <c r="J8679" i="6"/>
  <c r="J8678" i="6"/>
  <c r="J8676" i="6"/>
  <c r="J8675" i="6"/>
  <c r="J8674" i="6"/>
  <c r="J8673" i="6"/>
  <c r="J8672" i="6"/>
  <c r="J8671" i="6"/>
  <c r="J8670" i="6"/>
  <c r="J8669" i="6"/>
  <c r="J8668" i="6"/>
  <c r="J8667" i="6"/>
  <c r="J8666" i="6"/>
  <c r="J8665" i="6"/>
  <c r="J8664" i="6"/>
  <c r="J8663" i="6"/>
  <c r="J8662" i="6"/>
  <c r="J8661" i="6"/>
  <c r="J8660" i="6"/>
  <c r="J8659" i="6"/>
  <c r="J8658" i="6"/>
  <c r="J8656" i="6"/>
  <c r="J8655" i="6"/>
  <c r="J8654" i="6"/>
  <c r="J8653" i="6"/>
  <c r="J8652" i="6"/>
  <c r="J8651" i="6"/>
  <c r="J8650" i="6"/>
  <c r="J8649" i="6"/>
  <c r="J8645" i="6"/>
  <c r="J8639" i="6"/>
  <c r="J8637" i="6"/>
  <c r="J8635" i="6"/>
  <c r="J8634" i="6"/>
  <c r="J8633" i="6"/>
  <c r="J8630" i="6"/>
  <c r="J8628" i="6"/>
  <c r="J8627" i="6"/>
  <c r="J8625" i="6"/>
  <c r="J8624" i="6"/>
  <c r="J8623" i="6"/>
  <c r="J8621" i="6"/>
  <c r="J8617" i="6"/>
  <c r="J8612" i="6"/>
  <c r="J8602" i="6"/>
  <c r="J8601" i="6"/>
  <c r="J8598" i="6"/>
  <c r="J8597" i="6"/>
  <c r="J8596" i="6"/>
  <c r="J8595" i="6"/>
  <c r="J8593" i="6"/>
  <c r="J8588" i="6"/>
  <c r="J8587" i="6"/>
  <c r="J8585" i="6"/>
  <c r="J8584" i="6"/>
  <c r="J8583" i="6"/>
  <c r="J8582" i="6"/>
  <c r="J8581" i="6"/>
  <c r="J8580" i="6"/>
  <c r="J8577" i="6"/>
  <c r="J8573" i="6"/>
  <c r="J8572" i="6"/>
  <c r="J8571" i="6"/>
  <c r="J8569" i="6"/>
  <c r="J8568" i="6"/>
  <c r="J8565" i="6"/>
  <c r="J8564" i="6"/>
  <c r="J8562" i="6"/>
  <c r="J8561" i="6"/>
  <c r="J8560" i="6"/>
  <c r="J8559" i="6"/>
  <c r="J8558" i="6"/>
  <c r="J8557" i="6"/>
  <c r="J8556" i="6"/>
  <c r="J8555" i="6"/>
  <c r="J8554" i="6"/>
  <c r="J8553" i="6"/>
  <c r="J8552" i="6"/>
  <c r="J8551" i="6"/>
  <c r="J8550" i="6"/>
  <c r="J8549" i="6"/>
  <c r="J8548" i="6"/>
  <c r="J8547" i="6"/>
  <c r="J8546" i="6"/>
  <c r="J8545" i="6"/>
  <c r="J8544" i="6"/>
  <c r="J8543" i="6"/>
  <c r="J8542" i="6"/>
  <c r="J8541" i="6"/>
  <c r="J8540" i="6"/>
  <c r="J8539" i="6"/>
  <c r="J8538" i="6"/>
  <c r="J8537" i="6"/>
  <c r="J8536" i="6"/>
  <c r="J8534" i="6"/>
  <c r="J8533" i="6"/>
  <c r="J8532" i="6"/>
  <c r="J8531" i="6"/>
  <c r="J8529" i="6"/>
  <c r="J8528" i="6"/>
  <c r="J8527" i="6"/>
  <c r="J8525" i="6"/>
  <c r="J8521" i="6"/>
  <c r="J8520" i="6"/>
  <c r="J8518" i="6"/>
  <c r="J8514" i="6"/>
  <c r="J8510" i="6"/>
  <c r="J8508" i="6"/>
  <c r="J8507" i="6"/>
  <c r="J8506" i="6"/>
  <c r="J8505" i="6"/>
  <c r="J8504" i="6"/>
  <c r="J8503" i="6"/>
  <c r="J8502" i="6"/>
  <c r="J8501" i="6"/>
  <c r="J8500" i="6"/>
  <c r="J8499" i="6"/>
  <c r="J8496" i="6"/>
  <c r="J8491" i="6"/>
  <c r="J8489" i="6"/>
  <c r="J8488" i="6"/>
  <c r="J8487" i="6"/>
  <c r="J8486" i="6"/>
  <c r="J8485" i="6"/>
  <c r="J8484" i="6"/>
  <c r="J8483" i="6"/>
  <c r="J8482" i="6"/>
  <c r="J8481" i="6"/>
  <c r="J8480" i="6"/>
  <c r="J8479" i="6"/>
  <c r="J8478" i="6"/>
  <c r="J8477" i="6"/>
  <c r="J8476" i="6"/>
  <c r="J8475" i="6"/>
  <c r="J8474" i="6"/>
  <c r="J8473" i="6"/>
  <c r="J8472" i="6"/>
  <c r="J8471" i="6"/>
  <c r="J8470" i="6"/>
  <c r="J8469" i="6"/>
  <c r="J8468" i="6"/>
  <c r="J8467" i="6"/>
  <c r="J8466" i="6"/>
  <c r="J8465" i="6"/>
  <c r="J8464" i="6"/>
  <c r="J8463" i="6"/>
  <c r="J8462" i="6"/>
  <c r="J8461" i="6"/>
  <c r="J8460" i="6"/>
  <c r="J8459" i="6"/>
  <c r="J8458" i="6"/>
  <c r="J8457" i="6"/>
  <c r="J8456" i="6"/>
  <c r="J8455" i="6"/>
  <c r="J8454" i="6"/>
  <c r="J8453" i="6"/>
  <c r="J8452" i="6"/>
  <c r="J8451" i="6"/>
  <c r="J8450" i="6"/>
  <c r="J8449" i="6"/>
  <c r="J8448" i="6"/>
  <c r="J8447" i="6"/>
  <c r="J8446" i="6"/>
  <c r="J8445" i="6"/>
  <c r="J8444" i="6"/>
  <c r="J8443" i="6"/>
  <c r="J8442" i="6"/>
  <c r="J8441" i="6"/>
  <c r="J8440" i="6"/>
  <c r="J8439" i="6"/>
  <c r="J8438" i="6"/>
  <c r="J8437" i="6"/>
  <c r="J8436" i="6"/>
  <c r="J8435" i="6"/>
  <c r="J8434" i="6"/>
  <c r="J8433" i="6"/>
  <c r="J8432" i="6"/>
  <c r="J8431" i="6"/>
  <c r="J8430" i="6"/>
  <c r="J8429" i="6"/>
  <c r="J8428" i="6"/>
  <c r="J8427" i="6"/>
  <c r="J8426" i="6"/>
  <c r="J8425" i="6"/>
  <c r="J8424" i="6"/>
  <c r="J8423" i="6"/>
  <c r="J8422" i="6"/>
  <c r="J8421" i="6"/>
  <c r="J8420" i="6"/>
  <c r="J8419" i="6"/>
  <c r="J8418" i="6"/>
  <c r="J8417" i="6"/>
  <c r="J8416" i="6"/>
  <c r="J8415" i="6"/>
  <c r="J8414" i="6"/>
  <c r="J8413" i="6"/>
  <c r="J8412" i="6"/>
  <c r="J8411" i="6"/>
  <c r="J8410" i="6"/>
  <c r="J8409" i="6"/>
  <c r="J8408" i="6"/>
  <c r="J8407" i="6"/>
  <c r="J8406" i="6"/>
  <c r="J8405" i="6"/>
  <c r="J8404" i="6"/>
  <c r="J8403" i="6"/>
  <c r="J8402" i="6"/>
  <c r="J8401" i="6"/>
  <c r="J8400" i="6"/>
  <c r="J8399" i="6"/>
  <c r="J8398" i="6"/>
  <c r="J8397" i="6"/>
  <c r="J8396" i="6"/>
  <c r="J8395" i="6"/>
  <c r="J8394" i="6"/>
  <c r="J8393" i="6"/>
  <c r="J8392" i="6"/>
  <c r="J8391" i="6"/>
  <c r="J8390" i="6"/>
  <c r="J8389" i="6"/>
  <c r="J8388" i="6"/>
  <c r="J8387" i="6"/>
  <c r="J8386" i="6"/>
  <c r="J8385" i="6"/>
  <c r="J8384" i="6"/>
  <c r="J8383" i="6"/>
  <c r="J8382" i="6"/>
  <c r="J8381" i="6"/>
  <c r="J8380" i="6"/>
  <c r="J8379" i="6"/>
  <c r="J8378" i="6"/>
  <c r="J8377" i="6"/>
  <c r="J8376" i="6"/>
  <c r="J8375" i="6"/>
  <c r="J8374" i="6"/>
  <c r="J8373" i="6"/>
  <c r="J8372" i="6"/>
  <c r="J8371" i="6"/>
  <c r="J8370" i="6"/>
  <c r="J8369" i="6"/>
  <c r="J8368" i="6"/>
  <c r="J8367" i="6"/>
  <c r="J8366" i="6"/>
  <c r="J8365" i="6"/>
  <c r="J8364" i="6"/>
  <c r="J8363" i="6"/>
  <c r="J8362" i="6"/>
  <c r="J8361" i="6"/>
  <c r="J8360" i="6"/>
  <c r="J8359" i="6"/>
  <c r="J8358" i="6"/>
  <c r="J8357" i="6"/>
  <c r="J8356" i="6"/>
  <c r="J8355" i="6"/>
  <c r="J8354" i="6"/>
  <c r="J8353" i="6"/>
  <c r="J8352" i="6"/>
  <c r="J8351" i="6"/>
  <c r="J8350" i="6"/>
  <c r="J8349" i="6"/>
  <c r="J8348" i="6"/>
  <c r="J8347" i="6"/>
  <c r="J8346" i="6"/>
  <c r="J8345" i="6"/>
  <c r="J8344" i="6"/>
  <c r="J8343" i="6"/>
  <c r="J8342" i="6"/>
  <c r="J8341" i="6"/>
  <c r="J8340" i="6"/>
  <c r="J8339" i="6"/>
  <c r="J8338" i="6"/>
  <c r="J8337" i="6"/>
  <c r="J8336" i="6"/>
  <c r="J8335" i="6"/>
  <c r="J8334" i="6"/>
  <c r="J8333" i="6"/>
  <c r="J8332" i="6"/>
  <c r="J8331" i="6"/>
  <c r="J8330" i="6"/>
  <c r="J8329" i="6"/>
  <c r="J8328" i="6"/>
  <c r="J8327" i="6"/>
  <c r="J8326" i="6"/>
  <c r="J8325" i="6"/>
  <c r="J8324" i="6"/>
  <c r="J8323" i="6"/>
  <c r="J8322" i="6"/>
  <c r="J8321" i="6"/>
  <c r="J8320" i="6"/>
  <c r="J8319" i="6"/>
  <c r="J8318" i="6"/>
  <c r="J8317" i="6"/>
  <c r="J8316" i="6"/>
  <c r="J8315" i="6"/>
  <c r="J8314" i="6"/>
  <c r="J8313" i="6"/>
  <c r="J8312" i="6"/>
  <c r="J8311" i="6"/>
  <c r="J8310" i="6"/>
  <c r="J8309" i="6"/>
  <c r="J8308" i="6"/>
  <c r="J8307" i="6"/>
  <c r="J8306" i="6"/>
  <c r="J8305" i="6"/>
  <c r="J8304" i="6"/>
  <c r="J8303" i="6"/>
  <c r="J8302" i="6"/>
  <c r="J8301" i="6"/>
  <c r="J8300" i="6"/>
  <c r="J8299" i="6"/>
  <c r="J8298" i="6"/>
  <c r="J8297" i="6"/>
  <c r="J8296" i="6"/>
  <c r="J8295" i="6"/>
  <c r="J8294" i="6"/>
  <c r="J8293" i="6"/>
  <c r="J8292" i="6"/>
  <c r="J8291" i="6"/>
  <c r="J8290" i="6"/>
  <c r="J8289" i="6"/>
  <c r="J8288" i="6"/>
  <c r="J8287" i="6"/>
  <c r="J8286" i="6"/>
  <c r="J8285" i="6"/>
  <c r="J8284" i="6"/>
  <c r="J8283" i="6"/>
  <c r="J8282" i="6"/>
  <c r="J8281" i="6"/>
  <c r="J8280" i="6"/>
  <c r="J8279" i="6"/>
  <c r="J8278" i="6"/>
  <c r="J8277" i="6"/>
  <c r="J8276" i="6"/>
  <c r="J8275" i="6"/>
  <c r="J8274" i="6"/>
  <c r="J8273" i="6"/>
  <c r="J8272" i="6"/>
  <c r="J8271" i="6"/>
  <c r="J8270" i="6"/>
  <c r="J8269" i="6"/>
  <c r="J8268" i="6"/>
  <c r="J8267" i="6"/>
  <c r="J8266" i="6"/>
  <c r="J8265" i="6"/>
  <c r="J8264" i="6"/>
  <c r="J8263" i="6"/>
  <c r="J8262" i="6"/>
  <c r="J8261" i="6"/>
  <c r="J8260" i="6"/>
  <c r="J8259" i="6"/>
  <c r="J8258" i="6"/>
  <c r="J8257" i="6"/>
  <c r="J8256" i="6"/>
  <c r="J8255" i="6"/>
  <c r="J8254" i="6"/>
  <c r="J8253" i="6"/>
  <c r="J8252" i="6"/>
  <c r="J8251" i="6"/>
  <c r="J8250" i="6"/>
  <c r="J8249" i="6"/>
  <c r="J8248" i="6"/>
  <c r="J8247" i="6"/>
  <c r="J8246" i="6"/>
  <c r="J8245" i="6"/>
  <c r="J8244" i="6"/>
  <c r="J8243" i="6"/>
  <c r="J8242" i="6"/>
  <c r="J8241" i="6"/>
  <c r="J8240" i="6"/>
  <c r="J8239" i="6"/>
  <c r="J8238" i="6"/>
  <c r="J8237" i="6"/>
  <c r="J8236" i="6"/>
  <c r="J8235" i="6"/>
  <c r="J8234" i="6"/>
  <c r="J8233" i="6"/>
  <c r="J8232" i="6"/>
  <c r="J8231" i="6"/>
  <c r="J8230" i="6"/>
  <c r="J8229" i="6"/>
  <c r="J8228" i="6"/>
  <c r="J8227" i="6"/>
  <c r="J8226" i="6"/>
  <c r="J8225" i="6"/>
  <c r="J8224" i="6"/>
  <c r="J8223" i="6"/>
  <c r="J8222" i="6"/>
  <c r="J8221" i="6"/>
  <c r="J8220" i="6"/>
  <c r="J8219" i="6"/>
  <c r="J8218" i="6"/>
  <c r="J8217" i="6"/>
  <c r="J8216" i="6"/>
  <c r="J8215" i="6"/>
  <c r="J8214" i="6"/>
  <c r="J8213" i="6"/>
  <c r="J8212" i="6"/>
  <c r="J8211" i="6"/>
  <c r="J8210" i="6"/>
  <c r="J8209" i="6"/>
  <c r="J8208" i="6"/>
  <c r="J8207" i="6"/>
  <c r="J8206" i="6"/>
  <c r="J8205" i="6"/>
  <c r="J8204" i="6"/>
  <c r="J8203" i="6"/>
  <c r="J8202" i="6"/>
  <c r="J8201" i="6"/>
  <c r="J8200" i="6"/>
  <c r="J8199" i="6"/>
  <c r="J8198" i="6"/>
  <c r="J8197" i="6"/>
  <c r="J8196" i="6"/>
  <c r="J8195" i="6"/>
  <c r="J8194" i="6"/>
  <c r="J8193" i="6"/>
  <c r="J8192" i="6"/>
  <c r="J8191" i="6"/>
  <c r="J8190" i="6"/>
  <c r="J8189" i="6"/>
  <c r="J8188" i="6"/>
  <c r="J8187" i="6"/>
  <c r="J8186" i="6"/>
  <c r="J8185" i="6"/>
  <c r="J8184" i="6"/>
  <c r="J8183" i="6"/>
  <c r="J8182" i="6"/>
  <c r="J8181" i="6"/>
  <c r="J8180" i="6"/>
  <c r="J8179" i="6"/>
  <c r="J8178" i="6"/>
  <c r="J8177" i="6"/>
  <c r="J8176" i="6"/>
  <c r="J8175" i="6"/>
  <c r="J8174" i="6"/>
  <c r="J8173" i="6"/>
  <c r="J8172" i="6"/>
  <c r="J8171" i="6"/>
  <c r="J8170" i="6"/>
  <c r="J8169" i="6"/>
  <c r="J8168" i="6"/>
  <c r="J8167" i="6"/>
  <c r="J8166" i="6"/>
  <c r="J8165" i="6"/>
  <c r="J8164" i="6"/>
  <c r="J8163" i="6"/>
  <c r="J8162" i="6"/>
  <c r="J8161" i="6"/>
  <c r="J8160" i="6"/>
  <c r="J8159" i="6"/>
  <c r="J8158" i="6"/>
  <c r="J8157" i="6"/>
  <c r="J8156" i="6"/>
  <c r="J8155" i="6"/>
  <c r="J8154" i="6"/>
  <c r="J8153" i="6"/>
  <c r="J8152" i="6"/>
  <c r="J8151" i="6"/>
  <c r="J8137" i="6"/>
  <c r="J6378" i="6"/>
  <c r="J6377" i="6"/>
  <c r="J6376" i="6"/>
  <c r="J6374" i="6"/>
  <c r="J6371" i="6"/>
  <c r="J6359" i="6"/>
  <c r="J6286" i="6"/>
  <c r="J6285" i="6"/>
  <c r="J6259" i="6"/>
  <c r="J6210" i="6"/>
  <c r="J6209" i="6"/>
  <c r="J6206" i="6"/>
  <c r="J6205" i="6"/>
  <c r="J6202" i="6"/>
  <c r="J6201" i="6"/>
  <c r="J6198" i="6"/>
  <c r="J6197" i="6"/>
  <c r="J6196" i="6"/>
  <c r="J6195" i="6"/>
  <c r="J6194" i="6"/>
  <c r="J6193" i="6"/>
  <c r="J6192" i="6"/>
  <c r="J6191" i="6"/>
  <c r="J6190" i="6"/>
  <c r="J6189" i="6"/>
  <c r="J6188" i="6"/>
  <c r="J6187" i="6"/>
  <c r="J6186" i="6"/>
  <c r="J6185" i="6"/>
  <c r="J6184" i="6"/>
  <c r="J6183" i="6"/>
  <c r="J6182" i="6"/>
  <c r="J6181" i="6"/>
  <c r="J6180" i="6"/>
  <c r="J6179" i="6"/>
  <c r="J6178" i="6"/>
  <c r="J6177" i="6"/>
  <c r="J6176" i="6"/>
  <c r="J6175" i="6"/>
  <c r="J6174" i="6"/>
  <c r="J6173" i="6"/>
  <c r="J6172" i="6"/>
  <c r="J6171" i="6"/>
  <c r="J6170" i="6"/>
  <c r="J6169" i="6"/>
  <c r="J6168" i="6"/>
  <c r="J6167" i="6"/>
  <c r="J6166" i="6"/>
  <c r="J6165" i="6"/>
  <c r="J6164" i="6"/>
  <c r="J6163" i="6"/>
  <c r="J6162" i="6"/>
  <c r="J6161" i="6"/>
  <c r="J6160" i="6"/>
  <c r="J6159" i="6"/>
  <c r="J6158" i="6"/>
  <c r="J6157" i="6"/>
  <c r="J6156" i="6"/>
  <c r="J6155" i="6"/>
  <c r="J6154" i="6"/>
  <c r="J6153" i="6"/>
  <c r="J6152" i="6"/>
  <c r="J6151" i="6"/>
  <c r="J6150" i="6"/>
  <c r="J6149" i="6"/>
  <c r="J6148" i="6"/>
  <c r="J6147" i="6"/>
  <c r="J6146" i="6"/>
  <c r="J6145" i="6"/>
  <c r="J6144" i="6"/>
  <c r="J6143" i="6"/>
  <c r="J6142" i="6"/>
  <c r="J6141" i="6"/>
  <c r="J6140" i="6"/>
  <c r="J6139" i="6"/>
  <c r="J6138" i="6"/>
  <c r="J6137" i="6"/>
  <c r="J6136" i="6"/>
  <c r="J6135" i="6"/>
  <c r="J6134" i="6"/>
  <c r="J6133" i="6"/>
  <c r="J6132" i="6"/>
  <c r="J6131" i="6"/>
  <c r="J6130" i="6"/>
  <c r="J6129" i="6"/>
  <c r="J6128" i="6"/>
  <c r="J6127" i="6"/>
  <c r="J6126" i="6"/>
  <c r="J6125" i="6"/>
  <c r="J6124" i="6"/>
  <c r="J6123" i="6"/>
  <c r="J6122" i="6"/>
  <c r="J6121" i="6"/>
  <c r="J6120" i="6"/>
  <c r="J6119" i="6"/>
  <c r="J6118" i="6"/>
  <c r="J6117" i="6"/>
  <c r="J6116" i="6"/>
  <c r="J6115" i="6"/>
  <c r="J6114" i="6"/>
  <c r="J6113" i="6"/>
  <c r="J6112" i="6"/>
  <c r="J6111" i="6"/>
  <c r="J6110" i="6"/>
  <c r="J6107" i="6"/>
  <c r="J6101" i="6"/>
  <c r="J6100" i="6"/>
  <c r="J6099" i="6"/>
  <c r="J6098" i="6"/>
  <c r="J6097" i="6"/>
  <c r="J6095" i="6"/>
  <c r="J6093" i="6"/>
  <c r="J6092" i="6"/>
  <c r="J6091" i="6"/>
  <c r="J6090" i="6"/>
  <c r="J6089" i="6"/>
  <c r="J6087" i="6"/>
  <c r="J6086" i="6"/>
  <c r="J6085" i="6"/>
  <c r="J6084" i="6"/>
  <c r="J6081" i="6"/>
  <c r="J6080" i="6"/>
  <c r="J6079" i="6"/>
  <c r="J6077" i="6"/>
  <c r="J6076" i="6"/>
  <c r="J6075" i="6"/>
  <c r="J6074" i="6"/>
  <c r="J6073" i="6"/>
  <c r="J6072" i="6"/>
  <c r="J6071" i="6"/>
  <c r="J6070" i="6"/>
  <c r="J6069" i="6"/>
  <c r="J6068" i="6"/>
  <c r="J6066" i="6"/>
  <c r="J6065" i="6"/>
  <c r="J6064" i="6"/>
  <c r="J6063" i="6"/>
  <c r="J6062" i="6"/>
  <c r="J6059" i="6"/>
  <c r="J6058" i="6"/>
  <c r="J6056" i="6"/>
  <c r="J6055" i="6"/>
  <c r="J6054" i="6"/>
  <c r="J6053" i="6"/>
  <c r="J6050" i="6"/>
  <c r="J6049" i="6"/>
  <c r="J6048" i="6"/>
  <c r="J6047" i="6"/>
  <c r="J6046" i="6"/>
  <c r="J6045" i="6"/>
  <c r="J6044" i="6"/>
  <c r="J6043" i="6"/>
  <c r="J6040" i="6"/>
  <c r="J6039" i="6"/>
  <c r="J6038" i="6"/>
  <c r="J6037" i="6"/>
  <c r="J6033" i="6"/>
  <c r="J6032" i="6"/>
  <c r="J6031" i="6"/>
  <c r="J6030" i="6"/>
  <c r="J6029" i="6"/>
  <c r="J6028" i="6"/>
  <c r="J6027" i="6"/>
  <c r="J6026" i="6"/>
  <c r="J6024" i="6"/>
  <c r="J6023" i="6"/>
  <c r="J6022" i="6"/>
  <c r="J6019" i="6"/>
  <c r="J6018" i="6"/>
  <c r="J6016" i="6"/>
  <c r="J6015" i="6"/>
  <c r="J6014" i="6"/>
  <c r="J6013" i="6"/>
  <c r="J6008" i="6"/>
  <c r="J6007" i="6"/>
  <c r="J6006" i="6"/>
  <c r="J6004" i="6"/>
  <c r="J5996" i="6"/>
  <c r="J5992" i="6"/>
  <c r="J5991" i="6"/>
  <c r="J5990" i="6"/>
  <c r="J5989" i="6"/>
  <c r="J5988" i="6"/>
  <c r="J5987" i="6"/>
  <c r="J5986" i="6"/>
  <c r="J5984" i="6"/>
  <c r="J5983" i="6"/>
  <c r="J5981" i="6"/>
  <c r="J5979" i="6"/>
  <c r="J5978" i="6"/>
  <c r="J5977" i="6"/>
  <c r="J5976" i="6"/>
  <c r="J5975" i="6"/>
  <c r="J5974" i="6"/>
  <c r="J5973" i="6"/>
  <c r="J5972" i="6"/>
  <c r="J5971" i="6"/>
  <c r="J5970" i="6"/>
  <c r="J5969" i="6"/>
  <c r="J5968" i="6"/>
  <c r="J5966" i="6"/>
  <c r="J5964" i="6"/>
  <c r="J5963" i="6"/>
  <c r="J5960" i="6"/>
  <c r="J5959" i="6"/>
  <c r="J5958" i="6"/>
  <c r="J5957" i="6"/>
  <c r="J5956" i="6"/>
  <c r="J5955" i="6"/>
  <c r="J5954" i="6"/>
  <c r="J5953" i="6"/>
  <c r="J5952" i="6"/>
  <c r="J5951" i="6"/>
  <c r="J5950" i="6"/>
  <c r="J5949" i="6"/>
  <c r="J5948" i="6"/>
  <c r="J5947" i="6"/>
  <c r="J5946" i="6"/>
  <c r="J5945" i="6"/>
  <c r="J5944" i="6"/>
  <c r="J5943" i="6"/>
  <c r="J5942" i="6"/>
  <c r="J5941" i="6"/>
  <c r="J5940" i="6"/>
  <c r="J5939" i="6"/>
  <c r="J5938" i="6"/>
  <c r="J5937" i="6"/>
  <c r="J5936" i="6"/>
  <c r="J5935" i="6"/>
  <c r="J5913" i="6"/>
  <c r="J5906" i="6"/>
  <c r="J5861" i="6"/>
  <c r="J5859" i="6"/>
  <c r="J5858" i="6"/>
  <c r="J5857" i="6"/>
  <c r="J5856" i="6"/>
  <c r="J5855" i="6"/>
  <c r="J5854" i="6"/>
  <c r="J5815" i="6"/>
  <c r="J5814" i="6"/>
  <c r="J5812" i="6"/>
  <c r="J5811" i="6"/>
  <c r="J5810" i="6"/>
  <c r="J5809" i="6"/>
  <c r="J5808" i="6"/>
  <c r="J5807" i="6"/>
  <c r="J5806" i="6"/>
  <c r="J5805" i="6"/>
  <c r="J5803" i="6"/>
  <c r="J5802" i="6"/>
  <c r="J5801" i="6"/>
  <c r="J5799" i="6"/>
  <c r="J5797" i="6"/>
  <c r="J5796" i="6"/>
  <c r="J5795" i="6"/>
  <c r="J5794" i="6"/>
  <c r="J5793" i="6"/>
  <c r="J5792" i="6"/>
  <c r="J5791" i="6"/>
  <c r="J5790" i="6"/>
  <c r="J5789" i="6"/>
  <c r="J5788" i="6"/>
  <c r="J5787" i="6"/>
  <c r="J5786" i="6"/>
  <c r="J5785" i="6"/>
  <c r="J5784" i="6"/>
  <c r="J5783" i="6"/>
  <c r="J5782" i="6"/>
  <c r="J5781" i="6"/>
  <c r="J5780" i="6"/>
  <c r="J5779" i="6"/>
  <c r="J5777" i="6"/>
  <c r="J5776" i="6"/>
  <c r="J5775" i="6"/>
  <c r="J5774" i="6"/>
  <c r="J5772" i="6"/>
  <c r="J5770" i="6"/>
  <c r="J5769" i="6"/>
  <c r="J5768" i="6"/>
  <c r="J5767" i="6"/>
  <c r="J5766" i="6"/>
  <c r="J5764" i="6"/>
  <c r="J5763" i="6"/>
  <c r="J5762" i="6"/>
  <c r="J5761" i="6"/>
  <c r="J5758" i="6"/>
  <c r="J5757" i="6"/>
  <c r="J5756" i="6"/>
  <c r="J5755" i="6"/>
  <c r="J5754" i="6"/>
  <c r="J5753" i="6"/>
  <c r="J5752" i="6"/>
  <c r="J5751" i="6"/>
  <c r="J5750" i="6"/>
  <c r="J5749" i="6"/>
  <c r="J5747" i="6"/>
  <c r="J5746" i="6"/>
  <c r="J5744" i="6"/>
  <c r="J5743" i="6"/>
  <c r="J5742" i="6"/>
  <c r="J5741" i="6"/>
  <c r="J5740" i="6"/>
  <c r="J5738" i="6"/>
  <c r="J5737" i="6"/>
  <c r="J5736" i="6"/>
  <c r="J5735" i="6"/>
  <c r="J5734" i="6"/>
  <c r="J5733" i="6"/>
  <c r="J5731" i="6"/>
  <c r="J5730" i="6"/>
  <c r="J5729" i="6"/>
  <c r="J5728" i="6"/>
  <c r="J5727" i="6"/>
  <c r="J5726" i="6"/>
  <c r="J5725" i="6"/>
  <c r="J5724" i="6"/>
  <c r="J5723" i="6"/>
  <c r="J5722" i="6"/>
  <c r="J5721" i="6"/>
  <c r="J5720" i="6"/>
  <c r="J5718" i="6"/>
  <c r="J5717" i="6"/>
  <c r="J5716" i="6"/>
  <c r="J5715" i="6"/>
  <c r="J5714" i="6"/>
  <c r="J5713" i="6"/>
  <c r="J5712" i="6"/>
  <c r="J5711" i="6"/>
  <c r="J5710" i="6"/>
  <c r="J5709" i="6"/>
  <c r="J5708" i="6"/>
  <c r="J5705" i="6"/>
  <c r="J5703" i="6"/>
  <c r="J5702" i="6"/>
  <c r="J5699" i="6"/>
  <c r="J5698" i="6"/>
  <c r="J5697" i="6"/>
  <c r="J5693" i="6"/>
  <c r="J5692" i="6"/>
  <c r="J5691" i="6"/>
  <c r="J5690" i="6"/>
  <c r="J5689" i="6"/>
  <c r="J5688" i="6"/>
  <c r="J5687" i="6"/>
  <c r="J5686" i="6"/>
  <c r="J5685" i="6"/>
  <c r="J5684" i="6"/>
  <c r="J5683" i="6"/>
  <c r="J5682" i="6"/>
  <c r="J5680" i="6"/>
  <c r="J5679" i="6"/>
  <c r="J5678" i="6"/>
  <c r="J5677" i="6"/>
  <c r="J5676" i="6"/>
  <c r="J5675" i="6"/>
  <c r="J5674" i="6"/>
  <c r="J5673" i="6"/>
  <c r="J5672" i="6"/>
  <c r="J5671" i="6"/>
  <c r="J5670" i="6"/>
  <c r="J5669" i="6"/>
  <c r="J5668" i="6"/>
  <c r="J5666" i="6"/>
  <c r="J5665" i="6"/>
  <c r="J5662" i="6"/>
  <c r="J5661" i="6"/>
  <c r="J5659" i="6"/>
  <c r="J5657" i="6"/>
  <c r="J5656" i="6"/>
  <c r="J5655" i="6"/>
  <c r="J5654" i="6"/>
  <c r="J5653" i="6"/>
  <c r="J5652" i="6"/>
  <c r="J5647" i="6"/>
  <c r="J5646" i="6"/>
  <c r="J5644" i="6"/>
  <c r="J5643" i="6"/>
  <c r="J5642" i="6"/>
  <c r="J5641" i="6"/>
  <c r="J5640" i="6"/>
  <c r="J5638" i="6"/>
  <c r="J5637" i="6"/>
  <c r="J5636" i="6"/>
  <c r="J5635" i="6"/>
  <c r="J5634" i="6"/>
  <c r="J5633" i="6"/>
  <c r="J5632" i="6"/>
  <c r="J5631" i="6"/>
  <c r="J5630" i="6"/>
  <c r="J5629" i="6"/>
  <c r="J5628" i="6"/>
  <c r="J5626" i="6"/>
  <c r="J5625" i="6"/>
  <c r="J5624" i="6"/>
  <c r="J5623" i="6"/>
  <c r="J5622" i="6"/>
  <c r="J5621" i="6"/>
  <c r="J5618" i="6"/>
  <c r="J5616" i="6"/>
  <c r="J5615" i="6"/>
  <c r="J5614" i="6"/>
  <c r="J5612" i="6"/>
  <c r="J5611" i="6"/>
  <c r="J5610" i="6"/>
  <c r="J5609" i="6"/>
  <c r="J5607" i="6"/>
  <c r="J5606" i="6"/>
  <c r="J5605" i="6"/>
  <c r="J5604" i="6"/>
  <c r="J5603" i="6"/>
  <c r="J5595" i="6"/>
  <c r="J5594" i="6"/>
  <c r="J5593" i="6"/>
  <c r="J5592" i="6"/>
  <c r="J5591" i="6"/>
  <c r="J5588" i="6"/>
  <c r="J5582" i="6"/>
  <c r="J5581" i="6"/>
  <c r="J5580" i="6"/>
  <c r="J5579" i="6"/>
  <c r="J5578" i="6"/>
  <c r="J5577" i="6"/>
  <c r="J5576" i="6"/>
  <c r="J5574" i="6"/>
  <c r="J5573" i="6"/>
  <c r="J5572" i="6"/>
  <c r="J5571" i="6"/>
  <c r="J5570" i="6"/>
  <c r="J5569" i="6"/>
  <c r="J5568" i="6"/>
  <c r="J5566" i="6"/>
  <c r="J5565" i="6"/>
  <c r="J5564" i="6"/>
  <c r="J5563" i="6"/>
  <c r="J5561" i="6"/>
  <c r="J5560" i="6"/>
  <c r="J5559" i="6"/>
  <c r="J5558" i="6"/>
  <c r="J5557" i="6"/>
  <c r="J5556" i="6"/>
  <c r="J5554" i="6"/>
  <c r="J5553" i="6"/>
  <c r="J5551" i="6"/>
  <c r="J5550" i="6"/>
  <c r="J5549" i="6"/>
  <c r="J5547" i="6"/>
  <c r="J5546" i="6"/>
  <c r="J5545" i="6"/>
  <c r="J5542" i="6"/>
  <c r="J5541" i="6"/>
  <c r="J5540" i="6"/>
  <c r="J5539" i="6"/>
  <c r="J5538" i="6"/>
  <c r="J5537" i="6"/>
  <c r="J5535" i="6"/>
  <c r="J5534" i="6"/>
  <c r="J5532" i="6"/>
  <c r="J5531" i="6"/>
  <c r="J5529" i="6"/>
  <c r="J5528" i="6"/>
  <c r="J5527" i="6"/>
  <c r="J5526" i="6"/>
  <c r="J5525" i="6"/>
  <c r="J5523" i="6"/>
  <c r="J5521" i="6"/>
  <c r="J5520" i="6"/>
  <c r="J5519" i="6"/>
  <c r="J5518" i="6"/>
  <c r="J5517" i="6"/>
  <c r="J5515" i="6"/>
  <c r="J5514" i="6"/>
  <c r="J5513" i="6"/>
  <c r="J5512" i="6"/>
  <c r="J5511" i="6"/>
  <c r="J5510" i="6"/>
  <c r="J5509" i="6"/>
  <c r="J5508" i="6"/>
  <c r="J5507" i="6"/>
  <c r="J5506" i="6"/>
  <c r="J5505" i="6"/>
  <c r="J5504" i="6"/>
  <c r="J5503" i="6"/>
  <c r="J5500" i="6"/>
  <c r="J5499" i="6"/>
  <c r="J5498" i="6"/>
  <c r="J5497" i="6"/>
  <c r="J5495" i="6"/>
  <c r="J5494" i="6"/>
  <c r="J5493" i="6"/>
  <c r="J5492" i="6"/>
  <c r="J5490" i="6"/>
  <c r="J5489" i="6"/>
  <c r="J5486" i="6"/>
  <c r="J5485" i="6"/>
  <c r="J5484" i="6"/>
  <c r="J5480" i="6"/>
  <c r="J5479" i="6"/>
  <c r="J5477" i="6"/>
  <c r="J5476" i="6"/>
  <c r="J5475" i="6"/>
  <c r="J5474" i="6"/>
  <c r="J5473" i="6"/>
  <c r="J5472" i="6"/>
  <c r="J5471" i="6"/>
  <c r="J5469" i="6"/>
  <c r="J5468" i="6"/>
  <c r="J5467" i="6"/>
  <c r="J5466" i="6"/>
  <c r="J5461" i="6"/>
  <c r="J5460" i="6"/>
  <c r="J5453" i="6"/>
  <c r="J5451" i="6"/>
  <c r="J5450" i="6"/>
  <c r="J5449" i="6"/>
  <c r="J5448" i="6"/>
  <c r="J5447" i="6"/>
  <c r="J5446" i="6"/>
  <c r="J5445" i="6"/>
  <c r="J5442" i="6"/>
  <c r="J5441" i="6"/>
  <c r="J5440" i="6"/>
  <c r="J5437" i="6"/>
  <c r="J5434" i="6"/>
  <c r="J5432" i="6"/>
  <c r="J5417" i="6"/>
  <c r="J5414" i="6"/>
  <c r="J5413" i="6"/>
  <c r="J5411" i="6"/>
  <c r="J5410" i="6"/>
  <c r="J5409" i="6"/>
  <c r="J5408" i="6"/>
  <c r="J5404" i="6"/>
  <c r="J5403" i="6"/>
  <c r="J5398" i="6"/>
  <c r="J5391" i="6"/>
  <c r="J5388" i="6"/>
  <c r="J5387" i="6"/>
  <c r="J5385" i="6"/>
  <c r="J5383" i="6"/>
  <c r="J5381" i="6"/>
  <c r="J5379" i="6"/>
  <c r="J5375" i="6"/>
  <c r="J5372" i="6"/>
  <c r="J5370" i="6"/>
  <c r="J5369" i="6"/>
  <c r="J5367" i="6"/>
  <c r="J5362" i="6"/>
  <c r="J5355" i="6"/>
  <c r="J5354" i="6"/>
  <c r="J5353" i="6"/>
  <c r="J5352" i="6"/>
  <c r="J5351" i="6"/>
  <c r="J5349" i="6"/>
  <c r="J5348" i="6"/>
  <c r="J5347" i="6"/>
  <c r="J5346" i="6"/>
  <c r="J5345" i="6"/>
  <c r="J5344" i="6"/>
  <c r="J5342" i="6"/>
  <c r="J5341" i="6"/>
  <c r="J5340" i="6"/>
  <c r="J5339" i="6"/>
  <c r="J5338" i="6"/>
  <c r="J5337" i="6"/>
  <c r="J5336" i="6"/>
  <c r="J5329" i="6"/>
  <c r="J5324" i="6"/>
  <c r="J5320" i="6"/>
  <c r="J5318" i="6"/>
  <c r="J5317" i="6"/>
  <c r="J5316" i="6"/>
  <c r="J5315" i="6"/>
  <c r="J5314" i="6"/>
  <c r="J5313" i="6"/>
  <c r="J5312" i="6"/>
  <c r="J5310" i="6"/>
  <c r="J5309" i="6"/>
  <c r="J5308" i="6"/>
  <c r="J5307" i="6"/>
  <c r="J5302" i="6"/>
  <c r="J5301" i="6"/>
  <c r="J5300" i="6"/>
  <c r="J5298" i="6"/>
  <c r="J5297" i="6"/>
  <c r="J5296" i="6"/>
  <c r="J5295" i="6"/>
  <c r="J5294" i="6"/>
  <c r="J5293" i="6"/>
  <c r="J5292" i="6"/>
  <c r="J5291" i="6"/>
  <c r="J5290" i="6"/>
  <c r="J5289" i="6"/>
  <c r="J5288" i="6"/>
  <c r="J5287" i="6"/>
  <c r="J5285" i="6"/>
  <c r="J5283" i="6"/>
  <c r="J5282" i="6"/>
  <c r="J5281" i="6"/>
  <c r="J5278" i="6"/>
  <c r="J5276" i="6"/>
  <c r="J5275" i="6"/>
  <c r="J5274" i="6"/>
  <c r="J5265" i="6"/>
  <c r="J5264" i="6"/>
  <c r="J5263" i="6"/>
  <c r="J5262" i="6"/>
  <c r="J5261" i="6"/>
  <c r="J5260" i="6"/>
  <c r="J5258" i="6"/>
  <c r="J5257" i="6"/>
  <c r="J5256" i="6"/>
  <c r="J5255" i="6"/>
  <c r="J5254" i="6"/>
  <c r="J5253" i="6"/>
  <c r="J5252" i="6"/>
  <c r="J5251" i="6"/>
  <c r="J5250" i="6"/>
  <c r="J5249" i="6"/>
  <c r="J5248" i="6"/>
  <c r="J5246" i="6"/>
  <c r="J5245" i="6"/>
  <c r="J5244" i="6"/>
  <c r="J5243" i="6"/>
  <c r="J5242" i="6"/>
  <c r="J5241" i="6"/>
  <c r="J5238" i="6"/>
  <c r="J5235" i="6"/>
  <c r="J5234" i="6"/>
  <c r="J5233" i="6"/>
  <c r="J5232" i="6"/>
  <c r="J5231" i="6"/>
  <c r="J5230" i="6"/>
  <c r="J5229" i="6"/>
  <c r="J5228" i="6"/>
  <c r="J5227" i="6"/>
  <c r="J5226" i="6"/>
  <c r="J5225" i="6"/>
  <c r="J5224" i="6"/>
  <c r="J5222" i="6"/>
  <c r="J5220" i="6"/>
  <c r="J5219" i="6"/>
  <c r="J5218" i="6"/>
  <c r="J5217" i="6"/>
  <c r="J5216" i="6"/>
  <c r="J5215" i="6"/>
  <c r="J5212" i="6"/>
  <c r="J5210" i="6"/>
  <c r="J5209" i="6"/>
  <c r="J5206" i="6"/>
  <c r="J5205" i="6"/>
  <c r="J5203" i="6"/>
  <c r="J5202" i="6"/>
  <c r="J5201" i="6"/>
  <c r="J5200" i="6"/>
  <c r="J5198" i="6"/>
  <c r="J5197" i="6"/>
  <c r="J5196" i="6"/>
  <c r="J5194" i="6"/>
  <c r="J5192" i="6"/>
  <c r="J5191" i="6"/>
  <c r="J5190" i="6"/>
  <c r="J5189" i="6"/>
  <c r="J5187" i="6"/>
  <c r="J5186" i="6"/>
  <c r="J5185" i="6"/>
  <c r="J5184" i="6"/>
  <c r="J5183" i="6"/>
  <c r="J5182" i="6"/>
  <c r="J5180" i="6"/>
  <c r="J5179" i="6"/>
  <c r="J5178" i="6"/>
  <c r="J5177" i="6"/>
  <c r="J5176" i="6"/>
  <c r="J5175" i="6"/>
  <c r="J5174" i="6"/>
  <c r="J5173" i="6"/>
  <c r="J5172" i="6"/>
  <c r="J5171" i="6"/>
  <c r="J5170" i="6"/>
  <c r="J5168" i="6"/>
  <c r="J5167" i="6"/>
  <c r="J5166" i="6"/>
  <c r="J5165" i="6"/>
  <c r="J5164" i="6"/>
  <c r="J5163" i="6"/>
  <c r="J5161" i="6"/>
  <c r="J5160" i="6"/>
  <c r="J5159" i="6"/>
  <c r="J5158" i="6"/>
  <c r="J5157" i="6"/>
  <c r="J5156" i="6"/>
  <c r="J5155" i="6"/>
  <c r="J5153" i="6"/>
  <c r="J5152" i="6"/>
  <c r="J5149" i="6"/>
  <c r="J5148" i="6"/>
  <c r="J5147" i="6"/>
  <c r="J5146" i="6"/>
  <c r="J5145" i="6"/>
  <c r="J5144" i="6"/>
  <c r="J5143" i="6"/>
  <c r="J5142" i="6"/>
  <c r="J5141" i="6"/>
  <c r="J5140" i="6"/>
  <c r="J5139" i="6"/>
  <c r="J5138" i="6"/>
  <c r="J5137" i="6"/>
  <c r="J5136" i="6"/>
  <c r="J5134" i="6"/>
  <c r="J5133" i="6"/>
  <c r="J5132" i="6"/>
  <c r="J5127" i="6"/>
  <c r="J5125" i="6"/>
  <c r="J5124" i="6"/>
  <c r="J5122" i="6"/>
  <c r="J5120" i="6"/>
  <c r="J5119" i="6"/>
  <c r="J5118" i="6"/>
  <c r="J5117" i="6"/>
  <c r="J5116" i="6"/>
  <c r="J5114" i="6"/>
  <c r="J5113" i="6"/>
  <c r="J5112" i="6"/>
  <c r="J5111" i="6"/>
  <c r="J5110" i="6"/>
  <c r="J5108" i="6"/>
  <c r="J5107" i="6"/>
  <c r="J5106" i="6"/>
  <c r="J5105" i="6"/>
  <c r="J5104" i="6"/>
  <c r="J5103" i="6"/>
  <c r="J5101" i="6"/>
  <c r="J5100" i="6"/>
  <c r="J5099" i="6"/>
  <c r="J5098" i="6"/>
  <c r="J5097" i="6"/>
  <c r="J5096" i="6"/>
  <c r="J5094" i="6"/>
  <c r="J5093" i="6"/>
  <c r="J5092" i="6"/>
  <c r="J5091" i="6"/>
  <c r="J5090" i="6"/>
  <c r="J5089" i="6"/>
  <c r="J5088" i="6"/>
  <c r="J5084" i="6"/>
  <c r="J5083" i="6"/>
  <c r="J5081" i="6"/>
  <c r="J5080" i="6"/>
  <c r="J5078" i="6"/>
  <c r="J5074" i="6"/>
  <c r="J5073" i="6"/>
  <c r="J5072" i="6"/>
  <c r="J5071" i="6"/>
  <c r="J5070" i="6"/>
  <c r="J5069" i="6"/>
  <c r="J5067" i="6"/>
  <c r="J5066" i="6"/>
  <c r="J5063" i="6"/>
  <c r="J5062" i="6"/>
  <c r="J5061" i="6"/>
  <c r="J5058" i="6"/>
  <c r="J5057" i="6"/>
  <c r="J5055" i="6"/>
  <c r="J5054" i="6"/>
  <c r="J5052" i="6"/>
  <c r="J5051" i="6"/>
  <c r="J5050" i="6"/>
  <c r="J5049" i="6"/>
  <c r="J5048" i="6"/>
  <c r="J5047" i="6"/>
  <c r="J5046" i="6"/>
  <c r="J5045" i="6"/>
  <c r="J5044" i="6"/>
  <c r="J5043" i="6"/>
  <c r="J5042" i="6"/>
  <c r="J5041" i="6"/>
  <c r="J5040" i="6"/>
  <c r="J5039" i="6"/>
  <c r="J5038" i="6"/>
  <c r="J5037" i="6"/>
  <c r="J5035" i="6"/>
  <c r="J5034" i="6"/>
  <c r="J5033" i="6"/>
  <c r="J5032" i="6"/>
  <c r="J5031" i="6"/>
  <c r="J5029" i="6"/>
  <c r="J5025" i="6"/>
  <c r="J5023" i="6"/>
  <c r="J5022" i="6"/>
  <c r="J5021" i="6"/>
  <c r="J5020" i="6"/>
  <c r="J5019" i="6"/>
  <c r="J5018" i="6"/>
  <c r="J5016" i="6"/>
  <c r="J5015" i="6"/>
  <c r="J5014" i="6"/>
  <c r="J5013" i="6"/>
  <c r="J5012" i="6"/>
  <c r="J5011" i="6"/>
  <c r="J5010" i="6"/>
  <c r="J5009" i="6"/>
  <c r="J5008" i="6"/>
  <c r="J5007" i="6"/>
  <c r="J5004" i="6"/>
  <c r="J5003" i="6"/>
  <c r="J5002" i="6"/>
  <c r="J5001" i="6"/>
  <c r="J5000" i="6"/>
  <c r="J4999" i="6"/>
  <c r="J4998" i="6"/>
  <c r="J4997" i="6"/>
  <c r="J4996" i="6"/>
  <c r="J4995" i="6"/>
  <c r="J4994" i="6"/>
  <c r="J4993" i="6"/>
  <c r="J4992" i="6"/>
  <c r="J4991" i="6"/>
  <c r="J4990" i="6"/>
  <c r="J4988" i="6"/>
  <c r="J4987" i="6"/>
  <c r="J4986" i="6"/>
  <c r="J4985" i="6"/>
  <c r="J4984" i="6"/>
  <c r="J4983" i="6"/>
  <c r="J4982" i="6"/>
  <c r="J4981" i="6"/>
  <c r="J4980" i="6"/>
  <c r="J4979" i="6"/>
  <c r="J4978" i="6"/>
  <c r="J4977" i="6"/>
  <c r="J4976" i="6"/>
  <c r="J4975" i="6"/>
  <c r="J4974" i="6"/>
  <c r="J4973" i="6"/>
  <c r="J4972" i="6"/>
  <c r="J4969" i="6"/>
  <c r="J4967" i="6"/>
  <c r="J4966" i="6"/>
  <c r="J4964" i="6"/>
  <c r="J4962" i="6"/>
  <c r="J4961" i="6"/>
  <c r="J4960" i="6"/>
  <c r="J4959" i="6"/>
  <c r="J4957" i="6"/>
  <c r="J4956" i="6"/>
  <c r="J4955" i="6"/>
  <c r="J4954" i="6"/>
  <c r="J4953" i="6"/>
  <c r="J4952" i="6"/>
  <c r="J4951" i="6"/>
  <c r="J4950" i="6"/>
  <c r="J4949" i="6"/>
  <c r="J4947" i="6"/>
  <c r="J4946" i="6"/>
  <c r="J4945" i="6"/>
  <c r="J4943" i="6"/>
  <c r="J4942" i="6"/>
  <c r="J4941" i="6"/>
  <c r="J4940" i="6"/>
  <c r="J4939" i="6"/>
  <c r="J4938" i="6"/>
  <c r="J4935" i="6"/>
  <c r="J4934" i="6"/>
  <c r="J4933" i="6"/>
  <c r="J4931" i="6"/>
  <c r="J4930" i="6"/>
  <c r="J4928" i="6"/>
  <c r="J4925" i="6"/>
  <c r="J4922" i="6"/>
  <c r="J4921" i="6"/>
  <c r="J4918" i="6"/>
  <c r="J4917" i="6"/>
  <c r="J4915" i="6"/>
  <c r="J4914" i="6"/>
  <c r="J4913" i="6"/>
  <c r="J4911" i="6"/>
  <c r="J4910" i="6"/>
  <c r="J4909" i="6"/>
  <c r="J4908" i="6"/>
  <c r="J4906" i="6"/>
  <c r="J4905" i="6"/>
  <c r="J4901" i="6"/>
  <c r="J4900" i="6"/>
  <c r="J4899" i="6"/>
  <c r="J4898" i="6"/>
  <c r="J4897" i="6"/>
  <c r="J4896" i="6"/>
  <c r="J4895" i="6"/>
  <c r="J4894" i="6"/>
  <c r="J4892" i="6"/>
  <c r="J4890" i="6"/>
  <c r="J4889" i="6"/>
  <c r="J4887" i="6"/>
  <c r="J4886" i="6"/>
  <c r="J4885" i="6"/>
  <c r="J4884" i="6"/>
  <c r="J4883" i="6"/>
  <c r="J4882" i="6"/>
  <c r="J4880" i="6"/>
  <c r="J4878" i="6"/>
  <c r="J4877" i="6"/>
  <c r="J4874" i="6"/>
  <c r="J4873" i="6"/>
  <c r="J4872" i="6"/>
  <c r="J4871" i="6"/>
  <c r="J4870" i="6"/>
  <c r="J4868" i="6"/>
  <c r="J4867" i="6"/>
  <c r="J4866" i="6"/>
  <c r="J4861" i="6"/>
  <c r="J4858" i="6"/>
  <c r="J4856" i="6"/>
  <c r="J4855" i="6"/>
  <c r="J4854" i="6"/>
  <c r="J4852" i="6"/>
  <c r="J4851" i="6"/>
  <c r="J4850" i="6"/>
  <c r="J4849" i="6"/>
  <c r="J4848" i="6"/>
  <c r="J4847" i="6"/>
  <c r="J4846" i="6"/>
  <c r="J4845" i="6"/>
  <c r="J4844" i="6"/>
  <c r="J4843" i="6"/>
  <c r="J4838" i="6"/>
  <c r="J4837" i="6"/>
  <c r="J4836" i="6"/>
  <c r="J4835" i="6"/>
  <c r="J4834" i="6"/>
  <c r="J4833" i="6"/>
  <c r="J4832" i="6"/>
  <c r="J4831" i="6"/>
  <c r="J4830" i="6"/>
  <c r="J4829" i="6"/>
  <c r="J4826" i="6"/>
  <c r="J4825" i="6"/>
  <c r="J4823" i="6"/>
  <c r="J4822" i="6"/>
  <c r="J4821" i="6"/>
  <c r="J4820" i="6"/>
  <c r="J4819" i="6"/>
  <c r="J4818" i="6"/>
  <c r="J4817" i="6"/>
  <c r="J4816" i="6"/>
  <c r="J4815" i="6"/>
  <c r="J4814" i="6"/>
  <c r="J4813" i="6"/>
  <c r="J4812" i="6"/>
  <c r="J4811" i="6"/>
  <c r="J4810" i="6"/>
  <c r="J4808" i="6"/>
  <c r="J4807" i="6"/>
  <c r="J4806" i="6"/>
  <c r="J4805" i="6"/>
  <c r="J4804" i="6"/>
  <c r="J4803" i="6"/>
  <c r="J4802" i="6"/>
  <c r="J4801" i="6"/>
  <c r="J4800" i="6"/>
  <c r="J4799" i="6"/>
  <c r="J4798" i="6"/>
  <c r="J4797" i="6"/>
  <c r="J4796" i="6"/>
  <c r="J4795" i="6"/>
  <c r="J4794" i="6"/>
  <c r="J4791" i="6"/>
  <c r="J4790" i="6"/>
  <c r="J4789" i="6"/>
  <c r="J4788" i="6"/>
  <c r="J4787" i="6"/>
  <c r="J4785" i="6"/>
  <c r="J4784" i="6"/>
  <c r="J4782" i="6"/>
  <c r="J4781" i="6"/>
  <c r="J4780" i="6"/>
  <c r="J4779" i="6"/>
  <c r="J4778" i="6"/>
  <c r="J4777" i="6"/>
  <c r="J4776" i="6"/>
  <c r="J4775" i="6"/>
  <c r="J4774" i="6"/>
  <c r="J4773" i="6"/>
  <c r="J4772" i="6"/>
  <c r="J4771" i="6"/>
  <c r="J4770" i="6"/>
  <c r="J4768" i="6"/>
  <c r="J4767" i="6"/>
  <c r="J4766" i="6"/>
  <c r="J4765" i="6"/>
  <c r="J4763" i="6"/>
  <c r="J4762" i="6"/>
  <c r="J4761" i="6"/>
  <c r="J4760" i="6"/>
  <c r="J4759" i="6"/>
  <c r="J4756" i="6"/>
  <c r="J4754" i="6"/>
  <c r="J4753" i="6"/>
  <c r="J4751" i="6"/>
  <c r="J4750" i="6"/>
  <c r="J4749" i="6"/>
  <c r="J4748" i="6"/>
  <c r="J4747" i="6"/>
  <c r="J4746" i="6"/>
  <c r="J4745" i="6"/>
  <c r="J4744" i="6"/>
  <c r="J4743" i="6"/>
  <c r="J4742" i="6"/>
  <c r="J4741" i="6"/>
  <c r="J4740" i="6"/>
  <c r="J4739" i="6"/>
  <c r="J4738" i="6"/>
  <c r="J4737" i="6"/>
  <c r="J4735" i="6"/>
  <c r="J4734" i="6"/>
  <c r="J4733" i="6"/>
  <c r="J4731" i="6"/>
  <c r="J4730" i="6"/>
  <c r="J4729" i="6"/>
  <c r="J4728" i="6"/>
  <c r="J4727" i="6"/>
  <c r="J4726" i="6"/>
  <c r="J4725" i="6"/>
  <c r="J4724" i="6"/>
  <c r="J4723" i="6"/>
  <c r="J4722" i="6"/>
  <c r="J4721" i="6"/>
  <c r="J4720" i="6"/>
  <c r="J4719" i="6"/>
  <c r="J4718" i="6"/>
  <c r="J4717" i="6"/>
  <c r="J4716" i="6"/>
  <c r="J4714" i="6"/>
  <c r="J4713" i="6"/>
  <c r="J4712" i="6"/>
  <c r="J4711" i="6"/>
  <c r="J4710" i="6"/>
  <c r="J4709" i="6"/>
  <c r="J4708" i="6"/>
  <c r="J4707" i="6"/>
  <c r="J4706" i="6"/>
  <c r="J4705" i="6"/>
  <c r="J4703" i="6"/>
  <c r="J4702" i="6"/>
  <c r="J4699" i="6"/>
  <c r="J4698" i="6"/>
  <c r="J4697" i="6"/>
  <c r="J4696" i="6"/>
  <c r="J4695" i="6"/>
  <c r="J4694" i="6"/>
  <c r="J4679" i="6"/>
  <c r="J4677" i="6"/>
  <c r="J4674" i="6"/>
  <c r="J4673" i="6"/>
  <c r="J4672" i="6"/>
  <c r="J4670" i="6"/>
  <c r="J4669" i="6"/>
  <c r="J4662" i="6"/>
  <c r="J4661" i="6"/>
  <c r="J4660" i="6"/>
  <c r="J4656" i="6"/>
  <c r="J4655" i="6"/>
  <c r="J4652" i="6"/>
  <c r="J4651" i="6"/>
  <c r="J4650" i="6"/>
  <c r="J4648" i="6"/>
  <c r="J4645" i="6"/>
  <c r="J4644" i="6"/>
  <c r="J4643" i="6"/>
  <c r="J4642" i="6"/>
  <c r="J4641" i="6"/>
  <c r="J4639" i="6"/>
  <c r="J4637" i="6"/>
  <c r="J4636" i="6"/>
  <c r="J4635" i="6"/>
  <c r="J4634" i="6"/>
  <c r="J4633" i="6"/>
  <c r="J4632" i="6"/>
  <c r="J4629" i="6"/>
  <c r="J4628" i="6"/>
  <c r="J4627" i="6"/>
  <c r="J4624" i="6"/>
  <c r="J4623" i="6"/>
  <c r="J4622" i="6"/>
  <c r="J4621" i="6"/>
  <c r="J4620" i="6"/>
  <c r="J4619" i="6"/>
  <c r="J4618" i="6"/>
  <c r="J4617" i="6"/>
  <c r="J4614" i="6"/>
  <c r="J4613" i="6"/>
  <c r="J4611" i="6"/>
  <c r="J4610" i="6"/>
  <c r="J4609" i="6"/>
  <c r="J4608" i="6"/>
  <c r="J4607" i="6"/>
  <c r="J4606" i="6"/>
  <c r="J4604" i="6"/>
  <c r="J4603" i="6"/>
  <c r="J4602" i="6"/>
  <c r="J4600" i="6"/>
  <c r="J4598" i="6"/>
  <c r="J4597" i="6"/>
  <c r="J4596" i="6"/>
  <c r="J4595" i="6"/>
  <c r="J4594" i="6"/>
  <c r="J4593" i="6"/>
  <c r="J4592" i="6"/>
  <c r="J4591" i="6"/>
  <c r="J4590" i="6"/>
  <c r="J4589" i="6"/>
  <c r="J4588" i="6"/>
  <c r="J4587" i="6"/>
  <c r="J4586" i="6"/>
  <c r="J4585" i="6"/>
  <c r="J4584" i="6"/>
  <c r="J4583" i="6"/>
  <c r="J4582" i="6"/>
  <c r="J4581" i="6"/>
  <c r="J4580" i="6"/>
  <c r="J4579" i="6"/>
  <c r="J4578" i="6"/>
  <c r="J4577" i="6"/>
  <c r="J4576" i="6"/>
  <c r="J4575" i="6"/>
  <c r="J4574" i="6"/>
  <c r="J4573" i="6"/>
  <c r="J4572" i="6"/>
  <c r="J4571" i="6"/>
  <c r="J4570" i="6"/>
  <c r="J4569" i="6"/>
  <c r="J4568" i="6"/>
  <c r="J4567" i="6"/>
  <c r="J4566" i="6"/>
  <c r="J4565" i="6"/>
  <c r="J4564" i="6"/>
  <c r="J4563" i="6"/>
  <c r="J4562" i="6"/>
  <c r="J4561" i="6"/>
  <c r="J4560" i="6"/>
  <c r="J4559" i="6"/>
  <c r="J4558" i="6"/>
  <c r="J4557" i="6"/>
  <c r="J4556" i="6"/>
  <c r="J4555" i="6"/>
  <c r="J4554" i="6"/>
  <c r="J4553" i="6"/>
  <c r="J4552" i="6"/>
  <c r="J4551" i="6"/>
  <c r="J4550" i="6"/>
  <c r="J4549" i="6"/>
  <c r="J4548" i="6"/>
  <c r="J4547" i="6"/>
  <c r="J4546" i="6"/>
  <c r="J4545" i="6"/>
  <c r="J4544" i="6"/>
  <c r="J4543" i="6"/>
  <c r="J4542" i="6"/>
  <c r="J4541" i="6"/>
  <c r="J4540" i="6"/>
  <c r="J4539" i="6"/>
  <c r="J4538" i="6"/>
  <c r="J4537" i="6"/>
  <c r="J4536" i="6"/>
  <c r="J4535" i="6"/>
  <c r="J4534" i="6"/>
  <c r="J4533" i="6"/>
  <c r="J4532" i="6"/>
  <c r="J4531" i="6"/>
  <c r="J4530" i="6"/>
  <c r="J4529" i="6"/>
  <c r="J4528" i="6"/>
  <c r="J4527" i="6"/>
  <c r="J4526" i="6"/>
  <c r="J4525" i="6"/>
  <c r="J4524" i="6"/>
  <c r="J4523" i="6"/>
  <c r="J4522" i="6"/>
  <c r="J4521" i="6"/>
  <c r="J4520" i="6"/>
  <c r="J4519" i="6"/>
  <c r="J4518" i="6"/>
  <c r="J4517" i="6"/>
  <c r="J4516" i="6"/>
  <c r="J4515" i="6"/>
  <c r="J4514" i="6"/>
  <c r="J4513" i="6"/>
  <c r="J4512" i="6"/>
  <c r="J4511" i="6"/>
  <c r="J4510" i="6"/>
  <c r="J4509" i="6"/>
  <c r="J4508" i="6"/>
  <c r="J4507" i="6"/>
  <c r="J4506" i="6"/>
  <c r="J4505" i="6"/>
  <c r="J4504" i="6"/>
  <c r="J4503" i="6"/>
  <c r="J4502" i="6"/>
  <c r="J4501" i="6"/>
  <c r="J4500" i="6"/>
  <c r="J4499" i="6"/>
  <c r="J4498" i="6"/>
  <c r="J4497" i="6"/>
  <c r="J4496" i="6"/>
  <c r="J4495" i="6"/>
  <c r="J4494" i="6"/>
  <c r="J4493" i="6"/>
  <c r="J4492" i="6"/>
  <c r="J4491" i="6"/>
  <c r="J4490" i="6"/>
  <c r="J4489" i="6"/>
  <c r="J4488" i="6"/>
  <c r="J4487" i="6"/>
  <c r="J4486" i="6"/>
  <c r="J4485" i="6"/>
  <c r="J4484" i="6"/>
  <c r="J4483" i="6"/>
  <c r="J4482" i="6"/>
  <c r="J4481" i="6"/>
  <c r="J4480" i="6"/>
  <c r="J4479" i="6"/>
  <c r="J4478" i="6"/>
  <c r="J4477" i="6"/>
  <c r="J4476" i="6"/>
  <c r="J4475" i="6"/>
  <c r="J4474" i="6"/>
  <c r="J4473" i="6"/>
  <c r="J4472" i="6"/>
  <c r="J4471" i="6"/>
  <c r="J4470" i="6"/>
  <c r="J4469" i="6"/>
  <c r="J4468" i="6"/>
  <c r="J4467" i="6"/>
  <c r="J4466" i="6"/>
  <c r="J4465" i="6"/>
  <c r="J4464" i="6"/>
  <c r="J4463" i="6"/>
  <c r="J4462" i="6"/>
  <c r="J4461" i="6"/>
  <c r="J4460" i="6"/>
  <c r="J4459" i="6"/>
  <c r="J4458" i="6"/>
  <c r="J4457" i="6"/>
  <c r="J4456" i="6"/>
  <c r="J4455" i="6"/>
  <c r="J4454" i="6"/>
  <c r="J4453" i="6"/>
  <c r="J4452" i="6"/>
  <c r="J4451" i="6"/>
  <c r="J4450" i="6"/>
  <c r="J4449" i="6"/>
  <c r="J4448" i="6"/>
  <c r="J4447" i="6"/>
  <c r="J4446" i="6"/>
  <c r="J4445" i="6"/>
  <c r="J4444" i="6"/>
  <c r="J4443" i="6"/>
  <c r="J4442" i="6"/>
  <c r="J4441" i="6"/>
  <c r="J4440" i="6"/>
  <c r="J4439" i="6"/>
  <c r="J4438" i="6"/>
  <c r="J4437" i="6"/>
  <c r="J4436" i="6"/>
  <c r="J4435" i="6"/>
  <c r="J4434" i="6"/>
  <c r="J4433" i="6"/>
  <c r="J4432" i="6"/>
  <c r="J4431" i="6"/>
  <c r="J4430" i="6"/>
  <c r="J4429" i="6"/>
  <c r="J4428" i="6"/>
  <c r="J4427" i="6"/>
  <c r="J4426" i="6"/>
  <c r="J4425" i="6"/>
  <c r="J4424" i="6"/>
  <c r="J4423" i="6"/>
  <c r="J4422" i="6"/>
  <c r="J4421" i="6"/>
  <c r="J4420" i="6"/>
  <c r="J4419" i="6"/>
  <c r="J4418" i="6"/>
  <c r="J4417" i="6"/>
  <c r="J4416" i="6"/>
  <c r="J4415" i="6"/>
  <c r="J4414" i="6"/>
  <c r="J4413" i="6"/>
  <c r="J4412" i="6"/>
  <c r="J4411" i="6"/>
  <c r="J4410" i="6"/>
  <c r="J4409" i="6"/>
  <c r="J4408" i="6"/>
  <c r="J4407" i="6"/>
  <c r="J4406" i="6"/>
  <c r="J4405" i="6"/>
  <c r="J4404" i="6"/>
  <c r="J4403" i="6"/>
  <c r="J4402" i="6"/>
  <c r="J4401" i="6"/>
  <c r="J4400" i="6"/>
  <c r="J4399" i="6"/>
  <c r="J4398" i="6"/>
  <c r="J4397" i="6"/>
  <c r="J4396" i="6"/>
  <c r="J4395" i="6"/>
  <c r="J4394" i="6"/>
  <c r="J4393" i="6"/>
  <c r="J4392" i="6"/>
  <c r="J4391" i="6"/>
  <c r="J4390" i="6"/>
  <c r="J4389" i="6"/>
  <c r="J4388" i="6"/>
  <c r="J4387" i="6"/>
  <c r="J4386" i="6"/>
  <c r="J4385" i="6"/>
  <c r="J4384" i="6"/>
  <c r="J4383" i="6"/>
  <c r="J4382" i="6"/>
  <c r="J4381" i="6"/>
  <c r="J4380" i="6"/>
  <c r="J4379" i="6"/>
  <c r="J4378" i="6"/>
  <c r="J4377" i="6"/>
  <c r="J4376" i="6"/>
  <c r="J4375" i="6"/>
  <c r="J4374" i="6"/>
  <c r="J4373" i="6"/>
  <c r="J4372" i="6"/>
  <c r="J4371" i="6"/>
  <c r="J4370" i="6"/>
  <c r="J4369" i="6"/>
  <c r="J4368" i="6"/>
  <c r="J4367" i="6"/>
  <c r="J4366" i="6"/>
  <c r="J4365" i="6"/>
  <c r="J4364" i="6"/>
  <c r="J4363" i="6"/>
  <c r="J4362" i="6"/>
  <c r="J4361" i="6"/>
  <c r="J4360" i="6"/>
  <c r="J4359" i="6"/>
  <c r="J4358" i="6"/>
  <c r="J4357" i="6"/>
  <c r="J4356" i="6"/>
  <c r="J4355" i="6"/>
  <c r="J4354" i="6"/>
  <c r="J4353" i="6"/>
  <c r="J4352" i="6"/>
  <c r="J4351" i="6"/>
  <c r="J4350" i="6"/>
  <c r="J4349" i="6"/>
  <c r="J4348" i="6"/>
  <c r="J4347" i="6"/>
  <c r="J4346" i="6"/>
  <c r="J4345" i="6"/>
  <c r="J4344" i="6"/>
  <c r="J4343" i="6"/>
  <c r="J4342" i="6"/>
  <c r="J4341" i="6"/>
  <c r="J4340" i="6"/>
  <c r="J4339" i="6"/>
  <c r="J4338" i="6"/>
  <c r="J4337" i="6"/>
  <c r="J4336" i="6"/>
  <c r="J4335" i="6"/>
  <c r="J4334" i="6"/>
  <c r="J4333" i="6"/>
  <c r="J4332" i="6"/>
  <c r="J4331" i="6"/>
  <c r="J4330" i="6"/>
  <c r="J4329" i="6"/>
  <c r="J4328" i="6"/>
  <c r="J4327" i="6"/>
  <c r="J4326" i="6"/>
  <c r="J4325" i="6"/>
  <c r="J4324" i="6"/>
  <c r="J4323" i="6"/>
  <c r="J4322" i="6"/>
  <c r="J4321" i="6"/>
  <c r="J4320" i="6"/>
  <c r="J4319" i="6"/>
  <c r="J4318" i="6"/>
  <c r="J4317" i="6"/>
  <c r="J4316" i="6"/>
  <c r="J4315" i="6"/>
  <c r="J4314" i="6"/>
  <c r="J4313" i="6"/>
  <c r="J4312" i="6"/>
  <c r="J4311" i="6"/>
  <c r="J4310" i="6"/>
  <c r="J4309" i="6"/>
  <c r="J4308" i="6"/>
  <c r="J4307" i="6"/>
  <c r="J4306" i="6"/>
  <c r="J4305" i="6"/>
  <c r="J4304" i="6"/>
  <c r="J4303" i="6"/>
  <c r="J4302" i="6"/>
  <c r="J4301" i="6"/>
  <c r="J4300" i="6"/>
  <c r="J4299" i="6"/>
  <c r="J4298" i="6"/>
  <c r="J4297" i="6"/>
  <c r="J4296" i="6"/>
  <c r="J4295" i="6"/>
  <c r="J4294" i="6"/>
  <c r="J4293" i="6"/>
  <c r="J4292" i="6"/>
  <c r="J4291" i="6"/>
  <c r="J4290" i="6"/>
  <c r="J4289" i="6"/>
  <c r="J4288" i="6"/>
  <c r="J4287" i="6"/>
  <c r="J4286" i="6"/>
  <c r="J4285" i="6"/>
  <c r="J4284" i="6"/>
  <c r="J4283" i="6"/>
  <c r="J4282" i="6"/>
  <c r="J4281" i="6"/>
  <c r="J4280" i="6"/>
  <c r="J4279" i="6"/>
  <c r="J4278" i="6"/>
  <c r="J4277" i="6"/>
  <c r="J4276" i="6"/>
  <c r="J4275" i="6"/>
  <c r="J4274" i="6"/>
  <c r="J4273" i="6"/>
  <c r="J4272" i="6"/>
  <c r="J4271" i="6"/>
  <c r="J4270" i="6"/>
  <c r="J4269" i="6"/>
  <c r="J4268" i="6"/>
  <c r="J4267" i="6"/>
  <c r="J4266" i="6"/>
  <c r="J4265" i="6"/>
  <c r="J4264" i="6"/>
  <c r="J4263" i="6"/>
  <c r="J4262" i="6"/>
  <c r="J4261" i="6"/>
  <c r="J4260" i="6"/>
  <c r="J4259" i="6"/>
  <c r="J4258" i="6"/>
  <c r="J4257" i="6"/>
  <c r="J4256" i="6"/>
  <c r="J4255" i="6"/>
  <c r="J4254" i="6"/>
  <c r="J4253" i="6"/>
  <c r="J4252" i="6"/>
  <c r="J4251" i="6"/>
  <c r="J4250" i="6"/>
  <c r="J4249" i="6"/>
  <c r="J4248" i="6"/>
  <c r="J4247" i="6"/>
  <c r="J4246" i="6"/>
  <c r="J4245" i="6"/>
  <c r="J4244" i="6"/>
  <c r="J4243" i="6"/>
  <c r="J4242" i="6"/>
  <c r="J4241" i="6"/>
  <c r="J4240" i="6"/>
  <c r="J4239" i="6"/>
  <c r="J4238" i="6"/>
  <c r="J4237" i="6"/>
  <c r="J4236" i="6"/>
  <c r="J4235" i="6"/>
  <c r="J4234" i="6"/>
  <c r="J4233" i="6"/>
  <c r="J4232" i="6"/>
  <c r="J4231" i="6"/>
  <c r="J4230" i="6"/>
  <c r="J4229" i="6"/>
  <c r="J4228" i="6"/>
  <c r="J4227" i="6"/>
  <c r="J4226" i="6"/>
  <c r="J4225" i="6"/>
  <c r="J4224" i="6"/>
  <c r="J4223" i="6"/>
  <c r="J4222" i="6"/>
  <c r="J4221" i="6"/>
  <c r="J4220" i="6"/>
  <c r="J4219" i="6"/>
  <c r="J4218" i="6"/>
  <c r="J4217" i="6"/>
  <c r="J4216" i="6"/>
  <c r="J4215" i="6"/>
  <c r="J4214" i="6"/>
  <c r="J4213" i="6"/>
  <c r="J4212" i="6"/>
  <c r="J4211" i="6"/>
  <c r="J4210" i="6"/>
  <c r="J4209" i="6"/>
  <c r="J4208" i="6"/>
  <c r="J4207" i="6"/>
  <c r="J4206" i="6"/>
  <c r="J4205" i="6"/>
  <c r="J4204" i="6"/>
  <c r="J4203" i="6"/>
  <c r="J4202" i="6"/>
  <c r="J4201" i="6"/>
  <c r="J4200" i="6"/>
  <c r="J4199" i="6"/>
  <c r="J4198" i="6"/>
  <c r="J4197" i="6"/>
  <c r="J4196" i="6"/>
  <c r="J4195" i="6"/>
  <c r="J4194" i="6"/>
  <c r="J4193" i="6"/>
  <c r="J4192" i="6"/>
  <c r="J4191" i="6"/>
  <c r="J4190" i="6"/>
  <c r="J4189" i="6"/>
  <c r="J4188" i="6"/>
  <c r="J4187" i="6"/>
  <c r="J4186" i="6"/>
  <c r="J4185" i="6"/>
  <c r="J4184" i="6"/>
  <c r="J4183" i="6"/>
  <c r="J4182" i="6"/>
  <c r="J4181" i="6"/>
  <c r="J4180" i="6"/>
  <c r="J4179" i="6"/>
  <c r="J4178" i="6"/>
  <c r="J4177" i="6"/>
  <c r="J4176" i="6"/>
  <c r="J4175" i="6"/>
  <c r="J4174" i="6"/>
  <c r="J4173" i="6"/>
  <c r="J4172" i="6"/>
  <c r="J4171" i="6"/>
  <c r="J4170" i="6"/>
  <c r="J4169" i="6"/>
  <c r="J4168" i="6"/>
  <c r="J4167" i="6"/>
  <c r="J4166" i="6"/>
  <c r="J4165" i="6"/>
  <c r="J4164" i="6"/>
  <c r="J4163" i="6"/>
  <c r="J4162" i="6"/>
  <c r="J4161" i="6"/>
  <c r="J4160" i="6"/>
  <c r="J4159" i="6"/>
  <c r="J4158" i="6"/>
  <c r="J4157" i="6"/>
  <c r="J4156" i="6"/>
  <c r="J4155" i="6"/>
  <c r="J4154" i="6"/>
  <c r="J4153" i="6"/>
  <c r="J4152" i="6"/>
  <c r="J4151" i="6"/>
  <c r="J4150" i="6"/>
  <c r="J4149" i="6"/>
  <c r="J4148" i="6"/>
  <c r="J4147" i="6"/>
  <c r="J4146" i="6"/>
  <c r="J4145" i="6"/>
  <c r="J4144" i="6"/>
  <c r="J4143" i="6"/>
  <c r="J4142" i="6"/>
  <c r="J4141" i="6"/>
  <c r="J4140" i="6"/>
  <c r="J4139" i="6"/>
  <c r="J4138" i="6"/>
  <c r="J4137" i="6"/>
  <c r="J4136" i="6"/>
  <c r="J4135" i="6"/>
  <c r="J4134" i="6"/>
  <c r="J4133" i="6"/>
  <c r="J4132" i="6"/>
  <c r="J4131" i="6"/>
  <c r="J4130" i="6"/>
  <c r="J4129" i="6"/>
  <c r="J4128" i="6"/>
  <c r="J4127" i="6"/>
  <c r="J4126" i="6"/>
  <c r="J4125" i="6"/>
  <c r="J4124" i="6"/>
  <c r="J4123" i="6"/>
  <c r="J4122" i="6"/>
  <c r="J4121" i="6"/>
  <c r="J4120" i="6"/>
  <c r="J4119" i="6"/>
  <c r="J4118" i="6"/>
  <c r="J4117" i="6"/>
  <c r="J4116" i="6"/>
  <c r="J4115" i="6"/>
  <c r="J4114" i="6"/>
  <c r="J4113" i="6"/>
  <c r="J4112" i="6"/>
  <c r="J4111" i="6"/>
  <c r="J4110" i="6"/>
  <c r="J4109" i="6"/>
  <c r="J4108" i="6"/>
  <c r="J4107" i="6"/>
  <c r="J4106" i="6"/>
  <c r="J4105" i="6"/>
  <c r="J4104" i="6"/>
  <c r="J4103" i="6"/>
  <c r="J4102" i="6"/>
  <c r="J4101" i="6"/>
  <c r="J4100" i="6"/>
  <c r="J4099" i="6"/>
  <c r="J4098" i="6"/>
  <c r="J4097" i="6"/>
  <c r="J4096" i="6"/>
  <c r="J4095" i="6"/>
  <c r="J4094" i="6"/>
  <c r="J4093" i="6"/>
  <c r="J4092" i="6"/>
  <c r="J4091" i="6"/>
  <c r="J4090" i="6"/>
  <c r="J4089" i="6"/>
  <c r="J4088" i="6"/>
  <c r="J4087" i="6"/>
  <c r="J4086" i="6"/>
  <c r="J4085" i="6"/>
  <c r="J4084" i="6"/>
  <c r="J4083" i="6"/>
  <c r="J4082" i="6"/>
  <c r="J4081" i="6"/>
  <c r="J4080" i="6"/>
  <c r="J4079" i="6"/>
  <c r="J4078" i="6"/>
  <c r="J4077" i="6"/>
  <c r="J4076" i="6"/>
  <c r="J4075" i="6"/>
  <c r="J4074" i="6"/>
  <c r="J4073" i="6"/>
  <c r="J4072" i="6"/>
  <c r="J4071" i="6"/>
  <c r="J4070" i="6"/>
  <c r="J4069" i="6"/>
  <c r="J4068" i="6"/>
  <c r="J4067" i="6"/>
  <c r="J4066" i="6"/>
  <c r="J4065" i="6"/>
  <c r="J4064" i="6"/>
  <c r="J4063" i="6"/>
  <c r="J4062" i="6"/>
  <c r="J4061" i="6"/>
  <c r="J4060" i="6"/>
  <c r="J4059" i="6"/>
  <c r="J4058" i="6"/>
  <c r="J4057" i="6"/>
  <c r="J4056" i="6"/>
  <c r="J4055" i="6"/>
  <c r="J4054" i="6"/>
  <c r="J4053" i="6"/>
  <c r="J4052" i="6"/>
  <c r="J4051" i="6"/>
  <c r="J4050" i="6"/>
  <c r="J4049" i="6"/>
  <c r="J4048" i="6"/>
  <c r="J4047" i="6"/>
  <c r="J4046" i="6"/>
  <c r="J4045" i="6"/>
  <c r="J4044" i="6"/>
  <c r="J4043" i="6"/>
  <c r="J4042" i="6"/>
  <c r="J4041" i="6"/>
  <c r="J4040" i="6"/>
  <c r="J4039" i="6"/>
  <c r="J4038" i="6"/>
  <c r="J4037" i="6"/>
  <c r="J4036" i="6"/>
  <c r="J4035" i="6"/>
  <c r="J4034" i="6"/>
  <c r="J4033" i="6"/>
  <c r="J4032" i="6"/>
  <c r="J4031" i="6"/>
  <c r="J4030" i="6"/>
  <c r="J4029" i="6"/>
  <c r="J4028" i="6"/>
  <c r="J4027" i="6"/>
  <c r="J4026" i="6"/>
  <c r="J4025" i="6"/>
  <c r="J4024" i="6"/>
  <c r="J4023" i="6"/>
  <c r="J4022" i="6"/>
  <c r="J4021" i="6"/>
  <c r="J4020" i="6"/>
  <c r="J4019" i="6"/>
  <c r="J4018" i="6"/>
  <c r="J4017" i="6"/>
  <c r="J4016" i="6"/>
  <c r="J4015" i="6"/>
  <c r="J4014" i="6"/>
  <c r="J4013" i="6"/>
  <c r="J4012" i="6"/>
  <c r="J4011" i="6"/>
  <c r="J4010" i="6"/>
  <c r="J4009" i="6"/>
  <c r="J4008" i="6"/>
  <c r="J4007" i="6"/>
  <c r="J4006" i="6"/>
  <c r="J4005" i="6"/>
  <c r="J4004" i="6"/>
  <c r="J4003" i="6"/>
  <c r="J4002" i="6"/>
  <c r="J4001" i="6"/>
  <c r="J4000" i="6"/>
  <c r="J3999" i="6"/>
  <c r="J3998" i="6"/>
  <c r="J3997" i="6"/>
  <c r="J3996" i="6"/>
  <c r="J3995" i="6"/>
  <c r="J3994" i="6"/>
  <c r="J3993" i="6"/>
  <c r="J3992" i="6"/>
  <c r="J3991" i="6"/>
  <c r="J3990" i="6"/>
  <c r="J3989" i="6"/>
  <c r="J3988" i="6"/>
  <c r="J3987" i="6"/>
  <c r="J3986" i="6"/>
  <c r="J3985" i="6"/>
  <c r="J3984" i="6"/>
  <c r="J3983" i="6"/>
  <c r="J3982" i="6"/>
  <c r="J3981" i="6"/>
  <c r="J3980" i="6"/>
  <c r="J3979" i="6"/>
  <c r="J3978" i="6"/>
  <c r="J3977" i="6"/>
  <c r="J3976" i="6"/>
  <c r="J3975" i="6"/>
  <c r="J3974" i="6"/>
  <c r="J3973" i="6"/>
  <c r="J3972" i="6"/>
  <c r="J3971" i="6"/>
  <c r="J3970" i="6"/>
  <c r="J3969" i="6"/>
  <c r="J3968" i="6"/>
  <c r="J3967" i="6"/>
  <c r="J3966" i="6"/>
  <c r="J3965" i="6"/>
  <c r="J3964" i="6"/>
  <c r="J3963" i="6"/>
  <c r="J3962" i="6"/>
  <c r="J3961" i="6"/>
  <c r="J3960" i="6"/>
  <c r="J3959" i="6"/>
  <c r="J3958" i="6"/>
  <c r="J3957" i="6"/>
  <c r="J3956" i="6"/>
  <c r="J3955" i="6"/>
  <c r="J3954" i="6"/>
  <c r="J3953" i="6"/>
  <c r="J3952" i="6"/>
  <c r="J3951" i="6"/>
  <c r="J3950" i="6"/>
  <c r="J3949" i="6"/>
  <c r="J3948" i="6"/>
  <c r="J3947" i="6"/>
  <c r="J3946" i="6"/>
  <c r="J3945" i="6"/>
  <c r="J3944" i="6"/>
  <c r="J3943" i="6"/>
  <c r="J3942" i="6"/>
  <c r="J3941" i="6"/>
  <c r="J3940" i="6"/>
  <c r="J3939" i="6"/>
  <c r="J3938" i="6"/>
  <c r="J3937" i="6"/>
  <c r="J3936" i="6"/>
  <c r="J3935" i="6"/>
  <c r="J3934" i="6"/>
  <c r="J3933" i="6"/>
  <c r="J3932" i="6"/>
  <c r="J3931" i="6"/>
  <c r="J3930" i="6"/>
  <c r="J3929" i="6"/>
  <c r="J3928" i="6"/>
  <c r="J3927" i="6"/>
  <c r="J3926" i="6"/>
  <c r="J3925" i="6"/>
  <c r="J3924" i="6"/>
  <c r="J3923" i="6"/>
  <c r="J3922" i="6"/>
  <c r="J3921" i="6"/>
  <c r="J3920" i="6"/>
  <c r="J3919" i="6"/>
  <c r="J3918" i="6"/>
  <c r="J3917" i="6"/>
  <c r="J3916" i="6"/>
  <c r="J3915" i="6"/>
  <c r="J3914" i="6"/>
  <c r="J3913" i="6"/>
  <c r="J3912" i="6"/>
  <c r="J3911" i="6"/>
  <c r="J3910" i="6"/>
  <c r="J3909" i="6"/>
  <c r="J3908" i="6"/>
  <c r="J3907" i="6"/>
  <c r="J3906" i="6"/>
  <c r="J3905" i="6"/>
  <c r="J3904" i="6"/>
  <c r="J3903" i="6"/>
  <c r="J3902" i="6"/>
  <c r="J3901" i="6"/>
  <c r="J3900" i="6"/>
  <c r="J3899" i="6"/>
  <c r="J3898" i="6"/>
  <c r="J3897" i="6"/>
  <c r="J3896" i="6"/>
  <c r="J3895" i="6"/>
  <c r="J3894" i="6"/>
  <c r="J3893" i="6"/>
  <c r="J3892" i="6"/>
  <c r="J3891" i="6"/>
  <c r="J3890" i="6"/>
  <c r="J3889" i="6"/>
  <c r="J3888" i="6"/>
  <c r="J3887" i="6"/>
  <c r="J3886" i="6"/>
  <c r="J3885" i="6"/>
  <c r="J3884" i="6"/>
  <c r="J3883" i="6"/>
  <c r="J3882" i="6"/>
  <c r="J3881" i="6"/>
  <c r="J3880" i="6"/>
  <c r="J3879" i="6"/>
  <c r="J3878" i="6"/>
  <c r="J3877" i="6"/>
  <c r="J3876" i="6"/>
  <c r="J3875" i="6"/>
  <c r="J3874" i="6"/>
  <c r="J3873" i="6"/>
  <c r="J3872" i="6"/>
  <c r="J3871" i="6"/>
  <c r="J3870" i="6"/>
  <c r="J3869" i="6"/>
  <c r="J3868" i="6"/>
  <c r="J3867" i="6"/>
  <c r="J3866" i="6"/>
  <c r="J3865" i="6"/>
  <c r="J3864" i="6"/>
  <c r="J3863" i="6"/>
  <c r="J3862" i="6"/>
  <c r="J3861" i="6"/>
  <c r="J3860" i="6"/>
  <c r="J3859" i="6"/>
  <c r="J3858" i="6"/>
  <c r="J3857" i="6"/>
  <c r="J3856" i="6"/>
  <c r="J3855" i="6"/>
  <c r="J3854" i="6"/>
  <c r="J3853" i="6"/>
  <c r="J3852" i="6"/>
  <c r="J3851" i="6"/>
  <c r="J3850" i="6"/>
  <c r="J3849" i="6"/>
  <c r="J3848" i="6"/>
  <c r="J3847" i="6"/>
  <c r="J3846" i="6"/>
  <c r="J3845" i="6"/>
  <c r="J3844" i="6"/>
  <c r="J3843" i="6"/>
  <c r="J3842" i="6"/>
  <c r="J3841" i="6"/>
  <c r="J3840" i="6"/>
  <c r="J3839" i="6"/>
  <c r="J3838" i="6"/>
  <c r="J3837" i="6"/>
  <c r="J3836" i="6"/>
  <c r="J3835" i="6"/>
  <c r="J3834" i="6"/>
  <c r="J3833" i="6"/>
  <c r="J3832" i="6"/>
  <c r="J3831" i="6"/>
  <c r="J3830" i="6"/>
  <c r="J3829" i="6"/>
  <c r="J3828" i="6"/>
  <c r="J3827" i="6"/>
  <c r="J3826" i="6"/>
  <c r="J3825" i="6"/>
  <c r="J3824" i="6"/>
  <c r="J3823" i="6"/>
  <c r="J3822" i="6"/>
  <c r="J3821" i="6"/>
  <c r="J3820" i="6"/>
  <c r="J3819" i="6"/>
  <c r="J3818" i="6"/>
  <c r="J3817" i="6"/>
  <c r="J3816" i="6"/>
  <c r="J3815" i="6"/>
  <c r="J3814" i="6"/>
  <c r="J3813" i="6"/>
  <c r="J3812" i="6"/>
  <c r="J3811" i="6"/>
  <c r="J3810" i="6"/>
  <c r="J3809" i="6"/>
  <c r="J3808" i="6"/>
  <c r="J3807" i="6"/>
  <c r="J3806" i="6"/>
  <c r="J3805" i="6"/>
  <c r="J3804" i="6"/>
  <c r="J3803" i="6"/>
  <c r="J3802" i="6"/>
  <c r="J3801" i="6"/>
  <c r="J3800" i="6"/>
  <c r="J3799" i="6"/>
  <c r="J3798" i="6"/>
  <c r="J3797" i="6"/>
  <c r="J3796" i="6"/>
  <c r="J3795" i="6"/>
  <c r="J3794" i="6"/>
  <c r="J3793" i="6"/>
  <c r="J3792" i="6"/>
  <c r="J3791" i="6"/>
  <c r="J3790" i="6"/>
  <c r="J3789" i="6"/>
  <c r="J3788" i="6"/>
  <c r="J3787" i="6"/>
  <c r="J3786" i="6"/>
  <c r="J3785" i="6"/>
  <c r="J3784" i="6"/>
  <c r="J3783" i="6"/>
  <c r="J3782" i="6"/>
  <c r="J3781" i="6"/>
  <c r="J3780" i="6"/>
  <c r="J3779" i="6"/>
  <c r="J3778" i="6"/>
  <c r="J3777" i="6"/>
  <c r="J3776" i="6"/>
  <c r="J3775" i="6"/>
  <c r="J3774" i="6"/>
  <c r="J3773" i="6"/>
  <c r="J3772" i="6"/>
  <c r="J3771" i="6"/>
  <c r="J3770" i="6"/>
  <c r="J3769" i="6"/>
  <c r="J3768" i="6"/>
  <c r="J3767" i="6"/>
  <c r="J3766" i="6"/>
  <c r="J3765" i="6"/>
  <c r="J3764" i="6"/>
  <c r="J3763" i="6"/>
  <c r="J3762" i="6"/>
  <c r="J3761" i="6"/>
  <c r="J3760" i="6"/>
  <c r="J3759" i="6"/>
  <c r="J3758" i="6"/>
  <c r="J3757" i="6"/>
  <c r="J3756" i="6"/>
  <c r="J3755" i="6"/>
  <c r="J3754" i="6"/>
  <c r="J3753" i="6"/>
  <c r="J3752" i="6"/>
  <c r="J3751" i="6"/>
  <c r="J3750" i="6"/>
  <c r="J3749" i="6"/>
  <c r="J3748" i="6"/>
  <c r="J3747" i="6"/>
  <c r="J3746" i="6"/>
  <c r="J3745" i="6"/>
  <c r="J3744" i="6"/>
  <c r="J3743" i="6"/>
  <c r="J3742" i="6"/>
  <c r="J3741" i="6"/>
  <c r="J3740" i="6"/>
  <c r="J3739" i="6"/>
  <c r="J3738" i="6"/>
  <c r="J3737" i="6"/>
  <c r="J3736" i="6"/>
  <c r="J3735" i="6"/>
  <c r="J3734" i="6"/>
  <c r="J3733" i="6"/>
  <c r="J3732" i="6"/>
  <c r="J3731" i="6"/>
  <c r="J3730" i="6"/>
  <c r="J3729" i="6"/>
  <c r="J3728" i="6"/>
  <c r="J3727" i="6"/>
  <c r="J3726" i="6"/>
  <c r="J3725" i="6"/>
  <c r="J3724" i="6"/>
  <c r="J3723" i="6"/>
  <c r="J3722" i="6"/>
  <c r="J3721" i="6"/>
  <c r="J3720" i="6"/>
  <c r="J3719" i="6"/>
  <c r="J3718" i="6"/>
  <c r="J3717" i="6"/>
  <c r="J3716" i="6"/>
  <c r="J3715" i="6"/>
  <c r="J3714" i="6"/>
  <c r="J3713" i="6"/>
  <c r="J3712" i="6"/>
  <c r="J3711" i="6"/>
  <c r="J3710" i="6"/>
  <c r="J3709" i="6"/>
  <c r="J3708" i="6"/>
  <c r="J3707" i="6"/>
  <c r="J3706" i="6"/>
  <c r="J3705" i="6"/>
  <c r="J3704" i="6"/>
  <c r="J3703" i="6"/>
  <c r="J3702" i="6"/>
  <c r="J3701" i="6"/>
  <c r="J3700" i="6"/>
  <c r="J3699" i="6"/>
  <c r="J3698" i="6"/>
  <c r="J3697" i="6"/>
  <c r="J3696" i="6"/>
  <c r="J3695" i="6"/>
  <c r="J3694" i="6"/>
  <c r="J3693" i="6"/>
  <c r="J3692" i="6"/>
  <c r="J3691" i="6"/>
  <c r="J3690" i="6"/>
  <c r="J3689" i="6"/>
  <c r="J3688" i="6"/>
  <c r="J3687" i="6"/>
  <c r="J3686" i="6"/>
  <c r="J3685" i="6"/>
  <c r="J3684" i="6"/>
  <c r="J3683" i="6"/>
  <c r="J3682" i="6"/>
  <c r="J3681" i="6"/>
  <c r="J3680" i="6"/>
  <c r="J3679" i="6"/>
  <c r="J3678" i="6"/>
  <c r="J3677" i="6"/>
  <c r="J3676" i="6"/>
  <c r="J3675" i="6"/>
  <c r="J3674" i="6"/>
  <c r="J3673" i="6"/>
  <c r="J3672" i="6"/>
  <c r="J3671" i="6"/>
  <c r="J3670" i="6"/>
  <c r="J3669" i="6"/>
  <c r="J3668" i="6"/>
  <c r="J3667" i="6"/>
  <c r="J3666" i="6"/>
  <c r="J3665" i="6"/>
  <c r="J3664" i="6"/>
  <c r="J3663" i="6"/>
  <c r="J3662" i="6"/>
  <c r="J3661" i="6"/>
  <c r="J3660" i="6"/>
  <c r="J3659" i="6"/>
  <c r="J3658" i="6"/>
  <c r="J3657" i="6"/>
  <c r="J3656" i="6"/>
  <c r="J3655" i="6"/>
  <c r="J3654" i="6"/>
  <c r="J3653" i="6"/>
  <c r="J3652" i="6"/>
  <c r="J3651" i="6"/>
  <c r="J3650" i="6"/>
  <c r="J3649" i="6"/>
  <c r="J3648" i="6"/>
  <c r="J3647" i="6"/>
  <c r="J3646" i="6"/>
  <c r="J3645" i="6"/>
  <c r="J3644" i="6"/>
  <c r="J3643" i="6"/>
  <c r="J3642" i="6"/>
  <c r="J3641" i="6"/>
  <c r="J3640" i="6"/>
  <c r="J3639" i="6"/>
  <c r="J3638" i="6"/>
  <c r="J3637" i="6"/>
  <c r="J3636" i="6"/>
  <c r="J3635" i="6"/>
  <c r="J3634" i="6"/>
  <c r="J3633" i="6"/>
  <c r="J3632" i="6"/>
  <c r="J3631" i="6"/>
  <c r="J3630" i="6"/>
  <c r="J3629" i="6"/>
  <c r="J3628" i="6"/>
  <c r="J3627" i="6"/>
  <c r="J3626" i="6"/>
  <c r="J3625" i="6"/>
  <c r="J3624" i="6"/>
  <c r="J3623" i="6"/>
  <c r="J3622" i="6"/>
  <c r="J3621" i="6"/>
  <c r="J3620" i="6"/>
  <c r="J3619" i="6"/>
  <c r="J3618" i="6"/>
  <c r="J3617" i="6"/>
  <c r="J3616" i="6"/>
  <c r="J3615" i="6"/>
  <c r="J3614" i="6"/>
  <c r="J3613" i="6"/>
  <c r="J3612" i="6"/>
  <c r="J3611" i="6"/>
  <c r="J3610" i="6"/>
  <c r="J3609" i="6"/>
  <c r="J3608" i="6"/>
  <c r="J3607" i="6"/>
  <c r="J3606" i="6"/>
  <c r="J3605" i="6"/>
  <c r="J3604" i="6"/>
  <c r="J3603" i="6"/>
  <c r="J3602" i="6"/>
  <c r="J3601" i="6"/>
  <c r="J3600" i="6"/>
  <c r="J3599" i="6"/>
  <c r="J3598" i="6"/>
  <c r="J3597" i="6"/>
  <c r="J3596" i="6"/>
  <c r="J3595" i="6"/>
  <c r="J3594" i="6"/>
  <c r="J3593" i="6"/>
  <c r="J3592" i="6"/>
  <c r="J3591" i="6"/>
  <c r="J3590" i="6"/>
  <c r="J3589" i="6"/>
  <c r="J3588" i="6"/>
  <c r="J3587" i="6"/>
  <c r="J3586" i="6"/>
  <c r="J3585" i="6"/>
  <c r="J3584" i="6"/>
  <c r="J3583" i="6"/>
  <c r="J3582" i="6"/>
  <c r="J3581" i="6"/>
  <c r="J3580" i="6"/>
  <c r="J3579" i="6"/>
  <c r="J3578" i="6"/>
  <c r="J3577" i="6"/>
  <c r="J3576" i="6"/>
  <c r="J3575" i="6"/>
  <c r="J3574" i="6"/>
  <c r="J3573" i="6"/>
  <c r="J3572" i="6"/>
  <c r="J3571" i="6"/>
  <c r="J3570" i="6"/>
  <c r="J3569" i="6"/>
  <c r="J3568" i="6"/>
  <c r="J3567" i="6"/>
  <c r="J3566" i="6"/>
  <c r="J3565" i="6"/>
  <c r="J3564" i="6"/>
  <c r="J3563" i="6"/>
  <c r="J3562" i="6"/>
  <c r="J3561" i="6"/>
  <c r="J3560" i="6"/>
  <c r="J3559" i="6"/>
  <c r="J3558" i="6"/>
  <c r="J3557" i="6"/>
  <c r="J3556" i="6"/>
  <c r="J3555" i="6"/>
  <c r="J3554" i="6"/>
  <c r="J3553" i="6"/>
  <c r="J3552" i="6"/>
  <c r="J3551" i="6"/>
  <c r="J3550" i="6"/>
  <c r="J3549" i="6"/>
  <c r="J3548" i="6"/>
  <c r="J3547" i="6"/>
  <c r="J3546" i="6"/>
  <c r="J3545" i="6"/>
  <c r="J3544" i="6"/>
  <c r="J3543" i="6"/>
  <c r="J3542" i="6"/>
  <c r="J3541" i="6"/>
  <c r="J3540" i="6"/>
  <c r="J3539" i="6"/>
  <c r="J3538" i="6"/>
  <c r="J3537" i="6"/>
  <c r="J3536" i="6"/>
  <c r="J3535" i="6"/>
  <c r="J3534" i="6"/>
  <c r="J3533" i="6"/>
  <c r="J3532" i="6"/>
  <c r="J3531" i="6"/>
  <c r="J3530" i="6"/>
  <c r="J3529" i="6"/>
  <c r="J3528" i="6"/>
  <c r="J3527" i="6"/>
  <c r="J3526" i="6"/>
  <c r="J3525" i="6"/>
  <c r="J3524" i="6"/>
  <c r="J3523" i="6"/>
  <c r="J3522" i="6"/>
  <c r="J3521" i="6"/>
  <c r="J3520" i="6"/>
  <c r="J3519" i="6"/>
  <c r="J3518" i="6"/>
  <c r="J3517" i="6"/>
  <c r="J3516" i="6"/>
  <c r="J3515" i="6"/>
  <c r="J3514" i="6"/>
  <c r="J3513" i="6"/>
  <c r="J3512" i="6"/>
  <c r="J3511" i="6"/>
  <c r="J3510" i="6"/>
  <c r="J3509" i="6"/>
  <c r="J3508" i="6"/>
  <c r="J3507" i="6"/>
  <c r="J3506" i="6"/>
  <c r="J3505" i="6"/>
  <c r="J3504" i="6"/>
  <c r="J3503" i="6"/>
  <c r="J3502" i="6"/>
  <c r="J3501" i="6"/>
  <c r="J3500" i="6"/>
  <c r="J3499" i="6"/>
  <c r="J3498" i="6"/>
  <c r="J3497" i="6"/>
  <c r="J3496" i="6"/>
  <c r="J3495" i="6"/>
  <c r="J3494" i="6"/>
  <c r="J3493" i="6"/>
  <c r="J3492" i="6"/>
  <c r="J3491" i="6"/>
  <c r="J3490" i="6"/>
  <c r="J3489" i="6"/>
  <c r="J3488" i="6"/>
  <c r="J3487" i="6"/>
  <c r="J3486" i="6"/>
  <c r="J3485" i="6"/>
  <c r="J3484" i="6"/>
  <c r="J3483" i="6"/>
  <c r="J3482" i="6"/>
  <c r="J3481" i="6"/>
  <c r="J3480" i="6"/>
  <c r="J3479" i="6"/>
  <c r="J3478" i="6"/>
  <c r="J3477" i="6"/>
  <c r="J3476" i="6"/>
  <c r="J3475" i="6"/>
  <c r="J3474" i="6"/>
  <c r="J3473" i="6"/>
  <c r="J3472" i="6"/>
  <c r="J3471" i="6"/>
  <c r="J3470" i="6"/>
  <c r="J3469" i="6"/>
  <c r="J3468" i="6"/>
  <c r="J3467" i="6"/>
  <c r="J3466" i="6"/>
  <c r="J3465" i="6"/>
  <c r="J3464" i="6"/>
  <c r="J3463" i="6"/>
  <c r="J3462" i="6"/>
  <c r="J3461" i="6"/>
  <c r="J3460" i="6"/>
  <c r="J3459" i="6"/>
  <c r="J3458" i="6"/>
  <c r="J3457" i="6"/>
  <c r="J3456" i="6"/>
  <c r="J3455" i="6"/>
  <c r="J3454" i="6"/>
  <c r="J3453" i="6"/>
  <c r="J3452" i="6"/>
  <c r="J3451" i="6"/>
  <c r="J3450" i="6"/>
  <c r="J3449" i="6"/>
  <c r="J3448" i="6"/>
  <c r="J3447" i="6"/>
  <c r="J3446" i="6"/>
  <c r="J3445" i="6"/>
  <c r="J3444" i="6"/>
  <c r="J3443" i="6"/>
  <c r="J3442" i="6"/>
  <c r="J3441" i="6"/>
  <c r="J3440" i="6"/>
  <c r="J3439" i="6"/>
  <c r="J3438" i="6"/>
  <c r="J3437" i="6"/>
  <c r="J3436" i="6"/>
  <c r="J3435" i="6"/>
  <c r="J3434" i="6"/>
  <c r="J3433" i="6"/>
  <c r="J3432" i="6"/>
  <c r="J3431" i="6"/>
  <c r="J3430" i="6"/>
  <c r="J3429" i="6"/>
  <c r="J3428" i="6"/>
  <c r="J3427" i="6"/>
  <c r="J3426" i="6"/>
  <c r="J3425" i="6"/>
  <c r="J3424" i="6"/>
  <c r="J3423" i="6"/>
  <c r="J3422" i="6"/>
  <c r="J3421" i="6"/>
  <c r="J3420" i="6"/>
  <c r="J3419" i="6"/>
  <c r="J3418" i="6"/>
  <c r="J3417" i="6"/>
  <c r="J3416" i="6"/>
  <c r="J3415" i="6"/>
  <c r="J3414" i="6"/>
  <c r="J3413" i="6"/>
  <c r="J3412" i="6"/>
  <c r="J3411" i="6"/>
  <c r="J3410" i="6"/>
  <c r="J3409" i="6"/>
  <c r="J3408" i="6"/>
  <c r="J3407" i="6"/>
  <c r="J3406" i="6"/>
  <c r="J3405" i="6"/>
  <c r="J3404" i="6"/>
  <c r="J3403" i="6"/>
  <c r="J3402" i="6"/>
  <c r="J3401" i="6"/>
  <c r="J3400" i="6"/>
  <c r="J3399" i="6"/>
  <c r="J3398" i="6"/>
  <c r="J3397" i="6"/>
  <c r="J3396" i="6"/>
  <c r="J3395" i="6"/>
  <c r="J3394" i="6"/>
  <c r="J3393" i="6"/>
  <c r="J3392" i="6"/>
  <c r="J3391" i="6"/>
  <c r="J3390" i="6"/>
  <c r="J3389" i="6"/>
  <c r="J3388" i="6"/>
  <c r="J3387" i="6"/>
  <c r="J3386" i="6"/>
  <c r="J3385" i="6"/>
  <c r="J3384" i="6"/>
  <c r="J3383" i="6"/>
  <c r="J3382" i="6"/>
  <c r="J3381" i="6"/>
  <c r="J3380" i="6"/>
  <c r="J3379" i="6"/>
  <c r="J3378" i="6"/>
  <c r="J3377" i="6"/>
  <c r="J3376" i="6"/>
  <c r="J3375" i="6"/>
  <c r="J3374" i="6"/>
  <c r="J3373" i="6"/>
  <c r="J3372" i="6"/>
  <c r="J3371" i="6"/>
  <c r="J3370" i="6"/>
  <c r="J3369" i="6"/>
  <c r="J3368" i="6"/>
  <c r="J3367" i="6"/>
  <c r="J3366" i="6"/>
  <c r="J3365" i="6"/>
  <c r="J3364" i="6"/>
  <c r="J3363" i="6"/>
  <c r="J3362" i="6"/>
  <c r="J3361" i="6"/>
  <c r="J3360" i="6"/>
  <c r="J3359" i="6"/>
  <c r="J3358" i="6"/>
  <c r="J3357" i="6"/>
  <c r="J3356" i="6"/>
  <c r="J3355" i="6"/>
  <c r="J3354" i="6"/>
  <c r="J3353" i="6"/>
  <c r="J3352" i="6"/>
  <c r="J3351" i="6"/>
  <c r="J3350" i="6"/>
  <c r="J3349" i="6"/>
  <c r="J3348" i="6"/>
  <c r="J3347" i="6"/>
  <c r="J3346" i="6"/>
  <c r="J3345" i="6"/>
  <c r="J3344" i="6"/>
  <c r="J3343" i="6"/>
  <c r="J3342" i="6"/>
  <c r="J3341" i="6"/>
  <c r="J3340" i="6"/>
  <c r="J3339" i="6"/>
  <c r="J3338" i="6"/>
  <c r="J3337" i="6"/>
  <c r="J3336" i="6"/>
  <c r="J3335" i="6"/>
  <c r="J3334" i="6"/>
  <c r="J3333" i="6"/>
  <c r="J3332" i="6"/>
  <c r="J3331" i="6"/>
  <c r="J3330" i="6"/>
  <c r="J3329" i="6"/>
  <c r="J3328" i="6"/>
  <c r="J3327" i="6"/>
  <c r="J3326" i="6"/>
  <c r="J3325" i="6"/>
  <c r="J3324" i="6"/>
  <c r="J3323" i="6"/>
  <c r="J3322" i="6"/>
  <c r="J3321" i="6"/>
  <c r="J3320" i="6"/>
  <c r="J3319" i="6"/>
  <c r="J3318" i="6"/>
  <c r="J3317" i="6"/>
  <c r="J3316" i="6"/>
  <c r="J3315" i="6"/>
  <c r="J3314" i="6"/>
  <c r="J3313" i="6"/>
  <c r="J3312" i="6"/>
  <c r="J3311" i="6"/>
  <c r="J3310" i="6"/>
  <c r="J3309" i="6"/>
  <c r="J3308" i="6"/>
  <c r="J3307" i="6"/>
  <c r="J3306" i="6"/>
  <c r="J3305" i="6"/>
  <c r="J3304" i="6"/>
  <c r="J3303" i="6"/>
  <c r="J3302" i="6"/>
  <c r="J3301" i="6"/>
  <c r="J3300" i="6"/>
  <c r="J3299" i="6"/>
  <c r="J3298" i="6"/>
  <c r="J3297" i="6"/>
  <c r="J3296" i="6"/>
  <c r="J3295" i="6"/>
  <c r="J3294" i="6"/>
  <c r="J3293" i="6"/>
  <c r="J3292" i="6"/>
  <c r="J3291" i="6"/>
  <c r="J3290" i="6"/>
  <c r="J3289" i="6"/>
  <c r="J3288" i="6"/>
  <c r="J3287" i="6"/>
  <c r="J3286" i="6"/>
  <c r="J3285" i="6"/>
  <c r="J3284" i="6"/>
  <c r="J3283" i="6"/>
  <c r="J3282" i="6"/>
  <c r="J3281" i="6"/>
  <c r="J3280" i="6"/>
  <c r="J3279" i="6"/>
  <c r="J3278" i="6"/>
  <c r="J3277" i="6"/>
  <c r="J3276" i="6"/>
  <c r="J3275" i="6"/>
  <c r="J3274" i="6"/>
  <c r="J3273" i="6"/>
  <c r="J3272" i="6"/>
  <c r="J3271" i="6"/>
  <c r="J3270" i="6"/>
  <c r="J3269" i="6"/>
  <c r="J3268" i="6"/>
  <c r="J3267" i="6"/>
  <c r="J3266" i="6"/>
  <c r="J3265" i="6"/>
  <c r="J3264" i="6"/>
  <c r="J3263" i="6"/>
  <c r="J3262" i="6"/>
  <c r="J3261" i="6"/>
  <c r="J3260" i="6"/>
  <c r="J3259" i="6"/>
  <c r="J3258" i="6"/>
  <c r="J3257" i="6"/>
  <c r="J3256" i="6"/>
  <c r="J3255" i="6"/>
  <c r="J3254" i="6"/>
  <c r="J3253" i="6"/>
  <c r="J3252" i="6"/>
  <c r="J3251" i="6"/>
  <c r="J3250" i="6"/>
  <c r="J3249" i="6"/>
  <c r="J3248" i="6"/>
  <c r="J3247" i="6"/>
  <c r="J3246" i="6"/>
  <c r="J3245" i="6"/>
  <c r="J3244" i="6"/>
  <c r="J3243" i="6"/>
  <c r="J3242" i="6"/>
  <c r="J3241" i="6"/>
  <c r="J3240" i="6"/>
  <c r="J3239" i="6"/>
  <c r="J3238" i="6"/>
  <c r="J3237" i="6"/>
  <c r="J3236" i="6"/>
  <c r="J3235" i="6"/>
  <c r="J3234" i="6"/>
  <c r="J3233" i="6"/>
  <c r="J3232" i="6"/>
  <c r="J3231" i="6"/>
  <c r="J3230" i="6"/>
  <c r="J3229" i="6"/>
  <c r="J3228" i="6"/>
  <c r="J3227" i="6"/>
  <c r="J3226" i="6"/>
  <c r="J3225" i="6"/>
  <c r="J3224" i="6"/>
  <c r="J3223" i="6"/>
  <c r="J3222" i="6"/>
  <c r="J3221" i="6"/>
  <c r="J3220" i="6"/>
  <c r="J3219" i="6"/>
  <c r="J3218" i="6"/>
  <c r="J3217" i="6"/>
  <c r="J3216" i="6"/>
  <c r="J3215" i="6"/>
  <c r="J3214" i="6"/>
  <c r="J3213" i="6"/>
  <c r="J3212" i="6"/>
  <c r="J3211" i="6"/>
  <c r="J3210" i="6"/>
  <c r="J3209" i="6"/>
  <c r="J3208" i="6"/>
  <c r="J3207" i="6"/>
  <c r="J3206" i="6"/>
  <c r="J3205" i="6"/>
  <c r="J3204" i="6"/>
  <c r="J3203" i="6"/>
  <c r="J3202" i="6"/>
  <c r="J3201" i="6"/>
  <c r="J3200" i="6"/>
  <c r="J3199" i="6"/>
  <c r="J3198" i="6"/>
  <c r="J3197" i="6"/>
  <c r="J3196" i="6"/>
  <c r="J3195" i="6"/>
  <c r="J3194" i="6"/>
  <c r="J3193" i="6"/>
  <c r="J3192" i="6"/>
  <c r="J3191" i="6"/>
  <c r="J3190" i="6"/>
  <c r="J3189" i="6"/>
  <c r="J3188" i="6"/>
  <c r="J3187" i="6"/>
  <c r="J3186" i="6"/>
  <c r="J3185" i="6"/>
  <c r="J3184" i="6"/>
  <c r="J3183" i="6"/>
  <c r="J3182" i="6"/>
  <c r="J3181" i="6"/>
  <c r="J3180" i="6"/>
  <c r="J3179" i="6"/>
  <c r="J3178" i="6"/>
  <c r="J3177" i="6"/>
  <c r="J3176" i="6"/>
  <c r="J3175" i="6"/>
  <c r="J3174" i="6"/>
  <c r="J3173" i="6"/>
  <c r="J3172" i="6"/>
  <c r="J3171" i="6"/>
  <c r="J3170" i="6"/>
  <c r="J3169" i="6"/>
  <c r="J3168" i="6"/>
  <c r="J3167" i="6"/>
  <c r="J3166" i="6"/>
  <c r="J3165" i="6"/>
  <c r="J3164" i="6"/>
  <c r="J3163" i="6"/>
  <c r="J3162" i="6"/>
  <c r="J3161" i="6"/>
  <c r="J3160" i="6"/>
  <c r="J3159" i="6"/>
  <c r="J3158" i="6"/>
  <c r="J3157" i="6"/>
  <c r="J3156" i="6"/>
  <c r="J3155" i="6"/>
  <c r="J3154" i="6"/>
  <c r="J3153" i="6"/>
  <c r="J3152" i="6"/>
  <c r="J3151" i="6"/>
  <c r="J3150" i="6"/>
  <c r="J3149" i="6"/>
  <c r="J3148" i="6"/>
  <c r="J3147" i="6"/>
  <c r="J3146" i="6"/>
  <c r="J3145" i="6"/>
  <c r="J3144" i="6"/>
  <c r="J3143" i="6"/>
  <c r="J3142" i="6"/>
  <c r="J3141" i="6"/>
  <c r="J3140" i="6"/>
  <c r="J3139" i="6"/>
  <c r="J3138" i="6"/>
  <c r="J3137" i="6"/>
  <c r="J3136" i="6"/>
  <c r="J3135" i="6"/>
  <c r="J3134" i="6"/>
  <c r="J3133" i="6"/>
  <c r="J3132" i="6"/>
  <c r="J3131" i="6"/>
  <c r="J3130" i="6"/>
  <c r="J3129" i="6"/>
  <c r="J3128" i="6"/>
  <c r="J3127" i="6"/>
  <c r="J3126" i="6"/>
  <c r="J3125" i="6"/>
  <c r="J3124" i="6"/>
  <c r="J3123" i="6"/>
  <c r="J3122" i="6"/>
  <c r="J3121" i="6"/>
  <c r="J3120" i="6"/>
  <c r="J3119" i="6"/>
  <c r="J3118" i="6"/>
  <c r="J3117" i="6"/>
  <c r="J3116" i="6"/>
  <c r="J3115" i="6"/>
  <c r="J3114" i="6"/>
  <c r="J3113" i="6"/>
  <c r="J3112" i="6"/>
  <c r="J3111" i="6"/>
  <c r="J3110" i="6"/>
  <c r="J3109" i="6"/>
  <c r="J3108" i="6"/>
  <c r="J3107" i="6"/>
  <c r="J3106" i="6"/>
  <c r="J3105" i="6"/>
  <c r="J3104" i="6"/>
  <c r="J3103" i="6"/>
  <c r="J3102" i="6"/>
  <c r="J3101" i="6"/>
  <c r="J3100" i="6"/>
  <c r="J3099" i="6"/>
  <c r="J3098" i="6"/>
  <c r="J3097" i="6"/>
  <c r="J3096" i="6"/>
  <c r="J3095" i="6"/>
  <c r="J3094" i="6"/>
  <c r="J3093" i="6"/>
  <c r="J3092" i="6"/>
  <c r="J3091" i="6"/>
  <c r="J3090" i="6"/>
  <c r="J3089" i="6"/>
  <c r="J3088" i="6"/>
  <c r="J3087" i="6"/>
  <c r="J3086" i="6"/>
  <c r="J3085" i="6"/>
  <c r="J3084" i="6"/>
  <c r="J3083" i="6"/>
  <c r="J3082" i="6"/>
  <c r="J3081" i="6"/>
  <c r="J3080" i="6"/>
  <c r="J3079" i="6"/>
  <c r="J3078" i="6"/>
  <c r="J3077" i="6"/>
  <c r="J3076" i="6"/>
  <c r="J3075" i="6"/>
  <c r="J3074" i="6"/>
  <c r="J3073" i="6"/>
  <c r="J3072" i="6"/>
  <c r="J3071" i="6"/>
  <c r="J3070" i="6"/>
  <c r="J3069" i="6"/>
  <c r="J3068" i="6"/>
  <c r="J3067" i="6"/>
  <c r="J3066" i="6"/>
  <c r="J3065" i="6"/>
  <c r="J3064" i="6"/>
  <c r="J3063" i="6"/>
  <c r="J3062" i="6"/>
  <c r="J3061" i="6"/>
  <c r="J3060" i="6"/>
  <c r="J3059" i="6"/>
  <c r="J3058" i="6"/>
  <c r="J3057" i="6"/>
  <c r="J3056" i="6"/>
  <c r="J3055" i="6"/>
  <c r="J3054" i="6"/>
  <c r="J3053" i="6"/>
  <c r="J3052" i="6"/>
  <c r="J3051" i="6"/>
  <c r="J3050" i="6"/>
  <c r="J3049" i="6"/>
  <c r="J3048" i="6"/>
  <c r="J3047" i="6"/>
  <c r="J3046" i="6"/>
  <c r="J3045" i="6"/>
  <c r="J3044" i="6"/>
  <c r="J3043" i="6"/>
  <c r="J3042" i="6"/>
  <c r="J3041" i="6"/>
  <c r="J3040" i="6"/>
  <c r="J3039" i="6"/>
  <c r="J3038" i="6"/>
  <c r="J3037" i="6"/>
  <c r="J3036" i="6"/>
  <c r="J3035" i="6"/>
  <c r="J3034" i="6"/>
  <c r="J3033" i="6"/>
  <c r="J3032" i="6"/>
  <c r="J3031" i="6"/>
  <c r="J3030" i="6"/>
  <c r="J3029" i="6"/>
  <c r="J3028" i="6"/>
  <c r="J3027" i="6"/>
  <c r="J3026" i="6"/>
  <c r="J3025" i="6"/>
  <c r="J3024" i="6"/>
  <c r="J3023" i="6"/>
  <c r="J3022" i="6"/>
  <c r="J3021" i="6"/>
  <c r="J3020" i="6"/>
  <c r="J3019" i="6"/>
  <c r="J3018" i="6"/>
  <c r="J3017" i="6"/>
  <c r="J3016" i="6"/>
  <c r="J3015" i="6"/>
  <c r="J3014" i="6"/>
  <c r="J3013" i="6"/>
  <c r="J3012" i="6"/>
  <c r="J3011" i="6"/>
  <c r="J3010" i="6"/>
  <c r="J3009" i="6"/>
  <c r="J3008" i="6"/>
  <c r="J3007" i="6"/>
  <c r="J3006" i="6"/>
  <c r="J3005" i="6"/>
  <c r="J3004" i="6"/>
  <c r="J3003" i="6"/>
  <c r="J3002" i="6"/>
  <c r="J3001" i="6"/>
  <c r="J3000" i="6"/>
  <c r="J2999" i="6"/>
  <c r="J2998" i="6"/>
  <c r="J2997" i="6"/>
  <c r="J2996" i="6"/>
  <c r="J2995" i="6"/>
  <c r="J2994" i="6"/>
  <c r="J2993" i="6"/>
  <c r="J2992" i="6"/>
  <c r="J2991" i="6"/>
  <c r="J2990" i="6"/>
  <c r="J2989" i="6"/>
  <c r="J2988" i="6"/>
  <c r="J2987" i="6"/>
  <c r="J2986" i="6"/>
  <c r="J2985" i="6"/>
  <c r="J2984" i="6"/>
  <c r="J2983" i="6"/>
  <c r="J2982" i="6"/>
  <c r="J2981" i="6"/>
  <c r="J2980" i="6"/>
  <c r="J2979" i="6"/>
  <c r="J2978" i="6"/>
  <c r="J2977" i="6"/>
  <c r="J2976" i="6"/>
  <c r="J2975" i="6"/>
  <c r="J2974" i="6"/>
  <c r="J2973" i="6"/>
  <c r="J2972" i="6"/>
  <c r="J2971" i="6"/>
  <c r="J2970" i="6"/>
  <c r="J2969" i="6"/>
  <c r="J2968" i="6"/>
  <c r="J2967" i="6"/>
  <c r="J2966" i="6"/>
  <c r="J2965" i="6"/>
  <c r="J2964" i="6"/>
  <c r="J2963" i="6"/>
  <c r="J2962" i="6"/>
  <c r="J2961" i="6"/>
  <c r="J2960" i="6"/>
  <c r="J2959" i="6"/>
  <c r="J2958" i="6"/>
  <c r="J2957" i="6"/>
  <c r="J2956" i="6"/>
  <c r="J2955" i="6"/>
  <c r="J2954" i="6"/>
  <c r="J2953" i="6"/>
  <c r="J2952" i="6"/>
  <c r="J2951" i="6"/>
  <c r="J2950" i="6"/>
  <c r="J2949" i="6"/>
  <c r="J2948" i="6"/>
  <c r="J2947" i="6"/>
  <c r="J2946" i="6"/>
  <c r="J2945" i="6"/>
  <c r="J2944" i="6"/>
  <c r="J2943" i="6"/>
  <c r="J2942" i="6"/>
  <c r="J2941" i="6"/>
  <c r="J2940" i="6"/>
  <c r="J2939" i="6"/>
  <c r="J2938" i="6"/>
  <c r="J2937" i="6"/>
  <c r="J2936" i="6"/>
  <c r="J2935" i="6"/>
  <c r="J2934" i="6"/>
  <c r="J2933" i="6"/>
  <c r="J2932" i="6"/>
  <c r="J2931" i="6"/>
  <c r="J2930" i="6"/>
  <c r="J2929" i="6"/>
  <c r="J2928" i="6"/>
  <c r="J2927" i="6"/>
  <c r="J2926" i="6"/>
  <c r="J2925" i="6"/>
  <c r="J2924" i="6"/>
  <c r="J2923" i="6"/>
  <c r="J2922" i="6"/>
  <c r="J2921" i="6"/>
  <c r="J2920" i="6"/>
  <c r="J2919" i="6"/>
  <c r="J2918" i="6"/>
  <c r="J2917" i="6"/>
  <c r="J2916" i="6"/>
  <c r="J2915" i="6"/>
  <c r="J2914" i="6"/>
  <c r="J2913" i="6"/>
  <c r="J2912" i="6"/>
  <c r="J2911" i="6"/>
  <c r="J2910" i="6"/>
  <c r="J2909" i="6"/>
  <c r="J2908" i="6"/>
  <c r="J2907" i="6"/>
  <c r="J2906" i="6"/>
  <c r="J2905" i="6"/>
  <c r="J2904" i="6"/>
  <c r="J2903" i="6"/>
  <c r="J2902" i="6"/>
  <c r="J2901" i="6"/>
  <c r="J2900" i="6"/>
  <c r="J2899" i="6"/>
  <c r="J2898" i="6"/>
  <c r="J2897" i="6"/>
  <c r="J2896" i="6"/>
  <c r="J2895" i="6"/>
  <c r="J2894" i="6"/>
  <c r="J2893" i="6"/>
  <c r="J2892" i="6"/>
  <c r="J2891" i="6"/>
  <c r="J2890" i="6"/>
  <c r="J2889" i="6"/>
  <c r="J2888" i="6"/>
  <c r="J2887" i="6"/>
  <c r="J2886" i="6"/>
  <c r="J2885" i="6"/>
  <c r="J2884" i="6"/>
  <c r="J2883" i="6"/>
  <c r="J2882" i="6"/>
  <c r="J2881" i="6"/>
  <c r="J2880" i="6"/>
  <c r="J2879" i="6"/>
  <c r="J2878" i="6"/>
  <c r="J2877" i="6"/>
  <c r="J2876" i="6"/>
  <c r="J2875" i="6"/>
  <c r="J2874" i="6"/>
  <c r="J2873" i="6"/>
  <c r="J2872" i="6"/>
  <c r="J2871" i="6"/>
  <c r="J2870" i="6"/>
  <c r="J2869" i="6"/>
  <c r="J2868" i="6"/>
  <c r="J2867" i="6"/>
  <c r="J2866" i="6"/>
  <c r="J2865" i="6"/>
  <c r="J2864" i="6"/>
  <c r="J2863" i="6"/>
  <c r="J2862" i="6"/>
  <c r="J2861" i="6"/>
  <c r="J2860" i="6"/>
  <c r="J2859" i="6"/>
  <c r="J2858" i="6"/>
  <c r="J2857" i="6"/>
  <c r="J2856" i="6"/>
  <c r="J2855" i="6"/>
  <c r="J2854" i="6"/>
  <c r="J2853" i="6"/>
  <c r="J2852" i="6"/>
  <c r="J2851" i="6"/>
  <c r="J2850" i="6"/>
  <c r="J2849" i="6"/>
  <c r="J2848" i="6"/>
  <c r="J2847" i="6"/>
  <c r="J2846" i="6"/>
  <c r="J2845" i="6"/>
  <c r="J2844" i="6"/>
  <c r="J2843" i="6"/>
  <c r="J2842" i="6"/>
  <c r="J2841" i="6"/>
  <c r="J2840" i="6"/>
  <c r="J2839" i="6"/>
  <c r="J2838" i="6"/>
  <c r="J2837" i="6"/>
  <c r="J2836" i="6"/>
  <c r="J2835" i="6"/>
  <c r="J2834" i="6"/>
  <c r="J2833" i="6"/>
  <c r="J2832" i="6"/>
  <c r="J2831" i="6"/>
  <c r="J2830" i="6"/>
  <c r="J2829" i="6"/>
  <c r="J2828" i="6"/>
  <c r="J2827" i="6"/>
  <c r="J2826" i="6"/>
  <c r="J2825" i="6"/>
  <c r="J2824" i="6"/>
  <c r="J2823" i="6"/>
  <c r="J2822" i="6"/>
  <c r="J2821" i="6"/>
  <c r="J2820" i="6"/>
  <c r="J2819" i="6"/>
  <c r="J2818" i="6"/>
  <c r="J2817" i="6"/>
  <c r="J2816" i="6"/>
  <c r="J2815" i="6"/>
  <c r="J2814" i="6"/>
  <c r="J2813" i="6"/>
  <c r="J2812" i="6"/>
  <c r="J2811" i="6"/>
  <c r="J2810" i="6"/>
  <c r="J2809" i="6"/>
  <c r="J2808" i="6"/>
  <c r="J2807" i="6"/>
  <c r="J2806" i="6"/>
  <c r="J2805" i="6"/>
  <c r="J2804" i="6"/>
  <c r="J2803" i="6"/>
  <c r="J2802" i="6"/>
  <c r="J2801" i="6"/>
  <c r="J2800" i="6"/>
  <c r="J2799" i="6"/>
  <c r="J2798" i="6"/>
  <c r="J2797" i="6"/>
  <c r="J2796" i="6"/>
  <c r="J2795" i="6"/>
  <c r="J2794" i="6"/>
  <c r="J2793" i="6"/>
  <c r="J2792" i="6"/>
  <c r="J2791" i="6"/>
  <c r="J2790" i="6"/>
  <c r="J2789" i="6"/>
  <c r="J2788" i="6"/>
  <c r="J2787" i="6"/>
  <c r="J2786" i="6"/>
  <c r="J2785" i="6"/>
  <c r="J2784" i="6"/>
  <c r="J2783" i="6"/>
  <c r="J2782" i="6"/>
  <c r="J2781" i="6"/>
  <c r="J2780" i="6"/>
  <c r="J2779" i="6"/>
  <c r="J2778" i="6"/>
  <c r="J2777" i="6"/>
  <c r="J2776" i="6"/>
  <c r="J2775" i="6"/>
  <c r="J2774" i="6"/>
  <c r="J2773" i="6"/>
  <c r="J2772" i="6"/>
  <c r="J2771" i="6"/>
  <c r="J2770" i="6"/>
  <c r="J2769" i="6"/>
  <c r="J2768" i="6"/>
  <c r="J2767" i="6"/>
  <c r="J2766" i="6"/>
  <c r="J2765" i="6"/>
  <c r="J2764" i="6"/>
  <c r="J2763" i="6"/>
  <c r="J2762" i="6"/>
  <c r="J2761" i="6"/>
  <c r="J2760" i="6"/>
  <c r="J2759" i="6"/>
  <c r="J2758" i="6"/>
  <c r="J2757" i="6"/>
  <c r="J2756" i="6"/>
  <c r="J2755" i="6"/>
  <c r="J2754" i="6"/>
  <c r="J2753" i="6"/>
  <c r="J2752" i="6"/>
  <c r="J2751" i="6"/>
  <c r="J2750" i="6"/>
  <c r="J2749" i="6"/>
  <c r="J2748" i="6"/>
  <c r="J2747" i="6"/>
  <c r="J2746" i="6"/>
  <c r="J2745" i="6"/>
  <c r="J2744" i="6"/>
  <c r="J2743" i="6"/>
  <c r="J2742" i="6"/>
  <c r="J2741" i="6"/>
  <c r="J2740" i="6"/>
  <c r="J2739" i="6"/>
  <c r="J2738" i="6"/>
  <c r="J2737" i="6"/>
  <c r="J2736" i="6"/>
  <c r="J2735" i="6"/>
  <c r="J2734" i="6"/>
  <c r="J2733" i="6"/>
  <c r="J2732" i="6"/>
  <c r="J2731" i="6"/>
  <c r="J2730" i="6"/>
  <c r="J2729" i="6"/>
  <c r="J2728" i="6"/>
  <c r="J2727" i="6"/>
  <c r="J2726" i="6"/>
  <c r="J2725" i="6"/>
  <c r="J2724" i="6"/>
  <c r="J2723" i="6"/>
  <c r="J2722" i="6"/>
  <c r="J2721" i="6"/>
  <c r="J2720" i="6"/>
  <c r="J2719" i="6"/>
  <c r="J2718" i="6"/>
  <c r="J2717" i="6"/>
  <c r="J2716" i="6"/>
  <c r="J2715" i="6"/>
  <c r="J2714" i="6"/>
  <c r="J2713" i="6"/>
  <c r="J2712" i="6"/>
  <c r="J2711" i="6"/>
  <c r="J2710" i="6"/>
  <c r="J2709" i="6"/>
  <c r="J2708" i="6"/>
  <c r="J2707" i="6"/>
  <c r="J2706" i="6"/>
  <c r="J2705" i="6"/>
  <c r="J2704" i="6"/>
  <c r="J2703" i="6"/>
  <c r="J2702" i="6"/>
  <c r="J2701" i="6"/>
  <c r="J2700" i="6"/>
  <c r="J2699" i="6"/>
  <c r="J2698" i="6"/>
  <c r="J2697" i="6"/>
  <c r="J2696" i="6"/>
  <c r="J2695" i="6"/>
  <c r="J2694" i="6"/>
  <c r="J2693" i="6"/>
  <c r="J2692" i="6"/>
  <c r="J2691" i="6"/>
  <c r="J2690" i="6"/>
  <c r="J2689" i="6"/>
  <c r="J2688" i="6"/>
  <c r="J2687" i="6"/>
  <c r="J2686" i="6"/>
  <c r="J2685" i="6"/>
  <c r="J2684" i="6"/>
  <c r="J2683" i="6"/>
  <c r="J2682" i="6"/>
  <c r="J2681" i="6"/>
  <c r="J2680" i="6"/>
  <c r="J2679" i="6"/>
  <c r="J2678" i="6"/>
  <c r="J2677" i="6"/>
  <c r="J2676" i="6"/>
  <c r="J2675" i="6"/>
  <c r="J2674" i="6"/>
  <c r="J2673" i="6"/>
  <c r="J2672" i="6"/>
  <c r="J2671" i="6"/>
  <c r="J2670" i="6"/>
  <c r="J2669" i="6"/>
  <c r="J2668" i="6"/>
  <c r="J2667" i="6"/>
  <c r="J2666" i="6"/>
  <c r="J2665" i="6"/>
  <c r="J2664" i="6"/>
  <c r="J2663" i="6"/>
  <c r="J2662" i="6"/>
  <c r="J2661" i="6"/>
  <c r="J2660" i="6"/>
  <c r="J2659" i="6"/>
  <c r="J2658" i="6"/>
  <c r="J2657" i="6"/>
  <c r="J2656" i="6"/>
  <c r="J2655" i="6"/>
  <c r="J2654" i="6"/>
  <c r="J2653" i="6"/>
  <c r="J2652" i="6"/>
  <c r="J2651" i="6"/>
  <c r="J2650" i="6"/>
  <c r="J2649" i="6"/>
  <c r="J2648" i="6"/>
  <c r="J2647" i="6"/>
  <c r="J2646" i="6"/>
  <c r="J2645" i="6"/>
  <c r="J2644" i="6"/>
  <c r="J2643" i="6"/>
  <c r="J2642" i="6"/>
  <c r="J2641" i="6"/>
  <c r="J2640" i="6"/>
  <c r="J2639" i="6"/>
  <c r="J2638" i="6"/>
  <c r="J2637" i="6"/>
  <c r="J2636" i="6"/>
  <c r="J2635" i="6"/>
  <c r="J2634" i="6"/>
  <c r="J2633" i="6"/>
  <c r="J2632" i="6"/>
  <c r="J2631" i="6"/>
  <c r="J2630" i="6"/>
  <c r="J2629" i="6"/>
  <c r="J2628" i="6"/>
  <c r="J2627" i="6"/>
  <c r="J2626" i="6"/>
  <c r="J2625" i="6"/>
  <c r="J2624" i="6"/>
  <c r="J2623" i="6"/>
  <c r="J2622" i="6"/>
  <c r="J2621" i="6"/>
  <c r="J2620" i="6"/>
  <c r="J2619" i="6"/>
  <c r="J2618" i="6"/>
  <c r="J2617" i="6"/>
  <c r="J2616" i="6"/>
  <c r="J2615" i="6"/>
  <c r="J2614" i="6"/>
  <c r="J2613" i="6"/>
  <c r="J2612" i="6"/>
  <c r="J2611" i="6"/>
  <c r="J2610" i="6"/>
  <c r="J2609" i="6"/>
  <c r="J2608" i="6"/>
  <c r="J2607" i="6"/>
  <c r="J2606" i="6"/>
  <c r="J2605" i="6"/>
  <c r="J2604" i="6"/>
  <c r="J2603" i="6"/>
  <c r="J2602" i="6"/>
  <c r="J2601" i="6"/>
  <c r="J2600" i="6"/>
  <c r="J2599" i="6"/>
  <c r="J2598" i="6"/>
  <c r="J2597" i="6"/>
  <c r="J2596" i="6"/>
  <c r="J2595" i="6"/>
  <c r="J2594" i="6"/>
  <c r="J2593" i="6"/>
  <c r="J2592" i="6"/>
  <c r="J2591" i="6"/>
  <c r="J2590" i="6"/>
  <c r="J2589" i="6"/>
  <c r="J2588" i="6"/>
  <c r="J2587" i="6"/>
  <c r="J2586" i="6"/>
  <c r="J2585" i="6"/>
  <c r="J2584" i="6"/>
  <c r="J2583" i="6"/>
  <c r="J2582" i="6"/>
  <c r="J2581" i="6"/>
  <c r="J2580" i="6"/>
  <c r="J2579" i="6"/>
  <c r="J2578" i="6"/>
  <c r="J2577" i="6"/>
  <c r="J2576" i="6"/>
  <c r="J2575" i="6"/>
  <c r="J2574" i="6"/>
  <c r="J2573" i="6"/>
  <c r="J2572" i="6"/>
  <c r="J2571" i="6"/>
  <c r="J2570" i="6"/>
  <c r="J2569" i="6"/>
  <c r="J2568" i="6"/>
  <c r="J2567" i="6"/>
  <c r="J2566" i="6"/>
  <c r="J2565" i="6"/>
  <c r="J2564" i="6"/>
  <c r="J2563" i="6"/>
  <c r="J2562" i="6"/>
  <c r="J2561" i="6"/>
  <c r="J2560" i="6"/>
  <c r="J2559" i="6"/>
  <c r="J2558" i="6"/>
  <c r="J2557" i="6"/>
  <c r="J2556" i="6"/>
  <c r="J2555" i="6"/>
  <c r="J2554" i="6"/>
  <c r="J2553" i="6"/>
  <c r="J2552" i="6"/>
  <c r="J2551" i="6"/>
  <c r="J2550" i="6"/>
  <c r="J2549" i="6"/>
  <c r="J2548" i="6"/>
  <c r="J2547" i="6"/>
  <c r="J2546" i="6"/>
  <c r="J2545" i="6"/>
  <c r="J2544" i="6"/>
  <c r="J2543" i="6"/>
  <c r="J2542" i="6"/>
  <c r="J2541" i="6"/>
  <c r="J2540" i="6"/>
  <c r="J2539" i="6"/>
  <c r="J2538" i="6"/>
  <c r="J2537" i="6"/>
  <c r="J2536" i="6"/>
  <c r="J2535" i="6"/>
  <c r="J2534" i="6"/>
  <c r="J2533" i="6"/>
  <c r="J2532" i="6"/>
  <c r="J2531" i="6"/>
  <c r="J2530" i="6"/>
  <c r="J2529" i="6"/>
  <c r="J2528" i="6"/>
  <c r="J2527" i="6"/>
  <c r="J2526" i="6"/>
  <c r="J2525" i="6"/>
  <c r="J2524" i="6"/>
  <c r="J2523" i="6"/>
  <c r="J2522" i="6"/>
  <c r="J2521" i="6"/>
  <c r="J2520" i="6"/>
  <c r="J2519" i="6"/>
  <c r="J2518" i="6"/>
  <c r="J2517" i="6"/>
  <c r="J2516" i="6"/>
  <c r="J2515" i="6"/>
  <c r="J2514" i="6"/>
  <c r="J2513" i="6"/>
  <c r="J2512" i="6"/>
  <c r="J2511" i="6"/>
  <c r="J2510" i="6"/>
  <c r="J2509" i="6"/>
  <c r="J2508" i="6"/>
  <c r="J2507" i="6"/>
  <c r="J2506" i="6"/>
  <c r="J2505" i="6"/>
  <c r="J2504" i="6"/>
  <c r="J2503" i="6"/>
  <c r="J2502" i="6"/>
  <c r="J2501" i="6"/>
  <c r="J2500" i="6"/>
  <c r="J2499" i="6"/>
  <c r="J2498" i="6"/>
  <c r="J2497" i="6"/>
  <c r="J2496" i="6"/>
  <c r="J2495" i="6"/>
  <c r="J2494" i="6"/>
  <c r="J2493" i="6"/>
  <c r="J2492" i="6"/>
  <c r="J2491" i="6"/>
  <c r="J2490" i="6"/>
  <c r="J2489" i="6"/>
  <c r="J2488" i="6"/>
  <c r="J2487" i="6"/>
  <c r="J2486" i="6"/>
  <c r="J2485" i="6"/>
  <c r="J2484" i="6"/>
  <c r="J2483" i="6"/>
  <c r="J2482" i="6"/>
  <c r="J2481" i="6"/>
  <c r="J2480" i="6"/>
  <c r="J2479" i="6"/>
  <c r="J2478" i="6"/>
  <c r="J2477" i="6"/>
  <c r="J2476" i="6"/>
  <c r="J2475" i="6"/>
  <c r="J2474" i="6"/>
  <c r="J2473" i="6"/>
  <c r="J2472" i="6"/>
  <c r="J2471" i="6"/>
  <c r="J2470" i="6"/>
  <c r="J2469" i="6"/>
  <c r="J2468" i="6"/>
  <c r="J2467" i="6"/>
  <c r="J2466" i="6"/>
  <c r="J2465" i="6"/>
  <c r="J2464" i="6"/>
  <c r="J2463" i="6"/>
  <c r="J2462" i="6"/>
  <c r="J2461" i="6"/>
  <c r="J2460" i="6"/>
  <c r="J2459" i="6"/>
  <c r="J2458" i="6"/>
  <c r="J2457" i="6"/>
  <c r="J2456" i="6"/>
  <c r="J2455" i="6"/>
  <c r="J2454" i="6"/>
  <c r="J2453" i="6"/>
  <c r="J2452" i="6"/>
  <c r="J2451" i="6"/>
  <c r="J2450" i="6"/>
  <c r="J2449" i="6"/>
  <c r="J2448" i="6"/>
  <c r="J2447" i="6"/>
  <c r="J2446" i="6"/>
  <c r="J2445" i="6"/>
  <c r="J2444" i="6"/>
  <c r="J2443" i="6"/>
  <c r="J2442" i="6"/>
  <c r="J2441" i="6"/>
  <c r="J2440" i="6"/>
  <c r="J2439" i="6"/>
  <c r="J2438" i="6"/>
  <c r="J2437" i="6"/>
  <c r="J2436" i="6"/>
  <c r="J2435" i="6"/>
  <c r="J2434" i="6"/>
  <c r="J2433" i="6"/>
  <c r="J2432" i="6"/>
  <c r="J2431" i="6"/>
  <c r="J2430" i="6"/>
  <c r="J2429" i="6"/>
  <c r="J2428" i="6"/>
  <c r="J2427" i="6"/>
  <c r="J2426" i="6"/>
  <c r="J2425" i="6"/>
  <c r="J2424" i="6"/>
  <c r="J2423" i="6"/>
  <c r="J2422" i="6"/>
  <c r="J2421" i="6"/>
  <c r="J2420" i="6"/>
  <c r="J2419" i="6"/>
  <c r="J2418" i="6"/>
  <c r="J2417" i="6"/>
  <c r="J2416" i="6"/>
  <c r="J2415" i="6"/>
  <c r="J2414" i="6"/>
  <c r="J2413" i="6"/>
  <c r="J2412" i="6"/>
  <c r="J2411" i="6"/>
  <c r="J2410" i="6"/>
  <c r="J2409" i="6"/>
  <c r="J2408" i="6"/>
  <c r="J2407" i="6"/>
  <c r="J2406" i="6"/>
  <c r="J2405" i="6"/>
  <c r="J2404" i="6"/>
  <c r="J2403" i="6"/>
  <c r="J2402" i="6"/>
  <c r="J2401" i="6"/>
  <c r="J2400" i="6"/>
  <c r="J2399" i="6"/>
  <c r="J2398" i="6"/>
  <c r="J2397" i="6"/>
  <c r="J2396" i="6"/>
  <c r="J2395" i="6"/>
  <c r="J2394" i="6"/>
  <c r="J2393" i="6"/>
  <c r="J2392" i="6"/>
  <c r="J2391" i="6"/>
  <c r="J2390" i="6"/>
  <c r="J2389" i="6"/>
  <c r="J2388" i="6"/>
  <c r="J2387" i="6"/>
  <c r="J2386" i="6"/>
  <c r="J2385" i="6"/>
  <c r="J2384" i="6"/>
  <c r="J2383" i="6"/>
  <c r="J2382" i="6"/>
  <c r="J2381" i="6"/>
  <c r="J2380" i="6"/>
  <c r="J2379" i="6"/>
  <c r="J2378" i="6"/>
  <c r="J2377" i="6"/>
  <c r="J2376" i="6"/>
  <c r="J2375" i="6"/>
  <c r="J2374" i="6"/>
  <c r="J2373" i="6"/>
  <c r="J2372" i="6"/>
  <c r="J2371" i="6"/>
  <c r="J2370" i="6"/>
  <c r="J2369" i="6"/>
  <c r="J2368" i="6"/>
  <c r="J2367" i="6"/>
  <c r="J2366" i="6"/>
  <c r="J2365" i="6"/>
  <c r="J2364" i="6"/>
  <c r="J2363" i="6"/>
  <c r="J2362" i="6"/>
  <c r="J2361" i="6"/>
  <c r="J2360" i="6"/>
  <c r="J2359" i="6"/>
  <c r="J2358" i="6"/>
  <c r="J2357" i="6"/>
  <c r="J2356" i="6"/>
  <c r="J2355" i="6"/>
  <c r="J2354" i="6"/>
  <c r="J2353" i="6"/>
  <c r="J2352" i="6"/>
  <c r="J2351" i="6"/>
  <c r="J2350" i="6"/>
  <c r="J2349" i="6"/>
  <c r="J2348" i="6"/>
  <c r="J2347" i="6"/>
  <c r="J2346" i="6"/>
  <c r="J2345" i="6"/>
  <c r="J2344" i="6"/>
  <c r="J2343" i="6"/>
  <c r="J2342" i="6"/>
  <c r="J2341" i="6"/>
  <c r="J2340" i="6"/>
  <c r="J2339" i="6"/>
  <c r="J2338" i="6"/>
  <c r="J2337" i="6"/>
  <c r="J2336" i="6"/>
  <c r="J2335" i="6"/>
  <c r="J2334" i="6"/>
  <c r="J2333" i="6"/>
  <c r="J2332" i="6"/>
  <c r="J2331" i="6"/>
  <c r="J2330" i="6"/>
  <c r="J2329" i="6"/>
  <c r="J2328" i="6"/>
  <c r="J2327" i="6"/>
  <c r="J2326" i="6"/>
  <c r="J2325" i="6"/>
  <c r="J2324" i="6"/>
  <c r="J2323" i="6"/>
  <c r="J2322" i="6"/>
  <c r="J2321" i="6"/>
  <c r="J2320" i="6"/>
  <c r="J2319" i="6"/>
  <c r="J2318" i="6"/>
  <c r="J2317" i="6"/>
  <c r="J2316" i="6"/>
  <c r="J2315" i="6"/>
  <c r="J2314" i="6"/>
  <c r="J2313" i="6"/>
  <c r="J2312" i="6"/>
  <c r="J2311" i="6"/>
  <c r="J2310" i="6"/>
  <c r="J2309" i="6"/>
  <c r="J2308" i="6"/>
  <c r="J2307" i="6"/>
  <c r="J2306" i="6"/>
  <c r="J2305" i="6"/>
  <c r="J2304" i="6"/>
  <c r="J2303" i="6"/>
  <c r="J2302" i="6"/>
  <c r="J2301" i="6"/>
  <c r="J2300" i="6"/>
  <c r="J2299" i="6"/>
  <c r="J2298" i="6"/>
  <c r="J2297" i="6"/>
  <c r="J2296" i="6"/>
  <c r="J2295" i="6"/>
  <c r="J2294" i="6"/>
  <c r="J2293" i="6"/>
  <c r="J2292" i="6"/>
  <c r="J2291" i="6"/>
  <c r="J2290" i="6"/>
  <c r="J2289" i="6"/>
  <c r="J2288" i="6"/>
  <c r="J2287" i="6"/>
  <c r="J2286" i="6"/>
  <c r="J2285" i="6"/>
  <c r="J2284" i="6"/>
  <c r="J2283" i="6"/>
  <c r="J2282" i="6"/>
  <c r="J2281" i="6"/>
  <c r="J2280" i="6"/>
  <c r="J2279" i="6"/>
  <c r="J2278" i="6"/>
  <c r="J2277" i="6"/>
  <c r="J2276" i="6"/>
  <c r="J2275" i="6"/>
  <c r="J2274" i="6"/>
  <c r="J2273" i="6"/>
  <c r="J2272" i="6"/>
  <c r="J2271" i="6"/>
  <c r="J2270" i="6"/>
  <c r="J2269" i="6"/>
  <c r="J2268" i="6"/>
  <c r="J2267" i="6"/>
  <c r="J2266" i="6"/>
  <c r="J2265" i="6"/>
  <c r="J2264" i="6"/>
  <c r="J2263" i="6"/>
  <c r="J2262" i="6"/>
  <c r="J2261" i="6"/>
  <c r="J2260" i="6"/>
  <c r="J2259" i="6"/>
  <c r="J2258" i="6"/>
  <c r="J2257" i="6"/>
  <c r="J2256" i="6"/>
  <c r="J2255" i="6"/>
  <c r="J2254" i="6"/>
  <c r="J2253" i="6"/>
  <c r="J2252" i="6"/>
  <c r="J2251" i="6"/>
  <c r="J2250" i="6"/>
  <c r="J2249" i="6"/>
  <c r="J2248" i="6"/>
  <c r="J2247" i="6"/>
  <c r="J2246" i="6"/>
  <c r="J2245" i="6"/>
  <c r="J2244" i="6"/>
  <c r="J2243" i="6"/>
  <c r="J2242" i="6"/>
  <c r="J2241" i="6"/>
  <c r="J2240" i="6"/>
  <c r="J2239" i="6"/>
  <c r="J2238" i="6"/>
  <c r="J2237" i="6"/>
  <c r="J2236" i="6"/>
  <c r="J2235" i="6"/>
  <c r="J2234" i="6"/>
  <c r="J2233" i="6"/>
  <c r="J2232" i="6"/>
  <c r="J2231" i="6"/>
  <c r="J2230" i="6"/>
  <c r="J2229" i="6"/>
  <c r="J2228" i="6"/>
  <c r="J2227" i="6"/>
  <c r="J2226" i="6"/>
  <c r="J2225" i="6"/>
  <c r="J2224" i="6"/>
  <c r="J2223" i="6"/>
  <c r="J2222" i="6"/>
  <c r="J2221" i="6"/>
  <c r="J2220" i="6"/>
  <c r="J2219" i="6"/>
  <c r="J2218" i="6"/>
  <c r="J2217" i="6"/>
  <c r="J2216" i="6"/>
  <c r="J2215" i="6"/>
  <c r="J2214" i="6"/>
  <c r="J2213" i="6"/>
  <c r="J2212" i="6"/>
  <c r="J2211" i="6"/>
  <c r="J2210" i="6"/>
  <c r="J2209" i="6"/>
  <c r="J2208" i="6"/>
  <c r="J2207" i="6"/>
  <c r="J2206" i="6"/>
  <c r="J2205" i="6"/>
  <c r="J2204" i="6"/>
  <c r="J2203" i="6"/>
  <c r="J2202" i="6"/>
  <c r="J2201" i="6"/>
  <c r="J2200" i="6"/>
  <c r="J2199" i="6"/>
  <c r="J2198" i="6"/>
  <c r="J2197" i="6"/>
  <c r="J2196" i="6"/>
  <c r="J2195" i="6"/>
  <c r="J2194" i="6"/>
  <c r="J2193" i="6"/>
  <c r="J2192" i="6"/>
  <c r="J2191" i="6"/>
  <c r="J2190" i="6"/>
  <c r="J2189" i="6"/>
  <c r="J2188" i="6"/>
  <c r="J2187" i="6"/>
  <c r="J2186" i="6"/>
  <c r="J2185" i="6"/>
  <c r="J2184" i="6"/>
  <c r="J2183" i="6"/>
  <c r="J2182" i="6"/>
  <c r="J2181" i="6"/>
  <c r="J2180" i="6"/>
  <c r="J2179" i="6"/>
  <c r="J2178" i="6"/>
  <c r="J2177" i="6"/>
  <c r="J2176" i="6"/>
  <c r="J2175" i="6"/>
  <c r="J2174" i="6"/>
  <c r="J2173" i="6"/>
  <c r="J2172" i="6"/>
  <c r="J2171" i="6"/>
  <c r="J2170" i="6"/>
  <c r="J2169" i="6"/>
  <c r="J2168" i="6"/>
  <c r="J2167" i="6"/>
  <c r="J2166" i="6"/>
  <c r="J2165" i="6"/>
  <c r="J2164" i="6"/>
  <c r="J2163" i="6"/>
  <c r="J2162" i="6"/>
  <c r="J2161" i="6"/>
  <c r="J2160" i="6"/>
  <c r="J2159" i="6"/>
  <c r="J2158" i="6"/>
  <c r="J2157" i="6"/>
  <c r="J2156" i="6"/>
  <c r="J2155" i="6"/>
  <c r="J2154" i="6"/>
  <c r="J2153" i="6"/>
  <c r="J2152" i="6"/>
  <c r="J2151" i="6"/>
  <c r="J2150" i="6"/>
  <c r="J2149" i="6"/>
  <c r="J2148" i="6"/>
  <c r="J2147" i="6"/>
  <c r="J2146" i="6"/>
  <c r="J2145" i="6"/>
  <c r="J2144" i="6"/>
  <c r="J2143" i="6"/>
  <c r="J2142" i="6"/>
  <c r="J2141" i="6"/>
  <c r="J2140" i="6"/>
  <c r="J2139" i="6"/>
  <c r="J2138" i="6"/>
  <c r="J2137" i="6"/>
  <c r="J2136" i="6"/>
  <c r="J2135" i="6"/>
  <c r="J2134" i="6"/>
  <c r="J2133" i="6"/>
  <c r="J2132" i="6"/>
  <c r="J2131" i="6"/>
  <c r="J2130" i="6"/>
  <c r="J2129" i="6"/>
  <c r="J2128" i="6"/>
  <c r="J2127" i="6"/>
  <c r="J2126" i="6"/>
  <c r="J2125" i="6"/>
  <c r="J2124" i="6"/>
  <c r="J2123" i="6"/>
  <c r="J2122" i="6"/>
  <c r="J2121" i="6"/>
  <c r="J2120" i="6"/>
  <c r="J2119" i="6"/>
  <c r="J2118" i="6"/>
  <c r="J2117" i="6"/>
  <c r="J2116" i="6"/>
  <c r="J2115" i="6"/>
  <c r="J2114" i="6"/>
  <c r="J2113" i="6"/>
  <c r="J2112" i="6"/>
  <c r="J2111" i="6"/>
  <c r="J2110" i="6"/>
  <c r="J2109" i="6"/>
  <c r="J2108" i="6"/>
  <c r="J2107" i="6"/>
  <c r="J2106" i="6"/>
  <c r="J2105" i="6"/>
  <c r="J2104" i="6"/>
  <c r="J2103" i="6"/>
  <c r="J2102" i="6"/>
  <c r="J2101" i="6"/>
  <c r="J2100" i="6"/>
  <c r="J2099" i="6"/>
  <c r="J2098" i="6"/>
  <c r="J2097" i="6"/>
  <c r="J2096" i="6"/>
  <c r="J2095" i="6"/>
  <c r="J2094" i="6"/>
  <c r="J2093" i="6"/>
  <c r="J2092" i="6"/>
  <c r="J2091" i="6"/>
  <c r="J2090" i="6"/>
  <c r="J2089" i="6"/>
  <c r="J2088" i="6"/>
  <c r="J2087" i="6"/>
  <c r="J2086" i="6"/>
  <c r="J2085" i="6"/>
  <c r="J2084" i="6"/>
  <c r="J2083" i="6"/>
  <c r="J2082" i="6"/>
  <c r="J2081" i="6"/>
  <c r="J2080" i="6"/>
  <c r="J2079" i="6"/>
  <c r="J2078" i="6"/>
  <c r="J2077" i="6"/>
  <c r="J2076" i="6"/>
  <c r="J2075" i="6"/>
  <c r="J2074" i="6"/>
  <c r="J2073" i="6"/>
  <c r="J2072" i="6"/>
  <c r="J2071" i="6"/>
  <c r="J2070" i="6"/>
  <c r="J2069" i="6"/>
  <c r="J2068" i="6"/>
  <c r="J2067" i="6"/>
  <c r="J2066" i="6"/>
  <c r="J2065" i="6"/>
  <c r="J2064" i="6"/>
  <c r="J2063" i="6"/>
  <c r="J2062" i="6"/>
  <c r="J2061" i="6"/>
  <c r="J2060" i="6"/>
  <c r="J2059" i="6"/>
  <c r="J2058" i="6"/>
  <c r="J2057" i="6"/>
  <c r="J2056" i="6"/>
  <c r="J2055" i="6"/>
  <c r="J2054" i="6"/>
  <c r="J2053" i="6"/>
  <c r="J2052" i="6"/>
  <c r="J2051" i="6"/>
  <c r="J2050" i="6"/>
  <c r="J2049" i="6"/>
  <c r="J2048" i="6"/>
  <c r="J2047" i="6"/>
  <c r="J2046" i="6"/>
  <c r="J2045" i="6"/>
  <c r="J2044" i="6"/>
  <c r="J2043" i="6"/>
  <c r="J2042" i="6"/>
  <c r="J2041" i="6"/>
  <c r="J2040" i="6"/>
  <c r="J2039" i="6"/>
  <c r="J2038" i="6"/>
  <c r="J2037" i="6"/>
  <c r="J2036" i="6"/>
  <c r="J2035" i="6"/>
  <c r="J2034" i="6"/>
  <c r="J2033" i="6"/>
  <c r="J2032" i="6"/>
  <c r="J2031" i="6"/>
  <c r="J2030" i="6"/>
  <c r="J2029" i="6"/>
  <c r="J2028" i="6"/>
  <c r="J2027" i="6"/>
  <c r="J2026" i="6"/>
  <c r="J2025" i="6"/>
  <c r="J2024" i="6"/>
  <c r="J2023" i="6"/>
  <c r="J2022" i="6"/>
  <c r="J2021" i="6"/>
  <c r="J2020" i="6"/>
  <c r="J2019" i="6"/>
  <c r="J2018" i="6"/>
  <c r="J2017" i="6"/>
  <c r="J2016" i="6"/>
  <c r="J2015" i="6"/>
  <c r="J2014" i="6"/>
  <c r="J2013" i="6"/>
  <c r="J2012" i="6"/>
  <c r="J2011" i="6"/>
  <c r="J2010" i="6"/>
  <c r="J2009" i="6"/>
  <c r="J2008" i="6"/>
  <c r="J2007" i="6"/>
  <c r="J2006" i="6"/>
  <c r="J2005" i="6"/>
  <c r="J2004" i="6"/>
  <c r="J2003" i="6"/>
  <c r="J2002" i="6"/>
  <c r="J2001" i="6"/>
  <c r="J2000" i="6"/>
  <c r="J1999" i="6"/>
  <c r="J1998" i="6"/>
  <c r="J1997" i="6"/>
  <c r="J1996" i="6"/>
  <c r="J1995" i="6"/>
  <c r="J1994" i="6"/>
  <c r="J1993" i="6"/>
  <c r="J1992" i="6"/>
  <c r="J1991" i="6"/>
  <c r="J1990" i="6"/>
  <c r="J1989" i="6"/>
  <c r="J1988" i="6"/>
  <c r="J1987" i="6"/>
  <c r="J1986" i="6"/>
  <c r="J1985" i="6"/>
  <c r="J1984" i="6"/>
  <c r="J1983" i="6"/>
  <c r="J1982" i="6"/>
  <c r="J1981" i="6"/>
  <c r="J1980" i="6"/>
  <c r="J1979" i="6"/>
  <c r="J1978" i="6"/>
  <c r="J1977" i="6"/>
  <c r="J1976" i="6"/>
  <c r="J1975" i="6"/>
  <c r="J1974" i="6"/>
  <c r="J1973" i="6"/>
  <c r="J1972" i="6"/>
  <c r="J1971" i="6"/>
  <c r="J1970" i="6"/>
  <c r="J1969" i="6"/>
  <c r="J1968" i="6"/>
  <c r="J1967" i="6"/>
  <c r="J1966" i="6"/>
  <c r="J1965" i="6"/>
  <c r="J1964" i="6"/>
  <c r="J1963" i="6"/>
  <c r="J1962" i="6"/>
  <c r="J1961" i="6"/>
  <c r="J1960" i="6"/>
  <c r="J1959" i="6"/>
  <c r="J1958" i="6"/>
  <c r="J1957" i="6"/>
  <c r="J1956" i="6"/>
  <c r="J1955" i="6"/>
  <c r="J1954" i="6"/>
  <c r="J1953" i="6"/>
  <c r="J1952" i="6"/>
  <c r="J1951" i="6"/>
  <c r="J1950" i="6"/>
  <c r="J1949" i="6"/>
  <c r="J1948" i="6"/>
  <c r="J1947" i="6"/>
  <c r="J1946" i="6"/>
  <c r="J1945" i="6"/>
  <c r="J1944" i="6"/>
  <c r="J1943" i="6"/>
  <c r="J1942" i="6"/>
  <c r="J1941" i="6"/>
  <c r="J1940" i="6"/>
  <c r="J1939" i="6"/>
  <c r="J1938" i="6"/>
  <c r="J1937" i="6"/>
  <c r="J1936" i="6"/>
  <c r="J1935" i="6"/>
  <c r="J1934" i="6"/>
  <c r="J1933" i="6"/>
  <c r="J1932" i="6"/>
  <c r="J1931" i="6"/>
  <c r="J1930" i="6"/>
  <c r="J1929" i="6"/>
  <c r="J1928" i="6"/>
  <c r="J1927" i="6"/>
  <c r="J1926" i="6"/>
  <c r="J1925" i="6"/>
  <c r="J1924" i="6"/>
  <c r="J1923" i="6"/>
  <c r="J1922" i="6"/>
  <c r="J1921" i="6"/>
  <c r="J1920" i="6"/>
  <c r="J1919" i="6"/>
  <c r="J1918" i="6"/>
  <c r="J1917" i="6"/>
  <c r="J1916" i="6"/>
  <c r="J1915" i="6"/>
  <c r="J1914" i="6"/>
  <c r="J1913" i="6"/>
  <c r="J1912" i="6"/>
  <c r="J1911" i="6"/>
  <c r="J1910" i="6"/>
  <c r="J1909" i="6"/>
  <c r="J1908" i="6"/>
  <c r="J1907" i="6"/>
  <c r="J1906" i="6"/>
  <c r="J1905" i="6"/>
  <c r="J1904" i="6"/>
  <c r="J1903" i="6"/>
  <c r="J1902" i="6"/>
  <c r="J1901" i="6"/>
  <c r="J1900" i="6"/>
  <c r="J1899" i="6"/>
  <c r="J1898" i="6"/>
  <c r="J1897" i="6"/>
  <c r="J1896" i="6"/>
  <c r="J1895" i="6"/>
  <c r="J1894" i="6"/>
  <c r="J1893" i="6"/>
  <c r="J1892" i="6"/>
  <c r="J1891" i="6"/>
  <c r="J1890" i="6"/>
  <c r="J1889" i="6"/>
  <c r="J1888" i="6"/>
  <c r="J1887" i="6"/>
  <c r="J1886" i="6"/>
  <c r="J1885" i="6"/>
  <c r="J1884" i="6"/>
  <c r="J1883" i="6"/>
  <c r="J1882" i="6"/>
  <c r="J1881" i="6"/>
  <c r="J1880" i="6"/>
  <c r="J1879" i="6"/>
  <c r="J1878" i="6"/>
  <c r="J1877" i="6"/>
  <c r="J1876" i="6"/>
  <c r="J1875" i="6"/>
  <c r="J1874" i="6"/>
  <c r="J1873" i="6"/>
  <c r="J1872" i="6"/>
  <c r="J1871" i="6"/>
  <c r="J1870" i="6"/>
  <c r="J1869" i="6"/>
  <c r="J1868" i="6"/>
  <c r="J1867" i="6"/>
  <c r="J1866" i="6"/>
  <c r="J1865" i="6"/>
  <c r="J1864" i="6"/>
  <c r="J1863" i="6"/>
  <c r="J1862" i="6"/>
  <c r="J1861" i="6"/>
  <c r="J1860" i="6"/>
  <c r="J1859" i="6"/>
  <c r="J1858" i="6"/>
  <c r="J1857" i="6"/>
  <c r="J1856" i="6"/>
  <c r="J1855" i="6"/>
  <c r="J1854" i="6"/>
  <c r="J1853" i="6"/>
  <c r="J1852" i="6"/>
  <c r="J1851" i="6"/>
  <c r="J1850" i="6"/>
  <c r="J1849" i="6"/>
  <c r="J1848" i="6"/>
  <c r="J1847" i="6"/>
  <c r="J1846" i="6"/>
  <c r="J1845" i="6"/>
  <c r="J1844" i="6"/>
  <c r="J1843" i="6"/>
  <c r="J1842" i="6"/>
  <c r="J1841" i="6"/>
  <c r="J1840" i="6"/>
  <c r="J1839" i="6"/>
  <c r="J1838" i="6"/>
  <c r="J1837" i="6"/>
  <c r="J1836" i="6"/>
  <c r="J1835" i="6"/>
  <c r="J1834" i="6"/>
  <c r="J1833" i="6"/>
  <c r="J1832" i="6"/>
  <c r="J1831" i="6"/>
  <c r="J1830" i="6"/>
  <c r="J1829" i="6"/>
  <c r="J1828" i="6"/>
  <c r="J1827" i="6"/>
  <c r="J1826" i="6"/>
  <c r="J1825" i="6"/>
  <c r="J1824" i="6"/>
  <c r="J1823" i="6"/>
  <c r="J1822" i="6"/>
  <c r="J1821" i="6"/>
  <c r="J1820" i="6"/>
  <c r="J1819" i="6"/>
  <c r="J1818" i="6"/>
  <c r="J1817" i="6"/>
  <c r="J1816" i="6"/>
  <c r="J1815" i="6"/>
  <c r="J1814" i="6"/>
  <c r="J1813" i="6"/>
  <c r="J1812" i="6"/>
  <c r="J1811" i="6"/>
  <c r="J1810" i="6"/>
  <c r="J1809" i="6"/>
  <c r="J1808" i="6"/>
  <c r="J1807" i="6"/>
  <c r="J1806" i="6"/>
  <c r="J1805" i="6"/>
  <c r="J1804" i="6"/>
  <c r="J1803" i="6"/>
  <c r="J1802" i="6"/>
  <c r="J1801" i="6"/>
  <c r="J1800" i="6"/>
  <c r="J1799" i="6"/>
  <c r="J1798" i="6"/>
  <c r="J1797" i="6"/>
  <c r="J1796" i="6"/>
  <c r="J1795" i="6"/>
  <c r="J1794" i="6"/>
  <c r="J1793" i="6"/>
  <c r="J1792" i="6"/>
  <c r="J1791" i="6"/>
  <c r="J1790" i="6"/>
  <c r="J1789" i="6"/>
  <c r="J1788" i="6"/>
  <c r="J1787" i="6"/>
  <c r="J1786" i="6"/>
  <c r="J1785" i="6"/>
  <c r="J1784" i="6"/>
  <c r="J1783" i="6"/>
  <c r="J1782" i="6"/>
  <c r="J1781" i="6"/>
  <c r="J1780" i="6"/>
  <c r="J1779" i="6"/>
  <c r="J1778" i="6"/>
  <c r="J1777" i="6"/>
  <c r="J1776" i="6"/>
  <c r="J1775" i="6"/>
  <c r="J1774" i="6"/>
  <c r="J1773" i="6"/>
  <c r="J1772" i="6"/>
  <c r="J1771" i="6"/>
  <c r="J1770" i="6"/>
  <c r="J1769" i="6"/>
  <c r="J1768" i="6"/>
  <c r="J1767" i="6"/>
  <c r="J1766" i="6"/>
  <c r="J1765" i="6"/>
  <c r="J1764" i="6"/>
  <c r="J1763" i="6"/>
  <c r="J1762" i="6"/>
  <c r="J1761" i="6"/>
  <c r="J1760" i="6"/>
  <c r="J1759" i="6"/>
  <c r="J1758" i="6"/>
  <c r="J1757" i="6"/>
  <c r="J1756" i="6"/>
  <c r="J1755" i="6"/>
  <c r="J1754" i="6"/>
  <c r="J1753" i="6"/>
  <c r="J1752" i="6"/>
  <c r="J1751" i="6"/>
  <c r="J1750" i="6"/>
  <c r="J1749" i="6"/>
  <c r="J1748" i="6"/>
  <c r="J1747" i="6"/>
  <c r="J1746" i="6"/>
  <c r="J1745" i="6"/>
  <c r="J1744" i="6"/>
  <c r="J1743" i="6"/>
  <c r="J1742" i="6"/>
  <c r="J1741" i="6"/>
  <c r="J1740" i="6"/>
  <c r="J1739" i="6"/>
  <c r="J1738" i="6"/>
  <c r="J1737" i="6"/>
  <c r="J1736" i="6"/>
  <c r="J1735" i="6"/>
  <c r="J1734" i="6"/>
  <c r="J1733" i="6"/>
  <c r="J1732" i="6"/>
  <c r="J1731" i="6"/>
  <c r="J1730" i="6"/>
  <c r="J1729" i="6"/>
  <c r="J1728" i="6"/>
  <c r="J1727" i="6"/>
  <c r="J1726" i="6"/>
  <c r="J1725" i="6"/>
  <c r="J1724" i="6"/>
  <c r="J1723" i="6"/>
  <c r="J1722" i="6"/>
  <c r="J1721" i="6"/>
  <c r="J1720" i="6"/>
  <c r="J1719" i="6"/>
  <c r="J1718" i="6"/>
  <c r="J1717" i="6"/>
  <c r="J1716" i="6"/>
  <c r="J1715" i="6"/>
  <c r="J1714" i="6"/>
  <c r="J1713" i="6"/>
  <c r="J1712" i="6"/>
  <c r="J1711" i="6"/>
  <c r="J1710" i="6"/>
  <c r="J1709" i="6"/>
  <c r="J1708" i="6"/>
  <c r="J1707" i="6"/>
  <c r="J1706" i="6"/>
  <c r="J1705" i="6"/>
  <c r="J1704" i="6"/>
  <c r="J1703" i="6"/>
  <c r="J1702" i="6"/>
  <c r="J1701" i="6"/>
  <c r="J1700" i="6"/>
  <c r="J1699" i="6"/>
  <c r="J1698" i="6"/>
  <c r="J1697" i="6"/>
  <c r="J1696" i="6"/>
  <c r="J1695" i="6"/>
  <c r="J1694" i="6"/>
  <c r="J1693" i="6"/>
  <c r="J1692" i="6"/>
  <c r="J1691" i="6"/>
  <c r="J1690" i="6"/>
  <c r="J1689" i="6"/>
  <c r="J1688" i="6"/>
  <c r="J1687" i="6"/>
  <c r="J1686" i="6"/>
  <c r="J1685" i="6"/>
  <c r="J1684" i="6"/>
  <c r="J1683" i="6"/>
  <c r="J1682" i="6"/>
  <c r="J1681" i="6"/>
  <c r="J1680" i="6"/>
  <c r="J1679" i="6"/>
  <c r="J1678" i="6"/>
  <c r="J1677" i="6"/>
  <c r="J1676" i="6"/>
  <c r="J1675" i="6"/>
  <c r="J1674" i="6"/>
  <c r="J1673" i="6"/>
  <c r="J1672" i="6"/>
  <c r="J1671" i="6"/>
  <c r="J1670" i="6"/>
  <c r="J1669" i="6"/>
  <c r="J1668" i="6"/>
  <c r="J1667" i="6"/>
  <c r="J1666" i="6"/>
  <c r="J1665" i="6"/>
  <c r="J1664" i="6"/>
  <c r="J1663" i="6"/>
  <c r="J1662" i="6"/>
  <c r="J1661" i="6"/>
  <c r="J1660" i="6"/>
  <c r="J1659" i="6"/>
  <c r="J1658" i="6"/>
  <c r="J1657" i="6"/>
  <c r="J1656" i="6"/>
  <c r="J1655" i="6"/>
  <c r="J1654" i="6"/>
  <c r="J1653" i="6"/>
  <c r="J1652" i="6"/>
  <c r="J1651" i="6"/>
  <c r="J1650" i="6"/>
  <c r="J1649" i="6"/>
  <c r="J1648" i="6"/>
  <c r="J1647" i="6"/>
  <c r="J1646" i="6"/>
  <c r="J1645" i="6"/>
  <c r="J1644" i="6"/>
  <c r="J1643" i="6"/>
  <c r="J1642" i="6"/>
  <c r="J1641" i="6"/>
  <c r="J1640" i="6"/>
  <c r="J1639" i="6"/>
  <c r="J1638" i="6"/>
  <c r="J1637" i="6"/>
  <c r="J1636" i="6"/>
  <c r="J1635" i="6"/>
  <c r="J1634" i="6"/>
  <c r="J1633" i="6"/>
  <c r="J1632" i="6"/>
  <c r="J1631" i="6"/>
  <c r="J1630" i="6"/>
  <c r="J1629" i="6"/>
  <c r="J1628" i="6"/>
  <c r="J1627" i="6"/>
  <c r="J1626" i="6"/>
  <c r="J1625" i="6"/>
  <c r="J1624" i="6"/>
  <c r="J1623" i="6"/>
  <c r="J1622" i="6"/>
  <c r="J1621" i="6"/>
  <c r="J1620" i="6"/>
  <c r="J1619" i="6"/>
  <c r="J1618" i="6"/>
  <c r="J1617" i="6"/>
  <c r="J1616" i="6"/>
  <c r="J1615" i="6"/>
  <c r="J1614" i="6"/>
  <c r="J1613" i="6"/>
  <c r="J1612" i="6"/>
  <c r="J1611" i="6"/>
  <c r="J1610" i="6"/>
  <c r="J1609" i="6"/>
  <c r="J1608" i="6"/>
  <c r="J1607" i="6"/>
  <c r="J1606" i="6"/>
  <c r="J1605" i="6"/>
  <c r="J1604" i="6"/>
  <c r="J1603" i="6"/>
  <c r="J1602" i="6"/>
  <c r="J1601" i="6"/>
  <c r="J1600" i="6"/>
  <c r="J1599" i="6"/>
  <c r="J1598" i="6"/>
  <c r="J1597" i="6"/>
  <c r="J1596" i="6"/>
  <c r="J1595" i="6"/>
  <c r="J1594" i="6"/>
  <c r="J1593" i="6"/>
  <c r="J1592" i="6"/>
  <c r="J1591" i="6"/>
  <c r="J1590" i="6"/>
  <c r="J1589" i="6"/>
  <c r="J1588" i="6"/>
  <c r="J1587" i="6"/>
  <c r="J1586" i="6"/>
  <c r="J1585" i="6"/>
  <c r="J1584" i="6"/>
  <c r="J1583" i="6"/>
  <c r="J1582" i="6"/>
  <c r="J1581" i="6"/>
  <c r="J1580" i="6"/>
  <c r="J1579" i="6"/>
  <c r="J1578" i="6"/>
  <c r="J1577" i="6"/>
  <c r="J1576" i="6"/>
  <c r="J1575" i="6"/>
  <c r="J1574" i="6"/>
  <c r="J1573" i="6"/>
  <c r="J1572" i="6"/>
  <c r="J1571" i="6"/>
  <c r="J1570" i="6"/>
  <c r="J1569" i="6"/>
  <c r="J1568" i="6"/>
  <c r="J1567" i="6"/>
  <c r="J1566" i="6"/>
  <c r="J1565" i="6"/>
  <c r="J1564" i="6"/>
  <c r="J1563" i="6"/>
  <c r="J1562" i="6"/>
  <c r="J1561" i="6"/>
  <c r="J1560" i="6"/>
  <c r="J1559" i="6"/>
  <c r="J1558" i="6"/>
  <c r="J1557" i="6"/>
  <c r="J1556" i="6"/>
  <c r="J1555" i="6"/>
  <c r="J1554" i="6"/>
  <c r="J1553" i="6"/>
  <c r="J1552" i="6"/>
  <c r="J1551" i="6"/>
  <c r="J1550" i="6"/>
  <c r="J1549" i="6"/>
  <c r="J1548" i="6"/>
  <c r="J1547" i="6"/>
  <c r="J1546" i="6"/>
  <c r="J1545" i="6"/>
  <c r="J1544" i="6"/>
  <c r="J1543" i="6"/>
  <c r="J1542" i="6"/>
  <c r="J1541" i="6"/>
  <c r="J1540" i="6"/>
  <c r="J1539" i="6"/>
  <c r="J1538" i="6"/>
  <c r="J1537" i="6"/>
  <c r="J1536" i="6"/>
  <c r="J1535" i="6"/>
  <c r="J1534" i="6"/>
  <c r="J1533" i="6"/>
  <c r="J1532" i="6"/>
  <c r="J1531" i="6"/>
  <c r="J1530" i="6"/>
  <c r="J1529" i="6"/>
  <c r="J1528" i="6"/>
  <c r="J1527" i="6"/>
  <c r="J1526" i="6"/>
  <c r="J1525" i="6"/>
  <c r="J1524" i="6"/>
  <c r="J1523" i="6"/>
  <c r="J1522" i="6"/>
  <c r="J1521" i="6"/>
  <c r="J1520" i="6"/>
  <c r="J1519" i="6"/>
  <c r="J1518" i="6"/>
  <c r="J1517" i="6"/>
  <c r="J1516" i="6"/>
  <c r="J1515" i="6"/>
  <c r="J1514" i="6"/>
  <c r="J1513" i="6"/>
  <c r="J1512" i="6"/>
  <c r="J1511" i="6"/>
  <c r="J1510" i="6"/>
  <c r="J1509" i="6"/>
  <c r="J1508" i="6"/>
  <c r="J1507" i="6"/>
  <c r="J1506" i="6"/>
  <c r="J1505" i="6"/>
  <c r="J1504" i="6"/>
  <c r="J1503" i="6"/>
  <c r="J1502" i="6"/>
  <c r="J1501" i="6"/>
  <c r="J1500" i="6"/>
  <c r="J1499" i="6"/>
  <c r="J1498" i="6"/>
  <c r="J1497" i="6"/>
  <c r="J1496" i="6"/>
  <c r="J1495" i="6"/>
  <c r="J1494" i="6"/>
  <c r="J1493" i="6"/>
  <c r="J1492" i="6"/>
  <c r="J1491" i="6"/>
  <c r="J1490" i="6"/>
  <c r="J1489" i="6"/>
  <c r="J1488" i="6"/>
  <c r="J1487" i="6"/>
  <c r="J1486" i="6"/>
  <c r="J1485" i="6"/>
  <c r="J1484" i="6"/>
  <c r="J1483" i="6"/>
  <c r="J1482" i="6"/>
  <c r="J1481" i="6"/>
  <c r="J1480" i="6"/>
  <c r="J1479" i="6"/>
  <c r="J1478" i="6"/>
  <c r="J1477" i="6"/>
  <c r="J1476" i="6"/>
  <c r="J1475" i="6"/>
  <c r="J1474" i="6"/>
  <c r="J1473" i="6"/>
  <c r="J1472" i="6"/>
  <c r="J1471" i="6"/>
  <c r="J1470" i="6"/>
  <c r="J1469" i="6"/>
  <c r="J1468" i="6"/>
  <c r="J1467" i="6"/>
  <c r="J1466" i="6"/>
  <c r="J1465" i="6"/>
  <c r="J1464" i="6"/>
  <c r="J1463" i="6"/>
  <c r="J1462" i="6"/>
  <c r="J1461" i="6"/>
  <c r="J1460" i="6"/>
  <c r="J1459" i="6"/>
  <c r="J1458" i="6"/>
  <c r="J1457" i="6"/>
  <c r="J1456" i="6"/>
  <c r="J1455" i="6"/>
  <c r="J1454" i="6"/>
  <c r="J1453" i="6"/>
  <c r="J1452" i="6"/>
  <c r="J1451" i="6"/>
  <c r="J1450" i="6"/>
  <c r="J1449" i="6"/>
  <c r="J1448" i="6"/>
  <c r="J1447" i="6"/>
  <c r="J1446" i="6"/>
  <c r="J1445" i="6"/>
  <c r="J1444" i="6"/>
  <c r="J1443" i="6"/>
  <c r="J1442" i="6"/>
  <c r="J1441" i="6"/>
  <c r="J1440" i="6"/>
  <c r="J1439" i="6"/>
  <c r="J1438" i="6"/>
  <c r="J1437" i="6"/>
  <c r="J1436" i="6"/>
  <c r="J1435" i="6"/>
  <c r="J1434" i="6"/>
  <c r="J1433" i="6"/>
  <c r="J1432" i="6"/>
  <c r="J1431" i="6"/>
  <c r="J1430" i="6"/>
  <c r="J1429" i="6"/>
  <c r="J1428" i="6"/>
  <c r="J1427" i="6"/>
  <c r="J1426" i="6"/>
  <c r="J1425" i="6"/>
  <c r="J1424" i="6"/>
  <c r="J1423" i="6"/>
  <c r="J1422" i="6"/>
  <c r="J1421" i="6"/>
  <c r="J1420" i="6"/>
  <c r="J1419" i="6"/>
  <c r="J1418" i="6"/>
  <c r="J1417" i="6"/>
  <c r="J1416" i="6"/>
  <c r="J1415" i="6"/>
  <c r="J1414" i="6"/>
  <c r="J1413" i="6"/>
  <c r="J1412" i="6"/>
  <c r="J1411" i="6"/>
  <c r="J1410" i="6"/>
  <c r="J1409" i="6"/>
  <c r="J1408" i="6"/>
  <c r="J1407" i="6"/>
  <c r="J1406" i="6"/>
  <c r="J1405" i="6"/>
  <c r="J1404" i="6"/>
  <c r="J1403" i="6"/>
  <c r="J1402" i="6"/>
  <c r="J1401" i="6"/>
  <c r="J1400" i="6"/>
  <c r="J1399" i="6"/>
  <c r="J1398" i="6"/>
  <c r="J1397" i="6"/>
  <c r="J1396" i="6"/>
  <c r="J1395" i="6"/>
  <c r="J1394" i="6"/>
  <c r="J1393" i="6"/>
  <c r="J1392" i="6"/>
  <c r="J1391" i="6"/>
  <c r="J1390" i="6"/>
  <c r="J1389" i="6"/>
  <c r="J1388" i="6"/>
  <c r="J1387" i="6"/>
  <c r="J1386" i="6"/>
  <c r="J1385" i="6"/>
  <c r="J1384" i="6"/>
  <c r="J1383" i="6"/>
  <c r="J1382" i="6"/>
  <c r="J1381" i="6"/>
  <c r="J1380" i="6"/>
  <c r="J1379" i="6"/>
  <c r="J1378" i="6"/>
  <c r="J1377" i="6"/>
  <c r="J1376" i="6"/>
  <c r="J1375" i="6"/>
  <c r="J1374" i="6"/>
  <c r="J1373" i="6"/>
  <c r="J1372" i="6"/>
  <c r="J1371" i="6"/>
  <c r="J1370" i="6"/>
  <c r="J1369" i="6"/>
  <c r="J1368" i="6"/>
  <c r="J1367" i="6"/>
  <c r="J1366" i="6"/>
  <c r="J1365" i="6"/>
  <c r="J1364" i="6"/>
  <c r="J1363" i="6"/>
  <c r="J1362" i="6"/>
  <c r="J1361" i="6"/>
  <c r="J1360" i="6"/>
  <c r="J1359" i="6"/>
  <c r="J1358" i="6"/>
  <c r="J1357" i="6"/>
  <c r="J1356" i="6"/>
  <c r="J1355" i="6"/>
  <c r="J1354" i="6"/>
  <c r="J1353" i="6"/>
  <c r="J1352" i="6"/>
  <c r="J1351" i="6"/>
  <c r="J1350" i="6"/>
  <c r="J1349" i="6"/>
  <c r="J1348" i="6"/>
  <c r="J1347" i="6"/>
  <c r="J1346" i="6"/>
  <c r="J1345" i="6"/>
  <c r="J1344" i="6"/>
  <c r="J1343" i="6"/>
  <c r="J1342" i="6"/>
  <c r="J1341" i="6"/>
  <c r="J1340" i="6"/>
  <c r="J1339" i="6"/>
  <c r="J1338" i="6"/>
  <c r="J1337" i="6"/>
  <c r="J1336" i="6"/>
  <c r="J1335" i="6"/>
  <c r="J1334" i="6"/>
  <c r="J1333" i="6"/>
  <c r="J1332" i="6"/>
  <c r="J1331" i="6"/>
  <c r="J1330" i="6"/>
  <c r="J1329" i="6"/>
  <c r="J1328" i="6"/>
  <c r="J1327" i="6"/>
  <c r="J1326" i="6"/>
  <c r="J1325" i="6"/>
  <c r="J1324" i="6"/>
  <c r="J1323" i="6"/>
  <c r="J1322" i="6"/>
  <c r="J1321" i="6"/>
  <c r="J1320" i="6"/>
  <c r="J1319" i="6"/>
  <c r="J1318" i="6"/>
  <c r="J1317" i="6"/>
  <c r="J1316" i="6"/>
  <c r="J1315" i="6"/>
  <c r="J1314" i="6"/>
  <c r="J1313" i="6"/>
  <c r="J1312" i="6"/>
  <c r="J1311" i="6"/>
  <c r="J1310" i="6"/>
  <c r="J1309" i="6"/>
  <c r="J1308" i="6"/>
  <c r="J1307" i="6"/>
  <c r="J1306" i="6"/>
  <c r="J1305" i="6"/>
  <c r="J1304" i="6"/>
  <c r="J1303" i="6"/>
  <c r="J1302" i="6"/>
  <c r="J1301" i="6"/>
  <c r="J1300" i="6"/>
  <c r="J1299" i="6"/>
  <c r="J1298" i="6"/>
  <c r="J1297" i="6"/>
  <c r="J1296" i="6"/>
  <c r="J1295" i="6"/>
  <c r="J1294" i="6"/>
  <c r="J1293" i="6"/>
  <c r="J1292" i="6"/>
  <c r="J1291" i="6"/>
  <c r="J1290" i="6"/>
  <c r="J1289" i="6"/>
  <c r="J1288" i="6"/>
  <c r="J1287" i="6"/>
  <c r="J1286" i="6"/>
  <c r="J1285" i="6"/>
  <c r="J1284" i="6"/>
  <c r="J1283" i="6"/>
  <c r="J1282" i="6"/>
  <c r="J1281" i="6"/>
  <c r="J1280" i="6"/>
  <c r="J1279" i="6"/>
  <c r="J1278" i="6"/>
  <c r="J1277" i="6"/>
  <c r="J1276" i="6"/>
  <c r="J1275" i="6"/>
  <c r="J1274" i="6"/>
  <c r="J1273" i="6"/>
  <c r="J1272" i="6"/>
  <c r="J1271" i="6"/>
  <c r="J1270" i="6"/>
  <c r="J1269" i="6"/>
  <c r="J1268" i="6"/>
  <c r="J1267" i="6"/>
  <c r="J1266" i="6"/>
  <c r="J1265" i="6"/>
  <c r="J1264" i="6"/>
  <c r="J1263" i="6"/>
  <c r="J1262" i="6"/>
  <c r="J1261" i="6"/>
  <c r="J1260" i="6"/>
  <c r="J1259" i="6"/>
  <c r="J1258" i="6"/>
  <c r="J1257" i="6"/>
  <c r="J1256" i="6"/>
  <c r="J1255" i="6"/>
  <c r="J1254" i="6"/>
  <c r="J1253" i="6"/>
  <c r="J1252" i="6"/>
  <c r="J1251" i="6"/>
  <c r="J1250" i="6"/>
  <c r="J1249" i="6"/>
  <c r="J1248" i="6"/>
  <c r="J1247" i="6"/>
  <c r="J1246" i="6"/>
  <c r="J1245" i="6"/>
  <c r="J1244" i="6"/>
  <c r="J1243" i="6"/>
  <c r="J1242" i="6"/>
  <c r="J1241" i="6"/>
  <c r="J1240" i="6"/>
  <c r="J1239" i="6"/>
  <c r="J1238" i="6"/>
  <c r="J1237" i="6"/>
  <c r="J1236" i="6"/>
  <c r="J1235" i="6"/>
  <c r="J1234" i="6"/>
  <c r="J1233" i="6"/>
  <c r="J1232" i="6"/>
  <c r="J1231" i="6"/>
  <c r="J1230" i="6"/>
  <c r="J1229" i="6"/>
  <c r="J1228" i="6"/>
  <c r="J1227" i="6"/>
  <c r="J1226" i="6"/>
  <c r="J1225" i="6"/>
  <c r="J1224" i="6"/>
  <c r="J1223" i="6"/>
  <c r="J1222" i="6"/>
  <c r="J1221" i="6"/>
  <c r="J1220" i="6"/>
  <c r="J1219" i="6"/>
  <c r="J1218" i="6"/>
  <c r="J1217" i="6"/>
  <c r="J1216" i="6"/>
  <c r="J1215" i="6"/>
  <c r="J1214" i="6"/>
  <c r="J1213" i="6"/>
  <c r="J1212" i="6"/>
  <c r="J1211" i="6"/>
  <c r="J1210" i="6"/>
  <c r="J1209" i="6"/>
  <c r="J1208" i="6"/>
  <c r="J1207" i="6"/>
  <c r="J1206" i="6"/>
  <c r="J1205" i="6"/>
  <c r="J1204" i="6"/>
  <c r="J1203" i="6"/>
  <c r="J1202" i="6"/>
  <c r="J1201" i="6"/>
  <c r="J1200" i="6"/>
  <c r="J1199" i="6"/>
  <c r="J1198" i="6"/>
  <c r="J1197" i="6"/>
  <c r="J1196" i="6"/>
  <c r="J1195" i="6"/>
  <c r="J1194" i="6"/>
  <c r="J1193" i="6"/>
  <c r="J1192" i="6"/>
  <c r="J1191" i="6"/>
  <c r="J1190" i="6"/>
  <c r="J1189" i="6"/>
  <c r="J1188" i="6"/>
  <c r="J1187" i="6"/>
  <c r="J1186" i="6"/>
  <c r="J1185" i="6"/>
  <c r="J1184" i="6"/>
  <c r="J1183" i="6"/>
  <c r="J1182" i="6"/>
  <c r="J1181" i="6"/>
  <c r="J1180" i="6"/>
  <c r="J1179" i="6"/>
  <c r="J1178" i="6"/>
  <c r="J1177" i="6"/>
  <c r="J1176" i="6"/>
  <c r="J1175" i="6"/>
  <c r="J1174" i="6"/>
  <c r="J1173" i="6"/>
  <c r="J1172" i="6"/>
  <c r="J1171" i="6"/>
  <c r="J1170" i="6"/>
  <c r="J1169" i="6"/>
  <c r="J1168" i="6"/>
  <c r="J1167" i="6"/>
  <c r="J1166" i="6"/>
  <c r="J1165" i="6"/>
  <c r="J1164" i="6"/>
  <c r="J1163" i="6"/>
  <c r="J1162" i="6"/>
  <c r="J1161" i="6"/>
  <c r="J1160" i="6"/>
  <c r="J1159" i="6"/>
  <c r="J1158" i="6"/>
  <c r="J1157" i="6"/>
  <c r="J1156" i="6"/>
  <c r="J1155" i="6"/>
  <c r="J1154" i="6"/>
  <c r="J1153" i="6"/>
  <c r="J1152" i="6"/>
  <c r="J1151" i="6"/>
  <c r="J1150" i="6"/>
  <c r="J1149" i="6"/>
  <c r="J1148" i="6"/>
  <c r="J1147" i="6"/>
  <c r="J1146" i="6"/>
  <c r="J1145" i="6"/>
  <c r="J1144" i="6"/>
  <c r="J1143" i="6"/>
  <c r="J1142" i="6"/>
  <c r="J1141" i="6"/>
  <c r="J1140" i="6"/>
  <c r="J1139" i="6"/>
  <c r="J1138" i="6"/>
  <c r="J1137" i="6"/>
  <c r="J1136" i="6"/>
  <c r="J1135" i="6"/>
  <c r="J1134" i="6"/>
  <c r="J1133" i="6"/>
  <c r="J1132" i="6"/>
  <c r="J1131" i="6"/>
  <c r="J1130" i="6"/>
  <c r="J1129" i="6"/>
  <c r="J1128" i="6"/>
  <c r="J1127" i="6"/>
  <c r="J1126" i="6"/>
  <c r="J1125" i="6"/>
  <c r="J1124" i="6"/>
  <c r="J1123" i="6"/>
  <c r="J1122" i="6"/>
  <c r="J1121" i="6"/>
  <c r="J1120" i="6"/>
  <c r="J1119" i="6"/>
  <c r="J1118" i="6"/>
  <c r="J1117" i="6"/>
  <c r="J1116" i="6"/>
  <c r="J1115" i="6"/>
  <c r="J1114" i="6"/>
  <c r="J1113" i="6"/>
  <c r="J1112" i="6"/>
  <c r="J1111" i="6"/>
  <c r="J1110" i="6"/>
  <c r="J1109" i="6"/>
  <c r="J1108" i="6"/>
  <c r="J1107" i="6"/>
  <c r="J1106" i="6"/>
  <c r="J1105" i="6"/>
  <c r="J1104" i="6"/>
  <c r="J1103" i="6"/>
  <c r="J1102" i="6"/>
  <c r="J1101" i="6"/>
  <c r="J1100" i="6"/>
  <c r="J1099" i="6"/>
  <c r="J1098" i="6"/>
  <c r="J1097" i="6"/>
  <c r="J1096" i="6"/>
  <c r="J1095" i="6"/>
  <c r="J1094" i="6"/>
  <c r="J1093" i="6"/>
  <c r="J1092" i="6"/>
  <c r="J1091" i="6"/>
  <c r="J1090" i="6"/>
  <c r="J1089" i="6"/>
  <c r="J1088" i="6"/>
  <c r="J1087" i="6"/>
  <c r="J1086" i="6"/>
  <c r="J1085" i="6"/>
  <c r="J1084" i="6"/>
  <c r="J1083" i="6"/>
  <c r="J1082" i="6"/>
  <c r="J1081" i="6"/>
  <c r="J1080" i="6"/>
  <c r="J1079" i="6"/>
  <c r="J1078" i="6"/>
  <c r="J1077" i="6"/>
  <c r="J1076" i="6"/>
  <c r="J1075" i="6"/>
  <c r="J1074" i="6"/>
  <c r="J1073" i="6"/>
  <c r="J1072" i="6"/>
  <c r="J1071" i="6"/>
  <c r="J1070" i="6"/>
  <c r="J1069" i="6"/>
  <c r="J1068" i="6"/>
  <c r="J1067" i="6"/>
  <c r="J1066" i="6"/>
  <c r="J1065" i="6"/>
  <c r="J1064" i="6"/>
  <c r="J1063" i="6"/>
  <c r="J1062" i="6"/>
  <c r="J1061" i="6"/>
  <c r="J1060" i="6"/>
  <c r="J1059" i="6"/>
  <c r="J1058" i="6"/>
  <c r="J1057" i="6"/>
  <c r="J1056" i="6"/>
  <c r="J1055" i="6"/>
  <c r="J1054" i="6"/>
  <c r="J1053" i="6"/>
  <c r="J1052" i="6"/>
  <c r="J1051" i="6"/>
  <c r="J1050" i="6"/>
  <c r="J1049" i="6"/>
  <c r="J1048" i="6"/>
  <c r="J1047" i="6"/>
  <c r="J1046" i="6"/>
  <c r="J1045" i="6"/>
  <c r="J1044" i="6"/>
  <c r="J1043" i="6"/>
  <c r="J1042" i="6"/>
  <c r="J1041" i="6"/>
  <c r="J1040" i="6"/>
  <c r="J1039" i="6"/>
  <c r="J1038" i="6"/>
  <c r="J1037" i="6"/>
  <c r="J1036" i="6"/>
  <c r="J1035" i="6"/>
  <c r="J1034" i="6"/>
  <c r="J1033" i="6"/>
  <c r="J1032" i="6"/>
  <c r="J1031" i="6"/>
  <c r="J1030" i="6"/>
  <c r="J1029" i="6"/>
  <c r="J1028" i="6"/>
  <c r="J1027" i="6"/>
  <c r="J1026" i="6"/>
  <c r="J1025" i="6"/>
  <c r="J1024" i="6"/>
  <c r="J1023" i="6"/>
  <c r="J1022" i="6"/>
  <c r="J1021" i="6"/>
  <c r="J1020" i="6"/>
  <c r="J1019" i="6"/>
  <c r="J1018" i="6"/>
  <c r="J1017" i="6"/>
  <c r="J1016" i="6"/>
  <c r="J1015" i="6"/>
  <c r="J1014" i="6"/>
  <c r="J1013" i="6"/>
  <c r="J1012" i="6"/>
  <c r="J1011" i="6"/>
  <c r="J1010" i="6"/>
  <c r="J1009" i="6"/>
  <c r="J1008" i="6"/>
  <c r="J1007" i="6"/>
  <c r="J1006" i="6"/>
  <c r="J1005" i="6"/>
  <c r="J1004" i="6"/>
  <c r="J1003" i="6"/>
  <c r="J1002" i="6"/>
  <c r="J1001" i="6"/>
  <c r="J1000" i="6"/>
  <c r="J999" i="6"/>
  <c r="J998" i="6"/>
  <c r="J997" i="6"/>
  <c r="J996" i="6"/>
  <c r="J995" i="6"/>
  <c r="J994" i="6"/>
  <c r="J993" i="6"/>
  <c r="J992" i="6"/>
  <c r="J991" i="6"/>
  <c r="J990" i="6"/>
  <c r="J989" i="6"/>
  <c r="J988" i="6"/>
  <c r="J987" i="6"/>
  <c r="J986" i="6"/>
  <c r="J985" i="6"/>
  <c r="J984" i="6"/>
  <c r="J983" i="6"/>
  <c r="J982" i="6"/>
  <c r="J981" i="6"/>
  <c r="J980" i="6"/>
  <c r="J979" i="6"/>
  <c r="J978" i="6"/>
  <c r="J977" i="6"/>
  <c r="J976" i="6"/>
  <c r="J975" i="6"/>
  <c r="J974" i="6"/>
  <c r="J973" i="6"/>
  <c r="J972" i="6"/>
  <c r="J971" i="6"/>
  <c r="J970" i="6"/>
  <c r="J969" i="6"/>
  <c r="J968" i="6"/>
  <c r="J967" i="6"/>
  <c r="J966" i="6"/>
  <c r="J965" i="6"/>
  <c r="J964" i="6"/>
  <c r="J963" i="6"/>
  <c r="J962" i="6"/>
  <c r="J961" i="6"/>
  <c r="J960" i="6"/>
  <c r="J959" i="6"/>
  <c r="J958" i="6"/>
  <c r="J957" i="6"/>
  <c r="J956" i="6"/>
  <c r="J955" i="6"/>
  <c r="J954" i="6"/>
  <c r="J953" i="6"/>
  <c r="J952" i="6"/>
  <c r="J951" i="6"/>
  <c r="J950" i="6"/>
  <c r="J949" i="6"/>
  <c r="J948" i="6"/>
  <c r="J947" i="6"/>
  <c r="J946" i="6"/>
  <c r="J945" i="6"/>
  <c r="J944" i="6"/>
  <c r="J943" i="6"/>
  <c r="J942" i="6"/>
  <c r="J941" i="6"/>
  <c r="J940" i="6"/>
  <c r="J939" i="6"/>
  <c r="J938" i="6"/>
  <c r="J937" i="6"/>
  <c r="J936" i="6"/>
  <c r="J935" i="6"/>
  <c r="J934" i="6"/>
  <c r="J933" i="6"/>
  <c r="J932" i="6"/>
  <c r="J931" i="6"/>
  <c r="J930" i="6"/>
  <c r="J929" i="6"/>
  <c r="J928" i="6"/>
  <c r="J927" i="6"/>
  <c r="J926" i="6"/>
  <c r="J925" i="6"/>
  <c r="J924" i="6"/>
  <c r="J923" i="6"/>
  <c r="J922" i="6"/>
  <c r="J921" i="6"/>
  <c r="J920" i="6"/>
  <c r="J919" i="6"/>
  <c r="J918" i="6"/>
  <c r="J917" i="6"/>
  <c r="J916" i="6"/>
  <c r="J915" i="6"/>
  <c r="J914" i="6"/>
  <c r="J913" i="6"/>
  <c r="J912" i="6"/>
  <c r="J911" i="6"/>
  <c r="J910" i="6"/>
  <c r="J909" i="6"/>
  <c r="J908" i="6"/>
  <c r="J907" i="6"/>
  <c r="J906" i="6"/>
  <c r="J905" i="6"/>
  <c r="J904" i="6"/>
  <c r="J903" i="6"/>
  <c r="J902" i="6"/>
  <c r="J901" i="6"/>
  <c r="J900" i="6"/>
  <c r="J899" i="6"/>
  <c r="J898" i="6"/>
  <c r="J897" i="6"/>
  <c r="J896" i="6"/>
  <c r="J895" i="6"/>
  <c r="J894" i="6"/>
  <c r="J893" i="6"/>
  <c r="J892" i="6"/>
  <c r="J891" i="6"/>
  <c r="J890" i="6"/>
  <c r="J889" i="6"/>
  <c r="J888" i="6"/>
  <c r="J887" i="6"/>
  <c r="J886" i="6"/>
  <c r="J885" i="6"/>
  <c r="J884" i="6"/>
  <c r="J883" i="6"/>
  <c r="J882" i="6"/>
  <c r="J881" i="6"/>
  <c r="J880" i="6"/>
  <c r="J879" i="6"/>
  <c r="J878" i="6"/>
  <c r="J877" i="6"/>
  <c r="J876" i="6"/>
  <c r="J875" i="6"/>
  <c r="J874" i="6"/>
  <c r="J873" i="6"/>
  <c r="J872" i="6"/>
  <c r="J871" i="6"/>
  <c r="J870" i="6"/>
  <c r="J869" i="6"/>
  <c r="J868" i="6"/>
  <c r="J867" i="6"/>
  <c r="J866" i="6"/>
  <c r="J865" i="6"/>
  <c r="J864" i="6"/>
  <c r="J863" i="6"/>
  <c r="J862" i="6"/>
  <c r="J861" i="6"/>
  <c r="J860" i="6"/>
  <c r="J859" i="6"/>
  <c r="J858" i="6"/>
  <c r="J857" i="6"/>
  <c r="J856" i="6"/>
  <c r="J855" i="6"/>
  <c r="J854" i="6"/>
  <c r="J853" i="6"/>
  <c r="J852" i="6"/>
  <c r="J851" i="6"/>
  <c r="J850" i="6"/>
  <c r="J849" i="6"/>
  <c r="J848" i="6"/>
  <c r="J847" i="6"/>
  <c r="J846" i="6"/>
  <c r="J845" i="6"/>
  <c r="J844" i="6"/>
  <c r="J843" i="6"/>
  <c r="J842" i="6"/>
  <c r="J841" i="6"/>
  <c r="J840" i="6"/>
  <c r="J839" i="6"/>
  <c r="J838" i="6"/>
  <c r="J837" i="6"/>
  <c r="J836" i="6"/>
  <c r="J835" i="6"/>
  <c r="J834" i="6"/>
  <c r="J833" i="6"/>
  <c r="J832" i="6"/>
  <c r="J831" i="6"/>
  <c r="J830" i="6"/>
  <c r="J829" i="6"/>
  <c r="J828" i="6"/>
  <c r="J827" i="6"/>
  <c r="J826" i="6"/>
  <c r="J825" i="6"/>
  <c r="J824" i="6"/>
  <c r="J823" i="6"/>
  <c r="J822" i="6"/>
  <c r="J821" i="6"/>
  <c r="J820" i="6"/>
  <c r="J819" i="6"/>
  <c r="J818" i="6"/>
  <c r="J817" i="6"/>
  <c r="J816" i="6"/>
  <c r="J815" i="6"/>
  <c r="J814" i="6"/>
  <c r="J813" i="6"/>
  <c r="J812" i="6"/>
  <c r="J811" i="6"/>
  <c r="J810" i="6"/>
  <c r="J809" i="6"/>
  <c r="J808" i="6"/>
  <c r="J807" i="6"/>
  <c r="J806" i="6"/>
  <c r="J805" i="6"/>
  <c r="J804" i="6"/>
  <c r="J803" i="6"/>
  <c r="J802" i="6"/>
  <c r="J801" i="6"/>
  <c r="J800" i="6"/>
  <c r="J799" i="6"/>
  <c r="J798" i="6"/>
  <c r="J797" i="6"/>
  <c r="J796" i="6"/>
  <c r="J795" i="6"/>
  <c r="J794" i="6"/>
  <c r="J793" i="6"/>
  <c r="J792" i="6"/>
  <c r="J791" i="6"/>
  <c r="J790" i="6"/>
  <c r="J789" i="6"/>
  <c r="J788" i="6"/>
  <c r="J787" i="6"/>
  <c r="J786" i="6"/>
  <c r="J785" i="6"/>
  <c r="J784" i="6"/>
  <c r="J783" i="6"/>
  <c r="J782" i="6"/>
  <c r="J781" i="6"/>
  <c r="J780" i="6"/>
  <c r="J779" i="6"/>
  <c r="J778" i="6"/>
  <c r="J777" i="6"/>
  <c r="J776" i="6"/>
  <c r="J775" i="6"/>
  <c r="J774" i="6"/>
  <c r="J773" i="6"/>
  <c r="J772" i="6"/>
  <c r="J771" i="6"/>
  <c r="J770" i="6"/>
  <c r="J769" i="6"/>
  <c r="J768" i="6"/>
  <c r="J767" i="6"/>
  <c r="J766" i="6"/>
  <c r="J765" i="6"/>
  <c r="J764" i="6"/>
  <c r="J763" i="6"/>
  <c r="J762" i="6"/>
  <c r="J761" i="6"/>
  <c r="J760" i="6"/>
  <c r="J759" i="6"/>
  <c r="J758" i="6"/>
  <c r="J757" i="6"/>
  <c r="J756" i="6"/>
  <c r="J755" i="6"/>
  <c r="J754" i="6"/>
  <c r="J753" i="6"/>
  <c r="J752" i="6"/>
  <c r="J751" i="6"/>
  <c r="J750" i="6"/>
  <c r="J749" i="6"/>
  <c r="J748" i="6"/>
  <c r="J747" i="6"/>
  <c r="J746" i="6"/>
  <c r="J745" i="6"/>
  <c r="J744" i="6"/>
  <c r="J743" i="6"/>
  <c r="J742" i="6"/>
  <c r="J741" i="6"/>
  <c r="J740" i="6"/>
  <c r="J739" i="6"/>
  <c r="J738" i="6"/>
  <c r="J737" i="6"/>
  <c r="J736" i="6"/>
  <c r="J735" i="6"/>
  <c r="J734" i="6"/>
  <c r="J733" i="6"/>
  <c r="J732" i="6"/>
  <c r="J731" i="6"/>
  <c r="J730" i="6"/>
  <c r="J729" i="6"/>
  <c r="J728" i="6"/>
  <c r="J727" i="6"/>
  <c r="J726" i="6"/>
  <c r="J725" i="6"/>
  <c r="J724" i="6"/>
  <c r="J723" i="6"/>
  <c r="J722" i="6"/>
  <c r="J721" i="6"/>
  <c r="J720" i="6"/>
  <c r="J719" i="6"/>
  <c r="J718" i="6"/>
  <c r="J717" i="6"/>
  <c r="J716" i="6"/>
  <c r="J715" i="6"/>
  <c r="J714" i="6"/>
  <c r="J713" i="6"/>
  <c r="J712" i="6"/>
  <c r="J711" i="6"/>
  <c r="J710" i="6"/>
  <c r="J709" i="6"/>
  <c r="J708" i="6"/>
  <c r="J707" i="6"/>
  <c r="J706" i="6"/>
  <c r="J705" i="6"/>
  <c r="J704" i="6"/>
  <c r="J703" i="6"/>
  <c r="J702" i="6"/>
  <c r="J701" i="6"/>
  <c r="J700" i="6"/>
  <c r="J699" i="6"/>
  <c r="J698" i="6"/>
  <c r="J697" i="6"/>
  <c r="J696" i="6"/>
  <c r="J695" i="6"/>
  <c r="J694" i="6"/>
  <c r="J693" i="6"/>
  <c r="J692" i="6"/>
  <c r="J691" i="6"/>
  <c r="J690" i="6"/>
  <c r="J689" i="6"/>
  <c r="J688" i="6"/>
  <c r="J687" i="6"/>
  <c r="J686" i="6"/>
  <c r="J685" i="6"/>
  <c r="J684" i="6"/>
  <c r="J683" i="6"/>
  <c r="J682" i="6"/>
  <c r="J681" i="6"/>
  <c r="J680" i="6"/>
  <c r="J679" i="6"/>
  <c r="J678" i="6"/>
  <c r="J677" i="6"/>
  <c r="J676" i="6"/>
  <c r="J675" i="6"/>
  <c r="J674" i="6"/>
  <c r="J673" i="6"/>
  <c r="J672" i="6"/>
  <c r="J671" i="6"/>
  <c r="J670" i="6"/>
  <c r="J669" i="6"/>
  <c r="J668" i="6"/>
  <c r="J667" i="6"/>
  <c r="J666" i="6"/>
  <c r="J665" i="6"/>
  <c r="J664" i="6"/>
  <c r="J663" i="6"/>
  <c r="J662" i="6"/>
  <c r="J661" i="6"/>
  <c r="J660" i="6"/>
  <c r="J659" i="6"/>
  <c r="J658" i="6"/>
  <c r="J657" i="6"/>
  <c r="J656" i="6"/>
  <c r="J655" i="6"/>
  <c r="J654" i="6"/>
  <c r="J653" i="6"/>
  <c r="J652" i="6"/>
  <c r="J651" i="6"/>
  <c r="J650" i="6"/>
  <c r="J649" i="6"/>
  <c r="J648" i="6"/>
  <c r="J647" i="6"/>
  <c r="J646" i="6"/>
  <c r="J645" i="6"/>
  <c r="J644" i="6"/>
  <c r="J643" i="6"/>
  <c r="J642" i="6"/>
  <c r="J641" i="6"/>
  <c r="J640" i="6"/>
  <c r="J639" i="6"/>
  <c r="J638" i="6"/>
  <c r="J637" i="6"/>
  <c r="J636" i="6"/>
  <c r="J635" i="6"/>
  <c r="J634" i="6"/>
  <c r="J633" i="6"/>
  <c r="J632" i="6"/>
  <c r="J631" i="6"/>
  <c r="J630" i="6"/>
  <c r="J629" i="6"/>
  <c r="J628" i="6"/>
  <c r="J627" i="6"/>
  <c r="J626" i="6"/>
  <c r="J625" i="6"/>
  <c r="J624" i="6"/>
  <c r="J623" i="6"/>
  <c r="J622" i="6"/>
  <c r="J621" i="6"/>
  <c r="J620" i="6"/>
  <c r="J619" i="6"/>
  <c r="J618" i="6"/>
  <c r="J617" i="6"/>
  <c r="J616" i="6"/>
  <c r="J615" i="6"/>
  <c r="J614" i="6"/>
  <c r="J613" i="6"/>
  <c r="J612" i="6"/>
  <c r="J611" i="6"/>
  <c r="J610" i="6"/>
  <c r="J609" i="6"/>
  <c r="J608" i="6"/>
  <c r="J607" i="6"/>
  <c r="J606" i="6"/>
  <c r="J605" i="6"/>
  <c r="J604" i="6"/>
  <c r="J603" i="6"/>
  <c r="J602" i="6"/>
  <c r="J601" i="6"/>
  <c r="J600" i="6"/>
  <c r="J599" i="6"/>
  <c r="J598" i="6"/>
  <c r="J597" i="6"/>
  <c r="J596" i="6"/>
  <c r="J595" i="6"/>
  <c r="J594" i="6"/>
  <c r="J593" i="6"/>
  <c r="J592" i="6"/>
  <c r="J591" i="6"/>
  <c r="J590" i="6"/>
  <c r="J589" i="6"/>
  <c r="J588" i="6"/>
  <c r="J587" i="6"/>
  <c r="J586" i="6"/>
  <c r="J585" i="6"/>
  <c r="J584" i="6"/>
  <c r="J583" i="6"/>
  <c r="J582" i="6"/>
  <c r="J581" i="6"/>
  <c r="J580" i="6"/>
  <c r="J579" i="6"/>
  <c r="J578" i="6"/>
  <c r="J577" i="6"/>
  <c r="J576" i="6"/>
  <c r="J575" i="6"/>
  <c r="J574" i="6"/>
  <c r="J573" i="6"/>
  <c r="J572" i="6"/>
  <c r="J571" i="6"/>
  <c r="J570" i="6"/>
  <c r="J569" i="6"/>
  <c r="J568" i="6"/>
  <c r="J567" i="6"/>
  <c r="J566" i="6"/>
  <c r="J565" i="6"/>
  <c r="J564" i="6"/>
  <c r="J563" i="6"/>
  <c r="J562" i="6"/>
  <c r="J561" i="6"/>
  <c r="J560" i="6"/>
  <c r="J559" i="6"/>
  <c r="J558" i="6"/>
  <c r="J557" i="6"/>
  <c r="J556" i="6"/>
  <c r="J555" i="6"/>
  <c r="J554" i="6"/>
  <c r="J553" i="6"/>
  <c r="J552" i="6"/>
  <c r="J551" i="6"/>
  <c r="J550" i="6"/>
  <c r="J549" i="6"/>
  <c r="J548" i="6"/>
  <c r="J547" i="6"/>
  <c r="J546" i="6"/>
  <c r="J545" i="6"/>
  <c r="J544" i="6"/>
  <c r="J543" i="6"/>
  <c r="J542" i="6"/>
  <c r="J541" i="6"/>
  <c r="J540" i="6"/>
  <c r="J539" i="6"/>
  <c r="J538" i="6"/>
  <c r="J537" i="6"/>
  <c r="J536" i="6"/>
  <c r="J535" i="6"/>
  <c r="J534" i="6"/>
  <c r="J533" i="6"/>
  <c r="J532" i="6"/>
  <c r="J531" i="6"/>
  <c r="J530" i="6"/>
  <c r="J529" i="6"/>
  <c r="J528" i="6"/>
  <c r="J527" i="6"/>
  <c r="J526" i="6"/>
  <c r="J525" i="6"/>
  <c r="J524" i="6"/>
  <c r="J523" i="6"/>
  <c r="J522" i="6"/>
  <c r="J521" i="6"/>
  <c r="J520" i="6"/>
  <c r="J519" i="6"/>
  <c r="J518" i="6"/>
  <c r="J517" i="6"/>
  <c r="J516" i="6"/>
  <c r="J515" i="6"/>
  <c r="J514" i="6"/>
  <c r="J513" i="6"/>
  <c r="J512" i="6"/>
  <c r="J511" i="6"/>
  <c r="J510" i="6"/>
  <c r="J509" i="6"/>
  <c r="J508" i="6"/>
  <c r="J507" i="6"/>
  <c r="J506" i="6"/>
  <c r="J505" i="6"/>
  <c r="J504" i="6"/>
  <c r="J503" i="6"/>
  <c r="J502" i="6"/>
  <c r="J501" i="6"/>
  <c r="J500" i="6"/>
  <c r="J499" i="6"/>
  <c r="J498" i="6"/>
  <c r="J497" i="6"/>
  <c r="J496" i="6"/>
  <c r="J495" i="6"/>
  <c r="J494" i="6"/>
  <c r="J493" i="6"/>
  <c r="J492" i="6"/>
  <c r="J491" i="6"/>
  <c r="J490" i="6"/>
  <c r="J489" i="6"/>
  <c r="J488" i="6"/>
  <c r="J487" i="6"/>
  <c r="J486" i="6"/>
  <c r="J485" i="6"/>
  <c r="J484" i="6"/>
  <c r="J483" i="6"/>
  <c r="J482" i="6"/>
  <c r="J481" i="6"/>
  <c r="J480" i="6"/>
  <c r="J479" i="6"/>
  <c r="J478" i="6"/>
  <c r="J477" i="6"/>
  <c r="J476" i="6"/>
  <c r="J475" i="6"/>
  <c r="J474" i="6"/>
  <c r="J473" i="6"/>
  <c r="J472" i="6"/>
  <c r="J471" i="6"/>
  <c r="J470" i="6"/>
  <c r="J469" i="6"/>
  <c r="J468" i="6"/>
  <c r="J467" i="6"/>
  <c r="J466" i="6"/>
  <c r="J465" i="6"/>
  <c r="J464" i="6"/>
  <c r="J463" i="6"/>
  <c r="J462" i="6"/>
  <c r="J461" i="6"/>
  <c r="J460" i="6"/>
  <c r="J459" i="6"/>
  <c r="J458" i="6"/>
  <c r="J457" i="6"/>
  <c r="J456" i="6"/>
  <c r="J455" i="6"/>
  <c r="J454" i="6"/>
  <c r="J453" i="6"/>
  <c r="J452" i="6"/>
  <c r="J451" i="6"/>
  <c r="J450" i="6"/>
  <c r="J449" i="6"/>
  <c r="J448" i="6"/>
  <c r="J447" i="6"/>
  <c r="J446" i="6"/>
  <c r="J445" i="6"/>
  <c r="J444" i="6"/>
  <c r="J443" i="6"/>
  <c r="J442" i="6"/>
  <c r="J441" i="6"/>
  <c r="J440" i="6"/>
  <c r="J439" i="6"/>
  <c r="J438" i="6"/>
  <c r="J437" i="6"/>
  <c r="J436" i="6"/>
  <c r="J435" i="6"/>
  <c r="J434" i="6"/>
  <c r="J433" i="6"/>
  <c r="J432" i="6"/>
  <c r="J431" i="6"/>
  <c r="J430" i="6"/>
  <c r="J429" i="6"/>
  <c r="J428" i="6"/>
  <c r="J427" i="6"/>
  <c r="J426" i="6"/>
  <c r="J425" i="6"/>
  <c r="J424" i="6"/>
  <c r="J423" i="6"/>
  <c r="J422" i="6"/>
  <c r="J421" i="6"/>
  <c r="J420" i="6"/>
  <c r="J419" i="6"/>
  <c r="J418" i="6"/>
  <c r="J417" i="6"/>
  <c r="J416" i="6"/>
  <c r="J415" i="6"/>
  <c r="J414" i="6"/>
  <c r="J413" i="6"/>
  <c r="J412" i="6"/>
  <c r="J411" i="6"/>
  <c r="J410" i="6"/>
  <c r="J409" i="6"/>
  <c r="J408" i="6"/>
  <c r="J407" i="6"/>
  <c r="J406" i="6"/>
  <c r="J405" i="6"/>
  <c r="J404" i="6"/>
  <c r="J40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6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11719" i="6"/>
  <c r="J11712" i="6"/>
  <c r="J11711" i="6"/>
  <c r="J11710" i="6"/>
  <c r="J11709" i="6"/>
  <c r="J11708" i="6"/>
  <c r="J11707" i="6"/>
  <c r="J11706" i="6"/>
  <c r="J11705" i="6"/>
  <c r="J11704" i="6"/>
  <c r="J11703" i="6"/>
  <c r="J11702" i="6"/>
  <c r="J11701" i="6"/>
  <c r="J11700" i="6"/>
  <c r="J11699" i="6"/>
  <c r="J11698" i="6"/>
  <c r="J11697" i="6"/>
  <c r="J11696" i="6"/>
  <c r="J11695" i="6"/>
  <c r="J11694" i="6"/>
  <c r="J11693" i="6"/>
  <c r="J11692" i="6"/>
  <c r="J11691" i="6"/>
  <c r="J11690" i="6"/>
  <c r="J11689" i="6"/>
  <c r="J11688" i="6"/>
  <c r="J11687" i="6"/>
  <c r="J11686" i="6"/>
  <c r="J11685" i="6"/>
  <c r="J11684" i="6"/>
  <c r="J11683" i="6"/>
  <c r="J11682" i="6"/>
  <c r="J11681" i="6"/>
  <c r="J11680" i="6"/>
  <c r="J11679" i="6"/>
  <c r="J11678" i="6"/>
  <c r="J11677" i="6"/>
  <c r="J11676" i="6"/>
  <c r="J11675" i="6"/>
  <c r="J11674" i="6"/>
  <c r="J11673" i="6"/>
  <c r="J11672" i="6"/>
  <c r="J11671" i="6"/>
  <c r="J11670" i="6"/>
  <c r="J11669" i="6"/>
  <c r="J11668" i="6"/>
  <c r="J11667" i="6"/>
  <c r="J11666" i="6"/>
  <c r="J11665" i="6"/>
  <c r="J11664" i="6"/>
  <c r="J11663" i="6"/>
  <c r="J11662" i="6"/>
  <c r="J11661" i="6"/>
  <c r="J11660" i="6"/>
  <c r="J11659" i="6"/>
  <c r="J11658" i="6"/>
  <c r="J11657" i="6"/>
  <c r="J11656" i="6"/>
  <c r="J11655" i="6"/>
  <c r="J11654" i="6"/>
  <c r="J11653" i="6"/>
  <c r="J11652" i="6"/>
  <c r="J11651" i="6"/>
  <c r="J11650" i="6"/>
  <c r="J11649" i="6"/>
  <c r="J11648" i="6"/>
  <c r="J11647" i="6"/>
  <c r="J11646" i="6"/>
  <c r="J11645" i="6"/>
  <c r="J11644" i="6"/>
  <c r="J11643" i="6"/>
  <c r="J11642" i="6"/>
  <c r="J11641" i="6"/>
  <c r="J11640" i="6"/>
  <c r="J11639" i="6"/>
  <c r="J11638" i="6"/>
  <c r="J11637" i="6"/>
  <c r="J11636" i="6"/>
  <c r="J11635" i="6"/>
  <c r="J11634" i="6"/>
  <c r="J11633" i="6"/>
  <c r="J11632" i="6"/>
  <c r="J11631" i="6"/>
  <c r="J11630" i="6"/>
  <c r="J11629" i="6"/>
  <c r="J11628" i="6"/>
  <c r="J11627" i="6"/>
  <c r="J11626" i="6"/>
  <c r="J11625" i="6"/>
  <c r="J11624" i="6"/>
  <c r="J11623" i="6"/>
  <c r="J11622" i="6"/>
  <c r="J11621" i="6"/>
  <c r="J11620" i="6"/>
  <c r="J11619" i="6"/>
  <c r="J11618" i="6"/>
  <c r="J11617" i="6"/>
  <c r="J11616" i="6"/>
  <c r="J11615" i="6"/>
  <c r="J11614" i="6"/>
  <c r="J11613" i="6"/>
  <c r="J11612" i="6"/>
  <c r="J11611" i="6"/>
  <c r="J11610" i="6"/>
  <c r="J11609" i="6"/>
  <c r="J11608" i="6"/>
  <c r="J11607" i="6"/>
  <c r="J11606" i="6"/>
  <c r="J11605" i="6"/>
  <c r="J11604" i="6"/>
  <c r="J11603" i="6"/>
  <c r="J11602" i="6"/>
  <c r="J11601" i="6"/>
  <c r="J11600" i="6"/>
  <c r="J11599" i="6"/>
  <c r="J11598" i="6"/>
  <c r="J11597" i="6"/>
  <c r="J11596" i="6"/>
  <c r="J11595" i="6"/>
  <c r="J11594" i="6"/>
  <c r="J11593" i="6"/>
  <c r="J11592" i="6"/>
  <c r="J11591" i="6"/>
  <c r="J11590" i="6"/>
  <c r="J11589" i="6"/>
  <c r="J11588" i="6"/>
  <c r="J11587" i="6"/>
  <c r="J11586" i="6"/>
  <c r="J11585" i="6"/>
  <c r="J11584" i="6"/>
  <c r="J11583" i="6"/>
  <c r="J11582" i="6"/>
  <c r="J11581" i="6"/>
  <c r="J11580" i="6"/>
  <c r="J11579" i="6"/>
  <c r="J11578" i="6"/>
  <c r="J11577" i="6"/>
  <c r="J11576" i="6"/>
  <c r="J11575" i="6"/>
  <c r="J11574" i="6"/>
  <c r="J11573" i="6"/>
  <c r="J11572" i="6"/>
  <c r="J11571" i="6"/>
  <c r="J11570" i="6"/>
  <c r="J11569" i="6"/>
  <c r="J11568" i="6"/>
  <c r="J11567" i="6"/>
  <c r="J11566" i="6"/>
  <c r="J11565" i="6"/>
  <c r="J11564" i="6"/>
  <c r="J11563" i="6"/>
  <c r="J11562" i="6"/>
  <c r="J11561" i="6"/>
  <c r="J11560" i="6"/>
  <c r="J11559" i="6"/>
  <c r="J11558" i="6"/>
  <c r="J11557" i="6"/>
  <c r="J11556" i="6"/>
  <c r="J11555" i="6"/>
  <c r="J11554" i="6"/>
  <c r="J11553" i="6"/>
  <c r="J11552" i="6"/>
  <c r="J11551" i="6"/>
  <c r="J11550" i="6"/>
  <c r="J11549" i="6"/>
  <c r="J11548" i="6"/>
  <c r="J11547" i="6"/>
  <c r="J11546" i="6"/>
  <c r="J11545" i="6"/>
  <c r="J11544" i="6"/>
  <c r="J11543" i="6"/>
  <c r="J11542" i="6"/>
  <c r="J11541" i="6"/>
  <c r="J11540" i="6"/>
  <c r="J11539" i="6"/>
  <c r="J11538" i="6"/>
  <c r="J11537" i="6"/>
  <c r="J11536" i="6"/>
  <c r="J11535" i="6"/>
  <c r="J11534" i="6"/>
  <c r="J11533" i="6"/>
  <c r="J11532" i="6"/>
  <c r="J11531" i="6"/>
  <c r="J11530" i="6"/>
  <c r="J11529" i="6"/>
  <c r="J11528" i="6"/>
  <c r="J11527" i="6"/>
  <c r="J11526" i="6"/>
  <c r="J11525" i="6"/>
  <c r="J11524" i="6"/>
  <c r="J11523" i="6"/>
  <c r="J11522" i="6"/>
  <c r="J11521" i="6"/>
  <c r="J11520" i="6"/>
  <c r="J11519" i="6"/>
  <c r="J11518" i="6"/>
  <c r="J11517" i="6"/>
  <c r="J11516" i="6"/>
  <c r="J11515" i="6"/>
  <c r="J11514" i="6"/>
  <c r="J11513" i="6"/>
  <c r="J11512" i="6"/>
  <c r="J11511" i="6"/>
  <c r="J11510" i="6"/>
  <c r="J11509" i="6"/>
  <c r="J11508" i="6"/>
  <c r="J11507" i="6"/>
  <c r="J11506" i="6"/>
  <c r="J11505" i="6"/>
  <c r="J11504" i="6"/>
  <c r="J11503" i="6"/>
  <c r="J11502" i="6"/>
  <c r="J11501" i="6"/>
  <c r="J11500" i="6"/>
  <c r="J11499" i="6"/>
  <c r="J11498" i="6"/>
  <c r="J11497" i="6"/>
  <c r="J11496" i="6"/>
  <c r="J11495" i="6"/>
  <c r="J11494" i="6"/>
  <c r="J11493" i="6"/>
  <c r="J11492" i="6"/>
  <c r="J11491" i="6"/>
  <c r="J11490" i="6"/>
  <c r="J11489" i="6"/>
  <c r="J11488" i="6"/>
  <c r="J11487" i="6"/>
  <c r="J11486" i="6"/>
  <c r="J11485" i="6"/>
  <c r="J11484" i="6"/>
  <c r="J11483" i="6"/>
  <c r="J11482" i="6"/>
  <c r="J11481" i="6"/>
  <c r="J11480" i="6"/>
  <c r="J11479" i="6"/>
  <c r="J11478" i="6"/>
  <c r="J11477" i="6"/>
  <c r="J11476" i="6"/>
  <c r="J11475" i="6"/>
  <c r="J11474" i="6"/>
  <c r="J11473" i="6"/>
  <c r="J11472" i="6"/>
  <c r="J11471" i="6"/>
  <c r="J11470" i="6"/>
  <c r="J11469" i="6"/>
  <c r="J11468" i="6"/>
  <c r="J11467" i="6"/>
  <c r="J11466" i="6"/>
  <c r="J11465" i="6"/>
  <c r="J11464" i="6"/>
  <c r="J11463" i="6"/>
  <c r="J11462" i="6"/>
  <c r="J11461" i="6"/>
  <c r="J11460" i="6"/>
  <c r="J11459" i="6"/>
  <c r="J11458" i="6"/>
  <c r="J11457" i="6"/>
  <c r="J11456" i="6"/>
  <c r="J11455" i="6"/>
  <c r="J11454" i="6"/>
  <c r="J11453" i="6"/>
  <c r="J11452" i="6"/>
  <c r="J11451" i="6"/>
  <c r="J11450" i="6"/>
  <c r="J11449" i="6"/>
  <c r="J11448" i="6"/>
  <c r="J11447" i="6"/>
  <c r="J11446" i="6"/>
  <c r="J11445" i="6"/>
  <c r="J11444" i="6"/>
  <c r="J11443" i="6"/>
  <c r="J11442" i="6"/>
  <c r="J11441" i="6"/>
  <c r="J11440" i="6"/>
  <c r="J11439" i="6"/>
  <c r="J11438" i="6"/>
  <c r="J11437" i="6"/>
  <c r="J11436" i="6"/>
  <c r="J11435" i="6"/>
  <c r="J11434" i="6"/>
  <c r="J11433" i="6"/>
  <c r="J11432" i="6"/>
  <c r="J11431" i="6"/>
  <c r="J11430" i="6"/>
  <c r="J11429" i="6"/>
  <c r="J11428" i="6"/>
  <c r="J11427" i="6"/>
  <c r="J11426" i="6"/>
  <c r="J11425" i="6"/>
  <c r="J11424" i="6"/>
  <c r="J11423" i="6"/>
  <c r="J11422" i="6"/>
  <c r="J11421" i="6"/>
  <c r="J11420" i="6"/>
  <c r="J11419" i="6"/>
  <c r="J11418" i="6"/>
  <c r="J11417" i="6"/>
  <c r="J11416" i="6"/>
  <c r="J11415" i="6"/>
  <c r="J11414" i="6"/>
  <c r="J11413" i="6"/>
  <c r="J11412" i="6"/>
  <c r="J11411" i="6"/>
  <c r="J11410" i="6"/>
  <c r="J11409" i="6"/>
  <c r="J11408" i="6"/>
  <c r="J11407" i="6"/>
  <c r="J11406" i="6"/>
  <c r="J11405" i="6"/>
  <c r="J11404" i="6"/>
  <c r="J11403" i="6"/>
  <c r="J11402" i="6"/>
  <c r="J11401" i="6"/>
  <c r="J11400" i="6"/>
  <c r="J11399" i="6"/>
  <c r="J11398" i="6"/>
  <c r="J11397" i="6"/>
  <c r="J11396" i="6"/>
  <c r="J11395" i="6"/>
  <c r="J11394" i="6"/>
  <c r="J11393" i="6"/>
  <c r="J11392" i="6"/>
  <c r="J11391" i="6"/>
  <c r="J11390" i="6"/>
  <c r="J11389" i="6"/>
  <c r="J11388" i="6"/>
  <c r="J11387" i="6"/>
  <c r="J11386" i="6"/>
  <c r="J11385" i="6"/>
  <c r="J11384" i="6"/>
  <c r="J11383" i="6"/>
  <c r="J11382" i="6"/>
  <c r="J11381" i="6"/>
  <c r="J11380" i="6"/>
  <c r="J11379" i="6"/>
  <c r="J11378" i="6"/>
  <c r="J11377" i="6"/>
  <c r="J11376" i="6"/>
  <c r="J11375" i="6"/>
  <c r="J11374" i="6"/>
  <c r="J11373" i="6"/>
  <c r="J11372" i="6"/>
  <c r="J11371" i="6"/>
  <c r="J11370" i="6"/>
  <c r="J11369" i="6"/>
  <c r="J11368" i="6"/>
  <c r="J11367" i="6"/>
  <c r="J11366" i="6"/>
  <c r="J11365" i="6"/>
  <c r="J11364" i="6"/>
  <c r="J11363" i="6"/>
  <c r="J11362" i="6"/>
  <c r="J11361" i="6"/>
  <c r="J11360" i="6"/>
  <c r="J11359" i="6"/>
  <c r="J11358" i="6"/>
  <c r="J11357" i="6"/>
  <c r="J11356" i="6"/>
  <c r="J11355" i="6"/>
  <c r="J11354" i="6"/>
  <c r="J11353" i="6"/>
  <c r="J11352" i="6"/>
  <c r="J11351" i="6"/>
  <c r="J11350" i="6"/>
  <c r="J11349" i="6"/>
  <c r="J11348" i="6"/>
  <c r="J11347" i="6"/>
  <c r="J11346" i="6"/>
  <c r="J11345" i="6"/>
  <c r="J11344" i="6"/>
  <c r="J11343" i="6"/>
  <c r="J11342" i="6"/>
  <c r="J11341" i="6"/>
  <c r="J11340" i="6"/>
  <c r="J11339" i="6"/>
  <c r="J11338" i="6"/>
  <c r="J11337" i="6"/>
  <c r="J11336" i="6"/>
  <c r="J11335" i="6"/>
  <c r="J11334" i="6"/>
  <c r="J11333" i="6"/>
  <c r="J11332" i="6"/>
  <c r="J11331" i="6"/>
  <c r="J11330" i="6"/>
  <c r="J11329" i="6"/>
  <c r="J11328" i="6"/>
  <c r="J11327" i="6"/>
  <c r="J11326" i="6"/>
  <c r="J11325" i="6"/>
  <c r="J11324" i="6"/>
  <c r="J11323" i="6"/>
  <c r="J11322" i="6"/>
  <c r="J11321" i="6"/>
  <c r="J11320" i="6"/>
  <c r="J11319" i="6"/>
  <c r="J11318" i="6"/>
  <c r="J11317" i="6"/>
  <c r="J11316" i="6"/>
  <c r="J11315" i="6"/>
  <c r="J11314" i="6"/>
  <c r="J11313" i="6"/>
  <c r="J11312" i="6"/>
  <c r="J11311" i="6"/>
  <c r="J11310" i="6"/>
  <c r="J11309" i="6"/>
  <c r="J11308" i="6"/>
  <c r="J11307" i="6"/>
  <c r="J11306" i="6"/>
  <c r="J11305" i="6"/>
  <c r="J11304" i="6"/>
  <c r="J11303" i="6"/>
  <c r="J11302" i="6"/>
  <c r="J11301" i="6"/>
  <c r="J11300" i="6"/>
  <c r="J11299" i="6"/>
  <c r="J11298" i="6"/>
  <c r="J11297" i="6"/>
  <c r="J11296" i="6"/>
  <c r="J11295" i="6"/>
  <c r="J11294" i="6"/>
  <c r="J11293" i="6"/>
  <c r="J11292" i="6"/>
  <c r="J11291" i="6"/>
  <c r="J11290" i="6"/>
  <c r="J11289" i="6"/>
  <c r="J11288" i="6"/>
  <c r="J11287" i="6"/>
  <c r="J11286" i="6"/>
  <c r="J11285" i="6"/>
  <c r="J11284" i="6"/>
  <c r="J11283" i="6"/>
  <c r="J11282" i="6"/>
  <c r="J11281" i="6"/>
  <c r="J11280" i="6"/>
  <c r="J11279" i="6"/>
  <c r="J11278" i="6"/>
  <c r="J11277" i="6"/>
  <c r="J11276" i="6"/>
  <c r="J11275" i="6"/>
  <c r="J11274" i="6"/>
  <c r="J11273" i="6"/>
  <c r="J11272" i="6"/>
  <c r="J11271" i="6"/>
  <c r="J11270" i="6"/>
  <c r="J11269" i="6"/>
  <c r="J11268" i="6"/>
  <c r="J11267" i="6"/>
  <c r="J11266" i="6"/>
  <c r="J11265" i="6"/>
  <c r="J11264" i="6"/>
  <c r="J11263" i="6"/>
  <c r="J11262" i="6"/>
  <c r="J11261" i="6"/>
  <c r="J11260" i="6"/>
  <c r="J11259" i="6"/>
  <c r="J11258" i="6"/>
  <c r="J11257" i="6"/>
  <c r="J11256" i="6"/>
  <c r="J11255" i="6"/>
  <c r="J11254" i="6"/>
  <c r="J11253" i="6"/>
  <c r="J11252" i="6"/>
  <c r="J11251" i="6"/>
  <c r="J11250" i="6"/>
  <c r="J11249" i="6"/>
  <c r="J11248" i="6"/>
  <c r="J11247" i="6"/>
  <c r="J11246" i="6"/>
  <c r="J11245" i="6"/>
  <c r="J11244" i="6"/>
  <c r="J11243" i="6"/>
  <c r="J11242" i="6"/>
  <c r="J11241" i="6"/>
  <c r="J11240" i="6"/>
  <c r="J11239" i="6"/>
  <c r="J11238" i="6"/>
  <c r="J11237" i="6"/>
  <c r="J11236" i="6"/>
  <c r="J11235" i="6"/>
  <c r="J11234" i="6"/>
  <c r="J11233" i="6"/>
  <c r="J11232" i="6"/>
  <c r="J11231" i="6"/>
  <c r="J11230" i="6"/>
  <c r="J11229" i="6"/>
  <c r="J11228" i="6"/>
  <c r="J11227" i="6"/>
  <c r="J11226" i="6"/>
  <c r="J11225" i="6"/>
  <c r="J11224" i="6"/>
  <c r="J11223" i="6"/>
  <c r="J11222" i="6"/>
  <c r="J11221" i="6"/>
  <c r="J11220" i="6"/>
  <c r="J11219" i="6"/>
  <c r="J11218" i="6"/>
  <c r="J11217" i="6"/>
  <c r="J11216" i="6"/>
  <c r="J11215" i="6"/>
  <c r="J11214" i="6"/>
  <c r="J11213" i="6"/>
  <c r="J11212" i="6"/>
  <c r="J11211" i="6"/>
  <c r="J11210" i="6"/>
  <c r="J11209" i="6"/>
  <c r="J11208" i="6"/>
  <c r="J11207" i="6"/>
  <c r="J11206" i="6"/>
  <c r="J11205" i="6"/>
  <c r="J11204" i="6"/>
  <c r="J11203" i="6"/>
  <c r="J11202" i="6"/>
  <c r="J11201" i="6"/>
  <c r="J11200" i="6"/>
  <c r="J11199" i="6"/>
  <c r="J11198" i="6"/>
  <c r="J11197" i="6"/>
  <c r="J11196" i="6"/>
  <c r="J11195" i="6"/>
  <c r="J11194" i="6"/>
  <c r="J11193" i="6"/>
  <c r="J11192" i="6"/>
  <c r="J11191" i="6"/>
  <c r="J11190" i="6"/>
  <c r="J11189" i="6"/>
  <c r="J11188" i="6"/>
  <c r="J11187" i="6"/>
  <c r="J11186" i="6"/>
  <c r="J11185" i="6"/>
  <c r="J11184" i="6"/>
  <c r="J11183" i="6"/>
  <c r="J11182" i="6"/>
  <c r="J11181" i="6"/>
  <c r="J11180" i="6"/>
  <c r="J11179" i="6"/>
  <c r="J11178" i="6"/>
  <c r="J11177" i="6"/>
  <c r="J11176" i="6"/>
  <c r="J11175" i="6"/>
  <c r="J11174" i="6"/>
  <c r="J11173" i="6"/>
  <c r="J11172" i="6"/>
  <c r="J11171" i="6"/>
  <c r="J11170" i="6"/>
  <c r="J11169" i="6"/>
  <c r="J11168" i="6"/>
  <c r="J11167" i="6"/>
  <c r="J11166" i="6"/>
  <c r="J11165" i="6"/>
  <c r="J11164" i="6"/>
  <c r="J11163" i="6"/>
  <c r="J11162" i="6"/>
  <c r="J11161" i="6"/>
  <c r="J11160" i="6"/>
  <c r="J11159" i="6"/>
  <c r="J11158" i="6"/>
  <c r="J11157" i="6"/>
  <c r="J11156" i="6"/>
  <c r="J11155" i="6"/>
  <c r="J11154" i="6"/>
  <c r="J11153" i="6"/>
  <c r="J11152" i="6"/>
  <c r="J11151" i="6"/>
  <c r="J11150" i="6"/>
  <c r="J11149" i="6"/>
  <c r="J11148" i="6"/>
  <c r="J11147" i="6"/>
  <c r="J11146" i="6"/>
  <c r="J11145" i="6"/>
  <c r="J11144" i="6"/>
  <c r="J11143" i="6"/>
  <c r="J11142" i="6"/>
  <c r="J11141" i="6"/>
  <c r="J11140" i="6"/>
  <c r="J11139" i="6"/>
  <c r="J11138" i="6"/>
  <c r="J11137" i="6"/>
  <c r="J11136" i="6"/>
  <c r="J11135" i="6"/>
  <c r="J11134" i="6"/>
  <c r="J11133" i="6"/>
  <c r="J11132" i="6"/>
  <c r="J11131" i="6"/>
  <c r="J11130" i="6"/>
  <c r="J11129" i="6"/>
  <c r="J11128" i="6"/>
  <c r="J11127" i="6"/>
  <c r="J11126" i="6"/>
  <c r="J11125" i="6"/>
  <c r="J11124" i="6"/>
  <c r="J11123" i="6"/>
  <c r="J11122" i="6"/>
  <c r="J11121" i="6"/>
  <c r="J11120" i="6"/>
  <c r="J11119" i="6"/>
  <c r="J11118" i="6"/>
  <c r="J11117" i="6"/>
  <c r="J11116" i="6"/>
  <c r="J11115" i="6"/>
  <c r="J11114" i="6"/>
  <c r="J11113" i="6"/>
  <c r="J11112" i="6"/>
  <c r="J11111" i="6"/>
  <c r="J11110" i="6"/>
  <c r="J11109" i="6"/>
  <c r="J11108" i="6"/>
  <c r="J11107" i="6"/>
  <c r="J11106" i="6"/>
  <c r="J11105" i="6"/>
  <c r="J11104" i="6"/>
  <c r="J11103" i="6"/>
  <c r="J11102" i="6"/>
  <c r="J11101" i="6"/>
  <c r="J11100" i="6"/>
  <c r="J11099" i="6"/>
  <c r="J11098" i="6"/>
  <c r="J11097" i="6"/>
  <c r="J11096" i="6"/>
  <c r="J11095" i="6"/>
  <c r="J11094" i="6"/>
  <c r="J11093" i="6"/>
  <c r="J11092" i="6"/>
  <c r="J11091" i="6"/>
  <c r="J11090" i="6"/>
  <c r="J11089" i="6"/>
  <c r="J11088" i="6"/>
  <c r="J11087" i="6"/>
  <c r="J11086" i="6"/>
  <c r="J11085" i="6"/>
  <c r="J11084" i="6"/>
  <c r="J11083" i="6"/>
  <c r="J11082" i="6"/>
  <c r="J11081" i="6"/>
  <c r="J11080" i="6"/>
  <c r="J11079" i="6"/>
  <c r="J11078" i="6"/>
  <c r="J11077" i="6"/>
  <c r="J11076" i="6"/>
  <c r="J11075" i="6"/>
  <c r="J11074" i="6"/>
  <c r="J11073" i="6"/>
  <c r="J11072" i="6"/>
  <c r="J11071" i="6"/>
  <c r="J11070" i="6"/>
  <c r="J11069" i="6"/>
  <c r="J11068" i="6"/>
  <c r="J11067" i="6"/>
  <c r="J11066" i="6"/>
  <c r="J11065" i="6"/>
  <c r="J11064" i="6"/>
  <c r="J11063" i="6"/>
  <c r="J11062" i="6"/>
  <c r="J11061" i="6"/>
  <c r="J11060" i="6"/>
  <c r="J11059" i="6"/>
  <c r="J11058" i="6"/>
  <c r="J11057" i="6"/>
  <c r="J11056" i="6"/>
  <c r="J11055" i="6"/>
  <c r="J11054" i="6"/>
  <c r="J11053" i="6"/>
  <c r="J11052" i="6"/>
  <c r="J11051" i="6"/>
  <c r="J11050" i="6"/>
  <c r="J11049" i="6"/>
  <c r="J11048" i="6"/>
  <c r="J11047" i="6"/>
  <c r="J11046" i="6"/>
  <c r="J11045" i="6"/>
  <c r="J11044" i="6"/>
  <c r="J11043" i="6"/>
  <c r="J11042" i="6"/>
  <c r="J11041" i="6"/>
  <c r="J11040" i="6"/>
  <c r="J11039" i="6"/>
  <c r="J11038" i="6"/>
  <c r="J11037" i="6"/>
  <c r="J11036" i="6"/>
  <c r="J11035" i="6"/>
  <c r="J11034" i="6"/>
  <c r="J11033" i="6"/>
  <c r="J11032" i="6"/>
  <c r="J11031" i="6"/>
  <c r="J11030" i="6"/>
  <c r="J11029" i="6"/>
  <c r="J11028" i="6"/>
  <c r="J11027" i="6"/>
  <c r="J11026" i="6"/>
  <c r="J11025" i="6"/>
  <c r="J11024" i="6"/>
  <c r="J11023" i="6"/>
  <c r="J11022" i="6"/>
  <c r="J11021" i="6"/>
  <c r="J11020" i="6"/>
  <c r="J11019" i="6"/>
  <c r="J11018" i="6"/>
  <c r="J11017" i="6"/>
  <c r="J11016" i="6"/>
  <c r="J11015" i="6"/>
  <c r="J11014" i="6"/>
  <c r="J11013" i="6"/>
  <c r="J11012" i="6"/>
  <c r="J11011" i="6"/>
  <c r="J11010" i="6"/>
  <c r="J11009" i="6"/>
  <c r="J11008" i="6"/>
  <c r="J11007" i="6"/>
  <c r="J11006" i="6"/>
  <c r="J11005" i="6"/>
  <c r="J11004" i="6"/>
  <c r="J11003" i="6"/>
  <c r="J11002" i="6"/>
  <c r="J11001" i="6"/>
  <c r="J11000" i="6"/>
  <c r="J10999" i="6"/>
  <c r="J10998" i="6"/>
  <c r="J10997" i="6"/>
  <c r="J10996" i="6"/>
  <c r="J10995" i="6"/>
  <c r="J10994" i="6"/>
  <c r="J10993" i="6"/>
  <c r="J10992" i="6"/>
  <c r="J10991" i="6"/>
  <c r="J10990" i="6"/>
  <c r="J10989" i="6"/>
  <c r="J10988" i="6"/>
  <c r="J10987" i="6"/>
  <c r="J10986" i="6"/>
  <c r="J10985" i="6"/>
  <c r="J10984" i="6"/>
  <c r="J10983" i="6"/>
  <c r="J10982" i="6"/>
  <c r="J10981" i="6"/>
  <c r="J10980" i="6"/>
  <c r="J10979" i="6"/>
  <c r="J10978" i="6"/>
  <c r="J10977" i="6"/>
  <c r="J10976" i="6"/>
  <c r="J10975" i="6"/>
  <c r="J10974" i="6"/>
  <c r="J10973" i="6"/>
  <c r="J10972" i="6"/>
  <c r="J10971" i="6"/>
  <c r="J10970" i="6"/>
  <c r="J10969" i="6"/>
  <c r="J10968" i="6"/>
  <c r="J10967" i="6"/>
  <c r="J10966" i="6"/>
  <c r="J10965" i="6"/>
  <c r="J10964" i="6"/>
  <c r="J10963" i="6"/>
  <c r="J10962" i="6"/>
  <c r="J10961" i="6"/>
  <c r="J10960" i="6"/>
  <c r="J10959" i="6"/>
  <c r="J10958" i="6"/>
  <c r="J10957" i="6"/>
  <c r="J10956" i="6"/>
  <c r="J10955" i="6"/>
  <c r="J10954" i="6"/>
  <c r="J10953" i="6"/>
  <c r="J10952" i="6"/>
  <c r="J10951" i="6"/>
  <c r="J10950" i="6"/>
  <c r="J10949" i="6"/>
  <c r="J10948" i="6"/>
  <c r="J10947" i="6"/>
  <c r="J10946" i="6"/>
  <c r="J10945" i="6"/>
  <c r="J10944" i="6"/>
  <c r="J10943" i="6"/>
  <c r="J10942" i="6"/>
  <c r="J10941" i="6"/>
  <c r="J10940" i="6"/>
  <c r="J10939" i="6"/>
  <c r="J10938" i="6"/>
  <c r="J10937" i="6"/>
  <c r="J10936" i="6"/>
  <c r="J10935" i="6"/>
  <c r="J10934" i="6"/>
  <c r="J10933" i="6"/>
  <c r="J10932" i="6"/>
  <c r="J10931" i="6"/>
  <c r="J10930" i="6"/>
  <c r="J10929" i="6"/>
  <c r="J10928" i="6"/>
  <c r="J10927" i="6"/>
  <c r="J10926" i="6"/>
  <c r="J10925" i="6"/>
  <c r="J10924" i="6"/>
  <c r="J10923" i="6"/>
  <c r="J10922" i="6"/>
  <c r="J10921" i="6"/>
  <c r="J10920" i="6"/>
  <c r="J10919" i="6"/>
  <c r="J10918" i="6"/>
  <c r="J10917" i="6"/>
  <c r="J10916" i="6"/>
  <c r="J10915" i="6"/>
  <c r="J10914" i="6"/>
  <c r="J10913" i="6"/>
  <c r="J10912" i="6"/>
  <c r="J10911" i="6"/>
  <c r="J10910" i="6"/>
  <c r="J10909" i="6"/>
  <c r="J10908" i="6"/>
  <c r="J10907" i="6"/>
  <c r="J10906" i="6"/>
  <c r="J10905" i="6"/>
  <c r="J10904" i="6"/>
  <c r="J10903" i="6"/>
  <c r="J10902" i="6"/>
  <c r="J10901" i="6"/>
  <c r="J10900" i="6"/>
  <c r="J10899" i="6"/>
  <c r="J10898" i="6"/>
  <c r="J10897" i="6"/>
  <c r="J10896" i="6"/>
  <c r="J10895" i="6"/>
  <c r="J10894" i="6"/>
  <c r="J10893" i="6"/>
  <c r="J10892" i="6"/>
  <c r="J10891" i="6"/>
  <c r="J10890" i="6"/>
  <c r="J10889" i="6"/>
  <c r="J10888" i="6"/>
  <c r="J10887" i="6"/>
  <c r="J10886" i="6"/>
  <c r="J10885" i="6"/>
  <c r="J10884" i="6"/>
  <c r="J10883" i="6"/>
  <c r="J10882" i="6"/>
  <c r="J10881" i="6"/>
  <c r="J10880" i="6"/>
  <c r="J10879" i="6"/>
  <c r="J10878" i="6"/>
  <c r="J10877" i="6"/>
  <c r="J10876" i="6"/>
  <c r="J10875" i="6"/>
  <c r="J10874" i="6"/>
  <c r="J10873" i="6"/>
  <c r="J10872" i="6"/>
  <c r="J10871" i="6"/>
  <c r="J10870" i="6"/>
  <c r="J10869" i="6"/>
  <c r="J10868" i="6"/>
  <c r="J10867" i="6"/>
  <c r="J10866" i="6"/>
  <c r="J10865" i="6"/>
  <c r="J10864" i="6"/>
  <c r="J10863" i="6"/>
  <c r="J10862" i="6"/>
  <c r="J10861" i="6"/>
  <c r="J10860" i="6"/>
  <c r="J10859" i="6"/>
  <c r="J10858" i="6"/>
  <c r="J10857" i="6"/>
  <c r="J10856" i="6"/>
  <c r="J10855" i="6"/>
  <c r="J10854" i="6"/>
  <c r="J10853" i="6"/>
  <c r="J10852" i="6"/>
  <c r="J10851" i="6"/>
  <c r="J10850" i="6"/>
  <c r="J10849" i="6"/>
  <c r="J10848" i="6"/>
  <c r="J10847" i="6"/>
  <c r="J10846" i="6"/>
  <c r="J10845" i="6"/>
  <c r="J10844" i="6"/>
  <c r="J10843" i="6"/>
  <c r="J10842" i="6"/>
  <c r="J10841" i="6"/>
  <c r="J10840" i="6"/>
  <c r="J10839" i="6"/>
  <c r="J10838" i="6"/>
  <c r="J10837" i="6"/>
  <c r="J10836" i="6"/>
  <c r="J10835" i="6"/>
  <c r="J10834" i="6"/>
  <c r="J10833" i="6"/>
  <c r="J10832" i="6"/>
  <c r="J10831" i="6"/>
  <c r="J10830" i="6"/>
  <c r="J10829" i="6"/>
  <c r="J10828" i="6"/>
  <c r="J10827" i="6"/>
  <c r="J10826" i="6"/>
  <c r="J10825" i="6"/>
  <c r="J10824" i="6"/>
  <c r="J10823" i="6"/>
  <c r="J10822" i="6"/>
  <c r="J10821" i="6"/>
  <c r="J10820" i="6"/>
  <c r="J10819" i="6"/>
  <c r="J10818" i="6"/>
  <c r="J10817" i="6"/>
  <c r="J10816" i="6"/>
  <c r="J10815" i="6"/>
  <c r="J10814" i="6"/>
  <c r="J10813" i="6"/>
  <c r="J10812" i="6"/>
  <c r="J10811" i="6"/>
  <c r="J10810" i="6"/>
  <c r="J10809" i="6"/>
  <c r="J10808" i="6"/>
  <c r="J10807" i="6"/>
  <c r="J10806" i="6"/>
  <c r="J10805" i="6"/>
  <c r="J10804" i="6"/>
  <c r="J10803" i="6"/>
  <c r="J10802" i="6"/>
  <c r="J10801" i="6"/>
  <c r="J10800" i="6"/>
  <c r="J10799" i="6"/>
  <c r="J10798" i="6"/>
  <c r="J10797" i="6"/>
  <c r="J10796" i="6"/>
  <c r="J10795" i="6"/>
  <c r="J10794" i="6"/>
  <c r="J10793" i="6"/>
  <c r="J10792" i="6"/>
  <c r="J10791" i="6"/>
  <c r="J10790" i="6"/>
  <c r="J10789" i="6"/>
  <c r="J10788" i="6"/>
  <c r="J10787" i="6"/>
  <c r="J10786" i="6"/>
  <c r="J10785" i="6"/>
  <c r="J10784" i="6"/>
  <c r="J10783" i="6"/>
  <c r="J10782" i="6"/>
  <c r="J10781" i="6"/>
  <c r="J10780" i="6"/>
  <c r="J10779" i="6"/>
  <c r="J10778" i="6"/>
  <c r="J10777" i="6"/>
  <c r="J10776" i="6"/>
  <c r="J10775" i="6"/>
  <c r="J10774" i="6"/>
  <c r="J10773" i="6"/>
  <c r="J10772" i="6"/>
  <c r="J10771" i="6"/>
  <c r="J10770" i="6"/>
  <c r="J10769" i="6"/>
  <c r="J10768" i="6"/>
  <c r="J10767" i="6"/>
  <c r="J10766" i="6"/>
  <c r="J10765" i="6"/>
  <c r="J10764" i="6"/>
  <c r="J10763" i="6"/>
  <c r="J10762" i="6"/>
  <c r="J10761" i="6"/>
  <c r="J10760" i="6"/>
  <c r="J10759" i="6"/>
  <c r="J10758" i="6"/>
  <c r="J10757" i="6"/>
  <c r="J10756" i="6"/>
  <c r="J10755" i="6"/>
  <c r="J10754" i="6"/>
  <c r="J10753" i="6"/>
  <c r="J10752" i="6"/>
  <c r="J10751" i="6"/>
  <c r="J10750" i="6"/>
  <c r="J10749" i="6"/>
  <c r="J10748" i="6"/>
  <c r="J10747" i="6"/>
  <c r="J10746" i="6"/>
  <c r="J10745" i="6"/>
  <c r="J10744" i="6"/>
  <c r="J10743" i="6"/>
  <c r="J10742" i="6"/>
  <c r="J10741" i="6"/>
  <c r="J10740" i="6"/>
  <c r="J10739" i="6"/>
  <c r="J10738" i="6"/>
  <c r="J10737" i="6"/>
  <c r="J10736" i="6"/>
  <c r="J10735" i="6"/>
  <c r="J10734" i="6"/>
  <c r="J10733" i="6"/>
  <c r="J10732" i="6"/>
  <c r="J10731" i="6"/>
  <c r="J10730" i="6"/>
  <c r="J10729" i="6"/>
  <c r="J10728" i="6"/>
  <c r="J10727" i="6"/>
  <c r="J10726" i="6"/>
  <c r="J10725" i="6"/>
  <c r="J10724" i="6"/>
  <c r="J10723" i="6"/>
  <c r="J10722" i="6"/>
  <c r="J10721" i="6"/>
  <c r="J10720" i="6"/>
  <c r="J10719" i="6"/>
  <c r="J10718" i="6"/>
  <c r="J10717" i="6"/>
  <c r="J10716" i="6"/>
  <c r="J10715" i="6"/>
  <c r="J10714" i="6"/>
  <c r="J10713" i="6"/>
  <c r="J10712" i="6"/>
  <c r="J10711" i="6"/>
  <c r="J10710" i="6"/>
  <c r="J10709" i="6"/>
  <c r="J10708" i="6"/>
  <c r="J10707" i="6"/>
  <c r="J10706" i="6"/>
  <c r="J10705" i="6"/>
  <c r="J10704" i="6"/>
  <c r="J10703" i="6"/>
  <c r="J10702" i="6"/>
  <c r="J10701" i="6"/>
  <c r="J10700" i="6"/>
  <c r="J10699" i="6"/>
  <c r="J10698" i="6"/>
  <c r="J10697" i="6"/>
  <c r="J10696" i="6"/>
  <c r="J10695" i="6"/>
  <c r="J10694" i="6"/>
  <c r="J10693" i="6"/>
  <c r="J10692" i="6"/>
  <c r="J10691" i="6"/>
  <c r="J10690" i="6"/>
  <c r="J10689" i="6"/>
  <c r="J10688" i="6"/>
  <c r="J10687" i="6"/>
  <c r="J10686" i="6"/>
  <c r="J10685" i="6"/>
  <c r="J10684" i="6"/>
  <c r="J10683" i="6"/>
  <c r="J10682" i="6"/>
  <c r="J10681" i="6"/>
  <c r="J10680" i="6"/>
  <c r="J10679" i="6"/>
  <c r="J10678" i="6"/>
  <c r="J10677" i="6"/>
  <c r="J10676" i="6"/>
  <c r="J10675" i="6"/>
  <c r="J10674" i="6"/>
  <c r="J10673" i="6"/>
  <c r="J10672" i="6"/>
  <c r="J10671" i="6"/>
  <c r="J10670" i="6"/>
  <c r="J10669" i="6"/>
  <c r="J10668" i="6"/>
  <c r="J10667" i="6"/>
  <c r="J10666" i="6"/>
  <c r="J10665" i="6"/>
  <c r="J10664" i="6"/>
  <c r="J10663" i="6"/>
  <c r="J10662" i="6"/>
  <c r="J10661" i="6"/>
  <c r="J10660" i="6"/>
  <c r="J10659" i="6"/>
  <c r="J10658" i="6"/>
  <c r="J10657" i="6"/>
  <c r="J10656" i="6"/>
  <c r="J10655" i="6"/>
  <c r="J10654" i="6"/>
  <c r="J10653" i="6"/>
  <c r="J10652" i="6"/>
  <c r="J10651" i="6"/>
  <c r="J10650" i="6"/>
  <c r="J10649" i="6"/>
  <c r="J10648" i="6"/>
  <c r="J10647" i="6"/>
  <c r="J10646" i="6"/>
  <c r="J10645" i="6"/>
  <c r="J10644" i="6"/>
  <c r="J10643" i="6"/>
  <c r="J10642" i="6"/>
  <c r="J10641" i="6"/>
  <c r="J10640" i="6"/>
  <c r="J10639" i="6"/>
  <c r="J10638" i="6"/>
  <c r="J10637" i="6"/>
  <c r="J10636" i="6"/>
  <c r="J10635" i="6"/>
  <c r="J10634" i="6"/>
  <c r="J10633" i="6"/>
  <c r="J10632" i="6"/>
  <c r="J10631" i="6"/>
  <c r="J10630" i="6"/>
  <c r="J10629" i="6"/>
  <c r="J10628" i="6"/>
  <c r="J10627" i="6"/>
  <c r="J10626" i="6"/>
  <c r="J10625" i="6"/>
  <c r="J10624" i="6"/>
  <c r="J10623" i="6"/>
  <c r="J10622" i="6"/>
  <c r="J10621" i="6"/>
  <c r="J10620" i="6"/>
  <c r="J10619" i="6"/>
  <c r="J10618" i="6"/>
  <c r="J10617" i="6"/>
  <c r="J10616" i="6"/>
  <c r="J10615" i="6"/>
  <c r="J10614" i="6"/>
  <c r="J10613" i="6"/>
  <c r="J10612" i="6"/>
  <c r="J10611" i="6"/>
  <c r="J10610" i="6"/>
  <c r="J10609" i="6"/>
  <c r="J10608" i="6"/>
  <c r="J10607" i="6"/>
  <c r="J10606" i="6"/>
  <c r="J10605" i="6"/>
  <c r="J10604" i="6"/>
  <c r="J10603" i="6"/>
  <c r="J10602" i="6"/>
  <c r="J10601" i="6"/>
  <c r="J10600" i="6"/>
  <c r="J10599" i="6"/>
  <c r="J10598" i="6"/>
  <c r="J10597" i="6"/>
  <c r="J10596" i="6"/>
  <c r="J10595" i="6"/>
  <c r="J10594" i="6"/>
  <c r="J10593" i="6"/>
  <c r="J10592" i="6"/>
  <c r="J10591" i="6"/>
  <c r="J10590" i="6"/>
  <c r="J10589" i="6"/>
  <c r="J10588" i="6"/>
  <c r="J10587" i="6"/>
  <c r="J10586" i="6"/>
  <c r="J10585" i="6"/>
  <c r="J10584" i="6"/>
  <c r="J10583" i="6"/>
  <c r="J10582" i="6"/>
  <c r="J10581" i="6"/>
  <c r="J10580" i="6"/>
  <c r="J10579" i="6"/>
  <c r="J10578" i="6"/>
  <c r="J10577" i="6"/>
  <c r="J10576" i="6"/>
  <c r="J10575" i="6"/>
  <c r="J10574" i="6"/>
  <c r="J10573" i="6"/>
  <c r="J10572" i="6"/>
  <c r="J10571" i="6"/>
  <c r="J10570" i="6"/>
  <c r="J10569" i="6"/>
  <c r="J10568" i="6"/>
  <c r="J10567" i="6"/>
  <c r="J10566" i="6"/>
  <c r="J10565" i="6"/>
  <c r="J10564" i="6"/>
  <c r="J10563" i="6"/>
  <c r="J10562" i="6"/>
  <c r="J10561" i="6"/>
  <c r="J10560" i="6"/>
  <c r="J10559" i="6"/>
  <c r="J10558" i="6"/>
  <c r="J10557" i="6"/>
  <c r="J10556" i="6"/>
  <c r="J10555" i="6"/>
  <c r="J10554" i="6"/>
  <c r="J10553" i="6"/>
  <c r="J10552" i="6"/>
  <c r="J10551" i="6"/>
  <c r="J10550" i="6"/>
  <c r="J10549" i="6"/>
  <c r="J10548" i="6"/>
  <c r="J10547" i="6"/>
  <c r="J10546" i="6"/>
  <c r="J10544" i="6"/>
  <c r="J10543" i="6"/>
  <c r="J10542" i="6"/>
  <c r="J10541" i="6"/>
  <c r="J10540" i="6"/>
  <c r="J10539" i="6"/>
  <c r="J10538" i="6"/>
  <c r="J10537" i="6"/>
  <c r="J10536" i="6"/>
  <c r="J10535" i="6"/>
  <c r="J10534" i="6"/>
  <c r="J10533" i="6"/>
  <c r="J10532" i="6"/>
  <c r="J10531" i="6"/>
  <c r="J10530" i="6"/>
  <c r="J10529" i="6"/>
  <c r="J10528" i="6"/>
  <c r="J10527" i="6"/>
  <c r="J10526" i="6"/>
  <c r="J10525" i="6"/>
  <c r="J10524" i="6"/>
  <c r="J10523" i="6"/>
  <c r="J10522" i="6"/>
  <c r="J10521" i="6"/>
  <c r="J10520" i="6"/>
  <c r="J10519" i="6"/>
  <c r="J10518" i="6"/>
  <c r="J10517" i="6"/>
  <c r="J10516" i="6"/>
  <c r="J10515" i="6"/>
  <c r="J10514" i="6"/>
  <c r="J10513" i="6"/>
  <c r="J10512" i="6"/>
  <c r="J10511" i="6"/>
  <c r="J10510" i="6"/>
  <c r="J10509" i="6"/>
  <c r="J10508" i="6"/>
  <c r="J10507" i="6"/>
  <c r="J10506" i="6"/>
  <c r="J10505" i="6"/>
  <c r="J10504" i="6"/>
  <c r="J10503" i="6"/>
  <c r="J10502" i="6"/>
  <c r="J10501" i="6"/>
  <c r="J10500" i="6"/>
  <c r="J10499" i="6"/>
  <c r="J10498" i="6"/>
  <c r="J10497" i="6"/>
  <c r="J10496" i="6"/>
  <c r="J10495" i="6"/>
  <c r="J10494" i="6"/>
  <c r="J10493" i="6"/>
  <c r="J10492" i="6"/>
  <c r="J10491" i="6"/>
  <c r="J10490" i="6"/>
  <c r="J10489" i="6"/>
  <c r="J10488" i="6"/>
  <c r="J10487" i="6"/>
  <c r="J10486" i="6"/>
  <c r="J10485" i="6"/>
  <c r="J10484" i="6"/>
  <c r="J10483" i="6"/>
  <c r="J10482" i="6"/>
  <c r="J10481" i="6"/>
  <c r="J10480" i="6"/>
  <c r="J10479" i="6"/>
  <c r="J10478" i="6"/>
  <c r="J10477" i="6"/>
  <c r="J10476" i="6"/>
  <c r="J10475" i="6"/>
  <c r="J10474" i="6"/>
  <c r="J10473" i="6"/>
  <c r="J10472" i="6"/>
  <c r="J10471" i="6"/>
  <c r="J10470" i="6"/>
  <c r="J10469" i="6"/>
  <c r="J10468" i="6"/>
  <c r="J10467" i="6"/>
  <c r="J10466" i="6"/>
  <c r="J10465" i="6"/>
  <c r="J10464" i="6"/>
  <c r="J10463" i="6"/>
  <c r="J10462" i="6"/>
  <c r="J10461" i="6"/>
  <c r="J10460" i="6"/>
  <c r="J10459" i="6"/>
  <c r="J10458" i="6"/>
  <c r="J10457" i="6"/>
  <c r="J10456" i="6"/>
  <c r="J10455" i="6"/>
  <c r="J10454" i="6"/>
  <c r="J10453" i="6"/>
  <c r="J10452" i="6"/>
  <c r="J10451" i="6"/>
  <c r="J10450" i="6"/>
  <c r="J10449" i="6"/>
  <c r="J10448" i="6"/>
  <c r="J10447" i="6"/>
  <c r="J10446" i="6"/>
  <c r="J10445" i="6"/>
  <c r="J10444" i="6"/>
  <c r="J10443" i="6"/>
  <c r="J10442" i="6"/>
  <c r="J10441" i="6"/>
  <c r="J10440" i="6"/>
  <c r="J10439" i="6"/>
  <c r="J10438" i="6"/>
  <c r="J10437" i="6"/>
  <c r="J10436" i="6"/>
  <c r="J10435" i="6"/>
  <c r="J10434" i="6"/>
  <c r="J10433" i="6"/>
  <c r="J10432" i="6"/>
  <c r="J10431" i="6"/>
  <c r="J10430" i="6"/>
  <c r="J10429" i="6"/>
  <c r="J10428" i="6"/>
  <c r="J10427" i="6"/>
  <c r="J10426" i="6"/>
  <c r="J10425" i="6"/>
  <c r="J10424" i="6"/>
  <c r="J10423" i="6"/>
  <c r="J10422" i="6"/>
  <c r="J10421" i="6"/>
  <c r="J10420" i="6"/>
  <c r="J10419" i="6"/>
  <c r="J10418" i="6"/>
  <c r="J10417" i="6"/>
  <c r="J10416" i="6"/>
  <c r="J10415" i="6"/>
  <c r="J10414" i="6"/>
  <c r="J10413" i="6"/>
  <c r="J10412" i="6"/>
  <c r="J10411" i="6"/>
  <c r="J10410" i="6"/>
  <c r="J10409" i="6"/>
  <c r="J10408" i="6"/>
  <c r="J10407" i="6"/>
  <c r="J10406" i="6"/>
  <c r="J10405" i="6"/>
  <c r="J10404" i="6"/>
  <c r="J10403" i="6"/>
  <c r="J10402" i="6"/>
  <c r="J10401" i="6"/>
  <c r="J10400" i="6"/>
  <c r="J10399" i="6"/>
  <c r="J10398" i="6"/>
  <c r="J10397" i="6"/>
  <c r="J10396" i="6"/>
  <c r="J10395" i="6"/>
  <c r="J10394" i="6"/>
  <c r="J10393" i="6"/>
  <c r="J10392" i="6"/>
  <c r="J10391" i="6"/>
  <c r="J10390" i="6"/>
  <c r="J10389" i="6"/>
  <c r="J10388" i="6"/>
  <c r="J10387" i="6"/>
  <c r="J10386" i="6"/>
  <c r="J10385" i="6"/>
  <c r="J10384" i="6"/>
  <c r="J10383" i="6"/>
  <c r="J10382" i="6"/>
  <c r="J10381" i="6"/>
  <c r="J10380" i="6"/>
  <c r="J10379" i="6"/>
  <c r="J10378" i="6"/>
  <c r="J10377" i="6"/>
  <c r="J10376" i="6"/>
  <c r="J10375" i="6"/>
  <c r="J10374" i="6"/>
  <c r="J10373" i="6"/>
  <c r="J10372" i="6"/>
  <c r="J10371" i="6"/>
  <c r="J10370" i="6"/>
  <c r="J10369" i="6"/>
  <c r="J10368" i="6"/>
  <c r="J10367" i="6"/>
  <c r="J10366" i="6"/>
  <c r="J10365" i="6"/>
  <c r="J10364" i="6"/>
  <c r="J10363" i="6"/>
  <c r="J10362" i="6"/>
  <c r="J10361" i="6"/>
  <c r="J10360" i="6"/>
  <c r="J10359" i="6"/>
  <c r="J10358" i="6"/>
  <c r="J10357" i="6"/>
  <c r="J10356" i="6"/>
  <c r="J10355" i="6"/>
  <c r="J10354" i="6"/>
  <c r="J10353" i="6"/>
  <c r="J10352" i="6"/>
  <c r="J10351" i="6"/>
  <c r="J10350" i="6"/>
  <c r="J10349" i="6"/>
  <c r="J10348" i="6"/>
  <c r="J10347" i="6"/>
  <c r="J10346" i="6"/>
  <c r="J10345" i="6"/>
  <c r="J10344" i="6"/>
  <c r="J10343" i="6"/>
  <c r="J10342" i="6"/>
  <c r="J10341" i="6"/>
  <c r="J10340" i="6"/>
  <c r="J10339" i="6"/>
  <c r="J10338" i="6"/>
  <c r="J10337" i="6"/>
  <c r="J10336" i="6"/>
  <c r="J10335" i="6"/>
  <c r="J10334" i="6"/>
  <c r="J10333" i="6"/>
  <c r="J10332" i="6"/>
  <c r="J10331" i="6"/>
  <c r="J10330" i="6"/>
  <c r="J10329" i="6"/>
  <c r="J10328" i="6"/>
  <c r="J10327" i="6"/>
  <c r="J10326" i="6"/>
  <c r="J10325" i="6"/>
  <c r="J10324" i="6"/>
  <c r="J10323" i="6"/>
  <c r="J10322" i="6"/>
  <c r="J10321" i="6"/>
  <c r="J10320" i="6"/>
  <c r="J10319" i="6"/>
  <c r="J10318" i="6"/>
  <c r="J10317" i="6"/>
  <c r="J10316" i="6"/>
  <c r="J10315" i="6"/>
  <c r="J10314" i="6"/>
  <c r="J10313" i="6"/>
  <c r="J10312" i="6"/>
  <c r="J10311" i="6"/>
  <c r="J10310" i="6"/>
  <c r="J10309" i="6"/>
  <c r="J10308" i="6"/>
  <c r="J10307" i="6"/>
  <c r="J10306" i="6"/>
  <c r="J10305" i="6"/>
  <c r="J10304" i="6"/>
  <c r="J10303" i="6"/>
  <c r="J10302" i="6"/>
  <c r="J10301" i="6"/>
  <c r="J10300" i="6"/>
  <c r="J10299" i="6"/>
  <c r="J10298" i="6"/>
  <c r="J10297" i="6"/>
  <c r="J10296" i="6"/>
  <c r="J10295" i="6"/>
  <c r="J10294" i="6"/>
  <c r="J10293" i="6"/>
  <c r="J10292" i="6"/>
  <c r="J10291" i="6"/>
  <c r="J10290" i="6"/>
  <c r="J10289" i="6"/>
  <c r="J10288" i="6"/>
  <c r="J10287" i="6"/>
  <c r="J10286" i="6"/>
  <c r="J10285" i="6"/>
  <c r="J10284" i="6"/>
  <c r="J10283" i="6"/>
  <c r="J10282" i="6"/>
  <c r="J10281" i="6"/>
  <c r="J10280" i="6"/>
  <c r="J10279" i="6"/>
  <c r="J10278" i="6"/>
  <c r="J10277" i="6"/>
  <c r="J10276" i="6"/>
  <c r="J10275" i="6"/>
  <c r="J10274" i="6"/>
  <c r="J10273" i="6"/>
  <c r="J10272" i="6"/>
  <c r="J10271" i="6"/>
  <c r="J10270" i="6"/>
  <c r="J10269" i="6"/>
  <c r="J10268" i="6"/>
  <c r="J10267" i="6"/>
  <c r="J10266" i="6"/>
  <c r="J10265" i="6"/>
  <c r="J10264" i="6"/>
  <c r="J10263" i="6"/>
  <c r="J10262" i="6"/>
  <c r="J10261" i="6"/>
  <c r="J10260" i="6"/>
  <c r="J10259" i="6"/>
  <c r="J10258" i="6"/>
  <c r="J10257" i="6"/>
  <c r="J10256" i="6"/>
  <c r="J10255" i="6"/>
  <c r="J10254" i="6"/>
  <c r="J10253" i="6"/>
  <c r="J10252" i="6"/>
  <c r="J10251" i="6"/>
  <c r="J10250" i="6"/>
  <c r="J10249" i="6"/>
  <c r="J10248" i="6"/>
  <c r="J10247" i="6"/>
  <c r="J10246" i="6"/>
  <c r="J10245" i="6"/>
  <c r="J10244" i="6"/>
  <c r="J10243" i="6"/>
  <c r="J10242" i="6"/>
  <c r="J10241" i="6"/>
  <c r="J10240" i="6"/>
  <c r="J10239" i="6"/>
  <c r="J10238" i="6"/>
  <c r="J10237" i="6"/>
  <c r="J10236" i="6"/>
  <c r="J10235" i="6"/>
  <c r="J10234" i="6"/>
  <c r="J10233" i="6"/>
  <c r="J10232" i="6"/>
  <c r="J10231" i="6"/>
  <c r="J10230" i="6"/>
  <c r="J10229" i="6"/>
  <c r="J10228" i="6"/>
  <c r="J10227" i="6"/>
  <c r="J10226" i="6"/>
  <c r="J10225" i="6"/>
  <c r="J10224" i="6"/>
  <c r="J10223" i="6"/>
  <c r="J10222" i="6"/>
  <c r="J10221" i="6"/>
  <c r="J10220" i="6"/>
  <c r="J10219" i="6"/>
  <c r="J10218" i="6"/>
  <c r="J10217" i="6"/>
  <c r="J10216" i="6"/>
  <c r="J10215" i="6"/>
  <c r="J10214" i="6"/>
  <c r="J10213" i="6"/>
  <c r="J10212" i="6"/>
  <c r="J10211" i="6"/>
  <c r="J10210" i="6"/>
  <c r="J10209" i="6"/>
  <c r="J10208" i="6"/>
  <c r="J10207" i="6"/>
  <c r="J10206" i="6"/>
  <c r="J10205" i="6"/>
  <c r="J10204" i="6"/>
  <c r="J10203" i="6"/>
  <c r="J10202" i="6"/>
  <c r="J10201" i="6"/>
  <c r="J10200" i="6"/>
  <c r="J10199" i="6"/>
  <c r="J10198" i="6"/>
  <c r="J10197" i="6"/>
  <c r="J10196" i="6"/>
  <c r="J10195" i="6"/>
  <c r="J10194" i="6"/>
  <c r="J10193" i="6"/>
  <c r="J10192" i="6"/>
  <c r="J10191" i="6"/>
  <c r="J10190" i="6"/>
  <c r="J10189" i="6"/>
  <c r="J10188" i="6"/>
  <c r="J10187" i="6"/>
  <c r="J10186" i="6"/>
  <c r="J10185" i="6"/>
  <c r="J10184" i="6"/>
  <c r="J10183" i="6"/>
  <c r="J10182" i="6"/>
  <c r="J10181" i="6"/>
  <c r="J10180" i="6"/>
  <c r="J10179" i="6"/>
  <c r="J10178" i="6"/>
  <c r="J10177" i="6"/>
  <c r="J10176" i="6"/>
  <c r="J10175" i="6"/>
  <c r="J10174" i="6"/>
  <c r="J10173" i="6"/>
  <c r="J10172" i="6"/>
  <c r="J10171" i="6"/>
  <c r="J10170" i="6"/>
  <c r="J10169" i="6"/>
  <c r="J10168" i="6"/>
  <c r="J10167" i="6"/>
  <c r="J10166" i="6"/>
  <c r="J10165" i="6"/>
  <c r="J10164" i="6"/>
  <c r="J10163" i="6"/>
  <c r="J10162" i="6"/>
  <c r="J10161" i="6"/>
  <c r="J10160" i="6"/>
  <c r="J10159" i="6"/>
  <c r="J10158" i="6"/>
  <c r="J10157" i="6"/>
  <c r="J10156" i="6"/>
  <c r="J10155" i="6"/>
  <c r="J10154" i="6"/>
  <c r="J10153" i="6"/>
  <c r="J10152" i="6"/>
  <c r="J10151" i="6"/>
  <c r="J10150" i="6"/>
  <c r="J10149" i="6"/>
  <c r="J10148" i="6"/>
  <c r="J10147" i="6"/>
  <c r="J10146" i="6"/>
  <c r="J10145" i="6"/>
  <c r="J10144" i="6"/>
  <c r="J10143" i="6"/>
  <c r="J10142" i="6"/>
  <c r="J10141" i="6"/>
  <c r="J10140" i="6"/>
  <c r="J10139" i="6"/>
  <c r="J10138" i="6"/>
  <c r="J10137" i="6"/>
  <c r="J10136" i="6"/>
  <c r="J10135" i="6"/>
  <c r="J10134" i="6"/>
  <c r="J10133" i="6"/>
  <c r="J10132" i="6"/>
  <c r="J10131" i="6"/>
  <c r="J10130" i="6"/>
  <c r="J10129" i="6"/>
  <c r="J10128" i="6"/>
  <c r="J10127" i="6"/>
  <c r="J10126" i="6"/>
  <c r="J10125" i="6"/>
  <c r="J10124" i="6"/>
  <c r="J10123" i="6"/>
  <c r="J10122" i="6"/>
  <c r="J10121" i="6"/>
  <c r="J10120" i="6"/>
  <c r="J10119" i="6"/>
  <c r="J10118" i="6"/>
  <c r="J10117" i="6"/>
  <c r="J10116" i="6"/>
  <c r="J10115" i="6"/>
  <c r="J10114" i="6"/>
  <c r="J10113" i="6"/>
  <c r="J10112" i="6"/>
  <c r="J10111" i="6"/>
  <c r="J10110" i="6"/>
  <c r="J10109" i="6"/>
  <c r="J10108" i="6"/>
  <c r="J10107" i="6"/>
  <c r="J10106" i="6"/>
  <c r="J10105" i="6"/>
  <c r="J10104" i="6"/>
  <c r="J10103" i="6"/>
  <c r="J10102" i="6"/>
  <c r="J10101" i="6"/>
  <c r="J10100" i="6"/>
  <c r="J10099" i="6"/>
  <c r="J10098" i="6"/>
  <c r="J10097" i="6"/>
  <c r="J10096" i="6"/>
  <c r="J10095" i="6"/>
  <c r="J10094" i="6"/>
  <c r="J10093" i="6"/>
  <c r="J10092" i="6"/>
  <c r="J10091" i="6"/>
  <c r="J10090" i="6"/>
  <c r="J10089" i="6"/>
  <c r="J10088" i="6"/>
  <c r="J10087" i="6"/>
  <c r="J10086" i="6"/>
  <c r="J10085" i="6"/>
  <c r="J10084" i="6"/>
  <c r="J10083" i="6"/>
  <c r="J10082" i="6"/>
  <c r="J10081" i="6"/>
  <c r="J10080" i="6"/>
  <c r="J10079" i="6"/>
  <c r="J10078" i="6"/>
  <c r="J10077" i="6"/>
  <c r="J10076" i="6"/>
  <c r="J10075" i="6"/>
  <c r="J10074" i="6"/>
  <c r="J10073" i="6"/>
  <c r="J10072" i="6"/>
  <c r="J10071" i="6"/>
  <c r="J10070" i="6"/>
  <c r="J10069" i="6"/>
  <c r="J10068" i="6"/>
  <c r="J10067" i="6"/>
  <c r="J10066" i="6"/>
  <c r="J10065" i="6"/>
  <c r="J10064" i="6"/>
  <c r="J10063" i="6"/>
  <c r="J10062" i="6"/>
  <c r="J10061" i="6"/>
  <c r="J10060" i="6"/>
  <c r="J10059" i="6"/>
  <c r="J10058" i="6"/>
  <c r="J10057" i="6"/>
  <c r="J10056" i="6"/>
  <c r="J10055" i="6"/>
  <c r="J10054" i="6"/>
  <c r="J10053" i="6"/>
  <c r="J10052" i="6"/>
  <c r="J10051" i="6"/>
  <c r="J10050" i="6"/>
  <c r="J10049" i="6"/>
  <c r="J10048" i="6"/>
  <c r="J10047" i="6"/>
  <c r="J10046" i="6"/>
  <c r="J10045" i="6"/>
  <c r="J10044" i="6"/>
  <c r="J10043" i="6"/>
  <c r="J10042" i="6"/>
  <c r="J10041" i="6"/>
  <c r="J10040" i="6"/>
  <c r="J10039" i="6"/>
  <c r="J10038" i="6"/>
  <c r="J10037" i="6"/>
  <c r="J10036" i="6"/>
  <c r="J10035" i="6"/>
  <c r="J10034" i="6"/>
  <c r="J10033" i="6"/>
  <c r="J10032" i="6"/>
  <c r="J10031" i="6"/>
  <c r="J10030" i="6"/>
  <c r="J10029" i="6"/>
  <c r="J10028" i="6"/>
  <c r="J10027" i="6"/>
  <c r="J10026" i="6"/>
  <c r="J10025" i="6"/>
  <c r="J10024" i="6"/>
  <c r="J10023" i="6"/>
  <c r="J10022" i="6"/>
  <c r="J10021" i="6"/>
  <c r="J10020" i="6"/>
  <c r="J10019" i="6"/>
  <c r="J10018" i="6"/>
  <c r="J10017" i="6"/>
  <c r="J10016" i="6"/>
  <c r="J10015" i="6"/>
  <c r="J10014" i="6"/>
  <c r="J10013" i="6"/>
  <c r="J10012" i="6"/>
  <c r="J10011" i="6"/>
  <c r="J10010" i="6"/>
  <c r="J10009" i="6"/>
  <c r="J10008" i="6"/>
  <c r="J10007" i="6"/>
  <c r="J10006" i="6"/>
  <c r="J10005" i="6"/>
  <c r="J10004" i="6"/>
  <c r="J10003" i="6"/>
  <c r="J10002" i="6"/>
  <c r="J10001" i="6"/>
  <c r="J10000" i="6"/>
  <c r="J9999" i="6"/>
  <c r="J9998" i="6"/>
  <c r="J9997" i="6"/>
  <c r="J9996" i="6"/>
  <c r="J9995" i="6"/>
  <c r="J9994" i="6"/>
  <c r="J9993" i="6"/>
  <c r="J9992" i="6"/>
  <c r="J9991" i="6"/>
  <c r="J9990" i="6"/>
  <c r="J9989" i="6"/>
  <c r="J9988" i="6"/>
  <c r="J9987" i="6"/>
  <c r="J9986" i="6"/>
  <c r="J9985" i="6"/>
  <c r="J9984" i="6"/>
  <c r="J9983" i="6"/>
  <c r="J9982" i="6"/>
  <c r="J9981" i="6"/>
  <c r="J9980" i="6"/>
  <c r="J9979" i="6"/>
  <c r="J9978" i="6"/>
  <c r="J9977" i="6"/>
  <c r="J9976" i="6"/>
  <c r="J9975" i="6"/>
  <c r="J9974" i="6"/>
  <c r="J9973" i="6"/>
  <c r="J9972" i="6"/>
  <c r="J9971" i="6"/>
  <c r="J9970" i="6"/>
  <c r="J9969" i="6"/>
  <c r="J9968" i="6"/>
  <c r="J9967" i="6"/>
  <c r="J9966" i="6"/>
  <c r="J9965" i="6"/>
  <c r="J9964" i="6"/>
  <c r="J9963" i="6"/>
  <c r="J9962" i="6"/>
  <c r="J9961" i="6"/>
  <c r="J9960" i="6"/>
  <c r="J9959" i="6"/>
  <c r="J9958" i="6"/>
  <c r="J9957" i="6"/>
  <c r="J9956" i="6"/>
  <c r="J9955" i="6"/>
  <c r="J9954" i="6"/>
  <c r="J9953" i="6"/>
  <c r="J9952" i="6"/>
  <c r="J9951" i="6"/>
  <c r="J9950" i="6"/>
  <c r="J9949" i="6"/>
  <c r="J9948" i="6"/>
  <c r="J9947" i="6"/>
  <c r="J9946" i="6"/>
  <c r="J9945" i="6"/>
  <c r="J9944" i="6"/>
  <c r="J9943" i="6"/>
  <c r="J9942" i="6"/>
  <c r="J9941" i="6"/>
  <c r="J9940" i="6"/>
  <c r="J9939" i="6"/>
  <c r="J9938" i="6"/>
  <c r="J9937" i="6"/>
  <c r="J9936" i="6"/>
  <c r="J9935" i="6"/>
  <c r="J9934" i="6"/>
  <c r="J9933" i="6"/>
  <c r="J9932" i="6"/>
  <c r="J9931" i="6"/>
  <c r="J9930" i="6"/>
  <c r="J9929" i="6"/>
  <c r="J9928" i="6"/>
  <c r="J9927" i="6"/>
  <c r="J9926" i="6"/>
  <c r="J9925" i="6"/>
  <c r="J9924" i="6"/>
  <c r="J9923" i="6"/>
  <c r="J9922" i="6"/>
  <c r="J9921" i="6"/>
  <c r="J9920" i="6"/>
  <c r="J9919" i="6"/>
  <c r="J9918" i="6"/>
  <c r="J9917" i="6"/>
  <c r="J9916" i="6"/>
  <c r="J9915" i="6"/>
  <c r="J9914" i="6"/>
  <c r="J9913" i="6"/>
  <c r="J9912" i="6"/>
  <c r="J9911" i="6"/>
  <c r="J9910" i="6"/>
  <c r="J9909" i="6"/>
  <c r="J9908" i="6"/>
  <c r="J9907" i="6"/>
  <c r="J9906" i="6"/>
  <c r="J9905" i="6"/>
  <c r="J9904" i="6"/>
  <c r="J9903" i="6"/>
  <c r="J9902" i="6"/>
  <c r="J9901" i="6"/>
  <c r="J9900" i="6"/>
  <c r="J9899" i="6"/>
  <c r="J9898" i="6"/>
  <c r="J9897" i="6"/>
  <c r="J9896" i="6"/>
  <c r="J9895" i="6"/>
  <c r="J9894" i="6"/>
  <c r="J9893" i="6"/>
  <c r="J9892" i="6"/>
  <c r="J9891" i="6"/>
  <c r="J9890" i="6"/>
  <c r="J9889" i="6"/>
  <c r="J9888" i="6"/>
  <c r="J9887" i="6"/>
  <c r="J9886" i="6"/>
  <c r="J9885" i="6"/>
  <c r="J9884" i="6"/>
  <c r="J9883" i="6"/>
  <c r="J9882" i="6"/>
  <c r="J9881" i="6"/>
  <c r="J9880" i="6"/>
  <c r="J9879" i="6"/>
  <c r="J9878" i="6"/>
  <c r="J9877" i="6"/>
  <c r="J9876" i="6"/>
  <c r="J9875" i="6"/>
  <c r="J9874" i="6"/>
  <c r="J9873" i="6"/>
  <c r="J9872" i="6"/>
  <c r="J9871" i="6"/>
  <c r="J9870" i="6"/>
  <c r="J9869" i="6"/>
  <c r="J9868" i="6"/>
  <c r="J9867" i="6"/>
  <c r="J9866" i="6"/>
  <c r="J9865" i="6"/>
  <c r="J9864" i="6"/>
  <c r="J9863" i="6"/>
  <c r="J9862" i="6"/>
  <c r="J9861" i="6"/>
  <c r="J9860" i="6"/>
  <c r="J9859" i="6"/>
  <c r="J9858" i="6"/>
  <c r="J9857" i="6"/>
  <c r="J9856" i="6"/>
  <c r="J9855" i="6"/>
  <c r="J9854" i="6"/>
  <c r="J9853" i="6"/>
  <c r="J9852" i="6"/>
  <c r="J9851" i="6"/>
  <c r="J9850" i="6"/>
  <c r="J9849" i="6"/>
  <c r="J9848" i="6"/>
  <c r="J9847" i="6"/>
  <c r="J9846" i="6"/>
  <c r="J9845" i="6"/>
  <c r="J9844" i="6"/>
  <c r="J9843" i="6"/>
  <c r="J9842" i="6"/>
  <c r="J9841" i="6"/>
  <c r="J9840" i="6"/>
  <c r="J9839" i="6"/>
  <c r="J9838" i="6"/>
  <c r="J9837" i="6"/>
  <c r="J9836" i="6"/>
  <c r="J9835" i="6"/>
  <c r="J9834" i="6"/>
  <c r="J9833" i="6"/>
  <c r="J9832" i="6"/>
  <c r="J9831" i="6"/>
  <c r="J9830" i="6"/>
  <c r="J9829" i="6"/>
  <c r="J9828" i="6"/>
  <c r="J9827" i="6"/>
  <c r="J9826" i="6"/>
  <c r="J9825" i="6"/>
  <c r="J9824" i="6"/>
  <c r="J9823" i="6"/>
  <c r="J9822" i="6"/>
  <c r="J9821" i="6"/>
  <c r="J9820" i="6"/>
  <c r="J9819" i="6"/>
  <c r="J9818" i="6"/>
  <c r="J9817" i="6"/>
  <c r="J9816" i="6"/>
  <c r="J9815" i="6"/>
  <c r="J9814" i="6"/>
  <c r="J9813" i="6"/>
  <c r="J9812" i="6"/>
  <c r="J9811" i="6"/>
  <c r="J9810" i="6"/>
  <c r="J9809" i="6"/>
  <c r="J9808" i="6"/>
  <c r="J9807" i="6"/>
  <c r="J9806" i="6"/>
  <c r="J9805" i="6"/>
  <c r="J9804" i="6"/>
  <c r="J9803" i="6"/>
  <c r="J9802" i="6"/>
  <c r="J9801" i="6"/>
  <c r="J9800" i="6"/>
  <c r="J9799" i="6"/>
  <c r="J9798" i="6"/>
  <c r="J9797" i="6"/>
  <c r="J9796" i="6"/>
  <c r="J9795" i="6"/>
  <c r="J9794" i="6"/>
  <c r="J9793" i="6"/>
  <c r="J9792" i="6"/>
  <c r="J9791" i="6"/>
  <c r="J9790" i="6"/>
  <c r="J9789" i="6"/>
  <c r="J9788" i="6"/>
  <c r="J9787" i="6"/>
  <c r="J9786" i="6"/>
  <c r="J9785" i="6"/>
  <c r="J9784" i="6"/>
  <c r="J9783" i="6"/>
  <c r="J9782" i="6"/>
  <c r="J9781" i="6"/>
  <c r="J9780" i="6"/>
  <c r="J9779" i="6"/>
  <c r="J9778" i="6"/>
  <c r="J9777" i="6"/>
  <c r="J9776" i="6"/>
  <c r="J9775" i="6"/>
  <c r="J9774" i="6"/>
  <c r="J9773" i="6"/>
  <c r="J9772" i="6"/>
  <c r="J9771" i="6"/>
  <c r="J9770" i="6"/>
  <c r="J9769" i="6"/>
  <c r="J9768" i="6"/>
  <c r="J9767" i="6"/>
  <c r="J9766" i="6"/>
  <c r="J9765" i="6"/>
  <c r="J9764" i="6"/>
  <c r="J9763" i="6"/>
  <c r="J9762" i="6"/>
  <c r="J9761" i="6"/>
  <c r="J9760" i="6"/>
  <c r="J9759" i="6"/>
  <c r="J9758" i="6"/>
  <c r="J9757" i="6"/>
  <c r="J9756" i="6"/>
  <c r="J9755" i="6"/>
  <c r="J9754" i="6"/>
  <c r="J9753" i="6"/>
  <c r="J9752" i="6"/>
  <c r="J9751" i="6"/>
  <c r="J9750" i="6"/>
  <c r="J9749" i="6"/>
  <c r="J9748" i="6"/>
  <c r="J9747" i="6"/>
  <c r="J9746" i="6"/>
  <c r="J9745" i="6"/>
  <c r="J9744" i="6"/>
  <c r="J9743" i="6"/>
  <c r="J9742" i="6"/>
  <c r="J9741" i="6"/>
  <c r="J9740" i="6"/>
  <c r="J9739" i="6"/>
  <c r="J9738" i="6"/>
  <c r="J9737" i="6"/>
  <c r="J9736" i="6"/>
  <c r="J9735" i="6"/>
  <c r="J9734" i="6"/>
  <c r="J9733" i="6"/>
  <c r="J9732" i="6"/>
  <c r="J9731" i="6"/>
  <c r="J9730" i="6"/>
  <c r="J9729" i="6"/>
  <c r="J9728" i="6"/>
  <c r="J9727" i="6"/>
  <c r="J9726" i="6"/>
  <c r="J9725" i="6"/>
  <c r="J9724" i="6"/>
  <c r="J9723" i="6"/>
  <c r="J9722" i="6"/>
  <c r="J9721" i="6"/>
  <c r="J9720" i="6"/>
  <c r="J9719" i="6"/>
  <c r="J9718" i="6"/>
  <c r="J9717" i="6"/>
  <c r="J9716" i="6"/>
  <c r="J9715" i="6"/>
  <c r="J9714" i="6"/>
  <c r="J9713" i="6"/>
  <c r="J9712" i="6"/>
  <c r="J9711" i="6"/>
  <c r="J9710" i="6"/>
  <c r="J9709" i="6"/>
  <c r="J9708" i="6"/>
  <c r="J9707" i="6"/>
  <c r="J9706" i="6"/>
  <c r="J9705" i="6"/>
  <c r="J9704" i="6"/>
  <c r="J9703" i="6"/>
  <c r="J9702" i="6"/>
  <c r="J9701" i="6"/>
  <c r="J9700" i="6"/>
  <c r="J9699" i="6"/>
  <c r="J9698" i="6"/>
  <c r="J9697" i="6"/>
  <c r="J9696" i="6"/>
  <c r="J9695" i="6"/>
  <c r="J9694" i="6"/>
  <c r="J9693" i="6"/>
  <c r="J9692" i="6"/>
  <c r="J9691" i="6"/>
  <c r="J9690" i="6"/>
  <c r="J9689" i="6"/>
  <c r="J9688" i="6"/>
  <c r="J9687" i="6"/>
  <c r="J9686" i="6"/>
  <c r="J9685" i="6"/>
  <c r="J9684" i="6"/>
  <c r="J9683" i="6"/>
  <c r="J9682" i="6"/>
  <c r="J9681" i="6"/>
  <c r="J9680" i="6"/>
  <c r="J9679" i="6"/>
  <c r="J9678" i="6"/>
  <c r="J9677" i="6"/>
  <c r="J9676" i="6"/>
  <c r="J9675" i="6"/>
  <c r="J9674" i="6"/>
  <c r="J9673" i="6"/>
  <c r="J9672" i="6"/>
  <c r="J9671" i="6"/>
  <c r="J9670" i="6"/>
  <c r="J9669" i="6"/>
  <c r="J9668" i="6"/>
  <c r="J9667" i="6"/>
  <c r="J9666" i="6"/>
  <c r="J9665" i="6"/>
  <c r="J9664" i="6"/>
  <c r="J9663" i="6"/>
  <c r="J9662" i="6"/>
  <c r="J9661" i="6"/>
  <c r="J9660" i="6"/>
  <c r="J9659" i="6"/>
  <c r="J9658" i="6"/>
  <c r="J9657" i="6"/>
  <c r="J9656" i="6"/>
  <c r="J9655" i="6"/>
  <c r="J9654" i="6"/>
  <c r="J9653" i="6"/>
  <c r="J9652" i="6"/>
  <c r="J9651" i="6"/>
  <c r="J9650" i="6"/>
  <c r="J9649" i="6"/>
  <c r="J9648" i="6"/>
  <c r="J9647" i="6"/>
  <c r="J9646" i="6"/>
  <c r="J9645" i="6"/>
  <c r="J9644" i="6"/>
  <c r="J9643" i="6"/>
  <c r="J9642" i="6"/>
  <c r="J9641" i="6"/>
  <c r="J9640" i="6"/>
  <c r="J9639" i="6"/>
  <c r="J9638" i="6"/>
  <c r="J9637" i="6"/>
  <c r="J9636" i="6"/>
  <c r="J9635" i="6"/>
  <c r="J9634" i="6"/>
  <c r="J9633" i="6"/>
  <c r="J9632" i="6"/>
  <c r="J9631" i="6"/>
  <c r="J9630" i="6"/>
  <c r="J9629" i="6"/>
  <c r="J9628" i="6"/>
  <c r="J9627" i="6"/>
  <c r="J9626" i="6"/>
  <c r="J9625" i="6"/>
  <c r="J9624" i="6"/>
  <c r="J9623" i="6"/>
  <c r="J9622" i="6"/>
  <c r="J9621" i="6"/>
  <c r="J9620" i="6"/>
  <c r="J9619" i="6"/>
  <c r="J9618" i="6"/>
  <c r="J9617" i="6"/>
  <c r="J9616" i="6"/>
  <c r="J9615" i="6"/>
  <c r="J9614" i="6"/>
  <c r="J9613" i="6"/>
  <c r="J9612" i="6"/>
  <c r="J9611" i="6"/>
  <c r="J9610" i="6"/>
  <c r="J9609" i="6"/>
  <c r="J9608" i="6"/>
  <c r="J9607" i="6"/>
  <c r="J9606" i="6"/>
  <c r="J9605" i="6"/>
  <c r="J9604" i="6"/>
  <c r="J9603" i="6"/>
  <c r="J9602" i="6"/>
  <c r="J9601" i="6"/>
  <c r="J9600" i="6"/>
  <c r="J9599" i="6"/>
  <c r="J9598" i="6"/>
  <c r="J9597" i="6"/>
  <c r="J9596" i="6"/>
  <c r="J9595" i="6"/>
  <c r="J9594" i="6"/>
  <c r="J9593" i="6"/>
  <c r="J9592" i="6"/>
  <c r="J9591" i="6"/>
  <c r="J9590" i="6"/>
  <c r="J9589" i="6"/>
  <c r="J9588" i="6"/>
  <c r="J9587" i="6"/>
  <c r="J9586" i="6"/>
  <c r="J9585" i="6"/>
  <c r="J9584" i="6"/>
  <c r="J9583" i="6"/>
  <c r="J9582" i="6"/>
  <c r="J9581" i="6"/>
  <c r="J9580" i="6"/>
  <c r="J9579" i="6"/>
  <c r="J9578" i="6"/>
  <c r="J9577" i="6"/>
  <c r="J9576" i="6"/>
  <c r="J9575" i="6"/>
  <c r="J9574" i="6"/>
  <c r="J9573" i="6"/>
  <c r="J9572" i="6"/>
  <c r="J9571" i="6"/>
  <c r="J9570" i="6"/>
  <c r="J9569" i="6"/>
  <c r="J9568" i="6"/>
  <c r="J9567" i="6"/>
  <c r="J9566" i="6"/>
  <c r="J9565" i="6"/>
  <c r="J9564" i="6"/>
  <c r="J9563" i="6"/>
  <c r="J9562" i="6"/>
  <c r="J9561" i="6"/>
  <c r="J9560" i="6"/>
  <c r="J9559" i="6"/>
  <c r="J9558" i="6"/>
  <c r="J9557" i="6"/>
  <c r="J9556" i="6"/>
  <c r="J9555" i="6"/>
  <c r="J9554" i="6"/>
  <c r="J9553" i="6"/>
  <c r="J9552" i="6"/>
  <c r="J9551" i="6"/>
  <c r="J9550" i="6"/>
  <c r="J9549" i="6"/>
  <c r="J9548" i="6"/>
  <c r="J9547" i="6"/>
  <c r="J9546" i="6"/>
  <c r="J9545" i="6"/>
  <c r="J9544" i="6"/>
  <c r="J9543" i="6"/>
  <c r="J9542" i="6"/>
  <c r="J9541" i="6"/>
  <c r="J9540" i="6"/>
  <c r="J9539" i="6"/>
  <c r="J9538" i="6"/>
  <c r="J9537" i="6"/>
  <c r="J9536" i="6"/>
  <c r="J9535" i="6"/>
  <c r="J9534" i="6"/>
  <c r="J9533" i="6"/>
  <c r="J9532" i="6"/>
  <c r="J9531" i="6"/>
  <c r="J9530" i="6"/>
  <c r="J9529" i="6"/>
  <c r="J9528" i="6"/>
  <c r="J9527" i="6"/>
  <c r="J9526" i="6"/>
  <c r="J9525" i="6"/>
  <c r="J9524" i="6"/>
  <c r="J9523" i="6"/>
  <c r="J9522" i="6"/>
  <c r="J9521" i="6"/>
  <c r="J9520" i="6"/>
  <c r="J9519" i="6"/>
  <c r="J9518" i="6"/>
  <c r="J9517" i="6"/>
  <c r="J9516" i="6"/>
  <c r="J9515" i="6"/>
  <c r="J9514" i="6"/>
  <c r="J9513" i="6"/>
  <c r="J9512" i="6"/>
  <c r="J9511" i="6"/>
  <c r="J9510" i="6"/>
  <c r="J9509" i="6"/>
  <c r="J9508" i="6"/>
  <c r="J9507" i="6"/>
  <c r="J9506" i="6"/>
  <c r="J9505" i="6"/>
  <c r="J9504" i="6"/>
  <c r="J9503" i="6"/>
  <c r="J9502" i="6"/>
  <c r="J9501" i="6"/>
  <c r="J9500" i="6"/>
  <c r="J9499" i="6"/>
  <c r="J9498" i="6"/>
  <c r="J9497" i="6"/>
  <c r="J9496" i="6"/>
  <c r="J9495" i="6"/>
  <c r="J9494" i="6"/>
  <c r="J9493" i="6"/>
  <c r="J9492" i="6"/>
  <c r="J9491" i="6"/>
  <c r="J9490" i="6"/>
  <c r="J9489" i="6"/>
  <c r="J9488" i="6"/>
  <c r="J9487" i="6"/>
  <c r="J9486" i="6"/>
  <c r="J9485" i="6"/>
  <c r="J9484" i="6"/>
  <c r="J9483" i="6"/>
  <c r="J9482" i="6"/>
  <c r="J9481" i="6"/>
  <c r="J9480" i="6"/>
  <c r="J9479" i="6"/>
  <c r="J9478" i="6"/>
  <c r="J9477" i="6"/>
  <c r="J9476" i="6"/>
  <c r="J9475" i="6"/>
  <c r="J9474" i="6"/>
  <c r="J9473" i="6"/>
  <c r="J9472" i="6"/>
  <c r="J9471" i="6"/>
  <c r="J9470" i="6"/>
  <c r="J9469" i="6"/>
  <c r="J9468" i="6"/>
  <c r="J9467" i="6"/>
  <c r="J9466" i="6"/>
  <c r="J9465" i="6"/>
  <c r="J9464" i="6"/>
  <c r="J9463" i="6"/>
  <c r="J9462" i="6"/>
  <c r="J9461" i="6"/>
  <c r="J9460" i="6"/>
  <c r="J9459" i="6"/>
  <c r="J9458" i="6"/>
  <c r="J9457" i="6"/>
  <c r="J9456" i="6"/>
  <c r="J9455" i="6"/>
  <c r="J9454" i="6"/>
  <c r="J9453" i="6"/>
  <c r="J9452" i="6"/>
  <c r="J9451" i="6"/>
  <c r="J9450" i="6"/>
  <c r="J9449" i="6"/>
  <c r="J9448" i="6"/>
  <c r="J9447" i="6"/>
  <c r="J9446" i="6"/>
  <c r="J9445" i="6"/>
  <c r="J9444" i="6"/>
  <c r="J9443" i="6"/>
  <c r="J9442" i="6"/>
  <c r="J9441" i="6"/>
  <c r="J9440" i="6"/>
  <c r="J9439" i="6"/>
  <c r="J9438" i="6"/>
  <c r="J9437" i="6"/>
  <c r="J9436" i="6"/>
  <c r="J9435" i="6"/>
  <c r="J9434" i="6"/>
  <c r="J9433" i="6"/>
  <c r="J9432" i="6"/>
  <c r="J9431" i="6"/>
  <c r="J9430" i="6"/>
  <c r="J9429" i="6"/>
  <c r="J9428" i="6"/>
  <c r="J9427" i="6"/>
  <c r="J9426" i="6"/>
  <c r="J9425" i="6"/>
  <c r="J9424" i="6"/>
  <c r="J9423" i="6"/>
  <c r="J9422" i="6"/>
  <c r="J9421" i="6"/>
  <c r="J9420" i="6"/>
  <c r="J9419" i="6"/>
  <c r="J9418" i="6"/>
  <c r="J9417" i="6"/>
  <c r="J9416" i="6"/>
  <c r="J9415" i="6"/>
  <c r="J9414" i="6"/>
  <c r="J9413" i="6"/>
  <c r="J9412" i="6"/>
  <c r="J9411" i="6"/>
  <c r="J9410" i="6"/>
  <c r="J9409" i="6"/>
  <c r="J9408" i="6"/>
  <c r="J9407" i="6"/>
  <c r="J9406" i="6"/>
  <c r="J9405" i="6"/>
  <c r="J9404" i="6"/>
  <c r="J9403" i="6"/>
  <c r="J9402" i="6"/>
  <c r="J9401" i="6"/>
  <c r="J9400" i="6"/>
  <c r="J9399" i="6"/>
  <c r="J9398" i="6"/>
  <c r="J9397" i="6"/>
  <c r="J9396" i="6"/>
  <c r="J9395" i="6"/>
  <c r="J9394" i="6"/>
  <c r="J9393" i="6"/>
  <c r="J9392" i="6"/>
  <c r="J9391" i="6"/>
  <c r="J9390" i="6"/>
  <c r="J9389" i="6"/>
  <c r="J9388" i="6"/>
  <c r="J9387" i="6"/>
  <c r="J9386" i="6"/>
  <c r="J9385" i="6"/>
  <c r="J9384" i="6"/>
  <c r="J9383" i="6"/>
  <c r="J9382" i="6"/>
  <c r="J9381" i="6"/>
  <c r="J9380" i="6"/>
  <c r="J9379" i="6"/>
  <c r="J9378" i="6"/>
  <c r="J9377" i="6"/>
  <c r="J9376" i="6"/>
  <c r="J9375" i="6"/>
  <c r="J9374" i="6"/>
  <c r="J9373" i="6"/>
  <c r="J9372" i="6"/>
  <c r="J9371" i="6"/>
  <c r="J9370" i="6"/>
  <c r="J9369" i="6"/>
  <c r="J9368" i="6"/>
  <c r="J9367" i="6"/>
  <c r="J9366" i="6"/>
  <c r="J9365" i="6"/>
  <c r="J9364" i="6"/>
  <c r="J9363" i="6"/>
  <c r="J9362" i="6"/>
  <c r="J9361" i="6"/>
  <c r="J9360" i="6"/>
  <c r="J9359" i="6"/>
  <c r="J9358" i="6"/>
  <c r="J9357" i="6"/>
  <c r="J9356" i="6"/>
  <c r="J9355" i="6"/>
  <c r="J9354" i="6"/>
  <c r="J9353" i="6"/>
  <c r="J9352" i="6"/>
  <c r="J9351" i="6"/>
  <c r="J9350" i="6"/>
  <c r="J9349" i="6"/>
  <c r="J9348" i="6"/>
  <c r="J9347" i="6"/>
  <c r="J9346" i="6"/>
  <c r="J9345" i="6"/>
  <c r="J9344" i="6"/>
  <c r="J9343" i="6"/>
  <c r="J9342" i="6"/>
  <c r="J9341" i="6"/>
  <c r="J9340" i="6"/>
  <c r="J9339" i="6"/>
  <c r="J9338" i="6"/>
  <c r="J9337" i="6"/>
  <c r="J9336" i="6"/>
  <c r="J9335" i="6"/>
  <c r="J9334" i="6"/>
  <c r="J9333" i="6"/>
  <c r="J9332" i="6"/>
  <c r="J9331" i="6"/>
  <c r="J9330" i="6"/>
  <c r="J9329" i="6"/>
  <c r="J9328" i="6"/>
  <c r="J9327" i="6"/>
  <c r="J9326" i="6"/>
  <c r="J9325" i="6"/>
  <c r="J9324" i="6"/>
  <c r="J9323" i="6"/>
  <c r="J9322" i="6"/>
  <c r="J9321" i="6"/>
  <c r="J9320" i="6"/>
  <c r="J9319" i="6"/>
  <c r="J9318" i="6"/>
  <c r="J9317" i="6"/>
  <c r="J9316" i="6"/>
  <c r="J9315" i="6"/>
  <c r="J9314" i="6"/>
  <c r="J9313" i="6"/>
  <c r="J9312" i="6"/>
  <c r="J9311" i="6"/>
  <c r="J9310" i="6"/>
  <c r="J9309" i="6"/>
  <c r="J9308" i="6"/>
  <c r="J9307" i="6"/>
  <c r="J9306" i="6"/>
  <c r="J9305" i="6"/>
  <c r="J9304" i="6"/>
  <c r="J9303" i="6"/>
  <c r="J9302" i="6"/>
  <c r="J9301" i="6"/>
  <c r="J9300" i="6"/>
  <c r="J9299" i="6"/>
  <c r="J9298" i="6"/>
  <c r="J9297" i="6"/>
  <c r="J9296" i="6"/>
  <c r="J9295" i="6"/>
  <c r="J9294" i="6"/>
  <c r="J9293" i="6"/>
  <c r="J9292" i="6"/>
  <c r="J9291" i="6"/>
  <c r="J9290" i="6"/>
  <c r="J9289" i="6"/>
  <c r="J9288" i="6"/>
  <c r="J9287" i="6"/>
  <c r="J9286" i="6"/>
  <c r="J9285" i="6"/>
  <c r="J9284" i="6"/>
  <c r="J9283" i="6"/>
  <c r="J9282" i="6"/>
  <c r="J9281" i="6"/>
  <c r="J9280" i="6"/>
  <c r="J9279" i="6"/>
  <c r="J9278" i="6"/>
  <c r="J9277" i="6"/>
  <c r="J9276" i="6"/>
  <c r="J9275" i="6"/>
  <c r="J9274" i="6"/>
  <c r="J9273" i="6"/>
  <c r="J9272" i="6"/>
  <c r="J9271" i="6"/>
  <c r="J9270" i="6"/>
  <c r="J9269" i="6"/>
  <c r="J9268" i="6"/>
  <c r="J9267" i="6"/>
  <c r="J9266" i="6"/>
  <c r="J9265" i="6"/>
  <c r="J9264" i="6"/>
  <c r="J9263" i="6"/>
  <c r="J9262" i="6"/>
  <c r="J9261" i="6"/>
  <c r="J9260" i="6"/>
  <c r="J9259" i="6"/>
  <c r="J9258" i="6"/>
  <c r="J9257" i="6"/>
  <c r="J9256" i="6"/>
  <c r="J9255" i="6"/>
  <c r="J9254" i="6"/>
  <c r="J9253" i="6"/>
  <c r="J9252" i="6"/>
  <c r="J9251" i="6"/>
  <c r="J9250" i="6"/>
  <c r="J9249" i="6"/>
  <c r="J9248" i="6"/>
  <c r="J9247" i="6"/>
  <c r="J9246" i="6"/>
  <c r="J9245" i="6"/>
  <c r="J9244" i="6"/>
  <c r="J9243" i="6"/>
  <c r="J9242" i="6"/>
  <c r="J9241" i="6"/>
  <c r="J9240" i="6"/>
  <c r="J9239" i="6"/>
  <c r="J9238" i="6"/>
  <c r="J9237" i="6"/>
  <c r="J9236" i="6"/>
  <c r="J9235" i="6"/>
  <c r="J9234" i="6"/>
  <c r="J9233" i="6"/>
  <c r="J9232" i="6"/>
  <c r="J9231" i="6"/>
  <c r="J9230" i="6"/>
  <c r="J9229" i="6"/>
  <c r="J9228" i="6"/>
  <c r="J9227" i="6"/>
  <c r="J9226" i="6"/>
  <c r="J9225" i="6"/>
  <c r="J9224" i="6"/>
  <c r="J9223" i="6"/>
  <c r="J9222" i="6"/>
  <c r="J9221" i="6"/>
  <c r="J9220" i="6"/>
  <c r="J9219" i="6"/>
  <c r="J9218" i="6"/>
  <c r="J9217" i="6"/>
  <c r="J9216" i="6"/>
  <c r="J9215" i="6"/>
  <c r="J9214" i="6"/>
  <c r="J9213" i="6"/>
  <c r="J9212" i="6"/>
  <c r="J9211" i="6"/>
  <c r="J9210" i="6"/>
  <c r="J9209" i="6"/>
  <c r="J9208" i="6"/>
  <c r="J9207" i="6"/>
  <c r="J9206" i="6"/>
  <c r="J9205" i="6"/>
  <c r="J9204" i="6"/>
  <c r="J9203" i="6"/>
  <c r="J9202" i="6"/>
  <c r="J9201" i="6"/>
  <c r="J9200" i="6"/>
  <c r="J9199" i="6"/>
  <c r="J9198" i="6"/>
  <c r="J9197" i="6"/>
  <c r="J9196" i="6"/>
  <c r="J9195" i="6"/>
  <c r="J9194" i="6"/>
  <c r="J9193" i="6"/>
  <c r="J9192" i="6"/>
  <c r="J9191" i="6"/>
  <c r="J9190" i="6"/>
  <c r="J9189" i="6"/>
  <c r="J9188" i="6"/>
  <c r="J9187" i="6"/>
  <c r="J9186" i="6"/>
  <c r="J9185" i="6"/>
  <c r="J9184" i="6"/>
  <c r="J9183" i="6"/>
  <c r="J9182" i="6"/>
  <c r="J9181" i="6"/>
  <c r="J9180" i="6"/>
  <c r="J9179" i="6"/>
  <c r="J9178" i="6"/>
  <c r="J9177" i="6"/>
  <c r="J9176" i="6"/>
  <c r="J9175" i="6"/>
  <c r="J9174" i="6"/>
  <c r="J9173" i="6"/>
  <c r="J9172" i="6"/>
  <c r="J9171" i="6"/>
  <c r="J9170" i="6"/>
  <c r="J9169" i="6"/>
  <c r="J9168" i="6"/>
  <c r="J9167" i="6"/>
  <c r="J9166" i="6"/>
  <c r="J9165" i="6"/>
  <c r="J9164" i="6"/>
  <c r="J9163" i="6"/>
  <c r="J9162" i="6"/>
  <c r="J9161" i="6"/>
  <c r="J9160" i="6"/>
  <c r="J9159" i="6"/>
  <c r="J9158" i="6"/>
  <c r="J9157" i="6"/>
  <c r="J9156" i="6"/>
  <c r="J9155" i="6"/>
  <c r="J9154" i="6"/>
  <c r="J9153" i="6"/>
  <c r="J9152" i="6"/>
  <c r="J9151" i="6"/>
  <c r="J9150" i="6"/>
  <c r="J9149" i="6"/>
  <c r="J9148" i="6"/>
  <c r="J9147" i="6"/>
  <c r="J9146" i="6"/>
  <c r="J9145" i="6"/>
  <c r="J9144" i="6"/>
  <c r="J9143" i="6"/>
  <c r="J9142" i="6"/>
  <c r="J9141" i="6"/>
  <c r="J9140" i="6"/>
  <c r="J9139" i="6"/>
  <c r="J9138" i="6"/>
  <c r="J9137" i="6"/>
  <c r="J9136" i="6"/>
  <c r="J9135" i="6"/>
  <c r="J9134" i="6"/>
  <c r="J9133" i="6"/>
  <c r="J9132" i="6"/>
  <c r="J9131" i="6"/>
  <c r="J9130" i="6"/>
  <c r="J9129" i="6"/>
  <c r="J9128" i="6"/>
  <c r="J9127" i="6"/>
  <c r="J9126" i="6"/>
  <c r="J9125" i="6"/>
  <c r="J9124" i="6"/>
  <c r="J9123" i="6"/>
  <c r="J9122" i="6"/>
  <c r="J9121" i="6"/>
  <c r="J9120" i="6"/>
  <c r="J9119" i="6"/>
  <c r="J9118" i="6"/>
  <c r="J9117" i="6"/>
  <c r="J9116" i="6"/>
  <c r="J9115" i="6"/>
  <c r="J9114" i="6"/>
  <c r="J9113" i="6"/>
  <c r="J9112" i="6"/>
  <c r="J9111" i="6"/>
  <c r="J9110" i="6"/>
  <c r="J9109" i="6"/>
  <c r="J9108" i="6"/>
  <c r="J9107" i="6"/>
  <c r="J9106" i="6"/>
  <c r="J9105" i="6"/>
  <c r="J9104" i="6"/>
  <c r="J9103" i="6"/>
  <c r="J9102" i="6"/>
  <c r="J9101" i="6"/>
  <c r="J9100" i="6"/>
  <c r="J9099" i="6"/>
  <c r="J9098" i="6"/>
  <c r="J9097" i="6"/>
  <c r="J9096" i="6"/>
  <c r="J9095" i="6"/>
  <c r="J9094" i="6"/>
  <c r="J9093" i="6"/>
  <c r="J9092" i="6"/>
  <c r="J9091" i="6"/>
  <c r="J9090" i="6"/>
  <c r="J9089" i="6"/>
  <c r="J9088" i="6"/>
  <c r="J9087" i="6"/>
  <c r="J9086" i="6"/>
  <c r="J9085" i="6"/>
  <c r="J9084" i="6"/>
  <c r="J9083" i="6"/>
  <c r="J9082" i="6"/>
  <c r="J9081" i="6"/>
  <c r="J9080" i="6"/>
  <c r="J9079" i="6"/>
  <c r="J9078" i="6"/>
  <c r="J9077" i="6"/>
  <c r="J9076" i="6"/>
  <c r="J9075" i="6"/>
  <c r="J9074" i="6"/>
  <c r="J9073" i="6"/>
  <c r="J9072" i="6"/>
  <c r="J9071" i="6"/>
  <c r="J9070" i="6"/>
  <c r="J9069" i="6"/>
  <c r="J9068" i="6"/>
  <c r="J9067" i="6"/>
  <c r="J9066" i="6"/>
  <c r="J9065" i="6"/>
  <c r="J9064" i="6"/>
  <c r="J9063" i="6"/>
  <c r="J9062" i="6"/>
  <c r="J9061" i="6"/>
  <c r="J9060" i="6"/>
  <c r="J9059" i="6"/>
  <c r="J9058" i="6"/>
  <c r="J9057" i="6"/>
  <c r="J9056" i="6"/>
  <c r="J9055" i="6"/>
  <c r="J9054" i="6"/>
  <c r="J9053" i="6"/>
  <c r="J9052" i="6"/>
  <c r="J9051" i="6"/>
  <c r="J9050" i="6"/>
  <c r="J9049" i="6"/>
  <c r="J9048" i="6"/>
  <c r="J9047" i="6"/>
  <c r="J9046" i="6"/>
  <c r="J9045" i="6"/>
  <c r="J9044" i="6"/>
  <c r="J9043" i="6"/>
  <c r="J9042" i="6"/>
  <c r="J9041" i="6"/>
  <c r="J9040" i="6"/>
  <c r="J9039" i="6"/>
  <c r="J9038" i="6"/>
  <c r="J9037" i="6"/>
  <c r="J9036" i="6"/>
  <c r="J9035" i="6"/>
  <c r="J9034" i="6"/>
  <c r="J9033" i="6"/>
  <c r="J9032" i="6"/>
  <c r="J9031" i="6"/>
  <c r="J9030" i="6"/>
  <c r="J9029" i="6"/>
  <c r="J9028" i="6"/>
  <c r="J9027" i="6"/>
  <c r="J9026" i="6"/>
  <c r="J9025" i="6"/>
  <c r="J9024" i="6"/>
  <c r="J9023" i="6"/>
  <c r="J9022" i="6"/>
  <c r="J9021" i="6"/>
  <c r="J9020" i="6"/>
  <c r="J9019" i="6"/>
  <c r="J9018" i="6"/>
  <c r="J9017" i="6"/>
  <c r="J9016" i="6"/>
  <c r="J9015" i="6"/>
  <c r="J9014" i="6"/>
  <c r="J9013" i="6"/>
  <c r="J9012" i="6"/>
  <c r="J9011" i="6"/>
  <c r="J9010" i="6"/>
  <c r="J9009" i="6"/>
  <c r="J9008" i="6"/>
  <c r="J9007" i="6"/>
  <c r="J9006" i="6"/>
  <c r="J9005" i="6"/>
  <c r="J9004" i="6"/>
  <c r="J9003" i="6"/>
  <c r="J9002" i="6"/>
  <c r="J9001" i="6"/>
  <c r="J9000" i="6"/>
  <c r="J8999" i="6"/>
  <c r="J8998" i="6"/>
  <c r="J8997" i="6"/>
  <c r="J8996" i="6"/>
  <c r="J8995" i="6"/>
  <c r="J8994" i="6"/>
  <c r="J8993" i="6"/>
  <c r="J8992" i="6"/>
  <c r="J8991" i="6"/>
  <c r="J8990" i="6"/>
  <c r="J8989" i="6"/>
  <c r="J8988" i="6"/>
  <c r="J8987" i="6"/>
  <c r="J8986" i="6"/>
  <c r="J8985" i="6"/>
  <c r="J8984" i="6"/>
  <c r="J8983" i="6"/>
  <c r="J8982" i="6"/>
  <c r="J8981" i="6"/>
  <c r="J8980" i="6"/>
  <c r="J8979" i="6"/>
  <c r="J8978" i="6"/>
  <c r="J8977" i="6"/>
  <c r="J8976" i="6"/>
  <c r="J8975" i="6"/>
  <c r="J8974" i="6"/>
  <c r="J8973" i="6"/>
  <c r="J8972" i="6"/>
  <c r="J8971" i="6"/>
  <c r="J8970" i="6"/>
  <c r="J8969" i="6"/>
  <c r="J8968" i="6"/>
  <c r="J8967" i="6"/>
  <c r="J8966" i="6"/>
  <c r="J8965" i="6"/>
  <c r="J8964" i="6"/>
  <c r="J8963" i="6"/>
  <c r="J8962" i="6"/>
  <c r="J8961" i="6"/>
  <c r="J8960" i="6"/>
  <c r="J8959" i="6"/>
  <c r="J8958" i="6"/>
  <c r="J8957" i="6"/>
  <c r="J8956" i="6"/>
  <c r="J8955" i="6"/>
  <c r="J8954" i="6"/>
  <c r="J8953" i="6"/>
  <c r="J8952" i="6"/>
  <c r="J8951" i="6"/>
  <c r="J8950" i="6"/>
  <c r="J8949" i="6"/>
  <c r="J8948" i="6"/>
  <c r="J8947" i="6"/>
  <c r="J8946" i="6"/>
  <c r="J8945" i="6"/>
  <c r="J8944" i="6"/>
  <c r="J8943" i="6"/>
  <c r="J8942" i="6"/>
  <c r="J8941" i="6"/>
  <c r="J8940" i="6"/>
  <c r="J8939" i="6"/>
  <c r="J8938" i="6"/>
  <c r="J8937" i="6"/>
  <c r="J8936" i="6"/>
  <c r="J8935" i="6"/>
  <c r="J8934" i="6"/>
  <c r="J8933" i="6"/>
  <c r="J8932" i="6"/>
  <c r="J8931" i="6"/>
  <c r="J8930" i="6"/>
  <c r="J8929" i="6"/>
  <c r="J8928" i="6"/>
  <c r="J8927" i="6"/>
  <c r="J8926" i="6"/>
  <c r="J8925" i="6"/>
  <c r="J8924" i="6"/>
  <c r="J8923" i="6"/>
  <c r="J8922" i="6"/>
  <c r="J8921" i="6"/>
  <c r="J8920" i="6"/>
  <c r="J8919" i="6"/>
  <c r="J8918" i="6"/>
  <c r="J8917" i="6"/>
  <c r="J8916" i="6"/>
  <c r="J8915" i="6"/>
  <c r="J8914" i="6"/>
  <c r="J8913" i="6"/>
  <c r="J8912" i="6"/>
  <c r="J8911" i="6"/>
  <c r="J8910" i="6"/>
  <c r="J8909" i="6"/>
  <c r="J8908" i="6"/>
  <c r="J8907" i="6"/>
  <c r="J8906" i="6"/>
  <c r="J8905" i="6"/>
  <c r="J8904" i="6"/>
  <c r="J8903" i="6"/>
  <c r="J8902" i="6"/>
  <c r="J8901" i="6"/>
  <c r="J8900" i="6"/>
  <c r="J8899" i="6"/>
  <c r="J8898" i="6"/>
  <c r="J8897" i="6"/>
  <c r="J8896" i="6"/>
  <c r="J8895" i="6"/>
  <c r="J8894" i="6"/>
  <c r="J8893" i="6"/>
  <c r="J8892" i="6"/>
  <c r="J8891" i="6"/>
  <c r="J8890" i="6"/>
  <c r="J8889" i="6"/>
  <c r="J8888" i="6"/>
  <c r="J8887" i="6"/>
  <c r="J8886" i="6"/>
  <c r="J8885" i="6"/>
  <c r="J8884" i="6"/>
  <c r="J8883" i="6"/>
  <c r="J8882" i="6"/>
  <c r="J8881" i="6"/>
  <c r="J8880" i="6"/>
  <c r="J8879" i="6"/>
  <c r="J8878" i="6"/>
  <c r="J8877" i="6"/>
  <c r="J8876" i="6"/>
  <c r="J8875" i="6"/>
  <c r="J8874" i="6"/>
  <c r="J8873" i="6"/>
  <c r="J8872" i="6"/>
  <c r="J8871" i="6"/>
  <c r="J8870" i="6"/>
  <c r="J8869" i="6"/>
  <c r="J8868" i="6"/>
  <c r="J8867" i="6"/>
  <c r="J8866" i="6"/>
  <c r="J8864" i="6"/>
  <c r="J8863" i="6"/>
  <c r="J8862" i="6"/>
  <c r="J8861" i="6"/>
  <c r="J8860" i="6"/>
  <c r="J8859" i="6"/>
  <c r="J8858" i="6"/>
  <c r="J8857" i="6"/>
  <c r="J8856" i="6"/>
  <c r="J8855" i="6"/>
  <c r="J8854" i="6"/>
  <c r="J8852" i="6"/>
  <c r="J8851" i="6"/>
  <c r="J8850" i="6"/>
  <c r="J8849" i="6"/>
  <c r="J8848" i="6"/>
  <c r="J8847" i="6"/>
  <c r="J8846" i="6"/>
  <c r="J8845" i="6"/>
  <c r="J8844" i="6"/>
  <c r="J8843" i="6"/>
  <c r="J8842" i="6"/>
  <c r="J8841" i="6"/>
  <c r="J8840" i="6"/>
  <c r="J8839" i="6"/>
  <c r="J8838" i="6"/>
  <c r="J8837" i="6"/>
  <c r="J8836" i="6"/>
  <c r="J8835" i="6"/>
  <c r="J8834" i="6"/>
  <c r="J8833" i="6"/>
  <c r="J8832" i="6"/>
  <c r="J8831" i="6"/>
  <c r="J8830" i="6"/>
  <c r="J8829" i="6"/>
  <c r="J8828" i="6"/>
  <c r="J8827" i="6"/>
  <c r="J8826" i="6"/>
  <c r="J8825" i="6"/>
  <c r="J8824" i="6"/>
  <c r="J8823" i="6"/>
  <c r="J8822" i="6"/>
  <c r="J8821" i="6"/>
  <c r="J8820" i="6"/>
  <c r="J8819" i="6"/>
  <c r="J8818" i="6"/>
  <c r="J8817" i="6"/>
  <c r="J8816" i="6"/>
  <c r="J8815" i="6"/>
  <c r="J8814" i="6"/>
  <c r="J8813" i="6"/>
  <c r="J8812" i="6"/>
  <c r="J8811" i="6"/>
  <c r="J8810" i="6"/>
  <c r="J8809" i="6"/>
  <c r="J8808" i="6"/>
  <c r="J8807" i="6"/>
  <c r="J8806" i="6"/>
  <c r="J8805" i="6"/>
  <c r="J8804" i="6"/>
  <c r="J8803" i="6"/>
  <c r="J8802" i="6"/>
  <c r="J8801" i="6"/>
  <c r="J8800" i="6"/>
  <c r="J8799" i="6"/>
  <c r="J8798" i="6"/>
  <c r="J8797" i="6"/>
  <c r="J8796" i="6"/>
  <c r="J8795" i="6"/>
  <c r="J8794" i="6"/>
  <c r="J8793" i="6"/>
  <c r="J8792" i="6"/>
  <c r="J8791" i="6"/>
  <c r="J8790" i="6"/>
  <c r="J8789" i="6"/>
  <c r="J8788" i="6"/>
  <c r="J8787" i="6"/>
  <c r="J8786" i="6"/>
  <c r="J8785" i="6"/>
  <c r="J8784" i="6"/>
  <c r="J8783" i="6"/>
  <c r="J8782" i="6"/>
  <c r="J8781" i="6"/>
  <c r="J8780" i="6"/>
  <c r="J8779" i="6"/>
  <c r="J8778" i="6"/>
  <c r="J8777" i="6"/>
  <c r="J8776" i="6"/>
  <c r="J8775" i="6"/>
  <c r="J8774" i="6"/>
  <c r="J8773" i="6"/>
  <c r="J8772" i="6"/>
  <c r="J8771" i="6"/>
  <c r="J8770" i="6"/>
  <c r="J8769" i="6"/>
  <c r="J8768" i="6"/>
  <c r="J8767" i="6"/>
  <c r="J8766" i="6"/>
  <c r="J8765" i="6"/>
  <c r="J8764" i="6"/>
  <c r="J8763" i="6"/>
  <c r="J8762" i="6"/>
  <c r="J8761" i="6"/>
  <c r="J8760" i="6"/>
  <c r="J8759" i="6"/>
  <c r="J8758" i="6"/>
  <c r="J8757" i="6"/>
  <c r="J8756" i="6"/>
  <c r="J8755" i="6"/>
  <c r="J8754" i="6"/>
  <c r="J8753" i="6"/>
  <c r="J8752" i="6"/>
  <c r="J8751" i="6"/>
  <c r="J8750" i="6"/>
  <c r="J8749" i="6"/>
  <c r="J8748" i="6"/>
  <c r="J8747" i="6"/>
  <c r="J8746" i="6"/>
  <c r="J8745" i="6"/>
  <c r="J8744" i="6"/>
  <c r="J8743" i="6"/>
  <c r="J8742" i="6"/>
  <c r="J8741" i="6"/>
  <c r="J8740" i="6"/>
  <c r="J8739" i="6"/>
  <c r="J8738" i="6"/>
  <c r="J8737" i="6"/>
  <c r="J8736" i="6"/>
  <c r="J8735" i="6"/>
  <c r="J8734" i="6"/>
  <c r="J8733" i="6"/>
  <c r="J8732" i="6"/>
  <c r="J8731" i="6"/>
  <c r="J8730" i="6"/>
  <c r="J8729" i="6"/>
  <c r="J8728" i="6"/>
  <c r="J8727" i="6"/>
  <c r="J8724" i="6"/>
  <c r="J8721" i="6"/>
  <c r="J8720" i="6"/>
  <c r="J8717" i="6"/>
  <c r="J8716" i="6"/>
  <c r="J8714" i="6"/>
  <c r="J8709" i="6"/>
  <c r="J8708" i="6"/>
  <c r="J8707" i="6"/>
  <c r="J8706" i="6"/>
  <c r="J8705" i="6"/>
  <c r="J8704" i="6"/>
  <c r="J8703" i="6"/>
  <c r="J8702" i="6"/>
  <c r="J8699" i="6"/>
  <c r="J8697" i="6"/>
  <c r="J8696" i="6"/>
  <c r="J8695" i="6"/>
  <c r="J8694" i="6"/>
  <c r="J8693" i="6"/>
  <c r="J8692" i="6"/>
  <c r="J8691" i="6"/>
  <c r="J8689" i="6"/>
  <c r="J8688" i="6"/>
  <c r="J8687" i="6"/>
  <c r="J8686" i="6"/>
  <c r="J8685" i="6"/>
  <c r="J8677" i="6"/>
  <c r="J8657" i="6"/>
  <c r="J8648" i="6"/>
  <c r="J8647" i="6"/>
  <c r="J8646" i="6"/>
  <c r="J8644" i="6"/>
  <c r="J8643" i="6"/>
  <c r="J8642" i="6"/>
  <c r="J8641" i="6"/>
  <c r="J8640" i="6"/>
  <c r="J8638" i="6"/>
  <c r="J8636" i="6"/>
  <c r="J8632" i="6"/>
  <c r="J8631" i="6"/>
  <c r="J8629" i="6"/>
  <c r="J8626" i="6"/>
  <c r="J8622" i="6"/>
  <c r="J8620" i="6"/>
  <c r="J8619" i="6"/>
  <c r="J8618" i="6"/>
  <c r="J8616" i="6"/>
  <c r="J8615" i="6"/>
  <c r="J8614" i="6"/>
  <c r="J8613" i="6"/>
  <c r="J8611" i="6"/>
  <c r="J8610" i="6"/>
  <c r="J8609" i="6"/>
  <c r="J8608" i="6"/>
  <c r="J8607" i="6"/>
  <c r="J8606" i="6"/>
  <c r="J8605" i="6"/>
  <c r="J8604" i="6"/>
  <c r="J8603" i="6"/>
  <c r="J8600" i="6"/>
  <c r="J8599" i="6"/>
  <c r="J8594" i="6"/>
  <c r="J8592" i="6"/>
  <c r="J8591" i="6"/>
  <c r="J8590" i="6"/>
  <c r="J8589" i="6"/>
  <c r="J8586" i="6"/>
  <c r="J8579" i="6"/>
  <c r="J8578" i="6"/>
  <c r="J8576" i="6"/>
  <c r="J8575" i="6"/>
  <c r="J8574" i="6"/>
  <c r="J8570" i="6"/>
  <c r="J8567" i="6"/>
  <c r="J8566" i="6"/>
  <c r="J8563" i="6"/>
  <c r="J8535" i="6"/>
  <c r="J8530" i="6"/>
  <c r="J8526" i="6"/>
  <c r="J8524" i="6"/>
  <c r="J8523" i="6"/>
  <c r="J8522" i="6"/>
  <c r="J8519" i="6"/>
  <c r="J8517" i="6"/>
  <c r="J8516" i="6"/>
  <c r="J8515" i="6"/>
  <c r="J8513" i="6"/>
  <c r="J8512" i="6"/>
  <c r="J8511" i="6"/>
  <c r="J8509" i="6"/>
  <c r="J8498" i="6"/>
  <c r="J8497" i="6"/>
  <c r="J8495" i="6"/>
  <c r="J8494" i="6"/>
  <c r="J8493" i="6"/>
  <c r="J8492" i="6"/>
  <c r="J8490" i="6"/>
  <c r="J8150" i="6"/>
  <c r="J8149" i="6"/>
  <c r="J8148" i="6"/>
  <c r="J8147" i="6"/>
  <c r="J8146" i="6"/>
  <c r="J8145" i="6"/>
  <c r="J8144" i="6"/>
  <c r="J8143" i="6"/>
  <c r="J8142" i="6"/>
  <c r="J8141" i="6"/>
  <c r="J8140" i="6"/>
  <c r="J8139" i="6"/>
  <c r="J8138" i="6"/>
  <c r="J8136" i="6"/>
  <c r="J8135" i="6"/>
  <c r="J8134" i="6"/>
  <c r="J8133" i="6"/>
  <c r="J8132" i="6"/>
  <c r="J8131" i="6"/>
  <c r="J8130" i="6"/>
  <c r="J8129" i="6"/>
  <c r="J8128" i="6"/>
  <c r="J8127" i="6"/>
  <c r="J8126" i="6"/>
  <c r="J8125" i="6"/>
  <c r="J8124" i="6"/>
  <c r="J8123" i="6"/>
  <c r="J8122" i="6"/>
  <c r="J8121" i="6"/>
  <c r="J8120" i="6"/>
  <c r="J8119" i="6"/>
  <c r="J8118" i="6"/>
  <c r="J8117" i="6"/>
  <c r="J8116" i="6"/>
  <c r="J8115" i="6"/>
  <c r="J8114" i="6"/>
  <c r="J8113" i="6"/>
  <c r="J8112" i="6"/>
  <c r="J8111" i="6"/>
  <c r="J8110" i="6"/>
  <c r="J8109" i="6"/>
  <c r="J8108" i="6"/>
  <c r="J8107" i="6"/>
  <c r="J8106" i="6"/>
  <c r="J8105" i="6"/>
  <c r="J8104" i="6"/>
  <c r="J8103" i="6"/>
  <c r="J8102" i="6"/>
  <c r="J8101" i="6"/>
  <c r="J8100" i="6"/>
  <c r="J8099" i="6"/>
  <c r="J8098" i="6"/>
  <c r="J8097" i="6"/>
  <c r="J8096" i="6"/>
  <c r="J8095" i="6"/>
  <c r="J8094" i="6"/>
  <c r="J8093" i="6"/>
  <c r="J8092" i="6"/>
  <c r="J8091" i="6"/>
  <c r="J8090" i="6"/>
  <c r="J8089" i="6"/>
  <c r="J8088" i="6"/>
  <c r="J8087" i="6"/>
  <c r="J8086" i="6"/>
  <c r="J8085" i="6"/>
  <c r="J8084" i="6"/>
  <c r="J8083" i="6"/>
  <c r="J8082" i="6"/>
  <c r="J8081" i="6"/>
  <c r="J8080" i="6"/>
  <c r="J8079" i="6"/>
  <c r="J8078" i="6"/>
  <c r="J8077" i="6"/>
  <c r="J8076" i="6"/>
  <c r="J8075" i="6"/>
  <c r="J8074" i="6"/>
  <c r="J8073" i="6"/>
  <c r="J8072" i="6"/>
  <c r="J8071" i="6"/>
  <c r="J8070" i="6"/>
  <c r="J8069" i="6"/>
  <c r="J8068" i="6"/>
  <c r="J8067" i="6"/>
  <c r="J8066" i="6"/>
  <c r="J8065" i="6"/>
  <c r="J8064" i="6"/>
  <c r="J8063" i="6"/>
  <c r="J8062" i="6"/>
  <c r="J8061" i="6"/>
  <c r="J8060" i="6"/>
  <c r="J8059" i="6"/>
  <c r="J8058" i="6"/>
  <c r="J8057" i="6"/>
  <c r="J8056" i="6"/>
  <c r="J8055" i="6"/>
  <c r="J8054" i="6"/>
  <c r="J8053" i="6"/>
  <c r="J8052" i="6"/>
  <c r="J8051" i="6"/>
  <c r="J8050" i="6"/>
  <c r="J8049" i="6"/>
  <c r="J8048" i="6"/>
  <c r="J8047" i="6"/>
  <c r="J8046" i="6"/>
  <c r="J8045" i="6"/>
  <c r="J8044" i="6"/>
  <c r="J8043" i="6"/>
  <c r="J8042" i="6"/>
  <c r="J8041" i="6"/>
  <c r="J8040" i="6"/>
  <c r="J8039" i="6"/>
  <c r="J8038" i="6"/>
  <c r="J8037" i="6"/>
  <c r="J8036" i="6"/>
  <c r="J8035" i="6"/>
  <c r="J8034" i="6"/>
  <c r="J8033" i="6"/>
  <c r="J8032" i="6"/>
  <c r="J8031" i="6"/>
  <c r="J8030" i="6"/>
  <c r="J8029" i="6"/>
  <c r="J8028" i="6"/>
  <c r="J8027" i="6"/>
  <c r="J8026" i="6"/>
  <c r="J8025" i="6"/>
  <c r="J8024" i="6"/>
  <c r="J8023" i="6"/>
  <c r="J8022" i="6"/>
  <c r="J8021" i="6"/>
  <c r="J8020" i="6"/>
  <c r="J8019" i="6"/>
  <c r="J8018" i="6"/>
  <c r="J8017" i="6"/>
  <c r="J8016" i="6"/>
  <c r="J8015" i="6"/>
  <c r="J8014" i="6"/>
  <c r="J8013" i="6"/>
  <c r="J8012" i="6"/>
  <c r="J8011" i="6"/>
  <c r="J8010" i="6"/>
  <c r="J8009" i="6"/>
  <c r="J8008" i="6"/>
  <c r="J8007" i="6"/>
  <c r="J8006" i="6"/>
  <c r="J8005" i="6"/>
  <c r="J8004" i="6"/>
  <c r="J8003" i="6"/>
  <c r="J8002" i="6"/>
  <c r="J8001" i="6"/>
  <c r="J8000" i="6"/>
  <c r="J7999" i="6"/>
  <c r="J7998" i="6"/>
  <c r="J7997" i="6"/>
  <c r="J7996" i="6"/>
  <c r="J7995" i="6"/>
  <c r="J7994" i="6"/>
  <c r="J7993" i="6"/>
  <c r="J7992" i="6"/>
  <c r="J7991" i="6"/>
  <c r="J7990" i="6"/>
  <c r="J7989" i="6"/>
  <c r="J7988" i="6"/>
  <c r="J7987" i="6"/>
  <c r="J7986" i="6"/>
  <c r="J7985" i="6"/>
  <c r="J7984" i="6"/>
  <c r="J7983" i="6"/>
  <c r="J7982" i="6"/>
  <c r="J7981" i="6"/>
  <c r="J7980" i="6"/>
  <c r="J7979" i="6"/>
  <c r="J7978" i="6"/>
  <c r="J7977" i="6"/>
  <c r="J7976" i="6"/>
  <c r="J7975" i="6"/>
  <c r="J7974" i="6"/>
  <c r="J7973" i="6"/>
  <c r="J7972" i="6"/>
  <c r="J7971" i="6"/>
  <c r="J7970" i="6"/>
  <c r="J7969" i="6"/>
  <c r="J7968" i="6"/>
  <c r="J7967" i="6"/>
  <c r="J7966" i="6"/>
  <c r="J7965" i="6"/>
  <c r="J7964" i="6"/>
  <c r="J7963" i="6"/>
  <c r="J7962" i="6"/>
  <c r="J7961" i="6"/>
  <c r="J7960" i="6"/>
  <c r="J7959" i="6"/>
  <c r="J7958" i="6"/>
  <c r="J7957" i="6"/>
  <c r="J7956" i="6"/>
  <c r="J7955" i="6"/>
  <c r="J7954" i="6"/>
  <c r="J7953" i="6"/>
  <c r="J7952" i="6"/>
  <c r="J7951" i="6"/>
  <c r="J7950" i="6"/>
  <c r="J7949" i="6"/>
  <c r="J7948" i="6"/>
  <c r="J7947" i="6"/>
  <c r="J7946" i="6"/>
  <c r="J7945" i="6"/>
  <c r="J7944" i="6"/>
  <c r="J7943" i="6"/>
  <c r="J7942" i="6"/>
  <c r="J7941" i="6"/>
  <c r="J7940" i="6"/>
  <c r="J7939" i="6"/>
  <c r="J7938" i="6"/>
  <c r="J7937" i="6"/>
  <c r="J7936" i="6"/>
  <c r="J7935" i="6"/>
  <c r="J7934" i="6"/>
  <c r="J7933" i="6"/>
  <c r="J7932" i="6"/>
  <c r="J7931" i="6"/>
  <c r="J7930" i="6"/>
  <c r="J7929" i="6"/>
  <c r="J7928" i="6"/>
  <c r="J7927" i="6"/>
  <c r="J7926" i="6"/>
  <c r="J7925" i="6"/>
  <c r="J7924" i="6"/>
  <c r="J7923" i="6"/>
  <c r="J7922" i="6"/>
  <c r="J7921" i="6"/>
  <c r="J7920" i="6"/>
  <c r="J7919" i="6"/>
  <c r="J7918" i="6"/>
  <c r="J7917" i="6"/>
  <c r="J7916" i="6"/>
  <c r="J7915" i="6"/>
  <c r="J7914" i="6"/>
  <c r="J7913" i="6"/>
  <c r="J7912" i="6"/>
  <c r="J7911" i="6"/>
  <c r="J7910" i="6"/>
  <c r="J7909" i="6"/>
  <c r="J7908" i="6"/>
  <c r="J7907" i="6"/>
  <c r="J7906" i="6"/>
  <c r="J7905" i="6"/>
  <c r="J7904" i="6"/>
  <c r="J7903" i="6"/>
  <c r="J7902" i="6"/>
  <c r="J7901" i="6"/>
  <c r="J7900" i="6"/>
  <c r="J7899" i="6"/>
  <c r="J7898" i="6"/>
  <c r="J7897" i="6"/>
  <c r="J7896" i="6"/>
  <c r="J7895" i="6"/>
  <c r="J7894" i="6"/>
  <c r="J7893" i="6"/>
  <c r="J7892" i="6"/>
  <c r="J7891" i="6"/>
  <c r="J7890" i="6"/>
  <c r="J7889" i="6"/>
  <c r="J7888" i="6"/>
  <c r="J7887" i="6"/>
  <c r="J7886" i="6"/>
  <c r="J7885" i="6"/>
  <c r="J7884" i="6"/>
  <c r="J7883" i="6"/>
  <c r="J7882" i="6"/>
  <c r="J7881" i="6"/>
  <c r="J7880" i="6"/>
  <c r="J7879" i="6"/>
  <c r="J7878" i="6"/>
  <c r="J7877" i="6"/>
  <c r="J7876" i="6"/>
  <c r="J7872" i="6"/>
  <c r="J7869" i="6"/>
  <c r="J7863" i="6"/>
  <c r="J7862" i="6"/>
  <c r="J7858" i="6"/>
  <c r="J7857" i="6"/>
  <c r="J7855" i="6"/>
  <c r="J7854" i="6"/>
  <c r="J7848" i="6"/>
  <c r="J7846" i="6"/>
  <c r="J7843" i="6"/>
  <c r="J7842" i="6"/>
  <c r="J7841" i="6"/>
  <c r="J7837" i="6"/>
  <c r="J7836" i="6"/>
  <c r="J7835" i="6"/>
  <c r="J7834" i="6"/>
  <c r="J7833" i="6"/>
  <c r="J7823" i="6"/>
  <c r="J7822" i="6"/>
  <c r="J7808" i="6"/>
  <c r="J7804" i="6"/>
  <c r="J7780" i="6"/>
  <c r="J7779" i="6"/>
  <c r="J7764" i="6"/>
  <c r="J7700" i="6"/>
  <c r="J7696" i="6"/>
  <c r="J7692" i="6"/>
  <c r="J7688" i="6"/>
  <c r="J7684" i="6"/>
  <c r="J7682" i="6"/>
  <c r="J7681" i="6"/>
  <c r="J7671" i="6"/>
  <c r="J7670" i="6"/>
  <c r="J7668" i="6"/>
  <c r="J7667" i="6"/>
  <c r="J7660" i="6"/>
  <c r="J7659" i="6"/>
  <c r="J7654" i="6"/>
  <c r="J7640" i="6"/>
  <c r="J7638" i="6"/>
  <c r="J7636" i="6"/>
  <c r="J7620" i="6"/>
  <c r="J7615" i="6"/>
  <c r="J7611" i="6"/>
  <c r="J7607" i="6"/>
  <c r="J7606" i="6"/>
  <c r="J7605" i="6"/>
  <c r="J7603" i="6"/>
  <c r="J7585" i="6"/>
  <c r="J7583" i="6"/>
  <c r="J7582" i="6"/>
  <c r="J7581" i="6"/>
  <c r="J7576" i="6"/>
  <c r="J7575" i="6"/>
  <c r="J7574" i="6"/>
  <c r="J7564" i="6"/>
  <c r="J7563" i="6"/>
  <c r="J7562" i="6"/>
  <c r="J7560" i="6"/>
  <c r="J7539" i="6"/>
  <c r="J7538" i="6"/>
  <c r="J7535" i="6"/>
  <c r="J7533" i="6"/>
  <c r="J7532" i="6"/>
  <c r="J7531" i="6"/>
  <c r="J7530" i="6"/>
  <c r="J7528" i="6"/>
  <c r="J7524" i="6"/>
  <c r="J7523" i="6"/>
  <c r="J7518" i="6"/>
  <c r="J7517" i="6"/>
  <c r="J7510" i="6"/>
  <c r="J7499" i="6"/>
  <c r="J7498" i="6"/>
  <c r="J7496" i="6"/>
  <c r="J7495" i="6"/>
  <c r="J7493" i="6"/>
  <c r="J7487" i="6"/>
  <c r="J7484" i="6"/>
  <c r="J7482" i="6"/>
  <c r="J7480" i="6"/>
  <c r="J7477" i="6"/>
  <c r="J7475" i="6"/>
  <c r="J7469" i="6"/>
  <c r="J7467" i="6"/>
  <c r="J7466" i="6"/>
  <c r="J7463" i="6"/>
  <c r="J7461" i="6"/>
  <c r="J7460" i="6"/>
  <c r="J7459" i="6"/>
  <c r="J7452" i="6"/>
  <c r="J7444" i="6"/>
  <c r="J7435" i="6"/>
  <c r="J7434" i="6"/>
  <c r="J7433" i="6"/>
  <c r="J7415" i="6"/>
  <c r="J7413" i="6"/>
  <c r="J7412" i="6"/>
  <c r="J7406" i="6"/>
  <c r="J7405" i="6"/>
  <c r="J7400" i="6"/>
  <c r="J7391" i="6"/>
  <c r="J7388" i="6"/>
  <c r="J7386" i="6"/>
  <c r="J7381" i="6"/>
  <c r="J7378" i="6"/>
  <c r="J7367" i="6"/>
  <c r="J7365" i="6"/>
  <c r="J7362" i="6"/>
  <c r="J7361" i="6"/>
  <c r="J7360" i="6"/>
  <c r="J7354" i="6"/>
  <c r="J7349" i="6"/>
  <c r="J7337" i="6"/>
  <c r="J7336" i="6"/>
  <c r="J7335" i="6"/>
  <c r="J7333" i="6"/>
  <c r="J7331" i="6"/>
  <c r="J6375" i="6"/>
  <c r="J6373" i="6"/>
  <c r="J6372" i="6"/>
  <c r="J6370" i="6"/>
  <c r="J6369" i="6"/>
  <c r="J6368" i="6"/>
  <c r="J6367" i="6"/>
  <c r="J6366" i="6"/>
  <c r="J6365" i="6"/>
  <c r="J6364" i="6"/>
  <c r="J6363" i="6"/>
  <c r="J6362" i="6"/>
  <c r="J6361" i="6"/>
  <c r="J6360" i="6"/>
  <c r="J6358" i="6"/>
  <c r="J6357" i="6"/>
  <c r="J6356" i="6"/>
  <c r="J6355" i="6"/>
  <c r="J6354" i="6"/>
  <c r="J6353" i="6"/>
  <c r="J6352" i="6"/>
  <c r="J6351" i="6"/>
  <c r="J6350" i="6"/>
  <c r="J6349" i="6"/>
  <c r="J6348" i="6"/>
  <c r="J6347" i="6"/>
  <c r="J6346" i="6"/>
  <c r="J6345" i="6"/>
  <c r="J6344" i="6"/>
  <c r="J6343" i="6"/>
  <c r="J6342" i="6"/>
  <c r="J6341" i="6"/>
  <c r="J6340" i="6"/>
  <c r="J6339" i="6"/>
  <c r="J6338" i="6"/>
  <c r="J6337" i="6"/>
  <c r="J6336" i="6"/>
  <c r="J6335" i="6"/>
  <c r="J6334" i="6"/>
  <c r="J6333" i="6"/>
  <c r="J6332" i="6"/>
  <c r="J6331" i="6"/>
  <c r="J6330" i="6"/>
  <c r="J6329" i="6"/>
  <c r="J6328" i="6"/>
  <c r="J6327" i="6"/>
  <c r="J6326" i="6"/>
  <c r="J6325" i="6"/>
  <c r="J6324" i="6"/>
  <c r="J6323" i="6"/>
  <c r="J6322" i="6"/>
  <c r="J6321" i="6"/>
  <c r="J6320" i="6"/>
  <c r="J6319" i="6"/>
  <c r="J6318" i="6"/>
  <c r="J6317" i="6"/>
  <c r="J6316" i="6"/>
  <c r="J6315" i="6"/>
  <c r="J6314" i="6"/>
  <c r="J6313" i="6"/>
  <c r="J6312" i="6"/>
  <c r="J6311" i="6"/>
  <c r="J6310" i="6"/>
  <c r="J6309" i="6"/>
  <c r="J6308" i="6"/>
  <c r="J6307" i="6"/>
  <c r="J6306" i="6"/>
  <c r="J6305" i="6"/>
  <c r="J6304" i="6"/>
  <c r="J6303" i="6"/>
  <c r="J6302" i="6"/>
  <c r="J6301" i="6"/>
  <c r="J6300" i="6"/>
  <c r="J6299" i="6"/>
  <c r="J6298" i="6"/>
  <c r="J6297" i="6"/>
  <c r="J6296" i="6"/>
  <c r="J6295" i="6"/>
  <c r="J6294" i="6"/>
  <c r="J6293" i="6"/>
  <c r="J6292" i="6"/>
  <c r="J6291" i="6"/>
  <c r="J6290" i="6"/>
  <c r="J6289" i="6"/>
  <c r="J6288" i="6"/>
  <c r="J6287" i="6"/>
  <c r="J6284" i="6"/>
  <c r="J6283" i="6"/>
  <c r="J6282" i="6"/>
  <c r="J6281" i="6"/>
  <c r="J6280" i="6"/>
  <c r="J6279" i="6"/>
  <c r="J6278" i="6"/>
  <c r="J6277" i="6"/>
  <c r="J6276" i="6"/>
  <c r="J6275" i="6"/>
  <c r="J6274" i="6"/>
  <c r="J6273" i="6"/>
  <c r="J6272" i="6"/>
  <c r="J6271" i="6"/>
  <c r="J6270" i="6"/>
  <c r="J6269" i="6"/>
  <c r="J6268" i="6"/>
  <c r="J6267" i="6"/>
  <c r="J6266" i="6"/>
  <c r="J6265" i="6"/>
  <c r="J6264" i="6"/>
  <c r="J6263" i="6"/>
  <c r="J6262" i="6"/>
  <c r="J6261" i="6"/>
  <c r="J6260" i="6"/>
  <c r="J6258" i="6"/>
  <c r="J6257" i="6"/>
  <c r="J6256" i="6"/>
  <c r="J6255" i="6"/>
  <c r="J6254" i="6"/>
  <c r="J6253" i="6"/>
  <c r="J6252" i="6"/>
  <c r="J6251" i="6"/>
  <c r="J6250" i="6"/>
  <c r="J6249" i="6"/>
  <c r="J6248" i="6"/>
  <c r="J6247" i="6"/>
  <c r="J6246" i="6"/>
  <c r="J6245" i="6"/>
  <c r="J6244" i="6"/>
  <c r="J6243" i="6"/>
  <c r="J6242" i="6"/>
  <c r="J6241" i="6"/>
  <c r="J6240" i="6"/>
  <c r="J6239" i="6"/>
  <c r="J6238" i="6"/>
  <c r="J6237" i="6"/>
  <c r="J6236" i="6"/>
  <c r="J6235" i="6"/>
  <c r="J6234" i="6"/>
  <c r="J6233" i="6"/>
  <c r="J6232" i="6"/>
  <c r="J6231" i="6"/>
  <c r="J6230" i="6"/>
  <c r="J6229" i="6"/>
  <c r="J6228" i="6"/>
  <c r="J6227" i="6"/>
  <c r="J6226" i="6"/>
  <c r="J6225" i="6"/>
  <c r="J6224" i="6"/>
  <c r="J6223" i="6"/>
  <c r="J6222" i="6"/>
  <c r="J6221" i="6"/>
  <c r="J6220" i="6"/>
  <c r="J6219" i="6"/>
  <c r="J6218" i="6"/>
  <c r="J6217" i="6"/>
  <c r="J6216" i="6"/>
  <c r="J6215" i="6"/>
  <c r="J6214" i="6"/>
  <c r="J6213" i="6"/>
  <c r="J6212" i="6"/>
  <c r="J6211" i="6"/>
  <c r="J6208" i="6"/>
  <c r="J6207" i="6"/>
  <c r="J6204" i="6"/>
  <c r="J6203" i="6"/>
  <c r="J6200" i="6"/>
  <c r="J6199" i="6"/>
  <c r="J6109" i="6"/>
  <c r="J6108" i="6"/>
  <c r="J6106" i="6"/>
  <c r="J6105" i="6"/>
  <c r="J6104" i="6"/>
  <c r="J6103" i="6"/>
  <c r="J6102" i="6"/>
  <c r="J6096" i="6"/>
  <c r="J6094" i="6"/>
  <c r="J6088" i="6"/>
  <c r="J6083" i="6"/>
  <c r="J6082" i="6"/>
  <c r="J6078" i="6"/>
  <c r="J6067" i="6"/>
  <c r="J6061" i="6"/>
  <c r="J6060" i="6"/>
  <c r="J6057" i="6"/>
  <c r="J6052" i="6"/>
  <c r="J6051" i="6"/>
  <c r="J6042" i="6"/>
  <c r="J6041" i="6"/>
  <c r="J6036" i="6"/>
  <c r="J6035" i="6"/>
  <c r="J6034" i="6"/>
  <c r="J6025" i="6"/>
  <c r="J6021" i="6"/>
  <c r="J6020" i="6"/>
  <c r="J6017" i="6"/>
  <c r="J6012" i="6"/>
  <c r="J6011" i="6"/>
  <c r="J6010" i="6"/>
  <c r="J6009" i="6"/>
  <c r="J6005" i="6"/>
  <c r="J6003" i="6"/>
  <c r="J6002" i="6"/>
  <c r="J6001" i="6"/>
  <c r="J6000" i="6"/>
  <c r="J5999" i="6"/>
  <c r="J5998" i="6"/>
  <c r="J5997" i="6"/>
  <c r="J5995" i="6"/>
  <c r="J5994" i="6"/>
  <c r="J5993" i="6"/>
  <c r="J5985" i="6"/>
  <c r="J5982" i="6"/>
  <c r="J5980" i="6"/>
  <c r="J5967" i="6"/>
  <c r="J5965" i="6"/>
  <c r="J5962" i="6"/>
  <c r="J5961" i="6"/>
  <c r="J5934" i="6"/>
  <c r="J5933" i="6"/>
  <c r="J5932" i="6"/>
  <c r="J5931" i="6"/>
  <c r="J5930" i="6"/>
  <c r="J5929" i="6"/>
  <c r="J5928" i="6"/>
  <c r="J5927" i="6"/>
  <c r="J5926" i="6"/>
  <c r="J5925" i="6"/>
  <c r="J5924" i="6"/>
  <c r="J5923" i="6"/>
  <c r="J5922" i="6"/>
  <c r="J5921" i="6"/>
  <c r="J5920" i="6"/>
  <c r="J5919" i="6"/>
  <c r="J5918" i="6"/>
  <c r="J5917" i="6"/>
  <c r="J5916" i="6"/>
  <c r="J5915" i="6"/>
  <c r="J5914" i="6"/>
  <c r="J5912" i="6"/>
  <c r="J5911" i="6"/>
  <c r="J5910" i="6"/>
  <c r="J5909" i="6"/>
  <c r="J5908" i="6"/>
  <c r="J5907" i="6"/>
  <c r="J5905" i="6"/>
  <c r="J5904" i="6"/>
  <c r="J5903" i="6"/>
  <c r="J5902" i="6"/>
  <c r="J5901" i="6"/>
  <c r="J5900" i="6"/>
  <c r="J5899" i="6"/>
  <c r="J5898" i="6"/>
  <c r="J5897" i="6"/>
  <c r="J5896" i="6"/>
  <c r="J5895" i="6"/>
  <c r="J5894" i="6"/>
  <c r="J5893" i="6"/>
  <c r="J5892" i="6"/>
  <c r="J5891" i="6"/>
  <c r="J5890" i="6"/>
  <c r="J5889" i="6"/>
  <c r="J5888" i="6"/>
  <c r="J5887" i="6"/>
  <c r="J5886" i="6"/>
  <c r="J5885" i="6"/>
  <c r="J5884" i="6"/>
  <c r="J5883" i="6"/>
  <c r="J5882" i="6"/>
  <c r="J5881" i="6"/>
  <c r="J5880" i="6"/>
  <c r="J5879" i="6"/>
  <c r="J5878" i="6"/>
  <c r="J5877" i="6"/>
  <c r="J5876" i="6"/>
  <c r="J5875" i="6"/>
  <c r="J5874" i="6"/>
  <c r="J5873" i="6"/>
  <c r="J5872" i="6"/>
  <c r="J5871" i="6"/>
  <c r="J5870" i="6"/>
  <c r="J5869" i="6"/>
  <c r="J5868" i="6"/>
  <c r="J5867" i="6"/>
  <c r="J5866" i="6"/>
  <c r="J5865" i="6"/>
  <c r="J5864" i="6"/>
  <c r="J5863" i="6"/>
  <c r="J5862" i="6"/>
  <c r="J5860" i="6"/>
  <c r="J5853" i="6"/>
  <c r="J5852" i="6"/>
  <c r="J5851" i="6"/>
  <c r="J5850" i="6"/>
  <c r="J5849" i="6"/>
  <c r="J5848" i="6"/>
  <c r="J5847" i="6"/>
  <c r="J5846" i="6"/>
  <c r="J5845" i="6"/>
  <c r="J5844" i="6"/>
  <c r="J5843" i="6"/>
  <c r="J5842" i="6"/>
  <c r="J5841" i="6"/>
  <c r="J5840" i="6"/>
  <c r="J5839" i="6"/>
  <c r="J5838" i="6"/>
  <c r="J5837" i="6"/>
  <c r="J5836" i="6"/>
  <c r="J5835" i="6"/>
  <c r="J5834" i="6"/>
  <c r="J5833" i="6"/>
  <c r="J5832" i="6"/>
  <c r="J5831" i="6"/>
  <c r="J5830" i="6"/>
  <c r="J5829" i="6"/>
  <c r="J5828" i="6"/>
  <c r="J5827" i="6"/>
  <c r="J5826" i="6"/>
  <c r="J5825" i="6"/>
  <c r="J5824" i="6"/>
  <c r="J5823" i="6"/>
  <c r="J5822" i="6"/>
  <c r="J5821" i="6"/>
  <c r="J5820" i="6"/>
  <c r="J5819" i="6"/>
  <c r="J5818" i="6"/>
  <c r="J5817" i="6"/>
  <c r="J5816" i="6"/>
  <c r="J5813" i="6"/>
  <c r="J5804" i="6"/>
  <c r="J5800" i="6"/>
  <c r="J5798" i="6"/>
  <c r="J5778" i="6"/>
  <c r="J5773" i="6"/>
  <c r="J5771" i="6"/>
  <c r="J5765" i="6"/>
  <c r="J5760" i="6"/>
  <c r="J5759" i="6"/>
  <c r="J5748" i="6"/>
  <c r="J5745" i="6"/>
  <c r="J5739" i="6"/>
  <c r="J5732" i="6"/>
  <c r="J5719" i="6"/>
  <c r="J5707" i="6"/>
  <c r="J5706" i="6"/>
  <c r="J5704" i="6"/>
  <c r="J5701" i="6"/>
  <c r="J5700" i="6"/>
  <c r="J5696" i="6"/>
  <c r="J5695" i="6"/>
  <c r="J5694" i="6"/>
  <c r="J5681" i="6"/>
  <c r="J5667" i="6"/>
  <c r="J5664" i="6"/>
  <c r="J5663" i="6"/>
  <c r="J5660" i="6"/>
  <c r="J5658" i="6"/>
  <c r="J5651" i="6"/>
  <c r="J5650" i="6"/>
  <c r="J5649" i="6"/>
  <c r="J5648" i="6"/>
  <c r="J5645" i="6"/>
  <c r="J5639" i="6"/>
  <c r="J5627" i="6"/>
  <c r="J5620" i="6"/>
  <c r="J5619" i="6"/>
  <c r="J5617" i="6"/>
  <c r="J5613" i="6"/>
  <c r="J5608" i="6"/>
  <c r="J5602" i="6"/>
  <c r="J5601" i="6"/>
  <c r="J5600" i="6"/>
  <c r="J5599" i="6"/>
  <c r="J5598" i="6"/>
  <c r="J5597" i="6"/>
  <c r="J5596" i="6"/>
  <c r="J5590" i="6"/>
  <c r="J5589" i="6"/>
  <c r="J5587" i="6"/>
  <c r="J5586" i="6"/>
  <c r="J5585" i="6"/>
  <c r="J5584" i="6"/>
  <c r="J5583" i="6"/>
  <c r="J5575" i="6"/>
  <c r="J5567" i="6"/>
  <c r="J5562" i="6"/>
  <c r="J5555" i="6"/>
  <c r="J5552" i="6"/>
  <c r="J5548" i="6"/>
  <c r="J5544" i="6"/>
  <c r="J5543" i="6"/>
  <c r="J5536" i="6"/>
  <c r="J5533" i="6"/>
  <c r="J5530" i="6"/>
  <c r="J5524" i="6"/>
  <c r="J5522" i="6"/>
  <c r="J5516" i="6"/>
  <c r="J5502" i="6"/>
  <c r="J5501" i="6"/>
  <c r="J5496" i="6"/>
  <c r="J5491" i="6"/>
  <c r="J5488" i="6"/>
  <c r="J5487" i="6"/>
  <c r="J5483" i="6"/>
  <c r="J5482" i="6"/>
  <c r="J5481" i="6"/>
  <c r="J5478" i="6"/>
  <c r="J5470" i="6"/>
  <c r="J5465" i="6"/>
  <c r="J5464" i="6"/>
  <c r="J5463" i="6"/>
  <c r="J5462" i="6"/>
  <c r="J5459" i="6"/>
  <c r="J5458" i="6"/>
  <c r="J5457" i="6"/>
  <c r="J5456" i="6"/>
  <c r="J5455" i="6"/>
  <c r="J5454" i="6"/>
  <c r="J5452" i="6"/>
  <c r="J5444" i="6"/>
  <c r="J5443" i="6"/>
  <c r="J5439" i="6"/>
  <c r="J5438" i="6"/>
  <c r="J5436" i="6"/>
  <c r="J5435" i="6"/>
  <c r="J5433" i="6"/>
  <c r="J5431" i="6"/>
  <c r="J5430" i="6"/>
  <c r="J5429" i="6"/>
  <c r="J5428" i="6"/>
  <c r="J5427" i="6"/>
  <c r="J5426" i="6"/>
  <c r="J5425" i="6"/>
  <c r="J5424" i="6"/>
  <c r="J5423" i="6"/>
  <c r="J5422" i="6"/>
  <c r="J5421" i="6"/>
  <c r="J5420" i="6"/>
  <c r="J5419" i="6"/>
  <c r="J5418" i="6"/>
  <c r="J5416" i="6"/>
  <c r="J5415" i="6"/>
  <c r="J5412" i="6"/>
  <c r="J5407" i="6"/>
  <c r="J5406" i="6"/>
  <c r="J5405" i="6"/>
  <c r="J5402" i="6"/>
  <c r="J5401" i="6"/>
  <c r="J5400" i="6"/>
  <c r="J5399" i="6"/>
  <c r="J5397" i="6"/>
  <c r="J5396" i="6"/>
  <c r="J5395" i="6"/>
  <c r="J5394" i="6"/>
  <c r="J5393" i="6"/>
  <c r="J5392" i="6"/>
  <c r="J5390" i="6"/>
  <c r="J5389" i="6"/>
  <c r="J5386" i="6"/>
  <c r="J5384" i="6"/>
  <c r="J5382" i="6"/>
  <c r="J5380" i="6"/>
  <c r="J5378" i="6"/>
  <c r="J5377" i="6"/>
  <c r="J5376" i="6"/>
  <c r="J5374" i="6"/>
  <c r="J5373" i="6"/>
  <c r="J5371" i="6"/>
  <c r="J5368" i="6"/>
  <c r="J5366" i="6"/>
  <c r="J5365" i="6"/>
  <c r="J5364" i="6"/>
  <c r="J5363" i="6"/>
  <c r="J5361" i="6"/>
  <c r="J5360" i="6"/>
  <c r="J5359" i="6"/>
  <c r="J5358" i="6"/>
  <c r="J5357" i="6"/>
  <c r="J5356" i="6"/>
  <c r="J5350" i="6"/>
  <c r="J5343" i="6"/>
  <c r="J5335" i="6"/>
  <c r="J5334" i="6"/>
  <c r="J5333" i="6"/>
  <c r="J5332" i="6"/>
  <c r="J5331" i="6"/>
  <c r="J5330" i="6"/>
  <c r="J5328" i="6"/>
  <c r="J5327" i="6"/>
  <c r="J5326" i="6"/>
  <c r="J5325" i="6"/>
  <c r="J5323" i="6"/>
  <c r="J5322" i="6"/>
  <c r="J5321" i="6"/>
  <c r="J5319" i="6"/>
  <c r="J5311" i="6"/>
  <c r="J5306" i="6"/>
  <c r="J5305" i="6"/>
  <c r="J5304" i="6"/>
  <c r="J5303" i="6"/>
  <c r="J5299" i="6"/>
  <c r="J5286" i="6"/>
  <c r="J5284" i="6"/>
  <c r="J5280" i="6"/>
  <c r="J5279" i="6"/>
  <c r="J5277" i="6"/>
  <c r="J5273" i="6"/>
  <c r="J5272" i="6"/>
  <c r="J5271" i="6"/>
  <c r="J5270" i="6"/>
  <c r="J5269" i="6"/>
  <c r="J5268" i="6"/>
  <c r="J5267" i="6"/>
  <c r="J5266" i="6"/>
  <c r="J5259" i="6"/>
  <c r="J5247" i="6"/>
  <c r="J5240" i="6"/>
  <c r="J5239" i="6"/>
  <c r="J5237" i="6"/>
  <c r="J5236" i="6"/>
  <c r="J5223" i="6"/>
  <c r="J5221" i="6"/>
  <c r="J5214" i="6"/>
  <c r="J5213" i="6"/>
  <c r="J5211" i="6"/>
  <c r="J5208" i="6"/>
  <c r="J5207" i="6"/>
  <c r="J5204" i="6"/>
  <c r="J5199" i="6"/>
  <c r="J5195" i="6"/>
  <c r="J5193" i="6"/>
  <c r="J5188" i="6"/>
  <c r="J5181" i="6"/>
  <c r="J5169" i="6"/>
  <c r="J5162" i="6"/>
  <c r="J5154" i="6"/>
  <c r="J5151" i="6"/>
  <c r="J5150" i="6"/>
  <c r="J5135" i="6"/>
  <c r="J5131" i="6"/>
  <c r="J5130" i="6"/>
  <c r="J5129" i="6"/>
  <c r="J5128" i="6"/>
  <c r="J5126" i="6"/>
  <c r="J5123" i="6"/>
  <c r="J5121" i="6"/>
  <c r="J5115" i="6"/>
  <c r="J5109" i="6"/>
  <c r="J5102" i="6"/>
  <c r="J5095" i="6"/>
  <c r="J5087" i="6"/>
  <c r="J5086" i="6"/>
  <c r="J5085" i="6"/>
  <c r="J5082" i="6"/>
  <c r="J5079" i="6"/>
  <c r="J5077" i="6"/>
  <c r="J5076" i="6"/>
  <c r="J5075" i="6"/>
  <c r="J5068" i="6"/>
  <c r="J5065" i="6"/>
  <c r="J5064" i="6"/>
  <c r="J5060" i="6"/>
  <c r="J5059" i="6"/>
  <c r="J5056" i="6"/>
  <c r="J5053" i="6"/>
  <c r="J5036" i="6"/>
  <c r="J5030" i="6"/>
  <c r="J5028" i="6"/>
  <c r="J5027" i="6"/>
  <c r="J5026" i="6"/>
  <c r="J5024" i="6"/>
  <c r="J5017" i="6"/>
  <c r="J5006" i="6"/>
  <c r="J5005" i="6"/>
  <c r="J4989" i="6"/>
  <c r="J4971" i="6"/>
  <c r="J4970" i="6"/>
  <c r="J4968" i="6"/>
  <c r="J4965" i="6"/>
  <c r="J4963" i="6"/>
  <c r="J4958" i="6"/>
  <c r="J4948" i="6"/>
  <c r="J4944" i="6"/>
  <c r="J4937" i="6"/>
  <c r="J4936" i="6"/>
  <c r="J4932" i="6"/>
  <c r="J4929" i="6"/>
  <c r="J4927" i="6"/>
  <c r="J4926" i="6"/>
  <c r="J4924" i="6"/>
  <c r="J4923" i="6"/>
  <c r="J4920" i="6"/>
  <c r="J4919" i="6"/>
  <c r="J4916" i="6"/>
  <c r="J4912" i="6"/>
  <c r="J4907" i="6"/>
  <c r="J4904" i="6"/>
  <c r="J4903" i="6"/>
  <c r="J4902" i="6"/>
  <c r="J4893" i="6"/>
  <c r="J4891" i="6"/>
  <c r="J4888" i="6"/>
  <c r="J4881" i="6"/>
  <c r="J4879" i="6"/>
  <c r="J4876" i="6"/>
  <c r="J4875" i="6"/>
  <c r="J4869" i="6"/>
  <c r="J4865" i="6"/>
  <c r="J4864" i="6"/>
  <c r="J4863" i="6"/>
  <c r="J4862" i="6"/>
  <c r="J4860" i="6"/>
  <c r="J4859" i="6"/>
  <c r="J4857" i="6"/>
  <c r="J4853" i="6"/>
  <c r="J4842" i="6"/>
  <c r="J4841" i="6"/>
  <c r="J4840" i="6"/>
  <c r="J4839" i="6"/>
  <c r="J4828" i="6"/>
  <c r="J4827" i="6"/>
  <c r="J4824" i="6"/>
  <c r="J4809" i="6"/>
  <c r="J4793" i="6"/>
  <c r="J4792" i="6"/>
  <c r="J4786" i="6"/>
  <c r="J4783" i="6"/>
  <c r="J4769" i="6"/>
  <c r="J4764" i="6"/>
  <c r="J4758" i="6"/>
  <c r="J4757" i="6"/>
  <c r="J4755" i="6"/>
  <c r="J4752" i="6"/>
  <c r="J4736" i="6"/>
  <c r="J4732" i="6"/>
  <c r="J4715" i="6"/>
  <c r="J4704" i="6"/>
  <c r="J4701" i="6"/>
  <c r="J4700" i="6"/>
  <c r="J4693" i="6"/>
  <c r="J4692" i="6"/>
  <c r="J4691" i="6"/>
  <c r="J4690" i="6"/>
  <c r="J4689" i="6"/>
  <c r="J4688" i="6"/>
  <c r="J4687" i="6"/>
  <c r="J4686" i="6"/>
  <c r="J4685" i="6"/>
  <c r="J4684" i="6"/>
  <c r="J4683" i="6"/>
  <c r="J4682" i="6"/>
  <c r="J4681" i="6"/>
  <c r="J4680" i="6"/>
  <c r="J4678" i="6"/>
  <c r="J4676" i="6"/>
  <c r="J4675" i="6"/>
  <c r="J4671" i="6"/>
  <c r="J4668" i="6"/>
  <c r="J4667" i="6"/>
  <c r="J4666" i="6"/>
  <c r="J4665" i="6"/>
  <c r="J4664" i="6"/>
  <c r="J4663" i="6"/>
  <c r="J4659" i="6"/>
  <c r="J4658" i="6"/>
  <c r="J4657" i="6"/>
  <c r="J4654" i="6"/>
  <c r="J4653" i="6"/>
  <c r="J4649" i="6"/>
  <c r="J4647" i="6"/>
  <c r="J4646" i="6"/>
  <c r="J4640" i="6"/>
  <c r="J4638" i="6"/>
  <c r="J4631" i="6"/>
  <c r="J4630" i="6"/>
  <c r="J4626" i="6"/>
  <c r="J4625" i="6"/>
  <c r="J4616" i="6"/>
  <c r="J4615" i="6"/>
  <c r="J4612" i="6"/>
  <c r="J4605" i="6"/>
  <c r="J4601" i="6"/>
  <c r="J4599" i="6"/>
  <c r="J2" i="6"/>
  <c r="D10" i="5"/>
  <c r="D9" i="5"/>
  <c r="B2" i="5"/>
  <c r="B1" i="5"/>
  <c r="E4" i="3"/>
  <c r="E3" i="3"/>
  <c r="D4" i="3"/>
  <c r="D3" i="3"/>
  <c r="C4" i="3"/>
  <c r="E10" i="3"/>
  <c r="D11" i="3"/>
  <c r="D10" i="3"/>
  <c r="C11" i="3"/>
  <c r="C10" i="3"/>
  <c r="C3" i="3"/>
  <c r="F3" i="3" l="1"/>
  <c r="C5" i="3"/>
  <c r="F11" i="3"/>
  <c r="D5" i="3"/>
  <c r="F4" i="3"/>
  <c r="F10" i="3"/>
  <c r="C12" i="3"/>
  <c r="D12" i="3"/>
  <c r="E12" i="3"/>
  <c r="E5" i="3"/>
  <c r="F12" i="3" l="1"/>
</calcChain>
</file>

<file path=xl/sharedStrings.xml><?xml version="1.0" encoding="utf-8"?>
<sst xmlns="http://schemas.openxmlformats.org/spreadsheetml/2006/main" count="214099" uniqueCount="39655">
  <si>
    <t>Full Year</t>
  </si>
  <si>
    <t>Line No</t>
  </si>
  <si>
    <t>Level 2 Priority "E"</t>
  </si>
  <si>
    <t>Level 2 Priority "B"</t>
  </si>
  <si>
    <t>Level 2 Priority "B" from "E"</t>
  </si>
  <si>
    <t>Level 2 Results</t>
  </si>
  <si>
    <t>On-time</t>
  </si>
  <si>
    <t>Past Due</t>
  </si>
  <si>
    <t>% On-Time</t>
  </si>
  <si>
    <t>Month of Decemebr</t>
  </si>
  <si>
    <t>Due</t>
  </si>
  <si>
    <t>T3</t>
  </si>
  <si>
    <t>T2</t>
  </si>
  <si>
    <t xml:space="preserve">B </t>
  </si>
  <si>
    <t>Count of Notification No</t>
  </si>
  <si>
    <t>Column Labels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</si>
  <si>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</si>
  <si>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</si>
  <si>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</si>
  <si>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</si>
  <si>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</si>
  <si>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</si>
  <si>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</si>
  <si>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</si>
  <si>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</si>
  <si>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</si>
  <si>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</si>
  <si>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</si>
  <si>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Grand Total</t>
  </si>
  <si>
    <t>Row Labels</t>
  </si>
  <si>
    <t>B - Urgt Compliance</t>
  </si>
  <si>
    <t>Late</t>
  </si>
  <si>
    <t>E - Schd Compl Yr 0</t>
  </si>
  <si>
    <t>Upgraded</t>
  </si>
  <si>
    <t>Notification type</t>
  </si>
  <si>
    <t>Notification No</t>
  </si>
  <si>
    <t>Technical identification no.</t>
  </si>
  <si>
    <t>Description</t>
  </si>
  <si>
    <t>Main work center</t>
  </si>
  <si>
    <t>Functional Location</t>
  </si>
  <si>
    <t>Created On</t>
  </si>
  <si>
    <t>Notification date</t>
  </si>
  <si>
    <t>Reference date</t>
  </si>
  <si>
    <t>Calculated SOMs Due Date</t>
  </si>
  <si>
    <t>Required End</t>
  </si>
  <si>
    <t>Late or On-time</t>
  </si>
  <si>
    <t>Work Type Code</t>
  </si>
  <si>
    <t>Priority text</t>
  </si>
  <si>
    <t>Notification Sytem Status</t>
  </si>
  <si>
    <t>HFTD</t>
  </si>
  <si>
    <t>Notification User Status</t>
  </si>
  <si>
    <t>Damage  Code text</t>
  </si>
  <si>
    <t>Object Code text</t>
  </si>
  <si>
    <t>Activity  Code text</t>
  </si>
  <si>
    <t>Order</t>
  </si>
  <si>
    <t>Order Number Description</t>
  </si>
  <si>
    <t>MaintActivityType</t>
  </si>
  <si>
    <t>LC</t>
  </si>
  <si>
    <t>120255824</t>
  </si>
  <si>
    <t>005/112</t>
  </si>
  <si>
    <t>T2 BURNS-LONE STAR #2 5/112 RPR SWITCH</t>
  </si>
  <si>
    <t>MOSSLNDG</t>
  </si>
  <si>
    <t>ETL.6240.POLE.NWOD</t>
  </si>
  <si>
    <t>630</t>
  </si>
  <si>
    <t>Closed</t>
  </si>
  <si>
    <t>HFTD 2</t>
  </si>
  <si>
    <t>RELW OTHR COMP OH   FMOB TR2  PRTO FRAB</t>
  </si>
  <si>
    <t>No Good/Out of Stdrd</t>
  </si>
  <si>
    <t>Switch-Wood</t>
  </si>
  <si>
    <t>Repair</t>
  </si>
  <si>
    <t>44610159</t>
  </si>
  <si>
    <t>ICW</t>
  </si>
  <si>
    <t>120259920</t>
  </si>
  <si>
    <t>026/001</t>
  </si>
  <si>
    <t>T2 HARTLEY-CLEARLAKE 26/001 REPL PL</t>
  </si>
  <si>
    <t>WILLITS</t>
  </si>
  <si>
    <t>ETL.7515.POLE.WOOD</t>
  </si>
  <si>
    <t>372</t>
  </si>
  <si>
    <t>RELW PATR COMP OH   FMOB TR2  PRTO FRAB</t>
  </si>
  <si>
    <t>Structure-Wood</t>
  </si>
  <si>
    <t>Replace</t>
  </si>
  <si>
    <t>31526981</t>
  </si>
  <si>
    <t>70Y</t>
  </si>
  <si>
    <t>120419118</t>
  </si>
  <si>
    <t>006/054</t>
  </si>
  <si>
    <t>T2 CABRILLO-SNT YNZ SS 6/54 REPL INSW</t>
  </si>
  <si>
    <t>PISMOBCH</t>
  </si>
  <si>
    <t>ETL.1200.INSL.NCER</t>
  </si>
  <si>
    <t>508</t>
  </si>
  <si>
    <t>RELW CREW COMP OH   FMOB TR2  PRTO</t>
  </si>
  <si>
    <t>Insulator-Wood</t>
  </si>
  <si>
    <t>31527871</t>
  </si>
  <si>
    <t>93I</t>
  </si>
  <si>
    <t>120423636</t>
  </si>
  <si>
    <t>017/098</t>
  </si>
  <si>
    <t>T2 PARKWAY-MORAGA 17/098 RPL INSS</t>
  </si>
  <si>
    <t>LAKEVLLE</t>
  </si>
  <si>
    <t>ETL.5930.INSL.NCER</t>
  </si>
  <si>
    <t>532</t>
  </si>
  <si>
    <t>REGW CREW COMP OH   FMOB TR2  PRTO</t>
  </si>
  <si>
    <t>Insulator-Steel</t>
  </si>
  <si>
    <t>31530575</t>
  </si>
  <si>
    <t>DI PARKWAY-MORAGA  RPLC INSS 8T</t>
  </si>
  <si>
    <t>93K</t>
  </si>
  <si>
    <t>120423658</t>
  </si>
  <si>
    <t>006/071</t>
  </si>
  <si>
    <t>T2 WV CLGT-SMRTVILLE #2 06/071 RPL POLE</t>
  </si>
  <si>
    <t>SACTO</t>
  </si>
  <si>
    <t>ETL.6520.POLE.WOOD</t>
  </si>
  <si>
    <t>REGW OTHR COMP OH   FMOB TR2  PRTO</t>
  </si>
  <si>
    <t>31417718</t>
  </si>
  <si>
    <t>COLGATE-SMARTVILLE #2 - 60 KV_000/002</t>
  </si>
  <si>
    <t>120423830</t>
  </si>
  <si>
    <t>007/045</t>
  </si>
  <si>
    <t>T2 WV NEWARK-LIVERMORE 7/045 RPL INSS</t>
  </si>
  <si>
    <t>CONCORD</t>
  </si>
  <si>
    <t>ETL.7660.TOWR</t>
  </si>
  <si>
    <t>REGW OTHR COMP OH   FMOB TR2  PRTO FRAB</t>
  </si>
  <si>
    <t>31432044</t>
  </si>
  <si>
    <t>EI NEWARK-LIVERMORE RPLC INSLS ON 5TWRS</t>
  </si>
  <si>
    <t>120436039</t>
  </si>
  <si>
    <t>011/399</t>
  </si>
  <si>
    <t>T2 SPAULDING-SUMMIT 11/399 RPR GYWW</t>
  </si>
  <si>
    <t>ETL.8060.POLE.WOOD</t>
  </si>
  <si>
    <t>RELW OTHR COMP OH   FMOB TR2  PRTO</t>
  </si>
  <si>
    <t>Guy Wire-Wood</t>
  </si>
  <si>
    <t>44630803</t>
  </si>
  <si>
    <t>120452261</t>
  </si>
  <si>
    <t>024/186</t>
  </si>
  <si>
    <t>T2 DRUM-HIGGINS 24/186 REPL INSS</t>
  </si>
  <si>
    <t>ETL.4393.INSL.CERA</t>
  </si>
  <si>
    <t>31499112</t>
  </si>
  <si>
    <t>T2 EI DRUM-HIGGINS REPL INSS 17 TWRS</t>
  </si>
  <si>
    <t>120465189</t>
  </si>
  <si>
    <t>054/235</t>
  </si>
  <si>
    <t>WV T2 RND MN-TBL MN#1 54/235 REPL HRD</t>
  </si>
  <si>
    <t>TABLEMTN</t>
  </si>
  <si>
    <t>ETL.6060.TOWR</t>
  </si>
  <si>
    <t>628</t>
  </si>
  <si>
    <t>RELW OTHR COMP OH   FMOB TR2  PRTO FRAB NTDE</t>
  </si>
  <si>
    <t>Hardware-Steel</t>
  </si>
  <si>
    <t>45240458</t>
  </si>
  <si>
    <t>ICS</t>
  </si>
  <si>
    <t>120465277</t>
  </si>
  <si>
    <t>038/176A</t>
  </si>
  <si>
    <t>WV T2 RND MTN-TBL MTN#1 38/176A REPL HRD</t>
  </si>
  <si>
    <t>45240480</t>
  </si>
  <si>
    <t>120485139</t>
  </si>
  <si>
    <t>019/087</t>
  </si>
  <si>
    <t>T2 EI  MORRO BAY-MESA 019/087 RPL INSS</t>
  </si>
  <si>
    <t>ETL.5290.INSL</t>
  </si>
  <si>
    <t>RELW CREW COMP OH   FMOB TR2</t>
  </si>
  <si>
    <t>31529091</t>
  </si>
  <si>
    <t>120486583</t>
  </si>
  <si>
    <t>015/186B</t>
  </si>
  <si>
    <t>WV T2 DELTA-MTN GT JT 15/186B INST DAMPR</t>
  </si>
  <si>
    <t>ETL.6750.POLE.WOOD</t>
  </si>
  <si>
    <t>Damper-Wood</t>
  </si>
  <si>
    <t>45226168</t>
  </si>
  <si>
    <t>120492800</t>
  </si>
  <si>
    <t>011/259</t>
  </si>
  <si>
    <t>T2 COLGATE-GRS VALY 11/259 REFRAME</t>
  </si>
  <si>
    <t>ETL.6490.POLE.WOOD</t>
  </si>
  <si>
    <t>637</t>
  </si>
  <si>
    <t>RELW OTHR COMP OH   FMOB TR2  PRTO FRAB SR22</t>
  </si>
  <si>
    <t>Crossarm-Wood</t>
  </si>
  <si>
    <t>31529823</t>
  </si>
  <si>
    <t>93E</t>
  </si>
  <si>
    <t>120493057</t>
  </si>
  <si>
    <t>001/022</t>
  </si>
  <si>
    <t>WV T2 COTTNWD-PNRAM 1/22 REPL INSW</t>
  </si>
  <si>
    <t>ETL.1340.POLE.WOOD</t>
  </si>
  <si>
    <t>31529822</t>
  </si>
  <si>
    <t>120493359</t>
  </si>
  <si>
    <t>001/046</t>
  </si>
  <si>
    <t>T2 PINE GROVE TAP 1/46 RPR ANCHOR</t>
  </si>
  <si>
    <t>VICTOR</t>
  </si>
  <si>
    <t>ETL.8351.POLE.WOOD</t>
  </si>
  <si>
    <t>RELW NONR COMP OH   FMOB TR2  FRAB</t>
  </si>
  <si>
    <t>Anchor-Wood</t>
  </si>
  <si>
    <t>44641205</t>
  </si>
  <si>
    <t>120499847</t>
  </si>
  <si>
    <t>005/061</t>
  </si>
  <si>
    <t>WV T2 MTN GATE JCT-CSCD 5/061 REPL POLE</t>
  </si>
  <si>
    <t>ETL.7640.POLE.WOOD</t>
  </si>
  <si>
    <t>RELW CREW COMP OH   FMOB TR2  PRTO FRAB</t>
  </si>
  <si>
    <t>31529824</t>
  </si>
  <si>
    <t>120506833</t>
  </si>
  <si>
    <t>005/055</t>
  </si>
  <si>
    <t>T2 WV MTN GATE JCT-CSCDE 5/055 RPL POLE</t>
  </si>
  <si>
    <t>REGW CREW COMP OH   FMOB TR2  PRTO FRAB</t>
  </si>
  <si>
    <t>120506843</t>
  </si>
  <si>
    <t>T2 WV MTN GT JCT-CASCDE 6/071 RPL POLE</t>
  </si>
  <si>
    <t>120531658</t>
  </si>
  <si>
    <t>000/002</t>
  </si>
  <si>
    <t>T2 WV MTN GATE JCT-CASCDE 0/2 INST DAMPR</t>
  </si>
  <si>
    <t>45291664</t>
  </si>
  <si>
    <t>120533001</t>
  </si>
  <si>
    <t>004/054</t>
  </si>
  <si>
    <t>T2 WV MTN GATE JCT-CASCDE4/54 INST DAMP</t>
  </si>
  <si>
    <t>ETL.7640.POLE.NWOD</t>
  </si>
  <si>
    <t>Missing</t>
  </si>
  <si>
    <t>Install</t>
  </si>
  <si>
    <t>45309951</t>
  </si>
  <si>
    <t>120533134</t>
  </si>
  <si>
    <t>011/137C</t>
  </si>
  <si>
    <t>T2 EI DRUM-SUMMIT #2 11/137C RPR GYWW</t>
  </si>
  <si>
    <t>ETL.1450.POLE.WOOD</t>
  </si>
  <si>
    <t>RELW OTHR FIRE COMP OH   TR2  PRTO FRAB NTDE</t>
  </si>
  <si>
    <t>44697892</t>
  </si>
  <si>
    <t>120552778</t>
  </si>
  <si>
    <t>004/074</t>
  </si>
  <si>
    <t>WV T2 CENTERVILLE-TBLE MTN 4/74 INS DMPW</t>
  </si>
  <si>
    <t>ETL.6320.INSL.NCER</t>
  </si>
  <si>
    <t>45197505</t>
  </si>
  <si>
    <t>120552837</t>
  </si>
  <si>
    <t>R001/015</t>
  </si>
  <si>
    <t>T2 WV RND MTN-CTTNWD #3 R1/15L RPL POLE</t>
  </si>
  <si>
    <t>ETL.5650.POLE.WDPS</t>
  </si>
  <si>
    <t>31539908</t>
  </si>
  <si>
    <t>WV T2 RND MTN-CTTNWD #3 R1/15L RPL POLE</t>
  </si>
  <si>
    <t>120552902</t>
  </si>
  <si>
    <t>R001/016</t>
  </si>
  <si>
    <t>T2 WV RND MTN-CTTNWD #3 R1/16L RPL PL</t>
  </si>
  <si>
    <t>120554637</t>
  </si>
  <si>
    <t>T2 WV RND MTN-CTTNWD #3 R1/15R RPL POLE</t>
  </si>
  <si>
    <t>POHW CREW COMP OH   FMOB TR2  PRTO</t>
  </si>
  <si>
    <t>120554638</t>
  </si>
  <si>
    <t>T2 WV RND MTN-CTTNWD #3 R1/16R RPL PL</t>
  </si>
  <si>
    <t>120564484</t>
  </si>
  <si>
    <t>009/187</t>
  </si>
  <si>
    <t>T2 COTTONWD-RED BLUFF 9/187 REPLUMB PL</t>
  </si>
  <si>
    <t>ETL.6660.POLE.WOOD</t>
  </si>
  <si>
    <t>45242426</t>
  </si>
  <si>
    <t>120568864</t>
  </si>
  <si>
    <t>013/257</t>
  </si>
  <si>
    <t>WV T2 COLGATE-PALERMO 13/257 REPL POLE</t>
  </si>
  <si>
    <t>ETL.6500.POLE.WOOD</t>
  </si>
  <si>
    <t>31517754</t>
  </si>
  <si>
    <t>T2 DI COLGT-PALRM 10/200 RPL STRW</t>
  </si>
  <si>
    <t>120568939</t>
  </si>
  <si>
    <t>011/081</t>
  </si>
  <si>
    <t>WV T2 VACA-SSN-JAM 11/81 INST JUMPR INSS</t>
  </si>
  <si>
    <t>ETL.4080.INSL.NCER</t>
  </si>
  <si>
    <t>31457373</t>
  </si>
  <si>
    <t>T2 EI VACA-SUISUN-JAM RPLC INSL 13 STRC</t>
  </si>
  <si>
    <t>120572024</t>
  </si>
  <si>
    <t>003/062</t>
  </si>
  <si>
    <t>T2 DEL MONTE-VIEJO 3/062 RPR GYWW</t>
  </si>
  <si>
    <t>ETL.6710.POLE.WOOD</t>
  </si>
  <si>
    <t>45122537</t>
  </si>
  <si>
    <t>120572091</t>
  </si>
  <si>
    <t>003/060</t>
  </si>
  <si>
    <t>T2 DEL MONTE-VIEJO 3/60 REPLUMB</t>
  </si>
  <si>
    <t>45122539</t>
  </si>
  <si>
    <t>120572148</t>
  </si>
  <si>
    <t>067/339</t>
  </si>
  <si>
    <t>T2 MALIN-ROUND MTN #2 67/339 RPL INSS</t>
  </si>
  <si>
    <t>ETL.6020.INSL</t>
  </si>
  <si>
    <t>REGW PATR COMP OH   FMOB TR2  PRTO</t>
  </si>
  <si>
    <t>31527915</t>
  </si>
  <si>
    <t>120573245</t>
  </si>
  <si>
    <t>030/003B</t>
  </si>
  <si>
    <t>T2 WV PHILO JCT-ELK 30/3B REPL ANCW</t>
  </si>
  <si>
    <t>ETL.7780.POLE.WOOD</t>
  </si>
  <si>
    <t>31532672</t>
  </si>
  <si>
    <t>T2 PHILO JCT-ELK 30/3B REPL ANCW</t>
  </si>
  <si>
    <t>120573399</t>
  </si>
  <si>
    <t>T2 WV VACA-SSN-JN 11/81 INST HRDT CMPLT</t>
  </si>
  <si>
    <t>543</t>
  </si>
  <si>
    <t>RELW OTHR FIRE COMP OH   TR2  PRTO</t>
  </si>
  <si>
    <t>Hardware-Tower</t>
  </si>
  <si>
    <t>44698619</t>
  </si>
  <si>
    <t>T2 DI VACA-SUISUN-JAMSN 11/81 INST HRDT</t>
  </si>
  <si>
    <t>ICQ</t>
  </si>
  <si>
    <t>120574688</t>
  </si>
  <si>
    <t>016/119</t>
  </si>
  <si>
    <t>T2 EI CARIBOU-TABLE MTN 16/119 RPR FOND</t>
  </si>
  <si>
    <t>ETL.4440.TOWR</t>
  </si>
  <si>
    <t>RELW CREW COMP OH   FMOB TR2  PRTO CLMB FRAB</t>
  </si>
  <si>
    <t>Foundation/Concrete-Tower</t>
  </si>
  <si>
    <t>45160937</t>
  </si>
  <si>
    <t>120574796</t>
  </si>
  <si>
    <t>T2 EI CARIBOU-TABLE MTN 16/119 RPR GYSS</t>
  </si>
  <si>
    <t>Guy Wire-Steel</t>
  </si>
  <si>
    <t>45212274</t>
  </si>
  <si>
    <t>120574861</t>
  </si>
  <si>
    <t>016/122</t>
  </si>
  <si>
    <t>T2 EI CARIBOU-TABLE MTN 16/122 RPR GYWS</t>
  </si>
  <si>
    <t>45212276</t>
  </si>
  <si>
    <t>120578558</t>
  </si>
  <si>
    <t>014/009</t>
  </si>
  <si>
    <t>T2 LAYTONVILLE-WILLITS 14/9 RMV TREE</t>
  </si>
  <si>
    <t>ETL.8360.POLE.NWOD</t>
  </si>
  <si>
    <t>564</t>
  </si>
  <si>
    <t>REGW PATR COMP OH   FMOB TR2  PRTO FRAB</t>
  </si>
  <si>
    <t>Overgrown</t>
  </si>
  <si>
    <t>Vegetation</t>
  </si>
  <si>
    <t>Remove</t>
  </si>
  <si>
    <t/>
  </si>
  <si>
    <t>120582581</t>
  </si>
  <si>
    <t>039/317</t>
  </si>
  <si>
    <t>T2 WV RND MTN-CTTNWD #2 39/317 INST DMS</t>
  </si>
  <si>
    <t>ETL.5640.TOWR</t>
  </si>
  <si>
    <t>Damper-Steel</t>
  </si>
  <si>
    <t>44670022</t>
  </si>
  <si>
    <t>T2 EI RND MTN-CTTNWD #2 39/317 INS DAMPS</t>
  </si>
  <si>
    <t>120582632</t>
  </si>
  <si>
    <t>038/002</t>
  </si>
  <si>
    <t>T2 WV RIO DELL JCT-BRIDGEVL 38/2 CMPTD</t>
  </si>
  <si>
    <t>EUREKA</t>
  </si>
  <si>
    <t>ETL.7850.INSL.NCER</t>
  </si>
  <si>
    <t>RELW OTHR COMP OH   FMOB TR2  PRTO NTDE</t>
  </si>
  <si>
    <t>45010821</t>
  </si>
  <si>
    <t>T2 WV RIO DLL JCT-BRDGEVLLE 38/2 INS DMP</t>
  </si>
  <si>
    <t>120582829</t>
  </si>
  <si>
    <t>002/046</t>
  </si>
  <si>
    <t>T2 KILARC-DESCHUTES 2/046 REPL POLE</t>
  </si>
  <si>
    <t>ETL.7300.POLE.WOOD</t>
  </si>
  <si>
    <t>31532667</t>
  </si>
  <si>
    <t>120582859</t>
  </si>
  <si>
    <t>019/409</t>
  </si>
  <si>
    <t>T2 KILARC-DESCHUTES 19/409 RMV TREE</t>
  </si>
  <si>
    <t>ETL.7300.POLE.NWOD</t>
  </si>
  <si>
    <t>REGW CREW CNCL OH   FMOB TR2  PRTO FRAB</t>
  </si>
  <si>
    <t>120582891</t>
  </si>
  <si>
    <t>002/057</t>
  </si>
  <si>
    <t>T2 KILARC-DESCHUTES 2/57 RMV TREE</t>
  </si>
  <si>
    <t>120582892</t>
  </si>
  <si>
    <t>005/111</t>
  </si>
  <si>
    <t>T2 EI  KILARC-DESCHUTES 5/111 REPL POLE</t>
  </si>
  <si>
    <t>120582893</t>
  </si>
  <si>
    <t>006/126</t>
  </si>
  <si>
    <t>T2 EI KILARC-DESCHUTES 6/126 REFRAME</t>
  </si>
  <si>
    <t>31532666</t>
  </si>
  <si>
    <t>120582954</t>
  </si>
  <si>
    <t>001/029</t>
  </si>
  <si>
    <t>T2 DELTA-MTN GATE JCT 1/29 REPL POLE</t>
  </si>
  <si>
    <t>31532668</t>
  </si>
  <si>
    <t>120582971</t>
  </si>
  <si>
    <t>001/034</t>
  </si>
  <si>
    <t>T2 DELTA-MTN GATE JCT 1/34 RPL POLE</t>
  </si>
  <si>
    <t>31602065</t>
  </si>
  <si>
    <t>120582974</t>
  </si>
  <si>
    <t>002/069</t>
  </si>
  <si>
    <t>T2 DELTA-MTN GATE JCT 2/069 RPL STRW</t>
  </si>
  <si>
    <t>31532669</t>
  </si>
  <si>
    <t>120583013</t>
  </si>
  <si>
    <t>011/152</t>
  </si>
  <si>
    <t>T2 DELTA-MTN GATE JCT 11/152 RPL INSS</t>
  </si>
  <si>
    <t>ETL.6750.TOWR</t>
  </si>
  <si>
    <t>31532784</t>
  </si>
  <si>
    <t>T2 DELTA-MTN GATE JCT 11/152 REPL INSS</t>
  </si>
  <si>
    <t>120584982</t>
  </si>
  <si>
    <t>002/018</t>
  </si>
  <si>
    <t>T2 MTN GATE JCT-CASCAD 2/18 REPL INSW</t>
  </si>
  <si>
    <t>ETL.7640.INSL.CERA</t>
  </si>
  <si>
    <t>31545032</t>
  </si>
  <si>
    <t>120589873</t>
  </si>
  <si>
    <t>008/055</t>
  </si>
  <si>
    <t>T2 DI METCALF-GREEN VALLEY RPLC HRDT</t>
  </si>
  <si>
    <t>ETL.2540.TOWR</t>
  </si>
  <si>
    <t>RELW OTHR FIRE ACCL COMP OH   TR2  PRTO AIR</t>
  </si>
  <si>
    <t>44805597</t>
  </si>
  <si>
    <t>120589877</t>
  </si>
  <si>
    <t>T2 DI METCALF-MORGAN HILL RPLC INSS</t>
  </si>
  <si>
    <t>ETL.2570.INSL.CERA</t>
  </si>
  <si>
    <t>RELW OTHR FIRE COMP OH   TR2  PRTO AIR</t>
  </si>
  <si>
    <t>31531775</t>
  </si>
  <si>
    <t>T2 DI METCALF-MORGAN HILL RPLC INSS 2TWR</t>
  </si>
  <si>
    <t>120590300</t>
  </si>
  <si>
    <t>006/073</t>
  </si>
  <si>
    <t>T2 MTN GATE JCT-CASCADE 6/73 REFRAME</t>
  </si>
  <si>
    <t>31532670</t>
  </si>
  <si>
    <t>120590667</t>
  </si>
  <si>
    <t>037/272</t>
  </si>
  <si>
    <t>T2 CARIBOU-TABLE MTN 37/272 ROAD</t>
  </si>
  <si>
    <t>374</t>
  </si>
  <si>
    <t>Road</t>
  </si>
  <si>
    <t>31535140</t>
  </si>
  <si>
    <t>T2 CARIBOU-TABLE MTN 37/272 INST RD</t>
  </si>
  <si>
    <t>71Y</t>
  </si>
  <si>
    <t>120591058</t>
  </si>
  <si>
    <t>044/199</t>
  </si>
  <si>
    <t>T2 ROUND MTN-TBL MTN #1 44/199 REPL INSS</t>
  </si>
  <si>
    <t>31533505</t>
  </si>
  <si>
    <t>120591130</t>
  </si>
  <si>
    <t>007/148</t>
  </si>
  <si>
    <t>T2 CNTRVLE-TBL MTN-ORVL 7/148 REPL POLE</t>
  </si>
  <si>
    <t>ETL.6330.POLE.WOOD</t>
  </si>
  <si>
    <t>31514627</t>
  </si>
  <si>
    <t>CENTRVLL-TBL MTN-ORVLL 13/260 RPLC STRW</t>
  </si>
  <si>
    <t>120592732</t>
  </si>
  <si>
    <t>015/183C</t>
  </si>
  <si>
    <t>WV T2 KESWICK-TRINITY 15/183C REPL POLE</t>
  </si>
  <si>
    <t>ETL.7270.POLE.WOOD</t>
  </si>
  <si>
    <t>31422860</t>
  </si>
  <si>
    <t>T3 EI KESWICK-TRINITY 003/055 RPL PL</t>
  </si>
  <si>
    <t>120592733</t>
  </si>
  <si>
    <t>015/183A</t>
  </si>
  <si>
    <t>WV T2 KESWICK-TRINITY 15/183A REPL POLE</t>
  </si>
  <si>
    <t>120592734</t>
  </si>
  <si>
    <t>015/183B</t>
  </si>
  <si>
    <t>WV T2 KESWICK-TRINITY 15/183B REPL POLE</t>
  </si>
  <si>
    <t>120592786</t>
  </si>
  <si>
    <t>005/105</t>
  </si>
  <si>
    <t>WV T2 HAT CREEK #1-WESTWD 5/105 REFRAME</t>
  </si>
  <si>
    <t>ETL.7030.POLE.WOOD</t>
  </si>
  <si>
    <t>120596867</t>
  </si>
  <si>
    <t>003/084</t>
  </si>
  <si>
    <t>WV T2 COLGATE-GRS VLY 3/84 INST DAM CPT</t>
  </si>
  <si>
    <t>ETL.6490.POLE.NWOD</t>
  </si>
  <si>
    <t>RELW OTHR COMP OH   FMOB TR2  PRTO NTDE SR22</t>
  </si>
  <si>
    <t>44698252</t>
  </si>
  <si>
    <t>WV T2 COLGATE-GRASS VALLEY 3/84 INST DAM</t>
  </si>
  <si>
    <t>120600576</t>
  </si>
  <si>
    <t>058/008</t>
  </si>
  <si>
    <t>T2 ELK-GUALALA 58/8 REPL ANCW</t>
  </si>
  <si>
    <t>ETL.8410.POLE.WOOD</t>
  </si>
  <si>
    <t>RELW NONR COMP OH   FMOB TR2  PRTO FRAB</t>
  </si>
  <si>
    <t>31532675</t>
  </si>
  <si>
    <t>120604032</t>
  </si>
  <si>
    <t>017/084</t>
  </si>
  <si>
    <t>T2 WV TULACAY-VACA 17/084 INST DAMPS</t>
  </si>
  <si>
    <t>ETL.5800.INSL</t>
  </si>
  <si>
    <t>45136638</t>
  </si>
  <si>
    <t>120606911</t>
  </si>
  <si>
    <t>030/000</t>
  </si>
  <si>
    <t>WV T2 COALINGA #1-SAN MIGUEL 30/0 RPR TW</t>
  </si>
  <si>
    <t>ETL.8580.TOWR</t>
  </si>
  <si>
    <t>Structure-Tower</t>
  </si>
  <si>
    <t>44691151</t>
  </si>
  <si>
    <t>120611468</t>
  </si>
  <si>
    <t>009/010</t>
  </si>
  <si>
    <t>T2 FULTON-HOPLAND 9/010 REPL INSW</t>
  </si>
  <si>
    <t>ETL.6890.POLE.WOOD</t>
  </si>
  <si>
    <t>31532704</t>
  </si>
  <si>
    <t>120612734</t>
  </si>
  <si>
    <t>037/001</t>
  </si>
  <si>
    <t>T2 FORT ROSS-GUALALA 37/1 REPL CROSSARM</t>
  </si>
  <si>
    <t>ETL.6980.POLE.WOOD</t>
  </si>
  <si>
    <t>31532800</t>
  </si>
  <si>
    <t>120616932</t>
  </si>
  <si>
    <t>010/009</t>
  </si>
  <si>
    <t>T2 FULTON-HOPLAND 10/9 REPL ANCW</t>
  </si>
  <si>
    <t>31535429</t>
  </si>
  <si>
    <t>T2 EI FULTON-HOPLAND 13/2 RPL ANCW</t>
  </si>
  <si>
    <t>120629133</t>
  </si>
  <si>
    <t>035/297</t>
  </si>
  <si>
    <t>T2 RND MTN-COTTONWD #3 035/297 RPR FOND</t>
  </si>
  <si>
    <t>ETL.5650.TOWR</t>
  </si>
  <si>
    <t>RELW OTHR COMP OH   TR2  PRTO FRAB</t>
  </si>
  <si>
    <t>45110444</t>
  </si>
  <si>
    <t>120632716</t>
  </si>
  <si>
    <t>C025/101</t>
  </si>
  <si>
    <t>T2 COBURN-LAS AGUILS SS C25/101 REPL INS</t>
  </si>
  <si>
    <t>ETL.4460.INSL</t>
  </si>
  <si>
    <t>31533280</t>
  </si>
  <si>
    <t>T2 COBURN-LAS AGUILS SS  REPL INS</t>
  </si>
  <si>
    <t>120634950</t>
  </si>
  <si>
    <t>008/039</t>
  </si>
  <si>
    <t>T2 DI MORRO BAY-MESA 008/039 RMV STEPS</t>
  </si>
  <si>
    <t>ETL.5290.TOWR</t>
  </si>
  <si>
    <t>RELW OTHR FIRE COMP OH   TR2  PRTO AIR  FRAB</t>
  </si>
  <si>
    <t>44691154</t>
  </si>
  <si>
    <t>120634951</t>
  </si>
  <si>
    <t>033/149</t>
  </si>
  <si>
    <t>T2 DI DIABLO-MESA 033/149 RPR INSS</t>
  </si>
  <si>
    <t>ETL.4620.INSL</t>
  </si>
  <si>
    <t>45098617</t>
  </si>
  <si>
    <t>120640162</t>
  </si>
  <si>
    <t>052/214</t>
  </si>
  <si>
    <t>T2 WV MIDWAY-WHIRLWIND 52/214 REPL INSS</t>
  </si>
  <si>
    <t>MIDWAY</t>
  </si>
  <si>
    <t>ETL.6030.INSL</t>
  </si>
  <si>
    <t>31514956</t>
  </si>
  <si>
    <t>T2 MIDWAY-WHIRLWIND RPL INSS</t>
  </si>
  <si>
    <t>120644342</t>
  </si>
  <si>
    <t>006/001</t>
  </si>
  <si>
    <t>T2 EI DUNLAP 006/001 REPULL GUY</t>
  </si>
  <si>
    <t>FRESNO</t>
  </si>
  <si>
    <t>ETL.9061.POLE.WOOD</t>
  </si>
  <si>
    <t>RELW INSP COMP OH   FMOB TR2  PRTO FRAB</t>
  </si>
  <si>
    <t>45073692</t>
  </si>
  <si>
    <t>120646576</t>
  </si>
  <si>
    <t>028/122</t>
  </si>
  <si>
    <t>T2 DI DIABLO-MESA 028/122 RPL INSS</t>
  </si>
  <si>
    <t>POHW OTHR FIRE COMP OH   TR2  PRTO AIR</t>
  </si>
  <si>
    <t>31534103</t>
  </si>
  <si>
    <t>T2 DI DIABLO-MESA 18/79 RPLC INSS 6TWRS</t>
  </si>
  <si>
    <t>120647984</t>
  </si>
  <si>
    <t>B025/574</t>
  </si>
  <si>
    <t>T2 EI DRM-GRSS VLLEY-WEIMAR B025/574 VEG</t>
  </si>
  <si>
    <t>ETL.6760.POLE.WOOD</t>
  </si>
  <si>
    <t>REGW INSP CNCL OH   FMOB TR2  PRTO FRAB</t>
  </si>
  <si>
    <t>Trim</t>
  </si>
  <si>
    <t>120648047</t>
  </si>
  <si>
    <t>021/181</t>
  </si>
  <si>
    <t>T2 EI CRAG VIEW-CASCADE 21/181 RPR GYWW</t>
  </si>
  <si>
    <t>ETL.1350.POLE.STPS</t>
  </si>
  <si>
    <t>RELW INSP COMP OH   FMOB TR2  PRTO</t>
  </si>
  <si>
    <t>44860243</t>
  </si>
  <si>
    <t>120648165</t>
  </si>
  <si>
    <t>T2 EI DELTA-COTTONWOOD 21/181 RPR GYWW</t>
  </si>
  <si>
    <t>44860244</t>
  </si>
  <si>
    <t>120648767</t>
  </si>
  <si>
    <t>010/066</t>
  </si>
  <si>
    <t>T2 DI MTCALF-GRN VALLEY 010/066 RPL INSS</t>
  </si>
  <si>
    <t>ETL.2540.INSL.CERA</t>
  </si>
  <si>
    <t>31531727</t>
  </si>
  <si>
    <t>DI METCALF-GREEN VALLEY  RPLC INSS 6TWR</t>
  </si>
  <si>
    <t>120649058</t>
  </si>
  <si>
    <t>:002/014</t>
  </si>
  <si>
    <t>T2 EI ROCK CREEK-POE 2/14 RPR STRT</t>
  </si>
  <si>
    <t>ETL.5630.TOWR</t>
  </si>
  <si>
    <t>Anti-Climbing Guard</t>
  </si>
  <si>
    <t>45404467</t>
  </si>
  <si>
    <t>120649103</t>
  </si>
  <si>
    <t>:001/008</t>
  </si>
  <si>
    <t>T2 EI ROCK CREEK-POE 1/8 RPR STRT</t>
  </si>
  <si>
    <t>45401764</t>
  </si>
  <si>
    <t>120652240</t>
  </si>
  <si>
    <t>024/158</t>
  </si>
  <si>
    <t>T2 DI HELMS-GREGG #1 24/158 RPLC INSS</t>
  </si>
  <si>
    <t>ETL.4870.INSL</t>
  </si>
  <si>
    <t>31533801</t>
  </si>
  <si>
    <t>T2 DI HELMS-GREGG #1 RPLC INSS 9 TWRS</t>
  </si>
  <si>
    <t>120652796</t>
  </si>
  <si>
    <t>012/079</t>
  </si>
  <si>
    <t>T2 DI METCALF-GRN VALLEY 12/79 RPLC INSW</t>
  </si>
  <si>
    <t>ETL.2540.INSL.NCER</t>
  </si>
  <si>
    <t>31534650</t>
  </si>
  <si>
    <t>120653747</t>
  </si>
  <si>
    <t>001/014</t>
  </si>
  <si>
    <t>T2 EI TRNTY CTTNWOOD 1/14L RPR COND</t>
  </si>
  <si>
    <t>ETL.4040.POLE.STPS</t>
  </si>
  <si>
    <t>Conductor-Wood</t>
  </si>
  <si>
    <t>44905921</t>
  </si>
  <si>
    <t>T2 EI TRNTY CTTNWOOD 1/14 RPR COND</t>
  </si>
  <si>
    <t>120654091</t>
  </si>
  <si>
    <t>012/085</t>
  </si>
  <si>
    <t>T2 DI METCALF-GREEN VLLY 12/85 RPR CRSW</t>
  </si>
  <si>
    <t>ETL.2540.POLE.NWOD</t>
  </si>
  <si>
    <t>44805589</t>
  </si>
  <si>
    <t>120654108</t>
  </si>
  <si>
    <t>008/108</t>
  </si>
  <si>
    <t>T2 IGNACIO-BOLINAS #2 8/108 RPL INSW</t>
  </si>
  <si>
    <t>ETL.7180.INSL.CERA</t>
  </si>
  <si>
    <t>RELW PATR COMP OH   FMOB TR2  PRTO</t>
  </si>
  <si>
    <t>31533724</t>
  </si>
  <si>
    <t>120654267</t>
  </si>
  <si>
    <t>054/007</t>
  </si>
  <si>
    <t>T2 FORT ROSS-GUALALA 54/7 REFRAME</t>
  </si>
  <si>
    <t>31533726</t>
  </si>
  <si>
    <t>120657047</t>
  </si>
  <si>
    <t>044/212</t>
  </si>
  <si>
    <t>T2 EI IGNACIO-SOBRANTE 044/212 RPR FOND</t>
  </si>
  <si>
    <t>ETL.4920.TOWR</t>
  </si>
  <si>
    <t>45168434</t>
  </si>
  <si>
    <t>120658281</t>
  </si>
  <si>
    <t>001/010</t>
  </si>
  <si>
    <t>T2 EI KANAKA TAP 1/010B RPR GYWW</t>
  </si>
  <si>
    <t>ETL.4223.POLE.WDPS</t>
  </si>
  <si>
    <t>45212388</t>
  </si>
  <si>
    <t>120658283</t>
  </si>
  <si>
    <t>001/010A</t>
  </si>
  <si>
    <t>T2 EI KANAKA TAP 1/010A RPL GYWW</t>
  </si>
  <si>
    <t>ETL.4223.POLE.WOOD</t>
  </si>
  <si>
    <t>45212390</t>
  </si>
  <si>
    <t>120658647</t>
  </si>
  <si>
    <t>001/012</t>
  </si>
  <si>
    <t>T2 EI KANAKA TAP 001/012L RPL STRW</t>
  </si>
  <si>
    <t>31544831</t>
  </si>
  <si>
    <t>T2 EI KANAKA TAP 001/012B RPL STRW</t>
  </si>
  <si>
    <t>120659403</t>
  </si>
  <si>
    <t>026/125</t>
  </si>
  <si>
    <t>T2 CORTINA-MENDOCINO #1 26/125 SW PLAT</t>
  </si>
  <si>
    <t>ETL.1330.TOWR</t>
  </si>
  <si>
    <t>44772907</t>
  </si>
  <si>
    <t>120659655</t>
  </si>
  <si>
    <t>019/164</t>
  </si>
  <si>
    <t>T2 EI CRAG VIEW-CSCDE 19/164R RPR HDWW</t>
  </si>
  <si>
    <t>ETL.1350.POLE.WDPS</t>
  </si>
  <si>
    <t>Hardware-Wood</t>
  </si>
  <si>
    <t>44860241</t>
  </si>
  <si>
    <t>120659729</t>
  </si>
  <si>
    <t>T2 EI CRAG VIEW-CSCDE 19/164L RPR HDWW</t>
  </si>
  <si>
    <t>44860242</t>
  </si>
  <si>
    <t>120660125</t>
  </si>
  <si>
    <t>004/097</t>
  </si>
  <si>
    <t>T2 WV KILARC-DESCHUTES 04/097 INST DAMP</t>
  </si>
  <si>
    <t>ETL.7300.INSL.NCER</t>
  </si>
  <si>
    <t>44903366</t>
  </si>
  <si>
    <t>120660280</t>
  </si>
  <si>
    <t>019/401</t>
  </si>
  <si>
    <t>T2 WV KILARC-DESCHUTES 019/401 RPL PL</t>
  </si>
  <si>
    <t>120662493</t>
  </si>
  <si>
    <t>003/025</t>
  </si>
  <si>
    <t>T2 EI TRINITY-COTTONWOOD 3/25 RPR GYWW</t>
  </si>
  <si>
    <t>44873891</t>
  </si>
  <si>
    <t>120662770</t>
  </si>
  <si>
    <t>003/026</t>
  </si>
  <si>
    <t>T2 EI TRINITY-CTTNWD 3/26 RPL STRW</t>
  </si>
  <si>
    <t>ETL.4040.POLE.WDPS</t>
  </si>
  <si>
    <t>REGW INSP COMP OH   FMOB TR2  PRTO</t>
  </si>
  <si>
    <t>31508137</t>
  </si>
  <si>
    <t>T3 DI TRINITY-CTTNWD 11/92 RPL STRW(ENG)</t>
  </si>
  <si>
    <t>120663373</t>
  </si>
  <si>
    <t>006/053</t>
  </si>
  <si>
    <t>EI T2 PARDISE-TABLE MTN 006/053 RPL INSS</t>
  </si>
  <si>
    <t>ETL.4316.INSL.CERA</t>
  </si>
  <si>
    <t>31533715</t>
  </si>
  <si>
    <t>T3 DI PARADISE-BUTTE  RPLC INSS 29TWRS</t>
  </si>
  <si>
    <t>120663463</t>
  </si>
  <si>
    <t>006/052</t>
  </si>
  <si>
    <t>T2 EI  PARADISE-TABLE MT 06/052 RPL INSS</t>
  </si>
  <si>
    <t>120663491</t>
  </si>
  <si>
    <t>005/051</t>
  </si>
  <si>
    <t>T2 EI  PARADISE-TABLE MT 05/051 RPL INSS</t>
  </si>
  <si>
    <t>120663527</t>
  </si>
  <si>
    <t>004/030</t>
  </si>
  <si>
    <t>T2 EI TRINITY-CTTNWD 4/30 RPR HDWW</t>
  </si>
  <si>
    <t>44873985</t>
  </si>
  <si>
    <t>120663582</t>
  </si>
  <si>
    <t>005/050</t>
  </si>
  <si>
    <t>T2 EI PARADISE-TABLE MTN 5/50 RPL INSLS</t>
  </si>
  <si>
    <t>120663624</t>
  </si>
  <si>
    <t>029/177</t>
  </si>
  <si>
    <t>T2 DI HELMS-GREGG #1 029/177 RMV NEST</t>
  </si>
  <si>
    <t>ETL.4870.TOWR</t>
  </si>
  <si>
    <t>Debris/Nest/etc.</t>
  </si>
  <si>
    <t>Structure-Steel</t>
  </si>
  <si>
    <t>45067693</t>
  </si>
  <si>
    <t>120663700</t>
  </si>
  <si>
    <t>000/003B</t>
  </si>
  <si>
    <t>T2 EI KANAKA TAP 0/3B RPR JMPRW COMPLETE</t>
  </si>
  <si>
    <t>ETL.4223.INSL.NCER</t>
  </si>
  <si>
    <t>Jumper-Wood</t>
  </si>
  <si>
    <t>45212391</t>
  </si>
  <si>
    <t>T2 EI KANAKA TAP 0/3B RPR JMPRW</t>
  </si>
  <si>
    <t>120664092</t>
  </si>
  <si>
    <t>018/156</t>
  </si>
  <si>
    <t>T2 EI CRAG VIEW-CASCADE 18/156 RPR HDWW</t>
  </si>
  <si>
    <t>44860240</t>
  </si>
  <si>
    <t>120666972</t>
  </si>
  <si>
    <t>004/037</t>
  </si>
  <si>
    <t>T2 EI CTRINITY-CTTNWD 14/37L RPL POLE</t>
  </si>
  <si>
    <t>Rotten</t>
  </si>
  <si>
    <t>120666974</t>
  </si>
  <si>
    <t>T2 EI TRINITY-COTTONWOOD 4/37R REPL POLE</t>
  </si>
  <si>
    <t>120667005</t>
  </si>
  <si>
    <t>T2 EI TRINITY-COTTONWD 4/37C REPL POLE</t>
  </si>
  <si>
    <t>120667197</t>
  </si>
  <si>
    <t>018/154</t>
  </si>
  <si>
    <t>T2 EI CRAG VIEW-CASCAD 18/154 INST JUMPR</t>
  </si>
  <si>
    <t>ETL.1350.INSL.CERA</t>
  </si>
  <si>
    <t>44860238</t>
  </si>
  <si>
    <t>120667415</t>
  </si>
  <si>
    <t>016/304</t>
  </si>
  <si>
    <t>T2 EI FLTN-MOLINO-COTATI 16/304 RPR GYWW</t>
  </si>
  <si>
    <t>ETL.6910.POLE.WOOD</t>
  </si>
  <si>
    <t>45138289</t>
  </si>
  <si>
    <t>120667683</t>
  </si>
  <si>
    <t>005/040</t>
  </si>
  <si>
    <t>T2 EI TRINITY-COTTNWD 5/040 UNBURY ANCW</t>
  </si>
  <si>
    <t>44873987</t>
  </si>
  <si>
    <t>120667992</t>
  </si>
  <si>
    <t>015/130</t>
  </si>
  <si>
    <t>T2 EI CRAG VIEW-CASCADE 15/130 REPLUMB</t>
  </si>
  <si>
    <t>44860237</t>
  </si>
  <si>
    <t>120668065</t>
  </si>
  <si>
    <t>005/041</t>
  </si>
  <si>
    <t>T2 EI TRINITY-CTTNWD 5/41 RPR GYWW</t>
  </si>
  <si>
    <t>44873893</t>
  </si>
  <si>
    <t>120668107</t>
  </si>
  <si>
    <t>T2 EI TRINITY-COTTONWD 5/41 RPR GYWW</t>
  </si>
  <si>
    <t>44873894</t>
  </si>
  <si>
    <t>120669649</t>
  </si>
  <si>
    <t>009/115</t>
  </si>
  <si>
    <t>T2 COLGATE-SMARTVILLE #2 9/115 RPL INSS</t>
  </si>
  <si>
    <t>ETL.6520.INSL.NCER</t>
  </si>
  <si>
    <t>31534159</t>
  </si>
  <si>
    <t>120670181</t>
  </si>
  <si>
    <t>004/114</t>
  </si>
  <si>
    <t>T2 COLGATE-GRASS VALLEY 004/114 RPL PL</t>
  </si>
  <si>
    <t>31534577</t>
  </si>
  <si>
    <t>120670182</t>
  </si>
  <si>
    <t>003/071</t>
  </si>
  <si>
    <t>T2 COLGATE-GRASS VALLEY 003/071 REFRAME</t>
  </si>
  <si>
    <t>RELW PATR COMP OH   FMOB TR2  PRTO FRAB SR22</t>
  </si>
  <si>
    <t>31534019</t>
  </si>
  <si>
    <t>120670183</t>
  </si>
  <si>
    <t>T2 COLGATE-GRASS VALLEY 002/069 REFRAME</t>
  </si>
  <si>
    <t>REGW PATR COMP OH   FMOB TR2  PRTO FRAB SR22</t>
  </si>
  <si>
    <t>120670184</t>
  </si>
  <si>
    <t>010/127</t>
  </si>
  <si>
    <t>T2 COLGATE-SMARTVILLE #1 010/127L RPL PL</t>
  </si>
  <si>
    <t>ETL.6510.POLE.WDPS</t>
  </si>
  <si>
    <t>31534304</t>
  </si>
  <si>
    <t>120670185</t>
  </si>
  <si>
    <t>000/008</t>
  </si>
  <si>
    <t>T2 NARROWS #1 TAP 0/8 RPL STRW</t>
  </si>
  <si>
    <t>ETL.6511.POLE.WOOD</t>
  </si>
  <si>
    <t>31603778</t>
  </si>
  <si>
    <t>120670231</t>
  </si>
  <si>
    <t>T2 NARRWS #2 TAP 001/014 COMPLETE</t>
  </si>
  <si>
    <t>ETL.6521.POLE.WOOD</t>
  </si>
  <si>
    <t>31535161</t>
  </si>
  <si>
    <t>T2 NARRWS #2 TAP 001/014 RPL CRSW</t>
  </si>
  <si>
    <t>120671479</t>
  </si>
  <si>
    <t>023/179</t>
  </si>
  <si>
    <t>T2 DI PARADISE-TABLE MTN 23/179 RPL INSS</t>
  </si>
  <si>
    <t>ETL.4316.INSL</t>
  </si>
  <si>
    <t>31534015</t>
  </si>
  <si>
    <t>T2 DI PARADISE-TABLE MTN 023/179 RPL INS</t>
  </si>
  <si>
    <t>120672061</t>
  </si>
  <si>
    <t>004/034</t>
  </si>
  <si>
    <t>T2 EI TRINITY-COTTNWD 4/034R RPL POLE</t>
  </si>
  <si>
    <t>31577970</t>
  </si>
  <si>
    <t>T2 TRINITY-COTTNWD 4/31R RPL STRW</t>
  </si>
  <si>
    <t>120672114</t>
  </si>
  <si>
    <t>015/128</t>
  </si>
  <si>
    <t>T2 EI CRAG VIEW-CSCDE 015/128R RPR GYWW</t>
  </si>
  <si>
    <t>RELW INSP PATR COMP OH   FMOB TR2  PRTO</t>
  </si>
  <si>
    <t>44860235</t>
  </si>
  <si>
    <t>120672120</t>
  </si>
  <si>
    <t>012/080</t>
  </si>
  <si>
    <t>T2 DI METCLF-GREEN VALLY 12/80 RPL INSS</t>
  </si>
  <si>
    <t>120672123</t>
  </si>
  <si>
    <t>T2 DI MTCLF-GREEN VALLY 12/80 RPR GYWW</t>
  </si>
  <si>
    <t>ETL.2540.POLE.WOOD</t>
  </si>
  <si>
    <t>44805598</t>
  </si>
  <si>
    <t>120672148</t>
  </si>
  <si>
    <t>T2 EI CRAG VIEW-CASCADE 015/128 RPR GYWW</t>
  </si>
  <si>
    <t>44860236</t>
  </si>
  <si>
    <t>120672348</t>
  </si>
  <si>
    <t>021/296</t>
  </si>
  <si>
    <t>T2 EI SQC-SNT YNZ SW ST 21/296 RPR JMPRW</t>
  </si>
  <si>
    <t>ETL.3700.INSL.CERA</t>
  </si>
  <si>
    <t>RELW INSP COMP OH   FMOB TR2  PRTO NTDE</t>
  </si>
  <si>
    <t>45069111</t>
  </si>
  <si>
    <t>120672818</t>
  </si>
  <si>
    <t>015/127</t>
  </si>
  <si>
    <t>T2 EI CRAG VW-CASCADE  15/127 RPR ANCHW</t>
  </si>
  <si>
    <t>44860233</t>
  </si>
  <si>
    <t>120672962</t>
  </si>
  <si>
    <t>T2 EI CRAG VIEW-CASCADE 15/127 RPR GYWW</t>
  </si>
  <si>
    <t>44860234</t>
  </si>
  <si>
    <t>120673447</t>
  </si>
  <si>
    <t>009/041</t>
  </si>
  <si>
    <t>T2 EI DIABLO-GATES #1 009/041 RPR GYWS</t>
  </si>
  <si>
    <t>ETL.5960.TOWR</t>
  </si>
  <si>
    <t>RELW COMP OH   FMOB TR2  PRTO CLMB FRAB NTDE</t>
  </si>
  <si>
    <t>44859533</t>
  </si>
  <si>
    <t>120674511</t>
  </si>
  <si>
    <t>021/097</t>
  </si>
  <si>
    <t>T2 DI TASSAJARA-NEWARK 21/97 REPL HANGR</t>
  </si>
  <si>
    <t>ETL.5920.INSL</t>
  </si>
  <si>
    <t>RELW OTHR COMP OH   FMOB TR2  PRTO AIR</t>
  </si>
  <si>
    <t>44758700</t>
  </si>
  <si>
    <t>120675004</t>
  </si>
  <si>
    <t>002/054</t>
  </si>
  <si>
    <t>T2 WEIMAR-HALSEY 2/054 REFRAME</t>
  </si>
  <si>
    <t>ETL.8340.POLE.WOOD</t>
  </si>
  <si>
    <t>31534017</t>
  </si>
  <si>
    <t>120675012</t>
  </si>
  <si>
    <t>001/031</t>
  </si>
  <si>
    <t>T2 SMARTVILLE-CAMP FAR WEST 01/31 RPL PL</t>
  </si>
  <si>
    <t>ETL.7970.POLE.WOOD</t>
  </si>
  <si>
    <t>31535917</t>
  </si>
  <si>
    <t>SMARTVILLE-CAMP FAR WEST 8/160 RPL PL</t>
  </si>
  <si>
    <t>120675015</t>
  </si>
  <si>
    <t>000/019</t>
  </si>
  <si>
    <t>T2 WEIMAR-HALSEY 0/19 RPL PL</t>
  </si>
  <si>
    <t>31534016</t>
  </si>
  <si>
    <t>120675018</t>
  </si>
  <si>
    <t>004/094</t>
  </si>
  <si>
    <t>T2 WEIMAR-HALSEY 4/94 RPL PL</t>
  </si>
  <si>
    <t>120677192</t>
  </si>
  <si>
    <t>013/194</t>
  </si>
  <si>
    <t>T2 DI SSQC-SNT YNZ SW ST 13/194 RPR GYWW</t>
  </si>
  <si>
    <t>ETL.3700.POLE.WOOD</t>
  </si>
  <si>
    <t>45069114</t>
  </si>
  <si>
    <t>120677271</t>
  </si>
  <si>
    <t>005/099</t>
  </si>
  <si>
    <t>T2 DI SISQUOC-SANTA YNEZ 5/99 RPR STRW</t>
  </si>
  <si>
    <t>RELW OTHR FIRE ACCM COMP OH   TR2  PRTO AIR  FRAB</t>
  </si>
  <si>
    <t>44963125</t>
  </si>
  <si>
    <t>120677272</t>
  </si>
  <si>
    <t>T2 DI SISQUOC-SANTA YNEZ 5/99 RPR SPLW</t>
  </si>
  <si>
    <t>Splice-Wood</t>
  </si>
  <si>
    <t>44963135</t>
  </si>
  <si>
    <t>120677846</t>
  </si>
  <si>
    <t>024/385</t>
  </si>
  <si>
    <t>T2 KESWICK-TRINITY 24/385 RMV VEG</t>
  </si>
  <si>
    <t>120679216</t>
  </si>
  <si>
    <t>037/171</t>
  </si>
  <si>
    <t>T2 EI IGNACIO-SOBRANTE 037/171 RPL INSS</t>
  </si>
  <si>
    <t>ETL.4920.INSL.CERA</t>
  </si>
  <si>
    <t>31531905</t>
  </si>
  <si>
    <t>DI IGNACIO SOBRANTE    RPL INSS 5 TWRS</t>
  </si>
  <si>
    <t>120679682</t>
  </si>
  <si>
    <t>004/022</t>
  </si>
  <si>
    <t>T2 DI VASONA-METCALF 4/22 RPR FOND</t>
  </si>
  <si>
    <t>METCALF</t>
  </si>
  <si>
    <t>ETL.5932.TOWR</t>
  </si>
  <si>
    <t>45233304</t>
  </si>
  <si>
    <t>120679687</t>
  </si>
  <si>
    <t>015/219</t>
  </si>
  <si>
    <t>T2 DI SQC-ST YNZ SW ST 15/219 RPL STRW</t>
  </si>
  <si>
    <t>RELW OTHR FIRE CNCL OH   TR2  PRTO AIR  FRAB</t>
  </si>
  <si>
    <t>31534654</t>
  </si>
  <si>
    <t>120679751</t>
  </si>
  <si>
    <t>007/058</t>
  </si>
  <si>
    <t>T2 EI TRNTY-CTTNWD 7/58L INST HDWW</t>
  </si>
  <si>
    <t>44905922</t>
  </si>
  <si>
    <t>120679776</t>
  </si>
  <si>
    <t>005/097</t>
  </si>
  <si>
    <t>T2 DI SSQC-SNT YNEZ SW STA 5/97 RPL HRDD</t>
  </si>
  <si>
    <t>44963129</t>
  </si>
  <si>
    <t>120679882</t>
  </si>
  <si>
    <t>036/168</t>
  </si>
  <si>
    <t>T2 EI IGNACIO-SOBRANTE 036/168 RPR CNDS</t>
  </si>
  <si>
    <t>ETL.4960.INSL</t>
  </si>
  <si>
    <t>Conductor-Steel</t>
  </si>
  <si>
    <t>45144138</t>
  </si>
  <si>
    <t>120679888</t>
  </si>
  <si>
    <t>T2 EI TRNTY-CTTNWD 7/58R INST HDWW</t>
  </si>
  <si>
    <t>44905923</t>
  </si>
  <si>
    <t>120679938</t>
  </si>
  <si>
    <t>015/223</t>
  </si>
  <si>
    <t>T2NT DI SQC-SNT YNZ SW ST 15/223 RMV DB</t>
  </si>
  <si>
    <t>ETL.3700.POLE.NWOD</t>
  </si>
  <si>
    <t>RELW OTHR FIRE COMP OH   TR2N PRTO AIR  FRAB</t>
  </si>
  <si>
    <t>45069116</t>
  </si>
  <si>
    <t>120680250</t>
  </si>
  <si>
    <t>009/081</t>
  </si>
  <si>
    <t>T2 EI EL DRD-MSSRI FLT #1 9/81 RPR STRW</t>
  </si>
  <si>
    <t>ETL.1530.POLE.WOOD</t>
  </si>
  <si>
    <t>44711563</t>
  </si>
  <si>
    <t>120680662</t>
  </si>
  <si>
    <t>055/384</t>
  </si>
  <si>
    <t>T2 DI CARIBOU-TABLE MTN 55/384 RPLC INSS</t>
  </si>
  <si>
    <t>ETL.4440.INSL.CERA</t>
  </si>
  <si>
    <t>31534944</t>
  </si>
  <si>
    <t>T3 DI CARBOU-TBL MNTAIN RPL INSS 10TWR</t>
  </si>
  <si>
    <t>120680712</t>
  </si>
  <si>
    <t>014/119</t>
  </si>
  <si>
    <t>T2 EI CRG VW-CASCADE 14/119 RPR INSLS</t>
  </si>
  <si>
    <t>ETL.1350.INSL.NCER</t>
  </si>
  <si>
    <t>44860230</t>
  </si>
  <si>
    <t>120680714</t>
  </si>
  <si>
    <t>014/120</t>
  </si>
  <si>
    <t>T2 EI CRAG VIEW-CASCADE 14/120 RPR INSLS</t>
  </si>
  <si>
    <t>44860231</t>
  </si>
  <si>
    <t>120680761</t>
  </si>
  <si>
    <t>005/090</t>
  </si>
  <si>
    <t>T2 DI SISQUOC-SANTA YNEZ 5/90 RPR STRW</t>
  </si>
  <si>
    <t>44963133</t>
  </si>
  <si>
    <t>120680794</t>
  </si>
  <si>
    <t>T2 COLGATE-SMARTVILLE #1 010/127R RPL PL</t>
  </si>
  <si>
    <t>POHW PATR COMP OH   FMOB TR2  PRTO</t>
  </si>
  <si>
    <t>120680831</t>
  </si>
  <si>
    <t>T2 COLGATE-SMARTVILLE #1 010/127C RPL PL</t>
  </si>
  <si>
    <t>120680882</t>
  </si>
  <si>
    <t>004/033</t>
  </si>
  <si>
    <t>T2 PIT #4 TAP 4/33 RMV VEG</t>
  </si>
  <si>
    <t>ETL.5432.TOWR</t>
  </si>
  <si>
    <t>120681256</t>
  </si>
  <si>
    <t>010/003</t>
  </si>
  <si>
    <t>T2 EI FULTON-HOPLAND 10/3 RPL POLE</t>
  </si>
  <si>
    <t>31535421</t>
  </si>
  <si>
    <t>120683563</t>
  </si>
  <si>
    <t>013/198</t>
  </si>
  <si>
    <t>T2 DI SISQUOC-SANTA YNEZ 13/198 RPL INSW</t>
  </si>
  <si>
    <t>ETL.3700.INSL.NCER</t>
  </si>
  <si>
    <t>31534653</t>
  </si>
  <si>
    <t>DI SSQC-SNT YNZ SW ST 001/034 RPL INSW</t>
  </si>
  <si>
    <t>120683865</t>
  </si>
  <si>
    <t>025/195</t>
  </si>
  <si>
    <t>T2 EI PARADISE-TBL MTN 25/195C RPR ANCHW</t>
  </si>
  <si>
    <t>ETL.4316.POLE.STPS</t>
  </si>
  <si>
    <t>44860248</t>
  </si>
  <si>
    <t>T2 EI PARADISE-TBL MTN 25/195M RPR ANCHW</t>
  </si>
  <si>
    <t>120683877</t>
  </si>
  <si>
    <t>T2 EI PARADISE-TBL MTN 25/195R RPR GYWW</t>
  </si>
  <si>
    <t>44860249</t>
  </si>
  <si>
    <t>120683905</t>
  </si>
  <si>
    <t>T2 EI PARADISE-TBL MTN 25/195R RPR ANCHW</t>
  </si>
  <si>
    <t>44860250</t>
  </si>
  <si>
    <t>120683982</t>
  </si>
  <si>
    <t>012/182</t>
  </si>
  <si>
    <t>T2 DI SISQUOC-SANTA YNEZ 12/182 RPL INSW</t>
  </si>
  <si>
    <t>120683984</t>
  </si>
  <si>
    <t>T2 DI SISQUOC-SANTA YNEZ 12/82 RPR GYWW</t>
  </si>
  <si>
    <t>RELW TNT  FIRE COMP OH   TR2  PRTO AIR  FRAB</t>
  </si>
  <si>
    <t>45069117</t>
  </si>
  <si>
    <t>120684298</t>
  </si>
  <si>
    <t>007/055</t>
  </si>
  <si>
    <t>T2 EI TRNTY-CTTNWD 7/55L RPL STRW</t>
  </si>
  <si>
    <t>120684394</t>
  </si>
  <si>
    <t>007/056</t>
  </si>
  <si>
    <t>T2 EI TRNTY-CTTNWD 7/056 RPR CONDW</t>
  </si>
  <si>
    <t>ETL.4040.INSL.NCER</t>
  </si>
  <si>
    <t>44707044</t>
  </si>
  <si>
    <t>120685861</t>
  </si>
  <si>
    <t>012/251</t>
  </si>
  <si>
    <t>T2 CLMN-STH 012/251 RPL CRSW COMPLETE</t>
  </si>
  <si>
    <t>ETL.6450.POLE.WOOD</t>
  </si>
  <si>
    <t>31535114</t>
  </si>
  <si>
    <t>T2 CLMN-STH 012/251 RPL CRSW</t>
  </si>
  <si>
    <t>120685862</t>
  </si>
  <si>
    <t>008/069</t>
  </si>
  <si>
    <t>T2 EI TRNTY-CTTNWD 8/69L RPR GYWW</t>
  </si>
  <si>
    <t>44873895</t>
  </si>
  <si>
    <t>T2 EI TRNTY-CTTNWD 9/69L RPR GYWW</t>
  </si>
  <si>
    <t>120685865</t>
  </si>
  <si>
    <t>012/249</t>
  </si>
  <si>
    <t>T2 CLMN-STH 012/249 RPL STRW COMPLETE</t>
  </si>
  <si>
    <t>31535111</t>
  </si>
  <si>
    <t>T2 CLMN-STH 012/248 RPL STRW</t>
  </si>
  <si>
    <t>120685868</t>
  </si>
  <si>
    <t>012/248</t>
  </si>
  <si>
    <t>T2 CLMN-STH 012/248 RPL STRW CMPLTD</t>
  </si>
  <si>
    <t>120685881</t>
  </si>
  <si>
    <t>004/021</t>
  </si>
  <si>
    <t>T2 EI MORRO BAY-MESA 4/21 RPR STRT</t>
  </si>
  <si>
    <t>44715208</t>
  </si>
  <si>
    <t>120685887</t>
  </si>
  <si>
    <t>T2 EI TRNTY-CTTNWD 9/69R RPR GYWW</t>
  </si>
  <si>
    <t>44873896</t>
  </si>
  <si>
    <t>120686134</t>
  </si>
  <si>
    <t>009/190</t>
  </si>
  <si>
    <t>T2 VOLTA-DESCHUTES 09/190 RPL PL</t>
  </si>
  <si>
    <t>ETL.8290.POLE.WOOD</t>
  </si>
  <si>
    <t>31535162</t>
  </si>
  <si>
    <t>T2 EI VOLTA-DESCHUTES 09/190 RPL PL</t>
  </si>
  <si>
    <t>120686381</t>
  </si>
  <si>
    <t>020/080</t>
  </si>
  <si>
    <t>T2 DI PITTSBURG-SAN MATEO 20/80 RMV NEST</t>
  </si>
  <si>
    <t>ETL.5463.TOWR</t>
  </si>
  <si>
    <t>44959028</t>
  </si>
  <si>
    <t>120686387</t>
  </si>
  <si>
    <t>011/051</t>
  </si>
  <si>
    <t>T2 DI MORRO BAY-MESA 11/51 RPLC HRDT</t>
  </si>
  <si>
    <t>RELW OTHR FIRE COMP OH   TR2  PRTO AIR  FRAB NTDE</t>
  </si>
  <si>
    <t>44715207</t>
  </si>
  <si>
    <t>120686462</t>
  </si>
  <si>
    <t>003/028</t>
  </si>
  <si>
    <t>T2 EI CTTNWD-LGN CRK 003/028 RPL INSS</t>
  </si>
  <si>
    <t>ETL.4570.INSL</t>
  </si>
  <si>
    <t>31535731</t>
  </si>
  <si>
    <t>T2 EI CTTNWD-LGN CRK  RPL INSS 8TWR</t>
  </si>
  <si>
    <t>120686757</t>
  </si>
  <si>
    <t>019/264</t>
  </si>
  <si>
    <t>T2 EI SQC-SNT YNZ SW STA 19/264 RPR GYWW</t>
  </si>
  <si>
    <t>45069118</t>
  </si>
  <si>
    <t>120686888</t>
  </si>
  <si>
    <t>005/024</t>
  </si>
  <si>
    <t>T2 EI MORRO BAY-MESA 5/24 RPL INSLS</t>
  </si>
  <si>
    <t>31534504</t>
  </si>
  <si>
    <t>T2 EI MORRO BAY-MESA RPL INSLS 5TWRS</t>
  </si>
  <si>
    <t>120687146</t>
  </si>
  <si>
    <t>T2 EI ROCK CREEK-POE 1/10 RPL INSS</t>
  </si>
  <si>
    <t>31535387</t>
  </si>
  <si>
    <t>T2 EI ROCK CREEK-POE RPL INSS 7TWRS</t>
  </si>
  <si>
    <t>120687543</t>
  </si>
  <si>
    <t>006/110</t>
  </si>
  <si>
    <t>T2 DI SISQUOC-SANTA YNEZ 6/110 RPLC INSW</t>
  </si>
  <si>
    <t>POHW OTHR FIRE ACCM COMP OH   TR2  PRTO AIR</t>
  </si>
  <si>
    <t>120688944</t>
  </si>
  <si>
    <t>021/144</t>
  </si>
  <si>
    <t>T2 HELMS-GREGG #1 21/144 RMV NEST</t>
  </si>
  <si>
    <t>45067694</t>
  </si>
  <si>
    <t>120688946</t>
  </si>
  <si>
    <t>019/129</t>
  </si>
  <si>
    <t>T2 HELMS-GREGG #1 19/129 RMV NEST</t>
  </si>
  <si>
    <t>45067695</t>
  </si>
  <si>
    <t>120689105</t>
  </si>
  <si>
    <t>011/011</t>
  </si>
  <si>
    <t>T2 EI FULTON-HOPLAND 11/11 RPL POLE</t>
  </si>
  <si>
    <t>REGW INSP COMP OH   FMOB TR2  PRTO FRAB</t>
  </si>
  <si>
    <t>120689166</t>
  </si>
  <si>
    <t>011/103</t>
  </si>
  <si>
    <t>T2 DI ELDRD-MSSRI FLT #1 11/103 RPL INSS</t>
  </si>
  <si>
    <t>ETL.1530.INSL</t>
  </si>
  <si>
    <t>31535732</t>
  </si>
  <si>
    <t>T2 DI ELDRD-MSSRI FLT #1 RPL INSS 10TWRS</t>
  </si>
  <si>
    <t>120689190</t>
  </si>
  <si>
    <t>T2 DI ELDRD-MSSRI FLT #2 11/103 RPR SPL</t>
  </si>
  <si>
    <t>ETL.1540.INSL</t>
  </si>
  <si>
    <t>RELW OTHR FIRE COMP OH   TR2  PRTO AIR  NTDE</t>
  </si>
  <si>
    <t>Splice-Steel</t>
  </si>
  <si>
    <t>44711477</t>
  </si>
  <si>
    <t>120689398</t>
  </si>
  <si>
    <t>014/121</t>
  </si>
  <si>
    <t>T2 EI CRAG VIEW-CASCADE 014/121 RPR INSW</t>
  </si>
  <si>
    <t>44860232</t>
  </si>
  <si>
    <t>120689399</t>
  </si>
  <si>
    <t>013/112B</t>
  </si>
  <si>
    <t>T2 EI CRG VIEW-CASCADE 013/112B RPR GWRS</t>
  </si>
  <si>
    <t>ETL.1350.POLE.NWOD</t>
  </si>
  <si>
    <t>44860229</t>
  </si>
  <si>
    <t>120689446</t>
  </si>
  <si>
    <t>013/112A</t>
  </si>
  <si>
    <t>T2 EI CRG VIEW-CASCADE 013/112A RPR GWRS</t>
  </si>
  <si>
    <t>44860228</t>
  </si>
  <si>
    <t>120689461</t>
  </si>
  <si>
    <t>013/112C</t>
  </si>
  <si>
    <t>T2 EI CRG VIEW-CASCADE 013/112C RPR GYWW</t>
  </si>
  <si>
    <t>44947135</t>
  </si>
  <si>
    <t>120689491</t>
  </si>
  <si>
    <t>T2 EI TRNTY-CTTNWOOD 7/55R RPL STRW</t>
  </si>
  <si>
    <t>POHW INSP COMP OH   FMOB TR2  PRTO</t>
  </si>
  <si>
    <t>120689589</t>
  </si>
  <si>
    <t>012/107</t>
  </si>
  <si>
    <t>T2 EI CRAG VIEW-CASCADE 012/107 RPR GYWW</t>
  </si>
  <si>
    <t>44860226</t>
  </si>
  <si>
    <t>120689669</t>
  </si>
  <si>
    <t>C004/019</t>
  </si>
  <si>
    <t>T2 EI MSS LNDING-CBRN C004/019 RMV BRSH</t>
  </si>
  <si>
    <t>ETL.5330.TOWR</t>
  </si>
  <si>
    <t>932</t>
  </si>
  <si>
    <t>Brush Fuel</t>
  </si>
  <si>
    <t>120689778</t>
  </si>
  <si>
    <t>018/106</t>
  </si>
  <si>
    <t>T2 DI STANISLAUS-MNTC #2 18/106 INS BOLT</t>
  </si>
  <si>
    <t>ETL.3820.TOWR</t>
  </si>
  <si>
    <t>45123111</t>
  </si>
  <si>
    <t>120689815</t>
  </si>
  <si>
    <t>008/066</t>
  </si>
  <si>
    <t>T2EI TRINITY-COTTONWD 8/66 RPL STRW</t>
  </si>
  <si>
    <t>RELW INSP COMP OH   FMOB TR2  PRTO SR22</t>
  </si>
  <si>
    <t>120690164</t>
  </si>
  <si>
    <t>:013/083</t>
  </si>
  <si>
    <t>T2 DI GREEN VLY-LLAGAS :13/83 RPLC INSS</t>
  </si>
  <si>
    <t>ETL.2800.INSL.CERA</t>
  </si>
  <si>
    <t>31535376</t>
  </si>
  <si>
    <t>T2 DI GREEN VLY-LLAGAS RPLC INSS 3TWRS</t>
  </si>
  <si>
    <t>120690575</t>
  </si>
  <si>
    <t>009/147</t>
  </si>
  <si>
    <t>T2 DI SISQUOC-SANTA YNEZ 9/47 RPR STRW</t>
  </si>
  <si>
    <t>45069119</t>
  </si>
  <si>
    <t>120690595</t>
  </si>
  <si>
    <t>009/072A</t>
  </si>
  <si>
    <t>T2EI TRINITY-COTTONWOOD 9/072A RPLC INSW</t>
  </si>
  <si>
    <t>31542630</t>
  </si>
  <si>
    <t>120690613</t>
  </si>
  <si>
    <t>T2EI TRINITY-COTTONWOOD 9/072A RPR SPLC</t>
  </si>
  <si>
    <t>ETL.4040.POLE.WOOD</t>
  </si>
  <si>
    <t>44873991</t>
  </si>
  <si>
    <t>120690639</t>
  </si>
  <si>
    <t>018/260A</t>
  </si>
  <si>
    <t>T2 EI SSQC-SNT YNZ SW 18/260A RPR ANCW</t>
  </si>
  <si>
    <t>45069140</t>
  </si>
  <si>
    <t>120690640</t>
  </si>
  <si>
    <t>009/072B</t>
  </si>
  <si>
    <t>T2EI TRINITY-COTTONWOOD 9/072B RPLC INSW</t>
  </si>
  <si>
    <t>120690660</t>
  </si>
  <si>
    <t>T2 EI SSQC-SNT YNZ SW 18/260A RPR STRW</t>
  </si>
  <si>
    <t>45069141</t>
  </si>
  <si>
    <t>120690696</t>
  </si>
  <si>
    <t>009/072C</t>
  </si>
  <si>
    <t>T2 EI TRINITY-COTTNWD 9/72C RPL INSW</t>
  </si>
  <si>
    <t>120690715</t>
  </si>
  <si>
    <t>008/128</t>
  </si>
  <si>
    <t>T2 DI SSQC-SNT YNZ SW ST 8/128 RPR SPLW</t>
  </si>
  <si>
    <t>45069142</t>
  </si>
  <si>
    <t>120690907</t>
  </si>
  <si>
    <t>009/073A</t>
  </si>
  <si>
    <t>T2 EI TRNTY-COTTONWD 009/073A ANC RPR</t>
  </si>
  <si>
    <t>ETL.4040.POLE.NWOD</t>
  </si>
  <si>
    <t>Anchor-Steel</t>
  </si>
  <si>
    <t>44873814</t>
  </si>
  <si>
    <t>120690937</t>
  </si>
  <si>
    <t>011/102</t>
  </si>
  <si>
    <t>T2 EI CRAG VIEW-CASCADE 011/102 RPR STRW</t>
  </si>
  <si>
    <t>44860225</t>
  </si>
  <si>
    <t>120690941</t>
  </si>
  <si>
    <t>009/073B</t>
  </si>
  <si>
    <t>T2 EI TRINITY-COTTONWOOD 9/73B RPR ANCH</t>
  </si>
  <si>
    <t>44873816</t>
  </si>
  <si>
    <t>120690982</t>
  </si>
  <si>
    <t>009/073C</t>
  </si>
  <si>
    <t>T2 EI TRINITY-COTTONWOOD 009/073C ANC RP</t>
  </si>
  <si>
    <t>44905924</t>
  </si>
  <si>
    <t>120690987</t>
  </si>
  <si>
    <t>021/167</t>
  </si>
  <si>
    <t>T2 EI MDLE FRK-GLD HLL 021/167M RPR GYWW</t>
  </si>
  <si>
    <t>ETL.5140.POLE.STPS</t>
  </si>
  <si>
    <t>44711476</t>
  </si>
  <si>
    <t>120691084</t>
  </si>
  <si>
    <t>003/064</t>
  </si>
  <si>
    <t>T2 EI CLMN-CTTNWD 003/064 RPR STRW</t>
  </si>
  <si>
    <t>ETL.6430.POLE.WOOD</t>
  </si>
  <si>
    <t>44859702</t>
  </si>
  <si>
    <t>120691151</t>
  </si>
  <si>
    <t>025/167</t>
  </si>
  <si>
    <t>T2 EI POE-RIO OSO 25/167 INS HRDT</t>
  </si>
  <si>
    <t>ETL.5540.TOWR</t>
  </si>
  <si>
    <t>RELW INSP COMP OH   FMOB TR2  PRTO FRAB NTDE</t>
  </si>
  <si>
    <t>45198330</t>
  </si>
  <si>
    <t>120691164</t>
  </si>
  <si>
    <t>018/259</t>
  </si>
  <si>
    <t>T2 EI SSQC-SNT YNZ SW 18/259 RPR GYWW</t>
  </si>
  <si>
    <t>45069143</t>
  </si>
  <si>
    <t>120691786</t>
  </si>
  <si>
    <t>009/053</t>
  </si>
  <si>
    <t>T2 DI STNISLAUS-MANTECA #2 9/53 RPL HRDT</t>
  </si>
  <si>
    <t>45122263</t>
  </si>
  <si>
    <t>120691841</t>
  </si>
  <si>
    <t>026/169</t>
  </si>
  <si>
    <t>T2 EI POE-RIO OSO 26/169 INS HRDT</t>
  </si>
  <si>
    <t>45198332</t>
  </si>
  <si>
    <t>120691847</t>
  </si>
  <si>
    <t>T2 DI STANISLAUS-MANTECA #2 9/53 INS DAM</t>
  </si>
  <si>
    <t>ETL.3820.INSL.CERA</t>
  </si>
  <si>
    <t>44977857</t>
  </si>
  <si>
    <t>120691908</t>
  </si>
  <si>
    <t>010/060</t>
  </si>
  <si>
    <t>T2 DI STNSLAUS-MANTECA #2 10/60 RPR STRT</t>
  </si>
  <si>
    <t>45122274</t>
  </si>
  <si>
    <t>120692151</t>
  </si>
  <si>
    <t>011/098</t>
  </si>
  <si>
    <t>T2 DI ELDRDO-MSR FLT #1 11/98 RPL STEP</t>
  </si>
  <si>
    <t>ETL.1530.POLE.NWOD</t>
  </si>
  <si>
    <t>44711470</t>
  </si>
  <si>
    <t>120692955</t>
  </si>
  <si>
    <t>026/173</t>
  </si>
  <si>
    <t>T2 EI POE-RIO OSO 26/173 RMV NEST</t>
  </si>
  <si>
    <t>45213415</t>
  </si>
  <si>
    <t>120693169</t>
  </si>
  <si>
    <t>009/150</t>
  </si>
  <si>
    <t>T2 DI SSQC-ST YNZ SW ST 009/150 RPR SPLW</t>
  </si>
  <si>
    <t>45069144</t>
  </si>
  <si>
    <t>120694984</t>
  </si>
  <si>
    <t>017/099</t>
  </si>
  <si>
    <t>T2 DI SN ML SW ST-RK JT S 17/99 RPR SPLS</t>
  </si>
  <si>
    <t>ETL.3840.INSL.NCER</t>
  </si>
  <si>
    <t>45121879</t>
  </si>
  <si>
    <t>120695043</t>
  </si>
  <si>
    <t>005/019</t>
  </si>
  <si>
    <t>T2 BRICEBURG -MRPSA TAP 5/19 STRW RPL</t>
  </si>
  <si>
    <t>ETL.8651.POLE.WOOD</t>
  </si>
  <si>
    <t>31535292</t>
  </si>
  <si>
    <t>T2 BRICEBURG -MRPSA TAP 5/19 REFRAME</t>
  </si>
  <si>
    <t>120695048</t>
  </si>
  <si>
    <t>T2 EI ROCK CREEK-POE 0/8 RMV STEP</t>
  </si>
  <si>
    <t>45159488</t>
  </si>
  <si>
    <t>120695212</t>
  </si>
  <si>
    <t>009/052</t>
  </si>
  <si>
    <t>T2 DI STANISLS-MANTECA #2 9/52 RPR STRT</t>
  </si>
  <si>
    <t>45122261</t>
  </si>
  <si>
    <t>120695219</t>
  </si>
  <si>
    <t>009/054</t>
  </si>
  <si>
    <t>T2 DI STANSLS-MLNS-MNTC 9/54 RPR STRT</t>
  </si>
  <si>
    <t>ETL.3830.TOWR</t>
  </si>
  <si>
    <t>45122265</t>
  </si>
  <si>
    <t>120695236</t>
  </si>
  <si>
    <t>013/002</t>
  </si>
  <si>
    <t>120695345</t>
  </si>
  <si>
    <t>:010/003</t>
  </si>
  <si>
    <t>T2 DI BLLT-RVRBK-MLS SWST :10/3 RPR GYWW</t>
  </si>
  <si>
    <t>ETL.1070.POLE.WOOD</t>
  </si>
  <si>
    <t>45151555</t>
  </si>
  <si>
    <t>120695347</t>
  </si>
  <si>
    <t>T2 DI BLLT-RVRBK-MLS SWST :10/3 RPL INSS</t>
  </si>
  <si>
    <t>ETL.1070.INSL.NCER</t>
  </si>
  <si>
    <t>POHW OTHR FIRE COMP OH   TR2  PRTO AIR  NTDE</t>
  </si>
  <si>
    <t>31535289</t>
  </si>
  <si>
    <t>T2 EI BLT-RVBK-MLS SWSTA :2/9 INST INSLW</t>
  </si>
  <si>
    <t>120695349</t>
  </si>
  <si>
    <t>:010/008</t>
  </si>
  <si>
    <t>T2 DI BLLT-RVRBK-MLS SWST :10/8 RPL STRW</t>
  </si>
  <si>
    <t>31535291</t>
  </si>
  <si>
    <t>120695408</t>
  </si>
  <si>
    <t>T2 EI MORRO BAY-MESA 008/039 RMV NEST</t>
  </si>
  <si>
    <t>44963084</t>
  </si>
  <si>
    <t>120695462</t>
  </si>
  <si>
    <t>B018/406</t>
  </si>
  <si>
    <t>T2 EI DRUM-GV-WEMR B18/406 RPL POLE</t>
  </si>
  <si>
    <t>31535167</t>
  </si>
  <si>
    <t>T2 EI DRUM-GV-WEIMAR B16/364 RPL POLE</t>
  </si>
  <si>
    <t>120695548</t>
  </si>
  <si>
    <t>009/060</t>
  </si>
  <si>
    <t>T2 DI STLS-MLNS SS-MTC #1 9/60 RPR STRT</t>
  </si>
  <si>
    <t>45122273</t>
  </si>
  <si>
    <t>120695652</t>
  </si>
  <si>
    <t>010/078A</t>
  </si>
  <si>
    <t>T2 EI TRINITY-CTTONWD 010/078A ANCW RPR</t>
  </si>
  <si>
    <t>45073926</t>
  </si>
  <si>
    <t>T2 EI TRINITY-COTTNWD 010/078C ANCW RPR</t>
  </si>
  <si>
    <t>120695694</t>
  </si>
  <si>
    <t>023/145</t>
  </si>
  <si>
    <t>T2 DI STLS-MLS SS-MTC #1 23/145 RPR INSS</t>
  </si>
  <si>
    <t>ETL.3830.INSL</t>
  </si>
  <si>
    <t>44978054</t>
  </si>
  <si>
    <t>120695699</t>
  </si>
  <si>
    <t>011/067</t>
  </si>
  <si>
    <t>T2 DI STS-MLS-MTC SS-MN#1 11/67 RPR SPLS</t>
  </si>
  <si>
    <t>ETL.3830.INSL.CERA</t>
  </si>
  <si>
    <t>44978045</t>
  </si>
  <si>
    <t>120695702</t>
  </si>
  <si>
    <t>010/078C</t>
  </si>
  <si>
    <t>120695790</t>
  </si>
  <si>
    <t>023/146</t>
  </si>
  <si>
    <t>T2 DI STLS-MLS SS-MTC #1 23/146 RPR FOND</t>
  </si>
  <si>
    <t>Earth Covered Tower</t>
  </si>
  <si>
    <t>45123132</t>
  </si>
  <si>
    <t>120695833</t>
  </si>
  <si>
    <t>T2 DI STANISLAUS-MNTC #2 17/98 RPR FOND</t>
  </si>
  <si>
    <t>45123104</t>
  </si>
  <si>
    <t>120695835</t>
  </si>
  <si>
    <t>T2 DI STANMEL-RVRBNK JCT 17/98 RPR INSS</t>
  </si>
  <si>
    <t>ETL.3840.INSL.CERA</t>
  </si>
  <si>
    <t>45122060</t>
  </si>
  <si>
    <t>120695869</t>
  </si>
  <si>
    <t>059/534</t>
  </si>
  <si>
    <t>T2 EI PIT #1-COTTONWOOD 59/534 RPR GYWS</t>
  </si>
  <si>
    <t>ETL.5390.TOWR</t>
  </si>
  <si>
    <t>45166857</t>
  </si>
  <si>
    <t>120695870</t>
  </si>
  <si>
    <t>000/018</t>
  </si>
  <si>
    <t>T2 WEIMAR #1 0/18 RPL STRW</t>
  </si>
  <si>
    <t>ETL.7560.POLE.WOOD</t>
  </si>
  <si>
    <t>31535963</t>
  </si>
  <si>
    <t>T3 EI WEIMAR #1 010/159 RPL STRW</t>
  </si>
  <si>
    <t>120695953</t>
  </si>
  <si>
    <t>010/079A</t>
  </si>
  <si>
    <t>T2 EI TRINITY-COTTONWOOD 10/79A RPL POLE</t>
  </si>
  <si>
    <t>120695989</t>
  </si>
  <si>
    <t>008/084B</t>
  </si>
  <si>
    <t>T2 PIT #5-ROUND MTN #2 8/84B RMV VEG</t>
  </si>
  <si>
    <t>ETL.5430.POLE.NWOD</t>
  </si>
  <si>
    <t>120696006</t>
  </si>
  <si>
    <t>010/079B</t>
  </si>
  <si>
    <t>T2 EI  TRINITY-COTTONWD 10/79B RPL POLE</t>
  </si>
  <si>
    <t>120696029</t>
  </si>
  <si>
    <t>011/117</t>
  </si>
  <si>
    <t>T2 PIT #5-ROUND MTN #2 11/117 RPL INSW</t>
  </si>
  <si>
    <t>ETL.5430.INSL.CERA</t>
  </si>
  <si>
    <t>31545049</t>
  </si>
  <si>
    <t>120696053</t>
  </si>
  <si>
    <t>010/079C</t>
  </si>
  <si>
    <t>T2 EI TRINITY-COTTONWD 10/79C RPL POLE</t>
  </si>
  <si>
    <t>120696058</t>
  </si>
  <si>
    <t>005/063</t>
  </si>
  <si>
    <t>T2 PIT #5-ROUND MTN #2 5/63 RMV VEG</t>
  </si>
  <si>
    <t>ETL.5430.POLE.WDPS</t>
  </si>
  <si>
    <t>REGW CREW CNCL OH   FMOB TR2  PRTO</t>
  </si>
  <si>
    <t>120696065</t>
  </si>
  <si>
    <t>002/030</t>
  </si>
  <si>
    <t>T2 PIT #5-ROUND MTN #2 2/30 RMV VEG</t>
  </si>
  <si>
    <t>120696118</t>
  </si>
  <si>
    <t>002/025</t>
  </si>
  <si>
    <t>T2 PIT #5-ROUND MTN #1 2/25 RMV VEG</t>
  </si>
  <si>
    <t>ETL.5420.POLE.STPS</t>
  </si>
  <si>
    <t>120696137</t>
  </si>
  <si>
    <t>003/051</t>
  </si>
  <si>
    <t>T2 WEIMAR #1 03/51 RPL STRW</t>
  </si>
  <si>
    <t>120696168</t>
  </si>
  <si>
    <t>T2 PIT #5-ROUND MTN #1 5/61 RMV VEG</t>
  </si>
  <si>
    <t>120696181</t>
  </si>
  <si>
    <t>:011/007</t>
  </si>
  <si>
    <t>T2 DI BELLOT-RVRBNK-MLNS :11/7 RPLC INSW</t>
  </si>
  <si>
    <t>120696189</t>
  </si>
  <si>
    <t>:009/008</t>
  </si>
  <si>
    <t>T2 DI BLT-RVRBNK-MLNS :9/8 RPLC INSW</t>
  </si>
  <si>
    <t>120696194</t>
  </si>
  <si>
    <t>003/049</t>
  </si>
  <si>
    <t>T2 WEIMAR #1 03/049 RPL STRW</t>
  </si>
  <si>
    <t>120696202</t>
  </si>
  <si>
    <t>018/146</t>
  </si>
  <si>
    <t>T2 CARBERRY SW STA-ROUND 18/146 RMV VEG</t>
  </si>
  <si>
    <t>ETL.5410.TOWR</t>
  </si>
  <si>
    <t>120696336</t>
  </si>
  <si>
    <t>010/080</t>
  </si>
  <si>
    <t>T2 EI TRINITY-COTTONWD 010/080 GYWW RPR</t>
  </si>
  <si>
    <t>44905925</t>
  </si>
  <si>
    <t>120696346</t>
  </si>
  <si>
    <t>:011/006</t>
  </si>
  <si>
    <t>T2 DI BLT-RVRBNK-MLNS :11/6 RPLC INSW</t>
  </si>
  <si>
    <t>120696349</t>
  </si>
  <si>
    <t>T2 DI BLT-RVRBNK-MLNS :11/6 RMV DEBRIS</t>
  </si>
  <si>
    <t>45151556</t>
  </si>
  <si>
    <t>120696352</t>
  </si>
  <si>
    <t>011/097</t>
  </si>
  <si>
    <t>T2 EI CRAG VIEW-CASCADE 11/97 RPL SPLS</t>
  </si>
  <si>
    <t>ETL.1350.INSL</t>
  </si>
  <si>
    <t>44860223</t>
  </si>
  <si>
    <t>120696365</t>
  </si>
  <si>
    <t>T2 EI CRAG VIEW-CASCADE 11/97 RMV NEST</t>
  </si>
  <si>
    <t>ETL.1350.TOWR</t>
  </si>
  <si>
    <t>44860224</t>
  </si>
  <si>
    <t>120696453</t>
  </si>
  <si>
    <t>T2 EI TRINITY-COTTONWD 010/080 GWRS RPR</t>
  </si>
  <si>
    <t>44905926</t>
  </si>
  <si>
    <t>120696571</t>
  </si>
  <si>
    <t>023/136</t>
  </si>
  <si>
    <t>T2 DI SN ML SW ST-RK JT SW 23/136 RPR CN</t>
  </si>
  <si>
    <t>45122061</t>
  </si>
  <si>
    <t>120696608</t>
  </si>
  <si>
    <t>010/067</t>
  </si>
  <si>
    <t>T2 COTTONWOOD #1 10/067 RPR INSS</t>
  </si>
  <si>
    <t>ETL.6620.INSL.CERA</t>
  </si>
  <si>
    <t>45212110</t>
  </si>
  <si>
    <t>120696782</t>
  </si>
  <si>
    <t>025/111</t>
  </si>
  <si>
    <t>T2 EI MSS LNDNG-MTCLF 025/111 REM VEG</t>
  </si>
  <si>
    <t>ETL.6050.TOWR</t>
  </si>
  <si>
    <t>REGW INSP COMP OH   FMOB TR2  PRTO CLMB FRAB</t>
  </si>
  <si>
    <t>120696895</t>
  </si>
  <si>
    <t>007/116</t>
  </si>
  <si>
    <t>T2 EI CTRVL-TBL MTN 007/116 RPR STRW</t>
  </si>
  <si>
    <t>ETL.6320.POLE.WOOD</t>
  </si>
  <si>
    <t>45195728</t>
  </si>
  <si>
    <t>120697139</t>
  </si>
  <si>
    <t>008/062</t>
  </si>
  <si>
    <t>T2 EI EL DRDO-MSSOURI FLAT 8/62 RPR FOND</t>
  </si>
  <si>
    <t>ETL.1530.TOWR</t>
  </si>
  <si>
    <t>44737821</t>
  </si>
  <si>
    <t>120697184</t>
  </si>
  <si>
    <t>016/104</t>
  </si>
  <si>
    <t>T2 DI STANIS-MLNS-MNTC 16/104 RPR STRT</t>
  </si>
  <si>
    <t>45123102</t>
  </si>
  <si>
    <t>120697186</t>
  </si>
  <si>
    <t>T2 DI STANIS-MLNS-MNTC 16/104 RPL STEP</t>
  </si>
  <si>
    <t>45123103</t>
  </si>
  <si>
    <t>120697188</t>
  </si>
  <si>
    <t>T2 DI STANIS-MLNS-MNTC 16/104 RPR INSS</t>
  </si>
  <si>
    <t>44978052</t>
  </si>
  <si>
    <t>120697594</t>
  </si>
  <si>
    <t>025/106</t>
  </si>
  <si>
    <t>T2 EI MSS LNDNG-MTCLF 025/106 RPR STRT</t>
  </si>
  <si>
    <t>45128281</t>
  </si>
  <si>
    <t>120697878</t>
  </si>
  <si>
    <t>005/042A</t>
  </si>
  <si>
    <t>T2 WISHON-COPPERMINE 05/042A RMV NEST</t>
  </si>
  <si>
    <t>ETL.9330.POLE.NWOD</t>
  </si>
  <si>
    <t>44804337</t>
  </si>
  <si>
    <t>120697967</t>
  </si>
  <si>
    <t>000/006</t>
  </si>
  <si>
    <t>T2 WISHON-SAN JOAQUIN #3 0/06 RPL STRW</t>
  </si>
  <si>
    <t>ETL.9340.POLE.WOOD</t>
  </si>
  <si>
    <t>31535487</t>
  </si>
  <si>
    <t>120698036</t>
  </si>
  <si>
    <t>010/045</t>
  </si>
  <si>
    <t>T2 EI DIABLO-GATES #1 10/45 RPR TURNBUCK</t>
  </si>
  <si>
    <t>RELW INSP CREW PGEA COMP OH   FMOB TR2  PRTO FRAB</t>
  </si>
  <si>
    <t>45070720</t>
  </si>
  <si>
    <t>120698121</t>
  </si>
  <si>
    <t>011/050</t>
  </si>
  <si>
    <t>T2 EI MORRO BAY-MESA 011/050 RPR FONDT</t>
  </si>
  <si>
    <t>45073824</t>
  </si>
  <si>
    <t>120698241</t>
  </si>
  <si>
    <t>:005/040</t>
  </si>
  <si>
    <t>T2 EI ROCK CREEK-POE 5/40 RPR FOND</t>
  </si>
  <si>
    <t>45195426</t>
  </si>
  <si>
    <t>120698543</t>
  </si>
  <si>
    <t>025/156</t>
  </si>
  <si>
    <t>T2 DI STLS-MLNS SS-MTC #1 25/156 RPR STR</t>
  </si>
  <si>
    <t>45123141</t>
  </si>
  <si>
    <t>120698741</t>
  </si>
  <si>
    <t>022/099</t>
  </si>
  <si>
    <t>T2 EI MSS LNDING-CBURN 022/099 RPR FOND</t>
  </si>
  <si>
    <t>45118532</t>
  </si>
  <si>
    <t>T2 EI MSS LNDING-CBURN 022/099 RPR FONDT</t>
  </si>
  <si>
    <t>120698746</t>
  </si>
  <si>
    <t>022/101</t>
  </si>
  <si>
    <t>T2 EI MOSS LANDING-COBURN 22/101 RPR FON</t>
  </si>
  <si>
    <t>44715150</t>
  </si>
  <si>
    <t>120699193</t>
  </si>
  <si>
    <t>049/310</t>
  </si>
  <si>
    <t>T2 EI MADISON-VACA 49/310 RPR FOND</t>
  </si>
  <si>
    <t>ETL.2170.TOWR</t>
  </si>
  <si>
    <t>44737754</t>
  </si>
  <si>
    <t>120699302</t>
  </si>
  <si>
    <t>073/531</t>
  </si>
  <si>
    <t>T2 WV BRIDGEVILLE-COTTONWD 73/5 RPR STRW</t>
  </si>
  <si>
    <t>ETL.1110.POLE.WDPS</t>
  </si>
  <si>
    <t>44871500</t>
  </si>
  <si>
    <t>120699739</t>
  </si>
  <si>
    <t>T2 EI EL DRDO-MSSOURI FLAT 7/56 RPR FOND</t>
  </si>
  <si>
    <t>44737825</t>
  </si>
  <si>
    <t>120700321</t>
  </si>
  <si>
    <t>028/013</t>
  </si>
  <si>
    <t>T2 EI FULTON-HOPLAND 28/13 RPL POLE</t>
  </si>
  <si>
    <t>120700673</t>
  </si>
  <si>
    <t>007/059</t>
  </si>
  <si>
    <t>T2 EI EL DRDO-MSSOURI FLAT 7/59 COMPLETE</t>
  </si>
  <si>
    <t>44737751</t>
  </si>
  <si>
    <t>T2 EI EL DRDO-MSSOURI FLAT 7/59 RPR FOND</t>
  </si>
  <si>
    <t>120701035</t>
  </si>
  <si>
    <t>006/105</t>
  </si>
  <si>
    <t>T2 EI CTRVL-TBL MTN 006/105 RPL STRW</t>
  </si>
  <si>
    <t>31535168</t>
  </si>
  <si>
    <t>120701037</t>
  </si>
  <si>
    <t>T2 EI LAYTONVILLE-COVELO 0/6 RPL POLE</t>
  </si>
  <si>
    <t>ETL.7390.POLE.WOOD</t>
  </si>
  <si>
    <t>31541819</t>
  </si>
  <si>
    <t>120701722</t>
  </si>
  <si>
    <t>009/082</t>
  </si>
  <si>
    <t>T2 EI CRAG VIEW-CASCADE 9/82 RPR GYWW</t>
  </si>
  <si>
    <t>44860221</t>
  </si>
  <si>
    <t>120701882</t>
  </si>
  <si>
    <t>009/083</t>
  </si>
  <si>
    <t>T2 EI CRAG VIEW-CASCADE  9/083 RPR GRWW</t>
  </si>
  <si>
    <t>Ground Wire-Wood</t>
  </si>
  <si>
    <t>44860222</t>
  </si>
  <si>
    <t>120705120</t>
  </si>
  <si>
    <t>009/059</t>
  </si>
  <si>
    <t>T2 DI SN ML SW ST-RK JT SW 9/59 RPR SPLS</t>
  </si>
  <si>
    <t>45122062</t>
  </si>
  <si>
    <t>120705164</t>
  </si>
  <si>
    <t>T2 DI STNISLAUS-MANTECA #2 9/59 INS HDRS</t>
  </si>
  <si>
    <t>44977859</t>
  </si>
  <si>
    <t>120705463</t>
  </si>
  <si>
    <t>024/144</t>
  </si>
  <si>
    <t>T2 DI STANISLAUS-MNTC #2 24/144 UNBURY</t>
  </si>
  <si>
    <t>45123137</t>
  </si>
  <si>
    <t>120705468</t>
  </si>
  <si>
    <t>T2 DI STAN MEL-RVRBK 24/144 RPL INSS</t>
  </si>
  <si>
    <t>31512192</t>
  </si>
  <si>
    <t>DI STANISLAUS-MELONES #2 RPL INSS 11TWR</t>
  </si>
  <si>
    <t>120705607</t>
  </si>
  <si>
    <t>033/006</t>
  </si>
  <si>
    <t>T2 EI FULTON-HOPLAND 33/6 RPL ARMOR</t>
  </si>
  <si>
    <t>44877575</t>
  </si>
  <si>
    <t>120705714</t>
  </si>
  <si>
    <t>018/104</t>
  </si>
  <si>
    <t>T2 DI STNISLAUS-MNTC #2 18/104 UNBURY</t>
  </si>
  <si>
    <t>45123109</t>
  </si>
  <si>
    <t>120705716</t>
  </si>
  <si>
    <t>:007/041</t>
  </si>
  <si>
    <t>T2 DI STNSLS-MLNS-MNTC#1 :7/41 RPLC INSS</t>
  </si>
  <si>
    <t>ETL.3830.INSL.NCER</t>
  </si>
  <si>
    <t>31528967</t>
  </si>
  <si>
    <t>NN STANISLAUS-MLNS-MNTC  RPLC INSS 11TWR</t>
  </si>
  <si>
    <t>120705762</t>
  </si>
  <si>
    <t>T2 DI STANMEL-RVRBNK :7/41 COMPLETE</t>
  </si>
  <si>
    <t>120706180</t>
  </si>
  <si>
    <t>015/216</t>
  </si>
  <si>
    <t>T2 EI SQC-SNT YNZ 15/216 RPL STRW CMPLTD</t>
  </si>
  <si>
    <t>REGW INSP TNT  COMP OH   FMOB TR2  PRTO FRAB</t>
  </si>
  <si>
    <t>31535450</t>
  </si>
  <si>
    <t>T2 DI SSQC-SNT YNZ 010/154 RPL STRW</t>
  </si>
  <si>
    <t>120706531</t>
  </si>
  <si>
    <t>:011/005</t>
  </si>
  <si>
    <t>T2 DI BLT-RVRBNK-MLNS :11/5 RPLC INSW</t>
  </si>
  <si>
    <t>120706571</t>
  </si>
  <si>
    <t>009/057</t>
  </si>
  <si>
    <t>T2 DI STN ML SW ST-RVRB 9/57 RPR SPLS</t>
  </si>
  <si>
    <t>45122063</t>
  </si>
  <si>
    <t>120706617</t>
  </si>
  <si>
    <t>010/063</t>
  </si>
  <si>
    <t>T2 DI STNSLS-MNTC #2 10/63 UNBURY</t>
  </si>
  <si>
    <t>45122277</t>
  </si>
  <si>
    <t>120706692</t>
  </si>
  <si>
    <t>T2 EI LAKVILLE-SBRNTE #2 37/171 RPL INSS</t>
  </si>
  <si>
    <t>POHW OTHR FIRE COMP OH   TR2  PRTO</t>
  </si>
  <si>
    <t>31542274</t>
  </si>
  <si>
    <t>T2 DI LKVILLE-SBRNTE #2  RPL INSS 3 TWRS</t>
  </si>
  <si>
    <t>120706738</t>
  </si>
  <si>
    <t>004/035</t>
  </si>
  <si>
    <t>T2 EI EL DRDO-MSSOURI FLAT 4/35 RPR FOND</t>
  </si>
  <si>
    <t>44737741</t>
  </si>
  <si>
    <t>120706808</t>
  </si>
  <si>
    <t>112/005</t>
  </si>
  <si>
    <t>T2 EI HMBLDT-BRDGVLLE 112/5R RPL STRW</t>
  </si>
  <si>
    <t>ETL.1810.POLE.WDPS</t>
  </si>
  <si>
    <t>31544963</t>
  </si>
  <si>
    <t>T2 EI HMBLDT-BRDGVLLE 112/5C RPL STRW</t>
  </si>
  <si>
    <t>120706874</t>
  </si>
  <si>
    <t>120706876</t>
  </si>
  <si>
    <t>024/141</t>
  </si>
  <si>
    <t>T2 DI STANISLAUS-MNTC #2 24/141 UNBURY</t>
  </si>
  <si>
    <t>45123136</t>
  </si>
  <si>
    <t>120706930</t>
  </si>
  <si>
    <t>004/036</t>
  </si>
  <si>
    <t>T2 EI EL DRDO-MISSOURI FLAT 4/35 RMV VEG</t>
  </si>
  <si>
    <t>Vegetation-Tower</t>
  </si>
  <si>
    <t>Cage Clearing</t>
  </si>
  <si>
    <t>120706978</t>
  </si>
  <si>
    <t>T2 EI HMBLDT-BRDGVLLE 112/5L RPL STRW</t>
  </si>
  <si>
    <t>120707268</t>
  </si>
  <si>
    <t>004/024</t>
  </si>
  <si>
    <t>T2 DI KRCKHF-CLVS-SNGR #1 4/24 RPR FOND</t>
  </si>
  <si>
    <t>ETL.1890.TOWR</t>
  </si>
  <si>
    <t>45068124</t>
  </si>
  <si>
    <t>120707323</t>
  </si>
  <si>
    <t>T2 DI KRCKHF-CLVS-SNGR #1 4/24 RPR STRT</t>
  </si>
  <si>
    <t>45068125</t>
  </si>
  <si>
    <t>120707496</t>
  </si>
  <si>
    <t>009/056</t>
  </si>
  <si>
    <t>T2 DI STANISLAUS-MNTECA #2 9/56 RPL HRDT</t>
  </si>
  <si>
    <t>45122270</t>
  </si>
  <si>
    <t>120707537</t>
  </si>
  <si>
    <t>004/085</t>
  </si>
  <si>
    <t>T2 EI  SSQC-SNT YNZ SW ST 4/85 INS HRDW</t>
  </si>
  <si>
    <t>44963182</t>
  </si>
  <si>
    <t>120707538</t>
  </si>
  <si>
    <t>T2 EI  SISQC-SNT YNZ SW ST 4/85 RPR SPLW</t>
  </si>
  <si>
    <t>44963123</t>
  </si>
  <si>
    <t>120707551</t>
  </si>
  <si>
    <t>005/086</t>
  </si>
  <si>
    <t>T2 EI SSQC-SNT YNZ SW STA 5/86 RPL HRDD</t>
  </si>
  <si>
    <t>44963139</t>
  </si>
  <si>
    <t>120707625</t>
  </si>
  <si>
    <t>T2 DI SN ML SW ST-RK JT SW 9/56 RPL DAMS</t>
  </si>
  <si>
    <t>45122065</t>
  </si>
  <si>
    <t>120707722</t>
  </si>
  <si>
    <t>008/073</t>
  </si>
  <si>
    <t>T2 EI CRAG VIEW-CASCADE 8/73L RPR GYWW</t>
  </si>
  <si>
    <t>44860199</t>
  </si>
  <si>
    <t>120707753</t>
  </si>
  <si>
    <t>016/096</t>
  </si>
  <si>
    <t>T2 DI SN ML SW ST-R JT SW 16/96 RPL INSS</t>
  </si>
  <si>
    <t>120707755</t>
  </si>
  <si>
    <t>T2 EI CRAG VIEW-CASCADE 8/73R RPR GYWW</t>
  </si>
  <si>
    <t>44860220</t>
  </si>
  <si>
    <t>120707809</t>
  </si>
  <si>
    <t>004/032</t>
  </si>
  <si>
    <t>T2 EI EL DRDO-MSSOURI FLAT 4/32 RPR FOND</t>
  </si>
  <si>
    <t>44737708</t>
  </si>
  <si>
    <t>120708059</t>
  </si>
  <si>
    <t>000/003</t>
  </si>
  <si>
    <t>T2 EI CLMN-CTTNWD 000/003 RPR GWRW</t>
  </si>
  <si>
    <t>44859709</t>
  </si>
  <si>
    <t>120708094</t>
  </si>
  <si>
    <t>:002/002</t>
  </si>
  <si>
    <t>T2 DI BLLT-RBK-MLS SWSTA :2/2 RMV DB</t>
  </si>
  <si>
    <t>ETL.1070.POLE.NWOD</t>
  </si>
  <si>
    <t>45151557</t>
  </si>
  <si>
    <t>120708100</t>
  </si>
  <si>
    <t>000/007</t>
  </si>
  <si>
    <t>T2 EI CLMN-CTTNWD 000/007 RPL STRW</t>
  </si>
  <si>
    <t>31535163</t>
  </si>
  <si>
    <t>120708125</t>
  </si>
  <si>
    <t>015/360</t>
  </si>
  <si>
    <t>T2 EI DRUM-GV-WEIMAR 15/360 RMV DEBRIS</t>
  </si>
  <si>
    <t>44737713</t>
  </si>
  <si>
    <t>120708331</t>
  </si>
  <si>
    <t>014/080</t>
  </si>
  <si>
    <t>T2 BALCH-MCCAL 14/80 RPL INSS</t>
  </si>
  <si>
    <t>ETL.4350.INSL</t>
  </si>
  <si>
    <t>31544310</t>
  </si>
  <si>
    <t>120708448</t>
  </si>
  <si>
    <t>008/070</t>
  </si>
  <si>
    <t>T2 EI CRAG VIEW-CASCADE 8/70R RPR OPGW</t>
  </si>
  <si>
    <t>Shield Wire / OPGW-Wood</t>
  </si>
  <si>
    <t>44860198</t>
  </si>
  <si>
    <t>120708554</t>
  </si>
  <si>
    <t>012/089</t>
  </si>
  <si>
    <t>T2 EI GREEN VALLEY-LLGS 12/089 RPR ANCW</t>
  </si>
  <si>
    <t>ETL.1720.POLE.WDPS</t>
  </si>
  <si>
    <t>44993532</t>
  </si>
  <si>
    <t>120708555</t>
  </si>
  <si>
    <t>T2 EI GREEN VALLEY-LLGS 12/89 RPR ANCHW</t>
  </si>
  <si>
    <t>44981646</t>
  </si>
  <si>
    <t>120708745</t>
  </si>
  <si>
    <t>016/102</t>
  </si>
  <si>
    <t>T2 DI STLS-MLS SS-MTC #1 16/102 RPR SPLS</t>
  </si>
  <si>
    <t>44826341</t>
  </si>
  <si>
    <t>120708776</t>
  </si>
  <si>
    <t>001/015</t>
  </si>
  <si>
    <t>T2 EI ROCK CREEK-POE 1/15 RPR JUMPR</t>
  </si>
  <si>
    <t>Jumper-Steel</t>
  </si>
  <si>
    <t>45212490</t>
  </si>
  <si>
    <t>120709021</t>
  </si>
  <si>
    <t>036/014</t>
  </si>
  <si>
    <t>T2 EI FULTON-HOPLAND 36/14 RPR WDPKR</t>
  </si>
  <si>
    <t>44877573</t>
  </si>
  <si>
    <t>120709519</t>
  </si>
  <si>
    <t>047/192</t>
  </si>
  <si>
    <t>T2 EI DIABLO-GATES #1 47/192 BENT STEEL</t>
  </si>
  <si>
    <t>RELW COMP OH   FMOB TR2  PRTO CLMB FRAB</t>
  </si>
  <si>
    <t>44859457</t>
  </si>
  <si>
    <t>120709685</t>
  </si>
  <si>
    <t>005/088</t>
  </si>
  <si>
    <t>T2 EI SSQC-SNT YNEZ SW ST 5/88 RPL HRDW</t>
  </si>
  <si>
    <t>44963124</t>
  </si>
  <si>
    <t>120709686</t>
  </si>
  <si>
    <t>005/087</t>
  </si>
  <si>
    <t>T2 EI SSQC-SNT YNZ SW STA 5/87 RPR GYWW</t>
  </si>
  <si>
    <t>44963131</t>
  </si>
  <si>
    <t>120709687</t>
  </si>
  <si>
    <t>T2 EI  SIQC-SNTA YNZ SW ST 5/88 RPR SPLS</t>
  </si>
  <si>
    <t>44963120</t>
  </si>
  <si>
    <t>120709688</t>
  </si>
  <si>
    <t>005/094</t>
  </si>
  <si>
    <t>T2 EI SSQC-SNT YNZ SW ST 5/94 RPR STRW</t>
  </si>
  <si>
    <t>44963098</t>
  </si>
  <si>
    <t>120709689</t>
  </si>
  <si>
    <t>005/092</t>
  </si>
  <si>
    <t>T2 EI SSQC-SNT YNZ SW ST 5/92 RPL HRDD</t>
  </si>
  <si>
    <t>44963132</t>
  </si>
  <si>
    <t>120709710</t>
  </si>
  <si>
    <t>T2 EI SSQC-SNT YNZ SW STA 5/87 RPL HRDD</t>
  </si>
  <si>
    <t>44963099</t>
  </si>
  <si>
    <t>120710898</t>
  </si>
  <si>
    <t>112/000</t>
  </si>
  <si>
    <t>T2 EI HUMBOLDT-BRDGVLL 112/000 RPR INS</t>
  </si>
  <si>
    <t>ETL.1810.TOWR</t>
  </si>
  <si>
    <t>45010823</t>
  </si>
  <si>
    <t>120710926</t>
  </si>
  <si>
    <t>112/008</t>
  </si>
  <si>
    <t>T2 EI HMBLDT-BRDGVLLE 112/8 RMV VEG</t>
  </si>
  <si>
    <t>REGW INSP CNCL OH   FMOB TR2  PRTO</t>
  </si>
  <si>
    <t>120711009</t>
  </si>
  <si>
    <t>023/135</t>
  </si>
  <si>
    <t>T2 DI STNSLS-MNTC #2 23/135 RPR SPLS</t>
  </si>
  <si>
    <t>ETL.3820.INSL.NCER</t>
  </si>
  <si>
    <t>44977945</t>
  </si>
  <si>
    <t>120711034</t>
  </si>
  <si>
    <t>018/105</t>
  </si>
  <si>
    <t>T2 DI STNSLS-MNTC #2 18/105 RPR FOND</t>
  </si>
  <si>
    <t>45123110</t>
  </si>
  <si>
    <t>120711067</t>
  </si>
  <si>
    <t>036/005</t>
  </si>
  <si>
    <t>T2 EI FULTON-HOPLAND 36/5 RPL POLE</t>
  </si>
  <si>
    <t>120711082</t>
  </si>
  <si>
    <t>:000/007</t>
  </si>
  <si>
    <t>T2 EI BLLT-RVRBK-MLNS SWST :0/7 RPR GYWW</t>
  </si>
  <si>
    <t>45151558</t>
  </si>
  <si>
    <t>120711085</t>
  </si>
  <si>
    <t>036/008</t>
  </si>
  <si>
    <t>T2 EI FULTON-HOPLAND 36/8 RPL POLE</t>
  </si>
  <si>
    <t>120711208</t>
  </si>
  <si>
    <t>003/019</t>
  </si>
  <si>
    <t>T2 DI KRCKHFF-CLVS-SNGR #1 3/19 RPR STRT</t>
  </si>
  <si>
    <t>45068126</t>
  </si>
  <si>
    <t>120711616</t>
  </si>
  <si>
    <t>005/039</t>
  </si>
  <si>
    <t>T2 EI EL DRDO-MISRI FLT #1 5/39 RPR SPLS</t>
  </si>
  <si>
    <t>44737647</t>
  </si>
  <si>
    <t>T2 EL DRDO-MISRI FLT #1 5/39 RPR SPLS</t>
  </si>
  <si>
    <t>120711617</t>
  </si>
  <si>
    <t>T2 EI EL DRD-MISRI FLT #2 25/39 RPR SPLS</t>
  </si>
  <si>
    <t>44737648</t>
  </si>
  <si>
    <t>T2 EL DRD-MISRI FLT #2 25/39 RPR SPLS</t>
  </si>
  <si>
    <t>120711835</t>
  </si>
  <si>
    <t>005/038</t>
  </si>
  <si>
    <t>T2 EI EL DRDO-MSSOURI FLAT 5/38 RPR FOND</t>
  </si>
  <si>
    <t>44737646</t>
  </si>
  <si>
    <t>120711857</t>
  </si>
  <si>
    <t>:005/031</t>
  </si>
  <si>
    <t>T2 DI SN ML SW ST-RK JT S :5/31 RPL INSS</t>
  </si>
  <si>
    <t>120711858</t>
  </si>
  <si>
    <t>T2 DI STNS-MLS SS-MTC #1 :5/31 RPL INSS</t>
  </si>
  <si>
    <t>120712111</t>
  </si>
  <si>
    <t>T2 EI EL DRDO-MSSOURI FLAT 5/40 RPR FOND</t>
  </si>
  <si>
    <t>44737643</t>
  </si>
  <si>
    <t>120712168</t>
  </si>
  <si>
    <t>025/108B</t>
  </si>
  <si>
    <t>T2 EI MSS LNDNG-MTCLF 025/108 REM VEG</t>
  </si>
  <si>
    <t>45166677</t>
  </si>
  <si>
    <t>T2NT EI MS LNDNG-METCLF 025/109 RMV BRSH</t>
  </si>
  <si>
    <t>CHS</t>
  </si>
  <si>
    <t>120712169</t>
  </si>
  <si>
    <t>T2 EI MSS LNDNG-MTCLF 025/108 RPR FOND</t>
  </si>
  <si>
    <t>45149363</t>
  </si>
  <si>
    <t>120712338</t>
  </si>
  <si>
    <t>008/067</t>
  </si>
  <si>
    <t>T2 EI CRAG VIEW-CASCADE 8/67R INS JUMW</t>
  </si>
  <si>
    <t>31536014</t>
  </si>
  <si>
    <t>CRAG VIEW-CASCADE 8/67R INS JUMW (ENG)</t>
  </si>
  <si>
    <t>120712461</t>
  </si>
  <si>
    <t>009/143</t>
  </si>
  <si>
    <t>T2 DI SSQC-SNT YNZ 9/143 RPR STRW CMPLTD</t>
  </si>
  <si>
    <t>45069145</t>
  </si>
  <si>
    <t>T2 DI SISQUOC-SANTA YNEZ 9/143 RPR STRW</t>
  </si>
  <si>
    <t>120712462</t>
  </si>
  <si>
    <t>T2 DI SISQUOC-SANTA YNEZ 9/143 RPR SPLW</t>
  </si>
  <si>
    <t>45069146</t>
  </si>
  <si>
    <t>120712629</t>
  </si>
  <si>
    <t>005/098</t>
  </si>
  <si>
    <t>T2 EI SSQC-SNT YNZ SW ST 5/98 RPL HRDD</t>
  </si>
  <si>
    <t>44963136</t>
  </si>
  <si>
    <t>120712647</t>
  </si>
  <si>
    <t>054/488</t>
  </si>
  <si>
    <t>T2 EI PIT #1-CTNWD 054/488 RMV DBRS CNDS</t>
  </si>
  <si>
    <t>120712833</t>
  </si>
  <si>
    <t>005/037</t>
  </si>
  <si>
    <t>T2 EI  EL DRD-MSSR FLAT #1 5/37 RPR SPLS</t>
  </si>
  <si>
    <t>44737644</t>
  </si>
  <si>
    <t>T2 EL DRD-MSSR FLAT #1 5/37 RPR SPLS</t>
  </si>
  <si>
    <t>120712835</t>
  </si>
  <si>
    <t>T2 EI EL DRD-MSRI FLT #2 5/37 RPR SPLS</t>
  </si>
  <si>
    <t>ETL.1540.INSL.NCER</t>
  </si>
  <si>
    <t>44737645</t>
  </si>
  <si>
    <t>T2 EL DORADO-MSRI FLAT #2 5/37 RPR SPLS</t>
  </si>
  <si>
    <t>120713040</t>
  </si>
  <si>
    <t>:007/040</t>
  </si>
  <si>
    <t>T2 DI STAN MEL - RVRBNK  :7/40 RPL INSS</t>
  </si>
  <si>
    <t>120713041</t>
  </si>
  <si>
    <t>T2 DI STNS-MEL -MTC #1 :7/040 INS HRDT</t>
  </si>
  <si>
    <t>45110985</t>
  </si>
  <si>
    <t>120713044</t>
  </si>
  <si>
    <t>004/025</t>
  </si>
  <si>
    <t>T2 DI KRCKHFF-CLVS-SNGR #1 4/25 RMV HRDT</t>
  </si>
  <si>
    <t>45068128</t>
  </si>
  <si>
    <t>120713046</t>
  </si>
  <si>
    <t>T2 DI KRCKHF-CLVS-SGR #1 4/25  COMPLETE</t>
  </si>
  <si>
    <t>45068130</t>
  </si>
  <si>
    <t>T2 DI KRCKHF-CLVS-SGR #1 4/25 UNBRY STUB</t>
  </si>
  <si>
    <t>120713307</t>
  </si>
  <si>
    <t>017/100</t>
  </si>
  <si>
    <t>T2 DI STAN MEL-RVR BNK 17/100 RPL DAMS</t>
  </si>
  <si>
    <t>45122067</t>
  </si>
  <si>
    <t>120713308</t>
  </si>
  <si>
    <t>T2 DI STNSLS-MNTCA #2 17/100 UNBURY</t>
  </si>
  <si>
    <t>45123106</t>
  </si>
  <si>
    <t>120713362</t>
  </si>
  <si>
    <t>T2 DI KRCKHFF-CLVS-SNGR #1 1/12 RMV DBRS</t>
  </si>
  <si>
    <t>45073695</t>
  </si>
  <si>
    <t>120713644</t>
  </si>
  <si>
    <t>013/195</t>
  </si>
  <si>
    <t>T2 EI SISQUOC-SANTA YNEZ 13/195 RPL STRW</t>
  </si>
  <si>
    <t>120714058</t>
  </si>
  <si>
    <t>001/003</t>
  </si>
  <si>
    <t>T2 EI LAYTONVILLE-COVELO 1/3 RPL STRW</t>
  </si>
  <si>
    <t>ETL.7390.POLE.WDPS</t>
  </si>
  <si>
    <t>31535424</t>
  </si>
  <si>
    <t>120714059</t>
  </si>
  <si>
    <t>120714109</t>
  </si>
  <si>
    <t>010/153</t>
  </si>
  <si>
    <t>T2 DI SSQC-SNTA YNZ 10/153 COMPLETE</t>
  </si>
  <si>
    <t>45069148</t>
  </si>
  <si>
    <t>T2 DI SSQC-SNTA YNZ 10/153 RPR STRW</t>
  </si>
  <si>
    <t>120714250</t>
  </si>
  <si>
    <t>018/133</t>
  </si>
  <si>
    <t>T2 WV CAYUCOS-CAMBRIA 018/133 RPR INSW</t>
  </si>
  <si>
    <t>ETL.8560.INSL.CERA</t>
  </si>
  <si>
    <t>44804362</t>
  </si>
  <si>
    <t>120714251</t>
  </si>
  <si>
    <t>001/011</t>
  </si>
  <si>
    <t>T2 EI LAYTONVILLE-COVELO 1/011 RPR ANCW</t>
  </si>
  <si>
    <t>44877571</t>
  </si>
  <si>
    <t>120714344</t>
  </si>
  <si>
    <t>T2 EI LAYTONVILLE-COVELO 1/12 RPR HRDW</t>
  </si>
  <si>
    <t>44877570</t>
  </si>
  <si>
    <t>120714400</t>
  </si>
  <si>
    <t>007/063</t>
  </si>
  <si>
    <t>T2 EI CRAG VIEW-CASCADE 7/63R RPR IBWW</t>
  </si>
  <si>
    <t>Insulator Bond Wire-Wood</t>
  </si>
  <si>
    <t>44860196</t>
  </si>
  <si>
    <t>120714406</t>
  </si>
  <si>
    <t>:004/029A</t>
  </si>
  <si>
    <t>T2 EI ROCK CREEK-POE :004/29A RPR FOND</t>
  </si>
  <si>
    <t>ETL.5630.POLE.NWOD</t>
  </si>
  <si>
    <t>45195429</t>
  </si>
  <si>
    <t>120714408</t>
  </si>
  <si>
    <t>:005/038</t>
  </si>
  <si>
    <t>T2 EI RCK CRK-POE :5/38 RPR FOND</t>
  </si>
  <si>
    <t>45195430</t>
  </si>
  <si>
    <t>120714705</t>
  </si>
  <si>
    <t>036/015</t>
  </si>
  <si>
    <t>T2 EI FULTON-HOPLAND 36/15 RPL POLE</t>
  </si>
  <si>
    <t>120715504</t>
  </si>
  <si>
    <t>006/104</t>
  </si>
  <si>
    <t>T2 EI SSQC-SNT YNZ SW STA 6/104 RPL HRDD</t>
  </si>
  <si>
    <t>44963122</t>
  </si>
  <si>
    <t>120715507</t>
  </si>
  <si>
    <t>006/107</t>
  </si>
  <si>
    <t>T2 EI SSQC-SNT YNZ SW STA 6/107 RPR GYWW</t>
  </si>
  <si>
    <t>44963121</t>
  </si>
  <si>
    <t>120715508</t>
  </si>
  <si>
    <t>006/103</t>
  </si>
  <si>
    <t>T2 EI SSQC-SNT YNZ SW STA 6/103 RPR STRW</t>
  </si>
  <si>
    <t>44963127</t>
  </si>
  <si>
    <t>120715509</t>
  </si>
  <si>
    <t>006/108</t>
  </si>
  <si>
    <t>T2 EI SSQC-SNT YNZ SW STA 6/108 RPL HRDD</t>
  </si>
  <si>
    <t>44963181</t>
  </si>
  <si>
    <t>120715777</t>
  </si>
  <si>
    <t>020/092</t>
  </si>
  <si>
    <t>T2 EI MSS LNDNG-LS BNS 020/092 RMV VEG</t>
  </si>
  <si>
    <t>ETL.6040.TOWR</t>
  </si>
  <si>
    <t>REGW INSP CNCL OH   FMOB TR2  PRTO CLMB FRAB</t>
  </si>
  <si>
    <t>120715964</t>
  </si>
  <si>
    <t>T2 EI MOSS LANDING-COBURN 19/87 COMPLETE</t>
  </si>
  <si>
    <t>45118539</t>
  </si>
  <si>
    <t>T2 EI MOSS LANDING-COBURN 19/87 RPR FOND</t>
  </si>
  <si>
    <t>120715990</t>
  </si>
  <si>
    <t>018/082</t>
  </si>
  <si>
    <t>T2 EI  MOSS LANDING-CBURN 18/82 RPR FOND</t>
  </si>
  <si>
    <t>45118700</t>
  </si>
  <si>
    <t>120715992</t>
  </si>
  <si>
    <t>018/086</t>
  </si>
  <si>
    <t>T2 EI MSS LNDING-CBRN 18/086 COMPLETE</t>
  </si>
  <si>
    <t>45118701</t>
  </si>
  <si>
    <t>T2 EI MSS LNDING-CBRN 18/086 RPR FOND</t>
  </si>
  <si>
    <t>120716020</t>
  </si>
  <si>
    <t>018/083</t>
  </si>
  <si>
    <t>T2 EI MOSS LANDING-COBURN 18/83 RPR FOND</t>
  </si>
  <si>
    <t>45118702</t>
  </si>
  <si>
    <t>120717032</t>
  </si>
  <si>
    <t>003/072</t>
  </si>
  <si>
    <t>T2 EI CLMN-CTNWD 3/72 RMV NEST</t>
  </si>
  <si>
    <t>RELW INSP OTHR FIRE COMP OH   TR2  PRTO</t>
  </si>
  <si>
    <t>44859700</t>
  </si>
  <si>
    <t>120717146</t>
  </si>
  <si>
    <t>006/057</t>
  </si>
  <si>
    <t>T2 DI PARADISE-TABLE MTN 6/57 RPR FOND</t>
  </si>
  <si>
    <t>ETL.4316.TOWR</t>
  </si>
  <si>
    <t>44870419</t>
  </si>
  <si>
    <t>120717147</t>
  </si>
  <si>
    <t>T2 DI PARADISE-TABLE MTN 6/57 RPL INSS</t>
  </si>
  <si>
    <t>120717191</t>
  </si>
  <si>
    <t>007/064</t>
  </si>
  <si>
    <t>T2 DI PARADISE-TABLE MTN 7/64 RPL INSS</t>
  </si>
  <si>
    <t>120717303</t>
  </si>
  <si>
    <t>037/004</t>
  </si>
  <si>
    <t>T2 EI FULTON-HOPLAND 37/4 RMV PL BUTT</t>
  </si>
  <si>
    <t>ETL.6890.POLE.NWOD</t>
  </si>
  <si>
    <t>44877569</t>
  </si>
  <si>
    <t>120717361</t>
  </si>
  <si>
    <t>037/246</t>
  </si>
  <si>
    <t>T2 EI POE-RIO OSO 037/246 RPR STRT</t>
  </si>
  <si>
    <t>45099109</t>
  </si>
  <si>
    <t>120717395</t>
  </si>
  <si>
    <t>037/010</t>
  </si>
  <si>
    <t>T2 EI FULTON-HOPLAND 37/10 RPR GYWW</t>
  </si>
  <si>
    <t>44877568</t>
  </si>
  <si>
    <t>120717530</t>
  </si>
  <si>
    <t>037/248</t>
  </si>
  <si>
    <t>T2 EI POE-RIO OSO 037/248 RPR FOND</t>
  </si>
  <si>
    <t>45106498</t>
  </si>
  <si>
    <t>120717712</t>
  </si>
  <si>
    <t>038/250</t>
  </si>
  <si>
    <t>T2 EI POE-RIO OSO 038/250 RPL INSS</t>
  </si>
  <si>
    <t>ETL.5540.INSL.CERA</t>
  </si>
  <si>
    <t>31546693</t>
  </si>
  <si>
    <t>T2 EI POE-RIO OSO  RPL INSS 8TWRS</t>
  </si>
  <si>
    <t>120717713</t>
  </si>
  <si>
    <t>T2 EI CRESTA-RIO OSO 038/250 RPL INSS</t>
  </si>
  <si>
    <t>ETL.4590.INSL.CERA</t>
  </si>
  <si>
    <t>31546380</t>
  </si>
  <si>
    <t>DI CRESTA-RIO OSO  RPLC INSS 8 TWRS</t>
  </si>
  <si>
    <t>120717714</t>
  </si>
  <si>
    <t>T2 EI POE-RIO OSO 038/250 RPR FOND</t>
  </si>
  <si>
    <t>45106660</t>
  </si>
  <si>
    <t>120717736</t>
  </si>
  <si>
    <t>021/096</t>
  </si>
  <si>
    <t>T2 DIABLO-MESA 21/96 RPL DAMPER</t>
  </si>
  <si>
    <t>44986099</t>
  </si>
  <si>
    <t>120717823</t>
  </si>
  <si>
    <t>:002/009</t>
  </si>
  <si>
    <t>120717934</t>
  </si>
  <si>
    <t>010/154</t>
  </si>
  <si>
    <t>120718012</t>
  </si>
  <si>
    <t>:009/051</t>
  </si>
  <si>
    <t>T2 EI CRZY HRS CNY-SLNS :9/51 RPL RPTS</t>
  </si>
  <si>
    <t>ETL.2900.TOWR</t>
  </si>
  <si>
    <t>593</t>
  </si>
  <si>
    <t>Raptor Guard-Steel</t>
  </si>
  <si>
    <t>44805599</t>
  </si>
  <si>
    <t>ICB</t>
  </si>
  <si>
    <t>120718082</t>
  </si>
  <si>
    <t>038/252</t>
  </si>
  <si>
    <t>T2 EI POE-RIO OSO 038/252 RPR FOND</t>
  </si>
  <si>
    <t>45106662</t>
  </si>
  <si>
    <t>120718257</t>
  </si>
  <si>
    <t>004/063</t>
  </si>
  <si>
    <t>T2 DI GRN VLY-PL SWT 4/63 RPLC INSW</t>
  </si>
  <si>
    <t>ETL.1730.INSL.NCER</t>
  </si>
  <si>
    <t>31535839</t>
  </si>
  <si>
    <t>T2 DI GRN VLEY-PAUL SWT 4/61 RPL INSW</t>
  </si>
  <si>
    <t>120718480</t>
  </si>
  <si>
    <t>014/067</t>
  </si>
  <si>
    <t>T2 EI MSS LNDNG-LS BANOS 014/067 RPR STR</t>
  </si>
  <si>
    <t>45150550</t>
  </si>
  <si>
    <t>120718574</t>
  </si>
  <si>
    <t>039/256</t>
  </si>
  <si>
    <t>T2 EI CRSTA-RIO OSO 39/256 RPL INSS</t>
  </si>
  <si>
    <t>120718575</t>
  </si>
  <si>
    <t>T2 EI POE-RIO OSO 039/256 RPR FOND</t>
  </si>
  <si>
    <t>45106667</t>
  </si>
  <si>
    <t>120718596</t>
  </si>
  <si>
    <t>003/036</t>
  </si>
  <si>
    <t>T2 EI BRGEVLE-CTTNWD 003/036 RPR STRW</t>
  </si>
  <si>
    <t>RELW INSP COMP OH   FMOB TR2</t>
  </si>
  <si>
    <t>44726473</t>
  </si>
  <si>
    <t>120719021</t>
  </si>
  <si>
    <t>006/114</t>
  </si>
  <si>
    <t>T2 EI SSQC-SNT YNZ SW STA 6/114 RPR GRWW</t>
  </si>
  <si>
    <t>44963134</t>
  </si>
  <si>
    <t>120719024</t>
  </si>
  <si>
    <t>T2 EI SSQC-SNT YNZ SW STA 6/114 RPR GYWW</t>
  </si>
  <si>
    <t>44963180</t>
  </si>
  <si>
    <t>120719049</t>
  </si>
  <si>
    <t>014/069</t>
  </si>
  <si>
    <t>T2 EI MSS LNDNG-LS BNS 014/069 RPR ANCS</t>
  </si>
  <si>
    <t>45508524</t>
  </si>
  <si>
    <t>120719246</t>
  </si>
  <si>
    <t>059/536</t>
  </si>
  <si>
    <t>T2 EI RND MTN-CTND #3 59/536 RPR FOND</t>
  </si>
  <si>
    <t>45111982</t>
  </si>
  <si>
    <t>120719350</t>
  </si>
  <si>
    <t>017/406</t>
  </si>
  <si>
    <t>T2 EI DRUM-GV-WEIMAR 17/406 RPL POLE</t>
  </si>
  <si>
    <t>31535298</t>
  </si>
  <si>
    <t>T3 DI DRM-GRSS VLLY-WMR B17/384 RPR PL</t>
  </si>
  <si>
    <t>120719426</t>
  </si>
  <si>
    <t>003/009</t>
  </si>
  <si>
    <t>T2 EI LYTNVLLE-CVLO 3/9 RPR STRW</t>
  </si>
  <si>
    <t>44877960</t>
  </si>
  <si>
    <t>120719429</t>
  </si>
  <si>
    <t>T2 EI LYTNVLLE-CVLO 3/9 REFRAME</t>
  </si>
  <si>
    <t>31535430</t>
  </si>
  <si>
    <t>120719719</t>
  </si>
  <si>
    <t>029/445</t>
  </si>
  <si>
    <t>T2 EI CLAY-MARTEL 029/445 RPL POLE</t>
  </si>
  <si>
    <t>ETL.8250.POLE.WOOD</t>
  </si>
  <si>
    <t>RELW OTHR FIRE COMP OH   TR2  PRTO FRAB</t>
  </si>
  <si>
    <t>31535448</t>
  </si>
  <si>
    <t>T2 EI CLAY-MARTEL 029/444 RPL STRW</t>
  </si>
  <si>
    <t>120719726</t>
  </si>
  <si>
    <t>040/266</t>
  </si>
  <si>
    <t>T2 EI CRSTA-RIO OSO 40/266 COMPLETE</t>
  </si>
  <si>
    <t>31546381</t>
  </si>
  <si>
    <t>DI CRESTA-RIO OSO  RPL INSS 10TWRS</t>
  </si>
  <si>
    <t>120719965</t>
  </si>
  <si>
    <t>007/118</t>
  </si>
  <si>
    <t>T2 EI SSQC-SNT YNZ SW ST 7/118 RPL HRDD</t>
  </si>
  <si>
    <t>45069149</t>
  </si>
  <si>
    <t>120720030</t>
  </si>
  <si>
    <t>031/204</t>
  </si>
  <si>
    <t>T2NT DI POE-RIO OSO 31/204 RPLC HRDT</t>
  </si>
  <si>
    <t>45099107</t>
  </si>
  <si>
    <t>120720098</t>
  </si>
  <si>
    <t>:004/005</t>
  </si>
  <si>
    <t>T2 EI BLT-RVBNK-MLNS SWST :4/5 RPL STRW</t>
  </si>
  <si>
    <t>31539414</t>
  </si>
  <si>
    <t>T2 DI BLLT-RVRBNK-MLS SWS :1/7 RPL STRW</t>
  </si>
  <si>
    <t>120720544</t>
  </si>
  <si>
    <t>004/002</t>
  </si>
  <si>
    <t>T2 EI LYTNVLLE-CVLO 04/002 REFRAME</t>
  </si>
  <si>
    <t>120720568</t>
  </si>
  <si>
    <t>003/005</t>
  </si>
  <si>
    <t>T2 EI LAYTONVILLE-COVELO 3/5 REPL POLE</t>
  </si>
  <si>
    <t>31536025</t>
  </si>
  <si>
    <t>120720578</t>
  </si>
  <si>
    <t>064/000</t>
  </si>
  <si>
    <t>T2 WV HUMBOLDT-TRINITY 064/000 INS DMPW</t>
  </si>
  <si>
    <t>ETL.1820.INSL.CERA</t>
  </si>
  <si>
    <t>44829898</t>
  </si>
  <si>
    <t>120720907</t>
  </si>
  <si>
    <t>007/120</t>
  </si>
  <si>
    <t>T2 EI SSQC-SNT YNZ SW ST 7/120 RPR INSW</t>
  </si>
  <si>
    <t>45069150</t>
  </si>
  <si>
    <t>120720996</t>
  </si>
  <si>
    <t>004/005</t>
  </si>
  <si>
    <t>T2 EI LYTNVLLE-CVLO 04/005 RPL STRW</t>
  </si>
  <si>
    <t>120721277</t>
  </si>
  <si>
    <t>009/038</t>
  </si>
  <si>
    <t>T2 EI EGL RCK-FLTN-SILVERD 9/38 RPR FOND</t>
  </si>
  <si>
    <t>ETL.4392.TOWR</t>
  </si>
  <si>
    <t>45107540</t>
  </si>
  <si>
    <t>120723749</t>
  </si>
  <si>
    <t>T2 DI VAC-VCVL-JMSN-N. TWR 4/32 RPLC INS</t>
  </si>
  <si>
    <t>ETL.4100.INSL.CERA</t>
  </si>
  <si>
    <t>31549199</t>
  </si>
  <si>
    <t>EI VCA-VCVILE-JMESN-NRTH TO RPL INSS 7TW</t>
  </si>
  <si>
    <t>120723791</t>
  </si>
  <si>
    <t>T2 DI VACA-VCVL-CORDELIA 4/32 RPR SPLS</t>
  </si>
  <si>
    <t>ETL.4090.INSL.NCER</t>
  </si>
  <si>
    <t>44737719</t>
  </si>
  <si>
    <t>120723836</t>
  </si>
  <si>
    <t>008/052</t>
  </si>
  <si>
    <t>T2 DI STNSLS-MLNS-MNTC 8/52 RPR SPLS</t>
  </si>
  <si>
    <t>44978044</t>
  </si>
  <si>
    <t>120724030</t>
  </si>
  <si>
    <t>037/018</t>
  </si>
  <si>
    <t>T2 EI FULTON-HOPLAND 37/18 RPL POLE</t>
  </si>
  <si>
    <t>120724037</t>
  </si>
  <si>
    <t>038/001</t>
  </si>
  <si>
    <t>T2 EI FULTON-HOPLAND 38/1 RPL POLE</t>
  </si>
  <si>
    <t>120724163</t>
  </si>
  <si>
    <t>:005/001</t>
  </si>
  <si>
    <t>T2 EI BLT-RVRBK-MLS SW ST :5/1 RPR GYWW</t>
  </si>
  <si>
    <t>45151559</t>
  </si>
  <si>
    <t>120724581</t>
  </si>
  <si>
    <t>022/130</t>
  </si>
  <si>
    <t>T2 DI STNSLS-MNTCA #2 22/130 UNBURY</t>
  </si>
  <si>
    <t>45123127</t>
  </si>
  <si>
    <t>120724585</t>
  </si>
  <si>
    <t>004/017</t>
  </si>
  <si>
    <t>T2 DI ORVLL-THM-TBL MTN #1 4/17 RMV STEP</t>
  </si>
  <si>
    <t>ETL.6621.TOWR</t>
  </si>
  <si>
    <t>45195432</t>
  </si>
  <si>
    <t>120724726</t>
  </si>
  <si>
    <t>014/053</t>
  </si>
  <si>
    <t>T2 EI DIABLO-MIDWAY #3 14/53 RMV VEG</t>
  </si>
  <si>
    <t>ETL.5980.TOWR</t>
  </si>
  <si>
    <t>120724758</t>
  </si>
  <si>
    <t>021/288</t>
  </si>
  <si>
    <t>T2 DI SSQC-SNT YNZ SW 21/288 RPL STRW</t>
  </si>
  <si>
    <t>POHW OTHR FIRE COMP OH   TR2  PRTO AIR  FRAB</t>
  </si>
  <si>
    <t>31535451</t>
  </si>
  <si>
    <t>T2 DI SISQUOC-SANTA YNZ 17/253 RPLC STRW</t>
  </si>
  <si>
    <t>120724759</t>
  </si>
  <si>
    <t>017/249</t>
  </si>
  <si>
    <t>T2 DI SSQC-SNT YNZ SW 17/249 RPR STRW</t>
  </si>
  <si>
    <t>45069151</t>
  </si>
  <si>
    <t>120724887</t>
  </si>
  <si>
    <t>020/278</t>
  </si>
  <si>
    <t>T2 DI SSQC-SNT YNZ  20/278 RPR STRW</t>
  </si>
  <si>
    <t>45069152</t>
  </si>
  <si>
    <t>120725062</t>
  </si>
  <si>
    <t>019/268</t>
  </si>
  <si>
    <t>T2 DI SSQC-SNT YNZ 19/268 RPR STRW</t>
  </si>
  <si>
    <t>45069153</t>
  </si>
  <si>
    <t>120725152</t>
  </si>
  <si>
    <t>005/042</t>
  </si>
  <si>
    <t>T2 DI VACA-VACAVILLE-JMSN 5/42 RPR FOND</t>
  </si>
  <si>
    <t>ETL.4100.TOWR</t>
  </si>
  <si>
    <t>45126626</t>
  </si>
  <si>
    <t>120725206</t>
  </si>
  <si>
    <t>:006/000</t>
  </si>
  <si>
    <t>T2 EI BLT-RVRBK-MLS SWST :6/0 INST INSLS</t>
  </si>
  <si>
    <t>31535290</t>
  </si>
  <si>
    <t>T2 BLLT-RBK-MLNS SW :005/001 RPL INSW</t>
  </si>
  <si>
    <t>120725787</t>
  </si>
  <si>
    <t>:006/007</t>
  </si>
  <si>
    <t>T2 DI BLT-RVRBNK-MLNS :6/7 RPR STRW</t>
  </si>
  <si>
    <t>45151560</t>
  </si>
  <si>
    <t>120725815</t>
  </si>
  <si>
    <t>:014/074</t>
  </si>
  <si>
    <t>T2 EI CRZY HRS CNY-SLN-SL :14/74 RMV VEG</t>
  </si>
  <si>
    <t>120725818</t>
  </si>
  <si>
    <t>018/425</t>
  </si>
  <si>
    <t>T2 EI DRUM-GV-WEIMAR 18/425 RPL POLE</t>
  </si>
  <si>
    <t>120725900</t>
  </si>
  <si>
    <t>008/132</t>
  </si>
  <si>
    <t>T2 EI SSQC-SNT YNZ SW ST 8/132 RPL HRDD</t>
  </si>
  <si>
    <t>45069154</t>
  </si>
  <si>
    <t>120726305</t>
  </si>
  <si>
    <t>055/495</t>
  </si>
  <si>
    <t>T2 EI  ROUND MTN-CTTN #2 55/495 RMV VEG</t>
  </si>
  <si>
    <t>120726307</t>
  </si>
  <si>
    <t>T2 EI  ROUND MTN-CTTN #2 55/495 RMV STEP</t>
  </si>
  <si>
    <t>45111981</t>
  </si>
  <si>
    <t>120726406</t>
  </si>
  <si>
    <t>018/428</t>
  </si>
  <si>
    <t>T2 EI DRUM-GV-WEIMAR 18/428 RPR WDPKR</t>
  </si>
  <si>
    <t>44737590</t>
  </si>
  <si>
    <t>120726683</t>
  </si>
  <si>
    <t>018/432</t>
  </si>
  <si>
    <t>T2 EI DRUM-GV-WEIMAR 18/432 RPR GYWW</t>
  </si>
  <si>
    <t>44737591</t>
  </si>
  <si>
    <t>120726762</t>
  </si>
  <si>
    <t>000/015</t>
  </si>
  <si>
    <t>T2 WV CLEAR LAKE-HOPLAND 0/15 RPR SPLW</t>
  </si>
  <si>
    <t>ETL.6390.POLE.NWOD</t>
  </si>
  <si>
    <t>45136114</t>
  </si>
  <si>
    <t>120726791</t>
  </si>
  <si>
    <t>008/135</t>
  </si>
  <si>
    <t>T2 EI SQC-ST YZ SW ST 8/135 RPL HRD CMPL</t>
  </si>
  <si>
    <t>45069110</t>
  </si>
  <si>
    <t>T2 EI SSQC-SNT YNEZ SW ST 8/135 RPL HRDD</t>
  </si>
  <si>
    <t>120726805</t>
  </si>
  <si>
    <t>006/011</t>
  </si>
  <si>
    <t>T2 EI LAYTONVILLE-COVELO 6/11 RPR STRW</t>
  </si>
  <si>
    <t>ETL.7390.POLE.NWOD</t>
  </si>
  <si>
    <t>44877565</t>
  </si>
  <si>
    <t>120726859</t>
  </si>
  <si>
    <t>044/180</t>
  </si>
  <si>
    <t>T2 MIDWAY-WHIRLWIND 44/180 RPL ZENA</t>
  </si>
  <si>
    <t>ETL.6030.TOWR</t>
  </si>
  <si>
    <t>45000553</t>
  </si>
  <si>
    <t>120726908</t>
  </si>
  <si>
    <t>008/156</t>
  </si>
  <si>
    <t>T2 EI PIT#1-HAT CRK#2-BRNY 8/156 RPR ANC</t>
  </si>
  <si>
    <t>ETL.7040.POLE.WOOD</t>
  </si>
  <si>
    <t>45214063</t>
  </si>
  <si>
    <t>120726911</t>
  </si>
  <si>
    <t>021/125</t>
  </si>
  <si>
    <t>T2 DI STANISLAUS-MNTC #2 21/125 RPR FOND</t>
  </si>
  <si>
    <t>45123122</t>
  </si>
  <si>
    <t>120726913</t>
  </si>
  <si>
    <t>017/253</t>
  </si>
  <si>
    <t>120727075</t>
  </si>
  <si>
    <t>008/137</t>
  </si>
  <si>
    <t>T2 EI SSQC-SNT YNEZ SW ST 8/137 RPL HRDD</t>
  </si>
  <si>
    <t>RELW INSP PATR COMP OH   FMOB TR2  PRTO FRAB</t>
  </si>
  <si>
    <t>45069157</t>
  </si>
  <si>
    <t>120727138</t>
  </si>
  <si>
    <t>055/494</t>
  </si>
  <si>
    <t>T2 EI  ROUND MTN-CTTN #2 55/494 RMV STEP</t>
  </si>
  <si>
    <t>45111980</t>
  </si>
  <si>
    <t>120727177</t>
  </si>
  <si>
    <t>:009/005</t>
  </si>
  <si>
    <t>T2 EI BLT-RVBK-MLNS SW :9/5 INST INSLW</t>
  </si>
  <si>
    <t>REGW INSP COMP OH   FMOB TR2  PRTO NTDE</t>
  </si>
  <si>
    <t>120727226</t>
  </si>
  <si>
    <t>T2 EI LAYTONVILLE-COVELO 1/3 RPL POLE</t>
  </si>
  <si>
    <t>120727230</t>
  </si>
  <si>
    <t>:009/006</t>
  </si>
  <si>
    <t>T2 EI BLT-RVBK-MLNS SW ST :9/6 RPL INSLW</t>
  </si>
  <si>
    <t>120727388</t>
  </si>
  <si>
    <t>005/003</t>
  </si>
  <si>
    <t>T2 EI LYTNVLE-CVLO 5/3 RPR ANCW</t>
  </si>
  <si>
    <t>44886439</t>
  </si>
  <si>
    <t>120727389</t>
  </si>
  <si>
    <t>:006/003</t>
  </si>
  <si>
    <t>T2 EI BLT-RVRBK-MLS SW ST :6/3 RPL INSLW</t>
  </si>
  <si>
    <t>31539420</t>
  </si>
  <si>
    <t>T2 DI BLLT-RBK-MLS SWS :005/006 RPL INSW</t>
  </si>
  <si>
    <t>120727397</t>
  </si>
  <si>
    <t>006/000</t>
  </si>
  <si>
    <t>T2 EI LAYTONVILLE-COVELO 6/0 RPR STRW</t>
  </si>
  <si>
    <t>44877719</t>
  </si>
  <si>
    <t>120727501</t>
  </si>
  <si>
    <t>006/012</t>
  </si>
  <si>
    <t>T2 EI LAYTONVILLE-COVELO 6/12 REPLUMB</t>
  </si>
  <si>
    <t>44877563</t>
  </si>
  <si>
    <t>120727502</t>
  </si>
  <si>
    <t>T2 EI LAYTONVILLE-COVELO 6/12 REFRAME</t>
  </si>
  <si>
    <t>31535029</t>
  </si>
  <si>
    <t>120727593</t>
  </si>
  <si>
    <t>:009/003</t>
  </si>
  <si>
    <t>T2 EI BLT-RVBK-MLNS SW ST :9/3 INST ARMW</t>
  </si>
  <si>
    <t>45151561</t>
  </si>
  <si>
    <t>120728061</t>
  </si>
  <si>
    <t>T2 EI SC-ST YZ SW ST 9/143 RPR GYWW CMPL</t>
  </si>
  <si>
    <t>45069159</t>
  </si>
  <si>
    <t>T2 EI SSQC-SNT YNZ SW STA 9/143 RPR GYWW</t>
  </si>
  <si>
    <t>120733932</t>
  </si>
  <si>
    <t>007/080B</t>
  </si>
  <si>
    <t>T2 EI GRN VALLEY-PAUL SWT 7/80B RPL INSW</t>
  </si>
  <si>
    <t>31596079</t>
  </si>
  <si>
    <t>120733933</t>
  </si>
  <si>
    <t>007/083</t>
  </si>
  <si>
    <t>T2 EI GRN VALLEY-PAUL SWT 7/83L RPR GYWW</t>
  </si>
  <si>
    <t>ETL.1730.POLE.WDPS</t>
  </si>
  <si>
    <t>45213429</t>
  </si>
  <si>
    <t>120733934</t>
  </si>
  <si>
    <t>007/084</t>
  </si>
  <si>
    <t>T2 EI GRN VALLEY-PAUL SWT 7/84 COMPLETE</t>
  </si>
  <si>
    <t>ETL.1730.INSL.CERA</t>
  </si>
  <si>
    <t>31535459</t>
  </si>
  <si>
    <t>T2 EI GRN VLLY-PAUL SWT-WD 6/72 RPL INSW</t>
  </si>
  <si>
    <t>120734185</t>
  </si>
  <si>
    <t>006/039</t>
  </si>
  <si>
    <t>T2 DI KRKF-CS-SR #1 6/39 RPL INSS CMPLTD</t>
  </si>
  <si>
    <t>ETL.1890.INSL.CERA</t>
  </si>
  <si>
    <t>31528484</t>
  </si>
  <si>
    <t>DI KERCKHOFF-CLVS-SNGR #1 RPLC INSS 22TW</t>
  </si>
  <si>
    <t>120734351</t>
  </si>
  <si>
    <t>022/137</t>
  </si>
  <si>
    <t>T2 DI STANSLS-MLNS-MNTC 22/137 RPR SPLS</t>
  </si>
  <si>
    <t>44978053</t>
  </si>
  <si>
    <t>120734412</t>
  </si>
  <si>
    <t>008/154</t>
  </si>
  <si>
    <t>T2 EI PT #1-HT CRK #2-BRNY 8/154 REFRAME</t>
  </si>
  <si>
    <t>31609440</t>
  </si>
  <si>
    <t>T2 DI PT#1-HT CRK#2-BRY 8/149 REFRAME</t>
  </si>
  <si>
    <t>120734650</t>
  </si>
  <si>
    <t>055/493</t>
  </si>
  <si>
    <t>T2 EI RND MTN-CTTNWD #3 55/493 RMV STEP</t>
  </si>
  <si>
    <t>45111779</t>
  </si>
  <si>
    <t>120734737</t>
  </si>
  <si>
    <t>054/492</t>
  </si>
  <si>
    <t>T2 EI RND MTN-CTTNWD 054/492 RMV STEP</t>
  </si>
  <si>
    <t>45111778</t>
  </si>
  <si>
    <t>120734813</t>
  </si>
  <si>
    <t>022/128</t>
  </si>
  <si>
    <t>T2 DI STN ML SW ST-RK JT 22/128 RPL INSS</t>
  </si>
  <si>
    <t>120734837</t>
  </si>
  <si>
    <t>007/079</t>
  </si>
  <si>
    <t>T2 EI GRN VLLY-PAUL SWT 7/79 RPR HRDW</t>
  </si>
  <si>
    <t>ETL.1730.POLE.WOOD</t>
  </si>
  <si>
    <t>45213431</t>
  </si>
  <si>
    <t>120734838</t>
  </si>
  <si>
    <t>T2 EI GRN VALLEY-PAUL SWT 7/79 RPL INSW</t>
  </si>
  <si>
    <t>120734840</t>
  </si>
  <si>
    <t>054/491</t>
  </si>
  <si>
    <t>T2 EI RND MTN-CTTNWD #3 54/491 RMV STEP</t>
  </si>
  <si>
    <t>45111777</t>
  </si>
  <si>
    <t>120734914</t>
  </si>
  <si>
    <t>T2 DELTA-MTN GATE JCT 5/97 RPR SPLW</t>
  </si>
  <si>
    <t>ETL.6750.INSL.CERA</t>
  </si>
  <si>
    <t>45296743</t>
  </si>
  <si>
    <t>120734982</t>
  </si>
  <si>
    <t>008/149</t>
  </si>
  <si>
    <t>T2 EI PIT #1-HT CRK #2-BRNY 8/1 RPR COND</t>
  </si>
  <si>
    <t>45213855</t>
  </si>
  <si>
    <t>120735135</t>
  </si>
  <si>
    <t>T2 EI BLLTA-RVRBNK-MLNES :10/3 RPR ANCW</t>
  </si>
  <si>
    <t>45151562</t>
  </si>
  <si>
    <t>120735246</t>
  </si>
  <si>
    <t>054/489</t>
  </si>
  <si>
    <t>T2 EI RND MTN-CTTNWD #3 54/489 RMV STEP</t>
  </si>
  <si>
    <t>45111773</t>
  </si>
  <si>
    <t>120735315</t>
  </si>
  <si>
    <t>:010/006</t>
  </si>
  <si>
    <t>T2 EI BLLTA-RVRBNK-MLNES :10/6 RPL INSW</t>
  </si>
  <si>
    <t>31602417</t>
  </si>
  <si>
    <t>120735316</t>
  </si>
  <si>
    <t>T2 EI BLLTA-RVRBNK-MLNES :10/6 RPR GYWW</t>
  </si>
  <si>
    <t>45151564</t>
  </si>
  <si>
    <t>120735525</t>
  </si>
  <si>
    <t>:010/001</t>
  </si>
  <si>
    <t>T2 EI BLLTA-RVRBNK-MLNS :10/1 RPL STRW</t>
  </si>
  <si>
    <t>31536314</t>
  </si>
  <si>
    <t>T2 DI BLT-RVRBNK-MLNS RPL STRW</t>
  </si>
  <si>
    <t>120735861</t>
  </si>
  <si>
    <t>024/137</t>
  </si>
  <si>
    <t>T2 DI TSL-SLD-MNTC 24/137 RPR GYWW</t>
  </si>
  <si>
    <t>ETL.4000.POLE.WOOD</t>
  </si>
  <si>
    <t>44975290</t>
  </si>
  <si>
    <t>120735872</t>
  </si>
  <si>
    <t>020/129</t>
  </si>
  <si>
    <t>T2 DI STNSLS-MLS -MTC #1 20/129 UNBURY</t>
  </si>
  <si>
    <t>45123118</t>
  </si>
  <si>
    <t>120736084</t>
  </si>
  <si>
    <t>006/078</t>
  </si>
  <si>
    <t>T2 EI GRN VLLY-PAUL SWT-WD 6/78 RPL INSW</t>
  </si>
  <si>
    <t>120736277</t>
  </si>
  <si>
    <t>:010/007</t>
  </si>
  <si>
    <t>T2 EI BLLTA-RVRBNK-MLNES :10/7 COMPLETE</t>
  </si>
  <si>
    <t>45151565</t>
  </si>
  <si>
    <t>T2 EI BLLTA-RVRBNK-MLNES :10/7 RPR STRW</t>
  </si>
  <si>
    <t>120736499</t>
  </si>
  <si>
    <t>037/264</t>
  </si>
  <si>
    <t>T2 DI MIDDLE FORK-GLD HL 37/264 INS BOLT</t>
  </si>
  <si>
    <t>ETL.5140.TOWR</t>
  </si>
  <si>
    <t>RELW OTHR FIRE ACCM COMP OH   TR2  PRTO AIR  FRAB NTDE</t>
  </si>
  <si>
    <t>44737592</t>
  </si>
  <si>
    <t>120736813</t>
  </si>
  <si>
    <t>054/304</t>
  </si>
  <si>
    <t>T2 DI TMBLR-SN LS OBISPO 54/304 RPL INSS</t>
  </si>
  <si>
    <t>ETL.3960.INSL.CERA</t>
  </si>
  <si>
    <t>31526478</t>
  </si>
  <si>
    <t>T3 EI TMBLOR-SN LS OBSPO  RPL INSL 5TWR</t>
  </si>
  <si>
    <t>120736894</t>
  </si>
  <si>
    <t>019/447</t>
  </si>
  <si>
    <t>T2 EI DRUM-GV-WEIMAR 19/447 RMV VEG</t>
  </si>
  <si>
    <t>120737109</t>
  </si>
  <si>
    <t>:016/085</t>
  </si>
  <si>
    <t>T2 EI CRZY HRS CNYN-SLNS-SL:16/85 RPR TW</t>
  </si>
  <si>
    <t>44839307</t>
  </si>
  <si>
    <t>120737120</t>
  </si>
  <si>
    <t>T2 EI CRZY HRS CNYN-SLNS-SL:16/85 RPR FO</t>
  </si>
  <si>
    <t>44839308</t>
  </si>
  <si>
    <t>120737274</t>
  </si>
  <si>
    <t>022/131A</t>
  </si>
  <si>
    <t>T2 DI STANSLS-MNTC #2 22/131A UNBURY</t>
  </si>
  <si>
    <t>45123128</t>
  </si>
  <si>
    <t>120737370</t>
  </si>
  <si>
    <t>008/051</t>
  </si>
  <si>
    <t>T2 DI STN ML SW ST-RK JT 8/51 RPR SPLS</t>
  </si>
  <si>
    <t>45122068</t>
  </si>
  <si>
    <t>120737372</t>
  </si>
  <si>
    <t>T2 DI STN ML SW ST-RK JT 8/51 RPR FOND</t>
  </si>
  <si>
    <t>45122118</t>
  </si>
  <si>
    <t>120737480</t>
  </si>
  <si>
    <t>004/009</t>
  </si>
  <si>
    <t>T2 EI LYTNVILLE-COVELO 4/9 RPL HRDW</t>
  </si>
  <si>
    <t>44895263</t>
  </si>
  <si>
    <t>120737639</t>
  </si>
  <si>
    <t>016/077</t>
  </si>
  <si>
    <t>T2 EI MSS LNDNG-LS BNS 16/77 RMV VEG</t>
  </si>
  <si>
    <t>REGW CNCL OH   FMOB TR2  PRTO CLMB FRAB</t>
  </si>
  <si>
    <t>120737746</t>
  </si>
  <si>
    <t>112/002B</t>
  </si>
  <si>
    <t>T2 WV HUMBOLDT-TRINITY 112/2 INS DAMW</t>
  </si>
  <si>
    <t>ETL.1820.INSL.NCER</t>
  </si>
  <si>
    <t>45010824</t>
  </si>
  <si>
    <t>120738879</t>
  </si>
  <si>
    <t>T2 EI  MSS LNDING-CBRN 14/69 RPR FOND</t>
  </si>
  <si>
    <t>44722397</t>
  </si>
  <si>
    <t>120738889</t>
  </si>
  <si>
    <t>015/073</t>
  </si>
  <si>
    <t>T2 EI MSS LNDG-LS AGLS SW 15/73 RPL INSS</t>
  </si>
  <si>
    <t>ETL.5340.INSL</t>
  </si>
  <si>
    <t>31539341</t>
  </si>
  <si>
    <t>T2 EI MSS LNDG-LS AGLS SW  RPL INSS 6TWR</t>
  </si>
  <si>
    <t>120738892</t>
  </si>
  <si>
    <t>015/070</t>
  </si>
  <si>
    <t>T2 EI MOSS LANDING-COBURN 15/70 FOND CMT</t>
  </si>
  <si>
    <t>45118704</t>
  </si>
  <si>
    <t>T2 EI MOSS LANDING-COBURN 15/70 RPR FOND</t>
  </si>
  <si>
    <t>120738898</t>
  </si>
  <si>
    <t>T2 EI MSS LNDING-COBURN 16/77 RPR FOND</t>
  </si>
  <si>
    <t>44722398</t>
  </si>
  <si>
    <t>120738905</t>
  </si>
  <si>
    <t>T2 EI MOSS LANDING-COBURN 15/73 FOND CMP</t>
  </si>
  <si>
    <t>45118706</t>
  </si>
  <si>
    <t>T2 EI MOSS LANDING-COBURN 15/73 RPR FOND</t>
  </si>
  <si>
    <t>120739511</t>
  </si>
  <si>
    <t>007/130</t>
  </si>
  <si>
    <t>T2 EI PIT #1HT CRK #2-BNY 7/130 PL BUTT</t>
  </si>
  <si>
    <t>45213854</t>
  </si>
  <si>
    <t>120739584</t>
  </si>
  <si>
    <t>:012/063</t>
  </si>
  <si>
    <t>T2 EI CRY HRS CNN-SLINS-SL:12/63 RPR FND</t>
  </si>
  <si>
    <t>44722601</t>
  </si>
  <si>
    <t>T2 CRZY HRS CNYN-SLINS-SL:12/63 RPR FOND</t>
  </si>
  <si>
    <t>120739641</t>
  </si>
  <si>
    <t>024/002</t>
  </si>
  <si>
    <t>T2 EI GRBRVILE-LYTNVILLE 24/2 RPL DAMPER</t>
  </si>
  <si>
    <t>ETL.8365.INSL.NCER</t>
  </si>
  <si>
    <t>44754887</t>
  </si>
  <si>
    <t>120739806</t>
  </si>
  <si>
    <t>020/470</t>
  </si>
  <si>
    <t>T2 EI DRUM-GV-WEIMAR 20/470 RPL POLE</t>
  </si>
  <si>
    <t>REGW INSP COMP OH   FMOB TR2  PRTO FRAB SR22</t>
  </si>
  <si>
    <t>31535913</t>
  </si>
  <si>
    <t>T2 EI DRUM-GV-WEIMAR 21/494 RPL POLE</t>
  </si>
  <si>
    <t>120739900</t>
  </si>
  <si>
    <t>:012/065</t>
  </si>
  <si>
    <t>T2 EI CRZY HRS CNY-SLN :12/65 RPR FOND</t>
  </si>
  <si>
    <t>44839309</t>
  </si>
  <si>
    <t>120740079</t>
  </si>
  <si>
    <t>:012/066</t>
  </si>
  <si>
    <t>T2 EI CRZY HRS CNN-SNS-SL:12/66 RPR FOND</t>
  </si>
  <si>
    <t>44722602</t>
  </si>
  <si>
    <t>T2 CRZY HRS CNYN-SLNS-SL:12/66 RPR FOND</t>
  </si>
  <si>
    <t>120740135</t>
  </si>
  <si>
    <t>006/072</t>
  </si>
  <si>
    <t>120740228</t>
  </si>
  <si>
    <t>065/472</t>
  </si>
  <si>
    <t>T2 WV BRDGVLLE-CTTNWD 65/472 RPR FOND</t>
  </si>
  <si>
    <t>ETL.1110.TOWR</t>
  </si>
  <si>
    <t>44875579</t>
  </si>
  <si>
    <t>120740262</t>
  </si>
  <si>
    <t>T2 WV OLEUM-G 3/25 RPR FOND</t>
  </si>
  <si>
    <t>ETL.3150.TOWR</t>
  </si>
  <si>
    <t>45179088</t>
  </si>
  <si>
    <t>120740334</t>
  </si>
  <si>
    <t>025/001</t>
  </si>
  <si>
    <t>T2 EI GRBRVILE-LAYTNVILE 25/1 RPL DAMPER</t>
  </si>
  <si>
    <t>44754888</t>
  </si>
  <si>
    <t>120740335</t>
  </si>
  <si>
    <t>T2 EI GRBRVILE-LAYTNVILE 25/1 RPR STRW</t>
  </si>
  <si>
    <t>ETL.8365.POLE.NWOD</t>
  </si>
  <si>
    <t>120740336</t>
  </si>
  <si>
    <t>T2 EI GRBRVILE-LAYTNVILE 25/1 RPR GYWW</t>
  </si>
  <si>
    <t>120740445</t>
  </si>
  <si>
    <t>025/007</t>
  </si>
  <si>
    <t>T2 EI GRBRVILE-LAYTNVILE 25/7 RMV VEG</t>
  </si>
  <si>
    <t>ETL.8365.POLE.WOOD</t>
  </si>
  <si>
    <t>120741773</t>
  </si>
  <si>
    <t>023/000</t>
  </si>
  <si>
    <t>T2 EI GARBRVILLE-LYTNVILE 23/0 RPL POLE</t>
  </si>
  <si>
    <t>RELW INSP SUBS COMP OH   FMOB TR2  PRTO FRAB</t>
  </si>
  <si>
    <t>31595721</t>
  </si>
  <si>
    <t>120741782</t>
  </si>
  <si>
    <t>RELW OTHR FIRE COMP OH   TR2  PRTO NTDE</t>
  </si>
  <si>
    <t>120741909</t>
  </si>
  <si>
    <t>005/070</t>
  </si>
  <si>
    <t>T2 EI GREEN VALLEY-PAUL 05/070 RPL HRDW</t>
  </si>
  <si>
    <t>45211630</t>
  </si>
  <si>
    <t>120741933</t>
  </si>
  <si>
    <t>005/045A</t>
  </si>
  <si>
    <t>T2 EI CRAG VIEW-CASCADE 5/45A RPR GYWW</t>
  </si>
  <si>
    <t>44859919</t>
  </si>
  <si>
    <t>120741955</t>
  </si>
  <si>
    <t>005/045B</t>
  </si>
  <si>
    <t>T2 EI CRAG VIEW-CASCADE 5/45B RPR GYWW</t>
  </si>
  <si>
    <t>44859960</t>
  </si>
  <si>
    <t>120741971</t>
  </si>
  <si>
    <t>005/045C</t>
  </si>
  <si>
    <t>T2 EI CRAG VIEW-CASCADE 5/045C RPR GYWW</t>
  </si>
  <si>
    <t>44859961</t>
  </si>
  <si>
    <t>120742025</t>
  </si>
  <si>
    <t>:006/039</t>
  </si>
  <si>
    <t>T2 DI STNSLS-MLNS SS-MTC :6/39 RPL INSS</t>
  </si>
  <si>
    <t>120742027</t>
  </si>
  <si>
    <t>T2 DI STN ML SW ST-RBK JT :6/39 RPR INSS</t>
  </si>
  <si>
    <t>31551875</t>
  </si>
  <si>
    <t>T2 DI STN ML SW ST-RBK JT  RPL INSS 7TWR</t>
  </si>
  <si>
    <t>120742097</t>
  </si>
  <si>
    <t>025/148</t>
  </si>
  <si>
    <t>T2 DI TESLA-SALADO-MNTC 25/148 RPL INSW</t>
  </si>
  <si>
    <t>ETL.4000.INSL.NCER</t>
  </si>
  <si>
    <t>31535486</t>
  </si>
  <si>
    <t>120742182</t>
  </si>
  <si>
    <t>007/080</t>
  </si>
  <si>
    <t>T2 DI GRN VLY-PAUL SWT 7/80 RPLC INSW</t>
  </si>
  <si>
    <t>POHW OTHR FIRE ACCM COMP OH   TR2  PRTO AIR  NTDE</t>
  </si>
  <si>
    <t>120742186</t>
  </si>
  <si>
    <t>025/005</t>
  </si>
  <si>
    <t>T2 EI GRBRVILE-LAYTNVILE 25/5 RPR GYWW</t>
  </si>
  <si>
    <t>44754890</t>
  </si>
  <si>
    <t>120742219</t>
  </si>
  <si>
    <t>025/150</t>
  </si>
  <si>
    <t>T2 DI TESLA-SALADO-MNTC 25/150 RPR GYWW</t>
  </si>
  <si>
    <t>44975299</t>
  </si>
  <si>
    <t>120742241</t>
  </si>
  <si>
    <t>T2 DI TESLA-SALADO-MNTC 25/150 RPR ANCW</t>
  </si>
  <si>
    <t>44962483</t>
  </si>
  <si>
    <t>120742370</t>
  </si>
  <si>
    <t>025/006</t>
  </si>
  <si>
    <t>T2 EI GRBRVILE-LAYTNVILE 25/6 RMV VEG</t>
  </si>
  <si>
    <t>120742449</t>
  </si>
  <si>
    <t>004/042</t>
  </si>
  <si>
    <t>T2 EI CRAG VIEW-CASCADE 4/42R RPR STRW</t>
  </si>
  <si>
    <t>44859918</t>
  </si>
  <si>
    <t>120742650</t>
  </si>
  <si>
    <t>023/002</t>
  </si>
  <si>
    <t>T2 EI GRBRVILE-LYTNVILE 23/2 RPR GYWW</t>
  </si>
  <si>
    <t>44754891</t>
  </si>
  <si>
    <t>120742849</t>
  </si>
  <si>
    <t>003/023</t>
  </si>
  <si>
    <t>T2 DI KRCKHFF-CLVS-SNGR #1 2/23 INS HRDT</t>
  </si>
  <si>
    <t>44739590</t>
  </si>
  <si>
    <t>120742899</t>
  </si>
  <si>
    <t>T2 BLLT-RBK-MELNS SW :006/000 RMV VEG</t>
  </si>
  <si>
    <t>POHW OTHR FIRE CNCL OH   TR2  PRTO</t>
  </si>
  <si>
    <t>120742994</t>
  </si>
  <si>
    <t>004/040</t>
  </si>
  <si>
    <t>T2 EI CRAG VIEW-CASCADE 4/40R RPR OPGW</t>
  </si>
  <si>
    <t>44859917</t>
  </si>
  <si>
    <t>120743018</t>
  </si>
  <si>
    <t>023/001</t>
  </si>
  <si>
    <t>T2 EI GRBRVLE-LYTNVILE 23/1 RPL PL</t>
  </si>
  <si>
    <t>31535915</t>
  </si>
  <si>
    <t>120743040</t>
  </si>
  <si>
    <t>025/149</t>
  </si>
  <si>
    <t>T2 DI TESLA-SALADO-MNTC 25/149 RPR GYWW</t>
  </si>
  <si>
    <t>44975298</t>
  </si>
  <si>
    <t>120743045</t>
  </si>
  <si>
    <t>018/255</t>
  </si>
  <si>
    <t>T2 DI SSQC-SNT YNZ SW 18/255 RPL INSW</t>
  </si>
  <si>
    <t>31535452</t>
  </si>
  <si>
    <t>120743098</t>
  </si>
  <si>
    <t>029/444</t>
  </si>
  <si>
    <t>120743190</t>
  </si>
  <si>
    <t>017/250</t>
  </si>
  <si>
    <t>T2 DI SSQC-SNT YNZ SW 17/250 RPR STRW</t>
  </si>
  <si>
    <t>45069226</t>
  </si>
  <si>
    <t>120743196</t>
  </si>
  <si>
    <t>T2 DI SSQC-SNT YNZ SW 17/250 RPR GYWW</t>
  </si>
  <si>
    <t>45069227</t>
  </si>
  <si>
    <t>120743303</t>
  </si>
  <si>
    <t>023/004</t>
  </si>
  <si>
    <t>T2 EI GRBRVILE-LAYTNVILE 23/4 RPR STRW</t>
  </si>
  <si>
    <t>44754980</t>
  </si>
  <si>
    <t>120743330</t>
  </si>
  <si>
    <t>018/257</t>
  </si>
  <si>
    <t>T2 DI SISQUOC-SANTA YNEZ 18/257 RPL INSS</t>
  </si>
  <si>
    <t>120743367</t>
  </si>
  <si>
    <t>050/205</t>
  </si>
  <si>
    <t>T2NT EI DIABLO-GATES #1 50/205 RPR GYWS</t>
  </si>
  <si>
    <t>45068472</t>
  </si>
  <si>
    <t>120743445</t>
  </si>
  <si>
    <t>004/039</t>
  </si>
  <si>
    <t>T2 EI CRAG VIEW-CASCADE 4/39R RPR GYWW</t>
  </si>
  <si>
    <t>44859914</t>
  </si>
  <si>
    <t>120743463</t>
  </si>
  <si>
    <t>T2 EI CRAG VIEW-CASCADE 4/39M RPR GYWW</t>
  </si>
  <si>
    <t>44859915</t>
  </si>
  <si>
    <t>120743535</t>
  </si>
  <si>
    <t>T2 EI CRAG VIEW-CASCADE 4/39L RPR GYWW</t>
  </si>
  <si>
    <t>44859916</t>
  </si>
  <si>
    <t>120743564</t>
  </si>
  <si>
    <t>T2 DI SSQC-SNT YNZ 21/296 RPL INSW JUMW</t>
  </si>
  <si>
    <t>120743567</t>
  </si>
  <si>
    <t>T2 DI SSQC-SNT YNEZ SW 21/296 RPR IBWW</t>
  </si>
  <si>
    <t>45069228</t>
  </si>
  <si>
    <t>T2 DI SSQC-SNT YNEZ SW 21/296 RPR STRW</t>
  </si>
  <si>
    <t>120743865</t>
  </si>
  <si>
    <t>050/204</t>
  </si>
  <si>
    <t>T2 EI DIABLO-GATES #1 050/204 RPR GYWS</t>
  </si>
  <si>
    <t>45068473</t>
  </si>
  <si>
    <t>120743919</t>
  </si>
  <si>
    <t>006/043</t>
  </si>
  <si>
    <t>T2 DI KRCKHFF-CLVS-SNGR #1 6/43 RPL INSS</t>
  </si>
  <si>
    <t>120744396</t>
  </si>
  <si>
    <t>049/427</t>
  </si>
  <si>
    <t>T2 EI PIT #1-COTTONWOOD  49/427 RMV NEST</t>
  </si>
  <si>
    <t>ETL.5390.POLE.STPS</t>
  </si>
  <si>
    <t>45182625</t>
  </si>
  <si>
    <t>120744501</t>
  </si>
  <si>
    <t>023/006</t>
  </si>
  <si>
    <t>T2 EI GRBERVILE-LYTNVILLE 23/6 RPR SPLW</t>
  </si>
  <si>
    <t>44754981</t>
  </si>
  <si>
    <t>120744540</t>
  </si>
  <si>
    <t>003/036C</t>
  </si>
  <si>
    <t>T2 EI  CRAG VIEW-CASCADE 3/036C RPR GYWW</t>
  </si>
  <si>
    <t>44859913</t>
  </si>
  <si>
    <t>120744549</t>
  </si>
  <si>
    <t>003/036B</t>
  </si>
  <si>
    <t>T2 EI CRAG VIEW-CASCADE 3/036B RPR GYWW</t>
  </si>
  <si>
    <t>44859912</t>
  </si>
  <si>
    <t>120744607</t>
  </si>
  <si>
    <t>003/036A</t>
  </si>
  <si>
    <t>T2 EI CRAG VIEW-CASCADE 3/036A RPR GYWW</t>
  </si>
  <si>
    <t>44859911</t>
  </si>
  <si>
    <t>120745558</t>
  </si>
  <si>
    <t>019/265</t>
  </si>
  <si>
    <t>T2 DI SSQC-SNT YNZ SW 19/265 RPR STRW</t>
  </si>
  <si>
    <t>45069229</t>
  </si>
  <si>
    <t>120745841</t>
  </si>
  <si>
    <t>:010/004</t>
  </si>
  <si>
    <t>T2 DI BLLT-RVRBNK-MLNES :10/4 RPL INSW</t>
  </si>
  <si>
    <t>120745901</t>
  </si>
  <si>
    <t>007/117</t>
  </si>
  <si>
    <t>T2 EI PIT #1HT CRK #2-BNY 7/117 PL BUTT</t>
  </si>
  <si>
    <t>45213850</t>
  </si>
  <si>
    <t>120746124</t>
  </si>
  <si>
    <t>046/287</t>
  </si>
  <si>
    <t>T2 DI MADISON-VACA 046/287 RPR STRT</t>
  </si>
  <si>
    <t>44737827</t>
  </si>
  <si>
    <t>120746125</t>
  </si>
  <si>
    <t>T2 DI MADISON-VACA 046/287 INS HRDT</t>
  </si>
  <si>
    <t>44737828</t>
  </si>
  <si>
    <t>120746286</t>
  </si>
  <si>
    <t>T2 DI PARADISE-TABLE MTN 7/063 RPR STRT</t>
  </si>
  <si>
    <t>44861526</t>
  </si>
  <si>
    <t>120747459</t>
  </si>
  <si>
    <t>012/075</t>
  </si>
  <si>
    <t>T2 DI STNSLS-MANTECA #2 12/75 RPR FOND</t>
  </si>
  <si>
    <t>45122325</t>
  </si>
  <si>
    <t>120747611</t>
  </si>
  <si>
    <t>:012/079</t>
  </si>
  <si>
    <t>T2 DI GREEN VALLEY-LLAGAS :012/079 RPL I</t>
  </si>
  <si>
    <t>ETL.1720.INSL.CERA</t>
  </si>
  <si>
    <t>31533800</t>
  </si>
  <si>
    <t>DI GREEN VALLEY-LLAGAS  RPL INSS 1TWR</t>
  </si>
  <si>
    <t>120747853</t>
  </si>
  <si>
    <t>002/013</t>
  </si>
  <si>
    <t>T2 DI KRCKHFF-CLVS-SNGR #1 2/13 RPR STRT</t>
  </si>
  <si>
    <t>45068402</t>
  </si>
  <si>
    <t>120747855</t>
  </si>
  <si>
    <t>T2 DI KRCKHFF-CLVS-SNGR #1 2/13 INS HRDT</t>
  </si>
  <si>
    <t>45068403</t>
  </si>
  <si>
    <t>120747897</t>
  </si>
  <si>
    <t>004/065</t>
  </si>
  <si>
    <t>T2 EI GREEN VALLEY-PAUL 04/065 RPL INSW</t>
  </si>
  <si>
    <t>120747903</t>
  </si>
  <si>
    <t>003/035A</t>
  </si>
  <si>
    <t>T2 EI CRG VIEW-CASCADE 003/035A RPR GYWW</t>
  </si>
  <si>
    <t>44859908</t>
  </si>
  <si>
    <t>120747956</t>
  </si>
  <si>
    <t>003/035C</t>
  </si>
  <si>
    <t>T2 EI CRG VIEW-CASCADE 003/035C RPR GYWW</t>
  </si>
  <si>
    <t>44859910</t>
  </si>
  <si>
    <t>120747960</t>
  </si>
  <si>
    <t>003/035B</t>
  </si>
  <si>
    <t>T2 EI CRG VIEW-CASCADE 003/035B RPR GYWW</t>
  </si>
  <si>
    <t>44859909</t>
  </si>
  <si>
    <t>120748296</t>
  </si>
  <si>
    <t>003/034A</t>
  </si>
  <si>
    <t>T2 EI CRG VIEW-CASCADE 003/034A RPR GYWW</t>
  </si>
  <si>
    <t>44859902</t>
  </si>
  <si>
    <t>120748300</t>
  </si>
  <si>
    <t>003/034B</t>
  </si>
  <si>
    <t>T2 EI CRG VIEW-CASCADE 003/034B RPR GYWW</t>
  </si>
  <si>
    <t>44859904</t>
  </si>
  <si>
    <t>120748317</t>
  </si>
  <si>
    <t>008/049</t>
  </si>
  <si>
    <t>T2 DI STANISLAUS-MNTC #2 8/49 RPR STRT</t>
  </si>
  <si>
    <t>45122114</t>
  </si>
  <si>
    <t>120748320</t>
  </si>
  <si>
    <t>003/034C</t>
  </si>
  <si>
    <t>T2 EI CRG VIEW-CASCADE 003/034C RPR GYWW</t>
  </si>
  <si>
    <t>44859906</t>
  </si>
  <si>
    <t>120748513</t>
  </si>
  <si>
    <t>024/003</t>
  </si>
  <si>
    <t>T2 EI GRBERVILE-LYTNVILLE 24/3 RMV VEG</t>
  </si>
  <si>
    <t>120748514</t>
  </si>
  <si>
    <t>T2 EI GRBERVILE-LYTNVILLE 24/3 RPR WDPKR</t>
  </si>
  <si>
    <t>44754983</t>
  </si>
  <si>
    <t>120748702</t>
  </si>
  <si>
    <t>005/016</t>
  </si>
  <si>
    <t>T2 EI SONOMA-PUEBLO 5/16 RPR STRW</t>
  </si>
  <si>
    <t>ETL.3810.POLE.WOOD</t>
  </si>
  <si>
    <t>45136695</t>
  </si>
  <si>
    <t>120748782</t>
  </si>
  <si>
    <t>004/064</t>
  </si>
  <si>
    <t>T2 EI GREEN VALLEY-PAUL 04/064 COMPLETE</t>
  </si>
  <si>
    <t>31535900</t>
  </si>
  <si>
    <t>T2 EI GREEN VALLEY-PAUL 04/064 REFRAME</t>
  </si>
  <si>
    <t>120748792</t>
  </si>
  <si>
    <t>034/151</t>
  </si>
  <si>
    <t>T2 EI MSS LNDNG-LS BNS 34/151 RPR STRT</t>
  </si>
  <si>
    <t>45128054</t>
  </si>
  <si>
    <t>120748875</t>
  </si>
  <si>
    <t>009/141</t>
  </si>
  <si>
    <t>T2 DI SC-ST YZ SW ST 9/141 RPR PL CMPLTD</t>
  </si>
  <si>
    <t>45069230</t>
  </si>
  <si>
    <t>T2 DI SSQC-SNT YNZ SW STA 9/141 RPR STRW</t>
  </si>
  <si>
    <t>120748938</t>
  </si>
  <si>
    <t>003/033B</t>
  </si>
  <si>
    <t>T2 EI CRG VIEW-CASCADE 003/033B RPR GYWW</t>
  </si>
  <si>
    <t>44859899</t>
  </si>
  <si>
    <t>120748942</t>
  </si>
  <si>
    <t>003/033A</t>
  </si>
  <si>
    <t>T2 EI CRG VIEW-CASCADE 003/033A RPR GYWW</t>
  </si>
  <si>
    <t>44859897</t>
  </si>
  <si>
    <t>120748944</t>
  </si>
  <si>
    <t>T2 EI GRBRVILE-LYTNVILLE 26/1 RMV VEG</t>
  </si>
  <si>
    <t>120748993</t>
  </si>
  <si>
    <t>003/033C</t>
  </si>
  <si>
    <t>T2 EI CRG VIEW-CASCADE 003/033C RPR GYWW</t>
  </si>
  <si>
    <t>44859901</t>
  </si>
  <si>
    <t>120749055</t>
  </si>
  <si>
    <t>029/255</t>
  </si>
  <si>
    <t>T2 EI RND MTN-CTNWD 29/255 RPL INSS</t>
  </si>
  <si>
    <t>ETL.5640.INSL</t>
  </si>
  <si>
    <t>31535739</t>
  </si>
  <si>
    <t>T2 EI RND MTN-CTNWD  RPL INSS 11TWRS</t>
  </si>
  <si>
    <t>120749113</t>
  </si>
  <si>
    <t>:017/091</t>
  </si>
  <si>
    <t>T2 EI CRZY HRSE CNY-SLN :17/91 RPR FOND</t>
  </si>
  <si>
    <t>44839311</t>
  </si>
  <si>
    <t>120749121</t>
  </si>
  <si>
    <t>006/097</t>
  </si>
  <si>
    <t>T2 EI PIT #1HT CRK #2-BRNY 6/97 RPL INSW</t>
  </si>
  <si>
    <t>ETL.7040.INSL.CERA</t>
  </si>
  <si>
    <t>31535979</t>
  </si>
  <si>
    <t>120749265</t>
  </si>
  <si>
    <t>T2 EI SNMA-PUEBLO 4/5 RPR GYWW</t>
  </si>
  <si>
    <t>44806035</t>
  </si>
  <si>
    <t>120749266</t>
  </si>
  <si>
    <t>023/009</t>
  </si>
  <si>
    <t>T2 EI GRBRVILE-LAYTONVILLE 23/9 RPR GYWW</t>
  </si>
  <si>
    <t>44754984</t>
  </si>
  <si>
    <t>120749329</t>
  </si>
  <si>
    <t>T2 DI EL DRD-MSSR FLT #1 11/97 RMV HRDS</t>
  </si>
  <si>
    <t>44738005</t>
  </si>
  <si>
    <t>120749362</t>
  </si>
  <si>
    <t>T2 DI EL DRD-MSSR FLT #1 11/97 RMV NEST</t>
  </si>
  <si>
    <t>44738004</t>
  </si>
  <si>
    <t>120749406</t>
  </si>
  <si>
    <t>003/032</t>
  </si>
  <si>
    <t>T2 EI CRAG VIEW-CASCADE 3/32 REGRADE</t>
  </si>
  <si>
    <t>44859895</t>
  </si>
  <si>
    <t>120749711</t>
  </si>
  <si>
    <t>T2 EI GRN VALLEY-PAUL SWT 4/63 RMV VEG</t>
  </si>
  <si>
    <t>120749748</t>
  </si>
  <si>
    <t>047/415</t>
  </si>
  <si>
    <t>T2 EI RND MT-CTTNWD#3 47/415 INST BOLT</t>
  </si>
  <si>
    <t>45110991</t>
  </si>
  <si>
    <t>120749876</t>
  </si>
  <si>
    <t>015/089</t>
  </si>
  <si>
    <t>T2 DI STANISLAUS-MNTC #2 15/89 RPL INSS</t>
  </si>
  <si>
    <t>31528964</t>
  </si>
  <si>
    <t>EI STANISLAUS-MANTECA#2  RPLC INSS 12TWR</t>
  </si>
  <si>
    <t>120749877</t>
  </si>
  <si>
    <t>T2 DI STANISLAUS-MNTC #2 15/89 RPR STRT</t>
  </si>
  <si>
    <t>45123050</t>
  </si>
  <si>
    <t>120750153</t>
  </si>
  <si>
    <t>026/194</t>
  </si>
  <si>
    <t>T2 EI DRUM-RIO OSO #1 26/194 INS ACG</t>
  </si>
  <si>
    <t>ETL.1420.TOWR</t>
  </si>
  <si>
    <t>988</t>
  </si>
  <si>
    <t>31518757</t>
  </si>
  <si>
    <t>NN DRUM-RIO OSO #1  INST ATCG 8TWRS</t>
  </si>
  <si>
    <t>93A</t>
  </si>
  <si>
    <t>120750206</t>
  </si>
  <si>
    <t>003/031A</t>
  </si>
  <si>
    <t>T2 EI CRG VIEW-CASCADE 003/031A REGRADE</t>
  </si>
  <si>
    <t>44859883</t>
  </si>
  <si>
    <t>120750207</t>
  </si>
  <si>
    <t>T2 EI CRG VIEW-CASCADE 003/031A RPR GYWW</t>
  </si>
  <si>
    <t>44859885</t>
  </si>
  <si>
    <t>120750216</t>
  </si>
  <si>
    <t>027/004</t>
  </si>
  <si>
    <t>T2 EI GRBRVILE-LYTNVILLE 27/4 RPR GYWW</t>
  </si>
  <si>
    <t>44754985</t>
  </si>
  <si>
    <t>120750241</t>
  </si>
  <si>
    <t>003/024</t>
  </si>
  <si>
    <t>T2 DI STNLS-MLNS SS-MTC #1 3/24 INS HRDT</t>
  </si>
  <si>
    <t>45119710</t>
  </si>
  <si>
    <t>120750243</t>
  </si>
  <si>
    <t>T2 DI STNLS-MLNS SS-MTC #1 3/24 RPR FOND</t>
  </si>
  <si>
    <t>45119711</t>
  </si>
  <si>
    <t>120750275</t>
  </si>
  <si>
    <t>003/031B</t>
  </si>
  <si>
    <t>T2 EI CRG VIEW-CASCADE 003/031B RPR GYWW</t>
  </si>
  <si>
    <t>44859886</t>
  </si>
  <si>
    <t>120750276</t>
  </si>
  <si>
    <t>T2 EI CRG VIEW-CASCADE 003/031B REGRADE</t>
  </si>
  <si>
    <t>44859888</t>
  </si>
  <si>
    <t>120750277</t>
  </si>
  <si>
    <t>003/031C</t>
  </si>
  <si>
    <t>T2 EI CRG VIEW-CASCADE 003/031C REGRADE</t>
  </si>
  <si>
    <t>44859890</t>
  </si>
  <si>
    <t>120750278</t>
  </si>
  <si>
    <t>T2 EI CRG VIEW-CASCADE 003/031C RPR GYWW</t>
  </si>
  <si>
    <t>44859893</t>
  </si>
  <si>
    <t>120750320</t>
  </si>
  <si>
    <t>007/047</t>
  </si>
  <si>
    <t>T2 DI STNLS-MLNS SS-MTC #1 7/47 RPR FOND</t>
  </si>
  <si>
    <t>45122112</t>
  </si>
  <si>
    <t>120750480</t>
  </si>
  <si>
    <t>T2 DI STNISLAUS-MANTECA #2 3/19 RPR STRT</t>
  </si>
  <si>
    <t>45119706</t>
  </si>
  <si>
    <t>120750529</t>
  </si>
  <si>
    <t>000/005</t>
  </si>
  <si>
    <t>T2 DI STNSLS-MLNS-MNTC 0/5 RPR FOND</t>
  </si>
  <si>
    <t>45119054</t>
  </si>
  <si>
    <t>120750551</t>
  </si>
  <si>
    <t>T2 DI SN ML SW ST-RK JT 3/19 RPL DAMS</t>
  </si>
  <si>
    <t>45122069</t>
  </si>
  <si>
    <t>120750666</t>
  </si>
  <si>
    <t>027/001</t>
  </si>
  <si>
    <t>T2 EI GARBERVLE-LAYTONVLE 27/1 RPR POLE</t>
  </si>
  <si>
    <t>44754986</t>
  </si>
  <si>
    <t>120750927</t>
  </si>
  <si>
    <t>003/029</t>
  </si>
  <si>
    <t>T2 EI CRAG VIEW-CASCADE 003/29L RPR GYWW</t>
  </si>
  <si>
    <t>44859839</t>
  </si>
  <si>
    <t>T2 EI DELTA-COTTONWODD 003/29L RPR GYWW</t>
  </si>
  <si>
    <t>120750936</t>
  </si>
  <si>
    <t>005/034</t>
  </si>
  <si>
    <t>T2 DI KRCKHFF-CLVS-SNGR #1 5/34 INS HRDT</t>
  </si>
  <si>
    <t>45068404</t>
  </si>
  <si>
    <t>120750940</t>
  </si>
  <si>
    <t>011/099</t>
  </si>
  <si>
    <t>T2 DI EL DRD-MSSR FLT #1 11/99 RPL STEP</t>
  </si>
  <si>
    <t>44752946</t>
  </si>
  <si>
    <t>120750962</t>
  </si>
  <si>
    <t>T2 EI CRAG VIEW-CASCADE 003/29C RPR GYWW</t>
  </si>
  <si>
    <t>44859882</t>
  </si>
  <si>
    <t>120750974</t>
  </si>
  <si>
    <t>T2 EI CRAG VIEW-CASCADE 003/29R RPR ANCW</t>
  </si>
  <si>
    <t>44938538</t>
  </si>
  <si>
    <t>120751410</t>
  </si>
  <si>
    <t>T2 EI CRAG VIEW-CASCADE 3/28 RPR ANCW</t>
  </si>
  <si>
    <t>44859823</t>
  </si>
  <si>
    <t>T2 EI DELTA-COTTONWOOD 3/28 RPR ANCW</t>
  </si>
  <si>
    <t>120751643</t>
  </si>
  <si>
    <t>019/112</t>
  </si>
  <si>
    <t>T2 DI STNSLS-MANTCA #2 19/112 RPL HRDS</t>
  </si>
  <si>
    <t>44752163</t>
  </si>
  <si>
    <t>120751743</t>
  </si>
  <si>
    <t>016/105</t>
  </si>
  <si>
    <t>T2 EI METCALF-GRN VLLY 16/105L RPL STRW</t>
  </si>
  <si>
    <t>ETL.2540.POLE.WDPS</t>
  </si>
  <si>
    <t>31535894</t>
  </si>
  <si>
    <t>120751744</t>
  </si>
  <si>
    <t>T2 EI METCALF-GRN VLLY 16/105R RPL STRW</t>
  </si>
  <si>
    <t>120751775</t>
  </si>
  <si>
    <t>013/076</t>
  </si>
  <si>
    <t>T2 DI STSLS-MLS SS-MTC #1 13/76 RPR STRT</t>
  </si>
  <si>
    <t>45122328</t>
  </si>
  <si>
    <t>120751840</t>
  </si>
  <si>
    <t>006/151</t>
  </si>
  <si>
    <t>T2 EI DEL MONTE-VIEJO 006/151 RPR FENCE</t>
  </si>
  <si>
    <t>Fence / Gate</t>
  </si>
  <si>
    <t>45067001</t>
  </si>
  <si>
    <t>120751899</t>
  </si>
  <si>
    <t>003/018</t>
  </si>
  <si>
    <t>T2 DI STN ML SW ST-RBK JT 3/18 RPR SPLS</t>
  </si>
  <si>
    <t>45122070</t>
  </si>
  <si>
    <t>120751942</t>
  </si>
  <si>
    <t>018/378</t>
  </si>
  <si>
    <t>T2 EI CRBOU-WSTWD 18/378 RPL DAMW</t>
  </si>
  <si>
    <t>ETL.6300.INSL</t>
  </si>
  <si>
    <t>44915726</t>
  </si>
  <si>
    <t>120751971</t>
  </si>
  <si>
    <t>T2 DI STNSLS-MANTCA #2 3/18 INS HRDT</t>
  </si>
  <si>
    <t>45119705</t>
  </si>
  <si>
    <t>120752085</t>
  </si>
  <si>
    <t>007/044</t>
  </si>
  <si>
    <t>T2 DI STSLS-MLS SS-MTC #1 7/44 INS HRDT</t>
  </si>
  <si>
    <t>45122105</t>
  </si>
  <si>
    <t>120752087</t>
  </si>
  <si>
    <t>008/048</t>
  </si>
  <si>
    <t>T2 DI STNISLS-MLNS SW ST-R 8/48 RPR SPLS</t>
  </si>
  <si>
    <t>45122071</t>
  </si>
  <si>
    <t>120752134</t>
  </si>
  <si>
    <t>000/004</t>
  </si>
  <si>
    <t>T2 DI STSLS-MLS SS-MTC #1 0/4 RPR FOND</t>
  </si>
  <si>
    <t>45119053</t>
  </si>
  <si>
    <t>120752714</t>
  </si>
  <si>
    <t>:010/000</t>
  </si>
  <si>
    <t>T2 DI BELLOTA-RBK-MLS :010/000 RPL INSW</t>
  </si>
  <si>
    <t>120752821</t>
  </si>
  <si>
    <t>020/116</t>
  </si>
  <si>
    <t>T2 DI STANISLAUS-MNTC #2 20/116 RPR SPLS</t>
  </si>
  <si>
    <t>44977944</t>
  </si>
  <si>
    <t>120752942</t>
  </si>
  <si>
    <t>009/058</t>
  </si>
  <si>
    <t>T2 DI STN ML SW STA-RVRBK 9/58 RPR SPLS</t>
  </si>
  <si>
    <t>45122072</t>
  </si>
  <si>
    <t>120752968</t>
  </si>
  <si>
    <t>T2 DI STANISLAUS-MANTC #2 9/58 RPLC HRDT</t>
  </si>
  <si>
    <t>45122272</t>
  </si>
  <si>
    <t>120753035</t>
  </si>
  <si>
    <t>015/094</t>
  </si>
  <si>
    <t>T2 DI STNSLS-MLNS-MNTC 15/94 RMV VEGN</t>
  </si>
  <si>
    <t>120754513</t>
  </si>
  <si>
    <t>023/137</t>
  </si>
  <si>
    <t>T2 DI STNSLS-MANTCA #2 23/137 UNBURY</t>
  </si>
  <si>
    <t>45123130</t>
  </si>
  <si>
    <t>120754518</t>
  </si>
  <si>
    <t>T2 DI STN ML SW ST-RK JT 23/137 RPR SPLS</t>
  </si>
  <si>
    <t>45122073</t>
  </si>
  <si>
    <t>120754598</t>
  </si>
  <si>
    <t>026/163</t>
  </si>
  <si>
    <t>T2 DI TSL-SALDO-MANTECA 026/163 RPL HRDD</t>
  </si>
  <si>
    <t>44977842</t>
  </si>
  <si>
    <t>120754658</t>
  </si>
  <si>
    <t>T2 DI STSLS-MLS SS-MTC #1 4/25 RPR FOND</t>
  </si>
  <si>
    <t>45119713</t>
  </si>
  <si>
    <t>120754715</t>
  </si>
  <si>
    <t>005/032</t>
  </si>
  <si>
    <t>T2 DI KERCKHFF-CLVS-SGR #1 5/32 RPR STRT</t>
  </si>
  <si>
    <t>45068405</t>
  </si>
  <si>
    <t>120754769</t>
  </si>
  <si>
    <t>051/365</t>
  </si>
  <si>
    <t>T2 DI CARIBOU-TABLE MTN 51/365 RPR INSS</t>
  </si>
  <si>
    <t>45212342</t>
  </si>
  <si>
    <t>120755193</t>
  </si>
  <si>
    <t>002/027</t>
  </si>
  <si>
    <t>T2 EI CRAG VIEW-CASCADE 2/27L RPL STRW</t>
  </si>
  <si>
    <t>31516883</t>
  </si>
  <si>
    <t>T2 CRAG VIEW-CASCADE 17/151A RPL  POLE</t>
  </si>
  <si>
    <t>120755195</t>
  </si>
  <si>
    <t>T2 EI CRAG VIEW-CASCADE 2/27R RPL STRW</t>
  </si>
  <si>
    <t>120755242</t>
  </si>
  <si>
    <t>009/117</t>
  </si>
  <si>
    <t>T2 EI WST PINT-VLY SPRNGS 9/117 RPR GYWW</t>
  </si>
  <si>
    <t>ETL.8350.POLE.WOOD</t>
  </si>
  <si>
    <t>45151575</t>
  </si>
  <si>
    <t>120755274</t>
  </si>
  <si>
    <t>T2 EI CHRST-WLLW PSS 0/3 RPR GYWW</t>
  </si>
  <si>
    <t>ETL.6370.POLE.WOOD</t>
  </si>
  <si>
    <t>44959018</t>
  </si>
  <si>
    <t>120755291</t>
  </si>
  <si>
    <t>027/005</t>
  </si>
  <si>
    <t>T2 EI GRBRVILE-LYTNVILLE 27/5 RPR GYWW</t>
  </si>
  <si>
    <t>44754987</t>
  </si>
  <si>
    <t>120755298</t>
  </si>
  <si>
    <t>018/256</t>
  </si>
  <si>
    <t>T2 DI SISQUOC-SANTA YNEZ 18/256 RPL STRW</t>
  </si>
  <si>
    <t>31600874</t>
  </si>
  <si>
    <t>120755494</t>
  </si>
  <si>
    <t>002/026</t>
  </si>
  <si>
    <t>T2 EI CRAG VIEW-CASCADE 2/26L RPL STRW</t>
  </si>
  <si>
    <t>120755917</t>
  </si>
  <si>
    <t>008/050</t>
  </si>
  <si>
    <t>T2 DI STNSLS-MLNS-MNTC 8/50 RPR FOND</t>
  </si>
  <si>
    <t>45122115</t>
  </si>
  <si>
    <t>120755978</t>
  </si>
  <si>
    <t>T2 DI STNSLS-MLNS-MNTC 8/50 INS HRDT</t>
  </si>
  <si>
    <t>45122116</t>
  </si>
  <si>
    <t>120756400</t>
  </si>
  <si>
    <t>028/000</t>
  </si>
  <si>
    <t>T2 EI GRBRVILE-LYTNVILLE 28/0 RPL DAMP</t>
  </si>
  <si>
    <t>44754988</t>
  </si>
  <si>
    <t>120756409</t>
  </si>
  <si>
    <t>011/056</t>
  </si>
  <si>
    <t>T2 EI MSS LNDG-MTCLF 11/56 RMV VEG</t>
  </si>
  <si>
    <t>120756536</t>
  </si>
  <si>
    <t>093/474</t>
  </si>
  <si>
    <t>T2 EI MLN-RND MTN 93/474 RPR STRT</t>
  </si>
  <si>
    <t>ETL.6020.TOWR</t>
  </si>
  <si>
    <t>45198277</t>
  </si>
  <si>
    <t>120756560</t>
  </si>
  <si>
    <t>002/023</t>
  </si>
  <si>
    <t>T2 EI CRAG VIEW-CASCADE 2/23L RPR STRW</t>
  </si>
  <si>
    <t>44859821</t>
  </si>
  <si>
    <t>120756561</t>
  </si>
  <si>
    <t>004/061</t>
  </si>
  <si>
    <t>120756617</t>
  </si>
  <si>
    <t>005/023</t>
  </si>
  <si>
    <t>T2 EI MRRO BY-SLR SS #2 5/23 RPL INSS</t>
  </si>
  <si>
    <t>ETL.5310.INSL</t>
  </si>
  <si>
    <t>31550475</t>
  </si>
  <si>
    <t>EI MORRO BAY-SOLAR SS #2  RPL INSS 5TWRS</t>
  </si>
  <si>
    <t>120756916</t>
  </si>
  <si>
    <t>006/025</t>
  </si>
  <si>
    <t>T2 EI MRRO BY-SLR SS #2 6/25 RPL DAMS</t>
  </si>
  <si>
    <t>44963095</t>
  </si>
  <si>
    <t>120756917</t>
  </si>
  <si>
    <t>T2 EI MRO BY-SLR SW STA #2 6/25 RPL INSS</t>
  </si>
  <si>
    <t>120756918</t>
  </si>
  <si>
    <t>T2 EI MRO BY-SLR SW STA #1 6/25 RPL INSS</t>
  </si>
  <si>
    <t>ETL.5300.INSL</t>
  </si>
  <si>
    <t>31528621</t>
  </si>
  <si>
    <t>EI MORRO BAY-SOLAR SS #1  RPLC INNS 18TW</t>
  </si>
  <si>
    <t>120756920</t>
  </si>
  <si>
    <t>T2 DI BLT-RVRBNK-MLNS :10/6 RPR STRW</t>
  </si>
  <si>
    <t>45151600</t>
  </si>
  <si>
    <t>120756961</t>
  </si>
  <si>
    <t>007/082</t>
  </si>
  <si>
    <t>T2 DI GRN VALLEY-PAUL SWT 7/82 RPL INSW</t>
  </si>
  <si>
    <t>120756966</t>
  </si>
  <si>
    <t>T2 DI GRN VALLEY-PAUL SWT 7/82 RPR STRW</t>
  </si>
  <si>
    <t>45213422</t>
  </si>
  <si>
    <t>120757026</t>
  </si>
  <si>
    <t>:011/001</t>
  </si>
  <si>
    <t>T2 DI BELLOTA-RVRBNK-MLNS :11/1 RPL STRW</t>
  </si>
  <si>
    <t>120757113</t>
  </si>
  <si>
    <t>009/140</t>
  </si>
  <si>
    <t>T2 DI SSQC-SNT YNEZ SW ST 9/140 RPR STRW</t>
  </si>
  <si>
    <t>45069233</t>
  </si>
  <si>
    <t>120757263</t>
  </si>
  <si>
    <t>T2 EI MRO BY-SLR SW STA #1 5/24 RPR FOND</t>
  </si>
  <si>
    <t>ETL.5300.TOWR</t>
  </si>
  <si>
    <t>44765117</t>
  </si>
  <si>
    <t>120757446</t>
  </si>
  <si>
    <t>002/022</t>
  </si>
  <si>
    <t>T2 EI  CRAG VIEW-CASCADE  2/22L RPR GYWW</t>
  </si>
  <si>
    <t>44859797</t>
  </si>
  <si>
    <t>120757497</t>
  </si>
  <si>
    <t>T2 EI CHRSTIE-WLLW PSS 001/011 INS ANMW</t>
  </si>
  <si>
    <t>Animal Guard-Wood</t>
  </si>
  <si>
    <t>44959010</t>
  </si>
  <si>
    <t>120757550</t>
  </si>
  <si>
    <t>T2 EI CRAG VIEW-CASCADE 2/022C  RPR GYWW</t>
  </si>
  <si>
    <t>44859798</t>
  </si>
  <si>
    <t>120757552</t>
  </si>
  <si>
    <t>T2 EI CRAG VIEW-CASCADE 2/22R  RPR GYWW</t>
  </si>
  <si>
    <t>44859799</t>
  </si>
  <si>
    <t>120757565</t>
  </si>
  <si>
    <t>015/224</t>
  </si>
  <si>
    <t>T2 DI SSQC-SANTA YNEZ 15/224 RPR STRW</t>
  </si>
  <si>
    <t>45069234</t>
  </si>
  <si>
    <t>120757997</t>
  </si>
  <si>
    <t>010/125</t>
  </si>
  <si>
    <t>T2 EI WST P-VLY SPGS 10/125 RMV ANC</t>
  </si>
  <si>
    <t>ETL.8350.POLE.NWOD</t>
  </si>
  <si>
    <t>45151601</t>
  </si>
  <si>
    <t>T2 EI WST P-VLY SPGS 10/125 RMV NEST/ANC</t>
  </si>
  <si>
    <t>120758066</t>
  </si>
  <si>
    <t>028/002</t>
  </si>
  <si>
    <t>T2 EI GRBRVILE-LAYTNVILLE 28/2 RPR DAMP</t>
  </si>
  <si>
    <t>44754989</t>
  </si>
  <si>
    <t>120758522</t>
  </si>
  <si>
    <t>002/020</t>
  </si>
  <si>
    <t>T2 EI CRAG VIEW-CASCADE 2/20L  VEG COA</t>
  </si>
  <si>
    <t>REGW INSP CNCL OH   FMOB TR2  PRTO SR22</t>
  </si>
  <si>
    <t>120758523</t>
  </si>
  <si>
    <t>T2 EI CRAG VIEW-CASCADE 2/20L RPR GYWW</t>
  </si>
  <si>
    <t>44859794</t>
  </si>
  <si>
    <t>120758524</t>
  </si>
  <si>
    <t>007/029</t>
  </si>
  <si>
    <t>T2 EI MORRO BAY-SOLAR SS#1 7/29 REPL INS</t>
  </si>
  <si>
    <t>31529344</t>
  </si>
  <si>
    <t>T3 EI MRRO BY-SLR SWST#1 RPL INS 21TWR</t>
  </si>
  <si>
    <t>120758526</t>
  </si>
  <si>
    <t>T2 EI MORRO BAY-SLR SS #2 7/29 REPL INSS</t>
  </si>
  <si>
    <t>31528622</t>
  </si>
  <si>
    <t>EI MORRO BAY-SOLAR SS#2  RPL INS 8WR</t>
  </si>
  <si>
    <t>120758542</t>
  </si>
  <si>
    <t>T2 EI CRAG VIEW-CASCADE 2/20M RPR GYWW</t>
  </si>
  <si>
    <t>44859795</t>
  </si>
  <si>
    <t>120758612</t>
  </si>
  <si>
    <t>T2 EI CRAG VIEW-CASCADE 2/20R RPR GYWW</t>
  </si>
  <si>
    <t>44859796</t>
  </si>
  <si>
    <t>120758769</t>
  </si>
  <si>
    <t>007/030</t>
  </si>
  <si>
    <t>T2 EI MORRO BAY-SOLAR SS#2 7/30 REPL INS</t>
  </si>
  <si>
    <t>120759292</t>
  </si>
  <si>
    <t>004/010</t>
  </si>
  <si>
    <t>T2 EI VLY SPRNGS-CLVRS 4/10 RPLC STRW</t>
  </si>
  <si>
    <t>ETL.8220.POLE.WOOD</t>
  </si>
  <si>
    <t>31543645</t>
  </si>
  <si>
    <t>T2 WV VLLEY SPRNGS-CLVRS CMNT 1/4 RPL PL</t>
  </si>
  <si>
    <t>120759492</t>
  </si>
  <si>
    <t>013/065</t>
  </si>
  <si>
    <t>T2 EI MSS LNDNG-CBRN 013/065 REM VEG</t>
  </si>
  <si>
    <t>120759493</t>
  </si>
  <si>
    <t>001/017</t>
  </si>
  <si>
    <t>T2 EI CRAG VIEW-CASCADE 1/17R RPR GYWW</t>
  </si>
  <si>
    <t>44859793</t>
  </si>
  <si>
    <t>120759524</t>
  </si>
  <si>
    <t>008/093</t>
  </si>
  <si>
    <t>T2 EI WST PNT-VLY SPNGS 8/93 REPL POLE</t>
  </si>
  <si>
    <t>31535643</t>
  </si>
  <si>
    <t>120759607</t>
  </si>
  <si>
    <t>013/064</t>
  </si>
  <si>
    <t>T2 EI MOSS LANDING-CBRN 13/64 COMPLETE</t>
  </si>
  <si>
    <t>44739593</t>
  </si>
  <si>
    <t>T2 EI MOSS LANDING-CBRN 13/64 RPR FOND</t>
  </si>
  <si>
    <t>120759619</t>
  </si>
  <si>
    <t>008/095</t>
  </si>
  <si>
    <t>T2 EI WST PNT-VLY SPRNGS 8/95 RMV VEG</t>
  </si>
  <si>
    <t>120759762</t>
  </si>
  <si>
    <t>001/008</t>
  </si>
  <si>
    <t>T2 DI STNSLS-MLNS-MNTC#1  1/8 RPR STRT</t>
  </si>
  <si>
    <t>45119057</t>
  </si>
  <si>
    <t>120759918</t>
  </si>
  <si>
    <t>013/063</t>
  </si>
  <si>
    <t>T2 EI MS LNG-LS GLS SW ST 13/63 RPL INSS</t>
  </si>
  <si>
    <t>120759919</t>
  </si>
  <si>
    <t>T2 EI MSS LNDING-CBRN 013/063 REM VEG</t>
  </si>
  <si>
    <t>120760005</t>
  </si>
  <si>
    <t>016/214</t>
  </si>
  <si>
    <t>T2 EI WST PINT-VLY SPRNG 16/214 RPR GYWW</t>
  </si>
  <si>
    <t>45151603</t>
  </si>
  <si>
    <t>T2 EI WST PINT-VLY SPRING 16/21 RPR GYWW</t>
  </si>
  <si>
    <t>120760006</t>
  </si>
  <si>
    <t>015/197</t>
  </si>
  <si>
    <t>T2 EI WST PINT-VLY SPRING 15/19 RMV STEP</t>
  </si>
  <si>
    <t>45151604</t>
  </si>
  <si>
    <t>120760008</t>
  </si>
  <si>
    <t>014/181</t>
  </si>
  <si>
    <t>T2 EI WST PNT-VLY SPRNGS 14/181 RPR GYWW</t>
  </si>
  <si>
    <t>45151605</t>
  </si>
  <si>
    <t>120760036</t>
  </si>
  <si>
    <t>012/059</t>
  </si>
  <si>
    <t>T2 EI MSS LNDG-MTCLF 12/59 RMV VEG</t>
  </si>
  <si>
    <t>120760038</t>
  </si>
  <si>
    <t>012/060</t>
  </si>
  <si>
    <t>T2 EI MSS LNDG-MTCLF 12/60 RMV VEG</t>
  </si>
  <si>
    <t>120760102</t>
  </si>
  <si>
    <t>021/092</t>
  </si>
  <si>
    <t>T2 EI PTTSBURG-TSL #1 21/092 COMPLETE</t>
  </si>
  <si>
    <t>ETL.5510.TOWR</t>
  </si>
  <si>
    <t>45233261</t>
  </si>
  <si>
    <t>T2 EI PTTSBURG-TSL #1 21/092 RPR FOND</t>
  </si>
  <si>
    <t>120760103</t>
  </si>
  <si>
    <t>020/091</t>
  </si>
  <si>
    <t>T2 EI PITTSBRG-TSLA #1 020/091  COMPLETE</t>
  </si>
  <si>
    <t>45233262</t>
  </si>
  <si>
    <t>T2 EI PITTSBRG-TSLA #1 020/091 RPR FOND</t>
  </si>
  <si>
    <t>120760494</t>
  </si>
  <si>
    <t>092/469</t>
  </si>
  <si>
    <t>T2 EI MLN-RND MTN 92/469 RPR GYWT</t>
  </si>
  <si>
    <t>45425720</t>
  </si>
  <si>
    <t>120761526</t>
  </si>
  <si>
    <t>004/052</t>
  </si>
  <si>
    <t>T2 CLGTE-SMRTVILLE #1 004/052 RPL STRW</t>
  </si>
  <si>
    <t>ETL.6510.POLE.WOOD</t>
  </si>
  <si>
    <t>31535911</t>
  </si>
  <si>
    <t>120761607</t>
  </si>
  <si>
    <t>005/026</t>
  </si>
  <si>
    <t>T2 DI METCALF-EL PATIO #1 5/26 RPL INSS</t>
  </si>
  <si>
    <t>ETL.2500.INSL</t>
  </si>
  <si>
    <t>31435259</t>
  </si>
  <si>
    <t>DI METCALF-EL PATIO #1 RPL INSS IN 2 TW</t>
  </si>
  <si>
    <t>120761608</t>
  </si>
  <si>
    <t>T2 DI METCALF-EL PATIO #2 5/26 RPL INSS</t>
  </si>
  <si>
    <t>ETL.2510.INSL</t>
  </si>
  <si>
    <t>31549061</t>
  </si>
  <si>
    <t>DI METCALF-EL PATIO #2  RPLC INSS 4TWRS</t>
  </si>
  <si>
    <t>120761769</t>
  </si>
  <si>
    <t>020/287</t>
  </si>
  <si>
    <t>T2 DI SSQC-SNT YNZ SW ST 20/287 RPL STRW</t>
  </si>
  <si>
    <t>31596782</t>
  </si>
  <si>
    <t>T2 DI SISQUOC-SANTA YNEZ 20/286 RPL STRW</t>
  </si>
  <si>
    <t>120761987</t>
  </si>
  <si>
    <t>021/122</t>
  </si>
  <si>
    <t>T2 DI STANISLAUS-MNTCA #2 21/122 UNBURY</t>
  </si>
  <si>
    <t>45123120</t>
  </si>
  <si>
    <t>120761988</t>
  </si>
  <si>
    <t>T2 DI STNISLAUS-MTC #2 21/122 RPL INSS</t>
  </si>
  <si>
    <t>120762425</t>
  </si>
  <si>
    <t>T2 EI CRAG VIEW-CASCADE 1/15 RPR CRSW</t>
  </si>
  <si>
    <t>44859789</t>
  </si>
  <si>
    <t>120762713</t>
  </si>
  <si>
    <t>005/064</t>
  </si>
  <si>
    <t>T2 EI WST POINT-VALY SPRGS 5/64C REPL PL</t>
  </si>
  <si>
    <t>ETL.8350.POLE.WDPS</t>
  </si>
  <si>
    <t>31535841</t>
  </si>
  <si>
    <t>T2 EI WST POINT-VALY SPRGS 5/64L REPL PL</t>
  </si>
  <si>
    <t>120762758</t>
  </si>
  <si>
    <t>T2 EI WST POINT-VALY SPRGS 5/64R REPL PL</t>
  </si>
  <si>
    <t>120762785</t>
  </si>
  <si>
    <t>120763328</t>
  </si>
  <si>
    <t>T2 EI CRAG VIEW-CASCADE 1/12R RPR STRW</t>
  </si>
  <si>
    <t>44859783</t>
  </si>
  <si>
    <t>120763602</t>
  </si>
  <si>
    <t>015/101</t>
  </si>
  <si>
    <t>T2 EI METCALF-GRN VALLEY 15/101 RPR STRW</t>
  </si>
  <si>
    <t>44805592</t>
  </si>
  <si>
    <t>120763699</t>
  </si>
  <si>
    <t>T2 EI WST PINT-VLY SPRINGS 6/73 RPL PL</t>
  </si>
  <si>
    <t>31535842</t>
  </si>
  <si>
    <t>T2 WST PINT-VLY SPRINGS 6/73 RPL PL</t>
  </si>
  <si>
    <t>120763720</t>
  </si>
  <si>
    <t>T2 EI CRAG VIEW-CASCADE 1/11C RPR GYWW</t>
  </si>
  <si>
    <t>44859751</t>
  </si>
  <si>
    <t>120763721</t>
  </si>
  <si>
    <t>T2 EI CRAG VIEW-CASCADE 1/11L RPR GYWW</t>
  </si>
  <si>
    <t>44859753</t>
  </si>
  <si>
    <t>120763722</t>
  </si>
  <si>
    <t>T2 EI CRAG VIEW-CASCADE 1/11R RPR GYWW</t>
  </si>
  <si>
    <t>44859756</t>
  </si>
  <si>
    <t>120763741</t>
  </si>
  <si>
    <t>002/021</t>
  </si>
  <si>
    <t>T2 EI CHRISTIE-WLLW PSS 002/021 INS ANMW</t>
  </si>
  <si>
    <t>44959017</t>
  </si>
  <si>
    <t>120763871</t>
  </si>
  <si>
    <t>006/075</t>
  </si>
  <si>
    <t>T2 EI WST PINT-VLY SPRNGS 6/75 RPR WDPKR</t>
  </si>
  <si>
    <t>45151606</t>
  </si>
  <si>
    <t>120763909</t>
  </si>
  <si>
    <t>009/102</t>
  </si>
  <si>
    <t>T2 EI VEDDER TAP 009/102 RPR HRDW</t>
  </si>
  <si>
    <t>ETL.2141.POLE.WOOD</t>
  </si>
  <si>
    <t>45068046</t>
  </si>
  <si>
    <t>120764222</t>
  </si>
  <si>
    <t>013/118</t>
  </si>
  <si>
    <t>T2 EI DRUM-RIO OSO #1 013/118 RPR SPLS</t>
  </si>
  <si>
    <t>ETL.1420.INSL.CERA</t>
  </si>
  <si>
    <t>44737205</t>
  </si>
  <si>
    <t>120764291</t>
  </si>
  <si>
    <t>T2 EI PIT #1HT CRK #2-BNY 4/52  RPR GYWW</t>
  </si>
  <si>
    <t>120764308</t>
  </si>
  <si>
    <t>T2 EI CHRISTIE-WILLOW 2/23 RPL POLE</t>
  </si>
  <si>
    <t>ETL.6370.POLE.WDPS</t>
  </si>
  <si>
    <t>31535890</t>
  </si>
  <si>
    <t>120764323</t>
  </si>
  <si>
    <t>REGW INSP COMP OH   FMOB TR2  PRTO SR22</t>
  </si>
  <si>
    <t>120764510</t>
  </si>
  <si>
    <t>045/391</t>
  </si>
  <si>
    <t>T2 EI RND MTN-CTNWD 45/391 RPR FOND</t>
  </si>
  <si>
    <t>45110547</t>
  </si>
  <si>
    <t>120764671</t>
  </si>
  <si>
    <t>C017/069</t>
  </si>
  <si>
    <t>T2 EI CN-LS GLS C017/069 RMV DBRS CNDS</t>
  </si>
  <si>
    <t>44961514</t>
  </si>
  <si>
    <t>120764971</t>
  </si>
  <si>
    <t>T2 EI CRAG VIEW-CASCADE 2/26R RPL STRW</t>
  </si>
  <si>
    <t>120765204</t>
  </si>
  <si>
    <t>T2 EI CRAG VIEW-CASCADE 2/27M RPL STRW</t>
  </si>
  <si>
    <t>120765382</t>
  </si>
  <si>
    <t>C018/072</t>
  </si>
  <si>
    <t>T2 EI MSS LANDING-COBURN C18/72 RPR FOND</t>
  </si>
  <si>
    <t>45118707</t>
  </si>
  <si>
    <t>120765762</t>
  </si>
  <si>
    <t>052/369</t>
  </si>
  <si>
    <t>T2 DI CARIBOU-TABLE MTN 52/369 RPR INSS</t>
  </si>
  <si>
    <t>45212345</t>
  </si>
  <si>
    <t>120765948</t>
  </si>
  <si>
    <t>022/092</t>
  </si>
  <si>
    <t>T2 EI GEYSERS #12-FULTON 22/092 RPR FOND</t>
  </si>
  <si>
    <t>ETL.4750.TOWR</t>
  </si>
  <si>
    <t>45150732</t>
  </si>
  <si>
    <t>120765990</t>
  </si>
  <si>
    <t>022/091</t>
  </si>
  <si>
    <t>T2 EI GEYSERS #12-FULTON 22/091 RPL INSS</t>
  </si>
  <si>
    <t>ETL.4750.INSL.CERA</t>
  </si>
  <si>
    <t>31539352</t>
  </si>
  <si>
    <t>02 EI GEYSERS #12-FULTON 7 TWRS</t>
  </si>
  <si>
    <t>120766013</t>
  </si>
  <si>
    <t>017/102</t>
  </si>
  <si>
    <t>T2 DI STANISLAUS-MNTCA #2 17/102 RMV VEG</t>
  </si>
  <si>
    <t>120766238</t>
  </si>
  <si>
    <t>004/026</t>
  </si>
  <si>
    <t>T2 DI KRCKHFF-CLVS-SNGR #1 4/26 COMPLETE</t>
  </si>
  <si>
    <t>120766284</t>
  </si>
  <si>
    <t>T2 DI KRCKHFF-CLVS-SNGR #1 4/26 INS HRDT</t>
  </si>
  <si>
    <t>45068406</t>
  </si>
  <si>
    <t>120766338</t>
  </si>
  <si>
    <t>T2 DI KRCKHFF-CLVS-SNGR #1 4/26 RPR FOND</t>
  </si>
  <si>
    <t>45068407</t>
  </si>
  <si>
    <t>120766628</t>
  </si>
  <si>
    <t>015/097</t>
  </si>
  <si>
    <t>T2 EI METCALF-GRN VALLEY 15/97R RPL STRW</t>
  </si>
  <si>
    <t>31535758</t>
  </si>
  <si>
    <t>T2 EI METCALF-GRN VALLEY 15/97L RPL STRW</t>
  </si>
  <si>
    <t>120767251</t>
  </si>
  <si>
    <t>008/011</t>
  </si>
  <si>
    <t>T2 DI VLLY SPRNGS-MRTEL #1 8/11 RPL POLE</t>
  </si>
  <si>
    <t>ETL.8240.POLE.WOOD</t>
  </si>
  <si>
    <t>31535840</t>
  </si>
  <si>
    <t>120769542</t>
  </si>
  <si>
    <t>013/168</t>
  </si>
  <si>
    <t>T2 EI WST PNT-VLY SPRGS 13/168 RPR GYWW</t>
  </si>
  <si>
    <t>45151608</t>
  </si>
  <si>
    <t>120769739</t>
  </si>
  <si>
    <t>027/161</t>
  </si>
  <si>
    <t>T2 EI TMBLR-SN LS OBSP 27/161 COMPLETE</t>
  </si>
  <si>
    <t>45069385</t>
  </si>
  <si>
    <t>T2 EI TMBLR-SN LS OBSP 27/161 RPR SPLS</t>
  </si>
  <si>
    <t>120769752</t>
  </si>
  <si>
    <t>T2 EI TMBLR-SN LS OBSP 27/161 RPL INSLS</t>
  </si>
  <si>
    <t>120769856</t>
  </si>
  <si>
    <t>012/204</t>
  </si>
  <si>
    <t>T2 EI TEJON-LEBEC 12/204 RPR GYWW</t>
  </si>
  <si>
    <t>ETL.9250.POLE.WOOD</t>
  </si>
  <si>
    <t>44817948</t>
  </si>
  <si>
    <t>120770087</t>
  </si>
  <si>
    <t>T2 EI CRAG VIEW-CASCADE 00/06 RPR WDPKR</t>
  </si>
  <si>
    <t>44859744</t>
  </si>
  <si>
    <t>T2 EI DELTA-COTTONWOOD 00/06 RPR WDPKR</t>
  </si>
  <si>
    <t>120770117</t>
  </si>
  <si>
    <t>EI T2 CRAG VIEW-CASCADE 0/06 RMV PL BUTT</t>
  </si>
  <si>
    <t>44859747</t>
  </si>
  <si>
    <t>EI T2 DELTA-COTTONWOOD 0/006 RMV PL BUTT</t>
  </si>
  <si>
    <t>120770145</t>
  </si>
  <si>
    <t>025/153</t>
  </si>
  <si>
    <t>T2 DI TSLA SLDO MNTCA 25/153 RPL HDWW</t>
  </si>
  <si>
    <t>44977840</t>
  </si>
  <si>
    <t>120770147</t>
  </si>
  <si>
    <t>T2 DI TSLA SLDO MNTCA 25/153 RPR GYWW</t>
  </si>
  <si>
    <t>44977841</t>
  </si>
  <si>
    <t>120770224</t>
  </si>
  <si>
    <t>024/346</t>
  </si>
  <si>
    <t>T2 EI CLAY-MARTEL 24/346 BACKFILL HOLE</t>
  </si>
  <si>
    <t>44806289</t>
  </si>
  <si>
    <t>120770296</t>
  </si>
  <si>
    <t>A006/079</t>
  </si>
  <si>
    <t>T2 PALERMO-OROVILLE #2 A6/79 REFRAME</t>
  </si>
  <si>
    <t>ETL.7740.POLE.WOOD</t>
  </si>
  <si>
    <t>31536000</t>
  </si>
  <si>
    <t>120770309</t>
  </si>
  <si>
    <t>T2 EI CLAY-MARTEL 18/257 RPR GYWW</t>
  </si>
  <si>
    <t>44806271</t>
  </si>
  <si>
    <t>120770320</t>
  </si>
  <si>
    <t>002/029</t>
  </si>
  <si>
    <t>T2 EI CHRSTIE-WLW PSS 002/029 RPL INSW</t>
  </si>
  <si>
    <t>31535837</t>
  </si>
  <si>
    <t>120770338</t>
  </si>
  <si>
    <t>016/074</t>
  </si>
  <si>
    <t>T2 EI PTTSRG-TL #1 16/74 RPR FOND CMPLTD</t>
  </si>
  <si>
    <t>RELW INSP COMP OH   FMOB TR2N PRTO FRAB NTDE</t>
  </si>
  <si>
    <t>45233263</t>
  </si>
  <si>
    <t>T2NT EI PITTSBRG-TSLA #1 16/074 RPR FOND</t>
  </si>
  <si>
    <t>120770373</t>
  </si>
  <si>
    <t>T2 EI METCALF-GRN VALLEY 15/97C RPL STRW</t>
  </si>
  <si>
    <t>120770376</t>
  </si>
  <si>
    <t>120770391</t>
  </si>
  <si>
    <t>003/041</t>
  </si>
  <si>
    <t>T2 EI PIT 1-HAT CRK 2-BRNY 3/41 RPR HRDW</t>
  </si>
  <si>
    <t>45213846</t>
  </si>
  <si>
    <t>120770464</t>
  </si>
  <si>
    <t>010/074</t>
  </si>
  <si>
    <t>T2 EI VC-VCVLL-JMSN-N 10/74 RPL INSS</t>
  </si>
  <si>
    <t>ETL.4100.INSL.NCER</t>
  </si>
  <si>
    <t>31549400</t>
  </si>
  <si>
    <t>T2 DI VC-VACVILLE-JMESN-NH RPL INSS 5TWR</t>
  </si>
  <si>
    <t>120770537</t>
  </si>
  <si>
    <t>014/095</t>
  </si>
  <si>
    <t>T2 EI MTCLF-GRN VLLY 14/95 RPL INSW</t>
  </si>
  <si>
    <t>120770544</t>
  </si>
  <si>
    <t>003/040</t>
  </si>
  <si>
    <t>T2 EI PIT 1-HAT CRK 2-BRNY 3/40 RPR HRDW</t>
  </si>
  <si>
    <t>45213845</t>
  </si>
  <si>
    <t>120770582</t>
  </si>
  <si>
    <t>T2 DI SISQUOC-SANTA YNEZ 19/264 RPR INSW</t>
  </si>
  <si>
    <t>45069236</t>
  </si>
  <si>
    <t>120770611</t>
  </si>
  <si>
    <t>018/257A</t>
  </si>
  <si>
    <t>T2 EI CLAY-MARTEL 18/257A RPR GYWW</t>
  </si>
  <si>
    <t>44806298</t>
  </si>
  <si>
    <t>120770633</t>
  </si>
  <si>
    <t>010/073</t>
  </si>
  <si>
    <t>T2 EI VC-VCVLL-JMSN-N 10/73 RPL INSS</t>
  </si>
  <si>
    <t>120770709</t>
  </si>
  <si>
    <t>018/257B</t>
  </si>
  <si>
    <t>T2 EI CLAY-MARTEL 18/257B RPR WDPKR</t>
  </si>
  <si>
    <t>44806225</t>
  </si>
  <si>
    <t>120770720</t>
  </si>
  <si>
    <t>T2 EI CLAY-MARTEL 18/257B RPR GYWW</t>
  </si>
  <si>
    <t>44806321</t>
  </si>
  <si>
    <t>120770871</t>
  </si>
  <si>
    <t>009/067</t>
  </si>
  <si>
    <t>T2 EI GREEN VALLEY-LLAGAS 9/67 RPR GYWW</t>
  </si>
  <si>
    <t>44981649</t>
  </si>
  <si>
    <t>120770872</t>
  </si>
  <si>
    <t>T2 EI CRAG VIEW-CASCADE 001/011 RPR OPGW</t>
  </si>
  <si>
    <t>44859781</t>
  </si>
  <si>
    <t>120770875</t>
  </si>
  <si>
    <t>T2 EI GREEN VALLEY-LLAGS 9/67 RPR GYWW</t>
  </si>
  <si>
    <t>44981650</t>
  </si>
  <si>
    <t>120770966</t>
  </si>
  <si>
    <t>024/337</t>
  </si>
  <si>
    <t>T2 EI CLAY-MARTEL 024/337 RPL STRW</t>
  </si>
  <si>
    <t>31535891</t>
  </si>
  <si>
    <t>T2 EI CLAY-MARTEL 020/278 RPL STRW</t>
  </si>
  <si>
    <t>120771009</t>
  </si>
  <si>
    <t>011/201</t>
  </si>
  <si>
    <t>T2 EI TEJON-LEBEC 11/201 RPR GYWW</t>
  </si>
  <si>
    <t>44817954</t>
  </si>
  <si>
    <t>120771067</t>
  </si>
  <si>
    <t>T2 DI STNSLS-MNTC #2 4/26 RPR INSLS</t>
  </si>
  <si>
    <t>44977854</t>
  </si>
  <si>
    <t>120771206</t>
  </si>
  <si>
    <t>011/200</t>
  </si>
  <si>
    <t>T2 EI TEJON-LEBEC 11/200 RPR GYWW</t>
  </si>
  <si>
    <t>44817957</t>
  </si>
  <si>
    <t>120771261</t>
  </si>
  <si>
    <t>044/382</t>
  </si>
  <si>
    <t>T2 EI PIT #1-COTTONWD 44/382 TIGHTN HRD</t>
  </si>
  <si>
    <t>45182628</t>
  </si>
  <si>
    <t>120771515</t>
  </si>
  <si>
    <t>023/325</t>
  </si>
  <si>
    <t>T2 EI CLAY-MARTEL 023/325 RPL STRW</t>
  </si>
  <si>
    <t>31541443</t>
  </si>
  <si>
    <t>120771566</t>
  </si>
  <si>
    <t>T2 EI CLAY-MARTEL 18/259 RPR WDPKR</t>
  </si>
  <si>
    <t>44806231</t>
  </si>
  <si>
    <t>120771578</t>
  </si>
  <si>
    <t>T2 EI CLAY-MARTEL 18/259 RPR GYWW</t>
  </si>
  <si>
    <t>44806295</t>
  </si>
  <si>
    <t>120771603</t>
  </si>
  <si>
    <t>026/165</t>
  </si>
  <si>
    <t>T2 DI TSLA SLDO MNTCA 26/165 RPL INSW</t>
  </si>
  <si>
    <t>31535904</t>
  </si>
  <si>
    <t>120771604</t>
  </si>
  <si>
    <t>T2 EI METCALF-GRN VLLY 16/105C RPL STRW</t>
  </si>
  <si>
    <t>120771606</t>
  </si>
  <si>
    <t>T2 EI CRAG VIEW-CASCADE 1/12 RPR SHLW</t>
  </si>
  <si>
    <t>44859786</t>
  </si>
  <si>
    <t>120771608</t>
  </si>
  <si>
    <t>T2 EI CRAG VIEW-CASCADE 1/12 RPL INSW</t>
  </si>
  <si>
    <t>31540926</t>
  </si>
  <si>
    <t>120771712</t>
  </si>
  <si>
    <t>T2 WV WEIMAR #1 1/29 INST DAMP</t>
  </si>
  <si>
    <t>44755080</t>
  </si>
  <si>
    <t>120771716</t>
  </si>
  <si>
    <t>003/037</t>
  </si>
  <si>
    <t>T2 EI CHRSTIE-WLLW PSS 003/037 RPR STRW</t>
  </si>
  <si>
    <t>45181069</t>
  </si>
  <si>
    <t>120771717</t>
  </si>
  <si>
    <t>011/198</t>
  </si>
  <si>
    <t>T2 EI TEJON-LEBEC 11/198 RPR GYWW</t>
  </si>
  <si>
    <t>ETL.9250.POLE.NWOD</t>
  </si>
  <si>
    <t>44817574</t>
  </si>
  <si>
    <t>T2 DI TEJON-LEBEC 011/198 RPR SPLW</t>
  </si>
  <si>
    <t>120771744</t>
  </si>
  <si>
    <t>030/006</t>
  </si>
  <si>
    <t>T2 EI GRBRVLL-LYTNVLL 30/6 RPR GYWW</t>
  </si>
  <si>
    <t>44754990</t>
  </si>
  <si>
    <t>120771751</t>
  </si>
  <si>
    <t>003/017</t>
  </si>
  <si>
    <t>T2 DI STNISLS-MANTCA #2 3/17 INST STEP</t>
  </si>
  <si>
    <t>45119068</t>
  </si>
  <si>
    <t>120772084</t>
  </si>
  <si>
    <t>011/197</t>
  </si>
  <si>
    <t>T2 EI TEJON-LEBEC 11/197 RPR GYWW</t>
  </si>
  <si>
    <t>44818003</t>
  </si>
  <si>
    <t>120772178</t>
  </si>
  <si>
    <t>T2 CRAG VIEW-CASCADE 001/015 RPR OPGW</t>
  </si>
  <si>
    <t>44859791</t>
  </si>
  <si>
    <t>120772534</t>
  </si>
  <si>
    <t>011/196</t>
  </si>
  <si>
    <t>T2 EI TEJON-LEBEC 11/196 RPL ANCW</t>
  </si>
  <si>
    <t>31535903</t>
  </si>
  <si>
    <t>120772629</t>
  </si>
  <si>
    <t>T2 EI VC-VCVLL-JMSN-N 8/66 RPL INSS</t>
  </si>
  <si>
    <t>120772678</t>
  </si>
  <si>
    <t>004/027</t>
  </si>
  <si>
    <t>T2 DI STNSLS-MNTCA #2 4/27 RPR STRT</t>
  </si>
  <si>
    <t>45119716</t>
  </si>
  <si>
    <t>120772685</t>
  </si>
  <si>
    <t>022/317</t>
  </si>
  <si>
    <t>T2 EI CLAY-MARTEL 022/317 RPR STRW</t>
  </si>
  <si>
    <t>44806228</t>
  </si>
  <si>
    <t>120772704</t>
  </si>
  <si>
    <t>050/206</t>
  </si>
  <si>
    <t>T2 EI MIDWAY-WHIRLWIND 50/206 RPR GYWS</t>
  </si>
  <si>
    <t>45067936</t>
  </si>
  <si>
    <t>120772774</t>
  </si>
  <si>
    <t>T2 EI MDWY-WHRLWND 50/204 RPR GYWS</t>
  </si>
  <si>
    <t>45067937</t>
  </si>
  <si>
    <t>120772780</t>
  </si>
  <si>
    <t>T2 DI STNSLS-MNTCA #2 4/27 RPL INSLS</t>
  </si>
  <si>
    <t>120772900</t>
  </si>
  <si>
    <t>007/043</t>
  </si>
  <si>
    <t>T2 DI STAN ML-RVRBNK 7/43 RPL INSS CMPLT</t>
  </si>
  <si>
    <t>120772903</t>
  </si>
  <si>
    <t>T2 DI STANISLAUS-MNTC #2 7/43 RPLC INSS</t>
  </si>
  <si>
    <t>120772918</t>
  </si>
  <si>
    <t>013/159</t>
  </si>
  <si>
    <t>T2 WV IGNACIO-BOLINS #2 013/159 INS DAMP</t>
  </si>
  <si>
    <t>ETL.7180.POLE.WOOD</t>
  </si>
  <si>
    <t>45142928</t>
  </si>
  <si>
    <t>120773071</t>
  </si>
  <si>
    <t>011/195</t>
  </si>
  <si>
    <t>T2 EI TEJON-LEBEC 11/195 RPR GYWW</t>
  </si>
  <si>
    <t>44818004</t>
  </si>
  <si>
    <t>120773110</t>
  </si>
  <si>
    <t>050/203</t>
  </si>
  <si>
    <t>T2 EI MIDWAY-WHIRLWIND 050/203 RPR GYWS</t>
  </si>
  <si>
    <t>45067938</t>
  </si>
  <si>
    <t>120773130</t>
  </si>
  <si>
    <t>T2 DI STNISLUS-MANTECA #2 4/24 RPR FOND</t>
  </si>
  <si>
    <t>45119712</t>
  </si>
  <si>
    <t>120773226</t>
  </si>
  <si>
    <t>T2 EI CLAY-MARTEL 19/268 RPR STRW</t>
  </si>
  <si>
    <t>44806274</t>
  </si>
  <si>
    <t>120773343</t>
  </si>
  <si>
    <t>050/202</t>
  </si>
  <si>
    <t>T2 EI MIDWAY-WHIRLWIND 050/202 RPR GYWS</t>
  </si>
  <si>
    <t>45067939</t>
  </si>
  <si>
    <t>120773346</t>
  </si>
  <si>
    <t>019/270</t>
  </si>
  <si>
    <t>T2 EI CLAY-MARTEL 019/270 RPR GYWW</t>
  </si>
  <si>
    <t>44806239</t>
  </si>
  <si>
    <t>120773485</t>
  </si>
  <si>
    <t>011/193</t>
  </si>
  <si>
    <t>T2 EI TEJON-LEBEC 11/193 RPL STRW</t>
  </si>
  <si>
    <t>31541448</t>
  </si>
  <si>
    <t>120773523</t>
  </si>
  <si>
    <t>006/004</t>
  </si>
  <si>
    <t>T2 EI  FULTON-HOPLAND 6/4 RPR GYWW</t>
  </si>
  <si>
    <t>RELW NONR COMP OH   FMOB TR2  PRTO</t>
  </si>
  <si>
    <t>44877521</t>
  </si>
  <si>
    <t>120773734</t>
  </si>
  <si>
    <t>001/002</t>
  </si>
  <si>
    <t>T2 WV CLEAR LAKE-HPLND 001/002 RPR STRW</t>
  </si>
  <si>
    <t>45136115</t>
  </si>
  <si>
    <t>120773828</t>
  </si>
  <si>
    <t>018/267</t>
  </si>
  <si>
    <t>T2 EI CLAY-MARTEL 18/267 RPL STRW</t>
  </si>
  <si>
    <t>31542984</t>
  </si>
  <si>
    <t>120773936</t>
  </si>
  <si>
    <t>019/273</t>
  </si>
  <si>
    <t>T2 EI CLAY-MARTEL 019/273 RMV DBRS</t>
  </si>
  <si>
    <t>44806277</t>
  </si>
  <si>
    <t>120773957</t>
  </si>
  <si>
    <t>010/078</t>
  </si>
  <si>
    <t>T2 WV MORAGA-LAKEWOOD 10/78 RPR SPLS</t>
  </si>
  <si>
    <t>ETL.3741.INSL.NCER</t>
  </si>
  <si>
    <t>45195782</t>
  </si>
  <si>
    <t>120785585</t>
  </si>
  <si>
    <t>032/001</t>
  </si>
  <si>
    <t>T2 EI GRBRVLL-LYTNVLL 32/1 RPL DAMW</t>
  </si>
  <si>
    <t>45079408</t>
  </si>
  <si>
    <t>120785588</t>
  </si>
  <si>
    <t>032/006</t>
  </si>
  <si>
    <t>T2 EI GRBRVLL-LYTNVLL 32/6 RPR GYWW</t>
  </si>
  <si>
    <t>44754991</t>
  </si>
  <si>
    <t>120785595</t>
  </si>
  <si>
    <t>032/005</t>
  </si>
  <si>
    <t>T2 EI GRBRVLL-LYTNVLL 32/5 RPR GYWW</t>
  </si>
  <si>
    <t>45079409</t>
  </si>
  <si>
    <t>120785706</t>
  </si>
  <si>
    <t>016/073</t>
  </si>
  <si>
    <t>T2 EI PITTSBURG-TESLA #1 16/73 COMPLETE</t>
  </si>
  <si>
    <t>45232978</t>
  </si>
  <si>
    <t>T2 EI PITTSBURG-TESLA #1 16/73 RPR FOND</t>
  </si>
  <si>
    <t>120785789</t>
  </si>
  <si>
    <t>022/311</t>
  </si>
  <si>
    <t>T2 EI CLAY-MARTEL 022/311 RPR STRW</t>
  </si>
  <si>
    <t>44806238</t>
  </si>
  <si>
    <t>120785913</t>
  </si>
  <si>
    <t>015/071</t>
  </si>
  <si>
    <t>T2 EI PTTSBRG-TSL #1 015/071 INS BOLT</t>
  </si>
  <si>
    <t>45233264</t>
  </si>
  <si>
    <t>120785966</t>
  </si>
  <si>
    <t>049/200</t>
  </si>
  <si>
    <t>T2 EI MIDWAY-WHIRLWIND 049/200 RPR GYWS</t>
  </si>
  <si>
    <t>45067980</t>
  </si>
  <si>
    <t>120786072</t>
  </si>
  <si>
    <t>049/199</t>
  </si>
  <si>
    <t>T2 EI MIDWAY-WHIRLWIND 049/199 RPR GYWS</t>
  </si>
  <si>
    <t>45067981</t>
  </si>
  <si>
    <t>120786149</t>
  </si>
  <si>
    <t>015/281</t>
  </si>
  <si>
    <t>T2 EI FUTON-MLIN-CTTI 015/281 RPR GYWW</t>
  </si>
  <si>
    <t>45138285</t>
  </si>
  <si>
    <t>120786186</t>
  </si>
  <si>
    <t>013/087</t>
  </si>
  <si>
    <t>T2 EI METCALF-GREEN VALLY 13/87 RPR SPLW</t>
  </si>
  <si>
    <t>44805590</t>
  </si>
  <si>
    <t>120786187</t>
  </si>
  <si>
    <t>013/086</t>
  </si>
  <si>
    <t>T2 EI METCALF-GRN VLLY 13/86 RPL INSLW</t>
  </si>
  <si>
    <t>120786216</t>
  </si>
  <si>
    <t>011/189</t>
  </si>
  <si>
    <t>T2 EI TEJON-LEBEC 11/189 INS DAMW</t>
  </si>
  <si>
    <t>ETL.9250.INSL.NCER</t>
  </si>
  <si>
    <t>44818005</t>
  </si>
  <si>
    <t>120786263</t>
  </si>
  <si>
    <t>048/198</t>
  </si>
  <si>
    <t>T2 EI MIDWAY-WHIRLWIND 048/198 RPR GYWS</t>
  </si>
  <si>
    <t>45067982</t>
  </si>
  <si>
    <t>120786385</t>
  </si>
  <si>
    <t>012/057</t>
  </si>
  <si>
    <t>T2 EI PITTSBURG-TESLA #112/057 INS BOLT</t>
  </si>
  <si>
    <t>45233266</t>
  </si>
  <si>
    <t>120786409</t>
  </si>
  <si>
    <t>:019/100</t>
  </si>
  <si>
    <t>T2 EI CZY HRS CYN-SLS-S :19/100 RPR STRT</t>
  </si>
  <si>
    <t>44839312</t>
  </si>
  <si>
    <t>120786420</t>
  </si>
  <si>
    <t>T2 EI CZY HRS CYN-SL SL :019/100 RPR FND</t>
  </si>
  <si>
    <t>44839313</t>
  </si>
  <si>
    <t>120786621</t>
  </si>
  <si>
    <t>048/196</t>
  </si>
  <si>
    <t>T2 EI MIDWAY-WHIRLWIND 048/196 RPR GYWS</t>
  </si>
  <si>
    <t>45067983</t>
  </si>
  <si>
    <t>120786660</t>
  </si>
  <si>
    <t>011/186</t>
  </si>
  <si>
    <t>T2 EI TEJON-LEBEC 11/186 INS DAMW</t>
  </si>
  <si>
    <t>44817794</t>
  </si>
  <si>
    <t>T2 DI TEJON-LEBEC 11/186 RPR GYWW</t>
  </si>
  <si>
    <t>120786790</t>
  </si>
  <si>
    <t>019/275</t>
  </si>
  <si>
    <t>T2 EI CLAY-MARTEL 019/275 RPR GYWW</t>
  </si>
  <si>
    <t>44806196</t>
  </si>
  <si>
    <t>120786807</t>
  </si>
  <si>
    <t>011/185</t>
  </si>
  <si>
    <t>T2 EI TEJON-LEBEC 11/185 INS DAMW</t>
  </si>
  <si>
    <t>44818017</t>
  </si>
  <si>
    <t>120786851</t>
  </si>
  <si>
    <t>T2 EI TEJON-LEBEC 11/185 RMV VEG</t>
  </si>
  <si>
    <t>120786946</t>
  </si>
  <si>
    <t>120786951</t>
  </si>
  <si>
    <t>012/056</t>
  </si>
  <si>
    <t>T2 EI  PTSBRG-TSL #1 12/056 RPR BENT STL</t>
  </si>
  <si>
    <t>45233267</t>
  </si>
  <si>
    <t>120786978</t>
  </si>
  <si>
    <t>020/279</t>
  </si>
  <si>
    <t>T2 EI CLAY-MARTEL 020/279 RPL STRW</t>
  </si>
  <si>
    <t>31545721</t>
  </si>
  <si>
    <t>120786989</t>
  </si>
  <si>
    <t>:020/102</t>
  </si>
  <si>
    <t>T2 EI CZY HRS CYN-SN SL :020/102 RPR FND</t>
  </si>
  <si>
    <t>44839314</t>
  </si>
  <si>
    <t>120787005</t>
  </si>
  <si>
    <t>:020/103</t>
  </si>
  <si>
    <t>T2 EI CZY HRS CYN- SL S :020/103 RPR FND</t>
  </si>
  <si>
    <t>44839315</t>
  </si>
  <si>
    <t>120787009</t>
  </si>
  <si>
    <t>020/280</t>
  </si>
  <si>
    <t>T2 EI CLAY-MARTEL 020/280 RPR GYWW</t>
  </si>
  <si>
    <t>44806282</t>
  </si>
  <si>
    <t>120787033</t>
  </si>
  <si>
    <t>047/194</t>
  </si>
  <si>
    <t>T2 EI MIDWAY-WHIRLWIND 047/194 RPR GYWS</t>
  </si>
  <si>
    <t>45067984</t>
  </si>
  <si>
    <t>120787094</t>
  </si>
  <si>
    <t>020/282</t>
  </si>
  <si>
    <t>T2 EI CLAY-MARTEL 020/282 INS ANMW</t>
  </si>
  <si>
    <t>44806234</t>
  </si>
  <si>
    <t>120787126</t>
  </si>
  <si>
    <t>011/184</t>
  </si>
  <si>
    <t>T2 EI TEJON-LEBEC 11/184 RPR GYWW</t>
  </si>
  <si>
    <t>44818018</t>
  </si>
  <si>
    <t>120787248</t>
  </si>
  <si>
    <t>020/285</t>
  </si>
  <si>
    <t>T2 EI CLAY-MARTEL 020/285 INS ANMW</t>
  </si>
  <si>
    <t>44806197</t>
  </si>
  <si>
    <t>120787604</t>
  </si>
  <si>
    <t>015/155</t>
  </si>
  <si>
    <t>T2 EI ARCO-CHOLAME 15/155 RMV NEST</t>
  </si>
  <si>
    <t>ETL.8440.POLE.NWOD</t>
  </si>
  <si>
    <t>45067920</t>
  </si>
  <si>
    <t>120787775</t>
  </si>
  <si>
    <t>:020/104</t>
  </si>
  <si>
    <t>T2 EI CRZ HRS C-S-SLD :20/104 RPR FND</t>
  </si>
  <si>
    <t>44839316</t>
  </si>
  <si>
    <t>120787787</t>
  </si>
  <si>
    <t>:020/105</t>
  </si>
  <si>
    <t>T2 EI CZY HR CNY-S-S #1 :22/105 RPR STRT</t>
  </si>
  <si>
    <t>44839317</t>
  </si>
  <si>
    <t>120788073</t>
  </si>
  <si>
    <t>C013/053</t>
  </si>
  <si>
    <t>T2 EI MOSS LNDING-CBRN C013/053 RPR FOND</t>
  </si>
  <si>
    <t>45118711</t>
  </si>
  <si>
    <t>120788409</t>
  </si>
  <si>
    <t>028/416</t>
  </si>
  <si>
    <t>T2 EI CLAY-MARTEL 028/416 RPR STRW</t>
  </si>
  <si>
    <t>44806285</t>
  </si>
  <si>
    <t>120788565</t>
  </si>
  <si>
    <t>028/417</t>
  </si>
  <si>
    <t>T2 EI CLAY-MARTEL 28/417 RPR STRW</t>
  </si>
  <si>
    <t>44806226</t>
  </si>
  <si>
    <t>120788759</t>
  </si>
  <si>
    <t>028/419</t>
  </si>
  <si>
    <t>T2 EI CLAY-MARTEL 28/419 RPR STRW</t>
  </si>
  <si>
    <t>44806297</t>
  </si>
  <si>
    <t>120789416</t>
  </si>
  <si>
    <t>031/008</t>
  </si>
  <si>
    <t>T2 EI CLY-MRTEL 031/008 RPL STRW</t>
  </si>
  <si>
    <t>120792753</t>
  </si>
  <si>
    <t>027/199</t>
  </si>
  <si>
    <t>T2 EI DRUM-RIO OSO #1 27/199 RMV VEG</t>
  </si>
  <si>
    <t>120792754</t>
  </si>
  <si>
    <t>019/156</t>
  </si>
  <si>
    <t>T2 EI DRUM-RIO OSO #1 19/156 RPR FOND</t>
  </si>
  <si>
    <t>44752915</t>
  </si>
  <si>
    <t>120792903</t>
  </si>
  <si>
    <t>006/038</t>
  </si>
  <si>
    <t>T2 DI STANISLAUS-MANTEC #2 6/38 INS DAMS</t>
  </si>
  <si>
    <t>44977856</t>
  </si>
  <si>
    <t>120792905</t>
  </si>
  <si>
    <t>T2 DI STANISLAUS-MANTEC #2 6/38 RPR FOND</t>
  </si>
  <si>
    <t>45122101</t>
  </si>
  <si>
    <t>120793163</t>
  </si>
  <si>
    <t>016/099</t>
  </si>
  <si>
    <t>T2 DI STSLS-MLS SS-MTC #1 16/99 RPR FOND</t>
  </si>
  <si>
    <t>45123059</t>
  </si>
  <si>
    <t>120793701</t>
  </si>
  <si>
    <t>030/457</t>
  </si>
  <si>
    <t>T2 EI CLAY-MARTEL 30/457 INS HRDW</t>
  </si>
  <si>
    <t>44806272</t>
  </si>
  <si>
    <t>120793811</t>
  </si>
  <si>
    <t>002/012</t>
  </si>
  <si>
    <t>T2 DI LOS ESTEROS-METCALF 2/12 RPL INSS</t>
  </si>
  <si>
    <t>ETL.5353.TOWR</t>
  </si>
  <si>
    <t>RELW PATR COMP OH   FMOB TR2  PRTO AIR  FRAB</t>
  </si>
  <si>
    <t>31539595</t>
  </si>
  <si>
    <t>120793859</t>
  </si>
  <si>
    <t>028/427</t>
  </si>
  <si>
    <t>T2 EI CLAY-MARTEL 28/427 RPR STRW</t>
  </si>
  <si>
    <t>44806284</t>
  </si>
  <si>
    <t>120794098</t>
  </si>
  <si>
    <t>028/428</t>
  </si>
  <si>
    <t>T2 EI CLAY-MARTEL 28/428 DLFL</t>
  </si>
  <si>
    <t>44806195</t>
  </si>
  <si>
    <t>T2 EI CLAY-MARTEL 28/428 RPR STRW</t>
  </si>
  <si>
    <t>120794319</t>
  </si>
  <si>
    <t>006/037</t>
  </si>
  <si>
    <t>T2 DI STSLS-MLS SS-MTC #1 6/37 RPR SPLS</t>
  </si>
  <si>
    <t>44978042</t>
  </si>
  <si>
    <t>120794361</t>
  </si>
  <si>
    <t>030/458</t>
  </si>
  <si>
    <t>T2 EI CLAY-MARTEL 30/458 RPL INSW</t>
  </si>
  <si>
    <t>ETL.8250.INSL.NCER</t>
  </si>
  <si>
    <t>31535892</t>
  </si>
  <si>
    <t>120794416</t>
  </si>
  <si>
    <t>023/174</t>
  </si>
  <si>
    <t>T2 EI DRUM-RIO OSO #2 23/174 RPL SPLS</t>
  </si>
  <si>
    <t>ETL.1430.INSL.CERA</t>
  </si>
  <si>
    <t>44752916</t>
  </si>
  <si>
    <t>120794482</t>
  </si>
  <si>
    <t>030/447</t>
  </si>
  <si>
    <t>T2 EI CLAY-MARTEL 30/447 RPR GYWW</t>
  </si>
  <si>
    <t>44806236</t>
  </si>
  <si>
    <t>120794564</t>
  </si>
  <si>
    <t>T2 DI STNSLS-MLNS-MNTC 1/11 RPLC DAMS</t>
  </si>
  <si>
    <t>44977952</t>
  </si>
  <si>
    <t>120794758</t>
  </si>
  <si>
    <t>031/010</t>
  </si>
  <si>
    <t>T2 EI CLAY-MARTEL 31/10 RPR SPLW</t>
  </si>
  <si>
    <t>ETL.8250.INSL.CERA</t>
  </si>
  <si>
    <t>44806290</t>
  </si>
  <si>
    <t>120794760</t>
  </si>
  <si>
    <t>031/009</t>
  </si>
  <si>
    <t>T2 EI CLAY-MARTEL 31/9 RPR SPLW</t>
  </si>
  <si>
    <t>44806227</t>
  </si>
  <si>
    <t>120794896</t>
  </si>
  <si>
    <t>005/001</t>
  </si>
  <si>
    <t>T2 LAKEVILLE #1 5/1 REFRAME</t>
  </si>
  <si>
    <t>ETL.7360.POLE.NWOD</t>
  </si>
  <si>
    <t>31596396</t>
  </si>
  <si>
    <t>T2 LAKEVILLE #1 5/1 REPLACE ANCHOR</t>
  </si>
  <si>
    <t>120794962</t>
  </si>
  <si>
    <t>030/452</t>
  </si>
  <si>
    <t>T2 EI CLAY-MARTEL 30/452 RPR STRW</t>
  </si>
  <si>
    <t>44806299</t>
  </si>
  <si>
    <t>120795031</t>
  </si>
  <si>
    <t>045/185</t>
  </si>
  <si>
    <t>T2 EI MIDWAY-WHIRLWIND 45/185 RPL INSS</t>
  </si>
  <si>
    <t>31536505</t>
  </si>
  <si>
    <t>MIDWAY-WHIRLWIND  RPL INSS 4TWRS</t>
  </si>
  <si>
    <t>120795167</t>
  </si>
  <si>
    <t>030/454</t>
  </si>
  <si>
    <t>T2 EI CLAY-MARTEL 30/454 RPR GYWW</t>
  </si>
  <si>
    <t>44806280</t>
  </si>
  <si>
    <t>120795309</t>
  </si>
  <si>
    <t>T2 DI STNLS-MLNS-MNTC 5/32 RPLC DAMS</t>
  </si>
  <si>
    <t>44978040</t>
  </si>
  <si>
    <t>120795555</t>
  </si>
  <si>
    <t>005/033</t>
  </si>
  <si>
    <t>T2 DI STANISLAUS-MANTC #2 5/33 INS DAMS</t>
  </si>
  <si>
    <t>45122074</t>
  </si>
  <si>
    <t>120795676</t>
  </si>
  <si>
    <t>T2 DI STANISLAUS-MANTC #2 5/33 RPR FOND</t>
  </si>
  <si>
    <t>45119923</t>
  </si>
  <si>
    <t>120795697</t>
  </si>
  <si>
    <t>T2 DI SLS-MLS SS-MTC #1 3/18 RPL DAMS</t>
  </si>
  <si>
    <t>44977955</t>
  </si>
  <si>
    <t>120795723</t>
  </si>
  <si>
    <t>008/074</t>
  </si>
  <si>
    <t>T2 EI PARADISE TABLE MTN 8/074 RPL INSS</t>
  </si>
  <si>
    <t>120795859</t>
  </si>
  <si>
    <t>001/009</t>
  </si>
  <si>
    <t>T2 DI STANISLAUS-MANTECA #2 1/9 INS DAMS</t>
  </si>
  <si>
    <t>45067142</t>
  </si>
  <si>
    <t>120795938</t>
  </si>
  <si>
    <t>001/007</t>
  </si>
  <si>
    <t>T2 DI STNSLS-MLNS-MNTC#1 1/7 RPLC DAMS</t>
  </si>
  <si>
    <t>44977951</t>
  </si>
  <si>
    <t>120796344</t>
  </si>
  <si>
    <t>033/517</t>
  </si>
  <si>
    <t>T2 EI CLAY-MARTEL 33/517 RPL STRW</t>
  </si>
  <si>
    <t>120796360</t>
  </si>
  <si>
    <t>038/255</t>
  </si>
  <si>
    <t>T2 EI POE-RIO OSO 038/255 RPR FOND</t>
  </si>
  <si>
    <t>45106666</t>
  </si>
  <si>
    <t>120796371</t>
  </si>
  <si>
    <t>038/254</t>
  </si>
  <si>
    <t>T2 EI POE-RIO OSO 038/254 RPR FOND</t>
  </si>
  <si>
    <t>45106665</t>
  </si>
  <si>
    <t>120796790</t>
  </si>
  <si>
    <t>038/253</t>
  </si>
  <si>
    <t>T2 EI POE-RIO OSO 038/253 RPR FOND</t>
  </si>
  <si>
    <t>45106663</t>
  </si>
  <si>
    <t>120796822</t>
  </si>
  <si>
    <t>008/047</t>
  </si>
  <si>
    <t>T2 DI STNISLS-MANTECA #2 8/47 RPR FND</t>
  </si>
  <si>
    <t>45122113</t>
  </si>
  <si>
    <t>120796827</t>
  </si>
  <si>
    <t>T2 DI STANISLAUS-MNTC #2 5/34 RPR FOND</t>
  </si>
  <si>
    <t>45119926</t>
  </si>
  <si>
    <t>120797464</t>
  </si>
  <si>
    <t>038/251</t>
  </si>
  <si>
    <t>T2 EI POE-RIO OSO 038/251 RPR FOND</t>
  </si>
  <si>
    <t>45106661</t>
  </si>
  <si>
    <t>120798096</t>
  </si>
  <si>
    <t>022/161A</t>
  </si>
  <si>
    <t>T2 EI TRINITY-COTTONWOD 22/161A RPR GYWW</t>
  </si>
  <si>
    <t>44873817</t>
  </si>
  <si>
    <t>120798233</t>
  </si>
  <si>
    <t>015/095</t>
  </si>
  <si>
    <t>T2 DI SLS-MLS SS-MTC #1 15/95 RPR SPLS</t>
  </si>
  <si>
    <t>44978050</t>
  </si>
  <si>
    <t>120798237</t>
  </si>
  <si>
    <t>T2 DI SLS-MLS SS-MTC #1 15/95 RPR STRT</t>
  </si>
  <si>
    <t>45123054</t>
  </si>
  <si>
    <t>120798248</t>
  </si>
  <si>
    <t>022/161B</t>
  </si>
  <si>
    <t>T2 EI TRINITY-COTTONWOD 22/161B RPR GYWW</t>
  </si>
  <si>
    <t>44873818</t>
  </si>
  <si>
    <t>120798339</t>
  </si>
  <si>
    <t>022/161C</t>
  </si>
  <si>
    <t>T2 EI TRINITY-COTTONWOD 22/161C RPR GYWW</t>
  </si>
  <si>
    <t>44873819</t>
  </si>
  <si>
    <t>120798590</t>
  </si>
  <si>
    <t>001/006</t>
  </si>
  <si>
    <t>T2 DI STANISLAUS-MANTECA #2 1/6 RPL SPLS</t>
  </si>
  <si>
    <t>44977850</t>
  </si>
  <si>
    <t>120798639</t>
  </si>
  <si>
    <t>T2 DI STN ML SW ST-RVRBNK 1/6 INS DAMS</t>
  </si>
  <si>
    <t>45122075</t>
  </si>
  <si>
    <t>120798756</t>
  </si>
  <si>
    <t>032/495</t>
  </si>
  <si>
    <t>T2 EI CLAY-MARTEL 32/495 RPR GYWW</t>
  </si>
  <si>
    <t>ETL.8250.POLE.NWOD</t>
  </si>
  <si>
    <t>44806260</t>
  </si>
  <si>
    <t>120799146</t>
  </si>
  <si>
    <t>T2 DI STNSLS-MLNS-MNTC 5/33 RPR FOND</t>
  </si>
  <si>
    <t>45119924</t>
  </si>
  <si>
    <t>120799284</t>
  </si>
  <si>
    <t>T2 DI STNSLS-MLNS-MNTC 5/33 RPR SPLS</t>
  </si>
  <si>
    <t>44978041</t>
  </si>
  <si>
    <t>120799373</t>
  </si>
  <si>
    <t>033/500</t>
  </si>
  <si>
    <t>T2 EI CLAY-MARTEL 33/500 RPL STRW</t>
  </si>
  <si>
    <t>31547353</t>
  </si>
  <si>
    <t>120799847</t>
  </si>
  <si>
    <t>011/054</t>
  </si>
  <si>
    <t>T2 DI FULTON-PUEBLO 11/54 RPL INSS</t>
  </si>
  <si>
    <t>ETL.1600.INSL.NCER</t>
  </si>
  <si>
    <t>31536501</t>
  </si>
  <si>
    <t>T3 WV FULTON-PUEBLO 29 TWRS</t>
  </si>
  <si>
    <t>120799954</t>
  </si>
  <si>
    <t>011/080</t>
  </si>
  <si>
    <t>T2 DI VAC-VACVLL-JMSN-NTH 11/80 INS HRDT</t>
  </si>
  <si>
    <t>45160866</t>
  </si>
  <si>
    <t>120800017</t>
  </si>
  <si>
    <t>041/269</t>
  </si>
  <si>
    <t>T2 EI CRESTA-RIO OSO 41/269 RPL INSS</t>
  </si>
  <si>
    <t>120800037</t>
  </si>
  <si>
    <t>T2 DI SLVRD-FLTN JCT 11/54 RPL INSS</t>
  </si>
  <si>
    <t>ETL.1610.INSL.NCER</t>
  </si>
  <si>
    <t>31536106</t>
  </si>
  <si>
    <t>T2 DI SLVRD-FLTN JCT  RPL INSS 6TWRS</t>
  </si>
  <si>
    <t>120800141</t>
  </si>
  <si>
    <t>029/439</t>
  </si>
  <si>
    <t>T2 EI CLAY-MARTEL 29/439 REPL HRDW</t>
  </si>
  <si>
    <t>44806237</t>
  </si>
  <si>
    <t>120800143</t>
  </si>
  <si>
    <t>T2 EI CLAY-MARTEL 29/439 RPR SPLW</t>
  </si>
  <si>
    <t>44806320</t>
  </si>
  <si>
    <t>120800180</t>
  </si>
  <si>
    <t>:005/003</t>
  </si>
  <si>
    <t>T2 DI BLLT-RVRBNK-MLNS :5/3 RPR GYWW</t>
  </si>
  <si>
    <t>45151609</t>
  </si>
  <si>
    <t>120800243</t>
  </si>
  <si>
    <t>T2 DI STANISLAUS-MANTECA #2 1/10 RPR FND</t>
  </si>
  <si>
    <t>45119059</t>
  </si>
  <si>
    <t>120800885</t>
  </si>
  <si>
    <t>016/001</t>
  </si>
  <si>
    <t>T2 EI LAYTONVILLE-WILLITS 16/1 RPL GYWW</t>
  </si>
  <si>
    <t>45144034</t>
  </si>
  <si>
    <t>120801237</t>
  </si>
  <si>
    <t>000/022</t>
  </si>
  <si>
    <t>T2 EI PINE GROVE TAP 000/022 RPL POLE</t>
  </si>
  <si>
    <t>31535895</t>
  </si>
  <si>
    <t>T2 EI PINE GROVE TAP 000/022 RPL CRSW</t>
  </si>
  <si>
    <t>120801309</t>
  </si>
  <si>
    <t>005/031</t>
  </si>
  <si>
    <t>T2 DI STNSLS-MLNS-MNTC 5/31 RPLC DAMS</t>
  </si>
  <si>
    <t>44977959</t>
  </si>
  <si>
    <t>120801581</t>
  </si>
  <si>
    <t>T2 DI STNSLS-MLNS-MNTC 5/31 INS STEP</t>
  </si>
  <si>
    <t>45119920</t>
  </si>
  <si>
    <t>120801659</t>
  </si>
  <si>
    <t>003/022</t>
  </si>
  <si>
    <t>T2 DI SLS-MLS SS-MTC #1 3/22 RPR DMPS</t>
  </si>
  <si>
    <t>44977958</t>
  </si>
  <si>
    <t>120803356</t>
  </si>
  <si>
    <t>002/016</t>
  </si>
  <si>
    <t>T2 DI STANISLAUS-MNTC #2 2/16 RPR FOND</t>
  </si>
  <si>
    <t>45119066</t>
  </si>
  <si>
    <t>120803366</t>
  </si>
  <si>
    <t>005/030</t>
  </si>
  <si>
    <t>T2 DI STN ML SW ST-RVRBNK 5/30 RPR SPLS</t>
  </si>
  <si>
    <t>45122076</t>
  </si>
  <si>
    <t>120803407</t>
  </si>
  <si>
    <t>T2 DI STANSLAUS-MANTECA #2 5/30 RPR SPLS</t>
  </si>
  <si>
    <t>44977855</t>
  </si>
  <si>
    <t>120803554</t>
  </si>
  <si>
    <t>003/021</t>
  </si>
  <si>
    <t>T2 DI STNSLS-MLNS-MNTC 3/21 RPR SPLS</t>
  </si>
  <si>
    <t>44977957</t>
  </si>
  <si>
    <t>120803577</t>
  </si>
  <si>
    <t>T2 DI BRCBRG JCT-MARPOSA TAP 6/12 RPL PL</t>
  </si>
  <si>
    <t>31536316</t>
  </si>
  <si>
    <t>120803849</t>
  </si>
  <si>
    <t>T2 DI PARADISE-TABLE MTN 005/050 RPL HRD</t>
  </si>
  <si>
    <t>44851316</t>
  </si>
  <si>
    <t>120803963</t>
  </si>
  <si>
    <t>T2 EI VC-VCVLL-JMSN-N 4/35 RPL INSS</t>
  </si>
  <si>
    <t>120804224</t>
  </si>
  <si>
    <t>T2 EI VC-VCVLL-JMSN-N 4/34 RPL INSS</t>
  </si>
  <si>
    <t>120804264</t>
  </si>
  <si>
    <t>005/081</t>
  </si>
  <si>
    <t>T2 EI CNTRVLL-TBL MTN 5/81 RPR CNDW</t>
  </si>
  <si>
    <t>45197479</t>
  </si>
  <si>
    <t>120804315</t>
  </si>
  <si>
    <t>012/048</t>
  </si>
  <si>
    <t>T2 EI DIABLO-MIDWAY #2 012/048 RPR GYWS</t>
  </si>
  <si>
    <t>ETL.5970.TOWR</t>
  </si>
  <si>
    <t>45068533</t>
  </si>
  <si>
    <t>120804401</t>
  </si>
  <si>
    <t>029/191</t>
  </si>
  <si>
    <t>T2 DI POE-RIO OSO 29/191 RPLC INSS</t>
  </si>
  <si>
    <t>ETL.5540.INSL</t>
  </si>
  <si>
    <t>31546766</t>
  </si>
  <si>
    <t>T2 DI POE-RIO OSO  RPL INSS 7 TWRS</t>
  </si>
  <si>
    <t>120804516</t>
  </si>
  <si>
    <t>005/044</t>
  </si>
  <si>
    <t>T2 DI PARADISE-TABLE MTN 5/44 RPR FOND</t>
  </si>
  <si>
    <t>44871401</t>
  </si>
  <si>
    <t>120804599</t>
  </si>
  <si>
    <t>005/082</t>
  </si>
  <si>
    <t>T2 EI CENTERVLE-TBL MT 5/82 COMPLETE</t>
  </si>
  <si>
    <t>ETL.6320.POLE.NWOD</t>
  </si>
  <si>
    <t>45197478</t>
  </si>
  <si>
    <t>T2 EI CENTERVLE-TBL MT 5/82 RPR CONW</t>
  </si>
  <si>
    <t>120805196</t>
  </si>
  <si>
    <t>013/049</t>
  </si>
  <si>
    <t>T2 EI DIABLO-MIDWAY #2 013/049 RPR GYWS</t>
  </si>
  <si>
    <t>45068534</t>
  </si>
  <si>
    <t>120805206</t>
  </si>
  <si>
    <t>T2 EI DIABLO-MIDWAY #2 013/049 RPR INSS</t>
  </si>
  <si>
    <t>ETL.5970.INSL</t>
  </si>
  <si>
    <t>RELW COMP OH   FMOB TR2  PRTO CLMB</t>
  </si>
  <si>
    <t>45068535</t>
  </si>
  <si>
    <t>120805544</t>
  </si>
  <si>
    <t>008/053</t>
  </si>
  <si>
    <t>T2 DI METCALF-GREEN VALLEY 8/53 INS HRDT</t>
  </si>
  <si>
    <t>44839319</t>
  </si>
  <si>
    <t>120805722</t>
  </si>
  <si>
    <t>T2 EI DRUM-RIO OSO #1 18/146 RPR FOND</t>
  </si>
  <si>
    <t>44752913</t>
  </si>
  <si>
    <t>120805731</t>
  </si>
  <si>
    <t>T2 DI STANISLAUS-MANTECA #2 7/45 REGRADE</t>
  </si>
  <si>
    <t>45122109</t>
  </si>
  <si>
    <t>120805800</t>
  </si>
  <si>
    <t>T2 DI PRDSE-TBLE MTN 009/081 RPL INSS</t>
  </si>
  <si>
    <t>120805834</t>
  </si>
  <si>
    <t>010/043</t>
  </si>
  <si>
    <t>T2 EI MR BY-SR SW STA #1 010/043 RPR FON</t>
  </si>
  <si>
    <t>45073902</t>
  </si>
  <si>
    <t>120806300</t>
  </si>
  <si>
    <t>006/036</t>
  </si>
  <si>
    <t>T2 DI STANISLAUS-MANTCA #2 6/36 RPR FOND</t>
  </si>
  <si>
    <t>45119931</t>
  </si>
  <si>
    <t>120806791</t>
  </si>
  <si>
    <t>021/166</t>
  </si>
  <si>
    <t>T2 EI PARADISE-TBLE MTN 21/166L RPR STRW</t>
  </si>
  <si>
    <t>45200444</t>
  </si>
  <si>
    <t>120806904</t>
  </si>
  <si>
    <t>010/044</t>
  </si>
  <si>
    <t>T2 EI MR BY-SLR SW STA #1 10/44 RPL INSS</t>
  </si>
  <si>
    <t>120806906</t>
  </si>
  <si>
    <t>T2 EI MR BY-SLR SW STA #2 10/44 RPL INSS</t>
  </si>
  <si>
    <t>31550476</t>
  </si>
  <si>
    <t>T2 EI MR BY-SLR SW STA #2  RPL INSS 5 TW</t>
  </si>
  <si>
    <t>120806961</t>
  </si>
  <si>
    <t>T2 EI PARADISE-TBLE MTN 21/166 RPR DAMPW</t>
  </si>
  <si>
    <t>ETL.4316.INSL.NCER</t>
  </si>
  <si>
    <t>44860252</t>
  </si>
  <si>
    <t>120806965</t>
  </si>
  <si>
    <t>:004/004</t>
  </si>
  <si>
    <t>T2 DI BLT-RVRBNK-MLNS :4/4 RPR STRW</t>
  </si>
  <si>
    <t>44960722</t>
  </si>
  <si>
    <t>120807074</t>
  </si>
  <si>
    <t>T2 EI PARADISE-TBLE MTN 21/166R RPL GYWW</t>
  </si>
  <si>
    <t>44860253</t>
  </si>
  <si>
    <t>120807387</t>
  </si>
  <si>
    <t>005/046</t>
  </si>
  <si>
    <t>T2 DI PARADISE-TABLE MTN 005/046 RPR FON</t>
  </si>
  <si>
    <t>44861524</t>
  </si>
  <si>
    <t>120807629</t>
  </si>
  <si>
    <t>002/015</t>
  </si>
  <si>
    <t>T2 DI STNSLS-MLNS-MNTC 2/15 RPR INSS</t>
  </si>
  <si>
    <t>44977954</t>
  </si>
  <si>
    <t>120807761</t>
  </si>
  <si>
    <t>016/138</t>
  </si>
  <si>
    <t>T2 EI DRUM-RIO OSO #1 16/138 RPR FOND</t>
  </si>
  <si>
    <t>44752914</t>
  </si>
  <si>
    <t>120807878</t>
  </si>
  <si>
    <t>011/046</t>
  </si>
  <si>
    <t>T2 EI MR BY-SL SW STA #1 11/046 RPL INSS</t>
  </si>
  <si>
    <t>120807966</t>
  </si>
  <si>
    <t>016/137</t>
  </si>
  <si>
    <t>T2 EI DRUM-RIO OSO #1 16/137 COMPLETE</t>
  </si>
  <si>
    <t>44752912</t>
  </si>
  <si>
    <t>T2 EI DRUM-RIO OSO #1 16/137 RPR FOND</t>
  </si>
  <si>
    <t>120808145</t>
  </si>
  <si>
    <t>011/047</t>
  </si>
  <si>
    <t>T2 EI MR BY-SR SW STA #1 11/047 RPL INSS</t>
  </si>
  <si>
    <t>120808170</t>
  </si>
  <si>
    <t>T2 EI MR BY-SR SW STA #2 11/047 RPL INSS</t>
  </si>
  <si>
    <t>120808172</t>
  </si>
  <si>
    <t>010/087</t>
  </si>
  <si>
    <t>T2 EI PARADISE-TABLE MTN 10/087 RPL INSS</t>
  </si>
  <si>
    <t>120808173</t>
  </si>
  <si>
    <t>:024/127</t>
  </si>
  <si>
    <t>T2 EI CHC-SALINAS-SOLE :23/127 RPR FOND</t>
  </si>
  <si>
    <t>44839760</t>
  </si>
  <si>
    <t>120808360</t>
  </si>
  <si>
    <t>T2 EI MR BY-SLR SW STA #1 12/48 RMV BRSH</t>
  </si>
  <si>
    <t>44598153</t>
  </si>
  <si>
    <t>T3NT MORRO BY-SLR SS #1 24/105 RPR ROAD</t>
  </si>
  <si>
    <t>120808670</t>
  </si>
  <si>
    <t>032/135</t>
  </si>
  <si>
    <t>T2 EI TESLA-METCALF 32/135 RPR FOND</t>
  </si>
  <si>
    <t>ETL.6110.TOWR</t>
  </si>
  <si>
    <t>44809775</t>
  </si>
  <si>
    <t>120808721</t>
  </si>
  <si>
    <t>027/133</t>
  </si>
  <si>
    <t>T2 WV CRNA MNDCNO 31 27/133 RPR FOND</t>
  </si>
  <si>
    <t>45107513</t>
  </si>
  <si>
    <t>120808867</t>
  </si>
  <si>
    <t>051/254</t>
  </si>
  <si>
    <t>T2 EI MLN-RND MTN #2 051/254 BENT STEEL</t>
  </si>
  <si>
    <t>45193982</t>
  </si>
  <si>
    <t>120808906</t>
  </si>
  <si>
    <t>011/010</t>
  </si>
  <si>
    <t>T2 WV TULE-SPRINGVILLE 011/010 INS DAMW</t>
  </si>
  <si>
    <t>ETL.9040.SWIT</t>
  </si>
  <si>
    <t>45068041</t>
  </si>
  <si>
    <t>120810538</t>
  </si>
  <si>
    <t>:002/019</t>
  </si>
  <si>
    <t>T2 EI PIT #3-PIT #1 :002/019 RPR FOND</t>
  </si>
  <si>
    <t>ETL.5400.TOWR</t>
  </si>
  <si>
    <t>45195435</t>
  </si>
  <si>
    <t>120810796</t>
  </si>
  <si>
    <t>031/007</t>
  </si>
  <si>
    <t>T2 EI GRBRVLL-LYTNVILLE 31/7 RPL INSW</t>
  </si>
  <si>
    <t>ETL.8365.INSL.CERA</t>
  </si>
  <si>
    <t>31542897</t>
  </si>
  <si>
    <t>120810798</t>
  </si>
  <si>
    <t>031/005</t>
  </si>
  <si>
    <t>T2 EI GRBRVLL-LYTNVILLE 31/5 RPR GYWW</t>
  </si>
  <si>
    <t>44754996</t>
  </si>
  <si>
    <t>120810831</t>
  </si>
  <si>
    <t>030/005</t>
  </si>
  <si>
    <t>T2 EI GRBRVLL-LYTNVILLE 30/5 RPL STRW</t>
  </si>
  <si>
    <t>120810841</t>
  </si>
  <si>
    <t>T2 DI STAN MEL-RVRBNK JCT 1/12 RPR SPLS</t>
  </si>
  <si>
    <t>45122077</t>
  </si>
  <si>
    <t>120810847</t>
  </si>
  <si>
    <t>T2 DI STNS MLNS-RVRBNK JCT 1/11 RPR SPLS</t>
  </si>
  <si>
    <t>45122078</t>
  </si>
  <si>
    <t>T2 DI STAN MEL-RVRBNK JCT 1/11 RPR SPLS</t>
  </si>
  <si>
    <t>120810896</t>
  </si>
  <si>
    <t>T2 DI STANISLAUS-MANTEC #2 1/11 RPR FOND</t>
  </si>
  <si>
    <t>45119047</t>
  </si>
  <si>
    <t>120810986</t>
  </si>
  <si>
    <t>050/360</t>
  </si>
  <si>
    <t>T2 DI CARIBOU-TABLE MTN 50/360 RPLC INSS</t>
  </si>
  <si>
    <t>120810991</t>
  </si>
  <si>
    <t>T2 DI EL DRDO-MSSR FLT #2 7/59 RPL INSS</t>
  </si>
  <si>
    <t>31547631</t>
  </si>
  <si>
    <t>T2 WV EL DORADO-MSR FLT #2 RPL INSS 10TW</t>
  </si>
  <si>
    <t>120810995</t>
  </si>
  <si>
    <t>T2 DI EL DRDO-MSSR FLT #1 7/59 REPL INSS</t>
  </si>
  <si>
    <t>120811085</t>
  </si>
  <si>
    <t>T2 DI EL DRDO-MSSR FLT #1 7/58 RPR SPLS</t>
  </si>
  <si>
    <t>44752944</t>
  </si>
  <si>
    <t>120811545</t>
  </si>
  <si>
    <t>006/044</t>
  </si>
  <si>
    <t>T2 DI KRKF-CLVS-SNGR #1 6/44 FOND CMPLTD</t>
  </si>
  <si>
    <t>45069185</t>
  </si>
  <si>
    <t>T2 DI KRCKHFF-CLVS-SNGR #1 6/44 RPR FOND</t>
  </si>
  <si>
    <t>120811684</t>
  </si>
  <si>
    <t>T003/005</t>
  </si>
  <si>
    <t>T2 TULUCAY-NAPA #1 T003/005 RPR STRW</t>
  </si>
  <si>
    <t>ETL.8180.POLE.WOOD</t>
  </si>
  <si>
    <t>44877514</t>
  </si>
  <si>
    <t>120812244</t>
  </si>
  <si>
    <t>017/073</t>
  </si>
  <si>
    <t>T2 EI MRR BY-SLR #2 17/73 RPL INSS</t>
  </si>
  <si>
    <t>31548992</t>
  </si>
  <si>
    <t>T2 EI MRR BY-SLR SW #2  RPL INSS 10TWRS</t>
  </si>
  <si>
    <t>120812311</t>
  </si>
  <si>
    <t>T2 EI MRR BY-SLR SW ST #1 17/73 RPL INSS</t>
  </si>
  <si>
    <t>120812312</t>
  </si>
  <si>
    <t>017/074</t>
  </si>
  <si>
    <t>T2 EI MRR BY-SLR #2 17/74 RPL INSS</t>
  </si>
  <si>
    <t>120812313</t>
  </si>
  <si>
    <t>T2 EI MRR BY-SLR SW ST #1 17/74 RPL INSS</t>
  </si>
  <si>
    <t>120812344</t>
  </si>
  <si>
    <t>017/075</t>
  </si>
  <si>
    <t>T2 EI MRR BY-SLR #2 17/75 RPL INSS</t>
  </si>
  <si>
    <t>120812345</t>
  </si>
  <si>
    <t>T2 EI MRR BY-SLR SW ST #1 17/75 RPL INSS</t>
  </si>
  <si>
    <t>120812741</t>
  </si>
  <si>
    <t>011/094</t>
  </si>
  <si>
    <t>T2 EI PARADISE-TABLE MTN 11/94 RPL INSS</t>
  </si>
  <si>
    <t>120813000</t>
  </si>
  <si>
    <t>:023/122</t>
  </si>
  <si>
    <t>T2 DI CRZY HS CYN-SLS-SLD :23/122 RPL RG</t>
  </si>
  <si>
    <t>44805760</t>
  </si>
  <si>
    <t>120813034</t>
  </si>
  <si>
    <t>011/095</t>
  </si>
  <si>
    <t>T2 EI PARADISE-TABLE MTN 11/095 RPL INSS</t>
  </si>
  <si>
    <t>120813159</t>
  </si>
  <si>
    <t>017/072</t>
  </si>
  <si>
    <t>T2 EI MRR BY-SLR #2 17/72 RPL INSS</t>
  </si>
  <si>
    <t>120813206</t>
  </si>
  <si>
    <t>017/076</t>
  </si>
  <si>
    <t>T2 EI MRR BY-SLR SW ST #1 17/76 RPL INSS</t>
  </si>
  <si>
    <t>120813207</t>
  </si>
  <si>
    <t>EI T2 MRR BY-SLR SW ST #2 17/76 RPL INSS</t>
  </si>
  <si>
    <t>120813230</t>
  </si>
  <si>
    <t>T2 EI MRR BY-SLR SW ST #1 17/72 RPL INSS</t>
  </si>
  <si>
    <t>120813265</t>
  </si>
  <si>
    <t>016/071</t>
  </si>
  <si>
    <t>T2 EI MRR BY-SLR SW ST #1 16/71 RPL INSS</t>
  </si>
  <si>
    <t>120813276</t>
  </si>
  <si>
    <t>T2 EI MRR BY-SLR #2 16/71 RPL INSS</t>
  </si>
  <si>
    <t>120813437</t>
  </si>
  <si>
    <t>016/070</t>
  </si>
  <si>
    <t>T2 EI MRR BY-SLR SW #2 16/70 RPL INSS</t>
  </si>
  <si>
    <t>120813600</t>
  </si>
  <si>
    <t>001/064</t>
  </si>
  <si>
    <t>T2 EI SPLDNG-SMMT 1/64 REFRAME</t>
  </si>
  <si>
    <t>31537117</t>
  </si>
  <si>
    <t>120813813</t>
  </si>
  <si>
    <t>001/012A</t>
  </si>
  <si>
    <t>T2 EI CHOWCHILL-KRCKHFF 1/12A RPL INSS</t>
  </si>
  <si>
    <t>ETL.1250.INSL.NCER</t>
  </si>
  <si>
    <t>31514611</t>
  </si>
  <si>
    <t>T2 DI CHOWCHILLA-KERCKHOFF RPL INSS 12TW</t>
  </si>
  <si>
    <t>120813890</t>
  </si>
  <si>
    <t>007/041</t>
  </si>
  <si>
    <t>T2 DI STANISLAUS-MANTECA #2 7/41 RPR FON</t>
  </si>
  <si>
    <t>45122103</t>
  </si>
  <si>
    <t>120813894</t>
  </si>
  <si>
    <t>T2 DI STNISLS-MANTCA #2 7/41 BENT STL</t>
  </si>
  <si>
    <t>45119922</t>
  </si>
  <si>
    <t>120814048</t>
  </si>
  <si>
    <t>T2 EI PARADISE-TABLE MTN 11/097 RMV VEG</t>
  </si>
  <si>
    <t>120814272</t>
  </si>
  <si>
    <t>T2 EI PARADISE-TABLE MTN 11/098 RPL INSS</t>
  </si>
  <si>
    <t>120814479</t>
  </si>
  <si>
    <t>010/173</t>
  </si>
  <si>
    <t>T2 EI TEJON-LEBEC 10/173 RPR SPLW</t>
  </si>
  <si>
    <t>44817789</t>
  </si>
  <si>
    <t>T2 DI TEJON-LEBEC 10/167 RPR SPLW</t>
  </si>
  <si>
    <t>120814592</t>
  </si>
  <si>
    <t>013/077</t>
  </si>
  <si>
    <t>T2 DI STNSLUS-MNTCA #2 13/77 RPR FOND</t>
  </si>
  <si>
    <t>45122671</t>
  </si>
  <si>
    <t>120814600</t>
  </si>
  <si>
    <t>012/099</t>
  </si>
  <si>
    <t>T2 EI PRDSE-TBLE MTN 12/99 RPL INSS</t>
  </si>
  <si>
    <t>120814657</t>
  </si>
  <si>
    <t>000/001</t>
  </si>
  <si>
    <t>T2 EI CHOWCHILLA-KERCKHOFF 0/1 RPL INSS</t>
  </si>
  <si>
    <t>120814658</t>
  </si>
  <si>
    <t>018/372</t>
  </si>
  <si>
    <t>T2 EI COLGATE-PALERMO 18/372 RPR STRW</t>
  </si>
  <si>
    <t>44753076</t>
  </si>
  <si>
    <t>120814664</t>
  </si>
  <si>
    <t>T2 EI CHOWCHILLA-KERCKHOFF 0/1 REGRADE</t>
  </si>
  <si>
    <t>ETL.1250.POLE.NWOD</t>
  </si>
  <si>
    <t>45069187</t>
  </si>
  <si>
    <t>120814739</t>
  </si>
  <si>
    <t>016/068</t>
  </si>
  <si>
    <t>T2 EI MRR BY-SLR SW ST #1 16/68 RPL INSS</t>
  </si>
  <si>
    <t>120814743</t>
  </si>
  <si>
    <t>T2 EI MRR BY-SLR SW #2 16/68 RPL INSS</t>
  </si>
  <si>
    <t>120815370</t>
  </si>
  <si>
    <t>T2 EI WISHON-COPPERMINE 012/089 UNBURY</t>
  </si>
  <si>
    <t>ETL.9330.TOWR</t>
  </si>
  <si>
    <t>44839761</t>
  </si>
  <si>
    <t>120815419</t>
  </si>
  <si>
    <t>002/007</t>
  </si>
  <si>
    <t>T2 EI RIO DELL TAP 002/007 RPL INSW</t>
  </si>
  <si>
    <t>ETL.7851.INSL</t>
  </si>
  <si>
    <t>31537167</t>
  </si>
  <si>
    <t>T2 EI RIO DELL TAP 002/004 RPL INSW</t>
  </si>
  <si>
    <t>120815420</t>
  </si>
  <si>
    <t>002/004</t>
  </si>
  <si>
    <t>T2 EI RIO DELL TAP 002/004 RPL INSW CPLT</t>
  </si>
  <si>
    <t>ETL.7851.POLE.WOOD</t>
  </si>
  <si>
    <t>120815474</t>
  </si>
  <si>
    <t>015/060</t>
  </si>
  <si>
    <t>T2 EI DIABLO-MIDWAY #3 015/060 RPR GYWS</t>
  </si>
  <si>
    <t>45068584</t>
  </si>
  <si>
    <t>120815505</t>
  </si>
  <si>
    <t>T2 EI DIABLO-MIDWAY #2 015/060 RPR GYWS</t>
  </si>
  <si>
    <t>45068538</t>
  </si>
  <si>
    <t>120815565</t>
  </si>
  <si>
    <t>005/068</t>
  </si>
  <si>
    <t>T2 EI BURNS-LONE STAR #1 5/68 RPL HRDW</t>
  </si>
  <si>
    <t>ETL.6230.POLE.WOOD</t>
  </si>
  <si>
    <t>44805761</t>
  </si>
  <si>
    <t>120815729</t>
  </si>
  <si>
    <t>001/039</t>
  </si>
  <si>
    <t>T2 PINE GROVE TAP 1/039 RPR GYWW</t>
  </si>
  <si>
    <t>44886344</t>
  </si>
  <si>
    <t>120815896</t>
  </si>
  <si>
    <t>003/031</t>
  </si>
  <si>
    <t>T2 EI VAC-VCVILLE-JMSN-NTH 3/31 RMV VEG</t>
  </si>
  <si>
    <t>POHW OTHR FIRE COMP OH   TR2  PRTO FRAB</t>
  </si>
  <si>
    <t>120815971</t>
  </si>
  <si>
    <t>012/100</t>
  </si>
  <si>
    <t>T2 EI PARADISE-TABLE MTN 12/100 RPL INSS</t>
  </si>
  <si>
    <t>120815978</t>
  </si>
  <si>
    <t>014/107</t>
  </si>
  <si>
    <t>T2 EI SLT SPRNGS-TGR CRK 14/107 RMV STEP</t>
  </si>
  <si>
    <t>ETL.3500.TOWR</t>
  </si>
  <si>
    <t>45150393</t>
  </si>
  <si>
    <t>120816028</t>
  </si>
  <si>
    <t>024/187B</t>
  </si>
  <si>
    <t>T2 EI PRADISE-TABLE MTN 24/187B RPR ANCW</t>
  </si>
  <si>
    <t>ETL.4316.POLE.NWOD</t>
  </si>
  <si>
    <t>44860254</t>
  </si>
  <si>
    <t>120816207</t>
  </si>
  <si>
    <t>013/101</t>
  </si>
  <si>
    <t>T2 EI SLT SPRGS-TGR CRK 13/101 RPL INSS</t>
  </si>
  <si>
    <t>ETL.3500.INSL</t>
  </si>
  <si>
    <t>31526477</t>
  </si>
  <si>
    <t>T3 DI DSLT SPGS-TGR CRK  RPLC INSS 2TWR</t>
  </si>
  <si>
    <t>120817467</t>
  </si>
  <si>
    <t>017/088</t>
  </si>
  <si>
    <t>T2 VACA-PARKWAY 17/88 RPL SHLS</t>
  </si>
  <si>
    <t>ETL.5850.TOWR</t>
  </si>
  <si>
    <t>Shield Wire / OPGW-Steel</t>
  </si>
  <si>
    <t>44757553</t>
  </si>
  <si>
    <t>120817468</t>
  </si>
  <si>
    <t>017/089</t>
  </si>
  <si>
    <t>T2 VACA-PARKWAY 17/89 RPL SHLS</t>
  </si>
  <si>
    <t>44757257</t>
  </si>
  <si>
    <t>120817469</t>
  </si>
  <si>
    <t>017/090</t>
  </si>
  <si>
    <t>T2 VACA-PARKWAY 17/90 RPL SHLS</t>
  </si>
  <si>
    <t>44757250</t>
  </si>
  <si>
    <t>120817512</t>
  </si>
  <si>
    <t>018/093</t>
  </si>
  <si>
    <t>T2 VACA-PARKWAY 18/93 RPL SHLS</t>
  </si>
  <si>
    <t>44757396</t>
  </si>
  <si>
    <t>120817513</t>
  </si>
  <si>
    <t>019/098</t>
  </si>
  <si>
    <t>T2 VACA-PARKWAY 019/098 RPL SHLS</t>
  </si>
  <si>
    <t>44752957</t>
  </si>
  <si>
    <t>T2 VACA-PARKWAY 019/098 RPR SHLS</t>
  </si>
  <si>
    <t>120817540</t>
  </si>
  <si>
    <t>017/091</t>
  </si>
  <si>
    <t>T2 VACA-PARKWAY 17/91 RPL SHLS</t>
  </si>
  <si>
    <t>44757385</t>
  </si>
  <si>
    <t>120817541</t>
  </si>
  <si>
    <t>017/092</t>
  </si>
  <si>
    <t>T2 VACA-PARKWAY 17/92 RPL SHLS</t>
  </si>
  <si>
    <t>44757283</t>
  </si>
  <si>
    <t>120817542</t>
  </si>
  <si>
    <t>018/094</t>
  </si>
  <si>
    <t>T2 VACA-PARKWAY 18/94 RPL SHLS</t>
  </si>
  <si>
    <t>44757393</t>
  </si>
  <si>
    <t>120817543</t>
  </si>
  <si>
    <t>018/095</t>
  </si>
  <si>
    <t>T2 VACA-PARKWAY 18/95 RPL SHLS</t>
  </si>
  <si>
    <t>44757541</t>
  </si>
  <si>
    <t>120817544</t>
  </si>
  <si>
    <t>018/096</t>
  </si>
  <si>
    <t>T2 VACA-PARKWAY 018/096 RPL SHLS</t>
  </si>
  <si>
    <t>44752956</t>
  </si>
  <si>
    <t>T2 VACA-PARKWAY 018/096 RPR SHLS</t>
  </si>
  <si>
    <t>120817546</t>
  </si>
  <si>
    <t>018/097</t>
  </si>
  <si>
    <t>T2 VACA-PARKWAY 018/097 RPL SHLS</t>
  </si>
  <si>
    <t>44752958</t>
  </si>
  <si>
    <t>T2 VACA-PARKWAY 018/097 RPR SHLS</t>
  </si>
  <si>
    <t>120817547</t>
  </si>
  <si>
    <t>019/099</t>
  </si>
  <si>
    <t>T2 VACA-PARKWAY 019/099 RPL SHLS</t>
  </si>
  <si>
    <t>44752954</t>
  </si>
  <si>
    <t>T2 VACA-PARKWAY 019/099 RPR SHLS</t>
  </si>
  <si>
    <t>120818894</t>
  </si>
  <si>
    <t>053/375</t>
  </si>
  <si>
    <t>T2 DI CRBU-TBL MTN 53/375 RPL INSS</t>
  </si>
  <si>
    <t>120819621</t>
  </si>
  <si>
    <t>008/061</t>
  </si>
  <si>
    <t>T2 DI EL DRD-MSSR FLT #2 8/61 RPL INSS</t>
  </si>
  <si>
    <t>120819622</t>
  </si>
  <si>
    <t>T2 DI EL DRD-MSSR FLT #1 8/61 RPR SPLS</t>
  </si>
  <si>
    <t>44752943</t>
  </si>
  <si>
    <t>120819718</t>
  </si>
  <si>
    <t>T2 EI PIT #1-CTTNWOOD 035/297 RPR GYWS</t>
  </si>
  <si>
    <t>45166845</t>
  </si>
  <si>
    <t>120819798</t>
  </si>
  <si>
    <t>008/151</t>
  </si>
  <si>
    <t>T2 EI TEJON-LEBEC 008/151 RPR GYWW</t>
  </si>
  <si>
    <t>44809659</t>
  </si>
  <si>
    <t>120820035</t>
  </si>
  <si>
    <t>C021/086</t>
  </si>
  <si>
    <t>T2 EI MSS LNDING-CBURN C021/086 RPR FOND</t>
  </si>
  <si>
    <t>45118714</t>
  </si>
  <si>
    <t>120820095</t>
  </si>
  <si>
    <t>000/026</t>
  </si>
  <si>
    <t>T2 EI SPAULDING-SUMMIT 0/26 REFRAME</t>
  </si>
  <si>
    <t>120820354</t>
  </si>
  <si>
    <t>017/355</t>
  </si>
  <si>
    <t>T2 EI COLGATE-PALERMO 17/355 RPR STRW</t>
  </si>
  <si>
    <t>44753075</t>
  </si>
  <si>
    <t>120820387</t>
  </si>
  <si>
    <t>022/163</t>
  </si>
  <si>
    <t>T2 EI TRINITY-CTONWD 22/163 RPL ANCW</t>
  </si>
  <si>
    <t>31537118</t>
  </si>
  <si>
    <t>120820461</t>
  </si>
  <si>
    <t>31541591</t>
  </si>
  <si>
    <t>120820497</t>
  </si>
  <si>
    <t>RELW INSP COMP OH   FMOB TR2  PRTO FRAB SR22</t>
  </si>
  <si>
    <t>120820713</t>
  </si>
  <si>
    <t>000/032</t>
  </si>
  <si>
    <t>T2 EI SPAULDING-SUMMIT 0/32 RPR STRW</t>
  </si>
  <si>
    <t>44764624</t>
  </si>
  <si>
    <t>120820746</t>
  </si>
  <si>
    <t>T2 DI PARADISE-TABLE MTN 9/82 RPLC INSS</t>
  </si>
  <si>
    <t>120820802</t>
  </si>
  <si>
    <t>C021/085</t>
  </si>
  <si>
    <t>T2 EI MOSS LNDING-CBRN C021/085 RPR FOND</t>
  </si>
  <si>
    <t>44757020</t>
  </si>
  <si>
    <t>120821304</t>
  </si>
  <si>
    <t>T2 WV BRDGEVLLE-CTTNWD 4/42L RPR ADSS</t>
  </si>
  <si>
    <t>44873801</t>
  </si>
  <si>
    <t>120821358</t>
  </si>
  <si>
    <t>015/064</t>
  </si>
  <si>
    <t>T2 DI MORRO BAY-SOLAR #1 15/64 RPR FOND</t>
  </si>
  <si>
    <t>45073907</t>
  </si>
  <si>
    <t>120821416</t>
  </si>
  <si>
    <t>014/077</t>
  </si>
  <si>
    <t>T2 VACA-PARKWAY 14/77 RPL SHLS</t>
  </si>
  <si>
    <t>44757228</t>
  </si>
  <si>
    <t>120821418</t>
  </si>
  <si>
    <t>015/079</t>
  </si>
  <si>
    <t>T2 VACA-PARKWAY 15/79 RPL SHLS</t>
  </si>
  <si>
    <t>44756807</t>
  </si>
  <si>
    <t>120821428</t>
  </si>
  <si>
    <t>015/080</t>
  </si>
  <si>
    <t>T2 VACA-PARKWAY 15/80 RPL SHLS</t>
  </si>
  <si>
    <t>44756805</t>
  </si>
  <si>
    <t>120821429</t>
  </si>
  <si>
    <t>015/081</t>
  </si>
  <si>
    <t>T2 VACA-PARKWAY 15/81 RPL SHLS</t>
  </si>
  <si>
    <t>44757190</t>
  </si>
  <si>
    <t>120821461</t>
  </si>
  <si>
    <t>015/078</t>
  </si>
  <si>
    <t>T2 VACA-PARKWAY 15/78 RPL SHLS</t>
  </si>
  <si>
    <t>44757246</t>
  </si>
  <si>
    <t>120821463</t>
  </si>
  <si>
    <t>016/083</t>
  </si>
  <si>
    <t>T2 VACA-PARKWAY 16/83 RPL SHLS</t>
  </si>
  <si>
    <t>44757220</t>
  </si>
  <si>
    <t>120821465</t>
  </si>
  <si>
    <t>016/084</t>
  </si>
  <si>
    <t>T2 VACA-PARKWAY 16/84 RPL SHLS</t>
  </si>
  <si>
    <t>44757221</t>
  </si>
  <si>
    <t>120821472</t>
  </si>
  <si>
    <t>016/087</t>
  </si>
  <si>
    <t>T2 VACA-PARKWAY 16/87 RPL SHLS</t>
  </si>
  <si>
    <t>44757247</t>
  </si>
  <si>
    <t>120821490</t>
  </si>
  <si>
    <t>016/082</t>
  </si>
  <si>
    <t>T2 VACA-PARKWAY 16/82 RPL SHLS</t>
  </si>
  <si>
    <t>44756811</t>
  </si>
  <si>
    <t>120821491</t>
  </si>
  <si>
    <t>016/085</t>
  </si>
  <si>
    <t>T2 VACA-PARKWAY 16/85 RPL SHLS</t>
  </si>
  <si>
    <t>44757223</t>
  </si>
  <si>
    <t>120821505</t>
  </si>
  <si>
    <t>016/086</t>
  </si>
  <si>
    <t>T2 VACA-PARKWAY 16/86 RPL SHLS</t>
  </si>
  <si>
    <t>44757225</t>
  </si>
  <si>
    <t>120821608</t>
  </si>
  <si>
    <t>028/188</t>
  </si>
  <si>
    <t>T2 DI POE-RIO OSO 28/188 RPLC INSS</t>
  </si>
  <si>
    <t>120821840</t>
  </si>
  <si>
    <t>009/156</t>
  </si>
  <si>
    <t>T2 EI TEJON-LEBEC 009/156 RPR GYWW</t>
  </si>
  <si>
    <t>44818019</t>
  </si>
  <si>
    <t>120822038</t>
  </si>
  <si>
    <t>023/167B</t>
  </si>
  <si>
    <t>T2 EI TRINITY-CTONWD 23/167B RPL ANCW</t>
  </si>
  <si>
    <t>120822039</t>
  </si>
  <si>
    <t>023/167A</t>
  </si>
  <si>
    <t>T2 EI TRINITY-CTONWD 23/167A RPL ANCW</t>
  </si>
  <si>
    <t>120822370</t>
  </si>
  <si>
    <t>003/119</t>
  </si>
  <si>
    <t>T2 EI SPLDNG-SMMT 3/119 REFRAME</t>
  </si>
  <si>
    <t>120822845</t>
  </si>
  <si>
    <t>004/055</t>
  </si>
  <si>
    <t>T2 EI BURNS-LONE STAR #1 4/55 RPR GYWW</t>
  </si>
  <si>
    <t>ETL.6230.POLE.NWOD</t>
  </si>
  <si>
    <t>44805762</t>
  </si>
  <si>
    <t>120823047</t>
  </si>
  <si>
    <t>009/160</t>
  </si>
  <si>
    <t>T2 EI TEJON-LEBEC 9/160 RPR SPLW</t>
  </si>
  <si>
    <t>44818164</t>
  </si>
  <si>
    <t>120823456</t>
  </si>
  <si>
    <t>009/161</t>
  </si>
  <si>
    <t>T2 EI TEJON-LEBEC 9/161 RPR STRW</t>
  </si>
  <si>
    <t>44960691</t>
  </si>
  <si>
    <t>120823787</t>
  </si>
  <si>
    <t>017/067</t>
  </si>
  <si>
    <t>T2 EI DIABLO-MIDWAY #2 017/067 RPR GYWS</t>
  </si>
  <si>
    <t>45068539</t>
  </si>
  <si>
    <t>120823933</t>
  </si>
  <si>
    <t>002/040</t>
  </si>
  <si>
    <t>T2 WV WEIMAR #1 2/040 RPR SPLW</t>
  </si>
  <si>
    <t>44754779</t>
  </si>
  <si>
    <t>120824294</t>
  </si>
  <si>
    <t>011/090</t>
  </si>
  <si>
    <t>T2 EI SALT SPRING-TGR CRK 11/90 RPL INSS</t>
  </si>
  <si>
    <t>31540431</t>
  </si>
  <si>
    <t>T2 EI SALT SPRNGS-TGR CREK RPL INSS 18TW</t>
  </si>
  <si>
    <t>120824350</t>
  </si>
  <si>
    <t>T2 EI SALT SPRING-TGR CRK 10/87 RPL INSS</t>
  </si>
  <si>
    <t>120824353</t>
  </si>
  <si>
    <t>010/084</t>
  </si>
  <si>
    <t>T2 EI SLT SPRNGS-TGR CRK 10/084 RPL INSS</t>
  </si>
  <si>
    <t>31601311</t>
  </si>
  <si>
    <t>T2 EI SLT SPRNGS-TGR CRK  11/9 RPL INSS</t>
  </si>
  <si>
    <t>120824354</t>
  </si>
  <si>
    <t>010/083</t>
  </si>
  <si>
    <t>T2 EI SLT SPRNGS-TGR CRK 10/083 RPL INSS</t>
  </si>
  <si>
    <t>120824367</t>
  </si>
  <si>
    <t>010/085</t>
  </si>
  <si>
    <t>T2 EI SLT SPRING-TIGR CRK 10/85 RPL INSS</t>
  </si>
  <si>
    <t>120824473</t>
  </si>
  <si>
    <t>007/134A</t>
  </si>
  <si>
    <t>T2 EI TEJON-LEBEC 7/134A RPR GYWW</t>
  </si>
  <si>
    <t>44817947</t>
  </si>
  <si>
    <t>T2 EI TEJON-LEBEC 7/134 RMV NEST</t>
  </si>
  <si>
    <t>120826198</t>
  </si>
  <si>
    <t>013/255</t>
  </si>
  <si>
    <t>T2 EI COLGATE-PALERMO 13/255 RPL HRDW</t>
  </si>
  <si>
    <t>44764607</t>
  </si>
  <si>
    <t>120826279</t>
  </si>
  <si>
    <t>T2 EI SBRNTE-GRZLY-CLMNT #2 0/8 RPL INSS</t>
  </si>
  <si>
    <t>ETL.3750.INSL</t>
  </si>
  <si>
    <t>31546696</t>
  </si>
  <si>
    <t>T2 DI SBNT GZLY CLT #2  RPL INSS 2TWRS</t>
  </si>
  <si>
    <t>120826420</t>
  </si>
  <si>
    <t>003/020</t>
  </si>
  <si>
    <t>T2 EI VACA-LAKEVILLE #1 003/020 RPR FOND</t>
  </si>
  <si>
    <t>ETL.5840.TOWR</t>
  </si>
  <si>
    <t>45161081</t>
  </si>
  <si>
    <t>120826591</t>
  </si>
  <si>
    <t>023/150</t>
  </si>
  <si>
    <t>T2 DI POE-RIO OSO 23/150 RPL INSS</t>
  </si>
  <si>
    <t>120827009</t>
  </si>
  <si>
    <t>001/044</t>
  </si>
  <si>
    <t>T2 EI SPAULDING-SUMMIT 1/44 RPL STRW</t>
  </si>
  <si>
    <t>31527024</t>
  </si>
  <si>
    <t>EI SPAULDING-SUMMIT 06/226 RPL PL</t>
  </si>
  <si>
    <t>120827025</t>
  </si>
  <si>
    <t>C005/021</t>
  </si>
  <si>
    <t>T2 DI CBRN-LS AGLS SW ST C5/21 RPL INSS</t>
  </si>
  <si>
    <t>31527944</t>
  </si>
  <si>
    <t>DI CBN-LS AGLS SW ST-PCH RPL INSS 13TWRS</t>
  </si>
  <si>
    <t>120827097</t>
  </si>
  <si>
    <t>001/045</t>
  </si>
  <si>
    <t>T2 EI SPAULDING-SUMMIT 1/45 RPL STRW</t>
  </si>
  <si>
    <t>120827138</t>
  </si>
  <si>
    <t>T2 EI TEJON-LEBEC 007/130 RPL ANCW</t>
  </si>
  <si>
    <t>120827186</t>
  </si>
  <si>
    <t>064/576</t>
  </si>
  <si>
    <t>T2 EI CTONWD-DELEVAN #2 64/576 RPL INSS</t>
  </si>
  <si>
    <t>ETL.4580.INSL.CERA</t>
  </si>
  <si>
    <t>31540712</t>
  </si>
  <si>
    <t>T2 EI CTONWD-DELEVAN #2 RPL INSS 9TWRS</t>
  </si>
  <si>
    <t>120827202</t>
  </si>
  <si>
    <t>T2 DI PARADISE-TABLE MTN 11/97 RPR FOND</t>
  </si>
  <si>
    <t>120827529</t>
  </si>
  <si>
    <t>012/106</t>
  </si>
  <si>
    <t>T2 DI PARADISE-TABLE MTN 12/106 RPL INSS</t>
  </si>
  <si>
    <t>120827544</t>
  </si>
  <si>
    <t>002/055</t>
  </si>
  <si>
    <t>T2 EI COLGATE-ALLEGHANY 2/55 REPL HRDW</t>
  </si>
  <si>
    <t>ETL.6470.POLE.WOOD</t>
  </si>
  <si>
    <t>44753074</t>
  </si>
  <si>
    <t>120827969</t>
  </si>
  <si>
    <t>018/080</t>
  </si>
  <si>
    <t>T2 EI MR BY-SLR SW STA #2 18/80 RPL INSS</t>
  </si>
  <si>
    <t>120828230</t>
  </si>
  <si>
    <t>014/129</t>
  </si>
  <si>
    <t>T2 WV BRDGEVL-CTNWD-WD 14/129 RPR ADSS</t>
  </si>
  <si>
    <t>44873802</t>
  </si>
  <si>
    <t>120828273</t>
  </si>
  <si>
    <t>T2 EI SBRNT-GRZLY-CLMNT #2 1/15 RPL HWRS</t>
  </si>
  <si>
    <t>ETL.3750.TOWR</t>
  </si>
  <si>
    <t>45277634</t>
  </si>
  <si>
    <t>120828274</t>
  </si>
  <si>
    <t>T2 EI SBRNT-GRZLY-CLMNT #2 1/15 REM VEG</t>
  </si>
  <si>
    <t>120828315</t>
  </si>
  <si>
    <t>019/081</t>
  </si>
  <si>
    <t>T2 EI MR BY-SLR SW STA #2 19/81 RPL INSS</t>
  </si>
  <si>
    <t>120828333</t>
  </si>
  <si>
    <t>001/049</t>
  </si>
  <si>
    <t>T2 EI COLGATE-ALLEGHANY 1/49 REFRAME</t>
  </si>
  <si>
    <t>31549891</t>
  </si>
  <si>
    <t>T2 EI COLGATE-ALLEGHANY 1/44 REFRAME</t>
  </si>
  <si>
    <t>120828371</t>
  </si>
  <si>
    <t>010/168</t>
  </si>
  <si>
    <t>T2 EI TEJON-LEBEC 10/168 RMV VEG</t>
  </si>
  <si>
    <t>120828406</t>
  </si>
  <si>
    <t>043/208</t>
  </si>
  <si>
    <t>T2 WV CRTINA-MNDOCINO #1 43/208 RPL INSS</t>
  </si>
  <si>
    <t>ETL.1330.INSL</t>
  </si>
  <si>
    <t>31439888</t>
  </si>
  <si>
    <t>T2 DI CORTINA-MNDCNO #1 RPL INSS 4 LSTS</t>
  </si>
  <si>
    <t>120828553</t>
  </si>
  <si>
    <t>T2 DI OAKHURST TAP 6/0 RPR SPLW</t>
  </si>
  <si>
    <t>ETL.1252.INSL.NCER</t>
  </si>
  <si>
    <t>45068654</t>
  </si>
  <si>
    <t>120828681</t>
  </si>
  <si>
    <t>033/003</t>
  </si>
  <si>
    <t>T2 EI FULTON-HOPLAND 033/003 RPL STRW</t>
  </si>
  <si>
    <t>31536640</t>
  </si>
  <si>
    <t>120828828</t>
  </si>
  <si>
    <t>017/065</t>
  </si>
  <si>
    <t>T2 EI DIABLO-MIDWAY #2 17/065 RPR GYWS</t>
  </si>
  <si>
    <t>45068540</t>
  </si>
  <si>
    <t>120828938</t>
  </si>
  <si>
    <t>T2 EI DRUM-SUMMIT#2 6/075 RPL DAMW</t>
  </si>
  <si>
    <t>ETL.1450.INSL.CERA</t>
  </si>
  <si>
    <t>44752917</t>
  </si>
  <si>
    <t>EI DRUM-SUMMIT#2 6/075 RPL DAMW</t>
  </si>
  <si>
    <t>120829196</t>
  </si>
  <si>
    <t>120829396</t>
  </si>
  <si>
    <t>007/012</t>
  </si>
  <si>
    <t>T2 DI VLY SPRNGS-MRTL #1 7/12 RPL STRW</t>
  </si>
  <si>
    <t>31537229</t>
  </si>
  <si>
    <t>120829456</t>
  </si>
  <si>
    <t>062/563</t>
  </si>
  <si>
    <t>T2 EI CTONWD-DELEVAN #2 62/563 RPR FOND</t>
  </si>
  <si>
    <t>ETL.4580.TOWR</t>
  </si>
  <si>
    <t>45107486</t>
  </si>
  <si>
    <t>120829855</t>
  </si>
  <si>
    <t>003/132</t>
  </si>
  <si>
    <t>T2 EI SPLDNG-SMMT 3/132 RPR STRW</t>
  </si>
  <si>
    <t>44764623</t>
  </si>
  <si>
    <t>120829974</t>
  </si>
  <si>
    <t>049/280</t>
  </si>
  <si>
    <t>T2 DI TMBLR-SN LS OBSPO 49/280 RPR STRT</t>
  </si>
  <si>
    <t>ETL.3960.TOWR</t>
  </si>
  <si>
    <t>45077883</t>
  </si>
  <si>
    <t>120830869</t>
  </si>
  <si>
    <t>T2 EI SALT SPRINGS-TIGR CRK 0/1 RPL INSS</t>
  </si>
  <si>
    <t>120831376</t>
  </si>
  <si>
    <t>010/204</t>
  </si>
  <si>
    <t>T2 EI COLGATE-PALERMO 10/204 RPR WDPKR</t>
  </si>
  <si>
    <t>44765928</t>
  </si>
  <si>
    <t>120831378</t>
  </si>
  <si>
    <t>010/201</t>
  </si>
  <si>
    <t>T2 EI COLGATE-PALERMO 10/201 RPL STRW</t>
  </si>
  <si>
    <t>31552691</t>
  </si>
  <si>
    <t>120831379</t>
  </si>
  <si>
    <t>010/202</t>
  </si>
  <si>
    <t>T2 EI COLGATE-PALERMO 10/202 RPL STRW</t>
  </si>
  <si>
    <t>ETL.6500.INSL.CERA</t>
  </si>
  <si>
    <t>120831862</t>
  </si>
  <si>
    <t>007/002</t>
  </si>
  <si>
    <t>T2 DI OAKHURST TAP 007/002 RPR SPLW</t>
  </si>
  <si>
    <t>45068657</t>
  </si>
  <si>
    <t>120832162</t>
  </si>
  <si>
    <t>T2 EI SLT SPRNGS-TIGER CRK 0/5 RPL INSS</t>
  </si>
  <si>
    <t>120833015</t>
  </si>
  <si>
    <t>014/083</t>
  </si>
  <si>
    <t>T2 DI STNSLS-MLNS-MNTC 14/83 RPLC HRDT</t>
  </si>
  <si>
    <t>45122678</t>
  </si>
  <si>
    <t>120833070</t>
  </si>
  <si>
    <t>007/004</t>
  </si>
  <si>
    <t>T2 DI OAKHURST TAP 7/4 RPLC INSW</t>
  </si>
  <si>
    <t>RELW OTHR FIRE ACCM COMP OH   TR2  PRTO AIR</t>
  </si>
  <si>
    <t>31536425</t>
  </si>
  <si>
    <t>120833201</t>
  </si>
  <si>
    <t>009/072</t>
  </si>
  <si>
    <t>T2 DI VAC-VCVL-JMSN-NR TWR 9/72 RPL INSS</t>
  </si>
  <si>
    <t>120833212</t>
  </si>
  <si>
    <t>T2 DI VASONA-METCALF 003/017 RPL INSS</t>
  </si>
  <si>
    <t>ETL.5932.INSL</t>
  </si>
  <si>
    <t>31539354</t>
  </si>
  <si>
    <t>DI HICKS-METCALF  RPL INSS 2TWRS</t>
  </si>
  <si>
    <t>120833336</t>
  </si>
  <si>
    <t>025/159</t>
  </si>
  <si>
    <t>T2 EI STN-MLN MAN #1 25/159 RPR STRT</t>
  </si>
  <si>
    <t>45123142</t>
  </si>
  <si>
    <t>120833551</t>
  </si>
  <si>
    <t>019/113</t>
  </si>
  <si>
    <t>T2 DI STNSLUS-MANTECA #2 19/113 RMV NEST</t>
  </si>
  <si>
    <t>44962487</t>
  </si>
  <si>
    <t>120833553</t>
  </si>
  <si>
    <t>012/074</t>
  </si>
  <si>
    <t>T2 DI STNSLAUS-MANTECA #2 12/74 RPR FOND</t>
  </si>
  <si>
    <t>45122323</t>
  </si>
  <si>
    <t>120833556</t>
  </si>
  <si>
    <t>026/156</t>
  </si>
  <si>
    <t>T2 DI TSLA-SLADO-MANTECA 26/156 RPL INSW</t>
  </si>
  <si>
    <t>31538352</t>
  </si>
  <si>
    <t>120833557</t>
  </si>
  <si>
    <t>T2 DI STNSLS-MLS SS-MTC #1 4/26 RPR FOND</t>
  </si>
  <si>
    <t>45119715</t>
  </si>
  <si>
    <t>120833608</t>
  </si>
  <si>
    <t>007/140</t>
  </si>
  <si>
    <t>T2 EI TEJON-LEBEC 7/140 RPR GYWW</t>
  </si>
  <si>
    <t>44829772</t>
  </si>
  <si>
    <t>120833721</t>
  </si>
  <si>
    <t>T2 DI STNISLAUS-MANTECA #2 5/32 RPR FOND</t>
  </si>
  <si>
    <t>45119921</t>
  </si>
  <si>
    <t>120833802</t>
  </si>
  <si>
    <t>062/560</t>
  </si>
  <si>
    <t>T2 EI CTONWOD-DELEVAN #2 62/560 RPR FOND</t>
  </si>
  <si>
    <t>45107485</t>
  </si>
  <si>
    <t>120833838</t>
  </si>
  <si>
    <t>030/004</t>
  </si>
  <si>
    <t>T2 FULTON-HOPLAND 30/4 RPL STRW</t>
  </si>
  <si>
    <t>120834001</t>
  </si>
  <si>
    <t>025/146</t>
  </si>
  <si>
    <t>T2 EI STNSLUS-MANTECA #2 025/14 RPR STRT</t>
  </si>
  <si>
    <t>45123139</t>
  </si>
  <si>
    <t>120834334</t>
  </si>
  <si>
    <t>009/153</t>
  </si>
  <si>
    <t>T2 EI TEJON-LEBEC 9/153 RPR GYWW</t>
  </si>
  <si>
    <t>44829775</t>
  </si>
  <si>
    <t>120835005</t>
  </si>
  <si>
    <t>T2 EI KRCKHF-CLVS-SNGR #1 2/015 RPR FOND</t>
  </si>
  <si>
    <t>45069191</t>
  </si>
  <si>
    <t>120835905</t>
  </si>
  <si>
    <t>T2 EI SLT SPRNGS-TIGR CRK 0/006 RPL INSS</t>
  </si>
  <si>
    <t>120835960</t>
  </si>
  <si>
    <t>T2 EI SLT SPRNGS-TIGR CRK 0/8 RPL INSS</t>
  </si>
  <si>
    <t>120835962</t>
  </si>
  <si>
    <t>T2 EI SLT SPRNGS-TGR CRK 10/080 RPL INSS</t>
  </si>
  <si>
    <t>120835966</t>
  </si>
  <si>
    <t>009/079</t>
  </si>
  <si>
    <t>T2 EI SALT SPRNGS-TIGR CRK 9/79 RPR FOND</t>
  </si>
  <si>
    <t>45150395</t>
  </si>
  <si>
    <t>120835969</t>
  </si>
  <si>
    <t>009/078</t>
  </si>
  <si>
    <t>T2 EI SALT SPRNGS-TGR CRK 9/078 RPL INSS</t>
  </si>
  <si>
    <t>120836014</t>
  </si>
  <si>
    <t>009/076</t>
  </si>
  <si>
    <t>T2 EI SALT SPRNGS-TIGR CRK 9/76 INS HRDT</t>
  </si>
  <si>
    <t>45150396</t>
  </si>
  <si>
    <t>T2 EI SALT SPRNGS-TIGR CRK 9/07 INS HRDT</t>
  </si>
  <si>
    <t>120836040</t>
  </si>
  <si>
    <t>009/074</t>
  </si>
  <si>
    <t>T2 EI SLT SPG-TGR CREEK 009/07 RPR FOND</t>
  </si>
  <si>
    <t>45150397</t>
  </si>
  <si>
    <t>120836044</t>
  </si>
  <si>
    <t>004/147</t>
  </si>
  <si>
    <t>T2 EI SPLDNG-SMMT 04/147 RPR STRW</t>
  </si>
  <si>
    <t>44764622</t>
  </si>
  <si>
    <t>120838025</t>
  </si>
  <si>
    <t>T2 EI LAYTONVILLE-COVELO 7/4 RPR GYWW</t>
  </si>
  <si>
    <t>44877479</t>
  </si>
  <si>
    <t>120838039</t>
  </si>
  <si>
    <t>007/003C</t>
  </si>
  <si>
    <t>T2 EI LAYTONVILLE-COVELO 7/3C RMV VEG</t>
  </si>
  <si>
    <t>120838093</t>
  </si>
  <si>
    <t>060/298</t>
  </si>
  <si>
    <t>T2 EI MALIN-RD MTN #2 060/298 RPR GYWS</t>
  </si>
  <si>
    <t>45193986</t>
  </si>
  <si>
    <t>120839581</t>
  </si>
  <si>
    <t>006/106</t>
  </si>
  <si>
    <t>T2 EI COLGATE-PALERM 06/106 RPR GND WIRE</t>
  </si>
  <si>
    <t>44808057</t>
  </si>
  <si>
    <t>120839582</t>
  </si>
  <si>
    <t>T2 EI COLGATE-PALERMO 5/097 REFRAME</t>
  </si>
  <si>
    <t>31537106</t>
  </si>
  <si>
    <t>120839595</t>
  </si>
  <si>
    <t>013/114</t>
  </si>
  <si>
    <t>T2 DI PARADISE-TABLE MTN 13/114 RPL INSS</t>
  </si>
  <si>
    <t>POHW OTHR COMP OH   TR2  PRTO AIR</t>
  </si>
  <si>
    <t>120839596</t>
  </si>
  <si>
    <t>T2 DI PARADISE-TBL MTN 13/114 RPLC HRDT</t>
  </si>
  <si>
    <t>44861525</t>
  </si>
  <si>
    <t>120839624</t>
  </si>
  <si>
    <t>012/090</t>
  </si>
  <si>
    <t>T2 DI WISHON-COPPERMINE 012/090 RPR FOND</t>
  </si>
  <si>
    <t>44839762</t>
  </si>
  <si>
    <t>120839722</t>
  </si>
  <si>
    <t>054/381</t>
  </si>
  <si>
    <t>T2 DI CARIBOU-TABLE MTN 54/381 RPLC INSS</t>
  </si>
  <si>
    <t>120839806</t>
  </si>
  <si>
    <t>015/087</t>
  </si>
  <si>
    <t>T2 DI STANISLAUS-MNTC #2 15/87 RPLC HRDT</t>
  </si>
  <si>
    <t>45123048</t>
  </si>
  <si>
    <t>120839807</t>
  </si>
  <si>
    <t>T2 DI STANISLAUS-MNTC #2 15/87 RMV VEG</t>
  </si>
  <si>
    <t>120839930</t>
  </si>
  <si>
    <t>010/052</t>
  </si>
  <si>
    <t>T2 DI SILVERADO-FULTON JCT 10/52 RPL INS</t>
  </si>
  <si>
    <t>120839931</t>
  </si>
  <si>
    <t>013/079</t>
  </si>
  <si>
    <t>T2 DI STNSLS-MLNS-MNTC 13/79 RPR FOND</t>
  </si>
  <si>
    <t>45122672</t>
  </si>
  <si>
    <t>120839933</t>
  </si>
  <si>
    <t>T2 DI FULTON-PUEBLO 10/52 RPL INSS</t>
  </si>
  <si>
    <t>120840120</t>
  </si>
  <si>
    <t>027/180</t>
  </si>
  <si>
    <t>T2 DI POE-RIO OSO 27/180 RPL INSS</t>
  </si>
  <si>
    <t>120840122</t>
  </si>
  <si>
    <t>:008/004</t>
  </si>
  <si>
    <t>T2 DI BLLT-RVRBNK-MLS SWST :8/4 RPR STRW</t>
  </si>
  <si>
    <t>45155256</t>
  </si>
  <si>
    <t>120840123</t>
  </si>
  <si>
    <t>010/050</t>
  </si>
  <si>
    <t>T2 DI FLTN-PUEBLO SLVR 10/50 RPLC INSS</t>
  </si>
  <si>
    <t>ETL.1610.INSL.CERA</t>
  </si>
  <si>
    <t>31548684</t>
  </si>
  <si>
    <t>T2 DI SILVERADO-FUTON JCT  RPL INSS 6TWR</t>
  </si>
  <si>
    <t>120840125</t>
  </si>
  <si>
    <t>T2 DI BLT-RVRBNK-MLNS SWST :8/4 RPL INSW</t>
  </si>
  <si>
    <t>120840126</t>
  </si>
  <si>
    <t>T2 DI FULTON-PUEBLO 10/50 RPLC INSS</t>
  </si>
  <si>
    <t>ETL.1600.INSL.CERA</t>
  </si>
  <si>
    <t>120840127</t>
  </si>
  <si>
    <t>T2 DI FULTON-PUEBLO 10/50 RPR STRT</t>
  </si>
  <si>
    <t>ETL.1600.TOWR</t>
  </si>
  <si>
    <t>45142245</t>
  </si>
  <si>
    <t>120840128</t>
  </si>
  <si>
    <t>006/048</t>
  </si>
  <si>
    <t>T2 DI ELDORADO-MSR FLT #1 6/48 RPL INSS</t>
  </si>
  <si>
    <t>ETL.1530.INSL.CERA</t>
  </si>
  <si>
    <t>120840270</t>
  </si>
  <si>
    <t>T2 DI ELDORADO-MSR FLT #2 6/48 RPL INSS</t>
  </si>
  <si>
    <t>ETL.1540.INSL.CERA</t>
  </si>
  <si>
    <t>120840351</t>
  </si>
  <si>
    <t>:010/056</t>
  </si>
  <si>
    <t>T2 DI CZY HRS CN-SLS-SD :10/56 RMV DBRIS</t>
  </si>
  <si>
    <t>44805763</t>
  </si>
  <si>
    <t>120840439</t>
  </si>
  <si>
    <t>T2 EI STNSLS-MNTC #2 23/137 RPP CNDS</t>
  </si>
  <si>
    <t>44977946</t>
  </si>
  <si>
    <t>120840511</t>
  </si>
  <si>
    <t>024/177</t>
  </si>
  <si>
    <t>T2 EI TRINITY-COTTONWOOD 24/177 REPULL</t>
  </si>
  <si>
    <t>44873930</t>
  </si>
  <si>
    <t>120840570</t>
  </si>
  <si>
    <t>44873931</t>
  </si>
  <si>
    <t>120840595</t>
  </si>
  <si>
    <t>027/171</t>
  </si>
  <si>
    <t>T2 DI TESLA-SLD-MNTC 27/171 RPL HRDD</t>
  </si>
  <si>
    <t>44977845</t>
  </si>
  <si>
    <t>120840612</t>
  </si>
  <si>
    <t>44873932</t>
  </si>
  <si>
    <t>120840863</t>
  </si>
  <si>
    <t>011/091</t>
  </si>
  <si>
    <t>T2 EI PIT #1-CTTNWD 11/091 INS HRDT</t>
  </si>
  <si>
    <t>45180997</t>
  </si>
  <si>
    <t>120840989</t>
  </si>
  <si>
    <t>004/092</t>
  </si>
  <si>
    <t>T2 EI WEIMAR-HALSEY 004/092 RPR STRW</t>
  </si>
  <si>
    <t>44756754</t>
  </si>
  <si>
    <t>120841072</t>
  </si>
  <si>
    <t>023/147</t>
  </si>
  <si>
    <t>T2 EI STN-MLN MAN #1 23/147 UNBURY</t>
  </si>
  <si>
    <t>45123133</t>
  </si>
  <si>
    <t>120841380</t>
  </si>
  <si>
    <t>011/045</t>
  </si>
  <si>
    <t>T2 DI MORRO BAY-SOLAR #2 11/45 RPLC INSS</t>
  </si>
  <si>
    <t>120841387</t>
  </si>
  <si>
    <t>010/049</t>
  </si>
  <si>
    <t>T2 DI FULTON-PUEBLO 10/49 RPL INSS</t>
  </si>
  <si>
    <t>120841512</t>
  </si>
  <si>
    <t>011/053</t>
  </si>
  <si>
    <t>T2 DI FULTON-PUEBLO 011/053 RPL INSS</t>
  </si>
  <si>
    <t>120841530</t>
  </si>
  <si>
    <t>T2 DI SLVRDO-FULTON JCT 10/49 RPL INSS</t>
  </si>
  <si>
    <t>120841531</t>
  </si>
  <si>
    <t>T2 DI FULTON-PUEBLO 10/49 RPL HRDT</t>
  </si>
  <si>
    <t>45142244</t>
  </si>
  <si>
    <t>120841540</t>
  </si>
  <si>
    <t>T2 DI SILVERADO-FULTN JCT 11/53 RPL INSS</t>
  </si>
  <si>
    <t>120841850</t>
  </si>
  <si>
    <t>025/143</t>
  </si>
  <si>
    <t>T2 DI TESLA-SALADO-MTC 25/143 RPR GYWW</t>
  </si>
  <si>
    <t>44975294</t>
  </si>
  <si>
    <t>120841854</t>
  </si>
  <si>
    <t>T2 DI TESLA-SALADO-MTC 25/143 RPL HRDD</t>
  </si>
  <si>
    <t>44975295</t>
  </si>
  <si>
    <t>120842001</t>
  </si>
  <si>
    <t>014/089</t>
  </si>
  <si>
    <t>T2 DI STNSLS-MLNS-MNTC 14/89 RPR STRT</t>
  </si>
  <si>
    <t>45123045</t>
  </si>
  <si>
    <t>120842014</t>
  </si>
  <si>
    <t>023/144</t>
  </si>
  <si>
    <t>T2 EI STN-MLN MAN #1 23/144 UNBURY</t>
  </si>
  <si>
    <t>45123131</t>
  </si>
  <si>
    <t>120842015</t>
  </si>
  <si>
    <t>006/046</t>
  </si>
  <si>
    <t>T2 EI WISHON-COPPERMINE 006/046 RMV VEG</t>
  </si>
  <si>
    <t>120842114</t>
  </si>
  <si>
    <t>005/035</t>
  </si>
  <si>
    <t>T2 DI STNISLAUS-MANTECA #2 5/35 RPR FOND</t>
  </si>
  <si>
    <t>45119927</t>
  </si>
  <si>
    <t>120842139</t>
  </si>
  <si>
    <t>T2 DI FULTON-PUEBLO 1/9 RPL INSS</t>
  </si>
  <si>
    <t>120842140</t>
  </si>
  <si>
    <t>T2 DI STNISLAUS-MANTECA #2 5/35 INS HRDT</t>
  </si>
  <si>
    <t>45119928</t>
  </si>
  <si>
    <t>120842296</t>
  </si>
  <si>
    <t>020/118</t>
  </si>
  <si>
    <t>T2 DI STNSLUS-MANTECA #2 20/118 RPR FOND</t>
  </si>
  <si>
    <t>45123114</t>
  </si>
  <si>
    <t>120842390</t>
  </si>
  <si>
    <t>032/214</t>
  </si>
  <si>
    <t>T2 DI POE-RIO OSO 032/214 RPR FOND</t>
  </si>
  <si>
    <t>45145303</t>
  </si>
  <si>
    <t>120842676</t>
  </si>
  <si>
    <t>025/180</t>
  </si>
  <si>
    <t>T2 EI TRINITY-COTTONWOOD 25/180 REPULL</t>
  </si>
  <si>
    <t>44873933</t>
  </si>
  <si>
    <t>120842691</t>
  </si>
  <si>
    <t>006/009</t>
  </si>
  <si>
    <t>T2 DI BRCBRG JCT-MRPSA TP 6/9 RPL STRW</t>
  </si>
  <si>
    <t>31587924</t>
  </si>
  <si>
    <t>T2 BRCBRG JCT-MRPS TAP 07/9 RPL STRW</t>
  </si>
  <si>
    <t>120842735</t>
  </si>
  <si>
    <t>:009/000</t>
  </si>
  <si>
    <t>T2 DI BLLT-RBK-MLS SWS :009/000 RPL INSW</t>
  </si>
  <si>
    <t>120842738</t>
  </si>
  <si>
    <t>T2 DI BLLT-RBK-MLS SWS :009/000 COMPLETE</t>
  </si>
  <si>
    <t>45155257</t>
  </si>
  <si>
    <t>T2 DI BLLT-RBK-MLS SWS :009/000 RPR STRW</t>
  </si>
  <si>
    <t>120842745</t>
  </si>
  <si>
    <t>44873934</t>
  </si>
  <si>
    <t>120842767</t>
  </si>
  <si>
    <t>T2 DI BLLT-RBK-MLS SWS :009/000 RMV BUTT</t>
  </si>
  <si>
    <t>45155258</t>
  </si>
  <si>
    <t>120842796</t>
  </si>
  <si>
    <t>T2 DI BLLT-RBK-MLS SWS :005/001 RMV BUTT</t>
  </si>
  <si>
    <t>45155259</t>
  </si>
  <si>
    <t>120842798</t>
  </si>
  <si>
    <t>T2 DI BLLT-RBK-MLS SWS :005/001 RPR STRW</t>
  </si>
  <si>
    <t>45155660</t>
  </si>
  <si>
    <t>120842974</t>
  </si>
  <si>
    <t>T2 DI STNISLAUS-MANTECA #2 2/15 INS HRDT</t>
  </si>
  <si>
    <t>45119063</t>
  </si>
  <si>
    <t>120843068</t>
  </si>
  <si>
    <t>:005/006</t>
  </si>
  <si>
    <t>120843132</t>
  </si>
  <si>
    <t>T2 DI PARADISE-TABLE MTN 6/54 RPR FOND</t>
  </si>
  <si>
    <t>44871403</t>
  </si>
  <si>
    <t>120843323</t>
  </si>
  <si>
    <t>005/083</t>
  </si>
  <si>
    <t>T2 EI COLGATE-PALERMO 5/083 REFRAME</t>
  </si>
  <si>
    <t>120843324</t>
  </si>
  <si>
    <t>T2 EI  COLGATE-PALERMO 4/074 RPR WDPKR</t>
  </si>
  <si>
    <t>44764576</t>
  </si>
  <si>
    <t>120843329</t>
  </si>
  <si>
    <t>006/002</t>
  </si>
  <si>
    <t>T2 EI SALINAS-FORT ORD#1 6/2 RPR SPLS</t>
  </si>
  <si>
    <t>ETL.7890.INSL.CERA</t>
  </si>
  <si>
    <t>RELW INSP SUBS COMP OH   FMOB TR2  PRTO NTDE</t>
  </si>
  <si>
    <t>45223969</t>
  </si>
  <si>
    <t>120843337</t>
  </si>
  <si>
    <t>004/078</t>
  </si>
  <si>
    <t>T2 EI COLEMAN-RED BLUFF 4/78 RPLC STRW</t>
  </si>
  <si>
    <t>ETL.6440.POLE.WOOD</t>
  </si>
  <si>
    <t>31539389</t>
  </si>
  <si>
    <t>120843386</t>
  </si>
  <si>
    <t>000/021</t>
  </si>
  <si>
    <t>T2 EI CTTNWD-BNTN #1 000/21 RPL STRW</t>
  </si>
  <si>
    <t>ETL.6640.POLE.WOOD</t>
  </si>
  <si>
    <t>31536497</t>
  </si>
  <si>
    <t>120843862</t>
  </si>
  <si>
    <t>020/081</t>
  </si>
  <si>
    <t>T2 EI DIABLO-MIDWAY #2 20/081 RPR INSS</t>
  </si>
  <si>
    <t>ETL.5970.INSL.NCER</t>
  </si>
  <si>
    <t>45177846</t>
  </si>
  <si>
    <t>120844199</t>
  </si>
  <si>
    <t>012/104</t>
  </si>
  <si>
    <t>T2 EI PARADISE-TABLE MTN 12/104 RPL INSS</t>
  </si>
  <si>
    <t>120844495</t>
  </si>
  <si>
    <t>:001/007</t>
  </si>
  <si>
    <t>120844546</t>
  </si>
  <si>
    <t>020/082</t>
  </si>
  <si>
    <t>T2 EI DIABLO-MIDWAY #3 20/082 RPR GYWS</t>
  </si>
  <si>
    <t>45068587</t>
  </si>
  <si>
    <t>120844552</t>
  </si>
  <si>
    <t>010/051</t>
  </si>
  <si>
    <t>T2 DI FULTON-PUEBLO 10/51 RPLC INSS</t>
  </si>
  <si>
    <t>120844585</t>
  </si>
  <si>
    <t>T2 DI SILVERADO-FLTN JCT 10/51 RPL INSS</t>
  </si>
  <si>
    <t>120844981</t>
  </si>
  <si>
    <t>022/148</t>
  </si>
  <si>
    <t>T2 DI HELMS-GREGG #1 22/148 RPR FOND</t>
  </si>
  <si>
    <t>44756797</t>
  </si>
  <si>
    <t>120845071</t>
  </si>
  <si>
    <t>T2 EI  PARADISE-TABLE MTN 12/106 RMV VEG</t>
  </si>
  <si>
    <t>120845278</t>
  </si>
  <si>
    <t>014/085</t>
  </si>
  <si>
    <t>T2 DI STANISLAUS-MNTC#2  14/85 RPR STRT</t>
  </si>
  <si>
    <t>45123042</t>
  </si>
  <si>
    <t>120845279</t>
  </si>
  <si>
    <t>T2 DI STANISLAUS-MNTC#2  14/85 RPLC HRDT</t>
  </si>
  <si>
    <t>45123043</t>
  </si>
  <si>
    <t>120845562</t>
  </si>
  <si>
    <t>;010/092</t>
  </si>
  <si>
    <t>T2 DI PARADISE-TABLE MTN ;10/92 UNBURY</t>
  </si>
  <si>
    <t>44871404</t>
  </si>
  <si>
    <t>120845956</t>
  </si>
  <si>
    <t>039/312</t>
  </si>
  <si>
    <t>T2 WV BRDGEVLLE-CTTNWD 39/312 INS DAMS</t>
  </si>
  <si>
    <t>ETL.1110.INSL.NCER</t>
  </si>
  <si>
    <t>44873632</t>
  </si>
  <si>
    <t>120846019</t>
  </si>
  <si>
    <t>021/084</t>
  </si>
  <si>
    <t>T2 EI DIABLO-MIDWAY #2 -21/084 RPR STRT</t>
  </si>
  <si>
    <t>45073724</t>
  </si>
  <si>
    <t>120846242</t>
  </si>
  <si>
    <t>T2 EI SALT SPRNGS-TGR CRK 6/52 RPL INSS</t>
  </si>
  <si>
    <t>120846271</t>
  </si>
  <si>
    <t>T2 EI SALT SPRNGS-TGR CRK 6/53 RPL INSS</t>
  </si>
  <si>
    <t>120846801</t>
  </si>
  <si>
    <t>006/055</t>
  </si>
  <si>
    <t>T2 EI SLT SPS-TGR CRK 6/55 RPR CNDS</t>
  </si>
  <si>
    <t>45155662</t>
  </si>
  <si>
    <t>120846898</t>
  </si>
  <si>
    <t>T2 EI SALT SPRGS-TGR CRK 7/59 RPL INSS</t>
  </si>
  <si>
    <t>120846960</t>
  </si>
  <si>
    <t>007/062</t>
  </si>
  <si>
    <t>T2 EI SLT SPRNGS-TGR CRK 7/62 RPR STRT</t>
  </si>
  <si>
    <t>45177724</t>
  </si>
  <si>
    <t>120846963</t>
  </si>
  <si>
    <t>079/402</t>
  </si>
  <si>
    <t>T2 EI MALIN-RND MTN #2 79/402 RPR OPGW</t>
  </si>
  <si>
    <t>45215249</t>
  </si>
  <si>
    <t>120848552</t>
  </si>
  <si>
    <t>012/108</t>
  </si>
  <si>
    <t>T2 EI PRADISE-TABLE MTN 12/108 RPL INSS</t>
  </si>
  <si>
    <t>120848644</t>
  </si>
  <si>
    <t>000/024</t>
  </si>
  <si>
    <t>T2 EI CTTNWD-BNTN #1 000/024 RPL STRW</t>
  </si>
  <si>
    <t>120848828</t>
  </si>
  <si>
    <t>013/110</t>
  </si>
  <si>
    <t>T2 EI PARADISE-TABLE MTN 13/110 RPL INSS</t>
  </si>
  <si>
    <t>120848843</t>
  </si>
  <si>
    <t>006/006</t>
  </si>
  <si>
    <t>T2 EI SALINAS-FORT ORD #2 6/6 REPL SPLS</t>
  </si>
  <si>
    <t>ETL.8423.INSL.CERA</t>
  </si>
  <si>
    <t>45122597</t>
  </si>
  <si>
    <t>120848867</t>
  </si>
  <si>
    <t>T2 EI SALINAS-FORT ORD #1 6/6 RPR SPLS</t>
  </si>
  <si>
    <t>45223970</t>
  </si>
  <si>
    <t>120849406</t>
  </si>
  <si>
    <t>006/008</t>
  </si>
  <si>
    <t>T2 EI SNS-FRT ORD #2 6/8 RPL ANCS CMPLTD</t>
  </si>
  <si>
    <t>ETL.8423.POLE.NWOD</t>
  </si>
  <si>
    <t>93Z</t>
  </si>
  <si>
    <t>31600219</t>
  </si>
  <si>
    <t>T2 EI SLNS-FRT ORD #2 6/8 RPL ANCS</t>
  </si>
  <si>
    <t>120849544</t>
  </si>
  <si>
    <t>019/610</t>
  </si>
  <si>
    <t>T2 EI SPLDNG-SMIT 19/610 RPR STRW</t>
  </si>
  <si>
    <t>44764673</t>
  </si>
  <si>
    <t>120849612</t>
  </si>
  <si>
    <t>T2 EI CNTRVLLE-TBLE MTN 6/107 RPR STRW</t>
  </si>
  <si>
    <t>45197476</t>
  </si>
  <si>
    <t>120849997</t>
  </si>
  <si>
    <t>006/010</t>
  </si>
  <si>
    <t>T2 EI SLNS-FRT ORD #2 6/10 RMV VEG</t>
  </si>
  <si>
    <t>REGW INSP SUBS COMP OH   FMOB TR2  PRTO FRAB</t>
  </si>
  <si>
    <t>120849998</t>
  </si>
  <si>
    <t>T2 EI SLNS-FRT ORD #2 6/10 RPL GYWW</t>
  </si>
  <si>
    <t>45122598</t>
  </si>
  <si>
    <t>120850134</t>
  </si>
  <si>
    <t>003/030</t>
  </si>
  <si>
    <t>T2 HAT CREEK #1-PIT #1 003/030 RPL POLE</t>
  </si>
  <si>
    <t>ETL.7020.POLE.WOOD</t>
  </si>
  <si>
    <t>31545142</t>
  </si>
  <si>
    <t>120850192</t>
  </si>
  <si>
    <t>005/043</t>
  </si>
  <si>
    <t>T2 DI PARADISE-TABLE MTN 5/43 RPR FOND</t>
  </si>
  <si>
    <t>44851314</t>
  </si>
  <si>
    <t>120850197</t>
  </si>
  <si>
    <t>006/028</t>
  </si>
  <si>
    <t>T2 DI MORRO BAY-SOLAR#1 6/28 RMV VEGN</t>
  </si>
  <si>
    <t>POHW OTHR FIRE CNCL OH   TR2  PRTO AIR  FRAB</t>
  </si>
  <si>
    <t>120850198</t>
  </si>
  <si>
    <t>T2 DI PARADISE-TABLE MTN 5/42 RPR FOND</t>
  </si>
  <si>
    <t>44851312</t>
  </si>
  <si>
    <t>120850199</t>
  </si>
  <si>
    <t>T2 DI PARADISE-TABLE MTN 5/42 INS STEP</t>
  </si>
  <si>
    <t>44851313</t>
  </si>
  <si>
    <t>120850238</t>
  </si>
  <si>
    <t>021/123</t>
  </si>
  <si>
    <t>T2 EI STAN-MAN #2 21/123 RPR FOND</t>
  </si>
  <si>
    <t>45123121</t>
  </si>
  <si>
    <t>120850290</t>
  </si>
  <si>
    <t>019/603</t>
  </si>
  <si>
    <t>T2 EI SPLDNG-SMMT 19/603 RPR GYWW</t>
  </si>
  <si>
    <t>44764677</t>
  </si>
  <si>
    <t>120850397</t>
  </si>
  <si>
    <t>T2 DI POE-RIO OSO 26/173 RPL INSS</t>
  </si>
  <si>
    <t>120850507</t>
  </si>
  <si>
    <t>011/079</t>
  </si>
  <si>
    <t>T2 DI VC-VCVL-JMSN-N. TWR 11/79 INS HRDT</t>
  </si>
  <si>
    <t>45160865</t>
  </si>
  <si>
    <t>120850905</t>
  </si>
  <si>
    <t>003/081</t>
  </si>
  <si>
    <t>T2 EI COLGATE-ALLEGHANY 3/081 RPR WDPKR</t>
  </si>
  <si>
    <t>44808048</t>
  </si>
  <si>
    <t>120850929</t>
  </si>
  <si>
    <t>T2 HAT CREEK #1-PIT #1 004/040 REFRAME</t>
  </si>
  <si>
    <t>31537112</t>
  </si>
  <si>
    <t>120850960</t>
  </si>
  <si>
    <t>012/114</t>
  </si>
  <si>
    <t>T2 DI EL DRD-MSSR FLT #2 12/114 COMPLETE</t>
  </si>
  <si>
    <t>120850969</t>
  </si>
  <si>
    <t>018/085</t>
  </si>
  <si>
    <t>T2 DI MOSS LANDING-COBURN 18/85 COMPLETE</t>
  </si>
  <si>
    <t>45120454</t>
  </si>
  <si>
    <t>T2 DI MOSS LANDING-COBURN 18/85 RPR FOND</t>
  </si>
  <si>
    <t>120851064</t>
  </si>
  <si>
    <t>;010/091</t>
  </si>
  <si>
    <t>T2 DI PARADISE-TABLE MTN ;10/91 RPR FOND</t>
  </si>
  <si>
    <t>44856964</t>
  </si>
  <si>
    <t>120851067</t>
  </si>
  <si>
    <t>T2 DI PARADISE-TABLE MTN ;10/91 INS HRDT</t>
  </si>
  <si>
    <t>44856965</t>
  </si>
  <si>
    <t>120851080</t>
  </si>
  <si>
    <t>T2 HAT CREEK #1-PIT #1 005/061 REFRAME</t>
  </si>
  <si>
    <t>120851227</t>
  </si>
  <si>
    <t>007/000</t>
  </si>
  <si>
    <t>T2 EI SALINAS-FORT ORD#2 7/0 RPR SPLS</t>
  </si>
  <si>
    <t>45122599</t>
  </si>
  <si>
    <t>120851292</t>
  </si>
  <si>
    <t>T2 EI HUMBOLDT-TRINITY 112/000 RMV VEG</t>
  </si>
  <si>
    <t>ETL.1820.POLE.WOOD</t>
  </si>
  <si>
    <t>120851364</t>
  </si>
  <si>
    <t>018/594</t>
  </si>
  <si>
    <t>T2 EI SPLDNG-SMMT 18/594 RPR GYWW</t>
  </si>
  <si>
    <t>44764676</t>
  </si>
  <si>
    <t>120851556</t>
  </si>
  <si>
    <t>T2 DI PARADISE-TABLE MTN 11/95 RPL HRDT</t>
  </si>
  <si>
    <t>44816365</t>
  </si>
  <si>
    <t>120851579</t>
  </si>
  <si>
    <t>018/591</t>
  </si>
  <si>
    <t>T2 EI SPLDNG-SMMT 18/591 RPR GYWW</t>
  </si>
  <si>
    <t>44764678</t>
  </si>
  <si>
    <t>120851604</t>
  </si>
  <si>
    <t>T2 EI DRUM-SUMMIT #1 007/082L RPL POLE</t>
  </si>
  <si>
    <t>ETL.1440.POLE.WDPS</t>
  </si>
  <si>
    <t>31544924</t>
  </si>
  <si>
    <t>T3 EI DRUM-SUMMIT #1 000/007 RPL STRW</t>
  </si>
  <si>
    <t>120851665</t>
  </si>
  <si>
    <t>T2 EI WISHN-CPPERMINE 003/029 UNBURY</t>
  </si>
  <si>
    <t>44839763</t>
  </si>
  <si>
    <t>120851736</t>
  </si>
  <si>
    <t>T2 EI DRUM-SUMMIT #1 7/082R RPL POLE</t>
  </si>
  <si>
    <t>120851748</t>
  </si>
  <si>
    <t>035/239A</t>
  </si>
  <si>
    <t>T2 EI TRINITY-COTTONWD 35/239A RPR GYWW</t>
  </si>
  <si>
    <t>44873880</t>
  </si>
  <si>
    <t>120851801</t>
  </si>
  <si>
    <t>035/239B</t>
  </si>
  <si>
    <t>T2 EI TRINITY-COTTONWD 35/239B RPR GYWW</t>
  </si>
  <si>
    <t>44905931</t>
  </si>
  <si>
    <t>120851847</t>
  </si>
  <si>
    <t>007/083A</t>
  </si>
  <si>
    <t>T2 EI DRUM-SUMMIT #1 7/083A RPR GYWW</t>
  </si>
  <si>
    <t>ETL.1440.POLE.NWOD</t>
  </si>
  <si>
    <t>45073789</t>
  </si>
  <si>
    <t>120851964</t>
  </si>
  <si>
    <t>007/083C</t>
  </si>
  <si>
    <t>T2 EI DRUM-SUMMIT #1 007/083C RPR GYWW</t>
  </si>
  <si>
    <t>45073790</t>
  </si>
  <si>
    <t>120852664</t>
  </si>
  <si>
    <t>T2 EI SLNS-FRT ORD #2 7/2 RMV VEG</t>
  </si>
  <si>
    <t>120852988</t>
  </si>
  <si>
    <t>111/007</t>
  </si>
  <si>
    <t>T2 EI HUMBOLDT-TRINITY 111/007 RMV VEG</t>
  </si>
  <si>
    <t>ETL.1820.TOWR</t>
  </si>
  <si>
    <t>120853086</t>
  </si>
  <si>
    <t>019/088</t>
  </si>
  <si>
    <t>T2 DI MS LNDNG-LS AGUILAS 19/88 RPL INSS</t>
  </si>
  <si>
    <t>120853089</t>
  </si>
  <si>
    <t>T2 DI MSS LNDNG-LS AGLS 19/88 RPR FOND</t>
  </si>
  <si>
    <t>45120455</t>
  </si>
  <si>
    <t>120853152</t>
  </si>
  <si>
    <t>111/006</t>
  </si>
  <si>
    <t>T2 EI HUMBOLDT-TRINITY 111/006 RPR FOND</t>
  </si>
  <si>
    <t>45079483</t>
  </si>
  <si>
    <t>120853547</t>
  </si>
  <si>
    <t>026/170</t>
  </si>
  <si>
    <t>T2 DI POE-RIO OSO 26/170 RPL HRDT</t>
  </si>
  <si>
    <t>45160910</t>
  </si>
  <si>
    <t>120853549</t>
  </si>
  <si>
    <t>T2 DI POE-RIO OSO 26/170 RPR STRT</t>
  </si>
  <si>
    <t>45144694</t>
  </si>
  <si>
    <t>120853943</t>
  </si>
  <si>
    <t>048/347</t>
  </si>
  <si>
    <t>T2 DI CARIBOU-TABLE MTN 48/347 RPLC INSS</t>
  </si>
  <si>
    <t>120854184</t>
  </si>
  <si>
    <t>003/080</t>
  </si>
  <si>
    <t>T2 EI COLGATE-ALLEGHANY 3/80 REFRAME</t>
  </si>
  <si>
    <t>31537105</t>
  </si>
  <si>
    <t>120854188</t>
  </si>
  <si>
    <t>001/013</t>
  </si>
  <si>
    <t>T2 EI SALT SPRNGS-TGR CREK 1/13 RPR FOND</t>
  </si>
  <si>
    <t>45150398</t>
  </si>
  <si>
    <t>120854211</t>
  </si>
  <si>
    <t>T2 EI SALT SPRNGS-TGR CREK 1/12 RPL INSS</t>
  </si>
  <si>
    <t>120854345</t>
  </si>
  <si>
    <t>010/048</t>
  </si>
  <si>
    <t>T2 DI FULTON-PUEBLO 10/48 RPL INSS</t>
  </si>
  <si>
    <t>120854346</t>
  </si>
  <si>
    <t>T2 DI SILVERADO-FLTN JCT 10/48 RPL INSS</t>
  </si>
  <si>
    <t>120854492</t>
  </si>
  <si>
    <t>001/018</t>
  </si>
  <si>
    <t>T2 EI SALT SPGS-TIGER CRK 1/18 RPR FOND</t>
  </si>
  <si>
    <t>45150399</t>
  </si>
  <si>
    <t>120854493</t>
  </si>
  <si>
    <t>T2 EI SALT SPRNGS-TGR CREK 1/17 RPR FOND</t>
  </si>
  <si>
    <t>45150400</t>
  </si>
  <si>
    <t>120854540</t>
  </si>
  <si>
    <t>C018/074</t>
  </si>
  <si>
    <t>T2 DI CBRN-LS AGLS SW ST C18/74 RPL INSS</t>
  </si>
  <si>
    <t>120854549</t>
  </si>
  <si>
    <t>005/048</t>
  </si>
  <si>
    <t>T2 DI PARADISE-TABLE MTN 5/48 RPR FOND</t>
  </si>
  <si>
    <t>44851315</t>
  </si>
  <si>
    <t>120854570</t>
  </si>
  <si>
    <t>T2 EI SALT SPRNGS-TGR CREK 2/20 RPR STRT</t>
  </si>
  <si>
    <t>45150402</t>
  </si>
  <si>
    <t>120854650</t>
  </si>
  <si>
    <t>T2 EI SLT SPS-TGR CK 1/10 BENT STL CMPLT</t>
  </si>
  <si>
    <t>45150403</t>
  </si>
  <si>
    <t>T2 EI SALT SPGS-TIGER CRK 1/10 BENT STL</t>
  </si>
  <si>
    <t>120854895</t>
  </si>
  <si>
    <t>009/069</t>
  </si>
  <si>
    <t>T2 DI VC-VACVILLE-JMESN-NH 9/69 RPL INSS</t>
  </si>
  <si>
    <t>120855380</t>
  </si>
  <si>
    <t>:006/001</t>
  </si>
  <si>
    <t>T2 DI BLLT-RVRBK-MLS SWT :006/1 RPR STRW</t>
  </si>
  <si>
    <t>45155667</t>
  </si>
  <si>
    <t>120855381</t>
  </si>
  <si>
    <t>T2 DI BLLT-RVRBK-MLS SWT :006/1 RPL INSW</t>
  </si>
  <si>
    <t>120855779</t>
  </si>
  <si>
    <t>004/029</t>
  </si>
  <si>
    <t>T2 DI VACA-BAHIA 004/029 RPL INSS</t>
  </si>
  <si>
    <t>ETL.5810.INSL</t>
  </si>
  <si>
    <t>31530364</t>
  </si>
  <si>
    <t>DI VACA-BAHIA REPL INSS 5 TWRS.</t>
  </si>
  <si>
    <t>120857397</t>
  </si>
  <si>
    <t>009/073</t>
  </si>
  <si>
    <t>T2 DI SLT SPRNGS-TGR CRK 9/73 INS HRDT</t>
  </si>
  <si>
    <t>45150404</t>
  </si>
  <si>
    <t>120857447</t>
  </si>
  <si>
    <t>112/004</t>
  </si>
  <si>
    <t>T2 EI HUMBOLDT TRNTY 112/004 RPR STRW</t>
  </si>
  <si>
    <t>ETL.1820.POLE.WDPS</t>
  </si>
  <si>
    <t>45079484</t>
  </si>
  <si>
    <t>120857766</t>
  </si>
  <si>
    <t>:016/084</t>
  </si>
  <si>
    <t>T2 DI CZY HRS CYN-SLS-SD :16/84 RPL INSS</t>
  </si>
  <si>
    <t>ETL.2900.INSL.CERA</t>
  </si>
  <si>
    <t>POHW OTHR FIRE ACCL COMP OH   TR2  PRTO AIR</t>
  </si>
  <si>
    <t>31527952</t>
  </si>
  <si>
    <t>DI CRZYHS CNY-SLS-SLD #1  RPL INSS 4TWRS</t>
  </si>
  <si>
    <t>120857877</t>
  </si>
  <si>
    <t>003/079</t>
  </si>
  <si>
    <t>T2 EI COLGATE-ALLEGHANY 3/079 RPR WDPKR</t>
  </si>
  <si>
    <t>44808047</t>
  </si>
  <si>
    <t>120858090</t>
  </si>
  <si>
    <t>018/590</t>
  </si>
  <si>
    <t>T2 EI SPAULDING-SUMMIT 18/590 RPR WDPKR</t>
  </si>
  <si>
    <t>44808354</t>
  </si>
  <si>
    <t>120858169</t>
  </si>
  <si>
    <t>T2 DI SLT SPRNGS-TGR CRK 9/72 RPLC HRDT</t>
  </si>
  <si>
    <t>45150390</t>
  </si>
  <si>
    <t>120858214</t>
  </si>
  <si>
    <t>T2 DI MOSS LANDING-COBURN 18/85 RPL INSS</t>
  </si>
  <si>
    <t>ETL.5330.INSL</t>
  </si>
  <si>
    <t>31536364</t>
  </si>
  <si>
    <t>DI MOSS LANDING-COBURN RPL INSS 15TWR</t>
  </si>
  <si>
    <t>120858216</t>
  </si>
  <si>
    <t>T2 MORRO BAY-MESA 21/96 RPL DAMPER</t>
  </si>
  <si>
    <t>ETL.5290.INSL.CERA</t>
  </si>
  <si>
    <t>44963085</t>
  </si>
  <si>
    <t>120858253</t>
  </si>
  <si>
    <t>T2 DI ELDORADO-MSR FLT #1 4/35 RPR SPLS</t>
  </si>
  <si>
    <t>44764483</t>
  </si>
  <si>
    <t>120858322</t>
  </si>
  <si>
    <t>003/078</t>
  </si>
  <si>
    <t>T2 EI COLGATE-ALLEGHANY 3/78 RPL INSW</t>
  </si>
  <si>
    <t>ETL.6470.INSL.CERA</t>
  </si>
  <si>
    <t>31537434</t>
  </si>
  <si>
    <t>T2 EI COLGATE-ALLEGHANY 1/31 RPL INSW</t>
  </si>
  <si>
    <t>120858334</t>
  </si>
  <si>
    <t>008/009</t>
  </si>
  <si>
    <t>T2 DI SALINAS-FORT ORD #2 8/9 RPR SPLS</t>
  </si>
  <si>
    <t>45232806</t>
  </si>
  <si>
    <t>120858629</t>
  </si>
  <si>
    <t>T2 EI WISHON-COPPERMINE 006/044 UNBURY</t>
  </si>
  <si>
    <t>44839764</t>
  </si>
  <si>
    <t>120858830</t>
  </si>
  <si>
    <t>T2 DI EL DRD-MSSR FLT #2 4/29 RPL SPLS</t>
  </si>
  <si>
    <t>44764486</t>
  </si>
  <si>
    <t>120858832</t>
  </si>
  <si>
    <t>T2 DI EL DRD-MSSR FLT #1 4/29 RPR SPLS</t>
  </si>
  <si>
    <t>44764484</t>
  </si>
  <si>
    <t>120858844</t>
  </si>
  <si>
    <t>003/076</t>
  </si>
  <si>
    <t>T2 EI COLGATE-ALLEGHANY 3/76 RPL STRW</t>
  </si>
  <si>
    <t>31531502</t>
  </si>
  <si>
    <t>T3 DI COLGATE-ALLGHNY 14/395 RPL STRW</t>
  </si>
  <si>
    <t>120859013</t>
  </si>
  <si>
    <t>008/065</t>
  </si>
  <si>
    <t>T2 DI VAC-VCVL-JMSN-N. TWR 8/65 RPR FOND</t>
  </si>
  <si>
    <t>45161083</t>
  </si>
  <si>
    <t>120859169</t>
  </si>
  <si>
    <t>003/075</t>
  </si>
  <si>
    <t>T2 EI COLGATE-ALLEGHANY 3/75 RPL INSW</t>
  </si>
  <si>
    <t>120859257</t>
  </si>
  <si>
    <t>016/514</t>
  </si>
  <si>
    <t>T2 EI SPAULDING-SUMMIT 16/514 INST DAMPR</t>
  </si>
  <si>
    <t>44764668</t>
  </si>
  <si>
    <t>120859391</t>
  </si>
  <si>
    <t>002/074</t>
  </si>
  <si>
    <t>T2 EI COLGATE-ALLEGHANY 2/74 REFRAME</t>
  </si>
  <si>
    <t>120859460</t>
  </si>
  <si>
    <t>T2 EI WISHON-COPPERMINE 3/24 RPR FOND</t>
  </si>
  <si>
    <t>44839765</t>
  </si>
  <si>
    <t>120859466</t>
  </si>
  <si>
    <t>009/090</t>
  </si>
  <si>
    <t>T2 WV BRDGEVLLE-CTTNWD 9/90 RPR ADSS</t>
  </si>
  <si>
    <t>44873803</t>
  </si>
  <si>
    <t>120859470</t>
  </si>
  <si>
    <t>T2 DI BRCBRG JCT-MRPS TP 6/11 RPL STRW</t>
  </si>
  <si>
    <t>120859592</t>
  </si>
  <si>
    <t>T2 EI WISHON-COPPERMINE 3/25 RPR STRT</t>
  </si>
  <si>
    <t>44839766</t>
  </si>
  <si>
    <t>120859631</t>
  </si>
  <si>
    <t>002/073</t>
  </si>
  <si>
    <t>T2 EI COLGATE-ALLEGHANY 2/73 REFRAME</t>
  </si>
  <si>
    <t>31541791</t>
  </si>
  <si>
    <t>T3 EI COLGATE-ALLEGHANY 10/273 REFRAME</t>
  </si>
  <si>
    <t>120859698</t>
  </si>
  <si>
    <t>T2 EI WISHON-COPPERMINE 3/26 RPR FOND</t>
  </si>
  <si>
    <t>44839767</t>
  </si>
  <si>
    <t>120859772</t>
  </si>
  <si>
    <t>049/353</t>
  </si>
  <si>
    <t>T2 DI CRB-TABLE MUNTIN 49/353 RPL INSS</t>
  </si>
  <si>
    <t>120859777</t>
  </si>
  <si>
    <t>041/177</t>
  </si>
  <si>
    <t>T2 DI FULTON-LAKEVILLE 041/177 RPR FOND</t>
  </si>
  <si>
    <t>ETL.4950.TOWR</t>
  </si>
  <si>
    <t>45147953</t>
  </si>
  <si>
    <t>120859812</t>
  </si>
  <si>
    <t>003/027</t>
  </si>
  <si>
    <t>T2 EI WISHON-COPPERMINE 003/027 RMV VEG</t>
  </si>
  <si>
    <t>120859853</t>
  </si>
  <si>
    <t>050/357</t>
  </si>
  <si>
    <t>T2 DI CARIBOU-TABLE MTN 50/357 RPR INSS</t>
  </si>
  <si>
    <t>45212347</t>
  </si>
  <si>
    <t>120859883</t>
  </si>
  <si>
    <t>111/001C</t>
  </si>
  <si>
    <t>T2 EI HUMBLDT-TRINTY 111/1C RMV VEG</t>
  </si>
  <si>
    <t>ETL.1820.POLE.NWOD</t>
  </si>
  <si>
    <t>120859991</t>
  </si>
  <si>
    <t>:023/123</t>
  </si>
  <si>
    <t>T2 DI CZY HRS CN-SNS-SLD :23/123 RPL INS</t>
  </si>
  <si>
    <t>ETL.2910.INSL.NCER</t>
  </si>
  <si>
    <t>31528632</t>
  </si>
  <si>
    <t>DI CRZY HRS CYN-SLNS-SLD2  RPL INSS 6TWR</t>
  </si>
  <si>
    <t>120860044</t>
  </si>
  <si>
    <t>004/006</t>
  </si>
  <si>
    <t>T2 DI MELONES-RACETRACK 4/6 CORONA</t>
  </si>
  <si>
    <t>ETL.2400.INSL.NCER</t>
  </si>
  <si>
    <t>RELW OTHR FIRE ACCH COMP OH   TR2  PRTO AIR</t>
  </si>
  <si>
    <t>45121563</t>
  </si>
  <si>
    <t>120860161</t>
  </si>
  <si>
    <t>036/317</t>
  </si>
  <si>
    <t>T2 EI PIT #1-COTTONWOOD 36/317 RPR FOND</t>
  </si>
  <si>
    <t>45198317</t>
  </si>
  <si>
    <t>120860251</t>
  </si>
  <si>
    <t>T2 EI STNSLS-MNTC #2 18/104 PNT STRT</t>
  </si>
  <si>
    <t>ICX</t>
  </si>
  <si>
    <t>Paint/Coating</t>
  </si>
  <si>
    <t>Repaint</t>
  </si>
  <si>
    <t>45234389</t>
  </si>
  <si>
    <t>2022 PAINT TAGS (MULTIPLE LOCATIONS)</t>
  </si>
  <si>
    <t>120860288</t>
  </si>
  <si>
    <t>035/236</t>
  </si>
  <si>
    <t>T2 EI TRINITY-CTTNWD 35/236A RPR GYWW</t>
  </si>
  <si>
    <t>44873935</t>
  </si>
  <si>
    <t>120860306</t>
  </si>
  <si>
    <t>T2 EI TRINITY-CTTNWD 35/236B RPR GYWW</t>
  </si>
  <si>
    <t>44873936</t>
  </si>
  <si>
    <t>120860343</t>
  </si>
  <si>
    <t>T2 EI TRINITY-CTTNWD 35/236C RPR GYWW</t>
  </si>
  <si>
    <t>44873937</t>
  </si>
  <si>
    <t>120860480</t>
  </si>
  <si>
    <t>016/504</t>
  </si>
  <si>
    <t>T2 EI SPALDING-SUMMIT 16/504 RMV STEP</t>
  </si>
  <si>
    <t>44808353</t>
  </si>
  <si>
    <t>120860508</t>
  </si>
  <si>
    <t>003/094</t>
  </si>
  <si>
    <t>T2 EI COLGATE-ALLEGHANY 003/094 RPL INSW</t>
  </si>
  <si>
    <t>120860647</t>
  </si>
  <si>
    <t>001/023</t>
  </si>
  <si>
    <t>T2 EI COLGATE-CHALLENGE 1/23 RPR SPLW</t>
  </si>
  <si>
    <t>ETL.6480.POLE.WOOD</t>
  </si>
  <si>
    <t>44764574</t>
  </si>
  <si>
    <t>120860654</t>
  </si>
  <si>
    <t>:001/009</t>
  </si>
  <si>
    <t>T2 DI STN ML SW ST-RBK JT :1/9 RPL INSS</t>
  </si>
  <si>
    <t>31546924</t>
  </si>
  <si>
    <t>T2 DI STNSLS-MLNS-MNTC  RPL INSS 8TWRS</t>
  </si>
  <si>
    <t>120860656</t>
  </si>
  <si>
    <t>T2 DI STNSLS-MLS SS-MTC #1 :1/9 RPL INSS</t>
  </si>
  <si>
    <t>31549338</t>
  </si>
  <si>
    <t>T2 DI STNSLS-MLNS-MNTC RPL INSS 8TWRS</t>
  </si>
  <si>
    <t>120860659</t>
  </si>
  <si>
    <t>T2 DI STNSLS-MLS SS-MTC #1 :1/9 RPR STRT</t>
  </si>
  <si>
    <t>45107268</t>
  </si>
  <si>
    <t>120860711</t>
  </si>
  <si>
    <t>112/001</t>
  </si>
  <si>
    <t>T2 EI HUMBOLDT-TRINITY 112/001R RPL STRW</t>
  </si>
  <si>
    <t>31539397</t>
  </si>
  <si>
    <t>T2 EI HUMBOLDT TRINITY 112/001 RPL STRW</t>
  </si>
  <si>
    <t>120860712</t>
  </si>
  <si>
    <t>T2 EI HUMBOLDT TRINITY 112/001 RMV VEG</t>
  </si>
  <si>
    <t>120860715</t>
  </si>
  <si>
    <t>T2 EI HUMBOLDT-TRINITY 112/001L RPL STRW</t>
  </si>
  <si>
    <t>120860719</t>
  </si>
  <si>
    <t>019/002</t>
  </si>
  <si>
    <t>T2 EI EXCHEQUER-MARIPOSA 19/2 RPL STRW</t>
  </si>
  <si>
    <t>ETL.8640.POLE.WOOD</t>
  </si>
  <si>
    <t>31539804</t>
  </si>
  <si>
    <t>120860794</t>
  </si>
  <si>
    <t>007/011</t>
  </si>
  <si>
    <t>T2 EI SALINAS-FORT ORD #2 7/011 RMV VEG</t>
  </si>
  <si>
    <t>120860886</t>
  </si>
  <si>
    <t>018/112</t>
  </si>
  <si>
    <t>T2 EI STN-MLN MAN #1 18/112 UNBURY</t>
  </si>
  <si>
    <t>45123112</t>
  </si>
  <si>
    <t>120860995</t>
  </si>
  <si>
    <t>016/118</t>
  </si>
  <si>
    <t>T2 DI HELMS-GREGG #2 16/118 RPL INSS</t>
  </si>
  <si>
    <t>ETL.4880.INSL</t>
  </si>
  <si>
    <t>31514720</t>
  </si>
  <si>
    <t>HELMS-GREGG #2 REP INS 8TWRS</t>
  </si>
  <si>
    <t>120861091</t>
  </si>
  <si>
    <t>T2 EI PARADISE-TABLE MTN 9/078 RPL INSS</t>
  </si>
  <si>
    <t>120861098</t>
  </si>
  <si>
    <t>013/124</t>
  </si>
  <si>
    <t>T2 WV BRDGEVLLE-CTTNWD 13/124 RPR ADSS</t>
  </si>
  <si>
    <t>ETL.1110.POLE.STPS</t>
  </si>
  <si>
    <t>44873637</t>
  </si>
  <si>
    <t>120861175</t>
  </si>
  <si>
    <t>:021/112</t>
  </si>
  <si>
    <t>T2 DI CHC-SAL-SOL :21/112 RMV NEST</t>
  </si>
  <si>
    <t>44805765</t>
  </si>
  <si>
    <t>120861178</t>
  </si>
  <si>
    <t>T2 DI CHC-SAL-SOL :21/112 STEP BOLT</t>
  </si>
  <si>
    <t>44842504</t>
  </si>
  <si>
    <t>120861256</t>
  </si>
  <si>
    <t>015/062</t>
  </si>
  <si>
    <t>T2 EI PITTSBURG-SAN MATEO 15/62 RPR FOND</t>
  </si>
  <si>
    <t>45179272</t>
  </si>
  <si>
    <t>120861281</t>
  </si>
  <si>
    <t>;010/090</t>
  </si>
  <si>
    <t>T2 EI PARADISE-TABLE MTN ;10/90 RPL INSS</t>
  </si>
  <si>
    <t>120861299</t>
  </si>
  <si>
    <t>T2 EI PARADISE-TABLE MTN ;10/91 RPL INSS</t>
  </si>
  <si>
    <t>120861322</t>
  </si>
  <si>
    <t>018/125</t>
  </si>
  <si>
    <t>T2 DI HELMS-GREGG #2 018/125 RPR INSS</t>
  </si>
  <si>
    <t>45067699</t>
  </si>
  <si>
    <t>120861325</t>
  </si>
  <si>
    <t>T2 DI MORAGA-OAKLAND #4 3/28 RPL INSS</t>
  </si>
  <si>
    <t>ETL.2750.INSL.NCER</t>
  </si>
  <si>
    <t>31547719</t>
  </si>
  <si>
    <t>DI MORAGA-OAKLAND #4  RPL INSS 5TWRS</t>
  </si>
  <si>
    <t>120861328</t>
  </si>
  <si>
    <t>T2 DI MORAGA-OAKLAND #3 3/28 RPL INSS</t>
  </si>
  <si>
    <t>ETL.2740.INSL.NCER</t>
  </si>
  <si>
    <t>31547469</t>
  </si>
  <si>
    <t>T2 EI MORAGA-OAKLAND #3  RPL INSS 5TWRS</t>
  </si>
  <si>
    <t>120861814</t>
  </si>
  <si>
    <t>034/234</t>
  </si>
  <si>
    <t>T2 EI TRINITY-COTTNWD 34/234 RPR GYWS</t>
  </si>
  <si>
    <t>45211990</t>
  </si>
  <si>
    <t>120861873</t>
  </si>
  <si>
    <t>076/386</t>
  </si>
  <si>
    <t>T2 EI MLN-RND MT #2 76/386 RPR SHLS/OPGW</t>
  </si>
  <si>
    <t>ETL.6020.INSL.NCER</t>
  </si>
  <si>
    <t>45215248</t>
  </si>
  <si>
    <t>120861946</t>
  </si>
  <si>
    <t>077/390</t>
  </si>
  <si>
    <t>T2 EI MALIN-RND MTN #2 77/390 RPL INSS</t>
  </si>
  <si>
    <t>31543342</t>
  </si>
  <si>
    <t>120862241</t>
  </si>
  <si>
    <t>T2 EI SALT SPRNGS-TGR CREK 2/23 RPR FOND</t>
  </si>
  <si>
    <t>45150406</t>
  </si>
  <si>
    <t>120862242</t>
  </si>
  <si>
    <t>T2 EI SALT SPRNGS-TGR CREK 2/23 RPR STRT</t>
  </si>
  <si>
    <t>45150407</t>
  </si>
  <si>
    <t>120862268</t>
  </si>
  <si>
    <t>T2 EI SALT SPRNGS-TGR CREK 3/30 RPL INSS</t>
  </si>
  <si>
    <t>120862407</t>
  </si>
  <si>
    <t>066/330</t>
  </si>
  <si>
    <t>T2 EI MALIN-RND MTN #2 66/330 RPR STRT</t>
  </si>
  <si>
    <t>45194359</t>
  </si>
  <si>
    <t>120862408</t>
  </si>
  <si>
    <t>065/329</t>
  </si>
  <si>
    <t>T2 EI MALIN-RND MTN #2 65/329A RPR STRT</t>
  </si>
  <si>
    <t>45194353</t>
  </si>
  <si>
    <t>120862455</t>
  </si>
  <si>
    <t>110/003B</t>
  </si>
  <si>
    <t>T2 EI HUMBOLDT-TRINITY 110/003B RPL POLE</t>
  </si>
  <si>
    <t>POHW INSP COMP OH   FMOB TR2  PRTO FRAB</t>
  </si>
  <si>
    <t>120862473</t>
  </si>
  <si>
    <t>110/003A</t>
  </si>
  <si>
    <t>T2 EI HUMBOLDT-TRINITY 110/003A RPL POLE</t>
  </si>
  <si>
    <t>120862476</t>
  </si>
  <si>
    <t>T2 EI HMBLDT-TRINITY 110/3A RMV VEG</t>
  </si>
  <si>
    <t>120862480</t>
  </si>
  <si>
    <t>110/002C</t>
  </si>
  <si>
    <t>T2 EI CTTNWD-HMBLDT 110/002L RMV VEG</t>
  </si>
  <si>
    <t>120862481</t>
  </si>
  <si>
    <t>110/003C</t>
  </si>
  <si>
    <t>T2 EI HUMBOLDT-TRINITY 110/003C RPL POLE</t>
  </si>
  <si>
    <t>120863561</t>
  </si>
  <si>
    <t>003/097</t>
  </si>
  <si>
    <t>T2 EI COLGATE-ALLEGHANY 3/97 RPL STRW</t>
  </si>
  <si>
    <t>31548663</t>
  </si>
  <si>
    <t>T2 DI COLGATE-ALLEGHANY 3/82 RPL STRW</t>
  </si>
  <si>
    <t>120864004</t>
  </si>
  <si>
    <t>067/338</t>
  </si>
  <si>
    <t>T2 EI MALIN-RD MTN #2 067/338 RPR GYWS</t>
  </si>
  <si>
    <t>45194402</t>
  </si>
  <si>
    <t>120864033</t>
  </si>
  <si>
    <t>T2 DI MORAGA-OAKLAND #1 3/29 RPLC INSS</t>
  </si>
  <si>
    <t>ETL.2720.INSL</t>
  </si>
  <si>
    <t>31547461</t>
  </si>
  <si>
    <t>T2 DI MORAGA-OAKLAND #1  RPLC INSS 5TWRS</t>
  </si>
  <si>
    <t>120864034</t>
  </si>
  <si>
    <t>T2 DI MORAGA-OAKLAND #2 3/29 RPLC INSS</t>
  </si>
  <si>
    <t>ETL.2730.INSL</t>
  </si>
  <si>
    <t>31547465</t>
  </si>
  <si>
    <t>T2 DI MORAGA-OAKLAND #2  RPLC INSS 5TWRS</t>
  </si>
  <si>
    <t>120864058</t>
  </si>
  <si>
    <t>017/108</t>
  </si>
  <si>
    <t>T2 EI STN-MLN MAN #1 17/108 UNBURY</t>
  </si>
  <si>
    <t>45123107</t>
  </si>
  <si>
    <t>120864470</t>
  </si>
  <si>
    <t>015/499</t>
  </si>
  <si>
    <t>T2 EI SPAULDING-SUMMIT 15/499 REFRAME</t>
  </si>
  <si>
    <t>31453471</t>
  </si>
  <si>
    <t>T2 DI SPAULDING-SUMMIT 002/108 REPL POLE</t>
  </si>
  <si>
    <t>120864601</t>
  </si>
  <si>
    <t>015/497</t>
  </si>
  <si>
    <t>T2 EI SPAULDING-SUMMIT 15/497 RPR GYWW</t>
  </si>
  <si>
    <t>44808350</t>
  </si>
  <si>
    <t>120864701</t>
  </si>
  <si>
    <t>037/244</t>
  </si>
  <si>
    <t>T2 DI POE-RIO OSO 37/244 RPR FOND</t>
  </si>
  <si>
    <t>45145304</t>
  </si>
  <si>
    <t>120864710</t>
  </si>
  <si>
    <t>T2 EI SN ML SW ST-RK J S 17/100 RPR SPLS</t>
  </si>
  <si>
    <t>45122121</t>
  </si>
  <si>
    <t>T2 EI SN ML SW ST-RK JT S 17/99 RPR SPLS</t>
  </si>
  <si>
    <t>120864744</t>
  </si>
  <si>
    <t>T2 DI POE-RIO OSO 037/248 INS HRDT</t>
  </si>
  <si>
    <t>45099110</t>
  </si>
  <si>
    <t>120864824</t>
  </si>
  <si>
    <t>025/204</t>
  </si>
  <si>
    <t>T2 EI PIT #1-COTTONWOOD 25/204 RPL ANCS</t>
  </si>
  <si>
    <t>31618945</t>
  </si>
  <si>
    <t>120864896</t>
  </si>
  <si>
    <t>T2 EI STNISLUS-MNTCA#2 17/99 RPR FOND</t>
  </si>
  <si>
    <t>45123105</t>
  </si>
  <si>
    <t>120864920</t>
  </si>
  <si>
    <t>009/000</t>
  </si>
  <si>
    <t>T2 DI SALINAS-FORT ORD #2 9/0 RMV NEST</t>
  </si>
  <si>
    <t>44828730</t>
  </si>
  <si>
    <t>120864941</t>
  </si>
  <si>
    <t>T2 EI SN ML SW ST-RK JT S 17/99 RPR CONS</t>
  </si>
  <si>
    <t>45122122</t>
  </si>
  <si>
    <t>120865069</t>
  </si>
  <si>
    <t>107/000</t>
  </si>
  <si>
    <t>T2 EI HUMBOLDT-TRINITY 107/000 RMV VEG</t>
  </si>
  <si>
    <t>ETL.1820.POLE.STPS</t>
  </si>
  <si>
    <t>120865073</t>
  </si>
  <si>
    <t>T2 EI HUMBOLDT-TRINITY 107/0 RMV DEBRIS</t>
  </si>
  <si>
    <t>45079486</t>
  </si>
  <si>
    <t>120865074</t>
  </si>
  <si>
    <t>107/003</t>
  </si>
  <si>
    <t>T2 EI CTTNWD-HMBLDT 107/003R RMV VEG</t>
  </si>
  <si>
    <t>120865107</t>
  </si>
  <si>
    <t>013/098A</t>
  </si>
  <si>
    <t>T2 DI HELMS-GRGG #1 13/98A RPL INSS</t>
  </si>
  <si>
    <t>120865328</t>
  </si>
  <si>
    <t>T2 DI SLT SPRNGS-TGR CRK 0/1 INS HRDT</t>
  </si>
  <si>
    <t>45150408</t>
  </si>
  <si>
    <t>120865529</t>
  </si>
  <si>
    <t>025/200</t>
  </si>
  <si>
    <t>T2 EI PIT #1-COTTONWOOD 25/200 RMV VEG</t>
  </si>
  <si>
    <t>120865629</t>
  </si>
  <si>
    <t>015/493</t>
  </si>
  <si>
    <t>T2 EI SPAULDING-SUMMIT 15/493 RPR STRW</t>
  </si>
  <si>
    <t>44808349</t>
  </si>
  <si>
    <t>120865687</t>
  </si>
  <si>
    <t>002/070</t>
  </si>
  <si>
    <t>T2 EI COLGATE-ALLEGHANY 2/70 RPR STRW</t>
  </si>
  <si>
    <t>44764570</t>
  </si>
  <si>
    <t>120865734</t>
  </si>
  <si>
    <t>016/097</t>
  </si>
  <si>
    <t>T2 EI STNSLS-MNTCA #2 16/95 RPR FOND</t>
  </si>
  <si>
    <t>45123058</t>
  </si>
  <si>
    <t>120865786</t>
  </si>
  <si>
    <t>029/176</t>
  </si>
  <si>
    <t>T2 DI TMBLR-SN LS OBSP 29/176 RPR SPLS</t>
  </si>
  <si>
    <t>45069387</t>
  </si>
  <si>
    <t>120865878</t>
  </si>
  <si>
    <t>009/047</t>
  </si>
  <si>
    <t>T2 DI SILVERADO-FLTN JCT 9/47 RPLC INSS</t>
  </si>
  <si>
    <t>120865996</t>
  </si>
  <si>
    <t>T2 EI STNSLS-MNTCA #2 16/96 RPR FOND</t>
  </si>
  <si>
    <t>45123057</t>
  </si>
  <si>
    <t>120866032</t>
  </si>
  <si>
    <t>002/068</t>
  </si>
  <si>
    <t>T2 EI COLGATE-ALLEGHANY 2/68 RPR STRW</t>
  </si>
  <si>
    <t>44777238</t>
  </si>
  <si>
    <t>120866096</t>
  </si>
  <si>
    <t>:032/204</t>
  </si>
  <si>
    <t>T2 WV N TWR-MTZ JCT #1 :032/204 INS DAMS</t>
  </si>
  <si>
    <t>ETL.3130.TOWR</t>
  </si>
  <si>
    <t>45107129</t>
  </si>
  <si>
    <t>120866100</t>
  </si>
  <si>
    <t>T2 DI FULTON-PUEBLO 9/47 RPL INSS</t>
  </si>
  <si>
    <t>120866137</t>
  </si>
  <si>
    <t>036/169</t>
  </si>
  <si>
    <t>T2 DI IGNACIO-SOBRANTE 36/169 RPL HRDT</t>
  </si>
  <si>
    <t>45160877</t>
  </si>
  <si>
    <t>120866256</t>
  </si>
  <si>
    <t>016/095</t>
  </si>
  <si>
    <t>45123056</t>
  </si>
  <si>
    <t>120866273</t>
  </si>
  <si>
    <t>C019/077A</t>
  </si>
  <si>
    <t>T2 DI MOSS LDNG-CBRN C19/77A RPR INSW</t>
  </si>
  <si>
    <t>44981665</t>
  </si>
  <si>
    <t>120866441</t>
  </si>
  <si>
    <t>016/101</t>
  </si>
  <si>
    <t>T2 EI STAN-MEL SS-MAN 16/101 RPR FOND</t>
  </si>
  <si>
    <t>45123100</t>
  </si>
  <si>
    <t>120866489</t>
  </si>
  <si>
    <t>015/487</t>
  </si>
  <si>
    <t>T2 EI SPAULDING-SUMMIT 15/487 RPR GYWW</t>
  </si>
  <si>
    <t>44808352</t>
  </si>
  <si>
    <t>120866698</t>
  </si>
  <si>
    <t>004/028</t>
  </si>
  <si>
    <t>T2 DI STSLS-MLS SS-MTC #1 4/28 RPL HRDT</t>
  </si>
  <si>
    <t>45119718</t>
  </si>
  <si>
    <t>120866748</t>
  </si>
  <si>
    <t>004/019</t>
  </si>
  <si>
    <t>T2 EI PITTSBURG-TESLA #1 4/019 RPR FOND</t>
  </si>
  <si>
    <t>45190781</t>
  </si>
  <si>
    <t>120866827</t>
  </si>
  <si>
    <t>T2 EI PITSURG-TSL #1 3/18 RPR FND CMPLTD</t>
  </si>
  <si>
    <t>45190782</t>
  </si>
  <si>
    <t>T2 EI PITTSBURG-TESLA #1 3/18 RPR FOND</t>
  </si>
  <si>
    <t>120866893</t>
  </si>
  <si>
    <t>T2 EI PITSURG-TSL #1 3/17 RPR FND CMPLTD</t>
  </si>
  <si>
    <t>45190783</t>
  </si>
  <si>
    <t>T2 EI PITTSBURG-TESLA #1 3/17 RPR FOND</t>
  </si>
  <si>
    <t>120866939</t>
  </si>
  <si>
    <t>109/002A</t>
  </si>
  <si>
    <t>T2 EI CTTNWD-HMBLDT 109/002A RPR GYWW</t>
  </si>
  <si>
    <t>45079946</t>
  </si>
  <si>
    <t>120866963</t>
  </si>
  <si>
    <t>109/001</t>
  </si>
  <si>
    <t>T2 EI CTTNWD-HMBLDT 109/001L RMV VEG</t>
  </si>
  <si>
    <t>120867095</t>
  </si>
  <si>
    <t>015/480</t>
  </si>
  <si>
    <t>T2 EI SPAULDING-SUMMIT 15/480 RPL STRW</t>
  </si>
  <si>
    <t>31542073</t>
  </si>
  <si>
    <t>T2 EI SPAULDING-SUMMIT 14/466 RPL STRW</t>
  </si>
  <si>
    <t>120867099</t>
  </si>
  <si>
    <t>015/093</t>
  </si>
  <si>
    <t>T2 EI STN ML S S-RB J S S 15/93 RPR CONS</t>
  </si>
  <si>
    <t>45122123</t>
  </si>
  <si>
    <t>120867199</t>
  </si>
  <si>
    <t>T2 EI PIT #1-CTTNWD 8/073 RMV NEST</t>
  </si>
  <si>
    <t>45182634</t>
  </si>
  <si>
    <t>120867309</t>
  </si>
  <si>
    <t>T2 EI RINCON #1 TAP 000/002 RPR FOND</t>
  </si>
  <si>
    <t>ETL.1601.POLE.NWOD</t>
  </si>
  <si>
    <t>45161080</t>
  </si>
  <si>
    <t>120867325</t>
  </si>
  <si>
    <t>002/062</t>
  </si>
  <si>
    <t>T2 EI COLGATE-ALLEGHANY 2/62 RPR STRW</t>
  </si>
  <si>
    <t>44764571</t>
  </si>
  <si>
    <t>120867344</t>
  </si>
  <si>
    <t>008/072</t>
  </si>
  <si>
    <t>T2 EI PIT #1-CTTNWD 8/072 RPR STRT</t>
  </si>
  <si>
    <t>45149339</t>
  </si>
  <si>
    <t>120867390</t>
  </si>
  <si>
    <t>008/010</t>
  </si>
  <si>
    <t>T2 EI SALINAS-FORT ORD #2 8/10 RPR SPLS</t>
  </si>
  <si>
    <t>RELW INSP SUBS COMP OH   FMOB TR2  PRTO</t>
  </si>
  <si>
    <t>44828731</t>
  </si>
  <si>
    <t>T2 SALINAS-FORT ORD #2 8/10 RPR SPLS</t>
  </si>
  <si>
    <t>120868341</t>
  </si>
  <si>
    <t>030/180</t>
  </si>
  <si>
    <t>T2 DI TMBLR-SN LS OBSP 30/180 RPR SPLS</t>
  </si>
  <si>
    <t>45069388</t>
  </si>
  <si>
    <t>120868605</t>
  </si>
  <si>
    <t>028/172</t>
  </si>
  <si>
    <t>T2 DI TMBLR-SN LS OBSPO 28/172 RPL INSS</t>
  </si>
  <si>
    <t>31546830</t>
  </si>
  <si>
    <t>T2 DI TEMBLOR-SLO-  RPL INSS 6TWRS</t>
  </si>
  <si>
    <t>120868694</t>
  </si>
  <si>
    <t>;010/059A</t>
  </si>
  <si>
    <t>T2 DI KNS RVR-SNGR-RDLY ;10/59A RPL INSS</t>
  </si>
  <si>
    <t>ETL.2030.INSL.CERA</t>
  </si>
  <si>
    <t>31514841</t>
  </si>
  <si>
    <t>T2 DI KNGS-SNGR-RDLY RPLC INSS 4TWR</t>
  </si>
  <si>
    <t>120868696</t>
  </si>
  <si>
    <t>001/025</t>
  </si>
  <si>
    <t>T2 EI IGNACIO-LAS GLLNA 1/025 RPL STRW</t>
  </si>
  <si>
    <t>ETL.1860.POLE.WOOD</t>
  </si>
  <si>
    <t>REGW INSP COMP OH   FMOB TR2  PRTO FRAR</t>
  </si>
  <si>
    <t>31536643</t>
  </si>
  <si>
    <t>120868912</t>
  </si>
  <si>
    <t>001/024</t>
  </si>
  <si>
    <t>T2 EI IGNACIO-LAS GALLINAS 1/24 RPR GYWW</t>
  </si>
  <si>
    <t>RELW INSP COMP OH   FMOB TR2  PRTO FRAR</t>
  </si>
  <si>
    <t>45142478</t>
  </si>
  <si>
    <t>120869470</t>
  </si>
  <si>
    <t>055/307</t>
  </si>
  <si>
    <t>T2 WV TEMBLOR-SLO 55/307 RPR INSS</t>
  </si>
  <si>
    <t>45069389</t>
  </si>
  <si>
    <t>120870560</t>
  </si>
  <si>
    <t>C011/046</t>
  </si>
  <si>
    <t>T2 EI MOS LNDNG-CBRN C11/46 COMPLETE</t>
  </si>
  <si>
    <t>120870565</t>
  </si>
  <si>
    <t>C010/044</t>
  </si>
  <si>
    <t>T2 EI MOS LNDNG-CBRN C10/44 RPL INSS</t>
  </si>
  <si>
    <t>120870642</t>
  </si>
  <si>
    <t>C011/045</t>
  </si>
  <si>
    <t>T2 EI MOS LANDING-CBURN C11/45 COMPLETE</t>
  </si>
  <si>
    <t>120871739</t>
  </si>
  <si>
    <t>074/377</t>
  </si>
  <si>
    <t>T2 EI MALIN-RD MTN #2 074/377 COMPLETE</t>
  </si>
  <si>
    <t>RELW INSP COMP OH   RTNR FMOB TR2  PRTO FRAB NTDE</t>
  </si>
  <si>
    <t>45198242</t>
  </si>
  <si>
    <t>T2 EI MALIN-RD MTN #2 074/377 RPR ANCW</t>
  </si>
  <si>
    <t>120871983</t>
  </si>
  <si>
    <t>004/043</t>
  </si>
  <si>
    <t>T2 EI SALT SPRNGS-TIGR CRK 4/43 COMPLETE</t>
  </si>
  <si>
    <t>120871990</t>
  </si>
  <si>
    <t>004/044</t>
  </si>
  <si>
    <t>T2 EI SALT SPRNGS-TIGR CRK 4/44 RPL INSS</t>
  </si>
  <si>
    <t>120871993</t>
  </si>
  <si>
    <t>007/008</t>
  </si>
  <si>
    <t>T2 DI CHOWCHILLA-KERCKHOFF 7/8 RPLC INSW</t>
  </si>
  <si>
    <t>31539801</t>
  </si>
  <si>
    <t>T2 DI CHOWCHILLA-KERCKHOFF 4/1 RPLC INSW</t>
  </si>
  <si>
    <t>120871998</t>
  </si>
  <si>
    <t>T2 DI CHOWCHILLA-KERCKHOFF 7/8 RPLC HRDW</t>
  </si>
  <si>
    <t>ETL.1250.POLE.WOOD</t>
  </si>
  <si>
    <t>45068741</t>
  </si>
  <si>
    <t>120872101</t>
  </si>
  <si>
    <t>C015/062</t>
  </si>
  <si>
    <t>T2 DI COBURN-LAS AGUILA C15/62 RPLC DAMS</t>
  </si>
  <si>
    <t>44961512</t>
  </si>
  <si>
    <t>120872105</t>
  </si>
  <si>
    <t>042/276</t>
  </si>
  <si>
    <t>T2 DI POE-RIO OSO 42/276 RPR FOND</t>
  </si>
  <si>
    <t>45106678</t>
  </si>
  <si>
    <t>120872116</t>
  </si>
  <si>
    <t>T2 DI CRESTA-RIO OSO 42/276 RPLC INSS</t>
  </si>
  <si>
    <t>120872241</t>
  </si>
  <si>
    <t>T2 DI CHOWCHILLA-KERCKHOFF 0/7 RPLC INSS</t>
  </si>
  <si>
    <t>ETL.1250.INSL</t>
  </si>
  <si>
    <t>120872244</t>
  </si>
  <si>
    <t>C010/043</t>
  </si>
  <si>
    <t>T2 EI MOS LANDING-COBURN C10/43 RPL INSS</t>
  </si>
  <si>
    <t>120872285</t>
  </si>
  <si>
    <t>002/011</t>
  </si>
  <si>
    <t>T2 DI CHOWCHILLA-KERCKHOFF 2/11 RPL STRW</t>
  </si>
  <si>
    <t>31536992</t>
  </si>
  <si>
    <t>120872289</t>
  </si>
  <si>
    <t>T2 DI SLT SPRNGS-TGR CRK 8/69 RPR SPLS</t>
  </si>
  <si>
    <t>45155668</t>
  </si>
  <si>
    <t>120872295</t>
  </si>
  <si>
    <t>T2 EI STNSLS-MLNS-MNTC 15/97 RPR SPLS</t>
  </si>
  <si>
    <t>44871800</t>
  </si>
  <si>
    <t>120872365</t>
  </si>
  <si>
    <t>C010/042</t>
  </si>
  <si>
    <t>T2 EI MOS LNDNG-CBRN C10/42 COMPLETE</t>
  </si>
  <si>
    <t>120872428</t>
  </si>
  <si>
    <t>T2 EI MOS LANDING-COBURN C10/42 RPR FOND</t>
  </si>
  <si>
    <t>44766635</t>
  </si>
  <si>
    <t>120872576</t>
  </si>
  <si>
    <t>014/476</t>
  </si>
  <si>
    <t>T2 EI SPAULDING-SUMMIT 14/476 RRL STRW</t>
  </si>
  <si>
    <t>120872583</t>
  </si>
  <si>
    <t>T2 DI SLT SPRNGS-TGR CRK 8/69 RMV VEG</t>
  </si>
  <si>
    <t>120872701</t>
  </si>
  <si>
    <t>014/475</t>
  </si>
  <si>
    <t>T2 EI SPAULDING-SUMMIT 14/475 RPL STRW</t>
  </si>
  <si>
    <t>120872874</t>
  </si>
  <si>
    <t>T2 EI STNSLS-MLNS-MNTC 15/95 RPR SPLS</t>
  </si>
  <si>
    <t>44828116</t>
  </si>
  <si>
    <t>120872938</t>
  </si>
  <si>
    <t>014/473</t>
  </si>
  <si>
    <t>T2 EI SPAULDING-SUMMIT 14/473 RPL STRW</t>
  </si>
  <si>
    <t>120872961</t>
  </si>
  <si>
    <t>015/090</t>
  </si>
  <si>
    <t>T2 EI STNLS-MLNS SW ST #2 14/90 UNBURY</t>
  </si>
  <si>
    <t>45123051</t>
  </si>
  <si>
    <t>120872994</t>
  </si>
  <si>
    <t>120873096</t>
  </si>
  <si>
    <t>C010/041</t>
  </si>
  <si>
    <t>T2 EI MOSS LANDING-CBURNC 10/41RPL INSS</t>
  </si>
  <si>
    <t>120873134</t>
  </si>
  <si>
    <t>106/001A</t>
  </si>
  <si>
    <t>T2 EI HMBLDT-TRINITY 106/1A RMV VEG</t>
  </si>
  <si>
    <t>120873136</t>
  </si>
  <si>
    <t>106/000</t>
  </si>
  <si>
    <t>T2 EI HMBLDT-TRINITY 106/0L RMV VEG</t>
  </si>
  <si>
    <t>120873137</t>
  </si>
  <si>
    <t>106/001B</t>
  </si>
  <si>
    <t>T2 EI HMBLDT-TRINITY 106/1B RMV VEG</t>
  </si>
  <si>
    <t>120873161</t>
  </si>
  <si>
    <t>105/003</t>
  </si>
  <si>
    <t>T2 EI CTTNWD-HMBLDT 105/3 RMV VEG</t>
  </si>
  <si>
    <t>120873168</t>
  </si>
  <si>
    <t>007/084B</t>
  </si>
  <si>
    <t>T2 EI DRUM-SUMMIT #2 7/84B RPR GYWW</t>
  </si>
  <si>
    <t>ETL.1450.POLE.NWOD</t>
  </si>
  <si>
    <t>45073784</t>
  </si>
  <si>
    <t>120873207</t>
  </si>
  <si>
    <t>C009/040</t>
  </si>
  <si>
    <t>T2 EI MOSS LANDING-COBURN C9/40 RPL INSS</t>
  </si>
  <si>
    <t>120873208</t>
  </si>
  <si>
    <t>T2 EI MOSS LANDING-COBURN C9/40 RPR FOND</t>
  </si>
  <si>
    <t>45121180</t>
  </si>
  <si>
    <t>120873216</t>
  </si>
  <si>
    <t>014/472</t>
  </si>
  <si>
    <t>T2 EI SPAULDING-SUMMIT 14/472 RPR STRW</t>
  </si>
  <si>
    <t>44808347</t>
  </si>
  <si>
    <t>120873229</t>
  </si>
  <si>
    <t>C008/036</t>
  </si>
  <si>
    <t>T2 DI MOSS LANDING-COBURN C8/36 RPL INSS</t>
  </si>
  <si>
    <t>120873246</t>
  </si>
  <si>
    <t>007/084C</t>
  </si>
  <si>
    <t>T2 EI DRUM-SUMMIT #2 7/84C RPR GYWW</t>
  </si>
  <si>
    <t>45073793</t>
  </si>
  <si>
    <t>120873337</t>
  </si>
  <si>
    <t>T2 EI PIT #3-PIT #1 8/69 RPR FOND</t>
  </si>
  <si>
    <t>45198323</t>
  </si>
  <si>
    <t>120873371</t>
  </si>
  <si>
    <t>T2 EI PIT #3-PIT #1 8/69 RMV VEG</t>
  </si>
  <si>
    <t>120873493</t>
  </si>
  <si>
    <t>014/469</t>
  </si>
  <si>
    <t>T2 EI SPAULDING-SUMMIT  14/469 RPL STRW</t>
  </si>
  <si>
    <t>120873658</t>
  </si>
  <si>
    <t>T2 EI MOSS LANDING-MTCLF 18/085 RPL INSS</t>
  </si>
  <si>
    <t>ETL.6050.INSL</t>
  </si>
  <si>
    <t>31539376</t>
  </si>
  <si>
    <t>T2 EI MOSS LANDING-MTCLF  RPL INSS 2TWR</t>
  </si>
  <si>
    <t>120873663</t>
  </si>
  <si>
    <t>015/088</t>
  </si>
  <si>
    <t>T2 EI STNLS-MLNS SW ST #2 15/88 UNBURY</t>
  </si>
  <si>
    <t>45123049</t>
  </si>
  <si>
    <t>120873704</t>
  </si>
  <si>
    <t>001/037</t>
  </si>
  <si>
    <t>T2 EI COLGATE-ALLEGHANY 1/037 RMV BUTT</t>
  </si>
  <si>
    <t>44777236</t>
  </si>
  <si>
    <t>120873759</t>
  </si>
  <si>
    <t>T2 EI COLGATE-ALLEGHANY 01/037 RPR SPLW</t>
  </si>
  <si>
    <t>44777052</t>
  </si>
  <si>
    <t>120873792</t>
  </si>
  <si>
    <t>C009/038</t>
  </si>
  <si>
    <t>T2 EI MOSS LANDING-COBURN C9/38 RPL INSS</t>
  </si>
  <si>
    <t>120873801</t>
  </si>
  <si>
    <t>011/009</t>
  </si>
  <si>
    <t>T2 MERCED FALLS-EXCHEQUER 11/9 RPR INSS</t>
  </si>
  <si>
    <t>ETL.8990.POLE.NWOD</t>
  </si>
  <si>
    <t>45199320</t>
  </si>
  <si>
    <t>120873804</t>
  </si>
  <si>
    <t>011/007</t>
  </si>
  <si>
    <t>T2 MERCED FALLS-EXCHEQUER 11/7 RPL INSS</t>
  </si>
  <si>
    <t>REGW NONR COMP OH   FMOB TR2  PRTO FRAB</t>
  </si>
  <si>
    <t>31597142</t>
  </si>
  <si>
    <t>120873896</t>
  </si>
  <si>
    <t>019/132</t>
  </si>
  <si>
    <t>T2 DI HELMS-GREGG #1 19/132 RPLC INSS</t>
  </si>
  <si>
    <t>120873934</t>
  </si>
  <si>
    <t>001/038</t>
  </si>
  <si>
    <t>T2 EI COLGATE-ALLEGHANY 1/38 REFRAME</t>
  </si>
  <si>
    <t>120873964</t>
  </si>
  <si>
    <t>007/086A</t>
  </si>
  <si>
    <t>T2 EI DRUM-SUMMIT #2 7/86A RPR GYWW</t>
  </si>
  <si>
    <t>45073795</t>
  </si>
  <si>
    <t>120873998</t>
  </si>
  <si>
    <t>T2 EI CHWCHLLA-KRCKHFF 1/3A RPR GWRW</t>
  </si>
  <si>
    <t>ETL.1250.POLE.STPS</t>
  </si>
  <si>
    <t>45068745</t>
  </si>
  <si>
    <t>120874012</t>
  </si>
  <si>
    <t>014/466</t>
  </si>
  <si>
    <t>120874017</t>
  </si>
  <si>
    <t>014/464</t>
  </si>
  <si>
    <t>T2 EI SPAULDING-SUMMIT 14/464 RPL STRW</t>
  </si>
  <si>
    <t>31541924</t>
  </si>
  <si>
    <t>T2 DI SPAULDING-SUMMIT 12/419 RPL STRW</t>
  </si>
  <si>
    <t>120874021</t>
  </si>
  <si>
    <t>014/467</t>
  </si>
  <si>
    <t>T2 EI SPAULDING-SUMMIT 14/467 RPL STRW</t>
  </si>
  <si>
    <t>120874050</t>
  </si>
  <si>
    <t>T2 DI MORAGA-OAKLAND #1 3/25 RPR FOND</t>
  </si>
  <si>
    <t>ETL.2720.TOWR</t>
  </si>
  <si>
    <t>45161295</t>
  </si>
  <si>
    <t>120874051</t>
  </si>
  <si>
    <t>T2 DI MORAGA-OAKLAND #1 3/25 RPLC INSS</t>
  </si>
  <si>
    <t>120874053</t>
  </si>
  <si>
    <t>003/013</t>
  </si>
  <si>
    <t>T2 DI CHOWCHILLA-KERCKHOFF 3/13 RPL INSW</t>
  </si>
  <si>
    <t>31536991</t>
  </si>
  <si>
    <t>T2 DI CHWCHLL-KERCKHOFF 001/008 RPL INSS</t>
  </si>
  <si>
    <t>120874190</t>
  </si>
  <si>
    <t>014/092</t>
  </si>
  <si>
    <t>T2 EI STNSLS-MLNS-MNTC 14/92 RPR FOND</t>
  </si>
  <si>
    <t>45123047</t>
  </si>
  <si>
    <t>120874194</t>
  </si>
  <si>
    <t>T2 EI CHWCHLLA-KRCKHFF 1/3 RPR GWRW</t>
  </si>
  <si>
    <t>45068724</t>
  </si>
  <si>
    <t>120874200</t>
  </si>
  <si>
    <t>014/091</t>
  </si>
  <si>
    <t>T2 EI STNLS-MLNS SW ST #1 14/91 INS HRDS</t>
  </si>
  <si>
    <t>44978048</t>
  </si>
  <si>
    <t>120874201</t>
  </si>
  <si>
    <t>T2 EI STNLS-MLNS SW ST #1 14/91 UNBURY</t>
  </si>
  <si>
    <t>45123046</t>
  </si>
  <si>
    <t>120874209</t>
  </si>
  <si>
    <t>T2 EI CHWCHLLA-KRCKHFF 1/3 RPL INSW</t>
  </si>
  <si>
    <t>REGW INSP COMP OH   FMOB TR2  PRTO REJC NTDE</t>
  </si>
  <si>
    <t>120874304</t>
  </si>
  <si>
    <t>001/040</t>
  </si>
  <si>
    <t>T2 EI COLGATE-ALLEGHANY 1/40 RPL INSW</t>
  </si>
  <si>
    <t>120874309</t>
  </si>
  <si>
    <t>005/022</t>
  </si>
  <si>
    <t>T2 EI PITTSBURG-TESLA #1 5/22 RPR FOND</t>
  </si>
  <si>
    <t>45190789</t>
  </si>
  <si>
    <t>120874345</t>
  </si>
  <si>
    <t>005/021</t>
  </si>
  <si>
    <t>T2 EI PITTSBURG-TESLA #1 5/21 RPR FOND</t>
  </si>
  <si>
    <t>45190791</t>
  </si>
  <si>
    <t>120874353</t>
  </si>
  <si>
    <t>T2 EI COLGATE-ALLEGHANY 1/40 REFRAME</t>
  </si>
  <si>
    <t>31550567</t>
  </si>
  <si>
    <t>120874411</t>
  </si>
  <si>
    <t>45068725</t>
  </si>
  <si>
    <t>120874450</t>
  </si>
  <si>
    <t>T2 EI PARADIS-TBLE MTN 008/069 RPR STRT</t>
  </si>
  <si>
    <t>45198302</t>
  </si>
  <si>
    <t>120874474</t>
  </si>
  <si>
    <t>007/087C</t>
  </si>
  <si>
    <t>T2 EI DRUM-SUMMIT#2 7/87 RPR GWRW</t>
  </si>
  <si>
    <t>45074175</t>
  </si>
  <si>
    <t>120874507</t>
  </si>
  <si>
    <t>:014/077</t>
  </si>
  <si>
    <t>T2 DI CZY HRS CNYN-SLS-S :14/77 RPR STRT</t>
  </si>
  <si>
    <t>44839768</t>
  </si>
  <si>
    <t>120874558</t>
  </si>
  <si>
    <t>T2 DI CHOWCHILLA-KERCKHOFF 0/3 RPL INSS</t>
  </si>
  <si>
    <t>120874578</t>
  </si>
  <si>
    <t>T2 EI CHOWCHILLA-KERCKHOFF 1/8 REPULL</t>
  </si>
  <si>
    <t>45068726</t>
  </si>
  <si>
    <t>120874667</t>
  </si>
  <si>
    <t>001/036</t>
  </si>
  <si>
    <t>T2 EI COLGATE-ALLEGHANY 1/36 RMV BUTT</t>
  </si>
  <si>
    <t>44764563</t>
  </si>
  <si>
    <t>120874682</t>
  </si>
  <si>
    <t>T2 EI COLGATE-ALLEGHANY 1/36 RPL INSW</t>
  </si>
  <si>
    <t>120874692</t>
  </si>
  <si>
    <t>T2 EI PARADISE-TABLE MTN 08/072 RPL INSS</t>
  </si>
  <si>
    <t>120874728</t>
  </si>
  <si>
    <t>120874816</t>
  </si>
  <si>
    <t>T2 EI CHWCHILLA-KRCKHFF 1/10 RPL INSS</t>
  </si>
  <si>
    <t>31591323</t>
  </si>
  <si>
    <t>EI CHOWCHILLA-KERCKHOFF 27/011 RPL INSW</t>
  </si>
  <si>
    <t>120874889</t>
  </si>
  <si>
    <t>120874899</t>
  </si>
  <si>
    <t>009/159</t>
  </si>
  <si>
    <t>T2 DI TEJON-LEBEC 9/159 RPR GYWW</t>
  </si>
  <si>
    <t>44817796</t>
  </si>
  <si>
    <t>120874906</t>
  </si>
  <si>
    <t>105/002</t>
  </si>
  <si>
    <t>T2 EI CTTNWD-HMBLDT 105/2 RMV VEG</t>
  </si>
  <si>
    <t>120874914</t>
  </si>
  <si>
    <t>T2 DI TEJON-LEBEC 11/186 RPL HRDW</t>
  </si>
  <si>
    <t>120874954</t>
  </si>
  <si>
    <t>009/163</t>
  </si>
  <si>
    <t>T2 DI TEJON-LEBEC 9/163 RPR SPLW</t>
  </si>
  <si>
    <t>44817798</t>
  </si>
  <si>
    <t>120874956</t>
  </si>
  <si>
    <t>T2 DI TEJON-LEBEC 9/163 RMV HRDS</t>
  </si>
  <si>
    <t>120874966</t>
  </si>
  <si>
    <t>003/002</t>
  </si>
  <si>
    <t>T2 EI CHWCHILLA-KRCKHFF 3/2 RPR GWRW</t>
  </si>
  <si>
    <t>45067862</t>
  </si>
  <si>
    <t>120874993</t>
  </si>
  <si>
    <t>014/462</t>
  </si>
  <si>
    <t>T2 EI SPAULDING-SUMMIT 14/462 RPL STRW</t>
  </si>
  <si>
    <t>120875018</t>
  </si>
  <si>
    <t>T2 EI DRUM-SUMMIT # 8/93 RPL STRW</t>
  </si>
  <si>
    <t>120875036</t>
  </si>
  <si>
    <t>001/035</t>
  </si>
  <si>
    <t>T2 EI COLGATE-ALLEGHANY 1/35 RPL INSW</t>
  </si>
  <si>
    <t>120875049</t>
  </si>
  <si>
    <t>002/002</t>
  </si>
  <si>
    <t>T2 EI CHWCHILLA-KRCKHFF 2/2 RPL STRW</t>
  </si>
  <si>
    <t>31540445</t>
  </si>
  <si>
    <t>T2 EI CHWCHILLA-KRCKHFF 2/2 RPL CRSMW</t>
  </si>
  <si>
    <t>120875050</t>
  </si>
  <si>
    <t>T2 DI TEJON-LEBEC 9/159 RPR SPLW</t>
  </si>
  <si>
    <t>120875098</t>
  </si>
  <si>
    <t>120875115</t>
  </si>
  <si>
    <t>T2 EI DRUM-SUMMIT #1 8/93 RPL STRW</t>
  </si>
  <si>
    <t>120875180</t>
  </si>
  <si>
    <t>007/092</t>
  </si>
  <si>
    <t>T2 DRUM-SUMMIT #1 7/92 RPL STRW</t>
  </si>
  <si>
    <t>RELW INSP COMP OH   FMOB TR2  PRTO REJC</t>
  </si>
  <si>
    <t>120875195</t>
  </si>
  <si>
    <t>T2 EI COLGATE-ALLEGHANY 1/34 RPL INSW</t>
  </si>
  <si>
    <t>120875234</t>
  </si>
  <si>
    <t>014/454</t>
  </si>
  <si>
    <t>T2 EI SPAULDING-SUMMIT 14/454 RPL STRW</t>
  </si>
  <si>
    <t>120875394</t>
  </si>
  <si>
    <t>T2 DI SALINAS-FT ORD#2 006/002 RPR FOND</t>
  </si>
  <si>
    <t>45149223</t>
  </si>
  <si>
    <t>120875419</t>
  </si>
  <si>
    <t>T2 EI CHWCHILLA-KRCKHFF 2/4 RPR GWRW</t>
  </si>
  <si>
    <t>45067864</t>
  </si>
  <si>
    <t>120875570</t>
  </si>
  <si>
    <t>015/011</t>
  </si>
  <si>
    <t>T2 EI FULTON-HOPLAND 015/011 RPL STRW</t>
  </si>
  <si>
    <t>120875626</t>
  </si>
  <si>
    <t>003/010</t>
  </si>
  <si>
    <t>T2 EI CHWCHILLA-KERCKHOFF 3/10 RPL STRW</t>
  </si>
  <si>
    <t>120875631</t>
  </si>
  <si>
    <t>T2 EI STNLS-MLNS SW ST #2 14/88 UNBURY</t>
  </si>
  <si>
    <t>45123040</t>
  </si>
  <si>
    <t>120875677</t>
  </si>
  <si>
    <t>T2 EI PIT #1-COTTONWOOD 8/72 RPR FOND</t>
  </si>
  <si>
    <t>45149400</t>
  </si>
  <si>
    <t>120875691</t>
  </si>
  <si>
    <t>108/002</t>
  </si>
  <si>
    <t>T2 EI CTTNWD-HMBLDT 108/002 REM VEG</t>
  </si>
  <si>
    <t>120875697</t>
  </si>
  <si>
    <t>108/003</t>
  </si>
  <si>
    <t>T2 EI CTTNWD-HMBLDT # 1 108/3 RMV VEG</t>
  </si>
  <si>
    <t>120875698</t>
  </si>
  <si>
    <t>120875779</t>
  </si>
  <si>
    <t>034/197</t>
  </si>
  <si>
    <t>T2 DI TMBLR-SN LS OBSP 34/197 RPLC INSS</t>
  </si>
  <si>
    <t>31546832</t>
  </si>
  <si>
    <t>T2 DI TMBLR-SN LS OBSP  RPLC INSS 7TWRS</t>
  </si>
  <si>
    <t>120875811</t>
  </si>
  <si>
    <t>015/010</t>
  </si>
  <si>
    <t>T2 EI FULTON-HOPLAND 015/010 RPL STRW</t>
  </si>
  <si>
    <t>120875897</t>
  </si>
  <si>
    <t>T2 DI SLT SPRNGS-TGER CRK 7/62 RPR SPLS</t>
  </si>
  <si>
    <t>ETL.3500.INSL.CERA</t>
  </si>
  <si>
    <t>45155669</t>
  </si>
  <si>
    <t>T2 DI SLT SPRNGS-TGER CRK 7/62 INS DAMS</t>
  </si>
  <si>
    <t>120876186</t>
  </si>
  <si>
    <t>006/005</t>
  </si>
  <si>
    <t>T2 DI SALINAS-FT ORD#1 006/005 RPR SPLS</t>
  </si>
  <si>
    <t>45224929</t>
  </si>
  <si>
    <t>120876342</t>
  </si>
  <si>
    <t>006/026</t>
  </si>
  <si>
    <t>T2 EI PITTSBURG-TESLA #1 6/26 RPR FOND</t>
  </si>
  <si>
    <t>45190792</t>
  </si>
  <si>
    <t>120876485</t>
  </si>
  <si>
    <t>033/230</t>
  </si>
  <si>
    <t>T2 EI TRINITY-COTTONWOOD 33/230 RMV BRSH</t>
  </si>
  <si>
    <t>44817913</t>
  </si>
  <si>
    <t>EI TRINITY-COTTONWOOD 33/230 RMV BRSH</t>
  </si>
  <si>
    <t>120876486</t>
  </si>
  <si>
    <t>032/222A</t>
  </si>
  <si>
    <t>T2 EI TRNTY-COTTONWOOD 32/222A RPR GYWW</t>
  </si>
  <si>
    <t>45211991</t>
  </si>
  <si>
    <t>120876488</t>
  </si>
  <si>
    <t>032/222C</t>
  </si>
  <si>
    <t>T2 EI TRNTY-COTTONWOOD 32/222C RPR GYWW</t>
  </si>
  <si>
    <t>45211992</t>
  </si>
  <si>
    <t>120876536</t>
  </si>
  <si>
    <t>006/027</t>
  </si>
  <si>
    <t>T2 EI PITTSBURG-TESLA #1 6/27 RPR FOND</t>
  </si>
  <si>
    <t>45190815</t>
  </si>
  <si>
    <t>120876566</t>
  </si>
  <si>
    <t>T2 EI PTSBURG-TSL #1 6/28 RPR FOND CMPLT</t>
  </si>
  <si>
    <t>45190816</t>
  </si>
  <si>
    <t>T2 EI PITTSBURG-TESLA #1 6/28 RPR FOND</t>
  </si>
  <si>
    <t>120876826</t>
  </si>
  <si>
    <t>027/190</t>
  </si>
  <si>
    <t>T2 EI TRINITY-COTTONWOOD 27/190 RPR HRDW</t>
  </si>
  <si>
    <t>44873990</t>
  </si>
  <si>
    <t>120876828</t>
  </si>
  <si>
    <t>028/200</t>
  </si>
  <si>
    <t>T2 EI TRINITY-CTTNWD 28/200A RPR GYWW</t>
  </si>
  <si>
    <t>44873938</t>
  </si>
  <si>
    <t>120876829</t>
  </si>
  <si>
    <t>T2 EI TRINITY-CTTNWD 28/200B RPR GYWW</t>
  </si>
  <si>
    <t>44873939</t>
  </si>
  <si>
    <t>120876832</t>
  </si>
  <si>
    <t>026/185</t>
  </si>
  <si>
    <t>T2 EI TRINITY-COTTONWOOD 26/185 RPR ANCW</t>
  </si>
  <si>
    <t>44873980</t>
  </si>
  <si>
    <t>120876841</t>
  </si>
  <si>
    <t>T2 EI TRINITY-CTTNWD 28/200C RPR GYWW</t>
  </si>
  <si>
    <t>44873981</t>
  </si>
  <si>
    <t>120876987</t>
  </si>
  <si>
    <t>006/051</t>
  </si>
  <si>
    <t>T2 EI SLT SPRNG-TGR CRK 6/051 RPL INSS</t>
  </si>
  <si>
    <t>31604893</t>
  </si>
  <si>
    <t>120877066</t>
  </si>
  <si>
    <t>073/372</t>
  </si>
  <si>
    <t>T2 EI MALIN-RD MTN #2 073/372 RPR GYWS</t>
  </si>
  <si>
    <t>45198241</t>
  </si>
  <si>
    <t>120877227</t>
  </si>
  <si>
    <t>014/460</t>
  </si>
  <si>
    <t>T2 EI SPAULDING-SUMMIT 14/460 RPL STRW</t>
  </si>
  <si>
    <t>120877534</t>
  </si>
  <si>
    <t>013/062</t>
  </si>
  <si>
    <t>T2 EI MOSS LANDING-COBURN 13/062 RMV VEG</t>
  </si>
  <si>
    <t>120877538</t>
  </si>
  <si>
    <t>T2 EI MSS LANDING-COBURN 14/067 RMV VEG</t>
  </si>
  <si>
    <t>120878286</t>
  </si>
  <si>
    <t>003/010A</t>
  </si>
  <si>
    <t>T2 DI CHOWCHILLA-KRCKHF 3/10A RPLC INSW</t>
  </si>
  <si>
    <t>120878333</t>
  </si>
  <si>
    <t>T2 DI CHOWCHILLA-KERCKHOFF 0/5 RPL HRDT</t>
  </si>
  <si>
    <t>ETL.1250.TOWR</t>
  </si>
  <si>
    <t>45069241</t>
  </si>
  <si>
    <t>120878338</t>
  </si>
  <si>
    <t>T2 DI CHOWCHILLA-KERCKHOFF 0/5 RPL INSS</t>
  </si>
  <si>
    <t>120878460</t>
  </si>
  <si>
    <t>T2 DI CHOWCHILLA-KERCKHOFF 0/5 RPR STRS</t>
  </si>
  <si>
    <t>45067865</t>
  </si>
  <si>
    <t>120878462</t>
  </si>
  <si>
    <t>030/132</t>
  </si>
  <si>
    <t>T2 DI MRR BY-SLR SS #1 30/132 RPR FOND</t>
  </si>
  <si>
    <t>44765365</t>
  </si>
  <si>
    <t>120878581</t>
  </si>
  <si>
    <t>T2 EI SOBRANTE-G #2 4/33 RPL INSS</t>
  </si>
  <si>
    <t>ETL.3730.INSL.CERA</t>
  </si>
  <si>
    <t>31548690</t>
  </si>
  <si>
    <t>T2 EI SOBRANTE-G #2  RPL INSS 3 TSPS.</t>
  </si>
  <si>
    <t>120878582</t>
  </si>
  <si>
    <t>T2 EI SOBRANTE-G #1 4/33 RPL INSS</t>
  </si>
  <si>
    <t>ETL.3720.INSL.CERA</t>
  </si>
  <si>
    <t>31548691</t>
  </si>
  <si>
    <t>T2 EI SOBRANTE-G #1  RPL INSS 5TWRS</t>
  </si>
  <si>
    <t>120878641</t>
  </si>
  <si>
    <t>T2 EI STNISLS-MLNS SS-MNT 13/77 RMV VEG</t>
  </si>
  <si>
    <t>120878647</t>
  </si>
  <si>
    <t>T2 EI SOBRANTE-G #2 4/32 RPL INSS</t>
  </si>
  <si>
    <t>120878648</t>
  </si>
  <si>
    <t>T2 EI SOBRANTE-G #1 4/32 RPL INSS</t>
  </si>
  <si>
    <t>120878673</t>
  </si>
  <si>
    <t>012/076</t>
  </si>
  <si>
    <t>T2 EI STANISLAUS-MANTECA #2 12/76 UNBURY</t>
  </si>
  <si>
    <t>45122327</t>
  </si>
  <si>
    <t>120878809</t>
  </si>
  <si>
    <t>004/031</t>
  </si>
  <si>
    <t>T2 EI SOBRANTE-G #1 4/31 RPL INSS</t>
  </si>
  <si>
    <t>120878854</t>
  </si>
  <si>
    <t>001/030</t>
  </si>
  <si>
    <t>T2 EI COLGATE-ALLEGHANY 01/030 RPL PL</t>
  </si>
  <si>
    <t>120878871</t>
  </si>
  <si>
    <t>T2 EI SOBRANTE-G #2 4/31 RPL INSS</t>
  </si>
  <si>
    <t>120878967</t>
  </si>
  <si>
    <t>007/033</t>
  </si>
  <si>
    <t>T2 EI PTSBRG-TSL #1 7/33 RPR FOND CMPLTD</t>
  </si>
  <si>
    <t>45190817</t>
  </si>
  <si>
    <t>T2 EI PITTSBURG-TESLA #1 7/33 RPR FOND</t>
  </si>
  <si>
    <t>120878999</t>
  </si>
  <si>
    <t>000/029</t>
  </si>
  <si>
    <t>T2 EI COLGATE-ALLEGHANY 0/29 RPR STRW</t>
  </si>
  <si>
    <t>44764562</t>
  </si>
  <si>
    <t>120879021</t>
  </si>
  <si>
    <t>014/082</t>
  </si>
  <si>
    <t>EI T2 STNISLS-MLNS SS-MNT 14/82 RPR FOND</t>
  </si>
  <si>
    <t>45122676</t>
  </si>
  <si>
    <t>120879119</t>
  </si>
  <si>
    <t>000/028</t>
  </si>
  <si>
    <t>T2 EI COLGATE-ALLEGHANY 0/028 RPR STRW</t>
  </si>
  <si>
    <t>44764561</t>
  </si>
  <si>
    <t>120879168</t>
  </si>
  <si>
    <t>013/081</t>
  </si>
  <si>
    <t>T2 EI STN-MLNS SW ST-RVR_13/81 RPR CNDS</t>
  </si>
  <si>
    <t>45122124</t>
  </si>
  <si>
    <t>120879170</t>
  </si>
  <si>
    <t>T2 EI STANISLAUS-MANTECA #2 13/81 UNBURY</t>
  </si>
  <si>
    <t>45122674</t>
  </si>
  <si>
    <t>120879262</t>
  </si>
  <si>
    <t>013/448</t>
  </si>
  <si>
    <t>T2 EI SPAULDING-SUMMIT 13/448 RPR STRW</t>
  </si>
  <si>
    <t>44808345</t>
  </si>
  <si>
    <t>120879264</t>
  </si>
  <si>
    <t>013/447</t>
  </si>
  <si>
    <t>T2 EI SPAULDING-SUMMIT 13/447 RPR GYWW</t>
  </si>
  <si>
    <t>44808346</t>
  </si>
  <si>
    <t>120879366</t>
  </si>
  <si>
    <t>029/208</t>
  </si>
  <si>
    <t>EI T2 TRINITY-COTTONWOOD 29/208 RPL ANCW</t>
  </si>
  <si>
    <t>31618750</t>
  </si>
  <si>
    <t>120879423</t>
  </si>
  <si>
    <t>T2 EI CTTNWD-HUMBOLDT #1 29/208 RPR ANCW</t>
  </si>
  <si>
    <t>45195437</t>
  </si>
  <si>
    <t>120879453</t>
  </si>
  <si>
    <t>T2 EI CTTNWD-HUMBLDT #1 29/208R RPR ANCW</t>
  </si>
  <si>
    <t>45195438</t>
  </si>
  <si>
    <t>120879544</t>
  </si>
  <si>
    <t>032/221</t>
  </si>
  <si>
    <t>T2 EI TRNTY-CTTNWD 32/221B RPR GYWW</t>
  </si>
  <si>
    <t>45211993</t>
  </si>
  <si>
    <t>120879756</t>
  </si>
  <si>
    <t>021/093</t>
  </si>
  <si>
    <t>T2 EI PITTSBURG-TESLA #1 21/93 FOUND COA</t>
  </si>
  <si>
    <t>45190819</t>
  </si>
  <si>
    <t>T2 EI PITTSBURG-TESLA #1 21/93 RPR FOND</t>
  </si>
  <si>
    <t>120879853</t>
  </si>
  <si>
    <t>T2 EI STAN-MEL-MANTECA 12/75 UNBURY</t>
  </si>
  <si>
    <t>45122326</t>
  </si>
  <si>
    <t>120879933</t>
  </si>
  <si>
    <t>013/442</t>
  </si>
  <si>
    <t>T2 EI SPAULDING-SUMMIT 13/442 RPL STRW</t>
  </si>
  <si>
    <t>120880110</t>
  </si>
  <si>
    <t>011/086</t>
  </si>
  <si>
    <t>T2 EI MORAGA-LAKEWOOD_011/086 RPL INSS</t>
  </si>
  <si>
    <t>ETL.3741.INSL</t>
  </si>
  <si>
    <t>31532654</t>
  </si>
  <si>
    <t>DI NN MRG-LKEWD  RPR INSLS 6 TWRS.</t>
  </si>
  <si>
    <t>120880153</t>
  </si>
  <si>
    <t>012/073</t>
  </si>
  <si>
    <t>T2 EI STAN-MEL-MANTECA 12/73 UNBURY</t>
  </si>
  <si>
    <t>45122322</t>
  </si>
  <si>
    <t>120880171</t>
  </si>
  <si>
    <t>012/072</t>
  </si>
  <si>
    <t>T2 EI STANISLAUS-MANTECA #2 12/72 UNBURY</t>
  </si>
  <si>
    <t>45122321</t>
  </si>
  <si>
    <t>120880250</t>
  </si>
  <si>
    <t>000/012</t>
  </si>
  <si>
    <t>T2 EI ROLLINS TAP 000/012 RMV VEG</t>
  </si>
  <si>
    <t>ETL.6762.POLE.WOOD</t>
  </si>
  <si>
    <t>120880317</t>
  </si>
  <si>
    <t>006/029</t>
  </si>
  <si>
    <t>EI T2 PITTSBURG-SN MTO 6/29 COMPLETED</t>
  </si>
  <si>
    <t>45179320</t>
  </si>
  <si>
    <t>EI T2 PITTSBURG-SN MTO 006/029 RPR FOND</t>
  </si>
  <si>
    <t>120880328</t>
  </si>
  <si>
    <t>005/026H</t>
  </si>
  <si>
    <t>T2 EI PITTSBURG-SAN MATEO 5/26H RPR FOND</t>
  </si>
  <si>
    <t>ETL.5463.POLE.NWOD</t>
  </si>
  <si>
    <t>45179323</t>
  </si>
  <si>
    <t>120880350</t>
  </si>
  <si>
    <t>006/030</t>
  </si>
  <si>
    <t>EI T2 PITTSBURG-SN MTO 006/030 RPR FOND</t>
  </si>
  <si>
    <t>44947102</t>
  </si>
  <si>
    <t>120880624</t>
  </si>
  <si>
    <t>012/065A</t>
  </si>
  <si>
    <t>T2 EI KGS RR-SR-RY 12/65A RPL INSS CMPLT</t>
  </si>
  <si>
    <t>ETL.2030.INSL.NCER</t>
  </si>
  <si>
    <t>120880688</t>
  </si>
  <si>
    <t>007/034</t>
  </si>
  <si>
    <t>T2 EI PITTSBURG-TESLA #1 7/34 COMPLETED</t>
  </si>
  <si>
    <t>45190820</t>
  </si>
  <si>
    <t>T2 EI PITTSBURG-TESLA #1 7/34 RPR FOND</t>
  </si>
  <si>
    <t>120880737</t>
  </si>
  <si>
    <t>030/209</t>
  </si>
  <si>
    <t>T2 EI TRINITY-COTTONWD 30/209 RPL ANCW</t>
  </si>
  <si>
    <t>120880824</t>
  </si>
  <si>
    <t>120880826</t>
  </si>
  <si>
    <t>012/095</t>
  </si>
  <si>
    <t>T2 EI SLT SPRNGS-TGR CRK 12/95 RPL INSS</t>
  </si>
  <si>
    <t>120880920</t>
  </si>
  <si>
    <t>T2 EI KRKHF-CLS-SANGR 5/30 UNBURY CMPLTD</t>
  </si>
  <si>
    <t>44786476</t>
  </si>
  <si>
    <t>T2 EI KRCKHFF-CLVS-SANGER 05/030 UNBURY</t>
  </si>
  <si>
    <t>120881818</t>
  </si>
  <si>
    <t>T2 DI MORAGA-OAKLAND #2 3/25 RPLC INSS</t>
  </si>
  <si>
    <t>120882127</t>
  </si>
  <si>
    <t>EI T2 SOBRANTE-R #1 5/35 RMV HRDT</t>
  </si>
  <si>
    <t>ETL.3770.TOWR</t>
  </si>
  <si>
    <t>RELW INSP COMP OH   FMOB TR2  PRTO FRAR NTDE</t>
  </si>
  <si>
    <t>45211294</t>
  </si>
  <si>
    <t>120882198</t>
  </si>
  <si>
    <t>T2 DI CRZY HRS CYN-SLS :20/103 RPL INSS</t>
  </si>
  <si>
    <t>ETL.2910.INSL.CERA</t>
  </si>
  <si>
    <t>120882375</t>
  </si>
  <si>
    <t>075/382</t>
  </si>
  <si>
    <t>EI T2 MALIN-ROUND MTN #2 75/382 RPR STRT</t>
  </si>
  <si>
    <t>45198243</t>
  </si>
  <si>
    <t>120882379</t>
  </si>
  <si>
    <t>075/384</t>
  </si>
  <si>
    <t>T2 EI MALIN-ROUND MTN #2 75/384 RPR STRT</t>
  </si>
  <si>
    <t>45198244</t>
  </si>
  <si>
    <t>EI T2 MALIN-ROUND MTN #2 75/384 RPR STRT</t>
  </si>
  <si>
    <t>120882446</t>
  </si>
  <si>
    <t>076/388</t>
  </si>
  <si>
    <t>EI T2 MALIN-ROUND MTN #2 76/388 RPL ANCS</t>
  </si>
  <si>
    <t>31604433</t>
  </si>
  <si>
    <t>120882972</t>
  </si>
  <si>
    <t>078/396</t>
  </si>
  <si>
    <t>T2 EI MALIN-RD MTN #2 078/396 RPR ANCS</t>
  </si>
  <si>
    <t>45198246</t>
  </si>
  <si>
    <t>120883077</t>
  </si>
  <si>
    <t>005/006</t>
  </si>
  <si>
    <t>T2 EI  MNDCN-WLLITS-FRT BRGG 5/6 RPL PL</t>
  </si>
  <si>
    <t>ETL.7550.POLE.WOOD</t>
  </si>
  <si>
    <t>31540801</t>
  </si>
  <si>
    <t>T2 DI MENDO-WILL-FT BRAGG 1/6 RPL POLE</t>
  </si>
  <si>
    <t>120883259</t>
  </si>
  <si>
    <t>T2 DI MOSS LDNG-CBRN C18/72 RPLC INSS</t>
  </si>
  <si>
    <t>120883496</t>
  </si>
  <si>
    <t>100/003B</t>
  </si>
  <si>
    <t>T2 EI HMBLDT-TRNTY 100/3B RMV VEG</t>
  </si>
  <si>
    <t>120883649</t>
  </si>
  <si>
    <t>T2 DI HELMS-GREGG #2 19/132 WEIGHT</t>
  </si>
  <si>
    <t>45067867</t>
  </si>
  <si>
    <t>T2 DI HELMS-GREGG #1 19/132 WEIGHT</t>
  </si>
  <si>
    <t>120883936</t>
  </si>
  <si>
    <t>T2 DI SILVERADO-FULTON JCT 6/29 RPL INSS</t>
  </si>
  <si>
    <t>ETL.1610.INSL</t>
  </si>
  <si>
    <t>31542618</t>
  </si>
  <si>
    <t>EI SILVERADO-FULTON JCT  RPL INSS 6TWRS</t>
  </si>
  <si>
    <t>120883937</t>
  </si>
  <si>
    <t>T2 DI FULTON-PUEBLO 006/029 RPL INSS</t>
  </si>
  <si>
    <t>ETL.1600.INSL</t>
  </si>
  <si>
    <t>120884654</t>
  </si>
  <si>
    <t>T2 DI CHOWCHILLA-KERCKHOFF 0/6 RPR FOND</t>
  </si>
  <si>
    <t>44766637</t>
  </si>
  <si>
    <t>120884657</t>
  </si>
  <si>
    <t>T2 DI CHOWCHILLA-KERCKHOFF 0/6 INS HRDT</t>
  </si>
  <si>
    <t>45069243</t>
  </si>
  <si>
    <t>120884781</t>
  </si>
  <si>
    <t>T2 DI CHOWCHILLA-KERCKHOFF 0/6 RPL INSS</t>
  </si>
  <si>
    <t>120885152</t>
  </si>
  <si>
    <t>T2 EI SOBRANTE-G #1 4/30 RPL INSS</t>
  </si>
  <si>
    <t>120885649</t>
  </si>
  <si>
    <t>002/001</t>
  </si>
  <si>
    <t>T2 DI CHOWCHILLA-KERCKHOFF 2/1 RPL INSW</t>
  </si>
  <si>
    <t>120885690</t>
  </si>
  <si>
    <t>T2 DI CHOWCHILLA-KERCKHOFF 2/1 RMV DBRS</t>
  </si>
  <si>
    <t>45068757</t>
  </si>
  <si>
    <t>120885692</t>
  </si>
  <si>
    <t>T2 DI CHOWCHILLA-KERCKHOFF 1/2 RPL INSS</t>
  </si>
  <si>
    <t>31593445</t>
  </si>
  <si>
    <t>120885749</t>
  </si>
  <si>
    <t>T2 EI PIT #1-CTTNWD 6/055 RMV NEST</t>
  </si>
  <si>
    <t>45405676</t>
  </si>
  <si>
    <t>120885811</t>
  </si>
  <si>
    <t>008/133</t>
  </si>
  <si>
    <t>T2 SISQC-SNT YNZ SW STA 8/133 RPR JMP</t>
  </si>
  <si>
    <t>RELW CREW COMP OH   FMOB TR2  PRTO FRAB NTDE</t>
  </si>
  <si>
    <t>45069238</t>
  </si>
  <si>
    <t>120885896</t>
  </si>
  <si>
    <t>T2 DI CHOWCHILLA-KERCKHOFF 6/9 RPLC INSW</t>
  </si>
  <si>
    <t>120885991</t>
  </si>
  <si>
    <t>:022/117</t>
  </si>
  <si>
    <t>T2 DI CZY HRS CN-SLS-SD :22/117 RPL RPTS</t>
  </si>
  <si>
    <t>44805767</t>
  </si>
  <si>
    <t>120886007</t>
  </si>
  <si>
    <t>T2 DI CHOWCHILLA-KERCKHOFF 7/4 RPL  STRW</t>
  </si>
  <si>
    <t>31581055</t>
  </si>
  <si>
    <t>120886078</t>
  </si>
  <si>
    <t>T2 DI CHOWCHILLA-KERCKHOFF 1/7 RPL INSW</t>
  </si>
  <si>
    <t>120886784</t>
  </si>
  <si>
    <t>T2 EI MNDCIN-WLITS-FRT BRG 4/5 RMV DEBRI</t>
  </si>
  <si>
    <t>ETL.7550.POLE.NWOD</t>
  </si>
  <si>
    <t>45145608</t>
  </si>
  <si>
    <t>120886808</t>
  </si>
  <si>
    <t>004/004</t>
  </si>
  <si>
    <t>T2 EI MNDCIN-WLITS-FRT BRG 4/4 RPL STRW</t>
  </si>
  <si>
    <t>31542636</t>
  </si>
  <si>
    <t>T2 DI MNDCN-WLLTS-FT BRGG 16/1 RPL STRW</t>
  </si>
  <si>
    <t>120886810</t>
  </si>
  <si>
    <t>T2 EI MNDCN-WLTS-FRT BRAGG 3/9 RPR WDPKR</t>
  </si>
  <si>
    <t>RELW INSP TNT  COMP OH   FMOB TR2  PRTO FRAB</t>
  </si>
  <si>
    <t>45145607</t>
  </si>
  <si>
    <t>120886825</t>
  </si>
  <si>
    <t>013/059</t>
  </si>
  <si>
    <t>T2 EI PITSBURG-TESLA #1 13/59 RPR FOND</t>
  </si>
  <si>
    <t>45190821</t>
  </si>
  <si>
    <t>120886826</t>
  </si>
  <si>
    <t>T2 EI PITTSBURG-TESLA #1 12/57 RPR FOND</t>
  </si>
  <si>
    <t>45190822</t>
  </si>
  <si>
    <t>120886827</t>
  </si>
  <si>
    <t>012/055</t>
  </si>
  <si>
    <t>T2 EI PITTSBURG-TESLA #1 12/55 RPR FOND</t>
  </si>
  <si>
    <t>45190823</t>
  </si>
  <si>
    <t>120886901</t>
  </si>
  <si>
    <t>037/009</t>
  </si>
  <si>
    <t>T2 EI FULTON-HOPLAND 37/9 RPL PL</t>
  </si>
  <si>
    <t>120886909</t>
  </si>
  <si>
    <t>035/013</t>
  </si>
  <si>
    <t>T2 EI FULTON-HOPLAND 35/013 RPL PL</t>
  </si>
  <si>
    <t>120886956</t>
  </si>
  <si>
    <t>037/151</t>
  </si>
  <si>
    <t>T2 EI DIABLO-MIDWAY #3 037/151 RPR STRT</t>
  </si>
  <si>
    <t>45073733</t>
  </si>
  <si>
    <t>120887340</t>
  </si>
  <si>
    <t>078/398</t>
  </si>
  <si>
    <t>EI T2 MALIN-ROUND MTN #2 78/398 RPR GYWS</t>
  </si>
  <si>
    <t>45198248</t>
  </si>
  <si>
    <t>120887341</t>
  </si>
  <si>
    <t>EI T2 MALIN-ROUND MTN #2 78/398 RPR STRT</t>
  </si>
  <si>
    <t>45198249</t>
  </si>
  <si>
    <t>120887426</t>
  </si>
  <si>
    <t>005/073</t>
  </si>
  <si>
    <t>T2 EI VALLEY SPRINGS-CLAY 5/73 RPR GYWW</t>
  </si>
  <si>
    <t>ETL.8264.POLE.WOOD</t>
  </si>
  <si>
    <t>44806264</t>
  </si>
  <si>
    <t>120887442</t>
  </si>
  <si>
    <t>101/000</t>
  </si>
  <si>
    <t>T2 EI HUMBOLDT-TRINITY 101/000 RMV VEG</t>
  </si>
  <si>
    <t>REGW INSP CNCL OH   FMOB TR2N PRTO</t>
  </si>
  <si>
    <t>120887452</t>
  </si>
  <si>
    <t>T2 EI HMBLDT-TRNTY 101/000 RMV VEG</t>
  </si>
  <si>
    <t>120887453</t>
  </si>
  <si>
    <t>T2 EI HUMBOLDT-TRINITY 101/0 RMV VEG</t>
  </si>
  <si>
    <t>120887980</t>
  </si>
  <si>
    <t>029/213</t>
  </si>
  <si>
    <t>T2 DI DRUM-RIO OSO #1 29/213 INS HRDT</t>
  </si>
  <si>
    <t>44776400</t>
  </si>
  <si>
    <t>120888696</t>
  </si>
  <si>
    <t>099/003B</t>
  </si>
  <si>
    <t>T2 EI HUMBOLDT-TRINITY 099/3B COMPLETE</t>
  </si>
  <si>
    <t>31581077</t>
  </si>
  <si>
    <t>T2 EI HMBLDT-TRNTY 099/003B RPL POLE</t>
  </si>
  <si>
    <t>120888702</t>
  </si>
  <si>
    <t>099/003A</t>
  </si>
  <si>
    <t>T2 EI HUMBOLDT-TRINITY 099/003A COMPLETE</t>
  </si>
  <si>
    <t>120888744</t>
  </si>
  <si>
    <t>024/111</t>
  </si>
  <si>
    <t>EI T2 TESLA-LOS BANOS #1 24/111 RPL INSS</t>
  </si>
  <si>
    <t>ETL.6100.INSL</t>
  </si>
  <si>
    <t>31541683</t>
  </si>
  <si>
    <t>DI TESLA-LOS BANOS #1  RPL INSS 7TWRS</t>
  </si>
  <si>
    <t>120888758</t>
  </si>
  <si>
    <t>099/003C</t>
  </si>
  <si>
    <t>T2 EI HMBLDT-TRNITY 099/003C RMV VEG</t>
  </si>
  <si>
    <t>120889055</t>
  </si>
  <si>
    <t>032/188</t>
  </si>
  <si>
    <t>T2 EI HELMS-GREGG 32/188 COMPLETE</t>
  </si>
  <si>
    <t>45069249</t>
  </si>
  <si>
    <t>T2 EI HELMS-GREGG 32/188 RPR FOND</t>
  </si>
  <si>
    <t>120889082</t>
  </si>
  <si>
    <t>011/069</t>
  </si>
  <si>
    <t>T2 EI STNSLS-MLNS SS-MNT 11/69 RPR FOND</t>
  </si>
  <si>
    <t>45122279</t>
  </si>
  <si>
    <t>120889536</t>
  </si>
  <si>
    <t>097/002</t>
  </si>
  <si>
    <t>T2 EI HUMBOLDT-TRINITY 97/2 RPL STRW</t>
  </si>
  <si>
    <t>120889538</t>
  </si>
  <si>
    <t>097/004</t>
  </si>
  <si>
    <t>T2 EI HMBLDT-TRINITY 97/4 RPL STRW</t>
  </si>
  <si>
    <t>120889580</t>
  </si>
  <si>
    <t>120889584</t>
  </si>
  <si>
    <t>120889592</t>
  </si>
  <si>
    <t>050/283</t>
  </si>
  <si>
    <t>T2 EI TMBLR-SN LS OBSP 50/283 RPL INSS</t>
  </si>
  <si>
    <t>31546921</t>
  </si>
  <si>
    <t>T3 EI TEMBLOR-SLO  RPL INSS 9TWRS</t>
  </si>
  <si>
    <t>120889697</t>
  </si>
  <si>
    <t>021/000</t>
  </si>
  <si>
    <t>T2 EI FLTN-HPLND 21/0 RPR GWRW</t>
  </si>
  <si>
    <t>45143941</t>
  </si>
  <si>
    <t>120889706</t>
  </si>
  <si>
    <t>T2 EI COBURN-LAS AGUILAS C9/38 RPL INSS</t>
  </si>
  <si>
    <t>120889749</t>
  </si>
  <si>
    <t>007/005</t>
  </si>
  <si>
    <t>T2 EI MNDCN-WLTS-FRT BRG 7/5 RPR STRW</t>
  </si>
  <si>
    <t>45145615</t>
  </si>
  <si>
    <t>120889833</t>
  </si>
  <si>
    <t>C009/039</t>
  </si>
  <si>
    <t>T2 EI COBURN-LAS AGUILAS C9/39 RPL INSS</t>
  </si>
  <si>
    <t>120889835</t>
  </si>
  <si>
    <t>T2 EI COBURN-LAS AGUILAS C9/40 RPL INSS</t>
  </si>
  <si>
    <t>120889860</t>
  </si>
  <si>
    <t>T2 EI PITTSBURG-TESLA #1 11/53 RPR FOND</t>
  </si>
  <si>
    <t>45190824</t>
  </si>
  <si>
    <t>120889868</t>
  </si>
  <si>
    <t>097/000</t>
  </si>
  <si>
    <t>T2 EI HUMBOLDT-TRINITY 97/0 RPL STRW</t>
  </si>
  <si>
    <t>120889890</t>
  </si>
  <si>
    <t>120889936</t>
  </si>
  <si>
    <t>099/000A</t>
  </si>
  <si>
    <t>T2 EI HMBLDT-TRNTY 99/0 INS ANMW</t>
  </si>
  <si>
    <t>45149551</t>
  </si>
  <si>
    <t>T2NT EI HMBLDT-TRNTY 99/0A RPR STRW</t>
  </si>
  <si>
    <t>120889948</t>
  </si>
  <si>
    <t>020/005</t>
  </si>
  <si>
    <t>T2 EI FLTN-HPLND 20/5 RMV DEBRIS</t>
  </si>
  <si>
    <t>45143940</t>
  </si>
  <si>
    <t>120890082</t>
  </si>
  <si>
    <t>031/186</t>
  </si>
  <si>
    <t>T2 EI HELMS-GREGG #1 31/186 RPR FND CMPT</t>
  </si>
  <si>
    <t>45069250</t>
  </si>
  <si>
    <t>T2 EI HELMS-GREGG #1 31/186 RPR FOND</t>
  </si>
  <si>
    <t>120890141</t>
  </si>
  <si>
    <t>006/050</t>
  </si>
  <si>
    <t>T2 EI PIT #1-CTTNWD 6/050 RMV NEST</t>
  </si>
  <si>
    <t>45180995</t>
  </si>
  <si>
    <t>120890288</t>
  </si>
  <si>
    <t>015/124</t>
  </si>
  <si>
    <t>T2 EI PIT #1-CTTNWD 15/124 RPR STRT</t>
  </si>
  <si>
    <t>45149405</t>
  </si>
  <si>
    <t>120890318</t>
  </si>
  <si>
    <t>028/210</t>
  </si>
  <si>
    <t>T2 DI DRUM-RIO OSO #2 028/210 RPL INSS</t>
  </si>
  <si>
    <t>31535386</t>
  </si>
  <si>
    <t>EI DRM-RO OSO #2  RPL INSS 12TWRS</t>
  </si>
  <si>
    <t>120890370</t>
  </si>
  <si>
    <t>T2 EI PTSRG-TSL #1 16/74 RPR STRT CMPLTD</t>
  </si>
  <si>
    <t>45190825</t>
  </si>
  <si>
    <t>T2 EI PITTSBURG-TESLA #1 16/074 RPR STRT</t>
  </si>
  <si>
    <t>120890579</t>
  </si>
  <si>
    <t>048/275</t>
  </si>
  <si>
    <t>T2 EI TMBLR-SN LS OBISPO 48/275 RPL INSS</t>
  </si>
  <si>
    <t>120890628</t>
  </si>
  <si>
    <t>035/204</t>
  </si>
  <si>
    <t>T2 DI TMBLR-SAN LS OBSPO 35/204 RPL INSS</t>
  </si>
  <si>
    <t>120890690</t>
  </si>
  <si>
    <t>T2 EI TMBLR-SN LS OBISPO 49/280 RPL INSS</t>
  </si>
  <si>
    <t>120890739</t>
  </si>
  <si>
    <t>031/185</t>
  </si>
  <si>
    <t>T2 EI HELMS-GREGG 31/185 RPR FOND CMPLT</t>
  </si>
  <si>
    <t>45069253</t>
  </si>
  <si>
    <t>T2 EI HELMS-GREGG 31/185 RPR FOND</t>
  </si>
  <si>
    <t>120890834</t>
  </si>
  <si>
    <t>T2 EI COBURN-LAS AGUILAS C10/42 RPL INSS</t>
  </si>
  <si>
    <t>120890932</t>
  </si>
  <si>
    <t>036/240</t>
  </si>
  <si>
    <t>T2 DI POE-RIO OSO 036/240 INS HRDT</t>
  </si>
  <si>
    <t>45099108</t>
  </si>
  <si>
    <t>120891013</t>
  </si>
  <si>
    <t>T2 WV BRIDGEVILLE-CTTNWD 11/102 RPL HRDS</t>
  </si>
  <si>
    <t>45211359</t>
  </si>
  <si>
    <t>120891039</t>
  </si>
  <si>
    <t>049/277</t>
  </si>
  <si>
    <t>T2 EI TMBLR-SN LS OBISPO 49/277 RPL INSS</t>
  </si>
  <si>
    <t>120891297</t>
  </si>
  <si>
    <t>T2 EI CBRN-LS AGUILAS SW C10/44 RPL INSS</t>
  </si>
  <si>
    <t>120891298</t>
  </si>
  <si>
    <t>T2 EI CBRN-LS AGUILAS SW C11/46 RPL INSS</t>
  </si>
  <si>
    <t>ETL.4460.INSL.NCER</t>
  </si>
  <si>
    <t>120891368</t>
  </si>
  <si>
    <t>T2 EI CBRN-LS AGUILAS SW C11/45 RPL INSS</t>
  </si>
  <si>
    <t>120891376</t>
  </si>
  <si>
    <t>009/105B</t>
  </si>
  <si>
    <t>T2 EI  DRUM-SUMMIT#2 9/105B  REPUL GUY</t>
  </si>
  <si>
    <t>44776408</t>
  </si>
  <si>
    <t>T2 EI  DRUM-SUMMIT#2 9/105C  REPUL GUY</t>
  </si>
  <si>
    <t>120891387</t>
  </si>
  <si>
    <t>009/105A</t>
  </si>
  <si>
    <t>T2 EI DRUM-SUMMIT#2 09/105A REPUL GUY</t>
  </si>
  <si>
    <t>44776409</t>
  </si>
  <si>
    <t>T2 EI DRUM-SUMMIT#2 09/105L REPUL GUY</t>
  </si>
  <si>
    <t>120891397</t>
  </si>
  <si>
    <t>034/146</t>
  </si>
  <si>
    <t>T2 DI MRR BY-SLR SW ST #1 34/146 RPL INS</t>
  </si>
  <si>
    <t>120891512</t>
  </si>
  <si>
    <t>009/105C</t>
  </si>
  <si>
    <t>T2 EI DRUM-SUMMIT#2 9/105C REPUL GUY</t>
  </si>
  <si>
    <t>44776410</t>
  </si>
  <si>
    <t>T2 EI DRUM-SUMMIT#2 9/105R REPUL GUY</t>
  </si>
  <si>
    <t>120891713</t>
  </si>
  <si>
    <t>032/139</t>
  </si>
  <si>
    <t>T2 DI MRR BY-SLR SW ST #1 32/139 RPL INS</t>
  </si>
  <si>
    <t>120891987</t>
  </si>
  <si>
    <t>010/340</t>
  </si>
  <si>
    <t>T2 EI SPAULDING-SUMMIT 10/340 RPR SPLW</t>
  </si>
  <si>
    <t>44808344</t>
  </si>
  <si>
    <t>120891988</t>
  </si>
  <si>
    <t>009/327</t>
  </si>
  <si>
    <t>T2 EI SPLDING-SMMIT 9/327 RPL STRW</t>
  </si>
  <si>
    <t>31537210</t>
  </si>
  <si>
    <t>EI SPAULDING-SUMMIT 8/280 RPL POLE</t>
  </si>
  <si>
    <t>120891989</t>
  </si>
  <si>
    <t>009/331</t>
  </si>
  <si>
    <t>T2 EI SPLDING-SMMIT 9/331 RPR GYWW</t>
  </si>
  <si>
    <t>45074213</t>
  </si>
  <si>
    <t>T2 EI SPLDING-SMMIT 9/331 RPR INSBNDWR</t>
  </si>
  <si>
    <t>120892020</t>
  </si>
  <si>
    <t>009/326</t>
  </si>
  <si>
    <t>T2 EI SPLDING-SMMIT 9/326 RPL STRW</t>
  </si>
  <si>
    <t>120892049</t>
  </si>
  <si>
    <t>028/001</t>
  </si>
  <si>
    <t>T2 EI FLTN-HPLND 28/1 RPR CNDW</t>
  </si>
  <si>
    <t>45143952</t>
  </si>
  <si>
    <t>120892067</t>
  </si>
  <si>
    <t>049/279</t>
  </si>
  <si>
    <t>T2 EI TMBLR-SN LS OBISPO 49/279 RPL INSS</t>
  </si>
  <si>
    <t>120892166</t>
  </si>
  <si>
    <t>003/004</t>
  </si>
  <si>
    <t>T2 EI MNDCN-WLTS-FRT BRG 3/4 SPLITBOLT</t>
  </si>
  <si>
    <t>45145605</t>
  </si>
  <si>
    <t>120892182</t>
  </si>
  <si>
    <t>003/001</t>
  </si>
  <si>
    <t>T2 EI MNDCN-WLTS-FRT BRG 003/01 RPL POLE</t>
  </si>
  <si>
    <t>120892277</t>
  </si>
  <si>
    <t>T2 SURF TAP 011/189 RPL INSW</t>
  </si>
  <si>
    <t>ETL.1381.POLE.WOOD</t>
  </si>
  <si>
    <t>31540467</t>
  </si>
  <si>
    <t>120892356</t>
  </si>
  <si>
    <t>018/165</t>
  </si>
  <si>
    <t>T2 WV BRIDGEVLL-CTNWD 18/165 RPL HRDS</t>
  </si>
  <si>
    <t>45211780</t>
  </si>
  <si>
    <t>T2 WV BRIDGEVILLE-CTTNWD 18/1 RPL HRDS</t>
  </si>
  <si>
    <t>120892522</t>
  </si>
  <si>
    <t>T2 EI MORAGA-OAKLAND #3 004/032 RPL INSS</t>
  </si>
  <si>
    <t>31606542</t>
  </si>
  <si>
    <t>EI MORAGA-OAKLAND #3 RPL INSS IN 1 TWR</t>
  </si>
  <si>
    <t>120892523</t>
  </si>
  <si>
    <t>T2 EI MORAGA-OAKLAND #4 4/32 RPL INSS</t>
  </si>
  <si>
    <t>31606351</t>
  </si>
  <si>
    <t>EI MORAGA-OAKLAND #4 RPL INSS IN 1 TWR.</t>
  </si>
  <si>
    <t>120892584</t>
  </si>
  <si>
    <t>005/005</t>
  </si>
  <si>
    <t>T2 DI CHOWCHILLA-KERCKHOFF 5/5 RPL GYWW</t>
  </si>
  <si>
    <t>45068731</t>
  </si>
  <si>
    <t>120892609</t>
  </si>
  <si>
    <t>009/046</t>
  </si>
  <si>
    <t>T2 DI SILVERADO-FULTON JCT 9/46 RPL INSS</t>
  </si>
  <si>
    <t>120892682</t>
  </si>
  <si>
    <t>T2 DI EL DRD-MSSRI FLT#2 8/62 RPL INSS</t>
  </si>
  <si>
    <t>120892683</t>
  </si>
  <si>
    <t>T2 DI IONE TAP 3/001 REPA STRW</t>
  </si>
  <si>
    <t>ETL.8253.POLE.NWOD</t>
  </si>
  <si>
    <t>45122139</t>
  </si>
  <si>
    <t>120892684</t>
  </si>
  <si>
    <t>T2NT DI IONE TAP 3/001 REMV POLE BUTT</t>
  </si>
  <si>
    <t>44961284</t>
  </si>
  <si>
    <t>120892720</t>
  </si>
  <si>
    <t>T2 DI FULTON-PUEBLO 009/046 RPL INSS</t>
  </si>
  <si>
    <t>120892794</t>
  </si>
  <si>
    <t>T2 DI SQUC-SNT YNZ 4/85 RPR STRW</t>
  </si>
  <si>
    <t>44963130</t>
  </si>
  <si>
    <t>120893041</t>
  </si>
  <si>
    <t>081/412</t>
  </si>
  <si>
    <t>EI T2 MALIN-ROUND MTN #2 81/412 RPR STRT</t>
  </si>
  <si>
    <t>45198252</t>
  </si>
  <si>
    <t>120893042</t>
  </si>
  <si>
    <t>EI T2NT MALIN-RND MTN #2 81/412 RPL HRDT</t>
  </si>
  <si>
    <t>45198253</t>
  </si>
  <si>
    <t>120893357</t>
  </si>
  <si>
    <t>019/004</t>
  </si>
  <si>
    <t>T2 DI TULE-SPRINGVILLE 019/004 RPR STRW</t>
  </si>
  <si>
    <t>ETL.9040.POLE.WOOD</t>
  </si>
  <si>
    <t>45068040</t>
  </si>
  <si>
    <t>120893430</t>
  </si>
  <si>
    <t>T2 DI SSQC-SNT YNZ SW ST 8/137 RPR SPLW</t>
  </si>
  <si>
    <t>45069239</t>
  </si>
  <si>
    <t>120893445</t>
  </si>
  <si>
    <t>006/040</t>
  </si>
  <si>
    <t>T2 DI STANISLS-MNTCA #2 6/40 RPL HRDT</t>
  </si>
  <si>
    <t>45122102</t>
  </si>
  <si>
    <t>120893528</t>
  </si>
  <si>
    <t>032/140</t>
  </si>
  <si>
    <t>T2 DI MORRO BY-SLR #1 32/140 RPLC INSS</t>
  </si>
  <si>
    <t>120893601</t>
  </si>
  <si>
    <t>T2 DI SSQC-SNT YNZ 5/88 RPR STRW</t>
  </si>
  <si>
    <t>44963126</t>
  </si>
  <si>
    <t>120893784</t>
  </si>
  <si>
    <t>002/005</t>
  </si>
  <si>
    <t>T2 DI CHOWCHILLA-KERCKHOFF 2/5 RPL STRW</t>
  </si>
  <si>
    <t>31581056</t>
  </si>
  <si>
    <t>120893787</t>
  </si>
  <si>
    <t>T2 DI CHOWCHILLA-KERCKHOFF 6/6 RPL STRW</t>
  </si>
  <si>
    <t>120893793</t>
  </si>
  <si>
    <t>030/178</t>
  </si>
  <si>
    <t>T2 EI TMBLR-SN LIS OBISP 30/178 RPR STRT</t>
  </si>
  <si>
    <t>45077889</t>
  </si>
  <si>
    <t>120893794</t>
  </si>
  <si>
    <t>T2 EI TMBR-SN LS OBP 30/178 RPL INSS CMP</t>
  </si>
  <si>
    <t>120893949</t>
  </si>
  <si>
    <t>030/179</t>
  </si>
  <si>
    <t>T2 EI TMBLR-SN LIS OBISP 30/179 RPL INSS</t>
  </si>
  <si>
    <t>120894084</t>
  </si>
  <si>
    <t>010/061</t>
  </si>
  <si>
    <t>T2 EI STAN-MAN #2  10/61 RPR FOND</t>
  </si>
  <si>
    <t>45122275</t>
  </si>
  <si>
    <t>120894135</t>
  </si>
  <si>
    <t>004/001</t>
  </si>
  <si>
    <t>120894140</t>
  </si>
  <si>
    <t>T2 EI TMBLR-SN LIS OBISP 30/180 RPL INSS</t>
  </si>
  <si>
    <t>120894859</t>
  </si>
  <si>
    <t>031/184</t>
  </si>
  <si>
    <t>T2 EI TMBLR-SN LIS OBISP 31/184 RPL INSS</t>
  </si>
  <si>
    <t>31546831</t>
  </si>
  <si>
    <t>T2 EI TMBLR-SN LIS OBISP  RPL INSS 7TWRS</t>
  </si>
  <si>
    <t>120894893</t>
  </si>
  <si>
    <t>022/180</t>
  </si>
  <si>
    <t>T2 EI PIT #1-COTONWD 22/180 RPL HRDT</t>
  </si>
  <si>
    <t>45149506</t>
  </si>
  <si>
    <t>120894900</t>
  </si>
  <si>
    <t>T2 DI MOSS LANDING-LAS AG 19/87 RPL INSS</t>
  </si>
  <si>
    <t>120894987</t>
  </si>
  <si>
    <t>T2 EI TMBLR-SN LIS OBISP 31/185 RPL INSS</t>
  </si>
  <si>
    <t>120895159</t>
  </si>
  <si>
    <t>000/017</t>
  </si>
  <si>
    <t>EI T2 COLGATE-ALLEGHANY 0/17 RPL STRW</t>
  </si>
  <si>
    <t>31541793</t>
  </si>
  <si>
    <t>120895258</t>
  </si>
  <si>
    <t>T2 EI OAKHURST TAP 7/002 INS DAMW</t>
  </si>
  <si>
    <t>ETL.1252.POLE.NWOD</t>
  </si>
  <si>
    <t>45068738</t>
  </si>
  <si>
    <t>120895450</t>
  </si>
  <si>
    <t>084/427</t>
  </si>
  <si>
    <t>EI T2 MALIN-ROUND MTN #2 84/427 RPR STRT</t>
  </si>
  <si>
    <t>45198259</t>
  </si>
  <si>
    <t>120895493</t>
  </si>
  <si>
    <t>T2 EI PIT #3-PIT #1 5/044 RMV NEST</t>
  </si>
  <si>
    <t>45213909</t>
  </si>
  <si>
    <t>120895688</t>
  </si>
  <si>
    <t>009/055</t>
  </si>
  <si>
    <t>T2 EI STSLS-MLNS SW ST-RVR 9/55 RPR SPLS</t>
  </si>
  <si>
    <t>45122125</t>
  </si>
  <si>
    <t>120896037</t>
  </si>
  <si>
    <t>T2 EI STAN-MAN #2 9/53 RPR FOND</t>
  </si>
  <si>
    <t>45122264</t>
  </si>
  <si>
    <t>120896069</t>
  </si>
  <si>
    <t>T2 EI MORAGA-OAKLAND #1 4/30 RPL INSS</t>
  </si>
  <si>
    <t>31607189</t>
  </si>
  <si>
    <t>EI MORAGA-OAKLAND #1 4/30 RPL INSS</t>
  </si>
  <si>
    <t>120896204</t>
  </si>
  <si>
    <t>040/230</t>
  </si>
  <si>
    <t>T2 EI TMBLR-SN LIS OBISP 40/230 RPR FOND</t>
  </si>
  <si>
    <t>45077890</t>
  </si>
  <si>
    <t>120896206</t>
  </si>
  <si>
    <t>040/228</t>
  </si>
  <si>
    <t>T2 EI TMBLR-SN LIS OBISP 40/228 RPL INSS</t>
  </si>
  <si>
    <t>31546834</t>
  </si>
  <si>
    <t>T2 EI TMBLR-SAN LIS BISP  RPL INSS 6TWRS</t>
  </si>
  <si>
    <t>120896208</t>
  </si>
  <si>
    <t>040/229</t>
  </si>
  <si>
    <t>T2 EI TMBLR-SN LIS OBISP 40/229 RPL INSS</t>
  </si>
  <si>
    <t>120896228</t>
  </si>
  <si>
    <t>039/226</t>
  </si>
  <si>
    <t>T2 EI TMBR-SN LUIS OBISP 39/226 RPL INSS</t>
  </si>
  <si>
    <t>120896230</t>
  </si>
  <si>
    <t>T2 EI STAN-MEL SS-MAN 8/53 RPR FOND</t>
  </si>
  <si>
    <t>45122260</t>
  </si>
  <si>
    <t>120896380</t>
  </si>
  <si>
    <t>039/224</t>
  </si>
  <si>
    <t>T2 EI TMBLR-SAN LIS BISP 39/224 RPL INSS</t>
  </si>
  <si>
    <t>120896381</t>
  </si>
  <si>
    <t>039/225</t>
  </si>
  <si>
    <t>T2 EI TMBLR-SN LIS OBSP 39/225 RPL INSS</t>
  </si>
  <si>
    <t>120896456</t>
  </si>
  <si>
    <t>038/165</t>
  </si>
  <si>
    <t>T2 EI MORRO BAY-SLR #1 38/165 RPLS INSS</t>
  </si>
  <si>
    <t>120896591</t>
  </si>
  <si>
    <t>T2 EI PIT #1-CTNWD 4/40 RPR FOND</t>
  </si>
  <si>
    <t>45149336</t>
  </si>
  <si>
    <t>120896615</t>
  </si>
  <si>
    <t>015/005</t>
  </si>
  <si>
    <t>T2 EI MNDCNO-WLTS-FRT BRGG 15/5 REPL PL</t>
  </si>
  <si>
    <t>31537422</t>
  </si>
  <si>
    <t>120896629</t>
  </si>
  <si>
    <t>038/222</t>
  </si>
  <si>
    <t>T2 EI TMBLR-SN LIS OBISP 38/222 RPL INSS</t>
  </si>
  <si>
    <t>31546833</t>
  </si>
  <si>
    <t>T2 EI TMBLR-SN LUIS OBSP  RPL INSS 7TWRS</t>
  </si>
  <si>
    <t>120896740</t>
  </si>
  <si>
    <t>037/164B</t>
  </si>
  <si>
    <t>T2 EI MORRO BAY-SLR #2 37/164B RPLC INSS</t>
  </si>
  <si>
    <t>31549069</t>
  </si>
  <si>
    <t>T2 EI MORRO BAY-SOLAR #2  RPL INSS 5TWRS</t>
  </si>
  <si>
    <t>120896794</t>
  </si>
  <si>
    <t>T2 EI  STNLS-MLNS SW ST-MNT 8/51 RPR SPL</t>
  </si>
  <si>
    <t>44978043</t>
  </si>
  <si>
    <t>120896825</t>
  </si>
  <si>
    <t>T2 EI STAN-MAN #2 8/50 RPR FOND</t>
  </si>
  <si>
    <t>45122117</t>
  </si>
  <si>
    <t>120896965</t>
  </si>
  <si>
    <t>T2 EI PIT #3-PIT #1 4/40 RMV NEST</t>
  </si>
  <si>
    <t>45213908</t>
  </si>
  <si>
    <t>120897008</t>
  </si>
  <si>
    <t>T2 DI POE-RIO OSO 038/254 INS HRDT</t>
  </si>
  <si>
    <t>44880477</t>
  </si>
  <si>
    <t>120897043</t>
  </si>
  <si>
    <t>020/165</t>
  </si>
  <si>
    <t>T2 EI PIT #1-COTNWOD 20/165 RPR STRT</t>
  </si>
  <si>
    <t>45149504</t>
  </si>
  <si>
    <t>120897440</t>
  </si>
  <si>
    <t>T2 EI STAN-MAN #2 8/47 RPR INSS</t>
  </si>
  <si>
    <t>45067143</t>
  </si>
  <si>
    <t>120897572</t>
  </si>
  <si>
    <t>039/002</t>
  </si>
  <si>
    <t>T2 EI FULTON-HOPLAND 39/2 RPR SWTC</t>
  </si>
  <si>
    <t>45144026</t>
  </si>
  <si>
    <t>120897587</t>
  </si>
  <si>
    <t>010/356</t>
  </si>
  <si>
    <t>T2 EI SPAULDING-SUMMIT 10/356 RPL STRW</t>
  </si>
  <si>
    <t>120897588</t>
  </si>
  <si>
    <t>010/357</t>
  </si>
  <si>
    <t>T2 EI SPAULDING-SUMMIT 10/357 RPL STRW</t>
  </si>
  <si>
    <t>120897600</t>
  </si>
  <si>
    <t>010/358</t>
  </si>
  <si>
    <t>T2 EI SPAULDING-SUMMIT 10/358 RPL STRW</t>
  </si>
  <si>
    <t>120897601</t>
  </si>
  <si>
    <t>010/360</t>
  </si>
  <si>
    <t>T2 EI SPAULDING-SUMMIT 10/360 RPL STRW</t>
  </si>
  <si>
    <t>120897678</t>
  </si>
  <si>
    <t>019/157</t>
  </si>
  <si>
    <t>T2 EI PIT #1-COTNWD 19/157 RPR FOUND</t>
  </si>
  <si>
    <t>45149501</t>
  </si>
  <si>
    <t>120897731</t>
  </si>
  <si>
    <t>T2 EI PIT #1-COTNWOD 19/156 RPR FOND</t>
  </si>
  <si>
    <t>45149500</t>
  </si>
  <si>
    <t>120897785</t>
  </si>
  <si>
    <t>T2 EI MNDCN-WLTS-FRT  BRG 01/014 RMV VEG</t>
  </si>
  <si>
    <t>120898020</t>
  </si>
  <si>
    <t>083/424</t>
  </si>
  <si>
    <t>EI T2 MALIN-ROUND MTN #2 83/424 RPL GYWS</t>
  </si>
  <si>
    <t>45198258</t>
  </si>
  <si>
    <t>120898356</t>
  </si>
  <si>
    <t>045/184</t>
  </si>
  <si>
    <t>T2 EI DIABLO-MIDWAY #2 45/184 RPR STRT</t>
  </si>
  <si>
    <t>45073725</t>
  </si>
  <si>
    <t>120898454</t>
  </si>
  <si>
    <t>007/016</t>
  </si>
  <si>
    <t>T2 EI MELONES-RACETRACK 7/16 RPL INSW</t>
  </si>
  <si>
    <t>31601762</t>
  </si>
  <si>
    <t>120898675</t>
  </si>
  <si>
    <t>083/421</t>
  </si>
  <si>
    <t>EI T2 MALIN-ROUND MTN #2 83/421 RPR STRT</t>
  </si>
  <si>
    <t>45198257</t>
  </si>
  <si>
    <t>120898888</t>
  </si>
  <si>
    <t>T2 EI MORAGA-CSTR VALY 0/5 RPR STRT</t>
  </si>
  <si>
    <t>ETL.5250.TOWR</t>
  </si>
  <si>
    <t>45147235</t>
  </si>
  <si>
    <t>120899152</t>
  </si>
  <si>
    <t>T2 JEFFERSON-STANFORD 0/5 COMPLETE</t>
  </si>
  <si>
    <t>ETL.7220.POLE.WOOD</t>
  </si>
  <si>
    <t>RELW NONR COMP OH   RTNR FMOB TR2  PRTO FRAB</t>
  </si>
  <si>
    <t>31539808</t>
  </si>
  <si>
    <t>T2 JEFFERSON-STANFORD 0/5 RPL STRW</t>
  </si>
  <si>
    <t>120899170</t>
  </si>
  <si>
    <t>T2 EI BRENTWOOD-KELSO 10/48 RPR FOND</t>
  </si>
  <si>
    <t>ETL.4410.TOWR</t>
  </si>
  <si>
    <t>45107668</t>
  </si>
  <si>
    <t>120899191</t>
  </si>
  <si>
    <t>008/040</t>
  </si>
  <si>
    <t>T2 EI BRENTWOOD-KELSO 8/40 RMV STEP</t>
  </si>
  <si>
    <t>45106482</t>
  </si>
  <si>
    <t>120899208</t>
  </si>
  <si>
    <t>007/046</t>
  </si>
  <si>
    <t>T2 EI STNSLS-MLNS-MNTC 7/46 RPR FOND</t>
  </si>
  <si>
    <t>45122111</t>
  </si>
  <si>
    <t>120899304</t>
  </si>
  <si>
    <t>036/158</t>
  </si>
  <si>
    <t>T2 EI MORRO BY-SLR SS #1 36/158 RPL INSS</t>
  </si>
  <si>
    <t>120899305</t>
  </si>
  <si>
    <t>T2 EI MORRO BAY-SOLAR #2 36/158 RPL INSS</t>
  </si>
  <si>
    <t>120899481</t>
  </si>
  <si>
    <t>036/157</t>
  </si>
  <si>
    <t>T2 EI MORRO BAY-SOLAR #2 36/157 RPL INSS</t>
  </si>
  <si>
    <t>120899482</t>
  </si>
  <si>
    <t>T2 EI MORRO BY-SLR SS #1 36/157 RPL INSS</t>
  </si>
  <si>
    <t>120899483</t>
  </si>
  <si>
    <t>T2 EI STNISLAUS-MANTECA #2 7/44 RPR FOND</t>
  </si>
  <si>
    <t>45122106</t>
  </si>
  <si>
    <t>120899529</t>
  </si>
  <si>
    <t>T2 EI STNSLS-MLNS-MNTC 7/45 RPR INSS</t>
  </si>
  <si>
    <t>44826340</t>
  </si>
  <si>
    <t>120899540</t>
  </si>
  <si>
    <t>T2 EI STNSLS-MLNS-MNTC 7/45 RPR STRT</t>
  </si>
  <si>
    <t>45122110</t>
  </si>
  <si>
    <t>120899655</t>
  </si>
  <si>
    <t>036/156</t>
  </si>
  <si>
    <t>T2 EI MORRO BAY-SOLAR #2 36/156 RPL INSS</t>
  </si>
  <si>
    <t>120899657</t>
  </si>
  <si>
    <t>T2 EI MORRO BY-SLR SS #1 36/156 RPL INSS</t>
  </si>
  <si>
    <t>120899860</t>
  </si>
  <si>
    <t>T2 EI STNSLS-MLNS-MNTC 7/44 RPR FOND</t>
  </si>
  <si>
    <t>45122107</t>
  </si>
  <si>
    <t>120899893</t>
  </si>
  <si>
    <t>T2 EI STANISLAUS-MANTECA #2 7/43 UNBURY</t>
  </si>
  <si>
    <t>45122104</t>
  </si>
  <si>
    <t>120899929</t>
  </si>
  <si>
    <t>008/209</t>
  </si>
  <si>
    <t>T2 EI COTTONWD-BNTN #1 8/209 RPR STRW</t>
  </si>
  <si>
    <t>45213467</t>
  </si>
  <si>
    <t>120900018</t>
  </si>
  <si>
    <t>089/452A</t>
  </si>
  <si>
    <t>EI T2 MALIN-ROUND MTN #2 89/452 RPR GYWS</t>
  </si>
  <si>
    <t>Ground Wire-Tower</t>
  </si>
  <si>
    <t>45198268</t>
  </si>
  <si>
    <t>120900166</t>
  </si>
  <si>
    <t>013/435</t>
  </si>
  <si>
    <t>T2 EI SPAULDING-SUMMIT 13/435 RPR STRW</t>
  </si>
  <si>
    <t>31542649</t>
  </si>
  <si>
    <t>SPAULDING-SUMMIT 008/275 RPL POLE</t>
  </si>
  <si>
    <t>120900255</t>
  </si>
  <si>
    <t>035/150</t>
  </si>
  <si>
    <t>T2 EI MORRO BAY-SOLAR #2 35/150 RPL INSS</t>
  </si>
  <si>
    <t>31549068</t>
  </si>
  <si>
    <t>T2 DI MR BY-SLR SW ST #2  RPL INSS 7TWRS</t>
  </si>
  <si>
    <t>120900257</t>
  </si>
  <si>
    <t>T2 EI MORRO BY-SLR SS #1 35/150 RPL INSS</t>
  </si>
  <si>
    <t>120900282</t>
  </si>
  <si>
    <t>002/061</t>
  </si>
  <si>
    <t>EI T2 COLGATE-ALLEGHANY 2/61 RMV BUTT</t>
  </si>
  <si>
    <t>44777229</t>
  </si>
  <si>
    <t>120900287</t>
  </si>
  <si>
    <t>013/433</t>
  </si>
  <si>
    <t>T2 EI SPAULDING-SMMT 13/433 RPL STRW</t>
  </si>
  <si>
    <t>120900358</t>
  </si>
  <si>
    <t>035/151</t>
  </si>
  <si>
    <t>T2 EI MORRO BY-SLR SS #1 35/151 RPL INSS</t>
  </si>
  <si>
    <t>120900359</t>
  </si>
  <si>
    <t>T2 EI MORRO BAY-SOLAR #2 35/151 RPL INSS</t>
  </si>
  <si>
    <t>120900375</t>
  </si>
  <si>
    <t>013/432</t>
  </si>
  <si>
    <t>T2 EI SPAULDING-SMMT 13/432 RPL STRW</t>
  </si>
  <si>
    <t>120900465</t>
  </si>
  <si>
    <t>013/431</t>
  </si>
  <si>
    <t>T2 EI SPAULDING-SMMT 13/431 RPL STRW</t>
  </si>
  <si>
    <t>120900467</t>
  </si>
  <si>
    <t>035/152</t>
  </si>
  <si>
    <t>T2 EI MORRO BAY-SOLAR #2 35/152 RPL INSS</t>
  </si>
  <si>
    <t>120900592</t>
  </si>
  <si>
    <t>012/430</t>
  </si>
  <si>
    <t>T2 EI SPAULDING-SMMT 12/430 RPL TIED</t>
  </si>
  <si>
    <t>Tie Wire-Wood</t>
  </si>
  <si>
    <t>45074214</t>
  </si>
  <si>
    <t>120900593</t>
  </si>
  <si>
    <t>035/153</t>
  </si>
  <si>
    <t>T2 EI MORRO BAY-SOLAR #235/153 RPL INSS</t>
  </si>
  <si>
    <t>120900611</t>
  </si>
  <si>
    <t>000/004A</t>
  </si>
  <si>
    <t>T2 EI HAMILTON BRNCH-CHSTR 0/4A RPR STRW</t>
  </si>
  <si>
    <t>ETL.7000.POLE.WOOD</t>
  </si>
  <si>
    <t>45213330</t>
  </si>
  <si>
    <t>120900612</t>
  </si>
  <si>
    <t>T2 EI HAMILTON BRNCH-CHSTR 0/4A RPR CRSM</t>
  </si>
  <si>
    <t>45268042</t>
  </si>
  <si>
    <t>120900732</t>
  </si>
  <si>
    <t>003/035</t>
  </si>
  <si>
    <t>T2 EI PIT #3-PIT #1 3/35 RMV NEST</t>
  </si>
  <si>
    <t>45213907</t>
  </si>
  <si>
    <t>120900736</t>
  </si>
  <si>
    <t>035/154</t>
  </si>
  <si>
    <t>T2 EI MORRO BY-SLR SS #1 35/154 RPL INSS</t>
  </si>
  <si>
    <t>120900813</t>
  </si>
  <si>
    <t>:000/001</t>
  </si>
  <si>
    <t>T2 DI STNSLS-MLNS-MNTC 0/1 RPL INSS</t>
  </si>
  <si>
    <t>120900818</t>
  </si>
  <si>
    <t>120900826</t>
  </si>
  <si>
    <t>036/155</t>
  </si>
  <si>
    <t>T2 EI MORRO BY-SLR SS #1 36/155 RPL INSS</t>
  </si>
  <si>
    <t>120900828</t>
  </si>
  <si>
    <t>T2 EI MORRO BAY-SOLAR #2 36/155 RPL INSS</t>
  </si>
  <si>
    <t>120900888</t>
  </si>
  <si>
    <t>003/034</t>
  </si>
  <si>
    <t>T2 EI PIT #3-PIT #1 3/34 RMV NEST</t>
  </si>
  <si>
    <t>45213906</t>
  </si>
  <si>
    <t>120901071</t>
  </si>
  <si>
    <t>009/111</t>
  </si>
  <si>
    <t>T2 EI DRUM-SUMMIT #1_009/111 RPL POLE</t>
  </si>
  <si>
    <t>31543339</t>
  </si>
  <si>
    <t>T2 EI DRUM-SUMMIT #1 9/111 RPL STRW</t>
  </si>
  <si>
    <t>120901098</t>
  </si>
  <si>
    <t>T2 WV IGNACIO-BOLINAS #2 5/64 INS DAMW</t>
  </si>
  <si>
    <t>ETL.7180.INSL.NCER</t>
  </si>
  <si>
    <t>RELW OTHR COMP OH   FMOB TR2  PRTO SR22</t>
  </si>
  <si>
    <t>45142938</t>
  </si>
  <si>
    <t>120901137</t>
  </si>
  <si>
    <t>087/443</t>
  </si>
  <si>
    <t>T2 EI MALIN-RND MTN #2 87/443 RPR ANCS</t>
  </si>
  <si>
    <t>45198265</t>
  </si>
  <si>
    <t>120901201</t>
  </si>
  <si>
    <t>T2 EI PIT #1-COTTONWOOD 3/32 RPR FOND</t>
  </si>
  <si>
    <t>45195440</t>
  </si>
  <si>
    <t>120901273</t>
  </si>
  <si>
    <t>042/170</t>
  </si>
  <si>
    <t>T2 EI DIABLO-MIDWAY #3 42/170 RPR STRT</t>
  </si>
  <si>
    <t>45073736</t>
  </si>
  <si>
    <t>120901338</t>
  </si>
  <si>
    <t>047/003</t>
  </si>
  <si>
    <t>T2 EI HUMBOLDT-TRINITY 47/03 RPL POLE</t>
  </si>
  <si>
    <t>31540677</t>
  </si>
  <si>
    <t>120901561</t>
  </si>
  <si>
    <t>029/180</t>
  </si>
  <si>
    <t>T2 EI HELMS-GREGG #1 29/180 RMV NEST</t>
  </si>
  <si>
    <t>45067875</t>
  </si>
  <si>
    <t>120903209</t>
  </si>
  <si>
    <t>032/187</t>
  </si>
  <si>
    <t>T2 EI TMBLR-SN LUS OBSPO 32/187 RPL INSS</t>
  </si>
  <si>
    <t>120903215</t>
  </si>
  <si>
    <t>023/203</t>
  </si>
  <si>
    <t>T2 WV BRIDGEVILL-CTTNWD 23/203 INS DAMS</t>
  </si>
  <si>
    <t>45211782</t>
  </si>
  <si>
    <t>120903289</t>
  </si>
  <si>
    <t>T2 DI CHOWCHILLA-KERCKHOFF 5/5 RPL INSW</t>
  </si>
  <si>
    <t>120903610</t>
  </si>
  <si>
    <t>032/189</t>
  </si>
  <si>
    <t>T2 EI TMBLR-SN LUS OBSPO 32/189 RMV NEST</t>
  </si>
  <si>
    <t>45069390</t>
  </si>
  <si>
    <t>120903612</t>
  </si>
  <si>
    <t>012/422</t>
  </si>
  <si>
    <t>T2 EI SPAULDING-SMMT 12/422 RPR GYWW</t>
  </si>
  <si>
    <t>45074217</t>
  </si>
  <si>
    <t>120903615</t>
  </si>
  <si>
    <t>T2 EI TMBLR-SN LUS OBSPO 32/188 RPL INSS</t>
  </si>
  <si>
    <t>120903616</t>
  </si>
  <si>
    <t>012/421</t>
  </si>
  <si>
    <t>T2 EI SPAULDING-SMMT 12/421 RPL TIED</t>
  </si>
  <si>
    <t>44812251</t>
  </si>
  <si>
    <t>120903619</t>
  </si>
  <si>
    <t>T2 EI TMBLR-SN LUS OBPO 32/189 RPL INSS</t>
  </si>
  <si>
    <t>ETL.3960.INSL.NCER</t>
  </si>
  <si>
    <t>120903716</t>
  </si>
  <si>
    <t>042/173</t>
  </si>
  <si>
    <t>T2 EI DIABLO-MIDWAY #3 42/173 RPR GYWS</t>
  </si>
  <si>
    <t>45068592</t>
  </si>
  <si>
    <t>120903746</t>
  </si>
  <si>
    <t>T2 EI HLMS-GRG #1 29/177 RPR FOND CMPLTD</t>
  </si>
  <si>
    <t>45069257</t>
  </si>
  <si>
    <t>T2 EI HELMS-GREGG #1 29/177 RPR FOND</t>
  </si>
  <si>
    <t>120903958</t>
  </si>
  <si>
    <t>010/116</t>
  </si>
  <si>
    <t>T2 EI DRUM-SUMMIT#2 10/116 RPR INSW</t>
  </si>
  <si>
    <t>ETL.1450.INSL.NCER</t>
  </si>
  <si>
    <t>44776406</t>
  </si>
  <si>
    <t>120904189</t>
  </si>
  <si>
    <t>038/010</t>
  </si>
  <si>
    <t>T2 EI FLTN-HOPLAND 38/10 RPR GYWW</t>
  </si>
  <si>
    <t>45144022</t>
  </si>
  <si>
    <t>T2 EI FLTN-HOPLAND 38/10 RPR GYWS</t>
  </si>
  <si>
    <t>120904504</t>
  </si>
  <si>
    <t>028/174</t>
  </si>
  <si>
    <t>T2 EI HELMS-GREGG #1 28/174 RPR ROAD</t>
  </si>
  <si>
    <t>44658001</t>
  </si>
  <si>
    <t>HELMS-GREGG ACCESS ROADS 2/21A VGETATION</t>
  </si>
  <si>
    <t>120904697</t>
  </si>
  <si>
    <t>043/176</t>
  </si>
  <si>
    <t>T2 EI DIABLO-MIDWAY #3 43/176 RPR GYWS</t>
  </si>
  <si>
    <t>45068593</t>
  </si>
  <si>
    <t>120905266</t>
  </si>
  <si>
    <t>038/333</t>
  </si>
  <si>
    <t>T2 EI PIT #1-COTTONWOOD 38/333 RPR FOND</t>
  </si>
  <si>
    <t>45149531</t>
  </si>
  <si>
    <t>120906945</t>
  </si>
  <si>
    <t>T2 EI STNSLS-MNS SW ST-MNT 5/35 RPR FOND</t>
  </si>
  <si>
    <t>45119929</t>
  </si>
  <si>
    <t>120907084</t>
  </si>
  <si>
    <t>012/413</t>
  </si>
  <si>
    <t>T2 EI SPAULDING-SUMMIT 12/413 RPR SPLW</t>
  </si>
  <si>
    <t>44808342</t>
  </si>
  <si>
    <t>120907439</t>
  </si>
  <si>
    <t>C004/020</t>
  </si>
  <si>
    <t>T2 DI COBURN-LAS AGUILAS C4/20 RPR INSS</t>
  </si>
  <si>
    <t>44961513</t>
  </si>
  <si>
    <t>120907580</t>
  </si>
  <si>
    <t>016/228</t>
  </si>
  <si>
    <t>T2 DI SSQC-SNT YNZ SW ST 16/228 RPR STRW</t>
  </si>
  <si>
    <t>45069324</t>
  </si>
  <si>
    <t>120907840</t>
  </si>
  <si>
    <t>091/463</t>
  </si>
  <si>
    <t>EI T2 MALIN-ROUND MTN #2 91/463 RPR STRT</t>
  </si>
  <si>
    <t>45198272</t>
  </si>
  <si>
    <t>120907884</t>
  </si>
  <si>
    <t>091/464</t>
  </si>
  <si>
    <t>EI T2 MALIN-ROUND MTN #2 91/464 RPR STRT</t>
  </si>
  <si>
    <t>45198273</t>
  </si>
  <si>
    <t>120908033</t>
  </si>
  <si>
    <t>010/119C</t>
  </si>
  <si>
    <t>T2 EI DRUM-SUMMIT #2 10/119C RPL STRW</t>
  </si>
  <si>
    <t>31531879</t>
  </si>
  <si>
    <t>T2 DI DRUM-SUMMIT #2 2/31L RPL STRW</t>
  </si>
  <si>
    <t>120908046</t>
  </si>
  <si>
    <t>005/029</t>
  </si>
  <si>
    <t>T2 EI STNLS-MLNS SW ST-RVR 5/29 RPR SPLS</t>
  </si>
  <si>
    <t>45122130</t>
  </si>
  <si>
    <t>120908047</t>
  </si>
  <si>
    <t>T2 EI STNISLS-MNTCA #2 5/2 RPR STRT</t>
  </si>
  <si>
    <t>45119719</t>
  </si>
  <si>
    <t>120908072</t>
  </si>
  <si>
    <t>027/108A</t>
  </si>
  <si>
    <t>T2 DI DIABLO-MIDWAY #2 27/108A RPR STRT</t>
  </si>
  <si>
    <t>45073726</t>
  </si>
  <si>
    <t>120908165</t>
  </si>
  <si>
    <t>011/400</t>
  </si>
  <si>
    <t>T2 EI SPLDING-SMMT 11/400 RPL STRW</t>
  </si>
  <si>
    <t>120908248</t>
  </si>
  <si>
    <t>000/025</t>
  </si>
  <si>
    <t>T2 EI HMLTN BRNCH-CHSTR 0/25 RPL STRW</t>
  </si>
  <si>
    <t>31539905</t>
  </si>
  <si>
    <t>120908466</t>
  </si>
  <si>
    <t>011/397</t>
  </si>
  <si>
    <t>T2 EI SPLDING-SMMIT 11/397 RPL CRSRMW</t>
  </si>
  <si>
    <t>31541925</t>
  </si>
  <si>
    <t>120908511</t>
  </si>
  <si>
    <t>091/465</t>
  </si>
  <si>
    <t>T2 EI MALIN-ROUND MTN #2 91/465 RPR STRT</t>
  </si>
  <si>
    <t>45198274</t>
  </si>
  <si>
    <t>EI T2 MALIN-ROUND MTN #2 91/465 RPR STRT</t>
  </si>
  <si>
    <t>120908642</t>
  </si>
  <si>
    <t>000/027</t>
  </si>
  <si>
    <t>T2 EI HMLTN BRNCH-CHSTR 0/27 RPL STRW</t>
  </si>
  <si>
    <t>120908860</t>
  </si>
  <si>
    <t>000/030</t>
  </si>
  <si>
    <t>T2 EI HMLTN BRNCH-CHSTR 0/30 RPL STRW</t>
  </si>
  <si>
    <t>120908874</t>
  </si>
  <si>
    <t>010/121</t>
  </si>
  <si>
    <t>T2 EI DRUM-SUMMIT #1 10/121R RPL ANCW</t>
  </si>
  <si>
    <t>31540570</t>
  </si>
  <si>
    <t>T2 EI DRUM-SUMMIT #1 10/121 RPL ANCW</t>
  </si>
  <si>
    <t>120908949</t>
  </si>
  <si>
    <t>033/195</t>
  </si>
  <si>
    <t>T2 EI TMBLR-SN LUIS OBSP 33/195 RPL INSS</t>
  </si>
  <si>
    <t>120908998</t>
  </si>
  <si>
    <t>010/123</t>
  </si>
  <si>
    <t>T2 EI DRUM-SUMMIT#2 10/123 RPL STRW</t>
  </si>
  <si>
    <t>ETL.1450.POLE.WDPS</t>
  </si>
  <si>
    <t>31543771</t>
  </si>
  <si>
    <t>T3 DI DRUM-SUMMIT #2 0/5C RPL STRW</t>
  </si>
  <si>
    <t>120909015</t>
  </si>
  <si>
    <t>120909044</t>
  </si>
  <si>
    <t>048/001B</t>
  </si>
  <si>
    <t>T2 EI HUMBOLDT-TRINITY 048/001B RPR GYWW</t>
  </si>
  <si>
    <t>45158837</t>
  </si>
  <si>
    <t>T2 EI HUMBOLDT-TRINITY 048/001A RPR STRW</t>
  </si>
  <si>
    <t>120909048</t>
  </si>
  <si>
    <t>048/001C</t>
  </si>
  <si>
    <t>T2 EI HUMBOLDT-TRINITY 048/001C RPR GYWW</t>
  </si>
  <si>
    <t>120909053</t>
  </si>
  <si>
    <t>001/033</t>
  </si>
  <si>
    <t>T2 EI HMLTN BRNCH-CHSTR 1/33 RPR STRW</t>
  </si>
  <si>
    <t>45213331</t>
  </si>
  <si>
    <t>120909054</t>
  </si>
  <si>
    <t>048/001A</t>
  </si>
  <si>
    <t>120909131</t>
  </si>
  <si>
    <t>033/196</t>
  </si>
  <si>
    <t>T2 EI TMBLR-SN LUIS OBSP 33/196 RPL INSS</t>
  </si>
  <si>
    <t>120909295</t>
  </si>
  <si>
    <t>024/159</t>
  </si>
  <si>
    <t>T2 DI POE-RIO OSO 24/159 RPR INSS</t>
  </si>
  <si>
    <t>45213416</t>
  </si>
  <si>
    <t>120909460</t>
  </si>
  <si>
    <t>T2 EI HOWCHILLA-KERCKHOFF 7/2 RPL INSW</t>
  </si>
  <si>
    <t>120909545</t>
  </si>
  <si>
    <t>027/123</t>
  </si>
  <si>
    <t>T2 DI TESLA-LOS BANOS #1 27/123 RPR SHLS</t>
  </si>
  <si>
    <t>ETL.6100.TOWR</t>
  </si>
  <si>
    <t>45150285</t>
  </si>
  <si>
    <t>120909944</t>
  </si>
  <si>
    <t>094/480</t>
  </si>
  <si>
    <t>EI T2 MALIN-ROUND MTN #2 94/480 RPR GYWS</t>
  </si>
  <si>
    <t>45198279</t>
  </si>
  <si>
    <t>120909945</t>
  </si>
  <si>
    <t>EI T2 MALIN-ROUND MTN #2 94/480 RPR STRT</t>
  </si>
  <si>
    <t>45198300</t>
  </si>
  <si>
    <t>120910266</t>
  </si>
  <si>
    <t>036/698</t>
  </si>
  <si>
    <t>T2 HAT CREEK #1-WESTWOOD 36/698 REFRAME</t>
  </si>
  <si>
    <t>31541163</t>
  </si>
  <si>
    <t>T2 HAT CREEK #1-WESTWOOD 28/556 REFRAME</t>
  </si>
  <si>
    <t>120910289</t>
  </si>
  <si>
    <t>028/556</t>
  </si>
  <si>
    <t>120910310</t>
  </si>
  <si>
    <t>022/434</t>
  </si>
  <si>
    <t>T2 HAT CREEK #1-WESTWOOD 22/434 RMV VEG</t>
  </si>
  <si>
    <t>REGW CREW COMP OH   FMOB TR2  PRTO FRAB SR22</t>
  </si>
  <si>
    <t>120910401</t>
  </si>
  <si>
    <t>012/007</t>
  </si>
  <si>
    <t>T2 EI FLTN-HPLND 12/007 RPL STRW</t>
  </si>
  <si>
    <t>31596730</t>
  </si>
  <si>
    <t>120910680</t>
  </si>
  <si>
    <t>019/005</t>
  </si>
  <si>
    <t>T2 EI MNDCNO-WLLTS-FRT BRG 19/5 RPL STRW</t>
  </si>
  <si>
    <t>120910707</t>
  </si>
  <si>
    <t>021/005</t>
  </si>
  <si>
    <t>T2 EI MNDCN-WLTS-FRT BRG 21/5 RPL POLE</t>
  </si>
  <si>
    <t>31596073</t>
  </si>
  <si>
    <t>120910709</t>
  </si>
  <si>
    <t>021/003</t>
  </si>
  <si>
    <t>T2 EI MNDCN-WLTS-FRT BRG 21/3 RPL POLE</t>
  </si>
  <si>
    <t>31547473</t>
  </si>
  <si>
    <t>T2 EI MNDCN-WLTS-FRT BRG 23/6R RPL POLE</t>
  </si>
  <si>
    <t>120910750</t>
  </si>
  <si>
    <t>019/008</t>
  </si>
  <si>
    <t>T2 EI MNDCN-WLTS-FRT BRG 19/8 RPL POL</t>
  </si>
  <si>
    <t>120910756</t>
  </si>
  <si>
    <t>017/009</t>
  </si>
  <si>
    <t>T2 EI MNDCN-WLTS-FRT BRG 017/9 RPL POLE</t>
  </si>
  <si>
    <t>120910868</t>
  </si>
  <si>
    <t>T2 EI FULTON-HOPLND 37/1 RPR STRW CMPLTD</t>
  </si>
  <si>
    <t>45143996</t>
  </si>
  <si>
    <t>T2 EI FULTON-HOPLAND 37/1 RPR STRW</t>
  </si>
  <si>
    <t>120911283</t>
  </si>
  <si>
    <t>049/000</t>
  </si>
  <si>
    <t>T2 EI HMBLDT-TRNTY-WD 49/0R RPL POLE</t>
  </si>
  <si>
    <t>120911287</t>
  </si>
  <si>
    <t>T2 EI HMBLDT-TRNTY-WD 49/0C RPL POLE</t>
  </si>
  <si>
    <t>120911294</t>
  </si>
  <si>
    <t>T2 EI HMBLDT-TRNTY-WD 49/0L RPL POLE</t>
  </si>
  <si>
    <t>120911389</t>
  </si>
  <si>
    <t>007/040</t>
  </si>
  <si>
    <t>DI T2 PARKWAY-MORAGA 7/40 RPL SHLS</t>
  </si>
  <si>
    <t>ETL.5930.TOWR</t>
  </si>
  <si>
    <t>44877476</t>
  </si>
  <si>
    <t>120911397</t>
  </si>
  <si>
    <t>007/039</t>
  </si>
  <si>
    <t>DI T2 PARKWAY-MORAGA 7/39 RPL SHLS</t>
  </si>
  <si>
    <t>44877474</t>
  </si>
  <si>
    <t>120911410</t>
  </si>
  <si>
    <t>EI T2 PARKWAY-MORAGA 7/41 RPL SHLS</t>
  </si>
  <si>
    <t>44877475</t>
  </si>
  <si>
    <t>120911414</t>
  </si>
  <si>
    <t>DI T2 PARKWAY-MORAGA 7/43 RPL SHLS</t>
  </si>
  <si>
    <t>44877473</t>
  </si>
  <si>
    <t>120911416</t>
  </si>
  <si>
    <t>DI T2 PARKWAY-MORAGA 7/45 RPL SHLS</t>
  </si>
  <si>
    <t>44877472</t>
  </si>
  <si>
    <t>120911430</t>
  </si>
  <si>
    <t>007/042</t>
  </si>
  <si>
    <t>DI T2 PARKWAY-MORAGA 7/42 RPL SHLS</t>
  </si>
  <si>
    <t>44877471</t>
  </si>
  <si>
    <t>120911437</t>
  </si>
  <si>
    <t>DI T2 PARKWAY-MORAGA 7/44 RPL SHLS</t>
  </si>
  <si>
    <t>44877470</t>
  </si>
  <si>
    <t>120911438</t>
  </si>
  <si>
    <t>008/046</t>
  </si>
  <si>
    <t>DI T2 PARKWAY-MORAGA 8/46 RPL SHLS</t>
  </si>
  <si>
    <t>44877469</t>
  </si>
  <si>
    <t>120911439</t>
  </si>
  <si>
    <t>DI T2 PARKWAY-MORAGA 8/47 RPL SHLS</t>
  </si>
  <si>
    <t>44877468</t>
  </si>
  <si>
    <t>120911441</t>
  </si>
  <si>
    <t>DI T2 PARKWAY-MORAGA 8/48 RPL SHLS</t>
  </si>
  <si>
    <t>44877467</t>
  </si>
  <si>
    <t>120911445</t>
  </si>
  <si>
    <t>T2 DI PARKWAY-MORAGA 9/52 RPL SHLS</t>
  </si>
  <si>
    <t>44877465</t>
  </si>
  <si>
    <t>120911450</t>
  </si>
  <si>
    <t>DI T2 PARKWAY-MORAGA 8/49 RPL SHLS</t>
  </si>
  <si>
    <t>44877464</t>
  </si>
  <si>
    <t>120911527</t>
  </si>
  <si>
    <t>T2 DI PARKWAY-MORAGA 9/57 RPL SHLS</t>
  </si>
  <si>
    <t>44877462</t>
  </si>
  <si>
    <t>120911529</t>
  </si>
  <si>
    <t>010/059</t>
  </si>
  <si>
    <t>T2 DI PARKWAY-MORAGA 10/59 RPL SHLS</t>
  </si>
  <si>
    <t>44877461</t>
  </si>
  <si>
    <t>120911544</t>
  </si>
  <si>
    <t>T2 DI PARKWAY-MORAGA 9/54 RPL SHLS</t>
  </si>
  <si>
    <t>44877459</t>
  </si>
  <si>
    <t>120911549</t>
  </si>
  <si>
    <t>T2 DI PARKWAY-MORAGA 9/58 RPL SHLS</t>
  </si>
  <si>
    <t>44877456</t>
  </si>
  <si>
    <t>120911560</t>
  </si>
  <si>
    <t>T2 DI PARKWAY-MORAGA 10/60 RPL SHLS</t>
  </si>
  <si>
    <t>44877455</t>
  </si>
  <si>
    <t>120911572</t>
  </si>
  <si>
    <t>T2 EI PARKWAY-MORAGA 10/61 RPL SHLS</t>
  </si>
  <si>
    <t>44877454</t>
  </si>
  <si>
    <t>120911596</t>
  </si>
  <si>
    <t>010/062</t>
  </si>
  <si>
    <t>T2 DI PARKWAY-MORAGA 10/62 RPL SHLS</t>
  </si>
  <si>
    <t>44877453</t>
  </si>
  <si>
    <t>120911597</t>
  </si>
  <si>
    <t>T2 DI PARKWAY-MORAGA 10/63 RPL SHLS</t>
  </si>
  <si>
    <t>44877452</t>
  </si>
  <si>
    <t>120911598</t>
  </si>
  <si>
    <t>011/064</t>
  </si>
  <si>
    <t>T2 DI PARKWAY-MORAGA 11/64 RPL SHLS</t>
  </si>
  <si>
    <t>44877451</t>
  </si>
  <si>
    <t>120911599</t>
  </si>
  <si>
    <t>011/065</t>
  </si>
  <si>
    <t>T2 DI PARKWAY-MORAGA 11/65 RPL SHLS</t>
  </si>
  <si>
    <t>44877450</t>
  </si>
  <si>
    <t>120911600</t>
  </si>
  <si>
    <t>011/066</t>
  </si>
  <si>
    <t>T2 DI PARKWAY-MORAGA 11/66 RPL SHLS</t>
  </si>
  <si>
    <t>44877449</t>
  </si>
  <si>
    <t>120911603</t>
  </si>
  <si>
    <t>011/068</t>
  </si>
  <si>
    <t>T2 DI PARKWAY-MORAGA 11/68 RPL SHLS</t>
  </si>
  <si>
    <t>44877448</t>
  </si>
  <si>
    <t>120911604</t>
  </si>
  <si>
    <t>012/070</t>
  </si>
  <si>
    <t>T2 DI PARKWAY-MORAGA 12/70 RPL SHLS</t>
  </si>
  <si>
    <t>44877447</t>
  </si>
  <si>
    <t>120911605</t>
  </si>
  <si>
    <t>012/071</t>
  </si>
  <si>
    <t>T2 DI PARKWAY-MORAGA 12/71 RPL SHLS</t>
  </si>
  <si>
    <t>RELW NONR COMP OH   FMOB TR2  PRTO AIR  FRAB</t>
  </si>
  <si>
    <t>44877446</t>
  </si>
  <si>
    <t>120911606</t>
  </si>
  <si>
    <t>T2 DI PARKWAY-MORAGA 12/73 RPL SHLS</t>
  </si>
  <si>
    <t>44877445</t>
  </si>
  <si>
    <t>120911625</t>
  </si>
  <si>
    <t>T2 DI PARKWAY-MORAGA 11/67 RPL SHLS</t>
  </si>
  <si>
    <t>44877444</t>
  </si>
  <si>
    <t>120911640</t>
  </si>
  <si>
    <t>T2 DI PARKWAY-MORAGA 11/69 RPL SHLS</t>
  </si>
  <si>
    <t>44877443</t>
  </si>
  <si>
    <t>120911641</t>
  </si>
  <si>
    <t>T2 DI PARKWAY-MORAGA 12/72 RPL SHLS</t>
  </si>
  <si>
    <t>44877442</t>
  </si>
  <si>
    <t>120911646</t>
  </si>
  <si>
    <t>T2 DI PARKWAY-MORAGA 12/74 RPL SHLS</t>
  </si>
  <si>
    <t>44877441</t>
  </si>
  <si>
    <t>120911647</t>
  </si>
  <si>
    <t>T2 DI PARKWAY-MORAGA 12/75 RPL SHLS</t>
  </si>
  <si>
    <t>44877439</t>
  </si>
  <si>
    <t>120912124</t>
  </si>
  <si>
    <t>026/164</t>
  </si>
  <si>
    <t>T2 EI HELMS-GREGG #1 26/164 COMPLETE</t>
  </si>
  <si>
    <t>45069362</t>
  </si>
  <si>
    <t>T2NT EI HELMS-GREGG #1 26/164 RPR FOND</t>
  </si>
  <si>
    <t>120912165</t>
  </si>
  <si>
    <t>:005/032</t>
  </si>
  <si>
    <t>T2 EI STSLS-MLN SS-MNT :005/032 RPR FOND</t>
  </si>
  <si>
    <t>45107280</t>
  </si>
  <si>
    <t>120912388</t>
  </si>
  <si>
    <t>035/009</t>
  </si>
  <si>
    <t>T2 EI FULTON-HOPLAND 35/9 GYWW CMPLTD</t>
  </si>
  <si>
    <t>45143989</t>
  </si>
  <si>
    <t>T2 EI FULTON-HOPLAND 35/9 RPR GYWW</t>
  </si>
  <si>
    <t>120912454</t>
  </si>
  <si>
    <t>:003/019</t>
  </si>
  <si>
    <t>T2 EI STNSLS-MLN SS-MN :003/019 RPR FOND</t>
  </si>
  <si>
    <t>45107272</t>
  </si>
  <si>
    <t>120912520</t>
  </si>
  <si>
    <t>000/009</t>
  </si>
  <si>
    <t>T2 EI PIT #3-PIT #1 0/9 RPR FOND</t>
  </si>
  <si>
    <t>45195441</t>
  </si>
  <si>
    <t>120912562</t>
  </si>
  <si>
    <t>:003/018</t>
  </si>
  <si>
    <t>T2 EI STNSLS-MLN SS-MN :003/018 RPR FOND</t>
  </si>
  <si>
    <t>45107270</t>
  </si>
  <si>
    <t>120912607</t>
  </si>
  <si>
    <t>T2 EI FLTN-HPLND 16/1 RPR STRW</t>
  </si>
  <si>
    <t>45143930</t>
  </si>
  <si>
    <t>120912725</t>
  </si>
  <si>
    <t>011/130A</t>
  </si>
  <si>
    <t>T2 EI DRM-SUMT#2 11/130A RPR GYWW CMPLT</t>
  </si>
  <si>
    <t>44812246</t>
  </si>
  <si>
    <t>EI DRUM-SUMMIT#2_011/130 RPR GYWW</t>
  </si>
  <si>
    <t>120912811</t>
  </si>
  <si>
    <t>:003/022</t>
  </si>
  <si>
    <t>T2 EI STNSLS-MLN SS-MN :003/022 RPR FOND</t>
  </si>
  <si>
    <t>45107273</t>
  </si>
  <si>
    <t>120912812</t>
  </si>
  <si>
    <t>T2 EI STNSLS-MLNS SS-MN :003/022 RMV VEG</t>
  </si>
  <si>
    <t>120912814</t>
  </si>
  <si>
    <t>009/207</t>
  </si>
  <si>
    <t>T2 EI HMLTN BRNCH-CHSTR 9/207 RPR GYWW</t>
  </si>
  <si>
    <t>45213332</t>
  </si>
  <si>
    <t>120912829</t>
  </si>
  <si>
    <t>T2 EI STNSLS-MLN SS-MN :003/022 RPL INSS</t>
  </si>
  <si>
    <t>31608636</t>
  </si>
  <si>
    <t>120912909</t>
  </si>
  <si>
    <t>:004/023</t>
  </si>
  <si>
    <t>T2 EI STNSLS-MLN SS-MN :004/023 RPR FOND</t>
  </si>
  <si>
    <t>45107274</t>
  </si>
  <si>
    <t>120912976</t>
  </si>
  <si>
    <t>009/206</t>
  </si>
  <si>
    <t>T2 EI HMLTN BRNCH-CHSTR 9/206 RPR GYWW</t>
  </si>
  <si>
    <t>45213333</t>
  </si>
  <si>
    <t>120913039</t>
  </si>
  <si>
    <t>:004/024</t>
  </si>
  <si>
    <t>T2 EI STNSLS-MLN SS-MN :004/024 RPL INSS</t>
  </si>
  <si>
    <t>120913193</t>
  </si>
  <si>
    <t>011/130C</t>
  </si>
  <si>
    <t>T2 EI DRM-SUMIT#2 11/133C RPR GYWW CMPLT</t>
  </si>
  <si>
    <t>44812245</t>
  </si>
  <si>
    <t>EI DRUM-SUMMIT#2_011/133 RPR GYWW</t>
  </si>
  <si>
    <t>120913195</t>
  </si>
  <si>
    <t>:004/025</t>
  </si>
  <si>
    <t>T2 EI STSLS-MLS SS-MNT :004/025 RPR FOND</t>
  </si>
  <si>
    <t>45107276</t>
  </si>
  <si>
    <t>120913207</t>
  </si>
  <si>
    <t>009/205</t>
  </si>
  <si>
    <t>T2 EI HMLTN BRNCH-CHSTR 9/205 RPR SPLW</t>
  </si>
  <si>
    <t>ETL.7000.INSL.NCER</t>
  </si>
  <si>
    <t>45147441</t>
  </si>
  <si>
    <t>120913254</t>
  </si>
  <si>
    <t>:004/026</t>
  </si>
  <si>
    <t>T2 EI STSLS-MLN SS-MNT :004/026 RPL INSS</t>
  </si>
  <si>
    <t>120913389</t>
  </si>
  <si>
    <t>009/204</t>
  </si>
  <si>
    <t>T2 EI HMLTN BRNCH-CHSTR 9/204 RPR GYWW</t>
  </si>
  <si>
    <t>45213334</t>
  </si>
  <si>
    <t>120913482</t>
  </si>
  <si>
    <t>:004/028</t>
  </si>
  <si>
    <t>T2 EI SNSLS-MLN SS-MNT :004/028 RPR FOND</t>
  </si>
  <si>
    <t>45107277</t>
  </si>
  <si>
    <t>120913496</t>
  </si>
  <si>
    <t>C021/084</t>
  </si>
  <si>
    <t>T2 DI MSS LNDNG-CBRN C021/084 RMV NEST</t>
  </si>
  <si>
    <t>44981666</t>
  </si>
  <si>
    <t>120913546</t>
  </si>
  <si>
    <t>:005/029</t>
  </si>
  <si>
    <t>T2 EI STSLS-MLN SS-MNT :005/029 RPL INSS</t>
  </si>
  <si>
    <t>120913595</t>
  </si>
  <si>
    <t>T2 EI PIT #3-PIT #1 0/2 RPR FOND</t>
  </si>
  <si>
    <t>45194341</t>
  </si>
  <si>
    <t>120913686</t>
  </si>
  <si>
    <t>:005/030</t>
  </si>
  <si>
    <t>T2 EI STSLS-ML SW STA-RVR :5/30 COMPLETE</t>
  </si>
  <si>
    <t>120913687</t>
  </si>
  <si>
    <t>T2 EI SNSLS-MLN SS-MNT :005/030 RPL INSS</t>
  </si>
  <si>
    <t>120913824</t>
  </si>
  <si>
    <t>065/000</t>
  </si>
  <si>
    <t>T2 EI HUMBOLDT-TRINITY 65/0 RPR FOND</t>
  </si>
  <si>
    <t>45193980</t>
  </si>
  <si>
    <t>120913828</t>
  </si>
  <si>
    <t>064/006</t>
  </si>
  <si>
    <t>T2 EI HUMBOLDT-TRINITY 64/6 RMV VEG</t>
  </si>
  <si>
    <t>120913948</t>
  </si>
  <si>
    <t>000/000A</t>
  </si>
  <si>
    <t>T2 EI PIT #3-PIT #1 0/0A RPL GWRS</t>
  </si>
  <si>
    <t>ETL.5400.POLE.NWOD</t>
  </si>
  <si>
    <t>45213904</t>
  </si>
  <si>
    <t>120914444</t>
  </si>
  <si>
    <t>036/016</t>
  </si>
  <si>
    <t>T2 EI FULTON-HPLND 36/16 RPR STRW CMPLTD</t>
  </si>
  <si>
    <t>45143995</t>
  </si>
  <si>
    <t>T2 EI FULTON-HOPLAND 36/16 RPR STRW</t>
  </si>
  <si>
    <t>120914452</t>
  </si>
  <si>
    <t>019/001</t>
  </si>
  <si>
    <t>T2 EI MNDCNO-WLLTS-FRT BRG 19/1 RPL STRW</t>
  </si>
  <si>
    <t>120914524</t>
  </si>
  <si>
    <t>036/000</t>
  </si>
  <si>
    <t>T2 EI FULTON-HOPLAND 36/0 GYWW CMPLTD</t>
  </si>
  <si>
    <t>45143990</t>
  </si>
  <si>
    <t>T2 EI FULTON-HOPLAND 36/0 RPR GYWW</t>
  </si>
  <si>
    <t>120914525</t>
  </si>
  <si>
    <t>T2 EI FULTON-HPLND 36/0 RPR STRW CMPLTD</t>
  </si>
  <si>
    <t>120914576</t>
  </si>
  <si>
    <t>T2 DI PARKWAY-MORAGA 13/79 RPL SHLS</t>
  </si>
  <si>
    <t>44877440</t>
  </si>
  <si>
    <t>120914580</t>
  </si>
  <si>
    <t>T2 DI PARKWAY-MORAGA 13/77 RPL SHLS</t>
  </si>
  <si>
    <t>44877438</t>
  </si>
  <si>
    <t>120914583</t>
  </si>
  <si>
    <t>013/078</t>
  </si>
  <si>
    <t>T2 DI PARKWAY-MORAGA 13/78 RPL SHLS</t>
  </si>
  <si>
    <t>44877437</t>
  </si>
  <si>
    <t>120914595</t>
  </si>
  <si>
    <t>013/080</t>
  </si>
  <si>
    <t>T2 DI PARKWAY-MORAGA 13/80 RPL SHLS</t>
  </si>
  <si>
    <t>44877436</t>
  </si>
  <si>
    <t>120914602</t>
  </si>
  <si>
    <t>T2 DI PARKWAY-MORAGA 13/81 RPL SHLS</t>
  </si>
  <si>
    <t>44877435</t>
  </si>
  <si>
    <t>120914605</t>
  </si>
  <si>
    <t>T2 DI PARKWAY-MORAGA 14/82 RPL SHLS</t>
  </si>
  <si>
    <t>44877434</t>
  </si>
  <si>
    <t>120914606</t>
  </si>
  <si>
    <t>014/084</t>
  </si>
  <si>
    <t>T2 DI PARKWAY-MORAGA 14/84 RPL SHLS</t>
  </si>
  <si>
    <t>44877433</t>
  </si>
  <si>
    <t>120914608</t>
  </si>
  <si>
    <t>T2 DI PARKWAY-MORAGA 14/85 RPL SHLS</t>
  </si>
  <si>
    <t>44877432</t>
  </si>
  <si>
    <t>120914609</t>
  </si>
  <si>
    <t>014/086</t>
  </si>
  <si>
    <t>T2 DI PARKWAY-MORAGA 14/86 RPL SHLS</t>
  </si>
  <si>
    <t>44877431</t>
  </si>
  <si>
    <t>120914611</t>
  </si>
  <si>
    <t>022/005</t>
  </si>
  <si>
    <t>T2 EI MNDCN-WLTS-FRT BRG 22/5 RPR POLE</t>
  </si>
  <si>
    <t>44907139</t>
  </si>
  <si>
    <t>120914612</t>
  </si>
  <si>
    <t>022/003</t>
  </si>
  <si>
    <t>T2 EI MNDCN-WLTS-FRT BRG 22/3 RPL STRW</t>
  </si>
  <si>
    <t>120914613</t>
  </si>
  <si>
    <t>021/007</t>
  </si>
  <si>
    <t>T2 EI MNDCN-WLTS-FRT BRG 21/7 RPR POLE</t>
  </si>
  <si>
    <t>45145836</t>
  </si>
  <si>
    <t>120914616</t>
  </si>
  <si>
    <t>T2 DI PARKWAY-MORAGA 14/83 RPL SHLS</t>
  </si>
  <si>
    <t>44877430</t>
  </si>
  <si>
    <t>120914630</t>
  </si>
  <si>
    <t>014/087</t>
  </si>
  <si>
    <t>T2 DI PARKWAY-MORAGA 14/87 RPL SHLS</t>
  </si>
  <si>
    <t>44877429</t>
  </si>
  <si>
    <t>120914636</t>
  </si>
  <si>
    <t>T2 DI PARKWAY-MORAGA 15/88 RPL SHLS</t>
  </si>
  <si>
    <t>44877428</t>
  </si>
  <si>
    <t>120914653</t>
  </si>
  <si>
    <t>015/091</t>
  </si>
  <si>
    <t>T2 DI PARKWAY-MORAGA 15/91 RPL SHLS</t>
  </si>
  <si>
    <t>44877427</t>
  </si>
  <si>
    <t>120914654</t>
  </si>
  <si>
    <t>015/092</t>
  </si>
  <si>
    <t>T2 DI PARKWAY-MORAGA 15/92 RPL SHLS</t>
  </si>
  <si>
    <t>44877426</t>
  </si>
  <si>
    <t>120914656</t>
  </si>
  <si>
    <t>T2 EI PARKWAY-MORAGA 16/096 RPL SHLS</t>
  </si>
  <si>
    <t>ETL.5930.INSL.CERA</t>
  </si>
  <si>
    <t>44877425</t>
  </si>
  <si>
    <t>T2 PARKWAY-MORAGA 16/096 RPL SHLS</t>
  </si>
  <si>
    <t>120914662</t>
  </si>
  <si>
    <t>T2 DI PARKWAY-MORAGA 15/89 RPL SHLS</t>
  </si>
  <si>
    <t>44877424</t>
  </si>
  <si>
    <t>120914664</t>
  </si>
  <si>
    <t>T2 DI PARKWAY-MORAGA 15/90 RPL SHLS</t>
  </si>
  <si>
    <t>44877423</t>
  </si>
  <si>
    <t>120914682</t>
  </si>
  <si>
    <t>016/094</t>
  </si>
  <si>
    <t>T2 EI PARKWAY-MORAGA 16/094 RPL SHLS</t>
  </si>
  <si>
    <t>ETL.5930.INSL</t>
  </si>
  <si>
    <t>44877422</t>
  </si>
  <si>
    <t>T2 PARKWAY-MORAGA 16/094 RPL SHLS</t>
  </si>
  <si>
    <t>120914684</t>
  </si>
  <si>
    <t>019/111</t>
  </si>
  <si>
    <t>T2 EI BAHIA-MORAGA 19/111 RPL SHLS</t>
  </si>
  <si>
    <t>ETL.4340.INSL</t>
  </si>
  <si>
    <t>44877421</t>
  </si>
  <si>
    <t>T2 BAHIA-MORAGA 16/095 RPL SHLS</t>
  </si>
  <si>
    <t>120914688</t>
  </si>
  <si>
    <t>017/097</t>
  </si>
  <si>
    <t>T2 PARKWAY-MORAGA 17/097 RPL SHLS</t>
  </si>
  <si>
    <t>44877420</t>
  </si>
  <si>
    <t>120914735</t>
  </si>
  <si>
    <t>T2 BAHIA-MORAGA 12/71 RPL SHIELD</t>
  </si>
  <si>
    <t>ETL.4340.TOWR</t>
  </si>
  <si>
    <t>44877418</t>
  </si>
  <si>
    <t>120914878</t>
  </si>
  <si>
    <t>009/057A</t>
  </si>
  <si>
    <t>EI T2 LONE TREE-CAYETANO 9/057A WASH</t>
  </si>
  <si>
    <t>ETL.6160.INSL.NCER</t>
  </si>
  <si>
    <t>622</t>
  </si>
  <si>
    <t>Contaminated</t>
  </si>
  <si>
    <t>Insulator</t>
  </si>
  <si>
    <t>Ground Wash</t>
  </si>
  <si>
    <t>44959025</t>
  </si>
  <si>
    <t>ICD</t>
  </si>
  <si>
    <t>120914998</t>
  </si>
  <si>
    <t>T2 EI CHOWCHILLA-KERCKHOFF 5/3 RPR GYWW</t>
  </si>
  <si>
    <t>45069000</t>
  </si>
  <si>
    <t>120914999</t>
  </si>
  <si>
    <t>005/004</t>
  </si>
  <si>
    <t>EI T2 CHWCHLLA-KRCKHFF 5/4 RPR GYWW</t>
  </si>
  <si>
    <t>45069001</t>
  </si>
  <si>
    <t>120919853</t>
  </si>
  <si>
    <t>005/025</t>
  </si>
  <si>
    <t>T2 DI MORRO BAY-MESA 5/25 RPLC INSS</t>
  </si>
  <si>
    <t>120919854</t>
  </si>
  <si>
    <t>T2 DI DIABLO-MESA 5/25 RPLC INSS</t>
  </si>
  <si>
    <t>ETL.4620.INSL.NCER</t>
  </si>
  <si>
    <t>120920126</t>
  </si>
  <si>
    <t>015/015</t>
  </si>
  <si>
    <t>PATR T2 LWER LKE-HMESTKE 15/15 RPR GYWW</t>
  </si>
  <si>
    <t>ETL.1481.POLE.WOOD</t>
  </si>
  <si>
    <t>44947981</t>
  </si>
  <si>
    <t>120920219</t>
  </si>
  <si>
    <t>T2 EI STN MEL S S-RVERBNK 1/8 RPR SPLS</t>
  </si>
  <si>
    <t>45122131</t>
  </si>
  <si>
    <t>120920224</t>
  </si>
  <si>
    <t>T2 EI STNISLS-MANTECA #2 1/8 RPR SPLS</t>
  </si>
  <si>
    <t>44977851</t>
  </si>
  <si>
    <t>120920328</t>
  </si>
  <si>
    <t>T2 EI STNISLAUS-MANTECA #2 1/7 RPR FOND</t>
  </si>
  <si>
    <t>45119056</t>
  </si>
  <si>
    <t>120920540</t>
  </si>
  <si>
    <t>014/361</t>
  </si>
  <si>
    <t>T2 EI CTTNWD-BNTN #1 14/361 RPL STRW</t>
  </si>
  <si>
    <t>31541808</t>
  </si>
  <si>
    <t>T2 DI CTTNWD-BENTN #1 002/062 RPL STRW</t>
  </si>
  <si>
    <t>120921006</t>
  </si>
  <si>
    <t>T2 EI HMLTN BRNCH-CHSTR 2/70 RPR STRW</t>
  </si>
  <si>
    <t>45213335</t>
  </si>
  <si>
    <t>120921156</t>
  </si>
  <si>
    <t>002/072</t>
  </si>
  <si>
    <t>T2 EI HMLTN BRNCH-CHSTR 2/72 RPR STRW</t>
  </si>
  <si>
    <t>45213336</t>
  </si>
  <si>
    <t>120921312</t>
  </si>
  <si>
    <t>T2 EI STNISLS-MLONS SS-MNT1/11 REPLUMB</t>
  </si>
  <si>
    <t>44977953</t>
  </si>
  <si>
    <t>120921485</t>
  </si>
  <si>
    <t>T2 EI STNISLS-MLNS SS-MNT 1/12 RPR FOND</t>
  </si>
  <si>
    <t>45119049</t>
  </si>
  <si>
    <t>120921580</t>
  </si>
  <si>
    <t>023/157</t>
  </si>
  <si>
    <t>T2 DI POE-RIO OSO 23/157 RPR INSS</t>
  </si>
  <si>
    <t>RELW OTHR FIRE COMP OH   TR2  PRTO AIR  SR22</t>
  </si>
  <si>
    <t>45213418</t>
  </si>
  <si>
    <t>120921581</t>
  </si>
  <si>
    <t>007/057</t>
  </si>
  <si>
    <t>T2 DI ELDORADO-MSR FLT #2 7/57 RPLC INSS</t>
  </si>
  <si>
    <t>120921583</t>
  </si>
  <si>
    <t>T2 DI ELDORADO-MSR FLT #1 7/57 RPLC INSS</t>
  </si>
  <si>
    <t>120921838</t>
  </si>
  <si>
    <t>T2 EI CHOWCHILLA-KERCKHOFF 4/9 RMV VEG</t>
  </si>
  <si>
    <t>120921872</t>
  </si>
  <si>
    <t>004/008B</t>
  </si>
  <si>
    <t>T2 EI CHOWCHILLA-KERCKHOFF 4/8B RPR GYWW</t>
  </si>
  <si>
    <t>45069011</t>
  </si>
  <si>
    <t>120921873</t>
  </si>
  <si>
    <t>004/007</t>
  </si>
  <si>
    <t>T2 EI CHOWCHILLA-KERCKHOFF 4/7 RPL INSW</t>
  </si>
  <si>
    <t>120921882</t>
  </si>
  <si>
    <t>037/213</t>
  </si>
  <si>
    <t>T2 EI TMBLR-SN LUIS OBSP 37/213 RPL INSS</t>
  </si>
  <si>
    <t>120921883</t>
  </si>
  <si>
    <t>037/217</t>
  </si>
  <si>
    <t>T2 EI TMBLR-SN LUIS OBSP 37/217 RPL INSS</t>
  </si>
  <si>
    <t>120921946</t>
  </si>
  <si>
    <t>T2 EI STAISLS-MLONS SS-MNT2/13 RMV VEG</t>
  </si>
  <si>
    <t>120922193</t>
  </si>
  <si>
    <t>002/080</t>
  </si>
  <si>
    <t>T2 EI HMLTN BRNCH-CHSTR 2/80 RPL STRW</t>
  </si>
  <si>
    <t>120922304</t>
  </si>
  <si>
    <t>T2 EI CHOWCHILLA-KERCKHOFF 4/5 RMV VEG</t>
  </si>
  <si>
    <t>120922375</t>
  </si>
  <si>
    <t>008/189</t>
  </si>
  <si>
    <t>T2 EI HMLTN BRNCH-CHSTR 8/189 RPL STRW</t>
  </si>
  <si>
    <t>31544408</t>
  </si>
  <si>
    <t>T2 DI HAMLTN BRCH-CHESTR 8/181 RPL POLE</t>
  </si>
  <si>
    <t>120922436</t>
  </si>
  <si>
    <t>008/188</t>
  </si>
  <si>
    <t>T2 EI HMLTN BRNCH-CHSTR 8/188 RPL STRW</t>
  </si>
  <si>
    <t>120922496</t>
  </si>
  <si>
    <t>C003/015</t>
  </si>
  <si>
    <t>T2 DI MOSS LANDING-COBURN C3/15 INS HRDT</t>
  </si>
  <si>
    <t>45121182</t>
  </si>
  <si>
    <t>120922806</t>
  </si>
  <si>
    <t>002/003</t>
  </si>
  <si>
    <t>T2 DI CHOWCHILLA-KERCKHOFF 2/3 RPL INSW</t>
  </si>
  <si>
    <t>120922997</t>
  </si>
  <si>
    <t>008/184</t>
  </si>
  <si>
    <t>T2 EI HMLTN BRNCH-CHSTR 8/184 RPR GYWW</t>
  </si>
  <si>
    <t>45213337</t>
  </si>
  <si>
    <t>120923259</t>
  </si>
  <si>
    <t>034/200</t>
  </si>
  <si>
    <t>T2 EI TMBLR-SN LUIS OBSP 34/200 RPR ROAD</t>
  </si>
  <si>
    <t>45057235</t>
  </si>
  <si>
    <t>120923263</t>
  </si>
  <si>
    <t>036/208</t>
  </si>
  <si>
    <t>T2 EI TMBLR-SN LUIS OBSP 36/208 RPL INSS</t>
  </si>
  <si>
    <t>120923264</t>
  </si>
  <si>
    <t>034/198</t>
  </si>
  <si>
    <t>T2 EI TMBLR-SN LUIS OBSP 34/198 RPL INSS</t>
  </si>
  <si>
    <t>120923265</t>
  </si>
  <si>
    <t>035/202</t>
  </si>
  <si>
    <t>T2 EI TMBLR-SN LUIS OBSP 35/202 RPL INSS</t>
  </si>
  <si>
    <t>120923266</t>
  </si>
  <si>
    <t>T2 EI TMBLR-SN LUIS OBSP 34/200 RPL INSS</t>
  </si>
  <si>
    <t>120923273</t>
  </si>
  <si>
    <t>017/526</t>
  </si>
  <si>
    <t>T2 EI SPAULDING-SUMMIT 17/526 RPR GYWW</t>
  </si>
  <si>
    <t>44812239</t>
  </si>
  <si>
    <t>120923280</t>
  </si>
  <si>
    <t>035/201</t>
  </si>
  <si>
    <t>T2 EI TMBLR-SN LUIS OBSP 35/201 RPL INSS</t>
  </si>
  <si>
    <t>31549402</t>
  </si>
  <si>
    <t>TEMBLOR–SN LS OBSP  RPLC INSS 6TWRS</t>
  </si>
  <si>
    <t>120923281</t>
  </si>
  <si>
    <t>035/203</t>
  </si>
  <si>
    <t>T2 EI TMBLR-SN LUIS OBSP 35/203 RPL INSS</t>
  </si>
  <si>
    <t>120923282</t>
  </si>
  <si>
    <t>034/199</t>
  </si>
  <si>
    <t>T2 EI TMBLR-SN LUIS OBSP 34/199 RPL INSS</t>
  </si>
  <si>
    <t>120923284</t>
  </si>
  <si>
    <t>036/207</t>
  </si>
  <si>
    <t>T2 EI TMBLR-SN LUIS OBSP 36/207 RPL INSS</t>
  </si>
  <si>
    <t>120923288</t>
  </si>
  <si>
    <t>017/544</t>
  </si>
  <si>
    <t>T2 EI SPAULDING-SUMMIT 17/544 RPR STRW</t>
  </si>
  <si>
    <t>44812237</t>
  </si>
  <si>
    <t>120923574</t>
  </si>
  <si>
    <t>T2 EI STNISLAUS-MANTECA #2 2/15 RPR FOND</t>
  </si>
  <si>
    <t>45119065</t>
  </si>
  <si>
    <t>120924126</t>
  </si>
  <si>
    <t>T2 EI MNDCN-WLTS-FRT BRG 23/4 RPL POLE</t>
  </si>
  <si>
    <t>120924135</t>
  </si>
  <si>
    <t>023/007</t>
  </si>
  <si>
    <t>T2 EI MNDCINO-FRT BRGG 23/7 RPR STRW</t>
  </si>
  <si>
    <t>ETL.7550.POLE.WDPS</t>
  </si>
  <si>
    <t>45148030</t>
  </si>
  <si>
    <t>120924138</t>
  </si>
  <si>
    <t>120924163</t>
  </si>
  <si>
    <t>023/005</t>
  </si>
  <si>
    <t>T2 EI MNDCN-WLTS-FRT BRG 23/5 RPL POLE</t>
  </si>
  <si>
    <t>120924165</t>
  </si>
  <si>
    <t>003/086</t>
  </si>
  <si>
    <t>T2 EI HMLTN BRNCH-CHSTR 3/86 RPR GYWW</t>
  </si>
  <si>
    <t>RELW INSP COMP OH   FMOB TR2  PRTO FRAB NTDE SR22</t>
  </si>
  <si>
    <t>45213338</t>
  </si>
  <si>
    <t>120924183</t>
  </si>
  <si>
    <t>003/087</t>
  </si>
  <si>
    <t>T2 EI HMLTN BRNCH-CHSTR 3/87 RPR GYWW</t>
  </si>
  <si>
    <t>45213339</t>
  </si>
  <si>
    <t>120924220</t>
  </si>
  <si>
    <t>022/000</t>
  </si>
  <si>
    <t>T2 EI MNDCN-WLTS-FRT BRG 22/0 RPL DAMW</t>
  </si>
  <si>
    <t>45148028</t>
  </si>
  <si>
    <t>120924221</t>
  </si>
  <si>
    <t>T2 EI MNDCN-WLTS-FRT BRG 22/0 RPR JUMW</t>
  </si>
  <si>
    <t>120924255</t>
  </si>
  <si>
    <t>034/007</t>
  </si>
  <si>
    <t>T2 EI FULTON-HOPLAND 34/007 COMPLETE</t>
  </si>
  <si>
    <t>45143979</t>
  </si>
  <si>
    <t>T2 EI FULTON-HOPLAND 34/007 RPR STRW</t>
  </si>
  <si>
    <t>120924299</t>
  </si>
  <si>
    <t>064/002</t>
  </si>
  <si>
    <t>T2 EI HUMBOLDT-TRINITY 64/2 RMV VEG</t>
  </si>
  <si>
    <t>120924329</t>
  </si>
  <si>
    <t>064/001</t>
  </si>
  <si>
    <t>T2 EI HUMBOLDT-TRINITY 64/1 RMV VEG</t>
  </si>
  <si>
    <t>REGW INSP COMP OH   FMOB TR2N PRTO</t>
  </si>
  <si>
    <t>120924345</t>
  </si>
  <si>
    <t>064/005A</t>
  </si>
  <si>
    <t>T2 EI HUMBOLDT-TRINITY 64/5 RMV VEG</t>
  </si>
  <si>
    <t>120924477</t>
  </si>
  <si>
    <t>018/003</t>
  </si>
  <si>
    <t>T2 EI FULTON-HOPLAND 18/3 RPL STRW</t>
  </si>
  <si>
    <t>31580905</t>
  </si>
  <si>
    <t>EI FULTON-HOPLAND 15/3 RPL POLE</t>
  </si>
  <si>
    <t>120927484</t>
  </si>
  <si>
    <t>007/153</t>
  </si>
  <si>
    <t>T2 EI HMLTN BRNH-CHTR 7/153 RPL STRW</t>
  </si>
  <si>
    <t>120927623</t>
  </si>
  <si>
    <t>T2 EI STNSLS-MLNS SS-MNT #1 3/19 RPR SPL</t>
  </si>
  <si>
    <t>ETL.3830.POLE.NWOD</t>
  </si>
  <si>
    <t>44977956</t>
  </si>
  <si>
    <t>120927982</t>
  </si>
  <si>
    <t>EI T2 CHWCHLLA-KRCKHFF 0/4 RPL INSS</t>
  </si>
  <si>
    <t>120928230</t>
  </si>
  <si>
    <t>T2 EI HMLTN BRNH-CHTR 3/94 RPR GYWW</t>
  </si>
  <si>
    <t>45213341</t>
  </si>
  <si>
    <t>120928299</t>
  </si>
  <si>
    <t>003/095</t>
  </si>
  <si>
    <t>T2 EI HMLTN BRNH-CHTR 3/95 RPL STRW</t>
  </si>
  <si>
    <t>120928499</t>
  </si>
  <si>
    <t>008/180</t>
  </si>
  <si>
    <t>T2 EI HMLTN BRNH-CHTR 8/180 RPR GYWW</t>
  </si>
  <si>
    <t>45213342</t>
  </si>
  <si>
    <t>120928523</t>
  </si>
  <si>
    <t>T2 EI STANISLAUS-MANTECA #2 3/2 RMV VEG</t>
  </si>
  <si>
    <t>120928524</t>
  </si>
  <si>
    <t>T2 EI STANISLAUS-MANTECA #2 3/2 RPR FOND</t>
  </si>
  <si>
    <t>45119709</t>
  </si>
  <si>
    <t>120928526</t>
  </si>
  <si>
    <t>T2 EI STNISLS-MLNS SS-RVR 3/21 RPR SPLS</t>
  </si>
  <si>
    <t>45122132</t>
  </si>
  <si>
    <t>120928571</t>
  </si>
  <si>
    <t>T2 EI STNISLS-MLNS SS-MNT#1 3/22 RMV VEG</t>
  </si>
  <si>
    <t>120928632</t>
  </si>
  <si>
    <t>T2 PARKWAY-MORAGA 17/100 RPR SHLS</t>
  </si>
  <si>
    <t>44877415</t>
  </si>
  <si>
    <t>T2 PARKWAY-MORAGA 17/100 RPL SHLS</t>
  </si>
  <si>
    <t>120928641</t>
  </si>
  <si>
    <t>014/337</t>
  </si>
  <si>
    <t>T2 EI CTTNWD-BENTON #1 14/337 RMV VEG</t>
  </si>
  <si>
    <t>REGW INSP CNCL OH   FMOB TR2  PRTO FRAB SR22</t>
  </si>
  <si>
    <t>120928697</t>
  </si>
  <si>
    <t>020/113</t>
  </si>
  <si>
    <t>T2 EI BAHIA-MORAGA 020/113 RPL SHLS</t>
  </si>
  <si>
    <t>44877414</t>
  </si>
  <si>
    <t>T2 BAHIA-MORAGA 17/097 RPL SHLS</t>
  </si>
  <si>
    <t>120928703</t>
  </si>
  <si>
    <t>020/114</t>
  </si>
  <si>
    <t>T2 EI BAHIA-MORAGA 020/114 RMV SHLS</t>
  </si>
  <si>
    <t>44877413</t>
  </si>
  <si>
    <t>T2 BAHIA-MORAGA 17/098 RPL SHLS</t>
  </si>
  <si>
    <t>120928715</t>
  </si>
  <si>
    <t>T2 EI BAHIA-MORAGA 019/112 RPL SHLS</t>
  </si>
  <si>
    <t>44877412</t>
  </si>
  <si>
    <t>T2 BAHIA-MORAGA 16/096 RPL SHLS</t>
  </si>
  <si>
    <t>120928719</t>
  </si>
  <si>
    <t>029/127</t>
  </si>
  <si>
    <t>T2 EI MRR BY-SLR SS#1 29/127 RPR FOND</t>
  </si>
  <si>
    <t>45073918</t>
  </si>
  <si>
    <t>120928739</t>
  </si>
  <si>
    <t>006/145</t>
  </si>
  <si>
    <t>T2 EI HMLTN BRNH-CHTR 6/145 RPR STRW</t>
  </si>
  <si>
    <t>45213343</t>
  </si>
  <si>
    <t>120928745</t>
  </si>
  <si>
    <t>T2 EI PARKWAY-MORAGA 16/095 RMV SHLS</t>
  </si>
  <si>
    <t>44877411</t>
  </si>
  <si>
    <t>T2 PARKWAY-MORAGA 16/095 RPL SHLS</t>
  </si>
  <si>
    <t>120928826</t>
  </si>
  <si>
    <t>019/110</t>
  </si>
  <si>
    <t>T2 EI BAHIA-MORAGA 19/110 RPL SHLS</t>
  </si>
  <si>
    <t>44877410</t>
  </si>
  <si>
    <t>T2 BAHIA-MORAGA 19/110 RPL SHLS</t>
  </si>
  <si>
    <t>120928849</t>
  </si>
  <si>
    <t>016/093</t>
  </si>
  <si>
    <t>T2 PARKWAY-MORAGA 16/093 RPL SHLS</t>
  </si>
  <si>
    <t>RELW CREW COMP OH   RTNR FMOB TR2  PRTO FRAB</t>
  </si>
  <si>
    <t>44877409</t>
  </si>
  <si>
    <t>120928855</t>
  </si>
  <si>
    <t>030/128</t>
  </si>
  <si>
    <t>T2 EI MRR BY-SLAR SS#1 30/128 RPR FOND</t>
  </si>
  <si>
    <t>45073962</t>
  </si>
  <si>
    <t>120929006</t>
  </si>
  <si>
    <t>C002/011</t>
  </si>
  <si>
    <t>T2 DI CBN-LS AS SW ST-PCH C2/11 RPR INSS</t>
  </si>
  <si>
    <t>44961511</t>
  </si>
  <si>
    <t>120929106</t>
  </si>
  <si>
    <t>004/104</t>
  </si>
  <si>
    <t>T2 EI HMLTN BRNH-CHTR 4/104 RPL STRW</t>
  </si>
  <si>
    <t>31540591</t>
  </si>
  <si>
    <t>120929600</t>
  </si>
  <si>
    <t>T2 EI STANISLAUS-MLNS MNTE 1/6 RPR FOND</t>
  </si>
  <si>
    <t>45119055</t>
  </si>
  <si>
    <t>120929665</t>
  </si>
  <si>
    <t>002/017</t>
  </si>
  <si>
    <t>T2 DI COTTONWOOD-DELVN #1 2/17 RPR OPGW</t>
  </si>
  <si>
    <t>ETL.4550.TOWR</t>
  </si>
  <si>
    <t>44795136</t>
  </si>
  <si>
    <t>120929783</t>
  </si>
  <si>
    <t>T2 DI COTTONWOOD-DELVN #1 5/33 RPR FOND</t>
  </si>
  <si>
    <t>45097425</t>
  </si>
  <si>
    <t>120929806</t>
  </si>
  <si>
    <t>006/135</t>
  </si>
  <si>
    <t>T2 EI HMLTN BRNH-CHTR 6/135 RPL STRW</t>
  </si>
  <si>
    <t>120930059</t>
  </si>
  <si>
    <t>T2 EI HMLTN BRNH-CHTR 4/114 RPR GYWW</t>
  </si>
  <si>
    <t>45213344</t>
  </si>
  <si>
    <t>120930221</t>
  </si>
  <si>
    <t>001/001</t>
  </si>
  <si>
    <t>EI T2 CHWCHLLA-KRCKHFF 1/1 RPL INSS</t>
  </si>
  <si>
    <t>ETL.1250.INSL.CERA</t>
  </si>
  <si>
    <t>120930260</t>
  </si>
  <si>
    <t>031/134</t>
  </si>
  <si>
    <t>T2 EI MRR BY-SLAR SW S#1 31/1 RPR FOND</t>
  </si>
  <si>
    <t>45073964</t>
  </si>
  <si>
    <t>120930611</t>
  </si>
  <si>
    <t>045/218</t>
  </si>
  <si>
    <t>T2 DI IGNACIO-SOBRANTE 45/218 RPR INSS</t>
  </si>
  <si>
    <t>45142465</t>
  </si>
  <si>
    <t>120930618</t>
  </si>
  <si>
    <t>T2 DI LAKVL-SOBRANTE#2 45/218 RPR INSS</t>
  </si>
  <si>
    <t>45149313</t>
  </si>
  <si>
    <t>120930651</t>
  </si>
  <si>
    <t>T2 DI IGNACIO-SOBRANTE 45/218 RMV STEP</t>
  </si>
  <si>
    <t>45190693</t>
  </si>
  <si>
    <t>120930666</t>
  </si>
  <si>
    <t>017/093</t>
  </si>
  <si>
    <t>T2 EI HAAS-MCCALL 17/093 FOND</t>
  </si>
  <si>
    <t>ETL.4850.TOWR</t>
  </si>
  <si>
    <t>45069379</t>
  </si>
  <si>
    <t>120930690</t>
  </si>
  <si>
    <t>017/094</t>
  </si>
  <si>
    <t>T2 EI HAAS-MCCALL 17/094 RPR FOND</t>
  </si>
  <si>
    <t>45069460</t>
  </si>
  <si>
    <t>120930806</t>
  </si>
  <si>
    <t>017/548</t>
  </si>
  <si>
    <t>T2 EI SPAULDING-SUMMIT 17/548 RPR STRW</t>
  </si>
  <si>
    <t>44812233</t>
  </si>
  <si>
    <t>120930834</t>
  </si>
  <si>
    <t>011/077</t>
  </si>
  <si>
    <t>T2 DI COTTONWD-LOGAN CRK 11/77 RPR CONS</t>
  </si>
  <si>
    <t>45182637</t>
  </si>
  <si>
    <t>120931391</t>
  </si>
  <si>
    <t>027/003</t>
  </si>
  <si>
    <t>T2 EI MDCNO-WLLTS-FRT BRG 27/3 GRND WASH</t>
  </si>
  <si>
    <t>45193187</t>
  </si>
  <si>
    <t>120931393</t>
  </si>
  <si>
    <t>027/008</t>
  </si>
  <si>
    <t>T2 EI MNDCNO-WLLTS-FRT BRG 27/8 RPR GYWW</t>
  </si>
  <si>
    <t>45148571</t>
  </si>
  <si>
    <t>120931395</t>
  </si>
  <si>
    <t>027/007</t>
  </si>
  <si>
    <t>T2 EI MNDCNO-WLLTS-FRT BRG 27/7 RPR STRW</t>
  </si>
  <si>
    <t>45148570</t>
  </si>
  <si>
    <t>120931396</t>
  </si>
  <si>
    <t>027/006</t>
  </si>
  <si>
    <t>T2 EI MDCNO-WLLTS-FRT BRG 27/6 GRND WASH</t>
  </si>
  <si>
    <t>45193185</t>
  </si>
  <si>
    <t>120931398</t>
  </si>
  <si>
    <t>T2 EI MNDCNO-WLLTS-FT BRG 24/2 GRND WASH</t>
  </si>
  <si>
    <t>45193181</t>
  </si>
  <si>
    <t>120931401</t>
  </si>
  <si>
    <t>024/001</t>
  </si>
  <si>
    <t>T2 EI MNDCNO-WLLTS-FT BRG 24/1 GRND WASH</t>
  </si>
  <si>
    <t>ETL.7550.INSL.CERA</t>
  </si>
  <si>
    <t>45193184</t>
  </si>
  <si>
    <t>120931713</t>
  </si>
  <si>
    <t>T2 EI MNDCN-WLTS-FRT BRG 23/6L RPL POLE</t>
  </si>
  <si>
    <t>POHW INSP COMP OH   FMOB TR2  PRTO SR22</t>
  </si>
  <si>
    <t>120931767</t>
  </si>
  <si>
    <t>066/001</t>
  </si>
  <si>
    <t>T2 EI HUMBOLDT-TRINITY 66/1R RPR ANCHW</t>
  </si>
  <si>
    <t>45145525</t>
  </si>
  <si>
    <t>120931770</t>
  </si>
  <si>
    <t>T2 EI HUMBOLDT-TRINITY 66/001 RPR JMPW</t>
  </si>
  <si>
    <t>44958544</t>
  </si>
  <si>
    <t>120931782</t>
  </si>
  <si>
    <t>066/002</t>
  </si>
  <si>
    <t>T2 EI HUMBOLDT-TRINITY  66/002 RPR SPLW</t>
  </si>
  <si>
    <t>45145527</t>
  </si>
  <si>
    <t>120931792</t>
  </si>
  <si>
    <t>T2 EI HUMBOLDT-TRINITY 66/1L RMV VEG</t>
  </si>
  <si>
    <t>120931799</t>
  </si>
  <si>
    <t>T2 EI HUMBOLDT-TRINITY 66/1C RPR ANCHW</t>
  </si>
  <si>
    <t>120932542</t>
  </si>
  <si>
    <t>015/144</t>
  </si>
  <si>
    <t>WV T2 BRDGVILL-CTTNWD 15/144 RPL HRDW</t>
  </si>
  <si>
    <t>RELW CREW COMP OH   FMOB TR2  PRTO NTDE</t>
  </si>
  <si>
    <t>45211797</t>
  </si>
  <si>
    <t>120932702</t>
  </si>
  <si>
    <t>009/036</t>
  </si>
  <si>
    <t>T2 EI PITTSBURG-SN MTEO 9/036 RPR FOND</t>
  </si>
  <si>
    <t>45179329</t>
  </si>
  <si>
    <t>120932729</t>
  </si>
  <si>
    <t>T2 DI PO-RIO OSO-RIO OSO 22/148 RPL INSS</t>
  </si>
  <si>
    <t>120932914</t>
  </si>
  <si>
    <t>063/007</t>
  </si>
  <si>
    <t>T2 EI HUMBOLDT-TRINITY 063/007 RPR INSW</t>
  </si>
  <si>
    <t>45145455</t>
  </si>
  <si>
    <t>120932916</t>
  </si>
  <si>
    <t>063/003</t>
  </si>
  <si>
    <t>T2 EI HUMBOLDT-TRINITY 063/3 RMV VEG</t>
  </si>
  <si>
    <t>120934494</t>
  </si>
  <si>
    <t>T2 EI FULTON-HOPLAND 11/10 RPR SPLW</t>
  </si>
  <si>
    <t>REGW INSP COMP OH   FMOB TR2  PRTO FRAB NTDE</t>
  </si>
  <si>
    <t>45143574</t>
  </si>
  <si>
    <t>T2NT DI FULTON-HOPLAND 011/010 RMV BUTT</t>
  </si>
  <si>
    <t>120934510</t>
  </si>
  <si>
    <t>160/1215</t>
  </si>
  <si>
    <t>T2 DI DELEVAN-VACA #2 160/1215 RPL INSS</t>
  </si>
  <si>
    <t>ETL.4231.INSL.CERA</t>
  </si>
  <si>
    <t>31530650</t>
  </si>
  <si>
    <t>DI DELEVAN-VACA #2 REPL INSS 10 TWRS</t>
  </si>
  <si>
    <t>120934680</t>
  </si>
  <si>
    <t>T2 DI QNT SW ST-WSTLY 24/111 RPR OPGW</t>
  </si>
  <si>
    <t>ETL.5070.TOWR</t>
  </si>
  <si>
    <t>45166650</t>
  </si>
  <si>
    <t>120935155</t>
  </si>
  <si>
    <t>024/161</t>
  </si>
  <si>
    <t>T2 DI POE-RIO OSO 24/161 RPL HRDT</t>
  </si>
  <si>
    <t>45198328</t>
  </si>
  <si>
    <t>120935306</t>
  </si>
  <si>
    <t>004/116</t>
  </si>
  <si>
    <t>T2 EI HMLTN BRNCH-CHSTR 4/116 RPL STRW</t>
  </si>
  <si>
    <t>120935602</t>
  </si>
  <si>
    <t>037/215</t>
  </si>
  <si>
    <t>T2 DI TEMBLOR-SAN LUIS 37/215 RPL INSS</t>
  </si>
  <si>
    <t>120935788</t>
  </si>
  <si>
    <t>019/006</t>
  </si>
  <si>
    <t>T2 EI FULTON-HOPLAND 019/006 RPL POLE</t>
  </si>
  <si>
    <t>31541677</t>
  </si>
  <si>
    <t>120936095</t>
  </si>
  <si>
    <t>005/121</t>
  </si>
  <si>
    <t>T2 EI HMLTN BRNCH-CHSTR-5/121 RPL ANCW</t>
  </si>
  <si>
    <t>ETL.7000.POLE.WDPS</t>
  </si>
  <si>
    <t>31542054</t>
  </si>
  <si>
    <t>120936106</t>
  </si>
  <si>
    <t>002/035</t>
  </si>
  <si>
    <t>T2 EI  CLGATE-PALERMO 2/035 RPR STRW</t>
  </si>
  <si>
    <t>44812230</t>
  </si>
  <si>
    <t>120936428</t>
  </si>
  <si>
    <t>021/001</t>
  </si>
  <si>
    <t>T2 EI FULTON-HOPLAND 021/001 RPL POLE</t>
  </si>
  <si>
    <t>120936482</t>
  </si>
  <si>
    <t>014/068</t>
  </si>
  <si>
    <t>T2 DI MS LDG-LS ALS SW ST 14/68 RPL INSS</t>
  </si>
  <si>
    <t>120936533</t>
  </si>
  <si>
    <t>007/160</t>
  </si>
  <si>
    <t>T2 EI HAMILTON BRANCH-CH 07/160 RPL POLE</t>
  </si>
  <si>
    <t>120936745</t>
  </si>
  <si>
    <t>007/156</t>
  </si>
  <si>
    <t>T2 EI HAMILTON BRANCH-CH 07/156 RPR WDPK</t>
  </si>
  <si>
    <t>45213345</t>
  </si>
  <si>
    <t>120937148</t>
  </si>
  <si>
    <t>063/565</t>
  </si>
  <si>
    <t>T2 DI COTTNWOOD-DLVN #2 63/565 RMV STEP</t>
  </si>
  <si>
    <t>44875284</t>
  </si>
  <si>
    <t>120938104</t>
  </si>
  <si>
    <t>023/181</t>
  </si>
  <si>
    <t>T2 WV PARADISE-TABLE MTN 23/181 RPL INSW</t>
  </si>
  <si>
    <t>31597163</t>
  </si>
  <si>
    <t>120938151</t>
  </si>
  <si>
    <t>T2 WV PARADISE-TABLE MTN 23/181 INS DAMS</t>
  </si>
  <si>
    <t>45197358</t>
  </si>
  <si>
    <t>120938255</t>
  </si>
  <si>
    <t>001/021</t>
  </si>
  <si>
    <t>T2 EI COLGATE-PALERMO 1/021 INST ANMS</t>
  </si>
  <si>
    <t>ETL.6500.POLE.NWOD</t>
  </si>
  <si>
    <t>45074240</t>
  </si>
  <si>
    <t>120938429</t>
  </si>
  <si>
    <t>T2 DI KRCKHFF-CLVS-SNGR #1 1/9 RPR STRT</t>
  </si>
  <si>
    <t>45069463</t>
  </si>
  <si>
    <t>120938589</t>
  </si>
  <si>
    <t>032/010</t>
  </si>
  <si>
    <t>T2 EI FULTON-HOPLAND 32/10 RPR SPLW</t>
  </si>
  <si>
    <t>45143972</t>
  </si>
  <si>
    <t>120938875</t>
  </si>
  <si>
    <t>028/005</t>
  </si>
  <si>
    <t>T2 EI MNDCNO-WLLTS-FT BRGG 25/5 RPR WDPK</t>
  </si>
  <si>
    <t>45148575</t>
  </si>
  <si>
    <t>120938882</t>
  </si>
  <si>
    <t>T2 EI MEND-WILL-FT BRAGG 28/2 RPL POLE</t>
  </si>
  <si>
    <t>120938900</t>
  </si>
  <si>
    <t>021/006</t>
  </si>
  <si>
    <t>T2 EI FULTON-HOPLAND 021/006 RPL POLE</t>
  </si>
  <si>
    <t>120939354</t>
  </si>
  <si>
    <t>007/060A</t>
  </si>
  <si>
    <t>T2 EI HELMS-GREGG #1 007/060A RPR FOND</t>
  </si>
  <si>
    <t>45069466</t>
  </si>
  <si>
    <t>120939432</t>
  </si>
  <si>
    <t>005/060</t>
  </si>
  <si>
    <t>WV T2 PRDISE-BUTTE 5/60 INS DMPS</t>
  </si>
  <si>
    <t>ETL.4396.INSL.NCER</t>
  </si>
  <si>
    <t>45261915</t>
  </si>
  <si>
    <t>120939930</t>
  </si>
  <si>
    <t>T2 EI MORAGA-OAKLAND #3 3/31 RPL INSS</t>
  </si>
  <si>
    <t>120940065</t>
  </si>
  <si>
    <t>T2 EI MORAGA-OAKLAND #3 3/29 RPL INSS</t>
  </si>
  <si>
    <t>120940067</t>
  </si>
  <si>
    <t>T2 EI MORAGA-OAKLAND #1 3/27 RPL INSS</t>
  </si>
  <si>
    <t>120940115</t>
  </si>
  <si>
    <t>T2 EI MORAGA-OAKLAND #3 3/27 RPL INSS</t>
  </si>
  <si>
    <t>120941093</t>
  </si>
  <si>
    <t>024/139</t>
  </si>
  <si>
    <t>T2 DI TESLA-SLD-MTC 24/139 RPR DAMPR</t>
  </si>
  <si>
    <t>ETL.4000.INSL.CERA</t>
  </si>
  <si>
    <t>44975291</t>
  </si>
  <si>
    <t>120941095</t>
  </si>
  <si>
    <t>T2 DI TESLA-SLD-MTC 24/139 RPR GYWW</t>
  </si>
  <si>
    <t>44975292</t>
  </si>
  <si>
    <t>120941347</t>
  </si>
  <si>
    <t>033/142</t>
  </si>
  <si>
    <t>T2 EI MRR BY-SLR S#1 33/142 RPR FOND</t>
  </si>
  <si>
    <t>45073966</t>
  </si>
  <si>
    <t>120941359</t>
  </si>
  <si>
    <t>031/136</t>
  </si>
  <si>
    <t>T2 EI MRR BY-SLAR SW S#1 31/136 RPR FOND</t>
  </si>
  <si>
    <t>45073967</t>
  </si>
  <si>
    <t>120941371</t>
  </si>
  <si>
    <t>032/137</t>
  </si>
  <si>
    <t>T2 EI MORRO BAY-SLR ST#1 32/137 RPR FOND</t>
  </si>
  <si>
    <t>45073968</t>
  </si>
  <si>
    <t>120941549</t>
  </si>
  <si>
    <t>016/009</t>
  </si>
  <si>
    <t>T2 EI HMBLT BY-RIO DLL JCT 16/9 ANTI SPL</t>
  </si>
  <si>
    <t>ETL.7100.POLE.WOOD</t>
  </si>
  <si>
    <t>44875359</t>
  </si>
  <si>
    <t>120941616</t>
  </si>
  <si>
    <t>T2 EI POE-RIO OSO 024/161 RPR JUMS</t>
  </si>
  <si>
    <t>45212493</t>
  </si>
  <si>
    <t>120941620</t>
  </si>
  <si>
    <t>T2 DI DRUM-GRASS VLY-WMR 18/428 RPR SPLS</t>
  </si>
  <si>
    <t>44812241</t>
  </si>
  <si>
    <t>120941891</t>
  </si>
  <si>
    <t>T2 DI COTTONWOOD-DLVN #1 2/22 RMV STEP</t>
  </si>
  <si>
    <t>44861466</t>
  </si>
  <si>
    <t>120942085</t>
  </si>
  <si>
    <t>008/163</t>
  </si>
  <si>
    <t>T2 EI CTTONWOOD-RED BLUFF 8/163 INS DAMW</t>
  </si>
  <si>
    <t>RELW INSP CREW COMP OH   FMOB TR2  PRTO FRAB NTDE</t>
  </si>
  <si>
    <t>45242423</t>
  </si>
  <si>
    <t>120942309</t>
  </si>
  <si>
    <t>T2 DI AUBERRY TAP 000/012 RPL INSW</t>
  </si>
  <si>
    <t>ETL.9331.INSL.NCER</t>
  </si>
  <si>
    <t>31540443</t>
  </si>
  <si>
    <t>120942385</t>
  </si>
  <si>
    <t>T2 EI KNGS RVR-SNGR-RDLY 0/2 COMPLETE</t>
  </si>
  <si>
    <t>ETL.2030.POLE.WOOD</t>
  </si>
  <si>
    <t>45066232</t>
  </si>
  <si>
    <t>T2 EI KNGS RVR-SNGR-RDLY 0/2 RPR GYWW</t>
  </si>
  <si>
    <t>120942523</t>
  </si>
  <si>
    <t>010/198</t>
  </si>
  <si>
    <t>T2 WV CLGT-PLRMO 10/198 INS GYWW CMPLTD</t>
  </si>
  <si>
    <t>44811961</t>
  </si>
  <si>
    <t>T2 COLGATE-PALERMO 010/198 INS GYWW</t>
  </si>
  <si>
    <t>120943094</t>
  </si>
  <si>
    <t>T2 EI STNSLAUS-MLNS-MANTE 0/2 RPR FOND</t>
  </si>
  <si>
    <t>45119048</t>
  </si>
  <si>
    <t>120943107</t>
  </si>
  <si>
    <t>T2 EI STANISLAUS-MNTCA#2 0/4 RPR SPLS</t>
  </si>
  <si>
    <t>44977849</t>
  </si>
  <si>
    <t>120943446</t>
  </si>
  <si>
    <t>T2 EI STNSLS-MLNES-MANTE 10/66 RPR STRT</t>
  </si>
  <si>
    <t>45122278</t>
  </si>
  <si>
    <t>120943474</t>
  </si>
  <si>
    <t>T2 EI COTNWD-RED BLUFF 006/135 RPR STRW</t>
  </si>
  <si>
    <t>RELW INSP CREW COMP OH   FMOB TR2  PRTO FRAB</t>
  </si>
  <si>
    <t>45053750</t>
  </si>
  <si>
    <t>120943592</t>
  </si>
  <si>
    <t>023/102</t>
  </si>
  <si>
    <t>T2 DI MOSS LDNG-LS AGLS 23/102 RPL INSS</t>
  </si>
  <si>
    <t>120943744</t>
  </si>
  <si>
    <t>018/427</t>
  </si>
  <si>
    <t>T2 DI DRM-GRS VLY-WMR 18/427 RPR SPLW</t>
  </si>
  <si>
    <t>ETL.6760.INSL.NCER</t>
  </si>
  <si>
    <t>44812231</t>
  </si>
  <si>
    <t>120944011</t>
  </si>
  <si>
    <t>014/066</t>
  </si>
  <si>
    <t>T2 DI MOSS LANDING-COBURN 14/66 INS HRDT</t>
  </si>
  <si>
    <t>45121183</t>
  </si>
  <si>
    <t>120944028</t>
  </si>
  <si>
    <t>049/003</t>
  </si>
  <si>
    <t>T2 EI HUMBOLDT-TRINITY 049/003L RPL POLE</t>
  </si>
  <si>
    <t>31506039</t>
  </si>
  <si>
    <t>DI HUMBOLDT-TRINITY REPL POLES(ENG)</t>
  </si>
  <si>
    <t>120944051</t>
  </si>
  <si>
    <t>T2 EI HUMBOLDT-TRINITY 049/003R COMPLETE</t>
  </si>
  <si>
    <t>120944056</t>
  </si>
  <si>
    <t>114/000</t>
  </si>
  <si>
    <t>T2 EI HMBLDT-BRDGVLLE 114/0R RPR GYWW</t>
  </si>
  <si>
    <t>ETL.1810.POLE.STPS</t>
  </si>
  <si>
    <t>45155485</t>
  </si>
  <si>
    <t>120944083</t>
  </si>
  <si>
    <t>T2 EI HMBLDT-BRDGVLLE 114/0L RPR GYWW</t>
  </si>
  <si>
    <t>120944152</t>
  </si>
  <si>
    <t>029/250</t>
  </si>
  <si>
    <t>WV T2 BRDGVILL-CTTNWD 29/250 RPL HRDW</t>
  </si>
  <si>
    <t>45223808</t>
  </si>
  <si>
    <t>120944585</t>
  </si>
  <si>
    <t>T2 DI VLY SPRNGS-CLVRS CMNT 2/3 RPL STRW</t>
  </si>
  <si>
    <t>120944901</t>
  </si>
  <si>
    <t>008/071</t>
  </si>
  <si>
    <t>T2 DI PARADISE-TABLE MTN 8/71 RPR FOND</t>
  </si>
  <si>
    <t>45198303</t>
  </si>
  <si>
    <t>120945307</t>
  </si>
  <si>
    <t>031/004</t>
  </si>
  <si>
    <t>T2 EI  FULTON-HOPLAND 31/4 RPR STRW</t>
  </si>
  <si>
    <t>45143968</t>
  </si>
  <si>
    <t>120946238</t>
  </si>
  <si>
    <t>008/063A</t>
  </si>
  <si>
    <t>T2 EI HELMS-GREGG #1 8/063A RMV NEST</t>
  </si>
  <si>
    <t>45069449</t>
  </si>
  <si>
    <t>120946242</t>
  </si>
  <si>
    <t>008/067A</t>
  </si>
  <si>
    <t>T2 EI HELMS-GREGG #1 08/067A RPR FOND</t>
  </si>
  <si>
    <t>45069479</t>
  </si>
  <si>
    <t>120946243</t>
  </si>
  <si>
    <t>008/064A</t>
  </si>
  <si>
    <t>T2 EI  HELMS-GREGG #1 8/064A RPR FOND</t>
  </si>
  <si>
    <t>45069500</t>
  </si>
  <si>
    <t>120946249</t>
  </si>
  <si>
    <t>T2 EI HELMS-GREGG #1 08/064A RMV NEST</t>
  </si>
  <si>
    <t>45069451</t>
  </si>
  <si>
    <t>120946270</t>
  </si>
  <si>
    <t>007/062A</t>
  </si>
  <si>
    <t>T2NT EI HELMS-GREGG #1 7/062A MASTIC</t>
  </si>
  <si>
    <t>RELW INSP COMP OH   FMOB TR2N PRTO FRAB</t>
  </si>
  <si>
    <t>45069501</t>
  </si>
  <si>
    <t>120947356</t>
  </si>
  <si>
    <t>T2 DI SSQC-SNTA YNEZ SS 006/103 RPR SPLW</t>
  </si>
  <si>
    <t>RELW OTHR COMP OH   TR2  PRTO AIR</t>
  </si>
  <si>
    <t>44963138</t>
  </si>
  <si>
    <t>120947374</t>
  </si>
  <si>
    <t>T2 EI MNDCN-WLLTS-FRT BRGG 30/5 RPL STRW</t>
  </si>
  <si>
    <t>31543104</t>
  </si>
  <si>
    <t>T2 DI MNDCN-WLTS-FRT BRG 25/0 RPL STRW</t>
  </si>
  <si>
    <t>120947545</t>
  </si>
  <si>
    <t>T2 DI DRUM-RIO OSO #1 013/118 RPL SPLS</t>
  </si>
  <si>
    <t>44811963</t>
  </si>
  <si>
    <t>120947831</t>
  </si>
  <si>
    <t>024/181</t>
  </si>
  <si>
    <t>T2 DI DRUM-RIO OSO #1 024/181 RPR INSS</t>
  </si>
  <si>
    <t>ETL.1420.INSL.NCER</t>
  </si>
  <si>
    <t>44811964</t>
  </si>
  <si>
    <t>120947971</t>
  </si>
  <si>
    <t>:006/038</t>
  </si>
  <si>
    <t>T2 EI STNSLS-MLNS S-MNTCA :6/38 RMV VEG</t>
  </si>
  <si>
    <t>120948046</t>
  </si>
  <si>
    <t>:006/036</t>
  </si>
  <si>
    <t>T2 EI STSLS-MLNS S-MNT #1 :6/36 RPL INSS</t>
  </si>
  <si>
    <t>120948235</t>
  </si>
  <si>
    <t>T2 DI PRDSE-TBLE MTN 12/107 RPL INSS</t>
  </si>
  <si>
    <t>120948304</t>
  </si>
  <si>
    <t>016/369</t>
  </si>
  <si>
    <t>T2 DI DRUM-GRS VLY-WMR 16/369 RPLC INSW</t>
  </si>
  <si>
    <t>31540566</t>
  </si>
  <si>
    <t>T2 DI DRUM-GRS VLY-WMR 16/369 RPLC INSWC</t>
  </si>
  <si>
    <t>120948701</t>
  </si>
  <si>
    <t>:011/060</t>
  </si>
  <si>
    <t>T2 DI CY HS CN-SS-SD :011/060 RPR INSS</t>
  </si>
  <si>
    <t>44981670</t>
  </si>
  <si>
    <t>120948702</t>
  </si>
  <si>
    <t>44962407</t>
  </si>
  <si>
    <t>120948921</t>
  </si>
  <si>
    <t>001/000</t>
  </si>
  <si>
    <t>T2 DI AUBERRY TAP 1/0 COMPLETE</t>
  </si>
  <si>
    <t>120949722</t>
  </si>
  <si>
    <t>020/126</t>
  </si>
  <si>
    <t>T2 EI STNLS-MLS STA-MTE 20/126 RPR FOND</t>
  </si>
  <si>
    <t>45123117</t>
  </si>
  <si>
    <t>120949832</t>
  </si>
  <si>
    <t>005/074</t>
  </si>
  <si>
    <t>T2 DI VALLEY SPRINGS-CLAY 5/74 RPR STRW</t>
  </si>
  <si>
    <t>44975287</t>
  </si>
  <si>
    <t>120949855</t>
  </si>
  <si>
    <t>:010/057</t>
  </si>
  <si>
    <t>T2 DI CZY HRS CN-SS-SD :010/057 RPL HRDT</t>
  </si>
  <si>
    <t>RELW OTHR FIRE ACCL COMP OH   TR2  PRTO AIR  FRAB NTDE</t>
  </si>
  <si>
    <t>45075187</t>
  </si>
  <si>
    <t>120950157</t>
  </si>
  <si>
    <t>:010/055</t>
  </si>
  <si>
    <t>T2 DI CRZY HRS CYN-SLS-SLD 10/55 INS GRD</t>
  </si>
  <si>
    <t>Animal Guard-Steel</t>
  </si>
  <si>
    <t>44962401</t>
  </si>
  <si>
    <t>120950777</t>
  </si>
  <si>
    <t>T2 DI KRCKHFF-CLVS-SNGR #1 0/7 RPR FOND</t>
  </si>
  <si>
    <t>45069506</t>
  </si>
  <si>
    <t>120950847</t>
  </si>
  <si>
    <t>013/098</t>
  </si>
  <si>
    <t>T2 DI SLT SPRNGS-TGR CRK 13/98 RPL INSS</t>
  </si>
  <si>
    <t>ETL.3500.INSL.NCER</t>
  </si>
  <si>
    <t>31580615</t>
  </si>
  <si>
    <t>T2 DI ST SPNGS TGR CK  RPL INSS 4TWRS</t>
  </si>
  <si>
    <t>120951354</t>
  </si>
  <si>
    <t>T2 EI MEND-WILL-FT BRAGG 32/1 COMPLETED</t>
  </si>
  <si>
    <t>120951461</t>
  </si>
  <si>
    <t>030/002</t>
  </si>
  <si>
    <t>T2 EI FULTON-HOPLAND 30/2 GRND WASH</t>
  </si>
  <si>
    <t>ETL.6890.INSL.NCER</t>
  </si>
  <si>
    <t>45260983</t>
  </si>
  <si>
    <t>120951472</t>
  </si>
  <si>
    <t>030/001</t>
  </si>
  <si>
    <t>T2 EI FULTON-HOPLAND 30/1 GRND WASH</t>
  </si>
  <si>
    <t>ETL.6890.INSL</t>
  </si>
  <si>
    <t>45260984</t>
  </si>
  <si>
    <t>120952990</t>
  </si>
  <si>
    <t>009/179</t>
  </si>
  <si>
    <t>T2 EI MNTA VISTA-LOS GATOS 9/179 RMV VEG</t>
  </si>
  <si>
    <t>ETL.7610.POLE.WOOD</t>
  </si>
  <si>
    <t>REGW INSP CNCL OH   FMOB TR2  PRTO FRAR</t>
  </si>
  <si>
    <t>120953278</t>
  </si>
  <si>
    <t>009/178</t>
  </si>
  <si>
    <t>T2 EI MNTA VSTA-LS GTOS 9/178 RMV VEG</t>
  </si>
  <si>
    <t>120953396</t>
  </si>
  <si>
    <t>T2 EI HILLSDALE JCT-HMB 0/6 MASTIC</t>
  </si>
  <si>
    <t>ETL.7060.POLE.NWOD</t>
  </si>
  <si>
    <t>44931590</t>
  </si>
  <si>
    <t>120953654</t>
  </si>
  <si>
    <t>041/008</t>
  </si>
  <si>
    <t>T2 EI MNDCN-WLLTS-FRT BRGG 41/8 RPR HRDW</t>
  </si>
  <si>
    <t>45150035</t>
  </si>
  <si>
    <t>120990839</t>
  </si>
  <si>
    <t>T2 EI HUMBOLDT-TRINITY 99/3C COMPLETE</t>
  </si>
  <si>
    <t>120991220</t>
  </si>
  <si>
    <t>040/004</t>
  </si>
  <si>
    <t>T2 EI MNDCN-WLLTS-FRT BRGG 40/4 RPR INSW</t>
  </si>
  <si>
    <t>45150029</t>
  </si>
  <si>
    <t>120991747</t>
  </si>
  <si>
    <t>009/112</t>
  </si>
  <si>
    <t>T2 DI W. PNT-VLY SPRNGS 9/112 RPLC DAMW</t>
  </si>
  <si>
    <t>ETL.8350.INSL.NCER</t>
  </si>
  <si>
    <t>45155672</t>
  </si>
  <si>
    <t>120993618</t>
  </si>
  <si>
    <t>T2 EI WEIMAR #1 001/022 COMPLETE</t>
  </si>
  <si>
    <t>ETL.7560.POLE.NWOD</t>
  </si>
  <si>
    <t>RELW OTHR FIRE COMP OH   TR2  PRTO FRAB SR22</t>
  </si>
  <si>
    <t>44812222</t>
  </si>
  <si>
    <t>T2 EI WEIMAR #1 001/022 RPR GYWW</t>
  </si>
  <si>
    <t>120993999</t>
  </si>
  <si>
    <t>009/155</t>
  </si>
  <si>
    <t>T2 DI TEJON-LEBEC 9/155 RPR GYWW</t>
  </si>
  <si>
    <t>44930592</t>
  </si>
  <si>
    <t>120994492</t>
  </si>
  <si>
    <t>039/007</t>
  </si>
  <si>
    <t>T2 EI MNDCN-WLLTS-FRT BRGG 39/7 RPR INSW</t>
  </si>
  <si>
    <t>45150028</t>
  </si>
  <si>
    <t>120994773</t>
  </si>
  <si>
    <t>110/003</t>
  </si>
  <si>
    <t>T2 EI HMBLDT-BRDGVLLE 110/3 RMV VEG</t>
  </si>
  <si>
    <t>120994782</t>
  </si>
  <si>
    <t>111/002</t>
  </si>
  <si>
    <t>T2 EI HMBLDT-BRDGVLLE 111/002 RPL STRW</t>
  </si>
  <si>
    <t>31541449</t>
  </si>
  <si>
    <t>EI HUMBOLDT-BRIDGEVLLE 107/003 RPLC STRW</t>
  </si>
  <si>
    <t>120994784</t>
  </si>
  <si>
    <t>111/001</t>
  </si>
  <si>
    <t>T2 EI HMBLDT-BRDGVLLE 111/1 RPR INSW</t>
  </si>
  <si>
    <t>ETL.1810.INSL.NCER</t>
  </si>
  <si>
    <t>44829885</t>
  </si>
  <si>
    <t>120994785</t>
  </si>
  <si>
    <t>110/002</t>
  </si>
  <si>
    <t>T2 EI HMBLDT-BRDGVLLE 110/002 RPL STRW</t>
  </si>
  <si>
    <t>120994788</t>
  </si>
  <si>
    <t>120994860</t>
  </si>
  <si>
    <t>111/003</t>
  </si>
  <si>
    <t>T2 EI HMBLDT-BRDGVLLE 111/003 RPL STRW</t>
  </si>
  <si>
    <t>120994863</t>
  </si>
  <si>
    <t>120995272</t>
  </si>
  <si>
    <t>T2 EI HMBLDT-BRDGVLLE 111/6 RMV VEG</t>
  </si>
  <si>
    <t>120995277</t>
  </si>
  <si>
    <t>111/000</t>
  </si>
  <si>
    <t>T2 EI HMBLDT-BRDGVLLE 111/0 RMV VEG</t>
  </si>
  <si>
    <t>120995296</t>
  </si>
  <si>
    <t>120995303</t>
  </si>
  <si>
    <t>111/004</t>
  </si>
  <si>
    <t>T2 EI HMBLDT-BRDGVLLE 111/004 RPL ANCW</t>
  </si>
  <si>
    <t>31542127</t>
  </si>
  <si>
    <t>120995305</t>
  </si>
  <si>
    <t>T2 EI HMBLDT-BRDGVLLE 111/004 RMV VEG</t>
  </si>
  <si>
    <t>120995730</t>
  </si>
  <si>
    <t>011/074</t>
  </si>
  <si>
    <t>T2 EI DELEVAN-VCA #1 11/74 RPR COMPLETE</t>
  </si>
  <si>
    <t>ETL.5010.INSL.CERA</t>
  </si>
  <si>
    <t>44811960</t>
  </si>
  <si>
    <t>T2 EI DELEVAN-VACA #1 11/074 RPR CNDT</t>
  </si>
  <si>
    <t>120995769</t>
  </si>
  <si>
    <t>010/187</t>
  </si>
  <si>
    <t>T2 EI MNTA VSTA-LS GTS 10/187 RMV VEG</t>
  </si>
  <si>
    <t>120995770</t>
  </si>
  <si>
    <t>041/004</t>
  </si>
  <si>
    <t>T2 EI MNDCN-WLLTS-FRT BRGG 41/4 RPL GYWW</t>
  </si>
  <si>
    <t>45150032</t>
  </si>
  <si>
    <t>120996556</t>
  </si>
  <si>
    <t>005/056</t>
  </si>
  <si>
    <t>T2 EI SNEATH LANE-PACIFICA 5/56 RPL INSW</t>
  </si>
  <si>
    <t>ETL.7575.INSL.NCER</t>
  </si>
  <si>
    <t>31596140</t>
  </si>
  <si>
    <t>120996682</t>
  </si>
  <si>
    <t>T2 EI SNEATH LANE-PACIFICA 5/56 INS DAMW</t>
  </si>
  <si>
    <t>ETL.7575.POLE.WOOD</t>
  </si>
  <si>
    <t>45234199</t>
  </si>
  <si>
    <t>120997029</t>
  </si>
  <si>
    <t>039/006</t>
  </si>
  <si>
    <t>T2 EI MNDCN-WLLTS-FRT BRGG 39/6 RPR INSW</t>
  </si>
  <si>
    <t>45150027</t>
  </si>
  <si>
    <t>120998119</t>
  </si>
  <si>
    <t>005/007</t>
  </si>
  <si>
    <t>T2 DI FULTON-HOPLAND :5/7 RPR INSW</t>
  </si>
  <si>
    <t>ETL.6890.INSL.CERA</t>
  </si>
  <si>
    <t>RELW FIRE ACCM COMP OH   TR2  PRTO AIR</t>
  </si>
  <si>
    <t>45143562</t>
  </si>
  <si>
    <t>120998159</t>
  </si>
  <si>
    <t>:007/009</t>
  </si>
  <si>
    <t>T2 DI BELLOTA-RBK-MLS SWST :7/9 RPL HRDD</t>
  </si>
  <si>
    <t>45155673</t>
  </si>
  <si>
    <t>121004964</t>
  </si>
  <si>
    <t>045/393</t>
  </si>
  <si>
    <t>T2 EI PIT #1-COTTONWOOD 045/393 RPR STRT</t>
  </si>
  <si>
    <t>RELW CREW COMP OH   FMOB TR2  PRTO CLMB</t>
  </si>
  <si>
    <t>44934175</t>
  </si>
  <si>
    <t>121011206</t>
  </si>
  <si>
    <t>045/392</t>
  </si>
  <si>
    <t>T2 EI PIT #1-COTTONWOOD 045/392 RPR STRT</t>
  </si>
  <si>
    <t>45149566</t>
  </si>
  <si>
    <t>121014354</t>
  </si>
  <si>
    <t>T2 EI MNDCN-WLLTS-FRT BRGG 39/2 RPR INSW</t>
  </si>
  <si>
    <t>45150026</t>
  </si>
  <si>
    <t>121015658</t>
  </si>
  <si>
    <t>012/143B</t>
  </si>
  <si>
    <t>EI T2 DRUM-SUMMIT #1 12/143B RPL STRW</t>
  </si>
  <si>
    <t>ETL.1440.POLE.WOOD</t>
  </si>
  <si>
    <t>121017170</t>
  </si>
  <si>
    <t>012/143C</t>
  </si>
  <si>
    <t>EI T2 DRUM-SUMMIT #1 12/143C RPL STRW</t>
  </si>
  <si>
    <t>121019898</t>
  </si>
  <si>
    <t>T2 EI PIT #1-COTTONWOOD 44/382 RPR STRT</t>
  </si>
  <si>
    <t>45149563</t>
  </si>
  <si>
    <t>121022135</t>
  </si>
  <si>
    <t>071/360A</t>
  </si>
  <si>
    <t>T2 EI MALIN-RND MTN #2 071/360A RPR ANCS</t>
  </si>
  <si>
    <t>45194406</t>
  </si>
  <si>
    <t>121028924</t>
  </si>
  <si>
    <t>012/145A</t>
  </si>
  <si>
    <t>EI T2 DRUM-SUMMIT #1 12/145A RPR GYWW</t>
  </si>
  <si>
    <t>44812191</t>
  </si>
  <si>
    <t>121029868</t>
  </si>
  <si>
    <t>012/145B</t>
  </si>
  <si>
    <t>EI T2 DRUM-SUMMIT #1 12/145B RPR GYWW</t>
  </si>
  <si>
    <t>44812196</t>
  </si>
  <si>
    <t>121030489</t>
  </si>
  <si>
    <t>012/145C</t>
  </si>
  <si>
    <t>EI T2 DRUM-SUMMIT #1 12/145C RPR GYWW</t>
  </si>
  <si>
    <t>44812197</t>
  </si>
  <si>
    <t>121030949</t>
  </si>
  <si>
    <t>038/005</t>
  </si>
  <si>
    <t>T2 EI MNDCN-WLLTS-FRT BRGG 38/5 RPR GYWW</t>
  </si>
  <si>
    <t>45150022</t>
  </si>
  <si>
    <t>121031301</t>
  </si>
  <si>
    <t>T2 EI MNDCN-WLLTS-FRT BRGG 38/5 RPR JUMW</t>
  </si>
  <si>
    <t>45465300</t>
  </si>
  <si>
    <t>121032607</t>
  </si>
  <si>
    <t>012/147</t>
  </si>
  <si>
    <t>EI T2 DRUM-SUMMIT NO. 2 12/147 RPR GYWW</t>
  </si>
  <si>
    <t>44812220</t>
  </si>
  <si>
    <t>EI DRUM-SUMMIT NO. 2 12/147 RPR GYWW</t>
  </si>
  <si>
    <t>121033816</t>
  </si>
  <si>
    <t>44812221</t>
  </si>
  <si>
    <t>121037432</t>
  </si>
  <si>
    <t>022/318</t>
  </si>
  <si>
    <t>T2 DI CLAY-MARTEL 22/318 RPR GYWW</t>
  </si>
  <si>
    <t>RELW FIRE COMP OH   TR2  PRTO AIR  FRAB</t>
  </si>
  <si>
    <t>44809813</t>
  </si>
  <si>
    <t>121041146</t>
  </si>
  <si>
    <t>008/060</t>
  </si>
  <si>
    <t>T2 DI EL DRDO-MSSRI FLT #1 8/60 RPL HRDT</t>
  </si>
  <si>
    <t>45078087</t>
  </si>
  <si>
    <t>121044710</t>
  </si>
  <si>
    <t>T2 DI COLGATE-PALERMO 1/23 RPLC STRW</t>
  </si>
  <si>
    <t>31540562</t>
  </si>
  <si>
    <t>T2 DI COLGATE-PALERMO 7/135 RPLC STRW</t>
  </si>
  <si>
    <t>121045151</t>
  </si>
  <si>
    <t>:009/052</t>
  </si>
  <si>
    <t>T2 DI CRZY HRS CYN-SL-SLD :9/52 RPR INSS</t>
  </si>
  <si>
    <t>44981671</t>
  </si>
  <si>
    <t>121047511</t>
  </si>
  <si>
    <t>052/004</t>
  </si>
  <si>
    <t>T2 EI HUMBOLDT-TRINITY 052/004 RPR CRSW</t>
  </si>
  <si>
    <t>45145197</t>
  </si>
  <si>
    <t>121047827</t>
  </si>
  <si>
    <t>T2 DI CRZY HS CYN-SL-SD :24/127 RPL INSS</t>
  </si>
  <si>
    <t>121047829</t>
  </si>
  <si>
    <t>ETL.2900.INSL.NCER</t>
  </si>
  <si>
    <t>121049882</t>
  </si>
  <si>
    <t>005/096</t>
  </si>
  <si>
    <t>T2 DI COLGATE-PALERMO 5/96 RPR SPLW</t>
  </si>
  <si>
    <t>ETL.6500.INSL.NCER</t>
  </si>
  <si>
    <t>RELW FIRE COMP OH   TR2  PRTO AIR  NTDE</t>
  </si>
  <si>
    <t>44812198</t>
  </si>
  <si>
    <t>121053018</t>
  </si>
  <si>
    <t>T2 DI COLGATE-PALERMO 10/204 RPR SPLW</t>
  </si>
  <si>
    <t>44812193</t>
  </si>
  <si>
    <t>121061192</t>
  </si>
  <si>
    <t>043/365</t>
  </si>
  <si>
    <t>T2 EI PIT #1-COTTONWOOD 043/365 RPR STRT</t>
  </si>
  <si>
    <t>45149539</t>
  </si>
  <si>
    <t>121063798</t>
  </si>
  <si>
    <t>T2 DI COLGATE-PALERMO 001/018 RPR SPLW</t>
  </si>
  <si>
    <t>44812186</t>
  </si>
  <si>
    <t>121067690</t>
  </si>
  <si>
    <t>T2 DI STNSLS-MNTCA #2 013/081 RPL HRDT</t>
  </si>
  <si>
    <t>45122675</t>
  </si>
  <si>
    <t>121071484</t>
  </si>
  <si>
    <t>009/168</t>
  </si>
  <si>
    <t>T2 DI COLGATE-PALERMO 9/168 RPR SPLW</t>
  </si>
  <si>
    <t>44812188</t>
  </si>
  <si>
    <t>121112837</t>
  </si>
  <si>
    <t>006/045</t>
  </si>
  <si>
    <t>T2 DI EL DRDO-MSRI FT #2 6/45 RMV DEBRS</t>
  </si>
  <si>
    <t>RELW FIRE COMP OH   TR2  PRTO AIR</t>
  </si>
  <si>
    <t>44812033</t>
  </si>
  <si>
    <t>121116450</t>
  </si>
  <si>
    <t>021/098</t>
  </si>
  <si>
    <t>T2 DI MSS LNDNG-CBRN 021/098 RPR FOND</t>
  </si>
  <si>
    <t>45121186</t>
  </si>
  <si>
    <t>121129534</t>
  </si>
  <si>
    <t>T2 EI MEND-WILL-FT BRAGG 32/6 RPR SPLW</t>
  </si>
  <si>
    <t>45148584</t>
  </si>
  <si>
    <t>121130223</t>
  </si>
  <si>
    <t>032/007</t>
  </si>
  <si>
    <t>T2 EI MEND-WILL-FT BRAGG 32/7 RPR GYWW</t>
  </si>
  <si>
    <t>45148585</t>
  </si>
  <si>
    <t>121130234</t>
  </si>
  <si>
    <t>095/006</t>
  </si>
  <si>
    <t>T2 EI HUMBOLDT-TRINITY 95/6 BOND</t>
  </si>
  <si>
    <t>45149547</t>
  </si>
  <si>
    <t>121130236</t>
  </si>
  <si>
    <t>033/000</t>
  </si>
  <si>
    <t>T2 EI MEND-WILL-FT BRAGG 33/0 RPR JUMP</t>
  </si>
  <si>
    <t>45148586</t>
  </si>
  <si>
    <t>121130243</t>
  </si>
  <si>
    <t>095/007</t>
  </si>
  <si>
    <t>T2 EI HUMBOLDT-TRNTY 95/7 RPL INSW</t>
  </si>
  <si>
    <t>31554572</t>
  </si>
  <si>
    <t>121186583</t>
  </si>
  <si>
    <t>T2 EI HUMBOLDT-TRINITY 47/3 RPL STRW</t>
  </si>
  <si>
    <t>121186584</t>
  </si>
  <si>
    <t>T2 EI STN-ML-RRBK JT 8/47 RPL INSS CMPLT</t>
  </si>
  <si>
    <t>31551877</t>
  </si>
  <si>
    <t>T2 DI STN MEL SW STA-RVRBK  RPL INSS 3TW</t>
  </si>
  <si>
    <t>121186770</t>
  </si>
  <si>
    <t>027/015</t>
  </si>
  <si>
    <t>T2 DI CLAY-MARTEL 027/015 RPR STRW</t>
  </si>
  <si>
    <t>44943377</t>
  </si>
  <si>
    <t>121186820</t>
  </si>
  <si>
    <t>020/414</t>
  </si>
  <si>
    <t>T2 DI COLGATE-PALERMO 20/414 STRW RPL</t>
  </si>
  <si>
    <t>RELW FIRE COMP OH   TR2  PRTO AIR  FRAB NTDE</t>
  </si>
  <si>
    <t>31604323</t>
  </si>
  <si>
    <t>T2 EI CLGTE-PLRMO 017/353 RPL STRW</t>
  </si>
  <si>
    <t>121186985</t>
  </si>
  <si>
    <t>037/005</t>
  </si>
  <si>
    <t>T2 EI MNDCN-WLLTS-FRT BRGG 37/5 RPR GYWW</t>
  </si>
  <si>
    <t>45148608</t>
  </si>
  <si>
    <t>121187031</t>
  </si>
  <si>
    <t>037/006</t>
  </si>
  <si>
    <t>T2 EI MNDCN-WLLTS-FRT BRGG 37/6 GRND WSH</t>
  </si>
  <si>
    <t>45193183</t>
  </si>
  <si>
    <t>121187052</t>
  </si>
  <si>
    <t>T2 DI FULTON-MLN-COTATI 16/304 REPL INSW</t>
  </si>
  <si>
    <t>ETL.6910.INSL.NCER</t>
  </si>
  <si>
    <t>POHW FIRE COMP OH   TR2  PRTO AIR</t>
  </si>
  <si>
    <t>31540579</t>
  </si>
  <si>
    <t>EI FLTN-MLINO-COTATI 1/17 RPL INSW</t>
  </si>
  <si>
    <t>121187159</t>
  </si>
  <si>
    <t>017/254</t>
  </si>
  <si>
    <t>T2 DI CLAY-MARTEL 17/254 RPR STRW</t>
  </si>
  <si>
    <t>45135006</t>
  </si>
  <si>
    <t>121187367</t>
  </si>
  <si>
    <t>029/010</t>
  </si>
  <si>
    <t>T2 DI CLAY-MARTEL 029/010 RPL POLE CMPLT</t>
  </si>
  <si>
    <t>POHW FIRE COMP OH   TR2  PRTO AIR  FRAB</t>
  </si>
  <si>
    <t>31535893</t>
  </si>
  <si>
    <t>T2 DI CLAY-MARTEL 27/21 REFRAME</t>
  </si>
  <si>
    <t>121187408</t>
  </si>
  <si>
    <t>030/007</t>
  </si>
  <si>
    <t>T2 DI CLAY-MARTEL 030/007 RPR SPLW</t>
  </si>
  <si>
    <t>45135011</t>
  </si>
  <si>
    <t>121187463</t>
  </si>
  <si>
    <t>T2 EI MNDOCNO-WLTS-FRT BRG 37/1 REPL INS</t>
  </si>
  <si>
    <t>31551283</t>
  </si>
  <si>
    <t>T2 DI MNDCN-WLTS-FRT BRG 28/10 RPL INSW</t>
  </si>
  <si>
    <t>121187487</t>
  </si>
  <si>
    <t>T2 DI SLT SPRNGS-TGR CRK 1/13 RMV STEP</t>
  </si>
  <si>
    <t>45150412</t>
  </si>
  <si>
    <t>121187572</t>
  </si>
  <si>
    <t>012/094</t>
  </si>
  <si>
    <t>T2 DI SLT SPRNGS-TGR CRK 12/94 RPL INSS</t>
  </si>
  <si>
    <t>121187720</t>
  </si>
  <si>
    <t>013/103</t>
  </si>
  <si>
    <t>T2 DI SLT SPRNGS-TGR CRK 13/103 RPR INSS</t>
  </si>
  <si>
    <t>45155674</t>
  </si>
  <si>
    <t>121187738</t>
  </si>
  <si>
    <t>114/002</t>
  </si>
  <si>
    <t>T2 EI HUMBOLDT-BRIDGVLLE 114/2L RPR GYWW</t>
  </si>
  <si>
    <t>RELW INSP COMP OH   FMOB TR2  PRTO NTDE SR22</t>
  </si>
  <si>
    <t>45155491</t>
  </si>
  <si>
    <t>T2 EI HMBLDT-BRDGVLLE 114/2L RPR GYWW</t>
  </si>
  <si>
    <t>121187739</t>
  </si>
  <si>
    <t>T2 EI HUMBOLDT-BRIDGEVL 114/2L RPL ANCHW</t>
  </si>
  <si>
    <t>31540751</t>
  </si>
  <si>
    <t>T2 EI HMBLDT-BRDGVLLE 114/2 RPL ANCHW</t>
  </si>
  <si>
    <t>121187743</t>
  </si>
  <si>
    <t>T2 EI HUMBOLDT-BRIDGEVL 114/2R RPR GYWW</t>
  </si>
  <si>
    <t>REGW INSP COMP OH   FMOB TR2  PRTO NTDE SR22</t>
  </si>
  <si>
    <t>121187750</t>
  </si>
  <si>
    <t>T2 EI HMBLDT-BRDGVLLE 114/2 RMV VEG</t>
  </si>
  <si>
    <t>121188001</t>
  </si>
  <si>
    <t>110/000</t>
  </si>
  <si>
    <t>T2 EI HMBLDT-BRDGVLLE 110/0 RPL STRW</t>
  </si>
  <si>
    <t>121188025</t>
  </si>
  <si>
    <t>027/170</t>
  </si>
  <si>
    <t>T2 EI TSLA-SLDO-MNTCA 27/170 RPL INSW</t>
  </si>
  <si>
    <t>31580915</t>
  </si>
  <si>
    <t>121188142</t>
  </si>
  <si>
    <t>109/006</t>
  </si>
  <si>
    <t>T2 EI HUMBOLDT-BRIDGEVILLE 109/6 RMV VEG</t>
  </si>
  <si>
    <t>121188172</t>
  </si>
  <si>
    <t>013/102</t>
  </si>
  <si>
    <t>T2 DI SLT SPRNGS-TGR CRK 13/102 RMV STEP</t>
  </si>
  <si>
    <t>45150413</t>
  </si>
  <si>
    <t>121188352</t>
  </si>
  <si>
    <t>033/139</t>
  </si>
  <si>
    <t>T2 EI TESLA-METCALF 33/139 WASH INSS</t>
  </si>
  <si>
    <t>44825526</t>
  </si>
  <si>
    <t>121188358</t>
  </si>
  <si>
    <t>032/213</t>
  </si>
  <si>
    <t>T2 DI POE-RIO OSO 32/213 RPR FOND</t>
  </si>
  <si>
    <t>45145302</t>
  </si>
  <si>
    <t>121188467</t>
  </si>
  <si>
    <t>T2 DI CRESTA-RIO OSO 32/213 RPL INSS</t>
  </si>
  <si>
    <t>31600459</t>
  </si>
  <si>
    <t>121188598</t>
  </si>
  <si>
    <t>012/097</t>
  </si>
  <si>
    <t>T2 DI SLT SPRNGS-TGR CRK 12/97 RPL INSS</t>
  </si>
  <si>
    <t>121189193</t>
  </si>
  <si>
    <t>030/010</t>
  </si>
  <si>
    <t>T2 DI CLAY-MARTEL 30/10 RPL INSW</t>
  </si>
  <si>
    <t>121189438</t>
  </si>
  <si>
    <t>021/297</t>
  </si>
  <si>
    <t>T2 DI CLAY-MARTEL 21/297 RPL SPLW</t>
  </si>
  <si>
    <t>45110663</t>
  </si>
  <si>
    <t>121190098</t>
  </si>
  <si>
    <t>033/502</t>
  </si>
  <si>
    <t>T2 DI CLAY-MARTEL 33/502 RPL STRW</t>
  </si>
  <si>
    <t>31543355</t>
  </si>
  <si>
    <t>T2 DI CLAY-MARTEL 032/482 RPL STRW</t>
  </si>
  <si>
    <t>121190289</t>
  </si>
  <si>
    <t>:016/087</t>
  </si>
  <si>
    <t>T2 DI CZY HRS CNYN SLS :016/087 RPL RPTS</t>
  </si>
  <si>
    <t>44962408</t>
  </si>
  <si>
    <t>121190380</t>
  </si>
  <si>
    <t>T2 EI MNDCN-WLLTS-FRT BRGG 35/9 RPL INSW</t>
  </si>
  <si>
    <t>31600242</t>
  </si>
  <si>
    <t>121190436</t>
  </si>
  <si>
    <t>018/075</t>
  </si>
  <si>
    <t>T2 EI TESLA-METCALF 018/075 REPULL</t>
  </si>
  <si>
    <t>45233279</t>
  </si>
  <si>
    <t>121190537</t>
  </si>
  <si>
    <t>045/331</t>
  </si>
  <si>
    <t>T2 EI CARIBOU-TABLE MTN 5/331 RMV VEG</t>
  </si>
  <si>
    <t>121190546</t>
  </si>
  <si>
    <t>048/343</t>
  </si>
  <si>
    <t>T2 EI CARIBOU-TABLE MTN 048/343 RPR STRT</t>
  </si>
  <si>
    <t>45107123</t>
  </si>
  <si>
    <t>121190579</t>
  </si>
  <si>
    <t>094/008</t>
  </si>
  <si>
    <t>T2 EI HUMBOLDT-TRINITY 94/8R RPR GYWW</t>
  </si>
  <si>
    <t>45160735</t>
  </si>
  <si>
    <t>121190586</t>
  </si>
  <si>
    <t>028/006</t>
  </si>
  <si>
    <t>T2 DI CLAY-MARTEL 28/6 REFRAME</t>
  </si>
  <si>
    <t>121190615</t>
  </si>
  <si>
    <t>095/010</t>
  </si>
  <si>
    <t>T2 EI HUMBOLDT-TRINITY 95/10R RPL STRW</t>
  </si>
  <si>
    <t>121190624</t>
  </si>
  <si>
    <t>096/000</t>
  </si>
  <si>
    <t>T2 EI HUMBOLDT-TRINITY 96/000 RPR CRSW</t>
  </si>
  <si>
    <t>45160747</t>
  </si>
  <si>
    <t>121190719</t>
  </si>
  <si>
    <t>002/065</t>
  </si>
  <si>
    <t>T2 DI COLGATE-ALLEGHANY 002/065 RPL INSW</t>
  </si>
  <si>
    <t>ETL.6470.INSL.NCER</t>
  </si>
  <si>
    <t>31540537</t>
  </si>
  <si>
    <t>121190962</t>
  </si>
  <si>
    <t>T2 DI CLAY-MARTEL 30/002 RPL STRW</t>
  </si>
  <si>
    <t>121191108</t>
  </si>
  <si>
    <t>T2 DI STANISLAUS-MNTC #2 16/97 RPR CNDS</t>
  </si>
  <si>
    <t>44977943</t>
  </si>
  <si>
    <t>121191146</t>
  </si>
  <si>
    <t>027/021</t>
  </si>
  <si>
    <t>121191342</t>
  </si>
  <si>
    <t>020/125</t>
  </si>
  <si>
    <t>T2 DI STNSLS-MLNS MNTC 20/125 RPR FOND</t>
  </si>
  <si>
    <t>45123116</t>
  </si>
  <si>
    <t>121191393</t>
  </si>
  <si>
    <t>T2 DI PARADISE-TABLE MTN 6/52 RPR FOND</t>
  </si>
  <si>
    <t>45195442</t>
  </si>
  <si>
    <t>121191538</t>
  </si>
  <si>
    <t>020/289</t>
  </si>
  <si>
    <t>T2 DI CLAY-MARTEL 020/289 RPL STRW</t>
  </si>
  <si>
    <t>31543443</t>
  </si>
  <si>
    <t>T2 DI CLAY-MARTEL 18/266 RPL STRW</t>
  </si>
  <si>
    <t>121191549</t>
  </si>
  <si>
    <t>094/009B</t>
  </si>
  <si>
    <t>T2 EI HUMBOLDT-TRINITY 094/9B RPR GYWW</t>
  </si>
  <si>
    <t>45160737</t>
  </si>
  <si>
    <t>T2 EI HUMBOLDT-TRINITY_094/09A RPR GYWW</t>
  </si>
  <si>
    <t>121191550</t>
  </si>
  <si>
    <t>030/131</t>
  </si>
  <si>
    <t>T2 DI MR BY-SLR SW ST #2 30/131 RPL INSS</t>
  </si>
  <si>
    <t>121191556</t>
  </si>
  <si>
    <t>T2 DI KNGS RVR-SNGR-RDLY 0/6 RPL STRW</t>
  </si>
  <si>
    <t>31588482</t>
  </si>
  <si>
    <t>121191580</t>
  </si>
  <si>
    <t>094/009C</t>
  </si>
  <si>
    <t>T2 EI HUMBOLDT-TRINITY_094/09C RPR GYWW</t>
  </si>
  <si>
    <t>121191581</t>
  </si>
  <si>
    <t>094/009A</t>
  </si>
  <si>
    <t>121191583</t>
  </si>
  <si>
    <t>096/001</t>
  </si>
  <si>
    <t>T2 EI HUMBOLDT-TRINITY 96/1 BOND HRDW</t>
  </si>
  <si>
    <t>45160748</t>
  </si>
  <si>
    <t>121191632</t>
  </si>
  <si>
    <t>:016/086</t>
  </si>
  <si>
    <t>T2 DI CZY HRS CNYN SS :16/086 RPR RAPTOR</t>
  </si>
  <si>
    <t>44962409</t>
  </si>
  <si>
    <t>121191635</t>
  </si>
  <si>
    <t>C020/081</t>
  </si>
  <si>
    <t>T2 DI MOSS LANDING-COBRN C20/81 RPR FOND</t>
  </si>
  <si>
    <t>45121187</t>
  </si>
  <si>
    <t>121191905</t>
  </si>
  <si>
    <t>C016/067</t>
  </si>
  <si>
    <t>T2 DI MOSS LANDING-CBURN C16/67 RPL INSS</t>
  </si>
  <si>
    <t>31550478</t>
  </si>
  <si>
    <t>DI MOSS LANDING-COBURN  RPL INSS 6TWR</t>
  </si>
  <si>
    <t>121191927</t>
  </si>
  <si>
    <t>015/112A</t>
  </si>
  <si>
    <t>T2 DI HELMS-GREGG #1 015/112A RPL INSS</t>
  </si>
  <si>
    <t>POHW OTHR FIRE SPCR COMP OH   TR2  PRTO AIR  SR22</t>
  </si>
  <si>
    <t>121191945</t>
  </si>
  <si>
    <t>037/265</t>
  </si>
  <si>
    <t>T2 DI MIDDLE FRK-GLD HL 37/265 RPLC INSS</t>
  </si>
  <si>
    <t>ETL.5140.INSL</t>
  </si>
  <si>
    <t>31514338</t>
  </si>
  <si>
    <t>T3 DI MDDL FRK-GLD HLL RPL INSS 6TWRS</t>
  </si>
  <si>
    <t>121192003</t>
  </si>
  <si>
    <t>020/004</t>
  </si>
  <si>
    <t>T2 DI TULE-SPRINGVILLE 020/004 RMV VEG</t>
  </si>
  <si>
    <t>121192007</t>
  </si>
  <si>
    <t>037/245</t>
  </si>
  <si>
    <t>T2 DI POE-RIO OSO 037/245 RPR FOND</t>
  </si>
  <si>
    <t>45106497</t>
  </si>
  <si>
    <t>121192009</t>
  </si>
  <si>
    <t>053/378</t>
  </si>
  <si>
    <t>T2 DI CRBU-TBL MTN 053/378 RPL INSS</t>
  </si>
  <si>
    <t>ETL.4440.INSL</t>
  </si>
  <si>
    <t>31606372</t>
  </si>
  <si>
    <t>121192088</t>
  </si>
  <si>
    <t>011/089</t>
  </si>
  <si>
    <t>T2 DI SLT SPGS-TGR CK 11/89 RMV HRDT</t>
  </si>
  <si>
    <t>45150389</t>
  </si>
  <si>
    <t>121192124</t>
  </si>
  <si>
    <t>T2 DI STNSLS MNTCA #2 14/82 INS HRDT</t>
  </si>
  <si>
    <t>45122677</t>
  </si>
  <si>
    <t>121192148</t>
  </si>
  <si>
    <t>T2 DI MRGA-OAKLND #1 003/026 RPL INSS</t>
  </si>
  <si>
    <t>POHW FIRE COMP OH   TR2  PRTO AIR  NTDE</t>
  </si>
  <si>
    <t>121192149</t>
  </si>
  <si>
    <t>T2 DI MRGA-OAKLND #2 3/26 RPL INSS</t>
  </si>
  <si>
    <t>121316059</t>
  </si>
  <si>
    <t>004/075</t>
  </si>
  <si>
    <t>T2 DI CENTRVL-TBL MTN 4/75 REPL POLE</t>
  </si>
  <si>
    <t>121316252</t>
  </si>
  <si>
    <t>004/068</t>
  </si>
  <si>
    <t>T2 DI CENTERVILLE-TABLE MTN 4/68 RPR SPL</t>
  </si>
  <si>
    <t>45197506</t>
  </si>
  <si>
    <t>121316970</t>
  </si>
  <si>
    <t>121317005</t>
  </si>
  <si>
    <t>T2 EI MNDCN-WLTS-FRT BRG 23/6C RPL POLE</t>
  </si>
  <si>
    <t>121317174</t>
  </si>
  <si>
    <t>023/331</t>
  </si>
  <si>
    <t>T2 DI CLAY-MARTEL 23/331 RMV VEGN</t>
  </si>
  <si>
    <t>POHW FIRE CNCL OH   TR2  PRTO AIR  FRAB</t>
  </si>
  <si>
    <t>121317961</t>
  </si>
  <si>
    <t>024/163</t>
  </si>
  <si>
    <t>T2 DI POE-RIO OSO 24/163 RPL HRDT</t>
  </si>
  <si>
    <t>45198329</t>
  </si>
  <si>
    <t>121317971</t>
  </si>
  <si>
    <t>036/209</t>
  </si>
  <si>
    <t>T2 DI TMBLR-SN LS OBSP 36/209 RPL INSS</t>
  </si>
  <si>
    <t>121317974</t>
  </si>
  <si>
    <t>:016/083</t>
  </si>
  <si>
    <t>T2 DI CRZY HRS CN-SLS-SD :16/83 RPL ZENA</t>
  </si>
  <si>
    <t>44961519</t>
  </si>
  <si>
    <t>121318133</t>
  </si>
  <si>
    <t>009/075</t>
  </si>
  <si>
    <t>T2 DI SLT SPRNGS-TGR CRK 9/75 RPL INSS</t>
  </si>
  <si>
    <t>31614573</t>
  </si>
  <si>
    <t>121318136</t>
  </si>
  <si>
    <t>T2 DI SLT SPRNGS-TGR CRK 9/75 RMV STEPS</t>
  </si>
  <si>
    <t>45150414</t>
  </si>
  <si>
    <t>121318320</t>
  </si>
  <si>
    <t>017/248</t>
  </si>
  <si>
    <t>T2 DI SISQUOC-SANTA YNEZ 17/248 RPR SPLW</t>
  </si>
  <si>
    <t>45069327</t>
  </si>
  <si>
    <t>121318620</t>
  </si>
  <si>
    <t>:015/094</t>
  </si>
  <si>
    <t>T2 DI MORGAN HILL-LLAGAS 15/94 RPL INSS</t>
  </si>
  <si>
    <t>121318624</t>
  </si>
  <si>
    <t>033/509</t>
  </si>
  <si>
    <t>T2 EI CLAY-MARTEL 33/509 RPL STRW</t>
  </si>
  <si>
    <t>121318755</t>
  </si>
  <si>
    <t>016/005</t>
  </si>
  <si>
    <t>T2 EI MNDCNO-WLTS-FRT BRG 16/5 RPL STRW</t>
  </si>
  <si>
    <t>121318797</t>
  </si>
  <si>
    <t>T2 EI PIT #1-COTTONWOOD 006/050 RPR STRT</t>
  </si>
  <si>
    <t>45149337</t>
  </si>
  <si>
    <t>121318798</t>
  </si>
  <si>
    <t>T2 EI PIT #1-COTTONWOOD 006/050 RPL HRDS</t>
  </si>
  <si>
    <t>45166842</t>
  </si>
  <si>
    <t>121318840</t>
  </si>
  <si>
    <t>005/027</t>
  </si>
  <si>
    <t>T2 DI MORRO BAY-MESA 5/27 RPLC INSS</t>
  </si>
  <si>
    <t>121319063</t>
  </si>
  <si>
    <t>041/268</t>
  </si>
  <si>
    <t>T2 DI POE-RIO OSO 041/268 RPR FOND</t>
  </si>
  <si>
    <t>45106672</t>
  </si>
  <si>
    <t>121319064</t>
  </si>
  <si>
    <t>T2 DI POE-RIO OSO 041/268 INS HRDT</t>
  </si>
  <si>
    <t>45099114</t>
  </si>
  <si>
    <t>121319133</t>
  </si>
  <si>
    <t>014/133</t>
  </si>
  <si>
    <t>WV T2 BRDGVILL-CTTNWD 14/133 RPL HRDW</t>
  </si>
  <si>
    <t>45211798</t>
  </si>
  <si>
    <t>121319587</t>
  </si>
  <si>
    <t>C018/071</t>
  </si>
  <si>
    <t>T2 DI MOSS LDNG-COBURN C18/71 INS HRDT</t>
  </si>
  <si>
    <t>45121188</t>
  </si>
  <si>
    <t>121319718</t>
  </si>
  <si>
    <t>016/132</t>
  </si>
  <si>
    <t>T2 EI PIT #1-COTTONWOOD 16/132 RPR STRT</t>
  </si>
  <si>
    <t>45198308</t>
  </si>
  <si>
    <t>121319826</t>
  </si>
  <si>
    <t>T2 DI SLT SPRNGS-TGR CRK 11/91 RMV HRDT</t>
  </si>
  <si>
    <t>45150415</t>
  </si>
  <si>
    <t>121319925</t>
  </si>
  <si>
    <t>015/119</t>
  </si>
  <si>
    <t>T2 EI PIT #1-COTTONWOOD 015/119 RPR STRT</t>
  </si>
  <si>
    <t>45181120</t>
  </si>
  <si>
    <t>121320127</t>
  </si>
  <si>
    <t>057/001</t>
  </si>
  <si>
    <t>T2 EI HUMBOLDT-TRINITY 057/001R RPR BOND</t>
  </si>
  <si>
    <t>45145097</t>
  </si>
  <si>
    <t>T2 EI HUMBOLDT-TRINITY 057/001 RPR BOND</t>
  </si>
  <si>
    <t>121320135</t>
  </si>
  <si>
    <t>T2 EI HUMBOLDT-TRINITY 057/001L RPR BOND</t>
  </si>
  <si>
    <t>121320316</t>
  </si>
  <si>
    <t>007/135</t>
  </si>
  <si>
    <t>T2 DI COLGT-PLRMO 7/135 RPL POLE CMPLTD</t>
  </si>
  <si>
    <t>121320390</t>
  </si>
  <si>
    <t>025/217</t>
  </si>
  <si>
    <t>WV T2 BRDGVILL-CTTNWD 25/217 INS DAMW</t>
  </si>
  <si>
    <t>45211784</t>
  </si>
  <si>
    <t>121320631</t>
  </si>
  <si>
    <t>019/003</t>
  </si>
  <si>
    <t>T2 DI TULE-SPRINGVILLE 19/3 RPR STRW</t>
  </si>
  <si>
    <t>45068043</t>
  </si>
  <si>
    <t>121321287</t>
  </si>
  <si>
    <t>:005/033</t>
  </si>
  <si>
    <t>T2 EI STNSLS-MLS SS-MTC #1 :5/33 RMV DBR</t>
  </si>
  <si>
    <t>44962484</t>
  </si>
  <si>
    <t>121321444</t>
  </si>
  <si>
    <t>:003/021</t>
  </si>
  <si>
    <t>T2 EI STNSLS-MLS SS-MTC #1 :3/21 RMV DBR</t>
  </si>
  <si>
    <t>44962482</t>
  </si>
  <si>
    <t>121322000</t>
  </si>
  <si>
    <t>093/010</t>
  </si>
  <si>
    <t>T2 EI HUMBOLDT-TRINITY 93/10L RPR PL</t>
  </si>
  <si>
    <t>45160730</t>
  </si>
  <si>
    <t>121322009</t>
  </si>
  <si>
    <t>T2 EI HUMBOLDT-TRINITY 93/10R RPR PL</t>
  </si>
  <si>
    <t>121322096</t>
  </si>
  <si>
    <t>014/309</t>
  </si>
  <si>
    <t>T2 WV VOLTA-DESCHUTES 14/309 INST DAMP</t>
  </si>
  <si>
    <t>ETL.8290.POLE.NWOD</t>
  </si>
  <si>
    <t>45212355</t>
  </si>
  <si>
    <t>121322149</t>
  </si>
  <si>
    <t>014/081</t>
  </si>
  <si>
    <t>T2 DI HAAS-MC CALL 014/081 RPL INSS</t>
  </si>
  <si>
    <t>ETL.4850.INSL</t>
  </si>
  <si>
    <t>31541676</t>
  </si>
  <si>
    <t>T2 DI HAAS-MCCALL 11/68 RPLC INSS</t>
  </si>
  <si>
    <t>121322238</t>
  </si>
  <si>
    <t>055/003</t>
  </si>
  <si>
    <t>T2 EI HUMBOLDT-TRINITY 55/003 RPR GYWW</t>
  </si>
  <si>
    <t>45145291</t>
  </si>
  <si>
    <t>121322239</t>
  </si>
  <si>
    <t>121322255</t>
  </si>
  <si>
    <t>028/241</t>
  </si>
  <si>
    <t>WV T2 BRDGVILL-CTTNWD 28/241 COMPLETE</t>
  </si>
  <si>
    <t>45223807</t>
  </si>
  <si>
    <t>WV T2 BRDGVILL-CTTNWD 28/241 INS DAMW</t>
  </si>
  <si>
    <t>121322353</t>
  </si>
  <si>
    <t>44958546</t>
  </si>
  <si>
    <t>121322354</t>
  </si>
  <si>
    <t>T2 EI HUMBLDT-TRINTY 55/3 COMPLETE</t>
  </si>
  <si>
    <t>121322505</t>
  </si>
  <si>
    <t>037/218</t>
  </si>
  <si>
    <t>T2 DI TMBLR-SLO 037/218 RPL INSS</t>
  </si>
  <si>
    <t>121322651</t>
  </si>
  <si>
    <t>011/057</t>
  </si>
  <si>
    <t>T2 DI MSS LNDNG-CBRN 011/057 RPR FOND</t>
  </si>
  <si>
    <t>45121189</t>
  </si>
  <si>
    <t>121322657</t>
  </si>
  <si>
    <t>T2 DI MRGA-OAKLND #4 003/029 RPL INSS</t>
  </si>
  <si>
    <t>121322660</t>
  </si>
  <si>
    <t>037/247</t>
  </si>
  <si>
    <t>T2 DI POE-RIO OSO 037/247 RPL INSS</t>
  </si>
  <si>
    <t>121322721</t>
  </si>
  <si>
    <t>031/206</t>
  </si>
  <si>
    <t>T2 DI  POE-RIO OSO 031/206 RMV VEG</t>
  </si>
  <si>
    <t>121322726</t>
  </si>
  <si>
    <t>031/209</t>
  </si>
  <si>
    <t>T2 DI POE-RIO OSO 031/209 RPR FOND</t>
  </si>
  <si>
    <t>45145300</t>
  </si>
  <si>
    <t>121322728</t>
  </si>
  <si>
    <t>T2 DI POE-RIO OSO 031/209 RPL INSS</t>
  </si>
  <si>
    <t>31619906</t>
  </si>
  <si>
    <t>121322770</t>
  </si>
  <si>
    <t>011/055</t>
  </si>
  <si>
    <t>T2 DI MSS LNDNG-CBRN 011/055 RPR SHLS</t>
  </si>
  <si>
    <t>44981668</t>
  </si>
  <si>
    <t>121322779</t>
  </si>
  <si>
    <t>028/426</t>
  </si>
  <si>
    <t>T2 DI CLAY-MARTEL 028/426 RPL STRW</t>
  </si>
  <si>
    <t>31543390</t>
  </si>
  <si>
    <t>DI CLAY-MARTEL 026/367 RPL STRW</t>
  </si>
  <si>
    <t>121322844</t>
  </si>
  <si>
    <t>T2 DI PARADISE-TBLE MTN 012/100 RPR FOND</t>
  </si>
  <si>
    <t>45195443</t>
  </si>
  <si>
    <t>121322941</t>
  </si>
  <si>
    <t>T2 DI CBRN-LS AGLS SS C013/053 RPL INSS</t>
  </si>
  <si>
    <t>121322942</t>
  </si>
  <si>
    <t>T2 DI BRUNSWICK #1 TAP 6/48 RMV DBRS</t>
  </si>
  <si>
    <t>ETL.1422.TOWR</t>
  </si>
  <si>
    <t>RELW FIRE ACCM COMP OH   TR2  PRTO AIR  FRAB</t>
  </si>
  <si>
    <t>44812022</t>
  </si>
  <si>
    <t>121322972</t>
  </si>
  <si>
    <t>027/164</t>
  </si>
  <si>
    <t>T2 DI TMBLR-SN LS OBSP 27/164 RPR STRT</t>
  </si>
  <si>
    <t>45077893</t>
  </si>
  <si>
    <t>121324200</t>
  </si>
  <si>
    <t>020/003</t>
  </si>
  <si>
    <t>T2 DI TULE-SPRINGVILLE 20/3 RPL STRW</t>
  </si>
  <si>
    <t>31536427</t>
  </si>
  <si>
    <t>T2 EI TULE-SPRINGVILL 18/22 REPL POLE</t>
  </si>
  <si>
    <t>121324237</t>
  </si>
  <si>
    <t>T2 EI MORAGA-OAKLAND #4 3/31 RPL INSS</t>
  </si>
  <si>
    <t>POHW INSP COMP OH   FMOB TR2  PRTO NTDE</t>
  </si>
  <si>
    <t>121324322</t>
  </si>
  <si>
    <t>T2 EI MORAGA-OAKLAND #2 3/27 RPL INSS</t>
  </si>
  <si>
    <t>121324551</t>
  </si>
  <si>
    <t>057/004</t>
  </si>
  <si>
    <t>T2 EI HUMBOLDT-TRINITY 57/4L RPR GYWW</t>
  </si>
  <si>
    <t>45145278</t>
  </si>
  <si>
    <t>121325216</t>
  </si>
  <si>
    <t>033/245</t>
  </si>
  <si>
    <t>T2 DI CARIBOU-TABLE MTN 33/245 REPL INSS</t>
  </si>
  <si>
    <t>121326113</t>
  </si>
  <si>
    <t>WV T2 PRDISE-TABLE MNTN 5/60 INS DMPS</t>
  </si>
  <si>
    <t>45196972</t>
  </si>
  <si>
    <t>121326135</t>
  </si>
  <si>
    <t>004/046</t>
  </si>
  <si>
    <t>WV T2 PARADISE-TABLE MTN 4/46 INS DMPS</t>
  </si>
  <si>
    <t>45196970</t>
  </si>
  <si>
    <t>121326473</t>
  </si>
  <si>
    <t>T2 DI PALERMO-NICOLAUS 1/10 INS HRDT</t>
  </si>
  <si>
    <t>ETL.3210.TOWR</t>
  </si>
  <si>
    <t>45074252</t>
  </si>
  <si>
    <t>121326477</t>
  </si>
  <si>
    <t>T2 DI MORAGA-OAKLAND #4 3/27 RPLC INSS</t>
  </si>
  <si>
    <t>121326565</t>
  </si>
  <si>
    <t>009/158</t>
  </si>
  <si>
    <t>T2 WV TEJON-LEBEC 9/158 INS DAMS</t>
  </si>
  <si>
    <t>44806393</t>
  </si>
  <si>
    <t>T2 EI TEJON-LEBEC 9/158 INS DAMS</t>
  </si>
  <si>
    <t>121326572</t>
  </si>
  <si>
    <t>T2 DI MORAGA-OAKLAND #3 3/27 RPR FOND</t>
  </si>
  <si>
    <t>ETL.2740.TOWR</t>
  </si>
  <si>
    <t>45167874</t>
  </si>
  <si>
    <t>121326576</t>
  </si>
  <si>
    <t>T2 DI SALT SPRNGS-TGR CRK 4/36 RPR STRT</t>
  </si>
  <si>
    <t>45150416</t>
  </si>
  <si>
    <t>121327003</t>
  </si>
  <si>
    <t>020/138</t>
  </si>
  <si>
    <t>T2 DI HELMS-GREGG #1 20/138 RPR CONS</t>
  </si>
  <si>
    <t>45069453</t>
  </si>
  <si>
    <t>121327704</t>
  </si>
  <si>
    <t>T2 DI SLT SPRNGS-TGR CRK 4/39 RPR INSS</t>
  </si>
  <si>
    <t>45155676</t>
  </si>
  <si>
    <t>121328039</t>
  </si>
  <si>
    <t>058/002</t>
  </si>
  <si>
    <t>T2 EI HUMBOLDT-TRINITY 58/2 RPL INSW</t>
  </si>
  <si>
    <t>31546221</t>
  </si>
  <si>
    <t>T2 DI HUMBOLDT-TRINITY  RPL INSS 2TWRS</t>
  </si>
  <si>
    <t>121328100</t>
  </si>
  <si>
    <t>055/001</t>
  </si>
  <si>
    <t>T2 EI HUMBOLDT-TRINITY 055/001 RPR WDPK</t>
  </si>
  <si>
    <t>45145290</t>
  </si>
  <si>
    <t>121328213</t>
  </si>
  <si>
    <t>018/123</t>
  </si>
  <si>
    <t>T2 DI HELMS-GREGG #2 18/123 RPL INSS</t>
  </si>
  <si>
    <t>121328524</t>
  </si>
  <si>
    <t>012/109</t>
  </si>
  <si>
    <t>T2 DI ELDRD-MSR FLT #1 12/109 INS HRDS</t>
  </si>
  <si>
    <t>44812035</t>
  </si>
  <si>
    <t>121328784</t>
  </si>
  <si>
    <t>040/174</t>
  </si>
  <si>
    <t>T2 DI FULTON-LAKEVILLE 040/174 RMV NEST</t>
  </si>
  <si>
    <t>45144137</t>
  </si>
  <si>
    <t>T2 DI FULTON-LAKEVILLE 040/174 RMV DEBRI</t>
  </si>
  <si>
    <t>121328919</t>
  </si>
  <si>
    <t>T2 DI MORAGA-OAKLAND #1 3/28 RPL HRDT</t>
  </si>
  <si>
    <t>45149185</t>
  </si>
  <si>
    <t>121329008</t>
  </si>
  <si>
    <t>021/142</t>
  </si>
  <si>
    <t>T2 DI HELMS-GREGG #1 21/142 RPLC SHLS</t>
  </si>
  <si>
    <t>45069454</t>
  </si>
  <si>
    <t>121329012</t>
  </si>
  <si>
    <t>038/249</t>
  </si>
  <si>
    <t>T2 DI POE-RIO OSO 38/249 INS HRDT</t>
  </si>
  <si>
    <t>45099111</t>
  </si>
  <si>
    <t>121329015</t>
  </si>
  <si>
    <t>T2 DI POE-RIO OSO 38/249 RPR FOND</t>
  </si>
  <si>
    <t>45106499</t>
  </si>
  <si>
    <t>121329054</t>
  </si>
  <si>
    <t>004/041</t>
  </si>
  <si>
    <t>T2 DI SLT SPRNGS-TGR CRK 4/41 RMV HRDT</t>
  </si>
  <si>
    <t>45150417</t>
  </si>
  <si>
    <t>121329122</t>
  </si>
  <si>
    <t>T2 DI TMBLR-SN LS OBSP 40/230 RMV STEP</t>
  </si>
  <si>
    <t>45077894</t>
  </si>
  <si>
    <t>121329124</t>
  </si>
  <si>
    <t>030/177</t>
  </si>
  <si>
    <t>T2 DI TMBLR-SN LS OBSP 30/177 RPL INSS</t>
  </si>
  <si>
    <t>121329125</t>
  </si>
  <si>
    <t>T2 DI SALINAS-FORT ORD #2 7/12 RMV NEST</t>
  </si>
  <si>
    <t>45122745</t>
  </si>
  <si>
    <t>121329239</t>
  </si>
  <si>
    <t>050/358</t>
  </si>
  <si>
    <t>T2 DI CRBU-TBLE MTN 050/358 RPL INSS</t>
  </si>
  <si>
    <t>121329494</t>
  </si>
  <si>
    <t>093/001</t>
  </si>
  <si>
    <t>T2 EI HUMBOLDT-TRINITY 93/1 RPL IBWW</t>
  </si>
  <si>
    <t>45160724</t>
  </si>
  <si>
    <t>121329495</t>
  </si>
  <si>
    <t>T2 EI HUMBOLDT-TRINITY 93/1R CMPLTED</t>
  </si>
  <si>
    <t>31542141</t>
  </si>
  <si>
    <t>T2 EI HUMBOLDT-TRINITY 91/3 RPL INSW</t>
  </si>
  <si>
    <t>121329517</t>
  </si>
  <si>
    <t>015/113</t>
  </si>
  <si>
    <t>T2 DI HELMS-GREGG #2 015/113 RPL INSS</t>
  </si>
  <si>
    <t>121329568</t>
  </si>
  <si>
    <t>092/005</t>
  </si>
  <si>
    <t>T2 EI HUMBOLDT-TRINITY 92/5 RPL STRW</t>
  </si>
  <si>
    <t>31544732</t>
  </si>
  <si>
    <t>T2 DI HUMBLDT-TRNITY 85/2 RPL POLE</t>
  </si>
  <si>
    <t>121329595</t>
  </si>
  <si>
    <t>T2 DI EL DRDO-MSRI FT #1 4/32 RPR INSS</t>
  </si>
  <si>
    <t>44812028</t>
  </si>
  <si>
    <t>121329620</t>
  </si>
  <si>
    <t>093/002</t>
  </si>
  <si>
    <t>T2 EI HUMBOLDT-TRINITY 93/2 RPL INSS</t>
  </si>
  <si>
    <t>31591949</t>
  </si>
  <si>
    <t>121329703</t>
  </si>
  <si>
    <t>T2 DI EL DD-MSRFT #2 4/32 RPR INSS CMPLT</t>
  </si>
  <si>
    <t>44812029</t>
  </si>
  <si>
    <t>T2 DI EL DRDO-MSRI FT #2 004/32 RPR INSS</t>
  </si>
  <si>
    <t>121329810</t>
  </si>
  <si>
    <t>:023/120</t>
  </si>
  <si>
    <t>T2 DI CRZY HRS CYN-SNS :023/120 RPL RPTS</t>
  </si>
  <si>
    <t>RELW FIRE ACCL COMP OH   TR2  PRTO AIR  FRAB</t>
  </si>
  <si>
    <t>44962404</t>
  </si>
  <si>
    <t>121329874</t>
  </si>
  <si>
    <t>092/006</t>
  </si>
  <si>
    <t>T2 EI HUMBOLDT-TRINITY 92/6 RPL STRW</t>
  </si>
  <si>
    <t>121330715</t>
  </si>
  <si>
    <t>016/116</t>
  </si>
  <si>
    <t>T2 DI HELMS-GREGG #1 016/116 RPL INSS</t>
  </si>
  <si>
    <t>121330716</t>
  </si>
  <si>
    <t>T2 DI HELMS-GREGG #2 016/116 RPL INSS</t>
  </si>
  <si>
    <t>POHW FIRE SPCR COMP OH   TR2  PRTO AIR  SR22</t>
  </si>
  <si>
    <t>121330719</t>
  </si>
  <si>
    <t>:017/092</t>
  </si>
  <si>
    <t>T2 DI CRZY HRS CYN-SNS :017/092 RPL RPTS</t>
  </si>
  <si>
    <t>RELW FIRE SPCR COMP OH   TR2  PRTO AIR  FRAB</t>
  </si>
  <si>
    <t>44962403</t>
  </si>
  <si>
    <t>121330720</t>
  </si>
  <si>
    <t>T2 DI CRZY HRS CYN-SNS :017/092 RMV STEP</t>
  </si>
  <si>
    <t>RELW FIRE SPCR COMP OH   TR2  PRTO AIR  FRAB NTDE</t>
  </si>
  <si>
    <t>45075190</t>
  </si>
  <si>
    <t>121330739</t>
  </si>
  <si>
    <t>C020/080</t>
  </si>
  <si>
    <t>T2 DI CBRN-LS AGLS SS C020/080 RPL INSS</t>
  </si>
  <si>
    <t>121330760</t>
  </si>
  <si>
    <t>T2 DI CBRN-LS AS SS PCH C020/80 RPL INSS</t>
  </si>
  <si>
    <t>121330762</t>
  </si>
  <si>
    <t>T2 DI MSS LNDNG-CBRN C020/080 INS HRDT</t>
  </si>
  <si>
    <t>45121194</t>
  </si>
  <si>
    <t>121330849</t>
  </si>
  <si>
    <t>T2 DI EL DRO-MSRI FT #2 004/030 RPR INSS</t>
  </si>
  <si>
    <t>44812027</t>
  </si>
  <si>
    <t>121330931</t>
  </si>
  <si>
    <t>T2 DI EL DRO-MSRI FT #1 4/30 RPR INSS</t>
  </si>
  <si>
    <t>44812026</t>
  </si>
  <si>
    <t>121331000</t>
  </si>
  <si>
    <t>008/003</t>
  </si>
  <si>
    <t>T2 DI SALINAS-FORT ORD #2 8/3 RMV DEBRI</t>
  </si>
  <si>
    <t>45149994</t>
  </si>
  <si>
    <t>121331003</t>
  </si>
  <si>
    <t>T2 DI SALINAS-FORT ORD #2 8/3 RPL INSS</t>
  </si>
  <si>
    <t>31596249</t>
  </si>
  <si>
    <t>T2 DI SALINAS-FORT ORD #2 9/2 RPL INSS</t>
  </si>
  <si>
    <t>121331052</t>
  </si>
  <si>
    <t>T2 DI SLT SPGS-TG CRK 000/003 RPR STRT</t>
  </si>
  <si>
    <t>45150418</t>
  </si>
  <si>
    <t>121331055</t>
  </si>
  <si>
    <t>:023/121</t>
  </si>
  <si>
    <t>T2 DI CY HS CYN SS SD :023/121 RPR STRT</t>
  </si>
  <si>
    <t>45075191</t>
  </si>
  <si>
    <t>121331717</t>
  </si>
  <si>
    <t>T2 DI SLT SPGS-TG CRK 008/066 RPL INSS</t>
  </si>
  <si>
    <t>31617889</t>
  </si>
  <si>
    <t>121331774</t>
  </si>
  <si>
    <t>T2 DI KRKF-CLVS-SGR #2 000/001 RPL INSS</t>
  </si>
  <si>
    <t>ETL.1900.INSL.CERA</t>
  </si>
  <si>
    <t>31533802</t>
  </si>
  <si>
    <t>DI KERCKHOFF-CLVS-SNGR #2 RPLC INSS 26TW</t>
  </si>
  <si>
    <t>121332191</t>
  </si>
  <si>
    <t>009/002</t>
  </si>
  <si>
    <t>ETL.7890.INSL.NCER</t>
  </si>
  <si>
    <t>121332433</t>
  </si>
  <si>
    <t>042/354</t>
  </si>
  <si>
    <t>T2 EI PIT #1-COTTONWOOD 042/354 RPR STRT</t>
  </si>
  <si>
    <t>45149536</t>
  </si>
  <si>
    <t>121332942</t>
  </si>
  <si>
    <t>033/243</t>
  </si>
  <si>
    <t>T2 DI CARIBOU-TABLE MTN 33/243 RPL INSS</t>
  </si>
  <si>
    <t>121333093</t>
  </si>
  <si>
    <t>038/330</t>
  </si>
  <si>
    <t>T2 EI PIT #1-CTNWD 38/330 RPR STRT CMPT</t>
  </si>
  <si>
    <t>RELW CREW COMP OH   FMOB TR2  PRTO CLMB FRAB NTDE</t>
  </si>
  <si>
    <t>45149530</t>
  </si>
  <si>
    <t>T2 EI PIT #1-COTTONWOOD 038/330 RPR STRT</t>
  </si>
  <si>
    <t>121333327</t>
  </si>
  <si>
    <t>T2 DI SLT SPRNGS-TGR CRK 6/57 RPR INSS</t>
  </si>
  <si>
    <t>45155678</t>
  </si>
  <si>
    <t>121333402</t>
  </si>
  <si>
    <t>T2 DI SLT SPRNGS-TGR CRK 6/54 RPR INSS</t>
  </si>
  <si>
    <t>45155679</t>
  </si>
  <si>
    <t>121333832</t>
  </si>
  <si>
    <t>T2 EI PIT #1-COTTONWOOD 035/297 RPR STRT</t>
  </si>
  <si>
    <t>45149527</t>
  </si>
  <si>
    <t>121334292</t>
  </si>
  <si>
    <t>T2 WV EL DORADO-MSR FLT #2 4/33 RPL INSS</t>
  </si>
  <si>
    <t>121334648</t>
  </si>
  <si>
    <t>004/004C</t>
  </si>
  <si>
    <t>T2 DI HSDL JT-HF MN BY 004/004C RPR INSW</t>
  </si>
  <si>
    <t>ETL.7060.INSL.CERA</t>
  </si>
  <si>
    <t>44931533</t>
  </si>
  <si>
    <t>121335029</t>
  </si>
  <si>
    <t>035/261</t>
  </si>
  <si>
    <t>T2 DI CRBU-TBLE MTN 035/261 RPR STRT</t>
  </si>
  <si>
    <t>45108137</t>
  </si>
  <si>
    <t>121335112</t>
  </si>
  <si>
    <t>T2 EI STN ML SW ST-RBK JT SW :6/36 RPL I</t>
  </si>
  <si>
    <t>121335224</t>
  </si>
  <si>
    <t>068/000</t>
  </si>
  <si>
    <t>T2 EI HUMBOLDT-TRNTY 68/0 RPR GYWW</t>
  </si>
  <si>
    <t>45147631</t>
  </si>
  <si>
    <t>121335245</t>
  </si>
  <si>
    <t>068/001</t>
  </si>
  <si>
    <t>T2 EI HUMBOLDT-TRNTY 68/1L RPR GYWW</t>
  </si>
  <si>
    <t>45147632</t>
  </si>
  <si>
    <t>121335252</t>
  </si>
  <si>
    <t>T2 EI HUMBOLDT-TRNTY 68/1R RPR GYWW</t>
  </si>
  <si>
    <t>121335818</t>
  </si>
  <si>
    <t>T2 EI TESLA-METCALF 33/139 INS RPTS</t>
  </si>
  <si>
    <t>45151629</t>
  </si>
  <si>
    <t>121336083</t>
  </si>
  <si>
    <t>089/010</t>
  </si>
  <si>
    <t>T2 EI HUMBOLDT-TRINITY 89/10 RPR GYWW</t>
  </si>
  <si>
    <t>45160434</t>
  </si>
  <si>
    <t>121336643</t>
  </si>
  <si>
    <t>:017/090</t>
  </si>
  <si>
    <t>T2 DI CZY HRS CNYN-SS-SD :17/90 RPL RPTS</t>
  </si>
  <si>
    <t>44961517</t>
  </si>
  <si>
    <t>121336867</t>
  </si>
  <si>
    <t>089/011</t>
  </si>
  <si>
    <t>T2 EI HUMBOLDT-TRINITY 89/11L REPL POLE</t>
  </si>
  <si>
    <t>121336890</t>
  </si>
  <si>
    <t>T2 EI HUMBOLDT-TRINITY 89/11R RPL POLE</t>
  </si>
  <si>
    <t>121336900</t>
  </si>
  <si>
    <t>022/100</t>
  </si>
  <si>
    <t>T2 DI MOSS LANDING-COBURN 22/100 RPL INS</t>
  </si>
  <si>
    <t>121336910</t>
  </si>
  <si>
    <t>T2 DI SLT SPRNGS-TGR CRK 3/29 INS HRDT</t>
  </si>
  <si>
    <t>45150423</t>
  </si>
  <si>
    <t>121336914</t>
  </si>
  <si>
    <t>T2 DI SLT SPG-TGR CK 6/55 RPR STRT CMPLT</t>
  </si>
  <si>
    <t>45150424</t>
  </si>
  <si>
    <t>T2 DI SLT SPRNGS-TGR CRK 6/55 RPR STRT</t>
  </si>
  <si>
    <t>121337793</t>
  </si>
  <si>
    <t>018/081</t>
  </si>
  <si>
    <t>T2 DI PTTSBRG-TSLA #1 018/081 RMV DEBRIS</t>
  </si>
  <si>
    <t>44959038</t>
  </si>
  <si>
    <t>121337840</t>
  </si>
  <si>
    <t>032/233</t>
  </si>
  <si>
    <t>T2 DI DRUM-RIO OSO #2 032/233 RPL INSS</t>
  </si>
  <si>
    <t>121337846</t>
  </si>
  <si>
    <t>C012/050</t>
  </si>
  <si>
    <t>T2 DI MSS LNDNG-CBRN C012/050 RPR FOND</t>
  </si>
  <si>
    <t>45121195</t>
  </si>
  <si>
    <t>121337887</t>
  </si>
  <si>
    <t>T2 DI CRESTA-RIO OSO 037/246 RPL INSS</t>
  </si>
  <si>
    <t>121337888</t>
  </si>
  <si>
    <t>033/143</t>
  </si>
  <si>
    <t>T2 DI MRR BY-SLR SS #1 033/143 RPR FOND</t>
  </si>
  <si>
    <t>45073976</t>
  </si>
  <si>
    <t>121338086</t>
  </si>
  <si>
    <t>T2 DI POE-RIO OSO 041/269 INST HRDT</t>
  </si>
  <si>
    <t>45099115</t>
  </si>
  <si>
    <t>121338088</t>
  </si>
  <si>
    <t>T2 DI POE-RIO OSO 041/269 UNBURY</t>
  </si>
  <si>
    <t>45106673</t>
  </si>
  <si>
    <t>121338115</t>
  </si>
  <si>
    <t>040/267</t>
  </si>
  <si>
    <t>T2 DI POE-RIO OSO 040/267 UNBURY</t>
  </si>
  <si>
    <t>45106671</t>
  </si>
  <si>
    <t>121338116</t>
  </si>
  <si>
    <t>T2 DI POE-RIO OSO 040/267 RPL HRDT</t>
  </si>
  <si>
    <t>45099113</t>
  </si>
  <si>
    <t>121338117</t>
  </si>
  <si>
    <t>T2 DI CRESTA-RIO OSO 040/267 RPL INSS</t>
  </si>
  <si>
    <t>121338241</t>
  </si>
  <si>
    <t>037/163</t>
  </si>
  <si>
    <t>T2 DI MROBAY-SLRSWSTA #1-37/163 RPL INSS</t>
  </si>
  <si>
    <t>121338243</t>
  </si>
  <si>
    <t>T2 DI ST SPNGS TGR CK 000/008 RPR FOND</t>
  </si>
  <si>
    <t>45150425</t>
  </si>
  <si>
    <t>121338244</t>
  </si>
  <si>
    <t>T2 DI MROBAY-SLRSWSTA #2-37/163 RPL INSS</t>
  </si>
  <si>
    <t>121338245</t>
  </si>
  <si>
    <t>T2 DI ST SPNGS TGR CK 000/008 INS HRDT</t>
  </si>
  <si>
    <t>45150426</t>
  </si>
  <si>
    <t>121338332</t>
  </si>
  <si>
    <t>T2 DI FULTON-HOPLAND 004/006 INST HRDW</t>
  </si>
  <si>
    <t>45143560</t>
  </si>
  <si>
    <t>121338380</t>
  </si>
  <si>
    <t>T2 DI ST SPNGS TGR CK 001/010 RPL INSS</t>
  </si>
  <si>
    <t>121338443</t>
  </si>
  <si>
    <t>T2DI SALTSPRINGS-TIGR CREK 1/11 RPR INSS</t>
  </si>
  <si>
    <t>45155821</t>
  </si>
  <si>
    <t>121338468</t>
  </si>
  <si>
    <t>008/147</t>
  </si>
  <si>
    <t>T2 DI TEJON-LEBEC 008/147 RMV BUTT</t>
  </si>
  <si>
    <t>RELW OTHR FIRE SPCR COMP OH   TR2  PRTO AIR</t>
  </si>
  <si>
    <t>44930595</t>
  </si>
  <si>
    <t>121338592</t>
  </si>
  <si>
    <t>T2 DI ELDRD-MSSR FLT #1 9/82  RPL STRW</t>
  </si>
  <si>
    <t>31541910</t>
  </si>
  <si>
    <t>121338680</t>
  </si>
  <si>
    <t>006/031</t>
  </si>
  <si>
    <t>T2 DI SLVRDO-FLTN JCT-06/31 RPL INSS</t>
  </si>
  <si>
    <t>31548682</t>
  </si>
  <si>
    <t>T2 DI SILVERADO-FULTON JCT RPL INSS 6TWR</t>
  </si>
  <si>
    <t>121338682</t>
  </si>
  <si>
    <t>T2 DI FULTON-PUEBLO 6/31 RPL INSS</t>
  </si>
  <si>
    <t>121338685</t>
  </si>
  <si>
    <t>T2 DI CHRISTIE-WILLOW PASS 1/11 RPL HRDW</t>
  </si>
  <si>
    <t>44959019</t>
  </si>
  <si>
    <t>121338688</t>
  </si>
  <si>
    <t>027/200</t>
  </si>
  <si>
    <t>T2 DI DRUM-RIO OSO #1 027/200 RPL INSS</t>
  </si>
  <si>
    <t>31531112</t>
  </si>
  <si>
    <t>DI DRUM-RIO OSO #1 RPL INSS 12TWRS</t>
  </si>
  <si>
    <t>121338878</t>
  </si>
  <si>
    <t>T2 DI DRUM-RIO OSO #1 027/200 RMV STEP</t>
  </si>
  <si>
    <t>45074266</t>
  </si>
  <si>
    <t>121339049</t>
  </si>
  <si>
    <t>029/432</t>
  </si>
  <si>
    <t>T2 DI CLAY-MARTEL 29/432 RPR STRW</t>
  </si>
  <si>
    <t>45067194</t>
  </si>
  <si>
    <t>121339080</t>
  </si>
  <si>
    <t>T2 DI CLAY-MARTEL 29/432 RPR SPLW</t>
  </si>
  <si>
    <t>45067195</t>
  </si>
  <si>
    <t>121339196</t>
  </si>
  <si>
    <t>T2 DI ST SPNGS TGR CK 003/031 RPR INSS</t>
  </si>
  <si>
    <t>45155822</t>
  </si>
  <si>
    <t>121339269</t>
  </si>
  <si>
    <t>039/257</t>
  </si>
  <si>
    <t>T2 DI POE RIO OSO 39/257 UNBURY</t>
  </si>
  <si>
    <t>45106668</t>
  </si>
  <si>
    <t>121339308</t>
  </si>
  <si>
    <t>019/086</t>
  </si>
  <si>
    <t>T2DI PITSBRG-TSLA #1 19/86 RMV STRS DBRI</t>
  </si>
  <si>
    <t>44959061</t>
  </si>
  <si>
    <t>121339314</t>
  </si>
  <si>
    <t>028/208</t>
  </si>
  <si>
    <t>T2 DI DRUM-RIO OSO #1 028/208 INST HRDT</t>
  </si>
  <si>
    <t>45074278</t>
  </si>
  <si>
    <t>121339315</t>
  </si>
  <si>
    <t>T2 DI DRUM-RIO OSO #1 028/208 RPR INSS</t>
  </si>
  <si>
    <t>44811975</t>
  </si>
  <si>
    <t>121339438</t>
  </si>
  <si>
    <t>011/001</t>
  </si>
  <si>
    <t>T2 DI FULTON-HOPLAND 11/1 RPL INSW</t>
  </si>
  <si>
    <t>31596729</t>
  </si>
  <si>
    <t>121340568</t>
  </si>
  <si>
    <t>089/000</t>
  </si>
  <si>
    <t>T2 EI HUMBOLDT-TRINITY 89/0 RPL POLE</t>
  </si>
  <si>
    <t>121340593</t>
  </si>
  <si>
    <t>028/202A</t>
  </si>
  <si>
    <t>T2 EI CARIBU-TABLE MTN 028/202A RPR FOND</t>
  </si>
  <si>
    <t>ETL.4440.POLE.NWOD</t>
  </si>
  <si>
    <t>45374191</t>
  </si>
  <si>
    <t>121340725</t>
  </si>
  <si>
    <t>070/001X</t>
  </si>
  <si>
    <t>T2 EI HUMB-TRNTY 070/001X RPR FOND</t>
  </si>
  <si>
    <t>45166596</t>
  </si>
  <si>
    <t>T2 EI HUMBOLDT-TRNTY 70/1X RPR FOND</t>
  </si>
  <si>
    <t>121341018</t>
  </si>
  <si>
    <t>021/429</t>
  </si>
  <si>
    <t>T2 DI COLGATE-PALERMO 21/429 RPL STRW</t>
  </si>
  <si>
    <t>31599817</t>
  </si>
  <si>
    <t>T2 DI COLGATE-PALERMO 6/106 RPL STRW</t>
  </si>
  <si>
    <t>121341063</t>
  </si>
  <si>
    <t>T2 DI PTSBRG-TSL #1 18/82 RPR FOND CMPLT</t>
  </si>
  <si>
    <t>45190826</t>
  </si>
  <si>
    <t>T2 DI PITTSBURG-TESLA #1 18/82 RPR FOND</t>
  </si>
  <si>
    <t>121341065</t>
  </si>
  <si>
    <t>T2 DI PTSBRG-TSL #1 18/82 RPL HRDT CMPLT</t>
  </si>
  <si>
    <t>45190827</t>
  </si>
  <si>
    <t>T2 DI PITTSBURG-TESLA #1 18/82 RPLC HRDT</t>
  </si>
  <si>
    <t>121341069</t>
  </si>
  <si>
    <t>121341151</t>
  </si>
  <si>
    <t>005/047</t>
  </si>
  <si>
    <t>T2NT DI PARADISE-TABLE MTN 5/47 RPR FOND</t>
  </si>
  <si>
    <t>45195445</t>
  </si>
  <si>
    <t>121341156</t>
  </si>
  <si>
    <t>016/139</t>
  </si>
  <si>
    <t>T2 DI DRUM-RIO OSO #1 16/139 INS HRDT</t>
  </si>
  <si>
    <t>45074300</t>
  </si>
  <si>
    <t>121341158</t>
  </si>
  <si>
    <t>002/014</t>
  </si>
  <si>
    <t>T2 DI FULTON-PUEBLO 2/14 INS HRDT</t>
  </si>
  <si>
    <t>45142238</t>
  </si>
  <si>
    <t>121341321</t>
  </si>
  <si>
    <t>T2 DI SSQC-SNT YNZ SW ST 20/280 RPR STRW</t>
  </si>
  <si>
    <t>45069328</t>
  </si>
  <si>
    <t>121341325</t>
  </si>
  <si>
    <t>017/252</t>
  </si>
  <si>
    <t>T2 DI SSQC-SNT YNZ SW ST 17/252 RPR STRW</t>
  </si>
  <si>
    <t>45069329</t>
  </si>
  <si>
    <t>121341327</t>
  </si>
  <si>
    <t>T2 DI SSQC-SNT YNZ SW ST 17/252 RPR GYWW</t>
  </si>
  <si>
    <t>45069331</t>
  </si>
  <si>
    <t>121341360</t>
  </si>
  <si>
    <t>027/202</t>
  </si>
  <si>
    <t>T2 DI DRUM-RIO OSO #1 27/202 RMV VEG</t>
  </si>
  <si>
    <t>121341361</t>
  </si>
  <si>
    <t>T2 DI DRUM-RIO OSO #1 27/202 RPL INSS</t>
  </si>
  <si>
    <t>121341363</t>
  </si>
  <si>
    <t>020/275</t>
  </si>
  <si>
    <t>T2 DI SISQUOC-SANTA YNEZ 20/275 RPR STRW</t>
  </si>
  <si>
    <t>45069333</t>
  </si>
  <si>
    <t>121341385</t>
  </si>
  <si>
    <t>041/198</t>
  </si>
  <si>
    <t>T2 DI IGNACIO-SOBRANTE 41/198 INS HRDT</t>
  </si>
  <si>
    <t>45190695</t>
  </si>
  <si>
    <t>121341468</t>
  </si>
  <si>
    <t>C014/058</t>
  </si>
  <si>
    <t>T2 DI MSS LNDNG-COBURN C014/058 RPL INSS</t>
  </si>
  <si>
    <t>121341469</t>
  </si>
  <si>
    <t>T2 DI CBRN-LS AGLS SS C14/58 RPL INSS</t>
  </si>
  <si>
    <t>121343617</t>
  </si>
  <si>
    <t>T2 DI GEYSERS #17-FULTON- 22/91 RPR INSS</t>
  </si>
  <si>
    <t>ETL.4770.INSL.CERA</t>
  </si>
  <si>
    <t>45144164</t>
  </si>
  <si>
    <t>121344172</t>
  </si>
  <si>
    <t>T2 EI VEDDER TAP 9/102 RPR GYWW</t>
  </si>
  <si>
    <t>44992844</t>
  </si>
  <si>
    <t>121344437</t>
  </si>
  <si>
    <t>028/409</t>
  </si>
  <si>
    <t>T2 DI CLAY-MARTEL 28/409 RPL STRW</t>
  </si>
  <si>
    <t>121344887</t>
  </si>
  <si>
    <t>:001/012</t>
  </si>
  <si>
    <t>T2 EI FULTON-PUEBLO :1/012 RPL INSW</t>
  </si>
  <si>
    <t>ETL.1600.POLE.WOOD</t>
  </si>
  <si>
    <t>31541679</t>
  </si>
  <si>
    <t>121344932</t>
  </si>
  <si>
    <t>T2 DI FULTON-HOPLAND 5/3 RPL HRDD</t>
  </si>
  <si>
    <t>45143561</t>
  </si>
  <si>
    <t>121345321</t>
  </si>
  <si>
    <t>X010/042</t>
  </si>
  <si>
    <t>T2 DI DIABLO-MESA X010/042 RPL INSS</t>
  </si>
  <si>
    <t>121346084</t>
  </si>
  <si>
    <t>T2 DI ARCO-CHOLAME 15/155 GRND WASH</t>
  </si>
  <si>
    <t>ETL.8440.SWIT</t>
  </si>
  <si>
    <t>45067921</t>
  </si>
  <si>
    <t>121346683</t>
  </si>
  <si>
    <t>B019/433</t>
  </si>
  <si>
    <t>T2 DI DRM-GRS VLY-WMR B19/433 RPR SPLW</t>
  </si>
  <si>
    <t>ETL.6760.INSL.CERA</t>
  </si>
  <si>
    <t>RELW OTHR FIRE ACCM COMP OH   TR2  PRTO AIR  NTDE</t>
  </si>
  <si>
    <t>44812060</t>
  </si>
  <si>
    <t>121346685</t>
  </si>
  <si>
    <t>T2 DI DRM-GRS VLY-WMR B19/433 RPR STRW</t>
  </si>
  <si>
    <t>44812039</t>
  </si>
  <si>
    <t>121346766</t>
  </si>
  <si>
    <t>021/117</t>
  </si>
  <si>
    <t>T2 PARKWAY-MORAGA 021/117 RPL SHLS</t>
  </si>
  <si>
    <t>44819560</t>
  </si>
  <si>
    <t>121346802</t>
  </si>
  <si>
    <t>021/118</t>
  </si>
  <si>
    <t>T2 PARKWAY-MORAGA 021/118 RPL SHLS</t>
  </si>
  <si>
    <t>44819562</t>
  </si>
  <si>
    <t>121347533</t>
  </si>
  <si>
    <t>027/122</t>
  </si>
  <si>
    <t>T2 EI TESLA-LOS BANOS #1 27/122 INS RPTS</t>
  </si>
  <si>
    <t>45122133</t>
  </si>
  <si>
    <t>121347620</t>
  </si>
  <si>
    <t>072/003</t>
  </si>
  <si>
    <t>T2 EI HUMBOLDT-TRINITY 72/3 RPR GYWW</t>
  </si>
  <si>
    <t>45158943</t>
  </si>
  <si>
    <t>121347623</t>
  </si>
  <si>
    <t>121347644</t>
  </si>
  <si>
    <t>121347648</t>
  </si>
  <si>
    <t>091/006</t>
  </si>
  <si>
    <t>T2 EI HUMBOLDT-TRINITY 91/6R RPR WDPKR</t>
  </si>
  <si>
    <t>45160721</t>
  </si>
  <si>
    <t>121347677</t>
  </si>
  <si>
    <t>026/192A</t>
  </si>
  <si>
    <t>T2 EI CARIBOU-TABLE MTN 26/192A RPR FOND</t>
  </si>
  <si>
    <t>45160950</t>
  </si>
  <si>
    <t>121347804</t>
  </si>
  <si>
    <t>007/009</t>
  </si>
  <si>
    <t>T2 DI CHOWCHILLA-KERCKHOFF 7/9 RPL STRW</t>
  </si>
  <si>
    <t>31596158</t>
  </si>
  <si>
    <t>121348341</t>
  </si>
  <si>
    <t>015/110A</t>
  </si>
  <si>
    <t>T2 EI  HELMS-GREGG #1 15/110A RMV NEST</t>
  </si>
  <si>
    <t>45069456</t>
  </si>
  <si>
    <t>121348344</t>
  </si>
  <si>
    <t>015/111A</t>
  </si>
  <si>
    <t>T2 EI HELMS-GREGG #1 15/111A RMV NEST</t>
  </si>
  <si>
    <t>45069457</t>
  </si>
  <si>
    <t>121348538</t>
  </si>
  <si>
    <t>:015/095</t>
  </si>
  <si>
    <t>T2 DI GRN VLLY-LLGS :15/095 RPL INSS</t>
  </si>
  <si>
    <t>POHW FIRE ACCL COMP OH   TR2  PRTO AIR</t>
  </si>
  <si>
    <t>121348627</t>
  </si>
  <si>
    <t>032/150</t>
  </si>
  <si>
    <t>T2 DI TRACY-LOS BANOS 032/150 RPL ZENA</t>
  </si>
  <si>
    <t>ETL.6130.TOWR</t>
  </si>
  <si>
    <t>45150294</t>
  </si>
  <si>
    <t>121348679</t>
  </si>
  <si>
    <t>026/159</t>
  </si>
  <si>
    <t>T2 DI TEMBLOR-SLO- 26/159 RPL INSS</t>
  </si>
  <si>
    <t>121350076</t>
  </si>
  <si>
    <t>T2 DI COLGATE-CHALLENGE 001/023 RPL SPLW</t>
  </si>
  <si>
    <t>ETL.6480.INSL.CERA</t>
  </si>
  <si>
    <t>44812061</t>
  </si>
  <si>
    <t>121350137</t>
  </si>
  <si>
    <t>011/006</t>
  </si>
  <si>
    <t>T2 MERCED FALLS-EXCHEQUER 11/6 RPR INSS</t>
  </si>
  <si>
    <t>ETL.8990.INSL.NCER</t>
  </si>
  <si>
    <t>RELW NONR COMP OH   FMOB TR2  PRTO NTDE</t>
  </si>
  <si>
    <t>45591164</t>
  </si>
  <si>
    <t>121350155</t>
  </si>
  <si>
    <t>011/008</t>
  </si>
  <si>
    <t>T2 MERCED FALLS-EXCHEQUER 11/08 RPR INSS</t>
  </si>
  <si>
    <t>45199321</t>
  </si>
  <si>
    <t>121350212</t>
  </si>
  <si>
    <t>012/001</t>
  </si>
  <si>
    <t>T2 MERCED FALLS-EXCHEQUER 12/00 RPR INSS</t>
  </si>
  <si>
    <t>RELW NONR COMP OH   FMOB TR2  PRTO FRAB NTDE</t>
  </si>
  <si>
    <t>45199322</t>
  </si>
  <si>
    <t>121350893</t>
  </si>
  <si>
    <t>T2 EI GARCIA TAP 01/00R RPL ANCW</t>
  </si>
  <si>
    <t>ETL.8411.POLE.WDPS</t>
  </si>
  <si>
    <t>31509677</t>
  </si>
  <si>
    <t>T2 EI GARCIA TAP 001/000 RPL ANCW</t>
  </si>
  <si>
    <t>121351035</t>
  </si>
  <si>
    <t>072/368</t>
  </si>
  <si>
    <t>T2 EI MALIN-ROUND MTN #2 72/368 RPR GYWS</t>
  </si>
  <si>
    <t>45197657</t>
  </si>
  <si>
    <t>121351063</t>
  </si>
  <si>
    <t>020/136</t>
  </si>
  <si>
    <t>T2 DI HELMS-GREGG #1 020/136 RPL INSS</t>
  </si>
  <si>
    <t>121351094</t>
  </si>
  <si>
    <t>009/044</t>
  </si>
  <si>
    <t>T2 DI MORRO BAY-MESA 9/44 RMV VEGN</t>
  </si>
  <si>
    <t>121351366</t>
  </si>
  <si>
    <t>T2 DI SLT SPRNGS-TGR CRK 12/95 RPR FOND</t>
  </si>
  <si>
    <t>45150435</t>
  </si>
  <si>
    <t>121351603</t>
  </si>
  <si>
    <t>:018/094</t>
  </si>
  <si>
    <t>T2 DI CRZY HRS CYN-SS :18/94 RPL RPTS</t>
  </si>
  <si>
    <t>44962405</t>
  </si>
  <si>
    <t>121352423</t>
  </si>
  <si>
    <t>014/070</t>
  </si>
  <si>
    <t>T2 CONTRA COSTA-MORAGA #1 14/0 RPL STRS</t>
  </si>
  <si>
    <t>ETL.5452.TOWR</t>
  </si>
  <si>
    <t>45121150</t>
  </si>
  <si>
    <t>121352612</t>
  </si>
  <si>
    <t>T2 DI SPAULDING-SUMMIT 0/29 RPR INSW</t>
  </si>
  <si>
    <t>ETL.8060.INSL.CERA</t>
  </si>
  <si>
    <t>44812064</t>
  </si>
  <si>
    <t>121352785</t>
  </si>
  <si>
    <t>070/357</t>
  </si>
  <si>
    <t>T2 EI MALIN-ROUND MTN #2 70/357 RPR STRT</t>
  </si>
  <si>
    <t>45194405</t>
  </si>
  <si>
    <t>121352941</t>
  </si>
  <si>
    <t>033/144</t>
  </si>
  <si>
    <t>T2 DI MRR BY-SLR SW ST #2 33/144 RPL INS</t>
  </si>
  <si>
    <t>121352942</t>
  </si>
  <si>
    <t>T2 DI MRR BY-SLR SW ST #1 33/144 RPL INS</t>
  </si>
  <si>
    <t>121352944</t>
  </si>
  <si>
    <t>T2 DI MRR BY-SLR SW ST #1 33/144 RPR FON</t>
  </si>
  <si>
    <t>45073979</t>
  </si>
  <si>
    <t>121352995</t>
  </si>
  <si>
    <t>020/283</t>
  </si>
  <si>
    <t>T2 DI SISQUOC-SANTA YNEZ 20/283 RPR STRW</t>
  </si>
  <si>
    <t>45069335</t>
  </si>
  <si>
    <t>121352997</t>
  </si>
  <si>
    <t>014/108</t>
  </si>
  <si>
    <t>T2 DI SLT SPRNGS-TGR CRK 14/108 RPR FOND</t>
  </si>
  <si>
    <t>45150436</t>
  </si>
  <si>
    <t>121352999</t>
  </si>
  <si>
    <t>T2 DI SLT SPRNGS-TGR CRK 9/79 RMV STEP</t>
  </si>
  <si>
    <t>45150437</t>
  </si>
  <si>
    <t>121353333</t>
  </si>
  <si>
    <t>006/112</t>
  </si>
  <si>
    <t>T2 DI SSQC-SNT YNZ SW ST 6/112 RPL STRW</t>
  </si>
  <si>
    <t>31540464</t>
  </si>
  <si>
    <t>DI SSQC-SNTA YNEZ SS 011/177 RPL POLE</t>
  </si>
  <si>
    <t>121353455</t>
  </si>
  <si>
    <t>T2 EI BUTTE VALLEY-CARIBOU 6/43 RPR FOND</t>
  </si>
  <si>
    <t>ETL.1180.TOWR</t>
  </si>
  <si>
    <t>45160928</t>
  </si>
  <si>
    <t>121354328</t>
  </si>
  <si>
    <t>:001/004</t>
  </si>
  <si>
    <t>T2 EI FULTON-PUEBLO :1/4 RPR STRW</t>
  </si>
  <si>
    <t>45147868</t>
  </si>
  <si>
    <t>121355053</t>
  </si>
  <si>
    <t>040/265</t>
  </si>
  <si>
    <t>T2 DI POE-RIO OSO 40/265 RPR FOND</t>
  </si>
  <si>
    <t>45106669</t>
  </si>
  <si>
    <t>121355059</t>
  </si>
  <si>
    <t>004/023</t>
  </si>
  <si>
    <t>T2 DI MORR BAY-TEMPLETON 4/23 RPR FOND</t>
  </si>
  <si>
    <t>ETL.5933.TOWR</t>
  </si>
  <si>
    <t>45098858</t>
  </si>
  <si>
    <t>121355109</t>
  </si>
  <si>
    <t>073/003</t>
  </si>
  <si>
    <t>T2 EI HUMBOLDT-TRINITY 73/3L RPR GYWW</t>
  </si>
  <si>
    <t>45147776</t>
  </si>
  <si>
    <t>121355121</t>
  </si>
  <si>
    <t>T2 EI HUMBOLDT-TRINITY 73/3R RPR GYWW</t>
  </si>
  <si>
    <t>121355122</t>
  </si>
  <si>
    <t>073/002AA</t>
  </si>
  <si>
    <t>T2 EI HUMBOLDT-TRINITY 73/2AA RPR GYWW</t>
  </si>
  <si>
    <t>45147773</t>
  </si>
  <si>
    <t>121355140</t>
  </si>
  <si>
    <t>T2 EI HUMBOLDT-TRINITY 73/3C RPR GYWW</t>
  </si>
  <si>
    <t>121355141</t>
  </si>
  <si>
    <t>121355143</t>
  </si>
  <si>
    <t>121355218</t>
  </si>
  <si>
    <t>074/002</t>
  </si>
  <si>
    <t>T2 EI CTTNWD-HMBLDT 74/2 RPR SPLW</t>
  </si>
  <si>
    <t>44830122</t>
  </si>
  <si>
    <t>121355280</t>
  </si>
  <si>
    <t>091/003</t>
  </si>
  <si>
    <t>121355390</t>
  </si>
  <si>
    <t>020/274</t>
  </si>
  <si>
    <t>T2 DI SISQUOC-SANTA YNEZ 20/274 RPR STRW</t>
  </si>
  <si>
    <t>45069337</t>
  </si>
  <si>
    <t>121355537</t>
  </si>
  <si>
    <t>X007/031</t>
  </si>
  <si>
    <t>T2 DI DIABLO-MESA X7/31 RPR SHLW</t>
  </si>
  <si>
    <t>ETL.4620.TOWR</t>
  </si>
  <si>
    <t>45098620</t>
  </si>
  <si>
    <t>121355663</t>
  </si>
  <si>
    <t>021/290</t>
  </si>
  <si>
    <t>T2 DI SISQUOC-SANTA YNEZ 21/290 RPR STRW</t>
  </si>
  <si>
    <t>45069340</t>
  </si>
  <si>
    <t>121355810</t>
  </si>
  <si>
    <t>T2 DI SLT SPRNGS TGR CK 11/90 INS HRDT</t>
  </si>
  <si>
    <t>45150483</t>
  </si>
  <si>
    <t>121355812</t>
  </si>
  <si>
    <t>T2 DI SLT SPRNGS TGR CK 011/090 RPR SHLD</t>
  </si>
  <si>
    <t>45155823</t>
  </si>
  <si>
    <t>121355875</t>
  </si>
  <si>
    <t>010/119A</t>
  </si>
  <si>
    <t>T2 WV DRUM-SUMMIT #2 010/119A RPL STRW</t>
  </si>
  <si>
    <t>121355943</t>
  </si>
  <si>
    <t>010/119B</t>
  </si>
  <si>
    <t>T2 WV DRUM-SUMMIT #2 10/119B RPL STRW</t>
  </si>
  <si>
    <t>121356741</t>
  </si>
  <si>
    <t>019/161</t>
  </si>
  <si>
    <t>T2 DI CRAG VIEW-CASCADE 19/161 RPL INSW</t>
  </si>
  <si>
    <t>31541813</t>
  </si>
  <si>
    <t>121356742</t>
  </si>
  <si>
    <t>T2 DI CRAG VIEW-CASCADE 19/161 RPR OPGW</t>
  </si>
  <si>
    <t>45309952</t>
  </si>
  <si>
    <t>121356809</t>
  </si>
  <si>
    <t>041/197</t>
  </si>
  <si>
    <t>T2 DI IGNACIO-SOBRANTE 041/197 RPL INSS</t>
  </si>
  <si>
    <t>121356845</t>
  </si>
  <si>
    <t>026/195</t>
  </si>
  <si>
    <t>T2 DI DRUM-RIO OSO #1 026/195 RMV NEST</t>
  </si>
  <si>
    <t>44811970</t>
  </si>
  <si>
    <t>121356847</t>
  </si>
  <si>
    <t>T2 DI DRUM-RIO OSO #1 026/195 RMV STEP</t>
  </si>
  <si>
    <t>45074327</t>
  </si>
  <si>
    <t>121356973</t>
  </si>
  <si>
    <t>014/106A</t>
  </si>
  <si>
    <t>T2 EI HELMS-GREGG #1 14/106A RMV VEG</t>
  </si>
  <si>
    <t>121357033</t>
  </si>
  <si>
    <t>006/049</t>
  </si>
  <si>
    <t>T2 DI  BRUNSWICK #2 TAP 6/49 RPL INSS</t>
  </si>
  <si>
    <t>ETL.1431.INSL</t>
  </si>
  <si>
    <t>POHW FIRE ACCM COMP OH   TR2  PRTO AIR</t>
  </si>
  <si>
    <t>31540711</t>
  </si>
  <si>
    <t>T3 DI BRUNSWICK #1 TAP  RPL INSS 3TWRS</t>
  </si>
  <si>
    <t>121357632</t>
  </si>
  <si>
    <t>121357743</t>
  </si>
  <si>
    <t>008/161</t>
  </si>
  <si>
    <t>T2 EI VALLEY SPRINGS #1 8/161 RPR STRW</t>
  </si>
  <si>
    <t>ETL.8210.POLE.WOOD</t>
  </si>
  <si>
    <t>RELW FIRE COMP OH   TR2  PRTO FRAB</t>
  </si>
  <si>
    <t>44943371</t>
  </si>
  <si>
    <t>121357805</t>
  </si>
  <si>
    <t>T2 DI CRESTA-RIO OSO 38/251 RPLC INSS</t>
  </si>
  <si>
    <t>121357925</t>
  </si>
  <si>
    <t>005/000</t>
  </si>
  <si>
    <t>T2 EI PHILO JCT-ELK 05/000 RPL PL</t>
  </si>
  <si>
    <t>31541324</t>
  </si>
  <si>
    <t>T2 PHILO JCT-ELK 05/000 RPL PL</t>
  </si>
  <si>
    <t>121358085</t>
  </si>
  <si>
    <t>008/008</t>
  </si>
  <si>
    <t>T2 PHILO JCT-ELK 08/008 RPL PL CMPLTD</t>
  </si>
  <si>
    <t>121359597</t>
  </si>
  <si>
    <t>012/091A</t>
  </si>
  <si>
    <t>T2 EI HELMS-GREGG #1 12/091A RMV NEST</t>
  </si>
  <si>
    <t>44923428</t>
  </si>
  <si>
    <t>121359988</t>
  </si>
  <si>
    <t>014/474</t>
  </si>
  <si>
    <t>T2 DI SPAULDING-SUMMIT 014/474 RPL STRW</t>
  </si>
  <si>
    <t>121360333</t>
  </si>
  <si>
    <t>012/093A</t>
  </si>
  <si>
    <t>T2 EI HLMS-GRG #1 12/93A RPR FOND CMPLTD</t>
  </si>
  <si>
    <t>45070017</t>
  </si>
  <si>
    <t>T2 EI HELMS-GREGG #1 12/093A RPR FOND</t>
  </si>
  <si>
    <t>121360976</t>
  </si>
  <si>
    <t>061/258</t>
  </si>
  <si>
    <t>T2 WV RND MT TBL MT #2 61/258 RPR INSS</t>
  </si>
  <si>
    <t>ETL.6070.INSL.NCER</t>
  </si>
  <si>
    <t>45355176</t>
  </si>
  <si>
    <t>121361108</t>
  </si>
  <si>
    <t>024/198</t>
  </si>
  <si>
    <t>T2 CRESTA-RIO OSO 24/198 RPL INSS CMPLTD</t>
  </si>
  <si>
    <t>31602389</t>
  </si>
  <si>
    <t>T2 CRESTA-RIO OSO 24/198 RPL INSS</t>
  </si>
  <si>
    <t>121361627</t>
  </si>
  <si>
    <t>075/005</t>
  </si>
  <si>
    <t>T2 EI HUMBOLDT-TRINITY 75/5 RPR GYWW</t>
  </si>
  <si>
    <t>45148022</t>
  </si>
  <si>
    <t>121361718</t>
  </si>
  <si>
    <t>008/100</t>
  </si>
  <si>
    <t>T2 DI VEDDER TAP 008/100 RPR INSW</t>
  </si>
  <si>
    <t>ETL.2141.INSL.CERA</t>
  </si>
  <si>
    <t>45068047</t>
  </si>
  <si>
    <t>121362300</t>
  </si>
  <si>
    <t>020/016</t>
  </si>
  <si>
    <t>T2 EI MAPLE CREEK-HOOPA 20/16 RPR STRW</t>
  </si>
  <si>
    <t>ETL.7490.POLE.WOOD</t>
  </si>
  <si>
    <t>44875355</t>
  </si>
  <si>
    <t>121362414</t>
  </si>
  <si>
    <t>033/153</t>
  </si>
  <si>
    <t>T2 EI TRACY-LOS BANOS 3/153 RPL INSS</t>
  </si>
  <si>
    <t>ETL.6130.INSL</t>
  </si>
  <si>
    <t>REGW COMP OH   FMOB TR2  PRTO CLMB</t>
  </si>
  <si>
    <t>31543093</t>
  </si>
  <si>
    <t>DI TRACY-LOS BANOS  RPL INSS 8TWRS</t>
  </si>
  <si>
    <t>121362495</t>
  </si>
  <si>
    <t>121362496</t>
  </si>
  <si>
    <t>121362502</t>
  </si>
  <si>
    <t>075/002</t>
  </si>
  <si>
    <t>T2 EI  HUMBOLDT-TRINITY 75/002 RPR STRW</t>
  </si>
  <si>
    <t>45147814</t>
  </si>
  <si>
    <t>121362665</t>
  </si>
  <si>
    <t>T2 EI HELMS-GREGG #1 10/078A RPR FOND</t>
  </si>
  <si>
    <t>45070019</t>
  </si>
  <si>
    <t>121362672</t>
  </si>
  <si>
    <t>010/077A</t>
  </si>
  <si>
    <t>T2 EI HELMS-GREGG #1 10/077A RPR FOND</t>
  </si>
  <si>
    <t>45070060</t>
  </si>
  <si>
    <t>121362927</t>
  </si>
  <si>
    <t>020/160</t>
  </si>
  <si>
    <t>T2 WV PARADISE-TABLE MTN 20/160 RPL INSW</t>
  </si>
  <si>
    <t>31541588</t>
  </si>
  <si>
    <t>T3 WV PARADISE-TABLE MTN 22/173 RPL INSW</t>
  </si>
  <si>
    <t>121363537</t>
  </si>
  <si>
    <t>059/002</t>
  </si>
  <si>
    <t>T2 EI HUMBOLDT-TRINITY 59/2L RPR STRW</t>
  </si>
  <si>
    <t>45145441</t>
  </si>
  <si>
    <t>121363620</t>
  </si>
  <si>
    <t>059/002B</t>
  </si>
  <si>
    <t>T2 EI HUMBOLDT-TRINITY 59/2L RPR INSW</t>
  </si>
  <si>
    <t>44830121</t>
  </si>
  <si>
    <t>121363630</t>
  </si>
  <si>
    <t>061/003</t>
  </si>
  <si>
    <t>T2 EI HUMBOLDT-TRINITY 61/3L RPR GYWW</t>
  </si>
  <si>
    <t>45145449</t>
  </si>
  <si>
    <t>T2NT EI HUMBOLDT-TRINITY 61/3R RMV DBRS</t>
  </si>
  <si>
    <t>121363714</t>
  </si>
  <si>
    <t>005/009</t>
  </si>
  <si>
    <t>T2 DI CHWCHLLA-KRCKHFF 005/009 RPL STRW</t>
  </si>
  <si>
    <t>121363719</t>
  </si>
  <si>
    <t>026/121</t>
  </si>
  <si>
    <t>T2 DI TESLA-LOS BNS #1 026/121 RPR GYWS</t>
  </si>
  <si>
    <t>45150296</t>
  </si>
  <si>
    <t>121363834</t>
  </si>
  <si>
    <t>T2 DI CHWCHLL-KRCKHFF 5/006 RPL STRW</t>
  </si>
  <si>
    <t>121363843</t>
  </si>
  <si>
    <t>015/061</t>
  </si>
  <si>
    <t>T2 DI DIABLO-MIDWAY #2 015/061 RPR GYWS</t>
  </si>
  <si>
    <t>45068543</t>
  </si>
  <si>
    <t>121363875</t>
  </si>
  <si>
    <t>011/376</t>
  </si>
  <si>
    <t>T2 DI SPAULDING-SUMMIT 11/376 RPL STRW</t>
  </si>
  <si>
    <t>31600750</t>
  </si>
  <si>
    <t>121363877</t>
  </si>
  <si>
    <t>X007/032</t>
  </si>
  <si>
    <t>T2DI  DIABLO-MESA X7/32 RPR SHLS</t>
  </si>
  <si>
    <t>45098624</t>
  </si>
  <si>
    <t>121363917</t>
  </si>
  <si>
    <t>026/120</t>
  </si>
  <si>
    <t>T2 DI TSLA-LS BNS #1 026/120 GROUNDWASH</t>
  </si>
  <si>
    <t>45150297</t>
  </si>
  <si>
    <t>121364041</t>
  </si>
  <si>
    <t>021/294</t>
  </si>
  <si>
    <t>T2 DI SSQC SNTA YNZ SS 021/294 RMV DBRW</t>
  </si>
  <si>
    <t>45069341</t>
  </si>
  <si>
    <t>121364067</t>
  </si>
  <si>
    <t>006/002A</t>
  </si>
  <si>
    <t>T2 DI CHOWCHILLA-KERCKHOFF 6/2A RPL STRW</t>
  </si>
  <si>
    <t>121364075</t>
  </si>
  <si>
    <t>T2 DI FULTON-HOPLAND 004/004 RMV VEG</t>
  </si>
  <si>
    <t>121364118</t>
  </si>
  <si>
    <t>008/007</t>
  </si>
  <si>
    <t>T2 DI SLNS-FRTORD#2-FTORD#2 8/7 RPL HRDT</t>
  </si>
  <si>
    <t>45149228</t>
  </si>
  <si>
    <t>121364132</t>
  </si>
  <si>
    <t>020/277</t>
  </si>
  <si>
    <t>T2 DI SQUC-SNT YNZ S 20/277 RMV BUTT COA</t>
  </si>
  <si>
    <t>45069343</t>
  </si>
  <si>
    <t>T2 DI SSQUC-SNTA YNEZ SW 20/277 RMV BUTT</t>
  </si>
  <si>
    <t>121364150</t>
  </si>
  <si>
    <t>006/007</t>
  </si>
  <si>
    <t>T2 DI CHOWCHILLA-KERCKHOFF 6/7 RPL STRW</t>
  </si>
  <si>
    <t>121364193</t>
  </si>
  <si>
    <t>032/149</t>
  </si>
  <si>
    <t>T2 DI TRACY-LOS BANOS- 32/149 RPR GYWS</t>
  </si>
  <si>
    <t>45150298</t>
  </si>
  <si>
    <t>121364260</t>
  </si>
  <si>
    <t>025/113</t>
  </si>
  <si>
    <t>T2 DI TESLA-LOS BANOS #1 025/113 RPL INS</t>
  </si>
  <si>
    <t>121364796</t>
  </si>
  <si>
    <t>T2 CLAY-MARTEL 30/457 RPL STRW</t>
  </si>
  <si>
    <t>31540922</t>
  </si>
  <si>
    <t>121365085</t>
  </si>
  <si>
    <t>088/000</t>
  </si>
  <si>
    <t>T2 EI HUMBOLDT-TRINITY 88/0 RPL INSW</t>
  </si>
  <si>
    <t>31542139</t>
  </si>
  <si>
    <t>T2 EI HUMBOLDT-TRINITY 088/000 RPL INSW</t>
  </si>
  <si>
    <t>121365088</t>
  </si>
  <si>
    <t>087/003</t>
  </si>
  <si>
    <t>T2 EI HUMBOLDT-TRINITY 87/3L RPL INSW</t>
  </si>
  <si>
    <t>31542138</t>
  </si>
  <si>
    <t>121365432</t>
  </si>
  <si>
    <t>005/008</t>
  </si>
  <si>
    <t>T2 DI CHOWCHILLA-KERCKHOFF 5/8 RPL STRW</t>
  </si>
  <si>
    <t>121365999</t>
  </si>
  <si>
    <t>033/154</t>
  </si>
  <si>
    <t>T2 DI TRACY-LOS BANOS 33/154 RPR GYWS</t>
  </si>
  <si>
    <t>45150605</t>
  </si>
  <si>
    <t>121367466</t>
  </si>
  <si>
    <t>T2 DI CHOWCHILLA-KERCKHOFF 6/1 RMV BUTT</t>
  </si>
  <si>
    <t>45069216</t>
  </si>
  <si>
    <t>121369012</t>
  </si>
  <si>
    <t>078/002B</t>
  </si>
  <si>
    <t>T2 EI HUMBOLDT-TRINITY 78/2B RPR ANCS</t>
  </si>
  <si>
    <t>45148678</t>
  </si>
  <si>
    <t>121369093</t>
  </si>
  <si>
    <t>009/074A</t>
  </si>
  <si>
    <t>T2 EI HELMS-GREGG #1 9/74A RMV NEST</t>
  </si>
  <si>
    <t>45069483</t>
  </si>
  <si>
    <t>121369103</t>
  </si>
  <si>
    <t>011/080A</t>
  </si>
  <si>
    <t>T2 EI HELMS-GREGG #1 11/80A COMPLETE</t>
  </si>
  <si>
    <t>45070061</t>
  </si>
  <si>
    <t>T2 EI HELMS-GREGG #1 11/80A RPR FOND</t>
  </si>
  <si>
    <t>121369104</t>
  </si>
  <si>
    <t>011/081A</t>
  </si>
  <si>
    <t>T2 EI HELMS-GREGG #1 11/81A RMV NEST</t>
  </si>
  <si>
    <t>45069484</t>
  </si>
  <si>
    <t>121369281</t>
  </si>
  <si>
    <t>076/002A</t>
  </si>
  <si>
    <t>T2 EI HMBLDT-TRNTY 76/2A-R RPR SPLW COA</t>
  </si>
  <si>
    <t>44888151</t>
  </si>
  <si>
    <t>T2 EI HUMBOLDT-TRINITY 76/2A-R RPR SPLW</t>
  </si>
  <si>
    <t>121369414</t>
  </si>
  <si>
    <t>076/003</t>
  </si>
  <si>
    <t>T2 EI HUMBOLDT-TRINITY 76/3 RPL INSW</t>
  </si>
  <si>
    <t>31542134</t>
  </si>
  <si>
    <t>T2 EI HUMBOLDT-TRINITY 76/3L RPL INSW</t>
  </si>
  <si>
    <t>121369472</t>
  </si>
  <si>
    <t>019/158</t>
  </si>
  <si>
    <t>T2 WV PARADISE-TABLE MTN 19/158 RPL INSW</t>
  </si>
  <si>
    <t>121370090</t>
  </si>
  <si>
    <t>T2 DI CHOWCHILLA-KRCKHOFF 5/1 RPL STRW</t>
  </si>
  <si>
    <t>121370122</t>
  </si>
  <si>
    <t>062/000</t>
  </si>
  <si>
    <t>T2 EI HUMBOLDT-TRINITY 62/000L RPR STRW</t>
  </si>
  <si>
    <t>45145451</t>
  </si>
  <si>
    <t>121370253</t>
  </si>
  <si>
    <t>087/002A</t>
  </si>
  <si>
    <t>T2 EI HUMBOLDT-TRINITY 87/2A RPR GYWS</t>
  </si>
  <si>
    <t>45149355</t>
  </si>
  <si>
    <t>121370412</t>
  </si>
  <si>
    <t>T2 DI CHOWCHILLA-KERCKHOFF 3/1 RPL STRW</t>
  </si>
  <si>
    <t>121370457</t>
  </si>
  <si>
    <t>T2 DI COTTONWOOD-DELEVN #1 4/31 RPR SHLS</t>
  </si>
  <si>
    <t>ETL.4550.INSL</t>
  </si>
  <si>
    <t>45147280</t>
  </si>
  <si>
    <t>121370641</t>
  </si>
  <si>
    <t>027/118</t>
  </si>
  <si>
    <t>T2 DI QUNTO SW STA-WSTLY 27/118 RPR FOND</t>
  </si>
  <si>
    <t>45110320</t>
  </si>
  <si>
    <t>121370642</t>
  </si>
  <si>
    <t>T2 DI QUNTO SW STA-WSTLY 27/118 RPL HRDT</t>
  </si>
  <si>
    <t>45110321</t>
  </si>
  <si>
    <t>121370749</t>
  </si>
  <si>
    <t>006/003</t>
  </si>
  <si>
    <t>T2 DI CHWCHLLA-KRCKHFF 006/003 RMV BUTT</t>
  </si>
  <si>
    <t>RELW OTHR COMP OH   TR2  PRTO AIR  FRAB</t>
  </si>
  <si>
    <t>45068309</t>
  </si>
  <si>
    <t>121370834</t>
  </si>
  <si>
    <t>004/003</t>
  </si>
  <si>
    <t>T2 DI CHOWCHILLA-KERCKHOFF 4/3 RPL STRW</t>
  </si>
  <si>
    <t>121370838</t>
  </si>
  <si>
    <t>T2 DI MRG-CSTR VLY 001/008 RPR HRDT</t>
  </si>
  <si>
    <t>45147227</t>
  </si>
  <si>
    <t>121370881</t>
  </si>
  <si>
    <t>T2 DI CHWCHLLA-KRCKHFF 006/002 RMV BUTT</t>
  </si>
  <si>
    <t>45068302</t>
  </si>
  <si>
    <t>121370887</t>
  </si>
  <si>
    <t>039/166</t>
  </si>
  <si>
    <t>T2 DI TEMPLETON-GATES 039/166 RPR FOND</t>
  </si>
  <si>
    <t>ETL.5934.TOWR</t>
  </si>
  <si>
    <t>45077924</t>
  </si>
  <si>
    <t>121370913</t>
  </si>
  <si>
    <t>027/119</t>
  </si>
  <si>
    <t>T2 DI QNT SW ST-WSLY-WSLY 27/119 RPL HRD</t>
  </si>
  <si>
    <t>45110322</t>
  </si>
  <si>
    <t>121370916</t>
  </si>
  <si>
    <t>T2 DI CHWCLA-KRCKHFF 4/6 RMV BUTT</t>
  </si>
  <si>
    <t>45068255</t>
  </si>
  <si>
    <t>121370945</t>
  </si>
  <si>
    <t>T2 DI QNO STA-WSTL-WSTL 25/113 INS HRDT</t>
  </si>
  <si>
    <t>45110372</t>
  </si>
  <si>
    <t>121370946</t>
  </si>
  <si>
    <t>T2 DI QNO STA-WSTL-WSTL 25/113 RPR FOND</t>
  </si>
  <si>
    <t>45110373</t>
  </si>
  <si>
    <t>121370956</t>
  </si>
  <si>
    <t>071/619</t>
  </si>
  <si>
    <t>T2 DI CTNWD-DELEVAN #2 71/69 RPLC HRDT</t>
  </si>
  <si>
    <t>45107507</t>
  </si>
  <si>
    <t>121370978</t>
  </si>
  <si>
    <t>001/005</t>
  </si>
  <si>
    <t>T2 DI CHOWCHILLA-KERCKHOFF 1/5 RMV BUTT</t>
  </si>
  <si>
    <t>45068254</t>
  </si>
  <si>
    <t>121371019</t>
  </si>
  <si>
    <t>065/579</t>
  </si>
  <si>
    <t>T2 DI COTTONWOD-DLVAN #2 65/579 RPL INSS</t>
  </si>
  <si>
    <t>121371129</t>
  </si>
  <si>
    <t>026/116</t>
  </si>
  <si>
    <t>T2 DI QUINTO-WSTLY 26/116 RPR FOND</t>
  </si>
  <si>
    <t>45110374</t>
  </si>
  <si>
    <t>121371231</t>
  </si>
  <si>
    <t>007/001</t>
  </si>
  <si>
    <t>T2 DI CHWCHLLA-KRCKHFF 007/001 RMV BUTT</t>
  </si>
  <si>
    <t>45068250</t>
  </si>
  <si>
    <t>121371254</t>
  </si>
  <si>
    <t>087/002C</t>
  </si>
  <si>
    <t>T2 EI HUMBOLDT-TRINITY 87/2C RPR GYWS</t>
  </si>
  <si>
    <t>121371265</t>
  </si>
  <si>
    <t>087/002B</t>
  </si>
  <si>
    <t>T2 EI HUMBOLDT-TRINITY 87/2B RPR GYWS</t>
  </si>
  <si>
    <t>121372146</t>
  </si>
  <si>
    <t>T2 DI SLVDO FLTN JCT SW 012/060 RPL INSS</t>
  </si>
  <si>
    <t>ETL.1610.SWIT</t>
  </si>
  <si>
    <t>31548688</t>
  </si>
  <si>
    <t>T2 DI SLVDO FLTN JCT SW  RPL INSS 6TWRS</t>
  </si>
  <si>
    <t>121372764</t>
  </si>
  <si>
    <t>:008/005</t>
  </si>
  <si>
    <t>T2 DI BLTA RVK MLNS SS :8/5 RPL INSW</t>
  </si>
  <si>
    <t>31545223</t>
  </si>
  <si>
    <t>T2 DI BLTA RVK MLNS SS :011/004 RPL INSW</t>
  </si>
  <si>
    <t>121372765</t>
  </si>
  <si>
    <t>T2 DI BLTA RVK MLNS SS :8/5 RMV BUTT</t>
  </si>
  <si>
    <t>45155826</t>
  </si>
  <si>
    <t>121372985</t>
  </si>
  <si>
    <t>012/250</t>
  </si>
  <si>
    <t>T2 EI COTTONWD-RED BLUFF 12/250 RPR ROAD</t>
  </si>
  <si>
    <t>31530274</t>
  </si>
  <si>
    <t>2021 TABLE MTN GATES</t>
  </si>
  <si>
    <t>121373036</t>
  </si>
  <si>
    <t>024/109</t>
  </si>
  <si>
    <t>T2 DI QUNTOSWSTA-WSLY-TWR 24/I9 RPR OPGW</t>
  </si>
  <si>
    <t>45166651</t>
  </si>
  <si>
    <t>121373138</t>
  </si>
  <si>
    <t>026/117</t>
  </si>
  <si>
    <t>T2 DI QNTOSWSTA-WSLY-TWR 26/117 RPR SHLW</t>
  </si>
  <si>
    <t>45166652</t>
  </si>
  <si>
    <t>121373176</t>
  </si>
  <si>
    <t>T2 DI CTTNWD-DELVN #1 3/24 REPAIR SHLS</t>
  </si>
  <si>
    <t>45240550</t>
  </si>
  <si>
    <t>121373204</t>
  </si>
  <si>
    <t>T2 DI COTTONWOOD-DELEVN #1 5/35 RPR SHLS</t>
  </si>
  <si>
    <t>44875338</t>
  </si>
  <si>
    <t>121373206</t>
  </si>
  <si>
    <t>048/203</t>
  </si>
  <si>
    <t>T2 DI TEMPLETON-GATES 48/203 RPR SHLS</t>
  </si>
  <si>
    <t>44963185</t>
  </si>
  <si>
    <t>121373391</t>
  </si>
  <si>
    <t>027/120</t>
  </si>
  <si>
    <t>T2 DI QUINTO-WSTLY 27/120 INS HRDT</t>
  </si>
  <si>
    <t>45110376</t>
  </si>
  <si>
    <t>121373402</t>
  </si>
  <si>
    <t>T2 DI COTTONWOOD-DELEVN #1 5/40 RPR SHLS</t>
  </si>
  <si>
    <t>45147281</t>
  </si>
  <si>
    <t>121373410</t>
  </si>
  <si>
    <t>T2 DI QUNTOSWSTA-WSLY 26/117 WASH INSS</t>
  </si>
  <si>
    <t>ETL.5070.INSL</t>
  </si>
  <si>
    <t>45166653</t>
  </si>
  <si>
    <t>121373442</t>
  </si>
  <si>
    <t>T2 DI QUINTO-WSTLY 27/120 RPR FOND</t>
  </si>
  <si>
    <t>45110377</t>
  </si>
  <si>
    <t>121373644</t>
  </si>
  <si>
    <t>036/153</t>
  </si>
  <si>
    <t>T2 DI TEMPLETON-GATES 036/153 RPR FOND</t>
  </si>
  <si>
    <t>45077927</t>
  </si>
  <si>
    <t>121373658</t>
  </si>
  <si>
    <t>T2 DI COTTONWOOD-LOGAN CRK 8/55 RPR OPGW</t>
  </si>
  <si>
    <t>45182721</t>
  </si>
  <si>
    <t>121373737</t>
  </si>
  <si>
    <t>013/057</t>
  </si>
  <si>
    <t>T2 DI MORAGA-CASTRO VLY 13/57 RPR STRT</t>
  </si>
  <si>
    <t>45145855</t>
  </si>
  <si>
    <t>121373739</t>
  </si>
  <si>
    <t>T2 DI MORAGA-CASTRO VLY 13/57 RPR SHLS</t>
  </si>
  <si>
    <t>45137544</t>
  </si>
  <si>
    <t>121373766</t>
  </si>
  <si>
    <t>005/036</t>
  </si>
  <si>
    <t>T2 DI COTTONWOOD-DELEVAN#1 5/36 RPR SHLS</t>
  </si>
  <si>
    <t>45147282</t>
  </si>
  <si>
    <t>121373793</t>
  </si>
  <si>
    <t>065/578</t>
  </si>
  <si>
    <t>T2 DI COTTONWOOD DLVN #2 65/578 RPL INSS</t>
  </si>
  <si>
    <t>POHW FIRE ACCH COMP OH   TR2  PRTO AIR</t>
  </si>
  <si>
    <t>121373796</t>
  </si>
  <si>
    <t>T2 DI COTTONWOOD- GELENN 65/578 RPL INSS</t>
  </si>
  <si>
    <t>ETL.4560.INSL</t>
  </si>
  <si>
    <t>POHW OTHR FIRE ACCH COMP OH   TR2  PRTO AIR</t>
  </si>
  <si>
    <t>31534508</t>
  </si>
  <si>
    <t>DI COTTONWOOD-GLENN RPLC INSS 7TWRS</t>
  </si>
  <si>
    <t>121373825</t>
  </si>
  <si>
    <t>T2 DI MORAGA-CASTRO VALLEY 0/1 RPL INSS</t>
  </si>
  <si>
    <t>ETL.5250.INSL</t>
  </si>
  <si>
    <t>31543053</t>
  </si>
  <si>
    <t>T2 DI MORAGA-CASTRO VALLEY RPL INSS 7TWR</t>
  </si>
  <si>
    <t>121374057</t>
  </si>
  <si>
    <t>:011/009</t>
  </si>
  <si>
    <t>T2 DI BLLTA-RVRBNK-MLNS :11/9 RPR STRW</t>
  </si>
  <si>
    <t>45155831</t>
  </si>
  <si>
    <t>121374162</t>
  </si>
  <si>
    <t>039/165</t>
  </si>
  <si>
    <t>T2 DI TEMPLETON-GATES 039/165 RPR OPGW</t>
  </si>
  <si>
    <t>44963184</t>
  </si>
  <si>
    <t>121374197</t>
  </si>
  <si>
    <t>014/206</t>
  </si>
  <si>
    <t>T2 DI SSQC-SNT YNZ SW ST 14/206 RPL PL</t>
  </si>
  <si>
    <t>121374233</t>
  </si>
  <si>
    <t>X005/024</t>
  </si>
  <si>
    <t>T2 DI DIABLO-MESA-TOWER X5/24 RPR OPGW</t>
  </si>
  <si>
    <t>45098623</t>
  </si>
  <si>
    <t>121374274</t>
  </si>
  <si>
    <t>T2 DI TEJON-LEBEC 011/196 RPR GYWW</t>
  </si>
  <si>
    <t>44944101</t>
  </si>
  <si>
    <t>121374597</t>
  </si>
  <si>
    <t>068/597</t>
  </si>
  <si>
    <t>T2 DI CTNWD-DLVN #2 68/597 RPR FOND</t>
  </si>
  <si>
    <t>45107499</t>
  </si>
  <si>
    <t>121374598</t>
  </si>
  <si>
    <t>T2 DI CTNWD-DLVN #1 3/25 RMV STEP</t>
  </si>
  <si>
    <t>45093806</t>
  </si>
  <si>
    <t>121374650</t>
  </si>
  <si>
    <t>T2 WV SAN LUIS OBISPO-CYCS 6/44 RPL INSW</t>
  </si>
  <si>
    <t>ETL.9090.INSL.NCER</t>
  </si>
  <si>
    <t>31543116</t>
  </si>
  <si>
    <t>121374682</t>
  </si>
  <si>
    <t>017/141</t>
  </si>
  <si>
    <t>T2 DI DRUM-RIO OSO #1 017/141 INS HWRT</t>
  </si>
  <si>
    <t>45074332</t>
  </si>
  <si>
    <t>121374685</t>
  </si>
  <si>
    <t>025/112</t>
  </si>
  <si>
    <t>T2 DI QUNTO SW STA-WEST 025/12 RPR FOND</t>
  </si>
  <si>
    <t>RELW OTHR FIRE ACCH COMP OH   TR2  PRTO AIR  FRAB</t>
  </si>
  <si>
    <t>45110378</t>
  </si>
  <si>
    <t>121374686</t>
  </si>
  <si>
    <t>T2 DI QUNTO SW STA-WST 025/112 RPR OPGW</t>
  </si>
  <si>
    <t>45166654</t>
  </si>
  <si>
    <t>121374716</t>
  </si>
  <si>
    <t>064/573</t>
  </si>
  <si>
    <t>T2 DI COTTONWD DLVN #2 64/573 RMV STEP</t>
  </si>
  <si>
    <t>45107491</t>
  </si>
  <si>
    <t>121374752</t>
  </si>
  <si>
    <t>013/066</t>
  </si>
  <si>
    <t>T2 EI CONTRA CSTA-MRGA #1 13/66 RPL INSS</t>
  </si>
  <si>
    <t>ETL.5452.INSL.CERA</t>
  </si>
  <si>
    <t>RELW PATR COMP OH   FMOB TR2  PRTO SR21</t>
  </si>
  <si>
    <t>31544514</t>
  </si>
  <si>
    <t>121374767</t>
  </si>
  <si>
    <t>017/391</t>
  </si>
  <si>
    <t>T2 DI DRM-GRSS VLLY-WMR 17/391 RPR STRW</t>
  </si>
  <si>
    <t>45074333</t>
  </si>
  <si>
    <t>121374873</t>
  </si>
  <si>
    <t>064/574</t>
  </si>
  <si>
    <t>T2 DI CTNWD-DLVN #2 64/574 RMV STEP</t>
  </si>
  <si>
    <t>45107492</t>
  </si>
  <si>
    <t>121374875</t>
  </si>
  <si>
    <t>T2 DI COTTONWOOD-DLVN #1 4/30 RMV STEP</t>
  </si>
  <si>
    <t>45097423</t>
  </si>
  <si>
    <t>121375012</t>
  </si>
  <si>
    <t>T2 CHRISTIE-FRANKLIN #1 001/013 RPL POLE</t>
  </si>
  <si>
    <t>ETL.6350.POLE.WOOD</t>
  </si>
  <si>
    <t>31543395</t>
  </si>
  <si>
    <t>121375057</t>
  </si>
  <si>
    <t>T2 CHRISTIE-FRANKLIN #1 1/015 RPL POLE</t>
  </si>
  <si>
    <t>121375085</t>
  </si>
  <si>
    <t>008/056</t>
  </si>
  <si>
    <t>T2 DI CTTNWD-DLVN #1 008/056 RPR SHLS</t>
  </si>
  <si>
    <t>RELW COMP OH   TR2  PRTO AIR</t>
  </si>
  <si>
    <t>45147283</t>
  </si>
  <si>
    <t>121375104</t>
  </si>
  <si>
    <t>063/568</t>
  </si>
  <si>
    <t>T2 DI CTTNWD DLVN #2 063/568 RMV STEP</t>
  </si>
  <si>
    <t>45107489</t>
  </si>
  <si>
    <t>121375129</t>
  </si>
  <si>
    <t>018/419</t>
  </si>
  <si>
    <t>T2 DI DRM-GRS VLY-WMR 18/419 RPR INSS</t>
  </si>
  <si>
    <t>45074343</t>
  </si>
  <si>
    <t>121375149</t>
  </si>
  <si>
    <t>021/492</t>
  </si>
  <si>
    <t>T2 DI DRM-GRSS VLLY-WMR 021/492 RMV DEBR</t>
  </si>
  <si>
    <t>45074346</t>
  </si>
  <si>
    <t>121375324</t>
  </si>
  <si>
    <t>063/570</t>
  </si>
  <si>
    <t>T2 DI CTNWD DLVN #2 63/570 RPR FOND</t>
  </si>
  <si>
    <t>45107490</t>
  </si>
  <si>
    <t>121375326</t>
  </si>
  <si>
    <t>011/191</t>
  </si>
  <si>
    <t>T2 DI TEJON-LEBEC 11/191 RPR GYWW</t>
  </si>
  <si>
    <t>44930596</t>
  </si>
  <si>
    <t>121375600</t>
  </si>
  <si>
    <t>:006/034</t>
  </si>
  <si>
    <t>T2 DI STN MEL SS-RVRBNK :6/34 RPR SPLS</t>
  </si>
  <si>
    <t>RELW COMP TR2  PRTO AIR  NTDE</t>
  </si>
  <si>
    <t>45122134</t>
  </si>
  <si>
    <t>121375928</t>
  </si>
  <si>
    <t>008/102</t>
  </si>
  <si>
    <t>T2 DI DRUM-SUMMIT#1 8/102 RPL INSS</t>
  </si>
  <si>
    <t>ETL.1440.TOWR</t>
  </si>
  <si>
    <t>31614878</t>
  </si>
  <si>
    <t>121375963</t>
  </si>
  <si>
    <t>019/450</t>
  </si>
  <si>
    <t>T2 DI DRM-GRS VLY-WMR 19/450 RMV BUTT</t>
  </si>
  <si>
    <t>45074349</t>
  </si>
  <si>
    <t>121375965</t>
  </si>
  <si>
    <t>063/564</t>
  </si>
  <si>
    <t>T2 DI CTNWD-DLVN #2 63/564 RMV STEP</t>
  </si>
  <si>
    <t>45107487</t>
  </si>
  <si>
    <t>121376022</t>
  </si>
  <si>
    <t>016/368</t>
  </si>
  <si>
    <t>T2 DI DRM-GRS VLY-WMR 16/368 RPR GYWW</t>
  </si>
  <si>
    <t>45074353</t>
  </si>
  <si>
    <t>121376130</t>
  </si>
  <si>
    <t>020/461</t>
  </si>
  <si>
    <t>T2 DI DRM-GRSS VLLY-WMR 020/461 RMV DBRS</t>
  </si>
  <si>
    <t>45074354</t>
  </si>
  <si>
    <t>121376136</t>
  </si>
  <si>
    <t>T2 DI DRM-GRSS VLLY-WMR 020/461 RPR STRW</t>
  </si>
  <si>
    <t>45074358</t>
  </si>
  <si>
    <t>121376307</t>
  </si>
  <si>
    <t>020/473</t>
  </si>
  <si>
    <t>T2 DI DRM-GRSVAL-WEIMAR X20/473 RPR STRW</t>
  </si>
  <si>
    <t>RELW OTHR ACCM COMP OH   TR2  PRTO AIR  FRAB</t>
  </si>
  <si>
    <t>45074361</t>
  </si>
  <si>
    <t>121376396</t>
  </si>
  <si>
    <t>034/152</t>
  </si>
  <si>
    <t>T2 DI MOSS LDNG-LOS BANS 34/152 RPL INSS</t>
  </si>
  <si>
    <t>ETL.6040.INSL.CERA</t>
  </si>
  <si>
    <t>31544846</t>
  </si>
  <si>
    <t>T2 EI MSS LNDING-LOS BNOS  RPL INSS 4TWR</t>
  </si>
  <si>
    <t>121376442</t>
  </si>
  <si>
    <t>011/161</t>
  </si>
  <si>
    <t>T2 DI SISQUOC-SNTA YNZ 11/161 RPR STRW</t>
  </si>
  <si>
    <t>45069344</t>
  </si>
  <si>
    <t>121376525</t>
  </si>
  <si>
    <t>017/389</t>
  </si>
  <si>
    <t>T2 DI DRM-GRSS VLY-WMR 017/389 RPR STRW</t>
  </si>
  <si>
    <t>45074366</t>
  </si>
  <si>
    <t>121376529</t>
  </si>
  <si>
    <t>T2 DI DRM-GRSS VLY-WMR 017/389 RPR GYWW</t>
  </si>
  <si>
    <t>45074368</t>
  </si>
  <si>
    <t>121376589</t>
  </si>
  <si>
    <t>T2 DI MRGA-CSTRO VLLY 000/005 RPR SHLS</t>
  </si>
  <si>
    <t>45144672</t>
  </si>
  <si>
    <t>121376608</t>
  </si>
  <si>
    <t>T2 DI CTTNWD-DLVN #1 003/028 RPL INSS</t>
  </si>
  <si>
    <t>31546146</t>
  </si>
  <si>
    <t>DI COTTONWOOD-DELEVAN #1 RPLC INSS 2TWRS</t>
  </si>
  <si>
    <t>121376672</t>
  </si>
  <si>
    <t>T2 DI CTTNWD DLVN #1 003/028 RPR SHLS</t>
  </si>
  <si>
    <t>45147284</t>
  </si>
  <si>
    <t>121376793</t>
  </si>
  <si>
    <t>T2 DI TESLA-NEWARK #1 011/065 RPL INSS</t>
  </si>
  <si>
    <t>ETL.5720.INSL</t>
  </si>
  <si>
    <t>31550838</t>
  </si>
  <si>
    <t>T2 DI TESLA-NEWARK #1  RPL INSS 2TWRS</t>
  </si>
  <si>
    <t>121377540</t>
  </si>
  <si>
    <t>021/489</t>
  </si>
  <si>
    <t>T2 DI DRM-GRS VLY-WMR 21/489 RPR INSW</t>
  </si>
  <si>
    <t>45074380</t>
  </si>
  <si>
    <t>121377601</t>
  </si>
  <si>
    <t>020/459</t>
  </si>
  <si>
    <t>T2 DI DRUM-GRS VALY-WMAR 20/459 RPL STRW</t>
  </si>
  <si>
    <t>31595647</t>
  </si>
  <si>
    <t>T3 DI DRM GRAS VLY WMAR 3/79 RPL STRW</t>
  </si>
  <si>
    <t>121377780</t>
  </si>
  <si>
    <t>047/227</t>
  </si>
  <si>
    <t>T2 DI IGNACIO-SOBRANTE 047/227 RMV STEP</t>
  </si>
  <si>
    <t>45190696</t>
  </si>
  <si>
    <t>121377788</t>
  </si>
  <si>
    <t>038/159</t>
  </si>
  <si>
    <t>T2 DI TEMPLETON-GATES 038/159 RPR FOND</t>
  </si>
  <si>
    <t>45077930</t>
  </si>
  <si>
    <t>121377789</t>
  </si>
  <si>
    <t>T2 DI  MRR BY-CA. FTS SS 38/159 RPL INSS</t>
  </si>
  <si>
    <t>ETL.5280.INSL.CERA</t>
  </si>
  <si>
    <t>45098844</t>
  </si>
  <si>
    <t>121377792</t>
  </si>
  <si>
    <t>:007/002</t>
  </si>
  <si>
    <t>T2 DI BLOTA-RVRBNK-MELNS :07/02 RPR STRW</t>
  </si>
  <si>
    <t>45155836</t>
  </si>
  <si>
    <t>121378013</t>
  </si>
  <si>
    <t>063/567</t>
  </si>
  <si>
    <t>T2 DI CTTNWD-DLVN #2 063/567 RPL INSS</t>
  </si>
  <si>
    <t>121378014</t>
  </si>
  <si>
    <t>T2 DI CTTNWD DLVN #2 063/567 RMV STEP</t>
  </si>
  <si>
    <t>45107488</t>
  </si>
  <si>
    <t>121378043</t>
  </si>
  <si>
    <t>086/005</t>
  </si>
  <si>
    <t>T2 EI HUMBOLDT-TRINITY 86/5R RPL STRW</t>
  </si>
  <si>
    <t>121378045</t>
  </si>
  <si>
    <t>T2 EI HUMBOLDT-TRINITY 86/5L RPL STRW</t>
  </si>
  <si>
    <t>121378058</t>
  </si>
  <si>
    <t>086/004</t>
  </si>
  <si>
    <t>T2 EI HUMBOLDT-TRINITY 86/4R RPL STRW</t>
  </si>
  <si>
    <t>121378060</t>
  </si>
  <si>
    <t>086/003</t>
  </si>
  <si>
    <t>T2 EI HUMBOLDT-TRINITY 86/3C RPR STRW</t>
  </si>
  <si>
    <t>44851243</t>
  </si>
  <si>
    <t>121378061</t>
  </si>
  <si>
    <t>T2 EI HUMBOLDT-TRINITY 86/4L RPL STRW</t>
  </si>
  <si>
    <t>121378073</t>
  </si>
  <si>
    <t>T2 WV GARCIA TAP 1/1 RPL CNDW</t>
  </si>
  <si>
    <t>ETL.8411.POLE.WOOD</t>
  </si>
  <si>
    <t>638</t>
  </si>
  <si>
    <t>31541980</t>
  </si>
  <si>
    <t>93C</t>
  </si>
  <si>
    <t>121378114</t>
  </si>
  <si>
    <t>019/444</t>
  </si>
  <si>
    <t>T2 DI DRUM-GRASS VALLEY X19/444 COMPLETE</t>
  </si>
  <si>
    <t>44896673</t>
  </si>
  <si>
    <t>T2 DI DRUM-GRASS VALLEY X19/444 RPR STRW</t>
  </si>
  <si>
    <t>121378215</t>
  </si>
  <si>
    <t>009/080</t>
  </si>
  <si>
    <t>T2 DI EL DRD-MSURI FLT #1 9/80 RPL HRDD</t>
  </si>
  <si>
    <t>44883160</t>
  </si>
  <si>
    <t>121378408</t>
  </si>
  <si>
    <t>T2 DI W POINT-VLY SPGS 8/100 RPR STRW</t>
  </si>
  <si>
    <t>RELW OTHR FIRE COMP OH   TR2  PRTO AIR  FRAB SR22</t>
  </si>
  <si>
    <t>45156114</t>
  </si>
  <si>
    <t>121378458</t>
  </si>
  <si>
    <t>009/105</t>
  </si>
  <si>
    <t>T2 DI W PNT-VLY SPRNGS 9/105 RPL POLE</t>
  </si>
  <si>
    <t>ETL.8350.INSL.CERA</t>
  </si>
  <si>
    <t>31543032</t>
  </si>
  <si>
    <t>T2 DI WES PNT-VALL SPRG 008/092 REFRAME</t>
  </si>
  <si>
    <t>121378485</t>
  </si>
  <si>
    <t>009/114</t>
  </si>
  <si>
    <t>T2 DI W PNT-VLY SPRNGS 9/114 COMPLETE</t>
  </si>
  <si>
    <t>45156040</t>
  </si>
  <si>
    <t>T2 DI W PNT-VLY SPRNGS 9/114 RPR STRW</t>
  </si>
  <si>
    <t>121378583</t>
  </si>
  <si>
    <t>009/144</t>
  </si>
  <si>
    <t>T2 DI SIQC-SNT YNZ 9/144 RPL STRW CMPLTD</t>
  </si>
  <si>
    <t>121378771</t>
  </si>
  <si>
    <t>012/153</t>
  </si>
  <si>
    <t>T2NT DI W PNT-VLY SPRNGS 12/153 RMV STUB</t>
  </si>
  <si>
    <t>45156041</t>
  </si>
  <si>
    <t>121379050</t>
  </si>
  <si>
    <t>T2 DI CHOWCHILLA-KERCKHOFF 4/7 RMV DBRS</t>
  </si>
  <si>
    <t>45068245</t>
  </si>
  <si>
    <t>121379080</t>
  </si>
  <si>
    <t>009/145</t>
  </si>
  <si>
    <t>T2 DI SQC-SNTA YNZ SW STA 9/145 RPR STRW</t>
  </si>
  <si>
    <t>45069345</t>
  </si>
  <si>
    <t>121379180</t>
  </si>
  <si>
    <t>009/113</t>
  </si>
  <si>
    <t>T2 DI WP-VLLEY SPRNGS 9/113 RPR GYWW</t>
  </si>
  <si>
    <t>45156043</t>
  </si>
  <si>
    <t>121379185</t>
  </si>
  <si>
    <t>015/356</t>
  </si>
  <si>
    <t>T2 DI DRM-GRSS VLLY-WMR 15/356 RMV BUTT</t>
  </si>
  <si>
    <t>45074407</t>
  </si>
  <si>
    <t>121379230</t>
  </si>
  <si>
    <t>018/433</t>
  </si>
  <si>
    <t>T2 DI DRM-GRSS VLLY-WMR 18/433 RPL STRW</t>
  </si>
  <si>
    <t>31541884</t>
  </si>
  <si>
    <t>T2 DI DRM-GRS VLY-WMR 15/351 RPL STRW</t>
  </si>
  <si>
    <t>121379445</t>
  </si>
  <si>
    <t>T2 DI TEJON-LEBEC 011/200 RPR SPLW</t>
  </si>
  <si>
    <t>ETL.9250.INSL</t>
  </si>
  <si>
    <t>44930597</t>
  </si>
  <si>
    <t>121379450</t>
  </si>
  <si>
    <t>007/036</t>
  </si>
  <si>
    <t>T2 DI FULTON PUEBLO 007/036 RPL INSS</t>
  </si>
  <si>
    <t>121379451</t>
  </si>
  <si>
    <t>T2 DI SLVERADO-FULTON JCT 7/36 RPL INSS</t>
  </si>
  <si>
    <t>121379585</t>
  </si>
  <si>
    <t>T2 DI STN ML SW ST-RBK JT :3/22 RPL INSS</t>
  </si>
  <si>
    <t>121379587</t>
  </si>
  <si>
    <t>011/070</t>
  </si>
  <si>
    <t>T2 DI STSLS-MLS SS-MTC #1 11/70 INS DAMS</t>
  </si>
  <si>
    <t>44978047</t>
  </si>
  <si>
    <t>121379589</t>
  </si>
  <si>
    <t>T2 DI STSLS-MLS SS-MTC #1 11/70 INS HRDT</t>
  </si>
  <si>
    <t>45122320</t>
  </si>
  <si>
    <t>121379648</t>
  </si>
  <si>
    <t>024/185</t>
  </si>
  <si>
    <t>T2 DI DRUM-RIO OSO #1 024/185 INST HRDT</t>
  </si>
  <si>
    <t>45074409</t>
  </si>
  <si>
    <t>121379711</t>
  </si>
  <si>
    <t>T2 DI STAN-MAN #2 11/70 RPL INSS</t>
  </si>
  <si>
    <t>31590775</t>
  </si>
  <si>
    <t>121379804</t>
  </si>
  <si>
    <t>032/488</t>
  </si>
  <si>
    <t>T2 DI CLAY-MARTEL 032/488 RPL STRW</t>
  </si>
  <si>
    <t>121379809</t>
  </si>
  <si>
    <t>008/092</t>
  </si>
  <si>
    <t>RELW FIRE ACCH COMP OH   TR2  PRTO AIR  FRAB</t>
  </si>
  <si>
    <t>121379904</t>
  </si>
  <si>
    <t>017/228</t>
  </si>
  <si>
    <t>T2 DI WST PNT-VLLY SPNGS 17/228 RPR GYWW</t>
  </si>
  <si>
    <t>45156045</t>
  </si>
  <si>
    <t>121379952</t>
  </si>
  <si>
    <t>006/080</t>
  </si>
  <si>
    <t>T2 DI WST PT VLY SPNGS 006/080 RPR STRW</t>
  </si>
  <si>
    <t>RELW COMP OH   TR2  PRTO AIR  FRAB</t>
  </si>
  <si>
    <t>45156047</t>
  </si>
  <si>
    <t>121379986</t>
  </si>
  <si>
    <t>023/319</t>
  </si>
  <si>
    <t>T2 DI CLAY-MARTEL 023/319 RPR STRW</t>
  </si>
  <si>
    <t>45110665</t>
  </si>
  <si>
    <t>121379987</t>
  </si>
  <si>
    <t>T2 DI CLAY-MARTEL 023/319 RPR GYWW</t>
  </si>
  <si>
    <t>RELW OTHR COMP OH   TR2  PRTO AIR  FRAB NTDE</t>
  </si>
  <si>
    <t>45110664</t>
  </si>
  <si>
    <t>121380142</t>
  </si>
  <si>
    <t>040/189</t>
  </si>
  <si>
    <t>T2 DI IGNCO-SBRNTE 040/189 INST HRDT</t>
  </si>
  <si>
    <t>45142469</t>
  </si>
  <si>
    <t>121380213</t>
  </si>
  <si>
    <t>020/481</t>
  </si>
  <si>
    <t>T2 DI DRUM-GRAS VAL-WMR 020/481 RPL STRW</t>
  </si>
  <si>
    <t>POHW FIRE ACCH COMP OH   TR2  PRTO AIR  FRAB</t>
  </si>
  <si>
    <t>121380451</t>
  </si>
  <si>
    <t>016/206</t>
  </si>
  <si>
    <t>T2NT DI W PT-VLLY SPRNGS 16/206 RMV BUTT</t>
  </si>
  <si>
    <t>45156049</t>
  </si>
  <si>
    <t>121380453</t>
  </si>
  <si>
    <t>T2 DI WP-VLLY SPRNGS 16/206 RPL HRDD</t>
  </si>
  <si>
    <t>45156050</t>
  </si>
  <si>
    <t>121380569</t>
  </si>
  <si>
    <t>T2 DI MOSS LANDNG-LS BNS 35/154 RPL HRDT</t>
  </si>
  <si>
    <t>44819243</t>
  </si>
  <si>
    <t>121380583</t>
  </si>
  <si>
    <t>015/007</t>
  </si>
  <si>
    <t>T2 DI MNDCN-WLTS-FRT BRG 15/7 RPR STRW</t>
  </si>
  <si>
    <t>45145806</t>
  </si>
  <si>
    <t>121380589</t>
  </si>
  <si>
    <t>T2 DI STNSLS-MLNS-MNTC :4/28 RPLC HRDT</t>
  </si>
  <si>
    <t>45107278</t>
  </si>
  <si>
    <t>121380668</t>
  </si>
  <si>
    <t>005/093</t>
  </si>
  <si>
    <t>T2 DI SISQUOC SANTA YNEZ 5/93 RPR INSW</t>
  </si>
  <si>
    <t>44963137</t>
  </si>
  <si>
    <t>121380886</t>
  </si>
  <si>
    <t>T2 DI STNSLS-MLNS-MNTC :4/28 RPR STRT</t>
  </si>
  <si>
    <t>45107279</t>
  </si>
  <si>
    <t>121380941</t>
  </si>
  <si>
    <t>:015/079</t>
  </si>
  <si>
    <t>T2 DI  CRZY HRSE CNYN :015/079 RPL RPGS</t>
  </si>
  <si>
    <t>44961515</t>
  </si>
  <si>
    <t>121381009</t>
  </si>
  <si>
    <t>T2 DI EXCHEQUER-MARIPOS 009/010 RMV BUTT</t>
  </si>
  <si>
    <t>45068244</t>
  </si>
  <si>
    <t>121381060</t>
  </si>
  <si>
    <t>010/189</t>
  </si>
  <si>
    <t>T2 DI COLGATE-PALERMO 10/189 RPL STRW</t>
  </si>
  <si>
    <t>31604333</t>
  </si>
  <si>
    <t>T2 DI COLGATE-PALERMO 1/19 RPL STRW</t>
  </si>
  <si>
    <t>121381064</t>
  </si>
  <si>
    <t>007/037</t>
  </si>
  <si>
    <t>T2 DI SLVD FLTN JCT 007/037 RPL INSS</t>
  </si>
  <si>
    <t>121381065</t>
  </si>
  <si>
    <t>T2 DI FULTON-PUEBLO 007/037 RPL INSS</t>
  </si>
  <si>
    <t>121381086</t>
  </si>
  <si>
    <t>021/302</t>
  </si>
  <si>
    <t>T2 DI  CLAY-MARTEL 21/302 RPR STRW</t>
  </si>
  <si>
    <t>45110666</t>
  </si>
  <si>
    <t>121381087</t>
  </si>
  <si>
    <t>T2 DI  CLAY-MARTEL 21/302 RPR GYWW</t>
  </si>
  <si>
    <t>45110667</t>
  </si>
  <si>
    <t>T2NT DI  CLAY-MARTEL 21/302 RPR GYWW</t>
  </si>
  <si>
    <t>121381112</t>
  </si>
  <si>
    <t>002/032</t>
  </si>
  <si>
    <t>T2 DI COLGATE-PALERMO 2/32 RMV DEBRIS</t>
  </si>
  <si>
    <t>45074413</t>
  </si>
  <si>
    <t>121381127</t>
  </si>
  <si>
    <t>014/123</t>
  </si>
  <si>
    <t>T2 DI DRUM-RIO OSO #1 014/123 RPR STRT</t>
  </si>
  <si>
    <t>45074414</t>
  </si>
  <si>
    <t>121381129</t>
  </si>
  <si>
    <t>T2 DI DRUM-RIO OSO #1 014/123 RPR FOND</t>
  </si>
  <si>
    <t>45074415</t>
  </si>
  <si>
    <t>121381151</t>
  </si>
  <si>
    <t>018/266</t>
  </si>
  <si>
    <t>121381152</t>
  </si>
  <si>
    <t>008/158</t>
  </si>
  <si>
    <t>T2 DI COLGATE-PALERMO 8/158 RPL STRW</t>
  </si>
  <si>
    <t>RELW FIRE COMP OH   TR2  PRTO AIR  FRAB SR22</t>
  </si>
  <si>
    <t>31606227</t>
  </si>
  <si>
    <t>T2 DI COLGATE-PALERMO 009/186 RPL STRW</t>
  </si>
  <si>
    <t>121381187</t>
  </si>
  <si>
    <t>:006/011</t>
  </si>
  <si>
    <t>T2 DI FULTON-PUEBLO :006/011 RPR STRW</t>
  </si>
  <si>
    <t>45147861</t>
  </si>
  <si>
    <t>121381190</t>
  </si>
  <si>
    <t>005/103</t>
  </si>
  <si>
    <t>T2 DI COLGATE-PALERMO  5/103 RMV STUB</t>
  </si>
  <si>
    <t>45074417</t>
  </si>
  <si>
    <t>121381196</t>
  </si>
  <si>
    <t>T2 DI FULTON-HOPLAND 4/2 RMV STEPS</t>
  </si>
  <si>
    <t>45142797</t>
  </si>
  <si>
    <t>121381231</t>
  </si>
  <si>
    <t>011/214</t>
  </si>
  <si>
    <t>T2 DI COLGATE-PALERMO 11/214 RPL POLE</t>
  </si>
  <si>
    <t>31595991</t>
  </si>
  <si>
    <t>121381237</t>
  </si>
  <si>
    <t>029/009</t>
  </si>
  <si>
    <t>T2 DI CLAY-MARTEL 29/9 RPR STRW</t>
  </si>
  <si>
    <t>45135018</t>
  </si>
  <si>
    <t>121381331</t>
  </si>
  <si>
    <t>017/393</t>
  </si>
  <si>
    <t>T2 DI DRM-GRS VLY-WIMAR 17/393 RPR GYWW</t>
  </si>
  <si>
    <t>45074440</t>
  </si>
  <si>
    <t>121381333</t>
  </si>
  <si>
    <t>020/284</t>
  </si>
  <si>
    <t>T2 DI CLAY-MARTEL 20/284 RPL STRW</t>
  </si>
  <si>
    <t>121381390</t>
  </si>
  <si>
    <t>:001/014</t>
  </si>
  <si>
    <t>T2 DI FULTON-PUEBLO :1/14 REPAIR STRW</t>
  </si>
  <si>
    <t>RELW COMP TR2  PRTO AIR  FRAB</t>
  </si>
  <si>
    <t>45147864</t>
  </si>
  <si>
    <t>121381411</t>
  </si>
  <si>
    <t>T2 DI TEJON-LEBEC 011/195 RPR STRW</t>
  </si>
  <si>
    <t>44944235</t>
  </si>
  <si>
    <t>121381525</t>
  </si>
  <si>
    <t>029/005</t>
  </si>
  <si>
    <t>T2 DI CLAY-MARTEL 29/5 RPL HRDW</t>
  </si>
  <si>
    <t>45135036</t>
  </si>
  <si>
    <t>121381559</t>
  </si>
  <si>
    <t>024/341</t>
  </si>
  <si>
    <t>T2 DI CLAY-MARTEL 024/341 RPR GYWW</t>
  </si>
  <si>
    <t>45110668</t>
  </si>
  <si>
    <t>121381565</t>
  </si>
  <si>
    <t>015/303</t>
  </si>
  <si>
    <t>T2 DI COLGATE-PALERMO 015/303 RMV BUTT</t>
  </si>
  <si>
    <t>45074441</t>
  </si>
  <si>
    <t>121381568</t>
  </si>
  <si>
    <t>017/336</t>
  </si>
  <si>
    <t>T2 DI COLGATE-PALERMO 017/336 RPL HRDD</t>
  </si>
  <si>
    <t>45211882</t>
  </si>
  <si>
    <t>121381629</t>
  </si>
  <si>
    <t>015/313</t>
  </si>
  <si>
    <t>T2 DI COLGATE-PALERMO 15/313 RMV BUTT</t>
  </si>
  <si>
    <t>45211883</t>
  </si>
  <si>
    <t>121381641</t>
  </si>
  <si>
    <t>030/012</t>
  </si>
  <si>
    <t>T2 DI CLAY-MARTEL 30/12 RPL STRW</t>
  </si>
  <si>
    <t>121381699</t>
  </si>
  <si>
    <t>006/124</t>
  </si>
  <si>
    <t>T2 DI COLGATE-PALERMO 6/124 RMV HRDW</t>
  </si>
  <si>
    <t>45074442</t>
  </si>
  <si>
    <t>121381730</t>
  </si>
  <si>
    <t>019/269</t>
  </si>
  <si>
    <t>T2 DI CLAY-MARTEL 19/269 RPR STRW</t>
  </si>
  <si>
    <t>45110669</t>
  </si>
  <si>
    <t>121381734</t>
  </si>
  <si>
    <t>006/120</t>
  </si>
  <si>
    <t>T2 DI COLGATE-PALERMO 6/120 RMV DEBRIS</t>
  </si>
  <si>
    <t>45074443</t>
  </si>
  <si>
    <t>121381737</t>
  </si>
  <si>
    <t>027/010</t>
  </si>
  <si>
    <t>T2 DI CLAY-MARTEL+ 27/10 RPR STRW</t>
  </si>
  <si>
    <t>45135068</t>
  </si>
  <si>
    <t>121381771</t>
  </si>
  <si>
    <t>T2 DI COLGATE-PALERMO 1/25 RPL STRW</t>
  </si>
  <si>
    <t>121381775</t>
  </si>
  <si>
    <t>021/292</t>
  </si>
  <si>
    <t>T2 DI CLAY-MARTEL 21/292 RPL STRW</t>
  </si>
  <si>
    <t>121381778</t>
  </si>
  <si>
    <t>017/255</t>
  </si>
  <si>
    <t>T2 DI CLAY-MARTEL 017/255 RPR STRW</t>
  </si>
  <si>
    <t>45135075</t>
  </si>
  <si>
    <t>121381789</t>
  </si>
  <si>
    <t>010/192</t>
  </si>
  <si>
    <t>T2 DI COLGATE-PALERMO 010/192 RPR STRW</t>
  </si>
  <si>
    <t>45074444</t>
  </si>
  <si>
    <t>121381817</t>
  </si>
  <si>
    <t>019/277</t>
  </si>
  <si>
    <t>T2 DI CLAY-MARTEL 019/277 RPR STRW</t>
  </si>
  <si>
    <t>45110670</t>
  </si>
  <si>
    <t>121381819</t>
  </si>
  <si>
    <t>015/304</t>
  </si>
  <si>
    <t>T2 DI COLGATE-PALERMO 015/304 RMV BUTT</t>
  </si>
  <si>
    <t>45211884</t>
  </si>
  <si>
    <t>121381883</t>
  </si>
  <si>
    <t>T2 DI COLGATE-ALLEGHANY 3/87 RPL POLE</t>
  </si>
  <si>
    <t>POHW COMP OH   TR2  PRTO AIR  FRAB</t>
  </si>
  <si>
    <t>121381885</t>
  </si>
  <si>
    <t>024/347</t>
  </si>
  <si>
    <t>T2 DI CLAY-MARTEL+ 24/347 RPR STRW</t>
  </si>
  <si>
    <t>45110671</t>
  </si>
  <si>
    <t>121381900</t>
  </si>
  <si>
    <t>002/031</t>
  </si>
  <si>
    <t>T2 DI COLGATE-PALERMO 002/031 COMPLETE</t>
  </si>
  <si>
    <t>45074446</t>
  </si>
  <si>
    <t>T2 DI COLGATE-PALERMO 002/031 RMV DEBRIS</t>
  </si>
  <si>
    <t>121381913</t>
  </si>
  <si>
    <t>T2 DI CLGTE-ALLEGHANY 001/037 RPR GYWW</t>
  </si>
  <si>
    <t>45074447</t>
  </si>
  <si>
    <t>121381914</t>
  </si>
  <si>
    <t>022/438</t>
  </si>
  <si>
    <t>T2 DI COLGATE PALERMO 022/438 RPR STRW</t>
  </si>
  <si>
    <t>45211885</t>
  </si>
  <si>
    <t>121381917</t>
  </si>
  <si>
    <t>T2 DI CLAY-MARTEL 020/285 RPR STRW</t>
  </si>
  <si>
    <t>45110672</t>
  </si>
  <si>
    <t>121381953</t>
  </si>
  <si>
    <t>031/473</t>
  </si>
  <si>
    <t>T2 DI CLAY-MARTEL 31/473 RPL STRW</t>
  </si>
  <si>
    <t>31579298</t>
  </si>
  <si>
    <t>121381955</t>
  </si>
  <si>
    <t>029/429</t>
  </si>
  <si>
    <t>T2 DI CLAY-MARTEL 29/429 RPL STRW</t>
  </si>
  <si>
    <t>121381973</t>
  </si>
  <si>
    <t>020/412</t>
  </si>
  <si>
    <t>T2 DI COLGATE-PALERMO 020/412 RPL STRW</t>
  </si>
  <si>
    <t>121382010</t>
  </si>
  <si>
    <t>021/295</t>
  </si>
  <si>
    <t>T2 DI CLAY-MARTEL 021/295 RPL STRW</t>
  </si>
  <si>
    <t>121382057</t>
  </si>
  <si>
    <t>029/013</t>
  </si>
  <si>
    <t>T2 DI CLAY-MARTEL 29/13 RPL STRW</t>
  </si>
  <si>
    <t>121382059</t>
  </si>
  <si>
    <t>018/359</t>
  </si>
  <si>
    <t>T2DI COLGATE-PALERMO 18/359 RMV BUTT</t>
  </si>
  <si>
    <t>45211886</t>
  </si>
  <si>
    <t>121382100</t>
  </si>
  <si>
    <t>009/186</t>
  </si>
  <si>
    <t>121382108</t>
  </si>
  <si>
    <t>004/080</t>
  </si>
  <si>
    <t>T2 DI COLGATE-PALERMO 004/080 RMV DEBRIS</t>
  </si>
  <si>
    <t>44934163</t>
  </si>
  <si>
    <t>121382161</t>
  </si>
  <si>
    <t>021/303</t>
  </si>
  <si>
    <t>T2 DI CLAY-MARTEL 021/303 RMV BUTT</t>
  </si>
  <si>
    <t>44943375</t>
  </si>
  <si>
    <t>121382162</t>
  </si>
  <si>
    <t>T2 DI CLAY-MARTEL 021/303 RPR GYWW</t>
  </si>
  <si>
    <t>44943376</t>
  </si>
  <si>
    <t>121382163</t>
  </si>
  <si>
    <t>028/007</t>
  </si>
  <si>
    <t>T2 DI CLAY-MARTEL 28/7 RPL STRW</t>
  </si>
  <si>
    <t>31591719</t>
  </si>
  <si>
    <t>121382214</t>
  </si>
  <si>
    <t>028/422</t>
  </si>
  <si>
    <t>T2 DI CLAY-MARTEL 028/422 RPL HRDW</t>
  </si>
  <si>
    <t>45067197</t>
  </si>
  <si>
    <t>121382251</t>
  </si>
  <si>
    <t>004/077</t>
  </si>
  <si>
    <t>T2 DI COLGATE-PALERMO 004/077 RPR STRW</t>
  </si>
  <si>
    <t>45074451</t>
  </si>
  <si>
    <t>121382255</t>
  </si>
  <si>
    <t>009/166</t>
  </si>
  <si>
    <t>T2 DI COLGATE-PALERMO 009/166 RPL STRW</t>
  </si>
  <si>
    <t>121382280</t>
  </si>
  <si>
    <t>007/128</t>
  </si>
  <si>
    <t>T2 DI COLGATE-PALERMO 007/128 RPR STRW</t>
  </si>
  <si>
    <t>45074452</t>
  </si>
  <si>
    <t>121382284</t>
  </si>
  <si>
    <t>019/434</t>
  </si>
  <si>
    <t>T2 DI DRM-GRSS VLLY-WMR 19/434 RPR STRW</t>
  </si>
  <si>
    <t>44933395</t>
  </si>
  <si>
    <t>121382286</t>
  </si>
  <si>
    <t>018/369</t>
  </si>
  <si>
    <t>T2 DI COLGATE-PALERMO 018/369 RPL POLE</t>
  </si>
  <si>
    <t>31541805</t>
  </si>
  <si>
    <t>121382655</t>
  </si>
  <si>
    <t>T2 DI CLGTE-ALLGHNY 001/034 RMV BUTT</t>
  </si>
  <si>
    <t>44947901</t>
  </si>
  <si>
    <t>121382659</t>
  </si>
  <si>
    <t>028/003</t>
  </si>
  <si>
    <t>T2 DI CLAY-MARTEL 28/3 RPR IBWW</t>
  </si>
  <si>
    <t>45135106</t>
  </si>
  <si>
    <t>121382807</t>
  </si>
  <si>
    <t>T2 DI CLGTE-PALERMO 006/108 RMV DEBRIS</t>
  </si>
  <si>
    <t>45074453</t>
  </si>
  <si>
    <t>121382860</t>
  </si>
  <si>
    <t>T2 DI CLAY-MARTEL 28/419 REFRAME</t>
  </si>
  <si>
    <t>31579444</t>
  </si>
  <si>
    <t>121382865</t>
  </si>
  <si>
    <t>002/058</t>
  </si>
  <si>
    <t>T2 DI SMRTVLL-NCLS #2 002/058 RMV DEBRIS</t>
  </si>
  <si>
    <t>ETL.8000.POLE.NWOD</t>
  </si>
  <si>
    <t>45074454</t>
  </si>
  <si>
    <t>121382946</t>
  </si>
  <si>
    <t>002/053</t>
  </si>
  <si>
    <t>T2 DI COLGATE-ALEGHANY 2/53 REFRAME</t>
  </si>
  <si>
    <t>31541801</t>
  </si>
  <si>
    <t>T2 DI COLGATE-ALLEGHANY 0/22 REFRAME</t>
  </si>
  <si>
    <t>121383203</t>
  </si>
  <si>
    <t>028/004</t>
  </si>
  <si>
    <t>T2 DI CLAY-MARTEL 28/4 RPR STRW</t>
  </si>
  <si>
    <t>45135145</t>
  </si>
  <si>
    <t>121383273</t>
  </si>
  <si>
    <t>T2 DI SMRTVLL-NCLS #2 001/029 RMV VEG</t>
  </si>
  <si>
    <t>121383290</t>
  </si>
  <si>
    <t>T2 DI COLGATE-PALERMO 12/248 RPR INSW</t>
  </si>
  <si>
    <t>45211887</t>
  </si>
  <si>
    <t>121383295</t>
  </si>
  <si>
    <t>000/010</t>
  </si>
  <si>
    <t>T2 DI COLGATE-ALLEGHANY 0/10 RPR GYWW</t>
  </si>
  <si>
    <t>RELW PUBL FIRE COMP OH   TR2  PRTO AIR  FRAB</t>
  </si>
  <si>
    <t>45224551</t>
  </si>
  <si>
    <t>121383297</t>
  </si>
  <si>
    <t>T2 DI CLAY-MARTEL 30/1 RPL STRW</t>
  </si>
  <si>
    <t>31596222</t>
  </si>
  <si>
    <t>121383299</t>
  </si>
  <si>
    <t>031/002</t>
  </si>
  <si>
    <t>T2 DI CLAY-MARTEL 31/2 INS HRDW</t>
  </si>
  <si>
    <t>44894543</t>
  </si>
  <si>
    <t>121383302</t>
  </si>
  <si>
    <t>012/243</t>
  </si>
  <si>
    <t>T2 DI COLGATE-PALERMO 12/243 RMV STUB</t>
  </si>
  <si>
    <t>45211888</t>
  </si>
  <si>
    <t>121383348</t>
  </si>
  <si>
    <t>003/053</t>
  </si>
  <si>
    <t>T2 DI COLGATE-PALERMO 3/53 RMV DEBRIS</t>
  </si>
  <si>
    <t>45074458</t>
  </si>
  <si>
    <t>121383422</t>
  </si>
  <si>
    <t>T2 DI COLGATE-PALERMO 004/065 RMV DEBRIS</t>
  </si>
  <si>
    <t>45074459</t>
  </si>
  <si>
    <t>121383471</t>
  </si>
  <si>
    <t>013/166</t>
  </si>
  <si>
    <t>T2NT DI WP-VLY SPRNGS 13/166 RMV BUTT</t>
  </si>
  <si>
    <t>RELW FIRE COMP OH   TR2N PRTO AIR  FRAB</t>
  </si>
  <si>
    <t>45156054</t>
  </si>
  <si>
    <t>121383489</t>
  </si>
  <si>
    <t>016/000</t>
  </si>
  <si>
    <t>T2 DI FULTON-HOPLAND 016/000 RPR GWWW</t>
  </si>
  <si>
    <t>45143929</t>
  </si>
  <si>
    <t>121383508</t>
  </si>
  <si>
    <t>018/148</t>
  </si>
  <si>
    <t>T2 DI DRUM-RIO OSO #1 018/148 RMV DEBRIS</t>
  </si>
  <si>
    <t>45018389</t>
  </si>
  <si>
    <t>121383542</t>
  </si>
  <si>
    <t>030/016</t>
  </si>
  <si>
    <t>T2 DI CLAY-MARTEL 30/16 RPR STRW</t>
  </si>
  <si>
    <t>45135162</t>
  </si>
  <si>
    <t>121383587</t>
  </si>
  <si>
    <t>006/100</t>
  </si>
  <si>
    <t>T2 DI CENTRVL-TBL MTN 6/100 RPR STRW</t>
  </si>
  <si>
    <t>45195719</t>
  </si>
  <si>
    <t>121383654</t>
  </si>
  <si>
    <t>014/293</t>
  </si>
  <si>
    <t>T2 DI COLGATE-PALERMO 14/293 RPR STRW</t>
  </si>
  <si>
    <t>45211889</t>
  </si>
  <si>
    <t>121383698</t>
  </si>
  <si>
    <t>027/402</t>
  </si>
  <si>
    <t>T2 DI CLAY-MARTEL 27/402 RPR STRW</t>
  </si>
  <si>
    <t>45067198</t>
  </si>
  <si>
    <t>121383708</t>
  </si>
  <si>
    <t>018/149</t>
  </si>
  <si>
    <t>T2 DI DRUM-RIO OSO #1 018/149 RPR FOND</t>
  </si>
  <si>
    <t>45074481</t>
  </si>
  <si>
    <t>121383727</t>
  </si>
  <si>
    <t>008/101</t>
  </si>
  <si>
    <t>T2 DI W. PNT-VLY SPRNGS 8/101 RPR STRW</t>
  </si>
  <si>
    <t>31541171</t>
  </si>
  <si>
    <t>121383756</t>
  </si>
  <si>
    <t>004/101</t>
  </si>
  <si>
    <t>T2 DI COLGATE-ALLEGHANY 4/101 RPL STRW</t>
  </si>
  <si>
    <t>31596504</t>
  </si>
  <si>
    <t>T2 DI COLGATE-ALLEGHANY 1/41 RPL STRW</t>
  </si>
  <si>
    <t>121383758</t>
  </si>
  <si>
    <t>002/060</t>
  </si>
  <si>
    <t>T2 DI COLGAT-ALGHANY 02/60 RMV BUTT</t>
  </si>
  <si>
    <t>45074484</t>
  </si>
  <si>
    <t>121383798</t>
  </si>
  <si>
    <t>012/237</t>
  </si>
  <si>
    <t>T2 DI COLGATE-PALERMO 12/237 RPR GYWW</t>
  </si>
  <si>
    <t>45211890</t>
  </si>
  <si>
    <t>121383799</t>
  </si>
  <si>
    <t>T2 DI COLGATE-PALERMO 12/237 RPR STRW</t>
  </si>
  <si>
    <t>44953792</t>
  </si>
  <si>
    <t>121383850</t>
  </si>
  <si>
    <t>005/084</t>
  </si>
  <si>
    <t>T2 DI CENTERVILLE-TBLE MTN 5/84 RMV STEP</t>
  </si>
  <si>
    <t>45195449</t>
  </si>
  <si>
    <t>121383874</t>
  </si>
  <si>
    <t>011/223</t>
  </si>
  <si>
    <t>T2 DI COLGATE-PALERMO 11/223 REFRAME</t>
  </si>
  <si>
    <t>31590519</t>
  </si>
  <si>
    <t>121383940</t>
  </si>
  <si>
    <t>015/310</t>
  </si>
  <si>
    <t>T2 DI COLGATE-PALERMO 15/310 RMV BUTT</t>
  </si>
  <si>
    <t>45211891</t>
  </si>
  <si>
    <t>121384017</t>
  </si>
  <si>
    <t>017/340</t>
  </si>
  <si>
    <t>T2 DI COLGATE-PALERMO 17/340 RPR STRW</t>
  </si>
  <si>
    <t>45211892</t>
  </si>
  <si>
    <t>121384046</t>
  </si>
  <si>
    <t>027/020</t>
  </si>
  <si>
    <t>T2 DI CLAY-MARTEL 27/20 RPL STRW</t>
  </si>
  <si>
    <t>121384089</t>
  </si>
  <si>
    <t>T2 DI SMRTVILE-NICOLAUS #2 0/10 RMV VEG</t>
  </si>
  <si>
    <t>121384103</t>
  </si>
  <si>
    <t>007/126</t>
  </si>
  <si>
    <t>T2 DI COLGATE-PALERMO 7/126 RMV BUTT</t>
  </si>
  <si>
    <t>44883178</t>
  </si>
  <si>
    <t>121384138</t>
  </si>
  <si>
    <t>121384171</t>
  </si>
  <si>
    <t>008/214</t>
  </si>
  <si>
    <t>T2 DI COTTONWOOD- BNTN #1 8/214 RMV VEG</t>
  </si>
  <si>
    <t>121384289</t>
  </si>
  <si>
    <t>T2 DI TESLA-METCALF 009/036 RPR INSS</t>
  </si>
  <si>
    <t>ETL.6110.INSL.CERA</t>
  </si>
  <si>
    <t>RELW FIRE ACCH COMP OH   TR2  PRTO AIR</t>
  </si>
  <si>
    <t>44817611</t>
  </si>
  <si>
    <t>121384303</t>
  </si>
  <si>
    <t>T2 DI CLAY-MARTEL 27/6 RPL STRW</t>
  </si>
  <si>
    <t>121384311</t>
  </si>
  <si>
    <t>003/038</t>
  </si>
  <si>
    <t>T2 DI HLSDL JCT-HLF MN BY 3/38 RMV VEG</t>
  </si>
  <si>
    <t>ETL.7060.POLE.WOOD</t>
  </si>
  <si>
    <t>121384312</t>
  </si>
  <si>
    <t>023/328</t>
  </si>
  <si>
    <t>T2 DI CLAY-MARTEL 23/328 RPR GYWW</t>
  </si>
  <si>
    <t>45110673</t>
  </si>
  <si>
    <t>121384335</t>
  </si>
  <si>
    <t>T2 DI SMARTVILLE-NCLS #2 1/34 RPR STRW</t>
  </si>
  <si>
    <t>ETL.8000.POLE.WOOD</t>
  </si>
  <si>
    <t>45074492</t>
  </si>
  <si>
    <t>121384406</t>
  </si>
  <si>
    <t>010/093</t>
  </si>
  <si>
    <t>T2 DI EL DRD-MSRI FT #1 10/93  RPL INSS</t>
  </si>
  <si>
    <t>121384408</t>
  </si>
  <si>
    <t>018/002</t>
  </si>
  <si>
    <t>T2 DI FULTON-HOPLAND 018/002 RPL POLE</t>
  </si>
  <si>
    <t>31600084</t>
  </si>
  <si>
    <t>121384414</t>
  </si>
  <si>
    <t>027/011</t>
  </si>
  <si>
    <t>T2 DI CLAY-MARTEL 27/11 RPL STRW</t>
  </si>
  <si>
    <t>121384450</t>
  </si>
  <si>
    <t>004/102</t>
  </si>
  <si>
    <t>T2 DI COLGATE-ALLEGHANY 4/102 RPR STRW</t>
  </si>
  <si>
    <t>RELW ACCL COMP OH   TR2  PRTO AIR  FRAB</t>
  </si>
  <si>
    <t>44883226</t>
  </si>
  <si>
    <t>121384469</t>
  </si>
  <si>
    <t>016/316</t>
  </si>
  <si>
    <t>T2 DI COLGATE-PALERMO 16/316 REFRAME CMT</t>
  </si>
  <si>
    <t>31541367</t>
  </si>
  <si>
    <t>T2 DI COLGATE-PALERMO 16/316 REFRAME</t>
  </si>
  <si>
    <t>121384533</t>
  </si>
  <si>
    <t>001/042</t>
  </si>
  <si>
    <t>T2 DI COLGATE-ALLEGHANY 1/42 REFRAME</t>
  </si>
  <si>
    <t>121384537</t>
  </si>
  <si>
    <t>016/215</t>
  </si>
  <si>
    <t>T2NT DI WP-VALY SPRNGS 16/215 RMV BUTT</t>
  </si>
  <si>
    <t>45156058</t>
  </si>
  <si>
    <t>121384562</t>
  </si>
  <si>
    <t>010/193</t>
  </si>
  <si>
    <t>T2 DI COLGATE-PALERMO 010/193 RPR INSW</t>
  </si>
  <si>
    <t>45074493</t>
  </si>
  <si>
    <t>121384564</t>
  </si>
  <si>
    <t>003/044</t>
  </si>
  <si>
    <t>T2 DI COLGATE-PALERMO 003/044 RMV DBRS</t>
  </si>
  <si>
    <t>45074494</t>
  </si>
  <si>
    <t>121384565</t>
  </si>
  <si>
    <t>019/379</t>
  </si>
  <si>
    <t>T2 DI COLGATE PALERMO 019/379 RPL STRW</t>
  </si>
  <si>
    <t>121384661</t>
  </si>
  <si>
    <t>002/038</t>
  </si>
  <si>
    <t>T2 DI COLGATE-PALERMO 002/038 COMPLETE</t>
  </si>
  <si>
    <t>44883225</t>
  </si>
  <si>
    <t>T2 DI COLGATE-PALERMO 002/038 RMV DBRS</t>
  </si>
  <si>
    <t>121384665</t>
  </si>
  <si>
    <t>032/484</t>
  </si>
  <si>
    <t>T2 DI CLAY-MARTEL 32/484 RPL STRW</t>
  </si>
  <si>
    <t>121384725</t>
  </si>
  <si>
    <t>015/305</t>
  </si>
  <si>
    <t>T2 DI COLGATE-PALERMO 015/305 RMV BUTT</t>
  </si>
  <si>
    <t>44883220</t>
  </si>
  <si>
    <t>121384726</t>
  </si>
  <si>
    <t>T2 DI COLGATE-PALERMO 015/305 RPR GYWW</t>
  </si>
  <si>
    <t>44883221</t>
  </si>
  <si>
    <t>121384767</t>
  </si>
  <si>
    <t>001/019</t>
  </si>
  <si>
    <t>121384769</t>
  </si>
  <si>
    <t>008/099</t>
  </si>
  <si>
    <t>T2 DI CLGT-SMRTVLL #2 008/099 RPR STRW</t>
  </si>
  <si>
    <t>44875491</t>
  </si>
  <si>
    <t>121384771</t>
  </si>
  <si>
    <t>T2 DI COLGATE-PALERMO 015/305 REFRAME</t>
  </si>
  <si>
    <t>121384846</t>
  </si>
  <si>
    <t>T2 DI COLGATE-PALERMO 2/35 RPL STRW</t>
  </si>
  <si>
    <t>31599816</t>
  </si>
  <si>
    <t>121384867</t>
  </si>
  <si>
    <t>004/113</t>
  </si>
  <si>
    <t>T2 DI HMLTN BRNCH-CHSTR 4/113 RPLC SPLW</t>
  </si>
  <si>
    <t>45147359</t>
  </si>
  <si>
    <t>121384868</t>
  </si>
  <si>
    <t>006/141</t>
  </si>
  <si>
    <t>T2 DI HMLTN BRNCH-CHSTR 6/141 RPL DAMW</t>
  </si>
  <si>
    <t>RELW FIRE COMP OH   TR2  PRTO AIR  SR22</t>
  </si>
  <si>
    <t>45147440</t>
  </si>
  <si>
    <t>121384879</t>
  </si>
  <si>
    <t>T2 DI COLGATE-PALERMO 2/30 RMV BUTT</t>
  </si>
  <si>
    <t>45074499</t>
  </si>
  <si>
    <t>121384916</t>
  </si>
  <si>
    <t>009/108</t>
  </si>
  <si>
    <t>T2 DI CLGT-SMRTVLL #2 009/108 RPR GYWW</t>
  </si>
  <si>
    <t>ETL.6520.POLE.NWOD</t>
  </si>
  <si>
    <t>44876106</t>
  </si>
  <si>
    <t>121384930</t>
  </si>
  <si>
    <t>006/148</t>
  </si>
  <si>
    <t>T2 DI HMLTN BRNCH-CHSTR 6/148 RPR SPLW</t>
  </si>
  <si>
    <t>45147358</t>
  </si>
  <si>
    <t>121384931</t>
  </si>
  <si>
    <t>T2 DI HMLTN BRNCH-CHSTR 4/113 RPLC HRDW</t>
  </si>
  <si>
    <t>45213346</t>
  </si>
  <si>
    <t>121384933</t>
  </si>
  <si>
    <t>008/176</t>
  </si>
  <si>
    <t>T2 DI HMLTN BRNCH-CHSTR 8/176 RPR STRW</t>
  </si>
  <si>
    <t>45213347</t>
  </si>
  <si>
    <t>121385108</t>
  </si>
  <si>
    <t>022/441</t>
  </si>
  <si>
    <t>T2 DI COLGATE-PALERMO 022/441 RPR INSW</t>
  </si>
  <si>
    <t>45211893</t>
  </si>
  <si>
    <t>121385128</t>
  </si>
  <si>
    <t>006/033</t>
  </si>
  <si>
    <t>T2 DI FULTON-PUEBLO 006/033 RPL INSS</t>
  </si>
  <si>
    <t>121385129</t>
  </si>
  <si>
    <t>121385394</t>
  </si>
  <si>
    <t>010/191</t>
  </si>
  <si>
    <t>T2 DI COLGATE-PALERMO 010/191 RPL HRDW</t>
  </si>
  <si>
    <t>45074502</t>
  </si>
  <si>
    <t>121385526</t>
  </si>
  <si>
    <t>029/435</t>
  </si>
  <si>
    <t>T2 DI CLAY-MARTEL 029/435 RPR INSW</t>
  </si>
  <si>
    <t>45067220</t>
  </si>
  <si>
    <t>121385735</t>
  </si>
  <si>
    <t>027/406</t>
  </si>
  <si>
    <t>T2 DI CLAY-MARTEL 027/406 RPL STRW</t>
  </si>
  <si>
    <t>121385811</t>
  </si>
  <si>
    <t>029/007</t>
  </si>
  <si>
    <t>T2 DI CLAY-MARTEL 029/007 RMV BUTT</t>
  </si>
  <si>
    <t>44943379</t>
  </si>
  <si>
    <t>121385812</t>
  </si>
  <si>
    <t>T2 DI CLAY-MARTEL 029/007 RPR STRW</t>
  </si>
  <si>
    <t>44943420</t>
  </si>
  <si>
    <t>121385813</t>
  </si>
  <si>
    <t>027/022</t>
  </si>
  <si>
    <t>T2 DI CLAY-MARTEL 027/022 RPL STRW</t>
  </si>
  <si>
    <t>31607873</t>
  </si>
  <si>
    <t>121385814</t>
  </si>
  <si>
    <t>T2 DI CLAY-MARTEL 027/022 REFRAME</t>
  </si>
  <si>
    <t>121386601</t>
  </si>
  <si>
    <t>T2 EI PARADISE-TABLE MTN 6/55 RPL INSS</t>
  </si>
  <si>
    <t>121386795</t>
  </si>
  <si>
    <t>T2 DI SMRTVLLE-NICLAUS #2 3/60 RPL HRDD</t>
  </si>
  <si>
    <t>45074509</t>
  </si>
  <si>
    <t>121387106</t>
  </si>
  <si>
    <t>015/002</t>
  </si>
  <si>
    <t>T2 DI MNDCNO-WLLTS-FRT BRG 15/2 RPR STRW</t>
  </si>
  <si>
    <t>45145805</t>
  </si>
  <si>
    <t>121387331</t>
  </si>
  <si>
    <t>T2 DI OLGATE-PALERMO 7/130 RMV BUTT</t>
  </si>
  <si>
    <t>45074510</t>
  </si>
  <si>
    <t>121387332</t>
  </si>
  <si>
    <t>T2 DI OLGATE-PALERMO 7/130 RPR STRW</t>
  </si>
  <si>
    <t>45195639</t>
  </si>
  <si>
    <t>121387595</t>
  </si>
  <si>
    <t>007/133</t>
  </si>
  <si>
    <t>T2 DI COLGATE-PALERMO 7/133 RMV BUTT</t>
  </si>
  <si>
    <t>45074851</t>
  </si>
  <si>
    <t>121387656</t>
  </si>
  <si>
    <t>T2 DI STSLS-MANTECA #2 11/70 INS DAMS</t>
  </si>
  <si>
    <t>44977942</t>
  </si>
  <si>
    <t>T2 DI STSLS-MLS SS-MTC #2 11/70 INS DAMS</t>
  </si>
  <si>
    <t>121387667</t>
  </si>
  <si>
    <t>029/440</t>
  </si>
  <si>
    <t>T2 DI CLAY-MARTEL 29/440 RPR STRW</t>
  </si>
  <si>
    <t>45067221</t>
  </si>
  <si>
    <t>121387843</t>
  </si>
  <si>
    <t>033/512</t>
  </si>
  <si>
    <t>T2 DI CLAY-MARTEL 033/512 RPL POLE</t>
  </si>
  <si>
    <t>121387906</t>
  </si>
  <si>
    <t>010/018</t>
  </si>
  <si>
    <t>T2 DI TRINTY-MAPLE CREEK 10/18 RPR ANCHR</t>
  </si>
  <si>
    <t>ETL.8170.POLE.NWOD</t>
  </si>
  <si>
    <t>45158743</t>
  </si>
  <si>
    <t>T2 DI TRNTY-MAPLE CRK 010/018 RMV DBRS</t>
  </si>
  <si>
    <t>121387989</t>
  </si>
  <si>
    <t>T2 DI HMLTN BRNCH-CHSTR 1/40 RPR GYWW</t>
  </si>
  <si>
    <t>RELW FIRE COMP OH   TR2  PRTO AIR  FRAB NTDE SR22</t>
  </si>
  <si>
    <t>45213349</t>
  </si>
  <si>
    <t>121388036</t>
  </si>
  <si>
    <t>T2 DI HMLTN BRNCH-CHSTR 1/40 RPL INSW</t>
  </si>
  <si>
    <t>ETL.7000.INSL</t>
  </si>
  <si>
    <t>31542053</t>
  </si>
  <si>
    <t>121388675</t>
  </si>
  <si>
    <t>T2 DI CLAY-MARTEL 028/428 RMV BUTT</t>
  </si>
  <si>
    <t>44943378</t>
  </si>
  <si>
    <t>121388986</t>
  </si>
  <si>
    <t>021/291</t>
  </si>
  <si>
    <t>T2 DI CLAY-MARTEL 021/291 RPL STRW</t>
  </si>
  <si>
    <t>POHW OTHR FIRE ACCH COMP OH   TR2  PRTO AIR  FRAB</t>
  </si>
  <si>
    <t>121389462</t>
  </si>
  <si>
    <t>042/008</t>
  </si>
  <si>
    <t>T2 DI FORT ROSS-GUALALA 042/008 INS HRDW</t>
  </si>
  <si>
    <t>POHW FIRE ACCM COMP OH   TR2  PRTO AIR  NTDE</t>
  </si>
  <si>
    <t>45144206</t>
  </si>
  <si>
    <t>121389466</t>
  </si>
  <si>
    <t>031/471</t>
  </si>
  <si>
    <t>T2 DI CLAY-MARTEL 31/471 RPR GYWW</t>
  </si>
  <si>
    <t>45067226</t>
  </si>
  <si>
    <t>121389961</t>
  </si>
  <si>
    <t>T2 DI CRZY HRS CYN-SLS-SD :12/66 RPL RPT</t>
  </si>
  <si>
    <t>44962400</t>
  </si>
  <si>
    <t>121391328</t>
  </si>
  <si>
    <t>033/503</t>
  </si>
  <si>
    <t>T2 DI CLAY-MARTEL 033/503 RMV STUB</t>
  </si>
  <si>
    <t>44943422</t>
  </si>
  <si>
    <t>121391550</t>
  </si>
  <si>
    <t>T2 DI CLAY-MARTEL 033/503 RPR STRW</t>
  </si>
  <si>
    <t>45067227</t>
  </si>
  <si>
    <t>121391559</t>
  </si>
  <si>
    <t>029/125</t>
  </si>
  <si>
    <t>T2 DI MOSS LANDING-MTCLF 29/125 RPR GYWS</t>
  </si>
  <si>
    <t>45149705</t>
  </si>
  <si>
    <t>121391622</t>
  </si>
  <si>
    <t>T2 DI MENDOCINO-WILLITS-FT X4/1 RPR STRW</t>
  </si>
  <si>
    <t>RELW OTHR FIRE ACCL COMP OH   TR2  PRTO AIR  FRAB</t>
  </si>
  <si>
    <t>45145719</t>
  </si>
  <si>
    <t>121391699</t>
  </si>
  <si>
    <t>012/247</t>
  </si>
  <si>
    <t>T2 DI CTTNWD-RD BLFF 012/247 RMV DEBRIS</t>
  </si>
  <si>
    <t>ETL.6660.POLE.NWOD</t>
  </si>
  <si>
    <t>45197170</t>
  </si>
  <si>
    <t>121391770</t>
  </si>
  <si>
    <t>005/011</t>
  </si>
  <si>
    <t>T2 DI MNDCN-WLTS-FRT BRG 5/11 RPL HRDW</t>
  </si>
  <si>
    <t>RELW OTHR FIRE ACCM COMP OH   TR2  PRTO FRAB NTDE</t>
  </si>
  <si>
    <t>44905695</t>
  </si>
  <si>
    <t>T2 DI COLGATE-CHLNG A0/18 RPL HRDW</t>
  </si>
  <si>
    <t>121391778</t>
  </si>
  <si>
    <t>017/293</t>
  </si>
  <si>
    <t>T2 DI ARCO-POLONIO PASS 017/293 RPR JUMS</t>
  </si>
  <si>
    <t>ETL.8450.POLE.NWOD</t>
  </si>
  <si>
    <t>44992845</t>
  </si>
  <si>
    <t>121391781</t>
  </si>
  <si>
    <t>T2 DI MENDO-WILL-FT BRAGG 2/13 RPR GYWW</t>
  </si>
  <si>
    <t>45144313</t>
  </si>
  <si>
    <t>121391785</t>
  </si>
  <si>
    <t>T2 DI MENDO-WILITS-FRT BRG 5/1 RPR HRDD</t>
  </si>
  <si>
    <t>RELW FIRE ACCL COMP OH   TR2  PRTO AIR  FRAB NTDE</t>
  </si>
  <si>
    <t>45145610</t>
  </si>
  <si>
    <t>121391802</t>
  </si>
  <si>
    <t>030/127</t>
  </si>
  <si>
    <t>T2 DI MOSS LNDNG-MTCLF 30/127 INS GYWS</t>
  </si>
  <si>
    <t>45149706</t>
  </si>
  <si>
    <t>121391804</t>
  </si>
  <si>
    <t>T2 DI MOSS LNDNG-MTCLF 30/12 INS HRDT</t>
  </si>
  <si>
    <t>45149229</t>
  </si>
  <si>
    <t>121391835</t>
  </si>
  <si>
    <t>T2 DI MENDO-WILITS-FRT BRG 5/1 RPR GYWW</t>
  </si>
  <si>
    <t>44987535</t>
  </si>
  <si>
    <t>121391894</t>
  </si>
  <si>
    <t>T2 DI MENDO-WILTS-FRT BRG 4/9 RPR INSS</t>
  </si>
  <si>
    <t>ETL.7550.INSL.NCER</t>
  </si>
  <si>
    <t>RELW FIRE ACCL COMP OH   TR2  PRTO AIR</t>
  </si>
  <si>
    <t>45145609</t>
  </si>
  <si>
    <t>121391933</t>
  </si>
  <si>
    <t>T2 DI MEND-WILL-FT BRAGG 1/12 SPLIT BOLT</t>
  </si>
  <si>
    <t>45144308</t>
  </si>
  <si>
    <t>121391937</t>
  </si>
  <si>
    <t>031/470</t>
  </si>
  <si>
    <t>T2 DI CLAY-MARTEL 31/470 RPR STRW</t>
  </si>
  <si>
    <t>45067229</t>
  </si>
  <si>
    <t>121392011</t>
  </si>
  <si>
    <t>004/004A</t>
  </si>
  <si>
    <t>T2 DI HLSDL JT HLF MN BY 4/4A RMV VEG</t>
  </si>
  <si>
    <t>121392012</t>
  </si>
  <si>
    <t>T2 DI SBRNT-"R" #1 004/033 RPR FND CMPLT</t>
  </si>
  <si>
    <t>RELW OTHR FIRE COMP OH   TR2  PRTO AIR  FRAR</t>
  </si>
  <si>
    <t>45211295</t>
  </si>
  <si>
    <t>T2 DI SBRNT-"R" #1 004/033 RPR FOND</t>
  </si>
  <si>
    <t>121392020</t>
  </si>
  <si>
    <t>B020/448</t>
  </si>
  <si>
    <t>T2 DI DRUM-GRS VLY-WEMR B20/448 RPR STRW</t>
  </si>
  <si>
    <t>45075017</t>
  </si>
  <si>
    <t>121392053</t>
  </si>
  <si>
    <t>T2 DI CLAY-MARTEL 20/282 RPL HRDW</t>
  </si>
  <si>
    <t>45110674</t>
  </si>
  <si>
    <t>121392099</t>
  </si>
  <si>
    <t>T2 DI SOBRANTE-R #1 5/036 INST HRWT</t>
  </si>
  <si>
    <t>RELW OTHR FIRE COMP OH   TR2  PRTO AIR  FRAR NTDE</t>
  </si>
  <si>
    <t>45211297</t>
  </si>
  <si>
    <t>121392147</t>
  </si>
  <si>
    <t>T2 DI PLUMAS SIERRA TAP 00/18 RPR GYWW</t>
  </si>
  <si>
    <t>ETL.6291.POLE.WOOD</t>
  </si>
  <si>
    <t>45011869</t>
  </si>
  <si>
    <t>121392169</t>
  </si>
  <si>
    <t>T2 DI SOBRANTE-"G" #1 4/31 REGRADE</t>
  </si>
  <si>
    <t>ETL.3720.POLE.NWOD</t>
  </si>
  <si>
    <t>RELW FIRE COMP OH   TR2  PRTO AIR  FRAR</t>
  </si>
  <si>
    <t>45190902</t>
  </si>
  <si>
    <t>121392177</t>
  </si>
  <si>
    <t>B019/424</t>
  </si>
  <si>
    <t>T2 DI DRM GRSS VLY WMR B19/424 RMV VEG</t>
  </si>
  <si>
    <t>121392201</t>
  </si>
  <si>
    <t>007/155</t>
  </si>
  <si>
    <t>T2 DI COTTNWOOD-RED BLUFF 7/155 INS HRDW</t>
  </si>
  <si>
    <t>45242421</t>
  </si>
  <si>
    <t>121392202</t>
  </si>
  <si>
    <t>T2 DI COTTNWD-RED BLUFF 7/155 RMV DEBRIS</t>
  </si>
  <si>
    <t>45197117</t>
  </si>
  <si>
    <t>121392207</t>
  </si>
  <si>
    <t>T2 DI SPAULDING-SUMMIT 16/514 RPR INSW</t>
  </si>
  <si>
    <t>ETL.8060.INSL.NCER</t>
  </si>
  <si>
    <t>45075264</t>
  </si>
  <si>
    <t>121392247</t>
  </si>
  <si>
    <t>002/107</t>
  </si>
  <si>
    <t>T2 DI SPAULDING-SUMMIT 2/107 REFRAME</t>
  </si>
  <si>
    <t>121392249</t>
  </si>
  <si>
    <t>T2 DI SOBRANTE-R #1 4/32 RPL HRDT CMPLTD</t>
  </si>
  <si>
    <t>45211298</t>
  </si>
  <si>
    <t>T2 DI SOBRANTE-R #1 4/32 RPL HRDT</t>
  </si>
  <si>
    <t>121392280</t>
  </si>
  <si>
    <t>020/288</t>
  </si>
  <si>
    <t>T2 DI CLAY-MARTEL+-WOOD 20/288 RPR STRW</t>
  </si>
  <si>
    <t>45110675</t>
  </si>
  <si>
    <t>121392914</t>
  </si>
  <si>
    <t>T2 DI CHRISTIE-WILLOW PSS 2/26 PL CMPLTD</t>
  </si>
  <si>
    <t>RELW OTHR FIRE ACCH COMP OH   TR2  PRTO AIR  FRAB SR22</t>
  </si>
  <si>
    <t>31543393</t>
  </si>
  <si>
    <t>T2 DI CHRISTIE-WILLOW PASS 2/26 RPL STRW</t>
  </si>
  <si>
    <t>121393015</t>
  </si>
  <si>
    <t>004/089</t>
  </si>
  <si>
    <t>T2 DI CTTNWD-RD BLFF 004/089 INS HRDW</t>
  </si>
  <si>
    <t>RELW FIRE ACCH COMP OH   TR2  PRTO AIR  FRAB NTDE</t>
  </si>
  <si>
    <t>45242420</t>
  </si>
  <si>
    <t>121393151</t>
  </si>
  <si>
    <t>004/138</t>
  </si>
  <si>
    <t>T2 DI SPULDNG-SMMIT 4/138 RPR WDPKR</t>
  </si>
  <si>
    <t>44883016</t>
  </si>
  <si>
    <t>121393199</t>
  </si>
  <si>
    <t>T2 EI VACA-LAKEVILLE #1 6/31 RPL INSS</t>
  </si>
  <si>
    <t>RELW PATR COMP OH   FMOB TR2  PRTO SR21 FRAB</t>
  </si>
  <si>
    <t>31549782</t>
  </si>
  <si>
    <t>121393237</t>
  </si>
  <si>
    <t>041/330</t>
  </si>
  <si>
    <t>T2 DI RND MNTN-CTTNWD #2 41/330 RPL HRDW</t>
  </si>
  <si>
    <t>45110232</t>
  </si>
  <si>
    <t>121393477</t>
  </si>
  <si>
    <t>010/214</t>
  </si>
  <si>
    <t>T2 DI CTTNWD-RED BLUFF 10/214 RMV DEBRIS</t>
  </si>
  <si>
    <t>45197164</t>
  </si>
  <si>
    <t>121393772</t>
  </si>
  <si>
    <t>T2 DI MENDO-WILL-FT BRAGG  1/14 RPL POLE</t>
  </si>
  <si>
    <t>POHW FIRE ACCH COMP OH   TR2  PRTO AIR  FRAR</t>
  </si>
  <si>
    <t>121393851</t>
  </si>
  <si>
    <t>003/135</t>
  </si>
  <si>
    <t>T2 DI SPAULDING-SUMMIT 3/135 RPR WDPKR</t>
  </si>
  <si>
    <t>45075300</t>
  </si>
  <si>
    <t>121393944</t>
  </si>
  <si>
    <t>015/479</t>
  </si>
  <si>
    <t>T2 DI SPAULDING-SUMMIT 15/479 RPL STRW</t>
  </si>
  <si>
    <t>121394136</t>
  </si>
  <si>
    <t>017/534</t>
  </si>
  <si>
    <t>T2 DI SPAULDING-SUMMIT 17/534 RPL HRDW</t>
  </si>
  <si>
    <t>45075218</t>
  </si>
  <si>
    <t>121394237</t>
  </si>
  <si>
    <t>T2 DI COTTNWD-RED BLUFF 8/163 RMV DEBRIS</t>
  </si>
  <si>
    <t>45197160</t>
  </si>
  <si>
    <t>121394238</t>
  </si>
  <si>
    <t>T2 DI COTTONWOD-RED BLUFF 8/163 RPR STRW</t>
  </si>
  <si>
    <t>45242424</t>
  </si>
  <si>
    <t>121394240</t>
  </si>
  <si>
    <t>045/008</t>
  </si>
  <si>
    <t>T2 DI FORT ROSS-GUALALA 45/08 RPL INSW</t>
  </si>
  <si>
    <t>ETL.6980.INSL.NCER</t>
  </si>
  <si>
    <t>31542052</t>
  </si>
  <si>
    <t>121394402</t>
  </si>
  <si>
    <t>017/560</t>
  </si>
  <si>
    <t>T2 DI SPULDNG-SMMIT 017/560 RPR STRW</t>
  </si>
  <si>
    <t>45075301</t>
  </si>
  <si>
    <t>121394663</t>
  </si>
  <si>
    <t>024/115</t>
  </si>
  <si>
    <t>T2 EI SILVERADO-FULTON 24/115 RPL INSS</t>
  </si>
  <si>
    <t>121394750</t>
  </si>
  <si>
    <t>008/068</t>
  </si>
  <si>
    <t>T2 EI CRESTA-RIO OSO 8/68 RPL INSS</t>
  </si>
  <si>
    <t>ETL.4590.INSL</t>
  </si>
  <si>
    <t>31534509</t>
  </si>
  <si>
    <t>T3 EI CRESTA-RIO OSO  RPL INSS 6 TWRS</t>
  </si>
  <si>
    <t>121394870</t>
  </si>
  <si>
    <t>121394918</t>
  </si>
  <si>
    <t>022/169</t>
  </si>
  <si>
    <t>T2 EI OCEANO-CLNDR SW ST 22/169 RPL ANCW</t>
  </si>
  <si>
    <t>ETL.2394.POLE.WOOD</t>
  </si>
  <si>
    <t>31543120</t>
  </si>
  <si>
    <t>121395157</t>
  </si>
  <si>
    <t>011/235</t>
  </si>
  <si>
    <t>T2 DI COTTONWD-RED BLF 11/235 RMV DEBRIS</t>
  </si>
  <si>
    <t>45197168</t>
  </si>
  <si>
    <t>121395309</t>
  </si>
  <si>
    <t>019/235</t>
  </si>
  <si>
    <t>T2 EI DRUM-SUMMIT#2 19/235L RPL STRW</t>
  </si>
  <si>
    <t>31545492</t>
  </si>
  <si>
    <t>T2 DI DRUM-SUMMIT #2 18/221L RPL STRW</t>
  </si>
  <si>
    <t>121395337</t>
  </si>
  <si>
    <t>009/185</t>
  </si>
  <si>
    <t>T2 DI COTTONWOD-RED BLF 9/185 COMPLETE</t>
  </si>
  <si>
    <t>45197163</t>
  </si>
  <si>
    <t>T2 DI COTTONWOD-RED BLF 9/185 RMV DEBRIS</t>
  </si>
  <si>
    <t>121395339</t>
  </si>
  <si>
    <t>T2 DI COTTONWD-RED BLF 7/156 RMV DEBRIS</t>
  </si>
  <si>
    <t>45197119</t>
  </si>
  <si>
    <t>121395366</t>
  </si>
  <si>
    <t>014/458</t>
  </si>
  <si>
    <t>T2 DI SPAULDING-SUMMIT 014/458 RPL STRW</t>
  </si>
  <si>
    <t>121395444</t>
  </si>
  <si>
    <t>010/218</t>
  </si>
  <si>
    <t>T2 DI COTTONWOOD-RED BLF 10/218 RMV STUB</t>
  </si>
  <si>
    <t>45197165</t>
  </si>
  <si>
    <t>121395507</t>
  </si>
  <si>
    <t>T2 DI MENDO-WILL-FT BRAGG  1/9 RPL POLE</t>
  </si>
  <si>
    <t>121395797</t>
  </si>
  <si>
    <t>009/188</t>
  </si>
  <si>
    <t>T2 DI COTTONWOOD-RED BLUFF 9/188 RPL HRD</t>
  </si>
  <si>
    <t>POHW FIRE COMP OH   TR2  PRTO AIR  FRAB NTDE</t>
  </si>
  <si>
    <t>121395906</t>
  </si>
  <si>
    <t>005/002</t>
  </si>
  <si>
    <t>T2 DI MNDCN-WLTS-FRT BRG 5/2 RPL POLE</t>
  </si>
  <si>
    <t>121395986</t>
  </si>
  <si>
    <t>011/226</t>
  </si>
  <si>
    <t>T2 DI CTTNWD-RED BLUFF 11/226 RMV DEBRIS</t>
  </si>
  <si>
    <t>45197167</t>
  </si>
  <si>
    <t>121396006</t>
  </si>
  <si>
    <t>025/109</t>
  </si>
  <si>
    <t>T2 DI MOSS LNDNG-MTCLF 025/109 RPR GYWS</t>
  </si>
  <si>
    <t>45149708</t>
  </si>
  <si>
    <t>121396322</t>
  </si>
  <si>
    <t>020/238</t>
  </si>
  <si>
    <t>T2 EI DRUM-SUMMIT#2 20/238L RPL STRW</t>
  </si>
  <si>
    <t>REGW INSP PATR COMP OH   FMOB TR2  PRTO</t>
  </si>
  <si>
    <t>121396360</t>
  </si>
  <si>
    <t>T2 EI DRUM-SUMMIT#2 20/238R RPL STRW</t>
  </si>
  <si>
    <t>121396510</t>
  </si>
  <si>
    <t>002/118</t>
  </si>
  <si>
    <t>T2 DI SPAULDING-SUMMIT 2/118 RPR WDPKR</t>
  </si>
  <si>
    <t>44883015</t>
  </si>
  <si>
    <t>121396996</t>
  </si>
  <si>
    <t>001/065</t>
  </si>
  <si>
    <t>T2 DI SPAULDING-SUMMIT 01/65 RPR INSW</t>
  </si>
  <si>
    <t>45219529</t>
  </si>
  <si>
    <t>121397047</t>
  </si>
  <si>
    <t>018/263</t>
  </si>
  <si>
    <t>T2 WV EI CLAY-MARTEL 018/263 INS DMPW</t>
  </si>
  <si>
    <t>44943374</t>
  </si>
  <si>
    <t>121397221</t>
  </si>
  <si>
    <t>T2 DI COTTNWD-RED BLUFF 6/126 RMV DEBRIS</t>
  </si>
  <si>
    <t>45166814</t>
  </si>
  <si>
    <t>121397361</t>
  </si>
  <si>
    <t>014/461</t>
  </si>
  <si>
    <t>T2 DI SPAULDING-SUMMIT 014/461 RPL STRW</t>
  </si>
  <si>
    <t>121397367</t>
  </si>
  <si>
    <t>012/245</t>
  </si>
  <si>
    <t>T2 DI SPAULDING-SUMMIT 002/089 RPR STRW</t>
  </si>
  <si>
    <t>45242429</t>
  </si>
  <si>
    <t>121397368</t>
  </si>
  <si>
    <t>T2 DI CTTNWD-RED BLUFF 11/223 RMV DEBRIS</t>
  </si>
  <si>
    <t>45197166</t>
  </si>
  <si>
    <t>121397453</t>
  </si>
  <si>
    <t>T2 DI COTTNWD-RED BLUFF 7/153 RMV DEBRIS</t>
  </si>
  <si>
    <t>45197116</t>
  </si>
  <si>
    <t>121397475</t>
  </si>
  <si>
    <t>008/166</t>
  </si>
  <si>
    <t>T2 DI CTTNWD-RD BLFF 008/166 RMV DEBRIS</t>
  </si>
  <si>
    <t>45197161</t>
  </si>
  <si>
    <t>121397564</t>
  </si>
  <si>
    <t>T2 DI MENDO-WILLTS-FT BRG 1/0  RPL HRDW</t>
  </si>
  <si>
    <t>45144309</t>
  </si>
  <si>
    <t>121397763</t>
  </si>
  <si>
    <t>014/459</t>
  </si>
  <si>
    <t>T2 DI SPULDNG-SMMIT 014/459 RPL POLE</t>
  </si>
  <si>
    <t>31596203</t>
  </si>
  <si>
    <t>121397766</t>
  </si>
  <si>
    <t>028/206</t>
  </si>
  <si>
    <t>T2 DI DRUM-RIO OSO #2 028/206 RPL INSS</t>
  </si>
  <si>
    <t>121397768</t>
  </si>
  <si>
    <t>020/158</t>
  </si>
  <si>
    <t>T2 DI DRUM-RIO OSO #1 20/158 RPR FOND</t>
  </si>
  <si>
    <t>45168955</t>
  </si>
  <si>
    <t>121398012</t>
  </si>
  <si>
    <t>T2 DI SPULDNG-SMMIT 000/004 RPR INSUL</t>
  </si>
  <si>
    <t>45219530</t>
  </si>
  <si>
    <t>121398041</t>
  </si>
  <si>
    <t>018/597</t>
  </si>
  <si>
    <t>T2 DI SPAULDING-SUMMIT 18/597 RPL INSW</t>
  </si>
  <si>
    <t>31541926</t>
  </si>
  <si>
    <t>121398110</t>
  </si>
  <si>
    <t>T2 DI SBRT-GRZLY-CLT #2 1/13 RPL HRDT</t>
  </si>
  <si>
    <t>45190903</t>
  </si>
  <si>
    <t>121398939</t>
  </si>
  <si>
    <t>010/215</t>
  </si>
  <si>
    <t>T2 DI CTTNWD RD BLFF 010/215 RPR STRW</t>
  </si>
  <si>
    <t>45194419</t>
  </si>
  <si>
    <t>121400055</t>
  </si>
  <si>
    <t>007/172</t>
  </si>
  <si>
    <t>T2 DI SALINAS-LAURELES 7/172 RPLC HRDW</t>
  </si>
  <si>
    <t>ETL.7930.POLE.WOOD</t>
  </si>
  <si>
    <t>45213174</t>
  </si>
  <si>
    <t>121400585</t>
  </si>
  <si>
    <t>011/075</t>
  </si>
  <si>
    <t>T2 DI CORTINA 11/75 RPR INSU</t>
  </si>
  <si>
    <t>ETL.4540.INSL.CERA</t>
  </si>
  <si>
    <t>45195683</t>
  </si>
  <si>
    <t>121400720</t>
  </si>
  <si>
    <t>T2 EI DRUM-SUMMIT#2 19/235R RPL STRW</t>
  </si>
  <si>
    <t>121400952</t>
  </si>
  <si>
    <t>005/107</t>
  </si>
  <si>
    <t>T2 DI COTTONWOOD-RED BLF 5/107 RPR STRW</t>
  </si>
  <si>
    <t>45242098</t>
  </si>
  <si>
    <t>121401380</t>
  </si>
  <si>
    <t>025/110</t>
  </si>
  <si>
    <t>T2 DI MOSS LNDNG-MTCLF 25/110 RPR SHLS</t>
  </si>
  <si>
    <t>45166396</t>
  </si>
  <si>
    <t>121401786</t>
  </si>
  <si>
    <t>006/018</t>
  </si>
  <si>
    <t>T2 CARIBOU-PLUMAS JCT-WOOD 6/18 RPL POLE</t>
  </si>
  <si>
    <t>ETL.6290.POLE.WOOD</t>
  </si>
  <si>
    <t>31541655</t>
  </si>
  <si>
    <t>121401917</t>
  </si>
  <si>
    <t>003/121</t>
  </si>
  <si>
    <t>T2 DI SPAULDING-SUMMIT 3/121 RPR STRW</t>
  </si>
  <si>
    <t>45219531</t>
  </si>
  <si>
    <t>121402017</t>
  </si>
  <si>
    <t>002/042</t>
  </si>
  <si>
    <t>T2 WV HALSEY-PLACER 002/042 INS DAMW</t>
  </si>
  <si>
    <t>ETL.6990.INSL.NCER</t>
  </si>
  <si>
    <t>45078186</t>
  </si>
  <si>
    <t>121402030</t>
  </si>
  <si>
    <t>020/010</t>
  </si>
  <si>
    <t>T2 DI MNDCN-PHL JCT-HPLND 20/10 RPL STRW</t>
  </si>
  <si>
    <t>ETL.7520.POLE.WOOD</t>
  </si>
  <si>
    <t>31542639</t>
  </si>
  <si>
    <t>121402496</t>
  </si>
  <si>
    <t>008/177</t>
  </si>
  <si>
    <t>T2 DI COTTONWOOD RED BLF 8/177 RPR STRW</t>
  </si>
  <si>
    <t>45242425</t>
  </si>
  <si>
    <t>121402558</t>
  </si>
  <si>
    <t>T2 DI FULTON-HOPLAND 030/012 RPR STRW</t>
  </si>
  <si>
    <t>45143966</t>
  </si>
  <si>
    <t>T2NT DI FULTON-HOPLAND 030/012 RMV DBRS</t>
  </si>
  <si>
    <t>121403225</t>
  </si>
  <si>
    <t>020/237</t>
  </si>
  <si>
    <t>T2 EI DRUM-SUMMIT #1 20/237 RPL INSW</t>
  </si>
  <si>
    <t>31541895</t>
  </si>
  <si>
    <t>121403713</t>
  </si>
  <si>
    <t>010/007</t>
  </si>
  <si>
    <t>T2 CARIBOU-PLUMAS JCT-WOOD 10/7 RPL PL</t>
  </si>
  <si>
    <t>POHW OTHR COMP OH   TR2  PRTO FRAB</t>
  </si>
  <si>
    <t>121403907</t>
  </si>
  <si>
    <t>T2 WV EI SN LS OBSP-CAYS 5/33 RPR SPLCW</t>
  </si>
  <si>
    <t>ETL.9090.POLE.NWOD</t>
  </si>
  <si>
    <t>45098881</t>
  </si>
  <si>
    <t>121403991</t>
  </si>
  <si>
    <t>053/006</t>
  </si>
  <si>
    <t>T2 WV ELK-GUALALA 053/006 RPL ANCW</t>
  </si>
  <si>
    <t>31541855</t>
  </si>
  <si>
    <t>T2 ELK-GUALALA 053/006 RPL ANCW</t>
  </si>
  <si>
    <t>121404091</t>
  </si>
  <si>
    <t>005/110</t>
  </si>
  <si>
    <t>T2 DI CTTNWD RD BLFF 005/110 RPR STRW</t>
  </si>
  <si>
    <t>45242099</t>
  </si>
  <si>
    <t>121404344</t>
  </si>
  <si>
    <t>:012/064</t>
  </si>
  <si>
    <t>T2 DI CRZY-HRSE CYN-SLNS:12/64 RPL RPTS</t>
  </si>
  <si>
    <t>44962406</t>
  </si>
  <si>
    <t>121404512</t>
  </si>
  <si>
    <t>:000/009</t>
  </si>
  <si>
    <t>T2 DI BLLT-RVRBNK-MLNS S S :0/9 RPL INSW</t>
  </si>
  <si>
    <t>121404515</t>
  </si>
  <si>
    <t>002/066</t>
  </si>
  <si>
    <t>T2 DI CTTNWD-BNTN #1 2/66 COMPLETE</t>
  </si>
  <si>
    <t>RELW FIRE COMP OH   TR2  PRTO AIR  FRAR NTDE</t>
  </si>
  <si>
    <t>45213468</t>
  </si>
  <si>
    <t>T2 DI CTTNWD-BNTN #1 2/66 RMV BUTT</t>
  </si>
  <si>
    <t>121404577</t>
  </si>
  <si>
    <t>:011/004</t>
  </si>
  <si>
    <t>T2 DI BLTA-RNK-MLNS SS :011/004 RPR STRW</t>
  </si>
  <si>
    <t>45156059</t>
  </si>
  <si>
    <t>121404578</t>
  </si>
  <si>
    <t>T2 DI BLTA-RNK-MLNS SS :011/004 RPL INSW</t>
  </si>
  <si>
    <t>121404624</t>
  </si>
  <si>
    <t>011/194</t>
  </si>
  <si>
    <t>T2 DI TEJON-LEBEC 11/194 RPR INSW</t>
  </si>
  <si>
    <t>44930598</t>
  </si>
  <si>
    <t>121404632</t>
  </si>
  <si>
    <t>003/073</t>
  </si>
  <si>
    <t>T2 DI COLMN-COTTONWOOD 3/73 RPR STRW</t>
  </si>
  <si>
    <t>45212625</t>
  </si>
  <si>
    <t>121404740</t>
  </si>
  <si>
    <t>:007/011</t>
  </si>
  <si>
    <t>T2 DI BLTA-RVRBNK-MELNS :7/11 RPL INSW</t>
  </si>
  <si>
    <t>31577823</t>
  </si>
  <si>
    <t>DI BLLT-RBK-MLS SWST :006/006 RPL INSW</t>
  </si>
  <si>
    <t>121404742</t>
  </si>
  <si>
    <t>T2 DI BLT-RVBK-MLNS :7/11 RPR STRW CMPLT</t>
  </si>
  <si>
    <t>45156100</t>
  </si>
  <si>
    <t>T2 DI BLOTA-RVRBNK-MLONS :07/11 RPR STRW</t>
  </si>
  <si>
    <t>121404772</t>
  </si>
  <si>
    <t>:013/072</t>
  </si>
  <si>
    <t>T2 DI CRZ HR CYN-SLNS-SLD 13/72 INS RPTS</t>
  </si>
  <si>
    <t>44961518</t>
  </si>
  <si>
    <t>121404775</t>
  </si>
  <si>
    <t>014/013</t>
  </si>
  <si>
    <t>T2 DI MNDCN-WLTS-FRT BRG 14/13 RPR GYWW</t>
  </si>
  <si>
    <t>45145804</t>
  </si>
  <si>
    <t>121404777</t>
  </si>
  <si>
    <t>041/274</t>
  </si>
  <si>
    <t>T2 DI CRESTA-RIO OSO 041/274 RPR INSS</t>
  </si>
  <si>
    <t>45213461</t>
  </si>
  <si>
    <t>T2 DI POE-RIO OSO 041/274 RPR INSS</t>
  </si>
  <si>
    <t>121404778</t>
  </si>
  <si>
    <t>T2 DI POE-RIO OSO 041/274 RPR FOND</t>
  </si>
  <si>
    <t>45106676</t>
  </si>
  <si>
    <t>121404824</t>
  </si>
  <si>
    <t>014/343</t>
  </si>
  <si>
    <t>T2 DI COTTNWOOD-BNTN 14/343 RPL HRDW</t>
  </si>
  <si>
    <t>45213471</t>
  </si>
  <si>
    <t>121404855</t>
  </si>
  <si>
    <t>041/271</t>
  </si>
  <si>
    <t>T2 DI POE-RIO OSO 41/271 RPLC INSS</t>
  </si>
  <si>
    <t>121404858</t>
  </si>
  <si>
    <t>T2 DI STNS-MELN  MTCA #1 :4/23 RPR STRT</t>
  </si>
  <si>
    <t>45107275</t>
  </si>
  <si>
    <t>121405038</t>
  </si>
  <si>
    <t>011/229</t>
  </si>
  <si>
    <t>T2 DI  CTTNWD-RD BF 001/229 RPL HRDW</t>
  </si>
  <si>
    <t>45195381</t>
  </si>
  <si>
    <t>121405061</t>
  </si>
  <si>
    <t>T2 DI STLS-MEL-SWSTA-RVB :04/26 COMPLETE</t>
  </si>
  <si>
    <t>121405102</t>
  </si>
  <si>
    <t>:011/002</t>
  </si>
  <si>
    <t>T2 DI BELLOTA-RBK-MLS :011/002 RPL STRW</t>
  </si>
  <si>
    <t>121405123</t>
  </si>
  <si>
    <t>007/006</t>
  </si>
  <si>
    <t>T2 DI MNDCN WLT-FRT BRG 007/006 RPR STRW</t>
  </si>
  <si>
    <t>45145616</t>
  </si>
  <si>
    <t>121405127</t>
  </si>
  <si>
    <t>030/464</t>
  </si>
  <si>
    <t>T2NT DI CLAY-MARTEL 30/464 RMV DEBRIS</t>
  </si>
  <si>
    <t>44943421</t>
  </si>
  <si>
    <t>121405172</t>
  </si>
  <si>
    <t>003/063</t>
  </si>
  <si>
    <t>T2 DI COLEMAN-COTTONWD 003/063 RPR STRW</t>
  </si>
  <si>
    <t>45212631</t>
  </si>
  <si>
    <t>121405210</t>
  </si>
  <si>
    <t>T2 DI CR HR CNN-SLINS-SL :12/63 RPL RPTS</t>
  </si>
  <si>
    <t>44961516</t>
  </si>
  <si>
    <t>121405253</t>
  </si>
  <si>
    <t>047/001</t>
  </si>
  <si>
    <t>T2 DI FORT ROSS-GUALALA 47/1 RPR STRW</t>
  </si>
  <si>
    <t>45144212</t>
  </si>
  <si>
    <t>121405299</t>
  </si>
  <si>
    <t>032/487</t>
  </si>
  <si>
    <t>T2 DI CLAY-MARTEL+ 32/487 RPL STRW</t>
  </si>
  <si>
    <t>121405300</t>
  </si>
  <si>
    <t>009/202</t>
  </si>
  <si>
    <t>T2 DI HAMILTON BRANCH 9/202 RPR STRW</t>
  </si>
  <si>
    <t>RELW FIRE ACCH COMP OH   TR2  PRTO AIR  FRAB SR22</t>
  </si>
  <si>
    <t>45213350</t>
  </si>
  <si>
    <t>121405321</t>
  </si>
  <si>
    <t>008/212</t>
  </si>
  <si>
    <t>T2 DI COTTNWD-BENTON #1 8/212 RMV DEBRIS</t>
  </si>
  <si>
    <t>45213472</t>
  </si>
  <si>
    <t>121405357</t>
  </si>
  <si>
    <t>T2 DI MNDCN-WLTS-FRT BRG 16/0 RPL STRW</t>
  </si>
  <si>
    <t>121405386</t>
  </si>
  <si>
    <t>015/001</t>
  </si>
  <si>
    <t>T2 DI MENDO-WLTS-FRT BRAG 15/1 RPL STRW</t>
  </si>
  <si>
    <t>POHW OTHR FIRE ACCM COMP OH   TR2  PRTO AIR  FRAB</t>
  </si>
  <si>
    <t>121405388</t>
  </si>
  <si>
    <t>002/081</t>
  </si>
  <si>
    <t>T2 DI HMILTN BRNCH-CHSTR 2/81 RPR INSW</t>
  </si>
  <si>
    <t>45147443</t>
  </si>
  <si>
    <t>121405487</t>
  </si>
  <si>
    <t>033/514</t>
  </si>
  <si>
    <t>T2 DI CLAY-MARTEL 033/514 RPL POLE</t>
  </si>
  <si>
    <t>121405499</t>
  </si>
  <si>
    <t>T2 DI COTTNWD-BENTON #1 001/042 RPR STRW</t>
  </si>
  <si>
    <t>45213474</t>
  </si>
  <si>
    <t>121405531</t>
  </si>
  <si>
    <t>041/273</t>
  </si>
  <si>
    <t>T2 DI POE-RIO OSO 41/273 RPR FOND</t>
  </si>
  <si>
    <t>45106675</t>
  </si>
  <si>
    <t>121405533</t>
  </si>
  <si>
    <t>T2 DI POE-RIO OSO 41/273 RMV HRDT</t>
  </si>
  <si>
    <t>45099116</t>
  </si>
  <si>
    <t>121405534</t>
  </si>
  <si>
    <t>T2 DI COTTNWD-BENTON #1 002/058 COMPLETE</t>
  </si>
  <si>
    <t>45213476</t>
  </si>
  <si>
    <t>T2 DI COTTNWD-BENTON #1 002/058 RMV BUTT</t>
  </si>
  <si>
    <t>121405557</t>
  </si>
  <si>
    <t>T2 DI MOS LNDNG-LOS BNOS 35/153 RPR SHLS</t>
  </si>
  <si>
    <t>45066427</t>
  </si>
  <si>
    <t>121405558</t>
  </si>
  <si>
    <t>T2 DI MOS LNDNG-LOS BNOS 35/153 RPR FOND</t>
  </si>
  <si>
    <t>45128057</t>
  </si>
  <si>
    <t>121405574</t>
  </si>
  <si>
    <t>009/035</t>
  </si>
  <si>
    <t>T2 DI TESLA-METCALF 009/035 RPR SHLS</t>
  </si>
  <si>
    <t>44959068</t>
  </si>
  <si>
    <t>121405578</t>
  </si>
  <si>
    <t>T2 DI MNDCN-WLTS-FRT BRG 6/8 RPL STRW</t>
  </si>
  <si>
    <t>POHW OTHR FIRE ACCL COMP OH   TR2  PRTO AIR  FRAB</t>
  </si>
  <si>
    <t>121405584</t>
  </si>
  <si>
    <t>T2 DI CTTNWD-BENTON #1 002/057 RPR STRW</t>
  </si>
  <si>
    <t>45213477</t>
  </si>
  <si>
    <t>121405588</t>
  </si>
  <si>
    <t>008/200</t>
  </si>
  <si>
    <t>T2 DI CTTNWD-BENTON #1 8/200 RMV VEG</t>
  </si>
  <si>
    <t>POHW FIRE COMP OH   TR2  PRTO AIR  FRAR</t>
  </si>
  <si>
    <t>121405590</t>
  </si>
  <si>
    <t>014/340</t>
  </si>
  <si>
    <t>T2 DI COTTNWD-BENTON #1 014/340 RPL STRW</t>
  </si>
  <si>
    <t>POHW FIRE COMP OH   TR2  PRTO AIR  FRAB SR22</t>
  </si>
  <si>
    <t>121405596</t>
  </si>
  <si>
    <t>T2 DI COTTONWOOD-BENTON #1 1/29 COMPLETE</t>
  </si>
  <si>
    <t>45213478</t>
  </si>
  <si>
    <t>T2 DI COTTONWOOD-BENTON #1 1/29 RMV BUTT</t>
  </si>
  <si>
    <t>121405612</t>
  </si>
  <si>
    <t>:001/011</t>
  </si>
  <si>
    <t>T2 DI STNSLS-MLNS-MNTC 1/11 RPLC INSS</t>
  </si>
  <si>
    <t>121405614</t>
  </si>
  <si>
    <t>T2 DI STN ML-RVNK JT 1/11 RPL INSS CMPLT</t>
  </si>
  <si>
    <t>121405619</t>
  </si>
  <si>
    <t>T2 DI MOSS LDNG-LS BNS 34/151 RPR FOND</t>
  </si>
  <si>
    <t>45128058</t>
  </si>
  <si>
    <t>121405665</t>
  </si>
  <si>
    <t>001/032</t>
  </si>
  <si>
    <t>T2 DI COTTONWOOD-BENTON #1 1/32 COMPLETE</t>
  </si>
  <si>
    <t>45213480</t>
  </si>
  <si>
    <t>T2 DI COTTONWOOD-BENTON #1 1/32 RMV BUTT</t>
  </si>
  <si>
    <t>121405670</t>
  </si>
  <si>
    <t>T2 DI HMLTN BRNCH-CHSTR 3/87 RMV DEBRIS</t>
  </si>
  <si>
    <t>45213351</t>
  </si>
  <si>
    <t>121406169</t>
  </si>
  <si>
    <t>004/004B</t>
  </si>
  <si>
    <t>T2 DI HLSDL JCT-HLF MN BY 4/4B RMV VEG</t>
  </si>
  <si>
    <t>121406401</t>
  </si>
  <si>
    <t>T2 DI HLSDL JCT-HLF MN BY 4/4B RPR SWTC</t>
  </si>
  <si>
    <t>ETL.7060.SWIT</t>
  </si>
  <si>
    <t>44931530</t>
  </si>
  <si>
    <t>121406431</t>
  </si>
  <si>
    <t>003/068</t>
  </si>
  <si>
    <t>T2 DI COLEMAN-COTTONWOOD 3/68 COMPLETE</t>
  </si>
  <si>
    <t>45212633</t>
  </si>
  <si>
    <t>T2 DI COLEMAN-COTTONWOOD 3/68 RMV DBRS</t>
  </si>
  <si>
    <t>121406435</t>
  </si>
  <si>
    <t>T2 DI COLEMAN-COTTONWOOD 3/68 RPR STRW</t>
  </si>
  <si>
    <t>45212635</t>
  </si>
  <si>
    <t>121406670</t>
  </si>
  <si>
    <t>:000/003</t>
  </si>
  <si>
    <t>T2 DI STAN MEL-RVRBNK JCT 0/3 RPLC INSS</t>
  </si>
  <si>
    <t>121406671</t>
  </si>
  <si>
    <t>T2 DI STNSLS-MLNS-MNTC 0/3 RPLC INSS</t>
  </si>
  <si>
    <t>121407455</t>
  </si>
  <si>
    <t>B019/423</t>
  </si>
  <si>
    <t>T2 DI DRM-GRS VLY-WMR B19/423 RMV STUB</t>
  </si>
  <si>
    <t>45135968</t>
  </si>
  <si>
    <t>121407681</t>
  </si>
  <si>
    <t>:000/006</t>
  </si>
  <si>
    <t>T2 DI BLT-RVRBNK-MLNS :0/6 RPL STRW</t>
  </si>
  <si>
    <t>121407688</t>
  </si>
  <si>
    <t>T2 DI STNSLS-MLNS-MNTC 3/18 RMV NEST</t>
  </si>
  <si>
    <t>44961283</t>
  </si>
  <si>
    <t>121407689</t>
  </si>
  <si>
    <t>T2 DI STNSLS-MLNS-MNTC 3/18 INS HRDT</t>
  </si>
  <si>
    <t>45107271</t>
  </si>
  <si>
    <t>121408056</t>
  </si>
  <si>
    <t>T2 DI STANISLAUS-MNTC#2 11/68 RPL INSS</t>
  </si>
  <si>
    <t>121408083</t>
  </si>
  <si>
    <t>014/360</t>
  </si>
  <si>
    <t>T2 DI CTTONWD-BENTON #1 14/360 RPR GYWW</t>
  </si>
  <si>
    <t>45213481</t>
  </si>
  <si>
    <t>121408155</t>
  </si>
  <si>
    <t>009/229</t>
  </si>
  <si>
    <t>T2 DI COTTONWD-BNTN #1 9/229 RMV DEBRIS</t>
  </si>
  <si>
    <t>ETL.6640.POLE.NWOD</t>
  </si>
  <si>
    <t>45213482</t>
  </si>
  <si>
    <t>121408467</t>
  </si>
  <si>
    <t>T2 DI PT #1-HC #2-BRNY 7/128 RPL INSW</t>
  </si>
  <si>
    <t>ETL.7040.INSL.NCER</t>
  </si>
  <si>
    <t>31542660</t>
  </si>
  <si>
    <t>121408579</t>
  </si>
  <si>
    <t>020/242C</t>
  </si>
  <si>
    <t>T2 EI DRUM-SUMMIT #1 20/242C INS HRDW</t>
  </si>
  <si>
    <t>45195684</t>
  </si>
  <si>
    <t>121408614</t>
  </si>
  <si>
    <t>T2 DI STANISLAUS-MLNS MNT 11/68 RPR INSS</t>
  </si>
  <si>
    <t>44978046</t>
  </si>
  <si>
    <t>121408700</t>
  </si>
  <si>
    <t>T2 DI HMILTN BRNCH-CHSTR 1/39 RPL STRW</t>
  </si>
  <si>
    <t>121408761</t>
  </si>
  <si>
    <t>010/042</t>
  </si>
  <si>
    <t>T2 DI TESLA-METCALF 10/42 UNBURY</t>
  </si>
  <si>
    <t>45211293</t>
  </si>
  <si>
    <t>121408801</t>
  </si>
  <si>
    <t>:001/010</t>
  </si>
  <si>
    <t>T2 DI STNSLS-MLNS-MNTC 1/10 RPLC INSS</t>
  </si>
  <si>
    <t>121408803</t>
  </si>
  <si>
    <t>T2 DI STN ML-RVNK JT 1/10 RPL INSS CMPLT</t>
  </si>
  <si>
    <t>121408917</t>
  </si>
  <si>
    <t>T2 DI STAN MEL-RVRBNK JCT 4/24 INSS COA</t>
  </si>
  <si>
    <t>121409079</t>
  </si>
  <si>
    <t>T2 DI HAMILTN BRNCH-CHSTR 01/34 RPL STRW</t>
  </si>
  <si>
    <t>121409134</t>
  </si>
  <si>
    <t>:002/013</t>
  </si>
  <si>
    <t>T2 DI STNSLS-MLNS-MNTC 2/18 INS HRDT</t>
  </si>
  <si>
    <t>45107269</t>
  </si>
  <si>
    <t>121409155</t>
  </si>
  <si>
    <t>008/143</t>
  </si>
  <si>
    <t>T2 DI PT #1-HC #2-BRNY 8/143 RPR STRW</t>
  </si>
  <si>
    <t>45213842</t>
  </si>
  <si>
    <t>121409196</t>
  </si>
  <si>
    <t>T2 DI COTTONWOOD-BENTON #1 2/53 COMPLETE</t>
  </si>
  <si>
    <t>45213483</t>
  </si>
  <si>
    <t>T2 DI COTTONWOOD-BENTON #1 2/53 RMV STUB</t>
  </si>
  <si>
    <t>121410298</t>
  </si>
  <si>
    <t>004/112</t>
  </si>
  <si>
    <t>T2 DI HMLTN BRNCH-CHSTR 4/112 RPL STRW</t>
  </si>
  <si>
    <t>121411803</t>
  </si>
  <si>
    <t>T2 DI STAN MEL-RVRBNK JCT :5/29 COMPLETE</t>
  </si>
  <si>
    <t>121412436</t>
  </si>
  <si>
    <t>021/251</t>
  </si>
  <si>
    <t>T2 EI DRUM-SUMMIT#2 21/251L RPL STRW</t>
  </si>
  <si>
    <t>31545493</t>
  </si>
  <si>
    <t>T2 DI DRUM-SUMMIT #2 20/242R RPL STRWC</t>
  </si>
  <si>
    <t>121415034</t>
  </si>
  <si>
    <t>002/064</t>
  </si>
  <si>
    <t>T2 DI CTTNWD-BNTN #1 2/64 RMV BUTT</t>
  </si>
  <si>
    <t>45213484</t>
  </si>
  <si>
    <t>121416430</t>
  </si>
  <si>
    <t>T2 WV IONE TAP 1/5 INS DAMP</t>
  </si>
  <si>
    <t>ETL.8253.POLE.WOOD</t>
  </si>
  <si>
    <t>45122300</t>
  </si>
  <si>
    <t>121416473</t>
  </si>
  <si>
    <t>082/006A</t>
  </si>
  <si>
    <t>T2 EI HUMBOLDT-TRINITY 82/6A RPL INSS</t>
  </si>
  <si>
    <t>31548090</t>
  </si>
  <si>
    <t>T2 DI HUMB-TRIN 82/6C RPL INSW</t>
  </si>
  <si>
    <t>121416475</t>
  </si>
  <si>
    <t>082/006C</t>
  </si>
  <si>
    <t>T2 EI HUMBOLDT-TRINITY 82/6C RPR GYWW</t>
  </si>
  <si>
    <t>45159556</t>
  </si>
  <si>
    <t>T2 EI HUMBOLDT-TRINITY 82/6C RPR GYWS</t>
  </si>
  <si>
    <t>121416476</t>
  </si>
  <si>
    <t>082/003B</t>
  </si>
  <si>
    <t>T2 EI HUMBOLDT-TRINITY 82/3B RMV VEG</t>
  </si>
  <si>
    <t>121416479</t>
  </si>
  <si>
    <t>082/006B</t>
  </si>
  <si>
    <t>T2 EI HUMBOLDT-TRINITY 82/6B RPR GYWW</t>
  </si>
  <si>
    <t>121416480</t>
  </si>
  <si>
    <t>T2 EI HUMBOLDT-TRINITY 82/6C RPL INSS</t>
  </si>
  <si>
    <t>121416481</t>
  </si>
  <si>
    <t>082/006</t>
  </si>
  <si>
    <t>T2 EI HUMBOLDT-TRINITY 82/6A RPR GYWW</t>
  </si>
  <si>
    <t>121416555</t>
  </si>
  <si>
    <t>034/165</t>
  </si>
  <si>
    <t>T2 EI CRTNA-MENDOCINO #1 34/165 RMV NEST</t>
  </si>
  <si>
    <t>45014848</t>
  </si>
  <si>
    <t>121416935</t>
  </si>
  <si>
    <t>008/207</t>
  </si>
  <si>
    <t>T2 DI COTTONWOOD-BENTON 008/207 RMV VEG</t>
  </si>
  <si>
    <t>121417321</t>
  </si>
  <si>
    <t>009/006</t>
  </si>
  <si>
    <t>PTR T2 CLEAR LAKE-HOPLAND 9/6 RPL STRW</t>
  </si>
  <si>
    <t>ETL.6390.POLE.WOOD</t>
  </si>
  <si>
    <t>31543021</t>
  </si>
  <si>
    <t>121417633</t>
  </si>
  <si>
    <t>008/172</t>
  </si>
  <si>
    <t>T2 DI HAM BRCH-CHSTR 8/172 RPR STRW</t>
  </si>
  <si>
    <t>45213355</t>
  </si>
  <si>
    <t>121417754</t>
  </si>
  <si>
    <t>030/009</t>
  </si>
  <si>
    <t>T2 DI CLAY-MARTEL 30/09 RPR INSW</t>
  </si>
  <si>
    <t>45135170</t>
  </si>
  <si>
    <t>121417789</t>
  </si>
  <si>
    <t>T2 DI CTNWD-BNTN #1 1/40 COMPLETE</t>
  </si>
  <si>
    <t>45213485</t>
  </si>
  <si>
    <t>T2 DI CTNWD-BNTN #1 1/40 RMV BUTT</t>
  </si>
  <si>
    <t>121417808</t>
  </si>
  <si>
    <t>006/140</t>
  </si>
  <si>
    <t>T2 DI HMLTN BRNCH CHSTR 006/140 RPR STRW</t>
  </si>
  <si>
    <t>45213356</t>
  </si>
  <si>
    <t>121417999</t>
  </si>
  <si>
    <t>010/093B</t>
  </si>
  <si>
    <t>T2 DI ELDRA-MISURI FLT#1 10/93B RPL INSW</t>
  </si>
  <si>
    <t>31541998</t>
  </si>
  <si>
    <t>121418094</t>
  </si>
  <si>
    <t>041/272</t>
  </si>
  <si>
    <t>T2 DI POE-RIO OSO 041/272 RPR FOND</t>
  </si>
  <si>
    <t>45106674</t>
  </si>
  <si>
    <t>121418158</t>
  </si>
  <si>
    <t>028/423</t>
  </si>
  <si>
    <t>T2 DI CLAY-MARTEL  28/423 RPR STRW</t>
  </si>
  <si>
    <t>45067231</t>
  </si>
  <si>
    <t>121418220</t>
  </si>
  <si>
    <t>031/468</t>
  </si>
  <si>
    <t>T2 DI CLAY-MARTEL 31/468 RPR STRW</t>
  </si>
  <si>
    <t>45067232</t>
  </si>
  <si>
    <t>121418225</t>
  </si>
  <si>
    <t>006/134</t>
  </si>
  <si>
    <t>T2 DI HMLTN BRNCH-CHSTR 6/134 RPR STRW</t>
  </si>
  <si>
    <t>45213358</t>
  </si>
  <si>
    <t>121418229</t>
  </si>
  <si>
    <t>T2 DI COTTONWOOD-BNTN #1 1/33 RMV DBRS</t>
  </si>
  <si>
    <t>45213487</t>
  </si>
  <si>
    <t>121418230</t>
  </si>
  <si>
    <t>T2 DI BLTA RVBK MLNS SS :9/5 RPR STRW</t>
  </si>
  <si>
    <t>45156103</t>
  </si>
  <si>
    <t>121418235</t>
  </si>
  <si>
    <t>:009/007</t>
  </si>
  <si>
    <t>T2 DI BLT RVK MNS SS :9/7 RPR STRW CMPLT</t>
  </si>
  <si>
    <t>45156105</t>
  </si>
  <si>
    <t>T2 DI BLTA RVBK MLNS SS :9/7 RPR STRW</t>
  </si>
  <si>
    <t>121418239</t>
  </si>
  <si>
    <t>T2 DI BLTA RVBK MLNS SS :9/7 RPL INSW</t>
  </si>
  <si>
    <t>121418283</t>
  </si>
  <si>
    <t>:000/004</t>
  </si>
  <si>
    <t>T2 DI SN-MLS-ST-MNTC :0/4 RPL INSS CMPLT</t>
  </si>
  <si>
    <t>121418285</t>
  </si>
  <si>
    <t>T2 DI SN-MS-SWT-MNTC :0/4 RPL INSS CMPLT</t>
  </si>
  <si>
    <t>121418286</t>
  </si>
  <si>
    <t>T2 DI STN-MLS-SWSTA-MNTCA :0/4 RPR JUMPW</t>
  </si>
  <si>
    <t>44977947</t>
  </si>
  <si>
    <t>121418305</t>
  </si>
  <si>
    <t>007/184</t>
  </si>
  <si>
    <t>T2 DI COTTONWOOD-BETN #1 7/184 RPR STRW</t>
  </si>
  <si>
    <t>45213489</t>
  </si>
  <si>
    <t>121418315</t>
  </si>
  <si>
    <t>T2 DI CTTNWD BNTN #1 001/038 RPR STRW</t>
  </si>
  <si>
    <t>45213490</t>
  </si>
  <si>
    <t>121418340</t>
  </si>
  <si>
    <t>007/187</t>
  </si>
  <si>
    <t>T2 DI COTNWOOD-BENTON #1 07/187 RPR STRW</t>
  </si>
  <si>
    <t>RELW OTHR FIRE COMP OH   TR2  PRTO AIR  FRAR SR22</t>
  </si>
  <si>
    <t>45213492</t>
  </si>
  <si>
    <t>121418373</t>
  </si>
  <si>
    <t>T2 DI SOBRANTE-"G" #1 005/037 RPL INSS</t>
  </si>
  <si>
    <t>121418473</t>
  </si>
  <si>
    <t>004/056</t>
  </si>
  <si>
    <t>T2 DI PT #1-HT CRK #2-BRNY 4/56 RPL HRDD</t>
  </si>
  <si>
    <t>45213980</t>
  </si>
  <si>
    <t>121418477</t>
  </si>
  <si>
    <t>009/220</t>
  </si>
  <si>
    <t>T2 DI COTTONWOD-BENTON #1 9/220 RPR STRW</t>
  </si>
  <si>
    <t>45213493</t>
  </si>
  <si>
    <t>121418592</t>
  </si>
  <si>
    <t>T2 DI MS LNDING-LOS BANS 37/163 RPR SHLS</t>
  </si>
  <si>
    <t>45107237</t>
  </si>
  <si>
    <t>121419819</t>
  </si>
  <si>
    <t>T2 DI BRBRVLL LYTNVLL 027/006 RPR SPLS</t>
  </si>
  <si>
    <t>44875358</t>
  </si>
  <si>
    <t>121419925</t>
  </si>
  <si>
    <t>T2 DI LYTNVLL-CVL 001/005 RMV BUTT</t>
  </si>
  <si>
    <t>45148131</t>
  </si>
  <si>
    <t>T2 DI LYTNVLL-CVL 001/005 RMV DEBRIS</t>
  </si>
  <si>
    <t>121420146</t>
  </si>
  <si>
    <t>052/001</t>
  </si>
  <si>
    <t>T2 DI FORT ROSS-GUALALA 052/001 RPR STRW</t>
  </si>
  <si>
    <t>45144217</t>
  </si>
  <si>
    <t>121420251</t>
  </si>
  <si>
    <t>T2 DI MNDCN-WLLTS-FRT BRGG 18/3 RPR GYWW</t>
  </si>
  <si>
    <t>45145814</t>
  </si>
  <si>
    <t>121420560</t>
  </si>
  <si>
    <t>T2 DI COLEMN-CTTNWD 0/4 RPR INSW CMPLT</t>
  </si>
  <si>
    <t>ETL.6430.INSL</t>
  </si>
  <si>
    <t>45212638</t>
  </si>
  <si>
    <t>T2 DI COLEMN-CTTNWD 0/4 RPR INSW</t>
  </si>
  <si>
    <t>121420569</t>
  </si>
  <si>
    <t>001/051</t>
  </si>
  <si>
    <t>T2 DI HMLTN BRNCH-CHSTR 1/51 INS HRDD</t>
  </si>
  <si>
    <t>45213359</t>
  </si>
  <si>
    <t>121420593</t>
  </si>
  <si>
    <t>T2 DI COLEMN-CTTNWD 0/4 RPLC HRDW CMPLT</t>
  </si>
  <si>
    <t>45212741</t>
  </si>
  <si>
    <t>T2 DI COLEMN-CTTNWD 0/4 RPLC HRDW</t>
  </si>
  <si>
    <t>121420678</t>
  </si>
  <si>
    <t>008/178</t>
  </si>
  <si>
    <t>T2 DI HAMILTN BRNCH-CHSTR 8/178 RPR STRW</t>
  </si>
  <si>
    <t>45213360</t>
  </si>
  <si>
    <t>121420855</t>
  </si>
  <si>
    <t>007/164</t>
  </si>
  <si>
    <t>T2 DI HMLTN BRNCH-CHSTR 7/164 RPL HRDD</t>
  </si>
  <si>
    <t>45213361</t>
  </si>
  <si>
    <t>121420928</t>
  </si>
  <si>
    <t>T2 DI COTTONWD- BNTN  1/37  RPR STRW</t>
  </si>
  <si>
    <t>45213521</t>
  </si>
  <si>
    <t>121420945</t>
  </si>
  <si>
    <t>004/108</t>
  </si>
  <si>
    <t>T2 DI HMLTN BRNCH-CHSTR 4/108 RPR CNDW</t>
  </si>
  <si>
    <t>45147444</t>
  </si>
  <si>
    <t>121421008</t>
  </si>
  <si>
    <t>003/033</t>
  </si>
  <si>
    <t>T2 DI PT #1-HT CRK#2-BRY 3/33 RMV BUTT</t>
  </si>
  <si>
    <t>45213956</t>
  </si>
  <si>
    <t>121421100</t>
  </si>
  <si>
    <t>007/161</t>
  </si>
  <si>
    <t>T2 DI HMLTN BRNCH-CHSTR 7/161 RPR STRW</t>
  </si>
  <si>
    <t>45213362</t>
  </si>
  <si>
    <t>121421107</t>
  </si>
  <si>
    <t>006/144</t>
  </si>
  <si>
    <t>T2 DI HMLTN BRNCH-CHSTR 6/144 RPR INSW</t>
  </si>
  <si>
    <t>45147445</t>
  </si>
  <si>
    <t>121421206</t>
  </si>
  <si>
    <t>010/039</t>
  </si>
  <si>
    <t>T2 DI TESLA-METCALS 010/039 RPR ANCS</t>
  </si>
  <si>
    <t>45233281</t>
  </si>
  <si>
    <t>121421260</t>
  </si>
  <si>
    <t>009/200</t>
  </si>
  <si>
    <t>T2 DI HMLTN BRNCH-CHSTR 9/200 RPR STRW</t>
  </si>
  <si>
    <t>45213364</t>
  </si>
  <si>
    <t>121421263</t>
  </si>
  <si>
    <t>T2 DI HMLTN BRNCH-CHSTR 9/200 COMPLETE</t>
  </si>
  <si>
    <t>POHW FIRE COMP OH   TR2  PRTO AIR  SR22</t>
  </si>
  <si>
    <t>121421264</t>
  </si>
  <si>
    <t>T2 DI PT #1-HT CRK #2-BRNY 3/44 RPR STRW</t>
  </si>
  <si>
    <t>45213952</t>
  </si>
  <si>
    <t>121421457</t>
  </si>
  <si>
    <t>T2 DI PT #1-HT CRK#2-BRY 3/35 RPL STRW</t>
  </si>
  <si>
    <t>31542259</t>
  </si>
  <si>
    <t>121421671</t>
  </si>
  <si>
    <t>008/144</t>
  </si>
  <si>
    <t>T2 DI PT#1-HT CRK#2-BRY 8/144 RMV BUTT</t>
  </si>
  <si>
    <t>45213949</t>
  </si>
  <si>
    <t>121421678</t>
  </si>
  <si>
    <t>:009/004</t>
  </si>
  <si>
    <t>T2 DI BLT-RVRBNK-MLNS :9/4 RPL STRW</t>
  </si>
  <si>
    <t>121421832</t>
  </si>
  <si>
    <t>049/001</t>
  </si>
  <si>
    <t>T2 DI FORT ROSS-GUALALA 049/001 RPL HRDD</t>
  </si>
  <si>
    <t>45144215</t>
  </si>
  <si>
    <t>121421835</t>
  </si>
  <si>
    <t>T2 DI FORT ROSS-GUALALA 49/001 RPR STRW</t>
  </si>
  <si>
    <t>POHW FIRE ACCM COMP OH   TR2  PRTO AIR  FRAB</t>
  </si>
  <si>
    <t>121422105</t>
  </si>
  <si>
    <t>009/225</t>
  </si>
  <si>
    <t>T2 DI COTTONWOOD-BENTON 009/225 RPR STRW</t>
  </si>
  <si>
    <t>45213522</t>
  </si>
  <si>
    <t>121422237</t>
  </si>
  <si>
    <t>005/126</t>
  </si>
  <si>
    <t>T2 DI HAMLTON BRNCH-CHSTE 5/126 RPR STRW</t>
  </si>
  <si>
    <t>45213365</t>
  </si>
  <si>
    <t>121422403</t>
  </si>
  <si>
    <t>T2 DI HMLTN BRNCH-CHSTR 4/101 RPL STRW</t>
  </si>
  <si>
    <t>121422409</t>
  </si>
  <si>
    <t>005/130</t>
  </si>
  <si>
    <t>T2 DI HMLTN BRNCH-CHSTR 5/130 RPL STRW</t>
  </si>
  <si>
    <t>31542055</t>
  </si>
  <si>
    <t>121422487</t>
  </si>
  <si>
    <t>012/002</t>
  </si>
  <si>
    <t>WV T2 DUNLAP TAP 12/2 RPL STRW</t>
  </si>
  <si>
    <t>31591155</t>
  </si>
  <si>
    <t>121422492</t>
  </si>
  <si>
    <t>T2 DI PT #1-HT CRK #2-BRY 3/41 RMV BUTT</t>
  </si>
  <si>
    <t>45213946</t>
  </si>
  <si>
    <t>121422705</t>
  </si>
  <si>
    <t>T2 DI PT#1-HT CRK#2-BRY 8/137 RPR STRW</t>
  </si>
  <si>
    <t>45213945</t>
  </si>
  <si>
    <t>121422849</t>
  </si>
  <si>
    <t>002/079</t>
  </si>
  <si>
    <t>T2 DI HMLTN BRNCH-CHSTR 2/79 RPR STRW</t>
  </si>
  <si>
    <t>45213367</t>
  </si>
  <si>
    <t>121424631</t>
  </si>
  <si>
    <t>010/000</t>
  </si>
  <si>
    <t>T2 WV FULTON-HOPLAND 10/000 RPL GYWW</t>
  </si>
  <si>
    <t>44825729</t>
  </si>
  <si>
    <t>121425038</t>
  </si>
  <si>
    <t>025/107</t>
  </si>
  <si>
    <t>WV T2 MS LNDING-METCALF 25/107 RMV VEG</t>
  </si>
  <si>
    <t>121427165</t>
  </si>
  <si>
    <t>001/043</t>
  </si>
  <si>
    <t>T2 DI HMLTN BRNCH-CHSTR 1/43 INS HRDD</t>
  </si>
  <si>
    <t>45213368</t>
  </si>
  <si>
    <t>121427168</t>
  </si>
  <si>
    <t>006/143</t>
  </si>
  <si>
    <t>T2 DI HMLTN BRNCH-CHSTR 6/143 RPR STRW</t>
  </si>
  <si>
    <t>45213369</t>
  </si>
  <si>
    <t>121427286</t>
  </si>
  <si>
    <t>T2 DI PIT#1-HAT CRK#2 BNY 6/97 RPR HRDD</t>
  </si>
  <si>
    <t>45213941</t>
  </si>
  <si>
    <t>121427856</t>
  </si>
  <si>
    <t>T2 DI MIDDLE FK-GLD HLL 21/166R RPR ANCW</t>
  </si>
  <si>
    <t>ETL.5140.POLE.WDPS</t>
  </si>
  <si>
    <t>45128353</t>
  </si>
  <si>
    <t>121427870</t>
  </si>
  <si>
    <t>T2 DI MIDDLE FK-GLD HLL 21/166 RPR STRW</t>
  </si>
  <si>
    <t>45018506</t>
  </si>
  <si>
    <t>121427924</t>
  </si>
  <si>
    <t>011/096A</t>
  </si>
  <si>
    <t>T2 DI PRADISE-TABLE MTN 11/096A RPL INSS</t>
  </si>
  <si>
    <t>31542663</t>
  </si>
  <si>
    <t>121428154</t>
  </si>
  <si>
    <t>T2 DI LAYTONVILLE-COVELO 3/4 RPR WDPKR</t>
  </si>
  <si>
    <t>31542885</t>
  </si>
  <si>
    <t>121428241</t>
  </si>
  <si>
    <t>T2 DI LAYTONVILLE-COVELO 6/10 RPR WDPKR</t>
  </si>
  <si>
    <t>45000035</t>
  </si>
  <si>
    <t>121428366</t>
  </si>
  <si>
    <t>011/093</t>
  </si>
  <si>
    <t>T2 DI PARADISE-TABLE MTN 11/93 RPL SPLW</t>
  </si>
  <si>
    <t>45197034</t>
  </si>
  <si>
    <t>121428662</t>
  </si>
  <si>
    <t>050/000</t>
  </si>
  <si>
    <t>T2 DI FORT ROSS-GUALALA 050/000 INS HRDD</t>
  </si>
  <si>
    <t>44935440</t>
  </si>
  <si>
    <t>121429785</t>
  </si>
  <si>
    <t>T2 DI MDCN-WLLTS-FRT BRGG 19/3 RPR SPLW</t>
  </si>
  <si>
    <t>45145776</t>
  </si>
  <si>
    <t>121429876</t>
  </si>
  <si>
    <t>T2 DI GRBRVL-LYTNVL 28/4 RPR SPLW</t>
  </si>
  <si>
    <t>44830258</t>
  </si>
  <si>
    <t>121430079</t>
  </si>
  <si>
    <t>032/133</t>
  </si>
  <si>
    <t>T2 DI TESLA-METCALF 32/133 RPR SHLS</t>
  </si>
  <si>
    <t>45151630</t>
  </si>
  <si>
    <t>121430276</t>
  </si>
  <si>
    <t>020/172</t>
  </si>
  <si>
    <t>T2 DI CRAG VIEW-CASCADE 020/172 RPR OPGW</t>
  </si>
  <si>
    <t>45309941</t>
  </si>
  <si>
    <t>121430600</t>
  </si>
  <si>
    <t>019/009</t>
  </si>
  <si>
    <t>T2 DI MNDCN-WLTS-FRT BRG 19/9 RPR IBWW</t>
  </si>
  <si>
    <t>POHW OTHR FIRE COMP OH   TR2  PRTO AIR  FRAB NTDE</t>
  </si>
  <si>
    <t>45145777</t>
  </si>
  <si>
    <t>T2 EI MNDCN-WLTS-FRT BRG 19/9 RMV BUTT</t>
  </si>
  <si>
    <t>121430964</t>
  </si>
  <si>
    <t>013/055</t>
  </si>
  <si>
    <t>T2 DI TESLA-METCALF 13/55 RMV VEG</t>
  </si>
  <si>
    <t>121430969</t>
  </si>
  <si>
    <t>T2 DI CRAG VIEW-CASCADE 12/108 RPL INSS</t>
  </si>
  <si>
    <t>31619905</t>
  </si>
  <si>
    <t>121431160</t>
  </si>
  <si>
    <t>030/125</t>
  </si>
  <si>
    <t>T2 DI TESLA-METCALF 030/125 RPR GYWS</t>
  </si>
  <si>
    <t>45233285</t>
  </si>
  <si>
    <t>121431168</t>
  </si>
  <si>
    <t>008/097</t>
  </si>
  <si>
    <t>T2 DI VEDDER TAP 8/97 RPL POLE</t>
  </si>
  <si>
    <t>31543033</t>
  </si>
  <si>
    <t>121431227</t>
  </si>
  <si>
    <t>012/050</t>
  </si>
  <si>
    <t>T2 DI TESLA-METCALF 012/050 UNBURY</t>
  </si>
  <si>
    <t>45211589</t>
  </si>
  <si>
    <t>121431266</t>
  </si>
  <si>
    <t>T2 DI MNDCN-WLTS-FRT BRG 19/6 RPR STRW</t>
  </si>
  <si>
    <t>45145822</t>
  </si>
  <si>
    <t>121431314</t>
  </si>
  <si>
    <t>T2 DI TESLA-METCALF 030/127 RPR GYWS</t>
  </si>
  <si>
    <t>45233292</t>
  </si>
  <si>
    <t>121435273</t>
  </si>
  <si>
    <t>T2 DI CRAG VIEW-CASCADE 013/114 RMV NEST</t>
  </si>
  <si>
    <t>45309216</t>
  </si>
  <si>
    <t>121435320</t>
  </si>
  <si>
    <t>021/171</t>
  </si>
  <si>
    <t>T2 DI MDL FRK-GLD HL 21/171 RMV NEST</t>
  </si>
  <si>
    <t>44943255</t>
  </si>
  <si>
    <t>121435525</t>
  </si>
  <si>
    <t>019/166</t>
  </si>
  <si>
    <t>T2 DI CRAG VIEW-CASCADE 19/166 RPR STRW</t>
  </si>
  <si>
    <t>45309949</t>
  </si>
  <si>
    <t>121435616</t>
  </si>
  <si>
    <t>T2 DI MENDOCN-WLLTS-FRT BRG 7/2 RPL INSW</t>
  </si>
  <si>
    <t>31551284</t>
  </si>
  <si>
    <t>EI MNDCNO-WLLTS-FRT BRAGG :0/9 RPL INSW</t>
  </si>
  <si>
    <t>121435717</t>
  </si>
  <si>
    <t>043/005</t>
  </si>
  <si>
    <t>T2 DI FORT ROSS-GUALALA 43/5 RPR STRW</t>
  </si>
  <si>
    <t>45144207</t>
  </si>
  <si>
    <t>121435828</t>
  </si>
  <si>
    <t>023/183</t>
  </si>
  <si>
    <t>T2 DI MDL FRK-GLD HL 23/183 RPR GYWW</t>
  </si>
  <si>
    <t>45018507</t>
  </si>
  <si>
    <t>121435922</t>
  </si>
  <si>
    <t>T2 DI MDL FRK-GLD HL 23/183 RPR SPLW</t>
  </si>
  <si>
    <t>ETL.5140.INSL.NCER</t>
  </si>
  <si>
    <t>45018509</t>
  </si>
  <si>
    <t>121436164</t>
  </si>
  <si>
    <t>013/136</t>
  </si>
  <si>
    <t>T2 DI RND MTN-CTTNWD #2 13/136 RPL INSS</t>
  </si>
  <si>
    <t>121436231</t>
  </si>
  <si>
    <t>022/265</t>
  </si>
  <si>
    <t>T2 EI DRUM-SUMMIT NO. 2 22/265 HOLD</t>
  </si>
  <si>
    <t>45195686</t>
  </si>
  <si>
    <t>T2 EI DRUM-SUMMIT NO. 2 22/265 RPR HRDW</t>
  </si>
  <si>
    <t>121436336</t>
  </si>
  <si>
    <t>022/266</t>
  </si>
  <si>
    <t>T2 EI DRUM-SUMMIT#2 2/266L RPL PL</t>
  </si>
  <si>
    <t>31521951</t>
  </si>
  <si>
    <t>T2 EI DRUM-SUMMIT #2 REPL POLES</t>
  </si>
  <si>
    <t>121436421</t>
  </si>
  <si>
    <t>T2 EI DRUM-SUMMIT#2 2/266R RPL PL</t>
  </si>
  <si>
    <t>121437144</t>
  </si>
  <si>
    <t>T2 EI MNCN-WLTS-FRT BRG 19/3 RPL POLE</t>
  </si>
  <si>
    <t>31540800</t>
  </si>
  <si>
    <t>EI MNDCN-WLLTS-FRT BRGG :0/10 REFRAME</t>
  </si>
  <si>
    <t>121437435</t>
  </si>
  <si>
    <t>T2 DI LAYTONVILLE-COVELO 0/7 REFRAME</t>
  </si>
  <si>
    <t>31553454</t>
  </si>
  <si>
    <t>121437505</t>
  </si>
  <si>
    <t>011/099A</t>
  </si>
  <si>
    <t>T2 DI PARADISE-TABLE MTN 11/99A RPL INSW</t>
  </si>
  <si>
    <t>31542664</t>
  </si>
  <si>
    <t>121437873</t>
  </si>
  <si>
    <t>008/059</t>
  </si>
  <si>
    <t>T2 DI COTTONWOOD-LGN CRK 8/59 RPR OPGW</t>
  </si>
  <si>
    <t>45182726</t>
  </si>
  <si>
    <t>121438769</t>
  </si>
  <si>
    <t>022/103</t>
  </si>
  <si>
    <t>T2 EI  FULTON-PUEBLO 22/103 RPR FOND</t>
  </si>
  <si>
    <t>45151407</t>
  </si>
  <si>
    <t>121439262</t>
  </si>
  <si>
    <t>021/101</t>
  </si>
  <si>
    <t>T2 EI FULTON-PUEBLO 21/101 RPR STRT</t>
  </si>
  <si>
    <t>45142253</t>
  </si>
  <si>
    <t>121443421</t>
  </si>
  <si>
    <t>007/052</t>
  </si>
  <si>
    <t>T2 DI ROCK CREEK-POE 7/52 RPLC INSS</t>
  </si>
  <si>
    <t>ETL.5630.INSL</t>
  </si>
  <si>
    <t>121443649</t>
  </si>
  <si>
    <t>042/007</t>
  </si>
  <si>
    <t>T2 DI FORT ROSS-GUALALA 42/7 RPR GYWW</t>
  </si>
  <si>
    <t>45144205</t>
  </si>
  <si>
    <t>121444196</t>
  </si>
  <si>
    <t>013/115</t>
  </si>
  <si>
    <t>T2 DI CRAG VIEW-CASCADE 13/115 RPR STRT</t>
  </si>
  <si>
    <t>45193884</t>
  </si>
  <si>
    <t>121444198</t>
  </si>
  <si>
    <t>T2 DI CRAG VIEW-CASCADE 13/115 RPR SHLS</t>
  </si>
  <si>
    <t>POHW FIRE COMP OH   TR2  PRTO AIR  FRAB NTDE SR22</t>
  </si>
  <si>
    <t>45309219</t>
  </si>
  <si>
    <t>121444853</t>
  </si>
  <si>
    <t>083/005</t>
  </si>
  <si>
    <t>T2 EI HUMBOLDT-TRINITY 83/5 RPL INSW</t>
  </si>
  <si>
    <t>31542135</t>
  </si>
  <si>
    <t>121445236</t>
  </si>
  <si>
    <t>T2 EI MNDCN-WLLTS-FORT BRGG 29/7 RPL STR</t>
  </si>
  <si>
    <t>POHW INSP OTHR FIRE COMP OH   TR2  PRTO FRAB SR22</t>
  </si>
  <si>
    <t>121445379</t>
  </si>
  <si>
    <t>009/045</t>
  </si>
  <si>
    <t>T2 DI FULTON-LAKEVILLE 009/045 RPL INSS</t>
  </si>
  <si>
    <t>121445522</t>
  </si>
  <si>
    <t>T2 DI SILVERADO-FUTON JCT 9/45 RPL INSS</t>
  </si>
  <si>
    <t>121446834</t>
  </si>
  <si>
    <t>018/158</t>
  </si>
  <si>
    <t>T2 DI CRAG VIEW-CASCADE 18/158 RPL INSW</t>
  </si>
  <si>
    <t>31542858</t>
  </si>
  <si>
    <t>121447200</t>
  </si>
  <si>
    <t>084/003</t>
  </si>
  <si>
    <t>T2 EI HUMBOLDT-TRINITY 84/3 RPL INSW</t>
  </si>
  <si>
    <t>31542136</t>
  </si>
  <si>
    <t>121447307</t>
  </si>
  <si>
    <t>021/180</t>
  </si>
  <si>
    <t>T2 DI CRAG VIEW-CASCADE 21/180 RPL POLE</t>
  </si>
  <si>
    <t>31552992</t>
  </si>
  <si>
    <t>T2 EI CRAG VIEW-CASCDE 18/154R RPL STRW</t>
  </si>
  <si>
    <t>121447381</t>
  </si>
  <si>
    <t>013/133</t>
  </si>
  <si>
    <t>T2 DI ROUND MTN-CTTNWD #2 13/133 INS HRD</t>
  </si>
  <si>
    <t>45109072</t>
  </si>
  <si>
    <t>121447624</t>
  </si>
  <si>
    <t>047/005</t>
  </si>
  <si>
    <t>T2 DI HUMBOLDT-TRINITY 47/5L MV BUTT</t>
  </si>
  <si>
    <t>44958550</t>
  </si>
  <si>
    <t>T2 DI HUMBOLDT-TRINITY 47/5 RPR STRW</t>
  </si>
  <si>
    <t>121447627</t>
  </si>
  <si>
    <t>T2 DI HUMBOLDT-TRINITY 47/5L RPR STRW</t>
  </si>
  <si>
    <t>121447628</t>
  </si>
  <si>
    <t>T2 DI HUMBOLDT-TRINITY 47/5C RPR STRW</t>
  </si>
  <si>
    <t>44958551</t>
  </si>
  <si>
    <t>121447681</t>
  </si>
  <si>
    <t>T2 DI HUMBOLDT-TRINITY 47/5 RPL INSW</t>
  </si>
  <si>
    <t>31542132</t>
  </si>
  <si>
    <t>121447970</t>
  </si>
  <si>
    <t>025/221</t>
  </si>
  <si>
    <t>T2 WV BRIDGVILLE-COTTNWD 25/221 RPR INSW</t>
  </si>
  <si>
    <t>45213762</t>
  </si>
  <si>
    <t>121447975</t>
  </si>
  <si>
    <t>T2 WV BRIDGVILLE-COTTNWD 25/221 INS DAMP</t>
  </si>
  <si>
    <t>45213761</t>
  </si>
  <si>
    <t>121448513</t>
  </si>
  <si>
    <t>003/056</t>
  </si>
  <si>
    <t>T2 WV COLGATE-PALERMO 3/056 RPR SPLW</t>
  </si>
  <si>
    <t>45195687</t>
  </si>
  <si>
    <t>121450263</t>
  </si>
  <si>
    <t>012/143A</t>
  </si>
  <si>
    <t>EI T2 DRUM-SUMMIT #1 12/143A RPL STRW</t>
  </si>
  <si>
    <t>121450319</t>
  </si>
  <si>
    <t>T2 DI CHRISTIE-WILLOW PS 3/36 RPR STRW</t>
  </si>
  <si>
    <t>45181067</t>
  </si>
  <si>
    <t>121450378</t>
  </si>
  <si>
    <t>048/423</t>
  </si>
  <si>
    <t>T2 DI RND MTN-CTNWD #3 48/423 RPLC INSS</t>
  </si>
  <si>
    <t>ETL.5650.INSL</t>
  </si>
  <si>
    <t>31548264</t>
  </si>
  <si>
    <t>T2 DI ROUD-MTN CTNWD #3 RPL INSS 8TWRS</t>
  </si>
  <si>
    <t>121450406</t>
  </si>
  <si>
    <t>033/004</t>
  </si>
  <si>
    <t>T2 DI FULTON-HOPLAND 033/004 RPL SPLW</t>
  </si>
  <si>
    <t>45143975</t>
  </si>
  <si>
    <t>121450464</t>
  </si>
  <si>
    <t>T2 DI RND MTN-CTNWD #2 29/255 RPLC HRDT</t>
  </si>
  <si>
    <t>45110133</t>
  </si>
  <si>
    <t>121450850</t>
  </si>
  <si>
    <t>069/606</t>
  </si>
  <si>
    <t>T2 DI CTTNWOOD-DLEVN #2 069/606 RMV STEP</t>
  </si>
  <si>
    <t>45212487</t>
  </si>
  <si>
    <t>121451282</t>
  </si>
  <si>
    <t>013/134</t>
  </si>
  <si>
    <t>T2 DI RND MTN-CTTNWD #2 13/134 RPR OPGW</t>
  </si>
  <si>
    <t>45215290</t>
  </si>
  <si>
    <t>121451309</t>
  </si>
  <si>
    <t>088/450</t>
  </si>
  <si>
    <t>T2 DI MALIN-RND MTN #2 88/450 RPR SHLS</t>
  </si>
  <si>
    <t>45215247</t>
  </si>
  <si>
    <t>121451364</t>
  </si>
  <si>
    <t>T2 DI MALIN-RND MTN #2 88/450 RPR INSS</t>
  </si>
  <si>
    <t>44853707</t>
  </si>
  <si>
    <t>121451581</t>
  </si>
  <si>
    <t>:004/029B</t>
  </si>
  <si>
    <t>T2 DI ROCK CREEK-POE :4/29B RPR FOND</t>
  </si>
  <si>
    <t>45195454</t>
  </si>
  <si>
    <t>121451838</t>
  </si>
  <si>
    <t>T2 DI ROCK CREEK-POE :1/9 RPLC INSS</t>
  </si>
  <si>
    <t>ETL.5630.INSL.CERA</t>
  </si>
  <si>
    <t>121452019</t>
  </si>
  <si>
    <t>045/354</t>
  </si>
  <si>
    <t>T2 DI RND MTN-CTTND #2 45/354 RPL INSS</t>
  </si>
  <si>
    <t>121452292</t>
  </si>
  <si>
    <t>019/163</t>
  </si>
  <si>
    <t>T2 DI CRAG VIEW-CASCADE 19/163 RPR OPGW</t>
  </si>
  <si>
    <t>45309933</t>
  </si>
  <si>
    <t>121452856</t>
  </si>
  <si>
    <t>029/178</t>
  </si>
  <si>
    <t>T2 HELMS-GREGG #1 29/178 RMV DBRS</t>
  </si>
  <si>
    <t>45509156</t>
  </si>
  <si>
    <t>121453290</t>
  </si>
  <si>
    <t>019/010</t>
  </si>
  <si>
    <t>T2 DI MDCNO-WLLTS-FRT BRG 19/10 RPL POLE</t>
  </si>
  <si>
    <t>121453356</t>
  </si>
  <si>
    <t>010/001</t>
  </si>
  <si>
    <t>T2 CARIBOU-PLUMAS JCT 010/001 RPL POLE</t>
  </si>
  <si>
    <t>121453489</t>
  </si>
  <si>
    <t>T2 DI GREEN VLLY-LLAGAS 9/69 RPL HRDW</t>
  </si>
  <si>
    <t>44981652</t>
  </si>
  <si>
    <t>121453649</t>
  </si>
  <si>
    <t>020/385</t>
  </si>
  <si>
    <t>WV T2 HT CREEK #1-WSTWD 020/385 RPL POLE</t>
  </si>
  <si>
    <t>31542853</t>
  </si>
  <si>
    <t>121453768</t>
  </si>
  <si>
    <t>000/014</t>
  </si>
  <si>
    <t>T2 DI LAYTONVILLE-COVELO 0/14 RPR GYWW</t>
  </si>
  <si>
    <t>44999868</t>
  </si>
  <si>
    <t>121454020</t>
  </si>
  <si>
    <t>005/062</t>
  </si>
  <si>
    <t>T2 DI BURNS-LONE STAR #1 005/62 RPL STRW</t>
  </si>
  <si>
    <t>31578759</t>
  </si>
  <si>
    <t>121455865</t>
  </si>
  <si>
    <t>013/006</t>
  </si>
  <si>
    <t>T2 CARIBOU-PLUMAS JCT 013/006 RPL POLE</t>
  </si>
  <si>
    <t>121466055</t>
  </si>
  <si>
    <t>T2 DI HUMBOLDT-TRINITY 112/000 RPL INSW</t>
  </si>
  <si>
    <t>ETL.1820.INSL</t>
  </si>
  <si>
    <t>31542850</t>
  </si>
  <si>
    <t>121466210</t>
  </si>
  <si>
    <t>018/143</t>
  </si>
  <si>
    <t>T2 DI PT #1-CTTNWD 18/143 RPR FOND</t>
  </si>
  <si>
    <t>45149408</t>
  </si>
  <si>
    <t>121466213</t>
  </si>
  <si>
    <t>013/117</t>
  </si>
  <si>
    <t>T2 DI CRAG VIEW-CASCADE 13/117 RPR SHLS</t>
  </si>
  <si>
    <t>POHW OTHR FIRE COMP OH   TR2  PRTO AIR  FRAB NTDE SR22</t>
  </si>
  <si>
    <t>45309921</t>
  </si>
  <si>
    <t>121466532</t>
  </si>
  <si>
    <t>113/001</t>
  </si>
  <si>
    <t>T2 EI HUMBOLDT-BRIDGEVLE 113/1C RPL ANCW</t>
  </si>
  <si>
    <t>31542852</t>
  </si>
  <si>
    <t>121466545</t>
  </si>
  <si>
    <t>T2 EI HUMBOLDT-BRIDGEVLE 113/1C RPR GYWW</t>
  </si>
  <si>
    <t>45155482</t>
  </si>
  <si>
    <t>121466546</t>
  </si>
  <si>
    <t>T2 EI HUMBOLDT-BRIDGEVLLE 113/1L RMV VEG</t>
  </si>
  <si>
    <t>121466646</t>
  </si>
  <si>
    <t>049/246</t>
  </si>
  <si>
    <t>T2 DI MALIN-ROUND MTN #2 49/246 RPL HRDT</t>
  </si>
  <si>
    <t>45215245</t>
  </si>
  <si>
    <t>121467209</t>
  </si>
  <si>
    <t>T2 EI SILVERADO-FULTON JCT 4/21 RPL INSS</t>
  </si>
  <si>
    <t>121467250</t>
  </si>
  <si>
    <t>T2 EI FULTON-PUEBLO 4/21 RPL INSS</t>
  </si>
  <si>
    <t>121467716</t>
  </si>
  <si>
    <t>T2 DI MALIN-RND MTN #2 087/443 RPR INSS</t>
  </si>
  <si>
    <t>RELW FIRE COMP OH   TR2  AIR</t>
  </si>
  <si>
    <t>44853708</t>
  </si>
  <si>
    <t>121467813</t>
  </si>
  <si>
    <t>020/170</t>
  </si>
  <si>
    <t>T2 DI CRAG VIEW-CASCADE 20/170 RPR STRW</t>
  </si>
  <si>
    <t>45309932</t>
  </si>
  <si>
    <t>121468016</t>
  </si>
  <si>
    <t>080/408</t>
  </si>
  <si>
    <t>T2 DI MALIN-ROUND MTN #2 80/408 INS HRDT</t>
  </si>
  <si>
    <t>45198251</t>
  </si>
  <si>
    <t>121468104</t>
  </si>
  <si>
    <t>009/068</t>
  </si>
  <si>
    <t>T2 DI GREEN VLLY-LLAGAS 9/68R RPL HRDW</t>
  </si>
  <si>
    <t>44981655</t>
  </si>
  <si>
    <t>121468161</t>
  </si>
  <si>
    <t>043/369</t>
  </si>
  <si>
    <t>T2 DI RND MTN-CTTNWD #3 43/369 RPL INSS</t>
  </si>
  <si>
    <t>31547626</t>
  </si>
  <si>
    <t>T2 DI RND MTN-CTNWD #3  RPL INSS 9TWRS</t>
  </si>
  <si>
    <t>121468285</t>
  </si>
  <si>
    <t>T2 DI ROCK CREEK-POE :1/12 RPR FOND</t>
  </si>
  <si>
    <t>45195455</t>
  </si>
  <si>
    <t>121468335</t>
  </si>
  <si>
    <t>010/077</t>
  </si>
  <si>
    <t>T2 DI ROCK CREEK-POE 10/077 RPL INSS</t>
  </si>
  <si>
    <t>121469758</t>
  </si>
  <si>
    <t>035/295</t>
  </si>
  <si>
    <t>T2 DI RND MTN-CTTNWD #2 035/295 RPL INSS</t>
  </si>
  <si>
    <t>121469863</t>
  </si>
  <si>
    <t>022/008</t>
  </si>
  <si>
    <t>T2 DI PHILO JCT-ELK 22/8 RPR GYWW</t>
  </si>
  <si>
    <t>45142666</t>
  </si>
  <si>
    <t>121470294</t>
  </si>
  <si>
    <t>010/065</t>
  </si>
  <si>
    <t>T2 DI CTTNWD-DLVN #1 10/65 RPR INSS</t>
  </si>
  <si>
    <t>45147286</t>
  </si>
  <si>
    <t>121470297</t>
  </si>
  <si>
    <t>T2 DI CTTNWD-DLVN #1 10/65 RPR SHLS</t>
  </si>
  <si>
    <t>45147287</t>
  </si>
  <si>
    <t>121470890</t>
  </si>
  <si>
    <t>024/287</t>
  </si>
  <si>
    <t>T2 EI DRUM-SUMMIT#2 24/287 RPL STRW</t>
  </si>
  <si>
    <t>121470901</t>
  </si>
  <si>
    <t>108/005</t>
  </si>
  <si>
    <t>T2 EI HUMBOLDT-BRIDGEVLE 108/5L RPR GYWW</t>
  </si>
  <si>
    <t>45155394</t>
  </si>
  <si>
    <t>121470931</t>
  </si>
  <si>
    <t>T2 EI DRUM-SUMMIT#2 24/287C RPL STRW</t>
  </si>
  <si>
    <t>121471021</t>
  </si>
  <si>
    <t>T2 EI DRUM-SUMMIT#2 24/287R RPL STRW</t>
  </si>
  <si>
    <t>121471023</t>
  </si>
  <si>
    <t>018/011</t>
  </si>
  <si>
    <t>T2 DI MNDCN-WLTS-FRT BRG 18/11 RPR GYWW</t>
  </si>
  <si>
    <t>44880566</t>
  </si>
  <si>
    <t>121471128</t>
  </si>
  <si>
    <t>T2 DI GRBRVL-LYTNVL 26/1 RPR STRW</t>
  </si>
  <si>
    <t>44875240</t>
  </si>
  <si>
    <t>121471129</t>
  </si>
  <si>
    <t>T2 DI GRBRVL-LYTNVL 26/1 RPR GYWW</t>
  </si>
  <si>
    <t>121471182</t>
  </si>
  <si>
    <t>025/004</t>
  </si>
  <si>
    <t>T2 DI GRBRVL-LYTNVL 25/4 RPR STRW</t>
  </si>
  <si>
    <t>44875256</t>
  </si>
  <si>
    <t>121471189</t>
  </si>
  <si>
    <t>018/157</t>
  </si>
  <si>
    <t>T2 DI CRAG VIEW-CASCADE 18/157 RPR SHLW</t>
  </si>
  <si>
    <t>45309942</t>
  </si>
  <si>
    <t>121471321</t>
  </si>
  <si>
    <t>T2 DI GRBRVL-LYTNVL 26/1 RMV BUTT</t>
  </si>
  <si>
    <t>44874939</t>
  </si>
  <si>
    <t>121471326</t>
  </si>
  <si>
    <t>010/075</t>
  </si>
  <si>
    <t>T2 DI GREEN VALLEY-LLAGAS 10/75 RPL INSW</t>
  </si>
  <si>
    <t>ETL.1720.INSL.NCER</t>
  </si>
  <si>
    <t>31543246</t>
  </si>
  <si>
    <t>121471467</t>
  </si>
  <si>
    <t>070/609</t>
  </si>
  <si>
    <t>T2 DI COTTONWD-DELEVAN #2 70/609 RMV VEG</t>
  </si>
  <si>
    <t>121471570</t>
  </si>
  <si>
    <t>031/129</t>
  </si>
  <si>
    <t>T2 DI TESLA-METCALF 31/129 RPR SHLS</t>
  </si>
  <si>
    <t>44959065</t>
  </si>
  <si>
    <t>121471571</t>
  </si>
  <si>
    <t>T2 DI TESLA-METCALF 31/129 RPR GYWS</t>
  </si>
  <si>
    <t>45233293</t>
  </si>
  <si>
    <t>121472548</t>
  </si>
  <si>
    <t>041/001</t>
  </si>
  <si>
    <t>T2 DI TRINITY-MAPLE CREEK 41/1 RPL HRDD</t>
  </si>
  <si>
    <t>ETL.8170.POLE.WOOD</t>
  </si>
  <si>
    <t>44875252</t>
  </si>
  <si>
    <t>121473511</t>
  </si>
  <si>
    <t>013/170</t>
  </si>
  <si>
    <t>T2 EI DELTA-MTN GATE 13/170 RPR GYWS</t>
  </si>
  <si>
    <t>ETL.6750.POLE.STPS</t>
  </si>
  <si>
    <t>45297923</t>
  </si>
  <si>
    <t>121473603</t>
  </si>
  <si>
    <t>T2 DI HUMBOLDT-TRINITY 86/3 RPL HRDD</t>
  </si>
  <si>
    <t>44874090</t>
  </si>
  <si>
    <t>121473815</t>
  </si>
  <si>
    <t>054/004</t>
  </si>
  <si>
    <t>T2 DI HUMBOLDT-TRINITY 54/4C RPR GYWW</t>
  </si>
  <si>
    <t>45158940</t>
  </si>
  <si>
    <t>121474187</t>
  </si>
  <si>
    <t>012/163</t>
  </si>
  <si>
    <t>T2 EI DLT-MT GT JCT 12/163 RPR GYWW</t>
  </si>
  <si>
    <t>ETL.6750.POLE.WDPS</t>
  </si>
  <si>
    <t>45296698</t>
  </si>
  <si>
    <t>T2 EI DELTA-CASCADE12/163 RPR GYWW</t>
  </si>
  <si>
    <t>121474233</t>
  </si>
  <si>
    <t>45296697</t>
  </si>
  <si>
    <t>T2 EI DELTA-CASCADE 12/163 RPR GYWW</t>
  </si>
  <si>
    <t>121474234</t>
  </si>
  <si>
    <t>T2 EI DLT-MT GT JCT 12/163 RPR STRW</t>
  </si>
  <si>
    <t>45296696</t>
  </si>
  <si>
    <t>T2 EI DELTA-CASCADE 12/163 RPR STRW</t>
  </si>
  <si>
    <t>121474247</t>
  </si>
  <si>
    <t>45296695</t>
  </si>
  <si>
    <t>121474460</t>
  </si>
  <si>
    <t>T2 DI LAYTONVILLE-COVELO 5/3 RPL POLE</t>
  </si>
  <si>
    <t>31542886</t>
  </si>
  <si>
    <t>DI LAYTONVILLE-COVELO 5/3 RPL POLE</t>
  </si>
  <si>
    <t>121474461</t>
  </si>
  <si>
    <t>121474464</t>
  </si>
  <si>
    <t>121474584</t>
  </si>
  <si>
    <t>011/100</t>
  </si>
  <si>
    <t>T2 DI CRAG VW-CSCD 11/100L RPL STRW</t>
  </si>
  <si>
    <t>31544917</t>
  </si>
  <si>
    <t>DI T2 CRAG VIEW-CASCADE 10/94R RPL STRW</t>
  </si>
  <si>
    <t>121474610</t>
  </si>
  <si>
    <t>012/160</t>
  </si>
  <si>
    <t>T2 EI DELTA-MTN GATE JCT 12/160 RPL STRW</t>
  </si>
  <si>
    <t>31546388</t>
  </si>
  <si>
    <t>T2 DI DT-M GT JC-MN GT J 12/160 RPL INSW</t>
  </si>
  <si>
    <t>121474638</t>
  </si>
  <si>
    <t>121474658</t>
  </si>
  <si>
    <t>T2 EI DLT-MT GT JCT 12/160 RPR GYWW</t>
  </si>
  <si>
    <t>45296692</t>
  </si>
  <si>
    <t>T2 EI DELTA-CASCADE 12/160 RPR GYWW</t>
  </si>
  <si>
    <t>121474983</t>
  </si>
  <si>
    <t>011/153</t>
  </si>
  <si>
    <t>T2 EI DLT-MT GT JCT 11/153 RPR GYWW</t>
  </si>
  <si>
    <t>45296691</t>
  </si>
  <si>
    <t>T2 EI DELTA-CASCADE 11/153 RPR GYWW</t>
  </si>
  <si>
    <t>121475218</t>
  </si>
  <si>
    <t>017/011</t>
  </si>
  <si>
    <t>T2 DI MNDCN-WLTS-FRT BRG 17/11 RPR GYWW</t>
  </si>
  <si>
    <t>45145811</t>
  </si>
  <si>
    <t>121475219</t>
  </si>
  <si>
    <t>027/002</t>
  </si>
  <si>
    <t>T2 DI GRBRVL-LYTNVL 27/2 RMV POLE BUTT</t>
  </si>
  <si>
    <t>44875251</t>
  </si>
  <si>
    <t>121475290</t>
  </si>
  <si>
    <t>121475293</t>
  </si>
  <si>
    <t>021/176</t>
  </si>
  <si>
    <t>T2 DI CRAG VIEW-CASCADE 21/176 RPR SHLW</t>
  </si>
  <si>
    <t>45309947</t>
  </si>
  <si>
    <t>121475343</t>
  </si>
  <si>
    <t>T2 DI MNDCN-WLTS-FRT BRG 3/9 RPL HRDW</t>
  </si>
  <si>
    <t>121475349</t>
  </si>
  <si>
    <t>T2 DI TESLA-METCALF 33/139 GRND WASH</t>
  </si>
  <si>
    <t>ETL.6110.INSL</t>
  </si>
  <si>
    <t>45107140</t>
  </si>
  <si>
    <t>121475401</t>
  </si>
  <si>
    <t>020/173</t>
  </si>
  <si>
    <t>T2 DI CRAG VIEW-CASCADE 20/173 RPR CRSW</t>
  </si>
  <si>
    <t>45309944</t>
  </si>
  <si>
    <t>121475442</t>
  </si>
  <si>
    <t>T2 DI CHOWCHILLA-KERCKHOFF 6/5 RPL STRW</t>
  </si>
  <si>
    <t>ETL.1250.POLE.WDPS</t>
  </si>
  <si>
    <t>121475467</t>
  </si>
  <si>
    <t>010/145</t>
  </si>
  <si>
    <t>T2 EI DLT-MT GT JCT 10/145 RPR GYWW</t>
  </si>
  <si>
    <t>45296687</t>
  </si>
  <si>
    <t>T2 EI DELTA-CASCADE 10/145 RPR GYWW</t>
  </si>
  <si>
    <t>121475479</t>
  </si>
  <si>
    <t>T2 DI MNDCN-WLTS-FRT BRG 6/5 RPR STRW</t>
  </si>
  <si>
    <t>45145614</t>
  </si>
  <si>
    <t>121475544</t>
  </si>
  <si>
    <t>T2 DI MNDCN-WLLTS-FT BRGG 13/6 RPR STRW</t>
  </si>
  <si>
    <t>45145779</t>
  </si>
  <si>
    <t>121475565</t>
  </si>
  <si>
    <t>020/174</t>
  </si>
  <si>
    <t>T2 DI CRAG VIEW-CASCADE 20/174R RPR SHLS</t>
  </si>
  <si>
    <t>45436126</t>
  </si>
  <si>
    <t>121475714</t>
  </si>
  <si>
    <t>062/005</t>
  </si>
  <si>
    <t>T2 DI GRBRVLLE-LYTNVLLE 062/005 RPR GYWW</t>
  </si>
  <si>
    <t>45155778</t>
  </si>
  <si>
    <t>121475734</t>
  </si>
  <si>
    <t>T2 DI MNDCN-WLTS-FRT BRG 1/8 RPL HRDW</t>
  </si>
  <si>
    <t>45144312</t>
  </si>
  <si>
    <t>121475792</t>
  </si>
  <si>
    <t>010/144</t>
  </si>
  <si>
    <t>T2 EI DLT-MT GT JCT 10/144 RPR GYWW</t>
  </si>
  <si>
    <t>45296686</t>
  </si>
  <si>
    <t>T2 EI DELTA-CASCADE 10/144 RPR GYWW</t>
  </si>
  <si>
    <t>121475794</t>
  </si>
  <si>
    <t>T2 EI DLT-MT GT JCT 10/144R RPR GYWW</t>
  </si>
  <si>
    <t>45296684</t>
  </si>
  <si>
    <t>T2 EI DELTA-CASCADE 10/144R RPR GYWW</t>
  </si>
  <si>
    <t>121475887</t>
  </si>
  <si>
    <t>010/143</t>
  </si>
  <si>
    <t>T2 EI DLT-MT GT JCT 10/143R RPR GYWW</t>
  </si>
  <si>
    <t>45296683</t>
  </si>
  <si>
    <t>T2 EI DELTA-CASCADE 10/143R RPR GYWW</t>
  </si>
  <si>
    <t>121475965</t>
  </si>
  <si>
    <t>010/142</t>
  </si>
  <si>
    <t>T2 EI DLT-MT GT JCT 10/142 RPR GYWW</t>
  </si>
  <si>
    <t>45296377</t>
  </si>
  <si>
    <t>T2 EI DELTA-CASCADE 10/142 RPR GYWW</t>
  </si>
  <si>
    <t>121476085</t>
  </si>
  <si>
    <t>086/000EA</t>
  </si>
  <si>
    <t>T2 EI HUMBOLDT-BRDGVLL 86/0EA RPR GYWW</t>
  </si>
  <si>
    <t>ETL.1810.POLE.NWOD</t>
  </si>
  <si>
    <t>45149599</t>
  </si>
  <si>
    <t>121476096</t>
  </si>
  <si>
    <t>010/141</t>
  </si>
  <si>
    <t>T2 EI DLT-MT GT JCT 10/141 RPR GYWW</t>
  </si>
  <si>
    <t>45296376</t>
  </si>
  <si>
    <t>T2 EI DELTA-CASCADE 10/141 RPR GYWW</t>
  </si>
  <si>
    <t>121476150</t>
  </si>
  <si>
    <t>T2 EI DLT-MT GT JCT 10/141R RPR GYWW</t>
  </si>
  <si>
    <t>45296375</t>
  </si>
  <si>
    <t>121480732</t>
  </si>
  <si>
    <t>001/008C</t>
  </si>
  <si>
    <t>T2 EI  LAYTONVILLE-COVELO 1/8C RPR STRW</t>
  </si>
  <si>
    <t>RELW INSP FIRE COMP OH   TR2  PRTO FRAB</t>
  </si>
  <si>
    <t>44999872</t>
  </si>
  <si>
    <t>121481587</t>
  </si>
  <si>
    <t>T2 EI HUMBOLDT-MAPLE CREEK 5/2L RMV VEG</t>
  </si>
  <si>
    <t>ETL.7130.POLE.WDPS</t>
  </si>
  <si>
    <t>121481730</t>
  </si>
  <si>
    <t>007/053</t>
  </si>
  <si>
    <t>T2 DI CTNWD-DLVN #1 7/53 RPL DAMS</t>
  </si>
  <si>
    <t>45147288</t>
  </si>
  <si>
    <t>121481738</t>
  </si>
  <si>
    <t>T2 EI HUMBOLDT-MAPLE CREEK 5/0L RMV VEG</t>
  </si>
  <si>
    <t>121482239</t>
  </si>
  <si>
    <t>WV T2 STAN-MEL SW STA-RVR 14/85 COMPLETE</t>
  </si>
  <si>
    <t>31537188</t>
  </si>
  <si>
    <t>T2 DI STAN MEL-RVRBNK JC RPLC INSS 2TWR</t>
  </si>
  <si>
    <t>121482513</t>
  </si>
  <si>
    <t>036/159</t>
  </si>
  <si>
    <t>T2 DI FULTON-LAKEVILLE 36/159 RPLC INSS</t>
  </si>
  <si>
    <t>ETL.4950.INSL</t>
  </si>
  <si>
    <t>31540227</t>
  </si>
  <si>
    <t>T3 DI FULTON-LAKEVILLE  RPL INSS 4TWRS</t>
  </si>
  <si>
    <t>121482853</t>
  </si>
  <si>
    <t>T2 DI BURNS-LONE STAR #1 4/54 RPR STRW</t>
  </si>
  <si>
    <t>44932393</t>
  </si>
  <si>
    <t>121482990</t>
  </si>
  <si>
    <t>023/109</t>
  </si>
  <si>
    <t>T2 EI SLVRDO-FULTON JCT 23/109 RPL INSS</t>
  </si>
  <si>
    <t>121484223</t>
  </si>
  <si>
    <t>017/003</t>
  </si>
  <si>
    <t>T2 DI MNDCN-WLTS-FRT BRG 17/3 RPR GYWW</t>
  </si>
  <si>
    <t>45145809</t>
  </si>
  <si>
    <t>121484227</t>
  </si>
  <si>
    <t>050/316</t>
  </si>
  <si>
    <t>T2 DI MADISON-VACA 50/316 RPL HRDS</t>
  </si>
  <si>
    <t>45233072</t>
  </si>
  <si>
    <t>121484596</t>
  </si>
  <si>
    <t>021/182</t>
  </si>
  <si>
    <t>T2 DI CRAG VIEW-CASCADE 21/182 RPR SHLW</t>
  </si>
  <si>
    <t>45500228</t>
  </si>
  <si>
    <t>121484661</t>
  </si>
  <si>
    <t>018/001</t>
  </si>
  <si>
    <t>T2 DI MNDCN-WLTS-FRT BRG 18/1 RPR GYWW</t>
  </si>
  <si>
    <t>45145812</t>
  </si>
  <si>
    <t>121485298</t>
  </si>
  <si>
    <t>033/138</t>
  </si>
  <si>
    <t>T2 DI TESLA-METCALF 33/138 RPR GYWS</t>
  </si>
  <si>
    <t>45211590</t>
  </si>
  <si>
    <t>121485367</t>
  </si>
  <si>
    <t>T2 DI GARBRVLLE-LYTNVL 23/6 INS HRDS</t>
  </si>
  <si>
    <t>45155499</t>
  </si>
  <si>
    <t>121485420</t>
  </si>
  <si>
    <t>014/011</t>
  </si>
  <si>
    <t>T2 DI MNDCN-WLTS-FRT BRG 14/11 RMV BUTT</t>
  </si>
  <si>
    <t>45145802</t>
  </si>
  <si>
    <t>121485496</t>
  </si>
  <si>
    <t>T2 DI HUMBOLDT-TRINITY 52/1C RPLC STRW</t>
  </si>
  <si>
    <t>121485497</t>
  </si>
  <si>
    <t>T2 DI HUMBOLDT-TRINITY 52/1L RPLC STRW</t>
  </si>
  <si>
    <t>121485498</t>
  </si>
  <si>
    <t>T2 DI HUMBOLDT-TRINITY 52/1R RPLC STRW</t>
  </si>
  <si>
    <t>121485517</t>
  </si>
  <si>
    <t>015/287</t>
  </si>
  <si>
    <t>T2 DI FULTON-MOLINO 15/287 REFRAME</t>
  </si>
  <si>
    <t>31540580</t>
  </si>
  <si>
    <t>121485568</t>
  </si>
  <si>
    <t>T2 DI BURNS-LNE STAR #1 4/52 RMV PL BUTT</t>
  </si>
  <si>
    <t>44932392</t>
  </si>
  <si>
    <t>121485658</t>
  </si>
  <si>
    <t>020/002</t>
  </si>
  <si>
    <t>T2 DI MENDO-WLTS-FORT BRAG 20/2 RPR INSW</t>
  </si>
  <si>
    <t>45145823</t>
  </si>
  <si>
    <t>121485671</t>
  </si>
  <si>
    <t>013/013</t>
  </si>
  <si>
    <t>T2 DI MDCN-WLLTS-FRT BRGG 13/13 RPR STRW</t>
  </si>
  <si>
    <t>45145774</t>
  </si>
  <si>
    <t>121485673</t>
  </si>
  <si>
    <t>017/006</t>
  </si>
  <si>
    <t>T2 DI MENDOCINO-WILLITS-FB 17/6 RPL STRW</t>
  </si>
  <si>
    <t>121485674</t>
  </si>
  <si>
    <t>T2 DI MDCN-WLLTS-FT BGG 13/13 RPR GYWW</t>
  </si>
  <si>
    <t>121485692</t>
  </si>
  <si>
    <t>005/010</t>
  </si>
  <si>
    <t>T2 DI MNDCN-WLTS-FRT BRG 5/10 RPL STRW</t>
  </si>
  <si>
    <t>121485765</t>
  </si>
  <si>
    <t>020/168</t>
  </si>
  <si>
    <t>T2 DI CRAG VIEW-CASCADE 20/168 RPR STRW</t>
  </si>
  <si>
    <t>45471569</t>
  </si>
  <si>
    <t>121485831</t>
  </si>
  <si>
    <t>019/162</t>
  </si>
  <si>
    <t>T2 DI CRAG VIEW-CASCADE 19/162 RPR STRW</t>
  </si>
  <si>
    <t>45449628</t>
  </si>
  <si>
    <t>121485832</t>
  </si>
  <si>
    <t>T2 DI CRAG VIEW-CASCADE 19/162 RPL INSW</t>
  </si>
  <si>
    <t>31542873</t>
  </si>
  <si>
    <t>121485861</t>
  </si>
  <si>
    <t>T2 DI CRAG VIEW-CASCADE 20/168 RPR CRSW</t>
  </si>
  <si>
    <t>45226171</t>
  </si>
  <si>
    <t>121485864</t>
  </si>
  <si>
    <t>T2 DI METCALF-GRN VALLEY 13/86L RPR GYWW</t>
  </si>
  <si>
    <t>45224022</t>
  </si>
  <si>
    <t>T2 DI METCALF-GRN VALLEY 13/86 RPR GYWW</t>
  </si>
  <si>
    <t>121485870</t>
  </si>
  <si>
    <t>003/048</t>
  </si>
  <si>
    <t>T2 DI BURNS-LONE STAR 3/48 RMV PL BUTT</t>
  </si>
  <si>
    <t>44932396</t>
  </si>
  <si>
    <t>121485947</t>
  </si>
  <si>
    <t>021/177</t>
  </si>
  <si>
    <t>T2 DI CRAG VIEW-CASCADE 21/177 RPL HRDW</t>
  </si>
  <si>
    <t>45453831</t>
  </si>
  <si>
    <t>121485949</t>
  </si>
  <si>
    <t>017/007</t>
  </si>
  <si>
    <t>T2 DI MENDO-WLITS-FRT BRG 17/7 RPR STRW</t>
  </si>
  <si>
    <t>45145775</t>
  </si>
  <si>
    <t>121485978</t>
  </si>
  <si>
    <t>067/595</t>
  </si>
  <si>
    <t>T2 DI COTTONWD-GLENN 67/595 RPL INSS</t>
  </si>
  <si>
    <t>121486011</t>
  </si>
  <si>
    <t>T2 DI CTTNWD-DELVN #1 010/067 RPR FOND</t>
  </si>
  <si>
    <t>45099103</t>
  </si>
  <si>
    <t>121486020</t>
  </si>
  <si>
    <t>T2 DI MENDO-WLITS-FRT BRAG 17/7 RPR GYWW</t>
  </si>
  <si>
    <t>121486028</t>
  </si>
  <si>
    <t>T2 DI PARADISE-TBLE MTN 10/84 REFRAME</t>
  </si>
  <si>
    <t>31548097</t>
  </si>
  <si>
    <t>121486064</t>
  </si>
  <si>
    <t>023/180</t>
  </si>
  <si>
    <t>T2 DI MIDDLE FORK-GD HL 23/180 RPL STRW</t>
  </si>
  <si>
    <t>31516281</t>
  </si>
  <si>
    <t>T3 DI MDDL FRK-GLD HLL 13/108 RPL POLE</t>
  </si>
  <si>
    <t>121486106</t>
  </si>
  <si>
    <t>012/000</t>
  </si>
  <si>
    <t>T2 DI MNDCNO-WLLTS FT BG 12/0 RPR STRW</t>
  </si>
  <si>
    <t>45145778</t>
  </si>
  <si>
    <t>121487433</t>
  </si>
  <si>
    <t>018/000</t>
  </si>
  <si>
    <t>T2 DI MNDCN-WLTS-FRT BRG 18/0 RPL STRW</t>
  </si>
  <si>
    <t>121487617</t>
  </si>
  <si>
    <t>011/096</t>
  </si>
  <si>
    <t>T2 DI PARADISE-TABLE MTN 11/96 RPL HRDW</t>
  </si>
  <si>
    <t>ETL.4316.POLE.WOOD</t>
  </si>
  <si>
    <t>45240513</t>
  </si>
  <si>
    <t>121487619</t>
  </si>
  <si>
    <t>T2 DI PARADISE-TABLE MTN 11/96 REFRAME</t>
  </si>
  <si>
    <t>31602048</t>
  </si>
  <si>
    <t>121487714</t>
  </si>
  <si>
    <t>T2 DI MNDCN-WLTS-FRT BRG 1/7 RPR STRW</t>
  </si>
  <si>
    <t>45144311</t>
  </si>
  <si>
    <t>121487718</t>
  </si>
  <si>
    <t>011/073</t>
  </si>
  <si>
    <t>T2 DI COTTONWOOD-DLVN #1 11/73 RPR SHLS</t>
  </si>
  <si>
    <t>45147289</t>
  </si>
  <si>
    <t>121487846</t>
  </si>
  <si>
    <t>T2 DI CHRISTIE-WLLOW PASS 000/6 RPL STRW</t>
  </si>
  <si>
    <t>31543392</t>
  </si>
  <si>
    <t>121488053</t>
  </si>
  <si>
    <t>T2 DI TESLA-METCALF 011/045 UNBURY</t>
  </si>
  <si>
    <t>45211591</t>
  </si>
  <si>
    <t>121488423</t>
  </si>
  <si>
    <t>T2 DI TESLA-METCALF 015/064 UNBURY</t>
  </si>
  <si>
    <t>45211592</t>
  </si>
  <si>
    <t>121488719</t>
  </si>
  <si>
    <t>T2 DI FULTON-PUEBLO 012/059 RPL INSS</t>
  </si>
  <si>
    <t>121488759</t>
  </si>
  <si>
    <t>035/292</t>
  </si>
  <si>
    <t>T2 DI RND MTN-CTTNWD #2 35/292 RPL HRDT</t>
  </si>
  <si>
    <t>45110226</t>
  </si>
  <si>
    <t>121488961</t>
  </si>
  <si>
    <t>T2 DI SILVERADO-FULTON 12/59 RPL INSS</t>
  </si>
  <si>
    <t>121489010</t>
  </si>
  <si>
    <t>006/085</t>
  </si>
  <si>
    <t>T2 EI DIVIDE-CABRILLO #1 6/85 RPR CNDW</t>
  </si>
  <si>
    <t>ETL.1380.POLE.WDPS</t>
  </si>
  <si>
    <t>45098631</t>
  </si>
  <si>
    <t>121489030</t>
  </si>
  <si>
    <t>004/008</t>
  </si>
  <si>
    <t>T2 DI MNCN-WLLTS-FRT BGG 4/8 RPL STRW</t>
  </si>
  <si>
    <t>121489039</t>
  </si>
  <si>
    <t>45098633</t>
  </si>
  <si>
    <t>121489111</t>
  </si>
  <si>
    <t>45098634</t>
  </si>
  <si>
    <t>121489372</t>
  </si>
  <si>
    <t>024/290</t>
  </si>
  <si>
    <t>T2 EI DRUM-SUMMIT#2 24/290L RPL STRW</t>
  </si>
  <si>
    <t>121489430</t>
  </si>
  <si>
    <t>T2 EI DRUM-SUMMIT#2 24/290R RPL STRW</t>
  </si>
  <si>
    <t>121489472</t>
  </si>
  <si>
    <t>007/054</t>
  </si>
  <si>
    <t>T2 DI COTTONWD-DLVAN #1 7/54 RPR SHLS</t>
  </si>
  <si>
    <t>45147290</t>
  </si>
  <si>
    <t>121489485</t>
  </si>
  <si>
    <t>047/191</t>
  </si>
  <si>
    <t>T2 DI MIDWAY-WHIRLWIND 47/191 RPR GYWS</t>
  </si>
  <si>
    <t>45067991</t>
  </si>
  <si>
    <t>121490360</t>
  </si>
  <si>
    <t>T2 DI CHRISTIE-WILLOW PASS 0/9 RPL DAMW</t>
  </si>
  <si>
    <t>44959015</t>
  </si>
  <si>
    <t>121490695</t>
  </si>
  <si>
    <t>044/181</t>
  </si>
  <si>
    <t>T2 DI MIDWAY-WHIRLWIND 044/181 RPL SHLS</t>
  </si>
  <si>
    <t>44987470</t>
  </si>
  <si>
    <t>121490852</t>
  </si>
  <si>
    <t>018/593</t>
  </si>
  <si>
    <t>T2 DI SPAULNG-SUMMIT 18/593 RPL INSS</t>
  </si>
  <si>
    <t>31543809</t>
  </si>
  <si>
    <t>T2 DI SPAULNG-SUMMIT  RPL INSS 2TWRS</t>
  </si>
  <si>
    <t>121491064</t>
  </si>
  <si>
    <t>001/063</t>
  </si>
  <si>
    <t>T2 DI SPALDNG-SUMMIT 1/63 RPR INSW</t>
  </si>
  <si>
    <t>45219537</t>
  </si>
  <si>
    <t>121491202</t>
  </si>
  <si>
    <t>002/086</t>
  </si>
  <si>
    <t>T2 DI SPAULDNG-SUMMIT 002/086 COTTER</t>
  </si>
  <si>
    <t>ETL.8060.SWIT</t>
  </si>
  <si>
    <t>45219538</t>
  </si>
  <si>
    <t>121491935</t>
  </si>
  <si>
    <t>007/159</t>
  </si>
  <si>
    <t>T2 DI HMLTN BRNCH-CHSTR 7/159 RPR STRW</t>
  </si>
  <si>
    <t>45213370</t>
  </si>
  <si>
    <t>121492097</t>
  </si>
  <si>
    <t>007/051</t>
  </si>
  <si>
    <t>T2 EI SBRNTE-GZY-CLRMNT #2 7/51 RPR FOND</t>
  </si>
  <si>
    <t>RELW OTHR COMP OH   FMOB TR2  PRTO FRAR</t>
  </si>
  <si>
    <t>44948312</t>
  </si>
  <si>
    <t>121492266</t>
  </si>
  <si>
    <t>012/091</t>
  </si>
  <si>
    <t>T2 DI CARIBOU-TABLE MTN 12/91 RPL INSS</t>
  </si>
  <si>
    <t>121492325</t>
  </si>
  <si>
    <t>086/439</t>
  </si>
  <si>
    <t>T2 DI MLN-RND MNTN #2 086/439 RPR FOND</t>
  </si>
  <si>
    <t>45198263</t>
  </si>
  <si>
    <t>121492326</t>
  </si>
  <si>
    <t>T2 DI MLN-RND MNTN #2 086/439 RPR INSS</t>
  </si>
  <si>
    <t>44857412</t>
  </si>
  <si>
    <t>121492362</t>
  </si>
  <si>
    <t>T2 WV SBRT-STD OIL SS #1 8/49 RPR JMPRS</t>
  </si>
  <si>
    <t>ETL.3800.INSL</t>
  </si>
  <si>
    <t>31530960</t>
  </si>
  <si>
    <t>DI SBNT-STD OIL SW ST#1 RPL INSS IN 4 TW</t>
  </si>
  <si>
    <t>121492516</t>
  </si>
  <si>
    <t>018/076</t>
  </si>
  <si>
    <t>T2 DI GEYSERS #12-FLTN 018/076 INS HRDD</t>
  </si>
  <si>
    <t>45150734</t>
  </si>
  <si>
    <t>121492622</t>
  </si>
  <si>
    <t>T2 DI CHRISTIE-WILLOW PASS 2/22 RPL STRW</t>
  </si>
  <si>
    <t>31543891</t>
  </si>
  <si>
    <t>121492623</t>
  </si>
  <si>
    <t>121492656</t>
  </si>
  <si>
    <t>039/319</t>
  </si>
  <si>
    <t>T2 DI RND MTN-CTNWD #2 39/314 RPR INSS</t>
  </si>
  <si>
    <t>45215289</t>
  </si>
  <si>
    <t>121492750</t>
  </si>
  <si>
    <t>T2 DI ROCK CREEK-POE :004/026 RPR FOND</t>
  </si>
  <si>
    <t>45195457</t>
  </si>
  <si>
    <t>121492777</t>
  </si>
  <si>
    <t>T2 DI MRGA-SAN LEANDRO #1 8/55 RPR FOND</t>
  </si>
  <si>
    <t>ETL.2770.TOWR</t>
  </si>
  <si>
    <t>45168391</t>
  </si>
  <si>
    <t>121492880</t>
  </si>
  <si>
    <t>:007/057</t>
  </si>
  <si>
    <t>T2 DI ROCK CREEK-POE :007/057 RPL HRDT</t>
  </si>
  <si>
    <t>45159483</t>
  </si>
  <si>
    <t>121492892</t>
  </si>
  <si>
    <t>014/105</t>
  </si>
  <si>
    <t>T2 DI CARIBOU-TABLE MTN 14/105 RMV STEP</t>
  </si>
  <si>
    <t>45159360</t>
  </si>
  <si>
    <t>121492925</t>
  </si>
  <si>
    <t>053/480</t>
  </si>
  <si>
    <t>T2 DI PIT #1-COTTONWOOD 53/480 RMV DBRS</t>
  </si>
  <si>
    <t>45182733</t>
  </si>
  <si>
    <t>121492955</t>
  </si>
  <si>
    <t>031/474</t>
  </si>
  <si>
    <t>T2 DI CLAY-MARTEL 31/474L RPR GYWW</t>
  </si>
  <si>
    <t>ETL.8250.POLE.WDPS</t>
  </si>
  <si>
    <t>45067233</t>
  </si>
  <si>
    <t>T2 DI CLAY-MARTEL 31/474 RPR GYWW</t>
  </si>
  <si>
    <t>121492956</t>
  </si>
  <si>
    <t>T2 DI CLAY-MARTEL 31/474M RPR GYWW</t>
  </si>
  <si>
    <t>45067234</t>
  </si>
  <si>
    <t>121492958</t>
  </si>
  <si>
    <t>T2 DI CLAY-MARTEL 31/474R RPR GYWW</t>
  </si>
  <si>
    <t>45067235</t>
  </si>
  <si>
    <t>121492967</t>
  </si>
  <si>
    <t>T2 DI HUMBLDT BRDGVL 108/3 RPR SWTCH</t>
  </si>
  <si>
    <t>ETL.1810.SWIT</t>
  </si>
  <si>
    <t>623</t>
  </si>
  <si>
    <t>RELW OTHR FIRE ACCL COMP OH   TR2  PRTO AIR  SR22</t>
  </si>
  <si>
    <t>Out of Adjustment</t>
  </si>
  <si>
    <t>Switch</t>
  </si>
  <si>
    <t>45058224</t>
  </si>
  <si>
    <t>T2 DI HUMBLDT BRDGVL 108/3 RPR SWIS #267</t>
  </si>
  <si>
    <t>ICE</t>
  </si>
  <si>
    <t>121492975</t>
  </si>
  <si>
    <t>016/123</t>
  </si>
  <si>
    <t>T2DI CARIBOU-TABLE MTN X16/123 HRDT INST</t>
  </si>
  <si>
    <t>45159364</t>
  </si>
  <si>
    <t>121492994</t>
  </si>
  <si>
    <t>004/051</t>
  </si>
  <si>
    <t>T2 DI SNTH LN-PACIFICA 4/51 RMV VEG</t>
  </si>
  <si>
    <t>121492996</t>
  </si>
  <si>
    <t>T2 DI FULTON-HOPLAND 30/1 RPR STRW</t>
  </si>
  <si>
    <t>45143963</t>
  </si>
  <si>
    <t>121493047</t>
  </si>
  <si>
    <t>T2 DI HUMBOLDT-TRINITY 050/000 RPR STRW</t>
  </si>
  <si>
    <t>45158838</t>
  </si>
  <si>
    <t>121493054</t>
  </si>
  <si>
    <t>121493055</t>
  </si>
  <si>
    <t>121493079</t>
  </si>
  <si>
    <t>024/008</t>
  </si>
  <si>
    <t>T2 DI MDCN-WLLT-FRT BRGG 24/8 RPL HRDW</t>
  </si>
  <si>
    <t>45148038</t>
  </si>
  <si>
    <t>121493094</t>
  </si>
  <si>
    <t>038/013</t>
  </si>
  <si>
    <t>T2 DI FULTON-HOPLAND 38/13 RPR STRW</t>
  </si>
  <si>
    <t>45144024</t>
  </si>
  <si>
    <t>121493127</t>
  </si>
  <si>
    <t>020/141</t>
  </si>
  <si>
    <t>T2 DI CRIBU-TBL MNTN-TWR 20/141 DBRS CPT</t>
  </si>
  <si>
    <t>45212441</t>
  </si>
  <si>
    <t>T2 DI CRIBU-TBL MNTN-TWR 20/141 RMV STEP</t>
  </si>
  <si>
    <t>121493142</t>
  </si>
  <si>
    <t>046/355</t>
  </si>
  <si>
    <t>T2 DI RND MTN CTTNWD 046/355 RPL INSS</t>
  </si>
  <si>
    <t>121493146</t>
  </si>
  <si>
    <t>111/006A</t>
  </si>
  <si>
    <t>T2 DI HMBLT TRNTY 111/006A RPL HRDW</t>
  </si>
  <si>
    <t>45079104</t>
  </si>
  <si>
    <t>121493150</t>
  </si>
  <si>
    <t>068/601</t>
  </si>
  <si>
    <t>T2 DI CTNWD-DLVN #2 68/601 INS HRDT</t>
  </si>
  <si>
    <t>45107500</t>
  </si>
  <si>
    <t>121493152</t>
  </si>
  <si>
    <t>T2 DI CHRISTIE-WILLOW PASS 2/27 RPR STRW</t>
  </si>
  <si>
    <t>45181063</t>
  </si>
  <si>
    <t>121493230</t>
  </si>
  <si>
    <t>T2 DI CTTNWD-DLVN #1 7/52 RPR SHLD</t>
  </si>
  <si>
    <t>45147291</t>
  </si>
  <si>
    <t>121493255</t>
  </si>
  <si>
    <t>023/182</t>
  </si>
  <si>
    <t>T2 DI MDL FRK-GLD HL 23/182 RPR GYWW</t>
  </si>
  <si>
    <t>45018527</t>
  </si>
  <si>
    <t>121493259</t>
  </si>
  <si>
    <t>013/111</t>
  </si>
  <si>
    <t>T2 DI CRAG VIEW-CASCADE 13/111L RPL STRW</t>
  </si>
  <si>
    <t>121493268</t>
  </si>
  <si>
    <t>092/472</t>
  </si>
  <si>
    <t>T2 DI MLN RND MTN #2 092/472 RPR FOND</t>
  </si>
  <si>
    <t>45198275</t>
  </si>
  <si>
    <t>121493281</t>
  </si>
  <si>
    <t>T2 DI ROCK CREEK-POE-TOWER 9/69 RMV VEG</t>
  </si>
  <si>
    <t>121493284</t>
  </si>
  <si>
    <t>T2 DI PIT #1-COTTONWOOD 6/53 RPR STRT</t>
  </si>
  <si>
    <t>45180996</t>
  </si>
  <si>
    <t>121493286</t>
  </si>
  <si>
    <t>017/125</t>
  </si>
  <si>
    <t>T2 DI CARIBOU-TBL MNTIN 17/125 INST HRDT</t>
  </si>
  <si>
    <t>45159365</t>
  </si>
  <si>
    <t>121493293</t>
  </si>
  <si>
    <t>DI T2 BLLT-RBK-MLS SWST 4/7 RPL STRW</t>
  </si>
  <si>
    <t>ETL.1070.POLE.WDPS</t>
  </si>
  <si>
    <t>31543454</t>
  </si>
  <si>
    <t>121493297</t>
  </si>
  <si>
    <t>121493303</t>
  </si>
  <si>
    <t>T2 DI GRN VLLY-LLAGAS 12/89 RPR GYWW</t>
  </si>
  <si>
    <t>44981656</t>
  </si>
  <si>
    <t>121493326</t>
  </si>
  <si>
    <t>015/065</t>
  </si>
  <si>
    <t>T2 DI TESLA-METCALF 015/065 RPR FOND</t>
  </si>
  <si>
    <t>45233296</t>
  </si>
  <si>
    <t>121493335</t>
  </si>
  <si>
    <t>T2 DI TESLA-METCALF 010/043 RPR GYWS</t>
  </si>
  <si>
    <t>45233297</t>
  </si>
  <si>
    <t>121493356</t>
  </si>
  <si>
    <t>019/152</t>
  </si>
  <si>
    <t>T2 DI DRUM-RIO OSO #1 19/152 RPR FOND</t>
  </si>
  <si>
    <t>45177730</t>
  </si>
  <si>
    <t>121493433</t>
  </si>
  <si>
    <t>005/054</t>
  </si>
  <si>
    <t>T2 DI SNEATH LANE-PACIFICA 5/54 RMV VEG</t>
  </si>
  <si>
    <t>121493438</t>
  </si>
  <si>
    <t>012/088</t>
  </si>
  <si>
    <t>T2 DI GREEN VALLEY-LLAGAS 12/88 RPL INSW</t>
  </si>
  <si>
    <t>31548489</t>
  </si>
  <si>
    <t>121493439</t>
  </si>
  <si>
    <t>T2 DI GREEN VALLEY-LLAGAS 12/88 RPR STRW</t>
  </si>
  <si>
    <t>44981658</t>
  </si>
  <si>
    <t>121493468</t>
  </si>
  <si>
    <t>:009/066</t>
  </si>
  <si>
    <t>T2 DI  ROCK CREK-POE-TWR :09/66 RPR FOND</t>
  </si>
  <si>
    <t>45195459</t>
  </si>
  <si>
    <t>121493486</t>
  </si>
  <si>
    <t>017/169</t>
  </si>
  <si>
    <t>T2 DI RND MTN CTTNWD 017/169 RPR OPGW</t>
  </si>
  <si>
    <t>45215287</t>
  </si>
  <si>
    <t>121493520</t>
  </si>
  <si>
    <t>020/144A</t>
  </si>
  <si>
    <t>T2 DI CARIBOU-TBL MTN 20/144A RPL HRDS</t>
  </si>
  <si>
    <t>45212442</t>
  </si>
  <si>
    <t>121493522</t>
  </si>
  <si>
    <t>040/321</t>
  </si>
  <si>
    <t>T2 DI RND MTN CTTNWD 040/321 RPL INSS</t>
  </si>
  <si>
    <t>121493580</t>
  </si>
  <si>
    <t>T2 DI  ROCK CREK-POE-TWR :09/66 RPL HRDT</t>
  </si>
  <si>
    <t>45159484</t>
  </si>
  <si>
    <t>121493584</t>
  </si>
  <si>
    <t>014/061</t>
  </si>
  <si>
    <t>T2 DI TESLA-METCALF-TOWER 14/61 RPR GYWS</t>
  </si>
  <si>
    <t>45233298</t>
  </si>
  <si>
    <t>121493617</t>
  </si>
  <si>
    <t>032/482</t>
  </si>
  <si>
    <t>121493618</t>
  </si>
  <si>
    <t>121493660</t>
  </si>
  <si>
    <t>121493665</t>
  </si>
  <si>
    <t>057/284</t>
  </si>
  <si>
    <t>T2 DI ALIN-ROUND MNT #2 57/284 RPR SHLS</t>
  </si>
  <si>
    <t>45215244</t>
  </si>
  <si>
    <t>121493738</t>
  </si>
  <si>
    <t>046/399</t>
  </si>
  <si>
    <t>T2 DI RND MTN CTTNWD #3 046/399 RPL HRDT</t>
  </si>
  <si>
    <t>45110554</t>
  </si>
  <si>
    <t>121493748</t>
  </si>
  <si>
    <t>045/352</t>
  </si>
  <si>
    <t>T2 DI RND MNTN-CTNWD #2 45/352 RPR OPGW</t>
  </si>
  <si>
    <t>45215286</t>
  </si>
  <si>
    <t>T2 DI  RND MNTN-CTNWD #2 45/352 RPR OPGW</t>
  </si>
  <si>
    <t>121493782</t>
  </si>
  <si>
    <t>046/398</t>
  </si>
  <si>
    <t>T2 DI RND MTN-COTTONWD 3 46/698 RPR HRDT</t>
  </si>
  <si>
    <t>45110553</t>
  </si>
  <si>
    <t>121493784</t>
  </si>
  <si>
    <t>:007/050</t>
  </si>
  <si>
    <t>T2 DI ROCK CREEK-POE :007/050 RPL INSS</t>
  </si>
  <si>
    <t>121494514</t>
  </si>
  <si>
    <t>023/276</t>
  </si>
  <si>
    <t>T2 DI DRUM-SUMMIT #1 23/276L RPR STRW</t>
  </si>
  <si>
    <t>45193294</t>
  </si>
  <si>
    <t>T2 DI DRUM-SUMMIT #1 2/276L RPR STRW</t>
  </si>
  <si>
    <t>121494637</t>
  </si>
  <si>
    <t>T2 DI WST PNT-VLLY SPRNGS 7/82 RPR SPLW</t>
  </si>
  <si>
    <t>45156110</t>
  </si>
  <si>
    <t>121494638</t>
  </si>
  <si>
    <t>T2 DI DRUM-SUMMIT #1 9/113L RPL HRDD</t>
  </si>
  <si>
    <t>45195699</t>
  </si>
  <si>
    <t>121494760</t>
  </si>
  <si>
    <t>T2 DI DRUM-SUMMIT #1 9/113R RPL HRDD</t>
  </si>
  <si>
    <t>45195700</t>
  </si>
  <si>
    <t>121494982</t>
  </si>
  <si>
    <t>032/273</t>
  </si>
  <si>
    <t>T2 DI ROUND MTN-CTNWD #2 32/273 RPL INSS</t>
  </si>
  <si>
    <t>121495047</t>
  </si>
  <si>
    <t>:005/047</t>
  </si>
  <si>
    <t>T2 DI PIT #3-PIT #1 :005/047 RPR INSS</t>
  </si>
  <si>
    <t>ETL.5400.INSL</t>
  </si>
  <si>
    <t>45213903</t>
  </si>
  <si>
    <t>121495266</t>
  </si>
  <si>
    <t>049/428</t>
  </si>
  <si>
    <t>T2 DI ROUND MTN-CTNWD #3 49/428 RPL HRDT</t>
  </si>
  <si>
    <t>45110998</t>
  </si>
  <si>
    <t>121495305</t>
  </si>
  <si>
    <t>T2 DI SPAULDING-SUMMIT 16/504 RPR INSW</t>
  </si>
  <si>
    <t>121495596</t>
  </si>
  <si>
    <t>T2 DI COTTONWOOD-LOGAN 11/73 RPR INSS</t>
  </si>
  <si>
    <t>45147292</t>
  </si>
  <si>
    <t>121495635</t>
  </si>
  <si>
    <t>008/171</t>
  </si>
  <si>
    <t>T2 DI HMLTN BRNCH-CHSTR 8/171 RPLC INSW</t>
  </si>
  <si>
    <t>ETL.7000.INSL.CERA</t>
  </si>
  <si>
    <t>121495804</t>
  </si>
  <si>
    <t>T2 DI PITTSBURG-TESLA #1 13/062 RMV NEST</t>
  </si>
  <si>
    <t>44959039</t>
  </si>
  <si>
    <t>121495970</t>
  </si>
  <si>
    <t>010/164</t>
  </si>
  <si>
    <t>T2 DI TEJON-LEBEC 10/164 RMV STUB</t>
  </si>
  <si>
    <t>44874348</t>
  </si>
  <si>
    <t>121496068</t>
  </si>
  <si>
    <t>T2 DI SPAULDING-SUMMIT 18/594 RPR HRDW</t>
  </si>
  <si>
    <t>44883166</t>
  </si>
  <si>
    <t>121496112</t>
  </si>
  <si>
    <t>EI T2 MIDDLE FRK-GLD HIL 23/180 RPL STRW</t>
  </si>
  <si>
    <t>121496181</t>
  </si>
  <si>
    <t>009/107</t>
  </si>
  <si>
    <t>T2 DI DRUM-SUMMIT #1 009/107 RPL INSW</t>
  </si>
  <si>
    <t>ETL.1440.INSL</t>
  </si>
  <si>
    <t>31543338</t>
  </si>
  <si>
    <t>121496200</t>
  </si>
  <si>
    <t>026/309</t>
  </si>
  <si>
    <t>T2 DI DRUM-SUMMIT #1 26/309 RPLC INSS</t>
  </si>
  <si>
    <t>ETL.1440.INSL.NCER</t>
  </si>
  <si>
    <t>31543805</t>
  </si>
  <si>
    <t>121496269</t>
  </si>
  <si>
    <t>109/008</t>
  </si>
  <si>
    <t>T2 DI HUMBOLDT-BRIDGVILLE 109/8 COMPLETE</t>
  </si>
  <si>
    <t>ETL.1810.INSL.CERA</t>
  </si>
  <si>
    <t>31511685</t>
  </si>
  <si>
    <t>HUMBOLDT-BRIDGEVILLE RPL INSL &amp; REFRM PO</t>
  </si>
  <si>
    <t>121496301</t>
  </si>
  <si>
    <t>T2 DI SPAULDING-SUMMIT 12/413 RPL INSW</t>
  </si>
  <si>
    <t>31545057</t>
  </si>
  <si>
    <t>121496459</t>
  </si>
  <si>
    <t>T2 EI CLEAR LAKE-KONOCTI  17/9 RPL POLE</t>
  </si>
  <si>
    <t>ETL.6852.POLE.WOOD</t>
  </si>
  <si>
    <t>31588004</t>
  </si>
  <si>
    <t>121496472</t>
  </si>
  <si>
    <t>034/248</t>
  </si>
  <si>
    <t>T2 DI CARIBOU-TABLE MTN 34/248 RPL INSS</t>
  </si>
  <si>
    <t>121496512</t>
  </si>
  <si>
    <t>T2 EI CLEAR LAKE-KONOCTI  18/1 RPL POLE</t>
  </si>
  <si>
    <t>121496556</t>
  </si>
  <si>
    <t>T2 EI CLEAR LAKE-KONOCTI 18/003 RMV DBRS</t>
  </si>
  <si>
    <t>45138169</t>
  </si>
  <si>
    <t>121496578</t>
  </si>
  <si>
    <t>T2 DI FULTON-PUEBLO 11/55 RPLC HRDT</t>
  </si>
  <si>
    <t>45142246</t>
  </si>
  <si>
    <t>121496593</t>
  </si>
  <si>
    <t>T2 DI FULTON-PUEBLO 11/55 RPLC INSS</t>
  </si>
  <si>
    <t>121496595</t>
  </si>
  <si>
    <t>T2 DI SILVERADO-FLTN JCT 11/55 RPLC INSS</t>
  </si>
  <si>
    <t>121496648</t>
  </si>
  <si>
    <t>066/586</t>
  </si>
  <si>
    <t>T2 DI COTTONWOOD-GLENN 66/586 RPL INSS</t>
  </si>
  <si>
    <t>121497008</t>
  </si>
  <si>
    <t>033/240</t>
  </si>
  <si>
    <t>T2 DI CRBU-TBL MTN 033/240 RPR STRT</t>
  </si>
  <si>
    <t>45108132</t>
  </si>
  <si>
    <t>121497235</t>
  </si>
  <si>
    <t>T2 DI DRUM-SUMMIT #1 008/097L RPL STRW</t>
  </si>
  <si>
    <t>121497263</t>
  </si>
  <si>
    <t>T2 DI DRUM-SUMMIT #1 008/097R RPL STRW</t>
  </si>
  <si>
    <t>121497276</t>
  </si>
  <si>
    <t>090/457</t>
  </si>
  <si>
    <t>T2 DI MALIN-ROUND MTN #2 90/457 RPR SHLS</t>
  </si>
  <si>
    <t>45215243</t>
  </si>
  <si>
    <t>121497328</t>
  </si>
  <si>
    <t>T2 WV COLGATE-SMRTVLLE #2 0/14 RPR SPLW</t>
  </si>
  <si>
    <t>45233073</t>
  </si>
  <si>
    <t>121497467</t>
  </si>
  <si>
    <t>001/073</t>
  </si>
  <si>
    <t>T2 DI SPAULDING-SUMMIT 1/73 RPR GYWW</t>
  </si>
  <si>
    <t>45219541</t>
  </si>
  <si>
    <t>121497595</t>
  </si>
  <si>
    <t>008/075</t>
  </si>
  <si>
    <t>T2 DI CRAG VIEW-CASCADE 8/75L RPL STRW</t>
  </si>
  <si>
    <t>121497596</t>
  </si>
  <si>
    <t>T2 DI CRAG VIEW-CASCADE 8/75R RPL STRW</t>
  </si>
  <si>
    <t>121497597</t>
  </si>
  <si>
    <t>013/127</t>
  </si>
  <si>
    <t>T2 DI BRIDGEVILLE-CTTNWD 13/127 RPL INSW</t>
  </si>
  <si>
    <t>ETL.1110.INSL.CERA</t>
  </si>
  <si>
    <t>31543328</t>
  </si>
  <si>
    <t>121497832</t>
  </si>
  <si>
    <t>081/004</t>
  </si>
  <si>
    <t>T2 DI HUMBOLDT-TRINITY 81/4 RPR JUMS</t>
  </si>
  <si>
    <t>44888304</t>
  </si>
  <si>
    <t>121497898</t>
  </si>
  <si>
    <t>T2 DI TEJON-LEBEC 9/156 INS HRDS</t>
  </si>
  <si>
    <t>44930599</t>
  </si>
  <si>
    <t>121498082</t>
  </si>
  <si>
    <t>018/006</t>
  </si>
  <si>
    <t>T2 EI CLEAR LAKE-KONOCTI 18/6 REGRADE</t>
  </si>
  <si>
    <t>ETL.6852.POLE.NWOD</t>
  </si>
  <si>
    <t>45138101</t>
  </si>
  <si>
    <t>121498228</t>
  </si>
  <si>
    <t>011/005</t>
  </si>
  <si>
    <t>T2 DI TRINITY-MAPLE CREEK 11/5 RPR GYWW</t>
  </si>
  <si>
    <t>45158744</t>
  </si>
  <si>
    <t>T2 DI TRNTY-MPLE CRK 11/5 RPR GYWW</t>
  </si>
  <si>
    <t>121498485</t>
  </si>
  <si>
    <t>015/067</t>
  </si>
  <si>
    <t>T2 EI SN LS OBSPO-OCNO 15/67 RMV VEG</t>
  </si>
  <si>
    <t>ETL.3530.POLE.WDPS</t>
  </si>
  <si>
    <t>121498554</t>
  </si>
  <si>
    <t>T2 DI PIT #1-CTTNWD 59/536 INS HRDT</t>
  </si>
  <si>
    <t>45149571</t>
  </si>
  <si>
    <t>121498559</t>
  </si>
  <si>
    <t>T2 DI PIT #1-CTTNWD 55/495 RMV VEG</t>
  </si>
  <si>
    <t>121498792</t>
  </si>
  <si>
    <t>T2 DI PIT #1-CTTNWD 55/495 RPR STRT</t>
  </si>
  <si>
    <t>45195761</t>
  </si>
  <si>
    <t>121498796</t>
  </si>
  <si>
    <t>:005/045</t>
  </si>
  <si>
    <t>T2 DI PIT #3-PIT #1 :005/045 RPR FOND</t>
  </si>
  <si>
    <t>45198319</t>
  </si>
  <si>
    <t>121498798</t>
  </si>
  <si>
    <t>T2 DI WISHON-COPPERMINE 4/30 RPR FOND</t>
  </si>
  <si>
    <t>45070067</t>
  </si>
  <si>
    <t>121498837</t>
  </si>
  <si>
    <t>025/222</t>
  </si>
  <si>
    <t>T2 DI RND MTN-CTNWD #2 25/222 RPL HDWT</t>
  </si>
  <si>
    <t>45109973</t>
  </si>
  <si>
    <t>121498909</t>
  </si>
  <si>
    <t>016/161</t>
  </si>
  <si>
    <t>T2 DI RND MTN-COTTONWD 3 16/161 RPL HRDT</t>
  </si>
  <si>
    <t>45215285</t>
  </si>
  <si>
    <t>121499033</t>
  </si>
  <si>
    <t>T2 DI ISHON-COPPERMINE 6/49 RPR FOND</t>
  </si>
  <si>
    <t>45070421</t>
  </si>
  <si>
    <t>121499510</t>
  </si>
  <si>
    <t>T2 DI MOSS LDNG-MTCLF 12/59 RPR FOND</t>
  </si>
  <si>
    <t>45149015</t>
  </si>
  <si>
    <t>121499586</t>
  </si>
  <si>
    <t>:006/048</t>
  </si>
  <si>
    <t>T2 DI ROCK CREEK-POE :006/048 RPL HRDT</t>
  </si>
  <si>
    <t>45159480</t>
  </si>
  <si>
    <t>121499609</t>
  </si>
  <si>
    <t>T2 DI CARIBOU-TABLE MTN 10/77 RPR STRT</t>
  </si>
  <si>
    <t>45158376</t>
  </si>
  <si>
    <t>121499710</t>
  </si>
  <si>
    <t>047/414</t>
  </si>
  <si>
    <t>T2 DI RND MNTN-COTNWD #2 47/414 RMV VEG</t>
  </si>
  <si>
    <t>121499719</t>
  </si>
  <si>
    <t>T2 DI RND MNTN-COTNWD #2 47/414 RPL HRDT</t>
  </si>
  <si>
    <t>45110990</t>
  </si>
  <si>
    <t>121499737</t>
  </si>
  <si>
    <t>013/004</t>
  </si>
  <si>
    <t>T2 DI FULTON-HOPLAND 13/4 RPR STRW</t>
  </si>
  <si>
    <t>45143921</t>
  </si>
  <si>
    <t>121499748</t>
  </si>
  <si>
    <t>T2 EI CLEAR LAKE-KONOCTI 19/6 RPL POLE</t>
  </si>
  <si>
    <t>31541658</t>
  </si>
  <si>
    <t>EI CLEAR LAKE-KONOCTI 14/10 RPL STRW</t>
  </si>
  <si>
    <t>121499756</t>
  </si>
  <si>
    <t>T2 DI WISHON-COPPERMINE 5/39 RPR FOND</t>
  </si>
  <si>
    <t>45070422</t>
  </si>
  <si>
    <t>121499770</t>
  </si>
  <si>
    <t>T2 EI CLEAR LAKE-KONOCTI 19/4 RPL POLE</t>
  </si>
  <si>
    <t>121499782</t>
  </si>
  <si>
    <t>088/447</t>
  </si>
  <si>
    <t>T2 DI MLN RND MTN #2 088/447 INST HRDT</t>
  </si>
  <si>
    <t>45198267</t>
  </si>
  <si>
    <t>121499785</t>
  </si>
  <si>
    <t>001/004</t>
  </si>
  <si>
    <t>T2 DI MAPLE CREEK-HOOPA 001/004 RPR GYWW</t>
  </si>
  <si>
    <t>ETL.7490.POLE.NWOD</t>
  </si>
  <si>
    <t>RELW OTHR FIRE ACCL COMP OH   TR2  PRTO AIR  FRAB SR22</t>
  </si>
  <si>
    <t>45158825</t>
  </si>
  <si>
    <t>121499823</t>
  </si>
  <si>
    <t>019/007</t>
  </si>
  <si>
    <t>T2 EI CLEAR LAKE-KONOCTI 19/7 RPL POLE</t>
  </si>
  <si>
    <t>121499843</t>
  </si>
  <si>
    <t>:009/070</t>
  </si>
  <si>
    <t>T2 DI ROCK CREEK-POE-TWR 9/70 RPR STRT</t>
  </si>
  <si>
    <t>45159485</t>
  </si>
  <si>
    <t>121499844</t>
  </si>
  <si>
    <t>027/240</t>
  </si>
  <si>
    <t>T2 DI RND MTN-COTTONWD 2 27/240 INS HRDT</t>
  </si>
  <si>
    <t>45109978</t>
  </si>
  <si>
    <t>121499848</t>
  </si>
  <si>
    <t>047/412</t>
  </si>
  <si>
    <t>T2 DI RND MTN-COTTONWD 3 47/412 RPL INSS</t>
  </si>
  <si>
    <t>121499849</t>
  </si>
  <si>
    <t>T2 DI RND MTN-COTTONWD 3 47/412 INS HRDT</t>
  </si>
  <si>
    <t>45110646</t>
  </si>
  <si>
    <t>121499934</t>
  </si>
  <si>
    <t>T2 DI PIT #1-COTTONWOOD 8/69 UNBURY</t>
  </si>
  <si>
    <t>45149338</t>
  </si>
  <si>
    <t>121499998</t>
  </si>
  <si>
    <t>T2 DI PIT #3-PIT #1 6/51 RPR INSS</t>
  </si>
  <si>
    <t>45213902</t>
  </si>
  <si>
    <t>121500049</t>
  </si>
  <si>
    <t>026/231</t>
  </si>
  <si>
    <t>T2 DI RND MTN-CTNWD #2 26/231 RPL INSS</t>
  </si>
  <si>
    <t>121500063</t>
  </si>
  <si>
    <t>046/401</t>
  </si>
  <si>
    <t>T2 DI ROUND MTN-CTWD 46/401 RPR INSS CPT</t>
  </si>
  <si>
    <t>45147293</t>
  </si>
  <si>
    <t>T2 DI ROUND MTN-COTTONWD 46/104 RPR INSS</t>
  </si>
  <si>
    <t>121500091</t>
  </si>
  <si>
    <t>:005/035</t>
  </si>
  <si>
    <t>T2 DI ROCK CREEK-POE :005/035 RPR FOND</t>
  </si>
  <si>
    <t>45195461</t>
  </si>
  <si>
    <t>121500095</t>
  </si>
  <si>
    <t>T2 DI RND MTN CTTNWD #3 059/536 RPR INSS</t>
  </si>
  <si>
    <t>45147294</t>
  </si>
  <si>
    <t>121500118</t>
  </si>
  <si>
    <t>031/131</t>
  </si>
  <si>
    <t>T2 DI TESLA-METCALF 31/131 RPR GYWS</t>
  </si>
  <si>
    <t>45233299</t>
  </si>
  <si>
    <t>121500197</t>
  </si>
  <si>
    <t>086/437</t>
  </si>
  <si>
    <t>T2 DI MLIN-RND MNTN #2 86/437 RPR FOND</t>
  </si>
  <si>
    <t>45198262</t>
  </si>
  <si>
    <t>121500208</t>
  </si>
  <si>
    <t>T2 DI RND MTN-CTTNWD #2 15/155 RPR OPGW</t>
  </si>
  <si>
    <t>45215282</t>
  </si>
  <si>
    <t>121500211</t>
  </si>
  <si>
    <t>046/396</t>
  </si>
  <si>
    <t>T2 DI RND MTN-CTNWD #3 46/396 RPL HRDT</t>
  </si>
  <si>
    <t>45110552</t>
  </si>
  <si>
    <t>121500236</t>
  </si>
  <si>
    <t>:005/048</t>
  </si>
  <si>
    <t>T2 DI PIT #3-PIT #1 :005/048 RPR INSS</t>
  </si>
  <si>
    <t>ETL.5400.INSL.NCER</t>
  </si>
  <si>
    <t>45213901</t>
  </si>
  <si>
    <t>121500239</t>
  </si>
  <si>
    <t>T2 DI MOSS LANDING-METCALF 13/62 RPL HRD</t>
  </si>
  <si>
    <t>45149016</t>
  </si>
  <si>
    <t>121500245</t>
  </si>
  <si>
    <t>T2 DI PIT #3-PIT #1 X7/58 RPL HRDT</t>
  </si>
  <si>
    <t>45198322</t>
  </si>
  <si>
    <t>121500247</t>
  </si>
  <si>
    <t>T2 DI RND MTN-CTNWD #2 25/221 RPL HDWT</t>
  </si>
  <si>
    <t>45109972</t>
  </si>
  <si>
    <t>121500270</t>
  </si>
  <si>
    <t>T2 DI SBNT GZLY CLT #2 0/4 RPL INSS</t>
  </si>
  <si>
    <t>ETL.3750.SWIT</t>
  </si>
  <si>
    <t>121500278</t>
  </si>
  <si>
    <t>PF/3</t>
  </si>
  <si>
    <t>T2 DI PINE FLAT PH TAP PF/3 RPL HRDT</t>
  </si>
  <si>
    <t>ETL.4821.TOWR</t>
  </si>
  <si>
    <t>45070423</t>
  </si>
  <si>
    <t>121500279</t>
  </si>
  <si>
    <t>T2 DI PIT #1-COTTONWOOD 46/398 RPR STRT</t>
  </si>
  <si>
    <t>45149567</t>
  </si>
  <si>
    <t>121500401</t>
  </si>
  <si>
    <t>T2 DI PIT #3-PIT #1 008/070 RPR CONS</t>
  </si>
  <si>
    <t>ETL.5400.INSL.CERA</t>
  </si>
  <si>
    <t>45213900</t>
  </si>
  <si>
    <t>121500453</t>
  </si>
  <si>
    <t>025/224</t>
  </si>
  <si>
    <t>T2 DI ROUND MOUNTAIN 25/224 HRDT INST</t>
  </si>
  <si>
    <t>45109974</t>
  </si>
  <si>
    <t>121500455</t>
  </si>
  <si>
    <t>025/299</t>
  </si>
  <si>
    <t>T2 DI DRUM-SUMMIT #2 25/299 RPL POLE</t>
  </si>
  <si>
    <t>121500480</t>
  </si>
  <si>
    <t>025/301</t>
  </si>
  <si>
    <t>T2 DI DRUM-SUMMIT #2 25/301 RPL POLE</t>
  </si>
  <si>
    <t>121500481</t>
  </si>
  <si>
    <t>121500495</t>
  </si>
  <si>
    <t>T2 DI WSHN CPPRMN 003/029 RPR STRT</t>
  </si>
  <si>
    <t>45070424</t>
  </si>
  <si>
    <t>121500611</t>
  </si>
  <si>
    <t>025/182</t>
  </si>
  <si>
    <t>T2 DI TRINITY-CTTNWD 25/182 RPL INSS</t>
  </si>
  <si>
    <t>ETL.4040.INSL.CERA</t>
  </si>
  <si>
    <t>31543578</t>
  </si>
  <si>
    <t>121510358</t>
  </si>
  <si>
    <t>090/007</t>
  </si>
  <si>
    <t>T2 DI HUMBOLDT-TRINITY 90/7 RPL INSW</t>
  </si>
  <si>
    <t>31543569</t>
  </si>
  <si>
    <t>121510756</t>
  </si>
  <si>
    <t>014/118</t>
  </si>
  <si>
    <t>T2 DI CRAG VIEW-CASCADE 14/118 RPR OPGW</t>
  </si>
  <si>
    <t>45500229</t>
  </si>
  <si>
    <t>121510798</t>
  </si>
  <si>
    <t>T2 DI DRUM-SUMMIT #1 8/95R RPL POLE</t>
  </si>
  <si>
    <t>121510871</t>
  </si>
  <si>
    <t>T2 DI DRUM-SUMMIT #1 8/95L RPL POLE</t>
  </si>
  <si>
    <t>121510994</t>
  </si>
  <si>
    <t>T2 DI CRAG VIEW-CASCADE 15/128 RPL INSW</t>
  </si>
  <si>
    <t>31543332</t>
  </si>
  <si>
    <t>121511340</t>
  </si>
  <si>
    <t>037/179</t>
  </si>
  <si>
    <t>T2 DI LAKEVILLE-IGNACIO #2 37/179 INS HR</t>
  </si>
  <si>
    <t>ETL.3745.TOWR</t>
  </si>
  <si>
    <t>45142403</t>
  </si>
  <si>
    <t>121511342</t>
  </si>
  <si>
    <t>T2 DI FULTON-IGNACIO #1 37/179 RPL INSS</t>
  </si>
  <si>
    <t>ETL.4680.INSL.CERA</t>
  </si>
  <si>
    <t>POHW OTHR FIRE COMP OH   TR2  PRTO AIR  SR22</t>
  </si>
  <si>
    <t>31544563</t>
  </si>
  <si>
    <t>T3 DI FULTON-IGNACIO #1 2TWRS</t>
  </si>
  <si>
    <t>121511425</t>
  </si>
  <si>
    <t>024/297</t>
  </si>
  <si>
    <t>T2 EI DRUM-SUMMIT#2 24/297 RPL STRW</t>
  </si>
  <si>
    <t>121512325</t>
  </si>
  <si>
    <t>018/155</t>
  </si>
  <si>
    <t>T2 DI CRAG VIEW-CASCADE 18/155 RPL POLE</t>
  </si>
  <si>
    <t>121512326</t>
  </si>
  <si>
    <t>121512555</t>
  </si>
  <si>
    <t>T2 DI HMLTN BRNCH-CHSTR 5/121 RPR GYWW</t>
  </si>
  <si>
    <t>45213371</t>
  </si>
  <si>
    <t>121512556</t>
  </si>
  <si>
    <t>45213372</t>
  </si>
  <si>
    <t>121512576</t>
  </si>
  <si>
    <t>090/006</t>
  </si>
  <si>
    <t>T2 DI HUMBOLDT-TRINITY 90/6 RPL INSW</t>
  </si>
  <si>
    <t>31543568</t>
  </si>
  <si>
    <t>121512943</t>
  </si>
  <si>
    <t>T2 EI CLR LAKE-KONOCTI 020/005 RPR STRW</t>
  </si>
  <si>
    <t>45138105</t>
  </si>
  <si>
    <t>121513097</t>
  </si>
  <si>
    <t>T2 DI WISHON-CPPRMINE 3/27 RPR FOND</t>
  </si>
  <si>
    <t>45070425</t>
  </si>
  <si>
    <t>121513143</t>
  </si>
  <si>
    <t>EI T2 FULTON-PUEBLO 015/073 RPL HRDT</t>
  </si>
  <si>
    <t>45142256</t>
  </si>
  <si>
    <t>121513429</t>
  </si>
  <si>
    <t>027/327</t>
  </si>
  <si>
    <t>T2 EI DRUM-SUMMIT#2 027/327 RMV VEG</t>
  </si>
  <si>
    <t>121513666</t>
  </si>
  <si>
    <t>T2 EI ATASCADERO-CAYUCOS 9/75 RPR JMPW</t>
  </si>
  <si>
    <t>ETL.8480.INSL.NCER</t>
  </si>
  <si>
    <t>45068299</t>
  </si>
  <si>
    <t>121513841</t>
  </si>
  <si>
    <t>027/328</t>
  </si>
  <si>
    <t>T2 EI DRUM-SUMMIT#2 027/328 RMV VEG</t>
  </si>
  <si>
    <t>121513861</t>
  </si>
  <si>
    <t>004/079</t>
  </si>
  <si>
    <t>T2 DI CNTRVL-TBL MTN 4/79 RPR GYWW</t>
  </si>
  <si>
    <t>45197503</t>
  </si>
  <si>
    <t>121513862</t>
  </si>
  <si>
    <t>T2 DI CNTRVL-TBL MTN 4/79 INS HRDW</t>
  </si>
  <si>
    <t>45197502</t>
  </si>
  <si>
    <t>121513864</t>
  </si>
  <si>
    <t>T2 DI SMARTVILLE-NCLS #1 3/62 RPR SPLW</t>
  </si>
  <si>
    <t>ETL.7990.INSL.NCER</t>
  </si>
  <si>
    <t>45233074</t>
  </si>
  <si>
    <t>121513881</t>
  </si>
  <si>
    <t>008/043</t>
  </si>
  <si>
    <t>T2 EI SILVERADO-FULTON 008/043 RPL INSS</t>
  </si>
  <si>
    <t>31548683</t>
  </si>
  <si>
    <t>T2 DI SILVERADO-FULTON JCT  RPL INSS 6TW</t>
  </si>
  <si>
    <t>121513891</t>
  </si>
  <si>
    <t>T2 EI FULTON-PUEBLO 008/043 RPL INSS</t>
  </si>
  <si>
    <t>121513966</t>
  </si>
  <si>
    <t>093/005</t>
  </si>
  <si>
    <t>T2 DI HUMBOLDT-TRINITY 93/5L RPL STRW</t>
  </si>
  <si>
    <t>121513967</t>
  </si>
  <si>
    <t>T2 DI HUMBOLDT-TRINITY 93/5R RPL STRW</t>
  </si>
  <si>
    <t>121514016</t>
  </si>
  <si>
    <t>008/042</t>
  </si>
  <si>
    <t>T2 EI FULTON-PUEBLO 8/42 RPL SPLS</t>
  </si>
  <si>
    <t>45142242</t>
  </si>
  <si>
    <t>121514017</t>
  </si>
  <si>
    <t>T2 EI FULTON-PUEBLO 8/42 RPL INSS</t>
  </si>
  <si>
    <t>121514018</t>
  </si>
  <si>
    <t>T2 EI SILVRADO-FLTON JCT 8/42 RPL INSS</t>
  </si>
  <si>
    <t>121514193</t>
  </si>
  <si>
    <t>T2 DI COTTONWOOD-BNTN #1 1/39 COMPLETE</t>
  </si>
  <si>
    <t>45213525</t>
  </si>
  <si>
    <t>T2 DI COTTONWOOD-BNTN #1 1/39 RMV BUTT</t>
  </si>
  <si>
    <t>121514204</t>
  </si>
  <si>
    <t>025/308</t>
  </si>
  <si>
    <t>T2 EI DRUM-SUMMIT#2 25/308 RPL STRW</t>
  </si>
  <si>
    <t>31544720</t>
  </si>
  <si>
    <t>EI DRUM-SUMMIT#2 26/320 RPL POLE</t>
  </si>
  <si>
    <t>121514213</t>
  </si>
  <si>
    <t>121514214</t>
  </si>
  <si>
    <t>008/041</t>
  </si>
  <si>
    <t>T2 EI SILVERADO-FULTON JCT 8/41 RPL INSS</t>
  </si>
  <si>
    <t>121514221</t>
  </si>
  <si>
    <t>T2 EI FULTON-PUEBLO 8/41 RPL INSS</t>
  </si>
  <si>
    <t>31549865</t>
  </si>
  <si>
    <t>T2 DI FULTON-PUEBLO-INSUL  RPL INSS 5TWR</t>
  </si>
  <si>
    <t>121514259</t>
  </si>
  <si>
    <t>121514400</t>
  </si>
  <si>
    <t>004/067</t>
  </si>
  <si>
    <t>T2 EI CENTERVILLE-TBLE MTN 4/67 RPL STRW</t>
  </si>
  <si>
    <t>31580351</t>
  </si>
  <si>
    <t>121514551</t>
  </si>
  <si>
    <t>030/220</t>
  </si>
  <si>
    <t>T2 DI CARIBOU-TABLE MTN 30/220 RPL INSS</t>
  </si>
  <si>
    <t>121514627</t>
  </si>
  <si>
    <t>059/535</t>
  </si>
  <si>
    <t>T2 DI PIT #1 COTTONWOOD 059/535 RPR FOND</t>
  </si>
  <si>
    <t>45149570</t>
  </si>
  <si>
    <t>121514651</t>
  </si>
  <si>
    <t>T2 DI PIT #1 COTTONWOOD 059/535 RMV DBRS</t>
  </si>
  <si>
    <t>45197201</t>
  </si>
  <si>
    <t>121514707</t>
  </si>
  <si>
    <t>022/105</t>
  </si>
  <si>
    <t>T2 DI FULTON-PUEBLO 22/105 RPR INSS</t>
  </si>
  <si>
    <t>45142280</t>
  </si>
  <si>
    <t>121514734</t>
  </si>
  <si>
    <t>T2 EI SILVRADO-FLTON JCT 8/40 RPL SPLS</t>
  </si>
  <si>
    <t>45142559</t>
  </si>
  <si>
    <t>121514750</t>
  </si>
  <si>
    <t>T2 EI FULTON-PUEBLO 8/40 RPL INSS</t>
  </si>
  <si>
    <t>121514752</t>
  </si>
  <si>
    <t>T2 EI SILVRADO-FLTON JCT 8/40 RPL INSS</t>
  </si>
  <si>
    <t>121514756</t>
  </si>
  <si>
    <t>079/403</t>
  </si>
  <si>
    <t>T2 DI MALIN-ROUND MTN #2 79/403 RPR OPGW</t>
  </si>
  <si>
    <t>45215242</t>
  </si>
  <si>
    <t>T2 DI MALIN-ROUND MTN #2 79/403 RPR SHLS</t>
  </si>
  <si>
    <t>121514775</t>
  </si>
  <si>
    <t>T2 DI PIT #3-PIT #1 008/072 RPL HRDT</t>
  </si>
  <si>
    <t>45198324</t>
  </si>
  <si>
    <t>121514815</t>
  </si>
  <si>
    <t>121514817</t>
  </si>
  <si>
    <t>121514875</t>
  </si>
  <si>
    <t>053/479</t>
  </si>
  <si>
    <t>T2 DI PIT #1 COTTONWOOD 53/479 RMV STEP</t>
  </si>
  <si>
    <t>45195462</t>
  </si>
  <si>
    <t>121515949</t>
  </si>
  <si>
    <t>T2 DI PIT #1-COTTONWOOD 18/148 RPR FOND</t>
  </si>
  <si>
    <t>45149409</t>
  </si>
  <si>
    <t>121516017</t>
  </si>
  <si>
    <t>T2 DI HUMBOLDT-TRINITY 110/000 RPL STRW</t>
  </si>
  <si>
    <t>121516018</t>
  </si>
  <si>
    <t>T2 DI HUMBOLDT-TRINITY 110/000 RPL STRS</t>
  </si>
  <si>
    <t>121516019</t>
  </si>
  <si>
    <t>121516043</t>
  </si>
  <si>
    <t>012/059B3</t>
  </si>
  <si>
    <t>EI T2 FULTON-PUEBLO 012/059B3 RPR GYWW</t>
  </si>
  <si>
    <t>ETL.1600.POLE.NWOD</t>
  </si>
  <si>
    <t>45142250</t>
  </si>
  <si>
    <t>121516048</t>
  </si>
  <si>
    <t>T2 WV SOBRANTE G #1 4/36 INST DMPRS</t>
  </si>
  <si>
    <t>ETL.3720.INSL.NCER</t>
  </si>
  <si>
    <t>45137549</t>
  </si>
  <si>
    <t>121516073</t>
  </si>
  <si>
    <t>T2 DI MORGA-SN LEANDRO #1 7/54 INS HRDS</t>
  </si>
  <si>
    <t>45168394</t>
  </si>
  <si>
    <t>121516083</t>
  </si>
  <si>
    <t>T2 WV SOBRANTE G #2 4/36 INST DMPRS</t>
  </si>
  <si>
    <t>ETL.3730.INSL.NCER</t>
  </si>
  <si>
    <t>45137552</t>
  </si>
  <si>
    <t>121516180</t>
  </si>
  <si>
    <t>027/330</t>
  </si>
  <si>
    <t>T2 EI DRUM-SUMMIT#2 027/330 RMV VEG</t>
  </si>
  <si>
    <t>121516220</t>
  </si>
  <si>
    <t>022/442</t>
  </si>
  <si>
    <t>T2 DI COLGATE-PALERMO 022/442 COMPLETE</t>
  </si>
  <si>
    <t>45195704</t>
  </si>
  <si>
    <t>T2 DI COLGATE-PALERMO 022/442 RPR STRW</t>
  </si>
  <si>
    <t>121516229</t>
  </si>
  <si>
    <t>032/002</t>
  </si>
  <si>
    <t>T2 DI  GRBRVL-LYTNVL 32/2 RPR STRW</t>
  </si>
  <si>
    <t>44875248</t>
  </si>
  <si>
    <t>121516290</t>
  </si>
  <si>
    <t>027/114</t>
  </si>
  <si>
    <t>T2 DI TESLA-METCALF 027/114 RPR STRT</t>
  </si>
  <si>
    <t>45211598</t>
  </si>
  <si>
    <t>121516303</t>
  </si>
  <si>
    <t>T2 DI WISHON-COPPERMINE 3/28 RPL INSS</t>
  </si>
  <si>
    <t>ETL.9330.INSL</t>
  </si>
  <si>
    <t>31544849</t>
  </si>
  <si>
    <t>T2 DI WISHON-COPPERMINE  RPL INSS 4TWRS</t>
  </si>
  <si>
    <t>121516369</t>
  </si>
  <si>
    <t>030/143</t>
  </si>
  <si>
    <t>T2 DI TRACY-LOS BANOS 30/143 RPL INSS</t>
  </si>
  <si>
    <t>121516370</t>
  </si>
  <si>
    <t>055/275</t>
  </si>
  <si>
    <t>T2 DI MLN-RND MNT#2 55/275 RPR OPGW</t>
  </si>
  <si>
    <t>45215241</t>
  </si>
  <si>
    <t>121516378</t>
  </si>
  <si>
    <t>T2 DI LAYTONVILLE-COVELO 2/11 RPR WDPKR</t>
  </si>
  <si>
    <t>44999922</t>
  </si>
  <si>
    <t>121516417</t>
  </si>
  <si>
    <t>:004/027</t>
  </si>
  <si>
    <t>T2 DI ROCK CREEK-POE 4/27 INST HRDT</t>
  </si>
  <si>
    <t>45159377</t>
  </si>
  <si>
    <t>121516430</t>
  </si>
  <si>
    <t>44999929</t>
  </si>
  <si>
    <t>121516483</t>
  </si>
  <si>
    <t>:006/041</t>
  </si>
  <si>
    <t>T2 DI ROCK CREEK-POE 6/41 RPR INSS</t>
  </si>
  <si>
    <t>45213406</t>
  </si>
  <si>
    <t>121516737</t>
  </si>
  <si>
    <t>T2 DI MIDWAY-WHIRLWIND 45/185 RPR STRT</t>
  </si>
  <si>
    <t>45067992</t>
  </si>
  <si>
    <t>121516792</t>
  </si>
  <si>
    <t>T2 DI SNTH LN PCFCA 005/055 RMV VEG</t>
  </si>
  <si>
    <t>121516806</t>
  </si>
  <si>
    <t>T2 DI LAYTONVILLE-COVELO 6/0 RPR WDPKR</t>
  </si>
  <si>
    <t>45000030</t>
  </si>
  <si>
    <t>121516845</t>
  </si>
  <si>
    <t>040/320</t>
  </si>
  <si>
    <t>T2 DI RND MTN CTTNWD 040/320 RPL INSS</t>
  </si>
  <si>
    <t>121516888</t>
  </si>
  <si>
    <t>067/596</t>
  </si>
  <si>
    <t>T2 DI CTTNWD-DLVN#2 67/596 RPR STRS</t>
  </si>
  <si>
    <t>45212488</t>
  </si>
  <si>
    <t>121516963</t>
  </si>
  <si>
    <t>:002/008</t>
  </si>
  <si>
    <t>T2 DI BLTA RVK MLNS SS :002/8 BACKFIL</t>
  </si>
  <si>
    <t>45156970</t>
  </si>
  <si>
    <t>121518209</t>
  </si>
  <si>
    <t>039/337</t>
  </si>
  <si>
    <t>T2 DI PIT#1 COTTNWOOD 39/337 RPL HRDT</t>
  </si>
  <si>
    <t>45149532</t>
  </si>
  <si>
    <t>121518223</t>
  </si>
  <si>
    <t>045/183</t>
  </si>
  <si>
    <t>T2 DI MIDWAY-WHIRLWIND 045/183 RPR SHLS</t>
  </si>
  <si>
    <t>44987471</t>
  </si>
  <si>
    <t>121518225</t>
  </si>
  <si>
    <t>T2 DI BCKS CRK-RCK CRK 000/10 RPR STRT</t>
  </si>
  <si>
    <t>ETL.4430.TOWR</t>
  </si>
  <si>
    <t>45158369</t>
  </si>
  <si>
    <t>121518256</t>
  </si>
  <si>
    <t>T2 EI CPRMNE-TIVY VALLEY 22/8L COMPLETE</t>
  </si>
  <si>
    <t>ETL.8590.POLE.WDPS</t>
  </si>
  <si>
    <t>45093338</t>
  </si>
  <si>
    <t>T2 EI CPRMNE-TIVY VALLEY 22/8 RPR GYWW</t>
  </si>
  <si>
    <t>121518263</t>
  </si>
  <si>
    <t>112/009</t>
  </si>
  <si>
    <t>T2 DI HMBLDT-BRDGVLL 112/9 RPR CNDW</t>
  </si>
  <si>
    <t>45155481</t>
  </si>
  <si>
    <t>121518289</t>
  </si>
  <si>
    <t>T2 EI CPRMINE-TIVY VALLEY 22/8R COMPLETE</t>
  </si>
  <si>
    <t>45093339</t>
  </si>
  <si>
    <t>T2 EI CPRMINE-TIVY VALLEY 22/8 RPR GYWW</t>
  </si>
  <si>
    <t>121518305</t>
  </si>
  <si>
    <t>T2 EI CPRMNE-TIVY VALLEY 22/8C COMPLETE</t>
  </si>
  <si>
    <t>45093880</t>
  </si>
  <si>
    <t>121518326</t>
  </si>
  <si>
    <t>031/227</t>
  </si>
  <si>
    <t>T2 DI CARIBOU-TBL MTN 31/227 RPL INSS</t>
  </si>
  <si>
    <t>121518333</t>
  </si>
  <si>
    <t>047/405</t>
  </si>
  <si>
    <t>T2 DI RND MTN-CTTNWD X47/405 RPR FOND</t>
  </si>
  <si>
    <t>45110558</t>
  </si>
  <si>
    <t>121518581</t>
  </si>
  <si>
    <t>024/112</t>
  </si>
  <si>
    <t>T2 DI FULTON-PUEBLO 24/112 RPR JUMP</t>
  </si>
  <si>
    <t>44858887</t>
  </si>
  <si>
    <t>121518584</t>
  </si>
  <si>
    <t>027/110</t>
  </si>
  <si>
    <t>T2 DI DIABLO-MIDWAY #2 27/110 RPR SHLS</t>
  </si>
  <si>
    <t>45068547</t>
  </si>
  <si>
    <t>121518589</t>
  </si>
  <si>
    <t>T2 DI BURNS-LONE STAR #1 5/63 RPL STRW</t>
  </si>
  <si>
    <t>31543889</t>
  </si>
  <si>
    <t>121518794</t>
  </si>
  <si>
    <t>013/161</t>
  </si>
  <si>
    <t>T2 DI WST PT VLY SPRNGS 13/161 RPL DAMW</t>
  </si>
  <si>
    <t>45156972</t>
  </si>
  <si>
    <t>121518832</t>
  </si>
  <si>
    <t>038/193</t>
  </si>
  <si>
    <t>T2 DI FULTON-PUEBLO 38/193 RPL INSS</t>
  </si>
  <si>
    <t>121518848</t>
  </si>
  <si>
    <t>T2 DI  RND MTN-CTNWD #3 54/489 RPL INSS</t>
  </si>
  <si>
    <t>31548265</t>
  </si>
  <si>
    <t>T2 DI RND MTN-COTNWD #3  RPL INSS 10TWRS</t>
  </si>
  <si>
    <t>121518978</t>
  </si>
  <si>
    <t>024/215</t>
  </si>
  <si>
    <t>T2 DI RND MT-CTNWD#2 24/215 RPL INSS CMT</t>
  </si>
  <si>
    <t>121518988</t>
  </si>
  <si>
    <t>109/000</t>
  </si>
  <si>
    <t>T2 DI HUMBLDT-BRIDGEVILLE 109/0 RPR HRDW</t>
  </si>
  <si>
    <t>45155396</t>
  </si>
  <si>
    <t>121519045</t>
  </si>
  <si>
    <t>014/124</t>
  </si>
  <si>
    <t>T2 EI COTTONWD-BENTON #2 14/124 RPL INSW</t>
  </si>
  <si>
    <t>ETL.6650.POLE.WDPS</t>
  </si>
  <si>
    <t>31544357</t>
  </si>
  <si>
    <t>121519116</t>
  </si>
  <si>
    <t>008/181</t>
  </si>
  <si>
    <t>121519120</t>
  </si>
  <si>
    <t>006/042A</t>
  </si>
  <si>
    <t>T2 DI CTTNWD DLVN #1 6/42A RPR OPGW</t>
  </si>
  <si>
    <t>45147296</t>
  </si>
  <si>
    <t>T2 DI CTTNWD DLVN #1 6/42A RPR SHLS</t>
  </si>
  <si>
    <t>121519145</t>
  </si>
  <si>
    <t>052/469</t>
  </si>
  <si>
    <t>T2 DI RND MTN-COTNWD #3 52/469 RPL INSS</t>
  </si>
  <si>
    <t>121519255</t>
  </si>
  <si>
    <t>T2 DI HUMBOLDT-BRIDGEVLLE 114/2 RPL INSW</t>
  </si>
  <si>
    <t>31544412</t>
  </si>
  <si>
    <t>121519260</t>
  </si>
  <si>
    <t>T2 DI CARIBOU-TABLE MTN 29/208 RPL INSS</t>
  </si>
  <si>
    <t>121519269</t>
  </si>
  <si>
    <t>027/194</t>
  </si>
  <si>
    <t>T2 DI CARIBOU-TABLE MTN 27/194 RPR INSS</t>
  </si>
  <si>
    <t>45212443</t>
  </si>
  <si>
    <t>121519287</t>
  </si>
  <si>
    <t>015/200</t>
  </si>
  <si>
    <t>T2 EI SALINAS-ANZAR JCT 15/200 RPR GYWW</t>
  </si>
  <si>
    <t>ETL.8310.POLE.WDPS</t>
  </si>
  <si>
    <t>44981672</t>
  </si>
  <si>
    <t>121519293</t>
  </si>
  <si>
    <t>T2 EI SALINAS-ANZAR JCT 15/200 RPL INSW</t>
  </si>
  <si>
    <t>31544436</t>
  </si>
  <si>
    <t>121519331</t>
  </si>
  <si>
    <t>44981673</t>
  </si>
  <si>
    <t>121519488</t>
  </si>
  <si>
    <t>006/068</t>
  </si>
  <si>
    <t>T2 IGNACIO-BOLINAS #1 6/68 RPR GYWW</t>
  </si>
  <si>
    <t>ETL.7140.POLE.NWOD</t>
  </si>
  <si>
    <t>45128244</t>
  </si>
  <si>
    <t>121519517</t>
  </si>
  <si>
    <t>085/002</t>
  </si>
  <si>
    <t>T2 DI HUMBLDT- TRNITY 85/2R RPL POLE</t>
  </si>
  <si>
    <t>POHW WATR COMP OH   TR2  PRTO AIR</t>
  </si>
  <si>
    <t>121519611</t>
  </si>
  <si>
    <t>B025/577</t>
  </si>
  <si>
    <t>T2 DI DRUM-GRS VALY-WMR B25/577 RPR SPLW</t>
  </si>
  <si>
    <t>45174216</t>
  </si>
  <si>
    <t>121519614</t>
  </si>
  <si>
    <t>T2 DI PIT #1-COTTONWOOD 11/94 RPR FOND</t>
  </si>
  <si>
    <t>45180999</t>
  </si>
  <si>
    <t>121519752</t>
  </si>
  <si>
    <t>058/526</t>
  </si>
  <si>
    <t>T2 DI RND MTN-CTNWD #3 58/526 RPL INSS</t>
  </si>
  <si>
    <t>121519753</t>
  </si>
  <si>
    <t>034/003</t>
  </si>
  <si>
    <t>T2 DI MNDO-WLTS-FRT BRG 34/03 GRND WSH</t>
  </si>
  <si>
    <t>45193182</t>
  </si>
  <si>
    <t>121519754</t>
  </si>
  <si>
    <t>037/328</t>
  </si>
  <si>
    <t>T2 DI RND MTN-CTTNWD #3 37/328 COMPLETE</t>
  </si>
  <si>
    <t>45110450</t>
  </si>
  <si>
    <t>T2 DI RND MTN-CTTNWD #3 37/328 RPR FOND</t>
  </si>
  <si>
    <t>121519756</t>
  </si>
  <si>
    <t>T2 DI RND MTN-CTTNWD #3 37/328 RPL INSS</t>
  </si>
  <si>
    <t>121519780</t>
  </si>
  <si>
    <t>009/198</t>
  </si>
  <si>
    <t>T2 DI HAMLTN BRNCH-CHSTR 9/198 RPR WDPKR</t>
  </si>
  <si>
    <t>45213373</t>
  </si>
  <si>
    <t>121519790</t>
  </si>
  <si>
    <t>T2 DI MENDO-WILL-FT BRAGG 29/10 RPR HRDW</t>
  </si>
  <si>
    <t>45148579</t>
  </si>
  <si>
    <t>121519796</t>
  </si>
  <si>
    <t>093/015</t>
  </si>
  <si>
    <t>T2 DI HUMBOLDT-TRINITY 93/15L RPR STRW</t>
  </si>
  <si>
    <t>45260064</t>
  </si>
  <si>
    <t>121519854</t>
  </si>
  <si>
    <t>003/092</t>
  </si>
  <si>
    <t>T2 DI HAMTON BRNCH-CHESTER 3/92 RPR GYWW</t>
  </si>
  <si>
    <t>ETL.7000.POLE.NWOD</t>
  </si>
  <si>
    <t>45213374</t>
  </si>
  <si>
    <t>121519914</t>
  </si>
  <si>
    <t>T2 DI HAMTON BRNCH-CHSTR 2/68 RPR STRW</t>
  </si>
  <si>
    <t>45213375</t>
  </si>
  <si>
    <t>121519930</t>
  </si>
  <si>
    <t>112/003</t>
  </si>
  <si>
    <t>T2 DI HUMBLDT-BRIDGEVILLE 112/3 RPL POLE</t>
  </si>
  <si>
    <t>31544729</t>
  </si>
  <si>
    <t>T2 HUMBOLDT-BRIDGEVILLE 112/3 RPL POLE</t>
  </si>
  <si>
    <t>121520015</t>
  </si>
  <si>
    <t>019/220</t>
  </si>
  <si>
    <t>T2 DI DRUM-SUMMIT #1 19/220L RPL STRW</t>
  </si>
  <si>
    <t>31581111</t>
  </si>
  <si>
    <t>T2 DI DRUM-SUMMIT #1 19/220 RPL STRW</t>
  </si>
  <si>
    <t>121520073</t>
  </si>
  <si>
    <t>T2 DI RND MTN-CTNWD #3 55/494 RPL INSS</t>
  </si>
  <si>
    <t>121520106</t>
  </si>
  <si>
    <t>026/315</t>
  </si>
  <si>
    <t>EI T2 DRUM-SUMMIT#2 26/315R RPL STRW</t>
  </si>
  <si>
    <t>121520112</t>
  </si>
  <si>
    <t>EI T2 DRUM-SUMMIT#2 26/315C RPL STRW</t>
  </si>
  <si>
    <t>121520215</t>
  </si>
  <si>
    <t>T2 DI TRINTY-COTTNWD 8/66L RPL HRDD</t>
  </si>
  <si>
    <t>45211998</t>
  </si>
  <si>
    <t>121520217</t>
  </si>
  <si>
    <t>T2 DI EGL RK-FULT-SILV 10/42 RMV NEST</t>
  </si>
  <si>
    <t>45144221</t>
  </si>
  <si>
    <t>121520243</t>
  </si>
  <si>
    <t>019/230</t>
  </si>
  <si>
    <t>T2 DI DRUM-SUMMIT #2 019/230L RPR POLE</t>
  </si>
  <si>
    <t>45195711</t>
  </si>
  <si>
    <t>T2 DI DRUM-SUMMIT #2 019/230L RPR WDPKR</t>
  </si>
  <si>
    <t>121520245</t>
  </si>
  <si>
    <t>T2 DI SPAULDING-SUMMIT 18/591 REFRAME</t>
  </si>
  <si>
    <t>31545058</t>
  </si>
  <si>
    <t>121520330</t>
  </si>
  <si>
    <t>T2 EI DIVIDE-VANDENBERG #2 2/14 RPL INSW</t>
  </si>
  <si>
    <t>ETL.8630.INSL.CERA</t>
  </si>
  <si>
    <t>31543351</t>
  </si>
  <si>
    <t>T2 EI DIVIDE-VANDENBERG #2 1/10 RPL INSW</t>
  </si>
  <si>
    <t>121520398</t>
  </si>
  <si>
    <t>039/170</t>
  </si>
  <si>
    <t>T2 DI FLTON-LAKEVLLE 39/170 COMPLETE</t>
  </si>
  <si>
    <t>45144136</t>
  </si>
  <si>
    <t>T2 DI FLTON-LAKEVLLE 39/170 RMV NEST</t>
  </si>
  <si>
    <t>121520558</t>
  </si>
  <si>
    <t>025/305</t>
  </si>
  <si>
    <t>T2 EI DRUM-SUMMIT #1 25/305 RPL STRW</t>
  </si>
  <si>
    <t>31544898</t>
  </si>
  <si>
    <t>T2 EI DRUM-SUMMIT #1 23/273 RPL STRW</t>
  </si>
  <si>
    <t>121520571</t>
  </si>
  <si>
    <t>012/157</t>
  </si>
  <si>
    <t>T2 DI WP VALLEY SPRNGS 12/157 COMPLETE</t>
  </si>
  <si>
    <t>45156973</t>
  </si>
  <si>
    <t>T2 DI WP VALLEY SPRNGS 12/157 RPR GYWW</t>
  </si>
  <si>
    <t>121520579</t>
  </si>
  <si>
    <t>011/101</t>
  </si>
  <si>
    <t>T2 DI CRAG VIEW-CASCADE 11/101 RPR SHLW</t>
  </si>
  <si>
    <t>45500230</t>
  </si>
  <si>
    <t>121520713</t>
  </si>
  <si>
    <t>026/317</t>
  </si>
  <si>
    <t>T2 EI DRUM-SUMMIT#2 26/317C RPL STRW</t>
  </si>
  <si>
    <t>121520943</t>
  </si>
  <si>
    <t>021/421</t>
  </si>
  <si>
    <t>T2 WV HAT CREEK #1-WSTWD 21/421 RPL POLE</t>
  </si>
  <si>
    <t>121520980</t>
  </si>
  <si>
    <t>012/139</t>
  </si>
  <si>
    <t>T2 DI DRUM-SUMMIT #1 12/139 RPR STRW</t>
  </si>
  <si>
    <t>45193299</t>
  </si>
  <si>
    <t>121520988</t>
  </si>
  <si>
    <t>010/122</t>
  </si>
  <si>
    <t>T2 DI DRUM-SUMMIT #1 10/122 RPR STRW</t>
  </si>
  <si>
    <t>45195712</t>
  </si>
  <si>
    <t>121521258</t>
  </si>
  <si>
    <t>030/214</t>
  </si>
  <si>
    <t>T2 DI CARIBOU-TBLE MTN 30/214 RPL INSS</t>
  </si>
  <si>
    <t>121521265</t>
  </si>
  <si>
    <t>026/320</t>
  </si>
  <si>
    <t>T2 EI DRUM-SUMMIT#2 26/320L RPL POLE</t>
  </si>
  <si>
    <t>121521311</t>
  </si>
  <si>
    <t>T2 EI DRUM-SUMMIT#2 26/320C RPL POLE</t>
  </si>
  <si>
    <t>121521358</t>
  </si>
  <si>
    <t>T2 EI DRUM-SUMMIT#2 26/320R RPL POLE</t>
  </si>
  <si>
    <t>121521514</t>
  </si>
  <si>
    <t>005/067</t>
  </si>
  <si>
    <t>T2 EI G.V.-CAMP EVERS 5/67 RPL INSW</t>
  </si>
  <si>
    <t>ETL.1710.INSL.CERA</t>
  </si>
  <si>
    <t>31537552</t>
  </si>
  <si>
    <t>EI GREEN VALLEY-CAMP EVERS 3/46 RPL INSW</t>
  </si>
  <si>
    <t>121521644</t>
  </si>
  <si>
    <t>T2 DI HAMLTN BRNCH-CHSTR 00/005 RPL STRW</t>
  </si>
  <si>
    <t>121521717</t>
  </si>
  <si>
    <t>T2 DI CRBU-TBLE MNTIN 8/61 INS HRDT</t>
  </si>
  <si>
    <t>45160935</t>
  </si>
  <si>
    <t>121521774</t>
  </si>
  <si>
    <t>T2 EI CRAG VIEW-CASCADE 15/127 RPL STRW</t>
  </si>
  <si>
    <t>121521778</t>
  </si>
  <si>
    <t>T2 DI PIT #3-PIT #1 1/8 RPL HRDT</t>
  </si>
  <si>
    <t>44917328</t>
  </si>
  <si>
    <t>121521980</t>
  </si>
  <si>
    <t>T2 DI MEN-WILLTS-FT BRG 32/6 RPR GYWW</t>
  </si>
  <si>
    <t>121522507</t>
  </si>
  <si>
    <t>T2 DI STAN-MEL SS-MAN 0/1 BENT STEEL</t>
  </si>
  <si>
    <t>45123148</t>
  </si>
  <si>
    <t>121522675</t>
  </si>
  <si>
    <t>010/117</t>
  </si>
  <si>
    <t>T2 DI DRUM-SUMMIT #1 10/117 RPL STRW</t>
  </si>
  <si>
    <t>121522725</t>
  </si>
  <si>
    <t>121522753</t>
  </si>
  <si>
    <t>T2 DI CARIBOU TBLE MTN 13/98 RPR STRT</t>
  </si>
  <si>
    <t>45158378</t>
  </si>
  <si>
    <t>121522870</t>
  </si>
  <si>
    <t>T2 WV HUMBOLDT-TRINITY 96/0 INS DAMP</t>
  </si>
  <si>
    <t>121522895</t>
  </si>
  <si>
    <t>045/394</t>
  </si>
  <si>
    <t>T2 DI RND MTN-COTTNWD #3 45/394 RPL HRDT</t>
  </si>
  <si>
    <t>45110549</t>
  </si>
  <si>
    <t>121522899</t>
  </si>
  <si>
    <t>T2 DI RND MTN-COTTNWD #3 45/394 RPR SPLS</t>
  </si>
  <si>
    <t>45147297</t>
  </si>
  <si>
    <t>121523001</t>
  </si>
  <si>
    <t>T2 DI MNDCNO WLLTS FT BRG 28/7 RPR GYWW</t>
  </si>
  <si>
    <t>POHW FIRE ACCL COMP OH   TR2  PRTO AIR  FRAB NTDE SR22</t>
  </si>
  <si>
    <t>45148576</t>
  </si>
  <si>
    <t>T2NT DI MNDCNO WLTS FT BRG 28/7 RMV DBRS</t>
  </si>
  <si>
    <t>121523003</t>
  </si>
  <si>
    <t>T2 DI MNDCN WLTS FT BRG 28/7 RPR STRW</t>
  </si>
  <si>
    <t>POHW FIRE ACCL COMP OH   TR2  PRTO AIR  FRAB SR22</t>
  </si>
  <si>
    <t>121523068</t>
  </si>
  <si>
    <t>001/050</t>
  </si>
  <si>
    <t>T2 DI SPAULDING-SUMMIT 001/050 RPR GYWW</t>
  </si>
  <si>
    <t>ETL.8060.POLE.NWOD</t>
  </si>
  <si>
    <t>45219547</t>
  </si>
  <si>
    <t>121523105</t>
  </si>
  <si>
    <t>T2 DI PITTSBURG-TESLA #1 7/33 RPR STRT</t>
  </si>
  <si>
    <t>45190828</t>
  </si>
  <si>
    <t>121523148</t>
  </si>
  <si>
    <t>T2 DI VACA-VACAVL-CORDELIA 4/36 RPL INSS</t>
  </si>
  <si>
    <t>31542279</t>
  </si>
  <si>
    <t>EI VCA-VCVILE-CORDELIATO RPL INSS 2 TWRS</t>
  </si>
  <si>
    <t>121523149</t>
  </si>
  <si>
    <t>T2 DI VACA-VACAVL-JAMESON 4/36 INS STEP</t>
  </si>
  <si>
    <t>45161084</t>
  </si>
  <si>
    <t>121523167</t>
  </si>
  <si>
    <t>T2 DI SMRTSVLL NCLS #2 000/005 RPR GYWW</t>
  </si>
  <si>
    <t>45233077</t>
  </si>
  <si>
    <t>121523247</t>
  </si>
  <si>
    <t>001/062</t>
  </si>
  <si>
    <t>T2 DI SPAULDING-SUMMIT 1/062 RPR GYWW</t>
  </si>
  <si>
    <t>45219548</t>
  </si>
  <si>
    <t>121523289</t>
  </si>
  <si>
    <t>T2 DI HMBLT BRDGVLL 108/2L RPR WDPKR</t>
  </si>
  <si>
    <t>45155392</t>
  </si>
  <si>
    <t>T2 DI HMBLT BRDGVLL 108/2LRPR WDPKR</t>
  </si>
  <si>
    <t>121523292</t>
  </si>
  <si>
    <t>031/210</t>
  </si>
  <si>
    <t>T2 DI POE-RIO OSO 31/210 RPR FOND</t>
  </si>
  <si>
    <t>45145301</t>
  </si>
  <si>
    <t>121523301</t>
  </si>
  <si>
    <t>T2 DI VACA-VACVL-JMSN NRTH 4/36 RPL INSS</t>
  </si>
  <si>
    <t>121523309</t>
  </si>
  <si>
    <t>T2 DI PIT #3-PIT #1 7/59 RPR SPLS</t>
  </si>
  <si>
    <t>45213899</t>
  </si>
  <si>
    <t>121523350</t>
  </si>
  <si>
    <t>T2 DI HMBLT BRDGVLL 108/2C RPR WDPKR</t>
  </si>
  <si>
    <t>121523356</t>
  </si>
  <si>
    <t>004/115</t>
  </si>
  <si>
    <t>T2 DI HMLTN BRNCH CHSTR 004/115 RPL STRW</t>
  </si>
  <si>
    <t>121523445</t>
  </si>
  <si>
    <t>A000/016</t>
  </si>
  <si>
    <t>T2 DI  COLGATE-CHALLENGE A0/16 RPR STRW</t>
  </si>
  <si>
    <t>44883003</t>
  </si>
  <si>
    <t>121523461</t>
  </si>
  <si>
    <t>090/001</t>
  </si>
  <si>
    <t>T2 DI HUMBOLDT-TRINITY 90/1 RMV VEG</t>
  </si>
  <si>
    <t>POHW FIRE CNCL OH   TR2  PRTO AIR</t>
  </si>
  <si>
    <t>121523466</t>
  </si>
  <si>
    <t>T2 DI CRG VW-CSCD 010/093 RPL STRW</t>
  </si>
  <si>
    <t>121523469</t>
  </si>
  <si>
    <t>T2 DI TRINITY CTTNWD 6/49L RMV BUTT</t>
  </si>
  <si>
    <t>45195464</t>
  </si>
  <si>
    <t>121523500</t>
  </si>
  <si>
    <t>T2 DI TRINITY CTTNWD 6/49L RPR STRW</t>
  </si>
  <si>
    <t>45212041</t>
  </si>
  <si>
    <t>121523502</t>
  </si>
  <si>
    <t>T2 DI CRG VW-CSCD 012/104 RMV DEBRIS</t>
  </si>
  <si>
    <t>45429223</t>
  </si>
  <si>
    <t>121523503</t>
  </si>
  <si>
    <t>T2 DI CRG VW-CSCD 012/104 RPR SHLW</t>
  </si>
  <si>
    <t>45500231</t>
  </si>
  <si>
    <t>121523504</t>
  </si>
  <si>
    <t>T2 DI CRG VW-CSCD 012/104 RPL INSW</t>
  </si>
  <si>
    <t>31549082</t>
  </si>
  <si>
    <t>121523509</t>
  </si>
  <si>
    <t>009/192</t>
  </si>
  <si>
    <t>T2 DI HMLTN BRNCH CHSTR 9/192 RPL POLE</t>
  </si>
  <si>
    <t>121523631</t>
  </si>
  <si>
    <t>T2 DI TRINITY CTTNWD 3/23R RPR STRW</t>
  </si>
  <si>
    <t>45212042</t>
  </si>
  <si>
    <t>121523632</t>
  </si>
  <si>
    <t>T2 DI TRINITY CTTNWD 3/23L RPR STRW</t>
  </si>
  <si>
    <t>45212043</t>
  </si>
  <si>
    <t>121523644</t>
  </si>
  <si>
    <t>071/616</t>
  </si>
  <si>
    <t>T2 DI CTTNWD-DELEVAN #2 71/616 RPL INSS</t>
  </si>
  <si>
    <t>121523650</t>
  </si>
  <si>
    <t>024/293</t>
  </si>
  <si>
    <t>T2 DI DRUM-SUMMIT #2 24/293 RPL STRW</t>
  </si>
  <si>
    <t>121523651</t>
  </si>
  <si>
    <t>121523799</t>
  </si>
  <si>
    <t>017/140</t>
  </si>
  <si>
    <t>T2 DI CRAG VIEW-CASCADE 017/140 RPL STRW</t>
  </si>
  <si>
    <t>121523814</t>
  </si>
  <si>
    <t>007/085</t>
  </si>
  <si>
    <t>T2 DI DRUM-SUMMIT #1 007/085 RPR STRW</t>
  </si>
  <si>
    <t>45195716</t>
  </si>
  <si>
    <t>121523815</t>
  </si>
  <si>
    <t>026/191</t>
  </si>
  <si>
    <t>T2 DI CARIBOU TBL MTN 26/191 RPR FOND</t>
  </si>
  <si>
    <t>45160949</t>
  </si>
  <si>
    <t>121523816</t>
  </si>
  <si>
    <t>014/126</t>
  </si>
  <si>
    <t>T2 DI CRAG VIEW-CSAD 014/126 RMV DEBRIS</t>
  </si>
  <si>
    <t>45428530</t>
  </si>
  <si>
    <t>121523863</t>
  </si>
  <si>
    <t>094/011</t>
  </si>
  <si>
    <t>T2 DI HUMBOLDT-TRINITY 94/11 RPL INSW</t>
  </si>
  <si>
    <t>31549299</t>
  </si>
  <si>
    <t>121523911</t>
  </si>
  <si>
    <t>029/002</t>
  </si>
  <si>
    <t>T2 DI MNDCN WLTS FT BRG 29/2 RPR INSW</t>
  </si>
  <si>
    <t>45148577</t>
  </si>
  <si>
    <t>121523915</t>
  </si>
  <si>
    <t>096/007</t>
  </si>
  <si>
    <t>T2 DI HUMBOLDT-TRINITY 96/7 RPL INSW</t>
  </si>
  <si>
    <t>121523925</t>
  </si>
  <si>
    <t>T2 DI SPAULDING-SUMMIT 011/399 RPR JUMW</t>
  </si>
  <si>
    <t>44883010</t>
  </si>
  <si>
    <t>121523944</t>
  </si>
  <si>
    <t>018/592</t>
  </si>
  <si>
    <t>T2 DI SPAULDING-SUMMIT 18/592 RPL INSS</t>
  </si>
  <si>
    <t>121523946</t>
  </si>
  <si>
    <t>024/288</t>
  </si>
  <si>
    <t>T2 DI DRUM-SUMMIT #1 24/288 RPL INSW</t>
  </si>
  <si>
    <t>121523980</t>
  </si>
  <si>
    <t>020/541</t>
  </si>
  <si>
    <t>T2NT DI CARIBOU #2 020/541 RPL HRDW</t>
  </si>
  <si>
    <t>ETL.6280.POLE.NWOD</t>
  </si>
  <si>
    <t>RELW OTHR FIRE COMP OH   TR2N PRTO AIR  FRAB NTDE</t>
  </si>
  <si>
    <t>45214076</t>
  </si>
  <si>
    <t>121523985</t>
  </si>
  <si>
    <t>T2 DI DRUM-SUMMIT #2 9/107L RPL STRW</t>
  </si>
  <si>
    <t>121524020</t>
  </si>
  <si>
    <t>EI T2 GREN VLLEY-CMP EVRS 5/70 RPL INSW</t>
  </si>
  <si>
    <t>121524060</t>
  </si>
  <si>
    <t>T2 DI FULTON-PUEBLO 8/40 RPR SPLS</t>
  </si>
  <si>
    <t>45142241</t>
  </si>
  <si>
    <t>121524071</t>
  </si>
  <si>
    <t>T2 DI CLR LAKE-KONOCTI 020/003 RPL STRW</t>
  </si>
  <si>
    <t>121524159</t>
  </si>
  <si>
    <t>049/201</t>
  </si>
  <si>
    <t>T2 DI MIDWY-WHRLWND 49/201 RPL INSS</t>
  </si>
  <si>
    <t>31579248</t>
  </si>
  <si>
    <t>T0 DI MIDWAY-WHIRLWIND  RPL INSS 2TWRS</t>
  </si>
  <si>
    <t>121524196</t>
  </si>
  <si>
    <t>T2 DI PIT #3-PIT #1 05/51 RPR INSS</t>
  </si>
  <si>
    <t>45213898</t>
  </si>
  <si>
    <t>121524201</t>
  </si>
  <si>
    <t>T2 DI ROCK CREEK-POE :00/04 RPR INSS</t>
  </si>
  <si>
    <t>45213408</t>
  </si>
  <si>
    <t>121524231</t>
  </si>
  <si>
    <t>T2 DI PIT #1-COTTONWOOD 6/52 UNBURY</t>
  </si>
  <si>
    <t>45195629</t>
  </si>
  <si>
    <t>121524265</t>
  </si>
  <si>
    <t>T2 DI LAYTONVILLE-COVELO 4/10L RPR STRW</t>
  </si>
  <si>
    <t>45000020</t>
  </si>
  <si>
    <t>121524267</t>
  </si>
  <si>
    <t>T2 DI LAYTONVILLE-COVELO 4/10C RPR STRW</t>
  </si>
  <si>
    <t>45000021</t>
  </si>
  <si>
    <t>121524280</t>
  </si>
  <si>
    <t>007/163</t>
  </si>
  <si>
    <t>T2 DI HMLTN BRNCH CHSTR 7/163 RPR WDPKR</t>
  </si>
  <si>
    <t>44951880</t>
  </si>
  <si>
    <t>121524300</t>
  </si>
  <si>
    <t>T2 DI CRG VW CSCD 015/130 RMV DEBRIS</t>
  </si>
  <si>
    <t>45428521</t>
  </si>
  <si>
    <t>121524303</t>
  </si>
  <si>
    <t>T2 DI CRG VW CSCD 015/130 RPR SHLW</t>
  </si>
  <si>
    <t>45500232</t>
  </si>
  <si>
    <t>121524375</t>
  </si>
  <si>
    <t>018/153</t>
  </si>
  <si>
    <t>T2 DI CRG VW CSCD 18/153 RPL STRW</t>
  </si>
  <si>
    <t>121524379</t>
  </si>
  <si>
    <t>T2 DI HMBLDT-BRDGVLLE 111/4 RPL ADSS</t>
  </si>
  <si>
    <t>44958552</t>
  </si>
  <si>
    <t>121524390</t>
  </si>
  <si>
    <t>T2 DI HMBLDT-BRDGVLLE 111/4 RPR GYWW</t>
  </si>
  <si>
    <t>POHW FIRE COMP OH   TR2  PRTO AIR  NTDE SR22</t>
  </si>
  <si>
    <t>121524391</t>
  </si>
  <si>
    <t>099/004</t>
  </si>
  <si>
    <t>T2 DI HUMBOLDT-TRINITY 99/4R RPR STRW</t>
  </si>
  <si>
    <t>45093430</t>
  </si>
  <si>
    <t>121524425</t>
  </si>
  <si>
    <t>T2 DI CRAG VIEW-CASCADE 000/009 RMV VEG</t>
  </si>
  <si>
    <t>121524433</t>
  </si>
  <si>
    <t>T2 DI HUMBOLDT-TRINITY 99/4L RPR STRW</t>
  </si>
  <si>
    <t>44958553</t>
  </si>
  <si>
    <t>121524453</t>
  </si>
  <si>
    <t>T2 DI HUMBOLDT-TRINITY 99/4L RMV BUTT</t>
  </si>
  <si>
    <t>121524458</t>
  </si>
  <si>
    <t>T2 DI HUMBOLDT-TRINITY 99/4 RPL INSW</t>
  </si>
  <si>
    <t>31542131</t>
  </si>
  <si>
    <t>121524488</t>
  </si>
  <si>
    <t>T2 DI DRUM-SUMMIT #1 10/121L RPR STRW</t>
  </si>
  <si>
    <t>45195779</t>
  </si>
  <si>
    <t>121524525</t>
  </si>
  <si>
    <t>004/058</t>
  </si>
  <si>
    <t>EI T2 GREEN VLLEY-CMP EVRS 4/58 RPR GYWW</t>
  </si>
  <si>
    <t>ETL.1710.POLE.WDPS</t>
  </si>
  <si>
    <t>45166702</t>
  </si>
  <si>
    <t>121524545</t>
  </si>
  <si>
    <t>T2 DI CRG VW CSCD 011/102 RPR SHLW</t>
  </si>
  <si>
    <t>45500233</t>
  </si>
  <si>
    <t>121524551</t>
  </si>
  <si>
    <t>T2 DI CRG VW CSCD 011/102 RMV DEBRIS</t>
  </si>
  <si>
    <t>45429224</t>
  </si>
  <si>
    <t>121524561</t>
  </si>
  <si>
    <t>T2 DI HMLTN BRNCH-CHSTR 3/84 RPR INSW</t>
  </si>
  <si>
    <t>45147446</t>
  </si>
  <si>
    <t>121524562</t>
  </si>
  <si>
    <t>45166700</t>
  </si>
  <si>
    <t>121524593</t>
  </si>
  <si>
    <t>EI T2 GREEN VLLEY-CMP EVRS 4/58 RPL INSW</t>
  </si>
  <si>
    <t>121524594</t>
  </si>
  <si>
    <t>45166707</t>
  </si>
  <si>
    <t>121524613</t>
  </si>
  <si>
    <t>T2 EI NARROWS #2 TAP 0/7 RPL STRW</t>
  </si>
  <si>
    <t>ETL.6521.POLE.WDPS</t>
  </si>
  <si>
    <t>31544417</t>
  </si>
  <si>
    <t>121524614</t>
  </si>
  <si>
    <t>T2 DI MIDWAY-WHIRLWIND 50/206 RPL INSS</t>
  </si>
  <si>
    <t>121524629</t>
  </si>
  <si>
    <t>T2 DI BCKS CRK-RCK CRK :1/8 RPL INSS</t>
  </si>
  <si>
    <t>ETL.4430.INSL</t>
  </si>
  <si>
    <t>31545126</t>
  </si>
  <si>
    <t>T2 DI BCKS CRK-RCK CRK  RPL INSS 2TWRS</t>
  </si>
  <si>
    <t>121524661</t>
  </si>
  <si>
    <t>026/312</t>
  </si>
  <si>
    <t>T2 EI DRUM-SUMMIT #1 26/312R RPL PL</t>
  </si>
  <si>
    <t>31544594</t>
  </si>
  <si>
    <t>T2 DRUM-SUMMIT #1 26/312R RPL PL</t>
  </si>
  <si>
    <t>121524670</t>
  </si>
  <si>
    <t>121524716</t>
  </si>
  <si>
    <t>T2 EI NARROWS #2 TAP 0/7 RPL STRW CMPLTD</t>
  </si>
  <si>
    <t>121524827</t>
  </si>
  <si>
    <t>109/004</t>
  </si>
  <si>
    <t>T2 DI HMBLDT-BRDGVLLE 109/4 RPL POLE</t>
  </si>
  <si>
    <t>31544728</t>
  </si>
  <si>
    <t>121524828</t>
  </si>
  <si>
    <t>121524845</t>
  </si>
  <si>
    <t>T2 DI CARIBOU-TABLE MTN 12/95 RPL INSS</t>
  </si>
  <si>
    <t>121524855</t>
  </si>
  <si>
    <t>T2 DI DRUM-SUMMIT #2 9/111 INST HRDD</t>
  </si>
  <si>
    <t>45195844</t>
  </si>
  <si>
    <t>121524863</t>
  </si>
  <si>
    <t>T2 DI DRUM-SUMMIT #2 9/111 RPR WDPKR</t>
  </si>
  <si>
    <t>45195985</t>
  </si>
  <si>
    <t>121524864</t>
  </si>
  <si>
    <t>T2 DI CRAG VIEW-CASCADE 14/124 RPL STRW</t>
  </si>
  <si>
    <t>121524887</t>
  </si>
  <si>
    <t>012/126</t>
  </si>
  <si>
    <t>EI T2 PIT #5-RND MTN #1 12/126 RPL HRDW</t>
  </si>
  <si>
    <t>ETL.5420.POLE.WDPS</t>
  </si>
  <si>
    <t>44960689</t>
  </si>
  <si>
    <t>121524889</t>
  </si>
  <si>
    <t>024/195</t>
  </si>
  <si>
    <t>T2 DI PIT #1-COTTONWOOD 24/195 RPR SPLS</t>
  </si>
  <si>
    <t>ETL.5390.INSL.NCER</t>
  </si>
  <si>
    <t>45197213</t>
  </si>
  <si>
    <t>121524890</t>
  </si>
  <si>
    <t>121524894</t>
  </si>
  <si>
    <t>121524899</t>
  </si>
  <si>
    <t>067/001</t>
  </si>
  <si>
    <t>T2 DI HUMBOLDT-TRINITY 67/1L RPR GYWW</t>
  </si>
  <si>
    <t>45145528</t>
  </si>
  <si>
    <t>121524920</t>
  </si>
  <si>
    <t>T2 DI PIT #1-COTTONWOOD 24/195 RPR STRT</t>
  </si>
  <si>
    <t>45149507</t>
  </si>
  <si>
    <t>121524931</t>
  </si>
  <si>
    <t>T2 DI HUMBOLDT-TRINITY 67/1C RPR GYWW</t>
  </si>
  <si>
    <t>121524935</t>
  </si>
  <si>
    <t>T2 DI HUMBOLDT-TRINITY 67/1R RPR GYWW</t>
  </si>
  <si>
    <t>121524946</t>
  </si>
  <si>
    <t>027/332</t>
  </si>
  <si>
    <t>T2 EI DRUM-SUMMIT #2 27/332 RPL INSS</t>
  </si>
  <si>
    <t>ETL.1450.INSL</t>
  </si>
  <si>
    <t>31543649</t>
  </si>
  <si>
    <t>121524952</t>
  </si>
  <si>
    <t>007/091</t>
  </si>
  <si>
    <t>T2 DI DRUM-SUMMIT #1 007/091 RPL STRW</t>
  </si>
  <si>
    <t>121524979</t>
  </si>
  <si>
    <t>027/318</t>
  </si>
  <si>
    <t>T2 EI DRUM-SUMMIT#1 27/318 RPR GYWW</t>
  </si>
  <si>
    <t>45195986</t>
  </si>
  <si>
    <t>121524992</t>
  </si>
  <si>
    <t>090/003</t>
  </si>
  <si>
    <t>T2 DI HUMBOLDT-TRINITY 90/3 SPLIT BOLT</t>
  </si>
  <si>
    <t>45148698</t>
  </si>
  <si>
    <t>121525041</t>
  </si>
  <si>
    <t>019/227</t>
  </si>
  <si>
    <t>T2 DI DRUM-SUMMIT #2 19/227L SPLIT BOLT</t>
  </si>
  <si>
    <t>45195991</t>
  </si>
  <si>
    <t>T2 DI DRUM-SUMMIT #2 19/227 SPLIT BOLT</t>
  </si>
  <si>
    <t>121525184</t>
  </si>
  <si>
    <t>T2 EI PIT #5-ROUND MTN #1 1/12R RPR STRW</t>
  </si>
  <si>
    <t>45212835</t>
  </si>
  <si>
    <t>T2 EI PIT #5-ROUND MTN #1 1/12 RPR STRW</t>
  </si>
  <si>
    <t>121525211</t>
  </si>
  <si>
    <t>028/201</t>
  </si>
  <si>
    <t>T2 DI CARIBOU TBL MTN 28/201 RPL INSS</t>
  </si>
  <si>
    <t>121525219</t>
  </si>
  <si>
    <t>016/377</t>
  </si>
  <si>
    <t>T2 DI DRUM-GRAS VLY-WEMR 16/377 RPR GYWW</t>
  </si>
  <si>
    <t>45174217</t>
  </si>
  <si>
    <t>121525296</t>
  </si>
  <si>
    <t>063/317</t>
  </si>
  <si>
    <t>T2 DI MALIN-ROUND MTN #2 63/317 RPR OPGW</t>
  </si>
  <si>
    <t>45215240</t>
  </si>
  <si>
    <t>121525299</t>
  </si>
  <si>
    <t>T2 DI MALIN-ROUND MTN #2 63/317 RPR ANCS</t>
  </si>
  <si>
    <t>45193989</t>
  </si>
  <si>
    <t>121525302</t>
  </si>
  <si>
    <t>018/589</t>
  </si>
  <si>
    <t>T2 DI SPAULDING-SUMMIT 18/589 RPL INSW</t>
  </si>
  <si>
    <t>121525309</t>
  </si>
  <si>
    <t>T2 DI HUMBOLDT-TRINITY 101/000L RPR GYWW</t>
  </si>
  <si>
    <t>45094207</t>
  </si>
  <si>
    <t>121525330</t>
  </si>
  <si>
    <t>T2 DI HUMBOLDT-TRINITY 101/000R RPR GYWW</t>
  </si>
  <si>
    <t>45094341</t>
  </si>
  <si>
    <t>121525331</t>
  </si>
  <si>
    <t>T2 DI HUMBOLDT-TRINITY 101/000C RPR GYWW</t>
  </si>
  <si>
    <t>45094352</t>
  </si>
  <si>
    <t>121525357</t>
  </si>
  <si>
    <t>T2 EI NARROWS #1 TAP 1/23 RPR GYWW</t>
  </si>
  <si>
    <t>ETL.6511.POLE.WDPS</t>
  </si>
  <si>
    <t>45219551</t>
  </si>
  <si>
    <t>121525402</t>
  </si>
  <si>
    <t>T2 DI HUMBOLDT-TRINITY 91/6 RPL INSW</t>
  </si>
  <si>
    <t>121525464</t>
  </si>
  <si>
    <t>105/004</t>
  </si>
  <si>
    <t>T2 DI HUMBOLDT-TRINITY 105/4 RPL INSW</t>
  </si>
  <si>
    <t>121525604</t>
  </si>
  <si>
    <t>T2 DI SILVERADO-FULTON JCT 8/42 RPL SPLS</t>
  </si>
  <si>
    <t>45142580</t>
  </si>
  <si>
    <t>121525607</t>
  </si>
  <si>
    <t>024/196</t>
  </si>
  <si>
    <t>T2 DI  PIT #1-COTTONWOOD 24/196 RPR FOND</t>
  </si>
  <si>
    <t>45195628</t>
  </si>
  <si>
    <t>121525646</t>
  </si>
  <si>
    <t>026/162</t>
  </si>
  <si>
    <t>T2 DI TSLA-SLDO-MNTCA 26/162 BACKFIL</t>
  </si>
  <si>
    <t>44962485</t>
  </si>
  <si>
    <t>121525676</t>
  </si>
  <si>
    <t>082/002</t>
  </si>
  <si>
    <t>T2 DI HUMBOLDT-TRINITY 82/2L RPL POLE</t>
  </si>
  <si>
    <t>31591946</t>
  </si>
  <si>
    <t>121525690</t>
  </si>
  <si>
    <t>45219552</t>
  </si>
  <si>
    <t>121525691</t>
  </si>
  <si>
    <t>45219553</t>
  </si>
  <si>
    <t>121525725</t>
  </si>
  <si>
    <t>EI T2 PIT #5 - RND MTN #1 2/22 RPR CNDW</t>
  </si>
  <si>
    <t>31544420</t>
  </si>
  <si>
    <t>121525750</t>
  </si>
  <si>
    <t>T2 DI PIT #1-COTNWD 24/196 RPL HRDT</t>
  </si>
  <si>
    <t>45181122</t>
  </si>
  <si>
    <t>121525758</t>
  </si>
  <si>
    <t>064/324</t>
  </si>
  <si>
    <t>T2 DI MALIN-RND MTN #2 64/324 RPR ANCS</t>
  </si>
  <si>
    <t>45194351</t>
  </si>
  <si>
    <t>121525790</t>
  </si>
  <si>
    <t>024/290C</t>
  </si>
  <si>
    <t>T2 DI DRUM-SUMMIT #1 24/290C RPL STRW</t>
  </si>
  <si>
    <t>121525839</t>
  </si>
  <si>
    <t>T2 DI COTTONWD-DELEVAN #1 10/66 RPL INSS</t>
  </si>
  <si>
    <t>121525883</t>
  </si>
  <si>
    <t>T2 DI CTTNWD-LGN CRK 10/66 RPL INSS</t>
  </si>
  <si>
    <t>121525887</t>
  </si>
  <si>
    <t>T2 DI CTTNWD-LGN CRK 10/66 RPL DAMS</t>
  </si>
  <si>
    <t>45197215</t>
  </si>
  <si>
    <t>121525889</t>
  </si>
  <si>
    <t>T2 DI COTTONWD-DELEVAN #1 10/66 RPL DAMS</t>
  </si>
  <si>
    <t>45147299</t>
  </si>
  <si>
    <t>121525919</t>
  </si>
  <si>
    <t>094/003</t>
  </si>
  <si>
    <t>T2 DI HUMBOLDT-TRINITY 094/3 RPL INSW</t>
  </si>
  <si>
    <t>121525949</t>
  </si>
  <si>
    <t>T2 DI CARIBOU-TBL MTN 8/66 RPR FOND</t>
  </si>
  <si>
    <t>ETL.4440.POLE.STPS</t>
  </si>
  <si>
    <t>45158374</t>
  </si>
  <si>
    <t>121525951</t>
  </si>
  <si>
    <t>T2 DI HUMBOLDT-TRINITY 94/3L RPR WDPKR</t>
  </si>
  <si>
    <t>45160732</t>
  </si>
  <si>
    <t>121525959</t>
  </si>
  <si>
    <t>121526002</t>
  </si>
  <si>
    <t>014/007A</t>
  </si>
  <si>
    <t>T2 DI CARIBOU-PLUMAS JCT 14/7A RPL STRW</t>
  </si>
  <si>
    <t>121526014</t>
  </si>
  <si>
    <t>017/148</t>
  </si>
  <si>
    <t>T2 DI CRAG VIEW-CASCADE 017/148 RPL INSW</t>
  </si>
  <si>
    <t>121526017</t>
  </si>
  <si>
    <t>T2 DI CRG VW-CSCDE 17/148 RPR SHLW</t>
  </si>
  <si>
    <t>45500234</t>
  </si>
  <si>
    <t>121526204</t>
  </si>
  <si>
    <t>040/342</t>
  </si>
  <si>
    <t>T2 DI RND MTN-CTTNWD #3 40/342 RPL INSS</t>
  </si>
  <si>
    <t>121526301</t>
  </si>
  <si>
    <t>T2 DI KILARC-DESCHUTES 001/037 RPR SPLW</t>
  </si>
  <si>
    <t>ETL.7300.INSL.CERA</t>
  </si>
  <si>
    <t>45212343</t>
  </si>
  <si>
    <t>121526347</t>
  </si>
  <si>
    <t>031/224</t>
  </si>
  <si>
    <t>T2 DI CARIBOU-TABLE MTN 31/224 RPL HRDT</t>
  </si>
  <si>
    <t>45108129</t>
  </si>
  <si>
    <t>121526393</t>
  </si>
  <si>
    <t>010/072</t>
  </si>
  <si>
    <t>T2 DI GRN VLLY-LLAGAS 10/72 RPL CRSW</t>
  </si>
  <si>
    <t>31544763</t>
  </si>
  <si>
    <t>121526396</t>
  </si>
  <si>
    <t>T2 DI GRN VLLY-LLAGAS 10/72 RPL HRDD</t>
  </si>
  <si>
    <t>44981659</t>
  </si>
  <si>
    <t>121526518</t>
  </si>
  <si>
    <t>041/345</t>
  </si>
  <si>
    <t>T2 DI PIT #1-COTTONWOOD 41/345 RPL HRDT</t>
  </si>
  <si>
    <t>45149534</t>
  </si>
  <si>
    <t>121526573</t>
  </si>
  <si>
    <t>094/007</t>
  </si>
  <si>
    <t>T2 DI HUMBOLDT-TRINITY 94/7R RPR STRW</t>
  </si>
  <si>
    <t>45160734</t>
  </si>
  <si>
    <t>121526616</t>
  </si>
  <si>
    <t>011/127</t>
  </si>
  <si>
    <t>T2 DI DRUM-SUMMIT #1 011/127 RPR STRW</t>
  </si>
  <si>
    <t>45195994</t>
  </si>
  <si>
    <t>121526671</t>
  </si>
  <si>
    <t>011/134</t>
  </si>
  <si>
    <t>T2 DI DRUM-SUMMIT #1 011/134 RPL INSW</t>
  </si>
  <si>
    <t>31549083</t>
  </si>
  <si>
    <t>121526688</t>
  </si>
  <si>
    <t>T2 DI LAYTONVILLE-COVELO 06/06L RPL STRW</t>
  </si>
  <si>
    <t>31544413</t>
  </si>
  <si>
    <t>T2 DI LAYTONVILLE-COVELO 06/06C RPL STRW</t>
  </si>
  <si>
    <t>121526689</t>
  </si>
  <si>
    <t>121526720</t>
  </si>
  <si>
    <t>T2 DI HUMBOLDT-BRDGVLL 111/0 RPL INSW</t>
  </si>
  <si>
    <t>121526722</t>
  </si>
  <si>
    <t>013/113</t>
  </si>
  <si>
    <t>T2 DI CRAG VIEW-CASCDE 03/113 RMV DEBRIS</t>
  </si>
  <si>
    <t>45426622</t>
  </si>
  <si>
    <t>121526789</t>
  </si>
  <si>
    <t>T2 DI SMRTVLL-NCLS #1 7/133 RPL POLE</t>
  </si>
  <si>
    <t>ETL.7990.POLE.WOOD</t>
  </si>
  <si>
    <t>31544424</t>
  </si>
  <si>
    <t>T2 DI SMRTVIL-NICOLUS #1 7/132 RPL STRW</t>
  </si>
  <si>
    <t>121526844</t>
  </si>
  <si>
    <t>T2 DI  BURNS-LONE STAR #1 03/49 RPR GYWW</t>
  </si>
  <si>
    <t>44932395</t>
  </si>
  <si>
    <t>121526846</t>
  </si>
  <si>
    <t>T2 DI FULTON-HOPLAND 08/07 GRND WSH</t>
  </si>
  <si>
    <t>45194043</t>
  </si>
  <si>
    <t>121526848</t>
  </si>
  <si>
    <t>018/004</t>
  </si>
  <si>
    <t>T2 DI CLEAR LAKE-KONOCTI 18/04 RPL INSW</t>
  </si>
  <si>
    <t>ETL.6852.INSL.NCER</t>
  </si>
  <si>
    <t>31595521</t>
  </si>
  <si>
    <t>121526849</t>
  </si>
  <si>
    <t>T2 DI CLEAR LAKE-KONOCTI 18/04 RPR STRW</t>
  </si>
  <si>
    <t>45138171</t>
  </si>
  <si>
    <t>T2 DI CLEAR LAKE-KONOCTI 18/04 RPR INSW</t>
  </si>
  <si>
    <t>121526923</t>
  </si>
  <si>
    <t>015/131</t>
  </si>
  <si>
    <t>T2 DI CRAG VIEW-CSCDE 015/131 RMV DEBRIS</t>
  </si>
  <si>
    <t>ETL.1350.POLE.WOOD</t>
  </si>
  <si>
    <t>45428529</t>
  </si>
  <si>
    <t>121526927</t>
  </si>
  <si>
    <t>031/223</t>
  </si>
  <si>
    <t>T2 DI CARIBOU TBL MTN 31/223 RPL HRDT</t>
  </si>
  <si>
    <t>45108128</t>
  </si>
  <si>
    <t>121526994</t>
  </si>
  <si>
    <t>T2 DI CARIBOU-TABLE MTN 28/200 RPL INSS</t>
  </si>
  <si>
    <t>121527084</t>
  </si>
  <si>
    <t>T2 DI CRAG VIEW-CASCADE 09/83 RPR GYWW</t>
  </si>
  <si>
    <t>RELW OTHR FIRE COMP OH   TR2  PRTO AIR  NTDE SR22</t>
  </si>
  <si>
    <t>45471568</t>
  </si>
  <si>
    <t>121527085</t>
  </si>
  <si>
    <t>T2 DI CRAG VIEW-CASCADE 09/83 RPR OPGW</t>
  </si>
  <si>
    <t>45509722</t>
  </si>
  <si>
    <t>121527090</t>
  </si>
  <si>
    <t>066/585</t>
  </si>
  <si>
    <t>T2 DI COTTNWD-DELVN #2 66/585 RPR FOND</t>
  </si>
  <si>
    <t>45107495</t>
  </si>
  <si>
    <t>121527093</t>
  </si>
  <si>
    <t>037/178</t>
  </si>
  <si>
    <t>T2 DI LKVLLE-IGNCO #2 37/178 RPL INSS</t>
  </si>
  <si>
    <t>ETL.3745.INSL.CERA</t>
  </si>
  <si>
    <t>31531809</t>
  </si>
  <si>
    <t>DI LAKEVILLE-IGNACIO #2 RPL INSS 4 TWRS.</t>
  </si>
  <si>
    <t>121527094</t>
  </si>
  <si>
    <t>T2 DI LKVLLE-IGNCIO #2 37/178 RPR STRT</t>
  </si>
  <si>
    <t>45142410</t>
  </si>
  <si>
    <t>121527098</t>
  </si>
  <si>
    <t>024/283</t>
  </si>
  <si>
    <t>T2 DI DRUM-SUMMIT #1 24/283 RPL INSW</t>
  </si>
  <si>
    <t>121527140</t>
  </si>
  <si>
    <t>015/495</t>
  </si>
  <si>
    <t>T2 DI SPAULDING-SUMMIT 15/495 RPR INSW</t>
  </si>
  <si>
    <t>45219556</t>
  </si>
  <si>
    <t>121527142</t>
  </si>
  <si>
    <t>T2 DI COTTONWD-RED BLUFF 12/251 RMV BUTT</t>
  </si>
  <si>
    <t>45197171</t>
  </si>
  <si>
    <t>121527149</t>
  </si>
  <si>
    <t>046/395</t>
  </si>
  <si>
    <t>T2 DI RND MTN-CTTNWD #3 46/395 RMV VEG</t>
  </si>
  <si>
    <t>121527220</t>
  </si>
  <si>
    <t>007/081</t>
  </si>
  <si>
    <t>T2 DI WST PNT-VLEY SPRINGS 7/81 RPL STRW</t>
  </si>
  <si>
    <t>31579997</t>
  </si>
  <si>
    <t>T3 DI WP-VALLEY SPRINGS 0/2 RPL STRW</t>
  </si>
  <si>
    <t>121527240</t>
  </si>
  <si>
    <t>026/310</t>
  </si>
  <si>
    <t>T2 DI DRUM-SUMMIT #1 26/310 RPR FOND</t>
  </si>
  <si>
    <t>45193939</t>
  </si>
  <si>
    <t>121527528</t>
  </si>
  <si>
    <t>T2 EI FULTON-PUEBLO 12/59 RMV NEST</t>
  </si>
  <si>
    <t>45142249</t>
  </si>
  <si>
    <t>121527529</t>
  </si>
  <si>
    <t>T2 EI  FULTON-PUEBLO 13/62 RPR FOND</t>
  </si>
  <si>
    <t>45151412</t>
  </si>
  <si>
    <t>121527552</t>
  </si>
  <si>
    <t>T2 EI VALLEY SPRINGS#2 007/135L RPR GYWW</t>
  </si>
  <si>
    <t>ETL.9460.POLE.WDPS</t>
  </si>
  <si>
    <t>45167555</t>
  </si>
  <si>
    <t>121527602</t>
  </si>
  <si>
    <t>T2 EI VALLEY SPRINGS#2 007/135R RPR GYWW</t>
  </si>
  <si>
    <t>45167556</t>
  </si>
  <si>
    <t>121527614</t>
  </si>
  <si>
    <t>011/111</t>
  </si>
  <si>
    <t>EI T2 PIT #5-RND MTN #211/111 RPL STRW</t>
  </si>
  <si>
    <t>31601295</t>
  </si>
  <si>
    <t>EI T2 PIT #5-ROUND MTN #2 7/72 RPL STRW</t>
  </si>
  <si>
    <t>121527620</t>
  </si>
  <si>
    <t>T2 EI VALLEY SPRINGS#2 007/135M RPR GYWW</t>
  </si>
  <si>
    <t>45167558</t>
  </si>
  <si>
    <t>121527661</t>
  </si>
  <si>
    <t>EI T2 PIT #5-RND MTN #2 11/111 RPL STRW</t>
  </si>
  <si>
    <t>121527753</t>
  </si>
  <si>
    <t>011/109</t>
  </si>
  <si>
    <t>EI T2 PIT #5-RND MTN #2 11/109 RPR STRW</t>
  </si>
  <si>
    <t>45213820</t>
  </si>
  <si>
    <t>121527968</t>
  </si>
  <si>
    <t>T2 EI VALLEY SPRINGS#2 007/133L RPL STRW</t>
  </si>
  <si>
    <t>31544434</t>
  </si>
  <si>
    <t>T2 EI VALLEY SPRINGS#2 007/133M RPL STRW</t>
  </si>
  <si>
    <t>121527984</t>
  </si>
  <si>
    <t>121527985</t>
  </si>
  <si>
    <t>T2 EI VALLEY SPRINGS#2 007/133R RPL STRW</t>
  </si>
  <si>
    <t>121528117</t>
  </si>
  <si>
    <t>EI T2 PT #5-RD MN #2 2/25 RPR SHLW CMPLT</t>
  </si>
  <si>
    <t>45213819</t>
  </si>
  <si>
    <t>EI T2 PIT #5-ROUND MTN #2 2/25 RPR SHLW</t>
  </si>
  <si>
    <t>121528145</t>
  </si>
  <si>
    <t>45213818</t>
  </si>
  <si>
    <t>121528345</t>
  </si>
  <si>
    <t>T2 EI MELONES-CURTIS 0/009 RPL INSW</t>
  </si>
  <si>
    <t>ETL.2390.INSL.NCER</t>
  </si>
  <si>
    <t>31543177</t>
  </si>
  <si>
    <t>T2 EI MELONES-CURTIS 7/3 RPL INSW</t>
  </si>
  <si>
    <t>121528390</t>
  </si>
  <si>
    <t>T2 EI MELONES-CURTIS 0/8R RPL STRW</t>
  </si>
  <si>
    <t>ETL.2390.POLE.WDPS</t>
  </si>
  <si>
    <t>31544432</t>
  </si>
  <si>
    <t>121528411</t>
  </si>
  <si>
    <t>009/100</t>
  </si>
  <si>
    <t>EI T2 PIT #5-RD MT #2 9/100 RPL STRW CMT</t>
  </si>
  <si>
    <t>121528415</t>
  </si>
  <si>
    <t>T2 EI MELONES-CURTIS 0/7L RPL STRW</t>
  </si>
  <si>
    <t>31544431</t>
  </si>
  <si>
    <t>121528419</t>
  </si>
  <si>
    <t>T2 EI MELONES-CURTIS 0/7R RPL STRW</t>
  </si>
  <si>
    <t>121528554</t>
  </si>
  <si>
    <t>010/105</t>
  </si>
  <si>
    <t>EI T2 PIT #5-RND MTN #1 10/105 RPL STRW</t>
  </si>
  <si>
    <t>31547480</t>
  </si>
  <si>
    <t>T2 DI PIT #5-ROUND MTN 1 1/16R RPL STRW</t>
  </si>
  <si>
    <t>121528559</t>
  </si>
  <si>
    <t>T2 EI MELONES-CURTIS 1/000  RPL INSW</t>
  </si>
  <si>
    <t>121528715</t>
  </si>
  <si>
    <t>T2 EI MELONES-CURTIS 1/002 RPL INSW</t>
  </si>
  <si>
    <t>121528842</t>
  </si>
  <si>
    <t>EI T2 MELONES-CURTIS 1/003 RPL HRDW</t>
  </si>
  <si>
    <t>44977846</t>
  </si>
  <si>
    <t>121528843</t>
  </si>
  <si>
    <t>T2 EI MELONES-CURTIS 1/003 RPR STRW</t>
  </si>
  <si>
    <t>44977847</t>
  </si>
  <si>
    <t>121530855</t>
  </si>
  <si>
    <t>T2 DI TRINITY-MAPLE CRK 16/1 GYWW COMPLT</t>
  </si>
  <si>
    <t>44874933</t>
  </si>
  <si>
    <t>T2 DI TRINITY-MAPLE CRK 16/1 RPR GYWW</t>
  </si>
  <si>
    <t>121530904</t>
  </si>
  <si>
    <t>023/283A</t>
  </si>
  <si>
    <t>T2 DI DRUM-SUMMIT #2 23/283A RPL INSW</t>
  </si>
  <si>
    <t>31543772</t>
  </si>
  <si>
    <t>121530918</t>
  </si>
  <si>
    <t>005/052</t>
  </si>
  <si>
    <t>T2 DI BRIDGEVILLE CTTNWD 5/052L RPR SHLW</t>
  </si>
  <si>
    <t>44873528</t>
  </si>
  <si>
    <t>121530919</t>
  </si>
  <si>
    <t>T2 DI BRIDGEVILLE CTTNWD 5/052L RPR STRW</t>
  </si>
  <si>
    <t>44873527</t>
  </si>
  <si>
    <t>121530939</t>
  </si>
  <si>
    <t>T2 DI ROCK CREEK-POE 9/67 RPL INSS</t>
  </si>
  <si>
    <t>121530970</t>
  </si>
  <si>
    <t>T2 DI BRIDGEVILLE CTTNWD 5/052R RPR STRW</t>
  </si>
  <si>
    <t>44873531</t>
  </si>
  <si>
    <t>121530975</t>
  </si>
  <si>
    <t>054/485</t>
  </si>
  <si>
    <t>T2 DI ROUND MTN-CTNWD #3 54/485 RPL INSS</t>
  </si>
  <si>
    <t>121531031</t>
  </si>
  <si>
    <t>093/014</t>
  </si>
  <si>
    <t>T2 DI HUMBOLDT-TRINITY 93/14R RPL POLE</t>
  </si>
  <si>
    <t>121531035</t>
  </si>
  <si>
    <t>T2 DI HUMBOLDT-TRINITY 93/14C RPL POLE</t>
  </si>
  <si>
    <t>121531055</t>
  </si>
  <si>
    <t>T2 DI ROCK CREEK-POE 5/41 RPR FOND</t>
  </si>
  <si>
    <t>45195627</t>
  </si>
  <si>
    <t>121531056</t>
  </si>
  <si>
    <t>T2 DI ROCK CREEK-POE 5/41 RPL INSS</t>
  </si>
  <si>
    <t>121531182</t>
  </si>
  <si>
    <t>019/381</t>
  </si>
  <si>
    <t>T2 DI COLGATE-PALERMO 19/381 RPL STRW</t>
  </si>
  <si>
    <t>31580350</t>
  </si>
  <si>
    <t>121531452</t>
  </si>
  <si>
    <t>002/000</t>
  </si>
  <si>
    <t>T2 EI MELONES-CURTIS 2/0 RPL INSW</t>
  </si>
  <si>
    <t>121531483</t>
  </si>
  <si>
    <t>011/141</t>
  </si>
  <si>
    <t>T2 DI W POINT VLY SPNGS 011/141 RPL HRDD</t>
  </si>
  <si>
    <t>45156978</t>
  </si>
  <si>
    <t>121531586</t>
  </si>
  <si>
    <t>T2 EI MELONES-CURTIS 2/1R RPL STRW</t>
  </si>
  <si>
    <t>31545144</t>
  </si>
  <si>
    <t>T2 EI MELONES-CURTIS 2/1 RPL STRW</t>
  </si>
  <si>
    <t>121531674</t>
  </si>
  <si>
    <t>T2 DI ROCK CREEK-POE 5/43 RPR FOND</t>
  </si>
  <si>
    <t>45195626</t>
  </si>
  <si>
    <t>121531746</t>
  </si>
  <si>
    <t>054/486</t>
  </si>
  <si>
    <t>T2 DI ROUND MTN-CTNWD #3 54/486 RPL INSS</t>
  </si>
  <si>
    <t>121531800</t>
  </si>
  <si>
    <t>T2 DI CRAG VIEW-CASCADE 12/109 RPL HRDS</t>
  </si>
  <si>
    <t>45436128</t>
  </si>
  <si>
    <t>121531944</t>
  </si>
  <si>
    <t>T2 DI HUMBOLDT-TRINITY 48/1A RMV BUTT</t>
  </si>
  <si>
    <t>45145183</t>
  </si>
  <si>
    <t>121532096</t>
  </si>
  <si>
    <t>016/503</t>
  </si>
  <si>
    <t>T2 DI SPAULDING-SUMMIT 16/503 RPL STRW</t>
  </si>
  <si>
    <t>121532336</t>
  </si>
  <si>
    <t>058/289</t>
  </si>
  <si>
    <t>T2 DI MALIN-ROUND MTN #2 58/289 RPR FOND</t>
  </si>
  <si>
    <t>45193985</t>
  </si>
  <si>
    <t>121532612</t>
  </si>
  <si>
    <t>009/062</t>
  </si>
  <si>
    <t>T2 DI COTTONWOOD-DLVN #1 9/62 RPLC HRDT</t>
  </si>
  <si>
    <t>45098659</t>
  </si>
  <si>
    <t>121532615</t>
  </si>
  <si>
    <t>T2 DI COTTONWOOD-DLVN #1 9/62 RPLC DAMS</t>
  </si>
  <si>
    <t>45147343</t>
  </si>
  <si>
    <t>121532696</t>
  </si>
  <si>
    <t>T2 DI CTNWD-DLVN #1 9/62 RPR INSS</t>
  </si>
  <si>
    <t>45147344</t>
  </si>
  <si>
    <t>121532893</t>
  </si>
  <si>
    <t>T2 EI COLGATE-ALLEGHANY 4/116 RPR STRW</t>
  </si>
  <si>
    <t>RELW OTHR FIRE ACCM COMP OH   TR2  PRTO FRAB</t>
  </si>
  <si>
    <t>45224559</t>
  </si>
  <si>
    <t>121532952</t>
  </si>
  <si>
    <t>010/102</t>
  </si>
  <si>
    <t>EI T2 PIT #5-RND MTN #1 10/102 RPL STRW</t>
  </si>
  <si>
    <t>121533210</t>
  </si>
  <si>
    <t>016/006</t>
  </si>
  <si>
    <t>T2 DI HMBLDT BY-RIO DL JCT 16/6 RPL INSW</t>
  </si>
  <si>
    <t>ETL.7100.INSL.NCER</t>
  </si>
  <si>
    <t>31542056</t>
  </si>
  <si>
    <t>T2 DI HMBLDT BY-RIO DL JCT 18/1 RPL INSW</t>
  </si>
  <si>
    <t>121533352</t>
  </si>
  <si>
    <t>002/006</t>
  </si>
  <si>
    <t>T2 EI MELONES-CURTIS 2/006 RPR STRW</t>
  </si>
  <si>
    <t>44977848</t>
  </si>
  <si>
    <t>121533356</t>
  </si>
  <si>
    <t>T2 EI MELONES-CURTIS 2/007R RPL STRW</t>
  </si>
  <si>
    <t>31545145</t>
  </si>
  <si>
    <t>T2 EI MELONES-CURTIS 2/007 RPL STRW</t>
  </si>
  <si>
    <t>121533382</t>
  </si>
  <si>
    <t>T2 EI MELONES-CURTIS 2/6 RPL X-BRACE</t>
  </si>
  <si>
    <t>44962393</t>
  </si>
  <si>
    <t>121533383</t>
  </si>
  <si>
    <t>T2 EI MELONES-CURTIS 2/007L RPL STRW</t>
  </si>
  <si>
    <t>121533385</t>
  </si>
  <si>
    <t>T2 EI MELONES-CURTIS 2/006 RPL INSW</t>
  </si>
  <si>
    <t>121533553</t>
  </si>
  <si>
    <t>010/099</t>
  </si>
  <si>
    <t>EI T2 PIT #5-RND MTN  #1 10/99 RPL HRDW</t>
  </si>
  <si>
    <t>44931918</t>
  </si>
  <si>
    <t>121533565</t>
  </si>
  <si>
    <t>010/092</t>
  </si>
  <si>
    <t>T2 DI CRAG VIEW-CASCADE 10/92L RPL STRW</t>
  </si>
  <si>
    <t>121533665</t>
  </si>
  <si>
    <t>T2 DI COLGATE-CHALLENGE 000/019 RPL PL</t>
  </si>
  <si>
    <t>31580347</t>
  </si>
  <si>
    <t>121533835</t>
  </si>
  <si>
    <t>053/473</t>
  </si>
  <si>
    <t>T2 DI PIT #1 CTNWD 53/473 RPR FOND</t>
  </si>
  <si>
    <t>45195625</t>
  </si>
  <si>
    <t>121534003</t>
  </si>
  <si>
    <t>093/006</t>
  </si>
  <si>
    <t>T2 DI HUMBOLDT-TRINITY 93/6 RPL INSW</t>
  </si>
  <si>
    <t>121534155</t>
  </si>
  <si>
    <t>022/104</t>
  </si>
  <si>
    <t>T2 DI FULTON-PUEBLO 22/104 RPL HNGR</t>
  </si>
  <si>
    <t>45142259</t>
  </si>
  <si>
    <t>121534205</t>
  </si>
  <si>
    <t>T2 DI FULTON-PUEBLO 22/104 RPL INSS</t>
  </si>
  <si>
    <t>121534285</t>
  </si>
  <si>
    <t>T2 DI COLGATE-CHALLENGE 0/22 RPR STRW</t>
  </si>
  <si>
    <t>44876427</t>
  </si>
  <si>
    <t>121534395</t>
  </si>
  <si>
    <t>T2 DI ROUND MTN-CTNWD #3 53/479 RPL INSS</t>
  </si>
  <si>
    <t>121534692</t>
  </si>
  <si>
    <t>047/406</t>
  </si>
  <si>
    <t>T2 DI ROND-MTN CTTNWD #3 47/406 INS STEP</t>
  </si>
  <si>
    <t>45110559</t>
  </si>
  <si>
    <t>121534805</t>
  </si>
  <si>
    <t>009/109</t>
  </si>
  <si>
    <t>T2 DI DRUM-SUMMIT #2 9/109 RPR STRW</t>
  </si>
  <si>
    <t>45195997</t>
  </si>
  <si>
    <t>121534971</t>
  </si>
  <si>
    <t>023/111</t>
  </si>
  <si>
    <t>T2 DI SILVERADO-FULTON 23/111 RPL INSS</t>
  </si>
  <si>
    <t>121535129</t>
  </si>
  <si>
    <t>T2 EI MELONES-CURTIS 4/009 RPL INSW</t>
  </si>
  <si>
    <t>ETL.2390.SWIT</t>
  </si>
  <si>
    <t>31543178</t>
  </si>
  <si>
    <t>EI MELONES-CURTIS RPL INSW</t>
  </si>
  <si>
    <t>121535183</t>
  </si>
  <si>
    <t>016/507</t>
  </si>
  <si>
    <t>T2 DI SPAULDING-SUMMIT 16/507 RPL HRDW</t>
  </si>
  <si>
    <t>ETL.8060.POLE.WDPS</t>
  </si>
  <si>
    <t>45219557</t>
  </si>
  <si>
    <t>121535842</t>
  </si>
  <si>
    <t>T2 DI BURNS-LONE STAR #1 05/68 RMV BUTT</t>
  </si>
  <si>
    <t>44932389</t>
  </si>
  <si>
    <t>121535846</t>
  </si>
  <si>
    <t>034/002</t>
  </si>
  <si>
    <t>T2 DI MNDCNO WLT FT BRG 34/2 RPR GYWW</t>
  </si>
  <si>
    <t>45148589</t>
  </si>
  <si>
    <t>121535910</t>
  </si>
  <si>
    <t>001/027</t>
  </si>
  <si>
    <t>T2 DI CTTNWD-BNTN #1 1/27 RPR STRW</t>
  </si>
  <si>
    <t>45213583</t>
  </si>
  <si>
    <t>121535930</t>
  </si>
  <si>
    <t>093/012</t>
  </si>
  <si>
    <t>T2 DI HUMBLDT-TRINTY 93/12 RPL INSW</t>
  </si>
  <si>
    <t>121535933</t>
  </si>
  <si>
    <t>048/420</t>
  </si>
  <si>
    <t>T2 DI EI PIT#1-COTTONWD 48/420 RPR FOND</t>
  </si>
  <si>
    <t>45195624</t>
  </si>
  <si>
    <t>121536108</t>
  </si>
  <si>
    <t>006/032</t>
  </si>
  <si>
    <t>T2 DI SILVERA FULTON INSUL 6/32 RPL INSS</t>
  </si>
  <si>
    <t>121536109</t>
  </si>
  <si>
    <t>022/102</t>
  </si>
  <si>
    <t>T2 DI FULTON-PUEBLO 22/102 RPR INSS</t>
  </si>
  <si>
    <t>45142254</t>
  </si>
  <si>
    <t>121536151</t>
  </si>
  <si>
    <t>T2 DI FULTON-PUEBLO 22/102 INS STEP</t>
  </si>
  <si>
    <t>45142258</t>
  </si>
  <si>
    <t>121536152</t>
  </si>
  <si>
    <t>T2 DI FULTON-PUEBLO 22/102 RPR FOND</t>
  </si>
  <si>
    <t>45151413</t>
  </si>
  <si>
    <t>121536153</t>
  </si>
  <si>
    <t>T2 DI FULTON-PUEBLO-INSUL 6/32 RPL INSS</t>
  </si>
  <si>
    <t>121536156</t>
  </si>
  <si>
    <t>T2 DI FULTON-PUEBLO TOWER 6/32 RPL HNGR</t>
  </si>
  <si>
    <t>45142240</t>
  </si>
  <si>
    <t>121536157</t>
  </si>
  <si>
    <t>030/218</t>
  </si>
  <si>
    <t>T2 DI CARIBOU TBL MTN 30/218 RPL INSS</t>
  </si>
  <si>
    <t>121536159</t>
  </si>
  <si>
    <t>45142558</t>
  </si>
  <si>
    <t>121536200</t>
  </si>
  <si>
    <t>108/001</t>
  </si>
  <si>
    <t>T2 DI HUMBOLDT-TRINITY 108/1L RPR STRW</t>
  </si>
  <si>
    <t>45128332</t>
  </si>
  <si>
    <t>121536271</t>
  </si>
  <si>
    <t>T2 DI SLVRDO-FULTON JCT 24/115 RPL HRDT</t>
  </si>
  <si>
    <t>45142281</t>
  </si>
  <si>
    <t>121536468</t>
  </si>
  <si>
    <t>052/470</t>
  </si>
  <si>
    <t>T2 DI RND MTN CTTNWD #3 052/470 RPL INSS</t>
  </si>
  <si>
    <t>121536502</t>
  </si>
  <si>
    <t>010/115</t>
  </si>
  <si>
    <t>T2 DI DRUM-SUMMIT #1 10/115LRPL STRW</t>
  </si>
  <si>
    <t>121536530</t>
  </si>
  <si>
    <t>T2 DI PITTSBURG-TSLA #1 006/029 RPL HRDT</t>
  </si>
  <si>
    <t>45190829</t>
  </si>
  <si>
    <t>121536551</t>
  </si>
  <si>
    <t>022/156</t>
  </si>
  <si>
    <t>T2 DI CARIBOU-TABLE MTN 22/156 RPR JUMS</t>
  </si>
  <si>
    <t>45212444</t>
  </si>
  <si>
    <t>121536557</t>
  </si>
  <si>
    <t>T2 DI CRAG VIEW-CASCADE 9/81 RPR OPGW</t>
  </si>
  <si>
    <t>45509607</t>
  </si>
  <si>
    <t>121536572</t>
  </si>
  <si>
    <t>021/295C</t>
  </si>
  <si>
    <t>T2 DI SSQC-SNT YNZ SW 21/295C RPL STRW</t>
  </si>
  <si>
    <t>31544433</t>
  </si>
  <si>
    <t>121536573</t>
  </si>
  <si>
    <t>066/584</t>
  </si>
  <si>
    <t>T2 DI COTTNWD-DELVN #2 66/584 RPR FOND</t>
  </si>
  <si>
    <t>45107494</t>
  </si>
  <si>
    <t>121536591</t>
  </si>
  <si>
    <t>T2 DI CRAG VIEW-CASCADE 9/81 RPL INSW</t>
  </si>
  <si>
    <t>31542859</t>
  </si>
  <si>
    <t>T2 DI CRAG VIEW-CASCADE 02/018 RPL INSLW</t>
  </si>
  <si>
    <t>121536600</t>
  </si>
  <si>
    <t>T2 DI PIT #3-PIT #1 07/57 RPR FOND</t>
  </si>
  <si>
    <t>45198321</t>
  </si>
  <si>
    <t>121536604</t>
  </si>
  <si>
    <t>:001/013</t>
  </si>
  <si>
    <t>T2 DI ULTON-PUEBLO :01/13 RMV VEG</t>
  </si>
  <si>
    <t>121536608</t>
  </si>
  <si>
    <t>030/221</t>
  </si>
  <si>
    <t>T2 DI CARIBOU-TABLE MTN 30/221 RPL INSS</t>
  </si>
  <si>
    <t>121536610</t>
  </si>
  <si>
    <t>014/344</t>
  </si>
  <si>
    <t>T2 DI CTTNWD BNTN 14/344 RPR GYWW</t>
  </si>
  <si>
    <t>45213584</t>
  </si>
  <si>
    <t>121536612</t>
  </si>
  <si>
    <t>T2 DI RND MTN CTTNWD #3 054/491 RPL INSS</t>
  </si>
  <si>
    <t>121536634</t>
  </si>
  <si>
    <t>014/327</t>
  </si>
  <si>
    <t>T2 DI DRUM-GRASS VLY-WMR 14/327 RPL HRDW</t>
  </si>
  <si>
    <t>ETL.6760.POLE.NWOD</t>
  </si>
  <si>
    <t>45155152</t>
  </si>
  <si>
    <t>121536645</t>
  </si>
  <si>
    <t>T2 DI DRUM-SUMMIT #1 20/237 INS HRDD</t>
  </si>
  <si>
    <t>45195998</t>
  </si>
  <si>
    <t>121536646</t>
  </si>
  <si>
    <t>035/008</t>
  </si>
  <si>
    <t>T2 DI MNDO-WLTS-FRT BRAG 35/8 RPR STRW</t>
  </si>
  <si>
    <t>45148597</t>
  </si>
  <si>
    <t>121536647</t>
  </si>
  <si>
    <t>009/077</t>
  </si>
  <si>
    <t>T2NT DI CRAG VIEW-CASCADE 9/77 RMV STRW</t>
  </si>
  <si>
    <t>RELW OTHR FIRE COMP OH   TR2N PRTO AIR  NTDE</t>
  </si>
  <si>
    <t>45419645</t>
  </si>
  <si>
    <t>121536649</t>
  </si>
  <si>
    <t>022/152</t>
  </si>
  <si>
    <t>T2 DI CARIBOU-TBL MTN 22/152 RPL HRDT</t>
  </si>
  <si>
    <t>45160940</t>
  </si>
  <si>
    <t>121536656</t>
  </si>
  <si>
    <t>005/057</t>
  </si>
  <si>
    <t>EI T2 PIT #5-ROUND MTN #2 5/57 COMPLETE</t>
  </si>
  <si>
    <t>ETL.5430.POLE.WOOD</t>
  </si>
  <si>
    <t>31547482</t>
  </si>
  <si>
    <t>T2 DI PIT #5-ROUND MTN #2 1/18R RPL STRW</t>
  </si>
  <si>
    <t>121536657</t>
  </si>
  <si>
    <t>121536723</t>
  </si>
  <si>
    <t>T2 DI ROUND MTN-COTTONWD 38/330 RPL INSS</t>
  </si>
  <si>
    <t>121536738</t>
  </si>
  <si>
    <t>004/045</t>
  </si>
  <si>
    <t>T2 EI PIT #5-ROUND MTN #2 4/45L RPL STRW</t>
  </si>
  <si>
    <t>121536739</t>
  </si>
  <si>
    <t>007/072</t>
  </si>
  <si>
    <t>121536742</t>
  </si>
  <si>
    <t>020/009</t>
  </si>
  <si>
    <t>T2 DI MENDOCINO-WILLITS FB 20/9 RPL INSW</t>
  </si>
  <si>
    <t>121536749</t>
  </si>
  <si>
    <t>T2 DI FULTON-PUEBLO-WOOD 1/11 RMV STRW</t>
  </si>
  <si>
    <t>45149900</t>
  </si>
  <si>
    <t>121536762</t>
  </si>
  <si>
    <t>100/001</t>
  </si>
  <si>
    <t>T2 DI HUMBOLDT-TRINITY 100/1L RPR STRW</t>
  </si>
  <si>
    <t>45094353</t>
  </si>
  <si>
    <t>121536771</t>
  </si>
  <si>
    <t>016/162</t>
  </si>
  <si>
    <t>T2 DI RND MTN CTTNWD #2 016/162 RPL INSS</t>
  </si>
  <si>
    <t>31548821</t>
  </si>
  <si>
    <t>T2 DI ROUND MTN-CTNWD #2  RPL INSS 5TWRS</t>
  </si>
  <si>
    <t>121536774</t>
  </si>
  <si>
    <t>027/216</t>
  </si>
  <si>
    <t>T2 DI PIT #1-CTTND 027/216 RPR FOND</t>
  </si>
  <si>
    <t>45149512</t>
  </si>
  <si>
    <t>121536779</t>
  </si>
  <si>
    <t>T2 DI TRINITY-MAPLE CRK 13/6 RPR GYWW</t>
  </si>
  <si>
    <t>45158746</t>
  </si>
  <si>
    <t>121536784</t>
  </si>
  <si>
    <t>T2 DI CLEAR LAKE-KONOCTI 21/3 RPL STRW</t>
  </si>
  <si>
    <t>121536790</t>
  </si>
  <si>
    <t>T2 DI FULTON-PUEBLO-WOOD 1/11 RPR STRW</t>
  </si>
  <si>
    <t>121536796</t>
  </si>
  <si>
    <t>T2 DI DIBLO-GATS #1 47/192 RMV NEST</t>
  </si>
  <si>
    <t>44960629</t>
  </si>
  <si>
    <t>121536821</t>
  </si>
  <si>
    <t>042/362</t>
  </si>
  <si>
    <t>T2 DI PIT #1-CTTNWD 42/362 RPR FOND</t>
  </si>
  <si>
    <t>45149537</t>
  </si>
  <si>
    <t>121536826</t>
  </si>
  <si>
    <t>034/519</t>
  </si>
  <si>
    <t>T2 DI CLAY-MARTEL 34/519 RPR CRSW</t>
  </si>
  <si>
    <t>45067237</t>
  </si>
  <si>
    <t>121536834</t>
  </si>
  <si>
    <t>031/265</t>
  </si>
  <si>
    <t>T2 DI ROUND MTN-CTNWD #2 31/265 INS HRDT</t>
  </si>
  <si>
    <t>45110138</t>
  </si>
  <si>
    <t>121536860</t>
  </si>
  <si>
    <t>035/000</t>
  </si>
  <si>
    <t>T2 DI MNDCN WLTS FT BRG 35/0 RPL HRDD</t>
  </si>
  <si>
    <t>45148594</t>
  </si>
  <si>
    <t>121536861</t>
  </si>
  <si>
    <t>T2 DI MNDCN WLTS FT BRG 35/0 RPR INSW</t>
  </si>
  <si>
    <t>121536864</t>
  </si>
  <si>
    <t>015/150</t>
  </si>
  <si>
    <t>T2 DI RND MTN CTTNWD #2 15/150 RPL INSS</t>
  </si>
  <si>
    <t>121537885</t>
  </si>
  <si>
    <t>042/357</t>
  </si>
  <si>
    <t>T2 DI ROUND-MTN CTNWD #3 42/357 RPL INSS</t>
  </si>
  <si>
    <t>121537974</t>
  </si>
  <si>
    <t>T2 DI HUMBOLT-TRINITY 53/6 RPL INSW</t>
  </si>
  <si>
    <t>31549298</t>
  </si>
  <si>
    <t>121538056</t>
  </si>
  <si>
    <t>T2 EI MELONES-CURTIS 0/5L RPL STRW</t>
  </si>
  <si>
    <t>31551988</t>
  </si>
  <si>
    <t>121538121</t>
  </si>
  <si>
    <t>T2 EI CHRISTIE-FRANKLIN #1 1/17 RPL ANCW</t>
  </si>
  <si>
    <t>ETL.6350.POLE.WDPS</t>
  </si>
  <si>
    <t>31544429</t>
  </si>
  <si>
    <t>T2 EI CHRISTIE-FRANKLIN #1 1/17 RPR GYWW</t>
  </si>
  <si>
    <t>121538204</t>
  </si>
  <si>
    <t>037/327</t>
  </si>
  <si>
    <t>T2 DI ROUND-MTN CTNWD #3 37/327 COMPLETE</t>
  </si>
  <si>
    <t>45110449</t>
  </si>
  <si>
    <t>T2 DI ROUND-MTN CTNWD #3 37/327 RPR FOND</t>
  </si>
  <si>
    <t>121538289</t>
  </si>
  <si>
    <t>121538290</t>
  </si>
  <si>
    <t>060/302</t>
  </si>
  <si>
    <t>T2 DI MLN-ROND MTN #2 060/302 RPR GYWS</t>
  </si>
  <si>
    <t>45193987</t>
  </si>
  <si>
    <t>121538295</t>
  </si>
  <si>
    <t>094/006</t>
  </si>
  <si>
    <t>T2 DI HUMBOLT-TRINITY 94/6 RMV BUTT</t>
  </si>
  <si>
    <t>45160733</t>
  </si>
  <si>
    <t>121538348</t>
  </si>
  <si>
    <t>T2 EI DIVIDE-VANDENBERG #1 2/21 RPR IBWW</t>
  </si>
  <si>
    <t>ETL.8620.INSL.CERA</t>
  </si>
  <si>
    <t>45098713</t>
  </si>
  <si>
    <t>121538535</t>
  </si>
  <si>
    <t>002/019</t>
  </si>
  <si>
    <t>T2 EI DIVIDE-VANDENBERG #1 2/19 RPR JMPW</t>
  </si>
  <si>
    <t>ETL.8620.INSL.NCER</t>
  </si>
  <si>
    <t>45098714</t>
  </si>
  <si>
    <t>121538699</t>
  </si>
  <si>
    <t>T2 EI DIVIDE-VANDENBERG #1 2/17 RPR JMPW</t>
  </si>
  <si>
    <t>45098709</t>
  </si>
  <si>
    <t>121538923</t>
  </si>
  <si>
    <t>T2 WV ROCK CREEK-POE 9/68 INS JUMP</t>
  </si>
  <si>
    <t>ETL.5630.INSL.NCER</t>
  </si>
  <si>
    <t>31541441</t>
  </si>
  <si>
    <t>T2 DI ROCK CREEK-POE 009/068 RPL INSS</t>
  </si>
  <si>
    <t>121538962</t>
  </si>
  <si>
    <t>T2 DI PIT #1 COTTONWOOD 45/391 RPR GYWS</t>
  </si>
  <si>
    <t>45166848</t>
  </si>
  <si>
    <t>121538964</t>
  </si>
  <si>
    <t>T2 WV ROCK CREEK-POE 9/68 RPR INSS</t>
  </si>
  <si>
    <t>45442612</t>
  </si>
  <si>
    <t>121538988</t>
  </si>
  <si>
    <t>T2 WV ROCK CREEK-POE 9/68 INS DAMP</t>
  </si>
  <si>
    <t>45437368</t>
  </si>
  <si>
    <t>121539235</t>
  </si>
  <si>
    <t>070/608</t>
  </si>
  <si>
    <t>T2 DI CTTNWD-DELEVAN #2 70/608 RPL INSS</t>
  </si>
  <si>
    <t>121539243</t>
  </si>
  <si>
    <t>T2 EI MELONES-CURTIS 5/0C RPL POLE</t>
  </si>
  <si>
    <t>31545148</t>
  </si>
  <si>
    <t>T2 EI MELONES-CURTIS 5/0 RPL POLE</t>
  </si>
  <si>
    <t>121539819</t>
  </si>
  <si>
    <t>051/004</t>
  </si>
  <si>
    <t>T2 DI HUMBOLDT-TRINITY 51/4L RPR WDPKR</t>
  </si>
  <si>
    <t>45145195</t>
  </si>
  <si>
    <t>T2NT DI HUMBOLDT-TRINITY 51/4 RMV BUTT</t>
  </si>
  <si>
    <t>121540000</t>
  </si>
  <si>
    <t>T2 DI CLEAR LAKE-KONOCTI 19/3 REFRAME</t>
  </si>
  <si>
    <t>31544355</t>
  </si>
  <si>
    <t>121540054</t>
  </si>
  <si>
    <t>021/002</t>
  </si>
  <si>
    <t>T2 EI CLR LAKE-KONOCTI 021/002 RPR STRW</t>
  </si>
  <si>
    <t>45138107</t>
  </si>
  <si>
    <t>121540153</t>
  </si>
  <si>
    <t>029/211</t>
  </si>
  <si>
    <t>T2 DI CARIBOU-TBL MTN 29/211 RPR FOND</t>
  </si>
  <si>
    <t>45108124</t>
  </si>
  <si>
    <t>121540156</t>
  </si>
  <si>
    <t>T2 DI CARIBOU-TBL MTN 029/21 RPL HRDT</t>
  </si>
  <si>
    <t>45108125</t>
  </si>
  <si>
    <t>121540257</t>
  </si>
  <si>
    <t>014/147</t>
  </si>
  <si>
    <t>T2 DI ROUND MTN-CTNWD #2 14/147 RPL INSS</t>
  </si>
  <si>
    <t>121540258</t>
  </si>
  <si>
    <t>T2 DI FULTON-HOLAND 32/1 RPR GYWW</t>
  </si>
  <si>
    <t>45143970</t>
  </si>
  <si>
    <t>121540452</t>
  </si>
  <si>
    <t>039/336</t>
  </si>
  <si>
    <t>T2 DI RND MTN-CTNWD #3 39/336 RPR STRT</t>
  </si>
  <si>
    <t>45110453</t>
  </si>
  <si>
    <t>121540523</t>
  </si>
  <si>
    <t>022/206</t>
  </si>
  <si>
    <t>T2 DI ROUD-MTN CTNWD #2 22/206 RPR INSS</t>
  </si>
  <si>
    <t>45215280</t>
  </si>
  <si>
    <t>121540926</t>
  </si>
  <si>
    <t>T2 DI COLGATE-PALERMO 0/3 RPR GYWW</t>
  </si>
  <si>
    <t>45200304</t>
  </si>
  <si>
    <t>121541554</t>
  </si>
  <si>
    <t>T2 DI ROCK CREEK-POE 3/27 RPR FOND</t>
  </si>
  <si>
    <t>45195623</t>
  </si>
  <si>
    <t>121541584</t>
  </si>
  <si>
    <t>T2 PARKWAY-MORAGA 14/82 RMV VEG</t>
  </si>
  <si>
    <t>121541811</t>
  </si>
  <si>
    <t>052/467</t>
  </si>
  <si>
    <t>T2 DI PIT #1 CTNWD 52/467 RPR GYWS</t>
  </si>
  <si>
    <t>45166854</t>
  </si>
  <si>
    <t>121541865</t>
  </si>
  <si>
    <t>T2 DI PIT #1 CTNWD 52/467 RPL HRDS</t>
  </si>
  <si>
    <t>45166855</t>
  </si>
  <si>
    <t>121541886</t>
  </si>
  <si>
    <t>T2 DI ROCK CREEK-POE 1/18 RPR STRT</t>
  </si>
  <si>
    <t>45159489</t>
  </si>
  <si>
    <t>121541952</t>
  </si>
  <si>
    <t>T2 DI ROCK CREEK-POE 3/28 RPR FOND</t>
  </si>
  <si>
    <t>45195622</t>
  </si>
  <si>
    <t>121542073</t>
  </si>
  <si>
    <t>R002/020</t>
  </si>
  <si>
    <t>T2 DI RND MTN-COTTONWD #3 R2/20 RPR JUMS</t>
  </si>
  <si>
    <t>ETL.5650.INSL.NCER</t>
  </si>
  <si>
    <t>45147347</t>
  </si>
  <si>
    <t>121542136</t>
  </si>
  <si>
    <t>070/610</t>
  </si>
  <si>
    <t>T2 DI CTTNWD-GLENN 70/610 RPL INSS</t>
  </si>
  <si>
    <t>121542241</t>
  </si>
  <si>
    <t>018/099</t>
  </si>
  <si>
    <t>T2 DI TESLA-NEWARK #1 018/099 RPR SHLS</t>
  </si>
  <si>
    <t>ETL.5720.TOWR</t>
  </si>
  <si>
    <t>44959070</t>
  </si>
  <si>
    <t>121542302</t>
  </si>
  <si>
    <t>012/105</t>
  </si>
  <si>
    <t>T2 DI CRAG VIEW-CASCADE 12/105 RPR SHLS</t>
  </si>
  <si>
    <t>RELW FIRE COMP OH   TR2  PRTO AIR  NTDE SR22</t>
  </si>
  <si>
    <t>45436130</t>
  </si>
  <si>
    <t>121542363</t>
  </si>
  <si>
    <t>:001/006</t>
  </si>
  <si>
    <t>T2 DI FULTON-PUEBLO :001/006 RMV DEBRIS</t>
  </si>
  <si>
    <t>45147866</t>
  </si>
  <si>
    <t>121542406</t>
  </si>
  <si>
    <t>003/047</t>
  </si>
  <si>
    <t>T2 DI COLGATE-PALERMO 3/47 RPR STRW</t>
  </si>
  <si>
    <t>45200305</t>
  </si>
  <si>
    <t>121542521</t>
  </si>
  <si>
    <t>040/341</t>
  </si>
  <si>
    <t>T2 DI PIT #1-COTTONWOOD 040/341 RPR FOND</t>
  </si>
  <si>
    <t>45149533</t>
  </si>
  <si>
    <t>121542640</t>
  </si>
  <si>
    <t>:000/011</t>
  </si>
  <si>
    <t>T2 DI BLTA-RVBK-MLN SWST :0/11 RPR GYWW</t>
  </si>
  <si>
    <t>45156982</t>
  </si>
  <si>
    <t>121542662</t>
  </si>
  <si>
    <t>037/321</t>
  </si>
  <si>
    <t>T2 DI PIT #1-COTTONWOOD 37/321 COMPLETE</t>
  </si>
  <si>
    <t>45149529</t>
  </si>
  <si>
    <t>T2 DI PIT #1-COTTONWOOD 37/321 RPR FOND</t>
  </si>
  <si>
    <t>121542828</t>
  </si>
  <si>
    <t>T2DI MENDO-WLTS-FRT BRG 36/8 RPR STRW</t>
  </si>
  <si>
    <t>45148605</t>
  </si>
  <si>
    <t>121542876</t>
  </si>
  <si>
    <t>:000/008</t>
  </si>
  <si>
    <t>T2 DI BLTA-RVBK-MLN SWSTA :0/8 BOND COA</t>
  </si>
  <si>
    <t>45156984</t>
  </si>
  <si>
    <t>T2 DI BLTA-RVBK-MLN SWSTA :0/8 RPR GYWW</t>
  </si>
  <si>
    <t>121542999</t>
  </si>
  <si>
    <t>034/008</t>
  </si>
  <si>
    <t>T2 DI MNDCN-WLTS-FRT BRG 34/8 RPR GYWW</t>
  </si>
  <si>
    <t>45148593</t>
  </si>
  <si>
    <t>121543113</t>
  </si>
  <si>
    <t>024/290A</t>
  </si>
  <si>
    <t>T2 DI DRUM-SUMMIT #1 24/290A RPL STRW</t>
  </si>
  <si>
    <t>121543142</t>
  </si>
  <si>
    <t>026/213</t>
  </si>
  <si>
    <t>T2 DI PIT #1-COTTONWOOD 26/213 RPR FOND</t>
  </si>
  <si>
    <t>45149510</t>
  </si>
  <si>
    <t>121543207</t>
  </si>
  <si>
    <t>T2 DI CRAG VIEW-CASCADE 16/139 RPL STRW</t>
  </si>
  <si>
    <t>121543209</t>
  </si>
  <si>
    <t>T2 DI COTTONWD-RED BLUFF 12/250 RPR GYWW</t>
  </si>
  <si>
    <t>45242431</t>
  </si>
  <si>
    <t>121543214</t>
  </si>
  <si>
    <t>002/037</t>
  </si>
  <si>
    <t>T2 DI SMARTVILLE-NICLS 2/37 RPL STRW</t>
  </si>
  <si>
    <t>31548078</t>
  </si>
  <si>
    <t>T2 DI SMRTSVLLE NCLS #1 000/002 RPL STRW</t>
  </si>
  <si>
    <t>121543314</t>
  </si>
  <si>
    <t>016/362</t>
  </si>
  <si>
    <t>T2 DI DRM-GRS VLY-WMR 16/362 RMV STUB</t>
  </si>
  <si>
    <t>44944956</t>
  </si>
  <si>
    <t>121543483</t>
  </si>
  <si>
    <t>037/319</t>
  </si>
  <si>
    <t>T2 DI PIT #1-COTTONWOOD 37/319 RPR FOND</t>
  </si>
  <si>
    <t>45149528</t>
  </si>
  <si>
    <t>121543644</t>
  </si>
  <si>
    <t>018/098</t>
  </si>
  <si>
    <t>T2 DI TESLA-NEWARK #1 18/98 RPL INSS</t>
  </si>
  <si>
    <t>121543645</t>
  </si>
  <si>
    <t>012/141C</t>
  </si>
  <si>
    <t>T2 DI DRUM-SUMMIT #1 012/141C RPR STRW</t>
  </si>
  <si>
    <t>45200312</t>
  </si>
  <si>
    <t>121543649</t>
  </si>
  <si>
    <t>T2 DI SMRTSVLL-NCLS #1 1/23 RPR STRW</t>
  </si>
  <si>
    <t>45233330</t>
  </si>
  <si>
    <t>121543699</t>
  </si>
  <si>
    <t>024/290B</t>
  </si>
  <si>
    <t>T2 DI DRUM-SUMMIT #1 24/290B RPL STRW</t>
  </si>
  <si>
    <t>121543717</t>
  </si>
  <si>
    <t>T2 DI COLGATE-PALERMO 0/1 COMPLETE</t>
  </si>
  <si>
    <t>44883224</t>
  </si>
  <si>
    <t>T2 DI COLGATE-PALERMO 0/1 RPR STRW</t>
  </si>
  <si>
    <t>121543718</t>
  </si>
  <si>
    <t>T2 DI COLGATE-PALERMO 0/1 RPR GYWW</t>
  </si>
  <si>
    <t>44883223</t>
  </si>
  <si>
    <t>121543721</t>
  </si>
  <si>
    <t>T2 DI SILVERADO-FULTON JCT 6/30 RPL INSS</t>
  </si>
  <si>
    <t>121543723</t>
  </si>
  <si>
    <t>T2 DI SILVERADO-FULTON JCT 6/30 RPL HNGR</t>
  </si>
  <si>
    <t>45142557</t>
  </si>
  <si>
    <t>121543727</t>
  </si>
  <si>
    <t>T2 DI PIT #1-COTTNWD 9/74A RMV NEST</t>
  </si>
  <si>
    <t>45197219</t>
  </si>
  <si>
    <t>121543728</t>
  </si>
  <si>
    <t>096/006</t>
  </si>
  <si>
    <t>T2 DI HUMBOLDT-TRINITY 96/6 RPR STRW</t>
  </si>
  <si>
    <t>45160749</t>
  </si>
  <si>
    <t>121543757</t>
  </si>
  <si>
    <t>026/214</t>
  </si>
  <si>
    <t>T2 DI PIT #1-COTTONWOOD 26/214 RPR FOND</t>
  </si>
  <si>
    <t>45149511</t>
  </si>
  <si>
    <t>121543811</t>
  </si>
  <si>
    <t>T2 DI MNDCN WLTS FT BRG 25/5 RPL POLE</t>
  </si>
  <si>
    <t>121543816</t>
  </si>
  <si>
    <t>107/005</t>
  </si>
  <si>
    <t>T2 DI HUMBOLDT-TRINITY 107/5R RPR STRW</t>
  </si>
  <si>
    <t>45128330</t>
  </si>
  <si>
    <t>121543818</t>
  </si>
  <si>
    <t>T2 DI HUMBOLDT-TRINITY 107/5 RPL INSW</t>
  </si>
  <si>
    <t>121543819</t>
  </si>
  <si>
    <t>T2 DI ROCK CREEK-POE 2/20 RPLC INSS</t>
  </si>
  <si>
    <t>31551263</t>
  </si>
  <si>
    <t>T3 DI ROCK CREEK-POE  RPL INSS 9TWRS</t>
  </si>
  <si>
    <t>121543830</t>
  </si>
  <si>
    <t>035/301</t>
  </si>
  <si>
    <t>T2 DI PIT #1-COTTONWOOD 35/301 RPR FOND</t>
  </si>
  <si>
    <t>45198316</t>
  </si>
  <si>
    <t>121543833</t>
  </si>
  <si>
    <t>009/061</t>
  </si>
  <si>
    <t>T2 DI COTTONWD-DLVN #1 9/61 RMV STEP</t>
  </si>
  <si>
    <t>45098658</t>
  </si>
  <si>
    <t>121543835</t>
  </si>
  <si>
    <t>T2 DI COTTONWOOD-DLVN #1 9/61 RPR OPGW</t>
  </si>
  <si>
    <t>45240549</t>
  </si>
  <si>
    <t>121543882</t>
  </si>
  <si>
    <t>045/390</t>
  </si>
  <si>
    <t>T2 DI RND MTN-CTTNWD #3 45/390 INS HRDT</t>
  </si>
  <si>
    <t>45110546</t>
  </si>
  <si>
    <t>121543977</t>
  </si>
  <si>
    <t>037/322</t>
  </si>
  <si>
    <t>T2 DI PIT #1-COTTONWOOD 37/322 COMPLETE</t>
  </si>
  <si>
    <t>45198318</t>
  </si>
  <si>
    <t>T2 DI PIT #1-COTTONWOOD 37/322 RPR FOND</t>
  </si>
  <si>
    <t>121543990</t>
  </si>
  <si>
    <t>001/026</t>
  </si>
  <si>
    <t>T2 DI SMRTSVLLE-NCLS #1 1/26 RPL STRW</t>
  </si>
  <si>
    <t>121544145</t>
  </si>
  <si>
    <t>T2 DI MNDCN WLTS FT BRG 33/3 RPR STRW</t>
  </si>
  <si>
    <t>45148587</t>
  </si>
  <si>
    <t>121544147</t>
  </si>
  <si>
    <t>016/126</t>
  </si>
  <si>
    <t>T2 DI PIT #1 COTTNWD 16/126 RPR FOND</t>
  </si>
  <si>
    <t>45149406</t>
  </si>
  <si>
    <t>121544149</t>
  </si>
  <si>
    <t>T2 DI PIT #1 COTTNWD 9/78 RPR FOND</t>
  </si>
  <si>
    <t>45149402</t>
  </si>
  <si>
    <t>121544178</t>
  </si>
  <si>
    <t>T2 DI BLTA RVK MLNS SS :000/7 RPR STRW</t>
  </si>
  <si>
    <t>45156985</t>
  </si>
  <si>
    <t>121544212</t>
  </si>
  <si>
    <t>028/204A</t>
  </si>
  <si>
    <t>T2 DI CARIBU-TABLE MTN 28/204A RPL HNGR</t>
  </si>
  <si>
    <t>121544213</t>
  </si>
  <si>
    <t>T2 DI CARIBU-TABLE MTN 28/204A RPL INSS</t>
  </si>
  <si>
    <t>121544218</t>
  </si>
  <si>
    <t>028/204C</t>
  </si>
  <si>
    <t>T2 DI CARIBOU-TABL MTN 28/204C RPL HNGR</t>
  </si>
  <si>
    <t>ETL.4440.INSL.NCER</t>
  </si>
  <si>
    <t>45100153</t>
  </si>
  <si>
    <t>121544219</t>
  </si>
  <si>
    <t>T2 DI CARIBOU-TABL MTN 28/204C RPL INSS</t>
  </si>
  <si>
    <t>121544221</t>
  </si>
  <si>
    <t>:001/005</t>
  </si>
  <si>
    <t>T2 DI BLTA RVK MLNS SS :001/005 RPR STRW</t>
  </si>
  <si>
    <t>45156986</t>
  </si>
  <si>
    <t>121544654</t>
  </si>
  <si>
    <t>C009/037</t>
  </si>
  <si>
    <t>T2 DI MSS LNDNG-COBRN C009/037 RPL INSS</t>
  </si>
  <si>
    <t>121544718</t>
  </si>
  <si>
    <t>002/049</t>
  </si>
  <si>
    <t>T2 DI SMRTVLLE-NCLS #1 2/49 COMPLETE</t>
  </si>
  <si>
    <t>45233394</t>
  </si>
  <si>
    <t>T2 DI SMRTVLLE-NCLS #1 2/49 RPR GYWW</t>
  </si>
  <si>
    <t>121544875</t>
  </si>
  <si>
    <t>006/066</t>
  </si>
  <si>
    <t>T2 EI PT NO. 5-RND MTN #1 6/66L RPR STRW</t>
  </si>
  <si>
    <t>45212838</t>
  </si>
  <si>
    <t>121544877</t>
  </si>
  <si>
    <t>T2 EI PIT #5 - RND MTN #1 5/60L RPL STRW</t>
  </si>
  <si>
    <t>ETL.5420.POLE.WOOD</t>
  </si>
  <si>
    <t>121544878</t>
  </si>
  <si>
    <t>004/048</t>
  </si>
  <si>
    <t>T2 EI PIT #5  RND MN #1 4/48L RMV DEBRIS</t>
  </si>
  <si>
    <t>45212839</t>
  </si>
  <si>
    <t>EI T2 PIT #5 - RND MTN #1 RMV DEBRIS</t>
  </si>
  <si>
    <t>121544879</t>
  </si>
  <si>
    <t>006/065</t>
  </si>
  <si>
    <t>EI T2 PIT #5 - RND MTN #1 6/65 RPL STRW</t>
  </si>
  <si>
    <t>121544941</t>
  </si>
  <si>
    <t>EI T2 PIT #6 TAP 1/15 RPR STRW</t>
  </si>
  <si>
    <t>ETL.5441.POLE.WDPS</t>
  </si>
  <si>
    <t>45213833</t>
  </si>
  <si>
    <t>121544945</t>
  </si>
  <si>
    <t>004/050</t>
  </si>
  <si>
    <t>T2 EI PIT #5 - RND MTN #1 4/50R RPR STRW</t>
  </si>
  <si>
    <t>45212904</t>
  </si>
  <si>
    <t>EI T2 PIT #5 - RND MTN #1 4/50 RPR STRW</t>
  </si>
  <si>
    <t>121544947</t>
  </si>
  <si>
    <t>T2 EI PIT #5 - RND MTN #1 4/50L RPR STRW</t>
  </si>
  <si>
    <t>45212906</t>
  </si>
  <si>
    <t>121544952</t>
  </si>
  <si>
    <t>EI T2 PIT #5 - RND MTN #1 4/42 RPR STRW</t>
  </si>
  <si>
    <t>45212909</t>
  </si>
  <si>
    <t>121544957</t>
  </si>
  <si>
    <t>EI T2 PIT #5 - RND MTN #1 4/46 RPR STRW</t>
  </si>
  <si>
    <t>45212912</t>
  </si>
  <si>
    <t>121545290</t>
  </si>
  <si>
    <t>T2 DI PIT#3-PIT#1 000/002 RMV VEG</t>
  </si>
  <si>
    <t>121545296</t>
  </si>
  <si>
    <t>028/204B</t>
  </si>
  <si>
    <t>T2 DI CARIBOU-TBL MTN 20/204B RPLC HNGR</t>
  </si>
  <si>
    <t>44983299</t>
  </si>
  <si>
    <t>121545299</t>
  </si>
  <si>
    <t>T2 DI CARIBOU-TBL MTN 20/204B RPLC INSS</t>
  </si>
  <si>
    <t>121545304</t>
  </si>
  <si>
    <t>007/050</t>
  </si>
  <si>
    <t>T2 DI CTTNWD-DLVN #1 7/50 RPR FOND</t>
  </si>
  <si>
    <t>45097431</t>
  </si>
  <si>
    <t>121545308</t>
  </si>
  <si>
    <t>T2 DI CTTNWD-DLVN #1 7/50 RPL DAMS</t>
  </si>
  <si>
    <t>45147348</t>
  </si>
  <si>
    <t>121545445</t>
  </si>
  <si>
    <t>EI T2 GREEN VLEY-CMP EVRS 4/56 RPL INSW</t>
  </si>
  <si>
    <t>121545520</t>
  </si>
  <si>
    <t>T2 DI CTTNWD-DLVN #1 7/50 RPR OPGW</t>
  </si>
  <si>
    <t>45147350</t>
  </si>
  <si>
    <t>T2 DI CTTNWD-DLVN #1 7/50 RPR SHLS</t>
  </si>
  <si>
    <t>121545525</t>
  </si>
  <si>
    <t>013/099</t>
  </si>
  <si>
    <t>T2 DI CARIBOU-TABLE MTN 13/99 RPL INSS</t>
  </si>
  <si>
    <t>121545747</t>
  </si>
  <si>
    <t>045/388</t>
  </si>
  <si>
    <t>T2 DI ROUD-MTN CTNWD #3 045/388 RPL INSS</t>
  </si>
  <si>
    <t>121546071</t>
  </si>
  <si>
    <t>029/119</t>
  </si>
  <si>
    <t>T2 DI DIABLO-MIDWAY #2 029/119 RPR GYWS</t>
  </si>
  <si>
    <t>45068548</t>
  </si>
  <si>
    <t>121546156</t>
  </si>
  <si>
    <t>T2 EI DELTA-CASCADE 4/39L RPR STRW</t>
  </si>
  <si>
    <t>ETL.7640.POLE.WDPS</t>
  </si>
  <si>
    <t>44947139</t>
  </si>
  <si>
    <t>T2 EI DELTA-CASCADE 4/39 RPR STRW</t>
  </si>
  <si>
    <t>121546314</t>
  </si>
  <si>
    <t>T2 EI HT CRK #1-PT #1 5/70L RPL HRDD</t>
  </si>
  <si>
    <t>ETL.7020.POLE.WDPS</t>
  </si>
  <si>
    <t>45215254</t>
  </si>
  <si>
    <t>T2 EI HT CRK #1-PT #1 5/70 RPL HRDD</t>
  </si>
  <si>
    <t>121546316</t>
  </si>
  <si>
    <t>005/071</t>
  </si>
  <si>
    <t>T2 EI HT CRK #1-PT #1 5/71L RPL STRW</t>
  </si>
  <si>
    <t>31544410</t>
  </si>
  <si>
    <t>T2 EI HT CRK #1-PT #1 5/71 RPL POLE</t>
  </si>
  <si>
    <t>121546522</t>
  </si>
  <si>
    <t>011/044</t>
  </si>
  <si>
    <t>T2 DI DIABLO-MIDWAY #2 011/044 RPR GYWS</t>
  </si>
  <si>
    <t>45068549</t>
  </si>
  <si>
    <t>121546688</t>
  </si>
  <si>
    <t>037/161</t>
  </si>
  <si>
    <t>T2 DI FULTON-LAKEVILLE 037/161 RMV NEST</t>
  </si>
  <si>
    <t>45144132</t>
  </si>
  <si>
    <t>121546798</t>
  </si>
  <si>
    <t>010/094</t>
  </si>
  <si>
    <t>DI T2 CRAG VIEW-CASCADE 10/94C RPL STRW</t>
  </si>
  <si>
    <t>121546799</t>
  </si>
  <si>
    <t>DI T2 CRAG VIEW-CASCADE 10/94L RPL STRW</t>
  </si>
  <si>
    <t>121546860</t>
  </si>
  <si>
    <t>DI T2 CRAG VIEW-CASCADE 10/94 RPL STRW</t>
  </si>
  <si>
    <t>121547121</t>
  </si>
  <si>
    <t>036/006</t>
  </si>
  <si>
    <t>T2 DI MDCN-WLLTS-FORT BRGG 36/6 RPR GYWW</t>
  </si>
  <si>
    <t>45148603</t>
  </si>
  <si>
    <t>121547165</t>
  </si>
  <si>
    <t>038/251C</t>
  </si>
  <si>
    <t>T2 DI TRINITY-CTNWD 38/251C RPR GYWW</t>
  </si>
  <si>
    <t>45212048</t>
  </si>
  <si>
    <t>121547224</t>
  </si>
  <si>
    <t>038/251B</t>
  </si>
  <si>
    <t>T2 DI TRINITY-CTNWD 38/251B GYWW CMPLTD</t>
  </si>
  <si>
    <t>45212049</t>
  </si>
  <si>
    <t>T2 DI TRINITY-CTNWD 38/251B RPR GYWW</t>
  </si>
  <si>
    <t>121547226</t>
  </si>
  <si>
    <t>007/088A</t>
  </si>
  <si>
    <t>T2 DI DRUM-SUMMIT #1 7/88A RPL STRW</t>
  </si>
  <si>
    <t>121547302</t>
  </si>
  <si>
    <t>023/273</t>
  </si>
  <si>
    <t>121547315</t>
  </si>
  <si>
    <t>121547357</t>
  </si>
  <si>
    <t>T2 EI MTN GATE JCT CSCDE 3/34L RPL STRW</t>
  </si>
  <si>
    <t>31547477</t>
  </si>
  <si>
    <t>T2 DI MTN GTE JCT CSCD 000/006 RPL STRW</t>
  </si>
  <si>
    <t>121547422</t>
  </si>
  <si>
    <t>007/088B</t>
  </si>
  <si>
    <t>T2 DI DRUM-SUMMIT #1 7/88B RPL STRW</t>
  </si>
  <si>
    <t>121547451</t>
  </si>
  <si>
    <t>T2 EI MTN GATE JCT CSCDE 3/34R RPL STRW</t>
  </si>
  <si>
    <t>121547491</t>
  </si>
  <si>
    <t>EI T2 FORT SEWARD TAP 6/4 RPL STRW</t>
  </si>
  <si>
    <t>ETL.6222.POLE.WDPS</t>
  </si>
  <si>
    <t>31544934</t>
  </si>
  <si>
    <t>121547497</t>
  </si>
  <si>
    <t>121547500</t>
  </si>
  <si>
    <t>121547767</t>
  </si>
  <si>
    <t>T2 DI PIT#3-PIT#1 004/033 RPL HRDT</t>
  </si>
  <si>
    <t>45198320</t>
  </si>
  <si>
    <t>121547776</t>
  </si>
  <si>
    <t>T2 EI MTN GATE JCT CSCD 3/33L RPL PL</t>
  </si>
  <si>
    <t>121547908</t>
  </si>
  <si>
    <t>007/088C</t>
  </si>
  <si>
    <t>T2 DI DRUM-SUMMIT #1 7/88C RPL STRW</t>
  </si>
  <si>
    <t>121547998</t>
  </si>
  <si>
    <t>T2 DI PIT#1-COTTONWOOD 45/388 RPL HRDT</t>
  </si>
  <si>
    <t>45149564</t>
  </si>
  <si>
    <t>121548095</t>
  </si>
  <si>
    <t>T2 EI MTN GT JCT CSCD 3/32L RPL ANCW</t>
  </si>
  <si>
    <t>31544736</t>
  </si>
  <si>
    <t>T2 EI MTN GT JCT CSCD 3/32R RPL ANCW</t>
  </si>
  <si>
    <t>121548128</t>
  </si>
  <si>
    <t>T2 DI DRUM-SUMMIT #2 25/299R RPL POLE</t>
  </si>
  <si>
    <t>121548178</t>
  </si>
  <si>
    <t>121548265</t>
  </si>
  <si>
    <t>038/166</t>
  </si>
  <si>
    <t>T2 DI FULTON-LAKEVILLE 38/166 RPR INSS</t>
  </si>
  <si>
    <t>45144135</t>
  </si>
  <si>
    <t>121548380</t>
  </si>
  <si>
    <t>T2 DI PIT#1-COTTONWOOD 012/099 RMV NEST</t>
  </si>
  <si>
    <t>45197281</t>
  </si>
  <si>
    <t>121548383</t>
  </si>
  <si>
    <t>067/592</t>
  </si>
  <si>
    <t>T2 DI CTTNWD-DELEVAN #2 067/592 RPR FOND</t>
  </si>
  <si>
    <t>45107496</t>
  </si>
  <si>
    <t>121548425</t>
  </si>
  <si>
    <t>T2 DI CTTNWD-GLENN 67/592 RPL INSS</t>
  </si>
  <si>
    <t>121548430</t>
  </si>
  <si>
    <t>024/005</t>
  </si>
  <si>
    <t>T2 DI MNDCN-WLLTS-FRT BRGG 24/5 RPL INSW</t>
  </si>
  <si>
    <t>121548462</t>
  </si>
  <si>
    <t>T2 DI CTTNWD-DELEVAN #2 067/592 RPL HRDT</t>
  </si>
  <si>
    <t>45107497</t>
  </si>
  <si>
    <t>121548562</t>
  </si>
  <si>
    <t>T2 DI PIT #3-PIT #1 9/76 RMV NEST</t>
  </si>
  <si>
    <t>45213895</t>
  </si>
  <si>
    <t>121549011</t>
  </si>
  <si>
    <t>021/295B</t>
  </si>
  <si>
    <t>T2 EI SSQC-SNT YNZ SW ST 21/295B RPL STR</t>
  </si>
  <si>
    <t>121549013</t>
  </si>
  <si>
    <t>021/295A</t>
  </si>
  <si>
    <t>T2 EI SQC-SNT NZ 21/295A RPL STRW CMPLTD</t>
  </si>
  <si>
    <t>121549421</t>
  </si>
  <si>
    <t>009/130</t>
  </si>
  <si>
    <t>T2 EI DLTA-MTN GATE JCT 9/130 RPR GYWW</t>
  </si>
  <si>
    <t>45296374</t>
  </si>
  <si>
    <t>121549451</t>
  </si>
  <si>
    <t>45296372</t>
  </si>
  <si>
    <t>121549597</t>
  </si>
  <si>
    <t>009/129</t>
  </si>
  <si>
    <t>T2 EI DLTA-MTN GATE JCT 9/129 RPR GYWW</t>
  </si>
  <si>
    <t>45296371</t>
  </si>
  <si>
    <t>121549605</t>
  </si>
  <si>
    <t>45296745</t>
  </si>
  <si>
    <t>121549612</t>
  </si>
  <si>
    <t>T2 DI HUMBOLDT-TRINITY 048/001B RMV DBRS</t>
  </si>
  <si>
    <t>121549671</t>
  </si>
  <si>
    <t>T2 EI DLTA-MTN GATE JCT 9/129 RPR WDPKR</t>
  </si>
  <si>
    <t>45296747</t>
  </si>
  <si>
    <t>121549768</t>
  </si>
  <si>
    <t>064/319</t>
  </si>
  <si>
    <t>T2 DI MLN-RND MTN #2 64/319 COMPLETED</t>
  </si>
  <si>
    <t>45449539</t>
  </si>
  <si>
    <t>121549769</t>
  </si>
  <si>
    <t>T2 DI MALIN-ROUND MTN #2 64/319 RPR FOND</t>
  </si>
  <si>
    <t>45194349</t>
  </si>
  <si>
    <t>121549856</t>
  </si>
  <si>
    <t>002/028</t>
  </si>
  <si>
    <t>T2 EI MTN GATE JCT-CSCDE 2/28L COMPLETE</t>
  </si>
  <si>
    <t>45354985</t>
  </si>
  <si>
    <t>121550072</t>
  </si>
  <si>
    <t>T2 DI ROCK CREEK-POE 6/46 RMV STEP</t>
  </si>
  <si>
    <t>45195578</t>
  </si>
  <si>
    <t>121550128</t>
  </si>
  <si>
    <t>T2 DI PIT #1-CTTNWD 004/037 RPR FOND</t>
  </si>
  <si>
    <t>45149335</t>
  </si>
  <si>
    <t>121550145</t>
  </si>
  <si>
    <t>020/239B</t>
  </si>
  <si>
    <t>T2 DI DRUM-SUMMIT #2 20/239B RPL HRDD</t>
  </si>
  <si>
    <t>45193589</t>
  </si>
  <si>
    <t>121550190</t>
  </si>
  <si>
    <t>020/239C</t>
  </si>
  <si>
    <t>T2 DI DRUM-SUMMIT #2 20/239C RPL HRDD</t>
  </si>
  <si>
    <t>45193590</t>
  </si>
  <si>
    <t>121550199</t>
  </si>
  <si>
    <t>039/334</t>
  </si>
  <si>
    <t>T2 DI ROUND MTN-CTNWD #3 39/334 HANGER</t>
  </si>
  <si>
    <t>45094449</t>
  </si>
  <si>
    <t>121550227</t>
  </si>
  <si>
    <t>T2 EI MTN GATE JCT-CSCDE 2/28R COMPLETE</t>
  </si>
  <si>
    <t>45352184</t>
  </si>
  <si>
    <t>121550342</t>
  </si>
  <si>
    <t>T2 DI ROUND MTN-CTNWD #3 39/334 RPL INSS</t>
  </si>
  <si>
    <t>121550347</t>
  </si>
  <si>
    <t>006/047</t>
  </si>
  <si>
    <t>T2NT DI ROCK CREEK-POE 06/47 RPL HRDT</t>
  </si>
  <si>
    <t>45195577</t>
  </si>
  <si>
    <t>121550348</t>
  </si>
  <si>
    <t>T2 DI ROCK CREEK-POE 06/47 RPL INSS</t>
  </si>
  <si>
    <t>121550422</t>
  </si>
  <si>
    <t>045/387</t>
  </si>
  <si>
    <t>T2 DI RND MTN CTTNWD #3 045/387 RPR STRT</t>
  </si>
  <si>
    <t>45110545</t>
  </si>
  <si>
    <t>121550507</t>
  </si>
  <si>
    <t>T2 DI SMRTSVLLE NCLS #1 0/15 RPL STRW</t>
  </si>
  <si>
    <t>121550574</t>
  </si>
  <si>
    <t>T2 DI COLEMAN-SOUTH 00/06 RPL HRDW</t>
  </si>
  <si>
    <t>45212300</t>
  </si>
  <si>
    <t>121550631</t>
  </si>
  <si>
    <t>036/145</t>
  </si>
  <si>
    <t>T2 DI DIABLO-MIDWAY #2 036/145 RPR GYWS</t>
  </si>
  <si>
    <t>45068551</t>
  </si>
  <si>
    <t>121550636</t>
  </si>
  <si>
    <t>T2 DI  PIT #1-COTNWD 01/15 RPL HRDT</t>
  </si>
  <si>
    <t>45195576</t>
  </si>
  <si>
    <t>121550684</t>
  </si>
  <si>
    <t>T2 DI PIT #3-PIT #1 003/031 RPR INSS</t>
  </si>
  <si>
    <t>45213894</t>
  </si>
  <si>
    <t>121550748</t>
  </si>
  <si>
    <t>001/016</t>
  </si>
  <si>
    <t>T2 DI PIT #3-PIT #1 001/016 RPR INSS</t>
  </si>
  <si>
    <t>45213891</t>
  </si>
  <si>
    <t>121550788</t>
  </si>
  <si>
    <t>017/070</t>
  </si>
  <si>
    <t>T2 DI DIABLO-MIDWAY #3 017/070 RPL HRDT</t>
  </si>
  <si>
    <t>45073737</t>
  </si>
  <si>
    <t>121550789</t>
  </si>
  <si>
    <t>T2 DI SMRTVIL-NICLS #1 2/35 RPL STRW</t>
  </si>
  <si>
    <t>121550814</t>
  </si>
  <si>
    <t>005/045</t>
  </si>
  <si>
    <t>T2 DI ROCK CREEK-POE 5/45 RMV STEP</t>
  </si>
  <si>
    <t>45195575</t>
  </si>
  <si>
    <t>121550817</t>
  </si>
  <si>
    <t>067/004</t>
  </si>
  <si>
    <t>T2 DI HUMBOLDT-TRINITY 067/004 RPR INSW</t>
  </si>
  <si>
    <t>45145529</t>
  </si>
  <si>
    <t>121551028</t>
  </si>
  <si>
    <t>019/226A</t>
  </si>
  <si>
    <t>T2 DI DRUM-SUMMIT #1 19/226A RPL STRW</t>
  </si>
  <si>
    <t>121551782</t>
  </si>
  <si>
    <t>026/114</t>
  </si>
  <si>
    <t>T2 DI MOSS LNDG-MTCLF 26/114 RPR GYWS</t>
  </si>
  <si>
    <t>45149709</t>
  </si>
  <si>
    <t>121552580</t>
  </si>
  <si>
    <t>T2 EI MTN GTE- CSCD 2/26L RPR GWRW</t>
  </si>
  <si>
    <t>45378769</t>
  </si>
  <si>
    <t>121552658</t>
  </si>
  <si>
    <t>T2 EI MTN GTE- CSCD 2/26R RPR GYWW</t>
  </si>
  <si>
    <t>45378049</t>
  </si>
  <si>
    <t>121552704</t>
  </si>
  <si>
    <t>093/473</t>
  </si>
  <si>
    <t>T2 DI MALIN-ROUND MTN #2 93/473 RPR FOND</t>
  </si>
  <si>
    <t>45198276</t>
  </si>
  <si>
    <t>121552706</t>
  </si>
  <si>
    <t>048/197</t>
  </si>
  <si>
    <t>T2 DI MIDWAY-WHIRLWIND 48/197 RPR GYWS</t>
  </si>
  <si>
    <t>45067995</t>
  </si>
  <si>
    <t>121552924</t>
  </si>
  <si>
    <t>T2 EI MTN GATE JCT-CSCDE 2/025L RPR GYWW</t>
  </si>
  <si>
    <t>45352180</t>
  </si>
  <si>
    <t>121552961</t>
  </si>
  <si>
    <t>T2 EI MTN GATE JCT-CSCDE 2/025R RPR GYWW</t>
  </si>
  <si>
    <t>45352181</t>
  </si>
  <si>
    <t>121553054</t>
  </si>
  <si>
    <t>025/103</t>
  </si>
  <si>
    <t>T2 DI TESLA-METCALF 025/103 UNBURY</t>
  </si>
  <si>
    <t>45211595</t>
  </si>
  <si>
    <t>121553173</t>
  </si>
  <si>
    <t>055/272</t>
  </si>
  <si>
    <t>T2 DI MALIN-ROUND MTN #2 55/272 RPL HRDT</t>
  </si>
  <si>
    <t>45193984</t>
  </si>
  <si>
    <t>121553177</t>
  </si>
  <si>
    <t>T2 DI MALIN-ROUND MTN #2 55/272 RPR SHLS</t>
  </si>
  <si>
    <t>45215239</t>
  </si>
  <si>
    <t>121553462</t>
  </si>
  <si>
    <t>T2 DI PIT #1-COTTONWOOD 044/382 RPR INSS</t>
  </si>
  <si>
    <t>45197283</t>
  </si>
  <si>
    <t>121553477</t>
  </si>
  <si>
    <t>T2 DI MALIN-ROUND MTN #2 93/474 RPR GYWS</t>
  </si>
  <si>
    <t>45198278</t>
  </si>
  <si>
    <t>121553576</t>
  </si>
  <si>
    <t>T2 DI PIT #3-PIT #1 001/010 RMV VEG COA</t>
  </si>
  <si>
    <t>POHW FIRE CNCL OH   TR2  PRTO AIR  FRAB SR22</t>
  </si>
  <si>
    <t>121553615</t>
  </si>
  <si>
    <t>023/097</t>
  </si>
  <si>
    <t>T2 DI TESLA-METCALF 23/97 RPR STRT</t>
  </si>
  <si>
    <t>45233300</t>
  </si>
  <si>
    <t>121554022</t>
  </si>
  <si>
    <t>026/115</t>
  </si>
  <si>
    <t>T2 DI MSS LNDING-METCALF 26/115 RPR GYWS</t>
  </si>
  <si>
    <t>45149710</t>
  </si>
  <si>
    <t>121554024</t>
  </si>
  <si>
    <t>T2 DI DIABLO-MIDWAY #2 018/075 RPR GYWS</t>
  </si>
  <si>
    <t>45068555</t>
  </si>
  <si>
    <t>121554099</t>
  </si>
  <si>
    <t>014/183</t>
  </si>
  <si>
    <t>T2 EI DELTA-MTN GT JCT 14/183 RPL INSW</t>
  </si>
  <si>
    <t>31544400</t>
  </si>
  <si>
    <t>T2 EI DELTA-MTN GT JCT 15/183 RPL INSW</t>
  </si>
  <si>
    <t>121554311</t>
  </si>
  <si>
    <t>015/003</t>
  </si>
  <si>
    <t>T2 EI LAYTONVILLE-WILLITS 15/3L CNCL</t>
  </si>
  <si>
    <t>ETL.8360.POLE.STPS</t>
  </si>
  <si>
    <t>RELW INSP CNCL OH   FMOB TR2  PRTO NTDE CNNV</t>
  </si>
  <si>
    <t>121554417</t>
  </si>
  <si>
    <t>T2 EI LAYTONVILLE-WILLITS 15/3C RPR GYWW</t>
  </si>
  <si>
    <t>45144666</t>
  </si>
  <si>
    <t>T2 EI LAYTONVILLE-WILLITS 15/3L RPR GYWW</t>
  </si>
  <si>
    <t>121554429</t>
  </si>
  <si>
    <t>054/267</t>
  </si>
  <si>
    <t>T2 DI MALIN-ROUND MTN #2 54/267 RPR SHLS</t>
  </si>
  <si>
    <t>45215238</t>
  </si>
  <si>
    <t>121555008</t>
  </si>
  <si>
    <t>014/178</t>
  </si>
  <si>
    <t>T2 EI DLTA-MTN GTE JCT 14/178 RPL DAMP</t>
  </si>
  <si>
    <t>45296748</t>
  </si>
  <si>
    <t>121555021</t>
  </si>
  <si>
    <t>021/091</t>
  </si>
  <si>
    <t>T2 DI TESLA-METCALF 21/91 RPR SHLS</t>
  </si>
  <si>
    <t>44959063</t>
  </si>
  <si>
    <t>121555276</t>
  </si>
  <si>
    <t>023/099</t>
  </si>
  <si>
    <t>T2 DI TESLA-METCALF 23/99 RPR GYWS</t>
  </si>
  <si>
    <t>45232738</t>
  </si>
  <si>
    <t>121555923</t>
  </si>
  <si>
    <t>T2 DI DIABLO-MIDWAY #2 020/082 RPR GYWS</t>
  </si>
  <si>
    <t>45068556</t>
  </si>
  <si>
    <t>121556119</t>
  </si>
  <si>
    <t>T2 DI LAYTONVILLE-COVELO 06/06R RPL STRW</t>
  </si>
  <si>
    <t>121556312</t>
  </si>
  <si>
    <t>T2 DI DIABLO-MIDWAY #2 020/081 RPR GYWS</t>
  </si>
  <si>
    <t>45068558</t>
  </si>
  <si>
    <t>121556313</t>
  </si>
  <si>
    <t>T2 EI HT CRK #1-PT #1 5/71R RPL POLE</t>
  </si>
  <si>
    <t>121556314</t>
  </si>
  <si>
    <t>T2 EI HT CRK #1-PT #1 5/71C RPL POLE</t>
  </si>
  <si>
    <t>121556324</t>
  </si>
  <si>
    <t>121556390</t>
  </si>
  <si>
    <t>T2 PIT #1-MC ARTHUR 1/22 RPL STRW</t>
  </si>
  <si>
    <t>ETL.7790.POLE.WOOD</t>
  </si>
  <si>
    <t>31544219</t>
  </si>
  <si>
    <t>121556520</t>
  </si>
  <si>
    <t>T2 EI PIT #5 - RND MTN #1 5/60R RPL STRW</t>
  </si>
  <si>
    <t>121556770</t>
  </si>
  <si>
    <t>T2 DI DIABLO-MIDWAY #2 020/082 RPL HRDT</t>
  </si>
  <si>
    <t>45073730</t>
  </si>
  <si>
    <t>121556809</t>
  </si>
  <si>
    <t>T2 DI PIT #1-COTTONWOOD 3/33 RPR FOND</t>
  </si>
  <si>
    <t>45195574</t>
  </si>
  <si>
    <t>121557095</t>
  </si>
  <si>
    <t>007/110</t>
  </si>
  <si>
    <t>T2 EI DLTA-MTN GATE JCT 7/110L RPL POLE</t>
  </si>
  <si>
    <t>31544359</t>
  </si>
  <si>
    <t>T2 EI DLTA-MTN GATE JCT 7/110 RPL POLE</t>
  </si>
  <si>
    <t>121557097</t>
  </si>
  <si>
    <t>T2 EI DLTA-MTN GATE JCT 7/110R RPL POLE</t>
  </si>
  <si>
    <t>121557217</t>
  </si>
  <si>
    <t>T2 DI HELMS-GREGG #1 008/063A RPL HRDS</t>
  </si>
  <si>
    <t>45069493</t>
  </si>
  <si>
    <t>121557219</t>
  </si>
  <si>
    <t>T2 DI HELMS-GREGG #1 008/063A RPL INSS</t>
  </si>
  <si>
    <t>31551822</t>
  </si>
  <si>
    <t>DI HELMS-GREGG #1 RPL INSS 12 TWRS</t>
  </si>
  <si>
    <t>121557237</t>
  </si>
  <si>
    <t>T2 DI ROCK CREEK-POE 6/48 RPLC INSS</t>
  </si>
  <si>
    <t>121557347</t>
  </si>
  <si>
    <t>070/613</t>
  </si>
  <si>
    <t>T2 DI CTTNWD-DLVN #2 70/613 RPR FOND</t>
  </si>
  <si>
    <t>45107505</t>
  </si>
  <si>
    <t>121557525</t>
  </si>
  <si>
    <t>021/004</t>
  </si>
  <si>
    <t>T2 DI MNDCN-WLTS-FRT BRG 21/4 RPR GYWW</t>
  </si>
  <si>
    <t>RELW OTHR FIRE ACCL COMP OH   TR2  PRTO AIR  FRAB NTDE SR22</t>
  </si>
  <si>
    <t>45145830</t>
  </si>
  <si>
    <t>121557527</t>
  </si>
  <si>
    <t>T2 DI MNDCN-WLTS-FRT BRG 21/4 RPR STRW</t>
  </si>
  <si>
    <t>45262571</t>
  </si>
  <si>
    <t>121557601</t>
  </si>
  <si>
    <t>T2 DI ROCK CREEK-POE 4/39 RMV VEGN</t>
  </si>
  <si>
    <t>121557602</t>
  </si>
  <si>
    <t>T2 DI ROCK CREEK-POE 4/39 RPR STRT</t>
  </si>
  <si>
    <t>45159495</t>
  </si>
  <si>
    <t>121557742</t>
  </si>
  <si>
    <t>084/004B</t>
  </si>
  <si>
    <t>T2 DI HUMBOLDT-TRINITY 84/4B RPR GYWW</t>
  </si>
  <si>
    <t>45149345</t>
  </si>
  <si>
    <t>T2NT DI HMBOLDT-TRINITY 84/4A RMV DEBRIS</t>
  </si>
  <si>
    <t>121557793</t>
  </si>
  <si>
    <t>T2 DI PIT #1-CTTNWD 9/76 RMV NEST</t>
  </si>
  <si>
    <t>45197284</t>
  </si>
  <si>
    <t>121557798</t>
  </si>
  <si>
    <t>025/203</t>
  </si>
  <si>
    <t>T2 DI PIT #1-COTTONWOOD 25/203 RPR FOND</t>
  </si>
  <si>
    <t>45149509</t>
  </si>
  <si>
    <t>121558471</t>
  </si>
  <si>
    <t>T2 DI DRUM-SUMMIT #2 7/80 RPR CRSW</t>
  </si>
  <si>
    <t>45200327</t>
  </si>
  <si>
    <t>121558479</t>
  </si>
  <si>
    <t>;002/016</t>
  </si>
  <si>
    <t>T2 DI CARIBOU #2 ;002/16 RPL INSW</t>
  </si>
  <si>
    <t>ETL.6280.INSL.CERA</t>
  </si>
  <si>
    <t>31544339</t>
  </si>
  <si>
    <t>121560055</t>
  </si>
  <si>
    <t>109/007</t>
  </si>
  <si>
    <t>T2 DI HMBLDT-BRDGVLLE 109/007 RPL INSW</t>
  </si>
  <si>
    <t>31547434</t>
  </si>
  <si>
    <t>DI HUMBOLDT-BRIDGEVILLE  RPL INSS 7TWRS</t>
  </si>
  <si>
    <t>121560206</t>
  </si>
  <si>
    <t>T2 DI DRUM-SUMMIT #1 009/114 RPL HRDW</t>
  </si>
  <si>
    <t>ETL.1440.POLE.STPS</t>
  </si>
  <si>
    <t>45200329</t>
  </si>
  <si>
    <t>121560328</t>
  </si>
  <si>
    <t>002/036</t>
  </si>
  <si>
    <t>T2 DI SMRTSVLLE NCLS #1 2/36 RPR STRW</t>
  </si>
  <si>
    <t>45233398</t>
  </si>
  <si>
    <t>121560442</t>
  </si>
  <si>
    <t>040/007</t>
  </si>
  <si>
    <t>T2 DI MNDCN-WLLTS-FRT BRGG 40/7 RPR SPLW</t>
  </si>
  <si>
    <t>45150031</t>
  </si>
  <si>
    <t>121560448</t>
  </si>
  <si>
    <t>T2 DI MNDC-WLLT-FRT BRGG 31/5 RPL INSW</t>
  </si>
  <si>
    <t>121560585</t>
  </si>
  <si>
    <t>095/012</t>
  </si>
  <si>
    <t>T2 DI HUMBOLDT-TRINITY 95/12R RPR STRW</t>
  </si>
  <si>
    <t>45160746</t>
  </si>
  <si>
    <t>121560586</t>
  </si>
  <si>
    <t>T2 DI HUMBOLDT-TRINITY 95/12L RPR STRW</t>
  </si>
  <si>
    <t>121560852</t>
  </si>
  <si>
    <t>007/168</t>
  </si>
  <si>
    <t>T2 DI HMLTN BRNCH CHSTR 7/168 RPL STRW</t>
  </si>
  <si>
    <t>121560861</t>
  </si>
  <si>
    <t>022/204</t>
  </si>
  <si>
    <t>T2 EI GYSRS NO. 3-UKIAH_022/204 RPL INSW</t>
  </si>
  <si>
    <t>ETL.4050.INSL.NCER</t>
  </si>
  <si>
    <t>31545619</t>
  </si>
  <si>
    <t>T2 EI UKIAH-HOPLAND 002/024 RPR INSW</t>
  </si>
  <si>
    <t>121560933</t>
  </si>
  <si>
    <t>T2 DI BLTA-RVK-MLNS SS :1/4 RPL POLE</t>
  </si>
  <si>
    <t>121561396</t>
  </si>
  <si>
    <t>T2 EI CORDELIA #2 TAP 3/62L RPL STRW</t>
  </si>
  <si>
    <t>ETL.8184.POLE.WDPS</t>
  </si>
  <si>
    <t>31544902</t>
  </si>
  <si>
    <t>121561411</t>
  </si>
  <si>
    <t>T2 DI PIT #1-CTTNWD 045/390 RPR FOND</t>
  </si>
  <si>
    <t>45149565</t>
  </si>
  <si>
    <t>121561451</t>
  </si>
  <si>
    <t>T2 EI CORDELIA #2 TAP 3/62C RPL STRW</t>
  </si>
  <si>
    <t>121561469</t>
  </si>
  <si>
    <t>T2 EI CORDELIA #2 TAP 3/62R RPL STRW</t>
  </si>
  <si>
    <t>121561515</t>
  </si>
  <si>
    <t>008/124</t>
  </si>
  <si>
    <t>EI T2 DELTA-MTN GATE JCT 8/124L RPL STRW</t>
  </si>
  <si>
    <t>31544588</t>
  </si>
  <si>
    <t>EI T2 DELTA-MTN GATE JCT 8/124 RPL STRW</t>
  </si>
  <si>
    <t>121561533</t>
  </si>
  <si>
    <t>030/003C</t>
  </si>
  <si>
    <t>T2 EI PHILO JCT-ELK 30/3C RPL ANCW</t>
  </si>
  <si>
    <t>31541325</t>
  </si>
  <si>
    <t>PHILO JCT-ELK 22/000 REFRAME</t>
  </si>
  <si>
    <t>121561553</t>
  </si>
  <si>
    <t>EI T2 DELTA-MTN GATE JCT 8/124R RPL STRW</t>
  </si>
  <si>
    <t>121561580</t>
  </si>
  <si>
    <t>021/088</t>
  </si>
  <si>
    <t>T2 DI TESLA-METCALF 021/088 RPR SHLS</t>
  </si>
  <si>
    <t>44959066</t>
  </si>
  <si>
    <t>121561702</t>
  </si>
  <si>
    <t>T2 EI MNTN GT JCT-CSCD 0/7L RPR GYWW</t>
  </si>
  <si>
    <t>45352130</t>
  </si>
  <si>
    <t>121561795</t>
  </si>
  <si>
    <t>060/300</t>
  </si>
  <si>
    <t>T2 DI MALIN-ROUND MTN #2 60/300 RPR SHLS</t>
  </si>
  <si>
    <t>45215236</t>
  </si>
  <si>
    <t>121561809</t>
  </si>
  <si>
    <t>T2 DI CORTINA-VACA 12/79 RPL DAMS</t>
  </si>
  <si>
    <t>45200330</t>
  </si>
  <si>
    <t>121561921</t>
  </si>
  <si>
    <t>008/120</t>
  </si>
  <si>
    <t>T2 EI DELTA-MTN GATE JCT 8/120 RPR GYWW</t>
  </si>
  <si>
    <t>45296754</t>
  </si>
  <si>
    <t>121562174</t>
  </si>
  <si>
    <t>R001/017</t>
  </si>
  <si>
    <t>T2 DI RND MTN-COTTONWD #3 R1/17 RPR STRT</t>
  </si>
  <si>
    <t>45111984</t>
  </si>
  <si>
    <t>121562334</t>
  </si>
  <si>
    <t>T2 DI MNDCN-WLTS-FRT BRG 22/0 RMV DEBRIS</t>
  </si>
  <si>
    <t>121562392</t>
  </si>
  <si>
    <t>T2 DI MNDCN-WLTS-FRT BRG 22/0 RPR GYWW</t>
  </si>
  <si>
    <t>121562497</t>
  </si>
  <si>
    <t>015/142</t>
  </si>
  <si>
    <t>T2 EI UKIAH-HOPLAND 015/142L RPL POLE</t>
  </si>
  <si>
    <t>ETL.4050.POLE.WDPS</t>
  </si>
  <si>
    <t>31545800</t>
  </si>
  <si>
    <t>T2 EI UKIAH-HOPLAND RPL POLE IN 6 TWRS.</t>
  </si>
  <si>
    <t>121562590</t>
  </si>
  <si>
    <t>T2 EI UKIAH-HOPLAND 015/142R COMPLETE</t>
  </si>
  <si>
    <t>121562648</t>
  </si>
  <si>
    <t>023/100</t>
  </si>
  <si>
    <t>T2 DI MSS LNDNG-MTCLF 023/100 RPR SHLS</t>
  </si>
  <si>
    <t>45166395</t>
  </si>
  <si>
    <t>121562691</t>
  </si>
  <si>
    <t>008/116</t>
  </si>
  <si>
    <t>T2 EI DELTA-MTN GATE JCT 8/116L RPR GYWW</t>
  </si>
  <si>
    <t>45296755</t>
  </si>
  <si>
    <t>121562752</t>
  </si>
  <si>
    <t>T2 EI DELTA-MTN GATE JCT 8/116R RPR GYWW</t>
  </si>
  <si>
    <t>45296756</t>
  </si>
  <si>
    <t>121563152</t>
  </si>
  <si>
    <t>031/475</t>
  </si>
  <si>
    <t>T2 DI CLAY-MARTEL 031/475L  RPR GYWW</t>
  </si>
  <si>
    <t>45067238</t>
  </si>
  <si>
    <t>121563154</t>
  </si>
  <si>
    <t>T2 DI CLAY-MARTEL 031/475C  RPR GYWW</t>
  </si>
  <si>
    <t>45067239</t>
  </si>
  <si>
    <t>121563155</t>
  </si>
  <si>
    <t>T2 DI CLAY-MARTEL 031/475R  RPR GYWW</t>
  </si>
  <si>
    <t>45067380</t>
  </si>
  <si>
    <t>121563156</t>
  </si>
  <si>
    <t>T2 DI CLAY-MARTEL 031/475R  RPR STRW</t>
  </si>
  <si>
    <t>45067381</t>
  </si>
  <si>
    <t>121563175</t>
  </si>
  <si>
    <t>T2 EI GARCIA TAP 01/000 RPL INSW</t>
  </si>
  <si>
    <t>31544722</t>
  </si>
  <si>
    <t>121563228</t>
  </si>
  <si>
    <t>008/115</t>
  </si>
  <si>
    <t>T2 EI DLT-MT GT JCT 8/115 RPL DAMW</t>
  </si>
  <si>
    <t>45296758</t>
  </si>
  <si>
    <t>T2 EI DELTA-CASCADE 8/115 RPL DAMW</t>
  </si>
  <si>
    <t>121563234</t>
  </si>
  <si>
    <t>T2 EI DLT-MT GT JCT 8/115 RPR SPLW</t>
  </si>
  <si>
    <t>45438761</t>
  </si>
  <si>
    <t>121563484</t>
  </si>
  <si>
    <t>T2 DI STANISLAUS-MANTECA #2 0/4 RMV VEG</t>
  </si>
  <si>
    <t>121563628</t>
  </si>
  <si>
    <t>003/015</t>
  </si>
  <si>
    <t>T2 DI MORRO BAY-MESA 3/15 RPL HRDT</t>
  </si>
  <si>
    <t>45073831</t>
  </si>
  <si>
    <t>121563736</t>
  </si>
  <si>
    <t>T2 DI MORRO BAY-MESA 3/15 RPL INSS</t>
  </si>
  <si>
    <t>121563808</t>
  </si>
  <si>
    <t>T2 DI MRRO BAY-DIABLO 3/15 RPL INSS</t>
  </si>
  <si>
    <t>ETL.5260.INSL</t>
  </si>
  <si>
    <t>31548991</t>
  </si>
  <si>
    <t>T2 DI MORRO BAY-DIABLO 3/15 RPL INSS</t>
  </si>
  <si>
    <t>121564076</t>
  </si>
  <si>
    <t>034/520</t>
  </si>
  <si>
    <t>T2 DI CLAY-MARTEL 034/520 REFRAME</t>
  </si>
  <si>
    <t>31544761</t>
  </si>
  <si>
    <t>121564078</t>
  </si>
  <si>
    <t>T2 DI CLAY-MARTEL 034/520 RPR STRW</t>
  </si>
  <si>
    <t>45135175</t>
  </si>
  <si>
    <t>121564136</t>
  </si>
  <si>
    <t>021/257</t>
  </si>
  <si>
    <t>T2 EI DRUM-SUMMIT #1 21/257 RPL STRW</t>
  </si>
  <si>
    <t>121564143</t>
  </si>
  <si>
    <t>022/261</t>
  </si>
  <si>
    <t>EI T2 DRUM- SUMMIT NO. 1 22/261 RPL STRW</t>
  </si>
  <si>
    <t>121564272</t>
  </si>
  <si>
    <t>T2 DI MNDCN-WLLTS-FRT BRGG 27/11 RPL CRS</t>
  </si>
  <si>
    <t>121564273</t>
  </si>
  <si>
    <t>T2 DI MNDCN-WLLTS-FRT BRG 27/11 RPR STRW</t>
  </si>
  <si>
    <t>45148573</t>
  </si>
  <si>
    <t>121564510</t>
  </si>
  <si>
    <t>039/244</t>
  </si>
  <si>
    <t>T2 DI CZY HRS CNYN-SLNS 39/244 RPL RPTS</t>
  </si>
  <si>
    <t>44962411</t>
  </si>
  <si>
    <t>121564513</t>
  </si>
  <si>
    <t>067/336</t>
  </si>
  <si>
    <t>T2 DI MALIN-ROUND MTN #2 067/336 RPR SHL</t>
  </si>
  <si>
    <t>45215235</t>
  </si>
  <si>
    <t>121565270</t>
  </si>
  <si>
    <t>044/381</t>
  </si>
  <si>
    <t>T2 DI RND MTN-CTTNWD #3 44/381 RPL INSS</t>
  </si>
  <si>
    <t>121565543</t>
  </si>
  <si>
    <t>089/003</t>
  </si>
  <si>
    <t>T2 DI HUMBOLDT-TRINITY 89/3 RPR SWTC</t>
  </si>
  <si>
    <t>ETL.1820.SWIT</t>
  </si>
  <si>
    <t>44888302</t>
  </si>
  <si>
    <t>121565685</t>
  </si>
  <si>
    <t>T2 DI PIT #1-COTTONWOOD 0/4 RPR INSS</t>
  </si>
  <si>
    <t>45197285</t>
  </si>
  <si>
    <t>121565778</t>
  </si>
  <si>
    <t>T2 DI COLEMAN-SOUTH 000/008 RPL STRW</t>
  </si>
  <si>
    <t>31544700</t>
  </si>
  <si>
    <t>121565932</t>
  </si>
  <si>
    <t>T2 DI MOSS LANDING-METCALF 4/23 RPR GYWS</t>
  </si>
  <si>
    <t>45149711</t>
  </si>
  <si>
    <t>121567902</t>
  </si>
  <si>
    <t>051/386</t>
  </si>
  <si>
    <t>T2 DI BRDGVLLE-CTTNWD 051/386 REM VEG</t>
  </si>
  <si>
    <t>POHW OTHR FIRE CNCL OH   TR2  PRTO AIR  FRAB SR22</t>
  </si>
  <si>
    <t>121567904</t>
  </si>
  <si>
    <t>T2 DI BRDGVLLE-CTTNWD 051/386 RPL INSS</t>
  </si>
  <si>
    <t>31529414</t>
  </si>
  <si>
    <t>T2 DI NN BRDGVLLE-CTNWD RPL INSS 5TWRS</t>
  </si>
  <si>
    <t>121568054</t>
  </si>
  <si>
    <t>050/383</t>
  </si>
  <si>
    <t>T2 DI BRDGVLLE-CTTNWD 50/383 RPR FOND</t>
  </si>
  <si>
    <t>45149334</t>
  </si>
  <si>
    <t>121568057</t>
  </si>
  <si>
    <t>T2 DI BRDGVLLE-CTTNWD 50/383 RPR INSS</t>
  </si>
  <si>
    <t>45213328</t>
  </si>
  <si>
    <t>121568108</t>
  </si>
  <si>
    <t>092/002</t>
  </si>
  <si>
    <t>T2 DI HUMBOLDT-TRINITY 92/2 COMPLETED</t>
  </si>
  <si>
    <t>121568122</t>
  </si>
  <si>
    <t>041/347</t>
  </si>
  <si>
    <t>T2 DI PIT #1-COTTONWOOD 41/347 RMV BUTT</t>
  </si>
  <si>
    <t>45197286</t>
  </si>
  <si>
    <t>121568201</t>
  </si>
  <si>
    <t>T2 DI TRINITY-CTTNWD 6/52L RMV BUTT</t>
  </si>
  <si>
    <t>45195573</t>
  </si>
  <si>
    <t>121568464</t>
  </si>
  <si>
    <t>T2 DI CRAG VIEW-CSCD 13/112B RPR GYWW</t>
  </si>
  <si>
    <t>45500236</t>
  </si>
  <si>
    <t>121568573</t>
  </si>
  <si>
    <t>017/142</t>
  </si>
  <si>
    <t>DI T2 CRAG VIEW-CASCADE 017/142 RMV DBRS</t>
  </si>
  <si>
    <t>45426621</t>
  </si>
  <si>
    <t>121568574</t>
  </si>
  <si>
    <t>T2 DI CRAG VIEW-CASCADE 017/142 RPL INSW</t>
  </si>
  <si>
    <t>121568639</t>
  </si>
  <si>
    <t>T2 DI PIT #1-COTTONWOOD 0/2 RMV NEST</t>
  </si>
  <si>
    <t>45197287</t>
  </si>
  <si>
    <t>121568752</t>
  </si>
  <si>
    <t>012/081</t>
  </si>
  <si>
    <t>T2 DI CORTINA-VACA 012/081 INSS COA</t>
  </si>
  <si>
    <t>31545131</t>
  </si>
  <si>
    <t>T2 DI CORTINA-VACA  RPL INS 8 TWRS</t>
  </si>
  <si>
    <t>121568753</t>
  </si>
  <si>
    <t>T2 DI DELEVAN-VACA #1 012/081 RPL INSS</t>
  </si>
  <si>
    <t>31530365</t>
  </si>
  <si>
    <t>DI DELEVAN-VACA #1  RPL INSS 4TWRS</t>
  </si>
  <si>
    <t>121568892</t>
  </si>
  <si>
    <t>037/162</t>
  </si>
  <si>
    <t>T2 DI FULTON-LAKEVILLE 037/162 RMV VEG</t>
  </si>
  <si>
    <t>121568947</t>
  </si>
  <si>
    <t>T2 DI CRAG VIEW-CASCADE 9/78 RPR OPGW</t>
  </si>
  <si>
    <t>45509601</t>
  </si>
  <si>
    <t>121568948</t>
  </si>
  <si>
    <t>T2 DI CRAG VIEW-CASCADE 9/78 RMV BUTT</t>
  </si>
  <si>
    <t>45427575</t>
  </si>
  <si>
    <t>121569269</t>
  </si>
  <si>
    <t>T2 DI SILVERADO-FULTN JCT 13/62 RPL INSS</t>
  </si>
  <si>
    <t>121569303</t>
  </si>
  <si>
    <t>019/446</t>
  </si>
  <si>
    <t>T2 DI DRM-GRS VLY-WMR 19/446 RPL  STRW</t>
  </si>
  <si>
    <t>31592020</t>
  </si>
  <si>
    <t>121572392</t>
  </si>
  <si>
    <t>039/000</t>
  </si>
  <si>
    <t>T2 DI MNDCN WLLTS FRT BRGG 39/0 RPL ANCW</t>
  </si>
  <si>
    <t>121572399</t>
  </si>
  <si>
    <t>T2 DI MNDCN-WLTS-FRT BRGG 39/0 GRND WASH</t>
  </si>
  <si>
    <t>45326363</t>
  </si>
  <si>
    <t>121572414</t>
  </si>
  <si>
    <t>T2 DI MNDCN WLLTS FRT BRGG 39/0 RPL INSW</t>
  </si>
  <si>
    <t>31606710</t>
  </si>
  <si>
    <t>121572530</t>
  </si>
  <si>
    <t>023/208</t>
  </si>
  <si>
    <t>T2 DI ROUND MTN-CTNWD #2 23/208 RPR SHLS</t>
  </si>
  <si>
    <t>45215259</t>
  </si>
  <si>
    <t>121572600</t>
  </si>
  <si>
    <t>T2 DI ROCK CREEK-POE 7/55 RPR HRDT</t>
  </si>
  <si>
    <t>45159497</t>
  </si>
  <si>
    <t>121572712</t>
  </si>
  <si>
    <t>034/006</t>
  </si>
  <si>
    <t>T2 DI MDCNO-WLLTS-FRT BRG 34/6 RPR GRWW</t>
  </si>
  <si>
    <t>45148591</t>
  </si>
  <si>
    <t>121572717</t>
  </si>
  <si>
    <t>T2 DI MDCN-WLTS-FRT BRG 21/6 STRW CMPLTD</t>
  </si>
  <si>
    <t>31595995</t>
  </si>
  <si>
    <t>T2 DI MDCNO-WLLTS-FRT BRG 21/6 RPL STRW</t>
  </si>
  <si>
    <t>121572925</t>
  </si>
  <si>
    <t>012/244</t>
  </si>
  <si>
    <t>T2 DI CTTNWOOD-RED BLFF 012/244 RMV DBRS</t>
  </si>
  <si>
    <t>45197169</t>
  </si>
  <si>
    <t>121573058</t>
  </si>
  <si>
    <t>026/012</t>
  </si>
  <si>
    <t>T2 DI MNDCN WLLTS FRT BRG 26/12 RPR GYWW</t>
  </si>
  <si>
    <t>45148566</t>
  </si>
  <si>
    <t>121573082</t>
  </si>
  <si>
    <t>T2 DI CARIBOU-TABLE MTN 9/73 INS HRDT</t>
  </si>
  <si>
    <t>45158375</t>
  </si>
  <si>
    <t>121573104</t>
  </si>
  <si>
    <t>036/001</t>
  </si>
  <si>
    <t>T2 DI MDCNO-WLLTS-FRT BRG 36/1 RPL STRW</t>
  </si>
  <si>
    <t>121573314</t>
  </si>
  <si>
    <t>T2 DI MDCNO-WLLTS-FRT BRG 38/5 GRND WASH</t>
  </si>
  <si>
    <t>45262572</t>
  </si>
  <si>
    <t>121573440</t>
  </si>
  <si>
    <t>T2 DI CORTINA-VACA 12/80 RPLC DAMS</t>
  </si>
  <si>
    <t>45200362</t>
  </si>
  <si>
    <t>121573463</t>
  </si>
  <si>
    <t>009/197</t>
  </si>
  <si>
    <t>T2 DI KILARC-DESCHUTES 9/197 RPR CRSW</t>
  </si>
  <si>
    <t>45212344</t>
  </si>
  <si>
    <t>121573515</t>
  </si>
  <si>
    <t>T2 DI MDCNO-WLLTS-FRT BRG 21/1 RPR GYWW</t>
  </si>
  <si>
    <t>RELW OTHR FIRE COMP OH   TR2  PRTO AIR  FRAB NTDE SR22</t>
  </si>
  <si>
    <t>45145829</t>
  </si>
  <si>
    <t>121573517</t>
  </si>
  <si>
    <t>T2 DI MDCNO-WLLTS-FRT BRG 21/1 RPR STRW</t>
  </si>
  <si>
    <t>POHW OTHR FIRE COMP OH   TR2  PRTO AIR  FRAB SR22</t>
  </si>
  <si>
    <t>121573570</t>
  </si>
  <si>
    <t>003/003</t>
  </si>
  <si>
    <t>T2 DI LAYTONVILLE-COVELO 03/03 RPR GYWW</t>
  </si>
  <si>
    <t>44999931</t>
  </si>
  <si>
    <t>121573729</t>
  </si>
  <si>
    <t>011/017</t>
  </si>
  <si>
    <t>T2 DI LWR LK-HMSTK TAP 11/17 RPL POLE</t>
  </si>
  <si>
    <t>31545143</t>
  </si>
  <si>
    <t>121573802</t>
  </si>
  <si>
    <t>036/003</t>
  </si>
  <si>
    <t>T2 DI MDCNO-WLLTS-FRT BRG 36/3 RPR STRW</t>
  </si>
  <si>
    <t>45148602</t>
  </si>
  <si>
    <t>T2NT DI MDNO-WLLTS-FRT BRG 36/3 RMV BUTT</t>
  </si>
  <si>
    <t>121574383</t>
  </si>
  <si>
    <t>025/011</t>
  </si>
  <si>
    <t>T2 DI MDCNO-WLLTS-FRT BRG 25/11 RPL STRW</t>
  </si>
  <si>
    <t>121574958</t>
  </si>
  <si>
    <t>T2 DI MNDCN-WLTS-FRT BRG 19/2 RPL INSW</t>
  </si>
  <si>
    <t>POHW OTHR FIRE ACCL COMP OH   TR2  PRTO AIR  SR22</t>
  </si>
  <si>
    <t>121575010</t>
  </si>
  <si>
    <t>T2 DI MNDCN-WLTS-FRT BRG 19/2 RPL HRDW</t>
  </si>
  <si>
    <t>45145820</t>
  </si>
  <si>
    <t>121575118</t>
  </si>
  <si>
    <t>T2 DI TRINITY-COTTNWOOD 1/13 RPL INSS</t>
  </si>
  <si>
    <t>31546109</t>
  </si>
  <si>
    <t>121575203</t>
  </si>
  <si>
    <t>T2 DI WISHON-COPPERMINE 000/014 RPR FOND</t>
  </si>
  <si>
    <t>45070445</t>
  </si>
  <si>
    <t>121575379</t>
  </si>
  <si>
    <t>041/006</t>
  </si>
  <si>
    <t>T2 DI MNDCN-WLLTS-FRT BRGG 41/6 RPR GYWW</t>
  </si>
  <si>
    <t>45150034</t>
  </si>
  <si>
    <t>121575608</t>
  </si>
  <si>
    <t>:000/012</t>
  </si>
  <si>
    <t>T2 DI MNDCNO-WLTS-FT BRG :0/12 RPR GYWW</t>
  </si>
  <si>
    <t>45144306</t>
  </si>
  <si>
    <t>121575712</t>
  </si>
  <si>
    <t>T2 DI MNDO WLLTS FRT BRG 28/003 RPL STRW</t>
  </si>
  <si>
    <t>121575743</t>
  </si>
  <si>
    <t>T2 WV STN ML SW ST-R 2/15 RPL HRDT CMPLT</t>
  </si>
  <si>
    <t>45122653</t>
  </si>
  <si>
    <t>T2 WV STN ML SW ST-RK JT 2/15 RPL HRDT</t>
  </si>
  <si>
    <t>121576219</t>
  </si>
  <si>
    <t>T2 WV CLATE-SMRTVILLE #2 5/064 RPR SPLW</t>
  </si>
  <si>
    <t>45233400</t>
  </si>
  <si>
    <t>121577958</t>
  </si>
  <si>
    <t>T2 DI HUMBLDT-TRNITY 85/2L RPL POLE</t>
  </si>
  <si>
    <t>RELW WATR COMP OH   TR2  PRTO AIR</t>
  </si>
  <si>
    <t>121578023</t>
  </si>
  <si>
    <t>121578025</t>
  </si>
  <si>
    <t>121578087</t>
  </si>
  <si>
    <t>121578220</t>
  </si>
  <si>
    <t>T2 DI CRAG VIEW-CASCADE 10/92R RPL STRW</t>
  </si>
  <si>
    <t>121578280</t>
  </si>
  <si>
    <t>025/000</t>
  </si>
  <si>
    <t>POHW FIRE ACCL COMP OH   TR2  PRTO AIR  FRAB</t>
  </si>
  <si>
    <t>121578286</t>
  </si>
  <si>
    <t>T2 DI BCKSCRK-RCKCRK CRSTA 2/20 RPR SPLS</t>
  </si>
  <si>
    <t>45212512</t>
  </si>
  <si>
    <t>121578547</t>
  </si>
  <si>
    <t>T2 EI HUMBOLDT-TRINITY 049/001 RPL STRW</t>
  </si>
  <si>
    <t>121578581</t>
  </si>
  <si>
    <t>121578925</t>
  </si>
  <si>
    <t>T2 DI MNDCNO-WLTS-FT BRG 30/002 RPR STRW</t>
  </si>
  <si>
    <t>45148581</t>
  </si>
  <si>
    <t>121578928</t>
  </si>
  <si>
    <t>085/430</t>
  </si>
  <si>
    <t>T2 DI MALIN-ROUND MTN #2 85/430 RPR SHLS</t>
  </si>
  <si>
    <t>45215233</t>
  </si>
  <si>
    <t>121579400</t>
  </si>
  <si>
    <t>T2 DI COLGATE-PALERMO 011/226 RPR STRW</t>
  </si>
  <si>
    <t>44896596</t>
  </si>
  <si>
    <t>121579510</t>
  </si>
  <si>
    <t>T2 DI DRUM-SUMMIT #1 10/115 RPL STRW</t>
  </si>
  <si>
    <t>121579687</t>
  </si>
  <si>
    <t>T2 DI MNDCNO-WLTS-FT BRG 21/000 RPL HRDD</t>
  </si>
  <si>
    <t>45145828</t>
  </si>
  <si>
    <t>T2NT DI MNDCNO-WLTS-FT BRG 21/0 RPR GYWW</t>
  </si>
  <si>
    <t>121579923</t>
  </si>
  <si>
    <t>T2 EI DRUM-RIO OSO #1 32/233 RPR STRT</t>
  </si>
  <si>
    <t>45127785</t>
  </si>
  <si>
    <t>121580093</t>
  </si>
  <si>
    <t>013/140</t>
  </si>
  <si>
    <t>T2 DI RND MTN-CTTONWD #2 13/140 RPR OPGW</t>
  </si>
  <si>
    <t>45215258</t>
  </si>
  <si>
    <t>121580186</t>
  </si>
  <si>
    <t>:019/010</t>
  </si>
  <si>
    <t>T2 EI EAGLE ROCK-REDBUD :19/10 RPR GYWW</t>
  </si>
  <si>
    <t>ETL.1480.POLE.WDPS</t>
  </si>
  <si>
    <t>45061765</t>
  </si>
  <si>
    <t>121580212</t>
  </si>
  <si>
    <t>033/134</t>
  </si>
  <si>
    <t>T2 DI DIABLO-MIDWAY #2 33/134 RPR GYWS</t>
  </si>
  <si>
    <t>45068562</t>
  </si>
  <si>
    <t>121580225</t>
  </si>
  <si>
    <t>45061764</t>
  </si>
  <si>
    <t>121580251</t>
  </si>
  <si>
    <t>45061763</t>
  </si>
  <si>
    <t>121580389</t>
  </si>
  <si>
    <t>085/431</t>
  </si>
  <si>
    <t>T2 DI MALIN-ROUND MTN #2 85/431 RPR SHLS</t>
  </si>
  <si>
    <t>45215232</t>
  </si>
  <si>
    <t>121580687</t>
  </si>
  <si>
    <t>T2 EI MENDOCINO-UKIAH 6/2L RPL POLE</t>
  </si>
  <si>
    <t>ETL.2420.POLE.WDPS</t>
  </si>
  <si>
    <t>31544735</t>
  </si>
  <si>
    <t>T2 EI MENDOCINO-UKIAH 3/1R RPL STRW</t>
  </si>
  <si>
    <t>121580750</t>
  </si>
  <si>
    <t>T2 EI MENDOCINO-UKIAH 6/2R RPL POLE</t>
  </si>
  <si>
    <t>121580874</t>
  </si>
  <si>
    <t>T2 DI MNDCN-WLLT-FRT BRGG 37/5 RPR STRW</t>
  </si>
  <si>
    <t>121580947</t>
  </si>
  <si>
    <t>023/277</t>
  </si>
  <si>
    <t>T2 DI DRUM-SUMMIT #2 23/277 C RPR SPLW</t>
  </si>
  <si>
    <t>45200368</t>
  </si>
  <si>
    <t>121580992</t>
  </si>
  <si>
    <t>T2 DI DRUM-SUMMIT #2 23/277 L RPR GYWW</t>
  </si>
  <si>
    <t>ETL.1450.POLE.STPS</t>
  </si>
  <si>
    <t>45200371</t>
  </si>
  <si>
    <t>121581169</t>
  </si>
  <si>
    <t>T2 DI MNDCN-WLTS-FRT BRG 32/5 RPLC DAMW</t>
  </si>
  <si>
    <t>45148583</t>
  </si>
  <si>
    <t>121581421</t>
  </si>
  <si>
    <t>T2 DI MNDCN-WLTS-FRT BRG 32/5 RPR ANCW</t>
  </si>
  <si>
    <t>121581509</t>
  </si>
  <si>
    <t>T2 DI MNDCN-WLTS-FRT BRG 32/5 RPR HRDW</t>
  </si>
  <si>
    <t>121581538</t>
  </si>
  <si>
    <t>T2 DI MNDCN-WLTS-FRT BRG 32/5 RPR GYWW</t>
  </si>
  <si>
    <t>121581632</t>
  </si>
  <si>
    <t>039/157</t>
  </si>
  <si>
    <t>T2 DI DIABLO-MIDWAY #3 39/157 RPR JUMS</t>
  </si>
  <si>
    <t>ETL.5980.INSL.NCER</t>
  </si>
  <si>
    <t>45068626</t>
  </si>
  <si>
    <t>121581683</t>
  </si>
  <si>
    <t>T2 EI DRUM-SUMMIT #1 26/312L RPL PL</t>
  </si>
  <si>
    <t>121581686</t>
  </si>
  <si>
    <t>T2 DI DRUM-SUMMIT #1 19/220R RPL STRW</t>
  </si>
  <si>
    <t>121583067</t>
  </si>
  <si>
    <t>035/258</t>
  </si>
  <si>
    <t>T2 EI CARIBOU-TABLE MTN 35/258 RMV VEG</t>
  </si>
  <si>
    <t>121583083</t>
  </si>
  <si>
    <t>019/079</t>
  </si>
  <si>
    <t>T2 DI TESLA-METCALF 19/79 RPR GYWS</t>
  </si>
  <si>
    <t>45233301</t>
  </si>
  <si>
    <t>121583088</t>
  </si>
  <si>
    <t>029/123</t>
  </si>
  <si>
    <t>T2 DI MSS LNDING-METCALF 29/123 RPR GYWS</t>
  </si>
  <si>
    <t>45149712</t>
  </si>
  <si>
    <t>121583253</t>
  </si>
  <si>
    <t>090/460A</t>
  </si>
  <si>
    <t>T2 DI MALIN-ROUND MTN #2 90/460 INS HRDT</t>
  </si>
  <si>
    <t>45198270</t>
  </si>
  <si>
    <t>121583380</t>
  </si>
  <si>
    <t>000/007B</t>
  </si>
  <si>
    <t>T2 CLGT-SMRTVLLE #2 000/007B RPL ANCW</t>
  </si>
  <si>
    <t>31544901</t>
  </si>
  <si>
    <t>121583382</t>
  </si>
  <si>
    <t>T2 SMRTVLL-CMP FR WST A0/16 RPL STRW</t>
  </si>
  <si>
    <t>31544760</t>
  </si>
  <si>
    <t>121584073</t>
  </si>
  <si>
    <t>T2 DI HUMBOLDT-TRINITY 93/14L RPL POLE</t>
  </si>
  <si>
    <t>121584249</t>
  </si>
  <si>
    <t>T2 DI MNDCNO-WLTS-FRT BRG 41/4 RPL STRW</t>
  </si>
  <si>
    <t>121584271</t>
  </si>
  <si>
    <t>T2 DI MNDCN-WLTS-FRT BRG 37/6 RPR STRW</t>
  </si>
  <si>
    <t>45148609</t>
  </si>
  <si>
    <t>121584273</t>
  </si>
  <si>
    <t>T2 DI MNDCN-WLTS-FRT BRG 37/6 RPR SPLW</t>
  </si>
  <si>
    <t>121584276</t>
  </si>
  <si>
    <t>T2 DI HUMBOLDT-TRINITY 92/2 RPL POLE</t>
  </si>
  <si>
    <t>121584286</t>
  </si>
  <si>
    <t>005/049</t>
  </si>
  <si>
    <t>T2 EI UKIAH-HOPLAND 005/049L RPL POLE</t>
  </si>
  <si>
    <t>121584296</t>
  </si>
  <si>
    <t>T2 EI UKIAH-HOPLAND 005/049R RPL POLE</t>
  </si>
  <si>
    <t>121584299</t>
  </si>
  <si>
    <t>010/090</t>
  </si>
  <si>
    <t>T2 EI UKIAH-HOPLAND 010/090L RPL INSW</t>
  </si>
  <si>
    <t>ETL.4050.INSL.CERA</t>
  </si>
  <si>
    <t>121584300</t>
  </si>
  <si>
    <t>009/087</t>
  </si>
  <si>
    <t>T2 EI UKIAH-HOPLAND 009/087L RPL INSW</t>
  </si>
  <si>
    <t>121584320</t>
  </si>
  <si>
    <t>121584371</t>
  </si>
  <si>
    <t>018/221</t>
  </si>
  <si>
    <t>T2 DI DRUM-SUMMIT #2 18/221R RPL POLE</t>
  </si>
  <si>
    <t>121584373</t>
  </si>
  <si>
    <t>020/169</t>
  </si>
  <si>
    <t>T2 DI CRAG VIEW-CASCADE 20/169  RPR CNDW</t>
  </si>
  <si>
    <t>45500237</t>
  </si>
  <si>
    <t>121584541</t>
  </si>
  <si>
    <t>EI T2 PIT #7 TAP 3/29 RPR SWITCH</t>
  </si>
  <si>
    <t>ETL.5442.SWIT</t>
  </si>
  <si>
    <t>45213886</t>
  </si>
  <si>
    <t>121584621</t>
  </si>
  <si>
    <t>T2 EI DRUM-SUMMIT#2 24/297L RPL STRW</t>
  </si>
  <si>
    <t>121584738</t>
  </si>
  <si>
    <t>T2 EI MENDOCINO-UKIAH 5/5C RPL STRW</t>
  </si>
  <si>
    <t>ETL.2420.POLE.STPS</t>
  </si>
  <si>
    <t>31544814</t>
  </si>
  <si>
    <t>T2 EI MENDOCINO-UKIAH 5/5L RPL STRW</t>
  </si>
  <si>
    <t>121584778</t>
  </si>
  <si>
    <t>T2 EI MENDOCINO-UKIAH 5/5R RPL STRW</t>
  </si>
  <si>
    <t>121585246</t>
  </si>
  <si>
    <t>T2 DI GRBRVL-LYTNVL 031/002R RPR GYWW</t>
  </si>
  <si>
    <t>ETL.8365.POLE.STPS</t>
  </si>
  <si>
    <t>45070126</t>
  </si>
  <si>
    <t>121586230</t>
  </si>
  <si>
    <t>015/076</t>
  </si>
  <si>
    <t>T2 EI CNTRACSTA-MRGA#1 15/76 RPR FOND</t>
  </si>
  <si>
    <t>45121151</t>
  </si>
  <si>
    <t>121586418</t>
  </si>
  <si>
    <t>T2 DI CRG VW CSCD 18/153L RPL STRW</t>
  </si>
  <si>
    <t>121586465</t>
  </si>
  <si>
    <t>T2 EI UKIAH-HOPLAND 009/083 RPL INSW</t>
  </si>
  <si>
    <t>121586489</t>
  </si>
  <si>
    <t>003/054</t>
  </si>
  <si>
    <t>T2 EI MANVILLE TAP 3/54L RPR GYWW</t>
  </si>
  <si>
    <t>ETL.1372.POLE.STPS</t>
  </si>
  <si>
    <t>45098806</t>
  </si>
  <si>
    <t>121586707</t>
  </si>
  <si>
    <t>T2 EI MANVILLE TAP 3/54C RPR GYWW</t>
  </si>
  <si>
    <t>45098810</t>
  </si>
  <si>
    <t>121586789</t>
  </si>
  <si>
    <t>T2 EI MANVILLE TAP 3/54R RPR GYWW</t>
  </si>
  <si>
    <t>45098805</t>
  </si>
  <si>
    <t>121586843</t>
  </si>
  <si>
    <t>T2 CARBERRY SS-RO MTN 19/156 RPR FOND</t>
  </si>
  <si>
    <t>45160930</t>
  </si>
  <si>
    <t>121586877</t>
  </si>
  <si>
    <t>POHW COMP OH   TR2  PRTO AIR</t>
  </si>
  <si>
    <t>121586900</t>
  </si>
  <si>
    <t>T2 EI MANVILLE TAP 3/53R RPR GYWW</t>
  </si>
  <si>
    <t>45098803</t>
  </si>
  <si>
    <t>121586965</t>
  </si>
  <si>
    <t>T2 EI MANVILLE TAP 3/53C RPR GYWW</t>
  </si>
  <si>
    <t>45098812</t>
  </si>
  <si>
    <t>121587034</t>
  </si>
  <si>
    <t>T2 EI MANVILLE TAP 3/53L RPR GYWW</t>
  </si>
  <si>
    <t>45098813</t>
  </si>
  <si>
    <t>121587045</t>
  </si>
  <si>
    <t>T2 DI HUMBOLDT-TRINITY 82/2 RPL POLE</t>
  </si>
  <si>
    <t>121587537</t>
  </si>
  <si>
    <t>T2 DI MORAGA-SAN LNDR #3 9/59 RPLC INSS</t>
  </si>
  <si>
    <t>ETL.2790.INSL</t>
  </si>
  <si>
    <t>31549067</t>
  </si>
  <si>
    <t>T3 DI MRGA-SN LNDRO #3  RPL INSS 5TWRS</t>
  </si>
  <si>
    <t>121587609</t>
  </si>
  <si>
    <t>016/166</t>
  </si>
  <si>
    <t>T2 DI RND MTN-CTTNWD #2 16/166  RPL INSS</t>
  </si>
  <si>
    <t>121587680</t>
  </si>
  <si>
    <t>T2 EI MENDOCINO-UKIAH 3/1L RPL STRW</t>
  </si>
  <si>
    <t>REGW INSP OTHR COMP OH   FMOB TR2  PRTO FRAB</t>
  </si>
  <si>
    <t>121587697</t>
  </si>
  <si>
    <t>T2 EI MENDOCINO-UKIAH 3/1C RPL STRW</t>
  </si>
  <si>
    <t>121587778</t>
  </si>
  <si>
    <t>121587791</t>
  </si>
  <si>
    <t>T2 DI RND MTN-CTTNWD #2 16/166  RMV VEG</t>
  </si>
  <si>
    <t>121587877</t>
  </si>
  <si>
    <t>016/299</t>
  </si>
  <si>
    <t>T2 DI FULTON-MLN-COTATI 16/299 RPR SPLW</t>
  </si>
  <si>
    <t>45138288</t>
  </si>
  <si>
    <t>121587934</t>
  </si>
  <si>
    <t>T2 DI CLAY-MARTEL 029/439   RPR STRW</t>
  </si>
  <si>
    <t>45067386</t>
  </si>
  <si>
    <t>121588310</t>
  </si>
  <si>
    <t>009/040</t>
  </si>
  <si>
    <t>T2 DI PTTSBRG-TSL #1 9/40 RPL HANGER</t>
  </si>
  <si>
    <t>ETL.5510.INSL.CERA</t>
  </si>
  <si>
    <t>44929311</t>
  </si>
  <si>
    <t>T2 DI PTTSBRG-TSL #1 9/40 RPL HRDT</t>
  </si>
  <si>
    <t>121588480</t>
  </si>
  <si>
    <t>T2 DI MRAGA-SAN LEANDRO #3 9/60 RPL INSS</t>
  </si>
  <si>
    <t>121588732</t>
  </si>
  <si>
    <t>053/264</t>
  </si>
  <si>
    <t>T2 WV MENDOCINO-REDBUD 53/264 INS DAMS</t>
  </si>
  <si>
    <t>ETL.2410.INSL.CERA</t>
  </si>
  <si>
    <t>45142188</t>
  </si>
  <si>
    <t>121588980</t>
  </si>
  <si>
    <t>032/234</t>
  </si>
  <si>
    <t>T2 EI CARIBOU-TABLE MTN 32/234 RPR FOND</t>
  </si>
  <si>
    <t>45108131</t>
  </si>
  <si>
    <t>121589116</t>
  </si>
  <si>
    <t>015/348</t>
  </si>
  <si>
    <t>T2 WV DRM-GRSS VLLY-WMR 15/3 RPR STRW</t>
  </si>
  <si>
    <t>44891916</t>
  </si>
  <si>
    <t>121589228</t>
  </si>
  <si>
    <t>T2 DI SSQC-SNT YNZ SW ST 8/135 RPL INSW</t>
  </si>
  <si>
    <t>31543110</t>
  </si>
  <si>
    <t>DI SISQUOC-SANTA YNEZ 2/45 RPL INSW</t>
  </si>
  <si>
    <t>121589349</t>
  </si>
  <si>
    <t>024/000</t>
  </si>
  <si>
    <t>T2 DI PHILO JCT-ELK 24/000 RPR STRW</t>
  </si>
  <si>
    <t>45142670</t>
  </si>
  <si>
    <t>121590609</t>
  </si>
  <si>
    <t>027/197</t>
  </si>
  <si>
    <t>T2 DI CARIBOU-TABLE MTN 27/197 RPL INSS</t>
  </si>
  <si>
    <t>121590792</t>
  </si>
  <si>
    <t>B018/418</t>
  </si>
  <si>
    <t>T2 DI DRM-GRS VLY-WMR B18/418 RPL INSW</t>
  </si>
  <si>
    <t>121590795</t>
  </si>
  <si>
    <t>T2 DI DRM-GRS VLY-WMR B18/418 RMV VEG</t>
  </si>
  <si>
    <t>121590796</t>
  </si>
  <si>
    <t>T2 DI DRM-GRS VLY-WMR B18/418 RPR GYWW</t>
  </si>
  <si>
    <t>44944951</t>
  </si>
  <si>
    <t>121590844</t>
  </si>
  <si>
    <t>012/165</t>
  </si>
  <si>
    <t>T2 DI WATSONVLLE-SALINAS 12/165 RPR SPLW</t>
  </si>
  <si>
    <t>ETL.8310.POLE.WOOD</t>
  </si>
  <si>
    <t>44981674</t>
  </si>
  <si>
    <t>121590871</t>
  </si>
  <si>
    <t>R002/019</t>
  </si>
  <si>
    <t>T2 DI RND MTN-CTTNWD #3 R2/19 RPL HRDT</t>
  </si>
  <si>
    <t>45111986</t>
  </si>
  <si>
    <t>121591200</t>
  </si>
  <si>
    <t>016/319</t>
  </si>
  <si>
    <t>T2 DI COLGATE PLM 16/319 RPL STRW CMPT</t>
  </si>
  <si>
    <t>121591302</t>
  </si>
  <si>
    <t>T2 DI COLGATE PALERMO 16/319 RMV VEG</t>
  </si>
  <si>
    <t>POHW CNCL OH   TR2  PRTO AIR  FRAB</t>
  </si>
  <si>
    <t>121591743</t>
  </si>
  <si>
    <t>T2 DI LAYTONVILLE-COVELO 5/2R  RPL STRW</t>
  </si>
  <si>
    <t>31544833</t>
  </si>
  <si>
    <t>T2 DI LAYTONVILLE-COVELO 5/2L RPL STRW</t>
  </si>
  <si>
    <t>121591746</t>
  </si>
  <si>
    <t>121591800</t>
  </si>
  <si>
    <t>T2 DI LAYTONVILLE-COVELO 5/2C RPL STRW</t>
  </si>
  <si>
    <t>121591927</t>
  </si>
  <si>
    <t>022/267</t>
  </si>
  <si>
    <t>T2 DI DRUM-SUMMIT #1 22/267L RPR STRW</t>
  </si>
  <si>
    <t>45193595</t>
  </si>
  <si>
    <t>121591936</t>
  </si>
  <si>
    <t>024/342</t>
  </si>
  <si>
    <t>T2 DI CLAY-MARTEL 24/342 RPR GYWW</t>
  </si>
  <si>
    <t>45110676</t>
  </si>
  <si>
    <t>121591939</t>
  </si>
  <si>
    <t>015/186</t>
  </si>
  <si>
    <t>T2 DI WST PNT-VLY SPRNGS 15/186 RMV DBRS</t>
  </si>
  <si>
    <t>45156990</t>
  </si>
  <si>
    <t>121592086</t>
  </si>
  <si>
    <t>041/005</t>
  </si>
  <si>
    <t>T2 DI MDCN-WLLTS-FRT BRGG 41/5 RPR SPLW</t>
  </si>
  <si>
    <t>45150033</t>
  </si>
  <si>
    <t>121592098</t>
  </si>
  <si>
    <t>017/002</t>
  </si>
  <si>
    <t>T2 EI CLEAR LAKE-KONOCTI 17/2 RMV BUTT</t>
  </si>
  <si>
    <t>45138167</t>
  </si>
  <si>
    <t>121592138</t>
  </si>
  <si>
    <t>T2 EI CLEAR LAKE-KONOCTI 17/2 RPL HRDD</t>
  </si>
  <si>
    <t>45138168</t>
  </si>
  <si>
    <t>121592532</t>
  </si>
  <si>
    <t>A002/053</t>
  </si>
  <si>
    <t>WV T2 VALLEY SPRINGS #1 A2/53 RPR SPLW</t>
  </si>
  <si>
    <t>44943423</t>
  </si>
  <si>
    <t>121592622</t>
  </si>
  <si>
    <t>T2 DI MDCNO-WLLTS-FT BRG 37/004 RPR GYWW</t>
  </si>
  <si>
    <t>45148607</t>
  </si>
  <si>
    <t>121593404</t>
  </si>
  <si>
    <t>T2 WV MORRO BAY SLO #1 0/4 INS DAMS</t>
  </si>
  <si>
    <t>ETL.2810.INSL.NCER</t>
  </si>
  <si>
    <t>RELW INSP OTHR COMP OH   FMOB TR2  PRTO</t>
  </si>
  <si>
    <t>45098847</t>
  </si>
  <si>
    <t>121593542</t>
  </si>
  <si>
    <t>T2 DI CRAG VIEW-CASCADE 16/137 RPL INSW</t>
  </si>
  <si>
    <t>121593543</t>
  </si>
  <si>
    <t>T2 DI CRAG VIEW-CASCADE 16/137 RPR SHLW</t>
  </si>
  <si>
    <t>45500238</t>
  </si>
  <si>
    <t>121593874</t>
  </si>
  <si>
    <t>T2 DI RIO DELL TAP 2/6 RPR SPLW</t>
  </si>
  <si>
    <t>ETL.7851.INSL.NCER</t>
  </si>
  <si>
    <t>45158750</t>
  </si>
  <si>
    <t>121594444</t>
  </si>
  <si>
    <t>029/129</t>
  </si>
  <si>
    <t>WV T2 FULTON-LAKEVILLE  29/129 RPL HRDT</t>
  </si>
  <si>
    <t>REGW OTHR COMP OH   FMOB TR2  PRTO FRAB NTDE</t>
  </si>
  <si>
    <t>45144130</t>
  </si>
  <si>
    <t>121595387</t>
  </si>
  <si>
    <t>016/078</t>
  </si>
  <si>
    <t>T2 DI MOSS LDNG-LS BNS 16/78 RPR SHLS</t>
  </si>
  <si>
    <t>44894674</t>
  </si>
  <si>
    <t>121595468</t>
  </si>
  <si>
    <t>T2 EI CTTNWD-BNTN #2 6/57L RPR STRW</t>
  </si>
  <si>
    <t>45213104</t>
  </si>
  <si>
    <t>121595514</t>
  </si>
  <si>
    <t>T2 EI CTTNWD-BNTN #2 6/57R RPR STRW</t>
  </si>
  <si>
    <t>45213105</t>
  </si>
  <si>
    <t>121595686</t>
  </si>
  <si>
    <t>016/329</t>
  </si>
  <si>
    <t>T2 DI COLGATE-PALERMO 16/239 RPR GYWW</t>
  </si>
  <si>
    <t>45200374</t>
  </si>
  <si>
    <t>121595775</t>
  </si>
  <si>
    <t>T2 WV CLGT-SMARTVILLE #2 0/9 RPL SPLW</t>
  </si>
  <si>
    <t>45233401</t>
  </si>
  <si>
    <t>121595802</t>
  </si>
  <si>
    <t>026/318</t>
  </si>
  <si>
    <t>T2 DI DRUM-SUMMIT #2 26/318L RPL STRW</t>
  </si>
  <si>
    <t>121596097</t>
  </si>
  <si>
    <t>034/140</t>
  </si>
  <si>
    <t>T2 DI DIABLO-MIDWAY #2 034/140 RMV NEST</t>
  </si>
  <si>
    <t>45068563</t>
  </si>
  <si>
    <t>121596342</t>
  </si>
  <si>
    <t>065/326</t>
  </si>
  <si>
    <t>T2 DI MALIN-ROUND MTN #2 65/326 RPR GYWS</t>
  </si>
  <si>
    <t>45240553</t>
  </si>
  <si>
    <t>121596351</t>
  </si>
  <si>
    <t>002/024</t>
  </si>
  <si>
    <t>T2 EI UKIAH-HOPLAND 002/024 RPL INSW</t>
  </si>
  <si>
    <t>121596401</t>
  </si>
  <si>
    <t>006/081</t>
  </si>
  <si>
    <t>T2 WV DVDE-CBRLL #2 6/81 INS DAMW</t>
  </si>
  <si>
    <t>ETL.1370.POLE.WDPS</t>
  </si>
  <si>
    <t>44963080</t>
  </si>
  <si>
    <t>121596410</t>
  </si>
  <si>
    <t>:004/000</t>
  </si>
  <si>
    <t>T2 DI BLTA RVK MLNS SS :004/000 RPR ANCW</t>
  </si>
  <si>
    <t>45156991</t>
  </si>
  <si>
    <t>121596748</t>
  </si>
  <si>
    <t>025/201</t>
  </si>
  <si>
    <t>T2 DI PIT #1-COTTONWOOD 25/201 RMV VEG</t>
  </si>
  <si>
    <t>121596769</t>
  </si>
  <si>
    <t>T2 DI HMLTN BRNCH CHSTR 0/32 RPR STRW</t>
  </si>
  <si>
    <t>45213377</t>
  </si>
  <si>
    <t>121596815</t>
  </si>
  <si>
    <t>016/306</t>
  </si>
  <si>
    <t>T2 DI FLTN MLNO CTTI 16/306 RMV VEG</t>
  </si>
  <si>
    <t>121596830</t>
  </si>
  <si>
    <t>T2 DI BCKS CRK/RK CRK CRS 3/32 RPR FOND</t>
  </si>
  <si>
    <t>45160924</t>
  </si>
  <si>
    <t>121596839</t>
  </si>
  <si>
    <t>T2 DI DIABLO-GATES #1 006/031 RPR GYWS</t>
  </si>
  <si>
    <t>45068477</t>
  </si>
  <si>
    <t>121596914</t>
  </si>
  <si>
    <t>014/109</t>
  </si>
  <si>
    <t>T2 EI CARIBOU-TABLE MTN 14/109 RPR JUMS</t>
  </si>
  <si>
    <t>45212447</t>
  </si>
  <si>
    <t>121596974</t>
  </si>
  <si>
    <t>013/142</t>
  </si>
  <si>
    <t>T2 DI RND MTN-CTTNWD #2 13/142 RPR SHLS</t>
  </si>
  <si>
    <t>45215257</t>
  </si>
  <si>
    <t>121597118</t>
  </si>
  <si>
    <t>024/338</t>
  </si>
  <si>
    <t>T2 DI CLAY-MARTEL 24/338 RPR GYWW</t>
  </si>
  <si>
    <t>45110677</t>
  </si>
  <si>
    <t>121597160</t>
  </si>
  <si>
    <t>016/322</t>
  </si>
  <si>
    <t>T2 DI COLGATE-PALERMO 016/322 RPL HRDW</t>
  </si>
  <si>
    <t>45200401</t>
  </si>
  <si>
    <t>121597199</t>
  </si>
  <si>
    <t>019/137</t>
  </si>
  <si>
    <t>T2 EI CARIBOU-TABLE MTN  19/137 RPR FOND</t>
  </si>
  <si>
    <t>45160938</t>
  </si>
  <si>
    <t>121598741</t>
  </si>
  <si>
    <t>121598743</t>
  </si>
  <si>
    <t>121598851</t>
  </si>
  <si>
    <t>T2 EI DRUM-SUMMIT#2 26/317R RPLC STRW</t>
  </si>
  <si>
    <t>121598856</t>
  </si>
  <si>
    <t>T2 EI DRUM-SUMMIT#2 26/317L RPL STRW</t>
  </si>
  <si>
    <t>121598869</t>
  </si>
  <si>
    <t>014/060</t>
  </si>
  <si>
    <t>T2 DI DIABLO-GATES #1 014/060 RPR SHLS</t>
  </si>
  <si>
    <t>44962376</t>
  </si>
  <si>
    <t>121598946</t>
  </si>
  <si>
    <t>T2 EI DRUM-SUMMIT#2 26/315L RPL STRW</t>
  </si>
  <si>
    <t>121599130</t>
  </si>
  <si>
    <t>T2 EI MSS LNDING-LOS BNOS 16/78 RPL INSS</t>
  </si>
  <si>
    <t>ETL.6040.INSL</t>
  </si>
  <si>
    <t>121599168</t>
  </si>
  <si>
    <t>034/005</t>
  </si>
  <si>
    <t>T2 DI MDCN-WLLT-FT BRGG 34/5 RPR GYWW</t>
  </si>
  <si>
    <t>45148590</t>
  </si>
  <si>
    <t>121599484</t>
  </si>
  <si>
    <t>018/265</t>
  </si>
  <si>
    <t>T2 DI CLAY-MARTEL 18/265 RPR SWIW</t>
  </si>
  <si>
    <t>ETL.8250.SWIT</t>
  </si>
  <si>
    <t>45110678</t>
  </si>
  <si>
    <t>121599497</t>
  </si>
  <si>
    <t>025/307</t>
  </si>
  <si>
    <t>T2 EI DRUM-SUMMIT #2 25/307 RPL POLE</t>
  </si>
  <si>
    <t>121599498</t>
  </si>
  <si>
    <t>T2 DRUM-SUMMIT #2 26/318R RPL POLE</t>
  </si>
  <si>
    <t>POHW FIRE COMP OH   TR2  PRTO</t>
  </si>
  <si>
    <t>121599535</t>
  </si>
  <si>
    <t>121599595</t>
  </si>
  <si>
    <t>025/295</t>
  </si>
  <si>
    <t>T2 EI DRUM-SUMMIT #1 25/295 RPL STRW</t>
  </si>
  <si>
    <t>121599759</t>
  </si>
  <si>
    <t>T2 DI MALIN-ROUND MTN #2 65/329 RPR INSS</t>
  </si>
  <si>
    <t>45215230</t>
  </si>
  <si>
    <t>121599796</t>
  </si>
  <si>
    <t>T2 DI MALIN-ROUND MTN #2 65/329 RPR GYWS</t>
  </si>
  <si>
    <t>45194356</t>
  </si>
  <si>
    <t>121599919</t>
  </si>
  <si>
    <t>T2 EI PIT #5-RND MTN #1 10/105 RPL STRW</t>
  </si>
  <si>
    <t>121599943</t>
  </si>
  <si>
    <t>027/193</t>
  </si>
  <si>
    <t>T2 DI CARIBOU-TABLE MTN 27/193 RPR ANCS</t>
  </si>
  <si>
    <t>45212448</t>
  </si>
  <si>
    <t>121599976</t>
  </si>
  <si>
    <t>T2 DI CARIBOU-TABLE MTN 27/193 RPL INSS</t>
  </si>
  <si>
    <t>31551234</t>
  </si>
  <si>
    <t>T2 DI CARIBOU-TBL-MTN  RPL INSS 2TWRS</t>
  </si>
  <si>
    <t>121600190</t>
  </si>
  <si>
    <t>022/259</t>
  </si>
  <si>
    <t>EI T2 DRUM-SUMMIT #1 22/259 RPL STRW</t>
  </si>
  <si>
    <t>121600421</t>
  </si>
  <si>
    <t>EI T2 DRUM-SUMMIT #1 21/251 RPR ANCW</t>
  </si>
  <si>
    <t>45200407</t>
  </si>
  <si>
    <t>121600503</t>
  </si>
  <si>
    <t>EI T2 DRUM-SUMMIT #1 21/251R RPR ANCW</t>
  </si>
  <si>
    <t>45200409</t>
  </si>
  <si>
    <t>121600556</t>
  </si>
  <si>
    <t>T2 WV LAYTONVILLE-COVELO 7/4 RPR HRDD</t>
  </si>
  <si>
    <t>45000043</t>
  </si>
  <si>
    <t>121600652</t>
  </si>
  <si>
    <t>T2 WV LAYTONVILLE-COVELO 7/4 RPR ARMROD</t>
  </si>
  <si>
    <t>45000044</t>
  </si>
  <si>
    <t>121600768</t>
  </si>
  <si>
    <t>T2 EI PIT #5-ROUND MTN #2 4/45R RPL STRW</t>
  </si>
  <si>
    <t>121600852</t>
  </si>
  <si>
    <t>121600875</t>
  </si>
  <si>
    <t>EI T2 PIT #5-RND MTN #2 9/100L COMPLETE</t>
  </si>
  <si>
    <t>121600957</t>
  </si>
  <si>
    <t>031/261</t>
  </si>
  <si>
    <t>T2 WV BRDGVLE-CTNWD 31/2 RPR FOND</t>
  </si>
  <si>
    <t>45149331</t>
  </si>
  <si>
    <t>121601002</t>
  </si>
  <si>
    <t>T2 DI BUCKS CRK-RCK CRK 1/019 RPR FOND</t>
  </si>
  <si>
    <t>45160921</t>
  </si>
  <si>
    <t>T2 DI BUCKS CRK-RCK CRK 1/019  RPR FOND</t>
  </si>
  <si>
    <t>121601285</t>
  </si>
  <si>
    <t>017/080</t>
  </si>
  <si>
    <t>T2 DI MS LDNG-LS BNS 17/80 RPLC HRDT</t>
  </si>
  <si>
    <t>45128059</t>
  </si>
  <si>
    <t>121601362</t>
  </si>
  <si>
    <t>020/239A</t>
  </si>
  <si>
    <t>T2 EI DRUM-SUMMIT #1 20/239A RRP GYWW</t>
  </si>
  <si>
    <t>45200410</t>
  </si>
  <si>
    <t>121601906</t>
  </si>
  <si>
    <t>T2 EI LAYTONVILLE-COVELO 1/10 RPL STRW</t>
  </si>
  <si>
    <t>121602421</t>
  </si>
  <si>
    <t>022/157</t>
  </si>
  <si>
    <t>T2 DI CARIBOU-TBL MTN 22/157 RPL HRDT</t>
  </si>
  <si>
    <t>45160945</t>
  </si>
  <si>
    <t>121602719</t>
  </si>
  <si>
    <t>T2 DI CHRISTIE-WLLW PASS 3/37 RMV DBRS</t>
  </si>
  <si>
    <t>45181070</t>
  </si>
  <si>
    <t>121602769</t>
  </si>
  <si>
    <t>027/404</t>
  </si>
  <si>
    <t>T2 DI CLAY-MARTEL 27/404 RPL STRW</t>
  </si>
  <si>
    <t>121603133</t>
  </si>
  <si>
    <t>007/139</t>
  </si>
  <si>
    <t>T2 DI COLGATE-PALERMO 007/139 RPR STRW</t>
  </si>
  <si>
    <t>45200411</t>
  </si>
  <si>
    <t>121603217</t>
  </si>
  <si>
    <t>087/441</t>
  </si>
  <si>
    <t>T2 DI MALIN-ROUND MTN #2 87/441 RPR INSS</t>
  </si>
  <si>
    <t>45215229</t>
  </si>
  <si>
    <t>121603218</t>
  </si>
  <si>
    <t>T2 DI MALIN-ROUND MTN #2 87/441 RPR GYWS</t>
  </si>
  <si>
    <t>45198264</t>
  </si>
  <si>
    <t>121603349</t>
  </si>
  <si>
    <t>021/010</t>
  </si>
  <si>
    <t>T2 DI MNDCN-WLTS-FRT BRG 21/10 RPL POLE</t>
  </si>
  <si>
    <t>121603511</t>
  </si>
  <si>
    <t>T2 DI MNDCN-WLTS-FRT BRG 27/10 RPR GYWW</t>
  </si>
  <si>
    <t>45148572</t>
  </si>
  <si>
    <t>121603647</t>
  </si>
  <si>
    <t>T2 DI ROCK CREEK-POE 8/60 RPL INSS</t>
  </si>
  <si>
    <t>121603812</t>
  </si>
  <si>
    <t>032/003</t>
  </si>
  <si>
    <t>T2 DI MNDOCN-WLLTS-FRT BRGG 32/3 RPR STR</t>
  </si>
  <si>
    <t>45148582</t>
  </si>
  <si>
    <t>121604304</t>
  </si>
  <si>
    <t>087/445</t>
  </si>
  <si>
    <t>T2 DI MALIN-RND MTN #2 87/445 RMV DBRS</t>
  </si>
  <si>
    <t>45215228</t>
  </si>
  <si>
    <t>121604305</t>
  </si>
  <si>
    <t>T2 DI MALIN-RND MTN #2 87/445 RPR SHLS</t>
  </si>
  <si>
    <t>45262061</t>
  </si>
  <si>
    <t>121604349</t>
  </si>
  <si>
    <t>065/329A</t>
  </si>
  <si>
    <t>T2 DI MALIN-RND MTN #2 65/329A RPR GYWS</t>
  </si>
  <si>
    <t>45194357</t>
  </si>
  <si>
    <t>121604366</t>
  </si>
  <si>
    <t>015/069</t>
  </si>
  <si>
    <t>T2 DI PITTSBURG-TESLA #1 15/69 RMV NEST</t>
  </si>
  <si>
    <t>44959062</t>
  </si>
  <si>
    <t>121604367</t>
  </si>
  <si>
    <t>T2 DI PITTSBURG-TESLA #1 15/69 INS HRDT</t>
  </si>
  <si>
    <t>45190830</t>
  </si>
  <si>
    <t>121605289</t>
  </si>
  <si>
    <t>T2 DI MOSS LANDING-CBRN 013/065 INS HRDT</t>
  </si>
  <si>
    <t>45121220</t>
  </si>
  <si>
    <t>121605536</t>
  </si>
  <si>
    <t>T2 DI BUCKS CRK-RCK CRK 003/033 RPR FOND</t>
  </si>
  <si>
    <t>45160926</t>
  </si>
  <si>
    <t>121605787</t>
  </si>
  <si>
    <t>021/258</t>
  </si>
  <si>
    <t>T2 DI DRUM-SUMMIT #1 021/258 RPR STRW</t>
  </si>
  <si>
    <t>45200413</t>
  </si>
  <si>
    <t>121605788</t>
  </si>
  <si>
    <t>45200417</t>
  </si>
  <si>
    <t>121605856</t>
  </si>
  <si>
    <t>025/002</t>
  </si>
  <si>
    <t>T2 DI GARBRVILLE-LAYTNVLLE 25/2 RPL STRW</t>
  </si>
  <si>
    <t>31539395</t>
  </si>
  <si>
    <t>EI GARBERVILLE-LAYTONVILLE 51/0 RPL STRW</t>
  </si>
  <si>
    <t>121605939</t>
  </si>
  <si>
    <t>T2 DI CARIBOU-TABLE MTN 035/258 RPL INSS</t>
  </si>
  <si>
    <t>121605974</t>
  </si>
  <si>
    <t>006/069</t>
  </si>
  <si>
    <t>T2 EI CLGTE-SMRTVLLE #1 6/69L RPR GYWW</t>
  </si>
  <si>
    <t>45233403</t>
  </si>
  <si>
    <t>121605989</t>
  </si>
  <si>
    <t>T2 EI CLGTE-SMRTVLLE #1 6/69R RPR GYWW</t>
  </si>
  <si>
    <t>44905437</t>
  </si>
  <si>
    <t>121605995</t>
  </si>
  <si>
    <t>T2 EI CLGTE-SMRTVLLE #1 6/69C RPR GYWW</t>
  </si>
  <si>
    <t>45233405</t>
  </si>
  <si>
    <t>121606124</t>
  </si>
  <si>
    <t>021/245</t>
  </si>
  <si>
    <t>T2 DI DRUM-SUMMIT #1 021/245 BACKFILL</t>
  </si>
  <si>
    <t>45200418</t>
  </si>
  <si>
    <t>121606383</t>
  </si>
  <si>
    <t>T2 DI FULTON-LAKEVILLE 38/165 RPR INSS</t>
  </si>
  <si>
    <t>ETL.4950.INSL.CERA</t>
  </si>
  <si>
    <t>45144133</t>
  </si>
  <si>
    <t>121606407</t>
  </si>
  <si>
    <t>T2 EI CARIBOU-TABLE MTN 7/58 RPR FOND</t>
  </si>
  <si>
    <t>45160933</t>
  </si>
  <si>
    <t>121606408</t>
  </si>
  <si>
    <t>011/088A</t>
  </si>
  <si>
    <t>T2 EI CARIBOU-TABLE MTN 11/88A RPR FOND</t>
  </si>
  <si>
    <t>45160936</t>
  </si>
  <si>
    <t>121606437</t>
  </si>
  <si>
    <t>T2 EI CARIBOU-TABLE MTN 7/57 RPR FOND</t>
  </si>
  <si>
    <t>45160932</t>
  </si>
  <si>
    <t>121606442</t>
  </si>
  <si>
    <t>T2 EI CLGTE-SMRTVLLE #1 6/68R RPR GYWW</t>
  </si>
  <si>
    <t>45233406</t>
  </si>
  <si>
    <t>121606443</t>
  </si>
  <si>
    <t>T2 EI CLGTE-SMRTVLLE #1 6/68L RPR GYWW</t>
  </si>
  <si>
    <t>45233407</t>
  </si>
  <si>
    <t>121606453</t>
  </si>
  <si>
    <t>T2 EI CLGTE-SMRTVLLE #1 6/68C RPR GYWW</t>
  </si>
  <si>
    <t>45233408</t>
  </si>
  <si>
    <t>121606454</t>
  </si>
  <si>
    <t>T2 EI CLGTE-SMRTVLLE #1 6/68R RPR STRW</t>
  </si>
  <si>
    <t>45233409</t>
  </si>
  <si>
    <t>121606789</t>
  </si>
  <si>
    <t>006/014</t>
  </si>
  <si>
    <t>T2 DI VAL SPGS-MRTL#1 6/14 RMV DEBR</t>
  </si>
  <si>
    <t>ETL.8240.INSL.NCER</t>
  </si>
  <si>
    <t>44961289</t>
  </si>
  <si>
    <t>121606812</t>
  </si>
  <si>
    <t>T2 DI MNDCN-WLLTS-FRT BRGG 25/1 RPR STRW</t>
  </si>
  <si>
    <t>45148039</t>
  </si>
  <si>
    <t>121606889</t>
  </si>
  <si>
    <t>017/149</t>
  </si>
  <si>
    <t>T2 DI CRAG VIEW-CASCADE 17/149 RPR SHLW</t>
  </si>
  <si>
    <t>45500239</t>
  </si>
  <si>
    <t>121607115</t>
  </si>
  <si>
    <t>010/118</t>
  </si>
  <si>
    <t>T2 DI DRUM-SUMMIT #2 010/118 RPR STRW</t>
  </si>
  <si>
    <t>45200420</t>
  </si>
  <si>
    <t>121607116</t>
  </si>
  <si>
    <t>45200424</t>
  </si>
  <si>
    <t>121607575</t>
  </si>
  <si>
    <t>029/206</t>
  </si>
  <si>
    <t>T2 DI CARIBOU-TBL MTN 29/206 RPL INSS</t>
  </si>
  <si>
    <t>121607601</t>
  </si>
  <si>
    <t>022/002</t>
  </si>
  <si>
    <t>T2 DI MNDCN-WLLTS-FRT BRGG 22/2 RPR STRW</t>
  </si>
  <si>
    <t>45148031</t>
  </si>
  <si>
    <t>T2 DI MNDCN-WLLTS-FRT BRGG 22/2 RPR GYWW</t>
  </si>
  <si>
    <t>121607603</t>
  </si>
  <si>
    <t>T2NT DI MNDCN-WLTS-FRT BRG 22/2 RMV DBRS</t>
  </si>
  <si>
    <t>121607688</t>
  </si>
  <si>
    <t>007/137</t>
  </si>
  <si>
    <t>T2 DI SMRTVLL-NCLS #1 007/137 REFRAME</t>
  </si>
  <si>
    <t>45233410</t>
  </si>
  <si>
    <t>121607755</t>
  </si>
  <si>
    <t>T2 DI RIO DELL TAP 2/7 RPLC HRDW</t>
  </si>
  <si>
    <t>44888307</t>
  </si>
  <si>
    <t>121607940</t>
  </si>
  <si>
    <t>B020/452</t>
  </si>
  <si>
    <t>T2 DI DRM-GRSS VLLY-WMR B20/452 RPL HRDD</t>
  </si>
  <si>
    <t>45193823</t>
  </si>
  <si>
    <t>121607941</t>
  </si>
  <si>
    <t>038/242</t>
  </si>
  <si>
    <t>T2 DI CZY HRS CYN-SLS-SD 38/242 INS ACG</t>
  </si>
  <si>
    <t>45241923</t>
  </si>
  <si>
    <t>121607944</t>
  </si>
  <si>
    <t>T2 DI EL DRD-MSSR FLT #1 13/117 RMV STEP</t>
  </si>
  <si>
    <t>45149865</t>
  </si>
  <si>
    <t>121608015</t>
  </si>
  <si>
    <t>T2 DI MENDCNO-WLLTS-FT BRG 6/3 RPR INSW</t>
  </si>
  <si>
    <t>45145613</t>
  </si>
  <si>
    <t>121608250</t>
  </si>
  <si>
    <t>T2 DI MORAGA-CSTR VLLY 000/003 RPL HRDT</t>
  </si>
  <si>
    <t>45149174</t>
  </si>
  <si>
    <t>121608251</t>
  </si>
  <si>
    <t>T2 DI MORAGA-CSTR VLLY 000/003 RPR SHLS</t>
  </si>
  <si>
    <t>45137553</t>
  </si>
  <si>
    <t>121608255</t>
  </si>
  <si>
    <t>:003/007</t>
  </si>
  <si>
    <t>T2 DI BLLT-RBK-MLS SWT :003/007 RPR STRW</t>
  </si>
  <si>
    <t>45157225</t>
  </si>
  <si>
    <t>121608262</t>
  </si>
  <si>
    <t>T2 EI SALMON CREEK TAP 3/1 INS DAMW</t>
  </si>
  <si>
    <t>ETL.6981.POLE.WDPS</t>
  </si>
  <si>
    <t>45136725</t>
  </si>
  <si>
    <t>121608543</t>
  </si>
  <si>
    <t>024/286</t>
  </si>
  <si>
    <t>T2 DI DRUM-SUMMIT #1 024/286 RPR STRW</t>
  </si>
  <si>
    <t>45193597</t>
  </si>
  <si>
    <t>121609002</t>
  </si>
  <si>
    <t>028/421</t>
  </si>
  <si>
    <t>T2 DI CLAY-MARTEL 28/421 RPR STRW</t>
  </si>
  <si>
    <t>45067387</t>
  </si>
  <si>
    <t>121609150</t>
  </si>
  <si>
    <t>T2 DI DRUM-SUMMIT #2 8/95 FILL HOLE</t>
  </si>
  <si>
    <t>45200431</t>
  </si>
  <si>
    <t>121609155</t>
  </si>
  <si>
    <t>T2 DI COLGATE-PALERMO 002/028 RMV BUTT</t>
  </si>
  <si>
    <t>45200433</t>
  </si>
  <si>
    <t>121609162</t>
  </si>
  <si>
    <t>:002/005</t>
  </si>
  <si>
    <t>T2 DI BLT-RVRBNK-MLNS 2/5 RPR INSW</t>
  </si>
  <si>
    <t>45157226</t>
  </si>
  <si>
    <t>121609274</t>
  </si>
  <si>
    <t>035/300</t>
  </si>
  <si>
    <t>T2 DI RND MTN-CTNWD #3 35/300 RPL INSS</t>
  </si>
  <si>
    <t>121609277</t>
  </si>
  <si>
    <t>T2 DI CAYUCOS-CAMBRIA 16/118 RPL HRDW</t>
  </si>
  <si>
    <t>ETL.8560.POLE.WOOD</t>
  </si>
  <si>
    <t>45068465</t>
  </si>
  <si>
    <t>121609308</t>
  </si>
  <si>
    <t>T2 DI ROLLINS TAP 0/7 RPL INSW</t>
  </si>
  <si>
    <t>ETL.6762.INSL</t>
  </si>
  <si>
    <t>31545281</t>
  </si>
  <si>
    <t>121609444</t>
  </si>
  <si>
    <t>T2 DI ROLLINS TAP 0/10 RPL INSW</t>
  </si>
  <si>
    <t>31613211</t>
  </si>
  <si>
    <t>121609449</t>
  </si>
  <si>
    <t>022/268</t>
  </si>
  <si>
    <t>T2 DI DRUM-SUMMIT #1 22/268 RPL STRW</t>
  </si>
  <si>
    <t>121609457</t>
  </si>
  <si>
    <t>083/422</t>
  </si>
  <si>
    <t>T2 DI MALIN-RND MTN #2 083/422 RPR OPGW</t>
  </si>
  <si>
    <t>45215227</t>
  </si>
  <si>
    <t>121609552</t>
  </si>
  <si>
    <t>:009/002</t>
  </si>
  <si>
    <t>T2 DI BLT-RVRBNK-MLNS :9/2 RPL INSW</t>
  </si>
  <si>
    <t>121609582</t>
  </si>
  <si>
    <t>T2 DI MALIN-RND MTN #2 078/396 RPR FOND</t>
  </si>
  <si>
    <t>45198247</t>
  </si>
  <si>
    <t>121609585</t>
  </si>
  <si>
    <t>T2 DI DIABLO-GATES #1 010/044 RPR GYWS</t>
  </si>
  <si>
    <t>45068521</t>
  </si>
  <si>
    <t>121609730</t>
  </si>
  <si>
    <t>T2 DI CLGT-SMRTVLL #2 010/123 RPR STRW</t>
  </si>
  <si>
    <t>45233419</t>
  </si>
  <si>
    <t>121609831</t>
  </si>
  <si>
    <t>T2 DI MORRO BAY-SOLAR #2 32/137 RPL INSS</t>
  </si>
  <si>
    <t>121609832</t>
  </si>
  <si>
    <t>034/255</t>
  </si>
  <si>
    <t>T2 DI CARIBOU-TABLE MTN 34/255 RPLC HRDT</t>
  </si>
  <si>
    <t>45108136</t>
  </si>
  <si>
    <t>121609834</t>
  </si>
  <si>
    <t>T2 DI CARIBOU-TABLE MTN 34/255 RPR INSS</t>
  </si>
  <si>
    <t>45212449</t>
  </si>
  <si>
    <t>121610867</t>
  </si>
  <si>
    <t>024/114</t>
  </si>
  <si>
    <t>EI T2 CONTRA COSTA-MORAGA #1 24/114 WASH</t>
  </si>
  <si>
    <t>44959023</t>
  </si>
  <si>
    <t>121620639</t>
  </si>
  <si>
    <t>016/136</t>
  </si>
  <si>
    <t>T2 DI CRAG VIEW-CASCADE 016/136 RPR STRW</t>
  </si>
  <si>
    <t>45460928</t>
  </si>
  <si>
    <t>121620808</t>
  </si>
  <si>
    <t>T2 DI CRAG VIEW-CASCADE 16/136 RPR SHLW</t>
  </si>
  <si>
    <t>45500280</t>
  </si>
  <si>
    <t>121620965</t>
  </si>
  <si>
    <t>T2 DI DRUM-SUMMIT #2 26/310 RPR INSW</t>
  </si>
  <si>
    <t>45193599</t>
  </si>
  <si>
    <t>121621085</t>
  </si>
  <si>
    <t>010/119</t>
  </si>
  <si>
    <t>T2 DI DRUM-SUMMIT #1 010/119 RPL INSW</t>
  </si>
  <si>
    <t>121621100</t>
  </si>
  <si>
    <t>DI T2 DRUM-SUMMIT #1 010/119 RPR STRW</t>
  </si>
  <si>
    <t>45200439</t>
  </si>
  <si>
    <t>121621161</t>
  </si>
  <si>
    <t>014/000</t>
  </si>
  <si>
    <t>T2 EI HUMBOLDT-MAPLE CRK 14/0R RPR GYWW</t>
  </si>
  <si>
    <t>44908267</t>
  </si>
  <si>
    <t>T2 EI HUMBOLDT-MAPLE CREK 14/0L RPR JMPW</t>
  </si>
  <si>
    <t>121621222</t>
  </si>
  <si>
    <t>T2 EI HUMBOLDT-MAPLE CRK 14/0C RPR GYWW</t>
  </si>
  <si>
    <t>121621270</t>
  </si>
  <si>
    <t>T2 EI HUMBOLDT-MAPLE CRK 14/0L RPR JMPW</t>
  </si>
  <si>
    <t>121621655</t>
  </si>
  <si>
    <t>T2 DI DRUM-SUMMIT #1 27/318 RPL INSW</t>
  </si>
  <si>
    <t>31549084</t>
  </si>
  <si>
    <t>121621707</t>
  </si>
  <si>
    <t>081/414</t>
  </si>
  <si>
    <t>T2 DI MLN-RND MTN #2 81/414 RPR OPGW</t>
  </si>
  <si>
    <t>45215224</t>
  </si>
  <si>
    <t>121621810</t>
  </si>
  <si>
    <t>T2 DI MLN-RND MTN #2 81/414 RPR INSS</t>
  </si>
  <si>
    <t>45465172</t>
  </si>
  <si>
    <t>121621817</t>
  </si>
  <si>
    <t>T2 DI MSS LNDNG-MTCLF 25/111 RMV NEST</t>
  </si>
  <si>
    <t>45166387</t>
  </si>
  <si>
    <t>121623176</t>
  </si>
  <si>
    <t>008/091A</t>
  </si>
  <si>
    <t>T2 EI DRUM-SUMMIT #2 8/91A RPR GYWW</t>
  </si>
  <si>
    <t>45200483</t>
  </si>
  <si>
    <t>121623201</t>
  </si>
  <si>
    <t>008/091B</t>
  </si>
  <si>
    <t>T2 EI DRUM-SUMMIT #2 8/91B RPR GYWW</t>
  </si>
  <si>
    <t>45200485</t>
  </si>
  <si>
    <t>121623300</t>
  </si>
  <si>
    <t>008/091C</t>
  </si>
  <si>
    <t>T2 EI DRUM-SUMMIT #2 8/91C RPR GYWW</t>
  </si>
  <si>
    <t>45200488</t>
  </si>
  <si>
    <t>121623363</t>
  </si>
  <si>
    <t>010/075C</t>
  </si>
  <si>
    <t>T2 DI CARIBOU-TBLE MTN 010/075C RPL INSS</t>
  </si>
  <si>
    <t>45212450</t>
  </si>
  <si>
    <t>121623638</t>
  </si>
  <si>
    <t>025/151</t>
  </si>
  <si>
    <t>T2 DI STANISLAUS-MTCA 25/151 RMV NEST</t>
  </si>
  <si>
    <t>44962386</t>
  </si>
  <si>
    <t>121623675</t>
  </si>
  <si>
    <t>011/018</t>
  </si>
  <si>
    <t>T2 DI LWR LK-HMSTK TP 11/18 RPL INSW</t>
  </si>
  <si>
    <t>ETL.1481.INSL.NCER</t>
  </si>
  <si>
    <t>31544975</t>
  </si>
  <si>
    <t>121624075</t>
  </si>
  <si>
    <t>029/442</t>
  </si>
  <si>
    <t>T2 DI CLAY-MARTEL 29/442 RPR STRW</t>
  </si>
  <si>
    <t>45067388</t>
  </si>
  <si>
    <t>121624076</t>
  </si>
  <si>
    <t>T2 DI CLAY-MARTEL 29/442 RPLC SPLW</t>
  </si>
  <si>
    <t>45067389</t>
  </si>
  <si>
    <t>121624280</t>
  </si>
  <si>
    <t>T2 DI CLAY-MARTEL 29/442 RPLC HRDW</t>
  </si>
  <si>
    <t>45067390</t>
  </si>
  <si>
    <t>121624328</t>
  </si>
  <si>
    <t>058/527</t>
  </si>
  <si>
    <t>T2 DI RND MTN-CTNWD #3 58/527 RPL HNGR</t>
  </si>
  <si>
    <t>45094450</t>
  </si>
  <si>
    <t>121624329</t>
  </si>
  <si>
    <t>T2 DI RND MTN-CTNWD #3 58/527 RPL INSS</t>
  </si>
  <si>
    <t>121624652</t>
  </si>
  <si>
    <t>T2 JEFFERSON-STANFORD 0/015 RPL STRW</t>
  </si>
  <si>
    <t>31544873</t>
  </si>
  <si>
    <t>121624868</t>
  </si>
  <si>
    <t>T2 DI GREEN VLLY-CMP EVRS 5/68 RPR SPLW</t>
  </si>
  <si>
    <t>45122583</t>
  </si>
  <si>
    <t>121624921</t>
  </si>
  <si>
    <t>T2 DI GRN VLLY-CMP EVRS 5/67R RPR STRW</t>
  </si>
  <si>
    <t>45166717</t>
  </si>
  <si>
    <t>121625565</t>
  </si>
  <si>
    <t>009/005</t>
  </si>
  <si>
    <t>T2 LWR LKE-HMESTAKE TAP 9/5 RPR WDPKR</t>
  </si>
  <si>
    <t>44947982</t>
  </si>
  <si>
    <t>121627609</t>
  </si>
  <si>
    <t>T2 DI MALIN-RND MTN #2 78/398 RPLC SHLS</t>
  </si>
  <si>
    <t>RELW FIRE COMP OH   TR2  PRTO CLMB AIR  FRAB</t>
  </si>
  <si>
    <t>45215223</t>
  </si>
  <si>
    <t>121627683</t>
  </si>
  <si>
    <t>T2 EI COLGATE-PALERMO 0/004A RMV VEG</t>
  </si>
  <si>
    <t>121627684</t>
  </si>
  <si>
    <t>000/004C</t>
  </si>
  <si>
    <t>T2 EI COLGATE-PALERMO 0/004C RMV VEG</t>
  </si>
  <si>
    <t>121627701</t>
  </si>
  <si>
    <t>000/004B</t>
  </si>
  <si>
    <t>T2 EI COLGATE-PALERMO 0/004B RMV VEG</t>
  </si>
  <si>
    <t>121627751</t>
  </si>
  <si>
    <t>009/069A</t>
  </si>
  <si>
    <t>T2 DI HELMS-GREGG #1 009/069A RPR INSS</t>
  </si>
  <si>
    <t>45069494</t>
  </si>
  <si>
    <t>121627939</t>
  </si>
  <si>
    <t>013/141</t>
  </si>
  <si>
    <t>T2 DI RND MTN-COTTNWD #2 13/141 RPL INSW</t>
  </si>
  <si>
    <t>ETL.5640.INSL.NCER</t>
  </si>
  <si>
    <t>31545617</t>
  </si>
  <si>
    <t>121628015</t>
  </si>
  <si>
    <t>T2 DI RND MTN-CTNWD #2 13/141L RPR STRW</t>
  </si>
  <si>
    <t>ETL.5640.POLE.WDPS</t>
  </si>
  <si>
    <t>45215255</t>
  </si>
  <si>
    <t>T2 DI RND MTN-CTNWD #2 13/141 RPR STRW</t>
  </si>
  <si>
    <t>121628310</t>
  </si>
  <si>
    <t>:006/044</t>
  </si>
  <si>
    <t>T2 DI ROCK CREEK-POE :6/44 RPL INSS</t>
  </si>
  <si>
    <t>121628395</t>
  </si>
  <si>
    <t>T2 DI WISHON-COPPERMINE 006/046 RPL INSS</t>
  </si>
  <si>
    <t>ETL.9330.INSL.CERA</t>
  </si>
  <si>
    <t>31549334</t>
  </si>
  <si>
    <t>T2 DI WISHON-COPPERMINE RPL INSS 48 LOC'</t>
  </si>
  <si>
    <t>121628396</t>
  </si>
  <si>
    <t>T2 DI WSHN-CPPRMNE 6/46 RPR FOND CMPLTD</t>
  </si>
  <si>
    <t>45070448</t>
  </si>
  <si>
    <t>T2 DI WISHON-COPPERMINE 006/046 RPR FOND</t>
  </si>
  <si>
    <t>121628398</t>
  </si>
  <si>
    <t>022/004</t>
  </si>
  <si>
    <t>T2 DI MNDCN-WLLT-FT BRGG 22/4 RPL POLE</t>
  </si>
  <si>
    <t>121628419</t>
  </si>
  <si>
    <t>T2 EI CLGTE-SMRTVLLE #1 5/64R RPR STRW</t>
  </si>
  <si>
    <t>45239501</t>
  </si>
  <si>
    <t>121628431</t>
  </si>
  <si>
    <t>T2 EI MELONES-CURTIS 5/0L RPL POLE</t>
  </si>
  <si>
    <t>POHW INSP COMP OH   FMOB TR2  PRTO AIR</t>
  </si>
  <si>
    <t>121628433</t>
  </si>
  <si>
    <t>T2 EI MELONES-CURTIS 5/0R RPL POLE</t>
  </si>
  <si>
    <t>121628602</t>
  </si>
  <si>
    <t>041/009</t>
  </si>
  <si>
    <t>T2 DI MDCN-WLLT-FT BRG 41/9 GRND WASH</t>
  </si>
  <si>
    <t>45262573</t>
  </si>
  <si>
    <t>121628934</t>
  </si>
  <si>
    <t>R001/014</t>
  </si>
  <si>
    <t>T2 DI RND MTN-CTTNWD #3 R1/14 RPL INSW</t>
  </si>
  <si>
    <t>ETL.5650.INSL.CERA</t>
  </si>
  <si>
    <t>31545282</t>
  </si>
  <si>
    <t>121628973</t>
  </si>
  <si>
    <t>011/131</t>
  </si>
  <si>
    <t>EI T2 DRUM-SUMMIT NO. 1 11/131 RPL INSW</t>
  </si>
  <si>
    <t>121629104</t>
  </si>
  <si>
    <t>011/132</t>
  </si>
  <si>
    <t>EI T2 DRUM-SUMMIT NO. 1 11/132L RPL STRW</t>
  </si>
  <si>
    <t>121629221</t>
  </si>
  <si>
    <t>T2 DI SLS-FT OD #2-FT OD #2 6/7 RMV DBRS</t>
  </si>
  <si>
    <t>45213175</t>
  </si>
  <si>
    <t>121629223</t>
  </si>
  <si>
    <t>T2 DI SLS-FT OD #2-FT OD #2 6/7 RPR CNDS</t>
  </si>
  <si>
    <t>45232807</t>
  </si>
  <si>
    <t>121629593</t>
  </si>
  <si>
    <t>024/339</t>
  </si>
  <si>
    <t>T2 DI CLAY-MARTEL 024/339 RPR GYWW</t>
  </si>
  <si>
    <t>45110701</t>
  </si>
  <si>
    <t>121629618</t>
  </si>
  <si>
    <t>T2 DI PIT #5-RND MTN #1 12/126 RPR STRW</t>
  </si>
  <si>
    <t>121630247</t>
  </si>
  <si>
    <t>025/184</t>
  </si>
  <si>
    <t>T2 DI CARIBOU-TABLE MTN 25/184 RPLC INSS</t>
  </si>
  <si>
    <t>121630807</t>
  </si>
  <si>
    <t>013/012</t>
  </si>
  <si>
    <t>T2 DI MNDCN-WLTS-FRT BRG 13/12 RPR INSW</t>
  </si>
  <si>
    <t>45145773</t>
  </si>
  <si>
    <t>121630808</t>
  </si>
  <si>
    <t>T2 DI MNDCN-WLTS-FRT BRG 13/12 RPR GYWW</t>
  </si>
  <si>
    <t>121630906</t>
  </si>
  <si>
    <t>T2 PIT #6 TAP-WOOD 1/14L RPL POLE CMT</t>
  </si>
  <si>
    <t>POHW OTHR COMP OH   TR2  PRTO AIR  NTDE</t>
  </si>
  <si>
    <t>31545615</t>
  </si>
  <si>
    <t>T2 PIT #6 TAP-WOOD 1/14 RPL POLE</t>
  </si>
  <si>
    <t>121630943</t>
  </si>
  <si>
    <t>001/055</t>
  </si>
  <si>
    <t>T2 DI HMLTN BRNCH-CHESTER 1/55 RPR GYWW</t>
  </si>
  <si>
    <t>45213378</t>
  </si>
  <si>
    <t>121632685</t>
  </si>
  <si>
    <t>T2 DI PIT #7 TAP 001/010 RMV BUTT</t>
  </si>
  <si>
    <t>ETL.5442.POLE.WDPS</t>
  </si>
  <si>
    <t>45213885</t>
  </si>
  <si>
    <t>121632689</t>
  </si>
  <si>
    <t>T2 DI PIT #7 TAP 001/010 RPR STRW</t>
  </si>
  <si>
    <t>45213884</t>
  </si>
  <si>
    <t>121632772</t>
  </si>
  <si>
    <t>45213883</t>
  </si>
  <si>
    <t>121632775</t>
  </si>
  <si>
    <t>T2 DI PIT #7 TAP 001/010 INS HRDW</t>
  </si>
  <si>
    <t>45213882</t>
  </si>
  <si>
    <t>121632823</t>
  </si>
  <si>
    <t>T2 DI PIT #7 TAP 001/010 RPR CRSW</t>
  </si>
  <si>
    <t>45213881</t>
  </si>
  <si>
    <t>121632825</t>
  </si>
  <si>
    <t>T2 DI PIT #7 TAP 001/010 RPR SHLW</t>
  </si>
  <si>
    <t>45213880</t>
  </si>
  <si>
    <t>121632974</t>
  </si>
  <si>
    <t>029/020</t>
  </si>
  <si>
    <t>T2 DI CLAY-MARTEL 29/20 RPL STRW</t>
  </si>
  <si>
    <t>121633157</t>
  </si>
  <si>
    <t>005/065</t>
  </si>
  <si>
    <t>T2 DI GRN VLLY-CMP EVRS 5/65 RPL INSW</t>
  </si>
  <si>
    <t>121633552</t>
  </si>
  <si>
    <t>003/085</t>
  </si>
  <si>
    <t>T2 DI HAMILTON BRANCH 3/85 RPL STRW</t>
  </si>
  <si>
    <t>121633665</t>
  </si>
  <si>
    <t>114/001</t>
  </si>
  <si>
    <t>T2 DI HMBLDT-BRDGVL 114/1 RPLC INSW</t>
  </si>
  <si>
    <t>121633744</t>
  </si>
  <si>
    <t>T2 DI CONTRA COSTA-DELTA S 6/32 RPL INSS</t>
  </si>
  <si>
    <t>ETL.4490.INSL</t>
  </si>
  <si>
    <t>31552145</t>
  </si>
  <si>
    <t>DI CNTRA CSTA DLTA  RPL INSS. 5TWRS</t>
  </si>
  <si>
    <t>121634232</t>
  </si>
  <si>
    <t>T2 DI ROCK CREEK-POE 7/53 RPL INSS</t>
  </si>
  <si>
    <t>121634312</t>
  </si>
  <si>
    <t>:010/002</t>
  </si>
  <si>
    <t>T2 DI BELLOTA-RVRBNK-MELON 10/2 RPL STRW</t>
  </si>
  <si>
    <t>121634377</t>
  </si>
  <si>
    <t>015/312</t>
  </si>
  <si>
    <t>T2 DI COLGATE-PALERMO 15/312 RMV STUB</t>
  </si>
  <si>
    <t>45200490</t>
  </si>
  <si>
    <t>121634379</t>
  </si>
  <si>
    <t>T2 DI COLGATE-PALERMO 15/312 RPL INSW</t>
  </si>
  <si>
    <t>31541806</t>
  </si>
  <si>
    <t>121634443</t>
  </si>
  <si>
    <t>T2 DI COTTONWOOD-RED BLFF 6/134 RMV BUTT</t>
  </si>
  <si>
    <t>45164607</t>
  </si>
  <si>
    <t>121634694</t>
  </si>
  <si>
    <t>T2 DI SNEATH LANE-PACIFICA 4/45 RPR INSW</t>
  </si>
  <si>
    <t>45150678</t>
  </si>
  <si>
    <t>121634978</t>
  </si>
  <si>
    <t>DI T2 CRAG VIEW-CASCADE 16/138 RPR OPGW</t>
  </si>
  <si>
    <t>45500281</t>
  </si>
  <si>
    <t>121635045</t>
  </si>
  <si>
    <t>C002/013</t>
  </si>
  <si>
    <t>T2 DI MOSS LANDING-COBURN C2/13 RPL HRDT</t>
  </si>
  <si>
    <t>45121221</t>
  </si>
  <si>
    <t>121635207</t>
  </si>
  <si>
    <t>T2 DI MRG-SN LD #1 8/56 RPL INSS COMPLET</t>
  </si>
  <si>
    <t>ETL.2770.INSL</t>
  </si>
  <si>
    <t>31548202</t>
  </si>
  <si>
    <t>T2 DI MRG-SAN LEANDRO #1  RPL INSS 2 TWR</t>
  </si>
  <si>
    <t>121635209</t>
  </si>
  <si>
    <t>027/408</t>
  </si>
  <si>
    <t>T2 DI CLAY-MARTEL 27/408 RPR CRSW</t>
  </si>
  <si>
    <t>45067391</t>
  </si>
  <si>
    <t>121636050</t>
  </si>
  <si>
    <t>017/398</t>
  </si>
  <si>
    <t>T2 DI DRM-GRSS VLLY-WMR 17/398 RPR STRW</t>
  </si>
  <si>
    <t>45135971</t>
  </si>
  <si>
    <t>121636535</t>
  </si>
  <si>
    <t>:008/006</t>
  </si>
  <si>
    <t>T2 DI BLLT-RBK-MLS SWST :8/6 RPR STRW</t>
  </si>
  <si>
    <t>45158141</t>
  </si>
  <si>
    <t>121636957</t>
  </si>
  <si>
    <t>T2 DI RIO DEL TAP 002/004 RPR GYWW CPLT</t>
  </si>
  <si>
    <t>45158749</t>
  </si>
  <si>
    <t>T2 DI RIO DEL TAP 002/004 RPR GYWW</t>
  </si>
  <si>
    <t>121637384</t>
  </si>
  <si>
    <t>022/269</t>
  </si>
  <si>
    <t>T2 DI DRUM-SUMMIT #2 22/269L RPL POLE</t>
  </si>
  <si>
    <t>121637386</t>
  </si>
  <si>
    <t>T2 DI DRUM-SUMMIT #2 22/269R RPL POLE</t>
  </si>
  <si>
    <t>121637869</t>
  </si>
  <si>
    <t>044/380</t>
  </si>
  <si>
    <t>T2 DI PITT #1 COTTONWOOD 44/380 RPR INSS</t>
  </si>
  <si>
    <t>45197288</t>
  </si>
  <si>
    <t>121638124</t>
  </si>
  <si>
    <t>T2 WV FORT ROSS-GUALALA 41/5 RPL STRW</t>
  </si>
  <si>
    <t>31542051</t>
  </si>
  <si>
    <t>T2 DI FORT ROSS-GUALALA 45/1 RPL STRW</t>
  </si>
  <si>
    <t>121638198</t>
  </si>
  <si>
    <t>019/226B</t>
  </si>
  <si>
    <t>T2 DI DRUM-SUMMIT #1 19/226B RPL STRW</t>
  </si>
  <si>
    <t>121638371</t>
  </si>
  <si>
    <t>019/226C</t>
  </si>
  <si>
    <t>T2 DI DRUM-SUMMIT #1 19/226C RPL STRW</t>
  </si>
  <si>
    <t>121638718</t>
  </si>
  <si>
    <t>T2 WV LAYTONVILLE-COVELO 4/2 RPL STRW</t>
  </si>
  <si>
    <t>REGW OTHR COMP OH   RTNR FMOB TR2  PRTO FRAB</t>
  </si>
  <si>
    <t>121640264</t>
  </si>
  <si>
    <t>T2 DI SBRNTE-GRZLY-CLRMNT#2 0/5 RPR GYWW</t>
  </si>
  <si>
    <t>ETL.3750.POLE.WOOD</t>
  </si>
  <si>
    <t>45137555</t>
  </si>
  <si>
    <t>121640424</t>
  </si>
  <si>
    <t>T2 WV PIT #7 TAP 03/025 INS DAMW</t>
  </si>
  <si>
    <t>ETL.5442.INSL.NCER</t>
  </si>
  <si>
    <t>45213839</t>
  </si>
  <si>
    <t>121641040</t>
  </si>
  <si>
    <t>EI T2 DRUM-SUMMIT #1 1 011/132R RPL STRW</t>
  </si>
  <si>
    <t>121641280</t>
  </si>
  <si>
    <t>014/064</t>
  </si>
  <si>
    <t>T2 DI MORRO BAY-MESA 14/64 RPR INSS</t>
  </si>
  <si>
    <t>44963086</t>
  </si>
  <si>
    <t>121641285</t>
  </si>
  <si>
    <t>045/186</t>
  </si>
  <si>
    <t>T2 DI MIDWAY-WHIRLWIND 45/186 RPL HRDWS</t>
  </si>
  <si>
    <t>45067996</t>
  </si>
  <si>
    <t>121641303</t>
  </si>
  <si>
    <t>T2 DI DRUM-SUMMIT #1 7/92R RPL STRW</t>
  </si>
  <si>
    <t>121641532</t>
  </si>
  <si>
    <t>T2 DI TRINITY-COTTON 25/180 RMV STEP</t>
  </si>
  <si>
    <t>45212053</t>
  </si>
  <si>
    <t>121641603</t>
  </si>
  <si>
    <t>015/291</t>
  </si>
  <si>
    <t>T2 DI FLTN-MOLNO-COTATI 15/291 RPL STRW</t>
  </si>
  <si>
    <t>31541603</t>
  </si>
  <si>
    <t>EI FLTN-MLIN-CTTI 5/101 RPL STRW</t>
  </si>
  <si>
    <t>121641660</t>
  </si>
  <si>
    <t>021/008</t>
  </si>
  <si>
    <t>T2 DI MNDCN-WLLTS-FRT BRGG 21/8 RPL STRW</t>
  </si>
  <si>
    <t>121641798</t>
  </si>
  <si>
    <t>026/006</t>
  </si>
  <si>
    <t>T2 DI MNDCN-WILTS-FRT-BRG 26/6 RPL STRW</t>
  </si>
  <si>
    <t>121641900</t>
  </si>
  <si>
    <t>020/242</t>
  </si>
  <si>
    <t>T2 DI DRUM-SUMMIT #2 20/242 RPL STRW</t>
  </si>
  <si>
    <t>121642306</t>
  </si>
  <si>
    <t>025/300</t>
  </si>
  <si>
    <t>T2 DI DRUM-SUMMIT #1 25/300 RPL STRW</t>
  </si>
  <si>
    <t>31608673</t>
  </si>
  <si>
    <t>121642307</t>
  </si>
  <si>
    <t>T2 DI DRUM-SUMMIT #1 25/300R RPR STRW</t>
  </si>
  <si>
    <t>45193602</t>
  </si>
  <si>
    <t>121642405</t>
  </si>
  <si>
    <t>T2 DI FULTON-PUEBLO 14/67 RPL INSS</t>
  </si>
  <si>
    <t>121642407</t>
  </si>
  <si>
    <t>T2 DI SILVERADO-FULTN JCT 14/67 RPL INSS</t>
  </si>
  <si>
    <t>121643425</t>
  </si>
  <si>
    <t>121643603</t>
  </si>
  <si>
    <t>T2 DI DRUM-SUMMIT #2 20/242R RPL STRW</t>
  </si>
  <si>
    <t>121643604</t>
  </si>
  <si>
    <t>T2 DI DRUM-SUMMIT #2 18/221L RPL POLE</t>
  </si>
  <si>
    <t>121643657</t>
  </si>
  <si>
    <t>121644056</t>
  </si>
  <si>
    <t>121644234</t>
  </si>
  <si>
    <t>121644292</t>
  </si>
  <si>
    <t>078/395A</t>
  </si>
  <si>
    <t>T2 DI MALIN-ROUND MTN #2 78/395 RPR FOND</t>
  </si>
  <si>
    <t>45198245</t>
  </si>
  <si>
    <t>121644458</t>
  </si>
  <si>
    <t>001/054</t>
  </si>
  <si>
    <t>T2 DI HAMILTON-BRNCH CHSTR 1/54 RPR GYWW</t>
  </si>
  <si>
    <t>45213379</t>
  </si>
  <si>
    <t>121644659</t>
  </si>
  <si>
    <t>008/088</t>
  </si>
  <si>
    <t>T2 DI PARADISE-BUTTE 008/088 RPL HRDD</t>
  </si>
  <si>
    <t>ETL.4396.POLE.STPS</t>
  </si>
  <si>
    <t>45261918</t>
  </si>
  <si>
    <t>121644936</t>
  </si>
  <si>
    <t>025/010</t>
  </si>
  <si>
    <t>T2 DI MDCN-WLLTS-FRT BRGG 25/10 RPL STRW</t>
  </si>
  <si>
    <t>121645068</t>
  </si>
  <si>
    <t>T2 DI GRN VLLY-CMP EVERS 6/75L RMV BUTT</t>
  </si>
  <si>
    <t>45166751</t>
  </si>
  <si>
    <t>121645195</t>
  </si>
  <si>
    <t>T2 EI PITTSBRG-TSLA #20 19/086 GRND WASH</t>
  </si>
  <si>
    <t>ETL.5520.INSL.CERA</t>
  </si>
  <si>
    <t>45107137</t>
  </si>
  <si>
    <t>121645196</t>
  </si>
  <si>
    <t>T2 EI PTSUG-TSL #1 19/86 RPR FOND CMPLT</t>
  </si>
  <si>
    <t>45190831</t>
  </si>
  <si>
    <t>T2 EI PITTSBURG-TESLA #1 19/086 RPR FOND</t>
  </si>
  <si>
    <t>121645246</t>
  </si>
  <si>
    <t>121645483</t>
  </si>
  <si>
    <t>022/154A</t>
  </si>
  <si>
    <t>T2 DI CARIBOU-TABLE MTN 22/154A RPR GYWS</t>
  </si>
  <si>
    <t>45212451</t>
  </si>
  <si>
    <t>121645830</t>
  </si>
  <si>
    <t>080/411</t>
  </si>
  <si>
    <t>T2 DI MALIN-ROUND MTN #2 80/411 RPR OPGW</t>
  </si>
  <si>
    <t>45215222</t>
  </si>
  <si>
    <t>121646847</t>
  </si>
  <si>
    <t>010/122C</t>
  </si>
  <si>
    <t>T2 DI DRUM-SUMMIT #2 10/122C RPR STRW</t>
  </si>
  <si>
    <t>45200493</t>
  </si>
  <si>
    <t>121647019</t>
  </si>
  <si>
    <t>T2 DI PIT#5-RND MTN#1 11/117L RPR STRW</t>
  </si>
  <si>
    <t>45213116</t>
  </si>
  <si>
    <t>T2 DI PIT#5-RND MTN#1 11/117 RPR STRW</t>
  </si>
  <si>
    <t>121647104</t>
  </si>
  <si>
    <t>004/057</t>
  </si>
  <si>
    <t>T2 DI GRN VLY-CMP EVRS 4/57 RPL HRDD</t>
  </si>
  <si>
    <t>45166758</t>
  </si>
  <si>
    <t>121647135</t>
  </si>
  <si>
    <t>034/016</t>
  </si>
  <si>
    <t>T2 DI FULTON-HOPLAND 034/016 COMPLETE</t>
  </si>
  <si>
    <t>RELW FIRE ACCM COMP OH   TR2  PRTO AIR  FRAB NTDE</t>
  </si>
  <si>
    <t>45143981</t>
  </si>
  <si>
    <t>T2 DI FULTON-HOPLAND 034/016 RPR GYWW</t>
  </si>
  <si>
    <t>121647341</t>
  </si>
  <si>
    <t>T2 DI VACA-BAHIA 9/53 INS HRDT</t>
  </si>
  <si>
    <t>45149868</t>
  </si>
  <si>
    <t>121647474</t>
  </si>
  <si>
    <t>009/043</t>
  </si>
  <si>
    <t>T2 DI DIABLO-GATES #1 9/43 RPR GYWS</t>
  </si>
  <si>
    <t>45068524</t>
  </si>
  <si>
    <t>121647604</t>
  </si>
  <si>
    <t>086/000B</t>
  </si>
  <si>
    <t>T2 DI HMBLDT-BRDGVLL 086/000B RPR SPLW</t>
  </si>
  <si>
    <t>45149598</t>
  </si>
  <si>
    <t>121647724</t>
  </si>
  <si>
    <t>T2 DI VLY SPRNGS-MRTLL #1 6/14 RPL HWRW</t>
  </si>
  <si>
    <t>ETL.8240.POLE.STPS</t>
  </si>
  <si>
    <t>45158143</t>
  </si>
  <si>
    <t>121647743</t>
  </si>
  <si>
    <t>048/204B</t>
  </si>
  <si>
    <t>T2 DI CAL FLATS GATES 48/204A RPL INSS</t>
  </si>
  <si>
    <t>ETL.5281.INSL.CERA</t>
  </si>
  <si>
    <t>31550186</t>
  </si>
  <si>
    <t>DI CALFRNIA FLATS SW STA  RPL INSS 2TWRS</t>
  </si>
  <si>
    <t>121648426</t>
  </si>
  <si>
    <t>T2 DI SLT SPNGS TGR CRK 000/007 RPR INSS</t>
  </si>
  <si>
    <t>45158144</t>
  </si>
  <si>
    <t>121648442</t>
  </si>
  <si>
    <t>008/098C</t>
  </si>
  <si>
    <t>T2 DI DRUM-SUMMIT #2 8/98 INSTALL HRDW</t>
  </si>
  <si>
    <t>RELW COMP OH   TR2  PRTO AIR  NTDE</t>
  </si>
  <si>
    <t>45200494</t>
  </si>
  <si>
    <t>121648681</t>
  </si>
  <si>
    <t>T2 DI MALIN-ROUND MTN #2 78/395 RPR INSS</t>
  </si>
  <si>
    <t>45223891</t>
  </si>
  <si>
    <t>121648742</t>
  </si>
  <si>
    <t>B025/580</t>
  </si>
  <si>
    <t>T2 DI DRM-GRSS VLY WMR  B25/580 RPR GYWW</t>
  </si>
  <si>
    <t>45193825</t>
  </si>
  <si>
    <t>121648812</t>
  </si>
  <si>
    <t>022/154C</t>
  </si>
  <si>
    <t>T2 DI CARIBOU-TABLE MTN 22/154C RPR GYWS</t>
  </si>
  <si>
    <t>45212452</t>
  </si>
  <si>
    <t>121648825</t>
  </si>
  <si>
    <t>011/061</t>
  </si>
  <si>
    <t>T2 DI TESLA-NEWARK #1 11/61 RMV NEST</t>
  </si>
  <si>
    <t>44959071</t>
  </si>
  <si>
    <t>121648827</t>
  </si>
  <si>
    <t>B025/579</t>
  </si>
  <si>
    <t>T2 DI DRM-GRSS VLLY WMR B25/579 RPL STRW</t>
  </si>
  <si>
    <t>31590280</t>
  </si>
  <si>
    <t>121649019</t>
  </si>
  <si>
    <t>T2 DI CLEAR LAKE-KONOCTI 17/6 RPL STRW</t>
  </si>
  <si>
    <t>31545484</t>
  </si>
  <si>
    <t>121649049</t>
  </si>
  <si>
    <t>012/252</t>
  </si>
  <si>
    <t>T2 DI CTTNWD-RED BLUFF 12/252 RMV DEBRIS</t>
  </si>
  <si>
    <t>45197172</t>
  </si>
  <si>
    <t>121649120</t>
  </si>
  <si>
    <t>023/274B</t>
  </si>
  <si>
    <t>T2 DI DRUM-SUMMIT #1 23/274B RPL STRW</t>
  </si>
  <si>
    <t>121649157</t>
  </si>
  <si>
    <t>T2 DI FULTON-HOPLAND 30/10 RPR STRW</t>
  </si>
  <si>
    <t>45143965</t>
  </si>
  <si>
    <t>121649245</t>
  </si>
  <si>
    <t>006/131</t>
  </si>
  <si>
    <t>T2 DI COTTONWOOD-RED BLF 6/131 RMV BUTT</t>
  </si>
  <si>
    <t>45197115</t>
  </si>
  <si>
    <t>121649259</t>
  </si>
  <si>
    <t>T2 DI TESLA-NEWARK #1 010/060 RMV NEST</t>
  </si>
  <si>
    <t>44959069</t>
  </si>
  <si>
    <t>121649280</t>
  </si>
  <si>
    <t>019/435</t>
  </si>
  <si>
    <t>T2 DI DRM GRS VLY WMR 19/435 RMV BUTT</t>
  </si>
  <si>
    <t>44930732</t>
  </si>
  <si>
    <t>121649292</t>
  </si>
  <si>
    <t>000/016</t>
  </si>
  <si>
    <t>T2 DI LAYTONVILLE-COVELO 0/16 RPL POLE</t>
  </si>
  <si>
    <t>POHW OTHR FIRE SPCR COMP OH   TR2  PRTO AIR  FRAB</t>
  </si>
  <si>
    <t>121649299</t>
  </si>
  <si>
    <t>T2 DI CNTRA CSTA-DLTA 07/037 RPL INSS</t>
  </si>
  <si>
    <t>ETL.4490.INSL.NCER</t>
  </si>
  <si>
    <t>121649398</t>
  </si>
  <si>
    <t>023/274C</t>
  </si>
  <si>
    <t>T2 DI DRUM-SUMMIT #1 023/274C RPL STRW</t>
  </si>
  <si>
    <t>121649546</t>
  </si>
  <si>
    <t>T2 DI LAYTONVILLE-COVELO 1/0 RPL POLE</t>
  </si>
  <si>
    <t>121651688</t>
  </si>
  <si>
    <t>011/145A</t>
  </si>
  <si>
    <t>T2 DI WST PNT-VLLY SPGS 11/145A RPL HRDD</t>
  </si>
  <si>
    <t>45158145</t>
  </si>
  <si>
    <t>121651761</t>
  </si>
  <si>
    <t>012/277</t>
  </si>
  <si>
    <t>T2 DI DRM-GRSS VLLY-WMR 12/277 INS HRDD</t>
  </si>
  <si>
    <t>45193606</t>
  </si>
  <si>
    <t>121653164</t>
  </si>
  <si>
    <t>019/089</t>
  </si>
  <si>
    <t>T2 DI MSS LNDNG-LS BNS 019/089 RPR INSS</t>
  </si>
  <si>
    <t>44893009</t>
  </si>
  <si>
    <t>121653173</t>
  </si>
  <si>
    <t>082/418</t>
  </si>
  <si>
    <t>T2 DI MLN-RND MTN #2 82/418 RPL OPGW INS</t>
  </si>
  <si>
    <t>45215220</t>
  </si>
  <si>
    <t>121653176</t>
  </si>
  <si>
    <t>T2 DI MALIN-RND MTN #2 082/418 RPL HRDT</t>
  </si>
  <si>
    <t>45198254</t>
  </si>
  <si>
    <t>121653179</t>
  </si>
  <si>
    <t>T2 DI MALIN-RND MTN #2 082/418 RPR GYWS</t>
  </si>
  <si>
    <t>45198255</t>
  </si>
  <si>
    <t>121653362</t>
  </si>
  <si>
    <t>T2 DI COTTONWD-BENTON #2 1/24L RPL STRW</t>
  </si>
  <si>
    <t>31511046</t>
  </si>
  <si>
    <t>DI CTTNWD BNTN #2 5/53 RPL POLE (ENG)</t>
  </si>
  <si>
    <t>121653363</t>
  </si>
  <si>
    <t>T2 DI COTTONWD-BENTON #2 1/24R RPL STRW</t>
  </si>
  <si>
    <t>121653365</t>
  </si>
  <si>
    <t>T2 DI PTSBRG-TSL #2 5/24 RPL INSS</t>
  </si>
  <si>
    <t>31461401</t>
  </si>
  <si>
    <t>DI PTSBRG-TSL #2 5/24 RPL INSS.</t>
  </si>
  <si>
    <t>121653366</t>
  </si>
  <si>
    <t>T2 DI PTSBRG-TSL #2 5/24 RPL HRDS</t>
  </si>
  <si>
    <t>44929301</t>
  </si>
  <si>
    <t>121653517</t>
  </si>
  <si>
    <t>DI T2 COLGATE-PALERMO 000/015 RPR GYWW</t>
  </si>
  <si>
    <t>ETL.6500.POLE.STPS</t>
  </si>
  <si>
    <t>45200525</t>
  </si>
  <si>
    <t>121653518</t>
  </si>
  <si>
    <t>45200527</t>
  </si>
  <si>
    <t>121653519</t>
  </si>
  <si>
    <t>45200529</t>
  </si>
  <si>
    <t>121653631</t>
  </si>
  <si>
    <t>DI T2 COLGATE-PALERMO 000/015 RMV DEBRIS</t>
  </si>
  <si>
    <t>45200530</t>
  </si>
  <si>
    <t>121653905</t>
  </si>
  <si>
    <t>T2 DI MID FRK-GOLD HILL 025/195 RPL STRW</t>
  </si>
  <si>
    <t>31546023</t>
  </si>
  <si>
    <t>T2 DI MDD FRK-GLD HLL 026/201 RPL STRW</t>
  </si>
  <si>
    <t>121653907</t>
  </si>
  <si>
    <t>T2 DI MID FRK-GOLD HILL 25/195 RPL STRW</t>
  </si>
  <si>
    <t>121653911</t>
  </si>
  <si>
    <t>010/158</t>
  </si>
  <si>
    <t>T2 DI SQC-SY SW ST 10/158 RPR STRW CMPLT</t>
  </si>
  <si>
    <t>ETL.3700.POLE.WDPS</t>
  </si>
  <si>
    <t>45069347</t>
  </si>
  <si>
    <t>T2 DI SISQUOC-SY SW STA 010/158 RPR STRW</t>
  </si>
  <si>
    <t>121654237</t>
  </si>
  <si>
    <t>NRP T2 PLACER-GOLD HILL #1 7/57 RMV VEG</t>
  </si>
  <si>
    <t>ETL.3340.TOWR</t>
  </si>
  <si>
    <t>121655277</t>
  </si>
  <si>
    <t>015/203</t>
  </si>
  <si>
    <t>T2 DI WTSNVLLE-SLNS 015/203 RMV BUTT</t>
  </si>
  <si>
    <t>44981675</t>
  </si>
  <si>
    <t>121655310</t>
  </si>
  <si>
    <t>T2 DI WTSNVLLE-SLNS 015/203 GRND WASH</t>
  </si>
  <si>
    <t>ETL.8310.INSL.CERA</t>
  </si>
  <si>
    <t>44981676</t>
  </si>
  <si>
    <t>121655619</t>
  </si>
  <si>
    <t>016/008</t>
  </si>
  <si>
    <t>T2 DI HUMB BAY-RIO DELL 16/8 RPL INSW</t>
  </si>
  <si>
    <t>ETL.7100.INSL.CERA</t>
  </si>
  <si>
    <t>121655657</t>
  </si>
  <si>
    <t>011/113</t>
  </si>
  <si>
    <t>T2 DI PIT #5-RND MTN #2 11/113 COMPLETE</t>
  </si>
  <si>
    <t>121655658</t>
  </si>
  <si>
    <t>121655659</t>
  </si>
  <si>
    <t>121655933</t>
  </si>
  <si>
    <t>020/011</t>
  </si>
  <si>
    <t>T2 DI MNDCN-PHL JCT-HPLND 20/11 RPR GYWW</t>
  </si>
  <si>
    <t>ETL.7520.POLE.NWOD</t>
  </si>
  <si>
    <t>45142585</t>
  </si>
  <si>
    <t>121656135</t>
  </si>
  <si>
    <t>003/057</t>
  </si>
  <si>
    <t>T2 DI GRN VLLY-PAUL SWT 3/57 RMV DEBRIS</t>
  </si>
  <si>
    <t>45211627</t>
  </si>
  <si>
    <t>121656672</t>
  </si>
  <si>
    <t>015/489</t>
  </si>
  <si>
    <t>T2 DI SPAULDING-SUMMIT 015/489 RPL HRDD</t>
  </si>
  <si>
    <t>44930748</t>
  </si>
  <si>
    <t>121656990</t>
  </si>
  <si>
    <t>018/429</t>
  </si>
  <si>
    <t>T2 DI DRM GRSS VLY WMR 018/429 RPL STRW</t>
  </si>
  <si>
    <t>121657701</t>
  </si>
  <si>
    <t>014/185</t>
  </si>
  <si>
    <t>EI T2 DELTA-MTN GATE JCT 14/185 RPR GYWW</t>
  </si>
  <si>
    <t>45296783</t>
  </si>
  <si>
    <t>121657836</t>
  </si>
  <si>
    <t>011/118</t>
  </si>
  <si>
    <t>T2 DI PIT #5-RND MTN#1 11/118 RMV DEBRIS</t>
  </si>
  <si>
    <t>45213118</t>
  </si>
  <si>
    <t>121658152</t>
  </si>
  <si>
    <t>014/175</t>
  </si>
  <si>
    <t>EI T2 DELTA-MTN GATE JCT 14/175 RPR GYWW</t>
  </si>
  <si>
    <t>45297921</t>
  </si>
  <si>
    <t>121658267</t>
  </si>
  <si>
    <t>:006/002</t>
  </si>
  <si>
    <t>T2 DI BELLOTA-RVRBNK-MELNES 6/2 BACKFILL</t>
  </si>
  <si>
    <t>45158146</t>
  </si>
  <si>
    <t>121658760</t>
  </si>
  <si>
    <t>036/002</t>
  </si>
  <si>
    <t>T2 DI MENDCNO-WLLTS-FT BRG 36/2 RPR SPLW</t>
  </si>
  <si>
    <t>45148601</t>
  </si>
  <si>
    <t>121658880</t>
  </si>
  <si>
    <t>DI T2 METCALF-GREEN VLLEY 11/77 COMPLETE</t>
  </si>
  <si>
    <t>31545867</t>
  </si>
  <si>
    <t>DI METCALF-GREEN VALLEY 11/77 RPL STRW</t>
  </si>
  <si>
    <t>121658943</t>
  </si>
  <si>
    <t>T2 DI SL OBISPO-OCEANO 15/67L RPL STRW</t>
  </si>
  <si>
    <t>31545570</t>
  </si>
  <si>
    <t>121658944</t>
  </si>
  <si>
    <t>T2 DI SL OBISPO-OCEANO 15/67C RPL STRW</t>
  </si>
  <si>
    <t>121659234</t>
  </si>
  <si>
    <t>WV T2 JEFFERSON #1 0/4 RPL INSS</t>
  </si>
  <si>
    <t>ETL.6831.INSL.CERA</t>
  </si>
  <si>
    <t>REGW OTHR COMP OH   FMOB TR2  PRTO NTDE</t>
  </si>
  <si>
    <t>31597367</t>
  </si>
  <si>
    <t>121659317</t>
  </si>
  <si>
    <t>024/188</t>
  </si>
  <si>
    <t>T2 DI MIDDLE FRK-GLD HLL 24/188 RMV DBRS</t>
  </si>
  <si>
    <t>45017975</t>
  </si>
  <si>
    <t>121659340</t>
  </si>
  <si>
    <t>T2 DI GRN VLY PAUL SWT 005/70 RMV DEBRIS</t>
  </si>
  <si>
    <t>45211628</t>
  </si>
  <si>
    <t>121659343</t>
  </si>
  <si>
    <t>T2 DI GRN VLY PAUL SWT 005/070 RPR INSW</t>
  </si>
  <si>
    <t>45213435</t>
  </si>
  <si>
    <t>121659348</t>
  </si>
  <si>
    <t>007/078A</t>
  </si>
  <si>
    <t>T2 DI GRN VLY PAUL SWT 007/078A RPR STRW</t>
  </si>
  <si>
    <t>45213542</t>
  </si>
  <si>
    <t>121659349</t>
  </si>
  <si>
    <t>026/201</t>
  </si>
  <si>
    <t>T2 DI MDD FRK-GLD HLL 026/201L RPL STRW</t>
  </si>
  <si>
    <t>121659446</t>
  </si>
  <si>
    <t>T2 DI HAT CREEK #1-WESTWOOD 0/7 RPR GYWW</t>
  </si>
  <si>
    <t>45212256</t>
  </si>
  <si>
    <t>121660510</t>
  </si>
  <si>
    <t>T2 DI HAT CREEK #1-PIT #1 5/70L RPL STRW</t>
  </si>
  <si>
    <t>31545997</t>
  </si>
  <si>
    <t>T2 DI HAT CREEK #1-PIT #1 5/70 RPL STRW</t>
  </si>
  <si>
    <t>121660512</t>
  </si>
  <si>
    <t>T2 DI HAT CREEK #1-PIT #1 5/70C RPL STRW</t>
  </si>
  <si>
    <t>121660513</t>
  </si>
  <si>
    <t>T2 DI HAT CREEK #1-PIT #1 5/70R RPL STRW</t>
  </si>
  <si>
    <t>121660555</t>
  </si>
  <si>
    <t>T2 DI BRENTWOOD-KELSO 7/36 RPR FOND</t>
  </si>
  <si>
    <t>45106485</t>
  </si>
  <si>
    <t>121660556</t>
  </si>
  <si>
    <t>T2 DI BRENTWOOD-KELSO 7/36 RPR INSS</t>
  </si>
  <si>
    <t>ETL.4410.INSL.NCER</t>
  </si>
  <si>
    <t>44958975</t>
  </si>
  <si>
    <t>121660600</t>
  </si>
  <si>
    <t>T2 DI GRN VLLY PL SWT 007/084 RPL STRW</t>
  </si>
  <si>
    <t>31545862</t>
  </si>
  <si>
    <t>121660602</t>
  </si>
  <si>
    <t>121660639</t>
  </si>
  <si>
    <t>T2 DI CTTNWD-BENTON #2 002/025L RPL STRW</t>
  </si>
  <si>
    <t>121660643</t>
  </si>
  <si>
    <t>T2 DI CNTR CST DLT SW 12/60 RPL INSS</t>
  </si>
  <si>
    <t>31540225</t>
  </si>
  <si>
    <t>EI CONTRA COSTA-DELTA SWI REPL INSS 3TWR</t>
  </si>
  <si>
    <t>121660644</t>
  </si>
  <si>
    <t>T2 DI BRENTWOOD-KELSO 8/41 RPR INSS</t>
  </si>
  <si>
    <t>44958973</t>
  </si>
  <si>
    <t>121660645</t>
  </si>
  <si>
    <t>T2 DI CNTR CST DLT SW 8/41 HANGER</t>
  </si>
  <si>
    <t>45084080</t>
  </si>
  <si>
    <t>121660670</t>
  </si>
  <si>
    <t>T2 DI CTTNWD-BENTON #2 002/025R RPL STRW</t>
  </si>
  <si>
    <t>121660805</t>
  </si>
  <si>
    <t>025/304</t>
  </si>
  <si>
    <t>T2 DI DRUM-SUMMIT #2 25/304 RPL HRDW</t>
  </si>
  <si>
    <t>45193608</t>
  </si>
  <si>
    <t>121661464</t>
  </si>
  <si>
    <t>T2 DI CTTNWD-BENTON #2 004/045L RPR STRW</t>
  </si>
  <si>
    <t>45213119</t>
  </si>
  <si>
    <t>T2 DI CTTNWD-BENTON #2 004/045 RPR STRW</t>
  </si>
  <si>
    <t>121661466</t>
  </si>
  <si>
    <t>T2 DI CTTNWD-BENTON #2 004/045R RPR STRW</t>
  </si>
  <si>
    <t>45213140</t>
  </si>
  <si>
    <t>121661522</t>
  </si>
  <si>
    <t>028/240</t>
  </si>
  <si>
    <t>T2 DI BRDGVLLE-CTTNWD X28/240 COMPLETE</t>
  </si>
  <si>
    <t>45213760</t>
  </si>
  <si>
    <t>T2 DI BRDGVLLE-CTTNWD X28/240 RPR INSW</t>
  </si>
  <si>
    <t>121661532</t>
  </si>
  <si>
    <t>T2 DI HLLSDLE HLF MN BY 0/2 RPR IBWW</t>
  </si>
  <si>
    <t>44931582</t>
  </si>
  <si>
    <t>121661623</t>
  </si>
  <si>
    <t>T2 DI SL OBISPO-OCEANO 15/67R RPL STRW</t>
  </si>
  <si>
    <t>121661803</t>
  </si>
  <si>
    <t>T2 DI COTTONWOD-BENTN 2 4/43L RPR STRW</t>
  </si>
  <si>
    <t>45213141</t>
  </si>
  <si>
    <t>T2 DI COTTONWOOD-BENTON 2 4/43 RPR STRW</t>
  </si>
  <si>
    <t>121662032</t>
  </si>
  <si>
    <t>010/122A</t>
  </si>
  <si>
    <t>T2 DI DRUM-SUMT #2 10/122A RPL INSW</t>
  </si>
  <si>
    <t>31522060</t>
  </si>
  <si>
    <t>T3 DI DRUM-SUMMIT #2 5/62A RPLC INSW</t>
  </si>
  <si>
    <t>121662034</t>
  </si>
  <si>
    <t>T2 DI MENDO-WILL-FT BRAGG 19/4 RPR GYWW</t>
  </si>
  <si>
    <t>45145821</t>
  </si>
  <si>
    <t>121662075</t>
  </si>
  <si>
    <t>004/060</t>
  </si>
  <si>
    <t>T2 DI GREEN VLLY-PAUL SWT 4/60 RPL STRW</t>
  </si>
  <si>
    <t>31545860</t>
  </si>
  <si>
    <t>T2 DI GREEN VLLY-PAUL SWT 4/60L RPL STRW</t>
  </si>
  <si>
    <t>121662142</t>
  </si>
  <si>
    <t>010/122B</t>
  </si>
  <si>
    <t>T2 DI DRUM-SUMT #2 10/122B RPL INSW</t>
  </si>
  <si>
    <t>121662144</t>
  </si>
  <si>
    <t>T2 DI GREEN VLY-PL SWT 6/78 RPL INSW</t>
  </si>
  <si>
    <t>31591536</t>
  </si>
  <si>
    <t>121662148</t>
  </si>
  <si>
    <t>T2 DI GREEN VLY-PL SWT 6/78 RPR CRSW</t>
  </si>
  <si>
    <t>45213395</t>
  </si>
  <si>
    <t>121662175</t>
  </si>
  <si>
    <t>007/108</t>
  </si>
  <si>
    <t>T2 DI CENTERVILLE-TBL MTN 7/108 REFRAME</t>
  </si>
  <si>
    <t>POHW OTHR COMP OH   TR2  PRTO AIR  FRAB</t>
  </si>
  <si>
    <t>31544906</t>
  </si>
  <si>
    <t>EI CNTRVLLE-TABLE MTN 016/289 REFRAME</t>
  </si>
  <si>
    <t>121662254</t>
  </si>
  <si>
    <t>028/009A</t>
  </si>
  <si>
    <t>T2 DI MENDO-WILLITS-FRT 28/9A RPL POLE</t>
  </si>
  <si>
    <t>POHW OTHR COMP OH   TR2  PRTO AIR  FRAB SR22</t>
  </si>
  <si>
    <t>31546021</t>
  </si>
  <si>
    <t>T2 DI MENDO-WILL-FT BRAGG 28/9 RPL POLE</t>
  </si>
  <si>
    <t>121662524</t>
  </si>
  <si>
    <t>016/233</t>
  </si>
  <si>
    <t>T2 DI SISQC SNTA YNZ SS 016/233 RPL INSW</t>
  </si>
  <si>
    <t>121662526</t>
  </si>
  <si>
    <t>T2 DI SISQC-SNTA YNZ SS 16/233L RPR GYWW</t>
  </si>
  <si>
    <t>45069348</t>
  </si>
  <si>
    <t>T2 DI SISQC SNTA YNZ SS 016/233 RPR GYWW</t>
  </si>
  <si>
    <t>121662527</t>
  </si>
  <si>
    <t>T2 DI SSQC SNT YNZ SS 16/233C CMPLTD</t>
  </si>
  <si>
    <t>45069349</t>
  </si>
  <si>
    <t>121662529</t>
  </si>
  <si>
    <t>T2 DI SISQC SNTA YNZ SS 16/233R RPR GYWW</t>
  </si>
  <si>
    <t>45069350</t>
  </si>
  <si>
    <t>121662570</t>
  </si>
  <si>
    <t>T2 DI SISQC SNTA YNZ SS 16/233R CMPLTD</t>
  </si>
  <si>
    <t>45069351</t>
  </si>
  <si>
    <t>T2 DI SISQC SNTA YNZ SS 016/233 RPR STRW</t>
  </si>
  <si>
    <t>121662573</t>
  </si>
  <si>
    <t>T2 DI SISQC SNTA YNZ SS 16/233C CMPLTD</t>
  </si>
  <si>
    <t>45069352</t>
  </si>
  <si>
    <t>121662576</t>
  </si>
  <si>
    <t>011/115</t>
  </si>
  <si>
    <t>T2 DI PT#5RD MN #2 11/115 RPL HRDD CMPLT</t>
  </si>
  <si>
    <t>45213816</t>
  </si>
  <si>
    <t>T2 DI PIT #5-RND MTN #2 11/115 RPL HRDD</t>
  </si>
  <si>
    <t>121662578</t>
  </si>
  <si>
    <t>T2 DI PIT#5-RND MTN#2 11/115 RPR STRW</t>
  </si>
  <si>
    <t>45213814</t>
  </si>
  <si>
    <t>121662608</t>
  </si>
  <si>
    <t>003/045</t>
  </si>
  <si>
    <t>T2 DI BRNS-LN STR #1 003/045 RPR SPLW</t>
  </si>
  <si>
    <t>ETL.6230.INSL</t>
  </si>
  <si>
    <t>44932398</t>
  </si>
  <si>
    <t>121662651</t>
  </si>
  <si>
    <t>020/186</t>
  </si>
  <si>
    <t>T2 DI UKIAH-HPLND-CLVRDL 20/186 RPR STRW</t>
  </si>
  <si>
    <t>45137837</t>
  </si>
  <si>
    <t>121662684</t>
  </si>
  <si>
    <t>T2 DI GRN VLY-CAMP EVR 5/71 RPL STRW COA</t>
  </si>
  <si>
    <t>31545456</t>
  </si>
  <si>
    <t>T2 DI GRN VLY-CAMP EVER 5/71 RPL STRW</t>
  </si>
  <si>
    <t>121662714</t>
  </si>
  <si>
    <t>T2 DI PARADISE-TBL MTN 024/186 RPR INSW</t>
  </si>
  <si>
    <t>45197380</t>
  </si>
  <si>
    <t>121662802</t>
  </si>
  <si>
    <t>022/155</t>
  </si>
  <si>
    <t>T2 DI CARIBOU-TABLE MTN 22/155L RPR GYWS</t>
  </si>
  <si>
    <t>45212453</t>
  </si>
  <si>
    <t>T2 DI CARIBOU-TABLE MTN 22/155A RPR GYWS</t>
  </si>
  <si>
    <t>121662882</t>
  </si>
  <si>
    <t>028/009</t>
  </si>
  <si>
    <t>121662885</t>
  </si>
  <si>
    <t>016/308</t>
  </si>
  <si>
    <t>T2 DI FLTN-MLNO-COTATI 016/308 RPR GYWW</t>
  </si>
  <si>
    <t>45138291</t>
  </si>
  <si>
    <t>121662998</t>
  </si>
  <si>
    <t>026/000</t>
  </si>
  <si>
    <t>T2 DI MENDO-WILL-FT BRAGG 26/0 RPR WDPKR</t>
  </si>
  <si>
    <t>45148563</t>
  </si>
  <si>
    <t>T2NT DI MEND-WILL-FT BRAGG 26/0 RMV BUTT</t>
  </si>
  <si>
    <t>121664678</t>
  </si>
  <si>
    <t>T2 DI GRN VLY-CMP EVERS 4/56 RMV DEBRIS</t>
  </si>
  <si>
    <t>45166747</t>
  </si>
  <si>
    <t>121664700</t>
  </si>
  <si>
    <t>T2 DI GRN VLY-PL SWT 4/65 INS HRDW</t>
  </si>
  <si>
    <t>45211626</t>
  </si>
  <si>
    <t>121665658</t>
  </si>
  <si>
    <t>T3 DI GREEN VLY-LLAGAS 5/40 RPL INSW</t>
  </si>
  <si>
    <t>HFTD 3</t>
  </si>
  <si>
    <t>RELW FIRE COMP OH   TR3  PRTO AIR  NTDE</t>
  </si>
  <si>
    <t>31545993</t>
  </si>
  <si>
    <t>121665945</t>
  </si>
  <si>
    <t>023/274A</t>
  </si>
  <si>
    <t>T2 DI DRUM-SUMMIT #1 023/274A RPL STRW</t>
  </si>
  <si>
    <t>121666580</t>
  </si>
  <si>
    <t>014/004</t>
  </si>
  <si>
    <t>T3 EI MONTE RIO-FULTON 14/4 REFRAME</t>
  </si>
  <si>
    <t>ETL.7630.POLE.WOOD</t>
  </si>
  <si>
    <t>RELW FIRE COMP OH   TR3  PRTO AIR  FRAB</t>
  </si>
  <si>
    <t>31546026</t>
  </si>
  <si>
    <t>121666615</t>
  </si>
  <si>
    <t>T2 EI COTTONWD-BNTN #2 1/018 RPL INSW</t>
  </si>
  <si>
    <t>ETL.6650.INSL.NCER</t>
  </si>
  <si>
    <t>31545816</t>
  </si>
  <si>
    <t>121666721</t>
  </si>
  <si>
    <t>T2 EI COTTONWD-BNTN #2 1/18 RPL XBRACE</t>
  </si>
  <si>
    <t>45213142</t>
  </si>
  <si>
    <t>121666904</t>
  </si>
  <si>
    <t>078/398A</t>
  </si>
  <si>
    <t>T2 DI MLN-RND MTN #2 78/398A RPR FOND</t>
  </si>
  <si>
    <t>45198250</t>
  </si>
  <si>
    <t>121666905</t>
  </si>
  <si>
    <t>T3 DI DIABLO-MIDWAY #2 3/13 RPL HRDS</t>
  </si>
  <si>
    <t>RELW OTHR FIRE COMP OH   TR3  PRTO AIR  FRAB</t>
  </si>
  <si>
    <t>45068567</t>
  </si>
  <si>
    <t>121667376</t>
  </si>
  <si>
    <t>121667423</t>
  </si>
  <si>
    <t>T2 EI COTTONWOOD-BENTON 1/021L RPR STRW</t>
  </si>
  <si>
    <t>45213143</t>
  </si>
  <si>
    <t>121667480</t>
  </si>
  <si>
    <t>T2 EI COTTONWOOD-BENTON 1/021R RPR STRW</t>
  </si>
  <si>
    <t>44897024</t>
  </si>
  <si>
    <t>EI COTTONWOOD-BENTON 1/021R RPR STRW</t>
  </si>
  <si>
    <t>121667769</t>
  </si>
  <si>
    <t>T2 EI COTTONWD-BENTON #2 1/23L RPL STRW</t>
  </si>
  <si>
    <t>121667802</t>
  </si>
  <si>
    <t>121667821</t>
  </si>
  <si>
    <t>T2 EI COTTONWD-BENTON #2 1/23R RPL STRW</t>
  </si>
  <si>
    <t>121668224</t>
  </si>
  <si>
    <t>007/077</t>
  </si>
  <si>
    <t>T3 DI DRUM-RIO OSO #1 7/77 INS HRDT</t>
  </si>
  <si>
    <t>RELW FIRE COMP OH   TR3  PRTO AIR  FRAB NTDE</t>
  </si>
  <si>
    <t>45181131</t>
  </si>
  <si>
    <t>121668762</t>
  </si>
  <si>
    <t>007/098</t>
  </si>
  <si>
    <t>T2 DI VALLEY SPRINGS-CLAY 7/98R RPR GYWW</t>
  </si>
  <si>
    <t>ETL.8264.POLE.WDPS</t>
  </si>
  <si>
    <t>44975288</t>
  </si>
  <si>
    <t>121668764</t>
  </si>
  <si>
    <t>T2 DI VALLEY SPRINGS-CLAY 7/98L RPR GYWW</t>
  </si>
  <si>
    <t>44975289</t>
  </si>
  <si>
    <t>121669069</t>
  </si>
  <si>
    <t>-016/000</t>
  </si>
  <si>
    <t>T3 DI FULTON CALISTOGA 016/000 RPR INSW</t>
  </si>
  <si>
    <t>ETL.6880.INSL.CERA</t>
  </si>
  <si>
    <t>RELW FIRE COMP OH   TR3  PRTO AIR</t>
  </si>
  <si>
    <t>45142899</t>
  </si>
  <si>
    <t>121669276</t>
  </si>
  <si>
    <t>-016/008</t>
  </si>
  <si>
    <t>T3 DI FULTON CALISTOGA -16/8 BOND HRDW</t>
  </si>
  <si>
    <t>ETL.6880.POLE.WOOD</t>
  </si>
  <si>
    <t>RELW FIRE ACCL COMP OH   TR3  PRTO AIR  FRAB NTDE</t>
  </si>
  <si>
    <t>45143392</t>
  </si>
  <si>
    <t>T3 DI FULTON CALISTOGA 16/8 BOND HRDW</t>
  </si>
  <si>
    <t>121669474</t>
  </si>
  <si>
    <t>DI T2 METCALF-GREEN VLLY 11/77R COMPLETE</t>
  </si>
  <si>
    <t>121669475</t>
  </si>
  <si>
    <t>015/201</t>
  </si>
  <si>
    <t>T2 WTSNVLE-SLNS 15/201L RPL STRW</t>
  </si>
  <si>
    <t>31546240</t>
  </si>
  <si>
    <t>T2 WTSNVLE-SLNS 15/201R RPL STRW</t>
  </si>
  <si>
    <t>121669478</t>
  </si>
  <si>
    <t>121669497</t>
  </si>
  <si>
    <t>009/086</t>
  </si>
  <si>
    <t>T2 EI COTTONWOOD-BNTN #2 9/86R RPR STRW</t>
  </si>
  <si>
    <t>45213144</t>
  </si>
  <si>
    <t>T2 EI COTTONWOOD-BENTON #2 9/86 RPR STRW</t>
  </si>
  <si>
    <t>121669965</t>
  </si>
  <si>
    <t>025/198</t>
  </si>
  <si>
    <t>T2 DI MDL FORK-GOLD HILL 25/198 RPL STRW</t>
  </si>
  <si>
    <t>121670015</t>
  </si>
  <si>
    <t>029/003</t>
  </si>
  <si>
    <t>T2 MNDCN-WLTS-FRT BRG 29/3 RPL CRSW</t>
  </si>
  <si>
    <t>31546212</t>
  </si>
  <si>
    <t>121670344</t>
  </si>
  <si>
    <t>EI T2 GRN VLY-CP EV 6/72L RPL STR COMPLT</t>
  </si>
  <si>
    <t>31545457</t>
  </si>
  <si>
    <t>EI GRN VLLY-CMP EVRS 6/72 RPL STRW</t>
  </si>
  <si>
    <t>121670399</t>
  </si>
  <si>
    <t>EI T2 GRN VLY-CP EV 6/72R RPL STR COMPLT</t>
  </si>
  <si>
    <t>121671482</t>
  </si>
  <si>
    <t>022/089</t>
  </si>
  <si>
    <t>T3 DI DIABLO-GATES #1 22/89 RPR GYWS</t>
  </si>
  <si>
    <t>45068525</t>
  </si>
  <si>
    <t>121673313</t>
  </si>
  <si>
    <t>008/006</t>
  </si>
  <si>
    <t>T3 DI MONTE RIO-FULTON 8/6 RPL HRDD</t>
  </si>
  <si>
    <t>45142163</t>
  </si>
  <si>
    <t>121673895</t>
  </si>
  <si>
    <t>014/177</t>
  </si>
  <si>
    <t>T2 DI DELTA-MTN GATE JCT 14/177 RPR SPLW</t>
  </si>
  <si>
    <t>45296784</t>
  </si>
  <si>
    <t>121674058</t>
  </si>
  <si>
    <t>T2 DI MTN GATE JCT-CASCDE 2/18R RPL STRW</t>
  </si>
  <si>
    <t>121674136</t>
  </si>
  <si>
    <t>T2 DI MTN GATE JCT-CASCDE 2/18L RPL STRW</t>
  </si>
  <si>
    <t>121674139</t>
  </si>
  <si>
    <t>T3 DI PTER VALY-WLITS 7/5 RPL INSW CMPLT</t>
  </si>
  <si>
    <t>ETL.7820.INSL</t>
  </si>
  <si>
    <t>31546216</t>
  </si>
  <si>
    <t>T3 DI POTTER VALLEY-WILLITS 7/5 RPL INSW</t>
  </si>
  <si>
    <t>121674152</t>
  </si>
  <si>
    <t>T083</t>
  </si>
  <si>
    <t>T3 EI MIDWAY-SANTA MARIA T083 RMV VEG</t>
  </si>
  <si>
    <t>ETL.9240.TOWR</t>
  </si>
  <si>
    <t>REGW INSP COMP OH   FMOB TR3  PRTO</t>
  </si>
  <si>
    <t>121674214</t>
  </si>
  <si>
    <t>T2 DI MDL FRK-GLD HILL 25/198 RPLC STRW</t>
  </si>
  <si>
    <t>121674423</t>
  </si>
  <si>
    <t>121674646</t>
  </si>
  <si>
    <t>121674972</t>
  </si>
  <si>
    <t>T2 DI SNEATH LN-PACFICA 4/50B-R RPR GYWW</t>
  </si>
  <si>
    <t>ETL.7575.POLE.WDPS</t>
  </si>
  <si>
    <t>121675043</t>
  </si>
  <si>
    <t>T2 WV SOBRANTE-R #1 0/2 RPL INSS</t>
  </si>
  <si>
    <t>ETL.3770.INSL</t>
  </si>
  <si>
    <t>31535095</t>
  </si>
  <si>
    <t>T3 EI SOBRANTE-R #1  RPL INSLS 6TWR</t>
  </si>
  <si>
    <t>121675207</t>
  </si>
  <si>
    <t>T2 DI GREEN VLY-PL SWT 7/80B RPLC INSW</t>
  </si>
  <si>
    <t>121675548</t>
  </si>
  <si>
    <t>T080</t>
  </si>
  <si>
    <t>T3 EI MIDWAY-SANTA MARIA T080 RMV VEG</t>
  </si>
  <si>
    <t>121676035</t>
  </si>
  <si>
    <t>042/808</t>
  </si>
  <si>
    <t>T2 WV HAT CRK #1-WSTWD 42/808 RPL CRSW</t>
  </si>
  <si>
    <t>31471609</t>
  </si>
  <si>
    <t>T2 EI HAT CRK #1-WESTWD 042/808 REFRAME</t>
  </si>
  <si>
    <t>121676076</t>
  </si>
  <si>
    <t>T079</t>
  </si>
  <si>
    <t>T3 EI MIDWAY-SANTA MARIA T079 RMV VEG</t>
  </si>
  <si>
    <t>121676150</t>
  </si>
  <si>
    <t>010/100</t>
  </si>
  <si>
    <t>T2 DI PIT #5-RND MTN #1 10/100 RPR STRW</t>
  </si>
  <si>
    <t>45213146</t>
  </si>
  <si>
    <t>121676155</t>
  </si>
  <si>
    <t>T2 DI DELTA-MTN GATE JCT 14/183 RPR SPLW</t>
  </si>
  <si>
    <t>45296785</t>
  </si>
  <si>
    <t>121676159</t>
  </si>
  <si>
    <t>T2 DI DELTA-MTN GATE JCT 14/183 RPR STRW</t>
  </si>
  <si>
    <t>45296786</t>
  </si>
  <si>
    <t>121676217</t>
  </si>
  <si>
    <t>T2 DI PIT #5-RND MTN #1 10/100 RPR GYWW</t>
  </si>
  <si>
    <t>45213147</t>
  </si>
  <si>
    <t>121676218</t>
  </si>
  <si>
    <t>T2 DI PIT #5-RND MTN #1 10/100R RPR GYWW</t>
  </si>
  <si>
    <t>45240548</t>
  </si>
  <si>
    <t>121676401</t>
  </si>
  <si>
    <t>T071</t>
  </si>
  <si>
    <t>T3 EI MIDWAY-SANTA MARIA T071 RMV VEG</t>
  </si>
  <si>
    <t>121676757</t>
  </si>
  <si>
    <t>020/083</t>
  </si>
  <si>
    <t>T3 DI DIABLO-GATES #1 020/083 RPL SHLS</t>
  </si>
  <si>
    <t>RELW FIRE ACCM COMP OH   TR3  PRTO AIR  FRAB</t>
  </si>
  <si>
    <t>44963015</t>
  </si>
  <si>
    <t>121676901</t>
  </si>
  <si>
    <t>024/189</t>
  </si>
  <si>
    <t>T2 DI MDLE FRK GLD HLL 24/189 RPR GYWW</t>
  </si>
  <si>
    <t>45017973</t>
  </si>
  <si>
    <t>121677334</t>
  </si>
  <si>
    <t>T065</t>
  </si>
  <si>
    <t>T3 EI MIDWAY-SANTA MARIA T65 RPR FOND</t>
  </si>
  <si>
    <t>RELW INSP COMP OH   FMOB TR3  PRTO FRAB</t>
  </si>
  <si>
    <t>45098884</t>
  </si>
  <si>
    <t>121677738</t>
  </si>
  <si>
    <t>016/234</t>
  </si>
  <si>
    <t>T2 DI SSQUC-SNTA YNZ SW 16/234 RPL INSW</t>
  </si>
  <si>
    <t>121677989</t>
  </si>
  <si>
    <t>067/340</t>
  </si>
  <si>
    <t>T2 DI MALIN-ROUND MTN #2 67/340 RPR OPGW</t>
  </si>
  <si>
    <t>45215177</t>
  </si>
  <si>
    <t>121678734</t>
  </si>
  <si>
    <t>075/380A</t>
  </si>
  <si>
    <t>T2 DI MALIN-ROUND MT #2 75/380 INST HRDT</t>
  </si>
  <si>
    <t>45526570</t>
  </si>
  <si>
    <t>121679085</t>
  </si>
  <si>
    <t>T096</t>
  </si>
  <si>
    <t>T3 EI MIDWAY-SANTA MARIA T096 RMV VEG</t>
  </si>
  <si>
    <t>121679120</t>
  </si>
  <si>
    <t>T093</t>
  </si>
  <si>
    <t>T3 EI MIDWAY-SANTA MARIA T093 RMV VEG</t>
  </si>
  <si>
    <t>121679152</t>
  </si>
  <si>
    <t>017/238</t>
  </si>
  <si>
    <t>T2 DI SSQC-SNT YNZ SWSTA 17/238 RPR STRW</t>
  </si>
  <si>
    <t>45069353</t>
  </si>
  <si>
    <t>121679154</t>
  </si>
  <si>
    <t>T2 DI SISQC-SNT YNZ SSTA 17/238 RPL INSW</t>
  </si>
  <si>
    <t>121679200</t>
  </si>
  <si>
    <t>-016/003</t>
  </si>
  <si>
    <t>T3 DI FULTON-CLSTGA -016/3L RPR GYWW</t>
  </si>
  <si>
    <t>ETL.6880.POLE.WDPS</t>
  </si>
  <si>
    <t>RELW OTHR FIRE COMP OH   TR3  PRTO AIR</t>
  </si>
  <si>
    <t>45148358</t>
  </si>
  <si>
    <t>T3 DI FULTON-CLSTGA -016/003 RPR GYWW</t>
  </si>
  <si>
    <t>121679201</t>
  </si>
  <si>
    <t>T3 DI FULTON-CLSTGA -016/3C RPR GYWW</t>
  </si>
  <si>
    <t>POHW OTHR FIRE COMP OH   TR3  PRTO AIR</t>
  </si>
  <si>
    <t>121679203</t>
  </si>
  <si>
    <t>T3 DI FULTON-CLSTGA -016/3R RPR GYWW</t>
  </si>
  <si>
    <t>121679309</t>
  </si>
  <si>
    <t>009/063</t>
  </si>
  <si>
    <t>T2 DI COTTONWD-DELEVAN #1 9/63 RPR INSS</t>
  </si>
  <si>
    <t>45147355</t>
  </si>
  <si>
    <t>121679351</t>
  </si>
  <si>
    <t>T2 DI CTNWD-BENTN #2 3/38L RPR STRW</t>
  </si>
  <si>
    <t>45213148</t>
  </si>
  <si>
    <t>T2 DI CTNWD-BENTN #2 3/38 RPR STRW</t>
  </si>
  <si>
    <t>121679393</t>
  </si>
  <si>
    <t>024/192</t>
  </si>
  <si>
    <t>T2 DI MDDL FK GLN HLL 024/192 RPL STRW</t>
  </si>
  <si>
    <t>121679498</t>
  </si>
  <si>
    <t>T047</t>
  </si>
  <si>
    <t>T3 EI MIDWAY-SANTA MARIA T47 RMV VEG</t>
  </si>
  <si>
    <t>RELW INSP PGEA COMP OH   FMOB TR3  PRTO</t>
  </si>
  <si>
    <t>121679499</t>
  </si>
  <si>
    <t>T051</t>
  </si>
  <si>
    <t>T3 EI MIDWAY-SANTA MARIA RMV VEG</t>
  </si>
  <si>
    <t>REGW INSP PGEA COMP OH   FMOB TR3  PRTO</t>
  </si>
  <si>
    <t>121679509</t>
  </si>
  <si>
    <t>T049</t>
  </si>
  <si>
    <t>T3 EI MIDWAY-SANTA MARIA T49 RPR FOND</t>
  </si>
  <si>
    <t>RELW INSP PGEA COMP OH   FMOB TR3  PRTO FRAB</t>
  </si>
  <si>
    <t>45098886</t>
  </si>
  <si>
    <t>121679570</t>
  </si>
  <si>
    <t>T3 EI MIDWAY-SANTA MARIA T49 BENT STEEL</t>
  </si>
  <si>
    <t>45098888</t>
  </si>
  <si>
    <t>121679573</t>
  </si>
  <si>
    <t>T050</t>
  </si>
  <si>
    <t>T3 EI MIDWAY-SANTA MARIA T050 RMV VEG</t>
  </si>
  <si>
    <t>121679575</t>
  </si>
  <si>
    <t>T052</t>
  </si>
  <si>
    <t>T3 EI MIDWAY-SANTA MARIA T052 RMV VEG</t>
  </si>
  <si>
    <t>121680589</t>
  </si>
  <si>
    <t>021/094</t>
  </si>
  <si>
    <t>T2 DI MSS LNDNG-LOS BNS 21/94 NEST</t>
  </si>
  <si>
    <t>44909662</t>
  </si>
  <si>
    <t>121681029</t>
  </si>
  <si>
    <t>013/002A</t>
  </si>
  <si>
    <t>T2 OAKHURST TAP 13/2A INST POLE</t>
  </si>
  <si>
    <t>401</t>
  </si>
  <si>
    <t>Clearance</t>
  </si>
  <si>
    <t>GO95 Clear Infract-Wood</t>
  </si>
  <si>
    <t>To Be Corrected</t>
  </si>
  <si>
    <t>31545794</t>
  </si>
  <si>
    <t>93G</t>
  </si>
  <si>
    <t>121681088</t>
  </si>
  <si>
    <t>005/115</t>
  </si>
  <si>
    <t>T3 KILARC-CEDAR CREEK 5/115 RPL POLE</t>
  </si>
  <si>
    <t>ETL.7290.POLE.WOOD</t>
  </si>
  <si>
    <t>REGW OTHR COMP OH   FMOB TR3  PRTO FRAB</t>
  </si>
  <si>
    <t>31539398</t>
  </si>
  <si>
    <t>T3 EI KILARC-CDR CRK 4/114 RPL STRW</t>
  </si>
  <si>
    <t>121681650</t>
  </si>
  <si>
    <t>T2 DI PIT #5-ROUND MTN #1 10/99 RPR STRW</t>
  </si>
  <si>
    <t>44929692</t>
  </si>
  <si>
    <t>121681991</t>
  </si>
  <si>
    <t>007/035</t>
  </si>
  <si>
    <t>T2 DI BRENTWOOD-KELSO 7/35 RPL INSS</t>
  </si>
  <si>
    <t>ETL.4410.INSL</t>
  </si>
  <si>
    <t>31546144</t>
  </si>
  <si>
    <t>121681992</t>
  </si>
  <si>
    <t>T2 DI BRENTWOOD-KELSO 7/35 RPL HRDT</t>
  </si>
  <si>
    <t>44958974</t>
  </si>
  <si>
    <t>121682757</t>
  </si>
  <si>
    <t>T059</t>
  </si>
  <si>
    <t>T3 EI MIDWAY-SANTA MARIA T59 RMV VEG</t>
  </si>
  <si>
    <t>121682936</t>
  </si>
  <si>
    <t>T060</t>
  </si>
  <si>
    <t>T3 EI MIDWAY-SANTA MARIA T60 RPR FOND</t>
  </si>
  <si>
    <t>RELW INSP COMP OH   FMOB TR3  PRTO</t>
  </si>
  <si>
    <t>45098889</t>
  </si>
  <si>
    <t>121683227</t>
  </si>
  <si>
    <t>T2 DI CHOWCHILLA-KERCKHOFF 3/5 RPL STRW</t>
  </si>
  <si>
    <t>31546284</t>
  </si>
  <si>
    <t>121683939</t>
  </si>
  <si>
    <t>T055</t>
  </si>
  <si>
    <t>T3 EI MIDWAY-SANTA MARIA T055 RPR STRT</t>
  </si>
  <si>
    <t>RELW INSP COMP OH   FMOB TR3N PRTO FRAB</t>
  </si>
  <si>
    <t>44923738</t>
  </si>
  <si>
    <t>121683960</t>
  </si>
  <si>
    <t>054/266</t>
  </si>
  <si>
    <t>T2 WV CORTNA-MENDCNO #1 54/266 RPR FOND</t>
  </si>
  <si>
    <t>45014638</t>
  </si>
  <si>
    <t>121683969</t>
  </si>
  <si>
    <t>T054</t>
  </si>
  <si>
    <t>T3 EI MIDWAY-SANTA MARIA_T054 RPR FOND</t>
  </si>
  <si>
    <t>45098890</t>
  </si>
  <si>
    <t>121683974</t>
  </si>
  <si>
    <t>T-100</t>
  </si>
  <si>
    <t>T3 EI MIDWAY-SANTA MARIA T-100 RPR STRT</t>
  </si>
  <si>
    <t>45098891</t>
  </si>
  <si>
    <t>121683975</t>
  </si>
  <si>
    <t>T099</t>
  </si>
  <si>
    <t>T3 EI MIDWAY-SANTA MARIA T099 RMV VEG</t>
  </si>
  <si>
    <t>121683976</t>
  </si>
  <si>
    <t>T-106</t>
  </si>
  <si>
    <t>T3 EI MIDWAY-SANTA MARIA T-106 RPR FOND</t>
  </si>
  <si>
    <t>45098892</t>
  </si>
  <si>
    <t>121683978</t>
  </si>
  <si>
    <t>T-102</t>
  </si>
  <si>
    <t>T3 EI MIDWAY-SANTA MARIA T-102 RPR FOND</t>
  </si>
  <si>
    <t>45098893</t>
  </si>
  <si>
    <t>121683981</t>
  </si>
  <si>
    <t>T3 EI MIDWAY-SANTA MARIA T055 RPR FOND</t>
  </si>
  <si>
    <t>45098894</t>
  </si>
  <si>
    <t>121683987</t>
  </si>
  <si>
    <t>T056</t>
  </si>
  <si>
    <t>T3 EI MIDWAY-SANTA MARIA_T056 RPR FOND</t>
  </si>
  <si>
    <t>45098895</t>
  </si>
  <si>
    <t>121683996</t>
  </si>
  <si>
    <t>T-101</t>
  </si>
  <si>
    <t>T3 EI MIDWAY-SANTA MARIA T-101 RPR FOND</t>
  </si>
  <si>
    <t>45098899</t>
  </si>
  <si>
    <t>121683999</t>
  </si>
  <si>
    <t>T-108</t>
  </si>
  <si>
    <t>T3 EI MIDWAY-SANTA MARIA T-108 RPR FOND</t>
  </si>
  <si>
    <t>45098900</t>
  </si>
  <si>
    <t>121684005</t>
  </si>
  <si>
    <t>T3 EI MIDWAY-SANTA MARIA T-108 RPL INSS</t>
  </si>
  <si>
    <t>31548619</t>
  </si>
  <si>
    <t>T3 EI MIDWAY-SANTA MARIA  RPL INSS 8TWRS</t>
  </si>
  <si>
    <t>121684006</t>
  </si>
  <si>
    <t>T-107</t>
  </si>
  <si>
    <t>T3 EI MIDWAY-SANTA MARIA T-107 RPR STRT</t>
  </si>
  <si>
    <t>45098902</t>
  </si>
  <si>
    <t>121684012</t>
  </si>
  <si>
    <t>T3 EI MIDWAY-SANTA MARIA T-107 RPL INSS</t>
  </si>
  <si>
    <t>REGW INSP COMP OH   FMOB TR3  PRTO FRAB</t>
  </si>
  <si>
    <t>31596011</t>
  </si>
  <si>
    <t>T3 DI MIDWAY-SANTA MARIA RPL INSS</t>
  </si>
  <si>
    <t>121684015</t>
  </si>
  <si>
    <t>T3 EI MIDWAY-SANTA MARIA T-100 RPR FOND</t>
  </si>
  <si>
    <t>45098903</t>
  </si>
  <si>
    <t>121684017</t>
  </si>
  <si>
    <t>T3 EI MIDWAY-SANTA MARIA T-107 RPR FOND</t>
  </si>
  <si>
    <t>45098904</t>
  </si>
  <si>
    <t>121684355</t>
  </si>
  <si>
    <t>032/263</t>
  </si>
  <si>
    <t>T2 WV BRIDGEVLLE-COTTNWD 32/263 RPR FOND</t>
  </si>
  <si>
    <t>45149333</t>
  </si>
  <si>
    <t>121684561</t>
  </si>
  <si>
    <t>058/425B</t>
  </si>
  <si>
    <t>T2 WV BRIDGEVLE-COTTNWD 58/425B RPR FOND</t>
  </si>
  <si>
    <t>ETL.1110.POLE.NWOD</t>
  </si>
  <si>
    <t>45160909</t>
  </si>
  <si>
    <t>121684568</t>
  </si>
  <si>
    <t>058/425C</t>
  </si>
  <si>
    <t>T2 WV BRIDGEVLE-COTTNWD 58/425C RPR FOND</t>
  </si>
  <si>
    <t>45160912</t>
  </si>
  <si>
    <t>121684961</t>
  </si>
  <si>
    <t>010/159</t>
  </si>
  <si>
    <t>T2 DI SISQUOC-SNTA YNEZ 10/159R RPL HRDD</t>
  </si>
  <si>
    <t>45069354</t>
  </si>
  <si>
    <t>121684962</t>
  </si>
  <si>
    <t>T2 DI SQC-SNT YNZ 10/159L RPR GYWW CMPLT</t>
  </si>
  <si>
    <t>45069355</t>
  </si>
  <si>
    <t>T2 DI SISQUOC-SNTA YNEZ 10/159L RPR GYWW</t>
  </si>
  <si>
    <t>121684965</t>
  </si>
  <si>
    <t>T2 DI SISQUOC-SANTA YNEZ 10/159 RPL INSW</t>
  </si>
  <si>
    <t>31579988</t>
  </si>
  <si>
    <t>121685152</t>
  </si>
  <si>
    <t>T3 DI GRN VLLY-LLGS-WD 6/52L RPL STRW</t>
  </si>
  <si>
    <t>RELW COMP OH   TR3  PRTO AIR</t>
  </si>
  <si>
    <t>31579736</t>
  </si>
  <si>
    <t>121685153</t>
  </si>
  <si>
    <t>T3 DI GREEN VLLY-LLGS-WD 6/52R RPL STRW</t>
  </si>
  <si>
    <t>POHW COMP OH   TR3  PRTO AIR</t>
  </si>
  <si>
    <t>121685245</t>
  </si>
  <si>
    <t>003/039</t>
  </si>
  <si>
    <t>T2 DI CTTNWD-BENTON #2 3/39L RPR STRW</t>
  </si>
  <si>
    <t>45213149</t>
  </si>
  <si>
    <t>121685246</t>
  </si>
  <si>
    <t>T2 DI CTTNWD-BENTON #2 3/39R RPR STRW</t>
  </si>
  <si>
    <t>45213222</t>
  </si>
  <si>
    <t>121685488</t>
  </si>
  <si>
    <t>T3 DI DRM-GRS VALY-WEMR 00/01 RPR GYWW</t>
  </si>
  <si>
    <t>44949948</t>
  </si>
  <si>
    <t>121685573</t>
  </si>
  <si>
    <t>T2 DI GARBRVIL-LYTNVIL 28/01 RPR GYWW</t>
  </si>
  <si>
    <t>45155527</t>
  </si>
  <si>
    <t>121685634</t>
  </si>
  <si>
    <t>029/015</t>
  </si>
  <si>
    <t>T2 DI FULTON-HOPLAND 029/015 RPR STRW</t>
  </si>
  <si>
    <t>45143960</t>
  </si>
  <si>
    <t>121685647</t>
  </si>
  <si>
    <t>025/194</t>
  </si>
  <si>
    <t>T2 DI MID FRK-GLD HILL 25/194 RPR INSW</t>
  </si>
  <si>
    <t>ETL.5140.INSL.CERA</t>
  </si>
  <si>
    <t>45017971</t>
  </si>
  <si>
    <t>121685680</t>
  </si>
  <si>
    <t>T2 DI MID FRK-GLD HLL 25/194 RPR CRSW</t>
  </si>
  <si>
    <t>45017970</t>
  </si>
  <si>
    <t>121685815</t>
  </si>
  <si>
    <t>008/142</t>
  </si>
  <si>
    <t>T2 DI TEJON-LEBEC 08/142 RPL HRDW</t>
  </si>
  <si>
    <t>44930760</t>
  </si>
  <si>
    <t>121685817</t>
  </si>
  <si>
    <t>T2 DI TEJON-LEBEC 08/142 RPL DAMW</t>
  </si>
  <si>
    <t>44930761</t>
  </si>
  <si>
    <t>121685843</t>
  </si>
  <si>
    <t>T2 DI DRUM-SUMMIT #207/86A SPLIT BOLT</t>
  </si>
  <si>
    <t>45200553</t>
  </si>
  <si>
    <t>121687429</t>
  </si>
  <si>
    <t>T2 DI MLNS-RCTRCK-WD 5/3 RPR STRW CMPLTD</t>
  </si>
  <si>
    <t>ETL.2400.POLE.WOOD</t>
  </si>
  <si>
    <t>45122704</t>
  </si>
  <si>
    <t>T2 DI MELONES-RACETRACK-WD 5/3 RPR STRW</t>
  </si>
  <si>
    <t>121687471</t>
  </si>
  <si>
    <t>T2 DI MELONES-RACETRACK 5/3 COMPLETE</t>
  </si>
  <si>
    <t>31579815</t>
  </si>
  <si>
    <t>T2 DI MELONES-RACETRACK 5/3 RPL INSW</t>
  </si>
  <si>
    <t>121687473</t>
  </si>
  <si>
    <t>019/000</t>
  </si>
  <si>
    <t>T2 DI FULTON-HOPLAND 19/0 RMV DEBRIS</t>
  </si>
  <si>
    <t>45143936</t>
  </si>
  <si>
    <t>121687477</t>
  </si>
  <si>
    <t>085/601</t>
  </si>
  <si>
    <t>T3 DI BRDGVLLE CTTNWD 085/601 RPR ADSS</t>
  </si>
  <si>
    <t>45010738</t>
  </si>
  <si>
    <t>121687730</t>
  </si>
  <si>
    <t>014/179</t>
  </si>
  <si>
    <t>T2 DI DLTA-MTN GTE JCT 14/179 RPL STRW</t>
  </si>
  <si>
    <t>31546294</t>
  </si>
  <si>
    <t>121687784</t>
  </si>
  <si>
    <t>121687852</t>
  </si>
  <si>
    <t>T2 DI MTN GATE JCT CSCD 04/039R RPR STRW</t>
  </si>
  <si>
    <t>45419438</t>
  </si>
  <si>
    <t>121687881</t>
  </si>
  <si>
    <t>T2 DI TRNTY-CTNWD 5/40 RPL POLE</t>
  </si>
  <si>
    <t>31549880</t>
  </si>
  <si>
    <t>121687882</t>
  </si>
  <si>
    <t>121687883</t>
  </si>
  <si>
    <t>121687925</t>
  </si>
  <si>
    <t>EI T2 SSQC-SNT YNZ SW ST 10/159 RPR GYWW</t>
  </si>
  <si>
    <t>45069356</t>
  </si>
  <si>
    <t>121687927</t>
  </si>
  <si>
    <t>EI T2 SC-ST YZ SW ST 10/159 RPR GYWW CMP</t>
  </si>
  <si>
    <t>45069357</t>
  </si>
  <si>
    <t>121687929</t>
  </si>
  <si>
    <t>EI T2 SSQC-SNT YNZ SW ST 10/159 RPL HRDD</t>
  </si>
  <si>
    <t>45069358</t>
  </si>
  <si>
    <t>121688009</t>
  </si>
  <si>
    <t>054/001A</t>
  </si>
  <si>
    <t>T2 DI HUMBOLDT-TRINITY- 54/1A RPR GYWW</t>
  </si>
  <si>
    <t>45145285</t>
  </si>
  <si>
    <t>121688149</t>
  </si>
  <si>
    <t>011/110</t>
  </si>
  <si>
    <t>T2 DI PIT #5-RD MTN #1 11/110 INS HRDW</t>
  </si>
  <si>
    <t>45213223</t>
  </si>
  <si>
    <t>121688280</t>
  </si>
  <si>
    <t>009/095</t>
  </si>
  <si>
    <t>T2 DI PIT #5-ROUND MTN #2 9/95L RPL POLE</t>
  </si>
  <si>
    <t>121688679</t>
  </si>
  <si>
    <t>007/134</t>
  </si>
  <si>
    <t>T2 DI TEJON-LEBEC 007/134 RPL HRDW</t>
  </si>
  <si>
    <t>44930762</t>
  </si>
  <si>
    <t>121688721</t>
  </si>
  <si>
    <t>012/166</t>
  </si>
  <si>
    <t>T2 DI DLTA MTN GTE JCT 012/166 RPL HRDW</t>
  </si>
  <si>
    <t>45296787</t>
  </si>
  <si>
    <t>121688723</t>
  </si>
  <si>
    <t>012/061</t>
  </si>
  <si>
    <t>T2 DI CNTRA CSTA DLTA 012/061 RPL INSS</t>
  </si>
  <si>
    <t>121688726</t>
  </si>
  <si>
    <t>T2 DI DVDE-CBRLLO #1 006/085 RMV DEBRIS</t>
  </si>
  <si>
    <t>45098630</t>
  </si>
  <si>
    <t>121688753</t>
  </si>
  <si>
    <t>T077</t>
  </si>
  <si>
    <t>T3 EI WAY-SANTA MARIA T077 RMV VEG</t>
  </si>
  <si>
    <t>121689013</t>
  </si>
  <si>
    <t>011/107</t>
  </si>
  <si>
    <t>T2DI UKIHHPLND-CLVRLHPLN 11/107 RPL GYWW</t>
  </si>
  <si>
    <t>ETL.4050.POLE.STPS</t>
  </si>
  <si>
    <t>45136920</t>
  </si>
  <si>
    <t>121689030</t>
  </si>
  <si>
    <t>004/008A</t>
  </si>
  <si>
    <t>T2 DI LYTNVILE-COVELO 4/8C RPR GYWW</t>
  </si>
  <si>
    <t>44999939</t>
  </si>
  <si>
    <t>121689196</t>
  </si>
  <si>
    <t>009/132</t>
  </si>
  <si>
    <t>T2 DI DELTA MTN GTE JCT 9/132 RMV DEBRIS</t>
  </si>
  <si>
    <t>45296788</t>
  </si>
  <si>
    <t>121689198</t>
  </si>
  <si>
    <t>T3 DI POTTER VALLEY-WILLITS 5/9 RPR INSS</t>
  </si>
  <si>
    <t>45136985</t>
  </si>
  <si>
    <t>121689448</t>
  </si>
  <si>
    <t>T2 DI DELTA MTN GTE JCT 8/115L RPR GYWW</t>
  </si>
  <si>
    <t>45296790</t>
  </si>
  <si>
    <t>T2 DI DELTA MTN GTE JCT 008/115 RPR GYWW</t>
  </si>
  <si>
    <t>121689783</t>
  </si>
  <si>
    <t>015/187</t>
  </si>
  <si>
    <t>T2 DI DELTA-MTN GT -MNT 15/187 RPL STRW</t>
  </si>
  <si>
    <t>31546296</t>
  </si>
  <si>
    <t>30 DI DELTA-MTN GT -MNT 15/187C RPL STRW</t>
  </si>
  <si>
    <t>121689786</t>
  </si>
  <si>
    <t>T2 DI PIT #7 TAP 3/27 COMPLETE</t>
  </si>
  <si>
    <t>ETL.5442.POLE.STPS</t>
  </si>
  <si>
    <t>45213836</t>
  </si>
  <si>
    <t>T2 DI PIT #7 TAP 3/27 RMV DEBRIS</t>
  </si>
  <si>
    <t>121689872</t>
  </si>
  <si>
    <t>T2 DI MTN GATE JCT-CASCAD 3/31R RPL STRW</t>
  </si>
  <si>
    <t>121690054</t>
  </si>
  <si>
    <t>009/071</t>
  </si>
  <si>
    <t>T2 DI GREEN VALLEY-LLAGAS- 9/71 RPL STRW</t>
  </si>
  <si>
    <t>121690626</t>
  </si>
  <si>
    <t>WV T2 TULUCAY-NAPA #1 6/14 COMPLETE</t>
  </si>
  <si>
    <t>ETL.8180.POLE.NWOD</t>
  </si>
  <si>
    <t>45144267</t>
  </si>
  <si>
    <t>WV T2 TULUCAY-NAPA #1 6/14 RMV DEBRIS</t>
  </si>
  <si>
    <t>121690651</t>
  </si>
  <si>
    <t>WV T2 TULUCAY-NAPA #1 6/014 COMPLETE</t>
  </si>
  <si>
    <t>45122904</t>
  </si>
  <si>
    <t>WV T2 TULUCAY-NAPA #1 6/014 INS DAMW</t>
  </si>
  <si>
    <t>121690704</t>
  </si>
  <si>
    <t>121690785</t>
  </si>
  <si>
    <t>T2 DI DEL-MTN GT JCT 10/143L INST HRDW</t>
  </si>
  <si>
    <t>45296791</t>
  </si>
  <si>
    <t>121690802</t>
  </si>
  <si>
    <t>026/003</t>
  </si>
  <si>
    <t>T2 DI MNDCN-WT-FT BRGG 26/3 RPL INSW</t>
  </si>
  <si>
    <t>31547425</t>
  </si>
  <si>
    <t>121690943</t>
  </si>
  <si>
    <t>008/117</t>
  </si>
  <si>
    <t>T2 DI DELTA-MTN GATE JCT 8/117 RPR STRW</t>
  </si>
  <si>
    <t>45296792</t>
  </si>
  <si>
    <t>121690950</t>
  </si>
  <si>
    <t>T2 DI MTN GTE JCT-CSCDE 2/25L RPR POLE</t>
  </si>
  <si>
    <t>45294985</t>
  </si>
  <si>
    <t>121691121</t>
  </si>
  <si>
    <t>T2 DI COLEMAN-COTTONWOOD 03/72 RMV DEBRI</t>
  </si>
  <si>
    <t>45212744</t>
  </si>
  <si>
    <t>121691224</t>
  </si>
  <si>
    <t>014/184</t>
  </si>
  <si>
    <t>T2 DI DELTA-MTN GT JCT 014/184 RPL STRW</t>
  </si>
  <si>
    <t>31546295</t>
  </si>
  <si>
    <t>121691330</t>
  </si>
  <si>
    <t>007/086</t>
  </si>
  <si>
    <t>WV T2 DIVIDE-CABRILLO #2 7/086 INS DAMW</t>
  </si>
  <si>
    <t>ETL.1370.POLE.WOOD</t>
  </si>
  <si>
    <t>45068670</t>
  </si>
  <si>
    <t>121691842</t>
  </si>
  <si>
    <t>T3 DI IGNCO-BOLINAS#2 3/41 RPR CNDW</t>
  </si>
  <si>
    <t>45143061</t>
  </si>
  <si>
    <t>121692329</t>
  </si>
  <si>
    <t>T2 DI COTTNWD-BENTN #2 6/57L RMV BUTT</t>
  </si>
  <si>
    <t>45213225</t>
  </si>
  <si>
    <t>T2 DI COTTNWD-BENTN #2 6/57L RMV PL BUTT</t>
  </si>
  <si>
    <t>121692614</t>
  </si>
  <si>
    <t>007/113</t>
  </si>
  <si>
    <t>T2 DI DELTA-MTN GT JCT 007/113R RPL STRW</t>
  </si>
  <si>
    <t>31546293</t>
  </si>
  <si>
    <t>T2 DI DELTA-MTN GT JCT 007/113 RPL STRW</t>
  </si>
  <si>
    <t>121693941</t>
  </si>
  <si>
    <t>T3 DI LAURELES-OTTER 13/012 RPR STRW</t>
  </si>
  <si>
    <t>ETL.7380.POLE.WOOD</t>
  </si>
  <si>
    <t>44923641</t>
  </si>
  <si>
    <t>121694095</t>
  </si>
  <si>
    <t>010/101</t>
  </si>
  <si>
    <t>T2 DI PIT #5-RND MTN #1 10/101 RPR STRW</t>
  </si>
  <si>
    <t>45213226</t>
  </si>
  <si>
    <t>121694167</t>
  </si>
  <si>
    <t>004/054C</t>
  </si>
  <si>
    <t>T3 DI DRUM-SUMMIT #2 004/054C RPR STRW</t>
  </si>
  <si>
    <t>45200570</t>
  </si>
  <si>
    <t>121694169</t>
  </si>
  <si>
    <t>T3 DI DRUM-SUMMIT #2 004/054C RPL INSW</t>
  </si>
  <si>
    <t>POHW OTHR FIRE COMP OH   TR3  PRTO AIR  NTDE</t>
  </si>
  <si>
    <t>31546395</t>
  </si>
  <si>
    <t>T3 DI DRUM-SUMMIT #2 004/054B RPL INSW</t>
  </si>
  <si>
    <t>121694828</t>
  </si>
  <si>
    <t>T2 DI GREEN VALLEY-LLAGAS 9/71R RPL STRW</t>
  </si>
  <si>
    <t>121704915</t>
  </si>
  <si>
    <t>T2 DI COLGATE-PALERMO 6/110 RPR JUMPW</t>
  </si>
  <si>
    <t>45200573</t>
  </si>
  <si>
    <t>121704917</t>
  </si>
  <si>
    <t>020/139C</t>
  </si>
  <si>
    <t>T2 DI CARIBOU-TABL MTN 20/139C RPR STRW</t>
  </si>
  <si>
    <t>45159367</t>
  </si>
  <si>
    <t>121705123</t>
  </si>
  <si>
    <t>T2 DI BC CRK-RCK CK-CRST 1/13 RPR SPLS</t>
  </si>
  <si>
    <t>45212514</t>
  </si>
  <si>
    <t>121705124</t>
  </si>
  <si>
    <t>T2 DI BC CRK-RCK CK-CRST 1/13 RPL INSS</t>
  </si>
  <si>
    <t>ETL.4430.INSL.NCER</t>
  </si>
  <si>
    <t>31546438</t>
  </si>
  <si>
    <t>T2 DI BCKS CRK RK CRK  RPL INSS 2 TWRS</t>
  </si>
  <si>
    <t>121705167</t>
  </si>
  <si>
    <t>000/011</t>
  </si>
  <si>
    <t>T3 DI DRM-GRSS VLLY-WMR 000/011 RPL STRW</t>
  </si>
  <si>
    <t>31580703</t>
  </si>
  <si>
    <t>121705242</t>
  </si>
  <si>
    <t>T2 DI GRN VLLY-CMP EVRS 3/53L RPR STRW</t>
  </si>
  <si>
    <t>45166762</t>
  </si>
  <si>
    <t>121705243</t>
  </si>
  <si>
    <t>T2 DI GRN VLLY-CMP EVRS 3/53R RPR STRW</t>
  </si>
  <si>
    <t>45166755</t>
  </si>
  <si>
    <t>121705325</t>
  </si>
  <si>
    <t>004/003A</t>
  </si>
  <si>
    <t>T2 DI LYTNVLL COVELO 004/003A RPR HRDW</t>
  </si>
  <si>
    <t>ETL.7390.INSL.NCER</t>
  </si>
  <si>
    <t>44999937</t>
  </si>
  <si>
    <t>121705541</t>
  </si>
  <si>
    <t>026/004</t>
  </si>
  <si>
    <t>T2 DI MNDCN WLTS FT BRG 026/004 RPL STRW</t>
  </si>
  <si>
    <t>POHW OTHR FIRE SPCR COMP OH   TR2  PRTO AIR  FRAB SR22</t>
  </si>
  <si>
    <t>121705543</t>
  </si>
  <si>
    <t>004/054B</t>
  </si>
  <si>
    <t>RELW OTHR FIRE COMP OH   TR3  PRTO AIR  NTDE</t>
  </si>
  <si>
    <t>121705754</t>
  </si>
  <si>
    <t>007/086C</t>
  </si>
  <si>
    <t>T2 DI DRUM-SUMMIT #2 007/086C RPR STRW</t>
  </si>
  <si>
    <t>45200575</t>
  </si>
  <si>
    <t>121705851</t>
  </si>
  <si>
    <t>T2 DI PRDSE TBL MTN 023/181R RPR GYWW</t>
  </si>
  <si>
    <t>45197346</t>
  </si>
  <si>
    <t>121705852</t>
  </si>
  <si>
    <t>T2 DI PRDSE TBL MTN 023/181C RPR GYWW</t>
  </si>
  <si>
    <t>45197356</t>
  </si>
  <si>
    <t>121705853</t>
  </si>
  <si>
    <t>T2 DI PRDSE TBL MTN 023/181L RPR GYWW</t>
  </si>
  <si>
    <t>45197354</t>
  </si>
  <si>
    <t>121705909</t>
  </si>
  <si>
    <t>T2 DI DELTA-MTN GT JCT 007/113L RPL STRW</t>
  </si>
  <si>
    <t>121705989</t>
  </si>
  <si>
    <t>048/236</t>
  </si>
  <si>
    <t>T2 DI MALIN-RND MTN#2 48/236 RPL HRDT</t>
  </si>
  <si>
    <t>45193981</t>
  </si>
  <si>
    <t>121706110</t>
  </si>
  <si>
    <t>T2 DI DLTA-MTN GTE JCT 14/179R RPL STRW</t>
  </si>
  <si>
    <t>121706111</t>
  </si>
  <si>
    <t>T2 DI DELTA-MTN GT JCT 014/184R RPL STRW</t>
  </si>
  <si>
    <t>121706116</t>
  </si>
  <si>
    <t>T2 DLT-MTN GT JT-MTN GT J 3/78 RPL STRW</t>
  </si>
  <si>
    <t>31546387</t>
  </si>
  <si>
    <t>T2 DI DELTA-MTN GATE JCT 3/71L RPL STRW</t>
  </si>
  <si>
    <t>121706117</t>
  </si>
  <si>
    <t>121706118</t>
  </si>
  <si>
    <t>121706230</t>
  </si>
  <si>
    <t>T2 DI DELTA-MTN GT -MNT 15/187R RPL STRW</t>
  </si>
  <si>
    <t>121706231</t>
  </si>
  <si>
    <t>T2 DI DELTA-MTN GT -MNT 15/187C RPL STRW</t>
  </si>
  <si>
    <t>121706524</t>
  </si>
  <si>
    <t>020/542</t>
  </si>
  <si>
    <t>T3 DI COLGATE-ALLEGHANY 020/542 RPL STRW</t>
  </si>
  <si>
    <t>31546285</t>
  </si>
  <si>
    <t>121706526</t>
  </si>
  <si>
    <t>T2 DI TRINITY-CTTNWD 005/044L RPL STRW</t>
  </si>
  <si>
    <t>31548131</t>
  </si>
  <si>
    <t>T2 DI TRINITY-CTTNWD 005/044L RPL</t>
  </si>
  <si>
    <t>121706650</t>
  </si>
  <si>
    <t>T2 DI MTN GTE JCT CSCD 000/006L RPL STRW</t>
  </si>
  <si>
    <t>121706655</t>
  </si>
  <si>
    <t>T3 DI POTTER VALLEY-WILLITS 5/7 RPL INSW</t>
  </si>
  <si>
    <t>ETL.7820.POLE.WOOD</t>
  </si>
  <si>
    <t>POHW FIRE COMP OH   TR3  PRTO AIR  FRAB</t>
  </si>
  <si>
    <t>121706848</t>
  </si>
  <si>
    <t>T2 DI MTN GTE JCT-CSCDE 2/25R RPR POLE</t>
  </si>
  <si>
    <t>45294984</t>
  </si>
  <si>
    <t>121706994</t>
  </si>
  <si>
    <t>T2 DI MTN GT JCT-CASCAD+ 3/31L RPL STRW</t>
  </si>
  <si>
    <t>121707079</t>
  </si>
  <si>
    <t>T2 DI SMARTVILLE-NIC #1 02/046 RPL POLE</t>
  </si>
  <si>
    <t>121707184</t>
  </si>
  <si>
    <t>043/174</t>
  </si>
  <si>
    <t>T2 DI DIABLO-MIDWAY #2 43/174 RPR GYWS</t>
  </si>
  <si>
    <t>45068568</t>
  </si>
  <si>
    <t>121707185</t>
  </si>
  <si>
    <t>039/159</t>
  </si>
  <si>
    <t>T2 DI DIABLO-MIDWAY #3 439/159 RPR GYWS</t>
  </si>
  <si>
    <t>45068630</t>
  </si>
  <si>
    <t>121707187</t>
  </si>
  <si>
    <t>T3 DI POTTER VALLEY-WILLITS 4/6 RPR STRW</t>
  </si>
  <si>
    <t>45137097</t>
  </si>
  <si>
    <t>121707188</t>
  </si>
  <si>
    <t>T3 DI POTTER VALLEY-WILLITS 4/6 RMV VEG</t>
  </si>
  <si>
    <t>POHW FIRE CNCL OH   TR3  PRTO AIR  FRAB</t>
  </si>
  <si>
    <t>121707275</t>
  </si>
  <si>
    <t>026/192C</t>
  </si>
  <si>
    <t>T2 DI CARIBOU-TABLE MTN 26/192C RPR FOND</t>
  </si>
  <si>
    <t>45160951</t>
  </si>
  <si>
    <t>121707279</t>
  </si>
  <si>
    <t>T2 DI MTN GATE JCT-CASCADE 3/36 RPL STRW</t>
  </si>
  <si>
    <t>31601186</t>
  </si>
  <si>
    <t>121707387</t>
  </si>
  <si>
    <t>121707511</t>
  </si>
  <si>
    <t>121707695</t>
  </si>
  <si>
    <t>T2 DI DELTA-MTN GATE JCT 14/178 RPL HRDW</t>
  </si>
  <si>
    <t>45296793</t>
  </si>
  <si>
    <t>121707696</t>
  </si>
  <si>
    <t>T2 DI DELTA-MTN GATE JCT 14/178 RPR STRW</t>
  </si>
  <si>
    <t>45298013</t>
  </si>
  <si>
    <t>121707699</t>
  </si>
  <si>
    <t>011/149</t>
  </si>
  <si>
    <t>T2 DI DELTA-MTN GAT JCT 11/149L RPL STRW</t>
  </si>
  <si>
    <t>121707734</t>
  </si>
  <si>
    <t>T2 DI MTN GATE JCT-CASCDE 3/30R RPL STRW</t>
  </si>
  <si>
    <t>121707735</t>
  </si>
  <si>
    <t>T2 DI MTN GATE JCT-CASCDE 3/30L RPL STRW</t>
  </si>
  <si>
    <t>121707788</t>
  </si>
  <si>
    <t>T2 DI UKIAH HPLND CLVDL 009/087 RMV BUTT</t>
  </si>
  <si>
    <t>45128087</t>
  </si>
  <si>
    <t>121707820</t>
  </si>
  <si>
    <t>T2 DI DELTA-MTN GAT JCT 11/149R RPL STRW</t>
  </si>
  <si>
    <t>121707821</t>
  </si>
  <si>
    <t>T2 DI TRINITY-CTTNWD 40/265 RMV BUTT</t>
  </si>
  <si>
    <t>45212056</t>
  </si>
  <si>
    <t>121708497</t>
  </si>
  <si>
    <t>T2 MSS LNDNG-DL MONTE #2 14/81 INS AGS</t>
  </si>
  <si>
    <t>ETL.2840.INSL</t>
  </si>
  <si>
    <t>44923018</t>
  </si>
  <si>
    <t>T2 MSS LNDNG-DL MONTE #1 14/81 INS AGS</t>
  </si>
  <si>
    <t>121708531</t>
  </si>
  <si>
    <t>T2 MSS LNDNG-DL MONTE #2 14/81 RPR JMPS</t>
  </si>
  <si>
    <t>44923019</t>
  </si>
  <si>
    <t>T2 MSS LNDNG-DL MONTE #1 14/81 RPR JMPS</t>
  </si>
  <si>
    <t>121711698</t>
  </si>
  <si>
    <t>010/076</t>
  </si>
  <si>
    <t>T2 DI GREEN VALLEY-LLAGAS 10/76 RPL INSW</t>
  </si>
  <si>
    <t>31579735</t>
  </si>
  <si>
    <t>DI GREEN VALLEY-LLAGAS 000/009 RPL INSW</t>
  </si>
  <si>
    <t>121712732</t>
  </si>
  <si>
    <t>T3 DI WOODLEAF-PALERMO 001/014L RPR GYWW</t>
  </si>
  <si>
    <t>ETL.4220.POLE.STPS</t>
  </si>
  <si>
    <t>45212398</t>
  </si>
  <si>
    <t>T3 DI WOODLEAF-PALERMO 001/014 RPR GYWW</t>
  </si>
  <si>
    <t>121713128</t>
  </si>
  <si>
    <t>035/676</t>
  </si>
  <si>
    <t>T2 WV HAT CRK #1-WESTWD 35/676 RPL STRW</t>
  </si>
  <si>
    <t>31546937</t>
  </si>
  <si>
    <t>121713134</t>
  </si>
  <si>
    <t>016/232</t>
  </si>
  <si>
    <t>T2 DI SSQC-SNT YNZ SW ST 16/232 RPL INSW</t>
  </si>
  <si>
    <t>121713139</t>
  </si>
  <si>
    <t>T2 DI SSQC-SNT YNZ SW ST 16/232 RPR STRW</t>
  </si>
  <si>
    <t>45069380</t>
  </si>
  <si>
    <t>121713606</t>
  </si>
  <si>
    <t>069/502</t>
  </si>
  <si>
    <t>T2 WV BRIDGEVL-COTTONWD 69/5 INS DMPS</t>
  </si>
  <si>
    <t>45158757</t>
  </si>
  <si>
    <t>T2 WV BRDGEVLLE-CTTNWD 069/5 INS DMPS</t>
  </si>
  <si>
    <t>121714165</t>
  </si>
  <si>
    <t>048/238</t>
  </si>
  <si>
    <t>T2 DI MALIN-ROUND MTN #2 48/238 RPR OPGW</t>
  </si>
  <si>
    <t>45215175</t>
  </si>
  <si>
    <t>121714175</t>
  </si>
  <si>
    <t>005/124</t>
  </si>
  <si>
    <t>T2 WV WEIMAR-HALSEY 5/124 INS GYWW</t>
  </si>
  <si>
    <t>RELW COMP OH   FMOB TR2  PRTO AIR</t>
  </si>
  <si>
    <t>45144413</t>
  </si>
  <si>
    <t>121714643</t>
  </si>
  <si>
    <t>042/171</t>
  </si>
  <si>
    <t>T2 DI DIABLO-MIDWAY #3 42/171 RPR GYWS</t>
  </si>
  <si>
    <t>45068631</t>
  </si>
  <si>
    <t>121714644</t>
  </si>
  <si>
    <t>T2 DI DIABLO-MIDWAY #2 42/173 RPR GYWS</t>
  </si>
  <si>
    <t>45068569</t>
  </si>
  <si>
    <t>121714778</t>
  </si>
  <si>
    <t>060/435</t>
  </si>
  <si>
    <t>T2 WV BRDGVLLE-CTTNWD 060/4 RPR FOND</t>
  </si>
  <si>
    <t>45160914</t>
  </si>
  <si>
    <t>121714827</t>
  </si>
  <si>
    <t>011/092</t>
  </si>
  <si>
    <t>T2 DI PIT #3-PIT #1 11/92 RPR INSS</t>
  </si>
  <si>
    <t>45213890</t>
  </si>
  <si>
    <t>121714924</t>
  </si>
  <si>
    <t>T2 DI STANISLAUS-MNTC #2  3/20 RPR FOND</t>
  </si>
  <si>
    <t>45119708</t>
  </si>
  <si>
    <t>121715526</t>
  </si>
  <si>
    <t>095/008</t>
  </si>
  <si>
    <t>T2 DI HUMBOLDT-TRINITY 095/008 RPR GYWW</t>
  </si>
  <si>
    <t>44950054</t>
  </si>
  <si>
    <t>121715528</t>
  </si>
  <si>
    <t>T2 DI HUMBOLDT-TRINITY 095/008 RPR INSW</t>
  </si>
  <si>
    <t>31546781</t>
  </si>
  <si>
    <t>T2 DI HMBLDT-TRNTY 095/001 RPL INSW</t>
  </si>
  <si>
    <t>121715669</t>
  </si>
  <si>
    <t>013/139</t>
  </si>
  <si>
    <t>T2 DI RND MTN-CTTNWD #2 13/139R RPL PL</t>
  </si>
  <si>
    <t>31542253</t>
  </si>
  <si>
    <t>T2 EI RND MTN-CTTNWD #2 13/139 RPL STRC</t>
  </si>
  <si>
    <t>121715678</t>
  </si>
  <si>
    <t>T3 DI WST PNT-VLLY SPRGS 0/9 COMPLETE</t>
  </si>
  <si>
    <t>45158150</t>
  </si>
  <si>
    <t>T3 DI WST PNT-VLLY SPRGS 0/9 RPR SPLW</t>
  </si>
  <si>
    <t>121715777</t>
  </si>
  <si>
    <t>054/002A</t>
  </si>
  <si>
    <t>T2 DI HUMBOLDT-TRINITY 054/2A RPR GYWW</t>
  </si>
  <si>
    <t>45145286</t>
  </si>
  <si>
    <t>121716050</t>
  </si>
  <si>
    <t>T2 DI DELTA-MTN GATE JCT 12/160 RPL STRW</t>
  </si>
  <si>
    <t>121716223</t>
  </si>
  <si>
    <t>005/134</t>
  </si>
  <si>
    <t>T3 COLGATE-ALLEGHANY 5/134 RPR SWTC</t>
  </si>
  <si>
    <t>ETL.6470.SWIT</t>
  </si>
  <si>
    <t>RELW OTHR COMP OH   FMOB TR3  PRTO</t>
  </si>
  <si>
    <t>44906055</t>
  </si>
  <si>
    <t>121716236</t>
  </si>
  <si>
    <t>027/013</t>
  </si>
  <si>
    <t>T3 DI FULTON-HOPLAND 027/013 RPR SPLW</t>
  </si>
  <si>
    <t>44907506</t>
  </si>
  <si>
    <t>121716515</t>
  </si>
  <si>
    <t>T2 DI UKH-HPLND-CLOVER 9/83 ANTI SPLIT</t>
  </si>
  <si>
    <t>45128086</t>
  </si>
  <si>
    <t>121716963</t>
  </si>
  <si>
    <t>T2 DI DLT-MN GT -MN GT J 9/130 RPR STRW</t>
  </si>
  <si>
    <t>45298005</t>
  </si>
  <si>
    <t>121717091</t>
  </si>
  <si>
    <t>000/013</t>
  </si>
  <si>
    <t>T2 DI COLGATE-PALERMO 000/013 RPR GYWW</t>
  </si>
  <si>
    <t>45218757</t>
  </si>
  <si>
    <t>121717211</t>
  </si>
  <si>
    <t>T2 DI MSS LNDING-MTCALF 25/108B RMV STEP</t>
  </si>
  <si>
    <t>45179152</t>
  </si>
  <si>
    <t>121717214</t>
  </si>
  <si>
    <t>071/359</t>
  </si>
  <si>
    <t>T2 DI MLN-RND MTN #2 71/359 RPR GYWW</t>
  </si>
  <si>
    <t>45385812</t>
  </si>
  <si>
    <t>121717217</t>
  </si>
  <si>
    <t>040/161</t>
  </si>
  <si>
    <t>T2 DI DIABLO-MIDWAY #2 40/161 RPR GYWS</t>
  </si>
  <si>
    <t>45068570</t>
  </si>
  <si>
    <t>121717377</t>
  </si>
  <si>
    <t>029/017</t>
  </si>
  <si>
    <t>T2 DI FULTON-HOPLAND 029/017 RPR STRW</t>
  </si>
  <si>
    <t>45143962</t>
  </si>
  <si>
    <t>121717393</t>
  </si>
  <si>
    <t>054/002C</t>
  </si>
  <si>
    <t>T2 DI HUMBLDT-TRINITY 54/02C RPR GYWW</t>
  </si>
  <si>
    <t>121717758</t>
  </si>
  <si>
    <t>T2 DI BCKS CRK RK CRK 000/008 RPR FOND</t>
  </si>
  <si>
    <t>45160918</t>
  </si>
  <si>
    <t>121717797</t>
  </si>
  <si>
    <t>T2 DI BCKS CRK RK CRK 000/008 RPL INSS</t>
  </si>
  <si>
    <t>121717857</t>
  </si>
  <si>
    <t>009/066</t>
  </si>
  <si>
    <t>T3 DI GREEN VALLEY-LLAGAS 9/66 RPL INSW</t>
  </si>
  <si>
    <t>POHW FIRE COMP OH   TR3  PRTO AIR  NTDE</t>
  </si>
  <si>
    <t>121717859</t>
  </si>
  <si>
    <t>T3 DI GREEN VALLEY-LLAGAS 9/66 RPR STRW</t>
  </si>
  <si>
    <t>45084402</t>
  </si>
  <si>
    <t>121717922</t>
  </si>
  <si>
    <t>001/017A</t>
  </si>
  <si>
    <t>T3 DI WT PNT-VLLY SPRNGS 1/17A RPR STRW</t>
  </si>
  <si>
    <t>45158151</t>
  </si>
  <si>
    <t>121717956</t>
  </si>
  <si>
    <t>T3 DI SOBRANTE-"R" #1 003/025 RMV VEG</t>
  </si>
  <si>
    <t>121717967</t>
  </si>
  <si>
    <t>012/107C</t>
  </si>
  <si>
    <t>T2 DI CRAG VIEW-CASCADE 12/107C RPR SHLW</t>
  </si>
  <si>
    <t>45296824</t>
  </si>
  <si>
    <t>121717984</t>
  </si>
  <si>
    <t>T2 DI PTTSBRG-SN MTO 005/026 RPL INSS</t>
  </si>
  <si>
    <t>ETL.5463.INSL</t>
  </si>
  <si>
    <t>31548823</t>
  </si>
  <si>
    <t>T2 DI PTTSBRG-SN MTO  RPL INSS 4TWRS</t>
  </si>
  <si>
    <t>121717986</t>
  </si>
  <si>
    <t>T2 DI PIT #5-RND MTN #2 010/101 RPR STRW</t>
  </si>
  <si>
    <t>45213812</t>
  </si>
  <si>
    <t>121717987</t>
  </si>
  <si>
    <t>45213811</t>
  </si>
  <si>
    <t>121717989</t>
  </si>
  <si>
    <t>T2 DI PIT #5-RND MTN #2 010/101 COMPLETE</t>
  </si>
  <si>
    <t>ETL.5430.INSL.NCER</t>
  </si>
  <si>
    <t>31547500</t>
  </si>
  <si>
    <t>T2 DI PIT #5-RND MTN #2 010/101 RPL INSW</t>
  </si>
  <si>
    <t>121718066</t>
  </si>
  <si>
    <t>007/066</t>
  </si>
  <si>
    <t>T2 DI CTTNWD-BNTN #2 7/66L RPR STRW</t>
  </si>
  <si>
    <t>45213232</t>
  </si>
  <si>
    <t>121718067</t>
  </si>
  <si>
    <t>T2 DI CTTNWD-BNTN #2 7/66R RPR STRW</t>
  </si>
  <si>
    <t>45213233</t>
  </si>
  <si>
    <t>121719411</t>
  </si>
  <si>
    <t>013/056A</t>
  </si>
  <si>
    <t>T2 DI TESLA-METCALF 13/56A RPR FOND</t>
  </si>
  <si>
    <t>45211596</t>
  </si>
  <si>
    <t>121719513</t>
  </si>
  <si>
    <t>051/000A</t>
  </si>
  <si>
    <t>T2 DI HMBLDT-TRNTY 051/000A RPL INSW</t>
  </si>
  <si>
    <t>31547344</t>
  </si>
  <si>
    <t>121719515</t>
  </si>
  <si>
    <t>T2 DI HMBLDT-TRNTY 051/000A RPR STRW</t>
  </si>
  <si>
    <t>45145194</t>
  </si>
  <si>
    <t>121719522</t>
  </si>
  <si>
    <t>T3 DI W. PNT-VLY SPRNGS 5/62 RPR SPLS</t>
  </si>
  <si>
    <t>ETL.8350.SWIT</t>
  </si>
  <si>
    <t>45158153</t>
  </si>
  <si>
    <t>121719756</t>
  </si>
  <si>
    <t>074/001A</t>
  </si>
  <si>
    <t>T2 DI HMBLDT-TRNTY 074/001A ANTI SPLIT</t>
  </si>
  <si>
    <t>45147806</t>
  </si>
  <si>
    <t>121719888</t>
  </si>
  <si>
    <t>T2 DI HMBLDT-TRNTY 105/002 RPR STRW</t>
  </si>
  <si>
    <t>45128324</t>
  </si>
  <si>
    <t>121720515</t>
  </si>
  <si>
    <t>095/001</t>
  </si>
  <si>
    <t>121720873</t>
  </si>
  <si>
    <t>019/136</t>
  </si>
  <si>
    <t>T3 DI METCALF-GRN VLY 19/136R RPLC STRW</t>
  </si>
  <si>
    <t>POHW FIRE COMP OH   TR3  PRTO AIR</t>
  </si>
  <si>
    <t>31543163</t>
  </si>
  <si>
    <t>T3 DI METCALF-GRN VLLY 019/136 RPL STRW</t>
  </si>
  <si>
    <t>121720998</t>
  </si>
  <si>
    <t>:004/023A</t>
  </si>
  <si>
    <t>T2 DI ROCK CREEK-POE :4/23A RPR INSS</t>
  </si>
  <si>
    <t>45213410</t>
  </si>
  <si>
    <t>121721022</t>
  </si>
  <si>
    <t>T3 DI METCALF-GRN VLLY 20/141R RPL STRW</t>
  </si>
  <si>
    <t>31543164</t>
  </si>
  <si>
    <t>T3 DI METCALF-GRN VLLY 020/141 RPL STRW</t>
  </si>
  <si>
    <t>121721039</t>
  </si>
  <si>
    <t>T3 DI W POINT-VALLEY SPRNGS 0/4 RPR STRW</t>
  </si>
  <si>
    <t>45158155</t>
  </si>
  <si>
    <t>121721211</t>
  </si>
  <si>
    <t>012/086</t>
  </si>
  <si>
    <t>T2 DI GREEN VLY-LLAGAS 12/86 RPL INSW</t>
  </si>
  <si>
    <t>121721230</t>
  </si>
  <si>
    <t>T3 DI W POINT-VALLEY SPRNGS 0/4 RPL HRDD</t>
  </si>
  <si>
    <t>45158156</t>
  </si>
  <si>
    <t>121721236</t>
  </si>
  <si>
    <t>010/113</t>
  </si>
  <si>
    <t>T3 DI IGNACIO-BOLINAS #1 10/113 RPR GYWW</t>
  </si>
  <si>
    <t>ETL.7140.POLE.WDPS</t>
  </si>
  <si>
    <t>45128035</t>
  </si>
  <si>
    <t>121721239</t>
  </si>
  <si>
    <t>T3 DI IGNACIO-BOLINAS #1 10/113 RPR SPLW</t>
  </si>
  <si>
    <t>ETL.7140.INSL.CERA</t>
  </si>
  <si>
    <t>45128036</t>
  </si>
  <si>
    <t>121721917</t>
  </si>
  <si>
    <t>T3 DI KESWICK-TRNTY 4/65 RPR STRW CMPLTD</t>
  </si>
  <si>
    <t>RELW FIRE COMP OH   TR3N PRTO AIR  FRAB</t>
  </si>
  <si>
    <t>45212826</t>
  </si>
  <si>
    <t>T3 DI KESWICK-TRINITY 4/65 RPR STRW</t>
  </si>
  <si>
    <t>121722149</t>
  </si>
  <si>
    <t>T2 DI MTN GATE-JCT CSCADE 1/17R RPR STRW</t>
  </si>
  <si>
    <t>45351544</t>
  </si>
  <si>
    <t>121722176</t>
  </si>
  <si>
    <t>040/164</t>
  </si>
  <si>
    <t>T2 DI DIABLO-MIDWAY #2 40/164 RPR SHLWS</t>
  </si>
  <si>
    <t>45068571</t>
  </si>
  <si>
    <t>121722340</t>
  </si>
  <si>
    <t>T2 DI MTN GATE-JCT CSCADE 1/17L RPR STRW</t>
  </si>
  <si>
    <t>45351553</t>
  </si>
  <si>
    <t>121722347</t>
  </si>
  <si>
    <t>009/004</t>
  </si>
  <si>
    <t>T3 DI POTTER VALLEY-WILLITS 9/4 COMPLETE</t>
  </si>
  <si>
    <t>45136866</t>
  </si>
  <si>
    <t>T3 DI POTTER VALLEY-WILLITS 9/4 RPR STRW</t>
  </si>
  <si>
    <t>121722502</t>
  </si>
  <si>
    <t>T2 DI COLGATE-SMARTVILLE #2 0/3 RPR GYWW</t>
  </si>
  <si>
    <t>45253247</t>
  </si>
  <si>
    <t>121722666</t>
  </si>
  <si>
    <t>T2 DI GRN VLLY-PL SWT 6/71 RPR STRW</t>
  </si>
  <si>
    <t>45213434</t>
  </si>
  <si>
    <t>121722668</t>
  </si>
  <si>
    <t>45243290</t>
  </si>
  <si>
    <t>121723058</t>
  </si>
  <si>
    <t>071/360</t>
  </si>
  <si>
    <t>T2 DI MALIN-RND MTN #2 71/360 RPR GYWS</t>
  </si>
  <si>
    <t>45240552</t>
  </si>
  <si>
    <t>121723230</t>
  </si>
  <si>
    <t>072/364</t>
  </si>
  <si>
    <t>T2 DI MLN-RD MT #2 72/364 RPR OPGW</t>
  </si>
  <si>
    <t>45215174</t>
  </si>
  <si>
    <t>121724201</t>
  </si>
  <si>
    <t>003/007</t>
  </si>
  <si>
    <t>T3 DI DONNELLS-MI-WUK 3/7L RPL STRW</t>
  </si>
  <si>
    <t>ETL.1400.POLE.WDPS</t>
  </si>
  <si>
    <t>31578120</t>
  </si>
  <si>
    <t>121724202</t>
  </si>
  <si>
    <t>T3 DI DONNELLS-MI-WUK 3/7R RPL STRW</t>
  </si>
  <si>
    <t>121724441</t>
  </si>
  <si>
    <t>043/175</t>
  </si>
  <si>
    <t>T2 DI DIABLO-MDWY#2 43/175 RPR GYWW</t>
  </si>
  <si>
    <t>45068572</t>
  </si>
  <si>
    <t>121724482</t>
  </si>
  <si>
    <t>044/183</t>
  </si>
  <si>
    <t>T2 DI DIABLO-MDWY#2-TWR 44/183 RPR GYWW</t>
  </si>
  <si>
    <t>45068573</t>
  </si>
  <si>
    <t>121724488</t>
  </si>
  <si>
    <t>T3 DI SOBRANTE "R" #1+" 3/24 RMV VEG</t>
  </si>
  <si>
    <t>POHW CNCL OH   TR3  PRTO AIR  FRAB</t>
  </si>
  <si>
    <t>121724499</t>
  </si>
  <si>
    <t>T2 DI MSS LANDING-METCALF 4/22 RMV NEST</t>
  </si>
  <si>
    <t>45121224</t>
  </si>
  <si>
    <t>121724569</t>
  </si>
  <si>
    <t>T3 DI KILARC-CEDAR CRK WP 2/64 RPL HRDD</t>
  </si>
  <si>
    <t>45212234</t>
  </si>
  <si>
    <t>121724695</t>
  </si>
  <si>
    <t>065/468</t>
  </si>
  <si>
    <t>T2 DI BRIDGEVILLE-CTTNWD 65/468 RPR FOND</t>
  </si>
  <si>
    <t>45160916</t>
  </si>
  <si>
    <t>121724698</t>
  </si>
  <si>
    <t>019/451</t>
  </si>
  <si>
    <t>T2 DI DRM GRSS VLY-WIMR 19/451 RPR STRW</t>
  </si>
  <si>
    <t>45193828</t>
  </si>
  <si>
    <t>121724738</t>
  </si>
  <si>
    <t>095/005</t>
  </si>
  <si>
    <t>T2 DI HUMBOLDT-TRINITY 95/5 RPR STRW</t>
  </si>
  <si>
    <t>45160743</t>
  </si>
  <si>
    <t>T2NT EI HUMBOLDT-TRINITY 95/5 RMV BUTT</t>
  </si>
  <si>
    <t>121724758</t>
  </si>
  <si>
    <t>T2 DI CTTNWD-BNTN #2 5/49L RPR STRW</t>
  </si>
  <si>
    <t>45213234</t>
  </si>
  <si>
    <t>121724782</t>
  </si>
  <si>
    <t>T2 DI HUMBLDT-TRNTY-CERMIN 95/5 RPL INSW</t>
  </si>
  <si>
    <t>31548117</t>
  </si>
  <si>
    <t>121724803</t>
  </si>
  <si>
    <t>T2 DI PITTSBURG-TESLA #1 10/50 RPR FOND</t>
  </si>
  <si>
    <t>45190832</t>
  </si>
  <si>
    <t>121724844</t>
  </si>
  <si>
    <t>T3 DI DNNELLS-MI-WUK-STEEL X4/7 RPR INSW</t>
  </si>
  <si>
    <t>ETL.1400.INSL.CERA</t>
  </si>
  <si>
    <t>45122718</t>
  </si>
  <si>
    <t>121724852</t>
  </si>
  <si>
    <t>T2 DI CTTNWD-BNTN #2 5/49R RPR STRW</t>
  </si>
  <si>
    <t>45213237</t>
  </si>
  <si>
    <t>121724884</t>
  </si>
  <si>
    <t>T2 DI CTTNWD-BNTN #2 5/50 RPR INSW</t>
  </si>
  <si>
    <t>45213238</t>
  </si>
  <si>
    <t>121725009</t>
  </si>
  <si>
    <t>T3 DI BURNS-LONE STAR #1 02/38 RPR STRW</t>
  </si>
  <si>
    <t>RELW FIRE ACCL COMP OH   TR3  PRTO AIR</t>
  </si>
  <si>
    <t>44932394</t>
  </si>
  <si>
    <t>121725010</t>
  </si>
  <si>
    <t>T2 DI BRIONES TAP 003/053 RPR GYWW</t>
  </si>
  <si>
    <t>ETL.7055.POLE.WOOD</t>
  </si>
  <si>
    <t>45107141</t>
  </si>
  <si>
    <t>121725058</t>
  </si>
  <si>
    <t>T3 DI DONNELLS-MI-WUK 7/4 RMV BUTT</t>
  </si>
  <si>
    <t>RELW FIRE COMP OH   TR3  AIR  NTDE</t>
  </si>
  <si>
    <t>45122740</t>
  </si>
  <si>
    <t>T3 DI DONNELLS-MI-WUK-WOOD 7/4 RMV BUTT</t>
  </si>
  <si>
    <t>121725182</t>
  </si>
  <si>
    <t>T2 DI MTN GAT JCT-CSCD+ 02/19 RPL STRW</t>
  </si>
  <si>
    <t>121725195</t>
  </si>
  <si>
    <t>002/009</t>
  </si>
  <si>
    <t>T2 DI CHOWCHILLA-KERHOFF 2/9 RPR GYWW</t>
  </si>
  <si>
    <t>45068184</t>
  </si>
  <si>
    <t>121725251</t>
  </si>
  <si>
    <t>T2 DI DLTA-MTN GTE JT 013/170R INS HRDW</t>
  </si>
  <si>
    <t>45298003</t>
  </si>
  <si>
    <t>121725274</t>
  </si>
  <si>
    <t>073/002B</t>
  </si>
  <si>
    <t>T2 DI HUMBOLDT-TRINITY 073/002B RPL INSW</t>
  </si>
  <si>
    <t>31547352</t>
  </si>
  <si>
    <t>T2 DI HUMBOLDT-TRINITY 073/002A RPL INSW</t>
  </si>
  <si>
    <t>121725277</t>
  </si>
  <si>
    <t>073/002A</t>
  </si>
  <si>
    <t>121725371</t>
  </si>
  <si>
    <t>T2 DI DLT-MTN GT JCTMT GT 9/129 RPR STRW</t>
  </si>
  <si>
    <t>45298001</t>
  </si>
  <si>
    <t>121725372</t>
  </si>
  <si>
    <t>008/079</t>
  </si>
  <si>
    <t>T2 DI PIT #5-RND MTN #1 08/079L RPL STRW</t>
  </si>
  <si>
    <t>121725374</t>
  </si>
  <si>
    <t>T2 DI PIT #5-RND MTN #1 08/079R RPL STRW</t>
  </si>
  <si>
    <t>121725584</t>
  </si>
  <si>
    <t>T3 DI WOODLEAF-PALERMO 001/018 RPR STRW</t>
  </si>
  <si>
    <t>45212399</t>
  </si>
  <si>
    <t>121725587</t>
  </si>
  <si>
    <t>45212480</t>
  </si>
  <si>
    <t>121725589</t>
  </si>
  <si>
    <t>T3 DI WOODLEAF-PALERMO 001/018 RMV BUTT</t>
  </si>
  <si>
    <t>45212481</t>
  </si>
  <si>
    <t>121725629</t>
  </si>
  <si>
    <t>T2 DI MELONES-CURTIS 000/005 RPL STRW</t>
  </si>
  <si>
    <t>121725901</t>
  </si>
  <si>
    <t>121725999</t>
  </si>
  <si>
    <t>013/118A</t>
  </si>
  <si>
    <t>T3 DI GRN VLLY-PAUL SWT 13/118A  RMV VEG</t>
  </si>
  <si>
    <t>ETL.1730.POLE.NWOD</t>
  </si>
  <si>
    <t>121726189</t>
  </si>
  <si>
    <t>T2 DI PIT #5-RND MTN #2 5/63 RPR SRW COA</t>
  </si>
  <si>
    <t>45213810</t>
  </si>
  <si>
    <t>T2 DI PIT #5-ROUND MTN #2 5/63 RPR STRW</t>
  </si>
  <si>
    <t>121726274</t>
  </si>
  <si>
    <t>008/080</t>
  </si>
  <si>
    <t>T2 DI PIT #5-ROUND MTN #1 8/80 RPR STRW</t>
  </si>
  <si>
    <t>45213260</t>
  </si>
  <si>
    <t>121727331</t>
  </si>
  <si>
    <t>T2 DI WT PT-VLY SGS 9/115 RPL STRW CMPLT</t>
  </si>
  <si>
    <t>121727332</t>
  </si>
  <si>
    <t>T2 DI PIT #5-ROUND MTN #2 3/34 COMPLETE</t>
  </si>
  <si>
    <t>45213809</t>
  </si>
  <si>
    <t>T2 DI PIT #5-ROUND MTN #2 3/34 RPL DAMW</t>
  </si>
  <si>
    <t>121727498</t>
  </si>
  <si>
    <t>019/537</t>
  </si>
  <si>
    <t>T3 DI COLGATE-ALLEGHANY 19/537 RPL STRW</t>
  </si>
  <si>
    <t>31596507</t>
  </si>
  <si>
    <t>T3 DI COLGATE-ALLEGHANY 21/567 RPL STRW</t>
  </si>
  <si>
    <t>121727774</t>
  </si>
  <si>
    <t>017/407</t>
  </si>
  <si>
    <t>T2 DI DRM-GRSS VLLY-WMR 17/407 RPR STRW</t>
  </si>
  <si>
    <t>45193829</t>
  </si>
  <si>
    <t>121729744</t>
  </si>
  <si>
    <t>095/002</t>
  </si>
  <si>
    <t>T2 DI HUMBOLDT-TRINITY 95/2 RPL INSW</t>
  </si>
  <si>
    <t>121729881</t>
  </si>
  <si>
    <t>007/003B</t>
  </si>
  <si>
    <t>T2 DI LAYTONVILLE-COVELO 7/3B RMV STEP</t>
  </si>
  <si>
    <t>45000042</t>
  </si>
  <si>
    <t>121729887</t>
  </si>
  <si>
    <t>012/003</t>
  </si>
  <si>
    <t>T3 DI DONNELLS-MI-WUK 012/003 RPR STRW</t>
  </si>
  <si>
    <t>45122741</t>
  </si>
  <si>
    <t>T3 DI DONNELLS-MI-WUK 12/3 RPR STRW</t>
  </si>
  <si>
    <t>121730031</t>
  </si>
  <si>
    <t>086/000H</t>
  </si>
  <si>
    <t>T2 DI HUMBOLDT-BRDGVL 86/0H RPR GYWW</t>
  </si>
  <si>
    <t>ETL.1810.POLE.WOOD</t>
  </si>
  <si>
    <t>45149741</t>
  </si>
  <si>
    <t>121730038</t>
  </si>
  <si>
    <t>T2 DI HUMBOLT-TRINITY 066/001C RPR GYWW</t>
  </si>
  <si>
    <t>121730345</t>
  </si>
  <si>
    <t>T3 DI GRN VLLY-LLAGAS 003/026 RPL HRDW</t>
  </si>
  <si>
    <t>44923408</t>
  </si>
  <si>
    <t>121730721</t>
  </si>
  <si>
    <t>T3 DI GRN VLLY-LLAGAS 003/026 RPR INSW</t>
  </si>
  <si>
    <t>44923647</t>
  </si>
  <si>
    <t>121730966</t>
  </si>
  <si>
    <t>003/091</t>
  </si>
  <si>
    <t>T2 DI HMLTN-BRNCH CHSTR 3/91 BOND GYWW</t>
  </si>
  <si>
    <t>44924448</t>
  </si>
  <si>
    <t>121731052</t>
  </si>
  <si>
    <t>T2 DLT-MTN GT J-MTN GT J 0/16 RPL STR</t>
  </si>
  <si>
    <t>31549106</t>
  </si>
  <si>
    <t>121731053</t>
  </si>
  <si>
    <t>T3 DI DONNELLS-MI-WUK 6/4 RPR STRW</t>
  </si>
  <si>
    <t>45122742</t>
  </si>
  <si>
    <t>121731122</t>
  </si>
  <si>
    <t>T3 DI GRN VLY-PL SWT 10/100 RPR GYWW</t>
  </si>
  <si>
    <t>45211631</t>
  </si>
  <si>
    <t>121731124</t>
  </si>
  <si>
    <t>T2 DI DIABLO-MIDWAY #2 44/180 RPR SHLDWS</t>
  </si>
  <si>
    <t>45068574</t>
  </si>
  <si>
    <t>121731291</t>
  </si>
  <si>
    <t>T3 DI DONNELLS-MI-WUK 005/003L RPR STRW</t>
  </si>
  <si>
    <t>45122743</t>
  </si>
  <si>
    <t>121731292</t>
  </si>
  <si>
    <t>T3 DI DONNELLS-MI-WUK 005/003R RPR STRW</t>
  </si>
  <si>
    <t>45122744</t>
  </si>
  <si>
    <t>121731295</t>
  </si>
  <si>
    <t>T2 DI PT #5-RD MN #2 1/18 RPL STRW CMPLT</t>
  </si>
  <si>
    <t>121731533</t>
  </si>
  <si>
    <t>T3 DI LAURELES-OTTER 011/005 RPR GYWW</t>
  </si>
  <si>
    <t>45084509</t>
  </si>
  <si>
    <t>121731563</t>
  </si>
  <si>
    <t>T2 DI MENDOCINO-UKIAH 002/002  RPL INSW</t>
  </si>
  <si>
    <t>ETL.2420.INSL.CERA</t>
  </si>
  <si>
    <t>31545607</t>
  </si>
  <si>
    <t>EI MENDOCINO-UKIAH 3/4 RPL INSW</t>
  </si>
  <si>
    <t>121731690</t>
  </si>
  <si>
    <t>T2 DI CAYUCOS-CAMBRIA 016/119 RPL POLE</t>
  </si>
  <si>
    <t>31577901</t>
  </si>
  <si>
    <t>121731717</t>
  </si>
  <si>
    <t>T3 DI DRUM-SUMMIT #2 00/05 RPL ANCW</t>
  </si>
  <si>
    <t>31546836</t>
  </si>
  <si>
    <t>121731771</t>
  </si>
  <si>
    <t>T2 DI DLTA MTN GTE JCT 012/163 RPR STRW</t>
  </si>
  <si>
    <t>45297967</t>
  </si>
  <si>
    <t>121731797</t>
  </si>
  <si>
    <t>T2 DI MENDO-UKIAH 02/05R RPR STRW</t>
  </si>
  <si>
    <t>45142180</t>
  </si>
  <si>
    <t>121731846</t>
  </si>
  <si>
    <t>T2 DI PIT #6 TAP 1/10 RPR SHLW</t>
  </si>
  <si>
    <t>ETL.5441.POLE.STPS</t>
  </si>
  <si>
    <t>45213831</t>
  </si>
  <si>
    <t>121731888</t>
  </si>
  <si>
    <t>T3 DI SOBRANTE "R" "#2+" 3/26 RPR INSS</t>
  </si>
  <si>
    <t>ETL.3780.INSL.NCER</t>
  </si>
  <si>
    <t>45168056</t>
  </si>
  <si>
    <t>121731931</t>
  </si>
  <si>
    <t>T3 DI SOBRANTE ""R"" #1+" 3/26 RMV VEG</t>
  </si>
  <si>
    <t>121732075</t>
  </si>
  <si>
    <t>T2 DI CTTNWD-BENTON #2 8/75L RMV BUTT</t>
  </si>
  <si>
    <t>ETL.6650.POLE.STPS</t>
  </si>
  <si>
    <t>45213262</t>
  </si>
  <si>
    <t>T2 DI CTTNWD-BENTON #2 8/75 RMV BUTT</t>
  </si>
  <si>
    <t>121732101</t>
  </si>
  <si>
    <t>T2 DI EAGLE ROCK-RDBD :019/010C RPR GYWW</t>
  </si>
  <si>
    <t>45061762</t>
  </si>
  <si>
    <t>121732102</t>
  </si>
  <si>
    <t>T2 DI EAGLE ROCK-RDBD :019/010R RPR GYWW</t>
  </si>
  <si>
    <t>45061719</t>
  </si>
  <si>
    <t>121732104</t>
  </si>
  <si>
    <t>T2 DI EAGLE ROCK-RDBD :019/010L RPR GYWW</t>
  </si>
  <si>
    <t>45061718</t>
  </si>
  <si>
    <t>121732143</t>
  </si>
  <si>
    <t>012/102</t>
  </si>
  <si>
    <t>T2 DI PIT #3-PIT #1 012/102 RPR INSS</t>
  </si>
  <si>
    <t>45213889</t>
  </si>
  <si>
    <t>121732162</t>
  </si>
  <si>
    <t>T2 DI LAYTONVILLE-COVELO 4/1 RPR GYWW</t>
  </si>
  <si>
    <t>44999936</t>
  </si>
  <si>
    <t>121732190</t>
  </si>
  <si>
    <t>T3 DI DONNELLS-MI-WUK-WOOD 4/1 RPR STRW</t>
  </si>
  <si>
    <t>45122750</t>
  </si>
  <si>
    <t>121732199</t>
  </si>
  <si>
    <t>012/096</t>
  </si>
  <si>
    <t>T2 DI PIT #3-PIT #1 12/96 RPR FOND</t>
  </si>
  <si>
    <t>45195502</t>
  </si>
  <si>
    <t>121732269</t>
  </si>
  <si>
    <t>093/008</t>
  </si>
  <si>
    <t>T2 DI HUMBOLDT-TRINITY 93/08L BACKFIL</t>
  </si>
  <si>
    <t>45160729</t>
  </si>
  <si>
    <t>121732300</t>
  </si>
  <si>
    <t>T2 DI TRINITY-CTTNWD 6/46 RMV BUTT</t>
  </si>
  <si>
    <t>45195500</t>
  </si>
  <si>
    <t>121732307</t>
  </si>
  <si>
    <t>006/090</t>
  </si>
  <si>
    <t>T3 DI MIDDLEFORK #1 6/90 RPR GYWW</t>
  </si>
  <si>
    <t>ETL.8405.POLE.WOOD</t>
  </si>
  <si>
    <t>RELW OTHR FIRE COMP OH   TR3  PRTO AIR  FRAB NTDE</t>
  </si>
  <si>
    <t>45017967</t>
  </si>
  <si>
    <t>T3NT DI MIDDLEFORK #1 6/90 RPR GYWW</t>
  </si>
  <si>
    <t>121732338</t>
  </si>
  <si>
    <t>011/086B</t>
  </si>
  <si>
    <t>T2 DI CARBU-TBL MTN 11/86B RPR GYWS</t>
  </si>
  <si>
    <t>45212454</t>
  </si>
  <si>
    <t>121732371</t>
  </si>
  <si>
    <t>T2 DI PIT #3-PIT #1 013/103 RPL HRDT</t>
  </si>
  <si>
    <t>45198325</t>
  </si>
  <si>
    <t>121732372</t>
  </si>
  <si>
    <t>T2 DI PIT #3-PIT #1 013/103 RPR JUMS</t>
  </si>
  <si>
    <t>45213888</t>
  </si>
  <si>
    <t>121732470</t>
  </si>
  <si>
    <t>T2 DI LAYTONVILLE-COVELO 01/12 RPR GYWW</t>
  </si>
  <si>
    <t>44999874</t>
  </si>
  <si>
    <t>121732471</t>
  </si>
  <si>
    <t>T2 DI MENDOCINO-UKIAH 2/2 RPR STRW</t>
  </si>
  <si>
    <t>45142182</t>
  </si>
  <si>
    <t>121732474</t>
  </si>
  <si>
    <t>T2 DI COLGATE-PALERMO 1/22 RMV BUTT</t>
  </si>
  <si>
    <t>45218803</t>
  </si>
  <si>
    <t>121733471</t>
  </si>
  <si>
    <t>T2 WEIMAR #1 2/35 RPL STRW</t>
  </si>
  <si>
    <t>31547662</t>
  </si>
  <si>
    <t>121733472</t>
  </si>
  <si>
    <t>074/374</t>
  </si>
  <si>
    <t>T2 DI MALIN-RND MTN #2 74/374 RPR INSS</t>
  </si>
  <si>
    <t>45215173</t>
  </si>
  <si>
    <t>121733473</t>
  </si>
  <si>
    <t>073/002C</t>
  </si>
  <si>
    <t>T2 DI HUMBOLDT-TRINITY 073/002C RPL INSW</t>
  </si>
  <si>
    <t>121733479</t>
  </si>
  <si>
    <t>004/053</t>
  </si>
  <si>
    <t>T3 DI DRUM-RIO OSO #1 4/53 RPR JUMS</t>
  </si>
  <si>
    <t>45017966</t>
  </si>
  <si>
    <t>121733741</t>
  </si>
  <si>
    <t>T2 DI MTN GAT JCT-CSCD 2/19L RPL STRW</t>
  </si>
  <si>
    <t>121734028</t>
  </si>
  <si>
    <t>084/001</t>
  </si>
  <si>
    <t>T2 DI HUMBOLDT-TRINITY 84/1 RPR STRW</t>
  </si>
  <si>
    <t>45149343</t>
  </si>
  <si>
    <t>T2NT EI CTTNWD-HMBLDT 84/1R RPR GYWW</t>
  </si>
  <si>
    <t>121734172</t>
  </si>
  <si>
    <t>:007/007</t>
  </si>
  <si>
    <t>T2 WV BLLTA-RVRBNK-MLNS :7/7 RPL INSS</t>
  </si>
  <si>
    <t>ETL.1070.TOWR</t>
  </si>
  <si>
    <t>31549232</t>
  </si>
  <si>
    <t>121734348</t>
  </si>
  <si>
    <t>T2 EI TRINITY-CTTNWD 3/26R RPL STRW</t>
  </si>
  <si>
    <t>121734419</t>
  </si>
  <si>
    <t>022/258</t>
  </si>
  <si>
    <t>T3 DI IGNACIO-BOLINAS #2 22/258 RPR INSW</t>
  </si>
  <si>
    <t>45142537</t>
  </si>
  <si>
    <t>121734490</t>
  </si>
  <si>
    <t>054/001C</t>
  </si>
  <si>
    <t>T2 DI HUMBOLDT-TRINITY 054/001C RPR GYWW</t>
  </si>
  <si>
    <t>121734600</t>
  </si>
  <si>
    <t>T3 DI MORAGA-OAKLAND #3 0/8 INS HRDT</t>
  </si>
  <si>
    <t>45168398</t>
  </si>
  <si>
    <t>121734606</t>
  </si>
  <si>
    <t>048/000</t>
  </si>
  <si>
    <t>T2 DI HUMBOLDT-TRINITY 48/0 RPR FOND</t>
  </si>
  <si>
    <t>45158836</t>
  </si>
  <si>
    <t>121734613</t>
  </si>
  <si>
    <t>T2 DI HUMBOLT-TRINTY 064/001R RPL HRDD</t>
  </si>
  <si>
    <t>45145457</t>
  </si>
  <si>
    <t>121734783</t>
  </si>
  <si>
    <t>013/352</t>
  </si>
  <si>
    <t>T3 DI COLGATE-ALLEGHANY 13/352 RPR INSW</t>
  </si>
  <si>
    <t>45224627</t>
  </si>
  <si>
    <t>121735025</t>
  </si>
  <si>
    <t>121735029</t>
  </si>
  <si>
    <t>009/254</t>
  </si>
  <si>
    <t>T3 DI COLGATE-ALLEGHANY 009/254 RPL HRDD</t>
  </si>
  <si>
    <t>45224628</t>
  </si>
  <si>
    <t>121735061</t>
  </si>
  <si>
    <t>025/281</t>
  </si>
  <si>
    <t>T3 DI IGNCI-BLNS #2 25/281 COMPLETE</t>
  </si>
  <si>
    <t>RELW FIRE ACCL COMP OH   TR3  PRTO AIR  FRAB</t>
  </si>
  <si>
    <t>45142529</t>
  </si>
  <si>
    <t>T3 DI IGANCIO-BLNS #2 025/281 RPR STRW</t>
  </si>
  <si>
    <t>121735238</t>
  </si>
  <si>
    <t>070/004</t>
  </si>
  <si>
    <t>T2 DI HUMBOLDT-TRINITY 70/4 RPR INSW</t>
  </si>
  <si>
    <t>45147637</t>
  </si>
  <si>
    <t>121735330</t>
  </si>
  <si>
    <t>T2 WV DEL MONTE-VIEJO 6/144 RPL INSW</t>
  </si>
  <si>
    <t>ETL.6710.INSL.NCER</t>
  </si>
  <si>
    <t>31577836</t>
  </si>
  <si>
    <t>121735917</t>
  </si>
  <si>
    <t>018/416</t>
  </si>
  <si>
    <t>T2 VOLTA-DESCHUTES 18/416 RPL STRW</t>
  </si>
  <si>
    <t>31547666</t>
  </si>
  <si>
    <t>T2 VOLTA-DESCHUTES 16/357 RPL STRW</t>
  </si>
  <si>
    <t>121736009</t>
  </si>
  <si>
    <t>017/384</t>
  </si>
  <si>
    <t>T2 VOLTA-DESCHUTES 17/384 RPL STRW</t>
  </si>
  <si>
    <t>121736099</t>
  </si>
  <si>
    <t>016/357</t>
  </si>
  <si>
    <t>T2 VOLTA-DESCHUTES 16/357 RPL STRW CMT</t>
  </si>
  <si>
    <t>RELW OTHR COMP OH   TR2  PRTO FRAB NTDE</t>
  </si>
  <si>
    <t>121736239</t>
  </si>
  <si>
    <t>091/466</t>
  </si>
  <si>
    <t>T2 WV MALIN-ROUND MTN #2 91/466 RPR OPGW</t>
  </si>
  <si>
    <t>45215172</t>
  </si>
  <si>
    <t>121736319</t>
  </si>
  <si>
    <t>082/003C</t>
  </si>
  <si>
    <t>T2 DI HUMBOLDT-TRINITY 82/3C INS HRDD</t>
  </si>
  <si>
    <t>45158949</t>
  </si>
  <si>
    <t>121736442</t>
  </si>
  <si>
    <t>077/001</t>
  </si>
  <si>
    <t>T2 DI HUMBOLDT-TRINITY 77/1 RPLC INSW</t>
  </si>
  <si>
    <t>31547351</t>
  </si>
  <si>
    <t>121736660</t>
  </si>
  <si>
    <t>056/001</t>
  </si>
  <si>
    <t>T2 DI HUMBOLDT-TRINITY 56/1 RPR STRW</t>
  </si>
  <si>
    <t>45145095</t>
  </si>
  <si>
    <t>121736734</t>
  </si>
  <si>
    <t>054/001B</t>
  </si>
  <si>
    <t>T2 DI HUMBOLDT-TRINITY 054/1B RPR GYWW</t>
  </si>
  <si>
    <t>121736739</t>
  </si>
  <si>
    <t>005/069</t>
  </si>
  <si>
    <t>T2 DI BURNS-LONE STAR #1 5/69 RPR GYWW</t>
  </si>
  <si>
    <t>44932388</t>
  </si>
  <si>
    <t>121736751</t>
  </si>
  <si>
    <t>T2 MOSS LANDING-METCALF 4/24 RPL INSS</t>
  </si>
  <si>
    <t>31549072</t>
  </si>
  <si>
    <t>T2 MOSS LANDING-METCALF RPL INSS 1 TWR</t>
  </si>
  <si>
    <t>121736965</t>
  </si>
  <si>
    <t>T2 DI HUMBOLT-TRINITY 084/003R RPR STRW</t>
  </si>
  <si>
    <t>45149344</t>
  </si>
  <si>
    <t>121736967</t>
  </si>
  <si>
    <t>T2 DI HUMBOLT-TRINITY 084/003L RPR STRW</t>
  </si>
  <si>
    <t>121737222</t>
  </si>
  <si>
    <t>039/765</t>
  </si>
  <si>
    <t>T2 WV HAT CRK #1-WSTWD 39/765 INS GYWW</t>
  </si>
  <si>
    <t>ETL.7030.POLE.NWOD</t>
  </si>
  <si>
    <t>45147763</t>
  </si>
  <si>
    <t>121737231</t>
  </si>
  <si>
    <t>078/003</t>
  </si>
  <si>
    <t>T2 DI HUMBOLDT-TRINITY 078/003L RMV BUTT</t>
  </si>
  <si>
    <t>45148679</t>
  </si>
  <si>
    <t>121737272</t>
  </si>
  <si>
    <t>020/089</t>
  </si>
  <si>
    <t>T2 DI PITTSBRG-TESLA #1 20/89 RPL HANGER</t>
  </si>
  <si>
    <t>45084082</t>
  </si>
  <si>
    <t>121737277</t>
  </si>
  <si>
    <t>008/109</t>
  </si>
  <si>
    <t>T3 DI GOLD HILL #1 008/109 RPR HRDW</t>
  </si>
  <si>
    <t>ETL.6950.POLE.WOOD</t>
  </si>
  <si>
    <t>45218804</t>
  </si>
  <si>
    <t>121737296</t>
  </si>
  <si>
    <t>007/068</t>
  </si>
  <si>
    <t>T2 DI CTNWD-BNTN #2 7/68L RPR STRW</t>
  </si>
  <si>
    <t>45213263</t>
  </si>
  <si>
    <t>121737297</t>
  </si>
  <si>
    <t>T2 DI CTNWD-BNTN #2 7/68R RPR STRW</t>
  </si>
  <si>
    <t>45213264</t>
  </si>
  <si>
    <t>121737298</t>
  </si>
  <si>
    <t>T2 DI DIABLO-MIDWAY #3 44/181 RPL HRDT</t>
  </si>
  <si>
    <t>45073822</t>
  </si>
  <si>
    <t>121737363</t>
  </si>
  <si>
    <t>020/013</t>
  </si>
  <si>
    <t>T2 DI CLEAR LAKE-KONOCTI 20/13 RPR INSW</t>
  </si>
  <si>
    <t>45138106</t>
  </si>
  <si>
    <t>121737407</t>
  </si>
  <si>
    <t>T2 WV PARADISE-TABLE MTN 5/46 INS DAMT</t>
  </si>
  <si>
    <t>121737483</t>
  </si>
  <si>
    <t>T2 WV PARADISE-TABLE MTN 5/45 INS DAMT</t>
  </si>
  <si>
    <t>121737509</t>
  </si>
  <si>
    <t>054/002B</t>
  </si>
  <si>
    <t>T2 DI HUMBOLDT-TRINITY 054/2B RPR GYWW</t>
  </si>
  <si>
    <t>121737643</t>
  </si>
  <si>
    <t>T2 WV LAYTONVILLE-COVELO 4/5 INS DAMW</t>
  </si>
  <si>
    <t>44999938</t>
  </si>
  <si>
    <t>121737747</t>
  </si>
  <si>
    <t>T2 DI PIT #7 TAP 2/20 RMV BUTT</t>
  </si>
  <si>
    <t>45213835</t>
  </si>
  <si>
    <t>121737878</t>
  </si>
  <si>
    <t>066/476</t>
  </si>
  <si>
    <t>T2 WV BRDGEVLLE-CTTNWD 066/4 RPR FOND</t>
  </si>
  <si>
    <t>45160917</t>
  </si>
  <si>
    <t>121738209</t>
  </si>
  <si>
    <t>056/000</t>
  </si>
  <si>
    <t>T2 DI HUMBOLDT-TRINITY 56/0 RPR GYWW</t>
  </si>
  <si>
    <t>45145094</t>
  </si>
  <si>
    <t>121738211</t>
  </si>
  <si>
    <t>082/004</t>
  </si>
  <si>
    <t>T2 DI HUMBOLDT-TRINITY 82/4 RMV BUTT</t>
  </si>
  <si>
    <t>45158950</t>
  </si>
  <si>
    <t>121738243</t>
  </si>
  <si>
    <t>080/002</t>
  </si>
  <si>
    <t>T2 DI HUMBOLDT-TRINITY 80/02 RPR STRW</t>
  </si>
  <si>
    <t>45149125</t>
  </si>
  <si>
    <t>T2NT DI HUMBOLDT-TRINITY 80/02 RMV DBRS</t>
  </si>
  <si>
    <t>121738245</t>
  </si>
  <si>
    <t>082/000</t>
  </si>
  <si>
    <t>T2 DI HUMBOLDT-TRNTY 82/00 RPR RPR STRW</t>
  </si>
  <si>
    <t>45149129</t>
  </si>
  <si>
    <t>T2NT EI HUMBOLDT-TRINITY 82/0 RPR GYWW</t>
  </si>
  <si>
    <t>121738249</t>
  </si>
  <si>
    <t>T2 DI HUMBOLDT-TRINITY 82/00 RMV DBRS</t>
  </si>
  <si>
    <t>121738284</t>
  </si>
  <si>
    <t>T3DI FULTON-HOPLAND-WOOD 26/1 HRDW RPL</t>
  </si>
  <si>
    <t>44913894</t>
  </si>
  <si>
    <t>121738291</t>
  </si>
  <si>
    <t>:007/042</t>
  </si>
  <si>
    <t>T3 WV EAGLE ROCK-CORTINA :7/42 INS DAMS</t>
  </si>
  <si>
    <t>ETL.1470.INSL.CERA</t>
  </si>
  <si>
    <t>RELW OTHR COMP OH   FMOB TR3  PRTO NTDE</t>
  </si>
  <si>
    <t>45149946</t>
  </si>
  <si>
    <t>121738350</t>
  </si>
  <si>
    <t>093/004</t>
  </si>
  <si>
    <t>T2 DI HUMBOLDT-TRINITY 093/004 RPR INSW</t>
  </si>
  <si>
    <t>45160727</t>
  </si>
  <si>
    <t>121738353</t>
  </si>
  <si>
    <t>012/262</t>
  </si>
  <si>
    <t>T2 DI CTTNWD-RED BLUFF 012/262 RPR GYWW</t>
  </si>
  <si>
    <t>45242432</t>
  </si>
  <si>
    <t>121738358</t>
  </si>
  <si>
    <t>T2 WV CHOWCHILLA-KERCKHOFF 0/3 RPR FOND</t>
  </si>
  <si>
    <t>45070450</t>
  </si>
  <si>
    <t>121738380</t>
  </si>
  <si>
    <t>121738382</t>
  </si>
  <si>
    <t>T2 DI MENDOCINO-UKIAH 2/0L RPL STRW</t>
  </si>
  <si>
    <t>121738383</t>
  </si>
  <si>
    <t>T2 DI MENDOCINO-UKIAH 2/0R RPL STRW</t>
  </si>
  <si>
    <t>121738457</t>
  </si>
  <si>
    <t>T2 DI PT#5-RD MN #2 2/28L RPL STW CMPLT</t>
  </si>
  <si>
    <t>121738459</t>
  </si>
  <si>
    <t>T2 DI PT#5-RD MN #2 2/28R RPL STW CMPLT</t>
  </si>
  <si>
    <t>121738464</t>
  </si>
  <si>
    <t>107/004</t>
  </si>
  <si>
    <t>T2 DI HMBLDT-TRNTY STEEL 107/4 RMV BUTT</t>
  </si>
  <si>
    <t>45128329</t>
  </si>
  <si>
    <t>121738466</t>
  </si>
  <si>
    <t>T2 DI HUMBLDT-TRINITY-WD 92/6 RPL POLE</t>
  </si>
  <si>
    <t>121738542</t>
  </si>
  <si>
    <t>T3 DI FORKS OF THE BUTTE TP 0/5 RPL HRDD</t>
  </si>
  <si>
    <t>ETL.6722.POLE.WOOD</t>
  </si>
  <si>
    <t>45212317</t>
  </si>
  <si>
    <t>121738572</t>
  </si>
  <si>
    <t>T2 DI HUMBOLDT-TRINITY 74/2L RPR GYWW</t>
  </si>
  <si>
    <t>45147809</t>
  </si>
  <si>
    <t>121738588</t>
  </si>
  <si>
    <t>009/065</t>
  </si>
  <si>
    <t>T2 DI MRGA-SAN LNDRO #2 9/65 RPL INSS</t>
  </si>
  <si>
    <t>ETL.2780.INSL</t>
  </si>
  <si>
    <t>31591454</t>
  </si>
  <si>
    <t>121738589</t>
  </si>
  <si>
    <t>T2 DI MRG-SN LNDR #1 9/65 RPL INSS CMPLT</t>
  </si>
  <si>
    <t>121738604</t>
  </si>
  <si>
    <t>073/005</t>
  </si>
  <si>
    <t>T2 DI HUMBOLDT-TRINITY 73/05R BACKFILL</t>
  </si>
  <si>
    <t>45147801</t>
  </si>
  <si>
    <t>121738686</t>
  </si>
  <si>
    <t>106/002</t>
  </si>
  <si>
    <t>T2 DI HUMBOLDT-TRINITY SP 106/2 RPR INSW</t>
  </si>
  <si>
    <t>45128328</t>
  </si>
  <si>
    <t>121738694</t>
  </si>
  <si>
    <t>T2 DI PIT #5-ROUND MTN #1 6/66 RPL HRDD</t>
  </si>
  <si>
    <t>45213265</t>
  </si>
  <si>
    <t>121738698</t>
  </si>
  <si>
    <t>023/263</t>
  </si>
  <si>
    <t>T3 DI IGNACIO-BOLINAS #2 23/263 RPL HRDD</t>
  </si>
  <si>
    <t>45142534</t>
  </si>
  <si>
    <t>121738707</t>
  </si>
  <si>
    <t>066/004</t>
  </si>
  <si>
    <t>T2 DI HUMBOLDT-TRINITY 066/004 RPL STRW</t>
  </si>
  <si>
    <t>31547346</t>
  </si>
  <si>
    <t>121738768</t>
  </si>
  <si>
    <t>T3 DI SOBRNTE-"G" #1""TWR X3/21 RPL INSS</t>
  </si>
  <si>
    <t>POHW OTHR COMP OH   TR3  PRTO AIR</t>
  </si>
  <si>
    <t>31546931</t>
  </si>
  <si>
    <t>T3 DI SOBRANTE-""G"" #1  RPL INSS 4TWRS</t>
  </si>
  <si>
    <t>121738769</t>
  </si>
  <si>
    <t>T3 DI SOBRANTE G #1 TWR X3/21 RPL HRDT</t>
  </si>
  <si>
    <t>45094456</t>
  </si>
  <si>
    <t>121738821</t>
  </si>
  <si>
    <t>T3 DI DONNELLS-MI-WUK 015/002 INS HRDD</t>
  </si>
  <si>
    <t>45122753</t>
  </si>
  <si>
    <t>121738838</t>
  </si>
  <si>
    <t>B019/436</t>
  </si>
  <si>
    <t>T2 DI DRM GRSS VLY WMR B19/436 RPL STRW</t>
  </si>
  <si>
    <t>POHW OTHR FIRE ACCM COMP OH   TR2  PRTO AIR  FRAB SR22</t>
  </si>
  <si>
    <t>121738922</t>
  </si>
  <si>
    <t>T3 DI SOBRANTE-"G" #1 003/022 RPL INSS</t>
  </si>
  <si>
    <t>121738923</t>
  </si>
  <si>
    <t>008/083</t>
  </si>
  <si>
    <t>T2 DI CTTND-BENTON #2 008/083 RPL INSW</t>
  </si>
  <si>
    <t>31546829</t>
  </si>
  <si>
    <t>121738942</t>
  </si>
  <si>
    <t>051/000B</t>
  </si>
  <si>
    <t>T2 DI HUMBOLDT-TRINITY 51/00B RPL INSW</t>
  </si>
  <si>
    <t>121738946</t>
  </si>
  <si>
    <t>051/000C</t>
  </si>
  <si>
    <t>T2 DI HUMBOLDT-TRINITY 51/00C RPL INSW</t>
  </si>
  <si>
    <t>121738954</t>
  </si>
  <si>
    <t>108/000</t>
  </si>
  <si>
    <t>T2 DI HUMBOLDT-TRINITY WP 108/0 RMV STRW</t>
  </si>
  <si>
    <t>45128331</t>
  </si>
  <si>
    <t>121738956</t>
  </si>
  <si>
    <t>008/082</t>
  </si>
  <si>
    <t>T2 DI PIT #5-RND MT #2 8/82 BUTT CMPLTD</t>
  </si>
  <si>
    <t>ETL.5430.POLE.STPS</t>
  </si>
  <si>
    <t>45213808</t>
  </si>
  <si>
    <t>T2 DI PIT #5-RND MTN #2 8/82 RMV DEBRIS</t>
  </si>
  <si>
    <t>121738983</t>
  </si>
  <si>
    <t>002/044</t>
  </si>
  <si>
    <t>T3 DI CNTRVL TBL MTN ORO 2/44 REGRADE CM</t>
  </si>
  <si>
    <t>ETL.6330.POLE.NWOD</t>
  </si>
  <si>
    <t>RELW COMP OH   TR3  PRTO AIR  NTDE</t>
  </si>
  <si>
    <t>45212505</t>
  </si>
  <si>
    <t>T3 DI CNTRVL TBL MTN ORO 2/44 REGRADE</t>
  </si>
  <si>
    <t>121739001</t>
  </si>
  <si>
    <t>067/000</t>
  </si>
  <si>
    <t>T2 DI HUMBOLDT-TRINITY 67/00L RPL HRDD</t>
  </si>
  <si>
    <t>45158942</t>
  </si>
  <si>
    <t>T2 EI CTTNWD-HMBLDT 67/0C RPL GWRW</t>
  </si>
  <si>
    <t>121739002</t>
  </si>
  <si>
    <t>T2 DI HUMBOLDT-TRINITY 67/00C RPL HRDD</t>
  </si>
  <si>
    <t>121739003</t>
  </si>
  <si>
    <t>T2 DI HUMBOLDT-TRINITY 67/00R RPL HRDD</t>
  </si>
  <si>
    <t>121739112</t>
  </si>
  <si>
    <t>T2 DI PIT #5-ROUND MTN 1 1/16 RPL STRW</t>
  </si>
  <si>
    <t>121739118</t>
  </si>
  <si>
    <t>T2 DI MENDOCINO-PHILO 2/0 RPR GYWW</t>
  </si>
  <si>
    <t>ETL.7520.POLE.WDPS</t>
  </si>
  <si>
    <t>45142541</t>
  </si>
  <si>
    <t>121740955</t>
  </si>
  <si>
    <t>T2 DI PIT #5-ROUND MTN #1 8/83  GYWW COA</t>
  </si>
  <si>
    <t>45354995</t>
  </si>
  <si>
    <t>121741190</t>
  </si>
  <si>
    <t>079/003</t>
  </si>
  <si>
    <t>T2 DI HUMBOLDT-TRINITY  79/3R RPR STRW</t>
  </si>
  <si>
    <t>45158945</t>
  </si>
  <si>
    <t>121741223</t>
  </si>
  <si>
    <t>073/370</t>
  </si>
  <si>
    <t>T2 DI MALIN-RD MTN #2 73/370 RMV DEBRIS</t>
  </si>
  <si>
    <t>45223890</t>
  </si>
  <si>
    <t>121741239</t>
  </si>
  <si>
    <t>T2 DI HUMBOLDT-TRINITY 61/3L RMV LADDER</t>
  </si>
  <si>
    <t>121741260</t>
  </si>
  <si>
    <t>T2 DI HUMBOLDT-TRINITY 61/3 RPR INSW</t>
  </si>
  <si>
    <t>121741296</t>
  </si>
  <si>
    <t>T2 DI PIT #5-ROUND MTN #1 2/26 RPL INSS</t>
  </si>
  <si>
    <t>ETL.5420.INSL.CERA</t>
  </si>
  <si>
    <t>31607397</t>
  </si>
  <si>
    <t>T2 DI PIT #5-ROUND MTN #1 2/25 RPL INSS</t>
  </si>
  <si>
    <t>121741350</t>
  </si>
  <si>
    <t>T2 DI MENDOCINO-UKIAH 1/3R RPR STRW</t>
  </si>
  <si>
    <t>45142186</t>
  </si>
  <si>
    <t>121741356</t>
  </si>
  <si>
    <t>T2 DI CTTNWD-BENTON#2 8/80L RPR STRW</t>
  </si>
  <si>
    <t>45213267</t>
  </si>
  <si>
    <t>T2 DI CTTNWD-BENTON#2 8/80 RPR STRW</t>
  </si>
  <si>
    <t>121741357</t>
  </si>
  <si>
    <t>T2 DI COTTONWD-BNTN#2 8/80 ANCW RPR</t>
  </si>
  <si>
    <t>45213268</t>
  </si>
  <si>
    <t>T2DI COTTONWD-BENTON#2-WD 8/80 ANCW RPR</t>
  </si>
  <si>
    <t>121741389</t>
  </si>
  <si>
    <t>093/000</t>
  </si>
  <si>
    <t>T2 DI HUMBOLDT-TRINITY 93/0 RPL INSW</t>
  </si>
  <si>
    <t>31547354</t>
  </si>
  <si>
    <t>121741430</t>
  </si>
  <si>
    <t>010/178</t>
  </si>
  <si>
    <t>T2 DI TEJON-LEBEC 10/178 RPL HRDD</t>
  </si>
  <si>
    <t>44992848</t>
  </si>
  <si>
    <t>121741437</t>
  </si>
  <si>
    <t>026/290</t>
  </si>
  <si>
    <t>T3 DI IGNACIO-BOLINS #2 26/290 RPL INSW</t>
  </si>
  <si>
    <t>31547356</t>
  </si>
  <si>
    <t>121741443</t>
  </si>
  <si>
    <t>073/369</t>
  </si>
  <si>
    <t>T2 DI MALIN-RD MTN #2 073/369 RPR FOND</t>
  </si>
  <si>
    <t>45197659</t>
  </si>
  <si>
    <t>121741501</t>
  </si>
  <si>
    <t>T2 DI IGNACIO-BOLINS #1 0/9 RPL HRDD</t>
  </si>
  <si>
    <t>ETL.7140.POLE.WOOD</t>
  </si>
  <si>
    <t>45127109</t>
  </si>
  <si>
    <t>121741503</t>
  </si>
  <si>
    <t>T3 DI KONOCTI-EAGLE RCK 000/007 INS HRDD</t>
  </si>
  <si>
    <t>ETL.6861.POLE.NWOD</t>
  </si>
  <si>
    <t>45128110</t>
  </si>
  <si>
    <t>121741545</t>
  </si>
  <si>
    <t>004/049</t>
  </si>
  <si>
    <t>T2 DI HLSDL JCT-HF MN BY 4/49L RPR GYWW</t>
  </si>
  <si>
    <t>ETL.7060.POLE.WDPS</t>
  </si>
  <si>
    <t>45150544</t>
  </si>
  <si>
    <t>121741588</t>
  </si>
  <si>
    <t>T2 DI MELONES-CURTIS 010/000R RPR STRW</t>
  </si>
  <si>
    <t>45162138</t>
  </si>
  <si>
    <t>121741600</t>
  </si>
  <si>
    <t>011/112C</t>
  </si>
  <si>
    <t>T3 DI GRN VLY CMP EVRS 011/112C RPL INSW</t>
  </si>
  <si>
    <t>ETL.1710.INSL.NCER</t>
  </si>
  <si>
    <t>RELW OTHR FIRE ACCM COMP OH   TR3  PRTO AIR  NTDE</t>
  </si>
  <si>
    <t>31579487</t>
  </si>
  <si>
    <t>121741613</t>
  </si>
  <si>
    <t>011/112B</t>
  </si>
  <si>
    <t>T3 DI GRN VLY CMP EVRS 011/112B RPL INSW</t>
  </si>
  <si>
    <t>121741676</t>
  </si>
  <si>
    <t>008/005</t>
  </si>
  <si>
    <t>T2 DI MELONES-CURTIS-WP STR 8/5 RPR STRW</t>
  </si>
  <si>
    <t>45163100</t>
  </si>
  <si>
    <t>121741681</t>
  </si>
  <si>
    <t>T2 DI MELONES-CURTIS 010/000L RPR STRW</t>
  </si>
  <si>
    <t>45163103</t>
  </si>
  <si>
    <t>121741714</t>
  </si>
  <si>
    <t>T2 DI WP-VALLEY SPRINGS 09/109 RPL STRW</t>
  </si>
  <si>
    <t>121741741</t>
  </si>
  <si>
    <t>011/112A</t>
  </si>
  <si>
    <t>T3 DI GRN VLY CMP EVRS 011/112A RPL INSW</t>
  </si>
  <si>
    <t>121741745</t>
  </si>
  <si>
    <t>T3 DI DRM GRSS VLLY WMR 000/004 RPR IBWW</t>
  </si>
  <si>
    <t>45194337</t>
  </si>
  <si>
    <t>121741784</t>
  </si>
  <si>
    <t>095/000</t>
  </si>
  <si>
    <t>T2 DI HUMBOLDT-TRINITY WP 95/0L RPL STRW</t>
  </si>
  <si>
    <t>31591951</t>
  </si>
  <si>
    <t>121741796</t>
  </si>
  <si>
    <t>083/000</t>
  </si>
  <si>
    <t>T2 DI HMBOLDT-TRTY STL PL X83/0 RPR GYWW</t>
  </si>
  <si>
    <t>45149136</t>
  </si>
  <si>
    <t>121741827</t>
  </si>
  <si>
    <t>004/069A</t>
  </si>
  <si>
    <t>T3 DI SISQUOC-GAREY 4/69A RPL HRDD</t>
  </si>
  <si>
    <t>ETL.3690.POLE.WOOD</t>
  </si>
  <si>
    <t>RELW OTHR FIRE ACCL COMP OH   TR3  PRTO AIR  FRAB</t>
  </si>
  <si>
    <t>45069433</t>
  </si>
  <si>
    <t>121741914</t>
  </si>
  <si>
    <t>T2 DI HLSD JCT-HF MN BY 5/52L RPR GYWW</t>
  </si>
  <si>
    <t>45150547</t>
  </si>
  <si>
    <t>121742263</t>
  </si>
  <si>
    <t>073/004</t>
  </si>
  <si>
    <t>DI T2 HUMBOLDT-TRINITY 073/004 RPR GYWW</t>
  </si>
  <si>
    <t>45147777</t>
  </si>
  <si>
    <t>121742267</t>
  </si>
  <si>
    <t>T2 DI CTTNWD-BENTON 2 10/93R RPR GYWW</t>
  </si>
  <si>
    <t>45213269</t>
  </si>
  <si>
    <t>121742294</t>
  </si>
  <si>
    <t>011/002</t>
  </si>
  <si>
    <t>T2 DI MELONES-CURTIS 11/2L RPR STRW</t>
  </si>
  <si>
    <t>45163104</t>
  </si>
  <si>
    <t>121742325</t>
  </si>
  <si>
    <t>T2 DI MLNES-CURTIS-WD PL 0/9L RPR STRW</t>
  </si>
  <si>
    <t>45163105</t>
  </si>
  <si>
    <t>T2 DI MLNES-CURTIS-WD PL 0/9 RPR STRW</t>
  </si>
  <si>
    <t>121742330</t>
  </si>
  <si>
    <t>020/090</t>
  </si>
  <si>
    <t>T2 DI  PITTSBURG-TESLA #1 20/90 COMPLETE</t>
  </si>
  <si>
    <t>45190833</t>
  </si>
  <si>
    <t>T2 DI  PITTSBURG-TESLA #1 20/90 RPR FOND</t>
  </si>
  <si>
    <t>121742336</t>
  </si>
  <si>
    <t>004/069C</t>
  </si>
  <si>
    <t>T3 DI SISQUOC-GAREY4/69C RPL HRDD</t>
  </si>
  <si>
    <t>45069434</t>
  </si>
  <si>
    <t>121742367</t>
  </si>
  <si>
    <t>B023/531</t>
  </si>
  <si>
    <t>T3 DI DRM GRSS VLY WMR B023/531 RPR STRW</t>
  </si>
  <si>
    <t>45193830</t>
  </si>
  <si>
    <t>121742368</t>
  </si>
  <si>
    <t>T3 DI DRM GRSS VLY WMR B023/531 RPL HRDD</t>
  </si>
  <si>
    <t>45193612</t>
  </si>
  <si>
    <t>121742391</t>
  </si>
  <si>
    <t>054/000</t>
  </si>
  <si>
    <t>T2 DI HUMBOLT-TRINITY 54/0 FL HL COMPLT</t>
  </si>
  <si>
    <t>45145283</t>
  </si>
  <si>
    <t>T2 DI HUMBOLT-TRINITY 54/0 FILL HOLE</t>
  </si>
  <si>
    <t>121742441</t>
  </si>
  <si>
    <t>T3 DI KONOCTI-EAGLE RK 000/10 REPLUMB</t>
  </si>
  <si>
    <t>ETL.6861.INSL</t>
  </si>
  <si>
    <t>45128112</t>
  </si>
  <si>
    <t>121742485</t>
  </si>
  <si>
    <t>T2 DI HUMBOLDT-TRINITY 108/3L RPR GYWW</t>
  </si>
  <si>
    <t>45128333</t>
  </si>
  <si>
    <t>T2 DI HUMBOLDT-TRINITY RPR GYWW</t>
  </si>
  <si>
    <t>121742584</t>
  </si>
  <si>
    <t>T2 DI DEL MONTE-VIEJO 006/144 RMV BUTT</t>
  </si>
  <si>
    <t>45122535</t>
  </si>
  <si>
    <t>121742588</t>
  </si>
  <si>
    <t>T3 DI SOBRANTE-"G" #1 003/023 RPL INSS</t>
  </si>
  <si>
    <t>121742750</t>
  </si>
  <si>
    <t>065/002</t>
  </si>
  <si>
    <t>T2 DI HUMBOLDT-TRINITY 65/2L BRKN BOND</t>
  </si>
  <si>
    <t>45145523</t>
  </si>
  <si>
    <t>T2NT EI HUMBOLDT-TRINITY 65/2R INS MRKW</t>
  </si>
  <si>
    <t>121742876</t>
  </si>
  <si>
    <t>080/001</t>
  </si>
  <si>
    <t>T2 DI HUMBLDT-TRINITY WP 80/1 RPR GYWW</t>
  </si>
  <si>
    <t>45158947</t>
  </si>
  <si>
    <t>121742935</t>
  </si>
  <si>
    <t>T3 DI SAN RAMON-MORAGA 002/014 RPR SHLS</t>
  </si>
  <si>
    <t>ETL.5660.INSL.CERA</t>
  </si>
  <si>
    <t>45181106</t>
  </si>
  <si>
    <t>121743107</t>
  </si>
  <si>
    <t>T3 DI DRUM-RIO OSO #2 00/01 INST HRDT</t>
  </si>
  <si>
    <t>ETL.1430.TOWR</t>
  </si>
  <si>
    <t>44945144</t>
  </si>
  <si>
    <t>121743170</t>
  </si>
  <si>
    <t>T3 DI DRUM-RIO OSO #2 00/01 RPR FOND</t>
  </si>
  <si>
    <t>44945146</t>
  </si>
  <si>
    <t>121743184</t>
  </si>
  <si>
    <t>T2 DI MELONES-CURTIS 12/0L RPR STRW</t>
  </si>
  <si>
    <t>45163107</t>
  </si>
  <si>
    <t>121743185</t>
  </si>
  <si>
    <t>T2 DI MELONES-CURTIS 12/0R RPR STRW</t>
  </si>
  <si>
    <t>45163108</t>
  </si>
  <si>
    <t>121743212</t>
  </si>
  <si>
    <t>065/004</t>
  </si>
  <si>
    <t>T2 DI HUMBOLDT-TRINITY  65/4L RPR WDPKR</t>
  </si>
  <si>
    <t>45145524</t>
  </si>
  <si>
    <t>121743313</t>
  </si>
  <si>
    <t>T2 DI MELONES-CURTIS 13/02L RPR STRW</t>
  </si>
  <si>
    <t>45163109</t>
  </si>
  <si>
    <t>121743375</t>
  </si>
  <si>
    <t>010/005</t>
  </si>
  <si>
    <t>T2 DI MELONES-CURTIS 010/005L RPL STRW</t>
  </si>
  <si>
    <t>31579811</t>
  </si>
  <si>
    <t>T2 DI MELONES-CURTIS 3/7 RPL STRW</t>
  </si>
  <si>
    <t>121743394</t>
  </si>
  <si>
    <t>T2 DI PIT #6 TAP-WP STR 1/12L RPL STRW</t>
  </si>
  <si>
    <t>121743410</t>
  </si>
  <si>
    <t>T2 DI MELONES-CURTIS 010/005R RPL STRW</t>
  </si>
  <si>
    <t>121743497</t>
  </si>
  <si>
    <t>T3 DI MIDDLE FORK #1 1/27 RPR STRW</t>
  </si>
  <si>
    <t>45017963</t>
  </si>
  <si>
    <t>121743579</t>
  </si>
  <si>
    <t>008/081</t>
  </si>
  <si>
    <t>T2 DI COTTONWOOD-BNTN #2 8/81R RPL HRDD</t>
  </si>
  <si>
    <t>45213270</t>
  </si>
  <si>
    <t>T2 DI COTTONWOOD-BENTON #2 8/81 RPL HRDD</t>
  </si>
  <si>
    <t>121743620</t>
  </si>
  <si>
    <t>013/103A</t>
  </si>
  <si>
    <t>T2 DI CARIBOU-TBL MTN 013/103A RPR GYWS</t>
  </si>
  <si>
    <t>45212455</t>
  </si>
  <si>
    <t>121743643</t>
  </si>
  <si>
    <t>T2 DI PT #5-RD MN #2 2/23 RPL STRW CMPLT</t>
  </si>
  <si>
    <t>121743826</t>
  </si>
  <si>
    <t>T2 DI HBOLDT-TRITY 73/2AA RPL INSW</t>
  </si>
  <si>
    <t>POHW COMP OH   TR2  PRTO AIR  NTDE</t>
  </si>
  <si>
    <t>121743860</t>
  </si>
  <si>
    <t>T2 DI HUMBOLDT-TRINITY 095/007 RPL HRDW</t>
  </si>
  <si>
    <t>45160745</t>
  </si>
  <si>
    <t>121743864</t>
  </si>
  <si>
    <t>099/002</t>
  </si>
  <si>
    <t>T2 DI HUMBOLDT-TRINITY 99/02 RPL INSW</t>
  </si>
  <si>
    <t>31547355</t>
  </si>
  <si>
    <t>121744085</t>
  </si>
  <si>
    <t>008/096</t>
  </si>
  <si>
    <t>T3 DI GREEN VLLY-CMP EVRS 8/96 RPL INSW</t>
  </si>
  <si>
    <t>121744218</t>
  </si>
  <si>
    <t>063/003C</t>
  </si>
  <si>
    <t>T2 DI HUMBOLDT-TRINITY 63/3C RPL INSW</t>
  </si>
  <si>
    <t>31547345</t>
  </si>
  <si>
    <t>T2 DI HUMBOLT-TRINITY 63/3 RPL INSW</t>
  </si>
  <si>
    <t>121744228</t>
  </si>
  <si>
    <t>:015/081</t>
  </si>
  <si>
    <t>T2 DI CZY HS CNYN-SLS-SD :15/81 RPR STRT</t>
  </si>
  <si>
    <t>45000262</t>
  </si>
  <si>
    <t>121744271</t>
  </si>
  <si>
    <t>T2 DI HMBLDT-TRNTY 63/3C RPR GYWW COA</t>
  </si>
  <si>
    <t>45145454</t>
  </si>
  <si>
    <t>T2 DI HUMBOLDT-TRINITY 63/3C RPR GYWW</t>
  </si>
  <si>
    <t>121744276</t>
  </si>
  <si>
    <t>T2 DI MELONES-CURTIS 00/02L  RPR STRW</t>
  </si>
  <si>
    <t>45163113</t>
  </si>
  <si>
    <t>121744278</t>
  </si>
  <si>
    <t>T2 DI MELONES-CURTIS 0/2R RPR STRW</t>
  </si>
  <si>
    <t>45163114</t>
  </si>
  <si>
    <t>121744338</t>
  </si>
  <si>
    <t>:000/002</t>
  </si>
  <si>
    <t>T2 DI PIT #3-PIT #1 :0/2 RPR FOND</t>
  </si>
  <si>
    <t>45195478</t>
  </si>
  <si>
    <t>T2NT DI PIT #3-PIT #1 :0/2 RPR FOND</t>
  </si>
  <si>
    <t>121744402</t>
  </si>
  <si>
    <t>006/087</t>
  </si>
  <si>
    <t>T3 DI MIDDLE FORK #1 6/87 RPL HRDW</t>
  </si>
  <si>
    <t>44944239</t>
  </si>
  <si>
    <t>121744442</t>
  </si>
  <si>
    <t>T2 DI OAKHURST TAP NCINSUL 12/3 RPL INSW</t>
  </si>
  <si>
    <t>31579297</t>
  </si>
  <si>
    <t>121744485</t>
  </si>
  <si>
    <t>T2 DI OAKHURST TAP SP STR 12/3 RPR GYWW</t>
  </si>
  <si>
    <t>ETL.1252.POLE.STPS</t>
  </si>
  <si>
    <t>45068098</t>
  </si>
  <si>
    <t>121744497</t>
  </si>
  <si>
    <t>013/001</t>
  </si>
  <si>
    <t>T2 DI MELONES-CURTIS 13/01R RPR STRW</t>
  </si>
  <si>
    <t>45163401</t>
  </si>
  <si>
    <t>121744499</t>
  </si>
  <si>
    <t>T2 DI MELONES-CURTIS 13/01L RPR STRW</t>
  </si>
  <si>
    <t>45163402</t>
  </si>
  <si>
    <t>121744570</t>
  </si>
  <si>
    <t>T2 DI PIT #5-ROUND MTN #2 4/43L RPL STRW</t>
  </si>
  <si>
    <t>121744581</t>
  </si>
  <si>
    <t>T3 DI BURNS-LNE STAR #2 002/058 RPL HRDD</t>
  </si>
  <si>
    <t>ETL.6240.POLE.WOOD</t>
  </si>
  <si>
    <t>45166610</t>
  </si>
  <si>
    <t>121744589</t>
  </si>
  <si>
    <t>T2 DI COLGATE-PALERMO 005/086 RPL STRW</t>
  </si>
  <si>
    <t>31546828</t>
  </si>
  <si>
    <t>121744631</t>
  </si>
  <si>
    <t>121744639</t>
  </si>
  <si>
    <t>010/002</t>
  </si>
  <si>
    <t>T2 DI MELONES-CURTIS 010/002R RPR STRW</t>
  </si>
  <si>
    <t>45163403</t>
  </si>
  <si>
    <t>121744761</t>
  </si>
  <si>
    <t>T2 DI MELONES-CURTIS 010/002L RPR STRW</t>
  </si>
  <si>
    <t>45163404</t>
  </si>
  <si>
    <t>121744783</t>
  </si>
  <si>
    <t>063/003A</t>
  </si>
  <si>
    <t>T2 DI HUMBOLDT-TRINITY 63/3A RPL INSW</t>
  </si>
  <si>
    <t>121744912</t>
  </si>
  <si>
    <t>T3 DI KONOCTI-EAGLE ROCK 5/8 RPL STRW</t>
  </si>
  <si>
    <t>ETL.6861.POLE.WOOD</t>
  </si>
  <si>
    <t>31547359</t>
  </si>
  <si>
    <t>121744921</t>
  </si>
  <si>
    <t>T2 DI MNDCN WLTS FT BRG 11/2 FILL HOLE</t>
  </si>
  <si>
    <t>45145768</t>
  </si>
  <si>
    <t>121744923</t>
  </si>
  <si>
    <t>020/552</t>
  </si>
  <si>
    <t>T3 DI COLGATE-ALLEGHANY 020/552 RPR STRW</t>
  </si>
  <si>
    <t>45224629</t>
  </si>
  <si>
    <t>121744997</t>
  </si>
  <si>
    <t>T2 DI PT #5-RD MN #2 2/27 RMV DBRS CMPLT</t>
  </si>
  <si>
    <t>45213805</t>
  </si>
  <si>
    <t>T2 DI PIT #5-RND MTN #2 2/27 RMV DEBRIS</t>
  </si>
  <si>
    <t>121745012</t>
  </si>
  <si>
    <t>092/003</t>
  </si>
  <si>
    <t>T2 DI HUMBOLDT-TRINITY SP 92/3R RE-GRADE</t>
  </si>
  <si>
    <t>45160722</t>
  </si>
  <si>
    <t>T2 DI HUMBOLDT-TRINITY SP 92/3R REGRADE</t>
  </si>
  <si>
    <t>121745110</t>
  </si>
  <si>
    <t>T3 DI CENTERVILLE-TBLE MTN 1/23 RPR HRDW</t>
  </si>
  <si>
    <t>RELW COMP OH   TR3  PRTO AIR  FRAB</t>
  </si>
  <si>
    <t>45212506</t>
  </si>
  <si>
    <t>121745165</t>
  </si>
  <si>
    <t>024/007</t>
  </si>
  <si>
    <t>T2 DI MENDCN-WLLTS-FTBG 24/7 RPR WDPKR</t>
  </si>
  <si>
    <t>45148037</t>
  </si>
  <si>
    <t>121745167</t>
  </si>
  <si>
    <t>T3 DI KONOCTI-EAGLE RK 000/009 RPL HRDD</t>
  </si>
  <si>
    <t>45128111</t>
  </si>
  <si>
    <t>121745223</t>
  </si>
  <si>
    <t>002/014B</t>
  </si>
  <si>
    <t>T3 DI  KANAKA TAP 002/014B RPR STRW</t>
  </si>
  <si>
    <t>45212482</t>
  </si>
  <si>
    <t>121745268</t>
  </si>
  <si>
    <t>002/014C</t>
  </si>
  <si>
    <t>T3 DI KANAKA TAP-WOOD  2/14C RPR STRW</t>
  </si>
  <si>
    <t>45212483</t>
  </si>
  <si>
    <t>121745269</t>
  </si>
  <si>
    <t>005/012</t>
  </si>
  <si>
    <t>T3 DI KONOCTI-EAGLE ROCK 5/12 RMV VEG</t>
  </si>
  <si>
    <t>POHW COMP OH   TR3  PRTO AIR  FRAB</t>
  </si>
  <si>
    <t>121745441</t>
  </si>
  <si>
    <t>064/000C</t>
  </si>
  <si>
    <t>T2 DI HUMBOLDT-TRINITY 64/0C RPR CNDW</t>
  </si>
  <si>
    <t>45145456</t>
  </si>
  <si>
    <t>T2NT DI HUMBOLT-TRINITY 064/0B INS MRKW</t>
  </si>
  <si>
    <t>121745442</t>
  </si>
  <si>
    <t>037/002</t>
  </si>
  <si>
    <t>T2 DI MENDCN-WLLTS-FTBG 37/2 INS HRDW</t>
  </si>
  <si>
    <t>45148606</t>
  </si>
  <si>
    <t>T2NT DI MENDCN-WLLTS-FTBG 37/2 RMV BUTT</t>
  </si>
  <si>
    <t>121745445</t>
  </si>
  <si>
    <t>017/403</t>
  </si>
  <si>
    <t>T2 DI DRM GRSS VLY WMR 017/403 RPL HRDD</t>
  </si>
  <si>
    <t>45193831</t>
  </si>
  <si>
    <t>121745503</t>
  </si>
  <si>
    <t>003/065</t>
  </si>
  <si>
    <t>T3 DI BURNS-LONE STAR #2 3/65 REFRAME</t>
  </si>
  <si>
    <t>31578780</t>
  </si>
  <si>
    <t>121745535</t>
  </si>
  <si>
    <t>T2 DI OAKHURST TAP 12/2 RPL INSW</t>
  </si>
  <si>
    <t>31589244</t>
  </si>
  <si>
    <t>T3 DI OAKHURST TAP 017/009 RPL INSW</t>
  </si>
  <si>
    <t>121745539</t>
  </si>
  <si>
    <t>006/055BA</t>
  </si>
  <si>
    <t>T2 DI PRDS-TBLE MTN 006/055BA RPR GYWW</t>
  </si>
  <si>
    <t>45196973</t>
  </si>
  <si>
    <t>121745630</t>
  </si>
  <si>
    <t>T2 DI PRDS-TBLE MTN 6/55BA RPL HRDD</t>
  </si>
  <si>
    <t>121745632</t>
  </si>
  <si>
    <t>C026/102</t>
  </si>
  <si>
    <t>T2 DI  MOSS LNDG-CBRN C026/102 RPR INSS</t>
  </si>
  <si>
    <t>45121222</t>
  </si>
  <si>
    <t>T2 DI   MOSS LNDG-CBRN C026/102 RPR INSS</t>
  </si>
  <si>
    <t>121745635</t>
  </si>
  <si>
    <t>006/055BC</t>
  </si>
  <si>
    <t>T2 DI PRDS-TBLE MTN 6/55BC RPL HRDD</t>
  </si>
  <si>
    <t>45199957</t>
  </si>
  <si>
    <t>121745711</t>
  </si>
  <si>
    <t>T2 DI LYTNVLLE-COVELO 7/5 RPR GYWW</t>
  </si>
  <si>
    <t>45000045</t>
  </si>
  <si>
    <t>121745712</t>
  </si>
  <si>
    <t>T2 DI LYTNVLLE-COVELO 7/5 RPR WDPKR</t>
  </si>
  <si>
    <t>45000046</t>
  </si>
  <si>
    <t>121745730</t>
  </si>
  <si>
    <t>T2 DI PIT #5-RD MTN #2 4/53 COMPLETE</t>
  </si>
  <si>
    <t>31547483</t>
  </si>
  <si>
    <t>T2 DI PIT #5-ROUND MTN #2 4/51 RPL INS</t>
  </si>
  <si>
    <t>121745790</t>
  </si>
  <si>
    <t>T2 EL DRD-MSSR FLT #2 10/85 RMV BUTT</t>
  </si>
  <si>
    <t>ETL.1540.POLE.NWOD</t>
  </si>
  <si>
    <t>45219375</t>
  </si>
  <si>
    <t>121745803</t>
  </si>
  <si>
    <t>017/399</t>
  </si>
  <si>
    <t>T2 DI DRUM-GRSS VLLY WMR 17/399 RPR GYWW</t>
  </si>
  <si>
    <t>45193832</t>
  </si>
  <si>
    <t>121745804</t>
  </si>
  <si>
    <t>T2 DI DRUM-GRSS VLLY WMR 17/399 RMV BUTT</t>
  </si>
  <si>
    <t>45128095</t>
  </si>
  <si>
    <t>121746176</t>
  </si>
  <si>
    <t>T2 DI PIT #5-RND MTN #1 004/043 RPL INSW</t>
  </si>
  <si>
    <t>31601366</t>
  </si>
  <si>
    <t>121746309</t>
  </si>
  <si>
    <t>008/001</t>
  </si>
  <si>
    <t>T2 DI MELONES-CURTIS 008/001(L) RPL STRW</t>
  </si>
  <si>
    <t>31599819</t>
  </si>
  <si>
    <t>T2 DI MELONES-CURTIS 008/001(R) RPL STRW</t>
  </si>
  <si>
    <t>121746326</t>
  </si>
  <si>
    <t>019/133</t>
  </si>
  <si>
    <t>T2 DI CARIBOU-TABLE MTN 19/133 INST HRDT</t>
  </si>
  <si>
    <t>45159366</t>
  </si>
  <si>
    <t>121746383</t>
  </si>
  <si>
    <t>T3 DI SOBRANTE-""G"" #1 3/20 RPL INSS</t>
  </si>
  <si>
    <t>121746385</t>
  </si>
  <si>
    <t>T3 DI SOBRANTE-""G"" #1 3/20 RPL HRDT</t>
  </si>
  <si>
    <t>ETL.3720.TOWR</t>
  </si>
  <si>
    <t>45094458</t>
  </si>
  <si>
    <t>121746450</t>
  </si>
  <si>
    <t>121746521</t>
  </si>
  <si>
    <t>T2 DI MELONES-CURTIS WP STR 8/6 RPR STRW</t>
  </si>
  <si>
    <t>45163415</t>
  </si>
  <si>
    <t>121746669</t>
  </si>
  <si>
    <t>T3 DI BRNS-LONE STR #2 000/018 RPL STRW</t>
  </si>
  <si>
    <t>31578781</t>
  </si>
  <si>
    <t>121746683</t>
  </si>
  <si>
    <t>T2 DI UKHPLND-CLVRDHPLND 22/204 RMV BUTT</t>
  </si>
  <si>
    <t>45137839</t>
  </si>
  <si>
    <t>121746697</t>
  </si>
  <si>
    <t>006/034</t>
  </si>
  <si>
    <t>T2 DI BRENTWOOD-KELSO 6/34 RMV NEST</t>
  </si>
  <si>
    <t>45079055</t>
  </si>
  <si>
    <t>121746699</t>
  </si>
  <si>
    <t>010/053</t>
  </si>
  <si>
    <t>T2 DI CTR CST-DLT SCG YRD 10/53 RPL INSS</t>
  </si>
  <si>
    <t>121746930</t>
  </si>
  <si>
    <t>T2 DI CTR CST-DLT SCG YRD 10/53 RPL HRDT</t>
  </si>
  <si>
    <t>45084084</t>
  </si>
  <si>
    <t>121747006</t>
  </si>
  <si>
    <t>T2 DI PIT #5-RND MTN #1 004/044 RPR STRW</t>
  </si>
  <si>
    <t>45213271</t>
  </si>
  <si>
    <t>121747007</t>
  </si>
  <si>
    <t>45213272</t>
  </si>
  <si>
    <t>121747037</t>
  </si>
  <si>
    <t>T2 DI  PIT #1-CTNWD 49/427 INST HRDS</t>
  </si>
  <si>
    <t>45166851</t>
  </si>
  <si>
    <t>121747152</t>
  </si>
  <si>
    <t>016/108A</t>
  </si>
  <si>
    <t>T3 DI METCLF-GRN VLLY 16/108A RPL HRDW</t>
  </si>
  <si>
    <t>45213306</t>
  </si>
  <si>
    <t>121747163</t>
  </si>
  <si>
    <t>T2 DI HUMBOLDT-TRINITY 95/10L RPL POLE</t>
  </si>
  <si>
    <t>121747165</t>
  </si>
  <si>
    <t>T2 DI HUMBOLDT-TRINITY 95/10C RPL POLE</t>
  </si>
  <si>
    <t>121747197</t>
  </si>
  <si>
    <t>012/059C</t>
  </si>
  <si>
    <t>T2 DI FULTON-PUEBLO 12/59C RPR INSW</t>
  </si>
  <si>
    <t>45142251</t>
  </si>
  <si>
    <t>121747246</t>
  </si>
  <si>
    <t>001/047</t>
  </si>
  <si>
    <t>T2 DI SPAULDING-SUMMIT 1/47 RPR IBWW</t>
  </si>
  <si>
    <t>45224497</t>
  </si>
  <si>
    <t>121747317</t>
  </si>
  <si>
    <t>T2 DI CHRISTIE-WILLOW PASS 2/25 RPR STRW</t>
  </si>
  <si>
    <t>45181062</t>
  </si>
  <si>
    <t>121747353</t>
  </si>
  <si>
    <t>T2 DI PIT #5-ROUND MTN #1 1/12L RPR STRW</t>
  </si>
  <si>
    <t>45213273</t>
  </si>
  <si>
    <t>T2 DI PIT #5-ROUND MTN #1 1/12 RPR STRW</t>
  </si>
  <si>
    <t>121747372</t>
  </si>
  <si>
    <t>008/114</t>
  </si>
  <si>
    <t>T3 DI  MIDDLEFORK #1 8/114 RPR JUMW</t>
  </si>
  <si>
    <t>45017961</t>
  </si>
  <si>
    <t>121747432</t>
  </si>
  <si>
    <t>054/005A</t>
  </si>
  <si>
    <t>T2 DI HUMBOLDT-TRINITY 54/5A RPR GYWW</t>
  </si>
  <si>
    <t>45158941</t>
  </si>
  <si>
    <t>121747433</t>
  </si>
  <si>
    <t>054/005C</t>
  </si>
  <si>
    <t>T2 DI HUMBOLDT-TRINITY 54/5C RPR GYWW</t>
  </si>
  <si>
    <t>121747437</t>
  </si>
  <si>
    <t>008/040A</t>
  </si>
  <si>
    <t>T2 DI CNTR CST-MRG #2 8/40A RPL HRDT</t>
  </si>
  <si>
    <t>ETL.5453.POLE.NWOD</t>
  </si>
  <si>
    <t>45121402</t>
  </si>
  <si>
    <t>121747438</t>
  </si>
  <si>
    <t>T2 DI CNTR CST-MRG #2 8/40A RPR GYWS</t>
  </si>
  <si>
    <t>45079058</t>
  </si>
  <si>
    <t>121747958</t>
  </si>
  <si>
    <t>T2 DI  MSS LNDNG-CBRN C010/042 RMV VEG</t>
  </si>
  <si>
    <t>121748078</t>
  </si>
  <si>
    <t>T2 DI MELONES-CURTIS 9/6L RPR POLE</t>
  </si>
  <si>
    <t>45163417</t>
  </si>
  <si>
    <t>T2 DI MELONES-CURTIS 9/6L RPR STRW</t>
  </si>
  <si>
    <t>121748080</t>
  </si>
  <si>
    <t>T2 DI HUMBOLDT-TRINITY 82/6B RPL INSW</t>
  </si>
  <si>
    <t>RELW FIRE ACCM COMP OH   TR2  PRTO AIR  NTDE</t>
  </si>
  <si>
    <t>121748089</t>
  </si>
  <si>
    <t>073/001A</t>
  </si>
  <si>
    <t>T2 DI HUMBOLDT-TRINITY 73/1A RPL INSW</t>
  </si>
  <si>
    <t>121748124</t>
  </si>
  <si>
    <t>073/001B</t>
  </si>
  <si>
    <t>T2 DI HUMBOLDT-TRINITY 73/1B RPL INSW</t>
  </si>
  <si>
    <t>121748127</t>
  </si>
  <si>
    <t>073/001C</t>
  </si>
  <si>
    <t>T2 DI HUMBOLDT-TRINITY 73/1C RPL INSW</t>
  </si>
  <si>
    <t>121748146</t>
  </si>
  <si>
    <t>T2 DI MELONES-CURTIS 008/008R RPR STRW</t>
  </si>
  <si>
    <t>45163419</t>
  </si>
  <si>
    <t>121748159</t>
  </si>
  <si>
    <t>003/082</t>
  </si>
  <si>
    <t>T3 DI BURNS-LNE STAR #2 003/082 RPL ANCW</t>
  </si>
  <si>
    <t>31578893</t>
  </si>
  <si>
    <t>121748269</t>
  </si>
  <si>
    <t>T2 DI CHRISTIE-WILLOW PASS 3/41 RPR GYWW</t>
  </si>
  <si>
    <t>RELW COMP OH   TR2  PRTO AIR  FRAB NTDE SR22</t>
  </si>
  <si>
    <t>45192975</t>
  </si>
  <si>
    <t>121748336</t>
  </si>
  <si>
    <t>013/009</t>
  </si>
  <si>
    <t>T2 DI MELONES-CURTIS 13/9L RPR STRW</t>
  </si>
  <si>
    <t>45163500</t>
  </si>
  <si>
    <t>121748340</t>
  </si>
  <si>
    <t>018/460</t>
  </si>
  <si>
    <t>T2 DI CARIBOU #2 018/460 RPL HRDW</t>
  </si>
  <si>
    <t>45214074</t>
  </si>
  <si>
    <t>121748361</t>
  </si>
  <si>
    <t>T2 DI MELONES-CURTIS 13/9 GRND WASH</t>
  </si>
  <si>
    <t>ETL.2390.INSL.CERA</t>
  </si>
  <si>
    <t>45163501</t>
  </si>
  <si>
    <t>121748368</t>
  </si>
  <si>
    <t>T2 DI CTTNWD-BENTON #2 8/79R RPR STRW</t>
  </si>
  <si>
    <t>45213274</t>
  </si>
  <si>
    <t>121748455</t>
  </si>
  <si>
    <t>008/076</t>
  </si>
  <si>
    <t>T2 DI COTTONWD-BENTON #2 8/76 RPR CRSW</t>
  </si>
  <si>
    <t>45213275</t>
  </si>
  <si>
    <t>121748477</t>
  </si>
  <si>
    <t>T3 DI BURNS-LONE STAR#2 003/078 RPR INSW</t>
  </si>
  <si>
    <t>45075340</t>
  </si>
  <si>
    <t>121748492</t>
  </si>
  <si>
    <t>T2 DI COTTONWOOD-BENTN #2 8/76L RPR STRW</t>
  </si>
  <si>
    <t>45213276</t>
  </si>
  <si>
    <t>121748551</t>
  </si>
  <si>
    <t>T2 DI MELONES-CURTIS 010/001L RPR POLE</t>
  </si>
  <si>
    <t>45163502</t>
  </si>
  <si>
    <t>121748753</t>
  </si>
  <si>
    <t>058/003B</t>
  </si>
  <si>
    <t>T2 DI HUMBOLDT-TRINITY 58/3B RPL HRDD</t>
  </si>
  <si>
    <t>45010276</t>
  </si>
  <si>
    <t>121748774</t>
  </si>
  <si>
    <t>T2 DI HUMBOLDT-TRINITY 58/3B RPR JUMP</t>
  </si>
  <si>
    <t>45145440</t>
  </si>
  <si>
    <t>121748834</t>
  </si>
  <si>
    <t>013/238</t>
  </si>
  <si>
    <t>T3 DI FRNCH MDWS-MDL FRK 13/238 INS HRDD</t>
  </si>
  <si>
    <t>ETL.6870.POLE.WOOD</t>
  </si>
  <si>
    <t>45218805</t>
  </si>
  <si>
    <t>121748870</t>
  </si>
  <si>
    <t>069/350</t>
  </si>
  <si>
    <t>T2 DI MALIN-RND MTN #2 069/350 RPR OPGW</t>
  </si>
  <si>
    <t>45215171</t>
  </si>
  <si>
    <t>121748920</t>
  </si>
  <si>
    <t>T3 DI FRN MDW-ML FK 13/238 GYWW CMPLTD</t>
  </si>
  <si>
    <t>45218806</t>
  </si>
  <si>
    <t>T3 DI FRNCH MDWS-MDL FRK 13/238 RPR GYWW</t>
  </si>
  <si>
    <t>121748933</t>
  </si>
  <si>
    <t>020/238A</t>
  </si>
  <si>
    <t>T2 DI DRUM-SUMMIT NWP #1 2/238A RPL HRDD</t>
  </si>
  <si>
    <t>45218294</t>
  </si>
  <si>
    <t>121748977</t>
  </si>
  <si>
    <t>T2 DI PIT #5-ROUND MTN #1 3/41L RPL STRW</t>
  </si>
  <si>
    <t>121748989</t>
  </si>
  <si>
    <t>057/001A</t>
  </si>
  <si>
    <t>T2 DI HUMBOLDT-TRINITY 57/1A RPR STRW</t>
  </si>
  <si>
    <t>45145276</t>
  </si>
  <si>
    <t>T2 DI HUMBOLDT-TRINITY 57/1A RPR WDPKR</t>
  </si>
  <si>
    <t>121749030</t>
  </si>
  <si>
    <t>004/054A</t>
  </si>
  <si>
    <t>T3 DI DRUM SUMMIT #2 4/54A RPL INSW</t>
  </si>
  <si>
    <t>121749042</t>
  </si>
  <si>
    <t>057/001B</t>
  </si>
  <si>
    <t>T2 DI HUMBOLDT-TRINITY 57/1B RPR STRW</t>
  </si>
  <si>
    <t>45145277</t>
  </si>
  <si>
    <t>T2 DI HUMBOLDT-TRINITY 57/1B RPR WDPKR</t>
  </si>
  <si>
    <t>121749049</t>
  </si>
  <si>
    <t>106/001C</t>
  </si>
  <si>
    <t>T2 DI HUMBOLDT-TRINITY 106/1C RPR GYWW</t>
  </si>
  <si>
    <t>45128326</t>
  </si>
  <si>
    <t>T2 DI HUMBOLDT-TRINITY 106/1A RPR GYWW</t>
  </si>
  <si>
    <t>121749101</t>
  </si>
  <si>
    <t>T2 DI HUMBOLDT-TRINITY 106/1B RPR GYWW</t>
  </si>
  <si>
    <t>121749337</t>
  </si>
  <si>
    <t>013/005</t>
  </si>
  <si>
    <t>T2 DI MELONES-CURTIS 13/5L RPR STRW</t>
  </si>
  <si>
    <t>45163505</t>
  </si>
  <si>
    <t>121749382</t>
  </si>
  <si>
    <t>019/535</t>
  </si>
  <si>
    <t>T3 DI COLGATE-ALLEGHANY 19/535 RPL STRW</t>
  </si>
  <si>
    <t>121749533</t>
  </si>
  <si>
    <t>T2 DI PIT #5-ROUND MTN #2 4/48L RPL STRW</t>
  </si>
  <si>
    <t>121749587</t>
  </si>
  <si>
    <t>T2 DI PIT #5-ROUND MTN #2 2/30 RPR STRW</t>
  </si>
  <si>
    <t>45213803</t>
  </si>
  <si>
    <t>121749614</t>
  </si>
  <si>
    <t>?001/006</t>
  </si>
  <si>
    <t>T3 DI SNTH LN-HLF MN BY ?1/6 RMV VEG</t>
  </si>
  <si>
    <t>ETL.7212.POLE.WOOD</t>
  </si>
  <si>
    <t>121749633</t>
  </si>
  <si>
    <t>008/002</t>
  </si>
  <si>
    <t>T3 DI PTTR VLLY WLLTS 008/002 COMPLETE</t>
  </si>
  <si>
    <t>31548072</t>
  </si>
  <si>
    <t>T3 DI PTTR VLLY WLLTS 008/002 RPL POLE</t>
  </si>
  <si>
    <t>121749694</t>
  </si>
  <si>
    <t>022/175</t>
  </si>
  <si>
    <t>T2 DI MDDL FRK-GLD HLL 22/175 RPR INSW</t>
  </si>
  <si>
    <t>45017960</t>
  </si>
  <si>
    <t>121749695</t>
  </si>
  <si>
    <t>060/001</t>
  </si>
  <si>
    <t>T2 DI HUMBOLDT-TRINITY 60/1 RPR IBWW</t>
  </si>
  <si>
    <t>45145447</t>
  </si>
  <si>
    <t>T2NT DI HUMBOLDT-TRINITY 60/1 RMV BUTT</t>
  </si>
  <si>
    <t>121749716</t>
  </si>
  <si>
    <t>017/159</t>
  </si>
  <si>
    <t>T3 DI MNTA VSTA-BRNS 17/159C RPR GYWW</t>
  </si>
  <si>
    <t>ETL.7590.POLE.WDPS</t>
  </si>
  <si>
    <t>45082562</t>
  </si>
  <si>
    <t>121749727</t>
  </si>
  <si>
    <t>T2 DI PIT #5-ROUND MTN #1 4/51 RPL INSS</t>
  </si>
  <si>
    <t>121749739</t>
  </si>
  <si>
    <t>T3 DI DRM GRSS VLY WMR 000/002 RPR SPLW</t>
  </si>
  <si>
    <t>45194339</t>
  </si>
  <si>
    <t>121749831</t>
  </si>
  <si>
    <t>T3 DI DRM GRSS VLY WMR 000/002 RPR GYWW</t>
  </si>
  <si>
    <t>45194342</t>
  </si>
  <si>
    <t>121749871</t>
  </si>
  <si>
    <t>T2 DI LAYTNVILLE-COVELO 1/11 RPL HRDD</t>
  </si>
  <si>
    <t>44999873</t>
  </si>
  <si>
    <t>121749940</t>
  </si>
  <si>
    <t>DI TRNTY-CTTNWD 32/221 RPR GYWW</t>
  </si>
  <si>
    <t>45212100</t>
  </si>
  <si>
    <t>121749943</t>
  </si>
  <si>
    <t>019/442</t>
  </si>
  <si>
    <t>T2 DI DRUM-GRSS VLLY-WMR 19/442 RPR GYWW</t>
  </si>
  <si>
    <t>45193833</t>
  </si>
  <si>
    <t>121750020</t>
  </si>
  <si>
    <t>018/005</t>
  </si>
  <si>
    <t>T2 DI MNDCN-WLLTS-FRT BRG 18/5 RPL HRDD</t>
  </si>
  <si>
    <t>45145816</t>
  </si>
  <si>
    <t>121750027</t>
  </si>
  <si>
    <t>072/002</t>
  </si>
  <si>
    <t>T2 DI HUMBOLDT-TRINITY 72/02L RPR GYWW</t>
  </si>
  <si>
    <t>45147769</t>
  </si>
  <si>
    <t>121750033</t>
  </si>
  <si>
    <t>T2 DI PIT #5-ROUND MTN #1 2/27 INST HRDD</t>
  </si>
  <si>
    <t>45213277</t>
  </si>
  <si>
    <t>121750061</t>
  </si>
  <si>
    <t>T3 DI DRM-RO OSO #1 11/110 BNT STL CMPLT</t>
  </si>
  <si>
    <t>45181134</t>
  </si>
  <si>
    <t>T3 DI DRUM-RIO OSO #1 011/110 BNT STEEL</t>
  </si>
  <si>
    <t>121750087</t>
  </si>
  <si>
    <t>T2 DI PIT #5-ROUND MTN #2 01/11 RPR SHLW</t>
  </si>
  <si>
    <t>45213802</t>
  </si>
  <si>
    <t>121750116</t>
  </si>
  <si>
    <t>T3NT DI DEER CREEK-DRUM 000/002 RMV BUTT</t>
  </si>
  <si>
    <t>ETL.6690.POLE.WOOD</t>
  </si>
  <si>
    <t>45193615</t>
  </si>
  <si>
    <t>121750146</t>
  </si>
  <si>
    <t>T2 DI PIT #5-RND MTN #1 4/46 RPR STRW</t>
  </si>
  <si>
    <t>45213278</t>
  </si>
  <si>
    <t>121750167</t>
  </si>
  <si>
    <t>T2 DI LYTNVILLE-COVELO 1/6 RPL POLE</t>
  </si>
  <si>
    <t>31547421</t>
  </si>
  <si>
    <t>121750172</t>
  </si>
  <si>
    <t>PIT #5-ROUND MTN #2 COMPLETE</t>
  </si>
  <si>
    <t>121750287</t>
  </si>
  <si>
    <t>058/003A</t>
  </si>
  <si>
    <t>T2 DI HUMBOLDT-TRINITY 58/3A RPL HRDD</t>
  </si>
  <si>
    <t>45145279</t>
  </si>
  <si>
    <t>121750320</t>
  </si>
  <si>
    <t>T2 DI PIT #5-ROUND MTN #2 00/01 RPR HRDW</t>
  </si>
  <si>
    <t>45213801</t>
  </si>
  <si>
    <t>121750642</t>
  </si>
  <si>
    <t>T2 DI PIT #5-ROUND MTN #1 4/48 RPR INSW</t>
  </si>
  <si>
    <t>45213279</t>
  </si>
  <si>
    <t>121751057</t>
  </si>
  <si>
    <t>003/077</t>
  </si>
  <si>
    <t>T2 DI DELTA-MTNGATEJCT-3/77 RMV BUTT</t>
  </si>
  <si>
    <t>45297928</t>
  </si>
  <si>
    <t>121752841</t>
  </si>
  <si>
    <t>T2 DI PITTSBURG-TESLA #2 5/022 RPR INSS</t>
  </si>
  <si>
    <t>45107138</t>
  </si>
  <si>
    <t>121752843</t>
  </si>
  <si>
    <t>T2 DI ROCK CREEK-POE 010/075 RPL HRDT</t>
  </si>
  <si>
    <t>45195475</t>
  </si>
  <si>
    <t>121752844</t>
  </si>
  <si>
    <t>T2 DI ROCK CREEK-POE 010/075 RPL INSS</t>
  </si>
  <si>
    <t>121752990</t>
  </si>
  <si>
    <t>T2 DI MID FORK-GLD HILL 25/200L RPR ANCW</t>
  </si>
  <si>
    <t>45018592</t>
  </si>
  <si>
    <t>121752991</t>
  </si>
  <si>
    <t>T2 DI MID FORK-GLD HILL 25/200L RPR GYWW</t>
  </si>
  <si>
    <t>45018590</t>
  </si>
  <si>
    <t>121752993</t>
  </si>
  <si>
    <t>013/358</t>
  </si>
  <si>
    <t>T3 DI COLGATE-ALLEGHANY 13/358 RPR SPLW</t>
  </si>
  <si>
    <t>45224631</t>
  </si>
  <si>
    <t>121753091</t>
  </si>
  <si>
    <t>014/388</t>
  </si>
  <si>
    <t>T3 DI COLGATE-ALLEGHANY 14/388 RPL SPLW</t>
  </si>
  <si>
    <t>45224632</t>
  </si>
  <si>
    <t>121753257</t>
  </si>
  <si>
    <t>T2 DI DIABLO-MIDWAY #2 034/140 RPR SHLS</t>
  </si>
  <si>
    <t>45068634</t>
  </si>
  <si>
    <t>121753397</t>
  </si>
  <si>
    <t>?005/000</t>
  </si>
  <si>
    <t>T3 DI SNTH LN-HF MN BY ?005/000 RPR STRW</t>
  </si>
  <si>
    <t>45151633</t>
  </si>
  <si>
    <t>121753964</t>
  </si>
  <si>
    <t>T3 DI COLGATE-CHALLENGE 6/114 RPL INSW</t>
  </si>
  <si>
    <t>ETL.6480.INSL.NCER</t>
  </si>
  <si>
    <t>31546753</t>
  </si>
  <si>
    <t>121754228</t>
  </si>
  <si>
    <t>006/073A</t>
  </si>
  <si>
    <t>T2 DI GREEN VLLY-CMP EVRS 6/73A RMV BUTT</t>
  </si>
  <si>
    <t>ETL.1710.POLE.NWOD</t>
  </si>
  <si>
    <t>45166754</t>
  </si>
  <si>
    <t>121754402</t>
  </si>
  <si>
    <t>T2 DI GRN VLLY-CMP EVRS 6/73A RPR SPLW</t>
  </si>
  <si>
    <t>45166749</t>
  </si>
  <si>
    <t>121754872</t>
  </si>
  <si>
    <t>008/036</t>
  </si>
  <si>
    <t>T2 DI PITTSBURG-TESLA #1 8/36 RPR FOND</t>
  </si>
  <si>
    <t>45190834</t>
  </si>
  <si>
    <t>121754960</t>
  </si>
  <si>
    <t>067/337</t>
  </si>
  <si>
    <t>T2 DI MALIN-RND MTN #2 67/337 RPR INSLS</t>
  </si>
  <si>
    <t>45223889</t>
  </si>
  <si>
    <t>121755111</t>
  </si>
  <si>
    <t>068/344</t>
  </si>
  <si>
    <t>T2 DI MALIN-ROUND MTN #2 68/344 RPR OPGW</t>
  </si>
  <si>
    <t>45215170</t>
  </si>
  <si>
    <t>121755936</t>
  </si>
  <si>
    <t>T2 DI TSLA-SLDO-MTC 25/151  RPL HRDD</t>
  </si>
  <si>
    <t>45067146</t>
  </si>
  <si>
    <t>121756279</t>
  </si>
  <si>
    <t>013/360</t>
  </si>
  <si>
    <t>T3 DI CLGTE-ALLGHNY 13/360 RPL INSW</t>
  </si>
  <si>
    <t>31609223</t>
  </si>
  <si>
    <t>121756756</t>
  </si>
  <si>
    <t>T2 DI ROCK CREEK-POE :001/008 RPR GYWS</t>
  </si>
  <si>
    <t>45404465</t>
  </si>
  <si>
    <t>121756994</t>
  </si>
  <si>
    <t>T2 DI PIT #5-ROUND MTN #2 4/43R RPL STRW</t>
  </si>
  <si>
    <t>121756999</t>
  </si>
  <si>
    <t>121757061</t>
  </si>
  <si>
    <t>T2 DI PIT #5-ROUND MTN #2 4/48R RPL STRW</t>
  </si>
  <si>
    <t>121757063</t>
  </si>
  <si>
    <t>T2 DI PIT #5-ROUND MTN #1 3/41R RPL STRW</t>
  </si>
  <si>
    <t>121757881</t>
  </si>
  <si>
    <t>014/074</t>
  </si>
  <si>
    <t>T2 WV BALCH-SANGER 14/74 RPR FOND</t>
  </si>
  <si>
    <t>ETL.1050.TOWR</t>
  </si>
  <si>
    <t>45070453</t>
  </si>
  <si>
    <t>121759702</t>
  </si>
  <si>
    <t>T2 EI HUMBOLDT-TRINITY 66/4 RPL STRW</t>
  </si>
  <si>
    <t>POHW INSP FIRE COMP OH   TR2  PRTO AIR</t>
  </si>
  <si>
    <t>121759919</t>
  </si>
  <si>
    <t>020/192B</t>
  </si>
  <si>
    <t>T2 DI UKH-HPLD-CLDL-HLD 20/192B COTTER</t>
  </si>
  <si>
    <t>45137838</t>
  </si>
  <si>
    <t>121759993</t>
  </si>
  <si>
    <t>T2 DI MELONES-CURTIS 008/008L RPR STRW</t>
  </si>
  <si>
    <t>45164442</t>
  </si>
  <si>
    <t>121760316</t>
  </si>
  <si>
    <t>T2 DI PRDS-TBLE MTN 6/55BC RPR STRW</t>
  </si>
  <si>
    <t>45196974</t>
  </si>
  <si>
    <t>121760815</t>
  </si>
  <si>
    <t>T2 DI CENTERVILLE-TBL MTN 7/118 RPL INSW</t>
  </si>
  <si>
    <t>31547462</t>
  </si>
  <si>
    <t>121761372</t>
  </si>
  <si>
    <t>?005/002</t>
  </si>
  <si>
    <t>T3 DI SNEATH LN-HLF MN BY ?5/2 RPR STRW</t>
  </si>
  <si>
    <t>45151634</t>
  </si>
  <si>
    <t>121761837</t>
  </si>
  <si>
    <t>T2 DI PITTSBURG-TESLA #1 7/34 RPL HRDT</t>
  </si>
  <si>
    <t>45190835</t>
  </si>
  <si>
    <t>121761949</t>
  </si>
  <si>
    <t>T2 DI PT #5-RD MN #2 2/23R RPL STR CMPLT</t>
  </si>
  <si>
    <t>121761995</t>
  </si>
  <si>
    <t>T2 DI MELNES-CURTIS-WP STR 8/5R RPR STRW</t>
  </si>
  <si>
    <t>45164450</t>
  </si>
  <si>
    <t>121762216</t>
  </si>
  <si>
    <t>T2 DI PIT #5-ROUND MTN #2 2/30R RPR STRW</t>
  </si>
  <si>
    <t>45213800</t>
  </si>
  <si>
    <t>121762271</t>
  </si>
  <si>
    <t>T2 DI PIT #6 TP-WP STR 1/12R RPL STRW CM</t>
  </si>
  <si>
    <t>121762703</t>
  </si>
  <si>
    <t>065/327</t>
  </si>
  <si>
    <t>T2 DI MALIN-RD MTN #2 65/327 RPR OPGW</t>
  </si>
  <si>
    <t>45215169</t>
  </si>
  <si>
    <t>121762843</t>
  </si>
  <si>
    <t>T058</t>
  </si>
  <si>
    <t>T3 DI MIDWAY-SANTA MARIA T58 BENT STEEL</t>
  </si>
  <si>
    <t>45098905</t>
  </si>
  <si>
    <t>121763360</t>
  </si>
  <si>
    <t>T3 DI MIDWAY-SANTA MARIA T056 RMV VEG</t>
  </si>
  <si>
    <t>121763467</t>
  </si>
  <si>
    <t>T3 DI DIABLO-MIDWAY #2 2/11 RPR GYWS</t>
  </si>
  <si>
    <t>45068576</t>
  </si>
  <si>
    <t>121766789</t>
  </si>
  <si>
    <t>T082</t>
  </si>
  <si>
    <t>T3 DI MIDWAY-SANTA MARIA T082 RPR FOND</t>
  </si>
  <si>
    <t>45098907</t>
  </si>
  <si>
    <t>121766921</t>
  </si>
  <si>
    <t>T3 DI MIDWAY-SANTA MARIA T82 INS STEP</t>
  </si>
  <si>
    <t>45098909</t>
  </si>
  <si>
    <t>121766924</t>
  </si>
  <si>
    <t>T042</t>
  </si>
  <si>
    <t>T3 DI MIDWAY-SANTA MARIA T042 RPR FOND</t>
  </si>
  <si>
    <t>45098910</t>
  </si>
  <si>
    <t>121767131</t>
  </si>
  <si>
    <t>?005/001</t>
  </si>
  <si>
    <t>T3 DI SNTH LN-HLF MN BY ?005/001 RPL DAM</t>
  </si>
  <si>
    <t>ETL.7212.POLE.NWOD</t>
  </si>
  <si>
    <t>45151635</t>
  </si>
  <si>
    <t>121767133</t>
  </si>
  <si>
    <t>T3 DI SNTH LN-HLF MN BY ?005/1 RPL HRDD</t>
  </si>
  <si>
    <t>45181108</t>
  </si>
  <si>
    <t>121767694</t>
  </si>
  <si>
    <t>T2 DI CTTNWD-RD BLFF 8/172 RMV BUTT</t>
  </si>
  <si>
    <t>45197162</t>
  </si>
  <si>
    <t>121767808</t>
  </si>
  <si>
    <t>013/000</t>
  </si>
  <si>
    <t>T2 DI MELONES-CURTIS 013/000L RPL STRW</t>
  </si>
  <si>
    <t>31579809</t>
  </si>
  <si>
    <t>T2 DI MELONES-CURTIS 13/7L RPL STRW</t>
  </si>
  <si>
    <t>121767809</t>
  </si>
  <si>
    <t>T2 DI MELONES-CURTIS 013/000R RPL STRW</t>
  </si>
  <si>
    <t>121767880</t>
  </si>
  <si>
    <t>T3 DI MIDWAY-SANTA MARIA T060 INS HRDT</t>
  </si>
  <si>
    <t>45098911</t>
  </si>
  <si>
    <t>121767884</t>
  </si>
  <si>
    <t>T2 DI PITTSBURG-TESLA #1 5/23 RPL HRDT</t>
  </si>
  <si>
    <t>45190836</t>
  </si>
  <si>
    <t>121768092</t>
  </si>
  <si>
    <t>T041</t>
  </si>
  <si>
    <t>T3 DI MIDWAY-SANTA MARIA T041 RPL STEP</t>
  </si>
  <si>
    <t>45098913</t>
  </si>
  <si>
    <t>121768093</t>
  </si>
  <si>
    <t>T3 DI MIDWAY-SANTA MARIA T041 RPL INSS</t>
  </si>
  <si>
    <t>31548616</t>
  </si>
  <si>
    <t>T3 DI MIDWAY-SANTA MARIA  RPL INSS 7TWRS</t>
  </si>
  <si>
    <t>121768214</t>
  </si>
  <si>
    <t>T2 DI KANAKA TAP 000/003 RPR COMPLETE</t>
  </si>
  <si>
    <t>ETL.4223.POLE.STPS</t>
  </si>
  <si>
    <t>45240547</t>
  </si>
  <si>
    <t>T2 DI KANAKA TAP 000/003 RPR GYWW</t>
  </si>
  <si>
    <t>121768459</t>
  </si>
  <si>
    <t>T2 DI MELONES-CURTIS 004/008L RPR STRW</t>
  </si>
  <si>
    <t>45164454</t>
  </si>
  <si>
    <t>121768963</t>
  </si>
  <si>
    <t>T2 DI MELONES-CURTIS 004/008R RPR STRW</t>
  </si>
  <si>
    <t>45164455</t>
  </si>
  <si>
    <t>121769187</t>
  </si>
  <si>
    <t>T3 MIDWAY-SANTA MARIA T055 RMV VEG</t>
  </si>
  <si>
    <t>121769442</t>
  </si>
  <si>
    <t>022/009</t>
  </si>
  <si>
    <t>T2 DI CPPRMINE-TIVY VLLY 22/9 RPR GYWW</t>
  </si>
  <si>
    <t>44947997</t>
  </si>
  <si>
    <t>121769443</t>
  </si>
  <si>
    <t>T3 DI MIDWAY-SANTA MARIA T054 RPL INSW</t>
  </si>
  <si>
    <t>121769920</t>
  </si>
  <si>
    <t>010/004</t>
  </si>
  <si>
    <t>T2 DI MELONES-CURTIS 010/004L RPR STRW</t>
  </si>
  <si>
    <t>45164457</t>
  </si>
  <si>
    <t>121770128</t>
  </si>
  <si>
    <t>013/003</t>
  </si>
  <si>
    <t>T2 DI MELONES-CURTIS 013/003L RPR STRW</t>
  </si>
  <si>
    <t>45164485</t>
  </si>
  <si>
    <t>121770340</t>
  </si>
  <si>
    <t>T2 DI MELONES-CURTIS 013/003R RPR STRW</t>
  </si>
  <si>
    <t>45164520</t>
  </si>
  <si>
    <t>121770343</t>
  </si>
  <si>
    <t>T2 DI MELONES-CURTIS 005/006L RPR STRW</t>
  </si>
  <si>
    <t>45164522</t>
  </si>
  <si>
    <t>121770344</t>
  </si>
  <si>
    <t>T2 DI MELONES-CURTIS 005/006R RPR STRW</t>
  </si>
  <si>
    <t>45164523</t>
  </si>
  <si>
    <t>121770346</t>
  </si>
  <si>
    <t>T2 DI MELONES-CURTIS 005/001 RPR STRW</t>
  </si>
  <si>
    <t>45164525</t>
  </si>
  <si>
    <t>121770401</t>
  </si>
  <si>
    <t>001/020</t>
  </si>
  <si>
    <t>T2 DI CLGTE-SMRTVLE #1 1/20C RPR GYWW</t>
  </si>
  <si>
    <t>ETL.6510.POLE.STPS</t>
  </si>
  <si>
    <t>45253249</t>
  </si>
  <si>
    <t>121770402</t>
  </si>
  <si>
    <t>T2 DI CLGTE-SMRTVLE #1 1/20R RPR GYWW</t>
  </si>
  <si>
    <t>45253250</t>
  </si>
  <si>
    <t>121770597</t>
  </si>
  <si>
    <t>T2 DI MELONES-CURTIS 005/005 RMV BUTT</t>
  </si>
  <si>
    <t>45164527</t>
  </si>
  <si>
    <t>121770598</t>
  </si>
  <si>
    <t>T2 DI MELONES-CURTIS 13/4L RPL STRW</t>
  </si>
  <si>
    <t>121770910</t>
  </si>
  <si>
    <t>T2 DI MELONES-CURTIS 13/4R RPL STRW</t>
  </si>
  <si>
    <t>121775993</t>
  </si>
  <si>
    <t>T2 COLGATE-PALERMO 4/68 RPL STRW</t>
  </si>
  <si>
    <t>31423185</t>
  </si>
  <si>
    <t>T2 EI COLGATE-PALERMO-3/49 REPLACE POLE</t>
  </si>
  <si>
    <t>121776986</t>
  </si>
  <si>
    <t>008/037</t>
  </si>
  <si>
    <t>T3 DI GEYSERS #17-FULTON 8/37 RPL INSS</t>
  </si>
  <si>
    <t>31549694</t>
  </si>
  <si>
    <t>121777092</t>
  </si>
  <si>
    <t>T2 DI SALMON CREEK TAP 003/001 RPR GYWW</t>
  </si>
  <si>
    <t>45136720</t>
  </si>
  <si>
    <t>121777096</t>
  </si>
  <si>
    <t>T2 DI MELONES-CURTIS 007/008L RPL STRW</t>
  </si>
  <si>
    <t>31599818</t>
  </si>
  <si>
    <t>T2 DI MELONES-CURTIS 007/008R RPL STRW</t>
  </si>
  <si>
    <t>121777097</t>
  </si>
  <si>
    <t>121777180</t>
  </si>
  <si>
    <t>T3 DI GEYSERS #12-FULTON 8/37 RPL INSS</t>
  </si>
  <si>
    <t>31604475</t>
  </si>
  <si>
    <t>DI GEYSERS #12-FULTON RPL INSS IN 2 TWRS</t>
  </si>
  <si>
    <t>121777191</t>
  </si>
  <si>
    <t>?004/005</t>
  </si>
  <si>
    <t>T3 DI SNEATH LN-HLF MN BY ?4/5L RPL STRW</t>
  </si>
  <si>
    <t>ETL.7212.POLE.WDPS</t>
  </si>
  <si>
    <t>31579989</t>
  </si>
  <si>
    <t>T3 DI SNEATH LN-HLF MN BY ?4/5C RPL STRW</t>
  </si>
  <si>
    <t>121777193</t>
  </si>
  <si>
    <t>T3 DI SNEATH LN-HLF MN BY ?4/5R RPL STRW</t>
  </si>
  <si>
    <t>121777568</t>
  </si>
  <si>
    <t>T046</t>
  </si>
  <si>
    <t>T3 DI MIDWAY-SANTA MARIA T046 RPR FOND</t>
  </si>
  <si>
    <t>45098914</t>
  </si>
  <si>
    <t>121777629</t>
  </si>
  <si>
    <t>T2 DI NARROWS #1 TAP 001/23L RPR STRW</t>
  </si>
  <si>
    <t>45224635</t>
  </si>
  <si>
    <t>121778116</t>
  </si>
  <si>
    <t>009/001</t>
  </si>
  <si>
    <t>T2 DI MELONES-CURTIS 009/001R RPR STRW</t>
  </si>
  <si>
    <t>45164535</t>
  </si>
  <si>
    <t>121778117</t>
  </si>
  <si>
    <t>T2 DI MELONES-CURTIS 009/001L RPR STRW</t>
  </si>
  <si>
    <t>45164536</t>
  </si>
  <si>
    <t>121778151</t>
  </si>
  <si>
    <t>T2 DI MELONES-CURTIS 007/001L RPL STRW</t>
  </si>
  <si>
    <t>31599815</t>
  </si>
  <si>
    <t>121778922</t>
  </si>
  <si>
    <t>T084</t>
  </si>
  <si>
    <t>T3 DI MIDWAY-SANTA MARIA T084 RPR FOND</t>
  </si>
  <si>
    <t>45098916</t>
  </si>
  <si>
    <t>121779120</t>
  </si>
  <si>
    <t>T2 DI HLSD JCT-HF MN BY 5/52C RPR GYWW</t>
  </si>
  <si>
    <t>45150549</t>
  </si>
  <si>
    <t>121779123</t>
  </si>
  <si>
    <t>T2 DI HLSD JCT-HF MN BY 5/52R RPR GYWW</t>
  </si>
  <si>
    <t>45150551</t>
  </si>
  <si>
    <t>121779421</t>
  </si>
  <si>
    <t>T2 DI COLGATE-SMRTVLLE #1 5/64L RPR STRW</t>
  </si>
  <si>
    <t>45253252</t>
  </si>
  <si>
    <t>121779422</t>
  </si>
  <si>
    <t>T2 DI COLGATE-SMRTVLLE #1 5/64C RPR STRW</t>
  </si>
  <si>
    <t>44947133</t>
  </si>
  <si>
    <t>121780007</t>
  </si>
  <si>
    <t>T2 DI COLGATE-ALLEGHANY 000/001 RMV BUTT</t>
  </si>
  <si>
    <t>44930735</t>
  </si>
  <si>
    <t>121780166</t>
  </si>
  <si>
    <t>T2 EI HLSDL JCT-HF MN BY 4/49R RPR GYWW</t>
  </si>
  <si>
    <t>45150555</t>
  </si>
  <si>
    <t>121780169</t>
  </si>
  <si>
    <t>T2 EI HLSDL JCT-HF MN BY 4/49C RPR GYWW</t>
  </si>
  <si>
    <t>45150558</t>
  </si>
  <si>
    <t>121780714</t>
  </si>
  <si>
    <t>001/012B</t>
  </si>
  <si>
    <t>T3 DI MIDDLE FORK-GD HILL 1/12B RPR GYWW</t>
  </si>
  <si>
    <t>ETL.5140.POLE.WOOD</t>
  </si>
  <si>
    <t>45018589</t>
  </si>
  <si>
    <t>121780852</t>
  </si>
  <si>
    <t>026/316</t>
  </si>
  <si>
    <t>T2 DI DRM-SUMMIT #1 26/316L RPL HDRW</t>
  </si>
  <si>
    <t>45218298</t>
  </si>
  <si>
    <t>121780880</t>
  </si>
  <si>
    <t>000/002B</t>
  </si>
  <si>
    <t>T3 DI DUTCH FLT#2 TAP 0/2B RPR INSW</t>
  </si>
  <si>
    <t>ETL.1421.POLE.NWOD</t>
  </si>
  <si>
    <t>45193618</t>
  </si>
  <si>
    <t>121780948</t>
  </si>
  <si>
    <t>T089</t>
  </si>
  <si>
    <t>T3 DI MIDWAY-SANTA MARIA T089 RPR STRT</t>
  </si>
  <si>
    <t>RELW OTHR COMP OH   TR3  PRTO AIR</t>
  </si>
  <si>
    <t>45098917</t>
  </si>
  <si>
    <t>121781016</t>
  </si>
  <si>
    <t>T3 DI MIDWAY-SANTA MARIA T077 RPR FOND</t>
  </si>
  <si>
    <t>45098918</t>
  </si>
  <si>
    <t>121781034</t>
  </si>
  <si>
    <t>009/070</t>
  </si>
  <si>
    <t>T2 DI TRINITY-CTTNWD 009/070 RPL INSW</t>
  </si>
  <si>
    <t>POHW OTHR COMP OH   TR2  PRTO AIR  SR22</t>
  </si>
  <si>
    <t>31548130</t>
  </si>
  <si>
    <t>T2 DI TRNITY-CTTONWD 4/33 RPL INSW</t>
  </si>
  <si>
    <t>121781036</t>
  </si>
  <si>
    <t>003/005C</t>
  </si>
  <si>
    <t>T3 DI LAURELES-OTTER 3/5C RPR HDWW</t>
  </si>
  <si>
    <t>45084511</t>
  </si>
  <si>
    <t>121781073</t>
  </si>
  <si>
    <t>T076</t>
  </si>
  <si>
    <t>T3 DI MIDWAY-SANTA MARIA T076 RPR FOND</t>
  </si>
  <si>
    <t>45098919</t>
  </si>
  <si>
    <t>121781125</t>
  </si>
  <si>
    <t>T3 DI MIDDL FK-GLD HILL 2/23L RPR GYWW</t>
  </si>
  <si>
    <t>45018588</t>
  </si>
  <si>
    <t>121781126</t>
  </si>
  <si>
    <t>T3 DI MIDDL FK-GLD HILL 2/23C RPR GYWW</t>
  </si>
  <si>
    <t>45017283</t>
  </si>
  <si>
    <t>121781142</t>
  </si>
  <si>
    <t>T2 DI MTCALF-GREN VALLEY 15/101 COMPLETE</t>
  </si>
  <si>
    <t>45117830</t>
  </si>
  <si>
    <t>T2 DI MTCALF-GREN VALLEY 15/101 RPR STRW</t>
  </si>
  <si>
    <t>121781144</t>
  </si>
  <si>
    <t>009/250</t>
  </si>
  <si>
    <t>T3 DI COLGATE-ALLEGHANY 9/250 RPR GYWW</t>
  </si>
  <si>
    <t>RELW FIRE ACCM COMP OH   TR3  PRTO AIR  FRAB NTDE</t>
  </si>
  <si>
    <t>45224637</t>
  </si>
  <si>
    <t>121781147</t>
  </si>
  <si>
    <t>006/096</t>
  </si>
  <si>
    <t>T3 DI MIDDLEFORK #1 06/96 STRW RPL</t>
  </si>
  <si>
    <t>31548093</t>
  </si>
  <si>
    <t>121781330</t>
  </si>
  <si>
    <t>T069</t>
  </si>
  <si>
    <t>T3 DI MIDWAY-SANTA MARIA T069 RPR FOND</t>
  </si>
  <si>
    <t>RELW OTHR COMP OH   TR3  PRTO AIR  FRAB</t>
  </si>
  <si>
    <t>45098920</t>
  </si>
  <si>
    <t>121781332</t>
  </si>
  <si>
    <t>T3 DI MIDWAY-SANTA MARIA T069 INS HRDT</t>
  </si>
  <si>
    <t>RELW OTHR COMP OH   TR3  PRTO AIR  FRAB NTDE</t>
  </si>
  <si>
    <t>45098921</t>
  </si>
  <si>
    <t>121781356</t>
  </si>
  <si>
    <t>T070</t>
  </si>
  <si>
    <t>T3 DI MIDWY-SNT MARIA T070 RPR FOND</t>
  </si>
  <si>
    <t>45098922</t>
  </si>
  <si>
    <t>121781442</t>
  </si>
  <si>
    <t>T3 DI UKH-HPLAND-CLVRDL 11/9 RPL STRW</t>
  </si>
  <si>
    <t>ETL.4050.POLE.WOOD</t>
  </si>
  <si>
    <t>31548225</t>
  </si>
  <si>
    <t>121781444</t>
  </si>
  <si>
    <t>017/004</t>
  </si>
  <si>
    <t>T2 DI LAYTONVILLE-WILLITS 17/4 RPL INSW</t>
  </si>
  <si>
    <t>ETL.8360.INSL.CERA</t>
  </si>
  <si>
    <t>31548091</t>
  </si>
  <si>
    <t>121781542</t>
  </si>
  <si>
    <t>T2 DI COLGATE-SMTVLLE #1 0/9 RPR ANCW</t>
  </si>
  <si>
    <t>45253254</t>
  </si>
  <si>
    <t>121781580</t>
  </si>
  <si>
    <t>T2 DI COLGATE-SMTVLLE #1 0/9 RPR GYWW</t>
  </si>
  <si>
    <t>45253255</t>
  </si>
  <si>
    <t>121781585</t>
  </si>
  <si>
    <t>T2 DI CARIBOU-TBL MTN 22/155 RPR GYWS</t>
  </si>
  <si>
    <t>45212457</t>
  </si>
  <si>
    <t>T2 DI CARIBOU-TBL MTN 22/155 RPL GYWS</t>
  </si>
  <si>
    <t>121781587</t>
  </si>
  <si>
    <t>T2 DI CARIBOU-TBL MTN 22/155R RPR GYWS</t>
  </si>
  <si>
    <t>45211347</t>
  </si>
  <si>
    <t>121781616</t>
  </si>
  <si>
    <t>T2 DI COLGATE-SMTVLLE #1 6/69 RPR STRW</t>
  </si>
  <si>
    <t>45253256</t>
  </si>
  <si>
    <t>121781667</t>
  </si>
  <si>
    <t>034/000</t>
  </si>
  <si>
    <t>T2 DI MENDCINO-WILLITS-FT X34/0 RPR STRW</t>
  </si>
  <si>
    <t>45148588</t>
  </si>
  <si>
    <t>121781690</t>
  </si>
  <si>
    <t>T3 DI MIDDLE FORK-GD HILL 4/42 RPR GYWW</t>
  </si>
  <si>
    <t>45017281</t>
  </si>
  <si>
    <t>121781724</t>
  </si>
  <si>
    <t>T2 DI MELNS-CRTS 06/03L RPR STRW</t>
  </si>
  <si>
    <t>45164539</t>
  </si>
  <si>
    <t>T2 DI MELNS-CRTS 06/03 RPR STRW</t>
  </si>
  <si>
    <t>121781749</t>
  </si>
  <si>
    <t>012/006</t>
  </si>
  <si>
    <t>T2 DI MELONES-CURTIS 012/006 RMV DEBR</t>
  </si>
  <si>
    <t>45164541</t>
  </si>
  <si>
    <t>121781766</t>
  </si>
  <si>
    <t>T2 DI MELONES-CURTIS 004/006 RPL INSW</t>
  </si>
  <si>
    <t>31579812</t>
  </si>
  <si>
    <t>T2 DI MELONES-CURTIS 007/004 RPL INSW</t>
  </si>
  <si>
    <t>121781801</t>
  </si>
  <si>
    <t>T2 DI PIT#5-ROUND MTN#1 11/115 RPL STRW</t>
  </si>
  <si>
    <t>121781807</t>
  </si>
  <si>
    <t>T2 DI MELONES-CURTIS 004/009  RPR STRW</t>
  </si>
  <si>
    <t>45164544</t>
  </si>
  <si>
    <t>121781808</t>
  </si>
  <si>
    <t>45164545</t>
  </si>
  <si>
    <t>121783047</t>
  </si>
  <si>
    <t>T3 DI MIDWAY-SANTA MARIA T096 RPR FOND</t>
  </si>
  <si>
    <t>45098924</t>
  </si>
  <si>
    <t>121783183</t>
  </si>
  <si>
    <t>T2 DI COLGATE-SMTVLLE #1 6/68 RPR STRW</t>
  </si>
  <si>
    <t>45253257</t>
  </si>
  <si>
    <t>121783276</t>
  </si>
  <si>
    <t>T2 DI MALIN RND MTN #2 72/368 RPR FOND</t>
  </si>
  <si>
    <t>45197658</t>
  </si>
  <si>
    <t>121783488</t>
  </si>
  <si>
    <t>007/006A</t>
  </si>
  <si>
    <t>T2 DI MELONES-CURTIS 007/006A RPR GYWW</t>
  </si>
  <si>
    <t>45164553</t>
  </si>
  <si>
    <t>121783545</t>
  </si>
  <si>
    <t>T2 DI MELONES-CURTIS 007/006A RPL HRDD</t>
  </si>
  <si>
    <t>45164555</t>
  </si>
  <si>
    <t>121783547</t>
  </si>
  <si>
    <t>45164556</t>
  </si>
  <si>
    <t>121783656</t>
  </si>
  <si>
    <t>121783721</t>
  </si>
  <si>
    <t>019/532</t>
  </si>
  <si>
    <t>T3 DI COLGATE-ALLGHNY 019/532 RPL PL</t>
  </si>
  <si>
    <t>31578443</t>
  </si>
  <si>
    <t>T3 COLGATE-ALLEGHANY 15/428 RPL POLE</t>
  </si>
  <si>
    <t>121783802</t>
  </si>
  <si>
    <t>T045</t>
  </si>
  <si>
    <t>T3 DI MIDWAY-SANTA MARIA T045 RPR FOND</t>
  </si>
  <si>
    <t>45098925</t>
  </si>
  <si>
    <t>121783807</t>
  </si>
  <si>
    <t>T097</t>
  </si>
  <si>
    <t>T3 DI MIDWAY-SANTA MARIA T097 RPR FOND</t>
  </si>
  <si>
    <t>45098926</t>
  </si>
  <si>
    <t>121783808</t>
  </si>
  <si>
    <t>T3 DI MIDWAY-SANTA MARIA T097 RPL INSS</t>
  </si>
  <si>
    <t>POHW OTHR COMP OH   TR3  PRTO AIR  FRAB</t>
  </si>
  <si>
    <t>31548618</t>
  </si>
  <si>
    <t>T3 DI MIDWAY-SANTA MARIA  RPL INSS 6TWRS</t>
  </si>
  <si>
    <t>121783882</t>
  </si>
  <si>
    <t>T3 DI MIDWAY-SANTA MARIA T045 RPL INSS</t>
  </si>
  <si>
    <t>121784011</t>
  </si>
  <si>
    <t>087/001</t>
  </si>
  <si>
    <t>T2NT DI HUMBOLDT-TRINITY 87/1 RMV BUTT</t>
  </si>
  <si>
    <t>RELW FIRE COMP OH   TR2N PRTO AIR  NTDE</t>
  </si>
  <si>
    <t>45149354</t>
  </si>
  <si>
    <t>121784357</t>
  </si>
  <si>
    <t>T-111</t>
  </si>
  <si>
    <t>T3 DI MDWAY-SNTA MARA T-111 RPL INSS</t>
  </si>
  <si>
    <t>121784504</t>
  </si>
  <si>
    <t>T062</t>
  </si>
  <si>
    <t>T3 DI MIDWAY-SANTA MARIA T062 RMV VEG</t>
  </si>
  <si>
    <t>121784512</t>
  </si>
  <si>
    <t>B022/493</t>
  </si>
  <si>
    <t>T3 DI DRM-GRS VLY-WMR B22/493 INST IBWW</t>
  </si>
  <si>
    <t>45193834</t>
  </si>
  <si>
    <t>121784820</t>
  </si>
  <si>
    <t>006/157</t>
  </si>
  <si>
    <t>T3 DI COLGATE-ALLEGHANY 6/157 RPR STRW</t>
  </si>
  <si>
    <t>45224638</t>
  </si>
  <si>
    <t>121784963</t>
  </si>
  <si>
    <t>T2 EI OLEUM-G #1 010/066 RPL INSS</t>
  </si>
  <si>
    <t>ETL.3150.INSL.CERA</t>
  </si>
  <si>
    <t>31595108</t>
  </si>
  <si>
    <t>121785063</t>
  </si>
  <si>
    <t>019/525</t>
  </si>
  <si>
    <t>T3 DI COLGATE-ALLEGHANY 019/525 RPL INSW</t>
  </si>
  <si>
    <t>31545810</t>
  </si>
  <si>
    <t>T3 DI COLGATE-ALLEGHANY 20/556 RPL INSW</t>
  </si>
  <si>
    <t>121785192</t>
  </si>
  <si>
    <t>012/065C</t>
  </si>
  <si>
    <t>T2 DI KNGS RVR-SGR-RLY 012/065C RPR GYWS</t>
  </si>
  <si>
    <t>ETL.2030.POLE.NWOD</t>
  </si>
  <si>
    <t>45066234</t>
  </si>
  <si>
    <t>121785199</t>
  </si>
  <si>
    <t>T2 DI LYTNVLLE-COVELO 006/003 RPL STRW</t>
  </si>
  <si>
    <t>121785216</t>
  </si>
  <si>
    <t>010/272</t>
  </si>
  <si>
    <t>T3 WV CLGTE-ALGHNY 10/272 INST DMPW</t>
  </si>
  <si>
    <t>45224639</t>
  </si>
  <si>
    <t>121785293</t>
  </si>
  <si>
    <t>071/361</t>
  </si>
  <si>
    <t>T2 DI MALIN RND MTN #2 71/361 RPR OPGW</t>
  </si>
  <si>
    <t>45215168</t>
  </si>
  <si>
    <t>121785300</t>
  </si>
  <si>
    <t>T3 DI MIDWAY-SANTA MARIA T071 RPR FOND</t>
  </si>
  <si>
    <t>45098928</t>
  </si>
  <si>
    <t>121785338</t>
  </si>
  <si>
    <t>000/001B</t>
  </si>
  <si>
    <t>T3 DI DIABLO-MIDWAY #3 000/1B RPL HRDT</t>
  </si>
  <si>
    <t>45073823</t>
  </si>
  <si>
    <t>121785665</t>
  </si>
  <si>
    <t>016/140</t>
  </si>
  <si>
    <t>T2 EI DRUM-RIO OSO #1 16/140 RMV VEG</t>
  </si>
  <si>
    <t>121785690</t>
  </si>
  <si>
    <t>T3 DI MIDWAY-SANTA MARIA T-108 INS STEP</t>
  </si>
  <si>
    <t>45098929</t>
  </si>
  <si>
    <t>121785858</t>
  </si>
  <si>
    <t>010/105B</t>
  </si>
  <si>
    <t>T3 DI GRN VLLY-CMP EVRS 10/105 RPL INSW</t>
  </si>
  <si>
    <t>121785859</t>
  </si>
  <si>
    <t>T3 DI GRN VLLY-CMP EVRS 10/105L RPR GYWW</t>
  </si>
  <si>
    <t>45166711</t>
  </si>
  <si>
    <t>121785876</t>
  </si>
  <si>
    <t>072/367</t>
  </si>
  <si>
    <t>T2 DI MALIN-RND MTN #2 72/367 RPR ANCS</t>
  </si>
  <si>
    <t>45194113</t>
  </si>
  <si>
    <t>121785940</t>
  </si>
  <si>
    <t>018/148A</t>
  </si>
  <si>
    <t>T3 DI PARADISE-TBL MTN 18/148A RMV BUTT</t>
  </si>
  <si>
    <t>45240518</t>
  </si>
  <si>
    <t>121786022</t>
  </si>
  <si>
    <t>T2 DI MALIN-RND MTN #2 72/367 RPR FOND</t>
  </si>
  <si>
    <t>45197656</t>
  </si>
  <si>
    <t>121786026</t>
  </si>
  <si>
    <t>T068</t>
  </si>
  <si>
    <t>T3 DI MIDWAY-SANTA MARIA T068 RPR FOND</t>
  </si>
  <si>
    <t>45098930</t>
  </si>
  <si>
    <t>121786257</t>
  </si>
  <si>
    <t>T2 DI LAYTONVILLE-COVELO 6/8 RPL STRW</t>
  </si>
  <si>
    <t>121786409</t>
  </si>
  <si>
    <t>T090</t>
  </si>
  <si>
    <t>T3 DI MIDWY-SNTA MARA(12KV)T090 RPL HRDT</t>
  </si>
  <si>
    <t>45098931</t>
  </si>
  <si>
    <t>121786741</t>
  </si>
  <si>
    <t>121787011</t>
  </si>
  <si>
    <t>018/148B</t>
  </si>
  <si>
    <t>T3 DI PARADISE-TBL MTN 18/148B RMV BUTT</t>
  </si>
  <si>
    <t>45240541</t>
  </si>
  <si>
    <t>121787165</t>
  </si>
  <si>
    <t>011/089B</t>
  </si>
  <si>
    <t>T2 DI PIT#6 JCT-RND MTN 11/089B RMV DBRS</t>
  </si>
  <si>
    <t>ETL.5440.POLE.NWOD</t>
  </si>
  <si>
    <t>45213826</t>
  </si>
  <si>
    <t>121787299</t>
  </si>
  <si>
    <t>029/000</t>
  </si>
  <si>
    <t>T2 DI GARBERVILLE-LYTNVLLE 29/0 RPL HRDD</t>
  </si>
  <si>
    <t>ETL.8365.POLE.WDPS</t>
  </si>
  <si>
    <t>45155529</t>
  </si>
  <si>
    <t>121787417</t>
  </si>
  <si>
    <t>T3 DI MIDWAY-SANTA MARIA T079 RPR STRT</t>
  </si>
  <si>
    <t>45098933</t>
  </si>
  <si>
    <t>121787522</t>
  </si>
  <si>
    <t>T072</t>
  </si>
  <si>
    <t>T3 DI MIDWAY-SANTA MARIA T072 RMV VEG</t>
  </si>
  <si>
    <t>121787656</t>
  </si>
  <si>
    <t>080/405B</t>
  </si>
  <si>
    <t>T2 DI MALIN-RND MTN #2 80/405B RPR OPGW</t>
  </si>
  <si>
    <t>45215166</t>
  </si>
  <si>
    <t>T2 DI MALIN-RND MTN #2 80/405A RPR OPGW</t>
  </si>
  <si>
    <t>121789403</t>
  </si>
  <si>
    <t>T064</t>
  </si>
  <si>
    <t>T3 DI MIDWAY-SANTA MARIA T064 RPR FOND</t>
  </si>
  <si>
    <t>45098934</t>
  </si>
  <si>
    <t>121789963</t>
  </si>
  <si>
    <t>T-115</t>
  </si>
  <si>
    <t>T3 DI MDWY-SNTA MARA(12KV) T115 RPL INSS</t>
  </si>
  <si>
    <t>121790043</t>
  </si>
  <si>
    <t>T3 DI MDWY-SNTA MARA(12KV) T115 RPR STRT</t>
  </si>
  <si>
    <t>45098935</t>
  </si>
  <si>
    <t>121790561</t>
  </si>
  <si>
    <t>009/050</t>
  </si>
  <si>
    <t>T3 DI MNT VST-CYT SW ST 9/50 RPL INSS</t>
  </si>
  <si>
    <t>ETL.5090.INSL</t>
  </si>
  <si>
    <t>31549063</t>
  </si>
  <si>
    <t>121790711</t>
  </si>
  <si>
    <t>T-117</t>
  </si>
  <si>
    <t>T3 DI MIDWAY-SANTA MARIA T-117 RPL INSS</t>
  </si>
  <si>
    <t>121790713</t>
  </si>
  <si>
    <t>T3 DI MIDWAY-SANTA MARIA T-117 RPR FOND</t>
  </si>
  <si>
    <t>45098939</t>
  </si>
  <si>
    <t>121790897</t>
  </si>
  <si>
    <t>T2 DI NARROWS #2 TAP 02/25 RMV DBRS</t>
  </si>
  <si>
    <t>45224720</t>
  </si>
  <si>
    <t>121791090</t>
  </si>
  <si>
    <t>T057</t>
  </si>
  <si>
    <t>T3 DI MIDWAY-SANTA MARIA T057 RMV VEG</t>
  </si>
  <si>
    <t>121791216</t>
  </si>
  <si>
    <t>T078</t>
  </si>
  <si>
    <t>T3 DI MDWY-SNTA MRA T078 RPR FOND</t>
  </si>
  <si>
    <t>45098940</t>
  </si>
  <si>
    <t>121791435</t>
  </si>
  <si>
    <t>T092</t>
  </si>
  <si>
    <t>T3 DI MDWY-SNTA MARIA T092 RPR FOND</t>
  </si>
  <si>
    <t>45098941</t>
  </si>
  <si>
    <t>121792267</t>
  </si>
  <si>
    <t>T-110</t>
  </si>
  <si>
    <t>T3 DI MIDWAY-SANTA MARIA T-110 RPR FOND</t>
  </si>
  <si>
    <t>45098942</t>
  </si>
  <si>
    <t>121792268</t>
  </si>
  <si>
    <t>T2 DI BURNS-LONE STR #1 004/051 RPL INSW</t>
  </si>
  <si>
    <t>ETL.6230.POLE.WDPS</t>
  </si>
  <si>
    <t>31578758</t>
  </si>
  <si>
    <t>121792269</t>
  </si>
  <si>
    <t>T2 DI BURNS-LONE STR #1 004/051 RMV DEBR</t>
  </si>
  <si>
    <t>45144663</t>
  </si>
  <si>
    <t>121792348</t>
  </si>
  <si>
    <t>T-116</t>
  </si>
  <si>
    <t>T3 DI MIDWAY-SANTA MARIA T-116 RPR FOND</t>
  </si>
  <si>
    <t>45098943</t>
  </si>
  <si>
    <t>121792349</t>
  </si>
  <si>
    <t>T3 DI MIDWAY-SANTA MARIA T-116 RPL INSS</t>
  </si>
  <si>
    <t>121792660</t>
  </si>
  <si>
    <t>T3 DI MIDWAY-SANTA MARIA T-116 RPL STEP</t>
  </si>
  <si>
    <t>45098944</t>
  </si>
  <si>
    <t>121792767</t>
  </si>
  <si>
    <t>070/354</t>
  </si>
  <si>
    <t>T2 DI MALIN-RND MTN #2 070/354 RPR SHLS</t>
  </si>
  <si>
    <t>45215165</t>
  </si>
  <si>
    <t>121792769</t>
  </si>
  <si>
    <t>090/460B</t>
  </si>
  <si>
    <t>T2 DI MALIN-RND MTN #2 90/460A RPL HRDT</t>
  </si>
  <si>
    <t>RELW COMP OH   TR2  PRTO AIR  FRAB NTDE</t>
  </si>
  <si>
    <t>45198271</t>
  </si>
  <si>
    <t>121792980</t>
  </si>
  <si>
    <t>038/179</t>
  </si>
  <si>
    <t>T2 DI LKVLLE-SBRNTE 038/179 RPR FOND</t>
  </si>
  <si>
    <t>45190699</t>
  </si>
  <si>
    <t>121792981</t>
  </si>
  <si>
    <t>T2 DI LKVLLE-SBRNTE #2 38/179 RPL INSS</t>
  </si>
  <si>
    <t>121792982</t>
  </si>
  <si>
    <t>T-114</t>
  </si>
  <si>
    <t>T3 DI MIDWAY-SANTA MARIA T-114 RPR FOND</t>
  </si>
  <si>
    <t>45098945</t>
  </si>
  <si>
    <t>121794559</t>
  </si>
  <si>
    <t>012/246</t>
  </si>
  <si>
    <t>T2 DI COTTONWD-RED BLUFF 12/246 RPR STRW</t>
  </si>
  <si>
    <t>45242430</t>
  </si>
  <si>
    <t>121794702</t>
  </si>
  <si>
    <t>T2 EI OLEUM-G #2 010/066 RPL INSS</t>
  </si>
  <si>
    <t>ETL.3160.INSL.CERA</t>
  </si>
  <si>
    <t>31595110</t>
  </si>
  <si>
    <t>121795133</t>
  </si>
  <si>
    <t>T-103</t>
  </si>
  <si>
    <t>T3 DI MIDWAY-SANTA MARIA T-103 RPL INSS</t>
  </si>
  <si>
    <t>121795134</t>
  </si>
  <si>
    <t>T3 DI MIDWAY-SANTA MARIA T-103 RPR STRT</t>
  </si>
  <si>
    <t>45098946</t>
  </si>
  <si>
    <t>121795440</t>
  </si>
  <si>
    <t>T2 DI PIT #3-PIT #1 011/091 RPR FOND</t>
  </si>
  <si>
    <t>45195473</t>
  </si>
  <si>
    <t>121795442</t>
  </si>
  <si>
    <t>T-120</t>
  </si>
  <si>
    <t>T3 DI MIDWAY-SANTA MARIA T-120 RMV VEG</t>
  </si>
  <si>
    <t>121795883</t>
  </si>
  <si>
    <t>022/113</t>
  </si>
  <si>
    <t>T3 DI RND MTN-TBL MTN #1 22/113 RPL INSS</t>
  </si>
  <si>
    <t>ETL.6060.INSL</t>
  </si>
  <si>
    <t>31548204</t>
  </si>
  <si>
    <t>T3 DI RND MTN-TBL MTN #1 RPLC INSS 8 TWR</t>
  </si>
  <si>
    <t>121796309</t>
  </si>
  <si>
    <t>T3 DI MIDWAY-SANTA MARIA T-101 RPR INSS</t>
  </si>
  <si>
    <t>44938198</t>
  </si>
  <si>
    <t>121796544</t>
  </si>
  <si>
    <t>T3 DI MIDWAY-SANTA MARIA T-102 RPL INSS</t>
  </si>
  <si>
    <t>121796549</t>
  </si>
  <si>
    <t>T3 DI MIDWAY-SANTA MARIA T-102 INST STEP</t>
  </si>
  <si>
    <t>45098948</t>
  </si>
  <si>
    <t>121796730</t>
  </si>
  <si>
    <t>T-113</t>
  </si>
  <si>
    <t>T3 DI MIDWAY-SANTA MARIA T-113 RMV VEG</t>
  </si>
  <si>
    <t>121796733</t>
  </si>
  <si>
    <t>T3 DI MIDWAY-SANTA MARIA T-113 RPR FOND</t>
  </si>
  <si>
    <t>45098949</t>
  </si>
  <si>
    <t>121796816</t>
  </si>
  <si>
    <t>T3 DI MIDDLE FRK-GOLD HILL 8/71 RPR INSS</t>
  </si>
  <si>
    <t>45017217</t>
  </si>
  <si>
    <t>121797003</t>
  </si>
  <si>
    <t>T098</t>
  </si>
  <si>
    <t>T3 DI MIDWAY-SANTA MARIA T098 RPR FOND</t>
  </si>
  <si>
    <t>45098951</t>
  </si>
  <si>
    <t>121797205</t>
  </si>
  <si>
    <t>T3 DI PARADISE TBL MTN 016/136 RPR INSW</t>
  </si>
  <si>
    <t>45195730</t>
  </si>
  <si>
    <t>121797208</t>
  </si>
  <si>
    <t>T3 DI PARADISE TBL MTN 016/136 RPR STRW</t>
  </si>
  <si>
    <t>45194514</t>
  </si>
  <si>
    <t>121797465</t>
  </si>
  <si>
    <t>T-122</t>
  </si>
  <si>
    <t>T3 DI MIDWAY-SANTA MARIA T-122 RPR FOND</t>
  </si>
  <si>
    <t>45098954</t>
  </si>
  <si>
    <t>121797466</t>
  </si>
  <si>
    <t>T3 DI MIDWAY-SANTA MARIA T-122 RMV VEG</t>
  </si>
  <si>
    <t>121797497</t>
  </si>
  <si>
    <t>T3 DI MIDWAY-SANTA MARIA T099 RPL INSS</t>
  </si>
  <si>
    <t>31548178</t>
  </si>
  <si>
    <t>T3DI MIDWY-SNTA MARA  RPL INSS 2TWRS</t>
  </si>
  <si>
    <t>121797572</t>
  </si>
  <si>
    <t>068/347</t>
  </si>
  <si>
    <t>T2 DI MALIN-ROUND MTN#2 68/347 RPR ANCS</t>
  </si>
  <si>
    <t>45194403</t>
  </si>
  <si>
    <t>121797717</t>
  </si>
  <si>
    <t>T3 DI DIABLO-GATES #1 3/20 RPR GYWS</t>
  </si>
  <si>
    <t>45068527</t>
  </si>
  <si>
    <t>121797797</t>
  </si>
  <si>
    <t>031/001</t>
  </si>
  <si>
    <t>T2 DI GRBRVLL-LAYTONVILLE 31/1 RPR GYWW</t>
  </si>
  <si>
    <t>45155544</t>
  </si>
  <si>
    <t>121797927</t>
  </si>
  <si>
    <t>T3 DI CTTNWOOD-BENTON#2 12/107 RPR CNDW</t>
  </si>
  <si>
    <t>ETL.6650.INSL.CERA</t>
  </si>
  <si>
    <t>45213320</t>
  </si>
  <si>
    <t>121798013</t>
  </si>
  <si>
    <t>T3 DI MIDDLE FORK #1 003/057 RPL HRDD</t>
  </si>
  <si>
    <t>45017215</t>
  </si>
  <si>
    <t>121798910</t>
  </si>
  <si>
    <t>020/475</t>
  </si>
  <si>
    <t>T2 DI DRUM-GRSS VLLY WMR 20/475 RPR STRW</t>
  </si>
  <si>
    <t>45193835</t>
  </si>
  <si>
    <t>121799128</t>
  </si>
  <si>
    <t>T3 DI MIDWAY-SANTA MARIA T051 RPL INSS</t>
  </si>
  <si>
    <t>121800378</t>
  </si>
  <si>
    <t>T3 DI SISQUOC-GAREY 004/069C RPR INSW</t>
  </si>
  <si>
    <t>ETL.3690.INSL.CERA</t>
  </si>
  <si>
    <t>45069435</t>
  </si>
  <si>
    <t>121800647</t>
  </si>
  <si>
    <t>T2 DI PIT #5-RND MTN #1 001/009 RPL HRDW</t>
  </si>
  <si>
    <t>45213321</t>
  </si>
  <si>
    <t>121800648</t>
  </si>
  <si>
    <t>T2 DI MNDCN WLTS FT BRG 020/003 RMV BUTT</t>
  </si>
  <si>
    <t>45145824</t>
  </si>
  <si>
    <t>121800670</t>
  </si>
  <si>
    <t>T2 DI MNDCN WLTS FT BRG 020/003 RPR STRW</t>
  </si>
  <si>
    <t>121801638</t>
  </si>
  <si>
    <t>T3 DI COLGATE-CHALLENGE 2/58 RPR STRW</t>
  </si>
  <si>
    <t>45253260</t>
  </si>
  <si>
    <t>121801728</t>
  </si>
  <si>
    <t>T-123</t>
  </si>
  <si>
    <t>T3 DI MIDWAY-SANTA MARIA T-123 RPR FOND</t>
  </si>
  <si>
    <t>45098957</t>
  </si>
  <si>
    <t>121802212</t>
  </si>
  <si>
    <t>T2 DI BURNS-LONE STAR #1 4/50R RPR STRW</t>
  </si>
  <si>
    <t>45166607</t>
  </si>
  <si>
    <t>121802215</t>
  </si>
  <si>
    <t>T2 DI BURNS-LONE STAR #1 4/50R RPR GYWW</t>
  </si>
  <si>
    <t>45161109</t>
  </si>
  <si>
    <t>121802317</t>
  </si>
  <si>
    <t>053/265</t>
  </si>
  <si>
    <t>T2 DI MALIN-RND MTN #2 53/265 RPR SHLS</t>
  </si>
  <si>
    <t>45215164</t>
  </si>
  <si>
    <t>121802319</t>
  </si>
  <si>
    <t>T2 CHRISTIE-FRANKLIN #2 1/17 RPL STRW</t>
  </si>
  <si>
    <t>ETL.6360.POLE.WDPS</t>
  </si>
  <si>
    <t>31549730</t>
  </si>
  <si>
    <t>121802551</t>
  </si>
  <si>
    <t>121803005</t>
  </si>
  <si>
    <t>071/358</t>
  </si>
  <si>
    <t>T2 DI MALIN-RND MTN #2 71/358 RPL SHLS</t>
  </si>
  <si>
    <t>45215163</t>
  </si>
  <si>
    <t>121803402</t>
  </si>
  <si>
    <t>068/346A</t>
  </si>
  <si>
    <t>T2 DI MALIN-RND MTN #2 68/346A RPR OPGW</t>
  </si>
  <si>
    <t>45215162</t>
  </si>
  <si>
    <t>121803404</t>
  </si>
  <si>
    <t>T3 DI CTTNWD-BENTON #2 11/100 RMV DBRS</t>
  </si>
  <si>
    <t>45213322</t>
  </si>
  <si>
    <t>T3NT DI CTTNWD-BENTON #2 11/100 RMV DBRS</t>
  </si>
  <si>
    <t>121803708</t>
  </si>
  <si>
    <t>T2 DI DRUM-SUMMIT #2 010/117 RPL INSW</t>
  </si>
  <si>
    <t>31611092</t>
  </si>
  <si>
    <t>T2 DI DRUM-SUMMIT #2 010/117 RPR INSW</t>
  </si>
  <si>
    <t>121803751</t>
  </si>
  <si>
    <t>?004/000</t>
  </si>
  <si>
    <t>T3 DI SNEATH LN-HLF MN BY ?4/0 RPR STRW</t>
  </si>
  <si>
    <t>45181107</t>
  </si>
  <si>
    <t>121803870</t>
  </si>
  <si>
    <t>T3 DI DIABLO-GATES #1 2/14 RPR GYWS</t>
  </si>
  <si>
    <t>45068529</t>
  </si>
  <si>
    <t>121803874</t>
  </si>
  <si>
    <t>T3 DI DIABLO-MIDWAY #2 0/2 RPR GYWS</t>
  </si>
  <si>
    <t>45090044</t>
  </si>
  <si>
    <t>121803879</t>
  </si>
  <si>
    <t>T3 DI DRUM-SPAULDING 002/060 RPL HRDW</t>
  </si>
  <si>
    <t>ETL.6770.POLE.WOOD</t>
  </si>
  <si>
    <t>45218814</t>
  </si>
  <si>
    <t>121805495</t>
  </si>
  <si>
    <t>T3 EI MIDWAY-SANTA MARIA T-122 RPR STRT</t>
  </si>
  <si>
    <t>45098958</t>
  </si>
  <si>
    <t>121805498</t>
  </si>
  <si>
    <t>T3 EI MIDWAY-SANTA MARIA T-120 RPL INSS</t>
  </si>
  <si>
    <t>121806234</t>
  </si>
  <si>
    <t>T2 EI KANAKA TAP 001/012L COMPLETE</t>
  </si>
  <si>
    <t>121806235</t>
  </si>
  <si>
    <t>T2 EI KANAKA TAP 001/012R RPL STRW</t>
  </si>
  <si>
    <t>121806251</t>
  </si>
  <si>
    <t>004/100</t>
  </si>
  <si>
    <t>T3 DI BURNS-LONE STAR #2 4/100 RPR GYWW</t>
  </si>
  <si>
    <t>45075345</t>
  </si>
  <si>
    <t>121806258</t>
  </si>
  <si>
    <t>T3 DI RND MT-TM #2 22/113 RPL INS CMPLT</t>
  </si>
  <si>
    <t>ETL.6070.INSL</t>
  </si>
  <si>
    <t>31548820</t>
  </si>
  <si>
    <t>T3 DI RND MTN-TBL MTN #2  RPL INS 5TWR</t>
  </si>
  <si>
    <t>121806353</t>
  </si>
  <si>
    <t>T3 DI DIABLO-GATES #1 2/15 CNCL</t>
  </si>
  <si>
    <t>45068530</t>
  </si>
  <si>
    <t>T3 DI DIABLO-GATES #1 2/15 RPR GYWS</t>
  </si>
  <si>
    <t>121806512</t>
  </si>
  <si>
    <t>010/011C</t>
  </si>
  <si>
    <t>T3 DI MAPLE CREEK-HOOPA 10/11C RPL STRW</t>
  </si>
  <si>
    <t>31548069</t>
  </si>
  <si>
    <t>T3 DI MAPLE CREEK-HOOPA 11/4A RPL STRW</t>
  </si>
  <si>
    <t>121806904</t>
  </si>
  <si>
    <t>T2 DI VALLEY SPRINGS-CLAY 5/73 RMV BUTT</t>
  </si>
  <si>
    <t>RELW FIRE COMP OH   TR2  AIR  FRAB</t>
  </si>
  <si>
    <t>44959194</t>
  </si>
  <si>
    <t>121806907</t>
  </si>
  <si>
    <t>T2 DI VALLEY SPRINGS-CLAY 5/73 RPR STRW</t>
  </si>
  <si>
    <t>44959341</t>
  </si>
  <si>
    <t>121807345</t>
  </si>
  <si>
    <t>T2 DI HMBLDT BY-RO DLL JT 17/3 RPL INSW</t>
  </si>
  <si>
    <t>121807462</t>
  </si>
  <si>
    <t>032/004</t>
  </si>
  <si>
    <t>T2 DI GRBRVLL-LAYTONVILLE 32/4 RMV DBRS</t>
  </si>
  <si>
    <t>45155548</t>
  </si>
  <si>
    <t>121808205</t>
  </si>
  <si>
    <t>T3 DI DONNELLS-MI-WUK 015/3L RPR STRW</t>
  </si>
  <si>
    <t>45122759</t>
  </si>
  <si>
    <t>121808209</t>
  </si>
  <si>
    <t>T2 DI GARBERVLLE-LAYTNVLLE 28/5 RPR GYWW</t>
  </si>
  <si>
    <t>45155528</t>
  </si>
  <si>
    <t>121808350</t>
  </si>
  <si>
    <t>073/371</t>
  </si>
  <si>
    <t>T2 DI MALIN-RND MTN #2 73/371 RPR FOND</t>
  </si>
  <si>
    <t>45198240</t>
  </si>
  <si>
    <t>121809216</t>
  </si>
  <si>
    <t>030/008</t>
  </si>
  <si>
    <t>T2 DI GARBERVLLE-LAYTNVLLE 30/8 RPL INSW</t>
  </si>
  <si>
    <t>121809408</t>
  </si>
  <si>
    <t>T2 DI PT#5-RD MN#2 11/118 RPR POLE CMPLT</t>
  </si>
  <si>
    <t>45213778</t>
  </si>
  <si>
    <t>T2 DI PIT #5-RND MTN #2 11/118 RPR STRW</t>
  </si>
  <si>
    <t>121809725</t>
  </si>
  <si>
    <t>T2 DI DIVIDE-VNDNBRG #2 1/9 INS HRDW</t>
  </si>
  <si>
    <t>ETL.8630.POLE.WDPS</t>
  </si>
  <si>
    <t>45090081</t>
  </si>
  <si>
    <t>121809756</t>
  </si>
  <si>
    <t>009/171</t>
  </si>
  <si>
    <t>T2 DI PT#1-HT CRK #2-BRNY 9/171 INS HRDW</t>
  </si>
  <si>
    <t>45213913</t>
  </si>
  <si>
    <t>121809844</t>
  </si>
  <si>
    <t>017/000</t>
  </si>
  <si>
    <t>T2 DI HMBLDT BY-RIO DL JCT 17/0 RMV BUTT</t>
  </si>
  <si>
    <t>45155864</t>
  </si>
  <si>
    <t>121809886</t>
  </si>
  <si>
    <t>X000/002</t>
  </si>
  <si>
    <t>T3 DI MORRO BAY-DIABLO X000/002 RPL INSS</t>
  </si>
  <si>
    <t>ETL.5260.INSL.CERA</t>
  </si>
  <si>
    <t>121809972</t>
  </si>
  <si>
    <t>T2 DI GARBERVILLE-LYTNVL 29/2 RPLC HRDW</t>
  </si>
  <si>
    <t>45155530</t>
  </si>
  <si>
    <t>121810019</t>
  </si>
  <si>
    <t>017/124</t>
  </si>
  <si>
    <t>T2 DI CARIBOU-TABLE MTN 017/124 RPR GYWS</t>
  </si>
  <si>
    <t>45195472</t>
  </si>
  <si>
    <t>121810023</t>
  </si>
  <si>
    <t>025/374</t>
  </si>
  <si>
    <t>T3 DI GOLD HILL #1 025/374 RPR INSW</t>
  </si>
  <si>
    <t>ETL.6950.INSL.NCER</t>
  </si>
  <si>
    <t>45218208</t>
  </si>
  <si>
    <t>121810032</t>
  </si>
  <si>
    <t>T3 DI MIDDLEFORK #1/35 RPR GYWW</t>
  </si>
  <si>
    <t>45017213</t>
  </si>
  <si>
    <t>121810034</t>
  </si>
  <si>
    <t>000/001C</t>
  </si>
  <si>
    <t>T3 DI DIABLO-GATES #1 0/1C RPL HRDT CMT</t>
  </si>
  <si>
    <t>45070726</t>
  </si>
  <si>
    <t>T3 DI DIABLO-GATES #1 0/1C RPL HRDT</t>
  </si>
  <si>
    <t>121810073</t>
  </si>
  <si>
    <t>007/038</t>
  </si>
  <si>
    <t>T2 DI FULTON-PUEBLO-TOWER 7/38 RPL INSS</t>
  </si>
  <si>
    <t>31548751</t>
  </si>
  <si>
    <t>DI FULTON-PUEBLO-TOWER 7/38 RPL INSS</t>
  </si>
  <si>
    <t>121810077</t>
  </si>
  <si>
    <t>T2 DI SILVERADO-FULTON JCT 7/38 RPL INSS</t>
  </si>
  <si>
    <t>121810084</t>
  </si>
  <si>
    <t>T2 DI GARBERVLLE-LAYTNVLLE 23/2 RPR CNDW</t>
  </si>
  <si>
    <t>45155498</t>
  </si>
  <si>
    <t>121810092</t>
  </si>
  <si>
    <t>T3 DI WST PT-VLY SPRNGS 004/058 RPR STRW</t>
  </si>
  <si>
    <t>45164568</t>
  </si>
  <si>
    <t>121810115</t>
  </si>
  <si>
    <t>T3 DI MONTA VISTA-BURNS 14/121 RP SWTC</t>
  </si>
  <si>
    <t>ETL.7590.SWIT</t>
  </si>
  <si>
    <t>45082488</t>
  </si>
  <si>
    <t>121810117</t>
  </si>
  <si>
    <t>007/073</t>
  </si>
  <si>
    <t>T2 DI PIT #5-ROUND MTN #2 7/73 RMV BUTT</t>
  </si>
  <si>
    <t>45213776</t>
  </si>
  <si>
    <t>121810118</t>
  </si>
  <si>
    <t>T2 DI FULTON-PUEBLO 08/39 RPL INSS</t>
  </si>
  <si>
    <t>121810137</t>
  </si>
  <si>
    <t>T3 DI MORAGA-OAKLAND #3 1/10 RPL HRDT</t>
  </si>
  <si>
    <t>45094455</t>
  </si>
  <si>
    <t>121810141</t>
  </si>
  <si>
    <t>T2 METCALF-GREEN VALLEY 15/097 RPL ANCW</t>
  </si>
  <si>
    <t>121810176</t>
  </si>
  <si>
    <t>121810192</t>
  </si>
  <si>
    <t>121810200</t>
  </si>
  <si>
    <t>T2 DI GRBRVLLE-LYTNVLLE 032/006 RPR JUMW</t>
  </si>
  <si>
    <t>45155549</t>
  </si>
  <si>
    <t>121810201</t>
  </si>
  <si>
    <t>T3 DI DRUM-HIGGINS 011/109 INS HRDD</t>
  </si>
  <si>
    <t>ETL.4393.POLE.WDPS</t>
  </si>
  <si>
    <t>45219477</t>
  </si>
  <si>
    <t>121810212</t>
  </si>
  <si>
    <t>T2 DI OAKHURST TAP 12/1 RPLC INSS</t>
  </si>
  <si>
    <t>121810214</t>
  </si>
  <si>
    <t>T2 DI GARBERVILLE-LYTNVL 25/0 RPR STRW</t>
  </si>
  <si>
    <t>45155521</t>
  </si>
  <si>
    <t>121810220</t>
  </si>
  <si>
    <t>T2 DI PIT #5-ROUND MTN #2 7/73 RPL INSW</t>
  </si>
  <si>
    <t>121810221</t>
  </si>
  <si>
    <t>T2 DI SILVERADO-FULTON JCT 8/39 RPL INSS</t>
  </si>
  <si>
    <t>121810301</t>
  </si>
  <si>
    <t>007/003</t>
  </si>
  <si>
    <t>T3 DI ULTON-CALISTOGA 7/3L RPR GYWW</t>
  </si>
  <si>
    <t>ETL.6880.POLE.STPS</t>
  </si>
  <si>
    <t>45148359</t>
  </si>
  <si>
    <t>T3 DI FULTON-CALISTOGA 007/003 RPR GYWW</t>
  </si>
  <si>
    <t>121810314</t>
  </si>
  <si>
    <t>T3 DI COLGATE-CHALLENGE 005/099 RPR SWTC</t>
  </si>
  <si>
    <t>ETL.6480.POLE.NWOD</t>
  </si>
  <si>
    <t>44930513</t>
  </si>
  <si>
    <t>121810316</t>
  </si>
  <si>
    <t>T2 DI GRBRVLLE-LYTNVLLE 028/6L RMV BUTT</t>
  </si>
  <si>
    <t>45082297</t>
  </si>
  <si>
    <t>121810319</t>
  </si>
  <si>
    <t>T2 DI GRBRVLLE-LYTNVLLE 025/007 RPR STRW</t>
  </si>
  <si>
    <t>45155524</t>
  </si>
  <si>
    <t>121810352</t>
  </si>
  <si>
    <t>089/452B</t>
  </si>
  <si>
    <t>T2 DI MALIN-ROUND MTN#2 89/452A COMPLETE</t>
  </si>
  <si>
    <t>45198269</t>
  </si>
  <si>
    <t>T2 DI MALIN-ROUND MTN#2 89/452A RPR GYWS</t>
  </si>
  <si>
    <t>121810382</t>
  </si>
  <si>
    <t>003/067</t>
  </si>
  <si>
    <t>T2 DI SMRTSVLLE-NCLS #2 003/067 COMPLETE</t>
  </si>
  <si>
    <t>45239504</t>
  </si>
  <si>
    <t>T2 DI SMRTSVLLE-NCLS #2 003/067 RMV BUTT</t>
  </si>
  <si>
    <t>121810582</t>
  </si>
  <si>
    <t>T2 DI COLEMAN-CTTNWD 0/3 RPL STRW</t>
  </si>
  <si>
    <t>31543020</t>
  </si>
  <si>
    <t>T2 DI COLEMN-CTTNWD 0/6 RPL STRW</t>
  </si>
  <si>
    <t>121810626</t>
  </si>
  <si>
    <t>:008/003</t>
  </si>
  <si>
    <t>T2 DI BLTA RVK MLNS SS :008/003 RPL STRW</t>
  </si>
  <si>
    <t>121810631</t>
  </si>
  <si>
    <t>004/000</t>
  </si>
  <si>
    <t>T2DI LAYTONVILLE-COVELO 04/00 RPR STRW</t>
  </si>
  <si>
    <t>44999934</t>
  </si>
  <si>
    <t>121810655</t>
  </si>
  <si>
    <t>006/116</t>
  </si>
  <si>
    <t>T2 DI SMARTVIL-NICLAUS#2 6/116 RMV BUTT</t>
  </si>
  <si>
    <t>45239505</t>
  </si>
  <si>
    <t>121810687</t>
  </si>
  <si>
    <t>005/055B</t>
  </si>
  <si>
    <t>T2 DI  IGNACO-BOLNS #1 05/55B INS IBWW</t>
  </si>
  <si>
    <t>45150007</t>
  </si>
  <si>
    <t>121810691</t>
  </si>
  <si>
    <t>T2 DI GRBRVLLE-LYTNVLLE 023/002 RPL DAMW</t>
  </si>
  <si>
    <t>121810699</t>
  </si>
  <si>
    <t>T2 DI PIT #5-RND MTN #1 5/62R RPR STRW</t>
  </si>
  <si>
    <t>45213323</t>
  </si>
  <si>
    <t>121810740</t>
  </si>
  <si>
    <t>T2 DI PIT #5-RND MTN #1 5/62L RPR STRW</t>
  </si>
  <si>
    <t>45213324</t>
  </si>
  <si>
    <t>121810743</t>
  </si>
  <si>
    <t>003/000</t>
  </si>
  <si>
    <t>T2 DI LAYTONVILLE-COVELO 3/0 RPR STRW</t>
  </si>
  <si>
    <t>44999930</t>
  </si>
  <si>
    <t>121810745</t>
  </si>
  <si>
    <t>025/372</t>
  </si>
  <si>
    <t>T3 DI GOLD HILL #1 025/372 RPL STRW</t>
  </si>
  <si>
    <t>31548679</t>
  </si>
  <si>
    <t>121810756</t>
  </si>
  <si>
    <t>039/158</t>
  </si>
  <si>
    <t>T2 DI DIABLO-MIDWAY #2 39/158 RPR GYWS</t>
  </si>
  <si>
    <t>45068579</t>
  </si>
  <si>
    <t>121810775</t>
  </si>
  <si>
    <t>T2 DI GARBERVL-LYTNVL 30/7 RPR STRW</t>
  </si>
  <si>
    <t>45155538</t>
  </si>
  <si>
    <t>121810777</t>
  </si>
  <si>
    <t>T2 DI GARBERVL-LYTNVL 30/7 RPR GYWW</t>
  </si>
  <si>
    <t>121810800</t>
  </si>
  <si>
    <t>T2 DI PIT #3-PIT #1 3/29 RMV DBRI NST</t>
  </si>
  <si>
    <t>45487821</t>
  </si>
  <si>
    <t>121810803</t>
  </si>
  <si>
    <t>T2 DI TRNTY-CTTNWD 9/74 BACKFIL</t>
  </si>
  <si>
    <t>45212058</t>
  </si>
  <si>
    <t>121810815</t>
  </si>
  <si>
    <t>014/185C</t>
  </si>
  <si>
    <t>T3 DI WEIMAR #1 014/185C RPL HRDD</t>
  </si>
  <si>
    <t>45210964</t>
  </si>
  <si>
    <t>121810822</t>
  </si>
  <si>
    <t>T2 DI HMBLDT BY-RIO DL JCT 17/0 RPL INSW</t>
  </si>
  <si>
    <t>ETL.7100.INSL</t>
  </si>
  <si>
    <t>31592022</t>
  </si>
  <si>
    <t>121810826</t>
  </si>
  <si>
    <t>007/114</t>
  </si>
  <si>
    <t>T3 DI WEIMAR #1 7/114 RPL STRW</t>
  </si>
  <si>
    <t>31579239</t>
  </si>
  <si>
    <t>T3 DI WEIMAR #1  8/131 RPL STRW</t>
  </si>
  <si>
    <t>121810867</t>
  </si>
  <si>
    <t>T2 DI COLGATE-PALERMO 5/93 RPR GYWW</t>
  </si>
  <si>
    <t>44930721</t>
  </si>
  <si>
    <t>121810868</t>
  </si>
  <si>
    <t>T2 DI COLGATE-PALERMO 5/93 RPR SPLW</t>
  </si>
  <si>
    <t>44948327</t>
  </si>
  <si>
    <t>121810881</t>
  </si>
  <si>
    <t>T2 DI DRUM-SUMMIT #2 7/83 FILL HOLE</t>
  </si>
  <si>
    <t>45218211</t>
  </si>
  <si>
    <t>121810914</t>
  </si>
  <si>
    <t>B019/440</t>
  </si>
  <si>
    <t>2222</t>
  </si>
  <si>
    <t>POHW FIRE ACCM COMP OH   TR2  PRTO AIR  FRAB SR22</t>
  </si>
  <si>
    <t>121810918</t>
  </si>
  <si>
    <t>020/109</t>
  </si>
  <si>
    <t>T2 DI TSLA-NWRD #1 20/109 COMPLETE</t>
  </si>
  <si>
    <t>45053944</t>
  </si>
  <si>
    <t>T2 DI TESLA-NEWARD #1 20/109 RPR OPGW</t>
  </si>
  <si>
    <t>121810945</t>
  </si>
  <si>
    <t>020/084</t>
  </si>
  <si>
    <t>T3 DI DIABLO-GATES #1 20/84 RPR JUMPER</t>
  </si>
  <si>
    <t>45068531</t>
  </si>
  <si>
    <t>121810946</t>
  </si>
  <si>
    <t>019/440</t>
  </si>
  <si>
    <t>T2 DI DRM GRS VLY WMR 019/440 RPL CRSW</t>
  </si>
  <si>
    <t>31548672</t>
  </si>
  <si>
    <t>121810950</t>
  </si>
  <si>
    <t>T2 DI LAYTONVILLE-COVELO 4/4 RPL STRW</t>
  </si>
  <si>
    <t>121810961</t>
  </si>
  <si>
    <t>005/148</t>
  </si>
  <si>
    <t>T3 DI DEER CREEK-DRUM 5/148 RPR GYWW</t>
  </si>
  <si>
    <t>ETL.6690.POLE.NWOD</t>
  </si>
  <si>
    <t>45239506</t>
  </si>
  <si>
    <t>121810993</t>
  </si>
  <si>
    <t>007/138</t>
  </si>
  <si>
    <t>T2 DI SMRTVLLE-NCLS #1 7/138 RMV BUTT</t>
  </si>
  <si>
    <t>ETL.7990.POLE.NWOD</t>
  </si>
  <si>
    <t>45253261</t>
  </si>
  <si>
    <t>121811001</t>
  </si>
  <si>
    <t>018/130</t>
  </si>
  <si>
    <t>T2 DI CARIBOU-TABLE MTN 18/130 RPR GYWS</t>
  </si>
  <si>
    <t>45195471</t>
  </si>
  <si>
    <t>121811002</t>
  </si>
  <si>
    <t>025/367</t>
  </si>
  <si>
    <t>T3 DI GOLD HILL #1 025/367 INST IBWW</t>
  </si>
  <si>
    <t>ETL.6950.POLE.NWOD</t>
  </si>
  <si>
    <t>45218212</t>
  </si>
  <si>
    <t>121811011</t>
  </si>
  <si>
    <t>T2 DI TESLA-SALADO-MTCA 27/170 RPR GYWW</t>
  </si>
  <si>
    <t>44995528</t>
  </si>
  <si>
    <t>121811015</t>
  </si>
  <si>
    <t>121811021</t>
  </si>
  <si>
    <t>006/062B</t>
  </si>
  <si>
    <t>T2 DI IGNACIO-BOLINAS #1 06/62B RPR GYWW</t>
  </si>
  <si>
    <t>45127363</t>
  </si>
  <si>
    <t>121811166</t>
  </si>
  <si>
    <t>007/075</t>
  </si>
  <si>
    <t>T2 DI PIT #5-ROUND MTN #2 7/75 RPR STRW</t>
  </si>
  <si>
    <t>45213775</t>
  </si>
  <si>
    <t>121811334</t>
  </si>
  <si>
    <t>T2 DI PIT #5-RD MT #2 7/75R RPR STRW CMT</t>
  </si>
  <si>
    <t>45213774</t>
  </si>
  <si>
    <t>T2 DI PIT #5-ROUND MTN #2 7/75R RPR STRW</t>
  </si>
  <si>
    <t>121811335</t>
  </si>
  <si>
    <t>T2 DI PIT #5-ROUND MTN #2 7/75 RMV BUTT</t>
  </si>
  <si>
    <t>45213772</t>
  </si>
  <si>
    <t>121811711</t>
  </si>
  <si>
    <t>025/373</t>
  </si>
  <si>
    <t>T3 DI GOLD HILL #1 025/373 RPL HRDD</t>
  </si>
  <si>
    <t>45020029</t>
  </si>
  <si>
    <t>121811853</t>
  </si>
  <si>
    <t>T3 DI MIDDLE FORK #1 003/057 RPL INSW</t>
  </si>
  <si>
    <t>ETL.8405.INSL.CERA</t>
  </si>
  <si>
    <t>31548709</t>
  </si>
  <si>
    <t>121812377</t>
  </si>
  <si>
    <t>072/364B</t>
  </si>
  <si>
    <t>T2 DI MALIN-RND MTN #2 72/364B RPR OPGW</t>
  </si>
  <si>
    <t>45215161</t>
  </si>
  <si>
    <t>121812473</t>
  </si>
  <si>
    <t>T2 DI DIVIDE-VANDENBRG #2 1/11R RPR STRW</t>
  </si>
  <si>
    <t>45098717</t>
  </si>
  <si>
    <t>121812475</t>
  </si>
  <si>
    <t>T2 DI DIVIDE-VNDNBRG #2 1/11L RPR STRW</t>
  </si>
  <si>
    <t>45098801</t>
  </si>
  <si>
    <t>121812834</t>
  </si>
  <si>
    <t>023/115</t>
  </si>
  <si>
    <t>T3 DI RND MTN-TBL MTN#2 23/115 RPR GYWS</t>
  </si>
  <si>
    <t>ETL.6070.TOWR</t>
  </si>
  <si>
    <t>121812927</t>
  </si>
  <si>
    <t>T2 DI DIVIDE-VANDENBERG#2 4/34C RPL STRW</t>
  </si>
  <si>
    <t>POHW FIRE CITY COMP OH   TR2  PRTO AIR</t>
  </si>
  <si>
    <t>31578117</t>
  </si>
  <si>
    <t>T2 DI DIVIDE-VNDNBRG #2 2/19L RPL STRW</t>
  </si>
  <si>
    <t>121812951</t>
  </si>
  <si>
    <t>T2 DI DIVIDE-VANDENBERG#2 4/34R RPL STRW</t>
  </si>
  <si>
    <t>121812955</t>
  </si>
  <si>
    <t>T2 DI DIVIDE-VANDENBERG#2 4/34L RPL STRW</t>
  </si>
  <si>
    <t>121813213</t>
  </si>
  <si>
    <t>T3 DI FRNCH MDWS-MDL FRK 12/237 RPR GYWW</t>
  </si>
  <si>
    <t>ETL.6870.POLE.NWOD</t>
  </si>
  <si>
    <t>45218816</t>
  </si>
  <si>
    <t>121813323</t>
  </si>
  <si>
    <t>007/070</t>
  </si>
  <si>
    <t>T2 DI IGNACIO-BOLINAS #1 7/70 RPL INSW</t>
  </si>
  <si>
    <t>ETL.7140.INSL</t>
  </si>
  <si>
    <t>31548705</t>
  </si>
  <si>
    <t>121813845</t>
  </si>
  <si>
    <t>006/056</t>
  </si>
  <si>
    <t>T2 WV PARADISE-TABLE MTN 6/56 INS DAMS</t>
  </si>
  <si>
    <t>45201430</t>
  </si>
  <si>
    <t>121814228</t>
  </si>
  <si>
    <t>T3 DI DONNELLS-MI-WUK 015/3R RPR STRW</t>
  </si>
  <si>
    <t>45122861</t>
  </si>
  <si>
    <t>121814391</t>
  </si>
  <si>
    <t>T2 WV HUMBOLDT-MAPLE CREEK 4/5 RPL POLE</t>
  </si>
  <si>
    <t>ETL.7130.POLE.WOOD</t>
  </si>
  <si>
    <t>31548703</t>
  </si>
  <si>
    <t>T2 WV HUMBOLDT-MAPLE CREEK 4/3 RPL POLE</t>
  </si>
  <si>
    <t>121814422</t>
  </si>
  <si>
    <t>T2 WV HUMBOLDT-MAPLE CREEK 4/4 RPL POLE</t>
  </si>
  <si>
    <t>121814436</t>
  </si>
  <si>
    <t>004/047A</t>
  </si>
  <si>
    <t>T2 DI HLLSDL JT-HLF MN BY 4/47A RPR GYWW</t>
  </si>
  <si>
    <t>45150663</t>
  </si>
  <si>
    <t>121814440</t>
  </si>
  <si>
    <t>:000/005</t>
  </si>
  <si>
    <t>T2 EI STNSLS-MLNS SS MNTE :0/5 RPR FOND</t>
  </si>
  <si>
    <t>45107267</t>
  </si>
  <si>
    <t>121814516</t>
  </si>
  <si>
    <t>T2 DI BURNS-LONE STAR #1 4/50C RPR GYWW</t>
  </si>
  <si>
    <t>45145026</t>
  </si>
  <si>
    <t>121814540</t>
  </si>
  <si>
    <t>T2 DI BURNS-LONE STAR #1 4/50L RPR GYWW</t>
  </si>
  <si>
    <t>45123087</t>
  </si>
  <si>
    <t>121814596</t>
  </si>
  <si>
    <t>017/077</t>
  </si>
  <si>
    <t>T3 SAN RAMON-MORAGA 4/21 RPL HANGER</t>
  </si>
  <si>
    <t>ETL.5660.INSL</t>
  </si>
  <si>
    <t>REGW OTHR COMP OH   FMOB TR3</t>
  </si>
  <si>
    <t>121814732</t>
  </si>
  <si>
    <t>T2 WV PARADISE-TABLE MTN 8/74 RPL INSS</t>
  </si>
  <si>
    <t>31591036</t>
  </si>
  <si>
    <t>T2 WV PARADISE-TABLE MTN RPL INSS 3 STRT</t>
  </si>
  <si>
    <t>121814886</t>
  </si>
  <si>
    <t>T2 WV PARADISE-TABLE MTN 7/64 RPR JUMS</t>
  </si>
  <si>
    <t>45196977</t>
  </si>
  <si>
    <t>121814971</t>
  </si>
  <si>
    <t>A000/005</t>
  </si>
  <si>
    <t>T2 KM GREEN TAP A0/5 RPL INSS</t>
  </si>
  <si>
    <t>ETL.3505.POLE.NWOD</t>
  </si>
  <si>
    <t>31611652</t>
  </si>
  <si>
    <t>121814972</t>
  </si>
  <si>
    <t>T2 WV PARADISE-TABLE MTN 6/53 RPR JUMS</t>
  </si>
  <si>
    <t>45240544</t>
  </si>
  <si>
    <t>121815064</t>
  </si>
  <si>
    <t>016/430</t>
  </si>
  <si>
    <t>T3 WV COLGATE-ALLEGHANY 16/430 INS DAMS</t>
  </si>
  <si>
    <t>ETL.6470.POLE.NWOD</t>
  </si>
  <si>
    <t>RELW OTHR COMP OH   FMOB TR3  PRTO FRAB NTDE</t>
  </si>
  <si>
    <t>45224721</t>
  </si>
  <si>
    <t>121815095</t>
  </si>
  <si>
    <t>T2 WV PARADISE-TABLE MTN 6/57 RPL INSS</t>
  </si>
  <si>
    <t>121815287</t>
  </si>
  <si>
    <t>004/044B</t>
  </si>
  <si>
    <t>T2 DI HLSDL JT-HF MN BY 4/44B RPR WDPKR</t>
  </si>
  <si>
    <t>45150664</t>
  </si>
  <si>
    <t>121815407</t>
  </si>
  <si>
    <t>T2 DI DIVIDE-VNDNBRG #1 001/11C RPL STRW</t>
  </si>
  <si>
    <t>ETL.8620.POLE.WDPS</t>
  </si>
  <si>
    <t>31578011</t>
  </si>
  <si>
    <t>T2 DI DIVIDE-VNDNBRG #1 001/11R RPL STRW</t>
  </si>
  <si>
    <t>121815408</t>
  </si>
  <si>
    <t>T2 DI DIVIDE-VNDNBRG #1 001/11L RPL STRW</t>
  </si>
  <si>
    <t>121815409</t>
  </si>
  <si>
    <t>121815490</t>
  </si>
  <si>
    <t>T2 DI UKIAH-HPLND-CLVRDLE 2/23R COMPLETE</t>
  </si>
  <si>
    <t>121815598</t>
  </si>
  <si>
    <t>010/047</t>
  </si>
  <si>
    <t>T2 DI BRENTWOOD-KELSO 010/047 RPR STRT</t>
  </si>
  <si>
    <t>45107667</t>
  </si>
  <si>
    <t>121815605</t>
  </si>
  <si>
    <t>010/282</t>
  </si>
  <si>
    <t>T3 DI COLGATE-ALLEGHANY 010/282 RPR STRW</t>
  </si>
  <si>
    <t>45224722</t>
  </si>
  <si>
    <t>121815619</t>
  </si>
  <si>
    <t>T2 DI BRENTWOOD-KELSO 010/047 RPL INSS</t>
  </si>
  <si>
    <t>31549234</t>
  </si>
  <si>
    <t>121815652</t>
  </si>
  <si>
    <t>T2 DI CONTRA COSTA-DELT 10/047 COMPLETED</t>
  </si>
  <si>
    <t>121815724</t>
  </si>
  <si>
    <t>004/044A</t>
  </si>
  <si>
    <t>T2 DI HLSDL JT-HF MN BY 4/44A RMV VEG</t>
  </si>
  <si>
    <t>POHW COMP OH   TR2  PRTO AIR  FRAB SR22</t>
  </si>
  <si>
    <t>121815727</t>
  </si>
  <si>
    <t>013/125</t>
  </si>
  <si>
    <t>T2 DI DRUM-HIGGINS 13/125 RPL INSW</t>
  </si>
  <si>
    <t>31548674</t>
  </si>
  <si>
    <t>121815861</t>
  </si>
  <si>
    <t>011/391</t>
  </si>
  <si>
    <t>T2 DI SPAULDING-SUMMIT 11/391 RPL HRDD</t>
  </si>
  <si>
    <t>45224498</t>
  </si>
  <si>
    <t>121815914</t>
  </si>
  <si>
    <t>T2 DI IGNACIO-BLNS #1 0/4 RPR WDPKR</t>
  </si>
  <si>
    <t>RELW OTHR COMP OH   TR2  PRTO AIR  FRAR</t>
  </si>
  <si>
    <t>45128242</t>
  </si>
  <si>
    <t>121815916</t>
  </si>
  <si>
    <t>T2 DI VLLY SPNG #2 7/134L COMPLETE</t>
  </si>
  <si>
    <t>31579189</t>
  </si>
  <si>
    <t>T2 DI VALLEY SPRINGS #2 7/134 RPL STRW</t>
  </si>
  <si>
    <t>121815950</t>
  </si>
  <si>
    <t>003/083</t>
  </si>
  <si>
    <t>T3DI DEER CREEK-DRUM 3/83 RPR STRW</t>
  </si>
  <si>
    <t>44945140</t>
  </si>
  <si>
    <t>121815953</t>
  </si>
  <si>
    <t>T3 DI DEER CREEK-DRUM 3/83 RPR GYWW</t>
  </si>
  <si>
    <t>44945142</t>
  </si>
  <si>
    <t>121815955</t>
  </si>
  <si>
    <t>T3 DI DEER CREEK-DRUM 3/83 RPL HRDW</t>
  </si>
  <si>
    <t>44944976</t>
  </si>
  <si>
    <t>121815958</t>
  </si>
  <si>
    <t>T3 DI DEER CREEK-DRUM 3/83 RPR SPLW</t>
  </si>
  <si>
    <t>ETL.6690.INSL.NCER</t>
  </si>
  <si>
    <t>44944978</t>
  </si>
  <si>
    <t>121815975</t>
  </si>
  <si>
    <t>T3 DI DRUM-SPAULDING 00/09 RPR HDWW</t>
  </si>
  <si>
    <t>45218817</t>
  </si>
  <si>
    <t>121816051</t>
  </si>
  <si>
    <t>T2 DI HMBLDT-BRIDEVIL 112/08 RPR ADSS</t>
  </si>
  <si>
    <t>45155399</t>
  </si>
  <si>
    <t>121816064</t>
  </si>
  <si>
    <t>023/641</t>
  </si>
  <si>
    <t>T3 DI COLGATE-ALLEGHANY 23/641 RPL HRDD</t>
  </si>
  <si>
    <t>45224724</t>
  </si>
  <si>
    <t>121816066</t>
  </si>
  <si>
    <t>T3 DI DIABLO-GATES #1 3/20 INS HRDT</t>
  </si>
  <si>
    <t>RELW COMP OH   TR3  PRTO AIR  FRAB NTDE</t>
  </si>
  <si>
    <t>45070727</t>
  </si>
  <si>
    <t>121816068</t>
  </si>
  <si>
    <t>T2 DI COLGATE-PALERMO 000/008 RPR GYWW</t>
  </si>
  <si>
    <t>45218818</t>
  </si>
  <si>
    <t>121816111</t>
  </si>
  <si>
    <t>T2 DI LAYTONVILLE-COVELO 3/7 RPL STRW</t>
  </si>
  <si>
    <t>121816119</t>
  </si>
  <si>
    <t>007/032</t>
  </si>
  <si>
    <t>T2 DI PITTSBURG-SAN MATEO 7/32 RPL HRDT</t>
  </si>
  <si>
    <t>45190810</t>
  </si>
  <si>
    <t>121816145</t>
  </si>
  <si>
    <t>T2 DI METCALF-GRN VLLY 14/95 RPR WDPKR</t>
  </si>
  <si>
    <t>45117831</t>
  </si>
  <si>
    <t>121816153</t>
  </si>
  <si>
    <t>004/020</t>
  </si>
  <si>
    <t>T2 DI PITTSBURG-TESLA #1 4/20 RPR FOND</t>
  </si>
  <si>
    <t>45190837</t>
  </si>
  <si>
    <t>121816183</t>
  </si>
  <si>
    <t>T3 DI KILARC-DESCHUTES 00/02 RPL INSW</t>
  </si>
  <si>
    <t>31548707</t>
  </si>
  <si>
    <t>121816237</t>
  </si>
  <si>
    <t>023/651</t>
  </si>
  <si>
    <t>T3 DI COLGATE-ALLEGHANY 23/651 INS HRDD</t>
  </si>
  <si>
    <t>45224725</t>
  </si>
  <si>
    <t>121816256</t>
  </si>
  <si>
    <t>T3 DI DEER CREEK-DRUM 0/6 RPL INSW</t>
  </si>
  <si>
    <t>ETL.6690.INSL</t>
  </si>
  <si>
    <t>RELW FIRE ACCM COMP OH   TR3  PRTO AIR</t>
  </si>
  <si>
    <t>31548670</t>
  </si>
  <si>
    <t>121816277</t>
  </si>
  <si>
    <t>023/640</t>
  </si>
  <si>
    <t>T3 DI COLGATE-ALLEGHANY 23/640 RPL HRDD</t>
  </si>
  <si>
    <t>44930729</t>
  </si>
  <si>
    <t>121816301</t>
  </si>
  <si>
    <t>T3 DI COLGATE-CHALLENGE 3/64 RPL INSW</t>
  </si>
  <si>
    <t>31548666</t>
  </si>
  <si>
    <t>121816344</t>
  </si>
  <si>
    <t>T3 DI COLGATE-ALLEGHANY 23/640 RPR STRW</t>
  </si>
  <si>
    <t>44930730</t>
  </si>
  <si>
    <t>121816431</t>
  </si>
  <si>
    <t>000/005A</t>
  </si>
  <si>
    <t>T3 DI MRAGA-CLARMONT #2 0/5A RPL INSS</t>
  </si>
  <si>
    <t>ETL.2710.INSL.CERA</t>
  </si>
  <si>
    <t>31549064</t>
  </si>
  <si>
    <t>T3 DI MRAGA-CLARMONT #2  0/5A RPL INSS</t>
  </si>
  <si>
    <t>121816441</t>
  </si>
  <si>
    <t>T2 DI SMRTSVLLE NCLS #2 006/135 RPR INSW</t>
  </si>
  <si>
    <t>ETL.8000.INSL.NCER</t>
  </si>
  <si>
    <t>45239510</t>
  </si>
  <si>
    <t>121816447</t>
  </si>
  <si>
    <t>T2 DI DIVIDE-VNDNBRG #2 005/038 RPR INSW</t>
  </si>
  <si>
    <t>ETL.8630.INSL.NCER</t>
  </si>
  <si>
    <t>45090085</t>
  </si>
  <si>
    <t>121816449</t>
  </si>
  <si>
    <t>T2 DI DIVIDE-VNDNBRG #2 005/038 RPR STRW</t>
  </si>
  <si>
    <t>45090082</t>
  </si>
  <si>
    <t>121816461</t>
  </si>
  <si>
    <t>062/008</t>
  </si>
  <si>
    <t>T2 DI GARBRVIL-LAYTNVLE 62/08 RPR SPLW</t>
  </si>
  <si>
    <t>45155779</t>
  </si>
  <si>
    <t>121816468</t>
  </si>
  <si>
    <t>T2 DI GARBRVIL-LAYTNVLE 62/08 RPL INSW</t>
  </si>
  <si>
    <t>121816508</t>
  </si>
  <si>
    <t>007/107</t>
  </si>
  <si>
    <t>T3 DI MIDDLEFORK #1+ 7/107 RPR CRSW</t>
  </si>
  <si>
    <t>45017210</t>
  </si>
  <si>
    <t>121816516</t>
  </si>
  <si>
    <t>007/132</t>
  </si>
  <si>
    <t>121816521</t>
  </si>
  <si>
    <t>015/104</t>
  </si>
  <si>
    <t>T2 DI METCALF-GRN VLLY 015/104L RPL STRW</t>
  </si>
  <si>
    <t>31580055</t>
  </si>
  <si>
    <t>121816523</t>
  </si>
  <si>
    <t>019/436</t>
  </si>
  <si>
    <t>T2 DI DRUM GRS VLY WMR 019/436 RPR GYWW</t>
  </si>
  <si>
    <t>45193836</t>
  </si>
  <si>
    <t>121816524</t>
  </si>
  <si>
    <t>T2 DI DRUM GRS VLY WMR 019/436 RPR STRW</t>
  </si>
  <si>
    <t>45193837</t>
  </si>
  <si>
    <t>121816529</t>
  </si>
  <si>
    <t>011/251</t>
  </si>
  <si>
    <t>T3 DI KILARC-CEDAR CRK 011/251 RPL STRW</t>
  </si>
  <si>
    <t>31548706</t>
  </si>
  <si>
    <t>121816627</t>
  </si>
  <si>
    <t>T2 DI HELMS-GREGG #1 10/78A RPL INSS</t>
  </si>
  <si>
    <t>121816736</t>
  </si>
  <si>
    <t>T2 DI CARIBOU-TABLE MTN 13/101 RPL HRDD</t>
  </si>
  <si>
    <t>45158379</t>
  </si>
  <si>
    <t>121816859</t>
  </si>
  <si>
    <t>T2 DI COLGATE-PALERMO 5/93 RPL INSW</t>
  </si>
  <si>
    <t>31609224</t>
  </si>
  <si>
    <t>121816869</t>
  </si>
  <si>
    <t>T3 DI GOLD HILL #1 25/374 GRND WASH</t>
  </si>
  <si>
    <t>45218213</t>
  </si>
  <si>
    <t>121818109</t>
  </si>
  <si>
    <t>022/162</t>
  </si>
  <si>
    <t>T2 DI TRINITY-CTTNWD 22/162 RPL INSW</t>
  </si>
  <si>
    <t>31548715</t>
  </si>
  <si>
    <t>T2 DI TRINITY-CTTNWD 22/162 RPL IN</t>
  </si>
  <si>
    <t>121818173</t>
  </si>
  <si>
    <t>014/386</t>
  </si>
  <si>
    <t>T3 DI COLGATE-ALLEGHANY 14/386 REFRAME</t>
  </si>
  <si>
    <t>31548668</t>
  </si>
  <si>
    <t>121818174</t>
  </si>
  <si>
    <t>T3 DI SOBRANTE-"G" #1 003/25 RMV VEG</t>
  </si>
  <si>
    <t>121818179</t>
  </si>
  <si>
    <t>T2 DI PIT #1-COTTONWOOD 0/5 RPL HRDT</t>
  </si>
  <si>
    <t>45195469</t>
  </si>
  <si>
    <t>121818197</t>
  </si>
  <si>
    <t>T2 DI PIT #1-COTTONWOOD 047/405 RPR GYWS</t>
  </si>
  <si>
    <t>45166850</t>
  </si>
  <si>
    <t>121818269</t>
  </si>
  <si>
    <t>T2 DI LYTNVLLE-COVELO 5/4 RPR WDPKR</t>
  </si>
  <si>
    <t>45000022</t>
  </si>
  <si>
    <t>121818290</t>
  </si>
  <si>
    <t>121818291</t>
  </si>
  <si>
    <t>45000023</t>
  </si>
  <si>
    <t>121818292</t>
  </si>
  <si>
    <t>45000024</t>
  </si>
  <si>
    <t>121818320</t>
  </si>
  <si>
    <t>T3 DI DONNELLS-MI-WUK 001/5 REPLUMB</t>
  </si>
  <si>
    <t>ETL.1400.INSL</t>
  </si>
  <si>
    <t>45122862</t>
  </si>
  <si>
    <t>121818327</t>
  </si>
  <si>
    <t>048/426</t>
  </si>
  <si>
    <t>T2 DI RND MTN-CTTNWD #3 48/426 COMPLETE</t>
  </si>
  <si>
    <t>45110996</t>
  </si>
  <si>
    <t>T2 DI RND MTN-CTTNWD #3 48/426 RPR FOND</t>
  </si>
  <si>
    <t>121818396</t>
  </si>
  <si>
    <t>T2 DI LYTNVLLE-COVELO 001/002 RPL DAMW</t>
  </si>
  <si>
    <t>44999870</t>
  </si>
  <si>
    <t>121818397</t>
  </si>
  <si>
    <t>T2 DI LYTNVLLE-COVELO 001/002 RPR GYWW</t>
  </si>
  <si>
    <t>44999871</t>
  </si>
  <si>
    <t>121818420</t>
  </si>
  <si>
    <t>078/395B</t>
  </si>
  <si>
    <t>T2 DI MALIN-RND MTN #2 78/395A RMV VEG</t>
  </si>
  <si>
    <t>121818541</t>
  </si>
  <si>
    <t>008/085</t>
  </si>
  <si>
    <t>T2 DI PIT #5-ROUND MTN #2 08/85 RPR FOND</t>
  </si>
  <si>
    <t>45195468</t>
  </si>
  <si>
    <t>121818789</t>
  </si>
  <si>
    <t>T2 DI METCALF-GRN VLLY 015/104R RPL STRW</t>
  </si>
  <si>
    <t>121819225</t>
  </si>
  <si>
    <t>014/325</t>
  </si>
  <si>
    <t>T2 DI DRM-GRSS VLY-WMR 14/325 RMV BUTT</t>
  </si>
  <si>
    <t>44930731</t>
  </si>
  <si>
    <t>121819333</t>
  </si>
  <si>
    <t>T2 WV CHC-SALINAS-SLDAD :16/85 RPR FOND</t>
  </si>
  <si>
    <t>RELW COMP OH   FMOB TR2  PRTO FRAB</t>
  </si>
  <si>
    <t>45075197</t>
  </si>
  <si>
    <t>121820012</t>
  </si>
  <si>
    <t>T2 DI VLLY SPNG #2 7/134C RPL STR CMPLTD</t>
  </si>
  <si>
    <t>121820014</t>
  </si>
  <si>
    <t>T2 DI VLLY SPNG #2 7/134R RPL STR CMPLTD</t>
  </si>
  <si>
    <t>121820344</t>
  </si>
  <si>
    <t>T2 DI MELONES-CURTIS 1/2 RPL HRDD</t>
  </si>
  <si>
    <t>45164602</t>
  </si>
  <si>
    <t>121820845</t>
  </si>
  <si>
    <t>T3 DI DRM-GRS VY-WR 1/35 RPR ADSS CMPLTD</t>
  </si>
  <si>
    <t>44930641</t>
  </si>
  <si>
    <t>T3 DI DRUM-GRASS VLLY-WEMR 1/35 RPR ADSS</t>
  </si>
  <si>
    <t>121820950</t>
  </si>
  <si>
    <t>T2 DI TRINITY-CTTNWD 4/35 RPL INSW</t>
  </si>
  <si>
    <t>121820954</t>
  </si>
  <si>
    <t>T2 DI DVD-VNDBG #2 4/27L RPL STRW COMPLT</t>
  </si>
  <si>
    <t>121821142</t>
  </si>
  <si>
    <t>T2 DI DIVIDE-VANDENBERG #2 3/21 RPL HRDD</t>
  </si>
  <si>
    <t>45090086</t>
  </si>
  <si>
    <t>121821145</t>
  </si>
  <si>
    <t>45090087</t>
  </si>
  <si>
    <t>121821186</t>
  </si>
  <si>
    <t>018/412</t>
  </si>
  <si>
    <t>T2 DI DRUM-GRSS VLLY-WMR 18/412 INS HRDD</t>
  </si>
  <si>
    <t>45193838</t>
  </si>
  <si>
    <t>121821274</t>
  </si>
  <si>
    <t>000/008B</t>
  </si>
  <si>
    <t>T3 DI MORAGA-OAKLAND #4 0/8B RPL STRW</t>
  </si>
  <si>
    <t>ETL.2750.POLE.WOOD</t>
  </si>
  <si>
    <t>31556333</t>
  </si>
  <si>
    <t>121822280</t>
  </si>
  <si>
    <t>020/477</t>
  </si>
  <si>
    <t>T2 DI DRM-GRSS VLLY-WMR 20/477 PPL STRW</t>
  </si>
  <si>
    <t>121822281</t>
  </si>
  <si>
    <t>T2 DI DRM-GRSS VLLY-WMR 20/477 RMV VEG</t>
  </si>
  <si>
    <t>121822282</t>
  </si>
  <si>
    <t>T3 DI MORAGA-OAKLAND #2 1/9 RPL INSS</t>
  </si>
  <si>
    <t>31536103</t>
  </si>
  <si>
    <t>T3 DI MORAGA-OAKLAND #2  RPL INSS 8 TWRS</t>
  </si>
  <si>
    <t>121822285</t>
  </si>
  <si>
    <t>T3 DI MORAGA-OAKLAND #1 1/9 RPL HRDT</t>
  </si>
  <si>
    <t>45161288</t>
  </si>
  <si>
    <t>121822443</t>
  </si>
  <si>
    <t>016/131A</t>
  </si>
  <si>
    <t>T3 DI MDL FRK-GLD HLL 16/131A RPL HRDD</t>
  </si>
  <si>
    <t>44930511</t>
  </si>
  <si>
    <t>121822444</t>
  </si>
  <si>
    <t>-018/000</t>
  </si>
  <si>
    <t>T3 DI FULTON-CALISTOGA -18/0 RPLC HRDW</t>
  </si>
  <si>
    <t>ETL.6880.POLE.NWOD</t>
  </si>
  <si>
    <t>45143390</t>
  </si>
  <si>
    <t>121822625</t>
  </si>
  <si>
    <t>014/096</t>
  </si>
  <si>
    <t>T2 DI METCALF-GRN VLY 14/96 WDPK COMPLET</t>
  </si>
  <si>
    <t>45117833</t>
  </si>
  <si>
    <t>T2 DI METCALF-GRN VLY 14/96 RPR WDPKR</t>
  </si>
  <si>
    <t>121822626</t>
  </si>
  <si>
    <t>T2 DI MDCN-WLTS-FRT BRG 028/000 RPL INSW</t>
  </si>
  <si>
    <t>RELW FIRE ACCL COMP OH   TR2  PRTO AIR  SR22</t>
  </si>
  <si>
    <t>45193180</t>
  </si>
  <si>
    <t>T2 DI MNDCN-WLTS-FRT BRG 28/0 GRND WASH</t>
  </si>
  <si>
    <t>121822676</t>
  </si>
  <si>
    <t>T2 DI DIVIDE-VANDNBERG #2 3/26R RPL STRW</t>
  </si>
  <si>
    <t>121822705</t>
  </si>
  <si>
    <t>T2 DI SPAULDING-SUMMIT 0/1 RPLC TIES</t>
  </si>
  <si>
    <t>Tie Wire-Steel</t>
  </si>
  <si>
    <t>45224499</t>
  </si>
  <si>
    <t>121822866</t>
  </si>
  <si>
    <t>008/057</t>
  </si>
  <si>
    <t>T2 DI MORAGA-SAN LNDR #1 8/57 RMV STEP</t>
  </si>
  <si>
    <t>45168399</t>
  </si>
  <si>
    <t>121822893</t>
  </si>
  <si>
    <t>039/181</t>
  </si>
  <si>
    <t>T2 DI IGNACIO-SOBRANTE 039/181 RMV NEST</t>
  </si>
  <si>
    <t>45142471</t>
  </si>
  <si>
    <t>121822969</t>
  </si>
  <si>
    <t>T3 DI MONTA VISTA-BURNS 11/93 RPL HRDD</t>
  </si>
  <si>
    <t>ETL.7590.POLE.NWOD</t>
  </si>
  <si>
    <t>45082563</t>
  </si>
  <si>
    <t>121822984</t>
  </si>
  <si>
    <t>T2 DI PIT #1-COTTONWD 0/9 RMV VEG</t>
  </si>
  <si>
    <t>121822986</t>
  </si>
  <si>
    <t>023/266</t>
  </si>
  <si>
    <t>T3 DI IGNACIO-BOLINAS #2 23/266 RPR STRW</t>
  </si>
  <si>
    <t>45142531</t>
  </si>
  <si>
    <t>121823109</t>
  </si>
  <si>
    <t>010/203</t>
  </si>
  <si>
    <t>T2 DI CTNWD-RD BLFF 10/203 RPL HRDD</t>
  </si>
  <si>
    <t>45194418</t>
  </si>
  <si>
    <t>121823152</t>
  </si>
  <si>
    <t>PF/2</t>
  </si>
  <si>
    <t>T2 DI PN FLT PH TAP (CDWR) PF/2 RPL INSS</t>
  </si>
  <si>
    <t>ETL.4821.INSL.CERA</t>
  </si>
  <si>
    <t>31590810</t>
  </si>
  <si>
    <t>121823155</t>
  </si>
  <si>
    <t>007/191</t>
  </si>
  <si>
    <t>T3 DI DRM-GRS VLY-WMR 7/191 RPR SPLW</t>
  </si>
  <si>
    <t>45193659</t>
  </si>
  <si>
    <t>T3 DI DRM-GRS VLY-WMR 7/192 RPR SPLW</t>
  </si>
  <si>
    <t>121823257</t>
  </si>
  <si>
    <t>003/090</t>
  </si>
  <si>
    <t>T3 DI DEER CREEK-DRUM 003/090 RPL INSW</t>
  </si>
  <si>
    <t>121823826</t>
  </si>
  <si>
    <t>017/146</t>
  </si>
  <si>
    <t>T2 DI CRAG VIEW-CASCADE 17/146 RPLC INSW</t>
  </si>
  <si>
    <t>121823951</t>
  </si>
  <si>
    <t>T2 DI SLT SPRNGS-TGR CRK 8/67 RPR INSS</t>
  </si>
  <si>
    <t>45166965</t>
  </si>
  <si>
    <t>121823954</t>
  </si>
  <si>
    <t>T3 DI MIDDLE FORK #1 1/31 RPLC HRDW</t>
  </si>
  <si>
    <t>45017209</t>
  </si>
  <si>
    <t>121824217</t>
  </si>
  <si>
    <t>T2 DI LAYTONVILLE-COVELO 1/7 RPL STRW</t>
  </si>
  <si>
    <t>121824409</t>
  </si>
  <si>
    <t>T2 DI LAYTONVILLE-COVELO 4/0 RPL HRDD</t>
  </si>
  <si>
    <t>44999935</t>
  </si>
  <si>
    <t>121824547</t>
  </si>
  <si>
    <t>T2 DI IGNACIO-BLNS #1 001/022 RPL STRW</t>
  </si>
  <si>
    <t>31548704</t>
  </si>
  <si>
    <t>121824671</t>
  </si>
  <si>
    <t>T2 DI DVD-VNDBG #2 4/27R RPL STRW COMPLT</t>
  </si>
  <si>
    <t>121824672</t>
  </si>
  <si>
    <t>T2 DI DVD-VNDBG #2 4/27C RPL STRW COMPLT</t>
  </si>
  <si>
    <t>121824673</t>
  </si>
  <si>
    <t>T2 DI DIVIDE-VANDNBERG #2 3/26L RPL STRW</t>
  </si>
  <si>
    <t>121824677</t>
  </si>
  <si>
    <t>:003/020C</t>
  </si>
  <si>
    <t>T2 DI ROCK CREEK-POE :003/020C RPR GYWS</t>
  </si>
  <si>
    <t>45213412</t>
  </si>
  <si>
    <t>121824731</t>
  </si>
  <si>
    <t>T2 DI PIT #1-HAT CRK #2 004/061 RPR STRW</t>
  </si>
  <si>
    <t>45213912</t>
  </si>
  <si>
    <t>121825174</t>
  </si>
  <si>
    <t>T2 DI CNRVL-TBL MT 6/106 RPR INSW CMPLT</t>
  </si>
  <si>
    <t>45197477</t>
  </si>
  <si>
    <t>T2 DI CNTRVLLE-TBL MTN 006/106 RPR INSW</t>
  </si>
  <si>
    <t>121825176</t>
  </si>
  <si>
    <t>005/080</t>
  </si>
  <si>
    <t>T2 DI CNTRVLLE-TBL MTN 005/080 RPR INSW</t>
  </si>
  <si>
    <t>45197501</t>
  </si>
  <si>
    <t>121825177</t>
  </si>
  <si>
    <t>T2 DI CNTRVLLE-TBL MTN 005/080 RPL DAMW</t>
  </si>
  <si>
    <t>45197500</t>
  </si>
  <si>
    <t>121829468</t>
  </si>
  <si>
    <t>045/002</t>
  </si>
  <si>
    <t>T2 TRINITY-MAPLE CREEK 45/2 RPR IBWW</t>
  </si>
  <si>
    <t>ETL.8170.POLE.WDPS</t>
  </si>
  <si>
    <t>45155497</t>
  </si>
  <si>
    <t>121829483</t>
  </si>
  <si>
    <t>058/425D</t>
  </si>
  <si>
    <t>T2 EI BRIDGVL-CTNWD 58/425D RPR SWTC 239</t>
  </si>
  <si>
    <t>ETL.1110.SWIT</t>
  </si>
  <si>
    <t>RELW INSP NONR COMP OH   FMOB TR2  PRTO SR22</t>
  </si>
  <si>
    <t>45158752</t>
  </si>
  <si>
    <t>T2 EI BRDGVLL-CTTN 58/425D RPR SWTC 239</t>
  </si>
  <si>
    <t>121832305</t>
  </si>
  <si>
    <t>T3 EI SOBRANTE-R #1 2/016 RPR STRT</t>
  </si>
  <si>
    <t>RELW INSP CREW COMP OH   FMOB TR3  PRTO FRAB</t>
  </si>
  <si>
    <t>45211583</t>
  </si>
  <si>
    <t>121832599</t>
  </si>
  <si>
    <t>45166613</t>
  </si>
  <si>
    <t>121837480</t>
  </si>
  <si>
    <t>T2 WV CLAY-MARTEL 24/346 INS DAMW</t>
  </si>
  <si>
    <t>45097044</t>
  </si>
  <si>
    <t>121838787</t>
  </si>
  <si>
    <t>T2 WV BCKS CRK-RC-CRST :1/13 RPR SPLW</t>
  </si>
  <si>
    <t>45212624</t>
  </si>
  <si>
    <t>121838868</t>
  </si>
  <si>
    <t>T2 WV SPAULDING-SUMMIT 12/413 RPR SPLW</t>
  </si>
  <si>
    <t>45224540</t>
  </si>
  <si>
    <t>121840255</t>
  </si>
  <si>
    <t>010/055</t>
  </si>
  <si>
    <t>T2 MRR BY-SN LS OBSPO #2 10/55 HANGER</t>
  </si>
  <si>
    <t>ETL.2820.INSL.NCER</t>
  </si>
  <si>
    <t>45098848</t>
  </si>
  <si>
    <t>121841580</t>
  </si>
  <si>
    <t>T2 GARCIA TAP 1/4 RMV VEG</t>
  </si>
  <si>
    <t>121842133</t>
  </si>
  <si>
    <t>T2 WEIMAR-HALSEY 3/072 RMV VEG</t>
  </si>
  <si>
    <t>ETL.8340.POLE.NWOD</t>
  </si>
  <si>
    <t>REGW NONR CNCL OH   FMOB TR2  PRTO FRAB</t>
  </si>
  <si>
    <t>121843140</t>
  </si>
  <si>
    <t>T2 WV PRADISE-TABLE MTN 005/042 RPR INSS</t>
  </si>
  <si>
    <t>45213841</t>
  </si>
  <si>
    <t>121844255</t>
  </si>
  <si>
    <t>T2 WV PRADISE-TABLE MTN 005/043 RPR INSS</t>
  </si>
  <si>
    <t>45213293</t>
  </si>
  <si>
    <t>121848661</t>
  </si>
  <si>
    <t>013/172</t>
  </si>
  <si>
    <t>T2 WV VLLY SPRNGS-CLY 13/172 INS DAMW</t>
  </si>
  <si>
    <t>45110702</t>
  </si>
  <si>
    <t>121854886</t>
  </si>
  <si>
    <t>WV T2 PARADISE-TABLE MTN 5/50 INS DAMS</t>
  </si>
  <si>
    <t>45194509</t>
  </si>
  <si>
    <t>121855717</t>
  </si>
  <si>
    <t>T2 DI PIT#5-ROUND MTN#1 11/115L RPL STRW</t>
  </si>
  <si>
    <t>121856898</t>
  </si>
  <si>
    <t>-018/006</t>
  </si>
  <si>
    <t>T3 WV FULTN-CLISTOG 18/6 INS ANCW</t>
  </si>
  <si>
    <t>RELW CREW COMP OH   FMOB TR3  PRTO FRAB</t>
  </si>
  <si>
    <t>31601822</t>
  </si>
  <si>
    <t>T3 WV FULTON-CALISTOGA -18/6 INS ANCW</t>
  </si>
  <si>
    <t>121862692</t>
  </si>
  <si>
    <t>T3 VOLTA-DESCHUTES 0/1 RPL STRW</t>
  </si>
  <si>
    <t>POHW OTHR COMP OH   TR3  PRTO FRAB</t>
  </si>
  <si>
    <t>31542832</t>
  </si>
  <si>
    <t>T3 DI VOLTA-DESCHUTES 000/001 RPL POLE</t>
  </si>
  <si>
    <t>121862693</t>
  </si>
  <si>
    <t>007/151A</t>
  </si>
  <si>
    <t>T3 VOLTA-DESCHUTES 7/151A RPL STRW</t>
  </si>
  <si>
    <t>RELW OTHR COMP OH   TR3  PRTO FRAB</t>
  </si>
  <si>
    <t>31575554</t>
  </si>
  <si>
    <t>121862794</t>
  </si>
  <si>
    <t>RELW OTHR COMP OH   TR2  PRTO SR22</t>
  </si>
  <si>
    <t>121864822</t>
  </si>
  <si>
    <t>028/010</t>
  </si>
  <si>
    <t>RELW COMP OH   FMOB TR2  PRTO AIR  SR22</t>
  </si>
  <si>
    <t>121864974</t>
  </si>
  <si>
    <t>T2 WV CLAY-MARTEL 29/440 INS DAMW</t>
  </si>
  <si>
    <t>45067392</t>
  </si>
  <si>
    <t>121865086</t>
  </si>
  <si>
    <t>014/387</t>
  </si>
  <si>
    <t>T3 WV COLGATE-ALLEGHANY 14/387 INS DAMW</t>
  </si>
  <si>
    <t>45224726</t>
  </si>
  <si>
    <t>121866669</t>
  </si>
  <si>
    <t>008/000</t>
  </si>
  <si>
    <t>T3 WV LAURELES-OTTER 8/0 RPL STRW</t>
  </si>
  <si>
    <t>31579737</t>
  </si>
  <si>
    <t>121866923</t>
  </si>
  <si>
    <t>T2 LAURELES-OTTER 001/012 RPL GUY STRW</t>
  </si>
  <si>
    <t>RELW CREW COMP OH   FMOB TR2  PRTO AIR  FRAB SR22</t>
  </si>
  <si>
    <t>Guy Pole-Wood</t>
  </si>
  <si>
    <t>31579738</t>
  </si>
  <si>
    <t>121879352</t>
  </si>
  <si>
    <t>T2 TRINITY-COTTNWD 4/31L RPL STRW</t>
  </si>
  <si>
    <t>POHW OTHR COMP OH   TR2  PRTO SR22</t>
  </si>
  <si>
    <t>121879630</t>
  </si>
  <si>
    <t>008/004</t>
  </si>
  <si>
    <t>T3 WV MONTE RIO-FULTON 8/4 RPL STRW</t>
  </si>
  <si>
    <t>REGW CREW COMP OH   FMOB TR3  PRTO FRAB</t>
  </si>
  <si>
    <t>31541596</t>
  </si>
  <si>
    <t>T3 EI MONTE RIO-FULTON 7/018 RPL POLE</t>
  </si>
  <si>
    <t>121883934</t>
  </si>
  <si>
    <t>009/002A</t>
  </si>
  <si>
    <t>T2 MELONES-CURTIS 9/2A RPR SWTC</t>
  </si>
  <si>
    <t>ETL.2390.POLE.NWOD</t>
  </si>
  <si>
    <t>44943951</t>
  </si>
  <si>
    <t>121887385</t>
  </si>
  <si>
    <t>T3 CASTRO VALLEY-NEWARK 8/048 RPL STRT</t>
  </si>
  <si>
    <t>ETL.4450.TOWR</t>
  </si>
  <si>
    <t>RELW CREW COMP OH   FMOB TR3  FRAB</t>
  </si>
  <si>
    <t>44945530</t>
  </si>
  <si>
    <t>T3 CASTRO VALLEY-NEWARK 8/045 RPL STRT</t>
  </si>
  <si>
    <t>121887627</t>
  </si>
  <si>
    <t>010/287</t>
  </si>
  <si>
    <t>WV T3 COLGATE-ALLEGHANY 10/287 INS DMPR</t>
  </si>
  <si>
    <t>45224727</t>
  </si>
  <si>
    <t>121889170</t>
  </si>
  <si>
    <t>015/000</t>
  </si>
  <si>
    <t>T2 TRINITY-MAPLE CREEK 15/00 RPL STRW</t>
  </si>
  <si>
    <t>437</t>
  </si>
  <si>
    <t>Fire</t>
  </si>
  <si>
    <t>Emergency</t>
  </si>
  <si>
    <t>31549277</t>
  </si>
  <si>
    <t>92F</t>
  </si>
  <si>
    <t>121889715</t>
  </si>
  <si>
    <t>44979846</t>
  </si>
  <si>
    <t>121890033</t>
  </si>
  <si>
    <t>T2 DI MIDDLE FK-GLD HLL 21/166C RPR ANCW</t>
  </si>
  <si>
    <t>45102127</t>
  </si>
  <si>
    <t>121890035</t>
  </si>
  <si>
    <t>T2 DI METCALF-GRN VALLEY 13/86R RPR GYWW</t>
  </si>
  <si>
    <t>45224023</t>
  </si>
  <si>
    <t>121890036</t>
  </si>
  <si>
    <t>T2 DI METCALF-GRN VALLEY 13/86C RPR GYWW</t>
  </si>
  <si>
    <t>45224024</t>
  </si>
  <si>
    <t>121890289</t>
  </si>
  <si>
    <t>T2 DI PIT #5-RD MTN #1 11/110R INS HRDW</t>
  </si>
  <si>
    <t>45213325</t>
  </si>
  <si>
    <t>121890421</t>
  </si>
  <si>
    <t>T2 DI TRINITY-CTTNWD 005/044R RPL STRW</t>
  </si>
  <si>
    <t>121890605</t>
  </si>
  <si>
    <t>T2 DI MIDDLE FK-GLD HLL 21/166C RPR STRW</t>
  </si>
  <si>
    <t>45017208</t>
  </si>
  <si>
    <t>121890712</t>
  </si>
  <si>
    <t>T2 DI CRAG VIEW-CASCADE 20/170R RPR STRW</t>
  </si>
  <si>
    <t>45296822</t>
  </si>
  <si>
    <t>121890802</t>
  </si>
  <si>
    <t>T2 DI GRN VLLY-LLAGAS 12/89R RPR GYWW</t>
  </si>
  <si>
    <t>44993533</t>
  </si>
  <si>
    <t>121890804</t>
  </si>
  <si>
    <t>T2 DI GRN VLLY-LLAGAS 12/89C RPR GYWW</t>
  </si>
  <si>
    <t>44993534</t>
  </si>
  <si>
    <t>121892404</t>
  </si>
  <si>
    <t>027/012</t>
  </si>
  <si>
    <t>T3 WV FULTON-HOPLAND 27/12 RPL GYWW</t>
  </si>
  <si>
    <t>RELW OTHR COMP OH   FMOB TR3  FRAB</t>
  </si>
  <si>
    <t>44948643</t>
  </si>
  <si>
    <t>121893529</t>
  </si>
  <si>
    <t>T2 WV CRAG VIEW-CSCADE 13/112C RPL ANCS</t>
  </si>
  <si>
    <t>REGW OTHR COMP OH   FMOB TR2  PRTO FRAB SR22</t>
  </si>
  <si>
    <t>121897689</t>
  </si>
  <si>
    <t>T2 WV DIABLO-MESA 27/119 INS MKBL</t>
  </si>
  <si>
    <t>671</t>
  </si>
  <si>
    <t>FAA Lighting-Steel</t>
  </si>
  <si>
    <t>31504388</t>
  </si>
  <si>
    <t>T2 DIABLO-MESA INS MRKS BALLS</t>
  </si>
  <si>
    <t>93V</t>
  </si>
  <si>
    <t>121897801</t>
  </si>
  <si>
    <t>T2 WV DIABLO-MESA 27/118  BALL MARKER</t>
  </si>
  <si>
    <t>121900682</t>
  </si>
  <si>
    <t>015/006</t>
  </si>
  <si>
    <t>T2 TRINITY-MAPLE CREEK 15/006 RPL STRW</t>
  </si>
  <si>
    <t>121900691</t>
  </si>
  <si>
    <t>T2 TRINITY-MAPLE CREEK 015/005 RPL STRW</t>
  </si>
  <si>
    <t>121900742</t>
  </si>
  <si>
    <t>061/004</t>
  </si>
  <si>
    <t>T2 HUMBOLDT-TRINITY 61/004L RPL STRW</t>
  </si>
  <si>
    <t>REGW NONR COMP OH   FMOB TR2  PRTO</t>
  </si>
  <si>
    <t>31549273</t>
  </si>
  <si>
    <t>T2 WV HMBLDT-TRNITY 52/4 RPL INSW</t>
  </si>
  <si>
    <t>121900744</t>
  </si>
  <si>
    <t>061/001</t>
  </si>
  <si>
    <t>T2 HUMBOLDT-TRINITY 61/001L RPL STRW</t>
  </si>
  <si>
    <t>121904754</t>
  </si>
  <si>
    <t>T2 HUMBOLDT-TRINITY 61/004R RPL STRW</t>
  </si>
  <si>
    <t>POHW NONR COMP OH   FMOB TR2  PRTO</t>
  </si>
  <si>
    <t>121904757</t>
  </si>
  <si>
    <t>T2 HUMBOLDT-TRINITY 61/001R RPL STRW</t>
  </si>
  <si>
    <t>121908470</t>
  </si>
  <si>
    <t>T2 WV PARDISE-TBL MTN 5/48 INS DAMT</t>
  </si>
  <si>
    <t>45193887</t>
  </si>
  <si>
    <t>121908595</t>
  </si>
  <si>
    <t>T2 WV HUMBOLDT-TRINITY 95/6 INS DAMT</t>
  </si>
  <si>
    <t>45160744</t>
  </si>
  <si>
    <t>121908671</t>
  </si>
  <si>
    <t>032/138</t>
  </si>
  <si>
    <t>T2 WV MRRO BAY-SLAR #1 32/138 RPL ARMR</t>
  </si>
  <si>
    <t>ETL.5300.INSL.NCER</t>
  </si>
  <si>
    <t>45068708</t>
  </si>
  <si>
    <t>121911024</t>
  </si>
  <si>
    <t>T3 WV MONTE RIO-FULTON 8/5 INS DMPW</t>
  </si>
  <si>
    <t>ETL.7630.POLE.NWOD</t>
  </si>
  <si>
    <t>RELW COMP OH   FMOB TR3  PRTO AIR  FRAB</t>
  </si>
  <si>
    <t>45142164</t>
  </si>
  <si>
    <t>121917163</t>
  </si>
  <si>
    <t>WV T2 SPAULDING-SUMMIT 0/5 RPR GYWW</t>
  </si>
  <si>
    <t>45224541</t>
  </si>
  <si>
    <t>121917457</t>
  </si>
  <si>
    <t>WV T2 SNEATH LN-PACIFICA 4/50B RPL STRW</t>
  </si>
  <si>
    <t>31580346</t>
  </si>
  <si>
    <t>WV T2 SNEATH LN-PACIFICA 4/50R RPL STRW</t>
  </si>
  <si>
    <t>121919671</t>
  </si>
  <si>
    <t>015/494B</t>
  </si>
  <si>
    <t>T2 WV SPAULDING-SUMMIT 15/494B RPR SPLW</t>
  </si>
  <si>
    <t>45224542</t>
  </si>
  <si>
    <t>121919972</t>
  </si>
  <si>
    <t>WV T2 SNEATH LN-PACIFICA 4/50 RPL STRW</t>
  </si>
  <si>
    <t>POHW CREW COMP OH   FMOB TR2  PRTO FRAB</t>
  </si>
  <si>
    <t>121919975</t>
  </si>
  <si>
    <t>121921048</t>
  </si>
  <si>
    <t>010/348</t>
  </si>
  <si>
    <t>T2 SPAULDING-SUMMIT 010/348 RPL POLE</t>
  </si>
  <si>
    <t>POHW CREW COMP OH   TR2  PRTO FRAB</t>
  </si>
  <si>
    <t>121921529</t>
  </si>
  <si>
    <t>012/336</t>
  </si>
  <si>
    <t>T3 WV COLGATE-ALLEGHANY 12/336 INS DAM</t>
  </si>
  <si>
    <t>45224728</t>
  </si>
  <si>
    <t>121921771</t>
  </si>
  <si>
    <t>T2 TRINITY-MAPLE CREEK 16/9 RPL STRW</t>
  </si>
  <si>
    <t>REGW NONR COMP OH   FMOB TR2  PRTO FRAB SR22</t>
  </si>
  <si>
    <t>31550342</t>
  </si>
  <si>
    <t>T2 TRINITY-MAPLE CREEK 16/8 RPL STRW</t>
  </si>
  <si>
    <t>121927082</t>
  </si>
  <si>
    <t>T2 WV CAYUCOS-CAMBRIA 14/95 INS DAMP</t>
  </si>
  <si>
    <t>ETL.8560.INSL.NCER</t>
  </si>
  <si>
    <t>45068466</t>
  </si>
  <si>
    <t>121927405</t>
  </si>
  <si>
    <t>009/196</t>
  </si>
  <si>
    <t>HMLTN BRANCH-CHESTER 9/196 REPL POLE</t>
  </si>
  <si>
    <t>121928543</t>
  </si>
  <si>
    <t>022/330</t>
  </si>
  <si>
    <t>T2 WV KESWICK-TRINITY 22/330 INS DAMP</t>
  </si>
  <si>
    <t>45212828</t>
  </si>
  <si>
    <t>121934849</t>
  </si>
  <si>
    <t>019/007A</t>
  </si>
  <si>
    <t>T2 TRINITY-MAPLE CRK 019/007A RPL POLE</t>
  </si>
  <si>
    <t>31557253</t>
  </si>
  <si>
    <t>T2 TRINITY-MAPLE CREEK 14/6 RPL POLE</t>
  </si>
  <si>
    <t>121942182</t>
  </si>
  <si>
    <t>T3 WV IGNACIO-BOLINAS #1 8/96 RPR SPLW</t>
  </si>
  <si>
    <t>RELW OTHR COMP OH   FMOB TR3  PRTO FRAB</t>
  </si>
  <si>
    <t>45128021</t>
  </si>
  <si>
    <t>121942699</t>
  </si>
  <si>
    <t>WV T2 VALLEY SPRINGS #2 13/238 RPR SPLW</t>
  </si>
  <si>
    <t>ETL.9460.POLE.WOOD</t>
  </si>
  <si>
    <t>45167627</t>
  </si>
  <si>
    <t>121944786</t>
  </si>
  <si>
    <t>T2 WV PRADISE-TABLE MTN 006/057 RPL SPLS</t>
  </si>
  <si>
    <t>45196976</t>
  </si>
  <si>
    <t>WV T2 PRADISE-TABLE MTN 006/057 RPL SPLS</t>
  </si>
  <si>
    <t>121947435</t>
  </si>
  <si>
    <t>T3 KILARC-CEDAR CREEK-WOOD 1/45 RPL POLE</t>
  </si>
  <si>
    <t>31542889</t>
  </si>
  <si>
    <t>T3 DI KILARC-CEDAR CREEK 1/44 RPL PL</t>
  </si>
  <si>
    <t>121947439</t>
  </si>
  <si>
    <t>T2 VOLTA-DESCHUTES-WOOD 8/172 RPL POLE</t>
  </si>
  <si>
    <t>121947699</t>
  </si>
  <si>
    <t>T2 WV EL DORAD-MISS FT #2 10/93 RPL INSS</t>
  </si>
  <si>
    <t>ETL.1540.SWIT</t>
  </si>
  <si>
    <t>121953131</t>
  </si>
  <si>
    <t>003/014</t>
  </si>
  <si>
    <t>T2 MONTA VISTA-JEFFERS #1 3/14 WASH INSU</t>
  </si>
  <si>
    <t>ETL.5220.INSL</t>
  </si>
  <si>
    <t>45145039</t>
  </si>
  <si>
    <t>121954178</t>
  </si>
  <si>
    <t>003/016</t>
  </si>
  <si>
    <t>T2 MONTA VISTA-JEFFERS #1 3/16 WASH INSU</t>
  </si>
  <si>
    <t>45145120</t>
  </si>
  <si>
    <t>121954184</t>
  </si>
  <si>
    <t>T2 EI LAYTONVILLE-COVELO 1/1 RPR INSW</t>
  </si>
  <si>
    <t>44999869</t>
  </si>
  <si>
    <t>121954204</t>
  </si>
  <si>
    <t>040/006</t>
  </si>
  <si>
    <t>T2 EI MENDO-WILL-FT BRAGG 40/6 RPR INSW</t>
  </si>
  <si>
    <t>45150030</t>
  </si>
  <si>
    <t>121957167</t>
  </si>
  <si>
    <t>009/104</t>
  </si>
  <si>
    <t>T2 DRUM-SUMMIT #1 9/104L RPL ANCW</t>
  </si>
  <si>
    <t>RELW OTHR CUSI COMP OH   TR2  PRTO</t>
  </si>
  <si>
    <t>31550787</t>
  </si>
  <si>
    <t>DRUM-SUMMIT #1 9/104L RPL ANCW</t>
  </si>
  <si>
    <t>121957250</t>
  </si>
  <si>
    <t>T2 DRUM-SUMMIT #1 9/104R RPL ANCW</t>
  </si>
  <si>
    <t>POHW OTHR COMP OH   TR2</t>
  </si>
  <si>
    <t>121957252</t>
  </si>
  <si>
    <t>T2 DRUM-SUMMIT #1 9/104R RPR GYWW</t>
  </si>
  <si>
    <t>RELW OTHR COMP OH   TR2  PRTO</t>
  </si>
  <si>
    <t>44988260</t>
  </si>
  <si>
    <t>121957254</t>
  </si>
  <si>
    <t>T2 DRUM-SUMMIT #1 9/104R REFRAME</t>
  </si>
  <si>
    <t>POHW OTHR COMP OH   TR2  PRTO</t>
  </si>
  <si>
    <t>121958964</t>
  </si>
  <si>
    <t>T3 WV IGNCIO-BOLINAS #1 004/044 RPL SPLW</t>
  </si>
  <si>
    <t>45127654</t>
  </si>
  <si>
    <t>121961520</t>
  </si>
  <si>
    <t>T3 WV SAN RAMON-MORAGA 13/62 RPL INSS</t>
  </si>
  <si>
    <t>REGW OTHR COMP OH   FMOB TR3  PRTO</t>
  </si>
  <si>
    <t>31526414</t>
  </si>
  <si>
    <t>EI SAN RAMON-MORAGA RPL INS IN 7 TWRS.</t>
  </si>
  <si>
    <t>121967145</t>
  </si>
  <si>
    <t>T2 WV WEIMAR #1 3/049 COMPLETE</t>
  </si>
  <si>
    <t>45210966</t>
  </si>
  <si>
    <t>T2 WV WEIMAR #1 3/049 RPR STRS</t>
  </si>
  <si>
    <t>121970673</t>
  </si>
  <si>
    <t>T2 BUTTE VALLEY-CARIBOU 7/054D CMPLTD</t>
  </si>
  <si>
    <t>ETL.1180.POLE.WOOD</t>
  </si>
  <si>
    <t>31550793</t>
  </si>
  <si>
    <t>T2 BUTTE VALLEY-CARIBOU 7/054A RPL STRW</t>
  </si>
  <si>
    <t>121970786</t>
  </si>
  <si>
    <t>007/055B</t>
  </si>
  <si>
    <t>T2 BUTTE VALLEY-CARIBOU 7/054A CMPTD</t>
  </si>
  <si>
    <t>121972364</t>
  </si>
  <si>
    <t>T2 PIT #1-COTTONWOOD 3/27 RPL INSS</t>
  </si>
  <si>
    <t>31541306</t>
  </si>
  <si>
    <t>T2 EI PIT #1-CTTNWD  RPL INSS 3 TWR</t>
  </si>
  <si>
    <t>121972568</t>
  </si>
  <si>
    <t>009/016</t>
  </si>
  <si>
    <t>T3 BRIDGEVILLE-GARBERVILLE 9/16 RPR GYWW</t>
  </si>
  <si>
    <t>ETL.6220.POLE.NWOD</t>
  </si>
  <si>
    <t>45010822</t>
  </si>
  <si>
    <t>121973862</t>
  </si>
  <si>
    <t>007/147</t>
  </si>
  <si>
    <t>T2 WV VALLEY SPRINGS #1 7/147 RPL SPLW</t>
  </si>
  <si>
    <t>ETL.8210.INSL.CERA</t>
  </si>
  <si>
    <t>45151085</t>
  </si>
  <si>
    <t>121973966</t>
  </si>
  <si>
    <t>022/349</t>
  </si>
  <si>
    <t>T2 WV KESWICK-TRINITY 22/349 RPR GYWW</t>
  </si>
  <si>
    <t>45212484</t>
  </si>
  <si>
    <t>121974069</t>
  </si>
  <si>
    <t>009/133</t>
  </si>
  <si>
    <t>T2 DELTA-MTN GATE JCT 9/133L RPL STRW</t>
  </si>
  <si>
    <t>121976937</t>
  </si>
  <si>
    <t>T2 DI CHOWCHILLA-KERCKHOFF 1/7 RPR ANCW</t>
  </si>
  <si>
    <t>45068091</t>
  </si>
  <si>
    <t>121977218</t>
  </si>
  <si>
    <t>T2 DELTA-MTN GATE JCT 9/133R RPL STRW</t>
  </si>
  <si>
    <t>POHW OTHR COMP OH   FMOB TR2  PRTO FRAB</t>
  </si>
  <si>
    <t>121977525</t>
  </si>
  <si>
    <t>004/093</t>
  </si>
  <si>
    <t>T3 WV BURNS-LONE STAR #2 4/093 INS DAMW</t>
  </si>
  <si>
    <t>45075343</t>
  </si>
  <si>
    <t>121978543</t>
  </si>
  <si>
    <t>004/073</t>
  </si>
  <si>
    <t>T2 WV COLGATE-PALERMO 4/073 RPR STRW</t>
  </si>
  <si>
    <t>45218842</t>
  </si>
  <si>
    <t>121978929</t>
  </si>
  <si>
    <t>T3 WV IGNACIO-BOLINAS #1 4/049 INS DAMW</t>
  </si>
  <si>
    <t>45168704</t>
  </si>
  <si>
    <t>121979152</t>
  </si>
  <si>
    <t>008/014</t>
  </si>
  <si>
    <t>T2 WV FORT BRAGG-ELK 8/014 INS DAMW</t>
  </si>
  <si>
    <t>ETL.2060.POLE.WOOD</t>
  </si>
  <si>
    <t>RELW OTHR COMP OH   FMOB TR2  PRTO FRAR NTDE SR22</t>
  </si>
  <si>
    <t>45144039</t>
  </si>
  <si>
    <t>121983790</t>
  </si>
  <si>
    <t>T2 DRUM-SUMMIT #1 9/104L RPL GYWW</t>
  </si>
  <si>
    <t>121985436</t>
  </si>
  <si>
    <t>016/359</t>
  </si>
  <si>
    <t>T2 WV  VOLTA-DESCHUTES  16/359 RPL POLE</t>
  </si>
  <si>
    <t>31426666</t>
  </si>
  <si>
    <t>T3 EI VOLTA-DESCHUTES 000/010 RPL POLE</t>
  </si>
  <si>
    <t>121985520</t>
  </si>
  <si>
    <t>015/323</t>
  </si>
  <si>
    <t>T2 WV VOLTA-DESCHUTES 15/323 RPL POLE</t>
  </si>
  <si>
    <t>121985665</t>
  </si>
  <si>
    <t>T3 WV  VOLTA-DESCHUTES 1/032 RPL POLE</t>
  </si>
  <si>
    <t>121986389</t>
  </si>
  <si>
    <t>T2 EI RIO DLL JCT-BRDGEVLL 38/5 RPL STRW</t>
  </si>
  <si>
    <t>ETL.7850.POLE.WOOD</t>
  </si>
  <si>
    <t>31548073</t>
  </si>
  <si>
    <t>DI RIO DELL JCT-BRDGVLL 036/006 RPL STRW</t>
  </si>
  <si>
    <t>121986476</t>
  </si>
  <si>
    <t>T2 EI PARADISE-TABLE MTN 7/64 RPL HRDT</t>
  </si>
  <si>
    <t>45195466</t>
  </si>
  <si>
    <t>121992814</t>
  </si>
  <si>
    <t>T2 DI CARIBOU-TBL-MTN 19/137 RPL INSS</t>
  </si>
  <si>
    <t>121999449</t>
  </si>
  <si>
    <t>024/006</t>
  </si>
  <si>
    <t>T2 WV TULE-SPRINGVILLE 24/6 INS DAMP</t>
  </si>
  <si>
    <t>ETL.9040.POLE.NWOD</t>
  </si>
  <si>
    <t>45098581</t>
  </si>
  <si>
    <t>121999580</t>
  </si>
  <si>
    <t>006/127</t>
  </si>
  <si>
    <t>T2 WV CRB-WSTWOD  6/127 RPR SPLW</t>
  </si>
  <si>
    <t>ETL.6300.POLE.NWOD</t>
  </si>
  <si>
    <t>45212507</t>
  </si>
  <si>
    <t>122001181</t>
  </si>
  <si>
    <t>T2 DI ROCK CREEK-POE :2/14 RPR SHLS</t>
  </si>
  <si>
    <t>45212491</t>
  </si>
  <si>
    <t>122001182</t>
  </si>
  <si>
    <t>T2 DI ROCK CREEK-POE :2/14 RPR GYWS</t>
  </si>
  <si>
    <t>45404466</t>
  </si>
  <si>
    <t>122006157</t>
  </si>
  <si>
    <t>T2 DI ROCK CREEK-POE 4/36 RPL INSS</t>
  </si>
  <si>
    <t>122007196</t>
  </si>
  <si>
    <t>T2 WV CLAY-MARTEL 23/325 INS DAMW</t>
  </si>
  <si>
    <t>45344341</t>
  </si>
  <si>
    <t>122007347</t>
  </si>
  <si>
    <t>WV T2 CASCADE-BNTON-DESCHTES INS DAMW</t>
  </si>
  <si>
    <t>ETL.6310.POLE.WOOD</t>
  </si>
  <si>
    <t>45508513</t>
  </si>
  <si>
    <t>122007443</t>
  </si>
  <si>
    <t>A009/185</t>
  </si>
  <si>
    <t>WV T2 CASCDE-BNTN-DSCHTS A9/185 INS DAMW</t>
  </si>
  <si>
    <t>ETL.6310.POLE.NWOD</t>
  </si>
  <si>
    <t>45436320</t>
  </si>
  <si>
    <t>122007612</t>
  </si>
  <si>
    <t>WV T2 CASCDE-BNTN-DSCHTS A9/185 RPL ANCW</t>
  </si>
  <si>
    <t>31618285</t>
  </si>
  <si>
    <t>122007748</t>
  </si>
  <si>
    <t>T2 WV CLGTE-ALLGHNY 1/44 RPL DAMW</t>
  </si>
  <si>
    <t>45078069</t>
  </si>
  <si>
    <t>122007807</t>
  </si>
  <si>
    <t>T2 WV LAURELES-OTTER 1/3 INS DAMW</t>
  </si>
  <si>
    <t>ETL.7380.INSL.NCER</t>
  </si>
  <si>
    <t>45145237</t>
  </si>
  <si>
    <t>122011832</t>
  </si>
  <si>
    <t>T2 DI BUCKS CREEK-ROCK 000/007 RPL INSS</t>
  </si>
  <si>
    <t>31590239</t>
  </si>
  <si>
    <t>122012265</t>
  </si>
  <si>
    <t>:006/046</t>
  </si>
  <si>
    <t>T2 DI ROCK CREEK-POE 6/46 RPL HRDW</t>
  </si>
  <si>
    <t>45159379</t>
  </si>
  <si>
    <t>122014634</t>
  </si>
  <si>
    <t>WV T2 DELTA-MTN GATE JCT 3/72 RPL POLE</t>
  </si>
  <si>
    <t>31431541</t>
  </si>
  <si>
    <t>T2 EI DLTA-MTN GTE JCT 005/088C RPL(ENG)</t>
  </si>
  <si>
    <t>122014781</t>
  </si>
  <si>
    <t>003/073B</t>
  </si>
  <si>
    <t>WV T2 DELTA-MTN GATE JCT 3/73B RPL STRW</t>
  </si>
  <si>
    <t>122014834</t>
  </si>
  <si>
    <t>003/074B</t>
  </si>
  <si>
    <t>T2 WV DELTA-MTN GATE JCT 3/74B RPL POLE</t>
  </si>
  <si>
    <t>122017569</t>
  </si>
  <si>
    <t>003/008</t>
  </si>
  <si>
    <t>T3 WV  KONOCTI-EAGLE ROCK 3/8 INST DMAPE</t>
  </si>
  <si>
    <t>ETL.6861.INSL.NCER</t>
  </si>
  <si>
    <t>45128113</t>
  </si>
  <si>
    <t>122017656</t>
  </si>
  <si>
    <t>T2 WV TEJON-LEBEC 11/193 RPL PL</t>
  </si>
  <si>
    <t>122017740</t>
  </si>
  <si>
    <t>WV T3 WEIMAR #1 10/159 INS DMPW</t>
  </si>
  <si>
    <t>RELW COMP OH   FMOB TR3  PRTO AIR  FRAB NTDE</t>
  </si>
  <si>
    <t>45210967</t>
  </si>
  <si>
    <t>122017762</t>
  </si>
  <si>
    <t>003/073A</t>
  </si>
  <si>
    <t>WV T2 DELTA-MTN GATE JCT 3/73A RPL STRW</t>
  </si>
  <si>
    <t>122017765</t>
  </si>
  <si>
    <t>003/073C</t>
  </si>
  <si>
    <t>WV T2 DELTA-MTN GATE JCT 3/73C RPL STRW</t>
  </si>
  <si>
    <t>122018166</t>
  </si>
  <si>
    <t>006/117</t>
  </si>
  <si>
    <t>T2 WV CARIBOU-WESTWD 06/117 INST GYWW</t>
  </si>
  <si>
    <t>ETL.6300.POLE.WOOD</t>
  </si>
  <si>
    <t>45070515</t>
  </si>
  <si>
    <t>122018591</t>
  </si>
  <si>
    <t>T3 WV KONOCTI-EAGLE ROCK 03/010 BOND WIR</t>
  </si>
  <si>
    <t>45128115</t>
  </si>
  <si>
    <t>122020368</t>
  </si>
  <si>
    <t>021/146A</t>
  </si>
  <si>
    <t>T2 DI CARIBOU-TABLE MTN 21/146A RPR FOND</t>
  </si>
  <si>
    <t>45160939</t>
  </si>
  <si>
    <t>122020448</t>
  </si>
  <si>
    <t>021/146B</t>
  </si>
  <si>
    <t>T2 DI CARIBOU-TABLE MTN 21/146B RPL HRDS</t>
  </si>
  <si>
    <t>45211348</t>
  </si>
  <si>
    <t>122020582</t>
  </si>
  <si>
    <t>021/146C</t>
  </si>
  <si>
    <t>T2 DI CARIBOU-TABLE MTN 21/146C RPR GYWS</t>
  </si>
  <si>
    <t>45211349</t>
  </si>
  <si>
    <t>122021948</t>
  </si>
  <si>
    <t>T2 BUTTE VALLEY-CARIBOU 007/054 CMPLTD</t>
  </si>
  <si>
    <t>122021951</t>
  </si>
  <si>
    <t>007/054C</t>
  </si>
  <si>
    <t>T2 BUTTE VALLEY-CARIBOU 7/054C CMPLTD</t>
  </si>
  <si>
    <t>122021952</t>
  </si>
  <si>
    <t>T2 BUTTE VALLEY-CARIBOU 7/054B CMPLTD</t>
  </si>
  <si>
    <t>122035643</t>
  </si>
  <si>
    <t>018/008</t>
  </si>
  <si>
    <t>T2 WV TRNTY-MPL CK 18/8 INST DMPRW CMPLT</t>
  </si>
  <si>
    <t>RELW COMP OH   FMOB TR2  PRTO AIR  FRAB NTDE</t>
  </si>
  <si>
    <t>45155861</t>
  </si>
  <si>
    <t>T2 WV TRNTY-MPLE CRK 18/8 INST DMPRW</t>
  </si>
  <si>
    <t>122040877</t>
  </si>
  <si>
    <t>T2 MENDOCINO-UKIAH 1/5 INSL WASH</t>
  </si>
  <si>
    <t>ETL.2420.POLE.NWOD</t>
  </si>
  <si>
    <t>45142183</t>
  </si>
  <si>
    <t>122043478</t>
  </si>
  <si>
    <t>015/115</t>
  </si>
  <si>
    <t>T3 WV SLT SPRG-TGR CK 15/115 INS JMPRS</t>
  </si>
  <si>
    <t>122043572</t>
  </si>
  <si>
    <t>T2 WV MAPLE CREEK-HOOPA 5/11 INS DMPRW</t>
  </si>
  <si>
    <t>ETL.7490.INSL.NCER</t>
  </si>
  <si>
    <t>45158826</t>
  </si>
  <si>
    <t>122044120</t>
  </si>
  <si>
    <t>T2 DI COLGATE-ALLEGHANY 00/15 RPR GYWW</t>
  </si>
  <si>
    <t>45078071</t>
  </si>
  <si>
    <t>122053271</t>
  </si>
  <si>
    <t>T3 GEYSERS #9-LAKEVILLE :0/1 RPL INSS</t>
  </si>
  <si>
    <t>ETL.4780.INSL.CERA</t>
  </si>
  <si>
    <t>31515180</t>
  </si>
  <si>
    <t>10/03/20 GLASS FIRE-SONOMA CO. (POST)</t>
  </si>
  <si>
    <t>122053382</t>
  </si>
  <si>
    <t>T3 GEYSERS #9-LAKEVILLE :0/3 RPL INSS</t>
  </si>
  <si>
    <t>ETL.4780.INSL.NCER</t>
  </si>
  <si>
    <t>122053482</t>
  </si>
  <si>
    <t>T3 GEYSERS #9-LAKEVILLE :0/4 RPL INSS</t>
  </si>
  <si>
    <t>122053552</t>
  </si>
  <si>
    <t>T3 GEYSERS #9-LAKEVILLE :1/7 RPL INSS</t>
  </si>
  <si>
    <t>122053607</t>
  </si>
  <si>
    <t>T3 GEYSERS #9-LAKEVILLE :2/8 RPL INSS</t>
  </si>
  <si>
    <t>122053634</t>
  </si>
  <si>
    <t>:002/010</t>
  </si>
  <si>
    <t>T3 GEYSERS #9-LAKEVILLE :2/10 RPL INSS</t>
  </si>
  <si>
    <t>122053649</t>
  </si>
  <si>
    <t>T3 GEYSERS #9-LAKEVILLE :2/9 RPL INSS</t>
  </si>
  <si>
    <t>122054003</t>
  </si>
  <si>
    <t>:002/011</t>
  </si>
  <si>
    <t>T3 GEYSERS #9-LAKEVILLE :2/11 RPL INSS</t>
  </si>
  <si>
    <t>122054044</t>
  </si>
  <si>
    <t>:003/012</t>
  </si>
  <si>
    <t>T3 GEYSERS #9-LAKEVILLE :3/12 RPL INSS</t>
  </si>
  <si>
    <t>122054079</t>
  </si>
  <si>
    <t>:003/013</t>
  </si>
  <si>
    <t>T3 GEYSERS #9-LAKEVILLE :3/13 RPL INSS</t>
  </si>
  <si>
    <t>122054086</t>
  </si>
  <si>
    <t>:003/014</t>
  </si>
  <si>
    <t>T3 GEYSERS #9-LAKEVILLE :3/14 RPL INSS</t>
  </si>
  <si>
    <t>122054304</t>
  </si>
  <si>
    <t>T3 GEYSERS #9-LAKEVILLE :3/18 RPL INSS</t>
  </si>
  <si>
    <t>122054346</t>
  </si>
  <si>
    <t>T3 GEYSERS #9-LAKEVILLE :3/19 RPL INSS</t>
  </si>
  <si>
    <t>122054410</t>
  </si>
  <si>
    <t>:003/020</t>
  </si>
  <si>
    <t>T3 GEYSERS #9-LAKEVILLE :3/20 RPL INSS</t>
  </si>
  <si>
    <t>122054614</t>
  </si>
  <si>
    <t>:004/016</t>
  </si>
  <si>
    <t>T3 GEYSERS #9-LAKEVILLE :4/16 RPL INSS</t>
  </si>
  <si>
    <t>122054700</t>
  </si>
  <si>
    <t>:005/022</t>
  </si>
  <si>
    <t>T3 GEYSERS #9-LAKEVILLE :5/22 RPL INSS</t>
  </si>
  <si>
    <t>122054741</t>
  </si>
  <si>
    <t>:006/029</t>
  </si>
  <si>
    <t>T3 GEYSERS #9-LAKEVILLE :6/29 RPL INSS</t>
  </si>
  <si>
    <t>122054878</t>
  </si>
  <si>
    <t>002/010</t>
  </si>
  <si>
    <t>T3 GEYSERS #9-LAKEVILE 2/10 RPL INSS COA</t>
  </si>
  <si>
    <t>REGW OTHR OH   FMOB TR3  PRTO</t>
  </si>
  <si>
    <t>122055195</t>
  </si>
  <si>
    <t>T3 GEYSERS #9-LAKEVILE 2/12 RPL INSS COA</t>
  </si>
  <si>
    <t>122055241</t>
  </si>
  <si>
    <t>T3 GEYSERS #9-LAKEVILLE 3/15 RPL INSS</t>
  </si>
  <si>
    <t>122055271</t>
  </si>
  <si>
    <t>T3 GEYSERS #9-LAKEVILLE 3/18 RPL INSS</t>
  </si>
  <si>
    <t>122055307</t>
  </si>
  <si>
    <t>T3 GEYSERS #9-LAKEVILLE 3/19 RPL INSS</t>
  </si>
  <si>
    <t>122055319</t>
  </si>
  <si>
    <t>T3 GEYSERS #9-LAKEVILLE 4/17 RPL INSS</t>
  </si>
  <si>
    <t>122056966</t>
  </si>
  <si>
    <t>004/018</t>
  </si>
  <si>
    <t>T3 GEYSERS #9-LAKEVILLE 4/18 RPL INSS</t>
  </si>
  <si>
    <t>122057066</t>
  </si>
  <si>
    <t>T3 GEYSERS #9-LAKEVILLE 4/21 RPL INSS</t>
  </si>
  <si>
    <t>122057101</t>
  </si>
  <si>
    <t>T3 GEYSERS #9-LAKEVILLE 4/22 RPL INSS</t>
  </si>
  <si>
    <t>122057113</t>
  </si>
  <si>
    <t>T3 GEYSERS #9-LAKEVILLE 005/019 RPL INSS</t>
  </si>
  <si>
    <t>122057131</t>
  </si>
  <si>
    <t>005/020</t>
  </si>
  <si>
    <t>T3 GEYSERS #9-LAKEVILLE 005/020 RPL INSS</t>
  </si>
  <si>
    <t>122057153</t>
  </si>
  <si>
    <t>T3 GEYSERS #9-LAKEVILLE 005/021 RPL INSS</t>
  </si>
  <si>
    <t>122057254</t>
  </si>
  <si>
    <t>006/024</t>
  </si>
  <si>
    <t>T3 GEYSERS #9-LAKEVILLE 006/024 RPL INSS</t>
  </si>
  <si>
    <t>122057418</t>
  </si>
  <si>
    <t>T3 GEYSERS #9-LAKEVILLE 006/025 RPL INSS</t>
  </si>
  <si>
    <t>122057558</t>
  </si>
  <si>
    <t>T3 GEYSERS #9-LAKEVILLE 006/028 RPL INSS</t>
  </si>
  <si>
    <t>122057566</t>
  </si>
  <si>
    <t>007/031</t>
  </si>
  <si>
    <t>T3 GEYSERS #9-LAKEVILLE 007/031 RPL INSS</t>
  </si>
  <si>
    <t>122057609</t>
  </si>
  <si>
    <t>T3 GEYSERS #9-LAKEVILLE 007/032 RPL INSS</t>
  </si>
  <si>
    <t>122057634</t>
  </si>
  <si>
    <t>008/033</t>
  </si>
  <si>
    <t>T3 GEYSERS #9-LAKEVILLE 008/033 RPL INSS</t>
  </si>
  <si>
    <t>122057662</t>
  </si>
  <si>
    <t>008/035</t>
  </si>
  <si>
    <t>T3 GEYSERS #9-LAKEVILLE 008/035 RPL INSS</t>
  </si>
  <si>
    <t>122057693</t>
  </si>
  <si>
    <t>T3 GEYSERS #9-LAKEVILLE 008/036 RPL INSS</t>
  </si>
  <si>
    <t>122057698</t>
  </si>
  <si>
    <t>009/037</t>
  </si>
  <si>
    <t>T3 GEYSERS #9-LAKEVILLE 009/037 RPL INSS</t>
  </si>
  <si>
    <t>122057729</t>
  </si>
  <si>
    <t>009/039</t>
  </si>
  <si>
    <t>T2 GEYSERS #9-LAKEVILLE 009/039 RPL INSS</t>
  </si>
  <si>
    <t>122057765</t>
  </si>
  <si>
    <t>T2 GEYSERS #9-LAKEVILLE 009/038 RPL INSS</t>
  </si>
  <si>
    <t>122057819</t>
  </si>
  <si>
    <t>T2 GEYSERS #9-LAKEVILLE 010/043 RPL INSS</t>
  </si>
  <si>
    <t>122057820</t>
  </si>
  <si>
    <t>T2 GEYSERS #9-LAKEVILLE 009/040 RPL INSS</t>
  </si>
  <si>
    <t>122057827</t>
  </si>
  <si>
    <t>T2 GEYSERS #9-LAKEVILLE 010/042 RPL INSS</t>
  </si>
  <si>
    <t>122057832</t>
  </si>
  <si>
    <t>T2 GEYSERS #9-LAKEVILLE 009/041 RPL INSS</t>
  </si>
  <si>
    <t>122057865</t>
  </si>
  <si>
    <t>T3 GEYSERS #9-LAKEVILLE 011/047 RPL INSS</t>
  </si>
  <si>
    <t>122057892</t>
  </si>
  <si>
    <t>T2 GEYSERS #9-LAKEVILLE 010/044 RPL INSS</t>
  </si>
  <si>
    <t>122057897</t>
  </si>
  <si>
    <t>T3 GEYSERS #9-LAKEVILLE 011/045 RPL INSS</t>
  </si>
  <si>
    <t>122057906</t>
  </si>
  <si>
    <t>T3 GEYSERS #9-LAKEVILLE 011/046 RPL INSS</t>
  </si>
  <si>
    <t>122057944</t>
  </si>
  <si>
    <t>011/048</t>
  </si>
  <si>
    <t>T3 GEYSERS #9-LAKEVILLE 011/048 RPL INSS</t>
  </si>
  <si>
    <t>122057963</t>
  </si>
  <si>
    <t>011/049</t>
  </si>
  <si>
    <t>T3 GEYSERS #9-LAKEVILLE 011/049 RPL INSS</t>
  </si>
  <si>
    <t>122058082</t>
  </si>
  <si>
    <t>T3 GEYSERS #9-LAKEVILLE 012/050 RPL INSS</t>
  </si>
  <si>
    <t>122058093</t>
  </si>
  <si>
    <t>012/051</t>
  </si>
  <si>
    <t>T3 GEYSERS #9-LAKEVILLE 012/051 RPL INSS</t>
  </si>
  <si>
    <t>122058123</t>
  </si>
  <si>
    <t>013/053</t>
  </si>
  <si>
    <t>T3 GEYSERS #9-LAKEVILLE 013/053 RPL INSS</t>
  </si>
  <si>
    <t>122058128</t>
  </si>
  <si>
    <t>013/054</t>
  </si>
  <si>
    <t>T3 GEYSERS #9-LAKEVILLE 013/054 RPL INSS</t>
  </si>
  <si>
    <t>122058153</t>
  </si>
  <si>
    <t>T3 GEYSERS #9-LAKEVILLE 013/055 RPL INSS</t>
  </si>
  <si>
    <t>122058171</t>
  </si>
  <si>
    <t>013/056</t>
  </si>
  <si>
    <t>T3 GEYSERS #9-LAKEVILLE 013/056 RPL INSS</t>
  </si>
  <si>
    <t>122058175</t>
  </si>
  <si>
    <t>T3 GEYSERS #9-LAKEVILLE 013/057 RPL INSS</t>
  </si>
  <si>
    <t>122058201</t>
  </si>
  <si>
    <t>013/058</t>
  </si>
  <si>
    <t>T3 GEYSERS #9-LAKEVILLE 013/058 RPL INSS</t>
  </si>
  <si>
    <t>122058209</t>
  </si>
  <si>
    <t>T3 GEYSERS #9-LAKEVILLE 013/059 RPL INSS</t>
  </si>
  <si>
    <t>122058265</t>
  </si>
  <si>
    <t>015/063</t>
  </si>
  <si>
    <t>T3 GEYSERS #9-LAKEVILLE 015/063 RPL INSS</t>
  </si>
  <si>
    <t>122058280</t>
  </si>
  <si>
    <t>T3 GEYSERS #9-LAKEVILLE 014/060 RPL INSS</t>
  </si>
  <si>
    <t>122058285</t>
  </si>
  <si>
    <t>T3 GEYSERS #9-LAKEVILLE 014/061 RPL INSS</t>
  </si>
  <si>
    <t>122058322</t>
  </si>
  <si>
    <t>014/062</t>
  </si>
  <si>
    <t>T3 GEYSERS #9-LAKEVILLE 014/062 RPL INSS</t>
  </si>
  <si>
    <t>122058346</t>
  </si>
  <si>
    <t>T3 GEYSERS #9-LAKEVILLE 015/064 RPL INSS</t>
  </si>
  <si>
    <t>122058372</t>
  </si>
  <si>
    <t>T3 GEYSERS #9-LAKEVILLE 015/065 RPL INSS</t>
  </si>
  <si>
    <t>122058396</t>
  </si>
  <si>
    <t>016/067</t>
  </si>
  <si>
    <t>T3 GEYSERS #9-LAKEVILLE 016/067 RPL INSS</t>
  </si>
  <si>
    <t>122058471</t>
  </si>
  <si>
    <t>T3 GEYSERS #9-LAKEVILLE 16/68 RPL INSS</t>
  </si>
  <si>
    <t>122058581</t>
  </si>
  <si>
    <t>016/069</t>
  </si>
  <si>
    <t>T3 GEYSERS #9-LAKEVILLE 16/69 RPL INSS</t>
  </si>
  <si>
    <t>122058585</t>
  </si>
  <si>
    <t>T3 GEYSERS #9-LAKEVILLE 16/70 RPL INSS</t>
  </si>
  <si>
    <t>122058613</t>
  </si>
  <si>
    <t>T3 GEYSERS #9-LAKEVILLE 17/74 RPL INSS</t>
  </si>
  <si>
    <t>122058621</t>
  </si>
  <si>
    <t>017/071</t>
  </si>
  <si>
    <t>T3 GEYSERS #9-LAKEVILLE 17/71 RPL INSS</t>
  </si>
  <si>
    <t>122059137</t>
  </si>
  <si>
    <t>T3 GEYSERS #9-LAKEVILLE 18/75 RPL INSS</t>
  </si>
  <si>
    <t>122059232</t>
  </si>
  <si>
    <t>T3 GEYSERS #9-LAKEVILLE 18/76 RPL INSS</t>
  </si>
  <si>
    <t>122059234</t>
  </si>
  <si>
    <t>018/077</t>
  </si>
  <si>
    <t>T3 GEYSERS #9-LAKEVILLE 18/77 RPL INSS</t>
  </si>
  <si>
    <t>122059261</t>
  </si>
  <si>
    <t>018/078</t>
  </si>
  <si>
    <t>T3 GEYSERS #9-LAKEVILLE 18/78 RPL INSS</t>
  </si>
  <si>
    <t>122059263</t>
  </si>
  <si>
    <t>018/079</t>
  </si>
  <si>
    <t>T3 GEYSERS #9-LAKEVILLE 18/79 RPL INSS</t>
  </si>
  <si>
    <t>122059275</t>
  </si>
  <si>
    <t>019/080</t>
  </si>
  <si>
    <t>T3 GEYSERS #9-LAKEVILLE 19/80 RPL INSS</t>
  </si>
  <si>
    <t>122059352</t>
  </si>
  <si>
    <t>T3 GEYSERS #9-LAKEVILLE 19/81 COMPLETE</t>
  </si>
  <si>
    <t>122059383</t>
  </si>
  <si>
    <t>019/082</t>
  </si>
  <si>
    <t>T3 GEYSERS #9-LAKEVILLE 19/82 PRL INSS</t>
  </si>
  <si>
    <t>122059420</t>
  </si>
  <si>
    <t>019/083</t>
  </si>
  <si>
    <t>T3 GEYSERS #9-LAKEVILLE 19/83 RPL INSS</t>
  </si>
  <si>
    <t>122059424</t>
  </si>
  <si>
    <t>T3 GEYSERS #9-LAKEVILLE 20/84 RPL INSS</t>
  </si>
  <si>
    <t>122059465</t>
  </si>
  <si>
    <t>020/085</t>
  </si>
  <si>
    <t>T3 GEYSERS #9-LAKEVILLE 20/85 RPL INSS</t>
  </si>
  <si>
    <t>122059589</t>
  </si>
  <si>
    <t>020/086</t>
  </si>
  <si>
    <t>T3 GEYSERS #9-LAKEVILLE 20/86 RPL INSS</t>
  </si>
  <si>
    <t>122059639</t>
  </si>
  <si>
    <t>020/087</t>
  </si>
  <si>
    <t>T3 GEYSERS #9-LAKEVILLE 20/87 RPL INSS</t>
  </si>
  <si>
    <t>122059680</t>
  </si>
  <si>
    <t>T3 GEYSERS #9-LAKEVILLE 25/111 RPL INSS</t>
  </si>
  <si>
    <t>122059686</t>
  </si>
  <si>
    <t>T3 GEYSERS #9-LAKEVILLE 26/114 RPL INSS</t>
  </si>
  <si>
    <t>122059701</t>
  </si>
  <si>
    <t>T3 GEYSERS #9-LAKEVILLE 25/112 RPL INSS</t>
  </si>
  <si>
    <t>122059757</t>
  </si>
  <si>
    <t>026/113</t>
  </si>
  <si>
    <t>T3 GEYSERS #9-LAKEVILLE 26/113 RPL INSS</t>
  </si>
  <si>
    <t>122059779</t>
  </si>
  <si>
    <t>T3 GEYSERS #9-LAKEVILLE 26/115 RPL INSS</t>
  </si>
  <si>
    <t>122059816</t>
  </si>
  <si>
    <t>T3 GEYSERS #9-LAKEVILLE 26/117 RPL INSS</t>
  </si>
  <si>
    <t>ETL.4780.INSL</t>
  </si>
  <si>
    <t>122059829</t>
  </si>
  <si>
    <t>T2 EI TRINITY-COTTNWD 4/034L RPL POLE</t>
  </si>
  <si>
    <t>122059964</t>
  </si>
  <si>
    <t>T3 GEYSERS #9-LAKEVILLE 27/118 RPL INSS</t>
  </si>
  <si>
    <t>122060017</t>
  </si>
  <si>
    <t>028/124</t>
  </si>
  <si>
    <t>T3 GEYSERS #9-LAKEVILLE 28/124 RPL INSS</t>
  </si>
  <si>
    <t>122060025</t>
  </si>
  <si>
    <t>028/125</t>
  </si>
  <si>
    <t>T3 GEYSERS #9-LAKEVILLE 28/125 RPL INSS</t>
  </si>
  <si>
    <t>122060110</t>
  </si>
  <si>
    <t>028/126</t>
  </si>
  <si>
    <t>T3 GEYSERS #9-LAKEVILLE 28/126 RPL INSS</t>
  </si>
  <si>
    <t>122060115</t>
  </si>
  <si>
    <t>028/127</t>
  </si>
  <si>
    <t>T3 GEYSERS #9-LAKEVILLE 28/127 RPL INSS</t>
  </si>
  <si>
    <t>122060141</t>
  </si>
  <si>
    <t>029/128</t>
  </si>
  <si>
    <t>T3 GEYSERS #9-LAKEVILLE 29/128 RPL INSS</t>
  </si>
  <si>
    <t>122060182</t>
  </si>
  <si>
    <t>T2 GEYSERS #9-LAKEVILLE 29/129 RPL INSS</t>
  </si>
  <si>
    <t>122060186</t>
  </si>
  <si>
    <t>030/130</t>
  </si>
  <si>
    <t>T3 GEYSERS #9-LAKEVILLE 30/130 RPL INSS</t>
  </si>
  <si>
    <t>122060422</t>
  </si>
  <si>
    <t>T3 GEYSERS #9-LAKEVILLE 30/131 RPL INSS</t>
  </si>
  <si>
    <t>122060423</t>
  </si>
  <si>
    <t>031/132</t>
  </si>
  <si>
    <t>T3 GEYSERS #9-LAKEVILLE 31/132 RPL INSS</t>
  </si>
  <si>
    <t>122063787</t>
  </si>
  <si>
    <t>T3 GEYSERS #9-LAKEVILLE 031/134 RPL INSS</t>
  </si>
  <si>
    <t>122063841</t>
  </si>
  <si>
    <t>031/133</t>
  </si>
  <si>
    <t>T3 GEYSERS #9-LAKEVILLE 031/133 RPL INSS</t>
  </si>
  <si>
    <t>122063937</t>
  </si>
  <si>
    <t>031/135</t>
  </si>
  <si>
    <t>T3 GEYSERS #9-LAKEVILLE 031/135 RPL INSS</t>
  </si>
  <si>
    <t>122063956</t>
  </si>
  <si>
    <t>T3 GEYSERS #9-LAKEVILLE 032/137 RPL INSS</t>
  </si>
  <si>
    <t>122064008</t>
  </si>
  <si>
    <t>T3 GEYSERS #9-LAKEVILLE 032/138 RPL INSS</t>
  </si>
  <si>
    <t>122064459</t>
  </si>
  <si>
    <t>T3 GEYSERS #9-LAKEVILLE 032/139 RPL INSS</t>
  </si>
  <si>
    <t>122064551</t>
  </si>
  <si>
    <t>T3 GEYSERS #9-LAKEVILLE 032/140 RPL INSS</t>
  </si>
  <si>
    <t>122064630</t>
  </si>
  <si>
    <t>032/141</t>
  </si>
  <si>
    <t>T3 GEYSERS #9-LAKEVILLE 032/141 RPL INSS</t>
  </si>
  <si>
    <t>122064637</t>
  </si>
  <si>
    <t>T3 GEYSERS #9-LAKEVILLE 033/142 RPL INSS</t>
  </si>
  <si>
    <t>122064702</t>
  </si>
  <si>
    <t>T3 GEYSERS #9-LAKEVILLE 033/143 RPL INSS</t>
  </si>
  <si>
    <t>122064708</t>
  </si>
  <si>
    <t>T3 GEYSERS #9-LAKEVILLE 033/144 RPL INSS</t>
  </si>
  <si>
    <t>122064806</t>
  </si>
  <si>
    <t>033/145</t>
  </si>
  <si>
    <t>T3 GEYSERS #9-LAKEVILLE 033/145 RPL INSS</t>
  </si>
  <si>
    <t>122064936</t>
  </si>
  <si>
    <t>034/147</t>
  </si>
  <si>
    <t>T3 GEYSERS #9-LAKEVILLE 034/147 RPL INSS</t>
  </si>
  <si>
    <t>122065030</t>
  </si>
  <si>
    <t>034/148</t>
  </si>
  <si>
    <t>T3 GEYSERS #9-LAKEVILLE 034/148 RPL INSS</t>
  </si>
  <si>
    <t>122065142</t>
  </si>
  <si>
    <t>034/149</t>
  </si>
  <si>
    <t>T3 GEYSERS #9-LAKEVILLE 034/149 RPL INSS</t>
  </si>
  <si>
    <t>122065168</t>
  </si>
  <si>
    <t>T3 GEYSERS #9-LAKEVILLE 035/150 RPL INSS</t>
  </si>
  <si>
    <t>122065207</t>
  </si>
  <si>
    <t>T3 GEYSERS #9-LAKEVILLE 035/152 RPL INSS</t>
  </si>
  <si>
    <t>122065212</t>
  </si>
  <si>
    <t>T3 GEYSERS #9-LAKEVILLE 035/151 RPL INSS</t>
  </si>
  <si>
    <t>122065238</t>
  </si>
  <si>
    <t>T2 GEYSERS #9-LAKEVILLE 35/154 RPL INSS</t>
  </si>
  <si>
    <t>122065260</t>
  </si>
  <si>
    <t>T2 GEYSERS #9-LAKEVILLE 035/153 RPL INSS</t>
  </si>
  <si>
    <t>122065501</t>
  </si>
  <si>
    <t>T2 GEYSERS #9-LAKEVILLE 36/157 RPL INSS</t>
  </si>
  <si>
    <t>122065504</t>
  </si>
  <si>
    <t>T2 GEYSERS #9-LAKEVILLE 36/158 RPL INSS</t>
  </si>
  <si>
    <t>122065513</t>
  </si>
  <si>
    <t>T2 GEYSERS #9-LAKEVILLE 36/159 RPL INSS</t>
  </si>
  <si>
    <t>122065604</t>
  </si>
  <si>
    <t>037/160</t>
  </si>
  <si>
    <t>T2 GEYSERS #9-LAKEVILLE 37/160 RPL INSS</t>
  </si>
  <si>
    <t>122065642</t>
  </si>
  <si>
    <t>T2 GEYSERS #9-LAKEVILLE 37/161 RPL INSS</t>
  </si>
  <si>
    <t>122065668</t>
  </si>
  <si>
    <t>T2 GEYSERS #9-LAKEVILLE 37/162 RPL INSS</t>
  </si>
  <si>
    <t>122065732</t>
  </si>
  <si>
    <t>T2 GEYSERS #9-LAKEVILLE 37/163 RPL INSS</t>
  </si>
  <si>
    <t>122065834</t>
  </si>
  <si>
    <t>038/167</t>
  </si>
  <si>
    <t>T2 GEYSERS #9-LAKEVILLE 38/167 RPL INSS</t>
  </si>
  <si>
    <t>122065840</t>
  </si>
  <si>
    <t>T2 GEYSERS #9-LAKEVILLE 38/166 RPL INSS</t>
  </si>
  <si>
    <t>122065865</t>
  </si>
  <si>
    <t>039/168</t>
  </si>
  <si>
    <t>T2 GEYSERS #9-LAKEVILLE 39/168 RPL INSS</t>
  </si>
  <si>
    <t>122065925</t>
  </si>
  <si>
    <t>T2 GEYSERS #9-LAKEVILLE 39/170 RPL INSS</t>
  </si>
  <si>
    <t>122065947</t>
  </si>
  <si>
    <t>039/171</t>
  </si>
  <si>
    <t>T2 GEYSERS #9-LAKEVILLE 39/171 RPL INSS</t>
  </si>
  <si>
    <t>122065957</t>
  </si>
  <si>
    <t>039/172</t>
  </si>
  <si>
    <t>T2 GEYSERS #9-LAKEVILLE 39/172 RPL INSS</t>
  </si>
  <si>
    <t>122065977</t>
  </si>
  <si>
    <t>040/173</t>
  </si>
  <si>
    <t>T2 GEYSERS #9-LAKEVILLE 40/173 RPL INSS</t>
  </si>
  <si>
    <t>122066011</t>
  </si>
  <si>
    <t>T2 GEYSERS #9-LAKEVILLE 40/174 RPL INSS</t>
  </si>
  <si>
    <t>122066015</t>
  </si>
  <si>
    <t>040/175</t>
  </si>
  <si>
    <t>T2 GEYSERS #9-LAKEVILLE 40/175 RPL INSS</t>
  </si>
  <si>
    <t>122066035</t>
  </si>
  <si>
    <t>040/176</t>
  </si>
  <si>
    <t>T2 GEYSERS #9-LAKEVILLE 40/176 RPL INSS</t>
  </si>
  <si>
    <t>122066092</t>
  </si>
  <si>
    <t>T2 GEYSERS #9-LAKEVILLE 41/177 RPL INSS</t>
  </si>
  <si>
    <t>122073420</t>
  </si>
  <si>
    <t>T2 DIABLO-MIDWAY #3 37/151 RPR INSS</t>
  </si>
  <si>
    <t>45262431</t>
  </si>
  <si>
    <t>122074510</t>
  </si>
  <si>
    <t>045/351</t>
  </si>
  <si>
    <t>T2 EI BRIDGVIL-COTTONWD 45/351 INS HRDS</t>
  </si>
  <si>
    <t>45158751</t>
  </si>
  <si>
    <t>T2 EI BRIDGEVILLE-CTTNWD 45/351 INS HRDS</t>
  </si>
  <si>
    <t>122078189</t>
  </si>
  <si>
    <t>T2 TULE-SPRINGVILLE 24/005 INS DAMW</t>
  </si>
  <si>
    <t>45098580</t>
  </si>
  <si>
    <t>122079183</t>
  </si>
  <si>
    <t>A001/027</t>
  </si>
  <si>
    <t>T2 WV VALLEY SPRINGS #1 A1/27 INS DAMW</t>
  </si>
  <si>
    <t>ETL.8210.POLE.NWOD</t>
  </si>
  <si>
    <t>45151087</t>
  </si>
  <si>
    <t>122079297</t>
  </si>
  <si>
    <t>018/588</t>
  </si>
  <si>
    <t>T2 WV SPAULDING-SUMMIT 18/588INS DAMW</t>
  </si>
  <si>
    <t>45219521</t>
  </si>
  <si>
    <t>122080418</t>
  </si>
  <si>
    <t>T2 DIVIDE-VANDENBERG #2 2/014 RPR INSW</t>
  </si>
  <si>
    <t>45098800</t>
  </si>
  <si>
    <t>122088275</t>
  </si>
  <si>
    <t>X001/007</t>
  </si>
  <si>
    <t>T3 WV MORRO BAY-DIABLO X001/007 RPR OPGW</t>
  </si>
  <si>
    <t>45098842</t>
  </si>
  <si>
    <t>122088530</t>
  </si>
  <si>
    <t>010/269</t>
  </si>
  <si>
    <t>T3 WV COLGATE-ALLEGHANY 10/269 INS DAMP</t>
  </si>
  <si>
    <t>45078072</t>
  </si>
  <si>
    <t>122088660</t>
  </si>
  <si>
    <t>T2 WV WEIMAR #1 0/18 COMPLETE</t>
  </si>
  <si>
    <t>45210968</t>
  </si>
  <si>
    <t>T2 WV WEIMAR #1 0/18 INS DAMP</t>
  </si>
  <si>
    <t>122088832</t>
  </si>
  <si>
    <t>T2 WV TRINITY-COTTONWD 10/78A COMPLETE</t>
  </si>
  <si>
    <t>31545105</t>
  </si>
  <si>
    <t>T2 EI TRNTY-CTNWD 10/078B RPL POLE</t>
  </si>
  <si>
    <t>122095685</t>
  </si>
  <si>
    <t>T3 GEYSERS#9-LAKEVILLE 3/17 RPL INSS</t>
  </si>
  <si>
    <t>122095813</t>
  </si>
  <si>
    <t>T2 GEYSERS#9-LAKEVILLE 38/165 RPL INSS</t>
  </si>
  <si>
    <t>122096087</t>
  </si>
  <si>
    <t>039/169</t>
  </si>
  <si>
    <t>T3 GEYSERS #9-LAKEVILLE 39/169 RPL INSS</t>
  </si>
  <si>
    <t>122096124</t>
  </si>
  <si>
    <t>041/178</t>
  </si>
  <si>
    <t>T2 GEYSERS #9-LAKEVILLE 41/178 RPL INSS</t>
  </si>
  <si>
    <t>122096204</t>
  </si>
  <si>
    <t>041/179</t>
  </si>
  <si>
    <t>T2 GEYSERS #9-LAKEVILLE 41/179 RPL INSS</t>
  </si>
  <si>
    <t>122096418</t>
  </si>
  <si>
    <t>T2 GEYSERS #9-LAKEVILLE 034/146 RPL INSS</t>
  </si>
  <si>
    <t>122098868</t>
  </si>
  <si>
    <t>T2 WV POTTER VALLEY-WILLITS 4/9 INS DAMW</t>
  </si>
  <si>
    <t>45137014</t>
  </si>
  <si>
    <t>122103924</t>
  </si>
  <si>
    <t>;001/014</t>
  </si>
  <si>
    <t>T2 WV CARIBOU #2 ;001/014 INS DAMW</t>
  </si>
  <si>
    <t>ETL.6280.POLE.STPS</t>
  </si>
  <si>
    <t>45214070</t>
  </si>
  <si>
    <t>122104028</t>
  </si>
  <si>
    <t>014/148</t>
  </si>
  <si>
    <t>T2 WV IGNACIO-BOLINAS #1 14/148 RPR STRW</t>
  </si>
  <si>
    <t>45128039</t>
  </si>
  <si>
    <t>122104068</t>
  </si>
  <si>
    <t>T2 WV IGNACIO-BOLINAS #1 14/148 INS DAMW</t>
  </si>
  <si>
    <t>45352788</t>
  </si>
  <si>
    <t>122104360</t>
  </si>
  <si>
    <t>T2 SOBRANTE G #2 3/29 RPL INSS</t>
  </si>
  <si>
    <t>31597693</t>
  </si>
  <si>
    <t>T2 SOBRANTE G #2 RPL INSS IN 2 TSPS.</t>
  </si>
  <si>
    <t>122104805</t>
  </si>
  <si>
    <t>T2 WV SBRNT-GRZLY-CLRMT #1 2/24 INS DAMS</t>
  </si>
  <si>
    <t>ETL.3740.POLE.NWOD</t>
  </si>
  <si>
    <t>45168058</t>
  </si>
  <si>
    <t>122104899</t>
  </si>
  <si>
    <t>T2 WV TULE-SPRINGVILLE 24/007 INS DAMW</t>
  </si>
  <si>
    <t>45098582</t>
  </si>
  <si>
    <t>122105242</t>
  </si>
  <si>
    <t>;000/033</t>
  </si>
  <si>
    <t>T2 WV CARIBOU #2 ;000/033 INS GYWW</t>
  </si>
  <si>
    <t>ETL.6280.POLE.WOOD</t>
  </si>
  <si>
    <t>45214068</t>
  </si>
  <si>
    <t>122106217</t>
  </si>
  <si>
    <t>T2 BRENTWOOD-KELSO 010/049 RPL INSS</t>
  </si>
  <si>
    <t>31554666</t>
  </si>
  <si>
    <t>T2 BRENTWOOD-KELSO  RPL INSS 3TWRS</t>
  </si>
  <si>
    <t>122117489</t>
  </si>
  <si>
    <t>T3 EI SANDBAR TAP 0/025 RPR ROAD</t>
  </si>
  <si>
    <t>ETL.1403.POLE.STPS</t>
  </si>
  <si>
    <t>REGW INSP OTHR COMP OH   FMOB TR3  PRTO FRAB</t>
  </si>
  <si>
    <t>31521953</t>
  </si>
  <si>
    <t>2021 SACRAMENTO GATES</t>
  </si>
  <si>
    <t>122120713</t>
  </si>
  <si>
    <t>006/129</t>
  </si>
  <si>
    <t>T2 DI VALLEY SPRINGS #2 6/129 RPL INSW</t>
  </si>
  <si>
    <t>ETL.9460.INSL.CERA</t>
  </si>
  <si>
    <t>RELW INSP OTHR COMP OH   TR2  PRTO NTDE</t>
  </si>
  <si>
    <t>31579996</t>
  </si>
  <si>
    <t>122121177</t>
  </si>
  <si>
    <t>002/043C</t>
  </si>
  <si>
    <t>T3 WV MDDLE FRK #1 02/043C RPR STRW</t>
  </si>
  <si>
    <t>45017201</t>
  </si>
  <si>
    <t>122122812</t>
  </si>
  <si>
    <t>023/611</t>
  </si>
  <si>
    <t>T2 WV CARIBOU #2 23/611 INS DMPW</t>
  </si>
  <si>
    <t>45214067</t>
  </si>
  <si>
    <t>122125579</t>
  </si>
  <si>
    <t>023/367</t>
  </si>
  <si>
    <t>T2 EI KSWCK-TRNITY 023/367 INS DMPW</t>
  </si>
  <si>
    <t>ETL.7270.INSL.NCER</t>
  </si>
  <si>
    <t>45212485</t>
  </si>
  <si>
    <t>122133312</t>
  </si>
  <si>
    <t>T3 WV OLEUM-G #2 9/060 RPR JUMS</t>
  </si>
  <si>
    <t>ETL.3160.INSL.NCER</t>
  </si>
  <si>
    <t>45107134</t>
  </si>
  <si>
    <t>122134446</t>
  </si>
  <si>
    <t>T2 DI MELONES-RACETRACK 8/4 RPL STRW</t>
  </si>
  <si>
    <t>31555313</t>
  </si>
  <si>
    <t>122136723</t>
  </si>
  <si>
    <t>;003/003</t>
  </si>
  <si>
    <t>T2 WV CARIBOU #2 ;003/003 INS DAMW</t>
  </si>
  <si>
    <t>45262063</t>
  </si>
  <si>
    <t>122145437</t>
  </si>
  <si>
    <t>;004/003</t>
  </si>
  <si>
    <t>T2 WV CARIBOU #2 ;4/3 REFRAME</t>
  </si>
  <si>
    <t>31508413</t>
  </si>
  <si>
    <t>T2 DI CARIBOU #2 ;004/3 RPLC INSW</t>
  </si>
  <si>
    <t>122148896</t>
  </si>
  <si>
    <t>005/078</t>
  </si>
  <si>
    <t>T2 WV PARDEE #1 TAP 5/78 INST DMPR</t>
  </si>
  <si>
    <t>ETL.8231.INSL.NCER</t>
  </si>
  <si>
    <t>45135202</t>
  </si>
  <si>
    <t>T2 WV VALLEY SPRINGS-CLAY 5/78 INST DMPR</t>
  </si>
  <si>
    <t>122154841</t>
  </si>
  <si>
    <t>T2 CRESTA-RIO OSO 8/074 INS DAMS</t>
  </si>
  <si>
    <t>ETL.4590.TOWR</t>
  </si>
  <si>
    <t>45212494</t>
  </si>
  <si>
    <t>122154913</t>
  </si>
  <si>
    <t>T2 CRESTA-RIO OSO 8/073 INS DAMS</t>
  </si>
  <si>
    <t>45212495</t>
  </si>
  <si>
    <t>122157248</t>
  </si>
  <si>
    <t>022/603</t>
  </si>
  <si>
    <t>T2 CARIBOU #2 22/603 INS GYWW</t>
  </si>
  <si>
    <t>45214065</t>
  </si>
  <si>
    <t>122161529</t>
  </si>
  <si>
    <t>034/172</t>
  </si>
  <si>
    <t>T3 EAGLE RK-FTN-SLVR 34/172 RPL INSS COA</t>
  </si>
  <si>
    <t>ETL.4392.INSL.NCER</t>
  </si>
  <si>
    <t>505</t>
  </si>
  <si>
    <t>Storm Related</t>
  </si>
  <si>
    <t>31515212</t>
  </si>
  <si>
    <t>DI EGL RCK-FLTN-SLVRD RPLC INS IN 15 TWR</t>
  </si>
  <si>
    <t>92E</t>
  </si>
  <si>
    <t>122161616</t>
  </si>
  <si>
    <t>034/173</t>
  </si>
  <si>
    <t>T3 EAGLE RK-FTN-SLVR 34/173 RPL INSS COA</t>
  </si>
  <si>
    <t>122161897</t>
  </si>
  <si>
    <t>036/185</t>
  </si>
  <si>
    <t>T3 EGLE RCK-FLTN-SVR 36/185 COMPLETED</t>
  </si>
  <si>
    <t>122162126</t>
  </si>
  <si>
    <t>T2 DI LYTNVLE CVLO 0/2 RPL STRW</t>
  </si>
  <si>
    <t>122162225</t>
  </si>
  <si>
    <t>039/198</t>
  </si>
  <si>
    <t>T3 EAGLE RCK-FTN-SLR 39/198 COMPLETED</t>
  </si>
  <si>
    <t>122162670</t>
  </si>
  <si>
    <t>039/201</t>
  </si>
  <si>
    <t>T3 EAGLE ROCK-FLTN-SILVR 39/201 COMPLETE</t>
  </si>
  <si>
    <t>122162710</t>
  </si>
  <si>
    <t>039/202</t>
  </si>
  <si>
    <t>T3 EAGLE ROCK-FLTN-SILVR 39/202 COMPLETE</t>
  </si>
  <si>
    <t>122162746</t>
  </si>
  <si>
    <t>040/204</t>
  </si>
  <si>
    <t>T3 EAGLE ROCK-FLTN-SILVR 40/204 COMPLETE</t>
  </si>
  <si>
    <t>122163027</t>
  </si>
  <si>
    <t>041/210</t>
  </si>
  <si>
    <t>T3 EAGLE ROCK-FLTN-SILVR 41/210 COMPLETE</t>
  </si>
  <si>
    <t>122163105</t>
  </si>
  <si>
    <t>041/211</t>
  </si>
  <si>
    <t>T3 EAGLE ROCK-FLTN-SILVR 41/211 COMPLETE</t>
  </si>
  <si>
    <t>122164335</t>
  </si>
  <si>
    <t>024/653</t>
  </si>
  <si>
    <t>T3 DI CLGT-ALLGHNY 024/653 RPL INSW</t>
  </si>
  <si>
    <t>31554487</t>
  </si>
  <si>
    <t>122168885</t>
  </si>
  <si>
    <t>PTR T2 ARCO-CHOLAME 11/115 RMV NEST</t>
  </si>
  <si>
    <t>45097659</t>
  </si>
  <si>
    <t>122185121</t>
  </si>
  <si>
    <t>021/155</t>
  </si>
  <si>
    <t>T3 WV TRINITY-COTTONWOOD 21/155 INS DAMW</t>
  </si>
  <si>
    <t>45212102</t>
  </si>
  <si>
    <t>122186517</t>
  </si>
  <si>
    <t>026/314A</t>
  </si>
  <si>
    <t>T2 WV DRUM-SUMMIT #2 26/314A INS DAMW</t>
  </si>
  <si>
    <t>45218215</t>
  </si>
  <si>
    <t>122186578</t>
  </si>
  <si>
    <t>026/314C</t>
  </si>
  <si>
    <t>T2 WV DRUM-SUMMIT #2 26/314C INS DAMW</t>
  </si>
  <si>
    <t>45218216</t>
  </si>
  <si>
    <t>122186581</t>
  </si>
  <si>
    <t>026/314B</t>
  </si>
  <si>
    <t>T2 WV DRUM-SUMMIT #2 26/314B INS DAMW</t>
  </si>
  <si>
    <t>45218217</t>
  </si>
  <si>
    <t>122190818</t>
  </si>
  <si>
    <t>T3 IGNACIO-BOLINAS #2 3/47 RPR ROAD</t>
  </si>
  <si>
    <t>ETL.7180.POLE.NWOD</t>
  </si>
  <si>
    <t>45022030</t>
  </si>
  <si>
    <t>122190819</t>
  </si>
  <si>
    <t>EI T3 GEYSERS #3-CLOVERDALE 0/5 RMV DBRS</t>
  </si>
  <si>
    <t>ETL.1650.POLE.WOOD</t>
  </si>
  <si>
    <t>45133546</t>
  </si>
  <si>
    <t>122191829</t>
  </si>
  <si>
    <t>011/009C</t>
  </si>
  <si>
    <t>T3 EI  MAPLE CREEK-HOOPA 11/9C RMV STEP</t>
  </si>
  <si>
    <t>45079411</t>
  </si>
  <si>
    <t>122192045</t>
  </si>
  <si>
    <t>T3 EI KONOCTI-EAGLE ROCK 0/011 RMV STEP</t>
  </si>
  <si>
    <t>45161280</t>
  </si>
  <si>
    <t>122196781</t>
  </si>
  <si>
    <t>014/007B</t>
  </si>
  <si>
    <t>T2 CARIBOU-PLUMAS 14/7B RPL STRW</t>
  </si>
  <si>
    <t>122198964</t>
  </si>
  <si>
    <t>015/109A</t>
  </si>
  <si>
    <t>T2 DI HELMS GRG #1 15/109A RPL INSLS</t>
  </si>
  <si>
    <t>122208822</t>
  </si>
  <si>
    <t>034/012</t>
  </si>
  <si>
    <t>T2 WV FULTON-HOPLAND 34/12 INS DAMS</t>
  </si>
  <si>
    <t>45143980</t>
  </si>
  <si>
    <t>122209222</t>
  </si>
  <si>
    <t>T2 HILLSDALE JCT-HMB 5/52 RPR INSW</t>
  </si>
  <si>
    <t>45015023</t>
  </si>
  <si>
    <t>122209234</t>
  </si>
  <si>
    <t>T3 MORAGA-CASTRO VALLEY 11/48 RPL INSS</t>
  </si>
  <si>
    <t>31591453</t>
  </si>
  <si>
    <t>122209966</t>
  </si>
  <si>
    <t>T2 DI MNDCN-WLLTS-FRT BRGG 20/3 RPL INSW</t>
  </si>
  <si>
    <t>122213357</t>
  </si>
  <si>
    <t>T2 DI MENDO-WLLTS-FT BRGG 28/00 RPR WDPK</t>
  </si>
  <si>
    <t>45148574</t>
  </si>
  <si>
    <t>122216321</t>
  </si>
  <si>
    <t>T3 SAN RMN-MORAGA 11/50 RPL INSS</t>
  </si>
  <si>
    <t>POHW OTHR COMP OH   FMOB TR3  PRTO AIR</t>
  </si>
  <si>
    <t>31588466</t>
  </si>
  <si>
    <t>T3 DI SAN RAMON-MORAGA RPLC INSS 3TWRS</t>
  </si>
  <si>
    <t>122221261</t>
  </si>
  <si>
    <t>002/043</t>
  </si>
  <si>
    <t>WV T3 CNTRVL-TBL MTN-ORVL 2/43 INS DAMW</t>
  </si>
  <si>
    <t>45212509</t>
  </si>
  <si>
    <t>122221375</t>
  </si>
  <si>
    <t>WV T2 CHRISTIE-WILLOW PASS 0/9 INS DAMW</t>
  </si>
  <si>
    <t>45179568</t>
  </si>
  <si>
    <t>122222668</t>
  </si>
  <si>
    <t>T2 WV FULTON-HOPLAND 30/7 RPL SPLW</t>
  </si>
  <si>
    <t>45143964</t>
  </si>
  <si>
    <t>122226236</t>
  </si>
  <si>
    <t>T2 EI MELONES-CURTIS_002/004L RPL HRDD</t>
  </si>
  <si>
    <t>45167634</t>
  </si>
  <si>
    <t>122228070</t>
  </si>
  <si>
    <t>T3 SAN RAMON-MORAGA 3/018 RPR STRT</t>
  </si>
  <si>
    <t>ETL.5660.TOWR</t>
  </si>
  <si>
    <t>45190907</t>
  </si>
  <si>
    <t>122230107</t>
  </si>
  <si>
    <t>017/005</t>
  </si>
  <si>
    <t>T2 DI MENDOCNO-WILLTS-FB 17/5 RPL IBWW</t>
  </si>
  <si>
    <t>45145810</t>
  </si>
  <si>
    <t>122232018</t>
  </si>
  <si>
    <t>T2 DI HELMS-GREGG #1 15/111A RPL INSS</t>
  </si>
  <si>
    <t>122232357</t>
  </si>
  <si>
    <t>063/454</t>
  </si>
  <si>
    <t>T2 BRIDGEVILLE-COTTONWD 63/454 RPL DAMP</t>
  </si>
  <si>
    <t>45158753</t>
  </si>
  <si>
    <t>122232869</t>
  </si>
  <si>
    <t>064/463</t>
  </si>
  <si>
    <t>T2 BRIDGEVILLE-COTTONWD 64/463 INS DAMP</t>
  </si>
  <si>
    <t>45158755</t>
  </si>
  <si>
    <t>T2 BRIDGEVILLE-COTTON 64/463 INS DAMP</t>
  </si>
  <si>
    <t>122232937</t>
  </si>
  <si>
    <t>064/464</t>
  </si>
  <si>
    <t>T2 BRIDGEVILLE-COTTONWD 64/464 INS DAMP</t>
  </si>
  <si>
    <t>45158756</t>
  </si>
  <si>
    <t>T2 BRIDGEVILLE-COTTON 64/464 INS DAMP</t>
  </si>
  <si>
    <t>122233132</t>
  </si>
  <si>
    <t>082/576</t>
  </si>
  <si>
    <t>T2 BRIDGEVILLE-COTTONWD 82/576 RPL ANCW</t>
  </si>
  <si>
    <t>31578024</t>
  </si>
  <si>
    <t>T2 BRIDGEVILLE-COTTON 82/576 RPL ANCW</t>
  </si>
  <si>
    <t>122233191</t>
  </si>
  <si>
    <t>082/581</t>
  </si>
  <si>
    <t>T2 BRIDGEVILLE-COTTON 82/581 INS DAMP</t>
  </si>
  <si>
    <t>45158758</t>
  </si>
  <si>
    <t>122233244</t>
  </si>
  <si>
    <t>083/583</t>
  </si>
  <si>
    <t>T2 BRIDGEVILLE-COTTON 83/583 RPR GYWW</t>
  </si>
  <si>
    <t>45158759</t>
  </si>
  <si>
    <t>122233485</t>
  </si>
  <si>
    <t>T3 EI MORAGA-CASTRO VLY 11/47 RPR INSS</t>
  </si>
  <si>
    <t>45144678</t>
  </si>
  <si>
    <t>122234606</t>
  </si>
  <si>
    <t>009/094A</t>
  </si>
  <si>
    <t>T3 DI DRUM-RIO OSO #2 9/94A RPL INSS</t>
  </si>
  <si>
    <t>ETL.1430.POLE.STPS</t>
  </si>
  <si>
    <t>31557440</t>
  </si>
  <si>
    <t>T3 DI DRUM-RIO OSO #2 9/94A RPL CRSW</t>
  </si>
  <si>
    <t>122234671</t>
  </si>
  <si>
    <t>?007/007</t>
  </si>
  <si>
    <t>T3 EI SNTH LANE-HALF MN BY ?7/7 RPR STRW</t>
  </si>
  <si>
    <t>ETL.7212.POLE.STPS</t>
  </si>
  <si>
    <t>45191625</t>
  </si>
  <si>
    <t>122238079</t>
  </si>
  <si>
    <t>031/481</t>
  </si>
  <si>
    <t>T2 CLAY-MARTEL 31/481 INS DAMW</t>
  </si>
  <si>
    <t>45091876</t>
  </si>
  <si>
    <t>122238175</t>
  </si>
  <si>
    <t>031/480</t>
  </si>
  <si>
    <t>T2 CLAY-MARTEL 31/480 RPL CRSMW</t>
  </si>
  <si>
    <t>31578423</t>
  </si>
  <si>
    <t>CLAY-MARTEL 31/480 RPL CRSMW</t>
  </si>
  <si>
    <t>122245197</t>
  </si>
  <si>
    <t>T2DI DRM GRS VLY WMR 19/440 RMV BUTT</t>
  </si>
  <si>
    <t>RELW ACCM COMP OH   TR2  PRTO AIR  FRAB</t>
  </si>
  <si>
    <t>45078073</t>
  </si>
  <si>
    <t>122245934</t>
  </si>
  <si>
    <t>WV T2 CHRISTIE-WILLOW PASS 1/14 INS DAMW</t>
  </si>
  <si>
    <t>ETL.6370.INSL.CERA</t>
  </si>
  <si>
    <t>45195831</t>
  </si>
  <si>
    <t>122246729</t>
  </si>
  <si>
    <t>DI T3 MID FORK-GOLD HILL 4/43L RPL INSS</t>
  </si>
  <si>
    <t>31542676</t>
  </si>
  <si>
    <t>T3 EI MDLE FRK-GOLD HILL 32/233 RPL INSS</t>
  </si>
  <si>
    <t>122246890</t>
  </si>
  <si>
    <t>009/098</t>
  </si>
  <si>
    <t>T3 DI DRUM-RIO OSO #1 009/098L RPL INSS</t>
  </si>
  <si>
    <t>ETL.1420.POLE.STPS</t>
  </si>
  <si>
    <t>31608468</t>
  </si>
  <si>
    <t>T3 DI DRUM-RIO OSO #1 009/098L RPR CRSS</t>
  </si>
  <si>
    <t>122263976</t>
  </si>
  <si>
    <t>T2 DI MALIN-RND MTN #2 73/371 RPR GYWS</t>
  </si>
  <si>
    <t>45385813</t>
  </si>
  <si>
    <t>122274996</t>
  </si>
  <si>
    <t>021/009</t>
  </si>
  <si>
    <t>T2 DI MENDO-WLLTS BRGG 21/9 RPL HRDW</t>
  </si>
  <si>
    <t>ETL.7550.INSL</t>
  </si>
  <si>
    <t>45145831</t>
  </si>
  <si>
    <t>T2NT DI MNDCN WLTS FT BRG 21/9 RPR GYWW</t>
  </si>
  <si>
    <t>122281173</t>
  </si>
  <si>
    <t>T2 WV CHRISTIE-WILLOW PASS 0/3 INS DAMP</t>
  </si>
  <si>
    <t>45179579</t>
  </si>
  <si>
    <t>122281259</t>
  </si>
  <si>
    <t>T2 WV WISHON-SAN JAQUIN #3 0/6 COMPLETE</t>
  </si>
  <si>
    <t>ETL.9340.POLE.NWOD</t>
  </si>
  <si>
    <t>45092454</t>
  </si>
  <si>
    <t>T2 WV WISHON-SAN JOAQUIN #3 0/6 INS DAMP</t>
  </si>
  <si>
    <t>122282327</t>
  </si>
  <si>
    <t>018/580</t>
  </si>
  <si>
    <t>T2 DI SPAULDING-SUMMIT 18/580 RPR INSW</t>
  </si>
  <si>
    <t>45219523</t>
  </si>
  <si>
    <t>122282450</t>
  </si>
  <si>
    <t>T2 DI DIVIDE-VANDNBRG #2 1/12 RPR INSW</t>
  </si>
  <si>
    <t>45098716</t>
  </si>
  <si>
    <t>122282459</t>
  </si>
  <si>
    <t>T2 DI PIT #3-PIT #1 0/5 RMV NEST</t>
  </si>
  <si>
    <t>45240554</t>
  </si>
  <si>
    <t>122282527</t>
  </si>
  <si>
    <t>T2 DI DIVIDE-VANDNBRG #2 2/17 RPL HRDD</t>
  </si>
  <si>
    <t>45098719</t>
  </si>
  <si>
    <t>122289485</t>
  </si>
  <si>
    <t>T3 WV WISHN-SAN JOAQN #3 1/10 COMPLETE</t>
  </si>
  <si>
    <t>45092456</t>
  </si>
  <si>
    <t>T3 WV WISHON-SAN JOAQN #3 1/10 RPR FENCE</t>
  </si>
  <si>
    <t>122307670</t>
  </si>
  <si>
    <t>T3 EAGLE ROCK-REDBUD :9/52 RPL INSS</t>
  </si>
  <si>
    <t>ETL.1480.INSL.CERA</t>
  </si>
  <si>
    <t>RELW NONR COMP OH   FMOB TR3  PRTO</t>
  </si>
  <si>
    <t>31573886</t>
  </si>
  <si>
    <t>T3 ETLI00000949_EAGLE ROCK RDBD :009/052</t>
  </si>
  <si>
    <t>122320030</t>
  </si>
  <si>
    <t>T2 CRESTA-RIO OSO 036/240 RPL INSS</t>
  </si>
  <si>
    <t>31590446</t>
  </si>
  <si>
    <t>122325860</t>
  </si>
  <si>
    <t>T2 WV GYSRS #9-LAKEVILE 37/161 INS DMPS</t>
  </si>
  <si>
    <t>45143071</t>
  </si>
  <si>
    <t>122326142</t>
  </si>
  <si>
    <t>T2 DI DIVIDE-VANDENBURG#2 3/20L INS HRDD</t>
  </si>
  <si>
    <t>45098718</t>
  </si>
  <si>
    <t>122330089</t>
  </si>
  <si>
    <t>T2 DI LAYTONVILLE-COVELO 5/5 RPL POLE</t>
  </si>
  <si>
    <t>POHW OTHR ACCM COMP OH   TR2  PRTO AIR  FRAB</t>
  </si>
  <si>
    <t>122331551</t>
  </si>
  <si>
    <t>T3 FRNCH MEADOW-MIDDLE FRK 6/114 REFRAME</t>
  </si>
  <si>
    <t>RELW NONR COMP OH   FMOB TR3  PRTO FRAB</t>
  </si>
  <si>
    <t>31578224</t>
  </si>
  <si>
    <t>122340835</t>
  </si>
  <si>
    <t>T2 WV HUMBOLDT-BRIDGEVILE 114/1 INS DAMP</t>
  </si>
  <si>
    <t>45155490</t>
  </si>
  <si>
    <t>122341523</t>
  </si>
  <si>
    <t>009/106</t>
  </si>
  <si>
    <t>T2 WV DRUM-SUMMIT #1 9/106 RPR INSS</t>
  </si>
  <si>
    <t>45199098</t>
  </si>
  <si>
    <t>122341677</t>
  </si>
  <si>
    <t>015/428</t>
  </si>
  <si>
    <t>122341696</t>
  </si>
  <si>
    <t>014/389</t>
  </si>
  <si>
    <t>T3 COLGATE-ALLEGHANY 14/389 RPR GYWW</t>
  </si>
  <si>
    <t>RELW NONR COMP OH   FMOB TR3  PRTO FRAB NTDE</t>
  </si>
  <si>
    <t>45240131</t>
  </si>
  <si>
    <t>122343290</t>
  </si>
  <si>
    <t>015/193</t>
  </si>
  <si>
    <t>T2 KESWICK-TRINITY 15/193 RPL POLE</t>
  </si>
  <si>
    <t>RELW CREW COMP OH   FMOB TR2  PRTO FRAB SR22</t>
  </si>
  <si>
    <t>31604004</t>
  </si>
  <si>
    <t>122346226</t>
  </si>
  <si>
    <t>006/077</t>
  </si>
  <si>
    <t>T2 DI W. PNT-VALLEY SPRNG 6/77 RPR WDPKR</t>
  </si>
  <si>
    <t>45167638</t>
  </si>
  <si>
    <t>122371405</t>
  </si>
  <si>
    <t>010/078B</t>
  </si>
  <si>
    <t>T2 EI TRNTY-CTNWD 10/078B RPL POLE CPT</t>
  </si>
  <si>
    <t>POHW INSP COMP OH   FMOB TR2  PRTO FRAB NTDE SR22</t>
  </si>
  <si>
    <t>122371678</t>
  </si>
  <si>
    <t>T2 WV PARKWAY-MORAGA 21/118 RPR OPGW</t>
  </si>
  <si>
    <t>45106383</t>
  </si>
  <si>
    <t>122371735</t>
  </si>
  <si>
    <t>T2 WV  PARKWAY-MORAGA 21/117 RPR OPGW</t>
  </si>
  <si>
    <t>45106384</t>
  </si>
  <si>
    <t>122372641</t>
  </si>
  <si>
    <t>T3 MIDDLE FORK-GOLD HILL 0/1 RPR SHLDW</t>
  </si>
  <si>
    <t>45078404</t>
  </si>
  <si>
    <t>122375979</t>
  </si>
  <si>
    <t>005/091</t>
  </si>
  <si>
    <t>T2 COLGATE-PALERMO 5/91 RPL STRW CMPLTD</t>
  </si>
  <si>
    <t>122377807</t>
  </si>
  <si>
    <t>001/041</t>
  </si>
  <si>
    <t>T2 DI COLGATE-ALLEGHANY 001/041 RPL STRW</t>
  </si>
  <si>
    <t>122378391</t>
  </si>
  <si>
    <t>T2 DI CLGTE-ALLGHNY 002/055 RPR SPLW</t>
  </si>
  <si>
    <t>45240133</t>
  </si>
  <si>
    <t>122378392</t>
  </si>
  <si>
    <t>T2 DI CLGTE-ALLGHNY 002/055 RPR STRW</t>
  </si>
  <si>
    <t>45240134</t>
  </si>
  <si>
    <t>122379414</t>
  </si>
  <si>
    <t>T2 DI COLGATE-ALLEGHANY 3/94 RPR INSW</t>
  </si>
  <si>
    <t>45240135</t>
  </si>
  <si>
    <t>122381023</t>
  </si>
  <si>
    <t>079/321</t>
  </si>
  <si>
    <t>T2 RND MTN-TABLE MTN #2 79/321 RPL ANCS</t>
  </si>
  <si>
    <t>31602985</t>
  </si>
  <si>
    <t>122382734</t>
  </si>
  <si>
    <t>T2 DI COLGTE-ALLGHNY 2/72 RPR GYWW</t>
  </si>
  <si>
    <t>45240136</t>
  </si>
  <si>
    <t>122384558</t>
  </si>
  <si>
    <t>T2 DI PIT #1-COTTNWD 4/40 RPR INSS</t>
  </si>
  <si>
    <t>45211200</t>
  </si>
  <si>
    <t>122389325</t>
  </si>
  <si>
    <t>A009/189</t>
  </si>
  <si>
    <t>T2 DI CNR-TL MN-RVL A9/189 RPR WDP CMPLT</t>
  </si>
  <si>
    <t>45212510</t>
  </si>
  <si>
    <t>T2 DI CENTER-TBL MTN-ORVL A9/189 RPR WDP</t>
  </si>
  <si>
    <t>122397579</t>
  </si>
  <si>
    <t>T2 DI BCKS CRK-RCK CRK-CRST 1/16 UNBURY</t>
  </si>
  <si>
    <t>45160920</t>
  </si>
  <si>
    <t>122400202</t>
  </si>
  <si>
    <t>T3 EI ATSCADRO-CAYCS 7/63 RPL ANCW</t>
  </si>
  <si>
    <t>ETL.8480.POLE.WOOD</t>
  </si>
  <si>
    <t>31579486</t>
  </si>
  <si>
    <t>122400235</t>
  </si>
  <si>
    <t>T2 EI GRN VLY-CAMP EVERS 5/65L RMV VEG</t>
  </si>
  <si>
    <t>122403951</t>
  </si>
  <si>
    <t>T2 EI GRN VLY-CAMP EVERS 5/65R RMV VEG</t>
  </si>
  <si>
    <t>122403952</t>
  </si>
  <si>
    <t>T2 EI GRN VLY-CAMP EVERS 5/65C RMV VEG</t>
  </si>
  <si>
    <t>122405115</t>
  </si>
  <si>
    <t>017/457</t>
  </si>
  <si>
    <t>T3 WV COLGATE-ALLEGHANY 17/457 RPL POLE</t>
  </si>
  <si>
    <t>122407035</t>
  </si>
  <si>
    <t>T3 EI DRUM-SUMMIT #2 4/56 RPLC STRW</t>
  </si>
  <si>
    <t>RELW INSP FIRE COMP OH   TR3  PRTO</t>
  </si>
  <si>
    <t>31578023</t>
  </si>
  <si>
    <t>DI DRUM-SUMMIT #2 15/179R RPL STRW</t>
  </si>
  <si>
    <t>122408931</t>
  </si>
  <si>
    <t>T002/015</t>
  </si>
  <si>
    <t>WV T2 TLCY-NP #1 T2/15 INS DAMW CMPLT</t>
  </si>
  <si>
    <t>45084845</t>
  </si>
  <si>
    <t>WV T2 TULUCAY-NAPA #1 T2/15 INS DAMW</t>
  </si>
  <si>
    <t>122410197</t>
  </si>
  <si>
    <t>T2 VALLEY SPRINGS #1 1/22 RPL GYWW</t>
  </si>
  <si>
    <t>45074892</t>
  </si>
  <si>
    <t>122410249</t>
  </si>
  <si>
    <t>T2 VALLEY SPRINGS #1 1/22 INS HRDD</t>
  </si>
  <si>
    <t>45074849</t>
  </si>
  <si>
    <t>122421794</t>
  </si>
  <si>
    <t>:015/011</t>
  </si>
  <si>
    <t>T2 WV EAGLE RCK-RDBD :15/11 RPL STRW</t>
  </si>
  <si>
    <t>ETL.1480.POLE.WOOD</t>
  </si>
  <si>
    <t>31472116</t>
  </si>
  <si>
    <t>T2 DI EAGLE ROCK-REDBD :15/11 RPL SWIW</t>
  </si>
  <si>
    <t>122422686</t>
  </si>
  <si>
    <t>013/106</t>
  </si>
  <si>
    <t>T3 DI MONTA VSTA-BRNS 13/106 RPR GYWW</t>
  </si>
  <si>
    <t>ETL.7590.INSL.NCER</t>
  </si>
  <si>
    <t>45082572</t>
  </si>
  <si>
    <t>122427343</t>
  </si>
  <si>
    <t>023/357A</t>
  </si>
  <si>
    <t>T2 WV KESWICK-TRINITY 023/357A RPL ANCW</t>
  </si>
  <si>
    <t>RELW OTHR COMP OH   FMOB TR2  PRTO FRAB NTDE SR22</t>
  </si>
  <si>
    <t>31579743</t>
  </si>
  <si>
    <t>122432644</t>
  </si>
  <si>
    <t>T003/000</t>
  </si>
  <si>
    <t>T2 WV TLCY-NP #1 T3/0 INS DAMW CMPLTD</t>
  </si>
  <si>
    <t>45262689</t>
  </si>
  <si>
    <t>T2 WV TULUCAY-NAPA #1 T3/0 INS DAMW</t>
  </si>
  <si>
    <t>122435817</t>
  </si>
  <si>
    <t>T2 EI GRBRVL-LYTNVL 24/7 RPR STRW</t>
  </si>
  <si>
    <t>45155520</t>
  </si>
  <si>
    <t>122436499</t>
  </si>
  <si>
    <t>026/005</t>
  </si>
  <si>
    <t>T2 EI GRBRVL-LYTNVL 26/5 RPL STRW</t>
  </si>
  <si>
    <t>31579755</t>
  </si>
  <si>
    <t>T2 EI GRBRVL-LYTNVL 27/0 RPL STRW</t>
  </si>
  <si>
    <t>122437207</t>
  </si>
  <si>
    <t>027/000</t>
  </si>
  <si>
    <t>122442011</t>
  </si>
  <si>
    <t>T3 WV CNTVL-TBL MTN-ORVL 2/55 INS DMPW</t>
  </si>
  <si>
    <t>45253165</t>
  </si>
  <si>
    <t>122443733</t>
  </si>
  <si>
    <t>T2 WV HAT CREK #1-PIT #1 3/30 INS ANCHW</t>
  </si>
  <si>
    <t>ETL.7020.POLE.NWOD</t>
  </si>
  <si>
    <t>31604500</t>
  </si>
  <si>
    <t>122443843</t>
  </si>
  <si>
    <t>T3 FRNCH MDWS-MDDL FRK 9/171 REFRAME</t>
  </si>
  <si>
    <t>122448105</t>
  </si>
  <si>
    <t>T2 EI GRBRVLL-LAYTNVLL 26/0 INS DMPW</t>
  </si>
  <si>
    <t>45155525</t>
  </si>
  <si>
    <t>122449544</t>
  </si>
  <si>
    <t>019/076</t>
  </si>
  <si>
    <t>T2 EI DIABLO-MIDWAY #3 19/76 BENT STEEL</t>
  </si>
  <si>
    <t>45210875</t>
  </si>
  <si>
    <t>122456943</t>
  </si>
  <si>
    <t>023/282</t>
  </si>
  <si>
    <t>T2 DRUM-SUMMIT #1 23/282L RPL STRW</t>
  </si>
  <si>
    <t>122456974</t>
  </si>
  <si>
    <t>T2 DRUM-SUMMIT #1 23/282R RPL STRW</t>
  </si>
  <si>
    <t>122460116</t>
  </si>
  <si>
    <t>T2 EI MRO BAY-SLR SW STA #1 0/4 RPR STRT</t>
  </si>
  <si>
    <t>45210876</t>
  </si>
  <si>
    <t>122460818</t>
  </si>
  <si>
    <t>007/093</t>
  </si>
  <si>
    <t>T3 DI GREEN VALLEY 007/093L  COMPLETE</t>
  </si>
  <si>
    <t>31591267</t>
  </si>
  <si>
    <t>T3 DI GREEN VALLEY 007/093L  RPL STRW</t>
  </si>
  <si>
    <t>122460965</t>
  </si>
  <si>
    <t>T3 DI GREEN VALLEY 007/093R COMPLETE</t>
  </si>
  <si>
    <t>122460968</t>
  </si>
  <si>
    <t>T3 DI GREEN VALLEY 007/093C  COMPLETE</t>
  </si>
  <si>
    <t>122474110</t>
  </si>
  <si>
    <t>T3 EI SBRNTE-GRZZLY-CLR #1 4/40 INS ROAD</t>
  </si>
  <si>
    <t>ETL.3740.TOWR</t>
  </si>
  <si>
    <t>RELW INSP NONR COMP OH   FMOB TR3  PRTO FRAB</t>
  </si>
  <si>
    <t>31607281</t>
  </si>
  <si>
    <t>122474788</t>
  </si>
  <si>
    <t>T3 EI DI MDDL FRK-GLD HILL 2/21 RPL STRW</t>
  </si>
  <si>
    <t>122484724</t>
  </si>
  <si>
    <t>T2 DI UKIAH-HPLND-CLVRDLE 2/23L COMPLETE</t>
  </si>
  <si>
    <t>122490473</t>
  </si>
  <si>
    <t>T3 FULTON-IGNACIO #1 005/031 RPR ROAD</t>
  </si>
  <si>
    <t>ETL.4680.TOWR</t>
  </si>
  <si>
    <t>REGW NONR COMP OH   FMOB TR3  PRTO FRAB</t>
  </si>
  <si>
    <t>Grade Change</t>
  </si>
  <si>
    <t>44953660</t>
  </si>
  <si>
    <t>EI FULTON-PUEBLO :7/6 RPR ROAD</t>
  </si>
  <si>
    <t>122491982</t>
  </si>
  <si>
    <t>T3 DI GRN VLLY-CMP EVRS 7/92L RPL STRW</t>
  </si>
  <si>
    <t>POHW OTHR FIRE COMP OH   TR3  PRTO NTDE</t>
  </si>
  <si>
    <t>31591152</t>
  </si>
  <si>
    <t>T3 DI GRN VLLEY-CAMP EVERS 7/92 RPL STRW</t>
  </si>
  <si>
    <t>122495898</t>
  </si>
  <si>
    <t>T2 DI RND MNTIN-CTNWD 13/139L RPL PL</t>
  </si>
  <si>
    <t>122498720</t>
  </si>
  <si>
    <t>EI CRTNA-MNDCIN 026/125 RMV SWC/INSS RPL</t>
  </si>
  <si>
    <t>ETL.1330.SWIT</t>
  </si>
  <si>
    <t>RELW INSP NONR COMP OH   FMOB TR2  PRTO NTDE</t>
  </si>
  <si>
    <t>31615449</t>
  </si>
  <si>
    <t>122510057</t>
  </si>
  <si>
    <t>019/498</t>
  </si>
  <si>
    <t>T2 WV CARIBOU #2 19/498 RPL INSLW</t>
  </si>
  <si>
    <t>ETL.6280.INSL.NCER</t>
  </si>
  <si>
    <t>31580713</t>
  </si>
  <si>
    <t>T2 CARIBOU #2 - 60 KV_019/496</t>
  </si>
  <si>
    <t>122511952</t>
  </si>
  <si>
    <t>017/400</t>
  </si>
  <si>
    <t>T2 DRM-GRS VLY-WMAR 17/400 INS DPRW</t>
  </si>
  <si>
    <t>45196026</t>
  </si>
  <si>
    <t>122512189</t>
  </si>
  <si>
    <t>T2 STNSLS-MNTCA #2 16/097 RPR SPLSS</t>
  </si>
  <si>
    <t>45194141</t>
  </si>
  <si>
    <t>122512441</t>
  </si>
  <si>
    <t>T2 EI VOLTA-SOUTH 1/34 STRW RPR</t>
  </si>
  <si>
    <t>ETL.8300.POLE.WOOD</t>
  </si>
  <si>
    <t>45194112</t>
  </si>
  <si>
    <t>122514424</t>
  </si>
  <si>
    <t>T2 T0 OAKHURST TAP 01/08 RPL INSW</t>
  </si>
  <si>
    <t>POHW PATR ACCM COMP OH   TR2  PRTO</t>
  </si>
  <si>
    <t>31589246</t>
  </si>
  <si>
    <t>T2 OAKHURST TAP 00/10 RPL INSW</t>
  </si>
  <si>
    <t>122514428</t>
  </si>
  <si>
    <t>T2 OAKHURST TAP 02/00 RPL INSW</t>
  </si>
  <si>
    <t>122515043</t>
  </si>
  <si>
    <t>T2 OAKHURST TAP 02/02 RPL INSW</t>
  </si>
  <si>
    <t>122515044</t>
  </si>
  <si>
    <t>T2 OAKHURST TAP 03/00 RPL INSW</t>
  </si>
  <si>
    <t>122515045</t>
  </si>
  <si>
    <t>T2 OAKHURST TAP 03/04 RPL INSW</t>
  </si>
  <si>
    <t>POHW PATR ACCM COMP OH   TR2  PRTO FRAB</t>
  </si>
  <si>
    <t>122515151</t>
  </si>
  <si>
    <t>T2 OAKHURST TAP 04/00 RPL INSW</t>
  </si>
  <si>
    <t>122515153</t>
  </si>
  <si>
    <t>T2 OAKHURST TAP 04/02 RPL INSW</t>
  </si>
  <si>
    <t>122515155</t>
  </si>
  <si>
    <t>T2 OAKHURST TAP 04/03 RPL INSW</t>
  </si>
  <si>
    <t>122515191</t>
  </si>
  <si>
    <t>T2 OAKHURST TAP 04/04 RPL INSW</t>
  </si>
  <si>
    <t>122515193</t>
  </si>
  <si>
    <t>T2 OAKHURST TAP 04/07 RPL INSW</t>
  </si>
  <si>
    <t>RELW PATR ACCM COMP OH   TR2  PRTO</t>
  </si>
  <si>
    <t>31589247</t>
  </si>
  <si>
    <t>122515194</t>
  </si>
  <si>
    <t>T2 OAKHURST TAP 04/09 RPL INSW</t>
  </si>
  <si>
    <t>122515197</t>
  </si>
  <si>
    <t>005/004A</t>
  </si>
  <si>
    <t>T2 OAKHURST TAP 05/04A RPL INSW</t>
  </si>
  <si>
    <t>122515199</t>
  </si>
  <si>
    <t>005/004B</t>
  </si>
  <si>
    <t>T2 OAKHURST TAP 05/04B RPL INSW</t>
  </si>
  <si>
    <t>122515260</t>
  </si>
  <si>
    <t>005/004C</t>
  </si>
  <si>
    <t>T2 OAKHURST TAP 05/04C RPL INSW</t>
  </si>
  <si>
    <t>122515266</t>
  </si>
  <si>
    <t>T2 OAKHURST TAP 05/05 COMPLETE</t>
  </si>
  <si>
    <t>POHW PATR ACCM COMP OH   TR2  PRTO NTDE</t>
  </si>
  <si>
    <t>122515289</t>
  </si>
  <si>
    <t>T2 OAKHURST TAP 06/06 RPL INSW</t>
  </si>
  <si>
    <t>122515308</t>
  </si>
  <si>
    <t>T2 OAKHURST TAP 06/08 COMPLETE</t>
  </si>
  <si>
    <t>122515309</t>
  </si>
  <si>
    <t>T2 OAKHURST TAP 06/09 RPL INSW</t>
  </si>
  <si>
    <t>122515355</t>
  </si>
  <si>
    <t>007/013</t>
  </si>
  <si>
    <t>T2 OAKHURST TAP 07/13 RPL INSW</t>
  </si>
  <si>
    <t>122515393</t>
  </si>
  <si>
    <t>007/014</t>
  </si>
  <si>
    <t>T2 OAKHURST TAP 07/14 RPL INSW</t>
  </si>
  <si>
    <t>RELW PATR ACCM COMP OH   TR2  PRTO FRAB</t>
  </si>
  <si>
    <t>31589248</t>
  </si>
  <si>
    <t>122515394</t>
  </si>
  <si>
    <t>T2 OAKHURST TAP 08/00 RPL INSW</t>
  </si>
  <si>
    <t>122515396</t>
  </si>
  <si>
    <t>T2 OAKHURST TAP 08/04 RPL INSW</t>
  </si>
  <si>
    <t>122515397</t>
  </si>
  <si>
    <t>009/001A</t>
  </si>
  <si>
    <t>T2 OAKHURST TAP 09/01A RPL INSW</t>
  </si>
  <si>
    <t>122515399</t>
  </si>
  <si>
    <t>009/001B</t>
  </si>
  <si>
    <t>T2 OAKHURST TAP 09/01B RPL INSW</t>
  </si>
  <si>
    <t>122515411</t>
  </si>
  <si>
    <t>009/001C</t>
  </si>
  <si>
    <t>T2 OAKHURST TAP 09/01C RPL INSW</t>
  </si>
  <si>
    <t>122515415</t>
  </si>
  <si>
    <t>009/009</t>
  </si>
  <si>
    <t>T2 OAKHURST TAP 09/09 RPL INSW</t>
  </si>
  <si>
    <t>122515417</t>
  </si>
  <si>
    <t>009/011</t>
  </si>
  <si>
    <t>T2 OAKHURST TAP 09/11 RPL INSW</t>
  </si>
  <si>
    <t>122515418</t>
  </si>
  <si>
    <t>T2 OAKHURST TAP 10/01 RPL INSW</t>
  </si>
  <si>
    <t>122515474</t>
  </si>
  <si>
    <t>010/002A</t>
  </si>
  <si>
    <t>T2 OAKHURST TAP 10/02A RPL INSW</t>
  </si>
  <si>
    <t>31589249</t>
  </si>
  <si>
    <t>122515475</t>
  </si>
  <si>
    <t>010/002B</t>
  </si>
  <si>
    <t>T2 AKHURST TAP 10/02B RPL INSW</t>
  </si>
  <si>
    <t>122515476</t>
  </si>
  <si>
    <t>010/002C</t>
  </si>
  <si>
    <t>T2 OAKHURST TAP 10/02C RPL INSW</t>
  </si>
  <si>
    <t>122515478</t>
  </si>
  <si>
    <t>T2 OAKHURST TAP 10/07 RPL INSW</t>
  </si>
  <si>
    <t>122515531</t>
  </si>
  <si>
    <t>010/011</t>
  </si>
  <si>
    <t>T2 OAKHURST TAP 10/11 RPL INSW</t>
  </si>
  <si>
    <t>POHW PATR ACCL COMP OH   TR2  PRTO FRAB</t>
  </si>
  <si>
    <t>122515534</t>
  </si>
  <si>
    <t>T2 OAKHURST TAP 10/02 RPL INSW</t>
  </si>
  <si>
    <t>122515536</t>
  </si>
  <si>
    <t>012/000A</t>
  </si>
  <si>
    <t>T2 OAKHURST TAP 12/00A RPL INSW</t>
  </si>
  <si>
    <t>122515537</t>
  </si>
  <si>
    <t>012/000B</t>
  </si>
  <si>
    <t>T2 T0 OAKHURST TAP 12/00B RPL INSW</t>
  </si>
  <si>
    <t>122515538</t>
  </si>
  <si>
    <t>012/000C</t>
  </si>
  <si>
    <t>T2 OAKHURST TAP 12/00C RPL INSW</t>
  </si>
  <si>
    <t>122515539</t>
  </si>
  <si>
    <t>012/004</t>
  </si>
  <si>
    <t>T2 OAKHURST TAP 12/04 RPL INSW</t>
  </si>
  <si>
    <t>31589250</t>
  </si>
  <si>
    <t>T2 OAKHURST TAP 12/05C RPL INSW</t>
  </si>
  <si>
    <t>122515590</t>
  </si>
  <si>
    <t>012/005A</t>
  </si>
  <si>
    <t>T2 OAKHURST TAP 12/05A RPL INSW</t>
  </si>
  <si>
    <t>122515591</t>
  </si>
  <si>
    <t>012/005B</t>
  </si>
  <si>
    <t>T2 OAKHURST TAP 12/05B RPL INSW</t>
  </si>
  <si>
    <t>122515593</t>
  </si>
  <si>
    <t>012/005C</t>
  </si>
  <si>
    <t>122515617</t>
  </si>
  <si>
    <t>T2 OAKHURST TAP 12/06 RPL INSW</t>
  </si>
  <si>
    <t>122515618</t>
  </si>
  <si>
    <t>T2 OAKHURST TAP 12/07 RPL INSW</t>
  </si>
  <si>
    <t>122515619</t>
  </si>
  <si>
    <t>012/009</t>
  </si>
  <si>
    <t>T2 OAKHURST TAP 12/09 RPL INSW</t>
  </si>
  <si>
    <t>ETL.1252.POLE.WOOD</t>
  </si>
  <si>
    <t>122515660</t>
  </si>
  <si>
    <t>T2 OAKHURST TAP 13/00 RPL INSW</t>
  </si>
  <si>
    <t>122515661</t>
  </si>
  <si>
    <t>T2 OAKHURST TAP 13/01 RPL INSW</t>
  </si>
  <si>
    <t>122515662</t>
  </si>
  <si>
    <t>T2 OAKHURST TAP 13/02A COMPLETE</t>
  </si>
  <si>
    <t>POHW PATR ACCM COMP OH   TR2  PRTO FRAB NTDE</t>
  </si>
  <si>
    <t>122515666</t>
  </si>
  <si>
    <t>013/002B</t>
  </si>
  <si>
    <t>T2 OAKHURST TAP 13/02B RPL INSW</t>
  </si>
  <si>
    <t>122515667</t>
  </si>
  <si>
    <t>013/002C</t>
  </si>
  <si>
    <t>T2 OAKHURST TAP 13/02C RPL INSW</t>
  </si>
  <si>
    <t>122515668</t>
  </si>
  <si>
    <t>T2 OAKHURST TAP 13/03 RPL INSW</t>
  </si>
  <si>
    <t>122515669</t>
  </si>
  <si>
    <t>013/005A</t>
  </si>
  <si>
    <t>T2 OAKHURST TAP 13/05A COMPLETE</t>
  </si>
  <si>
    <t>RELW PATR ACCM COMP OH   TR2  PRTO FRAB NTDE</t>
  </si>
  <si>
    <t>31589251</t>
  </si>
  <si>
    <t>T2 OAKHURST TAP 13/05A RPL INSW</t>
  </si>
  <si>
    <t>122515704</t>
  </si>
  <si>
    <t>013/005B</t>
  </si>
  <si>
    <t>T2 OAKHURST TAP 13/05B COMPLETE</t>
  </si>
  <si>
    <t>122515705</t>
  </si>
  <si>
    <t>013/005C</t>
  </si>
  <si>
    <t>T2 OAKHURST TAP 13/05C COMPLETE</t>
  </si>
  <si>
    <t>122515706</t>
  </si>
  <si>
    <t>T2 OAKHURST TAP 13/06 COMPLETE</t>
  </si>
  <si>
    <t>122515707</t>
  </si>
  <si>
    <t>013/007A</t>
  </si>
  <si>
    <t>T2 OAKHURST TAP 13/07A RPL INSW</t>
  </si>
  <si>
    <t>122515708</t>
  </si>
  <si>
    <t>013/007B</t>
  </si>
  <si>
    <t>T2 OAKHURST TAP 13/07B RPL INSW</t>
  </si>
  <si>
    <t>122515709</t>
  </si>
  <si>
    <t>013/007C</t>
  </si>
  <si>
    <t>T2 OAKHURST TAP 13/07C RPL INSW</t>
  </si>
  <si>
    <t>122515761</t>
  </si>
  <si>
    <t>013/008</t>
  </si>
  <si>
    <t>T2 OAKHURST TAP 13/08 COMPLETE</t>
  </si>
  <si>
    <t>122515762</t>
  </si>
  <si>
    <t>T2 OAKHURST TAP 14/00 RPL INSW</t>
  </si>
  <si>
    <t>122515763</t>
  </si>
  <si>
    <t>014/001</t>
  </si>
  <si>
    <t>T2 OAKHURST TAP 14/01 RPL INSW</t>
  </si>
  <si>
    <t>122515764</t>
  </si>
  <si>
    <t>T2 OAKHURST TAP 14/04 RPL INSW</t>
  </si>
  <si>
    <t>31589252</t>
  </si>
  <si>
    <t>122515765</t>
  </si>
  <si>
    <t>014/005A</t>
  </si>
  <si>
    <t>T2 OAKHURST TAP 14/05A COMPLETE</t>
  </si>
  <si>
    <t>122515766</t>
  </si>
  <si>
    <t>014/005B</t>
  </si>
  <si>
    <t>T2 OAKHURST TAP 14/05B COMPLETE</t>
  </si>
  <si>
    <t>122515767</t>
  </si>
  <si>
    <t>014/005C</t>
  </si>
  <si>
    <t>T2 OAKHURST TAP 14/05C RPL INSW</t>
  </si>
  <si>
    <t>122515768</t>
  </si>
  <si>
    <t>014/006</t>
  </si>
  <si>
    <t>T2 OAKHURST TAP 14/06 RPL INSW</t>
  </si>
  <si>
    <t>122515800</t>
  </si>
  <si>
    <t>015/001A</t>
  </si>
  <si>
    <t>T2 OAKHURST TAP 15/01A RPL INSW</t>
  </si>
  <si>
    <t>122515801</t>
  </si>
  <si>
    <t>015/001B</t>
  </si>
  <si>
    <t>T2 OAKHURST TAP 15/01B RPL INSW</t>
  </si>
  <si>
    <t>122515802</t>
  </si>
  <si>
    <t>015/001C</t>
  </si>
  <si>
    <t>T2 OAKHURST TAP 15/01C RPL INSW</t>
  </si>
  <si>
    <t>122515803</t>
  </si>
  <si>
    <t>T2 OAKHURST TAP 15/03 RPL INSW</t>
  </si>
  <si>
    <t>122515804</t>
  </si>
  <si>
    <t>015/004</t>
  </si>
  <si>
    <t>T2 OAKHURST TAP 15/04 RPL INSW</t>
  </si>
  <si>
    <t>122515805</t>
  </si>
  <si>
    <t>015/006A</t>
  </si>
  <si>
    <t>T2 OAKHURST TAP 15/06A RPL INSW</t>
  </si>
  <si>
    <t>31589253</t>
  </si>
  <si>
    <t>122515806</t>
  </si>
  <si>
    <t>015/006B</t>
  </si>
  <si>
    <t>T2 OAKHURST TAP 15/06B RPL INSW</t>
  </si>
  <si>
    <t>122515807</t>
  </si>
  <si>
    <t>015/006C</t>
  </si>
  <si>
    <t>T2 OAKHURST TAP 15/06C RPL INSW</t>
  </si>
  <si>
    <t>122515808</t>
  </si>
  <si>
    <t>015/007A</t>
  </si>
  <si>
    <t>T2 OAKHURST TAP 15/07A RPL INSW</t>
  </si>
  <si>
    <t>122515809</t>
  </si>
  <si>
    <t>015/007B</t>
  </si>
  <si>
    <t>T2 OAKHURST TAP 15/07B RPL INSW</t>
  </si>
  <si>
    <t>122515970</t>
  </si>
  <si>
    <t>015/007C</t>
  </si>
  <si>
    <t>T2 OAKHURST TAP 15/07C RPL INSW</t>
  </si>
  <si>
    <t>122515971</t>
  </si>
  <si>
    <t>T2 OAKHURST TAP 16/00 RPL INSW</t>
  </si>
  <si>
    <t>122515973</t>
  </si>
  <si>
    <t>016/003</t>
  </si>
  <si>
    <t>T2 OAKHURST TAP 16/03 RPL INSW</t>
  </si>
  <si>
    <t>122515974</t>
  </si>
  <si>
    <t>T2 OAKHURST TAP 16/08 RPL INSW</t>
  </si>
  <si>
    <t>122515975</t>
  </si>
  <si>
    <t>T2 OAKHURST TAP 16/09 RPL INSW</t>
  </si>
  <si>
    <t>122515976</t>
  </si>
  <si>
    <t>016/010</t>
  </si>
  <si>
    <t>T2 OAKHURST TAP 16/10 RPL INSW</t>
  </si>
  <si>
    <t>31589254</t>
  </si>
  <si>
    <t>122515977</t>
  </si>
  <si>
    <t>016/011</t>
  </si>
  <si>
    <t>T2 OAKHURST TAP 16/11 RPL INSW</t>
  </si>
  <si>
    <t>122515978</t>
  </si>
  <si>
    <t>017/001</t>
  </si>
  <si>
    <t>T2 OAKHURST TAP 17/01 RPL INSW</t>
  </si>
  <si>
    <t>122533739</t>
  </si>
  <si>
    <t>020/561</t>
  </si>
  <si>
    <t>COLGATE-ALLEGHANY 20/561 RPR SWTCH</t>
  </si>
  <si>
    <t>45105845</t>
  </si>
  <si>
    <t>122782417</t>
  </si>
  <si>
    <t>T3 MORAGA-LAKEWOOD 000/002B RMV VEG</t>
  </si>
  <si>
    <t>ETL.3741.POLE.NWOD</t>
  </si>
  <si>
    <t>122885701</t>
  </si>
  <si>
    <t>T2 DI CHOWCHILLA-KERCKHOFF 6/5R CMPLTD</t>
  </si>
  <si>
    <t>122885705</t>
  </si>
  <si>
    <t>T2 DI CHOWCHILLA-KERCKHOFF 6/5C CMPLTD</t>
  </si>
  <si>
    <t>122890987</t>
  </si>
  <si>
    <t>T3 DI GRN VLLY-LLAGAS 8/60 RPR HRDD</t>
  </si>
  <si>
    <t>ETL.1720.POLE.WOOD</t>
  </si>
  <si>
    <t>RELW FIRE ACCL COMP OH   XMPT TR3  PRTO AIR  FRAB</t>
  </si>
  <si>
    <t>45376268</t>
  </si>
  <si>
    <t>122924352</t>
  </si>
  <si>
    <t>019/108</t>
  </si>
  <si>
    <t>T3 EI PARKWAY-MORAGA 19/108 RMV VEG</t>
  </si>
  <si>
    <t>122939198</t>
  </si>
  <si>
    <t>T2 DI HUMBOLDT-TRINITY WP 95/0R RPL STRW</t>
  </si>
  <si>
    <t>122939741</t>
  </si>
  <si>
    <t>T2 DI HUMBOLDT-TRINITY WP 95/0C RPL STRW</t>
  </si>
  <si>
    <t>122950571</t>
  </si>
  <si>
    <t>021/120</t>
  </si>
  <si>
    <t>T3 DI PARKWAY-MORAGA 21/120 RMV VEG</t>
  </si>
  <si>
    <t>122988382</t>
  </si>
  <si>
    <t>T3 EI DIABLO-MIDWAY #2 22/091 RPR GYWS</t>
  </si>
  <si>
    <t>RELW COMP OH   FMOB TR3  PRTO CLMB FRAB</t>
  </si>
  <si>
    <t>45354327</t>
  </si>
  <si>
    <t>123053075</t>
  </si>
  <si>
    <t>T2 EI DRUM-SUMMIT#2 21/251R RPL STRW</t>
  </si>
  <si>
    <t>123053124</t>
  </si>
  <si>
    <t>T2 DI DRUM-SUMMIT #2 9/107R RPL STRW</t>
  </si>
  <si>
    <t>123054368</t>
  </si>
  <si>
    <t>020/231</t>
  </si>
  <si>
    <t>T3 IGNACIO-BLNS #2 20/231 RPL POLE</t>
  </si>
  <si>
    <t>31597899</t>
  </si>
  <si>
    <t>123091662</t>
  </si>
  <si>
    <t>T3 DI TGR CRK-VLLY SPRNGS 3/24 RPR INSS</t>
  </si>
  <si>
    <t>ETL.5790.INSL.CERA</t>
  </si>
  <si>
    <t>45212705</t>
  </si>
  <si>
    <t>123149449</t>
  </si>
  <si>
    <t>T3 POTTER VALLEY-WILLITS 09/02 RPR GYWW</t>
  </si>
  <si>
    <t>RELW OTHR COMP OH   TR3  PRTO FRAB NTDE</t>
  </si>
  <si>
    <t>45242311</t>
  </si>
  <si>
    <t>123156237</t>
  </si>
  <si>
    <t>T3 DI TIGR CREK-VALY SPRNGS 7/58 RMV VEG</t>
  </si>
  <si>
    <t>ETL.5790.TOWR</t>
  </si>
  <si>
    <t>123177017</t>
  </si>
  <si>
    <t>T3 DI MIDWAY-SNT MR (12KV) T052 RPL HRDT</t>
  </si>
  <si>
    <t>45307965</t>
  </si>
  <si>
    <t>123178403</t>
  </si>
  <si>
    <t>003/012</t>
  </si>
  <si>
    <t>T3 WSHON-SN JQUIN #3 3/12 REFRAME</t>
  </si>
  <si>
    <t>31599446</t>
  </si>
  <si>
    <t>123180794</t>
  </si>
  <si>
    <t>T3 DI MDWY-SNT MR (12KV) T049 RMV VEG</t>
  </si>
  <si>
    <t>123181014</t>
  </si>
  <si>
    <t>T3 EI MIDWAY-SANTA MARIA T65 BENT STEEL</t>
  </si>
  <si>
    <t>45381051</t>
  </si>
  <si>
    <t>123184135</t>
  </si>
  <si>
    <t>T3 DI MIDWY-SNT MR (12KV) T42 RMV VEG</t>
  </si>
  <si>
    <t>123184455</t>
  </si>
  <si>
    <t>T3 DI MDWY-SNT MR (12KV) T45 RMV VEG</t>
  </si>
  <si>
    <t>123195620</t>
  </si>
  <si>
    <t>016/081</t>
  </si>
  <si>
    <t>T3 DI MNTA VSTA CYOTE 16/81 RPR SHLS</t>
  </si>
  <si>
    <t>ETL.5090.TOWR</t>
  </si>
  <si>
    <t>45388670</t>
  </si>
  <si>
    <t>123196346</t>
  </si>
  <si>
    <t>T3 DI FULTON-CALISTOGA :09/00 RPR STRW</t>
  </si>
  <si>
    <t>45300047</t>
  </si>
  <si>
    <t>T3NT EI FULTON-CALISTOGA :8/8 RMV DBRS</t>
  </si>
  <si>
    <t>123197860</t>
  </si>
  <si>
    <t>T3 DI MRGGA-SAN LNDRO #1 1/8 RMV VEG</t>
  </si>
  <si>
    <t>123210402</t>
  </si>
  <si>
    <t>T3 DI MONTE RIO-FORT ROSS 19/04 RPR SPLW</t>
  </si>
  <si>
    <t>ETL.6979.INSL.NCER</t>
  </si>
  <si>
    <t>POHW ACCL COMP OH   TR3  PRTO AIR  NTDE</t>
  </si>
  <si>
    <t>45258510</t>
  </si>
  <si>
    <t>T3 DI MNTE RIO-FRT ROSS 17/2C RPR GYWW</t>
  </si>
  <si>
    <t>123210472</t>
  </si>
  <si>
    <t>T3 DI TIGER CREEK-ELECTRA 6/49 RMV VEG</t>
  </si>
  <si>
    <t>ETL.5780.TOWR</t>
  </si>
  <si>
    <t>123223208</t>
  </si>
  <si>
    <t>T3 DI EXCHQER-INDN FLT 25/107 COTR KEY</t>
  </si>
  <si>
    <t>ETL.8650.POLE.NWOD</t>
  </si>
  <si>
    <t>45238906</t>
  </si>
  <si>
    <t>123226920</t>
  </si>
  <si>
    <t>022/112</t>
  </si>
  <si>
    <t>T3 DI RND MNT-TBL MNT #2 22/112 RPL INSS</t>
  </si>
  <si>
    <t>31600263</t>
  </si>
  <si>
    <t>T3 DI RND MNT-TBL MNT #2 RPL INSS</t>
  </si>
  <si>
    <t>123236418</t>
  </si>
  <si>
    <t>T3 DI MDWY SNT MR T050 UNBURY</t>
  </si>
  <si>
    <t>45285307</t>
  </si>
  <si>
    <t>123236967</t>
  </si>
  <si>
    <t>T3 EI DRUM-SUMMIT #2 3/41L RPR POLE</t>
  </si>
  <si>
    <t>45388780</t>
  </si>
  <si>
    <t>123237023</t>
  </si>
  <si>
    <t>T3 EI DRUM-SUMMIT #2 3/34L RPR POLE</t>
  </si>
  <si>
    <t>45401879</t>
  </si>
  <si>
    <t>123238648</t>
  </si>
  <si>
    <t>T3 DI MDWY SNT MRA T090 RMV VEG</t>
  </si>
  <si>
    <t>123239603</t>
  </si>
  <si>
    <t>T3 EI SNTH LN PCFC 5/61 RPL STRW</t>
  </si>
  <si>
    <t>31602590</t>
  </si>
  <si>
    <t>123245539</t>
  </si>
  <si>
    <t>T3 DI MNTE RIO-FRT RSS 21/5 RPR POLE</t>
  </si>
  <si>
    <t>ETL.6979.POLE.WDPS</t>
  </si>
  <si>
    <t>POHW FIRE COMP OH   TR3  AIR  FRAB</t>
  </si>
  <si>
    <t>123249304</t>
  </si>
  <si>
    <t>T3 EI DIABLO-MIDWAY #2 1/5 RMV VEG</t>
  </si>
  <si>
    <t>123252183</t>
  </si>
  <si>
    <t>T3 DI MONTE RIO-FORT ROSS 21/3 RPR POLE</t>
  </si>
  <si>
    <t>ETL.6979.POLE.WOOD</t>
  </si>
  <si>
    <t>POHW COMP OH   TR3  AIR  FRAB</t>
  </si>
  <si>
    <t>123279407</t>
  </si>
  <si>
    <t>T3 EI DRM-GRS VLY-WMR 5/126 RMV VEG</t>
  </si>
  <si>
    <t>123297709</t>
  </si>
  <si>
    <t>T3 MRGA-SN LNDRO #3 2/17 RPL HRDT</t>
  </si>
  <si>
    <t>RELW OTHR REMT NOAC CLR  COMP OH   TR3  PRTO</t>
  </si>
  <si>
    <t>45261503</t>
  </si>
  <si>
    <t>123303674</t>
  </si>
  <si>
    <t>T3 EI MORRO BAY-TEMPLETON 7/032 MASTIC</t>
  </si>
  <si>
    <t>45302346</t>
  </si>
  <si>
    <t>123308004</t>
  </si>
  <si>
    <t>T3 DI ORO FNO TAP 1/021 RPR INSW</t>
  </si>
  <si>
    <t>ETL.6721.INSL</t>
  </si>
  <si>
    <t>123310993</t>
  </si>
  <si>
    <t>X001/006</t>
  </si>
  <si>
    <t>T3 EI DIABLO-MESA X0/6 CLEAR ROAD</t>
  </si>
  <si>
    <t>45321700</t>
  </si>
  <si>
    <t>123312072</t>
  </si>
  <si>
    <t>X001/009</t>
  </si>
  <si>
    <t>T3 EI DIABLO-MESA X0/9 RPR ROAD</t>
  </si>
  <si>
    <t>123313253</t>
  </si>
  <si>
    <t>T3 DI CNTRVLLE-TBL MTN 0/5 RPR STRW</t>
  </si>
  <si>
    <t>45349169</t>
  </si>
  <si>
    <t>123313611</t>
  </si>
  <si>
    <t>T3 DI MIDWAY-SANTA MARIA T-114 RMV VEG</t>
  </si>
  <si>
    <t>123318355</t>
  </si>
  <si>
    <t>X002/014</t>
  </si>
  <si>
    <t>T3 EI DIABLO-MESA X002/014 RPR ROAD</t>
  </si>
  <si>
    <t>123319007</t>
  </si>
  <si>
    <t>T3 DI DRUM-HIGGINS 1/20L RPL HRDW</t>
  </si>
  <si>
    <t>45415764</t>
  </si>
  <si>
    <t>123319482</t>
  </si>
  <si>
    <t>X003/018</t>
  </si>
  <si>
    <t>T3 EI DIABLO-MESA X003/018 RPR ROAD</t>
  </si>
  <si>
    <t>123320935</t>
  </si>
  <si>
    <t>T3 DI SOBRANTE-G #2 002/013 HANGER</t>
  </si>
  <si>
    <t>45269077</t>
  </si>
  <si>
    <t>123325531</t>
  </si>
  <si>
    <t>020/001</t>
  </si>
  <si>
    <t>T3 DI MNT RIO-FRT RSS 20/1 RPR INSW</t>
  </si>
  <si>
    <t>45260209</t>
  </si>
  <si>
    <t>123330315</t>
  </si>
  <si>
    <t>X005/023</t>
  </si>
  <si>
    <t>T3 EI MORRO BAY-DIABLO X5/23 COTTER</t>
  </si>
  <si>
    <t>ETL.5260.INSL.NCER</t>
  </si>
  <si>
    <t>45370362</t>
  </si>
  <si>
    <t>123338195</t>
  </si>
  <si>
    <t>B024/540</t>
  </si>
  <si>
    <t>T3 EI DRM-GRS VLY-WMR B24/540 RMV VEG</t>
  </si>
  <si>
    <t>123354676</t>
  </si>
  <si>
    <t>T3 EI MIDDLE FORK-GLD HILL 8/74 RPR INSW</t>
  </si>
  <si>
    <t>45593291</t>
  </si>
  <si>
    <t>123359839</t>
  </si>
  <si>
    <t>T3 DI GRN VLLY-CAMP EVERS 6/81L RPL POLE</t>
  </si>
  <si>
    <t>ETL.1710.POLE.STPS</t>
  </si>
  <si>
    <t>31510657</t>
  </si>
  <si>
    <t>GREEN VALLEY-CAMP EVERS 6/81 RPL POLE</t>
  </si>
  <si>
    <t>123359923</t>
  </si>
  <si>
    <t>T3 DI SBRNT-GRZLY CLRMNT #2 1/17 RMV VEG</t>
  </si>
  <si>
    <t>ETL.3750.POLE.NWOD</t>
  </si>
  <si>
    <t>123368030</t>
  </si>
  <si>
    <t>T3 EI GYSRS #3-CLVRDLE 2/28 COTTER</t>
  </si>
  <si>
    <t>ETL.1650.INSL.NCER</t>
  </si>
  <si>
    <t>45449991</t>
  </si>
  <si>
    <t>123371284</t>
  </si>
  <si>
    <t>T3 DI GRN VLLY-CMP EVRS 6/78L RMV VEG</t>
  </si>
  <si>
    <t>123375554</t>
  </si>
  <si>
    <t>T3 EI GEYSERS #3-CLOVRDALE 3/38 RPL STRW</t>
  </si>
  <si>
    <t>31614662</t>
  </si>
  <si>
    <t>123394310</t>
  </si>
  <si>
    <t>014/002</t>
  </si>
  <si>
    <t>T3 DI MONTE RIO FLTN 14/2 RPR INSW</t>
  </si>
  <si>
    <t>ETL.7630.INSL.NCER</t>
  </si>
  <si>
    <t>POHW FIRE ACCM COMP OH   TR3  PRTO AIR</t>
  </si>
  <si>
    <t>45137270</t>
  </si>
  <si>
    <t>T3NT DI MONTE RIO-FULTON 14/02 RMV BUTT</t>
  </si>
  <si>
    <t>123399121</t>
  </si>
  <si>
    <t>T3 DI TGR CRK VLY SPRNGS 4/31 RMV VEGN</t>
  </si>
  <si>
    <t>123414119</t>
  </si>
  <si>
    <t>T2 DI PIT #5-ROUND MTN #2 9/95R RPL POLE</t>
  </si>
  <si>
    <t>REGW COMP OH   FMOB TR2  AIR</t>
  </si>
  <si>
    <t>123430393</t>
  </si>
  <si>
    <t>007/060</t>
  </si>
  <si>
    <t>T3 EI ATASCADERO-CAYUCOS 7/60 RPR CNDW</t>
  </si>
  <si>
    <t>RELW INSP COMP OH   FMOB TR3  PRTO NTDE</t>
  </si>
  <si>
    <t>45291319</t>
  </si>
  <si>
    <t>123436180</t>
  </si>
  <si>
    <t>T3 EI MPLE CRK-HPA  23/5 RMV BRSH</t>
  </si>
  <si>
    <t>45191000</t>
  </si>
  <si>
    <t>MAPLE CREEK-HOOPA 24/0 RPR RD</t>
  </si>
  <si>
    <t>123439132</t>
  </si>
  <si>
    <t>010/041</t>
  </si>
  <si>
    <t>T3 DI MRRO BY-TMPLTN 10/41 RPR INSS</t>
  </si>
  <si>
    <t>ETL.5933.INSL</t>
  </si>
  <si>
    <t>45333297</t>
  </si>
  <si>
    <t>123451582</t>
  </si>
  <si>
    <t>T3 EI  LAURELES-OTTER 13/008 RMV VEG</t>
  </si>
  <si>
    <t>123455624</t>
  </si>
  <si>
    <t>009/093</t>
  </si>
  <si>
    <t>T3 DI DRM RIO OSO #1 9/93 INS STEP</t>
  </si>
  <si>
    <t>45315536</t>
  </si>
  <si>
    <t>123468345</t>
  </si>
  <si>
    <t>T3 DI GEYSERS #3-CLOVERDLE 2/35 RPL HRDW</t>
  </si>
  <si>
    <t>45449992</t>
  </si>
  <si>
    <t>123468346</t>
  </si>
  <si>
    <t>T3 DI GEYSERS #3-CLOVERDLE 2/35 RPL ANCW</t>
  </si>
  <si>
    <t>31615346</t>
  </si>
  <si>
    <t>123473040</t>
  </si>
  <si>
    <t>T3 DI MONTE RIO-FULTON 11/7 RPR INSW</t>
  </si>
  <si>
    <t>ETL.7630.INSL.CERA</t>
  </si>
  <si>
    <t>45137511</t>
  </si>
  <si>
    <t>T3 DI MONTE RIO-FULTON 11/7 RPR ANCW</t>
  </si>
  <si>
    <t>123474815</t>
  </si>
  <si>
    <t>T3 DI GEYSERS #3-CLVRDL 3/37 RPR GYWW</t>
  </si>
  <si>
    <t>45449993</t>
  </si>
  <si>
    <t>123475324</t>
  </si>
  <si>
    <t>T3 DI GYSR #3-CLVRDLE 1/22 RPR STRW</t>
  </si>
  <si>
    <t>45449990</t>
  </si>
  <si>
    <t>123480349</t>
  </si>
  <si>
    <t>T3 DI GREEN VALLEY-PL SWT 9/90 RPR GYWW</t>
  </si>
  <si>
    <t>45376277</t>
  </si>
  <si>
    <t>123480403</t>
  </si>
  <si>
    <t>45376278</t>
  </si>
  <si>
    <t>123485620</t>
  </si>
  <si>
    <t>027/132</t>
  </si>
  <si>
    <t>T3 DI XCHQR-INDN FLT 27/132 COTR KEY</t>
  </si>
  <si>
    <t>ETL.8650.INSL.CERA</t>
  </si>
  <si>
    <t>45279391</t>
  </si>
  <si>
    <t>123489332</t>
  </si>
  <si>
    <t>T3 DI DRUM-SUMMIT #2 #2 5/64R RPR STRW</t>
  </si>
  <si>
    <t>45349702</t>
  </si>
  <si>
    <t>123496580</t>
  </si>
  <si>
    <t>009/097</t>
  </si>
  <si>
    <t>T3 EI GRN VLLY-CAMP EVERS 9/97 RPL HRDW</t>
  </si>
  <si>
    <t>45414195</t>
  </si>
  <si>
    <t>123519142</t>
  </si>
  <si>
    <t>B009/087</t>
  </si>
  <si>
    <t>T3 DRUM-HIGGINS B9/87 RMV CONS</t>
  </si>
  <si>
    <t>ETL.4393.TOWR</t>
  </si>
  <si>
    <t>673</t>
  </si>
  <si>
    <t>REGW OTHR COMP OH   FMOB TR3  PRTO FRAB NTDE</t>
  </si>
  <si>
    <t>Idle</t>
  </si>
  <si>
    <t>31603719</t>
  </si>
  <si>
    <t>T2 DRUM-HIGGINS 13/127 RMV CONS</t>
  </si>
  <si>
    <t>93J</t>
  </si>
  <si>
    <t>123526234</t>
  </si>
  <si>
    <t>004/098</t>
  </si>
  <si>
    <t>T3 DI CLGT-CHLLNG 4/098 RPL INSW</t>
  </si>
  <si>
    <t>31614167</t>
  </si>
  <si>
    <t>123526332</t>
  </si>
  <si>
    <t>T3 EI GREEN VALLEY-LLAGAS 2/24R RPL POLE</t>
  </si>
  <si>
    <t>31545458</t>
  </si>
  <si>
    <t>T3 DI GREEN VALLEY-LLAGAS 2/24 RPL STRW</t>
  </si>
  <si>
    <t>123535486</t>
  </si>
  <si>
    <t>T3 DI IDWAY-SANTA MARIA T-115 UNBURY</t>
  </si>
  <si>
    <t>45432527</t>
  </si>
  <si>
    <t>123546421</t>
  </si>
  <si>
    <t>T3 DI SBRNTE G #1 3/020 RMV VEG</t>
  </si>
  <si>
    <t>123547113</t>
  </si>
  <si>
    <t>T3 DI DIABLO-MDWY #2 2/11 INS STEP</t>
  </si>
  <si>
    <t>45364257</t>
  </si>
  <si>
    <t>123564309</t>
  </si>
  <si>
    <t>019/514</t>
  </si>
  <si>
    <t>T3 DI COLGATE-ALLEGHANY 19/514 RPR POLE</t>
  </si>
  <si>
    <t>45405772</t>
  </si>
  <si>
    <t>123564445</t>
  </si>
  <si>
    <t>T3 DI COLGATE-ALLEGHANY 19/514 RPL HRDW</t>
  </si>
  <si>
    <t>45428907</t>
  </si>
  <si>
    <t>123566872</t>
  </si>
  <si>
    <t>T3 EI GEYSERS #3-CLOVERDL 5/60R RPR STRW</t>
  </si>
  <si>
    <t>ETL.1650.POLE.WDPS</t>
  </si>
  <si>
    <t>45449999</t>
  </si>
  <si>
    <t>123568146</t>
  </si>
  <si>
    <t>T3 DI GREEN VALLEY-LLAGAS 9/66 RMV VEG</t>
  </si>
  <si>
    <t>123568287</t>
  </si>
  <si>
    <t>T2 DI MDDE FRK-GLD HLL 026/201R RPL STRW</t>
  </si>
  <si>
    <t>123568512</t>
  </si>
  <si>
    <t>T2 DI MDDLE FK GLN HLL 24/192R RPL STRW</t>
  </si>
  <si>
    <t>123568933</t>
  </si>
  <si>
    <t>006/074</t>
  </si>
  <si>
    <t>T3 EI GEYSERS #3-CLOVERDAL 6/74 RPR POLE</t>
  </si>
  <si>
    <t>45450244</t>
  </si>
  <si>
    <t>123568981</t>
  </si>
  <si>
    <t>T3 EI GEYSERS #3-CLOVERDAL 6/73 RPL POLE</t>
  </si>
  <si>
    <t>123572149</t>
  </si>
  <si>
    <t>T3 EI MIDWAY-SANTA MARIA T072 UNBURY</t>
  </si>
  <si>
    <t>45428840</t>
  </si>
  <si>
    <t>123572176</t>
  </si>
  <si>
    <t>T3 EI MIDWAY-SANTA MARIA_T046 RMV VEG</t>
  </si>
  <si>
    <t>123572184</t>
  </si>
  <si>
    <t>T3 EI MIDWAY-SANTA MARIA T096 BENT STEEL</t>
  </si>
  <si>
    <t>45429513</t>
  </si>
  <si>
    <t>123573268</t>
  </si>
  <si>
    <t>004/109</t>
  </si>
  <si>
    <t>T3 DI DEER CREEK-DRUM 4/109 RMV STEP</t>
  </si>
  <si>
    <t>45350868</t>
  </si>
  <si>
    <t>123573317</t>
  </si>
  <si>
    <t>001/016B</t>
  </si>
  <si>
    <t>T3 DI DRUM-SUMMIT #2 001/016B RPR GYWW</t>
  </si>
  <si>
    <t>RELW FIRE ACCM COMP OH   TR3  PRTO AIR  NTDE</t>
  </si>
  <si>
    <t>45411279</t>
  </si>
  <si>
    <t>123573342</t>
  </si>
  <si>
    <t>001/016C</t>
  </si>
  <si>
    <t>T3 DI DRUM-SUMMIT #2 001/016C RPR GYWW</t>
  </si>
  <si>
    <t>45411461</t>
  </si>
  <si>
    <t>123573392</t>
  </si>
  <si>
    <t>T3 DI GREEN VLY-PL SWT 14/126 RMV VEG</t>
  </si>
  <si>
    <t>POHW FIRE ACCL CNCL OH   TR3  PRTO AIR  FRAB</t>
  </si>
  <si>
    <t>123573637</t>
  </si>
  <si>
    <t>000/006B</t>
  </si>
  <si>
    <t>T3 DI DRUM-SUMMIT #2 000/006B RPR GYWW</t>
  </si>
  <si>
    <t>45411465</t>
  </si>
  <si>
    <t>123582295</t>
  </si>
  <si>
    <t>T3 DI TRNTY CTNWD 21/155R RMV STEP</t>
  </si>
  <si>
    <t>45437533</t>
  </si>
  <si>
    <t>123582360</t>
  </si>
  <si>
    <t>T3 DI TRNTY CTNWD 21/155 RPR CNDW</t>
  </si>
  <si>
    <t>45503665</t>
  </si>
  <si>
    <t>123586649</t>
  </si>
  <si>
    <t>T3 DI LAURELES-OTTER 8/7 RPL HRDW</t>
  </si>
  <si>
    <t>45376643</t>
  </si>
  <si>
    <t>123595017</t>
  </si>
  <si>
    <t>T3 DI GRN VALEY-PAUL SWT 11/103 RMV VEG</t>
  </si>
  <si>
    <t>123600045</t>
  </si>
  <si>
    <t>T3 EI DLT-MTN GT JCT-MTN 5/92L RPR GYWW</t>
  </si>
  <si>
    <t>45419659</t>
  </si>
  <si>
    <t>123601446</t>
  </si>
  <si>
    <t>T3 EI MIDDLE FRK-GLD HILL 2/27L RPR GYWW</t>
  </si>
  <si>
    <t>RELW INSP CPUA COMP OH   FMOB TR3  PRTO</t>
  </si>
  <si>
    <t>45582079</t>
  </si>
  <si>
    <t>123601461</t>
  </si>
  <si>
    <t>T3 EI MIDDLE FRK-GLD HILL 2/27R RPR GYWW</t>
  </si>
  <si>
    <t>45582078</t>
  </si>
  <si>
    <t>123604423</t>
  </si>
  <si>
    <t>T3 DI MIDWAY-SANTA MARIA T054 RMV VEG</t>
  </si>
  <si>
    <t>123618887</t>
  </si>
  <si>
    <t>T3 DI MIDWAY-SANTA MARIA T079 UNBURY</t>
  </si>
  <si>
    <t>45429512</t>
  </si>
  <si>
    <t>123624993</t>
  </si>
  <si>
    <t>T3 DI MID FRK-GLD HILL 1/17A RPR GYWW</t>
  </si>
  <si>
    <t>ETL.5140.POLE.NWOD</t>
  </si>
  <si>
    <t>45502065</t>
  </si>
  <si>
    <t>123633248</t>
  </si>
  <si>
    <t>T3 DI BURNS-LONE STAR #1 0/4 RMV VEG</t>
  </si>
  <si>
    <t>123636734</t>
  </si>
  <si>
    <t>T3 DI DBL MS X1/7 RPR SHLS</t>
  </si>
  <si>
    <t>ETL.4620.INSL.CERA</t>
  </si>
  <si>
    <t>45312967</t>
  </si>
  <si>
    <t>123642067</t>
  </si>
  <si>
    <t>T3 DI MIDDLE FORK-GOLD HIL 2/19 RPR GRWW</t>
  </si>
  <si>
    <t>45502068</t>
  </si>
  <si>
    <t>123653134</t>
  </si>
  <si>
    <t>014/008</t>
  </si>
  <si>
    <t>T3 EI MONTE RIO-FULTON 14/8 WASH INSU</t>
  </si>
  <si>
    <t>45137265</t>
  </si>
  <si>
    <t>T3 DI MONTE RIO-FULTN-FLTN 14/8 RPR SPLW</t>
  </si>
  <si>
    <t>123680896</t>
  </si>
  <si>
    <t>T3 DI MOSS LDNG-MTCALF 013/064 RMV VEG</t>
  </si>
  <si>
    <t>POHW FIRE ACCM COMP OH   TR3  PRTO AIR  FRAB NTDE</t>
  </si>
  <si>
    <t>123683452</t>
  </si>
  <si>
    <t>T3 DI DRUM-RIO OSO #2 006/066 RPL SPLS</t>
  </si>
  <si>
    <t>ETL.1430.INSL.NCER</t>
  </si>
  <si>
    <t>45317471</t>
  </si>
  <si>
    <t>123691053</t>
  </si>
  <si>
    <t>010/283</t>
  </si>
  <si>
    <t>T3 EI CLG-ALLGHNY 10/283 RPR FENCE</t>
  </si>
  <si>
    <t>123692628</t>
  </si>
  <si>
    <t>T3 DI MONTA VISTA-BURNS 6/54 RMV VEG</t>
  </si>
  <si>
    <t>ETL.7590.POLE.WOOD</t>
  </si>
  <si>
    <t>123712812</t>
  </si>
  <si>
    <t>003/069</t>
  </si>
  <si>
    <t>T3 DI BURNS-LONE STAR #2 3/69 RMV VEG</t>
  </si>
  <si>
    <t>123714143</t>
  </si>
  <si>
    <t>T3 DI BURNS-LONE STAR #2 1/40 TRIM VEG</t>
  </si>
  <si>
    <t>POHW ACCH COMP OH   TR3  PRTO AIR  FRAB</t>
  </si>
  <si>
    <t>123715060</t>
  </si>
  <si>
    <t>006/070</t>
  </si>
  <si>
    <t>T3 DI GEYSERS #3-CLVRDL 6/70 RPR GYWW</t>
  </si>
  <si>
    <t>ETL.1650.POLE.NWOD</t>
  </si>
  <si>
    <t>45450243</t>
  </si>
  <si>
    <t>123715122</t>
  </si>
  <si>
    <t>T3 DI MDLE FORK-GOLD HILL 1/13L RPR SHLD</t>
  </si>
  <si>
    <t>45508791</t>
  </si>
  <si>
    <t>123715225</t>
  </si>
  <si>
    <t>018/000A</t>
  </si>
  <si>
    <t>T3 DI OAKHURST TAP 018/000A RMV VEG</t>
  </si>
  <si>
    <t>123715408</t>
  </si>
  <si>
    <t>005/058</t>
  </si>
  <si>
    <t>T3 DI GEYSERS #3-CLVRDL 5/58 RPR INSW</t>
  </si>
  <si>
    <t>ETL.1650.INSL.CERA</t>
  </si>
  <si>
    <t>45449997</t>
  </si>
  <si>
    <t>123715430</t>
  </si>
  <si>
    <t>T3 DI GEYSERS #3-CLVRDL 5/58L RPR GYWW</t>
  </si>
  <si>
    <t>45449998</t>
  </si>
  <si>
    <t>123734734</t>
  </si>
  <si>
    <t>028/135</t>
  </si>
  <si>
    <t>T3 DI EXCHQER-INDN FLT 28/135 RMV VEG</t>
  </si>
  <si>
    <t>123737721</t>
  </si>
  <si>
    <t>T3 DI GEYSERS #3-CLVRDLE 5/61L RPL HRDW</t>
  </si>
  <si>
    <t>45450240</t>
  </si>
  <si>
    <t>123744483</t>
  </si>
  <si>
    <t>T3 DI GEYSRS #3-CLOVRDL 005/065 BACKFIL</t>
  </si>
  <si>
    <t>45450242</t>
  </si>
  <si>
    <t>123745132</t>
  </si>
  <si>
    <t>T3 DI MISSION POWER TAP-01/02 RPR GYWW</t>
  </si>
  <si>
    <t>ETL.1651.POLE.NWOD</t>
  </si>
  <si>
    <t>RELW ACCM COMP OH   TR3  PRTO AIR</t>
  </si>
  <si>
    <t>45450246</t>
  </si>
  <si>
    <t>123747863</t>
  </si>
  <si>
    <t>T3 DI GEYSERS #3-CLOVERDAL 4/55 RPR POLE</t>
  </si>
  <si>
    <t>45449996</t>
  </si>
  <si>
    <t>123748001</t>
  </si>
  <si>
    <t>T3 DI GEYSRS #3-CLERDALE 5/63 RMV NEST</t>
  </si>
  <si>
    <t>45450241</t>
  </si>
  <si>
    <t>123748003</t>
  </si>
  <si>
    <t>T3 DI GEYSRS #3-CLERDALE 5/63  RPL INSW</t>
  </si>
  <si>
    <t>31615347</t>
  </si>
  <si>
    <t>123751931</t>
  </si>
  <si>
    <t>T3 DI MORAGA-CLAREMONT #1 2/19 RPR STRT</t>
  </si>
  <si>
    <t>ETL.2700.TOWR</t>
  </si>
  <si>
    <t>45384418</t>
  </si>
  <si>
    <t>123758106</t>
  </si>
  <si>
    <t>T3 DI BURNS-LONE STAR #2 0/16 RMV VEG</t>
  </si>
  <si>
    <t>POHW FIRE ACCM COMP OH   XMPT TR3  PRTO AIR  FRAB</t>
  </si>
  <si>
    <t>123759352</t>
  </si>
  <si>
    <t>T3 DI ROLLINS TAP 0/1 RMV VEG</t>
  </si>
  <si>
    <t>ETL.6762.POLE.NWOD</t>
  </si>
  <si>
    <t>123762292</t>
  </si>
  <si>
    <t>T3 EI DRUM-HIGGINS 000/001C RPR GYWW</t>
  </si>
  <si>
    <t>ETL.4393.POLE.WOOD</t>
  </si>
  <si>
    <t>RELW INSP COMP OH   FMOB TR3  PRTO FRAB NTDE</t>
  </si>
  <si>
    <t>45415762</t>
  </si>
  <si>
    <t>123762293</t>
  </si>
  <si>
    <t>000/001A</t>
  </si>
  <si>
    <t>T3 EI DRUM-HIGGINS 000/001A RPR GYWW</t>
  </si>
  <si>
    <t>45415763</t>
  </si>
  <si>
    <t>123777135</t>
  </si>
  <si>
    <t>018/149C</t>
  </si>
  <si>
    <t>T3 DI PARADISE-TBL MTN 018/149C RPL HRDW</t>
  </si>
  <si>
    <t>45515961</t>
  </si>
  <si>
    <t>123777139</t>
  </si>
  <si>
    <t>018/149B</t>
  </si>
  <si>
    <t>T3 DI PARADISE-TBL MTN 018/149B RPL HRDW</t>
  </si>
  <si>
    <t>45515962</t>
  </si>
  <si>
    <t>123778352</t>
  </si>
  <si>
    <t>?010/007</t>
  </si>
  <si>
    <t>T3 DI SNTH LN-HLF MOON BY ?10/7 RMV VEG</t>
  </si>
  <si>
    <t>123779666</t>
  </si>
  <si>
    <t>018/149A</t>
  </si>
  <si>
    <t>T3 DI PARADISE-TBL MTN 018/149A RPL HRDW</t>
  </si>
  <si>
    <t>45563627</t>
  </si>
  <si>
    <t>123788156</t>
  </si>
  <si>
    <t>T3 EI TGR CRK-VLLY SPRNGS 4/34 RMV VEG</t>
  </si>
  <si>
    <t>REGW INSP CNCL OH   FMOB TR3  PRTO FRAB</t>
  </si>
  <si>
    <t>123788678</t>
  </si>
  <si>
    <t>005/059</t>
  </si>
  <si>
    <t>T3 EI DRUM-RIO OSO #2 005/059 RMV VEG</t>
  </si>
  <si>
    <t>123793092</t>
  </si>
  <si>
    <t>Z015/001</t>
  </si>
  <si>
    <t>T3 DI FULTON-CALISTOGA 15/001 RMV VEG</t>
  </si>
  <si>
    <t>POHW FIRE ACCH CNCL OH   TR3  PRTO AIR  FRAB</t>
  </si>
  <si>
    <t>123793410</t>
  </si>
  <si>
    <t>004/038</t>
  </si>
  <si>
    <t>T3 DI MIDDLE FRK-GLD HILL 4/38R RPR STRW</t>
  </si>
  <si>
    <t>45502073</t>
  </si>
  <si>
    <t>123797489</t>
  </si>
  <si>
    <t>T3 EI TIGER CRK-VALY SPNGS 6/51 RMV VEG</t>
  </si>
  <si>
    <t>123815058</t>
  </si>
  <si>
    <t>T3 EI BRUNSWICK #1 TAP 4/033 RMV VEG</t>
  </si>
  <si>
    <t>123821024</t>
  </si>
  <si>
    <t>T3 DI ROSSMOOR #1 TAP 000/001A RMV VEG</t>
  </si>
  <si>
    <t>ETL.5451.TOWR</t>
  </si>
  <si>
    <t>123827495</t>
  </si>
  <si>
    <t>?009/010</t>
  </si>
  <si>
    <t>T3 EI SNEATH LANE-HMB ?9/10 RMV VEG</t>
  </si>
  <si>
    <t>123827697</t>
  </si>
  <si>
    <t>T3 EI OAKHURST TAP 017/009 RMV VEG</t>
  </si>
  <si>
    <t>123844248</t>
  </si>
  <si>
    <t>T3 DI MDDL FRK-GLD HILL 2/026 REPULL</t>
  </si>
  <si>
    <t>45502066</t>
  </si>
  <si>
    <t>123852893</t>
  </si>
  <si>
    <t>033/166</t>
  </si>
  <si>
    <t>T3 DI FULTON-PUEBLO 033/166 CMPL</t>
  </si>
  <si>
    <t>RELW FIRE ACCL COMP OH   XMPT TR3  PRTO AIR</t>
  </si>
  <si>
    <t>45362336</t>
  </si>
  <si>
    <t>T3 DI FULTON-PUEBLO 033/166 RPR INSS</t>
  </si>
  <si>
    <t>123853529</t>
  </si>
  <si>
    <t>T3 DI MNTE RIO-FLTN (NF) 14/008 RPR STRW</t>
  </si>
  <si>
    <t>123866235</t>
  </si>
  <si>
    <t>T3 EI TIGER CREEK-ELECTRA 4/32 RMV VEG</t>
  </si>
  <si>
    <t>123866247</t>
  </si>
  <si>
    <t>T3 EI TIGER CREEK-ELECTRA 4/33 RMV VEG</t>
  </si>
  <si>
    <t>123872648</t>
  </si>
  <si>
    <t>T3 DI FULTON-CALISTOGA :0/8 RPL DMPW</t>
  </si>
  <si>
    <t>ETL.6880.INSL.NCER</t>
  </si>
  <si>
    <t>45387660</t>
  </si>
  <si>
    <t>T3 DI FULTON-CALISTOGA :0/8R RPR GYWW</t>
  </si>
  <si>
    <t>123872728</t>
  </si>
  <si>
    <t>123872858</t>
  </si>
  <si>
    <t>017/135</t>
  </si>
  <si>
    <t>T3 DI MDL FRK GLD HL 17/135 RPR INSW</t>
  </si>
  <si>
    <t>45580799</t>
  </si>
  <si>
    <t>123882614</t>
  </si>
  <si>
    <t>T3 EI SLY CREEK TAP 0/1L RPR GYWW</t>
  </si>
  <si>
    <t>ETL.4221.POLE.STPS</t>
  </si>
  <si>
    <t>45419650</t>
  </si>
  <si>
    <t>123882616</t>
  </si>
  <si>
    <t>T3 EI SLY CREEK TAP 0/1R RPR GYWW</t>
  </si>
  <si>
    <t>45419651</t>
  </si>
  <si>
    <t>123882620</t>
  </si>
  <si>
    <t>T3 EI SLY CREEK TAP 0/1C RPR GYWW</t>
  </si>
  <si>
    <t>45419640</t>
  </si>
  <si>
    <t>123891629</t>
  </si>
  <si>
    <t>T3 DI MDDL FRK-GLD HILL 4/41L RPR GYWW</t>
  </si>
  <si>
    <t>45502076</t>
  </si>
  <si>
    <t>T3 DI MDDL FRK-GLD HILL 4/41 RPR GYWW</t>
  </si>
  <si>
    <t>123902115</t>
  </si>
  <si>
    <t>T2 DI CRAG VIEW-CASCADE 16/139L RPL STRW</t>
  </si>
  <si>
    <t>123911997</t>
  </si>
  <si>
    <t>T3 DI BURNS-LONE STAR #1 002/036 RMV VEG</t>
  </si>
  <si>
    <t>POHW FIRE ACCL COMP OH   XMPT TR3  PRTO AIR</t>
  </si>
  <si>
    <t>123916073</t>
  </si>
  <si>
    <t>T3 DI MIDDLE FRK-GLD HIL 6/56L RPR GYWW</t>
  </si>
  <si>
    <t>RELW COMP OH   XMPT TR3  PRTO AIR</t>
  </si>
  <si>
    <t>45502063</t>
  </si>
  <si>
    <t>123916077</t>
  </si>
  <si>
    <t>T3 DI MIDDLE FRK-GLD HIL 6/56R RPR GRWW</t>
  </si>
  <si>
    <t>45502069</t>
  </si>
  <si>
    <t>123919213</t>
  </si>
  <si>
    <t>T3 DI BEARDSLEY TAP 2/0 RMV VEG</t>
  </si>
  <si>
    <t>ETL.1401.POLE.STPS</t>
  </si>
  <si>
    <t>123924902</t>
  </si>
  <si>
    <t>T3 DI FULTON-CALISTOGA 3/7 RPR GYWW</t>
  </si>
  <si>
    <t>45456818</t>
  </si>
  <si>
    <t>123929621</t>
  </si>
  <si>
    <t>013/011</t>
  </si>
  <si>
    <t>T3 EI LAURELES-OTTER 013/011 RMV VEG</t>
  </si>
  <si>
    <t>123934991</t>
  </si>
  <si>
    <t>T3 DI MID FRK-GLD HILL 3/34L RPL HRDD</t>
  </si>
  <si>
    <t>45502077</t>
  </si>
  <si>
    <t>123934992</t>
  </si>
  <si>
    <t>T3 DI MID FRK-GLD HILL 3/34L RPR GYWW</t>
  </si>
  <si>
    <t>45502078</t>
  </si>
  <si>
    <t>123934998</t>
  </si>
  <si>
    <t>T3 DI MDDLE FRK-GLD HILL 3/31R RPR CRSW</t>
  </si>
  <si>
    <t>45502079</t>
  </si>
  <si>
    <t>123967209</t>
  </si>
  <si>
    <t>T3 DI TIGR CREEK-VALY SPRNGS 0/1 RMV VEG</t>
  </si>
  <si>
    <t>124053904</t>
  </si>
  <si>
    <t>T3 DI MDDL FORK-GLD HLL 0/5R RPR POLE</t>
  </si>
  <si>
    <t>45542108</t>
  </si>
  <si>
    <t>124072640</t>
  </si>
  <si>
    <t>T2 DI DRUM-SUMMIT #1 25/300R RPL STRW</t>
  </si>
  <si>
    <t>124113614</t>
  </si>
  <si>
    <t>T3 DI MIDDLE FORK-GOLD HIL 1/18 RPR WDPK</t>
  </si>
  <si>
    <t>45502064</t>
  </si>
  <si>
    <t>124130108</t>
  </si>
  <si>
    <t>T3 DI DONNELLS-MI-WUK 5/4 RMV VEG</t>
  </si>
  <si>
    <t>ETL.1400.TOWR</t>
  </si>
  <si>
    <t>124173442</t>
  </si>
  <si>
    <t>T2 EI TRINITY-COTTONWD 8/66 RPL POLE</t>
  </si>
  <si>
    <t>124187905</t>
  </si>
  <si>
    <t>021/154</t>
  </si>
  <si>
    <t>T3 DI METCALF-GREEN VALLY 21/154 RMV VEG</t>
  </si>
  <si>
    <t>124336712</t>
  </si>
  <si>
    <t>POHW OTHR COMP OH   FMOB TR2  PRTO</t>
  </si>
  <si>
    <t>124384079</t>
  </si>
  <si>
    <t>T2 DELTA-MTN GATE JCT 9/133C RPL STRW</t>
  </si>
  <si>
    <t>POHW OTHR COMP OH   FMOB TR2  PRTO FRAB NTDE</t>
  </si>
  <si>
    <t>120259723</t>
  </si>
  <si>
    <t>T2 CAYUCOS-CAMBRIA 17/124 REPL INSW</t>
  </si>
  <si>
    <t>ETL.8560.POLE.NWOD</t>
  </si>
  <si>
    <t>31527288</t>
  </si>
  <si>
    <t>120446065</t>
  </si>
  <si>
    <t>T2 EI SNEATH LNE-PCIFIC 4/053 RPL INSW</t>
  </si>
  <si>
    <t>31597207</t>
  </si>
  <si>
    <t>120475392</t>
  </si>
  <si>
    <t>006/147</t>
  </si>
  <si>
    <t>WV T2 DEL MONTE-VIEJO 6/147 INST DAMW</t>
  </si>
  <si>
    <t>ETL.6710.POLE.NWOD</t>
  </si>
  <si>
    <t>44638255</t>
  </si>
  <si>
    <t>120485050</t>
  </si>
  <si>
    <t>EI T2 DIABLO-MESA 019/087 RPL INSS</t>
  </si>
  <si>
    <t>31529413</t>
  </si>
  <si>
    <t>120504000</t>
  </si>
  <si>
    <t>024/289A</t>
  </si>
  <si>
    <t>T2 EI DRUM-SUMMIT #2 24/289A RPR GYWW</t>
  </si>
  <si>
    <t>44644147</t>
  </si>
  <si>
    <t>120589910</t>
  </si>
  <si>
    <t>T2 DI METCALF-MORGAN HILL RPR INSS</t>
  </si>
  <si>
    <t>RELW OTHR FIRE ACCL COMP OH   TR2  PRTO</t>
  </si>
  <si>
    <t>44670082</t>
  </si>
  <si>
    <t>120594244</t>
  </si>
  <si>
    <t>T2 COALINGA #1-SAN MIGUEL 27/2 RMV BALLN</t>
  </si>
  <si>
    <t>RELW NONR COMP OH   FMOB TR2</t>
  </si>
  <si>
    <t>44670025</t>
  </si>
  <si>
    <t>120604304</t>
  </si>
  <si>
    <t>T2 JEFFERSON-MARTIN 14/091 RPR SWITCH</t>
  </si>
  <si>
    <t>ETL.5710.POLE.NWOD</t>
  </si>
  <si>
    <t>44673155</t>
  </si>
  <si>
    <t>120612185</t>
  </si>
  <si>
    <t>T2 MELONES-CURTIS 9/4C REPL POLE</t>
  </si>
  <si>
    <t>31532553</t>
  </si>
  <si>
    <t>MELONES-CURTIS 9/4R REPL POLE</t>
  </si>
  <si>
    <t>120612195</t>
  </si>
  <si>
    <t>T2 MELONES-CURTIS 9/4R REPL POLE</t>
  </si>
  <si>
    <t>120612206</t>
  </si>
  <si>
    <t>T2 CORTINA-MENDOCINO #1 14/67 RPR CONS</t>
  </si>
  <si>
    <t>44698546</t>
  </si>
  <si>
    <t>120614493</t>
  </si>
  <si>
    <t>T2 BALCH-SANGER 1/010 INST COTR KEY</t>
  </si>
  <si>
    <t>ETL.1050.INSL.CERA</t>
  </si>
  <si>
    <t>44688405</t>
  </si>
  <si>
    <t>120634258</t>
  </si>
  <si>
    <t>EI T2 OAKHURST TAP 7/000 REPL INSW</t>
  </si>
  <si>
    <t>31533001</t>
  </si>
  <si>
    <t>120634393</t>
  </si>
  <si>
    <t>008/038</t>
  </si>
  <si>
    <t>T2 DI DIABLO-MESA 008/038 INS COT KEY</t>
  </si>
  <si>
    <t>44700353</t>
  </si>
  <si>
    <t>120634940</t>
  </si>
  <si>
    <t>EI T2 CRAG VIEW-CASCADE 4/037 RMV NEST</t>
  </si>
  <si>
    <t>44685355</t>
  </si>
  <si>
    <t>120635637</t>
  </si>
  <si>
    <t>033/505</t>
  </si>
  <si>
    <t>T2 CLAY-MARTEL 33/505 REPL HRDW</t>
  </si>
  <si>
    <t>44687718</t>
  </si>
  <si>
    <t>120642697</t>
  </si>
  <si>
    <t>T2 DI DIABLO-MESA 015/069 COTR KEY</t>
  </si>
  <si>
    <t>RELW OTHR FIRE COMP OH   TR2</t>
  </si>
  <si>
    <t>44700352</t>
  </si>
  <si>
    <t>120645204</t>
  </si>
  <si>
    <t>004/096</t>
  </si>
  <si>
    <t>WV T2 KILARC-DESCHUTES 4/096 INST DAMP</t>
  </si>
  <si>
    <t>RELW OTHR COMP OH   FMOB TR2</t>
  </si>
  <si>
    <t>44699716</t>
  </si>
  <si>
    <t>120647202</t>
  </si>
  <si>
    <t>034/154</t>
  </si>
  <si>
    <t>T2 DI DIABLO-MESA 34/154 RPR INSS</t>
  </si>
  <si>
    <t>44721254</t>
  </si>
  <si>
    <t>120648071</t>
  </si>
  <si>
    <t>T2 DI HELMS-GREGG #2 026/165 RPR INSS</t>
  </si>
  <si>
    <t>44689398</t>
  </si>
  <si>
    <t>120652198</t>
  </si>
  <si>
    <t>T2 DI  DIABLO-MESA 22/99 RPR INSS</t>
  </si>
  <si>
    <t>44721253</t>
  </si>
  <si>
    <t>120653884</t>
  </si>
  <si>
    <t>020/164</t>
  </si>
  <si>
    <t>T2 DI PARADISE-TABLE MTN 20/164 RPL STRW</t>
  </si>
  <si>
    <t>31533723</t>
  </si>
  <si>
    <t>120657945</t>
  </si>
  <si>
    <t>EI T2 FULTON-HOPLAND 3/002 COTR KEY</t>
  </si>
  <si>
    <t>44698545</t>
  </si>
  <si>
    <t>120659851</t>
  </si>
  <si>
    <t>T2 EI MOSS LNDING-MTCLF 019/086 RPR STRS</t>
  </si>
  <si>
    <t>RELW INSP COMP OH   FMOB TR2  PRTO CLMB</t>
  </si>
  <si>
    <t>44709079</t>
  </si>
  <si>
    <t>T2 MOSS LANDING-METCALF 019/086 RPR STRS</t>
  </si>
  <si>
    <t>120663452</t>
  </si>
  <si>
    <t>T2 EI CRAG VIEW-CASCADE 18/158 COTR KEY</t>
  </si>
  <si>
    <t>44698322</t>
  </si>
  <si>
    <t>EI CRAG VIEW-CASCADE 18/158 COTR KEY</t>
  </si>
  <si>
    <t>120663625</t>
  </si>
  <si>
    <t>T2 DI HELMS-GREGG #1 029/177 COTR KEY</t>
  </si>
  <si>
    <t>44700567</t>
  </si>
  <si>
    <t>120670230</t>
  </si>
  <si>
    <t>T2 NARROWS #2 TAP 001/013 RPL STRW</t>
  </si>
  <si>
    <t>31534280</t>
  </si>
  <si>
    <t>120671678</t>
  </si>
  <si>
    <t>T2 EI TRNTY-CTTNWD 4/033 INS DMPW</t>
  </si>
  <si>
    <t>44706915</t>
  </si>
  <si>
    <t>120673582</t>
  </si>
  <si>
    <t>T2 EI DELTA-COTTONWD 14/126 RPR OPGW</t>
  </si>
  <si>
    <t>44702074</t>
  </si>
  <si>
    <t>120677270</t>
  </si>
  <si>
    <t>T2 DI SISQUOC-SANTA YNEZ 6/110 RPR INSW</t>
  </si>
  <si>
    <t>44721255</t>
  </si>
  <si>
    <t>120678064</t>
  </si>
  <si>
    <t>028/214</t>
  </si>
  <si>
    <t>T2 EI MDL FRK-GLD HLL 28/214 RPR INSW</t>
  </si>
  <si>
    <t>44711464</t>
  </si>
  <si>
    <t>120680338</t>
  </si>
  <si>
    <t>EI TRINITY-COTTONWOOD 7/060 INS CTR KEY</t>
  </si>
  <si>
    <t>44706918</t>
  </si>
  <si>
    <t>120681748</t>
  </si>
  <si>
    <t>007/007</t>
  </si>
  <si>
    <t>T2 MAPLE CREEK-HOOPA 7/7 RPR CONW</t>
  </si>
  <si>
    <t>44704427</t>
  </si>
  <si>
    <t>120682833</t>
  </si>
  <si>
    <t>T2 EI  BALCH-SANGER 3/025 INST DAMPS</t>
  </si>
  <si>
    <t>44715863</t>
  </si>
  <si>
    <t>120683267</t>
  </si>
  <si>
    <t>056/312</t>
  </si>
  <si>
    <t>T2 DI TMBLR-SN LS OBISPO 56/312 RPR INSS</t>
  </si>
  <si>
    <t>ETL.3960.INSL</t>
  </si>
  <si>
    <t>44721256</t>
  </si>
  <si>
    <t>120683310</t>
  </si>
  <si>
    <t>T2 DI BRIDGEVILLE-CTTNWD 4/41 RPR ADSS</t>
  </si>
  <si>
    <t>44706912</t>
  </si>
  <si>
    <t>120683311</t>
  </si>
  <si>
    <t>T2 DI BRIDGEVLL-CTTNWD 5/50 RPR ADSS</t>
  </si>
  <si>
    <t>44706917</t>
  </si>
  <si>
    <t>120683313</t>
  </si>
  <si>
    <t>T2 DI BRIDGEVL-CTTNWD 5/54 RPR ADSS</t>
  </si>
  <si>
    <t>44706911</t>
  </si>
  <si>
    <t>120683813</t>
  </si>
  <si>
    <t>014/134</t>
  </si>
  <si>
    <t>T2 DI BRDGVLL-COTTONWOOD 14/134 RPR ADSS</t>
  </si>
  <si>
    <t>44706919</t>
  </si>
  <si>
    <t>120683814</t>
  </si>
  <si>
    <t>027/231</t>
  </si>
  <si>
    <t>T2 DI BRDGEVLL-CTTNWD 27/231 RPR ADSS</t>
  </si>
  <si>
    <t>44706914</t>
  </si>
  <si>
    <t>DI BRDGEVLL-CTTNWD 27/231 RPR ADSS</t>
  </si>
  <si>
    <t>120683817</t>
  </si>
  <si>
    <t>039/314</t>
  </si>
  <si>
    <t>T2 DI BRDGEVLL-CTTNWD 39/314 RPR ADSS</t>
  </si>
  <si>
    <t>44706913</t>
  </si>
  <si>
    <t>DI BRDGEVLL-CTTNWD 39/314 RPR ADSS</t>
  </si>
  <si>
    <t>120684122</t>
  </si>
  <si>
    <t>T2 EI TRNTY-CTTNWD 7/54L RPL STRW</t>
  </si>
  <si>
    <t>31535072</t>
  </si>
  <si>
    <t>T2 EI TRNTY-CTTNWD 7/54R RPL STRW</t>
  </si>
  <si>
    <t>120685673</t>
  </si>
  <si>
    <t>021/082</t>
  </si>
  <si>
    <t>T2 DI PITTSBURG-SAN MATEO 21/82 COTR KEY</t>
  </si>
  <si>
    <t>44709078</t>
  </si>
  <si>
    <t>120685674</t>
  </si>
  <si>
    <t>T2 DI PITTSBURG-EASTSHORE 21/82 COTR KEY</t>
  </si>
  <si>
    <t>ETL.5462.INSL</t>
  </si>
  <si>
    <t>44709077</t>
  </si>
  <si>
    <t>120686135</t>
  </si>
  <si>
    <t>006/139</t>
  </si>
  <si>
    <t>T2 CLMN-STH 006/139 RPR GWRW</t>
  </si>
  <si>
    <t>44722574</t>
  </si>
  <si>
    <t>120686242</t>
  </si>
  <si>
    <t>:019/005</t>
  </si>
  <si>
    <t>T2 WV EAGLE RCK-CRTINA :019/005 INS DAMW</t>
  </si>
  <si>
    <t>ETL.1470.INSL.NCER</t>
  </si>
  <si>
    <t>44711104</t>
  </si>
  <si>
    <t>120689396</t>
  </si>
  <si>
    <t>T2 EI CRAG VIEW-CSCDE 13/114 RPR INSS</t>
  </si>
  <si>
    <t>44715140</t>
  </si>
  <si>
    <t>120689627</t>
  </si>
  <si>
    <t>120691523</t>
  </si>
  <si>
    <t>T2 DI HELMS-GREGG #2 32/189 COTR KEY</t>
  </si>
  <si>
    <t>44715872</t>
  </si>
  <si>
    <t>120692024</t>
  </si>
  <si>
    <t>T2 DI SISQUOC-SANTA YNEZ 8/133 COTR KEY</t>
  </si>
  <si>
    <t>RELW OTHR FIRE ACCM COMP OH   TR2  PRTO</t>
  </si>
  <si>
    <t>44721257</t>
  </si>
  <si>
    <t>120694889</t>
  </si>
  <si>
    <t>035/199</t>
  </si>
  <si>
    <t>T2 EXCHEQUER-INDIN FLT 35/199 RMV DEBRIS</t>
  </si>
  <si>
    <t>44715875</t>
  </si>
  <si>
    <t>120694981</t>
  </si>
  <si>
    <t>017/101</t>
  </si>
  <si>
    <t>T2 DI STN ML SW STA-RVBN 17/101 INS HRDS</t>
  </si>
  <si>
    <t>44723012</t>
  </si>
  <si>
    <t>120694982</t>
  </si>
  <si>
    <t>T2 DI STLS-MLS SS-MTC #1 17/108 INS HRDS</t>
  </si>
  <si>
    <t>44723013</t>
  </si>
  <si>
    <t>120694985</t>
  </si>
  <si>
    <t>025/158</t>
  </si>
  <si>
    <t>T2 DI STLS-MLS SS-MTC #1 25/158 INS HRDS</t>
  </si>
  <si>
    <t>44723014</t>
  </si>
  <si>
    <t>120695161</t>
  </si>
  <si>
    <t>024/152</t>
  </si>
  <si>
    <t>T2 DI STS-MLNS SS-MTC #1 24/152 INS HRDS</t>
  </si>
  <si>
    <t>44723016</t>
  </si>
  <si>
    <t>120695211</t>
  </si>
  <si>
    <t>T2 DI STAN MEL SW -RVRBNK 9/52 RPL DAMS</t>
  </si>
  <si>
    <t>44723017</t>
  </si>
  <si>
    <t>120695217</t>
  </si>
  <si>
    <t>T2 DI STLS-MLNS SS-MTC #1 9/59 INS HRDS</t>
  </si>
  <si>
    <t>44723018</t>
  </si>
  <si>
    <t>120695342</t>
  </si>
  <si>
    <t>T2 DI STANSLS-MLNS-MNTC 9/54 INS HRDS</t>
  </si>
  <si>
    <t>44723019</t>
  </si>
  <si>
    <t>120695542</t>
  </si>
  <si>
    <t>024/153</t>
  </si>
  <si>
    <t>T2 DI STANSLS-MLNS-MNTC 24/153 INS HRDS</t>
  </si>
  <si>
    <t>44724200</t>
  </si>
  <si>
    <t>120695692</t>
  </si>
  <si>
    <t>024/140</t>
  </si>
  <si>
    <t>T2 DI STAN MEL SW-RVRBK 24/140 INS HRDS</t>
  </si>
  <si>
    <t>44724201</t>
  </si>
  <si>
    <t>120696294</t>
  </si>
  <si>
    <t>T2 EI ELDORDO-MSSRI FLT #1 8/0 RPL INSW</t>
  </si>
  <si>
    <t>31534886</t>
  </si>
  <si>
    <t>T2 EI ELDORDO-MSSRI FLT #1 8/68 RPL INSW</t>
  </si>
  <si>
    <t>120696573</t>
  </si>
  <si>
    <t>T2 DI SN ML SW ST-RK J SW 23/136 INS HRD</t>
  </si>
  <si>
    <t>44724203</t>
  </si>
  <si>
    <t>120696574</t>
  </si>
  <si>
    <t>T2 DI STLS-MLS SS-MTC #1 23/144 INS HRDS</t>
  </si>
  <si>
    <t>44724204</t>
  </si>
  <si>
    <t>120696579</t>
  </si>
  <si>
    <t>T2 DI STLS-MLS SS-MTC #1 25/159 INS HRDS</t>
  </si>
  <si>
    <t>44724205</t>
  </si>
  <si>
    <t>120696625</t>
  </si>
  <si>
    <t>017/247</t>
  </si>
  <si>
    <t>T2 EI  SSC-SNT YNZ SW ST 17/247 RPR GYWW</t>
  </si>
  <si>
    <t>44721259</t>
  </si>
  <si>
    <t>120696797</t>
  </si>
  <si>
    <t>024/150</t>
  </si>
  <si>
    <t>T2 DI STANSLS-MLNS-MNTC 24/150 INS HRDS</t>
  </si>
  <si>
    <t>44724206</t>
  </si>
  <si>
    <t>120696799</t>
  </si>
  <si>
    <t>024/149</t>
  </si>
  <si>
    <t>T2 DI STANIS-MLNS-MNTC#1 24/149 INS HRDS</t>
  </si>
  <si>
    <t>44724207</t>
  </si>
  <si>
    <t>120697686</t>
  </si>
  <si>
    <t>T2 EI  FLINT TAP 0/2 RPR SWITCH</t>
  </si>
  <si>
    <t>ETL.3341.SWIT</t>
  </si>
  <si>
    <t>44725284</t>
  </si>
  <si>
    <t>120697902</t>
  </si>
  <si>
    <t>T2 WISHON-COPPERMINE 2/017 REPL DAMS</t>
  </si>
  <si>
    <t>44715878</t>
  </si>
  <si>
    <t>120698545</t>
  </si>
  <si>
    <t>T2 DI STLS-MLNS SS-MTC #1 25/156 INS HRD</t>
  </si>
  <si>
    <t>44724208</t>
  </si>
  <si>
    <t>120698602</t>
  </si>
  <si>
    <t>T2 DI STANMEL-RVRBNK JCT 9/54 RPLC DAMS</t>
  </si>
  <si>
    <t>44724209</t>
  </si>
  <si>
    <t>120698715</t>
  </si>
  <si>
    <t>034/216</t>
  </si>
  <si>
    <t>T2 EI  CRZY HRS CYN-HLSTR 34/216 RMV DBR</t>
  </si>
  <si>
    <t>ETL.2153.INSL.CERA</t>
  </si>
  <si>
    <t>44715198</t>
  </si>
  <si>
    <t>120704982</t>
  </si>
  <si>
    <t>018/111</t>
  </si>
  <si>
    <t>T2 DI STNSLS-MLNS-MANTCA 18/111 INS HRDS</t>
  </si>
  <si>
    <t>44724210</t>
  </si>
  <si>
    <t>120705059</t>
  </si>
  <si>
    <t>023/148</t>
  </si>
  <si>
    <t>T2 DI STNSLS-MLNS-MNTCA 23/148 INS HRDS</t>
  </si>
  <si>
    <t>44724211</t>
  </si>
  <si>
    <t>120707042</t>
  </si>
  <si>
    <t>T2 EI DELTA-COTTONWOOD 8/75 RPR SPLW</t>
  </si>
  <si>
    <t>44715146</t>
  </si>
  <si>
    <t>EI DELTA-COTTONWOOD 8/75 RPR SPLW</t>
  </si>
  <si>
    <t>120708712</t>
  </si>
  <si>
    <t>024/154</t>
  </si>
  <si>
    <t>T2 DI STLS-MLS SS-MTC #1 24/154 INS HRDS</t>
  </si>
  <si>
    <t>44724212</t>
  </si>
  <si>
    <t>120708814</t>
  </si>
  <si>
    <t>T2 DI STNSLS-MLS SS-MTC #1 16/102 INS HR</t>
  </si>
  <si>
    <t>44724213</t>
  </si>
  <si>
    <t>120708868</t>
  </si>
  <si>
    <t>016/103</t>
  </si>
  <si>
    <t>T2 DI STNSLS-MLS SS-MTC #1 16/103 INS HR</t>
  </si>
  <si>
    <t>44724214</t>
  </si>
  <si>
    <t>120711054</t>
  </si>
  <si>
    <t>T2 DI STNLS-MLS SS-MTC #1 15/97 INS HRDS</t>
  </si>
  <si>
    <t>44724215</t>
  </si>
  <si>
    <t>120711311</t>
  </si>
  <si>
    <t>T2 DI KRKHF-CLS-SNGR #2 2/16 INS CTR KEY</t>
  </si>
  <si>
    <t>44720706</t>
  </si>
  <si>
    <t>120711526</t>
  </si>
  <si>
    <t>T2 DI KRCKFF-CLVS-SANGR #1 5/30 RPR INSS</t>
  </si>
  <si>
    <t>44720707</t>
  </si>
  <si>
    <t>120711978</t>
  </si>
  <si>
    <t>016/372</t>
  </si>
  <si>
    <t>T2 EI DRUM-GV-WEIMAR 16/372 RPR GYWW</t>
  </si>
  <si>
    <t>44725258</t>
  </si>
  <si>
    <t>120714410</t>
  </si>
  <si>
    <t>T2 EI RCK CRK-POE :5/38 RPR HRDT</t>
  </si>
  <si>
    <t>44722572</t>
  </si>
  <si>
    <t>120714510</t>
  </si>
  <si>
    <t>T2 EI ROCK CREEK-POE :5/035 RPR MEMBER</t>
  </si>
  <si>
    <t>44720154</t>
  </si>
  <si>
    <t>120715091</t>
  </si>
  <si>
    <t>T2 DI STNSLS-MLNS-MNTC 8/53 INS HRDS</t>
  </si>
  <si>
    <t>44724217</t>
  </si>
  <si>
    <t>120717474</t>
  </si>
  <si>
    <t>026/161</t>
  </si>
  <si>
    <t>T2 DI TSL-SLD-MNTC 26/161 INS COTR KEY</t>
  </si>
  <si>
    <t>44724218</t>
  </si>
  <si>
    <t>120718087</t>
  </si>
  <si>
    <t>053/477</t>
  </si>
  <si>
    <t>T2 EI PIT #1-COTTONWD 53/477 COTR KEY</t>
  </si>
  <si>
    <t>44722569</t>
  </si>
  <si>
    <t>120718199</t>
  </si>
  <si>
    <t>058/531</t>
  </si>
  <si>
    <t>T2 EI ROUND MTN-CTNWD#3 58/531 COTR</t>
  </si>
  <si>
    <t>44737030</t>
  </si>
  <si>
    <t>120723798</t>
  </si>
  <si>
    <t>024/155</t>
  </si>
  <si>
    <t>T2 DI STNSLS-MLNS-MNTC 24/155 INS HRDS</t>
  </si>
  <si>
    <t>44724241</t>
  </si>
  <si>
    <t>120723837</t>
  </si>
  <si>
    <t>T2 DI STNSLS-MLNS-MNTC 8/52 INS HRDS</t>
  </si>
  <si>
    <t>44724242</t>
  </si>
  <si>
    <t>120723851</t>
  </si>
  <si>
    <t>020/131</t>
  </si>
  <si>
    <t>T2 DI SNSLS-MS SS-MTC #1 20/131 INS HRDS</t>
  </si>
  <si>
    <t>44724243</t>
  </si>
  <si>
    <t>120725044</t>
  </si>
  <si>
    <t>009/167</t>
  </si>
  <si>
    <t>T2 EI PT #1-HT CRK #2-BRY 9/167 RPR INSW</t>
  </si>
  <si>
    <t>44722578</t>
  </si>
  <si>
    <t>T2 PIT #1-HT CRK #2-BRNY 9/167 RPR INSW</t>
  </si>
  <si>
    <t>120725393</t>
  </si>
  <si>
    <t>007/096</t>
  </si>
  <si>
    <t>T2 IGNACIO-BOLINAS #2 7/96 REPL POLE</t>
  </si>
  <si>
    <t>31535104</t>
  </si>
  <si>
    <t>120725853</t>
  </si>
  <si>
    <t>T2 EI CAYUCOS-CAMBRIA 18/133 INS DAMW</t>
  </si>
  <si>
    <t>44772563</t>
  </si>
  <si>
    <t>120726520</t>
  </si>
  <si>
    <t>T2 DI SQC-SNT YNZ SW 20/285 INS COTR KEY</t>
  </si>
  <si>
    <t>44772564</t>
  </si>
  <si>
    <t>120726525</t>
  </si>
  <si>
    <t>020/130</t>
  </si>
  <si>
    <t>T2 DI STSLS-MLS S-MTC #1 20/130 INS HRDS</t>
  </si>
  <si>
    <t>44724244</t>
  </si>
  <si>
    <t>120726528</t>
  </si>
  <si>
    <t>T2 DI STN ML SW ST-RVR JCT 8/50 INS HRDS</t>
  </si>
  <si>
    <t>44724246</t>
  </si>
  <si>
    <t>120726685</t>
  </si>
  <si>
    <t>006/055AB</t>
  </si>
  <si>
    <t>T2 EI PARADISE-TABLE MTN 6/055AB REPL PL</t>
  </si>
  <si>
    <t>ETL.4316.POLE.WDPS</t>
  </si>
  <si>
    <t>31543429</t>
  </si>
  <si>
    <t>T2 DI PRDS-TBL MTN 006/055AB RPL STRW</t>
  </si>
  <si>
    <t>120726758</t>
  </si>
  <si>
    <t>T2 DI SN ML SW ST-RK JT 24/139 RPR INSS</t>
  </si>
  <si>
    <t>44724247</t>
  </si>
  <si>
    <t>120726914</t>
  </si>
  <si>
    <t>T2 DI VAC-VCVL-JMSN-N. TWR 5/39 COTR KEY</t>
  </si>
  <si>
    <t>ETL.4090.INSL.CERA</t>
  </si>
  <si>
    <t>44721531</t>
  </si>
  <si>
    <t>120734116</t>
  </si>
  <si>
    <t>024/134</t>
  </si>
  <si>
    <t>T2 DI TESLA-SALADO-MNTC 24/134 COTR KEY</t>
  </si>
  <si>
    <t>44724248</t>
  </si>
  <si>
    <t>120734181</t>
  </si>
  <si>
    <t>T2 DI KRKF-CLVS-SNR #1 6/39 INS COTR KEY</t>
  </si>
  <si>
    <t>44720767</t>
  </si>
  <si>
    <t>120734189</t>
  </si>
  <si>
    <t>T2 DI STANSLS-MLNS-MNTC 22/137 INS WASHR</t>
  </si>
  <si>
    <t>44724249</t>
  </si>
  <si>
    <t>120734775</t>
  </si>
  <si>
    <t>T2 DI KRKF-CLVS-SNGR #1 5/35 INS CTR KEY</t>
  </si>
  <si>
    <t>44720768</t>
  </si>
  <si>
    <t>120734898</t>
  </si>
  <si>
    <t>T2 DI SN ML SW ST-RK JT 22/128 COTR KEY</t>
  </si>
  <si>
    <t>44724251</t>
  </si>
  <si>
    <t>120735527</t>
  </si>
  <si>
    <t>022/140</t>
  </si>
  <si>
    <t>T2 DI STNSLS-MLS SS-MTC #1 22/140 RPR ST</t>
  </si>
  <si>
    <t>44724252</t>
  </si>
  <si>
    <t>120735559</t>
  </si>
  <si>
    <t>T2 DI STNSLS-MLS SS-MTC #1 22/140 INS HR</t>
  </si>
  <si>
    <t>44724253</t>
  </si>
  <si>
    <t>120736390</t>
  </si>
  <si>
    <t>:015/082</t>
  </si>
  <si>
    <t>T2 CAZY HRSE CNYN-SLINS-SL:15/82 RPR FND</t>
  </si>
  <si>
    <t>44722333</t>
  </si>
  <si>
    <t>120736692</t>
  </si>
  <si>
    <t>017/241</t>
  </si>
  <si>
    <t>T2 DI SSQC-SNT YNZ SW ST 17/241 RPR GYWW</t>
  </si>
  <si>
    <t>44772562</t>
  </si>
  <si>
    <t>120736708</t>
  </si>
  <si>
    <t>008/138</t>
  </si>
  <si>
    <t>T2 EI IPIT #1HT CRK #2-BNY 8/138 COTTER</t>
  </si>
  <si>
    <t>44739880</t>
  </si>
  <si>
    <t>T2 EI IPIT #1HT CRK #2-BNY 8/138 INSW</t>
  </si>
  <si>
    <t>120736802</t>
  </si>
  <si>
    <t>022/139</t>
  </si>
  <si>
    <t>T2 DI STNSLS-MLS SS-MTC #1 22/139 INS HR</t>
  </si>
  <si>
    <t>44724254</t>
  </si>
  <si>
    <t>120737571</t>
  </si>
  <si>
    <t>T2 EI CRZY HRS CNYN-SLNS-SL:16/87 RPR FO</t>
  </si>
  <si>
    <t>44722334</t>
  </si>
  <si>
    <t>120743589</t>
  </si>
  <si>
    <t>T2 WV TRINITY-MPLE CRK 12/4 INST GYWW</t>
  </si>
  <si>
    <t>44736830</t>
  </si>
  <si>
    <t>120743802</t>
  </si>
  <si>
    <t>017/107</t>
  </si>
  <si>
    <t>T2 DI STS-MLS SS-MTC #1 017/107 INS HRDS</t>
  </si>
  <si>
    <t>44752032</t>
  </si>
  <si>
    <t>120743844</t>
  </si>
  <si>
    <t>022/138</t>
  </si>
  <si>
    <t>T2 DI STNSLS-MLNS-MNTC#1 22/138 INS HDRS</t>
  </si>
  <si>
    <t>44764684</t>
  </si>
  <si>
    <t>120745014</t>
  </si>
  <si>
    <t>:007/006</t>
  </si>
  <si>
    <t>T2 BLT-RVRBK-MLNS SWSTA :7/6 RPL STRW</t>
  </si>
  <si>
    <t>31535255</t>
  </si>
  <si>
    <t>120745364</t>
  </si>
  <si>
    <t>005/066</t>
  </si>
  <si>
    <t>T2 EI GREEN VALLEY-PAUL 05/66L RPL PL</t>
  </si>
  <si>
    <t>31537554</t>
  </si>
  <si>
    <t>T2 EI GREEN VALLEY-PAUL 05/066 RPL PL</t>
  </si>
  <si>
    <t>120745900</t>
  </si>
  <si>
    <t>T2 EI PT #1-HT CK #2-BNY 6/101 GY COTTET</t>
  </si>
  <si>
    <t>44738655</t>
  </si>
  <si>
    <t>120747457</t>
  </si>
  <si>
    <t>T2 DI STN ML SW ST-RBK JT 12/75 INS HRDS</t>
  </si>
  <si>
    <t>44752034</t>
  </si>
  <si>
    <t>120747617</t>
  </si>
  <si>
    <t>019/119</t>
  </si>
  <si>
    <t>T2 DI STNSLS-MLNS-MNTC 19/119 INS HRDS</t>
  </si>
  <si>
    <t>44752037</t>
  </si>
  <si>
    <t>120747618</t>
  </si>
  <si>
    <t>T2 DI STNSLS-MLS SS-MTC #1 8/48 INS HRDS</t>
  </si>
  <si>
    <t>44752101</t>
  </si>
  <si>
    <t>120747726</t>
  </si>
  <si>
    <t>T2 DI STNSLS-MLNS-MNTC 7/46 INS HRDS</t>
  </si>
  <si>
    <t>44752102</t>
  </si>
  <si>
    <t>120747851</t>
  </si>
  <si>
    <t>T2 DI STNSLS-MLS SS-MTC #1 8/51 INS HRDS</t>
  </si>
  <si>
    <t>44752103</t>
  </si>
  <si>
    <t>120748316</t>
  </si>
  <si>
    <t>T2 DI STN MEL-RVRBNK JCT 8/49 RPLC HRDS</t>
  </si>
  <si>
    <t>44752106</t>
  </si>
  <si>
    <t>120748977</t>
  </si>
  <si>
    <t>021/494</t>
  </si>
  <si>
    <t>120749870</t>
  </si>
  <si>
    <t>019/120</t>
  </si>
  <si>
    <t>T2 DI STNSLS-MLNS-MNTC 19/120 INST HRDS</t>
  </si>
  <si>
    <t>44752108</t>
  </si>
  <si>
    <t>120749872</t>
  </si>
  <si>
    <t>T2 DI STNSLS-MLNS-MNTC 7/43 INST HRDS</t>
  </si>
  <si>
    <t>44752112</t>
  </si>
  <si>
    <t>120750189</t>
  </si>
  <si>
    <t>T2 DI STNLS-MLNS SS-MTC #1 3/24 INS HRDS</t>
  </si>
  <si>
    <t>44752114</t>
  </si>
  <si>
    <t>120750249</t>
  </si>
  <si>
    <t>T2 DI STNLS-MLNS SS-MTC #1 7/47 INS HRDS</t>
  </si>
  <si>
    <t>44752117</t>
  </si>
  <si>
    <t>120750328</t>
  </si>
  <si>
    <t>024/151</t>
  </si>
  <si>
    <t>T2 DI STNSLS-MLNS-MTC#1 24/151 INST HRDS</t>
  </si>
  <si>
    <t>44764685</t>
  </si>
  <si>
    <t>120750472</t>
  </si>
  <si>
    <t>019/118</t>
  </si>
  <si>
    <t>T2 DI STNSLS-MLNS-MNTC 19/118 INS HRDS</t>
  </si>
  <si>
    <t>44752121</t>
  </si>
  <si>
    <t>120750523</t>
  </si>
  <si>
    <t>T2 DI STNSLS-MLNS-MNTC#1 0/5 INS HRDS</t>
  </si>
  <si>
    <t>44752126</t>
  </si>
  <si>
    <t>120750534</t>
  </si>
  <si>
    <t>015/343</t>
  </si>
  <si>
    <t>T2 EI DRUM-GV-WEIMAR 15/343 RPR GYWW</t>
  </si>
  <si>
    <t>44752904</t>
  </si>
  <si>
    <t>120750793</t>
  </si>
  <si>
    <t>T2 DI STNSLS-MLNS-MNTC#1 1/9 INS HRDS</t>
  </si>
  <si>
    <t>44752161</t>
  </si>
  <si>
    <t>120751924</t>
  </si>
  <si>
    <t>T2 DI STNSLS-MANTCA #2 3/18 INS HRDS</t>
  </si>
  <si>
    <t>44752165</t>
  </si>
  <si>
    <t>120752064</t>
  </si>
  <si>
    <t>T2 DI STSLS-MLS SS-MTC #1 7/44 INS HRDS</t>
  </si>
  <si>
    <t>44752172</t>
  </si>
  <si>
    <t>120752086</t>
  </si>
  <si>
    <t>T2 DI STSLS-MLS SS-MTC #1 12/75 INS HRDS</t>
  </si>
  <si>
    <t>44752173</t>
  </si>
  <si>
    <t>120752131</t>
  </si>
  <si>
    <t>T2 DI STSLS-MLS SS-MTC #1 0/4 INS HRDS</t>
  </si>
  <si>
    <t>44752174</t>
  </si>
  <si>
    <t>120752306</t>
  </si>
  <si>
    <t>T2 DI STANISLAUS-MANTEC #2 8/48 INS HRDS</t>
  </si>
  <si>
    <t>44752175</t>
  </si>
  <si>
    <t>120753031</t>
  </si>
  <si>
    <t>T2 DI STAN MEL -RVRBNK 12/76 INS WASHR</t>
  </si>
  <si>
    <t>44752176</t>
  </si>
  <si>
    <t>120753033</t>
  </si>
  <si>
    <t>T2 DI STNSLS-MLNS-MNTC 1/10 RPLC DAMS</t>
  </si>
  <si>
    <t>44752177</t>
  </si>
  <si>
    <t>120753077</t>
  </si>
  <si>
    <t>T2 DI STNSLS-MLNS-MNTC 15/94 COTR KEY</t>
  </si>
  <si>
    <t>44752178</t>
  </si>
  <si>
    <t>120754511</t>
  </si>
  <si>
    <t>T2 DI STNSLS-MLNS-MNTC 8/49 INS HRDS</t>
  </si>
  <si>
    <t>44752179</t>
  </si>
  <si>
    <t>120754514</t>
  </si>
  <si>
    <t>019/123</t>
  </si>
  <si>
    <t>T2 DI STNSLS-MLNS-MNTC 19/123 INST HRDS</t>
  </si>
  <si>
    <t>44752240</t>
  </si>
  <si>
    <t>120754655</t>
  </si>
  <si>
    <t>T2 DI STSLS-MLS SS-MTC #1 4/25 INS HRDS</t>
  </si>
  <si>
    <t>44752241</t>
  </si>
  <si>
    <t>120756053</t>
  </si>
  <si>
    <t>T2 DI STNSLS-MLNS-MNTC 8/50 INS HRDS</t>
  </si>
  <si>
    <t>44752242</t>
  </si>
  <si>
    <t>120757244</t>
  </si>
  <si>
    <t>010/128</t>
  </si>
  <si>
    <t>T2 EI WST PT-VALY SPRNGS 10/128 RPR GYWW</t>
  </si>
  <si>
    <t>44752243</t>
  </si>
  <si>
    <t>120757554</t>
  </si>
  <si>
    <t>T2 EI CRG VW-CSCDE 2/22 HRDS COTR KEY</t>
  </si>
  <si>
    <t>44738659</t>
  </si>
  <si>
    <t>120758357</t>
  </si>
  <si>
    <t>T2 EI PIT #1-HT CK #2-BNY 4/64 COTER KEY</t>
  </si>
  <si>
    <t>44739881</t>
  </si>
  <si>
    <t>120758375</t>
  </si>
  <si>
    <t>T2 EI GARBERVLE-LYTNVLE 28/5 COTR KEY</t>
  </si>
  <si>
    <t>44737829</t>
  </si>
  <si>
    <t>120758766</t>
  </si>
  <si>
    <t>T2 EI MORRO BAY-SLR SS#1 7/30 REPL INSS</t>
  </si>
  <si>
    <t>31535790</t>
  </si>
  <si>
    <t>T2 MORRO BAY-SLR SS#1 7/30 REPL INSS</t>
  </si>
  <si>
    <t>120759062</t>
  </si>
  <si>
    <t>021/136</t>
  </si>
  <si>
    <t>T2 DI STNLS-MLS S-MTC #1 21/136 RPR INSS</t>
  </si>
  <si>
    <t>44752244</t>
  </si>
  <si>
    <t>120759764</t>
  </si>
  <si>
    <t>T2 DI STNSLS-MLNS-MNTC 1/8 INS HRDS</t>
  </si>
  <si>
    <t>44752245</t>
  </si>
  <si>
    <t>120759786</t>
  </si>
  <si>
    <t>T2 DI MALIN-RND MTN #2 80/408 RPR OPGW</t>
  </si>
  <si>
    <t>44739883</t>
  </si>
  <si>
    <t>120760282</t>
  </si>
  <si>
    <t>010/124</t>
  </si>
  <si>
    <t>T2 EI WST PT-VALY SPRGS 10/124 RPR CONW</t>
  </si>
  <si>
    <t>44752246</t>
  </si>
  <si>
    <t>120761603</t>
  </si>
  <si>
    <t>089/453A</t>
  </si>
  <si>
    <t>T2 DI MALIN-RND MTN #2 89/453A RPR OPGW</t>
  </si>
  <si>
    <t>44739882</t>
  </si>
  <si>
    <t>120762403</t>
  </si>
  <si>
    <t>T2 EI PIT #1HT CRK #2BNY 4/63 INSW CTR K</t>
  </si>
  <si>
    <t>44739886</t>
  </si>
  <si>
    <t>T2 PIT #1-HT CRK #2-BRNY 4/63 INSW CTR K</t>
  </si>
  <si>
    <t>120762979</t>
  </si>
  <si>
    <t>T2 EI RND MTN-CTTNWD #3 13/134 RPR INSS</t>
  </si>
  <si>
    <t>44795199</t>
  </si>
  <si>
    <t>120763451</t>
  </si>
  <si>
    <t>T2 EI WST PNT-VALY SPRGS 6/70 FILL HOLE</t>
  </si>
  <si>
    <t>44752247</t>
  </si>
  <si>
    <t>120764290</t>
  </si>
  <si>
    <t>T2 EI PIT #1-HT CRK #2-BRY 4/52 RPR INSW</t>
  </si>
  <si>
    <t>44739890</t>
  </si>
  <si>
    <t>T2 PIT #1-HT CRK #2-BRNY 4/52 RPR INSW</t>
  </si>
  <si>
    <t>120767106</t>
  </si>
  <si>
    <t>T2 DI STNSLS-MLS SS-MTC #1 0/3 INS WASHR</t>
  </si>
  <si>
    <t>44752251</t>
  </si>
  <si>
    <t>120771596</t>
  </si>
  <si>
    <t>T2 EI PIT 1-HAT CRK 2-BRNY 3/34 RPR INSW</t>
  </si>
  <si>
    <t>44752424</t>
  </si>
  <si>
    <t>120772783</t>
  </si>
  <si>
    <t>T2 DI STAN MEL #2 7/43 RPL DAMPS</t>
  </si>
  <si>
    <t>44752252</t>
  </si>
  <si>
    <t>120785592</t>
  </si>
  <si>
    <t>T2 EI GRBRVLE-LYTNVL 32/4 COTR KEY</t>
  </si>
  <si>
    <t>44737832</t>
  </si>
  <si>
    <t>120786606</t>
  </si>
  <si>
    <t>T2 EI CLAY-MARTEL 021/290 INS DAMW</t>
  </si>
  <si>
    <t>44752258</t>
  </si>
  <si>
    <t>120787940</t>
  </si>
  <si>
    <t>030/467</t>
  </si>
  <si>
    <t>T2 EI CLAY-MARTEL 030/467 INS DMPW</t>
  </si>
  <si>
    <t>44752259</t>
  </si>
  <si>
    <t>120787970</t>
  </si>
  <si>
    <t>030/466</t>
  </si>
  <si>
    <t>T2 EI CLAY-MARTEL 030/466 INS DMPW</t>
  </si>
  <si>
    <t>44752280</t>
  </si>
  <si>
    <t>120787977</t>
  </si>
  <si>
    <t>030/465</t>
  </si>
  <si>
    <t>T2 EI CLAY-MARTEL 030/465 INS DMPW</t>
  </si>
  <si>
    <t>44752281</t>
  </si>
  <si>
    <t>120792914</t>
  </si>
  <si>
    <t>T2 DI STSLS-MLS S-MTC #1 13/78 INS HRDS</t>
  </si>
  <si>
    <t>44752282</t>
  </si>
  <si>
    <t>120792974</t>
  </si>
  <si>
    <t>T2 DI SS-MLS SS-MTC #1 16/101 INS WASHR</t>
  </si>
  <si>
    <t>44752286</t>
  </si>
  <si>
    <t>120792975</t>
  </si>
  <si>
    <t>T2 DI STSLS-MLS SS-MTC #1 2/13 INS HRDS</t>
  </si>
  <si>
    <t>44752287</t>
  </si>
  <si>
    <t>120792977</t>
  </si>
  <si>
    <t>T2 DI STSLS-MLS SS-MTC #1 5/34 INS HRDS</t>
  </si>
  <si>
    <t>44752288</t>
  </si>
  <si>
    <t>120793024</t>
  </si>
  <si>
    <t>T2 DI STAN MEL-RVRBNK JCT 14/83 RPR SPLS</t>
  </si>
  <si>
    <t>ETL.3840.INSL</t>
  </si>
  <si>
    <t>44752289</t>
  </si>
  <si>
    <t>120793161</t>
  </si>
  <si>
    <t>T2 DI STN ML SW ST-RVRBNK 16/95 RPR SPL</t>
  </si>
  <si>
    <t>44752290</t>
  </si>
  <si>
    <t>120793162</t>
  </si>
  <si>
    <t>T2 DI STN ML SW ST-RVRBNK 16/95 INS HWRS</t>
  </si>
  <si>
    <t>44752292</t>
  </si>
  <si>
    <t>120793164</t>
  </si>
  <si>
    <t>T2 DI STSLS-MLS SS-MTC #1 16/99 INS WASH</t>
  </si>
  <si>
    <t>44752293</t>
  </si>
  <si>
    <t>120793269</t>
  </si>
  <si>
    <t>T2 DI STAN MEL RVRBNK JCT 7/43 RPL DAMPS</t>
  </si>
  <si>
    <t>44752294</t>
  </si>
  <si>
    <t>120794216</t>
  </si>
  <si>
    <t>030/461</t>
  </si>
  <si>
    <t>T2 EI CLAY-MARTEL 30/461 INS DMPW</t>
  </si>
  <si>
    <t>44752296</t>
  </si>
  <si>
    <t>120794312</t>
  </si>
  <si>
    <t>T2 DI STSLS-MLS SS-MTC #1 13/77 INS WASH</t>
  </si>
  <si>
    <t>44752297</t>
  </si>
  <si>
    <t>120794315</t>
  </si>
  <si>
    <t>T2 DI STSLS-MLS SS-MTC #1 6/37 INS WASH</t>
  </si>
  <si>
    <t>44752298</t>
  </si>
  <si>
    <t>120794507</t>
  </si>
  <si>
    <t>015/098</t>
  </si>
  <si>
    <t>T2 DI STSLS-MLS SS-MTC #1 15/98 INS WASH</t>
  </si>
  <si>
    <t>44752299</t>
  </si>
  <si>
    <t>120794508</t>
  </si>
  <si>
    <t>T2 DI STSLS-MLS SS-MTC #1 15/98 RPR INSS</t>
  </si>
  <si>
    <t>44752360</t>
  </si>
  <si>
    <t>120794704</t>
  </si>
  <si>
    <t>T2 EI CLAY-MARTEL 31/474 INS DMPW</t>
  </si>
  <si>
    <t>44752361</t>
  </si>
  <si>
    <t>120795145</t>
  </si>
  <si>
    <t>T2 DI STAN MEL-RVRBNK JCT 15/90 RPR INSS</t>
  </si>
  <si>
    <t>44752363</t>
  </si>
  <si>
    <t>120795299</t>
  </si>
  <si>
    <t>T2 DI STNLS-MLNS-MNTC 5/32 INS HRDS</t>
  </si>
  <si>
    <t>44752364</t>
  </si>
  <si>
    <t>120795416</t>
  </si>
  <si>
    <t>T2 DI SLS-MLS SS-MTC #1 4/27 INS HRDS</t>
  </si>
  <si>
    <t>44752365</t>
  </si>
  <si>
    <t>120795448</t>
  </si>
  <si>
    <t>T2 DI PARADISE-TABLE MTN 9/80 RPR INSS</t>
  </si>
  <si>
    <t>44743860</t>
  </si>
  <si>
    <t>120795588</t>
  </si>
  <si>
    <t>T2 DI STANISLAUS-MTC #2 7/42 RPR SPLS</t>
  </si>
  <si>
    <t>44752366</t>
  </si>
  <si>
    <t>120795690</t>
  </si>
  <si>
    <t>T2 DI STN MEL SW ST-RBNK 7/42 RPR SPLS</t>
  </si>
  <si>
    <t>44752367</t>
  </si>
  <si>
    <t>120795694</t>
  </si>
  <si>
    <t>T2 DI SLS-MLS SS-MTC #1 3/18 INS HRDT</t>
  </si>
  <si>
    <t>44752368</t>
  </si>
  <si>
    <t>120795768</t>
  </si>
  <si>
    <t>T2 DI STANISLAUS-MANTC #2 5/33 INS HRDS</t>
  </si>
  <si>
    <t>44752369</t>
  </si>
  <si>
    <t>120795832</t>
  </si>
  <si>
    <t>029/431</t>
  </si>
  <si>
    <t>T2 EI CLAY-MARTEL 29/431 RPLC STRW</t>
  </si>
  <si>
    <t>31548113</t>
  </si>
  <si>
    <t>120796204</t>
  </si>
  <si>
    <t>T2 DI STNSLS-MLNS-MNTC#1 1/7 INS HRDS</t>
  </si>
  <si>
    <t>44752370</t>
  </si>
  <si>
    <t>120796709</t>
  </si>
  <si>
    <t>T2 DI STAN MEL-RVRBNK 14/84 RPR SPLS</t>
  </si>
  <si>
    <t>44752441</t>
  </si>
  <si>
    <t>120796824</t>
  </si>
  <si>
    <t>T2 DI STANISLAUS-MANTEC #2 8/47 INS HRDT</t>
  </si>
  <si>
    <t>44752443</t>
  </si>
  <si>
    <t>120797278</t>
  </si>
  <si>
    <t>T2 EI CLAY-MARTEL  31/475 INS DMPW</t>
  </si>
  <si>
    <t>44752444</t>
  </si>
  <si>
    <t>120798119</t>
  </si>
  <si>
    <t>T2 DI SLS-MLS SS-MTC #1 15/95 INS WASHER</t>
  </si>
  <si>
    <t>44752446</t>
  </si>
  <si>
    <t>120798433</t>
  </si>
  <si>
    <t>T2 DI SLS-MLS SS-MTC #1 14/85 INS WASHR</t>
  </si>
  <si>
    <t>44752447</t>
  </si>
  <si>
    <t>120799051</t>
  </si>
  <si>
    <t>T2 DI STNSLS-MLNS-MNTC 5/33 INS HRDS</t>
  </si>
  <si>
    <t>44752449</t>
  </si>
  <si>
    <t>120799372</t>
  </si>
  <si>
    <t>T2 EI CLAY-MARTEL 33/500 RPR GYWW</t>
  </si>
  <si>
    <t>44752450</t>
  </si>
  <si>
    <t>120799530</t>
  </si>
  <si>
    <t>T2 STAN MEL SS-RVERBK J 21/122 REPL INSS</t>
  </si>
  <si>
    <t>31535845</t>
  </si>
  <si>
    <t>T2 STANISLAUS-MANTECA #2 RPL INS 021/122</t>
  </si>
  <si>
    <t>120799867</t>
  </si>
  <si>
    <t>T2 DI VAC-VACVLL-JMSN-NTH 11/80 RPR INSS</t>
  </si>
  <si>
    <t>44744139</t>
  </si>
  <si>
    <t>T2 DI VAC-VCVL-JMSN-N. TWR 11/83 COTR KY</t>
  </si>
  <si>
    <t>120800186</t>
  </si>
  <si>
    <t>T2 DI BLLT-RVRBNK-MLNS :5/3 RPR INSW</t>
  </si>
  <si>
    <t>44752451</t>
  </si>
  <si>
    <t>120800419</t>
  </si>
  <si>
    <t>T2 DI STAN MEL-RVBNK 1/10 RPR SPLS</t>
  </si>
  <si>
    <t>44752452</t>
  </si>
  <si>
    <t>120800637</t>
  </si>
  <si>
    <t>T2 DI STANISLAUS-MANTC #2 15/91 INS HRDS</t>
  </si>
  <si>
    <t>44752453</t>
  </si>
  <si>
    <t>120801308</t>
  </si>
  <si>
    <t>T2 DI STNSLS-MLNS-MNTC 5/31 INS HRDS</t>
  </si>
  <si>
    <t>44752454</t>
  </si>
  <si>
    <t>120801460</t>
  </si>
  <si>
    <t>T2 DI SLS-MLS SS-MTC #1 3/20 INS HRDS</t>
  </si>
  <si>
    <t>44752455</t>
  </si>
  <si>
    <t>120801462</t>
  </si>
  <si>
    <t>T2 DI SLS-MLS SS-MTC #1 20/126 INS HRDS</t>
  </si>
  <si>
    <t>44752456</t>
  </si>
  <si>
    <t>120801582</t>
  </si>
  <si>
    <t>011/083</t>
  </si>
  <si>
    <t>120801589</t>
  </si>
  <si>
    <t>T2 DI STNSLS-MLNS-MNTC 6/36 INS HRDS</t>
  </si>
  <si>
    <t>44752458</t>
  </si>
  <si>
    <t>120801658</t>
  </si>
  <si>
    <t>T2 DI SLS-MLS SS-MTC #1 3/22 RPR SPLS</t>
  </si>
  <si>
    <t>44764687</t>
  </si>
  <si>
    <t>120801740</t>
  </si>
  <si>
    <t>T2 DI SLS-MLS SS-MTC #1 3/22 INS HRDS</t>
  </si>
  <si>
    <t>44752459</t>
  </si>
  <si>
    <t>120801780</t>
  </si>
  <si>
    <t>T2 DI STNSLS-MLNS-MNTC 6/36 INS HRDT</t>
  </si>
  <si>
    <t>44752460</t>
  </si>
  <si>
    <t>120801782</t>
  </si>
  <si>
    <t>T2 DI STNSLS-MLNS-MNTC 2/14 INS HRDS</t>
  </si>
  <si>
    <t>44752461</t>
  </si>
  <si>
    <t>120802088</t>
  </si>
  <si>
    <t>031/476</t>
  </si>
  <si>
    <t>T2 EI CLAY-MARTEL 31/476 INS DMPW</t>
  </si>
  <si>
    <t>44752462</t>
  </si>
  <si>
    <t>120803493</t>
  </si>
  <si>
    <t>T2 DI MOSS LNDNG-AGUILA C25/101 COTR KEY</t>
  </si>
  <si>
    <t>44760646</t>
  </si>
  <si>
    <t>120803574</t>
  </si>
  <si>
    <t>T2 DI BRCBRG JCT-MARPSA TP 6/12 COTR KEY</t>
  </si>
  <si>
    <t>ETL.8651.INSL.CERA</t>
  </si>
  <si>
    <t>44752574</t>
  </si>
  <si>
    <t>120803951</t>
  </si>
  <si>
    <t>T2 DI STNSLS-MLS SS-MTC #1 3/23 INS HRDS</t>
  </si>
  <si>
    <t>44752463</t>
  </si>
  <si>
    <t>120804616</t>
  </si>
  <si>
    <t>020/128</t>
  </si>
  <si>
    <t>T2 DI STNSLS-MLNS-MNTC#1 20/128 INS HRDS</t>
  </si>
  <si>
    <t>44752464</t>
  </si>
  <si>
    <t>120806900</t>
  </si>
  <si>
    <t>T2 DI BLT-RVRBNK-MLNS :4/4 RPLC INSW</t>
  </si>
  <si>
    <t>ETL.1070.INSL.CERA</t>
  </si>
  <si>
    <t>31536100</t>
  </si>
  <si>
    <t>120807115</t>
  </si>
  <si>
    <t>C019/077</t>
  </si>
  <si>
    <t>T2 DI MOSS LANDING-CBRN C19/77 COTR KEY</t>
  </si>
  <si>
    <t>44744689</t>
  </si>
  <si>
    <t>120807544</t>
  </si>
  <si>
    <t>T2 DI STNSLS-MLNS-MNTC 2/15 INS HRDS</t>
  </si>
  <si>
    <t>44752465</t>
  </si>
  <si>
    <t>120807684</t>
  </si>
  <si>
    <t>T2 DI STNLS-MLS SS-MTC #1 14/87 INS HRDS</t>
  </si>
  <si>
    <t>44752467</t>
  </si>
  <si>
    <t>120807808</t>
  </si>
  <si>
    <t>T2 DI STNSLS-MLS SS-MTC #1 0/2 INS HRDS</t>
  </si>
  <si>
    <t>44752468</t>
  </si>
  <si>
    <t>120807976</t>
  </si>
  <si>
    <t>T2 DI IGNACIO-SOBRANTE 036/168 COTR KEY</t>
  </si>
  <si>
    <t>44744136</t>
  </si>
  <si>
    <t>120808028</t>
  </si>
  <si>
    <t>022/014B</t>
  </si>
  <si>
    <t>T2 HARTLEY-CLEARLAKE 22/014B RPR SWITCH</t>
  </si>
  <si>
    <t>ETL.7515.SWIT</t>
  </si>
  <si>
    <t>44744329</t>
  </si>
  <si>
    <t>120810632</t>
  </si>
  <si>
    <t>040/344</t>
  </si>
  <si>
    <t>T2 EI RND MTN-CTTNWD #3 40/344 RPL INSS</t>
  </si>
  <si>
    <t>31537449</t>
  </si>
  <si>
    <t>T2 EI RND MTN-CTTNWD #3 40/344 RPL INSS.</t>
  </si>
  <si>
    <t>120810635</t>
  </si>
  <si>
    <t>T2 EI ROUND MT-CTTNWD#3 40/342 RPR TWR</t>
  </si>
  <si>
    <t>44765004</t>
  </si>
  <si>
    <t>120810637</t>
  </si>
  <si>
    <t>041/352</t>
  </si>
  <si>
    <t>T2 EI RND MTN-CTTNWD #3 41/352 RPL INSS</t>
  </si>
  <si>
    <t>120810657</t>
  </si>
  <si>
    <t>T2 DI STNSLS-MLS SS-MTC #1 1/12 INS HRDS</t>
  </si>
  <si>
    <t>44752469</t>
  </si>
  <si>
    <t>120810833</t>
  </si>
  <si>
    <t>T2 EI GARBERVILLE-LAYTONVL 31/4 COTR KEY</t>
  </si>
  <si>
    <t>44754885</t>
  </si>
  <si>
    <t>120811017</t>
  </si>
  <si>
    <t>005/028</t>
  </si>
  <si>
    <t>T2 DI FULTON-PUEBLO 5/28 INST COTR KEY</t>
  </si>
  <si>
    <t>44747345</t>
  </si>
  <si>
    <t>120811082</t>
  </si>
  <si>
    <t>T2 DI EL DRDO-MSSR FLT #1 7/59 COTR RKEY</t>
  </si>
  <si>
    <t>44752890</t>
  </si>
  <si>
    <t>120811166</t>
  </si>
  <si>
    <t>018/022</t>
  </si>
  <si>
    <t>120811798</t>
  </si>
  <si>
    <t>T2 EI MORAGA-OAKLAND #1 3/28 INST ACG</t>
  </si>
  <si>
    <t>31536657</t>
  </si>
  <si>
    <t>EI MORAGA-OAKLAND #1 3/28 INST ACG</t>
  </si>
  <si>
    <t>120813257</t>
  </si>
  <si>
    <t>T2 DI CRZY HS CYN-SLS-SLD :23/122 RP INS</t>
  </si>
  <si>
    <t>44752279</t>
  </si>
  <si>
    <t>120815796</t>
  </si>
  <si>
    <t>T2 EI PARADISE-TABLE MTN 8/74 INS CTR KY</t>
  </si>
  <si>
    <t>44761484</t>
  </si>
  <si>
    <t>120818961</t>
  </si>
  <si>
    <t>019/448</t>
  </si>
  <si>
    <t>T2 EI DRM-GRSS VLY-WMR 19/448 GO95 CLRNC</t>
  </si>
  <si>
    <t>RELW OTHR FIRE CLR  COMP OH   TR2  PRTO</t>
  </si>
  <si>
    <t>31536122</t>
  </si>
  <si>
    <t>T2 DRM-GRSS VLY-WEIMAR-19/448 GO95 CLRNC</t>
  </si>
  <si>
    <t>120819130</t>
  </si>
  <si>
    <t>T2 DI IONE TAP 002/015 RPL STRW</t>
  </si>
  <si>
    <t>31536285</t>
  </si>
  <si>
    <t>120820591</t>
  </si>
  <si>
    <t>T2 EI COLGATE-ALLEGHANY 000/002 RPR JMPW</t>
  </si>
  <si>
    <t>44752899</t>
  </si>
  <si>
    <t>120820592</t>
  </si>
  <si>
    <t>000/003C</t>
  </si>
  <si>
    <t>T2 EI COLGATE-ALLEGHANY 0/3C RPR INSW</t>
  </si>
  <si>
    <t>44755287</t>
  </si>
  <si>
    <t>120824145</t>
  </si>
  <si>
    <t>015/177</t>
  </si>
  <si>
    <t>T2 IGNACIO-BOLINAS 15/177 RPR SWTC</t>
  </si>
  <si>
    <t>ETL.7180.SWIT</t>
  </si>
  <si>
    <t>44758494</t>
  </si>
  <si>
    <t>IGNACIO-BOLINAS 15/177 RPR SWTC</t>
  </si>
  <si>
    <t>120824235</t>
  </si>
  <si>
    <t>T2 EI DRUM-RIO OSO #1 29/213 COTTER KEY</t>
  </si>
  <si>
    <t>44752880</t>
  </si>
  <si>
    <t>120824357</t>
  </si>
  <si>
    <t>120825089</t>
  </si>
  <si>
    <t>036/211</t>
  </si>
  <si>
    <t>T2 DI TMBLR-SN LS OBISPO 36/211 RPR INSS</t>
  </si>
  <si>
    <t>44766876</t>
  </si>
  <si>
    <t>120826140</t>
  </si>
  <si>
    <t>B015/354</t>
  </si>
  <si>
    <t>T2 EI DRUM-GRSS VALY-WMR B15/354 COTR KY</t>
  </si>
  <si>
    <t>44752902</t>
  </si>
  <si>
    <t>120827201</t>
  </si>
  <si>
    <t>T2 DI PARADISE-TABLE MTN 11/97 RPR INSS</t>
  </si>
  <si>
    <t>44751981</t>
  </si>
  <si>
    <t>120827677</t>
  </si>
  <si>
    <t>:024/124</t>
  </si>
  <si>
    <t>T2 DI CZY HRS CYN-SLS :24/124 RPR INSS</t>
  </si>
  <si>
    <t>44753109</t>
  </si>
  <si>
    <t>120828354</t>
  </si>
  <si>
    <t>T2 DI STANISLAUS-MNTC #2 12/73 RPR STRT</t>
  </si>
  <si>
    <t>44752567</t>
  </si>
  <si>
    <t>120828495</t>
  </si>
  <si>
    <t>A013/262</t>
  </si>
  <si>
    <t>T2 DI COLGATE-PALERMO A13/262 COTR KEY</t>
  </si>
  <si>
    <t>44752900</t>
  </si>
  <si>
    <t>120828539</t>
  </si>
  <si>
    <t>020/006</t>
  </si>
  <si>
    <t>T2 TULE-SPRINGVILLE 20/6 REPL POLE</t>
  </si>
  <si>
    <t>31536286</t>
  </si>
  <si>
    <t>120829347</t>
  </si>
  <si>
    <t>T2 DI STNISLS-MLNS-MNTC 13/80 INS HRDS</t>
  </si>
  <si>
    <t>44752570</t>
  </si>
  <si>
    <t>120830263</t>
  </si>
  <si>
    <t>T2 EI SALT SPRINGS-TIGER CRK 0/9 RPR TWR</t>
  </si>
  <si>
    <t>44750219</t>
  </si>
  <si>
    <t>120831735</t>
  </si>
  <si>
    <t>T2 DI STN ML SW ST-RVRBNK 13/80 INS HRDS</t>
  </si>
  <si>
    <t>44764688</t>
  </si>
  <si>
    <t>120831864</t>
  </si>
  <si>
    <t>032/211</t>
  </si>
  <si>
    <t>T2 DI POE-RIO OSO 032/211 RPL INSS</t>
  </si>
  <si>
    <t>31536365</t>
  </si>
  <si>
    <t>T2 DI POE-RIO OSO  RPL INSS 2TWR</t>
  </si>
  <si>
    <t>120833012</t>
  </si>
  <si>
    <t>T2 DI SLT SPRNGS-TGR CRK 3/33 COTR KEY</t>
  </si>
  <si>
    <t>44764689</t>
  </si>
  <si>
    <t>120833016</t>
  </si>
  <si>
    <t>T2 DI STNSLS-MLNS-MNTC 14/83 RPLC HRDS</t>
  </si>
  <si>
    <t>44764690</t>
  </si>
  <si>
    <t>120833071</t>
  </si>
  <si>
    <t>T2 DI OAKHURST TAP 7/4 INST COTR KEY</t>
  </si>
  <si>
    <t>44772598</t>
  </si>
  <si>
    <t>120833077</t>
  </si>
  <si>
    <t>T2 DI ELDORADO-MSR FLT #2 6/48 COTR KEY</t>
  </si>
  <si>
    <t>44752896</t>
  </si>
  <si>
    <t>120833079</t>
  </si>
  <si>
    <t>T2 DI ELDORADO-MSR FLT #1 6/48 COTR KEY</t>
  </si>
  <si>
    <t>44752891</t>
  </si>
  <si>
    <t>120833126</t>
  </si>
  <si>
    <t>T2 DI STNLS-MLS SS-MTC #1 14/82 INS HRDS</t>
  </si>
  <si>
    <t>44764692</t>
  </si>
  <si>
    <t>120833127</t>
  </si>
  <si>
    <t>024/162</t>
  </si>
  <si>
    <t>T2 DI POE-RIO OSO 024/162 RPR INSS</t>
  </si>
  <si>
    <t>44795224</t>
  </si>
  <si>
    <t>120833210</t>
  </si>
  <si>
    <t>027/117A</t>
  </si>
  <si>
    <t>T2 DI MR BY-SLR SW ST #1 27/117A COTR KY</t>
  </si>
  <si>
    <t>44766877</t>
  </si>
  <si>
    <t>120834554</t>
  </si>
  <si>
    <t>012/098</t>
  </si>
  <si>
    <t>T2 EI PIT #3-PIT #1 12/098 RPR SPLS</t>
  </si>
  <si>
    <t>44795197</t>
  </si>
  <si>
    <t>120834963</t>
  </si>
  <si>
    <t>T2 EI MALIN-ROUND MTN #2 80/411 COTR KEY</t>
  </si>
  <si>
    <t>44774835</t>
  </si>
  <si>
    <t>120835116</t>
  </si>
  <si>
    <t>T2 EI PIT #3-PIT #1 11/094 COTR KEY</t>
  </si>
  <si>
    <t>44795192</t>
  </si>
  <si>
    <t>120839730</t>
  </si>
  <si>
    <t>T2 DI WISHON-COPPERMINE 012/090 COTR KEY</t>
  </si>
  <si>
    <t>ETL.9330.INSL.NCER</t>
  </si>
  <si>
    <t>44772599</t>
  </si>
  <si>
    <t>120839802</t>
  </si>
  <si>
    <t>030/183</t>
  </si>
  <si>
    <t>T2 DI HELMS-GREGG #2 030/183 COTR KEY</t>
  </si>
  <si>
    <t>44764315</t>
  </si>
  <si>
    <t>120840874</t>
  </si>
  <si>
    <t>066/331</t>
  </si>
  <si>
    <t>T2 EI MALIN-ROUND MTN #2 66/331 COTR KEY</t>
  </si>
  <si>
    <t>44774834</t>
  </si>
  <si>
    <t>120841130</t>
  </si>
  <si>
    <t>T2 DI STNSLS-MLNS-MNTC 5/35 INS HRDS</t>
  </si>
  <si>
    <t>44764694</t>
  </si>
  <si>
    <t>120841930</t>
  </si>
  <si>
    <t>T2 EI PIT #1-COTTONWOOD 12/095 COTR KEY</t>
  </si>
  <si>
    <t>44795195</t>
  </si>
  <si>
    <t>120842454</t>
  </si>
  <si>
    <t>T2 DI HELMS-GREGG #1 31/184 RPR SHLS</t>
  </si>
  <si>
    <t>44764316</t>
  </si>
  <si>
    <t>120842947</t>
  </si>
  <si>
    <t>T2 DI STN ML SW ST-RK JT 2/15 RPL INSS</t>
  </si>
  <si>
    <t>120843370</t>
  </si>
  <si>
    <t>T2 DI EL DRD-MSSR FLT #2 7/55 RPR INSS</t>
  </si>
  <si>
    <t>44756748</t>
  </si>
  <si>
    <t>120843374</t>
  </si>
  <si>
    <t>T2 DI EL DRD-MSSR FLT #1 7/55 RPR INSS</t>
  </si>
  <si>
    <t>44756747</t>
  </si>
  <si>
    <t>120844779</t>
  </si>
  <si>
    <t>T2 DI HELMS-GREGG #2 22/148 CANCEL</t>
  </si>
  <si>
    <t>44764317</t>
  </si>
  <si>
    <t>T2 DI HELMS-GREGG #2 22/148 RPR INSS</t>
  </si>
  <si>
    <t>120844842</t>
  </si>
  <si>
    <t>T2 DI HELMS-GREGG #1 22/148 RPR INSS</t>
  </si>
  <si>
    <t>44764318</t>
  </si>
  <si>
    <t>120845276</t>
  </si>
  <si>
    <t>T2 DI STAN MEL-RVRBNK JC 14/85 RPLC INSS</t>
  </si>
  <si>
    <t>120847143</t>
  </si>
  <si>
    <t>T2 EI EXCHQUR-MARIPS 9/6 RPR INSW</t>
  </si>
  <si>
    <t>ETL.8640.POLE.NWOD</t>
  </si>
  <si>
    <t>44772680</t>
  </si>
  <si>
    <t>120849392</t>
  </si>
  <si>
    <t>T2 DI STSLS-MLS SS-MTC #1 14/84 INS HRDS</t>
  </si>
  <si>
    <t>44764697</t>
  </si>
  <si>
    <t>120849705</t>
  </si>
  <si>
    <t>T2 DI TRINITY-MAPLE CREEK 9/9 COTR KEY</t>
  </si>
  <si>
    <t>44763331</t>
  </si>
  <si>
    <t>120850641</t>
  </si>
  <si>
    <t>038/331</t>
  </si>
  <si>
    <t>T2 EI ROUND MT-CTNWD#3 38/331 RPR TWR</t>
  </si>
  <si>
    <t>44765008</t>
  </si>
  <si>
    <t>120854494</t>
  </si>
  <si>
    <t>T2 EI SLT SPRINGS-TGR CREK 1/17 RPL INSS</t>
  </si>
  <si>
    <t>120854495</t>
  </si>
  <si>
    <t>T2 EI SALT SPGS-TIGER CRK 1/18 RPL INSS</t>
  </si>
  <si>
    <t>31537145</t>
  </si>
  <si>
    <t>120854571</t>
  </si>
  <si>
    <t>T2 EI SALT SPRNGS-TGR CREK 2/20 RPL INSS</t>
  </si>
  <si>
    <t>120857292</t>
  </si>
  <si>
    <t>C020/082</t>
  </si>
  <si>
    <t>T2 DI MSS LANDING-COBURN C20/82 RPL INSS</t>
  </si>
  <si>
    <t>31536806</t>
  </si>
  <si>
    <t>120857536</t>
  </si>
  <si>
    <t>017/119</t>
  </si>
  <si>
    <t>T2 DI HELMS-GREGG #1 017/119 RPR INSS</t>
  </si>
  <si>
    <t>44764319</t>
  </si>
  <si>
    <t>120857730</t>
  </si>
  <si>
    <t>T2 EI STN ML SW ST-RV JT 19/112 INS WSHR</t>
  </si>
  <si>
    <t>44764763</t>
  </si>
  <si>
    <t>120857762</t>
  </si>
  <si>
    <t>T2 DI CHC-SAL-SOL :16/84 COTR KEY</t>
  </si>
  <si>
    <t>44760651</t>
  </si>
  <si>
    <t>120858196</t>
  </si>
  <si>
    <t>T2 DI SLT SPRNGS-TGR CRK 9/72 RPR SPLS</t>
  </si>
  <si>
    <t>44764764</t>
  </si>
  <si>
    <t>120858669</t>
  </si>
  <si>
    <t>T2 DI ELDORADO-MSR FLT #2 4/33 RPR INSS</t>
  </si>
  <si>
    <t>44764386</t>
  </si>
  <si>
    <t>120858720</t>
  </si>
  <si>
    <t>T2 DI ELDORADO-MSR FLT #1 4/33 RPR INSS</t>
  </si>
  <si>
    <t>44764916</t>
  </si>
  <si>
    <t>120859129</t>
  </si>
  <si>
    <t>T2 DI EL DRD-MSSR FLT #2 5/40 RPR INSS</t>
  </si>
  <si>
    <t>44764385</t>
  </si>
  <si>
    <t>120860997</t>
  </si>
  <si>
    <t>T2 DI HELMS-GREGG #1 16/118 RPR SHLS</t>
  </si>
  <si>
    <t>44764680</t>
  </si>
  <si>
    <t>120860998</t>
  </si>
  <si>
    <t>T2 DI HELMS-GREGG #2 16/118 RPR INSS</t>
  </si>
  <si>
    <t>44764681</t>
  </si>
  <si>
    <t>120860999</t>
  </si>
  <si>
    <t>T2 DI PARADISE-TABLE MTN 005/051 COTR KY</t>
  </si>
  <si>
    <t>44761483</t>
  </si>
  <si>
    <t>120861176</t>
  </si>
  <si>
    <t>T2 DI CHC-SAL-SOL :21/112 BENT STEEL</t>
  </si>
  <si>
    <t>44763186</t>
  </si>
  <si>
    <t>120861324</t>
  </si>
  <si>
    <t>T2 DI HELMS-GREGG #1 018/125 RPR INSS</t>
  </si>
  <si>
    <t>44764682</t>
  </si>
  <si>
    <t>120861541</t>
  </si>
  <si>
    <t>T2 DI MORAGA-OAKLAND #3 3/28 RPR INSS</t>
  </si>
  <si>
    <t>44764514</t>
  </si>
  <si>
    <t>120861597</t>
  </si>
  <si>
    <t>T2 DI SLT SPRNGS-TGR CREEK 8/70 RPR INSS</t>
  </si>
  <si>
    <t>44764765</t>
  </si>
  <si>
    <t>120862374</t>
  </si>
  <si>
    <t>T2 EI SALT SPRNGS-TGR CREK 4/35 RPL INSS</t>
  </si>
  <si>
    <t>120863603</t>
  </si>
  <si>
    <t>039/223</t>
  </si>
  <si>
    <t>T2 DI TMBLR-SN LS OBISPO 39/223 RPR INSS</t>
  </si>
  <si>
    <t>44766875</t>
  </si>
  <si>
    <t>120863891</t>
  </si>
  <si>
    <t>T2 DI SALINAS-FORT ORD #1 8/10 RPL INSS</t>
  </si>
  <si>
    <t>31537148</t>
  </si>
  <si>
    <t>T2 DI SALINAS-FORT ORD #2 8/10 RPL INSS</t>
  </si>
  <si>
    <t>120864073</t>
  </si>
  <si>
    <t>T2 DI MENDOCINO-WILLITS 1/11 RPR JUMP</t>
  </si>
  <si>
    <t>ETL.7540.POLE.NWOD</t>
  </si>
  <si>
    <t>44763986</t>
  </si>
  <si>
    <t>120864572</t>
  </si>
  <si>
    <t>017/095</t>
  </si>
  <si>
    <t>T2 DI BALCH-MCCALL 17/95 RPL INSS</t>
  </si>
  <si>
    <t>31537142</t>
  </si>
  <si>
    <t>120864579</t>
  </si>
  <si>
    <t>T2 DI CRESTA-RIO OSO 037/248 RPR INSS</t>
  </si>
  <si>
    <t>44795233</t>
  </si>
  <si>
    <t>120864704</t>
  </si>
  <si>
    <t>T2 DI CRESTA-RIO OSO 37/244 RPL INSS</t>
  </si>
  <si>
    <t>31537150</t>
  </si>
  <si>
    <t>T2 DI CRESTA-RIO OSO  RPL INSS 2TWR</t>
  </si>
  <si>
    <t>120864708</t>
  </si>
  <si>
    <t>035/262</t>
  </si>
  <si>
    <t>T2 DI CARIBOU-TABLE MTN 35/262 RPR INSS</t>
  </si>
  <si>
    <t>44770602</t>
  </si>
  <si>
    <t>120864709</t>
  </si>
  <si>
    <t>T2 DI SALINAS-FORT ORD #1 9/0 RPL INSS</t>
  </si>
  <si>
    <t>31537147</t>
  </si>
  <si>
    <t>120864749</t>
  </si>
  <si>
    <t>T2 DI CRESTA-RIO OSO 037/248 RPL INSS</t>
  </si>
  <si>
    <t>31546556</t>
  </si>
  <si>
    <t>120865070</t>
  </si>
  <si>
    <t>T2 EI HUMBOLDT-TRINITY 107/000 RPL SPLW</t>
  </si>
  <si>
    <t>44764756</t>
  </si>
  <si>
    <t>120865543</t>
  </si>
  <si>
    <t>T2 DI HAAS-MC CALL 8/53 RPL INSS</t>
  </si>
  <si>
    <t>31537144</t>
  </si>
  <si>
    <t>120865637</t>
  </si>
  <si>
    <t>T2 EI SPAULDING-SUMMIT 15/493 REFRAME</t>
  </si>
  <si>
    <t>31540168</t>
  </si>
  <si>
    <t>120865925</t>
  </si>
  <si>
    <t>T2 DI POE-RIO OSO 38/254 RPL INSS</t>
  </si>
  <si>
    <t>120866699</t>
  </si>
  <si>
    <t>T2 DI STSLS-MLS SS-MTC #1 4/28 INS HRDS</t>
  </si>
  <si>
    <t>44764767</t>
  </si>
  <si>
    <t>120871995</t>
  </si>
  <si>
    <t>T2 DI CHOWCHILLA-KERCKHOFF 7/8 RPR INSW</t>
  </si>
  <si>
    <t>44772685</t>
  </si>
  <si>
    <t>120872203</t>
  </si>
  <si>
    <t>T2 DI CHOWCHILLA-KERCKHOFF 0/7 RPR INSS</t>
  </si>
  <si>
    <t>44772687</t>
  </si>
  <si>
    <t>120872287</t>
  </si>
  <si>
    <t>T2 DI CHOWCHILLA-KERCKHOFF 2/11 RPR INSW</t>
  </si>
  <si>
    <t>44772689</t>
  </si>
  <si>
    <t>120872588</t>
  </si>
  <si>
    <t>013/099A</t>
  </si>
  <si>
    <t>T2 DI HELMS-GREGG #1 013/099A COTTER KEY</t>
  </si>
  <si>
    <t>44772690</t>
  </si>
  <si>
    <t>120872616</t>
  </si>
  <si>
    <t>T2 EI  MNDCN-WLLTS-FRT BRGG RPL GUY POLE</t>
  </si>
  <si>
    <t>31537420</t>
  </si>
  <si>
    <t>120872778</t>
  </si>
  <si>
    <t>031/183</t>
  </si>
  <si>
    <t>T2 DI TMBLR-SN LS OBSPO 31/183 RPL INSS</t>
  </si>
  <si>
    <t>31537187</t>
  </si>
  <si>
    <t>T2 DI TMBLR-SN LS OBSPO  RPL INSS 2TWR</t>
  </si>
  <si>
    <t>120873091</t>
  </si>
  <si>
    <t>T2 EI DRUM-SUMMIT #1 7/86 RPL DMPW</t>
  </si>
  <si>
    <t>44811847</t>
  </si>
  <si>
    <t>120873131</t>
  </si>
  <si>
    <t>T2 TEJON-LEBEC 9/158 RPR INSW</t>
  </si>
  <si>
    <t>44761087</t>
  </si>
  <si>
    <t>120873183</t>
  </si>
  <si>
    <t>018/128</t>
  </si>
  <si>
    <t>T2 DI HELMS-GREGG #2 18/128 COTTER KEY</t>
  </si>
  <si>
    <t>44772693</t>
  </si>
  <si>
    <t>120873245</t>
  </si>
  <si>
    <t>T2 EI HUMBOLDT-TRINITY 108/2 RPL INSS</t>
  </si>
  <si>
    <t>31537421</t>
  </si>
  <si>
    <t>120873382</t>
  </si>
  <si>
    <t>020/139</t>
  </si>
  <si>
    <t>T2 DI HELMS-GREGG #1 20/139 COTTER KEY</t>
  </si>
  <si>
    <t>44772694</t>
  </si>
  <si>
    <t>120873772</t>
  </si>
  <si>
    <t>021/141</t>
  </si>
  <si>
    <t>T2 DI HELMS-GREGG #2 021/141 COTTER KEY</t>
  </si>
  <si>
    <t>44772696</t>
  </si>
  <si>
    <t>120873894</t>
  </si>
  <si>
    <t>T2 DI HELMS-GREGG #1 19/132 COTTER KEY</t>
  </si>
  <si>
    <t>44772697</t>
  </si>
  <si>
    <t>120873899</t>
  </si>
  <si>
    <t>T2 DI MORAGA-OAKLAND #1 3/25 RPR INSS</t>
  </si>
  <si>
    <t>44764518</t>
  </si>
  <si>
    <t>120874049</t>
  </si>
  <si>
    <t>T2 DI EL DRD-MSSR FLT #1 4/28 RPR INSS</t>
  </si>
  <si>
    <t>44764384</t>
  </si>
  <si>
    <t>120874054</t>
  </si>
  <si>
    <t>T2 DI CHOWCHILLA-KERCKHOFF 3/13 RPR INSW</t>
  </si>
  <si>
    <t>44772698</t>
  </si>
  <si>
    <t>120874057</t>
  </si>
  <si>
    <t>T2 DI SALINAS-FORT ORD #2 7/7 RPLC SPLS</t>
  </si>
  <si>
    <t>44765417</t>
  </si>
  <si>
    <t>120874313</t>
  </si>
  <si>
    <t>T2 DI CHWCHLLA-KRCKHFF 004/008A RPL STRW</t>
  </si>
  <si>
    <t>31536973</t>
  </si>
  <si>
    <t>120874505</t>
  </si>
  <si>
    <t>T2 DI CZY HRS CNYN-SLS-S :14/77 RPR INSS</t>
  </si>
  <si>
    <t>44765418</t>
  </si>
  <si>
    <t>120874891</t>
  </si>
  <si>
    <t>T2 DI CHWCHLLA-KERCKHOFF 001/008 RPR INS</t>
  </si>
  <si>
    <t>44772720</t>
  </si>
  <si>
    <t>120875051</t>
  </si>
  <si>
    <t>T2 DI TMBLR-SN LS OBSPO 26/156 RPL INSS</t>
  </si>
  <si>
    <t>120875358</t>
  </si>
  <si>
    <t>T2 EI FULTON-HOPLAND 016/000 RMV IDLE</t>
  </si>
  <si>
    <t>44579280</t>
  </si>
  <si>
    <t>DI FULTON-HOPLAND :10/0 INST MRKW</t>
  </si>
  <si>
    <t>120875643</t>
  </si>
  <si>
    <t>013/452</t>
  </si>
  <si>
    <t>T2 EI SPAULDING-SUMMIT 13/452 RPR CNDW</t>
  </si>
  <si>
    <t>44771036</t>
  </si>
  <si>
    <t>120875884</t>
  </si>
  <si>
    <t>T2 DI SALINAS-FORT ORD #1 6/4 RPLC SPLS</t>
  </si>
  <si>
    <t>44765419</t>
  </si>
  <si>
    <t>T2 DI SALINAS-FORT ORD #2 6/4 RPLC SPLS</t>
  </si>
  <si>
    <t>120878339</t>
  </si>
  <si>
    <t>T2 DI CHOWCHILLA-KERCKHOFF 0/5 RPR INSS</t>
  </si>
  <si>
    <t>44772722</t>
  </si>
  <si>
    <t>120878552</t>
  </si>
  <si>
    <t>EI T2 STNISLS-MLNS SS-MNT 13/78 RPR INSS</t>
  </si>
  <si>
    <t>44809492</t>
  </si>
  <si>
    <t>120878650</t>
  </si>
  <si>
    <t>EI T2 STNISLS-MLNS SS-MNT 13/77 RPR INSS</t>
  </si>
  <si>
    <t>44809493</t>
  </si>
  <si>
    <t>120879020</t>
  </si>
  <si>
    <t>EI T2 STNISLS-MLNS SS-MNT 14/82 RPR INSS</t>
  </si>
  <si>
    <t>44809494</t>
  </si>
  <si>
    <t>120879128</t>
  </si>
  <si>
    <t>EI T2 STNLUS-MLNS SS-MNT 14/83 RPR INSS</t>
  </si>
  <si>
    <t>44809495</t>
  </si>
  <si>
    <t>120879411</t>
  </si>
  <si>
    <t>T2 EI STNISLS-MLNS SS MNT 14/85 RPR INSS</t>
  </si>
  <si>
    <t>44809496</t>
  </si>
  <si>
    <t>T2 STANISLAUS-MLNS SS MNT 14/85 RPR INSS</t>
  </si>
  <si>
    <t>120879433</t>
  </si>
  <si>
    <t>022/096A</t>
  </si>
  <si>
    <t>T2 EI PITTSBURG-TESLA #1 22/96A RPR STRT</t>
  </si>
  <si>
    <t>45190818</t>
  </si>
  <si>
    <t>120879921</t>
  </si>
  <si>
    <t>T2 EI STAN-MEL-MANTECA 12/74 INS HRDS</t>
  </si>
  <si>
    <t>44809617</t>
  </si>
  <si>
    <t>120880154</t>
  </si>
  <si>
    <t>T2 EI STAN-MEL-MANTECA 12/73 RPR INSS</t>
  </si>
  <si>
    <t>44809619</t>
  </si>
  <si>
    <t>120880736</t>
  </si>
  <si>
    <t>T2 EI TRINITY-COTTONWD 30/209 COTTER KEY</t>
  </si>
  <si>
    <t>44795228</t>
  </si>
  <si>
    <t>120882230</t>
  </si>
  <si>
    <t>010/004A</t>
  </si>
  <si>
    <t>T2 DI WINDSOR-FITCH MTN 010/04A RPR INSW</t>
  </si>
  <si>
    <t>ETL.6900.POLE.NWOD</t>
  </si>
  <si>
    <t>44766588</t>
  </si>
  <si>
    <t>120882273</t>
  </si>
  <si>
    <t>T2 DI SLT SPRNG-TGR CRK 10/85 COTTER KEY</t>
  </si>
  <si>
    <t>44773926</t>
  </si>
  <si>
    <t>120882388</t>
  </si>
  <si>
    <t>026/157</t>
  </si>
  <si>
    <t>T2 DI TMBLR-SN LS OBSP 26/157 WASH INSS</t>
  </si>
  <si>
    <t>31542613</t>
  </si>
  <si>
    <t>120889278</t>
  </si>
  <si>
    <t>T2 DI CHRISTIE-WILLOW PASS 1/15 COTR KEY</t>
  </si>
  <si>
    <t>44766973</t>
  </si>
  <si>
    <t>120889562</t>
  </si>
  <si>
    <t>T2 DI MRR BY-SLR SW ST #2 35/153 COTR KY</t>
  </si>
  <si>
    <t>44772570</t>
  </si>
  <si>
    <t>120889794</t>
  </si>
  <si>
    <t>016/131</t>
  </si>
  <si>
    <t>T2 EI PIT #1-CTTNWD 16/131 RPR FOND</t>
  </si>
  <si>
    <t>44795223</t>
  </si>
  <si>
    <t>120890113</t>
  </si>
  <si>
    <t>C011/047</t>
  </si>
  <si>
    <t>T2 DI CBRN-LS AGLS S S-PN C11/47 RPL INS</t>
  </si>
  <si>
    <t>POHW OTHR FIRE COMP OH   TR2</t>
  </si>
  <si>
    <t>31537492</t>
  </si>
  <si>
    <t>120890623</t>
  </si>
  <si>
    <t>T2 DI MRR BY-SLR SW ST #1 32/138 RPL INS</t>
  </si>
  <si>
    <t>31537419</t>
  </si>
  <si>
    <t>120890937</t>
  </si>
  <si>
    <t>T2 DI CRESTA-RIO OSO 036/240 COTR KEY</t>
  </si>
  <si>
    <t>44795230</t>
  </si>
  <si>
    <t>120891023</t>
  </si>
  <si>
    <t>T2 DI MR BY-SLR SW ST #1 36/157 COTR KEY</t>
  </si>
  <si>
    <t>44772571</t>
  </si>
  <si>
    <t>120891378</t>
  </si>
  <si>
    <t>T2 EI DRUM-SUMMIT#2 9/105C COTR KEY</t>
  </si>
  <si>
    <t>44774085</t>
  </si>
  <si>
    <t>120892583</t>
  </si>
  <si>
    <t>T2 DI CHOWCHILLA-KERCKHOFF 5/5 RPR INSW</t>
  </si>
  <si>
    <t>44772726</t>
  </si>
  <si>
    <t>120892762</t>
  </si>
  <si>
    <t>T2 DI MRR BY-SLR SW STA #2 34/148 RPL IN</t>
  </si>
  <si>
    <t>31539125</t>
  </si>
  <si>
    <t>120892798</t>
  </si>
  <si>
    <t>021/147</t>
  </si>
  <si>
    <t>T2 DI HELMS-GREGG #1 21/147 INS COTR KEY</t>
  </si>
  <si>
    <t>44772728</t>
  </si>
  <si>
    <t>120893359</t>
  </si>
  <si>
    <t>T2 DI TULE-SPRINGVILLE 019/004 REFRAME</t>
  </si>
  <si>
    <t>31537557</t>
  </si>
  <si>
    <t>120893791</t>
  </si>
  <si>
    <t>020/159</t>
  </si>
  <si>
    <t>T2 EI PARADISE-TABLE MTN 20/159 COTR KEY</t>
  </si>
  <si>
    <t>44795222</t>
  </si>
  <si>
    <t>120893986</t>
  </si>
  <si>
    <t>031/187</t>
  </si>
  <si>
    <t>T2 DI HELMS-GREGG #2 31/187 RPR INSS</t>
  </si>
  <si>
    <t>44772729</t>
  </si>
  <si>
    <t>120894047</t>
  </si>
  <si>
    <t>042/203</t>
  </si>
  <si>
    <t>T2 DI LKVLL-SBRANTE #2 42/203 COTR KEY</t>
  </si>
  <si>
    <t>ETL.4960.INSL.CERA</t>
  </si>
  <si>
    <t>44770576</t>
  </si>
  <si>
    <t>120896768</t>
  </si>
  <si>
    <t>:014/088</t>
  </si>
  <si>
    <t>T2 DI MRGN HLL-LLGS :14/88 RPR INSS</t>
  </si>
  <si>
    <t>44768202</t>
  </si>
  <si>
    <t>120897396</t>
  </si>
  <si>
    <t>T2 EI MORRO BAY-SOLR SS#1 37/161 COTR KY</t>
  </si>
  <si>
    <t>44772579</t>
  </si>
  <si>
    <t>120897397</t>
  </si>
  <si>
    <t>T2 EI MORRO BAY-SOLR SS#2 37/161 COTR KY</t>
  </si>
  <si>
    <t>44772609</t>
  </si>
  <si>
    <t>120897841</t>
  </si>
  <si>
    <t>EI T2 COLGATE-ALLEGHANY 0/24 RPL STRW</t>
  </si>
  <si>
    <t>31539577</t>
  </si>
  <si>
    <t>120898014</t>
  </si>
  <si>
    <t>042/205</t>
  </si>
  <si>
    <t>T2 DI LKEVLL-SBRANT #2 42/205 COTR KEY</t>
  </si>
  <si>
    <t>44770575</t>
  </si>
  <si>
    <t>120899849</t>
  </si>
  <si>
    <t>026/118</t>
  </si>
  <si>
    <t>T2 DI TESLA-LOS BANOS #1 26/118 RPR OGPW</t>
  </si>
  <si>
    <t>44774042</t>
  </si>
  <si>
    <t>120903838</t>
  </si>
  <si>
    <t>X006/029</t>
  </si>
  <si>
    <t>T2 DI DIABLO-MESA X6/29 RPR OPGW</t>
  </si>
  <si>
    <t>44772611</t>
  </si>
  <si>
    <t>120903879</t>
  </si>
  <si>
    <t>019/078</t>
  </si>
  <si>
    <t>T2 DI DIABLO-MIDWAY #2 19/78 COTR KEY</t>
  </si>
  <si>
    <t>ETL.5970.INSL.CERA</t>
  </si>
  <si>
    <t>44772578</t>
  </si>
  <si>
    <t>120904022</t>
  </si>
  <si>
    <t>X009/039</t>
  </si>
  <si>
    <t>T2 DI DIABLO-MESA X9/39 COTR KEY</t>
  </si>
  <si>
    <t>44772573</t>
  </si>
  <si>
    <t>120904024</t>
  </si>
  <si>
    <t>017/120</t>
  </si>
  <si>
    <t>T2 DI HELMS-GREGG #2 17/120 COTR KEY</t>
  </si>
  <si>
    <t>44772730</t>
  </si>
  <si>
    <t>120904191</t>
  </si>
  <si>
    <t>T2 DI FULTON-HOPLAND 006/003 GRD WAS INS</t>
  </si>
  <si>
    <t>44766589</t>
  </si>
  <si>
    <t>T3 DI FULTON-HOPLAND 2/1 GRD WSH INSW</t>
  </si>
  <si>
    <t>120906580</t>
  </si>
  <si>
    <t>T2 DI MORRO BAY-TEMPLETON 13/55 RPR OPGW</t>
  </si>
  <si>
    <t>44772610</t>
  </si>
  <si>
    <t>120906881</t>
  </si>
  <si>
    <t>T2 DI MORRO BAY-DIABLO 3/14 COTR KEY</t>
  </si>
  <si>
    <t>44772615</t>
  </si>
  <si>
    <t>T2 DI MORRO BAY-MESA 3/14 COTR KEY</t>
  </si>
  <si>
    <t>120907478</t>
  </si>
  <si>
    <t>T2 EI PIT #3-PIT #1 2/025 COTR KEY</t>
  </si>
  <si>
    <t>44795183</t>
  </si>
  <si>
    <t>120909451</t>
  </si>
  <si>
    <t>033/140</t>
  </si>
  <si>
    <t>T2 DI TESLA-METCALF 33/140 GRND WASH</t>
  </si>
  <si>
    <t>44772453</t>
  </si>
  <si>
    <t>120910984</t>
  </si>
  <si>
    <t>T2 DI DIABLO-MIDWAY #2 014/053 COTR KEY</t>
  </si>
  <si>
    <t>44772601</t>
  </si>
  <si>
    <t>120912258</t>
  </si>
  <si>
    <t>T2 DI MIDDLE FORK-GOLD HILL 28/214 COTR</t>
  </si>
  <si>
    <t>44775435</t>
  </si>
  <si>
    <t>120912426</t>
  </si>
  <si>
    <t>T2 EI GREEN VALLEY-PAUL 05/066R RPL PL</t>
  </si>
  <si>
    <t>REGW OTHR COMP OH   FMOB TR2  PRTO SR22</t>
  </si>
  <si>
    <t>120913777</t>
  </si>
  <si>
    <t>002/067</t>
  </si>
  <si>
    <t>T2 EI HMLTN BRNCH-CHSTR 2/67 RPL STRW</t>
  </si>
  <si>
    <t>31539579</t>
  </si>
  <si>
    <t>120919790</t>
  </si>
  <si>
    <t>T2 DI MORRO BAY-MESA 003/017 COTR KEY</t>
  </si>
  <si>
    <t>ETL.5290.INSL.NCER</t>
  </si>
  <si>
    <t>44808449</t>
  </si>
  <si>
    <t>120919852</t>
  </si>
  <si>
    <t>T2 DI MORRO BAY-MESA 5/25 RPR OPGW</t>
  </si>
  <si>
    <t>44815664</t>
  </si>
  <si>
    <t>120920513</t>
  </si>
  <si>
    <t>013/051</t>
  </si>
  <si>
    <t>T2 DI DIABLO-MIDWAY #3 13/51 RPR INSS</t>
  </si>
  <si>
    <t>ETL.5980.INSL</t>
  </si>
  <si>
    <t>44779290</t>
  </si>
  <si>
    <t>120921107</t>
  </si>
  <si>
    <t>008/034</t>
  </si>
  <si>
    <t>EI T2 TESLA-METCALF 8/34 RPL SPLICE</t>
  </si>
  <si>
    <t>ETL.6110.INSL.NCER</t>
  </si>
  <si>
    <t>44792210</t>
  </si>
  <si>
    <t>120922332</t>
  </si>
  <si>
    <t>T2 EI STNISLUS-MLNS SS-MNT 2/14 RPR INSS</t>
  </si>
  <si>
    <t>44809664</t>
  </si>
  <si>
    <t>120924097</t>
  </si>
  <si>
    <t>T2 OLEUM-G #2 5/037 REPL INSS</t>
  </si>
  <si>
    <t>ETL.3160.INSL</t>
  </si>
  <si>
    <t>31539594</t>
  </si>
  <si>
    <t>120927027</t>
  </si>
  <si>
    <t>T2 EI STANISLAUS-MLNS MNTE 3/18 RPR INSS</t>
  </si>
  <si>
    <t>44819857</t>
  </si>
  <si>
    <t>120929316</t>
  </si>
  <si>
    <t>T2 EI MRR BY-SLR SW ST#2 30/131 COTTER</t>
  </si>
  <si>
    <t>44815671</t>
  </si>
  <si>
    <t>120929662</t>
  </si>
  <si>
    <t>T2 DI COTTONWOOD-DELVN #1 2/20 RPR OPGW</t>
  </si>
  <si>
    <t>44795180</t>
  </si>
  <si>
    <t>120929668</t>
  </si>
  <si>
    <t>008/058</t>
  </si>
  <si>
    <t>T2 DI COTTONWOOD-DELVN #1 8/58 RPR OPGW</t>
  </si>
  <si>
    <t>44795196</t>
  </si>
  <si>
    <t>120929764</t>
  </si>
  <si>
    <t>065/580</t>
  </si>
  <si>
    <t>T2 DI CTTNWD-DELEVAN #1 65/580 COTR KEY</t>
  </si>
  <si>
    <t>44795234</t>
  </si>
  <si>
    <t>120929781</t>
  </si>
  <si>
    <t>T2 DI COTTONWOOD-DELVN #1 5/33 RPR OPGW</t>
  </si>
  <si>
    <t>44795137</t>
  </si>
  <si>
    <t>120929902</t>
  </si>
  <si>
    <t>T2 DI MRR BY-SLR #1 0/3B RPR OPGW</t>
  </si>
  <si>
    <t>ETL.5300.POLE.NWOD</t>
  </si>
  <si>
    <t>44811101</t>
  </si>
  <si>
    <t>120929906</t>
  </si>
  <si>
    <t>T2 DI CTTNWD-DELEVAN #1 5/38 RPR OPGW</t>
  </si>
  <si>
    <t>44795189</t>
  </si>
  <si>
    <t>120930170</t>
  </si>
  <si>
    <t>T2 DI CTTNWD-DELEVAN #1 4/29 RPR OPGW</t>
  </si>
  <si>
    <t>44795135</t>
  </si>
  <si>
    <t>120930296</t>
  </si>
  <si>
    <t>025/114</t>
  </si>
  <si>
    <t>T2 DI QUINTO SS-WESTY 25/114 RPR OPGW</t>
  </si>
  <si>
    <t>44809662</t>
  </si>
  <si>
    <t>120930456</t>
  </si>
  <si>
    <t>T2 DI COTTONWOOD-DELVN #1 2/18 RPR OPGW</t>
  </si>
  <si>
    <t>44795138</t>
  </si>
  <si>
    <t>120930816</t>
  </si>
  <si>
    <t>T2 DI COTTONWOOD-DELVN #1 11/77 RPR OPGW</t>
  </si>
  <si>
    <t>44795221</t>
  </si>
  <si>
    <t>120930849</t>
  </si>
  <si>
    <t>T2 EI STANISLAUS-MLNS MNTE 0/5 RPR INSS</t>
  </si>
  <si>
    <t>44809663</t>
  </si>
  <si>
    <t>120930906</t>
  </si>
  <si>
    <t>038/160</t>
  </si>
  <si>
    <t>T2 DI TEMPLETON-GATES 38/160 RPLC DAMS</t>
  </si>
  <si>
    <t>ETL.5934.INSL.CERA</t>
  </si>
  <si>
    <t>44815663</t>
  </si>
  <si>
    <t>120930945</t>
  </si>
  <si>
    <t>T2 DI COTTONWOOD-DELVN #1 3/23 RPR OPGW</t>
  </si>
  <si>
    <t>44795133</t>
  </si>
  <si>
    <t>120931381</t>
  </si>
  <si>
    <t>T2 EI MNDCNO-WLLTS-FRT BRG 27/1 RPL HRDW</t>
  </si>
  <si>
    <t>44804371</t>
  </si>
  <si>
    <t>120931441</t>
  </si>
  <si>
    <t>T2 DI CTTNWD-DELEVAN #1 5/34 RPR OPGW</t>
  </si>
  <si>
    <t>44795139</t>
  </si>
  <si>
    <t>120931477</t>
  </si>
  <si>
    <t>T2 DI CTTNWD-LOGAN CREEK 5/34 RPL DAMS</t>
  </si>
  <si>
    <t>44795182</t>
  </si>
  <si>
    <t>120931676</t>
  </si>
  <si>
    <t>T2 DI CTTNWD-DELEVAN #1 5/34 RPL DAMS</t>
  </si>
  <si>
    <t>44795184</t>
  </si>
  <si>
    <t>120932151</t>
  </si>
  <si>
    <t>040/168</t>
  </si>
  <si>
    <t>T2 DI TEMPLETON-GATES 40/168 RPR OPGW</t>
  </si>
  <si>
    <t>44815666</t>
  </si>
  <si>
    <t>120932231</t>
  </si>
  <si>
    <t>012/053</t>
  </si>
  <si>
    <t>T2 DI MORAGA-CASTRO VLY 12/53 RPR OPGW</t>
  </si>
  <si>
    <t>44792214</t>
  </si>
  <si>
    <t>120932311</t>
  </si>
  <si>
    <t>T2 DI OAKHURST TAP 5/010 RPR INSS</t>
  </si>
  <si>
    <t>44811220</t>
  </si>
  <si>
    <t>120934595</t>
  </si>
  <si>
    <t>065/581</t>
  </si>
  <si>
    <t>T2 DI COTTONWD-DELVN #2 65/581 RPLC INSS</t>
  </si>
  <si>
    <t>31540063</t>
  </si>
  <si>
    <t>120935344</t>
  </si>
  <si>
    <t>032/017</t>
  </si>
  <si>
    <t>T2 EI FULTON-HOPLAND 32/17 RPL STRW</t>
  </si>
  <si>
    <t>120936566</t>
  </si>
  <si>
    <t>028/118</t>
  </si>
  <si>
    <t>T2 EI TESLA-METCALF 28/118 REPULL GUY</t>
  </si>
  <si>
    <t>44857079</t>
  </si>
  <si>
    <t>120937141</t>
  </si>
  <si>
    <t>T2 DI COTTONWOOD-DLVN #2 63/565 RPR INSS</t>
  </si>
  <si>
    <t>44795232</t>
  </si>
  <si>
    <t>120937501</t>
  </si>
  <si>
    <t>T2 DI COTTONWOOD-DLVN #1 2/16 RPR OPGW</t>
  </si>
  <si>
    <t>44795128</t>
  </si>
  <si>
    <t>120941058</t>
  </si>
  <si>
    <t>T2 DI TESLA-SLD-MTC 24/139 COTR KEY</t>
  </si>
  <si>
    <t>44796386</t>
  </si>
  <si>
    <t>120941200</t>
  </si>
  <si>
    <t>T2 DI COTTONWOOD-DLEVN #1 5/41 RPR OPGW</t>
  </si>
  <si>
    <t>44795191</t>
  </si>
  <si>
    <t>120941865</t>
  </si>
  <si>
    <t>T2 EI PIT #1-COTTONWOOD 9/074A RPR CONS</t>
  </si>
  <si>
    <t>44791696</t>
  </si>
  <si>
    <t>T2 PIT #1-COTTONWOOD 9/074A RPR CONS</t>
  </si>
  <si>
    <t>120941890</t>
  </si>
  <si>
    <t>T2 DI COTTONWOOD-DLVN #1 2/22 RPR OPGW</t>
  </si>
  <si>
    <t>44795130</t>
  </si>
  <si>
    <t>120941896</t>
  </si>
  <si>
    <t>T2 DI COTTONWOOD-DLVN #1 5/37 RPR OPGW</t>
  </si>
  <si>
    <t>44795186</t>
  </si>
  <si>
    <t>120942250</t>
  </si>
  <si>
    <t>036/152</t>
  </si>
  <si>
    <t>T2 DI TEMPLETON-GATES 36/152 RPR OPGW</t>
  </si>
  <si>
    <t>44815667</t>
  </si>
  <si>
    <t>120943672</t>
  </si>
  <si>
    <t>026/202B</t>
  </si>
  <si>
    <t>T2 DI MDL FRK-GLD HL 26/202B COTR KY</t>
  </si>
  <si>
    <t>44811777</t>
  </si>
  <si>
    <t>120947252</t>
  </si>
  <si>
    <t>013/122</t>
  </si>
  <si>
    <t>T2 DI DRUM-RIO OSO #1 013/122 RPR INSS</t>
  </si>
  <si>
    <t>44811779</t>
  </si>
  <si>
    <t>120947469</t>
  </si>
  <si>
    <t>019/155</t>
  </si>
  <si>
    <t>T2 DI DRUM-RIO OSO #1 019/155 RPR INSS</t>
  </si>
  <si>
    <t>44811778</t>
  </si>
  <si>
    <t>120947548</t>
  </si>
  <si>
    <t>040/192</t>
  </si>
  <si>
    <t>T2 DI LKVLLE-SBRNTE #2 040/192 COTR KEY</t>
  </si>
  <si>
    <t>44792781</t>
  </si>
  <si>
    <t>120947668</t>
  </si>
  <si>
    <t>039/185</t>
  </si>
  <si>
    <t>T2 DI IGNACIO-SOBRANTE 039/185 COTR KEY</t>
  </si>
  <si>
    <t>44791970</t>
  </si>
  <si>
    <t>120948357</t>
  </si>
  <si>
    <t>T2 DI MOSS LNDNG-MTCLF 31/131 COTR KEY</t>
  </si>
  <si>
    <t>44792203</t>
  </si>
  <si>
    <t>120948928</t>
  </si>
  <si>
    <t>039/188</t>
  </si>
  <si>
    <t>T2 DI LKVL-SOBRANTE #2 39/188 COTR KEY</t>
  </si>
  <si>
    <t>44792218</t>
  </si>
  <si>
    <t>120949019</t>
  </si>
  <si>
    <t>039/187</t>
  </si>
  <si>
    <t>T2 DI IGNACIO-SOBRANTE 39/187 COTR KEY</t>
  </si>
  <si>
    <t>44788851</t>
  </si>
  <si>
    <t>120949262</t>
  </si>
  <si>
    <t>T2 DI LAKEVL-SBRNTE#2 39/187 COTR KEY</t>
  </si>
  <si>
    <t>44792780</t>
  </si>
  <si>
    <t>120949370</t>
  </si>
  <si>
    <t>041/196</t>
  </si>
  <si>
    <t>T2 DI IGNACIO-SOBRANTE 41/196 COTR KEY</t>
  </si>
  <si>
    <t>44792219</t>
  </si>
  <si>
    <t>120952755</t>
  </si>
  <si>
    <t>:002/016</t>
  </si>
  <si>
    <t>T2 EI SLS-MLNS SW ST-MNT :2/16 RPR SPLS</t>
  </si>
  <si>
    <t>44840714</t>
  </si>
  <si>
    <t>120953273</t>
  </si>
  <si>
    <t>009/169</t>
  </si>
  <si>
    <t>T2 PT #1-HT CRK #2-BRNY 9/169 RMV JMPR</t>
  </si>
  <si>
    <t>44784313</t>
  </si>
  <si>
    <t>121030928</t>
  </si>
  <si>
    <t>T2 DI CLAY-MARTEL 017/252 RPL STRW</t>
  </si>
  <si>
    <t>31540307</t>
  </si>
  <si>
    <t>121032396</t>
  </si>
  <si>
    <t>016/305</t>
  </si>
  <si>
    <t>T2 DI WASHOE TAP 16/305 RPR INSW</t>
  </si>
  <si>
    <t>ETL.6911.INSL.CERA</t>
  </si>
  <si>
    <t>44796134</t>
  </si>
  <si>
    <t>121038974</t>
  </si>
  <si>
    <t>017/229</t>
  </si>
  <si>
    <t>T2 DI WST PNT-VLY SPGS 17/229 RPR INSS</t>
  </si>
  <si>
    <t>44809814</t>
  </si>
  <si>
    <t>121041745</t>
  </si>
  <si>
    <t>016/217</t>
  </si>
  <si>
    <t>T2 DI W. PNT-VLY SPRNGS 16/217 RPR INSW</t>
  </si>
  <si>
    <t>44809816</t>
  </si>
  <si>
    <t>121130220</t>
  </si>
  <si>
    <t>T2 EI MEND-WILL-FT BRAGG 33/4 RPR INSW</t>
  </si>
  <si>
    <t>44808647</t>
  </si>
  <si>
    <t>121130239</t>
  </si>
  <si>
    <t>T2 EI MNDOCNO-WILTS-FRT BRG 32/5 COTR KY</t>
  </si>
  <si>
    <t>44801216</t>
  </si>
  <si>
    <t>121186827</t>
  </si>
  <si>
    <t>T2 DI FULTON-MLN-COTATI 16/304 COTR KEY</t>
  </si>
  <si>
    <t>44801214</t>
  </si>
  <si>
    <t>121189199</t>
  </si>
  <si>
    <t>004/106</t>
  </si>
  <si>
    <t>T2 DI COLGATE-ALLEGHANY 004/106 RPR CNDW</t>
  </si>
  <si>
    <t>44811770</t>
  </si>
  <si>
    <t>121189357</t>
  </si>
  <si>
    <t>T2 DI CLAY-MARTEL 17/250 RPR INSS</t>
  </si>
  <si>
    <t>44796481</t>
  </si>
  <si>
    <t>121191539</t>
  </si>
  <si>
    <t>T2 DI CLAY-MARTEL 020/289 RPR ADSS</t>
  </si>
  <si>
    <t>44809647</t>
  </si>
  <si>
    <t>121191887</t>
  </si>
  <si>
    <t>T2 DI VEDDER TAP 008/099 RPR GYWW</t>
  </si>
  <si>
    <t>44815746</t>
  </si>
  <si>
    <t>121317844</t>
  </si>
  <si>
    <t>016/007</t>
  </si>
  <si>
    <t>T2 EI MEND-WILL-FT BRAG 16/7 RPL POLE</t>
  </si>
  <si>
    <t>RELW INSP COMP OH   RTNR FMOB TR2  PRTO FRAB</t>
  </si>
  <si>
    <t>31540946</t>
  </si>
  <si>
    <t>121318439</t>
  </si>
  <si>
    <t>T2 DI MORGAN HILL-LLAGAS 15/94 RPR COTER</t>
  </si>
  <si>
    <t>44805774</t>
  </si>
  <si>
    <t>121319888</t>
  </si>
  <si>
    <t>T2 WV BCKS CK-RCK CRK-CRTA 6/54 INS DAMS</t>
  </si>
  <si>
    <t>44821788</t>
  </si>
  <si>
    <t>121320207</t>
  </si>
  <si>
    <t>018/145</t>
  </si>
  <si>
    <t>T2 EI PIT #1-COTTONWOOD 18/145 RPR STRT</t>
  </si>
  <si>
    <t>44856571</t>
  </si>
  <si>
    <t>121321384</t>
  </si>
  <si>
    <t>113/004</t>
  </si>
  <si>
    <t>T2 EI HMBLDT-BRDGVLLE 113/4 RPL STRW</t>
  </si>
  <si>
    <t>31540941</t>
  </si>
  <si>
    <t>121321474</t>
  </si>
  <si>
    <t>121321532</t>
  </si>
  <si>
    <t>121326018</t>
  </si>
  <si>
    <t>024/180</t>
  </si>
  <si>
    <t>T2 DI DRUM-RIO OSO #1 24/180 RPR INSS</t>
  </si>
  <si>
    <t>44811769</t>
  </si>
  <si>
    <t>121328937</t>
  </si>
  <si>
    <t>T2 EI HELMS-GREGG #1 18/123 COTR KEY</t>
  </si>
  <si>
    <t>44811233</t>
  </si>
  <si>
    <t>121329150</t>
  </si>
  <si>
    <t>018/124</t>
  </si>
  <si>
    <t>T2 EI HELMS-GREGG #2 18/124 COTR KEY</t>
  </si>
  <si>
    <t>44811234</t>
  </si>
  <si>
    <t>121329151</t>
  </si>
  <si>
    <t>T2 EI HELMS-GREGG #1 18/124 COTR KEY</t>
  </si>
  <si>
    <t>44811235</t>
  </si>
  <si>
    <t>121331289</t>
  </si>
  <si>
    <t>T2 DI HLSDL JCT-HLF MN BY 3/39 RPLC INSW</t>
  </si>
  <si>
    <t>31540705</t>
  </si>
  <si>
    <t>121333664</t>
  </si>
  <si>
    <t>T2 EI HELMS-GREGG #1 20/136 INS COTR KEY</t>
  </si>
  <si>
    <t>44811236</t>
  </si>
  <si>
    <t>121333854</t>
  </si>
  <si>
    <t>020/135</t>
  </si>
  <si>
    <t>T2 EI HELMS-GREGG #2 20/135 INS COTR KEY</t>
  </si>
  <si>
    <t>44811237</t>
  </si>
  <si>
    <t>121334100</t>
  </si>
  <si>
    <t>019/134</t>
  </si>
  <si>
    <t>T2 EI HELMS-GREGG #2 19/134 INS COTR KEY</t>
  </si>
  <si>
    <t>44811238</t>
  </si>
  <si>
    <t>121335009</t>
  </si>
  <si>
    <t>T2 OLEUM-G #2 5/037 HANGR PLATE</t>
  </si>
  <si>
    <t>44808899</t>
  </si>
  <si>
    <t>121340558</t>
  </si>
  <si>
    <t>T2 EI CARIBOU-TABLE MTN 027/199 RPR HRDT</t>
  </si>
  <si>
    <t>44816164</t>
  </si>
  <si>
    <t>121343353</t>
  </si>
  <si>
    <t>T2 DI CHOWCHILLA-KERCKHOFF 0/2 RPR INSS</t>
  </si>
  <si>
    <t>44809653</t>
  </si>
  <si>
    <t>121344438</t>
  </si>
  <si>
    <t>T2 DI FULTON-HOPLAND 15/10 RPR GYWW</t>
  </si>
  <si>
    <t>44810459</t>
  </si>
  <si>
    <t>121344621</t>
  </si>
  <si>
    <t>T2 DI CHRISTIE-WILLOW PASS 2/24 RPR SWTC</t>
  </si>
  <si>
    <t>ETL.6370.SWIT</t>
  </si>
  <si>
    <t>44816214</t>
  </si>
  <si>
    <t>121345189</t>
  </si>
  <si>
    <t>T2 DI MORRO BAY-DIABLO X010/042 RPL INSS</t>
  </si>
  <si>
    <t>31540872</t>
  </si>
  <si>
    <t>121345327</t>
  </si>
  <si>
    <t>037/003</t>
  </si>
  <si>
    <t>T2 DI FORT ROSS-GUALALA 037/003 RPR INSW</t>
  </si>
  <si>
    <t>44589099</t>
  </si>
  <si>
    <t>T2 DI FORT ROSS-GUALALA 030/008 RPR SPLW</t>
  </si>
  <si>
    <t>121346215</t>
  </si>
  <si>
    <t>042/011</t>
  </si>
  <si>
    <t>T2 DI FORT ROSS-GUALALA 42/11 RPR INSW</t>
  </si>
  <si>
    <t>121348352</t>
  </si>
  <si>
    <t>013/100A</t>
  </si>
  <si>
    <t>T2 EI HLMS-GRG #1 13/100A COTR KEY</t>
  </si>
  <si>
    <t>44811240</t>
  </si>
  <si>
    <t>T2 EI HLMS-GRG #1 13/100A RPR INSS</t>
  </si>
  <si>
    <t>121350194</t>
  </si>
  <si>
    <t>011/247</t>
  </si>
  <si>
    <t>T2 DI SALINAS-LAURELES 11/247 RPR INSW</t>
  </si>
  <si>
    <t>ETL.7930.INSL.NCER</t>
  </si>
  <si>
    <t>44811286</t>
  </si>
  <si>
    <t>121350199</t>
  </si>
  <si>
    <t>025/191</t>
  </si>
  <si>
    <t>T2 DI DRUM-RIO OSO #1 25/191 REPL HRDT</t>
  </si>
  <si>
    <t>44811763</t>
  </si>
  <si>
    <t>121352433</t>
  </si>
  <si>
    <t>A011/250</t>
  </si>
  <si>
    <t>T2 DI SALINAS-LAURELES A11/250 RPR INSW</t>
  </si>
  <si>
    <t>44811298</t>
  </si>
  <si>
    <t>121353056</t>
  </si>
  <si>
    <t>071/358A</t>
  </si>
  <si>
    <t>T2 EI MLIN-RND MTN #2 71/358A RPR COND</t>
  </si>
  <si>
    <t>44821792</t>
  </si>
  <si>
    <t>121354532</t>
  </si>
  <si>
    <t>010/338</t>
  </si>
  <si>
    <t>T2 DI SPAULDING-SUMMIT 10/338 RPR INSW</t>
  </si>
  <si>
    <t>44811761</t>
  </si>
  <si>
    <t>121358786</t>
  </si>
  <si>
    <t>T2 DI FULTON-HOPLAND 34/2 COTR KY</t>
  </si>
  <si>
    <t>44815957</t>
  </si>
  <si>
    <t>121359912</t>
  </si>
  <si>
    <t>T2 DI MSS LNDNG-MTCLF 25/107 RPR INSS</t>
  </si>
  <si>
    <t>ETL.6050.INSL.NCER</t>
  </si>
  <si>
    <t>44813258</t>
  </si>
  <si>
    <t>121362647</t>
  </si>
  <si>
    <t>015/314</t>
  </si>
  <si>
    <t>T2 DI COLGATE-PALERMO 15/314 RPR INSW</t>
  </si>
  <si>
    <t>44821794</t>
  </si>
  <si>
    <t>121363639</t>
  </si>
  <si>
    <t>009/064</t>
  </si>
  <si>
    <t>T2 DI DELEVAN-VACA #1  9/64 COMPLETE</t>
  </si>
  <si>
    <t>44896667</t>
  </si>
  <si>
    <t>T2 DI DELEVAN-VACA #1  9/64 RPR OPGW</t>
  </si>
  <si>
    <t>121363740</t>
  </si>
  <si>
    <t>T2 DI CORTINA-VACA 9/64 RPR OPGW</t>
  </si>
  <si>
    <t>44896668</t>
  </si>
  <si>
    <t>121367076</t>
  </si>
  <si>
    <t>021/183</t>
  </si>
  <si>
    <t>T2 DI CRAG VIEW-CASCADE 21/183 RPR INSW</t>
  </si>
  <si>
    <t>44817052</t>
  </si>
  <si>
    <t>121367574</t>
  </si>
  <si>
    <t>T2 WV SALINAS-LAURELES A11/250 RPR SWTCH</t>
  </si>
  <si>
    <t>ETL.7930.POLE.NWOD</t>
  </si>
  <si>
    <t>44813259</t>
  </si>
  <si>
    <t>121369774</t>
  </si>
  <si>
    <t>011/248</t>
  </si>
  <si>
    <t>T2 SALINAS-LAURELES 11/248 RPR SWITCH</t>
  </si>
  <si>
    <t>ETL.7930.SWIT</t>
  </si>
  <si>
    <t>44813441</t>
  </si>
  <si>
    <t>121369786</t>
  </si>
  <si>
    <t>011/250</t>
  </si>
  <si>
    <t>T2 SALINAS-LAURELES 11/250 RPR SWITCH</t>
  </si>
  <si>
    <t>44813440</t>
  </si>
  <si>
    <t>121370260</t>
  </si>
  <si>
    <t>T2 DI MORRO BAY-TEMPLETON 11/45 RPR OPGW</t>
  </si>
  <si>
    <t>44837782</t>
  </si>
  <si>
    <t>121371078</t>
  </si>
  <si>
    <t>T2 EI SALT SPRINGS-TIGER CRK 0/1 CTR KEY</t>
  </si>
  <si>
    <t>44841521</t>
  </si>
  <si>
    <t>121372762</t>
  </si>
  <si>
    <t>T2 DI BLTA RVK MLNS SS :8/5 RPR INSW</t>
  </si>
  <si>
    <t>44841523</t>
  </si>
  <si>
    <t>121375563</t>
  </si>
  <si>
    <t>014/093</t>
  </si>
  <si>
    <t>T2 MILLBRAE-SNTH LN 14/93 SWITCH CMPLTD</t>
  </si>
  <si>
    <t>ETL.7570.SWIT</t>
  </si>
  <si>
    <t>44817606</t>
  </si>
  <si>
    <t>T2 MILLBRAE-SNEATH LANE 14/93 RPR SWITCH</t>
  </si>
  <si>
    <t>121375959</t>
  </si>
  <si>
    <t>009/071A</t>
  </si>
  <si>
    <t>T2 EI HELMS-GREGG #1 9/071A RPR INSS</t>
  </si>
  <si>
    <t>44844064</t>
  </si>
  <si>
    <t>121376317</t>
  </si>
  <si>
    <t>012/087A</t>
  </si>
  <si>
    <t>T2 EI HELMS-GREGG #1 12/087A RPR INSS</t>
  </si>
  <si>
    <t>44844065</t>
  </si>
  <si>
    <t>121376393</t>
  </si>
  <si>
    <t>T2 DI MOSS LDNG-LOS BANS 34/152 RPR SHLS</t>
  </si>
  <si>
    <t>44817373</t>
  </si>
  <si>
    <t>121376499</t>
  </si>
  <si>
    <t>T2 DI CLAY-MARTEL 30/4 RPL POLE</t>
  </si>
  <si>
    <t>31541165</t>
  </si>
  <si>
    <t>121378056</t>
  </si>
  <si>
    <t>T2 EI HUMBOLDT-TRINITY 86/003 RPR INSW</t>
  </si>
  <si>
    <t>44815958</t>
  </si>
  <si>
    <t>EI HUMBOLDT-TRINITY 86/003 RPR INSW</t>
  </si>
  <si>
    <t>121378930</t>
  </si>
  <si>
    <t>T2 MOSS LANDING-LS BNS 34/152 INS DAMS</t>
  </si>
  <si>
    <t>44817374</t>
  </si>
  <si>
    <t>121379443</t>
  </si>
  <si>
    <t>:011/003</t>
  </si>
  <si>
    <t>T2 DI BLTA-RBK-MS SS :011/003 RPL STRW</t>
  </si>
  <si>
    <t>31541172</t>
  </si>
  <si>
    <t>121379586</t>
  </si>
  <si>
    <t>T2 DI STSLS-MLS SS-MTC #1 :3/22 CKT KEY</t>
  </si>
  <si>
    <t>44947109</t>
  </si>
  <si>
    <t>121380289</t>
  </si>
  <si>
    <t>:007/043</t>
  </si>
  <si>
    <t>T2 DI STN ML SW ST-RBK JT :7/43 RPR SWTC</t>
  </si>
  <si>
    <t>ETL.3840.SWIT</t>
  </si>
  <si>
    <t>44816586</t>
  </si>
  <si>
    <t>121380567</t>
  </si>
  <si>
    <t>T2 DI MOSS LANDNG-LS BNS 35/154 RPR INSS</t>
  </si>
  <si>
    <t>44817376</t>
  </si>
  <si>
    <t>121380636</t>
  </si>
  <si>
    <t>T2 DI STNSLS-MLNS-MNTC :4/28 RPLC INSS</t>
  </si>
  <si>
    <t>31541213</t>
  </si>
  <si>
    <t>121380874</t>
  </si>
  <si>
    <t>T2 DI MOSS LANDNG-LOS BNS 36/156 RPR INS</t>
  </si>
  <si>
    <t>44813545</t>
  </si>
  <si>
    <t>121380876</t>
  </si>
  <si>
    <t>T2 DI TESLA-METCALF 010/041 RPR SHLS</t>
  </si>
  <si>
    <t>44817609</t>
  </si>
  <si>
    <t>121380973</t>
  </si>
  <si>
    <t>T2 DI BELLOTA-RVRBNK-MLNS :7/7 RPR INSS</t>
  </si>
  <si>
    <t>ETL.1070.SWIT</t>
  </si>
  <si>
    <t>44938150</t>
  </si>
  <si>
    <t>121384178</t>
  </si>
  <si>
    <t>T2 DI STAN-MEL-MANTECA 12/73 RPR STRT</t>
  </si>
  <si>
    <t>44816802</t>
  </si>
  <si>
    <t>121384271</t>
  </si>
  <si>
    <t>T2 DI STAN-MEL-MANTECA 12/73 COTTER</t>
  </si>
  <si>
    <t>44841525</t>
  </si>
  <si>
    <t>121384284</t>
  </si>
  <si>
    <t>T2 DI MNDCNO-WLLTS-FT BRGG 13/3 RPR INSW</t>
  </si>
  <si>
    <t>44816513</t>
  </si>
  <si>
    <t>121384401</t>
  </si>
  <si>
    <t>059/243</t>
  </si>
  <si>
    <t>T2 DI DIABLO-GATES #1 059/243 RPR GYWS</t>
  </si>
  <si>
    <t>44875585</t>
  </si>
  <si>
    <t>121384402</t>
  </si>
  <si>
    <t>T2 DI EL DRD-MSRI FT #1 10/93 INS CTR KY</t>
  </si>
  <si>
    <t>44876363</t>
  </si>
  <si>
    <t>121384404</t>
  </si>
  <si>
    <t>T2 DI EL DRD-MSRI FT #2 10/93 INS CTR KY</t>
  </si>
  <si>
    <t>44876367</t>
  </si>
  <si>
    <t>121386412</t>
  </si>
  <si>
    <t>T2 MUSTANG TAP 000/009 RPR SWITCH</t>
  </si>
  <si>
    <t>ETL.9091.INSL.NCER</t>
  </si>
  <si>
    <t>925</t>
  </si>
  <si>
    <t>Request</t>
  </si>
  <si>
    <t>WRO</t>
  </si>
  <si>
    <t>Switching</t>
  </si>
  <si>
    <t>44815813</t>
  </si>
  <si>
    <t>CHD</t>
  </si>
  <si>
    <t>121387178</t>
  </si>
  <si>
    <t>T2 DI STNSLUS-MLONS 012/071 RPR INSS</t>
  </si>
  <si>
    <t>44841527</t>
  </si>
  <si>
    <t>121387345</t>
  </si>
  <si>
    <t>T2 DI STNSLUS-MLONS 012/071 RPR STRT</t>
  </si>
  <si>
    <t>44817605</t>
  </si>
  <si>
    <t>121387486</t>
  </si>
  <si>
    <t>T2 DI TESLA-METCALF 008/033 RPR SHLD</t>
  </si>
  <si>
    <t>44817612</t>
  </si>
  <si>
    <t>121387849</t>
  </si>
  <si>
    <t>T2 DI TRNTY-MAPLE CRK 010/018 RPR GYWW</t>
  </si>
  <si>
    <t>44817234</t>
  </si>
  <si>
    <t>121390969</t>
  </si>
  <si>
    <t>121394676</t>
  </si>
  <si>
    <t>T2 OLEUM-G #1 10/66 RPL HRDT</t>
  </si>
  <si>
    <t>44856735</t>
  </si>
  <si>
    <t>121404431</t>
  </si>
  <si>
    <t>018/115</t>
  </si>
  <si>
    <t>T2 EI STNILS-MLN SW ST-MNT 18/115 RPR SW</t>
  </si>
  <si>
    <t>ETL.3830.SWIT</t>
  </si>
  <si>
    <t>44825556</t>
  </si>
  <si>
    <t>121406674</t>
  </si>
  <si>
    <t>T2 DI PT #1-HT CRK #2-BRNY 3/31 RPR ADSS</t>
  </si>
  <si>
    <t>44828262</t>
  </si>
  <si>
    <t>121417437</t>
  </si>
  <si>
    <t>T2 DI PARADISE-TBLE MTN 20/160 RPR GYWW</t>
  </si>
  <si>
    <t>44826220</t>
  </si>
  <si>
    <t>121417480</t>
  </si>
  <si>
    <t>44825739</t>
  </si>
  <si>
    <t>121422084</t>
  </si>
  <si>
    <t>093/476</t>
  </si>
  <si>
    <t>T2 DI MALIN-RND MTN #2 93/476 RPR OPGW</t>
  </si>
  <si>
    <t>44828266</t>
  </si>
  <si>
    <t>121429783</t>
  </si>
  <si>
    <t>014/058</t>
  </si>
  <si>
    <t>T2 DI TESLA-METCALF 014/058 INS CTR KEY</t>
  </si>
  <si>
    <t>44828316</t>
  </si>
  <si>
    <t>121429885</t>
  </si>
  <si>
    <t>T2 DI GREEN VALLEY-LLAGAS 10/78 RPR INSW</t>
  </si>
  <si>
    <t>44857424</t>
  </si>
  <si>
    <t>121430072</t>
  </si>
  <si>
    <t>T2 DI TESLA-METCALF 15/63 COTR KEY</t>
  </si>
  <si>
    <t>44828317</t>
  </si>
  <si>
    <t>121430077</t>
  </si>
  <si>
    <t>T2 DI MNDCN-WLTS-FRT BRG 2/4 RPR INSW</t>
  </si>
  <si>
    <t>44829753</t>
  </si>
  <si>
    <t>121430197</t>
  </si>
  <si>
    <t>T2 DI TESLA-METCALF 13/56 RPR OPGW</t>
  </si>
  <si>
    <t>44828343</t>
  </si>
  <si>
    <t>121431223</t>
  </si>
  <si>
    <t>051/003</t>
  </si>
  <si>
    <t>T2 DI HUMBOLDT-TRINITY 51/3 RPLC INSW</t>
  </si>
  <si>
    <t>31541923</t>
  </si>
  <si>
    <t>121434916</t>
  </si>
  <si>
    <t>019/224</t>
  </si>
  <si>
    <t>T2 EI DRUM-SUMMIT#2 019/224 CNDW CMPTLD</t>
  </si>
  <si>
    <t>44876370</t>
  </si>
  <si>
    <t>T2 EI DRUM-SUMMIT#2 019/224 RPR CNDW</t>
  </si>
  <si>
    <t>121435027</t>
  </si>
  <si>
    <t>023/177</t>
  </si>
  <si>
    <t>T2 DI PARADISE-TABLE MTN 23/177 COTTER</t>
  </si>
  <si>
    <t>44829942</t>
  </si>
  <si>
    <t>121435323</t>
  </si>
  <si>
    <t>T2 DI MDL FRK-GLD HL 21/171 RPR INSW</t>
  </si>
  <si>
    <t>44876356</t>
  </si>
  <si>
    <t>121435340</t>
  </si>
  <si>
    <t>069/607</t>
  </si>
  <si>
    <t>T2 DI COTTONWOOD-GLENN 69/607 RPR INSS</t>
  </si>
  <si>
    <t>44829943</t>
  </si>
  <si>
    <t>121435349</t>
  </si>
  <si>
    <t>T2 DI PHILO JCT-ELK 032/001 RPR GYWW</t>
  </si>
  <si>
    <t>44830272</t>
  </si>
  <si>
    <t>121435351</t>
  </si>
  <si>
    <t>T2 DI VEDDER TAP 8/95 COTTER</t>
  </si>
  <si>
    <t>ETL.2141.INSL.NCER</t>
  </si>
  <si>
    <t>44826571</t>
  </si>
  <si>
    <t>121435454</t>
  </si>
  <si>
    <t>T2 DI FORT ROSS-GUALALA 039/000 RPR INSW</t>
  </si>
  <si>
    <t>44830270</t>
  </si>
  <si>
    <t>121435456</t>
  </si>
  <si>
    <t>039/011</t>
  </si>
  <si>
    <t>T2 DI FORT ROSS-GUALALA 039/011 RPR GYWW</t>
  </si>
  <si>
    <t>44830269</t>
  </si>
  <si>
    <t>T2 DI FORT ROSS-GUALALA 039/011 RPR INSW</t>
  </si>
  <si>
    <t>121435459</t>
  </si>
  <si>
    <t>121435719</t>
  </si>
  <si>
    <t>T2 DI FORT ROSS-GUALALA 43/5 RPR INSW</t>
  </si>
  <si>
    <t>44830271</t>
  </si>
  <si>
    <t>121436109</t>
  </si>
  <si>
    <t>T2 DI RND MTN-CTTNWD #2 13/136 RPR OPGW</t>
  </si>
  <si>
    <t>44829944</t>
  </si>
  <si>
    <t>121436856</t>
  </si>
  <si>
    <t>T2 DI CARIBOU-TABLE MTN 012/096 RPR INSS</t>
  </si>
  <si>
    <t>44829945</t>
  </si>
  <si>
    <t>121437016</t>
  </si>
  <si>
    <t>T2 DI PHILO JCT-ELK 023/002 RPR INSW</t>
  </si>
  <si>
    <t>ETL.7780.INSL</t>
  </si>
  <si>
    <t>44830274</t>
  </si>
  <si>
    <t>121437647</t>
  </si>
  <si>
    <t>014/059</t>
  </si>
  <si>
    <t>T2 DI TESLA-METCALF 14/59 RPR INSS</t>
  </si>
  <si>
    <t>44839369</t>
  </si>
  <si>
    <t>121437798</t>
  </si>
  <si>
    <t>027/112</t>
  </si>
  <si>
    <t>T2 DI TESLA-METCALF 027/112 RPR INSS</t>
  </si>
  <si>
    <t>44839367</t>
  </si>
  <si>
    <t>121438147</t>
  </si>
  <si>
    <t>T2 EI MLIN-RND MTN #2 72/368 RPR CONDS</t>
  </si>
  <si>
    <t>44829947</t>
  </si>
  <si>
    <t>121443734</t>
  </si>
  <si>
    <t>T2 DI FORT ROSS-GUALALA 42/7 RPR INSW</t>
  </si>
  <si>
    <t>44837945</t>
  </si>
  <si>
    <t>121446067</t>
  </si>
  <si>
    <t>026/108</t>
  </si>
  <si>
    <t>T2 DI TESLA-METCALF 26/108 RPR INSS</t>
  </si>
  <si>
    <t>44839376</t>
  </si>
  <si>
    <t>121446068</t>
  </si>
  <si>
    <t>T2 DI ROCK CREEK-POE :001/010 RPR INSS</t>
  </si>
  <si>
    <t>44856984</t>
  </si>
  <si>
    <t>121446271</t>
  </si>
  <si>
    <t>020/140</t>
  </si>
  <si>
    <t>T2 DI CARIBOU-TABLE MTN 20/140 RPR INSS</t>
  </si>
  <si>
    <t>44856983</t>
  </si>
  <si>
    <t>121446865</t>
  </si>
  <si>
    <t>T2 EI CLEAR LAKE-KONOCTI 22/002 COTTER</t>
  </si>
  <si>
    <t>ETL.6852.INSL.CERA</t>
  </si>
  <si>
    <t>44876074</t>
  </si>
  <si>
    <t>121447105</t>
  </si>
  <si>
    <t>T2 EI HUMBPLDT-TRINITY 84/1 INS COTR KEY</t>
  </si>
  <si>
    <t>44838566</t>
  </si>
  <si>
    <t>T2 EI CTTNWD-HUMBLDT 84/1 INS COTR KEY</t>
  </si>
  <si>
    <t>121447210</t>
  </si>
  <si>
    <t>087/444B</t>
  </si>
  <si>
    <t>T2 DI MLN-RND MTN #2 087/444A RPR SHLS</t>
  </si>
  <si>
    <t>44829948</t>
  </si>
  <si>
    <t>121447308</t>
  </si>
  <si>
    <t>T2 DI RND MTN-CTTNWD #2 13/133 RPR OPGW</t>
  </si>
  <si>
    <t>44856985</t>
  </si>
  <si>
    <t>121447470</t>
  </si>
  <si>
    <t>027/109</t>
  </si>
  <si>
    <t>T2 DI DIABLO-MIDWAY #3 27/109 RPR INSS</t>
  </si>
  <si>
    <t>44875295</t>
  </si>
  <si>
    <t>121447494</t>
  </si>
  <si>
    <t>T2 EI FULTON-PUEBLO 3/17 COTTER</t>
  </si>
  <si>
    <t>44836855</t>
  </si>
  <si>
    <t>121450307</t>
  </si>
  <si>
    <t>046/404</t>
  </si>
  <si>
    <t>T2 DI RND MTN-CTNWD #3 46/404 RPR STRT</t>
  </si>
  <si>
    <t>44856573</t>
  </si>
  <si>
    <t>121450313</t>
  </si>
  <si>
    <t>T2 DI RND MTN-CTNWD #2 29/255 RPR STRT</t>
  </si>
  <si>
    <t>44856572</t>
  </si>
  <si>
    <t>121450372</t>
  </si>
  <si>
    <t>T2 DI RND MTN-CTNWD #3 46/404 COTTER KEY</t>
  </si>
  <si>
    <t>44856989</t>
  </si>
  <si>
    <t>121450376</t>
  </si>
  <si>
    <t>092/471C</t>
  </si>
  <si>
    <t>T2 DI MALIN-RND MTN #2 92/471B RPR SHLS</t>
  </si>
  <si>
    <t>44845595</t>
  </si>
  <si>
    <t>121450379</t>
  </si>
  <si>
    <t>T2 DI RND MTN-CTNWD #3 48/423 COTTER KEY</t>
  </si>
  <si>
    <t>44856992</t>
  </si>
  <si>
    <t>121450766</t>
  </si>
  <si>
    <t>035/291</t>
  </si>
  <si>
    <t>T2 DI KILARC-VOLTA 35/291 COTTER KEY</t>
  </si>
  <si>
    <t>ETL.7310.INSL</t>
  </si>
  <si>
    <t>44856993</t>
  </si>
  <si>
    <t>121450896</t>
  </si>
  <si>
    <t>T2 DI PIT #1-COTTONWD 55/494 COTTER KEY</t>
  </si>
  <si>
    <t>ETL.5390.INSL.CERA</t>
  </si>
  <si>
    <t>44856348</t>
  </si>
  <si>
    <t>121450950</t>
  </si>
  <si>
    <t>013/135</t>
  </si>
  <si>
    <t>T2 DI RND MTN-CTNWD #2 13/135 RPR OPGW</t>
  </si>
  <si>
    <t>44856986</t>
  </si>
  <si>
    <t>121451643</t>
  </si>
  <si>
    <t>T2 DI TESLA-METCALF 12/48 COTTER</t>
  </si>
  <si>
    <t>44839377</t>
  </si>
  <si>
    <t>121452012</t>
  </si>
  <si>
    <t>061/304</t>
  </si>
  <si>
    <t>T2 DI MALIN-ROUND MTN #2 61/304 RPR INSS</t>
  </si>
  <si>
    <t>44845594</t>
  </si>
  <si>
    <t>121452139</t>
  </si>
  <si>
    <t>047/413</t>
  </si>
  <si>
    <t>T2 DI RND MTN-CTNWD #3 47/413 COTTER KEY</t>
  </si>
  <si>
    <t>44856991</t>
  </si>
  <si>
    <t>121452400</t>
  </si>
  <si>
    <t>T2 DI EGL RCK-FLTN-SLVRD 9/38 COTTER KEY</t>
  </si>
  <si>
    <t>ETL.4392.INSL.CERA</t>
  </si>
  <si>
    <t>44838153</t>
  </si>
  <si>
    <t>121452402</t>
  </si>
  <si>
    <t>T2 DI GEYSERS #9-LAKVILL 9/38 COTTER KEY</t>
  </si>
  <si>
    <t>44838154</t>
  </si>
  <si>
    <t>121466217</t>
  </si>
  <si>
    <t>036/296</t>
  </si>
  <si>
    <t>T2 DI RND MTN-CTTND #2 36/296 RPR SHLS</t>
  </si>
  <si>
    <t>44856988</t>
  </si>
  <si>
    <t>121466478</t>
  </si>
  <si>
    <t>T2 DI TRINITY-MAPLE CREEK 18/8 RPR INSW</t>
  </si>
  <si>
    <t>ETL.8170.INSL</t>
  </si>
  <si>
    <t>44841566</t>
  </si>
  <si>
    <t>121466645</t>
  </si>
  <si>
    <t>T2 DI MALIN-ROUND MTN #2 49/246 RPR SHLS</t>
  </si>
  <si>
    <t>44850334</t>
  </si>
  <si>
    <t>121466782</t>
  </si>
  <si>
    <t>022/090</t>
  </si>
  <si>
    <t>T2 DI DIABLO-MIDWAY #2 022/090 RPL HRDT</t>
  </si>
  <si>
    <t>44844662</t>
  </si>
  <si>
    <t>121466833</t>
  </si>
  <si>
    <t>069/348A</t>
  </si>
  <si>
    <t>T2 DI MALIN-RND MTN #2 69/348A RPR SHLS</t>
  </si>
  <si>
    <t>44850330</t>
  </si>
  <si>
    <t>121467284</t>
  </si>
  <si>
    <t>T2 DI WISHON-COPPERMINE 6/48 COTTER</t>
  </si>
  <si>
    <t>44844074</t>
  </si>
  <si>
    <t>121467650</t>
  </si>
  <si>
    <t>063/318</t>
  </si>
  <si>
    <t>T2 DI MALIN-RND MTN #2 063/318 RPR SHLS</t>
  </si>
  <si>
    <t>44850333</t>
  </si>
  <si>
    <t>121468226</t>
  </si>
  <si>
    <t>011/076</t>
  </si>
  <si>
    <t>T2 DI CTTNWOOD-DELEVAN #1 11/76 RPR SHW</t>
  </si>
  <si>
    <t>44856995</t>
  </si>
  <si>
    <t>121468339</t>
  </si>
  <si>
    <t>073/373</t>
  </si>
  <si>
    <t>T2 DI MALIN-RND MTN #2 073/373 RPR INSS</t>
  </si>
  <si>
    <t>44850331</t>
  </si>
  <si>
    <t>121468640</t>
  </si>
  <si>
    <t>T2 DI ROCK CREEK-POE :1/12 RPR INSS</t>
  </si>
  <si>
    <t>44851816</t>
  </si>
  <si>
    <t>121469650</t>
  </si>
  <si>
    <t>047/411</t>
  </si>
  <si>
    <t>T2 DI RND MTN-CTTNWD #3 47/411 RPR INSS</t>
  </si>
  <si>
    <t>44856990</t>
  </si>
  <si>
    <t>121469754</t>
  </si>
  <si>
    <t>T2 DI RND MTN-CTTNWD #2 035/295 RPR SHLS</t>
  </si>
  <si>
    <t>44856987</t>
  </si>
  <si>
    <t>121471042</t>
  </si>
  <si>
    <t>T2 DI MNDCN-WLTS-FRT BRG 18/11 RPR INSW</t>
  </si>
  <si>
    <t>RELW OTHR FIRE COMP OH   TR2  AIR</t>
  </si>
  <si>
    <t>44842153</t>
  </si>
  <si>
    <t>121473224</t>
  </si>
  <si>
    <t>T2 DI MOSS LDNG-MTCLF 3/21 SHLS CMPLTD</t>
  </si>
  <si>
    <t>44858871</t>
  </si>
  <si>
    <t>T2 DI MOSS LANDING-METCALF 3/21 RPR SHLS</t>
  </si>
  <si>
    <t>121474266</t>
  </si>
  <si>
    <t>088/001</t>
  </si>
  <si>
    <t>T2 DI HUMBOLDT-TRINITY 088/001 RPR INSW</t>
  </si>
  <si>
    <t>44842935</t>
  </si>
  <si>
    <t>121474380</t>
  </si>
  <si>
    <t>T2 DI HUMBOLDT-TRINITY 088/001 RPR GYWW</t>
  </si>
  <si>
    <t>44856345</t>
  </si>
  <si>
    <t>121475732</t>
  </si>
  <si>
    <t>T2 DI CRAG VIEW-CASCADE 11/100 RPR INSW</t>
  </si>
  <si>
    <t>44856994</t>
  </si>
  <si>
    <t>121480996</t>
  </si>
  <si>
    <t>062/310</t>
  </si>
  <si>
    <t>T2 DI MALIN-ROUND MTN #2 62/310 RPR OPGW</t>
  </si>
  <si>
    <t>44850754</t>
  </si>
  <si>
    <t>121481058</t>
  </si>
  <si>
    <t>013/120</t>
  </si>
  <si>
    <t>T2 DI DRUM-RIO OSO #1 13/120 RPR INSS</t>
  </si>
  <si>
    <t>44876354</t>
  </si>
  <si>
    <t>121481739</t>
  </si>
  <si>
    <t>T2 DI CTNWD-DLVN #1 7/53 RPR OPGW</t>
  </si>
  <si>
    <t>44857001</t>
  </si>
  <si>
    <t>121482409</t>
  </si>
  <si>
    <t>019/105</t>
  </si>
  <si>
    <t>T2 DI BALCH-MCCALL 19/105 RPR INSS</t>
  </si>
  <si>
    <t>44844075</t>
  </si>
  <si>
    <t>121483111</t>
  </si>
  <si>
    <t>031/146</t>
  </si>
  <si>
    <t>T2 DI TRACY-LOS BANOS 31/146 RPR INSS</t>
  </si>
  <si>
    <t>44858247</t>
  </si>
  <si>
    <t>121483321</t>
  </si>
  <si>
    <t>020/106</t>
  </si>
  <si>
    <t>T2 DI HAAS-MC CALL 020/106 RPR STRT</t>
  </si>
  <si>
    <t>44843394</t>
  </si>
  <si>
    <t>121485049</t>
  </si>
  <si>
    <t>T2 DI CRAG VIEW-CASCADE 002/020 RPR INSW</t>
  </si>
  <si>
    <t>44857003</t>
  </si>
  <si>
    <t>121488032</t>
  </si>
  <si>
    <t>T2 CLAY-MARTEL 29/2 RPR CNDW</t>
  </si>
  <si>
    <t>44841794</t>
  </si>
  <si>
    <t>121489488</t>
  </si>
  <si>
    <t>T2 DI MIDWAY-WHIRLWIND 47/191 RPR INSS</t>
  </si>
  <si>
    <t>44875594</t>
  </si>
  <si>
    <t>121489803</t>
  </si>
  <si>
    <t>T2 DI SPAULDING-SUMMIT 17/526 COTTER</t>
  </si>
  <si>
    <t>44876347</t>
  </si>
  <si>
    <t>121490691</t>
  </si>
  <si>
    <t>T2 DI HAMILTON BRAN-CHSTR 4/114 RPR INSW</t>
  </si>
  <si>
    <t>44857006</t>
  </si>
  <si>
    <t>121490699</t>
  </si>
  <si>
    <t>013/169</t>
  </si>
  <si>
    <t>T2 DI WST PNT-VLLY SPNGS 13/169 COTTER</t>
  </si>
  <si>
    <t>44858249</t>
  </si>
  <si>
    <t>121491005</t>
  </si>
  <si>
    <t>T2 DI PT #1-HT CRK #2-BRY 6/103 RPR GYWW</t>
  </si>
  <si>
    <t>44857010</t>
  </si>
  <si>
    <t>121491062</t>
  </si>
  <si>
    <t>T2 DI SPAULNG-SUMMIT 18/593 COTTER</t>
  </si>
  <si>
    <t>44876346</t>
  </si>
  <si>
    <t>121491068</t>
  </si>
  <si>
    <t>T2 DI SPALDNG-SUMMIT 1/063 RPR GYWW</t>
  </si>
  <si>
    <t>44876345</t>
  </si>
  <si>
    <t>121491206</t>
  </si>
  <si>
    <t>T2 DI W POINT VLLY SPRGS 10/122 COTTER</t>
  </si>
  <si>
    <t>44858250</t>
  </si>
  <si>
    <t>121491389</t>
  </si>
  <si>
    <t>010/126</t>
  </si>
  <si>
    <t>T2 DI W POINT VLLY SPRGS 10/126 RPR SWTC</t>
  </si>
  <si>
    <t>44858251</t>
  </si>
  <si>
    <t>121491737</t>
  </si>
  <si>
    <t>T2 DI CARIBOU #2 001/015 RPR INSW</t>
  </si>
  <si>
    <t>44857008</t>
  </si>
  <si>
    <t>121491789</t>
  </si>
  <si>
    <t>T2 DI SPAULDING-SUMMIT 0/6 RPR INSW</t>
  </si>
  <si>
    <t>44876344</t>
  </si>
  <si>
    <t>121491913</t>
  </si>
  <si>
    <t>016/513</t>
  </si>
  <si>
    <t>T2 DI SPAULDNG-SUMMIT 016/513 COTTER</t>
  </si>
  <si>
    <t>44876343</t>
  </si>
  <si>
    <t>121491993</t>
  </si>
  <si>
    <t>T2 DI W POINT VLLY SPRGS 10/119 RPR GYWW</t>
  </si>
  <si>
    <t>44858252</t>
  </si>
  <si>
    <t>121492023</t>
  </si>
  <si>
    <t>010/337</t>
  </si>
  <si>
    <t>T2 DI SPAULDING-SUMMIT 10/337 RPR GYWW</t>
  </si>
  <si>
    <t>44876216</t>
  </si>
  <si>
    <t>121492162</t>
  </si>
  <si>
    <t>053/007</t>
  </si>
  <si>
    <t>T2 DI HUMBOLDT-TRINITY 53/7 RPR COTTER</t>
  </si>
  <si>
    <t>44850461</t>
  </si>
  <si>
    <t>T2 DI HUMBOLDT-TRINITY 53/7 RPR INSS</t>
  </si>
  <si>
    <t>121492327</t>
  </si>
  <si>
    <t>T2 DI MLN-RND MNTN #2 086/439 RPR SHIELD</t>
  </si>
  <si>
    <t>44858383</t>
  </si>
  <si>
    <t>121492331</t>
  </si>
  <si>
    <t>T2 SBRNT-STNDRD OIL SW #2 6/36 RMV DBRS</t>
  </si>
  <si>
    <t>ETL.3790.INSL</t>
  </si>
  <si>
    <t>44856429</t>
  </si>
  <si>
    <t>121492882</t>
  </si>
  <si>
    <t>T2DI WEST POINT-VLY SPGS 10/125 RPR SWTC</t>
  </si>
  <si>
    <t>44858254</t>
  </si>
  <si>
    <t>121492921</t>
  </si>
  <si>
    <t>051/208</t>
  </si>
  <si>
    <t>T2 DI MIDWAY-WHIRLWIND 51/208 RPR OPGW</t>
  </si>
  <si>
    <t>44858346</t>
  </si>
  <si>
    <t>121493141</t>
  </si>
  <si>
    <t>T2 DI RND MTN CTTNWD 046/355 RPR SHLW</t>
  </si>
  <si>
    <t>44857030</t>
  </si>
  <si>
    <t>121493336</t>
  </si>
  <si>
    <t>T2 DI TESLA-METCALF 010/043 RPR SHLS</t>
  </si>
  <si>
    <t>44873535</t>
  </si>
  <si>
    <t>121493392</t>
  </si>
  <si>
    <t>121493763</t>
  </si>
  <si>
    <t>026/229</t>
  </si>
  <si>
    <t>T2 DI RND MTN-CTTNWOOD#2 26/229 RPR SHLS</t>
  </si>
  <si>
    <t>44857029</t>
  </si>
  <si>
    <t>121494519</t>
  </si>
  <si>
    <t>010/129</t>
  </si>
  <si>
    <t>T2 DI W. PNT-VLY SPRNGS 10/129 COTTER</t>
  </si>
  <si>
    <t>44858256</t>
  </si>
  <si>
    <t>121494543</t>
  </si>
  <si>
    <t>T2 DI SPAULDING-SUMMIT 10/360 RPR INSW</t>
  </si>
  <si>
    <t>44876215</t>
  </si>
  <si>
    <t>121494546</t>
  </si>
  <si>
    <t>009/103</t>
  </si>
  <si>
    <t>T2 DI DRUM-SUMMIT #2 9/103 RPR INSS</t>
  </si>
  <si>
    <t>44876342</t>
  </si>
  <si>
    <t>121494893</t>
  </si>
  <si>
    <t>T2 DI COTTONWOOD-DELEVN #1 6/47 RPR SHLS</t>
  </si>
  <si>
    <t>44857011</t>
  </si>
  <si>
    <t>121494955</t>
  </si>
  <si>
    <t>029/006</t>
  </si>
  <si>
    <t>T2 DI MNDCN-WLTS-FRT BRG 29/6 RPR GYWW</t>
  </si>
  <si>
    <t>44856530</t>
  </si>
  <si>
    <t>121495301</t>
  </si>
  <si>
    <t>T2 DI PT #1-HT CRK #2-BRNY 6/106 RPR INS</t>
  </si>
  <si>
    <t>44857015</t>
  </si>
  <si>
    <t>121495416</t>
  </si>
  <si>
    <t>033/237</t>
  </si>
  <si>
    <t>T2 DI CARIBOU-TABLE MTN 33/237 RPL INSS</t>
  </si>
  <si>
    <t>121495719</t>
  </si>
  <si>
    <t>003/131</t>
  </si>
  <si>
    <t>T2 DI SPAULDING-SUMMIT 3/131 RPR INSS</t>
  </si>
  <si>
    <t>44876214</t>
  </si>
  <si>
    <t>121495762</t>
  </si>
  <si>
    <t>013/162</t>
  </si>
  <si>
    <t>T2 DI WST PNT-VLLY SPRNGS 13/162 RPR GYW</t>
  </si>
  <si>
    <t>44858257</t>
  </si>
  <si>
    <t>121495766</t>
  </si>
  <si>
    <t>024/285</t>
  </si>
  <si>
    <t>T2 DI DRUM-SUMMIT #1 24/285 RPR INSW</t>
  </si>
  <si>
    <t>44876341</t>
  </si>
  <si>
    <t>121495877</t>
  </si>
  <si>
    <t>015/478</t>
  </si>
  <si>
    <t>T2 DI SPAULDING-SUMMIT 15/478 REFRAME</t>
  </si>
  <si>
    <t>31543640</t>
  </si>
  <si>
    <t>121495978</t>
  </si>
  <si>
    <t>T2 DI TEJON-LEBEC 10/164 COTTER</t>
  </si>
  <si>
    <t>44874098</t>
  </si>
  <si>
    <t>121496054</t>
  </si>
  <si>
    <t>024/289</t>
  </si>
  <si>
    <t>T2 DI DRUM-SUMMIT #1 024/289 RPR INSW</t>
  </si>
  <si>
    <t>44876340</t>
  </si>
  <si>
    <t>121496058</t>
  </si>
  <si>
    <t>T2 DI SPAULDING-SUMMIT 000/005 RPR GYWW</t>
  </si>
  <si>
    <t>44876213</t>
  </si>
  <si>
    <t>121496260</t>
  </si>
  <si>
    <t>099/005</t>
  </si>
  <si>
    <t>T2 DI HUMBOLDT-TRINITY 99/5 RPR INSW</t>
  </si>
  <si>
    <t>44856347</t>
  </si>
  <si>
    <t>121496265</t>
  </si>
  <si>
    <t>T2 DI HUMBLDT-BRIDGVILLE 110/3 RPR ADSS</t>
  </si>
  <si>
    <t>44854457</t>
  </si>
  <si>
    <t>121496268</t>
  </si>
  <si>
    <t>T2 DI HUMBLDT-BRIDGVILLE 109/8 RPR SHLW</t>
  </si>
  <si>
    <t>44854459</t>
  </si>
  <si>
    <t>121496446</t>
  </si>
  <si>
    <t>021/247</t>
  </si>
  <si>
    <t>T2 DI DRUM-SUMMIT #1 021/247 RPR INSW</t>
  </si>
  <si>
    <t>ETL.1440.INSL.CERA</t>
  </si>
  <si>
    <t>44876212</t>
  </si>
  <si>
    <t>121496453</t>
  </si>
  <si>
    <t>023/275</t>
  </si>
  <si>
    <t>T2 DI DRUM-SUMMIT #1 23/275 RPR INSW</t>
  </si>
  <si>
    <t>RELW FIRE ACCM COMP OH   TR2  AIR</t>
  </si>
  <si>
    <t>44876298</t>
  </si>
  <si>
    <t>121496568</t>
  </si>
  <si>
    <t>T2 CLEAR LAKE-KONOCTI 18/003 COTTER</t>
  </si>
  <si>
    <t>44871744</t>
  </si>
  <si>
    <t>121497070</t>
  </si>
  <si>
    <t>T2 DI EGL RK-FLTN-SLVRDO 10/044 RPR INSS</t>
  </si>
  <si>
    <t>44856525</t>
  </si>
  <si>
    <t>121497199</t>
  </si>
  <si>
    <t>T2 DI DRUM-SUMMIT #1 008/097 RPL INSW</t>
  </si>
  <si>
    <t>31545067</t>
  </si>
  <si>
    <t>121497270</t>
  </si>
  <si>
    <t>013/100</t>
  </si>
  <si>
    <t>T2 DI CRBU-TBL MTN 013/100 RPR INSS</t>
  </si>
  <si>
    <t>44857013</t>
  </si>
  <si>
    <t>121497339</t>
  </si>
  <si>
    <t>110/008</t>
  </si>
  <si>
    <t>T2 DI HUMBOLDT-BRDGVLLE 110/008 RPR INSW</t>
  </si>
  <si>
    <t>44856342</t>
  </si>
  <si>
    <t>121497466</t>
  </si>
  <si>
    <t>T2 DI SPAULDING-SUMMIT 1/73 RPR INSW</t>
  </si>
  <si>
    <t>44876209</t>
  </si>
  <si>
    <t>121497508</t>
  </si>
  <si>
    <t>023/171</t>
  </si>
  <si>
    <t>T2 DI CARIBOU-TABLE MTN 023/171 RPR INSS</t>
  </si>
  <si>
    <t>44857014</t>
  </si>
  <si>
    <t>121497768</t>
  </si>
  <si>
    <t>034/249</t>
  </si>
  <si>
    <t>T2 DI CARIBOU-TABLE MTN 034/249 RPR INSS</t>
  </si>
  <si>
    <t>44857012</t>
  </si>
  <si>
    <t>121498133</t>
  </si>
  <si>
    <t>088/003</t>
  </si>
  <si>
    <t>T2 DI HUMBOLDT-TRINITY 88/3 GYWW COTTER</t>
  </si>
  <si>
    <t>44856346</t>
  </si>
  <si>
    <t>T2 DI HUMBOLDT-TRINITY 88/3 RPR GYWW</t>
  </si>
  <si>
    <t>121498221</t>
  </si>
  <si>
    <t>028/333</t>
  </si>
  <si>
    <t>T2 DI DRUM-SUMMIT #2 028/333 COTTER</t>
  </si>
  <si>
    <t>44876208</t>
  </si>
  <si>
    <t>121498223</t>
  </si>
  <si>
    <t>012/143</t>
  </si>
  <si>
    <t>T2 DI DRUM-SUMMIT #2 12/143L RPL STRW</t>
  </si>
  <si>
    <t>121498226</t>
  </si>
  <si>
    <t>T2 DI DRUM-SUMMIT #2 12/143R RPL STRW</t>
  </si>
  <si>
    <t>121498227</t>
  </si>
  <si>
    <t>T2 DI DRUM-SUMMIT #2 028/333 RPL GYWW</t>
  </si>
  <si>
    <t>44876207</t>
  </si>
  <si>
    <t>121500297</t>
  </si>
  <si>
    <t>T2 DI MOSS LNDNG-MTCLF 3/20 RPL HRDT</t>
  </si>
  <si>
    <t>45149017</t>
  </si>
  <si>
    <t>121510612</t>
  </si>
  <si>
    <t>T2 DI TRINITY-COTTONWD 41/269 RPR GYWW</t>
  </si>
  <si>
    <t>44857027</t>
  </si>
  <si>
    <t>121510766</t>
  </si>
  <si>
    <t>T2 DI CARIBOU #2 001/000 GYWW COTTER</t>
  </si>
  <si>
    <t>44857019</t>
  </si>
  <si>
    <t>121510992</t>
  </si>
  <si>
    <t>T2 DI CRAG VIEW-CASCADE 15/128 RPR OPGW</t>
  </si>
  <si>
    <t>44857023</t>
  </si>
  <si>
    <t>121511221</t>
  </si>
  <si>
    <t>009/084</t>
  </si>
  <si>
    <t>T2 DI CRAG VIEW-CASCADE 9/84 RPR OPGW</t>
  </si>
  <si>
    <t>44857020</t>
  </si>
  <si>
    <t>121511504</t>
  </si>
  <si>
    <t>T2 EI PARADISE-TABLE MTN 6/55AB RPL STRW</t>
  </si>
  <si>
    <t>121511541</t>
  </si>
  <si>
    <t>T2 DI CRAG VIEW-CASCADE 10/90 RPR SHLW</t>
  </si>
  <si>
    <t>44857021</t>
  </si>
  <si>
    <t>121512028</t>
  </si>
  <si>
    <t>110/001</t>
  </si>
  <si>
    <t>T2 DI HUMBOLDT-BRIDGEVL 110/1 RPL STRW</t>
  </si>
  <si>
    <t>121512029</t>
  </si>
  <si>
    <t>T2 DI HUMBOLDT-BRIDGEVILL 110/1 RPL STRW</t>
  </si>
  <si>
    <t>121512073</t>
  </si>
  <si>
    <t>T2 DI HUMBOLDT-BRIDGEVILL 110/1 RPR INSW</t>
  </si>
  <si>
    <t>44857250</t>
  </si>
  <si>
    <t>121512080</t>
  </si>
  <si>
    <t>T2 DI CRAG VIEW-CASCADE 8/74R  RPL POLE</t>
  </si>
  <si>
    <t>31543356</t>
  </si>
  <si>
    <t>T2 DI CRAG VIEW-CASCADE 8/74L RPL POLE</t>
  </si>
  <si>
    <t>121512083</t>
  </si>
  <si>
    <t>121512428</t>
  </si>
  <si>
    <t>T2 DI CRAG VIEW-CASCADE 18/154 RPR OPGW</t>
  </si>
  <si>
    <t>44857024</t>
  </si>
  <si>
    <t>121512552</t>
  </si>
  <si>
    <t>T2 DI HMLTN BRNCH-CHSTR 5/121 RPR JUMW</t>
  </si>
  <si>
    <t>44857018</t>
  </si>
  <si>
    <t>121512652</t>
  </si>
  <si>
    <t>T2 DI HUMBOLDT-TRINITY 90/6 RPR INSW</t>
  </si>
  <si>
    <t>44857253</t>
  </si>
  <si>
    <t>121512992</t>
  </si>
  <si>
    <t>T2 DI CARIBOU-PLUMAS JCT 6/12 RPR INSW</t>
  </si>
  <si>
    <t>ETL.6290.INSL.CERA</t>
  </si>
  <si>
    <t>44857016</t>
  </si>
  <si>
    <t>121513292</t>
  </si>
  <si>
    <t>T2 DI TRINITY-COTTONWOOD 7/60 RPL DAMW</t>
  </si>
  <si>
    <t>44857026</t>
  </si>
  <si>
    <t>121513520</t>
  </si>
  <si>
    <t>T2 DI CRAG VIEW-CASCADE 015/127 RPR INSW</t>
  </si>
  <si>
    <t>44857022</t>
  </si>
  <si>
    <t>121513592</t>
  </si>
  <si>
    <t>018/413</t>
  </si>
  <si>
    <t>T2 DI DRUM-GRSS VLLY-WMR 18/413 RPR INSW</t>
  </si>
  <si>
    <t>44876297</t>
  </si>
  <si>
    <t>121513746</t>
  </si>
  <si>
    <t>T2 EI SILVERADO-FULTON JCT 9/44 RPR INSS</t>
  </si>
  <si>
    <t>44856722</t>
  </si>
  <si>
    <t>121513918</t>
  </si>
  <si>
    <t>013/252</t>
  </si>
  <si>
    <t>T2 DI COLGATE-PALERMO 013/252 RPR GYWW</t>
  </si>
  <si>
    <t>44898453</t>
  </si>
  <si>
    <t>121514190</t>
  </si>
  <si>
    <t>T2 DI COTTONWD-BNTN #1 1/39 RPL INSW</t>
  </si>
  <si>
    <t>ETL.6640.INSL</t>
  </si>
  <si>
    <t>31543641</t>
  </si>
  <si>
    <t>121514250</t>
  </si>
  <si>
    <t>T2 DI FULTON-HOPLAND 10/4 RPR INSW</t>
  </si>
  <si>
    <t>44856528</t>
  </si>
  <si>
    <t>121514476</t>
  </si>
  <si>
    <t>065/003</t>
  </si>
  <si>
    <t>T2 DI HUMBOLDT-TRINITY 65/3 RPR INSW</t>
  </si>
  <si>
    <t>44857254</t>
  </si>
  <si>
    <t>121514567</t>
  </si>
  <si>
    <t>T2 DI DRUM-SUMMIT #1 8/96 RPR INSW</t>
  </si>
  <si>
    <t>44876205</t>
  </si>
  <si>
    <t>121514623</t>
  </si>
  <si>
    <t>T2 DI HUMBOLDT-TRINITY 105/002 RPR INSW</t>
  </si>
  <si>
    <t>44857252</t>
  </si>
  <si>
    <t>121514704</t>
  </si>
  <si>
    <t>T2 DI SILVERADO-FULTON 022/105 RPL INSS</t>
  </si>
  <si>
    <t>31551235</t>
  </si>
  <si>
    <t>121514821</t>
  </si>
  <si>
    <t>024/216</t>
  </si>
  <si>
    <t>T2 DI RND MTN-CTTNWD #2 024/216 RPR OPGW</t>
  </si>
  <si>
    <t>44873521</t>
  </si>
  <si>
    <t>121516117</t>
  </si>
  <si>
    <t>:001/003</t>
  </si>
  <si>
    <t>T2 DI FULTON-PUEBLO :1/3 RPR INSW</t>
  </si>
  <si>
    <t>44856538</t>
  </si>
  <si>
    <t>121516203</t>
  </si>
  <si>
    <t>066/001X</t>
  </si>
  <si>
    <t>T2 DI HMBLDT-TRNTY 66/1X RPR INSW</t>
  </si>
  <si>
    <t>44857251</t>
  </si>
  <si>
    <t>121516205</t>
  </si>
  <si>
    <t>T2 DI HMBLDT-TRNTY 056/000 RPR INSW</t>
  </si>
  <si>
    <t>44857255</t>
  </si>
  <si>
    <t>121516207</t>
  </si>
  <si>
    <t>T2 DI COLGATE-PALERMO 022/442 RPR INSW</t>
  </si>
  <si>
    <t>44893146</t>
  </si>
  <si>
    <t>121517142</t>
  </si>
  <si>
    <t>T2 DI CRAG VIEW-CASCADE 8/67R RPR OPGW</t>
  </si>
  <si>
    <t>44873808</t>
  </si>
  <si>
    <t>121518232</t>
  </si>
  <si>
    <t>T2 DI BRIDGEVILLE-COTTONWD 2/25 RPR ADSS</t>
  </si>
  <si>
    <t>44873805</t>
  </si>
  <si>
    <t>121518234</t>
  </si>
  <si>
    <t>T2 DI FULTON-HOPLAND 031/010 INS COTR KY</t>
  </si>
  <si>
    <t>44858886</t>
  </si>
  <si>
    <t>121518323</t>
  </si>
  <si>
    <t>027/195</t>
  </si>
  <si>
    <t>T2 DI CARIBOU-TBL MTN 27/195 RPL DAMS</t>
  </si>
  <si>
    <t>44860057</t>
  </si>
  <si>
    <t>121518374</t>
  </si>
  <si>
    <t>T2 DI  LAYTONVILLE-COVELO 00/01 COTR KEY</t>
  </si>
  <si>
    <t>44858893</t>
  </si>
  <si>
    <t>121518378</t>
  </si>
  <si>
    <t>T2 DI PIT #1-COTNWD 42/354 RPR INSS</t>
  </si>
  <si>
    <t>44874008</t>
  </si>
  <si>
    <t>121518580</t>
  </si>
  <si>
    <t>T2 DI SILVERADO-FULTON 24/112 RPR JUMP</t>
  </si>
  <si>
    <t>44858889</t>
  </si>
  <si>
    <t>121518582</t>
  </si>
  <si>
    <t>T2 DI MENDO-WILTS-FRT BRG 20/10 RPR INSW</t>
  </si>
  <si>
    <t>44858894</t>
  </si>
  <si>
    <t>121518985</t>
  </si>
  <si>
    <t>T2 DI COTTNWD-DELVN #1 11/74 RPR SHLS</t>
  </si>
  <si>
    <t>44897784</t>
  </si>
  <si>
    <t>121518986</t>
  </si>
  <si>
    <t>T2 DI HUMBOLDT-BRIDGEVILLE 109/0 RPR GYW</t>
  </si>
  <si>
    <t>44858730</t>
  </si>
  <si>
    <t>121518989</t>
  </si>
  <si>
    <t>T2 DI COTNWD-LGAN CRK 11/74 COTTER</t>
  </si>
  <si>
    <t>44872169</t>
  </si>
  <si>
    <t>121519113</t>
  </si>
  <si>
    <t>T2 DI RND MTN-COTTNWD#2  24/215 RPR SHLS</t>
  </si>
  <si>
    <t>44871876</t>
  </si>
  <si>
    <t>121519141</t>
  </si>
  <si>
    <t>T2 DI HMBOLDT-BRIDGEVILLE 109/0 RPR ADSS</t>
  </si>
  <si>
    <t>44858731</t>
  </si>
  <si>
    <t>121519401</t>
  </si>
  <si>
    <t>T2 DI CARIBOU-TBL MTN 27/194 BRKN STEEL</t>
  </si>
  <si>
    <t>44860058</t>
  </si>
  <si>
    <t>121519408</t>
  </si>
  <si>
    <t>T2 DI RND MTN-CTTNWD #3 40/344 RPR INSS</t>
  </si>
  <si>
    <t>44874015</t>
  </si>
  <si>
    <t>T2 DI PIT #1-COTTNWD 40/344 RPR INSS</t>
  </si>
  <si>
    <t>121519616</t>
  </si>
  <si>
    <t>041/353</t>
  </si>
  <si>
    <t>T2 DI PIT #1-COTTNWOOD 41/353 RPR COTTER</t>
  </si>
  <si>
    <t>44873998</t>
  </si>
  <si>
    <t>121519619</t>
  </si>
  <si>
    <t>T2 DI RND MTN-CTNWD #3 58/526 COTTER</t>
  </si>
  <si>
    <t>44872163</t>
  </si>
  <si>
    <t>121519758</t>
  </si>
  <si>
    <t>T2 DI MNDO-WLTS-FRT BRG 34/03 COTTER KEY</t>
  </si>
  <si>
    <t>44858888</t>
  </si>
  <si>
    <t>121519971</t>
  </si>
  <si>
    <t>047/407</t>
  </si>
  <si>
    <t>T2 DI RND MTN-CTNWD #3 47/407 RPL INSS</t>
  </si>
  <si>
    <t>31543652</t>
  </si>
  <si>
    <t>121520172</t>
  </si>
  <si>
    <t>T2 EI DVIDE-VANDENBERG #2 2/15R RPL INSW</t>
  </si>
  <si>
    <t>31543909</t>
  </si>
  <si>
    <t>121520395</t>
  </si>
  <si>
    <t>T2 DI COLGATE-PALERMO 8/154 RPR GYWW</t>
  </si>
  <si>
    <t>44876296</t>
  </si>
  <si>
    <t>121520706</t>
  </si>
  <si>
    <t>T2 DI DRUM-SUMMIT #2 27/332 SWTC RPR</t>
  </si>
  <si>
    <t>ETL.1450.TOWR</t>
  </si>
  <si>
    <t>44876426</t>
  </si>
  <si>
    <t>121520866</t>
  </si>
  <si>
    <t>025/160</t>
  </si>
  <si>
    <t>T2 DI HELMS-GREGG #1 25/160 COTTER KEY</t>
  </si>
  <si>
    <t>44860868</t>
  </si>
  <si>
    <t>121520876</t>
  </si>
  <si>
    <t>T2 DI HELMS-GREGG #2 25/160 COTTER KEY</t>
  </si>
  <si>
    <t>44860869</t>
  </si>
  <si>
    <t>121521251</t>
  </si>
  <si>
    <t>026/314</t>
  </si>
  <si>
    <t>T2 DI DRUM-SUMMIT#1 26/314 RPL INSS</t>
  </si>
  <si>
    <t>31543742</t>
  </si>
  <si>
    <t>121521430</t>
  </si>
  <si>
    <t>071/002A</t>
  </si>
  <si>
    <t>T2 DI HUMBOLDT-TRINITY 71/2A RPR GYWW</t>
  </si>
  <si>
    <t>44858732</t>
  </si>
  <si>
    <t>DI HUMBOLDT-TRINITY 71/2A RPR GYWW</t>
  </si>
  <si>
    <t>121521431</t>
  </si>
  <si>
    <t>011/086A</t>
  </si>
  <si>
    <t>T2 DI HELMS-GREGG #1 011/086A COTTER</t>
  </si>
  <si>
    <t>44875601</t>
  </si>
  <si>
    <t>121521770</t>
  </si>
  <si>
    <t>053/475</t>
  </si>
  <si>
    <t>T2 DI RND MTN-CTTNWD #3 53/475 RPR STRT</t>
  </si>
  <si>
    <t>44874017</t>
  </si>
  <si>
    <t>121521775</t>
  </si>
  <si>
    <t>T2 DI TESLA-NEWARK #1 018/096 RPR FOND</t>
  </si>
  <si>
    <t>44875602</t>
  </si>
  <si>
    <t>121522120</t>
  </si>
  <si>
    <t>T2 DI PIT #3-PIT #1 1/8 RPR INSS</t>
  </si>
  <si>
    <t>44874010</t>
  </si>
  <si>
    <t>121522126</t>
  </si>
  <si>
    <t>R002/021</t>
  </si>
  <si>
    <t>T2 DI RND MTN-CTTNWD #3 R002/021 COTTER</t>
  </si>
  <si>
    <t>44873524</t>
  </si>
  <si>
    <t>121522631</t>
  </si>
  <si>
    <t>T2 DI STAN-MEL SS-MAN 0/1 RPR INSS</t>
  </si>
  <si>
    <t>44858919</t>
  </si>
  <si>
    <t>121522865</t>
  </si>
  <si>
    <t>T2 DI COTTONWD-BENTN #1 14/337 RPR INSW</t>
  </si>
  <si>
    <t>44872162</t>
  </si>
  <si>
    <t>121522867</t>
  </si>
  <si>
    <t>013/143</t>
  </si>
  <si>
    <t>T2 DI RND MTN-CTTNWD #2 013/143 RPR SHLS</t>
  </si>
  <si>
    <t>44871634</t>
  </si>
  <si>
    <t>121522893</t>
  </si>
  <si>
    <t>T2 DI TRNTY-MPL CRK 30/4 CTR KY</t>
  </si>
  <si>
    <t>44858733</t>
  </si>
  <si>
    <t>121522985</t>
  </si>
  <si>
    <t>046/357</t>
  </si>
  <si>
    <t>T2 DI RND MTN-COTNWD #2 46/357 RPR INSS</t>
  </si>
  <si>
    <t>44872170</t>
  </si>
  <si>
    <t>121522988</t>
  </si>
  <si>
    <t>029/209A</t>
  </si>
  <si>
    <t>T2 DI CARIBOU-TBL MTN 29/209A RPR GYWS</t>
  </si>
  <si>
    <t>Ground Wire-Steel</t>
  </si>
  <si>
    <t>44860059</t>
  </si>
  <si>
    <t>121523104</t>
  </si>
  <si>
    <t>T2 DI PITTSBURG-TESLA #2 7/33 RPR INSS</t>
  </si>
  <si>
    <t>44873538</t>
  </si>
  <si>
    <t>121523142</t>
  </si>
  <si>
    <t>030/261</t>
  </si>
  <si>
    <t>T2 DI ROUND MTN-CTNWD #2 30/261 RPR SHLS</t>
  </si>
  <si>
    <t>44872173</t>
  </si>
  <si>
    <t>121523146</t>
  </si>
  <si>
    <t>T2 DI  TRINITY-COTTONWD 41/268 RPR SWTC</t>
  </si>
  <si>
    <t>ETL.4040.SWIT</t>
  </si>
  <si>
    <t>44897756</t>
  </si>
  <si>
    <t>121523291</t>
  </si>
  <si>
    <t>031/266</t>
  </si>
  <si>
    <t>T2 DI RND MTN-CTTNWD #2 031/266 RPR INSS</t>
  </si>
  <si>
    <t>44873525</t>
  </si>
  <si>
    <t>121523293</t>
  </si>
  <si>
    <t>T2 DI POE-RIO OSO 31/210 RPL INSS</t>
  </si>
  <si>
    <t>31543743</t>
  </si>
  <si>
    <t>T2 DI POE-RIO OSO RPL INSS IN 2 TWRS.</t>
  </si>
  <si>
    <t>121523308</t>
  </si>
  <si>
    <t>T2 DI COLGATE-PALERMO 00/02 RPR INSW</t>
  </si>
  <si>
    <t>44876293</t>
  </si>
  <si>
    <t>121523383</t>
  </si>
  <si>
    <t>022/014</t>
  </si>
  <si>
    <t>T2 DI GRBRVIL-LAYTNVIL 22/14 RPR INSS</t>
  </si>
  <si>
    <t>RELW FIRE ACCH COMP OH   TR2  AIR</t>
  </si>
  <si>
    <t>44858892</t>
  </si>
  <si>
    <t>121523448</t>
  </si>
  <si>
    <t>064/323</t>
  </si>
  <si>
    <t>T2 DI MALIN-ROUND MTN #2 64/323 COTTER</t>
  </si>
  <si>
    <t>44868889</t>
  </si>
  <si>
    <t>121523468</t>
  </si>
  <si>
    <t>121523495</t>
  </si>
  <si>
    <t>T2 DI TRINITY-MAPLE CREEK 14/08 RPL STRW</t>
  </si>
  <si>
    <t>31619822</t>
  </si>
  <si>
    <t>121523630</t>
  </si>
  <si>
    <t>013/138</t>
  </si>
  <si>
    <t>T2 DI RND MTN CTTND #2 013/138 RPR OPGW</t>
  </si>
  <si>
    <t>ETL.5640.POLE.STPS</t>
  </si>
  <si>
    <t>44896364</t>
  </si>
  <si>
    <t>121523877</t>
  </si>
  <si>
    <t>T2 DI CRAG VIEW-CSAD 008/066L RPL STRW</t>
  </si>
  <si>
    <t>121523878</t>
  </si>
  <si>
    <t>T2 DI CRAG VIEW-CSAD 008/066R RPL STRW</t>
  </si>
  <si>
    <t>121523879</t>
  </si>
  <si>
    <t>T2 DI CRAG VIEW-CSAD 008/066C RPL STRW</t>
  </si>
  <si>
    <t>121524013</t>
  </si>
  <si>
    <t>T2 DI TRINITY-MAPLE CREEK 14/6 RPR INSW</t>
  </si>
  <si>
    <t>44858734</t>
  </si>
  <si>
    <t>121524022</t>
  </si>
  <si>
    <t>T2 DI RND MTN-CTTNWD #3 41/345 RPR INSS</t>
  </si>
  <si>
    <t>44871879</t>
  </si>
  <si>
    <t>121524041</t>
  </si>
  <si>
    <t>T2 DI COTTONWD-DELEVAN #1 2/21 RPR SHLS</t>
  </si>
  <si>
    <t>44873995</t>
  </si>
  <si>
    <t>121524260</t>
  </si>
  <si>
    <t>T2 DI LAYTONVILLE-COVELO 4/10L RPR GYWW</t>
  </si>
  <si>
    <t>44858891</t>
  </si>
  <si>
    <t>121524511</t>
  </si>
  <si>
    <t>025/181</t>
  </si>
  <si>
    <t>T2 DI CARIBOU-TABLE MTN 25/181 RPL INSS</t>
  </si>
  <si>
    <t>121524741</t>
  </si>
  <si>
    <t>017/145</t>
  </si>
  <si>
    <t>T2 DI CRAG VIEW-CASCADE 17/145 RPL STRW</t>
  </si>
  <si>
    <t>121524743</t>
  </si>
  <si>
    <t>121525028</t>
  </si>
  <si>
    <t>060/301</t>
  </si>
  <si>
    <t>T2 DI MALIN-ROUND MTN #2 60/301 RPR OPGW</t>
  </si>
  <si>
    <t>44874019</t>
  </si>
  <si>
    <t>121525033</t>
  </si>
  <si>
    <t>018/174</t>
  </si>
  <si>
    <t>T2 DI RND MTN-CTTONWD #2 18/174 RPR SHLS</t>
  </si>
  <si>
    <t>44871874</t>
  </si>
  <si>
    <t>121525166</t>
  </si>
  <si>
    <t>063/314</t>
  </si>
  <si>
    <t>T2 DI MLN RND MTN #2 063/314 RPR OPGW</t>
  </si>
  <si>
    <t>44874060</t>
  </si>
  <si>
    <t>121525186</t>
  </si>
  <si>
    <t>EI T2 PIT #5 - RND MTN #1 1/12 RPL DAMW</t>
  </si>
  <si>
    <t>44874011</t>
  </si>
  <si>
    <t>121525240</t>
  </si>
  <si>
    <t>T2 DI COLGATE-ALLEGHANY 0/2 INS COTR KEY</t>
  </si>
  <si>
    <t>44876204</t>
  </si>
  <si>
    <t>121525264</t>
  </si>
  <si>
    <t>010/070</t>
  </si>
  <si>
    <t>T2 DI CTTNWD DLVN #1 10/70 RPR OPGW</t>
  </si>
  <si>
    <t>44872167</t>
  </si>
  <si>
    <t>121525281</t>
  </si>
  <si>
    <t>012/141A</t>
  </si>
  <si>
    <t>T2 DI DRUM-SUMMIT #1 12/141A RPR GYWW</t>
  </si>
  <si>
    <t>44876202</t>
  </si>
  <si>
    <t>121525352</t>
  </si>
  <si>
    <t>010/071</t>
  </si>
  <si>
    <t>T2 DI CTTNWD-DLVN #1 10/71 RPR OPGW</t>
  </si>
  <si>
    <t>44872174</t>
  </si>
  <si>
    <t>121525538</t>
  </si>
  <si>
    <t>T2 DI BCK CRK-RCK CRK-CRST 1/18 RPR INSS</t>
  </si>
  <si>
    <t>44859178</t>
  </si>
  <si>
    <t>121525605</t>
  </si>
  <si>
    <t>009/102A</t>
  </si>
  <si>
    <t>T2 DI DRUM-SUMMIT #2 9/102A COTR KEY</t>
  </si>
  <si>
    <t>44876292</t>
  </si>
  <si>
    <t>T2 DI DRUM-SUMMIT #2 0/12A COTR KEY</t>
  </si>
  <si>
    <t>121525704</t>
  </si>
  <si>
    <t>062/309</t>
  </si>
  <si>
    <t>T2 DI MALIN-ROUND MTN #2 62/309 COTTER</t>
  </si>
  <si>
    <t>44874018</t>
  </si>
  <si>
    <t>121525753</t>
  </si>
  <si>
    <t>085/005</t>
  </si>
  <si>
    <t>T2 DI HUMBOLDT-TRINITY 85/5 COTR KEY</t>
  </si>
  <si>
    <t>44858735</t>
  </si>
  <si>
    <t>121525838</t>
  </si>
  <si>
    <t>T2 DI COTTONWD-DELEVAN #1 10/66 RPR OPGW</t>
  </si>
  <si>
    <t>44864325</t>
  </si>
  <si>
    <t>121525941</t>
  </si>
  <si>
    <t>007/081B</t>
  </si>
  <si>
    <t>T2 DI DRUM-SUMMIT #2 7/81B RPR GYWW</t>
  </si>
  <si>
    <t>44876291</t>
  </si>
  <si>
    <t>121526004</t>
  </si>
  <si>
    <t>T2 DI CARIBOU-PLUMAS JCT 14/7A COTTER</t>
  </si>
  <si>
    <t>ETL.6290.INSL.NCER</t>
  </si>
  <si>
    <t>44860056</t>
  </si>
  <si>
    <t>121526275</t>
  </si>
  <si>
    <t>063/315</t>
  </si>
  <si>
    <t>T2 DI MALIN-ROUND MTN #2 63/315 COTTER</t>
  </si>
  <si>
    <t>44868888</t>
  </si>
  <si>
    <t>121526517</t>
  </si>
  <si>
    <t>T2 DI PIT #1-COTTONWOOD 41/345 RPR STRT</t>
  </si>
  <si>
    <t>44874009</t>
  </si>
  <si>
    <t>121526814</t>
  </si>
  <si>
    <t>085/003</t>
  </si>
  <si>
    <t>T2 DI HUMBOLDT-TRINITY 85/3 COTR KEY</t>
  </si>
  <si>
    <t>44858736</t>
  </si>
  <si>
    <t>121527046</t>
  </si>
  <si>
    <t>T2 DI SILVERADO-FULTON JCT 8/41 RPR INSS</t>
  </si>
  <si>
    <t>44858890</t>
  </si>
  <si>
    <t>121527143</t>
  </si>
  <si>
    <t>T2 DI CTTNWD-RED BLFF 12/251 RPR GYWW</t>
  </si>
  <si>
    <t>44907369</t>
  </si>
  <si>
    <t>121527846</t>
  </si>
  <si>
    <t>010/130</t>
  </si>
  <si>
    <t>T2 DIVIDE-CABRILLO #1 10/130 RPL INSW</t>
  </si>
  <si>
    <t>ETL.1380.POLE.WOOD</t>
  </si>
  <si>
    <t>RELW NONR COMP OH   FMOB TR2  FRAR</t>
  </si>
  <si>
    <t>31543414</t>
  </si>
  <si>
    <t>121530618</t>
  </si>
  <si>
    <t>037/246C</t>
  </si>
  <si>
    <t>T2 DI TRINITY-COTTONWOOD 37/246C COTTER</t>
  </si>
  <si>
    <t>44871871</t>
  </si>
  <si>
    <t>121530854</t>
  </si>
  <si>
    <t>T2 DI TRINITY-MAPLE CRK 16/1 RPL INSW</t>
  </si>
  <si>
    <t>31549711</t>
  </si>
  <si>
    <t>T2 TRINITY-MAPLE CREEK 16/0 RPL INSW</t>
  </si>
  <si>
    <t>121530857</t>
  </si>
  <si>
    <t>039/255A</t>
  </si>
  <si>
    <t>T2 DI TRINITY-COTTONWOOD 039/255A COTTER</t>
  </si>
  <si>
    <t>44872161</t>
  </si>
  <si>
    <t>121530984</t>
  </si>
  <si>
    <t>036/240A</t>
  </si>
  <si>
    <t>T2 DI TRINITY-COTTONWOOD 036/240A COTTER</t>
  </si>
  <si>
    <t>44871872</t>
  </si>
  <si>
    <t>121531087</t>
  </si>
  <si>
    <t>T2 DI KONOCTI-MIDDLETOWN 21/5 RPL INSW</t>
  </si>
  <si>
    <t>ETL.6380.INSL.NCER</t>
  </si>
  <si>
    <t>44877400</t>
  </si>
  <si>
    <t>121531184</t>
  </si>
  <si>
    <t>024/291B</t>
  </si>
  <si>
    <t>T2 DI DRUM-SUMMIT #2 24/291B GYWW COTTER</t>
  </si>
  <si>
    <t>44876290</t>
  </si>
  <si>
    <t>121531186</t>
  </si>
  <si>
    <t>023/170C</t>
  </si>
  <si>
    <t>T2 DI TRINITY-CTNWD 23/170C COTTER</t>
  </si>
  <si>
    <t>44872171</t>
  </si>
  <si>
    <t>121531302</t>
  </si>
  <si>
    <t>051/001A</t>
  </si>
  <si>
    <t>T2 DI HUMBOLDT-TRINITY 51/1A COTTER</t>
  </si>
  <si>
    <t>44859998</t>
  </si>
  <si>
    <t>121531384</t>
  </si>
  <si>
    <t>050/003</t>
  </si>
  <si>
    <t>T2 DI HUMBOLDT-TRINITY 50/3 COTTER</t>
  </si>
  <si>
    <t>44859996</t>
  </si>
  <si>
    <t>121531511</t>
  </si>
  <si>
    <t>001/011C</t>
  </si>
  <si>
    <t>T2 DI KANAKA TAP 001/011C COTTER</t>
  </si>
  <si>
    <t>44860184</t>
  </si>
  <si>
    <t>DI KANAKA TAP 001/011C COTTER</t>
  </si>
  <si>
    <t>121531535</t>
  </si>
  <si>
    <t>085/004</t>
  </si>
  <si>
    <t>T2 DI HUMBOLDT-TRINITY 85/4B COTTER</t>
  </si>
  <si>
    <t>44859994</t>
  </si>
  <si>
    <t>121531670</t>
  </si>
  <si>
    <t>T2 DI ROCK CREEK-POE 5/43 RPL INSS</t>
  </si>
  <si>
    <t>31543651</t>
  </si>
  <si>
    <t>121532465</t>
  </si>
  <si>
    <t>010/068</t>
  </si>
  <si>
    <t>T2 DI CTNWD-DLVN #1 10/68 RPR OPGW</t>
  </si>
  <si>
    <t>44864326</t>
  </si>
  <si>
    <t>121532793</t>
  </si>
  <si>
    <t>T2 DI CTNWD-DLVN #1 9/62 RPR OPGW</t>
  </si>
  <si>
    <t>44864324</t>
  </si>
  <si>
    <t>121533511</t>
  </si>
  <si>
    <t>T2 JEFFERSON-HILLSDALE JCT 0/5 DUP CNCL</t>
  </si>
  <si>
    <t>ETL.7190.TOWR</t>
  </si>
  <si>
    <t>REGW OTHR COMP OH   FMOB TR2</t>
  </si>
  <si>
    <t>121536164</t>
  </si>
  <si>
    <t>T2 DI PIT#1-COTTNWOOD 41/352 RPR GYWS</t>
  </si>
  <si>
    <t>44897800</t>
  </si>
  <si>
    <t>121536455</t>
  </si>
  <si>
    <t>013/258</t>
  </si>
  <si>
    <t>T2 DI COLGTE-PALERMO 13/258 RPR SWTC</t>
  </si>
  <si>
    <t>44886425</t>
  </si>
  <si>
    <t>121536941</t>
  </si>
  <si>
    <t>045/350</t>
  </si>
  <si>
    <t>T2 DI RND MTN-CTNWD #2 45/350 RPR OPGW</t>
  </si>
  <si>
    <t>44871873</t>
  </si>
  <si>
    <t>121537808</t>
  </si>
  <si>
    <t>T2 DI CARIBOU #2 16/1 COTTER</t>
  </si>
  <si>
    <t>44874061</t>
  </si>
  <si>
    <t>121538088</t>
  </si>
  <si>
    <t>T2 DI SILVERADO-FULTON JCT 8/43 COTTER</t>
  </si>
  <si>
    <t>44861453</t>
  </si>
  <si>
    <t>121538346</t>
  </si>
  <si>
    <t>009/127</t>
  </si>
  <si>
    <t>T2 EI VLLY SPRNGS-CLY 09/127 RPR SWITCH</t>
  </si>
  <si>
    <t>RELW COMP OH   FMOB TR2  PRTO AIR  FRAB</t>
  </si>
  <si>
    <t>44874839</t>
  </si>
  <si>
    <t>121539339</t>
  </si>
  <si>
    <t>T2 DI CRAG VIEW-CASCADE 11/099 RPL SPLS</t>
  </si>
  <si>
    <t>ETL.6750.INSL</t>
  </si>
  <si>
    <t>44897785</t>
  </si>
  <si>
    <t>121539521</t>
  </si>
  <si>
    <t>015/346</t>
  </si>
  <si>
    <t>T2 DRUM-GRSS VLLY-WEIMAR 15/385 RPR SWTC</t>
  </si>
  <si>
    <t>ETL.6760.SWIT</t>
  </si>
  <si>
    <t>44858174</t>
  </si>
  <si>
    <t>121539982</t>
  </si>
  <si>
    <t>T2 EI MELONES-CURTIS 4/2 RPR X-ARM</t>
  </si>
  <si>
    <t>44888053</t>
  </si>
  <si>
    <t>121540463</t>
  </si>
  <si>
    <t>T2 EI PLACER-DEL MAR 3/81 RPL GUY POLE</t>
  </si>
  <si>
    <t>ETL.7800.POLE.WOOD</t>
  </si>
  <si>
    <t>31544428</t>
  </si>
  <si>
    <t>T2 EI PLACER-DEL MAR 3/81GUY RPL STRW</t>
  </si>
  <si>
    <t>121542905</t>
  </si>
  <si>
    <t>T2 EI PIT NO. 5-ROUND MTN #2 9/90 COTTER</t>
  </si>
  <si>
    <t>44874013</t>
  </si>
  <si>
    <t>121543206</t>
  </si>
  <si>
    <t>T2 DI CRAG VIEW-CASCADE 16/139 RPR SHLW</t>
  </si>
  <si>
    <t>44897746</t>
  </si>
  <si>
    <t>121544711</t>
  </si>
  <si>
    <t>062/447</t>
  </si>
  <si>
    <t>T2 DI BRIDGVL-CTNWD 62/447 RPR SHLS</t>
  </si>
  <si>
    <t>RELW FIRE ACCL COMP OH   TR2  AIR</t>
  </si>
  <si>
    <t>44871502</t>
  </si>
  <si>
    <t>121544716</t>
  </si>
  <si>
    <t>T2 DI DIABLO-MIDWAY #3 18/75 RPR INSS</t>
  </si>
  <si>
    <t>44875605</t>
  </si>
  <si>
    <t>121544717</t>
  </si>
  <si>
    <t>T2 DI SOBRANTE-""G"" #1" 3/28 COTTER</t>
  </si>
  <si>
    <t>44873882</t>
  </si>
  <si>
    <t>121545738</t>
  </si>
  <si>
    <t>T2 DI CARIBOU-TABLE MTN 021/147 COTTER</t>
  </si>
  <si>
    <t>44873994</t>
  </si>
  <si>
    <t>121545759</t>
  </si>
  <si>
    <t>:020/002</t>
  </si>
  <si>
    <t>T2 DI EAGLE ROCK-CORTINA :20/2 RPR SHLD</t>
  </si>
  <si>
    <t>ETL.1470.POLE.NWOD</t>
  </si>
  <si>
    <t>44871746</t>
  </si>
  <si>
    <t>121546588</t>
  </si>
  <si>
    <t>T2 DI GEYSERS #9-LAKEVILL 037/161 COTTER</t>
  </si>
  <si>
    <t>44871929</t>
  </si>
  <si>
    <t>T2 DI FULTON-LAKEVILLE 037/161 COTTER</t>
  </si>
  <si>
    <t>121551720</t>
  </si>
  <si>
    <t>024/098</t>
  </si>
  <si>
    <t>T2 DI DIABLO-GATES #1 24/98 COTTER</t>
  </si>
  <si>
    <t>ETL.5960.INSL</t>
  </si>
  <si>
    <t>44875607</t>
  </si>
  <si>
    <t>121551885</t>
  </si>
  <si>
    <t>018/074</t>
  </si>
  <si>
    <t>T2 DI DIABLO-MIDWAY #3 018/074 COTTER</t>
  </si>
  <si>
    <t>44875608</t>
  </si>
  <si>
    <t>121552703</t>
  </si>
  <si>
    <t>T2 DI MALIN-ROUND MTN #2 93/473 RPR OPGW</t>
  </si>
  <si>
    <t>44872168</t>
  </si>
  <si>
    <t>121552905</t>
  </si>
  <si>
    <t>024/101</t>
  </si>
  <si>
    <t>T2 DI TESLA-METCALF 24/101 COTTER</t>
  </si>
  <si>
    <t>44873889</t>
  </si>
  <si>
    <t>121553277</t>
  </si>
  <si>
    <t>T2 DI MSS LNDNG-METCALF 27/118 COTTER</t>
  </si>
  <si>
    <t>44874265</t>
  </si>
  <si>
    <t>121553425</t>
  </si>
  <si>
    <t>012/078</t>
  </si>
  <si>
    <t>T2 DI CORTINA-VACA 12/78 RPR SHLS</t>
  </si>
  <si>
    <t>ETL.4540.TOWR</t>
  </si>
  <si>
    <t>44876239</t>
  </si>
  <si>
    <t>121553815</t>
  </si>
  <si>
    <t>T2 EI LAYTONVILLE-WILLITS 17/3 COTR KEY</t>
  </si>
  <si>
    <t>44871745</t>
  </si>
  <si>
    <t>121554480</t>
  </si>
  <si>
    <t>T2 DI TESLA-METCALF 19/81 COTTER</t>
  </si>
  <si>
    <t>44873884</t>
  </si>
  <si>
    <t>121554488</t>
  </si>
  <si>
    <t>T2 DI DIABLO-MIDWAY #3 19/76 RPR INSS</t>
  </si>
  <si>
    <t>44875612</t>
  </si>
  <si>
    <t>121555895</t>
  </si>
  <si>
    <t>T2 DI HELMS-GREGG #1 9/72A RPR INSS</t>
  </si>
  <si>
    <t>44875622</t>
  </si>
  <si>
    <t>121555976</t>
  </si>
  <si>
    <t>T2 DI LAKEVILLE-SBRNT#2 43/208 RPR INSS</t>
  </si>
  <si>
    <t>44873888</t>
  </si>
  <si>
    <t>121556827</t>
  </si>
  <si>
    <t>008/086</t>
  </si>
  <si>
    <t>T2 PIT #5-ROUND MTN #1 008/086B RPL STRW</t>
  </si>
  <si>
    <t>31545613</t>
  </si>
  <si>
    <t>T2 PIT #5-ROUND MTN #1 11/112R RPL POLE</t>
  </si>
  <si>
    <t>121557028</t>
  </si>
  <si>
    <t>T2 DI LAKEVILLE-SBRNT #2 44/212 RPR INSS</t>
  </si>
  <si>
    <t>44873886</t>
  </si>
  <si>
    <t>121557212</t>
  </si>
  <si>
    <t>T2 DI DUNLAP TAP 006/001 RPR INSW</t>
  </si>
  <si>
    <t>ETL.9061.INSL</t>
  </si>
  <si>
    <t>44875137</t>
  </si>
  <si>
    <t>121557489</t>
  </si>
  <si>
    <t>051/388</t>
  </si>
  <si>
    <t>T2 DI BRDGVLL-CTTNWD 51/388 RPR SHLS</t>
  </si>
  <si>
    <t>44892931</t>
  </si>
  <si>
    <t>121557892</t>
  </si>
  <si>
    <t>T2 DI COLGATE-CHALLENGE 000/002 RPR GYWW</t>
  </si>
  <si>
    <t>44876425</t>
  </si>
  <si>
    <t>121558475</t>
  </si>
  <si>
    <t>021/453</t>
  </si>
  <si>
    <t>T2 DI KILARC-DESCHUTES 021/453 RPL DAMW</t>
  </si>
  <si>
    <t>44903371</t>
  </si>
  <si>
    <t>121560025</t>
  </si>
  <si>
    <t>T2 DI MSS LNDNG-MTCLF 22/99 RPR INSS</t>
  </si>
  <si>
    <t>44875466</t>
  </si>
  <si>
    <t>121560054</t>
  </si>
  <si>
    <t>T2 DI HMBLDT-BRDGVLLE 109/007 COTTER</t>
  </si>
  <si>
    <t>44874355</t>
  </si>
  <si>
    <t>121560058</t>
  </si>
  <si>
    <t>053/003</t>
  </si>
  <si>
    <t>T2 DI FRT RSS-GUALALA 053/003 COTTER</t>
  </si>
  <si>
    <t>44875029</t>
  </si>
  <si>
    <t>121560085</t>
  </si>
  <si>
    <t>T2 DI LYTNVLLE-COVELO 4/9 RPR INSW</t>
  </si>
  <si>
    <t>ETL.7390.INSL.CERA</t>
  </si>
  <si>
    <t>44875027</t>
  </si>
  <si>
    <t>121560526</t>
  </si>
  <si>
    <t>029/004</t>
  </si>
  <si>
    <t>T2 DI GRBRVL-LYTNVL 29/4 RPR GYWW</t>
  </si>
  <si>
    <t>44874356</t>
  </si>
  <si>
    <t>121560730</t>
  </si>
  <si>
    <t>022/006</t>
  </si>
  <si>
    <t>T2 DI MNDC-WLLT-FRT BRGG 22/6 RPR INSW</t>
  </si>
  <si>
    <t>44875033</t>
  </si>
  <si>
    <t>121561802</t>
  </si>
  <si>
    <t>T2 DI CORTINA-VACA 12/79 RPR SHLS</t>
  </si>
  <si>
    <t>44876424</t>
  </si>
  <si>
    <t>121562213</t>
  </si>
  <si>
    <t>T2 DI FORT ROSS-GUALALA 53/7 COTTER</t>
  </si>
  <si>
    <t>44875031</t>
  </si>
  <si>
    <t>121562329</t>
  </si>
  <si>
    <t>T2 DI HELMS-GREGG #1 012/091A RPR INSS</t>
  </si>
  <si>
    <t>31544499</t>
  </si>
  <si>
    <t>T2 DI HELMS-GREGG #1 012/091A RPL INSS</t>
  </si>
  <si>
    <t>121562331</t>
  </si>
  <si>
    <t>T2 DI MNDCN-WLTS-FRT BRG 23/7 RPR INSW</t>
  </si>
  <si>
    <t>44875032</t>
  </si>
  <si>
    <t>121562733</t>
  </si>
  <si>
    <t>024/100</t>
  </si>
  <si>
    <t>T2 DI TESLA-METCALF 24/100 RPR INSS</t>
  </si>
  <si>
    <t>44875613</t>
  </si>
  <si>
    <t>121562908</t>
  </si>
  <si>
    <t>T2 DI MNDCN-WLTTS-FRT BRG 22/5 RPR INSW</t>
  </si>
  <si>
    <t>44875035</t>
  </si>
  <si>
    <t>121562948</t>
  </si>
  <si>
    <t>T2 DI MNDCN WLTS FT BRG 032/002 RPR GYWW</t>
  </si>
  <si>
    <t>44875034</t>
  </si>
  <si>
    <t>121563061</t>
  </si>
  <si>
    <t>014/105A</t>
  </si>
  <si>
    <t>T2 DI HELMS-GREGG #1 14/105A COTTER</t>
  </si>
  <si>
    <t>44875440</t>
  </si>
  <si>
    <t>121563150</t>
  </si>
  <si>
    <t>T2 DI CLAY-MARTEL 031/475 RPR INSW-COTR</t>
  </si>
  <si>
    <t>44875325</t>
  </si>
  <si>
    <t>T2 DI CLAY-MARTEL 031/475 RPR INSW</t>
  </si>
  <si>
    <t>121563272</t>
  </si>
  <si>
    <t>T2 DI CRAG VIEW-CASCADE 2/22 COTTER</t>
  </si>
  <si>
    <t>44897741</t>
  </si>
  <si>
    <t>121563290</t>
  </si>
  <si>
    <t>001/017B</t>
  </si>
  <si>
    <t>T2 DI CHRISTIE-WILLOW PASS 1/17 COTTER</t>
  </si>
  <si>
    <t>ETL.6370.INSL.NCER</t>
  </si>
  <si>
    <t>44875614</t>
  </si>
  <si>
    <t>121563336</t>
  </si>
  <si>
    <t>090/456</t>
  </si>
  <si>
    <t>T2 DI MLN-RND MTN #2 90/456 RPR OPGW</t>
  </si>
  <si>
    <t>44887888</t>
  </si>
  <si>
    <t>T2 DI MLN-RND MTN #2 90/456 OPGW SPACERB</t>
  </si>
  <si>
    <t>121564142</t>
  </si>
  <si>
    <t>T2 EI DRUM-SUMMIT NO. 1 21/258 RPR CNDW</t>
  </si>
  <si>
    <t>44876422</t>
  </si>
  <si>
    <t>121564277</t>
  </si>
  <si>
    <t>T2 DI CZY HRS CNYN-SLNS-SL 39/244 COTTER</t>
  </si>
  <si>
    <t>44875467</t>
  </si>
  <si>
    <t>121573289</t>
  </si>
  <si>
    <t>T2 PIT #7 TAP - 230 kV 3/025L RPL STRW</t>
  </si>
  <si>
    <t>31544216</t>
  </si>
  <si>
    <t>T2 PIT #7 TAP - 230 KV 3/025L RPL STRW</t>
  </si>
  <si>
    <t>121578505</t>
  </si>
  <si>
    <t>T2 PIT #7 TAP - 230 kV 3/025R RPL STRW</t>
  </si>
  <si>
    <t>POHW CREW COMP OH   FMOB TR2</t>
  </si>
  <si>
    <t>121578508</t>
  </si>
  <si>
    <t>T2 PIT #7 TAP - 230 kV 3/025C RPL STRW</t>
  </si>
  <si>
    <t>121579166</t>
  </si>
  <si>
    <t>090/461</t>
  </si>
  <si>
    <t>T2 DI MALIN-ROUND MTN #2 90/461 RPR INSS</t>
  </si>
  <si>
    <t>44892976</t>
  </si>
  <si>
    <t>121579929</t>
  </si>
  <si>
    <t>T2 DI HELMS-GREGG #1 20/135 RPR INSS</t>
  </si>
  <si>
    <t>44876392</t>
  </si>
  <si>
    <t>121580872</t>
  </si>
  <si>
    <t>T2 DI MNDCN-WLLT-FRT BRGG 37/5 RPR INSW</t>
  </si>
  <si>
    <t>44875036</t>
  </si>
  <si>
    <t>121580996</t>
  </si>
  <si>
    <t>010/132</t>
  </si>
  <si>
    <t>T2 DI IGNACIO-BLINAS #2 010/132 RPR INSS</t>
  </si>
  <si>
    <t>44875716</t>
  </si>
  <si>
    <t>121581092</t>
  </si>
  <si>
    <t>033/136</t>
  </si>
  <si>
    <t>T2 DI DIABLO-MIDWAY #2 033/136 RPR INSS</t>
  </si>
  <si>
    <t>44896739</t>
  </si>
  <si>
    <t>121581543</t>
  </si>
  <si>
    <t>T2 DI DRUM-SUMMIT #2 10/126 RPR INSS</t>
  </si>
  <si>
    <t>44896540</t>
  </si>
  <si>
    <t>121582817</t>
  </si>
  <si>
    <t>:016/015</t>
  </si>
  <si>
    <t>T2 EI EAGLE RCK-CRTNA :016/015 RPL HWRW</t>
  </si>
  <si>
    <t>44875940</t>
  </si>
  <si>
    <t>121583080</t>
  </si>
  <si>
    <t>066/334</t>
  </si>
  <si>
    <t>T2 DI MALIN-ROUND MTN #2 66/334 RPR INSS</t>
  </si>
  <si>
    <t>44887894</t>
  </si>
  <si>
    <t>121584695</t>
  </si>
  <si>
    <t>121585311</t>
  </si>
  <si>
    <t>T2 DI TRINITY-MAPLE CREEK 20/1INS CTR KY</t>
  </si>
  <si>
    <t>ETL.8170.INSL.NCER</t>
  </si>
  <si>
    <t>44882272</t>
  </si>
  <si>
    <t>121586226</t>
  </si>
  <si>
    <t>T2 DI TRINITY-MAPLE CREEK 27/1 COTR GYWW</t>
  </si>
  <si>
    <t>44882271</t>
  </si>
  <si>
    <t>121586289</t>
  </si>
  <si>
    <t>T2 DI MALIN-RND MTN #2 93/473 RPR INSLS</t>
  </si>
  <si>
    <t>44889840</t>
  </si>
  <si>
    <t>121586673</t>
  </si>
  <si>
    <t>:004/001</t>
  </si>
  <si>
    <t>T2 DI BLT-RVRBNK-MLNS :4/1 RPL STRW</t>
  </si>
  <si>
    <t>31544815</t>
  </si>
  <si>
    <t>121586753</t>
  </si>
  <si>
    <t>T2 DI MNDCN-WLLTS-FRT BRGG 27/7 RPR INSW</t>
  </si>
  <si>
    <t>44882268</t>
  </si>
  <si>
    <t>121586876</t>
  </si>
  <si>
    <t>011/083A</t>
  </si>
  <si>
    <t>T2 DI HELMS-GREGG #1 11/893A COTTER</t>
  </si>
  <si>
    <t>44876393</t>
  </si>
  <si>
    <t>121587381</t>
  </si>
  <si>
    <t>T2 DI TRINITY-CTNWD 25/181 COTTER</t>
  </si>
  <si>
    <t>44904188</t>
  </si>
  <si>
    <t>121587574</t>
  </si>
  <si>
    <t>T2 DI MORAGA-OAKLAND "J" 9/59 RPLC INSS</t>
  </si>
  <si>
    <t>ETL.2760.INSL.CERA</t>
  </si>
  <si>
    <t>31544645</t>
  </si>
  <si>
    <t>121587616</t>
  </si>
  <si>
    <t>T2 PIT #7 TAP 1/012B RPL STRW</t>
  </si>
  <si>
    <t>ETL.5442.POLE.WOOD</t>
  </si>
  <si>
    <t>REGW CREW COMP OH   FMOB TR2</t>
  </si>
  <si>
    <t>121587617</t>
  </si>
  <si>
    <t>T2 PIT #7 TAP 1/012A RPL STRW</t>
  </si>
  <si>
    <t>121587618</t>
  </si>
  <si>
    <t>001/012C</t>
  </si>
  <si>
    <t>T2 PIT #7 TAP 1/012C RPL STRW</t>
  </si>
  <si>
    <t>121587663</t>
  </si>
  <si>
    <t>T2 DI MORAGA-OAKLAND "J" 8/58 RPR INSS</t>
  </si>
  <si>
    <t>44882464</t>
  </si>
  <si>
    <t>121587936</t>
  </si>
  <si>
    <t>T2 DI CLAY-MARTEL 029/439 INS COTTER KEY</t>
  </si>
  <si>
    <t>44886220</t>
  </si>
  <si>
    <t>121587937</t>
  </si>
  <si>
    <t>033/239</t>
  </si>
  <si>
    <t>T2 DI DRUM-RIO OSO #1 033/239 COTTER</t>
  </si>
  <si>
    <t>44896551</t>
  </si>
  <si>
    <t>121588016</t>
  </si>
  <si>
    <t>T2 DI CHRISTIE-WILLOW PASS 3/39 RPR INSW</t>
  </si>
  <si>
    <t>44882466</t>
  </si>
  <si>
    <t>121588212</t>
  </si>
  <si>
    <t>015/204</t>
  </si>
  <si>
    <t>T2 DI W PNT-VLY SPRNGS 15/204 RPR INSW</t>
  </si>
  <si>
    <t>44886221</t>
  </si>
  <si>
    <t>121588219</t>
  </si>
  <si>
    <t>T2 DI CLAY-MARTEL 33/500 INS COTR KEY</t>
  </si>
  <si>
    <t>44886222</t>
  </si>
  <si>
    <t>121588981</t>
  </si>
  <si>
    <t>T2 DI MNT VST-LS GTS 8/158 INS COTR KEY</t>
  </si>
  <si>
    <t>ETL.7610.INSL</t>
  </si>
  <si>
    <t>44882469</t>
  </si>
  <si>
    <t>121588986</t>
  </si>
  <si>
    <t>031/478</t>
  </si>
  <si>
    <t>T2 DI CLAY-MARTEL 031/478 RPL INSW</t>
  </si>
  <si>
    <t>31544797</t>
  </si>
  <si>
    <t>121589227</t>
  </si>
  <si>
    <t>B016/361</t>
  </si>
  <si>
    <t>T2 DI DRM-GRSS VLLY-WMR B16/361 RPR INSW</t>
  </si>
  <si>
    <t>44883002</t>
  </si>
  <si>
    <t>121589343</t>
  </si>
  <si>
    <t>020/306</t>
  </si>
  <si>
    <t>T2 DI KESWICK-TRINITY 020/306 INS CTR KY</t>
  </si>
  <si>
    <t>44906102</t>
  </si>
  <si>
    <t>121590608</t>
  </si>
  <si>
    <t>T2 DI KILARC-DESCHUTES 000/021 COTTER</t>
  </si>
  <si>
    <t>44890368</t>
  </si>
  <si>
    <t>121590732</t>
  </si>
  <si>
    <t>015/009</t>
  </si>
  <si>
    <t>T2 DI TRINITY-MAPLE CRK 15/9 CTR GYWW</t>
  </si>
  <si>
    <t>44882965</t>
  </si>
  <si>
    <t>121590735</t>
  </si>
  <si>
    <t>027/196</t>
  </si>
  <si>
    <t>T2 DI CARIBOU-TABLE MTN 27/196 RPL INSS</t>
  </si>
  <si>
    <t>31544843</t>
  </si>
  <si>
    <t>121590737</t>
  </si>
  <si>
    <t>087/444A</t>
  </si>
  <si>
    <t>T2 DI MLN-RND MTN #2 87/444 RPR OPGW</t>
  </si>
  <si>
    <t>44887890</t>
  </si>
  <si>
    <t>121590739</t>
  </si>
  <si>
    <t>T2 DI CRAG VIEW-CASCADE 2/25 RPR INSW</t>
  </si>
  <si>
    <t>44897742</t>
  </si>
  <si>
    <t>121590798</t>
  </si>
  <si>
    <t>044/378</t>
  </si>
  <si>
    <t>T2 DI PIT #1-COTTONWOOD 44/378 COTTER</t>
  </si>
  <si>
    <t>44897802</t>
  </si>
  <si>
    <t>121590880</t>
  </si>
  <si>
    <t>018/241</t>
  </si>
  <si>
    <t>T2 DI KESWICK-TRINITY 18/241 COTTER</t>
  </si>
  <si>
    <t>44906101</t>
  </si>
  <si>
    <t>121590914</t>
  </si>
  <si>
    <t>014/149</t>
  </si>
  <si>
    <t>T2 DI RND MTN-CTTNWD #2 14/149 RPR SHLS</t>
  </si>
  <si>
    <t>44894551</t>
  </si>
  <si>
    <t>121590986</t>
  </si>
  <si>
    <t>T2 DI TRINITY-MAPLE CRK 27/27 RPR INSW</t>
  </si>
  <si>
    <t>44882967</t>
  </si>
  <si>
    <t>121591459</t>
  </si>
  <si>
    <t>T2 DI KESWICK-TRINITY 017/229 COTTER</t>
  </si>
  <si>
    <t>44906100</t>
  </si>
  <si>
    <t>121591825</t>
  </si>
  <si>
    <t>041/000</t>
  </si>
  <si>
    <t>T2 DI TRINITY MAPLE CREEK 41/00 RPR INSW</t>
  </si>
  <si>
    <t>44882966</t>
  </si>
  <si>
    <t>121591888</t>
  </si>
  <si>
    <t>T2 DI DRUM-SUMMIT #1 22/267 RPR INSW</t>
  </si>
  <si>
    <t>44882835</t>
  </si>
  <si>
    <t>121591975</t>
  </si>
  <si>
    <t>021/252</t>
  </si>
  <si>
    <t>T2 DI DRUM-SUMMIT #1 21/252 RPR INSW</t>
  </si>
  <si>
    <t>44882838</t>
  </si>
  <si>
    <t>121592139</t>
  </si>
  <si>
    <t>T2 EI CLEAR LAKE-KONOCTI 17/2 RPR INSW</t>
  </si>
  <si>
    <t>44882964</t>
  </si>
  <si>
    <t>121592193</t>
  </si>
  <si>
    <t>T2 DI CRAG VIEW-CASCADE 11/95R RPR OPGW</t>
  </si>
  <si>
    <t>45365034</t>
  </si>
  <si>
    <t>121592320</t>
  </si>
  <si>
    <t>015/492</t>
  </si>
  <si>
    <t>T2 DI SPAULDING-SUMMIT 15/492 RPLC GYWW</t>
  </si>
  <si>
    <t>44882834</t>
  </si>
  <si>
    <t>121592686</t>
  </si>
  <si>
    <t>T2 DI HMLTN BRNCH-CH/STR 0/4A COTTER</t>
  </si>
  <si>
    <t>POHW FIRE COMP OH   TR2  AIR</t>
  </si>
  <si>
    <t>121593567</t>
  </si>
  <si>
    <t>022/262</t>
  </si>
  <si>
    <t>T2 DI DRUM-SUMMIT #1 22/262 RPR INSW</t>
  </si>
  <si>
    <t>44882830</t>
  </si>
  <si>
    <t>121593870</t>
  </si>
  <si>
    <t>T2 DI RIO DELL TAP 2/6 INS COTR KEY</t>
  </si>
  <si>
    <t>44882969</t>
  </si>
  <si>
    <t>121595389</t>
  </si>
  <si>
    <t>T2 DI MOSS LDNG-LS BNS 16/78 RPR INSS</t>
  </si>
  <si>
    <t>44884091</t>
  </si>
  <si>
    <t>121596223</t>
  </si>
  <si>
    <t>T2 DI TRNITY-MPL CRK 15/5 INS COTR KEY</t>
  </si>
  <si>
    <t>44882968</t>
  </si>
  <si>
    <t>121596224</t>
  </si>
  <si>
    <t>030/211</t>
  </si>
  <si>
    <t>T2 DI TRINITY-CTNWD 30/211 RPR INSW</t>
  </si>
  <si>
    <t>44904189</t>
  </si>
  <si>
    <t>121596228</t>
  </si>
  <si>
    <t>T2 DI MORAGA-CASTRO VLY 0/4 RPR SHLS</t>
  </si>
  <si>
    <t>44885296</t>
  </si>
  <si>
    <t>121598696</t>
  </si>
  <si>
    <t>T2 DI MS LDNG-LS BNS 14/69 RPR INSS</t>
  </si>
  <si>
    <t>44884092</t>
  </si>
  <si>
    <t>121599356</t>
  </si>
  <si>
    <t>094/479</t>
  </si>
  <si>
    <t>T2 DI MALIN-ROUND MTN #2 94/479 RPR INSS</t>
  </si>
  <si>
    <t>44889841</t>
  </si>
  <si>
    <t>121599971</t>
  </si>
  <si>
    <t>T2 DI CARIBOU-TABLE MTN 27/193 RPR INSS</t>
  </si>
  <si>
    <t>44897780</t>
  </si>
  <si>
    <t>121601128</t>
  </si>
  <si>
    <t>T2 DI MALIN-ROUND MTN #2 91/464 RPR OPGW</t>
  </si>
  <si>
    <t>44892972</t>
  </si>
  <si>
    <t>121601470</t>
  </si>
  <si>
    <t>065/328</t>
  </si>
  <si>
    <t>T2 DI MALIN-RND MTN #2 65/328 RPR SHLS</t>
  </si>
  <si>
    <t>44887893</t>
  </si>
  <si>
    <t>121603725</t>
  </si>
  <si>
    <t>T2 DI RIO DELL TAP 3/0 RPR GYWW</t>
  </si>
  <si>
    <t>ETL.7851.POLE.WDPS</t>
  </si>
  <si>
    <t>44884678</t>
  </si>
  <si>
    <t>121603728</t>
  </si>
  <si>
    <t>T2 DI MS LDNG-MTCLF 12/61 RPR INSS</t>
  </si>
  <si>
    <t>44884098</t>
  </si>
  <si>
    <t>121604186</t>
  </si>
  <si>
    <t>T2 DI GRBRVLL-LYTNVLL 23/9 INS COTR KEY</t>
  </si>
  <si>
    <t>44884673</t>
  </si>
  <si>
    <t>121604340</t>
  </si>
  <si>
    <t>T2 DI MALIN-RND MTN #2 65/329A RPR INSS</t>
  </si>
  <si>
    <t>ETL.6020.INSL.CERA</t>
  </si>
  <si>
    <t>44897786</t>
  </si>
  <si>
    <t>121604374</t>
  </si>
  <si>
    <t>T2 DI MALIN-RND MTN #2 094/480 RPR INSS</t>
  </si>
  <si>
    <t>44897795</t>
  </si>
  <si>
    <t>121605680</t>
  </si>
  <si>
    <t>T2 DI CARIBOU-TABLE MTN 9/70 RPR COTR</t>
  </si>
  <si>
    <t>44897758</t>
  </si>
  <si>
    <t>121606542</t>
  </si>
  <si>
    <t>043/209</t>
  </si>
  <si>
    <t>T2 DI IGNACIO-SOBRANTE 43/209 COTTER</t>
  </si>
  <si>
    <t>44886140</t>
  </si>
  <si>
    <t>121606788</t>
  </si>
  <si>
    <t>T2 DI VAL SPRGS-MARTELL #1 6/14 COTR KEY</t>
  </si>
  <si>
    <t>44886238</t>
  </si>
  <si>
    <t>121608016</t>
  </si>
  <si>
    <t>T2 DI MENDCNO-WLLTS-FT BRG 6/3 RPR GYWW</t>
  </si>
  <si>
    <t>44884675</t>
  </si>
  <si>
    <t>121608156</t>
  </si>
  <si>
    <t>080/405</t>
  </si>
  <si>
    <t>T2 DI MALIN-ROUND MTN#2 80/405 RPR INSS</t>
  </si>
  <si>
    <t>44887891</t>
  </si>
  <si>
    <t>121608259</t>
  </si>
  <si>
    <t>017/083</t>
  </si>
  <si>
    <t>T2 DI MSS LNDNG-LS BANOS 17/83 RPR SHLS</t>
  </si>
  <si>
    <t>44893008</t>
  </si>
  <si>
    <t>121608688</t>
  </si>
  <si>
    <t>079/404</t>
  </si>
  <si>
    <t>T2 DI MALIN-ROUND MTN #2 79/404 RPR OPGW</t>
  </si>
  <si>
    <t>44887892</t>
  </si>
  <si>
    <t>T2 DI MALIN-ROUND MTN #2 79/404 RPR SHLS</t>
  </si>
  <si>
    <t>121608871</t>
  </si>
  <si>
    <t>080/409</t>
  </si>
  <si>
    <t>T2 DI MALIN-RND MTN #2 080/409 RPR INSS</t>
  </si>
  <si>
    <t>44897790</t>
  </si>
  <si>
    <t>121608875</t>
  </si>
  <si>
    <t>078/397</t>
  </si>
  <si>
    <t>T2 DI MALIN-ROUND MTN #2 78/397 RPR SHLS</t>
  </si>
  <si>
    <t>44887897</t>
  </si>
  <si>
    <t>121609263</t>
  </si>
  <si>
    <t>T2 DI DIABLO-GATES #1 009/040 RPR INSS</t>
  </si>
  <si>
    <t>ETL.5960.INSL.CERA</t>
  </si>
  <si>
    <t>44905274</t>
  </si>
  <si>
    <t>121609456</t>
  </si>
  <si>
    <t>T2 DI MALIN-RND MTN #2 083/422 RPR INSS</t>
  </si>
  <si>
    <t>44897792</t>
  </si>
  <si>
    <t>121620498</t>
  </si>
  <si>
    <t>015/134</t>
  </si>
  <si>
    <t>T2 DI CRAG VIEW-CASCADE 15/134 RPR OPGW</t>
  </si>
  <si>
    <t>44897745</t>
  </si>
  <si>
    <t>121622859</t>
  </si>
  <si>
    <t>T2 DI TRNTY-CTTNWD 23/167A RPR GYWW</t>
  </si>
  <si>
    <t>44904187</t>
  </si>
  <si>
    <t>121623562</t>
  </si>
  <si>
    <t>T2 DI MNDCN-WLTTS-FRT BRG 22/5 RPR GYWW</t>
  </si>
  <si>
    <t>44884676</t>
  </si>
  <si>
    <t>121624004</t>
  </si>
  <si>
    <t>080/410</t>
  </si>
  <si>
    <t>T2 DI MLN-RND MTN #2 80/410 RPR OPGW</t>
  </si>
  <si>
    <t>44897791</t>
  </si>
  <si>
    <t>121624071</t>
  </si>
  <si>
    <t>T2 DI SNEATH LANE-PACIFICA 4/53 RPL DAMW</t>
  </si>
  <si>
    <t>44892408</t>
  </si>
  <si>
    <t>121624073</t>
  </si>
  <si>
    <t>021/490</t>
  </si>
  <si>
    <t>T2 DI DRM-GRS VLY-WMR 21/490 COTER KEY</t>
  </si>
  <si>
    <t>44891912</t>
  </si>
  <si>
    <t>121624366</t>
  </si>
  <si>
    <t>017/151B</t>
  </si>
  <si>
    <t>T2 DI CRAG VIEW-CASCADE 17/151B RPR INSW</t>
  </si>
  <si>
    <t>44897747</t>
  </si>
  <si>
    <t>121624452</t>
  </si>
  <si>
    <t>001/033B</t>
  </si>
  <si>
    <t>T2 DI CARIBOU-WESTWOOD 001/033B RPR INSW</t>
  </si>
  <si>
    <t>ETL.6300.INSL.CERA</t>
  </si>
  <si>
    <t>44892837</t>
  </si>
  <si>
    <t>121624667</t>
  </si>
  <si>
    <t>T2 DI CETERVILLE-TABLE MTN 4/67 RPR INSW</t>
  </si>
  <si>
    <t>44895247</t>
  </si>
  <si>
    <t>121624745</t>
  </si>
  <si>
    <t>016/374</t>
  </si>
  <si>
    <t>T2 DI DRUM-GRSS VLLY-WMR 16/374 RPR INSW</t>
  </si>
  <si>
    <t>44891911</t>
  </si>
  <si>
    <t>121624879</t>
  </si>
  <si>
    <t>2 DI GRN VLLY-CMP EVRS 5/67 RPR INSW</t>
  </si>
  <si>
    <t>44885933</t>
  </si>
  <si>
    <t>T2 DI GRN VLLY-CMP EVRS 5/67 RPR INSW</t>
  </si>
  <si>
    <t>121625230</t>
  </si>
  <si>
    <t>T2 DI CARIBOU #2 001/019 RPR GYWW</t>
  </si>
  <si>
    <t>44886313</t>
  </si>
  <si>
    <t>121625315</t>
  </si>
  <si>
    <t>018/422</t>
  </si>
  <si>
    <t>T2 DI DRM GRS VLY WEMAR 18/422 COTR KEY</t>
  </si>
  <si>
    <t>44896543</t>
  </si>
  <si>
    <t>121625483</t>
  </si>
  <si>
    <t>A041/332A</t>
  </si>
  <si>
    <t>T2 DI BRDGVILLE CTNWD A41/332A RPR GYWW</t>
  </si>
  <si>
    <t>ETL.1110.POLE.WOOD</t>
  </si>
  <si>
    <t>44897752</t>
  </si>
  <si>
    <t>T2 DI BRDGVILLE CTNWD A41/3324 RPR GYWW</t>
  </si>
  <si>
    <t>121627896</t>
  </si>
  <si>
    <t>A041/332C</t>
  </si>
  <si>
    <t>T2 DI BRDGVLLE-CTTNWD A041/332C COTTER</t>
  </si>
  <si>
    <t>44906070</t>
  </si>
  <si>
    <t>121628242</t>
  </si>
  <si>
    <t>021/254</t>
  </si>
  <si>
    <t>T2 DI DRUM-SUMMIT #2 021/254 COTTER</t>
  </si>
  <si>
    <t>44896545</t>
  </si>
  <si>
    <t>121629616</t>
  </si>
  <si>
    <t>T2 DI PIT #5-RND MTN #1 12/126 RPR INSW</t>
  </si>
  <si>
    <t>44907366</t>
  </si>
  <si>
    <t>121630941</t>
  </si>
  <si>
    <t>T2 DI HMLTN BRNCH-CHESTER 1/55 RPR INSS</t>
  </si>
  <si>
    <t>44889842</t>
  </si>
  <si>
    <t>121631340</t>
  </si>
  <si>
    <t>011/112</t>
  </si>
  <si>
    <t>T2 PIT #5-ROUND MTN #1 11/112B  RPL POLE</t>
  </si>
  <si>
    <t>121632963</t>
  </si>
  <si>
    <t>086/000C</t>
  </si>
  <si>
    <t>T2 DI HMBLDT-BRDGVLL 086/000C COTTER</t>
  </si>
  <si>
    <t>44887776</t>
  </si>
  <si>
    <t>121633158</t>
  </si>
  <si>
    <t>T2 DI GRN VLLY-CMP EVRS 5/65 COTTER</t>
  </si>
  <si>
    <t>44887941</t>
  </si>
  <si>
    <t>121636956</t>
  </si>
  <si>
    <t>T2 DI RIO DEL TAP 002/004 INS COTR KEY</t>
  </si>
  <si>
    <t>44890441</t>
  </si>
  <si>
    <t>121637246</t>
  </si>
  <si>
    <t>024/184</t>
  </si>
  <si>
    <t>T2 DI PARADISE-TBL MTN 024/184 COTTER</t>
  </si>
  <si>
    <t>44905935</t>
  </si>
  <si>
    <t>121639813</t>
  </si>
  <si>
    <t>T2 EI TULE-SPRINGVILLE 24/005 RPL STRW</t>
  </si>
  <si>
    <t>31545409</t>
  </si>
  <si>
    <t>121639817</t>
  </si>
  <si>
    <t>T2 TULE-SPRINGVILLE 24/6 RPL STRW</t>
  </si>
  <si>
    <t>121641652</t>
  </si>
  <si>
    <t>010/131</t>
  </si>
  <si>
    <t>T2 DIVIDE-CABRILLO #1 10/131 RPL INSW</t>
  </si>
  <si>
    <t>ETL.1380.INSL.CERA</t>
  </si>
  <si>
    <t>31545408</t>
  </si>
  <si>
    <t>T2 DIVIDE-CABRILLO #1 10/127 RPL INSW</t>
  </si>
  <si>
    <t>121643026</t>
  </si>
  <si>
    <t>044/211</t>
  </si>
  <si>
    <t>T2 DI LKVL-SBRNT #2 44/211 COTTER</t>
  </si>
  <si>
    <t>ETL.4960.INSL.NCER</t>
  </si>
  <si>
    <t>44892184</t>
  </si>
  <si>
    <t>121643497</t>
  </si>
  <si>
    <t>T2 DI MLIN-ROUND MTN #2 79/404 RPR INSLS</t>
  </si>
  <si>
    <t>44915725</t>
  </si>
  <si>
    <t>121644351</t>
  </si>
  <si>
    <t>032/008</t>
  </si>
  <si>
    <t>T2 FULTON-HOPLAND 32/008 RPL STRW</t>
  </si>
  <si>
    <t>31545497</t>
  </si>
  <si>
    <t>121645244</t>
  </si>
  <si>
    <t>121645245</t>
  </si>
  <si>
    <t>T2 PIT #5-ROUND MTN #1 11/112C  RPL POLE</t>
  </si>
  <si>
    <t>121646845</t>
  </si>
  <si>
    <t>T2 DI DRUM-SUMMIT #2 10/122C COTTER</t>
  </si>
  <si>
    <t>44896556</t>
  </si>
  <si>
    <t>121647606</t>
  </si>
  <si>
    <t>T2 DI MALIN-ROUND MTN #2 78/395 RPL OPGW</t>
  </si>
  <si>
    <t>45215221</t>
  </si>
  <si>
    <t>121647748</t>
  </si>
  <si>
    <t>048/204A</t>
  </si>
  <si>
    <t>T2 DI TEMPLETON-GATES 48/204A RPR OPGW</t>
  </si>
  <si>
    <t>44907214</t>
  </si>
  <si>
    <t>121647989</t>
  </si>
  <si>
    <t>T2 DI CRAG VIEW CSCD 14/119 RPR OPGW</t>
  </si>
  <si>
    <t>44897744</t>
  </si>
  <si>
    <t>121649147</t>
  </si>
  <si>
    <t>010/054</t>
  </si>
  <si>
    <t>T2 DI CONTRA COSTA-DELTA 10/54 RPL INSS</t>
  </si>
  <si>
    <t>31545707</t>
  </si>
  <si>
    <t>T2 DI CONTRA COSTA-DELTA SWITCHING YARD+</t>
  </si>
  <si>
    <t>121649148</t>
  </si>
  <si>
    <t>T2 DI CC DELTA SWITCHING 10/54 RPL HRDT</t>
  </si>
  <si>
    <t>44955071</t>
  </si>
  <si>
    <t>121653464</t>
  </si>
  <si>
    <t>013/104</t>
  </si>
  <si>
    <t>T2 DI TIGER CRK-ELECTRA 13/104 RPR INSS</t>
  </si>
  <si>
    <t>ETL.5780.INSL</t>
  </si>
  <si>
    <t>44893001</t>
  </si>
  <si>
    <t>121653700</t>
  </si>
  <si>
    <t>T2 DI HAT CREEK#1-PIT#1 05/071 RPR ADSS</t>
  </si>
  <si>
    <t>44903363</t>
  </si>
  <si>
    <t>121653915</t>
  </si>
  <si>
    <t>010/158B</t>
  </si>
  <si>
    <t>T2 DI SISQUOC-SY SW STA 010/158 RPR INSW</t>
  </si>
  <si>
    <t>44907213</t>
  </si>
  <si>
    <t>121654000</t>
  </si>
  <si>
    <t>032/131</t>
  </si>
  <si>
    <t>T2 DI DIABLO-MIDWAY#2 032/131 RPR INSS</t>
  </si>
  <si>
    <t>44907212</t>
  </si>
  <si>
    <t>121659012</t>
  </si>
  <si>
    <t>T2 DI SL OBISPO-OCEANO 15/67R  RPR GYWW</t>
  </si>
  <si>
    <t>44907211</t>
  </si>
  <si>
    <t>121659051</t>
  </si>
  <si>
    <t>T2 DI SL OBISPO-OCEANO 15/67 RPR INSW</t>
  </si>
  <si>
    <t>ETL.3530.INSL.CERA</t>
  </si>
  <si>
    <t>44907210</t>
  </si>
  <si>
    <t>121659365</t>
  </si>
  <si>
    <t>005/077</t>
  </si>
  <si>
    <t>T2 DI VLLY SPRNGS-CLY 5/77L GYWW COTTER</t>
  </si>
  <si>
    <t>44896734</t>
  </si>
  <si>
    <t>121660515</t>
  </si>
  <si>
    <t>T2 DI HAT CREEK #1-PIT #1 5/70 COTTER</t>
  </si>
  <si>
    <t>ETL.7020.INSL.CERA</t>
  </si>
  <si>
    <t>44903362</t>
  </si>
  <si>
    <t>121660642</t>
  </si>
  <si>
    <t>T2 DI PIT #7 TAP 1/11 RPR SHLW</t>
  </si>
  <si>
    <t>45213838</t>
  </si>
  <si>
    <t>121662426</t>
  </si>
  <si>
    <t>T2 DI TESLA-RAVENSWD 10/60 GRD WAS INSU</t>
  </si>
  <si>
    <t>ETL.5730.INSL</t>
  </si>
  <si>
    <t>44905114</t>
  </si>
  <si>
    <t>121664418</t>
  </si>
  <si>
    <t>028/190</t>
  </si>
  <si>
    <t>T2 DI POE-RIO OSO 028/190 INS COTR KEY</t>
  </si>
  <si>
    <t>44897803</t>
  </si>
  <si>
    <t>121664565</t>
  </si>
  <si>
    <t>-018/004</t>
  </si>
  <si>
    <t>T3 DI FULTON-CALISTOGA -018/004 COTTER</t>
  </si>
  <si>
    <t>44896487</t>
  </si>
  <si>
    <t>121667062</t>
  </si>
  <si>
    <t>T2 DI MLN-RND MTN #2 75/384 RPR INSS</t>
  </si>
  <si>
    <t>44904184</t>
  </si>
  <si>
    <t>121667096</t>
  </si>
  <si>
    <t>005/146A</t>
  </si>
  <si>
    <t>T3 DI DRUM-SPAULDING 5/146A COTTER</t>
  </si>
  <si>
    <t>ETL.6770.INSL.CERA</t>
  </si>
  <si>
    <t>44896559</t>
  </si>
  <si>
    <t>121667800</t>
  </si>
  <si>
    <t>T2 DI PARADISE-TABLE MTN 8/74 COTTER</t>
  </si>
  <si>
    <t>44897798</t>
  </si>
  <si>
    <t>121668169</t>
  </si>
  <si>
    <t>T3 DI DRUM-RIO OSO #1 7/77 HANGER</t>
  </si>
  <si>
    <t>44905399</t>
  </si>
  <si>
    <t>121668175</t>
  </si>
  <si>
    <t>T3 DI DRUM-RIO OSO #1 7/77 RPL INSS</t>
  </si>
  <si>
    <t>31545900</t>
  </si>
  <si>
    <t>121668347</t>
  </si>
  <si>
    <t>T3 DI MAPLE CREEK-HOOPA 12/1 COTTER</t>
  </si>
  <si>
    <t>ETL.7490.INSL.CERA</t>
  </si>
  <si>
    <t>44896483</t>
  </si>
  <si>
    <t>121669960</t>
  </si>
  <si>
    <t>T2 DI MDL FRK-GLD HILL 25/198 ANTI SPLIT</t>
  </si>
  <si>
    <t>44896580</t>
  </si>
  <si>
    <t>DI MIDDLE FRK-GLD HILL 25/198 ANTI SPLIT</t>
  </si>
  <si>
    <t>121671131</t>
  </si>
  <si>
    <t>076/389</t>
  </si>
  <si>
    <t>T2 DI MLN-RD MNTN #2 76/389 RPR OPGW</t>
  </si>
  <si>
    <t>44897788</t>
  </si>
  <si>
    <t>T2 MLN-RD MNTN #2 76/389 RPR OPGW</t>
  </si>
  <si>
    <t>121671601</t>
  </si>
  <si>
    <t>010/046</t>
  </si>
  <si>
    <t>T2 DI BRENTWOOD-KELSO 010/046 RPL INSS</t>
  </si>
  <si>
    <t>31545858</t>
  </si>
  <si>
    <t>121671604</t>
  </si>
  <si>
    <t>T2 DI BRENTWOOD-KELSO 010/046 HANGER</t>
  </si>
  <si>
    <t>44907065</t>
  </si>
  <si>
    <t>121671607</t>
  </si>
  <si>
    <t>T2 DI CONTRA CST-DLT SWG 13/65 RPL INSS</t>
  </si>
  <si>
    <t>31545859</t>
  </si>
  <si>
    <t>121671609</t>
  </si>
  <si>
    <t>T2 DI CONTRA CST-DLT SWG 13/65 HANGER</t>
  </si>
  <si>
    <t>44907064</t>
  </si>
  <si>
    <t>121673307</t>
  </si>
  <si>
    <t>078/399</t>
  </si>
  <si>
    <t>T2 DI MALIN-ROUND MTN #2 78/399 RPR INSS</t>
  </si>
  <si>
    <t>44904185</t>
  </si>
  <si>
    <t>121673745</t>
  </si>
  <si>
    <t>076/387</t>
  </si>
  <si>
    <t>T2 DI MALIN-ROUND MTN #2 76/387 RPR OPGW</t>
  </si>
  <si>
    <t>45215178</t>
  </si>
  <si>
    <t>121674056</t>
  </si>
  <si>
    <t>T2 DI MTN GATE JCT-CASCADE 2/18 RPR INSW</t>
  </si>
  <si>
    <t>44907363</t>
  </si>
  <si>
    <t>121674857</t>
  </si>
  <si>
    <t>T2 DI PIT #5-ROUND MTN #2 9/98 COTR KEY</t>
  </si>
  <si>
    <t>44907361</t>
  </si>
  <si>
    <t>121675328</t>
  </si>
  <si>
    <t>T2 DI MTN GT JCT-CSCD 0/5 COTTER</t>
  </si>
  <si>
    <t>44907360</t>
  </si>
  <si>
    <t>121676925</t>
  </si>
  <si>
    <t>-017/006</t>
  </si>
  <si>
    <t>T3 DI FULTON-CALISTOGA -017/006 COTTER</t>
  </si>
  <si>
    <t>44826070</t>
  </si>
  <si>
    <t>T3 DI FULTON-CALISTOGA -015/001 RPR INSW</t>
  </si>
  <si>
    <t>121677813</t>
  </si>
  <si>
    <t>T2 EI DRUM-SUMMIT #1 8/102 RPR SWITCH</t>
  </si>
  <si>
    <t>44895230</t>
  </si>
  <si>
    <t>121678378</t>
  </si>
  <si>
    <t>074/378</t>
  </si>
  <si>
    <t>T2 DI MALIN-ROUND MTN #2 74/378 RPR INSS</t>
  </si>
  <si>
    <t>44904182</t>
  </si>
  <si>
    <t>121678577</t>
  </si>
  <si>
    <t>075/380C</t>
  </si>
  <si>
    <t>T2 DI MALIN-RND MTN #2 75/380B RPR INSS</t>
  </si>
  <si>
    <t>44904183</t>
  </si>
  <si>
    <t>121679370</t>
  </si>
  <si>
    <t>T2 DI COTTONWD-DELEVAN #1 9/63 RPR SHLS</t>
  </si>
  <si>
    <t>44907353</t>
  </si>
  <si>
    <t>121679562</t>
  </si>
  <si>
    <t>T3 EI MIDWAY-SANTA MARIA T052 RPR FOND</t>
  </si>
  <si>
    <t>45098887</t>
  </si>
  <si>
    <t>121680588</t>
  </si>
  <si>
    <t>T2 DI MSS LNDNG-LOS BNS 21/94 RPR INSS</t>
  </si>
  <si>
    <t>44905634</t>
  </si>
  <si>
    <t>121681288</t>
  </si>
  <si>
    <t>T2 DI DT-M GT JT-MN GT J 14/175 RPR INSW</t>
  </si>
  <si>
    <t>44907346</t>
  </si>
  <si>
    <t>121681657</t>
  </si>
  <si>
    <t>T2 DI PIT #5-ROUND MTN #1 10/99 COTR KEY</t>
  </si>
  <si>
    <t>44907341</t>
  </si>
  <si>
    <t>121682594</t>
  </si>
  <si>
    <t>T2 DI DIABLO-MIDWAY #3 037/151 RPR SHLS</t>
  </si>
  <si>
    <t>44907203</t>
  </si>
  <si>
    <t>121684230</t>
  </si>
  <si>
    <t>121684498</t>
  </si>
  <si>
    <t>T3 DI DONNELLS-MI-WUK 4/8 COTTER</t>
  </si>
  <si>
    <t>44905714</t>
  </si>
  <si>
    <t>121687206</t>
  </si>
  <si>
    <t>017/069</t>
  </si>
  <si>
    <t>T3 DI DIABLO-GTS #1 17/69 RPR GYWS</t>
  </si>
  <si>
    <t>44907201</t>
  </si>
  <si>
    <t>121687209</t>
  </si>
  <si>
    <t>T3 DI DIABLO-GATES #1 17/69 COTR KEY</t>
  </si>
  <si>
    <t>44907200</t>
  </si>
  <si>
    <t>121687392</t>
  </si>
  <si>
    <t>006/062</t>
  </si>
  <si>
    <t>T2 DI COTTONWD-BNTN #2 6/62 COTTER</t>
  </si>
  <si>
    <t>44907258</t>
  </si>
  <si>
    <t>121687508</t>
  </si>
  <si>
    <t>049/244</t>
  </si>
  <si>
    <t>T2 DI MALIN-RND MTN #2 49/244 RPR INSS</t>
  </si>
  <si>
    <t>44907257</t>
  </si>
  <si>
    <t>121687974</t>
  </si>
  <si>
    <t>T3 DI DONNELLS-MI-WUK 18/0 COTR KEY</t>
  </si>
  <si>
    <t>44905717</t>
  </si>
  <si>
    <t>121688030</t>
  </si>
  <si>
    <t>041/167</t>
  </si>
  <si>
    <t>T2 DI DIABLO-MIDWAY #3 41/167 RPR INSS</t>
  </si>
  <si>
    <t>44907119</t>
  </si>
  <si>
    <t>121690307</t>
  </si>
  <si>
    <t>T3 DI KONOCTI-EAGLE ROCK 2/12 COTTER</t>
  </si>
  <si>
    <t>44905204</t>
  </si>
  <si>
    <t>121690645</t>
  </si>
  <si>
    <t>T2 DI DEL-MTN GT JCT 10/143 RPR INSW</t>
  </si>
  <si>
    <t>44907254</t>
  </si>
  <si>
    <t>121691500</t>
  </si>
  <si>
    <t>034/232A</t>
  </si>
  <si>
    <t>T2 DI TRINITY-COTTNWD B34/232A RPR GYWW</t>
  </si>
  <si>
    <t>44907253</t>
  </si>
  <si>
    <t>121692253</t>
  </si>
  <si>
    <t>T2 DI MLN-RND MTN #2 91/465 RPR SHLD WR</t>
  </si>
  <si>
    <t>44898452</t>
  </si>
  <si>
    <t>121705027</t>
  </si>
  <si>
    <t>086/000F</t>
  </si>
  <si>
    <t>T2 DI HUMBOLDT-BRIDGEVLL 86/0F RPR INSW</t>
  </si>
  <si>
    <t>44905917</t>
  </si>
  <si>
    <t>121705029</t>
  </si>
  <si>
    <t>086/000G</t>
  </si>
  <si>
    <t>T2 DI HMBLDT-BRDGVLLE 086/000G RPR INSW</t>
  </si>
  <si>
    <t>44906088</t>
  </si>
  <si>
    <t>121705389</t>
  </si>
  <si>
    <t>077/392</t>
  </si>
  <si>
    <t>T2 DI MALIN-ROUND MTN #2 77/392 RPR SHLS</t>
  </si>
  <si>
    <t>44907403</t>
  </si>
  <si>
    <t>121705980</t>
  </si>
  <si>
    <t>053/262</t>
  </si>
  <si>
    <t>T2 DI MALIN-ROUND MTN#2 53/262 RPR SHLS</t>
  </si>
  <si>
    <t>44907417</t>
  </si>
  <si>
    <t>121706398</t>
  </si>
  <si>
    <t>T2 DI DEL MONTE-VIEJO 6/144 RPL INSW</t>
  </si>
  <si>
    <t>ETL.6710.INSL</t>
  </si>
  <si>
    <t>31545939</t>
  </si>
  <si>
    <t>121706498</t>
  </si>
  <si>
    <t>T2 DI COTTONWD-BENTON#2 5/2 CTR KEY</t>
  </si>
  <si>
    <t>44907402</t>
  </si>
  <si>
    <t>121706523</t>
  </si>
  <si>
    <t>T2 DI TRINITY-CTTNWD 005/044 RPR INSW</t>
  </si>
  <si>
    <t>44907412</t>
  </si>
  <si>
    <t>121706527</t>
  </si>
  <si>
    <t>T3 DI DRUM-SPAULDING   004/104 RPR INSW</t>
  </si>
  <si>
    <t>ETL.6770.INSL.NCER</t>
  </si>
  <si>
    <t>45200576</t>
  </si>
  <si>
    <t>121706671</t>
  </si>
  <si>
    <t>031/000</t>
  </si>
  <si>
    <t>T2 DI MNDCN-WLLTS-FRT BRG 031/0 COTR KEY</t>
  </si>
  <si>
    <t>RELW OTHR ACCM COMP OH   TR2  PRTO AIR</t>
  </si>
  <si>
    <t>44906086</t>
  </si>
  <si>
    <t>121707020</t>
  </si>
  <si>
    <t>007/087B</t>
  </si>
  <si>
    <t>T2 DI DRUM-SUMMIT#2 007/087B RPR INSW</t>
  </si>
  <si>
    <t>44905210</t>
  </si>
  <si>
    <t>121713998</t>
  </si>
  <si>
    <t>T3 DI IGNACIO-BOLINAS #1 2/30 RPL HRDD</t>
  </si>
  <si>
    <t>44906087</t>
  </si>
  <si>
    <t>121714926</t>
  </si>
  <si>
    <t>078/003B</t>
  </si>
  <si>
    <t>T2 DI HUMBOLDT-TRINITY 78/3B RPR INSW</t>
  </si>
  <si>
    <t>44907586</t>
  </si>
  <si>
    <t>121715160</t>
  </si>
  <si>
    <t>T2 DI BRENTWOOD-KELSO 008/044 HANGER</t>
  </si>
  <si>
    <t>44955070</t>
  </si>
  <si>
    <t>121715443</t>
  </si>
  <si>
    <t>014/322</t>
  </si>
  <si>
    <t>T2 DI DRM-GRS VLY-WMR 14/322 RPR GYWW</t>
  </si>
  <si>
    <t>44921918</t>
  </si>
  <si>
    <t>121715497</t>
  </si>
  <si>
    <t>T2 DI BRENTWOOD-KELSO 009/044 RPL INSS</t>
  </si>
  <si>
    <t>31546019</t>
  </si>
  <si>
    <t>T2 DI BRENTWOOD-KELSO 008/044 RPL INSS</t>
  </si>
  <si>
    <t>121715503</t>
  </si>
  <si>
    <t>012/194</t>
  </si>
  <si>
    <t>T3 DI GOLD HILL #1 012/194 COTER KEY</t>
  </si>
  <si>
    <t>44921919</t>
  </si>
  <si>
    <t>121715524</t>
  </si>
  <si>
    <t>T2 DI HUMBOLDT-TRINITY 095/008 RPL HRDD</t>
  </si>
  <si>
    <t>44907507</t>
  </si>
  <si>
    <t>121715674</t>
  </si>
  <si>
    <t>T3 DI WST PNT-VLLY SPRGS 0/9 GYW COTR</t>
  </si>
  <si>
    <t>44921273</t>
  </si>
  <si>
    <t>121715874</t>
  </si>
  <si>
    <t>097/001C</t>
  </si>
  <si>
    <t>T2 DI HUMBOLDT-TRINITY 97/1C COTTER</t>
  </si>
  <si>
    <t>44907510</t>
  </si>
  <si>
    <t>121715913</t>
  </si>
  <si>
    <t>T2 DI HUMBOLDT-TRINITY 052/004  RPR INSW</t>
  </si>
  <si>
    <t>44907509</t>
  </si>
  <si>
    <t>121716109</t>
  </si>
  <si>
    <t>005/007B</t>
  </si>
  <si>
    <t>T3 DI DBL UNIT #2 TIE 5/7B RPR INSLS</t>
  </si>
  <si>
    <t>ETL.5950.INSL</t>
  </si>
  <si>
    <t>44915660</t>
  </si>
  <si>
    <t>121717722</t>
  </si>
  <si>
    <t>071/002B</t>
  </si>
  <si>
    <t>T2 DI HUMBOLDT-TRINITY 71/2B RPL INSW</t>
  </si>
  <si>
    <t>31546550</t>
  </si>
  <si>
    <t>121719116</t>
  </si>
  <si>
    <t>061/006</t>
  </si>
  <si>
    <t>T2 DI HUMBOLDT-TRINITY 61/6 COTTER</t>
  </si>
  <si>
    <t>44908485</t>
  </si>
  <si>
    <t>121719413</t>
  </si>
  <si>
    <t>T2 DI WST PNT-VLY SPRNGS 5/66 RPR SWTC</t>
  </si>
  <si>
    <t>44921274</t>
  </si>
  <si>
    <t>121719432</t>
  </si>
  <si>
    <t>T2 DI HUMBOLDT-TRINITY 95/2 RPL HRDW</t>
  </si>
  <si>
    <t>44908491</t>
  </si>
  <si>
    <t>DI HUMBOLDT-TRINITY 95/2 RPL HRDW</t>
  </si>
  <si>
    <t>121719529</t>
  </si>
  <si>
    <t>097/001A</t>
  </si>
  <si>
    <t>T2 DI HUMBOLDT-TRINITY 97/1A RPR INSW</t>
  </si>
  <si>
    <t>44908490</t>
  </si>
  <si>
    <t>121719752</t>
  </si>
  <si>
    <t>T2 DI HMBLDT-TRNTY 074/001A RPR INSW</t>
  </si>
  <si>
    <t>44908488</t>
  </si>
  <si>
    <t>121720402</t>
  </si>
  <si>
    <t>T2 DI PIT #6 TAP 0/2 RPR SHLS COTTER</t>
  </si>
  <si>
    <t>44908433</t>
  </si>
  <si>
    <t>121720573</t>
  </si>
  <si>
    <t>T2 DI HMBLDT-TRNTY 095/001 RPL HRDD</t>
  </si>
  <si>
    <t>44908484</t>
  </si>
  <si>
    <t>DI HMBLDT-TRNTY 095/001 RPL HRDD</t>
  </si>
  <si>
    <t>121720593</t>
  </si>
  <si>
    <t>029/239</t>
  </si>
  <si>
    <t>T3 DI RND MTN-CTNWD #3 29/239 COTTER</t>
  </si>
  <si>
    <t>44908297</t>
  </si>
  <si>
    <t>121720621</t>
  </si>
  <si>
    <t>EI T2 LAURELES-OTTER 3/4 RPR ROAD</t>
  </si>
  <si>
    <t>ETL.7380.POLE.WDPS</t>
  </si>
  <si>
    <t>44627165</t>
  </si>
  <si>
    <t>EI T2NT LAURELES-OTTER 3/001 RPR ROAD</t>
  </si>
  <si>
    <t>121720651</t>
  </si>
  <si>
    <t>066/000</t>
  </si>
  <si>
    <t>T2 DI HUMBOLDT-TRINITY 66/0 COTTER</t>
  </si>
  <si>
    <t>44908489</t>
  </si>
  <si>
    <t>121721300</t>
  </si>
  <si>
    <t>T2 DI HUMBOLDT-TRINITY 65/3 COTTER</t>
  </si>
  <si>
    <t>44908487</t>
  </si>
  <si>
    <t>121721481</t>
  </si>
  <si>
    <t>T2 DI IGNACIO-LAS GALLINAS 1/24 COTTER</t>
  </si>
  <si>
    <t>ETL.1860.INSL</t>
  </si>
  <si>
    <t>44908481</t>
  </si>
  <si>
    <t>121721562</t>
  </si>
  <si>
    <t>T3 DI MORAGA-OAKLAND #3 1/9 COTTER</t>
  </si>
  <si>
    <t>44908196</t>
  </si>
  <si>
    <t>121721672</t>
  </si>
  <si>
    <t>T3 DI POTTER VALLEY-WILLITS 8/3 COTR KEY</t>
  </si>
  <si>
    <t>44908480</t>
  </si>
  <si>
    <t>121721678</t>
  </si>
  <si>
    <t>078/000</t>
  </si>
  <si>
    <t>T2 DI HUMBOLDT-TRINITY 78/000  COTTER</t>
  </si>
  <si>
    <t>44908483</t>
  </si>
  <si>
    <t>121721892</t>
  </si>
  <si>
    <t>089/009</t>
  </si>
  <si>
    <t>T2 DI HUMBOLDT-TRINITY 089/009 COTTER</t>
  </si>
  <si>
    <t>44908494</t>
  </si>
  <si>
    <t>121721900</t>
  </si>
  <si>
    <t>085/006</t>
  </si>
  <si>
    <t>T2 DI HUMBOLDT-TRINITY 85/006 COTTER</t>
  </si>
  <si>
    <t>44908493</t>
  </si>
  <si>
    <t>121722803</t>
  </si>
  <si>
    <t>057/006</t>
  </si>
  <si>
    <t>T2 DI HUMBOLDT-TRNTY 57/6 RPR GYWW CTTR</t>
  </si>
  <si>
    <t>44908482</t>
  </si>
  <si>
    <t>121723056</t>
  </si>
  <si>
    <t>T2 DI MALIN-RND MTN #2 71/360 RPR INSLS</t>
  </si>
  <si>
    <t>44908281</t>
  </si>
  <si>
    <t>121723415</t>
  </si>
  <si>
    <t>T3 DI WST PNT-VLLY SPRGS 0/8 GYW COTR</t>
  </si>
  <si>
    <t>44921278</t>
  </si>
  <si>
    <t>121724306</t>
  </si>
  <si>
    <t>020/102</t>
  </si>
  <si>
    <t>T3 DI RND MNT-TBLE MT#2 20/102 RPR INSLS</t>
  </si>
  <si>
    <t>44908360</t>
  </si>
  <si>
    <t>121724494</t>
  </si>
  <si>
    <t>T2 DI MSS LNDNG-MTCLF 4/22 RPR SHLDWS</t>
  </si>
  <si>
    <t>44908925</t>
  </si>
  <si>
    <t>121724541</t>
  </si>
  <si>
    <t>T3 DI SOBRANTE "R" "#1+" 3/24 COTTER</t>
  </si>
  <si>
    <t>44908195</t>
  </si>
  <si>
    <t>121724689</t>
  </si>
  <si>
    <t>T2 HUMBOLDT-TRITY-WD POLE 95/6 INSW RPL</t>
  </si>
  <si>
    <t>31549074</t>
  </si>
  <si>
    <t>121724731</t>
  </si>
  <si>
    <t>T2 DI DRM GRSS VLY-WIMR 19/451 RPR INSW</t>
  </si>
  <si>
    <t>44921920</t>
  </si>
  <si>
    <t>121724761</t>
  </si>
  <si>
    <t>T2 HUMBOLDT-TRITY-WD POLE 95/6 HRDW RPL</t>
  </si>
  <si>
    <t>44907260</t>
  </si>
  <si>
    <t>T2 HUMBOLDT-TRITY-WD POLE X95/6 HRDW RPL</t>
  </si>
  <si>
    <t>IBE</t>
  </si>
  <si>
    <t>121724763</t>
  </si>
  <si>
    <t>T2 DI COTTONWOOD-BENTON #2 9/90 RPR INSW</t>
  </si>
  <si>
    <t>44908361</t>
  </si>
  <si>
    <t>121725121</t>
  </si>
  <si>
    <t>T2 DI PIT #5-RND MTN #1 8/086R RPL STRW</t>
  </si>
  <si>
    <t>121725921</t>
  </si>
  <si>
    <t>187</t>
  </si>
  <si>
    <t>T2 MI-WUK-CURTIS-SWITCH 26/4 RPR SWTC</t>
  </si>
  <si>
    <t>ETL.1073.SWIT</t>
  </si>
  <si>
    <t>44907493</t>
  </si>
  <si>
    <t>MI-WUK-CURTIS-SWITCH 26/4 RPR SWTC</t>
  </si>
  <si>
    <t>121725933</t>
  </si>
  <si>
    <t>T2 HUMBOLDT-TRINITY 71/002B RPL IBWW</t>
  </si>
  <si>
    <t>44908492</t>
  </si>
  <si>
    <t>121725964</t>
  </si>
  <si>
    <t>T2 HUMBOLDT-TRINITY 57/6C RPR IBWW</t>
  </si>
  <si>
    <t>44911942</t>
  </si>
  <si>
    <t>121725981</t>
  </si>
  <si>
    <t>T2 HUMBOLDT-TRINITY 57/6L RPR IBWW</t>
  </si>
  <si>
    <t>44911685</t>
  </si>
  <si>
    <t>121725995</t>
  </si>
  <si>
    <t>T2 DI PIT #5-ROUND MTN #1 1/13 COTTER</t>
  </si>
  <si>
    <t>ETL.5420.INSL.NCER</t>
  </si>
  <si>
    <t>44910601</t>
  </si>
  <si>
    <t>121726527</t>
  </si>
  <si>
    <t>T2 DI PIT #5-ROUND MTN #2 5/63 RPR INSW</t>
  </si>
  <si>
    <t>44910602</t>
  </si>
  <si>
    <t>121726529</t>
  </si>
  <si>
    <t>T2 DI COTTONWD-BENTON #2 14/123 COTTER</t>
  </si>
  <si>
    <t>44909677</t>
  </si>
  <si>
    <t>121726974</t>
  </si>
  <si>
    <t>074/001B</t>
  </si>
  <si>
    <t>T2 DI HUMBOLDT-TRINITY 074/001B RPR INSW</t>
  </si>
  <si>
    <t>44911684</t>
  </si>
  <si>
    <t>121727337</t>
  </si>
  <si>
    <t>T2 DI PIT #5-ROUND MTN #2 2/22 RPL DAMW</t>
  </si>
  <si>
    <t>44910603</t>
  </si>
  <si>
    <t>121728401</t>
  </si>
  <si>
    <t>T2 EI TEJON-LEBEC 8/147 RPR CNDW</t>
  </si>
  <si>
    <t>ETL.9250.INSL.CERA</t>
  </si>
  <si>
    <t>44912001</t>
  </si>
  <si>
    <t>T2 EI TEJON-LEBEC 8/148 RPR CNDW</t>
  </si>
  <si>
    <t>121729536</t>
  </si>
  <si>
    <t>T2 NARROWS #1 TAP 002/025 RPR GYWW</t>
  </si>
  <si>
    <t>44915996</t>
  </si>
  <si>
    <t>121729563</t>
  </si>
  <si>
    <t>015/116A</t>
  </si>
  <si>
    <t>T2 DI CARIBOU-TABLE MTN 15/116A RPR SWTC</t>
  </si>
  <si>
    <t>44947702</t>
  </si>
  <si>
    <t>121730037</t>
  </si>
  <si>
    <t>T3 DI SOBRANTE-"G"#1" 003/024 RPR INSS</t>
  </si>
  <si>
    <t>44923493</t>
  </si>
  <si>
    <t>121730342</t>
  </si>
  <si>
    <t>009/094</t>
  </si>
  <si>
    <t>T3 DI GRN VLLY-PAUL SWT 9/94 GUY COTTER</t>
  </si>
  <si>
    <t>44911956</t>
  </si>
  <si>
    <t>121730348</t>
  </si>
  <si>
    <t>T3 DI GRN VLLY-LLAGAS 003/026 COTTER</t>
  </si>
  <si>
    <t>44911958</t>
  </si>
  <si>
    <t>121730967</t>
  </si>
  <si>
    <t>T2 DI HAMLTN-BRNCH CHESTER 3/91 COTR KEY</t>
  </si>
  <si>
    <t>44910600</t>
  </si>
  <si>
    <t>121731491</t>
  </si>
  <si>
    <t>T2 DI MALIN-ROUND MTN #2 74/374 RPR OPGW</t>
  </si>
  <si>
    <t>44909679</t>
  </si>
  <si>
    <t>121731565</t>
  </si>
  <si>
    <t>075/002A</t>
  </si>
  <si>
    <t>T2 DI HUMBOLT-TRINITY 075/002A RPR INSW</t>
  </si>
  <si>
    <t>44911940</t>
  </si>
  <si>
    <t>121731641</t>
  </si>
  <si>
    <t>070/353</t>
  </si>
  <si>
    <t>T2 DI MALIN-RND MTN #2 70/353 RPR OPGW</t>
  </si>
  <si>
    <t>44909678</t>
  </si>
  <si>
    <t>121731697</t>
  </si>
  <si>
    <t>T2 DI TEJON-LEBEC 8/151 INS COTR KEY</t>
  </si>
  <si>
    <t>44923306</t>
  </si>
  <si>
    <t>121731806</t>
  </si>
  <si>
    <t>T2 DI TEJON-LEBEC 009/161 RPR INSW</t>
  </si>
  <si>
    <t>44923421</t>
  </si>
  <si>
    <t>121731982</t>
  </si>
  <si>
    <t>T2 DI CARIBOU #12 015/011 RPR SPLW</t>
  </si>
  <si>
    <t>ETL.6280.INSL</t>
  </si>
  <si>
    <t>44915821</t>
  </si>
  <si>
    <t>121733224</t>
  </si>
  <si>
    <t>T2 DI PIT #5-ROUND MTN #1 0/8 COTTER</t>
  </si>
  <si>
    <t>44915736</t>
  </si>
  <si>
    <t>121733475</t>
  </si>
  <si>
    <t>T3 DI DRUM-RIO OSO #1 4/53 RPR STRT</t>
  </si>
  <si>
    <t>44921922</t>
  </si>
  <si>
    <t>121733931</t>
  </si>
  <si>
    <t>T2 DI CTTNWD-DELEVAN #1 11/75 COTTER</t>
  </si>
  <si>
    <t>44915733</t>
  </si>
  <si>
    <t>121734029</t>
  </si>
  <si>
    <t>T2 DI HUMBOLDT-TRINITY 84/1 COTTER</t>
  </si>
  <si>
    <t>44912175</t>
  </si>
  <si>
    <t>121734218</t>
  </si>
  <si>
    <t>009/157</t>
  </si>
  <si>
    <t>T2 DI TEJON-LEBEC 9/157 RPR INSW</t>
  </si>
  <si>
    <t>44923422</t>
  </si>
  <si>
    <t>121734340</t>
  </si>
  <si>
    <t>079/001</t>
  </si>
  <si>
    <t>T2 DI HUMBOLDT-TRINITY 079/001 COTTER</t>
  </si>
  <si>
    <t>44912174</t>
  </si>
  <si>
    <t>121734443</t>
  </si>
  <si>
    <t>109/003</t>
  </si>
  <si>
    <t>T2 DI HUMBOLT-TRINITY 109/3 RPL INSW</t>
  </si>
  <si>
    <t>31546782</t>
  </si>
  <si>
    <t>121735020</t>
  </si>
  <si>
    <t>T2 DI HUMBOLDT-TRINITY 095/005 RPL HRDW</t>
  </si>
  <si>
    <t>44911941</t>
  </si>
  <si>
    <t>DI HUMBOLDT-TRINITY 095/005 RPL HRDW</t>
  </si>
  <si>
    <t>121735024</t>
  </si>
  <si>
    <t>T2 DI PIT #5-RND MTN #1 8/086C RPL STRW</t>
  </si>
  <si>
    <t>121736142</t>
  </si>
  <si>
    <t>010/040</t>
  </si>
  <si>
    <t>T3 DI PITTSBURG-SAN RAMON 10/40 RPR INSS</t>
  </si>
  <si>
    <t>ETL.5470.INSL</t>
  </si>
  <si>
    <t>44923375</t>
  </si>
  <si>
    <t>121741221</t>
  </si>
  <si>
    <t>072/365A</t>
  </si>
  <si>
    <t>T2 DI MALIN-RUND MTN #2 72/365A RPR INSS</t>
  </si>
  <si>
    <t>44915729</t>
  </si>
  <si>
    <t>121741318</t>
  </si>
  <si>
    <t>T2 DI MALIN-RD MTN #2 073/372 RPR INSS</t>
  </si>
  <si>
    <t>44916650</t>
  </si>
  <si>
    <t>121741896</t>
  </si>
  <si>
    <t>T2 DI VALLEY SPRINGS #2 7/133L RPL HDWW</t>
  </si>
  <si>
    <t>44921279</t>
  </si>
  <si>
    <t>121742023</t>
  </si>
  <si>
    <t>T2 FULTON-CALISTOGA -00/006 RPL CRSMW</t>
  </si>
  <si>
    <t>31546523</t>
  </si>
  <si>
    <t>121744076</t>
  </si>
  <si>
    <t>T2 DI MELONES-CURTIS 0/10 RPL INSW</t>
  </si>
  <si>
    <t>31548887</t>
  </si>
  <si>
    <t>121744078</t>
  </si>
  <si>
    <t>T2 DI MELONES-CURTIS 0/10 RPL HRDW</t>
  </si>
  <si>
    <t>44934755</t>
  </si>
  <si>
    <t>121745187</t>
  </si>
  <si>
    <t>T3 DI WP-VLY SPRGS 4/55L RPL STRW</t>
  </si>
  <si>
    <t>121745232</t>
  </si>
  <si>
    <t>T3 DI WP-VLY SPRGS 4/55C RPL STRW</t>
  </si>
  <si>
    <t>121745234</t>
  </si>
  <si>
    <t>T3 DI WP-VLY SPRGS 4/55R RPL STRW</t>
  </si>
  <si>
    <t>121745636</t>
  </si>
  <si>
    <t>T2 DI HUMBLT-TRINITY 106/001A COTTER</t>
  </si>
  <si>
    <t>44914081</t>
  </si>
  <si>
    <t>121745704</t>
  </si>
  <si>
    <t>001/009A</t>
  </si>
  <si>
    <t>T3DI GRZLY TAP-SNTCLRA 01/09A COTR KEY</t>
  </si>
  <si>
    <t>ETL.2395.INSL.CERA</t>
  </si>
  <si>
    <t>44915735</t>
  </si>
  <si>
    <t>121745802</t>
  </si>
  <si>
    <t>T2 DI PIT#5-ROUND MTN#2 002/031 COTR KEY</t>
  </si>
  <si>
    <t>44915823</t>
  </si>
  <si>
    <t>121746219</t>
  </si>
  <si>
    <t>070/355A</t>
  </si>
  <si>
    <t>T2 DI MALIN-ROUND MTN#2 70/355A RPR SHLS</t>
  </si>
  <si>
    <t>44915730</t>
  </si>
  <si>
    <t>121746268</t>
  </si>
  <si>
    <t>001/009B</t>
  </si>
  <si>
    <t>T3DI GRIZLYTAP-SNTACLRA)1/9B COTR KEY</t>
  </si>
  <si>
    <t>44915732</t>
  </si>
  <si>
    <t>121746871</t>
  </si>
  <si>
    <t>T3 DI GEYSERS #3-CLOVRDL 1/11C COTTER</t>
  </si>
  <si>
    <t>RELW OTHR FIRE ACCM COMP OH   TR3  PRTO AIR</t>
  </si>
  <si>
    <t>44914084</t>
  </si>
  <si>
    <t>121746913</t>
  </si>
  <si>
    <t>T2 DI PIT #5-ROUND MTN #1 02/22 RPR SHLW</t>
  </si>
  <si>
    <t>44915825</t>
  </si>
  <si>
    <t>121746936</t>
  </si>
  <si>
    <t>T3 DI WISHN-SN JOAQUIN #3 3/10A RPR INSW</t>
  </si>
  <si>
    <t>ETL.9340.SWIT</t>
  </si>
  <si>
    <t>RELW FIRE COMP OH   TR3  AIR</t>
  </si>
  <si>
    <t>44923386</t>
  </si>
  <si>
    <t>121746980</t>
  </si>
  <si>
    <t>009/162</t>
  </si>
  <si>
    <t>T2 DI TEJON-LEBEC 009/162 COTTER</t>
  </si>
  <si>
    <t>44923307</t>
  </si>
  <si>
    <t>121748236</t>
  </si>
  <si>
    <t>068/347A</t>
  </si>
  <si>
    <t>T2 DI MALIN-ROUND MTN#2 68/347A RPR INSS</t>
  </si>
  <si>
    <t>RELW OTHR FIRE COMP OH   TR2  AIR  FRAB</t>
  </si>
  <si>
    <t>44915829</t>
  </si>
  <si>
    <t>121748472</t>
  </si>
  <si>
    <t>070/356</t>
  </si>
  <si>
    <t>T2 DI MALIN-RND MTN #2 070/356 RPR INSS</t>
  </si>
  <si>
    <t>44915734</t>
  </si>
  <si>
    <t>121748473</t>
  </si>
  <si>
    <t>T2 DI MALIN-RND MTN #2 070/356 RPR SHLDS</t>
  </si>
  <si>
    <t>44915824</t>
  </si>
  <si>
    <t>121748818</t>
  </si>
  <si>
    <t>T2 DI MALIN-RND MTN #2 069/350 RPR INSS</t>
  </si>
  <si>
    <t>44915731</t>
  </si>
  <si>
    <t>121748868</t>
  </si>
  <si>
    <t>T3 DI MIDDLE FORK #1 000/002 RPL SPLW</t>
  </si>
  <si>
    <t>ETL.8405.INSL.NCER</t>
  </si>
  <si>
    <t>44921926</t>
  </si>
  <si>
    <t>121749132</t>
  </si>
  <si>
    <t>069/000B</t>
  </si>
  <si>
    <t>T2 DI HUMBLT-TRINTY 069/000B COTTER</t>
  </si>
  <si>
    <t>44914082</t>
  </si>
  <si>
    <t>121749230</t>
  </si>
  <si>
    <t>?003/002</t>
  </si>
  <si>
    <t>T3 DI SNEATH LN-HLFMN BY ?3/2 COTTER</t>
  </si>
  <si>
    <t>ETL.7212.INSL.NCER</t>
  </si>
  <si>
    <t>44921565</t>
  </si>
  <si>
    <t>121749449</t>
  </si>
  <si>
    <t>071/358B</t>
  </si>
  <si>
    <t>T2 DI MALIN-RD MTN #2 071/358B RPR OPGW</t>
  </si>
  <si>
    <t>RELW OTHR FIRE ACCM COMP OH   TR2  AIR</t>
  </si>
  <si>
    <t>44922549</t>
  </si>
  <si>
    <t>121749526</t>
  </si>
  <si>
    <t>T2 DI MALIN-ROUND MTN #2 66/331 RPR INSS</t>
  </si>
  <si>
    <t>44915820</t>
  </si>
  <si>
    <t>121749732</t>
  </si>
  <si>
    <t>?003/009</t>
  </si>
  <si>
    <t>T3 DI SNTH LN-HF MN BY ?003/009 COTTER</t>
  </si>
  <si>
    <t>44921566</t>
  </si>
  <si>
    <t>121749878</t>
  </si>
  <si>
    <t>T2 DI DIABLO-MIDWAY #2 45/184 RPR INSS</t>
  </si>
  <si>
    <t>44923733</t>
  </si>
  <si>
    <t>121750054</t>
  </si>
  <si>
    <t>?003/003</t>
  </si>
  <si>
    <t>T3 DI SNEATH LN-HLF ?003/003 COTTER</t>
  </si>
  <si>
    <t>ETL.7212.INSL.CERA</t>
  </si>
  <si>
    <t>44921563</t>
  </si>
  <si>
    <t>121752791</t>
  </si>
  <si>
    <t>T2 DI HMLTN BRNCH-CHSTR 0/1 RPR INSS</t>
  </si>
  <si>
    <t>44915728</t>
  </si>
  <si>
    <t>121752973</t>
  </si>
  <si>
    <t>T3 DI MAPLE CREEK-HOOPA 020/002 COTTER</t>
  </si>
  <si>
    <t>ETL.7490.INSL</t>
  </si>
  <si>
    <t>44915672</t>
  </si>
  <si>
    <t>121754585</t>
  </si>
  <si>
    <t>B041/332R</t>
  </si>
  <si>
    <t>T2 DI BRIDGVLLE-CTTNWD B41/332R COTTER</t>
  </si>
  <si>
    <t>44915830</t>
  </si>
  <si>
    <t>121758786</t>
  </si>
  <si>
    <t>T2 CARIBOU #2 7/016 RPL POLE</t>
  </si>
  <si>
    <t>REGW NONR COMP OH   FMOB TR2  FRAB</t>
  </si>
  <si>
    <t>31546788</t>
  </si>
  <si>
    <t>T2 CARIBOU #2 - 60 KV_007/004</t>
  </si>
  <si>
    <t>121759544</t>
  </si>
  <si>
    <t>014/014</t>
  </si>
  <si>
    <t>EI T3 ETLI00001023 14/014 RPR SWITCH</t>
  </si>
  <si>
    <t>ETL.7630.SWIT</t>
  </si>
  <si>
    <t>RELW OTHR COMP OH   FMOB TR3</t>
  </si>
  <si>
    <t>44916942</t>
  </si>
  <si>
    <t>121760022</t>
  </si>
  <si>
    <t>023/272</t>
  </si>
  <si>
    <t>T2 DI DRUM-SUMMIT #1 023/272 COTTER</t>
  </si>
  <si>
    <t>44921924</t>
  </si>
  <si>
    <t>121760133</t>
  </si>
  <si>
    <t>T2 DI DRUM-SUMMIT #1 022/259 COTTER</t>
  </si>
  <si>
    <t>44921923</t>
  </si>
  <si>
    <t>121760926</t>
  </si>
  <si>
    <t>070/354A</t>
  </si>
  <si>
    <t>T2 DI MALIN-RND MTN #2 70/354A RPR SHLWS</t>
  </si>
  <si>
    <t>44916649</t>
  </si>
  <si>
    <t>121761831</t>
  </si>
  <si>
    <t>T2 DI PITTSBURG-TESLA #1 7/34 COTTER</t>
  </si>
  <si>
    <t>44923377</t>
  </si>
  <si>
    <t>121762188</t>
  </si>
  <si>
    <t>089/006</t>
  </si>
  <si>
    <t>T2 DI HUMBOLDT-TRINITY 89/6 COTTER</t>
  </si>
  <si>
    <t>44916940</t>
  </si>
  <si>
    <t>121762635</t>
  </si>
  <si>
    <t>T3 DI DIABLO-MIDWAY #2 1/9 RPR INSLS</t>
  </si>
  <si>
    <t>44917283</t>
  </si>
  <si>
    <t>121763006</t>
  </si>
  <si>
    <t>T2 DRUM-SUMMIT #2 9/103 RPR SWTC</t>
  </si>
  <si>
    <t>44913895</t>
  </si>
  <si>
    <t>121763227</t>
  </si>
  <si>
    <t>T3 DI MIDWAY-SANTA MARIA T056 RPL INSS</t>
  </si>
  <si>
    <t>31547428</t>
  </si>
  <si>
    <t>121764001</t>
  </si>
  <si>
    <t>003/037B</t>
  </si>
  <si>
    <t>T3 DI IGNACIO-BOLINAS #1 3/37 COTTER</t>
  </si>
  <si>
    <t>ETL.7140.INSL.NCER</t>
  </si>
  <si>
    <t>44916941</t>
  </si>
  <si>
    <t>121766651</t>
  </si>
  <si>
    <t>016/226</t>
  </si>
  <si>
    <t>T2 VALLEY SPRINGS-CLAY 16/226 GUY COTTER</t>
  </si>
  <si>
    <t>44921360</t>
  </si>
  <si>
    <t>121766659</t>
  </si>
  <si>
    <t>T-104</t>
  </si>
  <si>
    <t>T3 DI MIDWAY-SANTA MARIA T-104 COTTER</t>
  </si>
  <si>
    <t>ETL.9240.POLE.WOOD</t>
  </si>
  <si>
    <t>44915990</t>
  </si>
  <si>
    <t>121766785</t>
  </si>
  <si>
    <t>T3 DI MIDWAY-SANTA MARIA T082 BENT STEEL</t>
  </si>
  <si>
    <t>44923736</t>
  </si>
  <si>
    <t>121769052</t>
  </si>
  <si>
    <t>068/346</t>
  </si>
  <si>
    <t>T2 DI MALIN-ROUND MTN #2 68/346 RPR INSS</t>
  </si>
  <si>
    <t>44918681</t>
  </si>
  <si>
    <t>121769441</t>
  </si>
  <si>
    <t>T2 DI CPPRMINE-TIVY VLLY 22/9 COTTER</t>
  </si>
  <si>
    <t>ETL.8590.INSL.NCER</t>
  </si>
  <si>
    <t>44923390</t>
  </si>
  <si>
    <t>121769898</t>
  </si>
  <si>
    <t>T2 DI GEYSRS #17-FLTN 018/074 COTR KEY</t>
  </si>
  <si>
    <t>44918566</t>
  </si>
  <si>
    <t>121770349</t>
  </si>
  <si>
    <t>T2 DI MELONES-CURTIS 005/001 COTR KEY</t>
  </si>
  <si>
    <t>44921361</t>
  </si>
  <si>
    <t>121770514</t>
  </si>
  <si>
    <t>T2 DI LAYTONVLL-WILLITS 17/3 GUY COTTER</t>
  </si>
  <si>
    <t>ETL.8360.POLE.WDPS</t>
  </si>
  <si>
    <t>44918565</t>
  </si>
  <si>
    <t>121771968</t>
  </si>
  <si>
    <t>012/146</t>
  </si>
  <si>
    <t>T2 DI DRUM-SUMMIT #1 012/146L GUY COTR</t>
  </si>
  <si>
    <t>44921925</t>
  </si>
  <si>
    <t>121772111</t>
  </si>
  <si>
    <t>T2 DI   VEDDAR TAP 007/085 COTR KEY</t>
  </si>
  <si>
    <t>RELW OTHR COMP OH   TR2  AIR</t>
  </si>
  <si>
    <t>44922646</t>
  </si>
  <si>
    <t>121772119</t>
  </si>
  <si>
    <t>T2 DI HLLDL JCT HLF MN BY 4/49 RPR INSW</t>
  </si>
  <si>
    <t>44923378</t>
  </si>
  <si>
    <t>121777196</t>
  </si>
  <si>
    <t>T2 DI LAYTONVILLE-WILLITS 15/3R RPR GYWW</t>
  </si>
  <si>
    <t>44921373</t>
  </si>
  <si>
    <t>121777622</t>
  </si>
  <si>
    <t>007/007A</t>
  </si>
  <si>
    <t>T2 DI MELONES-CURTIS 007/007AR RPL STRW</t>
  </si>
  <si>
    <t>31548238</t>
  </si>
  <si>
    <t>121778926</t>
  </si>
  <si>
    <t>T3 DI MIDWAY-SANTA MARIA T084 RPL SPLS</t>
  </si>
  <si>
    <t>44923737</t>
  </si>
  <si>
    <t>121778929</t>
  </si>
  <si>
    <t>T2 DI MELONES-CURTIS 012/009 RPL STRW</t>
  </si>
  <si>
    <t>31596146</t>
  </si>
  <si>
    <t>121779240</t>
  </si>
  <si>
    <t>121779244</t>
  </si>
  <si>
    <t>T2 DI MELONES-CURTIS 012/009 COTR KEY</t>
  </si>
  <si>
    <t>44923319</t>
  </si>
  <si>
    <t>121780888</t>
  </si>
  <si>
    <t>T2 DI DRUM-SUMMIT #1 025/295 RPR INSW</t>
  </si>
  <si>
    <t>44923996</t>
  </si>
  <si>
    <t>121781019</t>
  </si>
  <si>
    <t>047/233</t>
  </si>
  <si>
    <t>T2 DI MALIN-ROUND MTN #2 47/233 RPR INSS</t>
  </si>
  <si>
    <t>44922551</t>
  </si>
  <si>
    <t>121781038</t>
  </si>
  <si>
    <t>074/375A</t>
  </si>
  <si>
    <t>T2 DI MALIN-RND MTN #2 74/375 COTTER</t>
  </si>
  <si>
    <t>RELW COMP OH   TR2  AIR</t>
  </si>
  <si>
    <t>44922555</t>
  </si>
  <si>
    <t>121781075</t>
  </si>
  <si>
    <t>T3 DI MIDWY-SNTA MARA T076 RPL INSS</t>
  </si>
  <si>
    <t>121781077</t>
  </si>
  <si>
    <t>T3 DI MIDWY-SNTA MARA T076 RPL HNGR</t>
  </si>
  <si>
    <t>44938267</t>
  </si>
  <si>
    <t>121781121</t>
  </si>
  <si>
    <t>T2 DI MALIN-RND MTN #2 067/338 RPR OPGW</t>
  </si>
  <si>
    <t>RELW OTHR COMP OH   TR2  AIR  FRAB</t>
  </si>
  <si>
    <t>44922552</t>
  </si>
  <si>
    <t>121781210</t>
  </si>
  <si>
    <t>T2 DI MALIN-ROUND MTN #2 47/233 RPR OPGW</t>
  </si>
  <si>
    <t>44922550</t>
  </si>
  <si>
    <t>121781215</t>
  </si>
  <si>
    <t>T2 DI MALIN-ROUND MTN #2 71/360A RPR DAM</t>
  </si>
  <si>
    <t>44922554</t>
  </si>
  <si>
    <t>121781476</t>
  </si>
  <si>
    <t>012/008</t>
  </si>
  <si>
    <t>T2 DI MELONES-CURTIS 012/008 COTTER</t>
  </si>
  <si>
    <t>44923660</t>
  </si>
  <si>
    <t>121781527</t>
  </si>
  <si>
    <t>000/002C</t>
  </si>
  <si>
    <t>T3 DI SPRING GAP TAP 000/002C COTTER</t>
  </si>
  <si>
    <t>ETL.1402.INSL.NCER</t>
  </si>
  <si>
    <t>44923661</t>
  </si>
  <si>
    <t>121781529</t>
  </si>
  <si>
    <t>T3 DI SPRING GAP TAP 0/2C RPR GYWW CTTR</t>
  </si>
  <si>
    <t>ETL.1402.POLE.NWOD</t>
  </si>
  <si>
    <t>44923662</t>
  </si>
  <si>
    <t>121781723</t>
  </si>
  <si>
    <t>T2 DI MELNS-CRTS 06/03 COTTER</t>
  </si>
  <si>
    <t>44923663</t>
  </si>
  <si>
    <t>121783051</t>
  </si>
  <si>
    <t>003/061B</t>
  </si>
  <si>
    <t>T2DI CORDELIA #2 TAP-STEEL 3/61 INSW RPR</t>
  </si>
  <si>
    <t>ETL.8184.INSL.NCER</t>
  </si>
  <si>
    <t>44923993</t>
  </si>
  <si>
    <t>121783540</t>
  </si>
  <si>
    <t>T2 DI MELONES-CURTIS 7/6A RPR GYWW CTTR</t>
  </si>
  <si>
    <t>44923664</t>
  </si>
  <si>
    <t>121783805</t>
  </si>
  <si>
    <t>T3 DI MIDWAY-SANTA MARIA T097 RPR INSS</t>
  </si>
  <si>
    <t>44938266</t>
  </si>
  <si>
    <t>121784301</t>
  </si>
  <si>
    <t>080/405C</t>
  </si>
  <si>
    <t>T2 DI MALIN-RND MTN #2 80/405B RPR SHLS</t>
  </si>
  <si>
    <t>44922556</t>
  </si>
  <si>
    <t>121784657</t>
  </si>
  <si>
    <t>T073</t>
  </si>
  <si>
    <t>T3 DI MDWAY-SNTA MARA T073 RPL HANGER</t>
  </si>
  <si>
    <t>44938261</t>
  </si>
  <si>
    <t>121784691</t>
  </si>
  <si>
    <t>T3 DI MDWAY-SNTA MARA T073 RPL INSS</t>
  </si>
  <si>
    <t>31548199</t>
  </si>
  <si>
    <t>121785129</t>
  </si>
  <si>
    <t>005/063C</t>
  </si>
  <si>
    <t>T3 DI WST PNT-VLLY SPRNGS 5/63C RPR SPL</t>
  </si>
  <si>
    <t>44923665</t>
  </si>
  <si>
    <t>121785745</t>
  </si>
  <si>
    <t>005/003B</t>
  </si>
  <si>
    <t>T3 DI LAURELES-OTTER 005/003B RPR INSW</t>
  </si>
  <si>
    <t>44923265</t>
  </si>
  <si>
    <t>121785872</t>
  </si>
  <si>
    <t>071/359A</t>
  </si>
  <si>
    <t>T2 DI MALIN-RND MTN #2 71/359A RPR OPGW</t>
  </si>
  <si>
    <t>44922553</t>
  </si>
  <si>
    <t>121786028</t>
  </si>
  <si>
    <t>T3 DI MIDWAY-SANTA MARIA T068 RPL HRDT</t>
  </si>
  <si>
    <t>44938260</t>
  </si>
  <si>
    <t>121786591</t>
  </si>
  <si>
    <t>T2 DI MELONES-CURTIS 007/007AC RPL STRW</t>
  </si>
  <si>
    <t>121786593</t>
  </si>
  <si>
    <t>T2 DI MELONES-CURTIS 007/007AL RPL STRW</t>
  </si>
  <si>
    <t>121787208</t>
  </si>
  <si>
    <t>008/113</t>
  </si>
  <si>
    <t>T3 DI MIDDLEFORK #1 008/113 COTR KEY</t>
  </si>
  <si>
    <t>44923994</t>
  </si>
  <si>
    <t>121787558</t>
  </si>
  <si>
    <t>T3 DI MIDDLEFORK #1 002/042 RPL DAMW</t>
  </si>
  <si>
    <t>44923990</t>
  </si>
  <si>
    <t>121788074</t>
  </si>
  <si>
    <t>;001/022</t>
  </si>
  <si>
    <t>EI T2 CARIBOU #2 ;001/022 RPL STRW</t>
  </si>
  <si>
    <t>31547582</t>
  </si>
  <si>
    <t>T2 CARIBOU #2 - 60 KV_;001/001</t>
  </si>
  <si>
    <t>121788077</t>
  </si>
  <si>
    <t>;001/015</t>
  </si>
  <si>
    <t>EI T2 CARIBOU #2 ;1/015 RPL POLE</t>
  </si>
  <si>
    <t>121788079</t>
  </si>
  <si>
    <t>;001/013</t>
  </si>
  <si>
    <t>EI T2 CARIBOU #2 ;001/013 RPL POLE</t>
  </si>
  <si>
    <t>121788082</t>
  </si>
  <si>
    <t>;001/021</t>
  </si>
  <si>
    <t>EI T2 CARIBOU #2 ;1/021 RPL STRW</t>
  </si>
  <si>
    <t>121788083</t>
  </si>
  <si>
    <t>;001/020</t>
  </si>
  <si>
    <t>EI T2 CARIBOU #2 ;001/020 RPL STRW</t>
  </si>
  <si>
    <t>121788085</t>
  </si>
  <si>
    <t>;001/018</t>
  </si>
  <si>
    <t>EI T2 CARIBOU #2 ;001/018 RPL STRW</t>
  </si>
  <si>
    <t>121788086</t>
  </si>
  <si>
    <t>;001/017</t>
  </si>
  <si>
    <t>EI T2 CARIBOU #2 ;001/017 RPL STRW</t>
  </si>
  <si>
    <t>121788147</t>
  </si>
  <si>
    <t>;001/016</t>
  </si>
  <si>
    <t>EI T2 CARIBOU #2 ;001/016 RPL POLE</t>
  </si>
  <si>
    <t>121788156</t>
  </si>
  <si>
    <t>;001/005</t>
  </si>
  <si>
    <t>EI T2 CARIBOU #2 ;001/005 RPL POLE</t>
  </si>
  <si>
    <t>121788161</t>
  </si>
  <si>
    <t>EI T2 CARIBOU #2 ;001/014 RPL POLE</t>
  </si>
  <si>
    <t>121788162</t>
  </si>
  <si>
    <t>;001/012</t>
  </si>
  <si>
    <t>EI T2 CARIBOU #2 ;001/012 RPL POLE</t>
  </si>
  <si>
    <t>121788163</t>
  </si>
  <si>
    <t>;001/010</t>
  </si>
  <si>
    <t>EI T2 CARIBOU #2 ;001/010 RPL POLE</t>
  </si>
  <si>
    <t>121788164</t>
  </si>
  <si>
    <t>;001/008</t>
  </si>
  <si>
    <t>EI T2 CARIBOU #2 ;001/008 RPL POLE</t>
  </si>
  <si>
    <t>121788166</t>
  </si>
  <si>
    <t>;001/007</t>
  </si>
  <si>
    <t>EI T2 CARIBOU #2 ;001/007 RPL POLE</t>
  </si>
  <si>
    <t>121788167</t>
  </si>
  <si>
    <t>;001/006</t>
  </si>
  <si>
    <t>EI T2 CARIBOU #2 ;001/006 RPL POLE</t>
  </si>
  <si>
    <t>121788168</t>
  </si>
  <si>
    <t>;001/004</t>
  </si>
  <si>
    <t>EI T2 CARIBOU #2 ;001/004 RPL POLE</t>
  </si>
  <si>
    <t>121788169</t>
  </si>
  <si>
    <t>;001/003</t>
  </si>
  <si>
    <t>EI T2 CARIBOU #2 ;001/003 RPL POLE</t>
  </si>
  <si>
    <t>121788192</t>
  </si>
  <si>
    <t>;001/001</t>
  </si>
  <si>
    <t>EI T2 CARIBOU #2 ;001/001 RPL STRW</t>
  </si>
  <si>
    <t>121788211</t>
  </si>
  <si>
    <t>;001/002</t>
  </si>
  <si>
    <t>EI T2 CARIBOU #2 ;001/002 RPL POLE</t>
  </si>
  <si>
    <t>121790177</t>
  </si>
  <si>
    <t>080/407</t>
  </si>
  <si>
    <t>T2 DI MALIN-ROUND MTN #2 80/407 RPR OPGW</t>
  </si>
  <si>
    <t>44922557</t>
  </si>
  <si>
    <t>121790562</t>
  </si>
  <si>
    <t>T3 DI MTCLF-MONTA VISTA #3 9/50 RPR INSS</t>
  </si>
  <si>
    <t>ETL.5091.INSL</t>
  </si>
  <si>
    <t>44923266</t>
  </si>
  <si>
    <t>121790802</t>
  </si>
  <si>
    <t>T2 EI WINDSOR-FITCH MTN 10/4A RPR SWTC</t>
  </si>
  <si>
    <t>ETL.6900.SWIT</t>
  </si>
  <si>
    <t>44922041</t>
  </si>
  <si>
    <t>121791247</t>
  </si>
  <si>
    <t>005/102</t>
  </si>
  <si>
    <t>T3 DI COLGATE-CHALLENGE 005/102 RPL SPLW</t>
  </si>
  <si>
    <t>44923995</t>
  </si>
  <si>
    <t>121793926</t>
  </si>
  <si>
    <t>T074</t>
  </si>
  <si>
    <t>T3 MIDWAY-SANTA MARIA T074 RPR SPLS</t>
  </si>
  <si>
    <t>RELW CREW COMP OH   FMOB TR3  PRTO</t>
  </si>
  <si>
    <t>44938264</t>
  </si>
  <si>
    <t>121793951</t>
  </si>
  <si>
    <t>T3 MIDWAY-SANTA MARIA T074 RPL HANGER</t>
  </si>
  <si>
    <t>44945185</t>
  </si>
  <si>
    <t>121794216</t>
  </si>
  <si>
    <t>022/598</t>
  </si>
  <si>
    <t>T2 CARIBOU #2 22/598 RPL STRW</t>
  </si>
  <si>
    <t>31547679</t>
  </si>
  <si>
    <t>T2 CARIBOU #2 22/593 RPL STRW</t>
  </si>
  <si>
    <t>121794217</t>
  </si>
  <si>
    <t>022/593</t>
  </si>
  <si>
    <t>121794218</t>
  </si>
  <si>
    <t>T2 CARIBOU #2 22/603 RPL STRW</t>
  </si>
  <si>
    <t>121794243</t>
  </si>
  <si>
    <t>023/604</t>
  </si>
  <si>
    <t>T2 CARIBOU #2 23/604 RPL STRW</t>
  </si>
  <si>
    <t>31548080</t>
  </si>
  <si>
    <t>121794252</t>
  </si>
  <si>
    <t>022/601</t>
  </si>
  <si>
    <t>T2 CARIBOU #2 22/601 RPL STRW</t>
  </si>
  <si>
    <t>121794552</t>
  </si>
  <si>
    <t>EI SMARTVILLE-NICOLAUS #1 7/134 RPR SWTC</t>
  </si>
  <si>
    <t>ETL.7990.SWIT</t>
  </si>
  <si>
    <t>44921298</t>
  </si>
  <si>
    <t>121794561</t>
  </si>
  <si>
    <t>007/136</t>
  </si>
  <si>
    <t>EI SMARTVILLE-NICOLAUS #2 7/136 RPR SWTC</t>
  </si>
  <si>
    <t>ETL.8000.SWIT</t>
  </si>
  <si>
    <t>44921296</t>
  </si>
  <si>
    <t>121796263</t>
  </si>
  <si>
    <t>T2 DI PIT #5-ROUND MTN #1 1/11 RPR SHLW</t>
  </si>
  <si>
    <t>44953981</t>
  </si>
  <si>
    <t>121796522</t>
  </si>
  <si>
    <t>046/224</t>
  </si>
  <si>
    <t>T2 DI IGNACIO-SOBRANTE 46/224 RPR INSS</t>
  </si>
  <si>
    <t>44923049</t>
  </si>
  <si>
    <t>121796776</t>
  </si>
  <si>
    <t>T3 DI  MIDDLE FRK-GLD HILL 8/71 RPR SHWR</t>
  </si>
  <si>
    <t>44923991</t>
  </si>
  <si>
    <t>121796922</t>
  </si>
  <si>
    <t>T-124</t>
  </si>
  <si>
    <t>T3 DI MIDWAY-SANTA MARIA T-124 RPR INSS</t>
  </si>
  <si>
    <t>44938199</t>
  </si>
  <si>
    <t>121797001</t>
  </si>
  <si>
    <t>T3 DI MIDWAY-SANTA MARIA T098 RPR INSS</t>
  </si>
  <si>
    <t>44938265</t>
  </si>
  <si>
    <t>121797719</t>
  </si>
  <si>
    <t>071/360B</t>
  </si>
  <si>
    <t>T2 DI MALIN-ROUND MTN#2 71/360B COTTER</t>
  </si>
  <si>
    <t>44930392</t>
  </si>
  <si>
    <t>121797923</t>
  </si>
  <si>
    <t>T2 DI MALIN-ROUND MTN#2 71/360B RPR OPGW</t>
  </si>
  <si>
    <t>44930391</t>
  </si>
  <si>
    <t>121799401</t>
  </si>
  <si>
    <t>046/225</t>
  </si>
  <si>
    <t>T2 DI IGNACIO-SOBRANTE 46/225 RPR INSS</t>
  </si>
  <si>
    <t>44923050</t>
  </si>
  <si>
    <t>121799733</t>
  </si>
  <si>
    <t>44923048</t>
  </si>
  <si>
    <t>121800253</t>
  </si>
  <si>
    <t>T-109</t>
  </si>
  <si>
    <t>T3 DI MIDWAY-SNTA MARIA T-109 INS COTTER</t>
  </si>
  <si>
    <t>44938197</t>
  </si>
  <si>
    <t>121800279</t>
  </si>
  <si>
    <t>T-125</t>
  </si>
  <si>
    <t>T3 DI MIDWAY-SANTA MARIA T-125 RPR INSW</t>
  </si>
  <si>
    <t>44947613</t>
  </si>
  <si>
    <t>121800441</t>
  </si>
  <si>
    <t>T3 DI MIDWAY-SANTA MARIA T074 RPL DAMS</t>
  </si>
  <si>
    <t>44938263</t>
  </si>
  <si>
    <t>121800500</t>
  </si>
  <si>
    <t>023/003</t>
  </si>
  <si>
    <t>T2 DI GRBRVLLE-LYTNVLLE 023/003 RPR GYWW</t>
  </si>
  <si>
    <t>44923051</t>
  </si>
  <si>
    <t>121800502</t>
  </si>
  <si>
    <t>T3 DI DIABLO-MIDWAY #3 001/5 RPR INSS</t>
  </si>
  <si>
    <t>RELW COMP OH   TR3  AIR</t>
  </si>
  <si>
    <t>44938190</t>
  </si>
  <si>
    <t>121800503</t>
  </si>
  <si>
    <t>T2 DI MELONES-CURTIS 012/001 INSW COTR</t>
  </si>
  <si>
    <t>44923667</t>
  </si>
  <si>
    <t>121800673</t>
  </si>
  <si>
    <t>T2 DI GRBRVLLE-LYTNVLLE 032/006 RPR GYWW</t>
  </si>
  <si>
    <t>44923052</t>
  </si>
  <si>
    <t>121800774</t>
  </si>
  <si>
    <t>023/607</t>
  </si>
  <si>
    <t>T2 EI CARIBOU #2 23/607 RPL POLE</t>
  </si>
  <si>
    <t>121800777</t>
  </si>
  <si>
    <t>023/609</t>
  </si>
  <si>
    <t>T2 EI CARIBOU #2  23/609 RPL POLE</t>
  </si>
  <si>
    <t>121800778</t>
  </si>
  <si>
    <t>023/612</t>
  </si>
  <si>
    <t>T2 EI  CARIBOU #2 23/612 RPL POLE</t>
  </si>
  <si>
    <t>121800779</t>
  </si>
  <si>
    <t>023/613</t>
  </si>
  <si>
    <t>T2 EI  CARIBOU #2 23/613 RPL POLE</t>
  </si>
  <si>
    <t>121800794</t>
  </si>
  <si>
    <t>023/605</t>
  </si>
  <si>
    <t>T2 EI CARIBOU #2 23/605 RPL POLE</t>
  </si>
  <si>
    <t>121800795</t>
  </si>
  <si>
    <t>023/608</t>
  </si>
  <si>
    <t>T2 EI CARIBOU #2 23/608 RPL POLE</t>
  </si>
  <si>
    <t>121800805</t>
  </si>
  <si>
    <t>T2 EI  CARIBOU #2  023/611 RPL POLE</t>
  </si>
  <si>
    <t>121800806</t>
  </si>
  <si>
    <t>023/614</t>
  </si>
  <si>
    <t>T2 EI  CARIBOU #2 23/614 RPL POLE</t>
  </si>
  <si>
    <t>121800808</t>
  </si>
  <si>
    <t>023/617</t>
  </si>
  <si>
    <t>T2 EI  CARIBOU #2 23/617 RPL POLE</t>
  </si>
  <si>
    <t>121800820</t>
  </si>
  <si>
    <t>023/615</t>
  </si>
  <si>
    <t>T2 EI CARIBOU #2 023/615 RPL POLE</t>
  </si>
  <si>
    <t>121800821</t>
  </si>
  <si>
    <t>023/616</t>
  </si>
  <si>
    <t>T2 EI  CARIBOU #2 23/616 RPL POLE</t>
  </si>
  <si>
    <t>121800822</t>
  </si>
  <si>
    <t>023/618</t>
  </si>
  <si>
    <t>T2 EI CARIBOU #2  23/618 RPL POLE</t>
  </si>
  <si>
    <t>121800823</t>
  </si>
  <si>
    <t>023/620</t>
  </si>
  <si>
    <t>T2 EI  CARIBOU #2  23/620 RPL POLE</t>
  </si>
  <si>
    <t>121801434</t>
  </si>
  <si>
    <t>T2 DI MALIN-ROUND MTN#2 83/421 RPR OPGW</t>
  </si>
  <si>
    <t>44930395</t>
  </si>
  <si>
    <t>121801487</t>
  </si>
  <si>
    <t>T2 DI MALIN-ROUND MTN#2 83/421 COTTER</t>
  </si>
  <si>
    <t>44930394</t>
  </si>
  <si>
    <t>121803000</t>
  </si>
  <si>
    <t>T3 DI DIABLO-GATES #1 1/12 COTTER</t>
  </si>
  <si>
    <t>ETL.5960.INSL.NCER</t>
  </si>
  <si>
    <t>44938186</t>
  </si>
  <si>
    <t>121803618</t>
  </si>
  <si>
    <t>022/001</t>
  </si>
  <si>
    <t>T2 DI MNDCNO-WLLTS-FT BRG 22/1 RPR SPLW</t>
  </si>
  <si>
    <t>44924185</t>
  </si>
  <si>
    <t>121803757</t>
  </si>
  <si>
    <t>T3 DI DIABLO-MESA X001/007 RPR INSS</t>
  </si>
  <si>
    <t>44938187</t>
  </si>
  <si>
    <t>121803809</t>
  </si>
  <si>
    <t>T3 DI DIABLO-MESA X001/007 RPR OPGW</t>
  </si>
  <si>
    <t>44938195</t>
  </si>
  <si>
    <t>121803873</t>
  </si>
  <si>
    <t>T3 DI DIABLO-MIDWAY #2 0/2 COTTER</t>
  </si>
  <si>
    <t>44938189</t>
  </si>
  <si>
    <t>121804008</t>
  </si>
  <si>
    <t>T2 DI PIT#1-HAT CRK#2 BRNY 3/27 RPR OPGW</t>
  </si>
  <si>
    <t>44945014</t>
  </si>
  <si>
    <t>121806184</t>
  </si>
  <si>
    <t>061/306</t>
  </si>
  <si>
    <t>T2 DI MALIN-ROUND MTN #2 61/306 COTTER</t>
  </si>
  <si>
    <t>44930390</t>
  </si>
  <si>
    <t>121806255</t>
  </si>
  <si>
    <t>026/008</t>
  </si>
  <si>
    <t>T2 DI GRBRVLL-LAYTONVILLE 26/8 RPR GYWW</t>
  </si>
  <si>
    <t>44928739</t>
  </si>
  <si>
    <t>121806350</t>
  </si>
  <si>
    <t>T3 DI RND MTN-TBLE MTN #2 22/113 COTTER</t>
  </si>
  <si>
    <t>44979077</t>
  </si>
  <si>
    <t>121806630</t>
  </si>
  <si>
    <t>T2 DI SMRTVLL-NICOLUAS#2 7/136 RPR SWTC</t>
  </si>
  <si>
    <t>44943253</t>
  </si>
  <si>
    <t>121807461</t>
  </si>
  <si>
    <t>T2 DI GRBRVLL-LAYTONVILLE 32/4 RPR GYWW</t>
  </si>
  <si>
    <t>44928985</t>
  </si>
  <si>
    <t>121807901</t>
  </si>
  <si>
    <t>T2 DI MNDCN-WLLTS-FRT BRGG 15/6 RPR INSW</t>
  </si>
  <si>
    <t>44928730</t>
  </si>
  <si>
    <t>121808094</t>
  </si>
  <si>
    <t>T3 DI DIABLO-MESA 001/007 RPR OPGW</t>
  </si>
  <si>
    <t>44938188</t>
  </si>
  <si>
    <t>121808351</t>
  </si>
  <si>
    <t>T2 DI MALIN-RND MTN #2 73/371 CANCEL</t>
  </si>
  <si>
    <t>44930393</t>
  </si>
  <si>
    <t>T2 DI MALIN-RND MTN #2 73/371 COTTER</t>
  </si>
  <si>
    <t>121809280</t>
  </si>
  <si>
    <t>T2 DI SMRTVLL-NICOLS #1 7/135 REFRAME</t>
  </si>
  <si>
    <t>31548665</t>
  </si>
  <si>
    <t>121809437</t>
  </si>
  <si>
    <t>EI T2 HUMBOLDT-TRINITY 105/2 COTTER</t>
  </si>
  <si>
    <t>44926384</t>
  </si>
  <si>
    <t>121809722</t>
  </si>
  <si>
    <t>T2 DI CORTINA-VACA 10/65 RPR OPGW</t>
  </si>
  <si>
    <t>44930547</t>
  </si>
  <si>
    <t>121809840</t>
  </si>
  <si>
    <t>T3 DI DRUM-SPAULDING 000/009 COTTER</t>
  </si>
  <si>
    <t>44930557</t>
  </si>
  <si>
    <t>121809842</t>
  </si>
  <si>
    <t>T2 DI GRBRVLLE-LYTNVLLE 030/008 RPR INSW</t>
  </si>
  <si>
    <t>44928986</t>
  </si>
  <si>
    <t>121809843</t>
  </si>
  <si>
    <t>T2 DI LYTNVLLE COVELO 000/003 RPR GYWW</t>
  </si>
  <si>
    <t>44928736</t>
  </si>
  <si>
    <t>121810029</t>
  </si>
  <si>
    <t>T2 DI GRBRVLL-LYTNVLL 23/1 RPR INSW</t>
  </si>
  <si>
    <t>44929247</t>
  </si>
  <si>
    <t>121810041</t>
  </si>
  <si>
    <t>T2 DI PT #1-HT CRK#2-BRNY 9/168 COTTER</t>
  </si>
  <si>
    <t>ETL.7040.POLE.NWOD</t>
  </si>
  <si>
    <t>44945016</t>
  </si>
  <si>
    <t>121810131</t>
  </si>
  <si>
    <t>T2 DI MENDOCINO-UKIAH 6/2 COTTER</t>
  </si>
  <si>
    <t>44928734</t>
  </si>
  <si>
    <t>121810197</t>
  </si>
  <si>
    <t>024/104</t>
  </si>
  <si>
    <t>T2 DI MOSS LANDNG-METCLF 24/104 RPR SHLW</t>
  </si>
  <si>
    <t>44932752</t>
  </si>
  <si>
    <t>121810216</t>
  </si>
  <si>
    <t>T2 DI GARBERVILLE-LYTNVL 25/0 RPR GYWW</t>
  </si>
  <si>
    <t>44928980</t>
  </si>
  <si>
    <t>121810304</t>
  </si>
  <si>
    <t>T2 DI MENDOCINO-UKIAH 3/1R GUY COTTER</t>
  </si>
  <si>
    <t>44928732</t>
  </si>
  <si>
    <t>DI MENDOCINO-UKIAH 3/1 GUY COTTER</t>
  </si>
  <si>
    <t>121810306</t>
  </si>
  <si>
    <t>T2 DI MENDOCINO-UKIAH 3/1L GUY COTTER</t>
  </si>
  <si>
    <t>44928733</t>
  </si>
  <si>
    <t>121810351</t>
  </si>
  <si>
    <t>T2 DI MALIN-ROUND MTN#2 89/452A RPR OPGW</t>
  </si>
  <si>
    <t>44930396</t>
  </si>
  <si>
    <t>121810530</t>
  </si>
  <si>
    <t>014/323</t>
  </si>
  <si>
    <t>T2 DI DRUM-GRASS VLY-WEI 14/373 COTTER</t>
  </si>
  <si>
    <t>44945042</t>
  </si>
  <si>
    <t>121810557</t>
  </si>
  <si>
    <t>016/002</t>
  </si>
  <si>
    <t>T2 DI MNDO-WLTS-FRTBRG 16/2 RPR INSW CTR</t>
  </si>
  <si>
    <t>RELW OTHR FIRE ACCL COMP OH   TR2  AIR</t>
  </si>
  <si>
    <t>44928731</t>
  </si>
  <si>
    <t>T2DI MNDO-WLTS-FRTBRG 16/02 RPR INSW CTR</t>
  </si>
  <si>
    <t>121810604</t>
  </si>
  <si>
    <t>T2 DI LAYTONVILLE-COVELO 3/12 RPL CRSW</t>
  </si>
  <si>
    <t>31548664</t>
  </si>
  <si>
    <t>121810876</t>
  </si>
  <si>
    <t>T2 DI LAYTONVILLE-WILLITS 15/1 RPR INSW</t>
  </si>
  <si>
    <t>ETL.8360.INSL.NCER</t>
  </si>
  <si>
    <t>44938321</t>
  </si>
  <si>
    <t>121810877</t>
  </si>
  <si>
    <t>T2 DI LAYTONVILLE-WILLITS 15/1 RPR GYWW</t>
  </si>
  <si>
    <t>44938324</t>
  </si>
  <si>
    <t>121810942</t>
  </si>
  <si>
    <t>009/131</t>
  </si>
  <si>
    <t>T3 DI MIDDLEFORK #1 009/131 COTTER</t>
  </si>
  <si>
    <t>44930555</t>
  </si>
  <si>
    <t>121811020</t>
  </si>
  <si>
    <t>T2 DI CRAG VIEW-CASCADE 004/037 COTTER</t>
  </si>
  <si>
    <t>44935673</t>
  </si>
  <si>
    <t>121812526</t>
  </si>
  <si>
    <t>B022/497</t>
  </si>
  <si>
    <t>T3 DI DRM-GRSS VLLY-WMR B22/497 RPR GYWW</t>
  </si>
  <si>
    <t>44930558</t>
  </si>
  <si>
    <t>121812780</t>
  </si>
  <si>
    <t>004/046A</t>
  </si>
  <si>
    <t>T2 DI HILLSDLE JCT-HF MN 4/46A RPR GYWW</t>
  </si>
  <si>
    <t>44929306</t>
  </si>
  <si>
    <t>121812837</t>
  </si>
  <si>
    <t>T3 DI RND MTN-TBL MTN#2 23/115 COTTER</t>
  </si>
  <si>
    <t>44979079</t>
  </si>
  <si>
    <t>121813019</t>
  </si>
  <si>
    <t>;000/024</t>
  </si>
  <si>
    <t>T2 CARIBOU #2 ;000/024 RPL POLE</t>
  </si>
  <si>
    <t>31547729</t>
  </si>
  <si>
    <t>T2 CARIBOU #2 ;000/013 RPL POLE</t>
  </si>
  <si>
    <t>121813050</t>
  </si>
  <si>
    <t>T2 MILLBRAE-SNEATH 14/93 RPR SWTC</t>
  </si>
  <si>
    <t>44929315</t>
  </si>
  <si>
    <t>T2 JEFFERSON-MARTIN 14/093 RPR SWTC</t>
  </si>
  <si>
    <t>121813061</t>
  </si>
  <si>
    <t>;000/013</t>
  </si>
  <si>
    <t>121813062</t>
  </si>
  <si>
    <t>;000/016</t>
  </si>
  <si>
    <t>T2 CARIBOU #2 ;000/016 RPL POLE</t>
  </si>
  <si>
    <t>121813064</t>
  </si>
  <si>
    <t>;000/019</t>
  </si>
  <si>
    <t>T2 CARIBOU #2 ;000/019 RPL POLE</t>
  </si>
  <si>
    <t>121813127</t>
  </si>
  <si>
    <t>;000/034</t>
  </si>
  <si>
    <t>T2 CARIBOU #2 ;0/34 RPL STRW</t>
  </si>
  <si>
    <t>121813129</t>
  </si>
  <si>
    <t>;001/000</t>
  </si>
  <si>
    <t>T2 CARIBOU #2 ;001/000 RPL STRW</t>
  </si>
  <si>
    <t>121813134</t>
  </si>
  <si>
    <t>;002/000</t>
  </si>
  <si>
    <t>T2 CARIBOU #2 ;2/0 RPL POLE</t>
  </si>
  <si>
    <t>500</t>
  </si>
  <si>
    <t>Other</t>
  </si>
  <si>
    <t>Emergency-Wood</t>
  </si>
  <si>
    <t>121813135</t>
  </si>
  <si>
    <t>;001/009</t>
  </si>
  <si>
    <t>T2 CARIBOU #2 ;001/009 RPL STRW</t>
  </si>
  <si>
    <t>121813137</t>
  </si>
  <si>
    <t>;001/011</t>
  </si>
  <si>
    <t>T2 CARIBOU #2 ;001/011 RPL STRW</t>
  </si>
  <si>
    <t>121813197</t>
  </si>
  <si>
    <t>;002/000A</t>
  </si>
  <si>
    <t>T2 CARIBOU #2 ;2/0 RPL STRW</t>
  </si>
  <si>
    <t>121813247</t>
  </si>
  <si>
    <t>;001/019</t>
  </si>
  <si>
    <t>T2 CARIBOU #2 ;001/019 RPL STRW</t>
  </si>
  <si>
    <t>121813287</t>
  </si>
  <si>
    <t>NPR T2 CARIBOU-PLUMAS JCT 7/5 RPL STRW</t>
  </si>
  <si>
    <t>31548550</t>
  </si>
  <si>
    <t>121813325</t>
  </si>
  <si>
    <t>44979101</t>
  </si>
  <si>
    <t>121814221</t>
  </si>
  <si>
    <t>T2 DI LKVLL-SBRNT #2 46/224 COTTER</t>
  </si>
  <si>
    <t>44929312</t>
  </si>
  <si>
    <t>121814543</t>
  </si>
  <si>
    <t>007/076</t>
  </si>
  <si>
    <t>T2 DI IGNACIO-BOLINAS #1 7/76 RPR INSW</t>
  </si>
  <si>
    <t>44929805</t>
  </si>
  <si>
    <t>121815131</t>
  </si>
  <si>
    <t>NRP T2 BRIDGVILLE-CTTNWD 64/464 RPR CNDW</t>
  </si>
  <si>
    <t>44924531</t>
  </si>
  <si>
    <t>121815405</t>
  </si>
  <si>
    <t>T2 DI MELONES-CURTIS 001/004 COTTER</t>
  </si>
  <si>
    <t>44930387</t>
  </si>
  <si>
    <t>121815411</t>
  </si>
  <si>
    <t>013/107C</t>
  </si>
  <si>
    <t>T3 DI MIDLE FRK-GLD HIL 13/107C RPL INSS</t>
  </si>
  <si>
    <t>31543650</t>
  </si>
  <si>
    <t>T3 DI MDDL FRK-GLD HLL RPL INSS 4TWR</t>
  </si>
  <si>
    <t>121815746</t>
  </si>
  <si>
    <t>014/379</t>
  </si>
  <si>
    <t>T3 DI COLGATE-ALLEGHANY 14/379 RPL HRDD</t>
  </si>
  <si>
    <t>44930553</t>
  </si>
  <si>
    <t>121816444</t>
  </si>
  <si>
    <t>T2 DI IGNACIO-BLNS #1 005/057 RPR INSW</t>
  </si>
  <si>
    <t>POHW COMP OH   TR2  AIR</t>
  </si>
  <si>
    <t>121816465</t>
  </si>
  <si>
    <t>T2 DI GARBRVIL-LAYTNVLE 62/08 RPR INSW</t>
  </si>
  <si>
    <t>44931524</t>
  </si>
  <si>
    <t>121816520</t>
  </si>
  <si>
    <t>T2 DI METCALF-GRN VLLY 015/104 COTTER</t>
  </si>
  <si>
    <t>44930407</t>
  </si>
  <si>
    <t>121816602</t>
  </si>
  <si>
    <t>T2 DI COLGATE-PALERMO 0/7 RPR INSW</t>
  </si>
  <si>
    <t>44930559</t>
  </si>
  <si>
    <t>121816624</t>
  </si>
  <si>
    <t>T2 DI HELMS-GREGG #1  10/78A RPR SHLS</t>
  </si>
  <si>
    <t>44929114</t>
  </si>
  <si>
    <t>121816694</t>
  </si>
  <si>
    <t>T2 DI DIVIDE-VNDNBRG #2 2/14L RPL HRDD</t>
  </si>
  <si>
    <t>44938193</t>
  </si>
  <si>
    <t>121816832</t>
  </si>
  <si>
    <t>008/112</t>
  </si>
  <si>
    <t>T3 DI MIDDLEFORK #1 08/112 RPR INSW</t>
  </si>
  <si>
    <t>44930549</t>
  </si>
  <si>
    <t>121818106</t>
  </si>
  <si>
    <t>008/197</t>
  </si>
  <si>
    <t>T3 DI KILARC-CEDAR CRK 8/197 RPL SPLW</t>
  </si>
  <si>
    <t>ETL.7290.INSL.NCER</t>
  </si>
  <si>
    <t>44953982</t>
  </si>
  <si>
    <t>121818325</t>
  </si>
  <si>
    <t>T2 DI RND MTN-CTTNWD #3 48/426 COTTER</t>
  </si>
  <si>
    <t>44949123</t>
  </si>
  <si>
    <t>121819422</t>
  </si>
  <si>
    <t>010/279</t>
  </si>
  <si>
    <t>T3 DI COLGATE-ALLEGHANY 10/279 RPR SPLW</t>
  </si>
  <si>
    <t>45225472</t>
  </si>
  <si>
    <t>121820343</t>
  </si>
  <si>
    <t>T3 DI FRNH MDWS-MIDL FRK 12/237 COTTER</t>
  </si>
  <si>
    <t>ETL.6870.INSL.NCER</t>
  </si>
  <si>
    <t>RELW OTHR FIRE COMP OH   TR3  AIR</t>
  </si>
  <si>
    <t>44930640</t>
  </si>
  <si>
    <t>121820788</t>
  </si>
  <si>
    <t>022/592</t>
  </si>
  <si>
    <t>T2 CARIBOU #2 22/592 RPL INSS</t>
  </si>
  <si>
    <t>121820872</t>
  </si>
  <si>
    <t>008/012</t>
  </si>
  <si>
    <t>T2 CARIBOU-PLUMAS JCT 8/12 RPL POLE</t>
  </si>
  <si>
    <t>31547734</t>
  </si>
  <si>
    <t>T2 CARIBOU-PLUMAS JCT - 60 KV_008/008</t>
  </si>
  <si>
    <t>121820876</t>
  </si>
  <si>
    <t>008/013</t>
  </si>
  <si>
    <t>T2 CARIBOU-PLUMAS JCT 8/13 RPL POLE</t>
  </si>
  <si>
    <t>121820881</t>
  </si>
  <si>
    <t>T2 CARIBOU-PLUMAS JCT 8/8 RPL POLE</t>
  </si>
  <si>
    <t>121820889</t>
  </si>
  <si>
    <t>008/015</t>
  </si>
  <si>
    <t>T2 CARIBOU-PLUMAS JCT 8/015 RPL POLE</t>
  </si>
  <si>
    <t>121820983</t>
  </si>
  <si>
    <t>008/017</t>
  </si>
  <si>
    <t>T2 CARIBOU-PLUMAS JCT 8/017 RPL POLE</t>
  </si>
  <si>
    <t>121821001</t>
  </si>
  <si>
    <t>008/019</t>
  </si>
  <si>
    <t>T2 CARIBOU-PLUMAS JCT 8/019 RPL POLE</t>
  </si>
  <si>
    <t>121821006</t>
  </si>
  <si>
    <t>009/003</t>
  </si>
  <si>
    <t>T2 CARIBOU-PLUMAS JCT 9/003 RPL POLE</t>
  </si>
  <si>
    <t>31547735</t>
  </si>
  <si>
    <t>T2 CARIBOU-PLUMAS JCT - 60 KV_009/003</t>
  </si>
  <si>
    <t>121822702</t>
  </si>
  <si>
    <t>T2 DI SPAULDING-SUMMIT 0/1 RPR INSS</t>
  </si>
  <si>
    <t>44945045</t>
  </si>
  <si>
    <t>121822796</t>
  </si>
  <si>
    <t>T3 DI WST PNT-VLLY SPRNGS 1/17B COTTER</t>
  </si>
  <si>
    <t>44930388</t>
  </si>
  <si>
    <t>121823108</t>
  </si>
  <si>
    <t>007/183</t>
  </si>
  <si>
    <t>T3 DI DRM-GRSS VLY-WMR 7/183 COTTTER</t>
  </si>
  <si>
    <t>44930551</t>
  </si>
  <si>
    <t>121823824</t>
  </si>
  <si>
    <t>T2 DI CRAG VIEW-CASCADE 17/146 RPR DAMW</t>
  </si>
  <si>
    <t>44929404</t>
  </si>
  <si>
    <t>121823856</t>
  </si>
  <si>
    <t>010/291</t>
  </si>
  <si>
    <t>T3 DI COLGATE-ALLEGHANY 10/291 RPLC TIE</t>
  </si>
  <si>
    <t>44930554</t>
  </si>
  <si>
    <t>121824003</t>
  </si>
  <si>
    <t>084/425</t>
  </si>
  <si>
    <t>T2 DI MALIN-ROUND MTN #2 84/425 COTTER</t>
  </si>
  <si>
    <t>44929402</t>
  </si>
  <si>
    <t>121824013</t>
  </si>
  <si>
    <t>015/359</t>
  </si>
  <si>
    <t>T2 DI DRM-GRS VLY-WR 15/359 GYWW COTTER</t>
  </si>
  <si>
    <t>44930550</t>
  </si>
  <si>
    <t>121824563</t>
  </si>
  <si>
    <t>T2 DI COLGATE-PALERMO 000/004C RPR GYWW</t>
  </si>
  <si>
    <t>44930556</t>
  </si>
  <si>
    <t>121824922</t>
  </si>
  <si>
    <t>020/104</t>
  </si>
  <si>
    <t>T3 DI RND MTN-TBL MN #2 020/104 RPL INSS</t>
  </si>
  <si>
    <t>31548680</t>
  </si>
  <si>
    <t>121825087</t>
  </si>
  <si>
    <t>T2 SMRTVLE-CMP FR WST 7/135 RPR SWITCH</t>
  </si>
  <si>
    <t>ETL.7970.SWIT</t>
  </si>
  <si>
    <t>44928426</t>
  </si>
  <si>
    <t>121825558</t>
  </si>
  <si>
    <t>T2 SMARTVILLE-NICOLAUS #2 6/134 RPR SWTC</t>
  </si>
  <si>
    <t>44928427</t>
  </si>
  <si>
    <t>121825730</t>
  </si>
  <si>
    <t>T2 SMARTVILLE-NICOLAUS #1 7/132 RPR CNDW</t>
  </si>
  <si>
    <t>44945044</t>
  </si>
  <si>
    <t>121826356</t>
  </si>
  <si>
    <t>T3 DI CENTERVILLE-TBL MTN 000/001 COTTER</t>
  </si>
  <si>
    <t>44936245</t>
  </si>
  <si>
    <t>121829442</t>
  </si>
  <si>
    <t>T2 STNSLS-MLNS SS-MNTE 10/65 RPR SWITCH</t>
  </si>
  <si>
    <t>44930755</t>
  </si>
  <si>
    <t>121830674</t>
  </si>
  <si>
    <t>T2 ROCK CREEK-POE 4/33 RPL INSLS</t>
  </si>
  <si>
    <t>31548981</t>
  </si>
  <si>
    <t>121830675</t>
  </si>
  <si>
    <t>T2 CARIBOU-TABLE MTN 17/124 RPL INSS</t>
  </si>
  <si>
    <t>31549227</t>
  </si>
  <si>
    <t>T2 CARIBOU-TABLE MTN 17/124 RPL INSLS</t>
  </si>
  <si>
    <t>121831185</t>
  </si>
  <si>
    <t>T3 EI MNTA VSTA-JFFRSN #1 14/58 RPR INSS</t>
  </si>
  <si>
    <t>ETL.5220.INSL.NCER</t>
  </si>
  <si>
    <t>RELW INSP COMP OH   FMOB TR3</t>
  </si>
  <si>
    <t>44943364</t>
  </si>
  <si>
    <t>121831769</t>
  </si>
  <si>
    <t>:000/010</t>
  </si>
  <si>
    <t>T2 CARIBOU #2 :0/10 RPL STRW</t>
  </si>
  <si>
    <t>31548740</t>
  </si>
  <si>
    <t>T2 CARIBOU #2 - 60 KV_:000/010</t>
  </si>
  <si>
    <t>121831774</t>
  </si>
  <si>
    <t>:000/014</t>
  </si>
  <si>
    <t>T2 CARIBOU #2 :0/14 RPL STRW</t>
  </si>
  <si>
    <t>121832567</t>
  </si>
  <si>
    <t>T2 CHRISTIE-WILLOW PASS 2/24 RPR SWITCH</t>
  </si>
  <si>
    <t>44943365</t>
  </si>
  <si>
    <t>121836072</t>
  </si>
  <si>
    <t>T3 KONOCTI-EAGLE ROCK 7/6 RPR CONW</t>
  </si>
  <si>
    <t>44933522</t>
  </si>
  <si>
    <t>121860077</t>
  </si>
  <si>
    <t>002/047</t>
  </si>
  <si>
    <t>T2 CARIBOU-WESTWOOD 2/047 RPL POLE</t>
  </si>
  <si>
    <t>31549091</t>
  </si>
  <si>
    <t>T2 CARIBOU-WESTWOOD - 60 KV_002/046</t>
  </si>
  <si>
    <t>121860119</t>
  </si>
  <si>
    <t>T2 CARIBOU-WESTWOOD 2/046 RPL POLE</t>
  </si>
  <si>
    <t>121860121</t>
  </si>
  <si>
    <t>002/048</t>
  </si>
  <si>
    <t>T2 CARIBOU-WESTWOOD 2/048 RPL POLE</t>
  </si>
  <si>
    <t>121860123</t>
  </si>
  <si>
    <t>T2 CARIBOU-WESTWOOD 2/049 RPL POLE</t>
  </si>
  <si>
    <t>121860125</t>
  </si>
  <si>
    <t>002/050</t>
  </si>
  <si>
    <t>T2 CARIBOU-WESTWOOD 2/050 RPL POLE</t>
  </si>
  <si>
    <t>121860126</t>
  </si>
  <si>
    <t>T2 CARIBOU-WESTWOOD 2/053 RPL POLE</t>
  </si>
  <si>
    <t>121860127</t>
  </si>
  <si>
    <t>T2 CARIBOU-WESTWOOD 2/054 RPL POLE</t>
  </si>
  <si>
    <t>121860128</t>
  </si>
  <si>
    <t>T2 CARIBOU-WESTWOOD 2/055 RPL POLE</t>
  </si>
  <si>
    <t>121860129</t>
  </si>
  <si>
    <t>003/059</t>
  </si>
  <si>
    <t>T2 CARIBOU-WESTWOOD 03/059 RPL POLE</t>
  </si>
  <si>
    <t>31549092</t>
  </si>
  <si>
    <t>T2 CARIBOU-WESTWOOD - 60 KV_003/058</t>
  </si>
  <si>
    <t>121860133</t>
  </si>
  <si>
    <t>002/051</t>
  </si>
  <si>
    <t>T2 CARIBOU-WESTWOOD 2/051 RPL POLE</t>
  </si>
  <si>
    <t>121860134</t>
  </si>
  <si>
    <t>002/056</t>
  </si>
  <si>
    <t>T2 CARIBOU-WESTWOOD 2/056 RPL POLE</t>
  </si>
  <si>
    <t>121860135</t>
  </si>
  <si>
    <t>T2 CARIBOU-WESTWOOD 2/057 RPL POLE</t>
  </si>
  <si>
    <t>121860136</t>
  </si>
  <si>
    <t>003/058</t>
  </si>
  <si>
    <t>T2 CARIBOU-WESTWOOD 3/058 RPL POLE</t>
  </si>
  <si>
    <t>121860161</t>
  </si>
  <si>
    <t>003/061</t>
  </si>
  <si>
    <t>T2 CARIBOU-WESTWOOD 3/061 RPL POLE</t>
  </si>
  <si>
    <t>121860163</t>
  </si>
  <si>
    <t>T2 CARIBOU-WESTWOOD 5/110R  RPL POLE</t>
  </si>
  <si>
    <t>ETL.6300.POLE.WDPS</t>
  </si>
  <si>
    <t>31549093</t>
  </si>
  <si>
    <t>CARIBOU-WESTWOOD_005/110</t>
  </si>
  <si>
    <t>121860164</t>
  </si>
  <si>
    <t>T2 CARIBOU-WESTWOOD 5/110C  RPL POLE</t>
  </si>
  <si>
    <t>121860171</t>
  </si>
  <si>
    <t>T2 CARIBOU-WESTWOOD 03/060 RPL POLE</t>
  </si>
  <si>
    <t>121860174</t>
  </si>
  <si>
    <t>T2 CARIBOU-WESTWOOD 3/063 RPL POLE</t>
  </si>
  <si>
    <t>121860175</t>
  </si>
  <si>
    <t>003/066</t>
  </si>
  <si>
    <t>T2 CARIBOU-WESTWOOD 3/066 RPL POLE</t>
  </si>
  <si>
    <t>121860176</t>
  </si>
  <si>
    <t>T2 CARIBOU-WESTWOOD 3/068 RPL POLE</t>
  </si>
  <si>
    <t>121860183</t>
  </si>
  <si>
    <t>T2 CARIBOU-WESTWOOD 6/127 RPL POLE</t>
  </si>
  <si>
    <t>31549094</t>
  </si>
  <si>
    <t>T2 CARIBOU-WESTWOOD - 60 KV_006/127</t>
  </si>
  <si>
    <t>121860186</t>
  </si>
  <si>
    <t>T2 CARIBOU-WESTWOOD 5/110L  RPL POLE</t>
  </si>
  <si>
    <t>121860188</t>
  </si>
  <si>
    <t>T2 CARIBOU-WESTWOOD 7/140R  RPL POLE</t>
  </si>
  <si>
    <t>REGW NONR COMP OH   FMOB TR2</t>
  </si>
  <si>
    <t>31549095</t>
  </si>
  <si>
    <t>CARIBOU-WESTWOOD_007/140</t>
  </si>
  <si>
    <t>121860343</t>
  </si>
  <si>
    <t>007/145</t>
  </si>
  <si>
    <t>T2 CARIBOU-WESTWOOD 7/145 RPL POLE</t>
  </si>
  <si>
    <t>REGW OTHR COMP OH   FMOB TR2  FRAB</t>
  </si>
  <si>
    <t>121864063</t>
  </si>
  <si>
    <t>023/101</t>
  </si>
  <si>
    <t>T2 MORRO BAY-MESA 023/101 INSW GRWSH</t>
  </si>
  <si>
    <t>44944854</t>
  </si>
  <si>
    <t>121881989</t>
  </si>
  <si>
    <t>T2 CARIBOU-WESTWOOD 7/147 RPL POLE</t>
  </si>
  <si>
    <t>121882473</t>
  </si>
  <si>
    <t>018/003A</t>
  </si>
  <si>
    <t>NPR T2 TRINITY-MAPLE CRK 18/3A RPL STRW</t>
  </si>
  <si>
    <t>31549278</t>
  </si>
  <si>
    <t>121882474</t>
  </si>
  <si>
    <t>063/004</t>
  </si>
  <si>
    <t>T2 EI HUMBOLDT-TRINITY 63/4 RPL STRW</t>
  </si>
  <si>
    <t>121882475</t>
  </si>
  <si>
    <t>NPR T2 TRINITY-MAPLE CREEK 17/3 RPL STRW</t>
  </si>
  <si>
    <t>31549275</t>
  </si>
  <si>
    <t>121882476</t>
  </si>
  <si>
    <t>NPR T2 TRINITY-MAPLE CREEK 17/6 RPL STRW</t>
  </si>
  <si>
    <t>121882479</t>
  </si>
  <si>
    <t>004/081</t>
  </si>
  <si>
    <t>T2 CARIBOU-WESTWOOD 4/081 RPL POLE</t>
  </si>
  <si>
    <t>31549326</t>
  </si>
  <si>
    <t>T2 CARIBOU-WESTWOOD - 60 KV_004/081</t>
  </si>
  <si>
    <t>121882481</t>
  </si>
  <si>
    <t>T2 CARIBOU-WESTWOOD 4/085R  RPL POLE</t>
  </si>
  <si>
    <t>121882482</t>
  </si>
  <si>
    <t>T2 CARIBOU-WESTWOOD 4/85C  RPL POLE</t>
  </si>
  <si>
    <t>121882484</t>
  </si>
  <si>
    <t>T2 CARIBOU-WESTWOOD 04/085L  RPL POLE</t>
  </si>
  <si>
    <t>121882643</t>
  </si>
  <si>
    <t>T2 CARIBOU-WESTWOOD 5/105L RPL POLE</t>
  </si>
  <si>
    <t>121882646</t>
  </si>
  <si>
    <t>T2 CARIBOU-WESTWOOD 4/093R RPL POLE</t>
  </si>
  <si>
    <t>121882661</t>
  </si>
  <si>
    <t>T2 CARIBOU-WESTWOOD 5/105R RPL POLE</t>
  </si>
  <si>
    <t>121882662</t>
  </si>
  <si>
    <t>T2 CARIBOU-WESTWOOD 005/105C RPL POLE</t>
  </si>
  <si>
    <t>121882663</t>
  </si>
  <si>
    <t>T2 CARIBOU-WESTWOOD 5/103 RPL POLE</t>
  </si>
  <si>
    <t>121882665</t>
  </si>
  <si>
    <t>T2 CARIBOU-WESTWOOD 5/097 RPL POLE</t>
  </si>
  <si>
    <t>121882666</t>
  </si>
  <si>
    <t>T2 CARIBOU-WESTWOOD 5/096 RPL POLE</t>
  </si>
  <si>
    <t>121882667</t>
  </si>
  <si>
    <t>005/095</t>
  </si>
  <si>
    <t>T2 CARIBOU-WESTWOOD 5/095L  RPL POLE</t>
  </si>
  <si>
    <t>121882668</t>
  </si>
  <si>
    <t>T2 CARIBOU-WESTWOOD 05/095C  RPL POLE</t>
  </si>
  <si>
    <t>121882669</t>
  </si>
  <si>
    <t>T2 CARIBOU-WESTWOOD 5/095R  RPL POLE</t>
  </si>
  <si>
    <t>121882680</t>
  </si>
  <si>
    <t>005/104</t>
  </si>
  <si>
    <t>T2 CARIBOU-WESTWOOD 5/104 COMPLETE</t>
  </si>
  <si>
    <t>121882682</t>
  </si>
  <si>
    <t>T2 CARIBOU-WESTWOOD_005/098L RPL POLE</t>
  </si>
  <si>
    <t>121882691</t>
  </si>
  <si>
    <t>T2 CARIBOU-WESTWOOD 4/094 RPL POLE</t>
  </si>
  <si>
    <t>121882695</t>
  </si>
  <si>
    <t>T2 CARIBOU-WESTWOOD 4/93C RPL POLE</t>
  </si>
  <si>
    <t>121882696</t>
  </si>
  <si>
    <t>T2 CARIBOU-WESTWOOD 4/093L RPL POLE</t>
  </si>
  <si>
    <t>121882759</t>
  </si>
  <si>
    <t>T2 CARIBOU-WESTWOOD 4/092C RPL POLE</t>
  </si>
  <si>
    <t>121882777</t>
  </si>
  <si>
    <t>T2 CARIBOU-WESTWOOD 4/089 RPL POLE</t>
  </si>
  <si>
    <t>121882779</t>
  </si>
  <si>
    <t>004/088</t>
  </si>
  <si>
    <t>T2 EI CARIBOU-WESTWOOD 4/88 RPL STRW</t>
  </si>
  <si>
    <t>121882790</t>
  </si>
  <si>
    <t>T2  CARIBOU-WESTWOOD 4/092R  RPL POLE</t>
  </si>
  <si>
    <t>121882791</t>
  </si>
  <si>
    <t>T2 CARIBOU-WESTWOOD 4/092L RPL POLE</t>
  </si>
  <si>
    <t>121882792</t>
  </si>
  <si>
    <t>004/091</t>
  </si>
  <si>
    <t>T2 CARIBOU-WESTWOOD 4/091 RPL POLE</t>
  </si>
  <si>
    <t>121883141</t>
  </si>
  <si>
    <t>065/001</t>
  </si>
  <si>
    <t>T2 HUMBOLDT-TRINITY 65/1L RPL STRW</t>
  </si>
  <si>
    <t>121883143</t>
  </si>
  <si>
    <t>020/007</t>
  </si>
  <si>
    <t>T2 TRINTY-MPLE CRK 20/7L RPL STRW</t>
  </si>
  <si>
    <t>31549274</t>
  </si>
  <si>
    <t>T2 TRINTY-MPLE CRK 20/7 RPL STRW</t>
  </si>
  <si>
    <t>121883163</t>
  </si>
  <si>
    <t>020/008</t>
  </si>
  <si>
    <t>T2 TRINTY-MPLE CRK 20/8L RPL STRW</t>
  </si>
  <si>
    <t>121883328</t>
  </si>
  <si>
    <t>T2 EI HUMBOLDT-TRINITY 63/4L RPL STRW</t>
  </si>
  <si>
    <t>POHW NONR COMP OH   FMOB TR2</t>
  </si>
  <si>
    <t>121883913</t>
  </si>
  <si>
    <t>NPR T2 TRINITY-MAPLE CRK 18/3B</t>
  </si>
  <si>
    <t>POHW NONR COMP OH   FMOB TR2  PRTO FRAB</t>
  </si>
  <si>
    <t>121883914</t>
  </si>
  <si>
    <t>018/003C</t>
  </si>
  <si>
    <t>NPR T2 TRINITY-MAPLE CRK 18/3C</t>
  </si>
  <si>
    <t>121889184</t>
  </si>
  <si>
    <t>T2 HUMBOLDT-TRINITY 65/1R RPL STRW</t>
  </si>
  <si>
    <t>POHW NONR COMP OH   FMOB TR2  PRTO AIR</t>
  </si>
  <si>
    <t>121889185</t>
  </si>
  <si>
    <t>T2 HUMBOLDT-TRINITY 65/1C RPL STRW</t>
  </si>
  <si>
    <t>121894212</t>
  </si>
  <si>
    <t>T3 WV CENTERVILLE-TABLE MTN 0/5 RPR INSW</t>
  </si>
  <si>
    <t>121896288</t>
  </si>
  <si>
    <t>T2 TRINITY-MAPLE CREEK 013/005 RPL POLE</t>
  </si>
  <si>
    <t>31549487</t>
  </si>
  <si>
    <t>121897212</t>
  </si>
  <si>
    <t>T2 TRINTY-MPLE CRK 20/8R RPL STRW</t>
  </si>
  <si>
    <t>121897258</t>
  </si>
  <si>
    <t>T2 TRINTY-MPLE CRK 20/8C RPL STRW</t>
  </si>
  <si>
    <t>121897317</t>
  </si>
  <si>
    <t>T2 TRINTY-MPLE CRK 20/7R RPL STRW</t>
  </si>
  <si>
    <t>POHW NONR COMP OH   FMOB TR2  FRAB</t>
  </si>
  <si>
    <t>121897340</t>
  </si>
  <si>
    <t>T2 TRINTY-MPLE CRK 20/7C RPL STRW</t>
  </si>
  <si>
    <t>121900619</t>
  </si>
  <si>
    <t>061/005</t>
  </si>
  <si>
    <t>T2 HUMBOLDT-TRINITY 61/005 RPL INSW</t>
  </si>
  <si>
    <t>121900639</t>
  </si>
  <si>
    <t>T2 TRINITY-MAPLE CREEK 15/7 RPL INSW</t>
  </si>
  <si>
    <t>ETL.8170.INSL.CERA</t>
  </si>
  <si>
    <t>121900658</t>
  </si>
  <si>
    <t>121900686</t>
  </si>
  <si>
    <t>015/008</t>
  </si>
  <si>
    <t>T2 TRINITY-MAPLE CREEK 15/8 RPL STRW</t>
  </si>
  <si>
    <t>121900729</t>
  </si>
  <si>
    <t>016/004</t>
  </si>
  <si>
    <t>T2 TRINITY-MAPLE CREEK 16/4L RPL STRW</t>
  </si>
  <si>
    <t>121902603</t>
  </si>
  <si>
    <t>094/001</t>
  </si>
  <si>
    <t>T2 HUMBOLDT-TRINITY 94/1 COTR KEY</t>
  </si>
  <si>
    <t>44949333</t>
  </si>
  <si>
    <t>121903470</t>
  </si>
  <si>
    <t>T2 CARIBOU-WESTWOOD 001/026 RPL POLE</t>
  </si>
  <si>
    <t>31549710</t>
  </si>
  <si>
    <t>121908332</t>
  </si>
  <si>
    <t>;000/032</t>
  </si>
  <si>
    <t>T2 CARIBOU #2 ;000/032 RPL POLE</t>
  </si>
  <si>
    <t>121908336</t>
  </si>
  <si>
    <t>T2 CARIBOU #2 ;000/033 RPL POLE</t>
  </si>
  <si>
    <t>121910394</t>
  </si>
  <si>
    <t>T3 GEYSERS #12-FULTON 9/41 COTTER KEY</t>
  </si>
  <si>
    <t>44856539</t>
  </si>
  <si>
    <t>T3 DI GEYSERS #12-FULTON 1/7 RPR INSS</t>
  </si>
  <si>
    <t>121913757</t>
  </si>
  <si>
    <t>-017/007</t>
  </si>
  <si>
    <t>T3 FULTON-CALISTOGA -017/007 RPL INSS</t>
  </si>
  <si>
    <t>31550994</t>
  </si>
  <si>
    <t>121914250</t>
  </si>
  <si>
    <t>T2 HUMBLDT BY-HUMBLDT #2 3/16 RPR CONDS</t>
  </si>
  <si>
    <t>ETL.7090.INSL</t>
  </si>
  <si>
    <t>44950900</t>
  </si>
  <si>
    <t>121918467</t>
  </si>
  <si>
    <t>T2 TESLA-METCALF 17/071 COTTER</t>
  </si>
  <si>
    <t>44953816</t>
  </si>
  <si>
    <t>121920527</t>
  </si>
  <si>
    <t>T2 TRINITY-MAPLE CREEK 16/4C RPL STRW</t>
  </si>
  <si>
    <t>121920528</t>
  </si>
  <si>
    <t>T2 TRINITY-MAPLE CREEK 16/4R RPL STRW</t>
  </si>
  <si>
    <t>121921635</t>
  </si>
  <si>
    <t>T2 TRINITY-MAPLE CREEK 16/5 GRWSH INSLW</t>
  </si>
  <si>
    <t>ETL.8170.POLE.STPS</t>
  </si>
  <si>
    <t>44970421</t>
  </si>
  <si>
    <t>121921670</t>
  </si>
  <si>
    <t>T2 TRINITY-MAPLE CREEK 16/7 RPL INSLW</t>
  </si>
  <si>
    <t>31549777</t>
  </si>
  <si>
    <t>T2 TRINITY-MAPLE CREEK 18/8 RPL INSLW</t>
  </si>
  <si>
    <t>121921673</t>
  </si>
  <si>
    <t>T2 TRINITY-MAPLE CREEK 16/010 RPL INSLW</t>
  </si>
  <si>
    <t>121921679</t>
  </si>
  <si>
    <t>121921809</t>
  </si>
  <si>
    <t>121940323</t>
  </si>
  <si>
    <t>001/033A</t>
  </si>
  <si>
    <t>T2 CARIBOU-WESTWOOD 1/033A RPL POLE</t>
  </si>
  <si>
    <t>121940352</t>
  </si>
  <si>
    <t>001/033C</t>
  </si>
  <si>
    <t>T2 CARIBOU-WESTWOOD 1/033C RPL POLE</t>
  </si>
  <si>
    <t>121940356</t>
  </si>
  <si>
    <t>T2 CARIBOU-WESTWOOD 01/031R RPL POLE</t>
  </si>
  <si>
    <t>121940363</t>
  </si>
  <si>
    <t>T2 CARIBOU-WESTWOOD 01/033B RPL POLE</t>
  </si>
  <si>
    <t>121940382</t>
  </si>
  <si>
    <t>T2 CARIBOU-WESTWOOD  1/032 RPL POLE</t>
  </si>
  <si>
    <t>121940431</t>
  </si>
  <si>
    <t>T2 CARIBOU-WESTWOOD 1/031C RPL POLE</t>
  </si>
  <si>
    <t>121940435</t>
  </si>
  <si>
    <t>T2 CARIBOU-WESTWOOD 1/031L RPL POLE</t>
  </si>
  <si>
    <t>121940474</t>
  </si>
  <si>
    <t>001/028</t>
  </si>
  <si>
    <t>T2 CARIBOU-WESTWOOD 1/28L RPL POLE</t>
  </si>
  <si>
    <t>121940478</t>
  </si>
  <si>
    <t>T2 CARIBOU-WESTWOOD 1/28R RPL POLE</t>
  </si>
  <si>
    <t>121940483</t>
  </si>
  <si>
    <t>T2 CARIBOU-WESTWOOD 1/030 RPL POLE</t>
  </si>
  <si>
    <t>121940484</t>
  </si>
  <si>
    <t>T2 CARIBOU-WESTWOOD 1/029 RPL POLE</t>
  </si>
  <si>
    <t>121940508</t>
  </si>
  <si>
    <t>T2 CARIBOU-WESTWOOD 1/028 RPL POLE</t>
  </si>
  <si>
    <t>121946908</t>
  </si>
  <si>
    <t>T2 DI TRINITY-COTTONWOOD 6/50A RPL POLE</t>
  </si>
  <si>
    <t>31550521</t>
  </si>
  <si>
    <t>121947055</t>
  </si>
  <si>
    <t>008/077</t>
  </si>
  <si>
    <t>T2 COTTONWOOD-BENTON 8/77L RPL POLE</t>
  </si>
  <si>
    <t>31550520</t>
  </si>
  <si>
    <t>T2 COTTONWOOD-BENTON 8/77 RPL POLE</t>
  </si>
  <si>
    <t>121948669</t>
  </si>
  <si>
    <t>022/255</t>
  </si>
  <si>
    <t>WV T3 IGNACIO-BOLINAS #2 22/255 RPL DMW</t>
  </si>
  <si>
    <t>ETL.7180.POLE.WDPS</t>
  </si>
  <si>
    <t>44955289</t>
  </si>
  <si>
    <t>T3 IGNACIO-BOLINAS #2 - 60 KV_022/255</t>
  </si>
  <si>
    <t>121955881</t>
  </si>
  <si>
    <t>T2 CTTNWD-BENTN #2 8/77R RPL POLE</t>
  </si>
  <si>
    <t>121955883</t>
  </si>
  <si>
    <t>T2 DI TRINITY-COTTONWOOD 6/50R RPL POLE</t>
  </si>
  <si>
    <t>121957235</t>
  </si>
  <si>
    <t>T2 SALT SPRINGS-TIGER CREEK 8/70 RMV VEG</t>
  </si>
  <si>
    <t>121959112</t>
  </si>
  <si>
    <t>-013/004</t>
  </si>
  <si>
    <t>T3 WV FULTON-CALISTOGA -013/004 RMV ENCR</t>
  </si>
  <si>
    <t>931</t>
  </si>
  <si>
    <t>Encroachment</t>
  </si>
  <si>
    <t>Right of Way</t>
  </si>
  <si>
    <t>45078427</t>
  </si>
  <si>
    <t>CHR</t>
  </si>
  <si>
    <t>121966544</t>
  </si>
  <si>
    <t>T2 RACETRACK TP 2/0 RPL PL WASH FIRE</t>
  </si>
  <si>
    <t>ETL.2393.POLE.WOOD</t>
  </si>
  <si>
    <t>31550494</t>
  </si>
  <si>
    <t>T2 RACETRACK TP 2/1 RPL PL WASH FIRE</t>
  </si>
  <si>
    <t>121966558</t>
  </si>
  <si>
    <t>121983049</t>
  </si>
  <si>
    <t>033/137</t>
  </si>
  <si>
    <t>T2 TESLA-METCALF 33/137 COTTER</t>
  </si>
  <si>
    <t>44970482</t>
  </si>
  <si>
    <t>121983949</t>
  </si>
  <si>
    <t>T2 COLGATE-SMARTVILLE #1 0/8B RPR CNDW</t>
  </si>
  <si>
    <t>44982112</t>
  </si>
  <si>
    <t>121985890</t>
  </si>
  <si>
    <t>004/090</t>
  </si>
  <si>
    <t>T2 CARIBOU-WESTWOOD 4/90 RPL STRW</t>
  </si>
  <si>
    <t>RELW OTHR COMP OH   FMOB TR2  FRAB</t>
  </si>
  <si>
    <t>31550868</t>
  </si>
  <si>
    <t>121986683</t>
  </si>
  <si>
    <t>T2 MELONES-CURTIS 009/002A RPR SWITCH</t>
  </si>
  <si>
    <t>44962495</t>
  </si>
  <si>
    <t>121989035</t>
  </si>
  <si>
    <t>:023/194</t>
  </si>
  <si>
    <t>T2 DI CARBOU-PALRMO :23/194 RPR INSS</t>
  </si>
  <si>
    <t>ETL.3190.INSL.CERA</t>
  </si>
  <si>
    <t>44979145</t>
  </si>
  <si>
    <t>121989858</t>
  </si>
  <si>
    <t>004/084</t>
  </si>
  <si>
    <t>T2 CARIBOU-WESTWOOD 04/084 REFRAME</t>
  </si>
  <si>
    <t>31551142</t>
  </si>
  <si>
    <t>122001300</t>
  </si>
  <si>
    <t>T2 DI BKS CRK-RK CK-CRA 0/6 COTTER</t>
  </si>
  <si>
    <t>44979331</t>
  </si>
  <si>
    <t>122003182</t>
  </si>
  <si>
    <t>T2 CARIBOU-PLUMAS JCT 008/010 RPL POLE</t>
  </si>
  <si>
    <t>31551415</t>
  </si>
  <si>
    <t>122006657</t>
  </si>
  <si>
    <t>:002/001</t>
  </si>
  <si>
    <t>T2 CARIBOU #2 :002/001 RPL POLE</t>
  </si>
  <si>
    <t>31551140</t>
  </si>
  <si>
    <t>T2 DI CARIBOU #2 :6/5 RPLC STRW</t>
  </si>
  <si>
    <t>122015716</t>
  </si>
  <si>
    <t>023/096B</t>
  </si>
  <si>
    <t>T2 TESLA-METCALF 23/096B COTTER</t>
  </si>
  <si>
    <t>44980243</t>
  </si>
  <si>
    <t>122016403</t>
  </si>
  <si>
    <t>T2 EI HUMBOLDT-TRINITY 75/2 RPR INSW</t>
  </si>
  <si>
    <t>44980270</t>
  </si>
  <si>
    <t>122019645</t>
  </si>
  <si>
    <t>T3 IR MIDDLE FORK-GLD HILL 8/70 RPR CONS</t>
  </si>
  <si>
    <t>44988272</t>
  </si>
  <si>
    <t>122019663</t>
  </si>
  <si>
    <t>T3 IR MIDDLE FRK GLD HILL 8/68 RPR CONS</t>
  </si>
  <si>
    <t>44988271</t>
  </si>
  <si>
    <t>122021528</t>
  </si>
  <si>
    <t>T2 GREEN VALLEY-LLAGAS 9/67 INS MKBL</t>
  </si>
  <si>
    <t>FAA Lighting-Wood</t>
  </si>
  <si>
    <t>31551644</t>
  </si>
  <si>
    <t>93P</t>
  </si>
  <si>
    <t>122035897</t>
  </si>
  <si>
    <t>016/317</t>
  </si>
  <si>
    <t>T2 HAT CRK #1-WESTWD 16/317 RPL STRW</t>
  </si>
  <si>
    <t>31551525</t>
  </si>
  <si>
    <t>122036503</t>
  </si>
  <si>
    <t>016/325</t>
  </si>
  <si>
    <t>T2 HAT CREEK #1-WESTWOOD 16/325 RPL POLE</t>
  </si>
  <si>
    <t>122036506</t>
  </si>
  <si>
    <t>016/326</t>
  </si>
  <si>
    <t>T2 HAT CREEK #1-WESTWOOD 16/326 RPL POLE</t>
  </si>
  <si>
    <t>122036507</t>
  </si>
  <si>
    <t>017/328</t>
  </si>
  <si>
    <t>T2 HAT CREEK #1-WESTWOOD 17/328 RPL POLE</t>
  </si>
  <si>
    <t>122036509</t>
  </si>
  <si>
    <t>017/329</t>
  </si>
  <si>
    <t>T2 HAT CREEK #1-WESTWOOD 17/329 RPL POLE</t>
  </si>
  <si>
    <t>122036571</t>
  </si>
  <si>
    <t>017/338</t>
  </si>
  <si>
    <t>T2 HAT CREEK #1-WESTWOOD 17/338 RPL POLE</t>
  </si>
  <si>
    <t>122040809</t>
  </si>
  <si>
    <t>T2 CARIBOU-WSTWD 1/34 RPL STRW</t>
  </si>
  <si>
    <t>31551921</t>
  </si>
  <si>
    <t>122040848</t>
  </si>
  <si>
    <t>T2 CARIBOU-WESTWOOD 1/035 RPL INSW</t>
  </si>
  <si>
    <t>31552132</t>
  </si>
  <si>
    <t>122063628</t>
  </si>
  <si>
    <t>T3 MIDDLEFORK #1 1/020 RPR SWITCH</t>
  </si>
  <si>
    <t>ETL.8405.SWIT</t>
  </si>
  <si>
    <t>45011107</t>
  </si>
  <si>
    <t>122068658</t>
  </si>
  <si>
    <t>015/132</t>
  </si>
  <si>
    <t>T3 DRUM-RIO OSO #2 15/132 RPR SWITCH</t>
  </si>
  <si>
    <t>ETL.1430.SWIT</t>
  </si>
  <si>
    <t>44986515</t>
  </si>
  <si>
    <t>122068720</t>
  </si>
  <si>
    <t>T3 DRUM-RIO OSO #1 015/132 RPR SWITCH</t>
  </si>
  <si>
    <t>ETL.1420.SWIT</t>
  </si>
  <si>
    <t>44986570</t>
  </si>
  <si>
    <t>122069417</t>
  </si>
  <si>
    <t>T3 BRUNSWICK #1 TAP 000/002 RPR SWTC</t>
  </si>
  <si>
    <t>ETL.1422.SWIT</t>
  </si>
  <si>
    <t>RELW COMP OH   FMOB TR3</t>
  </si>
  <si>
    <t>44986656</t>
  </si>
  <si>
    <t>122069423</t>
  </si>
  <si>
    <t>T3 RUNSWICK #2 TAP 000/002 RPR SWTC</t>
  </si>
  <si>
    <t>ETL.1431.SWIT</t>
  </si>
  <si>
    <t>44986657</t>
  </si>
  <si>
    <t>122099471</t>
  </si>
  <si>
    <t>T2 MTN GATE JCT-CASCADE 1/16L RPL POLE</t>
  </si>
  <si>
    <t>31552724</t>
  </si>
  <si>
    <t>MOUNTAIN GATE JCT-CASCADE 1/16R RPL POLE</t>
  </si>
  <si>
    <t>122099480</t>
  </si>
  <si>
    <t>T2 MTN GATE JCT-CASCADE 1/15R RPL POLE</t>
  </si>
  <si>
    <t>122107256</t>
  </si>
  <si>
    <t>T2 FORT ROSS-GUALALA 36/5C RPR GYWS</t>
  </si>
  <si>
    <t>ETL.6980.POLE.STPS</t>
  </si>
  <si>
    <t>44993921</t>
  </si>
  <si>
    <t>122142643</t>
  </si>
  <si>
    <t>009/151</t>
  </si>
  <si>
    <t>ATSCDRO-SN LS OBISPO 9/151 GRND WSH</t>
  </si>
  <si>
    <t>ETL.8490.TOWR</t>
  </si>
  <si>
    <t>RELW NONR COMP OH   FMOB TR3  FRAB</t>
  </si>
  <si>
    <t>44999333</t>
  </si>
  <si>
    <t>122170872</t>
  </si>
  <si>
    <t>012/176</t>
  </si>
  <si>
    <t>T3 DI WEIMAR #1 012/176 INS COTTER</t>
  </si>
  <si>
    <t>ETL.7560.INSL.NCER</t>
  </si>
  <si>
    <t>45011998</t>
  </si>
  <si>
    <t>122171899</t>
  </si>
  <si>
    <t>011/169</t>
  </si>
  <si>
    <t>T3 DI WEIMAR #1 11/169 INS COTTER</t>
  </si>
  <si>
    <t>45012025</t>
  </si>
  <si>
    <t>122198963</t>
  </si>
  <si>
    <t>T2 DI HELMS GRG #1 15/109A INS COTTER</t>
  </si>
  <si>
    <t>45014567</t>
  </si>
  <si>
    <t>122213359</t>
  </si>
  <si>
    <t>T2 DI MENDO-WLLTS-FT BRGG 28/00 COTR KEY</t>
  </si>
  <si>
    <t>45014660</t>
  </si>
  <si>
    <t>122216426</t>
  </si>
  <si>
    <t>004/051A</t>
  </si>
  <si>
    <t>T3 DI DRM-RIO OSO #2 4/51A RPR INSS CTTR</t>
  </si>
  <si>
    <t>45016591</t>
  </si>
  <si>
    <t>122216743</t>
  </si>
  <si>
    <t>T2 HUMBOLDT-BRIDGEVILLE 114/001 RPL HNGR</t>
  </si>
  <si>
    <t>45015435</t>
  </si>
  <si>
    <t>122229144</t>
  </si>
  <si>
    <t>T3 DI DONNELLS-MI-WUK 7/7 RPR SWITCH</t>
  </si>
  <si>
    <t>ETL.1400.POLE.STPS</t>
  </si>
  <si>
    <t>45018220</t>
  </si>
  <si>
    <t>122233538</t>
  </si>
  <si>
    <t>NRP T2 NARROWS #1 TAP 0/1 RPR SWTW</t>
  </si>
  <si>
    <t>45018290</t>
  </si>
  <si>
    <t>122246640</t>
  </si>
  <si>
    <t>009/239</t>
  </si>
  <si>
    <t>T2 DRUM-SPAULDING 9/239 RPR SWITCH</t>
  </si>
  <si>
    <t>ETL.6770.SWIT</t>
  </si>
  <si>
    <t>45061979</t>
  </si>
  <si>
    <t>122261636</t>
  </si>
  <si>
    <t>T2 EI HUMBOLDT-TRINITY 110/3B ANTI SPLIT</t>
  </si>
  <si>
    <t>45029029</t>
  </si>
  <si>
    <t>T2 EI HUMBOLDT-TRINITY 110/3C ANTI SPLIT</t>
  </si>
  <si>
    <t>122261751</t>
  </si>
  <si>
    <t>122263317</t>
  </si>
  <si>
    <t>T2 DI MALIN-RND MTN #2 73/371 RPR OPGW</t>
  </si>
  <si>
    <t>45054564</t>
  </si>
  <si>
    <t>122266533</t>
  </si>
  <si>
    <t>037/191A</t>
  </si>
  <si>
    <t>T3 EI FULTON-PUEBLO 037/191A RPR SWTC</t>
  </si>
  <si>
    <t>ETL.1600.SWIT</t>
  </si>
  <si>
    <t>45029601</t>
  </si>
  <si>
    <t>122266534</t>
  </si>
  <si>
    <t>T3 EAGLE RK-FTN-SLVRDO 37/191A RPR SWCH</t>
  </si>
  <si>
    <t>ETL.4392.SWIT</t>
  </si>
  <si>
    <t>RELW OTHR COMP OH   TR3  PRTO</t>
  </si>
  <si>
    <t>45029600</t>
  </si>
  <si>
    <t>122267855</t>
  </si>
  <si>
    <t>T2 DI CARIBOU #2 ;2/00 RPR INSLW</t>
  </si>
  <si>
    <t>45054566</t>
  </si>
  <si>
    <t>122269229</t>
  </si>
  <si>
    <t>T3 DI DEER CREEK-DRUM 1/44 REFRAME</t>
  </si>
  <si>
    <t>31591467</t>
  </si>
  <si>
    <t>122270145</t>
  </si>
  <si>
    <t>T3 DI WEIMAR #1 14/185C COTR KEY</t>
  </si>
  <si>
    <t>45031065</t>
  </si>
  <si>
    <t>122307607</t>
  </si>
  <si>
    <t>T2 MI-WUK-CURTIS 026/004 RPR SWITCH</t>
  </si>
  <si>
    <t>45053543</t>
  </si>
  <si>
    <t>MI-WUK-CURTIS 026/004 RPR SWITCH</t>
  </si>
  <si>
    <t>122392814</t>
  </si>
  <si>
    <t>021/013</t>
  </si>
  <si>
    <t>T2 TULE-SPRINGVILLE 21/13 RPL STRW</t>
  </si>
  <si>
    <t>31579993</t>
  </si>
  <si>
    <t>122411674</t>
  </si>
  <si>
    <t>T2 DI MOSS LNDING-MTCLF 19/86 COTR KEY</t>
  </si>
  <si>
    <t>45082264</t>
  </si>
  <si>
    <t>122426239</t>
  </si>
  <si>
    <t>T3 MAPLE CREEK-HOOPA 15/003 RPR CONDW</t>
  </si>
  <si>
    <t>45082009</t>
  </si>
  <si>
    <t>122446786</t>
  </si>
  <si>
    <t>T3 MIDDLE FORK #1 009/131 RPR GWRW</t>
  </si>
  <si>
    <t>45082865</t>
  </si>
  <si>
    <t>122489637</t>
  </si>
  <si>
    <t>A002/031</t>
  </si>
  <si>
    <t>T2 NARROWS #2 TAP A002/031 RPR SWTCHW</t>
  </si>
  <si>
    <t>45106506</t>
  </si>
  <si>
    <t>122493784</t>
  </si>
  <si>
    <t>148/O</t>
  </si>
  <si>
    <t>T2 DI BRIGHTON-OLEUM JT 148/O COTR KEY</t>
  </si>
  <si>
    <t>ETL.1162.POLE.WOOD</t>
  </si>
  <si>
    <t>45097155</t>
  </si>
  <si>
    <t>122499256</t>
  </si>
  <si>
    <t>148/H</t>
  </si>
  <si>
    <t>T2 DI BRIGHTON-OLEUM JT 148/H RPR CNDW</t>
  </si>
  <si>
    <t>ETL.1162.INSL.NCER</t>
  </si>
  <si>
    <t>45101992</t>
  </si>
  <si>
    <t>122499258</t>
  </si>
  <si>
    <t>T2 DI BRIGHTON-OLEUM 148/H RPL/RMV CRSW</t>
  </si>
  <si>
    <t>ETL.1162.POLE.WDPS</t>
  </si>
  <si>
    <t>45101989</t>
  </si>
  <si>
    <t>122499327</t>
  </si>
  <si>
    <t>T2 DI BRIGHTON-OLEUM JT 148/H RPL INSW</t>
  </si>
  <si>
    <t>31596475</t>
  </si>
  <si>
    <t>122507061</t>
  </si>
  <si>
    <t>016/125</t>
  </si>
  <si>
    <t>T3 PARADISE-TABLE MTN 16/125 RPR STRT</t>
  </si>
  <si>
    <t>45106495</t>
  </si>
  <si>
    <t>122511850</t>
  </si>
  <si>
    <t>WV CBRN-AGLS SW ST-PNCH C10/44 INS DMPS</t>
  </si>
  <si>
    <t>45102422</t>
  </si>
  <si>
    <t>122514108</t>
  </si>
  <si>
    <t>053/1034</t>
  </si>
  <si>
    <t>T2 HAT CREEK #1-WESTWD 53/1034 RPR TIE</t>
  </si>
  <si>
    <t>ETL.7030.INSL</t>
  </si>
  <si>
    <t>45123694</t>
  </si>
  <si>
    <t>122525061</t>
  </si>
  <si>
    <t>T3 MI-WUK-CURTIS 20/07 RPR CNDW</t>
  </si>
  <si>
    <t>ETL.1073.POLE.WDPS</t>
  </si>
  <si>
    <t>45102715</t>
  </si>
  <si>
    <t>122527507</t>
  </si>
  <si>
    <t>T2 JEFFERSON-STANFORD 2/62 RPR ADSS</t>
  </si>
  <si>
    <t>45106730</t>
  </si>
  <si>
    <t>122533646</t>
  </si>
  <si>
    <t>T2 FLINT TAP 1/13 RPR ADSS</t>
  </si>
  <si>
    <t>ETL.3341.POLE.WOOD</t>
  </si>
  <si>
    <t>45106500</t>
  </si>
  <si>
    <t>122533685</t>
  </si>
  <si>
    <t>T2 FLINT TAP 1/14 RPR ADSS</t>
  </si>
  <si>
    <t>ETL.3341.POLE.NWOD</t>
  </si>
  <si>
    <t>45106501</t>
  </si>
  <si>
    <t>122611440</t>
  </si>
  <si>
    <t>018/092A</t>
  </si>
  <si>
    <t>T3 CORTINA-MENDOCINO #1 18/92A RPR SWTCH</t>
  </si>
  <si>
    <t>RELW NONR COMP OH   FMOB TR3</t>
  </si>
  <si>
    <t>45150603</t>
  </si>
  <si>
    <t>T3 CORTINA-MENDOCINO #1 18/92A CANCEL</t>
  </si>
  <si>
    <t>122949972</t>
  </si>
  <si>
    <t>020/112</t>
  </si>
  <si>
    <t>T3 DI PARKWAY-MORAGA 20/112 RPR OPGW</t>
  </si>
  <si>
    <t>45175074</t>
  </si>
  <si>
    <t>122951517</t>
  </si>
  <si>
    <t>022/122</t>
  </si>
  <si>
    <t>T3 DI PRKWY-MORAGA 22/122 RPR OPGW</t>
  </si>
  <si>
    <t>45175076</t>
  </si>
  <si>
    <t>122952371</t>
  </si>
  <si>
    <t>019/106</t>
  </si>
  <si>
    <t>T3 DI PARKWAY-MORAGA 19/106 RPR OPGW</t>
  </si>
  <si>
    <t>45175101</t>
  </si>
  <si>
    <t>122952568</t>
  </si>
  <si>
    <t>T3 DI IGNACIO-BLNS #2 022/255 RPR CONW</t>
  </si>
  <si>
    <t>45341206</t>
  </si>
  <si>
    <t>123031341</t>
  </si>
  <si>
    <t>279</t>
  </si>
  <si>
    <t>T3 LN TR-CYTN-SW279  14/93B RPR SW</t>
  </si>
  <si>
    <t>ETL.6160.SWIT</t>
  </si>
  <si>
    <t>45193965</t>
  </si>
  <si>
    <t>123042089</t>
  </si>
  <si>
    <t>T3 SPRING GAP TAP 1/6 RPR SW</t>
  </si>
  <si>
    <t>ETL.1402.SWIT</t>
  </si>
  <si>
    <t>RELW PATR COMP OH   FMOB TR3  PRTO</t>
  </si>
  <si>
    <t>45195733</t>
  </si>
  <si>
    <t>123042144</t>
  </si>
  <si>
    <t>143</t>
  </si>
  <si>
    <t>T3 DONNELLS-MI-WUK-SW 007/007 RPR SW</t>
  </si>
  <si>
    <t>ETL.1400.SWIT</t>
  </si>
  <si>
    <t>RELW PATR COMP OH   FMOB TR3</t>
  </si>
  <si>
    <t>45195734</t>
  </si>
  <si>
    <t>123044614</t>
  </si>
  <si>
    <t>012/096A</t>
  </si>
  <si>
    <t>T3 DI TRNTY-COTTONWOOD 12/96A COTTER</t>
  </si>
  <si>
    <t>45200931</t>
  </si>
  <si>
    <t>123054638</t>
  </si>
  <si>
    <t>027/108</t>
  </si>
  <si>
    <t>T3 DI PTTSBRG-SAN MATEO 27/108 RPR SHLS</t>
  </si>
  <si>
    <t>45201139</t>
  </si>
  <si>
    <t>123055819</t>
  </si>
  <si>
    <t>013/118B</t>
  </si>
  <si>
    <t>T3 DI CTTNWD-BNTN #2 13/118B RPL INSW</t>
  </si>
  <si>
    <t>31596728</t>
  </si>
  <si>
    <t>123059598</t>
  </si>
  <si>
    <t>015/406</t>
  </si>
  <si>
    <t>T3 EI COLGATE-ALLEGHANY 15/406 RPL CRMW</t>
  </si>
  <si>
    <t>31609078</t>
  </si>
  <si>
    <t>123073907</t>
  </si>
  <si>
    <t>T3 DRM-GRSS VLLEY-WMAR 4/98 RPR ADSS</t>
  </si>
  <si>
    <t>45223516</t>
  </si>
  <si>
    <t>123084221</t>
  </si>
  <si>
    <t>B009/089</t>
  </si>
  <si>
    <t>T3 DI DRUM-HIGGINS  B9/89 RPL INSS</t>
  </si>
  <si>
    <t>RELW OTHR FIRE COMP OH   TR3  FRAB</t>
  </si>
  <si>
    <t>31596878</t>
  </si>
  <si>
    <t>123088453</t>
  </si>
  <si>
    <t>T3 DI GRN VLLY-LLAGAS 6/050 RPR INSW</t>
  </si>
  <si>
    <t>45212976</t>
  </si>
  <si>
    <t>123090477</t>
  </si>
  <si>
    <t>T3 IR RND MTN-TABLE MTN #2 0/7 RPR SPLS</t>
  </si>
  <si>
    <t>RELW PATR COMP OH   TR3  PRTO</t>
  </si>
  <si>
    <t>45211558</t>
  </si>
  <si>
    <t>123090479</t>
  </si>
  <si>
    <t>T3 IR RND MTN-TABLE MTN #2 4/24 RPR SPLS</t>
  </si>
  <si>
    <t>45211557</t>
  </si>
  <si>
    <t>123099147</t>
  </si>
  <si>
    <t>T3 DI SN LUIS OBSPO-SN MRA 12/56 COTTER</t>
  </si>
  <si>
    <t>ETL.3540.INSL.CERA</t>
  </si>
  <si>
    <t>RELW FIRE ACCM COMP OH   TR3  AIR</t>
  </si>
  <si>
    <t>45219259</t>
  </si>
  <si>
    <t>123099705</t>
  </si>
  <si>
    <t>012/135</t>
  </si>
  <si>
    <t>T3 DI IGNACIO-BOLINAS #1 12/135 RPR GYWW</t>
  </si>
  <si>
    <t>RELW ACCL COMP OH   TR3  PRTO AIR  FRAB</t>
  </si>
  <si>
    <t>45213285</t>
  </si>
  <si>
    <t>123099755</t>
  </si>
  <si>
    <t>T3 DI MORAGA-OAKLAND #1 2/18 COTTER</t>
  </si>
  <si>
    <t>45214205</t>
  </si>
  <si>
    <t>123144727</t>
  </si>
  <si>
    <t>T3 EI RND MTN-TABLE MTN#2 2/14 RPR STRT</t>
  </si>
  <si>
    <t>45232788</t>
  </si>
  <si>
    <t>123145492</t>
  </si>
  <si>
    <t>T3 EI RND MTN-TABLE MTN#2 2/15 RPR STRT</t>
  </si>
  <si>
    <t>45232789</t>
  </si>
  <si>
    <t>123148997</t>
  </si>
  <si>
    <t>T3 DI ATSCDRO-CAYUCOS 4/38 RPL SPLW</t>
  </si>
  <si>
    <t>RELW ACCL COMP OH   TR3  PRTO AIR</t>
  </si>
  <si>
    <t>45226350</t>
  </si>
  <si>
    <t>123150670</t>
  </si>
  <si>
    <t>T3 DI MRGA-OAKLAND #3 000/003 RPR INSS</t>
  </si>
  <si>
    <t>ETL.2740.INSL.CERA</t>
  </si>
  <si>
    <t>45224037</t>
  </si>
  <si>
    <t>123150682</t>
  </si>
  <si>
    <t>020/550</t>
  </si>
  <si>
    <t>T3 EI COLGATE-ALLEGHANY 20/550 RPL SPLW</t>
  </si>
  <si>
    <t>45225537</t>
  </si>
  <si>
    <t>123152546</t>
  </si>
  <si>
    <t>T3 DI TRINITY CTTNWD 13/106 RPR INSS</t>
  </si>
  <si>
    <t>45232787</t>
  </si>
  <si>
    <t>123154901</t>
  </si>
  <si>
    <t>T3 DI TRINITY-CTTONWOOD 16/122(L) COTTER</t>
  </si>
  <si>
    <t>45232863</t>
  </si>
  <si>
    <t>123154974</t>
  </si>
  <si>
    <t>T3 DI MSORI FLT-GOLD HLL #2 0/1 RPR INSS</t>
  </si>
  <si>
    <t>ETL.2670.INSL.NCER</t>
  </si>
  <si>
    <t>45225538</t>
  </si>
  <si>
    <t>123155377</t>
  </si>
  <si>
    <t>000/020</t>
  </si>
  <si>
    <t>T3 DI PINE GROVE TAP 0/20 COTTER</t>
  </si>
  <si>
    <t>ETL.8351.INSL.CERA</t>
  </si>
  <si>
    <t>45226068</t>
  </si>
  <si>
    <t>123166164</t>
  </si>
  <si>
    <t>T3 EI COLGATE-ALLEGHANY 22/598 RPL POLE</t>
  </si>
  <si>
    <t>31604501</t>
  </si>
  <si>
    <t>123173004</t>
  </si>
  <si>
    <t>T3 DI MI-WUK-CURTIS 20/7 RPR INSW</t>
  </si>
  <si>
    <t>ETL.1073.INSL.CERA</t>
  </si>
  <si>
    <t>45232929</t>
  </si>
  <si>
    <t>123177084</t>
  </si>
  <si>
    <t>T3 DI MI-WUK-CURTIS 019/006 COTTER</t>
  </si>
  <si>
    <t>45233024</t>
  </si>
  <si>
    <t>123178206</t>
  </si>
  <si>
    <t>T3 DI MIDWAY-SANTA MARIA T057 COTR KEY</t>
  </si>
  <si>
    <t>45251262</t>
  </si>
  <si>
    <t>123183860</t>
  </si>
  <si>
    <t>T3 DI MORAGA-OAKLAND #3 2/16 COTTER</t>
  </si>
  <si>
    <t>45233284</t>
  </si>
  <si>
    <t>123195621</t>
  </si>
  <si>
    <t>T3 DI MNTA VSTA CYOTE 16/81 COTTER</t>
  </si>
  <si>
    <t>45234329</t>
  </si>
  <si>
    <t>123195622</t>
  </si>
  <si>
    <t>T3 DI MTCALF MNTA VISTA #3 16/81 COTTER</t>
  </si>
  <si>
    <t>45234330</t>
  </si>
  <si>
    <t>123197507</t>
  </si>
  <si>
    <t>019/005A</t>
  </si>
  <si>
    <t>T3 DI MI-WUK-CURTIS 019/005A COTTER</t>
  </si>
  <si>
    <t>ETL.1073.INSL.NCER</t>
  </si>
  <si>
    <t>45233887</t>
  </si>
  <si>
    <t>123204420</t>
  </si>
  <si>
    <t>032/236</t>
  </si>
  <si>
    <t>T3 DI MDL FRK-GLD HL 32/236 RPR INSW</t>
  </si>
  <si>
    <t>45239514</t>
  </si>
  <si>
    <t>123204442</t>
  </si>
  <si>
    <t>T3 DI WST PNT VLY SPRNGS 1/16 COTR CMPLT</t>
  </si>
  <si>
    <t>45234900</t>
  </si>
  <si>
    <t>T3 DI WST PNT VLY SPRNGS 1/16 COTR KEY</t>
  </si>
  <si>
    <t>123206498</t>
  </si>
  <si>
    <t>T3 DI MI-WUK-CURTIS 021/001 COTTER</t>
  </si>
  <si>
    <t>45235961</t>
  </si>
  <si>
    <t>123209099</t>
  </si>
  <si>
    <t>023/621</t>
  </si>
  <si>
    <t>T3 EI COLGATE-ALLEGHANY 23/621 RPL POLE</t>
  </si>
  <si>
    <t>31603173</t>
  </si>
  <si>
    <t>123209766</t>
  </si>
  <si>
    <t>T3 DI WST PT-VLLY SPRNGS 1/18 COTTR CMPL</t>
  </si>
  <si>
    <t>45235859</t>
  </si>
  <si>
    <t>T3 DI WST PT-VLLY SPRNGS 1/18 RPR INSW</t>
  </si>
  <si>
    <t>123210139</t>
  </si>
  <si>
    <t>T3 DI MI-WUK-CURTIS 020/010 COTTER</t>
  </si>
  <si>
    <t>45235962</t>
  </si>
  <si>
    <t>123210568</t>
  </si>
  <si>
    <t>021/325</t>
  </si>
  <si>
    <t>T3 DI GOLD HILL #1 21/325 RPR GYWW</t>
  </si>
  <si>
    <t>45240138</t>
  </si>
  <si>
    <t>123210625</t>
  </si>
  <si>
    <t>T3 DI GOLD HILL #1 21/325  RPR INSW</t>
  </si>
  <si>
    <t>45240139</t>
  </si>
  <si>
    <t>123210641</t>
  </si>
  <si>
    <t>018/277</t>
  </si>
  <si>
    <t>T3 DI GOLD HILL #1 18/277 RPR INSW</t>
  </si>
  <si>
    <t>ETL.6950.INSL.CERA</t>
  </si>
  <si>
    <t>45240160</t>
  </si>
  <si>
    <t>123211452</t>
  </si>
  <si>
    <t>T3 DI SBRNTE-GRZ-CLRMT#1 5/50 RPR INSS</t>
  </si>
  <si>
    <t>45238692</t>
  </si>
  <si>
    <t>123215762</t>
  </si>
  <si>
    <t>020/103</t>
  </si>
  <si>
    <t>T3 EI RD MTN-TB MTN #1 20/103 RPR SHIELD</t>
  </si>
  <si>
    <t>45240167</t>
  </si>
  <si>
    <t>123217004</t>
  </si>
  <si>
    <t>013/070</t>
  </si>
  <si>
    <t>T3 DI MTCLF-MNTA VISTA #3 13/70 INSS RPR</t>
  </si>
  <si>
    <t>45242379</t>
  </si>
  <si>
    <t>123222951</t>
  </si>
  <si>
    <t>T3 DI DRM-GRS VALY-WEMAR 04/108 COMPLETE</t>
  </si>
  <si>
    <t>RELW ACCM COMP OH   TR3  PRTO AIR  FRAB</t>
  </si>
  <si>
    <t>45239561</t>
  </si>
  <si>
    <t>T3 DI DRM-GRS VALY-WEMAR 04/108 RPR ADSS</t>
  </si>
  <si>
    <t>123223209</t>
  </si>
  <si>
    <t>T3 DI MENDOCINO-WILLITS-WD 8/6 RPL STRW</t>
  </si>
  <si>
    <t>ETL.7540.POLE.WOOD</t>
  </si>
  <si>
    <t>31599913</t>
  </si>
  <si>
    <t>T2 DI MENDOCINO-WILLITS 7/6 RPL STRW</t>
  </si>
  <si>
    <t>123226135</t>
  </si>
  <si>
    <t>T3 DI WST PONT-VLLY SP 4/53L COMPLETE</t>
  </si>
  <si>
    <t>ETL.8350.POLE.STPS</t>
  </si>
  <si>
    <t>45240732</t>
  </si>
  <si>
    <t>T3 DI WST PONT-VLLY SP 4/53L RPR GYWW</t>
  </si>
  <si>
    <t>123227190</t>
  </si>
  <si>
    <t>020/191</t>
  </si>
  <si>
    <t>T3 DI RND MTN-CTNWD#2 20/191 RPR OPGW</t>
  </si>
  <si>
    <t>RELW COMP OH   TR3  AIR  FRAB</t>
  </si>
  <si>
    <t>45240163</t>
  </si>
  <si>
    <t>123229468</t>
  </si>
  <si>
    <t>019/186</t>
  </si>
  <si>
    <t>T3 DI RND MTN-CTWD#2 19/186 RPR INSS</t>
  </si>
  <si>
    <t>45240257</t>
  </si>
  <si>
    <t>123231461</t>
  </si>
  <si>
    <t>T081</t>
  </si>
  <si>
    <t>T3 DI MDWY SNT MR T081 COTTER</t>
  </si>
  <si>
    <t>45240737</t>
  </si>
  <si>
    <t>123235154</t>
  </si>
  <si>
    <t>002/052</t>
  </si>
  <si>
    <t>T3 DI DRM-GRSS VLY-WMR 2/52 RPR GYWW</t>
  </si>
  <si>
    <t>45253119</t>
  </si>
  <si>
    <t>123235223</t>
  </si>
  <si>
    <t>017/081</t>
  </si>
  <si>
    <t>T3 DI CRTNA-MNDCNO #1 17/81 RPR OPGW</t>
  </si>
  <si>
    <t>45251971</t>
  </si>
  <si>
    <t>123235478</t>
  </si>
  <si>
    <t>009/221</t>
  </si>
  <si>
    <t>T3 DI  DRM-GRSS VLLY-WMAR 9/221 RPR INSS</t>
  </si>
  <si>
    <t>RELW ACCH COMP OH   TR3  AIR</t>
  </si>
  <si>
    <t>45253111</t>
  </si>
  <si>
    <t>123235711</t>
  </si>
  <si>
    <t>T3 DI TGR CK-VLLY SPRNGS 1/10 RPL INSS</t>
  </si>
  <si>
    <t>31600258</t>
  </si>
  <si>
    <t>123236256</t>
  </si>
  <si>
    <t>T3 DI TGR CRK ELCTR 1/11 COTR KEY</t>
  </si>
  <si>
    <t>45242376</t>
  </si>
  <si>
    <t>123236709</t>
  </si>
  <si>
    <t>026/387</t>
  </si>
  <si>
    <t>T3 DI GOLD HILL #1 26/387 RPL SPLW</t>
  </si>
  <si>
    <t>45253112</t>
  </si>
  <si>
    <t>123238378</t>
  </si>
  <si>
    <t>T3 DI CRTNA-MNDCINO 17/83 RPR OPGW</t>
  </si>
  <si>
    <t>45251970</t>
  </si>
  <si>
    <t>123241292</t>
  </si>
  <si>
    <t>T3 DI KILARC-CEDAR CREEK 0/17 RPR INSW</t>
  </si>
  <si>
    <t>ETL.7290.INSL.CERA</t>
  </si>
  <si>
    <t>45241464</t>
  </si>
  <si>
    <t>123260534</t>
  </si>
  <si>
    <t>010/006</t>
  </si>
  <si>
    <t>T3 DI POTTER VALLEY-WLLTS 10/6 RPR INSW</t>
  </si>
  <si>
    <t>ETL.7820.INSL.NCER</t>
  </si>
  <si>
    <t>45262609</t>
  </si>
  <si>
    <t>123264157</t>
  </si>
  <si>
    <t>T3 EI DEER CREEK-DRUM 2/50 RPL POLE</t>
  </si>
  <si>
    <t>31600740</t>
  </si>
  <si>
    <t>123275883</t>
  </si>
  <si>
    <t>T3 EI WOODLEAF-PALERMO 4/42 COMPLETE</t>
  </si>
  <si>
    <t>625</t>
  </si>
  <si>
    <t>REGW INSP CGI  COMP OH   FMOB TR3  NTDE</t>
  </si>
  <si>
    <t>Land/Enviro Issue</t>
  </si>
  <si>
    <t>Access Issue</t>
  </si>
  <si>
    <t>123279643</t>
  </si>
  <si>
    <t>T3 DI DRM GRS VLY WMR 3/83 COTR KEY</t>
  </si>
  <si>
    <t>45253181</t>
  </si>
  <si>
    <t>123296006</t>
  </si>
  <si>
    <t>009/051</t>
  </si>
  <si>
    <t>T3 DI RND MTN TBL MTN #2 9/51 COMPLETE</t>
  </si>
  <si>
    <t>45254811</t>
  </si>
  <si>
    <t>T3 DI RND MTN TBL MTN #2 9/51 INS COTTER</t>
  </si>
  <si>
    <t>123299980</t>
  </si>
  <si>
    <t>T3 DI MNT VST CYT SS 10/54 SHLS COMPLETE</t>
  </si>
  <si>
    <t>45259679</t>
  </si>
  <si>
    <t>T3 DI MNT VST CYT SS 10/54 RPR SHLS</t>
  </si>
  <si>
    <t>123300679</t>
  </si>
  <si>
    <t>T3 DI MNT VST CYT SS 11/56 COMPLETE</t>
  </si>
  <si>
    <t>45259740</t>
  </si>
  <si>
    <t>T3 DI MNT VST CYT SS 11/56 INS DAMS</t>
  </si>
  <si>
    <t>123301010</t>
  </si>
  <si>
    <t>T3 DI BRIDGEVL-GARBERVL 2/3 RPR CRSMW</t>
  </si>
  <si>
    <t>ETL.6220.INSL.CERA</t>
  </si>
  <si>
    <t>45260282</t>
  </si>
  <si>
    <t>T3 DI BRDGVIL-GRBRVIL 02/03 RPR CRSMW</t>
  </si>
  <si>
    <t>123312290</t>
  </si>
  <si>
    <t>T3  CNTRVLL-TBL MTN 3/061 RESAG</t>
  </si>
  <si>
    <t>45255967</t>
  </si>
  <si>
    <t>123313431</t>
  </si>
  <si>
    <t>T3 DI DESABL-CNTRVILE 0/9 RPLC SPLW</t>
  </si>
  <si>
    <t>ETL.6720.INSL</t>
  </si>
  <si>
    <t>45255694</t>
  </si>
  <si>
    <t>123313742</t>
  </si>
  <si>
    <t>T3 DI MONTE RIO-FORT ROSS 15/6 RPR INSW</t>
  </si>
  <si>
    <t>ETL.6979.INSL.CERA</t>
  </si>
  <si>
    <t>45258507</t>
  </si>
  <si>
    <t>123313828</t>
  </si>
  <si>
    <t>020/099</t>
  </si>
  <si>
    <t>T3 DI MONTA VISTA-COYTE 20/99 COMPLETE</t>
  </si>
  <si>
    <t>45259743</t>
  </si>
  <si>
    <t>T3 DI MONTA VISTA-COYTE 20/99 RPR COTTER</t>
  </si>
  <si>
    <t>123317387</t>
  </si>
  <si>
    <t>T3 EI BRIONES TAP 6/116 RPR SWITCH</t>
  </si>
  <si>
    <t>ETL.7055.SWIT</t>
  </si>
  <si>
    <t>RELW INSP SUBS COMP OH   FMOB TR3  PRTO</t>
  </si>
  <si>
    <t>45262000</t>
  </si>
  <si>
    <t>123321030</t>
  </si>
  <si>
    <t>T3 DI SOBRANTE-G #2 002/013 RPL INSS</t>
  </si>
  <si>
    <t>123325449</t>
  </si>
  <si>
    <t>T3 DI KILARC-CEDAR CREEK 4/104 RPL INSW</t>
  </si>
  <si>
    <t>ETL.7290.INSL</t>
  </si>
  <si>
    <t>31601181</t>
  </si>
  <si>
    <t>T3  DI KILARC-CEDAR CREEK 4/104 RPL INSW</t>
  </si>
  <si>
    <t>123325819</t>
  </si>
  <si>
    <t>T3 DI MONTE RIO-FULTON 9/0 RPR INSW</t>
  </si>
  <si>
    <t>45260114</t>
  </si>
  <si>
    <t>123325851</t>
  </si>
  <si>
    <t>019/092</t>
  </si>
  <si>
    <t>T3 DI METCALF-MNT VST#3 19/92 COTR KEY</t>
  </si>
  <si>
    <t>45259747</t>
  </si>
  <si>
    <t>123332891</t>
  </si>
  <si>
    <t>B010/108</t>
  </si>
  <si>
    <t>T3 DI DRUM-HIGGINS+ B10/108 COMPLETE</t>
  </si>
  <si>
    <t>45260845</t>
  </si>
  <si>
    <t>T3 DI DRUM-HIGGINS+ B10/108 RPR COTTER</t>
  </si>
  <si>
    <t>123334245</t>
  </si>
  <si>
    <t>T3 DI EGL RCK-FLTN-SLVRDO 16/67 COMPLETE</t>
  </si>
  <si>
    <t>45260211</t>
  </si>
  <si>
    <t>T3 DI EGL RCK-FLTN-SLVRDO 16/67 COTTER</t>
  </si>
  <si>
    <t>123367988</t>
  </si>
  <si>
    <t>006/083</t>
  </si>
  <si>
    <t>T3 DI GRN VLLY-CMP EVRS 6/83 RPR JMPW</t>
  </si>
  <si>
    <t>45263181</t>
  </si>
  <si>
    <t>123369700</t>
  </si>
  <si>
    <t>T3 DI SBRNT GRLY CLRMNT #2 6/40 RPR STRT</t>
  </si>
  <si>
    <t>45286103</t>
  </si>
  <si>
    <t>123375941</t>
  </si>
  <si>
    <t>T3 DI EAGLE ROCK-CORTINA :4/27 COTTER</t>
  </si>
  <si>
    <t>45265190</t>
  </si>
  <si>
    <t>123388289</t>
  </si>
  <si>
    <t>T3 DI DESABLA-CENTERVILLE 0/16 RPL STRW</t>
  </si>
  <si>
    <t>ETL.6720.POLE.WOOD</t>
  </si>
  <si>
    <t>31607506</t>
  </si>
  <si>
    <t>123397103</t>
  </si>
  <si>
    <t>043/190</t>
  </si>
  <si>
    <t>T3 DI MTCLF-MSS LNDNG #1 43/190 COTTER</t>
  </si>
  <si>
    <t>ETL.5100.INSL</t>
  </si>
  <si>
    <t>45274762</t>
  </si>
  <si>
    <t>123397316</t>
  </si>
  <si>
    <t>019/091</t>
  </si>
  <si>
    <t>T3 DI CORTINA-MNDCN 19/91 RPR OPGW</t>
  </si>
  <si>
    <t>45278965</t>
  </si>
  <si>
    <t>123399125</t>
  </si>
  <si>
    <t>T3 DI FULTON-CALISTOGA :8/6 RPR INSW</t>
  </si>
  <si>
    <t>RELW FIRE ACCH COMP OH   TR3  PRTO AIR</t>
  </si>
  <si>
    <t>45267212</t>
  </si>
  <si>
    <t>123401035</t>
  </si>
  <si>
    <t>003/005A</t>
  </si>
  <si>
    <t>T3 DI LAURELES-OTTER 3/5A RPR GYWW</t>
  </si>
  <si>
    <t>45274763</t>
  </si>
  <si>
    <t>123401649</t>
  </si>
  <si>
    <t>T3 DI LAURELES-OTTER 4/5 RPR INSW</t>
  </si>
  <si>
    <t>45274764</t>
  </si>
  <si>
    <t>123420852</t>
  </si>
  <si>
    <t>011/043</t>
  </si>
  <si>
    <t>T3 DI DIABLO-MIDWAY #3 11/43 RPR INSS</t>
  </si>
  <si>
    <t>45268095</t>
  </si>
  <si>
    <t>123432518</t>
  </si>
  <si>
    <t>T3 EI COTTNWD-BENTN #2 11/100 COTTER</t>
  </si>
  <si>
    <t>45274883</t>
  </si>
  <si>
    <t>123447153</t>
  </si>
  <si>
    <t>T3 DI DRUM-SPLDNG 3/082 INS COTTER</t>
  </si>
  <si>
    <t>ETL.6770.INSL</t>
  </si>
  <si>
    <t>45274922</t>
  </si>
  <si>
    <t>123452228</t>
  </si>
  <si>
    <t>T3 DI KSWCK-TRNTY 002/038 COMPLETE</t>
  </si>
  <si>
    <t>ETL.7270.INSL.CERA</t>
  </si>
  <si>
    <t>45274893</t>
  </si>
  <si>
    <t>T3 DI KSWCK-TRNTY 002/038 RPL TIE WIRE</t>
  </si>
  <si>
    <t>123454234</t>
  </si>
  <si>
    <t>T3 DI FULTON-LAKEVILLE 28/127 CTTR CMPLT</t>
  </si>
  <si>
    <t>45278276</t>
  </si>
  <si>
    <t>T3 DI FULTON-LAKEVILLE 28/127 INS COTTER</t>
  </si>
  <si>
    <t>123454477</t>
  </si>
  <si>
    <t>T3 DI GYSRS #17-FLTN 17/71 INS COTTER</t>
  </si>
  <si>
    <t>45278277</t>
  </si>
  <si>
    <t>123454694</t>
  </si>
  <si>
    <t>006/161</t>
  </si>
  <si>
    <t>T3 DI CLGT-ALLGHNY 006/161 RPL INSW</t>
  </si>
  <si>
    <t>31602334</t>
  </si>
  <si>
    <t>123456299</t>
  </si>
  <si>
    <t>T3 DI EGL RCK FLTN SLVRD 8/36 COMPLETE</t>
  </si>
  <si>
    <t>45278279</t>
  </si>
  <si>
    <t>T3 DI EGL RCK FLTN SLVRD 8/36 RPR INSS</t>
  </si>
  <si>
    <t>123457443</t>
  </si>
  <si>
    <t>T3 EI DRUM-SUMMIT #1 3/35 COTTER</t>
  </si>
  <si>
    <t>45276985</t>
  </si>
  <si>
    <t>123457989</t>
  </si>
  <si>
    <t>T3 DI FLTN LKVL 27/120 INS COTTER</t>
  </si>
  <si>
    <t>45278960</t>
  </si>
  <si>
    <t>123463332</t>
  </si>
  <si>
    <t>T3 DI GEYSERS #9-LKVLL 8/36 COMPLETE</t>
  </si>
  <si>
    <t>45278961</t>
  </si>
  <si>
    <t>T3 DI GEYSERS #9-LKVLL 8/36 RPR INSS</t>
  </si>
  <si>
    <t>123466940</t>
  </si>
  <si>
    <t>T3 EI DRUM-SUMMIT #1 3/47 COTTER</t>
  </si>
  <si>
    <t>45276987</t>
  </si>
  <si>
    <t>123474440</t>
  </si>
  <si>
    <t>B021/465</t>
  </si>
  <si>
    <t>T3 EI RM-GRSS VLLY-WR B21/465 COMPLETE</t>
  </si>
  <si>
    <t>45296450</t>
  </si>
  <si>
    <t>T3 EI RM-GRSS VLLY-WR B21/465 RPL HRDD</t>
  </si>
  <si>
    <t>123477328</t>
  </si>
  <si>
    <t>006/118</t>
  </si>
  <si>
    <t>T3 DI FRCH MDWS-MDDLE FRK 6/118 REFRAME</t>
  </si>
  <si>
    <t>31602502</t>
  </si>
  <si>
    <t>123480252</t>
  </si>
  <si>
    <t>T3 DI KESWICK-TRINITY 5/73 GUY COTR</t>
  </si>
  <si>
    <t>45278836</t>
  </si>
  <si>
    <t>123480292</t>
  </si>
  <si>
    <t>T3 DI GEYSERS #9-LAKEVILLE 8/34 COTTER</t>
  </si>
  <si>
    <t>45278968</t>
  </si>
  <si>
    <t>123481955</t>
  </si>
  <si>
    <t>T3 DI SBRNT-GRZLY-CLRMNT#2 6/39 RPL HRDS</t>
  </si>
  <si>
    <t>45350150</t>
  </si>
  <si>
    <t>123482010</t>
  </si>
  <si>
    <t>T3 DI DRUM-SUMMIT #2 04/57C COTTER</t>
  </si>
  <si>
    <t>45296451</t>
  </si>
  <si>
    <t>123482013</t>
  </si>
  <si>
    <t>004/057B</t>
  </si>
  <si>
    <t>T3 DI DRUM-SUMMIT #2 4/57B COTTER</t>
  </si>
  <si>
    <t>45296452</t>
  </si>
  <si>
    <t>123485483</t>
  </si>
  <si>
    <t>029/240</t>
  </si>
  <si>
    <t>T3 DI PIT #1-COTTNWD 29/240 BENT STEEL</t>
  </si>
  <si>
    <t>45285619</t>
  </si>
  <si>
    <t>123485615</t>
  </si>
  <si>
    <t>T3 DI GEYSERS #5-GEYSERS #3 0/8 RPR INSW</t>
  </si>
  <si>
    <t>ETL.1670.INSL</t>
  </si>
  <si>
    <t>45292432</t>
  </si>
  <si>
    <t>123485996</t>
  </si>
  <si>
    <t>014/191</t>
  </si>
  <si>
    <t>T3 MIDDLEFORK #1 14/191 RPR SWITCH</t>
  </si>
  <si>
    <t>RELW CREW COMP OH   FMOB TR3  PRTO NTDE</t>
  </si>
  <si>
    <t>45277624</t>
  </si>
  <si>
    <t>123487348</t>
  </si>
  <si>
    <t>T3 DI DEER CREEK-DRUM 1/28 RPL TIE</t>
  </si>
  <si>
    <t>ETL.6690.INSL.CERA</t>
  </si>
  <si>
    <t>45296453</t>
  </si>
  <si>
    <t>123490056</t>
  </si>
  <si>
    <t>010/081</t>
  </si>
  <si>
    <t>T3 EI MONTA VISTA-BURNS 10/081 COTR KEY</t>
  </si>
  <si>
    <t>45292186</t>
  </si>
  <si>
    <t>123490668</t>
  </si>
  <si>
    <t>T3 DI KNCTI EGLE RCK 1/0 RPR INSW</t>
  </si>
  <si>
    <t>ETL.6861.INSL.CERA</t>
  </si>
  <si>
    <t>45389375</t>
  </si>
  <si>
    <t>123490955</t>
  </si>
  <si>
    <t>004/107</t>
  </si>
  <si>
    <t>T3 DI DEER CRK-DRM 4/107 REFRAME</t>
  </si>
  <si>
    <t>31602624</t>
  </si>
  <si>
    <t>123494056</t>
  </si>
  <si>
    <t>020/147</t>
  </si>
  <si>
    <t>T3 EI TRINITY-CTTNWD 20/147 RPL INSW</t>
  </si>
  <si>
    <t>31615012</t>
  </si>
  <si>
    <t>123496322</t>
  </si>
  <si>
    <t>002/071</t>
  </si>
  <si>
    <t>T3 DI DR CRK DRM 2/71 RPL TIED</t>
  </si>
  <si>
    <t>45296456</t>
  </si>
  <si>
    <t>123500859</t>
  </si>
  <si>
    <t>T3 DI LAURELES-OTTER  08/08 RPL HRDW</t>
  </si>
  <si>
    <t>45292154</t>
  </si>
  <si>
    <t>123526231</t>
  </si>
  <si>
    <t>T3 DI CLGT-CHLLNG 4/098 COTTER</t>
  </si>
  <si>
    <t>45312729</t>
  </si>
  <si>
    <t>123529850</t>
  </si>
  <si>
    <t>T3 EI LAURELES-OTTER 9/1 RPR INSW</t>
  </si>
  <si>
    <t>ETL.7380.INSL</t>
  </si>
  <si>
    <t>45292156</t>
  </si>
  <si>
    <t>123546398</t>
  </si>
  <si>
    <t>T3 DI SBRNTE G #2 3/020 RPL INSS</t>
  </si>
  <si>
    <t>31603152</t>
  </si>
  <si>
    <t>123546673</t>
  </si>
  <si>
    <t>018/489</t>
  </si>
  <si>
    <t>T3 DI COLGATE-ALLEGHANY 18/489 RPR CNDW</t>
  </si>
  <si>
    <t>45296458</t>
  </si>
  <si>
    <t>123557082</t>
  </si>
  <si>
    <t>T-121</t>
  </si>
  <si>
    <t>T3 DI MIDWAY-SANTA MARIA T-121 RPL INSS</t>
  </si>
  <si>
    <t>31604353</t>
  </si>
  <si>
    <t>123559281</t>
  </si>
  <si>
    <t>:007/058</t>
  </si>
  <si>
    <t>T3 EI CARIBOU-PALERMO :7/58 COMPLETE</t>
  </si>
  <si>
    <t>ETL.3190.TOWR</t>
  </si>
  <si>
    <t>123559397</t>
  </si>
  <si>
    <t>:007/059</t>
  </si>
  <si>
    <t>T3 EI CARIBOU-PALERMO :7/59 COMPLETE</t>
  </si>
  <si>
    <t>123559510</t>
  </si>
  <si>
    <t>:007/060</t>
  </si>
  <si>
    <t>T3 EI CARIBOU-PALERMO :7/60 COMPLETE</t>
  </si>
  <si>
    <t>123560053</t>
  </si>
  <si>
    <t>:008/064</t>
  </si>
  <si>
    <t>T3 EI CARIBOU-PALERMO :8/64 COMPLETE</t>
  </si>
  <si>
    <t>123564396</t>
  </si>
  <si>
    <t>:009/073</t>
  </si>
  <si>
    <t>T3 EI CARIBOU-PALERMO :9/73 COMPLETE</t>
  </si>
  <si>
    <t>123566390</t>
  </si>
  <si>
    <t>:009/074</t>
  </si>
  <si>
    <t>T3 EI CARIBOU-PALERMO :9/74 COMPLETE</t>
  </si>
  <si>
    <t>123566471</t>
  </si>
  <si>
    <t>:009/075</t>
  </si>
  <si>
    <t>T3 EI CARIBOU-PALERMO :9/75 COMPLETE</t>
  </si>
  <si>
    <t>123566525</t>
  </si>
  <si>
    <t>:009/076</t>
  </si>
  <si>
    <t>T3 EI CARIBOU-PALERMO :009/76 COMPLETE</t>
  </si>
  <si>
    <t>123566619</t>
  </si>
  <si>
    <t>:009/077</t>
  </si>
  <si>
    <t>T3 EI CARIBOU-PALERMO :009/77 COMPLETE</t>
  </si>
  <si>
    <t>123566692</t>
  </si>
  <si>
    <t>:010/078</t>
  </si>
  <si>
    <t>T3 EI CARIBOU-PALERMO :010/78 COMPLETE</t>
  </si>
  <si>
    <t>123566772</t>
  </si>
  <si>
    <t>:010/079</t>
  </si>
  <si>
    <t>T3 EI CARIBOU-PALERMO :010/79 COMPLETE</t>
  </si>
  <si>
    <t>123571186</t>
  </si>
  <si>
    <t>T3 DI DRUM-GRASS VLLY-WMR 0/8 COMPLETE</t>
  </si>
  <si>
    <t>45312737</t>
  </si>
  <si>
    <t>T3 DI DRUM-GRASS VLLY-WMR 0/8 RPR ADSS</t>
  </si>
  <si>
    <t>123572172</t>
  </si>
  <si>
    <t>T3 EI MIDWAY-SANTA MARIA_T072 RPL INSS</t>
  </si>
  <si>
    <t>123577176</t>
  </si>
  <si>
    <t>011/209</t>
  </si>
  <si>
    <t>T3 DI FRNCH MDWS-MDL FRK 11/209 COMPLETE</t>
  </si>
  <si>
    <t>31604560</t>
  </si>
  <si>
    <t>T3 DI FRNCH MDWS-MDL FRK 11/209 REFRAME</t>
  </si>
  <si>
    <t>123593527</t>
  </si>
  <si>
    <t>T3 DI MDWAY-SNTA MARIA T072 HNGR PLATE</t>
  </si>
  <si>
    <t>45298124</t>
  </si>
  <si>
    <t>123595659</t>
  </si>
  <si>
    <t>T3 DI MDWY-SANTA MARIA T082 BENT STEEL</t>
  </si>
  <si>
    <t>45298127</t>
  </si>
  <si>
    <t>123597406</t>
  </si>
  <si>
    <t>005/135</t>
  </si>
  <si>
    <t>T3 EI DRM-SPLDING 5/135 RPR CONDW</t>
  </si>
  <si>
    <t>45302447</t>
  </si>
  <si>
    <t>123597522</t>
  </si>
  <si>
    <t>T3 DI FRNCH MDWS-MDLE FRK 1/28 COMPLETE</t>
  </si>
  <si>
    <t>45312826</t>
  </si>
  <si>
    <t>T3 FRNCH MEDWS-MIDLE FORK 1/28 COMPLETE</t>
  </si>
  <si>
    <t>123604208</t>
  </si>
  <si>
    <t>T3 DI FULTON-CALISTOGA -13/4 RPR INSW</t>
  </si>
  <si>
    <t>45302181</t>
  </si>
  <si>
    <t>123604343</t>
  </si>
  <si>
    <t>T3 DI MIDWAY-SANTA MARIA T054 BENT STEEL</t>
  </si>
  <si>
    <t>45310133</t>
  </si>
  <si>
    <t>123604674</t>
  </si>
  <si>
    <t>T3 DI FRNCH MDWS-MID FRK 1/30 RPL TIED</t>
  </si>
  <si>
    <t>ETL.6870.INSL</t>
  </si>
  <si>
    <t>45312827</t>
  </si>
  <si>
    <t>123621763</t>
  </si>
  <si>
    <t>013/181</t>
  </si>
  <si>
    <t>T3 DI WEIMAR #1 13/181 EMERG RPL</t>
  </si>
  <si>
    <t>74050021</t>
  </si>
  <si>
    <t>WEIMAR #1 EMERGENCY REBUILD</t>
  </si>
  <si>
    <t>123622070</t>
  </si>
  <si>
    <t>021/109</t>
  </si>
  <si>
    <t>T3 DI RND MTN-TBL MTN #2 21/109 RPR INSS</t>
  </si>
  <si>
    <t>45333722</t>
  </si>
  <si>
    <t>123628058</t>
  </si>
  <si>
    <t>005/136</t>
  </si>
  <si>
    <t>T3 COLGATE-GRASS VALLEY 5/136 REFRAME</t>
  </si>
  <si>
    <t>31604008</t>
  </si>
  <si>
    <t>123635650</t>
  </si>
  <si>
    <t>T3 DI DIABLO-MIDWAY #3 004/018 COTTER</t>
  </si>
  <si>
    <t>45312416</t>
  </si>
  <si>
    <t>123636735</t>
  </si>
  <si>
    <t>T3 DI DBL MS X1/7 RPL HRDT</t>
  </si>
  <si>
    <t>45311422</t>
  </si>
  <si>
    <t>123639972</t>
  </si>
  <si>
    <t>T3 DI DBL PP STNBY SPL 0/1A RPR SHLS</t>
  </si>
  <si>
    <t>ETL.4610.POLE.NWOD</t>
  </si>
  <si>
    <t>45314661</t>
  </si>
  <si>
    <t>123648499</t>
  </si>
  <si>
    <t>T3 DI RND MTN-TBLE MTN #2 0/7 INS DMPS</t>
  </si>
  <si>
    <t>45313699</t>
  </si>
  <si>
    <t>123651865</t>
  </si>
  <si>
    <t>T3 DI RND MTN-TBLE MTN #1 1/11 COTTER</t>
  </si>
  <si>
    <t>45315463</t>
  </si>
  <si>
    <t>123651999</t>
  </si>
  <si>
    <t>T3 DI MRGA-CSTRO VALLY 009/040 RPR OPGW</t>
  </si>
  <si>
    <t>RELW PATR FIRE COMP OH   TR3  PRTO AIR  FRAB</t>
  </si>
  <si>
    <t>45312619</t>
  </si>
  <si>
    <t>123654562</t>
  </si>
  <si>
    <t>T3 DI FLTN-LKILE-IGNCO+ 032/137 COTTER</t>
  </si>
  <si>
    <t>45341209</t>
  </si>
  <si>
    <t>123656461</t>
  </si>
  <si>
    <t>T3 DI MAPLE CREEK-HOOPA 22/5 RPR CNDW</t>
  </si>
  <si>
    <t>45312961</t>
  </si>
  <si>
    <t>T3 DI MAPLE CREEK-HOOPA 022/005 RPR CNDW</t>
  </si>
  <si>
    <t>123669800</t>
  </si>
  <si>
    <t>X002/013</t>
  </si>
  <si>
    <t>T3 DI DIABLO-MESA X2/13 RPR OPGW</t>
  </si>
  <si>
    <t>45314446</t>
  </si>
  <si>
    <t>123672916</t>
  </si>
  <si>
    <t>T3 EI MIDDLE FORK-GLD HILL 8/69 COMPLETE</t>
  </si>
  <si>
    <t>123673954</t>
  </si>
  <si>
    <t>T3 DI FULTN-LAKEVL-IGNCO 32/138 RPR INSS</t>
  </si>
  <si>
    <t>45342045</t>
  </si>
  <si>
    <t>123674084</t>
  </si>
  <si>
    <t>014/094</t>
  </si>
  <si>
    <t>T3 DI CNTR CSTA-LS PSTAS 14/094 RPR OPGW</t>
  </si>
  <si>
    <t>ETL.4510.TOWR</t>
  </si>
  <si>
    <t>45322717</t>
  </si>
  <si>
    <t>123674086</t>
  </si>
  <si>
    <t>T3 DI CNTR CSTA-LS PSTAS 14/94 RPR CNDS</t>
  </si>
  <si>
    <t>ETL.4510.INSL</t>
  </si>
  <si>
    <t>45323620</t>
  </si>
  <si>
    <t>123683666</t>
  </si>
  <si>
    <t>T3 DI MNT VST BRNS 5/47 RPR INSW</t>
  </si>
  <si>
    <t>45333987</t>
  </si>
  <si>
    <t>123685170</t>
  </si>
  <si>
    <t>T3 DI  MIDDLEFORK #1 01/35 GUY COTR</t>
  </si>
  <si>
    <t>45317473</t>
  </si>
  <si>
    <t>T3 DI  MIDDLEFORK #1+   01/35 GUY COTR</t>
  </si>
  <si>
    <t>123686299</t>
  </si>
  <si>
    <t>011/170</t>
  </si>
  <si>
    <t>T3 DI GOLD HILL #1 11/170 COTR KEY</t>
  </si>
  <si>
    <t>45343673</t>
  </si>
  <si>
    <t>123693195</t>
  </si>
  <si>
    <t>011/000</t>
  </si>
  <si>
    <t>T3 EI  MNDCN-WLLTS 11/0 RPR INSW</t>
  </si>
  <si>
    <t>ETL.7540.INSL.NCER</t>
  </si>
  <si>
    <t>45326378</t>
  </si>
  <si>
    <t>123707414</t>
  </si>
  <si>
    <t>T3 DI PARADISE-TABLE MTN 21/167R COTTER</t>
  </si>
  <si>
    <t>45324075</t>
  </si>
  <si>
    <t>123707453</t>
  </si>
  <si>
    <t>T3 DI PARADISE-TABL MTN 21/167L COTTER</t>
  </si>
  <si>
    <t>45324076</t>
  </si>
  <si>
    <t>123707581</t>
  </si>
  <si>
    <t>T3 DI DRM-GRSS VLLY-WMR 2/57 COMPLETE</t>
  </si>
  <si>
    <t>45343678</t>
  </si>
  <si>
    <t>T3 DI DRM-GRSS VLLY-WMR 2/57 RPR ADSS</t>
  </si>
  <si>
    <t>123707614</t>
  </si>
  <si>
    <t>045/329A</t>
  </si>
  <si>
    <t>T3 DI CARIBU-TBL MONTIN 45/329A COTTER</t>
  </si>
  <si>
    <t>45324077</t>
  </si>
  <si>
    <t>123707648</t>
  </si>
  <si>
    <t>022/178</t>
  </si>
  <si>
    <t>T3 DI MSRI FLT-GLD HLL#1 22/178 COTTER</t>
  </si>
  <si>
    <t>ETL.2660.INSL.NCER</t>
  </si>
  <si>
    <t>45343679</t>
  </si>
  <si>
    <t>123709827</t>
  </si>
  <si>
    <t>T3 DI METCALF-MNTA VSTA #3 9/51 COTTER</t>
  </si>
  <si>
    <t>45333990</t>
  </si>
  <si>
    <t>123712457</t>
  </si>
  <si>
    <t>T3 DI DRM-GRSS VLY-WMR 2/47 COMPLETE</t>
  </si>
  <si>
    <t>45343864</t>
  </si>
  <si>
    <t>T3 DI DRM-GRSS VLY-WMR 2/47 RPR ADSS</t>
  </si>
  <si>
    <t>123712595</t>
  </si>
  <si>
    <t>T3 DI DRM-GRS VLY-WMAR 3/68 RPR ADSS</t>
  </si>
  <si>
    <t>45343865</t>
  </si>
  <si>
    <t>123712637</t>
  </si>
  <si>
    <t>006/035</t>
  </si>
  <si>
    <t>T3 DI ROUND MTN-TBL MTN #1 6/35 RPR JMPS</t>
  </si>
  <si>
    <t>45324067</t>
  </si>
  <si>
    <t>123712791</t>
  </si>
  <si>
    <t>T3 DI ROUND MNTN-TBL MNTN #1 6/35 COTTER</t>
  </si>
  <si>
    <t>45324063</t>
  </si>
  <si>
    <t>123714110</t>
  </si>
  <si>
    <t>T3 DI GEYSERS#3-CLVRDL 5/66 RPR INSW</t>
  </si>
  <si>
    <t>45325996</t>
  </si>
  <si>
    <t>123714327</t>
  </si>
  <si>
    <t>T3 DI COLGATE-CHALLENGE 5/105 RPR GYWW</t>
  </si>
  <si>
    <t>45343867</t>
  </si>
  <si>
    <t>123715038</t>
  </si>
  <si>
    <t>T3 DI FULTON-PUEBLO 37/191A RPR SWTC</t>
  </si>
  <si>
    <t>45326137</t>
  </si>
  <si>
    <t>123715401</t>
  </si>
  <si>
    <t>T3 DI DONNELLS-MI-WUK 7/3 COTTER</t>
  </si>
  <si>
    <t>45326061</t>
  </si>
  <si>
    <t>123715474</t>
  </si>
  <si>
    <t>T3 DI GEYSERS #17-FULTON 10/44 COTTER</t>
  </si>
  <si>
    <t>45325997</t>
  </si>
  <si>
    <t>123715495</t>
  </si>
  <si>
    <t>T3 DI GEYSERS #3-CLVRDL 6/74 RPR INSW</t>
  </si>
  <si>
    <t>123725038</t>
  </si>
  <si>
    <t>014/054</t>
  </si>
  <si>
    <t>T3 EI PITTSBURG-SAN MATEO 14/54 COTTER</t>
  </si>
  <si>
    <t>45329191</t>
  </si>
  <si>
    <t>123742674</t>
  </si>
  <si>
    <t>T3 DI MIDDLE FRK-GLD HLL 8/69 RPR SHIELD</t>
  </si>
  <si>
    <t>45355776</t>
  </si>
  <si>
    <t>123744407</t>
  </si>
  <si>
    <t>001/011B</t>
  </si>
  <si>
    <t>T3 DI GYSRS #3 CLVRDL 001/011B RPR JUMW</t>
  </si>
  <si>
    <t>45352787</t>
  </si>
  <si>
    <t>123745045</t>
  </si>
  <si>
    <t>T3 DI RND MTN-TBL MTN #2 002/017 COTTER</t>
  </si>
  <si>
    <t>45330435</t>
  </si>
  <si>
    <t>123745046</t>
  </si>
  <si>
    <t>T3 DI RD MTN-TBL MTN #2 002/017 RPL HRDT</t>
  </si>
  <si>
    <t>45331110</t>
  </si>
  <si>
    <t>123746092</t>
  </si>
  <si>
    <t>T3 DI BURNS-LONE STR #2 000/007 RPR JUMW</t>
  </si>
  <si>
    <t>ETL.6240.INSL.NCER</t>
  </si>
  <si>
    <t>45333991</t>
  </si>
  <si>
    <t>123747782</t>
  </si>
  <si>
    <t>T3 DI DIABLO-GATES #1 000/001A COTTER</t>
  </si>
  <si>
    <t>45330482</t>
  </si>
  <si>
    <t>123747835</t>
  </si>
  <si>
    <t>T3 DI DRUM-RIO OSO #1 003/039 RPL HRDT</t>
  </si>
  <si>
    <t>45341210</t>
  </si>
  <si>
    <t>T3 DI DRUM-SUMMIT #1 003/039 RPL HRDT</t>
  </si>
  <si>
    <t>123748388</t>
  </si>
  <si>
    <t>T3 DI MRGA-SN LENDRO#3 2/16 COTTER</t>
  </si>
  <si>
    <t>45341929</t>
  </si>
  <si>
    <t>123748648</t>
  </si>
  <si>
    <t>T3 DI RND MTN-TBL MNT #2  6/33 RPR STRT</t>
  </si>
  <si>
    <t>45331111</t>
  </si>
  <si>
    <t>123750545</t>
  </si>
  <si>
    <t>T3 DI MORAGA-OAKLAND "J"  0/11 HANGER</t>
  </si>
  <si>
    <t>ETL.2760.INSL</t>
  </si>
  <si>
    <t>45341936</t>
  </si>
  <si>
    <t>T3 DI MORGA-SN LENDRO#3 0/11 HANGER</t>
  </si>
  <si>
    <t>123750546</t>
  </si>
  <si>
    <t>T3 DI MORAGA-OAKLAND "J" 0/11 RPL INSS</t>
  </si>
  <si>
    <t>31605764</t>
  </si>
  <si>
    <t>DI MORGA-OAKLAND "J" 0/11 RPL INSS</t>
  </si>
  <si>
    <t>123751579</t>
  </si>
  <si>
    <t>T3 DI MORAGA-CLAREMONT #1 2/19 RPL HRDT</t>
  </si>
  <si>
    <t>45381054</t>
  </si>
  <si>
    <t>123752037</t>
  </si>
  <si>
    <t>T3 DI MORAGA-OAKLAND #3 1/9 RPR INSS</t>
  </si>
  <si>
    <t>45341932</t>
  </si>
  <si>
    <t>123758426</t>
  </si>
  <si>
    <t>000/010A</t>
  </si>
  <si>
    <t>T3 DI DRUM-SUMMIT #1 0/10A GUY COTR</t>
  </si>
  <si>
    <t>45343973</t>
  </si>
  <si>
    <t>123759179</t>
  </si>
  <si>
    <t>T3 DI MORAGA-SAN LENDRO #2 6/48 COTR KEY</t>
  </si>
  <si>
    <t>ETL.2780.INSL.NCER</t>
  </si>
  <si>
    <t>45341933</t>
  </si>
  <si>
    <t>123759338</t>
  </si>
  <si>
    <t>017/068</t>
  </si>
  <si>
    <t>T3 DI DIABLO-GATES #1 17/68 COTTER</t>
  </si>
  <si>
    <t>45330489</t>
  </si>
  <si>
    <t>123762291</t>
  </si>
  <si>
    <t>T3 EI DRUM-HIGGINS 000/001B RRL STRW</t>
  </si>
  <si>
    <t>31605285</t>
  </si>
  <si>
    <t>123771047</t>
  </si>
  <si>
    <t>T3 DI DRM-GRS VLLY- WEIMR 3/075 RPR OPGW</t>
  </si>
  <si>
    <t>45344018</t>
  </si>
  <si>
    <t>123778279</t>
  </si>
  <si>
    <t>T3 DI SNTH LN-HLF MOON BY ?10/7 RPL STRW</t>
  </si>
  <si>
    <t>31606172</t>
  </si>
  <si>
    <t>T3 DI SNTH LN-HLF MOON BY ?10/7 RPL INSW</t>
  </si>
  <si>
    <t>123784345</t>
  </si>
  <si>
    <t>025/199</t>
  </si>
  <si>
    <t>T3 DI CRBRRY SS-RND MTN 25/199 COMPLETE</t>
  </si>
  <si>
    <t>ETL.5410.INSL</t>
  </si>
  <si>
    <t>45333725</t>
  </si>
  <si>
    <t>T3 DI CRBRRY SS-RND MTN 25/199 RPR INSS</t>
  </si>
  <si>
    <t>123785910</t>
  </si>
  <si>
    <t>T3 DI GEYSERS #12-FULTON 10/45 RPR STRT</t>
  </si>
  <si>
    <t>45341218</t>
  </si>
  <si>
    <t>123791219</t>
  </si>
  <si>
    <t>T3 EI MIDDLE FORK-GLD HILL 8/68 COMPLETE</t>
  </si>
  <si>
    <t>123791275</t>
  </si>
  <si>
    <t>T3 EI MIDDLE FORK-GLD HILL 8/67 COMPLETE</t>
  </si>
  <si>
    <t>123793416</t>
  </si>
  <si>
    <t>?009/008</t>
  </si>
  <si>
    <t>T3 DI SNEATH LANE-HLF MN BAY ?9/8 HANGER</t>
  </si>
  <si>
    <t>45345069</t>
  </si>
  <si>
    <t>123793656</t>
  </si>
  <si>
    <t>T3 DI SALMON CREEK TAP 0/11 INS COTTER</t>
  </si>
  <si>
    <t>ETL.6981.INSL</t>
  </si>
  <si>
    <t>45353025</t>
  </si>
  <si>
    <t>123793691</t>
  </si>
  <si>
    <t>T3 DI MNTE RIO-FLTN-FLTN 9/5 RPR INSW</t>
  </si>
  <si>
    <t>45341205</t>
  </si>
  <si>
    <t>123793831</t>
  </si>
  <si>
    <t>T3 DI DRUM-G.V.-WEIMAR 3/81 RPR ADSS</t>
  </si>
  <si>
    <t>45344043</t>
  </si>
  <si>
    <t>123799426</t>
  </si>
  <si>
    <t>T3 DI MORAGA-SAN LEANDRO #1 2/18 COTTER</t>
  </si>
  <si>
    <t>45342053</t>
  </si>
  <si>
    <t>123802279</t>
  </si>
  <si>
    <t>?009/000</t>
  </si>
  <si>
    <t>T3 DI SNTH LN HLF MN BY ?9/0 COTR KEY</t>
  </si>
  <si>
    <t>45342050</t>
  </si>
  <si>
    <t>123813684</t>
  </si>
  <si>
    <t>T3 DI MIDDLE FRK-GLD HILL 6/51L RPR STRW</t>
  </si>
  <si>
    <t>45342236</t>
  </si>
  <si>
    <t>123815903</t>
  </si>
  <si>
    <t>T3 DI TIGER CREEK-VLLY SPRNGS 0/2 COTTER</t>
  </si>
  <si>
    <t>ETL.5790.INSL</t>
  </si>
  <si>
    <t>45342288</t>
  </si>
  <si>
    <t>123816800</t>
  </si>
  <si>
    <t>009/042</t>
  </si>
  <si>
    <t>T3 DI TASSAJARA-NEWARK 009/042 COTTER</t>
  </si>
  <si>
    <t>45345063</t>
  </si>
  <si>
    <t>123817876</t>
  </si>
  <si>
    <t>T3 DI DIABLO-MESA X0/2 RPR OPGW</t>
  </si>
  <si>
    <t>45342031</t>
  </si>
  <si>
    <t>123819363</t>
  </si>
  <si>
    <t>T3 DI MORAGA-CASTRO VALLEY 6/29 RPR OPGW</t>
  </si>
  <si>
    <t>45342056</t>
  </si>
  <si>
    <t>123820225</t>
  </si>
  <si>
    <t>T3 DI SAN RAMON-MORAGA 011/051 COTTER</t>
  </si>
  <si>
    <t>45342054</t>
  </si>
  <si>
    <t>123820607</t>
  </si>
  <si>
    <t>T3 DI MORGA-SN LEANDRO #1 5/39 BNT STEEL</t>
  </si>
  <si>
    <t>45351946</t>
  </si>
  <si>
    <t>123821894</t>
  </si>
  <si>
    <t>T3 DI RND MTN-TBL MTN #1 4/025 COTTER</t>
  </si>
  <si>
    <t>45342466</t>
  </si>
  <si>
    <t>123827496</t>
  </si>
  <si>
    <t>?009/004</t>
  </si>
  <si>
    <t>T3 EI SNTH LNE-HLF MN BY ?9/4 COTTER</t>
  </si>
  <si>
    <t>45345071</t>
  </si>
  <si>
    <t>123832269</t>
  </si>
  <si>
    <t>:001/002</t>
  </si>
  <si>
    <t>T3 DI FLTN CLSTG :1/2 COTTER</t>
  </si>
  <si>
    <t>45343707</t>
  </si>
  <si>
    <t>123842589</t>
  </si>
  <si>
    <t>T3 DI MORAGA-OAKLAND "J" 4/36 RPR INSS</t>
  </si>
  <si>
    <t>45345067</t>
  </si>
  <si>
    <t>123842908</t>
  </si>
  <si>
    <t>T3 DI BRDGVLL-GRBRVLL 6/001 RPL INSW</t>
  </si>
  <si>
    <t>ETL.6220.INSL.NCER</t>
  </si>
  <si>
    <t>31606366</t>
  </si>
  <si>
    <t>123844743</t>
  </si>
  <si>
    <t>:002/015</t>
  </si>
  <si>
    <t>T3 DI ROCK CREEK-POE 2/15 RPR SHLS</t>
  </si>
  <si>
    <t>45343557</t>
  </si>
  <si>
    <t>123852890</t>
  </si>
  <si>
    <t>T3 DI EAGLE RCK-FLTN SV 033/166 RPR INSS</t>
  </si>
  <si>
    <t>45352784</t>
  </si>
  <si>
    <t>123862042</t>
  </si>
  <si>
    <t>T3 EI MIDDLE FORK #1 08/112 COMPLETE</t>
  </si>
  <si>
    <t>RELW INSP COMP OH   FMOB TR3  FRAB</t>
  </si>
  <si>
    <t>123862043</t>
  </si>
  <si>
    <t>T3 EI MIDDLE FORK #1 8/113 COMPLETE</t>
  </si>
  <si>
    <t>123862537</t>
  </si>
  <si>
    <t>T3 DI DNLS MI WK 7/1 COTTER</t>
  </si>
  <si>
    <t>ETL.1400.INSL.NCER</t>
  </si>
  <si>
    <t>45351135</t>
  </si>
  <si>
    <t>123863083</t>
  </si>
  <si>
    <t>T3 DI EL DOR-MISS FT #2 2/18 RPR INSS</t>
  </si>
  <si>
    <t>45350143</t>
  </si>
  <si>
    <t>123867365</t>
  </si>
  <si>
    <t>:010/005</t>
  </si>
  <si>
    <t>T3 DI FLTON-CLSTOGA :010/005 RPL TIED</t>
  </si>
  <si>
    <t>45353021</t>
  </si>
  <si>
    <t>123868322</t>
  </si>
  <si>
    <t>T3 DI MORAGA-CLAREMONT #1 2/20 RPR STRT</t>
  </si>
  <si>
    <t>ETL.2700.INSL</t>
  </si>
  <si>
    <t>RELW FIRE COMP OH   XMPT TR3  PRTO AIR</t>
  </si>
  <si>
    <t>45384267</t>
  </si>
  <si>
    <t>123870672</t>
  </si>
  <si>
    <t>008/045</t>
  </si>
  <si>
    <t>T3 DI CASTRO VALLEY-NEWARK 8/45 RPR OPGW</t>
  </si>
  <si>
    <t>45351274</t>
  </si>
  <si>
    <t>123871039</t>
  </si>
  <si>
    <t>T3 DI COLGATE-CHALLENGE 6/120 RPR CNDW</t>
  </si>
  <si>
    <t>45350146</t>
  </si>
  <si>
    <t>123874028</t>
  </si>
  <si>
    <t>T3 DI DRUM-GRSS VLLY-WMR 7/187 COTTER</t>
  </si>
  <si>
    <t>45350149</t>
  </si>
  <si>
    <t>123891609</t>
  </si>
  <si>
    <t>T3 DI CSTRO VLY-NWRK 4/27 RPR SHLS</t>
  </si>
  <si>
    <t>45364307</t>
  </si>
  <si>
    <t>123892306</t>
  </si>
  <si>
    <t>T3 DI PITTSBURG-SAN RAMON 10/42 COTR KEY</t>
  </si>
  <si>
    <t>ETL.5490.INSL</t>
  </si>
  <si>
    <t>45351571</t>
  </si>
  <si>
    <t>123892349</t>
  </si>
  <si>
    <t>012/220</t>
  </si>
  <si>
    <t>T3 DI COLGATE-CHALLENGE 12/220 RPR JUMW</t>
  </si>
  <si>
    <t>45378077</t>
  </si>
  <si>
    <t>123892378</t>
  </si>
  <si>
    <t>T3 DI EAGLE RCK-CRTNA :001/011 RPL INSS</t>
  </si>
  <si>
    <t>31608890</t>
  </si>
  <si>
    <t>DI EAGLE RCK-CRTNA RPL INSS IN 3 TWRS.</t>
  </si>
  <si>
    <t>123892431</t>
  </si>
  <si>
    <t>T3 DI CASTRO VLLY-NWRK 5/32 RPR OPGW</t>
  </si>
  <si>
    <t>RELW FIRE ACCH COMP OH   TR3  PRTO AIR  FRAB</t>
  </si>
  <si>
    <t>45351570</t>
  </si>
  <si>
    <t>123892437</t>
  </si>
  <si>
    <t>013/072</t>
  </si>
  <si>
    <t>T3 DI FULTON-IGNACIO #1 13/072 RPR INSS</t>
  </si>
  <si>
    <t>ETL.4680.INSL</t>
  </si>
  <si>
    <t>45353020</t>
  </si>
  <si>
    <t>123894219</t>
  </si>
  <si>
    <t>T3 DI SNTH LN PCFC 6/65 RPL INSW</t>
  </si>
  <si>
    <t>31608532</t>
  </si>
  <si>
    <t>123894454</t>
  </si>
  <si>
    <t>T3 DI DRM HGNS 5/51 COTR KEY</t>
  </si>
  <si>
    <t>ETL.4393.SWIT</t>
  </si>
  <si>
    <t>45355769</t>
  </si>
  <si>
    <t>123900813</t>
  </si>
  <si>
    <t>T3 DI PTTSBRG-EASTSHORE 12/51 RPR INSS</t>
  </si>
  <si>
    <t>45354802</t>
  </si>
  <si>
    <t>123901591</t>
  </si>
  <si>
    <t>T3 DI FRKS OF THE BTTE TAP 0/2 RPR INSW</t>
  </si>
  <si>
    <t>ETL.6722.INSL.NCER</t>
  </si>
  <si>
    <t>45354312</t>
  </si>
  <si>
    <t>123903405</t>
  </si>
  <si>
    <t>T3 DI MONTA VISTA-BURNS 6/57 RPR JUMW</t>
  </si>
  <si>
    <t>45388703</t>
  </si>
  <si>
    <t>123905774</t>
  </si>
  <si>
    <t>T3 SOBRANTE-R #1 003/023 HANGER</t>
  </si>
  <si>
    <t>45354249</t>
  </si>
  <si>
    <t>123907481</t>
  </si>
  <si>
    <t>021/168</t>
  </si>
  <si>
    <t>T3 DI CRESTA-RIO OSO 21/168 COTR KEY</t>
  </si>
  <si>
    <t>45354317</t>
  </si>
  <si>
    <t>123911766</t>
  </si>
  <si>
    <t>T3 DI DRUM-SUMMIT #1 2/26 RPR CNDW</t>
  </si>
  <si>
    <t>45355773</t>
  </si>
  <si>
    <t>123914932</t>
  </si>
  <si>
    <t>?001/003</t>
  </si>
  <si>
    <t>T3 DI SNEATH LN-HMB ?1/3 RPL INSW</t>
  </si>
  <si>
    <t>RELW FIRE ACCH COMP OH   TR3  PRTO AIR  NTDE</t>
  </si>
  <si>
    <t>31607386</t>
  </si>
  <si>
    <t>123915111</t>
  </si>
  <si>
    <t>023/092</t>
  </si>
  <si>
    <t>T3 DI PITTSBURG-SAN MATEO 23/92 RPR OPGW</t>
  </si>
  <si>
    <t>45354937</t>
  </si>
  <si>
    <t>123916113</t>
  </si>
  <si>
    <t>011/162</t>
  </si>
  <si>
    <t>T3 DI WEIMAR #1 11/162 EMRG RPL</t>
  </si>
  <si>
    <t>123931965</t>
  </si>
  <si>
    <t>003/041B</t>
  </si>
  <si>
    <t>T3 DI IGNCIO BLNS #1 3/41B COTTER</t>
  </si>
  <si>
    <t>45363396</t>
  </si>
  <si>
    <t>123941395</t>
  </si>
  <si>
    <t>T3 DI DONNELLS-MI-WUK 11/10 COTTER CMT</t>
  </si>
  <si>
    <t>45363087</t>
  </si>
  <si>
    <t>T3 DI DONNELLS-MI-WUK 14/002 COTTER</t>
  </si>
  <si>
    <t>123945685</t>
  </si>
  <si>
    <t>T3 DI DONNELLS-MI-WUK 0/2 RPR CONN</t>
  </si>
  <si>
    <t>45363092</t>
  </si>
  <si>
    <t>123960956</t>
  </si>
  <si>
    <t>T3 DI FNCH MDWS MDDL FRK 8/149 RPR JMPW</t>
  </si>
  <si>
    <t>45362982</t>
  </si>
  <si>
    <t>123971539</t>
  </si>
  <si>
    <t>T3 DI SLY CREEK TAP 0/2 COTTER</t>
  </si>
  <si>
    <t>ETL.4221.INSL.CERA</t>
  </si>
  <si>
    <t>45362857</t>
  </si>
  <si>
    <t>123973519</t>
  </si>
  <si>
    <t>T3 DI SLY CREEK TAP 0/1L COTTER</t>
  </si>
  <si>
    <t>45362858</t>
  </si>
  <si>
    <t>124162167</t>
  </si>
  <si>
    <t>023/106</t>
  </si>
  <si>
    <t>T3 DI CONTR CSTA MRAGA#1 23/106 RPL HRDT</t>
  </si>
  <si>
    <t>45414703</t>
  </si>
  <si>
    <t>124194068</t>
  </si>
  <si>
    <t>025/100</t>
  </si>
  <si>
    <t>T3 DI PTTSBRG-ESTSHRE 25/100 RPR COTTER</t>
  </si>
  <si>
    <t>45400558</t>
  </si>
  <si>
    <t>124212893</t>
  </si>
  <si>
    <t>T3 DI GRN VLY CMP EVRS 9/097 RPR INSW</t>
  </si>
  <si>
    <t>45414193</t>
  </si>
  <si>
    <t>121391866</t>
  </si>
  <si>
    <t>B016/365</t>
  </si>
  <si>
    <t>T2 DI DRM-GASS VLY-WMR-B16/365 RPL STRW</t>
  </si>
  <si>
    <t>Open</t>
  </si>
  <si>
    <t>POHW OTHR FIRE ACCM OH   TR2  PRTO FRAB</t>
  </si>
  <si>
    <t>121797006</t>
  </si>
  <si>
    <t>T3 DI MIDWAY-SANTA MARIA T098 RPR STRT</t>
  </si>
  <si>
    <t>RELW FIRE OH   TR3  PRTO AIR  FRAB</t>
  </si>
  <si>
    <t>45098953</t>
  </si>
  <si>
    <t>123156289</t>
  </si>
  <si>
    <t>T3 DI MORAGA-OAKLAND #1 02/17 BNT STEEL</t>
  </si>
  <si>
    <t>RELW OH   TR3  PRTO AIR  FRAB</t>
  </si>
  <si>
    <t>45617016</t>
  </si>
  <si>
    <t>123598493</t>
  </si>
  <si>
    <t>-017/008</t>
  </si>
  <si>
    <t>T3 EI FULTON-CALISTOGA -17/8 RPL POLE</t>
  </si>
  <si>
    <t>31609129</t>
  </si>
  <si>
    <t>123673403</t>
  </si>
  <si>
    <t>T3 DI GEYSERS #13 TAP 1/11 RPL SWTC</t>
  </si>
  <si>
    <t>ETL.4781.INSL</t>
  </si>
  <si>
    <t>435</t>
  </si>
  <si>
    <t>POHW FIRE ACCM OH   TR3  PRTO AIR</t>
  </si>
  <si>
    <t>Switch-Steel</t>
  </si>
  <si>
    <t>31605538</t>
  </si>
  <si>
    <t>DI GEYSERS #13 TAP 1/11 RPL SWTC</t>
  </si>
  <si>
    <t>93S</t>
  </si>
  <si>
    <t>123706772</t>
  </si>
  <si>
    <t>T3 DI EAGLE RCK-FLTN-SLVRDO 6/30 COTTER</t>
  </si>
  <si>
    <t>RELW ACCM OH   TR3  PRTO AIR</t>
  </si>
  <si>
    <t>45325994</t>
  </si>
  <si>
    <t>123713822</t>
  </si>
  <si>
    <t>T3 DI GEYSERS#11-EAGLE RCK 1/7 RPL INSS</t>
  </si>
  <si>
    <t>ETL.4391.INSL.CERA</t>
  </si>
  <si>
    <t>RELW FIRE ACCM OH   TR3  PRTO AIR</t>
  </si>
  <si>
    <t>31604965</t>
  </si>
  <si>
    <t>123714804</t>
  </si>
  <si>
    <t>T3 DI DONNELLS-MI-WUK 16/3 RPL INSW</t>
  </si>
  <si>
    <t>RELW FIRE OH   TR3  PRTO AIR</t>
  </si>
  <si>
    <t>31605105</t>
  </si>
  <si>
    <t>123715068</t>
  </si>
  <si>
    <t>T3 DI GEYSERS #17-FULTON 02/11 COMPLETE</t>
  </si>
  <si>
    <t>POHW ACCM COMP OH   TR3  PRTO AIR</t>
  </si>
  <si>
    <t>31604476</t>
  </si>
  <si>
    <t>T3 EI GYSRS #17-FLTN  RPL INSS IN 2 TWRS</t>
  </si>
  <si>
    <t>123775893</t>
  </si>
  <si>
    <t>T3 EI FRNCH MDWS-MDDLE FRK 4/81 RMV VEG</t>
  </si>
  <si>
    <t>REGW INSP OH   FMOB TR3  PRTO FRAB</t>
  </si>
  <si>
    <t>123775894</t>
  </si>
  <si>
    <t>T3 EI FRNCH MDWS-MDLE FRK 4/85 RMV VEG</t>
  </si>
  <si>
    <t>123781556</t>
  </si>
  <si>
    <t>T3 DI LAURELES-OTTER 12/6 RPR INSW</t>
  </si>
  <si>
    <t>45333992</t>
  </si>
  <si>
    <t>123790452</t>
  </si>
  <si>
    <t>007/131</t>
  </si>
  <si>
    <t>T3 EI FRNCH MEADW-MID FRK 7/131 RMV VEG</t>
  </si>
  <si>
    <t>123911823</t>
  </si>
  <si>
    <t>T3 DI MORAGA-OAKLAND #3 0/8 RPR STRT</t>
  </si>
  <si>
    <t>RELW OTHR FIRE OH   TR3  PRTO AIR  FRAB</t>
  </si>
  <si>
    <t>45375864</t>
  </si>
  <si>
    <t>120423250</t>
  </si>
  <si>
    <t>T2 SOBRANTE-MORAGA 0/005A CANCEL</t>
  </si>
  <si>
    <t>ETL.3742.POLE.NWOD</t>
  </si>
  <si>
    <t>45168048</t>
  </si>
  <si>
    <t>T2 SOBRANTE-MORAGA 0/005A INS GYWS</t>
  </si>
  <si>
    <t>120425161</t>
  </si>
  <si>
    <t>T2 TRINITY-MAPLE CREEK 23/4 RPL STRW</t>
  </si>
  <si>
    <t>POHW OTHR FIRE OH   TR2  PRTO FRAB SR22</t>
  </si>
  <si>
    <t>31514142</t>
  </si>
  <si>
    <t>T2 DI TRINITY-MAPLE CRK 23/003 RPLC STRW</t>
  </si>
  <si>
    <t>120425496</t>
  </si>
  <si>
    <t>T2 NN TRINITY-MAPLE CREEK 23/2 RPL POLE</t>
  </si>
  <si>
    <t>120502985</t>
  </si>
  <si>
    <t>015/307</t>
  </si>
  <si>
    <t>T2 WV COLGATE-PALERMO 15/307 RPR FENCE</t>
  </si>
  <si>
    <t>REGW OTHR OH   FMOB TR2  PRTO</t>
  </si>
  <si>
    <t>120534971</t>
  </si>
  <si>
    <t>WV T2 TULACAY-VACA 17/083 RPR INSS</t>
  </si>
  <si>
    <t>ETL.5800.INSL.NCER</t>
  </si>
  <si>
    <t>RELW OTHR OH   FMOB TR2  PRTO NTDE</t>
  </si>
  <si>
    <t>45136663</t>
  </si>
  <si>
    <t>120651589</t>
  </si>
  <si>
    <t>009/170</t>
  </si>
  <si>
    <t>T2 DI MNTA VSTA-LOS GATOS 9/170 RPR GYWW</t>
  </si>
  <si>
    <t>RELW OTHR FIRE ACCH COMP OH   TR2  PRTO AIR  FRAB NTDE SR22</t>
  </si>
  <si>
    <t>45183633</t>
  </si>
  <si>
    <t>120658282</t>
  </si>
  <si>
    <t>001/010C</t>
  </si>
  <si>
    <t>T2 EI KANAKA TAP 1/010C RPL GYWW</t>
  </si>
  <si>
    <t>45212389</t>
  </si>
  <si>
    <t>120667199</t>
  </si>
  <si>
    <t>120667311</t>
  </si>
  <si>
    <t>T2 EI  CRAG VIEW-CASCD 18/154L RPL STRW</t>
  </si>
  <si>
    <t>120674485</t>
  </si>
  <si>
    <t>009/175</t>
  </si>
  <si>
    <t>T2 DI MNT VISTA-LOS GATOS 9/175 RPL INSW</t>
  </si>
  <si>
    <t>RELW OTHR FIRE OH   TR2  PRTO AIR  SR22</t>
  </si>
  <si>
    <t>31534651</t>
  </si>
  <si>
    <t>120691623</t>
  </si>
  <si>
    <t>T2 EI CRAG VW-CSCDE 11/100R RPR ANCW</t>
  </si>
  <si>
    <t>RELW INSP OH   RTNR FMOB TR2  PRTO</t>
  </si>
  <si>
    <t>45267708</t>
  </si>
  <si>
    <t>120696458</t>
  </si>
  <si>
    <t>T2 EI ELDRDO-MSSRI FLAT #1 8/70 RMV HRDW</t>
  </si>
  <si>
    <t>RELW INSP OH   FMOB TR2  PRTO FRAB NTDE</t>
  </si>
  <si>
    <t>44737830</t>
  </si>
  <si>
    <t>120706089</t>
  </si>
  <si>
    <t>B016/364</t>
  </si>
  <si>
    <t>RELW INSP OH   FMOB TR2  PRTO FRAB</t>
  </si>
  <si>
    <t>120708017</t>
  </si>
  <si>
    <t>T2  EI DRM-GRS VLY-WMR 015/359 RPR GWRW</t>
  </si>
  <si>
    <t>44737717</t>
  </si>
  <si>
    <t>120708357</t>
  </si>
  <si>
    <t>010/091</t>
  </si>
  <si>
    <t>T2 DI ELDORADO-MSR FLT #1 10/91 INS HRDS</t>
  </si>
  <si>
    <t>RELW OTHR FIRE OH   TR2  PRTO AIR  FRAB NTDE</t>
  </si>
  <si>
    <t>44737651</t>
  </si>
  <si>
    <t>120712285</t>
  </si>
  <si>
    <t>T2 EI DRUM-GV-WEIMAR 16/374 RPL POLE</t>
  </si>
  <si>
    <t>REGW INSP OH   FMOB TR2  PRTO FRAB</t>
  </si>
  <si>
    <t>120714003</t>
  </si>
  <si>
    <t>T2 EI CRAG VIEW-CASCADE 7/64R CANCEL</t>
  </si>
  <si>
    <t>31544910</t>
  </si>
  <si>
    <t>T2 DI CRAG VIEW-CASCADE 1/15 RPL STRW</t>
  </si>
  <si>
    <t>120734802</t>
  </si>
  <si>
    <t>:006/008</t>
  </si>
  <si>
    <t>T2 EI BLT-RVBNK-MLNS SW ST :6/8 RPL INSS</t>
  </si>
  <si>
    <t>REGW INSP OH   FMOB TR2  PRTO NTDE</t>
  </si>
  <si>
    <t>120737558</t>
  </si>
  <si>
    <t>T2NT EI GEYSERS #12-FTN 18/75 RMV DEBRIS</t>
  </si>
  <si>
    <t>REGW INSP OH   FMOB TR2  PRTO FRAB NTDE</t>
  </si>
  <si>
    <t>120744331</t>
  </si>
  <si>
    <t>T2 EI DIABLO-GATES #1 050/203 RPR GYWS</t>
  </si>
  <si>
    <t>45068474</t>
  </si>
  <si>
    <t>120745819</t>
  </si>
  <si>
    <t>006/101</t>
  </si>
  <si>
    <t>T2 EI PIT #1-HT CK #2-BNY 6/101 RPL PL</t>
  </si>
  <si>
    <t>31535961</t>
  </si>
  <si>
    <t>120751317</t>
  </si>
  <si>
    <t>010/089</t>
  </si>
  <si>
    <t>T2 DI ELDORADO-MSR FLT #1 10/89 INS HRDS</t>
  </si>
  <si>
    <t>44737747</t>
  </si>
  <si>
    <t>120755323</t>
  </si>
  <si>
    <t>T2 EI PIT #1-HT CK #2-BNY 5/82 RPL HRDW</t>
  </si>
  <si>
    <t>45213848</t>
  </si>
  <si>
    <t>120757110</t>
  </si>
  <si>
    <t>014/328</t>
  </si>
  <si>
    <t>T2 EI DRM-GRSS VLLY-WMR 014/328 STRW RPL</t>
  </si>
  <si>
    <t>RELW INSP OH   FMOB TR2  PRTO FRAB SR22</t>
  </si>
  <si>
    <t>31544907</t>
  </si>
  <si>
    <t>120760982</t>
  </si>
  <si>
    <t>T2 EI  MS LANDING-METCALF 3/21 RPL ANCHS</t>
  </si>
  <si>
    <t>31596828</t>
  </si>
  <si>
    <t>120762988</t>
  </si>
  <si>
    <t>013/307</t>
  </si>
  <si>
    <t>T2 EI DRM-GRSS VLLY-WMR 013/307 REFRAME</t>
  </si>
  <si>
    <t>REGW INSP OH   FMOB TR2  PRTO FRAB SR22</t>
  </si>
  <si>
    <t>31537166</t>
  </si>
  <si>
    <t>T2 EI DRM-GRSS VLLY-WMR 013/307 RPL INSW</t>
  </si>
  <si>
    <t>120763863</t>
  </si>
  <si>
    <t>010/088</t>
  </si>
  <si>
    <t>T2 DI ELDRD-MSR FLT #1 10/88 INS HRDS</t>
  </si>
  <si>
    <t>44737748</t>
  </si>
  <si>
    <t>120764505</t>
  </si>
  <si>
    <t>T2 EI RND MTN-CTNWD 45/391 RMV VEG</t>
  </si>
  <si>
    <t>120772283</t>
  </si>
  <si>
    <t>T2 EI PT 1-HAT CRK 2-BURN 3/30 RPR HRDW</t>
  </si>
  <si>
    <t>45213843</t>
  </si>
  <si>
    <t>120773491</t>
  </si>
  <si>
    <t>T2 EI TULUCAY-VACA-VACA+ 9/046  RPR OPGW</t>
  </si>
  <si>
    <t>RELW PATR COMP OH   FMOB TR2  PRTO NTDE</t>
  </si>
  <si>
    <t>44777051</t>
  </si>
  <si>
    <t>T2 EI TULUCAY-VACA_009/046 RPR OPGW</t>
  </si>
  <si>
    <t>120786765</t>
  </si>
  <si>
    <t>044/373</t>
  </si>
  <si>
    <t>T2 EI RND MT-CTONWD #3 44/373 INST BOLT</t>
  </si>
  <si>
    <t>45110543</t>
  </si>
  <si>
    <t>120788074</t>
  </si>
  <si>
    <t>T2 EI MSS LNDNG-CBRN C013/053 ROW ENCR</t>
  </si>
  <si>
    <t>44811294</t>
  </si>
  <si>
    <t>120802275</t>
  </si>
  <si>
    <t>T2 KERCKHOFF #1-KERCKHFF #2 0/1 INS HRDT</t>
  </si>
  <si>
    <t>ETL.1880.TOWR</t>
  </si>
  <si>
    <t>RELW CREW OH   FMOB TR2  PRTO FRAB</t>
  </si>
  <si>
    <t>45109311</t>
  </si>
  <si>
    <t>120804239</t>
  </si>
  <si>
    <t>T2 DRM-GRS VLY-WMR 15/343 RPL POLE</t>
  </si>
  <si>
    <t>RELW OTHR FIRE OH   TR2  PRTO FRAB</t>
  </si>
  <si>
    <t>31609442</t>
  </si>
  <si>
    <t>120805080</t>
  </si>
  <si>
    <t>T2 EI PIT #1-CTTNWD 041/347 RPL SPLS</t>
  </si>
  <si>
    <t>RELW INSP OH   FMOB TR2  PRTO NTDE</t>
  </si>
  <si>
    <t>45182629</t>
  </si>
  <si>
    <t>120808727</t>
  </si>
  <si>
    <t>012/050A</t>
  </si>
  <si>
    <t>T2 EI MR BY-SLR SW STA #112/50A RPL INSS</t>
  </si>
  <si>
    <t>REGW INSP OH   FMOB TR2  PRTO</t>
  </si>
  <si>
    <t>120808821</t>
  </si>
  <si>
    <t>012/050B</t>
  </si>
  <si>
    <t>T2 EI MRR BY-SLR SW #2 12/50B RPL INSS</t>
  </si>
  <si>
    <t>ETL.5310.TOWR</t>
  </si>
  <si>
    <t>120833196</t>
  </si>
  <si>
    <t>T2 EI SBRNT-GRZLY-CLMNT #2 2/22 RPL INSS</t>
  </si>
  <si>
    <t>31541090</t>
  </si>
  <si>
    <t>DI SBRNT-GRZLY-CLRMT #2 RPL EMRS IN 2 TW</t>
  </si>
  <si>
    <t>92S</t>
  </si>
  <si>
    <t>120842138</t>
  </si>
  <si>
    <t>T2 DI SILVERADO-FULTON JCT 1/9 COMPLETE</t>
  </si>
  <si>
    <t>120860042</t>
  </si>
  <si>
    <t>T2 DI ELDORADO-MSR FLT #1 9/71 RPL HRDD</t>
  </si>
  <si>
    <t>RELW OTHR FIRE OH   TR2  PRTO AIR  FRAB</t>
  </si>
  <si>
    <t>44776415</t>
  </si>
  <si>
    <t>120872605</t>
  </si>
  <si>
    <t>020/286</t>
  </si>
  <si>
    <t>120873432</t>
  </si>
  <si>
    <t>T2 EI MOSS LANDING-COBURN C9/39 RPL INSS</t>
  </si>
  <si>
    <t>120874048</t>
  </si>
  <si>
    <t>T2 DI EL DRD-MSSR FLT #1 4/28 RPL HRDT</t>
  </si>
  <si>
    <t>44764485</t>
  </si>
  <si>
    <t>120879352</t>
  </si>
  <si>
    <t>086/001A</t>
  </si>
  <si>
    <t>T2 EI HUMBOLDT-BRIDGEVILLE 86/1A REGRADE</t>
  </si>
  <si>
    <t>45079948</t>
  </si>
  <si>
    <t>T2 EI HMBLDT-BRIDGEVILLE 86/1A REGRADE</t>
  </si>
  <si>
    <t>120885542</t>
  </si>
  <si>
    <t>036/148</t>
  </si>
  <si>
    <t>T2 EI DIABLO-MIDWAY #2 036/148 COMPLETED</t>
  </si>
  <si>
    <t>45068542</t>
  </si>
  <si>
    <t>T2 EI DIABLO-MIDWAY #2 036/148 RPR GYWS</t>
  </si>
  <si>
    <t>120886809</t>
  </si>
  <si>
    <t>T2 EI MNDCN-WILITS-FORT BRAGG 4/3 RPL PL</t>
  </si>
  <si>
    <t>120890686</t>
  </si>
  <si>
    <t>T2 EI PIT #1-CTTNWD 021/176 RPR CNDS</t>
  </si>
  <si>
    <t>45182635</t>
  </si>
  <si>
    <t>120892360</t>
  </si>
  <si>
    <t>T2 FLTN-HPLND 30/5 RPL STRW</t>
  </si>
  <si>
    <t>POHW OTHR FIRE OH   TR2  PRTO FRAB</t>
  </si>
  <si>
    <t>31540574</t>
  </si>
  <si>
    <t>EI FULTON-HOPLAND :026/4 RPL STRW</t>
  </si>
  <si>
    <t>120893444</t>
  </si>
  <si>
    <t>T2 DI STN MEL SW STA-RVRBK 6/40 RPL INSS</t>
  </si>
  <si>
    <t>RELW OTHR FIRE OH   TR2  PRTO AIR</t>
  </si>
  <si>
    <t>120894654</t>
  </si>
  <si>
    <t>T2 EI PIT #1-COTTONWOOD 17/142 RPR STRT</t>
  </si>
  <si>
    <t>45149407</t>
  </si>
  <si>
    <t>120895443</t>
  </si>
  <si>
    <t>T2 EI PIT #1-COTNWD 022/178 RPR STRT</t>
  </si>
  <si>
    <t>45527073</t>
  </si>
  <si>
    <t>120895878</t>
  </si>
  <si>
    <t>026/171</t>
  </si>
  <si>
    <t>T2 DI POE-RIO OSO 26/171 RPL HRDT</t>
  </si>
  <si>
    <t>45198335</t>
  </si>
  <si>
    <t>120896090</t>
  </si>
  <si>
    <t>T2 EI MORAGA-OAKLAND #2 4/30 RPL INSLS</t>
  </si>
  <si>
    <t>31595363</t>
  </si>
  <si>
    <t>EI MORAGA-OAKLAND #2 4/30 RPL INSS</t>
  </si>
  <si>
    <t>120898260</t>
  </si>
  <si>
    <t>T2 EI DIABLO-MIDWAY #3 44/181 RPR STRT</t>
  </si>
  <si>
    <t>45073735</t>
  </si>
  <si>
    <t>120904186</t>
  </si>
  <si>
    <t>038/000</t>
  </si>
  <si>
    <t>T2 EI FLTN-HOPLAND 38/0 RPL POLE</t>
  </si>
  <si>
    <t>31631442</t>
  </si>
  <si>
    <t>120913003</t>
  </si>
  <si>
    <t>EI T2 CHWCHLLA-KRCKHFF 5/11 RPL INSW</t>
  </si>
  <si>
    <t>31591317</t>
  </si>
  <si>
    <t>120914241</t>
  </si>
  <si>
    <t>T2 EI FULTON-HOPLAND 17/3 RPR GYWW</t>
  </si>
  <si>
    <t>45143933</t>
  </si>
  <si>
    <t>120914607</t>
  </si>
  <si>
    <t>T2 EI MNDCN-WLTS-FRT BRG 21/2 RPL INSW</t>
  </si>
  <si>
    <t>RELW INSP OH   FMOB TR2  PRTO SR22</t>
  </si>
  <si>
    <t>31542846</t>
  </si>
  <si>
    <t>120920727</t>
  </si>
  <si>
    <t>009/007</t>
  </si>
  <si>
    <t>T2 EI FLTN-HPLND 9/7 RPR GWRW</t>
  </si>
  <si>
    <t>45143569</t>
  </si>
  <si>
    <t>120921741</t>
  </si>
  <si>
    <t>T2 EI FULTON-HOPLAND 17/6 RPR STRW</t>
  </si>
  <si>
    <t>45143934</t>
  </si>
  <si>
    <t>120933005</t>
  </si>
  <si>
    <t>062/002</t>
  </si>
  <si>
    <t>T2NT EI HUMBOLDT-TRINITY 062/2 INST MRKW</t>
  </si>
  <si>
    <t>RELW INSP OH   FMOB TR2N PRTO NTDE</t>
  </si>
  <si>
    <t>Marker (i.e. signs)-Wood</t>
  </si>
  <si>
    <t>45166571</t>
  </si>
  <si>
    <t>120935035</t>
  </si>
  <si>
    <t>T2 EI FULTON-HOPLAND 019/005 RPL ANCW</t>
  </si>
  <si>
    <t>31541674</t>
  </si>
  <si>
    <t>120936135</t>
  </si>
  <si>
    <t>012/005</t>
  </si>
  <si>
    <t>T2 EI FULTON-HOPLAND 012/005 RPR GYWW</t>
  </si>
  <si>
    <t>45143577</t>
  </si>
  <si>
    <t>120938568</t>
  </si>
  <si>
    <t>T2 EI MNDCNO-WLLTS-FRT BRG 24/0 RPL STRW</t>
  </si>
  <si>
    <t>120938705</t>
  </si>
  <si>
    <t>T2 EI FULTON-HOPLAND 32/4 RPL POLE</t>
  </si>
  <si>
    <t>120942120</t>
  </si>
  <si>
    <t>015/357</t>
  </si>
  <si>
    <t>T2 DI DRM-GRSS VLLY-WMAR 15/357 RPR SPLW</t>
  </si>
  <si>
    <t>RELW OTHR FIRE OH   TR2  PRTO AIR  NTDE</t>
  </si>
  <si>
    <t>44812229</t>
  </si>
  <si>
    <t>120942242</t>
  </si>
  <si>
    <t>T2 EI HMBLDT BY-RIO DL JCT 18/1 RPL INSW</t>
  </si>
  <si>
    <t>120945659</t>
  </si>
  <si>
    <t>067/005</t>
  </si>
  <si>
    <t>T2 EI HUMBOLDT-TRINITY 67/5C RPR GYWW</t>
  </si>
  <si>
    <t>45145444</t>
  </si>
  <si>
    <t>120945680</t>
  </si>
  <si>
    <t>T2 EI HUMBOLDT-TRINITY 67/5R RPR GYWW</t>
  </si>
  <si>
    <t>120945681</t>
  </si>
  <si>
    <t>T2 EI HUMBOLDT-TRINITY 67/5L RPR GYWW</t>
  </si>
  <si>
    <t>120948601</t>
  </si>
  <si>
    <t>024/004</t>
  </si>
  <si>
    <t>T2 EI FULTON-HOPLAND 24/4 RPL POLE</t>
  </si>
  <si>
    <t>120949003</t>
  </si>
  <si>
    <t>T2 EI FULTON-HOPLAND 24/0 RPR GYWW</t>
  </si>
  <si>
    <t>45143944</t>
  </si>
  <si>
    <t>120951636</t>
  </si>
  <si>
    <t>028/015</t>
  </si>
  <si>
    <t>T2 EI FULTON-HOPLAND 28/15 RPL POLE</t>
  </si>
  <si>
    <t>120952993</t>
  </si>
  <si>
    <t>T2 EI MNTA VISTA-LOS GATS 9/179 RPL STRW</t>
  </si>
  <si>
    <t>REGW INSP OH   FMOB TR2  PRTO FRAR SR22</t>
  </si>
  <si>
    <t>31616003</t>
  </si>
  <si>
    <t>DI MONTA VISTA-LOS GATOS 1/36 REFRAME</t>
  </si>
  <si>
    <t>120953590</t>
  </si>
  <si>
    <t>T2 EI HUMBOLDT-TRINITY 51/3 RPL STRW</t>
  </si>
  <si>
    <t>120953591</t>
  </si>
  <si>
    <t>120995327</t>
  </si>
  <si>
    <t>T2 EI MNTA VSTA-LS GTS 9/186 RPL STRW</t>
  </si>
  <si>
    <t>31543124</t>
  </si>
  <si>
    <t>EI MONTA VISTA-LOS GATOS 5/101 RPL STRW</t>
  </si>
  <si>
    <t>121002069</t>
  </si>
  <si>
    <t>009/174</t>
  </si>
  <si>
    <t>T2 EI MNTA VISTA-LOS GATOS 9/174 RMV VEG</t>
  </si>
  <si>
    <t>121037957</t>
  </si>
  <si>
    <t>T2 ARCO-CHOLAME 013/125 REFRAME</t>
  </si>
  <si>
    <t>ETL.8440.POLE.WOOD</t>
  </si>
  <si>
    <t>RELW OTHR OH   FMOB TR2  PRTO AIR  FRAB</t>
  </si>
  <si>
    <t>31543280</t>
  </si>
  <si>
    <t>121041761</t>
  </si>
  <si>
    <t>T2 EI MNTA VSTA-LS GTOS 8/163 RPL STRW</t>
  </si>
  <si>
    <t>121062410</t>
  </si>
  <si>
    <t>043/370</t>
  </si>
  <si>
    <t>T2 EI PIT #1-COTTONWOOD 043/370 RPL GYWS</t>
  </si>
  <si>
    <t>45166846</t>
  </si>
  <si>
    <t>121186766</t>
  </si>
  <si>
    <t>037/008</t>
  </si>
  <si>
    <t>T2 EI MNDCN-WLLTS-FRT BRGG 37/8 INS MRKS</t>
  </si>
  <si>
    <t>REGW INSP OH   FMOB TR2  PRTO FRAB REJC NTDE</t>
  </si>
  <si>
    <t>Marker (i.e. signs)-Steel</t>
  </si>
  <si>
    <t>121187108</t>
  </si>
  <si>
    <t>008/162</t>
  </si>
  <si>
    <t>T2 EI MONTA VISTA-LS GTS 8/162 RPR GYWW</t>
  </si>
  <si>
    <t>45183638</t>
  </si>
  <si>
    <t>121187593</t>
  </si>
  <si>
    <t>008/159</t>
  </si>
  <si>
    <t>T2 EI MNTA VSTA-LS GTOS 8/159 RPR HRDW</t>
  </si>
  <si>
    <t>RELW INSP COMP OH   FMOB TR2  PRTO FRAR SR22</t>
  </si>
  <si>
    <t>45600603</t>
  </si>
  <si>
    <t>121188979</t>
  </si>
  <si>
    <t>T2 EI MNDCN-WLLTS-FRT BRGG 36/0 RPL INSW</t>
  </si>
  <si>
    <t>121191361</t>
  </si>
  <si>
    <t>T2 DI STNSLS-MLNS MNTC 20/125 RPL INSS</t>
  </si>
  <si>
    <t>POHW OTHR FIRE OH   TR2  PRTO AIR</t>
  </si>
  <si>
    <t>121320137</t>
  </si>
  <si>
    <t>T2 EI HUMBOLDT-TRINITY 57/1C REFRAME</t>
  </si>
  <si>
    <t>31625199</t>
  </si>
  <si>
    <t>121322340</t>
  </si>
  <si>
    <t>056/004</t>
  </si>
  <si>
    <t>T2 EI HUMBOLDT-TRINITY 56/4R RPR GYWW</t>
  </si>
  <si>
    <t>RELW INSP OH   FMOB TR2  PRTO</t>
  </si>
  <si>
    <t>45145096</t>
  </si>
  <si>
    <t>T2 EI HUMBOLDT-TRINITY 056/004R RPR GYWW</t>
  </si>
  <si>
    <t>121322342</t>
  </si>
  <si>
    <t>T2 EI HUMBOLDT-TRINITY 56/4 RPL ANCHOR</t>
  </si>
  <si>
    <t>31549297</t>
  </si>
  <si>
    <t>T2 EI HUMBOLDT-TRINITY 056/4 RPL ANCHOR</t>
  </si>
  <si>
    <t>121322343</t>
  </si>
  <si>
    <t>T2 EI HUMBOLDT-TRINITY 56/4C RPR GYWW</t>
  </si>
  <si>
    <t>121322756</t>
  </si>
  <si>
    <t>WV T2 EL DRDO-MSSRI FLT #1 8/68 INS DAMW</t>
  </si>
  <si>
    <t>RELW OTHR OH   FMOB TR2  PRTO FRAB NTDE</t>
  </si>
  <si>
    <t>44812180</t>
  </si>
  <si>
    <t>121328521</t>
  </si>
  <si>
    <t>012/210</t>
  </si>
  <si>
    <t>T2 DI TEJON-LEBEC 12/210 RPLC STRW</t>
  </si>
  <si>
    <t>RELW OTHR FIRE ACCM OH   TR2  PRTO AIR  FRAB</t>
  </si>
  <si>
    <t>31543041</t>
  </si>
  <si>
    <t>121328873</t>
  </si>
  <si>
    <t>010/180</t>
  </si>
  <si>
    <t>T2 DI TEJON-LEBEC 10/180 RPLC STRW</t>
  </si>
  <si>
    <t>POHW OTHR FIRE OH   TR2  PRTO AIR  FRAB</t>
  </si>
  <si>
    <t>31537284</t>
  </si>
  <si>
    <t>T2 EI TEJON-LEBEC 10/180 RPLC STRW</t>
  </si>
  <si>
    <t>121329380</t>
  </si>
  <si>
    <t>011/188</t>
  </si>
  <si>
    <t>T2 DI 70085 TEJON-LEBEC-11/088 RPR STRW</t>
  </si>
  <si>
    <t>45068008</t>
  </si>
  <si>
    <t>121335002</t>
  </si>
  <si>
    <t>T2 WV LAKEVILLE-SONOMA #2 2/28 RPL INSS</t>
  </si>
  <si>
    <t>ETL.2070.INSL.NCER</t>
  </si>
  <si>
    <t>RELW CREW OH   FMOB TR2  PRTO</t>
  </si>
  <si>
    <t>31599961</t>
  </si>
  <si>
    <t>121336056</t>
  </si>
  <si>
    <t>089/008</t>
  </si>
  <si>
    <t>T2 EI HUMBOLDT-TRINITY 89/8L RPR HRDW</t>
  </si>
  <si>
    <t>45160706</t>
  </si>
  <si>
    <t>121336717</t>
  </si>
  <si>
    <t>T2 DI FULTON-HOPLAND 9/10 RPL STRW</t>
  </si>
  <si>
    <t>RELW FIRE OH   TR2  PRTO AIR  FRAB</t>
  </si>
  <si>
    <t>31614889</t>
  </si>
  <si>
    <t>121336880</t>
  </si>
  <si>
    <t>T2 EI HUMBOLDT-TRINITY 89/9 RPL INSW</t>
  </si>
  <si>
    <t>31542140</t>
  </si>
  <si>
    <t>121338285</t>
  </si>
  <si>
    <t>010/177</t>
  </si>
  <si>
    <t>T2 DI TEJON-LEBEC 10/177 RPR GYWW</t>
  </si>
  <si>
    <t>45068009</t>
  </si>
  <si>
    <t>121340572</t>
  </si>
  <si>
    <t>089/007A</t>
  </si>
  <si>
    <t>T2 EI HUMBOLDT-TRINITY 89/7A RPR WDPKR</t>
  </si>
  <si>
    <t>REGW INSP OH   FMOB TR2  PRTO SR22</t>
  </si>
  <si>
    <t>45160705</t>
  </si>
  <si>
    <t>T2 DI HUMBOLDT-TRINITY 89/7C RPR STRW</t>
  </si>
  <si>
    <t>121345212</t>
  </si>
  <si>
    <t>T2 EI FULTON-PUEBLO :1/10 RPL STRW</t>
  </si>
  <si>
    <t>31590689</t>
  </si>
  <si>
    <t>121348901</t>
  </si>
  <si>
    <t>013/200</t>
  </si>
  <si>
    <t>T2 DI SISQUC-SNT YNEZ SW 13/200 RPL POLE</t>
  </si>
  <si>
    <t>31613106</t>
  </si>
  <si>
    <t>121350610</t>
  </si>
  <si>
    <t>008/141</t>
  </si>
  <si>
    <t>T2 DI TEJON-LEBEC 8/141 RPLC HRDW</t>
  </si>
  <si>
    <t>44874347</t>
  </si>
  <si>
    <t>121352435</t>
  </si>
  <si>
    <t>T2 DI SALINAS-LAURELES A11/250 INS HRDW</t>
  </si>
  <si>
    <t>RELW FIRE OH   TR2  PRTO AIR  FRAB NTDE</t>
  </si>
  <si>
    <t>45213173</t>
  </si>
  <si>
    <t>121353552</t>
  </si>
  <si>
    <t>T2 EI BUTTE VALLEY-CARIBOU 6/43 RPR GYWS</t>
  </si>
  <si>
    <t>45212383</t>
  </si>
  <si>
    <t>121357635</t>
  </si>
  <si>
    <t>007/151</t>
  </si>
  <si>
    <t>T2 EI VALLEY SPRINGS #1 7/151 RPLC STRW</t>
  </si>
  <si>
    <t>POHW FIRE OH   TR2  PRTO AIR  FRAB</t>
  </si>
  <si>
    <t>31543037</t>
  </si>
  <si>
    <t>DI VALLEY SPRINGS #1 2/45 RPLC STRW</t>
  </si>
  <si>
    <t>121361140</t>
  </si>
  <si>
    <t>T2 WV NEWARK-LIVERMORE 16/101 RPR FENCE</t>
  </si>
  <si>
    <t>ETL.7660.POLE.NWOD</t>
  </si>
  <si>
    <t>REGW OTHR OH   FMOB TR2  PRTO FRAB NTDE</t>
  </si>
  <si>
    <t>121361257</t>
  </si>
  <si>
    <t>T2 DI MORRO BAY-DIABLE 4/18 RPR INSS</t>
  </si>
  <si>
    <t>45098819</t>
  </si>
  <si>
    <t>T2 DI MORRO BAY-MESA 4/18 RPR INSS</t>
  </si>
  <si>
    <t>121362623</t>
  </si>
  <si>
    <t>T2 DI COLGATE-PALERMO 8/149 RPL POLE</t>
  </si>
  <si>
    <t>31617003</t>
  </si>
  <si>
    <t>121363854</t>
  </si>
  <si>
    <t>T2NT DI SLT SPRNGS-TGR CRK 5/47 RPR STRT</t>
  </si>
  <si>
    <t>45150490</t>
  </si>
  <si>
    <t>121365123</t>
  </si>
  <si>
    <t>090/009</t>
  </si>
  <si>
    <t>T2 EI HUMBOLDT-TRINITY 90/9 RPL INSW</t>
  </si>
  <si>
    <t>31542148</t>
  </si>
  <si>
    <t>T2 EI CTTONWOOD-HUMBOLDT 90/009 RPL INSW</t>
  </si>
  <si>
    <t>121368665</t>
  </si>
  <si>
    <t>089/004</t>
  </si>
  <si>
    <t>T2 EI HUMBOLDT-TRINITY  89/4  RPR CRSW</t>
  </si>
  <si>
    <t>45160704</t>
  </si>
  <si>
    <t>T2 EI HUMBOLDT-TRINITY  89/004  RPR CRSW</t>
  </si>
  <si>
    <t>121372147</t>
  </si>
  <si>
    <t>T2 DI FULTON-PUEBLO SW 12/60 RPL SWITCH</t>
  </si>
  <si>
    <t>RELW FIRE OH   TR2  PRTO AIR  SR22</t>
  </si>
  <si>
    <t>74019484</t>
  </si>
  <si>
    <t>CENTRAL BUNDLE C-28</t>
  </si>
  <si>
    <t>94A</t>
  </si>
  <si>
    <t>121374310</t>
  </si>
  <si>
    <t>036/154</t>
  </si>
  <si>
    <t>T2 DI TEMPLETON-GATES 036/154 RPR FOND</t>
  </si>
  <si>
    <t>45077928</t>
  </si>
  <si>
    <t>121376404</t>
  </si>
  <si>
    <t>:007/000</t>
  </si>
  <si>
    <t>T2 DI BLTA-RVK-MLNS SS :007/000 RPL STRW</t>
  </si>
  <si>
    <t>121376796</t>
  </si>
  <si>
    <t>T2 DI TESLA-RVNSWD 011/065 RPL INSS</t>
  </si>
  <si>
    <t>RELW FIRE OH   TR2  PRTO AIR</t>
  </si>
  <si>
    <t>31549337</t>
  </si>
  <si>
    <t>T2 DI TESLA-RVNSWD  RPL INSS 5TWRS</t>
  </si>
  <si>
    <t>121381526</t>
  </si>
  <si>
    <t>T2 DI CLAY-MARTEL 29/5 RPR STRW</t>
  </si>
  <si>
    <t>45135063</t>
  </si>
  <si>
    <t>121381950</t>
  </si>
  <si>
    <t>023/329</t>
  </si>
  <si>
    <t>T2 DI CLAY-MARTEL 023/329 RPL STRW</t>
  </si>
  <si>
    <t>31540452</t>
  </si>
  <si>
    <t>DI CLAY-MARTEL 26/371 RPLC STRW</t>
  </si>
  <si>
    <t>121382044</t>
  </si>
  <si>
    <t>T2 DI CLAY-MARTEL 021/296 RPL STRW</t>
  </si>
  <si>
    <t>121382844</t>
  </si>
  <si>
    <t>T2NT DI CLAY-MARTEL 28/427 RMV BUTT</t>
  </si>
  <si>
    <t>45513994</t>
  </si>
  <si>
    <t>121382869</t>
  </si>
  <si>
    <t>024/344</t>
  </si>
  <si>
    <t>T2 DI CLAY-MARTEL 024/344 RPL STRW</t>
  </si>
  <si>
    <t>121383511</t>
  </si>
  <si>
    <t>041/194</t>
  </si>
  <si>
    <t>T2 DI LKVILLE-SBRNTE #2 41/194 RPL INSS</t>
  </si>
  <si>
    <t>121383548</t>
  </si>
  <si>
    <t>015/361</t>
  </si>
  <si>
    <t>T2 DI DRUM-GRS VLY-WEIMR 15/361 RPL INSW</t>
  </si>
  <si>
    <t>31541885</t>
  </si>
  <si>
    <t>121383855</t>
  </si>
  <si>
    <t>T2 DI FULTON-HOPLAND 21/04 RPL ANCW</t>
  </si>
  <si>
    <t>121384107</t>
  </si>
  <si>
    <t>024/345</t>
  </si>
  <si>
    <t>T2 DI CLAY-MARTEL 24/345 RPL STRW</t>
  </si>
  <si>
    <t>121384128</t>
  </si>
  <si>
    <t>T2 DI COTTONWD- BENTN #1 8/214 RPL POLE</t>
  </si>
  <si>
    <t>POHW FIRE OH   TR2  PRTO AIR  FRAB SR22</t>
  </si>
  <si>
    <t>31545485</t>
  </si>
  <si>
    <t>DI COTTONWOOD-BENTN#1 006/152 RPL STRW</t>
  </si>
  <si>
    <t>121384285</t>
  </si>
  <si>
    <t>045/005</t>
  </si>
  <si>
    <t>T2 DI FT RSS GLA GLA 045/005 RPR SPLW</t>
  </si>
  <si>
    <t>RELW FIRE ACCM OH   TR2  PRTO AIR  NTDE</t>
  </si>
  <si>
    <t>45144208</t>
  </si>
  <si>
    <t>121391748</t>
  </si>
  <si>
    <t>012/274</t>
  </si>
  <si>
    <t>T2 DI DRM-GRSS VLLY X12/274 RPR GYWW</t>
  </si>
  <si>
    <t>RELW FIRE OH   TR2  PRTO AIR  FRAB NTDE SR22</t>
  </si>
  <si>
    <t>45075010</t>
  </si>
  <si>
    <t>121391856</t>
  </si>
  <si>
    <t>014/316</t>
  </si>
  <si>
    <t>T2 DI DRM-GRS VLY-WMR 014/316 RPR INSW</t>
  </si>
  <si>
    <t>RELW FIRE ACCM OH   TR2  PRTO AIR</t>
  </si>
  <si>
    <t>45075015</t>
  </si>
  <si>
    <t>121392163</t>
  </si>
  <si>
    <t>013/295</t>
  </si>
  <si>
    <t>T2 DI DRUM-GRSS VLLY-WMR 13/295 RPL INSW</t>
  </si>
  <si>
    <t>POHW FIRE ACCM OH   TR2  PRTO AIR  SR22</t>
  </si>
  <si>
    <t>121392300</t>
  </si>
  <si>
    <t>T2 DI FULTON-HOPLAND 29/13 RPL HDRW</t>
  </si>
  <si>
    <t>RELW FIRE ACCM OH   TR2  PRTO AIR  FRAB NTDE</t>
  </si>
  <si>
    <t>45143959</t>
  </si>
  <si>
    <t>121395248</t>
  </si>
  <si>
    <t>015/350</t>
  </si>
  <si>
    <t>T2NT DI DRM-GRS VLY-WMR 15/350 RPL POLE</t>
  </si>
  <si>
    <t>31598429</t>
  </si>
  <si>
    <t>121395581</t>
  </si>
  <si>
    <t>T2 EI DRUM-SUMMIT #2 19/224L RPL STRW</t>
  </si>
  <si>
    <t>31618280</t>
  </si>
  <si>
    <t>T2 EI DRUM-SUMMIT #2 19/226 RPL PL</t>
  </si>
  <si>
    <t>121395904</t>
  </si>
  <si>
    <t>B016/367</t>
  </si>
  <si>
    <t>T2 DI DRM-GRS VLY-WMR B16/367 RPLC INSW</t>
  </si>
  <si>
    <t>POHW FIRE OH   TR2  PRTO AIR</t>
  </si>
  <si>
    <t>121395983</t>
  </si>
  <si>
    <t>015/351</t>
  </si>
  <si>
    <t>RELW OTHR FIRE OH   TR2  PRTO AIR  FRAB SR22</t>
  </si>
  <si>
    <t>121397153</t>
  </si>
  <si>
    <t>T2 DI DRUM-GRSS VLLY-WMR 14/337 RPL STRW</t>
  </si>
  <si>
    <t>POHW FIRE OH   TR2  PRTO AIR  FRAB NTDE</t>
  </si>
  <si>
    <t>121400171</t>
  </si>
  <si>
    <t>044/007</t>
  </si>
  <si>
    <t>T2 DI FORT ROSS-GUALALA 44/7 RPL STRW</t>
  </si>
  <si>
    <t>31542050</t>
  </si>
  <si>
    <t>T2 DI FORT ROSS-GUALALA 44/7 REFRAME</t>
  </si>
  <si>
    <t>121402043</t>
  </si>
  <si>
    <t>024/116</t>
  </si>
  <si>
    <t>T2 EI FULTON-PUEBLO 24/116 RMV FENCE</t>
  </si>
  <si>
    <t>121404665</t>
  </si>
  <si>
    <t>007/177</t>
  </si>
  <si>
    <t>T2 DI CTTNWD-BNTN #1 7/177 RPL INSW</t>
  </si>
  <si>
    <t>ETL.6640.INSL.NCER</t>
  </si>
  <si>
    <t>31541809</t>
  </si>
  <si>
    <t>DI COTTONWOOD-BENTON #1 13/331 RPL INSW</t>
  </si>
  <si>
    <t>121405002</t>
  </si>
  <si>
    <t>051/209</t>
  </si>
  <si>
    <t>T2 DI DIABLO-GATES #1 51/209 RPR HRDD</t>
  </si>
  <si>
    <t>45070722</t>
  </si>
  <si>
    <t>T2 DI DIABLO-GATES #1 51/209 RPL HRDT</t>
  </si>
  <si>
    <t>121405126</t>
  </si>
  <si>
    <t>003/074</t>
  </si>
  <si>
    <t>T2 DI COLEMAN-COTTONWOOD 3/74 RPR STRW</t>
  </si>
  <si>
    <t>45212629</t>
  </si>
  <si>
    <t>121405159</t>
  </si>
  <si>
    <t>T2 DI  BELLOTA-RVRBNK :006/008 RPL STRW</t>
  </si>
  <si>
    <t>POHW OTHR FIRE ACCH OH   TR2  PRTO AIR  FRAB</t>
  </si>
  <si>
    <t>121405258</t>
  </si>
  <si>
    <t>T2 DI CORDELIA #1 TAP 003/065 RPR CNDW</t>
  </si>
  <si>
    <t>ETL.8182.INSL</t>
  </si>
  <si>
    <t>RELW OTHR FIRE OH   TR2  AIR</t>
  </si>
  <si>
    <t>45567097</t>
  </si>
  <si>
    <t>121405532</t>
  </si>
  <si>
    <t>T2 DI COTTNWD-BENTON #1 002/058 RPR STRW</t>
  </si>
  <si>
    <t>45213475</t>
  </si>
  <si>
    <t>121405539</t>
  </si>
  <si>
    <t>045/001</t>
  </si>
  <si>
    <t>RELW FIRE OH   TR2  PRTO AIR  FRAB SR22</t>
  </si>
  <si>
    <t>121405586</t>
  </si>
  <si>
    <t>121405601</t>
  </si>
  <si>
    <t>T2 DI BLOTA-RVRBNK-MLNS :0/10 RPL STRW</t>
  </si>
  <si>
    <t>121405615</t>
  </si>
  <si>
    <t>121409218</t>
  </si>
  <si>
    <t>T2 DI CTTNWD-BENTN #1 3/67 RPL STRW</t>
  </si>
  <si>
    <t>POHW FIRE OH   TR2  PRTO AIR  FRAR</t>
  </si>
  <si>
    <t>121418162</t>
  </si>
  <si>
    <t>T2 DI BLTA RVBK MLNS SS :9/6 RPL POLE</t>
  </si>
  <si>
    <t>31602715</t>
  </si>
  <si>
    <t>T2 DI BLTA RVBK MLNS SS :9/6 RPL STRW</t>
  </si>
  <si>
    <t>121418178</t>
  </si>
  <si>
    <t>T2NT DI COLEMAN-COTTONWOOD 3/71 RMV BUTT</t>
  </si>
  <si>
    <t>45456340</t>
  </si>
  <si>
    <t>121418287</t>
  </si>
  <si>
    <t>007/186</t>
  </si>
  <si>
    <t>T2 DI COTTNWOOD-BENTN #1 7/186 RPR STRW</t>
  </si>
  <si>
    <t>RELW OTHR FIRE OH   TR2  PRTO AIR  FRAR</t>
  </si>
  <si>
    <t>45213488</t>
  </si>
  <si>
    <t>121420385</t>
  </si>
  <si>
    <t>T2 DI COTTONWOOD-BENTON #1 1/45 RPR STRW</t>
  </si>
  <si>
    <t>45213494</t>
  </si>
  <si>
    <t>121421155</t>
  </si>
  <si>
    <t>121421266</t>
  </si>
  <si>
    <t>015/140</t>
  </si>
  <si>
    <t>T2 DI UKH-HPLND-CLVRDL 15/140 RPL POLE</t>
  </si>
  <si>
    <t>RELW OTHR FIRE ACCL OH   TR2  PRTO AIR  FRAB</t>
  </si>
  <si>
    <t>31595994</t>
  </si>
  <si>
    <t>121430148</t>
  </si>
  <si>
    <t>012/049</t>
  </si>
  <si>
    <t>T2 DI TESLA-METCALF 012/049 INS HRDT</t>
  </si>
  <si>
    <t>45211588</t>
  </si>
  <si>
    <t>121430257</t>
  </si>
  <si>
    <t>T2 DI CRAG VIEW-CASCADE 11/97 INS HRDT</t>
  </si>
  <si>
    <t>45160958</t>
  </si>
  <si>
    <t>121430876</t>
  </si>
  <si>
    <t>T2 DI TESLA-METCALF 31/132 RPR GYWS</t>
  </si>
  <si>
    <t>45233282</t>
  </si>
  <si>
    <t>121430963</t>
  </si>
  <si>
    <t>T2 DI TESLA-METCALF 13/55 RPL ANCS</t>
  </si>
  <si>
    <t>RELW FIRE ACCH OH   TR2  PRTO AIR  FRAB</t>
  </si>
  <si>
    <t>31601396</t>
  </si>
  <si>
    <t>DI TESLA-METCALF 13/55 RPL ANCS</t>
  </si>
  <si>
    <t>121435346</t>
  </si>
  <si>
    <t>T2 DI MNDCN-WLLTS-FRT BRGG 17/2 RPL INSW</t>
  </si>
  <si>
    <t>121436337</t>
  </si>
  <si>
    <t>T2 DI PT #1-HT CRK #2-BRNY 5/82 REFRAME</t>
  </si>
  <si>
    <t>121443732</t>
  </si>
  <si>
    <t>T2 DI FORT ROSS-GUALALA 42/7 RPL DAMW</t>
  </si>
  <si>
    <t>RELW FIRE OH   TR2  PRTO AIR  NTDE SR22</t>
  </si>
  <si>
    <t>121444459</t>
  </si>
  <si>
    <t>T2 DI GEYSERS #12-FULTON 17/73 RPLC INSS</t>
  </si>
  <si>
    <t>121447387</t>
  </si>
  <si>
    <t>043/372</t>
  </si>
  <si>
    <t>T2 DI PIT #1-COTTONWOOD 43/372 RPR STRT</t>
  </si>
  <si>
    <t>45149562</t>
  </si>
  <si>
    <t>121452386</t>
  </si>
  <si>
    <t>T2 WV CHOWCHILLA-KERCKHOFF 4/8  INS ANCW</t>
  </si>
  <si>
    <t>31620335</t>
  </si>
  <si>
    <t>121455707</t>
  </si>
  <si>
    <t>T2 CARIBOU-PLUMAS JCT85 008/006 RPL POLE</t>
  </si>
  <si>
    <t>POHW OTHR COMP OH   TR2  PRTO FRAB SR22</t>
  </si>
  <si>
    <t>121474585</t>
  </si>
  <si>
    <t>T2 DI CRAG VW-CSCD 11/100R RPL STRW</t>
  </si>
  <si>
    <t>121481690</t>
  </si>
  <si>
    <t>T2 EI HUMBOLDT-MAPLE CREEK 5/0R RPL ANCW</t>
  </si>
  <si>
    <t>31542851</t>
  </si>
  <si>
    <t>T2 HUMBOLDT-MAPLE CREEK 5/000R RPL ANCW</t>
  </si>
  <si>
    <t>121481737</t>
  </si>
  <si>
    <t>T2 EI HUMBOLDT-MAPLE CREEK 5/0L RPL ANCW</t>
  </si>
  <si>
    <t>121484122</t>
  </si>
  <si>
    <t>T2 DI FORT ROSS-GUALALA 54/4 RPL HRDW</t>
  </si>
  <si>
    <t>RELW FIRE ACCM OH   TR2  PRTO AIR  FRAB SR22</t>
  </si>
  <si>
    <t>45144261</t>
  </si>
  <si>
    <t>121484123</t>
  </si>
  <si>
    <t>T2 DI FORT ROSS-GUALALA 54/4 RPR GYWW</t>
  </si>
  <si>
    <t>121484125</t>
  </si>
  <si>
    <t>T2 DI FORT ROSS-GUALALA 54/4 RPR STRW</t>
  </si>
  <si>
    <t>121484666</t>
  </si>
  <si>
    <t>T2 DI FORT ROSS-GUALALA 31/1 RPL STRW</t>
  </si>
  <si>
    <t>POHW FIRE ACCM OH   TR2  PRTO AIR  FRAB</t>
  </si>
  <si>
    <t>121484891</t>
  </si>
  <si>
    <t>055/005</t>
  </si>
  <si>
    <t>T2 DI FORT ROSS-GUALALA 55/5 RPLC INSS</t>
  </si>
  <si>
    <t>121484892</t>
  </si>
  <si>
    <t>T2 DI FORT ROSS-GUALALA 55/5 INS HRDW</t>
  </si>
  <si>
    <t>45144264</t>
  </si>
  <si>
    <t>121485452</t>
  </si>
  <si>
    <t>T2 DI TESLA-METCALF 016/068 RPR ANCS</t>
  </si>
  <si>
    <t>45233294</t>
  </si>
  <si>
    <t>121485716</t>
  </si>
  <si>
    <t>030/126</t>
  </si>
  <si>
    <t>T2 DI TESLA-METCALF-TWR 30/126 RPR GYWS</t>
  </si>
  <si>
    <t>45233295</t>
  </si>
  <si>
    <t>121485768</t>
  </si>
  <si>
    <t>T2 DI FORT RSS-GLLA 54/7 RPR GYWW</t>
  </si>
  <si>
    <t>45144263</t>
  </si>
  <si>
    <t>121485839</t>
  </si>
  <si>
    <t>043/003</t>
  </si>
  <si>
    <t>T2 DI FRT RS-GULALA-GULALA 43/3 RPL STRW</t>
  </si>
  <si>
    <t>121487435</t>
  </si>
  <si>
    <t>T2 DI CRAG VIEW-CASCADE 12/106 RPL STRW</t>
  </si>
  <si>
    <t>121487610</t>
  </si>
  <si>
    <t>POHW OTHR FIRE OH   TR2  PRTO AIR  SR22</t>
  </si>
  <si>
    <t>121489335</t>
  </si>
  <si>
    <t>T2 DI TESLA-METCALF 025/106 UNBURY</t>
  </si>
  <si>
    <t>45211594</t>
  </si>
  <si>
    <t>121490084</t>
  </si>
  <si>
    <t>T2 DI MNTA VSTA-LOS GATOS 8/159 RPR STRW</t>
  </si>
  <si>
    <t>RELW FIRE ACCH COMP OH   TR2  PRTO AIR  FRAR SR22</t>
  </si>
  <si>
    <t>45195798</t>
  </si>
  <si>
    <t>121491689</t>
  </si>
  <si>
    <t>T2 DI CARIBOU #2 000/002 REFRAME</t>
  </si>
  <si>
    <t>31542831</t>
  </si>
  <si>
    <t>121492130</t>
  </si>
  <si>
    <t>T2 DI HUMBOLDT-TRINITY 53/7 RPL INSS</t>
  </si>
  <si>
    <t>121492578</t>
  </si>
  <si>
    <t>121492608</t>
  </si>
  <si>
    <t>T2 DI SLNS-LRLS-LRLS 15/312 RPR JUMW</t>
  </si>
  <si>
    <t>45213391</t>
  </si>
  <si>
    <t>121492624</t>
  </si>
  <si>
    <t>018/150</t>
  </si>
  <si>
    <t>T2 DI PIT #1-COTTONWOOD 18/150 INST HRDT</t>
  </si>
  <si>
    <t>45149419</t>
  </si>
  <si>
    <t>121493086</t>
  </si>
  <si>
    <t>025/009</t>
  </si>
  <si>
    <t>T2 DI MAPLE CREEK-HOOPA 25/9 RPL INSW</t>
  </si>
  <si>
    <t>31544835</t>
  </si>
  <si>
    <t>121493350</t>
  </si>
  <si>
    <t>T2 DI CRAG VIEW-CASCADE 13/111R RPL STRW</t>
  </si>
  <si>
    <t>121496065</t>
  </si>
  <si>
    <t>T2 DI PIT#1-HAT CRK#2-BRNY8/138 RPL STRW</t>
  </si>
  <si>
    <t>31543575</t>
  </si>
  <si>
    <t>121496168</t>
  </si>
  <si>
    <t>121498834</t>
  </si>
  <si>
    <t>T2 DI TEJON-LEBEC 10/164 RPL INSW</t>
  </si>
  <si>
    <t>31543644</t>
  </si>
  <si>
    <t>121499055</t>
  </si>
  <si>
    <t>018/009</t>
  </si>
  <si>
    <t>T2 EI CLEAR LAKE-KONOCTI 18/9 RPR ANCW</t>
  </si>
  <si>
    <t>45138102</t>
  </si>
  <si>
    <t>121500213</t>
  </si>
  <si>
    <t>T2 DI FULTON-HOPLAND 28/2 RPR STRW</t>
  </si>
  <si>
    <t>45143953</t>
  </si>
  <si>
    <t>121510795</t>
  </si>
  <si>
    <t>T2 DI CRAG VW-CCCDE 000/006L COMPLETE</t>
  </si>
  <si>
    <t>POHW FIRE OH   TR2  PRTO AIR  SR22</t>
  </si>
  <si>
    <t>121511245</t>
  </si>
  <si>
    <t>T2 DI CRAG VIEW-CASCADE 7/64L CANCEL</t>
  </si>
  <si>
    <t>121516552</t>
  </si>
  <si>
    <t>009/172</t>
  </si>
  <si>
    <t>T2 DI MNTA VSTA-LS GTS 009/172 RPR GYWW</t>
  </si>
  <si>
    <t>RELW OTHR FIRE ACCH COMP OH   TR2  PRTO AIR  FRAR SR22</t>
  </si>
  <si>
    <t>45183639</t>
  </si>
  <si>
    <t>121517141</t>
  </si>
  <si>
    <t>T2 DI CRAG VIEW-CASCADE 8/67L CANCEL</t>
  </si>
  <si>
    <t>121518237</t>
  </si>
  <si>
    <t>T2 DI FULTON-HOPLAND 024/007 RPL INSW</t>
  </si>
  <si>
    <t>31543773</t>
  </si>
  <si>
    <t>121518238</t>
  </si>
  <si>
    <t>T2 DI FULTON-HOPLAND 024/007 RPR STRW</t>
  </si>
  <si>
    <t>45143945</t>
  </si>
  <si>
    <t>T2NT DI FULTON-HOPLAND 024/007 RMV BUTT</t>
  </si>
  <si>
    <t>121518324</t>
  </si>
  <si>
    <t>T2 DI CARIBOU-TBL MTN 27/195 RPL INSS</t>
  </si>
  <si>
    <t>121518825</t>
  </si>
  <si>
    <t>T2 EI COTTONWD-BENTON #2 14/126 RPL POLE</t>
  </si>
  <si>
    <t>31546287</t>
  </si>
  <si>
    <t>DI CTTNWD-BNTN#2 6/58L RPL POLE</t>
  </si>
  <si>
    <t>121518876</t>
  </si>
  <si>
    <t>121518940</t>
  </si>
  <si>
    <t>121519514</t>
  </si>
  <si>
    <t>T2 DI CRAG VIEW-CASCADE 8/70R CANCEL</t>
  </si>
  <si>
    <t>31544913</t>
  </si>
  <si>
    <t>T2 DI CRAG VIEW-CASCADE 8/70R RPL STRW</t>
  </si>
  <si>
    <t>121519516</t>
  </si>
  <si>
    <t>T2 DI CRAG VIEW-CASCADE 8/70L CANCEL</t>
  </si>
  <si>
    <t>121519792</t>
  </si>
  <si>
    <t>T2 DI HMLTN BRNCH CHSTR 8/184 COMPLETE</t>
  </si>
  <si>
    <t>31439198</t>
  </si>
  <si>
    <t>T2 EI HMLTN BRNCH-CHSTR 008/185 RPL STRW</t>
  </si>
  <si>
    <t>121519960</t>
  </si>
  <si>
    <t>T2 DI CRAG VIEW-CASCADE 2/23R RPL STRW</t>
  </si>
  <si>
    <t>121519962</t>
  </si>
  <si>
    <t>T2 DI CRAG VIEW-CASCADE 2/23L COMPLETE</t>
  </si>
  <si>
    <t>121521772</t>
  </si>
  <si>
    <t>121522128</t>
  </si>
  <si>
    <t>037/325</t>
  </si>
  <si>
    <t>T2 DI PIT #1-COTTNWOOD 37/325 RPR CNDS</t>
  </si>
  <si>
    <t>RELW FIRE OH   TR2  PRTO AIR  NTDE</t>
  </si>
  <si>
    <t>45197212</t>
  </si>
  <si>
    <t>121522250</t>
  </si>
  <si>
    <t>T2 DI CRAG VIEW-CASCADE 8/68 CANCEL</t>
  </si>
  <si>
    <t>POHW OTHR FIRE OH   TR2  PRTO AIR  NTDE</t>
  </si>
  <si>
    <t>121522652</t>
  </si>
  <si>
    <t>T2 DI CRAG VIEW-CASCADE 2/24 COMPLETE</t>
  </si>
  <si>
    <t>121522692</t>
  </si>
  <si>
    <t>T2 DI CRAG VIEW-CASCADE 2/24L COMPLETE</t>
  </si>
  <si>
    <t>121522894</t>
  </si>
  <si>
    <t>T2 DI TRINITY-MAPLE CRK 30/4 RPR HRDD</t>
  </si>
  <si>
    <t>45135650</t>
  </si>
  <si>
    <t>T2 DI TRNTY-MPL CRK 30/4 RPR HRDD</t>
  </si>
  <si>
    <t>121523245</t>
  </si>
  <si>
    <t>008/150</t>
  </si>
  <si>
    <t>T2 DI CARIBOU-WESTWOOD 8/150 RPR GYWW</t>
  </si>
  <si>
    <t>45212497</t>
  </si>
  <si>
    <t>121523381</t>
  </si>
  <si>
    <t>T2 DI MA CARIBOU-TABLE MTN 7/56 RMV NEST</t>
  </si>
  <si>
    <t>RELW FIRE OH   TR2  PRTO AIR  MBSF FRAB</t>
  </si>
  <si>
    <t>45195463</t>
  </si>
  <si>
    <t>121524157</t>
  </si>
  <si>
    <t>T2 DI CRG VW CSCDE 001/014 COMPLETE</t>
  </si>
  <si>
    <t>121524158</t>
  </si>
  <si>
    <t>T2 DI CRG VW CSCD 001/014 COMPLETE</t>
  </si>
  <si>
    <t>121524191</t>
  </si>
  <si>
    <t>T2 DI MELONES-CURTIS 7/3 RPL XBRACE</t>
  </si>
  <si>
    <t>31544765</t>
  </si>
  <si>
    <t>121524308</t>
  </si>
  <si>
    <t>T2 DI CRAG VIEW-CASCADE 3/30 CANCEL</t>
  </si>
  <si>
    <t>121524484</t>
  </si>
  <si>
    <t>T2 DI CRAG VIEW-CSCDE 001/015L COMPLETE</t>
  </si>
  <si>
    <t>121524505</t>
  </si>
  <si>
    <t>T2 DI CRAG VIEW-CASCADE 1/15R COMPLETE</t>
  </si>
  <si>
    <t>121524955</t>
  </si>
  <si>
    <t>T2 DI HUMBOLDT-BRIDGEVLE 109/3C RPL POLE</t>
  </si>
  <si>
    <t>31544727</t>
  </si>
  <si>
    <t>T2 DI HMBLDT-BRDGVLLE 109/3 RPL POLE</t>
  </si>
  <si>
    <t>121525146</t>
  </si>
  <si>
    <t>000/023</t>
  </si>
  <si>
    <t>T2 DI CTTNWD BNTN #1 0/23 RPR STRW</t>
  </si>
  <si>
    <t>45213526</t>
  </si>
  <si>
    <t>121525439</t>
  </si>
  <si>
    <t>T2 EI MELONES-CURTIS 12/007 RPL INSW</t>
  </si>
  <si>
    <t>121525852</t>
  </si>
  <si>
    <t>007/065</t>
  </si>
  <si>
    <t>T2 DI CRAG VIEW-CASCADE 7/65L CANCEL</t>
  </si>
  <si>
    <t>121525894</t>
  </si>
  <si>
    <t>T2 DI CRAG VIEW-CSCADE 001/013L COMPLETE</t>
  </si>
  <si>
    <t>121525972</t>
  </si>
  <si>
    <t>T2 DI HUMBOLDT-TRINITY 90/9R RPR HRDW</t>
  </si>
  <si>
    <t>45160436</t>
  </si>
  <si>
    <t>T2 DI HUMBOLDT-TRINITY 90/9 RPR HRDW</t>
  </si>
  <si>
    <t>121526448</t>
  </si>
  <si>
    <t>T2 DI FULTON-HOPLAND 08/01 RPR STRW</t>
  </si>
  <si>
    <t>RELW FIRE ACCM OH   TR2  PRTO AIR  FRAB</t>
  </si>
  <si>
    <t>45143566</t>
  </si>
  <si>
    <t>121526661</t>
  </si>
  <si>
    <t>T2 DI TESLA-RAVENSWOOD 18/97 RPL INSS</t>
  </si>
  <si>
    <t>31599822</t>
  </si>
  <si>
    <t>DI TESLA-RAVENSWOOD RPL INSS IN 2 TWRS.</t>
  </si>
  <si>
    <t>121528063</t>
  </si>
  <si>
    <t>T2 EI MELONES-CURTIS 0/2 RPL INSW</t>
  </si>
  <si>
    <t>121531166</t>
  </si>
  <si>
    <t>T2 DI FULTON-CALISTOGA 010/003 RPR GYWW</t>
  </si>
  <si>
    <t>45144043</t>
  </si>
  <si>
    <t>121532027</t>
  </si>
  <si>
    <t>T2 DI CRAG VIEW-CASCADE 4/42L CANCEL</t>
  </si>
  <si>
    <t>31544912</t>
  </si>
  <si>
    <t>T2 DI CRAG VIEW-CASCADE 4/42 RPL STRW</t>
  </si>
  <si>
    <t>121532029</t>
  </si>
  <si>
    <t>T2 DI CRAG VIEW-CASCADE 4/42R CANCEL</t>
  </si>
  <si>
    <t>121533134</t>
  </si>
  <si>
    <t>091/004B</t>
  </si>
  <si>
    <t>T2 WV HUMBOLDT-TRINITY 91/4 RPR SPLW</t>
  </si>
  <si>
    <t>45160720</t>
  </si>
  <si>
    <t>121533355</t>
  </si>
  <si>
    <t>T2 EI MELONES-CURTIS 3/000 RPL INSW</t>
  </si>
  <si>
    <t>121534076</t>
  </si>
  <si>
    <t>014/326</t>
  </si>
  <si>
    <t>T2 DI DRUM-GRASS VLY-WMR 14/326 RPR JUMW</t>
  </si>
  <si>
    <t>45195995</t>
  </si>
  <si>
    <t>T2 DI DRUM-GRASS VLY-WMBR 93/6 RPR JUMW</t>
  </si>
  <si>
    <t>121534106</t>
  </si>
  <si>
    <t>009/231</t>
  </si>
  <si>
    <t>T2 DI CTTNWD BNTN 9/231 RPR GYWW</t>
  </si>
  <si>
    <t>45213582</t>
  </si>
  <si>
    <t>121535919</t>
  </si>
  <si>
    <t>015/352</t>
  </si>
  <si>
    <t>T2 DI DRM GRS VLY WMR 015/352 RPL HRDD</t>
  </si>
  <si>
    <t>45174218</t>
  </si>
  <si>
    <t>121536058</t>
  </si>
  <si>
    <t>T2 DI CLEAR LAKE-KONOCTI  18/2 REFRAME</t>
  </si>
  <si>
    <t>31613219</t>
  </si>
  <si>
    <t>121536558</t>
  </si>
  <si>
    <t>:003/006</t>
  </si>
  <si>
    <t>T2NT DI BELLOTA-RVRBNK-MLNS 3/6 RMV BUTT</t>
  </si>
  <si>
    <t>45513478</t>
  </si>
  <si>
    <t>121536809</t>
  </si>
  <si>
    <t>113/008</t>
  </si>
  <si>
    <t>T2 DI HUMBOLDT-BRIDGEVIL 113/8 RPR ADSS</t>
  </si>
  <si>
    <t>45155484</t>
  </si>
  <si>
    <t>T2 DI HUMBLDT-BRIDGEVILLE 113/8 RPR ADSS</t>
  </si>
  <si>
    <t>121536850</t>
  </si>
  <si>
    <t>018/360</t>
  </si>
  <si>
    <t>T2 DI COLGATE-PALERMO 18/360 RPL STRW</t>
  </si>
  <si>
    <t>121538026</t>
  </si>
  <si>
    <t>T2 EI MELONES-CURTIS 0/4 RPL INSW</t>
  </si>
  <si>
    <t>121539185</t>
  </si>
  <si>
    <t>T2 DI TRINITY-MAPLE CRK 29/3 RPR GYWW</t>
  </si>
  <si>
    <t>45128376</t>
  </si>
  <si>
    <t>121539531</t>
  </si>
  <si>
    <t>T2 DI CRAG VIEW-CASCADE 11/099 INS DAMS</t>
  </si>
  <si>
    <t>45436129</t>
  </si>
  <si>
    <t>121540065</t>
  </si>
  <si>
    <t>T2 EI MELONES-CURTIS 4/1 RPL POLE</t>
  </si>
  <si>
    <t>31545147</t>
  </si>
  <si>
    <t>121540109</t>
  </si>
  <si>
    <t>T2 DI CARIBOU-TBL MTN 029/211 RMV NEST</t>
  </si>
  <si>
    <t>45212445</t>
  </si>
  <si>
    <t>121540115</t>
  </si>
  <si>
    <t>T2 EI MELONES-CURTIS 3/8 RPL INSW</t>
  </si>
  <si>
    <t>121540154</t>
  </si>
  <si>
    <t>T2 DI PIT #1-COTTNWD 11/91 RPR CNDS</t>
  </si>
  <si>
    <t>45197218</t>
  </si>
  <si>
    <t>121540450</t>
  </si>
  <si>
    <t>T2 EI MELONES-CURTIS 3/5R RPL POLE</t>
  </si>
  <si>
    <t>31545146</t>
  </si>
  <si>
    <t>T2 EI MELONES-CURTIS 3/5 RPL POLE</t>
  </si>
  <si>
    <t>121540663</t>
  </si>
  <si>
    <t>T2 EI MELONES-CURTIS 3/2 RPL INSW</t>
  </si>
  <si>
    <t>121541504</t>
  </si>
  <si>
    <t>053/001</t>
  </si>
  <si>
    <t>T2 DI HUMBOLDT-TRINITY 53/1 RPR WDPKR</t>
  </si>
  <si>
    <t>45145280</t>
  </si>
  <si>
    <t>T2 DI HUMBOLT-TRINITY 53/1 RPR WDPKR</t>
  </si>
  <si>
    <t>121542000</t>
  </si>
  <si>
    <t>014/298</t>
  </si>
  <si>
    <t>T2 DI CARIBOU-WESTWOOD 014/298 RPR GYWW</t>
  </si>
  <si>
    <t>45212498</t>
  </si>
  <si>
    <t>121542040</t>
  </si>
  <si>
    <t>015/339</t>
  </si>
  <si>
    <t>T2 DI DRUM-GRS VLLY WMR 015/339 RPL STRW</t>
  </si>
  <si>
    <t>POHW OTHR FIRE ACCM OH   TR2  PRTO AIR  FRAB SR22</t>
  </si>
  <si>
    <t>121542289</t>
  </si>
  <si>
    <t>T2 DI TESLA-RAVENSWOOD 18/99 RPL INSS</t>
  </si>
  <si>
    <t>121543755</t>
  </si>
  <si>
    <t>T2 DI HMBLDT BY-RIO DL JCT 16/9 RPL ANCW</t>
  </si>
  <si>
    <t>31589213</t>
  </si>
  <si>
    <t>121543836</t>
  </si>
  <si>
    <t>T2 DI TRINITY-MAPLE CREEK 29/4 RPR INSW</t>
  </si>
  <si>
    <t>45135648</t>
  </si>
  <si>
    <t>121548266</t>
  </si>
  <si>
    <t>45143070</t>
  </si>
  <si>
    <t>121548682</t>
  </si>
  <si>
    <t>T2 EI TOCALOMA TAP 0/5L RPL STRW</t>
  </si>
  <si>
    <t>ETL.7721.POLE.WDPS</t>
  </si>
  <si>
    <t>31544425</t>
  </si>
  <si>
    <t>121549346</t>
  </si>
  <si>
    <t>T2 EI TOCALOMA TAP 0/4R RPR STRW</t>
  </si>
  <si>
    <t>45136675</t>
  </si>
  <si>
    <t>121550197</t>
  </si>
  <si>
    <t>T2 DI TRINITY-MAPLE CREEK 2/16 RPR WDPKR</t>
  </si>
  <si>
    <t>45158740</t>
  </si>
  <si>
    <t>121550701</t>
  </si>
  <si>
    <t>T2 DI GEYSERS #9-LAKEVIL 36/158 RPR INSS</t>
  </si>
  <si>
    <t>45143072</t>
  </si>
  <si>
    <t>121550810</t>
  </si>
  <si>
    <t>113/003</t>
  </si>
  <si>
    <t>T2 DI HUMBOLDT-BRIDGEVL 113/3L RPL STRW</t>
  </si>
  <si>
    <t>31544411</t>
  </si>
  <si>
    <t>T2 DI HUMBOLDT-BRDGVLL 113/3R RPL STRW</t>
  </si>
  <si>
    <t>121550811</t>
  </si>
  <si>
    <t>T2 DI HUMBOLDT-BRIDGEVLL 113/3R RPL STRW</t>
  </si>
  <si>
    <t>121550891</t>
  </si>
  <si>
    <t>T2 DI PIT #1-CTTNWD 044/381 RPR GYWS</t>
  </si>
  <si>
    <t>45166847</t>
  </si>
  <si>
    <t>121554725</t>
  </si>
  <si>
    <t>T2 EI UKIAH-HOPLAND 017/006R RPL POLE</t>
  </si>
  <si>
    <t>121554838</t>
  </si>
  <si>
    <t>T2 EI UKIAH-HOPLAND 017/006L RPL POLE</t>
  </si>
  <si>
    <t>121556040</t>
  </si>
  <si>
    <t>T2 DI CRAG VIEW-CASCADE 2/18 COMPLETE</t>
  </si>
  <si>
    <t>POHW FIRE ACCM OH   TR2  PRTO AIR  NTDE</t>
  </si>
  <si>
    <t>121556441</t>
  </si>
  <si>
    <t>T2 PIT #1-MC ARTHUR 2/32 RPL STRW</t>
  </si>
  <si>
    <t>121560943</t>
  </si>
  <si>
    <t>034/001</t>
  </si>
  <si>
    <t>T2 DI MNDC-WLLT-FRT BRGG 34/1 RPL INSS</t>
  </si>
  <si>
    <t>121561563</t>
  </si>
  <si>
    <t>T2 DI CRAG VIEW-CASCADE 8/67R CANCEL</t>
  </si>
  <si>
    <t>121565392</t>
  </si>
  <si>
    <t>T2 EI MELONES-CURTIS 0/8L RPL STRW</t>
  </si>
  <si>
    <t>121573466</t>
  </si>
  <si>
    <t>T2 DI CLEAR LAKE-KONOCTI 18/9 RPR GYWW</t>
  </si>
  <si>
    <t>121573469</t>
  </si>
  <si>
    <t>T2 DI CLEAR LAKE-KONOCTI 18/9 RPLC HRDW</t>
  </si>
  <si>
    <t>121573576</t>
  </si>
  <si>
    <t>T2 DI BLTA-RVBK-MLNS-SWSTA :0/1 RPL POLE</t>
  </si>
  <si>
    <t>121574819</t>
  </si>
  <si>
    <t>018/374</t>
  </si>
  <si>
    <t>T2 WV COLGATE-PALERMO 18/374 RPR FENCE</t>
  </si>
  <si>
    <t>REGW OTHR OH   FMOB TR2  PRTO NTDE</t>
  </si>
  <si>
    <t>121574821</t>
  </si>
  <si>
    <t>T2 DI FORT ROSS-GUALALA 57/4 RPR GYWW</t>
  </si>
  <si>
    <t>45144265</t>
  </si>
  <si>
    <t>121575460</t>
  </si>
  <si>
    <t>T2 EI TOCALOMA TAP 000/005 RPL STRW</t>
  </si>
  <si>
    <t>POHW OTHR FIRE OH   TR2  PRTO</t>
  </si>
  <si>
    <t>121578929</t>
  </si>
  <si>
    <t>T2 DI COLEMAN-CTTNWD 003/076L RPR STRW</t>
  </si>
  <si>
    <t>ETL.6430.POLE.WDPS</t>
  </si>
  <si>
    <t>45212742</t>
  </si>
  <si>
    <t>121579031</t>
  </si>
  <si>
    <t>T2 DI COLEMAN-CTTNWD 003/076R  RPR STRW</t>
  </si>
  <si>
    <t>45212743</t>
  </si>
  <si>
    <t>121580519</t>
  </si>
  <si>
    <t>T2 DI HMBLDT-BRDGVLLE 109/3L RPL POLE</t>
  </si>
  <si>
    <t>121580641</t>
  </si>
  <si>
    <t>T2 DI HMBLDT-BRDGVLLE 109/3R RPL POLE</t>
  </si>
  <si>
    <t>121581539</t>
  </si>
  <si>
    <t>T2 DI STNSLS-MLNS-MNTC 12/72 RPLC INSS</t>
  </si>
  <si>
    <t>121585723</t>
  </si>
  <si>
    <t>T2 DI MNDCNO-WLTS-FRT BRG 31/4 RPL POLE</t>
  </si>
  <si>
    <t>POHW OTHR FIRE ACCH OH   TR2  PRTO AIR  FRAB SR22</t>
  </si>
  <si>
    <t>121586857</t>
  </si>
  <si>
    <t>T2 EI MANVILLE TAP 4/058 RPR JUMW</t>
  </si>
  <si>
    <t>ETL.1372.INSL.CERA</t>
  </si>
  <si>
    <t>45098804</t>
  </si>
  <si>
    <t>121586867</t>
  </si>
  <si>
    <t>T2 EI MANVILLE TAP 4/058 RPR SPLW</t>
  </si>
  <si>
    <t>ETL.1372.POLE.WDPS</t>
  </si>
  <si>
    <t>45098809</t>
  </si>
  <si>
    <t>121587271</t>
  </si>
  <si>
    <t>003/052</t>
  </si>
  <si>
    <t>T2 EI MANVILLE TAP 3/52 RPL ANCW</t>
  </si>
  <si>
    <t>31545290</t>
  </si>
  <si>
    <t>121587399</t>
  </si>
  <si>
    <t>121587412</t>
  </si>
  <si>
    <t>T2 EI MANVILLE TAP 3/52 RPL INSW</t>
  </si>
  <si>
    <t>ETL.1372.INSL.NCER</t>
  </si>
  <si>
    <t>31545289</t>
  </si>
  <si>
    <t>121587476</t>
  </si>
  <si>
    <t>121591859</t>
  </si>
  <si>
    <t>T2 DI TRINITY-MAPLE CRK 27/7 REFRAME</t>
  </si>
  <si>
    <t>31545108</t>
  </si>
  <si>
    <t>121593905</t>
  </si>
  <si>
    <t>T2 EI CTTNWD-BNTN #2 4/46R RPL STRW</t>
  </si>
  <si>
    <t>121593952</t>
  </si>
  <si>
    <t>T2 EI CTTNWD-BNTN #2 4/46L RPL STRW</t>
  </si>
  <si>
    <t>121596567</t>
  </si>
  <si>
    <t>T2 EI UKIAH-HOPLAND 003/025 RPL INSW COA</t>
  </si>
  <si>
    <t>31549882</t>
  </si>
  <si>
    <t>T2 EI UKIAH-HOPLAND 003/025 RPL INSW</t>
  </si>
  <si>
    <t>121596810</t>
  </si>
  <si>
    <t>008/169</t>
  </si>
  <si>
    <t>T2 DI MNTA VSTA LS GTS 8/169 RPL HRDD</t>
  </si>
  <si>
    <t>RELW OH   TR2  PRTO AIR  FRAB SR22</t>
  </si>
  <si>
    <t>45151592</t>
  </si>
  <si>
    <t>121597200</t>
  </si>
  <si>
    <t>021/300</t>
  </si>
  <si>
    <t>T2 DI CLAY-MARTEL 021/300 RPL STRW</t>
  </si>
  <si>
    <t>121601442</t>
  </si>
  <si>
    <t>T2 DI TRINITY-MAPLE CREEK 29/2 RPR GYWW</t>
  </si>
  <si>
    <t>45128375</t>
  </si>
  <si>
    <t>T2 DI TRINITY-MAPLE CRK 029/002 RPR GYWW</t>
  </si>
  <si>
    <t>121602548</t>
  </si>
  <si>
    <t>T2 EI CARIBOU-TABLE MTN 7/56 COTTER</t>
  </si>
  <si>
    <t>45195569</t>
  </si>
  <si>
    <t>121605417</t>
  </si>
  <si>
    <t>016/366</t>
  </si>
  <si>
    <t>T2 DI DRM GRSS VLY WMR 16/366 RPR GYWW</t>
  </si>
  <si>
    <t>RELW OTHR FIRE ACCM OH   TR2  PRTO AIR  FRAB NTDE</t>
  </si>
  <si>
    <t>45193821</t>
  </si>
  <si>
    <t>121605419</t>
  </si>
  <si>
    <t>T2 DI MNTA VSTA-LS GTS 008/156 RPL INSW</t>
  </si>
  <si>
    <t>31545157</t>
  </si>
  <si>
    <t>121606885</t>
  </si>
  <si>
    <t>B016/371</t>
  </si>
  <si>
    <t>T2 DI DRM GRS VLY WMR B016/371 RPL INSW</t>
  </si>
  <si>
    <t>31613843</t>
  </si>
  <si>
    <t>121609001</t>
  </si>
  <si>
    <t>009/173</t>
  </si>
  <si>
    <t>T2 DI MNTA VSTA LS GTS 009/173 RPR INSW</t>
  </si>
  <si>
    <t>RELW OTHR FIRE ACCH COMP OH   TR2  PRTO AIR  SR22</t>
  </si>
  <si>
    <t>45183880</t>
  </si>
  <si>
    <t>121609276</t>
  </si>
  <si>
    <t>T2 DI TEJON-LEBEC 009/153 RPL STRW</t>
  </si>
  <si>
    <t>121609301</t>
  </si>
  <si>
    <t>T2 DI COLGATE-PALERMO 012/247 RPL STRW</t>
  </si>
  <si>
    <t>31612267</t>
  </si>
  <si>
    <t>T2 EI COLGATE-PALERMO 15/299 RPL PL</t>
  </si>
  <si>
    <t>121609375</t>
  </si>
  <si>
    <t>:004/002</t>
  </si>
  <si>
    <t>T2 DI BLT-RVRBNK-MLNS :4/2 RPL STRW</t>
  </si>
  <si>
    <t>31596141</t>
  </si>
  <si>
    <t>121620574</t>
  </si>
  <si>
    <t>T2 EI HUMBOLDT-MAPLE CREEK 8/1R RPL STRW</t>
  </si>
  <si>
    <t>31545255</t>
  </si>
  <si>
    <t>121620649</t>
  </si>
  <si>
    <t>T2 EI HUMBOLDT-MAPLE CREEK 8/1C RPL STRW</t>
  </si>
  <si>
    <t>121620678</t>
  </si>
  <si>
    <t>T2 EI HUMBOLDT-MAPLE CREEK 8/1L RPL STRW</t>
  </si>
  <si>
    <t>121621031</t>
  </si>
  <si>
    <t>038/009</t>
  </si>
  <si>
    <t>T2 DI FORT ROSS-GUALALA 038/009 RPL STRW</t>
  </si>
  <si>
    <t>31607660</t>
  </si>
  <si>
    <t>121621037</t>
  </si>
  <si>
    <t>T2 DI FORT ROSS-GUALALA 038/009 RPR STRW</t>
  </si>
  <si>
    <t>45144169</t>
  </si>
  <si>
    <t>121623779</t>
  </si>
  <si>
    <t>012/286</t>
  </si>
  <si>
    <t>T2 DI DRM-GRS VLY-WMR 12/286 RPR SPLW</t>
  </si>
  <si>
    <t>45200489</t>
  </si>
  <si>
    <t>121624533</t>
  </si>
  <si>
    <t>B015/356</t>
  </si>
  <si>
    <t>T2 DI DRM GRS VLY WEMAR B15/356 RPR SPLW</t>
  </si>
  <si>
    <t>45193824</t>
  </si>
  <si>
    <t>121624661</t>
  </si>
  <si>
    <t>121628313</t>
  </si>
  <si>
    <t>T2 DI TEJON-LEBEC 008/149 RPL INSW</t>
  </si>
  <si>
    <t>121629115</t>
  </si>
  <si>
    <t>014/319</t>
  </si>
  <si>
    <t>T2 DI DRUM-GRSS VLLY-WMR 14/319 RPL INSW</t>
  </si>
  <si>
    <t>POHW FIRE ACCH OH   TR2  PRTO AIR  SR22</t>
  </si>
  <si>
    <t>121629117</t>
  </si>
  <si>
    <t>T2 DI DIABLO-GATES #1 22/092 RPR GYWS</t>
  </si>
  <si>
    <t>45068523</t>
  </si>
  <si>
    <t>121629367</t>
  </si>
  <si>
    <t>POHW INSP OH   FMOB TR2  PRTO AIR</t>
  </si>
  <si>
    <t>121631262</t>
  </si>
  <si>
    <t>T2 EI MELONES-CURTIS 3/5L RPL POLE</t>
  </si>
  <si>
    <t>121631671</t>
  </si>
  <si>
    <t>T2 DI FULTON-HOPLAND 024/000 RPR CRSW</t>
  </si>
  <si>
    <t>121638985</t>
  </si>
  <si>
    <t>031/011</t>
  </si>
  <si>
    <t>T2 WV FORT ROSS-GUALALA 31/11 INS DAMW</t>
  </si>
  <si>
    <t>RELW OTHR OH   FMOB TR2  PRTO FRAB</t>
  </si>
  <si>
    <t>45144165</t>
  </si>
  <si>
    <t>121640372</t>
  </si>
  <si>
    <t>042/359</t>
  </si>
  <si>
    <t>T2NT DI PIT#1-CTONWOOD 042/359 RMV BUTT</t>
  </si>
  <si>
    <t>121647003</t>
  </si>
  <si>
    <t>016/376</t>
  </si>
  <si>
    <t>T2 DI DRUM-GRS VLY WEMR 16/376 RPL STRW</t>
  </si>
  <si>
    <t>121656562</t>
  </si>
  <si>
    <t>T2 DI COTTONWOOD-BNTN #2 4/41L RPL STRW</t>
  </si>
  <si>
    <t>121656563</t>
  </si>
  <si>
    <t>T2 DI COTTONWOOD-BNTN #2 4/41R RPL STRW</t>
  </si>
  <si>
    <t>121659150</t>
  </si>
  <si>
    <t>017/001C</t>
  </si>
  <si>
    <t>T2 WV TRINITY-MAPLE CREEK 17/1C RPR SPLW</t>
  </si>
  <si>
    <t>44892192</t>
  </si>
  <si>
    <t>121669029</t>
  </si>
  <si>
    <t>T2 EI CTTNWD BNTN#2 9/87L RPL POLE</t>
  </si>
  <si>
    <t>121669285</t>
  </si>
  <si>
    <t>T2 EI COTTONWD-BNTN #2 2/031L RPL STRW</t>
  </si>
  <si>
    <t>121669333</t>
  </si>
  <si>
    <t>T2 EI COTTONWOOD-BNTN #2 2/31R RPL STRW</t>
  </si>
  <si>
    <t>121670093</t>
  </si>
  <si>
    <t>T2 EI COTTONWD-BNTN #2 3/35L RPL STRW</t>
  </si>
  <si>
    <t>121670117</t>
  </si>
  <si>
    <t>T2 EI COTTONWD-BNTN #2 3/035R RPL STRW</t>
  </si>
  <si>
    <t>121671388</t>
  </si>
  <si>
    <t>T2 EI COTTONWOOD-BENTON 3/37L RPL POLE</t>
  </si>
  <si>
    <t>121673602</t>
  </si>
  <si>
    <t>T2 DI MANVILLE TAP 003/052C RPR GYWW</t>
  </si>
  <si>
    <t>45090089</t>
  </si>
  <si>
    <t>121675657</t>
  </si>
  <si>
    <t>003/055</t>
  </si>
  <si>
    <t>T2 DI MANVILLE TAP 003/055C RPL STRW</t>
  </si>
  <si>
    <t>31546211</t>
  </si>
  <si>
    <t>T2 DI MANVILLE TAP 003/055R RPL STRW</t>
  </si>
  <si>
    <t>121675658</t>
  </si>
  <si>
    <t>T2 DI MANVILLE TAP 003/055L RPL STRW</t>
  </si>
  <si>
    <t>121675697</t>
  </si>
  <si>
    <t>T2 CRAG VIEW-CASCADE 007/065R CANCEL</t>
  </si>
  <si>
    <t>POHW OTHR OH   FMOB TR2  PRTO SR22</t>
  </si>
  <si>
    <t>121676005</t>
  </si>
  <si>
    <t>121677340</t>
  </si>
  <si>
    <t>T3 EI MIDWAY-SANTA MARIA T65 RPL INSS</t>
  </si>
  <si>
    <t>REGW INSP OH   FMOB TR3  PRTO</t>
  </si>
  <si>
    <t>121679075</t>
  </si>
  <si>
    <t>T2 DI FULTON-HOPLAND 19/2 RPL STRW</t>
  </si>
  <si>
    <t>121683977</t>
  </si>
  <si>
    <t>T-105</t>
  </si>
  <si>
    <t>T3 EI MIDWAY-SANTA MARIA T-105 RPL STRW</t>
  </si>
  <si>
    <t>31596154</t>
  </si>
  <si>
    <t>T3 EI CMIDWAY-SANTA MARIA T-105 RPL STRW</t>
  </si>
  <si>
    <t>121684001</t>
  </si>
  <si>
    <t>T3 EI MIDWAY-SANTA MARIA T-106 RPL INSS</t>
  </si>
  <si>
    <t>121684425</t>
  </si>
  <si>
    <t>T3 DI DONNELLS-MI-WUK 4/2 RPL INSW</t>
  </si>
  <si>
    <t>POHW FIRE OH   TR3  PRTO AIR  NTDE</t>
  </si>
  <si>
    <t>31546198</t>
  </si>
  <si>
    <t>T3 DI DONNELLS-MI-WUK 5/000 RPL INSW</t>
  </si>
  <si>
    <t>121685829</t>
  </si>
  <si>
    <t>020/087A</t>
  </si>
  <si>
    <t>T3 DI EGL RK-FTN-SLVRD 020/087A RPL INSS</t>
  </si>
  <si>
    <t>POHW OTHR FIRE OH   TR3  PRTO AIR  NTDE</t>
  </si>
  <si>
    <t>31549863</t>
  </si>
  <si>
    <t>T3 DI EGL RCK-FLTN-SLVRD  RPL INSS 2TWRS</t>
  </si>
  <si>
    <t>121687760</t>
  </si>
  <si>
    <t>T2 DI PIT#1 HAT CRK#2 BRNY 3/29 RPL HRDW</t>
  </si>
  <si>
    <t>45213916</t>
  </si>
  <si>
    <t>121687920</t>
  </si>
  <si>
    <t>T3 DI DONNELLS-MI-WUK 3/0 RPL INSW</t>
  </si>
  <si>
    <t>121688776</t>
  </si>
  <si>
    <t>012/012</t>
  </si>
  <si>
    <t>T3 DI MAPLE CREEK-HOOPA 12/12 CNCL</t>
  </si>
  <si>
    <t>RELW FIRE ACCL OH   TR3  PRTO AIR  FRAB NTDE</t>
  </si>
  <si>
    <t>31547424</t>
  </si>
  <si>
    <t>T3 DI MAPLE CREEK-HOOPA 12/12 REFRAME</t>
  </si>
  <si>
    <t>121691819</t>
  </si>
  <si>
    <t>T2 DI MTN GTE JCT CSCD 001/011 RPR GYWW</t>
  </si>
  <si>
    <t>121705653</t>
  </si>
  <si>
    <t>006/058</t>
  </si>
  <si>
    <t>T2 DI CTTNWD-BENTON#2 006/058R RPL POLE</t>
  </si>
  <si>
    <t>ETL.6650.POLE.WOOD</t>
  </si>
  <si>
    <t>POHW OTHR OH   TR2  PRTO AIR</t>
  </si>
  <si>
    <t>121705654</t>
  </si>
  <si>
    <t>T2 DI CTTNWD-BNTN#2 6/58L RPL POLE</t>
  </si>
  <si>
    <t>RELW OTHR OH   TR2  PRTO AIR</t>
  </si>
  <si>
    <t>121705711</t>
  </si>
  <si>
    <t>025/003</t>
  </si>
  <si>
    <t>T2 DI GARB-LAYTONVILLE 025/003 RPR GYWW</t>
  </si>
  <si>
    <t>RELW FIRE ACCM OH   TR2  PRTO AIR  FRAB NTDE SR22</t>
  </si>
  <si>
    <t>45155522</t>
  </si>
  <si>
    <t>T2 DI GARB-LAYTONVILLE 028/003 RPR GYWW</t>
  </si>
  <si>
    <t>121706494</t>
  </si>
  <si>
    <t>006/060</t>
  </si>
  <si>
    <t>T2 DI CTTNWD-BENTON #2 6/060L RPL STRW</t>
  </si>
  <si>
    <t>121706520</t>
  </si>
  <si>
    <t>T2 DI CTTNWD-BNTN #2 5/54 RPR CONDW</t>
  </si>
  <si>
    <t>45213229</t>
  </si>
  <si>
    <t>T2 DI CTTNWD-BNTN #2 2/54 RPR CONDW</t>
  </si>
  <si>
    <t>121707381</t>
  </si>
  <si>
    <t>R000/007</t>
  </si>
  <si>
    <t>T2 DI CRBRY SW ST-RND MT R0/7 RPR INSW</t>
  </si>
  <si>
    <t>ETL.5410.INSL.CERA</t>
  </si>
  <si>
    <t>45213662</t>
  </si>
  <si>
    <t>121707385</t>
  </si>
  <si>
    <t>121707386</t>
  </si>
  <si>
    <t>T2 DI DELTA-MTN GATE JCT 3/71 RPL STRW</t>
  </si>
  <si>
    <t>121707687</t>
  </si>
  <si>
    <t>T2 DI MANVILLE TAP 004/058 RPR STRW</t>
  </si>
  <si>
    <t>45098802</t>
  </si>
  <si>
    <t>121712517</t>
  </si>
  <si>
    <t>T3 DI EGL RCK-FLTN-SLVRD 20/87 RPL INSS</t>
  </si>
  <si>
    <t>121716654</t>
  </si>
  <si>
    <t>050/001</t>
  </si>
  <si>
    <t>T2 EI FORT ROSS-GUALALA 50/1 RPLC POLE</t>
  </si>
  <si>
    <t>RELW OTHR FIRE ACCM OH   TR2  PRTO FRAB SR22</t>
  </si>
  <si>
    <t>121717631</t>
  </si>
  <si>
    <t>T3 DI DNNELLS-MI-WUK-WOOD 06/00 RPL INSW</t>
  </si>
  <si>
    <t>121717668</t>
  </si>
  <si>
    <t>002/008</t>
  </si>
  <si>
    <t>T3 DI DONNELLS-MI-WUK 2/8 RPL INSW</t>
  </si>
  <si>
    <t>RELW FIRE OH   TR3  PRTO AIR  NTDE</t>
  </si>
  <si>
    <t>31577860</t>
  </si>
  <si>
    <t>121717703</t>
  </si>
  <si>
    <t>T3 DI DONNELLS-MI-WUK 4/5 RPL INSW</t>
  </si>
  <si>
    <t>POHW FIRE OH   TR3  PRTO AIR</t>
  </si>
  <si>
    <t>121718064</t>
  </si>
  <si>
    <t>T2 DI CTTNWD-BNTN #2 7/66 RPR INSW</t>
  </si>
  <si>
    <t>45213231</t>
  </si>
  <si>
    <t>121720885</t>
  </si>
  <si>
    <t>T3 DI DONNELLS-MI-WUK 013/002A RPL INSW</t>
  </si>
  <si>
    <t>31546391</t>
  </si>
  <si>
    <t>121724900</t>
  </si>
  <si>
    <t>T3 DI DONNELLS-MI-WUK-WOOD 6/2 RPL INSW</t>
  </si>
  <si>
    <t>121724957</t>
  </si>
  <si>
    <t>T3 DI DONNELLS-MI-WUK-WOOD 7/4 RPL INSW</t>
  </si>
  <si>
    <t>POHW OH   TR3  PRTO AIR  NTDE</t>
  </si>
  <si>
    <t>121726185</t>
  </si>
  <si>
    <t>T2 DI CTTNWD-BENTON #2 6/60R RPL STRW</t>
  </si>
  <si>
    <t>121729569</t>
  </si>
  <si>
    <t>T3 DI DRUM-GRASS VLLY-WMR 5/135 RPR SPLW</t>
  </si>
  <si>
    <t>RELW FIRE ACCM OH   TR3  PRTO AIR  NTDE</t>
  </si>
  <si>
    <t>45218801</t>
  </si>
  <si>
    <t>121730118</t>
  </si>
  <si>
    <t>T2 DI MTN GATE JCT-CASCADE 3/32 RPL STRW</t>
  </si>
  <si>
    <t>31629783</t>
  </si>
  <si>
    <t>121731238</t>
  </si>
  <si>
    <t>T2 SALINAS-LAURELES 010/214 RPL POLE</t>
  </si>
  <si>
    <t>RELW OTHR OH   FMOB TR2  PRTO FRAB SR22</t>
  </si>
  <si>
    <t>31546416</t>
  </si>
  <si>
    <t>121731742</t>
  </si>
  <si>
    <t>T3 DI DONNELLS-MI-WUK 006/005 RPL INSW</t>
  </si>
  <si>
    <t>121731749</t>
  </si>
  <si>
    <t>016/115</t>
  </si>
  <si>
    <t>T3 DI ROCK CK-POE 16/115 RPR JMPR</t>
  </si>
  <si>
    <t>ETL.5630.POLE.STPS</t>
  </si>
  <si>
    <t>45277450</t>
  </si>
  <si>
    <t>T3 DI ROCK CK-POE 16/1 RPR JMPR</t>
  </si>
  <si>
    <t>121731999</t>
  </si>
  <si>
    <t>T3 DI DONNELLS-MI-WUK WP 16/1R RPR GYWW</t>
  </si>
  <si>
    <t>45122746</t>
  </si>
  <si>
    <t>121732139</t>
  </si>
  <si>
    <t>T2 DI MENDOCINO-UKIAH 02/04L BACKFIL</t>
  </si>
  <si>
    <t>45142181</t>
  </si>
  <si>
    <t>121732177</t>
  </si>
  <si>
    <t>T3 DI DONNELLS-MI-WUK 4/1 RPL INSW</t>
  </si>
  <si>
    <t>121732373</t>
  </si>
  <si>
    <t>T2 DI PIT #3-PIT #1 013/103 RPL SWS</t>
  </si>
  <si>
    <t>31549176</t>
  </si>
  <si>
    <t>121734412</t>
  </si>
  <si>
    <t>T2 DI TEJON-LEBEC 9/157 RPLC INSW</t>
  </si>
  <si>
    <t>31579991</t>
  </si>
  <si>
    <t>121738178</t>
  </si>
  <si>
    <t>T2 WV KINGS RVR-SNGR-RDLY 15/80 RPL HRDT</t>
  </si>
  <si>
    <t>45070449</t>
  </si>
  <si>
    <t>121738767</t>
  </si>
  <si>
    <t>T3 DI SBRANTE"G"#1"-TOWER 3/21 VEG RMV</t>
  </si>
  <si>
    <t>POHW OH   TR3  PRTO AIR  FRAB</t>
  </si>
  <si>
    <t>121738961</t>
  </si>
  <si>
    <t>013/007</t>
  </si>
  <si>
    <t>121739006</t>
  </si>
  <si>
    <t>T2 DI MELONES-CURTIS 3/4L RPR STRW</t>
  </si>
  <si>
    <t>45158157</t>
  </si>
  <si>
    <t>T2 DI MELONES-CURTIS 3/4 RPR STRW</t>
  </si>
  <si>
    <t>121739060</t>
  </si>
  <si>
    <t>T2 DI MELONES-CURTIS 12/04 RPL INSW</t>
  </si>
  <si>
    <t>31579810</t>
  </si>
  <si>
    <t>121741268</t>
  </si>
  <si>
    <t>T2 DI CLEAR LAKE-KONOCTI 19/02 RPL POLE</t>
  </si>
  <si>
    <t>121741541</t>
  </si>
  <si>
    <t>121741582</t>
  </si>
  <si>
    <t>T2 DI MELONES-CURTIS 010/000 RPL INSW</t>
  </si>
  <si>
    <t>POHW FIRE OH   TR2  PRTO AIR  NTDE</t>
  </si>
  <si>
    <t>121741596</t>
  </si>
  <si>
    <t>011/003</t>
  </si>
  <si>
    <t>T2 DI MELONES-CURTIS 11/3L RPR GYWW</t>
  </si>
  <si>
    <t>RELW OH   TR2  PRTO AIR</t>
  </si>
  <si>
    <t>45162139</t>
  </si>
  <si>
    <t>121741944</t>
  </si>
  <si>
    <t>072/004</t>
  </si>
  <si>
    <t>T2 DI HUMBOLDT-TRINITY  72/4 RPR POLE</t>
  </si>
  <si>
    <t>45158944</t>
  </si>
  <si>
    <t>T2NT EI HUMBOLDT-TRINITY 72/4 RMV BUTT</t>
  </si>
  <si>
    <t>121741999</t>
  </si>
  <si>
    <t>T2 DI HUMBOLDT-TRINITY  72/4 RPL POLE</t>
  </si>
  <si>
    <t>31547347</t>
  </si>
  <si>
    <t>121742641</t>
  </si>
  <si>
    <t>T2 DI MELONES-CURTIS 12/0 RPL INSW</t>
  </si>
  <si>
    <t>POHW OH   TR2  PRTO AIR</t>
  </si>
  <si>
    <t>121743019</t>
  </si>
  <si>
    <t>T2 DI HUMBOLDT-TRINITY 89/4 RPL INSW</t>
  </si>
  <si>
    <t>121743340</t>
  </si>
  <si>
    <t>T2 DI MELONES-CURTIS 13/02 RPL INSW</t>
  </si>
  <si>
    <t>121743659</t>
  </si>
  <si>
    <t>073/006</t>
  </si>
  <si>
    <t>T2 DI HUMBOLDT-TRINITY 73/6L RPL STRW</t>
  </si>
  <si>
    <t>31615000</t>
  </si>
  <si>
    <t>T2 DI HUMBOLDT-TRINITY 73/06 RPL STRW</t>
  </si>
  <si>
    <t>121743824</t>
  </si>
  <si>
    <t>T2 DI HUMBOLDT-TRINITY  89/8 RPL INSW</t>
  </si>
  <si>
    <t>POHW OH   TR2  PRTO AIR  NTDE</t>
  </si>
  <si>
    <t>121743965</t>
  </si>
  <si>
    <t>090/010C</t>
  </si>
  <si>
    <t>T2 DI HUMBOLDT-TRINITY 90/10C RPR INSW</t>
  </si>
  <si>
    <t>45160437</t>
  </si>
  <si>
    <t>121744087</t>
  </si>
  <si>
    <t>T2 DI MELONES-CURTIS 3/7L RPL STRW</t>
  </si>
  <si>
    <t>121744134</t>
  </si>
  <si>
    <t>T2 DI MELONES-CURTIS 3/1 RPL DAMW</t>
  </si>
  <si>
    <t>45163112</t>
  </si>
  <si>
    <t>121744314</t>
  </si>
  <si>
    <t>T2 DI MELONES-CURTIS 13/8 RPL INSW</t>
  </si>
  <si>
    <t>121744365</t>
  </si>
  <si>
    <t>T2 DI MELONES-CURTIS 1/0 RPR STRW</t>
  </si>
  <si>
    <t>45163119</t>
  </si>
  <si>
    <t>121744409</t>
  </si>
  <si>
    <t>T2 DI MELONES-CURTIS 13/01 RPL INSW</t>
  </si>
  <si>
    <t>121744782</t>
  </si>
  <si>
    <t>012/206</t>
  </si>
  <si>
    <t>T2 DI TEJON-LEBEC-NONWD 12/206 RPL INSS</t>
  </si>
  <si>
    <t>31596660</t>
  </si>
  <si>
    <t>121745036</t>
  </si>
  <si>
    <t>T2 DI TEJON-LEBEC 011/185 RPR GYWW</t>
  </si>
  <si>
    <t>45068013</t>
  </si>
  <si>
    <t>121745483</t>
  </si>
  <si>
    <t>T2 DI MELONES-CURTIS 11/01 RPL INSW</t>
  </si>
  <si>
    <t>121745754</t>
  </si>
  <si>
    <t>T2 DI MELONES-CURTIS 2/6 RPR STRW</t>
  </si>
  <si>
    <t>45163407</t>
  </si>
  <si>
    <t>121746189</t>
  </si>
  <si>
    <t>T2 DI TEJON-LEBEC 009/162 RPR SPLW</t>
  </si>
  <si>
    <t>45068014</t>
  </si>
  <si>
    <t>121746981</t>
  </si>
  <si>
    <t>T2 DI TEJON-LEBEC 009/162 RMV COND</t>
  </si>
  <si>
    <t>45068015</t>
  </si>
  <si>
    <t>T2 DI TEJON-LEBEC 009/162 RMV DBRS</t>
  </si>
  <si>
    <t>121748111</t>
  </si>
  <si>
    <t>T2 DI MELONES-CURTIS 9/6L RPR GUYWW</t>
  </si>
  <si>
    <t>45163418</t>
  </si>
  <si>
    <t>T2 DI MELONES-CURTIS 9/6L RPR GYWW</t>
  </si>
  <si>
    <t>121748148</t>
  </si>
  <si>
    <t>T2 DI MELONES-CURTIS 008/008 RPL INSW</t>
  </si>
  <si>
    <t>121748444</t>
  </si>
  <si>
    <t>T2 DI CTTNWD-BENTON #2 009/087 RPL STRW</t>
  </si>
  <si>
    <t>121749211</t>
  </si>
  <si>
    <t>076/000A</t>
  </si>
  <si>
    <t>T2 DI HUMBOLDT-TRINITY 076/000A RPR GYWW</t>
  </si>
  <si>
    <t>45148455</t>
  </si>
  <si>
    <t>T2NT DI HUMBOLDT-TRINITY 076/0A RMV DBRS</t>
  </si>
  <si>
    <t>121749262</t>
  </si>
  <si>
    <t>076/000B</t>
  </si>
  <si>
    <t>T2 DI HUMBOLDT-TRINITY 076/000B RPR GYWW</t>
  </si>
  <si>
    <t>121749305</t>
  </si>
  <si>
    <t>076/000C</t>
  </si>
  <si>
    <t>T2 DI HUMBOLDT-TRINITY 076/000C RPR GYWW</t>
  </si>
  <si>
    <t>121750221</t>
  </si>
  <si>
    <t>011/256</t>
  </si>
  <si>
    <t>T3 DI DRUM-GRS VALY-WMAR 11/256 RPR INSW</t>
  </si>
  <si>
    <t>45218808</t>
  </si>
  <si>
    <t>121750284</t>
  </si>
  <si>
    <t>089/007C</t>
  </si>
  <si>
    <t>121760318</t>
  </si>
  <si>
    <t>T2 EI MELONES-CURTIS 9/6R RPR GUYWW</t>
  </si>
  <si>
    <t>45164447</t>
  </si>
  <si>
    <t>T2 EI MELONES-CURTIS 9/6R RPR GYWW</t>
  </si>
  <si>
    <t>121760514</t>
  </si>
  <si>
    <t>011/004B</t>
  </si>
  <si>
    <t>T3 DI MAPLE CREEK-HOOPA 11/4B CNCL</t>
  </si>
  <si>
    <t>POHW FIRE ACCL COMP OH   TR3  PRTO AIR  FRAB</t>
  </si>
  <si>
    <t>121760619</t>
  </si>
  <si>
    <t>011/004A</t>
  </si>
  <si>
    <t>T3 DI MAPLE CREEK-HOOPA 11/4A CNCL</t>
  </si>
  <si>
    <t>121762097</t>
  </si>
  <si>
    <t>T2 DI HUMBOLDT-TRINITY 89/6 RPL INSW</t>
  </si>
  <si>
    <t>121762994</t>
  </si>
  <si>
    <t>004/050A</t>
  </si>
  <si>
    <t>T2 DI PT #1-HT CRK #2-BRY 4/50A REFRAME</t>
  </si>
  <si>
    <t>31548070</t>
  </si>
  <si>
    <t>121763077</t>
  </si>
  <si>
    <t>T3 DI DRUM-HIGGINS 013/124 GRD WAS INSU</t>
  </si>
  <si>
    <t>45219474</t>
  </si>
  <si>
    <t>121763132</t>
  </si>
  <si>
    <t>T2 DI MELONES-CURTIS 11/3C RPR GYWW</t>
  </si>
  <si>
    <t>45164451</t>
  </si>
  <si>
    <t>121763135</t>
  </si>
  <si>
    <t>T2 DI MELONES-CURTIS 11/3R RPR GYWW</t>
  </si>
  <si>
    <t>45164452</t>
  </si>
  <si>
    <t>121763370</t>
  </si>
  <si>
    <t>T2 CARIBOU #2 11/003 RPL POLE</t>
  </si>
  <si>
    <t>RELW NONR OH   FMOB TR2  PRTO FRAB</t>
  </si>
  <si>
    <t>31546790</t>
  </si>
  <si>
    <t>121763664</t>
  </si>
  <si>
    <t>T3 DI MIDWAY-SANTA MARIA T49 RPL SPLS</t>
  </si>
  <si>
    <t>45193626</t>
  </si>
  <si>
    <t>121763694</t>
  </si>
  <si>
    <t>T3 DI MIDWAY-SANTA MARIA T50 RPL INSS</t>
  </si>
  <si>
    <t>RELW FIRE OH   TR3  PRTO AIR  FRAB NTDE</t>
  </si>
  <si>
    <t>31629631</t>
  </si>
  <si>
    <t>T3 DI MIDWAY-SANTA MARIA T50 RPR SPLS</t>
  </si>
  <si>
    <t>121763733</t>
  </si>
  <si>
    <t>T3 DI MIDWAY-SANTA MARIA T50 BENT STEEL</t>
  </si>
  <si>
    <t>45098906</t>
  </si>
  <si>
    <t>121764616</t>
  </si>
  <si>
    <t>T2 DI MELONES-CURTIS 13/7R RPL STRW</t>
  </si>
  <si>
    <t>121766658</t>
  </si>
  <si>
    <t>T3 DI MIDWAY-SANTA MARIA T-104 RPR STRW</t>
  </si>
  <si>
    <t>44938271</t>
  </si>
  <si>
    <t>121767138</t>
  </si>
  <si>
    <t>T3 DI MIDWAY-SANTA MARIA T052 RPL INSS</t>
  </si>
  <si>
    <t>121768114</t>
  </si>
  <si>
    <t>T2 DI MELONES-CURTIS 6/4L RPL POLE</t>
  </si>
  <si>
    <t>31602711</t>
  </si>
  <si>
    <t>T2 DI MELONES-CURTIS 6/4R RPL POLE</t>
  </si>
  <si>
    <t>121768116</t>
  </si>
  <si>
    <t>121768968</t>
  </si>
  <si>
    <t>T2 DI MELONES-CURTIS 006/002 RPL INSW</t>
  </si>
  <si>
    <t>121770086</t>
  </si>
  <si>
    <t>121770596</t>
  </si>
  <si>
    <t>T2 DI MELONES-CURTIS 005/005 RPL INSW</t>
  </si>
  <si>
    <t>121771023</t>
  </si>
  <si>
    <t>T2 DI MELONES-CURTIS 011/005 RPL INSW</t>
  </si>
  <si>
    <t>121776648</t>
  </si>
  <si>
    <t>011/004C</t>
  </si>
  <si>
    <t>T3 DI MAPLE CREEK-HOOPA 11/4C CNCL</t>
  </si>
  <si>
    <t>121777875</t>
  </si>
  <si>
    <t>T2 DI NARROWS #1 TAP 001/023 RMV VEG</t>
  </si>
  <si>
    <t>121780348</t>
  </si>
  <si>
    <t>T2 DI MELONES-CURTIS 007/002 RPL INSW</t>
  </si>
  <si>
    <t>121780966</t>
  </si>
  <si>
    <t>T3 DI MIDWAY-SANTA MARIA T080 RPL INSS</t>
  </si>
  <si>
    <t>121780968</t>
  </si>
  <si>
    <t>T063</t>
  </si>
  <si>
    <t>T3 DI MIDWAY-SANTA MARIA T063 RPL INSS</t>
  </si>
  <si>
    <t>POHW FIRE OH   TR3  PRTO AIR  FRAB</t>
  </si>
  <si>
    <t>121781334</t>
  </si>
  <si>
    <t>T3 DI MIDWAY-SANTA MARIA T069 RPR INSS</t>
  </si>
  <si>
    <t>RELW OTHR OH   TR3  PRTO AIR</t>
  </si>
  <si>
    <t>45193625</t>
  </si>
  <si>
    <t>121781448</t>
  </si>
  <si>
    <t>T044</t>
  </si>
  <si>
    <t>T3 DI MIDWAY-SANTA MARIA T44 RPL INSS</t>
  </si>
  <si>
    <t>POHW OH   TR3  PRTO AIR</t>
  </si>
  <si>
    <t>121781660</t>
  </si>
  <si>
    <t>T2 DI COLGATE-SMTVLLE #1 6/69 RMV VEG</t>
  </si>
  <si>
    <t>121781661</t>
  </si>
  <si>
    <t>T3 DI DONNELLS-MI-WUK-WD 4/0 RPL INSW</t>
  </si>
  <si>
    <t>121781725</t>
  </si>
  <si>
    <t>T2 DI MELNS-CRTS 6/03 RPL INSW</t>
  </si>
  <si>
    <t>121781745</t>
  </si>
  <si>
    <t>T2 DI MELONES-CURTIS 012/006 RPL INSW</t>
  </si>
  <si>
    <t>121781809</t>
  </si>
  <si>
    <t>T2 DI MELONES-CURTIS 004/003 RPR STRW</t>
  </si>
  <si>
    <t>45164546</t>
  </si>
  <si>
    <t>121781810</t>
  </si>
  <si>
    <t>45164547</t>
  </si>
  <si>
    <t>121782967</t>
  </si>
  <si>
    <t>T067</t>
  </si>
  <si>
    <t>T3 DI MIDWAY-SANTA MARIA T067 RPL HRDT</t>
  </si>
  <si>
    <t>RELW OTHR OH   TR3  PRTO AIR  FRAB</t>
  </si>
  <si>
    <t>45098923</t>
  </si>
  <si>
    <t>121783045</t>
  </si>
  <si>
    <t>T3 DI MIDWAY-SANTA MARIA T096 RPL INSS</t>
  </si>
  <si>
    <t>POHW OTHR OH   TR3  PRTO AIR</t>
  </si>
  <si>
    <t>121783410</t>
  </si>
  <si>
    <t>T2 DI MELONES-CURTIS 010/003 RPL STRW</t>
  </si>
  <si>
    <t>121783546</t>
  </si>
  <si>
    <t>121785168</t>
  </si>
  <si>
    <t>T3 DI MIDWAY-SANTA MARIA INST HRDT</t>
  </si>
  <si>
    <t>45098927</t>
  </si>
  <si>
    <t>121786403</t>
  </si>
  <si>
    <t>T094</t>
  </si>
  <si>
    <t>T3 DI MIDWY-SNTA MARA(12KV)T094 RPR INSS</t>
  </si>
  <si>
    <t>45193623</t>
  </si>
  <si>
    <t>121786408</t>
  </si>
  <si>
    <t>T3 DI MIDWY-SNTA MARA(12KV)T090 RPR CONS</t>
  </si>
  <si>
    <t>45193620</t>
  </si>
  <si>
    <t>121786873</t>
  </si>
  <si>
    <t>T088</t>
  </si>
  <si>
    <t>T3 DI MIDWAY-SANTA MARIA T088 RPL INSS</t>
  </si>
  <si>
    <t>121787066</t>
  </si>
  <si>
    <t>T066</t>
  </si>
  <si>
    <t>T3 DI MIDWAY-SNTA MRIA T66 RPR STRT</t>
  </si>
  <si>
    <t>45098932</t>
  </si>
  <si>
    <t>T3 DI MIDWAY-SANTA MARIA T066 RPR STRT</t>
  </si>
  <si>
    <t>121787201</t>
  </si>
  <si>
    <t>T3 DI MIDWAY-SANTA MARIA T066 RPL INSS</t>
  </si>
  <si>
    <t>121789710</t>
  </si>
  <si>
    <t>T3 DI DONNELLS-MI-WUK 3/8 RPL INSW</t>
  </si>
  <si>
    <t>121790220</t>
  </si>
  <si>
    <t>T-119</t>
  </si>
  <si>
    <t>T3 DI MDWY-SNTA MARIA T-119 RPL INS</t>
  </si>
  <si>
    <t>31599759</t>
  </si>
  <si>
    <t>121790221</t>
  </si>
  <si>
    <t>T3 DI MIDWAY-SANTA MARIA T-119 INS STEP</t>
  </si>
  <si>
    <t>45098936</t>
  </si>
  <si>
    <t>121791093</t>
  </si>
  <si>
    <t>063/000</t>
  </si>
  <si>
    <t>T2 DI GRBRVIL-LAYTONVILLE 63/0 RPR INSW</t>
  </si>
  <si>
    <t>45429599</t>
  </si>
  <si>
    <t>121792771</t>
  </si>
  <si>
    <t>008/208</t>
  </si>
  <si>
    <t>T3 DI DRM GRSS VLLY WMR 8/208 RPL HRDD</t>
  </si>
  <si>
    <t>RELW OTHR ACCH OH   TR3  PRTO AIR  FRAB</t>
  </si>
  <si>
    <t>45193643</t>
  </si>
  <si>
    <t>121796771</t>
  </si>
  <si>
    <t>T3 DI MIDWAY-SANTA MARIA T-113 INS STEP</t>
  </si>
  <si>
    <t>45098950</t>
  </si>
  <si>
    <t>121797380</t>
  </si>
  <si>
    <t>T3 DI MIDWAY-SANTA MARIA T-122 RPL INSS</t>
  </si>
  <si>
    <t>121798219</t>
  </si>
  <si>
    <t>T3 DI MIDWAY-SANTA MARIA T-121 INS HRDT</t>
  </si>
  <si>
    <t>45098956</t>
  </si>
  <si>
    <t>121800504</t>
  </si>
  <si>
    <t>T2 DI HMBLDT BY-RIO DEL JT 14/0 RPR GYWW</t>
  </si>
  <si>
    <t>RELW OH   TR2  PRTO AIR  FRAB NTDE SR22</t>
  </si>
  <si>
    <t>45128374</t>
  </si>
  <si>
    <t>T2 DI HMBLDT BY RIO DLL JT 14/0 RPR GYWW</t>
  </si>
  <si>
    <t>121800591</t>
  </si>
  <si>
    <t>T3 DI FULTON-CALISTOGA 006/5L RPL HRDD</t>
  </si>
  <si>
    <t>RELW OH   TR3  PRTO AIR  NTDE</t>
  </si>
  <si>
    <t>45149821</t>
  </si>
  <si>
    <t>121802836</t>
  </si>
  <si>
    <t>010/011A</t>
  </si>
  <si>
    <t>T3 DI MAPLE CREEK-HOOPA 10/11A RPL STRW</t>
  </si>
  <si>
    <t>121803407</t>
  </si>
  <si>
    <t>T3 DI MNT VST-JFFRSN #2 19/80 RPL INSS</t>
  </si>
  <si>
    <t>ETL.5230.INSL</t>
  </si>
  <si>
    <t>POHW OTHR FIRE OH   TR3  PRTO AIR</t>
  </si>
  <si>
    <t>31542277</t>
  </si>
  <si>
    <t>T3 EI MONT VIST-JEFRSN #2  RPL INSS 2TWR</t>
  </si>
  <si>
    <t>121805020</t>
  </si>
  <si>
    <t>T2 EI PHILO JCT-ELK 7/3 RPL STRW</t>
  </si>
  <si>
    <t>121806511</t>
  </si>
  <si>
    <t>010/011B</t>
  </si>
  <si>
    <t>T3 DI MAPLE CREEK-HOOPA 10/11B RPL STRW</t>
  </si>
  <si>
    <t>121806560</t>
  </si>
  <si>
    <t>T2 DI MELONES-CURTIS 3/7R RPL STRW</t>
  </si>
  <si>
    <t>121806581</t>
  </si>
  <si>
    <t>T2 DI MELONES-CURTIS 3/7C RPL STRW</t>
  </si>
  <si>
    <t>121808164</t>
  </si>
  <si>
    <t>T2 DI MELONES-CURTIS 003/2L RPR GYWW</t>
  </si>
  <si>
    <t>45164567</t>
  </si>
  <si>
    <t>121809947</t>
  </si>
  <si>
    <t>025/117</t>
  </si>
  <si>
    <t>T3 DI FULTON-PUEBLO  25/117 RMV FENCE</t>
  </si>
  <si>
    <t>POHW FIRE OH   TR3  PRTO AIR  FRAB NTDE</t>
  </si>
  <si>
    <t>121810317</t>
  </si>
  <si>
    <t>T2 DI HMBLDT BY-RIO DL JT 017/3 RPR STRW</t>
  </si>
  <si>
    <t>45128373</t>
  </si>
  <si>
    <t>T2 DI HMBLDT BY RIO DL JT 017/3 RPR STRW</t>
  </si>
  <si>
    <t>121810498</t>
  </si>
  <si>
    <t>T2 DI LAYTONVILLE-COVELO 3/10 RPL STRW</t>
  </si>
  <si>
    <t>121810588</t>
  </si>
  <si>
    <t>025/369</t>
  </si>
  <si>
    <t>T3 DI GOLD HILL #1 025/369 INS IBWW</t>
  </si>
  <si>
    <t>RELW OTHR OH   TR3  PRTO AIR  NTDE</t>
  </si>
  <si>
    <t>45218209</t>
  </si>
  <si>
    <t>121812010</t>
  </si>
  <si>
    <t>015/347</t>
  </si>
  <si>
    <t>T2 DI DRM-GRSS VLLY-WMR 15/347 RPR SPLW</t>
  </si>
  <si>
    <t>45218815</t>
  </si>
  <si>
    <t>121813105</t>
  </si>
  <si>
    <t>025/008</t>
  </si>
  <si>
    <t>T3NT DI MAPLE CREEK-HOOPA 25/8 RPR GWRW</t>
  </si>
  <si>
    <t>ETL.7490.POLE.STPS</t>
  </si>
  <si>
    <t>RELW OTHR FIRE OH   TR3N PRTO AIR</t>
  </si>
  <si>
    <t>44958431</t>
  </si>
  <si>
    <t>121813210</t>
  </si>
  <si>
    <t>T3 DI MAPLE CREEK-HOOPA 25/8 RPL SPLW</t>
  </si>
  <si>
    <t>RELW OTHR FIRE OH   TR3  PRTO AIR</t>
  </si>
  <si>
    <t>45010820</t>
  </si>
  <si>
    <t>121813727</t>
  </si>
  <si>
    <t>T2 WV CRBRY SW ST-RND MTN 25/204 RPL ARM</t>
  </si>
  <si>
    <t>45213665</t>
  </si>
  <si>
    <t>121814425</t>
  </si>
  <si>
    <t>121815346</t>
  </si>
  <si>
    <t>T2 WV FULTON-CALISTOGA 0/6 REFRAME</t>
  </si>
  <si>
    <t>REGW OTHR OH   FMOB TR2  PRTO FRAB SR22</t>
  </si>
  <si>
    <t>121815413</t>
  </si>
  <si>
    <t>T3 DI MIDLE FRK-GLD HIL 13/107C RPR GYWS</t>
  </si>
  <si>
    <t>45568277</t>
  </si>
  <si>
    <t>121816147</t>
  </si>
  <si>
    <t>T2 DI MELONES-CURTIS 1/3 RPL X-BRACE</t>
  </si>
  <si>
    <t>31579813</t>
  </si>
  <si>
    <t>T2 DI MELONES-CURTIS 012/009 RPL CRSW</t>
  </si>
  <si>
    <t>121816429</t>
  </si>
  <si>
    <t>013/107B</t>
  </si>
  <si>
    <t>T3 DI MID FORK-GLD HILL 13/107B INS GYWS</t>
  </si>
  <si>
    <t>45568286</t>
  </si>
  <si>
    <t>121818692</t>
  </si>
  <si>
    <t>T2 DI DRUM-GRAS VLY-WEMR 15/347 RPL STRW</t>
  </si>
  <si>
    <t>31591950</t>
  </si>
  <si>
    <t>121819466</t>
  </si>
  <si>
    <t>T3 DIABLO-GATES #1 020/084 RPL SHLS INSS</t>
  </si>
  <si>
    <t>45193192</t>
  </si>
  <si>
    <t>T3 DIABLO-GATES #1 020/084 RPL SHLS</t>
  </si>
  <si>
    <t>121821868</t>
  </si>
  <si>
    <t>T3 GRIZZLY TAP 003/010L RPL POLE</t>
  </si>
  <si>
    <t>ETL.2395.POLE.WDPS</t>
  </si>
  <si>
    <t>RELW OTHR OH   FMOB TR3  PRTO</t>
  </si>
  <si>
    <t>121822003</t>
  </si>
  <si>
    <t>003/016A</t>
  </si>
  <si>
    <t>T3 GRIZZLY TAP 003/016A RPL POLE</t>
  </si>
  <si>
    <t>ETL.2395.POLE.WOOD</t>
  </si>
  <si>
    <t>REGW OTHR OH   FMOB TR3  PRTO FRAB</t>
  </si>
  <si>
    <t>121822010</t>
  </si>
  <si>
    <t>003/016B</t>
  </si>
  <si>
    <t>T3 GRIZZLY TAP 003/016B RPL POLE</t>
  </si>
  <si>
    <t>121822011</t>
  </si>
  <si>
    <t>003/016C</t>
  </si>
  <si>
    <t>T3 GRIZZLY TAP 003/016C RPL POLE</t>
  </si>
  <si>
    <t>121822543</t>
  </si>
  <si>
    <t>T2 DI PIT #3-PIT #1 000/003 RPL HRDS</t>
  </si>
  <si>
    <t>ETL.5400.POLE.STPS</t>
  </si>
  <si>
    <t>45213887</t>
  </si>
  <si>
    <t>121824405</t>
  </si>
  <si>
    <t>T3 GRIZZLY TAP 003/010R RPL POLE</t>
  </si>
  <si>
    <t>POHW OTHR OH   FMOB TR3  PRTO</t>
  </si>
  <si>
    <t>121824407</t>
  </si>
  <si>
    <t>T3 GRIZZLY TAP 003/010C RPL POLE</t>
  </si>
  <si>
    <t>121824800</t>
  </si>
  <si>
    <t>B016/381</t>
  </si>
  <si>
    <t>T3 DI DRM GRSS VLY WMR B016/381 RPL STRW</t>
  </si>
  <si>
    <t>31548673</t>
  </si>
  <si>
    <t>121829484</t>
  </si>
  <si>
    <t>T2 EI TRINITY-MAPLE CREEK 45/5 RPL POLE</t>
  </si>
  <si>
    <t>RELW INSP NONR OH   FMOB TR2  PRTO FRAB SR22</t>
  </si>
  <si>
    <t>31548880</t>
  </si>
  <si>
    <t>121838465</t>
  </si>
  <si>
    <t>T2 PLACER-DEL MAR 3/081 RPL STW</t>
  </si>
  <si>
    <t>31548884</t>
  </si>
  <si>
    <t>T2 PLACER-DEL MAR 3/081 RPL STRW</t>
  </si>
  <si>
    <t>121841063</t>
  </si>
  <si>
    <t>T2 DI TRINITY-MAPLE CREEK 33/4L RPL STRW</t>
  </si>
  <si>
    <t>31471998</t>
  </si>
  <si>
    <t>TRINITY-MAPLE CREEK</t>
  </si>
  <si>
    <t>121841068</t>
  </si>
  <si>
    <t>T2 DI TRINITY-MAPLE CREEK 33/4R RPL STRW</t>
  </si>
  <si>
    <t>121841112</t>
  </si>
  <si>
    <t>T2 DI TRINITY-MAPLE CREEK 33/4C RPL STRW</t>
  </si>
  <si>
    <t>121841430</t>
  </si>
  <si>
    <t>T2 WEIMAR-HALSEY 4/085 RMV VEG</t>
  </si>
  <si>
    <t>REGW NONR OH   FMOB TR2  PRTO FRAB</t>
  </si>
  <si>
    <t>121862694</t>
  </si>
  <si>
    <t>T2 VOLTA-SOUTH 2/69 RPL STRW CMPLT</t>
  </si>
  <si>
    <t>31575747</t>
  </si>
  <si>
    <t>T2 VOLTA-SOUTH 2/69 RPL STRW</t>
  </si>
  <si>
    <t>121863981</t>
  </si>
  <si>
    <t>T2 WV HUMBOLDT-TRINITY 52/4 RPL INSW</t>
  </si>
  <si>
    <t>121864608</t>
  </si>
  <si>
    <t>T3 WV CNTRVLL-TBL MTN 3/57 RPL CNDS</t>
  </si>
  <si>
    <t>531</t>
  </si>
  <si>
    <t>REGW CREW OH   RTNR FMOB TR3  PRTO FRAB NTDE</t>
  </si>
  <si>
    <t>31550824</t>
  </si>
  <si>
    <t>121864718</t>
  </si>
  <si>
    <t>026/211</t>
  </si>
  <si>
    <t>T2 WV CRBRY RND MTN 26/211 INS ARMR</t>
  </si>
  <si>
    <t>ETL.5410.INSL.NCER</t>
  </si>
  <si>
    <t>45213663</t>
  </si>
  <si>
    <t>121879692</t>
  </si>
  <si>
    <t>T2 EI IGNACIO-BOLINAS #1 1/19 RPL STRW</t>
  </si>
  <si>
    <t>POHW INSP OTHR FIRE COMP OH   TR2  PRTO AIR  FRAR SR22</t>
  </si>
  <si>
    <t>121916901</t>
  </si>
  <si>
    <t>T2 EI TOCALOMA TAP 0/5R RPL STRW</t>
  </si>
  <si>
    <t>POHW INSP OH   FMOB TR2  PRTO</t>
  </si>
  <si>
    <t>121921863</t>
  </si>
  <si>
    <t>T2 TRINITY-MAPLE CREEK 16/7 RPL STRW</t>
  </si>
  <si>
    <t>REGW NONR OH   FMOB TR2  PRTO FRAB SR22</t>
  </si>
  <si>
    <t>121921904</t>
  </si>
  <si>
    <t>017/008</t>
  </si>
  <si>
    <t>T2 TRINITY-MAPLE CREEK 17/8 RPL STRW</t>
  </si>
  <si>
    <t>121921955</t>
  </si>
  <si>
    <t>T2 TRINITY-MAPLE CREEK 18/0 RPL STRW</t>
  </si>
  <si>
    <t>121929046</t>
  </si>
  <si>
    <t>T2 SALINAS-LAURELES 014/298 RPL POLE</t>
  </si>
  <si>
    <t>REGW CREW OH   FMOB TR2  PRTO FRAB SR22</t>
  </si>
  <si>
    <t>31505565</t>
  </si>
  <si>
    <t>T2 DI SALINAS-LAURELES 14/298 RPLC POLE</t>
  </si>
  <si>
    <t>121934473</t>
  </si>
  <si>
    <t>T2 TRINITY-MAPLE CREEK 19/4 RPL STRW</t>
  </si>
  <si>
    <t>121934474</t>
  </si>
  <si>
    <t>T2 TRINITY-MAPLE CREEK 21/3 RPL POLE</t>
  </si>
  <si>
    <t>31557255</t>
  </si>
  <si>
    <t>T2 TRINITY-MAPLE CRK 20/3C RPL POLE</t>
  </si>
  <si>
    <t>121934475</t>
  </si>
  <si>
    <t>T2 TRINITY-MAPLE CREEK 24/2 RPL POLE</t>
  </si>
  <si>
    <t>121934477</t>
  </si>
  <si>
    <t>067/002</t>
  </si>
  <si>
    <t>T2 HUMBOLDT-TRINITY 67/2L RPL POLE</t>
  </si>
  <si>
    <t>RELW NONR OH   FMOB TR2  PRTO NTDE</t>
  </si>
  <si>
    <t>31578175</t>
  </si>
  <si>
    <t>T2 HMBLDT-TRINITY 67/2L RPL POLE</t>
  </si>
  <si>
    <t>121934553</t>
  </si>
  <si>
    <t>T2 TRINITY-MAPLE CRK 20/3 RPL POLE</t>
  </si>
  <si>
    <t>121938697</t>
  </si>
  <si>
    <t>T2 EI VIEJO-MONTEREY 000/009 RPR GYWW</t>
  </si>
  <si>
    <t>ETL.8270.POLE.WOOD</t>
  </si>
  <si>
    <t>45225165</t>
  </si>
  <si>
    <t>121939324</t>
  </si>
  <si>
    <t>T2 EI HUMBOLDT-TRINITY 66/1 RPL SPLW</t>
  </si>
  <si>
    <t>44957753</t>
  </si>
  <si>
    <t>T2 EI HUMBOLDT-TRINITY 066/001 RPL SPLW</t>
  </si>
  <si>
    <t>121940286</t>
  </si>
  <si>
    <t>T2 TRINITY-MAPLE CREEK 20/3R RPL POLE</t>
  </si>
  <si>
    <t>POHW NONR OH   FMOB TR2  PRTO FRAB SR22</t>
  </si>
  <si>
    <t>121940289</t>
  </si>
  <si>
    <t>T2 TRINITY-MAPLE CREEK 20/3C RPL POLE</t>
  </si>
  <si>
    <t>RELW NONR OH   FMOB TR2  PRTO FRAB SR22</t>
  </si>
  <si>
    <t>121940334</t>
  </si>
  <si>
    <t>T2 HUMBOLDT-TRINITY 67/2R RPL POLE</t>
  </si>
  <si>
    <t>POHW NONR OH   FMOB TR2  PRTO NTDE</t>
  </si>
  <si>
    <t>121949870</t>
  </si>
  <si>
    <t>121957077</t>
  </si>
  <si>
    <t>A008/162</t>
  </si>
  <si>
    <t>T2 EI CASCADE-BENT-DESC A8/162 RPL POLE</t>
  </si>
  <si>
    <t>31427802</t>
  </si>
  <si>
    <t>T2 EI CSCDE-BNTN-DSCHTS A006/125 RPL PL</t>
  </si>
  <si>
    <t>121966943</t>
  </si>
  <si>
    <t>T3 WV KSWCK-TRNTY 2/37 RPL POLE CMLT</t>
  </si>
  <si>
    <t>REGW CREW COMP OH   FMOB TR3  PRTO FRAB NTDE</t>
  </si>
  <si>
    <t>31547341</t>
  </si>
  <si>
    <t>T3 WV KSWCK-TRNTY 2/37 RPL POLE</t>
  </si>
  <si>
    <t>121972583</t>
  </si>
  <si>
    <t>T2 HMBLDT BAY-RIO DELL JCT 18/0 RPL ANCW</t>
  </si>
  <si>
    <t>REGW OTHR OH   FMOB TR2  PRTO FRAB</t>
  </si>
  <si>
    <t>121978973</t>
  </si>
  <si>
    <t>T2 MELONES-CURTIS 12/001 RPL INSW</t>
  </si>
  <si>
    <t>RELW OTHR OH   FMOB TR2  PRTO</t>
  </si>
  <si>
    <t>31578767</t>
  </si>
  <si>
    <t>121982790</t>
  </si>
  <si>
    <t>T2 WV BLT-RVBK-MLNS SW ST :4/4 RPL STRW</t>
  </si>
  <si>
    <t>RELW OTHR OH   TR2  PRTO</t>
  </si>
  <si>
    <t>31597946</t>
  </si>
  <si>
    <t>122018042</t>
  </si>
  <si>
    <t>036/004</t>
  </si>
  <si>
    <t>T2 WV TRINITY-MAPLE CREEK 36/4 RPR COND</t>
  </si>
  <si>
    <t>45155494</t>
  </si>
  <si>
    <t>122018646</t>
  </si>
  <si>
    <t>T2 WV TRINITY-MAPLE CREEK 12/5 RPR PL</t>
  </si>
  <si>
    <t>122019101</t>
  </si>
  <si>
    <t>T2 WV FORT ROSS-GUALALA 54/7 INST DMPER</t>
  </si>
  <si>
    <t>45143068</t>
  </si>
  <si>
    <t>122044952</t>
  </si>
  <si>
    <t>T2 TULE-SPRINGVILLE 019/008 RPR FENCE</t>
  </si>
  <si>
    <t>REGW CREW OH   FMOB TR2  PRTO FRAB NTDE</t>
  </si>
  <si>
    <t>122055207</t>
  </si>
  <si>
    <t>T3 GEYSERS #9-LAKEVILE 3/13 RPL INSS COA</t>
  </si>
  <si>
    <t>122063985</t>
  </si>
  <si>
    <t>T3 GEYSERS #9-LAKEVILLE 031/136 COMPLETE</t>
  </si>
  <si>
    <t>REGW OTHR OH   FMOB TR3  PRTO NTDE</t>
  </si>
  <si>
    <t>122095313</t>
  </si>
  <si>
    <t>012/052</t>
  </si>
  <si>
    <t>T3 GEYSERS #9-LAKEVILLE 12/52 COMPLETE</t>
  </si>
  <si>
    <t>122095365</t>
  </si>
  <si>
    <t>T3 GEYSERS #9-LAKEVILLE 17/73 RPL INSS</t>
  </si>
  <si>
    <t>122095465</t>
  </si>
  <si>
    <t>T3 GEYSERS #9-LAKEVILLE 2/11 RPL INSS</t>
  </si>
  <si>
    <t>122113342</t>
  </si>
  <si>
    <t>019/011</t>
  </si>
  <si>
    <t>T2 WV TRINITY-MAPLE CRK 19/11 INS GYWW</t>
  </si>
  <si>
    <t>RELW INSP OTHR OH   FMOB TR2  PRTO FRAB NTDE SR22</t>
  </si>
  <si>
    <t>45160751</t>
  </si>
  <si>
    <t>T2 EI TRINITY-MPLE CRK 19/011 INS GYWW</t>
  </si>
  <si>
    <t>122145521</t>
  </si>
  <si>
    <t>:008/000</t>
  </si>
  <si>
    <t>T3 WV FLTN-CLISTOGA :8/0 INS DMPRW</t>
  </si>
  <si>
    <t>45144059</t>
  </si>
  <si>
    <t>122161690</t>
  </si>
  <si>
    <t>035/176</t>
  </si>
  <si>
    <t>T3 EAGLE RK-FLT-SV 35/176 RPL INSS CMPLT</t>
  </si>
  <si>
    <t>122161726</t>
  </si>
  <si>
    <t>035/177</t>
  </si>
  <si>
    <t>T3 EGL RCK-FLTN-SLV 35/177 RPL INS CMPLT</t>
  </si>
  <si>
    <t>122161752</t>
  </si>
  <si>
    <t>036/180</t>
  </si>
  <si>
    <t>T3 EAGLE ROCK-FLTN-SILVR 36/180 COMPLETE</t>
  </si>
  <si>
    <t>122161792</t>
  </si>
  <si>
    <t>036/183</t>
  </si>
  <si>
    <t>T3 EGLE RCK-FLN-SLVR 36/183 RPL INSS COA</t>
  </si>
  <si>
    <t>122161827</t>
  </si>
  <si>
    <t>036/184</t>
  </si>
  <si>
    <t>T3 EAGLE RK-FLTN-SLR 36/184 RPL INSS COA</t>
  </si>
  <si>
    <t>122161949</t>
  </si>
  <si>
    <t>037/190</t>
  </si>
  <si>
    <t>T3 EAGLE ROCK-FLTN-SILVR 37/190 COMPLETE</t>
  </si>
  <si>
    <t>122162001</t>
  </si>
  <si>
    <t>037/191</t>
  </si>
  <si>
    <t>T2 EAGLE ROCK-FLTN-SILVR 37/191 RPL INSS</t>
  </si>
  <si>
    <t>122162074</t>
  </si>
  <si>
    <t>T3 EAGLE RCK-FLTN-SILVR 37/191A RPL INSS</t>
  </si>
  <si>
    <t>122162106</t>
  </si>
  <si>
    <t>T2 EAGLE ROCK-FLTN-SILVR 38/193 RPL INSS</t>
  </si>
  <si>
    <t>122162173</t>
  </si>
  <si>
    <t>038/195</t>
  </si>
  <si>
    <t>T2 EAGLE ROCK-FLTN-SILVR 38/195 COMPLETE</t>
  </si>
  <si>
    <t>122162235</t>
  </si>
  <si>
    <t>039/199</t>
  </si>
  <si>
    <t>T3 EAGL RCK-FTN-SLVR 39/199 RPL INSS COA</t>
  </si>
  <si>
    <t>122162615</t>
  </si>
  <si>
    <t>039/200</t>
  </si>
  <si>
    <t>T3 EAGLE ROCK-FLTN-SILVR 39/200 COMPLETE</t>
  </si>
  <si>
    <t>122162814</t>
  </si>
  <si>
    <t>040/206</t>
  </si>
  <si>
    <t>T3 EAGLE ROCK-FLTN-SILVR 40/206 RPL INSS</t>
  </si>
  <si>
    <t>122163234</t>
  </si>
  <si>
    <t>041/212</t>
  </si>
  <si>
    <t>T3 EAGLE ROCK-FLTN-SILVR 41/212 COMPLETE</t>
  </si>
  <si>
    <t>122163273</t>
  </si>
  <si>
    <t>041/213</t>
  </si>
  <si>
    <t>T3 EGLE RCK-FLTN-SLVR 41/213 RPL INS COA</t>
  </si>
  <si>
    <t>122163307</t>
  </si>
  <si>
    <t>041/214</t>
  </si>
  <si>
    <t>T3 EGLE RCK-FLTN-SLVR 41/214 RPL INS COA</t>
  </si>
  <si>
    <t>122186113</t>
  </si>
  <si>
    <t>010/012</t>
  </si>
  <si>
    <t>T3 EI MAPLE CREEK-HOOPA 10/12R CNCL</t>
  </si>
  <si>
    <t>ETL.7490.POLE.WDPS</t>
  </si>
  <si>
    <t>POHW INSP COMP OH   FMOB TR3  PRTO FRAB</t>
  </si>
  <si>
    <t>31554570</t>
  </si>
  <si>
    <t>T3 EI MAPLE CREEK-HPA 11/3 RPL STRW</t>
  </si>
  <si>
    <t>122186114</t>
  </si>
  <si>
    <t>T3 EI MAPLE CREEK-HOOPA 11/3R RPL STRW</t>
  </si>
  <si>
    <t>122192399</t>
  </si>
  <si>
    <t>T2 EI KANAKA TAP 001/010L RPL STRW CMPLT</t>
  </si>
  <si>
    <t>122193423</t>
  </si>
  <si>
    <t>T2 EI KANAKA TAP 001/010C RPL STRW CPLT</t>
  </si>
  <si>
    <t>122193424</t>
  </si>
  <si>
    <t>T2 EI KANAKA TAP 001/010R RPL STRW CMPT</t>
  </si>
  <si>
    <t>122227179</t>
  </si>
  <si>
    <t>009/181</t>
  </si>
  <si>
    <t>T2 MONTA VISTA-LOS GATOS 9/181 RPR ANCR</t>
  </si>
  <si>
    <t>45183881</t>
  </si>
  <si>
    <t>122229097</t>
  </si>
  <si>
    <t>Z013/006</t>
  </si>
  <si>
    <t>T3 DI FULTON-CALISTOGA :13/6 RPR GYWW</t>
  </si>
  <si>
    <t>45326373</t>
  </si>
  <si>
    <t>122233784</t>
  </si>
  <si>
    <t>008/165</t>
  </si>
  <si>
    <t>T2 EI MONTA VISTA-LOS GTS 8/165 RPL HRDW</t>
  </si>
  <si>
    <t>45183882</t>
  </si>
  <si>
    <t>122241584</t>
  </si>
  <si>
    <t>T3 WV FULTON-CALSTGA :7/6 INS DAMW</t>
  </si>
  <si>
    <t>RELW OTHR OH   FMOB TR3  PRTO FRAB NTDE</t>
  </si>
  <si>
    <t>45262687</t>
  </si>
  <si>
    <t>122257695</t>
  </si>
  <si>
    <t>:008/002</t>
  </si>
  <si>
    <t>WV T3 FULTON-CALISTOGA :8/2 RPL DAMW</t>
  </si>
  <si>
    <t>45262688</t>
  </si>
  <si>
    <t>122277075</t>
  </si>
  <si>
    <t>T2 WV TRINITY-MAPLE CRK 18/4 INS GYWW</t>
  </si>
  <si>
    <t>45155868</t>
  </si>
  <si>
    <t>122279717</t>
  </si>
  <si>
    <t>T2 EI MELONES-CURTIS 3/1 RPR GYWW</t>
  </si>
  <si>
    <t>45167636</t>
  </si>
  <si>
    <t>122320225</t>
  </si>
  <si>
    <t>013/107</t>
  </si>
  <si>
    <t>T3 CRESTA-RIO OSO 13/107 RPL INSS</t>
  </si>
  <si>
    <t>REGW OTHR OH   FMOB TR3  NTDE</t>
  </si>
  <si>
    <t>31615914</t>
  </si>
  <si>
    <t>T2 EI CRESTA-RIO RPL INSS 10 STRTS</t>
  </si>
  <si>
    <t>122320262</t>
  </si>
  <si>
    <t>T3 CRESTA-RIO OSO 16/136 RPL INSS</t>
  </si>
  <si>
    <t>31615915</t>
  </si>
  <si>
    <t>T3 EI CRESTA-RIO OSO RPL INSS 10 STRTS</t>
  </si>
  <si>
    <t>122320267</t>
  </si>
  <si>
    <t>T2 CRESTA-RIO OSO 11/092 RPL INSS</t>
  </si>
  <si>
    <t>REGW OTHR OH   FMOB TR2  NTDE</t>
  </si>
  <si>
    <t>122343113</t>
  </si>
  <si>
    <t>T2 DI PIT #1-COTTONWOOD 12/97 RPR CNDS</t>
  </si>
  <si>
    <t>ETL.5390.CDIF</t>
  </si>
  <si>
    <t>45210819</t>
  </si>
  <si>
    <t>122408876</t>
  </si>
  <si>
    <t>WV T3 MIDWAY-SANTA MARIA T099 RPL HRDS</t>
  </si>
  <si>
    <t>RELW OTHR OH   FMOB TR3  PRTO NTDE</t>
  </si>
  <si>
    <t>45193632</t>
  </si>
  <si>
    <t>122427024</t>
  </si>
  <si>
    <t>T2 WV TRNTY-CTTNWD 010/078C COMPLETE</t>
  </si>
  <si>
    <t>122453989</t>
  </si>
  <si>
    <t>026/216</t>
  </si>
  <si>
    <t>T2 CRESTA-RIO OSO 26/216 RPR INSS</t>
  </si>
  <si>
    <t>45599145</t>
  </si>
  <si>
    <t>122603881</t>
  </si>
  <si>
    <t>T3 DRUM-GRASS VALLEY-WMR 5/135  RPL POLE</t>
  </si>
  <si>
    <t>REGW OTHR OH   FMOB TR3  PRTO FRAB NTDE</t>
  </si>
  <si>
    <t>31590539</t>
  </si>
  <si>
    <t>T3 WV DRM-GRSS VLLY-WMR 5/134 RPL POLE</t>
  </si>
  <si>
    <t>122607288</t>
  </si>
  <si>
    <t>RELW OTHR OH   FMOB TR3  PRTO FRAB</t>
  </si>
  <si>
    <t>122607348</t>
  </si>
  <si>
    <t>009/228</t>
  </si>
  <si>
    <t>T3 WV DRM-GRS VLY-WMR 9/228 RPL POLE</t>
  </si>
  <si>
    <t>122627340</t>
  </si>
  <si>
    <t>T3 WV MIDWAY-SANTA MARIA T077 RPR INSS</t>
  </si>
  <si>
    <t>ETL.9240.INSL.NCER</t>
  </si>
  <si>
    <t>RELW OTHR OH   FMOB XMPT TR3  PRTO NTDE</t>
  </si>
  <si>
    <t>45194108</t>
  </si>
  <si>
    <t>WV T3 MIDWAY-SANTA MARIA T077 RPR INSS</t>
  </si>
  <si>
    <t>122773498</t>
  </si>
  <si>
    <t>T3 MORAGA-CLAREMONT #1 2/21 RPL INSS</t>
  </si>
  <si>
    <t>ETL.2700.INSL.CERA</t>
  </si>
  <si>
    <t>RELW NONR OH   FMOB TR3  PRTO</t>
  </si>
  <si>
    <t>31600949</t>
  </si>
  <si>
    <t>122773593</t>
  </si>
  <si>
    <t>T3 MORAGA-CLAREMONT #2 2/021 RPL INSS</t>
  </si>
  <si>
    <t>31600950</t>
  </si>
  <si>
    <t>T3 MORAGA-CLAREMONT #2 RPL INSS IN 3 STR</t>
  </si>
  <si>
    <t>122775674</t>
  </si>
  <si>
    <t>T3 WV DEER CREEK-DRUM 5/148 RPR SPLW</t>
  </si>
  <si>
    <t>45568296</t>
  </si>
  <si>
    <t>122785234</t>
  </si>
  <si>
    <t>T3 MORAGA-LAKEWOOD 000/002B RPR GYWS</t>
  </si>
  <si>
    <t>45503486</t>
  </si>
  <si>
    <t>122900778</t>
  </si>
  <si>
    <t>T3 DI GRN VLLY-LLAGAS 7/54 INS RPTW</t>
  </si>
  <si>
    <t>ETL.1720.POLE.STPS</t>
  </si>
  <si>
    <t>672</t>
  </si>
  <si>
    <t>POHW FIRE OH   XMPT TR3  PRTO AIR  NTDE</t>
  </si>
  <si>
    <t>Raptor Guard-Wood</t>
  </si>
  <si>
    <t>122901581</t>
  </si>
  <si>
    <t>T3 DI GRN VLLY-LLAGAS 6/53 INS RPTW</t>
  </si>
  <si>
    <t>122902980</t>
  </si>
  <si>
    <t>T3 UKIAH-HPLND-CLVRDL 016/002 RPR STRW</t>
  </si>
  <si>
    <t>ETL.4050.POLE.NWOD</t>
  </si>
  <si>
    <t>RELW NONR OH   FMOB XMPT TR3  PRTO FRAB</t>
  </si>
  <si>
    <t>45487502</t>
  </si>
  <si>
    <t>122916759</t>
  </si>
  <si>
    <t>010/239</t>
  </si>
  <si>
    <t>T3 EI KILARC-CEDAR CREEK 10/239 RPL POLE</t>
  </si>
  <si>
    <t>REGW INSP OH   FMOB XMPT TR3  PRTO FRAB</t>
  </si>
  <si>
    <t>31606234</t>
  </si>
  <si>
    <t>T3 EI KILARC-CEDAR CREEK 10/229 RPL POLE</t>
  </si>
  <si>
    <t>122916787</t>
  </si>
  <si>
    <t>013/280</t>
  </si>
  <si>
    <t>T3 EI KILARC-CEDAR CREEK 13/280 RPL POLE</t>
  </si>
  <si>
    <t>122919818</t>
  </si>
  <si>
    <t>025/277</t>
  </si>
  <si>
    <t>T3 DI IGNACIO-BOLINAS#2 25/277 RPL INSW</t>
  </si>
  <si>
    <t>POHW FIRE OH   XMPT TR3  PRTO AIR</t>
  </si>
  <si>
    <t>31617012</t>
  </si>
  <si>
    <t>T3 EI IGNACIO-BOLINAS #2 24/276 RPL INSW</t>
  </si>
  <si>
    <t>122919940</t>
  </si>
  <si>
    <t>020/111</t>
  </si>
  <si>
    <t>T3 EI PRKWY-MRAGA 20/111 RPL INSS</t>
  </si>
  <si>
    <t>31595635</t>
  </si>
  <si>
    <t>T2  PARKWAY-MORAGA  RPL INSS 3 TWRS</t>
  </si>
  <si>
    <t>122920914</t>
  </si>
  <si>
    <t>010/114</t>
  </si>
  <si>
    <t>T3 WV IGNACIO-BOLINAS #1 10/114 INS DAMW</t>
  </si>
  <si>
    <t>RELW OH   FMOB TR3  PRTO NTDE</t>
  </si>
  <si>
    <t>45486124</t>
  </si>
  <si>
    <t>122921001</t>
  </si>
  <si>
    <t>004/124</t>
  </si>
  <si>
    <t>T3 EI COLGATE-ALLEGHANY 4/124 RPL STRW</t>
  </si>
  <si>
    <t>RELW INSP OH   FMOB TR3  PRTO FRAB</t>
  </si>
  <si>
    <t>31600082</t>
  </si>
  <si>
    <t>122924354</t>
  </si>
  <si>
    <t>T3 EI PRKWY-MORAGA 19/108 RPR INSS</t>
  </si>
  <si>
    <t>RELW INSP OH   FMOB TR3  PRTO</t>
  </si>
  <si>
    <t>45514923</t>
  </si>
  <si>
    <t>122924601</t>
  </si>
  <si>
    <t>T3 EI COLGATE-ALLGHNY 5/134 RPR SWTCH 17</t>
  </si>
  <si>
    <t>45526724</t>
  </si>
  <si>
    <t>122924878</t>
  </si>
  <si>
    <t>005/141</t>
  </si>
  <si>
    <t>T3 EI COLGATE-ALLEGHANY 005/141 RPR POLE</t>
  </si>
  <si>
    <t>45568838</t>
  </si>
  <si>
    <t>122926767</t>
  </si>
  <si>
    <t>005/154</t>
  </si>
  <si>
    <t>T3 EI COLGATE-ALLEGHANY 005/154 RPL STRW</t>
  </si>
  <si>
    <t>122927797</t>
  </si>
  <si>
    <t>012/337</t>
  </si>
  <si>
    <t>T3 EI CLGT-ALLGHNY-NNCRM 12/337 RPL POLE</t>
  </si>
  <si>
    <t>122927856</t>
  </si>
  <si>
    <t>013/345</t>
  </si>
  <si>
    <t>T3 EI COLGATE-ALLEGHANY 13/345 RPR POLE</t>
  </si>
  <si>
    <t>45568844</t>
  </si>
  <si>
    <t>122927857</t>
  </si>
  <si>
    <t>013/341</t>
  </si>
  <si>
    <t>T3 EI COLGATE-ALLEGHANY 013/341 RPL POLE</t>
  </si>
  <si>
    <t>122927868</t>
  </si>
  <si>
    <t>013/343</t>
  </si>
  <si>
    <t>T3 EI COLGATE-ALLEGHANY 013/343 RPL STRW</t>
  </si>
  <si>
    <t>122928175</t>
  </si>
  <si>
    <t>013/354</t>
  </si>
  <si>
    <t>T3 EI COLGATE-ALLEGHANY 13/354 RPL STRW</t>
  </si>
  <si>
    <t>122929351</t>
  </si>
  <si>
    <t>T3 DI TASSAJARA-NEWARK 13/62 RPR INSS</t>
  </si>
  <si>
    <t>RELW FIRE ACCH OH   TR3  PRTO AIR</t>
  </si>
  <si>
    <t>45513092</t>
  </si>
  <si>
    <t>122941932</t>
  </si>
  <si>
    <t>T3 EI DIABLO-MIDWAY #3 1/5 RPR GYWS</t>
  </si>
  <si>
    <t>RELW OH   FMOB TR3  PRTO CLMB FRAB NTDE</t>
  </si>
  <si>
    <t>45616539</t>
  </si>
  <si>
    <t>122942750</t>
  </si>
  <si>
    <t>T3 EI DIABLO-GATES #1 000/005 RPR STRS</t>
  </si>
  <si>
    <t>RELW TR3  PRTO CLMB FRAB</t>
  </si>
  <si>
    <t>45616660</t>
  </si>
  <si>
    <t>122942751</t>
  </si>
  <si>
    <t>T3 EI DIABLO-GATES #1 000/005 RPR GYWS</t>
  </si>
  <si>
    <t>RELW TR3  PRTO CLMB FRAB NTDE</t>
  </si>
  <si>
    <t>45616661</t>
  </si>
  <si>
    <t>122945534</t>
  </si>
  <si>
    <t>011/261</t>
  </si>
  <si>
    <t>T3 EI KILARC-CEDAR CREEK 11/261 RPL POLE</t>
  </si>
  <si>
    <t>122946490</t>
  </si>
  <si>
    <t>003/038B</t>
  </si>
  <si>
    <t>T3 DRUM-SUMMIT #1 003/038B RPL STRW</t>
  </si>
  <si>
    <t>31633891</t>
  </si>
  <si>
    <t>T3 DRUM-SUMMIT #1 003/038A RPL STRW</t>
  </si>
  <si>
    <t>122946623</t>
  </si>
  <si>
    <t>010/229</t>
  </si>
  <si>
    <t>122946624</t>
  </si>
  <si>
    <t>010/224</t>
  </si>
  <si>
    <t>T3 EI KILARC-CEDAR CREEK 10/224 RPL STRW</t>
  </si>
  <si>
    <t>31617628</t>
  </si>
  <si>
    <t>T3 DI KILARC-CEDAR CRK 4/96 RPL STRW</t>
  </si>
  <si>
    <t>122947002</t>
  </si>
  <si>
    <t>012/129</t>
  </si>
  <si>
    <t>T3 DI IGNACIO-BOLINAS #1 12/129 RMV BUTT</t>
  </si>
  <si>
    <t>45486135</t>
  </si>
  <si>
    <t>122947098</t>
  </si>
  <si>
    <t>019/226</t>
  </si>
  <si>
    <t>T3 DI IGNACIO-BOLINAS #2 19/226 RPR HRDD</t>
  </si>
  <si>
    <t>45486088</t>
  </si>
  <si>
    <t>122947276</t>
  </si>
  <si>
    <t>012/128</t>
  </si>
  <si>
    <t>T3 DI IGNACIO-BOLINAS #1 12/128 RPL INSW</t>
  </si>
  <si>
    <t>POHW FIRE ACCL OH   TR3  PRTO AIR</t>
  </si>
  <si>
    <t>31617009</t>
  </si>
  <si>
    <t>T2 DI IGNACIO-BOLINAS #1 7/071 RPL INSW</t>
  </si>
  <si>
    <t>122947399</t>
  </si>
  <si>
    <t>T3 EI DIABLO-GATES #1 2/16 RPR GYWS</t>
  </si>
  <si>
    <t>RELW OH   FMOB TR3  PRTO CLMB FRAB</t>
  </si>
  <si>
    <t>45616662</t>
  </si>
  <si>
    <t>122947443</t>
  </si>
  <si>
    <t>T3 DI IGNACIO-BOLINAS #1 12/128 RMV STEP</t>
  </si>
  <si>
    <t>RELW FIRE ACCL OH   TR3  PRTO AIR  FRAB</t>
  </si>
  <si>
    <t>45486133</t>
  </si>
  <si>
    <t>122947524</t>
  </si>
  <si>
    <t>020/229</t>
  </si>
  <si>
    <t>T3 DI IGNACIO-BLNS #2 20/229 RPL INSW</t>
  </si>
  <si>
    <t>RELW FIRE ACCL OH   TR3  PRTO AIR  NTDE</t>
  </si>
  <si>
    <t>31617019</t>
  </si>
  <si>
    <t>122947600</t>
  </si>
  <si>
    <t>T3 EI DIABLO-MIDWAY #3 3/15 RPR GYWS</t>
  </si>
  <si>
    <t>45616663</t>
  </si>
  <si>
    <t>122947606</t>
  </si>
  <si>
    <t>003/038A</t>
  </si>
  <si>
    <t>122947697</t>
  </si>
  <si>
    <t>026/289</t>
  </si>
  <si>
    <t>T3 DI IGNACIO-BLNS #2 26/289 RPL INSW</t>
  </si>
  <si>
    <t>122947788</t>
  </si>
  <si>
    <t>024/273</t>
  </si>
  <si>
    <t>T3 DI IGNACIO-BOLINAS #2 24/273 RMV BUTT</t>
  </si>
  <si>
    <t>45486097</t>
  </si>
  <si>
    <t>122948195</t>
  </si>
  <si>
    <t>T3 EI DIABLO-GATES #1 3/19 RPR GYWS</t>
  </si>
  <si>
    <t>45616664</t>
  </si>
  <si>
    <t>122950011</t>
  </si>
  <si>
    <t>022/123</t>
  </si>
  <si>
    <t>T3 DI PARKWAY-MORAGA 22/123 RPR OPGW</t>
  </si>
  <si>
    <t>45514927</t>
  </si>
  <si>
    <t>122950514</t>
  </si>
  <si>
    <t>024/136</t>
  </si>
  <si>
    <t>T3 DI BAHIA-MORAGA 024/136 RPR INSS</t>
  </si>
  <si>
    <t>ETL.4340.INSL.NCER</t>
  </si>
  <si>
    <t>45514928</t>
  </si>
  <si>
    <t>122950761</t>
  </si>
  <si>
    <t>T3 DI PARKWAY-MORAGA 19/108 RPR OPGW</t>
  </si>
  <si>
    <t>45514929</t>
  </si>
  <si>
    <t>122950797</t>
  </si>
  <si>
    <t>007/167</t>
  </si>
  <si>
    <t>T3 EI KILARC-CEDAR CREEK 7/167 RPL POLE</t>
  </si>
  <si>
    <t>31606232</t>
  </si>
  <si>
    <t>T3 EI KILARC-CEDAR CREEK 6/139 RPL POLE</t>
  </si>
  <si>
    <t>122950847</t>
  </si>
  <si>
    <t>007/171</t>
  </si>
  <si>
    <t>T3 EI KILARC-CEDAR CREEK 7/171  RPL POLE</t>
  </si>
  <si>
    <t>122952218</t>
  </si>
  <si>
    <t>008/199</t>
  </si>
  <si>
    <t>T3 EI KILARC-CEDAR CREEK 08/199 RPL POLE</t>
  </si>
  <si>
    <t>122952285</t>
  </si>
  <si>
    <t>008/195</t>
  </si>
  <si>
    <t>T3 EI KILARC-CEDAR CREEK 8/195 RPR SPLW</t>
  </si>
  <si>
    <t>RELW INSP OH   FMOB TR3  PRTO NTDE</t>
  </si>
  <si>
    <t>45459234</t>
  </si>
  <si>
    <t>122952286</t>
  </si>
  <si>
    <t>009/210</t>
  </si>
  <si>
    <t>T3 EI KILARC-CEDAR 9/210 RPL POLE</t>
  </si>
  <si>
    <t>31606233</t>
  </si>
  <si>
    <t>CREEK 09/202 RPL POLE</t>
  </si>
  <si>
    <t>122952288</t>
  </si>
  <si>
    <t>T3 EI KILARC-CEDAR CREEK 8/181 RPL POLE</t>
  </si>
  <si>
    <t>122952289</t>
  </si>
  <si>
    <t>T3 EI KILARC-CEDAR CREEK 09/202 RPL POLE</t>
  </si>
  <si>
    <t>122952301</t>
  </si>
  <si>
    <t>008/190</t>
  </si>
  <si>
    <t>T3 EI KILARC-CEDAR CREEK 8/190 RPL POLE</t>
  </si>
  <si>
    <t>122952364</t>
  </si>
  <si>
    <t>022/124</t>
  </si>
  <si>
    <t>T3 DI PARKWAY-MORAGA 22/124 RPR FOND</t>
  </si>
  <si>
    <t>122952365</t>
  </si>
  <si>
    <t>T3 DI PRKWY-MORAGA 22/124 RMV STEP</t>
  </si>
  <si>
    <t>122952370</t>
  </si>
  <si>
    <t>T3 DI PARKWAY-MORAGA 19/106 INS HRDT</t>
  </si>
  <si>
    <t>122952569</t>
  </si>
  <si>
    <t>T3 DI IGNACIO-BLNS #2 022/255 RPR SPLW</t>
  </si>
  <si>
    <t>45457376</t>
  </si>
  <si>
    <t>122952584</t>
  </si>
  <si>
    <t>T3 DI IGNACIO-BLNS #2 022/255L RMV VEG</t>
  </si>
  <si>
    <t>122965177</t>
  </si>
  <si>
    <t>T3 EI KILARC-CEDAR CREEK 9/221 RPL POLE</t>
  </si>
  <si>
    <t>122965200</t>
  </si>
  <si>
    <t>T3 EI KILARC-CEDAR CREEK 9/220 RPL POLE</t>
  </si>
  <si>
    <t>122965201</t>
  </si>
  <si>
    <t>009/215</t>
  </si>
  <si>
    <t>T3 EI KILARC-CEDAR 9/215 RPL POLE</t>
  </si>
  <si>
    <t>122965737</t>
  </si>
  <si>
    <t>021/244</t>
  </si>
  <si>
    <t>T3 DI IGNACIO-BLNS #2 21/244 INS HRDD</t>
  </si>
  <si>
    <t>45486093</t>
  </si>
  <si>
    <t>122966184</t>
  </si>
  <si>
    <t>006/142</t>
  </si>
  <si>
    <t>T3 EI KILARC-CEDAR CREEK 6/142  RPL POLE</t>
  </si>
  <si>
    <t>122966195</t>
  </si>
  <si>
    <t>122970473</t>
  </si>
  <si>
    <t>T3 EI DIABLO-MIDWAY #3 10/040 RPR STRT</t>
  </si>
  <si>
    <t>RELW INSP OH   FMOB TR3  PRTO CLMB FRAB NTDE</t>
  </si>
  <si>
    <t>45616665</t>
  </si>
  <si>
    <t>122971239</t>
  </si>
  <si>
    <t>005/132</t>
  </si>
  <si>
    <t>EI T3 KILARC-CEDAR CRK 5/132 RPL STRW</t>
  </si>
  <si>
    <t>122971283</t>
  </si>
  <si>
    <t>EI T3 KILARC-CEDAR CRK 5/130 RPL STRW</t>
  </si>
  <si>
    <t>122971290</t>
  </si>
  <si>
    <t>T3 EI KILARC-CEDAR CRK 7/163 RPR CNDW</t>
  </si>
  <si>
    <t>45599892</t>
  </si>
  <si>
    <t>122977201</t>
  </si>
  <si>
    <t>T3 EI KILARC-CEDAR CRK 0/017 RPL STRW</t>
  </si>
  <si>
    <t>31606230</t>
  </si>
  <si>
    <t>T3 EI KILARC-CEDAR CREEK 00/005 RPL POLE</t>
  </si>
  <si>
    <t>122977347</t>
  </si>
  <si>
    <t>EI T3 KILARC-CEDAR CRK 1/024 RPL STRW</t>
  </si>
  <si>
    <t>31631564</t>
  </si>
  <si>
    <t>T3 EI KILARC-CEDAR CREEK 0/002 RPL STRW</t>
  </si>
  <si>
    <t>122977348</t>
  </si>
  <si>
    <t>T3 EI KILARC-CEDAR CRK 0/21 RPL STRW</t>
  </si>
  <si>
    <t>122977349</t>
  </si>
  <si>
    <t>EI T3 KILARC-CEDAR CRK 1/028 RPL GYWW</t>
  </si>
  <si>
    <t>RELW INSP OH   FMOB TR3  PRTO FRAB NTDE</t>
  </si>
  <si>
    <t>45459233</t>
  </si>
  <si>
    <t>122977380</t>
  </si>
  <si>
    <t>T3 EI KILARC-CEDAR CRK 0/020 RPL STRW</t>
  </si>
  <si>
    <t>122980855</t>
  </si>
  <si>
    <t>T3 EI KILARC-CDR CRK 001/028 RPL ANCW</t>
  </si>
  <si>
    <t>POHW INSP OH   FMOB TR3  PRTO FRAB NTDE</t>
  </si>
  <si>
    <t>31617627</t>
  </si>
  <si>
    <t>T3 EI KILARC-CEDAR CRK 0/21 REFRAME</t>
  </si>
  <si>
    <t>122981714</t>
  </si>
  <si>
    <t>T3 EI ATASCADERO-CAYUCOS 2/022 RPR JUMW</t>
  </si>
  <si>
    <t>45600488</t>
  </si>
  <si>
    <t>122981825</t>
  </si>
  <si>
    <t>T3 EI DIABLO UNIT #2 5/5 RPR GYWS</t>
  </si>
  <si>
    <t>ETL.5950.TOWR</t>
  </si>
  <si>
    <t>REGW OH   FMOB TR3  PRTO CLMB FRAB NTDE</t>
  </si>
  <si>
    <t>122982878</t>
  </si>
  <si>
    <t>T3 EI KILARC-CEDAR CREEK 002/064 RPL STR</t>
  </si>
  <si>
    <t>122982879</t>
  </si>
  <si>
    <t>T3 EI KILARC-CEDAR CREEK 02/062 RPL POLE</t>
  </si>
  <si>
    <t>122983040</t>
  </si>
  <si>
    <t>T3 EI KILARC-CEDAR CREEK 02/058 RPL POLE</t>
  </si>
  <si>
    <t>122983041</t>
  </si>
  <si>
    <t>002/063</t>
  </si>
  <si>
    <t>T3 EI KILARC-CEDAR CREEK 02/063 RPL POLE</t>
  </si>
  <si>
    <t>122983042</t>
  </si>
  <si>
    <t>T3 EI KILARC-CEDAR CREEK 2/58 RPR SPLW</t>
  </si>
  <si>
    <t>122983849</t>
  </si>
  <si>
    <t>013/060</t>
  </si>
  <si>
    <t>T3 DI MORAGA-CSTRO VLLY-13/60 RPL INSS</t>
  </si>
  <si>
    <t>31596647</t>
  </si>
  <si>
    <t>122984865</t>
  </si>
  <si>
    <t>T3 WV IGNACIO-BOLINAS #1 8/92 RPR INSW</t>
  </si>
  <si>
    <t>45486125</t>
  </si>
  <si>
    <t>122988153</t>
  </si>
  <si>
    <t>T3 EI DIABLO-MIDWAY #3 22/092 RPR FOND</t>
  </si>
  <si>
    <t>45616721</t>
  </si>
  <si>
    <t>122988179</t>
  </si>
  <si>
    <t>T3 EI ATASCADERO-CAYUCOS 3/032 RPR STRW</t>
  </si>
  <si>
    <t>ETL.8480.POLE.NWOD</t>
  </si>
  <si>
    <t>45600491</t>
  </si>
  <si>
    <t>122989655</t>
  </si>
  <si>
    <t>T3 EI ATASCADERO-CAYUCOS 3/035 RPR GYWW</t>
  </si>
  <si>
    <t>45600492</t>
  </si>
  <si>
    <t>122989656</t>
  </si>
  <si>
    <t>T3 EI ATASCADERO-CAYUCOS 3/035 REGRADE</t>
  </si>
  <si>
    <t>45600493</t>
  </si>
  <si>
    <t>122989657</t>
  </si>
  <si>
    <t>T3 EI ATASCADERO-CAYUCOS 03/34 RPR GYWW</t>
  </si>
  <si>
    <t>45600494</t>
  </si>
  <si>
    <t>122989658</t>
  </si>
  <si>
    <t>T3NT EI ATASCDERO-CAYUCOS 03/34 REGRADE</t>
  </si>
  <si>
    <t>RELW INSP OH   FMOB TR3N PRTO NTDE</t>
  </si>
  <si>
    <t>45600496</t>
  </si>
  <si>
    <t>122993358</t>
  </si>
  <si>
    <t>T3 EI DIABLO UNIT #2 5/004 RPR GYWS</t>
  </si>
  <si>
    <t>REGW OH   FMOB TR3  PRTO CLMB FRAB</t>
  </si>
  <si>
    <t>122994025</t>
  </si>
  <si>
    <t>T3 EI DIABLO UNIT #1 5/002 RPR GYWS</t>
  </si>
  <si>
    <t>ETL.5940.TOWR</t>
  </si>
  <si>
    <t>122994154</t>
  </si>
  <si>
    <t>T3 EI ADERO-CAYUCOS 5/044 RPL POLE</t>
  </si>
  <si>
    <t>31609301</t>
  </si>
  <si>
    <t>T3 DI ATSCDRO-CYUCOS 2/22L RPL POLE</t>
  </si>
  <si>
    <t>122994761</t>
  </si>
  <si>
    <t>014/383</t>
  </si>
  <si>
    <t>T3 EI COLGATE-ALLEGHANY 14/383 RMV VEG</t>
  </si>
  <si>
    <t>122998132</t>
  </si>
  <si>
    <t>022/256</t>
  </si>
  <si>
    <t>T3 DI IGNACIO-BLNS #2 22/256 RMV BUTT</t>
  </si>
  <si>
    <t>45486091</t>
  </si>
  <si>
    <t>122999358</t>
  </si>
  <si>
    <t>005/138</t>
  </si>
  <si>
    <t>T3 EI COLGATE-ALLEGHANY 5/138 RPL POLE</t>
  </si>
  <si>
    <t>122999420</t>
  </si>
  <si>
    <t>014/377</t>
  </si>
  <si>
    <t>T3 EI COLGATE-ALLEGHANY 14/377 RPL POLE</t>
  </si>
  <si>
    <t>123000125</t>
  </si>
  <si>
    <t>T3 EI KILARC-CEDAR CREEK 3/087 RPL POLE</t>
  </si>
  <si>
    <t>31606231</t>
  </si>
  <si>
    <t>T3 EI KILARC-CEDAR CREEK 3/076 RPL POLE</t>
  </si>
  <si>
    <t>123000126</t>
  </si>
  <si>
    <t>T3 EI KILARC-CEDAR CREEK 3/71 RPL CNDW</t>
  </si>
  <si>
    <t>31617624</t>
  </si>
  <si>
    <t>123000178</t>
  </si>
  <si>
    <t>123000299</t>
  </si>
  <si>
    <t>004/095</t>
  </si>
  <si>
    <t>T3 EI KILARC-CEDAR CREEK 4/095 RPL POLE</t>
  </si>
  <si>
    <t>123000321</t>
  </si>
  <si>
    <t>T3 EI KILARC-CEDAR CREEK 3/078 RPL STRW</t>
  </si>
  <si>
    <t>123000326</t>
  </si>
  <si>
    <t>016/453</t>
  </si>
  <si>
    <t>T3 EI COLGATE-ALLEGHANY 016/453 RPR GYWW</t>
  </si>
  <si>
    <t>45568899</t>
  </si>
  <si>
    <t>123000327</t>
  </si>
  <si>
    <t>017/459</t>
  </si>
  <si>
    <t>T3 EI COLGATE-ALLEGHANY 17/459 RPL POLE</t>
  </si>
  <si>
    <t>31600083</t>
  </si>
  <si>
    <t>T3NT EI COLGTE-ALLEGHNY 15/413 RPL POLE</t>
  </si>
  <si>
    <t>123000475</t>
  </si>
  <si>
    <t>016/447</t>
  </si>
  <si>
    <t>T3 EI COLGATE-ALLEGHANY 16/447 RPR GYWW</t>
  </si>
  <si>
    <t>45568905</t>
  </si>
  <si>
    <t>123000655</t>
  </si>
  <si>
    <t>009/243</t>
  </si>
  <si>
    <t>T3 EI COLGATE-ALLEGHANY RPL SPLW</t>
  </si>
  <si>
    <t>45568910</t>
  </si>
  <si>
    <t>123000656</t>
  </si>
  <si>
    <t>009/249</t>
  </si>
  <si>
    <t>T3 EI COLGATE-ALLEGHANY 9/249 RPL SPLW</t>
  </si>
  <si>
    <t>45568926</t>
  </si>
  <si>
    <t>123000858</t>
  </si>
  <si>
    <t>016/433</t>
  </si>
  <si>
    <t>T3 EI COLGATE-ALLEGHANY 16/433 RPL POLE</t>
  </si>
  <si>
    <t>123000859</t>
  </si>
  <si>
    <t>016/438</t>
  </si>
  <si>
    <t>T3 EI COLGATE-ALLEGHANY 16/438 RPL STRW</t>
  </si>
  <si>
    <t>31605566</t>
  </si>
  <si>
    <t>HANY 15/402 RPL POLE</t>
  </si>
  <si>
    <t>123000894</t>
  </si>
  <si>
    <t>015/423</t>
  </si>
  <si>
    <t>T3 EI COLGATE-ALLEGHANY 15/423 RPL POLE</t>
  </si>
  <si>
    <t>123000895</t>
  </si>
  <si>
    <t>015/424</t>
  </si>
  <si>
    <t>T3 EI COLGATE-ALLEGHANY 15/424 RPL POLE</t>
  </si>
  <si>
    <t>123006805</t>
  </si>
  <si>
    <t>025/279</t>
  </si>
  <si>
    <t>T3 DI IGNACIO-BOLINAS #2 25/279 RPR POLE</t>
  </si>
  <si>
    <t>45486092</t>
  </si>
  <si>
    <t>123007232</t>
  </si>
  <si>
    <t>T3 DI IGNACIO-BLNS #2 020/237 RPR POLE</t>
  </si>
  <si>
    <t>45486089</t>
  </si>
  <si>
    <t>123007336</t>
  </si>
  <si>
    <t>019/223</t>
  </si>
  <si>
    <t>T3 DI IGNACIO-BOLINAS #2 19/223 RPR IBWW</t>
  </si>
  <si>
    <t>45486086</t>
  </si>
  <si>
    <t>123007536</t>
  </si>
  <si>
    <t>018/214</t>
  </si>
  <si>
    <t>T3 DI IGNACIO-BOLINAS #2 18/214 RPR IBWW</t>
  </si>
  <si>
    <t>45486087</t>
  </si>
  <si>
    <t>123007780</t>
  </si>
  <si>
    <t>020/232</t>
  </si>
  <si>
    <t>T3 DI IGNACIO-BOLINAS #2 020/232 REFRAME</t>
  </si>
  <si>
    <t>31617017</t>
  </si>
  <si>
    <t>123007788</t>
  </si>
  <si>
    <t>020/234</t>
  </si>
  <si>
    <t>T3 DI IGNACIO-BLNS #2 020/234 REFRAME</t>
  </si>
  <si>
    <t>POHW FIRE ACCL OH   TR3  PRTO AIR  FRAB</t>
  </si>
  <si>
    <t>123008070</t>
  </si>
  <si>
    <t>016/188</t>
  </si>
  <si>
    <t>T3 DI IGNACIO-BOLINAS #2 16/188 RMV BUTT</t>
  </si>
  <si>
    <t>45486016</t>
  </si>
  <si>
    <t>123009820</t>
  </si>
  <si>
    <t>T3 DI IGNACIO-BLNS #2 023/266 RPL POLE</t>
  </si>
  <si>
    <t>31617014</t>
  </si>
  <si>
    <t>123009924</t>
  </si>
  <si>
    <t>023/261</t>
  </si>
  <si>
    <t>T3 DI IGNACIO-BLNS #2 023/261L RPL HRDW</t>
  </si>
  <si>
    <t>45486098</t>
  </si>
  <si>
    <t>123009952</t>
  </si>
  <si>
    <t>T3 DI IGNACIO-BLNS #2 023/261R RPL HRDW</t>
  </si>
  <si>
    <t>45486096</t>
  </si>
  <si>
    <t>123028498</t>
  </si>
  <si>
    <t>T3 DI SAN RAMON-MORAGA RPR OPGS</t>
  </si>
  <si>
    <t>45513094</t>
  </si>
  <si>
    <t>123037908</t>
  </si>
  <si>
    <t>123037961</t>
  </si>
  <si>
    <t>T3 EI KILARC-CEDAR CRK 000/006 RPL STRW</t>
  </si>
  <si>
    <t>123041624</t>
  </si>
  <si>
    <t>039/001</t>
  </si>
  <si>
    <t>T2 RIO DELL JCT-BRIDGEVILL 39/1 RPL POLE</t>
  </si>
  <si>
    <t>RELW OTHR FIRE OH   TR2  FRAB</t>
  </si>
  <si>
    <t>31613218</t>
  </si>
  <si>
    <t>123042721</t>
  </si>
  <si>
    <t>T3 WV KONOCTI-EAGLE RCK 000/003 INS DAMW</t>
  </si>
  <si>
    <t>45128107</t>
  </si>
  <si>
    <t>T3 EI KONOCTI-EAGLE ROCK 0/003 INST DAMP</t>
  </si>
  <si>
    <t>123044571</t>
  </si>
  <si>
    <t>033/242</t>
  </si>
  <si>
    <t>T3 DI MDDLE FRK-GLD HLL 33/242 REFRAME</t>
  </si>
  <si>
    <t>123047421</t>
  </si>
  <si>
    <t>T3 EI KILLARC-CEDAR CREEK 4/112 RPL STRW</t>
  </si>
  <si>
    <t>123048119</t>
  </si>
  <si>
    <t>T3 EI DIABLO-GATES 19/80 RPR GYWS</t>
  </si>
  <si>
    <t>RELW OTHR OH   FMOB TR3  PRTO CLMB FRAB NTDE</t>
  </si>
  <si>
    <t>45619007</t>
  </si>
  <si>
    <t>123049020</t>
  </si>
  <si>
    <t>008/237</t>
  </si>
  <si>
    <t>T3 EI COLEGATE-ALLEGHANY 008/237 REFRAME</t>
  </si>
  <si>
    <t>REGW INSP OTHR OH   FMOB TR3  PRTO FRAB</t>
  </si>
  <si>
    <t>31600080</t>
  </si>
  <si>
    <t>T2 EI COLGATE-ALLEGHANY 001/048 REFRAME</t>
  </si>
  <si>
    <t>123050654</t>
  </si>
  <si>
    <t>018/486</t>
  </si>
  <si>
    <t>T3 EI COLGATE-ALLEGHANY 18/486 RPL POLE</t>
  </si>
  <si>
    <t>123051655</t>
  </si>
  <si>
    <t>017/469</t>
  </si>
  <si>
    <t>T3 EI COLGATE-ALLEGHANY 17/469 RPL INSW</t>
  </si>
  <si>
    <t>31600081</t>
  </si>
  <si>
    <t>123051656</t>
  </si>
  <si>
    <t>017/478</t>
  </si>
  <si>
    <t>T3 EI COLGATE-ALLEGHANY 17/478 RPL POLE</t>
  </si>
  <si>
    <t>123051996</t>
  </si>
  <si>
    <t>T3 DI PITTSBURG-SAN MATE 27/109 RPR INSS</t>
  </si>
  <si>
    <t>45514931</t>
  </si>
  <si>
    <t>123053096</t>
  </si>
  <si>
    <t>020/564</t>
  </si>
  <si>
    <t>T3 EI COLGATE-ALLEGHANY 20/564 RPL POLE</t>
  </si>
  <si>
    <t>31600086</t>
  </si>
  <si>
    <t>T3 EI COLGATE-ALLEGHANY 19/533 RPL STRW</t>
  </si>
  <si>
    <t>123053099</t>
  </si>
  <si>
    <t>020/565</t>
  </si>
  <si>
    <t>T3 EI COLGATE-ALLEGHANY 20/565 RPL POLE</t>
  </si>
  <si>
    <t>123053186</t>
  </si>
  <si>
    <t>T2 EI DRUM-SUMMIT #1 25/295R RPL STRW</t>
  </si>
  <si>
    <t>31597209</t>
  </si>
  <si>
    <t>123053558</t>
  </si>
  <si>
    <t>021/568</t>
  </si>
  <si>
    <t>T3 EI COLGATE-ALLEGHANY 21/568 RPL POLE</t>
  </si>
  <si>
    <t>31600087</t>
  </si>
  <si>
    <t>123054077</t>
  </si>
  <si>
    <t>010/157</t>
  </si>
  <si>
    <t>T3 DI ATASCADERO-SLO 10/157 RPR JUMPER</t>
  </si>
  <si>
    <t>ETL.8490.INSL.NCER</t>
  </si>
  <si>
    <t>RELW OH   TR3  PRTO AIR</t>
  </si>
  <si>
    <t>45597406</t>
  </si>
  <si>
    <t>123054662</t>
  </si>
  <si>
    <t>T3 DI PTTSBRG-SAN MATEO 27/108 RPR INSS</t>
  </si>
  <si>
    <t>45514934</t>
  </si>
  <si>
    <t>123055739</t>
  </si>
  <si>
    <t>021/590</t>
  </si>
  <si>
    <t>T3 EI COLGATE-ALLEGHANY 21/590 RPL POLE</t>
  </si>
  <si>
    <t>123055840</t>
  </si>
  <si>
    <t>T3 DI CTTNWD-BNTN #2 13/118B L UNBURY</t>
  </si>
  <si>
    <t>123055841</t>
  </si>
  <si>
    <t>T3 DI CTTNWD-BNTN #2 13/118B C UNBURY</t>
  </si>
  <si>
    <t>123055842</t>
  </si>
  <si>
    <t>T3 DI CTTNWD-BNTN #2 13/118B R UNBURY</t>
  </si>
  <si>
    <t>123056065</t>
  </si>
  <si>
    <t>008/221</t>
  </si>
  <si>
    <t>T3 EI COLGATE-ALLEGHANY 008/221 RPL STRW</t>
  </si>
  <si>
    <t>31633457</t>
  </si>
  <si>
    <t>T3 DI COLGATE-ALLEGHANY 008/222 RPL STRW</t>
  </si>
  <si>
    <t>123057945</t>
  </si>
  <si>
    <t>T3 DI MDDL FRK-GLD HLL 34/248L RPL CRSW</t>
  </si>
  <si>
    <t>123059595</t>
  </si>
  <si>
    <t>T3 WV BURNS-LONE STAR #2 3/065 RPL POLE</t>
  </si>
  <si>
    <t>31629518</t>
  </si>
  <si>
    <t>T3 DI BRNS LN STR #2 2/49 RPL POLE</t>
  </si>
  <si>
    <t>123059597</t>
  </si>
  <si>
    <t>015/402</t>
  </si>
  <si>
    <t>T3 EI CLGATE-ALLEGHANY 15/402 RPL POLE</t>
  </si>
  <si>
    <t>123059688</t>
  </si>
  <si>
    <t>015/418</t>
  </si>
  <si>
    <t>T3 EI COLGATE-ALLEGHANY 15/418 RPL POLE</t>
  </si>
  <si>
    <t>123059689</t>
  </si>
  <si>
    <t>015/413</t>
  </si>
  <si>
    <t>123059787</t>
  </si>
  <si>
    <t>T3 CTRVLE-TBL MTN-ORVLE 1/25 RPL INSW</t>
  </si>
  <si>
    <t>ETL.6330.INSL</t>
  </si>
  <si>
    <t>31600041</t>
  </si>
  <si>
    <t>123059886</t>
  </si>
  <si>
    <t>T3 CTRVL-TBL MTN-ORVL 1/26 RPL INSS</t>
  </si>
  <si>
    <t>ETL.6330.INSL.NCER</t>
  </si>
  <si>
    <t>31618796</t>
  </si>
  <si>
    <t>123060105</t>
  </si>
  <si>
    <t>B017/385</t>
  </si>
  <si>
    <t>T3 DRM-GRSS VLLEY-WEMR B017/385 RPR SPLS</t>
  </si>
  <si>
    <t>45568936</t>
  </si>
  <si>
    <t>123063118</t>
  </si>
  <si>
    <t>017/118</t>
  </si>
  <si>
    <t>T3 EI ROCK CREEK-POE 017/118 RPR STRT</t>
  </si>
  <si>
    <t>123063315</t>
  </si>
  <si>
    <t>T3 EI POE-RIO OSO-RIO 017/119 RPR ANCT</t>
  </si>
  <si>
    <t>123085206</t>
  </si>
  <si>
    <t>T3 DI ATSCDRO-LUIS OBSPO 8/141 RPL DMPS</t>
  </si>
  <si>
    <t>ETL.8490.INSL.CERA</t>
  </si>
  <si>
    <t>45597405</t>
  </si>
  <si>
    <t>123086049</t>
  </si>
  <si>
    <t>018/487</t>
  </si>
  <si>
    <t>T3 EI COLGATE-ALLEGHANY 018/487 RPL POLE</t>
  </si>
  <si>
    <t>123086074</t>
  </si>
  <si>
    <t>T3 WV EAGLE ROCK-RDBD :001/007 INS DMPS</t>
  </si>
  <si>
    <t>ETL.1480.INSL.NCER</t>
  </si>
  <si>
    <t>31540875</t>
  </si>
  <si>
    <t>T3 DI EAGLE ROCK-REDBUD  REPL INSS 6TWRS</t>
  </si>
  <si>
    <t>123086255</t>
  </si>
  <si>
    <t>T3 WV EAGLE ROCK-RDBD :001/006 INS DMPS</t>
  </si>
  <si>
    <t>123086277</t>
  </si>
  <si>
    <t>T3 DI COTTONWD-BNTON #2 13/114 RPL INSLW</t>
  </si>
  <si>
    <t>31617828</t>
  </si>
  <si>
    <t>T2 DI CTTNWOOD-BNTN #2 6/057 RPL INSW</t>
  </si>
  <si>
    <t>123088059</t>
  </si>
  <si>
    <t>009/149</t>
  </si>
  <si>
    <t>T3 DI ATASCDRO-LUIS OBSPO 9/149 INS STEP</t>
  </si>
  <si>
    <t>45634778</t>
  </si>
  <si>
    <t>123090092</t>
  </si>
  <si>
    <t>T3 DI MONTA VST-JFFRSN #1 15/65 BNT STEE</t>
  </si>
  <si>
    <t>ETL.5220.TOWR</t>
  </si>
  <si>
    <t>123092136</t>
  </si>
  <si>
    <t>T3 EI SNEATH LANE-PACIFICA 5/62 RPL ANCW</t>
  </si>
  <si>
    <t>31629677</t>
  </si>
  <si>
    <t>T2 EI SNEATH LANE-PACIFICA 5/54 RPL ANCW</t>
  </si>
  <si>
    <t>123092925</t>
  </si>
  <si>
    <t>T3 EI MOSS LANDING-MTCLF 18/82 BNT STEEL</t>
  </si>
  <si>
    <t>REGW CREW OH   FMOB TR3  PRTO CLMB FRAB</t>
  </si>
  <si>
    <t>123095321</t>
  </si>
  <si>
    <t>010/271</t>
  </si>
  <si>
    <t>T3 EI COLGATE-ALLEGHANY 10/271 REFRAME</t>
  </si>
  <si>
    <t>123097168</t>
  </si>
  <si>
    <t>T3 DI SSQC GRY 4/69A RPL INSW</t>
  </si>
  <si>
    <t>ETL.3690.INSL</t>
  </si>
  <si>
    <t>RELW OTHR FIRE ACCL OH   TR3  PRTO AIR</t>
  </si>
  <si>
    <t>31629721</t>
  </si>
  <si>
    <t>123098031</t>
  </si>
  <si>
    <t>018/507</t>
  </si>
  <si>
    <t>T3 EI COLGATE-ALLEGHANY 018/507 RPL STRW</t>
  </si>
  <si>
    <t>123098304</t>
  </si>
  <si>
    <t>T3 DI CTTNWD-BENTON #2 11/101R INS HRDD</t>
  </si>
  <si>
    <t>123098309</t>
  </si>
  <si>
    <t>T3 DI TIGER CRK-ELECTRA 3/26 RPR STRS</t>
  </si>
  <si>
    <t>45519428</t>
  </si>
  <si>
    <t>123098385</t>
  </si>
  <si>
    <t>002/033</t>
  </si>
  <si>
    <t>T3 DI WST PNT-VLLY SPRNG 2/33 RPL HRDD</t>
  </si>
  <si>
    <t>45519429</t>
  </si>
  <si>
    <t>123099835</t>
  </si>
  <si>
    <t>054/302</t>
  </si>
  <si>
    <t>T3 DI TEMBLOR-SLO 54/302 RPR INSS</t>
  </si>
  <si>
    <t>123099836</t>
  </si>
  <si>
    <t>T3 DI TEMBLOR-SLO 54/302 RPL HRDT</t>
  </si>
  <si>
    <t>45634823</t>
  </si>
  <si>
    <t>123107520</t>
  </si>
  <si>
    <t>T3 EI RND MTN-TBLE MTN #1 1/9 BNT STEEL</t>
  </si>
  <si>
    <t>45458620</t>
  </si>
  <si>
    <t>123108449</t>
  </si>
  <si>
    <t>T3 EI RND MTN-TBLE MTN #1 1/10 RPR GYWS</t>
  </si>
  <si>
    <t>45458621</t>
  </si>
  <si>
    <t>123108458</t>
  </si>
  <si>
    <t>054/301</t>
  </si>
  <si>
    <t>T3 DI TMBOR-SN LS OBISPO 54/301 RPL HRDT</t>
  </si>
  <si>
    <t>45634826</t>
  </si>
  <si>
    <t>123108926</t>
  </si>
  <si>
    <t>T3 EI RND MTN-TALE MTN #2 1/10 BNT STEEL</t>
  </si>
  <si>
    <t>123109029</t>
  </si>
  <si>
    <t>T3 EI RND MTN-TABLE MTN #2 1/10 RMV VEG</t>
  </si>
  <si>
    <t>123109592</t>
  </si>
  <si>
    <t>T3 WV MAPLE CREEK-HOOPA 21/10 RPR SPLW</t>
  </si>
  <si>
    <t>45416604</t>
  </si>
  <si>
    <t>123110182</t>
  </si>
  <si>
    <t>T3 WV DRUM-RIO OSO #1 002/029 RPR FOND</t>
  </si>
  <si>
    <t>45582123</t>
  </si>
  <si>
    <t>123110885</t>
  </si>
  <si>
    <t>000/005B</t>
  </si>
  <si>
    <t>T3 EI GEYSERS #7-EAGLE RCK 0/5B RMV BUTT</t>
  </si>
  <si>
    <t>ETL.1680.POLE.WOOD</t>
  </si>
  <si>
    <t>REGW INSP OH   FMOB TR3  PRTO FRAB NTDE</t>
  </si>
  <si>
    <t>123110886</t>
  </si>
  <si>
    <t>000/005C</t>
  </si>
  <si>
    <t>T3 EI GEYSERS #7-EAGLE RCK 0/5C RMV BUTT</t>
  </si>
  <si>
    <t>45575657</t>
  </si>
  <si>
    <t>123110972</t>
  </si>
  <si>
    <t>T3 EI RND MTN-TBLE MTN #1 1/12 BNT STEEL</t>
  </si>
  <si>
    <t>45458622</t>
  </si>
  <si>
    <t>123111014</t>
  </si>
  <si>
    <t>T3 MONTA VISTA-BURNS 7/65 INST HRDD</t>
  </si>
  <si>
    <t>ETL.7590.POLE.STPS</t>
  </si>
  <si>
    <t>RELW OTHR OH   TR3  PRTO NTDE</t>
  </si>
  <si>
    <t>45459133</t>
  </si>
  <si>
    <t>123112326</t>
  </si>
  <si>
    <t>T3 DI SN LS BSPO-OCNO 13/58 RPR INSS</t>
  </si>
  <si>
    <t>45604937</t>
  </si>
  <si>
    <t>123119442</t>
  </si>
  <si>
    <t>T3 EI ROUND MTN-TABLE MTN#1 REGRADE</t>
  </si>
  <si>
    <t>45458623</t>
  </si>
  <si>
    <t>123119443</t>
  </si>
  <si>
    <t>T3 EI ROUND MTN-TABLE MTN#1 2/13 RMV VEG</t>
  </si>
  <si>
    <t>123143806</t>
  </si>
  <si>
    <t>T3 EI RND MTN-TABLE MTN#1 2/14 RPR STRT</t>
  </si>
  <si>
    <t>45644373</t>
  </si>
  <si>
    <t>123143881</t>
  </si>
  <si>
    <t>T3 EI ROUND MTN-TABLE MTN#1 RPL ANCW</t>
  </si>
  <si>
    <t>123144288</t>
  </si>
  <si>
    <t>019/533</t>
  </si>
  <si>
    <t>123144330</t>
  </si>
  <si>
    <t>019/534</t>
  </si>
  <si>
    <t>T3 EI COLGATE-ALLEGHANY 19/534 RPL STRW</t>
  </si>
  <si>
    <t>123144423</t>
  </si>
  <si>
    <t>T3 WV MAPLE CREEK-HOOPA INS DAMW</t>
  </si>
  <si>
    <t>123144707</t>
  </si>
  <si>
    <t>T3 EI RND MTN-TABLE MTN#2 2/14 RPL ANCS</t>
  </si>
  <si>
    <t>123144708</t>
  </si>
  <si>
    <t>T3 EI RND MTN-TABLE MTN#2 2/14 RMV VEG</t>
  </si>
  <si>
    <t>123145327</t>
  </si>
  <si>
    <t>020/544</t>
  </si>
  <si>
    <t>T3 EI COLGATE-ALLEGHANY 20/544 RPL STRW</t>
  </si>
  <si>
    <t>123145328</t>
  </si>
  <si>
    <t>020/545</t>
  </si>
  <si>
    <t>T3 EI COLGATE-ALLEGHANY 20/545 RPL STRW</t>
  </si>
  <si>
    <t>123145351</t>
  </si>
  <si>
    <t>019/539</t>
  </si>
  <si>
    <t>T3 EI COLGATE-ALLEGHANY 19/539 RPL STRW</t>
  </si>
  <si>
    <t>123145700</t>
  </si>
  <si>
    <t>WV T3 MONTA VISTA-BURNS RPR SWITCH</t>
  </si>
  <si>
    <t>45605906</t>
  </si>
  <si>
    <t>123145866</t>
  </si>
  <si>
    <t>T3 EI RND MTN-TABLE MTN#1 2/16 RPR STRT</t>
  </si>
  <si>
    <t>45644376</t>
  </si>
  <si>
    <t>123146131</t>
  </si>
  <si>
    <t>EI T3 RND MTN-TABLE MTN#2 20/16 RPR STRT</t>
  </si>
  <si>
    <t>123149766</t>
  </si>
  <si>
    <t>T3 PTTR VLLY-WILLITS 10/2 ARC FAULT CNCL</t>
  </si>
  <si>
    <t>POHW OTHR OH   TR3  PRTO FRAB NTDE</t>
  </si>
  <si>
    <t>123150135</t>
  </si>
  <si>
    <t>T3 DI TGR CRK VLLY SPRNGS 3/25 RMV STEP</t>
  </si>
  <si>
    <t>45590782</t>
  </si>
  <si>
    <t>123150611</t>
  </si>
  <si>
    <t>T3 EI ROUND MTN-TBLE MTN #2 2/17 BNT STL</t>
  </si>
  <si>
    <t>123150672</t>
  </si>
  <si>
    <t>T3 DI MRGA-OAKLAND #4 000/003 RPR INSS</t>
  </si>
  <si>
    <t>ETL.2750.INSL.CERA</t>
  </si>
  <si>
    <t>45507984</t>
  </si>
  <si>
    <t>123150681</t>
  </si>
  <si>
    <t>020/548</t>
  </si>
  <si>
    <t>T3 EI COLGATE-ALLEGHANY20/548 RPL PL</t>
  </si>
  <si>
    <t>123150683</t>
  </si>
  <si>
    <t>020/549</t>
  </si>
  <si>
    <t>T3 EI COLGATE-ALLEGHANY 020/549 RPL PL</t>
  </si>
  <si>
    <t>123150684</t>
  </si>
  <si>
    <t>020/554</t>
  </si>
  <si>
    <t>T3 EI COLGATE-ALLEGHANY 20/554 RPL PL</t>
  </si>
  <si>
    <t>123150694</t>
  </si>
  <si>
    <t>020/553</t>
  </si>
  <si>
    <t>T3 EI COLGATE-ALLEGHANY 20/553 RPL PL</t>
  </si>
  <si>
    <t>123151056</t>
  </si>
  <si>
    <t>T3 EI ROUND MTN-TBLE MTN #1 2/18 RMV VE</t>
  </si>
  <si>
    <t>123151513</t>
  </si>
  <si>
    <t>T3 DI TGR CRK-ELECTRA 3/27 WASH INSW</t>
  </si>
  <si>
    <t>ETL.5780.INSL.CERA</t>
  </si>
  <si>
    <t>45519430</t>
  </si>
  <si>
    <t>123151565</t>
  </si>
  <si>
    <t>T3 EI ROUND MTN-TBLE MTN #2 2/18 BNT STL</t>
  </si>
  <si>
    <t>123151566</t>
  </si>
  <si>
    <t>T3 EI ROUND MTN-TBLE MTN #2 2/18 RMV VEG</t>
  </si>
  <si>
    <t>123151942</t>
  </si>
  <si>
    <t>T3 DI ATSCDR CYCS 2/20 LF WD PL RPL STRW</t>
  </si>
  <si>
    <t>ETL.8480.POLE.WDPS</t>
  </si>
  <si>
    <t>31609238</t>
  </si>
  <si>
    <t>T2 EI ATASCADERO-CAYUCOS 1/17 RPL POLE</t>
  </si>
  <si>
    <t>123152052</t>
  </si>
  <si>
    <t>T3 DI ATSCDR CYCS 2/20 WD PL RPL STRW</t>
  </si>
  <si>
    <t>123152054</t>
  </si>
  <si>
    <t>T3 DI ATSCDR CYCS 2/20 CTR WD P RPL STRW</t>
  </si>
  <si>
    <t>123152304</t>
  </si>
  <si>
    <t>T3 EI ROUND MTN-TBLE MTN #2 3/19 BNT STL</t>
  </si>
  <si>
    <t>123152333</t>
  </si>
  <si>
    <t>T3 DI ATSCDRO-CAYUCOS 002/025 INS HRDD</t>
  </si>
  <si>
    <t>RELW ACCM OH   TR3  PRTO AIR  FRAB</t>
  </si>
  <si>
    <t>45600497</t>
  </si>
  <si>
    <t>123152681</t>
  </si>
  <si>
    <t>T3 DI MI-WUK-CURTIS 022/006L RPL POLE</t>
  </si>
  <si>
    <t>31629711</t>
  </si>
  <si>
    <t>T3 DI MI-WUK-CURTIS 020/004L RPL POLE</t>
  </si>
  <si>
    <t>123152738</t>
  </si>
  <si>
    <t>T3 EI ROUND MTN-TBLE MTN #2 3/20 BNT STL</t>
  </si>
  <si>
    <t>123153126</t>
  </si>
  <si>
    <t>T3 EI ROUND MTN-TBLE MTN #1 3/20 BNT STL</t>
  </si>
  <si>
    <t>45644400</t>
  </si>
  <si>
    <t>123154902</t>
  </si>
  <si>
    <t>T3 DI MORAGA-OAKLAND #1 001/010 RPR FOND</t>
  </si>
  <si>
    <t>123154903</t>
  </si>
  <si>
    <t>T3 DI MORAGA-OAKLAND #1 001/010 INS HRDD</t>
  </si>
  <si>
    <t>POHW OH   TR3  PRTO AIR  FRAB NTDE</t>
  </si>
  <si>
    <t>123154908</t>
  </si>
  <si>
    <t>026/101</t>
  </si>
  <si>
    <t>T3 DI PITSBURG-SAN MATEO 26/101 RPR INSS</t>
  </si>
  <si>
    <t>45514935</t>
  </si>
  <si>
    <t>123154913</t>
  </si>
  <si>
    <t>052/291</t>
  </si>
  <si>
    <t>T3 DI TEMBLOR-SLO 52/291 INS STEP</t>
  </si>
  <si>
    <t>RELW OH   TR3  PRTO AIR  FRAB NTDE</t>
  </si>
  <si>
    <t>45634831</t>
  </si>
  <si>
    <t>123155124</t>
  </si>
  <si>
    <t>T3 DI TGR CRK ELCT 3/23 CRM INSL RPL INS</t>
  </si>
  <si>
    <t>31600869</t>
  </si>
  <si>
    <t>T3 DI TGR CRK ELCT  RPL INSS 5TWR</t>
  </si>
  <si>
    <t>123155125</t>
  </si>
  <si>
    <t>T3 DI MORAGA-OAKLAND #1 2/14 INS HRDT</t>
  </si>
  <si>
    <t>123155127</t>
  </si>
  <si>
    <t>T3 DI MORAGA-OAKLAND #1 2/14 RPR STRT</t>
  </si>
  <si>
    <t>123155238</t>
  </si>
  <si>
    <t>T3 DI ATASCADERO-SLO 008/142 RPR STRS</t>
  </si>
  <si>
    <t>45634832</t>
  </si>
  <si>
    <t>123155259</t>
  </si>
  <si>
    <t>T3 DI TRINITY-CTTNWD 014/107 INS RPTS</t>
  </si>
  <si>
    <t>123155469</t>
  </si>
  <si>
    <t>008/063</t>
  </si>
  <si>
    <t>T3 DI TGR CRK-ELECTRA 008/063 RPR STRT</t>
  </si>
  <si>
    <t>45590785</t>
  </si>
  <si>
    <t>123155554</t>
  </si>
  <si>
    <t>T3 DI MI-WUK-CURTIS 20/4 RPL POLE</t>
  </si>
  <si>
    <t>45519204</t>
  </si>
  <si>
    <t>123155600</t>
  </si>
  <si>
    <t>T3 DI MI-WUK-CURTIS 022/000L RPR CRSW</t>
  </si>
  <si>
    <t>ETL.1073.POLE.STPS</t>
  </si>
  <si>
    <t>31603495</t>
  </si>
  <si>
    <t>123155780</t>
  </si>
  <si>
    <t>T3 DI TGR CRK-VLLY SPRNGS 3/23 RPL HRDT</t>
  </si>
  <si>
    <t>45590786</t>
  </si>
  <si>
    <t>123156018</t>
  </si>
  <si>
    <t>T3 DI PINEGROVE TAP 01/28 RPL STRW</t>
  </si>
  <si>
    <t>31603297</t>
  </si>
  <si>
    <t>T2 DI PINE GROVE TAP 002/061 RPL STRW</t>
  </si>
  <si>
    <t>123156324</t>
  </si>
  <si>
    <t>T3 DI MORAGA-OAKLAND #1 02/17 RPL HRDT</t>
  </si>
  <si>
    <t>123156486</t>
  </si>
  <si>
    <t>008/064</t>
  </si>
  <si>
    <t>T3 DI TIGR CRK-VALY SPRNGS 8/64 RPL INSS</t>
  </si>
  <si>
    <t>31599750</t>
  </si>
  <si>
    <t>T3 DI TIGER CREK-VLLY SPRG  RPL INSS 2TW</t>
  </si>
  <si>
    <t>123156523</t>
  </si>
  <si>
    <t>020/003A</t>
  </si>
  <si>
    <t>T3 DI MI-WUK-CURTIS 020/003A RPR GYWW</t>
  </si>
  <si>
    <t>ETL.1073.POLE.NWOD</t>
  </si>
  <si>
    <t>45519209</t>
  </si>
  <si>
    <t>123159651</t>
  </si>
  <si>
    <t>004/070</t>
  </si>
  <si>
    <t>T3 DI SISQUOC-GAREY 4/70 RPR IBWW</t>
  </si>
  <si>
    <t>45604904</t>
  </si>
  <si>
    <t>123159659</t>
  </si>
  <si>
    <t>T3 DI SOBRANTE-MORAGA 5/41 RPR SPLS</t>
  </si>
  <si>
    <t>ETL.3742.INSL.CERA</t>
  </si>
  <si>
    <t>45513106</t>
  </si>
  <si>
    <t>123160679</t>
  </si>
  <si>
    <t>T3 DI IGNCIO BLNAS #1 1/29 RPL POLE</t>
  </si>
  <si>
    <t>31606078</t>
  </si>
  <si>
    <t>123161138</t>
  </si>
  <si>
    <t>T3 EI RND MTN-TBLE MTN #2 4/23 BNT STEEL</t>
  </si>
  <si>
    <t>123161221</t>
  </si>
  <si>
    <t>T3 DI MI-WUK-CURTIS 022/006R RPL POLE</t>
  </si>
  <si>
    <t>123162228</t>
  </si>
  <si>
    <t>T3 EI RND MTN-TBLE MTN #1 4/23 BNT STEEL</t>
  </si>
  <si>
    <t>ETL.6060.POLE.NWOD</t>
  </si>
  <si>
    <t>45644378</t>
  </si>
  <si>
    <t>123162451</t>
  </si>
  <si>
    <t>T3 EI ROND MTN-TBL MTN #1 4/24 BNT STEEL</t>
  </si>
  <si>
    <t>45644402</t>
  </si>
  <si>
    <t>123162824</t>
  </si>
  <si>
    <t>T3 EI ROUND MTN-TBLE MTN #2 4/25 RMV VEG</t>
  </si>
  <si>
    <t>123164557</t>
  </si>
  <si>
    <t>T3 EI RND MTN-TBLE MTN #1 4/26 BNT STEEL</t>
  </si>
  <si>
    <t>45644404</t>
  </si>
  <si>
    <t>123164580</t>
  </si>
  <si>
    <t>T3 EI ROUND MTN-TBLE MTN #1 4/26 RMV VEG</t>
  </si>
  <si>
    <t>123164610</t>
  </si>
  <si>
    <t>T3 EI RND MTN-TABLE MTN #2 4/26 RPL INSS</t>
  </si>
  <si>
    <t>REGW OH   FMOB TR3  PRTO CLMB</t>
  </si>
  <si>
    <t>31617251</t>
  </si>
  <si>
    <t>T3 DI RND MTN TBL MTN#2 2/015 RPL INSS</t>
  </si>
  <si>
    <t>123164784</t>
  </si>
  <si>
    <t>T3 EI ROUND MTN-TBLE MTN #1 4/25 RMV VEG</t>
  </si>
  <si>
    <t>123165142</t>
  </si>
  <si>
    <t>T3 DI ATSCDRO-CYUCOS 2/22R RPL POLE</t>
  </si>
  <si>
    <t>123165192</t>
  </si>
  <si>
    <t>123165251</t>
  </si>
  <si>
    <t>T3 DI ATSCDRO-CYUCOS 2/22C RPL POLE</t>
  </si>
  <si>
    <t>123165478</t>
  </si>
  <si>
    <t>T3 EI ROUND MTN-TBLE MTN #1 4/27 RMV VEG</t>
  </si>
  <si>
    <t>123165517</t>
  </si>
  <si>
    <t>T3 EI RND MTN-TBLE MTN #2 4/27 RMV VEG</t>
  </si>
  <si>
    <t>123165542</t>
  </si>
  <si>
    <t>T3 EI RND MTN-TBLE MTN #2 4/27 BNT STEEL</t>
  </si>
  <si>
    <t>123166138</t>
  </si>
  <si>
    <t>022/599</t>
  </si>
  <si>
    <t>T3 EI COLGATE-ALLEGHANY 22/599 RPL POLE</t>
  </si>
  <si>
    <t>123166793</t>
  </si>
  <si>
    <t>123166905</t>
  </si>
  <si>
    <t>T3 EI RND MTN-TBLE MTN #2 5/29 REGRADE</t>
  </si>
  <si>
    <t>RELW INSP OH   FMOB TR3  PRTO CLMB FRAB</t>
  </si>
  <si>
    <t>45456821</t>
  </si>
  <si>
    <t>123167369</t>
  </si>
  <si>
    <t>T3 EI ROUND MTN-TBLE MTN #1 5/29 RMV VEG</t>
  </si>
  <si>
    <t>123167656</t>
  </si>
  <si>
    <t>T3 EI MDWY-SNT MR (12KV) T-124 RPR CNDS</t>
  </si>
  <si>
    <t>45605025</t>
  </si>
  <si>
    <t>123167782</t>
  </si>
  <si>
    <t>T3 EI RND MTN-TBLE MTN #2 5/30 RPR GYWS</t>
  </si>
  <si>
    <t>45456822</t>
  </si>
  <si>
    <t>123171610</t>
  </si>
  <si>
    <t>T3 EI RND MTN-TBLE MTN #2 5/32 RPR STRT</t>
  </si>
  <si>
    <t>123173001</t>
  </si>
  <si>
    <t>T3 DI WST PT-VLLY SPRNGS 4/57 RPR STRW</t>
  </si>
  <si>
    <t>45519435</t>
  </si>
  <si>
    <t>123173975</t>
  </si>
  <si>
    <t>T3 EI RND MTN-TBLE MTN #2 06/35 RPR STRT</t>
  </si>
  <si>
    <t>123176569</t>
  </si>
  <si>
    <t>T3 EI RND MTN-TBLE MTN #2 06/36 RPR STRT</t>
  </si>
  <si>
    <t>123176918</t>
  </si>
  <si>
    <t>T3 DI TRINITY-COTNWD-WD 13/104L RPL STRW</t>
  </si>
  <si>
    <t>31618699</t>
  </si>
  <si>
    <t>T2 DI TRINITY-COTTONWOOD 9/72A RPL POLE</t>
  </si>
  <si>
    <t>123176961</t>
  </si>
  <si>
    <t>T3 DI TRINITY-COTNWD-WD 13/104R RPL STRW</t>
  </si>
  <si>
    <t>123178164</t>
  </si>
  <si>
    <t>T3 DI MIDWAY-SANTA MARIA T057 RPR FOND</t>
  </si>
  <si>
    <t>45634861</t>
  </si>
  <si>
    <t>123181499</t>
  </si>
  <si>
    <t>T3 EI RND MTN-TABLE MTN #1 6/38 RPR GYWS</t>
  </si>
  <si>
    <t>45458627</t>
  </si>
  <si>
    <t>123181650</t>
  </si>
  <si>
    <t>T3 EI RND MTN-TBLE MTN #1 7/39 RPR STRT</t>
  </si>
  <si>
    <t>45302529</t>
  </si>
  <si>
    <t>123181653</t>
  </si>
  <si>
    <t>T3 EI RND MTN-TABLE MTN #2 7/40 RPR STRT</t>
  </si>
  <si>
    <t>123182759</t>
  </si>
  <si>
    <t>T3 EI RND MTN-TABLE MTN #2 7/42 RPR STRT</t>
  </si>
  <si>
    <t>123183822</t>
  </si>
  <si>
    <t>T3 DI MORAGA-OAKLAND #3 2/16 BENT STEEL</t>
  </si>
  <si>
    <t>123184162</t>
  </si>
  <si>
    <t>T3 DI MIDWY-SNT MR (12KV) T42 BNT STEEL</t>
  </si>
  <si>
    <t>45634864</t>
  </si>
  <si>
    <t>123184702</t>
  </si>
  <si>
    <t>019/159</t>
  </si>
  <si>
    <t>T3 DI MISURI FT-OLD HL#1 19/159 RPR STRT</t>
  </si>
  <si>
    <t>ETL.2660.TOWR</t>
  </si>
  <si>
    <t>45582136</t>
  </si>
  <si>
    <t>123187120</t>
  </si>
  <si>
    <t>T3 DI TIGER CREEK-ELECTRA 6/52 REGRADE</t>
  </si>
  <si>
    <t>45590790</t>
  </si>
  <si>
    <t>123187369</t>
  </si>
  <si>
    <t>016/109</t>
  </si>
  <si>
    <t>T3 DI MTCLF-GRN VLLY 16/109R RPL POLE</t>
  </si>
  <si>
    <t>31611517</t>
  </si>
  <si>
    <t>T3 DI METCALF-GRN VLLY 17/118 RPL STRW</t>
  </si>
  <si>
    <t>123187440</t>
  </si>
  <si>
    <t>T3 DI MTCLF-GRN VLLY 16/109L RPL POLE</t>
  </si>
  <si>
    <t>123187968</t>
  </si>
  <si>
    <t>015/118</t>
  </si>
  <si>
    <t>T3 DI TRINITY-COTTONWD-STL 15/18 REGRADE</t>
  </si>
  <si>
    <t>123188106</t>
  </si>
  <si>
    <t>041/183</t>
  </si>
  <si>
    <t>T3 DI MTCF-MOS LNDNG #1 41/183 RPR FOND</t>
  </si>
  <si>
    <t>ETL.5100.TOWR</t>
  </si>
  <si>
    <t>POHW ACCL OH   TR3  PRTO AIR  FRAB</t>
  </si>
  <si>
    <t>123188159</t>
  </si>
  <si>
    <t>008/044</t>
  </si>
  <si>
    <t>T3 EI RND MTN-TBLE MTN #1 08/44 RPR STRT</t>
  </si>
  <si>
    <t>45644410</t>
  </si>
  <si>
    <t>123188591</t>
  </si>
  <si>
    <t>T3 EI RND MTN-TBLE MTN #1 08/45 RPR STRT</t>
  </si>
  <si>
    <t>45644411</t>
  </si>
  <si>
    <t>123189081</t>
  </si>
  <si>
    <t>-014/002</t>
  </si>
  <si>
    <t>T3 DI FULTON-CALISTOGA -014/002 RMV BUTT</t>
  </si>
  <si>
    <t>45485893</t>
  </si>
  <si>
    <t>123189130</t>
  </si>
  <si>
    <t>T3 DI TGER CREK-VALLEY SGS 7/57 RPL HRDT</t>
  </si>
  <si>
    <t>45590791</t>
  </si>
  <si>
    <t>123189135</t>
  </si>
  <si>
    <t>T3 DI MNTE RIO-FLTON-FLTON 14/0 RPL STRW</t>
  </si>
  <si>
    <t>31624227</t>
  </si>
  <si>
    <t>T0 EI MONTE RIO-FULTON 007/002 RPL STRW</t>
  </si>
  <si>
    <t>123189865</t>
  </si>
  <si>
    <t>T3 EI RND MTN-TBLE MTN #2 08/46 RPR STRT</t>
  </si>
  <si>
    <t>123189986</t>
  </si>
  <si>
    <t>T3 DI WEIMAR #1 5/70 RPR INSW</t>
  </si>
  <si>
    <t>45568994</t>
  </si>
  <si>
    <t>123190492</t>
  </si>
  <si>
    <t>T3 DI WST PT-VLLY SPRNG 5/59 RPL HRDD</t>
  </si>
  <si>
    <t>45519438</t>
  </si>
  <si>
    <t>123191116</t>
  </si>
  <si>
    <t>T3 DI TIGER CREK-VLLY SPRG 2/16 RPL INSS</t>
  </si>
  <si>
    <t>123192363</t>
  </si>
  <si>
    <t>T3 EI RND MTN-TBL MTN #2 08/47 RPR GYWS</t>
  </si>
  <si>
    <t>45302530</t>
  </si>
  <si>
    <t>123192364</t>
  </si>
  <si>
    <t>T3 EI RND MTN-TBLE MTN #2 08/47 RPR STRT</t>
  </si>
  <si>
    <t>123193028</t>
  </si>
  <si>
    <t>T3 EI RND MTN-TBLE MTN #1 08/48 RPR GYWS</t>
  </si>
  <si>
    <t>45458628</t>
  </si>
  <si>
    <t>123193215</t>
  </si>
  <si>
    <t>T3 EI RND MTN-TBLE MTN #2 08/48 RPR STRT</t>
  </si>
  <si>
    <t>123195453</t>
  </si>
  <si>
    <t>014/114</t>
  </si>
  <si>
    <t>T3 DI TRNTY CTNWD 14/114L INS HRDD</t>
  </si>
  <si>
    <t>123196335</t>
  </si>
  <si>
    <t>T3 DI FULTON-CALISTOGA :005/006 REGRADE</t>
  </si>
  <si>
    <t>123196337</t>
  </si>
  <si>
    <t>T3 DI FULTON-CALISTOGA 005/004 REGRADE</t>
  </si>
  <si>
    <t>RELW OH   TR3  PRTO AIR  FRAR</t>
  </si>
  <si>
    <t>45485550</t>
  </si>
  <si>
    <t>123196519</t>
  </si>
  <si>
    <t>T3 DI GYSRS #3-CLVRDLE 0/9 RPR HRDW</t>
  </si>
  <si>
    <t>45575593</t>
  </si>
  <si>
    <t>123196575</t>
  </si>
  <si>
    <t>T3 DI GYSRS #3-CLVRDLE 8/96 RPL HRDD</t>
  </si>
  <si>
    <t>45575594</t>
  </si>
  <si>
    <t>123196609</t>
  </si>
  <si>
    <t>022/007</t>
  </si>
  <si>
    <t>T3 DI MI-WUK-CURTIS 22/7 RMV DEBRIS</t>
  </si>
  <si>
    <t>45519240</t>
  </si>
  <si>
    <t>123196632</t>
  </si>
  <si>
    <t>T3 DI MORAGA-SN LNDRO #1 0/5 BENT STEEL</t>
  </si>
  <si>
    <t>123196638</t>
  </si>
  <si>
    <t>T3 DI MORAGA-SN LNDRO #1 0/5 RPL HRDT</t>
  </si>
  <si>
    <t>123196646</t>
  </si>
  <si>
    <t>009/110</t>
  </si>
  <si>
    <t>T3 DI GYSRS #3-CLVRDLE 9/110 RPR INSW</t>
  </si>
  <si>
    <t>45575596</t>
  </si>
  <si>
    <t>123196647</t>
  </si>
  <si>
    <t>T3 DI GYSRS #3-CLVRDLE 9/110 RMV BUTT</t>
  </si>
  <si>
    <t>45575595</t>
  </si>
  <si>
    <t>123196671</t>
  </si>
  <si>
    <t>T3 DI MORAGA-SN LNDRO #1 0/5 INS HRDT</t>
  </si>
  <si>
    <t>123196695</t>
  </si>
  <si>
    <t>123196699</t>
  </si>
  <si>
    <t>123196716</t>
  </si>
  <si>
    <t>:004/013</t>
  </si>
  <si>
    <t>T3 DI FULTON-CALISTOGA :04/13 INS IBWW</t>
  </si>
  <si>
    <t>45571426</t>
  </si>
  <si>
    <t>123196784</t>
  </si>
  <si>
    <t>T053</t>
  </si>
  <si>
    <t>T3 DI MDWY-SNT MR (12KV) T53 RPL INSS</t>
  </si>
  <si>
    <t>123196829</t>
  </si>
  <si>
    <t>T3 DI MDWY-SNT MR (12KV) T44 UNBURY</t>
  </si>
  <si>
    <t>45638426</t>
  </si>
  <si>
    <t>123196983</t>
  </si>
  <si>
    <t>T3 DI MORAGA-OAKLAND #1 1/11 RMV DEBRIS</t>
  </si>
  <si>
    <t>45502974</t>
  </si>
  <si>
    <t>123196987</t>
  </si>
  <si>
    <t>T3 DI SBRT-GRZLY-CLRMT #2 7/47 BNT STEEL</t>
  </si>
  <si>
    <t>123197150</t>
  </si>
  <si>
    <t>T3 DI FULTON-CLSTGA :004/002 RPL HRDW</t>
  </si>
  <si>
    <t>45571447</t>
  </si>
  <si>
    <t>123197515</t>
  </si>
  <si>
    <t>043/245</t>
  </si>
  <si>
    <t>T3 DI TMBLR SN LS OBSP 43/245 BENT STEEL</t>
  </si>
  <si>
    <t>45638430</t>
  </si>
  <si>
    <t>123197563</t>
  </si>
  <si>
    <t>T3 DI FLTN CLSTG 5/1 RPR STRW</t>
  </si>
  <si>
    <t>RELW OTHR FIRE ACCL OH   TR3  PRTO AIR  FRAR NTDE</t>
  </si>
  <si>
    <t>45575464</t>
  </si>
  <si>
    <t>123197869</t>
  </si>
  <si>
    <t>T3 DI MDWY-SNT MR (12KV) T66 RPR JMPS</t>
  </si>
  <si>
    <t>45605026</t>
  </si>
  <si>
    <t>123197983</t>
  </si>
  <si>
    <t>:002/004</t>
  </si>
  <si>
    <t>T3 DI FULTON CALISTOGA :002/004 RPL STRW</t>
  </si>
  <si>
    <t>31606073</t>
  </si>
  <si>
    <t>123201004</t>
  </si>
  <si>
    <t>009/049</t>
  </si>
  <si>
    <t>T3 EI RND MTN-TBLE MTN #1 9/49 BNT STEEL</t>
  </si>
  <si>
    <t>45644412</t>
  </si>
  <si>
    <t>123201005</t>
  </si>
  <si>
    <t>T3 EI RND MTN-TBLE MTN #1 9/49 RPR GYWS</t>
  </si>
  <si>
    <t>45458631</t>
  </si>
  <si>
    <t>123203419</t>
  </si>
  <si>
    <t>T3 DI MDWY-SNT MR (12KV) T68 BNT STEEL</t>
  </si>
  <si>
    <t>45638431</t>
  </si>
  <si>
    <t>123204312</t>
  </si>
  <si>
    <t>T3 DI FULTON-HOPLAND 022/005 RPR CRSW</t>
  </si>
  <si>
    <t>RELW FIRE ACCM OH   TR3  PRTO AIR  FRAB</t>
  </si>
  <si>
    <t>45571448</t>
  </si>
  <si>
    <t>123204588</t>
  </si>
  <si>
    <t>020/006B</t>
  </si>
  <si>
    <t>T3 DI MI-WUK-CURTIS 20/6B RPR STRW</t>
  </si>
  <si>
    <t>ETL.1073.POLE.WOOD</t>
  </si>
  <si>
    <t>45519248</t>
  </si>
  <si>
    <t>123207071</t>
  </si>
  <si>
    <t>021/011</t>
  </si>
  <si>
    <t>T3 WV MAPLE CREEK-HOOPA 21/011 RPR SPLW</t>
  </si>
  <si>
    <t>123209103</t>
  </si>
  <si>
    <t>022/613</t>
  </si>
  <si>
    <t>T3 EI COLGATE-ALLEGHANY 22/613 RPL POLE</t>
  </si>
  <si>
    <t>123209104</t>
  </si>
  <si>
    <t>022/617</t>
  </si>
  <si>
    <t>T3 EI COLGATE-ALLEGHANY 22/617 RPL POLE</t>
  </si>
  <si>
    <t>123210317</t>
  </si>
  <si>
    <t>007/115</t>
  </si>
  <si>
    <t>T3 DI WEIMAR #1 007/115 RPR INSW</t>
  </si>
  <si>
    <t>ETL.7560.INSL.CERA</t>
  </si>
  <si>
    <t>123210345</t>
  </si>
  <si>
    <t>022/336</t>
  </si>
  <si>
    <t>T3 DI GOLD HILL #1 022/336 RPR GYWW</t>
  </si>
  <si>
    <t>123210637</t>
  </si>
  <si>
    <t>T3 DI IGNACIO-BOLINAS #2 001/24 RPL HRDW</t>
  </si>
  <si>
    <t>45575601</t>
  </si>
  <si>
    <t>123210644</t>
  </si>
  <si>
    <t>T3 DI GOLD HILL #1 18/277 RPR GYWW</t>
  </si>
  <si>
    <t>123210704</t>
  </si>
  <si>
    <t>T3 DI MIDDLE FK-GLD HILL 19/158 RPR INSW</t>
  </si>
  <si>
    <t>123211302</t>
  </si>
  <si>
    <t>T3 DI KONOCTI-EAGLE ROCK 0/9 RPR INSW</t>
  </si>
  <si>
    <t>123213974</t>
  </si>
  <si>
    <t>027/009</t>
  </si>
  <si>
    <t>T3 DI FULTON-HOPLAND 27/9 RPR INSW</t>
  </si>
  <si>
    <t>45571438</t>
  </si>
  <si>
    <t>123214152</t>
  </si>
  <si>
    <t>011/042</t>
  </si>
  <si>
    <t>T3 EI DIABLO-MIDWAY #2 011/042 RPR GYWS</t>
  </si>
  <si>
    <t>45638434</t>
  </si>
  <si>
    <t>123216099</t>
  </si>
  <si>
    <t>T3 DI MORAGA-SN LNDRO #1 0/6 RPR JMPS</t>
  </si>
  <si>
    <t>45514937</t>
  </si>
  <si>
    <t>123216495</t>
  </si>
  <si>
    <t>T3 WV SAN LS OBSP-OCN 13/60 RPL INSS</t>
  </si>
  <si>
    <t>31619482</t>
  </si>
  <si>
    <t>T2 WV SN LUS OBSPO-OCANO 9/41 RPL INSS</t>
  </si>
  <si>
    <t>123216533</t>
  </si>
  <si>
    <t>T3 WV SAN LUIS OBSP-OCN 13/57 RPL INSS</t>
  </si>
  <si>
    <t>123216592</t>
  </si>
  <si>
    <t>T3 DI UKIAH-HOPLAND-CLOVRDL 13/6 REGRADE</t>
  </si>
  <si>
    <t>45487315</t>
  </si>
  <si>
    <t>123216634</t>
  </si>
  <si>
    <t>:005/011</t>
  </si>
  <si>
    <t>T3 DI FULTON-CALISTOGA :5/11 INS HRDD</t>
  </si>
  <si>
    <t>POHW FIRE ACCM OH   TR3  PRTO AIR  NTDE</t>
  </si>
  <si>
    <t>123216663</t>
  </si>
  <si>
    <t>024/353</t>
  </si>
  <si>
    <t>T3 DI GOLD HILL #1 24/353 RPL POLE</t>
  </si>
  <si>
    <t>31606076</t>
  </si>
  <si>
    <t>T3 DI GLD HL #1 24/352 RPL STRW</t>
  </si>
  <si>
    <t>123216720</t>
  </si>
  <si>
    <t>T075</t>
  </si>
  <si>
    <t>T3 DI MDWY-SNT MR (12KV) T75 UNBURY</t>
  </si>
  <si>
    <t>45638436</t>
  </si>
  <si>
    <t>123216745</t>
  </si>
  <si>
    <t>011/163</t>
  </si>
  <si>
    <t>T3 DI GOLD HILL #1 11/163 RPR JUMW</t>
  </si>
  <si>
    <t>123216748</t>
  </si>
  <si>
    <t>T3 DI SBRNT-GRZLY-CLRNT #2 7/46 RPL HRDT</t>
  </si>
  <si>
    <t>123216762</t>
  </si>
  <si>
    <t>T3 DI WEIMAR #1 7/113 RPL IBWW</t>
  </si>
  <si>
    <t>123219448</t>
  </si>
  <si>
    <t>023/342</t>
  </si>
  <si>
    <t>T3 DI GOLD HILL #1 23/342 RPR SPLW</t>
  </si>
  <si>
    <t>123219449</t>
  </si>
  <si>
    <t>T3 DI GOLD HILL #1 23/342 RPL HRDD</t>
  </si>
  <si>
    <t>123220316</t>
  </si>
  <si>
    <t>T3 DI ATASCDERO-CYUCOS 3/035 RPL INSW</t>
  </si>
  <si>
    <t>31633740</t>
  </si>
  <si>
    <t>123221067</t>
  </si>
  <si>
    <t>T3 EI DIABLO-MIDWAY #2 9/35 RPR GYWS</t>
  </si>
  <si>
    <t>45638564</t>
  </si>
  <si>
    <t>123221109</t>
  </si>
  <si>
    <t>016/079</t>
  </si>
  <si>
    <t>T3 DI MNT VST CYT SS 16/79 RPR SHLW</t>
  </si>
  <si>
    <t>45381038</t>
  </si>
  <si>
    <t>123221309</t>
  </si>
  <si>
    <t>010/278</t>
  </si>
  <si>
    <t>T3 CLGTE-ALLEGHENY 10/278 RPL POLE</t>
  </si>
  <si>
    <t>POHW OTHR FIRE OH   TR3  PRTO FRAB</t>
  </si>
  <si>
    <t>31606404</t>
  </si>
  <si>
    <t>T3 COLGATE-ALLEGHANY 7/188 RPL POLE</t>
  </si>
  <si>
    <t>123222174</t>
  </si>
  <si>
    <t>T3 EI DRM-GRSS VLLEY-WEIMR 0/12 RPR POLE</t>
  </si>
  <si>
    <t>123222983</t>
  </si>
  <si>
    <t>T061</t>
  </si>
  <si>
    <t>T3 MIDWAY-SANTA MARIA T061 RPL INSS</t>
  </si>
  <si>
    <t>123223071</t>
  </si>
  <si>
    <t>:003/000</t>
  </si>
  <si>
    <t>T3 DI FLTN CLSTG 3/0 REFILL HOLE</t>
  </si>
  <si>
    <t>45575461</t>
  </si>
  <si>
    <t>123223113</t>
  </si>
  <si>
    <t>041/237</t>
  </si>
  <si>
    <t>T3 DI TBLOR-SN LS OBSPO 41/237 BNT STEEL</t>
  </si>
  <si>
    <t>45638566</t>
  </si>
  <si>
    <t>123223399</t>
  </si>
  <si>
    <t>T3 DI FULTON-CALISTOGA 5/5 CANCEL</t>
  </si>
  <si>
    <t>RELW OTHR OH   TR3  PRTO AIR  FRAR</t>
  </si>
  <si>
    <t>45571446</t>
  </si>
  <si>
    <t>T3 DI FULTON-CALISTOGA 5/5 RPR POLE</t>
  </si>
  <si>
    <t>123225700</t>
  </si>
  <si>
    <t>T3 DI TGR CRK-ELCTRA 7/59 REFRAME</t>
  </si>
  <si>
    <t>ETL.5780.POLE.STPS</t>
  </si>
  <si>
    <t>Crossarm-Steel</t>
  </si>
  <si>
    <t>123225785</t>
  </si>
  <si>
    <t>021/002C</t>
  </si>
  <si>
    <t>T3 DI MI-WUK-CURTIS 21/2C RPR POLE</t>
  </si>
  <si>
    <t>45519250</t>
  </si>
  <si>
    <t>123226134</t>
  </si>
  <si>
    <t>T3 WST PNT-VALLEY SPRINGS 4/53 RPR INSW</t>
  </si>
  <si>
    <t>45519450</t>
  </si>
  <si>
    <t>123226498</t>
  </si>
  <si>
    <t>T3 DI MIDWAY-SANTA MARIA T078 BNT STEEL</t>
  </si>
  <si>
    <t>45638571</t>
  </si>
  <si>
    <t>123226842</t>
  </si>
  <si>
    <t>T3 EI RND MTN-TABLE MTN #1 2/14 RMV VEG</t>
  </si>
  <si>
    <t>123226923</t>
  </si>
  <si>
    <t>T3 DI RND MNT-TBL MNT #2 22/112 RPR SHLS</t>
  </si>
  <si>
    <t>45456840</t>
  </si>
  <si>
    <t>123227163</t>
  </si>
  <si>
    <t>T3 EI SBRNT-GRZLY-CLRMT #2 5/36 RPL INSS</t>
  </si>
  <si>
    <t>ETL.3750.INSL.CERA</t>
  </si>
  <si>
    <t>31604889</t>
  </si>
  <si>
    <t>T2 DI SBRNT-GRZLY-CLRMNT#2  RPL INSS 3TW</t>
  </si>
  <si>
    <t>123227318</t>
  </si>
  <si>
    <t>T3 EI RND MTN-TBL MTN #1 2/15 RPR ANCHS</t>
  </si>
  <si>
    <t>45458638</t>
  </si>
  <si>
    <t>123228056</t>
  </si>
  <si>
    <t>T3 EI DRM-GRSS VLEY-WEIMAR 0/17 RPL INSW</t>
  </si>
  <si>
    <t>31617792</t>
  </si>
  <si>
    <t>123228069</t>
  </si>
  <si>
    <t>T3 EI DIABLO-MIDWAY #2 7/29 RPR GYWS</t>
  </si>
  <si>
    <t>45638578</t>
  </si>
  <si>
    <t>123228502</t>
  </si>
  <si>
    <t>T3 DI MIDWAY-SANTA MARIA T-119 UNBURY</t>
  </si>
  <si>
    <t>45638579</t>
  </si>
  <si>
    <t>123228652</t>
  </si>
  <si>
    <t>T3 EI RND MTN-TBL MTN #1 008/046 RMV VEG</t>
  </si>
  <si>
    <t>123229933</t>
  </si>
  <si>
    <t>T3 DI UKH-HPLD-CLVRL-HPLND 16/8 RPL HRDD</t>
  </si>
  <si>
    <t>45487837</t>
  </si>
  <si>
    <t>123230214</t>
  </si>
  <si>
    <t>T3 DI WST PNT-VLLY SPNGS 5/61 RPR WDPKR</t>
  </si>
  <si>
    <t>45519451</t>
  </si>
  <si>
    <t>123230699</t>
  </si>
  <si>
    <t>T3 DI POTTER VALLEY-WILLIT 10/1 RPL POLE</t>
  </si>
  <si>
    <t>31615506</t>
  </si>
  <si>
    <t>T2 WV POTTER VALLEY-WILLITS 5/0 RPL POLE</t>
  </si>
  <si>
    <t>123230850</t>
  </si>
  <si>
    <t>T3 DI ATASCADERO-CYUCS 7/62 INS IBWW</t>
  </si>
  <si>
    <t>RELW FIRE ACCM OH   TR3  PRTO AIR  FRAB NTDE</t>
  </si>
  <si>
    <t>45600520</t>
  </si>
  <si>
    <t>123231038</t>
  </si>
  <si>
    <t>T3 EI DRUM-GRS VLEY-WEMR 1/24 RPR POLE</t>
  </si>
  <si>
    <t>123231155</t>
  </si>
  <si>
    <t>T3 EI DRM-GRS VLEY-WMAR 1/24 RPL HRDW</t>
  </si>
  <si>
    <t>123231231</t>
  </si>
  <si>
    <t>T3 EI VOLTA-DESCHUTES 1/26 REFRAME</t>
  </si>
  <si>
    <t>31617272</t>
  </si>
  <si>
    <t>123231239</t>
  </si>
  <si>
    <t>T3 EI RND MTN-TBL MTN #1 07/040 RPR ANCS</t>
  </si>
  <si>
    <t>45458642</t>
  </si>
  <si>
    <t>123231271</t>
  </si>
  <si>
    <t>004/038B</t>
  </si>
  <si>
    <t>T3 DI SBNT-GRZLY-CLRMNT#1 4/38B RPR FOND</t>
  </si>
  <si>
    <t>123231280</t>
  </si>
  <si>
    <t>T3 EI RND MTN-TBL MTN #1 007/041 RMV VEG</t>
  </si>
  <si>
    <t>123235027</t>
  </si>
  <si>
    <t>T3 EI ORO FINO TAP 0/4 RPR GYWW</t>
  </si>
  <si>
    <t>ETL.6721.POLE.WOOD</t>
  </si>
  <si>
    <t>123235080</t>
  </si>
  <si>
    <t>012/328</t>
  </si>
  <si>
    <t>T3 EI COLGATE-ALLEGHANY 12/328 RPL POLE</t>
  </si>
  <si>
    <t>123235082</t>
  </si>
  <si>
    <t>012/312</t>
  </si>
  <si>
    <t>T3  EI COLGATE-ALLEGHANY 12/312 RPL STRW</t>
  </si>
  <si>
    <t>31633458</t>
  </si>
  <si>
    <t>T3 DI COLGATE-ALLGHNY 011/293 RPL STRW</t>
  </si>
  <si>
    <t>123235087</t>
  </si>
  <si>
    <t>022/616</t>
  </si>
  <si>
    <t>T3 COLGATE-ALLEGHANY 22/616 RPL POLE</t>
  </si>
  <si>
    <t>POHW OTHR OH   TR3  PRTO</t>
  </si>
  <si>
    <t>123235177</t>
  </si>
  <si>
    <t>T3 DI MNTE RIO-FRT ROSS 17/2L RPR INSW</t>
  </si>
  <si>
    <t>45575618</t>
  </si>
  <si>
    <t>123235179</t>
  </si>
  <si>
    <t>T3 DI MNTE RIO-FRT ROSS 17/2R RPR GYWW</t>
  </si>
  <si>
    <t>123235220</t>
  </si>
  <si>
    <t>123235221</t>
  </si>
  <si>
    <t>T3 DI MNTE RIO-FRT ROSS 17/2L RPR GYWW</t>
  </si>
  <si>
    <t>123235224</t>
  </si>
  <si>
    <t>T3 DI CRTNA-MNDCNO #1 17/81 INS STEP</t>
  </si>
  <si>
    <t>45644070</t>
  </si>
  <si>
    <t>123235368</t>
  </si>
  <si>
    <t>T3 EI KILARC-DESCHUTES 0/6 RPL POLE</t>
  </si>
  <si>
    <t>31617636</t>
  </si>
  <si>
    <t>123235751</t>
  </si>
  <si>
    <t>011/292</t>
  </si>
  <si>
    <t>T3 EI COLGATE-ALLEGHANY 11/292 RPR POLE</t>
  </si>
  <si>
    <t>ETL.6470.POLE.WDPS</t>
  </si>
  <si>
    <t>123235785</t>
  </si>
  <si>
    <t>T3 EI VOLTA-DESCHUTES 1/36 RPR INSW</t>
  </si>
  <si>
    <t>ETL.8290.INSL.NCER</t>
  </si>
  <si>
    <t>45458386</t>
  </si>
  <si>
    <t>123235982</t>
  </si>
  <si>
    <t>T3 DI TGR CRK ELCT 2/15 RPL INSS</t>
  </si>
  <si>
    <t>RELW OTHR FIRE OH   TR3  PRTO AIR  NTDE</t>
  </si>
  <si>
    <t>123236291</t>
  </si>
  <si>
    <t>T3 EI RND MTN-TBLE MTN #1 4/28 RMV VEG</t>
  </si>
  <si>
    <t>123236364</t>
  </si>
  <si>
    <t>T3 EI KILARC-DESCHUTES 0/13 RPL POLE</t>
  </si>
  <si>
    <t>31606220</t>
  </si>
  <si>
    <t>T3 DI KILARC-DESCHUTES 000/005 RPL POLE</t>
  </si>
  <si>
    <t>123236390</t>
  </si>
  <si>
    <t>T3 EI VOLTA-DESCHUTES 1/41 REFRAME</t>
  </si>
  <si>
    <t>123236491</t>
  </si>
  <si>
    <t>009/230</t>
  </si>
  <si>
    <t>T3 EI DRUM-G.V.-WEIMAR 9/230 RPL POLE</t>
  </si>
  <si>
    <t>31605825</t>
  </si>
  <si>
    <t>T3 DI DRM GRS VLY WMR 0/14 RPL STRW</t>
  </si>
  <si>
    <t>123236578</t>
  </si>
  <si>
    <t>T3 EI DRUM-GRS VLY-WMR 001/031 RPL STRW</t>
  </si>
  <si>
    <t>31617788</t>
  </si>
  <si>
    <t>T3 DI DRM-GRSS VLLY-WMR 6/154 RPL POLE</t>
  </si>
  <si>
    <t>123236649</t>
  </si>
  <si>
    <t>011/297</t>
  </si>
  <si>
    <t>T3 EI COLGATE-ALLEGHANY 11/297 RPL POLE</t>
  </si>
  <si>
    <t>123236680</t>
  </si>
  <si>
    <t>011/296</t>
  </si>
  <si>
    <t>T3 EI COLGATE-ALLEGHANY 11/296 RPL POLE</t>
  </si>
  <si>
    <t>123236681</t>
  </si>
  <si>
    <t>011/298</t>
  </si>
  <si>
    <t>T3 EI COLGATE-ALLEGHANY 11/298 RPL POLE</t>
  </si>
  <si>
    <t>123236702</t>
  </si>
  <si>
    <t>T3 DI DRM-GRS VLY-WMR 1/33 RPR ADSS</t>
  </si>
  <si>
    <t>45253116</t>
  </si>
  <si>
    <t>123236966</t>
  </si>
  <si>
    <t>T3 EI DRUM-SUMMIT #2 2/33L RPR POLE</t>
  </si>
  <si>
    <t>123237102</t>
  </si>
  <si>
    <t>T3 EI DRUM-GRS VALLEY-WEIMR 9/2 RPR GYWW</t>
  </si>
  <si>
    <t>123237107</t>
  </si>
  <si>
    <t>T3 EI SOBRANTE-MORAGA 005/041 RPR GYWS</t>
  </si>
  <si>
    <t>45513115</t>
  </si>
  <si>
    <t>123237184</t>
  </si>
  <si>
    <t>T3 DI ORO FINO TAP 0/2 RPL HRDW</t>
  </si>
  <si>
    <t>123237217</t>
  </si>
  <si>
    <t>T3 EI VOLTA-DESCHUTES 1/29 RPL POLE</t>
  </si>
  <si>
    <t>45458391</t>
  </si>
  <si>
    <t>123237259</t>
  </si>
  <si>
    <t>T3 DI POTTER VALLEY-WILLI 7/3 ANTI SPLIT</t>
  </si>
  <si>
    <t>POHW OTHR FIRE OH   TR3  PRTO AIR  FRAB</t>
  </si>
  <si>
    <t>123237294</t>
  </si>
  <si>
    <t>023/630</t>
  </si>
  <si>
    <t>T3 EI COLGATE-ALLEGHANY 23/630 RPR POLE</t>
  </si>
  <si>
    <t>123237295</t>
  </si>
  <si>
    <t>023/638</t>
  </si>
  <si>
    <t>T3 EI COLGATE-ALLEGHANY 23/638 RPL POLE</t>
  </si>
  <si>
    <t>123239358</t>
  </si>
  <si>
    <t>T3 DI MNTE RIO-FRT RSS 16/002 RPR STRW</t>
  </si>
  <si>
    <t>45575640</t>
  </si>
  <si>
    <t>123239554</t>
  </si>
  <si>
    <t>123241247</t>
  </si>
  <si>
    <t>T3 EI DRM-GRSS VLLY-WEIMR 1/43 RPL STRW</t>
  </si>
  <si>
    <t>123242673</t>
  </si>
  <si>
    <t>T3 DI MDWY SNT MR T-111 UNBURY</t>
  </si>
  <si>
    <t>45639034</t>
  </si>
  <si>
    <t>123243243</t>
  </si>
  <si>
    <t>T3 EI DRM-GRSS VLLY-WEIMR 2/48 RPL STRW</t>
  </si>
  <si>
    <t>123243771</t>
  </si>
  <si>
    <t>T3 DI UKIH-HPLND-CLVRDLE 16/7 RPL POLE</t>
  </si>
  <si>
    <t>POHW FIRE ACCM OH   TR3  PRTO AIR  FRAB</t>
  </si>
  <si>
    <t>31619395</t>
  </si>
  <si>
    <t>T2 EI UKH-HPLND-CLVRDLE 010/089 RPL STRW</t>
  </si>
  <si>
    <t>123243777</t>
  </si>
  <si>
    <t>031/232</t>
  </si>
  <si>
    <t>T3 DI MDDL FRK-GLD HLL 31/232C RPR GYWW</t>
  </si>
  <si>
    <t>123245295</t>
  </si>
  <si>
    <t>T3 EI DRM-GRSS VLLY-WMR 8/207 RPR CRSW</t>
  </si>
  <si>
    <t>123247670</t>
  </si>
  <si>
    <t>T3 EI VOLTA-DESCHUTES 2/56 RPR WDPKR</t>
  </si>
  <si>
    <t>45458393</t>
  </si>
  <si>
    <t>123248022</t>
  </si>
  <si>
    <t>:026/009</t>
  </si>
  <si>
    <t>T3 DI FLTN HPLND 26/9 INS HRDW</t>
  </si>
  <si>
    <t>45575465</t>
  </si>
  <si>
    <t>123248448</t>
  </si>
  <si>
    <t>002/041</t>
  </si>
  <si>
    <t>T3 DI CENTER-TABLE MTN 2/041 RPL POLE</t>
  </si>
  <si>
    <t>31622215</t>
  </si>
  <si>
    <t>123248477</t>
  </si>
  <si>
    <t>016/001B</t>
  </si>
  <si>
    <t>T3 DI MNT RIO FRT-ROSS 16/1B RPL DAMW</t>
  </si>
  <si>
    <t>45575611</t>
  </si>
  <si>
    <t>123248565</t>
  </si>
  <si>
    <t>T3 EI DRM-GRS VLEY-WMR 2/57 RPR POLE</t>
  </si>
  <si>
    <t>123248980</t>
  </si>
  <si>
    <t>T3 EI VOLTA-DESCHUTES 2/62 REFRAME</t>
  </si>
  <si>
    <t>123249205</t>
  </si>
  <si>
    <t>002/059</t>
  </si>
  <si>
    <t>T3 EI DRM-GRS VLEY-WMAR 2/59 RPR POLE</t>
  </si>
  <si>
    <t>123250194</t>
  </si>
  <si>
    <t>T3 EI DRM-GRSS VLLY-WMR 2/61 RPL STRW</t>
  </si>
  <si>
    <t>123250384</t>
  </si>
  <si>
    <t>T3 EI ORO FINO TAP 0/12 RPL POLE</t>
  </si>
  <si>
    <t>31606412</t>
  </si>
  <si>
    <t>123251158</t>
  </si>
  <si>
    <t>T3NT EI WOODLEAF-PALERMO 0/4 RPR GYWW</t>
  </si>
  <si>
    <t>REGW INSP OH   FMOB TR3  PRTO NTDE</t>
  </si>
  <si>
    <t>123251816</t>
  </si>
  <si>
    <t>T3 DI KESWICK-TRINITY 0/1 SPLIT BOLT</t>
  </si>
  <si>
    <t>123251966</t>
  </si>
  <si>
    <t>T3 DI RND MTN-TBL MTN #2 09/49 RPR SHLD</t>
  </si>
  <si>
    <t>45456858</t>
  </si>
  <si>
    <t>123252284</t>
  </si>
  <si>
    <t>T3 DI RND MTN-TBLE MTN #1 7/41 RPR GYWS</t>
  </si>
  <si>
    <t>45458650</t>
  </si>
  <si>
    <t>123254120</t>
  </si>
  <si>
    <t>008/210</t>
  </si>
  <si>
    <t>T3 EI DRM-GRSS VLLY-WMR 8/210 RPL POLE</t>
  </si>
  <si>
    <t>31631448</t>
  </si>
  <si>
    <t>T3 EI DRM-GRS VLY-WMR 006/162 RPL STRW</t>
  </si>
  <si>
    <t>123255193</t>
  </si>
  <si>
    <t>T3 EI WOODLEAF-PALERMO 001/012 RPR INSW</t>
  </si>
  <si>
    <t>ETL.4220.INSL.CERA</t>
  </si>
  <si>
    <t>123255194</t>
  </si>
  <si>
    <t>T3 EI WOODLEAF-PALERMO 001/013L RPL POLE</t>
  </si>
  <si>
    <t>ETL.4220.POLE.WDPS</t>
  </si>
  <si>
    <t>31626016</t>
  </si>
  <si>
    <t>T3 EI WOODLEAF-PALERMO 001/013R RPL POLE</t>
  </si>
  <si>
    <t>123257138</t>
  </si>
  <si>
    <t>084/596</t>
  </si>
  <si>
    <t>T3 BRIDGEVL-COTTONWD 84/596 RPR CONDW</t>
  </si>
  <si>
    <t>RELW OTHR OH   TR3  PRTO</t>
  </si>
  <si>
    <t>45451870</t>
  </si>
  <si>
    <t>T3 BRDGVLLE-CTTNWD 84/596 RPR CONDW</t>
  </si>
  <si>
    <t>123257281</t>
  </si>
  <si>
    <t>T3 EI  VOLTA-DESCHUTES 3/077 RPR STRW</t>
  </si>
  <si>
    <t>45458396</t>
  </si>
  <si>
    <t>123257900</t>
  </si>
  <si>
    <t>011/269</t>
  </si>
  <si>
    <t>T3 EI DRM-GRS VLLY-WMAR 11/269 RPR ANCW</t>
  </si>
  <si>
    <t>123258123</t>
  </si>
  <si>
    <t>004/045C</t>
  </si>
  <si>
    <t>T3 EI DRUM-HIGGINS 004/045C RPL HRDW</t>
  </si>
  <si>
    <t>ETL.4393.POLE.NWOD</t>
  </si>
  <si>
    <t>123259417</t>
  </si>
  <si>
    <t>023/650</t>
  </si>
  <si>
    <t>T3 EI COLGATE-ALLEGHANY 23/650 RPR POLE</t>
  </si>
  <si>
    <t>123259419</t>
  </si>
  <si>
    <t>024/654</t>
  </si>
  <si>
    <t>T3 EI COLGATE-ALLEGHANY 24/654 RPR POLE</t>
  </si>
  <si>
    <t>123259479</t>
  </si>
  <si>
    <t>023/649</t>
  </si>
  <si>
    <t>T3 EI CLGATE-ALLEGHANY 023/649 RPL STRW</t>
  </si>
  <si>
    <t>31633603</t>
  </si>
  <si>
    <t>T3 DI COLGATE-ALLEGHANY 18/488 RPL POLE</t>
  </si>
  <si>
    <t>123259949</t>
  </si>
  <si>
    <t>T3 DI KNCTI-EGLE RCK 5/0 RPL STRW</t>
  </si>
  <si>
    <t>31606237</t>
  </si>
  <si>
    <t>T3 DI KNCTI-EGLE RCK 1/5 RPL STRW</t>
  </si>
  <si>
    <t>123260064</t>
  </si>
  <si>
    <t>T3 DI RND MTN TBL MTN 1 8/48 RPR SHLDWS</t>
  </si>
  <si>
    <t>45458654</t>
  </si>
  <si>
    <t>123260139</t>
  </si>
  <si>
    <t>002/039</t>
  </si>
  <si>
    <t>T3 DI KESWICK-TRINITY 2/039 RPR GYWW</t>
  </si>
  <si>
    <t>ETL.7270.POLE.NWOD</t>
  </si>
  <si>
    <t>123260261</t>
  </si>
  <si>
    <t>T3 DI SBNT-GRZZ-CLMNT #1 3/36 RPL INSS</t>
  </si>
  <si>
    <t>ETL.3740.INSL.NCER</t>
  </si>
  <si>
    <t>31606159</t>
  </si>
  <si>
    <t>T2 EI SBTE-GRZLY-CLRMT #1 RPL INSS 3TWR</t>
  </si>
  <si>
    <t>123261537</t>
  </si>
  <si>
    <t>011/264</t>
  </si>
  <si>
    <t>T3 DI DRM-GRS VLY-WMR 11/264 RPR GYWW</t>
  </si>
  <si>
    <t>POHW FIRE ACCH OH   TR3  PRTO AIR  FRAB</t>
  </si>
  <si>
    <t>123261539</t>
  </si>
  <si>
    <t>T3 DI DRM-GRS VLY-WMR 11/264 RPR JUMW</t>
  </si>
  <si>
    <t>POHW FIRE ACCH OH   TR3  PRTO AIR  NTDE</t>
  </si>
  <si>
    <t>123261617</t>
  </si>
  <si>
    <t>009/088</t>
  </si>
  <si>
    <t>T3 DI DRUM-HIGGINS 009/088R RPL POLE</t>
  </si>
  <si>
    <t>31617831</t>
  </si>
  <si>
    <t>T3 DI DRUM-HIGGINS 009/088L RPL POLE</t>
  </si>
  <si>
    <t>123263710</t>
  </si>
  <si>
    <t>T3 DI UKIAH-HOPLAND-CLOVRDL 12/0 REGRADE</t>
  </si>
  <si>
    <t>45593160</t>
  </si>
  <si>
    <t>123264399</t>
  </si>
  <si>
    <t>002/025A</t>
  </si>
  <si>
    <t>T3 EI WOODLEAF-PALERMO 002/025A REGRADE</t>
  </si>
  <si>
    <t>ETL.4220.POLE.NWOD</t>
  </si>
  <si>
    <t>123264450</t>
  </si>
  <si>
    <t>002/025C</t>
  </si>
  <si>
    <t>T3 EI WOODLEAF-PALERMO 002/025C REGRADE</t>
  </si>
  <si>
    <t>123264862</t>
  </si>
  <si>
    <t>T3 DI CRG VW-CSCD 6/55L RPL ANCW</t>
  </si>
  <si>
    <t>31618172</t>
  </si>
  <si>
    <t>123264866</t>
  </si>
  <si>
    <t>T3 DI CRG VW CSCD 6/55R RPL ANCW</t>
  </si>
  <si>
    <t>123265308</t>
  </si>
  <si>
    <t>T3 EI DRM-GRSS VLLY-WMR 3/83 RPL POLE</t>
  </si>
  <si>
    <t>123266503</t>
  </si>
  <si>
    <t>T3 EI VOLTA-DESCHUTES 4/95 RMV BUTT</t>
  </si>
  <si>
    <t>45458440</t>
  </si>
  <si>
    <t>123267628</t>
  </si>
  <si>
    <t>T3 EI DRM-GRSS VLLY-WMR 3/90 RPR GYWW</t>
  </si>
  <si>
    <t>123268572</t>
  </si>
  <si>
    <t>T3 EI WOODLEAF-PALERMO 003/031L RPL HRDW</t>
  </si>
  <si>
    <t>123268642</t>
  </si>
  <si>
    <t>T3 EI WOODLEAF-PALERMO 003/031C RPL HRDW</t>
  </si>
  <si>
    <t>123268643</t>
  </si>
  <si>
    <t>T3 EI WOODLEAF-PALERMO 003/031L RPR GYWW</t>
  </si>
  <si>
    <t>123268855</t>
  </si>
  <si>
    <t>T3 EI DIABLO-GATES #1 001/009 RPR GYWS</t>
  </si>
  <si>
    <t>45639052</t>
  </si>
  <si>
    <t>123269054</t>
  </si>
  <si>
    <t>T3 DI RND MTN-TBL MTN #1 7/42 INS DAMS</t>
  </si>
  <si>
    <t>45458659</t>
  </si>
  <si>
    <t>123269056</t>
  </si>
  <si>
    <t>T3 DI RND MTN-TBL MTN #1 7/42 RPL INSS</t>
  </si>
  <si>
    <t>31617248</t>
  </si>
  <si>
    <t>T3 DI RND MTN-TBL MTN #1 2/17 RPL INSS</t>
  </si>
  <si>
    <t>123269084</t>
  </si>
  <si>
    <t>T3 DI VOLTA-DESCHUTES 4/90 REFRAME</t>
  </si>
  <si>
    <t>123269627</t>
  </si>
  <si>
    <t>T3 DI VOLTA-DESCHUTES 3/074 RPL INSW</t>
  </si>
  <si>
    <t>ETL.8290.INSL</t>
  </si>
  <si>
    <t>31617271</t>
  </si>
  <si>
    <t>T3 DI VLT DSCHTS 3/69 RPL INSW</t>
  </si>
  <si>
    <t>123269870</t>
  </si>
  <si>
    <t>019/101</t>
  </si>
  <si>
    <t>T3 DI RND MTN-TBL MTN #2 19/101 GY COTR</t>
  </si>
  <si>
    <t>45457126</t>
  </si>
  <si>
    <t>123271279</t>
  </si>
  <si>
    <t>T3 EI VOLTA-DESCHUTES 04/88 RPL STRW</t>
  </si>
  <si>
    <t>31606238</t>
  </si>
  <si>
    <t>T3 DI VOLTA-DESCHUTES 002/061 RPL POLE</t>
  </si>
  <si>
    <t>123272203</t>
  </si>
  <si>
    <t>123272417</t>
  </si>
  <si>
    <t>004/103</t>
  </si>
  <si>
    <t>T3 EI VOLTA-DESCHUTES 004/103 REFRAME</t>
  </si>
  <si>
    <t>123273090</t>
  </si>
  <si>
    <t>004/105</t>
  </si>
  <si>
    <t>T3 EI VOLTA-DESCHUTES 004/105 RPL STRW</t>
  </si>
  <si>
    <t>123273286</t>
  </si>
  <si>
    <t>T3 EI SNATH LNE-PACIFICA 06/65L RPL ANCW</t>
  </si>
  <si>
    <t>31612564</t>
  </si>
  <si>
    <t>T3 EI SNATH LNE-PACIFICA 06/65R RPL ANCW</t>
  </si>
  <si>
    <t>123273299</t>
  </si>
  <si>
    <t>T3 EI VOLTA-DESCHUTES 004/106 REFRAME</t>
  </si>
  <si>
    <t>123273387</t>
  </si>
  <si>
    <t>T3 EI SNATH LNE-PACIFICA 06/65C RPL ANCW</t>
  </si>
  <si>
    <t>123273436</t>
  </si>
  <si>
    <t>123273454</t>
  </si>
  <si>
    <t>T3 DI VOLTA-DESCHUTES 5/110 RPL INSW</t>
  </si>
  <si>
    <t>123273771</t>
  </si>
  <si>
    <t>T3 EI DRUM-GRASS VALLEY 0/5 RPL POLE</t>
  </si>
  <si>
    <t>123273969</t>
  </si>
  <si>
    <t>T3 EI DRM-GRS VLY-WMR 4/106 RPR HRDW</t>
  </si>
  <si>
    <t>123274004</t>
  </si>
  <si>
    <t>006/064</t>
  </si>
  <si>
    <t>T3 EI SNATH LANE-PACIFICA 06/64 RPR GYWW</t>
  </si>
  <si>
    <t>ETL.7575.POLE.NWOD</t>
  </si>
  <si>
    <t>45600655</t>
  </si>
  <si>
    <t>123274218</t>
  </si>
  <si>
    <t>T3 EI DIABLO-MIDWAY #2 0/3 RPR INSS</t>
  </si>
  <si>
    <t>123274540</t>
  </si>
  <si>
    <t>T3 EI DIABLO-MIDWAY #2 0/2 RPL INSS</t>
  </si>
  <si>
    <t>31628915</t>
  </si>
  <si>
    <t>53 EI DIABLO-MIDWAY #2 0/2 RPL INSS</t>
  </si>
  <si>
    <t>123275266</t>
  </si>
  <si>
    <t>T3 DI GREEN VALLEY-LLAGAS 5/42 RPL POLE</t>
  </si>
  <si>
    <t>POHW FIRE ACCH OH   TR3  PRTO AIR</t>
  </si>
  <si>
    <t>31610973</t>
  </si>
  <si>
    <t>T3 DI GREEN VALLEY-LLAGAS 5/42R RPL POLE</t>
  </si>
  <si>
    <t>123275441</t>
  </si>
  <si>
    <t>T3 DI GREEN VALLEY-LLAGAS 5/40 RPL POLE</t>
  </si>
  <si>
    <t>31610972</t>
  </si>
  <si>
    <t>T3 EI GREEN VALLEY-LLAGAS 5/37R RPL POLE</t>
  </si>
  <si>
    <t>123275445</t>
  </si>
  <si>
    <t>123275446</t>
  </si>
  <si>
    <t>123276899</t>
  </si>
  <si>
    <t>123277709</t>
  </si>
  <si>
    <t>T3 EI FORKS OF THE BUTTE 0/7 RPR ANCW</t>
  </si>
  <si>
    <t>ETL.6722.POLE.NWOD</t>
  </si>
  <si>
    <t>123277743</t>
  </si>
  <si>
    <t>T3 EI FORKS OF THE BUTTE 0/6 RPR ANCW</t>
  </si>
  <si>
    <t>123277744</t>
  </si>
  <si>
    <t>T3 EI FORKS OF THE BUTTE 0/1 RPL POLE</t>
  </si>
  <si>
    <t>31613972</t>
  </si>
  <si>
    <t>123279092</t>
  </si>
  <si>
    <t>T3 DI MNT VST JFRSN #2 15/64 RPL INSS</t>
  </si>
  <si>
    <t>31602541</t>
  </si>
  <si>
    <t>T2 DI MNT VST-JFRSN #2  RPL INSS 5 TWRS.</t>
  </si>
  <si>
    <t>123279124</t>
  </si>
  <si>
    <t>123279187</t>
  </si>
  <si>
    <t>T3 EI DRM-GRS VLY-WMR 4/115 RMV BUTT</t>
  </si>
  <si>
    <t>123279366</t>
  </si>
  <si>
    <t>T3 EI DRUM-GRAS VLLY-WMR 4/114 RPR INSW</t>
  </si>
  <si>
    <t>123279703</t>
  </si>
  <si>
    <t>004/072</t>
  </si>
  <si>
    <t>T3 EI SISQUOC-GAREY 4/072 RPL ANCW</t>
  </si>
  <si>
    <t>31605589</t>
  </si>
  <si>
    <t>123279858</t>
  </si>
  <si>
    <t>T3 DI CNTRVL TBL MTN ORVL 3/59 RPR INSW</t>
  </si>
  <si>
    <t>123280226</t>
  </si>
  <si>
    <t>T3 DI CRTN MNDCN #1 14/68 RPR FOND</t>
  </si>
  <si>
    <t>45644569</t>
  </si>
  <si>
    <t>123280278</t>
  </si>
  <si>
    <t>006/132</t>
  </si>
  <si>
    <t>T3 EI VOLTA-DESCHUTES 006/132 RPR STRW</t>
  </si>
  <si>
    <t>45458441</t>
  </si>
  <si>
    <t>123280879</t>
  </si>
  <si>
    <t>006/063</t>
  </si>
  <si>
    <t>T3 EI DRUM-HIGGINS 6/63 INS DAMS</t>
  </si>
  <si>
    <t>45644100</t>
  </si>
  <si>
    <t>123280914</t>
  </si>
  <si>
    <t>T3 EI DRUM-HIGGINS 5/61 RPL INSS</t>
  </si>
  <si>
    <t>31618894</t>
  </si>
  <si>
    <t>T3 EI DRUM-HIGGINS RPL INSS 6 TWRS</t>
  </si>
  <si>
    <t>123281475</t>
  </si>
  <si>
    <t>T3 EI DRUM-GRASS VALLEY 005/138 RPL HRDW</t>
  </si>
  <si>
    <t>123281802</t>
  </si>
  <si>
    <t>T3 DI MENDOCINO-WILLITS 008/007 RPL HRDW</t>
  </si>
  <si>
    <t>123294512</t>
  </si>
  <si>
    <t>T3 DI MENDOCINO-WILLITS 007/014 RPR STRW</t>
  </si>
  <si>
    <t>123294663</t>
  </si>
  <si>
    <t>123295798</t>
  </si>
  <si>
    <t>T3 DI MIDWAY-SANTA MARIA T083 UNBURY</t>
  </si>
  <si>
    <t>45639148</t>
  </si>
  <si>
    <t>123295966</t>
  </si>
  <si>
    <t>019/184</t>
  </si>
  <si>
    <t>T3 DI RND MTN CTNWD #2 19/184 RPL INSS</t>
  </si>
  <si>
    <t>31625580</t>
  </si>
  <si>
    <t>T3 DI RND MTN CTNWD #2 RPL INSS 6 TWRS</t>
  </si>
  <si>
    <t>123296003</t>
  </si>
  <si>
    <t>T3 EI RND MTN-TBL MTN #2 20/102 RPR STRT</t>
  </si>
  <si>
    <t>REGW INSP OH   FMOB TR3  PRTO CLMB FRAB</t>
  </si>
  <si>
    <t>123296371</t>
  </si>
  <si>
    <t>T3 EI VOLTA-DESCHUTES 006/144 RPL STRW</t>
  </si>
  <si>
    <t>31606239</t>
  </si>
  <si>
    <t>T3 VOLTA-DESCHUTES 006/137 RPL POLE</t>
  </si>
  <si>
    <t>123296702</t>
  </si>
  <si>
    <t>002/045</t>
  </si>
  <si>
    <t>T3 DI VLTA-DSCHTS 2/045 RPR HWRW</t>
  </si>
  <si>
    <t>45458449</t>
  </si>
  <si>
    <t>123297441</t>
  </si>
  <si>
    <t>T3 EI RND MTN-TBL MTN #1 19/101 RPR STRT</t>
  </si>
  <si>
    <t>45644441</t>
  </si>
  <si>
    <t>123297761</t>
  </si>
  <si>
    <t>029/001</t>
  </si>
  <si>
    <t>T3 DI FULT0N-HOPLAND 29/1 RPR STRW</t>
  </si>
  <si>
    <t>45575477</t>
  </si>
  <si>
    <t>123297798</t>
  </si>
  <si>
    <t>T3 EI MORRO BAY-TEMPLETON 6/29 RPR FOND</t>
  </si>
  <si>
    <t>45639149</t>
  </si>
  <si>
    <t>123298784</t>
  </si>
  <si>
    <t>T3 EI VOLTA-DESCHUTES 007/153 RPL STRW</t>
  </si>
  <si>
    <t>123299449</t>
  </si>
  <si>
    <t>024/099</t>
  </si>
  <si>
    <t>T3 DI EXCHQER-INDAN FLT 24/099 RPR INSS</t>
  </si>
  <si>
    <t>45489051</t>
  </si>
  <si>
    <t>123299617</t>
  </si>
  <si>
    <t>T3 DI DRM RIO OSO#1 15/132 RPR SWTCH 319</t>
  </si>
  <si>
    <t>45526722</t>
  </si>
  <si>
    <t>123299660</t>
  </si>
  <si>
    <t>T3 DI DRM RIO OSO#2 15/132 RPR SWTCH 327</t>
  </si>
  <si>
    <t>45526723</t>
  </si>
  <si>
    <t>123300323</t>
  </si>
  <si>
    <t>T3 DI KILARC-CEDAR CREEK 6/145 INS HRDW</t>
  </si>
  <si>
    <t>45459232</t>
  </si>
  <si>
    <t>123300326</t>
  </si>
  <si>
    <t>T3 DI MIDDLE FORK #1+ 001/027 RPR INSW</t>
  </si>
  <si>
    <t>123300424</t>
  </si>
  <si>
    <t>T-112</t>
  </si>
  <si>
    <t>T3 DI MIDWAY-SANTA MARIA T-112 RPR STRT</t>
  </si>
  <si>
    <t>45639159</t>
  </si>
  <si>
    <t>123300426</t>
  </si>
  <si>
    <t>T3 DI MIDWAY-SANTA MARIA T-112 UNBURY</t>
  </si>
  <si>
    <t>45639180</t>
  </si>
  <si>
    <t>123300638</t>
  </si>
  <si>
    <t>T3 DI BRIDGEVILL-GARBERVL 05/02 RPL INSW</t>
  </si>
  <si>
    <t>POHW ACCL OH   TR3  PRTO AIR</t>
  </si>
  <si>
    <t>31617171</t>
  </si>
  <si>
    <t>T3 EI BRIDGEVILLE-GRBRVLL 3/0 RPL INSW</t>
  </si>
  <si>
    <t>123300725</t>
  </si>
  <si>
    <t>T3 DI DRM-GRS VLY WMR 9/231 RPR CRSW</t>
  </si>
  <si>
    <t>123300783</t>
  </si>
  <si>
    <t>005/013</t>
  </si>
  <si>
    <t>T3 DI BRIDGEVL-GARBERVLE 5/13 RPL STRW</t>
  </si>
  <si>
    <t>ETL.6220.POLE.WOOD</t>
  </si>
  <si>
    <t>31604325</t>
  </si>
  <si>
    <t>T2 EI BRIDGEVILLE-GARBERVILLE 0/4 RPL PL</t>
  </si>
  <si>
    <t>123300820</t>
  </si>
  <si>
    <t>T3 DI KILARC-CEDAR CREEK 12/262 INS HRDW</t>
  </si>
  <si>
    <t>45459231</t>
  </si>
  <si>
    <t>123300932</t>
  </si>
  <si>
    <t>T3 DI SBRNT-GRZLY-CLRMNT#1 3/35 RPR FOND</t>
  </si>
  <si>
    <t>123301284</t>
  </si>
  <si>
    <t>T3 EI GEYSERS#7-EAGLE ROCK 1/11 INS DAMS</t>
  </si>
  <si>
    <t>ETL.1680.INSL.CERA</t>
  </si>
  <si>
    <t>123301285</t>
  </si>
  <si>
    <t>T3 EI GEYSERS#7-EAGLE ROCK 1/12 RPR FOND</t>
  </si>
  <si>
    <t>ETL.1680.POLE.NWOD</t>
  </si>
  <si>
    <t>123301286</t>
  </si>
  <si>
    <t>T3 EI GEYSERS#3-EAGLE ROCK 1/11 INS DAMS</t>
  </si>
  <si>
    <t>ETL.1660.INSL.CERA</t>
  </si>
  <si>
    <t>45576006</t>
  </si>
  <si>
    <t>123302256</t>
  </si>
  <si>
    <t>007/158</t>
  </si>
  <si>
    <t>T3 EI VOLTA-DESCHUTES 007/158 RPL STRW</t>
  </si>
  <si>
    <t>123302461</t>
  </si>
  <si>
    <t>006/156</t>
  </si>
  <si>
    <t>T3 EI DRM-GRS VLLY-WMR 6/156 RPR SPLW</t>
  </si>
  <si>
    <t>123302530</t>
  </si>
  <si>
    <t>006/150</t>
  </si>
  <si>
    <t>T3 EI DRM-GRS VLLY-WMR 6/150 RPLM INSW</t>
  </si>
  <si>
    <t>123302645</t>
  </si>
  <si>
    <t>T3 EI DIABLO-MESA X0/2 UNBURY</t>
  </si>
  <si>
    <t>45639186</t>
  </si>
  <si>
    <t>123302942</t>
  </si>
  <si>
    <t>T3 EI DRM-GRSS VLLY -WEIMR 6/157 BACKFIL</t>
  </si>
  <si>
    <t>45349033</t>
  </si>
  <si>
    <t>123303046</t>
  </si>
  <si>
    <t>T3 EI DRUM-RIO OSO #2 11/112 RMV NEST</t>
  </si>
  <si>
    <t>123303258</t>
  </si>
  <si>
    <t>T3 DI MIDWAY-SANTA MARIA T080 UNBURY</t>
  </si>
  <si>
    <t>45639187</t>
  </si>
  <si>
    <t>123303369</t>
  </si>
  <si>
    <t>006/158</t>
  </si>
  <si>
    <t>T3 EI DRM-GRS VLLY -WMRT 006/158 REFRAME</t>
  </si>
  <si>
    <t>627</t>
  </si>
  <si>
    <t>123303721</t>
  </si>
  <si>
    <t>021/107</t>
  </si>
  <si>
    <t>T3 EI RND MTN-TBL MTN #2 21/107 BNT STEL</t>
  </si>
  <si>
    <t>123304458</t>
  </si>
  <si>
    <t>017/138</t>
  </si>
  <si>
    <t>T3 EI PARADISE-TABLE MTN 17/138 RMV BUTT</t>
  </si>
  <si>
    <t>123304691</t>
  </si>
  <si>
    <t>T3 DI RND MTN-TBL MTN#2 23/115 RPR SHLWS</t>
  </si>
  <si>
    <t>45644275</t>
  </si>
  <si>
    <t>123304735</t>
  </si>
  <si>
    <t>T3 DI CORTINA-MNDCNO #1 18/85 RPR FOND</t>
  </si>
  <si>
    <t>45644573</t>
  </si>
  <si>
    <t>123304796</t>
  </si>
  <si>
    <t>006/153</t>
  </si>
  <si>
    <t>T3 EI DRM -GRS VLLY-WMR 6/153 RPR STRW</t>
  </si>
  <si>
    <t>123306187</t>
  </si>
  <si>
    <t>T3 EI RND MTN-TBL MTN #1 21/109 RPR GYWS</t>
  </si>
  <si>
    <t>45458666</t>
  </si>
  <si>
    <t>123306531</t>
  </si>
  <si>
    <t>T3 EI RND MTN-TBL MTN #1 21/109 RPR STRT</t>
  </si>
  <si>
    <t>RELW OH   FMOB TR3N PRTO CLMB FRAB</t>
  </si>
  <si>
    <t>45314415</t>
  </si>
  <si>
    <t>123307529</t>
  </si>
  <si>
    <t>T3 DI SOBRANTE-G #1 0/6 RPL INSS</t>
  </si>
  <si>
    <t>31627444</t>
  </si>
  <si>
    <t>T2 DI SOBRANTE-G #1 RPL INSS IN 2 TWRS.</t>
  </si>
  <si>
    <t>123307641</t>
  </si>
  <si>
    <t>005/140</t>
  </si>
  <si>
    <t>T3 EI DRM -GRSS-VLY-WMR 5/140 RPLM INSW</t>
  </si>
  <si>
    <t>123307703</t>
  </si>
  <si>
    <t>T3 DI SOBRANTE-G #1 0/6 BNT STEEL</t>
  </si>
  <si>
    <t>45513118</t>
  </si>
  <si>
    <t>123308889</t>
  </si>
  <si>
    <t>T3 EI CARIBOU-SYCMRE CRK 16/136 RMV BUTT</t>
  </si>
  <si>
    <t>123309091</t>
  </si>
  <si>
    <t>006/155</t>
  </si>
  <si>
    <t>T3 EI DRM-GRS VLLY-WMR 6/155 RPL STRW</t>
  </si>
  <si>
    <t>31616445</t>
  </si>
  <si>
    <t>123309117</t>
  </si>
  <si>
    <t>021/110</t>
  </si>
  <si>
    <t>T3 EI RND MTN-TBL MTN #1 21/110 BNT STEL</t>
  </si>
  <si>
    <t>45644444</t>
  </si>
  <si>
    <t>123309601</t>
  </si>
  <si>
    <t>T3 EI RND MTN-TBL MTN #2 21/110 RPR GYWS</t>
  </si>
  <si>
    <t>45457131</t>
  </si>
  <si>
    <t>123309691</t>
  </si>
  <si>
    <t>004/013</t>
  </si>
  <si>
    <t>T3 BRIDGEVLLE-GARBERVLLE 4/13 RPL POLE</t>
  </si>
  <si>
    <t>123310996</t>
  </si>
  <si>
    <t>T3 EI DIABLO-MESA X0/7 RPR STRT</t>
  </si>
  <si>
    <t>45639189</t>
  </si>
  <si>
    <t>123311128</t>
  </si>
  <si>
    <t>T3 EI DRM-GRSS VLLY-WMR 007/171 RPL STRW</t>
  </si>
  <si>
    <t>123311541</t>
  </si>
  <si>
    <t>T3 EI RND MTN-TBL MTN #2 22/112 RPR GYWS</t>
  </si>
  <si>
    <t>45457132</t>
  </si>
  <si>
    <t>123311569</t>
  </si>
  <si>
    <t>T3 DI RND MTN-TBL MTN#1 9/049 RPL INSS</t>
  </si>
  <si>
    <t>123311607</t>
  </si>
  <si>
    <t>011/166</t>
  </si>
  <si>
    <t>T3 EI GOLD HILL #1 011/166 RPL HRDW</t>
  </si>
  <si>
    <t>123311915</t>
  </si>
  <si>
    <t>T3 DI MNTA VSTA-CYTE 11/57 RPR SHLS</t>
  </si>
  <si>
    <t>45581098</t>
  </si>
  <si>
    <t>123312142</t>
  </si>
  <si>
    <t>T3 DI DRM-GRS VLY-WMR 7/183 RPL INSW</t>
  </si>
  <si>
    <t>123312877</t>
  </si>
  <si>
    <t>T3 EI RND MTN-TBL MTN #2 22/113 RPR GYWS</t>
  </si>
  <si>
    <t>45457133</t>
  </si>
  <si>
    <t>123313146</t>
  </si>
  <si>
    <t>022/114</t>
  </si>
  <si>
    <t>T3 EI RND MTN-TBL MT #1 22/114 RPR GYWS</t>
  </si>
  <si>
    <t>45458668</t>
  </si>
  <si>
    <t>123313380</t>
  </si>
  <si>
    <t>T3 DI RND MTN-TBL MTN#1 20/102 COTER KEY</t>
  </si>
  <si>
    <t>45458669</t>
  </si>
  <si>
    <t>123313404</t>
  </si>
  <si>
    <t>T3 DI RND MTN TBL MTN #1 19/101 RPR GYWS</t>
  </si>
  <si>
    <t>RELW OTHR FIRE OH   TR3  PRTO AIR  FRAB NTDE</t>
  </si>
  <si>
    <t>45458670</t>
  </si>
  <si>
    <t>123313407</t>
  </si>
  <si>
    <t>010/120</t>
  </si>
  <si>
    <t>T3 DI GYSR#3-CLVRDLE 10/120 RPR SWTC</t>
  </si>
  <si>
    <t>ETL.1650.SWIT</t>
  </si>
  <si>
    <t>45575588</t>
  </si>
  <si>
    <t>123313488</t>
  </si>
  <si>
    <t>T3 DI GYSRS #3-CLVRDAL 10/124 RPL HRDD</t>
  </si>
  <si>
    <t>RELW ACCM OH   TR3  PRTO AIR  FRAB NTDE</t>
  </si>
  <si>
    <t>45575592</t>
  </si>
  <si>
    <t>123313532</t>
  </si>
  <si>
    <t>T3 DI FULTON-IGNACIO #1 1/10 RPL INSS</t>
  </si>
  <si>
    <t>31634587</t>
  </si>
  <si>
    <t>123313581</t>
  </si>
  <si>
    <t>T3 DI MONTE RIO-FORT ROS 19/01R RPR HRDW</t>
  </si>
  <si>
    <t>45575642</t>
  </si>
  <si>
    <t>123313633</t>
  </si>
  <si>
    <t>T3 DI MONTE RIO-FORT ROSS 19/1R RPL INSW</t>
  </si>
  <si>
    <t>31619384</t>
  </si>
  <si>
    <t>123313637</t>
  </si>
  <si>
    <t>T3 DI MONTE-RIO-FORT ROSS 18/04 REFRAME</t>
  </si>
  <si>
    <t>31619385</t>
  </si>
  <si>
    <t>123313800</t>
  </si>
  <si>
    <t>017/082</t>
  </si>
  <si>
    <t>T3 DI EAGLE ROCK-CORTINA 17/82 RPR INSS</t>
  </si>
  <si>
    <t>45593176</t>
  </si>
  <si>
    <t>123314019</t>
  </si>
  <si>
    <t>020/098</t>
  </si>
  <si>
    <t>T3 DI MNT VST-CYTE SW ST 20/98 RPL DMPS</t>
  </si>
  <si>
    <t>45605934</t>
  </si>
  <si>
    <t>123315481</t>
  </si>
  <si>
    <t>006/137</t>
  </si>
  <si>
    <t>RELW OTHR OH   TR3  PRTO FRAB</t>
  </si>
  <si>
    <t>123315628</t>
  </si>
  <si>
    <t>T3 DI CRAG VIEW-CASCADE 6/60R RPR POLE</t>
  </si>
  <si>
    <t>45461075</t>
  </si>
  <si>
    <t>123316180</t>
  </si>
  <si>
    <t>013/067</t>
  </si>
  <si>
    <t>T3 DI MNT VST CYT SS 13/67 RPR SHLS</t>
  </si>
  <si>
    <t>45581099</t>
  </si>
  <si>
    <t>123316843</t>
  </si>
  <si>
    <t>007/169</t>
  </si>
  <si>
    <t>T3 EI  DRM GRSS VLL -WMR 7/169 RPR STRW</t>
  </si>
  <si>
    <t>123318652</t>
  </si>
  <si>
    <t>013/068</t>
  </si>
  <si>
    <t>T3 DI METCALF-MONTA VT #3 13/68 RPL INSS</t>
  </si>
  <si>
    <t>31617199</t>
  </si>
  <si>
    <t>DI METCALF-MONTA VISTA #3 RPL INSS 3 TWR</t>
  </si>
  <si>
    <t>123319541</t>
  </si>
  <si>
    <t>018/087</t>
  </si>
  <si>
    <t>T3 DI CRTN MNDCN #1 18/87 RPR FOND</t>
  </si>
  <si>
    <t>123320248</t>
  </si>
  <si>
    <t>014/073</t>
  </si>
  <si>
    <t>T3 DI MTCLF-MNT VST#3  14/73 COTR KEY</t>
  </si>
  <si>
    <t>45605940</t>
  </si>
  <si>
    <t>123320480</t>
  </si>
  <si>
    <t>T3 DI CRAG VIEW-CASCADE 5/46L RPL POLE</t>
  </si>
  <si>
    <t>31618170</t>
  </si>
  <si>
    <t>123320482</t>
  </si>
  <si>
    <t>T3 DI CRAG VIEW-CASCADE 5/46R RPL POLE</t>
  </si>
  <si>
    <t>123320651</t>
  </si>
  <si>
    <t>T3 EI PITTSBURG-SAN RAMON 10/40 RPR JMPS</t>
  </si>
  <si>
    <t>ETL.5490.INSL.NCER</t>
  </si>
  <si>
    <t>45513119</t>
  </si>
  <si>
    <t>123322362</t>
  </si>
  <si>
    <t>009/216</t>
  </si>
  <si>
    <t>T3 DI DRM-GRS VLLY-WMAR 9/216 RPR GYWW</t>
  </si>
  <si>
    <t>123323774</t>
  </si>
  <si>
    <t>011/244</t>
  </si>
  <si>
    <t>T3 DI KILARC-CEDAR CREEK 11/244 RPR GRWW</t>
  </si>
  <si>
    <t>45459230</t>
  </si>
  <si>
    <t>123324157</t>
  </si>
  <si>
    <t>T3 DI VOLTA-DESCHUTES 001/034 RPR GRWW</t>
  </si>
  <si>
    <t>45458605</t>
  </si>
  <si>
    <t>123324264</t>
  </si>
  <si>
    <t>T3 DI KILARC-CEDAR CREEK 01/35 RPL STRW</t>
  </si>
  <si>
    <t>123324340</t>
  </si>
  <si>
    <t>021/102</t>
  </si>
  <si>
    <t>T3 DI MNT VST-CYTE SS 21/102  COTER KEY</t>
  </si>
  <si>
    <t>45605941</t>
  </si>
  <si>
    <t>123324888</t>
  </si>
  <si>
    <t>T3 DI BRIDGEVILLE-GARBERVIL 9/4 INS HRDW</t>
  </si>
  <si>
    <t>45416593</t>
  </si>
  <si>
    <t>123325530</t>
  </si>
  <si>
    <t>025/105</t>
  </si>
  <si>
    <t>T3 DI EXCHQR INDN FLT 25/105 UNBURY</t>
  </si>
  <si>
    <t>123325540</t>
  </si>
  <si>
    <t>123325645</t>
  </si>
  <si>
    <t>016/066</t>
  </si>
  <si>
    <t>T3 DI MNTA VST-JFFRSN #2 16/66 RPL DAMS</t>
  </si>
  <si>
    <t>45258561</t>
  </si>
  <si>
    <t>123325649</t>
  </si>
  <si>
    <t>014/071</t>
  </si>
  <si>
    <t>T3 DI MNTA VST-CYTE SW ST 14/71 RPR SHLS</t>
  </si>
  <si>
    <t>45605946</t>
  </si>
  <si>
    <t>123325662</t>
  </si>
  <si>
    <t>T3 DI CRTNA-MNDCNO #1 14/69 RPR FOND</t>
  </si>
  <si>
    <t>123325729</t>
  </si>
  <si>
    <t>T3 DI RND MNTN-TBL MNTN #1 7/39 RPL OPGW</t>
  </si>
  <si>
    <t>45458672</t>
  </si>
  <si>
    <t>123325742</t>
  </si>
  <si>
    <t>T3 DI MTCLF-MNT VST#3  14/71 COTR KEY</t>
  </si>
  <si>
    <t>45605947</t>
  </si>
  <si>
    <t>123325761</t>
  </si>
  <si>
    <t>020/096</t>
  </si>
  <si>
    <t>T3 DI METCALF-MNT VISTA#3 20/96 RPR INSS</t>
  </si>
  <si>
    <t>45605949</t>
  </si>
  <si>
    <t>123325801</t>
  </si>
  <si>
    <t>011/246</t>
  </si>
  <si>
    <t>T3 DI KILARC-CEDAR CREEK 11/246 RPR POLE</t>
  </si>
  <si>
    <t>45459228</t>
  </si>
  <si>
    <t>123325857</t>
  </si>
  <si>
    <t>T3 DI BRIDGEVL-GARBERVL 7/14 RPL INSW</t>
  </si>
  <si>
    <t>123325878</t>
  </si>
  <si>
    <t>008/191</t>
  </si>
  <si>
    <t>T3 DI KILARC-CEDAR CREEK 8/191 RPL HRDW</t>
  </si>
  <si>
    <t>45459227</t>
  </si>
  <si>
    <t>123325886</t>
  </si>
  <si>
    <t>T3 DI MTCLF-MNTA VST #3  08/49 COTTER</t>
  </si>
  <si>
    <t>45605952</t>
  </si>
  <si>
    <t>123325945</t>
  </si>
  <si>
    <t>017/085</t>
  </si>
  <si>
    <t>T3 DI MNT VST-CYTESS 17/85 RPR COTTER</t>
  </si>
  <si>
    <t>45605953</t>
  </si>
  <si>
    <t>123325957</t>
  </si>
  <si>
    <t>T3 DI DRUM-HIGGINS 03/39 RPR INSW</t>
  </si>
  <si>
    <t>ETL.4393.INSL.NCER</t>
  </si>
  <si>
    <t>123326017</t>
  </si>
  <si>
    <t>018/091</t>
  </si>
  <si>
    <t>T3 DI  MNT VIT-CYTE SS 18/91  COTTER KEY</t>
  </si>
  <si>
    <t>45605955</t>
  </si>
  <si>
    <t>123326084</t>
  </si>
  <si>
    <t>012/278</t>
  </si>
  <si>
    <t>T3 DI KILARC-CEDAR CREEK 12/278 RPR INSW</t>
  </si>
  <si>
    <t>45459226</t>
  </si>
  <si>
    <t>123326387</t>
  </si>
  <si>
    <t>T3 DI BRIDGEVL-GARBERVL 10/006 RPR STRW</t>
  </si>
  <si>
    <t>45451430</t>
  </si>
  <si>
    <t>T3 DI BRDGVLL-GRBRVLLE 10/006 RPR STRW</t>
  </si>
  <si>
    <t>123327459</t>
  </si>
  <si>
    <t>019/093</t>
  </si>
  <si>
    <t>T3 DI MNT VST CYT SS 19/93 COTTER</t>
  </si>
  <si>
    <t>45605956</t>
  </si>
  <si>
    <t>123328419</t>
  </si>
  <si>
    <t>T3 DI TRNTY CTNWD 14/108 INS RPTS</t>
  </si>
  <si>
    <t>530</t>
  </si>
  <si>
    <t>123330399</t>
  </si>
  <si>
    <t>T3 DI KILARC-CEDAR CRK 7/163 INS COTTER</t>
  </si>
  <si>
    <t>45459225</t>
  </si>
  <si>
    <t>123330783</t>
  </si>
  <si>
    <t>026/103</t>
  </si>
  <si>
    <t>T3 DI PTTSBRG-SN MATEO 26/103 RPR SPLS</t>
  </si>
  <si>
    <t>45260143</t>
  </si>
  <si>
    <t>123332497</t>
  </si>
  <si>
    <t>T3 DI CNTRVL-TBL MTN ORVLE 0/12 RPL POLE</t>
  </si>
  <si>
    <t>31611490</t>
  </si>
  <si>
    <t>T3 EI CNTRVLL-TBL MTN-ORLL 0/2 RPL POLE</t>
  </si>
  <si>
    <t>123332639</t>
  </si>
  <si>
    <t>T3 DI KILARC-CEDAR CRK-WD PL 6/156 HRDD</t>
  </si>
  <si>
    <t>45459224</t>
  </si>
  <si>
    <t>123332705</t>
  </si>
  <si>
    <t>T3 DI KILARC-CEDAR CREEK 3/71 INS HRDW</t>
  </si>
  <si>
    <t>45459223</t>
  </si>
  <si>
    <t>123332707</t>
  </si>
  <si>
    <t>T3 DI CRAG VIEW-CASCADE 7/62L RPL HRDW</t>
  </si>
  <si>
    <t>45461076</t>
  </si>
  <si>
    <t>123332860</t>
  </si>
  <si>
    <t>T3 DI SOBRANTE-"G" #1 1/11 RPR INSS</t>
  </si>
  <si>
    <t>45513124</t>
  </si>
  <si>
    <t>123332897</t>
  </si>
  <si>
    <t>012/276</t>
  </si>
  <si>
    <t>T3 DI KILARC-CEDAR CREEK 12/276 RPL POLE</t>
  </si>
  <si>
    <t>123332899</t>
  </si>
  <si>
    <t>T3 DI BRIDGEVL-GARBERVL 08/14 RPL POLE</t>
  </si>
  <si>
    <t>123332900</t>
  </si>
  <si>
    <t>123332903</t>
  </si>
  <si>
    <t>T3 DI W PNT-VLLY SPRINGS 0/4 RPL SPLW</t>
  </si>
  <si>
    <t>45519457</t>
  </si>
  <si>
    <t>123332932</t>
  </si>
  <si>
    <t>T3 DI FULTON-IGNACIO #1 8/46 RPR INSS</t>
  </si>
  <si>
    <t>45571456</t>
  </si>
  <si>
    <t>123332974</t>
  </si>
  <si>
    <t>010/106</t>
  </si>
  <si>
    <t>T3 DI DRM-RIO OSO #2 10/106 WASH INSS</t>
  </si>
  <si>
    <t>ETL.1430.INSL</t>
  </si>
  <si>
    <t>123332976</t>
  </si>
  <si>
    <t>T3 DI DRM-RIO OSO #2 10/106 RPR FOND</t>
  </si>
  <si>
    <t>45582128</t>
  </si>
  <si>
    <t>123333003</t>
  </si>
  <si>
    <t>004/099</t>
  </si>
  <si>
    <t>T3 DI DRM-GRSS VLY-WMAR 4/99 RPL HRDW</t>
  </si>
  <si>
    <t>123334504</t>
  </si>
  <si>
    <t>009/213</t>
  </si>
  <si>
    <t>T3 DI KILARC-CEDAR CRK 9/213 RMV DEBRIS</t>
  </si>
  <si>
    <t>45459221</t>
  </si>
  <si>
    <t>123334538</t>
  </si>
  <si>
    <t>T3 DI VOLTA-SOUTH 0/8 REFRAME</t>
  </si>
  <si>
    <t>31616690</t>
  </si>
  <si>
    <t>123334900</t>
  </si>
  <si>
    <t>T3 DI CNTRVIL-TABLE MTN 3/57 RPR GYWW</t>
  </si>
  <si>
    <t>123334978</t>
  </si>
  <si>
    <t>T3 DI KLRC-CDR CRK 7/177 RPL HRDD</t>
  </si>
  <si>
    <t>45459220</t>
  </si>
  <si>
    <t>123335071</t>
  </si>
  <si>
    <t>T3 DI KLRC-CDR CRK 7/177 RPR INSW</t>
  </si>
  <si>
    <t>45459158</t>
  </si>
  <si>
    <t>123335132</t>
  </si>
  <si>
    <t>008/187</t>
  </si>
  <si>
    <t>T3 DI KILARC-CEDAR CRK 8/187 RPR INSW</t>
  </si>
  <si>
    <t>45459157</t>
  </si>
  <si>
    <t>123335144</t>
  </si>
  <si>
    <t>T3 DI CNTRVL-TBL MTN-ORVL 0/7 RPL HRDW</t>
  </si>
  <si>
    <t>123335150</t>
  </si>
  <si>
    <t>T3 DI RND MTN TBL MTN #1 21/109 RPL ANCS</t>
  </si>
  <si>
    <t>123335312</t>
  </si>
  <si>
    <t>006/146</t>
  </si>
  <si>
    <t>T3 DI VLT DSCHTS 6/146 RMV BUTT</t>
  </si>
  <si>
    <t>45458608</t>
  </si>
  <si>
    <t>123335527</t>
  </si>
  <si>
    <t>010/097</t>
  </si>
  <si>
    <t>T3 DI DRUM-HIGGINS 10/97L RPL STRW</t>
  </si>
  <si>
    <t>123335604</t>
  </si>
  <si>
    <t>T3 DI DRUM-HIGGINS 10/97C RPL STRW</t>
  </si>
  <si>
    <t>123335652</t>
  </si>
  <si>
    <t>T3 DI DRUM-HIGGINS 10/97R  RPL STRW</t>
  </si>
  <si>
    <t>123336807</t>
  </si>
  <si>
    <t>009/209</t>
  </si>
  <si>
    <t>T3 DI KLRC-CDR CRK 9/209 RPL HRDW</t>
  </si>
  <si>
    <t>45459155</t>
  </si>
  <si>
    <t>123337366</t>
  </si>
  <si>
    <t>008/186</t>
  </si>
  <si>
    <t>T3 DI KILARC-CEDAR CRK 8/186 RPL HRDD</t>
  </si>
  <si>
    <t>45459153</t>
  </si>
  <si>
    <t>123337461</t>
  </si>
  <si>
    <t>T3 DI VOLTA-DESCHUTES 0/8 RPL HRDW</t>
  </si>
  <si>
    <t>45458612</t>
  </si>
  <si>
    <t>123337497</t>
  </si>
  <si>
    <t>014/127</t>
  </si>
  <si>
    <t>T3 DI DRUM-RIO OSO #1 14/127 RPR STRT</t>
  </si>
  <si>
    <t>45582126</t>
  </si>
  <si>
    <t>123337854</t>
  </si>
  <si>
    <t>T3 DI VOLTA-DESCHUTES 3/85 RPL STRW</t>
  </si>
  <si>
    <t>123338502</t>
  </si>
  <si>
    <t>006/138</t>
  </si>
  <si>
    <t>T3 DI KLRC CDR CRK 6/138 RPL SPLW</t>
  </si>
  <si>
    <t>45459152</t>
  </si>
  <si>
    <t>123338618</t>
  </si>
  <si>
    <t>007/178</t>
  </si>
  <si>
    <t>T3 DI KILARC-CEDAR CRK 7/178 RPR INSW</t>
  </si>
  <si>
    <t>45459150</t>
  </si>
  <si>
    <t>123339159</t>
  </si>
  <si>
    <t>B023/529</t>
  </si>
  <si>
    <t>T3 EI DRM-GRSS VLLY-WMR B23/529 RPR POLE</t>
  </si>
  <si>
    <t>123339452</t>
  </si>
  <si>
    <t>T3 DI SOBRANTE-"R" #1+ 00/04 RPR STRT</t>
  </si>
  <si>
    <t>123339537</t>
  </si>
  <si>
    <t>B023/518</t>
  </si>
  <si>
    <t>T3 EI DRM-GRSS VLLY-WMR B23/518 RPL HRDW</t>
  </si>
  <si>
    <t>123340224</t>
  </si>
  <si>
    <t>T3 DI WOODLEAF-PALERMO 7/68L RPL HRDW</t>
  </si>
  <si>
    <t>123341274</t>
  </si>
  <si>
    <t>T3 DI VOLTA-DESCHUTES 3/73 RPL HRDW</t>
  </si>
  <si>
    <t>45458613</t>
  </si>
  <si>
    <t>123341672</t>
  </si>
  <si>
    <t>023/128</t>
  </si>
  <si>
    <t>T3 BAHIA-MORAGA 023/128 RPL INSS</t>
  </si>
  <si>
    <t>RELW CREW OH   FMOB TR3  PRTO NTDE</t>
  </si>
  <si>
    <t>31626482</t>
  </si>
  <si>
    <t>123343259</t>
  </si>
  <si>
    <t>032/235</t>
  </si>
  <si>
    <t>T3 EI MDDL FRK-GLD HLL 32/235C RPUL GYWW</t>
  </si>
  <si>
    <t>REGW INSP CPUA OH   FMOB TR3  PRTO NTDE</t>
  </si>
  <si>
    <t>123343271</t>
  </si>
  <si>
    <t>T3 EI MDL FRK-GLD HL 32/235L RPUL GYWW</t>
  </si>
  <si>
    <t>123343669</t>
  </si>
  <si>
    <t>T3 DI BRIDGEVL-GARBERVL 9/2 RPL POLE</t>
  </si>
  <si>
    <t>POHW OTHR FIRE ACCL OH   TR3  PRTO AIR  FRAB NTDE</t>
  </si>
  <si>
    <t>123343745</t>
  </si>
  <si>
    <t>T3 EI GEYSERS #3-CLVERDLE 0/1 RPR INSW</t>
  </si>
  <si>
    <t>45575656</t>
  </si>
  <si>
    <t>123344781</t>
  </si>
  <si>
    <t>T3 EI GEYSERS #12-FULTON 1/7 RMV NEST</t>
  </si>
  <si>
    <t>45571472</t>
  </si>
  <si>
    <t>123346820</t>
  </si>
  <si>
    <t>T3 DI MNT VST-CYT SS 10/53 RPL HRDT</t>
  </si>
  <si>
    <t>123346822</t>
  </si>
  <si>
    <t>T3 DI MNT VST-CYT SS 10/53 RPR SHIELD</t>
  </si>
  <si>
    <t>45581160</t>
  </si>
  <si>
    <t>123346964</t>
  </si>
  <si>
    <t>T3 DI ATASCADERO-CAYUCOS 6/52 RPR JMPW</t>
  </si>
  <si>
    <t>RELW FIRE ACCL OH   TR3  PRTO AIR</t>
  </si>
  <si>
    <t>45600529</t>
  </si>
  <si>
    <t>123348067</t>
  </si>
  <si>
    <t>B024/532</t>
  </si>
  <si>
    <t>T3 EI DRM-GRS VLY-WMR B024/532 RPL HRDW</t>
  </si>
  <si>
    <t>123349547</t>
  </si>
  <si>
    <t>T3 DI RND MTN TBL MTN #1 9/51 RPL INSS</t>
  </si>
  <si>
    <t>123350504</t>
  </si>
  <si>
    <t>034/286</t>
  </si>
  <si>
    <t>T3 DI PIT #1-CTTNWD 34/286 MASTIC</t>
  </si>
  <si>
    <t>45639714</t>
  </si>
  <si>
    <t>123350789</t>
  </si>
  <si>
    <t>T3 DI BRIDGEVL-GARBERVL 3/9 RPL POLE</t>
  </si>
  <si>
    <t>123351211</t>
  </si>
  <si>
    <t>B023/517</t>
  </si>
  <si>
    <t>T3 EI DRM-GRS VLY-WMR B023/517 RPL STRW</t>
  </si>
  <si>
    <t>31606069</t>
  </si>
  <si>
    <t>T3 EI DRM-GRS VLY-WMR B017/401 RPL STRW</t>
  </si>
  <si>
    <t>123352305</t>
  </si>
  <si>
    <t>B023/516</t>
  </si>
  <si>
    <t>T3 EI DRM-GRS VLY-WMR B23/516 RPL HRDW</t>
  </si>
  <si>
    <t>123352467</t>
  </si>
  <si>
    <t>T3 EI MAPLE CREEK-HOOPA 11/001 RPR CNDW</t>
  </si>
  <si>
    <t>123353610</t>
  </si>
  <si>
    <t>B018/404</t>
  </si>
  <si>
    <t>T3 EI DRM-GRS VLY-WMR B018/404 RPL STRW</t>
  </si>
  <si>
    <t>123353705</t>
  </si>
  <si>
    <t>T3 DI RND MTN-TBL MTN #2 9/50 RPR GYWS</t>
  </si>
  <si>
    <t>45457145</t>
  </si>
  <si>
    <t>123354525</t>
  </si>
  <si>
    <t>T3 DI KILARC-CEDAR CREEK 12/277 RPR INSW</t>
  </si>
  <si>
    <t>45459148</t>
  </si>
  <si>
    <t>123356254</t>
  </si>
  <si>
    <t>B023/513</t>
  </si>
  <si>
    <t>T3 EI DRM-GRS VLY-WMR B23/513 RPL STRW</t>
  </si>
  <si>
    <t>123356255</t>
  </si>
  <si>
    <t>B023/511</t>
  </si>
  <si>
    <t>T3 EI DRM-GRS VLY-WMR B023/511 RPL STRW</t>
  </si>
  <si>
    <t>123356289</t>
  </si>
  <si>
    <t>B023/512</t>
  </si>
  <si>
    <t>T3 EI DRM-GRS VLY-WMR B23/512 RPL STRW</t>
  </si>
  <si>
    <t>123356819</t>
  </si>
  <si>
    <t>B017/399</t>
  </si>
  <si>
    <t>T3 EI DRM-GRSS VLLY-WMR B17/399 RPR ANCW</t>
  </si>
  <si>
    <t>123357461</t>
  </si>
  <si>
    <t>B017/401</t>
  </si>
  <si>
    <t>123357787</t>
  </si>
  <si>
    <t>T3 DI EAGLE ROCK-REDBUD :5/31 BNT STEEL</t>
  </si>
  <si>
    <t>ETL.1480.TOWR</t>
  </si>
  <si>
    <t>123357986</t>
  </si>
  <si>
    <t>T3 DI VOLTA-DESCHUTES 0/17 RPL HRDW</t>
  </si>
  <si>
    <t>45458683</t>
  </si>
  <si>
    <t>123358087</t>
  </si>
  <si>
    <t>011/104</t>
  </si>
  <si>
    <t>T3 DI DRUM-HIGGINS 11/104 RPL INSW</t>
  </si>
  <si>
    <t>31617830</t>
  </si>
  <si>
    <t>123358683</t>
  </si>
  <si>
    <t>010/235</t>
  </si>
  <si>
    <t>T3 DI KILARC-CEDAR CREK 010/235 RPL STRW</t>
  </si>
  <si>
    <t>123359065</t>
  </si>
  <si>
    <t>T3 EI MRR BY-SLR SW ST #2 9/39 RPL INSS</t>
  </si>
  <si>
    <t>ETL.5310.INSL.NCER</t>
  </si>
  <si>
    <t>31619689</t>
  </si>
  <si>
    <t>MORRO BAY-SOLAR SW STA #2-REP INS 8 LSTS</t>
  </si>
  <si>
    <t>123359105</t>
  </si>
  <si>
    <t>T3 EI MRR BY-SLR SW ST #1 9/39 RPL INSS</t>
  </si>
  <si>
    <t>31617859</t>
  </si>
  <si>
    <t>T3 EI MRR BY-SLR SW ST #1  RPL INSS 7WTR</t>
  </si>
  <si>
    <t>123359486</t>
  </si>
  <si>
    <t>T3 DI MISSION POWER TAP 00/09 COTTER</t>
  </si>
  <si>
    <t>ETL.1651.INSL.NCER</t>
  </si>
  <si>
    <t>45575604</t>
  </si>
  <si>
    <t>123359587</t>
  </si>
  <si>
    <t>022/011</t>
  </si>
  <si>
    <t>T3 DI MAPLE CREEK-HOOPA 22/11 INS HRDD</t>
  </si>
  <si>
    <t>123359620</t>
  </si>
  <si>
    <t>A003/016</t>
  </si>
  <si>
    <t>T3 DI SBRNT-GRZLY-CLRMT#1 3/16 BNT STL</t>
  </si>
  <si>
    <t>123359754</t>
  </si>
  <si>
    <t>T3 DI EGL RCK-FLTN-SLVRD 18/77 RMV NEST</t>
  </si>
  <si>
    <t>45571495</t>
  </si>
  <si>
    <t>T3 DI EGL RCK-FLTN-SLVDO 18/77 RPR INSS</t>
  </si>
  <si>
    <t>123359757</t>
  </si>
  <si>
    <t>123359783</t>
  </si>
  <si>
    <t>010/234</t>
  </si>
  <si>
    <t>T3 DI DRM-GRAS VLLY-WMR 10/234 RPR GYWW</t>
  </si>
  <si>
    <t>123359880</t>
  </si>
  <si>
    <t>T3 DI MAPLE CREEK-HOOPA 23/5 RPR STRW</t>
  </si>
  <si>
    <t>123359969</t>
  </si>
  <si>
    <t>T3 DI KESWICK-TRINITY 01/29 RPR HRDW</t>
  </si>
  <si>
    <t>123360048</t>
  </si>
  <si>
    <t>T3 DI SBRNTE-GRZZLY-CLAREMT 05/44 COTTER</t>
  </si>
  <si>
    <t>ETL.3740.INSL.CERA</t>
  </si>
  <si>
    <t>45513127</t>
  </si>
  <si>
    <t>123360120</t>
  </si>
  <si>
    <t>T3 DI SBRNTE-GRZZLY-CLRMT 05/44 RPR STRT</t>
  </si>
  <si>
    <t>45513128</t>
  </si>
  <si>
    <t>123361244</t>
  </si>
  <si>
    <t>T3 DI VOLTA-DESCHUTES 3/67 RPL POLE</t>
  </si>
  <si>
    <t>123362121</t>
  </si>
  <si>
    <t>T3 DI VOLTA-SOUTH 1/24 RPL SPLW</t>
  </si>
  <si>
    <t>ETL.8300.INSL</t>
  </si>
  <si>
    <t>45456224</t>
  </si>
  <si>
    <t>123362300</t>
  </si>
  <si>
    <t>010/109</t>
  </si>
  <si>
    <t>T3 DI DRN RIO OSO #2 010/109L REFRAME</t>
  </si>
  <si>
    <t>31619067</t>
  </si>
  <si>
    <t>T3 EI DRUM-RIO OSO #2 7/82 RPL CRSW</t>
  </si>
  <si>
    <t>123364226</t>
  </si>
  <si>
    <t>T3 DI CNTRVL TBL MTN ORVL 1/29 RMV BUTT</t>
  </si>
  <si>
    <t>POHW OTHR FIRE OH   TR3  PRTO AIR  FRAB NTDE</t>
  </si>
  <si>
    <t>123364842</t>
  </si>
  <si>
    <t>T3 EI MNDCNO-WLITS-FRT BRG 7/11 RPR IBWW</t>
  </si>
  <si>
    <t>45640354</t>
  </si>
  <si>
    <t>123365133</t>
  </si>
  <si>
    <t>006/041</t>
  </si>
  <si>
    <t>T3 DI SBRNT GRZLY CLRMNT 2 6/41 RPL HRDT</t>
  </si>
  <si>
    <t>123365322</t>
  </si>
  <si>
    <t>T3 DI SBRNT GRZLY CLRMNT 2 6/41 COTTER</t>
  </si>
  <si>
    <t>45513129</t>
  </si>
  <si>
    <t>123365402</t>
  </si>
  <si>
    <t>T3 EI MAPLE CREEK-HOOPA 11/6 RPR CNDW</t>
  </si>
  <si>
    <t>123365603</t>
  </si>
  <si>
    <t>007/010</t>
  </si>
  <si>
    <t>T3 EI MNDCNO-WLITS-FRT BRG 7/10 RPR IBWW</t>
  </si>
  <si>
    <t>45640355</t>
  </si>
  <si>
    <t>123365642</t>
  </si>
  <si>
    <t>T3 EI MNDCNO-WLTS-FRT BRG 7/10 RPR STRW</t>
  </si>
  <si>
    <t>45640356</t>
  </si>
  <si>
    <t>123365683</t>
  </si>
  <si>
    <t>T3 EI MR BAY-SLR SW STA #114/59 RPL INSS</t>
  </si>
  <si>
    <t>123366424</t>
  </si>
  <si>
    <t>B021/482</t>
  </si>
  <si>
    <t>T3 EI DRUM-GRASS VALLEY B21/482 RPL STRW</t>
  </si>
  <si>
    <t>31631449</t>
  </si>
  <si>
    <t>T2 EI DRUM-GRSS VLLY-WMR 18/427 RPL POLE</t>
  </si>
  <si>
    <t>123367762</t>
  </si>
  <si>
    <t>T3 EI MRRO BY-SOLAR SS#2 14/61 RPL INSS</t>
  </si>
  <si>
    <t>123367763</t>
  </si>
  <si>
    <t>T3 EI MRO BAY-SLR SW ST #114/61 RPL INSS</t>
  </si>
  <si>
    <t>123367965</t>
  </si>
  <si>
    <t>T3 EI GEYSERS #3-CLOVRDALE 2/30 RMV VEG</t>
  </si>
  <si>
    <t>REGW INSP PGEA OH   FMOB TR3  PRTO FRAB</t>
  </si>
  <si>
    <t>123369583</t>
  </si>
  <si>
    <t>T3 DI VOLTA-DESCHUTES 4/89 RPL POLE</t>
  </si>
  <si>
    <t>123370014</t>
  </si>
  <si>
    <t>T3 DI VOLTA-DESCHUTES 6/139 RPL HRDW</t>
  </si>
  <si>
    <t>45458696</t>
  </si>
  <si>
    <t>123370187</t>
  </si>
  <si>
    <t>022/001A</t>
  </si>
  <si>
    <t>T3 DI MNTE RIO-FRT ROSS 22/001A RPR HRDS</t>
  </si>
  <si>
    <t>ETL.6979.SWIT</t>
  </si>
  <si>
    <t>45575619</t>
  </si>
  <si>
    <t>123370535</t>
  </si>
  <si>
    <t>T3 DI BRIDGEVL-GARBERVLL 3/002 REPULL</t>
  </si>
  <si>
    <t>45416596</t>
  </si>
  <si>
    <t>T3 DI BRDGVLL-GRBRVLL 3/002 REPULL</t>
  </si>
  <si>
    <t>123370826</t>
  </si>
  <si>
    <t>T3 DI FULTON-HOPLAND 027/013 RPL POLE</t>
  </si>
  <si>
    <t>31606074</t>
  </si>
  <si>
    <t>123370880</t>
  </si>
  <si>
    <t>T3 DI XCHQR-IDN FLT-YSMT 25/103 RPL HRDT</t>
  </si>
  <si>
    <t>123370887</t>
  </si>
  <si>
    <t>T3 DI XCHQR-IDN FLT-YSMT 25/103 RPR SHLD</t>
  </si>
  <si>
    <t>45489062</t>
  </si>
  <si>
    <t>123371140</t>
  </si>
  <si>
    <t>T3 DI BRIDGEVLLE-GARBERVL 6/14 REPULL</t>
  </si>
  <si>
    <t>45416597</t>
  </si>
  <si>
    <t>T3 DI BRIDGEVLLE-GRBRVLLE 6/14 REPULL</t>
  </si>
  <si>
    <t>123371315</t>
  </si>
  <si>
    <t>028/008</t>
  </si>
  <si>
    <t>T3 DI FULTON-HOPLAND 028/008 RPL INSW</t>
  </si>
  <si>
    <t>31619390</t>
  </si>
  <si>
    <t>123371331</t>
  </si>
  <si>
    <t>T3 DI GREEN VLLY-CMP EVRS 6/78L RPL HRDW</t>
  </si>
  <si>
    <t>45606021</t>
  </si>
  <si>
    <t>123371339</t>
  </si>
  <si>
    <t>T3 DI GREEN VLLY-CMP EVRS 6/78R RPL HRDW</t>
  </si>
  <si>
    <t>45606022</t>
  </si>
  <si>
    <t>123371355</t>
  </si>
  <si>
    <t>T3 DI GREEN VLLY-CMP EVRS 6/78C RPL HRDW</t>
  </si>
  <si>
    <t>45606023</t>
  </si>
  <si>
    <t>123371417</t>
  </si>
  <si>
    <t>T3 DI BRIDGEVILLE-GARBERVL 8/01 REPULL</t>
  </si>
  <si>
    <t>45416598</t>
  </si>
  <si>
    <t>T3 DI BRIDGVLLE-GRBRVILLE 8/01 REPULL</t>
  </si>
  <si>
    <t>123371614</t>
  </si>
  <si>
    <t>030/248</t>
  </si>
  <si>
    <t>T3 DI RND MTN-CTNWD #3 30/248 RPR INSS</t>
  </si>
  <si>
    <t>123371615</t>
  </si>
  <si>
    <t>034/295</t>
  </si>
  <si>
    <t>T3 DI PIT #1-COTTONWOOD 34/295 RPR ANCS</t>
  </si>
  <si>
    <t>123371934</t>
  </si>
  <si>
    <t>009/092</t>
  </si>
  <si>
    <t>T3 DI DRUM-HIGGINS 9/92L RPR GYWW</t>
  </si>
  <si>
    <t>ETL.4393.POLE.STPS</t>
  </si>
  <si>
    <t>123372814</t>
  </si>
  <si>
    <t>T3 DI FULTON-HOPLAND 29/6 RPL HRDW</t>
  </si>
  <si>
    <t>45571453</t>
  </si>
  <si>
    <t>123372817</t>
  </si>
  <si>
    <t>T3 DI FULTON-HOPLAND 29/6 RPR INSW</t>
  </si>
  <si>
    <t>45571439</t>
  </si>
  <si>
    <t>123372875</t>
  </si>
  <si>
    <t>012/010</t>
  </si>
  <si>
    <t>T3 EI MAPLE CREEK-HOOPA 12/10 REFRAME</t>
  </si>
  <si>
    <t>123373259</t>
  </si>
  <si>
    <t>B017/389</t>
  </si>
  <si>
    <t>T3 EI DRM-GRSS VLY-WMAR B17/389 RPR INSW</t>
  </si>
  <si>
    <t>123373319</t>
  </si>
  <si>
    <t>T3 DI COLGATE-ALLEGHANY 9/250 RPL HRDD</t>
  </si>
  <si>
    <t>123373682</t>
  </si>
  <si>
    <t>B022/505</t>
  </si>
  <si>
    <t>T3 EI DRM-GRS VLY-WMR B022/505 RPR STRW</t>
  </si>
  <si>
    <t>123373927</t>
  </si>
  <si>
    <t>B017/392</t>
  </si>
  <si>
    <t>T3 EI DRM-GRS VLY-WMR B17/392 RPR STRW</t>
  </si>
  <si>
    <t>123374605</t>
  </si>
  <si>
    <t>B022/502</t>
  </si>
  <si>
    <t>T3 EI DRM-GRS VLY-WMR B022/502 RPL HRDW</t>
  </si>
  <si>
    <t>123374678</t>
  </si>
  <si>
    <t>T3 DI KILARC-CEDAR CREEK 0/7 RPR SWTC</t>
  </si>
  <si>
    <t>ETL.7290.SWIT</t>
  </si>
  <si>
    <t>45459147</t>
  </si>
  <si>
    <t>123374710</t>
  </si>
  <si>
    <t>T3 DI EAGLE ROCK-CORTINA :5/030 RPR INSS</t>
  </si>
  <si>
    <t>45440923</t>
  </si>
  <si>
    <t>123375330</t>
  </si>
  <si>
    <t>T3 WV POTTER VALLEY-WILLITS 8/6 INS INSW</t>
  </si>
  <si>
    <t>31604795</t>
  </si>
  <si>
    <t>T2 DI PTTR VLLEY-WILLITS 02/03 RPL INSW</t>
  </si>
  <si>
    <t>123375332</t>
  </si>
  <si>
    <t>B022/500</t>
  </si>
  <si>
    <t>T3 EI DRM-GRS VLY-WMR B022/500 RPR STRW</t>
  </si>
  <si>
    <t>123375341</t>
  </si>
  <si>
    <t>T3 DI FULTON-HOPLAND 29/2 RPR ANCW</t>
  </si>
  <si>
    <t>45571452</t>
  </si>
  <si>
    <t>123375568</t>
  </si>
  <si>
    <t>012/047</t>
  </si>
  <si>
    <t>T3 EI PITTSBURG-SAN RMN 12/047 RPR INSS</t>
  </si>
  <si>
    <t>45513130</t>
  </si>
  <si>
    <t>123375769</t>
  </si>
  <si>
    <t>T3 EI MDLE FRK-GOLD HIL 31/232R RPR GYWW</t>
  </si>
  <si>
    <t>123375805</t>
  </si>
  <si>
    <t>B020/454</t>
  </si>
  <si>
    <t>T3 EI DRM-GRS VLY-WMR B20/454 RPL POLE</t>
  </si>
  <si>
    <t>31608820</t>
  </si>
  <si>
    <t>123375879</t>
  </si>
  <si>
    <t>B022/498</t>
  </si>
  <si>
    <t>T3 EI DRM-GRS VLY-WMR B022/498 RPL STRW</t>
  </si>
  <si>
    <t>123376584</t>
  </si>
  <si>
    <t>018/276</t>
  </si>
  <si>
    <t>T3 DI GOLD HILL #1 18/276 RPL HRDW</t>
  </si>
  <si>
    <t>123377210</t>
  </si>
  <si>
    <t>016/142</t>
  </si>
  <si>
    <t>T3 DI DRUM-HIGGINS 16/142 RPR INSS</t>
  </si>
  <si>
    <t>45644102</t>
  </si>
  <si>
    <t>123379606</t>
  </si>
  <si>
    <t>T3 DI METCALF-MNT VST #3 9/50 RPL INSS</t>
  </si>
  <si>
    <t>123379979</t>
  </si>
  <si>
    <t>T3 DI BRIDGEVL-GARBERVL 6/12 RPL INSW</t>
  </si>
  <si>
    <t>123380472</t>
  </si>
  <si>
    <t>T3 DI DESABLA-CNTRVL 3/40L RPR GYWW</t>
  </si>
  <si>
    <t>ETL.6720.POLE.WDPS</t>
  </si>
  <si>
    <t>123380475</t>
  </si>
  <si>
    <t>T3 DI DESABLA-CNTRVL 3/40R RPR STRW</t>
  </si>
  <si>
    <t>123380477</t>
  </si>
  <si>
    <t>T3 DI DESABLA-CNTRVL 3/40R RPR HRDW</t>
  </si>
  <si>
    <t>123380521</t>
  </si>
  <si>
    <t>T3 DI DESABLA-CNTRVL 3/40C RPL HRDW</t>
  </si>
  <si>
    <t>123380524</t>
  </si>
  <si>
    <t>T3 DI DESABLA-CNTRVLL 3/40 RPL SPLW</t>
  </si>
  <si>
    <t>ETL.6720.INSL.CERA</t>
  </si>
  <si>
    <t>123380566</t>
  </si>
  <si>
    <t>T3 DI SBRT-GRZLY-CLRMNT #2 1/16 INS HRDT</t>
  </si>
  <si>
    <t>123380692</t>
  </si>
  <si>
    <t>T3 DI DSBLA-CNTRVLLE 3/41C RPR GYWW</t>
  </si>
  <si>
    <t>ETL.6720.POLE.STPS</t>
  </si>
  <si>
    <t>123380693</t>
  </si>
  <si>
    <t>T3 DI DSBLA-CNTRVLLE 3/41R RPR GYWW</t>
  </si>
  <si>
    <t>123380828</t>
  </si>
  <si>
    <t>047/206</t>
  </si>
  <si>
    <t>T3 DI MTCLF-MSS LNDNG #1 47/206 RPL INSS</t>
  </si>
  <si>
    <t>31613618</t>
  </si>
  <si>
    <t>T2 DI MTCLF-MSS LNDG #1  RPL INSS 5TWR</t>
  </si>
  <si>
    <t>123380829</t>
  </si>
  <si>
    <t>T3 DI MTCLF-MSS LNDNG #2 47/206 RPL INSS</t>
  </si>
  <si>
    <t>ETL.5110.INSL.NCER</t>
  </si>
  <si>
    <t>31608011</t>
  </si>
  <si>
    <t>T3 DI MTCLF-MSS LNDNG #2  RPL INSS 5 TWR</t>
  </si>
  <si>
    <t>123380903</t>
  </si>
  <si>
    <t>011/101A</t>
  </si>
  <si>
    <t>T3 DI DRUM-HIGGINS 11/101A RPR ANCW</t>
  </si>
  <si>
    <t>123380913</t>
  </si>
  <si>
    <t>T3 DI KNCTI-EAGLE RCK 0/5 RPR GYWW</t>
  </si>
  <si>
    <t>123380940</t>
  </si>
  <si>
    <t>016/135</t>
  </si>
  <si>
    <t>T3 DI DRUM-RIO OSO #1 016/135 UNBURY</t>
  </si>
  <si>
    <t>45582127</t>
  </si>
  <si>
    <t>123380948</t>
  </si>
  <si>
    <t>T3 DI WEST PNT-VALLY SPRNGS 0/8 RPR GYWW</t>
  </si>
  <si>
    <t>45531527</t>
  </si>
  <si>
    <t>123380949</t>
  </si>
  <si>
    <t>005/053</t>
  </si>
  <si>
    <t>T3 DI DRUM-HIGGINS 5/53 RPL CRSS</t>
  </si>
  <si>
    <t>123380963</t>
  </si>
  <si>
    <t>T3 DI EAGLE ROCK-CORTINA :3/19 WASH INSS</t>
  </si>
  <si>
    <t>45593458</t>
  </si>
  <si>
    <t>123381015</t>
  </si>
  <si>
    <t>T3 DI ORO FINO TAP 0/11 RPL HRDW</t>
  </si>
  <si>
    <t>123382155</t>
  </si>
  <si>
    <t>T3 DI MNT RIO FRT RS 22/0 COTTER</t>
  </si>
  <si>
    <t>45575610</t>
  </si>
  <si>
    <t>123382279</t>
  </si>
  <si>
    <t>034/294</t>
  </si>
  <si>
    <t>T3 DI PT #1 CTNWD 34/294 RPR GYWS</t>
  </si>
  <si>
    <t>123382800</t>
  </si>
  <si>
    <t>T3 DI BRIDGEVL-GARBERVL 2/10 RPR HRDW</t>
  </si>
  <si>
    <t>45416599</t>
  </si>
  <si>
    <t>T3 DI BRDGVLLE-GRBRVLLE 2/10 RPR HRDW</t>
  </si>
  <si>
    <t>123382841</t>
  </si>
  <si>
    <t>T3 EI MAPLE CREEK-HOOPA 9/7 RPR GYWW</t>
  </si>
  <si>
    <t>123385833</t>
  </si>
  <si>
    <t>T3 DI BRIDGEVL-GARBERVL 06/008 RPR CNDW</t>
  </si>
  <si>
    <t>45416600</t>
  </si>
  <si>
    <t>T3 DI BRDGVLL-GRBRVILLE 06/008 RPR CNDW</t>
  </si>
  <si>
    <t>123386536</t>
  </si>
  <si>
    <t>T3 EI MAPLE CREEK-HOOPA 13/2 RPL ANCW</t>
  </si>
  <si>
    <t>123386537</t>
  </si>
  <si>
    <t>T3 EI MAPLE CREEK-HOOPA 13/2 RPR GYWW</t>
  </si>
  <si>
    <t>123387257</t>
  </si>
  <si>
    <t>T3 EI MAPLE CREEK-HOOPA 13/5 RPR GYWW</t>
  </si>
  <si>
    <t>123387810</t>
  </si>
  <si>
    <t>T3 DI KONOCTI-EAGLE ROCK 0/3 RPR STRW</t>
  </si>
  <si>
    <t>123388213</t>
  </si>
  <si>
    <t>T3 DI CNTRVLLE-TBL MTN 2/40 BACKFILL</t>
  </si>
  <si>
    <t>123388361</t>
  </si>
  <si>
    <t>022/005A</t>
  </si>
  <si>
    <t>T3 DI MI-WUK-CURTIS 22/5A RPR ANCW</t>
  </si>
  <si>
    <t>45519251</t>
  </si>
  <si>
    <t>123388455</t>
  </si>
  <si>
    <t>T3 DI DRUM-RIO OSO #2 009/092 RPR FOND</t>
  </si>
  <si>
    <t>45600069</t>
  </si>
  <si>
    <t>123388474</t>
  </si>
  <si>
    <t>T3 DI SOBRANTE-R #1 1/11 RMV VEGETATION</t>
  </si>
  <si>
    <t>123388515</t>
  </si>
  <si>
    <t>010/281</t>
  </si>
  <si>
    <t>T3 DI COLGATE-ALLEGHANY 10/281 RPR SPLW</t>
  </si>
  <si>
    <t>123388532</t>
  </si>
  <si>
    <t>T3 DI MTCLF-GRN VLY 20/140L RPL HRDW</t>
  </si>
  <si>
    <t>45274954</t>
  </si>
  <si>
    <t>123388539</t>
  </si>
  <si>
    <t>014/076</t>
  </si>
  <si>
    <t>T3 DI MNTA VSTA-CYTE SS 14/76 RPR SHLS</t>
  </si>
  <si>
    <t>45606037</t>
  </si>
  <si>
    <t>123388561</t>
  </si>
  <si>
    <t>020/097</t>
  </si>
  <si>
    <t>T3 DI MONTA VISTA-CYTE SS 20/97 RPR INSS</t>
  </si>
  <si>
    <t>45606038</t>
  </si>
  <si>
    <t>123388582</t>
  </si>
  <si>
    <t>T3 DI MNTA VSTA-CYTE SS 14/76 RPL INSS</t>
  </si>
  <si>
    <t>31602349</t>
  </si>
  <si>
    <t>T2 DI MNT VST CYT SS  RPL INSS 3TWR</t>
  </si>
  <si>
    <t>123388602</t>
  </si>
  <si>
    <t>016/448</t>
  </si>
  <si>
    <t>T3 DI COLGATE-ALLEGHANY 16/448 RMV STEP</t>
  </si>
  <si>
    <t>POHW FIRE ACCH OH   TR3  PRTO AIR  FRAB NTDE</t>
  </si>
  <si>
    <t>123388665</t>
  </si>
  <si>
    <t>T3 DI EGL RCK-FLTN-SLVRD 13/59 RPR INSS</t>
  </si>
  <si>
    <t>123388841</t>
  </si>
  <si>
    <t>T3 DI GEYSERS #3-CLOVRDLE 9/113 RPL POLE</t>
  </si>
  <si>
    <t>31601685</t>
  </si>
  <si>
    <t>123388912</t>
  </si>
  <si>
    <t>010/107</t>
  </si>
  <si>
    <t>T3 DI DRUM-RIO OSO #1 010/107 RPL HRDT</t>
  </si>
  <si>
    <t>45582124</t>
  </si>
  <si>
    <t>123388916</t>
  </si>
  <si>
    <t>T3 DI DESABLA-CENTERVILLE 1/20R RPR GYWW</t>
  </si>
  <si>
    <t>POHW OTHR OH   TR3  PRTO AIR  NTDE</t>
  </si>
  <si>
    <t>123388948</t>
  </si>
  <si>
    <t>010/108</t>
  </si>
  <si>
    <t>T3 DI DRUM-RIO OSO#2 010/108 REFRAME</t>
  </si>
  <si>
    <t>123388981</t>
  </si>
  <si>
    <t>011/106</t>
  </si>
  <si>
    <t>T3 DI DRUM-HIGGINS 11/106L RPL XBRACE</t>
  </si>
  <si>
    <t>123388991</t>
  </si>
  <si>
    <t>022/005B</t>
  </si>
  <si>
    <t>T3 DI MI-WUK-CURTIS 22/55B RPR ANCW</t>
  </si>
  <si>
    <t>45519252</t>
  </si>
  <si>
    <t>123389019</t>
  </si>
  <si>
    <t>009/261</t>
  </si>
  <si>
    <t>T3 DI CLGTE-ALLGHNY 009/261 RPL STRW</t>
  </si>
  <si>
    <t>123389027</t>
  </si>
  <si>
    <t>033/282</t>
  </si>
  <si>
    <t>T3 DI PIT #1-CTTNWD 033/282 RPR FOND</t>
  </si>
  <si>
    <t>45639712</t>
  </si>
  <si>
    <t>123389045</t>
  </si>
  <si>
    <t>T3 DI SOBRANTE-R #1 2/13 RPL HRDT</t>
  </si>
  <si>
    <t>123389052</t>
  </si>
  <si>
    <t>T3 DI KESWICK-TRINITY 0/18 RMV BUTT</t>
  </si>
  <si>
    <t>123390604</t>
  </si>
  <si>
    <t>T3 DI BRIDGEVILLE-GARBERVL 3/1 RPL INSW</t>
  </si>
  <si>
    <t>123390658</t>
  </si>
  <si>
    <t>T3 DI LRLS-OTTER 006/005R  RPR STRW</t>
  </si>
  <si>
    <t>123390777</t>
  </si>
  <si>
    <t>:027/003</t>
  </si>
  <si>
    <t>T3 DI FULTON-HOPLAND :027/003 RPL HRDW</t>
  </si>
  <si>
    <t>45571434</t>
  </si>
  <si>
    <t>123391026</t>
  </si>
  <si>
    <t>T3 MNTE RIO-FRT ROSS 019/004 RPL STRW</t>
  </si>
  <si>
    <t>RELW CREW OH   FMOB TR3  PRTO FRAB</t>
  </si>
  <si>
    <t>31606070</t>
  </si>
  <si>
    <t>123391180</t>
  </si>
  <si>
    <t>007/089</t>
  </si>
  <si>
    <t>T3 DI GYSRS #3-CLVRDLE 07/89 RPL STRW</t>
  </si>
  <si>
    <t>123391188</t>
  </si>
  <si>
    <t>T3 DI SOBRANTE-"R" #1 0/6 BNT STEEL</t>
  </si>
  <si>
    <t>123391296</t>
  </si>
  <si>
    <t>018/179</t>
  </si>
  <si>
    <t>T3 EI RND MTN-CTONWD #2 18/179 RPR FOND</t>
  </si>
  <si>
    <t>123391565</t>
  </si>
  <si>
    <t>019/094</t>
  </si>
  <si>
    <t>T3 DI METCALF-MONTA VSTA #3 19/94 COTTER</t>
  </si>
  <si>
    <t>45606040</t>
  </si>
  <si>
    <t>123391566</t>
  </si>
  <si>
    <t>T3 DI MNTA VSTA-CYTE SS 19/94 RPR SHIELD</t>
  </si>
  <si>
    <t>45606041</t>
  </si>
  <si>
    <t>123391788</t>
  </si>
  <si>
    <t>T3 DI GEYSERS #9-LAKEVLLE 13/59 RPR INSS</t>
  </si>
  <si>
    <t>45575584</t>
  </si>
  <si>
    <t>123391842</t>
  </si>
  <si>
    <t>T3 EI MAPLE CREEK-HOOPA 13/9 REPUL GYWW</t>
  </si>
  <si>
    <t>123391943</t>
  </si>
  <si>
    <t>T3 EI MAPLE CREEK-HOOPA 16/1 RPR STRW</t>
  </si>
  <si>
    <t>123392349</t>
  </si>
  <si>
    <t>013/010</t>
  </si>
  <si>
    <t>T3 EI MAPLE CREEK-HOOPA 13/10 RPR GWRS</t>
  </si>
  <si>
    <t>45474400</t>
  </si>
  <si>
    <t>123392412</t>
  </si>
  <si>
    <t>T3 EI MAPLE CREEK-HOOPA 13/10 INS AMGS</t>
  </si>
  <si>
    <t>123392942</t>
  </si>
  <si>
    <t>T3 DI KNCT EGL RCK 001/006 RPL HRDD</t>
  </si>
  <si>
    <t>123393060</t>
  </si>
  <si>
    <t>T3 DI GYSRS #9-LAKEVILLE 11/048 RPR INSS</t>
  </si>
  <si>
    <t>45575599</t>
  </si>
  <si>
    <t>123393100</t>
  </si>
  <si>
    <t>T3 DI WOODLEAF-PALERMO 7/64L RPR POLE</t>
  </si>
  <si>
    <t>123393635</t>
  </si>
  <si>
    <t>T3 DI VLTA-SOUTH 1/012 RPR INSW</t>
  </si>
  <si>
    <t>45456230</t>
  </si>
  <si>
    <t>123393990</t>
  </si>
  <si>
    <t>T3 EI MAPLE CREEK-HOOPA 15/6R RPR GWRW</t>
  </si>
  <si>
    <t>123394458</t>
  </si>
  <si>
    <t>014/072</t>
  </si>
  <si>
    <t>T3 DI METCALF-MONTA VSTA #3 14/72 COTTER</t>
  </si>
  <si>
    <t>45606045</t>
  </si>
  <si>
    <t>123394667</t>
  </si>
  <si>
    <t>T3 DI SOBRANTE-R #1 3/22 RMV VEG</t>
  </si>
  <si>
    <t>123394811</t>
  </si>
  <si>
    <t>T3 DI SOBRANTE-R #2 3/22 RPL INSS</t>
  </si>
  <si>
    <t>ETL.3780.INSL</t>
  </si>
  <si>
    <t>31609260</t>
  </si>
  <si>
    <t>123394812</t>
  </si>
  <si>
    <t>T3 DI SOBRANTE-R #1 3/22 RPL INSS</t>
  </si>
  <si>
    <t>31609199</t>
  </si>
  <si>
    <t>T3 DI SOBRANTE-R #1  RPL INSS 2TWR</t>
  </si>
  <si>
    <t>123395206</t>
  </si>
  <si>
    <t>T3 DI VOLTA-DESCHUTES 4/95 RPL HRDD</t>
  </si>
  <si>
    <t>45458821</t>
  </si>
  <si>
    <t>123395490</t>
  </si>
  <si>
    <t>T3 EI MAPLE CREEK-HOOPA 5/2 RPR GWRS</t>
  </si>
  <si>
    <t>45593187</t>
  </si>
  <si>
    <t>123395596</t>
  </si>
  <si>
    <t>020/000</t>
  </si>
  <si>
    <t>T3 DI FULTON-HOPLAND 020/000 RPR GYWW</t>
  </si>
  <si>
    <t>45571435</t>
  </si>
  <si>
    <t>123395954</t>
  </si>
  <si>
    <t>033/279</t>
  </si>
  <si>
    <t>T3 DI PT #1 CTNWD 33/279 RPR STRT</t>
  </si>
  <si>
    <t>45639710</t>
  </si>
  <si>
    <t>123395959</t>
  </si>
  <si>
    <t>T3 DI RND MTN CTNWD #3 33/279 RPR STRT</t>
  </si>
  <si>
    <t>123397310</t>
  </si>
  <si>
    <t>014/397</t>
  </si>
  <si>
    <t>T3 DI COLGATE-ALLEGHANY 14/397 RPL SPLW</t>
  </si>
  <si>
    <t>123397802</t>
  </si>
  <si>
    <t>T3 EI GYSERS #3-CLVRDLE 008/101 RPR STRW</t>
  </si>
  <si>
    <t>RELW INSP PGEA OH   FMOB TR3  PRTO FRAB</t>
  </si>
  <si>
    <t>45576007</t>
  </si>
  <si>
    <t>123399282</t>
  </si>
  <si>
    <t>010/238</t>
  </si>
  <si>
    <t>T3 EI DRM-GRSS VLLY-WMR 10/238 RPL POLE</t>
  </si>
  <si>
    <t>123399601</t>
  </si>
  <si>
    <t>T3 EI MAPLE CREEK-HOOPA 14/6 RPR GWRW</t>
  </si>
  <si>
    <t>123400668</t>
  </si>
  <si>
    <t>T3 EI MAPLE CREEK-HOOPA 14/8 RPR GWRW</t>
  </si>
  <si>
    <t>123400733</t>
  </si>
  <si>
    <t>033/277</t>
  </si>
  <si>
    <t>T3 DI PT #1 CTNWD 33/277 RPR STRS</t>
  </si>
  <si>
    <t>45639708</t>
  </si>
  <si>
    <t>123401057</t>
  </si>
  <si>
    <t>T3 EI MAPLE CREEK-HOOPA 8/2 RPL DMPS</t>
  </si>
  <si>
    <t>45593191</t>
  </si>
  <si>
    <t>123401325</t>
  </si>
  <si>
    <t>T3 EI GEYSERS #12-FULTON 020/083 RMV VEG</t>
  </si>
  <si>
    <t>123402071</t>
  </si>
  <si>
    <t>T3 DI KSWCK TRNTY 0/16 RMV DBRW</t>
  </si>
  <si>
    <t>123402479</t>
  </si>
  <si>
    <t>T3 EI MAPLE CREEK-HOOPA 20/5 INS COTTER</t>
  </si>
  <si>
    <t>123402789</t>
  </si>
  <si>
    <t>T3 EI MAPLE CREEK-HOOPA 19/2 RPLS INSW</t>
  </si>
  <si>
    <t>123403024</t>
  </si>
  <si>
    <t>T3 EI MAPLE CREEK-HOOPA 20/0 RMV DBRS</t>
  </si>
  <si>
    <t>123403102</t>
  </si>
  <si>
    <t>T3 EI MAPLE CREEK-HOOPA 19/3 RPR GWRW</t>
  </si>
  <si>
    <t>Guy Pole-Steel</t>
  </si>
  <si>
    <t>123403272</t>
  </si>
  <si>
    <t>T3 EI MAPLE CREEK-HOOPA 19/11 RPR GWRW</t>
  </si>
  <si>
    <t>123403279</t>
  </si>
  <si>
    <t>T3 EI MAPLE CREEK-HOOPA 19/4 RPL STRW</t>
  </si>
  <si>
    <t>123403441</t>
  </si>
  <si>
    <t>T3 EI MAPLE CREEK-HOOPA 19/5 RPR GWRW</t>
  </si>
  <si>
    <t>123403562</t>
  </si>
  <si>
    <t>032/275</t>
  </si>
  <si>
    <t>T3 DI PIT #1-COTTONWOOD 32/275 RPR STRT</t>
  </si>
  <si>
    <t>45639706</t>
  </si>
  <si>
    <t>123405243</t>
  </si>
  <si>
    <t>034/293</t>
  </si>
  <si>
    <t>T3 DI RND MTN-CTN WD #3 34/293 BNT STEEL</t>
  </si>
  <si>
    <t>123405615</t>
  </si>
  <si>
    <t>T3 DI TGR CK-ELECTRA 1/7 RPR STRS</t>
  </si>
  <si>
    <t>45531529</t>
  </si>
  <si>
    <t>123405762</t>
  </si>
  <si>
    <t>T3 EI MAPLE CREEK-HOOPA 19/6 REFRAME</t>
  </si>
  <si>
    <t>123406009</t>
  </si>
  <si>
    <t>T3 EI MAPLE CREEK-HOOPA 19/7 RPR GYWW</t>
  </si>
  <si>
    <t>123406539</t>
  </si>
  <si>
    <t>T3 EI MAPLE CREEK-HOOPA 19/8 RPR GYWW</t>
  </si>
  <si>
    <t>123406544</t>
  </si>
  <si>
    <t>013/107A</t>
  </si>
  <si>
    <t>T3 EI MDDLE FORK-GLD HILL 13/10 RPR ANCS</t>
  </si>
  <si>
    <t>123406881</t>
  </si>
  <si>
    <t>017/465</t>
  </si>
  <si>
    <t>T3 DI CLGT-ALLGHNY 17/465 RPR INSW</t>
  </si>
  <si>
    <t>123406884</t>
  </si>
  <si>
    <t>T3 DI CLGT-ALLGHNY 17/465 RPR CNDW</t>
  </si>
  <si>
    <t>123407153</t>
  </si>
  <si>
    <t>T3 EI GOLD HILL #1 008/113 RPR STRW</t>
  </si>
  <si>
    <t>123407545</t>
  </si>
  <si>
    <t>T3 DI MNT VST CYT SS 17/88 RPR FOND</t>
  </si>
  <si>
    <t>123407665</t>
  </si>
  <si>
    <t>T3 DI FULTON-HOPLAND 22/9 RPR INSW</t>
  </si>
  <si>
    <t>45571449</t>
  </si>
  <si>
    <t>123407840</t>
  </si>
  <si>
    <t>T3 EI DRM-GRS VLY-WMR 004/096 RPL POLE</t>
  </si>
  <si>
    <t>123408122</t>
  </si>
  <si>
    <t>T3 EI MENDOCINO-WILLITS 007/012 RPR STRW</t>
  </si>
  <si>
    <t>123408716</t>
  </si>
  <si>
    <t>006/162</t>
  </si>
  <si>
    <t>123408856</t>
  </si>
  <si>
    <t>T3 EI MENDOCINO-WILLITS 007/011 RPR STRW</t>
  </si>
  <si>
    <t>123408919</t>
  </si>
  <si>
    <t>T3 EI MDCO-WLTS-FRT BRG 007/007 RPR IBWW</t>
  </si>
  <si>
    <t>45640372</t>
  </si>
  <si>
    <t>123409730</t>
  </si>
  <si>
    <t>023/011</t>
  </si>
  <si>
    <t>T3 EI MAPLE CREEK-HOOPA 23/11 RPR GYWW</t>
  </si>
  <si>
    <t>123410337</t>
  </si>
  <si>
    <t>T3 EI GOLD HILL #1 008/115 RPR GYWW</t>
  </si>
  <si>
    <t>123411429</t>
  </si>
  <si>
    <t>T3 EI GEYSERS #13 TAP 00/02 RMV NEST</t>
  </si>
  <si>
    <t>ETL.4781.TOWR</t>
  </si>
  <si>
    <t>45575654</t>
  </si>
  <si>
    <t>123411620</t>
  </si>
  <si>
    <t>T3 EI GOLD HILL #1 009/117 RPR STRW</t>
  </si>
  <si>
    <t>123411662</t>
  </si>
  <si>
    <t>T3 EI MAPLE CREEK-HOOPA 022/001 RPR SPLW</t>
  </si>
  <si>
    <t>123411804</t>
  </si>
  <si>
    <t>025/099</t>
  </si>
  <si>
    <t>T3 DI DIABLO-MIDWAY #3 25/99 RPR INSS</t>
  </si>
  <si>
    <t>123412440</t>
  </si>
  <si>
    <t>014/385</t>
  </si>
  <si>
    <t>T3 EI COLGATE-ALLEGHANY 14/385 RPR INSW</t>
  </si>
  <si>
    <t>123413019</t>
  </si>
  <si>
    <t>023/095</t>
  </si>
  <si>
    <t>T3 DI DIABLO-MIDWAY #3 23/95 RPR GYWS</t>
  </si>
  <si>
    <t>123420434</t>
  </si>
  <si>
    <t>T3 DI DIABLO-MIDWAY #2 25/99 RPR GYWS</t>
  </si>
  <si>
    <t>123420590</t>
  </si>
  <si>
    <t>T3 DI CNTRVLL-TBL MTN 2/39 RPR POLE</t>
  </si>
  <si>
    <t>123420711</t>
  </si>
  <si>
    <t>024/097</t>
  </si>
  <si>
    <t>T3 DI DIABLO-MIDWY #3 24/97 RPR INSS</t>
  </si>
  <si>
    <t>123421632</t>
  </si>
  <si>
    <t>T3 DI DIABLO-MIDWAY #2 00/03 RPR GYWS</t>
  </si>
  <si>
    <t>123421875</t>
  </si>
  <si>
    <t>T3 EI PTSRG-SN MO-SN MO 026/103 RPL INSS</t>
  </si>
  <si>
    <t>31618666</t>
  </si>
  <si>
    <t>T2 DI PITTSBURG-SAN MATEO RPL INSS 4TWR</t>
  </si>
  <si>
    <t>123422092</t>
  </si>
  <si>
    <t>005/128</t>
  </si>
  <si>
    <t>T3 EI KILARC-CEDAR CREEK 5/128 RPR SWTC</t>
  </si>
  <si>
    <t>RELW INSP NONR OH   FMOB TR3  PRTO NTDE</t>
  </si>
  <si>
    <t>45459146</t>
  </si>
  <si>
    <t>123422801</t>
  </si>
  <si>
    <t>T3 EI CASTRO VALLEY-NEWARK 5/30 RPR FOND</t>
  </si>
  <si>
    <t>123423216</t>
  </si>
  <si>
    <t>T3 DI DIABLO-MIDWAY #2 10/41 RPR INSS</t>
  </si>
  <si>
    <t>123423716</t>
  </si>
  <si>
    <t>T3 DI DIABLO-MIDWAY #3 5/22 RPR SHLS</t>
  </si>
  <si>
    <t>123425261</t>
  </si>
  <si>
    <t>T3 EI MAPLE CREEK-HOOPA 22/5 RPR GYWW</t>
  </si>
  <si>
    <t>123426830</t>
  </si>
  <si>
    <t>T3 EI GEYSERS #16 0/6 RMV NEST</t>
  </si>
  <si>
    <t>45575655</t>
  </si>
  <si>
    <t>123427939</t>
  </si>
  <si>
    <t>T3 EI MAPLE CREEK-HOOPA 25/0 RPR SPLW</t>
  </si>
  <si>
    <t>123429631</t>
  </si>
  <si>
    <t>T3 DI DIABLO-MIDWAY #2 9/36 RPR INSS</t>
  </si>
  <si>
    <t>123430406</t>
  </si>
  <si>
    <t>006/059</t>
  </si>
  <si>
    <t>T3 EI ATASCADERO-CAYUCOS 6/59 RPL ANCW</t>
  </si>
  <si>
    <t>31633499</t>
  </si>
  <si>
    <t>123432012</t>
  </si>
  <si>
    <t>015/135</t>
  </si>
  <si>
    <t>T3 EI MONTA VISTA-BURNS 15/135R RPL HRDW</t>
  </si>
  <si>
    <t>45606049</t>
  </si>
  <si>
    <t>123432768</t>
  </si>
  <si>
    <t>T3 DI DIABLO-MESA 26/114 RPR INSS</t>
  </si>
  <si>
    <t>123432928</t>
  </si>
  <si>
    <t>T3 DI MRR BY-SLR SS #1 8/34 RPR FOND</t>
  </si>
  <si>
    <t>123433112</t>
  </si>
  <si>
    <t>023/094</t>
  </si>
  <si>
    <t>T3 DI DIABLO-MIDWAY #3 23/94 REGRADE</t>
  </si>
  <si>
    <t>123433361</t>
  </si>
  <si>
    <t>026/105</t>
  </si>
  <si>
    <t>T3 DI DIABLO-MIDWAY #2 26/105 RPR INSS</t>
  </si>
  <si>
    <t>123435659</t>
  </si>
  <si>
    <t>T3 EI MAPLE CREEK-HOOPA 13/8L RPR GYWW</t>
  </si>
  <si>
    <t>123435699</t>
  </si>
  <si>
    <t>T3 EI MAPLE CREEK-HOOPA 13/8R RPR GYWW</t>
  </si>
  <si>
    <t>123436948</t>
  </si>
  <si>
    <t>T3 EI OLEUM-G #1 009/063 UNBURY</t>
  </si>
  <si>
    <t>123437279</t>
  </si>
  <si>
    <t>T3 EI MORAGA-LAKWOD 012/091 RPL DROUND</t>
  </si>
  <si>
    <t>ETL.3741.TOWR</t>
  </si>
  <si>
    <t>123438806</t>
  </si>
  <si>
    <t>009/265</t>
  </si>
  <si>
    <t>T3 EI COLGATE-ALLGHANY 009/265 RPL STRW</t>
  </si>
  <si>
    <t>REGW INSP OTHR OH   FMOB TR3  PRTO FRAB NTDE</t>
  </si>
  <si>
    <t>123439133</t>
  </si>
  <si>
    <t>T3 DI MORR BAY-SL SS #1 021/091 RPR STRT</t>
  </si>
  <si>
    <t>123439135</t>
  </si>
  <si>
    <t>T3 DI MRRO BY-CLIF FLT ST 10/41 RPR INSS</t>
  </si>
  <si>
    <t>ETL.5280.INSL</t>
  </si>
  <si>
    <t>123439686</t>
  </si>
  <si>
    <t>014/003</t>
  </si>
  <si>
    <t>T3 EI  LAURELES-OTTER 014/003 RPL POLE</t>
  </si>
  <si>
    <t>31611560</t>
  </si>
  <si>
    <t>123439782</t>
  </si>
  <si>
    <t>T3 DI MRRO BY-SLR SS #1 020/087 RPR FOND</t>
  </si>
  <si>
    <t>123440098</t>
  </si>
  <si>
    <t>T3 DI KESWICK-TRINITY 0/13 RPL POLE</t>
  </si>
  <si>
    <t>31606079</t>
  </si>
  <si>
    <t>123440319</t>
  </si>
  <si>
    <t>014/128</t>
  </si>
  <si>
    <t>T3 DI DRM RIO OSO #1 14/128 RPL SPLS</t>
  </si>
  <si>
    <t>123440341</t>
  </si>
  <si>
    <t>T3 DI DRM RIO OSO #1 14/128 RPR SPLS</t>
  </si>
  <si>
    <t>123440425</t>
  </si>
  <si>
    <t>T3 DI MORRO BAY-TEMPLETON 06/30 RPR OPGW</t>
  </si>
  <si>
    <t>123440553</t>
  </si>
  <si>
    <t>T3 DI EAGLE RCK-RDBD :009/051 RPR STRT</t>
  </si>
  <si>
    <t>123441144</t>
  </si>
  <si>
    <t>:008/050</t>
  </si>
  <si>
    <t>T3 DI EAGLE ROCK-REDBUD :8/50 RPL INSS</t>
  </si>
  <si>
    <t>31601768</t>
  </si>
  <si>
    <t>T2 DI EAGLE RCK-RDBD  RPL INSS 5TWR</t>
  </si>
  <si>
    <t>123441342</t>
  </si>
  <si>
    <t>T3 DI MRR BAY-TMPLTN 9/40 RPR INSS</t>
  </si>
  <si>
    <t>ETL.5933.INSL.CERA</t>
  </si>
  <si>
    <t>123441343</t>
  </si>
  <si>
    <t>T3 DI MRR BY-CALIF. FLTS 9/40 RPR INSS</t>
  </si>
  <si>
    <t>123441926</t>
  </si>
  <si>
    <t>T3 EI CASTRO VALLEY-NEWARK 8/48 RPR FOND</t>
  </si>
  <si>
    <t>123442453</t>
  </si>
  <si>
    <t>T3 DI FULTON-HPLND 20/4 RPR GYWW</t>
  </si>
  <si>
    <t>45571454</t>
  </si>
  <si>
    <t>123442702</t>
  </si>
  <si>
    <t>010/064</t>
  </si>
  <si>
    <t>T3 EI OLEUM-G #1 010/064 REGRADE</t>
  </si>
  <si>
    <t>123445890</t>
  </si>
  <si>
    <t>T3 EI MRO BY-SLR SW ST #2 15/63 RPL INSS</t>
  </si>
  <si>
    <t>123445891</t>
  </si>
  <si>
    <t>T3 EI MORRO BAY-SOLAR #1 15/63 RPL INSS</t>
  </si>
  <si>
    <t>123447499</t>
  </si>
  <si>
    <t>031/258</t>
  </si>
  <si>
    <t>T3 DI PIT #1-COTTONWOOD 31/258 UNBURY</t>
  </si>
  <si>
    <t>45639701</t>
  </si>
  <si>
    <t>123447579</t>
  </si>
  <si>
    <t>T3 DI DRUM-SPLDNG 3/082 RPL PL</t>
  </si>
  <si>
    <t>31629061</t>
  </si>
  <si>
    <t>T3 EI  DRUM-SPAULDING 2/052 RPL PL</t>
  </si>
  <si>
    <t>123447882</t>
  </si>
  <si>
    <t>T3 DI GEYSERS #17-FLTN 24/100 RPL INSS</t>
  </si>
  <si>
    <t>31627766</t>
  </si>
  <si>
    <t>T3 DI GEYSERS #17-FULTON 13/55 RPL INSS</t>
  </si>
  <si>
    <t>123449350</t>
  </si>
  <si>
    <t>005/065B</t>
  </si>
  <si>
    <t>T3 DI DRUM-SUMMIT #1 5/65B RPR GYWW</t>
  </si>
  <si>
    <t>123449351</t>
  </si>
  <si>
    <t>020/143</t>
  </si>
  <si>
    <t>T3 DI METCLF-GRN VLLY 20/143(L) RPL HRDW</t>
  </si>
  <si>
    <t>45606054</t>
  </si>
  <si>
    <t>123450810</t>
  </si>
  <si>
    <t>T3 DI DRM SPLDNG 0/18 RPR INSW</t>
  </si>
  <si>
    <t>123450816</t>
  </si>
  <si>
    <t>017/172</t>
  </si>
  <si>
    <t>T3 DI RND MTN CTNWD #2 17/172 RPL HRDT</t>
  </si>
  <si>
    <t>123450856</t>
  </si>
  <si>
    <t>T3 DI DRUM-HIGGINS 12/114L RPL HRDW</t>
  </si>
  <si>
    <t>123451673</t>
  </si>
  <si>
    <t>T3 DI METCALF-GRN VLLY 18/128R RPL POLE</t>
  </si>
  <si>
    <t>31611515</t>
  </si>
  <si>
    <t>123451686</t>
  </si>
  <si>
    <t>T3 DI METCALF-GRN VLLY 18/128L RPL POLE</t>
  </si>
  <si>
    <t>123451958</t>
  </si>
  <si>
    <t>032/269</t>
  </si>
  <si>
    <t>T3 DI PIT #1-COTTONWOOD 032/269 REGRADE</t>
  </si>
  <si>
    <t>45639705</t>
  </si>
  <si>
    <t>123451994</t>
  </si>
  <si>
    <t>T3 DI CNTRVL TBL MTN ORVL 3/58L INS HRDD</t>
  </si>
  <si>
    <t>ETL.6330.POLE.STPS</t>
  </si>
  <si>
    <t>123451998</t>
  </si>
  <si>
    <t>T3 DI CNTRVL TBL MTN ORVL 3/58C INS HRDD</t>
  </si>
  <si>
    <t>123452002</t>
  </si>
  <si>
    <t>T3 DI CNTRVL TBL MTN ORVL 3/58R INS HRDD</t>
  </si>
  <si>
    <t>123452062</t>
  </si>
  <si>
    <t>:008/048</t>
  </si>
  <si>
    <t>T3 DI EAGLE ROCK-REDBUD :08/48 RPR INSS</t>
  </si>
  <si>
    <t>45487766</t>
  </si>
  <si>
    <t>123452187</t>
  </si>
  <si>
    <t>T3 DI VLTA-DSCHTS 000/011 INS HRDD</t>
  </si>
  <si>
    <t>45458834</t>
  </si>
  <si>
    <t>123452222</t>
  </si>
  <si>
    <t>T3 DI VLTA-SOUTH 000/002 RPR INSW</t>
  </si>
  <si>
    <t>45456454</t>
  </si>
  <si>
    <t>123452229</t>
  </si>
  <si>
    <t>T3 DI METCALF-GREEN VLLY 19/133 BACKFILL</t>
  </si>
  <si>
    <t>45606057</t>
  </si>
  <si>
    <t>123453865</t>
  </si>
  <si>
    <t>T3 DI MAPLE CREEK-HOOPA 23/7 RPL INSW</t>
  </si>
  <si>
    <t>31622209</t>
  </si>
  <si>
    <t>123454097</t>
  </si>
  <si>
    <t>T3 EI CASTRO VALLEY-NEWARK 9/50 RPR FOND</t>
  </si>
  <si>
    <t>123454230</t>
  </si>
  <si>
    <t>T3 DI MTCLF-GRN VLLY 20/139 RPR ANCW</t>
  </si>
  <si>
    <t>45606080</t>
  </si>
  <si>
    <t>123454587</t>
  </si>
  <si>
    <t>T3 EI CASTRO VALLEY-NEWARK 9/51 RPR FOND</t>
  </si>
  <si>
    <t>123455277</t>
  </si>
  <si>
    <t>T3NT DI DRUM-RIO OSO#2 9/93 BNT STEEL</t>
  </si>
  <si>
    <t>RELW FIRE OH   TR3N PRTO AIR  FRAB</t>
  </si>
  <si>
    <t>45600070</t>
  </si>
  <si>
    <t>123456337</t>
  </si>
  <si>
    <t>T3 DI IGNACIO-BLNS #1 2/32 RPL STRW</t>
  </si>
  <si>
    <t>123456944</t>
  </si>
  <si>
    <t>T3 DI WST PNT-VLLY SPRNGS 0/3 RPL POLE</t>
  </si>
  <si>
    <t>31618915</t>
  </si>
  <si>
    <t>T3 DI WST PNT VLY SPRNGS 0/1 RPL STRW</t>
  </si>
  <si>
    <t>123457403</t>
  </si>
  <si>
    <t>T3 DI WST PNT VLY SPRNGS 1/15 RPR CNDW</t>
  </si>
  <si>
    <t>45531531</t>
  </si>
  <si>
    <t>123458290</t>
  </si>
  <si>
    <t>020/161</t>
  </si>
  <si>
    <t>T3 EI MIDDLE FK-GOLD HILL 20/161 RPR WDP</t>
  </si>
  <si>
    <t>123459414</t>
  </si>
  <si>
    <t>T3 EI MTA VST-BRNS 5/47R RPR GYWW</t>
  </si>
  <si>
    <t>45606082</t>
  </si>
  <si>
    <t>123460109</t>
  </si>
  <si>
    <t>013/108</t>
  </si>
  <si>
    <t>T3 EI MONTA VISTA-BURNS 13/108 RPR ROAD</t>
  </si>
  <si>
    <t>45579940</t>
  </si>
  <si>
    <t>123460466</t>
  </si>
  <si>
    <t>T3 DI DRUM-SPLDNG 1/32 RPR GYWW</t>
  </si>
  <si>
    <t>ETL.6770.POLE.NWOD</t>
  </si>
  <si>
    <t>123460796</t>
  </si>
  <si>
    <t>T3 EI LAURELES-OTTER 4/6 RPR INSW</t>
  </si>
  <si>
    <t>123462404</t>
  </si>
  <si>
    <t>T3 DI EAGLE ROCK-CORTINA :10/56 RPR INSS</t>
  </si>
  <si>
    <t>45593455</t>
  </si>
  <si>
    <t>123462542</t>
  </si>
  <si>
    <t>010/103</t>
  </si>
  <si>
    <t>T3 DI DRUM-RIO OSO #1 010/103 REFRAME</t>
  </si>
  <si>
    <t>123463170</t>
  </si>
  <si>
    <t>T3 DI CNTRVLL-TBL MTN 2/43 RPR INSW</t>
  </si>
  <si>
    <t>ETL.6320.INSL</t>
  </si>
  <si>
    <t>123463172</t>
  </si>
  <si>
    <t>T3 DI KNCTI-EGLE RCK 0/13 RPR GYWW</t>
  </si>
  <si>
    <t>123463190</t>
  </si>
  <si>
    <t>T3 DI PIT #1-COTTONWOOD 034/293 RPR GYWS</t>
  </si>
  <si>
    <t>123463410</t>
  </si>
  <si>
    <t>T3 DI CNTRVL-TBL MTN-ORVLL 2/44 RPL INSW</t>
  </si>
  <si>
    <t>31618453</t>
  </si>
  <si>
    <t>123463419</t>
  </si>
  <si>
    <t>T3 DI EGL RCK-FLTN-SLVRDO 8/33 BNT STEEL</t>
  </si>
  <si>
    <t>123463510</t>
  </si>
  <si>
    <t>018/136</t>
  </si>
  <si>
    <t>T3 DI TRINITY-COTTONWD 18/136L INS HRDW</t>
  </si>
  <si>
    <t>123463542</t>
  </si>
  <si>
    <t>T3 DI KESWICK-CASCADE 8/159L RPL ANCW</t>
  </si>
  <si>
    <t>ETL.7260.POLE.WDPS</t>
  </si>
  <si>
    <t>31616694</t>
  </si>
  <si>
    <t>123463548</t>
  </si>
  <si>
    <t>T3 DI KESWICK-CASCADE 8/159R RPR GYWW</t>
  </si>
  <si>
    <t>45456671</t>
  </si>
  <si>
    <t>123463625</t>
  </si>
  <si>
    <t>T3 DI LAURELES-OTTER 5/2 RMV BUTT</t>
  </si>
  <si>
    <t>123463900</t>
  </si>
  <si>
    <t>T3 DI LAURELES-OTTER 5/2 RPR ANCW</t>
  </si>
  <si>
    <t>123463936</t>
  </si>
  <si>
    <t>T3 EI DRUM-SUMMIT #1 3/39L RPR POLE</t>
  </si>
  <si>
    <t>123464055</t>
  </si>
  <si>
    <t>T3 DI MNT RIO-FRT RSS 17/1L RPL HRDW</t>
  </si>
  <si>
    <t>45575614</t>
  </si>
  <si>
    <t>123464056</t>
  </si>
  <si>
    <t>T3 DI MNT RIO-FRT RSS 17/1C RPL HRDW</t>
  </si>
  <si>
    <t>45575613</t>
  </si>
  <si>
    <t>123464058</t>
  </si>
  <si>
    <t>T3 DI MNT RIO-FRT RSS 17/1R RPL HRDW</t>
  </si>
  <si>
    <t>45575615</t>
  </si>
  <si>
    <t>123464591</t>
  </si>
  <si>
    <t>047/205</t>
  </si>
  <si>
    <t>T3 DI MTCLF-MSS LNDG #1 47/205 RPR FOND</t>
  </si>
  <si>
    <t>123465372</t>
  </si>
  <si>
    <t>T3 DI GEYSERS #3-CLOVERDLE 7/85 RPR INSW</t>
  </si>
  <si>
    <t>45575549</t>
  </si>
  <si>
    <t>123465707</t>
  </si>
  <si>
    <t>:007/044</t>
  </si>
  <si>
    <t>T3 DI EAGLE ROCK-REDBUD :007/44 RPR INSS</t>
  </si>
  <si>
    <t>45582049</t>
  </si>
  <si>
    <t>123466255</t>
  </si>
  <si>
    <t>T3 EI MONTA VISTA-BURNS 5/51 RPL HRDW</t>
  </si>
  <si>
    <t>45606086</t>
  </si>
  <si>
    <t>123466427</t>
  </si>
  <si>
    <t>T3 EI MTA VST-BRNS 5/49 RPR GYWW</t>
  </si>
  <si>
    <t>45606088</t>
  </si>
  <si>
    <t>123466449</t>
  </si>
  <si>
    <t>T3 DI GYSRS #3 CLVRDL 9/107L RPR GYWW</t>
  </si>
  <si>
    <t>ETL.1650.POLE.STPS</t>
  </si>
  <si>
    <t>45575591</t>
  </si>
  <si>
    <t>123466834</t>
  </si>
  <si>
    <t>T3 DI COLGATE-ALLEGHANY 009/254 RPL STRW</t>
  </si>
  <si>
    <t>123466887</t>
  </si>
  <si>
    <t>123466889</t>
  </si>
  <si>
    <t>046/204</t>
  </si>
  <si>
    <t>T3 DI MTCLF-MSS LNDG #1 46/204 RPR INSS</t>
  </si>
  <si>
    <t>45606090</t>
  </si>
  <si>
    <t>123467307</t>
  </si>
  <si>
    <t>T3 DI DSBL-CNTRVLL 5/69 RPL HRDW</t>
  </si>
  <si>
    <t>123467730</t>
  </si>
  <si>
    <t>T3 EI PITTSBRG-EASTSHORE 26/103 RPL INSS</t>
  </si>
  <si>
    <t>POHW INSP OH   FMOB TR3  PRTO NTDE</t>
  </si>
  <si>
    <t>31625570</t>
  </si>
  <si>
    <t>DI PITTSBURG-EASTSHORE RPL INSS IN 9 TWR</t>
  </si>
  <si>
    <t>123467736</t>
  </si>
  <si>
    <t>020/195</t>
  </si>
  <si>
    <t>T3 DI RND MTN-CTONWD #2 20/195 RPR INSS</t>
  </si>
  <si>
    <t>123467941</t>
  </si>
  <si>
    <t>T3 EI GREEN VLLY-PL SWT 10/100R RPR POLE</t>
  </si>
  <si>
    <t>45606091</t>
  </si>
  <si>
    <t>123468052</t>
  </si>
  <si>
    <t>009/014</t>
  </si>
  <si>
    <t>T3 DI LURLES-OTTER 9/014 RPR GYWW</t>
  </si>
  <si>
    <t>45277903</t>
  </si>
  <si>
    <t>123468057</t>
  </si>
  <si>
    <t>027/223</t>
  </si>
  <si>
    <t>T3 DI PIT #1-COTTONWOOD 27/223 UNBURY</t>
  </si>
  <si>
    <t>45639676</t>
  </si>
  <si>
    <t>123468062</t>
  </si>
  <si>
    <t>T3 DI MORRO BAY-TMPLTN 11/44 RPR FOND</t>
  </si>
  <si>
    <t>123468248</t>
  </si>
  <si>
    <t>T3 DI MISSION POWER TAP 000/004 RPR INSW</t>
  </si>
  <si>
    <t>45575605</t>
  </si>
  <si>
    <t>123468933</t>
  </si>
  <si>
    <t>T3 DI GEYSERS #3-CLOVERDLE 8/99 RPR JMPW</t>
  </si>
  <si>
    <t>45575550</t>
  </si>
  <si>
    <t>123468939</t>
  </si>
  <si>
    <t>T3 DI CENTERVILLE-TBL MTN 2/35 RPR STRW</t>
  </si>
  <si>
    <t>123468992</t>
  </si>
  <si>
    <t>T3 DI CNTRVL-TBL MTN-ORVL 2/46 RPR POLE</t>
  </si>
  <si>
    <t>123472682</t>
  </si>
  <si>
    <t>T3 DI LAURALES-OTTER 6/001 RPL STRW</t>
  </si>
  <si>
    <t>31629347</t>
  </si>
  <si>
    <t>123472739</t>
  </si>
  <si>
    <t>T3 DI KESWICK-CASCADE 8/159C RPR GYWW</t>
  </si>
  <si>
    <t>45456670</t>
  </si>
  <si>
    <t>123473042</t>
  </si>
  <si>
    <t>T3 DI GEYSERS #9-LAKEVILL 16/69 RPR INSS</t>
  </si>
  <si>
    <t>45575557</t>
  </si>
  <si>
    <t>123473043</t>
  </si>
  <si>
    <t>T3 DI EGL RK-FLTN SLVRD 16/69 RPR INSS</t>
  </si>
  <si>
    <t>123473190</t>
  </si>
  <si>
    <t>T3 DI CNTRVL-TBL MTN-ORVL 0/5 RMV VEG</t>
  </si>
  <si>
    <t>123473201</t>
  </si>
  <si>
    <t>T3 EI TRINITY-COTTONWOD 12/100L RPL POLE</t>
  </si>
  <si>
    <t>123473202</t>
  </si>
  <si>
    <t>T3 EI TRINITY-COTTONWOD 12/100R RPL POLE</t>
  </si>
  <si>
    <t>123473650</t>
  </si>
  <si>
    <t>T3 DI GEYSERS #3-CLVRDL 0/6 RPR STRW</t>
  </si>
  <si>
    <t>45575551</t>
  </si>
  <si>
    <t>123473981</t>
  </si>
  <si>
    <t>017/126</t>
  </si>
  <si>
    <t>T3 DI GRN VLY CAMP EVRS 17/126 COTTER</t>
  </si>
  <si>
    <t>45606096</t>
  </si>
  <si>
    <t>123474182</t>
  </si>
  <si>
    <t>T3 DI GRN VLY PL SWT 10/99 RPR INSW</t>
  </si>
  <si>
    <t>45606097</t>
  </si>
  <si>
    <t>123474570</t>
  </si>
  <si>
    <t>T3 DI EGL RK-FLTN SLVRD 12/50 COTTER</t>
  </si>
  <si>
    <t>45575436</t>
  </si>
  <si>
    <t>123474853</t>
  </si>
  <si>
    <t>T3 DI KLRC-CEDAR CREEK 4/101 RPL STRW</t>
  </si>
  <si>
    <t>123476379</t>
  </si>
  <si>
    <t>T3 EI MONTA VISTA-BURNS 6/54 RPR GYWW</t>
  </si>
  <si>
    <t>45606099</t>
  </si>
  <si>
    <t>123477308</t>
  </si>
  <si>
    <t>T3 DI DESABALA-CENTERVLLE 0/4 RPR INSW</t>
  </si>
  <si>
    <t>123478658</t>
  </si>
  <si>
    <t>T3 EI GRN VLLY-CMP EVER 11/113 RPL POLE</t>
  </si>
  <si>
    <t>ETL.1710.POLE.WOOD</t>
  </si>
  <si>
    <t>31628900</t>
  </si>
  <si>
    <t>T3 DI GRN VLLY-CMP EVRS 11/108L RPL POLE</t>
  </si>
  <si>
    <t>123478686</t>
  </si>
  <si>
    <t>T3 DI GREEN VALLEY-PAUL SW 9/92 RPL INSS</t>
  </si>
  <si>
    <t>31629563</t>
  </si>
  <si>
    <t>123480037</t>
  </si>
  <si>
    <t>T3 EI FRNCH MDWS-MDDLE FRK 0/12 RPR INSW</t>
  </si>
  <si>
    <t>123480038</t>
  </si>
  <si>
    <t>T3 EI FRNCH MDWS-MDDLE FRK 0/2 RPL POLE</t>
  </si>
  <si>
    <t>31606072</t>
  </si>
  <si>
    <t>123480039</t>
  </si>
  <si>
    <t>T3 EI FRNCH MDWS-MDDLE FRK 0/11 RPL HRDW</t>
  </si>
  <si>
    <t>123480124</t>
  </si>
  <si>
    <t>T3 EI FRNCH MDWS-MDDLE FRK 0/10 RPL HRDW</t>
  </si>
  <si>
    <t>123480236</t>
  </si>
  <si>
    <t>T3 DI MISSION POWER TAP 0/1 RPR WDPKR</t>
  </si>
  <si>
    <t>ETL.1651.POLE.WOOD</t>
  </si>
  <si>
    <t>45575603</t>
  </si>
  <si>
    <t>123480306</t>
  </si>
  <si>
    <t>030/255</t>
  </si>
  <si>
    <t>T3 DI ROUND MTN-CTTNWD #3 30/255 BNT STL</t>
  </si>
  <si>
    <t>123480475</t>
  </si>
  <si>
    <t>T3 EI GRN VLLY-CMP EVERS 9/100L RPL POLE</t>
  </si>
  <si>
    <t>31628899</t>
  </si>
  <si>
    <t>123480492</t>
  </si>
  <si>
    <t>T3 EI GRN VLLY-CMP EVERS 9/100R RPL POLE</t>
  </si>
  <si>
    <t>123480500</t>
  </si>
  <si>
    <t>T3 EI GRN VLLY-CMP EVERS 9/100C RPL POLE</t>
  </si>
  <si>
    <t>123481947</t>
  </si>
  <si>
    <t>T3 DI EAGLE ROCK-CORTINA :1/6 RPL INSS</t>
  </si>
  <si>
    <t>31615829</t>
  </si>
  <si>
    <t>T3 DI EAGLE ROCK-CORTINA RPL INSS 3TWR</t>
  </si>
  <si>
    <t>123481957</t>
  </si>
  <si>
    <t>T3 DI SRNT-GRZLY-CLMNT#2 6/39 RPR STRT</t>
  </si>
  <si>
    <t>45350151</t>
  </si>
  <si>
    <t>123481975</t>
  </si>
  <si>
    <t>009/148</t>
  </si>
  <si>
    <t>T3 DI WEIMAR #1 9/148 RPR INSW</t>
  </si>
  <si>
    <t>123482025</t>
  </si>
  <si>
    <t>T3 DI SBRANTE-GRIZLY-CLR#2 6/38 RPL HRDT</t>
  </si>
  <si>
    <t>123482117</t>
  </si>
  <si>
    <t>T3 DI METCLF-GRN VLY 18/125R RPL POLE</t>
  </si>
  <si>
    <t>123482118</t>
  </si>
  <si>
    <t>T3 DI METCLF-GRN VLY 18/125L RPL POLE</t>
  </si>
  <si>
    <t>123482928</t>
  </si>
  <si>
    <t>T3 DI DRUM-SUMMIT#1 0/1L RPR SWTC</t>
  </si>
  <si>
    <t>123482970</t>
  </si>
  <si>
    <t>T3 DI DRUM-SUMMIT#1 0/1L RPR GYWW</t>
  </si>
  <si>
    <t>123482975</t>
  </si>
  <si>
    <t>T3 DI DRUM-SUMMIT#1 0/1L RPR INSW</t>
  </si>
  <si>
    <t>123483164</t>
  </si>
  <si>
    <t>013/123</t>
  </si>
  <si>
    <t>T3 DI DRUM-HIGGINS 13/123 BENT STEEL</t>
  </si>
  <si>
    <t>45599183</t>
  </si>
  <si>
    <t>123483611</t>
  </si>
  <si>
    <t>012/172</t>
  </si>
  <si>
    <t>T3 DI WMR #1 12/172L GYWW COTR</t>
  </si>
  <si>
    <t>ETL.7560.POLE.WDPS</t>
  </si>
  <si>
    <t>123484326</t>
  </si>
  <si>
    <t>031/262</t>
  </si>
  <si>
    <t>T3 DI RND MTN-CTTNWD #3 31/262 BNT STEEL</t>
  </si>
  <si>
    <t>123484521</t>
  </si>
  <si>
    <t>T3 DI RND MTN-CTTNWD #3 31/262 RPR INSS</t>
  </si>
  <si>
    <t>123485207</t>
  </si>
  <si>
    <t>T3 EI MONTA VISTA-BURNS 10/085 RPL HRDD</t>
  </si>
  <si>
    <t>45606129</t>
  </si>
  <si>
    <t>123485701</t>
  </si>
  <si>
    <t>-012/004</t>
  </si>
  <si>
    <t>T3 DI FLTN-CLSTOGA -12/004 RPL HRDD</t>
  </si>
  <si>
    <t>45485895</t>
  </si>
  <si>
    <t>123486103</t>
  </si>
  <si>
    <t>T3 EI LAURELES-OTTER 11/0 RPR ANCW</t>
  </si>
  <si>
    <t>123488062</t>
  </si>
  <si>
    <t>017/079</t>
  </si>
  <si>
    <t>T3 DI MSS LNDG-MTCLF 17/079 RPR GYWS</t>
  </si>
  <si>
    <t>123488747</t>
  </si>
  <si>
    <t>T3 DI LAURELES-OTTER 007/005 RPL HRDD</t>
  </si>
  <si>
    <t>123490239</t>
  </si>
  <si>
    <t>014/112</t>
  </si>
  <si>
    <t>T3 EI TRINITY-COTTONWOOD 14/112 RPR CNDW</t>
  </si>
  <si>
    <t>123490667</t>
  </si>
  <si>
    <t>T3 DI KNCTI EGLE RCK 1/0C GYWW COTTER</t>
  </si>
  <si>
    <t>ETL.6861.POLE.STPS</t>
  </si>
  <si>
    <t>45449388</t>
  </si>
  <si>
    <t>123490824</t>
  </si>
  <si>
    <t>T3 DI SOBRANTE-R #1 003/023 UNBURY</t>
  </si>
  <si>
    <t>123490881</t>
  </si>
  <si>
    <t>T3 DI SOBRANTE-R #2 003/023 RPR INSS</t>
  </si>
  <si>
    <t>45513137</t>
  </si>
  <si>
    <t>123490888</t>
  </si>
  <si>
    <t>031/263</t>
  </si>
  <si>
    <t>T3 DI RND MTN-CTTNWD#3 31/263 INS COTTER</t>
  </si>
  <si>
    <t>123490913</t>
  </si>
  <si>
    <t>T3 DI CNTRVL-TBL MTN-ORVL 0/19 RPR POLE</t>
  </si>
  <si>
    <t>123490939</t>
  </si>
  <si>
    <t>008/230</t>
  </si>
  <si>
    <t>T3 DI COLGATE-ALLEGHANY 8/230 RPL HRDD</t>
  </si>
  <si>
    <t>123491063</t>
  </si>
  <si>
    <t>T3 DI DEER CREEK-DRUM 0/15 RPL STW</t>
  </si>
  <si>
    <t>31605821</t>
  </si>
  <si>
    <t>123491150</t>
  </si>
  <si>
    <t>012/113</t>
  </si>
  <si>
    <t>T3 DI DRUM-RIO OSO#1 12/113 BENT STEEL</t>
  </si>
  <si>
    <t>45599996</t>
  </si>
  <si>
    <t>123491264</t>
  </si>
  <si>
    <t>030/250</t>
  </si>
  <si>
    <t>T3 DI RND MTN-CTTNWD #3 30/250 BNT STEEL</t>
  </si>
  <si>
    <t>123491286</t>
  </si>
  <si>
    <t>030/246</t>
  </si>
  <si>
    <t>T3 DI PIT #1-CTTNWD 30/246 RPR FOND</t>
  </si>
  <si>
    <t>45639700</t>
  </si>
  <si>
    <t>123491287</t>
  </si>
  <si>
    <t>T3 DI PIT #1-CTTNWD 30/246 RMV VEG</t>
  </si>
  <si>
    <t>123491409</t>
  </si>
  <si>
    <t>010/243</t>
  </si>
  <si>
    <t>T3 DI DRM-GRSS VLLY-WMR 10/243 RPL TIES</t>
  </si>
  <si>
    <t>45296454</t>
  </si>
  <si>
    <t>123491449</t>
  </si>
  <si>
    <t>010/104</t>
  </si>
  <si>
    <t>T3 DI DRUM-RIO OSO #2 10/104 INS HRDT</t>
  </si>
  <si>
    <t>45600072</t>
  </si>
  <si>
    <t>123491505</t>
  </si>
  <si>
    <t>T3 DI COLGATE-ALLEGHANY 14/388 RPR GYWW</t>
  </si>
  <si>
    <t>123491509</t>
  </si>
  <si>
    <t>T3 DI COLGATE-ALLEGHANY 14/388 REFRAME</t>
  </si>
  <si>
    <t>31633459</t>
  </si>
  <si>
    <t>T3 DI COLGATE-ALLEGHANY 013/369 REFRAME</t>
  </si>
  <si>
    <t>123491594</t>
  </si>
  <si>
    <t>T3 DI COLGATE-ALLEGHANY 23/630 RPL POLE</t>
  </si>
  <si>
    <t>123492506</t>
  </si>
  <si>
    <t>005/072</t>
  </si>
  <si>
    <t>T3 DI KESWICK-TRINITY 5/72 RPR INSW</t>
  </si>
  <si>
    <t>123493044</t>
  </si>
  <si>
    <t>011/311</t>
  </si>
  <si>
    <t>T3 DI COLGATE-ALLGHNY 11/311 RMV BUTT</t>
  </si>
  <si>
    <t>POHW FIRE ACCM OH   TR3  PRTO AIR  FRAB NTDE</t>
  </si>
  <si>
    <t>123493428</t>
  </si>
  <si>
    <t>T3 DI DRUM-SUMMIT #1 0/8R RPR GYWW</t>
  </si>
  <si>
    <t>123494189</t>
  </si>
  <si>
    <t>012/117</t>
  </si>
  <si>
    <t>T3 EI GRN VLLY-CMP EVRS 12/117R RPL POLE</t>
  </si>
  <si>
    <t>123494344</t>
  </si>
  <si>
    <t>T3 EI GRN VLLY-CMP EVRS 12/117L RPL POLE</t>
  </si>
  <si>
    <t>123494482</t>
  </si>
  <si>
    <t>T3 DI DRUM-HIGGINS 12/113L RPR STRW</t>
  </si>
  <si>
    <t>123495245</t>
  </si>
  <si>
    <t>T3 DI CNTRVLLE-TBL MTN 2/44 RPR STRW</t>
  </si>
  <si>
    <t>123496053</t>
  </si>
  <si>
    <t>T3 EI MORAGA-SN LEANDRO #2 1/11 RPL INSS</t>
  </si>
  <si>
    <t>31604431</t>
  </si>
  <si>
    <t>T3 EI MORAGA-SN LEANDRO #2  RPL INSS 2TW</t>
  </si>
  <si>
    <t>123496054</t>
  </si>
  <si>
    <t>T3 EI MORAGA-SN LEANDRO #1 1/11 RPL INSS</t>
  </si>
  <si>
    <t>31617656</t>
  </si>
  <si>
    <t>T3 DI MORAGA-SAN LEANDRO #1 RPL INSS 6T</t>
  </si>
  <si>
    <t>123496490</t>
  </si>
  <si>
    <t>T3 EI MORAGA-SN LEANDRO #1 1/12 RPR FOND</t>
  </si>
  <si>
    <t>123496591</t>
  </si>
  <si>
    <t>008/236</t>
  </si>
  <si>
    <t>T3 DI COLGATE-ALLGHNY 8/236 RPR STRW</t>
  </si>
  <si>
    <t>123498072</t>
  </si>
  <si>
    <t>T3 DI CNTRVL-TBL MTN-ORVL 0/18 RPR SPLW</t>
  </si>
  <si>
    <t>123498225</t>
  </si>
  <si>
    <t>T3 EI MRGA-SN LEANDRO #1 2/16 RPL INSS</t>
  </si>
  <si>
    <t>ETL.2770.INSL.CERA</t>
  </si>
  <si>
    <t>123498554</t>
  </si>
  <si>
    <t>T3 EI GEYSERS #11-EAGLE ROCK 0/4 REGRADE</t>
  </si>
  <si>
    <t>ETL.4391.POLE.NWOD</t>
  </si>
  <si>
    <t>123499147</t>
  </si>
  <si>
    <t>T3 DI GRN VLYY CMP EVRS 11/111 RPR INSW</t>
  </si>
  <si>
    <t>45606131</t>
  </si>
  <si>
    <t>123499149</t>
  </si>
  <si>
    <t>T3 DI GRN VLYY CMP EVRS 11/111L RMV BUTT</t>
  </si>
  <si>
    <t>RELW FIRE ACCH OH   TR3  PRTO AIR  NTDE</t>
  </si>
  <si>
    <t>45606132</t>
  </si>
  <si>
    <t>123499515</t>
  </si>
  <si>
    <t>T3 DI COLGATE-ALLEGHANY 13/352 RPL HRDW</t>
  </si>
  <si>
    <t>123500136</t>
  </si>
  <si>
    <t>014/380</t>
  </si>
  <si>
    <t>T3 DI CLGT ALGHNY 14/380 RPL SPLW</t>
  </si>
  <si>
    <t>123500233</t>
  </si>
  <si>
    <t>T3 DI CLGT CHLNG 6/118 RPL STRW</t>
  </si>
  <si>
    <t>31617797</t>
  </si>
  <si>
    <t>T3 EI COLGATE-CHALLENGE 2/056 RPL STW</t>
  </si>
  <si>
    <t>123500293</t>
  </si>
  <si>
    <t>007/087</t>
  </si>
  <si>
    <t>T3 EI GRN VLLY-CAMP EVERS 7/87L RPL POLE</t>
  </si>
  <si>
    <t>31618524</t>
  </si>
  <si>
    <t>123500409</t>
  </si>
  <si>
    <t>007/088</t>
  </si>
  <si>
    <t>T3 EI GRN VLLY-CAMP EVERS 7/88L RPL POLE</t>
  </si>
  <si>
    <t>123500491</t>
  </si>
  <si>
    <t>T3 EI GRN VLLY-CAMP EVERS 7/88R RPL POLE</t>
  </si>
  <si>
    <t>123500546</t>
  </si>
  <si>
    <t>017/463</t>
  </si>
  <si>
    <t>T3 DI COLGATE-ALLEGNY 17/463 RPR SPLW</t>
  </si>
  <si>
    <t>123500641</t>
  </si>
  <si>
    <t>T3 EI GRN VLLY-CAMP EVERS 7/88C RPL POLE</t>
  </si>
  <si>
    <t>123500798</t>
  </si>
  <si>
    <t>T3 DI DSBLA-CNTRVLLE 5/78 RPR INSW</t>
  </si>
  <si>
    <t>123500867</t>
  </si>
  <si>
    <t>012/271</t>
  </si>
  <si>
    <t>T3 DI KLRC CDR CRK 12/271 RPL STRW</t>
  </si>
  <si>
    <t>123500939</t>
  </si>
  <si>
    <t>003/005B</t>
  </si>
  <si>
    <t>T3 DI LAURELES-OTTER 3/5B RPL HRDD</t>
  </si>
  <si>
    <t>123500951</t>
  </si>
  <si>
    <t>T3 DI MONTE RIO-FORT ROSS 20/0L RPR GYWW</t>
  </si>
  <si>
    <t>ETL.6979.POLE.STPS</t>
  </si>
  <si>
    <t>45575643</t>
  </si>
  <si>
    <t>123500972</t>
  </si>
  <si>
    <t>014/398</t>
  </si>
  <si>
    <t>T3 DI COLGATE-ALLEGHANY 14/398 RPL DAMW</t>
  </si>
  <si>
    <t>123501024</t>
  </si>
  <si>
    <t>009/146</t>
  </si>
  <si>
    <t>T3 DI WEIMAR #1 009/146 GYWW COTTER</t>
  </si>
  <si>
    <t>123501055</t>
  </si>
  <si>
    <t>017/479</t>
  </si>
  <si>
    <t>T3 DI COLGATE-ALLEGHANY 17/479 RPL HRDW</t>
  </si>
  <si>
    <t>123501085</t>
  </si>
  <si>
    <t>T3 DI CENTERVLLE-TBL MTN 0/11 INS HRDD</t>
  </si>
  <si>
    <t>123501101</t>
  </si>
  <si>
    <t>028/229</t>
  </si>
  <si>
    <t>T3 DI RND MT-COTNWD #3 28/229L RPR STRW</t>
  </si>
  <si>
    <t>ETL.5650.POLE.STPS</t>
  </si>
  <si>
    <t>123501103</t>
  </si>
  <si>
    <t>T3 DI RND MT-COTNWD #3 28/229C RPR STRW</t>
  </si>
  <si>
    <t>123501107</t>
  </si>
  <si>
    <t>T3 DI RND MT-COTNWD #3 28/229R RPR STRW</t>
  </si>
  <si>
    <t>123513950</t>
  </si>
  <si>
    <t>T3 EI MORAGA-SAN LEANDRO #1 3/22 REGRADE</t>
  </si>
  <si>
    <t>123515741</t>
  </si>
  <si>
    <t>T3 EI LAURELES-OTTER 007/007 RPL ANCW</t>
  </si>
  <si>
    <t>31620680</t>
  </si>
  <si>
    <t>123515771</t>
  </si>
  <si>
    <t>T3 DI CNTRVL-TBL MTN 001/019 RPL STRW</t>
  </si>
  <si>
    <t>31605299</t>
  </si>
  <si>
    <t>123516051</t>
  </si>
  <si>
    <t>T3 EI LAURELES-OTTER 007/007R RPL ANCW</t>
  </si>
  <si>
    <t>123517298</t>
  </si>
  <si>
    <t>T3 EI MORAGA-SAN LEANDRO #1 3/26 UNBURY</t>
  </si>
  <si>
    <t>123517325</t>
  </si>
  <si>
    <t>T3 EI MORAGA-SAN LENDRO #2 3/26 RPL INSS</t>
  </si>
  <si>
    <t>123517326</t>
  </si>
  <si>
    <t>T3 EI MORGA-SAN LANDRO #1 3/29 BNT STEEL</t>
  </si>
  <si>
    <t>123517391</t>
  </si>
  <si>
    <t>T3 DI CENTER-TABLE MTN 3/63 RPL PL</t>
  </si>
  <si>
    <t>31634715</t>
  </si>
  <si>
    <t>123517891</t>
  </si>
  <si>
    <t>T3 DI IGNACIO-BLNAS #1 1/26 RPR INSW</t>
  </si>
  <si>
    <t>45486012</t>
  </si>
  <si>
    <t>123519865</t>
  </si>
  <si>
    <t>T3 DI EAGLE ROCK-REDBUD 000/005 RPR FOND</t>
  </si>
  <si>
    <t>45616211</t>
  </si>
  <si>
    <t>123519916</t>
  </si>
  <si>
    <t>013/001A</t>
  </si>
  <si>
    <t>T3 DI UKH-HPLND-CLVDLE 013/001A RPL INSW</t>
  </si>
  <si>
    <t>31616733</t>
  </si>
  <si>
    <t>123520100</t>
  </si>
  <si>
    <t>T3 DI DSBLA CNTRVLLE 0/7 RPR SPLW</t>
  </si>
  <si>
    <t>123520106</t>
  </si>
  <si>
    <t>T3 DI GYSRS #3 CLVRDL 007/083 RPL HRDD</t>
  </si>
  <si>
    <t>45575590</t>
  </si>
  <si>
    <t>123520436</t>
  </si>
  <si>
    <t>007/170</t>
  </si>
  <si>
    <t>T3 DI DRM-GRSS VLLY-WMR 7/170 RPL STRW</t>
  </si>
  <si>
    <t>123522428</t>
  </si>
  <si>
    <t>T3 DI FULTON-CALISTOGA :11/5 RPR GYWW</t>
  </si>
  <si>
    <t>45571441</t>
  </si>
  <si>
    <t>123522545</t>
  </si>
  <si>
    <t>T3 DI EGLE RK-FLN-SLVDO 014/062 RMV NEST</t>
  </si>
  <si>
    <t>POHW FIRE ACCL OH   TR3  PRTO AIR  NTDE</t>
  </si>
  <si>
    <t>123522659</t>
  </si>
  <si>
    <t>T3 DI CLGT-CHLLNG 7/136 RPL STRW</t>
  </si>
  <si>
    <t>31605567</t>
  </si>
  <si>
    <t>123522952</t>
  </si>
  <si>
    <t>004/121</t>
  </si>
  <si>
    <t>T3 DI DR CRK-DRM 004/121 RPL HRDW</t>
  </si>
  <si>
    <t>123522954</t>
  </si>
  <si>
    <t>T3 DI DR CRK-DRM 5/141 REGRADE</t>
  </si>
  <si>
    <t>123523299</t>
  </si>
  <si>
    <t>006/023</t>
  </si>
  <si>
    <t>T3 DI EGL RCK FTN SLVRD 006/023 RPR INSS</t>
  </si>
  <si>
    <t>123523511</t>
  </si>
  <si>
    <t>T3 DI EGL RCK FLTN SLVRD 6/23 RPR INSS</t>
  </si>
  <si>
    <t>45575435</t>
  </si>
  <si>
    <t>123523633</t>
  </si>
  <si>
    <t>011/293</t>
  </si>
  <si>
    <t>123523725</t>
  </si>
  <si>
    <t>T3 DI DESABLA-CENTERVILLE 3/36 RPL STRW</t>
  </si>
  <si>
    <t>31612428</t>
  </si>
  <si>
    <t>123523741</t>
  </si>
  <si>
    <t>T3 DI KESWICK-TRINITY 3/053 RPR POLE</t>
  </si>
  <si>
    <t>123525171</t>
  </si>
  <si>
    <t>T3 DI DSBLA-CNTRVLL 5/074 INST HRDD</t>
  </si>
  <si>
    <t>123525444</t>
  </si>
  <si>
    <t>018/492</t>
  </si>
  <si>
    <t>T3 DI COLGATE-ALLGHNY 18/492 RPL HRDW</t>
  </si>
  <si>
    <t>123526062</t>
  </si>
  <si>
    <t>T3 DI IGNACIO-BOLINAS #2 3/44 RPL POLE</t>
  </si>
  <si>
    <t>31620250</t>
  </si>
  <si>
    <t>123526258</t>
  </si>
  <si>
    <t>T3 DI SOBRANTE-R#1 3/26 RPR INSS</t>
  </si>
  <si>
    <t>ETL.3770.INSL.NCER</t>
  </si>
  <si>
    <t>45513138</t>
  </si>
  <si>
    <t>123527012</t>
  </si>
  <si>
    <t>010/286</t>
  </si>
  <si>
    <t>T3 DI COLGATE-ALLGHNY 10/286 REFRAME</t>
  </si>
  <si>
    <t>31618163</t>
  </si>
  <si>
    <t>T2 DI COLGATE-ALLEGHANY 3/81 REFRAME</t>
  </si>
  <si>
    <t>123527072</t>
  </si>
  <si>
    <t>T3 DI GEYSERS #9-LKVLLE 28/126 RPR INSS</t>
  </si>
  <si>
    <t>45575585</t>
  </si>
  <si>
    <t>123527154</t>
  </si>
  <si>
    <t>T3 DI UKIAH-HPLND CLVRDL 10/9 RPL POLE</t>
  </si>
  <si>
    <t>31619397</t>
  </si>
  <si>
    <t>T2 EI UKIAH-HPLND-CLVRDALE 9/80 RPL PL</t>
  </si>
  <si>
    <t>123527219</t>
  </si>
  <si>
    <t>T3 DI COLGATE-GRAS VALLEY 6/161 RPL STRW</t>
  </si>
  <si>
    <t>31605822</t>
  </si>
  <si>
    <t>123527319</t>
  </si>
  <si>
    <t>009/142</t>
  </si>
  <si>
    <t>T3 DI WEIMAR #1 009/142 RPL HRDW</t>
  </si>
  <si>
    <t>POHW OH   TR3  PRTO AIR  FRAR</t>
  </si>
  <si>
    <t>123527435</t>
  </si>
  <si>
    <t>T3 DI MSS LANDING-METCALF 20/90 INS HRDT</t>
  </si>
  <si>
    <t>123529040</t>
  </si>
  <si>
    <t>T3 DI DIABLO-MIDWAY #3 1/5 RPL DMPS</t>
  </si>
  <si>
    <t>45290556</t>
  </si>
  <si>
    <t>123529045</t>
  </si>
  <si>
    <t>T3 DI DRUMS-HIGGINS 1/14 RPL STRW</t>
  </si>
  <si>
    <t>123529600</t>
  </si>
  <si>
    <t>T3 DI CENTERVLLE-TBL MTN 2/37 RPR POLE</t>
  </si>
  <si>
    <t>123530164</t>
  </si>
  <si>
    <t>023/093</t>
  </si>
  <si>
    <t>T3 DI DIABLO-MDWY #3 23/93 RPR GYWS</t>
  </si>
  <si>
    <t>123530180</t>
  </si>
  <si>
    <t>T3 EI GREEN VALLEY-LLAGAS 4/035 RPL HRDW</t>
  </si>
  <si>
    <t>31612321</t>
  </si>
  <si>
    <t>123530741</t>
  </si>
  <si>
    <t>T3 EI GREEN VALLEY-LLAGAS 5/37L RPL POLE</t>
  </si>
  <si>
    <t>123530754</t>
  </si>
  <si>
    <t>123530950</t>
  </si>
  <si>
    <t>T3 DI DIABLO-MDWY #3 0/3 RPR ANCS</t>
  </si>
  <si>
    <t>123530951</t>
  </si>
  <si>
    <t>T3 DI DIABLO-MDWY #3 0/3 RPR FOND</t>
  </si>
  <si>
    <t>123530959</t>
  </si>
  <si>
    <t>013/369</t>
  </si>
  <si>
    <t>123531291</t>
  </si>
  <si>
    <t>T3 DI GRN VLLY-PAUL SWT 12/114 RPR POLE</t>
  </si>
  <si>
    <t>45606200</t>
  </si>
  <si>
    <t>123531292</t>
  </si>
  <si>
    <t>T3 DI GRN VLLY-PAUL SWT 12/114 REFRAME</t>
  </si>
  <si>
    <t>31618251</t>
  </si>
  <si>
    <t>123532349</t>
  </si>
  <si>
    <t>T3 DI DIABLO-MIDWAY #2 3/13 RPR INSS</t>
  </si>
  <si>
    <t>123532363</t>
  </si>
  <si>
    <t>009/263</t>
  </si>
  <si>
    <t>T3 DI CLGT-ALLGHNY 009/263 RPL STRW</t>
  </si>
  <si>
    <t>123532438</t>
  </si>
  <si>
    <t>T3 DI MSS LANDING-METCALF 17/80 RPL INSS</t>
  </si>
  <si>
    <t>31606171</t>
  </si>
  <si>
    <t>T2 EI MOSS LANDING-METCALF  RPL INSS 2TW</t>
  </si>
  <si>
    <t>123532456</t>
  </si>
  <si>
    <t>T3 DI GRN VLY- CMP EVERS 16/122 RPL INSS</t>
  </si>
  <si>
    <t>ETL.1710.INSL</t>
  </si>
  <si>
    <t>31616433</t>
  </si>
  <si>
    <t>123532707</t>
  </si>
  <si>
    <t>030/251</t>
  </si>
  <si>
    <t>T3 DI RND MTN-CTTNWD #3 30/251 RPR INSS</t>
  </si>
  <si>
    <t>123532784</t>
  </si>
  <si>
    <t>011/267</t>
  </si>
  <si>
    <t>T3 DI DRM GRS VLY WMR 11/267 RPL STRW</t>
  </si>
  <si>
    <t>POHW OTHR FIRE ACCH OH   TR3  PRTO AIR  FRAB</t>
  </si>
  <si>
    <t>123532787</t>
  </si>
  <si>
    <t>T3 DI LAURELES-OTTER 9/6 RPR INSW</t>
  </si>
  <si>
    <t>45376644</t>
  </si>
  <si>
    <t>123533237</t>
  </si>
  <si>
    <t>013/017</t>
  </si>
  <si>
    <t>T3 DI LAURELES-OTTER 13/17 RPR POLE</t>
  </si>
  <si>
    <t>123533238</t>
  </si>
  <si>
    <t>T3 DI LAURELES-OTTER 5/5 RPL INSW</t>
  </si>
  <si>
    <t>31612299</t>
  </si>
  <si>
    <t>123533280</t>
  </si>
  <si>
    <t>T3 DI GRN VLY LGS 3/26L RPR STRW</t>
  </si>
  <si>
    <t>45606203</t>
  </si>
  <si>
    <t>123533282</t>
  </si>
  <si>
    <t>T3 DI GRN VLY LGS 3/26R RPR STRW</t>
  </si>
  <si>
    <t>45606204</t>
  </si>
  <si>
    <t>123533521</t>
  </si>
  <si>
    <t>T3 DI GRN VLLY-CMP EVERS 14/114 RPL HRDT</t>
  </si>
  <si>
    <t>ETL.1710.TOWR</t>
  </si>
  <si>
    <t>45590643</t>
  </si>
  <si>
    <t>123533703</t>
  </si>
  <si>
    <t>T3 DI CYSRS #3 CLVRDL 001/023 RMV VEG</t>
  </si>
  <si>
    <t>123533893</t>
  </si>
  <si>
    <t>T3 EI MORAGA-SN LEANDRO #1 5/41 RPL INSS</t>
  </si>
  <si>
    <t>ETL.2770.INSL.NCER</t>
  </si>
  <si>
    <t>123533905</t>
  </si>
  <si>
    <t>013/283</t>
  </si>
  <si>
    <t>T3 DI KLRC CDR CRK 13/283 RPL STRW</t>
  </si>
  <si>
    <t>123534114</t>
  </si>
  <si>
    <t>021/570</t>
  </si>
  <si>
    <t>T3 DI COLGATE-ALLEGHANY 21/570 RPR INSW</t>
  </si>
  <si>
    <t>123534150</t>
  </si>
  <si>
    <t>T3 DI MOSS LANDNG-METCALF 21/94 RPR GYWS</t>
  </si>
  <si>
    <t>123534151</t>
  </si>
  <si>
    <t>T3 DI MSS LNDNG-METCALF 21/94 RPR SHIELD</t>
  </si>
  <si>
    <t>45579846</t>
  </si>
  <si>
    <t>123534200</t>
  </si>
  <si>
    <t>T3 DI GYSR #17-FULTN 13/54 RPR INSS</t>
  </si>
  <si>
    <t>ETL.4770.INSL.NCER</t>
  </si>
  <si>
    <t>45290348</t>
  </si>
  <si>
    <t>T3 DI GYSR#12-FULTN 13/054 RPR INSS</t>
  </si>
  <si>
    <t>123534250</t>
  </si>
  <si>
    <t>020/540</t>
  </si>
  <si>
    <t>T3 DI COLGATE-ALLEGHANY 20/540 RPL POLE</t>
  </si>
  <si>
    <t>123534258</t>
  </si>
  <si>
    <t>T3 DI COLGATE-ALLEGHANY 20/540 RPL HRDD</t>
  </si>
  <si>
    <t>123534615</t>
  </si>
  <si>
    <t>000/009C</t>
  </si>
  <si>
    <t>T3 DI GYSRS #3 EGL RCK 0/9C RPR GYWW</t>
  </si>
  <si>
    <t>ETL.1660.POLE.NWOD</t>
  </si>
  <si>
    <t>123534653</t>
  </si>
  <si>
    <t>123534941</t>
  </si>
  <si>
    <t>004/012</t>
  </si>
  <si>
    <t>T3 DI KONOCTI-EAGLE ROCK 4/12 RPR GYWW</t>
  </si>
  <si>
    <t>123535501</t>
  </si>
  <si>
    <t>T3 DI GYSRS #17-FLTN 11/48 RPR INSS</t>
  </si>
  <si>
    <t>123535505</t>
  </si>
  <si>
    <t>T3 DI GYSRS #12-FLTN 11/48 BACKFILL</t>
  </si>
  <si>
    <t>123535848</t>
  </si>
  <si>
    <t>T3 DI GEYSERS #17-FULTON 13/56 COTR KEY</t>
  </si>
  <si>
    <t>45290353</t>
  </si>
  <si>
    <t>123536026</t>
  </si>
  <si>
    <t>T3 EI MORAGA-SN LENDRO #2 6/48 RPR HRDWT</t>
  </si>
  <si>
    <t>123536645</t>
  </si>
  <si>
    <t>015/116</t>
  </si>
  <si>
    <t>T3 DI CMP EVERS-PL SWT 15/116 RPR CNDS</t>
  </si>
  <si>
    <t>ETL.1220.INSL.NCER</t>
  </si>
  <si>
    <t>45606213</t>
  </si>
  <si>
    <t>123536646</t>
  </si>
  <si>
    <t>T3 DI GRN VLY-CMP EVRS 15/116 RMV BUTT</t>
  </si>
  <si>
    <t>45606214</t>
  </si>
  <si>
    <t>123537238</t>
  </si>
  <si>
    <t>T3 EI SAN RAMON-MORAGA 12/57 RPL INSS</t>
  </si>
  <si>
    <t>31627446</t>
  </si>
  <si>
    <t>T0 DI SAN RMN-MRGA RPL INSLS IN 2 TWRS.</t>
  </si>
  <si>
    <t>123537577</t>
  </si>
  <si>
    <t>T3 DI GYSRS #5-GYSRS #3 0/002 RPL HRDD</t>
  </si>
  <si>
    <t>ETL.1670.POLE.WOOD</t>
  </si>
  <si>
    <t>45575597</t>
  </si>
  <si>
    <t>123537596</t>
  </si>
  <si>
    <t>T3 EI GREEN VALLEY-LLAGAS 8/64L RPL POLE</t>
  </si>
  <si>
    <t>31611564</t>
  </si>
  <si>
    <t>123537728</t>
  </si>
  <si>
    <t>T3 DI DRM-SPLDNG 5/124 RPR INSW</t>
  </si>
  <si>
    <t>123538612</t>
  </si>
  <si>
    <t>013/015</t>
  </si>
  <si>
    <t>T3 DI LAURELES-OTTER 13/15 RPR GYWW</t>
  </si>
  <si>
    <t>123538813</t>
  </si>
  <si>
    <t>T3 DI GRN VLY-CMP EVRS 011/112A RPL HRDD</t>
  </si>
  <si>
    <t>45606220</t>
  </si>
  <si>
    <t>123539028</t>
  </si>
  <si>
    <t>T3 DI SBRNT-R #1 3/20 RPR STRT</t>
  </si>
  <si>
    <t>123539071</t>
  </si>
  <si>
    <t>T3 DI GRN VLY-CMP EVRS 011/112B RPL HRDD</t>
  </si>
  <si>
    <t>45606222</t>
  </si>
  <si>
    <t>123539697</t>
  </si>
  <si>
    <t>T3 DI GRN VLLY-CMP EVRS 11/112C RPL HRDD</t>
  </si>
  <si>
    <t>45606224</t>
  </si>
  <si>
    <t>123540593</t>
  </si>
  <si>
    <t>015/409</t>
  </si>
  <si>
    <t>T3 DI COLGATE-ALLEGHANY 15/409 RPL POLE</t>
  </si>
  <si>
    <t>123541083</t>
  </si>
  <si>
    <t>T3 EI GREEN VALLEY-LLAGAS 6/50L RPL POLE</t>
  </si>
  <si>
    <t>123541307</t>
  </si>
  <si>
    <t>T3 EI GREEN VALLEY-LLAGAS 6/51L RPL POLE</t>
  </si>
  <si>
    <t>123541350</t>
  </si>
  <si>
    <t>T3 DI EGL RCK FLTN SLVRD 1/8 COTTER</t>
  </si>
  <si>
    <t>45575434</t>
  </si>
  <si>
    <t>123542725</t>
  </si>
  <si>
    <t>T3 EI MIDWAY-SANTA MARIA T75 RPL STRT</t>
  </si>
  <si>
    <t>426</t>
  </si>
  <si>
    <t>123543061</t>
  </si>
  <si>
    <t>004/111</t>
  </si>
  <si>
    <t>T3 DI DR CRK DRM 4/111 RPL HRDW</t>
  </si>
  <si>
    <t>123543225</t>
  </si>
  <si>
    <t>T3 DI GEYSERS #7-EAGLE ROCK 0/9 RPR FOND</t>
  </si>
  <si>
    <t>ETL.1680.TOWR</t>
  </si>
  <si>
    <t>123544010</t>
  </si>
  <si>
    <t>T3 EI GREEN VALLEY-LLAGAS 7/055 RPL STRW</t>
  </si>
  <si>
    <t>123544103</t>
  </si>
  <si>
    <t>T3 SPRING GAP TAP 1/6 RPR JMPRS</t>
  </si>
  <si>
    <t>RELW PATR OH   FMOB TR3  PRTO NTDE</t>
  </si>
  <si>
    <t>45293713</t>
  </si>
  <si>
    <t>123544288</t>
  </si>
  <si>
    <t>T3 DNNELLS-MI-WUK 007/007 RPR JMPS</t>
  </si>
  <si>
    <t>45293714</t>
  </si>
  <si>
    <t>T3  DNNELLS-MI-WUK 007/007 RPR JMPS</t>
  </si>
  <si>
    <t>123544313</t>
  </si>
  <si>
    <t>147</t>
  </si>
  <si>
    <t>T3 DONNELLS-MI-WUK 7/5 RPR JMPRS</t>
  </si>
  <si>
    <t>45293712</t>
  </si>
  <si>
    <t>123544580</t>
  </si>
  <si>
    <t>T3 EI DRUM-SPAULDING 3/068 RPL STRW</t>
  </si>
  <si>
    <t>123545127</t>
  </si>
  <si>
    <t>T3 DI GEYSERS #9-LAKEVILLE 1/5 COTTER</t>
  </si>
  <si>
    <t>123546541</t>
  </si>
  <si>
    <t>T3 DI DIABLO-MDWY #3 1/6 RPR GYWS</t>
  </si>
  <si>
    <t>123546547</t>
  </si>
  <si>
    <t>006/160</t>
  </si>
  <si>
    <t>T3 DI COLGATE-GRASS VLLY 6/160 RPL INSW</t>
  </si>
  <si>
    <t>ETL.6490.INSL.NCER</t>
  </si>
  <si>
    <t>POHW ACCM OH   TR3  PRTO AIR</t>
  </si>
  <si>
    <t>31617974</t>
  </si>
  <si>
    <t>T3 EI COLGATE-GRASS VALEY 5/131 RPL INSW</t>
  </si>
  <si>
    <t>123546652</t>
  </si>
  <si>
    <t>T3 DI DIABLO-MDWY #3 1/7 RPR FOND</t>
  </si>
  <si>
    <t>123546688</t>
  </si>
  <si>
    <t>T3 DI KONOCTI-EAGLE ROCK 03/02 RPR GYWW</t>
  </si>
  <si>
    <t>123546752</t>
  </si>
  <si>
    <t>028/231</t>
  </si>
  <si>
    <t>T3 DI PIT #1-COTTONWOOD 28/231L COTTER</t>
  </si>
  <si>
    <t>45294994</t>
  </si>
  <si>
    <t>123546824</t>
  </si>
  <si>
    <t>003/039B</t>
  </si>
  <si>
    <t>T3 DI DRUM SUMMIT #2 3/39B RPR GYWW</t>
  </si>
  <si>
    <t>123547033</t>
  </si>
  <si>
    <t>T3 DI LAURELES-OTTER 8/13 RPR WDPKR</t>
  </si>
  <si>
    <t>123547281</t>
  </si>
  <si>
    <t>T3 DI MOSS LANDING-METCLF 19/87 INS HRDT</t>
  </si>
  <si>
    <t>123547309</t>
  </si>
  <si>
    <t>T3 DI DIABLO-MDWY #2 2/012 RPR GYWS</t>
  </si>
  <si>
    <t>123547346</t>
  </si>
  <si>
    <t>018/090A</t>
  </si>
  <si>
    <t>T3 EI CRTNA-MNDCNO #1 18/90A RMV NEST</t>
  </si>
  <si>
    <t>ETL.1330.POLE.NWOD</t>
  </si>
  <si>
    <t>123547380</t>
  </si>
  <si>
    <t>003/039C</t>
  </si>
  <si>
    <t>T3 DI DRUM-SUMMIT #2 3/39C RPR GYWW</t>
  </si>
  <si>
    <t>123547417</t>
  </si>
  <si>
    <t>012/323</t>
  </si>
  <si>
    <t>T3 DI COLGATE-ALLEGHANY 12/323 RPL HRDW</t>
  </si>
  <si>
    <t>123547430</t>
  </si>
  <si>
    <t>026/007</t>
  </si>
  <si>
    <t>T3 EI FULTON-HOPLAND 026/007 RPR POLE</t>
  </si>
  <si>
    <t>45571488</t>
  </si>
  <si>
    <t>123547466</t>
  </si>
  <si>
    <t>005/131</t>
  </si>
  <si>
    <t>T3 DI CLGATE-GRSS VLLEY 005/131 RPR STRW</t>
  </si>
  <si>
    <t>POHW ACCM OH   TR3  PRTO AIR  FRAB</t>
  </si>
  <si>
    <t>123547474</t>
  </si>
  <si>
    <t>016/435</t>
  </si>
  <si>
    <t>T3 DI COLGATE-ALLEGHANY 16/435 RPL POLE</t>
  </si>
  <si>
    <t>123557978</t>
  </si>
  <si>
    <t>016/080</t>
  </si>
  <si>
    <t>T3 EI CORTNA-MENDOCNO #1 16/80 INS STEP</t>
  </si>
  <si>
    <t>123558023</t>
  </si>
  <si>
    <t>T3 DI CAMP EVERS-PAUL SW 15/132 RPL INSS</t>
  </si>
  <si>
    <t>ETL.1220.INSL.CERA</t>
  </si>
  <si>
    <t>31615442</t>
  </si>
  <si>
    <t>T3 DI CAMP EVERS-PL SWT  RPL INSS 2TWR</t>
  </si>
  <si>
    <t>123558451</t>
  </si>
  <si>
    <t>022/094</t>
  </si>
  <si>
    <t>T3 DI GYSERS #17-FULTN 22/94 RPR INSS</t>
  </si>
  <si>
    <t>45575587</t>
  </si>
  <si>
    <t>123558493</t>
  </si>
  <si>
    <t>T3 DI DEER CREEK-DRUM 0/21 RPL HRDW</t>
  </si>
  <si>
    <t>123558681</t>
  </si>
  <si>
    <t>020/150</t>
  </si>
  <si>
    <t>T3 DI TRNTY CTNWD 20/150 RPR INSW</t>
  </si>
  <si>
    <t>45644607</t>
  </si>
  <si>
    <t>123559247</t>
  </si>
  <si>
    <t>013/349</t>
  </si>
  <si>
    <t>T3 DI COLGATE-ALLGHNY 13/349 RPL SPLW</t>
  </si>
  <si>
    <t>123559249</t>
  </si>
  <si>
    <t>T3 DI COLGATE-ALLEGHANY 13/349 RPL HRDW</t>
  </si>
  <si>
    <t>123560946</t>
  </si>
  <si>
    <t>T3 DI GYSRS #12 FLTN 24/99 RPR FOND</t>
  </si>
  <si>
    <t>123562360</t>
  </si>
  <si>
    <t>003/039A</t>
  </si>
  <si>
    <t>T3 DI DRUM-SUMMIT #2 3/39 RPL HRDD</t>
  </si>
  <si>
    <t>123562362</t>
  </si>
  <si>
    <t>T3 DI DRUM-SUMMIT #2 3/39A RPR GYWW</t>
  </si>
  <si>
    <t>123562977</t>
  </si>
  <si>
    <t>012/324</t>
  </si>
  <si>
    <t>T3 DI COLGATE-ALLGHNY 12/324 RPL HRDW</t>
  </si>
  <si>
    <t>POHW FIRE ACCL OH   TR3  PRTO AIR  FRAB NTDE</t>
  </si>
  <si>
    <t>123563248</t>
  </si>
  <si>
    <t>005/144</t>
  </si>
  <si>
    <t>T3 DI DRUM-SPAULING 5/144 RPR HRDW</t>
  </si>
  <si>
    <t>123563910</t>
  </si>
  <si>
    <t>014/384</t>
  </si>
  <si>
    <t>T3 DI COLGATE-ALLEGHANY 14/384 RPL POLE</t>
  </si>
  <si>
    <t>123563978</t>
  </si>
  <si>
    <t>019/530</t>
  </si>
  <si>
    <t>T3 DI COLGATE-ALLGHNY 19/530 RPL HRDW</t>
  </si>
  <si>
    <t>123564172</t>
  </si>
  <si>
    <t>022/597</t>
  </si>
  <si>
    <t>T3 DI COLGATE-ALLGHNY 22/597 RPL HRDW</t>
  </si>
  <si>
    <t>123564787</t>
  </si>
  <si>
    <t>T3 DI LRLS OTR 10/2AL RPR GYWW</t>
  </si>
  <si>
    <t>123564788</t>
  </si>
  <si>
    <t>T3 DI LRLS OTR 10/2AL RPL HRDD</t>
  </si>
  <si>
    <t>123564872</t>
  </si>
  <si>
    <t>T3 DI LRLS OTR 10/2AL RPR ANCW</t>
  </si>
  <si>
    <t>123564875</t>
  </si>
  <si>
    <t>T3 DI LRLS OTR 10/2AR RPR GYWW</t>
  </si>
  <si>
    <t>123564879</t>
  </si>
  <si>
    <t>T3 DI LRLS OTR 10/2AC RPR GYWW</t>
  </si>
  <si>
    <t>123565011</t>
  </si>
  <si>
    <t>T3 DI LRLS OTR 10/2AC RPL HRDD</t>
  </si>
  <si>
    <t>123565013</t>
  </si>
  <si>
    <t>T3 DI LRLS OTR 10/2A RPR INSW</t>
  </si>
  <si>
    <t>ETL.7380.INSL.CERA</t>
  </si>
  <si>
    <t>123565171</t>
  </si>
  <si>
    <t>T3 DI LRLS OTR 10/0R RPR GYWW</t>
  </si>
  <si>
    <t>123566082</t>
  </si>
  <si>
    <t>T3 DI DEER CREEK-DRUM 0/2 RPR INSW</t>
  </si>
  <si>
    <t>123566537</t>
  </si>
  <si>
    <t>012/116</t>
  </si>
  <si>
    <t>T3 DI GRN VLLY-CMP EVRS 12/116 RPL STRW</t>
  </si>
  <si>
    <t>123566580</t>
  </si>
  <si>
    <t>T3 DI GRN VLLY-CMP EVRS 12/116R RPL POLE</t>
  </si>
  <si>
    <t>123566759</t>
  </si>
  <si>
    <t>T3 DI KNCT EGL RCK 1/7 RPR INSW</t>
  </si>
  <si>
    <t>123567122</t>
  </si>
  <si>
    <t>005/147</t>
  </si>
  <si>
    <t>T3 DI DRM SPLDNG 5/147 RPR INSW</t>
  </si>
  <si>
    <t>123569465</t>
  </si>
  <si>
    <t>T3 EI MNDOCNO-WLLTS-FRT-BR 8/5 RPR HRDW</t>
  </si>
  <si>
    <t>45640387</t>
  </si>
  <si>
    <t>123569484</t>
  </si>
  <si>
    <t>010/236</t>
  </si>
  <si>
    <t>T3 DI KLRC CDR CRK 10/236 INS HRDD</t>
  </si>
  <si>
    <t>ETL.7290.POLE.NWOD</t>
  </si>
  <si>
    <t>45459143</t>
  </si>
  <si>
    <t>123570967</t>
  </si>
  <si>
    <t>T3 DI GEYSERS #12-FULTON 16/68 RPL INSS</t>
  </si>
  <si>
    <t>31615952</t>
  </si>
  <si>
    <t>T3 DI GEYSERS #12-FULTON  RPL INSS 4TWR</t>
  </si>
  <si>
    <t>123571045</t>
  </si>
  <si>
    <t>T043</t>
  </si>
  <si>
    <t>T3 EI MIDWAY-SANTA MARIA_T043 RPL INSS</t>
  </si>
  <si>
    <t>123572093</t>
  </si>
  <si>
    <t>T3 EI MNDOCNO-WLLTS-FRT-BR 8/10 INS BOND</t>
  </si>
  <si>
    <t>45640386</t>
  </si>
  <si>
    <t>123572148</t>
  </si>
  <si>
    <t>T3 EI MIDWAY-SANTA MARIA_T046 RPL INSS</t>
  </si>
  <si>
    <t>123572170</t>
  </si>
  <si>
    <t>T3 EI MIDWAY-SANTA MARIA T-101 RPL INSS</t>
  </si>
  <si>
    <t>123572171</t>
  </si>
  <si>
    <t>T3 EI MIDWAY-SANTA MARIA T045 BENT STEEL</t>
  </si>
  <si>
    <t>123572314</t>
  </si>
  <si>
    <t>T3 DI FULTON-IGNACIO #1 10/54 RMV VEG</t>
  </si>
  <si>
    <t>123572374</t>
  </si>
  <si>
    <t>Z011/008</t>
  </si>
  <si>
    <t>T3 FULTON-CALISTOGA Z011/008 RPL INSS</t>
  </si>
  <si>
    <t>31617412</t>
  </si>
  <si>
    <t>123572578</t>
  </si>
  <si>
    <t>015/066</t>
  </si>
  <si>
    <t>T3 DI GEYSERS #12-FULTON 15/66 INS HRDT</t>
  </si>
  <si>
    <t>123572702</t>
  </si>
  <si>
    <t>T3 EI PIT #1-COTTONWD 31/263 RPR GYWS</t>
  </si>
  <si>
    <t>123572703</t>
  </si>
  <si>
    <t>T3 EI  PIT #1-CTTNWD 34/293 BENT STEEL</t>
  </si>
  <si>
    <t>45639716</t>
  </si>
  <si>
    <t>123572704</t>
  </si>
  <si>
    <t>T3 EI PIT #1-COTTONWD 31/262 BENT STEEL</t>
  </si>
  <si>
    <t>45639703</t>
  </si>
  <si>
    <t>123572769</t>
  </si>
  <si>
    <t>T3 DI LAURLES-OTTER 8/004 REFRAME</t>
  </si>
  <si>
    <t>31617672</t>
  </si>
  <si>
    <t>123572852</t>
  </si>
  <si>
    <t>T3 DI LAURELES-OTTER 13/8 RPL HRDD</t>
  </si>
  <si>
    <t>123573092</t>
  </si>
  <si>
    <t>T3 DI FRNCH MDWS-MDDL FRK 0/11 RPL INSW</t>
  </si>
  <si>
    <t>31614939</t>
  </si>
  <si>
    <t>123573097</t>
  </si>
  <si>
    <t>T3 DI DIABLO-MIDWAY #2 10/40 COTTER</t>
  </si>
  <si>
    <t>123573098</t>
  </si>
  <si>
    <t>T3 DI GRN VLY PL SWT 13/118B RPR ANCW</t>
  </si>
  <si>
    <t>45606232</t>
  </si>
  <si>
    <t>123573274</t>
  </si>
  <si>
    <t>T3 DI GREEN VALLY-PL SWT 9/94R INS HRDW</t>
  </si>
  <si>
    <t>45606235</t>
  </si>
  <si>
    <t>123573275</t>
  </si>
  <si>
    <t>T3 DI GREEN VALLEY-PL SWT 9/94 RPL INSW</t>
  </si>
  <si>
    <t>123573416</t>
  </si>
  <si>
    <t>T3 DI CLGT-CHLLNG 4/95 RPR GYWW</t>
  </si>
  <si>
    <t>123573439</t>
  </si>
  <si>
    <t>000/006A</t>
  </si>
  <si>
    <t>T3 DI DRUM-SUMMIT #2 000/006A REGRADE</t>
  </si>
  <si>
    <t>123573445</t>
  </si>
  <si>
    <t>T3 DI GYSRS #5-GYSRS #3 0/9 RPL HRDW</t>
  </si>
  <si>
    <t>45575598</t>
  </si>
  <si>
    <t>123573458</t>
  </si>
  <si>
    <t>008/211</t>
  </si>
  <si>
    <t>T3 DI COLGATE-ALLEGHANY 8/211 RPR WDPKR</t>
  </si>
  <si>
    <t>123573534</t>
  </si>
  <si>
    <t>T3 DI FRNCH MDWS-MDL FK 5/104 RPR GYWW</t>
  </si>
  <si>
    <t>123573551</t>
  </si>
  <si>
    <t>T3 DI GEYSERS #7-EAGLE ROCK 0/7 RPR INSS</t>
  </si>
  <si>
    <t>45575555</t>
  </si>
  <si>
    <t>123573611</t>
  </si>
  <si>
    <t>T3 DI CAMP EVERS-PAUL SWE14/129 RPL INSS</t>
  </si>
  <si>
    <t>31605677</t>
  </si>
  <si>
    <t>123573645</t>
  </si>
  <si>
    <t>012/112</t>
  </si>
  <si>
    <t>T3 DI GRN VALY-PAUL SWT 12/112R RPR HRDW</t>
  </si>
  <si>
    <t>45606236</t>
  </si>
  <si>
    <t>123573646</t>
  </si>
  <si>
    <t>T3 DI GRN VALY-PAUL SWT 12/112 RPL HRDW</t>
  </si>
  <si>
    <t>45606237</t>
  </si>
  <si>
    <t>123573707</t>
  </si>
  <si>
    <t>T3 DI EGL ROCK-FLTN-SLVRDO 6/27 RMV NEST</t>
  </si>
  <si>
    <t>45575460</t>
  </si>
  <si>
    <t>123574093</t>
  </si>
  <si>
    <t>T3 EI MIDWAY-SANTA MARIA T041 BENT STEEL</t>
  </si>
  <si>
    <t>123574094</t>
  </si>
  <si>
    <t>T3 EI MIDWAY-SANTA MARIA T042 RPL INSS</t>
  </si>
  <si>
    <t>123574333</t>
  </si>
  <si>
    <t>021/313</t>
  </si>
  <si>
    <t>T3 DI GOLD HILL#1 21/313 INS IBWW</t>
  </si>
  <si>
    <t>123574389</t>
  </si>
  <si>
    <t>:008/001</t>
  </si>
  <si>
    <t>T3 DI FULTON-CALISTOGA :8/1 RPL HRDD</t>
  </si>
  <si>
    <t>123574431</t>
  </si>
  <si>
    <t>T3 DI FULTON-CALISTOGA :8/1 RPR INSW</t>
  </si>
  <si>
    <t>45571429</t>
  </si>
  <si>
    <t>123574447</t>
  </si>
  <si>
    <t>022/614</t>
  </si>
  <si>
    <t>T3 DI COLGATE-ALLGHNY 22/614 RPL POLE</t>
  </si>
  <si>
    <t>123574623</t>
  </si>
  <si>
    <t>013/284</t>
  </si>
  <si>
    <t>T3 DI KILARC-CDAR CRK 13/284 RPL STRW</t>
  </si>
  <si>
    <t>123575072</t>
  </si>
  <si>
    <t>T3 DI DRM-GRS-VLLY WIMR 0/009 RPR INSW</t>
  </si>
  <si>
    <t>123575974</t>
  </si>
  <si>
    <t>T3 DI DIABLO-MIDWAY #3 2/11 INS COTTER</t>
  </si>
  <si>
    <t>123576700</t>
  </si>
  <si>
    <t>011/058</t>
  </si>
  <si>
    <t>T3 DI FULTON-IGNACIO #1 11/58 RPR INSS</t>
  </si>
  <si>
    <t>45571460</t>
  </si>
  <si>
    <t>123577041</t>
  </si>
  <si>
    <t>T3 DI DRM GRS VLY WMR 0/7 RPR STRW</t>
  </si>
  <si>
    <t>123577045</t>
  </si>
  <si>
    <t>T3 DI DRM GRS VLY WMR 0/7 RPR GYWW</t>
  </si>
  <si>
    <t>123577179</t>
  </si>
  <si>
    <t>T3 DI DRUM-HIGGINS 0/1 RPR SWTCh 337</t>
  </si>
  <si>
    <t>45526721</t>
  </si>
  <si>
    <t>T3 DI DRUM-HIGGINS 0/1 RPR SWTCH 337</t>
  </si>
  <si>
    <t>123577289</t>
  </si>
  <si>
    <t>014/130</t>
  </si>
  <si>
    <t>T3 DI GRN VLLY-PAUL SWT 14/130 BNT STEEL</t>
  </si>
  <si>
    <t>ETL.1730.TOWR</t>
  </si>
  <si>
    <t>123577676</t>
  </si>
  <si>
    <t>008/193</t>
  </si>
  <si>
    <t>T3 DI DRM-GRSS VLLY-WMR 8/193 RPL INSW</t>
  </si>
  <si>
    <t>31603862</t>
  </si>
  <si>
    <t>123577750</t>
  </si>
  <si>
    <t>T3 DI GEYSERS #12-FULTON 20/084 RPR INSS</t>
  </si>
  <si>
    <t>ETL.4750.INSL</t>
  </si>
  <si>
    <t>45571484</t>
  </si>
  <si>
    <t>123578191</t>
  </si>
  <si>
    <t>T3 DI DRUM-HIGGINS 000/001 UNBURY</t>
  </si>
  <si>
    <t>45599180</t>
  </si>
  <si>
    <t>123578192</t>
  </si>
  <si>
    <t>T3 DI DRUM-HIGGINS 000/001 RPP STRT</t>
  </si>
  <si>
    <t>45599181</t>
  </si>
  <si>
    <t>123578629</t>
  </si>
  <si>
    <t>T3 DI EGL RCK-FLTN-SLVRD 26/116 RPL INSS</t>
  </si>
  <si>
    <t>31613370</t>
  </si>
  <si>
    <t>T3 EI EAGL RCK-FLTN-SLVRD  RPL INSS 3TWR</t>
  </si>
  <si>
    <t>123578677</t>
  </si>
  <si>
    <t>T3 DI LAURELES-OTTER 014/006R RPR GYWW</t>
  </si>
  <si>
    <t>123578866</t>
  </si>
  <si>
    <t>T3 DI FLTN-CLISTGA 8/000 RPR STRW</t>
  </si>
  <si>
    <t>45575470</t>
  </si>
  <si>
    <t>123579035</t>
  </si>
  <si>
    <t>T3 DI LAURELES-OTTER 014/006C RPR GYWW</t>
  </si>
  <si>
    <t>123579128</t>
  </si>
  <si>
    <t>T3 DI LAURELES-OTTER 10/2R INS HRDD</t>
  </si>
  <si>
    <t>123579129</t>
  </si>
  <si>
    <t>T3 DI LAURELES-OTTER 10/2C INS HRDD</t>
  </si>
  <si>
    <t>123579226</t>
  </si>
  <si>
    <t>T3 DI GRN VLY PL SWT 11/102R RPR HRDW</t>
  </si>
  <si>
    <t>45606381</t>
  </si>
  <si>
    <t>123579524</t>
  </si>
  <si>
    <t>T3 DI GRN VLLY-CAMP EVRS 7/86 RPL INSW</t>
  </si>
  <si>
    <t>31618525</t>
  </si>
  <si>
    <t>T2 DI GREEN VALLY-CMP EVRS 3/51 RPL INSW</t>
  </si>
  <si>
    <t>123580060</t>
  </si>
  <si>
    <t>024/013</t>
  </si>
  <si>
    <t>T3 DI MAPLE-CREEK-HOOPA 24/13 RMV STEP</t>
  </si>
  <si>
    <t>123580715</t>
  </si>
  <si>
    <t>T3 DI GEYSERS #17-FLTN 13/56 DUP CNCL</t>
  </si>
  <si>
    <t>45575545</t>
  </si>
  <si>
    <t>T3 DI GEYSERS #17-FLTN 13/56 RPR INSS</t>
  </si>
  <si>
    <t>123580971</t>
  </si>
  <si>
    <t>T3 EI DRUM-SUMMIT #1 000/012 RPR CNDW</t>
  </si>
  <si>
    <t>123581566</t>
  </si>
  <si>
    <t>042/308</t>
  </si>
  <si>
    <t>T3 EI CARIBOU-TBL MTN 42/308 INS ZENA</t>
  </si>
  <si>
    <t>123581782</t>
  </si>
  <si>
    <t>028/232</t>
  </si>
  <si>
    <t>T3 DI RND MTN-CTNWD #3 28/232 BNT STEEL</t>
  </si>
  <si>
    <t>123581786</t>
  </si>
  <si>
    <t>T3 DI MAPLE CREEK-HOOPA 25/2 RPR INSW</t>
  </si>
  <si>
    <t>123581911</t>
  </si>
  <si>
    <t>T3 DI DRM RIO OSO #1 007/079 BNT STEEL</t>
  </si>
  <si>
    <t>45599990</t>
  </si>
  <si>
    <t>123582276</t>
  </si>
  <si>
    <t>T3 DI CLGTE GRSS VLLY 005/134 REFRAME</t>
  </si>
  <si>
    <t>31617973</t>
  </si>
  <si>
    <t>T2 DI COLGATE-GRASS VALLEY 4/107 REFRAME</t>
  </si>
  <si>
    <t>123582293</t>
  </si>
  <si>
    <t>T3 DI BURNS-LN STR #2 2/46 INS DAMW</t>
  </si>
  <si>
    <t>45606385</t>
  </si>
  <si>
    <t>123582294</t>
  </si>
  <si>
    <t>T3 DI BURNS-LN STR #2 2/46 RPR CNDW</t>
  </si>
  <si>
    <t>45606386</t>
  </si>
  <si>
    <t>123582504</t>
  </si>
  <si>
    <t>T3 DI MSS LNDG-METCLF 17/081 RPR GYWS</t>
  </si>
  <si>
    <t>123582505</t>
  </si>
  <si>
    <t>T3 DI COLGATE-GRSS VLLY 005/144 RPR INSW</t>
  </si>
  <si>
    <t>ETL.6490.INSL</t>
  </si>
  <si>
    <t>123582506</t>
  </si>
  <si>
    <t>T3 DI MSS LNDG-METCLF 17/081 RPR SHLS</t>
  </si>
  <si>
    <t>45581080</t>
  </si>
  <si>
    <t>123582533</t>
  </si>
  <si>
    <t>T3 DI MSS LNDG-METCLF 17/081 RPL HRDWT</t>
  </si>
  <si>
    <t>123583639</t>
  </si>
  <si>
    <t>T3 DI GREEN VLY-PAUL SWT 9/95L RPL HDWW</t>
  </si>
  <si>
    <t>45606387</t>
  </si>
  <si>
    <t>123584001</t>
  </si>
  <si>
    <t>T3 DI FULTON-LAKEVILLE 28/125 RPL INSS</t>
  </si>
  <si>
    <t>31606170</t>
  </si>
  <si>
    <t>T2 DI FULTON-LAKEVILLE+  RPL INSS 3TWR</t>
  </si>
  <si>
    <t>123584006</t>
  </si>
  <si>
    <t>T3 DI FRNCH MDWS-MDLE FK 8/161 RPR GYWW</t>
  </si>
  <si>
    <t>123584065</t>
  </si>
  <si>
    <t>006/080B</t>
  </si>
  <si>
    <t>T3 DI GRN VLY CMP EVRS 6/80B RPR GYWW</t>
  </si>
  <si>
    <t>45606388</t>
  </si>
  <si>
    <t>123584358</t>
  </si>
  <si>
    <t>T3 DI DRUM-SPAULDING 00/02 RPR INSW</t>
  </si>
  <si>
    <t>123584359</t>
  </si>
  <si>
    <t>T3 DI DRUM-SPAULDING 00/02 RPL HRDD</t>
  </si>
  <si>
    <t>123584583</t>
  </si>
  <si>
    <t>T3 DI COLGATE-CHALLENGE 8/142 RPL SPLW</t>
  </si>
  <si>
    <t>123584985</t>
  </si>
  <si>
    <t>-013/006</t>
  </si>
  <si>
    <t>T3 DI FLTN-CALISTOG -13/006 RPL INSW</t>
  </si>
  <si>
    <t>31616688</t>
  </si>
  <si>
    <t>123585496</t>
  </si>
  <si>
    <t>T3 DI IGNACIO-BOLINAS #1 08/88 RPR GYWW</t>
  </si>
  <si>
    <t>45486136</t>
  </si>
  <si>
    <t>123585710</t>
  </si>
  <si>
    <t>T3 DI WEST PNT-VLLY SPRNGS 0/13 RPL INSW</t>
  </si>
  <si>
    <t>31604914</t>
  </si>
  <si>
    <t>123586074</t>
  </si>
  <si>
    <t>001/014C</t>
  </si>
  <si>
    <t>T3 DI DRUM-SUMMIT #1 1/14C RPR POLE</t>
  </si>
  <si>
    <t>123586276</t>
  </si>
  <si>
    <t>T3 DI LAURELES-OTTER 14/02 RPR POLE</t>
  </si>
  <si>
    <t>123586367</t>
  </si>
  <si>
    <t>T3 DI RND MTN-TBL MTN #2 1/009 COTTER</t>
  </si>
  <si>
    <t>45457154</t>
  </si>
  <si>
    <t>123586474</t>
  </si>
  <si>
    <t>001/015C</t>
  </si>
  <si>
    <t>T3 DI DRUM-SUMMIT #1 01/15C RMV BUTT</t>
  </si>
  <si>
    <t>123586589</t>
  </si>
  <si>
    <t>T3 DI EGL RCK-FLTN SLVRDO 5/20 RPR INSS</t>
  </si>
  <si>
    <t>123586786</t>
  </si>
  <si>
    <t>T3 DI WEIMAR #1 9/147 INST HDWW</t>
  </si>
  <si>
    <t>123586924</t>
  </si>
  <si>
    <t>T3 DI GRN VALY-PAUL SWET 11/104 RPR STRW</t>
  </si>
  <si>
    <t>45606391</t>
  </si>
  <si>
    <t>123587042</t>
  </si>
  <si>
    <t>T3 EI MISSION POWER TAP 1/1 RMV STEPS</t>
  </si>
  <si>
    <t>123587043</t>
  </si>
  <si>
    <t>T3 EI MISSION POWER TAP 1/1 RPR INSW</t>
  </si>
  <si>
    <t>45450245</t>
  </si>
  <si>
    <t>123587186</t>
  </si>
  <si>
    <t>T3 DI BURNS-LONE STAR #2 0/5 RPL HRDW</t>
  </si>
  <si>
    <t>45606392</t>
  </si>
  <si>
    <t>123587270</t>
  </si>
  <si>
    <t>024/660</t>
  </si>
  <si>
    <t>T3 DI COLGATE-ALLEGHANY 24/660 INS HRDD</t>
  </si>
  <si>
    <t>123587529</t>
  </si>
  <si>
    <t>T3 DI RND MTN-TBL MTN #2 21/107 RPL INSS</t>
  </si>
  <si>
    <t>123588084</t>
  </si>
  <si>
    <t>012/014</t>
  </si>
  <si>
    <t>T3 DI MAPLE CREEK-HOOPA 12/14 RPR INSW</t>
  </si>
  <si>
    <t>123588516</t>
  </si>
  <si>
    <t>T3 DI LAURELES-OTTER 12/000 RPR GYWW</t>
  </si>
  <si>
    <t>123588641</t>
  </si>
  <si>
    <t>T3 DI GRN VLY PAUL SWEET 11/107 RPL HRDW</t>
  </si>
  <si>
    <t>45606393</t>
  </si>
  <si>
    <t>123588643</t>
  </si>
  <si>
    <t>T3 DI GRN VLY PAUL SWEET 11/107 RPR INSW</t>
  </si>
  <si>
    <t>45606394</t>
  </si>
  <si>
    <t>123588648</t>
  </si>
  <si>
    <t>T3 DI WSHN SN JQN #3 3/9 RPR STRW</t>
  </si>
  <si>
    <t>45598612</t>
  </si>
  <si>
    <t>123589005</t>
  </si>
  <si>
    <t>T3 DI EGL RCK FLTN SLVRD 6/24 RPL HRDT</t>
  </si>
  <si>
    <t>123589100</t>
  </si>
  <si>
    <t>T3 EI DRUM-SUMMIT #1 4/58 RPR POLE</t>
  </si>
  <si>
    <t>123589210</t>
  </si>
  <si>
    <t>T3 DI GEYSERS #9-LAKEVILLE 6/26 RPR INSS</t>
  </si>
  <si>
    <t>45575580</t>
  </si>
  <si>
    <t>123589402</t>
  </si>
  <si>
    <t>T3 DI GEYSERS #12-FULTON 9/41 RPR INSS</t>
  </si>
  <si>
    <t>45571467</t>
  </si>
  <si>
    <t>123589447</t>
  </si>
  <si>
    <t>T3 DI GEYSERS #17-FULTON 9/41 RPR INSS</t>
  </si>
  <si>
    <t>123589473</t>
  </si>
  <si>
    <t>011/105</t>
  </si>
  <si>
    <t>T3 DI GRN VLLY-PAUL SWT 11/105 RPL INSW</t>
  </si>
  <si>
    <t>ETL.1730.INSL</t>
  </si>
  <si>
    <t>123589478</t>
  </si>
  <si>
    <t>B023/526</t>
  </si>
  <si>
    <t>T3 DI DRM-GRASS VLY-WMR B23/526 RPR GYWW</t>
  </si>
  <si>
    <t>123590515</t>
  </si>
  <si>
    <t>T3 EI DRUM-SUMMIT #1 000/004R RPL POLE</t>
  </si>
  <si>
    <t>31618287</t>
  </si>
  <si>
    <t>T3 EI DRUM-SUMMIT #1 000/004L RPL POLE</t>
  </si>
  <si>
    <t>123590936</t>
  </si>
  <si>
    <t>T3 EI TIDEWATER-SOBRANTE 17/083 RPL INSS</t>
  </si>
  <si>
    <t>ETL.5770.INSL</t>
  </si>
  <si>
    <t>31619354</t>
  </si>
  <si>
    <t>T3 EI TIDEWATER-SOBRANTE  RPL INSS 4TWRS</t>
  </si>
  <si>
    <t>123591063</t>
  </si>
  <si>
    <t>T3 EI DRUM-SUMMIT #1 004/050L RPL POLE</t>
  </si>
  <si>
    <t>123592852</t>
  </si>
  <si>
    <t>T3 DI BRNS-LONE STAR #2 2/52 RPR INSW</t>
  </si>
  <si>
    <t>45606395</t>
  </si>
  <si>
    <t>123592857</t>
  </si>
  <si>
    <t>T3 DI MAPLE CREEK-HOOPA 25/5 RPR GYWW</t>
  </si>
  <si>
    <t>123592864</t>
  </si>
  <si>
    <t>-015/006</t>
  </si>
  <si>
    <t>T3 DI FULTON-CALISTOGA -015/6  RPR GYWW</t>
  </si>
  <si>
    <t>45485894</t>
  </si>
  <si>
    <t>123593121</t>
  </si>
  <si>
    <t>T3 DI DRUM-GRSS VLY-WEIMAR 0/20 RPR POLE</t>
  </si>
  <si>
    <t>123593242</t>
  </si>
  <si>
    <t>029/238</t>
  </si>
  <si>
    <t>T3 DI PIT #1-COTTONWOOD 029/238 UNBURY</t>
  </si>
  <si>
    <t>45639678</t>
  </si>
  <si>
    <t>123593251</t>
  </si>
  <si>
    <t>T3 DI FRNCH MDWS-MID FRK 4/91 REFRAME</t>
  </si>
  <si>
    <t>31633954</t>
  </si>
  <si>
    <t>123593492</t>
  </si>
  <si>
    <t>T3 EI MISSION POWER TAP 000/004 RPR ANCW</t>
  </si>
  <si>
    <t>RELW INSP PGEA OH   FMOB TR3  PRTO</t>
  </si>
  <si>
    <t>45576011</t>
  </si>
  <si>
    <t>123593517</t>
  </si>
  <si>
    <t>T3 EI DRUM-SUMMIT #1 2/30R RPR POLE</t>
  </si>
  <si>
    <t>123593608</t>
  </si>
  <si>
    <t>-018/008</t>
  </si>
  <si>
    <t>T3 EI FULTON-CALISTOGA -018/008 RPL HRDW</t>
  </si>
  <si>
    <t>45485880</t>
  </si>
  <si>
    <t>123593826</t>
  </si>
  <si>
    <t>T3 DI EGL RK-FLTN-SLVRDO 3/16B RPL HDWT</t>
  </si>
  <si>
    <t>123593988</t>
  </si>
  <si>
    <t>-018/007</t>
  </si>
  <si>
    <t>T3 EI FULTON-CALISTOGA -018/007 RPL ANCW</t>
  </si>
  <si>
    <t>31616689</t>
  </si>
  <si>
    <t>123594026</t>
  </si>
  <si>
    <t>T3 DI MOSS LANDNG-METCALF 19/88 RPR GYWS</t>
  </si>
  <si>
    <t>123594066</t>
  </si>
  <si>
    <t>T3 DI DEER CREEK-DRUM 5/132 RPL HRDW</t>
  </si>
  <si>
    <t>123594361</t>
  </si>
  <si>
    <t>T3 DI DEER CREEK-DRUM 003/078 RPR POLE</t>
  </si>
  <si>
    <t>123594515</t>
  </si>
  <si>
    <t>T3 DI WISHON-SAN JQUIN #3 6/14 RMV STEP</t>
  </si>
  <si>
    <t>45489590</t>
  </si>
  <si>
    <t>123594516</t>
  </si>
  <si>
    <t>T3 DI WISHON-SAN JQUIN #3 6/14 RPR JMPW</t>
  </si>
  <si>
    <t>ETL.9340.INSL.NCER</t>
  </si>
  <si>
    <t>45489556</t>
  </si>
  <si>
    <t>123594597</t>
  </si>
  <si>
    <t>T3 DI LAURELES-OTTER 13/9 RPL POLE</t>
  </si>
  <si>
    <t>123594604</t>
  </si>
  <si>
    <t>T3 DI MIDWAY-SANTA MARIA T088 INS HRDT</t>
  </si>
  <si>
    <t>123595102</t>
  </si>
  <si>
    <t>T3 DI MIDWAY-SANTA MARIA T089 UNBURY</t>
  </si>
  <si>
    <t>123595220</t>
  </si>
  <si>
    <t>014/115</t>
  </si>
  <si>
    <t>T3 DI CAMP EVERS-PL SWT 014/115 RPL INSS</t>
  </si>
  <si>
    <t>ETL.1220.INSL</t>
  </si>
  <si>
    <t>123595338</t>
  </si>
  <si>
    <t>T3 DI CLGTE-ALLGHNY 14/379 INST HRDW</t>
  </si>
  <si>
    <t>123595486</t>
  </si>
  <si>
    <t>004/059</t>
  </si>
  <si>
    <t>T3 DI DRUM-SUMMIT #1 4/59C RPL ANCHW</t>
  </si>
  <si>
    <t>31618289</t>
  </si>
  <si>
    <t>123595546</t>
  </si>
  <si>
    <t>018/512</t>
  </si>
  <si>
    <t>T3 DI CLGTE-ALLGHAN 18/512 RPL HRDW</t>
  </si>
  <si>
    <t>123595548</t>
  </si>
  <si>
    <t>T3 DI COLGATE-ALLEGHANY 4/121 INS HRDW</t>
  </si>
  <si>
    <t>123595743</t>
  </si>
  <si>
    <t>T3 DI KESWICK-TRINITY 4/67 RPR INSW</t>
  </si>
  <si>
    <t>123595782</t>
  </si>
  <si>
    <t>T3 DI DRUM-SPAULDING 000/010 RPR POLE</t>
  </si>
  <si>
    <t>123595858</t>
  </si>
  <si>
    <t>017/468</t>
  </si>
  <si>
    <t>T3 DI COLGATE-ALLEGHNY 17/468 RPL HDWW</t>
  </si>
  <si>
    <t>123596017</t>
  </si>
  <si>
    <t>014/376</t>
  </si>
  <si>
    <t>T3 DI COLGATE-ALLEGHANY 14/376 RPR SPLW</t>
  </si>
  <si>
    <t>123596096</t>
  </si>
  <si>
    <t>T3 DI DRUM-GRAS VALY-WEMR 6/160 RPR INSW</t>
  </si>
  <si>
    <t>POHW ACCM OH   TR3  PRTO AIR  NTDE</t>
  </si>
  <si>
    <t>123596117</t>
  </si>
  <si>
    <t>011/218</t>
  </si>
  <si>
    <t>T3 DI FRNCH MDWS-MDL FRK 11/218 RPL STRW</t>
  </si>
  <si>
    <t>123596161</t>
  </si>
  <si>
    <t>T3 DI POTTER VALLEY-WILLITS 7/9 RMV STEP</t>
  </si>
  <si>
    <t>ETL.7820.POLE.NWOD</t>
  </si>
  <si>
    <t>123596162</t>
  </si>
  <si>
    <t>T3 DI POTTER VALLEY-WILLITS 7/9 RPR INSW</t>
  </si>
  <si>
    <t>123596207</t>
  </si>
  <si>
    <t>T3 DI FRNCH MDWS-MDL FRK 1/26 REFRAME</t>
  </si>
  <si>
    <t>31633859</t>
  </si>
  <si>
    <t>T3 EI FRNCH MDOWS-MDLE FRK 0/16 REFRAME</t>
  </si>
  <si>
    <t>123596270</t>
  </si>
  <si>
    <t>021/587</t>
  </si>
  <si>
    <t>T3 DI COLGATE-ALLEGHNY 21/587 RPR STRW</t>
  </si>
  <si>
    <t>123596344</t>
  </si>
  <si>
    <t>T3 DI DRUM-GRSS VLLY-WMR 9/229 RPR IBWW</t>
  </si>
  <si>
    <t>123596375</t>
  </si>
  <si>
    <t>003/089</t>
  </si>
  <si>
    <t>T3 DI DRM-SPLDNG 003/089 RPR STRW</t>
  </si>
  <si>
    <t>123596517</t>
  </si>
  <si>
    <t>T3 DI MIDWAY-SANTA MARIA T071 RPL INSS</t>
  </si>
  <si>
    <t>123596651</t>
  </si>
  <si>
    <t>T3 DI FRNCH MDWS-MID FRK 1/35 INS HRDD</t>
  </si>
  <si>
    <t>123596728</t>
  </si>
  <si>
    <t>T3 DI MAPLE CREEK-HOOPA 21/10 RPL HRDD</t>
  </si>
  <si>
    <t>RELW FIRE ACCH OH   TR3  PRTO AIR  FRAB</t>
  </si>
  <si>
    <t>45416606</t>
  </si>
  <si>
    <t>T3 DI MAPLE CK-HOOPA 21/010 RPL HRDD</t>
  </si>
  <si>
    <t>123596870</t>
  </si>
  <si>
    <t>T3 DI MAPLE CREEK-HOOPA 21/10 INS RPR</t>
  </si>
  <si>
    <t>45416602</t>
  </si>
  <si>
    <t>T3 DI MAPLE CK-HOOPA 21/010 INS RPR</t>
  </si>
  <si>
    <t>123596871</t>
  </si>
  <si>
    <t>T3 DI MAPLE CREEK-HOOPA 21/10 RPR GYWW</t>
  </si>
  <si>
    <t>45416605</t>
  </si>
  <si>
    <t>T3 DI MAPLE CK-HOOPA 21/010 RPR GYWW</t>
  </si>
  <si>
    <t>123597214</t>
  </si>
  <si>
    <t>012/317</t>
  </si>
  <si>
    <t>T3 DI CLGTE-ALLGHNY 12/317 RPR INSW</t>
  </si>
  <si>
    <t>123597565</t>
  </si>
  <si>
    <t>032/161</t>
  </si>
  <si>
    <t>T3 DI FULTON-PUEBLO 32/161 RPR FOND</t>
  </si>
  <si>
    <t>123597750</t>
  </si>
  <si>
    <t>T3 DI SISQUOC-GAREY-04/72 RPL INSW</t>
  </si>
  <si>
    <t>123600191</t>
  </si>
  <si>
    <t>T3 EI SAN RAMON-MORAGA 02/015 RPL INSS</t>
  </si>
  <si>
    <t>31615181</t>
  </si>
  <si>
    <t>T3 DI SN RAMON-MORAGA RPL INSS 3TWR</t>
  </si>
  <si>
    <t>123600360</t>
  </si>
  <si>
    <t>T3 EI UKH-HPLND-CLVRDLE 012/001 RPR GYWW</t>
  </si>
  <si>
    <t>45593082</t>
  </si>
  <si>
    <t>123600367</t>
  </si>
  <si>
    <t>-017/001</t>
  </si>
  <si>
    <t>T3 EI FULTON-CALISTOGA -017/001 RPL HRDW</t>
  </si>
  <si>
    <t>45485886</t>
  </si>
  <si>
    <t>123601774</t>
  </si>
  <si>
    <t>T3 EI BURNS-LONE STAR #2 0/1 RPL GYWW</t>
  </si>
  <si>
    <t>123603195</t>
  </si>
  <si>
    <t>000/000</t>
  </si>
  <si>
    <t>T3 DI WSHN CPRMN 0/0 RPR JUMPS</t>
  </si>
  <si>
    <t>45489213</t>
  </si>
  <si>
    <t>123603196</t>
  </si>
  <si>
    <t>T3 DI WSHN CPRMN 0/0 RPR GYWS</t>
  </si>
  <si>
    <t>45489214</t>
  </si>
  <si>
    <t>123603736</t>
  </si>
  <si>
    <t>-017/004</t>
  </si>
  <si>
    <t>T3 DI FLTN CLSTG -17/4 RPR STRW</t>
  </si>
  <si>
    <t>45485887</t>
  </si>
  <si>
    <t>123604509</t>
  </si>
  <si>
    <t>022/111</t>
  </si>
  <si>
    <t>T3 DI RND MTN TBL MTN #2 22/111 COTR KEY</t>
  </si>
  <si>
    <t>45457349</t>
  </si>
  <si>
    <t>123604797</t>
  </si>
  <si>
    <t>T3 DI GOLD HILL #1 25/367 RPL HRDD</t>
  </si>
  <si>
    <t>123604995</t>
  </si>
  <si>
    <t>-016/004</t>
  </si>
  <si>
    <t>T3 DI FLTN CLSTG -16/4 RPL HRDD</t>
  </si>
  <si>
    <t>RELW OTHR FIRE ACCH OH   TR3  PRTO AIR  FRAB</t>
  </si>
  <si>
    <t>45485891</t>
  </si>
  <si>
    <t>123605163</t>
  </si>
  <si>
    <t>T3 DI MAPLE CREEK-HOOPA 11/1R RPR STRW</t>
  </si>
  <si>
    <t>123607403</t>
  </si>
  <si>
    <t>T3 DI MAPLE CREEK-HOOPA 15/6L RPL STRW</t>
  </si>
  <si>
    <t>123607451</t>
  </si>
  <si>
    <t>T3 EI UKH-HPLND-CLVRDL 017/005 RPR STRW</t>
  </si>
  <si>
    <t>45593091</t>
  </si>
  <si>
    <t>123607495</t>
  </si>
  <si>
    <t>T3 DI MAPLE CREEK-HOOPA 15/6R RPL STRW</t>
  </si>
  <si>
    <t>123607498</t>
  </si>
  <si>
    <t>123607499</t>
  </si>
  <si>
    <t>T3 DI MAPLE CREEK-HOOPA 15/6C RPL STRW</t>
  </si>
  <si>
    <t>123607937</t>
  </si>
  <si>
    <t>-015/001</t>
  </si>
  <si>
    <t>T3 DI FULTON-CALISTOGA -15/1 RPR INSW</t>
  </si>
  <si>
    <t>45485897</t>
  </si>
  <si>
    <t>123609889</t>
  </si>
  <si>
    <t>T3 DI KESWICK-TRINITY 2/40 RPL POLE</t>
  </si>
  <si>
    <t>123610174</t>
  </si>
  <si>
    <t>T3 DI BRIDGEVILLE-GARBERVL 3/4 RPL HRDD</t>
  </si>
  <si>
    <t>45451435</t>
  </si>
  <si>
    <t>T3 DI BRDGVLLE-GRBRVILLE 3/4 RPL HRDD</t>
  </si>
  <si>
    <t>123611163</t>
  </si>
  <si>
    <t>T3 EI DRUM-SPAULDING 006/157 RPR INSW</t>
  </si>
  <si>
    <t>123613513</t>
  </si>
  <si>
    <t>T3 DI BURNS-LONE STAR #2 2/43 REFRAME</t>
  </si>
  <si>
    <t>31629519</t>
  </si>
  <si>
    <t>T2 DI BURNS-LONE STAR #2 5/114 REFRAME</t>
  </si>
  <si>
    <t>123613951</t>
  </si>
  <si>
    <t>T3 DI EXCHQR INDN FLT 25/112 UNBURY</t>
  </si>
  <si>
    <t>123614527</t>
  </si>
  <si>
    <t>123614857</t>
  </si>
  <si>
    <t>T3 DI DEER CREEK-DRUM 4/116 INS IBWW</t>
  </si>
  <si>
    <t>123615318</t>
  </si>
  <si>
    <t>012/007C</t>
  </si>
  <si>
    <t>T3 DI MAPLE CREEK-HOOPA 12/7C RPR CNDW</t>
  </si>
  <si>
    <t>123616440</t>
  </si>
  <si>
    <t>006/119</t>
  </si>
  <si>
    <t>T3 DI FRNCH MDWS MDL FRK 6/119 RPL PL</t>
  </si>
  <si>
    <t>123618141</t>
  </si>
  <si>
    <t>016/170</t>
  </si>
  <si>
    <t>T3 EI IGNACIO-ALTO 16/170 RPL HRDW</t>
  </si>
  <si>
    <t>ETL.7150.INSL.NCER</t>
  </si>
  <si>
    <t>45576008</t>
  </si>
  <si>
    <t>123618520</t>
  </si>
  <si>
    <t>T3 DI DEER CREEK-DRUM 0/20 RPL POLE</t>
  </si>
  <si>
    <t>31627627</t>
  </si>
  <si>
    <t>123618646</t>
  </si>
  <si>
    <t>016/240</t>
  </si>
  <si>
    <t>T3 DI GOLD HILL #1 16/240 RPL POLE</t>
  </si>
  <si>
    <t>31604014</t>
  </si>
  <si>
    <t>123619042</t>
  </si>
  <si>
    <t>T3 EI MAPLE CREEK-HOOPA 11/001 COTR KEY</t>
  </si>
  <si>
    <t>REGW OH   FMOB TR3  PRTO AIR</t>
  </si>
  <si>
    <t>123619585</t>
  </si>
  <si>
    <t>016/165</t>
  </si>
  <si>
    <t>T3 EI IGNACIO-ALTO 16/165 RMV VEG</t>
  </si>
  <si>
    <t>ETL.7150.POLE.WOOD</t>
  </si>
  <si>
    <t>123619953</t>
  </si>
  <si>
    <t>A001/007</t>
  </si>
  <si>
    <t>T3 DI SBRNT GRZY CLRNT #1 A1/7 RPR INSS</t>
  </si>
  <si>
    <t>45513309</t>
  </si>
  <si>
    <t>123621836</t>
  </si>
  <si>
    <t>T3 DI MNT VIST-COYOTE SS 16/82 RPR SHLS</t>
  </si>
  <si>
    <t>45606396</t>
  </si>
  <si>
    <t>123621844</t>
  </si>
  <si>
    <t>012/316</t>
  </si>
  <si>
    <t>T3 DI COLGATE-ALLEGHANY 12/316 RPR POLE</t>
  </si>
  <si>
    <t>123621940</t>
  </si>
  <si>
    <t>021/108</t>
  </si>
  <si>
    <t>T3 DI RND MTN-TBL MTN #2 21/108 RMV VEG</t>
  </si>
  <si>
    <t>123621969</t>
  </si>
  <si>
    <t>T3 DI WSHN SN JQN #3 6/11 RMV BUTT</t>
  </si>
  <si>
    <t>RELW FIRE ACCH OH   TR3  PRTO AIR  FRAB NTDE</t>
  </si>
  <si>
    <t>45489592</t>
  </si>
  <si>
    <t>123622094</t>
  </si>
  <si>
    <t>021/100</t>
  </si>
  <si>
    <t>T3 DI METCLF-MNT VIST #3 21/100 RPR INSS</t>
  </si>
  <si>
    <t>RELW ACCL OH   TR3  PRTO AIR</t>
  </si>
  <si>
    <t>45606397</t>
  </si>
  <si>
    <t>123622177</t>
  </si>
  <si>
    <t>T3 DI RND MTN-TBL MTN#1 21/108 RMV NEST</t>
  </si>
  <si>
    <t>45458748</t>
  </si>
  <si>
    <t>123622284</t>
  </si>
  <si>
    <t>T3 DI WST PNT-VLY SPRGS 001/027 RPR INSW</t>
  </si>
  <si>
    <t>45532220</t>
  </si>
  <si>
    <t>123622535</t>
  </si>
  <si>
    <t>T3 DI RD MTN-TBL MTN #1 22/111 RPR SHIED</t>
  </si>
  <si>
    <t>45458751</t>
  </si>
  <si>
    <t>123622622</t>
  </si>
  <si>
    <t>T3 DI RND MTN-TBL MTN #1 21/110 RPL ANCS</t>
  </si>
  <si>
    <t>123624049</t>
  </si>
  <si>
    <t>T3 DI WISHON-SAN JOAQUIN #3 6/3 COTTER</t>
  </si>
  <si>
    <t>ETL.9340.INSL.CERA</t>
  </si>
  <si>
    <t>45489552</t>
  </si>
  <si>
    <t>123624409</t>
  </si>
  <si>
    <t>T3 DI DIABLO MIDWAY #3 5/20 RPR GYWS</t>
  </si>
  <si>
    <t>123624866</t>
  </si>
  <si>
    <t>T3 DI FULTON-LAKEVILLE 35/152 RPL INSS</t>
  </si>
  <si>
    <t>31615951</t>
  </si>
  <si>
    <t>T2 DI FLTN-IGNCIO  RPL INSS 6TWR</t>
  </si>
  <si>
    <t>123625341</t>
  </si>
  <si>
    <t>T3 DI BRNS LN STR #2 1/42 RPL POLE</t>
  </si>
  <si>
    <t>123625466</t>
  </si>
  <si>
    <t>T3 EI MSS LNDNG-MTCLF 13/63 RPR FOND</t>
  </si>
  <si>
    <t>123625554</t>
  </si>
  <si>
    <t>T3 DI DRUM-SUMMIT #2 2/27 RPR WDPKR</t>
  </si>
  <si>
    <t>123625782</t>
  </si>
  <si>
    <t>X004/022</t>
  </si>
  <si>
    <t>T3 DI DIABLO-MESA X004/22 RPR SHLS</t>
  </si>
  <si>
    <t>123626944</t>
  </si>
  <si>
    <t>T3 EI GRN VLLY-CAMP EVERS 7/87R RPL POLE</t>
  </si>
  <si>
    <t>POHW INSP OH   FMOB TR3  PRTO</t>
  </si>
  <si>
    <t>123626969</t>
  </si>
  <si>
    <t>X004/020</t>
  </si>
  <si>
    <t>T3 DI MORRO BAY-DIABLO X4/20 RPR INSS</t>
  </si>
  <si>
    <t>123627748</t>
  </si>
  <si>
    <t>015/230</t>
  </si>
  <si>
    <t>T3 EI GOLD HILL #1 15/230 RPR SPLW</t>
  </si>
  <si>
    <t>REGW INSP OH   FMOB TR3  PRTO AIR  NTDE</t>
  </si>
  <si>
    <t>123628163</t>
  </si>
  <si>
    <t>015/229</t>
  </si>
  <si>
    <t>T3 EI GOLD HILL #1 015/229 RPR INSW</t>
  </si>
  <si>
    <t>123628895</t>
  </si>
  <si>
    <t>014/225</t>
  </si>
  <si>
    <t>T3 EI GOLD HILL #1 014/225 RPL STRW</t>
  </si>
  <si>
    <t>31606075</t>
  </si>
  <si>
    <t>123629187</t>
  </si>
  <si>
    <t>T3 EI GRN VLLY-PAUL SWT 14/129 MASTIC</t>
  </si>
  <si>
    <t>123629264</t>
  </si>
  <si>
    <t>T3 DI SLT SPRNGS TGR CRK 16/123 RPR STRT</t>
  </si>
  <si>
    <t>45591229</t>
  </si>
  <si>
    <t>123629595</t>
  </si>
  <si>
    <t>B017/391</t>
  </si>
  <si>
    <t>T3 DI DRUM-GRASS VALLE B17/391 RPL POLE</t>
  </si>
  <si>
    <t>123631520</t>
  </si>
  <si>
    <t>T3 DI DRM RIO OSO #1 007/082 RPR HRDT</t>
  </si>
  <si>
    <t>45599993</t>
  </si>
  <si>
    <t>123631826</t>
  </si>
  <si>
    <t>046/262</t>
  </si>
  <si>
    <t>T3 EI TEMBLR-SN LS OBISPO 046/262 UNBURY</t>
  </si>
  <si>
    <t>123631948</t>
  </si>
  <si>
    <t>021/089</t>
  </si>
  <si>
    <t>T3 EI MORRO BY-SLR #1 21/89 RPL INSS</t>
  </si>
  <si>
    <t>31618211</t>
  </si>
  <si>
    <t>T2 EI MRO BAY-SOLAR SS #1  RPL INSS 7TWR</t>
  </si>
  <si>
    <t>123631949</t>
  </si>
  <si>
    <t>T3 EI MORO BY-SOLR SS #2 21/89 RPL INSS</t>
  </si>
  <si>
    <t>123634358</t>
  </si>
  <si>
    <t>T3 DI DBL MDWY #3 25/100 RPR GYWS</t>
  </si>
  <si>
    <t>123635422</t>
  </si>
  <si>
    <t>T3 DI ATASCADERO-CAYUCOS 6/56 RPL HRDW</t>
  </si>
  <si>
    <t>45600534</t>
  </si>
  <si>
    <t>123635425</t>
  </si>
  <si>
    <t>T3 DI ATASCADERO-CAYUCOS 6/56 RPR INSW</t>
  </si>
  <si>
    <t>45600535</t>
  </si>
  <si>
    <t>123636953</t>
  </si>
  <si>
    <t>T3 MRRO BY-TMPLETON 006/031 RPR STRT</t>
  </si>
  <si>
    <t>REGW CREW OH   FMOB TR3  PRTO FRAB</t>
  </si>
  <si>
    <t>123638372</t>
  </si>
  <si>
    <t>T3 EI BURNS-LONE STAR #2 5/104C RPR GYWW</t>
  </si>
  <si>
    <t>ETL.6240.POLE.STPS</t>
  </si>
  <si>
    <t>123638485</t>
  </si>
  <si>
    <t>T3 EI DONNELLS-MI-WUK 18/0 RPR POLE</t>
  </si>
  <si>
    <t>45519259</t>
  </si>
  <si>
    <t>123638811</t>
  </si>
  <si>
    <t>005/007C</t>
  </si>
  <si>
    <t>T3 EI DBLO UNT #2 TIE 005/007C RPL INSS</t>
  </si>
  <si>
    <t>31629144</t>
  </si>
  <si>
    <t>T3 DI DIABLO UNIT#2 NF RPL INSS</t>
  </si>
  <si>
    <t>123638861</t>
  </si>
  <si>
    <t>-014/004</t>
  </si>
  <si>
    <t>T3 EI FULTON-CALISTOGA -014/004 RPR GYWW</t>
  </si>
  <si>
    <t>45485881</t>
  </si>
  <si>
    <t>123638862</t>
  </si>
  <si>
    <t>-015/002</t>
  </si>
  <si>
    <t>T3 EI FULTON-CALISTOGA -015/002 RPR GYWW</t>
  </si>
  <si>
    <t>RELW INSP OH   FMOB XMPT TR3  PRTO FRAB</t>
  </si>
  <si>
    <t>45485889</t>
  </si>
  <si>
    <t>123638863</t>
  </si>
  <si>
    <t>-015/000</t>
  </si>
  <si>
    <t>T3 EI FULTON-CALISTOGA 015/000 RPR INSW</t>
  </si>
  <si>
    <t>45485883</t>
  </si>
  <si>
    <t>123638961</t>
  </si>
  <si>
    <t>T3 EI DIABLO UNIT #2 5/7B RPL INSS</t>
  </si>
  <si>
    <t>123639369</t>
  </si>
  <si>
    <t>010/249</t>
  </si>
  <si>
    <t>T3 DI DRUM-GRASS VALLEY 10/249 RPR WDPKR</t>
  </si>
  <si>
    <t>123639472</t>
  </si>
  <si>
    <t>T3 DI FULTON-CALISTOGA -16/0 INS HRDD</t>
  </si>
  <si>
    <t>45485898</t>
  </si>
  <si>
    <t>123639540</t>
  </si>
  <si>
    <t>B017/398</t>
  </si>
  <si>
    <t>T3 DI DRUM-GRASS VALLEY B17/398 RPL STRW</t>
  </si>
  <si>
    <t>123639604</t>
  </si>
  <si>
    <t>T3 EI RND MTN-TBL MTN #2 4/25 BENT STEEL</t>
  </si>
  <si>
    <t>45457352</t>
  </si>
  <si>
    <t>123639975</t>
  </si>
  <si>
    <t>T3 DI DBL PP STNBY SPL 0/1A RPR FOND</t>
  </si>
  <si>
    <t>123640170</t>
  </si>
  <si>
    <t>T3 DI DBL PP STNBY SPL 0/1A RPR GYWS</t>
  </si>
  <si>
    <t>123640174</t>
  </si>
  <si>
    <t>T3 DI DBL PP STNBY SPL 0/1A RPL ANCS</t>
  </si>
  <si>
    <t>123640426</t>
  </si>
  <si>
    <t>T3 DI DIABLO-GATES #1 17/72 RPR SHLS</t>
  </si>
  <si>
    <t>45583567</t>
  </si>
  <si>
    <t>123640775</t>
  </si>
  <si>
    <t>005/007A</t>
  </si>
  <si>
    <t>T3 EI DIABLO UNIT #2 5/7A RPL INSS</t>
  </si>
  <si>
    <t>123641230</t>
  </si>
  <si>
    <t>014/374</t>
  </si>
  <si>
    <t>T3 DI COLGATE-ALLEGHANY 14/374 RPR INSW</t>
  </si>
  <si>
    <t>123641565</t>
  </si>
  <si>
    <t>012/111</t>
  </si>
  <si>
    <t>T3 EI GRN VLLY-PL SWT 12/111L RPL POLE</t>
  </si>
  <si>
    <t>31629564</t>
  </si>
  <si>
    <t>T3 DI GRN VLY-PAUL SWT 10/100 RPL STRW</t>
  </si>
  <si>
    <t>123641575</t>
  </si>
  <si>
    <t>T3 EI GRN VLLY-PL SWT 12/111R RPL POLE</t>
  </si>
  <si>
    <t>123641676</t>
  </si>
  <si>
    <t>T3 EI GRN VLLY-PL SWT 12/111C RPL POLE</t>
  </si>
  <si>
    <t>123641743</t>
  </si>
  <si>
    <t>T3 WEIMAR #1 10/153 RPL HRDD</t>
  </si>
  <si>
    <t>REGW PATR OH   FMOB TR3  PRTO FRAB</t>
  </si>
  <si>
    <t>123642415</t>
  </si>
  <si>
    <t>T3 DI MAPLE CREEK-HOOPA 12/1 RPL HRDW</t>
  </si>
  <si>
    <t>123642451</t>
  </si>
  <si>
    <t>T3 DI DRUM-GRASS VALLEY B21/465 RPR INSW</t>
  </si>
  <si>
    <t>123643936</t>
  </si>
  <si>
    <t>005/133</t>
  </si>
  <si>
    <t>T3 DI COLGATE-GRSS VALLEY 5/133 RPR STRW</t>
  </si>
  <si>
    <t>123643979</t>
  </si>
  <si>
    <t>018/488</t>
  </si>
  <si>
    <t>123644194</t>
  </si>
  <si>
    <t>018/000B</t>
  </si>
  <si>
    <t>T3 DI OAKHURST TAP 018/000B RPR ANCW</t>
  </si>
  <si>
    <t>45489330</t>
  </si>
  <si>
    <t>123644196</t>
  </si>
  <si>
    <t>T3 DI OAKHURST TAP 018/000 RPR ANCW</t>
  </si>
  <si>
    <t>45489332</t>
  </si>
  <si>
    <t>123644384</t>
  </si>
  <si>
    <t>023/625</t>
  </si>
  <si>
    <t>T3 DI COLGATE-ALLEGHANY 23/625 RPR POLE</t>
  </si>
  <si>
    <t>123646407</t>
  </si>
  <si>
    <t>T3 DI GEYSERS #9-LAKEVILL :6/29 RPR INSS</t>
  </si>
  <si>
    <t>45575556</t>
  </si>
  <si>
    <t>123646484</t>
  </si>
  <si>
    <t>T3 DI GEYSERS #12-FULTON 13/53 RMV VEG</t>
  </si>
  <si>
    <t>POHW OTHR FIRE ACCM OH   TR3  PRTO AIR  FRAB</t>
  </si>
  <si>
    <t>123646485</t>
  </si>
  <si>
    <t>T3 DI GEYSERS #12-FULTON 13/53 RPR INSS</t>
  </si>
  <si>
    <t>ETL.4750.INSL.NCER</t>
  </si>
  <si>
    <t>123646543</t>
  </si>
  <si>
    <t>T3 EI FULTON-HOPLAND 027/002 RPR STRW</t>
  </si>
  <si>
    <t>45571471</t>
  </si>
  <si>
    <t>123646557</t>
  </si>
  <si>
    <t>007/188</t>
  </si>
  <si>
    <t>RELW PATR OH   FMOB TR3  PRTO</t>
  </si>
  <si>
    <t>123646683</t>
  </si>
  <si>
    <t>015/415</t>
  </si>
  <si>
    <t>T3 DI CLGT-ALLGHNY 15/415 INST HRDD</t>
  </si>
  <si>
    <t>123646823</t>
  </si>
  <si>
    <t>016/127</t>
  </si>
  <si>
    <t>T3 DI SLT-SPRNGS-TGR CRK 16/127 COTTER</t>
  </si>
  <si>
    <t>45519301</t>
  </si>
  <si>
    <t>123646936</t>
  </si>
  <si>
    <t>T3 DI DRUM-SUMMIT #1 2/30 RPL HRDW</t>
  </si>
  <si>
    <t>123647019</t>
  </si>
  <si>
    <t>T3 DI GEYSERS #12-FULTON 3/18 RPL INSS</t>
  </si>
  <si>
    <t>123647101</t>
  </si>
  <si>
    <t>T3 DI GEYSERS #12-FULTON 3/18 RPR STRT</t>
  </si>
  <si>
    <t>123647190</t>
  </si>
  <si>
    <t>013/342</t>
  </si>
  <si>
    <t>T3 DI CLGTE-ALLEGHNY 13/342 RPR POLE</t>
  </si>
  <si>
    <t>123647194</t>
  </si>
  <si>
    <t>T3 DI SLT SPRINGS-TIGER CRK 16/12 COTTER</t>
  </si>
  <si>
    <t>45519302</t>
  </si>
  <si>
    <t>123647308</t>
  </si>
  <si>
    <t>T3 DI MAPLE CREEK-HOOPA 12/3 RPR CRSW</t>
  </si>
  <si>
    <t>123647400</t>
  </si>
  <si>
    <t>T3 DI GEYSERS #9-LAKEVILLE 3/16 RPR INSS</t>
  </si>
  <si>
    <t>45575558</t>
  </si>
  <si>
    <t>123647467</t>
  </si>
  <si>
    <t>T3 EI RND MTN-TABL MTN #2 5/29 BNT STEEL</t>
  </si>
  <si>
    <t>123647569</t>
  </si>
  <si>
    <t>T3 DI WISHON-COPPERMINE 0/0 UNBURY</t>
  </si>
  <si>
    <t>45616732</t>
  </si>
  <si>
    <t>123647731</t>
  </si>
  <si>
    <t>Z012/005</t>
  </si>
  <si>
    <t>T3 DI FULTON-CALISTOGA Z12/5 RPL HRDT</t>
  </si>
  <si>
    <t>123647741</t>
  </si>
  <si>
    <t>:003/015</t>
  </si>
  <si>
    <t>T3 DI EAGLE ROCK-FULTON :3/15 RPR INSS</t>
  </si>
  <si>
    <t>123648334</t>
  </si>
  <si>
    <t>B021/466</t>
  </si>
  <si>
    <t>T3 DI DRM-GRS VLY-WMR B21/466 RPL POLE</t>
  </si>
  <si>
    <t>31617789</t>
  </si>
  <si>
    <t>T2 EI DRM GRS VALEY WMR B20/450 RPL STRW</t>
  </si>
  <si>
    <t>123648337</t>
  </si>
  <si>
    <t>003/070</t>
  </si>
  <si>
    <t>T3 DI BURNS-LONE STAR #2 3/70 RPL HRDW</t>
  </si>
  <si>
    <t>45616379</t>
  </si>
  <si>
    <t>123648541</t>
  </si>
  <si>
    <t>019/516</t>
  </si>
  <si>
    <t>T3 DI CLGT-ALLGHNY 19/516 RMV DEBRIS</t>
  </si>
  <si>
    <t>123648568</t>
  </si>
  <si>
    <t>T3 DI FRNCH MDWS-MID FRK 0/12 REGRADE</t>
  </si>
  <si>
    <t>123648569</t>
  </si>
  <si>
    <t>T3 DI FRNCH MDWS-MID FRK 0/12 RPL HRDW</t>
  </si>
  <si>
    <t>123648652</t>
  </si>
  <si>
    <t>T3 DI RND MTN-TBLE MTN #2 0/7 COTTER</t>
  </si>
  <si>
    <t>45457354</t>
  </si>
  <si>
    <t>123648674</t>
  </si>
  <si>
    <t>T3 DI WISHN-SN JOAQN #3 6/12 RPR INSW</t>
  </si>
  <si>
    <t>45489580</t>
  </si>
  <si>
    <t>123648678</t>
  </si>
  <si>
    <t>T3 DI WISHN-SN JOAQN #3 6/12 RPL HRDD</t>
  </si>
  <si>
    <t>45489599</t>
  </si>
  <si>
    <t>123648745</t>
  </si>
  <si>
    <t>T3 EI RND MTN-TBLE MTN #2 5/30 RPR STRS</t>
  </si>
  <si>
    <t>RELW INSP PATR OH   FMOB TR3  PRTO FRAB</t>
  </si>
  <si>
    <t>45457356</t>
  </si>
  <si>
    <t>123649125</t>
  </si>
  <si>
    <t>T3 DI GEYSERS #12-FULTON 3/17 RPR INSS</t>
  </si>
  <si>
    <t>123649220</t>
  </si>
  <si>
    <t>123649313</t>
  </si>
  <si>
    <t>013/117B</t>
  </si>
  <si>
    <t>T3 DI GRN VLLY-PL SWT 13/117B RPR ANCW</t>
  </si>
  <si>
    <t>45616645</t>
  </si>
  <si>
    <t>123649319</t>
  </si>
  <si>
    <t>T3 DI EGL RCK-FLTN-SLVRDO 1/10 RPR STRW</t>
  </si>
  <si>
    <t>123649412</t>
  </si>
  <si>
    <t>T3 DI GEYSERS #17-FULTON 1/10 RPR INSS</t>
  </si>
  <si>
    <t>45571487</t>
  </si>
  <si>
    <t>123649418</t>
  </si>
  <si>
    <t>T3 DI GEYSERS #17-FULTON 1/10 RPL DMPS</t>
  </si>
  <si>
    <t>123649590</t>
  </si>
  <si>
    <t>T3 DI DRUM-RIO OSO #1 4/48 INS STEP</t>
  </si>
  <si>
    <t>45599418</t>
  </si>
  <si>
    <t>123649716</t>
  </si>
  <si>
    <t>014/375</t>
  </si>
  <si>
    <t>T3 DI COLGATE-ALLGHNY 014/375 REFRAME</t>
  </si>
  <si>
    <t>31618165</t>
  </si>
  <si>
    <t>T3 DI COLGATE-ALLGHNY 13/361 REFRAME</t>
  </si>
  <si>
    <t>123649832</t>
  </si>
  <si>
    <t>B022/495</t>
  </si>
  <si>
    <t>T3 DI DRM-GRS VLY-WMR B22/495 RPL INSW</t>
  </si>
  <si>
    <t>31617793</t>
  </si>
  <si>
    <t>T2 DI DRM-GRS VLLY-WIMR B18/418 RPL INSW</t>
  </si>
  <si>
    <t>123649835</t>
  </si>
  <si>
    <t>T3 DI DRM-GRS VLY-WMR B22/495 RPL HRDD</t>
  </si>
  <si>
    <t>123649954</t>
  </si>
  <si>
    <t>T3 DI COLGATE-CHALLENGE 9/166 RPR INSW</t>
  </si>
  <si>
    <t>123650259</t>
  </si>
  <si>
    <t>T3 DI BURNS-LONE STAR #2 1/29 INS HRDW</t>
  </si>
  <si>
    <t>45616647</t>
  </si>
  <si>
    <t>123650311</t>
  </si>
  <si>
    <t>T3 DI BURNS-LONE STAR #2 1/29 RPR SPLW</t>
  </si>
  <si>
    <t>45616648</t>
  </si>
  <si>
    <t>123650440</t>
  </si>
  <si>
    <t>T3 DI DRUM-RIO OSO #2 004/049 RPR INSS</t>
  </si>
  <si>
    <t>123650594</t>
  </si>
  <si>
    <t>T3 DI MRG CSTR VLY 9/41 RPR OPGW</t>
  </si>
  <si>
    <t>45502876</t>
  </si>
  <si>
    <t>123650679</t>
  </si>
  <si>
    <t>T3 DI MRGA-CASTRO VLY 005/025 RPL HRDT</t>
  </si>
  <si>
    <t>123650751</t>
  </si>
  <si>
    <t>T3 EI FLTN-CALITG -13/006 REPUL GYWW</t>
  </si>
  <si>
    <t>45450251</t>
  </si>
  <si>
    <t>123650873</t>
  </si>
  <si>
    <t>T3 DI FULTON-IGNACIO #1 14/75 RPR INSS</t>
  </si>
  <si>
    <t>45571455</t>
  </si>
  <si>
    <t>123650874</t>
  </si>
  <si>
    <t>T3 DI FLTN-LKVLL-IGNCO 31/134 RPR INSS</t>
  </si>
  <si>
    <t>45575476</t>
  </si>
  <si>
    <t>123651253</t>
  </si>
  <si>
    <t>017/484</t>
  </si>
  <si>
    <t>T3 DI COLGATE-ALLGHNY 17/484 RPL STRW</t>
  </si>
  <si>
    <t>123651743</t>
  </si>
  <si>
    <t>018/506</t>
  </si>
  <si>
    <t>T3 DI COLGATE-ALLGHNY 18/506 RPL POLE</t>
  </si>
  <si>
    <t>123651868</t>
  </si>
  <si>
    <t>T3 DI RND MTN-TBLE MTN #1 1/11 INS DMPS</t>
  </si>
  <si>
    <t>45315465</t>
  </si>
  <si>
    <t>123652408</t>
  </si>
  <si>
    <t>B022/487</t>
  </si>
  <si>
    <t>T3 DI DRM-GRS VLY-WEMR B22/487 RPL INSW</t>
  </si>
  <si>
    <t>123652582</t>
  </si>
  <si>
    <t>T3 DI CLGT-CHLLNG 4/085 RPL HRDW</t>
  </si>
  <si>
    <t>123652809</t>
  </si>
  <si>
    <t>017/117</t>
  </si>
  <si>
    <t>T3 EI ROCK CREEK-PO 17/117 RPR FOND</t>
  </si>
  <si>
    <t>123652821</t>
  </si>
  <si>
    <t>016/112</t>
  </si>
  <si>
    <t>T3 EI ROCK CREEK-POE 16/112 REFRAME</t>
  </si>
  <si>
    <t>123652825</t>
  </si>
  <si>
    <t>016/111</t>
  </si>
  <si>
    <t>T3 EI ROCK CREEK-POE 16/111 REFRAME</t>
  </si>
  <si>
    <t>123653086</t>
  </si>
  <si>
    <t>T3 DI FLTN LKVL-IGNC-LKVL 031/136 COTTER</t>
  </si>
  <si>
    <t>ETL.2823.INSL.CERA</t>
  </si>
  <si>
    <t>45575468</t>
  </si>
  <si>
    <t>123653089</t>
  </si>
  <si>
    <t>T3 DI FLTN-LKVL-IGNC+ 031/136 RPL INSS</t>
  </si>
  <si>
    <t>123653183</t>
  </si>
  <si>
    <t>T3 DI GEYSERS #9-LAKEVILLE 31/136 COTTER</t>
  </si>
  <si>
    <t>45575559</t>
  </si>
  <si>
    <t>123653613</t>
  </si>
  <si>
    <t>T3 EI GRN VLLY-PL SWT 12/113 WASH INSW</t>
  </si>
  <si>
    <t>45616655</t>
  </si>
  <si>
    <t>123653801</t>
  </si>
  <si>
    <t>T3 DI DRUM-SUMMIT #1 002/023 RPL HRDW</t>
  </si>
  <si>
    <t>123654239</t>
  </si>
  <si>
    <t>T3 DI LAURELES-OTTER 11/8 RPL HRDD</t>
  </si>
  <si>
    <t>123654300</t>
  </si>
  <si>
    <t>024/661</t>
  </si>
  <si>
    <t>T3 DI CLGT ALGHNY 24/661 INS HRDW</t>
  </si>
  <si>
    <t>123654533</t>
  </si>
  <si>
    <t>T3 DI CLGT ALGHNY 24/654 INS HRDW</t>
  </si>
  <si>
    <t>123654690</t>
  </si>
  <si>
    <t>T3 DI MONTA VST-BRNS 5/48 RPL HRDW</t>
  </si>
  <si>
    <t>45616656</t>
  </si>
  <si>
    <t>123654691</t>
  </si>
  <si>
    <t>T3 DI MONTA VSTA-BRNS 5/48 RPR INSW</t>
  </si>
  <si>
    <t>ETL.7590.INSL</t>
  </si>
  <si>
    <t>45616657</t>
  </si>
  <si>
    <t>123654698</t>
  </si>
  <si>
    <t>T3 DI MORAGA-SAN LEANDRO #1 0/1 RPL INSS</t>
  </si>
  <si>
    <t>123654730</t>
  </si>
  <si>
    <t>T3 DI MORGA-SAN LEANDRO #1 0/1 BNT STEEL</t>
  </si>
  <si>
    <t>123654787</t>
  </si>
  <si>
    <t>T3 EI RD MTN-TBL MTN #2 006/037 RPR STRT</t>
  </si>
  <si>
    <t>123656874</t>
  </si>
  <si>
    <t>T3 EI GRN VLLY-PAUL SWT 13/120L RPL POLE</t>
  </si>
  <si>
    <t>123656967</t>
  </si>
  <si>
    <t>T3 EI GRN VLLY-PAUL SWT 13/120R RPL POLE</t>
  </si>
  <si>
    <t>REGW INSP OH   FMOB XMPT TR3  PRTO</t>
  </si>
  <si>
    <t>123657078</t>
  </si>
  <si>
    <t>T3 EI DONNELLS-MI-WUK 16/0L RPR STRW</t>
  </si>
  <si>
    <t>45519304</t>
  </si>
  <si>
    <t>123657109</t>
  </si>
  <si>
    <t>T3 EI DONNELLS-MI-WUK 16/0R RPR STRW</t>
  </si>
  <si>
    <t>45519305</t>
  </si>
  <si>
    <t>123657795</t>
  </si>
  <si>
    <t>T3 DI IGNACIO BOLINAS #1 4/49 RPL HRDD</t>
  </si>
  <si>
    <t>45486001</t>
  </si>
  <si>
    <t>123658019</t>
  </si>
  <si>
    <t>T3 DI MONTA VIST-COYOT SS 10/52 RPR SHLS</t>
  </si>
  <si>
    <t>45581164</t>
  </si>
  <si>
    <t>123658401</t>
  </si>
  <si>
    <t>T3 DI MONT VSTA-CYT SS 10/52 RPR INSS</t>
  </si>
  <si>
    <t>45581165</t>
  </si>
  <si>
    <t>123658532</t>
  </si>
  <si>
    <t>123658551</t>
  </si>
  <si>
    <t>T3 DI DRUM HIGGINS 10/94 RPR STRS</t>
  </si>
  <si>
    <t>45599182</t>
  </si>
  <si>
    <t>123658865</t>
  </si>
  <si>
    <t>T3 DI MORAGA-OAKLAND #4 0/1 RPL INSS</t>
  </si>
  <si>
    <t>31625441</t>
  </si>
  <si>
    <t>123658867</t>
  </si>
  <si>
    <t>T3 DI MORAGA-OAKLAND #3 0/1 RPL INSS</t>
  </si>
  <si>
    <t>31625440</t>
  </si>
  <si>
    <t>123658930</t>
  </si>
  <si>
    <t>T3 DI MORAGA-OAKLAND #3 0/1 RPR STRT</t>
  </si>
  <si>
    <t>123659166</t>
  </si>
  <si>
    <t>T3 EI DONNELLS-MI-WUK 4/5 RPR WDPKR</t>
  </si>
  <si>
    <t>RELW INSP OH   FMOB XMPT TR3  PRTO</t>
  </si>
  <si>
    <t>45519306</t>
  </si>
  <si>
    <t>123659230</t>
  </si>
  <si>
    <t>T3 EI FRNCH MDOWS-MDLE FRK 1/31 RPR STRW</t>
  </si>
  <si>
    <t>123659231</t>
  </si>
  <si>
    <t>T3 EI FRNCH MDOS-MDLE FORK 1/30 REFRAME</t>
  </si>
  <si>
    <t>31617970</t>
  </si>
  <si>
    <t>123659261</t>
  </si>
  <si>
    <t>T3 DI GEYSERS #17-FULTN 9/40 RPR INSS</t>
  </si>
  <si>
    <t>45575546</t>
  </si>
  <si>
    <t>123659269</t>
  </si>
  <si>
    <t>T3 DI DEER CREEK-DRUM 002/061 RPL STRW</t>
  </si>
  <si>
    <t>31612271</t>
  </si>
  <si>
    <t>T3 EI DEER CREEK-DRUM 2/56 RPL POLE</t>
  </si>
  <si>
    <t>123660161</t>
  </si>
  <si>
    <t>T3 EI MNTA VSTA-CYTE SS 11/57 RPR FOND</t>
  </si>
  <si>
    <t>123660251</t>
  </si>
  <si>
    <t>T3 EI ROCK CREEK-POE 17/118 RMV NEST</t>
  </si>
  <si>
    <t>123660262</t>
  </si>
  <si>
    <t>T3 DI GEYSERS #13 TAP 1/10 RPR INSS</t>
  </si>
  <si>
    <t>45575541</t>
  </si>
  <si>
    <t>123660424</t>
  </si>
  <si>
    <t>010/184</t>
  </si>
  <si>
    <t>T3 EI COLGATE-CHALLENGE 10/184 RPR INSW</t>
  </si>
  <si>
    <t>123660442</t>
  </si>
  <si>
    <t>010/172</t>
  </si>
  <si>
    <t>T3 EI CLGTE-CHLLNG 10/172 RPR INSW</t>
  </si>
  <si>
    <t>123660443</t>
  </si>
  <si>
    <t>010/174</t>
  </si>
  <si>
    <t>T3 EI  CLGTE-CHLLNGE 10/174 RPUL GYWW</t>
  </si>
  <si>
    <t>123661768</t>
  </si>
  <si>
    <t>T3 EI FULTON-CALISTOGA :010/001 RPR GYWW</t>
  </si>
  <si>
    <t>123662874</t>
  </si>
  <si>
    <t>T3 EI DONNELLS-MI-WUK 14/0L RPR POLE</t>
  </si>
  <si>
    <t>45519307</t>
  </si>
  <si>
    <t>123663340</t>
  </si>
  <si>
    <t>T3 EI FULTON-CALISTOGA 002/007 RPR GYWW</t>
  </si>
  <si>
    <t>123663882</t>
  </si>
  <si>
    <t>T3 EI FULTON-CALISTOGA :007/007 RPL INSW</t>
  </si>
  <si>
    <t>REGW INSP PGEA OH   FMOB TR3  PRTO</t>
  </si>
  <si>
    <t>31620118</t>
  </si>
  <si>
    <t>T3 DI FLTN-CLSTGA :001/001 RPL INSW</t>
  </si>
  <si>
    <t>123666594</t>
  </si>
  <si>
    <t>T3 EI DONNELLS-MI-WUK 6/5 RPR WDPKR</t>
  </si>
  <si>
    <t>45519308</t>
  </si>
  <si>
    <t>123666683</t>
  </si>
  <si>
    <t>T3 EI MONTE RIO-FULTON 12/7 RPR STRW</t>
  </si>
  <si>
    <t>45571473</t>
  </si>
  <si>
    <t>123666714</t>
  </si>
  <si>
    <t>T3 DI GEYSERS #9-LAKEVILLE 3/20 COTTER</t>
  </si>
  <si>
    <t>45467297</t>
  </si>
  <si>
    <t>123666718</t>
  </si>
  <si>
    <t>T3 DI GYSRS # 12-FULTON 3/20 RPR INSS</t>
  </si>
  <si>
    <t>45467298</t>
  </si>
  <si>
    <t>123667073</t>
  </si>
  <si>
    <t>T3 EI GREEN VALLEY-LLAGAS 8/64R RPL POLE</t>
  </si>
  <si>
    <t>123667208</t>
  </si>
  <si>
    <t>T3 EI GREEN VALLEY-LLAGAS 6/51R RPL POLE</t>
  </si>
  <si>
    <t>123667271</t>
  </si>
  <si>
    <t>T3 EI GREEN VALLEY-LLAGAS 6/51C RPL POLE</t>
  </si>
  <si>
    <t>123667321</t>
  </si>
  <si>
    <t>T3 EI GREEN VALLEY-LLAGAS 6/50R RPL POLE</t>
  </si>
  <si>
    <t>123667555</t>
  </si>
  <si>
    <t>037/191B</t>
  </si>
  <si>
    <t>T3 DI RINCON #1 TAP 37/191B RPL HRDT</t>
  </si>
  <si>
    <t>ETL.1601.TOWR</t>
  </si>
  <si>
    <t>45617364</t>
  </si>
  <si>
    <t>123668961</t>
  </si>
  <si>
    <t>:007/001</t>
  </si>
  <si>
    <t>T3 EI FLTN-CLSTGA :007/003 RMV VEG</t>
  </si>
  <si>
    <t>123669834</t>
  </si>
  <si>
    <t>T3 EI DONNELLS-MI-WUK 7/4L RPR POLE</t>
  </si>
  <si>
    <t>45519309</t>
  </si>
  <si>
    <t>123669838</t>
  </si>
  <si>
    <t>T3 EI DONNELLS-MI-WUK 7/4R RPR POLE</t>
  </si>
  <si>
    <t>45519310</t>
  </si>
  <si>
    <t>123669992</t>
  </si>
  <si>
    <t>T3 DI DIABLO-MESA X2/14 COTTER</t>
  </si>
  <si>
    <t>123670142</t>
  </si>
  <si>
    <t>X000/001</t>
  </si>
  <si>
    <t>T3 DI DIABLO-MESA X0/1 RPL INSS</t>
  </si>
  <si>
    <t>31601767</t>
  </si>
  <si>
    <t>T2 EI DIABLO-MESA  RPL INSS 3TWR</t>
  </si>
  <si>
    <t>123670390</t>
  </si>
  <si>
    <t>T3 DI FRNCH MDWS-MDL FRK 0/3 RPR GYWW</t>
  </si>
  <si>
    <t>123670721</t>
  </si>
  <si>
    <t>002/034</t>
  </si>
  <si>
    <t>T3 DI WST PNT VLY SPRNGS 2/34 RPR INSW</t>
  </si>
  <si>
    <t>45531614</t>
  </si>
  <si>
    <t>123671470</t>
  </si>
  <si>
    <t>X003/016</t>
  </si>
  <si>
    <t>T3 DI DIABLO-MESA X3/16 RPR INSS</t>
  </si>
  <si>
    <t>123671574</t>
  </si>
  <si>
    <t>X001/008</t>
  </si>
  <si>
    <t>T3 DI DIABLO-MESA X1/8 RPR INSS</t>
  </si>
  <si>
    <t>123672358</t>
  </si>
  <si>
    <t>T3 EI MENDOCINO-WLITS-FRT 10/0 RPR STRW</t>
  </si>
  <si>
    <t>45640365</t>
  </si>
  <si>
    <t>123672376</t>
  </si>
  <si>
    <t>T3 EI FULTON-CALISTOGA 5/0 RMV STEP</t>
  </si>
  <si>
    <t>REGW INSP OH   FMOB TR3  PRTO FRAR NTDE</t>
  </si>
  <si>
    <t>123672394</t>
  </si>
  <si>
    <t>T3 EI DONNELLS-MI-WUK 12/3L RPL HRDW</t>
  </si>
  <si>
    <t>45519311</t>
  </si>
  <si>
    <t>123672412</t>
  </si>
  <si>
    <t>T3 EI DONNELLS-MI-WUK 12/5L RPR POLE</t>
  </si>
  <si>
    <t>45519312</t>
  </si>
  <si>
    <t>123672651</t>
  </si>
  <si>
    <t>005/123</t>
  </si>
  <si>
    <t>T3 DI DRUM-SPAULDING 5/123 RPR INSW</t>
  </si>
  <si>
    <t>123672706</t>
  </si>
  <si>
    <t>005/117</t>
  </si>
  <si>
    <t>T3 DI DRUM-SPAULDING 5/117 RPR INSW</t>
  </si>
  <si>
    <t>123673224</t>
  </si>
  <si>
    <t>T3 DI FRNCH MDOWS-MDDL FRK 0/14 RPR POLE</t>
  </si>
  <si>
    <t>123673445</t>
  </si>
  <si>
    <t>005/139</t>
  </si>
  <si>
    <t>T3 DI DRUM-SPAULDING 5/139 BACKFILL</t>
  </si>
  <si>
    <t>123673565</t>
  </si>
  <si>
    <t>T3 DI DRUM-RIO OSO #2 4/53 RPR STRT</t>
  </si>
  <si>
    <t>45600064</t>
  </si>
  <si>
    <t>123673596</t>
  </si>
  <si>
    <t>021/316</t>
  </si>
  <si>
    <t>T3 DI GOLD HILL #1 021/316 INS HRDD</t>
  </si>
  <si>
    <t>123673650</t>
  </si>
  <si>
    <t>022/335</t>
  </si>
  <si>
    <t>T3 DI GOLD HILL #1 22/335 RMV BUTT</t>
  </si>
  <si>
    <t>POHW FIRE OH   TR3N PRTO AIR  FRAB NTDE</t>
  </si>
  <si>
    <t>123673781</t>
  </si>
  <si>
    <t>B023/509</t>
  </si>
  <si>
    <t>T3 DI DRM-GRS VLY-WMR B23/509 RPL HRDD</t>
  </si>
  <si>
    <t>123673889</t>
  </si>
  <si>
    <t>T3 DI LAURELES-OTTER-WD PL6/3 HRDW RPL</t>
  </si>
  <si>
    <t>45376641</t>
  </si>
  <si>
    <t>123673959</t>
  </si>
  <si>
    <t>T3 DI FULTON-IGNACIO #1 32/138 RPL INSS</t>
  </si>
  <si>
    <t>123674022</t>
  </si>
  <si>
    <t>T3 DI DRUM-SPAULDING 2/62 RPR POLE</t>
  </si>
  <si>
    <t>123674030</t>
  </si>
  <si>
    <t>B022/488</t>
  </si>
  <si>
    <t>T3 DI DRM-GRS VLY-WMR B022/488 RPL STRW</t>
  </si>
  <si>
    <t>123674052</t>
  </si>
  <si>
    <t>T3 DI FRNCH MDOWS-MDDL FK 0/019 RPL HRDD</t>
  </si>
  <si>
    <t>123674059</t>
  </si>
  <si>
    <t>T3 DI FRNCH MDOWS-MDDL FK 0/019 RPR INSW</t>
  </si>
  <si>
    <t>123674080</t>
  </si>
  <si>
    <t>029/241</t>
  </si>
  <si>
    <t>T3 DI PIT #1-COTTONWOOD 29/241 RPR GYWS</t>
  </si>
  <si>
    <t>123674081</t>
  </si>
  <si>
    <t>T3 DI PIT #1-COTTONWOOD 29/241 RPR ANCS</t>
  </si>
  <si>
    <t>123674102</t>
  </si>
  <si>
    <t>T3 DI BRUNSWICK #1 TAP 4/29 RPL HRDT</t>
  </si>
  <si>
    <t>45582379</t>
  </si>
  <si>
    <t>123674158</t>
  </si>
  <si>
    <t>T3 DI DRUM-RIO OSO #1 05/61 COTTER</t>
  </si>
  <si>
    <t>123674234</t>
  </si>
  <si>
    <t>-014/001</t>
  </si>
  <si>
    <t>T3 DI FULTON-CALISTOGA -014/001 RPL HRDW</t>
  </si>
  <si>
    <t>45485892</t>
  </si>
  <si>
    <t>123674274</t>
  </si>
  <si>
    <t>018/272</t>
  </si>
  <si>
    <t>T3 DI GOLD HILL #1 18/272 RPR STRW</t>
  </si>
  <si>
    <t>123674277</t>
  </si>
  <si>
    <t>T3 DI DRUM-GRASS VALLEY 5/144 RPR STRW</t>
  </si>
  <si>
    <t>123674278</t>
  </si>
  <si>
    <t>T3 DI BRIDGEVILLE-GARBERVL 3/7 RPR HRDW</t>
  </si>
  <si>
    <t>45451436</t>
  </si>
  <si>
    <t>T3 DI BRIDGEVLLE-GARBERVLLE 3/7 RPR HRDW</t>
  </si>
  <si>
    <t>123674538</t>
  </si>
  <si>
    <t>T3 DI WP-VALLEY SPRINGS 03/41 INS HRDD</t>
  </si>
  <si>
    <t>45531616</t>
  </si>
  <si>
    <t>123674794</t>
  </si>
  <si>
    <t>T3 DI ROLLINS TAP 0/4 RPL HRDW</t>
  </si>
  <si>
    <t>123674976</t>
  </si>
  <si>
    <t>T3 DI DRUM-RIO OSO #2 5/60 RPR JMPS</t>
  </si>
  <si>
    <t>123674980</t>
  </si>
  <si>
    <t>T3 DI BURNS-LONE STAR #2 3/86 RPR SPLW</t>
  </si>
  <si>
    <t>45616745</t>
  </si>
  <si>
    <t>123674981</t>
  </si>
  <si>
    <t>005/125</t>
  </si>
  <si>
    <t>T3 DI DRUM-SPAULDING 5/125 RPR INSW</t>
  </si>
  <si>
    <t>123676541</t>
  </si>
  <si>
    <t>B022/496</t>
  </si>
  <si>
    <t>T3 DI DRM-GRS VLY-WMR B22/496 RPR SPLW</t>
  </si>
  <si>
    <t>123676544</t>
  </si>
  <si>
    <t>004/047</t>
  </si>
  <si>
    <t>T3 DI IGNACIO-BOLINAS #1 4/47 RPR INSW</t>
  </si>
  <si>
    <t>45486010</t>
  </si>
  <si>
    <t>123676617</t>
  </si>
  <si>
    <t>006/180</t>
  </si>
  <si>
    <t>T3 DI COLGTE ALLEGHNY 006/180 RPL STRW</t>
  </si>
  <si>
    <t>123676969</t>
  </si>
  <si>
    <t>T3 DI DRM-GRSS VLLY-WMR 5/144 RPR SPLW</t>
  </si>
  <si>
    <t>123677435</t>
  </si>
  <si>
    <t>T3 EI FULTON-CALISTOGA :9/5 RPL STRW</t>
  </si>
  <si>
    <t>123677589</t>
  </si>
  <si>
    <t>T3 DI MNT VST BRNS 5/49 RPL INSW</t>
  </si>
  <si>
    <t>31612296</t>
  </si>
  <si>
    <t>123678866</t>
  </si>
  <si>
    <t>T3 DI FLTN-LAKEVILL-IGNC 32/141 RPR INSS</t>
  </si>
  <si>
    <t>45575474</t>
  </si>
  <si>
    <t>123678930</t>
  </si>
  <si>
    <t>T3 DI GEYSERS #9-LAKEVLE 32/141 RPR INSS</t>
  </si>
  <si>
    <t>45575582</t>
  </si>
  <si>
    <t>123679350</t>
  </si>
  <si>
    <t>T3 DI BURNS-LNE STR#2 2/050 RPL HRDW</t>
  </si>
  <si>
    <t>45616754</t>
  </si>
  <si>
    <t>123679355</t>
  </si>
  <si>
    <t>T3 DI BURNS-LNE STR#2 2/050 REFRAME</t>
  </si>
  <si>
    <t>31633924</t>
  </si>
  <si>
    <t>123680078</t>
  </si>
  <si>
    <t>T3 EI MONTE RIO-FULTON 10/5 RMV VEG</t>
  </si>
  <si>
    <t>45465931</t>
  </si>
  <si>
    <t>123680081</t>
  </si>
  <si>
    <t>T3 EI MONTE RIO-FULTON 10/5 RPL HRDD</t>
  </si>
  <si>
    <t>45571489</t>
  </si>
  <si>
    <t>123680677</t>
  </si>
  <si>
    <t>T3 EI RND MTN-TBL MTN #2 7/39 RMV VEG</t>
  </si>
  <si>
    <t>123680712</t>
  </si>
  <si>
    <t>T3 EI RND MTN-TBL MTN #2 7/39 BENT STEEL</t>
  </si>
  <si>
    <t>123681640</t>
  </si>
  <si>
    <t>004/001B</t>
  </si>
  <si>
    <t>T3 DI GRZLY TP CTY SNT CLR 4/1B RPR GYWW</t>
  </si>
  <si>
    <t>123681750</t>
  </si>
  <si>
    <t>T3 DI COLGATE-CHALLENGE 2/54 RPR GYWW</t>
  </si>
  <si>
    <t>123681878</t>
  </si>
  <si>
    <t>016/148</t>
  </si>
  <si>
    <t>T3 DI MONTA VISTA-BURNS 16/148 RPL HRDD</t>
  </si>
  <si>
    <t>45617064</t>
  </si>
  <si>
    <t>123682434</t>
  </si>
  <si>
    <t>T3 DI BURNS-LNE STR#2 2/054 RPL INSW</t>
  </si>
  <si>
    <t>31612424</t>
  </si>
  <si>
    <t>123682781</t>
  </si>
  <si>
    <t>T3 DI DRUM-SUMMIT #2 5/65 RPL HRDW</t>
  </si>
  <si>
    <t>123682899</t>
  </si>
  <si>
    <t>T3 DI MNT VST BRNS 8/66 INS COTTER</t>
  </si>
  <si>
    <t>45617065</t>
  </si>
  <si>
    <t>123682906</t>
  </si>
  <si>
    <t>T3 EI RND MTN-TBL MTN #2 8/44 BENT STEEL</t>
  </si>
  <si>
    <t>123683001</t>
  </si>
  <si>
    <t>T3 DI MONTA VISTA BURNS 10/78 INS HRDD</t>
  </si>
  <si>
    <t>45617381</t>
  </si>
  <si>
    <t>123683295</t>
  </si>
  <si>
    <t>T3 DI MAPLE CREEK-HOOPA 11/0 RPR INSW</t>
  </si>
  <si>
    <t>123683520</t>
  </si>
  <si>
    <t>T3 EI RND MTN-TBL MTN #2 8/45 BENT STEEL</t>
  </si>
  <si>
    <t>123683540</t>
  </si>
  <si>
    <t>T3 DI DRUM-RIO OSO #2 006/066 RPR CNDS</t>
  </si>
  <si>
    <t>123683668</t>
  </si>
  <si>
    <t>T3 DI MNT VST BRNS 5/47C RPR STRW</t>
  </si>
  <si>
    <t>45617383</t>
  </si>
  <si>
    <t>123683731</t>
  </si>
  <si>
    <t>-014/003</t>
  </si>
  <si>
    <t>T3 DI FULTON-CALISTOGA -14/3 RPL INSW</t>
  </si>
  <si>
    <t>123683834</t>
  </si>
  <si>
    <t>T3 EI COLGATE-CHALLENGE 6/116 ANTI-SPLT</t>
  </si>
  <si>
    <t>123683835</t>
  </si>
  <si>
    <t>T3 EI COLGATE-CHALLENGE 5/110 RPR CNDW</t>
  </si>
  <si>
    <t>123683879</t>
  </si>
  <si>
    <t>T3 DI MIDWAY-SANTA MARIA T-120 UNBURY</t>
  </si>
  <si>
    <t>123684139</t>
  </si>
  <si>
    <t>T3 DI DRUM-SPAULDING 5/121 RPR INSW</t>
  </si>
  <si>
    <t>123684189</t>
  </si>
  <si>
    <t>T3 DI MONTA-VSTA-BURNS 5/051 RPR CRSW</t>
  </si>
  <si>
    <t>45617385</t>
  </si>
  <si>
    <t>123684230</t>
  </si>
  <si>
    <t>085/598</t>
  </si>
  <si>
    <t>T3 DI BRDGVLLE-CTTNWD 085/598L RPR SHLW</t>
  </si>
  <si>
    <t>45576068</t>
  </si>
  <si>
    <t>123684258</t>
  </si>
  <si>
    <t>016/075</t>
  </si>
  <si>
    <t>T3 DI MSS LNDG-MTCLF 16/75 COTTER</t>
  </si>
  <si>
    <t>45581083</t>
  </si>
  <si>
    <t>123684390</t>
  </si>
  <si>
    <t>T3 DI XCHQR-INDN FL 026/118 RPR FOND</t>
  </si>
  <si>
    <t>123684401</t>
  </si>
  <si>
    <t>016/124</t>
  </si>
  <si>
    <t>T3 DI GRN VALLY-CMP EVRS 16/124 RPR INSS</t>
  </si>
  <si>
    <t>45617387</t>
  </si>
  <si>
    <t>123684403</t>
  </si>
  <si>
    <t>T3 DI GRN VALLY-CMP EVRS 16/124 RPL HDWT</t>
  </si>
  <si>
    <t>45590652</t>
  </si>
  <si>
    <t>123684577</t>
  </si>
  <si>
    <t>T3 DI MENDOCINO-WILLITS 010/000 RPL STRW</t>
  </si>
  <si>
    <t>31615124</t>
  </si>
  <si>
    <t>T2 EI MENDOCINO-WILLITS 7/0 RPL POLE</t>
  </si>
  <si>
    <t>123684687</t>
  </si>
  <si>
    <t>007/078</t>
  </si>
  <si>
    <t>T3 DI DRUM RIO OSO #1 007/078 INS HRDT</t>
  </si>
  <si>
    <t>45599989</t>
  </si>
  <si>
    <t>123684710</t>
  </si>
  <si>
    <t>-013/001</t>
  </si>
  <si>
    <t>T3 DI FULTON-CALISTOGA -13/1 RPL HRDD</t>
  </si>
  <si>
    <t>45485899</t>
  </si>
  <si>
    <t>123684715</t>
  </si>
  <si>
    <t>B023/519</t>
  </si>
  <si>
    <t>T3 DI DRM-GRSS VLLY-WEI B23/519 RPL HRDD</t>
  </si>
  <si>
    <t>123684749</t>
  </si>
  <si>
    <t>009/264</t>
  </si>
  <si>
    <t>T3 DI COLGATE-ALLEGHANY 009/264 RPL HRDW</t>
  </si>
  <si>
    <t>123684750</t>
  </si>
  <si>
    <t>T3 DI DRUM RIO OSO #1 007/078 RPL INSS</t>
  </si>
  <si>
    <t>31618898</t>
  </si>
  <si>
    <t>T3 DI DRUM-RIO OSO #1 RPL INSS 2 TWRS</t>
  </si>
  <si>
    <t>123684875</t>
  </si>
  <si>
    <t>T3 DI MAPLE CREEK-HOOPA 19/8 RPL HRDD</t>
  </si>
  <si>
    <t>123684906</t>
  </si>
  <si>
    <t>T3 DI DRUM-RIO OSO #1-TWR 5/57 HRDT RPL</t>
  </si>
  <si>
    <t>45599982</t>
  </si>
  <si>
    <t>123684966</t>
  </si>
  <si>
    <t>T3 DI MAPLE CREEK-HOOPA 10/0 RPR INSS</t>
  </si>
  <si>
    <t>123685107</t>
  </si>
  <si>
    <t>T3 DI RND MTN-TB MTN #2 1/10 INS HRDT</t>
  </si>
  <si>
    <t>123685146</t>
  </si>
  <si>
    <t>010/285</t>
  </si>
  <si>
    <t>T3 DI COLGATE-ALLEGHANY 10/285 RPL HRDW</t>
  </si>
  <si>
    <t>123685157</t>
  </si>
  <si>
    <t>022/176</t>
  </si>
  <si>
    <t>T3 DI PARADISE-TABLE MTN 22/176 RPR INSW</t>
  </si>
  <si>
    <t>123685246</t>
  </si>
  <si>
    <t>T3 DI DRUM PH #2 TAP 0/1C RPL HRDW</t>
  </si>
  <si>
    <t>ETL.6375.POLE.WOOD</t>
  </si>
  <si>
    <t>123685413</t>
  </si>
  <si>
    <t>T3 DI GEYSERS #7-EAGLE ROCK 0/6 RPR INSW</t>
  </si>
  <si>
    <t>45575554</t>
  </si>
  <si>
    <t>123685983</t>
  </si>
  <si>
    <t>T3 DI GEYSERS #9-LAKEVIL 26/116 RPL INSS</t>
  </si>
  <si>
    <t>31616434</t>
  </si>
  <si>
    <t>123685984</t>
  </si>
  <si>
    <t>T3 DI EGL RK-FLTN-SLVR 26/116 RPR INSS</t>
  </si>
  <si>
    <t>45575439</t>
  </si>
  <si>
    <t>123686103</t>
  </si>
  <si>
    <t>T3 DI GEYSERS #9-LAKVLL :4/16 INS DAMS</t>
  </si>
  <si>
    <t>45324324</t>
  </si>
  <si>
    <t>123686522</t>
  </si>
  <si>
    <t>T3 DI FULTON-PUEBLO :0/10 RPR STRW</t>
  </si>
  <si>
    <t>RELW FIRE OH   TR3  PRTO AIR  FRAR</t>
  </si>
  <si>
    <t>45571458</t>
  </si>
  <si>
    <t>123686740</t>
  </si>
  <si>
    <t>T3 DI PTTR VLLY-WLLTS 5/9 RPR STRW</t>
  </si>
  <si>
    <t>123687274</t>
  </si>
  <si>
    <t>045/255</t>
  </si>
  <si>
    <t>T3 EI TEMBLOR-SLO 44/255 RPR RPTS</t>
  </si>
  <si>
    <t>123687314</t>
  </si>
  <si>
    <t>T3 DI WISHON SN JQUIN #3 7/2 RPR GYWW</t>
  </si>
  <si>
    <t>45489621</t>
  </si>
  <si>
    <t>123687617</t>
  </si>
  <si>
    <t>Z009/003</t>
  </si>
  <si>
    <t>T3 DI FULTON-CLSTGA 9/003 RPR STRS</t>
  </si>
  <si>
    <t>45450252</t>
  </si>
  <si>
    <t>123687634</t>
  </si>
  <si>
    <t>031/264</t>
  </si>
  <si>
    <t>T3 EI PIT #1-COTTONWOOD 31/264 RPR GWRS</t>
  </si>
  <si>
    <t>123688801</t>
  </si>
  <si>
    <t>T3 EI MOR BY-SR SW ST #2 23/100 RPL INSS</t>
  </si>
  <si>
    <t>31619690</t>
  </si>
  <si>
    <t>T2 EI MRRO BY-SLR SS #2 034/147 RPL INSS</t>
  </si>
  <si>
    <t>123688802</t>
  </si>
  <si>
    <t>044/253</t>
  </si>
  <si>
    <t>T3 EI TEMBLOR-SLO 44/253 COTR KEY</t>
  </si>
  <si>
    <t>123688803</t>
  </si>
  <si>
    <t>T3 EI MRRO BY-SOLR ST #1 23/100 RPL INSS</t>
  </si>
  <si>
    <t>REGW INSP OH   FMOB XMPT TR3  PRTO NTDE</t>
  </si>
  <si>
    <t>123689598</t>
  </si>
  <si>
    <t>044/250</t>
  </si>
  <si>
    <t>T3 EI TEMBLOR-SLO 44/250 RPL INSS</t>
  </si>
  <si>
    <t>31611745</t>
  </si>
  <si>
    <t>T3 EI TEMBLOR-SLO RPL INSS 7TWR</t>
  </si>
  <si>
    <t>123689814</t>
  </si>
  <si>
    <t>T3 EI MOR BY-SR SW ST #2 23/101 RPL INSS</t>
  </si>
  <si>
    <t>123691086</t>
  </si>
  <si>
    <t>007/189</t>
  </si>
  <si>
    <t>T3 DI COLGATE-ALLGHNY 7/189 RPL POLE</t>
  </si>
  <si>
    <t>123691172</t>
  </si>
  <si>
    <t>T3 DI PTTR VLLY-WLLTS 6/4 REFRAME</t>
  </si>
  <si>
    <t>31627442</t>
  </si>
  <si>
    <t>123691260</t>
  </si>
  <si>
    <t>006/172</t>
  </si>
  <si>
    <t>T3 DI COLGATE-ALLGHNY 6/172 RPL INSW</t>
  </si>
  <si>
    <t>31615823</t>
  </si>
  <si>
    <t>123691468</t>
  </si>
  <si>
    <t>030/254</t>
  </si>
  <si>
    <t>T3 EI PIT #1-COTTONWD 30/254 RPR GYWS</t>
  </si>
  <si>
    <t>123692154</t>
  </si>
  <si>
    <t>T3 DI MAPLE CREEK-HOOPA 21/7 RPR INSW</t>
  </si>
  <si>
    <t>123692288</t>
  </si>
  <si>
    <t>044/252</t>
  </si>
  <si>
    <t>T3 EI TEMBLOR-SLO 44/252 RPR RPTS</t>
  </si>
  <si>
    <t>123693196</t>
  </si>
  <si>
    <t>T3 EI MNDCN-WLLTS 11/0 REPUL GYWW</t>
  </si>
  <si>
    <t>45590445</t>
  </si>
  <si>
    <t>123693252</t>
  </si>
  <si>
    <t>T3 LAURELES-OTTER 7/9 COTR KEY</t>
  </si>
  <si>
    <t>123693722</t>
  </si>
  <si>
    <t>T3 DI BURNS-LONE STAR #1 2/38 INS ARMS</t>
  </si>
  <si>
    <t>ETL.6230.INSL.NCER</t>
  </si>
  <si>
    <t>45617392</t>
  </si>
  <si>
    <t>123694470</t>
  </si>
  <si>
    <t>005/145</t>
  </si>
  <si>
    <t>T3 DI COLGATE-ALLEGHANY 5/145 RMV BUTT</t>
  </si>
  <si>
    <t>123694584</t>
  </si>
  <si>
    <t>T3 DI MIDDLEFORK #1 2/40 RPL INSW</t>
  </si>
  <si>
    <t>31619025</t>
  </si>
  <si>
    <t>123694634</t>
  </si>
  <si>
    <t>003/006</t>
  </si>
  <si>
    <t>T3 BRIDGEVILLE-GARBERVILLE 3/6 RPL CONDW</t>
  </si>
  <si>
    <t>31604373</t>
  </si>
  <si>
    <t>123694762</t>
  </si>
  <si>
    <t>T3 DI EGL RK-FLTN-SLVRD 37/191A RPR SWTC</t>
  </si>
  <si>
    <t>123694767</t>
  </si>
  <si>
    <t>003/011</t>
  </si>
  <si>
    <t>T3 DI WISHON-SN JQUIN #3 3/11 RPL HRDD</t>
  </si>
  <si>
    <t>45598608</t>
  </si>
  <si>
    <t>123694873</t>
  </si>
  <si>
    <t>024/352</t>
  </si>
  <si>
    <t>123694922</t>
  </si>
  <si>
    <t>T3 DI BURNS-LONE STAR #1 3/44 RPR STRW</t>
  </si>
  <si>
    <t>45617397</t>
  </si>
  <si>
    <t>123694924</t>
  </si>
  <si>
    <t>T3 DI SLT SPRNG-TGR CR 15/119 RPR STRT</t>
  </si>
  <si>
    <t>45591272</t>
  </si>
  <si>
    <t>123694965</t>
  </si>
  <si>
    <t>T3 DI MIDDLE FORK #1 2/20 RPR INSS</t>
  </si>
  <si>
    <t>123695029</t>
  </si>
  <si>
    <t>T3 DI POTTER VLLY-WILLITS 9/3 RPL HRDW</t>
  </si>
  <si>
    <t>123695074</t>
  </si>
  <si>
    <t>T3 EI FLTN-CLSTGA 005/095 REFRAME</t>
  </si>
  <si>
    <t>123695075</t>
  </si>
  <si>
    <t>005/106</t>
  </si>
  <si>
    <t>T3 EI COLGATE-CHALLENGE 5/106 RPL HRDW</t>
  </si>
  <si>
    <t>123695783</t>
  </si>
  <si>
    <t>T3 DI BURNS-LONE STR#2 2/058 RMV VEG</t>
  </si>
  <si>
    <t>123695928</t>
  </si>
  <si>
    <t>T3 DI WST PNT VLY SPRNGS 4/52 RPL HRDD</t>
  </si>
  <si>
    <t>45532625</t>
  </si>
  <si>
    <t>123697136</t>
  </si>
  <si>
    <t>T3 DI MIDWY-SNTA MARIA T062 UNBURY</t>
  </si>
  <si>
    <t>123697502</t>
  </si>
  <si>
    <t>T3 EI RND MTN-TBL MTN #2 9/50 RPR STEEL</t>
  </si>
  <si>
    <t>123697775</t>
  </si>
  <si>
    <t>T3 EI RND MTN-TBL MTN #2 9/49 RPR STEEL</t>
  </si>
  <si>
    <t>123697950</t>
  </si>
  <si>
    <t>T3 EI FULTON-CALISTOGA 007/003 RPR GYWW</t>
  </si>
  <si>
    <t>45485772</t>
  </si>
  <si>
    <t>123697957</t>
  </si>
  <si>
    <t>T3 DI LAURELES-OTTER 6/2 RPL HRDD</t>
  </si>
  <si>
    <t>123698025</t>
  </si>
  <si>
    <t>007/074</t>
  </si>
  <si>
    <t>T3 DI DRUM-RIO OSO #2 7/74 RPR STRT</t>
  </si>
  <si>
    <t>45456859</t>
  </si>
  <si>
    <t>123698833</t>
  </si>
  <si>
    <t>T3 DI FRNCH MDWS MDL FRK 10/187 RPL STRW</t>
  </si>
  <si>
    <t>123698990</t>
  </si>
  <si>
    <t>T3 DI FRNCH MDWS MDL FRK 6/124 REFRAME</t>
  </si>
  <si>
    <t>123699681</t>
  </si>
  <si>
    <t>T3 DI DRUM-RIO OSO #2 004/048 RPR INSS</t>
  </si>
  <si>
    <t>123699728</t>
  </si>
  <si>
    <t>T3 DI DRUM-RIO OSO #2 004/048 RPR SPLS</t>
  </si>
  <si>
    <t>123699772</t>
  </si>
  <si>
    <t>T3 DI DRUM-RIO OSO #2 4/48 BNT STEEL</t>
  </si>
  <si>
    <t>45600060</t>
  </si>
  <si>
    <t>123699819</t>
  </si>
  <si>
    <t>T3 DI COLGATE-CHALLENGE 2/44 RPL SPLW</t>
  </si>
  <si>
    <t>123700188</t>
  </si>
  <si>
    <t>T3 DI DRUM-RIO OSO #1 2/29 RPL INSS</t>
  </si>
  <si>
    <t>123700293</t>
  </si>
  <si>
    <t>T3 EI COLGATE-CHALLENGE 004/091 RPR HRDW</t>
  </si>
  <si>
    <t>123700478</t>
  </si>
  <si>
    <t>T3 DI BURNS-LONE STAR #2 0/2 RPL STRW</t>
  </si>
  <si>
    <t>123700541</t>
  </si>
  <si>
    <t>T3 EI COLGATE-GRASS VALEY 5/128 RPR GYWW</t>
  </si>
  <si>
    <t>123700543</t>
  </si>
  <si>
    <t>123700550</t>
  </si>
  <si>
    <t>T3 DI BURNS-LONE STAR #2 0/2 RPR XARM</t>
  </si>
  <si>
    <t>45333989</t>
  </si>
  <si>
    <t>123700561</t>
  </si>
  <si>
    <t>006/149</t>
  </si>
  <si>
    <t>T3 EI CLGTE-GRS VLY 6/149 RPR SPLCW</t>
  </si>
  <si>
    <t>123700563</t>
  </si>
  <si>
    <t>T3 EI CLGTE-GRS VLY 6/149 RPR STRW</t>
  </si>
  <si>
    <t>123701770</t>
  </si>
  <si>
    <t>T3 DI MTCLF-GRN VLLY 17/117 RPR SPLW</t>
  </si>
  <si>
    <t>45617437</t>
  </si>
  <si>
    <t>123703369</t>
  </si>
  <si>
    <t>T3 DI BURNS-LONE STAR #2 2/47 RPL HRDD</t>
  </si>
  <si>
    <t>45617438</t>
  </si>
  <si>
    <t>123706740</t>
  </si>
  <si>
    <t>T3 DI DRUM-RIO OSO #2 6/64 BNT STEEL</t>
  </si>
  <si>
    <t>45600068</t>
  </si>
  <si>
    <t>123706744</t>
  </si>
  <si>
    <t>T3 DI MRI FLT-GLD HL#1 17/148 RMV VEG</t>
  </si>
  <si>
    <t>123706775</t>
  </si>
  <si>
    <t>T3 DI GEYSERS #17-FULTON 06/30 RPR INSS</t>
  </si>
  <si>
    <t>45571486</t>
  </si>
  <si>
    <t>123706779</t>
  </si>
  <si>
    <t>T3 DI MRI FLT-GLD HL#1 17/148 RPR INSS</t>
  </si>
  <si>
    <t>123706824</t>
  </si>
  <si>
    <t>T3 DI PARADISE-TBL MTN 18/146 RPR XARMS</t>
  </si>
  <si>
    <t>123706950</t>
  </si>
  <si>
    <t>018/150A</t>
  </si>
  <si>
    <t>T3 DI PARADSE-TABLE MTN 18/150A RPR HRDD</t>
  </si>
  <si>
    <t>123706954</t>
  </si>
  <si>
    <t>T3 DI PARADSE-TABLE MTN 18/150A RPR GYWW</t>
  </si>
  <si>
    <t>123707035</t>
  </si>
  <si>
    <t>T3 DI EAGLE ROCK-REDBUD :6/39 RPR INSS</t>
  </si>
  <si>
    <t>45590073</t>
  </si>
  <si>
    <t>123707203</t>
  </si>
  <si>
    <t>T3 DI MSS LANDING-MTCLF 015/071 RPR INSS</t>
  </si>
  <si>
    <t>ETL.6050.INSL.CERA</t>
  </si>
  <si>
    <t>45581084</t>
  </si>
  <si>
    <t>123707303</t>
  </si>
  <si>
    <t>T3 DI GEYSERS #12-FULTON 0/1 RPL INSS</t>
  </si>
  <si>
    <t>123707677</t>
  </si>
  <si>
    <t>T3 DI BRIDGEVILLE-GARBERVLL 9/6 RPR INSW</t>
  </si>
  <si>
    <t>45451438</t>
  </si>
  <si>
    <t>123707781</t>
  </si>
  <si>
    <t>T3 DI GEYSERS #12-FULTON 9/43 RPR INSS</t>
  </si>
  <si>
    <t>45571485</t>
  </si>
  <si>
    <t>123707932</t>
  </si>
  <si>
    <t>T3 DI EGL RCK-FLTN-SLVRDO :2/8 COTTER</t>
  </si>
  <si>
    <t>45467299</t>
  </si>
  <si>
    <t>123707936</t>
  </si>
  <si>
    <t>005/153</t>
  </si>
  <si>
    <t>T3 DI CLGTE-ALLGHNY 5/153 RPL HRDD</t>
  </si>
  <si>
    <t>123708095</t>
  </si>
  <si>
    <t>B021/475</t>
  </si>
  <si>
    <t>T3 DI DRM-GRSS VLY-WMR B021/475 RPL HRDD</t>
  </si>
  <si>
    <t>123708320</t>
  </si>
  <si>
    <t>T3 DI MONTA VISTA-BURNS 11/93 RPR INSW</t>
  </si>
  <si>
    <t>45617524</t>
  </si>
  <si>
    <t>123708347</t>
  </si>
  <si>
    <t>T3 DI DRM-GRSS VLLY-WMR 3/82 REFRAME</t>
  </si>
  <si>
    <t>31612262</t>
  </si>
  <si>
    <t>123708516</t>
  </si>
  <si>
    <t>010/013</t>
  </si>
  <si>
    <t>T3 DI MAPLE CREEK-HOOPA 10/13L RPL ANCW</t>
  </si>
  <si>
    <t>123708517</t>
  </si>
  <si>
    <t>T3 DI MAPLE CREEK-HOOPA 10/13L RPR GYWW</t>
  </si>
  <si>
    <t>123708518</t>
  </si>
  <si>
    <t>T3 DI BRIDGEVILLE-GARBERVL  8/7 RPR INSW</t>
  </si>
  <si>
    <t>45640231</t>
  </si>
  <si>
    <t>123708615</t>
  </si>
  <si>
    <t>T3 EI FRCH MDWS-MDL FK 2/43 RPR GYWW</t>
  </si>
  <si>
    <t>123708669</t>
  </si>
  <si>
    <t>-016/006</t>
  </si>
  <si>
    <t>T3 DI FULTON-CALISTOGA -16/6 REFRAME</t>
  </si>
  <si>
    <t>31634722</t>
  </si>
  <si>
    <t>123708809</t>
  </si>
  <si>
    <t>T3 DI MAPLE CREEK-HOOPA 27/6 RPR GYWW</t>
  </si>
  <si>
    <t>123708857</t>
  </si>
  <si>
    <t>B022/490</t>
  </si>
  <si>
    <t>T3 DI DRM-GRS VLLY-WMR B22/490 RPL HRDW</t>
  </si>
  <si>
    <t>123708958</t>
  </si>
  <si>
    <t>004/119</t>
  </si>
  <si>
    <t>T3 DI DRM GRS VLY WMR 4/119 RPL DAMS</t>
  </si>
  <si>
    <t>123708964</t>
  </si>
  <si>
    <t>T3 DI DRM GRS VLY WMR 4/119 RPL HRDS</t>
  </si>
  <si>
    <t>123708968</t>
  </si>
  <si>
    <t>T3 DI DRM GRS VLY WMR 4/119 RPR JUMW</t>
  </si>
  <si>
    <t>123709264</t>
  </si>
  <si>
    <t>T3 DI OAKHURST TAP 017/003 RPR GYWW</t>
  </si>
  <si>
    <t>45489412</t>
  </si>
  <si>
    <t>123709411</t>
  </si>
  <si>
    <t>024/106</t>
  </si>
  <si>
    <t>T3 DI MORRO BY-SLR SS #2 24/106 RPR INSS</t>
  </si>
  <si>
    <t>45605023</t>
  </si>
  <si>
    <t>123709605</t>
  </si>
  <si>
    <t>T3 DI GEYSERS #17-FULTON 11/47 RPR INSS</t>
  </si>
  <si>
    <t>45571468</t>
  </si>
  <si>
    <t>123709606</t>
  </si>
  <si>
    <t>T3 DI GEYSERS #12-FULTON 11/47 RPR INSS</t>
  </si>
  <si>
    <t>45571466</t>
  </si>
  <si>
    <t>123709707</t>
  </si>
  <si>
    <t>T3 DI MSS LNDNG-MTCLF 016/074 RPR INSS</t>
  </si>
  <si>
    <t>45581088</t>
  </si>
  <si>
    <t>123709872</t>
  </si>
  <si>
    <t>018/142</t>
  </si>
  <si>
    <t>T3 DI PARADISE-TBL MTN 18//142 COTR KEY</t>
  </si>
  <si>
    <t>123709928</t>
  </si>
  <si>
    <t>T3 DI MNTA VSTA-CYTE SW ST 9/51 RPL HRDT</t>
  </si>
  <si>
    <t>45507798</t>
  </si>
  <si>
    <t>123709972</t>
  </si>
  <si>
    <t>T3 DI MTCLF-MNTA VSTA #3 9/51 RPR SHLD</t>
  </si>
  <si>
    <t>45381026</t>
  </si>
  <si>
    <t>123710189</t>
  </si>
  <si>
    <t>T3 DI GEYSERS #12-FULTON 8/37 INS HRDT</t>
  </si>
  <si>
    <t>123710621</t>
  </si>
  <si>
    <t>T3 DI GYSRS #12-FLTN 1/7 RPR INSS</t>
  </si>
  <si>
    <t>45575589</t>
  </si>
  <si>
    <t>123710624</t>
  </si>
  <si>
    <t>T3 DI GEYSERS #12-FULTON 1/5 RPR SHLS</t>
  </si>
  <si>
    <t>RELW OH   XMPT TR3  PRTO AIR  FRAB</t>
  </si>
  <si>
    <t>45571483</t>
  </si>
  <si>
    <t>123710665</t>
  </si>
  <si>
    <t>T3 DI GEYSERS #12-FULTON :3/19 RPR INSS</t>
  </si>
  <si>
    <t>45571481</t>
  </si>
  <si>
    <t>123710692</t>
  </si>
  <si>
    <t>T3 DI GEYSERS #9-LAKEVLLE :3/19 RPR INSS</t>
  </si>
  <si>
    <t>45575583</t>
  </si>
  <si>
    <t>123710939</t>
  </si>
  <si>
    <t>B017/388</t>
  </si>
  <si>
    <t>T3 DI DRM-GRSS VLLY-WMR B17/388 RPR GYWW</t>
  </si>
  <si>
    <t>123711069</t>
  </si>
  <si>
    <t>036/182</t>
  </si>
  <si>
    <t>T3 EI  FULTON-PUEBLO 36/182 RPR FOND</t>
  </si>
  <si>
    <t>123711122</t>
  </si>
  <si>
    <t>T3 DI BRUNSWICK #1 TAP 0/5 RPR JMPS</t>
  </si>
  <si>
    <t>ETL.1422.INSL.CERA</t>
  </si>
  <si>
    <t>RELW FIRE OH   XMPT TR3  PRTO AIR</t>
  </si>
  <si>
    <t>45456604</t>
  </si>
  <si>
    <t>123711165</t>
  </si>
  <si>
    <t>028/134</t>
  </si>
  <si>
    <t>T3 DI EXCHQR INDN FLT 28/134 RPL HRDT</t>
  </si>
  <si>
    <t>123711169</t>
  </si>
  <si>
    <t>T3 DI EXCHQR INDN FLT 28/134 UNBURY</t>
  </si>
  <si>
    <t>123711225</t>
  </si>
  <si>
    <t>T3 DI EXCHQR INDN FLT 28/134 RPR SHLS</t>
  </si>
  <si>
    <t>123711227</t>
  </si>
  <si>
    <t>T3 DI EXCHQR INDN FLT 28/134 RPR INSS</t>
  </si>
  <si>
    <t>45489444</t>
  </si>
  <si>
    <t>123711269</t>
  </si>
  <si>
    <t>B020/456</t>
  </si>
  <si>
    <t>T3 DI DRM-GRSS VLLY-WMR B20/456 RPL HRDW</t>
  </si>
  <si>
    <t>123711351</t>
  </si>
  <si>
    <t>T3 DI DRM-GRSS VLLY-WMR B20/456 RPL POLE</t>
  </si>
  <si>
    <t>123711823</t>
  </si>
  <si>
    <t>T3 DI MORAGA-CLARMNT #1 3/24 RMV VEG</t>
  </si>
  <si>
    <t>POHW FIRE OH   XMPT TR3  PRTO AIR  FRAB</t>
  </si>
  <si>
    <t>123711825</t>
  </si>
  <si>
    <t>123712216</t>
  </si>
  <si>
    <t>T3 DI MNTA VSTA-JFFRSN #1 18/78 INS HRDT</t>
  </si>
  <si>
    <t>123712683</t>
  </si>
  <si>
    <t>T3 DI EAGL RCK-FLTN-SLVRDO :0/1 RPR INSS</t>
  </si>
  <si>
    <t>123712778</t>
  </si>
  <si>
    <t>T3 DI RND MTN-TBL MTN #2 6/34 RPR SHIELD</t>
  </si>
  <si>
    <t>45457518</t>
  </si>
  <si>
    <t>123712790</t>
  </si>
  <si>
    <t>T3 DI ROUND MTN-TBL MTN #1 6/35 RPL ANCS</t>
  </si>
  <si>
    <t>123712792</t>
  </si>
  <si>
    <t>T3 DI ROUND MTN-TBL MTN #1 6/35 RMV VEG</t>
  </si>
  <si>
    <t>123713510</t>
  </si>
  <si>
    <t>T3 DI RND MTN-TBLE MTN #2 6/34 RPL HRDT</t>
  </si>
  <si>
    <t>123713512</t>
  </si>
  <si>
    <t>T3 DI RND MTN-TBLE MTN #2 6/34 RPR ANCS</t>
  </si>
  <si>
    <t>45457519</t>
  </si>
  <si>
    <t>123713516</t>
  </si>
  <si>
    <t>T3 DI RND MTN-TABLE MTN #1 6/34 RPL ANCS</t>
  </si>
  <si>
    <t>123713592</t>
  </si>
  <si>
    <t>T3 DI PARADISE-TABLE MTN 018/148A MASTIC</t>
  </si>
  <si>
    <t>123713613</t>
  </si>
  <si>
    <t>T3 DI DRM-GRS VLY WMAR 4/116 RPR ADSS</t>
  </si>
  <si>
    <t>123713640</t>
  </si>
  <si>
    <t>T3 DI FULTON-LAKEVILLE 32/140 COTTER</t>
  </si>
  <si>
    <t>45571462</t>
  </si>
  <si>
    <t>123713751</t>
  </si>
  <si>
    <t>003/042A</t>
  </si>
  <si>
    <t>T3 DI DRUM-RIO OSO #1 3/42AR RPR STRW</t>
  </si>
  <si>
    <t>POHW REMT FIRE OH   TR3  PRTO AIR  FRAB NTDE</t>
  </si>
  <si>
    <t>123713827</t>
  </si>
  <si>
    <t>T3 DI EGL RCK-FLTN-SLVRDO 1/7 BNT STEEL</t>
  </si>
  <si>
    <t>123713828</t>
  </si>
  <si>
    <t>T3 DI GEYSERS#17-FULTON 1/7 RPL INSS</t>
  </si>
  <si>
    <t>123713836</t>
  </si>
  <si>
    <t>T3 DI MDDL FRK-GLD HLL 8/70 BNT STEEL</t>
  </si>
  <si>
    <t>45600185</t>
  </si>
  <si>
    <t>123713855</t>
  </si>
  <si>
    <t>T3 DI COLEGATE-ALLEGHANY 8/237 RPR STRW</t>
  </si>
  <si>
    <t>123713887</t>
  </si>
  <si>
    <t>T3 DI MAPLE CREEK-HOOPA 13/6 RPR ANCW</t>
  </si>
  <si>
    <t>123713894</t>
  </si>
  <si>
    <t>B017/386</t>
  </si>
  <si>
    <t>T3 DI DRM-GRS VLY-WEMR B17/386 RPR STRW</t>
  </si>
  <si>
    <t>123713932</t>
  </si>
  <si>
    <t>T3 DI FRNCH MDWS-MDL FRK 6/120 RPL HRDW</t>
  </si>
  <si>
    <t>123714045</t>
  </si>
  <si>
    <t>T3 DI MNTA VSTA-BURNS 14/121 RPR INSW</t>
  </si>
  <si>
    <t>45617525</t>
  </si>
  <si>
    <t>123714073</t>
  </si>
  <si>
    <t>015/125</t>
  </si>
  <si>
    <t>T3 DI MIDDLE FRK-GLD HLL 15/125 RPR INSS</t>
  </si>
  <si>
    <t>123714091</t>
  </si>
  <si>
    <t>T3 DI CLGTE-GRSS VLLY 6/156 INS HRDW</t>
  </si>
  <si>
    <t>123714309</t>
  </si>
  <si>
    <t>T3 DI EXCHQR-INDN FLT-YSMT 24/97 UNBURY</t>
  </si>
  <si>
    <t>123714411</t>
  </si>
  <si>
    <t>T3 DI MAPLE CREEK-HOOPA 11/10 RPR CONDW</t>
  </si>
  <si>
    <t>123714427</t>
  </si>
  <si>
    <t>T3 DI BRNS-LNE STR #2 1/37 RPR INSW</t>
  </si>
  <si>
    <t>45617526</t>
  </si>
  <si>
    <t>123714485</t>
  </si>
  <si>
    <t>T3 DI MIDDLE FORK-GOLD HILL 12/96 COTTER</t>
  </si>
  <si>
    <t>123714539</t>
  </si>
  <si>
    <t>014/012</t>
  </si>
  <si>
    <t>T3 DI MONTE RIO-FULTON 14/12 COTTER</t>
  </si>
  <si>
    <t>ETL.7630.INSL</t>
  </si>
  <si>
    <t>45571470</t>
  </si>
  <si>
    <t>123714587</t>
  </si>
  <si>
    <t>T3 DI MI-WUK-CURTIS 18/06L RPL POLE</t>
  </si>
  <si>
    <t>123714588</t>
  </si>
  <si>
    <t>T3 DI MI-WUK-CURTIS 18/06R RPL POLE</t>
  </si>
  <si>
    <t>POHW OH   XMPT TR3  PRTO AIR</t>
  </si>
  <si>
    <t>123714589</t>
  </si>
  <si>
    <t>T3 DI MI-WUK-CURTIS 18/06C RPL POLE</t>
  </si>
  <si>
    <t>123714703</t>
  </si>
  <si>
    <t>017/161</t>
  </si>
  <si>
    <t>T3 DI MONTA VISTA-BURNS 17/161 RPR INSW</t>
  </si>
  <si>
    <t>45617527</t>
  </si>
  <si>
    <t>123714771</t>
  </si>
  <si>
    <t>T3 DI DRUM-RIO OSO#1 5/056 RPR FOND</t>
  </si>
  <si>
    <t>45599981</t>
  </si>
  <si>
    <t>123714882</t>
  </si>
  <si>
    <t>T3 DI CNTRA CSTA-LS PSTS 15/97 RPR STRT</t>
  </si>
  <si>
    <t>123714905</t>
  </si>
  <si>
    <t>005/061A</t>
  </si>
  <si>
    <t>T3 DI DRUM-RIO OSO #1 5/61A RPR INSW</t>
  </si>
  <si>
    <t>123714907</t>
  </si>
  <si>
    <t>T3 DI DRUM-RIO OSO #1 5/61AL RPL HDWW</t>
  </si>
  <si>
    <t>123714923</t>
  </si>
  <si>
    <t>T3 DI MNTA VSTA-JFRSN #1 18/76 RPL HRDT</t>
  </si>
  <si>
    <t>123714945</t>
  </si>
  <si>
    <t>T3 DI FRNCH-MDWS-MDDLE FRK 1/36 REFRAME</t>
  </si>
  <si>
    <t>123715063</t>
  </si>
  <si>
    <t>T3 DI GEYSERS #17-FULTON 02/011 RPL INSS</t>
  </si>
  <si>
    <t>123715067</t>
  </si>
  <si>
    <t>T3 DI BRIDGEVILLE-GARBERVL 6/11 RPL INSW</t>
  </si>
  <si>
    <t>123715080</t>
  </si>
  <si>
    <t>T3 DI BRIDGEVILLE-GARBERVILL 6/11 COTTER</t>
  </si>
  <si>
    <t>45640232</t>
  </si>
  <si>
    <t>123715082</t>
  </si>
  <si>
    <t>T3 DI EAGL RCK-FLTN-SILVRD 2/11 RMV DBRS</t>
  </si>
  <si>
    <t>POHW ACCM OH   TR3  PRTO AIR  FRAB NTDE</t>
  </si>
  <si>
    <t>123715090</t>
  </si>
  <si>
    <t>015/120B</t>
  </si>
  <si>
    <t>T3 DI MDDL FRK-GLD HLL 15/120B RPR STRW</t>
  </si>
  <si>
    <t>123715125</t>
  </si>
  <si>
    <t>T3 DI MDLE FORK-GOLD HILL 1/13L RPR GRWW</t>
  </si>
  <si>
    <t>123715166</t>
  </si>
  <si>
    <t>T3 DI DEER CREEK-DRUM 5/129 RPL INSW</t>
  </si>
  <si>
    <t>123715182</t>
  </si>
  <si>
    <t>T3 DI GEYSERS #13 TAP 1/9 INS HRDT</t>
  </si>
  <si>
    <t>123715229</t>
  </si>
  <si>
    <t>T3 DI FRNCH MDWS-MDL FRK 8/151 RPL HRDD</t>
  </si>
  <si>
    <t>123715251</t>
  </si>
  <si>
    <t>005/059A</t>
  </si>
  <si>
    <t>T3 DI DRUM-RIO OSO #1 5/59A MASTIC</t>
  </si>
  <si>
    <t>45599983</t>
  </si>
  <si>
    <t>123715253</t>
  </si>
  <si>
    <t>016/141</t>
  </si>
  <si>
    <t>T3 DI MONTA-VISTA BURNS 16/141 RPL HRDD</t>
  </si>
  <si>
    <t>45617529</t>
  </si>
  <si>
    <t>123715258</t>
  </si>
  <si>
    <t>T3 DI DRUM-RIO OSO #2 4/47 RPL HRDT</t>
  </si>
  <si>
    <t>45600037</t>
  </si>
  <si>
    <t>123715290</t>
  </si>
  <si>
    <t>T3 DI DRUM-RIO OSO #2 4/47 RPR FOND</t>
  </si>
  <si>
    <t>45600038</t>
  </si>
  <si>
    <t>123715291</t>
  </si>
  <si>
    <t>T3 DI DRUM-RIO OSO #2 4/47 RPR STRT</t>
  </si>
  <si>
    <t>45600039</t>
  </si>
  <si>
    <t>123715344</t>
  </si>
  <si>
    <t>009/015</t>
  </si>
  <si>
    <t>T3 DI BRIDGEVILLE-GARBERVL 9/15 RPR INSW</t>
  </si>
  <si>
    <t>RELW FIRE ACCM OH   XMPT TR3  PRTO AIR</t>
  </si>
  <si>
    <t>45451439</t>
  </si>
  <si>
    <t>T3 DI BRDGVLLE-GRBRVLL 009/015 RPR INSW</t>
  </si>
  <si>
    <t>123715353</t>
  </si>
  <si>
    <t>016/129</t>
  </si>
  <si>
    <t>T3 DI MDLE FRK-GLD HLL 16/129R INS HRDW</t>
  </si>
  <si>
    <t>123715370</t>
  </si>
  <si>
    <t>T3 DI LAURELES-OTTER 6/008 RPL HRDD</t>
  </si>
  <si>
    <t>ETL.7380.POLE.NWOD</t>
  </si>
  <si>
    <t>123715414</t>
  </si>
  <si>
    <t>008/228</t>
  </si>
  <si>
    <t>T3 DI COLGATE-ALLEGHANY 008/228 RPL POLE</t>
  </si>
  <si>
    <t>123715436</t>
  </si>
  <si>
    <t>T3 DI GEYSERS #17-FLTN 0/2 RMV VEG</t>
  </si>
  <si>
    <t>ETL.4770.TOWR</t>
  </si>
  <si>
    <t>123715498</t>
  </si>
  <si>
    <t>017/134</t>
  </si>
  <si>
    <t>T3 DI MIDDLE FRK-GLD HLL 17/134 RPL HRDW</t>
  </si>
  <si>
    <t>123717732</t>
  </si>
  <si>
    <t>T3 DI DRUM-RIO OSO #1 5/63 BACKFILL</t>
  </si>
  <si>
    <t>123717791</t>
  </si>
  <si>
    <t>006/067</t>
  </si>
  <si>
    <t>T3 DI DRUM-RIO OSO #1 006/067 BNT STEEL</t>
  </si>
  <si>
    <t>45599986</t>
  </si>
  <si>
    <t>123717792</t>
  </si>
  <si>
    <t>T3 DI DRUM-RIO OSO #1 006/067 RPR INSS</t>
  </si>
  <si>
    <t>123718063</t>
  </si>
  <si>
    <t>T3 DI MIDDLEFORK #1 2/42 HRDW RPL</t>
  </si>
  <si>
    <t>123718067</t>
  </si>
  <si>
    <t>T3 DI FRNCH MADWS-MDDL FRK 2/53 RPR POLE</t>
  </si>
  <si>
    <t>123719448</t>
  </si>
  <si>
    <t>T3 DI GEYSERS #13 TAP 1/8 RPR SHLS</t>
  </si>
  <si>
    <t>45575543</t>
  </si>
  <si>
    <t>123719489</t>
  </si>
  <si>
    <t>T3 EI COLGT-GRSS VLLY 5/138 RPR POLE</t>
  </si>
  <si>
    <t>123719652</t>
  </si>
  <si>
    <t>T3 EI FULTON-CALISTOG 9/2 REPULL GYWW</t>
  </si>
  <si>
    <t>45485768</t>
  </si>
  <si>
    <t>123719740</t>
  </si>
  <si>
    <t>T3 DI MDCNO-WLLTS-FT-BRG 10/6 RPR INSW</t>
  </si>
  <si>
    <t>45640337</t>
  </si>
  <si>
    <t>123719788</t>
  </si>
  <si>
    <t>!000/004</t>
  </si>
  <si>
    <t>T3 DI GEYSER #12-FULTON !0/4 RPR STRT</t>
  </si>
  <si>
    <t>123719890</t>
  </si>
  <si>
    <t>T3 DI GEYSER #12-FULTON !0/4 RPR GYWS</t>
  </si>
  <si>
    <t>RELW FIRE OH   XMPT TR3  PRTO AIR  FRAB NTDE</t>
  </si>
  <si>
    <t>45571480</t>
  </si>
  <si>
    <t>123720925</t>
  </si>
  <si>
    <t>T3 DI MONTE RIO-FULTON 13/1 RPR STRW</t>
  </si>
  <si>
    <t>ETL.7630.POLE.STPS</t>
  </si>
  <si>
    <t>45571469</t>
  </si>
  <si>
    <t>123721182</t>
  </si>
  <si>
    <t>T3 DI MDDL FRK-GLD HILL 0/010 RPR SHLW</t>
  </si>
  <si>
    <t>123721185</t>
  </si>
  <si>
    <t>T3 DI MDDL FRK-GLD HILL 0/010 RPR GRDW</t>
  </si>
  <si>
    <t>123721189</t>
  </si>
  <si>
    <t>T3 DI MDDL FRK-GLD HILL 0/010 INS HRDW</t>
  </si>
  <si>
    <t>123721278</t>
  </si>
  <si>
    <t>T3 DI COLGATE-CHALLNG 4/96 RPR POLE</t>
  </si>
  <si>
    <t>ETL.6480.POLE.STPS</t>
  </si>
  <si>
    <t>123721583</t>
  </si>
  <si>
    <t>T3 DI LAURELES-OTTER 11/9 RMV DBRS</t>
  </si>
  <si>
    <t>123722927</t>
  </si>
  <si>
    <t>T3 EI COLGATE-CHALLENGE 3/68 RPL STRW</t>
  </si>
  <si>
    <t>123722933</t>
  </si>
  <si>
    <t>T3 EI CLGT-CHLLNG 3/66 RPR INSW</t>
  </si>
  <si>
    <t>123723215</t>
  </si>
  <si>
    <t>012/221</t>
  </si>
  <si>
    <t>T3 EI FRNCH MDWS-MDL FRK 12/221 RPL POLE</t>
  </si>
  <si>
    <t>31614153</t>
  </si>
  <si>
    <t>T3 EI FRNCH MDWS-MDLE FRK 8/149 RPL STRW</t>
  </si>
  <si>
    <t>123723220</t>
  </si>
  <si>
    <t>016/131C</t>
  </si>
  <si>
    <t>T3 DI MDLE FRK-GLD HLL 16/131C RPR GYWW</t>
  </si>
  <si>
    <t>123723342</t>
  </si>
  <si>
    <t>T3 DI PT #1 COTTNWD 25/199 RPR FOND</t>
  </si>
  <si>
    <t>RELW FIRE OH   XMPT TR3  PRTO AIR  FRAB</t>
  </si>
  <si>
    <t>45639674</t>
  </si>
  <si>
    <t>123723442</t>
  </si>
  <si>
    <t>T3 DI MDLE FRK-GLD HLL 16/131C RPR POLE</t>
  </si>
  <si>
    <t>123724247</t>
  </si>
  <si>
    <t>010/245</t>
  </si>
  <si>
    <t>T3 DI DRM-GRSS VLLY-WMR 10/245 RPL INSW</t>
  </si>
  <si>
    <t>123724298</t>
  </si>
  <si>
    <t>T2 HUMBOLDT-TRINITY 67/2  RPL STRW COA</t>
  </si>
  <si>
    <t>POHW NONR OH   FMOB TR2  PRTO SR22</t>
  </si>
  <si>
    <t>123724411</t>
  </si>
  <si>
    <t>T3 DI BRIDGEVL-GARBERVL 7/9 RPL STRW</t>
  </si>
  <si>
    <t>31617167</t>
  </si>
  <si>
    <t>T3 EI BRIDGEVILLE-GRBRVLL 2/4 RPL POLE</t>
  </si>
  <si>
    <t>123724850</t>
  </si>
  <si>
    <t>T3 EI COLGATE-GRS VLY 005/139 RPL INSW</t>
  </si>
  <si>
    <t>123725221</t>
  </si>
  <si>
    <t>011/255</t>
  </si>
  <si>
    <t>T3 DI DRM GRS VLY-WMR 11/255 INS HRDD</t>
  </si>
  <si>
    <t>123727684</t>
  </si>
  <si>
    <t>T3 DI CARIBOU-TABL MONTN 42/308 RMV NEST</t>
  </si>
  <si>
    <t>POHW FIRE COMP OH   XMPT TR3  PRTO AIR  FRAB</t>
  </si>
  <si>
    <t>123728530</t>
  </si>
  <si>
    <t>T3 DI RND MTN TBL MN #1 5/32 SHLS COTTER</t>
  </si>
  <si>
    <t>45458791</t>
  </si>
  <si>
    <t>123728549</t>
  </si>
  <si>
    <t>T3 DI BRUNSWICK #2TAP 004/031 RPL INSS</t>
  </si>
  <si>
    <t>31605337</t>
  </si>
  <si>
    <t>T3 DI BRUNSWICK #2 TAP  RPL INSS 2TWR</t>
  </si>
  <si>
    <t>123728868</t>
  </si>
  <si>
    <t>022/177</t>
  </si>
  <si>
    <t>T3 DI MSRI FL-GLD HLL #1 22/177 REFRAME</t>
  </si>
  <si>
    <t>ETL.2660.POLE.NWOD</t>
  </si>
  <si>
    <t>123729326</t>
  </si>
  <si>
    <t>T3 DI MAPLE CREEK-HOOPA 22/0 RPR STRW</t>
  </si>
  <si>
    <t>123730206</t>
  </si>
  <si>
    <t>043/249</t>
  </si>
  <si>
    <t>T3 EI TEMBLR-SAN LS BISP 43/249 BNT STEL</t>
  </si>
  <si>
    <t>123730562</t>
  </si>
  <si>
    <t>043/247</t>
  </si>
  <si>
    <t>T3 EI TEMBLR-SAN LS OBSP 43/247 RPL INSS</t>
  </si>
  <si>
    <t>31611746</t>
  </si>
  <si>
    <t>T2 EI TMBLR-SN LS OBPO  RPL INSS 8TWR</t>
  </si>
  <si>
    <t>123731343</t>
  </si>
  <si>
    <t>T3 EI CLGTE-GRSS VLLY 7/168 RPR GYWW</t>
  </si>
  <si>
    <t>123731710</t>
  </si>
  <si>
    <t>026/382</t>
  </si>
  <si>
    <t>T3 DI GOLD HILL #1 26/382 RPL POLE</t>
  </si>
  <si>
    <t>123731866</t>
  </si>
  <si>
    <t>026/378</t>
  </si>
  <si>
    <t>T3 EI GLD HL #1 26/378 RPL STRW</t>
  </si>
  <si>
    <t>31614770</t>
  </si>
  <si>
    <t>T3 WV GOLD HILL #1 12/192 RPL POLE</t>
  </si>
  <si>
    <t>123732388</t>
  </si>
  <si>
    <t>024/105</t>
  </si>
  <si>
    <t>T3 EI MRRO BY-SLR SS #1 24/105 RPL INSS</t>
  </si>
  <si>
    <t>123732389</t>
  </si>
  <si>
    <t>024/103</t>
  </si>
  <si>
    <t>T3 EI MRRO BY-SLR SS #2 24/103 RPL INSS</t>
  </si>
  <si>
    <t>31619692</t>
  </si>
  <si>
    <t>123732413</t>
  </si>
  <si>
    <t>T3 EI MRRO BY-SLR SS #1 24/103 RPL INSS</t>
  </si>
  <si>
    <t>123732414</t>
  </si>
  <si>
    <t>043/244</t>
  </si>
  <si>
    <t>T3 EI TEMBLR-SN LUIS BSP 43/244 RPL RPTS</t>
  </si>
  <si>
    <t>123732415</t>
  </si>
  <si>
    <t>T3 EI TEMBLR-SAN LS OBSP 43/245 RPL INSS</t>
  </si>
  <si>
    <t>123732416</t>
  </si>
  <si>
    <t>T3 EI TEMBLR-SN LUIS BSP 43/245 RPL RPTS</t>
  </si>
  <si>
    <t>123732430</t>
  </si>
  <si>
    <t>T3 EI MRRO BY-SLR SS #2 24/105 RPL INSS</t>
  </si>
  <si>
    <t>123734039</t>
  </si>
  <si>
    <t>T3 DI UKH HPLND CLVRDL 13/8 RPR GYWW</t>
  </si>
  <si>
    <t>45487398</t>
  </si>
  <si>
    <t>123734092</t>
  </si>
  <si>
    <t>008/222</t>
  </si>
  <si>
    <t>123734141</t>
  </si>
  <si>
    <t>T3 DI UKH HPLND CLVRDL 13/8 RPR STRW</t>
  </si>
  <si>
    <t>45487397</t>
  </si>
  <si>
    <t>123734145</t>
  </si>
  <si>
    <t>T3 DI UKH HPLND CLVRDL 13/8 RPR INSW</t>
  </si>
  <si>
    <t>45487388</t>
  </si>
  <si>
    <t>123734173</t>
  </si>
  <si>
    <t>007/198</t>
  </si>
  <si>
    <t>T3 DI COLGATE-ALLEGHANY 007/198 RPL POLE</t>
  </si>
  <si>
    <t>123734367</t>
  </si>
  <si>
    <t>014/125</t>
  </si>
  <si>
    <t>T3 DI GRN VLLY-PAUL SWT 14/125 RPL HRDW</t>
  </si>
  <si>
    <t>45617581</t>
  </si>
  <si>
    <t>123734369</t>
  </si>
  <si>
    <t>T3 DI RINCON #2 TAP 0/1 RPL INSS</t>
  </si>
  <si>
    <t>ETL.1611.INSL.CERA</t>
  </si>
  <si>
    <t>123734654</t>
  </si>
  <si>
    <t>T3 DI MAPLE CREEK-HOOPA 18/2 RPL HRDD</t>
  </si>
  <si>
    <t>123734731</t>
  </si>
  <si>
    <t>T3 DI EXCHQER-INDN FLT 28/135 RPR INSS</t>
  </si>
  <si>
    <t>45489454</t>
  </si>
  <si>
    <t>123734861</t>
  </si>
  <si>
    <t>010/200</t>
  </si>
  <si>
    <t>T3 EI FRH MDWS-MDDL FRK 10/200 RPL INSW</t>
  </si>
  <si>
    <t>31617969</t>
  </si>
  <si>
    <t>T3 DI FNCH MDWS MDDL FRK 6/117 RPL INSW</t>
  </si>
  <si>
    <t>123737272</t>
  </si>
  <si>
    <t>008/225</t>
  </si>
  <si>
    <t>T3 DI COLGATE-ALLEGHANY 008/225 RPL STRW</t>
  </si>
  <si>
    <t>123737437</t>
  </si>
  <si>
    <t>010/186</t>
  </si>
  <si>
    <t>T3 DI FRNCH MDWS MDL FRK 10/186 REFRAME</t>
  </si>
  <si>
    <t>123737952</t>
  </si>
  <si>
    <t>T3 DI FULTON-CALISTOGA -17/7 INS HRDW</t>
  </si>
  <si>
    <t>45485960</t>
  </si>
  <si>
    <t>123738242</t>
  </si>
  <si>
    <t>T3 DI MAPLE CREEK-HOOPA 13/1 RPR INSW</t>
  </si>
  <si>
    <t>123738389</t>
  </si>
  <si>
    <t>T3 DI RND MTN-TBL MTN #2 2/16 RMV VEG</t>
  </si>
  <si>
    <t>123738707</t>
  </si>
  <si>
    <t>T3 DI FLTN-LAKVLE-IGNCIO 31/135 RPR INSS</t>
  </si>
  <si>
    <t>45575475</t>
  </si>
  <si>
    <t>123738714</t>
  </si>
  <si>
    <t>T3 DI MDLE FRK-GLD HLL 12/105 RPL HRDW</t>
  </si>
  <si>
    <t>123738796</t>
  </si>
  <si>
    <t>T3 DI CNTRA-CSTA-MRGA#1 13/63 BNT STEEL</t>
  </si>
  <si>
    <t>123739460</t>
  </si>
  <si>
    <t>T3 DI EAGLE RK-FLTN-SLVRD 4/24 RPL HRDT</t>
  </si>
  <si>
    <t>123740575</t>
  </si>
  <si>
    <t>T3 DI BURNS-LN STR #2 2/45 RPR SPLW</t>
  </si>
  <si>
    <t>45617582</t>
  </si>
  <si>
    <t>123740830</t>
  </si>
  <si>
    <t>042/242</t>
  </si>
  <si>
    <t>T3 EI TMBLR-SAN LUS OBIS 42/242 RPL INSS</t>
  </si>
  <si>
    <t>123741181</t>
  </si>
  <si>
    <t>T3 DI BRIDGEVILLE-GARBERVL 3/12 RPR CRSW</t>
  </si>
  <si>
    <t>45640234</t>
  </si>
  <si>
    <t>123741182</t>
  </si>
  <si>
    <t>T3 DI BRIDGEVILLE-GARBERVL 3/12 INS HRDD</t>
  </si>
  <si>
    <t>45640235</t>
  </si>
  <si>
    <t>123741534</t>
  </si>
  <si>
    <t>T3 DI GEYSERS #3-CLVRDL 001/11C RMV NEST</t>
  </si>
  <si>
    <t>45575552</t>
  </si>
  <si>
    <t>123742514</t>
  </si>
  <si>
    <t>T3 DI DRUM-RIO OSO #2 4/52 RPR INSS</t>
  </si>
  <si>
    <t>123742670</t>
  </si>
  <si>
    <t>T3 DI MIDDLE FRK-GLD HLL 8/69 BNT STEEL</t>
  </si>
  <si>
    <t>45600184</t>
  </si>
  <si>
    <t>123743293</t>
  </si>
  <si>
    <t>T3 EI DRUM-SUMMIT #1 4/50C RPL POLE</t>
  </si>
  <si>
    <t>POHW INSP OH   FMOB TR3  PRTO FRAB</t>
  </si>
  <si>
    <t>123743297</t>
  </si>
  <si>
    <t>T3 EI DRUM-SUMMIT #1 4/50R RPL POLE</t>
  </si>
  <si>
    <t>123743318</t>
  </si>
  <si>
    <t>T3 DI WEST PNT-VLLY SPRNGS 2/38 INS HRDW</t>
  </si>
  <si>
    <t>45540264</t>
  </si>
  <si>
    <t>123744698</t>
  </si>
  <si>
    <t>T3 EI RND MTN-TBL MN #2 23/115 RPR ANCW</t>
  </si>
  <si>
    <t>45457611</t>
  </si>
  <si>
    <t>123744699</t>
  </si>
  <si>
    <t>T3 DI DIABLO-GATES #1 1/008 RPR STRT</t>
  </si>
  <si>
    <t>123745151</t>
  </si>
  <si>
    <t>T3 DI MAPLE CREEK-HOOPA 13/7 RPL STRW</t>
  </si>
  <si>
    <t>123745329</t>
  </si>
  <si>
    <t>B022/491</t>
  </si>
  <si>
    <t>T3 DI DRM-GRSS VLLY-WMR B22/491 RPR GYWW</t>
  </si>
  <si>
    <t>123745653</t>
  </si>
  <si>
    <t>009/259</t>
  </si>
  <si>
    <t>T3 DI COLGATE-ALLEGHANY 9/259 INS HRDW</t>
  </si>
  <si>
    <t>123745654</t>
  </si>
  <si>
    <t>T3 DI WISHON-SAN JOAQUIN #3 3/2 INS RPTS</t>
  </si>
  <si>
    <t>123745727</t>
  </si>
  <si>
    <t>T3 DI RND MTN-TBL MTN #1 2/17 RPR SHLS</t>
  </si>
  <si>
    <t>45458797</t>
  </si>
  <si>
    <t>123745728</t>
  </si>
  <si>
    <t>123745760</t>
  </si>
  <si>
    <t>T3 DI RND MTN-TBL MTN #1 2/17 RPR GYWS</t>
  </si>
  <si>
    <t>45458798</t>
  </si>
  <si>
    <t>123745776</t>
  </si>
  <si>
    <t>T3 DI MAPLE CREEK-HOOPA 13/2 RPL INSS</t>
  </si>
  <si>
    <t>123746151</t>
  </si>
  <si>
    <t>000/006C</t>
  </si>
  <si>
    <t>T3 DI GEYSERS #3-EAGL RCK 0/6C RPR SHILD</t>
  </si>
  <si>
    <t>45575553</t>
  </si>
  <si>
    <t>123747788</t>
  </si>
  <si>
    <t>T3 DI DRUM-SUMMIT #1 0/12L RPR POLE</t>
  </si>
  <si>
    <t>123747789</t>
  </si>
  <si>
    <t>T3 DI DRUM-SUMMIT #1 0/12R RPR POLE</t>
  </si>
  <si>
    <t>123747810</t>
  </si>
  <si>
    <t>T3 DI FULTON-CALISTOGA -017/006 RPR GYWW</t>
  </si>
  <si>
    <t>45485888</t>
  </si>
  <si>
    <t>123747816</t>
  </si>
  <si>
    <t>T3 DI BRNSWCK #1 TAP 1/010 RPL DAMS</t>
  </si>
  <si>
    <t>ETL.1422.INSL</t>
  </si>
  <si>
    <t>45456605</t>
  </si>
  <si>
    <t>123747854</t>
  </si>
  <si>
    <t>T3 DI DEER CREEK-DRUM 4/108 RPR GYWW</t>
  </si>
  <si>
    <t>123747878</t>
  </si>
  <si>
    <t>T3 DI DIABLO UNIT#2 NF 5/5 RPL INSS</t>
  </si>
  <si>
    <t>123747879</t>
  </si>
  <si>
    <t>T3 DI DIABLO UNIT#2 NF 5/5 RPR SHLS</t>
  </si>
  <si>
    <t>123747923</t>
  </si>
  <si>
    <t>T3 DI FULTON-PUEBLO :0/11 RPR POLE</t>
  </si>
  <si>
    <t>45571463</t>
  </si>
  <si>
    <t>123747938</t>
  </si>
  <si>
    <t>T3 DI RND MNT TBL MTN #2 5/31 RPL ANCS</t>
  </si>
  <si>
    <t>123747948</t>
  </si>
  <si>
    <t>T3 DI GEYSRS #3-CLVERDALE 5/63 RMV VEG</t>
  </si>
  <si>
    <t>123748092</t>
  </si>
  <si>
    <t>T3 DI DRM-GRSS VLLY-WMR 11/250 RPL HRDW</t>
  </si>
  <si>
    <t>123748217</t>
  </si>
  <si>
    <t>037/187</t>
  </si>
  <si>
    <t>T3 DI FULTON-PUEBLO 37/187  RPR STRT</t>
  </si>
  <si>
    <t>123748378</t>
  </si>
  <si>
    <t>T3 DI PLUMAS SIERRA TAP 0/20 RPL HRDD</t>
  </si>
  <si>
    <t>123748389</t>
  </si>
  <si>
    <t>T3 DI MRGA-SN LENDRO#3 2/16 RUSTED STL</t>
  </si>
  <si>
    <t>ETL.2790.TOWR</t>
  </si>
  <si>
    <t>123748443</t>
  </si>
  <si>
    <t>B024/533</t>
  </si>
  <si>
    <t>T3 DI DRM-GRS VLLY-WMR B24/533 RPR POLE</t>
  </si>
  <si>
    <t>123748546</t>
  </si>
  <si>
    <t>027/128</t>
  </si>
  <si>
    <t>T3 DI EXCHQR-IDN FT-YSMT 27/128 RPR INSS</t>
  </si>
  <si>
    <t>45489456</t>
  </si>
  <si>
    <t>123748605</t>
  </si>
  <si>
    <t>T3 DI FLTN-CLSTGA 003/004 RPL HRDD</t>
  </si>
  <si>
    <t>45575466</t>
  </si>
  <si>
    <t>123748645</t>
  </si>
  <si>
    <t>T3 DI RND MTN-TBL MNT #2  6/33 RPR INSS</t>
  </si>
  <si>
    <t>ETL.6070.INSL.CERA</t>
  </si>
  <si>
    <t>45457618</t>
  </si>
  <si>
    <t>123748777</t>
  </si>
  <si>
    <t>T3 EI RND MTN-TBL MTN#2 20/103 RPR GYWS</t>
  </si>
  <si>
    <t>45457640</t>
  </si>
  <si>
    <t>123748804</t>
  </si>
  <si>
    <t>T3 DI FRNCH MDWS-MDDL FK 10/203 RPR GYWW</t>
  </si>
  <si>
    <t>123748836</t>
  </si>
  <si>
    <t>T3 DI EAGLE RK-FLTN-SLVRDO 6/31 RPR STRT</t>
  </si>
  <si>
    <t>123748838</t>
  </si>
  <si>
    <t>T3 DI EAGLE RK-FLTN-SLVRDO 6/31 RMV VEG</t>
  </si>
  <si>
    <t>123748990</t>
  </si>
  <si>
    <t>T3 DI EAGLE RK-FLTN-SLVRDO 6/31 RPR INSS</t>
  </si>
  <si>
    <t>45575433</t>
  </si>
  <si>
    <t>123749161</t>
  </si>
  <si>
    <t>T3 DI MAPLE CREEK-HOOPA 23/4 RPL HRDW</t>
  </si>
  <si>
    <t>123749251</t>
  </si>
  <si>
    <t>T3 DI MAPLE CREEK-HOOPA 23/4 RPR SPLW</t>
  </si>
  <si>
    <t>123749264</t>
  </si>
  <si>
    <t>?010/005</t>
  </si>
  <si>
    <t>T3 DI SNEATH LANE-HMB ?10/4 COTR KEY</t>
  </si>
  <si>
    <t>45600657</t>
  </si>
  <si>
    <t>123749462</t>
  </si>
  <si>
    <t>T3 DI DIABLO-GATES #1 1/11 RPR GYWS</t>
  </si>
  <si>
    <t>POHW FIRE ACCM OH   XMPT TR3  PRTO AIR  FRAB</t>
  </si>
  <si>
    <t>123749498</t>
  </si>
  <si>
    <t>T3 DI GYSRS #3-CLVRDL 004/048 RPR HRDW</t>
  </si>
  <si>
    <t>45449995</t>
  </si>
  <si>
    <t>123749988</t>
  </si>
  <si>
    <t>T3 WV LAURELES-OTTER 15/2 INS DMPW</t>
  </si>
  <si>
    <t>REGW OTHR OH   FMOB XMPT TR3  PRTO NTDE</t>
  </si>
  <si>
    <t>123750086</t>
  </si>
  <si>
    <t>?006/000</t>
  </si>
  <si>
    <t>T3 DI SNTH LN HLF MN BY 6/0 RPR POLE</t>
  </si>
  <si>
    <t>45600658</t>
  </si>
  <si>
    <t>123750089</t>
  </si>
  <si>
    <t>T3 DI SNTH LN HLF MN BY ?6/0 RPR GYWW</t>
  </si>
  <si>
    <t>45600659</t>
  </si>
  <si>
    <t>123750116</t>
  </si>
  <si>
    <t>T3 DI RND MTN-TBL MNT #1 6/33 RPR SHIELD</t>
  </si>
  <si>
    <t>45458884</t>
  </si>
  <si>
    <t>123750119</t>
  </si>
  <si>
    <t>T3 DI RND MTN-TBL MNT #1 6/33 RPL INSS</t>
  </si>
  <si>
    <t>123750162</t>
  </si>
  <si>
    <t>T3 DI RND MTN-TBL MNT #1 6/33 RPR GYWS</t>
  </si>
  <si>
    <t>45458885</t>
  </si>
  <si>
    <t>123750390</t>
  </si>
  <si>
    <t>T3 EI BRIDGEVILLE-GARBERVL 11/6 RPR GYWW</t>
  </si>
  <si>
    <t>45640236</t>
  </si>
  <si>
    <t>123750412</t>
  </si>
  <si>
    <t>T3 DI DONNELLS-MI-WUK 004/008L RPL STRW</t>
  </si>
  <si>
    <t>31610969</t>
  </si>
  <si>
    <t>T3 DI DONNELLS-MI-WUK 004/008R RPL STRW</t>
  </si>
  <si>
    <t>123750416</t>
  </si>
  <si>
    <t>123750549</t>
  </si>
  <si>
    <t>T3 DI MORGA-SN LENDRO #3 0/11 RUSTED STL</t>
  </si>
  <si>
    <t>123750962</t>
  </si>
  <si>
    <t>T3 DI MORAGA-OAKLAND #1 0/7 INS HRDT</t>
  </si>
  <si>
    <t>123750978</t>
  </si>
  <si>
    <t>T3 EI RND MTN-TBL MTN#2 21/111 RPR GYWS</t>
  </si>
  <si>
    <t>45457648</t>
  </si>
  <si>
    <t>123751279</t>
  </si>
  <si>
    <t>T3 DI SNEATH LANE-HMB ?7/7 COTR KEY</t>
  </si>
  <si>
    <t>45600680</t>
  </si>
  <si>
    <t>123751696</t>
  </si>
  <si>
    <t>T3 DI MORAGA-CLAREMONT #2 2/19 RPR INSS</t>
  </si>
  <si>
    <t>ETL.2710.INSL.NCER</t>
  </si>
  <si>
    <t>45503489</t>
  </si>
  <si>
    <t>123751749</t>
  </si>
  <si>
    <t>B017/397</t>
  </si>
  <si>
    <t>T3 DI DRM-GRSS VLLY-WMR B17/397 RPL POLE</t>
  </si>
  <si>
    <t>123751941</t>
  </si>
  <si>
    <t>T3 DI DRM-GRSS VLLY-WMR B17/397 RPL HRDW</t>
  </si>
  <si>
    <t>123752101</t>
  </si>
  <si>
    <t>T3 DI SAN RMN-MRGA 002/014 RPL INSS</t>
  </si>
  <si>
    <t>123752229</t>
  </si>
  <si>
    <t>T3 DI GEYSERS #12-FULTON 02/010 RPR INSS</t>
  </si>
  <si>
    <t>45571465</t>
  </si>
  <si>
    <t>123752350</t>
  </si>
  <si>
    <t>T3 DI GEYSERS #9-LAKEVILLE 2/10 RPR INSS</t>
  </si>
  <si>
    <t>123752445</t>
  </si>
  <si>
    <t>T3 DI DRM RIO OSO #1 10/109L RMV FOND</t>
  </si>
  <si>
    <t>45599994</t>
  </si>
  <si>
    <t>123752763</t>
  </si>
  <si>
    <t>T3 DI KANAKA TAP 2/14C RPR STRW</t>
  </si>
  <si>
    <t>123753030</t>
  </si>
  <si>
    <t>T3 DI KANAKA TAP 2/14B RPL HRDW</t>
  </si>
  <si>
    <t>123753144</t>
  </si>
  <si>
    <t>T3 DI DONNELLS-MI-WUK 7/5 RPR SWTC</t>
  </si>
  <si>
    <t>45519321</t>
  </si>
  <si>
    <t>123753259</t>
  </si>
  <si>
    <t>T3 DI POTTER VALLEY-WILLITS 9/5 RPR SPLW</t>
  </si>
  <si>
    <t>123753374</t>
  </si>
  <si>
    <t>T3 DI POTTER VALLEY-WILLITS 9/5 RPL HRDW</t>
  </si>
  <si>
    <t>123758044</t>
  </si>
  <si>
    <t>T3 DI MRGA SAN LNDRO #3 3/23 RMV VEG</t>
  </si>
  <si>
    <t>123758266</t>
  </si>
  <si>
    <t>007/006C</t>
  </si>
  <si>
    <t>T3 DI DNNLLS-MI-WUK 7/006C RPR ANCW</t>
  </si>
  <si>
    <t>ETL.1400.POLE.WOOD</t>
  </si>
  <si>
    <t>45519322</t>
  </si>
  <si>
    <t>123758640</t>
  </si>
  <si>
    <t>:001/007A</t>
  </si>
  <si>
    <t>T3 DI EAGLE ROCK-REDBUD :1/7A RPL HRDW</t>
  </si>
  <si>
    <t>ETL.1480.POLE.NWOD</t>
  </si>
  <si>
    <t>45582050</t>
  </si>
  <si>
    <t>123758732</t>
  </si>
  <si>
    <t>T3 DI MNT VST BRNS 13/107 RPL HRDD</t>
  </si>
  <si>
    <t>45617585</t>
  </si>
  <si>
    <t>123758765</t>
  </si>
  <si>
    <t>T3 DI RND MTN-TABLE MTN#1 2/16 RPR OPGW</t>
  </si>
  <si>
    <t>45458888</t>
  </si>
  <si>
    <t>123759128</t>
  </si>
  <si>
    <t>T3 EI BRIDGEVILLE-GARBERVL 9/11 RPR POLE</t>
  </si>
  <si>
    <t>45640237</t>
  </si>
  <si>
    <t>123759259</t>
  </si>
  <si>
    <t>009/008</t>
  </si>
  <si>
    <t>T3 EI BRIDGVLLE-GARBERVLLE 9/8 RPL POLE</t>
  </si>
  <si>
    <t>31611487</t>
  </si>
  <si>
    <t>123759260</t>
  </si>
  <si>
    <t>T3 EI BRIDGVLLE-GARBERVLLE 9/10 RPL POLE</t>
  </si>
  <si>
    <t>123759271</t>
  </si>
  <si>
    <t>T3 EI BRIDGVLLE-GARBERVLLE 11/0 RPL POLE</t>
  </si>
  <si>
    <t>31606888</t>
  </si>
  <si>
    <t>T2 DI BRDGVLLE-GRBRVLLE 11/7 RPL STRW</t>
  </si>
  <si>
    <t>123759272</t>
  </si>
  <si>
    <t>009/013</t>
  </si>
  <si>
    <t>T3 EI BRIDGVLLE-GARBERVLLE 9/13 RPL POLE</t>
  </si>
  <si>
    <t>123761843</t>
  </si>
  <si>
    <t>T3 EI FRCH MDWS-MDL FRK 3/68 RPR STRW</t>
  </si>
  <si>
    <t>123763001</t>
  </si>
  <si>
    <t>T3 EI COLGTE-CHALLNGE 12/220 RPR GYWW</t>
  </si>
  <si>
    <t>REGW INSP OH   FMOB XMPT TR3  PRTO FRAB NTDE</t>
  </si>
  <si>
    <t>123765596</t>
  </si>
  <si>
    <t>T3 DI DRUM-SPAULDING 0/14 RPL POLE</t>
  </si>
  <si>
    <t>31618852</t>
  </si>
  <si>
    <t>123765699</t>
  </si>
  <si>
    <t>T3 DI DRUM-RIO OSO #1 3/41 RPL HRDT</t>
  </si>
  <si>
    <t>45599416</t>
  </si>
  <si>
    <t>123766363</t>
  </si>
  <si>
    <t>035/175</t>
  </si>
  <si>
    <t>T3 DI FULTON-PUEBLO 35/175 RPR FND</t>
  </si>
  <si>
    <t>123766459</t>
  </si>
  <si>
    <t>T3 DI MDLE FRK-GLD HIL 20/164 RPR GYWW</t>
  </si>
  <si>
    <t>123767732</t>
  </si>
  <si>
    <t>A014/121</t>
  </si>
  <si>
    <t>T3 MNTA VSTA-BURNS A14/121 RPL STRW</t>
  </si>
  <si>
    <t>RELW OTHR FIRE OH   TR3  PRTO FRAB</t>
  </si>
  <si>
    <t>31611514</t>
  </si>
  <si>
    <t>123769077</t>
  </si>
  <si>
    <t>T3 DI DIABLO-GATES#1 0/004 RPR FOND</t>
  </si>
  <si>
    <t>123769140</t>
  </si>
  <si>
    <t>T3 DI DIABLO-GATES #1 2/016 RPR SHLS</t>
  </si>
  <si>
    <t>45592093</t>
  </si>
  <si>
    <t>123769661</t>
  </si>
  <si>
    <t>T3 DI DIABLO-GATES#1 17/071 RPR GYWS</t>
  </si>
  <si>
    <t>123769949</t>
  </si>
  <si>
    <t>T3 DI DIABLO UNIT #2  5/7B INS HRDT</t>
  </si>
  <si>
    <t>45542010</t>
  </si>
  <si>
    <t>123769950</t>
  </si>
  <si>
    <t>013/147</t>
  </si>
  <si>
    <t>T3 EI IGNACIO-BOLINAS #1 13/147 RPR CNDW</t>
  </si>
  <si>
    <t>45486131</t>
  </si>
  <si>
    <t>123770052</t>
  </si>
  <si>
    <t>T3 DI DRUM-RIO OSO #1 4/51 RPL HRDT</t>
  </si>
  <si>
    <t>45599419</t>
  </si>
  <si>
    <t>123770198</t>
  </si>
  <si>
    <t>026/286</t>
  </si>
  <si>
    <t>T3 EI IGNACIO-BLINAS #2 26/286 WASH INSW</t>
  </si>
  <si>
    <t>45486094</t>
  </si>
  <si>
    <t>123770229</t>
  </si>
  <si>
    <t>T3 EI IGNACIO-BOLINAS #2 26/286 RMV VEG</t>
  </si>
  <si>
    <t>123770353</t>
  </si>
  <si>
    <t>T3 DI DIABLO UNIT #2 5/7A RPR SHLS</t>
  </si>
  <si>
    <t>POHW FIRE COMP OH   TR3  PRTO AIR  FRAB NTDE</t>
  </si>
  <si>
    <t>123770799</t>
  </si>
  <si>
    <t>T3 DI DIABLO-GATES#1 2/015 RPL INSS</t>
  </si>
  <si>
    <t>31618032</t>
  </si>
  <si>
    <t>123770863</t>
  </si>
  <si>
    <t>T3 EI IGNACIO-SN RFL #1 1/12 RPL INSS</t>
  </si>
  <si>
    <t>ETL.1850.INSL</t>
  </si>
  <si>
    <t>31634460</t>
  </si>
  <si>
    <t>123771138</t>
  </si>
  <si>
    <t>026/285</t>
  </si>
  <si>
    <t>T3 EI IGNACIO-BOLINAS #2 26/285 RPR GYWW</t>
  </si>
  <si>
    <t>ETL.7180.POLE.STPS</t>
  </si>
  <si>
    <t>45486099</t>
  </si>
  <si>
    <t>123771166</t>
  </si>
  <si>
    <t>T3 EI IGNACIO-BOLINAS #2 026/285 RMV VEG</t>
  </si>
  <si>
    <t>123771614</t>
  </si>
  <si>
    <t>T3 EI IGNACIO-SAN RFL #1 1/11 RPL INSS</t>
  </si>
  <si>
    <t>31607836</t>
  </si>
  <si>
    <t>T3 EI IGNACIO-SAN RFL #1  RPL INSS 4TWR</t>
  </si>
  <si>
    <t>123771896</t>
  </si>
  <si>
    <t>T3 EI IGNCIO-BLNAS #1 13/142L RPR GYWW</t>
  </si>
  <si>
    <t>ETL.7140.POLE.STPS</t>
  </si>
  <si>
    <t>45486127</t>
  </si>
  <si>
    <t>123772045</t>
  </si>
  <si>
    <t>T3 EI IGNCIO-BLNAS #1 13/142C RPR GYWW</t>
  </si>
  <si>
    <t>45486128</t>
  </si>
  <si>
    <t>123772178</t>
  </si>
  <si>
    <t>T3 EI IGNCIO-BLNAS #1 13/142R RPR GYWW</t>
  </si>
  <si>
    <t>45486126</t>
  </si>
  <si>
    <t>123772597</t>
  </si>
  <si>
    <t>T3 DI DRUM-RIO OSO #1 5/59 RPR JMPW</t>
  </si>
  <si>
    <t>123772719</t>
  </si>
  <si>
    <t>T3 EI RND MTN-CTNWOOD #3 28/231 RPR ANCS</t>
  </si>
  <si>
    <t>123772797</t>
  </si>
  <si>
    <t>T3 DI MRG CSTR VLY 10/45 RPL INSS</t>
  </si>
  <si>
    <t>31617072</t>
  </si>
  <si>
    <t>T3 DI MRAGA-CSTRO VLLY RPL INSS 2TWR</t>
  </si>
  <si>
    <t>123772980</t>
  </si>
  <si>
    <t>A005/052C</t>
  </si>
  <si>
    <t>T3 DI DRM HGNS A5/52C RPR STRW</t>
  </si>
  <si>
    <t>123773109</t>
  </si>
  <si>
    <t>T3 DI EAGLE RK-FLTN-SLVRD 4/24 RPR INSS</t>
  </si>
  <si>
    <t>45575432</t>
  </si>
  <si>
    <t>123773166</t>
  </si>
  <si>
    <t>025/284</t>
  </si>
  <si>
    <t>T3 EI IGNACIO-BOLINAS #2 25/284 RMV VEG</t>
  </si>
  <si>
    <t>123773382</t>
  </si>
  <si>
    <t>T3 EI IGNACIO-BOLINAS #1 13/141 RMV VEG</t>
  </si>
  <si>
    <t>123773660</t>
  </si>
  <si>
    <t>T3 EI DRUM-RIO OSO #2 4/47 ARMOR ROD</t>
  </si>
  <si>
    <t>123773893</t>
  </si>
  <si>
    <t>008/232</t>
  </si>
  <si>
    <t>T3 DI COLGATE-ALLEGHANY 008/232 RPL STRW</t>
  </si>
  <si>
    <t>123773898</t>
  </si>
  <si>
    <t>A005/052A</t>
  </si>
  <si>
    <t>T3 DI DRUM-HIGGINS A5/52A  RPL HRDD</t>
  </si>
  <si>
    <t>POHW FIRE ACCH OH   XMPT TR3  PRTO AIR  FRAB</t>
  </si>
  <si>
    <t>123773932</t>
  </si>
  <si>
    <t>T3 EI IGNACIO-BOLINAS #1 3/39 COTTER</t>
  </si>
  <si>
    <t>45486004</t>
  </si>
  <si>
    <t>123773933</t>
  </si>
  <si>
    <t>T3 EI IGNACIO-BOLINAS #1 3/38 RPR CRSW</t>
  </si>
  <si>
    <t>45486000</t>
  </si>
  <si>
    <t>123774356</t>
  </si>
  <si>
    <t>T3 DI MNT VST BRNS 12/96 RPR INSW</t>
  </si>
  <si>
    <t>45617587</t>
  </si>
  <si>
    <t>123775146</t>
  </si>
  <si>
    <t>T3 EI DRUM-RIO OSO #1 4/51A RPL HRDS</t>
  </si>
  <si>
    <t>REGW INSP CPUA OH   FMOB TR3  PRTO</t>
  </si>
  <si>
    <t>123775149</t>
  </si>
  <si>
    <t>025/282</t>
  </si>
  <si>
    <t>T3 EI IGNACIO-BOLINAS #2 25/282 RPL INSW</t>
  </si>
  <si>
    <t>123775589</t>
  </si>
  <si>
    <t>T3 EI IGNACIO-BOLINAS #2 25/281 RPL INSW</t>
  </si>
  <si>
    <t>123775883</t>
  </si>
  <si>
    <t>T3 EI FRCH MDWS-MDL FRK 4/79 RPR STRW</t>
  </si>
  <si>
    <t>123775884</t>
  </si>
  <si>
    <t>004/083</t>
  </si>
  <si>
    <t>T3 EI FRCH MDWS-MDL FRK 4/83 RPR INSW</t>
  </si>
  <si>
    <t>123775885</t>
  </si>
  <si>
    <t>T3 EI FRCH MDWS-MDL FRK 4/80 RPL POLE</t>
  </si>
  <si>
    <t>31614152</t>
  </si>
  <si>
    <t>123776454</t>
  </si>
  <si>
    <t>T3 EI MIDDLE FORK #1 8/124 RPR ANCW</t>
  </si>
  <si>
    <t>123777125</t>
  </si>
  <si>
    <t>T3 DI DIABLO UNIT#1 TIE 5/2 RPL HRDT</t>
  </si>
  <si>
    <t>123777179</t>
  </si>
  <si>
    <t>T3 DI BRUNSWICK #2 TAP 003/022 RPR JMPS</t>
  </si>
  <si>
    <t>45456608</t>
  </si>
  <si>
    <t>123777295</t>
  </si>
  <si>
    <t>?006/009</t>
  </si>
  <si>
    <t>T3 DI SNTH LN-HALF MON BAY ?6/9 RPL INSW</t>
  </si>
  <si>
    <t>31612284</t>
  </si>
  <si>
    <t>123777480</t>
  </si>
  <si>
    <t>T3 DI BRUNSWCK #1 TAP 3/22 RPL HRDT</t>
  </si>
  <si>
    <t>45582378</t>
  </si>
  <si>
    <t>123777704</t>
  </si>
  <si>
    <t>T3 EI DRUM-RIO OSO #2 4/50 RPR COND</t>
  </si>
  <si>
    <t>123777957</t>
  </si>
  <si>
    <t>T3 DI DIABLO-MESA X000/002 RPL INSS</t>
  </si>
  <si>
    <t>123777971</t>
  </si>
  <si>
    <t>013/137</t>
  </si>
  <si>
    <t>T3 EI IGNACIO-BOLINAS #1 13/137 RPL ANCW</t>
  </si>
  <si>
    <t>31617010</t>
  </si>
  <si>
    <t>123778171</t>
  </si>
  <si>
    <t>T3 DI MONTE RIO-FULTON 12/4 RPL INSW</t>
  </si>
  <si>
    <t>31624226</t>
  </si>
  <si>
    <t>123778380</t>
  </si>
  <si>
    <t>T3 DI MRG SN LNDR #3 6/44 INS HRDT</t>
  </si>
  <si>
    <t>123778384</t>
  </si>
  <si>
    <t>T3 DI MRG SN LNDR #3 6/44 RPR INSS</t>
  </si>
  <si>
    <t>45502971</t>
  </si>
  <si>
    <t>123778463</t>
  </si>
  <si>
    <t>?009/002</t>
  </si>
  <si>
    <t>T3 DI SNTH LN-HLF MN BY ?9/2 RPL HRDD</t>
  </si>
  <si>
    <t>45600684</t>
  </si>
  <si>
    <t>123778658</t>
  </si>
  <si>
    <t>T3 DI MSSURI FLT-GLD HIL#1 17/149 RPR ST</t>
  </si>
  <si>
    <t>45341212</t>
  </si>
  <si>
    <t>T3 DI MSSURI FLT-GLD HIL#1 17/149</t>
  </si>
  <si>
    <t>123778825</t>
  </si>
  <si>
    <t>T3 DI DRM SPLDNG 3/76 RPR GYWW</t>
  </si>
  <si>
    <t>123778832</t>
  </si>
  <si>
    <t>T3 EI DRUM-RIO OSO #2 4/51A COTTER</t>
  </si>
  <si>
    <t>123779890</t>
  </si>
  <si>
    <t>T3 DI RND MTN-TBL MTN  #1 2/15 RPL SHLS</t>
  </si>
  <si>
    <t>45458895</t>
  </si>
  <si>
    <t>123780175</t>
  </si>
  <si>
    <t>005/003C</t>
  </si>
  <si>
    <t>T3 DI DIABLO UNT #1 5/3C RPR SHLS</t>
  </si>
  <si>
    <t>123780237</t>
  </si>
  <si>
    <t>005/109</t>
  </si>
  <si>
    <t>T3 EI FNCH MDWS-MDL FRK 5/109 RMV TREE</t>
  </si>
  <si>
    <t>123780372</t>
  </si>
  <si>
    <t>025/278</t>
  </si>
  <si>
    <t>T3 EI IGNACIO-BOLINAS #2 25/278 RPL INSW</t>
  </si>
  <si>
    <t>123780906</t>
  </si>
  <si>
    <t>T3 EI IGNACIO-BOLINAS #2 025/277 RMV VEG</t>
  </si>
  <si>
    <t>123780977</t>
  </si>
  <si>
    <t>T3 DI DONNELLS-MI-WUK 005/003 RPL HRDD</t>
  </si>
  <si>
    <t>45519323</t>
  </si>
  <si>
    <t>123781102</t>
  </si>
  <si>
    <t>T3 DI MRGA SAN LNDRO #1 1/13 BENT STEEL</t>
  </si>
  <si>
    <t>123781268</t>
  </si>
  <si>
    <t>T3 EI PINE GROVE TAP 0/19 RPR STRW</t>
  </si>
  <si>
    <t>45519324</t>
  </si>
  <si>
    <t>123781401</t>
  </si>
  <si>
    <t>T3 DI DIABLO-MESA X001/009 RPR SHIELD</t>
  </si>
  <si>
    <t>123781404</t>
  </si>
  <si>
    <t>T3 DI MORRO BAY-DIABLO X001/009 RPR INSS</t>
  </si>
  <si>
    <t>123781691</t>
  </si>
  <si>
    <t>024/276</t>
  </si>
  <si>
    <t>T3 EI IGNACO-BOLNAS #2 24/276 ANTI SPLIT</t>
  </si>
  <si>
    <t>45486120</t>
  </si>
  <si>
    <t>123781729</t>
  </si>
  <si>
    <t>T3 EI IGNACO-BOLNS #2 24/276R ANTI SPLIT</t>
  </si>
  <si>
    <t>45486095</t>
  </si>
  <si>
    <t>123781760</t>
  </si>
  <si>
    <t>123781774</t>
  </si>
  <si>
    <t>T3 DI DRUM-SUMMIT #2 0/8L RPR ANCW</t>
  </si>
  <si>
    <t>123781958</t>
  </si>
  <si>
    <t>T3 DI DRUM-RIO OSO #1 005/059A MASTIC</t>
  </si>
  <si>
    <t>45599984</t>
  </si>
  <si>
    <t>123782377</t>
  </si>
  <si>
    <t>T3 DI DIABLO-UNIT #1 5/3B RPR SHLS</t>
  </si>
  <si>
    <t>123782425</t>
  </si>
  <si>
    <t>008/118</t>
  </si>
  <si>
    <t>T3 EI MIDDLE FORK #1+ 008/118 RPR STRW</t>
  </si>
  <si>
    <t>45616122</t>
  </si>
  <si>
    <t>123782838</t>
  </si>
  <si>
    <t>006/177</t>
  </si>
  <si>
    <t>T3 DI COLGATE-ALLEGHANY 6/177 RPR GYWW</t>
  </si>
  <si>
    <t>123783147</t>
  </si>
  <si>
    <t>022/097</t>
  </si>
  <si>
    <t>T3 EI MRO BY-SLR SW ST #1 22/97 RPL INSS</t>
  </si>
  <si>
    <t>123783148</t>
  </si>
  <si>
    <t>022/096</t>
  </si>
  <si>
    <t>T3 EI MRO BAY-SOLAR SS #2 22/96 RPL INSS</t>
  </si>
  <si>
    <t>123783149</t>
  </si>
  <si>
    <t>T3 EI MRO BY-SLR SW ST #1 22/96 RPL INSS</t>
  </si>
  <si>
    <t>123783150</t>
  </si>
  <si>
    <t>T3 EI MRO BAY-SOLAR SS #2 22/97 RPL INSS</t>
  </si>
  <si>
    <t>123783153</t>
  </si>
  <si>
    <t>022/095</t>
  </si>
  <si>
    <t>T3 EI MRO BAY-SOLAR SS #2 22/95 RPL INSS</t>
  </si>
  <si>
    <t>123783215</t>
  </si>
  <si>
    <t>T3 DI SNTA FE GEOTHRML TAP 0/5 RPR SHLD</t>
  </si>
  <si>
    <t>ETL.4782.TOWR</t>
  </si>
  <si>
    <t>45575645</t>
  </si>
  <si>
    <t>123783734</t>
  </si>
  <si>
    <t>006/123</t>
  </si>
  <si>
    <t>T3 EI FRCH MDWS-MDL FRK  6/123 RPR INSW</t>
  </si>
  <si>
    <t>123784164</t>
  </si>
  <si>
    <t>T3 DI RND MTN-TABLE MTN#2 05/30 RPR INSS</t>
  </si>
  <si>
    <t>45457654</t>
  </si>
  <si>
    <t>123784198</t>
  </si>
  <si>
    <t>005/122</t>
  </si>
  <si>
    <t>T3 DI DRM-GRSS VLLY WMR 5/122 RMV BUTT</t>
  </si>
  <si>
    <t>123784334</t>
  </si>
  <si>
    <t>T3 DI DONNELLS-MI-WUK 14/6R RPR POLE</t>
  </si>
  <si>
    <t>45519327</t>
  </si>
  <si>
    <t>123784392</t>
  </si>
  <si>
    <t>T3 DI CRBRRY SS-RND MTN 25/199 RPL HRDT</t>
  </si>
  <si>
    <t>45582690</t>
  </si>
  <si>
    <t>123784398</t>
  </si>
  <si>
    <t>T3 DI CRBRRY SS-RND MTN 25/199 RPR STRT</t>
  </si>
  <si>
    <t>45582691</t>
  </si>
  <si>
    <t>123784492</t>
  </si>
  <si>
    <t>T3 DI CLGT-ALLGHNY 10/272 RPR INSW</t>
  </si>
  <si>
    <t>123784527</t>
  </si>
  <si>
    <t>T3 DI GEYSERS #9-LAKEVILLE 6/28 COTR KEY</t>
  </si>
  <si>
    <t>45575581</t>
  </si>
  <si>
    <t>123784529</t>
  </si>
  <si>
    <t>T3 DI EAGLE RCK-FLTN-SILVR 6/28 COTR KEY</t>
  </si>
  <si>
    <t>45575431</t>
  </si>
  <si>
    <t>123784730</t>
  </si>
  <si>
    <t>T3 DI RND MTN-TBL MTN #2 21/110 RPR STRT</t>
  </si>
  <si>
    <t>POHW OH   XMPT TR3  PRTO AIR  FRAB</t>
  </si>
  <si>
    <t>123784754</t>
  </si>
  <si>
    <t>026/002</t>
  </si>
  <si>
    <t>T3 DI FLTN-HPLND 026/002 RPR INSW</t>
  </si>
  <si>
    <t>45575473</t>
  </si>
  <si>
    <t>123784755</t>
  </si>
  <si>
    <t>T3 DI FLTN-HPLND 026/002 RPR GYWW</t>
  </si>
  <si>
    <t>45575472</t>
  </si>
  <si>
    <t>123784760</t>
  </si>
  <si>
    <t>T3 DI  BURNS-LONE STAR #2  0/17 RPL SPLW</t>
  </si>
  <si>
    <t>45617588</t>
  </si>
  <si>
    <t>123785832</t>
  </si>
  <si>
    <t>T3 MIDDLE FRK-GLD HLL 12/99 RPL XARM</t>
  </si>
  <si>
    <t>POHW OTHR FIRE OH   XMPT TR3  PRTO</t>
  </si>
  <si>
    <t>123785866</t>
  </si>
  <si>
    <t>T3 DI GEYSERS #12-FULTON 0/3 RPR INSS</t>
  </si>
  <si>
    <t>45571464</t>
  </si>
  <si>
    <t>123786104</t>
  </si>
  <si>
    <t>T3 DI EGL RK-FLTN SLVDO 004/023 RPL HRDT</t>
  </si>
  <si>
    <t>123786370</t>
  </si>
  <si>
    <t>008/127</t>
  </si>
  <si>
    <t>T3 EI WEIMAR #1 008/127 RPL POLE</t>
  </si>
  <si>
    <t>31629060</t>
  </si>
  <si>
    <t>T2 DI WEIMAR #1 004/059 RPL POLE</t>
  </si>
  <si>
    <t>123786422</t>
  </si>
  <si>
    <t>T3 DI KESWICK-TRINITY 1/27 RPR GYWW</t>
  </si>
  <si>
    <t>123786424</t>
  </si>
  <si>
    <t>T3 DI KESWICK-TRINITY 1/27 RPR CNDW</t>
  </si>
  <si>
    <t>123786425</t>
  </si>
  <si>
    <t>T3 DI KESWICK-TRINITY 1/27 RPL DAMW</t>
  </si>
  <si>
    <t>123786528</t>
  </si>
  <si>
    <t>T3 DI BURNS-LONE STAR #2 004/94 RPL HRDW</t>
  </si>
  <si>
    <t>45617591</t>
  </si>
  <si>
    <t>123786828</t>
  </si>
  <si>
    <t>T3 DI DRUM-SPAULDING 1/24 RPR GYWW</t>
  </si>
  <si>
    <t>123786875</t>
  </si>
  <si>
    <t>T3 EI TIGR CRK-VLEY SPRIN 3/30 RPL INSS</t>
  </si>
  <si>
    <t>31607317</t>
  </si>
  <si>
    <t>T3 DI TGR CRK VLY SPRNGS  RPL INSS 4TWR</t>
  </si>
  <si>
    <t>123787031</t>
  </si>
  <si>
    <t>T3 DI OLEUM-G #1 9/060 BENT STEEL</t>
  </si>
  <si>
    <t>123787039</t>
  </si>
  <si>
    <t>T3 DI OLEUM-G #1 9/060 RPR INSS</t>
  </si>
  <si>
    <t>45513505</t>
  </si>
  <si>
    <t>123787116</t>
  </si>
  <si>
    <t>T3 EI DRUM-RIO OSO #2 05/57 RPR STEEL</t>
  </si>
  <si>
    <t>45600065</t>
  </si>
  <si>
    <t>123787677</t>
  </si>
  <si>
    <t>014/216</t>
  </si>
  <si>
    <t>T3 EI GOLD HILL #1 014/216 RPR POLE</t>
  </si>
  <si>
    <t>123787777</t>
  </si>
  <si>
    <t>011/212</t>
  </si>
  <si>
    <t>T3 DI FRCH MDWS-MID FRK 11/212 RPR STRW</t>
  </si>
  <si>
    <t>123787893</t>
  </si>
  <si>
    <t>T3 DI FRCH MDWS-MID FRK 11/212 INS HRDD</t>
  </si>
  <si>
    <t>123788195</t>
  </si>
  <si>
    <t>T3 EI IGNACIO-BOLINAS #1 11/118 RPR CNDW</t>
  </si>
  <si>
    <t>45576010</t>
  </si>
  <si>
    <t>123788701</t>
  </si>
  <si>
    <t>T3 EI DRUM-RIO OSO #2 005/059 REGRADE</t>
  </si>
  <si>
    <t>45600066</t>
  </si>
  <si>
    <t>123788719</t>
  </si>
  <si>
    <t>T3 EI MIDWAY-SANTA MARIA T81 RPL INSS</t>
  </si>
  <si>
    <t>123788723</t>
  </si>
  <si>
    <t>T3 EI MIDWAY-SANTA MARIA T47 RPR FOND</t>
  </si>
  <si>
    <t>45605033</t>
  </si>
  <si>
    <t>123788725</t>
  </si>
  <si>
    <t>T3 EI MIDWAY-SANTA MARIA T47 RPL INSS</t>
  </si>
  <si>
    <t>123788970</t>
  </si>
  <si>
    <t>T3 EI WEIMAR #1 008/132 RPL POLE</t>
  </si>
  <si>
    <t>123789162</t>
  </si>
  <si>
    <t>014/220</t>
  </si>
  <si>
    <t>T3 EI GOLD HILL #1 014/220 RPL POLE</t>
  </si>
  <si>
    <t>123789258</t>
  </si>
  <si>
    <t>T3 EI DRUM-RIO OSO #1 05/59 COTTER</t>
  </si>
  <si>
    <t>123789505</t>
  </si>
  <si>
    <t>T3 EI TGR CRK-VLLY SPRNGS 4/36 RPL INSS</t>
  </si>
  <si>
    <t>31609395</t>
  </si>
  <si>
    <t>T2 DI TIGR CREEK-VLLY SPRNGS RPL INSS 6T</t>
  </si>
  <si>
    <t>123790701</t>
  </si>
  <si>
    <t>T3 DI MONTA VISTA-JFRSO #1 17/71 RMV VEG</t>
  </si>
  <si>
    <t>123790762</t>
  </si>
  <si>
    <t>T3 DI MONT VIST JFRSON #1 17/71 RPR INSS</t>
  </si>
  <si>
    <t>45598736</t>
  </si>
  <si>
    <t>123790966</t>
  </si>
  <si>
    <t>T3 DI FULTON-HOPLAND 026/002 RMV VEG</t>
  </si>
  <si>
    <t>123791120</t>
  </si>
  <si>
    <t>T3 DI MRG CSTR VLY 8/37 RPR OPGW</t>
  </si>
  <si>
    <t>45502877</t>
  </si>
  <si>
    <t>123791167</t>
  </si>
  <si>
    <t>T3 EI TGR CRK-VLLY SPRNGS 5/40 RPL INSS</t>
  </si>
  <si>
    <t>123791597</t>
  </si>
  <si>
    <t>T3 DI TGR CRK VLY SPRNGS 0/6 RPR STRT</t>
  </si>
  <si>
    <t>45591318</t>
  </si>
  <si>
    <t>123791790</t>
  </si>
  <si>
    <t>T3 DI TGR CRK VLY SPRNGS 0/6 RPL INSS</t>
  </si>
  <si>
    <t>123792613</t>
  </si>
  <si>
    <t>T3 EI MIDDLEFORK #1 1/28 RPR STRW</t>
  </si>
  <si>
    <t>123792696</t>
  </si>
  <si>
    <t>T3 ROUND MTN-TABLE MTN #1 5/31 UNBURY</t>
  </si>
  <si>
    <t>RELW OTHR OH   FMOB XMPT TR3  PRTO FRAB</t>
  </si>
  <si>
    <t>45644407</t>
  </si>
  <si>
    <t>123792747</t>
  </si>
  <si>
    <t>A004/120</t>
  </si>
  <si>
    <t>T3 DI DRM-GRS VLLY WIMAR 4/120 RPL HRDD</t>
  </si>
  <si>
    <t>123792748</t>
  </si>
  <si>
    <t>T3 DI DRM-GRS VLLY WIMAR 4/120 RPR GYWW</t>
  </si>
  <si>
    <t>123792765</t>
  </si>
  <si>
    <t>T3 EI MIDWAY-SANTA MARIA T079 RPL INSS</t>
  </si>
  <si>
    <t>123792766</t>
  </si>
  <si>
    <t>T048</t>
  </si>
  <si>
    <t>T3 EI MIDWAY-SANTA MARIA T048 RPL INSS</t>
  </si>
  <si>
    <t>123793292</t>
  </si>
  <si>
    <t>T3 DI DRUM-SUMMIT #1 2/025 RPR INSW</t>
  </si>
  <si>
    <t>123793350</t>
  </si>
  <si>
    <t>T3 DI COLGATE-CHALLENGE 6/119 RPL HRDD</t>
  </si>
  <si>
    <t>123793394</t>
  </si>
  <si>
    <t>T3 DI BURNS-LONE STAR #2 02/064 INS HRDW</t>
  </si>
  <si>
    <t>45618341</t>
  </si>
  <si>
    <t>123793433</t>
  </si>
  <si>
    <t>T3 WV OAKHURST TAP 18/0A INS DAMS</t>
  </si>
  <si>
    <t>45489434</t>
  </si>
  <si>
    <t>123793484</t>
  </si>
  <si>
    <t>T3 DI DRM-GRS VLY-WMR 1/38 RPR STRW</t>
  </si>
  <si>
    <t>123793489</t>
  </si>
  <si>
    <t>T3 DI DRM-GRS VLY-WMR 4/97 RPL POLE</t>
  </si>
  <si>
    <t>31612546</t>
  </si>
  <si>
    <t>T3 EI DRUM GRASS VLY WIMAR 3/75 RPL STRW</t>
  </si>
  <si>
    <t>123793572</t>
  </si>
  <si>
    <t>T3 DI RND MTN-TBL MTN #1 004/024 RMV VEG</t>
  </si>
  <si>
    <t>123793655</t>
  </si>
  <si>
    <t>T3 DI SALMON CREEK TAP 0/11 RPL HRDD</t>
  </si>
  <si>
    <t>ETL.6981.POLE.WOOD</t>
  </si>
  <si>
    <t>45571358</t>
  </si>
  <si>
    <t>123793778</t>
  </si>
  <si>
    <t>T3 DI CNTRVL-TBL MTN-OROVL 1/23 RPL POLE</t>
  </si>
  <si>
    <t>123793907</t>
  </si>
  <si>
    <t>T3 EI EGLE RK-FLTN-SLVRDO 15/64 RPL INSS</t>
  </si>
  <si>
    <t>123793908</t>
  </si>
  <si>
    <t>T3 EI EAGL RCK-FLTN-SLVRD 13/59 REGRADE</t>
  </si>
  <si>
    <t>123794325</t>
  </si>
  <si>
    <t>T3 DI MNTA VSTA-JFFRSN #1 15/61 INS HRDT</t>
  </si>
  <si>
    <t>123795007</t>
  </si>
  <si>
    <t>T3NT EI DRUM-RIO OSO #1 7/079 RMV DEBRIS</t>
  </si>
  <si>
    <t>REGW INSP CPUA OH   FMOB TR3  PRTO FRAB NTDE</t>
  </si>
  <si>
    <t>123795259</t>
  </si>
  <si>
    <t>008/094</t>
  </si>
  <si>
    <t>T3 DI GRN VALLY-CAMP EVRS 8/94C RPL HRDW</t>
  </si>
  <si>
    <t>45618342</t>
  </si>
  <si>
    <t>123795572</t>
  </si>
  <si>
    <t>T3 DI GRN VALLY-CAMP EVRS 8/94R RPL HRDW</t>
  </si>
  <si>
    <t>45618343</t>
  </si>
  <si>
    <t>123795828</t>
  </si>
  <si>
    <t>T3 DI GRN VALLEY-CAMP EVRS 8/94 RPR INSW</t>
  </si>
  <si>
    <t>45618346</t>
  </si>
  <si>
    <t>123795960</t>
  </si>
  <si>
    <t>T3 EI TMBLR-SN LS OBSPO 54/301 REGRADE</t>
  </si>
  <si>
    <t>123796107</t>
  </si>
  <si>
    <t>T3 EI BRIDGEVILLE-GARBERVL 1/8 RPR GYWW</t>
  </si>
  <si>
    <t>45575273</t>
  </si>
  <si>
    <t>T2 DI BRIDGEVILLE-GARBERVL 1/4 RPR ANCW</t>
  </si>
  <si>
    <t>123796235</t>
  </si>
  <si>
    <t>054/300</t>
  </si>
  <si>
    <t>T3 EI TEMBLOR-SLO 54/300 RPL INSS</t>
  </si>
  <si>
    <t>123796601</t>
  </si>
  <si>
    <t>T3 EI RND MTN-CTTNWD #3 30/255 RPR INSS</t>
  </si>
  <si>
    <t>123796602</t>
  </si>
  <si>
    <t>030/256</t>
  </si>
  <si>
    <t>T3 EI RND MTN-CTTNWD #3 30/256 BNT STEEL</t>
  </si>
  <si>
    <t>123796610</t>
  </si>
  <si>
    <t>T3 EI DRUM-RIO OSO #1 7/075 RPR FOND</t>
  </si>
  <si>
    <t>RELW INSP CPUA OH   FMOB TR3  PRTO FRAB</t>
  </si>
  <si>
    <t>45599987</t>
  </si>
  <si>
    <t>123796638</t>
  </si>
  <si>
    <t>T3 EI  IGNACIO-BOLINAS #2 2/27 RPR POLE</t>
  </si>
  <si>
    <t>45575650</t>
  </si>
  <si>
    <t>123796697</t>
  </si>
  <si>
    <t>T3 EI BRIDGEVILLE-GARBERVL 1/5 RPR POLE</t>
  </si>
  <si>
    <t>123797213</t>
  </si>
  <si>
    <t>T3 EI  IGNCO-BLINAS #2 23/261 WASH INSS</t>
  </si>
  <si>
    <t>45486090</t>
  </si>
  <si>
    <t>123797372</t>
  </si>
  <si>
    <t>T3 EI DRUM-RIO OSO #1 5/062 RMV STEP</t>
  </si>
  <si>
    <t>45599985</t>
  </si>
  <si>
    <t>123797654</t>
  </si>
  <si>
    <t>010/008</t>
  </si>
  <si>
    <t>T3 DI DONNELLS-MI-WUK 010/008 COTTER</t>
  </si>
  <si>
    <t>45519331</t>
  </si>
  <si>
    <t>123797699</t>
  </si>
  <si>
    <t>T3 EI FRNCH MDWS-MDLE FRK 7/145 RPL STRW</t>
  </si>
  <si>
    <t>31617971</t>
  </si>
  <si>
    <t>T3 EI FRNCH MDWS-MDDL FRK 7/143 RPL POLE</t>
  </si>
  <si>
    <t>123797733</t>
  </si>
  <si>
    <t>007/141</t>
  </si>
  <si>
    <t>T3 EI FRNCH MDWS-MDDL FRK 7/141 RPL POLE</t>
  </si>
  <si>
    <t>123797734</t>
  </si>
  <si>
    <t>T3 EI FRNCH MDWS-MDDL FRK 7/140 RPL STRW</t>
  </si>
  <si>
    <t>123797735</t>
  </si>
  <si>
    <t>007/143</t>
  </si>
  <si>
    <t>123797750</t>
  </si>
  <si>
    <t>007/144</t>
  </si>
  <si>
    <t>T3 EI FRNCH MDWS-MDDL FRK 7/144 RPL POLE</t>
  </si>
  <si>
    <t>123797751</t>
  </si>
  <si>
    <t>007/142</t>
  </si>
  <si>
    <t>T3 EI FRNCH MDWS-MDDL FRK 7/142 RPL STRW</t>
  </si>
  <si>
    <t>123797834</t>
  </si>
  <si>
    <t>T3 EI DRUM-RIO OSO #1 6/071 RPL CRSW</t>
  </si>
  <si>
    <t>REGW INSP CPUA OH   FMOB TR3  PRTO FRAB</t>
  </si>
  <si>
    <t>123798015</t>
  </si>
  <si>
    <t>052/294</t>
  </si>
  <si>
    <t>T3 EI TEMBLOR-SLO 52/294 RPL INSS</t>
  </si>
  <si>
    <t>123798024</t>
  </si>
  <si>
    <t>051/290</t>
  </si>
  <si>
    <t>T3 EI TEMBLOR-SLO 51/290 RPL INSS</t>
  </si>
  <si>
    <t>123798627</t>
  </si>
  <si>
    <t>T3 EI BRIDGEVLE-GARBERVLE 2/2 RPL POLE</t>
  </si>
  <si>
    <t>31606887</t>
  </si>
  <si>
    <t>T3 EI BRDGVLL-GRBRVLL 003/014 RPL STRW</t>
  </si>
  <si>
    <t>123798781</t>
  </si>
  <si>
    <t>T3 EI TGR CRK VLLY SPRNGS 7/57 REPLUMB</t>
  </si>
  <si>
    <t>45503726</t>
  </si>
  <si>
    <t>123798802</t>
  </si>
  <si>
    <t>T3 WV  HLSDL JCT-HLF MN BY 1/22 RPL ANCW</t>
  </si>
  <si>
    <t>31629661</t>
  </si>
  <si>
    <t>123798956</t>
  </si>
  <si>
    <t>T3 EI TGR CRK VLLY SPRNGS 7/56 REPLUMB</t>
  </si>
  <si>
    <t>45503727</t>
  </si>
  <si>
    <t>123799722</t>
  </si>
  <si>
    <t>T3 DI MAPLE CREEK-HOOPA 25/4 RPR STRW</t>
  </si>
  <si>
    <t>123799751</t>
  </si>
  <si>
    <t>048/273</t>
  </si>
  <si>
    <t>T3 EI TEMBLOR-SLO 48/273 RPL INSS</t>
  </si>
  <si>
    <t>123800079</t>
  </si>
  <si>
    <t>123800138</t>
  </si>
  <si>
    <t>010/111B</t>
  </si>
  <si>
    <t>T3 EI IGNACIO-BOLNS #1 10/111B INST DMPR</t>
  </si>
  <si>
    <t>45486129</t>
  </si>
  <si>
    <t>123800217</t>
  </si>
  <si>
    <t>006/152</t>
  </si>
  <si>
    <t>T3 WV KILARC-CEDAR CREEK 06/152 RPL POLE</t>
  </si>
  <si>
    <t>31617623</t>
  </si>
  <si>
    <t>123800244</t>
  </si>
  <si>
    <t>T3 DI DRM HGNS 11/107L RPR STRW</t>
  </si>
  <si>
    <t>POHW OTHR FIRE OH   XMPT TR3  PRTO AIR</t>
  </si>
  <si>
    <t>123800418</t>
  </si>
  <si>
    <t>T3 EI MIDDLEFORK #1 1/34 RPR CRSW</t>
  </si>
  <si>
    <t>123800451</t>
  </si>
  <si>
    <t>T3 EI MIDDLEFORK #1 1/32 RPR CRSW</t>
  </si>
  <si>
    <t>123800764</t>
  </si>
  <si>
    <t>032/271</t>
  </si>
  <si>
    <t>T3 EI RUND MTN-CTTNWD #3 32/271 BNT STEL</t>
  </si>
  <si>
    <t>123801364</t>
  </si>
  <si>
    <t>B021/483</t>
  </si>
  <si>
    <t>T3 DRUM GRAS VALY WMAR B21/483 RPR WDPKR</t>
  </si>
  <si>
    <t>123801620</t>
  </si>
  <si>
    <t>T3 DI SNTA FE GTHRML TAP 0/007 INS STEP</t>
  </si>
  <si>
    <t>123801722</t>
  </si>
  <si>
    <t>T3 DI MAPLE CREEK-HOOPA 23/0 RMV VEGN</t>
  </si>
  <si>
    <t>POHW OTHR FIRE ACCL OH   TR3  PRTO AIR  FRAB</t>
  </si>
  <si>
    <t>123801739</t>
  </si>
  <si>
    <t>T3 EI GOLD HILL #1 23/342 RPR STRW</t>
  </si>
  <si>
    <t>123802047</t>
  </si>
  <si>
    <t>T3 DI MRAGA-SN LENDRO#1 5/038 RPL INSS</t>
  </si>
  <si>
    <t>123802063</t>
  </si>
  <si>
    <t>T3 DI RND MTN-TBL MTN #2 3/21 RPR FOND</t>
  </si>
  <si>
    <t>123802117</t>
  </si>
  <si>
    <t>T3 EI BRIDGEVILE-GARBERVL 2/6 RPL POLE</t>
  </si>
  <si>
    <t>31611484</t>
  </si>
  <si>
    <t>T3 EI BRIDGEVILLE-GRBRVLL 2/6 RPL POLE</t>
  </si>
  <si>
    <t>123802150</t>
  </si>
  <si>
    <t>T3 EI BRIDGEVILLE-GARBERVL 3/0 RPL INSW</t>
  </si>
  <si>
    <t>123802160</t>
  </si>
  <si>
    <t>T3 EI BRIDGEVILE-GARBERVL 2/4 RPL POLE</t>
  </si>
  <si>
    <t>123802255</t>
  </si>
  <si>
    <t>?003/006</t>
  </si>
  <si>
    <t>T3 DI SNETH LN-HLF MN BY ?3/6  RPL INSW</t>
  </si>
  <si>
    <t>123802298</t>
  </si>
  <si>
    <t>T3 DI RND MTN-TBL MTN #2 4/23 RPL INSS</t>
  </si>
  <si>
    <t>123802299</t>
  </si>
  <si>
    <t>T3 DI MNT RIO FRT RS 20/1 COTR KEY</t>
  </si>
  <si>
    <t>45575609</t>
  </si>
  <si>
    <t>123802309</t>
  </si>
  <si>
    <t>T3 DI RND MTN-TBL MTN #2 4/23 RPR FOND</t>
  </si>
  <si>
    <t>123802575</t>
  </si>
  <si>
    <t>022/159</t>
  </si>
  <si>
    <t>T3 DI TRINITY-COTTONWOOD 22/159 RMV VEG</t>
  </si>
  <si>
    <t>123802786</t>
  </si>
  <si>
    <t>T3 DI DRUM-SPAULDING 1/27 RPR GYWW</t>
  </si>
  <si>
    <t>123813647</t>
  </si>
  <si>
    <t>T3 DI GYSRS#12-FULTON 3/018 RPR INSS</t>
  </si>
  <si>
    <t>45467440</t>
  </si>
  <si>
    <t>123813649</t>
  </si>
  <si>
    <t>T3 DI GEYSERS #9-LAKEVILL :3/18 RPR INSS</t>
  </si>
  <si>
    <t>45467441</t>
  </si>
  <si>
    <t>123813765</t>
  </si>
  <si>
    <t>T3 DI FLTN-CLSTGA 002/002 RPL HRDD</t>
  </si>
  <si>
    <t>45575471</t>
  </si>
  <si>
    <t>123813815</t>
  </si>
  <si>
    <t>009/128</t>
  </si>
  <si>
    <t>T3 DI MIDDLEFORK#1 009/128 RPL STRW</t>
  </si>
  <si>
    <t>31614824</t>
  </si>
  <si>
    <t>123814029</t>
  </si>
  <si>
    <t>B020/462</t>
  </si>
  <si>
    <t>T3 DI DRUM-G.V.-WEMAR B20/462 RPL INSW</t>
  </si>
  <si>
    <t>123814050</t>
  </si>
  <si>
    <t>T3 DI FULTON-CALISTOGA 2/4 RPR INSW</t>
  </si>
  <si>
    <t>45571444</t>
  </si>
  <si>
    <t>123814160</t>
  </si>
  <si>
    <t>T3 DI MNTE RIO-FORT ROSS 16/003 RPR INSW</t>
  </si>
  <si>
    <t>45575617</t>
  </si>
  <si>
    <t>123814169</t>
  </si>
  <si>
    <t>T3 DI MORAGA-SN LENDRO#2 0/002 RPL INSS</t>
  </si>
  <si>
    <t>31617657</t>
  </si>
  <si>
    <t>3 DI MORAGA-SN LENDRO#2 0/002 RPL INSS</t>
  </si>
  <si>
    <t>123814314</t>
  </si>
  <si>
    <t>T3 DI CLGATE-GRS VLLY 5/145 RPR INSW</t>
  </si>
  <si>
    <t>123814608</t>
  </si>
  <si>
    <t>T3 DI CORTINA-MENDCN #1 16/79 RPR OPGW</t>
  </si>
  <si>
    <t>123814753</t>
  </si>
  <si>
    <t>T3 DI RND MTN-TBL MTN#2 5/029 RPR HRDT</t>
  </si>
  <si>
    <t>123814776</t>
  </si>
  <si>
    <t>T3 EI RND MTN-CTTNWD #3 33/277 BNT STEEL</t>
  </si>
  <si>
    <t>123815052</t>
  </si>
  <si>
    <t>T3 DI BREADSLEY TAP 000/002R RPR STRW</t>
  </si>
  <si>
    <t>ETL.1401.POLE.WDPS</t>
  </si>
  <si>
    <t>45519334</t>
  </si>
  <si>
    <t>123815080</t>
  </si>
  <si>
    <t>T3 DI ATASCADERO-CAYUCOS-WD 1/19 RPL PL</t>
  </si>
  <si>
    <t>123815170</t>
  </si>
  <si>
    <t>T3 DI GEYSERS #13 TAP 1/7 RPR SHLS</t>
  </si>
  <si>
    <t>45575542</t>
  </si>
  <si>
    <t>123815199</t>
  </si>
  <si>
    <t>T3 DI TGR CREEK-ELECTRA 0/001 RPR FOND</t>
  </si>
  <si>
    <t>45591429</t>
  </si>
  <si>
    <t>123815414</t>
  </si>
  <si>
    <t>T3 EI IGNACIO-BOLINAS #1 10/108 RPL POLE</t>
  </si>
  <si>
    <t>31617008</t>
  </si>
  <si>
    <t>T2 DI IGNACIO-BOLINAS #1 6/66C RPL POLE</t>
  </si>
  <si>
    <t>123815592</t>
  </si>
  <si>
    <t>T3 DI WOODLEAF-PALERMO 3/36 REFRAME</t>
  </si>
  <si>
    <t>31626015</t>
  </si>
  <si>
    <t>123815752</t>
  </si>
  <si>
    <t>T3 DI MAPLE CREEK-HOOPA 19/9 RPR JUMW</t>
  </si>
  <si>
    <t>123815755</t>
  </si>
  <si>
    <t>T3 DI MAPLE CREEK-HOOPA 19/9 RMV VEG</t>
  </si>
  <si>
    <t>123815902</t>
  </si>
  <si>
    <t>017/087</t>
  </si>
  <si>
    <t>T3 DI MNTA VSTA-CYTE SS 17/87 RPR INSS</t>
  </si>
  <si>
    <t>45618352</t>
  </si>
  <si>
    <t>123815947</t>
  </si>
  <si>
    <t>T3 DI MNTA VSTA-CYTE SS 17/87 RPR SHLS</t>
  </si>
  <si>
    <t>45618353</t>
  </si>
  <si>
    <t>123816188</t>
  </si>
  <si>
    <t>T3 EI BRUNSWICK #1 TAP 5/038 RPR FOND</t>
  </si>
  <si>
    <t>45582460</t>
  </si>
  <si>
    <t>123816221</t>
  </si>
  <si>
    <t>T3 DI SANTA FE GTHRML TAP 0/3 RPR SHIELD</t>
  </si>
  <si>
    <t>45575644</t>
  </si>
  <si>
    <t>123816323</t>
  </si>
  <si>
    <t>T3 DI DRUM-SUMMIT #2 3/37R RPL PL</t>
  </si>
  <si>
    <t>31634269</t>
  </si>
  <si>
    <t>T3 DI DRUM-SUMMIT #2 001/013R RPL STRW</t>
  </si>
  <si>
    <t>123816326</t>
  </si>
  <si>
    <t>T3 DI DRUM-SUMMIT #2 3/37L RPL PL</t>
  </si>
  <si>
    <t>123816353</t>
  </si>
  <si>
    <t>T3 DI WISHON-SAN JOAQUIN #3 5/1 INS IBWW</t>
  </si>
  <si>
    <t>45489623</t>
  </si>
  <si>
    <t>123816477</t>
  </si>
  <si>
    <t>T3 EI GEYSERS #9-LAKEVILLE 8/33 RMV NEST</t>
  </si>
  <si>
    <t>45575658</t>
  </si>
  <si>
    <t>123816498</t>
  </si>
  <si>
    <t>T3 DI MIDDLEFORK #1 005/077 RPR GYWW</t>
  </si>
  <si>
    <t>ETL.8405.POLE.NWOD</t>
  </si>
  <si>
    <t>123816730</t>
  </si>
  <si>
    <t>T3 EI BRUNSWICK #1 TAP 5/37 RMV VEG</t>
  </si>
  <si>
    <t>123816802</t>
  </si>
  <si>
    <t>T3 DI TASSAJARA-NEWARK 9/42 RPL INSS</t>
  </si>
  <si>
    <t>31606226</t>
  </si>
  <si>
    <t>DI TASSAJARA-NEWARK 9/42 RPL INSS</t>
  </si>
  <si>
    <t>123817474</t>
  </si>
  <si>
    <t>014/116</t>
  </si>
  <si>
    <t>T3 DI CRESTA-RIO OSO 14/116 UNBURY</t>
  </si>
  <si>
    <t>45597805</t>
  </si>
  <si>
    <t>123817604</t>
  </si>
  <si>
    <t>T3 DI WISHON-SAN JOAQUIN #3 6/6 HRDW</t>
  </si>
  <si>
    <t>45489625</t>
  </si>
  <si>
    <t>123817702</t>
  </si>
  <si>
    <t>012/192</t>
  </si>
  <si>
    <t>123817802</t>
  </si>
  <si>
    <t>T3 DI SNTH LN HLF MN BY 5/1 RPR INSW</t>
  </si>
  <si>
    <t>45600689</t>
  </si>
  <si>
    <t>123817862</t>
  </si>
  <si>
    <t>T3 EI BRUNSWICK #1 TAP 005/041 RMV VEG</t>
  </si>
  <si>
    <t>123817935</t>
  </si>
  <si>
    <t>T3 EI DEER CREEK-DRUM 004/121 RPR INSW</t>
  </si>
  <si>
    <t>123818066</t>
  </si>
  <si>
    <t>T3 DI DIABLO-MESA X0/2 RPL HRDT</t>
  </si>
  <si>
    <t>123818385</t>
  </si>
  <si>
    <t>T3 DI MNT RIO FRT RS 16/8 RPL HRDD</t>
  </si>
  <si>
    <t>45575607</t>
  </si>
  <si>
    <t>123818392</t>
  </si>
  <si>
    <t>T3 DI TASCADERO-CAYUCOS 7/64 RPR HRDW</t>
  </si>
  <si>
    <t>RELW FIRE ACCM OH   XMPT TR3  PRTO AIR  FRAB</t>
  </si>
  <si>
    <t>45600537</t>
  </si>
  <si>
    <t>123818419</t>
  </si>
  <si>
    <t>001/006B</t>
  </si>
  <si>
    <t>T3 DI BEARDSLEY TAP 1/6B RPL POLE</t>
  </si>
  <si>
    <t>ETL.1401.POLE.WOOD</t>
  </si>
  <si>
    <t>31619561</t>
  </si>
  <si>
    <t>T3 DI BRDSLY TP 1/6A RPL POLE</t>
  </si>
  <si>
    <t>123818454</t>
  </si>
  <si>
    <t>T3 DI MNT RIO FRT RS 16/8 RPR SPLW</t>
  </si>
  <si>
    <t>45575608</t>
  </si>
  <si>
    <t>123818458</t>
  </si>
  <si>
    <t>020/160B</t>
  </si>
  <si>
    <t>T3 DI MDL FRK-GLD HLL 20/160B RPR GYWW</t>
  </si>
  <si>
    <t>123818493</t>
  </si>
  <si>
    <t>T3 DI MDL FRK-GLD HLL 20/160B RPR ANCW</t>
  </si>
  <si>
    <t>123818503</t>
  </si>
  <si>
    <t>T3 EI IGNACIO-BOLINAS #1 9/105 RESAG</t>
  </si>
  <si>
    <t>45486130</t>
  </si>
  <si>
    <t>123818517</t>
  </si>
  <si>
    <t>T3 EI GNACIO-BOLINAS #109/104L RPL PL</t>
  </si>
  <si>
    <t>31617015</t>
  </si>
  <si>
    <t>T3 EI GNACIO-BOLINAS #1 09/104L RPL PL</t>
  </si>
  <si>
    <t>123818853</t>
  </si>
  <si>
    <t>020/160C</t>
  </si>
  <si>
    <t>T3 DI MDL FRK-GLD HLl 20/160C RPR GYWW</t>
  </si>
  <si>
    <t>123818924</t>
  </si>
  <si>
    <t>014/007</t>
  </si>
  <si>
    <t>T3 DI MAPLE CREEK-HOOPA 14/7 RPL SPLW</t>
  </si>
  <si>
    <t>123818926</t>
  </si>
  <si>
    <t>T3 DI MAPLE CREEK-HOOPA 14/7 RPL RPTW</t>
  </si>
  <si>
    <t>123819210</t>
  </si>
  <si>
    <t>001/006A</t>
  </si>
  <si>
    <t>123819351</t>
  </si>
  <si>
    <t>T3 EI FULTON-LAKEVILLE 27/119 RPL INSS</t>
  </si>
  <si>
    <t>123819407</t>
  </si>
  <si>
    <t>001/006C</t>
  </si>
  <si>
    <t>T3 DI BEARDSLEY TAP 1/6C RPL POLE</t>
  </si>
  <si>
    <t>123819741</t>
  </si>
  <si>
    <t>012/173</t>
  </si>
  <si>
    <t>T3 EI WEIMAR #1 12/173L RPR GYWW</t>
  </si>
  <si>
    <t>ETL.7560.POLE.STPS</t>
  </si>
  <si>
    <t>123819742</t>
  </si>
  <si>
    <t>T3 EI WEIMAR #1 12/173R RPR GYWW</t>
  </si>
  <si>
    <t>123820405</t>
  </si>
  <si>
    <t>T3 WV KILARC-DESCHUTES 0/4 RPL POLE</t>
  </si>
  <si>
    <t>31617633</t>
  </si>
  <si>
    <t>123820489</t>
  </si>
  <si>
    <t>T3 DI DONNELLS-MI-WUK 12/007 RPL HRDW</t>
  </si>
  <si>
    <t>45519338</t>
  </si>
  <si>
    <t>123820738</t>
  </si>
  <si>
    <t>013/239</t>
  </si>
  <si>
    <t>T3 EI FRNCH MDWS MDL FRK 13/239 RPR INSW</t>
  </si>
  <si>
    <t>123821189</t>
  </si>
  <si>
    <t>123821221</t>
  </si>
  <si>
    <t>123821223</t>
  </si>
  <si>
    <t>123821786</t>
  </si>
  <si>
    <t>T3 DI ATASCADERO-CYCS 4/042 RPL HRDD</t>
  </si>
  <si>
    <t>45600538</t>
  </si>
  <si>
    <t>123821801</t>
  </si>
  <si>
    <t>T3 DI COLGATE-CHLLNGE 3/063 RPL HRDD</t>
  </si>
  <si>
    <t>123821829</t>
  </si>
  <si>
    <t>016/130</t>
  </si>
  <si>
    <t>T3 DI PARADISE-TBL MTN 16/130 RPL HRDS</t>
  </si>
  <si>
    <t>123821848</t>
  </si>
  <si>
    <t>005/143</t>
  </si>
  <si>
    <t>T3 DI DRM-GRSS VLLY-WMR 5/143 RPL HRDW</t>
  </si>
  <si>
    <t>123822097</t>
  </si>
  <si>
    <t>T3 EI DRUM-RIO OSO #2 10/99 BNT STEEL</t>
  </si>
  <si>
    <t>45600071</t>
  </si>
  <si>
    <t>123822141</t>
  </si>
  <si>
    <t>T3 EI BRUNSWICK #1 TAP 3/24 RPR INSS</t>
  </si>
  <si>
    <t>45456609</t>
  </si>
  <si>
    <t>123822155</t>
  </si>
  <si>
    <t>T3 DI BRIDGEVILLE-GARBERVIL 2/11 REFRAME</t>
  </si>
  <si>
    <t>31617168</t>
  </si>
  <si>
    <t>T3 DI BRDGVLLE-GARBERVILLE 2/11 REFRAME</t>
  </si>
  <si>
    <t>123822522</t>
  </si>
  <si>
    <t>009/101</t>
  </si>
  <si>
    <t>T3 EI IGNACIO-BOLINAS #1 9/101 RPR GYWW</t>
  </si>
  <si>
    <t>45486134</t>
  </si>
  <si>
    <t>123822569</t>
  </si>
  <si>
    <t>008/155</t>
  </si>
  <si>
    <t>T3 EI FRNCH MDWS MDL FRK 8/155 RPL POLE</t>
  </si>
  <si>
    <t>123822904</t>
  </si>
  <si>
    <t>T3 EI BRUNSWICK #1 TAP 2/16 RMV VEG</t>
  </si>
  <si>
    <t>123823950</t>
  </si>
  <si>
    <t>T3 EI  WSHN-SN JOQN #3 3/8 REPULL GYWW</t>
  </si>
  <si>
    <t>45489629</t>
  </si>
  <si>
    <t>123824011</t>
  </si>
  <si>
    <t>T3 EI BRIDGVILE-GARBERVL 3/5 RPL STRW</t>
  </si>
  <si>
    <t>123824012</t>
  </si>
  <si>
    <t>T3 EI BRIDGEVILLE-GARBERVL 3/7 RPR GYWW</t>
  </si>
  <si>
    <t>45640239</t>
  </si>
  <si>
    <t>123824541</t>
  </si>
  <si>
    <t>T3 EI MIDDLEFORK #1 0/7 RMV VEG</t>
  </si>
  <si>
    <t>123824635</t>
  </si>
  <si>
    <t>008/164</t>
  </si>
  <si>
    <t>T3 EI FRCH MDWS-MDL FRK 8/164 RPL POLE</t>
  </si>
  <si>
    <t>123825268</t>
  </si>
  <si>
    <t>008/087</t>
  </si>
  <si>
    <t>T3 EI IGNACIO-BOLINAS #1 8/87 RMV VEG</t>
  </si>
  <si>
    <t>123825336</t>
  </si>
  <si>
    <t>T3 EI BRIDGEVL-GARBERVL 3/14 RPL STRW</t>
  </si>
  <si>
    <t>123825342</t>
  </si>
  <si>
    <t>T3 EI WISHN-SN JQN #3 3/012 REPULL GYWW</t>
  </si>
  <si>
    <t>45489631</t>
  </si>
  <si>
    <t>123825343</t>
  </si>
  <si>
    <t>T3 EI BRIDGEVILLE-GARBERVL 3/11 RPR GYWW</t>
  </si>
  <si>
    <t>45640240</t>
  </si>
  <si>
    <t>123825368</t>
  </si>
  <si>
    <t>T3 EI BRIDGEVILLE-GARBERVL 4/0 RPR GYWW</t>
  </si>
  <si>
    <t>45640241</t>
  </si>
  <si>
    <t>123826126</t>
  </si>
  <si>
    <t>T3 EI EAGL RCK-FLTN-SLVRD 1/8 RPL HRDT</t>
  </si>
  <si>
    <t>123826208</t>
  </si>
  <si>
    <t>T3 EI DRUM-RIO OSO #2 6/68 ARMOR ROD</t>
  </si>
  <si>
    <t>123826223</t>
  </si>
  <si>
    <t>?010/006</t>
  </si>
  <si>
    <t>T3 EI SNTH LNE-HLF MN BY-HLF ?10/6 VEG</t>
  </si>
  <si>
    <t>44306463</t>
  </si>
  <si>
    <t>SNEATH LANE-HMB :001/010 FIX ROAD</t>
  </si>
  <si>
    <t>123826467</t>
  </si>
  <si>
    <t>T3NT EI WISHON-SAN JQN #3 4/6 RPR INSW</t>
  </si>
  <si>
    <t>RELW INSP OH   FMOB XMPT TR3N PRTO</t>
  </si>
  <si>
    <t>45489584</t>
  </si>
  <si>
    <t>123826568</t>
  </si>
  <si>
    <t>T3 EI WISHON-SAN JOAQUIN #3 4/7 RPR INSW</t>
  </si>
  <si>
    <t>45489586</t>
  </si>
  <si>
    <t>123827376</t>
  </si>
  <si>
    <t>T3 EI DRUM-RIO OSO #2 6/71 ARMOR ROD</t>
  </si>
  <si>
    <t>123827573</t>
  </si>
  <si>
    <t>T3 EI DRUM-RIO OSO #2 006/072 RPR CNDS</t>
  </si>
  <si>
    <t>123827850</t>
  </si>
  <si>
    <t>T3 EI SALMON CREEK TAP 0/2 RPR INSW</t>
  </si>
  <si>
    <t>45571384</t>
  </si>
  <si>
    <t>123827851</t>
  </si>
  <si>
    <t>T3 EI SALMON CREEK TAP 0/4 RPR CNDW</t>
  </si>
  <si>
    <t>45571359</t>
  </si>
  <si>
    <t>123827879</t>
  </si>
  <si>
    <t>T3 EI DRUM-RIO OSO #2 7/73 ARMOR ROD</t>
  </si>
  <si>
    <t>123829355</t>
  </si>
  <si>
    <t>T3 DI BRUNSWICK #1 TAP 0/3 REGRADE</t>
  </si>
  <si>
    <t>45582377</t>
  </si>
  <si>
    <t>123829783</t>
  </si>
  <si>
    <t>123829835</t>
  </si>
  <si>
    <t>T3 DI FRCH MDWS-MID FRK 000/001 RPR INSS</t>
  </si>
  <si>
    <t>123830547</t>
  </si>
  <si>
    <t>T3 DI RND MTN-TB MTN#2 5/029 RPR FOND</t>
  </si>
  <si>
    <t>123831654</t>
  </si>
  <si>
    <t>T3 DI MORAGA-SAN LEANDRO #3 7/52 RMV VEG</t>
  </si>
  <si>
    <t>123832096</t>
  </si>
  <si>
    <t>T3 EI EAGLE RCK-FLTN-SLVRD 5/26 RPR FOND</t>
  </si>
  <si>
    <t>123832579</t>
  </si>
  <si>
    <t>T3 DI FULTON-CALISTOGA 8/5 COTTER</t>
  </si>
  <si>
    <t>45485770</t>
  </si>
  <si>
    <t>123833263</t>
  </si>
  <si>
    <t>T3 EI FULTON-CALISTOGA Z13/6 RPR STRW</t>
  </si>
  <si>
    <t>45485963</t>
  </si>
  <si>
    <t>123833448</t>
  </si>
  <si>
    <t>T3 DI RND MTN-TBL MTN #2 4/24 RPR GYWS</t>
  </si>
  <si>
    <t>45457725</t>
  </si>
  <si>
    <t>123833464</t>
  </si>
  <si>
    <t>014/186</t>
  </si>
  <si>
    <t>T3 DI WEIMAR #1 14/186R RPR GYWW</t>
  </si>
  <si>
    <t>123835208</t>
  </si>
  <si>
    <t>T3 EI EAGL RCK-FLTN-SLVRD 3/18 RPL INSS</t>
  </si>
  <si>
    <t>123835477</t>
  </si>
  <si>
    <t>T3 EI MIDDLEFORK #1 1/22 RPL POLE</t>
  </si>
  <si>
    <t>123835797</t>
  </si>
  <si>
    <t>010/015</t>
  </si>
  <si>
    <t>T3 EI BRIDGEVL-GARBERVL 10/15 RPL STRW</t>
  </si>
  <si>
    <t>123835798</t>
  </si>
  <si>
    <t>T3 EI BRIDGEVL-GARBERVL 5/1 RPL STRW</t>
  </si>
  <si>
    <t>123835810</t>
  </si>
  <si>
    <t>010/014</t>
  </si>
  <si>
    <t>T3 EI BRIDGEVILLE-GARBERVL 10/14 RMV VEG</t>
  </si>
  <si>
    <t>123835903</t>
  </si>
  <si>
    <t>T3 WV CENTERVIL-TABL MTN 1/021 RPL POLE</t>
  </si>
  <si>
    <t>31626017</t>
  </si>
  <si>
    <t>123836076</t>
  </si>
  <si>
    <t>T3 DI DONNELLS-MI-WUK 14/00R RPR POLE</t>
  </si>
  <si>
    <t>45519339</t>
  </si>
  <si>
    <t>123837463</t>
  </si>
  <si>
    <t>T3 DI DRUM-RIO OSO #1 009/094 RPR INSS</t>
  </si>
  <si>
    <t>123837468</t>
  </si>
  <si>
    <t>T3 DI MRAGA SN LEANDRO #1 4/37 RPR STRT</t>
  </si>
  <si>
    <t>123837658</t>
  </si>
  <si>
    <t>T3 DI FRNCH MDWS-MDL FRK 3/64 RPR GYWW</t>
  </si>
  <si>
    <t>123837954</t>
  </si>
  <si>
    <t>T3 DI LRLS OTR 10/6 COTTER</t>
  </si>
  <si>
    <t>123838043</t>
  </si>
  <si>
    <t>011/167</t>
  </si>
  <si>
    <t>T3 EI WEIMAR #1 011/167 RPR STRW</t>
  </si>
  <si>
    <t>123838459</t>
  </si>
  <si>
    <t>T3 DI MNTA VSTA-BURNS 17/159L RPR GYWW</t>
  </si>
  <si>
    <t>45618356</t>
  </si>
  <si>
    <t>123838722</t>
  </si>
  <si>
    <t>T3 DI DRUM-SUMMIT #1 001/021 RPR INSW</t>
  </si>
  <si>
    <t>123838954</t>
  </si>
  <si>
    <t>T3 DI RND MTN-TBL MTN #1 4/26 RPR INSS</t>
  </si>
  <si>
    <t>45459022</t>
  </si>
  <si>
    <t>123839353</t>
  </si>
  <si>
    <t>T3 DI CRESTA-RIO OSO 19/155 UNBURY</t>
  </si>
  <si>
    <t>45597882</t>
  </si>
  <si>
    <t>123839658</t>
  </si>
  <si>
    <t>T3 EI KESWICK-TRINITY 001/027 RPL ANCW</t>
  </si>
  <si>
    <t>31620420</t>
  </si>
  <si>
    <t>123839930</t>
  </si>
  <si>
    <t>T3 DI PTTR VLLY-WILLITS 7/4 RPL INSW</t>
  </si>
  <si>
    <t>31627443</t>
  </si>
  <si>
    <t>123839991</t>
  </si>
  <si>
    <t>T3 EI WISHN-SN JOAQUIN #3 5/9 RMV VEG</t>
  </si>
  <si>
    <t>45503361</t>
  </si>
  <si>
    <t>123840498</t>
  </si>
  <si>
    <t>T3 EI DEER CREEK-DRUM 3/92 RPR INSW</t>
  </si>
  <si>
    <t>123840528</t>
  </si>
  <si>
    <t>T3 DI DSBL CNTRVL 0/17R RPR STRW</t>
  </si>
  <si>
    <t>123841308</t>
  </si>
  <si>
    <t>123841545</t>
  </si>
  <si>
    <t>?001/004</t>
  </si>
  <si>
    <t>T3 DI SNTH LN-HLF MN BY ?1/4 RPL INSW</t>
  </si>
  <si>
    <t>123841557</t>
  </si>
  <si>
    <t>T3 EI EGL RCK-FLTN-SLVRDO 2/15 RPL HRDT</t>
  </si>
  <si>
    <t>123841644</t>
  </si>
  <si>
    <t>T3 EI EGL RCK-FLTN-SLVRDO 2/15 RPR FOND</t>
  </si>
  <si>
    <t>123842834</t>
  </si>
  <si>
    <t>T3 EI DEER CREEK-DRUM 3/97 RPL POLE</t>
  </si>
  <si>
    <t>123843289</t>
  </si>
  <si>
    <t>T3 DI GYSRS#3-CLVRDLE 007/082 RPR SPLW</t>
  </si>
  <si>
    <t>45575600</t>
  </si>
  <si>
    <t>123843333</t>
  </si>
  <si>
    <t>?005/003</t>
  </si>
  <si>
    <t>T3 EI SNTH LN-HLF MN BY ?5/3 RPR GYWW</t>
  </si>
  <si>
    <t>45600690</t>
  </si>
  <si>
    <t>123843424</t>
  </si>
  <si>
    <t>T3 DI BRNS LN STR #1 0/13 RPR STRW</t>
  </si>
  <si>
    <t>RELW FIRE ACCL OH   XMPT TR3  PRTO AIR  FRAB</t>
  </si>
  <si>
    <t>45618800</t>
  </si>
  <si>
    <t>123844573</t>
  </si>
  <si>
    <t>T3 DI MRAGA-CSTRO VLLY 10/44 RPL INSS</t>
  </si>
  <si>
    <t>123844574</t>
  </si>
  <si>
    <t>T3 DI MRAGA-CSTRO VLLY 10/44 RPR FOND</t>
  </si>
  <si>
    <t>123844576</t>
  </si>
  <si>
    <t>Z013/004</t>
  </si>
  <si>
    <t>T3 DI FLTN-CLSTGA ;13/004 RPR INSW</t>
  </si>
  <si>
    <t>45485961</t>
  </si>
  <si>
    <t>123844723</t>
  </si>
  <si>
    <t>T3 EI BRIDGEVILLE-GARBERVLL 6/6 RPR GYWW</t>
  </si>
  <si>
    <t>45640242</t>
  </si>
  <si>
    <t>123844724</t>
  </si>
  <si>
    <t>T3 EI BRIDGEVILLE-GARBERVL 6/3 RPR GYWW</t>
  </si>
  <si>
    <t>45640243</t>
  </si>
  <si>
    <t>123844750</t>
  </si>
  <si>
    <t>T3 DI DEER CREEK-DRUM 5/147 RPR INSW</t>
  </si>
  <si>
    <t>POHW FIRE ACCL OH   XMPT TR3  PRTO AIR</t>
  </si>
  <si>
    <t>123844755</t>
  </si>
  <si>
    <t>?008/005</t>
  </si>
  <si>
    <t>T3 DI SNTH LN-HLF MN BY ?8/5L RPR STRW</t>
  </si>
  <si>
    <t>45600691</t>
  </si>
  <si>
    <t>123844757</t>
  </si>
  <si>
    <t>T3 DI SNTH LN-HLF MN BAY ?8/5R RPR STRW</t>
  </si>
  <si>
    <t>45600692</t>
  </si>
  <si>
    <t>123844779</t>
  </si>
  <si>
    <t>T3 DI DRUM-GRSS VLLY-WMR 6/151 RPL ANCW</t>
  </si>
  <si>
    <t>123844790</t>
  </si>
  <si>
    <t>T3 DI DRUM-GRSS VLLY-WMR 6/151 RPL HRDW</t>
  </si>
  <si>
    <t>POHW FIRE ACCH OH   XMPT TR3  PRTO AIR</t>
  </si>
  <si>
    <t>123846467</t>
  </si>
  <si>
    <t>T3 GEYSERS #12-FULTON 8/37 RPR CNDW</t>
  </si>
  <si>
    <t>REGW OTHR OH   RTNR FMOB TR3  PRTO</t>
  </si>
  <si>
    <t>123846945</t>
  </si>
  <si>
    <t>T3 EI MONTE RIO-FORT ROSS 17/0 RPR JMPW</t>
  </si>
  <si>
    <t>45576012</t>
  </si>
  <si>
    <t>123846988</t>
  </si>
  <si>
    <t>T3 DI MENDOCINO-WILLITS 10/006 REFRAME</t>
  </si>
  <si>
    <t>31617361</t>
  </si>
  <si>
    <t>123847765</t>
  </si>
  <si>
    <t>003/042</t>
  </si>
  <si>
    <t>T3 EI WT PNT-VEY SPRGS 3/42 RPR POLE</t>
  </si>
  <si>
    <t>45541936</t>
  </si>
  <si>
    <t>123848412</t>
  </si>
  <si>
    <t>T3 EI WST PNT-VLLY SPRNGS 3/40 RPL STRW</t>
  </si>
  <si>
    <t>123848710</t>
  </si>
  <si>
    <t>T3 EI MONTE RIO-FORT ROSS 17/1 RPR JMPW</t>
  </si>
  <si>
    <t>45576013</t>
  </si>
  <si>
    <t>123849455</t>
  </si>
  <si>
    <t>T3 EI KESWICK-TRINITY 002/044 RPL POLE</t>
  </si>
  <si>
    <t>31620253</t>
  </si>
  <si>
    <t>123849501</t>
  </si>
  <si>
    <t>T3 EI CRESTA-RIO OSO 015/128 UNBURY</t>
  </si>
  <si>
    <t>45597810</t>
  </si>
  <si>
    <t>123850944</t>
  </si>
  <si>
    <t>T3 EI WT PNT-VEY SPRGS 0/9 RPR GYWW</t>
  </si>
  <si>
    <t>45541937</t>
  </si>
  <si>
    <t>123851510</t>
  </si>
  <si>
    <t>016/183</t>
  </si>
  <si>
    <t>T3 EI IGNCIO-BLNS #2 16/183 INS CTL GRD</t>
  </si>
  <si>
    <t>45457374</t>
  </si>
  <si>
    <t>123851704</t>
  </si>
  <si>
    <t>T3 EI DER CREEK-DRUM 006/149 RPR FOUND</t>
  </si>
  <si>
    <t>ETL.6690.POLE.STPS</t>
  </si>
  <si>
    <t>45593314</t>
  </si>
  <si>
    <t>123851705</t>
  </si>
  <si>
    <t>T3 EI DER CREEK-DRUM_006/149 RPR GYWW</t>
  </si>
  <si>
    <t>123851844</t>
  </si>
  <si>
    <t>T3 EI MIDDLEFORK #1 4/68 RPR INSW</t>
  </si>
  <si>
    <t>123852230</t>
  </si>
  <si>
    <t>T3 DI MORAGA-OAKLAND #1 00/01 RPR INSS</t>
  </si>
  <si>
    <t>45502972</t>
  </si>
  <si>
    <t>123852452</t>
  </si>
  <si>
    <t>T3 DI MIDDLE FRK-GLD HLL 20/161 RPR INSW</t>
  </si>
  <si>
    <t>123852570</t>
  </si>
  <si>
    <t>T3 DI MRAGA-SAN LEANDRO#1 07/53 RPR STRT</t>
  </si>
  <si>
    <t>123852649</t>
  </si>
  <si>
    <t>T3 DI GEYSERS #13 TAP 000/004 RPL HRDT</t>
  </si>
  <si>
    <t>123852671</t>
  </si>
  <si>
    <t>T3 DI GEYSERS #13 TAP 00/004 RPR INSS</t>
  </si>
  <si>
    <t>45575540</t>
  </si>
  <si>
    <t>123852682</t>
  </si>
  <si>
    <t>T3 DI EGLE RCK-FLTN-SLVRDO 5/25 RPR FOND</t>
  </si>
  <si>
    <t>123852834</t>
  </si>
  <si>
    <t>T3 DI MORAGA-LAKEWOOD 00/01B RPL INSS</t>
  </si>
  <si>
    <t>31608730</t>
  </si>
  <si>
    <t>T3 DI MORAGA-LAKEWOOD  RPL INSS 3TWR</t>
  </si>
  <si>
    <t>123852840</t>
  </si>
  <si>
    <t>T3 EI BRIDGEVL-GARBERVL 10/9 RPL POLE</t>
  </si>
  <si>
    <t>123853024</t>
  </si>
  <si>
    <t>?003/010</t>
  </si>
  <si>
    <t>T3 DI SNEATH LNE-HLF MN BY ?3/10 COTTER</t>
  </si>
  <si>
    <t>45600696</t>
  </si>
  <si>
    <t>123853042</t>
  </si>
  <si>
    <t>B023/510</t>
  </si>
  <si>
    <t>T3 DI DRM-GRSS VLLY-WMR B23/510 RPR INSW</t>
  </si>
  <si>
    <t>123853053</t>
  </si>
  <si>
    <t>T3 DI MORAGA-OAKLAND #1 1/13 RPL INSS</t>
  </si>
  <si>
    <t>ETL.2720.INSL.CERA</t>
  </si>
  <si>
    <t>31620104</t>
  </si>
  <si>
    <t>DI MORAGA-OAKLAND #1 1/13 RPL INSS</t>
  </si>
  <si>
    <t>123853056</t>
  </si>
  <si>
    <t>T3 DI MORAGA-OAKLAND #1 1/13 BNT STEEL</t>
  </si>
  <si>
    <t>123853070</t>
  </si>
  <si>
    <t>T3 DI FULTON-LAKEVILLE 032/139 RMV NEST</t>
  </si>
  <si>
    <t>45571457</t>
  </si>
  <si>
    <t>123853153</t>
  </si>
  <si>
    <t>T3 DI FULTON-CALISTOGA 2/7 RPR INSW</t>
  </si>
  <si>
    <t>123853186</t>
  </si>
  <si>
    <t>T3 EI WEIMAR #1 14/186C RPR GYWW</t>
  </si>
  <si>
    <t>123853255</t>
  </si>
  <si>
    <t>T3 DI MRGA-SAN LNDRO #1 006/047 UNBURY</t>
  </si>
  <si>
    <t>123853575</t>
  </si>
  <si>
    <t>T3 DI EGL RCK FLTN SLVRD 6/32 INS STEP</t>
  </si>
  <si>
    <t>POHW FIRE ACCL OH   XMPT TR3  PRTO AIR  FRAB NTDE</t>
  </si>
  <si>
    <t>123853614</t>
  </si>
  <si>
    <t>T3 DI POTTER VALLEY-WLTS 8/9 RPR WDPKR</t>
  </si>
  <si>
    <t>123853733</t>
  </si>
  <si>
    <t>T3 DI MRGA-SAN LNDRO #1 2/19 RMV VEG</t>
  </si>
  <si>
    <t>123853805</t>
  </si>
  <si>
    <t>T3 DI EGL RCK-FLTN SLVRDO 0/4 RPR INSS</t>
  </si>
  <si>
    <t>123853868</t>
  </si>
  <si>
    <t>T3 DI MORAGA-OAKLAND "J" 3/021 RPL INSS</t>
  </si>
  <si>
    <t>31620102</t>
  </si>
  <si>
    <t>T2 DI MORAGA-OAKLAND "J" RPL INSS IN 4 T</t>
  </si>
  <si>
    <t>123853990</t>
  </si>
  <si>
    <t>T3 DI MRGA-SAN LNDRO #3 3/21 RMV VEG</t>
  </si>
  <si>
    <t>123854028</t>
  </si>
  <si>
    <t>T3 EI WEST PNT-VALY SPRNGS 0/11 RPR POLE</t>
  </si>
  <si>
    <t>45541982</t>
  </si>
  <si>
    <t>123855190</t>
  </si>
  <si>
    <t>T3 EI WST PNT-VEY SPNGS 0/14 RPL POLE</t>
  </si>
  <si>
    <t>31616032</t>
  </si>
  <si>
    <t>123855483</t>
  </si>
  <si>
    <t>T3 EI MIDDLEFORK #1 2/46 RPR INSW</t>
  </si>
  <si>
    <t>123855570</t>
  </si>
  <si>
    <t>017/156</t>
  </si>
  <si>
    <t>T3 DI MNTA VISTA-BRNS 17/156 RPR HRDW</t>
  </si>
  <si>
    <t>45618803</t>
  </si>
  <si>
    <t>123855574</t>
  </si>
  <si>
    <t>T3 DI C5K9 OLEUM-G#1 10/065 RPR STRT</t>
  </si>
  <si>
    <t>POHW FIRE OH   TR3  PRTO AIR  FRAR</t>
  </si>
  <si>
    <t>123855576</t>
  </si>
  <si>
    <t>T3 DI C5K9 OLEUM-G#1 10/065 RPL HRDS</t>
  </si>
  <si>
    <t>POHW FIRE OH   XMPT TR3  PRTO AIR  FRAR</t>
  </si>
  <si>
    <t>123855689</t>
  </si>
  <si>
    <t>Z005/004</t>
  </si>
  <si>
    <t>T3 DI FULTON-CALISTG Z5/4 BNT STEEL</t>
  </si>
  <si>
    <t>123855819</t>
  </si>
  <si>
    <t>?007/008</t>
  </si>
  <si>
    <t>T3 DI SNTH LN-HLF MN BAY ?7/8 RPL HRDD</t>
  </si>
  <si>
    <t>RELW FIRE ACCL OH   XMPT TR3  PRTO AIR  FRAB NTDE</t>
  </si>
  <si>
    <t>45600697</t>
  </si>
  <si>
    <t>123855902</t>
  </si>
  <si>
    <t>021/319</t>
  </si>
  <si>
    <t>T3 EI GOLD HILL #1 021/319 RPR GYWW</t>
  </si>
  <si>
    <t>123855923</t>
  </si>
  <si>
    <t>?004/003</t>
  </si>
  <si>
    <t>T3 EI SNEATH LANE-HMB ?4/3 RPR GYWW</t>
  </si>
  <si>
    <t>45600698</t>
  </si>
  <si>
    <t>123855987</t>
  </si>
  <si>
    <t>T3 DI PRDISE-TBL MTN 17/138 RPR INSW</t>
  </si>
  <si>
    <t>123856162</t>
  </si>
  <si>
    <t>T3 EI KNCTI-EAGLE RCK 7/6 RPL STRW</t>
  </si>
  <si>
    <t>123856201</t>
  </si>
  <si>
    <t>T3 EI KONOCTI-EAGLE ROCK 01/00R RPR GYWW</t>
  </si>
  <si>
    <t>45449391</t>
  </si>
  <si>
    <t>123856524</t>
  </si>
  <si>
    <t>T3 EI WT PNT-VLEY SPRGS 1/17A RPL HRDW</t>
  </si>
  <si>
    <t>45541983</t>
  </si>
  <si>
    <t>123856630</t>
  </si>
  <si>
    <t>T3 EI WT POINT-VLEY SPGS 1/17B RPL HRDW</t>
  </si>
  <si>
    <t>45541984</t>
  </si>
  <si>
    <t>123856633</t>
  </si>
  <si>
    <t>021/314</t>
  </si>
  <si>
    <t>T3 EI GOLD HILL #1 021/314 RPL POLE</t>
  </si>
  <si>
    <t>123856691</t>
  </si>
  <si>
    <t>T3 EI KONOCTI-EAGLE ROCK 01/00L RPR GYWW</t>
  </si>
  <si>
    <t>45449390</t>
  </si>
  <si>
    <t>123856693</t>
  </si>
  <si>
    <t>021/317</t>
  </si>
  <si>
    <t>T3 EI GOLD HILL #1 021/317 INS IBWW</t>
  </si>
  <si>
    <t>123856729</t>
  </si>
  <si>
    <t>001/017C</t>
  </si>
  <si>
    <t>T3 EI WT PNT-VEY SPRGS 1/17C RPL HRDW</t>
  </si>
  <si>
    <t>45541985</t>
  </si>
  <si>
    <t>123857729</t>
  </si>
  <si>
    <t>T3 EI KONOCTI-EAGLE ROCK 7/4 RPR GYWW</t>
  </si>
  <si>
    <t>123858803</t>
  </si>
  <si>
    <t>T3 EI MIDDLEFORK #1 3/57 RPL POLE</t>
  </si>
  <si>
    <t>31619027</t>
  </si>
  <si>
    <t>T3 DI MIDDLEFORK #1 0/5 RPL POLE</t>
  </si>
  <si>
    <t>123858812</t>
  </si>
  <si>
    <t>T3 EI MDDLFRK #1 3/55 RPR INSW</t>
  </si>
  <si>
    <t>123858825</t>
  </si>
  <si>
    <t>T3 DI DRM RIO OSO #2 5/61A RPL HRDD</t>
  </si>
  <si>
    <t>123859480</t>
  </si>
  <si>
    <t>T3 MORGA OAKLND #2 0/1 RPR CNDW</t>
  </si>
  <si>
    <t>45502975</t>
  </si>
  <si>
    <t>123859652</t>
  </si>
  <si>
    <t>T3 DI MRGA SAN LNDRO #3 3/22 RMV VEG</t>
  </si>
  <si>
    <t>123859917</t>
  </si>
  <si>
    <t>T3 DI MDLFRK #1 8/124 RPL GYWW</t>
  </si>
  <si>
    <t>123859963</t>
  </si>
  <si>
    <t>034/169</t>
  </si>
  <si>
    <t>T3 DI FLTN PBL 34/169 RPL DAMS</t>
  </si>
  <si>
    <t>45575469</t>
  </si>
  <si>
    <t>123860160</t>
  </si>
  <si>
    <t>T3 DI CRBRY SWST-RND MTN 24/198 RPR SPLS</t>
  </si>
  <si>
    <t>123860285</t>
  </si>
  <si>
    <t>012/212</t>
  </si>
  <si>
    <t>T3 DI CLGT-CHLLNG 12/212 RPR INSW</t>
  </si>
  <si>
    <t>123860359</t>
  </si>
  <si>
    <t>T3 DI DRM RIO OSO #2 6/65 RPR INSS</t>
  </si>
  <si>
    <t>123860444</t>
  </si>
  <si>
    <t>T3 DI DONNELLS-MI-WUK 13/000 RPL HRDW</t>
  </si>
  <si>
    <t>45519341</t>
  </si>
  <si>
    <t>123860537</t>
  </si>
  <si>
    <t>T3 DI DNLS MI WK 3/2 RPR STRW</t>
  </si>
  <si>
    <t>45519342</t>
  </si>
  <si>
    <t>123860538</t>
  </si>
  <si>
    <t>T3 DI DNLS MI WK 3/2 INST HRDD</t>
  </si>
  <si>
    <t>45519343</t>
  </si>
  <si>
    <t>123860560</t>
  </si>
  <si>
    <t>T3 DI DNLS MI WK 3/2 RPL INSW</t>
  </si>
  <si>
    <t>31612353</t>
  </si>
  <si>
    <t>T3 DI DONNELLS-MI-WUK 010/002L RPL INSW</t>
  </si>
  <si>
    <t>123862138</t>
  </si>
  <si>
    <t>T3 DI VOLTA-SOUTH 000/014 RPR INSW</t>
  </si>
  <si>
    <t>ETL.8300.INSL.NCER</t>
  </si>
  <si>
    <t>45456487</t>
  </si>
  <si>
    <t>123862159</t>
  </si>
  <si>
    <t>T3 DI DRUM-RIO OSO #2 4/044 RPL HRDT</t>
  </si>
  <si>
    <t>45600036</t>
  </si>
  <si>
    <t>123862160</t>
  </si>
  <si>
    <t>T3 DI DEER CREEK-DRUM 5/145 RPL INSW</t>
  </si>
  <si>
    <t>31618457</t>
  </si>
  <si>
    <t>T3 DI DEER CREEK-DRUM 3/96 RPL INSW</t>
  </si>
  <si>
    <t>123862218</t>
  </si>
  <si>
    <t>T3 DI EGL RCK-FLTN-SLVRD 4/22 RPL HRDT</t>
  </si>
  <si>
    <t>123862359</t>
  </si>
  <si>
    <t>T3 DI FLTN CLSTG 9/0R RPR GYWW</t>
  </si>
  <si>
    <t>45467442</t>
  </si>
  <si>
    <t>123862412</t>
  </si>
  <si>
    <t>006/042</t>
  </si>
  <si>
    <t>T3 DI MRGA-SAN LNDRO #1 006/042 RPR STRT</t>
  </si>
  <si>
    <t>123862710</t>
  </si>
  <si>
    <t>T3 DI FULTON-CALISTOGA 004/007 MASTIC</t>
  </si>
  <si>
    <t>45485769</t>
  </si>
  <si>
    <t>123862919</t>
  </si>
  <si>
    <t>T3 DI TASSAJARA-NWRK 14/68 RPL INSS</t>
  </si>
  <si>
    <t>31625571</t>
  </si>
  <si>
    <t>DI TSJRA NWRK RPL INSS IN 7 TWRS</t>
  </si>
  <si>
    <t>123862980</t>
  </si>
  <si>
    <t>T3 DI BRIDGVILLE-GARBERVL 10/1 RPL TIE W</t>
  </si>
  <si>
    <t>45640244</t>
  </si>
  <si>
    <t>123863006</t>
  </si>
  <si>
    <t>T3 DI EL DOR-MISS FT #1 2/18 RPR INSS</t>
  </si>
  <si>
    <t>123863063</t>
  </si>
  <si>
    <t>T3 DI CASTRO VLLY-NWRK 5/29 BNT STEEL</t>
  </si>
  <si>
    <t>123863641</t>
  </si>
  <si>
    <t>T3 DI GRN VLLY-CAMP EVRS 10/105 RPR INSW</t>
  </si>
  <si>
    <t>45618805</t>
  </si>
  <si>
    <t>123864281</t>
  </si>
  <si>
    <t>018/279</t>
  </si>
  <si>
    <t>T3 EI GOLD HILL #1  18/279 RPR STRW</t>
  </si>
  <si>
    <t>123864360</t>
  </si>
  <si>
    <t>T3 DI MAPLE CREEK-HOOPA 19/0L RPR GYWW</t>
  </si>
  <si>
    <t>123864414</t>
  </si>
  <si>
    <t>T3 DI FULTON-CALISTOGA 3/2 RPR GYWW</t>
  </si>
  <si>
    <t>45571445</t>
  </si>
  <si>
    <t>123864468</t>
  </si>
  <si>
    <t>T3 EI KONOCTI-EAGLE ROCK 1/10 RPR STRW</t>
  </si>
  <si>
    <t>123864469</t>
  </si>
  <si>
    <t>T3 EI KONOCTI-EAGLE ROCK 1/10 RPL HRDD</t>
  </si>
  <si>
    <t>123864642</t>
  </si>
  <si>
    <t>T3 DI GEYSERS #9-LAKEVILLE 3/15 RPR INSS</t>
  </si>
  <si>
    <t>123864660</t>
  </si>
  <si>
    <t>T3 EI POTTER VALLEY-WILLITS 9/8 RPR CRSW</t>
  </si>
  <si>
    <t>123864704</t>
  </si>
  <si>
    <t>T3 DI DONNELLS-MI-WUK 17/5L RPL HRDW</t>
  </si>
  <si>
    <t>45519344</t>
  </si>
  <si>
    <t>123864723</t>
  </si>
  <si>
    <t>?006/002</t>
  </si>
  <si>
    <t>T3 DI SNTH LN-HLF MN BY ?006/2 RPL INSW</t>
  </si>
  <si>
    <t>123864782</t>
  </si>
  <si>
    <t>T3 DI DONNELLS-MI-WUK 17/5R RPL HRDW</t>
  </si>
  <si>
    <t>45519345</t>
  </si>
  <si>
    <t>123864789</t>
  </si>
  <si>
    <t>T3 DI DONNELLS-MI-WUK 17/5R RPR GYWW</t>
  </si>
  <si>
    <t>45519346</t>
  </si>
  <si>
    <t>123864865</t>
  </si>
  <si>
    <t>T3 DI DONNELLS-MI-WUK 017/005 RPR JMPW</t>
  </si>
  <si>
    <t>45519347</t>
  </si>
  <si>
    <t>123864976</t>
  </si>
  <si>
    <t>031/151</t>
  </si>
  <si>
    <t>T3 DI FULTON-PUEBLO 31/151 RPR FOND</t>
  </si>
  <si>
    <t>123865205</t>
  </si>
  <si>
    <t>T3 EI MI-WUK-CURTIS 19/2 RPL INSW</t>
  </si>
  <si>
    <t>31629710</t>
  </si>
  <si>
    <t>123865481</t>
  </si>
  <si>
    <t>T3 DI DRUM-RIO OSO #2 5/63 RPL HRDT</t>
  </si>
  <si>
    <t>45600067</t>
  </si>
  <si>
    <t>123865571</t>
  </si>
  <si>
    <t>T3 EI POTTR VLLY-WILLITS 9/6 RPR POLE</t>
  </si>
  <si>
    <t>123865638</t>
  </si>
  <si>
    <t>T3 EI TIGER CREEK-ELECTRA 8/65 BNT STEEL</t>
  </si>
  <si>
    <t>RELW INSP OH   FMOB TR3N PRTO FRAB</t>
  </si>
  <si>
    <t>45591546</t>
  </si>
  <si>
    <t>123865671</t>
  </si>
  <si>
    <t>018/278</t>
  </si>
  <si>
    <t>T3 EI  GOLD HILL #1 18/278 RPL POLE</t>
  </si>
  <si>
    <t>123865672</t>
  </si>
  <si>
    <t>T3 EI TIGER CREEK-ELECTRA 8/65 RPR SPLS</t>
  </si>
  <si>
    <t>45541987</t>
  </si>
  <si>
    <t>123866252</t>
  </si>
  <si>
    <t>T3 DI KESWICK-TRINITY 004/070 RMV VEG</t>
  </si>
  <si>
    <t>ETL.7270.POLE.STPS</t>
  </si>
  <si>
    <t>123866334</t>
  </si>
  <si>
    <t>T3 EI POTTER VALLEY-WLITS 9/4 RPR ARMR</t>
  </si>
  <si>
    <t>ETL.7820.INSL.CERA</t>
  </si>
  <si>
    <t>123866335</t>
  </si>
  <si>
    <t>T3 EI POTTER VALLEY-WILLITS 9/4 RPR CRSW</t>
  </si>
  <si>
    <t>123866754</t>
  </si>
  <si>
    <t>T3 DI MAPLE CREEK-HOOPA 22/6 RPR GYWW</t>
  </si>
  <si>
    <t>123866778</t>
  </si>
  <si>
    <t>T3 VOLTA-DESCHUTES 1/025 RPR BOND</t>
  </si>
  <si>
    <t>45458835</t>
  </si>
  <si>
    <t>123867323</t>
  </si>
  <si>
    <t>022/181</t>
  </si>
  <si>
    <t>T3 EI MSSR FLT-GLD HLL #1 22/181 REFRAME</t>
  </si>
  <si>
    <t>123867871</t>
  </si>
  <si>
    <t>T3 EI CRESTA-RIO OSO 12/102 RPL INSS</t>
  </si>
  <si>
    <t>123869873</t>
  </si>
  <si>
    <t>T3 DI DONNLLS-MI-WUK 018/000 RPR GYWW</t>
  </si>
  <si>
    <t>45519348</t>
  </si>
  <si>
    <t>123869890</t>
  </si>
  <si>
    <t>T3 DI EL DORADO-MS FL#1 001/014 RPL HRDT</t>
  </si>
  <si>
    <t>45600077</t>
  </si>
  <si>
    <t>123869920</t>
  </si>
  <si>
    <t>T3 DI DRUM-RIO OSO #1 3/40 RPR INSS</t>
  </si>
  <si>
    <t>123869968</t>
  </si>
  <si>
    <t>T3 DI SNTH LN-HLF MN BY ;1/17 RPR IBWW</t>
  </si>
  <si>
    <t>45600699</t>
  </si>
  <si>
    <t>123870073</t>
  </si>
  <si>
    <t>T3 DI BRIONES TAP 006/117 INS COTTER</t>
  </si>
  <si>
    <t>ETL.7055.INSL.NCER</t>
  </si>
  <si>
    <t>45515100</t>
  </si>
  <si>
    <t>123870096</t>
  </si>
  <si>
    <t>T3 EI MSSR FLT-GLD HLL #1 22/178 REFRAME</t>
  </si>
  <si>
    <t>123870182</t>
  </si>
  <si>
    <t>T3 EI TMI-WUK-CURTIS 22/004 RPR INSS</t>
  </si>
  <si>
    <t>45519349</t>
  </si>
  <si>
    <t>123870197</t>
  </si>
  <si>
    <t>T3 DI GEYSERS #12-FLTN 8/038 RPR INSS</t>
  </si>
  <si>
    <t>RELW OH   XMPT TR3  PRTO AIR</t>
  </si>
  <si>
    <t>45575479</t>
  </si>
  <si>
    <t>123870199</t>
  </si>
  <si>
    <t>T3 DI GEYSERS #17-FLTN 8/038 RPR INSS</t>
  </si>
  <si>
    <t>123870246</t>
  </si>
  <si>
    <t>T3 DI GEYSERS #12-FLTN 8/038 RPL HRDT</t>
  </si>
  <si>
    <t>123870291</t>
  </si>
  <si>
    <t>T3 DI BRNS-LONE STR #2 001/025 RPR GRWW</t>
  </si>
  <si>
    <t>45618806</t>
  </si>
  <si>
    <t>123870295</t>
  </si>
  <si>
    <t>T3 DI BRNS-LONE STR #2 001/025 RPR CNDW</t>
  </si>
  <si>
    <t>45618807</t>
  </si>
  <si>
    <t>123870300</t>
  </si>
  <si>
    <t>T3 DI MNTA VSTA-BRNS 14/109 RPR GYWW</t>
  </si>
  <si>
    <t>45618808</t>
  </si>
  <si>
    <t>123870332</t>
  </si>
  <si>
    <t>:005/008</t>
  </si>
  <si>
    <t>T3 DI FULTON-CALISTOGA :5/8 INS COTTER</t>
  </si>
  <si>
    <t>45571443</t>
  </si>
  <si>
    <t>123870333</t>
  </si>
  <si>
    <t>T3 DI FULTON-CALISTOGA :005/008 RPL ANCW</t>
  </si>
  <si>
    <t>31620119</t>
  </si>
  <si>
    <t>123870477</t>
  </si>
  <si>
    <t>008/215</t>
  </si>
  <si>
    <t>T3 DI COLGATE-ALLEGHANY 8/215 RPL POLE</t>
  </si>
  <si>
    <t>31612265</t>
  </si>
  <si>
    <t>123870671</t>
  </si>
  <si>
    <t>018/084</t>
  </si>
  <si>
    <t>T3 DI TASSAJARA-NEWARK 18/84 RPL INSS</t>
  </si>
  <si>
    <t>ETL.5920.INSL.CERA</t>
  </si>
  <si>
    <t>123870684</t>
  </si>
  <si>
    <t>T3 EI MSSR FLT-GLD HLL #1 22/180 REFRAME</t>
  </si>
  <si>
    <t>123871116</t>
  </si>
  <si>
    <t>041/301</t>
  </si>
  <si>
    <t>T3 DI CARIBOU TBL MTN 41/301 RPL INSS</t>
  </si>
  <si>
    <t>31629130</t>
  </si>
  <si>
    <t>T2 DI CARIBOU-TBL MTN RPL INSS 10 TWRS</t>
  </si>
  <si>
    <t>123871170</t>
  </si>
  <si>
    <t>T3 EI CRESTA-RIO OSO 14/119 RPL INSS</t>
  </si>
  <si>
    <t>123871201</t>
  </si>
  <si>
    <t>T3 DI MAPLE CREEK-HOOPA 15/1 RPR STRW</t>
  </si>
  <si>
    <t>123871204</t>
  </si>
  <si>
    <t>T3 DI DRUM-SUMMIT #1 003/039R RPR STRW</t>
  </si>
  <si>
    <t>123871272</t>
  </si>
  <si>
    <t>T3 EI CRESTA-RIO OSO 14/120 RPL INSS</t>
  </si>
  <si>
    <t>123871623</t>
  </si>
  <si>
    <t>T3 DI DONNELLS-MI-WUK 12/000 RMV STEP</t>
  </si>
  <si>
    <t>45519351</t>
  </si>
  <si>
    <t>123871858</t>
  </si>
  <si>
    <t>T3 EI VOLTA-DESCHUTES 0/5 RPL HRDW</t>
  </si>
  <si>
    <t>45458836</t>
  </si>
  <si>
    <t>123871902</t>
  </si>
  <si>
    <t>?001/010</t>
  </si>
  <si>
    <t>T3 EI SNTH LN-HALF MN BY ?1/10L RPR GYWW</t>
  </si>
  <si>
    <t>RELW INSP OH   FMOB TR3  PRTO ZNE1</t>
  </si>
  <si>
    <t>45600702</t>
  </si>
  <si>
    <t>123872001</t>
  </si>
  <si>
    <t>041/302</t>
  </si>
  <si>
    <t>T3 DI CARIBOU-TBL MT 41/302  RPL INSS</t>
  </si>
  <si>
    <t>123872003</t>
  </si>
  <si>
    <t>T3 DI CARIBOU-TBL MT 41/302  RPL HRDT</t>
  </si>
  <si>
    <t>45593302</t>
  </si>
  <si>
    <t>123872824</t>
  </si>
  <si>
    <t>T3 DI DRUM-SMMIT#1 5/70R RPL HRDD</t>
  </si>
  <si>
    <t>123872892</t>
  </si>
  <si>
    <t>T3 DI GEYSERS #18 TAP 0/2 RPR INSS</t>
  </si>
  <si>
    <t>ETL.4784.INSL.CERA</t>
  </si>
  <si>
    <t>45575547</t>
  </si>
  <si>
    <t>123872990</t>
  </si>
  <si>
    <t>T3 EI CRESTA-RIO OSO 14/112 RPL INSS</t>
  </si>
  <si>
    <t>123873269</t>
  </si>
  <si>
    <t>T3 EI KONOCTI-EAGLE ROCK 6/3 RPR POLE</t>
  </si>
  <si>
    <t>123873339</t>
  </si>
  <si>
    <t>T3 EI KONOCTI-EAGLE ROCK 3/004 RPR POLE</t>
  </si>
  <si>
    <t>123873885</t>
  </si>
  <si>
    <t>T3 EI TIGER CREEK-ELECTRA 6/50 BNT STEEL</t>
  </si>
  <si>
    <t>45591547</t>
  </si>
  <si>
    <t>123874384</t>
  </si>
  <si>
    <t>T3 DI DEER CREEK-DRUM 0/34 RPL HRDW</t>
  </si>
  <si>
    <t>123874490</t>
  </si>
  <si>
    <t>026/010</t>
  </si>
  <si>
    <t>T3 DI FULTON-HOPLAND 26/10 RPR INSW</t>
  </si>
  <si>
    <t>45571450</t>
  </si>
  <si>
    <t>123874564</t>
  </si>
  <si>
    <t>001/001B</t>
  </si>
  <si>
    <t>T3 EI BEARDSLEY TAP 01/001B RPR POLE</t>
  </si>
  <si>
    <t>45519352</t>
  </si>
  <si>
    <t>123874571</t>
  </si>
  <si>
    <t>001/001A</t>
  </si>
  <si>
    <t>T3 EI BEARDSLEY TAP 01/001A RPR POLE</t>
  </si>
  <si>
    <t>45519353</t>
  </si>
  <si>
    <t>123874572</t>
  </si>
  <si>
    <t>T3 EI BEARDSLEY TAP 00/009 RPR INSW</t>
  </si>
  <si>
    <t>ETL.1401.INSL.CERA</t>
  </si>
  <si>
    <t>45519354</t>
  </si>
  <si>
    <t>123875271</t>
  </si>
  <si>
    <t>T3 EI CRESTA-RIO OSO 19/156 RMV STEP</t>
  </si>
  <si>
    <t>45597883</t>
  </si>
  <si>
    <t>123875603</t>
  </si>
  <si>
    <t>T3 EI POTTER VALLEY-WILLITS 7/2 RMV VEG</t>
  </si>
  <si>
    <t>45590574</t>
  </si>
  <si>
    <t>T3 EI POTTER VALLEY-WILLITS 6/3 RMV VEG</t>
  </si>
  <si>
    <t>123875854</t>
  </si>
  <si>
    <t>T3 EI KONOCTI-EAGLE ROCK 3/9 RPR GYWW</t>
  </si>
  <si>
    <t>123876475</t>
  </si>
  <si>
    <t>020/006C</t>
  </si>
  <si>
    <t>T3 EI MI-WUK-CURTIS 20/006C RPR WDPKR</t>
  </si>
  <si>
    <t>45519355</t>
  </si>
  <si>
    <t>123876756</t>
  </si>
  <si>
    <t>020/167</t>
  </si>
  <si>
    <t>T3 EI CRESTA-RIO OSO 20/167 RMV NEST</t>
  </si>
  <si>
    <t>45462390</t>
  </si>
  <si>
    <t>123877210</t>
  </si>
  <si>
    <t>T3 EI KONOCTI-EAGLE ROCK 5/1 RPL HRDW</t>
  </si>
  <si>
    <t>123877714</t>
  </si>
  <si>
    <t>T3 EI CRESTA-RIO OSO 20/161 RPL INSLS</t>
  </si>
  <si>
    <t>123877715</t>
  </si>
  <si>
    <t>T3 EI CRESTA-RIO OSO 21/168 RPL INSS</t>
  </si>
  <si>
    <t>123881320</t>
  </si>
  <si>
    <t>T3 EI GEYSRS #3-CLOVRDLE 0/1B RPR GYWW</t>
  </si>
  <si>
    <t>45501404</t>
  </si>
  <si>
    <t>123882501</t>
  </si>
  <si>
    <t>010/017</t>
  </si>
  <si>
    <t>T3 WV BRIDGEVILL-GARBERVL 10/17 RPL POLE</t>
  </si>
  <si>
    <t>31606713</t>
  </si>
  <si>
    <t>T3 WV BRDGVLL-GRBRVLL 10/17 RPL POLE</t>
  </si>
  <si>
    <t>123883384</t>
  </si>
  <si>
    <t>A000/007C</t>
  </si>
  <si>
    <t>T3 EI SLY CREEK TAP A000/007C RPR GYWW</t>
  </si>
  <si>
    <t>ETL.4221.POLE.NWOD</t>
  </si>
  <si>
    <t>45462519</t>
  </si>
  <si>
    <t>123883413</t>
  </si>
  <si>
    <t>T3 EI SLY CREEK TAP 001/009L RPL POLE</t>
  </si>
  <si>
    <t>ETL.4221.POLE.WDPS</t>
  </si>
  <si>
    <t>31617925</t>
  </si>
  <si>
    <t>123883721</t>
  </si>
  <si>
    <t>T3 EI SNTH LN-HALF MN BY ?1/10R RPR GYWW</t>
  </si>
  <si>
    <t>RELW INSP OH   FMOB TR3  PRTO ZNE1 NTDE</t>
  </si>
  <si>
    <t>45600703</t>
  </si>
  <si>
    <t>123883722</t>
  </si>
  <si>
    <t>T3 EI SNTH LN-HALF MN BY ?1/10C RPR GYWW</t>
  </si>
  <si>
    <t>RELW INSP OH   FMOB XMPT TR3  PRTO ZNE1 NTDE</t>
  </si>
  <si>
    <t>45600704</t>
  </si>
  <si>
    <t>123884298</t>
  </si>
  <si>
    <t>T3 EI  GOLD HILL #1 18/276 RPR GYWW</t>
  </si>
  <si>
    <t>123884930</t>
  </si>
  <si>
    <t>T3 EI EL DRDO-MSSRI FLT #1 0/5 RPR FOND</t>
  </si>
  <si>
    <t>45600076</t>
  </si>
  <si>
    <t>123885123</t>
  </si>
  <si>
    <t>T3 DI BURNS-LONE STAR #2 1/34 INS HRDW</t>
  </si>
  <si>
    <t>45618809</t>
  </si>
  <si>
    <t>123886139</t>
  </si>
  <si>
    <t>T3 DI MORAGA-SN LNDRO #3 6/45 RPR STRT</t>
  </si>
  <si>
    <t>123886272</t>
  </si>
  <si>
    <t>T3 DI MORAGA-SN LNDRO #3 6/45 RPR INSS</t>
  </si>
  <si>
    <t>45507989</t>
  </si>
  <si>
    <t>123886274</t>
  </si>
  <si>
    <t>T3 DI MORAGA-SN LNDRO #3 6/45 RPL HRDT</t>
  </si>
  <si>
    <t>123886367</t>
  </si>
  <si>
    <t>T3 DI DONNELLS-MI WUK 12/5R RPR STRW</t>
  </si>
  <si>
    <t>45519356</t>
  </si>
  <si>
    <t>123888161</t>
  </si>
  <si>
    <t>T3 DI DRUM-SPAULDING 0/7 RPR INSW</t>
  </si>
  <si>
    <t>123888309</t>
  </si>
  <si>
    <t>T3 DI DRM-GRSS VLLY-WMR 0/15 RPR INSW</t>
  </si>
  <si>
    <t>123888560</t>
  </si>
  <si>
    <t>T3 DI MORAGA-OAKLAND #3 01/010 BNT STEEL</t>
  </si>
  <si>
    <t>123888761</t>
  </si>
  <si>
    <t>T3 DI MORAGA-SN LNDR #3 1/13 RPR STRT</t>
  </si>
  <si>
    <t>123888966</t>
  </si>
  <si>
    <t>T3 DI COLGATE-ALLEGHANY 8/212 RPR HRDW</t>
  </si>
  <si>
    <t>123889239</t>
  </si>
  <si>
    <t>005/058A</t>
  </si>
  <si>
    <t>T3 DI DRUM-RIO OSO #2 005/058A(L) MASTIC</t>
  </si>
  <si>
    <t>123889330</t>
  </si>
  <si>
    <t>T3 DI FULTON-CALISTOGA 4/5 RPR POLE</t>
  </si>
  <si>
    <t>45571430</t>
  </si>
  <si>
    <t>123889378</t>
  </si>
  <si>
    <t>T3 DI DRUM-RIO OSO #2 005/058A(R) MASTIC</t>
  </si>
  <si>
    <t>123889719</t>
  </si>
  <si>
    <t>T3 DI MRAGA-SN LNDRO #3 002/015 RPR STRT</t>
  </si>
  <si>
    <t>123889799</t>
  </si>
  <si>
    <t>T3 EI CNTRVLL-TBL MTN-ORLL 0/13 RPL POLE</t>
  </si>
  <si>
    <t>123889803</t>
  </si>
  <si>
    <t>123890107</t>
  </si>
  <si>
    <t>T3 DI BURNS-LONE STAR #2 0/12 INS HRDW</t>
  </si>
  <si>
    <t>45618810</t>
  </si>
  <si>
    <t>123891292</t>
  </si>
  <si>
    <t>016/167</t>
  </si>
  <si>
    <t>T3 DI IGNACIO-ALTO 16/167 RPL INSW</t>
  </si>
  <si>
    <t>ETL.7150.INSL.CERA</t>
  </si>
  <si>
    <t>31619835</t>
  </si>
  <si>
    <t>123891677</t>
  </si>
  <si>
    <t>T3 DI MENDOCN-WLLTS-FRT 9/5 RPR GYWS</t>
  </si>
  <si>
    <t>45640332</t>
  </si>
  <si>
    <t>123891705</t>
  </si>
  <si>
    <t>?001/009</t>
  </si>
  <si>
    <t>T3 DI SNTH LN-HALF MOON BY ?1/9 RPR INSW</t>
  </si>
  <si>
    <t>45600705</t>
  </si>
  <si>
    <t>123891865</t>
  </si>
  <si>
    <t>T3 DI WOODLEAF-PALERMO 3/30 RMV VEG</t>
  </si>
  <si>
    <t>123891976</t>
  </si>
  <si>
    <t>T3 DI BURNS-LONE STAR #1 1/24 RPR GYWW</t>
  </si>
  <si>
    <t>ETL.6230.POLE.STPS</t>
  </si>
  <si>
    <t>45618811</t>
  </si>
  <si>
    <t>123891977</t>
  </si>
  <si>
    <t>T3 DI MORAGA-CLREMNT #2 001/008 RPL INSS</t>
  </si>
  <si>
    <t>RELW FIRE OH   XMPT TR3  PRTO AIR  NTDE</t>
  </si>
  <si>
    <t>31611421</t>
  </si>
  <si>
    <t>T3 DI MORAGA-CLREMNT #2  RPL INSS 2TWR</t>
  </si>
  <si>
    <t>123891989</t>
  </si>
  <si>
    <t>T3 DI GEYSERS #12-FULTON 001/06 RPL HRDT</t>
  </si>
  <si>
    <t>123892095</t>
  </si>
  <si>
    <t>T3 DI DRUM-SUMMIT#1 2/24 RPR STRW</t>
  </si>
  <si>
    <t>123892234</t>
  </si>
  <si>
    <t>T3 DI ATASCADERO-CAYUCOS 7/63 RPR INSW</t>
  </si>
  <si>
    <t>45600560</t>
  </si>
  <si>
    <t>123892301</t>
  </si>
  <si>
    <t>T3 DI MAPLE CREEK-HOOPA 20/2 RPR INSW</t>
  </si>
  <si>
    <t>POHW OTHR FIRE ACCH OH   TR3  PRTO AIR</t>
  </si>
  <si>
    <t>123892302</t>
  </si>
  <si>
    <t>T3 DI MAPLE CREEK-HOOPA 20/2 RPR STRW</t>
  </si>
  <si>
    <t>123892382</t>
  </si>
  <si>
    <t>T3 DI BRIDGEVILLE-GARBERVL 8/13 RPL HRDW</t>
  </si>
  <si>
    <t>45451437</t>
  </si>
  <si>
    <t>T3 DI BRDGVLL-GRBRVLL 8/13 RPL HRDW</t>
  </si>
  <si>
    <t>123892389</t>
  </si>
  <si>
    <t>T3 DI VOLTA-DESCHUTES 7/159 RPL HRDW</t>
  </si>
  <si>
    <t>45458837</t>
  </si>
  <si>
    <t>123892407</t>
  </si>
  <si>
    <t>T3 DI WISHN-SN JOAQUIN #3 1/13 RPL POLE</t>
  </si>
  <si>
    <t>31610814</t>
  </si>
  <si>
    <t>T2 EI WISON-SN JOAQUIN 2/9 RPL STRW</t>
  </si>
  <si>
    <t>123892432</t>
  </si>
  <si>
    <t>T3 DI TASSAJARA-NWRK 5/32 RPL INSS</t>
  </si>
  <si>
    <t>123892433</t>
  </si>
  <si>
    <t>T3 DI TASSAJARA-NWRK 5/32 HANGER</t>
  </si>
  <si>
    <t>123892435</t>
  </si>
  <si>
    <t>T3 DI FULTON-LKVLL-IGNCO 30/131 RPR INSS</t>
  </si>
  <si>
    <t>POHW FIRE ACCM OH   XMPT TR3  PRTO AIR</t>
  </si>
  <si>
    <t>45571400</t>
  </si>
  <si>
    <t>123892436</t>
  </si>
  <si>
    <t>123892479</t>
  </si>
  <si>
    <t>T3 DI DRUM-SUMMIT #1-WD PL 0/2 HRDW RPL</t>
  </si>
  <si>
    <t>123892530</t>
  </si>
  <si>
    <t>123892544</t>
  </si>
  <si>
    <t>015/123B</t>
  </si>
  <si>
    <t>T3 DI MDLE FORK-GLD HIL 15/123B RPR GYWW</t>
  </si>
  <si>
    <t>123892546</t>
  </si>
  <si>
    <t>T3 DI MDLE FRK-GLD HILL 15/123B RPR INSW</t>
  </si>
  <si>
    <t>123892555</t>
  </si>
  <si>
    <t>A005/051A</t>
  </si>
  <si>
    <t>T3 DI DRUM-HIGGINS A5/51A RPL HRDW</t>
  </si>
  <si>
    <t>123892556</t>
  </si>
  <si>
    <t>T3 DI DRUM-HIGGINS A5/51A RPR POLE</t>
  </si>
  <si>
    <t>123892607</t>
  </si>
  <si>
    <t>015/123C</t>
  </si>
  <si>
    <t>T3 DI MDLE FRK-GOLD HIL 15/123C RPR INSW</t>
  </si>
  <si>
    <t>123892622</t>
  </si>
  <si>
    <t>;002/021</t>
  </si>
  <si>
    <t>T3 DI SNEAT LN-HLF MN BAY ;2/21 RPL HRDW</t>
  </si>
  <si>
    <t>45600708</t>
  </si>
  <si>
    <t>123892625</t>
  </si>
  <si>
    <t>T3 DI SNEAT LN-HLF MN BAY ;2/21 RPR DAMW</t>
  </si>
  <si>
    <t>45600709</t>
  </si>
  <si>
    <t>123893363</t>
  </si>
  <si>
    <t>T3 EI SLY CREEK TAP -03/036A RPR GYWW</t>
  </si>
  <si>
    <t>123893448</t>
  </si>
  <si>
    <t>006/069A</t>
  </si>
  <si>
    <t>T3 DI DRM RIO OSO #2 6/69A RPR CRSW</t>
  </si>
  <si>
    <t>ETL.1430.POLE.WDPS</t>
  </si>
  <si>
    <t>123893618</t>
  </si>
  <si>
    <t>T3 EI SLY CREEK TAP 3/36B RPR GYWW</t>
  </si>
  <si>
    <t>123893619</t>
  </si>
  <si>
    <t>T3 EI SLY CREEK TAP 03/036C RPR GYWW</t>
  </si>
  <si>
    <t>123893832</t>
  </si>
  <si>
    <t>T3 DI DONNELLS-MI-WUK 3/5B RPR STRW</t>
  </si>
  <si>
    <t>45519357</t>
  </si>
  <si>
    <t>123893880</t>
  </si>
  <si>
    <t>T3 DI MAPLE CREEK-HOOPA 9/8 RPR JMPW</t>
  </si>
  <si>
    <t>123894453</t>
  </si>
  <si>
    <t>T3 DI GEYSERS #13 TAP 0/6 RPR INSS</t>
  </si>
  <si>
    <t>45571496</t>
  </si>
  <si>
    <t>123894457</t>
  </si>
  <si>
    <t>T3 DI GEYSERS #13 TAP 0/6 RPR SHIELD</t>
  </si>
  <si>
    <t>123895243</t>
  </si>
  <si>
    <t>T3 DI DEER CREEK-DRUM 000/012 RPL INSW</t>
  </si>
  <si>
    <t>RELW FIRE ACCL OH   XMPT TR3  PRTO AIR</t>
  </si>
  <si>
    <t>31614561</t>
  </si>
  <si>
    <t>123896267</t>
  </si>
  <si>
    <t>026/112</t>
  </si>
  <si>
    <t>T3 MORRO BAY-MESA 26/112 BNT STEEL</t>
  </si>
  <si>
    <t>123896526</t>
  </si>
  <si>
    <t>011/092B</t>
  </si>
  <si>
    <t>T3 DI MDDL FRK-GLD HLL 11/92B RPR GYWW</t>
  </si>
  <si>
    <t>123897218</t>
  </si>
  <si>
    <t>T3 EI VOLTA-SOUTH 0/12 RPR GYWW</t>
  </si>
  <si>
    <t>ETL.8300.POLE.NWOD</t>
  </si>
  <si>
    <t>45456489</t>
  </si>
  <si>
    <t>123897253</t>
  </si>
  <si>
    <t>T3 DI BRUNSWICK #1 TAP 001/012 RMV VEG</t>
  </si>
  <si>
    <t>123897524</t>
  </si>
  <si>
    <t>T3 DI TASSAJARA-NEWARK 009/043 RPL INSS</t>
  </si>
  <si>
    <t>123897532</t>
  </si>
  <si>
    <t>018/151B</t>
  </si>
  <si>
    <t>T3 DI PRDISE-TBL MTN 18/151B RPL ANCW</t>
  </si>
  <si>
    <t>31626011</t>
  </si>
  <si>
    <t>T2 DI PARADISE-TABLE MTN 012/101 REFRAME</t>
  </si>
  <si>
    <t>123898617</t>
  </si>
  <si>
    <t>T3 EI ELDORADO-MISOUR FLT#1 0/1 COTTER</t>
  </si>
  <si>
    <t>123899892</t>
  </si>
  <si>
    <t>013/106B</t>
  </si>
  <si>
    <t>T3 DI MDDL FRK-GLD HLL 13/106B RPR GYWS</t>
  </si>
  <si>
    <t>123900939</t>
  </si>
  <si>
    <t>T3 DI MORAGA-SN LNDR #3 5/40 BNT STEEL</t>
  </si>
  <si>
    <t>123901230</t>
  </si>
  <si>
    <t>T3 DI TASSAJARA-NEWARK- 09/44 RPL INSS</t>
  </si>
  <si>
    <t>POHW ACCH OH   TR3  PRTO AIR  NTDE</t>
  </si>
  <si>
    <t>123901316</t>
  </si>
  <si>
    <t>T3 DI MNT RIO-FLTN-FLTN 10/1 RPR GYWW</t>
  </si>
  <si>
    <t>45575612</t>
  </si>
  <si>
    <t>123901372</t>
  </si>
  <si>
    <t>T3 DI MORAGA-SN LNDR #3 4/35 RPR INSS</t>
  </si>
  <si>
    <t>ETL.2790.INSL.NCER</t>
  </si>
  <si>
    <t>45507988</t>
  </si>
  <si>
    <t>123901391</t>
  </si>
  <si>
    <t>T3 DI DESABLA-CENTERVILLE 4/43R RPR STRW</t>
  </si>
  <si>
    <t>123901396</t>
  </si>
  <si>
    <t>T3 DI MNDCINO-WLLITS 009/006 RPL HRDW</t>
  </si>
  <si>
    <t>45486205</t>
  </si>
  <si>
    <t>123901448</t>
  </si>
  <si>
    <t>T3 DI DONNELLS-MI-WUK 5/2 RPR GYWW</t>
  </si>
  <si>
    <t>45519358</t>
  </si>
  <si>
    <t>123901513</t>
  </si>
  <si>
    <t>T3 DI MONTA VISTA-BURNS 6/58 RMV STEP</t>
  </si>
  <si>
    <t>45618812</t>
  </si>
  <si>
    <t>123902112</t>
  </si>
  <si>
    <t>T3 DI OLEUM-G #1 008/055 UNBURY</t>
  </si>
  <si>
    <t>123902199</t>
  </si>
  <si>
    <t>085/597</t>
  </si>
  <si>
    <t>T3 DI BRDGVLL-CTTNWD 85/597 RPR STRW</t>
  </si>
  <si>
    <t>45640246</t>
  </si>
  <si>
    <t>123903261</t>
  </si>
  <si>
    <t>T3 DI MNT VST-JFFRSN #1 14/59 RPL HRDT</t>
  </si>
  <si>
    <t>123904082</t>
  </si>
  <si>
    <t>T3 DI WOODLEAF-PALERMO 4/039 RPR SWTC</t>
  </si>
  <si>
    <t>ETL.4220.SWIT</t>
  </si>
  <si>
    <t>123904241</t>
  </si>
  <si>
    <t>T3 EI CRAG VIEW-CASCADE 5/51 RPR GYWW</t>
  </si>
  <si>
    <t>45461091</t>
  </si>
  <si>
    <t>123905401</t>
  </si>
  <si>
    <t>T3 EI MONTA VSTA-JFFSN #2 14/58 COTR KEY</t>
  </si>
  <si>
    <t>ETL.5230.INSL.NCER</t>
  </si>
  <si>
    <t>45600356</t>
  </si>
  <si>
    <t>123905735</t>
  </si>
  <si>
    <t>T3 WV CNTRVLL-TBL MTN 002/039 RPL POLE</t>
  </si>
  <si>
    <t>POHW CREW OH   RTNR FMOB TR3  PRTO FRAB</t>
  </si>
  <si>
    <t>123905861</t>
  </si>
  <si>
    <t>T3 WV CNTRVLL-TBL MTN 003/056 RPL POLE</t>
  </si>
  <si>
    <t>123906260</t>
  </si>
  <si>
    <t>T3 DI MNT VST CYT SS 16/79 RPR INSS</t>
  </si>
  <si>
    <t>45618813</t>
  </si>
  <si>
    <t>123906881</t>
  </si>
  <si>
    <t>019/128</t>
  </si>
  <si>
    <t>T3 EI POE-RIO OSO 019/128 RPL HRDT</t>
  </si>
  <si>
    <t>123907048</t>
  </si>
  <si>
    <t>T3 DI SNTH LN-HLF MN BY ;1/19 RPR INSW</t>
  </si>
  <si>
    <t>45600710</t>
  </si>
  <si>
    <t>123907089</t>
  </si>
  <si>
    <t>T3 DI BRIDGEVILLE-GARBERVL 6/2 RPL HRDW</t>
  </si>
  <si>
    <t>45640247</t>
  </si>
  <si>
    <t>123908113</t>
  </si>
  <si>
    <t>T3 EI POE-RIO OSO-RO OS 018/123 REFRAME</t>
  </si>
  <si>
    <t>ETL.5540.POLE.STPS</t>
  </si>
  <si>
    <t>123908115</t>
  </si>
  <si>
    <t>017/122</t>
  </si>
  <si>
    <t>T3 EI POE-RIO OSO-RO OS 017/122 REFRAME</t>
  </si>
  <si>
    <t>123908350</t>
  </si>
  <si>
    <t>T3 EI POE-RIO OSO -17/119 RMV VEG</t>
  </si>
  <si>
    <t>123908859</t>
  </si>
  <si>
    <t>T3 DI BRIDGEVILLE-GARBERVL 8/2 RPR POLE</t>
  </si>
  <si>
    <t>45640248</t>
  </si>
  <si>
    <t>123909070</t>
  </si>
  <si>
    <t>T3 EI CRESTA-RIO OSO 015/125 RPL INSS</t>
  </si>
  <si>
    <t>123909071</t>
  </si>
  <si>
    <t>T3 EI CRESTA-RIO OSO 015/124 RPL INSS</t>
  </si>
  <si>
    <t>123909313</t>
  </si>
  <si>
    <t>014/093B</t>
  </si>
  <si>
    <t>T3 DI LNE TRE-CYTNO 14/93 RPR OPGW</t>
  </si>
  <si>
    <t>ETL.6160.POLE.NWOD</t>
  </si>
  <si>
    <t>45502920</t>
  </si>
  <si>
    <t>123909345</t>
  </si>
  <si>
    <t>T3 DI BRIDGEVILLE-GARBERVL 4/0 RPR POLE</t>
  </si>
  <si>
    <t>123909535</t>
  </si>
  <si>
    <t>009/217</t>
  </si>
  <si>
    <t>T3 DI DRUM-GRS VLY-WEIMAR 9/217 RPL HRDW</t>
  </si>
  <si>
    <t>POHW ACCH OH   TR3  PRTO AIR  FRAB</t>
  </si>
  <si>
    <t>123909716</t>
  </si>
  <si>
    <t>T3 DI CRESTA-RIO OSO 20/165 UNBURY</t>
  </si>
  <si>
    <t>45598964</t>
  </si>
  <si>
    <t>123909723</t>
  </si>
  <si>
    <t>T3 DI DEER CREEK-DRM 2/62 INS HRDW</t>
  </si>
  <si>
    <t>123909749</t>
  </si>
  <si>
    <t>020/166</t>
  </si>
  <si>
    <t>T3 DI CRESTA-RIO OSO 20/166 UNBURY</t>
  </si>
  <si>
    <t>45598965</t>
  </si>
  <si>
    <t>123909779</t>
  </si>
  <si>
    <t>T3 DI MONTA VISTA-BURNS 13/108 RPR INSW</t>
  </si>
  <si>
    <t>45618814</t>
  </si>
  <si>
    <t>123909821</t>
  </si>
  <si>
    <t>007/152</t>
  </si>
  <si>
    <t>T3 DI VOLTA-DESCHUTES 7/152 RPL INSW</t>
  </si>
  <si>
    <t>123909891</t>
  </si>
  <si>
    <t>T3 DI DONNELLS-MI-WUK 14/001 RPR STRW</t>
  </si>
  <si>
    <t>45519359</t>
  </si>
  <si>
    <t>123909912</t>
  </si>
  <si>
    <t>T3 DI DESABLA-CENTERVILLE 05/65 RPL HRDD</t>
  </si>
  <si>
    <t>ETL.6720.POLE.NWOD</t>
  </si>
  <si>
    <t>123909936</t>
  </si>
  <si>
    <t>T3 DI SNEATH LN-PACIFICA 6/67 RPR GYWW</t>
  </si>
  <si>
    <t>RELW FIRE OH   XMPT TR3  PRTO AIR  FRAR NTDE</t>
  </si>
  <si>
    <t>45600719</t>
  </si>
  <si>
    <t>123910006</t>
  </si>
  <si>
    <t>030/145</t>
  </si>
  <si>
    <t>T3 DI FULTON-PUEBLO 30/145 RPR CNDS</t>
  </si>
  <si>
    <t>45571459</t>
  </si>
  <si>
    <t>123910007</t>
  </si>
  <si>
    <t>T3 DI FULTON-PUEBLO 30/145 RPL HRDT</t>
  </si>
  <si>
    <t>123910057</t>
  </si>
  <si>
    <t>001/027A</t>
  </si>
  <si>
    <t>T3 DI DRM-GRAS VLY-WMR 1/27A RPR STRW</t>
  </si>
  <si>
    <t>123910095</t>
  </si>
  <si>
    <t>T3 DI GEYSERS #16 TAP 1/7 SWTC REPAI</t>
  </si>
  <si>
    <t>ETL.4760.TOWR</t>
  </si>
  <si>
    <t>45575544</t>
  </si>
  <si>
    <t>123910096</t>
  </si>
  <si>
    <t>T3 DI OLEUM-G #1 008/056 BNT STEEL</t>
  </si>
  <si>
    <t>ETL.3150.POLE.NWOD</t>
  </si>
  <si>
    <t>123910201</t>
  </si>
  <si>
    <t>T3 DI WDLEAF-PLRMO 004/039 RPL INSS</t>
  </si>
  <si>
    <t>31619355</t>
  </si>
  <si>
    <t>123910316</t>
  </si>
  <si>
    <t>043/315</t>
  </si>
  <si>
    <t>T3 DI CARIBOU-TBL MTN 43/315 RPL INSS</t>
  </si>
  <si>
    <t>31622345</t>
  </si>
  <si>
    <t>T2 DI CARIBOU-TBL MT RPL INSS 6 TWRS</t>
  </si>
  <si>
    <t>123910365</t>
  </si>
  <si>
    <t>T3 DI DRUM-GRSS VLLY-WMR 6/152 RPL HRDW</t>
  </si>
  <si>
    <t>123911834</t>
  </si>
  <si>
    <t>T3 DI SNEATH LN-HALF MB ?3/3 RPL INSW</t>
  </si>
  <si>
    <t>123911965</t>
  </si>
  <si>
    <t>001/001C</t>
  </si>
  <si>
    <t>T3 DI BEARDSLEY TAP 1/1C RPR POLE</t>
  </si>
  <si>
    <t>45519360</t>
  </si>
  <si>
    <t>123911993</t>
  </si>
  <si>
    <t>005/142</t>
  </si>
  <si>
    <t>T3 DI DEER CRK-DRUM 5/142 RPR ANCW</t>
  </si>
  <si>
    <t>123912017</t>
  </si>
  <si>
    <t>T3 DI BURNS-LONE STAR #1 02/036 RPL SPLW</t>
  </si>
  <si>
    <t>45618816</t>
  </si>
  <si>
    <t>123912090</t>
  </si>
  <si>
    <t>T3 DI VOLTA-DESCHUTES 71/151 RPL HRDW</t>
  </si>
  <si>
    <t>45458850</t>
  </si>
  <si>
    <t>123912096</t>
  </si>
  <si>
    <t>T3 DI FULTON-CALISTOGA 4/6 RPR STRW</t>
  </si>
  <si>
    <t>45571431</t>
  </si>
  <si>
    <t>123912196</t>
  </si>
  <si>
    <t>T3 DI COLGATE-ALLEGHANY 13/358 RPL HRDW</t>
  </si>
  <si>
    <t>123912303</t>
  </si>
  <si>
    <t>T3 DI COLGATE-ALLEGHANY 013/358 RPL STRW</t>
  </si>
  <si>
    <t>123912304</t>
  </si>
  <si>
    <t>T3 DI MIDDLEFORK #1 1/23 RPL POLE</t>
  </si>
  <si>
    <t>123912309</t>
  </si>
  <si>
    <t>T3 DI PTTSBURG-SN RMN 12/050 RPR INSS</t>
  </si>
  <si>
    <t>45513701</t>
  </si>
  <si>
    <t>123912326</t>
  </si>
  <si>
    <t>T3 DI DEER CREEK-DRUM 3/80 RPL HRDD</t>
  </si>
  <si>
    <t>123912328</t>
  </si>
  <si>
    <t>T3 DI BEARDSLEY TAP 0/6 RPR GYWW</t>
  </si>
  <si>
    <t>45519361</t>
  </si>
  <si>
    <t>123912445</t>
  </si>
  <si>
    <t>T3 DI TESORO-SOBRANTE 17/84 RPR INSS</t>
  </si>
  <si>
    <t>ETL.5670.INSL</t>
  </si>
  <si>
    <t>45513702</t>
  </si>
  <si>
    <t>123912447</t>
  </si>
  <si>
    <t>T3 DI TIDEWTR-SOBRNATE 17/84 RPR INSS</t>
  </si>
  <si>
    <t>45513703</t>
  </si>
  <si>
    <t>123912459</t>
  </si>
  <si>
    <t>037/186</t>
  </si>
  <si>
    <t>T3 DI FULTON-PUEBLO 37/186 RPR INSS</t>
  </si>
  <si>
    <t>45571482</t>
  </si>
  <si>
    <t>123912518</t>
  </si>
  <si>
    <t>T3 DI CASTRO VLLY-NWRK 8/48 RPR OPGW</t>
  </si>
  <si>
    <t>45502929</t>
  </si>
  <si>
    <t>123912532</t>
  </si>
  <si>
    <t>T3 DI CASTRO VLLY-NWRK 8/48 RPL HRDT</t>
  </si>
  <si>
    <t>123913029</t>
  </si>
  <si>
    <t>T3 DI MORAGA-CLRMNT #1 2/18 RPR STRT</t>
  </si>
  <si>
    <t>123913249</t>
  </si>
  <si>
    <t>007/099</t>
  </si>
  <si>
    <t>T3 DI WEIMAR #1 007/099 RPL STRW</t>
  </si>
  <si>
    <t>31617798</t>
  </si>
  <si>
    <t>T2 WEIMAR #1 1/19 RPL POLE</t>
  </si>
  <si>
    <t>123913287</t>
  </si>
  <si>
    <t>T3 DI MNTE RIO-FLTN (NF) 10/005 RPR STRW</t>
  </si>
  <si>
    <t>45575616</t>
  </si>
  <si>
    <t>123914062</t>
  </si>
  <si>
    <t>T3 DI DRM-GRS VLY-WMR 6/162 RPL HRDD</t>
  </si>
  <si>
    <t>123914150</t>
  </si>
  <si>
    <t>T3 DI EL DRDO-MSR FLT #1 1/11 INS COTTER</t>
  </si>
  <si>
    <t>POHW OTHR OH   XMPT TR3  PRTO AIR  NTDE</t>
  </si>
  <si>
    <t>123914225</t>
  </si>
  <si>
    <t>T3 DI WEIMAR #1 6/90 RPL POLE</t>
  </si>
  <si>
    <t>123914356</t>
  </si>
  <si>
    <t>T3 DI WEIMAR #1 6/96 RPL POLE</t>
  </si>
  <si>
    <t>123914396</t>
  </si>
  <si>
    <t>T3 DI MDCNO-WLTS-FT BRG 10/7C  RPR STRW</t>
  </si>
  <si>
    <t>45640338</t>
  </si>
  <si>
    <t>123914446</t>
  </si>
  <si>
    <t>T3 DI SAN RAMON-MORAGA 001/010 COTTER</t>
  </si>
  <si>
    <t>45513706</t>
  </si>
  <si>
    <t>123914487</t>
  </si>
  <si>
    <t>T3 DI CRESTA-RIO OSO 16/132 UNBURY</t>
  </si>
  <si>
    <t>45597813</t>
  </si>
  <si>
    <t>123914628</t>
  </si>
  <si>
    <t>T3 EI CRAG VIEW-CASCADE 6/55 INS DMPW</t>
  </si>
  <si>
    <t>45461092</t>
  </si>
  <si>
    <t>123914695</t>
  </si>
  <si>
    <t>T3 DI DEER CREEK-DRUM 0/11 RPR GYWW</t>
  </si>
  <si>
    <t>123914920</t>
  </si>
  <si>
    <t>T3 DI MIDDLEFORK#1 3/048 RPL HRDW</t>
  </si>
  <si>
    <t>123914938</t>
  </si>
  <si>
    <t>T3 DI POTTER  VLLY- WILLTS 7/2 RPR INSW</t>
  </si>
  <si>
    <t>123915387</t>
  </si>
  <si>
    <t>020/556</t>
  </si>
  <si>
    <t>T3 DI COLGATE-ALLGHNY 20/556 RPR STRW</t>
  </si>
  <si>
    <t>123915970</t>
  </si>
  <si>
    <t>T3 EI CRAG VIEW-CASCADE 6/56R RPR GYWW</t>
  </si>
  <si>
    <t>45461093</t>
  </si>
  <si>
    <t>123916144</t>
  </si>
  <si>
    <t>T3 DI WEIMAR #1 14/186 RPR INSW</t>
  </si>
  <si>
    <t>123916323</t>
  </si>
  <si>
    <t>T3 DI FULTN-CLSTOGA 1/5 INS HRDD</t>
  </si>
  <si>
    <t>45575478</t>
  </si>
  <si>
    <t>123916325</t>
  </si>
  <si>
    <t>T3 DI SILVERADO-FULTON  18/086 RPR INSS</t>
  </si>
  <si>
    <t>45486123</t>
  </si>
  <si>
    <t>123916558</t>
  </si>
  <si>
    <t>T3 DI MIDWAY-SANTA MARIA T-104 RPR SPLW</t>
  </si>
  <si>
    <t>45605034</t>
  </si>
  <si>
    <t>123916619</t>
  </si>
  <si>
    <t>T3 DI MIDDLEFORK #1 0/12 INS HRDD</t>
  </si>
  <si>
    <t>123916711</t>
  </si>
  <si>
    <t>T3 DI BEARDSLEY TAP 001/001A RPR GYWW</t>
  </si>
  <si>
    <t>123916782</t>
  </si>
  <si>
    <t>T3 DI MIDWAY-SANTA MARIA T-104 RPL HRDW</t>
  </si>
  <si>
    <t>45605035</t>
  </si>
  <si>
    <t>123916896</t>
  </si>
  <si>
    <t>T3 DI DONNELLS-MI-WUK 5/9 RMV BUTT</t>
  </si>
  <si>
    <t>45519362</t>
  </si>
  <si>
    <t>123917336</t>
  </si>
  <si>
    <t>T3 DI BEARDSLEY TAP 0/3R RPR POLE</t>
  </si>
  <si>
    <t>45519364</t>
  </si>
  <si>
    <t>123917350</t>
  </si>
  <si>
    <t>T3 DI DRUM-SUMMIT #2 003/042 RPR INSW</t>
  </si>
  <si>
    <t>123917438</t>
  </si>
  <si>
    <t>T3 DI DONNELLS-MI-WUK 000/014 COTTER</t>
  </si>
  <si>
    <t>45519365</t>
  </si>
  <si>
    <t>123917443</t>
  </si>
  <si>
    <t>T3 DI MORAGA-SN LNDR #3 7/51 RMV VEG</t>
  </si>
  <si>
    <t>123917447</t>
  </si>
  <si>
    <t>T3 DI MORAGA-OAKLAND "J" 7/51 RPL INSS</t>
  </si>
  <si>
    <t>123917483</t>
  </si>
  <si>
    <t>T3 DI MORAGA-SN LNDR #3 7/51 RPR STRT</t>
  </si>
  <si>
    <t>123917698</t>
  </si>
  <si>
    <t>?003/005</t>
  </si>
  <si>
    <t>T3 DI SNTH LN-HALFMN BAY ?03/05 RPL STRW</t>
  </si>
  <si>
    <t>31611190</t>
  </si>
  <si>
    <t>T3 SNTH LN-HALFMOON BAY ?03/05 RPL STRW</t>
  </si>
  <si>
    <t>123918735</t>
  </si>
  <si>
    <t>009/087A</t>
  </si>
  <si>
    <t>T3 DI DRUM-HIGGINS+- 09/87A RPR STRW</t>
  </si>
  <si>
    <t>123918801</t>
  </si>
  <si>
    <t>023/636</t>
  </si>
  <si>
    <t>T3 DI COLGATE-ALLEGHANY 23/636 RPR STRW</t>
  </si>
  <si>
    <t>123918805</t>
  </si>
  <si>
    <t>009/087B</t>
  </si>
  <si>
    <t>T3 DI DRUM-HIGGINS+- 09/87B RPR STRW</t>
  </si>
  <si>
    <t>123918823</t>
  </si>
  <si>
    <t>T3 DI ROUND MTN-TBL MTN #2 6/38 RPL HRDT</t>
  </si>
  <si>
    <t>123918894</t>
  </si>
  <si>
    <t>T3 DI PIT #1-CTTNWD 24/198 BNT STEEL</t>
  </si>
  <si>
    <t>123918934</t>
  </si>
  <si>
    <t>T3 DI PIT #1-CTTNWD 24/198 RPR FOND</t>
  </si>
  <si>
    <t>45620322</t>
  </si>
  <si>
    <t>123918969</t>
  </si>
  <si>
    <t>009/177</t>
  </si>
  <si>
    <t>T3 DI FRNCH MDWS-MDDL FRK 9/177 RPL STRW</t>
  </si>
  <si>
    <t>123919005</t>
  </si>
  <si>
    <t>T3 DI DRUM-RIO OSO #2 5/59A RPL HRDW</t>
  </si>
  <si>
    <t>123919211</t>
  </si>
  <si>
    <t>T3 DI BEARDSLEY TAP 2/0R RPL HRDW</t>
  </si>
  <si>
    <t>45519366</t>
  </si>
  <si>
    <t>123919333</t>
  </si>
  <si>
    <t>T3 DI DESABLA-CENTERVILLE 2/30L RPL ANCW</t>
  </si>
  <si>
    <t>31619064</t>
  </si>
  <si>
    <t>123919358</t>
  </si>
  <si>
    <t>T3 DI MDWY-SNTA MRIA T093 RPR STRT</t>
  </si>
  <si>
    <t>123919510</t>
  </si>
  <si>
    <t>T3 DI MIDWAY-SANTA MARIA T-106 RPR STRT</t>
  </si>
  <si>
    <t>123919545</t>
  </si>
  <si>
    <t>T3 DI PITTSBURG-EASTSHORE 15/61 COTTER</t>
  </si>
  <si>
    <t>45515125</t>
  </si>
  <si>
    <t>123919567</t>
  </si>
  <si>
    <t>123919600</t>
  </si>
  <si>
    <t>T3 DI DRUM-RIO OSO #2 4/44A RPL HRDW</t>
  </si>
  <si>
    <t>123919733</t>
  </si>
  <si>
    <t>T3 DI DONNELLS-MI-WUK 0/1L RPR INSW</t>
  </si>
  <si>
    <t>45519367</t>
  </si>
  <si>
    <t>123919743</t>
  </si>
  <si>
    <t>T3 DI IGNACIO-ALTO 01/10 RPL INSS</t>
  </si>
  <si>
    <t>31629627</t>
  </si>
  <si>
    <t>T3 DI IGNACIO-ALTO 01/10 RPL INSS 3TWR</t>
  </si>
  <si>
    <t>123919783</t>
  </si>
  <si>
    <t>014/185A</t>
  </si>
  <si>
    <t>T3 DI WEIMAR #1 14/85A RPR STRW</t>
  </si>
  <si>
    <t>123919812</t>
  </si>
  <si>
    <t>T3 DI WEIMAR #1 14/85A RPR ANCW</t>
  </si>
  <si>
    <t>123919843</t>
  </si>
  <si>
    <t>014/392</t>
  </si>
  <si>
    <t>T3 DI COLGATE-ALLGHNY 14/392 REFRAME</t>
  </si>
  <si>
    <t>123919845</t>
  </si>
  <si>
    <t>T3 DI COLGATE-ALLGHNY 14/392 RPR POLE</t>
  </si>
  <si>
    <t>123920670</t>
  </si>
  <si>
    <t>T3 DI FULTON-CALISTOGA 6/6 RPR INSW</t>
  </si>
  <si>
    <t>45571432</t>
  </si>
  <si>
    <t>123921053</t>
  </si>
  <si>
    <t>T3 DI DRUM-SUMMIT #2 3/38 RPL HRDW</t>
  </si>
  <si>
    <t>123921363</t>
  </si>
  <si>
    <t>T3 DI DONNELLS-MI-WUK 16/5C RPR POLE</t>
  </si>
  <si>
    <t>45519368</t>
  </si>
  <si>
    <t>123921365</t>
  </si>
  <si>
    <t>T3 DI DONNELLS-MI-WUK 16/5R RPR POLE</t>
  </si>
  <si>
    <t>45519369</t>
  </si>
  <si>
    <t>123921366</t>
  </si>
  <si>
    <t>T3 DI MIDDLEFK #1 8/113 RPR CNDW</t>
  </si>
  <si>
    <t>123921796</t>
  </si>
  <si>
    <t>T3 DI BRIDGEVILLE-GARBERVIL 2/4 RPR JUMS</t>
  </si>
  <si>
    <t>123922106</t>
  </si>
  <si>
    <t>T3 DI MDDL FRK-GLD HLL 15/119L RPL STRW</t>
  </si>
  <si>
    <t>123922120</t>
  </si>
  <si>
    <t>T3 DI BEARDSLEY TAP 002/004 RPR SWTCH</t>
  </si>
  <si>
    <t>ETL.1401.SWIT</t>
  </si>
  <si>
    <t>45582555</t>
  </si>
  <si>
    <t>123922974</t>
  </si>
  <si>
    <t>002/005A</t>
  </si>
  <si>
    <t>T3 DI BEARDSLEY TAP 002/005A RPL POLE</t>
  </si>
  <si>
    <t>31629514</t>
  </si>
  <si>
    <t>T3 DI BEARDSLEY TAP 1/5L RPL POLE</t>
  </si>
  <si>
    <t>123923035</t>
  </si>
  <si>
    <t>T3 DI CRESTA-RIO OSO 18/148 UNBURY</t>
  </si>
  <si>
    <t>45597816</t>
  </si>
  <si>
    <t>123923065</t>
  </si>
  <si>
    <t>T3 DI TGR CRK-VLLY SPRNGS 4/32 RPR FOND</t>
  </si>
  <si>
    <t>45591559</t>
  </si>
  <si>
    <t>123923142</t>
  </si>
  <si>
    <t>014/005</t>
  </si>
  <si>
    <t>T3 DI DONNELLS-MI-WUK 14/5L RPR STRW</t>
  </si>
  <si>
    <t>45519370</t>
  </si>
  <si>
    <t>123923237</t>
  </si>
  <si>
    <t>022/146</t>
  </si>
  <si>
    <t>T3 DI POE-RIO OSO 22/146 RPL INSS</t>
  </si>
  <si>
    <t>31629150</t>
  </si>
  <si>
    <t>T3 DI POE-RIO OSO-RIO RPL INSS 7 TWRS</t>
  </si>
  <si>
    <t>123923358</t>
  </si>
  <si>
    <t>T3 DI FULTON PUEBLO 017/081 RPL HRDT</t>
  </si>
  <si>
    <t>123923406</t>
  </si>
  <si>
    <t>T3 DI COLGATE-CHALLENGE 11/201 RPR JMPW</t>
  </si>
  <si>
    <t>123923777</t>
  </si>
  <si>
    <t>T3 DI DONNELLS-MI-WUK 02/08 RPL HRDW</t>
  </si>
  <si>
    <t>45519371</t>
  </si>
  <si>
    <t>123923856</t>
  </si>
  <si>
    <t>012/101</t>
  </si>
  <si>
    <t>T3 DI MIDDLE FRK-GLD HL 12/101R INS HRDD</t>
  </si>
  <si>
    <t>123923956</t>
  </si>
  <si>
    <t>T3 DI MNTA VST-CYTE SS 016/082 RPL INSS</t>
  </si>
  <si>
    <t>31618391</t>
  </si>
  <si>
    <t>123924313</t>
  </si>
  <si>
    <t>020/163</t>
  </si>
  <si>
    <t>T3 DI CRESTA-RIO OSO 20/163 UNBURY</t>
  </si>
  <si>
    <t>45597884</t>
  </si>
  <si>
    <t>123924523</t>
  </si>
  <si>
    <t>T3 EI MIDDLEFORK #1 8/112 RPL DMPW</t>
  </si>
  <si>
    <t>123925644</t>
  </si>
  <si>
    <t>T3 DI TGR CRK-ELCTRA 6/053 RPR INSS</t>
  </si>
  <si>
    <t>45542043</t>
  </si>
  <si>
    <t>123925647</t>
  </si>
  <si>
    <t>T3 DI DRUM-SUMMIT #1 001/019 MASTIC</t>
  </si>
  <si>
    <t>123926072</t>
  </si>
  <si>
    <t>T3 DI MAPLE CREEK-HOOPA 10/1 RPL INSW</t>
  </si>
  <si>
    <t>123926184</t>
  </si>
  <si>
    <t>T3 EI DESABLA-CENTERVILLE 5/77 RPL SPLW</t>
  </si>
  <si>
    <t>123929932</t>
  </si>
  <si>
    <t>T3 DI BRIDGEVILLE-GARBERV 5/11 RPR HRDW</t>
  </si>
  <si>
    <t>45640252</t>
  </si>
  <si>
    <t>123930768</t>
  </si>
  <si>
    <t>123931643</t>
  </si>
  <si>
    <t>T3 DI DONNELLS-MI-WUK 15/5L RPR POLE</t>
  </si>
  <si>
    <t>45519372</t>
  </si>
  <si>
    <t>123932358</t>
  </si>
  <si>
    <t>T3 DI DONNELLS-MI-WUK 4/6L RPR POLE</t>
  </si>
  <si>
    <t>45519374</t>
  </si>
  <si>
    <t>123932535</t>
  </si>
  <si>
    <t>T3 WV FORKS OF THE BUTTE TP 0/3 RPL POLE</t>
  </si>
  <si>
    <t>31544405</t>
  </si>
  <si>
    <t>T3 EI FRKS OF THE BUTTE TAP 0/3 RPL STRW</t>
  </si>
  <si>
    <t>123932906</t>
  </si>
  <si>
    <t>T3 DI MRG OKLND #3 2/19 RPR STRT</t>
  </si>
  <si>
    <t>123933143</t>
  </si>
  <si>
    <t>T3 DI BEARDSLEY TAP 0/3C RPR POLE</t>
  </si>
  <si>
    <t>45519375</t>
  </si>
  <si>
    <t>123933523</t>
  </si>
  <si>
    <t>T3 WV MORGA-SN LNDRO #3 7/50 INS DMPS</t>
  </si>
  <si>
    <t>45507990</t>
  </si>
  <si>
    <t>123933759</t>
  </si>
  <si>
    <t>T3 DI MDDL FRK-GLD HLL 15/119R RPL STRW</t>
  </si>
  <si>
    <t>123933919</t>
  </si>
  <si>
    <t>T3 DI SNTH LN HLF MN BY ?1/10 RPR INSW</t>
  </si>
  <si>
    <t>45600901</t>
  </si>
  <si>
    <t>123934487</t>
  </si>
  <si>
    <t>T3 DI MAPLE CREEK-HOOPA 23/3 RPR INSW</t>
  </si>
  <si>
    <t>123934835</t>
  </si>
  <si>
    <t>014/055</t>
  </si>
  <si>
    <t>T3 DI PTSBRG SN RMN 14/55 RPR STRS</t>
  </si>
  <si>
    <t>ETL.5490.TOWR</t>
  </si>
  <si>
    <t>45513711</t>
  </si>
  <si>
    <t>123934994</t>
  </si>
  <si>
    <t>T3 DI MRGA-SN LNDRO #3 002/018 RPR STRT</t>
  </si>
  <si>
    <t>123935109</t>
  </si>
  <si>
    <t>T3 DI MORAGA-OKLAND "J" 003/030 RPL INSS</t>
  </si>
  <si>
    <t>123935181</t>
  </si>
  <si>
    <t>T3 DI MORAGA-SN LNDRO #3 003/030 RMV VEG</t>
  </si>
  <si>
    <t>123935185</t>
  </si>
  <si>
    <t>T3 DI MRAGA-SN LNDRO #3 003/030 RPL INSS</t>
  </si>
  <si>
    <t>31618392</t>
  </si>
  <si>
    <t>T3 DI MRAGA-SN LNDRO #3  RPL INSS 2TWR</t>
  </si>
  <si>
    <t>123935842</t>
  </si>
  <si>
    <t>T3 DI MRG SN LNDR #1 003/023 RMV VEG</t>
  </si>
  <si>
    <t>123936020</t>
  </si>
  <si>
    <t>T3 DI DONNELLS-MI-WUK 13/7 RPR INSW</t>
  </si>
  <si>
    <t>45519376</t>
  </si>
  <si>
    <t>123936154</t>
  </si>
  <si>
    <t>T3 DI MORAGA-CLRMNT #1 003/022 RPR STRT</t>
  </si>
  <si>
    <t>123936470</t>
  </si>
  <si>
    <t>T3 DI DEER CRK-DRUM 4/106 RPR INSW</t>
  </si>
  <si>
    <t>123938433</t>
  </si>
  <si>
    <t>021/169</t>
  </si>
  <si>
    <t>T3 DI CRESTA-RIO OSO 21/169 RPL HRDT</t>
  </si>
  <si>
    <t>45598968</t>
  </si>
  <si>
    <t>123938749</t>
  </si>
  <si>
    <t>T3 EI CENTERVILLE-TABLE MTN 2/47 RMV VEG</t>
  </si>
  <si>
    <t>123939458</t>
  </si>
  <si>
    <t>T3 DI MIDWAY-SANTA MARIA T094 RPR FOND</t>
  </si>
  <si>
    <t>123939763</t>
  </si>
  <si>
    <t>T3 DI MORAGA-OAKLAND #4 0/7 RPR INSS</t>
  </si>
  <si>
    <t>45507985</t>
  </si>
  <si>
    <t>123939794</t>
  </si>
  <si>
    <t>006/095</t>
  </si>
  <si>
    <t>T3 DI MIDDLEFORK #1 6/95 RPL PL</t>
  </si>
  <si>
    <t>123939933</t>
  </si>
  <si>
    <t>T3 EI DESABLA-CNTRVLL 1/23 RPR HRDWW</t>
  </si>
  <si>
    <t>123940415</t>
  </si>
  <si>
    <t>T3 DI DONNELLS-MI-WUK 13/004L RPL HRDW</t>
  </si>
  <si>
    <t>45519377</t>
  </si>
  <si>
    <t>123941036</t>
  </si>
  <si>
    <t>T3 DI MORAGA-SAN LENDRO #1 0/4 BNT STEEL</t>
  </si>
  <si>
    <t>123941192</t>
  </si>
  <si>
    <t>T3 DI MNTA VISTA-BURNS 13/104 RPL HRDD</t>
  </si>
  <si>
    <t>45619222</t>
  </si>
  <si>
    <t>123941496</t>
  </si>
  <si>
    <t>T3 DI WOODLEAF-PALERMO 2/26 RPR INSW</t>
  </si>
  <si>
    <t>123941653</t>
  </si>
  <si>
    <t>T3 DI DNNLLS-MI-WUK 15/003 RPR GYWW</t>
  </si>
  <si>
    <t>45519378</t>
  </si>
  <si>
    <t>123942020</t>
  </si>
  <si>
    <t>T3 EI DESABLA-CNTRVLL 3/35 RPL SPLW</t>
  </si>
  <si>
    <t>ETL.6720.INSL.NCER</t>
  </si>
  <si>
    <t>123942186</t>
  </si>
  <si>
    <t>T3 DI MORAGA-OAKLAND #1 0/6 RPR INSS</t>
  </si>
  <si>
    <t>ETL.2720.INSL.NCER</t>
  </si>
  <si>
    <t>45502973</t>
  </si>
  <si>
    <t>123942857</t>
  </si>
  <si>
    <t>T3 DI DESABLA-CENTERVILLE 1/26 RPR INSW</t>
  </si>
  <si>
    <t>123942859</t>
  </si>
  <si>
    <t>T3 DI DESABLA-CENTERVILLE 1/26 RPR HRDW</t>
  </si>
  <si>
    <t>123942994</t>
  </si>
  <si>
    <t>T3 DI DESABLA-CENTERVILLE 1/26 COTR KEY</t>
  </si>
  <si>
    <t>123943159</t>
  </si>
  <si>
    <t>026/104</t>
  </si>
  <si>
    <t>T3 DI PTTSBRG-SN MT-SN 26/104 RPR OPGW</t>
  </si>
  <si>
    <t>45515129</t>
  </si>
  <si>
    <t>123943254</t>
  </si>
  <si>
    <t>T3 DI EGL RK-FLTN SLVRD 20/84 RPR INSS</t>
  </si>
  <si>
    <t>45575438</t>
  </si>
  <si>
    <t>123944663</t>
  </si>
  <si>
    <t>003/038C</t>
  </si>
  <si>
    <t>T3 DI DRUM SUMMIT#1 003/038C RPL STRW</t>
  </si>
  <si>
    <t>123945688</t>
  </si>
  <si>
    <t>T3 DI DONNELLS-MI-WUK 0/2L RPR GYWW</t>
  </si>
  <si>
    <t>45519379</t>
  </si>
  <si>
    <t>123948668</t>
  </si>
  <si>
    <t>T3 DI DNNLS- MI WUK 2/004 RPR INSW</t>
  </si>
  <si>
    <t>45519380</t>
  </si>
  <si>
    <t>123949014</t>
  </si>
  <si>
    <t>023/107</t>
  </si>
  <si>
    <t>T3 DI CNTR CSTA-MRAGA#1 23/107 RMV VEG</t>
  </si>
  <si>
    <t>123950508</t>
  </si>
  <si>
    <t>T3 DI MRAGA-SN LNDRO#1 6/049 RMV VEG</t>
  </si>
  <si>
    <t>123951318</t>
  </si>
  <si>
    <t>T3 DI SPRING GAP TAP 0/1C RPR GYWW</t>
  </si>
  <si>
    <t>ETL.1402.POLE.STPS</t>
  </si>
  <si>
    <t>45519381</t>
  </si>
  <si>
    <t>123951519</t>
  </si>
  <si>
    <t>T3 DI EL DRDO-MSSRI FL #1 1/13 COTTER</t>
  </si>
  <si>
    <t>ETL.1530.INSL.NCER</t>
  </si>
  <si>
    <t>123951833</t>
  </si>
  <si>
    <t>T3 DI MORG-SN LNDR #3 6/43 RPR STRT</t>
  </si>
  <si>
    <t>123951963</t>
  </si>
  <si>
    <t>T3 DI DONNELLS-MI-WUK 7/7 RPR JUMS</t>
  </si>
  <si>
    <t>45519382</t>
  </si>
  <si>
    <t>123952243</t>
  </si>
  <si>
    <t>T3 DI DONNELLS-MI-WUK 7/7 RPL HRDS</t>
  </si>
  <si>
    <t>45519383</t>
  </si>
  <si>
    <t>123952422</t>
  </si>
  <si>
    <t>T3 DI DONNELLS-MI-WUK 15/4 RPR GYWW</t>
  </si>
  <si>
    <t>45519384</t>
  </si>
  <si>
    <t>123952650</t>
  </si>
  <si>
    <t>T3 DI SNTA FE GTHRML TP 0/001 RPR GYWS</t>
  </si>
  <si>
    <t>ETL.4782.POLE.STPS</t>
  </si>
  <si>
    <t>45575649</t>
  </si>
  <si>
    <t>123952652</t>
  </si>
  <si>
    <t>T3 DI SNTA FE GTHRML TP 0/001 RMV NEST</t>
  </si>
  <si>
    <t>45575648</t>
  </si>
  <si>
    <t>123952788</t>
  </si>
  <si>
    <t>T3 DI MONTA VSTA-BRNS 7/65L GYWW CTTR</t>
  </si>
  <si>
    <t>45459131</t>
  </si>
  <si>
    <t>123952861</t>
  </si>
  <si>
    <t>T3 DI DRUM-SUMMIT #2 3/35L RPL PL</t>
  </si>
  <si>
    <t>123952867</t>
  </si>
  <si>
    <t>T3 DI DRUM-SUMMIT #2 3/35R RPL STRW</t>
  </si>
  <si>
    <t>123953277</t>
  </si>
  <si>
    <t>T3 DI MORAGA-SN LNDRO #3 4/37 RPL INSS</t>
  </si>
  <si>
    <t>123954491</t>
  </si>
  <si>
    <t>008/005B</t>
  </si>
  <si>
    <t>T3 DI DONNELLS-MI-WUK 8/5B RPR GYWW</t>
  </si>
  <si>
    <t>ETL.1400.POLE.NWOD</t>
  </si>
  <si>
    <t>45519386</t>
  </si>
  <si>
    <t>123954609</t>
  </si>
  <si>
    <t>T3 DI DRUM-SUMMIT #1 3/36R RPR STRW</t>
  </si>
  <si>
    <t>123955441</t>
  </si>
  <si>
    <t>T3 DI BRIDGEVILLE-GARBRVLLE 2/1 RPR INSW</t>
  </si>
  <si>
    <t>123956863</t>
  </si>
  <si>
    <t>Z008/001</t>
  </si>
  <si>
    <t>T3 DI FULTON-CLSTOGA 8/001 RPR INSS</t>
  </si>
  <si>
    <t>45485965</t>
  </si>
  <si>
    <t>123956921</t>
  </si>
  <si>
    <t>T3 ATSCDRO-SAN LUS OBSPO 9/147 BNT STEEL</t>
  </si>
  <si>
    <t>123958441</t>
  </si>
  <si>
    <t>002/021C</t>
  </si>
  <si>
    <t>T3 DI SLY CREEK TAP 2/021C RPR STRW</t>
  </si>
  <si>
    <t>123958517</t>
  </si>
  <si>
    <t>T3 DI DONNELLS-MI-WUK 009/002R RPL ANCW</t>
  </si>
  <si>
    <t>31629709</t>
  </si>
  <si>
    <t>123958664</t>
  </si>
  <si>
    <t>014/393</t>
  </si>
  <si>
    <t>T3 DI COLGATE-ALLEGHANY 14/393 RPL STRW</t>
  </si>
  <si>
    <t>123958867</t>
  </si>
  <si>
    <t>T3 DI ATSCDR CYCS 4/37 RPL STRW</t>
  </si>
  <si>
    <t>123958887</t>
  </si>
  <si>
    <t>T3 DI FRENCH MDOWS-MDDLE 9/172 RPL STRW</t>
  </si>
  <si>
    <t>123958980</t>
  </si>
  <si>
    <t>027/131</t>
  </si>
  <si>
    <t>T3 DI EXEQR-IDN FT-YSE 27/131 UNBURY</t>
  </si>
  <si>
    <t>ETL.8650.TOWR</t>
  </si>
  <si>
    <t>123959057</t>
  </si>
  <si>
    <t>T3 DI GRIZZLY TAP 3/3R RPR STRW</t>
  </si>
  <si>
    <t>123959058</t>
  </si>
  <si>
    <t>T3 DI DSBLA-CNTRVLLE 000/002 INST HRDD</t>
  </si>
  <si>
    <t>123959080</t>
  </si>
  <si>
    <t>T3 DI GRIZZLY TAP 3/3L RPL HRDD</t>
  </si>
  <si>
    <t>123959088</t>
  </si>
  <si>
    <t>T3 DI DSBLA-CNTRVLLE 000/002 RPR SPLW</t>
  </si>
  <si>
    <t>123959201</t>
  </si>
  <si>
    <t>;002/024</t>
  </si>
  <si>
    <t>T3 DI SNTH LN-HLF MN BY 002/024 RPR INSW</t>
  </si>
  <si>
    <t>45600902</t>
  </si>
  <si>
    <t>123961321</t>
  </si>
  <si>
    <t>T3 DI CTRVLL-TBL MT-RVLL 2/55 RPR INSW</t>
  </si>
  <si>
    <t>123961393</t>
  </si>
  <si>
    <t>009/017</t>
  </si>
  <si>
    <t>T3 DI BRIDGEVILLE-GARBERVL 9/17 RPR GYWW</t>
  </si>
  <si>
    <t>45640254</t>
  </si>
  <si>
    <t>123961418</t>
  </si>
  <si>
    <t>T3 DI BRIDGEVILLE-GARBERVL 9/17 RPL HRDW</t>
  </si>
  <si>
    <t>45640255</t>
  </si>
  <si>
    <t>123962108</t>
  </si>
  <si>
    <t>019/152A</t>
  </si>
  <si>
    <t>T3 DI MDL FRK-GLD HLL 19/152A RPL HRDW</t>
  </si>
  <si>
    <t>123963538</t>
  </si>
  <si>
    <t>Z014/000</t>
  </si>
  <si>
    <t>T3 DI FULTON-CALISTOGA  Z14/0 RPL HRDT</t>
  </si>
  <si>
    <t>123965100</t>
  </si>
  <si>
    <t>T3 DI CST VLY NWRK 9/52 RPR SHLS</t>
  </si>
  <si>
    <t>45502250</t>
  </si>
  <si>
    <t>123965441</t>
  </si>
  <si>
    <t>T3 DI CST VLY NWRK 9/52 RPR STRT</t>
  </si>
  <si>
    <t>123965539</t>
  </si>
  <si>
    <t>T3 DI CST VLY NWRK 9/52 RPR INSS</t>
  </si>
  <si>
    <t>ETL.4450.INSL</t>
  </si>
  <si>
    <t>45502251</t>
  </si>
  <si>
    <t>123965696</t>
  </si>
  <si>
    <t>T3 DI TASSAJARA-NEWARK 9/52 COTR KEY</t>
  </si>
  <si>
    <t>45513716</t>
  </si>
  <si>
    <t>123965999</t>
  </si>
  <si>
    <t>T3 DI MI WUK CURTIS 19/4L RPR GYWW</t>
  </si>
  <si>
    <t>45519387</t>
  </si>
  <si>
    <t>123966671</t>
  </si>
  <si>
    <t>T3 DI MAPLE CREEK-HOOPA 13/9 RPR STRW</t>
  </si>
  <si>
    <t>123967102</t>
  </si>
  <si>
    <t>T3 DI SNTH LN-HLF MN BY ?003/9 RPR INSW</t>
  </si>
  <si>
    <t>45600904</t>
  </si>
  <si>
    <t>123967108</t>
  </si>
  <si>
    <t>015/126</t>
  </si>
  <si>
    <t>T3 DI CRESTA-RIO OSO 015/126 RMV VEG</t>
  </si>
  <si>
    <t>123967205</t>
  </si>
  <si>
    <t>T3 DI CTRVL-TBL MTN-ORVL 5/110R CNCL</t>
  </si>
  <si>
    <t>123967235</t>
  </si>
  <si>
    <t>017/121</t>
  </si>
  <si>
    <t>T3 DI POE-RIO OSO-RIO O 17/121 RPR OPGW</t>
  </si>
  <si>
    <t>ETL.5540.POLE.NWOD</t>
  </si>
  <si>
    <t>123967243</t>
  </si>
  <si>
    <t>009/106C</t>
  </si>
  <si>
    <t>T3 DI IGNACIO-BOLINAS #1 9/106C RPR GYWW</t>
  </si>
  <si>
    <t>45457378</t>
  </si>
  <si>
    <t>123967275</t>
  </si>
  <si>
    <t>T3 DI TIGER CRK-VLY SPRNGS 0/3 RPL INSS</t>
  </si>
  <si>
    <t>31615880</t>
  </si>
  <si>
    <t>T3 DI TIGER CRK-VLY SPRNGS RPL INSS 2TWR</t>
  </si>
  <si>
    <t>123967293</t>
  </si>
  <si>
    <t>T3 DI MORAGA-SAN LANDR #1- 7/52 RPR STRT</t>
  </si>
  <si>
    <t>123967296</t>
  </si>
  <si>
    <t>T3 DI SNEATH LN-HALFMN BAY ?5/0 RPR INSW</t>
  </si>
  <si>
    <t>45600906</t>
  </si>
  <si>
    <t>123967310</t>
  </si>
  <si>
    <t>T3 DI DRUM-SPAULDING 1/43 RPR STRW</t>
  </si>
  <si>
    <t>123968730</t>
  </si>
  <si>
    <t>T3 DI SPRING GAP TAP 0/3L RPL HRDD</t>
  </si>
  <si>
    <t>ETL.1402.POLE.WDPS</t>
  </si>
  <si>
    <t>45519388</t>
  </si>
  <si>
    <t>123968731</t>
  </si>
  <si>
    <t>T3 DI SPRING GAP TAP 000/003C RPL HRDD</t>
  </si>
  <si>
    <t>45519389</t>
  </si>
  <si>
    <t>123968732</t>
  </si>
  <si>
    <t>T3 DI SPRING GAP TAP 000/003R RPL HRDD</t>
  </si>
  <si>
    <t>45519390</t>
  </si>
  <si>
    <t>123968767</t>
  </si>
  <si>
    <t>T3 DI DRUM-GRS VLY-WEIMAR 7/186 RPL INSW</t>
  </si>
  <si>
    <t>123968790</t>
  </si>
  <si>
    <t>Z011/003</t>
  </si>
  <si>
    <t>T3 DI FULTON-CALISTOGA Z011/03 RPL HRDD</t>
  </si>
  <si>
    <t>45485962</t>
  </si>
  <si>
    <t>123968964</t>
  </si>
  <si>
    <t>T3 DI FULTON PUEBLO 37/190 RPR CNDS</t>
  </si>
  <si>
    <t>45501411</t>
  </si>
  <si>
    <t>123968980</t>
  </si>
  <si>
    <t>006/168</t>
  </si>
  <si>
    <t>T3 DI DRUM-SPAULDG 6/168  RMV VEG</t>
  </si>
  <si>
    <t>123968989</t>
  </si>
  <si>
    <t>?006/005</t>
  </si>
  <si>
    <t>T3 DI SNTH LN HLF MN BY ?6/5 RPR STRW</t>
  </si>
  <si>
    <t>123969128</t>
  </si>
  <si>
    <t>006/094</t>
  </si>
  <si>
    <t>T3 DI WEIMAR #1 006/094 RPR STRW</t>
  </si>
  <si>
    <t>123969358</t>
  </si>
  <si>
    <t>012/087</t>
  </si>
  <si>
    <t>T3 DI ROCK CREEK-POE 12/87 BENT STEEL</t>
  </si>
  <si>
    <t>123970050</t>
  </si>
  <si>
    <t>T3 DI IGNACIO-BLNS #1 7/083 RMV VEG</t>
  </si>
  <si>
    <t>123970071</t>
  </si>
  <si>
    <t>T3 DI MENDOCINO-WILLITS 9/4 RMV DBRS</t>
  </si>
  <si>
    <t>ETL.7540.POLE.STPS</t>
  </si>
  <si>
    <t>45486206</t>
  </si>
  <si>
    <t>123970634</t>
  </si>
  <si>
    <t>T3 DI SLY CREEK TAP 001/016L RPL HRDW</t>
  </si>
  <si>
    <t>45462600</t>
  </si>
  <si>
    <t>123971316</t>
  </si>
  <si>
    <t>T3 DI DRUM-HIGGINS 004/048 RPL HRDD</t>
  </si>
  <si>
    <t>123971399</t>
  </si>
  <si>
    <t>T3 DI ROCK CREEK-POE 16/116 COTR KEY</t>
  </si>
  <si>
    <t>123971504</t>
  </si>
  <si>
    <t>B021/470</t>
  </si>
  <si>
    <t>T3 DI DRM-GRSS VLLY-WMR B21/470 RPR INSW</t>
  </si>
  <si>
    <t>123971765</t>
  </si>
  <si>
    <t>123971848</t>
  </si>
  <si>
    <t>T3 DI ROCK CREEK-POE 12/88 RPL INSS</t>
  </si>
  <si>
    <t>31625395</t>
  </si>
  <si>
    <t>T2 DI ROCK CREEK-POE RPL INSS</t>
  </si>
  <si>
    <t>123971880</t>
  </si>
  <si>
    <t>014/389A</t>
  </si>
  <si>
    <t>T3 DI CLGT-ALLGHNY 14/389A RPL HRDD</t>
  </si>
  <si>
    <t>123972208</t>
  </si>
  <si>
    <t>041/303</t>
  </si>
  <si>
    <t>T3 DI CARIBOU-TBL MTN 41/303 RPR STRT</t>
  </si>
  <si>
    <t>45593303</t>
  </si>
  <si>
    <t>123972347</t>
  </si>
  <si>
    <t>T3 DI SLY CRK TP 2/22L RPL HRDD</t>
  </si>
  <si>
    <t>45462603</t>
  </si>
  <si>
    <t>123972740</t>
  </si>
  <si>
    <t>004/087</t>
  </si>
  <si>
    <t>T3 DI FRNCH MDWS MDDL FRK 4/87 RPL STRW</t>
  </si>
  <si>
    <t>123973168</t>
  </si>
  <si>
    <t>006/115</t>
  </si>
  <si>
    <t>T3 DI BRIONES TAP 006/115 RPL STRW</t>
  </si>
  <si>
    <t>31609429</t>
  </si>
  <si>
    <t>T2 EI BRIONES TAP 001/034 RPL POLE</t>
  </si>
  <si>
    <t>123973251</t>
  </si>
  <si>
    <t>009/126</t>
  </si>
  <si>
    <t>T3 DI MIDDLEFORK #1 009/126 RPR POLE</t>
  </si>
  <si>
    <t>123973938</t>
  </si>
  <si>
    <t>T3 DI SLY CREEK TAP 0/5 RPR DMPW</t>
  </si>
  <si>
    <t>45462595</t>
  </si>
  <si>
    <t>123973945</t>
  </si>
  <si>
    <t>T3 DI FULTON-CALISTOGA :0/5 RPR INSW</t>
  </si>
  <si>
    <t>45571425</t>
  </si>
  <si>
    <t>123973979</t>
  </si>
  <si>
    <t>T3 DI SLY CREEK TAP 0/5 RPR JMPW</t>
  </si>
  <si>
    <t>45462597</t>
  </si>
  <si>
    <t>123974028</t>
  </si>
  <si>
    <t>T3 DI SLY CREEK TAP 0/5 RPR GYWW</t>
  </si>
  <si>
    <t>45462599</t>
  </si>
  <si>
    <t>123974042</t>
  </si>
  <si>
    <t>:001/001</t>
  </si>
  <si>
    <t>123976749</t>
  </si>
  <si>
    <t>T3 DI FRNCH MDWS MDL FRK 7/135 REFRAME</t>
  </si>
  <si>
    <t>123977092</t>
  </si>
  <si>
    <t>T3 DI DONNELLS-MI-WUK 008/001R RPR POLE</t>
  </si>
  <si>
    <t>45519391</t>
  </si>
  <si>
    <t>123977156</t>
  </si>
  <si>
    <t>T3 DI DRM GRS VLY WMR B17/385 RPL HRDD</t>
  </si>
  <si>
    <t>123977199</t>
  </si>
  <si>
    <t>:005/007</t>
  </si>
  <si>
    <t>T3 DI FULTON-CALISTOGA :5/7 RPR INSW</t>
  </si>
  <si>
    <t>45571428</t>
  </si>
  <si>
    <t>123977230</t>
  </si>
  <si>
    <t>T3 DI FULTON-CALISTOGA :5/7 RPL HRDW</t>
  </si>
  <si>
    <t>45571442</t>
  </si>
  <si>
    <t>123977238</t>
  </si>
  <si>
    <t>013/094</t>
  </si>
  <si>
    <t>T3 DI ROCK CREEK-POE 13/94 RPL INSS</t>
  </si>
  <si>
    <t>123977313</t>
  </si>
  <si>
    <t>016/134</t>
  </si>
  <si>
    <t>T3 DI CRESTA-RIO OSO 16/134 RPR FOND</t>
  </si>
  <si>
    <t>45597814</t>
  </si>
  <si>
    <t>123977325</t>
  </si>
  <si>
    <t>T3 DI KONOCTI-EGL RK 4/13 RPR STRW</t>
  </si>
  <si>
    <t>123977392</t>
  </si>
  <si>
    <t>039/292</t>
  </si>
  <si>
    <t>T3 DI CARIBOU-TBL MTN 39/292 RPL INSS</t>
  </si>
  <si>
    <t>123977405</t>
  </si>
  <si>
    <t>T3 DI GRN VLLY-LLAGAS 5/46 RPL HRDD</t>
  </si>
  <si>
    <t>ETL.1720.POLE.NWOD</t>
  </si>
  <si>
    <t>45619236</t>
  </si>
  <si>
    <t>123980731</t>
  </si>
  <si>
    <t>008/206</t>
  </si>
  <si>
    <t>T3 DI DRM-GRSS VLLY-WMR 8/206 RPL HRDD</t>
  </si>
  <si>
    <t>123980760</t>
  </si>
  <si>
    <t>T3 DI DRUM-HIGGINS 9/86 RPR JMPS</t>
  </si>
  <si>
    <t>123980776</t>
  </si>
  <si>
    <t>Z010/001</t>
  </si>
  <si>
    <t>T3 DI FULTON-CALISTOGA Z10/1 RPR INSS</t>
  </si>
  <si>
    <t>45485964</t>
  </si>
  <si>
    <t>123980880</t>
  </si>
  <si>
    <t>T3 DI MONTA VISTA-BURNS 9/77 RPR CONDW</t>
  </si>
  <si>
    <t>45619237</t>
  </si>
  <si>
    <t>123981039</t>
  </si>
  <si>
    <t>T3 DI DRM GRS VLY WMR 5/145 RPR INSW</t>
  </si>
  <si>
    <t>123981047</t>
  </si>
  <si>
    <t>T3 DI DRUM-GRAS VLY-WMR 8/207 RPR STRW</t>
  </si>
  <si>
    <t>123981073</t>
  </si>
  <si>
    <t>024/011</t>
  </si>
  <si>
    <t>T3 DI MAPLE CREEK-HOOPA 24/11 RPL HRDD</t>
  </si>
  <si>
    <t>123981137</t>
  </si>
  <si>
    <t>T3 DI POE RIO OSO 18/123 REFRAME</t>
  </si>
  <si>
    <t>POHW FIRE OH   TR3N PRTO AIR</t>
  </si>
  <si>
    <t>123981216</t>
  </si>
  <si>
    <t>T3 DI MIDDLE FRK-GLD HLL 2/27 RPL ANCHRW</t>
  </si>
  <si>
    <t>123981501</t>
  </si>
  <si>
    <t>T3 DI BRIDGEVILLE-GARBERVL 11/2 RPL DAMW</t>
  </si>
  <si>
    <t>45640256</t>
  </si>
  <si>
    <t>123981527</t>
  </si>
  <si>
    <t>T3 DI FORBESTOWN TAP 0/3 RPL HRDW</t>
  </si>
  <si>
    <t>ETL.4222.POLE.STPS</t>
  </si>
  <si>
    <t>123981528</t>
  </si>
  <si>
    <t>T3 DI FORBESTOWN TAP 0/3 RPR INSW</t>
  </si>
  <si>
    <t>ETL.4222.INSL.CERA</t>
  </si>
  <si>
    <t>123981671</t>
  </si>
  <si>
    <t>T3 DI DNNLLS MI WUK 8/000 RPL HRDW</t>
  </si>
  <si>
    <t>45519392</t>
  </si>
  <si>
    <t>123981865</t>
  </si>
  <si>
    <t>T3 DI DSABLA CNTRVLLE 4/45 ANTI SPLIT</t>
  </si>
  <si>
    <t>123982107</t>
  </si>
  <si>
    <t>T3 DI FULTON-CALISTOGA :007/07 RPR GYWW</t>
  </si>
  <si>
    <t>123982291</t>
  </si>
  <si>
    <t>T3 DI MNTA VSTA-JFFRSN #1 19/82 RPR INSS</t>
  </si>
  <si>
    <t>45600357</t>
  </si>
  <si>
    <t>123982294</t>
  </si>
  <si>
    <t>T3 DI FULTON-HOPLAND 27/10 RPL HRDW</t>
  </si>
  <si>
    <t>45571451</t>
  </si>
  <si>
    <t>123982705</t>
  </si>
  <si>
    <t>T3 DI SLY CRK TP 4/39R RPL HRDD</t>
  </si>
  <si>
    <t>45462640</t>
  </si>
  <si>
    <t>123982791</t>
  </si>
  <si>
    <t>T3 DI SLY CREEK TAP 1/9R RPL STRW</t>
  </si>
  <si>
    <t>123983121</t>
  </si>
  <si>
    <t>T3 DI PTTSBRG SN RMON 011/045 RPR STRT</t>
  </si>
  <si>
    <t>123983273</t>
  </si>
  <si>
    <t>T3 DI MNTA VSTA-JFFRSN #1 19/80 COTTER</t>
  </si>
  <si>
    <t>45600358</t>
  </si>
  <si>
    <t>123983289</t>
  </si>
  <si>
    <t>T3 DI FULTON-HOPLAND 26/004 RPR POLE</t>
  </si>
  <si>
    <t>45571437</t>
  </si>
  <si>
    <t>123983558</t>
  </si>
  <si>
    <t>T3 DI DEER CRK-DRUM 3/90 RPR GYWW</t>
  </si>
  <si>
    <t>123983997</t>
  </si>
  <si>
    <t>T3 DI FRNCH MDWS-MDL FRK 6/112 RPR JMW</t>
  </si>
  <si>
    <t>123985008</t>
  </si>
  <si>
    <t>T3 DI DEER CREEK-DRUM 003/087 RPR INSW</t>
  </si>
  <si>
    <t>123985018</t>
  </si>
  <si>
    <t>B021/471</t>
  </si>
  <si>
    <t>T3 DI DRM-GRS VLY-WMR B021/471 RPR STRW</t>
  </si>
  <si>
    <t>123994434</t>
  </si>
  <si>
    <t>T3 DI IGNCIO-BOLINAS #1 004/046 RPR STRW</t>
  </si>
  <si>
    <t>45486006</t>
  </si>
  <si>
    <t>123994723</t>
  </si>
  <si>
    <t>T3 DI SLY CREEK TAP 5/048 RPR STRW</t>
  </si>
  <si>
    <t>45462642</t>
  </si>
  <si>
    <t>123994727</t>
  </si>
  <si>
    <t>45462643</t>
  </si>
  <si>
    <t>123994827</t>
  </si>
  <si>
    <t>020/095</t>
  </si>
  <si>
    <t>T3 DI FULTON-PUEBLO 20/95 RPR FOND</t>
  </si>
  <si>
    <t>123994990</t>
  </si>
  <si>
    <t>030/149</t>
  </si>
  <si>
    <t>T3 DI FULTON-PUEBLO 030/149 REGRADE</t>
  </si>
  <si>
    <t>123994991</t>
  </si>
  <si>
    <t>T3 DI SLY CREEK TAP 5/048 RPL ANCW</t>
  </si>
  <si>
    <t>31618005</t>
  </si>
  <si>
    <t>123995137</t>
  </si>
  <si>
    <t>T3 DI FULTON-PUEBLO 18/85 RMV VEG</t>
  </si>
  <si>
    <t>123995267</t>
  </si>
  <si>
    <t>003/096</t>
  </si>
  <si>
    <t>123995340</t>
  </si>
  <si>
    <t>009/169A</t>
  </si>
  <si>
    <t>T3 DI KESWICK CSCDE 9/169A RPR GYWW</t>
  </si>
  <si>
    <t>ETL.7260.POLE.WOOD</t>
  </si>
  <si>
    <t>45456669</t>
  </si>
  <si>
    <t>123995586</t>
  </si>
  <si>
    <t>T3 DI FLTN-CLSTOGA :000/007 RPR GYWW</t>
  </si>
  <si>
    <t>123997822</t>
  </si>
  <si>
    <t>T3 DI GYSRS #5 GYSRS #3 0/4 RPR POLE</t>
  </si>
  <si>
    <t>123997851</t>
  </si>
  <si>
    <t>T3 DI GYSRS #5 GYSRS #3 0/4 RPL HRDW</t>
  </si>
  <si>
    <t>123998726</t>
  </si>
  <si>
    <t>T3 DI LAURELES-OTTER 11/2 RPR GYWW</t>
  </si>
  <si>
    <t>123999520</t>
  </si>
  <si>
    <t>T3 DI SLY CREEK TAP 0/004 RPR INSW</t>
  </si>
  <si>
    <t>45462644</t>
  </si>
  <si>
    <t>123999521</t>
  </si>
  <si>
    <t>T3 DI SLY CREEK TAP 0/004 RPR SHLW</t>
  </si>
  <si>
    <t>45462647</t>
  </si>
  <si>
    <t>124002284</t>
  </si>
  <si>
    <t>T3 DI HILSDL JCT-HLF MN BY 1/24 RPR POLE</t>
  </si>
  <si>
    <t>45600984</t>
  </si>
  <si>
    <t>124002355</t>
  </si>
  <si>
    <t>T3 DI CRESTA RIO OSO 015/127 UNBURY</t>
  </si>
  <si>
    <t>45597808</t>
  </si>
  <si>
    <t>124002356</t>
  </si>
  <si>
    <t>T3 DI CRESTA RIO OSO 015/127 RPR STRT</t>
  </si>
  <si>
    <t>45597809</t>
  </si>
  <si>
    <t>124002401</t>
  </si>
  <si>
    <t>T3 DI FNCH MDWS-MDDL FRK 2/57 RPR POLE</t>
  </si>
  <si>
    <t>124002467</t>
  </si>
  <si>
    <t>T3 DI DRM RIO OSO #1 7/75 RPL SPLS</t>
  </si>
  <si>
    <t>124002998</t>
  </si>
  <si>
    <t>T3 DI FNCH MDWS-MDDL FRK 2/46 RPR POLE</t>
  </si>
  <si>
    <t>124004164</t>
  </si>
  <si>
    <t>008/071A</t>
  </si>
  <si>
    <t>T3 DI DRUM-RIO OSO #2 8/71A RPR JMPS</t>
  </si>
  <si>
    <t>124004166</t>
  </si>
  <si>
    <t>T3 DI DRUM-RIO OSO #2 8/71A RPL HRDS</t>
  </si>
  <si>
    <t>ETL.1430.POLE.NWOD</t>
  </si>
  <si>
    <t>124005109</t>
  </si>
  <si>
    <t>T3 DI POE-RIO OSO 21/142 RPL INSS</t>
  </si>
  <si>
    <t>124005707</t>
  </si>
  <si>
    <t>T3 DI CLGT ALGHNY 14/387 RPL HRDW</t>
  </si>
  <si>
    <t>124006703</t>
  </si>
  <si>
    <t>T3 DI KNCT EGL RCK 0/4 RPR INSW</t>
  </si>
  <si>
    <t>124017091</t>
  </si>
  <si>
    <t>T3 DI IGNACIO-BLNS #1 3/36R RPR GYWW</t>
  </si>
  <si>
    <t>45486009</t>
  </si>
  <si>
    <t>124017093</t>
  </si>
  <si>
    <t>T3 DI IGNACIO-BLNS #1 3/36L RPR GYWW</t>
  </si>
  <si>
    <t>45486005</t>
  </si>
  <si>
    <t>124017700</t>
  </si>
  <si>
    <t>T3 DI POE-RIO OSO 020/139 RMV VEG</t>
  </si>
  <si>
    <t>124025483</t>
  </si>
  <si>
    <t>?002/007</t>
  </si>
  <si>
    <t>T3 DI SNEATH LN-HALF MN BY ?2/7 RPR JMPW</t>
  </si>
  <si>
    <t>45600910</t>
  </si>
  <si>
    <t>124026332</t>
  </si>
  <si>
    <t>013/052</t>
  </si>
  <si>
    <t>T3 DI PITTSBURG-EASTSHORE 13/52 RPL INSS</t>
  </si>
  <si>
    <t>124026866</t>
  </si>
  <si>
    <t>T3 DI CRESTA-RIO OSO 16/131 UNBURY</t>
  </si>
  <si>
    <t>45597812</t>
  </si>
  <si>
    <t>124027188</t>
  </si>
  <si>
    <t>T3 DI MONTA VISTA-BURNS 6/56 RMV STEP</t>
  </si>
  <si>
    <t>45619410</t>
  </si>
  <si>
    <t>124027650</t>
  </si>
  <si>
    <t>T3 DI FLTN-CLSTGA 008/006 RPL HRDD</t>
  </si>
  <si>
    <t>45575467</t>
  </si>
  <si>
    <t>124028149</t>
  </si>
  <si>
    <t>T3 DI WSHN SN JQUIN#3 3/008 RPR INSW</t>
  </si>
  <si>
    <t>45489588</t>
  </si>
  <si>
    <t>124029438</t>
  </si>
  <si>
    <t>T3 DI PTTSBRG-SN MT-SN MT 11/46 RPR INSS</t>
  </si>
  <si>
    <t>45515589</t>
  </si>
  <si>
    <t>124030997</t>
  </si>
  <si>
    <t>T3 DI IGNACIO-BOLINAS #1 10/109 RMV VEG</t>
  </si>
  <si>
    <t>124031361</t>
  </si>
  <si>
    <t>T3 DI SOBRANTE-""R"" #1+" 0/7 RMV VEG</t>
  </si>
  <si>
    <t>124050414</t>
  </si>
  <si>
    <t>T3 DI GYSER#12 FULTON 15/063 INS HRDT</t>
  </si>
  <si>
    <t>124051905</t>
  </si>
  <si>
    <t>T3 DI GYSRS#12 FULTON 14/059 RPL INSS</t>
  </si>
  <si>
    <t>124055147</t>
  </si>
  <si>
    <t>T3 DI DESABLA-CENTERVILLE 5/64 RPR GYWW</t>
  </si>
  <si>
    <t>124055733</t>
  </si>
  <si>
    <t>T3 DI EL DRDO-MSSRI FLT #1 0/4 RPR JMPS</t>
  </si>
  <si>
    <t>124059113</t>
  </si>
  <si>
    <t>T3 DI EL DRDO MSURI FLT#2 1/010 RPR INSS</t>
  </si>
  <si>
    <t>124066275</t>
  </si>
  <si>
    <t>042/309</t>
  </si>
  <si>
    <t>T3 DI CARIBOU-TABLE MTN 042/309 RPL INSS</t>
  </si>
  <si>
    <t>124066502</t>
  </si>
  <si>
    <t>006/159</t>
  </si>
  <si>
    <t>T3 DI DRUM-GRASS VLLY-WMR 6/159 RPR INSW</t>
  </si>
  <si>
    <t>124066508</t>
  </si>
  <si>
    <t>T3 DI CRESTA-RIO OSO 17/140 RPR FOND</t>
  </si>
  <si>
    <t>45597815</t>
  </si>
  <si>
    <t>124066577</t>
  </si>
  <si>
    <t>T3 DI SPRING GAP TAP 1/3L RPL STRW</t>
  </si>
  <si>
    <t>31619563</t>
  </si>
  <si>
    <t>T3 DI SPRING GAP TAP 001/001L RPL STRW</t>
  </si>
  <si>
    <t>124066595</t>
  </si>
  <si>
    <t>038/283</t>
  </si>
  <si>
    <t>T3 DI CARIBOU-TBL MTN 038/283 RPR STRT</t>
  </si>
  <si>
    <t>45593300</t>
  </si>
  <si>
    <t>124066610</t>
  </si>
  <si>
    <t>T3 DI SPRING GAP TAP 1/3R RPL STRW</t>
  </si>
  <si>
    <t>124066695</t>
  </si>
  <si>
    <t>124066699</t>
  </si>
  <si>
    <t>T3 DI BEARDSLEY TAP 1/5R RPL POLE</t>
  </si>
  <si>
    <t>124066735</t>
  </si>
  <si>
    <t>003/050</t>
  </si>
  <si>
    <t>T3 DI MIDDLEFORK #1 3/50 RPL POLE</t>
  </si>
  <si>
    <t>124066796</t>
  </si>
  <si>
    <t>T3 DI DONNELLS-MI-WUK 10/1 RPR STRW</t>
  </si>
  <si>
    <t>45519395</t>
  </si>
  <si>
    <t>124066799</t>
  </si>
  <si>
    <t>T3 DI DONNELLS-MI-WUK 10/1 BENT ANCHOR</t>
  </si>
  <si>
    <t>124066833</t>
  </si>
  <si>
    <t>T3 DI MIDDLEFORK #1 2/44 RPL POLE</t>
  </si>
  <si>
    <t>124067053</t>
  </si>
  <si>
    <t>124067054</t>
  </si>
  <si>
    <t>T3 DI SPRING GAP TAP 001/001R RPL STRW</t>
  </si>
  <si>
    <t>124067177</t>
  </si>
  <si>
    <t>T3 DI FRKS OF THE BUTT TAP 0/5 RPR INSW</t>
  </si>
  <si>
    <t>124070002</t>
  </si>
  <si>
    <t>T3 DI SNTH LN-PACIFICA 6/63 RPR GYWW</t>
  </si>
  <si>
    <t>45600913</t>
  </si>
  <si>
    <t>124070285</t>
  </si>
  <si>
    <t>T3 DI FNCH MDWS MDDL FRK 6/117 RPL STRW</t>
  </si>
  <si>
    <t>124070287</t>
  </si>
  <si>
    <t>T3 DI FNCH MDWS MDDL FRK 6/117 RPR GYWW</t>
  </si>
  <si>
    <t>124075412</t>
  </si>
  <si>
    <t>T3 DI MAPLE CREEK-HOOPA 18/0 RPL INSW</t>
  </si>
  <si>
    <t>POHW FIRE SPCR OH   TR3  PRTO AIR</t>
  </si>
  <si>
    <t>124080367</t>
  </si>
  <si>
    <t>T3 DI GEYSERS #3-CLVRDLE 0/1A ANTI SPLIT</t>
  </si>
  <si>
    <t>124082920</t>
  </si>
  <si>
    <t>T3 DI DRUM-SUMMIT #1 005/062R MASTIC</t>
  </si>
  <si>
    <t>124084357</t>
  </si>
  <si>
    <t>T3 DI IGNACIO-BOLNS #1 10/17 RPR GYWW</t>
  </si>
  <si>
    <t>45486132</t>
  </si>
  <si>
    <t>124084534</t>
  </si>
  <si>
    <t>T3 DI W PNT-VLLY SPRINGS 0/10 RPL HWRW</t>
  </si>
  <si>
    <t>RELW OTHR OH   TR3  PRTO AIR  FRAB NTDE</t>
  </si>
  <si>
    <t>45542053</t>
  </si>
  <si>
    <t>124084535</t>
  </si>
  <si>
    <t>T3 DI W PNT-VLLY SPRINGS 0/10 RPR INSW</t>
  </si>
  <si>
    <t>45542054</t>
  </si>
  <si>
    <t>124084537</t>
  </si>
  <si>
    <t>T3 DI DRUM-SUMMIT #1 005/063R MASTIC</t>
  </si>
  <si>
    <t>124084554</t>
  </si>
  <si>
    <t>T3 DI DRUM-SPAULDING 3/69 RPL HRDW</t>
  </si>
  <si>
    <t>124086461</t>
  </si>
  <si>
    <t>T3 DI BEARDSLEY TAP 1/2L RPL POLE</t>
  </si>
  <si>
    <t>124086469</t>
  </si>
  <si>
    <t>T3 DI IGNACIO-BOLINAS #1 03/37 RMV VEG</t>
  </si>
  <si>
    <t>124087440</t>
  </si>
  <si>
    <t>T3 DI FNCH MDWS MDD FRK 7/138 RPL STRW</t>
  </si>
  <si>
    <t>124087658</t>
  </si>
  <si>
    <t>014/185B</t>
  </si>
  <si>
    <t>T3 DI WEIMAR #1 14/85B RPR GYWW</t>
  </si>
  <si>
    <t>124087910</t>
  </si>
  <si>
    <t>T3 DI DEER CREEK-DRUM 1/27 RPL HRDW</t>
  </si>
  <si>
    <t>124087937</t>
  </si>
  <si>
    <t>T3 DI CSTRO VLLY-NWMRK 8/46 RPL HRDT</t>
  </si>
  <si>
    <t>124088014</t>
  </si>
  <si>
    <t>040/295</t>
  </si>
  <si>
    <t>T3 DI CARIBOU-TBL MTN 040/295 RPR STRT</t>
  </si>
  <si>
    <t>45593301</t>
  </si>
  <si>
    <t>124088510</t>
  </si>
  <si>
    <t>T3 DI DONNELLS-MI-WUK 12/00 MASTIC</t>
  </si>
  <si>
    <t>45519397</t>
  </si>
  <si>
    <t>124089173</t>
  </si>
  <si>
    <t>:005/000</t>
  </si>
  <si>
    <t>T3 DI FULTON-CALISTOGA :5/0 RPL HRDW</t>
  </si>
  <si>
    <t>45571427</t>
  </si>
  <si>
    <t>124089276</t>
  </si>
  <si>
    <t>T3 DI WOODLEAF-PALERMO 4/42 RPR GYWW</t>
  </si>
  <si>
    <t>124089279</t>
  </si>
  <si>
    <t>T3 DI WOODLEAF-PALERMO 4/42 VEG RMV</t>
  </si>
  <si>
    <t>124089833</t>
  </si>
  <si>
    <t>T3 DI LAURELES-OTTER 10/7 RPL HRDW</t>
  </si>
  <si>
    <t>124090673</t>
  </si>
  <si>
    <t>T3 DI EL DRDO-MSSRI FLT #2 0/8 HANGER</t>
  </si>
  <si>
    <t>45581275</t>
  </si>
  <si>
    <t>124091250</t>
  </si>
  <si>
    <t>T3 DI DRUM-GRASS VALLEY 05/140 RPL HRDW</t>
  </si>
  <si>
    <t>124091669</t>
  </si>
  <si>
    <t>T3 DI GEYSERS #3-CLOVERDLE 1/13 RPR ANCW</t>
  </si>
  <si>
    <t>45575548</t>
  </si>
  <si>
    <t>124092045</t>
  </si>
  <si>
    <t>006/091</t>
  </si>
  <si>
    <t>T3 DI MIDDLEFORK #1 06/91 RPL HRDW</t>
  </si>
  <si>
    <t>124092646</t>
  </si>
  <si>
    <t>008/157</t>
  </si>
  <si>
    <t>T3 DI FNCH MEDWS-MID FRK 8/157 RPR WDPKR</t>
  </si>
  <si>
    <t>124092803</t>
  </si>
  <si>
    <t>T3 DI WEIMAR #1 010/153 RPR CRSW</t>
  </si>
  <si>
    <t>124092805</t>
  </si>
  <si>
    <t>T3 DI WEIMAR #1 010/153 RPR STRW</t>
  </si>
  <si>
    <t>124092921</t>
  </si>
  <si>
    <t>T3 DI DONNELLS-MI-WUK 09/07 RPL HRDW</t>
  </si>
  <si>
    <t>45519404</t>
  </si>
  <si>
    <t>124093240</t>
  </si>
  <si>
    <t>T3 DI DESABLA-CENTERVILLE 4/46 REFRAME</t>
  </si>
  <si>
    <t>124093488</t>
  </si>
  <si>
    <t>T3 DI POE-RIO OSO 19/132 RMV VEG</t>
  </si>
  <si>
    <t>124093565</t>
  </si>
  <si>
    <t>T3 DI POE-RIO OSO 19/132 RPR INSS</t>
  </si>
  <si>
    <t>124094082</t>
  </si>
  <si>
    <t>T3 DI MDDL FRK-GLD HL 005/046 RPL HRDT</t>
  </si>
  <si>
    <t>45600181</t>
  </si>
  <si>
    <t>124094085</t>
  </si>
  <si>
    <t>T3 DI MDDL FRK-GLD HL 005/046 RPR STRT</t>
  </si>
  <si>
    <t>45600182</t>
  </si>
  <si>
    <t>124095829</t>
  </si>
  <si>
    <t>T3 DI GEYSERS#18 TAP 000/001 RMV NEST</t>
  </si>
  <si>
    <t>ETL.4784.TOWR</t>
  </si>
  <si>
    <t>45575586</t>
  </si>
  <si>
    <t>124096377</t>
  </si>
  <si>
    <t>T3 DI US WINDPWR #3 TAP 0/1 RPR INSS</t>
  </si>
  <si>
    <t>ETL.4521.INSL.CERA</t>
  </si>
  <si>
    <t>45513765</t>
  </si>
  <si>
    <t>124097326</t>
  </si>
  <si>
    <t>002/021A</t>
  </si>
  <si>
    <t>T3 DI SLY CRK TAP 2/021A RPR STRW</t>
  </si>
  <si>
    <t>124097328</t>
  </si>
  <si>
    <t>002/021B</t>
  </si>
  <si>
    <t>T3 DI SLY CRK TAP 2/021B RPR STRW</t>
  </si>
  <si>
    <t>45462648</t>
  </si>
  <si>
    <t>124104492</t>
  </si>
  <si>
    <t>T3 DI BEARDSLEY TAP 1/2R RPL POLE</t>
  </si>
  <si>
    <t>124104808</t>
  </si>
  <si>
    <t>T3 DI EL DRDO-MSSRI FLT #1 0/8 HANGER</t>
  </si>
  <si>
    <t>45581272</t>
  </si>
  <si>
    <t>124105921</t>
  </si>
  <si>
    <t>014/099</t>
  </si>
  <si>
    <t>T3 DI ROCK CREEK-POE 14/99 RPL HRDT</t>
  </si>
  <si>
    <t>124109347</t>
  </si>
  <si>
    <t>044/321</t>
  </si>
  <si>
    <t>T3 DI CARIBOU-TBL MTN 044/321 RPR STRT</t>
  </si>
  <si>
    <t>45593304</t>
  </si>
  <si>
    <t>124109505</t>
  </si>
  <si>
    <t>T3 DI SLY CREEK 5/45L RPL HRDD</t>
  </si>
  <si>
    <t>45462652</t>
  </si>
  <si>
    <t>124109508</t>
  </si>
  <si>
    <t>T3 DI SLY CREEK 5/45R RPL HRDD</t>
  </si>
  <si>
    <t>45462653</t>
  </si>
  <si>
    <t>124110582</t>
  </si>
  <si>
    <t>005/085</t>
  </si>
  <si>
    <t>T3 DI MIDDLEFORK #1 5/85 RPR STRW</t>
  </si>
  <si>
    <t>45390665</t>
  </si>
  <si>
    <t>124113618</t>
  </si>
  <si>
    <t>T3 DI MIDDLE FORK-GOLD HIL 1/18 RPR GRWW</t>
  </si>
  <si>
    <t>124121479</t>
  </si>
  <si>
    <t>T3 DI DONNELLS-MI-WUK 000/005 RPL POLE</t>
  </si>
  <si>
    <t>31629708</t>
  </si>
  <si>
    <t>124121560</t>
  </si>
  <si>
    <t>124121726</t>
  </si>
  <si>
    <t>002/005C</t>
  </si>
  <si>
    <t>T3 DI BEARDSLEY TAP 2/5C RPL STRW</t>
  </si>
  <si>
    <t>124123992</t>
  </si>
  <si>
    <t>T3 DI FNCH MDOWS MDDL FRK 9/171 RPR WDPK</t>
  </si>
  <si>
    <t>124124570</t>
  </si>
  <si>
    <t>T3 DI MIDWAY-SNTA MARIA T-108 RPR FOND</t>
  </si>
  <si>
    <t>45616979</t>
  </si>
  <si>
    <t>124124910</t>
  </si>
  <si>
    <t>T3 DI DRUM-SPAULDING 0/21 RPL POLE</t>
  </si>
  <si>
    <t>124124931</t>
  </si>
  <si>
    <t>:008/045</t>
  </si>
  <si>
    <t>T3 DI EAGLE ROCK-CORTINA :08/45 RPR INSS</t>
  </si>
  <si>
    <t>45593456</t>
  </si>
  <si>
    <t>124125161</t>
  </si>
  <si>
    <t>T3 DI EAGLE ROCK-REDBUD :8/45 RPR INSS</t>
  </si>
  <si>
    <t>45590074</t>
  </si>
  <si>
    <t>124125271</t>
  </si>
  <si>
    <t>T3 DI MIDWAY-SNTA MARIA T092 RPL INSS</t>
  </si>
  <si>
    <t>31634280</t>
  </si>
  <si>
    <t>124128441</t>
  </si>
  <si>
    <t>T3 DI CASTRO VALLY-NEWARK 5/30 RPR STRT</t>
  </si>
  <si>
    <t>124129885</t>
  </si>
  <si>
    <t>T3 DI DONNELLS-MI-WUK 10/003 RPL STRW</t>
  </si>
  <si>
    <t>124130171</t>
  </si>
  <si>
    <t>T3 DI MI WUK CURTIS 19/002L RPL HRDD</t>
  </si>
  <si>
    <t>45519406</t>
  </si>
  <si>
    <t>124130464</t>
  </si>
  <si>
    <t>T3 DI DONNELLS-MI-WUK 0/007 RPR INSW</t>
  </si>
  <si>
    <t>45519407</t>
  </si>
  <si>
    <t>124131160</t>
  </si>
  <si>
    <t>T3 DI DONNELLS-MI-WUK 10/003R RPL STRW</t>
  </si>
  <si>
    <t>124131184</t>
  </si>
  <si>
    <t>T3 DI DNNLS MI WUK 008/004 RPR INSW</t>
  </si>
  <si>
    <t>45519409</t>
  </si>
  <si>
    <t>124131299</t>
  </si>
  <si>
    <t>T3 DI TASSAJARA-NWRK 16/074 RPR CNDS</t>
  </si>
  <si>
    <t>45513769</t>
  </si>
  <si>
    <t>124131343</t>
  </si>
  <si>
    <t>T3 DI CASTRO VALLEY-NWRK 6/35 RPR CNDS</t>
  </si>
  <si>
    <t>45502931</t>
  </si>
  <si>
    <t>124132603</t>
  </si>
  <si>
    <t>T3 DI SPRING GAP TAP 1/0 RPR POLE</t>
  </si>
  <si>
    <t>45519410</t>
  </si>
  <si>
    <t>124133231</t>
  </si>
  <si>
    <t>T3 DI SLY CREEK TAP 003/034 RPL STRW</t>
  </si>
  <si>
    <t>RELW OH   TR3  PRTO AIR  DURA</t>
  </si>
  <si>
    <t>31634324</t>
  </si>
  <si>
    <t>124133238</t>
  </si>
  <si>
    <t>124137290</t>
  </si>
  <si>
    <t>T095</t>
  </si>
  <si>
    <t>T3 DI MDWY SNTA MRA T095 INS STEP</t>
  </si>
  <si>
    <t>45617000</t>
  </si>
  <si>
    <t>124139795</t>
  </si>
  <si>
    <t>013/361</t>
  </si>
  <si>
    <t>124139939</t>
  </si>
  <si>
    <t>013/368</t>
  </si>
  <si>
    <t>T3 DI COLGATE-ALLGHNY 13/368 REFRAME</t>
  </si>
  <si>
    <t>124139994</t>
  </si>
  <si>
    <t>T3 DI DEER CREEK-DRUM 5/148 RPL INSW</t>
  </si>
  <si>
    <t>124140927</t>
  </si>
  <si>
    <t>009/176</t>
  </si>
  <si>
    <t>T3 DI FRNCH MDWS-MDFRK 9/176 RPR WDPKR</t>
  </si>
  <si>
    <t>124140928</t>
  </si>
  <si>
    <t>T3 DI FRNCH MDWS-MDFRK 9/175 RPL STRW</t>
  </si>
  <si>
    <t>124141108</t>
  </si>
  <si>
    <t>T3 DI SLY CREEK TAP 0/003 RPR GYWW</t>
  </si>
  <si>
    <t>45462656</t>
  </si>
  <si>
    <t>124142485</t>
  </si>
  <si>
    <t>T3 DI FRNCH MDWS-MDFRK 7/139 RPL HRDD</t>
  </si>
  <si>
    <t>124145131</t>
  </si>
  <si>
    <t>?008/004C</t>
  </si>
  <si>
    <t>T3 DI SNTH LNE HLF MON BY ?8/4C RPR POLE</t>
  </si>
  <si>
    <t>45600918</t>
  </si>
  <si>
    <t>124145139</t>
  </si>
  <si>
    <t>T3 DI SNTH LN HLF MON BAY ?8/4C RPR GYWW</t>
  </si>
  <si>
    <t>45600919</t>
  </si>
  <si>
    <t>124145841</t>
  </si>
  <si>
    <t>?008/004A</t>
  </si>
  <si>
    <t>T3 DI SNTH LN HLF MON BAY ?8/4A RPR ANCW</t>
  </si>
  <si>
    <t>45600921</t>
  </si>
  <si>
    <t>124145848</t>
  </si>
  <si>
    <t>T3 DI FULTON-CALISTOGA 7/2L RPL HRDD</t>
  </si>
  <si>
    <t>124156428</t>
  </si>
  <si>
    <t>009/180</t>
  </si>
  <si>
    <t>T3 DI FRNCH MDWS MDL FRK 9/180 RPL POLE</t>
  </si>
  <si>
    <t>124157113</t>
  </si>
  <si>
    <t>T3 DI FRCH MDWS MDL FRK 010/201 RPR STRW</t>
  </si>
  <si>
    <t>124158705</t>
  </si>
  <si>
    <t>T3 DI SNEATH LANE-PACIFICA 5/62 RPL HRDW</t>
  </si>
  <si>
    <t>45600925</t>
  </si>
  <si>
    <t>124164255</t>
  </si>
  <si>
    <t>T3 DI BEARDSLEY TAP 0/003 RPR STRW</t>
  </si>
  <si>
    <t>45519413</t>
  </si>
  <si>
    <t>124164321</t>
  </si>
  <si>
    <t>008/071B</t>
  </si>
  <si>
    <t>T3 DI DRUM-RIO OSO #2 8/71B RPR JUMS</t>
  </si>
  <si>
    <t>124164569</t>
  </si>
  <si>
    <t>008/071C</t>
  </si>
  <si>
    <t>T3 DI DRUM-RIO OSO #2 8/71C RPR JUMS</t>
  </si>
  <si>
    <t>124166189</t>
  </si>
  <si>
    <t>T3 DI DRUM-SUMMIT #1 4/48 RPR INSW</t>
  </si>
  <si>
    <t>124167239</t>
  </si>
  <si>
    <t>004/043B</t>
  </si>
  <si>
    <t>T3 DI SLY CREEK TAP 4/43B RMV VEG</t>
  </si>
  <si>
    <t>124167541</t>
  </si>
  <si>
    <t>T3 DI DELTA-MTN GATE 5/95L RPR STRW</t>
  </si>
  <si>
    <t>124167542</t>
  </si>
  <si>
    <t>T3 DI DELTA-MTN GATE 5/95 RPR STRW</t>
  </si>
  <si>
    <t>124167544</t>
  </si>
  <si>
    <t>T3 DI DELTA-MTN GATE 5/95R RPR STRW</t>
  </si>
  <si>
    <t>124168621</t>
  </si>
  <si>
    <t>T3 DI WDLEAF PLRMO 0/005 RPR STRW</t>
  </si>
  <si>
    <t>124171763</t>
  </si>
  <si>
    <t>T3 DI DRUM-SUMMIT #1 004/049 REGRADE</t>
  </si>
  <si>
    <t>124171855</t>
  </si>
  <si>
    <t>T3 DI DRUM-SUMMIT #2 4/52 RPL STRW</t>
  </si>
  <si>
    <t>31618179</t>
  </si>
  <si>
    <t>124171857</t>
  </si>
  <si>
    <t>T3 DI DRUM-SUMMIT #2 4/52R RPL POLE</t>
  </si>
  <si>
    <t>124177797</t>
  </si>
  <si>
    <t>T3 EI WNDSR-FTCH MNTN 025/006 RPL POLE</t>
  </si>
  <si>
    <t>ETL.6900.POLE.WOOD</t>
  </si>
  <si>
    <t>31614174</t>
  </si>
  <si>
    <t>124177798</t>
  </si>
  <si>
    <t>T3 EI WNDSR-FTCH MNTN 025/007 RPL POLE</t>
  </si>
  <si>
    <t>124177820</t>
  </si>
  <si>
    <t>T3 DI SLY CREEK TAP 003/028R RPL STRW</t>
  </si>
  <si>
    <t>124177822</t>
  </si>
  <si>
    <t>T3 DI SLY CREEK TAP 003/028L RPL STRW</t>
  </si>
  <si>
    <t>124178095</t>
  </si>
  <si>
    <t>T3 DI DRUM-SUMMIT #2 3/44 RPL HRDW</t>
  </si>
  <si>
    <t>124178161</t>
  </si>
  <si>
    <t>T3 DI ELDORADO-MSORI FLAT#1 0/2 RMV VEG</t>
  </si>
  <si>
    <t>124178162</t>
  </si>
  <si>
    <t>T3 DI ELDRADO-MSORI FLAT#1 0/2 BNT STEEL</t>
  </si>
  <si>
    <t>45600075</t>
  </si>
  <si>
    <t>124179394</t>
  </si>
  <si>
    <t>124184486</t>
  </si>
  <si>
    <t>T3 DI FULTON-PUEBLO 34/172 BNT STEEL</t>
  </si>
  <si>
    <t>124187388</t>
  </si>
  <si>
    <t>T3 DI LAURELES-OTTER 013/004 RPR IBWW</t>
  </si>
  <si>
    <t>124187485</t>
  </si>
  <si>
    <t>002/020A</t>
  </si>
  <si>
    <t>T3 DI SLY CREEK TAP 002/020A(R) RPL STRW</t>
  </si>
  <si>
    <t>124187597</t>
  </si>
  <si>
    <t>T3 DI SOBRANTE-R #1 004/028 BNT STEEL</t>
  </si>
  <si>
    <t>124187635</t>
  </si>
  <si>
    <t>T3 DI GREEN VALLEY-LLAGAS 6/47 RPR INSW</t>
  </si>
  <si>
    <t>45619567</t>
  </si>
  <si>
    <t>124187799</t>
  </si>
  <si>
    <t>T3 DI GOLD HILL #1 013/195 RPL PL</t>
  </si>
  <si>
    <t>124187841</t>
  </si>
  <si>
    <t>:004/007</t>
  </si>
  <si>
    <t>T3 DI FULTON-CALISTOGA :4/7 INS GYWW</t>
  </si>
  <si>
    <t>124188000</t>
  </si>
  <si>
    <t>T3 DI SLY CREEK TAP 003/035 RPR JMPW</t>
  </si>
  <si>
    <t>ETL.4221.INSL.NCER</t>
  </si>
  <si>
    <t>45462658</t>
  </si>
  <si>
    <t>124188051</t>
  </si>
  <si>
    <t>014/219</t>
  </si>
  <si>
    <t>T3 DI GOLD HILL #1 014/219 RPL STRW</t>
  </si>
  <si>
    <t>124190490</t>
  </si>
  <si>
    <t>014/122</t>
  </si>
  <si>
    <t>T3 DI CRESTA-RIO OSO 14/122 RPL INSS</t>
  </si>
  <si>
    <t>124190647</t>
  </si>
  <si>
    <t>T3 DI MONTE RIO-FLTN-FLTN 8/5 RPR GYWW</t>
  </si>
  <si>
    <t>45575641</t>
  </si>
  <si>
    <t>124191105</t>
  </si>
  <si>
    <t>T3 DI CRESTA-RIO OSO 15/128 RPL HRDT</t>
  </si>
  <si>
    <t>45597811</t>
  </si>
  <si>
    <t>124192206</t>
  </si>
  <si>
    <t>016/180</t>
  </si>
  <si>
    <t>T3 DI IGNACIO-BOLINAS #2 16/180 RPL ANCW</t>
  </si>
  <si>
    <t>31617011</t>
  </si>
  <si>
    <t>124193265</t>
  </si>
  <si>
    <t>T3 DI BEARDSLEY TAP 000/005 RPR STRW</t>
  </si>
  <si>
    <t>45519414</t>
  </si>
  <si>
    <t>124194210</t>
  </si>
  <si>
    <t>T3 DI PTTSBRG-SAN MATEO-25/100 RPL HRDT</t>
  </si>
  <si>
    <t>45515605</t>
  </si>
  <si>
    <t>124194653</t>
  </si>
  <si>
    <t>T3 DI SLY CREEK TAP 002/020A(L) RPL STRW</t>
  </si>
  <si>
    <t>124194851</t>
  </si>
  <si>
    <t>015/129</t>
  </si>
  <si>
    <t>T3 DI CRESTA-RIO OSO 15/129 RPL INSS</t>
  </si>
  <si>
    <t>124195296</t>
  </si>
  <si>
    <t>T3 DI SPRING GAP TAP 0/12 RPR INSW</t>
  </si>
  <si>
    <t>45519415</t>
  </si>
  <si>
    <t>124195806</t>
  </si>
  <si>
    <t>T3 DI KONOCTI-EAGLE ROCK 07/004 RPL HRDW</t>
  </si>
  <si>
    <t>45592815</t>
  </si>
  <si>
    <t>124195823</t>
  </si>
  <si>
    <t>007/103</t>
  </si>
  <si>
    <t>T3 DI MIDDLEFORK #1 7/103 RPR STRW</t>
  </si>
  <si>
    <t>124196222</t>
  </si>
  <si>
    <t>T3 DI MIDDLE FORK-GOLD HLL 10/88 REFRAME</t>
  </si>
  <si>
    <t>124197870</t>
  </si>
  <si>
    <t>T3 DI FORBESTOWN TAP 0/2C RMV VEG</t>
  </si>
  <si>
    <t>ETL.4222.POLE.NWOD</t>
  </si>
  <si>
    <t>124198940</t>
  </si>
  <si>
    <t>T3 DI MAPLE CREEK-HOOPA 19/1 RPR GYWW</t>
  </si>
  <si>
    <t>124199163</t>
  </si>
  <si>
    <t>T3 DI SLY CREEK 1/10A RPR GYWW</t>
  </si>
  <si>
    <t>ETL.4221.POLE.WOOD</t>
  </si>
  <si>
    <t>45462740</t>
  </si>
  <si>
    <t>124199168</t>
  </si>
  <si>
    <t>001/010B</t>
  </si>
  <si>
    <t>T3 DI SLY CREEK 1/10B RPR INSW</t>
  </si>
  <si>
    <t>45462741</t>
  </si>
  <si>
    <t>124199519</t>
  </si>
  <si>
    <t>T3 DI FRKS OF THE BTE TAP 0/004 RPR INSW</t>
  </si>
  <si>
    <t>ETL.6722.INSL.CERA</t>
  </si>
  <si>
    <t>124202053</t>
  </si>
  <si>
    <t>T3 DI ELDRDO-MSSRI FLT #1 0/3 RPR INSS</t>
  </si>
  <si>
    <t>124209470</t>
  </si>
  <si>
    <t>T3 DI SNTH LN-PCFCA 6/066 RPR GYWW</t>
  </si>
  <si>
    <t>45600933</t>
  </si>
  <si>
    <t>124447453</t>
  </si>
  <si>
    <t>T3 EI MTA VSTA BRNS 7/062 RPL STRW</t>
  </si>
  <si>
    <t>31624204</t>
  </si>
  <si>
    <t>124447456</t>
  </si>
  <si>
    <t>T3 MTA VSTA BRNS 7/063 RPL STRW</t>
  </si>
  <si>
    <t>POHW OTHR FIRE ACCL OH   TR3  PRTO FRAB</t>
  </si>
  <si>
    <t>124584796</t>
  </si>
  <si>
    <t>T2 DI CRAG VIEW-CASCADE 13/111C RPL STRW</t>
  </si>
  <si>
    <t>124631806</t>
  </si>
  <si>
    <t>124631807</t>
  </si>
  <si>
    <t>124635904</t>
  </si>
  <si>
    <t>T2 DI HUMBOLDT-TRINITY 73/6C RPL STRW</t>
  </si>
  <si>
    <t>124644108</t>
  </si>
  <si>
    <t>T2 DI CRAG VIEW-CASCADE 11/100 RPL POLE</t>
  </si>
  <si>
    <t>124865663</t>
  </si>
  <si>
    <t>T2 EI CRAG VIEW-CASCADE 15/127C RPL STRW</t>
  </si>
  <si>
    <t>125263625</t>
  </si>
  <si>
    <t>002/005B</t>
  </si>
  <si>
    <t>T3 DI BEARDSLEY TAP 002/005B RPL POLE</t>
  </si>
  <si>
    <t>User</t>
  </si>
  <si>
    <t>First Name</t>
  </si>
  <si>
    <t>Last Name</t>
  </si>
  <si>
    <t>Date</t>
  </si>
  <si>
    <t>Time</t>
  </si>
  <si>
    <t>Transaction Code</t>
  </si>
  <si>
    <t>Field Name</t>
  </si>
  <si>
    <t>Short text</t>
  </si>
  <si>
    <t>Old value</t>
  </si>
  <si>
    <t>New value</t>
  </si>
  <si>
    <t>Change Indicator</t>
  </si>
  <si>
    <t>A7KJ</t>
  </si>
  <si>
    <t>Alexander</t>
  </si>
  <si>
    <t>Kaluza</t>
  </si>
  <si>
    <t>ZNOTIF</t>
  </si>
  <si>
    <t>PRIOK</t>
  </si>
  <si>
    <t>Priority</t>
  </si>
  <si>
    <t>E</t>
  </si>
  <si>
    <t>B</t>
  </si>
  <si>
    <t>U</t>
  </si>
  <si>
    <t>JP2Z</t>
  </si>
  <si>
    <t>Jenny</t>
  </si>
  <si>
    <t>Beach</t>
  </si>
  <si>
    <t>N2AG</t>
  </si>
  <si>
    <t>Najib</t>
  </si>
  <si>
    <t>Azizi</t>
  </si>
  <si>
    <t>D7WQ</t>
  </si>
  <si>
    <t>Deanna</t>
  </si>
  <si>
    <t>Wong</t>
  </si>
  <si>
    <t>B6CT</t>
  </si>
  <si>
    <t>Brian</t>
  </si>
  <si>
    <t>Cameron</t>
  </si>
  <si>
    <t>MT1R</t>
  </si>
  <si>
    <t>Max</t>
  </si>
  <si>
    <t>Moreno</t>
  </si>
  <si>
    <t>SCF7</t>
  </si>
  <si>
    <t>Sean</t>
  </si>
  <si>
    <t>Frazer</t>
  </si>
  <si>
    <t>SSAA</t>
  </si>
  <si>
    <t>Saleem</t>
  </si>
  <si>
    <t>Alrabadi</t>
  </si>
  <si>
    <t>CZBT</t>
  </si>
  <si>
    <t>Chris</t>
  </si>
  <si>
    <t>Brislawn</t>
  </si>
  <si>
    <t>MDWY</t>
  </si>
  <si>
    <t>Matt</t>
  </si>
  <si>
    <t>Worth</t>
  </si>
  <si>
    <t>M8AQ</t>
  </si>
  <si>
    <t>Mohammed</t>
  </si>
  <si>
    <t>Abed Elkhalik</t>
  </si>
  <si>
    <t>JKPX</t>
  </si>
  <si>
    <t>Joseph</t>
  </si>
  <si>
    <t>Pauza</t>
  </si>
  <si>
    <t>H2SC</t>
  </si>
  <si>
    <t>Harby</t>
  </si>
  <si>
    <t>Sehmar</t>
  </si>
  <si>
    <t>CCLL</t>
  </si>
  <si>
    <t>Chelsea</t>
  </si>
  <si>
    <t>Liu</t>
  </si>
  <si>
    <t>AHMM</t>
  </si>
  <si>
    <t>Ario</t>
  </si>
  <si>
    <t>Mirfatahi</t>
  </si>
  <si>
    <t>J3VL</t>
  </si>
  <si>
    <t>Jared</t>
  </si>
  <si>
    <t>VanHook</t>
  </si>
  <si>
    <t>Y1L2</t>
  </si>
  <si>
    <t>Yang</t>
  </si>
  <si>
    <t>PHP8</t>
  </si>
  <si>
    <t>Phillip</t>
  </si>
  <si>
    <t>Pham</t>
  </si>
  <si>
    <t>E1NH</t>
  </si>
  <si>
    <t>Edmund</t>
  </si>
  <si>
    <t>Narh</t>
  </si>
  <si>
    <t>JD37</t>
  </si>
  <si>
    <t>Jeff</t>
  </si>
  <si>
    <t>Stewart</t>
  </si>
  <si>
    <t>G2PW</t>
  </si>
  <si>
    <t>Gun</t>
  </si>
  <si>
    <t>Park</t>
  </si>
  <si>
    <t>L2AT</t>
  </si>
  <si>
    <t>Lila</t>
  </si>
  <si>
    <t>Alsabea</t>
  </si>
  <si>
    <t>C4DI</t>
  </si>
  <si>
    <t>Casey</t>
  </si>
  <si>
    <t>Davis</t>
  </si>
  <si>
    <t>ZGX1</t>
  </si>
  <si>
    <t>Gary</t>
  </si>
  <si>
    <t>Xiang</t>
  </si>
  <si>
    <t>F</t>
  </si>
  <si>
    <t>ZXG6</t>
  </si>
  <si>
    <t>Mark</t>
  </si>
  <si>
    <t>Gao</t>
  </si>
  <si>
    <t>ZIWRE_MPMT_APP</t>
  </si>
  <si>
    <t>KTC6</t>
  </si>
  <si>
    <t>Kevin</t>
  </si>
  <si>
    <t>Cooper</t>
  </si>
  <si>
    <t>C8HG</t>
  </si>
  <si>
    <t>Christian</t>
  </si>
  <si>
    <t>Hernandez</t>
  </si>
  <si>
    <t>TXIK</t>
  </si>
  <si>
    <t>Tony</t>
  </si>
  <si>
    <t>Irizarry</t>
  </si>
  <si>
    <t>Last name</t>
  </si>
  <si>
    <t>122183944</t>
  </si>
  <si>
    <t>ANLN</t>
  </si>
  <si>
    <t>Ashley</t>
  </si>
  <si>
    <t>Lamb</t>
  </si>
  <si>
    <t>IW52</t>
  </si>
  <si>
    <t>122256498</t>
  </si>
  <si>
    <t>ZNMTN</t>
  </si>
  <si>
    <t>122415440</t>
  </si>
  <si>
    <t>122475815</t>
  </si>
  <si>
    <t>123145177</t>
  </si>
  <si>
    <t>123367967</t>
  </si>
  <si>
    <t>123572294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</si>
</sst>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 applyAlignment="1">
      <alignment horizontal="center" vertical="top"/>
    </xf>
    <xf numFmtId="14" fontId="0" fillId="0" borderId="0" xfId="0" applyNumberFormat="1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indent="1"/>
    </xf>
    <xf numFmtId="0" fontId="2" fillId="0" borderId="0" xfId="1" applyFont="1" applyAlignment="1">
      <alignment horizontal="center" wrapText="1"/>
    </xf>
    <xf numFmtId="0" fontId="1" fillId="0" borderId="3" xfId="1" applyBorder="1" applyAlignment="1">
      <alignment vertical="top"/>
    </xf>
    <xf numFmtId="0" fontId="1" fillId="0" borderId="3" xfId="1" applyBorder="1" applyAlignment="1">
      <alignment horizontal="center" vertical="top"/>
    </xf>
    <xf numFmtId="9" fontId="1" fillId="0" borderId="3" xfId="1" applyNumberFormat="1" applyBorder="1" applyAlignment="1">
      <alignment horizontal="center" vertical="top"/>
    </xf>
    <xf numFmtId="0" fontId="1" fillId="0" borderId="0" xfId="1" applyAlignment="1">
      <alignment vertical="top"/>
    </xf>
    <xf numFmtId="164" fontId="0" fillId="0" borderId="0" xfId="0" applyNumberFormat="1" applyAlignment="1">
      <alignment horizontal="right" vertical="top"/>
    </xf>
    <xf numFmtId="14" fontId="0" fillId="3" borderId="0" xfId="0" applyNumberFormat="1" applyFill="1" applyAlignment="1">
      <alignment vertical="top"/>
    </xf>
    <xf numFmtId="0" fontId="0" fillId="2" borderId="1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14" fontId="0" fillId="3" borderId="0" xfId="0" applyNumberFormat="1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2" xfId="1" applyFont="1" applyBorder="1" applyAlignment="1">
      <alignment horizontal="center" wrapText="1"/>
    </xf>
  </cellXfs>
  <cellStyles count="2">
    <cellStyle name="Normal" xfId="0" builtinId="0"/>
    <cellStyle name="Normal 2" xfId="1" xr:uid="{25C8BAEE-B780-405C-87B1-9AAE25AF7B1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4944.472460763885" createdVersion="7" refreshedVersion="7" minRefreshableVersion="3" recordCount="11718" xr:uid="{721B0480-67FC-4004-BCE6-B2985D7D997E}">
  <cacheSource type="worksheet">
    <worksheetSource ref="A1:W11719" sheet="Raw Data"/>
  </cacheSource>
  <cacheFields count="24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Created On" numFmtId="14">
      <sharedItems containsSemiMixedTypes="0" containsNonDate="0" containsDate="1" containsString="0" minDate="2021-01-04T00:00:00" maxDate="2022-12-30T00:00:00"/>
    </cacheField>
    <cacheField name="Notification date" numFmtId="14">
      <sharedItems containsSemiMixedTypes="0" containsNonDate="0" containsDate="1" containsString="0" minDate="2021-01-04T00:00:00" maxDate="2022-07-01T00:00:00"/>
    </cacheField>
    <cacheField name="Reference date" numFmtId="14">
      <sharedItems containsNonDate="0" containsDate="1" containsString="0" containsBlank="1" minDate="2020-06-30T00:00:00" maxDate="2022-12-21T00:00:00"/>
    </cacheField>
    <cacheField name="Calculated SOMs Due Date" numFmtId="14">
      <sharedItems containsSemiMixedTypes="0" containsNonDate="0" containsDate="1" containsString="0" minDate="2022-01-01T00:00:00" maxDate="2022-12-31T00:00:00" count="343">
        <d v="2022-01-04T00:00:00"/>
        <d v="2022-01-05T00:00:00"/>
        <d v="2022-01-11T00:00:00"/>
        <d v="2022-01-12T00:00:00"/>
        <d v="2022-01-16T00:00:00"/>
        <d v="2022-01-21T00:00:00"/>
        <d v="2022-01-26T00:00:00"/>
        <d v="2022-02-01T00:00:00"/>
        <d v="2022-02-02T00:00:00"/>
        <d v="2022-02-04T00:00:00"/>
        <d v="2022-02-08T00:00:00"/>
        <d v="2022-02-12T00:00:00"/>
        <d v="2022-02-18T00:00:00"/>
        <d v="2022-02-22T00:00:00"/>
        <d v="2022-02-23T00:00:00"/>
        <d v="2022-02-24T00:00:00"/>
        <d v="2022-02-25T00:00:00"/>
        <d v="2022-02-26T00:00:00"/>
        <d v="2022-03-01T00:00:00"/>
        <d v="2022-03-02T00:00:00"/>
        <d v="2022-03-03T00:00:00"/>
        <d v="2022-03-04T00:00:00"/>
        <d v="2022-03-05T00:00:00"/>
        <d v="2022-03-08T00:00:00"/>
        <d v="2022-03-09T00:00:00"/>
        <d v="2022-02-21T00:00:00"/>
        <d v="2022-03-10T00:00:00"/>
        <d v="2022-03-11T00:00:00"/>
        <d v="2022-03-12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9T00:00:00"/>
        <d v="2022-03-30T00:00:00"/>
        <d v="2022-03-31T00:00:00"/>
        <d v="2022-04-01T00:00:00"/>
        <d v="2022-04-02T00:00:00"/>
        <d v="2022-04-03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14T00:00:00"/>
        <d v="2022-04-15T00:00:00"/>
        <d v="2022-04-16T00:00:00"/>
        <d v="2022-04-17T00:00:00"/>
        <d v="2022-04-19T00:00:00"/>
        <d v="2022-04-20T00:00:00"/>
        <d v="2022-04-21T00:00:00"/>
        <d v="2022-04-22T00:00:00"/>
        <d v="2022-04-23T00:00:00"/>
        <d v="2022-04-24T00:00:00"/>
        <d v="2022-04-26T00:00:00"/>
        <d v="2022-04-27T00:00:00"/>
        <d v="2022-04-28T00:00:00"/>
        <d v="2022-04-29T00:00:00"/>
        <d v="2022-04-30T00:00:00"/>
        <d v="2022-05-01T00:00:00"/>
        <d v="2022-05-03T00:00:00"/>
        <d v="2022-05-04T00:00:00"/>
        <d v="2022-05-05T00:00:00"/>
        <d v="2022-05-06T00:00:00"/>
        <d v="2022-03-06T00:00:00"/>
        <d v="2022-05-07T00:00:00"/>
        <d v="2022-05-08T00:00:00"/>
        <d v="2022-05-10T00:00:00"/>
        <d v="2022-05-11T00:00:00"/>
        <d v="2022-05-12T00:00:00"/>
        <d v="2022-05-13T00:00:00"/>
        <d v="2022-05-14T00:00:00"/>
        <d v="2022-05-15T00:00:00"/>
        <d v="2022-05-17T00:00:00"/>
        <d v="2022-05-18T00:00:00"/>
        <d v="2022-05-19T00:00:00"/>
        <d v="2022-05-20T00:00:00"/>
        <d v="2022-05-21T00:00:00"/>
        <d v="2022-05-22T00:00:00"/>
        <d v="2022-05-25T00:00:00"/>
        <d v="2022-05-26T00:00:00"/>
        <d v="2022-05-24T00:00:00"/>
        <d v="2022-05-27T00:00:00"/>
        <d v="2022-05-28T00:00:00"/>
        <d v="2022-05-29T00:00:00"/>
        <d v="2022-06-01T00:00:00"/>
        <d v="2022-06-02T00:00:00"/>
        <d v="2022-06-03T00:00:00"/>
        <d v="2022-06-04T00:00:00"/>
        <d v="2022-06-05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19T00:00:00"/>
        <d v="2022-06-30T00:00:00"/>
        <d v="2022-07-01T00:00:00"/>
        <d v="2022-07-02T00:00:00"/>
        <d v="2022-01-01T00:00:00"/>
        <d v="2022-01-02T00:00:00"/>
        <d v="2022-07-06T00:00:00"/>
        <d v="2022-07-05T00:00:00"/>
        <d v="2022-01-03T00:00:00"/>
        <d v="2022-07-03T00:00:00"/>
        <d v="2022-07-07T00:00:00"/>
        <d v="2022-07-08T00:00:00"/>
        <d v="2022-07-09T00:00:00"/>
        <d v="2022-07-10T00:00:00"/>
        <d v="2022-01-08T00:00:00"/>
        <d v="2022-07-12T00:00:00"/>
        <d v="2022-07-13T00:00:00"/>
        <d v="2022-01-09T00:00:00"/>
        <d v="2022-01-06T00:00:00"/>
        <d v="2022-01-10T00:00:00"/>
        <d v="2022-07-14T00:00:00"/>
        <d v="2022-07-15T00:00:00"/>
        <d v="2022-07-16T00:00:00"/>
        <d v="2022-01-13T00:00:00"/>
        <d v="2022-07-17T00:00:00"/>
        <d v="2022-01-15T00:00:00"/>
        <d v="2022-07-19T00:00:00"/>
        <d v="2022-07-20T00:00:00"/>
        <d v="2022-01-17T00:00:00"/>
        <d v="2022-07-21T00:00:00"/>
        <d v="2022-01-18T00:00:00"/>
        <d v="2022-07-22T00:00:00"/>
        <d v="2022-01-19T00:00:00"/>
        <d v="2022-07-23T00:00:00"/>
        <d v="2022-01-20T00:00:00"/>
        <d v="2022-07-24T00:00:00"/>
        <d v="2022-01-22T00:00:00"/>
        <d v="2022-07-26T00:00:00"/>
        <d v="2022-07-27T00:00:00"/>
        <d v="2022-01-23T00:00:00"/>
        <d v="2022-07-28T00:00:00"/>
        <d v="2022-01-24T00:00:00"/>
        <d v="2022-07-29T00:00:00"/>
        <d v="2022-01-25T00:00:00"/>
        <d v="2022-07-30T00:00:00"/>
        <d v="2022-07-31T00:00:00"/>
        <d v="2022-01-29T00:00:00"/>
        <d v="2022-08-02T00:00:00"/>
        <d v="2022-08-03T00:00:00"/>
        <d v="2022-08-04T00:00:00"/>
        <d v="2022-08-05T00:00:00"/>
        <d v="2022-08-06T00:00:00"/>
        <d v="2022-08-09T00:00:00"/>
        <d v="2022-02-05T00:00:00"/>
        <d v="2022-02-06T00:00:00"/>
        <d v="2022-08-11T00:00:00"/>
        <d v="2022-02-07T00:00:00"/>
        <d v="2022-08-12T00:00:00"/>
        <d v="2022-08-13T00:00:00"/>
        <d v="2022-08-16T00:00:00"/>
        <d v="2022-02-13T00:00:00"/>
        <d v="2022-08-18T00:00:00"/>
        <d v="2022-08-19T00:00:00"/>
        <d v="2022-02-15T00:00:00"/>
        <d v="2022-08-20T00:00:00"/>
        <d v="2022-08-22T00:00:00"/>
        <d v="2022-02-19T00:00:00"/>
        <d v="2022-08-23T00:00:00"/>
        <d v="2022-08-24T00:00:00"/>
        <d v="2022-02-17T00:00:00"/>
        <d v="2022-08-21T00:00:00"/>
        <d v="2022-08-25T00:00:00"/>
        <d v="2022-08-27T00:00:00"/>
        <d v="2022-08-30T00:00:00"/>
        <d v="2022-02-27T00:00:00"/>
        <d v="2022-08-31T00:00:00"/>
        <d v="2022-09-01T00:00:00"/>
        <d v="2022-02-28T00:00:00"/>
        <d v="2022-09-02T00:00:00"/>
        <d v="2022-09-03T00:00:00"/>
        <d v="2022-09-07T00:00:00"/>
        <d v="2022-09-08T00:00:00"/>
        <d v="2022-09-09T00:00:00"/>
        <d v="2022-09-10T00:00:00"/>
        <d v="2022-09-12T00:00:00"/>
        <d v="2022-09-13T00:00:00"/>
        <d v="2022-03-14T00:00:00"/>
        <d v="2022-09-16T00:00:00"/>
        <d v="2022-09-17T00:00:00"/>
        <d v="2022-09-20T00:00:00"/>
        <d v="2022-09-21T00:00:00"/>
        <d v="2022-09-23T00:00:00"/>
        <d v="2022-09-24T00:00:00"/>
        <d v="2022-09-27T00:00:00"/>
        <d v="2022-03-28T00:00:00"/>
        <d v="2022-09-29T00:00:00"/>
        <d v="2022-09-30T00:00:00"/>
        <d v="2022-10-01T00:00:00"/>
        <d v="2022-10-04T00:00:00"/>
        <d v="2022-10-05T00:00:00"/>
        <d v="2022-10-06T00:00:00"/>
        <d v="2022-10-07T00:00:00"/>
        <d v="2022-10-08T00:00:00"/>
        <d v="2022-10-11T00:00:00"/>
        <d v="2022-02-14T00:00:00"/>
        <d v="2022-10-02T00:00:00"/>
        <d v="2022-10-13T00:00:00"/>
        <d v="2022-10-14T00:00:00"/>
        <d v="2022-04-11T00:00:00"/>
        <d v="2022-10-18T00:00:00"/>
        <d v="2022-10-16T00:00:00"/>
        <d v="2022-10-20T00:00:00"/>
        <d v="2022-04-18T00:00:00"/>
        <d v="2022-10-21T00:00:00"/>
        <d v="2022-10-22T00:00:00"/>
        <d v="2022-10-26T00:00:00"/>
        <d v="2022-11-01T00:00:00"/>
        <d v="2022-05-02T00:00:00"/>
        <d v="2022-11-04T00:00:00"/>
        <d v="2022-11-05T00:00:00"/>
        <d v="2022-10-27T00:00:00"/>
        <d v="2022-11-09T00:00:00"/>
        <d v="2022-11-12T00:00:00"/>
        <d v="2022-11-15T00:00:00"/>
        <d v="2022-11-16T00:00:00"/>
        <d v="2022-11-19T00:00:00"/>
        <d v="2022-11-23T00:00:00"/>
        <d v="2022-11-29T00:00:00"/>
        <d v="2022-11-30T00:00:00"/>
        <d v="2022-12-01T00:00:00"/>
        <d v="2022-12-02T00:00:00"/>
        <d v="2022-12-03T00:00:00"/>
        <d v="2022-12-06T00:00:00"/>
        <d v="2022-12-08T00:00:00"/>
        <d v="2022-12-09T00:00:00"/>
        <d v="2022-12-17T00:00:00"/>
        <d v="2022-12-21T00:00:00"/>
        <d v="2022-12-22T00:00:00"/>
        <d v="2022-08-15T00:00:00"/>
        <d v="2022-09-06T00:00:00"/>
        <d v="2022-09-14T00:00:00"/>
        <d v="2022-09-15T00:00:00"/>
        <d v="2022-09-18T00:00:00"/>
        <d v="2022-09-11T00:00:00"/>
        <d v="2022-09-25T00:00:00"/>
        <d v="2022-09-26T00:00:00"/>
        <d v="2022-10-09T00:00:00"/>
        <d v="2022-10-03T00:00:00"/>
        <d v="2022-10-10T00:00:00"/>
        <d v="2022-10-12T00:00:00"/>
        <d v="2022-10-15T00:00:00"/>
        <d v="2022-10-17T00:00:00"/>
        <d v="2022-10-23T00:00:00"/>
        <d v="2022-10-24T00:00:00"/>
        <d v="2022-10-25T00:00:00"/>
        <d v="2022-10-31T00:00:00"/>
        <d v="2022-10-29T00:00:00"/>
        <d v="2022-11-02T00:00:00"/>
        <d v="2022-10-30T00:00:00"/>
        <d v="2022-11-07T00:00:00"/>
        <d v="2022-11-06T00:00:00"/>
        <d v="2022-10-19T00:00:00"/>
        <d v="2022-11-11T00:00:00"/>
        <d v="2022-11-08T00:00:00"/>
        <d v="2022-11-14T00:00:00"/>
        <d v="2022-11-21T00:00:00"/>
        <d v="2022-11-22T00:00:00"/>
        <d v="2022-11-28T00:00:00"/>
        <d v="2022-11-20T00:00:00"/>
        <d v="2022-12-05T00:00:00"/>
        <d v="2022-12-07T00:00:00"/>
        <d v="2022-12-14T00:00:00"/>
        <d v="2022-12-10T00:00:00"/>
        <d v="2022-11-27T00:00:00"/>
        <d v="2022-12-23T00:00:00"/>
        <d v="2022-12-18T00:00:00"/>
        <d v="2022-12-25T00:00:00"/>
        <d v="2022-01-28T00:00:00"/>
        <d v="2022-07-25T00:00:00"/>
        <d v="2022-01-27T00:00:00"/>
        <d v="2022-01-30T00:00:00"/>
        <d v="2022-08-07T00:00:00"/>
        <d v="2022-08-10T00:00:00"/>
        <d v="2022-08-14T00:00:00"/>
        <d v="2022-08-17T00:00:00"/>
        <d v="2022-02-20T00:00:00"/>
        <d v="2022-09-04T00:00:00"/>
        <d v="2022-08-26T00:00:00"/>
        <d v="2022-10-28T00:00:00"/>
        <d v="2022-11-03T00:00:00"/>
        <d v="2022-05-31T00:00:00"/>
        <d v="2022-12-15T00:00:00"/>
        <d v="2022-12-16T00:00:00"/>
        <d v="2022-12-29T00:00:00"/>
        <d v="2022-12-30T00:00:00"/>
        <d v="2022-08-29T00:00:00"/>
        <d v="2022-09-05T00:00:00"/>
        <d v="2022-09-19T00:00:00"/>
        <d v="2022-11-10T00:00:00"/>
        <d v="2022-11-13T00:00:00"/>
        <d v="2022-12-04T00:00:00"/>
        <d v="2022-12-11T00:00:00"/>
        <d v="2022-12-12T00:00:00"/>
        <d v="2022-12-13T00:00:00"/>
        <d v="2022-12-20T00:00:00"/>
        <d v="2022-12-19T00:00:00"/>
        <d v="2022-12-24T00:00:00"/>
        <d v="2022-12-26T00:00:00"/>
        <d v="2022-09-28T00:00:00"/>
        <d v="2022-07-11T00:00:00"/>
        <d v="2022-07-18T00:00:00"/>
        <d v="2022-08-01T00:00:00"/>
        <d v="2022-08-08T00:00:00"/>
        <d v="2022-08-28T00:00:00"/>
        <d v="2022-09-22T00:00:00"/>
        <d v="2022-11-17T00:00:00"/>
        <d v="2022-11-18T00:00:00"/>
        <d v="2022-11-24T00:00:00"/>
        <d v="2022-11-26T00:00:00"/>
        <d v="2022-12-27T00:00:00"/>
      </sharedItems>
      <fieldGroup par="23" base="9">
        <rangePr groupBy="days" startDate="2022-01-01T00:00:00" endDate="2022-12-31T00:00:00"/>
        <groupItems count="368">
          <s v="&lt;1/1/2022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2/31/2022"/>
        </groupItems>
      </fieldGroup>
    </cacheField>
    <cacheField name="Required End" numFmtId="14">
      <sharedItems containsSemiMixedTypes="0" containsNonDate="0" containsDate="1" containsString="0" minDate="2021-04-05T00:00:00" maxDate="2022-12-31T00:00:00"/>
    </cacheField>
    <cacheField name="Late or On-time" numFmtId="14">
      <sharedItems count="2">
        <s v="On-time"/>
        <s v="Late"/>
      </sharedItems>
    </cacheField>
    <cacheField name="Work Type Code" numFmtId="0">
      <sharedItems/>
    </cacheField>
    <cacheField name="Priority text" numFmtId="0">
      <sharedItems count="3">
        <s v="E - Schd Compl Yr 0"/>
        <s v="B - Urgt Compliance"/>
        <s v="Upgraded"/>
      </sharedItems>
    </cacheField>
    <cacheField name="Notification Sytem Status" numFmtId="0">
      <sharedItems/>
    </cacheField>
    <cacheField name="HFTD" numFmtId="0">
      <sharedItems/>
    </cacheField>
    <cacheField name="Notification User Status" numFmtId="0">
      <sharedItems/>
    </cacheField>
    <cacheField name="Damage  Code text" numFmtId="0">
      <sharedItems/>
    </cacheField>
    <cacheField name="Object Code text" numFmtId="0">
      <sharedItems/>
    </cacheField>
    <cacheField name="Activity  Code text" numFmtId="0">
      <sharedItems/>
    </cacheField>
    <cacheField name="Order" numFmtId="0">
      <sharedItems/>
    </cacheField>
    <cacheField name="Order Number Description" numFmtId="0">
      <sharedItems/>
    </cacheField>
    <cacheField name="MaintActivityType" numFmtId="0">
      <sharedItems/>
    </cacheField>
    <cacheField name="Months" numFmtId="0" databaseField="0">
      <fieldGroup base="9">
        <rangePr groupBy="months" startDate="2022-01-01T00:00:00" endDate="2022-12-31T00:00:00"/>
        <groupItems count="14">
          <s v="&lt;1/1/202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31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18">
  <r>
    <s v="LC"/>
    <s v="120255824"/>
    <s v="005/112"/>
    <s v="T2 BURNS-LONE STAR #2 5/112 RPR SWITCH"/>
    <s v="MOSSLNDG"/>
    <s v="ETL.6240.POLE.NWOD"/>
    <d v="2021-01-04T00:00:00"/>
    <d v="2021-01-04T00:00:00"/>
    <d v="2021-08-01T00:00:00"/>
    <x v="0"/>
    <d v="2022-01-04T00:00:00"/>
    <x v="0"/>
    <s v="630"/>
    <x v="0"/>
    <s v="Closed"/>
    <s v="HFTD 2"/>
    <s v="RELW OTHR COMP OH   FMOB TR2  PRTO FRAB"/>
    <s v="No Good/Out of Stdrd"/>
    <s v="Switch-Wood"/>
    <s v="Repair"/>
    <s v="44610159"/>
    <s v="T2 BURNS-LONE STAR #2 5/112 RPR SWITCH"/>
    <s v="ICW"/>
  </r>
  <r>
    <s v="LC"/>
    <s v="120259920"/>
    <s v="026/001"/>
    <s v="T2 HARTLEY-CLEARLAKE 26/001 REPL PL"/>
    <s v="WILLITS"/>
    <s v="ETL.7515.POLE.WOOD"/>
    <d v="2021-01-05T00:00:00"/>
    <d v="2021-01-05T00:00:00"/>
    <d v="2022-02-17T00:00:00"/>
    <x v="1"/>
    <d v="2022-01-05T00:00:00"/>
    <x v="1"/>
    <s v="372"/>
    <x v="0"/>
    <s v="Closed"/>
    <s v="HFTD 2"/>
    <s v="RELW PATR COMP OH   FMOB TR2  PRTO FRAB"/>
    <s v="No Good/Out of Stdrd"/>
    <s v="Structure-Wood"/>
    <s v="Replace"/>
    <s v="31526981"/>
    <s v="T2 HARTLEY-CLEARLAKE 26/001 REPL PL"/>
    <s v="70Y"/>
  </r>
  <r>
    <s v="LC"/>
    <s v="120419118"/>
    <s v="006/054"/>
    <s v="T2 CABRILLO-SNT YNZ SS 6/54 REPL INSW"/>
    <s v="PISMOBCH"/>
    <s v="ETL.1200.INSL.NCER"/>
    <d v="2021-01-11T00:00:00"/>
    <d v="2021-01-11T00:00:00"/>
    <d v="2022-05-16T00:00:00"/>
    <x v="2"/>
    <d v="2022-01-11T00:00:00"/>
    <x v="1"/>
    <s v="508"/>
    <x v="0"/>
    <s v="Closed"/>
    <s v="HFTD 2"/>
    <s v="RELW CREW COMP OH   FMOB TR2  PRTO"/>
    <s v="No Good/Out of Stdrd"/>
    <s v="Insulator-Wood"/>
    <s v="Replace"/>
    <s v="31527871"/>
    <s v="T2 CABRILLO-SNT YNZ SS 6/54 REPL INSW"/>
    <s v="93I"/>
  </r>
  <r>
    <s v="LC"/>
    <s v="120423636"/>
    <s v="017/098"/>
    <s v="T2 PARKWAY-MORAGA 17/098 RPL INSS"/>
    <s v="LAKEVLLE"/>
    <s v="ETL.5930.INSL.NCER"/>
    <d v="2021-01-12T00:00:00"/>
    <d v="2021-01-12T00:00:00"/>
    <d v="2021-12-01T00:00:00"/>
    <x v="3"/>
    <d v="2022-01-12T00:00:00"/>
    <x v="0"/>
    <s v="532"/>
    <x v="0"/>
    <s v="Closed"/>
    <s v="HFTD 2"/>
    <s v="REGW CREW COMP OH   FMOB TR2  PRTO"/>
    <s v="No Good/Out of Stdrd"/>
    <s v="Insulator-Steel"/>
    <s v="Replace"/>
    <s v="31530575"/>
    <s v="DI PARKWAY-MORAGA  RPLC INSS 8T"/>
    <s v="93K"/>
  </r>
  <r>
    <s v="LC"/>
    <s v="120423658"/>
    <s v="006/071"/>
    <s v="T2 WV CLGT-SMRTVILLE #2 06/071 RPL POLE"/>
    <s v="SACTO"/>
    <s v="ETL.6520.POLE.WOOD"/>
    <d v="2021-01-12T00:00:00"/>
    <d v="2021-01-12T00:00:00"/>
    <d v="2021-06-08T00:00:00"/>
    <x v="3"/>
    <d v="2022-01-12T00:00:00"/>
    <x v="0"/>
    <s v="372"/>
    <x v="0"/>
    <s v="Closed"/>
    <s v="HFTD 2"/>
    <s v="REGW OTHR COMP OH   FMOB TR2  PRTO"/>
    <s v="No Good/Out of Stdrd"/>
    <s v="Structure-Wood"/>
    <s v="Replace"/>
    <s v="31417718"/>
    <s v="COLGATE-SMARTVILLE #2 - 60 KV_000/002"/>
    <s v="70Y"/>
  </r>
  <r>
    <s v="LC"/>
    <s v="120423830"/>
    <s v="007/045"/>
    <s v="T2 WV NEWARK-LIVERMORE 7/045 RPL INSS"/>
    <s v="CONCORD"/>
    <s v="ETL.7660.TOWR"/>
    <d v="2021-01-12T00:00:00"/>
    <d v="2021-01-12T00:00:00"/>
    <d v="2021-11-10T00:00:00"/>
    <x v="3"/>
    <d v="2022-01-12T00:00:00"/>
    <x v="0"/>
    <s v="532"/>
    <x v="0"/>
    <s v="Closed"/>
    <s v="HFTD 2"/>
    <s v="REGW OTHR COMP OH   FMOB TR2  PRTO FRAB"/>
    <s v="No Good/Out of Stdrd"/>
    <s v="Insulator-Steel"/>
    <s v="Replace"/>
    <s v="31432044"/>
    <s v="EI NEWARK-LIVERMORE RPLC INSLS ON 5TWRS"/>
    <s v="93K"/>
  </r>
  <r>
    <s v="LC"/>
    <s v="120436039"/>
    <s v="011/399"/>
    <s v="T2 SPAULDING-SUMMIT 11/399 RPR GYWW"/>
    <s v="SACTO"/>
    <s v="ETL.8060.POLE.WOOD"/>
    <d v="2021-01-16T00:00:00"/>
    <d v="2021-01-16T00:00:00"/>
    <d v="2021-07-28T00:00:00"/>
    <x v="4"/>
    <d v="2022-01-16T00:00:00"/>
    <x v="0"/>
    <s v="630"/>
    <x v="0"/>
    <s v="Closed"/>
    <s v="HFTD 2"/>
    <s v="RELW OTHR COMP OH   FMOB TR2  PRTO"/>
    <s v="No Good/Out of Stdrd"/>
    <s v="Guy Wire-Wood"/>
    <s v="Repair"/>
    <s v="44630803"/>
    <s v="T2 SPAULDING-SUMMIT 11/399 RPR GYWW"/>
    <s v="ICW"/>
  </r>
  <r>
    <s v="LC"/>
    <s v="120452261"/>
    <s v="024/186"/>
    <s v="T2 DRUM-HIGGINS 24/186 REPL INSS"/>
    <s v="SACTO"/>
    <s v="ETL.4393.INSL.CERA"/>
    <d v="2021-01-21T00:00:00"/>
    <d v="2021-01-21T00:00:00"/>
    <d v="2021-04-29T00:00:00"/>
    <x v="5"/>
    <d v="2022-01-21T00:00:00"/>
    <x v="0"/>
    <s v="532"/>
    <x v="0"/>
    <s v="Closed"/>
    <s v="HFTD 2"/>
    <s v="RELW OTHR COMP OH   FMOB TR2  PRTO"/>
    <s v="No Good/Out of Stdrd"/>
    <s v="Insulator-Steel"/>
    <s v="Replace"/>
    <s v="31499112"/>
    <s v="T2 EI DRUM-HIGGINS REPL INSS 17 TWRS"/>
    <s v="93K"/>
  </r>
  <r>
    <s v="LC"/>
    <s v="120465189"/>
    <s v="054/235"/>
    <s v="WV T2 RND MN-TBL MN#1 54/235 REPL HRD"/>
    <s v="TABLEMTN"/>
    <s v="ETL.6060.TOWR"/>
    <d v="2021-01-26T00:00:00"/>
    <d v="2021-01-26T00:00:00"/>
    <d v="2022-05-16T00:00:00"/>
    <x v="6"/>
    <d v="2022-01-26T00:00:00"/>
    <x v="1"/>
    <s v="628"/>
    <x v="0"/>
    <s v="Closed"/>
    <s v="HFTD 2"/>
    <s v="RELW OTHR COMP OH   FMOB TR2  PRTO FRAB NTDE"/>
    <s v="No Good/Out of Stdrd"/>
    <s v="Hardware-Steel"/>
    <s v="Replace"/>
    <s v="45240458"/>
    <s v="WV T2 RND MN-TBL MN#1 54/235 REPL HRD"/>
    <s v="ICS"/>
  </r>
  <r>
    <s v="LC"/>
    <s v="120465277"/>
    <s v="038/176A"/>
    <s v="WV T2 RND MTN-TBL MTN#1 38/176A REPL HRD"/>
    <s v="TABLEMTN"/>
    <s v="ETL.6060.TOWR"/>
    <d v="2021-01-26T00:00:00"/>
    <d v="2021-01-26T00:00:00"/>
    <d v="2022-05-16T00:00:00"/>
    <x v="6"/>
    <d v="2022-01-26T00:00:00"/>
    <x v="1"/>
    <s v="628"/>
    <x v="0"/>
    <s v="Closed"/>
    <s v="HFTD 2"/>
    <s v="RELW OTHR COMP OH   FMOB TR2  PRTO FRAB NTDE"/>
    <s v="No Good/Out of Stdrd"/>
    <s v="Hardware-Steel"/>
    <s v="Replace"/>
    <s v="45240480"/>
    <s v="WV T2 RND MTN-TBL MTN#1 38/176A REPL HRD"/>
    <s v="ICS"/>
  </r>
  <r>
    <s v="LC"/>
    <s v="120485139"/>
    <s v="019/087"/>
    <s v="T2 EI  MORRO BAY-MESA 019/087 RPL INSS"/>
    <s v="PISMOBCH"/>
    <s v="ETL.5290.INSL"/>
    <d v="2021-02-01T00:00:00"/>
    <d v="2021-02-01T00:00:00"/>
    <d v="2021-02-03T00:00:00"/>
    <x v="7"/>
    <d v="2022-02-01T00:00:00"/>
    <x v="0"/>
    <s v="532"/>
    <x v="0"/>
    <s v="Closed"/>
    <s v="HFTD 2"/>
    <s v="RELW CREW COMP OH   FMOB TR2"/>
    <s v="No Good/Out of Stdrd"/>
    <s v="Insulator-Steel"/>
    <s v="Replace"/>
    <s v="31529091"/>
    <s v="T2 EI  MORRO BAY-MESA 019/087 RPL INSS"/>
    <s v="93K"/>
  </r>
  <r>
    <s v="LC"/>
    <s v="120486583"/>
    <s v="015/186B"/>
    <s v="WV T2 DELTA-MTN GT JT 15/186B INST DAMPR"/>
    <s v="TABLEMTN"/>
    <s v="ETL.6750.POLE.WOOD"/>
    <d v="2021-02-01T00:00:00"/>
    <d v="2021-02-01T00:00:00"/>
    <d v="2022-07-27T00:00:00"/>
    <x v="7"/>
    <d v="2022-02-01T00:00:00"/>
    <x v="1"/>
    <s v="630"/>
    <x v="0"/>
    <s v="Closed"/>
    <s v="HFTD 2"/>
    <s v="RELW OTHR COMP OH   FMOB TR2  PRTO FRAB"/>
    <s v="No Good/Out of Stdrd"/>
    <s v="Damper-Wood"/>
    <s v="Replace"/>
    <s v="45226168"/>
    <s v="WV T2 DELTA-MTN GT JT 15/186B INST DAMPR"/>
    <s v="ICW"/>
  </r>
  <r>
    <s v="LC"/>
    <s v="120492800"/>
    <s v="011/259"/>
    <s v="T2 COLGATE-GRS VALY 11/259 REFRAME"/>
    <s v="SACTO"/>
    <s v="ETL.6490.POLE.WOOD"/>
    <d v="2021-02-02T00:00:00"/>
    <d v="2021-02-02T00:00:00"/>
    <d v="2022-08-11T00:00:00"/>
    <x v="8"/>
    <d v="2022-02-02T00:00:00"/>
    <x v="1"/>
    <s v="637"/>
    <x v="0"/>
    <s v="Closed"/>
    <s v="HFTD 2"/>
    <s v="RELW OTHR COMP OH   FMOB TR2  PRTO FRAB SR22"/>
    <s v="No Good/Out of Stdrd"/>
    <s v="Crossarm-Wood"/>
    <s v="Replace"/>
    <s v="31529823"/>
    <s v="T2 COLGATE-GRS VALY 11/259 REFRAME"/>
    <s v="93E"/>
  </r>
  <r>
    <s v="LC"/>
    <s v="120493057"/>
    <s v="001/022"/>
    <s v="WV T2 COTTNWD-PNRAM 1/22 REPL INSW"/>
    <s v="TABLEMTN"/>
    <s v="ETL.1340.POLE.WOOD"/>
    <d v="2021-02-02T00:00:00"/>
    <d v="2021-02-02T00:00:00"/>
    <d v="2021-11-04T00:00:00"/>
    <x v="8"/>
    <d v="2022-02-02T00:00:00"/>
    <x v="0"/>
    <s v="508"/>
    <x v="0"/>
    <s v="Closed"/>
    <s v="HFTD 2"/>
    <s v="RELW OTHR COMP OH   FMOB TR2  PRTO FRAB"/>
    <s v="No Good/Out of Stdrd"/>
    <s v="Insulator-Wood"/>
    <s v="Replace"/>
    <s v="31529822"/>
    <s v="WV T2 COTTNWD-PNRAM 1/22 REPL INSW"/>
    <s v="93I"/>
  </r>
  <r>
    <s v="LC"/>
    <s v="120493359"/>
    <s v="001/046"/>
    <s v="T2 PINE GROVE TAP 1/46 RPR ANCHOR"/>
    <s v="VICTOR"/>
    <s v="ETL.8351.POLE.WOOD"/>
    <d v="2021-02-02T00:00:00"/>
    <d v="2021-02-02T00:00:00"/>
    <d v="2021-02-02T00:00:00"/>
    <x v="8"/>
    <d v="2022-02-02T00:00:00"/>
    <x v="0"/>
    <s v="630"/>
    <x v="0"/>
    <s v="Closed"/>
    <s v="HFTD 2"/>
    <s v="RELW NONR COMP OH   FMOB TR2  FRAB"/>
    <s v="No Good/Out of Stdrd"/>
    <s v="Anchor-Wood"/>
    <s v="Repair"/>
    <s v="44641205"/>
    <s v="T2 PINE GROVE TAP 1/46 RPR ANCHOR"/>
    <s v="ICW"/>
  </r>
  <r>
    <s v="LC"/>
    <s v="120499847"/>
    <s v="005/061"/>
    <s v="WV T2 MTN GATE JCT-CSCD 5/061 REPL POLE"/>
    <s v="TABLEMTN"/>
    <s v="ETL.7640.POLE.WOOD"/>
    <d v="2021-02-04T00:00:00"/>
    <d v="2021-02-04T00:00:00"/>
    <d v="2022-08-10T00:00:00"/>
    <x v="9"/>
    <d v="2022-02-04T00:00:00"/>
    <x v="1"/>
    <s v="372"/>
    <x v="0"/>
    <s v="Closed"/>
    <s v="HFTD 2"/>
    <s v="RELW CREW COMP OH   FMOB TR2  PRTO FRAB"/>
    <s v="No Good/Out of Stdrd"/>
    <s v="Structure-Wood"/>
    <s v="Replace"/>
    <s v="31529824"/>
    <s v="WV T2 MTN GATE JCT-CSCD 5/061 REPL POLE"/>
    <s v="70Y"/>
  </r>
  <r>
    <s v="LC"/>
    <s v="120506833"/>
    <s v="005/055"/>
    <s v="T2 WV MTN GATE JCT-CSCDE 5/055 RPL POLE"/>
    <s v="TABLEMTN"/>
    <s v="ETL.7640.POLE.WOOD"/>
    <d v="2021-02-08T00:00:00"/>
    <d v="2021-02-08T00:00:00"/>
    <d v="2022-08-10T00:00:00"/>
    <x v="10"/>
    <d v="2022-02-08T00:00:00"/>
    <x v="1"/>
    <s v="372"/>
    <x v="0"/>
    <s v="Closed"/>
    <s v="HFTD 2"/>
    <s v="REGW CREW COMP OH   FMOB TR2  PRTO FRAB"/>
    <s v="No Good/Out of Stdrd"/>
    <s v="Structure-Wood"/>
    <s v="Replace"/>
    <s v="31529824"/>
    <s v="WV T2 MTN GATE JCT-CSCD 5/061 REPL POLE"/>
    <s v="70Y"/>
  </r>
  <r>
    <s v="LC"/>
    <s v="120506843"/>
    <s v="006/071"/>
    <s v="T2 WV MTN GT JCT-CASCDE 6/071 RPL POLE"/>
    <s v="TABLEMTN"/>
    <s v="ETL.7640.POLE.WOOD"/>
    <d v="2021-02-08T00:00:00"/>
    <d v="2021-02-08T00:00:00"/>
    <d v="2022-08-10T00:00:00"/>
    <x v="10"/>
    <d v="2022-02-08T00:00:00"/>
    <x v="1"/>
    <s v="372"/>
    <x v="0"/>
    <s v="Closed"/>
    <s v="HFTD 2"/>
    <s v="REGW CREW COMP OH   FMOB TR2  PRTO FRAB"/>
    <s v="No Good/Out of Stdrd"/>
    <s v="Structure-Wood"/>
    <s v="Replace"/>
    <s v="31529824"/>
    <s v="WV T2 MTN GATE JCT-CSCD 5/061 REPL POLE"/>
    <s v="70Y"/>
  </r>
  <r>
    <s v="LC"/>
    <s v="120531658"/>
    <s v="000/002"/>
    <s v="T2 WV MTN GATE JCT-CASCDE 0/2 INST DAMPR"/>
    <s v="TABLEMTN"/>
    <s v="ETL.7640.POLE.WOOD"/>
    <d v="2021-02-12T00:00:00"/>
    <d v="2021-02-12T00:00:00"/>
    <d v="2022-06-07T00:00:00"/>
    <x v="11"/>
    <d v="2022-02-12T00:00:00"/>
    <x v="1"/>
    <s v="630"/>
    <x v="0"/>
    <s v="Closed"/>
    <s v="HFTD 2"/>
    <s v="RELW OTHR COMP OH   FMOB TR2  PRTO FRAB NTDE"/>
    <s v="No Good/Out of Stdrd"/>
    <s v="Damper-Wood"/>
    <s v="Replace"/>
    <s v="45291664"/>
    <s v="T2 WV MTN GATE JCT-CASCDE 0/2 INST DAMPR"/>
    <s v="ICW"/>
  </r>
  <r>
    <s v="LC"/>
    <s v="120533001"/>
    <s v="004/054"/>
    <s v="T2 WV MTN GATE JCT-CASCDE4/54 INST DAMP"/>
    <s v="TABLEMTN"/>
    <s v="ETL.7640.POLE.NWOD"/>
    <d v="2021-02-12T00:00:00"/>
    <d v="2021-02-12T00:00:00"/>
    <d v="2022-04-28T00:00:00"/>
    <x v="11"/>
    <d v="2022-02-12T00:00:00"/>
    <x v="1"/>
    <s v="630"/>
    <x v="0"/>
    <s v="Closed"/>
    <s v="HFTD 2"/>
    <s v="REGW OTHR COMP OH   FMOB TR2  PRTO FRAB"/>
    <s v="Missing"/>
    <s v="Damper-Wood"/>
    <s v="Install"/>
    <s v="45309951"/>
    <s v="T2 WV MTN GATE JCT-CASCDE4/54 INST DAMP"/>
    <s v="ICW"/>
  </r>
  <r>
    <s v="LC"/>
    <s v="120533134"/>
    <s v="011/137C"/>
    <s v="T2 EI DRUM-SUMMIT #2 11/137C RPR GYWW"/>
    <s v="SACTO"/>
    <s v="ETL.1450.POLE.WOOD"/>
    <d v="2021-02-12T00:00:00"/>
    <d v="2021-02-12T00:00:00"/>
    <d v="2022-06-07T00:00:00"/>
    <x v="11"/>
    <d v="2022-02-12T00:00:00"/>
    <x v="1"/>
    <s v="630"/>
    <x v="0"/>
    <s v="Closed"/>
    <s v="HFTD 2"/>
    <s v="RELW OTHR FIRE COMP OH   TR2  PRTO FRAB NTDE"/>
    <s v="No Good/Out of Stdrd"/>
    <s v="Guy Wire-Wood"/>
    <s v="Repair"/>
    <s v="44697892"/>
    <s v="T2 EI DRUM-SUMMIT #2 11/137C RPR GYWW"/>
    <s v="ICW"/>
  </r>
  <r>
    <s v="LC"/>
    <s v="120552778"/>
    <s v="004/074"/>
    <s v="WV T2 CENTERVILLE-TBLE MTN 4/74 INS DMPW"/>
    <s v="TABLEMTN"/>
    <s v="ETL.6320.INSL.NCER"/>
    <d v="2021-02-18T00:00:00"/>
    <d v="2021-02-18T00:00:00"/>
    <d v="2022-04-25T00:00:00"/>
    <x v="12"/>
    <d v="2022-02-18T00:00:00"/>
    <x v="1"/>
    <s v="630"/>
    <x v="0"/>
    <s v="Closed"/>
    <s v="HFTD 2"/>
    <s v="RELW OTHR COMP OH   FMOB TR2  PRTO"/>
    <s v="Missing"/>
    <s v="Damper-Wood"/>
    <s v="Install"/>
    <s v="45197505"/>
    <s v="WV T2 CENTERVILLE-TBLE MTN 4/74 INS DMPW"/>
    <s v="ICW"/>
  </r>
  <r>
    <s v="LC"/>
    <s v="120552837"/>
    <s v="R001/015"/>
    <s v="T2 WV RND MTN-CTTNWD #3 R1/15L RPL POLE"/>
    <s v="TABLEMTN"/>
    <s v="ETL.5650.POLE.WDPS"/>
    <d v="2021-02-18T00:00:00"/>
    <d v="2021-02-18T00:00:00"/>
    <d v="2022-08-02T00:00:00"/>
    <x v="12"/>
    <d v="2022-02-18T00:00:00"/>
    <x v="1"/>
    <s v="372"/>
    <x v="0"/>
    <s v="Closed"/>
    <s v="HFTD 2"/>
    <s v="RELW CREW COMP OH   FMOB TR2  PRTO"/>
    <s v="No Good/Out of Stdrd"/>
    <s v="Structure-Wood"/>
    <s v="Replace"/>
    <s v="31539908"/>
    <s v="WV T2 RND MTN-CTTNWD #3 R1/15L RPL POLE"/>
    <s v="70Y"/>
  </r>
  <r>
    <s v="LC"/>
    <s v="120552902"/>
    <s v="R001/016"/>
    <s v="T2 WV RND MTN-CTTNWD #3 R1/16L RPL PL"/>
    <s v="TABLEMTN"/>
    <s v="ETL.5650.POLE.WDPS"/>
    <d v="2021-02-18T00:00:00"/>
    <d v="2021-02-18T00:00:00"/>
    <d v="2022-08-03T00:00:00"/>
    <x v="12"/>
    <d v="2022-02-18T00:00:00"/>
    <x v="1"/>
    <s v="372"/>
    <x v="0"/>
    <s v="Closed"/>
    <s v="HFTD 2"/>
    <s v="REGW CREW COMP OH   FMOB TR2  PRTO"/>
    <s v="No Good/Out of Stdrd"/>
    <s v="Structure-Wood"/>
    <s v="Replace"/>
    <s v="31539908"/>
    <s v="WV T2 RND MTN-CTTNWD #3 R1/15L RPL POLE"/>
    <s v="70Y"/>
  </r>
  <r>
    <s v="LC"/>
    <s v="120554637"/>
    <s v="R001/015"/>
    <s v="T2 WV RND MTN-CTTNWD #3 R1/15R RPL POLE"/>
    <s v="TABLEMTN"/>
    <s v="ETL.5650.POLE.WDPS"/>
    <d v="2021-02-19T00:00:00"/>
    <d v="2021-02-18T00:00:00"/>
    <d v="2022-08-02T00:00:00"/>
    <x v="12"/>
    <d v="2022-02-18T00:00:00"/>
    <x v="1"/>
    <s v="372"/>
    <x v="0"/>
    <s v="Closed"/>
    <s v="HFTD 2"/>
    <s v="POHW CREW COMP OH   FMOB TR2  PRTO"/>
    <s v="No Good/Out of Stdrd"/>
    <s v="Structure-Wood"/>
    <s v="Replace"/>
    <s v="31539908"/>
    <s v="WV T2 RND MTN-CTTNWD #3 R1/15L RPL POLE"/>
    <s v="70Y"/>
  </r>
  <r>
    <s v="LC"/>
    <s v="120554638"/>
    <s v="R001/016"/>
    <s v="T2 WV RND MTN-CTTNWD #3 R1/16R RPL PL"/>
    <s v="TABLEMTN"/>
    <s v="ETL.5650.POLE.WDPS"/>
    <d v="2021-02-19T00:00:00"/>
    <d v="2021-02-18T00:00:00"/>
    <d v="2022-08-03T00:00:00"/>
    <x v="12"/>
    <d v="2022-02-18T00:00:00"/>
    <x v="1"/>
    <s v="372"/>
    <x v="0"/>
    <s v="Closed"/>
    <s v="HFTD 2"/>
    <s v="POHW CREW COMP OH   FMOB TR2  PRTO"/>
    <s v="No Good/Out of Stdrd"/>
    <s v="Structure-Wood"/>
    <s v="Replace"/>
    <s v="31539908"/>
    <s v="WV T2 RND MTN-CTTNWD #3 R1/15L RPL POLE"/>
    <s v="70Y"/>
  </r>
  <r>
    <s v="LC"/>
    <s v="120564484"/>
    <s v="009/187"/>
    <s v="T2 COTTONWD-RED BLUFF 9/187 REPLUMB PL"/>
    <s v="TABLEMTN"/>
    <s v="ETL.6660.POLE.WOOD"/>
    <d v="2021-02-22T00:00:00"/>
    <d v="2021-02-22T00:00:00"/>
    <d v="2022-09-29T00:00:00"/>
    <x v="13"/>
    <d v="2022-02-22T00:00:00"/>
    <x v="1"/>
    <s v="630"/>
    <x v="0"/>
    <s v="Closed"/>
    <s v="HFTD 2"/>
    <s v="RELW CREW COMP OH   FMOB TR2  PRTO FRAB"/>
    <s v="No Good/Out of Stdrd"/>
    <s v="Structure-Wood"/>
    <s v="Repair"/>
    <s v="45242426"/>
    <s v="T2 COTTONWD-RED BLUFF 9/187 REPLUMB PL"/>
    <s v="ICW"/>
  </r>
  <r>
    <s v="LC"/>
    <s v="120568864"/>
    <s v="013/257"/>
    <s v="WV T2 COLGATE-PALERMO 13/257 REPL POLE"/>
    <s v="TABLEMTN"/>
    <s v="ETL.6500.POLE.WOOD"/>
    <d v="2021-02-23T00:00:00"/>
    <d v="2021-02-23T00:00:00"/>
    <d v="2021-11-17T00:00:00"/>
    <x v="14"/>
    <d v="2022-02-23T00:00:00"/>
    <x v="0"/>
    <s v="372"/>
    <x v="0"/>
    <s v="Closed"/>
    <s v="HFTD 2"/>
    <s v="REGW OTHR COMP OH   FMOB TR2  PRTO FRAB"/>
    <s v="No Good/Out of Stdrd"/>
    <s v="Structure-Wood"/>
    <s v="Replace"/>
    <s v="31517754"/>
    <s v="T2 DI COLGT-PALRM 10/200 RPL STRW"/>
    <s v="70Y"/>
  </r>
  <r>
    <s v="LC"/>
    <s v="120568939"/>
    <s v="011/081"/>
    <s v="WV T2 VACA-SSN-JAM 11/81 INST JUMPR INSS"/>
    <s v="SACTO"/>
    <s v="ETL.4080.INSL.NCER"/>
    <d v="2021-02-23T00:00:00"/>
    <d v="2021-02-23T00:00:00"/>
    <d v="2022-05-16T00:00:00"/>
    <x v="14"/>
    <d v="2022-02-23T00:00:00"/>
    <x v="1"/>
    <s v="532"/>
    <x v="0"/>
    <s v="Closed"/>
    <s v="HFTD 2"/>
    <s v="REGW OTHR COMP OH   FMOB TR2  PRTO"/>
    <s v="No Good/Out of Stdrd"/>
    <s v="Insulator-Steel"/>
    <s v="Replace"/>
    <s v="31457373"/>
    <s v="T2 EI VACA-SUISUN-JAM RPLC INSL 13 STRC"/>
    <s v="93K"/>
  </r>
  <r>
    <s v="LC"/>
    <s v="120572024"/>
    <s v="003/062"/>
    <s v="T2 DEL MONTE-VIEJO 3/062 RPR GYWW"/>
    <s v="MOSSLNDG"/>
    <s v="ETL.6710.POLE.WOOD"/>
    <d v="2021-02-24T00:00:00"/>
    <d v="2021-02-24T00:00:00"/>
    <d v="2022-04-26T00:00:00"/>
    <x v="15"/>
    <d v="2022-02-24T00:00:00"/>
    <x v="1"/>
    <s v="630"/>
    <x v="0"/>
    <s v="Closed"/>
    <s v="HFTD 2"/>
    <s v="RELW PATR COMP OH   FMOB TR2  PRTO FRAB"/>
    <s v="No Good/Out of Stdrd"/>
    <s v="Guy Wire-Wood"/>
    <s v="Repair"/>
    <s v="45122537"/>
    <s v="T2 DEL MONTE-VIEJO 3/062 RPR GYWW"/>
    <s v="ICW"/>
  </r>
  <r>
    <s v="LC"/>
    <s v="120572091"/>
    <s v="003/060"/>
    <s v="T2 DEL MONTE-VIEJO 3/60 REPLUMB"/>
    <s v="MOSSLNDG"/>
    <s v="ETL.6710.POLE.WOOD"/>
    <d v="2021-02-24T00:00:00"/>
    <d v="2021-02-24T00:00:00"/>
    <d v="2022-04-27T00:00:00"/>
    <x v="15"/>
    <d v="2022-02-24T00:00:00"/>
    <x v="1"/>
    <s v="630"/>
    <x v="0"/>
    <s v="Closed"/>
    <s v="HFTD 2"/>
    <s v="RELW PATR COMP OH   FMOB TR2  PRTO FRAB"/>
    <s v="No Good/Out of Stdrd"/>
    <s v="Structure-Wood"/>
    <s v="Repair"/>
    <s v="45122539"/>
    <s v="T2 DEL MONTE-VIEJO 3/60 REPLUMB"/>
    <s v="ICW"/>
  </r>
  <r>
    <s v="LC"/>
    <s v="120572148"/>
    <s v="067/339"/>
    <s v="T2 MALIN-ROUND MTN #2 67/339 RPL INSS"/>
    <s v="TABLEMTN"/>
    <s v="ETL.6020.INSL"/>
    <d v="2021-02-24T00:00:00"/>
    <d v="2021-02-23T00:00:00"/>
    <d v="2021-05-11T00:00:00"/>
    <x v="14"/>
    <d v="2022-02-23T00:00:00"/>
    <x v="0"/>
    <s v="532"/>
    <x v="0"/>
    <s v="Closed"/>
    <s v="HFTD 2"/>
    <s v="REGW PATR COMP OH   FMOB TR2  PRTO"/>
    <s v="No Good/Out of Stdrd"/>
    <s v="Insulator-Steel"/>
    <s v="Replace"/>
    <s v="31527915"/>
    <s v="T2 MALIN-ROUND MTN #2 67/339 RPL INSS"/>
    <s v="93K"/>
  </r>
  <r>
    <s v="LC"/>
    <s v="120573245"/>
    <s v="030/003B"/>
    <s v="T2 WV PHILO JCT-ELK 30/3B REPL ANCW"/>
    <s v="WILLITS"/>
    <s v="ETL.7780.POLE.WOOD"/>
    <d v="2021-02-24T00:00:00"/>
    <d v="2021-02-24T00:00:00"/>
    <d v="2022-03-17T00:00:00"/>
    <x v="15"/>
    <d v="2022-02-24T00:00:00"/>
    <x v="1"/>
    <s v="637"/>
    <x v="0"/>
    <s v="Closed"/>
    <s v="HFTD 2"/>
    <s v="RELW CREW COMP OH   FMOB TR2  PRTO FRAB"/>
    <s v="No Good/Out of Stdrd"/>
    <s v="Anchor-Wood"/>
    <s v="Replace"/>
    <s v="31532672"/>
    <s v="T2 PHILO JCT-ELK 30/3B REPL ANCW"/>
    <s v="93E"/>
  </r>
  <r>
    <s v="LC"/>
    <s v="120573399"/>
    <s v="011/081"/>
    <s v="T2 WV VACA-SSN-JN 11/81 INST HRDT CMPLT"/>
    <s v="SACTO"/>
    <s v="ETL.4080.INSL.NCER"/>
    <d v="2021-02-24T00:00:00"/>
    <d v="2021-02-23T00:00:00"/>
    <d v="2022-05-17T00:00:00"/>
    <x v="14"/>
    <d v="2022-02-23T00:00:00"/>
    <x v="1"/>
    <s v="543"/>
    <x v="0"/>
    <s v="Closed"/>
    <s v="HFTD 2"/>
    <s v="RELW OTHR FIRE COMP OH   TR2  PRTO"/>
    <s v="Missing"/>
    <s v="Hardware-Tower"/>
    <s v="Install"/>
    <s v="44698619"/>
    <s v="T2 DI VACA-SUISUN-JAMSN 11/81 INST HRDT"/>
    <s v="ICQ"/>
  </r>
  <r>
    <s v="LC"/>
    <s v="120574688"/>
    <s v="016/119"/>
    <s v="T2 EI CARIBOU-TABLE MTN 16/119 RPR FOND"/>
    <s v="TABLEMTN"/>
    <s v="ETL.4440.TOWR"/>
    <d v="2021-02-24T00:00:00"/>
    <d v="2021-02-24T00:00:00"/>
    <d v="2022-07-19T00:00:00"/>
    <x v="15"/>
    <d v="2022-02-24T00:00:00"/>
    <x v="1"/>
    <s v="543"/>
    <x v="0"/>
    <s v="Closed"/>
    <s v="HFTD 2"/>
    <s v="RELW CREW COMP OH   FMOB TR2  PRTO CLMB FRAB"/>
    <s v="No Good/Out of Stdrd"/>
    <s v="Foundation/Concrete-Tower"/>
    <s v="Repair"/>
    <s v="45160937"/>
    <s v="T2 EI CARIBOU-TABLE MTN 16/119 RPR FOND"/>
    <s v="ICQ"/>
  </r>
  <r>
    <s v="LC"/>
    <s v="120574796"/>
    <s v="016/119"/>
    <s v="T2 EI CARIBOU-TABLE MTN 16/119 RPR GYSS"/>
    <s v="TABLEMTN"/>
    <s v="ETL.4440.TOWR"/>
    <d v="2021-02-24T00:00:00"/>
    <d v="2021-02-24T00:00:00"/>
    <d v="2022-06-24T00:00:00"/>
    <x v="15"/>
    <d v="2022-02-24T00:00:00"/>
    <x v="1"/>
    <s v="628"/>
    <x v="0"/>
    <s v="Closed"/>
    <s v="HFTD 2"/>
    <s v="RELW CREW COMP OH   FMOB TR2  PRTO CLMB FRAB"/>
    <s v="No Good/Out of Stdrd"/>
    <s v="Guy Wire-Steel"/>
    <s v="Repair"/>
    <s v="45212274"/>
    <s v="T2 EI CARIBOU-TABLE MTN 16/119 RPR GYSS"/>
    <s v="ICS"/>
  </r>
  <r>
    <s v="LC"/>
    <s v="120574861"/>
    <s v="016/122"/>
    <s v="T2 EI CARIBOU-TABLE MTN 16/122 RPR GYWS"/>
    <s v="TABLEMTN"/>
    <s v="ETL.4440.TOWR"/>
    <d v="2021-02-24T00:00:00"/>
    <d v="2021-02-24T00:00:00"/>
    <d v="2022-06-24T00:00:00"/>
    <x v="15"/>
    <d v="2022-02-24T00:00:00"/>
    <x v="1"/>
    <s v="628"/>
    <x v="0"/>
    <s v="Closed"/>
    <s v="HFTD 2"/>
    <s v="RELW CREW COMP OH   FMOB TR2  PRTO CLMB FRAB"/>
    <s v="No Good/Out of Stdrd"/>
    <s v="Guy Wire-Steel"/>
    <s v="Repair"/>
    <s v="45212276"/>
    <s v="T2 EI CARIBOU-TABLE MTN 16/122 RPR GYWS"/>
    <s v="ICS"/>
  </r>
  <r>
    <s v="LC"/>
    <s v="120578558"/>
    <s v="014/009"/>
    <s v="T2 LAYTONVILLE-WILLITS 14/9 RMV TREE"/>
    <s v="WILLITS"/>
    <s v="ETL.8360.POLE.NWOD"/>
    <d v="2021-02-25T00:00:00"/>
    <d v="2021-02-25T00:00:00"/>
    <d v="2022-02-18T00:00:00"/>
    <x v="16"/>
    <d v="2022-02-25T00:00:00"/>
    <x v="0"/>
    <s v="564"/>
    <x v="0"/>
    <s v="Closed"/>
    <s v="HFTD 2"/>
    <s v="REGW PATR COMP OH   FMOB TR2  PRTO FRAB"/>
    <s v="Overgrown"/>
    <s v="Vegetation"/>
    <s v="Remove"/>
    <s v=""/>
    <s v=""/>
    <s v=""/>
  </r>
  <r>
    <s v="LC"/>
    <s v="120582581"/>
    <s v="039/317"/>
    <s v="T2 WV RND MTN-CTTNWD #2 39/317 INST DMS"/>
    <s v="TABLEMTN"/>
    <s v="ETL.5640.TOWR"/>
    <d v="2021-02-26T00:00:00"/>
    <d v="2021-02-26T00:00:00"/>
    <d v="2022-08-01T00:00:00"/>
    <x v="17"/>
    <d v="2022-02-26T00:00:00"/>
    <x v="1"/>
    <s v="628"/>
    <x v="0"/>
    <s v="Closed"/>
    <s v="HFTD 2"/>
    <s v="RELW OTHR COMP OH   FMOB TR2  PRTO FRAB NTDE"/>
    <s v="Missing"/>
    <s v="Damper-Steel"/>
    <s v="Install"/>
    <s v="44670022"/>
    <s v="T2 EI RND MTN-CTTNWD #2 39/317 INS DAMPS"/>
    <s v="ICS"/>
  </r>
  <r>
    <s v="LC"/>
    <s v="120582632"/>
    <s v="038/002"/>
    <s v="T2 WV RIO DELL JCT-BRIDGEVL 38/2 CMPTD"/>
    <s v="EUREKA"/>
    <s v="ETL.7850.INSL.NCER"/>
    <d v="2021-02-26T00:00:00"/>
    <d v="2021-02-26T00:00:00"/>
    <d v="2022-02-18T00:00:00"/>
    <x v="17"/>
    <d v="2022-02-26T00:00:00"/>
    <x v="0"/>
    <s v="628"/>
    <x v="0"/>
    <s v="Closed"/>
    <s v="HFTD 2"/>
    <s v="RELW OTHR COMP OH   FMOB TR2  PRTO NTDE"/>
    <s v="No Good/Out of Stdrd"/>
    <s v="Damper-Steel"/>
    <s v="Replace"/>
    <s v="45010821"/>
    <s v="T2 WV RIO DLL JCT-BRDGEVLLE 38/2 INS DMP"/>
    <s v="ICS"/>
  </r>
  <r>
    <s v="LC"/>
    <s v="120582829"/>
    <s v="002/046"/>
    <s v="T2 KILARC-DESCHUTES 2/046 REPL POLE"/>
    <s v="TABLEMTN"/>
    <s v="ETL.7300.POLE.WOOD"/>
    <d v="2021-02-26T00:00:00"/>
    <d v="2021-02-26T00:00:00"/>
    <d v="2022-04-18T00:00:00"/>
    <x v="17"/>
    <d v="2022-02-26T00:00:00"/>
    <x v="1"/>
    <s v="372"/>
    <x v="0"/>
    <s v="Closed"/>
    <s v="HFTD 2"/>
    <s v="RELW CREW COMP OH   FMOB TR2  PRTO FRAB"/>
    <s v="No Good/Out of Stdrd"/>
    <s v="Structure-Wood"/>
    <s v="Replace"/>
    <s v="31532667"/>
    <s v="T2 KILARC-DESCHUTES 2/046 REPL POLE"/>
    <s v="70Y"/>
  </r>
  <r>
    <s v="LC"/>
    <s v="120582859"/>
    <s v="019/409"/>
    <s v="T2 KILARC-DESCHUTES 19/409 RMV TREE"/>
    <s v="TABLEMTN"/>
    <s v="ETL.7300.POLE.NWOD"/>
    <d v="2021-02-26T00:00:00"/>
    <d v="2021-02-26T00:00:00"/>
    <d v="2021-10-22T00:00:00"/>
    <x v="17"/>
    <d v="2022-02-26T00:00:00"/>
    <x v="0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582891"/>
    <s v="002/057"/>
    <s v="T2 KILARC-DESCHUTES 2/57 RMV TREE"/>
    <s v="TABLEMTN"/>
    <s v="ETL.7300.POLE.WOOD"/>
    <d v="2021-02-26T00:00:00"/>
    <d v="2021-02-26T00:00:00"/>
    <d v="2021-10-22T00:00:00"/>
    <x v="17"/>
    <d v="2022-02-26T00:00:00"/>
    <x v="0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582892"/>
    <s v="005/111"/>
    <s v="T2 EI  KILARC-DESCHUTES 5/111 REPL POLE"/>
    <s v="TABLEMTN"/>
    <s v="ETL.7300.POLE.WOOD"/>
    <d v="2021-02-26T00:00:00"/>
    <d v="2021-02-26T00:00:00"/>
    <d v="2022-04-18T00:00:00"/>
    <x v="17"/>
    <d v="2022-02-26T00:00:00"/>
    <x v="1"/>
    <s v="372"/>
    <x v="0"/>
    <s v="Closed"/>
    <s v="HFTD 2"/>
    <s v="REGW CREW COMP OH   FMOB TR2  PRTO FRAB"/>
    <s v="No Good/Out of Stdrd"/>
    <s v="Structure-Wood"/>
    <s v="Replace"/>
    <s v="31532667"/>
    <s v="T2 KILARC-DESCHUTES 2/046 REPL POLE"/>
    <s v="70Y"/>
  </r>
  <r>
    <s v="LC"/>
    <s v="120582893"/>
    <s v="006/126"/>
    <s v="T2 EI KILARC-DESCHUTES 6/126 REFRAME"/>
    <s v="TABLEMTN"/>
    <s v="ETL.7300.POLE.WOOD"/>
    <d v="2021-02-26T00:00:00"/>
    <d v="2021-02-26T00:00:00"/>
    <d v="2022-04-19T00:00:00"/>
    <x v="17"/>
    <d v="2022-02-26T00:00:00"/>
    <x v="1"/>
    <s v="637"/>
    <x v="0"/>
    <s v="Closed"/>
    <s v="HFTD 2"/>
    <s v="RELW CREW COMP OH   FMOB TR2  PRTO FRAB"/>
    <s v="No Good/Out of Stdrd"/>
    <s v="Crossarm-Wood"/>
    <s v="Replace"/>
    <s v="31532666"/>
    <s v="T2 EI KILARC-DESCHUTES 6/126 REFRAME"/>
    <s v="93E"/>
  </r>
  <r>
    <s v="LC"/>
    <s v="120582954"/>
    <s v="001/029"/>
    <s v="T2 DELTA-MTN GATE JCT 1/29 REPL POLE"/>
    <s v="TABLEMTN"/>
    <s v="ETL.6750.POLE.WOOD"/>
    <d v="2021-02-26T00:00:00"/>
    <d v="2021-02-26T00:00:00"/>
    <d v="2021-08-18T00:00:00"/>
    <x v="17"/>
    <d v="2022-02-26T00:00:00"/>
    <x v="0"/>
    <s v="372"/>
    <x v="0"/>
    <s v="Closed"/>
    <s v="HFTD 2"/>
    <s v="RELW CREW COMP OH   FMOB TR2  PRTO FRAB"/>
    <s v="No Good/Out of Stdrd"/>
    <s v="Structure-Wood"/>
    <s v="Replace"/>
    <s v="31532668"/>
    <s v="T2 DELTA-MTN GATE JCT 1/29 REPL POLE"/>
    <s v="70Y"/>
  </r>
  <r>
    <s v="LC"/>
    <s v="120582971"/>
    <s v="001/034"/>
    <s v="T2 DELTA-MTN GATE JCT 1/34 RPL POLE"/>
    <s v="TABLEMTN"/>
    <s v="ETL.6750.POLE.WOOD"/>
    <d v="2021-02-26T00:00:00"/>
    <d v="2021-02-26T00:00:00"/>
    <d v="2022-08-27T00:00:00"/>
    <x v="17"/>
    <d v="2022-02-26T00:00:00"/>
    <x v="1"/>
    <s v="372"/>
    <x v="0"/>
    <s v="Closed"/>
    <s v="HFTD 2"/>
    <s v="RELW CREW COMP OH   FMOB TR2  PRTO FRAB"/>
    <s v="No Good/Out of Stdrd"/>
    <s v="Structure-Wood"/>
    <s v="Replace"/>
    <s v="31602065"/>
    <s v="T2 DELTA-MTN GATE JCT 1/34 RPL POLE"/>
    <s v="70Y"/>
  </r>
  <r>
    <s v="LC"/>
    <s v="120582974"/>
    <s v="002/069"/>
    <s v="T2 DELTA-MTN GATE JCT 2/069 RPL STRW"/>
    <s v="TABLEMTN"/>
    <s v="ETL.6750.POLE.WOOD"/>
    <d v="2021-02-26T00:00:00"/>
    <d v="2021-02-26T00:00:00"/>
    <d v="2022-08-27T00:00:00"/>
    <x v="17"/>
    <d v="2022-02-26T00:00:00"/>
    <x v="1"/>
    <s v="372"/>
    <x v="0"/>
    <s v="Closed"/>
    <s v="HFTD 2"/>
    <s v="RELW CREW COMP OH   FMOB TR2  PRTO FRAB"/>
    <s v="No Good/Out of Stdrd"/>
    <s v="Structure-Wood"/>
    <s v="Replace"/>
    <s v="31532669"/>
    <s v="T2 DELTA-MTN GATE JCT 2/069 RPL STRW"/>
    <s v="70Y"/>
  </r>
  <r>
    <s v="LC"/>
    <s v="120583013"/>
    <s v="011/152"/>
    <s v="T2 DELTA-MTN GATE JCT 11/152 RPL INSS"/>
    <s v="TABLEMTN"/>
    <s v="ETL.6750.TOWR"/>
    <d v="2021-02-26T00:00:00"/>
    <d v="2021-02-26T00:00:00"/>
    <d v="2022-08-21T00:00:00"/>
    <x v="17"/>
    <d v="2022-02-26T00:00:00"/>
    <x v="1"/>
    <s v="532"/>
    <x v="0"/>
    <s v="Closed"/>
    <s v="HFTD 2"/>
    <s v="RELW CREW COMP OH   FMOB TR2  PRTO FRAB"/>
    <s v="No Good/Out of Stdrd"/>
    <s v="Insulator-Steel"/>
    <s v="Replace"/>
    <s v="31532784"/>
    <s v="T2 DELTA-MTN GATE JCT 11/152 REPL INSS"/>
    <s v="93K"/>
  </r>
  <r>
    <s v="LC"/>
    <s v="120584982"/>
    <s v="002/018"/>
    <s v="T2 MTN GATE JCT-CASCAD 2/18 REPL INSW"/>
    <s v="TABLEMTN"/>
    <s v="ETL.7640.INSL.CERA"/>
    <d v="2021-03-01T00:00:00"/>
    <d v="2021-02-25T00:00:00"/>
    <d v="2022-04-28T00:00:00"/>
    <x v="16"/>
    <d v="2022-02-25T00:00:00"/>
    <x v="1"/>
    <s v="508"/>
    <x v="0"/>
    <s v="Closed"/>
    <s v="HFTD 2"/>
    <s v="RELW CREW COMP OH   FMOB TR2  PRTO"/>
    <s v="No Good/Out of Stdrd"/>
    <s v="Insulator-Wood"/>
    <s v="Replace"/>
    <s v="31545032"/>
    <s v="T2 MTN GATE JCT-CASCAD 2/18 REPL INSW"/>
    <s v="93I"/>
  </r>
  <r>
    <s v="LC"/>
    <s v="120589873"/>
    <s v="008/055"/>
    <s v="T2 DI METCALF-GREEN VALLEY RPLC HRDT"/>
    <s v="MOSSLNDG"/>
    <s v="ETL.2540.TOWR"/>
    <d v="2021-03-02T00:00:00"/>
    <d v="2021-03-01T00:00:00"/>
    <d v="2021-06-24T00:00:00"/>
    <x v="18"/>
    <d v="2022-03-01T00:00:00"/>
    <x v="0"/>
    <s v="543"/>
    <x v="0"/>
    <s v="Closed"/>
    <s v="HFTD 2"/>
    <s v="RELW OTHR FIRE ACCL COMP OH   TR2  PRTO AIR"/>
    <s v="No Good/Out of Stdrd"/>
    <s v="Hardware-Tower"/>
    <s v="Replace"/>
    <s v="44805597"/>
    <s v="T2 DI METCALF-GREEN VALLEY RPLC HRDT"/>
    <s v="ICQ"/>
  </r>
  <r>
    <s v="LC"/>
    <s v="120589877"/>
    <s v="008/055"/>
    <s v="T2 DI METCALF-MORGAN HILL RPLC INSS"/>
    <s v="MOSSLNDG"/>
    <s v="ETL.2570.INSL.CERA"/>
    <d v="2021-03-02T00:00:00"/>
    <d v="2021-03-01T00:00:00"/>
    <d v="2021-05-09T00:00:00"/>
    <x v="18"/>
    <d v="2022-03-01T00:00:00"/>
    <x v="0"/>
    <s v="532"/>
    <x v="0"/>
    <s v="Closed"/>
    <s v="HFTD 2"/>
    <s v="RELW OTHR FIRE COMP OH   TR2  PRTO AIR"/>
    <s v="No Good/Out of Stdrd"/>
    <s v="Insulator-Steel"/>
    <s v="Replace"/>
    <s v="31531775"/>
    <s v="T2 DI METCALF-MORGAN HILL RPLC INSS 2TWR"/>
    <s v="93K"/>
  </r>
  <r>
    <s v="LC"/>
    <s v="120590300"/>
    <s v="006/073"/>
    <s v="T2 MTN GATE JCT-CASCADE 6/73 REFRAME"/>
    <s v="TABLEMTN"/>
    <s v="ETL.7640.POLE.WOOD"/>
    <d v="2021-03-02T00:00:00"/>
    <d v="2021-03-02T00:00:00"/>
    <d v="2022-04-29T00:00:00"/>
    <x v="19"/>
    <d v="2022-03-02T00:00:00"/>
    <x v="1"/>
    <s v="637"/>
    <x v="0"/>
    <s v="Closed"/>
    <s v="HFTD 2"/>
    <s v="RELW CREW COMP OH   FMOB TR2  PRTO FRAB"/>
    <s v="No Good/Out of Stdrd"/>
    <s v="Crossarm-Wood"/>
    <s v="Replace"/>
    <s v="31532670"/>
    <s v="T2 MTN GATE JCT-CASCADE 6/73 REFRAME"/>
    <s v="93E"/>
  </r>
  <r>
    <s v="LC"/>
    <s v="120590667"/>
    <s v="037/272"/>
    <s v="T2 CARIBOU-TABLE MTN 37/272 ROAD"/>
    <s v="TABLEMTN"/>
    <s v="ETL.4440.TOWR"/>
    <d v="2021-03-02T00:00:00"/>
    <d v="2021-03-02T00:00:00"/>
    <d v="2021-02-15T00:00:00"/>
    <x v="19"/>
    <d v="2022-03-02T00:00:00"/>
    <x v="0"/>
    <s v="374"/>
    <x v="0"/>
    <s v="Closed"/>
    <s v="HFTD 2"/>
    <s v="RELW OTHR COMP OH   FMOB TR2  PRTO FRAB"/>
    <s v="Missing"/>
    <s v="Road"/>
    <s v="Install"/>
    <s v="31535140"/>
    <s v="T2 CARIBOU-TABLE MTN 37/272 INST RD"/>
    <s v="71Y"/>
  </r>
  <r>
    <s v="LC"/>
    <s v="120591058"/>
    <s v="044/199"/>
    <s v="T2 ROUND MTN-TBL MTN #1 44/199 REPL INSS"/>
    <s v="TABLEMTN"/>
    <s v="ETL.6060.TOWR"/>
    <d v="2021-03-02T00:00:00"/>
    <d v="2021-03-02T00:00:00"/>
    <d v="2022-05-16T00:00:00"/>
    <x v="19"/>
    <d v="2022-03-02T00:00:00"/>
    <x v="1"/>
    <s v="532"/>
    <x v="0"/>
    <s v="Closed"/>
    <s v="HFTD 2"/>
    <s v="RELW PATR COMP OH   FMOB TR2  PRTO FRAB"/>
    <s v="No Good/Out of Stdrd"/>
    <s v="Insulator-Steel"/>
    <s v="Replace"/>
    <s v="31533505"/>
    <s v="T2 ROUND MTN-TBL MTN #1 44/199 REPL INSS"/>
    <s v="93K"/>
  </r>
  <r>
    <s v="LC"/>
    <s v="120591130"/>
    <s v="007/148"/>
    <s v="T2 CNTRVLE-TBL MTN-ORVL 7/148 REPL POLE"/>
    <s v="TABLEMTN"/>
    <s v="ETL.6330.POLE.WOOD"/>
    <d v="2021-03-02T00:00:00"/>
    <d v="2021-03-02T00:00:00"/>
    <d v="2021-08-23T00:00:00"/>
    <x v="19"/>
    <d v="2022-03-02T00:00:00"/>
    <x v="0"/>
    <s v="372"/>
    <x v="0"/>
    <s v="Closed"/>
    <s v="HFTD 2"/>
    <s v="RELW PATR COMP OH   FMOB TR2  PRTO FRAB"/>
    <s v="No Good/Out of Stdrd"/>
    <s v="Structure-Wood"/>
    <s v="Replace"/>
    <s v="31514627"/>
    <s v="CENTRVLL-TBL MTN-ORVLL 13/260 RPLC STRW"/>
    <s v="70Y"/>
  </r>
  <r>
    <s v="LC"/>
    <s v="120592732"/>
    <s v="015/183C"/>
    <s v="WV T2 KESWICK-TRINITY 15/183C REPL POLE"/>
    <s v="TABLEMTN"/>
    <s v="ETL.7270.POLE.WOOD"/>
    <d v="2021-03-02T00:00:00"/>
    <d v="2021-03-02T00:00:00"/>
    <d v="2021-08-16T00:00:00"/>
    <x v="19"/>
    <d v="2022-03-02T00:00:00"/>
    <x v="0"/>
    <s v="372"/>
    <x v="0"/>
    <s v="Closed"/>
    <s v="HFTD 2"/>
    <s v="REGW OTHR COMP OH   FMOB TR2  PRTO FRAB"/>
    <s v="No Good/Out of Stdrd"/>
    <s v="Structure-Wood"/>
    <s v="Replace"/>
    <s v="31422860"/>
    <s v="T3 EI KESWICK-TRINITY 003/055 RPL PL"/>
    <s v="70Y"/>
  </r>
  <r>
    <s v="LC"/>
    <s v="120592733"/>
    <s v="015/183A"/>
    <s v="WV T2 KESWICK-TRINITY 15/183A REPL POLE"/>
    <s v="TABLEMTN"/>
    <s v="ETL.7270.POLE.WOOD"/>
    <d v="2021-03-02T00:00:00"/>
    <d v="2021-03-02T00:00:00"/>
    <d v="2021-08-16T00:00:00"/>
    <x v="19"/>
    <d v="2022-03-02T00:00:00"/>
    <x v="0"/>
    <s v="372"/>
    <x v="0"/>
    <s v="Closed"/>
    <s v="HFTD 2"/>
    <s v="RELW OTHR COMP OH   FMOB TR2  PRTO FRAB"/>
    <s v="No Good/Out of Stdrd"/>
    <s v="Structure-Wood"/>
    <s v="Replace"/>
    <s v="31422860"/>
    <s v="T3 EI KESWICK-TRINITY 003/055 RPL PL"/>
    <s v="70Y"/>
  </r>
  <r>
    <s v="LC"/>
    <s v="120592734"/>
    <s v="015/183B"/>
    <s v="WV T2 KESWICK-TRINITY 15/183B REPL POLE"/>
    <s v="TABLEMTN"/>
    <s v="ETL.7270.POLE.WOOD"/>
    <d v="2021-03-02T00:00:00"/>
    <d v="2021-03-02T00:00:00"/>
    <d v="2021-08-16T00:00:00"/>
    <x v="19"/>
    <d v="2022-03-02T00:00:00"/>
    <x v="0"/>
    <s v="372"/>
    <x v="0"/>
    <s v="Closed"/>
    <s v="HFTD 2"/>
    <s v="REGW OTHR COMP OH   FMOB TR2  PRTO FRAB"/>
    <s v="No Good/Out of Stdrd"/>
    <s v="Structure-Wood"/>
    <s v="Replace"/>
    <s v="31422860"/>
    <s v="T3 EI KESWICK-TRINITY 003/055 RPL PL"/>
    <s v="70Y"/>
  </r>
  <r>
    <s v="LC"/>
    <s v="120592786"/>
    <s v="005/105"/>
    <s v="WV T2 HAT CREEK #1-WESTWD 5/105 REFRAME"/>
    <s v="TABLEMTN"/>
    <s v="ETL.7030.POLE.WOOD"/>
    <d v="2021-03-02T00:00:00"/>
    <d v="2021-03-02T00:00:00"/>
    <d v="2021-05-07T00:00:00"/>
    <x v="19"/>
    <d v="2022-03-02T00:00:00"/>
    <x v="0"/>
    <s v="630"/>
    <x v="0"/>
    <s v="Closed"/>
    <s v="HFTD 2"/>
    <s v="REGW OTHR COMP OH   FMOB TR2  PRTO"/>
    <s v="No Good/Out of Stdrd"/>
    <s v="Crossarm-Wood"/>
    <s v="Repair"/>
    <s v=""/>
    <s v=""/>
    <s v=""/>
  </r>
  <r>
    <s v="LC"/>
    <s v="120596867"/>
    <s v="003/084"/>
    <s v="WV T2 COLGATE-GRS VLY 3/84 INST DAM CPT"/>
    <s v="SACTO"/>
    <s v="ETL.6490.POLE.NWOD"/>
    <d v="2021-03-03T00:00:00"/>
    <d v="2021-03-03T00:00:00"/>
    <d v="2022-07-20T00:00:00"/>
    <x v="20"/>
    <d v="2022-03-03T00:00:00"/>
    <x v="1"/>
    <s v="630"/>
    <x v="0"/>
    <s v="Closed"/>
    <s v="HFTD 2"/>
    <s v="RELW OTHR COMP OH   FMOB TR2  PRTO NTDE SR22"/>
    <s v="Missing"/>
    <s v="Damper-Wood"/>
    <s v="Install"/>
    <s v="44698252"/>
    <s v="WV T2 COLGATE-GRASS VALLEY 3/84 INST DAM"/>
    <s v="ICW"/>
  </r>
  <r>
    <s v="LC"/>
    <s v="120600576"/>
    <s v="058/008"/>
    <s v="T2 ELK-GUALALA 58/8 REPL ANCW"/>
    <s v="LAKEVLLE"/>
    <s v="ETL.8410.POLE.WOOD"/>
    <d v="2021-03-03T00:00:00"/>
    <d v="2021-03-03T00:00:00"/>
    <d v="2022-01-21T00:00:00"/>
    <x v="20"/>
    <d v="2022-03-03T00:00:00"/>
    <x v="0"/>
    <s v="637"/>
    <x v="0"/>
    <s v="Closed"/>
    <s v="HFTD 2"/>
    <s v="RELW NONR COMP OH   FMOB TR2  PRTO FRAB"/>
    <s v="No Good/Out of Stdrd"/>
    <s v="Anchor-Wood"/>
    <s v="Replace"/>
    <s v="31532675"/>
    <s v="T2 ELK-GUALALA 58/8 REPL ANCW"/>
    <s v="93E"/>
  </r>
  <r>
    <s v="LC"/>
    <s v="120604032"/>
    <s v="017/084"/>
    <s v="T2 WV TULACAY-VACA 17/084 INST DAMPS"/>
    <s v="LAKEVLLE"/>
    <s v="ETL.5800.INSL"/>
    <d v="2021-03-04T00:00:00"/>
    <d v="2021-03-04T00:00:00"/>
    <d v="2022-09-15T00:00:00"/>
    <x v="21"/>
    <d v="2022-03-04T00:00:00"/>
    <x v="1"/>
    <s v="628"/>
    <x v="0"/>
    <s v="Closed"/>
    <s v="HFTD 2"/>
    <s v="RELW OTHR COMP OH   FMOB TR2  PRTO NTDE"/>
    <s v="Missing"/>
    <s v="Damper-Steel"/>
    <s v="Install"/>
    <s v="45136638"/>
    <s v="T2 WV TULACAY-VACA 17/084 INST DAMPS"/>
    <s v="ICS"/>
  </r>
  <r>
    <s v="LC"/>
    <s v="120606911"/>
    <s v="030/000"/>
    <s v="WV T2 COALINGA #1-SAN MIGUEL 30/0 RPR TW"/>
    <s v="PISMOBCH"/>
    <s v="ETL.8580.TOWR"/>
    <d v="2021-03-05T00:00:00"/>
    <d v="2021-03-05T00:00:00"/>
    <d v="2022-07-28T00:00:00"/>
    <x v="22"/>
    <d v="2022-03-05T00:00:00"/>
    <x v="1"/>
    <s v="543"/>
    <x v="0"/>
    <s v="Closed"/>
    <s v="HFTD 2"/>
    <s v="RELW CREW COMP OH   FMOB TR2  PRTO FRAB"/>
    <s v="No Good/Out of Stdrd"/>
    <s v="Structure-Tower"/>
    <s v="Repair"/>
    <s v="44691151"/>
    <s v="WV T2 COALINGA #1-SAN MIGUEL 30/0 RPR TW"/>
    <s v="ICQ"/>
  </r>
  <r>
    <s v="LC"/>
    <s v="120611468"/>
    <s v="009/010"/>
    <s v="T2 FULTON-HOPLAND 9/010 REPL INSW"/>
    <s v="LAKEVLLE"/>
    <s v="ETL.6890.POLE.WOOD"/>
    <d v="2021-03-08T00:00:00"/>
    <d v="2021-03-08T00:00:00"/>
    <d v="2021-03-12T00:00:00"/>
    <x v="23"/>
    <d v="2022-03-08T00:00:00"/>
    <x v="0"/>
    <s v="508"/>
    <x v="0"/>
    <s v="Closed"/>
    <s v="HFTD 2"/>
    <s v="RELW CREW COMP OH   FMOB TR2  PRTO FRAB"/>
    <s v="No Good/Out of Stdrd"/>
    <s v="Insulator-Wood"/>
    <s v="Replace"/>
    <s v="31532704"/>
    <s v="T2 FULTON-HOPLAND 9/010 REPL INSW"/>
    <s v="93I"/>
  </r>
  <r>
    <s v="LC"/>
    <s v="120612734"/>
    <s v="037/001"/>
    <s v="T2 FORT ROSS-GUALALA 37/1 REPL CROSSARM"/>
    <s v="LAKEVLLE"/>
    <s v="ETL.6980.POLE.WOOD"/>
    <d v="2021-03-08T00:00:00"/>
    <d v="2021-03-08T00:00:00"/>
    <d v="2021-08-14T00:00:00"/>
    <x v="23"/>
    <d v="2022-03-08T00:00:00"/>
    <x v="0"/>
    <s v="637"/>
    <x v="0"/>
    <s v="Closed"/>
    <s v="HFTD 2"/>
    <s v="RELW NONR COMP OH   FMOB TR2  PRTO FRAB"/>
    <s v="No Good/Out of Stdrd"/>
    <s v="Crossarm-Wood"/>
    <s v="Replace"/>
    <s v="31532800"/>
    <s v="T2 FORT ROSS-GUALALA 37/1 REPL CROSSARM"/>
    <s v="93E"/>
  </r>
  <r>
    <s v="LC"/>
    <s v="120616932"/>
    <s v="010/009"/>
    <s v="T2 FULTON-HOPLAND 10/9 REPL ANCW"/>
    <s v="LAKEVLLE"/>
    <s v="ETL.6890.POLE.WOOD"/>
    <d v="2021-03-09T00:00:00"/>
    <d v="2021-03-09T00:00:00"/>
    <d v="2021-07-15T00:00:00"/>
    <x v="24"/>
    <d v="2022-03-09T00:00:00"/>
    <x v="0"/>
    <s v="637"/>
    <x v="0"/>
    <s v="Closed"/>
    <s v="HFTD 2"/>
    <s v="RELW CREW COMP OH   FMOB TR2  PRTO FRAB"/>
    <s v="No Good/Out of Stdrd"/>
    <s v="Anchor-Wood"/>
    <s v="Replace"/>
    <s v="31535429"/>
    <s v="T2 EI FULTON-HOPLAND 13/2 RPL ANCW"/>
    <s v="93E"/>
  </r>
  <r>
    <s v="LC"/>
    <s v="120629133"/>
    <s v="035/297"/>
    <s v="T2 RND MTN-COTTONWD #3 035/297 RPR FOND"/>
    <s v="TABLEMTN"/>
    <s v="ETL.5650.TOWR"/>
    <d v="2021-03-10T00:00:00"/>
    <d v="2021-02-21T00:00:00"/>
    <d v="2022-01-25T00:00:00"/>
    <x v="25"/>
    <d v="2022-02-21T00:00:00"/>
    <x v="0"/>
    <s v="543"/>
    <x v="0"/>
    <s v="Closed"/>
    <s v="HFTD 2"/>
    <s v="RELW OTHR COMP OH   TR2  PRTO FRAB"/>
    <s v="No Good/Out of Stdrd"/>
    <s v="Foundation/Concrete-Tower"/>
    <s v="Repair"/>
    <s v="45110444"/>
    <s v="T2 RND MTN-COTTONWD #3 035/297 RPR FOND"/>
    <s v="ICQ"/>
  </r>
  <r>
    <s v="LC"/>
    <s v="120632716"/>
    <s v="C025/101"/>
    <s v="T2 COBURN-LAS AGUILS SS C25/101 REPL INS"/>
    <s v="MOSSLNDG"/>
    <s v="ETL.4460.INSL"/>
    <d v="2021-03-10T00:00:00"/>
    <d v="2021-03-10T00:00:00"/>
    <d v="2021-04-29T00:00:00"/>
    <x v="26"/>
    <d v="2022-03-10T00:00:00"/>
    <x v="0"/>
    <s v="532"/>
    <x v="0"/>
    <s v="Closed"/>
    <s v="HFTD 2"/>
    <s v="RELW CREW COMP OH   FMOB TR2  PRTO"/>
    <s v="No Good/Out of Stdrd"/>
    <s v="Insulator-Steel"/>
    <s v="Replace"/>
    <s v="31533280"/>
    <s v="T2 COBURN-LAS AGUILS SS  REPL INS"/>
    <s v="93K"/>
  </r>
  <r>
    <s v="LC"/>
    <s v="120634950"/>
    <s v="008/039"/>
    <s v="T2 DI MORRO BAY-MESA 008/039 RMV STEPS"/>
    <s v="PISMOBCH"/>
    <s v="ETL.5290.TOWR"/>
    <d v="2021-03-11T00:00:00"/>
    <d v="2021-03-11T00:00:00"/>
    <d v="2021-09-12T00:00:00"/>
    <x v="27"/>
    <d v="2022-03-11T00:00:00"/>
    <x v="0"/>
    <s v="543"/>
    <x v="0"/>
    <s v="Closed"/>
    <s v="HFTD 2"/>
    <s v="RELW OTHR FIRE COMP OH   TR2  PRTO AIR  FRAB"/>
    <s v="No Good/Out of Stdrd"/>
    <s v="Hardware-Tower"/>
    <s v="Replace"/>
    <s v="44691154"/>
    <s v="T2 DI MORRO BAY-MESA 008/039 RMV STEPS"/>
    <s v="ICQ"/>
  </r>
  <r>
    <s v="LC"/>
    <s v="120634951"/>
    <s v="033/149"/>
    <s v="T2 DI DIABLO-MESA 033/149 RPR INSS"/>
    <s v="PISMOBCH"/>
    <s v="ETL.4620.INSL"/>
    <d v="2021-03-11T00:00:00"/>
    <d v="2021-03-11T00:00:00"/>
    <d v="2022-06-24T00:00:00"/>
    <x v="27"/>
    <d v="2022-03-11T00:00:00"/>
    <x v="1"/>
    <s v="628"/>
    <x v="0"/>
    <s v="Closed"/>
    <s v="HFTD 2"/>
    <s v="RELW OTHR FIRE COMP OH   TR2  PRTO AIR"/>
    <s v="No Good/Out of Stdrd"/>
    <s v="Insulator-Steel"/>
    <s v="Repair"/>
    <s v="45098617"/>
    <s v="T2 DI DIABLO-MESA 033/149 RPR INSS"/>
    <s v="ICS"/>
  </r>
  <r>
    <s v="LC"/>
    <s v="120640162"/>
    <s v="052/214"/>
    <s v="T2 WV MIDWAY-WHIRLWIND 52/214 REPL INSS"/>
    <s v="MIDWAY"/>
    <s v="ETL.6030.INSL"/>
    <d v="2021-03-12T00:00:00"/>
    <d v="2021-03-12T00:00:00"/>
    <d v="2022-03-08T00:00:00"/>
    <x v="28"/>
    <d v="2022-03-12T00:00:00"/>
    <x v="0"/>
    <s v="532"/>
    <x v="0"/>
    <s v="Closed"/>
    <s v="HFTD 2"/>
    <s v="REGW OTHR COMP OH   FMOB TR2  PRTO"/>
    <s v="No Good/Out of Stdrd"/>
    <s v="Insulator-Steel"/>
    <s v="Replace"/>
    <s v="31514956"/>
    <s v="T2 MIDWAY-WHIRLWIND RPL INSS"/>
    <s v="93K"/>
  </r>
  <r>
    <s v="LC"/>
    <s v="120644342"/>
    <s v="006/001"/>
    <s v="T2 EI DUNLAP 006/001 REPULL GUY"/>
    <s v="FRESNO"/>
    <s v="ETL.9061.POLE.WOOD"/>
    <d v="2021-03-15T00:00:00"/>
    <d v="2021-03-15T00:00:00"/>
    <d v="2022-08-25T00:00:00"/>
    <x v="29"/>
    <d v="2022-03-15T00:00:00"/>
    <x v="1"/>
    <s v="630"/>
    <x v="0"/>
    <s v="Closed"/>
    <s v="HFTD 2"/>
    <s v="RELW INSP COMP OH   FMOB TR2  PRTO FRAB"/>
    <s v="No Good/Out of Stdrd"/>
    <s v="Guy Wire-Wood"/>
    <s v="Repair"/>
    <s v="45073692"/>
    <s v="T2 EI DUNLAP 006/001 REPULL GUY"/>
    <s v="ICW"/>
  </r>
  <r>
    <s v="LC"/>
    <s v="120646576"/>
    <s v="028/122"/>
    <s v="T2 DI DIABLO-MESA 028/122 RPL INSS"/>
    <s v="PISMOBCH"/>
    <s v="ETL.4620.INSL"/>
    <d v="2021-03-16T00:00:00"/>
    <d v="2021-03-12T00:00:00"/>
    <d v="2022-12-20T00:00:00"/>
    <x v="28"/>
    <d v="2022-03-12T00:00:00"/>
    <x v="1"/>
    <s v="532"/>
    <x v="0"/>
    <s v="Closed"/>
    <s v="HFTD 2"/>
    <s v="POHW OTHR FIRE COMP OH   TR2  PRTO AIR"/>
    <s v="No Good/Out of Stdrd"/>
    <s v="Insulator-Steel"/>
    <s v="Replace"/>
    <s v="31534103"/>
    <s v="T2 DI DIABLO-MESA 18/79 RPLC INSS 6TWRS"/>
    <s v="93K"/>
  </r>
  <r>
    <s v="LC"/>
    <s v="120647984"/>
    <s v="B025/574"/>
    <s v="T2 EI DRM-GRSS VLLEY-WEIMAR B025/574 VEG"/>
    <s v="SACTO"/>
    <s v="ETL.6760.POLE.WOOD"/>
    <d v="2021-03-16T00:00:00"/>
    <d v="2021-03-16T00:00:00"/>
    <d v="2022-03-04T00:00:00"/>
    <x v="30"/>
    <d v="2022-03-16T00:00:00"/>
    <x v="0"/>
    <s v="564"/>
    <x v="0"/>
    <s v="Closed"/>
    <s v="HFTD 2"/>
    <s v="REGW INSP CNCL OH   FMOB TR2  PRTO FRAB"/>
    <s v="Overgrown"/>
    <s v="Vegetation"/>
    <s v="Trim"/>
    <s v=""/>
    <s v=""/>
    <s v=""/>
  </r>
  <r>
    <s v="LC"/>
    <s v="120648047"/>
    <s v="021/181"/>
    <s v="T2 EI CRAG VIEW-CASCADE 21/181 RPR GYWW"/>
    <s v="TABLEMTN"/>
    <s v="ETL.1350.POLE.STPS"/>
    <d v="2021-03-16T00:00:00"/>
    <d v="2021-03-16T00:00:00"/>
    <d v="2021-06-16T00:00:00"/>
    <x v="30"/>
    <d v="2022-03-16T00:00:00"/>
    <x v="0"/>
    <s v="628"/>
    <x v="0"/>
    <s v="Closed"/>
    <s v="HFTD 2"/>
    <s v="RELW INSP COMP OH   FMOB TR2  PRTO"/>
    <s v="No Good/Out of Stdrd"/>
    <s v="Guy Wire-Steel"/>
    <s v="Repair"/>
    <s v="44860243"/>
    <s v="T2 EI CRAG VIEW-CASCADE 21/181 RPR GYWW"/>
    <s v="ICS"/>
  </r>
  <r>
    <s v="LC"/>
    <s v="120648165"/>
    <s v="021/181"/>
    <s v="T2 EI DELTA-COTTONWOOD 21/181 RPR GYWW"/>
    <s v="TABLEMTN"/>
    <s v="ETL.1350.POLE.STPS"/>
    <d v="2021-03-16T00:00:00"/>
    <d v="2021-03-16T00:00:00"/>
    <d v="2021-06-16T00:00:00"/>
    <x v="30"/>
    <d v="2022-03-16T00:00:00"/>
    <x v="0"/>
    <s v="628"/>
    <x v="0"/>
    <s v="Closed"/>
    <s v="HFTD 2"/>
    <s v="RELW INSP COMP OH   FMOB TR2  PRTO"/>
    <s v="No Good/Out of Stdrd"/>
    <s v="Guy Wire-Steel"/>
    <s v="Repair"/>
    <s v="44860244"/>
    <s v="T2 EI DELTA-COTTONWOOD 21/181 RPR GYWW"/>
    <s v="ICS"/>
  </r>
  <r>
    <s v="LC"/>
    <s v="120648767"/>
    <s v="010/066"/>
    <s v="T2 DI MTCALF-GRN VALLEY 010/066 RPL INSS"/>
    <s v="MOSSLNDG"/>
    <s v="ETL.2540.INSL.CERA"/>
    <d v="2021-03-16T00:00:00"/>
    <d v="2021-03-16T00:00:00"/>
    <d v="2021-06-02T00:00:00"/>
    <x v="30"/>
    <d v="2022-03-16T00:00:00"/>
    <x v="0"/>
    <s v="532"/>
    <x v="0"/>
    <s v="Closed"/>
    <s v="HFTD 2"/>
    <s v="POHW OTHR FIRE COMP OH   TR2  PRTO AIR"/>
    <s v="No Good/Out of Stdrd"/>
    <s v="Insulator-Steel"/>
    <s v="Replace"/>
    <s v="31531727"/>
    <s v="DI METCALF-GREEN VALLEY  RPLC INSS 6TWR"/>
    <s v="93K"/>
  </r>
  <r>
    <s v="LC"/>
    <s v="120649058"/>
    <s v=":002/014"/>
    <s v="T2 EI ROCK CREEK-POE 2/14 RPR STRT"/>
    <s v="TABLEMTN"/>
    <s v="ETL.5630.TOWR"/>
    <d v="2021-03-16T00:00:00"/>
    <d v="2021-03-16T00:00:00"/>
    <d v="2022-08-04T00:00:00"/>
    <x v="30"/>
    <d v="2022-03-16T00:00:00"/>
    <x v="1"/>
    <s v="543"/>
    <x v="0"/>
    <s v="Closed"/>
    <s v="HFTD 2"/>
    <s v="RELW CREW COMP OH   FMOB TR2  PRTO CLMB FRAB"/>
    <s v="Anti-Climbing Guard"/>
    <s v="Structure-Tower"/>
    <s v="Repair"/>
    <s v="45404467"/>
    <s v="T2 EI ROCK CREEK-POE 2/14 RPR STRT"/>
    <s v="ICQ"/>
  </r>
  <r>
    <s v="LC"/>
    <s v="120649103"/>
    <s v=":001/008"/>
    <s v="T2 EI ROCK CREEK-POE 1/8 RPR STRT"/>
    <s v="TABLEMTN"/>
    <s v="ETL.5630.TOWR"/>
    <d v="2021-03-16T00:00:00"/>
    <d v="2021-03-16T00:00:00"/>
    <d v="2022-08-07T00:00:00"/>
    <x v="30"/>
    <d v="2022-03-16T00:00:00"/>
    <x v="1"/>
    <s v="543"/>
    <x v="0"/>
    <s v="Closed"/>
    <s v="HFTD 2"/>
    <s v="RELW CREW COMP OH   FMOB TR2  PRTO CLMB FRAB"/>
    <s v="No Good/Out of Stdrd"/>
    <s v="Structure-Tower"/>
    <s v="Repair"/>
    <s v="45401764"/>
    <s v="T2 EI ROCK CREEK-POE 1/8 RPR STRT"/>
    <s v="ICQ"/>
  </r>
  <r>
    <s v="LC"/>
    <s v="120652240"/>
    <s v="024/158"/>
    <s v="T2 DI HELMS-GREGG #1 24/158 RPLC INSS"/>
    <s v="FRESNO"/>
    <s v="ETL.4870.INSL"/>
    <d v="2021-03-17T00:00:00"/>
    <d v="2021-03-16T00:00:00"/>
    <d v="2022-08-23T00:00:00"/>
    <x v="30"/>
    <d v="2022-03-16T00:00:00"/>
    <x v="1"/>
    <s v="532"/>
    <x v="0"/>
    <s v="Closed"/>
    <s v="HFTD 2"/>
    <s v="RELW OTHR FIRE COMP OH   TR2  PRTO AIR"/>
    <s v="No Good/Out of Stdrd"/>
    <s v="Insulator-Steel"/>
    <s v="Replace"/>
    <s v="31533801"/>
    <s v="T2 DI HELMS-GREGG #1 RPLC INSS 9 TWRS"/>
    <s v="93K"/>
  </r>
  <r>
    <s v="LC"/>
    <s v="120652796"/>
    <s v="012/079"/>
    <s v="T2 DI METCALF-GRN VALLEY 12/79 RPLC INSW"/>
    <s v="MOSSLNDG"/>
    <s v="ETL.2540.INSL.NCER"/>
    <d v="2021-03-17T00:00:00"/>
    <d v="2021-03-16T00:00:00"/>
    <d v="2021-07-21T00:00:00"/>
    <x v="30"/>
    <d v="2022-03-16T00:00:00"/>
    <x v="0"/>
    <s v="508"/>
    <x v="0"/>
    <s v="Closed"/>
    <s v="HFTD 2"/>
    <s v="RELW OTHR FIRE ACCL COMP OH   TR2  PRTO AIR"/>
    <s v="No Good/Out of Stdrd"/>
    <s v="Insulator-Wood"/>
    <s v="Replace"/>
    <s v="31534650"/>
    <s v="T2 DI METCALF-GRN VALLEY 12/79 RPLC INSW"/>
    <s v="93I"/>
  </r>
  <r>
    <s v="LC"/>
    <s v="120653747"/>
    <s v="001/014"/>
    <s v="T2 EI TRNTY CTTNWOOD 1/14L RPR COND"/>
    <s v="TABLEMTN"/>
    <s v="ETL.4040.POLE.STPS"/>
    <d v="2021-03-17T00:00:00"/>
    <d v="2021-03-17T00:00:00"/>
    <d v="2021-10-01T00:00:00"/>
    <x v="31"/>
    <d v="2022-03-17T00:00:00"/>
    <x v="0"/>
    <s v="630"/>
    <x v="0"/>
    <s v="Closed"/>
    <s v="HFTD 2"/>
    <s v="RELW INSP COMP OH   FMOB TR2  PRTO"/>
    <s v="No Good/Out of Stdrd"/>
    <s v="Conductor-Wood"/>
    <s v="Repair"/>
    <s v="44905921"/>
    <s v="T2 EI TRNTY CTTNWOOD 1/14 RPR COND"/>
    <s v="ICW"/>
  </r>
  <r>
    <s v="LC"/>
    <s v="120654091"/>
    <s v="012/085"/>
    <s v="T2 DI METCALF-GREEN VLLY 12/85 RPR CRSW"/>
    <s v="MOSSLNDG"/>
    <s v="ETL.2540.POLE.NWOD"/>
    <d v="2021-03-17T00:00:00"/>
    <d v="2021-03-16T00:00:00"/>
    <d v="2021-05-25T00:00:00"/>
    <x v="30"/>
    <d v="2022-03-16T00:00:00"/>
    <x v="0"/>
    <s v="630"/>
    <x v="0"/>
    <s v="Closed"/>
    <s v="HFTD 2"/>
    <s v="RELW OTHR FIRE COMP OH   TR2  PRTO AIR"/>
    <s v="No Good/Out of Stdrd"/>
    <s v="Crossarm-Wood"/>
    <s v="Repair"/>
    <s v="44805589"/>
    <s v="T2 DI METCALF-GREEN VLLY 12/85 RPR CRSW"/>
    <s v="ICW"/>
  </r>
  <r>
    <s v="LC"/>
    <s v="120654108"/>
    <s v="008/108"/>
    <s v="T2 IGNACIO-BOLINAS #2 8/108 RPL INSW"/>
    <s v="LAKEVLLE"/>
    <s v="ETL.7180.INSL.CERA"/>
    <d v="2021-03-17T00:00:00"/>
    <d v="2021-03-17T00:00:00"/>
    <d v="2022-06-22T00:00:00"/>
    <x v="31"/>
    <d v="2022-03-17T00:00:00"/>
    <x v="1"/>
    <s v="508"/>
    <x v="0"/>
    <s v="Closed"/>
    <s v="HFTD 2"/>
    <s v="RELW PATR COMP OH   FMOB TR2  PRTO"/>
    <s v="No Good/Out of Stdrd"/>
    <s v="Insulator-Wood"/>
    <s v="Replace"/>
    <s v="31533724"/>
    <s v="T2 IGNACIO-BOLINAS #2 8/108 RPL INSW"/>
    <s v="93I"/>
  </r>
  <r>
    <s v="LC"/>
    <s v="120654267"/>
    <s v="054/007"/>
    <s v="T2 FORT ROSS-GUALALA 54/7 REFRAME"/>
    <s v="LAKEVLLE"/>
    <s v="ETL.6980.POLE.WOOD"/>
    <d v="2021-03-17T00:00:00"/>
    <d v="2021-03-17T00:00:00"/>
    <d v="2021-08-13T00:00:00"/>
    <x v="31"/>
    <d v="2022-03-17T00:00:00"/>
    <x v="0"/>
    <s v="637"/>
    <x v="0"/>
    <s v="Closed"/>
    <s v="HFTD 2"/>
    <s v="RELW PATR COMP OH   FMOB TR2  PRTO FRAB"/>
    <s v="No Good/Out of Stdrd"/>
    <s v="Crossarm-Wood"/>
    <s v="Replace"/>
    <s v="31533726"/>
    <s v="T2 FORT ROSS-GUALALA 54/7 REFRAME"/>
    <s v="93E"/>
  </r>
  <r>
    <s v="LC"/>
    <s v="120657047"/>
    <s v="044/212"/>
    <s v="T2 EI IGNACIO-SOBRANTE 044/212 RPR FOND"/>
    <s v="CONCORD"/>
    <s v="ETL.4920.TOWR"/>
    <d v="2021-03-18T00:00:00"/>
    <d v="2021-03-18T00:00:00"/>
    <d v="2022-02-25T00:00:00"/>
    <x v="32"/>
    <d v="2022-03-18T00:00:00"/>
    <x v="0"/>
    <s v="543"/>
    <x v="0"/>
    <s v="Closed"/>
    <s v="HFTD 2"/>
    <s v="RELW INSP COMP OH   FMOB TR2  PRTO FRAB"/>
    <s v="No Good/Out of Stdrd"/>
    <s v="Foundation/Concrete-Tower"/>
    <s v="Repair"/>
    <s v="45168434"/>
    <s v="T2 EI IGNACIO-SOBRANTE 044/212 RPR FOND"/>
    <s v="ICQ"/>
  </r>
  <r>
    <s v="LC"/>
    <s v="120658281"/>
    <s v="001/010"/>
    <s v="T2 EI KANAKA TAP 1/010B RPR GYWW"/>
    <s v="TABLEMTN"/>
    <s v="ETL.4223.POLE.WDPS"/>
    <d v="2021-03-18T00:00:00"/>
    <d v="2021-03-18T00:00:00"/>
    <d v="2022-06-04T00:00:00"/>
    <x v="32"/>
    <d v="2022-03-18T00:00:00"/>
    <x v="1"/>
    <s v="630"/>
    <x v="0"/>
    <s v="Closed"/>
    <s v="HFTD 2"/>
    <s v="RELW INSP COMP OH   FMOB TR2  PRTO"/>
    <s v="No Good/Out of Stdrd"/>
    <s v="Guy Wire-Wood"/>
    <s v="Replace"/>
    <s v="45212388"/>
    <s v="T2 EI KANAKA TAP 1/010B RPR GYWW"/>
    <s v="ICW"/>
  </r>
  <r>
    <s v="LC"/>
    <s v="120658283"/>
    <s v="001/010A"/>
    <s v="T2 EI KANAKA TAP 1/010A RPL GYWW"/>
    <s v="TABLEMTN"/>
    <s v="ETL.4223.POLE.WOOD"/>
    <d v="2021-03-18T00:00:00"/>
    <d v="2021-03-18T00:00:00"/>
    <d v="2022-06-04T00:00:00"/>
    <x v="32"/>
    <d v="2022-03-18T00:00:00"/>
    <x v="1"/>
    <s v="630"/>
    <x v="0"/>
    <s v="Closed"/>
    <s v="HFTD 2"/>
    <s v="RELW INSP COMP OH   FMOB TR2  PRTO FRAB"/>
    <s v="No Good/Out of Stdrd"/>
    <s v="Guy Wire-Wood"/>
    <s v="Replace"/>
    <s v="45212390"/>
    <s v="T2 EI KANAKA TAP 1/010A RPL GYWW"/>
    <s v="ICW"/>
  </r>
  <r>
    <s v="LC"/>
    <s v="120658647"/>
    <s v="001/012"/>
    <s v="T2 EI KANAKA TAP 001/012L RPL STRW"/>
    <s v="TABLEMTN"/>
    <s v="ETL.4223.POLE.WDPS"/>
    <d v="2021-03-18T00:00:00"/>
    <d v="2021-03-18T00:00:00"/>
    <d v="2022-06-03T00:00:00"/>
    <x v="32"/>
    <d v="2022-03-18T00:00:00"/>
    <x v="1"/>
    <s v="372"/>
    <x v="0"/>
    <s v="Closed"/>
    <s v="HFTD 2"/>
    <s v="RELW INSP COMP OH   FMOB TR2  PRTO"/>
    <s v="No Good/Out of Stdrd"/>
    <s v="Structure-Wood"/>
    <s v="Replace"/>
    <s v="31544831"/>
    <s v="T2 EI KANAKA TAP 001/012B RPL STRW"/>
    <s v="70Y"/>
  </r>
  <r>
    <s v="LC"/>
    <s v="120659403"/>
    <s v="026/125"/>
    <s v="T2 CORTINA-MENDOCINO #1 26/125 SW PLAT"/>
    <s v="LAKEVLLE"/>
    <s v="ETL.1330.TOWR"/>
    <d v="2021-03-18T00:00:00"/>
    <d v="2021-03-18T00:00:00"/>
    <d v="2021-06-14T00:00:00"/>
    <x v="32"/>
    <d v="2022-03-18T00:00:00"/>
    <x v="0"/>
    <s v="543"/>
    <x v="0"/>
    <s v="Closed"/>
    <s v="HFTD 2"/>
    <s v="RELW OTHR COMP OH   FMOB TR2  PRTO"/>
    <s v="No Good/Out of Stdrd"/>
    <s v="Structure-Tower"/>
    <s v="Repair"/>
    <s v="44772907"/>
    <s v="T2 CORTINA-MENDOCINO #1 26/125 SW PLAT"/>
    <s v="ICQ"/>
  </r>
  <r>
    <s v="LC"/>
    <s v="120659655"/>
    <s v="019/164"/>
    <s v="T2 EI CRAG VIEW-CSCDE 19/164R RPR HDWW"/>
    <s v="TABLEMTN"/>
    <s v="ETL.1350.POLE.WDPS"/>
    <d v="2021-03-18T00:00:00"/>
    <d v="2021-03-18T00:00:00"/>
    <d v="2021-06-15T00:00:00"/>
    <x v="32"/>
    <d v="2022-03-18T00:00:00"/>
    <x v="0"/>
    <s v="630"/>
    <x v="0"/>
    <s v="Closed"/>
    <s v="HFTD 2"/>
    <s v="RELW INSP COMP OH   FMOB TR2  PRTO"/>
    <s v="No Good/Out of Stdrd"/>
    <s v="Hardware-Wood"/>
    <s v="Replace"/>
    <s v="44860241"/>
    <s v="T2 EI CRAG VIEW-CSCDE 19/164R RPR HDWW"/>
    <s v="ICW"/>
  </r>
  <r>
    <s v="LC"/>
    <s v="120659729"/>
    <s v="019/164"/>
    <s v="T2 EI CRAG VIEW-CSCDE 19/164L RPR HDWW"/>
    <s v="TABLEMTN"/>
    <s v="ETL.1350.POLE.WDPS"/>
    <d v="2021-03-18T00:00:00"/>
    <d v="2021-03-18T00:00:00"/>
    <d v="2021-06-15T00:00:00"/>
    <x v="32"/>
    <d v="2022-03-18T00:00:00"/>
    <x v="0"/>
    <s v="630"/>
    <x v="0"/>
    <s v="Closed"/>
    <s v="HFTD 2"/>
    <s v="RELW INSP COMP OH   FMOB TR2  PRTO"/>
    <s v="No Good/Out of Stdrd"/>
    <s v="Hardware-Wood"/>
    <s v="Replace"/>
    <s v="44860242"/>
    <s v="T2 EI CRAG VIEW-CSCDE 19/164L RPR HDWW"/>
    <s v="ICW"/>
  </r>
  <r>
    <s v="LC"/>
    <s v="120660125"/>
    <s v="004/097"/>
    <s v="T2 WV KILARC-DESCHUTES 04/097 INST DAMP"/>
    <s v="TABLEMTN"/>
    <s v="ETL.7300.INSL.NCER"/>
    <d v="2021-03-18T00:00:00"/>
    <d v="2021-03-18T00:00:00"/>
    <d v="2022-04-18T00:00:00"/>
    <x v="32"/>
    <d v="2022-03-18T00:00:00"/>
    <x v="1"/>
    <s v="630"/>
    <x v="0"/>
    <s v="Closed"/>
    <s v="HFTD 2"/>
    <s v="RELW OTHR COMP OH   FMOB TR2  PRTO"/>
    <s v="Missing"/>
    <s v="Damper-Wood"/>
    <s v="Install"/>
    <s v="44903366"/>
    <s v="T2 WV KILARC-DESCHUTES 04/097 INST DAMP"/>
    <s v="ICW"/>
  </r>
  <r>
    <s v="LC"/>
    <s v="120660280"/>
    <s v="019/401"/>
    <s v="T2 WV KILARC-DESCHUTES 019/401 RPL PL"/>
    <s v="TABLEMTN"/>
    <s v="ETL.7300.POLE.WOOD"/>
    <d v="2021-03-18T00:00:00"/>
    <d v="2021-03-18T00:00:00"/>
    <d v="2022-04-18T00:00:00"/>
    <x v="32"/>
    <d v="2022-03-18T00:00:00"/>
    <x v="1"/>
    <s v="372"/>
    <x v="0"/>
    <s v="Closed"/>
    <s v="HFTD 2"/>
    <s v="REGW CREW COMP OH   FMOB TR2  PRTO FRAB"/>
    <s v="No Good/Out of Stdrd"/>
    <s v="Structure-Wood"/>
    <s v="Replace"/>
    <s v="31532667"/>
    <s v="T2 KILARC-DESCHUTES 2/046 REPL POLE"/>
    <s v="70Y"/>
  </r>
  <r>
    <s v="LC"/>
    <s v="120662493"/>
    <s v="003/025"/>
    <s v="T2 EI TRINITY-COTTONWOOD 3/25 RPR GYWW"/>
    <s v="TABLEMTN"/>
    <s v="ETL.4040.POLE.STPS"/>
    <d v="2021-03-19T00:00:00"/>
    <d v="2021-03-19T00:00:00"/>
    <d v="2021-09-03T00:00:00"/>
    <x v="33"/>
    <d v="2022-03-19T00:00:00"/>
    <x v="0"/>
    <s v="628"/>
    <x v="0"/>
    <s v="Closed"/>
    <s v="HFTD 2"/>
    <s v="RELW INSP COMP OH   FMOB TR2  PRTO"/>
    <s v="No Good/Out of Stdrd"/>
    <s v="Guy Wire-Steel"/>
    <s v="Repair"/>
    <s v="44873891"/>
    <s v="T2 EI TRINITY-COTTONWOOD 3/25 RPR GYWW"/>
    <s v="ICS"/>
  </r>
  <r>
    <s v="LC"/>
    <s v="120662770"/>
    <s v="003/026"/>
    <s v="T2 EI TRINITY-CTTNWD 3/26 RPL STRW"/>
    <s v="TABLEMTN"/>
    <s v="ETL.4040.POLE.WDPS"/>
    <d v="2021-03-19T00:00:00"/>
    <d v="2021-03-19T00:00:00"/>
    <d v="2021-09-17T00:00:00"/>
    <x v="33"/>
    <d v="2022-03-19T00:00:00"/>
    <x v="0"/>
    <s v="372"/>
    <x v="0"/>
    <s v="Closed"/>
    <s v="HFTD 2"/>
    <s v="REGW INSP COMP OH   FMOB TR2  PRTO"/>
    <s v="No Good/Out of Stdrd"/>
    <s v="Structure-Wood"/>
    <s v="Replace"/>
    <s v="31508137"/>
    <s v="T3 DI TRINITY-CTTNWD 11/92 RPL STRW(ENG)"/>
    <s v="70Y"/>
  </r>
  <r>
    <s v="LC"/>
    <s v="120663373"/>
    <s v="006/053"/>
    <s v="EI T2 PARDISE-TABLE MTN 006/053 RPL INSS"/>
    <s v="TABLEMTN"/>
    <s v="ETL.4316.INSL.CERA"/>
    <d v="2021-03-19T00:00:00"/>
    <d v="2021-03-19T00:00:00"/>
    <d v="2021-07-16T00:00:00"/>
    <x v="33"/>
    <d v="2022-03-19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663463"/>
    <s v="006/052"/>
    <s v="T2 EI  PARADISE-TABLE MT 06/052 RPL INSS"/>
    <s v="TABLEMTN"/>
    <s v="ETL.4316.INSL.CERA"/>
    <d v="2021-03-19T00:00:00"/>
    <d v="2021-03-19T00:00:00"/>
    <d v="2021-07-14T00:00:00"/>
    <x v="33"/>
    <d v="2022-03-19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663491"/>
    <s v="005/051"/>
    <s v="T2 EI  PARADISE-TABLE MT 05/051 RPL INSS"/>
    <s v="TABLEMTN"/>
    <s v="ETL.4316.INSL.CERA"/>
    <d v="2021-03-19T00:00:00"/>
    <d v="2021-03-19T00:00:00"/>
    <d v="2021-07-13T00:00:00"/>
    <x v="33"/>
    <d v="2022-03-19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663527"/>
    <s v="004/030"/>
    <s v="T2 EI TRINITY-CTTNWD 4/30 RPR HDWW"/>
    <s v="TABLEMTN"/>
    <s v="ETL.4040.POLE.WDPS"/>
    <d v="2021-03-19T00:00:00"/>
    <d v="2021-03-19T00:00:00"/>
    <d v="2021-08-28T00:00:00"/>
    <x v="33"/>
    <d v="2022-03-19T00:00:00"/>
    <x v="0"/>
    <s v="630"/>
    <x v="0"/>
    <s v="Closed"/>
    <s v="HFTD 2"/>
    <s v="RELW INSP COMP OH   FMOB TR2  PRTO"/>
    <s v="No Good/Out of Stdrd"/>
    <s v="Hardware-Wood"/>
    <s v="Replace"/>
    <s v="44873985"/>
    <s v="T2 EI TRINITY-CTTNWD 4/30 RPR HDWW"/>
    <s v="ICW"/>
  </r>
  <r>
    <s v="LC"/>
    <s v="120663582"/>
    <s v="005/050"/>
    <s v="T2 EI PARADISE-TABLE MTN 5/50 RPL INSLS"/>
    <s v="TABLEMTN"/>
    <s v="ETL.4316.INSL.CERA"/>
    <d v="2021-03-19T00:00:00"/>
    <d v="2021-03-19T00:00:00"/>
    <d v="2021-06-23T00:00:00"/>
    <x v="33"/>
    <d v="2022-03-19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663624"/>
    <s v="029/177"/>
    <s v="T2 DI HELMS-GREGG #1 029/177 RMV NEST"/>
    <s v="FRESNO"/>
    <s v="ETL.4870.TOWR"/>
    <d v="2021-03-19T00:00:00"/>
    <d v="2021-03-19T00:00:00"/>
    <d v="2022-08-23T00:00:00"/>
    <x v="33"/>
    <d v="2022-03-19T00:00:00"/>
    <x v="1"/>
    <s v="628"/>
    <x v="0"/>
    <s v="Closed"/>
    <s v="HFTD 2"/>
    <s v="RELW OTHR FIRE COMP OH   TR2  PRTO AIR  FRAB"/>
    <s v="Debris/Nest/etc."/>
    <s v="Structure-Steel"/>
    <s v="Remove"/>
    <s v="45067693"/>
    <s v="T2 DI HELMS-GREGG #1 029/177 RMV NEST"/>
    <s v="ICS"/>
  </r>
  <r>
    <s v="LC"/>
    <s v="120663700"/>
    <s v="000/003B"/>
    <s v="T2 EI KANAKA TAP 0/3B RPR JMPRW COMPLETE"/>
    <s v="TABLEMTN"/>
    <s v="ETL.4223.INSL.NCER"/>
    <d v="2021-03-19T00:00:00"/>
    <d v="2021-03-19T00:00:00"/>
    <d v="2022-06-03T00:00:00"/>
    <x v="33"/>
    <d v="2022-03-19T00:00:00"/>
    <x v="1"/>
    <s v="630"/>
    <x v="0"/>
    <s v="Closed"/>
    <s v="HFTD 2"/>
    <s v="RELW INSP COMP OH   FMOB TR2  PRTO"/>
    <s v="No Good/Out of Stdrd"/>
    <s v="Jumper-Wood"/>
    <s v="Repair"/>
    <s v="45212391"/>
    <s v="T2 EI KANAKA TAP 0/3B RPR JMPRW"/>
    <s v="ICW"/>
  </r>
  <r>
    <s v="LC"/>
    <s v="120664092"/>
    <s v="018/156"/>
    <s v="T2 EI CRAG VIEW-CASCADE 18/156 RPR HDWW"/>
    <s v="TABLEMTN"/>
    <s v="ETL.1350.POLE.WDPS"/>
    <d v="2021-03-19T00:00:00"/>
    <d v="2021-03-19T00:00:00"/>
    <d v="2021-06-15T00:00:00"/>
    <x v="33"/>
    <d v="2022-03-19T00:00:00"/>
    <x v="0"/>
    <s v="630"/>
    <x v="0"/>
    <s v="Closed"/>
    <s v="HFTD 2"/>
    <s v="RELW INSP COMP OH   FMOB TR2  PRTO"/>
    <s v="No Good/Out of Stdrd"/>
    <s v="Hardware-Wood"/>
    <s v="Replace"/>
    <s v="44860240"/>
    <s v="T2 EI CRAG VIEW-CASCADE 18/156 RPR HDWW"/>
    <s v="ICW"/>
  </r>
  <r>
    <s v="LC"/>
    <s v="120666972"/>
    <s v="004/037"/>
    <s v="T2 EI CTRINITY-CTTNWD 14/37L RPL POLE"/>
    <s v="TABLEMTN"/>
    <s v="ETL.4040.POLE.WDPS"/>
    <d v="2021-03-20T00:00:00"/>
    <d v="2021-03-20T00:00:00"/>
    <d v="2021-09-19T00:00:00"/>
    <x v="34"/>
    <d v="2022-03-20T00:00:00"/>
    <x v="0"/>
    <s v="372"/>
    <x v="0"/>
    <s v="Closed"/>
    <s v="HFTD 2"/>
    <s v="REGW INSP COMP OH   FMOB TR2  PRTO"/>
    <s v="Rotten"/>
    <s v="Structure-Wood"/>
    <s v="Replace"/>
    <s v="31508137"/>
    <s v="T3 DI TRINITY-CTTNWD 11/92 RPL STRW(ENG)"/>
    <s v="70Y"/>
  </r>
  <r>
    <s v="LC"/>
    <s v="120666974"/>
    <s v="004/037"/>
    <s v="T2 EI TRINITY-COTTONWOOD 4/37R REPL POLE"/>
    <s v="TABLEMTN"/>
    <s v="ETL.4040.POLE.WDPS"/>
    <d v="2021-03-20T00:00:00"/>
    <d v="2021-03-20T00:00:00"/>
    <d v="2021-09-19T00:00:00"/>
    <x v="34"/>
    <d v="2022-03-20T00:00:00"/>
    <x v="0"/>
    <s v="372"/>
    <x v="0"/>
    <s v="Closed"/>
    <s v="HFTD 2"/>
    <s v="REGW INSP COMP OH   FMOB TR2  PRTO"/>
    <s v="Rotten"/>
    <s v="Structure-Wood"/>
    <s v="Replace"/>
    <s v="31508137"/>
    <s v="T3 DI TRINITY-CTTNWD 11/92 RPL STRW(ENG)"/>
    <s v="70Y"/>
  </r>
  <r>
    <s v="LC"/>
    <s v="120667005"/>
    <s v="004/037"/>
    <s v="T2 EI TRINITY-COTTONWD 4/37C REPL POLE"/>
    <s v="TABLEMTN"/>
    <s v="ETL.4040.POLE.WDPS"/>
    <d v="2021-03-20T00:00:00"/>
    <d v="2021-03-20T00:00:00"/>
    <d v="2021-09-19T00:00:00"/>
    <x v="34"/>
    <d v="2022-03-20T00:00:00"/>
    <x v="0"/>
    <s v="372"/>
    <x v="0"/>
    <s v="Closed"/>
    <s v="HFTD 2"/>
    <s v="REGW INSP COMP OH   FMOB TR2  PRTO"/>
    <s v="Rotten"/>
    <s v="Structure-Wood"/>
    <s v="Replace"/>
    <s v="31508137"/>
    <s v="T3 DI TRINITY-CTTNWD 11/92 RPL STRW(ENG)"/>
    <s v="70Y"/>
  </r>
  <r>
    <s v="LC"/>
    <s v="120667197"/>
    <s v="018/154"/>
    <s v="T2 EI CRAG VIEW-CASCAD 18/154 INST JUMPR"/>
    <s v="TABLEMTN"/>
    <s v="ETL.1350.INSL.CERA"/>
    <d v="2021-03-20T00:00:00"/>
    <d v="2021-03-20T00:00:00"/>
    <d v="2021-07-30T00:00:00"/>
    <x v="34"/>
    <d v="2022-03-20T00:00:00"/>
    <x v="0"/>
    <s v="630"/>
    <x v="0"/>
    <s v="Closed"/>
    <s v="HFTD 2"/>
    <s v="RELW INSP COMP OH   FMOB TR2  PRTO"/>
    <s v="No Good/Out of Stdrd"/>
    <s v="Jumper-Wood"/>
    <s v="Repair"/>
    <s v="44860238"/>
    <s v="T2 EI CRAG VIEW-CASCAD 18/154 INST JUMPR"/>
    <s v="ICW"/>
  </r>
  <r>
    <s v="LC"/>
    <s v="120667415"/>
    <s v="016/304"/>
    <s v="T2 EI FLTN-MOLINO-COTATI 16/304 RPR GYWW"/>
    <s v="LAKEVLLE"/>
    <s v="ETL.6910.POLE.WOOD"/>
    <d v="2021-03-20T00:00:00"/>
    <d v="2021-03-20T00:00:00"/>
    <d v="2022-02-03T00:00:00"/>
    <x v="34"/>
    <d v="2022-03-20T00:00:00"/>
    <x v="0"/>
    <s v="630"/>
    <x v="0"/>
    <s v="Closed"/>
    <s v="HFTD 2"/>
    <s v="RELW INSP COMP OH   FMOB TR2  PRTO"/>
    <s v="No Good/Out of Stdrd"/>
    <s v="Guy Wire-Wood"/>
    <s v="Repair"/>
    <s v="45138289"/>
    <s v="T2 EI FLTN-MOLINO-COTATI 16/304 RPR GYWW"/>
    <s v="ICW"/>
  </r>
  <r>
    <s v="LC"/>
    <s v="120667683"/>
    <s v="005/040"/>
    <s v="T2 EI TRINITY-COTTNWD 5/040 UNBURY ANCW"/>
    <s v="TABLEMTN"/>
    <s v="ETL.4040.POLE.WDPS"/>
    <d v="2021-03-20T00:00:00"/>
    <d v="2021-03-20T00:00:00"/>
    <d v="2021-08-29T00:00:00"/>
    <x v="34"/>
    <d v="2022-03-20T00:00:00"/>
    <x v="0"/>
    <s v="630"/>
    <x v="0"/>
    <s v="Closed"/>
    <s v="HFTD 2"/>
    <s v="RELW INSP COMP OH   FMOB TR2  PRTO"/>
    <s v="No Good/Out of Stdrd"/>
    <s v="Anchor-Wood"/>
    <s v="Repair"/>
    <s v="44873987"/>
    <s v="T2 EI TRINITY-COTTNWD 5/040 UNBURY ANCW"/>
    <s v="ICW"/>
  </r>
  <r>
    <s v="LC"/>
    <s v="120667992"/>
    <s v="015/130"/>
    <s v="T2 EI CRAG VIEW-CASCADE 15/130 REPLUMB"/>
    <s v="TABLEMTN"/>
    <s v="ETL.1350.INSL.CERA"/>
    <d v="2021-03-20T00:00:00"/>
    <d v="2021-03-20T00:00:00"/>
    <d v="2021-07-28T00:00:00"/>
    <x v="34"/>
    <d v="2022-03-20T00:00:00"/>
    <x v="0"/>
    <s v="630"/>
    <x v="0"/>
    <s v="Closed"/>
    <s v="HFTD 2"/>
    <s v="RELW INSP COMP OH   FMOB TR2  PRTO"/>
    <s v="No Good/Out of Stdrd"/>
    <s v="Insulator-Wood"/>
    <s v="Repair"/>
    <s v="44860237"/>
    <s v="T2 EI CRAG VIEW-CASCADE 15/130 REPLUMB"/>
    <s v="ICW"/>
  </r>
  <r>
    <s v="LC"/>
    <s v="120668065"/>
    <s v="005/041"/>
    <s v="T2 EI TRINITY-CTTNWD 5/41 RPR GYWW"/>
    <s v="TABLEMTN"/>
    <s v="ETL.4040.POLE.STPS"/>
    <d v="2021-03-20T00:00:00"/>
    <d v="2021-03-20T00:00:00"/>
    <d v="2021-08-30T00:00:00"/>
    <x v="34"/>
    <d v="2022-03-20T00:00:00"/>
    <x v="0"/>
    <s v="630"/>
    <x v="0"/>
    <s v="Closed"/>
    <s v="HFTD 2"/>
    <s v="RELW INSP COMP OH   FMOB TR2  PRTO"/>
    <s v="No Good/Out of Stdrd"/>
    <s v="Guy Wire-Wood"/>
    <s v="Repair"/>
    <s v="44873893"/>
    <s v="T2 EI TRINITY-CTTNWD 5/41 RPR GYWW"/>
    <s v="ICW"/>
  </r>
  <r>
    <s v="LC"/>
    <s v="120668107"/>
    <s v="005/041"/>
    <s v="T2 EI TRINITY-COTTONWD 5/41 RPR GYWW"/>
    <s v="TABLEMTN"/>
    <s v="ETL.4040.POLE.STPS"/>
    <d v="2021-03-20T00:00:00"/>
    <d v="2021-03-20T00:00:00"/>
    <d v="2021-08-29T00:00:00"/>
    <x v="34"/>
    <d v="2022-03-20T00:00:00"/>
    <x v="0"/>
    <s v="630"/>
    <x v="0"/>
    <s v="Closed"/>
    <s v="HFTD 2"/>
    <s v="RELW INSP COMP OH   FMOB TR2  PRTO"/>
    <s v="No Good/Out of Stdrd"/>
    <s v="Guy Wire-Wood"/>
    <s v="Repair"/>
    <s v="44873894"/>
    <s v="T2 EI TRINITY-COTTONWD 5/41 RPR GYWW"/>
    <s v="ICW"/>
  </r>
  <r>
    <s v="LC"/>
    <s v="120669649"/>
    <s v="009/115"/>
    <s v="T2 COLGATE-SMARTVILLE #2 9/115 RPL INSS"/>
    <s v="SACTO"/>
    <s v="ETL.6520.INSL.NCER"/>
    <d v="2021-03-21T00:00:00"/>
    <d v="2021-03-19T00:00:00"/>
    <d v="2021-05-28T00:00:00"/>
    <x v="33"/>
    <d v="2022-03-19T00:00:00"/>
    <x v="0"/>
    <s v="508"/>
    <x v="0"/>
    <s v="Closed"/>
    <s v="HFTD 2"/>
    <s v="RELW PATR COMP OH   FMOB TR2  PRTO"/>
    <s v="No Good/Out of Stdrd"/>
    <s v="Insulator-Wood"/>
    <s v="Replace"/>
    <s v="31534159"/>
    <s v="T2 COLGATE-SMARTVILLE #2 9/115 RPL INSS"/>
    <s v="93I"/>
  </r>
  <r>
    <s v="LC"/>
    <s v="120670181"/>
    <s v="004/114"/>
    <s v="T2 COLGATE-GRASS VALLEY 004/114 RPL PL"/>
    <s v="SACTO"/>
    <s v="ETL.6490.POLE.WOOD"/>
    <d v="2021-03-21T00:00:00"/>
    <d v="2021-03-19T00:00:00"/>
    <d v="2022-08-09T00:00:00"/>
    <x v="33"/>
    <d v="2022-03-19T00:00:00"/>
    <x v="1"/>
    <s v="372"/>
    <x v="0"/>
    <s v="Closed"/>
    <s v="HFTD 2"/>
    <s v="RELW PATR COMP OH   FMOB TR2  PRTO FRAB"/>
    <s v="No Good/Out of Stdrd"/>
    <s v="Structure-Wood"/>
    <s v="Replace"/>
    <s v="31534577"/>
    <s v="T2 COLGATE-GRASS VALLEY 004/114 RPL PL"/>
    <s v="70Y"/>
  </r>
  <r>
    <s v="LC"/>
    <s v="120670182"/>
    <s v="003/071"/>
    <s v="T2 COLGATE-GRASS VALLEY 003/071 REFRAME"/>
    <s v="SACTO"/>
    <s v="ETL.6490.POLE.WOOD"/>
    <d v="2021-03-21T00:00:00"/>
    <d v="2021-03-21T00:00:00"/>
    <d v="2022-08-09T00:00:00"/>
    <x v="35"/>
    <d v="2022-03-21T00:00:00"/>
    <x v="1"/>
    <s v="637"/>
    <x v="0"/>
    <s v="Closed"/>
    <s v="HFTD 2"/>
    <s v="RELW PATR COMP OH   FMOB TR2  PRTO FRAB SR22"/>
    <s v="No Good/Out of Stdrd"/>
    <s v="Crossarm-Wood"/>
    <s v="Replace"/>
    <s v="31534019"/>
    <s v="T2 COLGATE-GRASS VALLEY 003/071 REFRAME"/>
    <s v="93E"/>
  </r>
  <r>
    <s v="LC"/>
    <s v="120670183"/>
    <s v="002/069"/>
    <s v="T2 COLGATE-GRASS VALLEY 002/069 REFRAME"/>
    <s v="SACTO"/>
    <s v="ETL.6490.POLE.WOOD"/>
    <d v="2021-03-21T00:00:00"/>
    <d v="2021-03-19T00:00:00"/>
    <d v="2022-08-09T00:00:00"/>
    <x v="33"/>
    <d v="2022-03-19T00:00:00"/>
    <x v="1"/>
    <s v="637"/>
    <x v="0"/>
    <s v="Closed"/>
    <s v="HFTD 2"/>
    <s v="REGW PATR COMP OH   FMOB TR2  PRTO FRAB SR22"/>
    <s v="No Good/Out of Stdrd"/>
    <s v="Crossarm-Wood"/>
    <s v="Replace"/>
    <s v="31534019"/>
    <s v="T2 COLGATE-GRASS VALLEY 003/071 REFRAME"/>
    <s v="93E"/>
  </r>
  <r>
    <s v="LC"/>
    <s v="120670184"/>
    <s v="010/127"/>
    <s v="T2 COLGATE-SMARTVILLE #1 010/127L RPL PL"/>
    <s v="SACTO"/>
    <s v="ETL.6510.POLE.WDPS"/>
    <d v="2021-03-21T00:00:00"/>
    <d v="2021-03-19T00:00:00"/>
    <d v="2022-07-26T00:00:00"/>
    <x v="33"/>
    <d v="2022-03-19T00:00:00"/>
    <x v="1"/>
    <s v="372"/>
    <x v="0"/>
    <s v="Closed"/>
    <s v="HFTD 2"/>
    <s v="RELW PATR COMP OH   FMOB TR2  PRTO"/>
    <s v="No Good/Out of Stdrd"/>
    <s v="Structure-Wood"/>
    <s v="Replace"/>
    <s v="31534304"/>
    <s v="T2 COLGATE-SMARTVILLE #1 010/127L RPL PL"/>
    <s v="70Y"/>
  </r>
  <r>
    <s v="LC"/>
    <s v="120670185"/>
    <s v="000/008"/>
    <s v="T2 NARROWS #1 TAP 0/8 RPL STRW"/>
    <s v="SACTO"/>
    <s v="ETL.6511.POLE.WOOD"/>
    <d v="2021-03-21T00:00:00"/>
    <d v="2021-03-19T00:00:00"/>
    <d v="2022-08-29T00:00:00"/>
    <x v="33"/>
    <d v="2022-03-19T00:00:00"/>
    <x v="1"/>
    <s v="372"/>
    <x v="0"/>
    <s v="Closed"/>
    <s v="HFTD 2"/>
    <s v="RELW PATR COMP OH   FMOB TR2  PRTO FRAB"/>
    <s v="No Good/Out of Stdrd"/>
    <s v="Structure-Wood"/>
    <s v="Replace"/>
    <s v="31603778"/>
    <s v="T2 NARROWS #1 TAP 0/8 RPL STRW"/>
    <s v="70Y"/>
  </r>
  <r>
    <s v="LC"/>
    <s v="120670231"/>
    <s v="001/014"/>
    <s v="T2 NARRWS #2 TAP 001/014 COMPLETE"/>
    <s v="SACTO"/>
    <s v="ETL.6521.POLE.WOOD"/>
    <d v="2021-03-21T00:00:00"/>
    <d v="2021-03-19T00:00:00"/>
    <d v="2022-06-03T00:00:00"/>
    <x v="33"/>
    <d v="2022-03-19T00:00:00"/>
    <x v="1"/>
    <s v="637"/>
    <x v="0"/>
    <s v="Closed"/>
    <s v="HFTD 2"/>
    <s v="RELW PATR COMP OH   FMOB TR2  PRTO FRAB"/>
    <s v="No Good/Out of Stdrd"/>
    <s v="Crossarm-Wood"/>
    <s v="Replace"/>
    <s v="31535161"/>
    <s v="T2 NARRWS #2 TAP 001/014 RPL CRSW"/>
    <s v="93E"/>
  </r>
  <r>
    <s v="LC"/>
    <s v="120671479"/>
    <s v="023/179"/>
    <s v="T2 DI PARADISE-TABLE MTN 23/179 RPL INSS"/>
    <s v="TABLEMTN"/>
    <s v="ETL.4316.INSL"/>
    <d v="2021-03-22T00:00:00"/>
    <d v="2021-03-16T00:00:00"/>
    <d v="2021-07-31T00:00:00"/>
    <x v="30"/>
    <d v="2022-03-16T00:00:00"/>
    <x v="0"/>
    <s v="508"/>
    <x v="0"/>
    <s v="Closed"/>
    <s v="HFTD 2"/>
    <s v="RELW OTHR FIRE COMP OH   TR2  PRTO AIR"/>
    <s v="No Good/Out of Stdrd"/>
    <s v="Insulator-Wood"/>
    <s v="Replace"/>
    <s v="31534015"/>
    <s v="T2 DI PARADISE-TABLE MTN 023/179 RPL INS"/>
    <s v="93I"/>
  </r>
  <r>
    <s v="LC"/>
    <s v="120672061"/>
    <s v="004/034"/>
    <s v="T2 EI TRINITY-COTTNWD 4/034R RPL POLE"/>
    <s v="TABLEMTN"/>
    <s v="ETL.4040.POLE.WDPS"/>
    <d v="2021-03-22T00:00:00"/>
    <d v="2021-03-22T00:00:00"/>
    <d v="2021-09-11T00:00:00"/>
    <x v="36"/>
    <d v="2022-03-22T00:00:00"/>
    <x v="0"/>
    <s v="372"/>
    <x v="0"/>
    <s v="Closed"/>
    <s v="HFTD 2"/>
    <s v="RELW INSP COMP OH   FMOB TR2  PRTO"/>
    <s v="No Good/Out of Stdrd"/>
    <s v="Structure-Wood"/>
    <s v="Replace"/>
    <s v="31577970"/>
    <s v="T2 TRINITY-COTTNWD 4/31R RPL STRW"/>
    <s v="70Y"/>
  </r>
  <r>
    <s v="LC"/>
    <s v="120672114"/>
    <s v="015/128"/>
    <s v="T2 EI CRAG VIEW-CSCDE 015/128R RPR GYWW"/>
    <s v="TABLEMTN"/>
    <s v="ETL.1350.POLE.WDPS"/>
    <d v="2021-03-22T00:00:00"/>
    <d v="2021-03-22T00:00:00"/>
    <d v="2021-07-28T00:00:00"/>
    <x v="36"/>
    <d v="2022-03-22T00:00:00"/>
    <x v="0"/>
    <s v="630"/>
    <x v="0"/>
    <s v="Closed"/>
    <s v="HFTD 2"/>
    <s v="RELW INSP PATR COMP OH   FMOB TR2  PRTO"/>
    <s v="No Good/Out of Stdrd"/>
    <s v="Guy Wire-Wood"/>
    <s v="Repair"/>
    <s v="44860235"/>
    <s v="T2 EI CRAG VIEW-CSCDE 015/128R RPR GYWW"/>
    <s v="ICW"/>
  </r>
  <r>
    <s v="LC"/>
    <s v="120672120"/>
    <s v="012/080"/>
    <s v="T2 DI METCLF-GREEN VALLY 12/80 RPL INSS"/>
    <s v="MOSSLNDG"/>
    <s v="ETL.2540.INSL.CERA"/>
    <d v="2021-03-22T00:00:00"/>
    <d v="2021-03-16T00:00:00"/>
    <d v="2021-07-21T00:00:00"/>
    <x v="30"/>
    <d v="2022-03-16T00:00:00"/>
    <x v="0"/>
    <s v="508"/>
    <x v="0"/>
    <s v="Closed"/>
    <s v="HFTD 2"/>
    <s v="POHW OTHR FIRE COMP OH   TR2  PRTO AIR"/>
    <s v="No Good/Out of Stdrd"/>
    <s v="Insulator-Wood"/>
    <s v="Replace"/>
    <s v="31534650"/>
    <s v="T2 DI METCALF-GRN VALLEY 12/79 RPLC INSW"/>
    <s v="93I"/>
  </r>
  <r>
    <s v="LC"/>
    <s v="120672123"/>
    <s v="012/080"/>
    <s v="T2 DI MTCLF-GREEN VALLY 12/80 RPR GYWW"/>
    <s v="MOSSLNDG"/>
    <s v="ETL.2540.POLE.WOOD"/>
    <d v="2021-03-22T00:00:00"/>
    <d v="2021-03-16T00:00:00"/>
    <d v="2021-07-21T00:00:00"/>
    <x v="30"/>
    <d v="2022-03-16T00:00:00"/>
    <x v="0"/>
    <s v="630"/>
    <x v="0"/>
    <s v="Closed"/>
    <s v="HFTD 2"/>
    <s v="RELW OTHR FIRE COMP OH   TR2  PRTO AIR"/>
    <s v="No Good/Out of Stdrd"/>
    <s v="Guy Wire-Wood"/>
    <s v="Repair"/>
    <s v="44805598"/>
    <s v="T2 DI MTCLF-GREEN VALLY 12/80 RPR GYWW"/>
    <s v="ICW"/>
  </r>
  <r>
    <s v="LC"/>
    <s v="120672148"/>
    <s v="015/128"/>
    <s v="T2 EI CRAG VIEW-CASCADE 015/128 RPR GYWW"/>
    <s v="TABLEMTN"/>
    <s v="ETL.1350.POLE.WDPS"/>
    <d v="2021-03-22T00:00:00"/>
    <d v="2021-03-22T00:00:00"/>
    <d v="2021-07-28T00:00:00"/>
    <x v="36"/>
    <d v="2022-03-22T00:00:00"/>
    <x v="0"/>
    <s v="630"/>
    <x v="0"/>
    <s v="Closed"/>
    <s v="HFTD 2"/>
    <s v="RELW INSP COMP OH   FMOB TR2  PRTO"/>
    <s v="No Good/Out of Stdrd"/>
    <s v="Guy Wire-Wood"/>
    <s v="Repair"/>
    <s v="44860236"/>
    <s v="T2 EI CRAG VIEW-CASCADE 015/128 RPR GYWW"/>
    <s v="ICW"/>
  </r>
  <r>
    <s v="LC"/>
    <s v="120672348"/>
    <s v="021/296"/>
    <s v="T2 EI SQC-SNT YNZ SW ST 21/296 RPR JMPRW"/>
    <s v="PISMOBCH"/>
    <s v="ETL.3700.INSL.CERA"/>
    <d v="2021-03-22T00:00:00"/>
    <d v="2021-03-22T00:00:00"/>
    <d v="2022-06-28T00:00:00"/>
    <x v="36"/>
    <d v="2022-03-22T00:00:00"/>
    <x v="1"/>
    <s v="630"/>
    <x v="0"/>
    <s v="Closed"/>
    <s v="HFTD 2"/>
    <s v="RELW INSP COMP OH   FMOB TR2  PRTO NTDE"/>
    <s v="No Good/Out of Stdrd"/>
    <s v="Jumper-Wood"/>
    <s v="Repair"/>
    <s v="45069111"/>
    <s v="T2 EI SQC-SNT YNZ SW ST 21/296 RPR JMPRW"/>
    <s v="ICW"/>
  </r>
  <r>
    <s v="LC"/>
    <s v="120672818"/>
    <s v="015/127"/>
    <s v="T2 EI CRAG VW-CASCADE  15/127 RPR ANCHW"/>
    <s v="TABLEMTN"/>
    <s v="ETL.1350.POLE.WDPS"/>
    <d v="2021-03-22T00:00:00"/>
    <d v="2021-03-22T00:00:00"/>
    <d v="2021-07-23T00:00:00"/>
    <x v="36"/>
    <d v="2022-03-22T00:00:00"/>
    <x v="0"/>
    <s v="630"/>
    <x v="0"/>
    <s v="Closed"/>
    <s v="HFTD 2"/>
    <s v="RELW INSP PATR COMP OH   FMOB TR2  PRTO"/>
    <s v="No Good/Out of Stdrd"/>
    <s v="Anchor-Wood"/>
    <s v="Repair"/>
    <s v="44860233"/>
    <s v="T2 EI CRAG VW-CASCADE  15/127 RPR ANCHW"/>
    <s v="ICW"/>
  </r>
  <r>
    <s v="LC"/>
    <s v="120672962"/>
    <s v="015/127"/>
    <s v="T2 EI CRAG VIEW-CASCADE 15/127 RPR GYWW"/>
    <s v="TABLEMTN"/>
    <s v="ETL.1350.POLE.WDPS"/>
    <d v="2021-03-22T00:00:00"/>
    <d v="2021-03-22T00:00:00"/>
    <d v="2021-07-22T00:00:00"/>
    <x v="36"/>
    <d v="2022-03-22T00:00:00"/>
    <x v="0"/>
    <s v="630"/>
    <x v="0"/>
    <s v="Closed"/>
    <s v="HFTD 2"/>
    <s v="RELW INSP COMP OH   FMOB TR2  PRTO"/>
    <s v="No Good/Out of Stdrd"/>
    <s v="Guy Wire-Wood"/>
    <s v="Repair"/>
    <s v="44860234"/>
    <s v="T2 EI CRAG VIEW-CASCADE 15/127 RPR GYWW"/>
    <s v="ICW"/>
  </r>
  <r>
    <s v="LC"/>
    <s v="120673447"/>
    <s v="009/041"/>
    <s v="T2 EI DIABLO-GATES #1 009/041 RPR GYWS"/>
    <s v="PISMOBCH"/>
    <s v="ETL.5960.TOWR"/>
    <d v="2021-03-22T00:00:00"/>
    <d v="2021-03-22T00:00:00"/>
    <d v="2022-06-09T00:00:00"/>
    <x v="36"/>
    <d v="2022-03-22T00:00:00"/>
    <x v="1"/>
    <s v="628"/>
    <x v="0"/>
    <s v="Closed"/>
    <s v="HFTD 2"/>
    <s v="RELW COMP OH   FMOB TR2  PRTO CLMB FRAB NTDE"/>
    <s v="No Good/Out of Stdrd"/>
    <s v="Guy Wire-Steel"/>
    <s v="Repair"/>
    <s v="44859533"/>
    <s v="T2 EI DIABLO-GATES #1 009/041 RPR GYWS"/>
    <s v="ICS"/>
  </r>
  <r>
    <s v="LC"/>
    <s v="120674511"/>
    <s v="021/097"/>
    <s v="T2 DI TASSAJARA-NEWARK 21/97 REPL HANGR"/>
    <s v="CONCORD"/>
    <s v="ETL.5920.INSL"/>
    <d v="2021-03-22T00:00:00"/>
    <d v="2021-03-22T00:00:00"/>
    <d v="2021-08-11T00:00:00"/>
    <x v="36"/>
    <d v="2022-03-22T00:00:00"/>
    <x v="0"/>
    <s v="543"/>
    <x v="0"/>
    <s v="Closed"/>
    <s v="HFTD 2"/>
    <s v="RELW OTHR COMP OH   FMOB TR2  PRTO AIR"/>
    <s v="No Good/Out of Stdrd"/>
    <s v="Hardware-Tower"/>
    <s v="Replace"/>
    <s v="44758700"/>
    <s v="T2 DI TASSAJARA-NEWARK 21/97 REPL HANGR"/>
    <s v="ICQ"/>
  </r>
  <r>
    <s v="LC"/>
    <s v="120675004"/>
    <s v="002/054"/>
    <s v="T2 WEIMAR-HALSEY 2/054 REFRAME"/>
    <s v="SACTO"/>
    <s v="ETL.8340.POLE.WOOD"/>
    <d v="2021-03-22T00:00:00"/>
    <d v="2021-03-22T00:00:00"/>
    <d v="2022-03-06T00:00:00"/>
    <x v="36"/>
    <d v="2022-03-22T00:00:00"/>
    <x v="0"/>
    <s v="637"/>
    <x v="0"/>
    <s v="Closed"/>
    <s v="HFTD 2"/>
    <s v="RELW PATR COMP OH   FMOB TR2  PRTO FRAB"/>
    <s v="No Good/Out of Stdrd"/>
    <s v="Crossarm-Wood"/>
    <s v="Replace"/>
    <s v="31534017"/>
    <s v="T2 WEIMAR-HALSEY 2/054 REFRAME"/>
    <s v="93E"/>
  </r>
  <r>
    <s v="LC"/>
    <s v="120675012"/>
    <s v="001/031"/>
    <s v="T2 SMARTVILLE-CAMP FAR WEST 01/31 RPL PL"/>
    <s v="SACTO"/>
    <s v="ETL.7970.POLE.WOOD"/>
    <d v="2021-03-22T00:00:00"/>
    <d v="2021-03-22T00:00:00"/>
    <d v="2022-07-12T00:00:00"/>
    <x v="36"/>
    <d v="2022-03-22T00:00:00"/>
    <x v="1"/>
    <s v="372"/>
    <x v="0"/>
    <s v="Closed"/>
    <s v="HFTD 2"/>
    <s v="RELW PATR COMP OH   FMOB TR2  PRTO"/>
    <s v="No Good/Out of Stdrd"/>
    <s v="Structure-Wood"/>
    <s v="Replace"/>
    <s v="31535917"/>
    <s v="SMARTVILLE-CAMP FAR WEST 8/160 RPL PL"/>
    <s v="70Y"/>
  </r>
  <r>
    <s v="LC"/>
    <s v="120675015"/>
    <s v="000/019"/>
    <s v="T2 WEIMAR-HALSEY 0/19 RPL PL"/>
    <s v="SACTO"/>
    <s v="ETL.8340.POLE.WOOD"/>
    <d v="2021-03-22T00:00:00"/>
    <d v="2021-03-22T00:00:00"/>
    <d v="2021-06-18T00:00:00"/>
    <x v="36"/>
    <d v="2022-03-22T00:00:00"/>
    <x v="0"/>
    <s v="372"/>
    <x v="0"/>
    <s v="Closed"/>
    <s v="HFTD 2"/>
    <s v="RELW PATR COMP OH   FMOB TR2  PRTO FRAB"/>
    <s v="No Good/Out of Stdrd"/>
    <s v="Structure-Wood"/>
    <s v="Replace"/>
    <s v="31534016"/>
    <s v="T2 WEIMAR-HALSEY 0/19 RPL PL"/>
    <s v="70Y"/>
  </r>
  <r>
    <s v="LC"/>
    <s v="120675018"/>
    <s v="004/094"/>
    <s v="T2 WEIMAR-HALSEY 4/94 RPL PL"/>
    <s v="SACTO"/>
    <s v="ETL.8340.POLE.WOOD"/>
    <d v="2021-03-22T00:00:00"/>
    <d v="2021-03-22T00:00:00"/>
    <d v="2021-08-29T00:00:00"/>
    <x v="36"/>
    <d v="2022-03-22T00:00:00"/>
    <x v="0"/>
    <s v="372"/>
    <x v="0"/>
    <s v="Closed"/>
    <s v="HFTD 2"/>
    <s v="REGW PATR COMP OH   FMOB TR2  PRTO FRAB"/>
    <s v="No Good/Out of Stdrd"/>
    <s v="Structure-Wood"/>
    <s v="Replace"/>
    <s v="31534016"/>
    <s v="T2 WEIMAR-HALSEY 0/19 RPL PL"/>
    <s v="70Y"/>
  </r>
  <r>
    <s v="LC"/>
    <s v="120677192"/>
    <s v="013/194"/>
    <s v="T2 DI SSQC-SNT YNZ SW ST 13/194 RPR GYWW"/>
    <s v="PISMOBCH"/>
    <s v="ETL.3700.POLE.WOOD"/>
    <d v="2021-03-23T00:00:00"/>
    <d v="2021-03-22T00:00:00"/>
    <d v="2022-04-12T00:00:00"/>
    <x v="36"/>
    <d v="2022-03-22T00:00:00"/>
    <x v="1"/>
    <s v="630"/>
    <x v="0"/>
    <s v="Closed"/>
    <s v="HFTD 2"/>
    <s v="RELW OTHR FIRE COMP OH   TR2  PRTO AIR  FRAB"/>
    <s v="No Good/Out of Stdrd"/>
    <s v="Guy Wire-Wood"/>
    <s v="Repair"/>
    <s v="45069114"/>
    <s v="T2 DI SSQC-SNT YNZ SW ST 13/194 RPR GYWW"/>
    <s v="ICW"/>
  </r>
  <r>
    <s v="LC"/>
    <s v="120677271"/>
    <s v="005/099"/>
    <s v="T2 DI SISQUOC-SANTA YNEZ 5/99 RPR STRW"/>
    <s v="PISMOBCH"/>
    <s v="ETL.3700.POLE.WOOD"/>
    <d v="2021-03-23T00:00:00"/>
    <d v="2021-03-22T00:00:00"/>
    <d v="2021-11-15T00:00:00"/>
    <x v="36"/>
    <d v="2022-03-22T00:00:00"/>
    <x v="0"/>
    <s v="630"/>
    <x v="0"/>
    <s v="Closed"/>
    <s v="HFTD 2"/>
    <s v="RELW OTHR FIRE ACCM COMP OH   TR2  PRTO AIR  FRAB"/>
    <s v="No Good/Out of Stdrd"/>
    <s v="Structure-Wood"/>
    <s v="Repair"/>
    <s v="44963125"/>
    <s v="T2 DI SISQUOC-SANTA YNEZ 5/99 RPR STRW"/>
    <s v="ICW"/>
  </r>
  <r>
    <s v="LC"/>
    <s v="120677272"/>
    <s v="005/099"/>
    <s v="T2 DI SISQUOC-SANTA YNEZ 5/99 RPR SPLW"/>
    <s v="PISMOBCH"/>
    <s v="ETL.3700.INSL.CERA"/>
    <d v="2021-03-23T00:00:00"/>
    <d v="2021-03-22T00:00:00"/>
    <d v="2021-11-15T00:00:00"/>
    <x v="36"/>
    <d v="2022-03-22T00:00:00"/>
    <x v="0"/>
    <s v="630"/>
    <x v="0"/>
    <s v="Closed"/>
    <s v="HFTD 2"/>
    <s v="RELW OTHR FIRE COMP OH   TR2  PRTO AIR"/>
    <s v="No Good/Out of Stdrd"/>
    <s v="Splice-Wood"/>
    <s v="Repair"/>
    <s v="44963135"/>
    <s v="T2 DI SISQUOC-SANTA YNEZ 5/99 RPR SPLW"/>
    <s v="ICW"/>
  </r>
  <r>
    <s v="LC"/>
    <s v="120677846"/>
    <s v="024/385"/>
    <s v="T2 KESWICK-TRINITY 24/385 RMV VEG"/>
    <s v="TABLEMTN"/>
    <s v="ETL.7270.POLE.WOOD"/>
    <d v="2021-03-23T00:00:00"/>
    <d v="2021-03-23T00:00:00"/>
    <d v="2021-10-22T00:00:00"/>
    <x v="37"/>
    <d v="2022-03-23T00:00:00"/>
    <x v="0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679216"/>
    <s v="037/171"/>
    <s v="T2 EI IGNACIO-SOBRANTE 037/171 RPL INSS"/>
    <s v="LAKEVLLE"/>
    <s v="ETL.4920.INSL.CERA"/>
    <d v="2021-03-23T00:00:00"/>
    <d v="2021-03-23T00:00:00"/>
    <d v="2022-11-04T00:00:00"/>
    <x v="37"/>
    <d v="2022-03-23T00:00:00"/>
    <x v="1"/>
    <s v="532"/>
    <x v="0"/>
    <s v="Closed"/>
    <s v="HFTD 2"/>
    <s v="REGW INSP COMP OH   FMOB TR2  PRTO"/>
    <s v="No Good/Out of Stdrd"/>
    <s v="Insulator-Steel"/>
    <s v="Replace"/>
    <s v="31531905"/>
    <s v="DI IGNACIO SOBRANTE    RPL INSS 5 TWRS"/>
    <s v="93K"/>
  </r>
  <r>
    <s v="LC"/>
    <s v="120679682"/>
    <s v="004/022"/>
    <s v="T2 DI VASONA-METCALF 4/22 RPR FOND"/>
    <s v="METCALF"/>
    <s v="ETL.5932.TOWR"/>
    <d v="2021-03-23T00:00:00"/>
    <d v="2021-03-22T00:00:00"/>
    <d v="2022-05-16T00:00:00"/>
    <x v="36"/>
    <d v="2022-03-22T00:00:00"/>
    <x v="1"/>
    <s v="543"/>
    <x v="0"/>
    <s v="Closed"/>
    <s v="HFTD 2"/>
    <s v="RELW OTHR FIRE COMP OH   TR2  PRTO AIR  FRAB"/>
    <s v="No Good/Out of Stdrd"/>
    <s v="Foundation/Concrete-Tower"/>
    <s v="Repair"/>
    <s v="45233304"/>
    <s v="T2 DI VASONA-METCALF 4/22 RPR FOND"/>
    <s v="ICQ"/>
  </r>
  <r>
    <s v="LC"/>
    <s v="120679687"/>
    <s v="015/219"/>
    <s v="T2 DI SQC-ST YNZ SW ST 15/219 RPL STRW"/>
    <s v="PISMOBCH"/>
    <s v="ETL.3700.POLE.WOOD"/>
    <d v="2021-03-23T00:00:00"/>
    <d v="2021-03-22T00:00:00"/>
    <d v="2022-04-16T00:00:00"/>
    <x v="36"/>
    <d v="2022-03-22T00:00:00"/>
    <x v="1"/>
    <s v="372"/>
    <x v="0"/>
    <s v="Closed"/>
    <s v="HFTD 2"/>
    <s v="RELW OTHR FIRE CNCL OH   TR2  PRTO AIR  FRAB"/>
    <s v="No Good/Out of Stdrd"/>
    <s v="Structure-Wood"/>
    <s v="Replace"/>
    <s v="31534654"/>
    <s v="T2 DI SQC-ST YNZ SW ST 15/219 RPL STRW"/>
    <s v="70Y"/>
  </r>
  <r>
    <s v="LC"/>
    <s v="120679751"/>
    <s v="007/058"/>
    <s v="T2 EI TRNTY-CTTNWD 7/58L INST HDWW"/>
    <s v="TABLEMTN"/>
    <s v="ETL.4040.POLE.STPS"/>
    <d v="2021-03-23T00:00:00"/>
    <d v="2021-03-23T00:00:00"/>
    <d v="2021-10-03T00:00:00"/>
    <x v="37"/>
    <d v="2022-03-23T00:00:00"/>
    <x v="0"/>
    <s v="630"/>
    <x v="0"/>
    <s v="Closed"/>
    <s v="HFTD 2"/>
    <s v="RELW INSP COMP OH   FMOB TR2  PRTO"/>
    <s v="Missing"/>
    <s v="Hardware-Wood"/>
    <s v="Install"/>
    <s v="44905922"/>
    <s v="T2 EI TRNTY-CTTNWD 7/58L INST HDWW"/>
    <s v="ICW"/>
  </r>
  <r>
    <s v="LC"/>
    <s v="120679776"/>
    <s v="005/097"/>
    <s v="T2 DI SSQC-SNT YNEZ SW STA 5/97 RPL HRDD"/>
    <s v="PISMOBCH"/>
    <s v="ETL.3700.POLE.WOOD"/>
    <d v="2021-03-23T00:00:00"/>
    <d v="2021-03-22T00:00:00"/>
    <d v="2021-11-15T00:00:00"/>
    <x v="36"/>
    <d v="2022-03-22T00:00:00"/>
    <x v="0"/>
    <s v="630"/>
    <x v="0"/>
    <s v="Closed"/>
    <s v="HFTD 2"/>
    <s v="RELW OTHR FIRE COMP OH   TR2  PRTO AIR  FRAB"/>
    <s v="No Good/Out of Stdrd"/>
    <s v="Hardware-Wood"/>
    <s v="Replace"/>
    <s v="44963129"/>
    <s v="T2 DI SSQC-SNT YNEZ SW STA 5/97 RPL HRDD"/>
    <s v="ICW"/>
  </r>
  <r>
    <s v="LC"/>
    <s v="120679882"/>
    <s v="036/168"/>
    <s v="T2 EI IGNACIO-SOBRANTE 036/168 RPR CNDS"/>
    <s v="LAKEVLLE"/>
    <s v="ETL.4960.INSL"/>
    <d v="2021-03-23T00:00:00"/>
    <d v="2021-03-23T00:00:00"/>
    <d v="2022-04-27T00:00:00"/>
    <x v="37"/>
    <d v="2022-03-23T00:00:00"/>
    <x v="1"/>
    <s v="628"/>
    <x v="0"/>
    <s v="Closed"/>
    <s v="HFTD 2"/>
    <s v="RELW INSP COMP OH   FMOB TR2  PRTO NTDE"/>
    <s v="No Good/Out of Stdrd"/>
    <s v="Conductor-Steel"/>
    <s v="Repair"/>
    <s v="45144138"/>
    <s v="T2 EI IGNACIO-SOBRANTE 036/168 RPR CNDS"/>
    <s v="ICS"/>
  </r>
  <r>
    <s v="LC"/>
    <s v="120679888"/>
    <s v="007/058"/>
    <s v="T2 EI TRNTY-CTTNWD 7/58R INST HDWW"/>
    <s v="TABLEMTN"/>
    <s v="ETL.4040.POLE.STPS"/>
    <d v="2021-03-23T00:00:00"/>
    <d v="2021-03-23T00:00:00"/>
    <d v="2021-10-03T00:00:00"/>
    <x v="37"/>
    <d v="2022-03-23T00:00:00"/>
    <x v="0"/>
    <s v="630"/>
    <x v="0"/>
    <s v="Closed"/>
    <s v="HFTD 2"/>
    <s v="RELW INSP COMP OH   FMOB TR2  PRTO"/>
    <s v="Missing"/>
    <s v="Hardware-Wood"/>
    <s v="Install"/>
    <s v="44905923"/>
    <s v="T2 EI TRNTY-CTTNWD 7/58R INST HDWW"/>
    <s v="ICW"/>
  </r>
  <r>
    <s v="LC"/>
    <s v="120679938"/>
    <s v="015/223"/>
    <s v="T2NT DI SQC-SNT YNZ SW ST 15/223 RMV DB"/>
    <s v="PISMOBCH"/>
    <s v="ETL.3700.POLE.NWOD"/>
    <d v="2021-03-23T00:00:00"/>
    <d v="2021-03-22T00:00:00"/>
    <d v="2022-02-01T00:00:00"/>
    <x v="36"/>
    <d v="2022-03-22T00:00:00"/>
    <x v="0"/>
    <s v="630"/>
    <x v="0"/>
    <s v="Closed"/>
    <s v="HFTD 2"/>
    <s v="RELW OTHR FIRE COMP OH   TR2N PRTO AIR  FRAB"/>
    <s v="Debris/Nest/etc."/>
    <s v="Structure-Wood"/>
    <s v="Remove"/>
    <s v="45069116"/>
    <s v="T2NT DI SQC-SNT YNZ SW ST 15/223 RMV DB"/>
    <s v="ICW"/>
  </r>
  <r>
    <s v="LC"/>
    <s v="120680250"/>
    <s v="009/081"/>
    <s v="T2 EI EL DRD-MSSRI FLT #1 9/81 RPR STRW"/>
    <s v="SACTO"/>
    <s v="ETL.1530.POLE.WOOD"/>
    <d v="2021-03-23T00:00:00"/>
    <d v="2021-03-23T00:00:00"/>
    <d v="2022-06-24T00:00:00"/>
    <x v="37"/>
    <d v="2022-03-23T00:00:00"/>
    <x v="1"/>
    <s v="630"/>
    <x v="0"/>
    <s v="Closed"/>
    <s v="HFTD 2"/>
    <s v="RELW INSP COMP OH   FMOB TR2  PRTO FRAB"/>
    <s v="No Good/Out of Stdrd"/>
    <s v="Structure-Wood"/>
    <s v="Repair"/>
    <s v="44711563"/>
    <s v="T2 EI EL DRD-MSSRI FLT #1 9/81 RPR STRW"/>
    <s v="ICW"/>
  </r>
  <r>
    <s v="LC"/>
    <s v="120680662"/>
    <s v="055/384"/>
    <s v="T2 DI CARIBOU-TABLE MTN 55/384 RPLC INSS"/>
    <s v="TABLEMTN"/>
    <s v="ETL.4440.INSL.CERA"/>
    <d v="2021-03-23T00:00:00"/>
    <d v="2021-03-22T00:00:00"/>
    <d v="2022-06-18T00:00:00"/>
    <x v="36"/>
    <d v="2022-03-22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680712"/>
    <s v="014/119"/>
    <s v="T2 EI CRG VW-CASCADE 14/119 RPR INSLS"/>
    <s v="TABLEMTN"/>
    <s v="ETL.1350.INSL.NCER"/>
    <d v="2021-03-23T00:00:00"/>
    <d v="2021-03-23T00:00:00"/>
    <d v="2021-07-29T00:00:00"/>
    <x v="37"/>
    <d v="2022-03-23T00:00:00"/>
    <x v="0"/>
    <s v="630"/>
    <x v="0"/>
    <s v="Closed"/>
    <s v="HFTD 2"/>
    <s v="RELW INSP COMP OH   FMOB TR2  PRTO"/>
    <s v="No Good/Out of Stdrd"/>
    <s v="Insulator-Wood"/>
    <s v="Repair"/>
    <s v="44860230"/>
    <s v="T2 EI CRG VW-CASCADE 14/119 RPR INSLS"/>
    <s v="ICW"/>
  </r>
  <r>
    <s v="LC"/>
    <s v="120680714"/>
    <s v="014/120"/>
    <s v="T2 EI CRAG VIEW-CASCADE 14/120 RPR INSLS"/>
    <s v="TABLEMTN"/>
    <s v="ETL.1350.INSL.NCER"/>
    <d v="2021-03-23T00:00:00"/>
    <d v="2021-03-23T00:00:00"/>
    <d v="2021-07-29T00:00:00"/>
    <x v="37"/>
    <d v="2022-03-23T00:00:00"/>
    <x v="0"/>
    <s v="630"/>
    <x v="0"/>
    <s v="Closed"/>
    <s v="HFTD 2"/>
    <s v="RELW INSP COMP OH   FMOB TR2  PRTO"/>
    <s v="No Good/Out of Stdrd"/>
    <s v="Insulator-Wood"/>
    <s v="Repair"/>
    <s v="44860231"/>
    <s v="T2 EI CRAG VIEW-CASCADE 14/120 RPR INSLS"/>
    <s v="ICW"/>
  </r>
  <r>
    <s v="LC"/>
    <s v="120680761"/>
    <s v="005/090"/>
    <s v="T2 DI SISQUOC-SANTA YNEZ 5/90 RPR STRW"/>
    <s v="PISMOBCH"/>
    <s v="ETL.3700.POLE.WOOD"/>
    <d v="2021-03-23T00:00:00"/>
    <d v="2021-03-22T00:00:00"/>
    <d v="2021-11-15T00:00:00"/>
    <x v="36"/>
    <d v="2022-03-22T00:00:00"/>
    <x v="0"/>
    <s v="630"/>
    <x v="0"/>
    <s v="Closed"/>
    <s v="HFTD 2"/>
    <s v="RELW OTHR FIRE ACCM COMP OH   TR2  PRTO AIR  FRAB"/>
    <s v="No Good/Out of Stdrd"/>
    <s v="Structure-Wood"/>
    <s v="Repair"/>
    <s v="44963133"/>
    <s v="T2 DI SISQUOC-SANTA YNEZ 5/90 RPR STRW"/>
    <s v="ICW"/>
  </r>
  <r>
    <s v="LC"/>
    <s v="120680794"/>
    <s v="010/127"/>
    <s v="T2 COLGATE-SMARTVILLE #1 010/127R RPL PL"/>
    <s v="SACTO"/>
    <s v="ETL.6510.POLE.WDPS"/>
    <d v="2021-03-23T00:00:00"/>
    <d v="2021-03-19T00:00:00"/>
    <d v="2022-07-26T00:00:00"/>
    <x v="33"/>
    <d v="2022-03-19T00:00:00"/>
    <x v="1"/>
    <s v="372"/>
    <x v="0"/>
    <s v="Closed"/>
    <s v="HFTD 2"/>
    <s v="POHW PATR COMP OH   FMOB TR2  PRTO"/>
    <s v="No Good/Out of Stdrd"/>
    <s v="Structure-Wood"/>
    <s v="Replace"/>
    <s v="31534304"/>
    <s v="T2 COLGATE-SMARTVILLE #1 010/127L RPL PL"/>
    <s v="70Y"/>
  </r>
  <r>
    <s v="LC"/>
    <s v="120680831"/>
    <s v="010/127"/>
    <s v="T2 COLGATE-SMARTVILLE #1 010/127C RPL PL"/>
    <s v="SACTO"/>
    <s v="ETL.6510.POLE.WDPS"/>
    <d v="2021-03-23T00:00:00"/>
    <d v="2021-03-19T00:00:00"/>
    <d v="2022-07-26T00:00:00"/>
    <x v="33"/>
    <d v="2022-03-19T00:00:00"/>
    <x v="1"/>
    <s v="372"/>
    <x v="0"/>
    <s v="Closed"/>
    <s v="HFTD 2"/>
    <s v="POHW PATR COMP OH   FMOB TR2  PRTO"/>
    <s v="No Good/Out of Stdrd"/>
    <s v="Structure-Wood"/>
    <s v="Replace"/>
    <s v="31534304"/>
    <s v="T2 COLGATE-SMARTVILLE #1 010/127L RPL PL"/>
    <s v="70Y"/>
  </r>
  <r>
    <s v="LC"/>
    <s v="120680882"/>
    <s v="004/033"/>
    <s v="T2 PIT #4 TAP 4/33 RMV VEG"/>
    <s v="TABLEMTN"/>
    <s v="ETL.5432.TOWR"/>
    <d v="2021-03-23T00:00:00"/>
    <d v="2021-03-23T00:00:00"/>
    <d v="2022-08-31T00:00:00"/>
    <x v="37"/>
    <d v="2022-03-23T00:00:00"/>
    <x v="1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681256"/>
    <s v="010/003"/>
    <s v="T2 EI FULTON-HOPLAND 10/3 RPL POLE"/>
    <s v="LAKEVLLE"/>
    <s v="ETL.6890.POLE.WOOD"/>
    <d v="2021-03-23T00:00:00"/>
    <d v="2021-03-23T00:00:00"/>
    <d v="2021-08-02T00:00:00"/>
    <x v="37"/>
    <d v="2022-03-23T00:00:00"/>
    <x v="0"/>
    <s v="372"/>
    <x v="0"/>
    <s v="Closed"/>
    <s v="HFTD 2"/>
    <s v="RELW INSP COMP OH   FMOB TR2  PRTO FRAB"/>
    <s v="No Good/Out of Stdrd"/>
    <s v="Structure-Wood"/>
    <s v="Replace"/>
    <s v="31535421"/>
    <s v="T2 EI FULTON-HOPLAND 10/3 RPL POLE"/>
    <s v="70Y"/>
  </r>
  <r>
    <s v="LC"/>
    <s v="120683563"/>
    <s v="013/198"/>
    <s v="T2 DI SISQUOC-SANTA YNEZ 13/198 RPL INSW"/>
    <s v="PISMOBCH"/>
    <s v="ETL.3700.INSL.NCER"/>
    <d v="2021-03-24T00:00:00"/>
    <d v="2021-03-22T00:00:00"/>
    <d v="2022-04-13T00:00:00"/>
    <x v="36"/>
    <d v="2022-03-22T00:00:00"/>
    <x v="1"/>
    <s v="508"/>
    <x v="0"/>
    <s v="Closed"/>
    <s v="HFTD 2"/>
    <s v="POHW OTHR FIRE COMP OH   TR2  PRTO AIR"/>
    <s v="No Good/Out of Stdrd"/>
    <s v="Insulator-Wood"/>
    <s v="Replace"/>
    <s v="31534653"/>
    <s v="DI SSQC-SNT YNZ SW ST 001/034 RPL INSW"/>
    <s v="93I"/>
  </r>
  <r>
    <s v="LC"/>
    <s v="120683865"/>
    <s v="025/195"/>
    <s v="T2 EI PARADISE-TBL MTN 25/195C RPR ANCHW"/>
    <s v="TABLEMTN"/>
    <s v="ETL.4316.POLE.STPS"/>
    <d v="2021-03-24T00:00:00"/>
    <d v="2021-03-24T00:00:00"/>
    <d v="2021-07-29T00:00:00"/>
    <x v="38"/>
    <d v="2022-03-24T00:00:00"/>
    <x v="0"/>
    <s v="630"/>
    <x v="0"/>
    <s v="Closed"/>
    <s v="HFTD 2"/>
    <s v="RELW INSP COMP OH   FMOB TR2  PRTO"/>
    <s v="No Good/Out of Stdrd"/>
    <s v="Anchor-Wood"/>
    <s v="Repair"/>
    <s v="44860248"/>
    <s v="T2 EI PARADISE-TBL MTN 25/195M RPR ANCHW"/>
    <s v="ICW"/>
  </r>
  <r>
    <s v="LC"/>
    <s v="120683877"/>
    <s v="025/195"/>
    <s v="T2 EI PARADISE-TBL MTN 25/195R RPR GYWW"/>
    <s v="TABLEMTN"/>
    <s v="ETL.4316.POLE.STPS"/>
    <d v="2021-03-24T00:00:00"/>
    <d v="2021-03-24T00:00:00"/>
    <d v="2021-07-29T00:00:00"/>
    <x v="38"/>
    <d v="2022-03-24T00:00:00"/>
    <x v="0"/>
    <s v="630"/>
    <x v="0"/>
    <s v="Closed"/>
    <s v="HFTD 2"/>
    <s v="RELW INSP COMP OH   FMOB TR2  PRTO"/>
    <s v="No Good/Out of Stdrd"/>
    <s v="Guy Wire-Wood"/>
    <s v="Repair"/>
    <s v="44860249"/>
    <s v="T2 EI PARADISE-TBL MTN 25/195R RPR GYWW"/>
    <s v="ICW"/>
  </r>
  <r>
    <s v="LC"/>
    <s v="120683905"/>
    <s v="025/195"/>
    <s v="T2 EI PARADISE-TBL MTN 25/195R RPR ANCHW"/>
    <s v="TABLEMTN"/>
    <s v="ETL.4316.POLE.STPS"/>
    <d v="2021-03-24T00:00:00"/>
    <d v="2021-03-24T00:00:00"/>
    <d v="2021-07-29T00:00:00"/>
    <x v="38"/>
    <d v="2022-03-24T00:00:00"/>
    <x v="0"/>
    <s v="630"/>
    <x v="0"/>
    <s v="Closed"/>
    <s v="HFTD 2"/>
    <s v="RELW INSP COMP OH   FMOB TR2  PRTO"/>
    <s v="No Good/Out of Stdrd"/>
    <s v="Anchor-Wood"/>
    <s v="Repair"/>
    <s v="44860250"/>
    <s v="T2 EI PARADISE-TBL MTN 25/195R RPR ANCHW"/>
    <s v="ICW"/>
  </r>
  <r>
    <s v="LC"/>
    <s v="120683982"/>
    <s v="012/182"/>
    <s v="T2 DI SISQUOC-SANTA YNEZ 12/182 RPL INSW"/>
    <s v="PISMOBCH"/>
    <s v="ETL.3700.INSL.CERA"/>
    <d v="2021-03-24T00:00:00"/>
    <d v="2021-03-22T00:00:00"/>
    <d v="2022-04-12T00:00:00"/>
    <x v="36"/>
    <d v="2022-03-22T00:00:00"/>
    <x v="1"/>
    <s v="508"/>
    <x v="0"/>
    <s v="Closed"/>
    <s v="HFTD 2"/>
    <s v="POHW OTHR FIRE COMP OH   TR2  PRTO AIR"/>
    <s v="No Good/Out of Stdrd"/>
    <s v="Insulator-Wood"/>
    <s v="Replace"/>
    <s v="31534653"/>
    <s v="DI SSQC-SNT YNZ SW ST 001/034 RPL INSW"/>
    <s v="93I"/>
  </r>
  <r>
    <s v="LC"/>
    <s v="120683984"/>
    <s v="012/182"/>
    <s v="T2 DI SISQUOC-SANTA YNEZ 12/82 RPR GYWW"/>
    <s v="PISMOBCH"/>
    <s v="ETL.3700.POLE.WOOD"/>
    <d v="2021-03-24T00:00:00"/>
    <d v="2021-03-22T00:00:00"/>
    <d v="2022-04-12T00:00:00"/>
    <x v="36"/>
    <d v="2022-03-22T00:00:00"/>
    <x v="1"/>
    <s v="630"/>
    <x v="0"/>
    <s v="Closed"/>
    <s v="HFTD 2"/>
    <s v="RELW TNT  FIRE COMP OH   TR2  PRTO AIR  FRAB"/>
    <s v="No Good/Out of Stdrd"/>
    <s v="Guy Wire-Wood"/>
    <s v="Repair"/>
    <s v="45069117"/>
    <s v="T2 DI SISQUOC-SANTA YNEZ 12/82 RPR GYWW"/>
    <s v="ICW"/>
  </r>
  <r>
    <s v="LC"/>
    <s v="120684298"/>
    <s v="007/055"/>
    <s v="T2 EI TRNTY-CTTNWD 7/55L RPL STRW"/>
    <s v="TABLEMTN"/>
    <s v="ETL.4040.POLE.WDPS"/>
    <d v="2021-03-24T00:00:00"/>
    <d v="2021-03-24T00:00:00"/>
    <d v="2021-10-04T00:00:00"/>
    <x v="38"/>
    <d v="2022-03-24T00:00:00"/>
    <x v="0"/>
    <s v="372"/>
    <x v="0"/>
    <s v="Closed"/>
    <s v="HFTD 2"/>
    <s v="REGW INSP COMP OH   FMOB TR2  PRTO"/>
    <s v="No Good/Out of Stdrd"/>
    <s v="Structure-Wood"/>
    <s v="Replace"/>
    <s v="31508137"/>
    <s v="T3 DI TRINITY-CTTNWD 11/92 RPL STRW(ENG)"/>
    <s v="70Y"/>
  </r>
  <r>
    <s v="LC"/>
    <s v="120684394"/>
    <s v="007/056"/>
    <s v="T2 EI TRNTY-CTTNWD 7/056 RPR CONDW"/>
    <s v="TABLEMTN"/>
    <s v="ETL.4040.INSL.NCER"/>
    <d v="2021-03-24T00:00:00"/>
    <d v="2021-03-24T00:00:00"/>
    <d v="2021-10-03T00:00:00"/>
    <x v="38"/>
    <d v="2022-03-24T00:00:00"/>
    <x v="0"/>
    <s v="628"/>
    <x v="0"/>
    <s v="Closed"/>
    <s v="HFTD 2"/>
    <s v="RELW INSP COMP OH   FMOB TR2  PRTO"/>
    <s v="No Good/Out of Stdrd"/>
    <s v="Conductor-Steel"/>
    <s v="Repair"/>
    <s v="44707044"/>
    <s v="T2 EI TRNTY-CTTNWD 7/056 RPR CONDW"/>
    <s v="ICS"/>
  </r>
  <r>
    <s v="LC"/>
    <s v="120685861"/>
    <s v="012/251"/>
    <s v="T2 CLMN-STH 012/251 RPL CRSW COMPLETE"/>
    <s v="TABLEMTN"/>
    <s v="ETL.6450.POLE.WOOD"/>
    <d v="2021-03-24T00:00:00"/>
    <d v="2021-03-24T00:00:00"/>
    <d v="2022-05-23T00:00:00"/>
    <x v="38"/>
    <d v="2022-03-24T00:00:00"/>
    <x v="1"/>
    <s v="637"/>
    <x v="0"/>
    <s v="Closed"/>
    <s v="HFTD 2"/>
    <s v="RELW PATR COMP OH   FMOB TR2  PRTO FRAB"/>
    <s v="No Good/Out of Stdrd"/>
    <s v="Crossarm-Wood"/>
    <s v="Replace"/>
    <s v="31535114"/>
    <s v="T2 CLMN-STH 012/251 RPL CRSW"/>
    <s v="93E"/>
  </r>
  <r>
    <s v="LC"/>
    <s v="120685862"/>
    <s v="008/069"/>
    <s v="T2 EI TRNTY-CTTNWD 8/69L RPR GYWW"/>
    <s v="TABLEMTN"/>
    <s v="ETL.4040.POLE.STPS"/>
    <d v="2021-03-24T00:00:00"/>
    <d v="2021-03-24T00:00:00"/>
    <d v="2021-08-30T00:00:00"/>
    <x v="38"/>
    <d v="2022-03-24T00:00:00"/>
    <x v="0"/>
    <s v="630"/>
    <x v="0"/>
    <s v="Closed"/>
    <s v="HFTD 2"/>
    <s v="RELW INSP COMP OH   FMOB TR2  PRTO"/>
    <s v="No Good/Out of Stdrd"/>
    <s v="Guy Wire-Wood"/>
    <s v="Repair"/>
    <s v="44873895"/>
    <s v="T2 EI TRNTY-CTTNWD 9/69L RPR GYWW"/>
    <s v="ICW"/>
  </r>
  <r>
    <s v="LC"/>
    <s v="120685865"/>
    <s v="012/249"/>
    <s v="T2 CLMN-STH 012/249 RPL STRW COMPLETE"/>
    <s v="TABLEMTN"/>
    <s v="ETL.6450.POLE.WOOD"/>
    <d v="2021-03-24T00:00:00"/>
    <d v="2021-03-24T00:00:00"/>
    <d v="2022-05-23T00:00:00"/>
    <x v="38"/>
    <d v="2022-03-24T00:00:00"/>
    <x v="1"/>
    <s v="372"/>
    <x v="0"/>
    <s v="Closed"/>
    <s v="HFTD 2"/>
    <s v="REGW PATR COMP OH   FMOB TR2  PRTO FRAB"/>
    <s v="No Good/Out of Stdrd"/>
    <s v="Structure-Wood"/>
    <s v="Replace"/>
    <s v="31535111"/>
    <s v="T2 CLMN-STH 012/248 RPL STRW"/>
    <s v="70Y"/>
  </r>
  <r>
    <s v="LC"/>
    <s v="120685868"/>
    <s v="012/248"/>
    <s v="T2 CLMN-STH 012/248 RPL STRW CMPLTD"/>
    <s v="TABLEMTN"/>
    <s v="ETL.6450.POLE.WOOD"/>
    <d v="2021-03-24T00:00:00"/>
    <d v="2021-03-24T00:00:00"/>
    <d v="2022-05-23T00:00:00"/>
    <x v="38"/>
    <d v="2022-03-24T00:00:00"/>
    <x v="1"/>
    <s v="372"/>
    <x v="0"/>
    <s v="Closed"/>
    <s v="HFTD 2"/>
    <s v="RELW PATR COMP OH   FMOB TR2  PRTO FRAB"/>
    <s v="No Good/Out of Stdrd"/>
    <s v="Structure-Wood"/>
    <s v="Replace"/>
    <s v="31535111"/>
    <s v="T2 CLMN-STH 012/248 RPL STRW"/>
    <s v="70Y"/>
  </r>
  <r>
    <s v="LC"/>
    <s v="120685881"/>
    <s v="004/021"/>
    <s v="T2 EI MORRO BAY-MESA 4/21 RPR STRT"/>
    <s v="PISMOBCH"/>
    <s v="ETL.5290.TOWR"/>
    <d v="2021-03-24T00:00:00"/>
    <d v="2021-03-24T00:00:00"/>
    <d v="2022-06-15T00:00:00"/>
    <x v="38"/>
    <d v="2022-03-24T00:00:00"/>
    <x v="1"/>
    <s v="543"/>
    <x v="0"/>
    <s v="Closed"/>
    <s v="HFTD 2"/>
    <s v="RELW INSP COMP OH   FMOB TR2  PRTO FRAB"/>
    <s v="No Good/Out of Stdrd"/>
    <s v="Structure-Tower"/>
    <s v="Repair"/>
    <s v="44715208"/>
    <s v="T2 EI MORRO BAY-MESA 4/21 RPR STRT"/>
    <s v="ICQ"/>
  </r>
  <r>
    <s v="LC"/>
    <s v="120685887"/>
    <s v="008/069"/>
    <s v="T2 EI TRNTY-CTTNWD 9/69R RPR GYWW"/>
    <s v="TABLEMTN"/>
    <s v="ETL.4040.POLE.STPS"/>
    <d v="2021-03-24T00:00:00"/>
    <d v="2021-03-24T00:00:00"/>
    <d v="2021-08-29T00:00:00"/>
    <x v="38"/>
    <d v="2022-03-24T00:00:00"/>
    <x v="0"/>
    <s v="630"/>
    <x v="0"/>
    <s v="Closed"/>
    <s v="HFTD 2"/>
    <s v="RELW INSP COMP OH   FMOB TR2  PRTO"/>
    <s v="No Good/Out of Stdrd"/>
    <s v="Guy Wire-Wood"/>
    <s v="Repair"/>
    <s v="44873896"/>
    <s v="T2 EI TRNTY-CTTNWD 9/69R RPR GYWW"/>
    <s v="ICW"/>
  </r>
  <r>
    <s v="LC"/>
    <s v="120686134"/>
    <s v="009/190"/>
    <s v="T2 VOLTA-DESCHUTES 09/190 RPL PL"/>
    <s v="TABLEMTN"/>
    <s v="ETL.8290.POLE.WOOD"/>
    <d v="2021-03-24T00:00:00"/>
    <d v="2021-03-24T00:00:00"/>
    <d v="2022-06-09T00:00:00"/>
    <x v="38"/>
    <d v="2022-03-24T00:00:00"/>
    <x v="1"/>
    <s v="372"/>
    <x v="0"/>
    <s v="Closed"/>
    <s v="HFTD 2"/>
    <s v="RELW PATR COMP OH   FMOB TR2  PRTO FRAB"/>
    <s v="No Good/Out of Stdrd"/>
    <s v="Structure-Wood"/>
    <s v="Replace"/>
    <s v="31535162"/>
    <s v="T2 EI VOLTA-DESCHUTES 09/190 RPL PL"/>
    <s v="70Y"/>
  </r>
  <r>
    <s v="LC"/>
    <s v="120686381"/>
    <s v="020/080"/>
    <s v="T2 DI PITTSBURG-SAN MATEO 20/80 RMV NEST"/>
    <s v="CONCORD"/>
    <s v="ETL.5463.TOWR"/>
    <d v="2021-03-24T00:00:00"/>
    <d v="2021-03-23T00:00:00"/>
    <d v="2021-09-24T00:00:00"/>
    <x v="37"/>
    <d v="2022-03-23T00:00:00"/>
    <x v="0"/>
    <s v="628"/>
    <x v="0"/>
    <s v="Closed"/>
    <s v="HFTD 2"/>
    <s v="RELW OTHR FIRE COMP OH   TR2  PRTO AIR  FRAB"/>
    <s v="Debris/Nest/etc."/>
    <s v="Structure-Steel"/>
    <s v="Remove"/>
    <s v="44959028"/>
    <s v="T2 DI PITTSBURG-SAN MATEO 20/80 RMV NEST"/>
    <s v="ICS"/>
  </r>
  <r>
    <s v="LC"/>
    <s v="120686387"/>
    <s v="011/051"/>
    <s v="T2 DI MORRO BAY-MESA 11/51 RPLC HRDT"/>
    <s v="PISMOBCH"/>
    <s v="ETL.5290.TOWR"/>
    <d v="2021-03-24T00:00:00"/>
    <d v="2021-03-23T00:00:00"/>
    <d v="2022-06-16T00:00:00"/>
    <x v="37"/>
    <d v="2022-03-23T00:00:00"/>
    <x v="1"/>
    <s v="543"/>
    <x v="0"/>
    <s v="Closed"/>
    <s v="HFTD 2"/>
    <s v="RELW OTHR FIRE COMP OH   TR2  PRTO AIR  FRAB NTDE"/>
    <s v="Missing"/>
    <s v="Hardware-Tower"/>
    <s v="Install"/>
    <s v="44715207"/>
    <s v="T2 DI MORRO BAY-MESA 11/51 RPLC HRDT"/>
    <s v="ICQ"/>
  </r>
  <r>
    <s v="LC"/>
    <s v="120686462"/>
    <s v="003/028"/>
    <s v="T2 EI CTTNWD-LGN CRK 003/028 RPL INSS"/>
    <s v="TABLEMTN"/>
    <s v="ETL.4570.INSL"/>
    <d v="2021-03-24T00:00:00"/>
    <d v="2021-03-24T00:00:00"/>
    <d v="2022-03-16T00:00:00"/>
    <x v="38"/>
    <d v="2022-03-24T00:00:00"/>
    <x v="0"/>
    <s v="532"/>
    <x v="0"/>
    <s v="Closed"/>
    <s v="HFTD 2"/>
    <s v="RELW INSP COMP OH   FMOB TR2  PRTO"/>
    <s v="No Good/Out of Stdrd"/>
    <s v="Insulator-Steel"/>
    <s v="Replace"/>
    <s v="31535731"/>
    <s v="T2 EI CTTNWD-LGN CRK  RPL INSS 8TWR"/>
    <s v="93K"/>
  </r>
  <r>
    <s v="LC"/>
    <s v="120686757"/>
    <s v="019/264"/>
    <s v="T2 EI SQC-SNT YNZ SW STA 19/264 RPR GYWW"/>
    <s v="PISMOBCH"/>
    <s v="ETL.3700.POLE.NWOD"/>
    <d v="2021-03-24T00:00:00"/>
    <d v="2021-03-24T00:00:00"/>
    <d v="2022-03-02T00:00:00"/>
    <x v="38"/>
    <d v="2022-03-24T00:00:00"/>
    <x v="0"/>
    <s v="630"/>
    <x v="0"/>
    <s v="Closed"/>
    <s v="HFTD 2"/>
    <s v="RELW INSP COMP OH   FMOB TR2  PRTO FRAB"/>
    <s v="No Good/Out of Stdrd"/>
    <s v="Guy Wire-Wood"/>
    <s v="Repair"/>
    <s v="45069118"/>
    <s v="T2 EI SQC-SNT YNZ SW STA 19/264 RPR GYWW"/>
    <s v="ICW"/>
  </r>
  <r>
    <s v="LC"/>
    <s v="120686888"/>
    <s v="005/024"/>
    <s v="T2 EI MORRO BAY-MESA 5/24 RPL INSLS"/>
    <s v="PISMOBCH"/>
    <s v="ETL.5290.INSL"/>
    <d v="2021-03-24T00:00:00"/>
    <d v="2021-03-24T00:00:00"/>
    <d v="2022-06-21T00:00:00"/>
    <x v="38"/>
    <d v="2022-03-24T00:00:00"/>
    <x v="1"/>
    <s v="532"/>
    <x v="0"/>
    <s v="Closed"/>
    <s v="HFTD 2"/>
    <s v="RELW INSP COMP OH   FMOB TR2  PRTO"/>
    <s v="No Good/Out of Stdrd"/>
    <s v="Insulator-Steel"/>
    <s v="Replace"/>
    <s v="31534504"/>
    <s v="T2 EI MORRO BAY-MESA RPL INSLS 5TWRS"/>
    <s v="93K"/>
  </r>
  <r>
    <s v="LC"/>
    <s v="120687146"/>
    <s v="001/010"/>
    <s v="T2 EI ROCK CREEK-POE 1/10 RPL INSS"/>
    <s v="TABLEMTN"/>
    <s v="ETL.5630.TOWR"/>
    <d v="2021-03-24T00:00:00"/>
    <d v="2021-03-24T00:00:00"/>
    <d v="2022-08-06T00:00:00"/>
    <x v="38"/>
    <d v="2022-03-24T00:00:00"/>
    <x v="1"/>
    <s v="532"/>
    <x v="0"/>
    <s v="Closed"/>
    <s v="HFTD 2"/>
    <s v="RELW INSP COMP OH   FMOB TR2  PRTO FRAB"/>
    <s v="No Good/Out of Stdrd"/>
    <s v="Insulator-Steel"/>
    <s v="Replace"/>
    <s v="31535387"/>
    <s v="T2 EI ROCK CREEK-POE RPL INSS 7TWRS"/>
    <s v="93K"/>
  </r>
  <r>
    <s v="LC"/>
    <s v="120687543"/>
    <s v="006/110"/>
    <s v="T2 DI SISQUOC-SANTA YNEZ 6/110 RPLC INSW"/>
    <s v="PISMOBCH"/>
    <s v="ETL.3700.INSL.CERA"/>
    <d v="2021-03-24T00:00:00"/>
    <d v="2021-03-22T00:00:00"/>
    <d v="2022-04-11T00:00:00"/>
    <x v="36"/>
    <d v="2022-03-22T00:00:00"/>
    <x v="1"/>
    <s v="508"/>
    <x v="0"/>
    <s v="Closed"/>
    <s v="HFTD 2"/>
    <s v="POHW OTHR FIRE ACCM COMP OH   TR2  PRTO AIR"/>
    <s v="No Good/Out of Stdrd"/>
    <s v="Insulator-Wood"/>
    <s v="Replace"/>
    <s v="31534653"/>
    <s v="DI SSQC-SNT YNZ SW ST 001/034 RPL INSW"/>
    <s v="93I"/>
  </r>
  <r>
    <s v="LC"/>
    <s v="120688944"/>
    <s v="021/144"/>
    <s v="T2 HELMS-GREGG #1 21/144 RMV NEST"/>
    <s v="FRESNO"/>
    <s v="ETL.4870.TOWR"/>
    <d v="2021-03-25T00:00:00"/>
    <d v="2021-03-24T00:00:00"/>
    <d v="2022-08-22T00:00:00"/>
    <x v="38"/>
    <d v="2022-03-24T00:00:00"/>
    <x v="1"/>
    <s v="628"/>
    <x v="0"/>
    <s v="Closed"/>
    <s v="HFTD 2"/>
    <s v="RELW PATR COMP OH   FMOB TR2  PRTO FRAB"/>
    <s v="Debris/Nest/etc."/>
    <s v="Structure-Steel"/>
    <s v="Remove"/>
    <s v="45067694"/>
    <s v="T2 HELMS-GREGG #1 21/144 RMV NEST"/>
    <s v="ICS"/>
  </r>
  <r>
    <s v="LC"/>
    <s v="120688946"/>
    <s v="019/129"/>
    <s v="T2 HELMS-GREGG #1 19/129 RMV NEST"/>
    <s v="FRESNO"/>
    <s v="ETL.4870.TOWR"/>
    <d v="2021-03-25T00:00:00"/>
    <d v="2021-03-24T00:00:00"/>
    <d v="2022-08-22T00:00:00"/>
    <x v="38"/>
    <d v="2022-03-24T00:00:00"/>
    <x v="1"/>
    <s v="628"/>
    <x v="0"/>
    <s v="Closed"/>
    <s v="HFTD 2"/>
    <s v="RELW PATR COMP OH   FMOB TR2  PRTO FRAB"/>
    <s v="Debris/Nest/etc."/>
    <s v="Structure-Steel"/>
    <s v="Remove"/>
    <s v="45067695"/>
    <s v="T2 HELMS-GREGG #1 19/129 RMV NEST"/>
    <s v="ICS"/>
  </r>
  <r>
    <s v="LC"/>
    <s v="120689105"/>
    <s v="011/011"/>
    <s v="T2 EI FULTON-HOPLAND 11/11 RPL POLE"/>
    <s v="LAKEVLLE"/>
    <s v="ETL.6890.POLE.WOOD"/>
    <d v="2021-03-25T00:00:00"/>
    <d v="2021-03-25T00:00:00"/>
    <d v="2021-08-03T00:00:00"/>
    <x v="39"/>
    <d v="2022-03-25T00:00:00"/>
    <x v="0"/>
    <s v="372"/>
    <x v="0"/>
    <s v="Closed"/>
    <s v="HFTD 2"/>
    <s v="REGW INSP COMP OH   FMOB TR2  PRTO FRAB"/>
    <s v="Rotten"/>
    <s v="Structure-Wood"/>
    <s v="Replace"/>
    <s v="31535421"/>
    <s v="T2 EI FULTON-HOPLAND 10/3 RPL POLE"/>
    <s v="70Y"/>
  </r>
  <r>
    <s v="LC"/>
    <s v="120689166"/>
    <s v="011/103"/>
    <s v="T2 DI ELDRD-MSSRI FLT #1 11/103 RPL INSS"/>
    <s v="SACTO"/>
    <s v="ETL.1530.INSL"/>
    <d v="2021-03-25T00:00:00"/>
    <d v="2021-03-24T00:00:00"/>
    <d v="2022-06-22T00:00:00"/>
    <x v="38"/>
    <d v="2022-03-24T00:00:00"/>
    <x v="1"/>
    <s v="532"/>
    <x v="0"/>
    <s v="Closed"/>
    <s v="HFTD 2"/>
    <s v="RELW OTHR FIRE COMP OH   TR2  PRTO AIR"/>
    <s v="No Good/Out of Stdrd"/>
    <s v="Insulator-Steel"/>
    <s v="Replace"/>
    <s v="31535732"/>
    <s v="T2 DI ELDRD-MSSRI FLT #1 RPL INSS 10TWRS"/>
    <s v="93K"/>
  </r>
  <r>
    <s v="LC"/>
    <s v="120689190"/>
    <s v="011/103"/>
    <s v="T2 DI ELDRD-MSSRI FLT #2 11/103 RPR SPL"/>
    <s v="SACTO"/>
    <s v="ETL.1540.INSL"/>
    <d v="2021-03-25T00:00:00"/>
    <d v="2021-03-24T00:00:00"/>
    <d v="2022-06-22T00:00:00"/>
    <x v="38"/>
    <d v="2022-03-24T00:00:00"/>
    <x v="1"/>
    <s v="628"/>
    <x v="0"/>
    <s v="Closed"/>
    <s v="HFTD 2"/>
    <s v="RELW OTHR FIRE COMP OH   TR2  PRTO AIR  NTDE"/>
    <s v="No Good/Out of Stdrd"/>
    <s v="Splice-Steel"/>
    <s v="Repair"/>
    <s v="44711477"/>
    <s v="T2 DI ELDRD-MSSRI FLT #2 11/103 RPR SPL"/>
    <s v="ICS"/>
  </r>
  <r>
    <s v="LC"/>
    <s v="120689398"/>
    <s v="014/121"/>
    <s v="T2 EI CRAG VIEW-CASCADE 014/121 RPR INSW"/>
    <s v="TABLEMTN"/>
    <s v="ETL.1350.INSL.NCER"/>
    <d v="2021-03-25T00:00:00"/>
    <d v="2021-03-24T00:00:00"/>
    <d v="2021-07-29T00:00:00"/>
    <x v="38"/>
    <d v="2022-03-24T00:00:00"/>
    <x v="0"/>
    <s v="630"/>
    <x v="0"/>
    <s v="Closed"/>
    <s v="HFTD 2"/>
    <s v="RELW INSP COMP OH   FMOB TR2  PRTO"/>
    <s v="No Good/Out of Stdrd"/>
    <s v="Insulator-Wood"/>
    <s v="Repair"/>
    <s v="44860232"/>
    <s v="T2 EI CRAG VIEW-CASCADE 014/121 RPR INSW"/>
    <s v="ICW"/>
  </r>
  <r>
    <s v="LC"/>
    <s v="120689399"/>
    <s v="013/112B"/>
    <s v="T2 EI CRG VIEW-CASCADE 013/112B RPR GWRS"/>
    <s v="TABLEMTN"/>
    <s v="ETL.1350.POLE.NWOD"/>
    <d v="2021-03-25T00:00:00"/>
    <d v="2021-03-24T00:00:00"/>
    <d v="2021-06-15T00:00:00"/>
    <x v="38"/>
    <d v="2022-03-24T00:00:00"/>
    <x v="0"/>
    <s v="628"/>
    <x v="0"/>
    <s v="Closed"/>
    <s v="HFTD 2"/>
    <s v="RELW INSP COMP OH   FMOB TR2  PRTO"/>
    <s v="No Good/Out of Stdrd"/>
    <s v="Guy Wire-Steel"/>
    <s v="Repair"/>
    <s v="44860229"/>
    <s v="T2 EI CRG VIEW-CASCADE 013/112B RPR GWRS"/>
    <s v="ICS"/>
  </r>
  <r>
    <s v="LC"/>
    <s v="120689446"/>
    <s v="013/112A"/>
    <s v="T2 EI CRG VIEW-CASCADE 013/112A RPR GWRS"/>
    <s v="TABLEMTN"/>
    <s v="ETL.1350.POLE.NWOD"/>
    <d v="2021-03-25T00:00:00"/>
    <d v="2021-03-24T00:00:00"/>
    <d v="2021-06-15T00:00:00"/>
    <x v="38"/>
    <d v="2022-03-24T00:00:00"/>
    <x v="0"/>
    <s v="628"/>
    <x v="0"/>
    <s v="Closed"/>
    <s v="HFTD 2"/>
    <s v="RELW INSP COMP OH   FMOB TR2  PRTO"/>
    <s v="No Good/Out of Stdrd"/>
    <s v="Guy Wire-Steel"/>
    <s v="Repair"/>
    <s v="44860228"/>
    <s v="T2 EI CRG VIEW-CASCADE 013/112A RPR GWRS"/>
    <s v="ICS"/>
  </r>
  <r>
    <s v="LC"/>
    <s v="120689461"/>
    <s v="013/112C"/>
    <s v="T2 EI CRG VIEW-CASCADE 013/112C RPR GYWW"/>
    <s v="TABLEMTN"/>
    <s v="ETL.1350.POLE.NWOD"/>
    <d v="2021-03-25T00:00:00"/>
    <d v="2021-03-24T00:00:00"/>
    <d v="2021-06-15T00:00:00"/>
    <x v="38"/>
    <d v="2022-03-24T00:00:00"/>
    <x v="0"/>
    <s v="630"/>
    <x v="0"/>
    <s v="Closed"/>
    <s v="HFTD 2"/>
    <s v="RELW INSP COMP OH   FMOB TR2  PRTO FRAB"/>
    <s v="No Good/Out of Stdrd"/>
    <s v="Guy Wire-Wood"/>
    <s v="Repair"/>
    <s v="44947135"/>
    <s v="T2 EI CRG VIEW-CASCADE 013/112C RPR GYWW"/>
    <s v="ICW"/>
  </r>
  <r>
    <s v="LC"/>
    <s v="120689491"/>
    <s v="007/055"/>
    <s v="T2 EI TRNTY-CTTNWOOD 7/55R RPL STRW"/>
    <s v="TABLEMTN"/>
    <s v="ETL.4040.POLE.WDPS"/>
    <d v="2021-03-25T00:00:00"/>
    <d v="2021-03-24T00:00:00"/>
    <d v="2021-10-04T00:00:00"/>
    <x v="38"/>
    <d v="2022-03-24T00:00:00"/>
    <x v="0"/>
    <s v="372"/>
    <x v="0"/>
    <s v="Closed"/>
    <s v="HFTD 2"/>
    <s v="POHW INSP COMP OH   FMOB TR2  PRTO"/>
    <s v="No Good/Out of Stdrd"/>
    <s v="Structure-Wood"/>
    <s v="Replace"/>
    <s v="31508137"/>
    <s v="T3 DI TRINITY-CTTNWD 11/92 RPL STRW(ENG)"/>
    <s v="70Y"/>
  </r>
  <r>
    <s v="LC"/>
    <s v="120689589"/>
    <s v="012/107"/>
    <s v="T2 EI CRAG VIEW-CASCADE 012/107 RPR GYWW"/>
    <s v="TABLEMTN"/>
    <s v="ETL.1350.POLE.STPS"/>
    <d v="2021-03-25T00:00:00"/>
    <d v="2021-03-25T00:00:00"/>
    <d v="2021-06-15T00:00:00"/>
    <x v="39"/>
    <d v="2022-03-25T00:00:00"/>
    <x v="0"/>
    <s v="630"/>
    <x v="0"/>
    <s v="Closed"/>
    <s v="HFTD 2"/>
    <s v="RELW INSP COMP OH   FMOB TR2  PRTO"/>
    <s v="No Good/Out of Stdrd"/>
    <s v="Guy Wire-Wood"/>
    <s v="Repair"/>
    <s v="44860226"/>
    <s v="T2 EI CRAG VIEW-CASCADE 012/107 RPR GYWW"/>
    <s v="ICW"/>
  </r>
  <r>
    <s v="LC"/>
    <s v="120689669"/>
    <s v="C004/019"/>
    <s v="T2 EI MSS LNDING-CBRN C004/019 RMV BRSH"/>
    <s v="MOSSLNDG"/>
    <s v="ETL.5330.TOWR"/>
    <d v="2021-03-25T00:00:00"/>
    <d v="2021-03-24T00:00:00"/>
    <d v="2021-05-31T00:00:00"/>
    <x v="38"/>
    <d v="2022-03-24T00:00:00"/>
    <x v="0"/>
    <s v="932"/>
    <x v="0"/>
    <s v="Closed"/>
    <s v="HFTD 2"/>
    <s v="REGW INSP COMP OH   FMOB TR2  PRTO"/>
    <s v="Brush Fuel"/>
    <s v="Road"/>
    <s v="Remove"/>
    <s v=""/>
    <s v=""/>
    <s v=""/>
  </r>
  <r>
    <s v="LC"/>
    <s v="120689778"/>
    <s v="018/106"/>
    <s v="T2 DI STANISLAUS-MNTC #2 18/106 INS BOLT"/>
    <s v="VICTOR"/>
    <s v="ETL.3820.TOWR"/>
    <d v="2021-03-25T00:00:00"/>
    <d v="2021-03-24T00:00:00"/>
    <d v="2022-02-09T00:00:00"/>
    <x v="38"/>
    <d v="2022-03-24T00:00:00"/>
    <x v="0"/>
    <s v="543"/>
    <x v="0"/>
    <s v="Closed"/>
    <s v="HFTD 2"/>
    <s v="RELW OTHR FIRE COMP OH   TR2  PRTO AIR  FRAB"/>
    <s v="Missing"/>
    <s v="Hardware-Tower"/>
    <s v="Install"/>
    <s v="45123111"/>
    <s v="T2 DI STANISLAUS-MNTC #2 18/106 INS BOLT"/>
    <s v="ICQ"/>
  </r>
  <r>
    <s v="LC"/>
    <s v="120689815"/>
    <s v="008/066"/>
    <s v="T2EI TRINITY-COTTONWD 8/66 RPL STRW"/>
    <s v="TABLEMTN"/>
    <s v="ETL.4040.POLE.WDPS"/>
    <d v="2021-03-25T00:00:00"/>
    <d v="2021-03-25T00:00:00"/>
    <d v="2022-08-08T00:00:00"/>
    <x v="39"/>
    <d v="2022-03-25T00:00:00"/>
    <x v="1"/>
    <s v="372"/>
    <x v="0"/>
    <s v="Closed"/>
    <s v="HFTD 2"/>
    <s v="RELW INSP COMP OH   FMOB TR2  PRTO SR22"/>
    <s v="No Good/Out of Stdrd"/>
    <s v="Structure-Wood"/>
    <s v="Replace"/>
    <s v="31577970"/>
    <s v="T2 TRINITY-COTTNWD 4/31R RPL STRW"/>
    <s v="70Y"/>
  </r>
  <r>
    <s v="LC"/>
    <s v="120690164"/>
    <s v=":013/083"/>
    <s v="T2 DI GREEN VLY-LLAGAS :13/83 RPLC INSS"/>
    <s v="MOSSLNDG"/>
    <s v="ETL.2800.INSL.CERA"/>
    <d v="2021-03-25T00:00:00"/>
    <d v="2021-03-24T00:00:00"/>
    <d v="2022-06-21T00:00:00"/>
    <x v="38"/>
    <d v="2022-03-24T00:00:00"/>
    <x v="1"/>
    <s v="532"/>
    <x v="0"/>
    <s v="Closed"/>
    <s v="HFTD 2"/>
    <s v="RELW OTHR FIRE ACCL COMP OH   TR2  PRTO AIR"/>
    <s v="No Good/Out of Stdrd"/>
    <s v="Insulator-Steel"/>
    <s v="Replace"/>
    <s v="31535376"/>
    <s v="T2 DI GREEN VLY-LLAGAS RPLC INSS 3TWRS"/>
    <s v="93K"/>
  </r>
  <r>
    <s v="LC"/>
    <s v="120690575"/>
    <s v="009/147"/>
    <s v="T2 DI SISQUOC-SANTA YNEZ 9/47 RPR STRW"/>
    <s v="PISMOBCH"/>
    <s v="ETL.3700.POLE.WOOD"/>
    <d v="2021-03-25T00:00:00"/>
    <d v="2021-03-25T00:00:00"/>
    <d v="2022-02-15T00:00:00"/>
    <x v="39"/>
    <d v="2022-03-25T00:00:00"/>
    <x v="0"/>
    <s v="630"/>
    <x v="0"/>
    <s v="Closed"/>
    <s v="HFTD 2"/>
    <s v="RELW OTHR FIRE COMP OH   TR2  PRTO AIR  FRAB"/>
    <s v="No Good/Out of Stdrd"/>
    <s v="Structure-Wood"/>
    <s v="Repair"/>
    <s v="45069119"/>
    <s v="T2 DI SISQUOC-SANTA YNEZ 9/47 RPR STRW"/>
    <s v="ICW"/>
  </r>
  <r>
    <s v="LC"/>
    <s v="120690595"/>
    <s v="009/072A"/>
    <s v="T2EI TRINITY-COTTONWOOD 9/072A RPLC INSW"/>
    <s v="TABLEMTN"/>
    <s v="ETL.4040.INSL.NCER"/>
    <d v="2021-03-25T00:00:00"/>
    <d v="2021-03-25T00:00:00"/>
    <d v="2021-10-04T00:00:00"/>
    <x v="39"/>
    <d v="2022-03-25T00:00:00"/>
    <x v="0"/>
    <s v="508"/>
    <x v="0"/>
    <s v="Closed"/>
    <s v="HFTD 2"/>
    <s v="RELW INSP COMP OH   FMOB TR2  PRTO"/>
    <s v="No Good/Out of Stdrd"/>
    <s v="Insulator-Wood"/>
    <s v="Replace"/>
    <s v="31542630"/>
    <s v="T2EI TRINITY-COTTONWOOD 9/072A RPLC INSW"/>
    <s v="93I"/>
  </r>
  <r>
    <s v="LC"/>
    <s v="120690613"/>
    <s v="009/072A"/>
    <s v="T2EI TRINITY-COTTONWOOD 9/072A RPR SPLC"/>
    <s v="TABLEMTN"/>
    <s v="ETL.4040.POLE.WOOD"/>
    <d v="2021-03-25T00:00:00"/>
    <d v="2021-03-25T00:00:00"/>
    <d v="2021-10-04T00:00:00"/>
    <x v="39"/>
    <d v="2022-03-25T00:00:00"/>
    <x v="0"/>
    <s v="630"/>
    <x v="0"/>
    <s v="Closed"/>
    <s v="HFTD 2"/>
    <s v="RELW INSP COMP OH   FMOB TR2  PRTO FRAB"/>
    <s v="No Good/Out of Stdrd"/>
    <s v="Splice-Wood"/>
    <s v="Repair"/>
    <s v="44873991"/>
    <s v="T2EI TRINITY-COTTONWOOD 9/072A RPR SPLC"/>
    <s v="ICW"/>
  </r>
  <r>
    <s v="LC"/>
    <s v="120690639"/>
    <s v="018/260A"/>
    <s v="T2 EI SSQC-SNT YNZ SW 18/260A RPR ANCW"/>
    <s v="PISMOBCH"/>
    <s v="ETL.3700.POLE.NWOD"/>
    <d v="2021-03-25T00:00:00"/>
    <d v="2021-03-25T00:00:00"/>
    <d v="2022-03-01T00:00:00"/>
    <x v="39"/>
    <d v="2022-03-25T00:00:00"/>
    <x v="0"/>
    <s v="630"/>
    <x v="0"/>
    <s v="Closed"/>
    <s v="HFTD 2"/>
    <s v="RELW INSP COMP OH   FMOB TR2  PRTO FRAB"/>
    <s v="No Good/Out of Stdrd"/>
    <s v="Anchor-Wood"/>
    <s v="Repair"/>
    <s v="45069140"/>
    <s v="T2 EI SSQC-SNT YNZ SW 18/260A RPR ANCW"/>
    <s v="ICW"/>
  </r>
  <r>
    <s v="LC"/>
    <s v="120690640"/>
    <s v="009/072B"/>
    <s v="T2EI TRINITY-COTTONWOOD 9/072B RPLC INSW"/>
    <s v="TABLEMTN"/>
    <s v="ETL.4040.INSL.NCER"/>
    <d v="2021-03-25T00:00:00"/>
    <d v="2021-03-25T00:00:00"/>
    <d v="2021-10-04T00:00:00"/>
    <x v="39"/>
    <d v="2022-03-25T00:00:00"/>
    <x v="0"/>
    <s v="508"/>
    <x v="0"/>
    <s v="Closed"/>
    <s v="HFTD 2"/>
    <s v="REGW INSP COMP OH   FMOB TR2  PRTO"/>
    <s v="No Good/Out of Stdrd"/>
    <s v="Insulator-Wood"/>
    <s v="Replace"/>
    <s v="31542630"/>
    <s v="T2EI TRINITY-COTTONWOOD 9/072A RPLC INSW"/>
    <s v="93I"/>
  </r>
  <r>
    <s v="LC"/>
    <s v="120690660"/>
    <s v="018/260A"/>
    <s v="T2 EI SSQC-SNT YNZ SW 18/260A RPR STRW"/>
    <s v="PISMOBCH"/>
    <s v="ETL.3700.POLE.NWOD"/>
    <d v="2021-03-25T00:00:00"/>
    <d v="2021-03-25T00:00:00"/>
    <d v="2022-03-01T00:00:00"/>
    <x v="39"/>
    <d v="2022-03-25T00:00:00"/>
    <x v="0"/>
    <s v="630"/>
    <x v="0"/>
    <s v="Closed"/>
    <s v="HFTD 2"/>
    <s v="RELW INSP COMP OH   FMOB TR2  PRTO FRAB"/>
    <s v="No Good/Out of Stdrd"/>
    <s v="Structure-Wood"/>
    <s v="Repair"/>
    <s v="45069141"/>
    <s v="T2 EI SSQC-SNT YNZ SW 18/260A RPR STRW"/>
    <s v="ICW"/>
  </r>
  <r>
    <s v="LC"/>
    <s v="120690696"/>
    <s v="009/072C"/>
    <s v="T2 EI TRINITY-COTTNWD 9/72C RPL INSW"/>
    <s v="TABLEMTN"/>
    <s v="ETL.4040.INSL.NCER"/>
    <d v="2021-03-25T00:00:00"/>
    <d v="2021-03-25T00:00:00"/>
    <d v="2021-10-04T00:00:00"/>
    <x v="39"/>
    <d v="2022-03-25T00:00:00"/>
    <x v="0"/>
    <s v="508"/>
    <x v="0"/>
    <s v="Closed"/>
    <s v="HFTD 2"/>
    <s v="RELW INSP COMP OH   FMOB TR2  PRTO"/>
    <s v="No Good/Out of Stdrd"/>
    <s v="Insulator-Wood"/>
    <s v="Replace"/>
    <s v="31542630"/>
    <s v="T2EI TRINITY-COTTONWOOD 9/072A RPLC INSW"/>
    <s v="93I"/>
  </r>
  <r>
    <s v="LC"/>
    <s v="120690715"/>
    <s v="008/128"/>
    <s v="T2 DI SSQC-SNT YNZ SW ST 8/128 RPR SPLW"/>
    <s v="PISMOBCH"/>
    <s v="ETL.3700.INSL.CERA"/>
    <d v="2021-03-25T00:00:00"/>
    <d v="2021-03-25T00:00:00"/>
    <d v="2022-01-13T00:00:00"/>
    <x v="39"/>
    <d v="2022-03-25T00:00:00"/>
    <x v="0"/>
    <s v="630"/>
    <x v="0"/>
    <s v="Closed"/>
    <s v="HFTD 2"/>
    <s v="RELW OTHR FIRE COMP OH   TR2  PRTO AIR"/>
    <s v="No Good/Out of Stdrd"/>
    <s v="Splice-Wood"/>
    <s v="Repair"/>
    <s v="45069142"/>
    <s v="T2 DI SSQC-SNT YNZ SW ST 8/128 RPR SPLW"/>
    <s v="ICW"/>
  </r>
  <r>
    <s v="LC"/>
    <s v="120690907"/>
    <s v="009/073A"/>
    <s v="T2 EI TRNTY-COTTONWD 009/073A ANC RPR"/>
    <s v="TABLEMTN"/>
    <s v="ETL.4040.POLE.NWOD"/>
    <d v="2021-03-25T00:00:00"/>
    <d v="2021-03-25T00:00:00"/>
    <d v="2021-09-07T00:00:00"/>
    <x v="39"/>
    <d v="2022-03-25T00:00:00"/>
    <x v="0"/>
    <s v="628"/>
    <x v="0"/>
    <s v="Closed"/>
    <s v="HFTD 2"/>
    <s v="RELW INSP COMP OH   FMOB TR2  PRTO FRAB"/>
    <s v="No Good/Out of Stdrd"/>
    <s v="Anchor-Steel"/>
    <s v="Repair"/>
    <s v="44873814"/>
    <s v="T2 EI TRNTY-COTTONWD 009/073A ANC RPR"/>
    <s v="ICS"/>
  </r>
  <r>
    <s v="LC"/>
    <s v="120690937"/>
    <s v="011/102"/>
    <s v="T2 EI CRAG VIEW-CASCADE 011/102 RPR STRW"/>
    <s v="TABLEMTN"/>
    <s v="ETL.1350.POLE.WDPS"/>
    <d v="2021-03-25T00:00:00"/>
    <d v="2021-03-25T00:00:00"/>
    <d v="2021-06-15T00:00:00"/>
    <x v="39"/>
    <d v="2022-03-25T00:00:00"/>
    <x v="0"/>
    <s v="630"/>
    <x v="0"/>
    <s v="Closed"/>
    <s v="HFTD 2"/>
    <s v="RELW INSP COMP OH   FMOB TR2  PRTO"/>
    <s v="No Good/Out of Stdrd"/>
    <s v="Structure-Wood"/>
    <s v="Repair"/>
    <s v="44860225"/>
    <s v="T2 EI CRAG VIEW-CASCADE 011/102 RPR STRW"/>
    <s v="ICW"/>
  </r>
  <r>
    <s v="LC"/>
    <s v="120690941"/>
    <s v="009/073B"/>
    <s v="T2 EI TRINITY-COTTONWOOD 9/73B RPR ANCH"/>
    <s v="TABLEMTN"/>
    <s v="ETL.4040.POLE.NWOD"/>
    <d v="2021-03-25T00:00:00"/>
    <d v="2021-03-25T00:00:00"/>
    <d v="2021-09-07T00:00:00"/>
    <x v="39"/>
    <d v="2022-03-25T00:00:00"/>
    <x v="0"/>
    <s v="628"/>
    <x v="0"/>
    <s v="Closed"/>
    <s v="HFTD 2"/>
    <s v="RELW INSP COMP OH   FMOB TR2  PRTO"/>
    <s v="No Good/Out of Stdrd"/>
    <s v="Anchor-Steel"/>
    <s v="Repair"/>
    <s v="44873816"/>
    <s v="T2 EI TRINITY-COTTONWOOD 9/73B RPR ANCH"/>
    <s v="ICS"/>
  </r>
  <r>
    <s v="LC"/>
    <s v="120690982"/>
    <s v="009/073C"/>
    <s v="T2 EI TRINITY-COTTONWOOD 009/073C ANC RP"/>
    <s v="TABLEMTN"/>
    <s v="ETL.4040.POLE.NWOD"/>
    <d v="2021-03-25T00:00:00"/>
    <d v="2021-03-25T00:00:00"/>
    <d v="2021-09-15T00:00:00"/>
    <x v="39"/>
    <d v="2022-03-25T00:00:00"/>
    <x v="0"/>
    <s v="630"/>
    <x v="0"/>
    <s v="Closed"/>
    <s v="HFTD 2"/>
    <s v="RELW INSP COMP OH   FMOB TR2  PRTO FRAB"/>
    <s v="No Good/Out of Stdrd"/>
    <s v="Anchor-Wood"/>
    <s v="Repair"/>
    <s v="44905924"/>
    <s v="T2 EI TRINITY-COTTONWOOD 009/073C ANC RP"/>
    <s v="ICW"/>
  </r>
  <r>
    <s v="LC"/>
    <s v="120690987"/>
    <s v="021/167"/>
    <s v="T2 EI MDLE FRK-GLD HLL 021/167M RPR GYWW"/>
    <s v="SACTO"/>
    <s v="ETL.5140.POLE.STPS"/>
    <d v="2021-03-25T00:00:00"/>
    <d v="2021-03-25T00:00:00"/>
    <d v="2021-12-14T00:00:00"/>
    <x v="39"/>
    <d v="2022-03-25T00:00:00"/>
    <x v="0"/>
    <s v="630"/>
    <x v="0"/>
    <s v="Closed"/>
    <s v="HFTD 2"/>
    <s v="RELW INSP COMP OH   FMOB TR2  PRTO"/>
    <s v="No Good/Out of Stdrd"/>
    <s v="Hardware-Wood"/>
    <s v="Replace"/>
    <s v="44711476"/>
    <s v="T2 EI MDLE FRK-GLD HLL 021/167M RPR GYWW"/>
    <s v="ICW"/>
  </r>
  <r>
    <s v="LC"/>
    <s v="120691084"/>
    <s v="003/064"/>
    <s v="T2 EI CLMN-CTTNWD 003/064 RPR STRW"/>
    <s v="TABLEMTN"/>
    <s v="ETL.6430.POLE.WOOD"/>
    <d v="2021-03-25T00:00:00"/>
    <d v="2021-03-25T00:00:00"/>
    <d v="2021-06-16T00:00:00"/>
    <x v="39"/>
    <d v="2022-03-25T00:00:00"/>
    <x v="0"/>
    <s v="630"/>
    <x v="0"/>
    <s v="Closed"/>
    <s v="HFTD 2"/>
    <s v="RELW INSP COMP OH   FMOB TR2  PRTO"/>
    <s v="No Good/Out of Stdrd"/>
    <s v="Structure-Wood"/>
    <s v="Repair"/>
    <s v="44859702"/>
    <s v="T2 EI CLMN-CTTNWD 003/064 RPR STRW"/>
    <s v="ICW"/>
  </r>
  <r>
    <s v="LC"/>
    <s v="120691151"/>
    <s v="025/167"/>
    <s v="T2 EI POE-RIO OSO 25/167 INS HRDT"/>
    <s v="TABLEMTN"/>
    <s v="ETL.5540.TOWR"/>
    <d v="2021-03-25T00:00:00"/>
    <d v="2021-03-25T00:00:00"/>
    <d v="2022-05-25T00:00:00"/>
    <x v="39"/>
    <d v="2022-03-25T00:00:00"/>
    <x v="1"/>
    <s v="543"/>
    <x v="0"/>
    <s v="Closed"/>
    <s v="HFTD 2"/>
    <s v="RELW INSP COMP OH   FMOB TR2  PRTO FRAB NTDE"/>
    <s v="Missing"/>
    <s v="Hardware-Tower"/>
    <s v="Install"/>
    <s v="45198330"/>
    <s v="T2 EI POE-RIO OSO 25/167 INS HRDT"/>
    <s v="ICQ"/>
  </r>
  <r>
    <s v="LC"/>
    <s v="120691164"/>
    <s v="018/259"/>
    <s v="T2 EI SSQC-SNT YNZ SW 18/259 RPR GYWW"/>
    <s v="PISMOBCH"/>
    <s v="ETL.3700.POLE.WOOD"/>
    <d v="2021-03-25T00:00:00"/>
    <d v="2021-03-25T00:00:00"/>
    <d v="2022-03-01T00:00:00"/>
    <x v="39"/>
    <d v="2022-03-25T00:00:00"/>
    <x v="0"/>
    <s v="630"/>
    <x v="0"/>
    <s v="Closed"/>
    <s v="HFTD 2"/>
    <s v="RELW INSP COMP OH   FMOB TR2  PRTO FRAB"/>
    <s v="No Good/Out of Stdrd"/>
    <s v="Guy Wire-Wood"/>
    <s v="Repair"/>
    <s v="45069143"/>
    <s v="T2 EI SSQC-SNT YNZ SW 18/259 RPR GYWW"/>
    <s v="ICW"/>
  </r>
  <r>
    <s v="LC"/>
    <s v="120691786"/>
    <s v="009/053"/>
    <s v="T2 DI STNISLAUS-MANTECA #2 9/53 RPL HRDT"/>
    <s v="VICTOR"/>
    <s v="ETL.3820.TOWR"/>
    <d v="2021-03-25T00:00:00"/>
    <d v="2021-03-25T00:00:00"/>
    <d v="2022-01-25T00:00:00"/>
    <x v="39"/>
    <d v="2022-03-25T00:00:00"/>
    <x v="0"/>
    <s v="543"/>
    <x v="0"/>
    <s v="Closed"/>
    <s v="HFTD 2"/>
    <s v="RELW OTHR FIRE COMP OH   TR2  PRTO AIR  FRAB"/>
    <s v="No Good/Out of Stdrd"/>
    <s v="Hardware-Tower"/>
    <s v="Replace"/>
    <s v="45122263"/>
    <s v="T2 DI STNISLAUS-MANTECA #2 9/53 RPL HRDT"/>
    <s v="ICQ"/>
  </r>
  <r>
    <s v="LC"/>
    <s v="120691841"/>
    <s v="026/169"/>
    <s v="T2 EI POE-RIO OSO 26/169 INS HRDT"/>
    <s v="TABLEMTN"/>
    <s v="ETL.5540.TOWR"/>
    <d v="2021-03-25T00:00:00"/>
    <d v="2021-03-25T00:00:00"/>
    <d v="2022-05-25T00:00:00"/>
    <x v="39"/>
    <d v="2022-03-25T00:00:00"/>
    <x v="1"/>
    <s v="543"/>
    <x v="0"/>
    <s v="Closed"/>
    <s v="HFTD 2"/>
    <s v="RELW INSP COMP OH   FMOB TR2  PRTO FRAB NTDE"/>
    <s v="Missing"/>
    <s v="Hardware-Tower"/>
    <s v="Install"/>
    <s v="45198332"/>
    <s v="T2 EI POE-RIO OSO 26/169 INS HRDT"/>
    <s v="ICQ"/>
  </r>
  <r>
    <s v="LC"/>
    <s v="120691847"/>
    <s v="009/053"/>
    <s v="T2 DI STANISLAUS-MANTECA #2 9/53 INS DAM"/>
    <s v="VICTOR"/>
    <s v="ETL.3820.INSL.CERA"/>
    <d v="2021-03-25T00:00:00"/>
    <d v="2021-03-25T00:00:00"/>
    <d v="2021-11-30T00:00:00"/>
    <x v="39"/>
    <d v="2022-03-25T00:00:00"/>
    <x v="0"/>
    <s v="628"/>
    <x v="0"/>
    <s v="Closed"/>
    <s v="HFTD 2"/>
    <s v="RELW OTHR FIRE COMP OH   TR2  PRTO AIR"/>
    <s v="Missing"/>
    <s v="Damper-Steel"/>
    <s v="Install"/>
    <s v="44977857"/>
    <s v="T2 DI STANISLAUS-MANTECA #2 9/53 INS DAM"/>
    <s v="ICS"/>
  </r>
  <r>
    <s v="LC"/>
    <s v="120691908"/>
    <s v="010/060"/>
    <s v="T2 DI STNSLAUS-MANTECA #2 10/60 RPR STRT"/>
    <s v="VICTOR"/>
    <s v="ETL.3820.TOWR"/>
    <d v="2021-03-25T00:00:00"/>
    <d v="2021-03-25T00:00:00"/>
    <d v="2022-01-31T00:00:00"/>
    <x v="39"/>
    <d v="2022-03-25T00:00:00"/>
    <x v="0"/>
    <s v="543"/>
    <x v="0"/>
    <s v="Closed"/>
    <s v="HFTD 2"/>
    <s v="RELW OTHR FIRE COMP OH   TR2  PRTO AIR  FRAB"/>
    <s v="No Good/Out of Stdrd"/>
    <s v="Structure-Tower"/>
    <s v="Repair"/>
    <s v="45122274"/>
    <s v="T2 DI STNSLAUS-MANTECA #2 10/60 RPR STRT"/>
    <s v="ICQ"/>
  </r>
  <r>
    <s v="LC"/>
    <s v="120692151"/>
    <s v="011/098"/>
    <s v="T2 DI ELDRDO-MSR FLT #1 11/98 RPL STEP"/>
    <s v="SACTO"/>
    <s v="ETL.1530.POLE.NWOD"/>
    <d v="2021-03-25T00:00:00"/>
    <d v="2021-03-25T00:00:00"/>
    <d v="2022-06-22T00:00:00"/>
    <x v="39"/>
    <d v="2022-03-25T00:00:00"/>
    <x v="1"/>
    <s v="628"/>
    <x v="0"/>
    <s v="Closed"/>
    <s v="HFTD 2"/>
    <s v="RELW OTHR FIRE COMP OH   TR2  PRTO AIR  FRAB"/>
    <s v="No Good/Out of Stdrd"/>
    <s v="Hardware-Steel"/>
    <s v="Replace"/>
    <s v="44711470"/>
    <s v="T2 DI ELDRDO-MSR FLT #1 11/98 RPL STEP"/>
    <s v="ICS"/>
  </r>
  <r>
    <s v="LC"/>
    <s v="120692955"/>
    <s v="026/173"/>
    <s v="T2 EI POE-RIO OSO 26/173 RMV NEST"/>
    <s v="TABLEMTN"/>
    <s v="ETL.5540.TOWR"/>
    <d v="2021-03-25T00:00:00"/>
    <d v="2021-03-25T00:00:00"/>
    <d v="2022-08-10T00:00:00"/>
    <x v="39"/>
    <d v="2022-03-25T00:00:00"/>
    <x v="1"/>
    <s v="628"/>
    <x v="0"/>
    <s v="Closed"/>
    <s v="HFTD 2"/>
    <s v="RELW INSP COMP OH   FMOB TR2  PRTO FRAB"/>
    <s v="Debris/Nest/etc."/>
    <s v="Structure-Steel"/>
    <s v="Remove"/>
    <s v="45213415"/>
    <s v="T2 EI POE-RIO OSO 26/173 RMV NEST"/>
    <s v="ICS"/>
  </r>
  <r>
    <s v="LC"/>
    <s v="120693169"/>
    <s v="009/150"/>
    <s v="T2 DI SSQC-ST YNZ SW ST 009/150 RPR SPLW"/>
    <s v="PISMOBCH"/>
    <s v="ETL.3700.INSL.NCER"/>
    <d v="2021-03-26T00:00:00"/>
    <d v="2021-03-25T00:00:00"/>
    <d v="2022-02-15T00:00:00"/>
    <x v="39"/>
    <d v="2022-03-25T00:00:00"/>
    <x v="0"/>
    <s v="630"/>
    <x v="0"/>
    <s v="Closed"/>
    <s v="HFTD 2"/>
    <s v="RELW OTHR FIRE COMP OH   TR2  PRTO AIR  NTDE"/>
    <s v="No Good/Out of Stdrd"/>
    <s v="Splice-Wood"/>
    <s v="Repair"/>
    <s v="45069144"/>
    <s v="T2 DI SSQC-ST YNZ SW ST 009/150 RPR SPLW"/>
    <s v="ICW"/>
  </r>
  <r>
    <s v="LC"/>
    <s v="120694984"/>
    <s v="017/099"/>
    <s v="T2 DI SN ML SW ST-RK JT S 17/99 RPR SPLS"/>
    <s v="VICTOR"/>
    <s v="ETL.3840.INSL.NCER"/>
    <d v="2021-03-26T00:00:00"/>
    <d v="2021-03-25T00:00:00"/>
    <d v="2022-09-16T00:00:00"/>
    <x v="39"/>
    <d v="2022-03-25T00:00:00"/>
    <x v="1"/>
    <s v="628"/>
    <x v="0"/>
    <s v="Closed"/>
    <s v="HFTD 2"/>
    <s v="RELW OTHR FIRE COMP OH   TR2  PRTO AIR  NTDE"/>
    <s v="No Good/Out of Stdrd"/>
    <s v="Splice-Steel"/>
    <s v="Repair"/>
    <s v="45121879"/>
    <s v="T2 DI SN ML SW ST-RK JT S 17/99 RPR SPLS"/>
    <s v="ICS"/>
  </r>
  <r>
    <s v="LC"/>
    <s v="120695043"/>
    <s v="005/019"/>
    <s v="T2 BRICEBURG -MRPSA TAP 5/19 STRW RPL"/>
    <s v="FRESNO"/>
    <s v="ETL.8651.POLE.WOOD"/>
    <d v="2021-03-26T00:00:00"/>
    <d v="2021-03-26T00:00:00"/>
    <d v="2022-02-01T00:00:00"/>
    <x v="40"/>
    <d v="2022-03-26T00:00:00"/>
    <x v="0"/>
    <s v="372"/>
    <x v="0"/>
    <s v="Closed"/>
    <s v="HFTD 2"/>
    <s v="RELW PATR COMP OH   FMOB TR2  PRTO FRAB"/>
    <s v="No Good/Out of Stdrd"/>
    <s v="Structure-Wood"/>
    <s v="Replace"/>
    <s v="31535292"/>
    <s v="T2 BRICEBURG -MRPSA TAP 5/19 REFRAME"/>
    <s v="93E"/>
  </r>
  <r>
    <s v="LC"/>
    <s v="120695048"/>
    <s v="000/008"/>
    <s v="T2 EI ROCK CREEK-POE 0/8 RMV STEP"/>
    <s v="TABLEMTN"/>
    <s v="ETL.5630.TOWR"/>
    <d v="2021-03-26T00:00:00"/>
    <d v="2021-03-25T00:00:00"/>
    <d v="2022-07-20T00:00:00"/>
    <x v="39"/>
    <d v="2022-03-25T00:00:00"/>
    <x v="1"/>
    <s v="543"/>
    <x v="0"/>
    <s v="Closed"/>
    <s v="HFTD 2"/>
    <s v="RELW INSP COMP OH   FMOB TR2  PRTO FRAB NTDE"/>
    <s v="No Good/Out of Stdrd"/>
    <s v="Hardware-Tower"/>
    <s v="Replace"/>
    <s v="45159488"/>
    <s v="T2 EI ROCK CREEK-POE 0/8 RMV STEP"/>
    <s v="ICQ"/>
  </r>
  <r>
    <s v="LC"/>
    <s v="120695212"/>
    <s v="009/052"/>
    <s v="T2 DI STANISLS-MANTECA #2 9/52 RPR STRT"/>
    <s v="VICTOR"/>
    <s v="ETL.3820.TOWR"/>
    <d v="2021-03-26T00:00:00"/>
    <d v="2021-03-25T00:00:00"/>
    <d v="2022-01-25T00:00:00"/>
    <x v="39"/>
    <d v="2022-03-25T00:00:00"/>
    <x v="0"/>
    <s v="543"/>
    <x v="0"/>
    <s v="Closed"/>
    <s v="HFTD 2"/>
    <s v="RELW OTHR FIRE COMP OH   TR2  PRTO AIR  FRAB"/>
    <s v="No Good/Out of Stdrd"/>
    <s v="Structure-Tower"/>
    <s v="Repair"/>
    <s v="45122261"/>
    <s v="T2 DI STANISLS-MANTECA #2 9/52 RPR STRT"/>
    <s v="ICQ"/>
  </r>
  <r>
    <s v="LC"/>
    <s v="120695219"/>
    <s v="009/054"/>
    <s v="T2 DI STANSLS-MLNS-MNTC 9/54 RPR STRT"/>
    <s v="VICTOR"/>
    <s v="ETL.3830.TOWR"/>
    <d v="2021-03-26T00:00:00"/>
    <d v="2021-03-25T00:00:00"/>
    <d v="2022-01-25T00:00:00"/>
    <x v="39"/>
    <d v="2022-03-25T00:00:00"/>
    <x v="0"/>
    <s v="543"/>
    <x v="0"/>
    <s v="Closed"/>
    <s v="HFTD 2"/>
    <s v="RELW OTHR FIRE COMP OH   TR2  PRTO AIR  FRAB"/>
    <s v="No Good/Out of Stdrd"/>
    <s v="Structure-Tower"/>
    <s v="Repair"/>
    <s v="45122265"/>
    <s v="T2 DI STANSLS-MLNS-MNTC 9/54 RPR STRT"/>
    <s v="ICQ"/>
  </r>
  <r>
    <s v="LC"/>
    <s v="120695236"/>
    <s v="013/002"/>
    <s v="T2 EI FULTON-HOPLAND 13/2 RPL ANCW"/>
    <s v="LAKEVLLE"/>
    <s v="ETL.6890.POLE.WOOD"/>
    <d v="2021-03-26T00:00:00"/>
    <d v="2021-03-26T00:00:00"/>
    <d v="2021-07-15T00:00:00"/>
    <x v="40"/>
    <d v="2022-03-26T00:00:00"/>
    <x v="0"/>
    <s v="637"/>
    <x v="0"/>
    <s v="Closed"/>
    <s v="HFTD 2"/>
    <s v="RELW INSP COMP OH   FMOB TR2  PRTO"/>
    <s v="No Good/Out of Stdrd"/>
    <s v="Anchor-Wood"/>
    <s v="Replace"/>
    <s v="31535429"/>
    <s v="T2 EI FULTON-HOPLAND 13/2 RPL ANCW"/>
    <s v="93E"/>
  </r>
  <r>
    <s v="LC"/>
    <s v="120695345"/>
    <s v=":010/003"/>
    <s v="T2 DI BLLT-RVRBK-MLS SWST :10/3 RPR GYWW"/>
    <s v="VICTOR"/>
    <s v="ETL.1070.POLE.WOOD"/>
    <d v="2021-03-26T00:00:00"/>
    <d v="2021-03-25T00:00:00"/>
    <d v="2022-05-03T00:00:00"/>
    <x v="39"/>
    <d v="2022-03-25T00:00:00"/>
    <x v="1"/>
    <s v="630"/>
    <x v="0"/>
    <s v="Closed"/>
    <s v="HFTD 2"/>
    <s v="RELW OTHR FIRE COMP OH   TR2  PRTO AIR  FRAB"/>
    <s v="No Good/Out of Stdrd"/>
    <s v="Guy Wire-Wood"/>
    <s v="Repair"/>
    <s v="45151555"/>
    <s v="T2 DI BLLT-RVRBK-MLS SWST :10/3 RPR GYWW"/>
    <s v="ICW"/>
  </r>
  <r>
    <s v="LC"/>
    <s v="120695347"/>
    <s v=":010/003"/>
    <s v="T2 DI BLLT-RVRBK-MLS SWST :10/3 RPL INSS"/>
    <s v="VICTOR"/>
    <s v="ETL.1070.INSL.NCER"/>
    <d v="2021-03-26T00:00:00"/>
    <d v="2021-03-25T00:00:00"/>
    <d v="2022-05-03T00:00:00"/>
    <x v="39"/>
    <d v="2022-03-25T00:00:00"/>
    <x v="1"/>
    <s v="508"/>
    <x v="0"/>
    <s v="Closed"/>
    <s v="HFTD 2"/>
    <s v="POHW OTHR FIRE COMP OH   TR2  PRTO AIR  NTDE"/>
    <s v="No Good/Out of Stdrd"/>
    <s v="Insulator-Wood"/>
    <s v="Replace"/>
    <s v="31535289"/>
    <s v="T2 EI BLT-RVBK-MLS SWSTA :2/9 INST INSLW"/>
    <s v="93I"/>
  </r>
  <r>
    <s v="LC"/>
    <s v="120695349"/>
    <s v=":010/008"/>
    <s v="T2 DI BLLT-RVRBK-MLS SWST :10/8 RPL STRW"/>
    <s v="VICTOR"/>
    <s v="ETL.1070.POLE.WOOD"/>
    <d v="2021-03-26T00:00:00"/>
    <d v="2021-03-25T00:00:00"/>
    <d v="2022-05-05T00:00:00"/>
    <x v="39"/>
    <d v="2022-03-25T00:00:00"/>
    <x v="1"/>
    <s v="372"/>
    <x v="0"/>
    <s v="Closed"/>
    <s v="HFTD 2"/>
    <s v="RELW OTHR FIRE COMP OH   TR2  PRTO AIR  FRAB"/>
    <s v="No Good/Out of Stdrd"/>
    <s v="Structure-Wood"/>
    <s v="Replace"/>
    <s v="31535291"/>
    <s v="T2 DI BLLT-RVRBK-MLS SWST :10/8 RPL STRW"/>
    <s v="70Y"/>
  </r>
  <r>
    <s v="LC"/>
    <s v="120695408"/>
    <s v="008/039"/>
    <s v="T2 EI MORRO BAY-MESA 008/039 RMV NEST"/>
    <s v="PISMOBCH"/>
    <s v="ETL.5290.TOWR"/>
    <d v="2021-03-26T00:00:00"/>
    <d v="2021-03-26T00:00:00"/>
    <d v="2021-09-12T00:00:00"/>
    <x v="40"/>
    <d v="2022-03-26T00:00:00"/>
    <x v="0"/>
    <s v="628"/>
    <x v="0"/>
    <s v="Closed"/>
    <s v="HFTD 2"/>
    <s v="RELW INSP COMP OH   FMOB TR2  PRTO FRAB"/>
    <s v="Debris/Nest/etc."/>
    <s v="Structure-Steel"/>
    <s v="Remove"/>
    <s v="44963084"/>
    <s v="T2 EI MORRO BAY-MESA 008/039 RMV NEST"/>
    <s v="ICS"/>
  </r>
  <r>
    <s v="LC"/>
    <s v="120695462"/>
    <s v="B018/406"/>
    <s v="T2 EI DRUM-GV-WEMR B18/406 RPL POLE"/>
    <s v="SACTO"/>
    <s v="ETL.6760.POLE.WOOD"/>
    <d v="2021-03-26T00:00:00"/>
    <d v="2021-03-26T00:00:00"/>
    <d v="2022-07-23T00:00:00"/>
    <x v="40"/>
    <d v="2022-03-26T00:00:00"/>
    <x v="1"/>
    <s v="372"/>
    <x v="0"/>
    <s v="Closed"/>
    <s v="HFTD 2"/>
    <s v="REGW INSP COMP OH   FMOB TR2  PRTO FRAB"/>
    <s v="No Good/Out of Stdrd"/>
    <s v="Structure-Wood"/>
    <s v="Replace"/>
    <s v="31535167"/>
    <s v="T2 EI DRUM-GV-WEIMAR B16/364 RPL POLE"/>
    <s v="70Y"/>
  </r>
  <r>
    <s v="LC"/>
    <s v="120695548"/>
    <s v="009/060"/>
    <s v="T2 DI STLS-MLNS SS-MTC #1 9/60 RPR STRT"/>
    <s v="VICTOR"/>
    <s v="ETL.3830.TOWR"/>
    <d v="2021-03-26T00:00:00"/>
    <d v="2021-03-25T00:00:00"/>
    <d v="2022-01-31T00:00:00"/>
    <x v="39"/>
    <d v="2022-03-25T00:00:00"/>
    <x v="0"/>
    <s v="543"/>
    <x v="0"/>
    <s v="Closed"/>
    <s v="HFTD 2"/>
    <s v="RELW OTHR FIRE COMP OH   TR2  PRTO AIR  FRAB"/>
    <s v="No Good/Out of Stdrd"/>
    <s v="Structure-Tower"/>
    <s v="Repair"/>
    <s v="45122273"/>
    <s v="T2 DI STLS-MLNS SS-MTC #1 9/60 RPR STRT"/>
    <s v="ICQ"/>
  </r>
  <r>
    <s v="LC"/>
    <s v="120695652"/>
    <s v="010/078A"/>
    <s v="T2 EI TRINITY-CTTONWD 010/078A ANCW RPR"/>
    <s v="TABLEMTN"/>
    <s v="ETL.4040.POLE.WOOD"/>
    <d v="2021-03-26T00:00:00"/>
    <d v="2021-03-26T00:00:00"/>
    <d v="2021-09-16T00:00:00"/>
    <x v="40"/>
    <d v="2022-03-26T00:00:00"/>
    <x v="0"/>
    <s v="630"/>
    <x v="0"/>
    <s v="Closed"/>
    <s v="HFTD 2"/>
    <s v="RELW INSP COMP OH   FMOB TR2  PRTO FRAB"/>
    <s v="No Good/Out of Stdrd"/>
    <s v="Anchor-Wood"/>
    <s v="Repair"/>
    <s v="45073926"/>
    <s v="T2 EI TRINITY-COTTNWD 010/078C ANCW RPR"/>
    <s v="ICW"/>
  </r>
  <r>
    <s v="LC"/>
    <s v="120695694"/>
    <s v="023/145"/>
    <s v="T2 DI STLS-MLS SS-MTC #1 23/145 RPR INSS"/>
    <s v="VICTOR"/>
    <s v="ETL.3830.INSL"/>
    <d v="2021-03-26T00:00:00"/>
    <d v="2021-03-25T00:00:00"/>
    <d v="2022-03-07T00:00:00"/>
    <x v="39"/>
    <d v="2022-03-25T00:00:00"/>
    <x v="0"/>
    <s v="628"/>
    <x v="0"/>
    <s v="Closed"/>
    <s v="HFTD 2"/>
    <s v="RELW OTHR FIRE COMP OH   TR2  PRTO AIR"/>
    <s v="No Good/Out of Stdrd"/>
    <s v="Insulator-Steel"/>
    <s v="Repair"/>
    <s v="44978054"/>
    <s v="T2 DI STLS-MLS SS-MTC #1 23/145 RPR INSS"/>
    <s v="ICS"/>
  </r>
  <r>
    <s v="LC"/>
    <s v="120695699"/>
    <s v="011/067"/>
    <s v="T2 DI STS-MLS-MTC SS-MN#1 11/67 RPR SPLS"/>
    <s v="VICTOR"/>
    <s v="ETL.3830.INSL.CERA"/>
    <d v="2021-03-26T00:00:00"/>
    <d v="2021-03-25T00:00:00"/>
    <d v="2022-02-28T00:00:00"/>
    <x v="39"/>
    <d v="2022-03-25T00:00:00"/>
    <x v="0"/>
    <s v="628"/>
    <x v="0"/>
    <s v="Closed"/>
    <s v="HFTD 2"/>
    <s v="RELW OTHR FIRE COMP OH   TR2  PRTO AIR  NTDE"/>
    <s v="No Good/Out of Stdrd"/>
    <s v="Splice-Steel"/>
    <s v="Repair"/>
    <s v="44978045"/>
    <s v="T2 DI STS-MLS-MTC SS-MN#1 11/67 RPR SPLS"/>
    <s v="ICS"/>
  </r>
  <r>
    <s v="LC"/>
    <s v="120695702"/>
    <s v="010/078C"/>
    <s v="T2 EI TRINITY-COTTNWD 010/078C ANCW RPR"/>
    <s v="TABLEMTN"/>
    <s v="ETL.4040.POLE.WOOD"/>
    <d v="2021-03-26T00:00:00"/>
    <d v="2021-03-26T00:00:00"/>
    <d v="2021-09-16T00:00:00"/>
    <x v="40"/>
    <d v="2022-03-26T00:00:00"/>
    <x v="0"/>
    <s v="630"/>
    <x v="0"/>
    <s v="Closed"/>
    <s v="HFTD 2"/>
    <s v="RELW INSP COMP OH   FMOB TR2  PRTO FRAB"/>
    <s v="No Good/Out of Stdrd"/>
    <s v="Anchor-Wood"/>
    <s v="Repair"/>
    <s v="45073926"/>
    <s v="T2 EI TRINITY-COTTNWD 010/078C ANCW RPR"/>
    <s v="ICW"/>
  </r>
  <r>
    <s v="LC"/>
    <s v="120695790"/>
    <s v="023/146"/>
    <s v="T2 DI STLS-MLS SS-MTC #1 23/146 RPR FOND"/>
    <s v="VICTOR"/>
    <s v="ETL.3830.TOWR"/>
    <d v="2021-03-26T00:00:00"/>
    <d v="2021-03-25T00:00:00"/>
    <d v="2022-02-11T00:00:00"/>
    <x v="39"/>
    <d v="2022-03-25T00:00:00"/>
    <x v="0"/>
    <s v="543"/>
    <x v="0"/>
    <s v="Closed"/>
    <s v="HFTD 2"/>
    <s v="RELW OTHR FIRE COMP OH   TR2  PRTO AIR  FRAB"/>
    <s v="Earth Covered Tower"/>
    <s v="Foundation/Concrete-Tower"/>
    <s v="Repair"/>
    <s v="45123132"/>
    <s v="T2 DI STLS-MLS SS-MTC #1 23/146 RPR FOND"/>
    <s v="ICQ"/>
  </r>
  <r>
    <s v="LC"/>
    <s v="120695833"/>
    <s v="017/098"/>
    <s v="T2 DI STANISLAUS-MNTC #2 17/98 RPR FOND"/>
    <s v="VICTOR"/>
    <s v="ETL.3820.TOWR"/>
    <d v="2021-03-26T00:00:00"/>
    <d v="2021-03-25T00:00:00"/>
    <d v="2022-02-08T00:00:00"/>
    <x v="39"/>
    <d v="2022-03-25T00:00:00"/>
    <x v="0"/>
    <s v="543"/>
    <x v="0"/>
    <s v="Closed"/>
    <s v="HFTD 2"/>
    <s v="RELW OTHR FIRE COMP OH   TR2  PRTO AIR  FRAB"/>
    <s v="No Good/Out of Stdrd"/>
    <s v="Foundation/Concrete-Tower"/>
    <s v="Repair"/>
    <s v="45123104"/>
    <s v="T2 DI STANISLAUS-MNTC #2 17/98 RPR FOND"/>
    <s v="ICQ"/>
  </r>
  <r>
    <s v="LC"/>
    <s v="120695835"/>
    <s v="017/098"/>
    <s v="T2 DI STANMEL-RVRBNK JCT 17/98 RPR INSS"/>
    <s v="VICTOR"/>
    <s v="ETL.3840.INSL.CERA"/>
    <d v="2021-03-26T00:00:00"/>
    <d v="2021-03-25T00:00:00"/>
    <d v="2022-05-14T00:00:00"/>
    <x v="39"/>
    <d v="2022-03-25T00:00:00"/>
    <x v="1"/>
    <s v="628"/>
    <x v="0"/>
    <s v="Closed"/>
    <s v="HFTD 2"/>
    <s v="RELW OTHR FIRE COMP OH   TR2  PRTO AIR"/>
    <s v="No Good/Out of Stdrd"/>
    <s v="Insulator-Steel"/>
    <s v="Repair"/>
    <s v="45122060"/>
    <s v="T2 DI STANMEL-RVRBNK JCT 17/98 RPR INSS"/>
    <s v="ICS"/>
  </r>
  <r>
    <s v="LC"/>
    <s v="120695869"/>
    <s v="059/534"/>
    <s v="T2 EI PIT #1-COTTONWOOD 59/534 RPR GYWS"/>
    <s v="TABLEMTN"/>
    <s v="ETL.5390.TOWR"/>
    <d v="2021-03-26T00:00:00"/>
    <d v="2021-03-26T00:00:00"/>
    <d v="2022-02-16T00:00:00"/>
    <x v="40"/>
    <d v="2022-03-26T00:00:00"/>
    <x v="0"/>
    <s v="628"/>
    <x v="0"/>
    <s v="Closed"/>
    <s v="HFTD 2"/>
    <s v="RELW INSP COMP OH   FMOB TR2  PRTO FRAB"/>
    <s v="No Good/Out of Stdrd"/>
    <s v="Guy Wire-Steel"/>
    <s v="Repair"/>
    <s v="45166857"/>
    <s v="T2 EI PIT #1-COTTONWOOD 59/534 RPR GYWS"/>
    <s v="ICS"/>
  </r>
  <r>
    <s v="LC"/>
    <s v="120695870"/>
    <s v="000/018"/>
    <s v="T2 WEIMAR #1 0/18 RPL STRW"/>
    <s v="SACTO"/>
    <s v="ETL.7560.POLE.WOOD"/>
    <d v="2021-03-26T00:00:00"/>
    <d v="2021-03-25T00:00:00"/>
    <d v="2021-08-15T00:00:00"/>
    <x v="39"/>
    <d v="2022-03-25T00:00:00"/>
    <x v="0"/>
    <s v="372"/>
    <x v="0"/>
    <s v="Closed"/>
    <s v="HFTD 2"/>
    <s v="RELW PATR COMP OH   FMOB TR2  PRTO FRAB"/>
    <s v="No Good/Out of Stdrd"/>
    <s v="Structure-Wood"/>
    <s v="Replace"/>
    <s v="31535963"/>
    <s v="T3 EI WEIMAR #1 010/159 RPL STRW"/>
    <s v="70Y"/>
  </r>
  <r>
    <s v="LC"/>
    <s v="120695953"/>
    <s v="010/079A"/>
    <s v="T2 EI TRINITY-COTTONWOOD 10/79A RPL POLE"/>
    <s v="TABLEMTN"/>
    <s v="ETL.4040.POLE.WOOD"/>
    <d v="2021-03-26T00:00:00"/>
    <d v="2021-03-26T00:00:00"/>
    <d v="2021-09-17T00:00:00"/>
    <x v="40"/>
    <d v="2022-03-26T00:00:00"/>
    <x v="0"/>
    <s v="372"/>
    <x v="0"/>
    <s v="Closed"/>
    <s v="HFTD 2"/>
    <s v="REGW INSP COMP OH   FMOB TR2  PRTO FRAB"/>
    <s v="No Good/Out of Stdrd"/>
    <s v="Structure-Wood"/>
    <s v="Replace"/>
    <s v="31508137"/>
    <s v="T3 DI TRINITY-CTTNWD 11/92 RPL STRW(ENG)"/>
    <s v="70Y"/>
  </r>
  <r>
    <s v="LC"/>
    <s v="120695989"/>
    <s v="008/084B"/>
    <s v="T2 PIT #5-ROUND MTN #2 8/84B RMV VEG"/>
    <s v="TABLEMTN"/>
    <s v="ETL.5430.POLE.NWOD"/>
    <d v="2021-03-26T00:00:00"/>
    <d v="2021-03-26T00:00:00"/>
    <d v="2022-02-16T00:00:00"/>
    <x v="40"/>
    <d v="2022-03-26T00:00:00"/>
    <x v="0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696006"/>
    <s v="010/079B"/>
    <s v="T2 EI  TRINITY-COTTONWD 10/79B RPL POLE"/>
    <s v="TABLEMTN"/>
    <s v="ETL.4040.POLE.WOOD"/>
    <d v="2021-03-26T00:00:00"/>
    <d v="2021-03-26T00:00:00"/>
    <d v="2021-09-17T00:00:00"/>
    <x v="40"/>
    <d v="2022-03-26T00:00:00"/>
    <x v="0"/>
    <s v="372"/>
    <x v="0"/>
    <s v="Closed"/>
    <s v="HFTD 2"/>
    <s v="REGW INSP COMP OH   FMOB TR2  PRTO FRAB"/>
    <s v="No Good/Out of Stdrd"/>
    <s v="Structure-Wood"/>
    <s v="Replace"/>
    <s v="31508137"/>
    <s v="T3 DI TRINITY-CTTNWD 11/92 RPL STRW(ENG)"/>
    <s v="70Y"/>
  </r>
  <r>
    <s v="LC"/>
    <s v="120696029"/>
    <s v="011/117"/>
    <s v="T2 PIT #5-ROUND MTN #2 11/117 RPL INSW"/>
    <s v="TABLEMTN"/>
    <s v="ETL.5430.INSL.CERA"/>
    <d v="2021-03-26T00:00:00"/>
    <d v="2021-03-26T00:00:00"/>
    <d v="2022-06-16T00:00:00"/>
    <x v="40"/>
    <d v="2022-03-26T00:00:00"/>
    <x v="1"/>
    <s v="508"/>
    <x v="0"/>
    <s v="Closed"/>
    <s v="HFTD 2"/>
    <s v="RELW CREW COMP OH   FMOB TR2  PRTO"/>
    <s v="No Good/Out of Stdrd"/>
    <s v="Insulator-Wood"/>
    <s v="Replace"/>
    <s v="31545049"/>
    <s v="T2 PIT #5-ROUND MTN #2 11/117 RPL INSW"/>
    <s v="93I"/>
  </r>
  <r>
    <s v="LC"/>
    <s v="120696053"/>
    <s v="010/079C"/>
    <s v="T2 EI TRINITY-COTTONWD 10/79C RPL POLE"/>
    <s v="TABLEMTN"/>
    <s v="ETL.4040.POLE.WOOD"/>
    <d v="2021-03-26T00:00:00"/>
    <d v="2021-03-26T00:00:00"/>
    <d v="2021-09-17T00:00:00"/>
    <x v="40"/>
    <d v="2022-03-26T00:00:00"/>
    <x v="0"/>
    <s v="372"/>
    <x v="0"/>
    <s v="Closed"/>
    <s v="HFTD 2"/>
    <s v="REGW INSP COMP OH   FMOB TR2  PRTO FRAB"/>
    <s v="No Good/Out of Stdrd"/>
    <s v="Structure-Wood"/>
    <s v="Replace"/>
    <s v="31508137"/>
    <s v="T3 DI TRINITY-CTTNWD 11/92 RPL STRW(ENG)"/>
    <s v="70Y"/>
  </r>
  <r>
    <s v="LC"/>
    <s v="120696058"/>
    <s v="005/063"/>
    <s v="T2 PIT #5-ROUND MTN #2 5/63 RMV VEG"/>
    <s v="TABLEMTN"/>
    <s v="ETL.5430.POLE.WDPS"/>
    <d v="2021-03-26T00:00:00"/>
    <d v="2021-03-26T00:00:00"/>
    <d v="2022-02-17T00:00:00"/>
    <x v="40"/>
    <d v="2022-03-26T00:00:00"/>
    <x v="0"/>
    <s v="564"/>
    <x v="0"/>
    <s v="Closed"/>
    <s v="HFTD 2"/>
    <s v="REGW CREW CNCL OH   FMOB TR2  PRTO"/>
    <s v="Overgrown"/>
    <s v="Vegetation"/>
    <s v="Remove"/>
    <s v=""/>
    <s v=""/>
    <s v=""/>
  </r>
  <r>
    <s v="LC"/>
    <s v="120696065"/>
    <s v="002/030"/>
    <s v="T2 PIT #5-ROUND MTN #2 2/30 RMV VEG"/>
    <s v="TABLEMTN"/>
    <s v="ETL.5430.POLE.WDPS"/>
    <d v="2021-03-26T00:00:00"/>
    <d v="2021-03-26T00:00:00"/>
    <d v="2022-02-17T00:00:00"/>
    <x v="40"/>
    <d v="2022-03-26T00:00:00"/>
    <x v="0"/>
    <s v="564"/>
    <x v="0"/>
    <s v="Closed"/>
    <s v="HFTD 2"/>
    <s v="REGW CREW CNCL OH   FMOB TR2  PRTO"/>
    <s v="Overgrown"/>
    <s v="Vegetation"/>
    <s v="Remove"/>
    <s v=""/>
    <s v=""/>
    <s v=""/>
  </r>
  <r>
    <s v="LC"/>
    <s v="120696118"/>
    <s v="002/025"/>
    <s v="T2 PIT #5-ROUND MTN #1 2/25 RMV VEG"/>
    <s v="TABLEMTN"/>
    <s v="ETL.5420.POLE.STPS"/>
    <d v="2021-03-26T00:00:00"/>
    <d v="2021-03-26T00:00:00"/>
    <d v="2022-02-17T00:00:00"/>
    <x v="40"/>
    <d v="2022-03-26T00:00:00"/>
    <x v="0"/>
    <s v="564"/>
    <x v="0"/>
    <s v="Closed"/>
    <s v="HFTD 2"/>
    <s v="REGW CREW CNCL OH   FMOB TR2  PRTO"/>
    <s v="Overgrown"/>
    <s v="Vegetation"/>
    <s v="Remove"/>
    <s v=""/>
    <s v=""/>
    <s v=""/>
  </r>
  <r>
    <s v="LC"/>
    <s v="120696137"/>
    <s v="003/051"/>
    <s v="T2 WEIMAR #1 03/51 RPL STRW"/>
    <s v="SACTO"/>
    <s v="ETL.7560.POLE.WOOD"/>
    <d v="2021-03-26T00:00:00"/>
    <d v="2021-03-25T00:00:00"/>
    <d v="2021-08-13T00:00:00"/>
    <x v="39"/>
    <d v="2022-03-25T00:00:00"/>
    <x v="0"/>
    <s v="372"/>
    <x v="0"/>
    <s v="Closed"/>
    <s v="HFTD 2"/>
    <s v="REGW PATR COMP OH   FMOB TR2  PRTO FRAB"/>
    <s v="No Good/Out of Stdrd"/>
    <s v="Structure-Wood"/>
    <s v="Replace"/>
    <s v="31535963"/>
    <s v="T3 EI WEIMAR #1 010/159 RPL STRW"/>
    <s v="70Y"/>
  </r>
  <r>
    <s v="LC"/>
    <s v="120696168"/>
    <s v="005/061"/>
    <s v="T2 PIT #5-ROUND MTN #1 5/61 RMV VEG"/>
    <s v="TABLEMTN"/>
    <s v="ETL.5420.POLE.STPS"/>
    <d v="2021-03-26T00:00:00"/>
    <d v="2021-03-26T00:00:00"/>
    <d v="2021-03-30T00:00:00"/>
    <x v="40"/>
    <d v="2022-03-26T00:00:00"/>
    <x v="0"/>
    <s v="564"/>
    <x v="0"/>
    <s v="Closed"/>
    <s v="HFTD 2"/>
    <s v="REGW CREW CNCL OH   FMOB TR2  PRTO"/>
    <s v="Overgrown"/>
    <s v="Vegetation"/>
    <s v="Remove"/>
    <s v=""/>
    <s v=""/>
    <s v=""/>
  </r>
  <r>
    <s v="LC"/>
    <s v="120696181"/>
    <s v=":011/007"/>
    <s v="T2 DI BELLOT-RVRBNK-MLNS :11/7 RPLC INSW"/>
    <s v="VICTOR"/>
    <s v="ETL.1070.INSL.NCER"/>
    <d v="2021-03-26T00:00:00"/>
    <d v="2021-03-25T00:00:00"/>
    <d v="2022-05-02T00:00:00"/>
    <x v="39"/>
    <d v="2022-03-25T00:00:00"/>
    <x v="1"/>
    <s v="508"/>
    <x v="0"/>
    <s v="Closed"/>
    <s v="HFTD 2"/>
    <s v="POHW OTHR FIRE COMP OH   TR2  PRTO AIR  NTDE"/>
    <s v="No Good/Out of Stdrd"/>
    <s v="Insulator-Wood"/>
    <s v="Replace"/>
    <s v="31535289"/>
    <s v="T2 EI BLT-RVBK-MLS SWSTA :2/9 INST INSLW"/>
    <s v="93I"/>
  </r>
  <r>
    <s v="LC"/>
    <s v="120696189"/>
    <s v=":009/008"/>
    <s v="T2 DI BLT-RVRBNK-MLNS :9/8 RPLC INSW"/>
    <s v="VICTOR"/>
    <s v="ETL.1070.INSL.NCER"/>
    <d v="2021-03-26T00:00:00"/>
    <d v="2021-03-25T00:00:00"/>
    <d v="2022-05-04T00:00:00"/>
    <x v="39"/>
    <d v="2022-03-25T00:00:00"/>
    <x v="1"/>
    <s v="508"/>
    <x v="0"/>
    <s v="Closed"/>
    <s v="HFTD 2"/>
    <s v="POHW OTHR FIRE COMP OH   TR2  PRTO AIR"/>
    <s v="No Good/Out of Stdrd"/>
    <s v="Insulator-Wood"/>
    <s v="Replace"/>
    <s v="31535289"/>
    <s v="T2 EI BLT-RVBK-MLS SWSTA :2/9 INST INSLW"/>
    <s v="93I"/>
  </r>
  <r>
    <s v="LC"/>
    <s v="120696194"/>
    <s v="003/049"/>
    <s v="T2 WEIMAR #1 03/049 RPL STRW"/>
    <s v="SACTO"/>
    <s v="ETL.7560.POLE.WOOD"/>
    <d v="2021-03-26T00:00:00"/>
    <d v="2021-03-25T00:00:00"/>
    <d v="2021-08-13T00:00:00"/>
    <x v="39"/>
    <d v="2022-03-25T00:00:00"/>
    <x v="0"/>
    <s v="372"/>
    <x v="0"/>
    <s v="Closed"/>
    <s v="HFTD 2"/>
    <s v="REGW PATR COMP OH   FMOB TR2  PRTO FRAB"/>
    <s v="No Good/Out of Stdrd"/>
    <s v="Structure-Wood"/>
    <s v="Replace"/>
    <s v="31535963"/>
    <s v="T3 EI WEIMAR #1 010/159 RPL STRW"/>
    <s v="70Y"/>
  </r>
  <r>
    <s v="LC"/>
    <s v="120696202"/>
    <s v="018/146"/>
    <s v="T2 CARBERRY SW STA-ROUND 18/146 RMV VEG"/>
    <s v="TABLEMTN"/>
    <s v="ETL.5410.TOWR"/>
    <d v="2021-03-26T00:00:00"/>
    <d v="2021-03-26T00:00:00"/>
    <d v="2022-08-31T00:00:00"/>
    <x v="40"/>
    <d v="2022-03-26T00:00:00"/>
    <x v="1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696336"/>
    <s v="010/080"/>
    <s v="T2 EI TRINITY-COTTONWD 010/080 GYWW RPR"/>
    <s v="TABLEMTN"/>
    <s v="ETL.4040.POLE.STPS"/>
    <d v="2021-03-26T00:00:00"/>
    <d v="2021-03-26T00:00:00"/>
    <d v="2021-09-01T00:00:00"/>
    <x v="40"/>
    <d v="2022-03-26T00:00:00"/>
    <x v="0"/>
    <s v="630"/>
    <x v="0"/>
    <s v="Closed"/>
    <s v="HFTD 2"/>
    <s v="RELW INSP COMP OH   FMOB TR2  PRTO"/>
    <s v="No Good/Out of Stdrd"/>
    <s v="Guy Wire-Wood"/>
    <s v="Repair"/>
    <s v="44905925"/>
    <s v="T2 EI TRINITY-COTTONWD 010/080 GYWW RPR"/>
    <s v="ICW"/>
  </r>
  <r>
    <s v="LC"/>
    <s v="120696346"/>
    <s v=":011/006"/>
    <s v="T2 DI BLT-RVRBNK-MLNS :11/6 RPLC INSW"/>
    <s v="VICTOR"/>
    <s v="ETL.1070.INSL.NCER"/>
    <d v="2021-03-26T00:00:00"/>
    <d v="2021-03-25T00:00:00"/>
    <d v="2022-05-02T00:00:00"/>
    <x v="39"/>
    <d v="2022-03-25T00:00:00"/>
    <x v="1"/>
    <s v="508"/>
    <x v="0"/>
    <s v="Closed"/>
    <s v="HFTD 2"/>
    <s v="POHW OTHR FIRE COMP OH   TR2  PRTO AIR"/>
    <s v="No Good/Out of Stdrd"/>
    <s v="Insulator-Wood"/>
    <s v="Replace"/>
    <s v="31535289"/>
    <s v="T2 EI BLT-RVBK-MLS SWSTA :2/9 INST INSLW"/>
    <s v="93I"/>
  </r>
  <r>
    <s v="LC"/>
    <s v="120696349"/>
    <s v=":011/006"/>
    <s v="T2 DI BLT-RVRBNK-MLNS :11/6 RMV DEBRIS"/>
    <s v="VICTOR"/>
    <s v="ETL.1070.POLE.WOOD"/>
    <d v="2021-03-26T00:00:00"/>
    <d v="2021-03-25T00:00:00"/>
    <d v="2022-02-24T00:00:00"/>
    <x v="39"/>
    <d v="2022-03-25T00:00:00"/>
    <x v="0"/>
    <s v="630"/>
    <x v="0"/>
    <s v="Closed"/>
    <s v="HFTD 2"/>
    <s v="RELW OTHR FIRE COMP OH   TR2  PRTO AIR  FRAB"/>
    <s v="Debris/Nest/etc."/>
    <s v="Structure-Wood"/>
    <s v="Remove"/>
    <s v="45151556"/>
    <s v="T2 DI BLT-RVRBNK-MLNS :11/6 RMV DEBRIS"/>
    <s v="ICW"/>
  </r>
  <r>
    <s v="LC"/>
    <s v="120696352"/>
    <s v="011/097"/>
    <s v="T2 EI CRAG VIEW-CASCADE 11/97 RPL SPLS"/>
    <s v="TABLEMTN"/>
    <s v="ETL.1350.INSL"/>
    <d v="2021-03-26T00:00:00"/>
    <d v="2021-03-26T00:00:00"/>
    <d v="2021-08-03T00:00:00"/>
    <x v="40"/>
    <d v="2022-03-26T00:00:00"/>
    <x v="0"/>
    <s v="628"/>
    <x v="0"/>
    <s v="Closed"/>
    <s v="HFTD 2"/>
    <s v="RELW INSP COMP OH   FMOB TR2  PRTO"/>
    <s v="No Good/Out of Stdrd"/>
    <s v="Splice-Steel"/>
    <s v="Repair"/>
    <s v="44860223"/>
    <s v="T2 EI CRAG VIEW-CASCADE 11/97 RPL SPLS"/>
    <s v="ICS"/>
  </r>
  <r>
    <s v="LC"/>
    <s v="120696365"/>
    <s v="011/097"/>
    <s v="T2 EI CRAG VIEW-CASCADE 11/97 RMV NEST"/>
    <s v="TABLEMTN"/>
    <s v="ETL.1350.TOWR"/>
    <d v="2021-03-26T00:00:00"/>
    <d v="2021-03-26T00:00:00"/>
    <d v="2021-08-07T00:00:00"/>
    <x v="40"/>
    <d v="2022-03-26T00:00:00"/>
    <x v="0"/>
    <s v="628"/>
    <x v="0"/>
    <s v="Closed"/>
    <s v="HFTD 2"/>
    <s v="RELW INSP COMP OH   FMOB TR2  PRTO"/>
    <s v="Debris/Nest/etc."/>
    <s v="Structure-Steel"/>
    <s v="Remove"/>
    <s v="44860224"/>
    <s v="T2 EI CRAG VIEW-CASCADE 11/97 RMV NEST"/>
    <s v="ICS"/>
  </r>
  <r>
    <s v="LC"/>
    <s v="120696453"/>
    <s v="010/080"/>
    <s v="T2 EI TRINITY-COTTONWD 010/080 GWRS RPR"/>
    <s v="TABLEMTN"/>
    <s v="ETL.4040.POLE.STPS"/>
    <d v="2021-03-26T00:00:00"/>
    <d v="2021-03-26T00:00:00"/>
    <d v="2021-08-30T00:00:00"/>
    <x v="40"/>
    <d v="2022-03-26T00:00:00"/>
    <x v="0"/>
    <s v="630"/>
    <x v="0"/>
    <s v="Closed"/>
    <s v="HFTD 2"/>
    <s v="RELW INSP COMP OH   FMOB TR2  PRTO"/>
    <s v="No Good/Out of Stdrd"/>
    <s v="Guy Wire-Wood"/>
    <s v="Repair"/>
    <s v="44905926"/>
    <s v="T2 EI TRINITY-COTTONWD 010/080 GWRS RPR"/>
    <s v="ICW"/>
  </r>
  <r>
    <s v="LC"/>
    <s v="120696571"/>
    <s v="023/136"/>
    <s v="T2 DI SN ML SW ST-RK JT SW 23/136 RPR CN"/>
    <s v="VICTOR"/>
    <s v="ETL.3840.INSL.NCER"/>
    <d v="2021-03-26T00:00:00"/>
    <d v="2021-03-25T00:00:00"/>
    <d v="2022-04-22T00:00:00"/>
    <x v="39"/>
    <d v="2022-03-25T00:00:00"/>
    <x v="1"/>
    <s v="628"/>
    <x v="0"/>
    <s v="Closed"/>
    <s v="HFTD 2"/>
    <s v="RELW OTHR FIRE COMP OH   TR2  PRTO AIR  NTDE"/>
    <s v="No Good/Out of Stdrd"/>
    <s v="Conductor-Steel"/>
    <s v="Repair"/>
    <s v="45122061"/>
    <s v="T2 DI SN ML SW ST-RK JT SW 23/136 RPR CN"/>
    <s v="ICS"/>
  </r>
  <r>
    <s v="LC"/>
    <s v="120696608"/>
    <s v="010/067"/>
    <s v="T2 COTTONWOOD #1 10/067 RPR INSS"/>
    <s v="TABLEMTN"/>
    <s v="ETL.6620.INSL.CERA"/>
    <d v="2021-03-26T00:00:00"/>
    <d v="2021-03-26T00:00:00"/>
    <d v="2022-07-20T00:00:00"/>
    <x v="40"/>
    <d v="2022-03-26T00:00:00"/>
    <x v="1"/>
    <s v="628"/>
    <x v="0"/>
    <s v="Closed"/>
    <s v="HFTD 2"/>
    <s v="RELW CREW COMP OH   FMOB TR2  PRTO"/>
    <s v="No Good/Out of Stdrd"/>
    <s v="Insulator-Steel"/>
    <s v="Repair"/>
    <s v="45212110"/>
    <s v="T2 COTTONWOOD #1 10/067 RPR INSS"/>
    <s v="ICS"/>
  </r>
  <r>
    <s v="LC"/>
    <s v="120696782"/>
    <s v="025/111"/>
    <s v="T2 EI MSS LNDNG-MTCLF 025/111 REM VEG"/>
    <s v="MOSSLNDG"/>
    <s v="ETL.6050.TOWR"/>
    <d v="2021-03-26T00:00:00"/>
    <d v="2021-03-26T00:00:00"/>
    <d v="2021-10-02T00:00:00"/>
    <x v="40"/>
    <d v="2022-03-26T00:00:00"/>
    <x v="0"/>
    <s v="564"/>
    <x v="0"/>
    <s v="Closed"/>
    <s v="HFTD 2"/>
    <s v="REGW INSP COMP OH   FMOB TR2  PRTO CLMB FRAB"/>
    <s v="Overgrown"/>
    <s v="Vegetation"/>
    <s v="Remove"/>
    <s v=""/>
    <s v=""/>
    <s v=""/>
  </r>
  <r>
    <s v="LC"/>
    <s v="120696895"/>
    <s v="007/116"/>
    <s v="T2 EI CTRVL-TBL MTN 007/116 RPR STRW"/>
    <s v="TABLEMTN"/>
    <s v="ETL.6320.POLE.WOOD"/>
    <d v="2021-03-26T00:00:00"/>
    <d v="2021-03-26T00:00:00"/>
    <d v="2022-02-25T00:00:00"/>
    <x v="40"/>
    <d v="2022-03-26T00:00:00"/>
    <x v="0"/>
    <s v="630"/>
    <x v="0"/>
    <s v="Closed"/>
    <s v="HFTD 2"/>
    <s v="RELW INSP COMP OH   FMOB TR2  PRTO FRAB"/>
    <s v="No Good/Out of Stdrd"/>
    <s v="Structure-Wood"/>
    <s v="Repair"/>
    <s v="45195728"/>
    <s v="T2 EI CTRVL-TBL MTN 007/116 RPR STRW"/>
    <s v="ICW"/>
  </r>
  <r>
    <s v="LC"/>
    <s v="120697139"/>
    <s v="008/062"/>
    <s v="T2 EI EL DRDO-MSSOURI FLAT 8/62 RPR FOND"/>
    <s v="SACTO"/>
    <s v="ETL.1530.TOWR"/>
    <d v="2021-03-26T00:00:00"/>
    <d v="2021-03-26T00:00:00"/>
    <d v="2022-06-27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4737821"/>
    <s v="T2 EI EL DRDO-MSSOURI FLAT 8/62 RPR FOND"/>
    <s v="ICQ"/>
  </r>
  <r>
    <s v="LC"/>
    <s v="120697184"/>
    <s v="016/104"/>
    <s v="T2 DI STANIS-MLNS-MNTC 16/104 RPR STRT"/>
    <s v="VICTOR"/>
    <s v="ETL.3830.INSL"/>
    <d v="2021-03-26T00:00:00"/>
    <d v="2021-03-26T00:00:00"/>
    <d v="2022-02-08T00:00:00"/>
    <x v="40"/>
    <d v="2022-03-26T00:00:00"/>
    <x v="0"/>
    <s v="543"/>
    <x v="0"/>
    <s v="Closed"/>
    <s v="HFTD 2"/>
    <s v="RELW OTHR FIRE COMP OH   TR2  PRTO AIR"/>
    <s v="No Good/Out of Stdrd"/>
    <s v="Structure-Tower"/>
    <s v="Repair"/>
    <s v="45123102"/>
    <s v="T2 DI STANIS-MLNS-MNTC 16/104 RPR STRT"/>
    <s v="ICQ"/>
  </r>
  <r>
    <s v="LC"/>
    <s v="120697186"/>
    <s v="016/104"/>
    <s v="T2 DI STANIS-MLNS-MNTC 16/104 RPL STEP"/>
    <s v="VICTOR"/>
    <s v="ETL.3830.TOWR"/>
    <d v="2021-03-26T00:00:00"/>
    <d v="2021-03-26T00:00:00"/>
    <d v="2022-02-08T00:00:00"/>
    <x v="40"/>
    <d v="2022-03-26T00:00:00"/>
    <x v="0"/>
    <s v="543"/>
    <x v="0"/>
    <s v="Closed"/>
    <s v="HFTD 2"/>
    <s v="RELW OTHR FIRE COMP OH   TR2  PRTO AIR  FRAB"/>
    <s v="No Good/Out of Stdrd"/>
    <s v="Hardware-Tower"/>
    <s v="Replace"/>
    <s v="45123103"/>
    <s v="T2 DI STANIS-MLNS-MNTC 16/104 RPL STEP"/>
    <s v="ICQ"/>
  </r>
  <r>
    <s v="LC"/>
    <s v="120697188"/>
    <s v="016/104"/>
    <s v="T2 DI STANIS-MLNS-MNTC 16/104 RPR INSS"/>
    <s v="VICTOR"/>
    <s v="ETL.3830.INSL"/>
    <d v="2021-03-26T00:00:00"/>
    <d v="2021-03-26T00:00:00"/>
    <d v="2022-03-04T00:00:00"/>
    <x v="40"/>
    <d v="2022-03-26T00:00:00"/>
    <x v="0"/>
    <s v="628"/>
    <x v="0"/>
    <s v="Closed"/>
    <s v="HFTD 2"/>
    <s v="RELW OTHR FIRE COMP OH   TR2  PRTO AIR"/>
    <s v="No Good/Out of Stdrd"/>
    <s v="Insulator-Steel"/>
    <s v="Repair"/>
    <s v="44978052"/>
    <s v="T2 DI STANIS-MLNS-MNTC 16/104 RPR INSS"/>
    <s v="ICS"/>
  </r>
  <r>
    <s v="LC"/>
    <s v="120697594"/>
    <s v="025/106"/>
    <s v="T2 EI MSS LNDNG-MTCLF 025/106 RPR STRT"/>
    <s v="MOSSLNDG"/>
    <s v="ETL.6050.TOWR"/>
    <d v="2021-03-26T00:00:00"/>
    <d v="2021-03-26T00:00:00"/>
    <d v="2022-08-08T00:00:00"/>
    <x v="40"/>
    <d v="2022-03-26T00:00:00"/>
    <x v="1"/>
    <s v="543"/>
    <x v="0"/>
    <s v="Closed"/>
    <s v="HFTD 2"/>
    <s v="RELW INSP COMP OH   FMOB TR2  PRTO FRAB"/>
    <s v="No Good/Out of Stdrd"/>
    <s v="Structure-Tower"/>
    <s v="Repair"/>
    <s v="45128281"/>
    <s v="T2 EI MSS LNDNG-MTCLF 025/106 RPR STRT"/>
    <s v="ICQ"/>
  </r>
  <r>
    <s v="LC"/>
    <s v="120697878"/>
    <s v="005/042A"/>
    <s v="T2 WISHON-COPPERMINE 05/042A RMV NEST"/>
    <s v="FRESNO"/>
    <s v="ETL.9330.POLE.NWOD"/>
    <d v="2021-03-26T00:00:00"/>
    <d v="2021-03-26T00:00:00"/>
    <d v="2021-06-14T00:00:00"/>
    <x v="40"/>
    <d v="2022-03-26T00:00:00"/>
    <x v="0"/>
    <s v="628"/>
    <x v="0"/>
    <s v="Closed"/>
    <s v="HFTD 2"/>
    <s v="RELW PATR COMP OH   FMOB TR2  PRTO"/>
    <s v="Debris/Nest/etc."/>
    <s v="Structure-Steel"/>
    <s v="Remove"/>
    <s v="44804337"/>
    <s v="T2 WISHON-COPPERMINE 05/042A RMV NEST"/>
    <s v="ICS"/>
  </r>
  <r>
    <s v="LC"/>
    <s v="120697967"/>
    <s v="000/006"/>
    <s v="T2 WISHON-SAN JOAQUIN #3 0/06 RPL STRW"/>
    <s v="FRESNO"/>
    <s v="ETL.9340.POLE.WOOD"/>
    <d v="2021-03-26T00:00:00"/>
    <d v="2021-03-26T00:00:00"/>
    <d v="2021-10-22T00:00:00"/>
    <x v="40"/>
    <d v="2022-03-26T00:00:00"/>
    <x v="0"/>
    <s v="372"/>
    <x v="0"/>
    <s v="Closed"/>
    <s v="HFTD 2"/>
    <s v="RELW PATR COMP OH   FMOB TR2  PRTO FRAB"/>
    <s v="No Good/Out of Stdrd"/>
    <s v="Structure-Wood"/>
    <s v="Replace"/>
    <s v="31535487"/>
    <s v="T2 WISHON-SAN JOAQUIN #3 0/06 RPL STRW"/>
    <s v="70Y"/>
  </r>
  <r>
    <s v="LC"/>
    <s v="120698036"/>
    <s v="010/045"/>
    <s v="T2 EI DIABLO-GATES #1 10/45 RPR TURNBUCK"/>
    <s v="PISMOBCH"/>
    <s v="ETL.5960.TOWR"/>
    <d v="2021-03-26T00:00:00"/>
    <d v="2021-03-26T00:00:00"/>
    <d v="2022-06-25T00:00:00"/>
    <x v="40"/>
    <d v="2022-03-26T00:00:00"/>
    <x v="1"/>
    <s v="543"/>
    <x v="0"/>
    <s v="Closed"/>
    <s v="HFTD 2"/>
    <s v="RELW INSP CREW PGEA COMP OH   FMOB TR2  PRTO FRAB"/>
    <s v="No Good/Out of Stdrd"/>
    <s v="Hardware-Tower"/>
    <s v="Replace"/>
    <s v="45070720"/>
    <s v="T2 EI DIABLO-GATES #1 10/45 RPR TURNBUCK"/>
    <s v="ICQ"/>
  </r>
  <r>
    <s v="LC"/>
    <s v="120698121"/>
    <s v="011/050"/>
    <s v="T2 EI MORRO BAY-MESA 011/050 RPR FONDT"/>
    <s v="PISMOBCH"/>
    <s v="ETL.5290.TOWR"/>
    <d v="2021-03-26T00:00:00"/>
    <d v="2021-03-26T00:00:00"/>
    <d v="2022-06-16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5073824"/>
    <s v="T2 EI MORRO BAY-MESA 011/050 RPR FONDT"/>
    <s v="ICQ"/>
  </r>
  <r>
    <s v="LC"/>
    <s v="120698241"/>
    <s v=":005/040"/>
    <s v="T2 EI ROCK CREEK-POE 5/40 RPR FOND"/>
    <s v="TABLEMTN"/>
    <s v="ETL.5630.TOWR"/>
    <d v="2021-03-26T00:00:00"/>
    <d v="2021-03-26T00:00:00"/>
    <d v="2022-07-06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5195426"/>
    <s v="T2 EI ROCK CREEK-POE 5/40 RPR FOND"/>
    <s v="ICQ"/>
  </r>
  <r>
    <s v="LC"/>
    <s v="120698543"/>
    <s v="025/156"/>
    <s v="T2 DI STLS-MLNS SS-MTC #1 25/156 RPR STR"/>
    <s v="VICTOR"/>
    <s v="ETL.3830.TOWR"/>
    <d v="2021-03-26T00:00:00"/>
    <d v="2021-03-26T00:00:00"/>
    <d v="2022-02-03T00:00:00"/>
    <x v="40"/>
    <d v="2022-03-26T00:00:00"/>
    <x v="0"/>
    <s v="543"/>
    <x v="0"/>
    <s v="Closed"/>
    <s v="HFTD 2"/>
    <s v="RELW OTHR FIRE COMP OH   TR2  PRTO AIR  FRAB"/>
    <s v="No Good/Out of Stdrd"/>
    <s v="Structure-Tower"/>
    <s v="Repair"/>
    <s v="45123141"/>
    <s v="T2 DI STLS-MLNS SS-MTC #1 25/156 RPR STR"/>
    <s v="ICQ"/>
  </r>
  <r>
    <s v="LC"/>
    <s v="120698741"/>
    <s v="022/099"/>
    <s v="T2 EI MSS LNDING-CBURN 022/099 RPR FOND"/>
    <s v="MOSSLNDG"/>
    <s v="ETL.5330.TOWR"/>
    <d v="2021-03-26T00:00:00"/>
    <d v="2021-03-26T00:00:00"/>
    <d v="2022-05-17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5118532"/>
    <s v="T2 EI MSS LNDING-CBURN 022/099 RPR FONDT"/>
    <s v="ICQ"/>
  </r>
  <r>
    <s v="LC"/>
    <s v="120698746"/>
    <s v="022/101"/>
    <s v="T2 EI MOSS LANDING-COBURN 22/101 RPR FON"/>
    <s v="MOSSLNDG"/>
    <s v="ETL.5330.TOWR"/>
    <d v="2021-03-26T00:00:00"/>
    <d v="2021-03-26T00:00:00"/>
    <d v="2022-05-17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4715150"/>
    <s v="T2 EI MOSS LANDING-COBURN 22/101 RPR FON"/>
    <s v="ICQ"/>
  </r>
  <r>
    <s v="LC"/>
    <s v="120699193"/>
    <s v="049/310"/>
    <s v="T2 EI MADISON-VACA 49/310 RPR FOND"/>
    <s v="SACTO"/>
    <s v="ETL.2170.TOWR"/>
    <d v="2021-03-26T00:00:00"/>
    <d v="2021-03-26T00:00:00"/>
    <d v="2022-02-04T00:00:00"/>
    <x v="40"/>
    <d v="2022-03-26T00:00:00"/>
    <x v="0"/>
    <s v="543"/>
    <x v="0"/>
    <s v="Closed"/>
    <s v="HFTD 2"/>
    <s v="RELW INSP COMP OH   FMOB TR2  PRTO FRAB"/>
    <s v="No Good/Out of Stdrd"/>
    <s v="Foundation/Concrete-Tower"/>
    <s v="Repair"/>
    <s v="44737754"/>
    <s v="T2 EI MADISON-VACA 49/310 RPR FOND"/>
    <s v="ICQ"/>
  </r>
  <r>
    <s v="LC"/>
    <s v="120699302"/>
    <s v="073/531"/>
    <s v="T2 WV BRIDGEVILLE-COTTONWD 73/5 RPR STRW"/>
    <s v="EUREKA"/>
    <s v="ETL.1110.POLE.WDPS"/>
    <d v="2021-03-26T00:00:00"/>
    <d v="2021-03-26T00:00:00"/>
    <d v="2021-06-25T00:00:00"/>
    <x v="40"/>
    <d v="2022-03-26T00:00:00"/>
    <x v="0"/>
    <s v="630"/>
    <x v="0"/>
    <s v="Closed"/>
    <s v="HFTD 2"/>
    <s v="RELW OTHR COMP OH   FMOB TR2  PRTO"/>
    <s v="No Good/Out of Stdrd"/>
    <s v="Structure-Wood"/>
    <s v="Repair"/>
    <s v="44871500"/>
    <s v="T2 WV BRIDGEVILLE-COTTONWD 73/5 RPR STRW"/>
    <s v="ICW"/>
  </r>
  <r>
    <s v="LC"/>
    <s v="120699739"/>
    <s v="007/056"/>
    <s v="T2 EI EL DRDO-MSSOURI FLAT 7/56 RPR FOND"/>
    <s v="SACTO"/>
    <s v="ETL.1530.TOWR"/>
    <d v="2021-03-27T00:00:00"/>
    <d v="2021-03-26T00:00:00"/>
    <d v="2022-05-31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4737825"/>
    <s v="T2 EI EL DRDO-MSSOURI FLAT 7/56 RPR FOND"/>
    <s v="ICQ"/>
  </r>
  <r>
    <s v="LC"/>
    <s v="120700321"/>
    <s v="028/013"/>
    <s v="T2 EI FULTON-HOPLAND 28/13 RPL POLE"/>
    <s v="LAKEVLLE"/>
    <s v="ETL.6890.POLE.WOOD"/>
    <d v="2021-03-27T00:00:00"/>
    <d v="2021-03-27T00:00:00"/>
    <d v="2021-08-05T00:00:00"/>
    <x v="41"/>
    <d v="2022-03-27T00:00:00"/>
    <x v="0"/>
    <s v="372"/>
    <x v="0"/>
    <s v="Closed"/>
    <s v="HFTD 2"/>
    <s v="REGW INSP COMP OH   FMOB TR2  PRTO"/>
    <s v="Rotten"/>
    <s v="Structure-Wood"/>
    <s v="Replace"/>
    <s v="31535421"/>
    <s v="T2 EI FULTON-HOPLAND 10/3 RPL POLE"/>
    <s v="70Y"/>
  </r>
  <r>
    <s v="LC"/>
    <s v="120700673"/>
    <s v="007/059"/>
    <s v="T2 EI EL DRDO-MSSOURI FLAT 7/59 COMPLETE"/>
    <s v="SACTO"/>
    <s v="ETL.1530.TOWR"/>
    <d v="2021-03-27T00:00:00"/>
    <d v="2021-03-27T00:00:00"/>
    <d v="2022-06-08T00:00:00"/>
    <x v="41"/>
    <d v="2022-03-27T00:00:00"/>
    <x v="1"/>
    <s v="543"/>
    <x v="0"/>
    <s v="Closed"/>
    <s v="HFTD 2"/>
    <s v="RELW INSP COMP OH   FMOB TR2  PRTO FRAB"/>
    <s v="No Good/Out of Stdrd"/>
    <s v="Foundation/Concrete-Tower"/>
    <s v="Repair"/>
    <s v="44737751"/>
    <s v="T2 EI EL DRDO-MSSOURI FLAT 7/59 RPR FOND"/>
    <s v="ICQ"/>
  </r>
  <r>
    <s v="LC"/>
    <s v="120701035"/>
    <s v="006/105"/>
    <s v="T2 EI CTRVL-TBL MTN 006/105 RPL STRW"/>
    <s v="TABLEMTN"/>
    <s v="ETL.6320.POLE.WOOD"/>
    <d v="2021-03-27T00:00:00"/>
    <d v="2021-03-27T00:00:00"/>
    <d v="2022-04-26T00:00:00"/>
    <x v="41"/>
    <d v="2022-03-27T00:00:00"/>
    <x v="1"/>
    <s v="372"/>
    <x v="0"/>
    <s v="Closed"/>
    <s v="HFTD 2"/>
    <s v="RELW INSP COMP OH   FMOB TR2  PRTO FRAB"/>
    <s v="No Good/Out of Stdrd"/>
    <s v="Structure-Wood"/>
    <s v="Replace"/>
    <s v="31535168"/>
    <s v="T2 EI CTRVL-TBL MTN 006/105 RPL STRW"/>
    <s v="70Y"/>
  </r>
  <r>
    <s v="LC"/>
    <s v="120701037"/>
    <s v="000/006"/>
    <s v="T2 EI LAYTONVILLE-COVELO 0/6 RPL POLE"/>
    <s v="LAKEVLLE"/>
    <s v="ETL.7390.POLE.WOOD"/>
    <d v="2021-03-27T00:00:00"/>
    <d v="2021-03-27T00:00:00"/>
    <d v="2021-06-22T00:00:00"/>
    <x v="41"/>
    <d v="2022-03-27T00:00:00"/>
    <x v="0"/>
    <s v="372"/>
    <x v="0"/>
    <s v="Closed"/>
    <s v="HFTD 2"/>
    <s v="RELW INSP COMP OH   FMOB TR2  PRTO FRAB"/>
    <s v="No Good/Out of Stdrd"/>
    <s v="Structure-Wood"/>
    <s v="Replace"/>
    <s v="31541819"/>
    <s v="T2 EI LAYTONVILLE-COVELO 0/6 RPL POLE"/>
    <s v="70Y"/>
  </r>
  <r>
    <s v="LC"/>
    <s v="120701722"/>
    <s v="009/082"/>
    <s v="T2 EI CRAG VIEW-CASCADE 9/82 RPR GYWW"/>
    <s v="TABLEMTN"/>
    <s v="ETL.1350.POLE.STPS"/>
    <d v="2021-03-27T00:00:00"/>
    <d v="2021-03-27T00:00:00"/>
    <d v="2021-06-17T00:00:00"/>
    <x v="41"/>
    <d v="2022-03-27T00:00:00"/>
    <x v="0"/>
    <s v="630"/>
    <x v="0"/>
    <s v="Closed"/>
    <s v="HFTD 2"/>
    <s v="RELW INSP COMP OH   FMOB TR2  PRTO"/>
    <s v="No Good/Out of Stdrd"/>
    <s v="Guy Wire-Wood"/>
    <s v="Repair"/>
    <s v="44860221"/>
    <s v="T2 EI CRAG VIEW-CASCADE 9/82 RPR GYWW"/>
    <s v="ICW"/>
  </r>
  <r>
    <s v="LC"/>
    <s v="120701882"/>
    <s v="009/083"/>
    <s v="T2 EI CRAG VIEW-CASCADE  9/083 RPR GRWW"/>
    <s v="TABLEMTN"/>
    <s v="ETL.1350.POLE.WDPS"/>
    <d v="2021-03-27T00:00:00"/>
    <d v="2021-03-27T00:00:00"/>
    <d v="2021-06-17T00:00:00"/>
    <x v="41"/>
    <d v="2022-03-27T00:00:00"/>
    <x v="0"/>
    <s v="630"/>
    <x v="0"/>
    <s v="Closed"/>
    <s v="HFTD 2"/>
    <s v="RELW INSP COMP OH   FMOB TR2  PRTO"/>
    <s v="No Good/Out of Stdrd"/>
    <s v="Ground Wire-Wood"/>
    <s v="Repair"/>
    <s v="44860222"/>
    <s v="T2 EI CRAG VIEW-CASCADE  9/083 RPR GRWW"/>
    <s v="ICW"/>
  </r>
  <r>
    <s v="LC"/>
    <s v="120705120"/>
    <s v="009/059"/>
    <s v="T2 DI SN ML SW ST-RK JT SW 9/59 RPR SPLS"/>
    <s v="VICTOR"/>
    <s v="ETL.3840.INSL.CERA"/>
    <d v="2021-03-29T00:00:00"/>
    <d v="2021-03-26T00:00:00"/>
    <d v="2022-05-12T00:00:00"/>
    <x v="40"/>
    <d v="2022-03-26T00:00:00"/>
    <x v="1"/>
    <s v="628"/>
    <x v="0"/>
    <s v="Closed"/>
    <s v="HFTD 2"/>
    <s v="RELW OTHR FIRE COMP OH   TR2  PRTO AIR  NTDE"/>
    <s v="No Good/Out of Stdrd"/>
    <s v="Splice-Steel"/>
    <s v="Repair"/>
    <s v="45122062"/>
    <s v="T2 DI SN ML SW ST-RK JT SW 9/59 RPR SPLS"/>
    <s v="ICS"/>
  </r>
  <r>
    <s v="LC"/>
    <s v="120705164"/>
    <s v="009/059"/>
    <s v="T2 DI STNISLAUS-MANTECA #2 9/59 INS HDRS"/>
    <s v="VICTOR"/>
    <s v="ETL.3820.INSL.CERA"/>
    <d v="2021-03-29T00:00:00"/>
    <d v="2021-03-26T00:00:00"/>
    <d v="2021-11-30T00:00:00"/>
    <x v="40"/>
    <d v="2022-03-26T00:00:00"/>
    <x v="0"/>
    <s v="628"/>
    <x v="0"/>
    <s v="Closed"/>
    <s v="HFTD 2"/>
    <s v="RELW OTHR FIRE COMP OH   TR2  PRTO AIR"/>
    <s v="Missing"/>
    <s v="Hardware-Steel"/>
    <s v="Install"/>
    <s v="44977859"/>
    <s v="T2 DI STNISLAUS-MANTECA #2 9/59 INS HDRS"/>
    <s v="ICS"/>
  </r>
  <r>
    <s v="LC"/>
    <s v="120705463"/>
    <s v="024/144"/>
    <s v="T2 DI STANISLAUS-MNTC #2 24/144 UNBURY"/>
    <s v="VICTOR"/>
    <s v="ETL.3820.TOWR"/>
    <d v="2021-03-29T00:00:00"/>
    <d v="2021-03-24T00:00:00"/>
    <d v="2022-02-09T00:00:00"/>
    <x v="38"/>
    <d v="2022-03-24T00:00:00"/>
    <x v="0"/>
    <s v="543"/>
    <x v="0"/>
    <s v="Closed"/>
    <s v="HFTD 2"/>
    <s v="RELW OTHR FIRE COMP OH   TR2  PRTO AIR  FRAB"/>
    <s v="No Good/Out of Stdrd"/>
    <s v="Foundation/Concrete-Tower"/>
    <s v="Repair"/>
    <s v="45123137"/>
    <s v="T2 DI STANISLAUS-MNTC #2 24/144 UNBURY"/>
    <s v="ICQ"/>
  </r>
  <r>
    <s v="LC"/>
    <s v="120705468"/>
    <s v="024/144"/>
    <s v="T2 DI STAN MEL-RVRBK 24/144 RPL INSS"/>
    <s v="VICTOR"/>
    <s v="ETL.3840.INSL.NCER"/>
    <d v="2021-03-29T00:00:00"/>
    <d v="2021-03-24T00:00:00"/>
    <d v="2022-04-23T00:00:00"/>
    <x v="38"/>
    <d v="2022-03-24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05607"/>
    <s v="033/006"/>
    <s v="T2 EI FULTON-HOPLAND 33/6 RPL ARMOR"/>
    <s v="LAKEVLLE"/>
    <s v="ETL.6890.POLE.WOOD"/>
    <d v="2021-03-29T00:00:00"/>
    <d v="2021-03-29T00:00:00"/>
    <d v="2021-08-04T00:00:00"/>
    <x v="42"/>
    <d v="2022-03-29T00:00:00"/>
    <x v="0"/>
    <s v="630"/>
    <x v="0"/>
    <s v="Closed"/>
    <s v="HFTD 2"/>
    <s v="RELW INSP COMP OH   FMOB TR2  PRTO"/>
    <s v="No Good/Out of Stdrd"/>
    <s v="Conductor-Wood"/>
    <s v="Repair"/>
    <s v="44877575"/>
    <s v="T2 EI FULTON-HOPLAND 33/6 RPL ARMOR"/>
    <s v="ICW"/>
  </r>
  <r>
    <s v="LC"/>
    <s v="120705714"/>
    <s v="018/104"/>
    <s v="T2 DI STNISLAUS-MNTC #2 18/104 UNBURY"/>
    <s v="VICTOR"/>
    <s v="ETL.3820.TOWR"/>
    <d v="2021-03-29T00:00:00"/>
    <d v="2021-03-25T00:00:00"/>
    <d v="2022-02-09T00:00:00"/>
    <x v="39"/>
    <d v="2022-03-25T00:00:00"/>
    <x v="0"/>
    <s v="543"/>
    <x v="0"/>
    <s v="Closed"/>
    <s v="HFTD 2"/>
    <s v="RELW OTHR FIRE COMP OH   TR2  PRTO AIR  FRAB"/>
    <s v="No Good/Out of Stdrd"/>
    <s v="Foundation/Concrete-Tower"/>
    <s v="Repair"/>
    <s v="45123109"/>
    <s v="T2 DI STNISLAUS-MNTC #2 18/104 UNBURY"/>
    <s v="ICQ"/>
  </r>
  <r>
    <s v="LC"/>
    <s v="120705716"/>
    <s v=":007/041"/>
    <s v="T2 DI STNSLS-MLNS-MNTC#1 :7/41 RPLC INSS"/>
    <s v="VICTOR"/>
    <s v="ETL.3830.INSL.NCER"/>
    <d v="2021-03-29T00:00:00"/>
    <d v="2021-03-26T00:00:00"/>
    <d v="2022-09-20T00:00:00"/>
    <x v="40"/>
    <d v="2022-03-26T00:00:00"/>
    <x v="1"/>
    <s v="532"/>
    <x v="0"/>
    <s v="Closed"/>
    <s v="HFTD 2"/>
    <s v="POHW OTHR FIRE COMP OH   TR2  PRTO AIR  NTDE"/>
    <s v="No Good/Out of Stdrd"/>
    <s v="Insulator-Steel"/>
    <s v="Replace"/>
    <s v="31528967"/>
    <s v="NN STANISLAUS-MLNS-MNTC  RPLC INSS 11TWR"/>
    <s v="93K"/>
  </r>
  <r>
    <s v="LC"/>
    <s v="120705762"/>
    <s v=":007/041"/>
    <s v="T2 DI STANMEL-RVRBNK :7/41 COMPLETE"/>
    <s v="VICTOR"/>
    <s v="ETL.3840.INSL.NCER"/>
    <d v="2021-03-29T00:00:00"/>
    <d v="2021-03-26T00:00:00"/>
    <d v="2022-05-19T00:00:00"/>
    <x v="40"/>
    <d v="2022-03-26T00:00:00"/>
    <x v="1"/>
    <s v="532"/>
    <x v="0"/>
    <s v="Closed"/>
    <s v="HFTD 2"/>
    <s v="POHW OTHR FIRE COMP OH   TR2  PRTO AIR  NTDE"/>
    <s v="No Good/Out of Stdrd"/>
    <s v="Insulator-Steel"/>
    <s v="Replace"/>
    <s v="31512192"/>
    <s v="DI STANISLAUS-MELONES #2 RPL INSS 11TWR"/>
    <s v="93K"/>
  </r>
  <r>
    <s v="LC"/>
    <s v="120706180"/>
    <s v="015/216"/>
    <s v="T2 EI SQC-SNT YNZ 15/216 RPL STRW CMPLTD"/>
    <s v="PISMOBCH"/>
    <s v="ETL.3700.POLE.WOOD"/>
    <d v="2021-03-29T00:00:00"/>
    <d v="2021-03-29T00:00:00"/>
    <d v="2022-04-16T00:00:00"/>
    <x v="42"/>
    <d v="2022-03-29T00:00:00"/>
    <x v="1"/>
    <s v="372"/>
    <x v="0"/>
    <s v="Closed"/>
    <s v="HFTD 2"/>
    <s v="REGW INSP TNT  COMP OH   FMOB TR2  PRTO FRAB"/>
    <s v="No Good/Out of Stdrd"/>
    <s v="Structure-Wood"/>
    <s v="Replace"/>
    <s v="31535450"/>
    <s v="T2 DI SSQC-SNT YNZ 010/154 RPL STRW"/>
    <s v="70Y"/>
  </r>
  <r>
    <s v="LC"/>
    <s v="120706531"/>
    <s v=":011/005"/>
    <s v="T2 DI BLT-RVRBNK-MLNS :11/5 RPLC INSW"/>
    <s v="VICTOR"/>
    <s v="ETL.1070.INSL.NCER"/>
    <d v="2021-03-29T00:00:00"/>
    <d v="2021-03-25T00:00:00"/>
    <d v="2022-05-03T00:00:00"/>
    <x v="39"/>
    <d v="2022-03-25T00:00:00"/>
    <x v="1"/>
    <s v="508"/>
    <x v="0"/>
    <s v="Closed"/>
    <s v="HFTD 2"/>
    <s v="POHW OTHR FIRE COMP OH   TR2  PRTO AIR"/>
    <s v="No Good/Out of Stdrd"/>
    <s v="Insulator-Wood"/>
    <s v="Replace"/>
    <s v="31535289"/>
    <s v="T2 EI BLT-RVBK-MLS SWSTA :2/9 INST INSLW"/>
    <s v="93I"/>
  </r>
  <r>
    <s v="LC"/>
    <s v="120706571"/>
    <s v="009/057"/>
    <s v="T2 DI STN ML SW ST-RVRB 9/57 RPR SPLS"/>
    <s v="VICTOR"/>
    <s v="ETL.3840.INSL.CERA"/>
    <d v="2021-03-29T00:00:00"/>
    <d v="2021-03-26T00:00:00"/>
    <d v="2022-05-12T00:00:00"/>
    <x v="40"/>
    <d v="2022-03-26T00:00:00"/>
    <x v="1"/>
    <s v="628"/>
    <x v="0"/>
    <s v="Closed"/>
    <s v="HFTD 2"/>
    <s v="RELW OTHR FIRE COMP OH   TR2  PRTO AIR  NTDE"/>
    <s v="No Good/Out of Stdrd"/>
    <s v="Splice-Steel"/>
    <s v="Repair"/>
    <s v="45122063"/>
    <s v="T2 DI STN ML SW ST-RVRB 9/57 RPR SPLS"/>
    <s v="ICS"/>
  </r>
  <r>
    <s v="LC"/>
    <s v="120706617"/>
    <s v="010/063"/>
    <s v="T2 DI STNSLS-MNTC #2 10/63 UNBURY"/>
    <s v="VICTOR"/>
    <s v="ETL.3820.TOWR"/>
    <d v="2021-03-29T00:00:00"/>
    <d v="2021-03-25T00:00:00"/>
    <d v="2022-01-27T00:00:00"/>
    <x v="39"/>
    <d v="2022-03-25T00:00:00"/>
    <x v="0"/>
    <s v="543"/>
    <x v="0"/>
    <s v="Closed"/>
    <s v="HFTD 2"/>
    <s v="RELW OTHR FIRE COMP OH   TR2  PRTO AIR  FRAB"/>
    <s v="Earth Covered Tower"/>
    <s v="Foundation/Concrete-Tower"/>
    <s v="Repair"/>
    <s v="45122277"/>
    <s v="T2 DI STNSLS-MNTC #2 10/63 UNBURY"/>
    <s v="ICQ"/>
  </r>
  <r>
    <s v="LC"/>
    <s v="120706692"/>
    <s v="037/171"/>
    <s v="T2 EI LAKVILLE-SBRNTE #2 37/171 RPL INSS"/>
    <s v="CONCORD"/>
    <s v="ETL.4960.INSL"/>
    <d v="2021-03-29T00:00:00"/>
    <d v="2021-03-24T00:00:00"/>
    <d v="2022-07-24T00:00:00"/>
    <x v="38"/>
    <d v="2022-03-24T00:00:00"/>
    <x v="1"/>
    <s v="532"/>
    <x v="0"/>
    <s v="Closed"/>
    <s v="HFTD 2"/>
    <s v="POHW OTHR FIRE COMP OH   TR2  PRTO"/>
    <s v="No Good/Out of Stdrd"/>
    <s v="Insulator-Steel"/>
    <s v="Replace"/>
    <s v="31542274"/>
    <s v="T2 DI LKVILLE-SBRNTE #2  RPL INSS 3 TWRS"/>
    <s v="93K"/>
  </r>
  <r>
    <s v="LC"/>
    <s v="120706738"/>
    <s v="004/035"/>
    <s v="T2 EI EL DRDO-MSSOURI FLAT 4/35 RPR FOND"/>
    <s v="SACTO"/>
    <s v="ETL.1530.TOWR"/>
    <d v="2021-03-29T00:00:00"/>
    <d v="2021-03-29T00:00:00"/>
    <d v="2022-05-31T00:00:00"/>
    <x v="42"/>
    <d v="2022-03-29T00:00:00"/>
    <x v="1"/>
    <s v="543"/>
    <x v="0"/>
    <s v="Closed"/>
    <s v="HFTD 2"/>
    <s v="RELW INSP COMP OH   FMOB TR2  PRTO FRAB"/>
    <s v="No Good/Out of Stdrd"/>
    <s v="Foundation/Concrete-Tower"/>
    <s v="Repair"/>
    <s v="44737741"/>
    <s v="T2 EI EL DRDO-MSSOURI FLAT 4/35 RPR FOND"/>
    <s v="ICQ"/>
  </r>
  <r>
    <s v="LC"/>
    <s v="120706808"/>
    <s v="112/005"/>
    <s v="T2 EI HMBLDT-BRDGVLLE 112/5R RPL STRW"/>
    <s v="EUREKA"/>
    <s v="ETL.1810.POLE.WDPS"/>
    <d v="2021-03-29T00:00:00"/>
    <d v="2021-03-29T00:00:00"/>
    <d v="2022-04-06T00:00:00"/>
    <x v="42"/>
    <d v="2022-03-29T00:00:00"/>
    <x v="1"/>
    <s v="372"/>
    <x v="0"/>
    <s v="Closed"/>
    <s v="HFTD 2"/>
    <s v="REGW INSP COMP OH   FMOB TR2  PRTO"/>
    <s v="No Good/Out of Stdrd"/>
    <s v="Structure-Wood"/>
    <s v="Replace"/>
    <s v="31544963"/>
    <s v="T2 EI HMBLDT-BRDGVLLE 112/5C RPL STRW"/>
    <s v="70Y"/>
  </r>
  <r>
    <s v="LC"/>
    <s v="120706874"/>
    <s v="112/005"/>
    <s v="T2 EI HMBLDT-BRDGVLLE 112/5C RPL STRW"/>
    <s v="EUREKA"/>
    <s v="ETL.1810.POLE.WDPS"/>
    <d v="2021-03-29T00:00:00"/>
    <d v="2021-03-29T00:00:00"/>
    <d v="2022-04-06T00:00:00"/>
    <x v="42"/>
    <d v="2022-03-29T00:00:00"/>
    <x v="1"/>
    <s v="372"/>
    <x v="0"/>
    <s v="Closed"/>
    <s v="HFTD 2"/>
    <s v="RELW INSP COMP OH   FMOB TR2  PRTO"/>
    <s v="No Good/Out of Stdrd"/>
    <s v="Structure-Wood"/>
    <s v="Replace"/>
    <s v="31544963"/>
    <s v="T2 EI HMBLDT-BRDGVLLE 112/5C RPL STRW"/>
    <s v="70Y"/>
  </r>
  <r>
    <s v="LC"/>
    <s v="120706876"/>
    <s v="024/141"/>
    <s v="T2 DI STANISLAUS-MNTC #2 24/141 UNBURY"/>
    <s v="VICTOR"/>
    <s v="ETL.3820.TOWR"/>
    <d v="2021-03-29T00:00:00"/>
    <d v="2021-03-25T00:00:00"/>
    <d v="2022-02-09T00:00:00"/>
    <x v="39"/>
    <d v="2022-03-25T00:00:00"/>
    <x v="0"/>
    <s v="543"/>
    <x v="0"/>
    <s v="Closed"/>
    <s v="HFTD 2"/>
    <s v="RELW OTHR FIRE COMP OH   TR2  PRTO AIR  FRAB"/>
    <s v="No Good/Out of Stdrd"/>
    <s v="Foundation/Concrete-Tower"/>
    <s v="Repair"/>
    <s v="45123136"/>
    <s v="T2 DI STANISLAUS-MNTC #2 24/141 UNBURY"/>
    <s v="ICQ"/>
  </r>
  <r>
    <s v="LC"/>
    <s v="120706930"/>
    <s v="004/036"/>
    <s v="T2 EI EL DRDO-MISSOURI FLAT 4/35 RMV VEG"/>
    <s v="SACTO"/>
    <s v="ETL.1530.TOWR"/>
    <d v="2021-03-29T00:00:00"/>
    <d v="2021-03-29T00:00:00"/>
    <d v="2021-07-20T00:00:00"/>
    <x v="42"/>
    <d v="2022-03-29T00:00:00"/>
    <x v="0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706978"/>
    <s v="112/005"/>
    <s v="T2 EI HMBLDT-BRDGVLLE 112/5L RPL STRW"/>
    <s v="EUREKA"/>
    <s v="ETL.1810.POLE.WDPS"/>
    <d v="2021-03-29T00:00:00"/>
    <d v="2021-03-29T00:00:00"/>
    <d v="2022-04-06T00:00:00"/>
    <x v="42"/>
    <d v="2022-03-29T00:00:00"/>
    <x v="1"/>
    <s v="372"/>
    <x v="0"/>
    <s v="Closed"/>
    <s v="HFTD 2"/>
    <s v="REGW INSP COMP OH   FMOB TR2  PRTO"/>
    <s v="No Good/Out of Stdrd"/>
    <s v="Structure-Wood"/>
    <s v="Replace"/>
    <s v="31544963"/>
    <s v="T2 EI HMBLDT-BRDGVLLE 112/5C RPL STRW"/>
    <s v="70Y"/>
  </r>
  <r>
    <s v="LC"/>
    <s v="120707268"/>
    <s v="004/024"/>
    <s v="T2 DI KRCKHF-CLVS-SNGR #1 4/24 RPR FOND"/>
    <s v="FRESNO"/>
    <s v="ETL.1890.TOWR"/>
    <d v="2021-03-29T00:00:00"/>
    <d v="2021-03-29T00:00:00"/>
    <d v="2022-02-09T00:00:00"/>
    <x v="42"/>
    <d v="2022-03-29T00:00:00"/>
    <x v="0"/>
    <s v="543"/>
    <x v="0"/>
    <s v="Closed"/>
    <s v="HFTD 2"/>
    <s v="RELW OTHR FIRE COMP OH   TR2  PRTO AIR  FRAB"/>
    <s v="No Good/Out of Stdrd"/>
    <s v="Foundation/Concrete-Tower"/>
    <s v="Repair"/>
    <s v="45068124"/>
    <s v="T2 DI KRCKHF-CLVS-SNGR #1 4/24 RPR FOND"/>
    <s v="ICQ"/>
  </r>
  <r>
    <s v="LC"/>
    <s v="120707323"/>
    <s v="004/024"/>
    <s v="T2 DI KRCKHF-CLVS-SNGR #1 4/24 RPR STRT"/>
    <s v="FRESNO"/>
    <s v="ETL.1890.TOWR"/>
    <d v="2021-03-29T00:00:00"/>
    <d v="2021-03-29T00:00:00"/>
    <d v="2022-02-09T00:00:00"/>
    <x v="42"/>
    <d v="2022-03-29T00:00:00"/>
    <x v="0"/>
    <s v="543"/>
    <x v="0"/>
    <s v="Closed"/>
    <s v="HFTD 2"/>
    <s v="RELW OTHR FIRE COMP OH   TR2  PRTO AIR  FRAB"/>
    <s v="No Good/Out of Stdrd"/>
    <s v="Structure-Tower"/>
    <s v="Repair"/>
    <s v="45068125"/>
    <s v="T2 DI KRCKHF-CLVS-SNGR #1 4/24 RPR STRT"/>
    <s v="ICQ"/>
  </r>
  <r>
    <s v="LC"/>
    <s v="120707496"/>
    <s v="009/056"/>
    <s v="T2 DI STANISLAUS-MNTECA #2 9/56 RPL HRDT"/>
    <s v="VICTOR"/>
    <s v="ETL.3820.TOWR"/>
    <d v="2021-03-29T00:00:00"/>
    <d v="2021-03-26T00:00:00"/>
    <d v="2022-01-31T00:00:00"/>
    <x v="40"/>
    <d v="2022-03-26T00:00:00"/>
    <x v="0"/>
    <s v="543"/>
    <x v="0"/>
    <s v="Closed"/>
    <s v="HFTD 2"/>
    <s v="RELW OTHR FIRE COMP OH   TR2  PRTO AIR  FRAB"/>
    <s v="No Good/Out of Stdrd"/>
    <s v="Hardware-Tower"/>
    <s v="Replace"/>
    <s v="45122270"/>
    <s v="T2 DI STANISLAUS-MNTECA #2 9/56 RPL HRDT"/>
    <s v="ICQ"/>
  </r>
  <r>
    <s v="LC"/>
    <s v="120707537"/>
    <s v="004/085"/>
    <s v="T2 EI  SSQC-SNT YNZ SW ST 4/85 INS HRDW"/>
    <s v="PISMOBCH"/>
    <s v="ETL.3700.INSL.CERA"/>
    <d v="2021-03-29T00:00:00"/>
    <d v="2021-03-29T00:00:00"/>
    <d v="2021-10-04T00:00:00"/>
    <x v="42"/>
    <d v="2022-03-29T00:00:00"/>
    <x v="0"/>
    <s v="630"/>
    <x v="0"/>
    <s v="Closed"/>
    <s v="HFTD 2"/>
    <s v="RELW INSP COMP OH   FMOB TR2  PRTO"/>
    <s v="No Good/Out of Stdrd"/>
    <s v="Hardware-Wood"/>
    <s v="Replace"/>
    <s v="44963182"/>
    <s v="T2 EI  SSQC-SNT YNZ SW ST 4/85 INS HRDW"/>
    <s v="ICW"/>
  </r>
  <r>
    <s v="LC"/>
    <s v="120707538"/>
    <s v="004/085"/>
    <s v="T2 EI  SISQC-SNT YNZ SW ST 4/85 RPR SPLW"/>
    <s v="PISMOBCH"/>
    <s v="ETL.3700.INSL.CERA"/>
    <d v="2021-03-29T00:00:00"/>
    <d v="2021-03-29T00:00:00"/>
    <d v="2021-10-06T00:00:00"/>
    <x v="42"/>
    <d v="2022-03-29T00:00:00"/>
    <x v="0"/>
    <s v="630"/>
    <x v="0"/>
    <s v="Closed"/>
    <s v="HFTD 2"/>
    <s v="RELW INSP COMP OH   FMOB TR2  PRTO"/>
    <s v="No Good/Out of Stdrd"/>
    <s v="Splice-Wood"/>
    <s v="Repair"/>
    <s v="44963123"/>
    <s v="T2 EI  SISQC-SNT YNZ SW ST 4/85 RPR SPLW"/>
    <s v="ICW"/>
  </r>
  <r>
    <s v="LC"/>
    <s v="120707551"/>
    <s v="005/086"/>
    <s v="T2 EI SSQC-SNT YNZ SW STA 5/86 RPL HRDD"/>
    <s v="PISMOBCH"/>
    <s v="ETL.3700.POLE.WOOD"/>
    <d v="2021-03-29T00:00:00"/>
    <d v="2021-03-29T00:00:00"/>
    <d v="2021-10-06T00:00:00"/>
    <x v="42"/>
    <d v="2022-03-29T00:00:00"/>
    <x v="0"/>
    <s v="630"/>
    <x v="0"/>
    <s v="Closed"/>
    <s v="HFTD 2"/>
    <s v="RELW INSP COMP OH   FMOB TR2  PRTO FRAB"/>
    <s v="No Good/Out of Stdrd"/>
    <s v="Hardware-Wood"/>
    <s v="Replace"/>
    <s v="44963139"/>
    <s v="T2 EI SSQC-SNT YNZ SW STA 5/86 RPL HRDD"/>
    <s v="ICW"/>
  </r>
  <r>
    <s v="LC"/>
    <s v="120707625"/>
    <s v="009/056"/>
    <s v="T2 DI SN ML SW ST-RK JT SW 9/56 RPL DAMS"/>
    <s v="VICTOR"/>
    <s v="ETL.3840.INSL.CERA"/>
    <d v="2021-03-29T00:00:00"/>
    <d v="2021-03-26T00:00:00"/>
    <d v="2022-05-12T00:00:00"/>
    <x v="40"/>
    <d v="2022-03-26T00:00:00"/>
    <x v="1"/>
    <s v="628"/>
    <x v="0"/>
    <s v="Closed"/>
    <s v="HFTD 2"/>
    <s v="RELW OTHR FIRE COMP OH   TR2  PRTO AIR  NTDE"/>
    <s v="No Good/Out of Stdrd"/>
    <s v="Damper-Steel"/>
    <s v="Replace"/>
    <s v="45122065"/>
    <s v="T2 DI SN ML SW ST-RK JT SW 9/56 RPL DAMS"/>
    <s v="ICS"/>
  </r>
  <r>
    <s v="LC"/>
    <s v="120707722"/>
    <s v="008/073"/>
    <s v="T2 EI CRAG VIEW-CASCADE 8/73L RPR GYWW"/>
    <s v="TABLEMTN"/>
    <s v="ETL.1350.POLE.STPS"/>
    <d v="2021-03-29T00:00:00"/>
    <d v="2021-03-29T00:00:00"/>
    <d v="2021-06-17T00:00:00"/>
    <x v="42"/>
    <d v="2022-03-29T00:00:00"/>
    <x v="0"/>
    <s v="630"/>
    <x v="0"/>
    <s v="Closed"/>
    <s v="HFTD 2"/>
    <s v="RELW INSP COMP OH   FMOB TR2  PRTO"/>
    <s v="No Good/Out of Stdrd"/>
    <s v="Guy Wire-Wood"/>
    <s v="Repair"/>
    <s v="44860199"/>
    <s v="T2 EI CRAG VIEW-CASCADE 8/73L RPR GYWW"/>
    <s v="ICW"/>
  </r>
  <r>
    <s v="LC"/>
    <s v="120707753"/>
    <s v="016/096"/>
    <s v="T2 DI SN ML SW ST-R JT SW 16/96 RPL INSS"/>
    <s v="VICTOR"/>
    <s v="ETL.3840.INSL.CERA"/>
    <d v="2021-03-29T00:00:00"/>
    <d v="2021-03-26T00:00:00"/>
    <d v="2022-05-15T00:00:00"/>
    <x v="40"/>
    <d v="2022-03-26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07755"/>
    <s v="008/073"/>
    <s v="T2 EI CRAG VIEW-CASCADE 8/73R RPR GYWW"/>
    <s v="TABLEMTN"/>
    <s v="ETL.1350.POLE.STPS"/>
    <d v="2021-03-29T00:00:00"/>
    <d v="2021-03-29T00:00:00"/>
    <d v="2021-06-17T00:00:00"/>
    <x v="42"/>
    <d v="2022-03-29T00:00:00"/>
    <x v="0"/>
    <s v="630"/>
    <x v="0"/>
    <s v="Closed"/>
    <s v="HFTD 2"/>
    <s v="RELW INSP COMP OH   FMOB TR2  PRTO"/>
    <s v="No Good/Out of Stdrd"/>
    <s v="Guy Wire-Wood"/>
    <s v="Repair"/>
    <s v="44860220"/>
    <s v="T2 EI CRAG VIEW-CASCADE 8/73R RPR GYWW"/>
    <s v="ICW"/>
  </r>
  <r>
    <s v="LC"/>
    <s v="120707809"/>
    <s v="004/032"/>
    <s v="T2 EI EL DRDO-MSSOURI FLAT 4/32 RPR FOND"/>
    <s v="SACTO"/>
    <s v="ETL.1530.TOWR"/>
    <d v="2021-03-29T00:00:00"/>
    <d v="2021-03-29T00:00:00"/>
    <d v="2022-03-08T00:00:00"/>
    <x v="42"/>
    <d v="2022-03-29T00:00:00"/>
    <x v="0"/>
    <s v="543"/>
    <x v="0"/>
    <s v="Closed"/>
    <s v="HFTD 2"/>
    <s v="RELW INSP COMP OH   FMOB TR2  PRTO FRAB"/>
    <s v="No Good/Out of Stdrd"/>
    <s v="Foundation/Concrete-Tower"/>
    <s v="Repair"/>
    <s v="44737708"/>
    <s v="T2 EI EL DRDO-MSSOURI FLAT 4/32 RPR FOND"/>
    <s v="ICQ"/>
  </r>
  <r>
    <s v="LC"/>
    <s v="120708059"/>
    <s v="000/003"/>
    <s v="T2 EI CLMN-CTTNWD 000/003 RPR GWRW"/>
    <s v="TABLEMTN"/>
    <s v="ETL.6430.POLE.WOOD"/>
    <d v="2021-03-29T00:00:00"/>
    <d v="2021-03-29T00:00:00"/>
    <d v="2021-06-24T00:00:00"/>
    <x v="42"/>
    <d v="2022-03-29T00:00:00"/>
    <x v="0"/>
    <s v="630"/>
    <x v="0"/>
    <s v="Closed"/>
    <s v="HFTD 2"/>
    <s v="RELW INSP COMP OH   FMOB TR2  PRTO"/>
    <s v="No Good/Out of Stdrd"/>
    <s v="Guy Wire-Wood"/>
    <s v="Repair"/>
    <s v="44859709"/>
    <s v="T2 EI CLMN-CTTNWD 000/003 RPR GWRW"/>
    <s v="ICW"/>
  </r>
  <r>
    <s v="LC"/>
    <s v="120708094"/>
    <s v=":002/002"/>
    <s v="T2 DI BLLT-RBK-MLS SWSTA :2/2 RMV DB"/>
    <s v="VICTOR"/>
    <s v="ETL.1070.POLE.NWOD"/>
    <d v="2021-03-29T00:00:00"/>
    <d v="2021-03-29T00:00:00"/>
    <d v="2022-02-25T00:00:00"/>
    <x v="42"/>
    <d v="2022-03-29T00:00:00"/>
    <x v="0"/>
    <s v="630"/>
    <x v="0"/>
    <s v="Closed"/>
    <s v="HFTD 2"/>
    <s v="RELW OTHR FIRE COMP OH   TR2  PRTO AIR  FRAB"/>
    <s v="Debris/Nest/etc."/>
    <s v="Structure-Wood"/>
    <s v="Remove"/>
    <s v="45151557"/>
    <s v="T2 DI BLLT-RBK-MLS SWSTA :2/2 RMV DB"/>
    <s v="ICW"/>
  </r>
  <r>
    <s v="LC"/>
    <s v="120708100"/>
    <s v="000/007"/>
    <s v="T2 EI CLMN-CTTNWD 000/007 RPL STRW"/>
    <s v="TABLEMTN"/>
    <s v="ETL.6430.POLE.WOOD"/>
    <d v="2021-03-29T00:00:00"/>
    <d v="2021-03-29T00:00:00"/>
    <d v="2021-06-18T00:00:00"/>
    <x v="42"/>
    <d v="2022-03-29T00:00:00"/>
    <x v="0"/>
    <s v="372"/>
    <x v="0"/>
    <s v="Closed"/>
    <s v="HFTD 2"/>
    <s v="RELW INSP COMP OH   FMOB TR2  PRTO FRAB"/>
    <s v="Rotten"/>
    <s v="Structure-Wood"/>
    <s v="Replace"/>
    <s v="31535163"/>
    <s v="T2 EI CLMN-CTTNWD 000/007 RPL STRW"/>
    <s v="70Y"/>
  </r>
  <r>
    <s v="LC"/>
    <s v="120708125"/>
    <s v="015/360"/>
    <s v="T2 EI DRUM-GV-WEIMAR 15/360 RMV DEBRIS"/>
    <s v="SACTO"/>
    <s v="ETL.6760.POLE.WOOD"/>
    <d v="2021-03-29T00:00:00"/>
    <d v="2021-03-29T00:00:00"/>
    <d v="2022-07-16T00:00:00"/>
    <x v="42"/>
    <d v="2022-03-29T00:00:00"/>
    <x v="1"/>
    <s v="630"/>
    <x v="0"/>
    <s v="Closed"/>
    <s v="HFTD 2"/>
    <s v="RELW INSP COMP OH   FMOB TR2  PRTO FRAB"/>
    <s v="Debris/Nest/etc."/>
    <s v="Structure-Wood"/>
    <s v="Remove"/>
    <s v="44737713"/>
    <s v="T2 EI DRUM-GV-WEIMAR 15/360 RMV DEBRIS"/>
    <s v="ICW"/>
  </r>
  <r>
    <s v="LC"/>
    <s v="120708331"/>
    <s v="014/080"/>
    <s v="T2 BALCH-MCCAL 14/80 RPL INSS"/>
    <s v="FRESNO"/>
    <s v="ETL.4350.INSL"/>
    <d v="2021-03-29T00:00:00"/>
    <d v="2021-03-29T00:00:00"/>
    <d v="2022-02-07T00:00:00"/>
    <x v="42"/>
    <d v="2022-03-29T00:00:00"/>
    <x v="0"/>
    <s v="532"/>
    <x v="0"/>
    <s v="Closed"/>
    <s v="HFTD 2"/>
    <s v="RELW PATR COMP OH   FMOB TR2  PRTO"/>
    <s v="No Good/Out of Stdrd"/>
    <s v="Insulator-Steel"/>
    <s v="Replace"/>
    <s v="31544310"/>
    <s v="T2 BALCH-MCCAL 14/80 RPL INSS"/>
    <s v="93K"/>
  </r>
  <r>
    <s v="LC"/>
    <s v="120708448"/>
    <s v="008/070"/>
    <s v="T2 EI CRAG VIEW-CASCADE 8/70R RPR OPGW"/>
    <s v="TABLEMTN"/>
    <s v="ETL.1350.POLE.WDPS"/>
    <d v="2021-03-29T00:00:00"/>
    <d v="2021-03-29T00:00:00"/>
    <d v="2021-06-18T00:00:00"/>
    <x v="42"/>
    <d v="2022-03-29T00:00:00"/>
    <x v="0"/>
    <s v="630"/>
    <x v="0"/>
    <s v="Closed"/>
    <s v="HFTD 2"/>
    <s v="RELW INSP COMP OH   FMOB TR2  PRTO"/>
    <s v="No Good/Out of Stdrd"/>
    <s v="Shield Wire / OPGW-Wood"/>
    <s v="Repair"/>
    <s v="44860198"/>
    <s v="T2 EI CRAG VIEW-CASCADE 8/70R RPR OPGW"/>
    <s v="ICW"/>
  </r>
  <r>
    <s v="LC"/>
    <s v="120708554"/>
    <s v="012/089"/>
    <s v="T2 EI GREEN VALLEY-LLGS 12/089 RPR ANCW"/>
    <s v="MOSSLNDG"/>
    <s v="ETL.1720.POLE.WDPS"/>
    <d v="2021-03-29T00:00:00"/>
    <d v="2021-03-29T00:00:00"/>
    <d v="2021-09-29T00:00:00"/>
    <x v="42"/>
    <d v="2022-03-29T00:00:00"/>
    <x v="0"/>
    <s v="630"/>
    <x v="0"/>
    <s v="Closed"/>
    <s v="HFTD 2"/>
    <s v="RELW INSP COMP OH   FMOB TR2  PRTO"/>
    <s v="No Good/Out of Stdrd"/>
    <s v="Anchor-Wood"/>
    <s v="Repair"/>
    <s v="44993532"/>
    <s v="T2 EI GREEN VALLEY-LLGS 12/089 RPR ANCW"/>
    <s v="ICW"/>
  </r>
  <r>
    <s v="LC"/>
    <s v="120708555"/>
    <s v="012/089"/>
    <s v="T2 EI GREEN VALLEY-LLGS 12/89 RPR ANCHW"/>
    <s v="MOSSLNDG"/>
    <s v="ETL.1720.POLE.WDPS"/>
    <d v="2021-03-29T00:00:00"/>
    <d v="2021-03-29T00:00:00"/>
    <d v="2021-09-29T00:00:00"/>
    <x v="42"/>
    <d v="2022-03-29T00:00:00"/>
    <x v="0"/>
    <s v="630"/>
    <x v="0"/>
    <s v="Closed"/>
    <s v="HFTD 2"/>
    <s v="RELW INSP COMP OH   FMOB TR2  PRTO"/>
    <s v="No Good/Out of Stdrd"/>
    <s v="Anchor-Wood"/>
    <s v="Repair"/>
    <s v="44981646"/>
    <s v="T2 EI GREEN VALLEY-LLGS 12/89 RPR ANCHW"/>
    <s v="ICW"/>
  </r>
  <r>
    <s v="LC"/>
    <s v="120708745"/>
    <s v="016/102"/>
    <s v="T2 DI STLS-MLS SS-MTC #1 16/102 RPR SPLS"/>
    <s v="VICTOR"/>
    <s v="ETL.3830.INSL"/>
    <d v="2021-03-29T00:00:00"/>
    <d v="2021-03-26T00:00:00"/>
    <d v="2021-05-26T00:00:00"/>
    <x v="40"/>
    <d v="2022-03-26T00:00:00"/>
    <x v="0"/>
    <s v="628"/>
    <x v="0"/>
    <s v="Closed"/>
    <s v="HFTD 2"/>
    <s v="RELW OTHR FIRE COMP OH   TR2  PRTO AIR"/>
    <s v="No Good/Out of Stdrd"/>
    <s v="Splice-Steel"/>
    <s v="Repair"/>
    <s v="44826341"/>
    <s v="T2 DI STLS-MLS SS-MTC #1 16/102 RPR SPLS"/>
    <s v="ICS"/>
  </r>
  <r>
    <s v="LC"/>
    <s v="120708776"/>
    <s v="001/015"/>
    <s v="T2 EI ROCK CREEK-POE 1/15 RPR JUMPR"/>
    <s v="TABLEMTN"/>
    <s v="ETL.5630.TOWR"/>
    <d v="2021-03-29T00:00:00"/>
    <d v="2021-03-29T00:00:00"/>
    <d v="2022-08-06T00:00:00"/>
    <x v="42"/>
    <d v="2022-03-29T00:00:00"/>
    <x v="1"/>
    <s v="628"/>
    <x v="0"/>
    <s v="Closed"/>
    <s v="HFTD 2"/>
    <s v="RELW INSP COMP OH   FMOB TR2  PRTO FRAB"/>
    <s v="No Good/Out of Stdrd"/>
    <s v="Jumper-Steel"/>
    <s v="Repair"/>
    <s v="45212490"/>
    <s v="T2 EI ROCK CREEK-POE 1/15 RPR JUMPR"/>
    <s v="ICS"/>
  </r>
  <r>
    <s v="LC"/>
    <s v="120709021"/>
    <s v="036/014"/>
    <s v="T2 EI FULTON-HOPLAND 36/14 RPR WDPKR"/>
    <s v="LAKEVLLE"/>
    <s v="ETL.6890.POLE.WOOD"/>
    <d v="2021-03-29T00:00:00"/>
    <d v="2021-03-29T00:00:00"/>
    <d v="2021-08-06T00:00:00"/>
    <x v="42"/>
    <d v="2022-03-29T00:00:00"/>
    <x v="0"/>
    <s v="630"/>
    <x v="0"/>
    <s v="Closed"/>
    <s v="HFTD 2"/>
    <s v="RELW INSP COMP OH   FMOB TR2  PRTO FRAB"/>
    <s v="No Good/Out of Stdrd"/>
    <s v="Structure-Wood"/>
    <s v="Repair"/>
    <s v="44877573"/>
    <s v="T2 EI FULTON-HOPLAND 36/14 RPR WDPKR"/>
    <s v="ICW"/>
  </r>
  <r>
    <s v="LC"/>
    <s v="120709519"/>
    <s v="047/192"/>
    <s v="T2 EI DIABLO-GATES #1 47/192 BENT STEEL"/>
    <s v="PISMOBCH"/>
    <s v="ETL.5960.TOWR"/>
    <d v="2021-03-29T00:00:00"/>
    <d v="2021-03-29T00:00:00"/>
    <d v="2022-06-27T00:00:00"/>
    <x v="42"/>
    <d v="2022-03-29T00:00:00"/>
    <x v="1"/>
    <s v="543"/>
    <x v="0"/>
    <s v="Closed"/>
    <s v="HFTD 2"/>
    <s v="RELW COMP OH   FMOB TR2  PRTO CLMB FRAB"/>
    <s v="No Good/Out of Stdrd"/>
    <s v="Structure-Tower"/>
    <s v="Repair"/>
    <s v="44859457"/>
    <s v="T2 EI DIABLO-GATES #1 47/192 BENT STEEL"/>
    <s v="ICQ"/>
  </r>
  <r>
    <s v="LC"/>
    <s v="120709685"/>
    <s v="005/088"/>
    <s v="T2 EI SSQC-SNT YNEZ SW ST 5/88 RPL HRDW"/>
    <s v="PISMOBCH"/>
    <s v="ETL.3700.POLE.WOOD"/>
    <d v="2021-03-29T00:00:00"/>
    <d v="2021-03-29T00:00:00"/>
    <d v="2021-11-15T00:00:00"/>
    <x v="42"/>
    <d v="2022-03-29T00:00:00"/>
    <x v="0"/>
    <s v="630"/>
    <x v="0"/>
    <s v="Closed"/>
    <s v="HFTD 2"/>
    <s v="RELW INSP COMP OH   FMOB TR2  PRTO FRAB"/>
    <s v="No Good/Out of Stdrd"/>
    <s v="Hardware-Wood"/>
    <s v="Replace"/>
    <s v="44963124"/>
    <s v="T2 EI SSQC-SNT YNEZ SW ST 5/88 RPL HRDW"/>
    <s v="ICW"/>
  </r>
  <r>
    <s v="LC"/>
    <s v="120709686"/>
    <s v="005/087"/>
    <s v="T2 EI SSQC-SNT YNZ SW STA 5/87 RPR GYWW"/>
    <s v="PISMOBCH"/>
    <s v="ETL.3700.POLE.WOOD"/>
    <d v="2021-03-29T00:00:00"/>
    <d v="2021-03-29T00:00:00"/>
    <d v="2021-10-06T00:00:00"/>
    <x v="42"/>
    <d v="2022-03-29T00:00:00"/>
    <x v="0"/>
    <s v="630"/>
    <x v="0"/>
    <s v="Closed"/>
    <s v="HFTD 2"/>
    <s v="RELW INSP COMP OH   FMOB TR2  PRTO FRAB"/>
    <s v="No Good/Out of Stdrd"/>
    <s v="Guy Wire-Wood"/>
    <s v="Repair"/>
    <s v="44963131"/>
    <s v="T2 EI SSQC-SNT YNZ SW STA 5/87 RPR GYWW"/>
    <s v="ICW"/>
  </r>
  <r>
    <s v="LC"/>
    <s v="120709687"/>
    <s v="005/088"/>
    <s v="T2 EI  SIQC-SNTA YNZ SW ST 5/88 RPR SPLS"/>
    <s v="PISMOBCH"/>
    <s v="ETL.3700.INSL.CERA"/>
    <d v="2021-03-29T00:00:00"/>
    <d v="2021-03-29T00:00:00"/>
    <d v="2021-11-15T00:00:00"/>
    <x v="42"/>
    <d v="2022-03-29T00:00:00"/>
    <x v="0"/>
    <s v="630"/>
    <x v="0"/>
    <s v="Closed"/>
    <s v="HFTD 2"/>
    <s v="RELW INSP COMP OH   FMOB TR2  PRTO"/>
    <s v="No Good/Out of Stdrd"/>
    <s v="Splice-Wood"/>
    <s v="Repair"/>
    <s v="44963120"/>
    <s v="T2 EI  SIQC-SNTA YNZ SW ST 5/88 RPR SPLS"/>
    <s v="ICW"/>
  </r>
  <r>
    <s v="LC"/>
    <s v="120709688"/>
    <s v="005/094"/>
    <s v="T2 EI SSQC-SNT YNZ SW ST 5/94 RPR STRW"/>
    <s v="PISMOBCH"/>
    <s v="ETL.3700.POLE.WOOD"/>
    <d v="2021-03-29T00:00:00"/>
    <d v="2021-03-29T00:00:00"/>
    <d v="2021-10-26T00:00:00"/>
    <x v="42"/>
    <d v="2022-03-29T00:00:00"/>
    <x v="0"/>
    <s v="630"/>
    <x v="0"/>
    <s v="Closed"/>
    <s v="HFTD 2"/>
    <s v="RELW INSP COMP OH   FMOB TR2  PRTO FRAB"/>
    <s v="No Good/Out of Stdrd"/>
    <s v="Structure-Wood"/>
    <s v="Repair"/>
    <s v="44963098"/>
    <s v="T2 EI SSQC-SNT YNZ SW ST 5/94 RPR STRW"/>
    <s v="ICW"/>
  </r>
  <r>
    <s v="LC"/>
    <s v="120709689"/>
    <s v="005/092"/>
    <s v="T2 EI SSQC-SNT YNZ SW ST 5/92 RPL HRDD"/>
    <s v="PISMOBCH"/>
    <s v="ETL.3700.POLE.WOOD"/>
    <d v="2021-03-29T00:00:00"/>
    <d v="2021-03-29T00:00:00"/>
    <d v="2021-10-26T00:00:00"/>
    <x v="42"/>
    <d v="2022-03-29T00:00:00"/>
    <x v="0"/>
    <s v="630"/>
    <x v="0"/>
    <s v="Closed"/>
    <s v="HFTD 2"/>
    <s v="RELW INSP COMP OH   FMOB TR2  PRTO FRAB"/>
    <s v="No Good/Out of Stdrd"/>
    <s v="Hardware-Wood"/>
    <s v="Replace"/>
    <s v="44963132"/>
    <s v="T2 EI SSQC-SNT YNZ SW ST 5/92 RPL HRDD"/>
    <s v="ICW"/>
  </r>
  <r>
    <s v="LC"/>
    <s v="120709710"/>
    <s v="005/087"/>
    <s v="T2 EI SSQC-SNT YNZ SW STA 5/87 RPL HRDD"/>
    <s v="PISMOBCH"/>
    <s v="ETL.3700.POLE.WOOD"/>
    <d v="2021-03-29T00:00:00"/>
    <d v="2021-03-29T00:00:00"/>
    <d v="2021-10-26T00:00:00"/>
    <x v="42"/>
    <d v="2022-03-29T00:00:00"/>
    <x v="0"/>
    <s v="630"/>
    <x v="0"/>
    <s v="Closed"/>
    <s v="HFTD 2"/>
    <s v="RELW INSP COMP OH   FMOB TR2  PRTO FRAB"/>
    <s v="No Good/Out of Stdrd"/>
    <s v="Hardware-Wood"/>
    <s v="Replace"/>
    <s v="44963099"/>
    <s v="T2 EI SSQC-SNT YNZ SW STA 5/87 RPL HRDD"/>
    <s v="ICW"/>
  </r>
  <r>
    <s v="LC"/>
    <s v="120710898"/>
    <s v="112/000"/>
    <s v="T2 EI HUMBOLDT-BRDGVLL 112/000 RPR INS"/>
    <s v="EUREKA"/>
    <s v="ETL.1810.TOWR"/>
    <d v="2021-03-30T00:00:00"/>
    <d v="2021-03-29T00:00:00"/>
    <d v="2022-04-05T00:00:00"/>
    <x v="42"/>
    <d v="2022-03-29T00:00:00"/>
    <x v="1"/>
    <s v="628"/>
    <x v="0"/>
    <s v="Closed"/>
    <s v="HFTD 2"/>
    <s v="RELW INSP COMP OH   FMOB TR2  PRTO FRAB"/>
    <s v="No Good/Out of Stdrd"/>
    <s v="Insulator-Steel"/>
    <s v="Repair"/>
    <s v="45010823"/>
    <s v="T2 EI HUMBOLDT-BRDGVLL 112/000 RPR INS"/>
    <s v="ICS"/>
  </r>
  <r>
    <s v="LC"/>
    <s v="120710926"/>
    <s v="112/008"/>
    <s v="T2 EI HMBLDT-BRDGVLLE 112/8 RMV VEG"/>
    <s v="EUREKA"/>
    <s v="ETL.1810.POLE.WDPS"/>
    <d v="2021-03-30T00:00:00"/>
    <d v="2021-03-29T00:00:00"/>
    <d v="2021-04-08T00:00:00"/>
    <x v="42"/>
    <d v="2022-03-29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711009"/>
    <s v="023/135"/>
    <s v="T2 DI STNSLS-MNTC #2 23/135 RPR SPLS"/>
    <s v="VICTOR"/>
    <s v="ETL.3820.INSL.NCER"/>
    <d v="2021-03-30T00:00:00"/>
    <d v="2021-03-25T00:00:00"/>
    <d v="2021-11-30T00:00:00"/>
    <x v="39"/>
    <d v="2022-03-25T00:00:00"/>
    <x v="0"/>
    <s v="628"/>
    <x v="0"/>
    <s v="Closed"/>
    <s v="HFTD 2"/>
    <s v="RELW OTHR FIRE COMP OH   TR2  PRTO AIR"/>
    <s v="No Good/Out of Stdrd"/>
    <s v="Splice-Steel"/>
    <s v="Repair"/>
    <s v="44977945"/>
    <s v="T2 DI STNSLS-MNTC #2 23/135 RPR SPLS"/>
    <s v="ICS"/>
  </r>
  <r>
    <s v="LC"/>
    <s v="120711034"/>
    <s v="018/105"/>
    <s v="T2 DI STNSLS-MNTC #2 18/105 RPR FOND"/>
    <s v="VICTOR"/>
    <s v="ETL.3820.TOWR"/>
    <d v="2021-03-30T00:00:00"/>
    <d v="2021-03-29T00:00:00"/>
    <d v="2022-02-09T00:00:00"/>
    <x v="42"/>
    <d v="2022-03-29T00:00:00"/>
    <x v="0"/>
    <s v="543"/>
    <x v="0"/>
    <s v="Closed"/>
    <s v="HFTD 2"/>
    <s v="RELW OTHR FIRE COMP OH   TR2  PRTO AIR  FRAB"/>
    <s v="No Good/Out of Stdrd"/>
    <s v="Foundation/Concrete-Tower"/>
    <s v="Repair"/>
    <s v="45123110"/>
    <s v="T2 DI STNSLS-MNTC #2 18/105 RPR FOND"/>
    <s v="ICQ"/>
  </r>
  <r>
    <s v="LC"/>
    <s v="120711067"/>
    <s v="036/005"/>
    <s v="T2 EI FULTON-HOPLAND 36/5 RPL POLE"/>
    <s v="LAKEVLLE"/>
    <s v="ETL.6890.POLE.WOOD"/>
    <d v="2021-03-30T00:00:00"/>
    <d v="2021-03-30T00:00:00"/>
    <d v="2021-08-07T00:00:00"/>
    <x v="43"/>
    <d v="2022-03-30T00:00:00"/>
    <x v="0"/>
    <s v="372"/>
    <x v="0"/>
    <s v="Closed"/>
    <s v="HFTD 2"/>
    <s v="REGW INSP COMP OH   FMOB TR2  PRTO"/>
    <s v="Rotten"/>
    <s v="Structure-Wood"/>
    <s v="Replace"/>
    <s v="31535421"/>
    <s v="T2 EI FULTON-HOPLAND 10/3 RPL POLE"/>
    <s v="70Y"/>
  </r>
  <r>
    <s v="LC"/>
    <s v="120711082"/>
    <s v=":000/007"/>
    <s v="T2 EI BLLT-RVRBK-MLNS SWST :0/7 RPR GYWW"/>
    <s v="VICTOR"/>
    <s v="ETL.1070.POLE.WOOD"/>
    <d v="2021-03-30T00:00:00"/>
    <d v="2021-03-29T00:00:00"/>
    <d v="2022-04-14T00:00:00"/>
    <x v="42"/>
    <d v="2022-03-29T00:00:00"/>
    <x v="1"/>
    <s v="630"/>
    <x v="0"/>
    <s v="Closed"/>
    <s v="HFTD 2"/>
    <s v="RELW INSP COMP OH   FMOB TR2  PRTO FRAB"/>
    <s v="No Good/Out of Stdrd"/>
    <s v="Guy Wire-Wood"/>
    <s v="Repair"/>
    <s v="45151558"/>
    <s v="T2 EI BLLT-RVRBK-MLNS SWST :0/7 RPR GYWW"/>
    <s v="ICW"/>
  </r>
  <r>
    <s v="LC"/>
    <s v="120711085"/>
    <s v="036/008"/>
    <s v="T2 EI FULTON-HOPLAND 36/8 RPL POLE"/>
    <s v="LAKEVLLE"/>
    <s v="ETL.6890.POLE.WOOD"/>
    <d v="2021-03-30T00:00:00"/>
    <d v="2021-03-30T00:00:00"/>
    <d v="2021-08-07T00:00:00"/>
    <x v="43"/>
    <d v="2022-03-30T00:00:00"/>
    <x v="0"/>
    <s v="372"/>
    <x v="0"/>
    <s v="Closed"/>
    <s v="HFTD 2"/>
    <s v="REGW INSP COMP OH   FMOB TR2  PRTO FRAB"/>
    <s v="Rotten"/>
    <s v="Structure-Wood"/>
    <s v="Replace"/>
    <s v="31535421"/>
    <s v="T2 EI FULTON-HOPLAND 10/3 RPL POLE"/>
    <s v="70Y"/>
  </r>
  <r>
    <s v="LC"/>
    <s v="120711208"/>
    <s v="003/019"/>
    <s v="T2 DI KRCKHFF-CLVS-SNGR #1 3/19 RPR STRT"/>
    <s v="FRESNO"/>
    <s v="ETL.1890.TOWR"/>
    <d v="2021-03-30T00:00:00"/>
    <d v="2021-03-29T00:00:00"/>
    <d v="2022-02-08T00:00:00"/>
    <x v="42"/>
    <d v="2022-03-29T00:00:00"/>
    <x v="0"/>
    <s v="543"/>
    <x v="0"/>
    <s v="Closed"/>
    <s v="HFTD 2"/>
    <s v="RELW OTHR FIRE COMP OH   TR2  PRTO AIR  FRAB"/>
    <s v="No Good/Out of Stdrd"/>
    <s v="Structure-Tower"/>
    <s v="Repair"/>
    <s v="45068126"/>
    <s v="T2 DI KRCKHFF-CLVS-SNGR #1 3/19 RPR STRT"/>
    <s v="ICQ"/>
  </r>
  <r>
    <s v="LC"/>
    <s v="120711616"/>
    <s v="005/039"/>
    <s v="T2 EI EL DRDO-MISRI FLT #1 5/39 RPR SPLS"/>
    <s v="SACTO"/>
    <s v="ETL.1530.INSL"/>
    <d v="2021-03-30T00:00:00"/>
    <d v="2021-03-30T00:00:00"/>
    <d v="2022-06-17T00:00:00"/>
    <x v="43"/>
    <d v="2022-03-30T00:00:00"/>
    <x v="1"/>
    <s v="628"/>
    <x v="0"/>
    <s v="Closed"/>
    <s v="HFTD 2"/>
    <s v="RELW INSP COMP OH   FMOB TR2  PRTO"/>
    <s v="No Good/Out of Stdrd"/>
    <s v="Splice-Steel"/>
    <s v="Repair"/>
    <s v="44737647"/>
    <s v="T2 EL DRDO-MISRI FLT #1 5/39 RPR SPLS"/>
    <s v="ICS"/>
  </r>
  <r>
    <s v="LC"/>
    <s v="120711617"/>
    <s v="005/039"/>
    <s v="T2 EI EL DRD-MISRI FLT #2 25/39 RPR SPLS"/>
    <s v="SACTO"/>
    <s v="ETL.1540.INSL"/>
    <d v="2021-03-30T00:00:00"/>
    <d v="2021-03-30T00:00:00"/>
    <d v="2022-05-17T00:00:00"/>
    <x v="43"/>
    <d v="2022-03-30T00:00:00"/>
    <x v="1"/>
    <s v="628"/>
    <x v="0"/>
    <s v="Closed"/>
    <s v="HFTD 2"/>
    <s v="RELW INSP COMP OH   FMOB TR2  PRTO"/>
    <s v="No Good/Out of Stdrd"/>
    <s v="Splice-Steel"/>
    <s v="Repair"/>
    <s v="44737648"/>
    <s v="T2 EL DRD-MISRI FLT #2 25/39 RPR SPLS"/>
    <s v="ICS"/>
  </r>
  <r>
    <s v="LC"/>
    <s v="120711835"/>
    <s v="005/038"/>
    <s v="T2 EI EL DRDO-MSSOURI FLAT 5/38 RPR FOND"/>
    <s v="SACTO"/>
    <s v="ETL.1530.TOWR"/>
    <d v="2021-03-30T00:00:00"/>
    <d v="2021-03-30T00:00:00"/>
    <d v="2022-06-07T00:00:00"/>
    <x v="43"/>
    <d v="2022-03-30T00:00:00"/>
    <x v="1"/>
    <s v="543"/>
    <x v="0"/>
    <s v="Closed"/>
    <s v="HFTD 2"/>
    <s v="RELW INSP COMP OH   FMOB TR2  PRTO FRAB"/>
    <s v="No Good/Out of Stdrd"/>
    <s v="Foundation/Concrete-Tower"/>
    <s v="Repair"/>
    <s v="44737646"/>
    <s v="T2 EI EL DRDO-MSSOURI FLAT 5/38 RPR FOND"/>
    <s v="ICQ"/>
  </r>
  <r>
    <s v="LC"/>
    <s v="120711857"/>
    <s v=":005/031"/>
    <s v="T2 DI SN ML SW ST-RK JT S :5/31 RPL INSS"/>
    <s v="VICTOR"/>
    <s v="ETL.3840.INSL.NCER"/>
    <d v="2021-03-30T00:00:00"/>
    <d v="2021-03-26T00:00:00"/>
    <d v="2022-05-18T00:00:00"/>
    <x v="40"/>
    <d v="2022-03-26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11858"/>
    <s v=":005/031"/>
    <s v="T2 DI STNS-MLS SS-MTC #1 :5/31 RPL INSS"/>
    <s v="VICTOR"/>
    <s v="ETL.3830.INSL.NCER"/>
    <d v="2021-03-30T00:00:00"/>
    <d v="2021-03-26T00:00:00"/>
    <d v="2021-12-18T00:00:00"/>
    <x v="40"/>
    <d v="2022-03-26T00:00:00"/>
    <x v="0"/>
    <s v="532"/>
    <x v="0"/>
    <s v="Closed"/>
    <s v="HFTD 2"/>
    <s v="POHW OTHR FIRE COMP OH   TR2  PRTO AIR"/>
    <s v="No Good/Out of Stdrd"/>
    <s v="Insulator-Steel"/>
    <s v="Replace"/>
    <s v="31528967"/>
    <s v="NN STANISLAUS-MLNS-MNTC  RPLC INSS 11TWR"/>
    <s v="93K"/>
  </r>
  <r>
    <s v="LC"/>
    <s v="120712111"/>
    <s v="005/040"/>
    <s v="T2 EI EL DRDO-MSSOURI FLAT 5/40 RPR FOND"/>
    <s v="SACTO"/>
    <s v="ETL.1530.TOWR"/>
    <d v="2021-03-30T00:00:00"/>
    <d v="2021-03-30T00:00:00"/>
    <d v="2022-06-07T00:00:00"/>
    <x v="43"/>
    <d v="2022-03-30T00:00:00"/>
    <x v="1"/>
    <s v="543"/>
    <x v="0"/>
    <s v="Closed"/>
    <s v="HFTD 2"/>
    <s v="RELW INSP COMP OH   FMOB TR2  PRTO FRAB"/>
    <s v="No Good/Out of Stdrd"/>
    <s v="Foundation/Concrete-Tower"/>
    <s v="Repair"/>
    <s v="44737643"/>
    <s v="T2 EI EL DRDO-MSSOURI FLAT 5/40 RPR FOND"/>
    <s v="ICQ"/>
  </r>
  <r>
    <s v="LC"/>
    <s v="120712168"/>
    <s v="025/108B"/>
    <s v="T2 EI MSS LNDNG-MTCLF 025/108 REM VEG"/>
    <s v="MOSSLNDG"/>
    <s v="ETL.6050.TOWR"/>
    <d v="2021-03-30T00:00:00"/>
    <d v="2021-03-30T00:00:00"/>
    <d v="2022-06-28T00:00:00"/>
    <x v="43"/>
    <d v="2022-03-30T00:00:00"/>
    <x v="1"/>
    <s v="932"/>
    <x v="0"/>
    <s v="Closed"/>
    <s v="HFTD 2"/>
    <s v="REGW INSP COMP OH   FMOB TR2  PRTO FRAB"/>
    <s v="Brush Fuel"/>
    <s v="Road"/>
    <s v="Remove"/>
    <s v="45166677"/>
    <s v="T2NT EI MS LNDNG-METCLF 025/109 RMV BRSH"/>
    <s v="CHS"/>
  </r>
  <r>
    <s v="LC"/>
    <s v="120712169"/>
    <s v="025/108B"/>
    <s v="T2 EI MSS LNDNG-MTCLF 025/108 RPR FOND"/>
    <s v="MOSSLNDG"/>
    <s v="ETL.6050.TOWR"/>
    <d v="2021-03-30T00:00:00"/>
    <d v="2021-03-30T00:00:00"/>
    <d v="2022-08-08T00:00:00"/>
    <x v="43"/>
    <d v="2022-03-30T00:00:00"/>
    <x v="1"/>
    <s v="543"/>
    <x v="0"/>
    <s v="Closed"/>
    <s v="HFTD 2"/>
    <s v="RELW INSP COMP OH   FMOB TR2  PRTO FRAB"/>
    <s v="Earth Covered Tower"/>
    <s v="Foundation/Concrete-Tower"/>
    <s v="Repair"/>
    <s v="45149363"/>
    <s v="T2 EI MSS LNDNG-MTCLF 025/108 RPR FOND"/>
    <s v="ICQ"/>
  </r>
  <r>
    <s v="LC"/>
    <s v="120712338"/>
    <s v="008/067"/>
    <s v="T2 EI CRAG VIEW-CASCADE 8/67R INS JUMW"/>
    <s v="TABLEMTN"/>
    <s v="ETL.1350.INSL.CERA"/>
    <d v="2021-03-30T00:00:00"/>
    <d v="2021-03-30T00:00:00"/>
    <d v="2021-08-06T00:00:00"/>
    <x v="43"/>
    <d v="2022-03-30T00:00:00"/>
    <x v="0"/>
    <s v="508"/>
    <x v="0"/>
    <s v="Closed"/>
    <s v="HFTD 2"/>
    <s v="RELW INSP COMP OH   FMOB TR2  PRTO"/>
    <s v="No Good/Out of Stdrd"/>
    <s v="Insulator-Wood"/>
    <s v="Replace"/>
    <s v="31536014"/>
    <s v="CRAG VIEW-CASCADE 8/67R INS JUMW (ENG)"/>
    <s v="93I"/>
  </r>
  <r>
    <s v="LC"/>
    <s v="120712461"/>
    <s v="009/143"/>
    <s v="T2 DI SSQC-SNT YNZ 9/143 RPR STRW CMPLTD"/>
    <s v="PISMOBCH"/>
    <s v="ETL.3700.POLE.WOOD"/>
    <d v="2021-03-30T00:00:00"/>
    <d v="2021-03-25T00:00:00"/>
    <d v="2022-04-16T00:00:00"/>
    <x v="39"/>
    <d v="2022-03-25T00:00:00"/>
    <x v="1"/>
    <s v="630"/>
    <x v="0"/>
    <s v="Closed"/>
    <s v="HFTD 2"/>
    <s v="RELW OTHR FIRE ACCM COMP OH   TR2  PRTO AIR  FRAB"/>
    <s v="No Good/Out of Stdrd"/>
    <s v="Structure-Wood"/>
    <s v="Repair"/>
    <s v="45069145"/>
    <s v="T2 DI SISQUOC-SANTA YNEZ 9/143 RPR STRW"/>
    <s v="ICW"/>
  </r>
  <r>
    <s v="LC"/>
    <s v="120712462"/>
    <s v="009/143"/>
    <s v="T2 DI SISQUOC-SANTA YNEZ 9/143 RPR SPLW"/>
    <s v="PISMOBCH"/>
    <s v="ETL.3700.INSL.CERA"/>
    <d v="2021-03-30T00:00:00"/>
    <d v="2021-03-25T00:00:00"/>
    <d v="2022-04-16T00:00:00"/>
    <x v="39"/>
    <d v="2022-03-25T00:00:00"/>
    <x v="1"/>
    <s v="630"/>
    <x v="0"/>
    <s v="Closed"/>
    <s v="HFTD 2"/>
    <s v="RELW OTHR FIRE COMP OH   TR2  PRTO AIR  NTDE"/>
    <s v="No Good/Out of Stdrd"/>
    <s v="Splice-Wood"/>
    <s v="Repair"/>
    <s v="45069146"/>
    <s v="T2 DI SISQUOC-SANTA YNEZ 9/143 RPR SPLW"/>
    <s v="ICW"/>
  </r>
  <r>
    <s v="LC"/>
    <s v="120712629"/>
    <s v="005/098"/>
    <s v="T2 EI SSQC-SNT YNZ SW ST 5/98 RPL HRDD"/>
    <s v="PISMOBCH"/>
    <s v="ETL.3700.INSL.CERA"/>
    <d v="2021-03-30T00:00:00"/>
    <d v="2021-03-30T00:00:00"/>
    <d v="2021-10-26T00:00:00"/>
    <x v="43"/>
    <d v="2022-03-30T00:00:00"/>
    <x v="0"/>
    <s v="630"/>
    <x v="0"/>
    <s v="Closed"/>
    <s v="HFTD 2"/>
    <s v="RELW INSP COMP OH   FMOB TR2  PRTO"/>
    <s v="No Good/Out of Stdrd"/>
    <s v="Hardware-Wood"/>
    <s v="Replace"/>
    <s v="44963136"/>
    <s v="T2 EI SSQC-SNT YNZ SW ST 5/98 RPL HRDD"/>
    <s v="ICW"/>
  </r>
  <r>
    <s v="LC"/>
    <s v="120712647"/>
    <s v="054/488"/>
    <s v="T2 EI PIT #1-CTNWD 054/488 RMV DBRS CNDS"/>
    <s v="TABLEMTN"/>
    <s v="ETL.5390.TOWR"/>
    <d v="2021-03-30T00:00:00"/>
    <d v="2021-03-30T00:00:00"/>
    <d v="2021-05-31T00:00:00"/>
    <x v="43"/>
    <d v="2022-03-30T00:00:00"/>
    <x v="0"/>
    <s v="628"/>
    <x v="0"/>
    <s v="Closed"/>
    <s v="HFTD 2"/>
    <s v="REGW INSP COMP OH   FMOB TR2  PRTO"/>
    <s v="Debris/Nest/etc."/>
    <s v="Conductor-Steel"/>
    <s v="Remove"/>
    <s v=""/>
    <s v=""/>
    <s v=""/>
  </r>
  <r>
    <s v="LC"/>
    <s v="120712833"/>
    <s v="005/037"/>
    <s v="T2 EI  EL DRD-MSSR FLAT #1 5/37 RPR SPLS"/>
    <s v="SACTO"/>
    <s v="ETL.1530.INSL"/>
    <d v="2021-03-30T00:00:00"/>
    <d v="2021-03-30T00:00:00"/>
    <d v="2022-06-17T00:00:00"/>
    <x v="43"/>
    <d v="2022-03-30T00:00:00"/>
    <x v="1"/>
    <s v="628"/>
    <x v="0"/>
    <s v="Closed"/>
    <s v="HFTD 2"/>
    <s v="RELW INSP COMP OH   FMOB TR2  PRTO"/>
    <s v="No Good/Out of Stdrd"/>
    <s v="Splice-Steel"/>
    <s v="Repair"/>
    <s v="44737644"/>
    <s v="T2 EL DRD-MSSR FLAT #1 5/37 RPR SPLS"/>
    <s v="ICS"/>
  </r>
  <r>
    <s v="LC"/>
    <s v="120712835"/>
    <s v="005/037"/>
    <s v="T2 EI EL DRD-MSRI FLT #2 5/37 RPR SPLS"/>
    <s v="SACTO"/>
    <s v="ETL.1540.INSL.NCER"/>
    <d v="2021-03-30T00:00:00"/>
    <d v="2021-03-30T00:00:00"/>
    <d v="2022-05-17T00:00:00"/>
    <x v="43"/>
    <d v="2022-03-30T00:00:00"/>
    <x v="1"/>
    <s v="628"/>
    <x v="0"/>
    <s v="Closed"/>
    <s v="HFTD 2"/>
    <s v="RELW INSP COMP OH   FMOB TR2  PRTO"/>
    <s v="No Good/Out of Stdrd"/>
    <s v="Splice-Steel"/>
    <s v="Repair"/>
    <s v="44737645"/>
    <s v="T2 EL DORADO-MSRI FLAT #2 5/37 RPR SPLS"/>
    <s v="ICS"/>
  </r>
  <r>
    <s v="LC"/>
    <s v="120713040"/>
    <s v=":007/040"/>
    <s v="T2 DI STAN MEL - RVRBNK  :7/40 RPL INSS"/>
    <s v="VICTOR"/>
    <s v="ETL.3840.INSL.NCER"/>
    <d v="2021-03-30T00:00:00"/>
    <d v="2021-03-26T00:00:00"/>
    <d v="2022-05-18T00:00:00"/>
    <x v="40"/>
    <d v="2022-03-26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13041"/>
    <s v=":007/040"/>
    <s v="T2 DI STNS-MEL -MTC #1 :7/040 INS HRDT"/>
    <s v="VICTOR"/>
    <s v="ETL.3830.TOWR"/>
    <d v="2021-03-30T00:00:00"/>
    <d v="2021-03-26T00:00:00"/>
    <d v="2022-01-06T00:00:00"/>
    <x v="40"/>
    <d v="2022-03-26T00:00:00"/>
    <x v="0"/>
    <s v="543"/>
    <x v="0"/>
    <s v="Closed"/>
    <s v="HFTD 2"/>
    <s v="RELW OTHR FIRE COMP OH   TR2  PRTO AIR  FRAB"/>
    <s v="Missing"/>
    <s v="Hardware-Tower"/>
    <s v="Install"/>
    <s v="45110985"/>
    <s v="T2 DI STNS-MEL -MTC #1 :7/040 INS HRDT"/>
    <s v="ICQ"/>
  </r>
  <r>
    <s v="LC"/>
    <s v="120713044"/>
    <s v="004/025"/>
    <s v="T2 DI KRCKHFF-CLVS-SNGR #1 4/25 RMV HRDT"/>
    <s v="FRESNO"/>
    <s v="ETL.1890.TOWR"/>
    <d v="2021-03-30T00:00:00"/>
    <d v="2021-03-29T00:00:00"/>
    <d v="2022-04-30T00:00:00"/>
    <x v="42"/>
    <d v="2022-03-29T00:00:00"/>
    <x v="1"/>
    <s v="543"/>
    <x v="0"/>
    <s v="Closed"/>
    <s v="HFTD 2"/>
    <s v="RELW OTHR FIRE COMP OH   TR2  PRTO AIR  FRAB NTDE"/>
    <s v="No Good/Out of Stdrd"/>
    <s v="Hardware-Tower"/>
    <s v="Replace"/>
    <s v="45068128"/>
    <s v="T2 DI KRCKHFF-CLVS-SNGR #1 4/25 RMV HRDT"/>
    <s v="ICQ"/>
  </r>
  <r>
    <s v="LC"/>
    <s v="120713046"/>
    <s v="004/025"/>
    <s v="T2 DI KRCKHF-CLVS-SGR #1 4/25  COMPLETE"/>
    <s v="FRESNO"/>
    <s v="ETL.1890.TOWR"/>
    <d v="2021-03-30T00:00:00"/>
    <d v="2021-03-29T00:00:00"/>
    <d v="2022-04-30T00:00:00"/>
    <x v="42"/>
    <d v="2022-03-29T00:00:00"/>
    <x v="1"/>
    <s v="543"/>
    <x v="0"/>
    <s v="Closed"/>
    <s v="HFTD 2"/>
    <s v="RELW OTHR FIRE COMP OH   TR2  PRTO AIR  FRAB"/>
    <s v="No Good/Out of Stdrd"/>
    <s v="Structure-Tower"/>
    <s v="Repair"/>
    <s v="45068130"/>
    <s v="T2 DI KRCKHF-CLVS-SGR #1 4/25 UNBRY STUB"/>
    <s v="ICQ"/>
  </r>
  <r>
    <s v="LC"/>
    <s v="120713307"/>
    <s v="017/100"/>
    <s v="T2 DI STAN MEL-RVR BNK 17/100 RPL DAMS"/>
    <s v="VICTOR"/>
    <s v="ETL.3840.INSL.CERA"/>
    <d v="2021-03-30T00:00:00"/>
    <d v="2021-03-25T00:00:00"/>
    <d v="2022-05-14T00:00:00"/>
    <x v="39"/>
    <d v="2022-03-25T00:00:00"/>
    <x v="1"/>
    <s v="628"/>
    <x v="0"/>
    <s v="Closed"/>
    <s v="HFTD 2"/>
    <s v="RELW OTHR FIRE COMP OH   TR2  PRTO AIR  NTDE"/>
    <s v="No Good/Out of Stdrd"/>
    <s v="Damper-Steel"/>
    <s v="Replace"/>
    <s v="45122067"/>
    <s v="T2 DI STAN MEL-RVR BNK 17/100 RPL DAMS"/>
    <s v="ICS"/>
  </r>
  <r>
    <s v="LC"/>
    <s v="120713308"/>
    <s v="017/100"/>
    <s v="T2 DI STNSLS-MNTCA #2 17/100 UNBURY"/>
    <s v="VICTOR"/>
    <s v="ETL.3820.TOWR"/>
    <d v="2021-03-30T00:00:00"/>
    <d v="2021-03-25T00:00:00"/>
    <d v="2022-02-08T00:00:00"/>
    <x v="39"/>
    <d v="2022-03-25T00:00:00"/>
    <x v="0"/>
    <s v="543"/>
    <x v="0"/>
    <s v="Closed"/>
    <s v="HFTD 2"/>
    <s v="RELW OTHR FIRE COMP OH   TR2  PRTO AIR  FRAB"/>
    <s v="No Good/Out of Stdrd"/>
    <s v="Structure-Tower"/>
    <s v="Repair"/>
    <s v="45123106"/>
    <s v="T2 DI STNSLS-MNTCA #2 17/100 UNBURY"/>
    <s v="ICQ"/>
  </r>
  <r>
    <s v="LC"/>
    <s v="120713362"/>
    <s v="001/012"/>
    <s v="T2 DI KRCKHFF-CLVS-SNGR #1 1/12 RMV DBRS"/>
    <s v="FRESNO"/>
    <s v="ETL.1890.TOWR"/>
    <d v="2021-03-30T00:00:00"/>
    <d v="2021-03-29T00:00:00"/>
    <d v="2022-05-25T00:00:00"/>
    <x v="42"/>
    <d v="2022-03-29T00:00:00"/>
    <x v="1"/>
    <s v="628"/>
    <x v="0"/>
    <s v="Closed"/>
    <s v="HFTD 2"/>
    <s v="RELW OTHR FIRE COMP OH   TR2  PRTO AIR  FRAB"/>
    <s v="Debris/Nest/etc."/>
    <s v="Structure-Steel"/>
    <s v="Remove"/>
    <s v="45073695"/>
    <s v="T2 DI KRCKHFF-CLVS-SNGR #1 1/12 RMV DBRS"/>
    <s v="ICS"/>
  </r>
  <r>
    <s v="LC"/>
    <s v="120713644"/>
    <s v="013/195"/>
    <s v="T2 EI SISQUOC-SANTA YNEZ 13/195 RPL STRW"/>
    <s v="PISMOBCH"/>
    <s v="ETL.3700.POLE.WOOD"/>
    <d v="2021-03-30T00:00:00"/>
    <d v="2021-03-30T00:00:00"/>
    <d v="2022-04-16T00:00:00"/>
    <x v="43"/>
    <d v="2022-03-30T00:00:00"/>
    <x v="1"/>
    <s v="372"/>
    <x v="0"/>
    <s v="Closed"/>
    <s v="HFTD 2"/>
    <s v="REGW INSP COMP OH   FMOB TR2  PRTO FRAB"/>
    <s v="No Good/Out of Stdrd"/>
    <s v="Structure-Wood"/>
    <s v="Replace"/>
    <s v="31535450"/>
    <s v="T2 DI SSQC-SNT YNZ 010/154 RPL STRW"/>
    <s v="70Y"/>
  </r>
  <r>
    <s v="LC"/>
    <s v="120714058"/>
    <s v="001/003"/>
    <s v="T2 EI LAYTONVILLE-COVELO 1/3 RPL STRW"/>
    <s v="LAKEVLLE"/>
    <s v="ETL.7390.POLE.WDPS"/>
    <d v="2021-03-30T00:00:00"/>
    <d v="2021-03-30T00:00:00"/>
    <d v="2021-06-22T00:00:00"/>
    <x v="43"/>
    <d v="2022-03-30T00:00:00"/>
    <x v="0"/>
    <s v="372"/>
    <x v="0"/>
    <s v="Closed"/>
    <s v="HFTD 2"/>
    <s v="RELW INSP COMP OH   FMOB TR2  PRTO"/>
    <s v="No Good/Out of Stdrd"/>
    <s v="Structure-Wood"/>
    <s v="Replace"/>
    <s v="31535424"/>
    <s v="T2 EI LAYTONVILLE-COVELO 1/3 RPL STRW"/>
    <s v="70Y"/>
  </r>
  <r>
    <s v="LC"/>
    <s v="120714059"/>
    <s v="001/003"/>
    <s v="T2 EI LAYTONVILLE-COVELO 1/3 RPL STRW"/>
    <s v="LAKEVLLE"/>
    <s v="ETL.7390.POLE.WDPS"/>
    <d v="2021-03-30T00:00:00"/>
    <d v="2021-03-30T00:00:00"/>
    <d v="2021-06-22T00:00:00"/>
    <x v="43"/>
    <d v="2022-03-30T00:00:00"/>
    <x v="0"/>
    <s v="372"/>
    <x v="0"/>
    <s v="Closed"/>
    <s v="HFTD 2"/>
    <s v="REGW INSP COMP OH   FMOB TR2  PRTO"/>
    <s v="No Good/Out of Stdrd"/>
    <s v="Structure-Wood"/>
    <s v="Replace"/>
    <s v="31535424"/>
    <s v="T2 EI LAYTONVILLE-COVELO 1/3 RPL STRW"/>
    <s v="70Y"/>
  </r>
  <r>
    <s v="LC"/>
    <s v="120714109"/>
    <s v="010/153"/>
    <s v="T2 DI SSQC-SNTA YNZ 10/153 COMPLETE"/>
    <s v="PISMOBCH"/>
    <s v="ETL.3700.POLE.WOOD"/>
    <d v="2021-03-30T00:00:00"/>
    <d v="2021-03-30T00:00:00"/>
    <d v="2022-04-16T00:00:00"/>
    <x v="43"/>
    <d v="2022-03-30T00:00:00"/>
    <x v="1"/>
    <s v="630"/>
    <x v="0"/>
    <s v="Closed"/>
    <s v="HFTD 2"/>
    <s v="RELW OTHR FIRE COMP OH   TR2  PRTO AIR  FRAB"/>
    <s v="No Good/Out of Stdrd"/>
    <s v="Structure-Wood"/>
    <s v="Repair"/>
    <s v="45069148"/>
    <s v="T2 DI SSQC-SNTA YNZ 10/153 RPR STRW"/>
    <s v="ICW"/>
  </r>
  <r>
    <s v="LC"/>
    <s v="120714250"/>
    <s v="018/133"/>
    <s v="T2 WV CAYUCOS-CAMBRIA 018/133 RPR INSW"/>
    <s v="PISMOBCH"/>
    <s v="ETL.8560.INSL.CERA"/>
    <d v="2021-03-30T00:00:00"/>
    <d v="2021-03-30T00:00:00"/>
    <d v="2021-07-29T00:00:00"/>
    <x v="43"/>
    <d v="2022-03-30T00:00:00"/>
    <x v="0"/>
    <s v="630"/>
    <x v="0"/>
    <s v="Closed"/>
    <s v="HFTD 2"/>
    <s v="RELW OTHR COMP OH   FMOB TR2  PRTO"/>
    <s v="No Good/Out of Stdrd"/>
    <s v="Insulator-Wood"/>
    <s v="Repair"/>
    <s v="44804362"/>
    <s v="T2 WV CAYUCOS-CAMBRIA 018/133 RPR INSW"/>
    <s v="ICW"/>
  </r>
  <r>
    <s v="LC"/>
    <s v="120714251"/>
    <s v="001/011"/>
    <s v="T2 EI LAYTONVILLE-COVELO 1/011 RPR ANCW"/>
    <s v="LAKEVLLE"/>
    <s v="ETL.7390.POLE.WOOD"/>
    <d v="2021-03-30T00:00:00"/>
    <d v="2021-03-30T00:00:00"/>
    <d v="2021-07-05T00:00:00"/>
    <x v="43"/>
    <d v="2022-03-30T00:00:00"/>
    <x v="0"/>
    <s v="630"/>
    <x v="0"/>
    <s v="Closed"/>
    <s v="HFTD 2"/>
    <s v="RELW INSP COMP OH   FMOB TR2  PRTO"/>
    <s v="No Good/Out of Stdrd"/>
    <s v="Anchor-Wood"/>
    <s v="Repair"/>
    <s v="44877571"/>
    <s v="T2 EI LAYTONVILLE-COVELO 1/011 RPR ANCW"/>
    <s v="ICW"/>
  </r>
  <r>
    <s v="LC"/>
    <s v="120714344"/>
    <s v="001/012"/>
    <s v="T2 EI LAYTONVILLE-COVELO 1/12 RPR HRDW"/>
    <s v="LAKEVLLE"/>
    <s v="ETL.7390.POLE.WOOD"/>
    <d v="2021-03-30T00:00:00"/>
    <d v="2021-03-30T00:00:00"/>
    <d v="2021-06-22T00:00:00"/>
    <x v="43"/>
    <d v="2022-03-30T00:00:00"/>
    <x v="0"/>
    <s v="630"/>
    <x v="0"/>
    <s v="Closed"/>
    <s v="HFTD 2"/>
    <s v="RELW INSP COMP OH   FMOB TR2  PRTO"/>
    <s v="No Good/Out of Stdrd"/>
    <s v="Hardware-Wood"/>
    <s v="Replace"/>
    <s v="44877570"/>
    <s v="T2 EI LAYTONVILLE-COVELO 1/12 RPR HRDW"/>
    <s v="ICW"/>
  </r>
  <r>
    <s v="LC"/>
    <s v="120714400"/>
    <s v="007/063"/>
    <s v="T2 EI CRAG VIEW-CASCADE 7/63R RPR IBWW"/>
    <s v="TABLEMTN"/>
    <s v="ETL.1350.POLE.WDPS"/>
    <d v="2021-03-30T00:00:00"/>
    <d v="2021-03-30T00:00:00"/>
    <d v="2021-08-02T00:00:00"/>
    <x v="43"/>
    <d v="2022-03-30T00:00:00"/>
    <x v="0"/>
    <s v="630"/>
    <x v="0"/>
    <s v="Closed"/>
    <s v="HFTD 2"/>
    <s v="RELW INSP COMP OH   FMOB TR2  PRTO"/>
    <s v="No Good/Out of Stdrd"/>
    <s v="Insulator Bond Wire-Wood"/>
    <s v="Replace"/>
    <s v="44860196"/>
    <s v="T2 EI CRAG VIEW-CASCADE 7/63R RPR IBWW"/>
    <s v="ICW"/>
  </r>
  <r>
    <s v="LC"/>
    <s v="120714406"/>
    <s v=":004/029A"/>
    <s v="T2 EI ROCK CREEK-POE :004/29A RPR FOND"/>
    <s v="TABLEMTN"/>
    <s v="ETL.5630.POLE.NWOD"/>
    <d v="2021-03-30T00:00:00"/>
    <d v="2021-03-30T00:00:00"/>
    <d v="2022-07-26T00:00:00"/>
    <x v="43"/>
    <d v="2022-03-30T00:00:00"/>
    <x v="1"/>
    <s v="543"/>
    <x v="0"/>
    <s v="Closed"/>
    <s v="HFTD 2"/>
    <s v="RELW INSP COMP OH   FMOB TR2  PRTO"/>
    <s v="No Good/Out of Stdrd"/>
    <s v="Foundation/Concrete-Tower"/>
    <s v="Repair"/>
    <s v="45195429"/>
    <s v="T2 EI ROCK CREEK-POE :004/29A RPR FOND"/>
    <s v="ICQ"/>
  </r>
  <r>
    <s v="LC"/>
    <s v="120714408"/>
    <s v=":005/038"/>
    <s v="T2 EI RCK CRK-POE :5/38 RPR FOND"/>
    <s v="TABLEMTN"/>
    <s v="ETL.5630.TOWR"/>
    <d v="2021-03-30T00:00:00"/>
    <d v="2021-03-30T00:00:00"/>
    <d v="2022-07-06T00:00:00"/>
    <x v="43"/>
    <d v="2022-03-30T00:00:00"/>
    <x v="1"/>
    <s v="543"/>
    <x v="0"/>
    <s v="Closed"/>
    <s v="HFTD 2"/>
    <s v="RELW INSP COMP OH   FMOB TR2  PRTO FRAB"/>
    <s v="No Good/Out of Stdrd"/>
    <s v="Foundation/Concrete-Tower"/>
    <s v="Repair"/>
    <s v="45195430"/>
    <s v="T2 EI RCK CRK-POE :5/38 RPR FOND"/>
    <s v="ICQ"/>
  </r>
  <r>
    <s v="LC"/>
    <s v="120714705"/>
    <s v="036/015"/>
    <s v="T2 EI FULTON-HOPLAND 36/15 RPL POLE"/>
    <s v="LAKEVLLE"/>
    <s v="ETL.6890.POLE.WOOD"/>
    <d v="2021-03-30T00:00:00"/>
    <d v="2021-03-30T00:00:00"/>
    <d v="2021-08-07T00:00:00"/>
    <x v="43"/>
    <d v="2022-03-30T00:00:00"/>
    <x v="0"/>
    <s v="372"/>
    <x v="0"/>
    <s v="Closed"/>
    <s v="HFTD 2"/>
    <s v="REGW INSP COMP OH   FMOB TR2  PRTO FRAB"/>
    <s v="No Good/Out of Stdrd"/>
    <s v="Structure-Wood"/>
    <s v="Replace"/>
    <s v="31535421"/>
    <s v="T2 EI FULTON-HOPLAND 10/3 RPL POLE"/>
    <s v="70Y"/>
  </r>
  <r>
    <s v="LC"/>
    <s v="120715504"/>
    <s v="006/104"/>
    <s v="T2 EI SSQC-SNT YNZ SW STA 6/104 RPL HRDD"/>
    <s v="PISMOBCH"/>
    <s v="ETL.3700.POLE.WOOD"/>
    <d v="2021-03-30T00:00:00"/>
    <d v="2021-03-30T00:00:00"/>
    <d v="2021-11-03T00:00:00"/>
    <x v="43"/>
    <d v="2022-03-30T00:00:00"/>
    <x v="0"/>
    <s v="630"/>
    <x v="0"/>
    <s v="Closed"/>
    <s v="HFTD 2"/>
    <s v="RELW INSP COMP OH   FMOB TR2  PRTO FRAB"/>
    <s v="No Good/Out of Stdrd"/>
    <s v="Hardware-Wood"/>
    <s v="Replace"/>
    <s v="44963122"/>
    <s v="T2 EI SSQC-SNT YNZ SW STA 6/104 RPL HRDD"/>
    <s v="ICW"/>
  </r>
  <r>
    <s v="LC"/>
    <s v="120715507"/>
    <s v="006/107"/>
    <s v="T2 EI SSQC-SNT YNZ SW STA 6/107 RPR GYWW"/>
    <s v="PISMOBCH"/>
    <s v="ETL.3700.POLE.WOOD"/>
    <d v="2021-03-30T00:00:00"/>
    <d v="2021-03-30T00:00:00"/>
    <d v="2021-11-03T00:00:00"/>
    <x v="43"/>
    <d v="2022-03-30T00:00:00"/>
    <x v="0"/>
    <s v="630"/>
    <x v="0"/>
    <s v="Closed"/>
    <s v="HFTD 2"/>
    <s v="RELW INSP COMP OH   FMOB TR2  PRTO FRAB"/>
    <s v="No Good/Out of Stdrd"/>
    <s v="Guy Wire-Wood"/>
    <s v="Repair"/>
    <s v="44963121"/>
    <s v="T2 EI SSQC-SNT YNZ SW STA 6/107 RPR GYWW"/>
    <s v="ICW"/>
  </r>
  <r>
    <s v="LC"/>
    <s v="120715508"/>
    <s v="006/103"/>
    <s v="T2 EI SSQC-SNT YNZ SW STA 6/103 RPR STRW"/>
    <s v="PISMOBCH"/>
    <s v="ETL.3700.POLE.WOOD"/>
    <d v="2021-03-30T00:00:00"/>
    <d v="2021-03-30T00:00:00"/>
    <d v="2021-11-03T00:00:00"/>
    <x v="43"/>
    <d v="2022-03-30T00:00:00"/>
    <x v="0"/>
    <s v="630"/>
    <x v="0"/>
    <s v="Closed"/>
    <s v="HFTD 2"/>
    <s v="RELW INSP COMP OH   FMOB TR2  PRTO FRAB"/>
    <s v="No Good/Out of Stdrd"/>
    <s v="Structure-Wood"/>
    <s v="Repair"/>
    <s v="44963127"/>
    <s v="T2 EI SSQC-SNT YNZ SW STA 6/103 RPR STRW"/>
    <s v="ICW"/>
  </r>
  <r>
    <s v="LC"/>
    <s v="120715509"/>
    <s v="006/108"/>
    <s v="T2 EI SSQC-SNT YNZ SW STA 6/108 RPL HRDD"/>
    <s v="PISMOBCH"/>
    <s v="ETL.3700.POLE.WOOD"/>
    <d v="2021-03-30T00:00:00"/>
    <d v="2021-03-30T00:00:00"/>
    <d v="2021-11-15T00:00:00"/>
    <x v="43"/>
    <d v="2022-03-30T00:00:00"/>
    <x v="0"/>
    <s v="630"/>
    <x v="0"/>
    <s v="Closed"/>
    <s v="HFTD 2"/>
    <s v="RELW INSP COMP OH   FMOB TR2  PRTO FRAB"/>
    <s v="No Good/Out of Stdrd"/>
    <s v="Hardware-Wood"/>
    <s v="Replace"/>
    <s v="44963181"/>
    <s v="T2 EI SSQC-SNT YNZ SW STA 6/108 RPL HRDD"/>
    <s v="ICW"/>
  </r>
  <r>
    <s v="LC"/>
    <s v="120715777"/>
    <s v="020/092"/>
    <s v="T2 EI MSS LNDNG-LS BNS 020/092 RMV VEG"/>
    <s v="MOSSLNDG"/>
    <s v="ETL.6040.TOWR"/>
    <d v="2021-03-30T00:00:00"/>
    <d v="2021-03-30T00:00:00"/>
    <d v="2021-10-04T00:00:00"/>
    <x v="43"/>
    <d v="2022-03-30T00:00:00"/>
    <x v="0"/>
    <s v="564"/>
    <x v="0"/>
    <s v="Closed"/>
    <s v="HFTD 2"/>
    <s v="REGW INSP CNCL OH   FMOB TR2  PRTO CLMB FRAB"/>
    <s v="Overgrown"/>
    <s v="Vegetation"/>
    <s v="Remove"/>
    <s v=""/>
    <s v=""/>
    <s v=""/>
  </r>
  <r>
    <s v="LC"/>
    <s v="120715964"/>
    <s v="019/087"/>
    <s v="T2 EI MOSS LANDING-COBURN 19/87 COMPLETE"/>
    <s v="MOSSLNDG"/>
    <s v="ETL.5330.TOWR"/>
    <d v="2021-03-30T00:00:00"/>
    <d v="2021-03-30T00:00:00"/>
    <d v="2022-05-17T00:00:00"/>
    <x v="43"/>
    <d v="2022-03-30T00:00:00"/>
    <x v="1"/>
    <s v="543"/>
    <x v="0"/>
    <s v="Closed"/>
    <s v="HFTD 2"/>
    <s v="RELW INSP COMP OH   FMOB TR2  PRTO FRAB NTDE"/>
    <s v="No Good/Out of Stdrd"/>
    <s v="Foundation/Concrete-Tower"/>
    <s v="Repair"/>
    <s v="45118539"/>
    <s v="T2 EI MOSS LANDING-COBURN 19/87 RPR FOND"/>
    <s v="ICQ"/>
  </r>
  <r>
    <s v="LC"/>
    <s v="120715990"/>
    <s v="018/082"/>
    <s v="T2 EI  MOSS LANDING-CBURN 18/82 RPR FOND"/>
    <s v="MOSSLNDG"/>
    <s v="ETL.5330.TOWR"/>
    <d v="2021-03-30T00:00:00"/>
    <d v="2021-03-30T00:00:00"/>
    <d v="2022-05-17T00:00:00"/>
    <x v="43"/>
    <d v="2022-03-30T00:00:00"/>
    <x v="1"/>
    <s v="543"/>
    <x v="0"/>
    <s v="Closed"/>
    <s v="HFTD 2"/>
    <s v="RELW INSP COMP OH   FMOB TR2  PRTO FRAB"/>
    <s v="No Good/Out of Stdrd"/>
    <s v="Foundation/Concrete-Tower"/>
    <s v="Repair"/>
    <s v="45118700"/>
    <s v="T2 EI  MOSS LANDING-CBURN 18/82 RPR FOND"/>
    <s v="ICQ"/>
  </r>
  <r>
    <s v="LC"/>
    <s v="120715992"/>
    <s v="018/086"/>
    <s v="T2 EI MSS LNDING-CBRN 18/086 COMPLETE"/>
    <s v="MOSSLNDG"/>
    <s v="ETL.5330.TOWR"/>
    <d v="2021-03-30T00:00:00"/>
    <d v="2021-03-30T00:00:00"/>
    <d v="2022-05-17T00:00:00"/>
    <x v="43"/>
    <d v="2022-03-30T00:00:00"/>
    <x v="1"/>
    <s v="543"/>
    <x v="0"/>
    <s v="Closed"/>
    <s v="HFTD 2"/>
    <s v="RELW INSP COMP OH   FMOB TR2  PRTO FRAB NTDE"/>
    <s v="No Good/Out of Stdrd"/>
    <s v="Foundation/Concrete-Tower"/>
    <s v="Repair"/>
    <s v="45118701"/>
    <s v="T2 EI MSS LNDING-CBRN 18/086 RPR FOND"/>
    <s v="ICQ"/>
  </r>
  <r>
    <s v="LC"/>
    <s v="120716020"/>
    <s v="018/083"/>
    <s v="T2 EI MOSS LANDING-COBURN 18/83 RPR FOND"/>
    <s v="MOSSLNDG"/>
    <s v="ETL.5330.TOWR"/>
    <d v="2021-03-30T00:00:00"/>
    <d v="2021-03-30T00:00:00"/>
    <d v="2022-05-17T00:00:00"/>
    <x v="43"/>
    <d v="2022-03-30T00:00:00"/>
    <x v="1"/>
    <s v="543"/>
    <x v="0"/>
    <s v="Closed"/>
    <s v="HFTD 2"/>
    <s v="RELW INSP COMP OH   FMOB TR2  PRTO FRAB"/>
    <s v="No Good/Out of Stdrd"/>
    <s v="Foundation/Concrete-Tower"/>
    <s v="Repair"/>
    <s v="45118702"/>
    <s v="T2 EI MOSS LANDING-COBURN 18/83 RPR FOND"/>
    <s v="ICQ"/>
  </r>
  <r>
    <s v="LC"/>
    <s v="120717032"/>
    <s v="003/072"/>
    <s v="T2 EI CLMN-CTNWD 3/72 RMV NEST"/>
    <s v="TABLEMTN"/>
    <s v="ETL.6430.POLE.WOOD"/>
    <d v="2021-03-31T00:00:00"/>
    <d v="2021-03-25T00:00:00"/>
    <d v="2021-06-16T00:00:00"/>
    <x v="39"/>
    <d v="2022-03-25T00:00:00"/>
    <x v="0"/>
    <s v="630"/>
    <x v="0"/>
    <s v="Closed"/>
    <s v="HFTD 2"/>
    <s v="RELW INSP OTHR FIRE COMP OH   TR2  PRTO"/>
    <s v="Debris/Nest/etc."/>
    <s v="Structure-Wood"/>
    <s v="Remove"/>
    <s v="44859700"/>
    <s v="T2 EI CLMN-CTNWD 3/72 RMV NEST"/>
    <s v="ICW"/>
  </r>
  <r>
    <s v="LC"/>
    <s v="120717146"/>
    <s v="006/057"/>
    <s v="T2 DI PARADISE-TABLE MTN 6/57 RPR FOND"/>
    <s v="TABLEMTN"/>
    <s v="ETL.4316.TOWR"/>
    <d v="2021-03-31T00:00:00"/>
    <d v="2021-03-30T00:00:00"/>
    <d v="2021-06-10T00:00:00"/>
    <x v="43"/>
    <d v="2022-03-30T00:00:00"/>
    <x v="0"/>
    <s v="543"/>
    <x v="0"/>
    <s v="Closed"/>
    <s v="HFTD 2"/>
    <s v="RELW OTHR FIRE COMP OH   TR2  PRTO AIR"/>
    <s v="No Good/Out of Stdrd"/>
    <s v="Foundation/Concrete-Tower"/>
    <s v="Repair"/>
    <s v="44870419"/>
    <s v="T2 DI PARADISE-TABLE MTN 6/57 RPR FOND"/>
    <s v="ICQ"/>
  </r>
  <r>
    <s v="LC"/>
    <s v="120717147"/>
    <s v="006/057"/>
    <s v="T2 DI PARADISE-TABLE MTN 6/57 RPL INSS"/>
    <s v="TABLEMTN"/>
    <s v="ETL.4316.INSL.CERA"/>
    <d v="2021-03-31T00:00:00"/>
    <d v="2021-03-30T00:00:00"/>
    <d v="2021-07-16T00:00:00"/>
    <x v="43"/>
    <d v="2022-03-30T00:00:00"/>
    <x v="0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717191"/>
    <s v="007/064"/>
    <s v="T2 DI PARADISE-TABLE MTN 7/64 RPL INSS"/>
    <s v="TABLEMTN"/>
    <s v="ETL.4316.INSL.CERA"/>
    <d v="2021-03-31T00:00:00"/>
    <d v="2021-03-29T00:00:00"/>
    <d v="2021-07-16T00:00:00"/>
    <x v="42"/>
    <d v="2022-03-29T00:00:00"/>
    <x v="0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717303"/>
    <s v="037/004"/>
    <s v="T2 EI FULTON-HOPLAND 37/4 RMV PL BUTT"/>
    <s v="LAKEVLLE"/>
    <s v="ETL.6890.POLE.NWOD"/>
    <d v="2021-03-31T00:00:00"/>
    <d v="2021-03-31T00:00:00"/>
    <d v="2021-08-07T00:00:00"/>
    <x v="44"/>
    <d v="2022-03-31T00:00:00"/>
    <x v="0"/>
    <s v="630"/>
    <x v="0"/>
    <s v="Closed"/>
    <s v="HFTD 2"/>
    <s v="RELW INSP COMP OH   FMOB TR2  PRTO FRAB"/>
    <s v="Debris/Nest/etc."/>
    <s v="Structure-Wood"/>
    <s v="Remove"/>
    <s v="44877569"/>
    <s v="T2 EI FULTON-HOPLAND 37/4 RMV PL BUTT"/>
    <s v="ICW"/>
  </r>
  <r>
    <s v="LC"/>
    <s v="120717361"/>
    <s v="037/246"/>
    <s v="T2 EI POE-RIO OSO 037/246 RPR STRT"/>
    <s v="TABLEMTN"/>
    <s v="ETL.5540.TOWR"/>
    <d v="2021-03-31T00:00:00"/>
    <d v="2021-03-31T00:00:00"/>
    <d v="2022-01-04T00:00:00"/>
    <x v="44"/>
    <d v="2022-03-31T00:00:00"/>
    <x v="0"/>
    <s v="543"/>
    <x v="0"/>
    <s v="Closed"/>
    <s v="HFTD 2"/>
    <s v="RELW INSP COMP OH   FMOB TR2  PRTO FRAB"/>
    <s v="No Good/Out of Stdrd"/>
    <s v="Structure-Tower"/>
    <s v="Repair"/>
    <s v="45099109"/>
    <s v="T2 EI POE-RIO OSO 037/246 RPR STRT"/>
    <s v="ICQ"/>
  </r>
  <r>
    <s v="LC"/>
    <s v="120717395"/>
    <s v="037/010"/>
    <s v="T2 EI FULTON-HOPLAND 37/10 RPR GYWW"/>
    <s v="LAKEVLLE"/>
    <s v="ETL.6890.POLE.NWOD"/>
    <d v="2021-03-31T00:00:00"/>
    <d v="2021-03-31T00:00:00"/>
    <d v="2021-07-12T00:00:00"/>
    <x v="44"/>
    <d v="2022-03-31T00:00:00"/>
    <x v="0"/>
    <s v="630"/>
    <x v="0"/>
    <s v="Closed"/>
    <s v="HFTD 2"/>
    <s v="RELW INSP COMP OH   FMOB TR2  PRTO"/>
    <s v="No Good/Out of Stdrd"/>
    <s v="Guy Wire-Wood"/>
    <s v="Repair"/>
    <s v="44877568"/>
    <s v="T2 EI FULTON-HOPLAND 37/10 RPR GYWW"/>
    <s v="ICW"/>
  </r>
  <r>
    <s v="LC"/>
    <s v="120717530"/>
    <s v="037/248"/>
    <s v="T2 EI POE-RIO OSO 037/248 RPR FOND"/>
    <s v="TABLEMTN"/>
    <s v="ETL.5540.TOWR"/>
    <d v="2021-03-31T00:00:00"/>
    <d v="2021-03-31T00:00:00"/>
    <d v="2022-01-05T00:00:00"/>
    <x v="44"/>
    <d v="2022-03-31T00:00:00"/>
    <x v="0"/>
    <s v="543"/>
    <x v="0"/>
    <s v="Closed"/>
    <s v="HFTD 2"/>
    <s v="RELW INSP COMP OH   FMOB TR2  PRTO FRAB"/>
    <s v="Earth Covered Tower"/>
    <s v="Foundation/Concrete-Tower"/>
    <s v="Repair"/>
    <s v="45106498"/>
    <s v="T2 EI POE-RIO OSO 037/248 RPR FOND"/>
    <s v="ICQ"/>
  </r>
  <r>
    <s v="LC"/>
    <s v="120717712"/>
    <s v="038/250"/>
    <s v="T2 EI POE-RIO OSO 038/250 RPL INSS"/>
    <s v="TABLEMTN"/>
    <s v="ETL.5540.INSL.CERA"/>
    <d v="2021-03-31T00:00:00"/>
    <d v="2021-03-31T00:00:00"/>
    <d v="2022-08-11T00:00:00"/>
    <x v="44"/>
    <d v="2022-03-31T00:00:00"/>
    <x v="1"/>
    <s v="532"/>
    <x v="0"/>
    <s v="Closed"/>
    <s v="HFTD 2"/>
    <s v="RELW INSP COMP OH   FMOB TR2  PRTO"/>
    <s v="No Good/Out of Stdrd"/>
    <s v="Insulator-Steel"/>
    <s v="Replace"/>
    <s v="31546693"/>
    <s v="T2 EI POE-RIO OSO  RPL INSS 8TWRS"/>
    <s v="93K"/>
  </r>
  <r>
    <s v="LC"/>
    <s v="120717713"/>
    <s v="038/250"/>
    <s v="T2 EI CRESTA-RIO OSO 038/250 RPL INSS"/>
    <s v="TABLEMTN"/>
    <s v="ETL.4590.INSL.CERA"/>
    <d v="2021-03-31T00:00:00"/>
    <d v="2021-03-31T00:00:00"/>
    <d v="2022-05-05T00:00:00"/>
    <x v="44"/>
    <d v="2022-03-31T00:00:00"/>
    <x v="1"/>
    <s v="532"/>
    <x v="0"/>
    <s v="Closed"/>
    <s v="HFTD 2"/>
    <s v="REGW INSP COMP OH   FMOB TR2  PRTO"/>
    <s v="No Good/Out of Stdrd"/>
    <s v="Insulator-Steel"/>
    <s v="Replace"/>
    <s v="31546380"/>
    <s v="DI CRESTA-RIO OSO  RPLC INSS 8 TWRS"/>
    <s v="93K"/>
  </r>
  <r>
    <s v="LC"/>
    <s v="120717714"/>
    <s v="038/250"/>
    <s v="T2 EI POE-RIO OSO 038/250 RPR FOND"/>
    <s v="TABLEMTN"/>
    <s v="ETL.5540.TOWR"/>
    <d v="2021-03-31T00:00:00"/>
    <d v="2021-03-31T00:00:00"/>
    <d v="2022-01-05T00:00:00"/>
    <x v="44"/>
    <d v="2022-03-31T00:00:00"/>
    <x v="0"/>
    <s v="543"/>
    <x v="0"/>
    <s v="Closed"/>
    <s v="HFTD 2"/>
    <s v="RELW INSP COMP OH   FMOB TR2  PRTO FRAB"/>
    <s v="Earth Covered Tower"/>
    <s v="Foundation/Concrete-Tower"/>
    <s v="Repair"/>
    <s v="45106660"/>
    <s v="T2 EI POE-RIO OSO 038/250 RPR FOND"/>
    <s v="ICQ"/>
  </r>
  <r>
    <s v="LC"/>
    <s v="120717736"/>
    <s v="021/096"/>
    <s v="T2 DIABLO-MESA 21/96 RPL DAMPER"/>
    <s v="PISMOBCH"/>
    <s v="ETL.4620.INSL"/>
    <d v="2021-03-31T00:00:00"/>
    <d v="2021-03-31T00:00:00"/>
    <d v="2021-09-22T00:00:00"/>
    <x v="44"/>
    <d v="2022-03-31T00:00:00"/>
    <x v="0"/>
    <s v="628"/>
    <x v="0"/>
    <s v="Closed"/>
    <s v="HFTD 2"/>
    <s v="RELW PATR COMP OH   FMOB TR2  PRTO"/>
    <s v="No Good/Out of Stdrd"/>
    <s v="Damper-Steel"/>
    <s v="Replace"/>
    <s v="44986099"/>
    <s v="T2 DIABLO-MESA 21/96 RPL DAMPER"/>
    <s v="ICS"/>
  </r>
  <r>
    <s v="LC"/>
    <s v="120717823"/>
    <s v=":002/009"/>
    <s v="T2 EI BLT-RVBK-MLS SWSTA :2/9 INST INSLW"/>
    <s v="VICTOR"/>
    <s v="ETL.1070.INSL.NCER"/>
    <d v="2021-03-31T00:00:00"/>
    <d v="2021-03-31T00:00:00"/>
    <d v="2022-04-21T00:00:00"/>
    <x v="44"/>
    <d v="2022-03-31T00:00:00"/>
    <x v="1"/>
    <s v="508"/>
    <x v="0"/>
    <s v="Closed"/>
    <s v="HFTD 2"/>
    <s v="RELW INSP COMP OH   FMOB TR2  PRTO NTDE"/>
    <s v="No Good/Out of Stdrd"/>
    <s v="Insulator-Wood"/>
    <s v="Replace"/>
    <s v="31535289"/>
    <s v="T2 EI BLT-RVBK-MLS SWSTA :2/9 INST INSLW"/>
    <s v="93I"/>
  </r>
  <r>
    <s v="LC"/>
    <s v="120717934"/>
    <s v="010/154"/>
    <s v="T2 DI SSQC-SNT YNZ 010/154 RPL STRW"/>
    <s v="PISMOBCH"/>
    <s v="ETL.3700.POLE.WOOD"/>
    <d v="2021-03-31T00:00:00"/>
    <d v="2021-03-30T00:00:00"/>
    <d v="2022-04-15T00:00:00"/>
    <x v="43"/>
    <d v="2022-03-30T00:00:00"/>
    <x v="1"/>
    <s v="372"/>
    <x v="0"/>
    <s v="Closed"/>
    <s v="HFTD 2"/>
    <s v="RELW OTHR FIRE COMP OH   TR2  PRTO AIR  FRAB"/>
    <s v="No Good/Out of Stdrd"/>
    <s v="Structure-Wood"/>
    <s v="Replace"/>
    <s v="31535450"/>
    <s v="T2 DI SSQC-SNT YNZ 010/154 RPL STRW"/>
    <s v="70Y"/>
  </r>
  <r>
    <s v="LC"/>
    <s v="120718012"/>
    <s v=":009/051"/>
    <s v="T2 EI CRZY HRS CNY-SLNS :9/51 RPL RPTS"/>
    <s v="MOSSLNDG"/>
    <s v="ETL.2900.TOWR"/>
    <d v="2021-03-31T00:00:00"/>
    <d v="2021-03-31T00:00:00"/>
    <d v="2021-05-24T00:00:00"/>
    <x v="44"/>
    <d v="2022-03-31T00:00:00"/>
    <x v="0"/>
    <s v="593"/>
    <x v="0"/>
    <s v="Closed"/>
    <s v="HFTD 2"/>
    <s v="RELW INSP COMP OH   FMOB TR2  PRTO"/>
    <s v="No Good/Out of Stdrd"/>
    <s v="Raptor Guard-Steel"/>
    <s v="Replace"/>
    <s v="44805599"/>
    <s v="T2 EI CRZY HRS CNY-SLNS :9/51 RPL RPTS"/>
    <s v="ICB"/>
  </r>
  <r>
    <s v="LC"/>
    <s v="120718082"/>
    <s v="038/252"/>
    <s v="T2 EI POE-RIO OSO 038/252 RPR FOND"/>
    <s v="TABLEMTN"/>
    <s v="ETL.5540.TOWR"/>
    <d v="2021-03-31T00:00:00"/>
    <d v="2021-03-31T00:00:00"/>
    <d v="2022-01-11T00:00:00"/>
    <x v="44"/>
    <d v="2022-03-31T00:00:00"/>
    <x v="0"/>
    <s v="543"/>
    <x v="0"/>
    <s v="Closed"/>
    <s v="HFTD 2"/>
    <s v="RELW INSP COMP OH   FMOB TR2  PRTO FRAB"/>
    <s v="Earth Covered Tower"/>
    <s v="Foundation/Concrete-Tower"/>
    <s v="Repair"/>
    <s v="45106662"/>
    <s v="T2 EI POE-RIO OSO 038/252 RPR FOND"/>
    <s v="ICQ"/>
  </r>
  <r>
    <s v="LC"/>
    <s v="120718257"/>
    <s v="004/063"/>
    <s v="T2 DI GRN VLY-PL SWT 4/63 RPLC INSW"/>
    <s v="MOSSLNDG"/>
    <s v="ETL.1730.INSL.NCER"/>
    <d v="2021-03-31T00:00:00"/>
    <d v="2021-03-30T00:00:00"/>
    <d v="2022-05-03T00:00:00"/>
    <x v="43"/>
    <d v="2022-03-30T00:00:00"/>
    <x v="1"/>
    <s v="508"/>
    <x v="0"/>
    <s v="Closed"/>
    <s v="HFTD 2"/>
    <s v="POHW OTHR FIRE COMP OH   TR2  PRTO AIR"/>
    <s v="No Good/Out of Stdrd"/>
    <s v="Insulator-Wood"/>
    <s v="Replace"/>
    <s v="31535839"/>
    <s v="T2 DI GRN VLEY-PAUL SWT 4/61 RPL INSW"/>
    <s v="93I"/>
  </r>
  <r>
    <s v="LC"/>
    <s v="120718480"/>
    <s v="014/067"/>
    <s v="T2 EI MSS LNDNG-LS BANOS 014/067 RPR STR"/>
    <s v="MOSSLNDG"/>
    <s v="ETL.6040.TOWR"/>
    <d v="2021-03-31T00:00:00"/>
    <d v="2021-03-31T00:00:00"/>
    <d v="2022-06-30T00:00:00"/>
    <x v="44"/>
    <d v="2022-03-31T00:00:00"/>
    <x v="1"/>
    <s v="628"/>
    <x v="0"/>
    <s v="Closed"/>
    <s v="HFTD 2"/>
    <s v="RELW CREW COMP OH   FMOB TR2  PRTO CLMB FRAB"/>
    <s v="No Good/Out of Stdrd"/>
    <s v="Structure-Steel"/>
    <s v="Repair"/>
    <s v="45150550"/>
    <s v="T2 EI MSS LNDNG-LS BANOS 014/067 RPR STR"/>
    <s v="ICS"/>
  </r>
  <r>
    <s v="LC"/>
    <s v="120718574"/>
    <s v="039/256"/>
    <s v="T2 EI CRSTA-RIO OSO 39/256 RPL INSS"/>
    <s v="TABLEMTN"/>
    <s v="ETL.4590.INSL.CERA"/>
    <d v="2021-03-31T00:00:00"/>
    <d v="2021-03-31T00:00:00"/>
    <d v="2022-05-07T00:00:00"/>
    <x v="44"/>
    <d v="2022-03-31T00:00:00"/>
    <x v="1"/>
    <s v="532"/>
    <x v="0"/>
    <s v="Closed"/>
    <s v="HFTD 2"/>
    <s v="REGW INSP COMP OH   FMOB TR2  PRTO"/>
    <s v="No Good/Out of Stdrd"/>
    <s v="Insulator-Steel"/>
    <s v="Replace"/>
    <s v="31546380"/>
    <s v="DI CRESTA-RIO OSO  RPLC INSS 8 TWRS"/>
    <s v="93K"/>
  </r>
  <r>
    <s v="LC"/>
    <s v="120718575"/>
    <s v="039/256"/>
    <s v="T2 EI POE-RIO OSO 039/256 RPR FOND"/>
    <s v="TABLEMTN"/>
    <s v="ETL.5540.TOWR"/>
    <d v="2021-03-31T00:00:00"/>
    <d v="2021-03-31T00:00:00"/>
    <d v="2022-01-03T00:00:00"/>
    <x v="44"/>
    <d v="2022-03-31T00:00:00"/>
    <x v="0"/>
    <s v="543"/>
    <x v="0"/>
    <s v="Closed"/>
    <s v="HFTD 2"/>
    <s v="RELW INSP COMP OH   FMOB TR2  PRTO FRAB"/>
    <s v="Earth Covered Tower"/>
    <s v="Foundation/Concrete-Tower"/>
    <s v="Repair"/>
    <s v="45106667"/>
    <s v="T2 EI POE-RIO OSO 039/256 RPR FOND"/>
    <s v="ICQ"/>
  </r>
  <r>
    <s v="LC"/>
    <s v="120718596"/>
    <s v="003/036"/>
    <s v="T2 EI BRGEVLE-CTTNWD 003/036 RPR STRW"/>
    <s v="TABLEMTN"/>
    <s v="ETL.1110.POLE.WDPS"/>
    <d v="2021-03-31T00:00:00"/>
    <d v="2021-03-31T00:00:00"/>
    <d v="2021-04-06T00:00:00"/>
    <x v="44"/>
    <d v="2022-03-31T00:00:00"/>
    <x v="0"/>
    <s v="630"/>
    <x v="0"/>
    <s v="Closed"/>
    <s v="HFTD 2"/>
    <s v="RELW INSP COMP OH   FMOB TR2"/>
    <s v="No Good/Out of Stdrd"/>
    <s v="Structure-Wood"/>
    <s v="Repair"/>
    <s v="44726473"/>
    <s v="T2 EI BRGEVLE-CTTNWD 003/036 RPR STRW"/>
    <s v="ICW"/>
  </r>
  <r>
    <s v="LC"/>
    <s v="120719021"/>
    <s v="006/114"/>
    <s v="T2 EI SSQC-SNT YNZ SW STA 6/114 RPR GRWW"/>
    <s v="PISMOBCH"/>
    <s v="ETL.3700.POLE.WOOD"/>
    <d v="2021-03-31T00:00:00"/>
    <d v="2021-03-31T00:00:00"/>
    <d v="2021-11-03T00:00:00"/>
    <x v="44"/>
    <d v="2022-03-31T00:00:00"/>
    <x v="0"/>
    <s v="630"/>
    <x v="0"/>
    <s v="Closed"/>
    <s v="HFTD 2"/>
    <s v="RELW INSP COMP OH   FMOB TR2  PRTO FRAB"/>
    <s v="No Good/Out of Stdrd"/>
    <s v="Ground Wire-Wood"/>
    <s v="Repair"/>
    <s v="44963134"/>
    <s v="T2 EI SSQC-SNT YNZ SW STA 6/114 RPR GRWW"/>
    <s v="ICW"/>
  </r>
  <r>
    <s v="LC"/>
    <s v="120719024"/>
    <s v="006/114"/>
    <s v="T2 EI SSQC-SNT YNZ SW STA 6/114 RPR GYWW"/>
    <s v="PISMOBCH"/>
    <s v="ETL.3700.POLE.WOOD"/>
    <d v="2021-03-31T00:00:00"/>
    <d v="2021-03-31T00:00:00"/>
    <d v="2021-11-03T00:00:00"/>
    <x v="44"/>
    <d v="2022-03-31T00:00:00"/>
    <x v="0"/>
    <s v="630"/>
    <x v="0"/>
    <s v="Closed"/>
    <s v="HFTD 2"/>
    <s v="RELW INSP COMP OH   FMOB TR2  PRTO FRAB"/>
    <s v="No Good/Out of Stdrd"/>
    <s v="Guy Wire-Wood"/>
    <s v="Repair"/>
    <s v="44963180"/>
    <s v="T2 EI SSQC-SNT YNZ SW STA 6/114 RPR GYWW"/>
    <s v="ICW"/>
  </r>
  <r>
    <s v="LC"/>
    <s v="120719049"/>
    <s v="014/069"/>
    <s v="T2 EI MSS LNDNG-LS BNS 014/069 RPR ANCS"/>
    <s v="MOSSLNDG"/>
    <s v="ETL.6040.TOWR"/>
    <d v="2021-03-31T00:00:00"/>
    <d v="2021-03-31T00:00:00"/>
    <d v="2022-08-04T00:00:00"/>
    <x v="44"/>
    <d v="2022-03-31T00:00:00"/>
    <x v="1"/>
    <s v="628"/>
    <x v="0"/>
    <s v="Closed"/>
    <s v="HFTD 2"/>
    <s v="RELW INSP COMP OH   FMOB TR2  PRTO FRAB"/>
    <s v="No Good/Out of Stdrd"/>
    <s v="Anchor-Steel"/>
    <s v="Repair"/>
    <s v="45508524"/>
    <s v="T2 EI MSS LNDNG-LS BNS 014/069 RPR ANCS"/>
    <s v="ICS"/>
  </r>
  <r>
    <s v="LC"/>
    <s v="120719246"/>
    <s v="059/536"/>
    <s v="T2 EI RND MTN-CTND #3 59/536 RPR FOND"/>
    <s v="TABLEMTN"/>
    <s v="ETL.5650.TOWR"/>
    <d v="2021-03-31T00:00:00"/>
    <d v="2021-03-31T00:00:00"/>
    <d v="2022-01-19T00:00:00"/>
    <x v="44"/>
    <d v="2022-03-31T00:00:00"/>
    <x v="0"/>
    <s v="543"/>
    <x v="0"/>
    <s v="Closed"/>
    <s v="HFTD 2"/>
    <s v="RELW INSP COMP OH   FMOB TR2  PRTO FRAB"/>
    <s v="No Good/Out of Stdrd"/>
    <s v="Foundation/Concrete-Tower"/>
    <s v="Repair"/>
    <s v="45111982"/>
    <s v="T2 EI RND MTN-CTND #3 59/536 RPR FOND"/>
    <s v="ICQ"/>
  </r>
  <r>
    <s v="LC"/>
    <s v="120719350"/>
    <s v="017/406"/>
    <s v="T2 EI DRUM-GV-WEIMAR 17/406 RPL POLE"/>
    <s v="SACTO"/>
    <s v="ETL.6760.POLE.WOOD"/>
    <d v="2021-03-31T00:00:00"/>
    <d v="2021-03-31T00:00:00"/>
    <d v="2022-07-05T00:00:00"/>
    <x v="44"/>
    <d v="2022-03-31T00:00:00"/>
    <x v="1"/>
    <s v="372"/>
    <x v="0"/>
    <s v="Closed"/>
    <s v="HFTD 2"/>
    <s v="REGW INSP COMP OH   FMOB TR2  PRTO FRAB"/>
    <s v="No Good/Out of Stdrd"/>
    <s v="Structure-Wood"/>
    <s v="Replace"/>
    <s v="31535298"/>
    <s v="T3 DI DRM-GRSS VLLY-WMR B17/384 RPR PL"/>
    <s v="70Y"/>
  </r>
  <r>
    <s v="LC"/>
    <s v="120719426"/>
    <s v="003/009"/>
    <s v="T2 EI LYTNVLLE-CVLO 3/9 RPR STRW"/>
    <s v="LAKEVLLE"/>
    <s v="ETL.7390.POLE.WOOD"/>
    <d v="2021-03-31T00:00:00"/>
    <d v="2021-03-31T00:00:00"/>
    <d v="2021-06-21T00:00:00"/>
    <x v="44"/>
    <d v="2022-03-31T00:00:00"/>
    <x v="0"/>
    <s v="630"/>
    <x v="0"/>
    <s v="Closed"/>
    <s v="HFTD 2"/>
    <s v="RELW INSP COMP OH   FMOB TR2  PRTO"/>
    <s v="No Good/Out of Stdrd"/>
    <s v="Structure-Wood"/>
    <s v="Repair"/>
    <s v="44877960"/>
    <s v="T2 EI LYTNVLLE-CVLO 3/9 RPR STRW"/>
    <s v="ICW"/>
  </r>
  <r>
    <s v="LC"/>
    <s v="120719429"/>
    <s v="003/009"/>
    <s v="T2 EI LYTNVLLE-CVLO 3/9 REFRAME"/>
    <s v="LAKEVLLE"/>
    <s v="ETL.7390.POLE.WOOD"/>
    <d v="2021-03-31T00:00:00"/>
    <d v="2021-03-31T00:00:00"/>
    <d v="2021-06-21T00:00:00"/>
    <x v="44"/>
    <d v="2022-03-31T00:00:00"/>
    <x v="0"/>
    <s v="637"/>
    <x v="0"/>
    <s v="Closed"/>
    <s v="HFTD 2"/>
    <s v="RELW INSP COMP OH   FMOB TR2  PRTO FRAB"/>
    <s v="No Good/Out of Stdrd"/>
    <s v="Crossarm-Wood"/>
    <s v="Replace"/>
    <s v="31535430"/>
    <s v="T2 EI LYTNVLLE-CVLO 3/9 REFRAME"/>
    <s v="93E"/>
  </r>
  <r>
    <s v="LC"/>
    <s v="120719719"/>
    <s v="029/445"/>
    <s v="T2 EI CLAY-MARTEL 029/445 RPL POLE"/>
    <s v="VICTOR"/>
    <s v="ETL.8250.POLE.WOOD"/>
    <d v="2021-03-31T00:00:00"/>
    <d v="2021-03-31T00:00:00"/>
    <d v="2021-07-20T00:00:00"/>
    <x v="44"/>
    <d v="2022-03-31T00:00:00"/>
    <x v="0"/>
    <s v="372"/>
    <x v="0"/>
    <s v="Closed"/>
    <s v="HFTD 2"/>
    <s v="RELW OTHR FIRE COMP OH   TR2  PRTO FRAB"/>
    <s v="No Good/Out of Stdrd"/>
    <s v="Structure-Wood"/>
    <s v="Replace"/>
    <s v="31535448"/>
    <s v="T2 EI CLAY-MARTEL 029/444 RPL STRW"/>
    <s v="70Y"/>
  </r>
  <r>
    <s v="LC"/>
    <s v="120719726"/>
    <s v="040/266"/>
    <s v="T2 EI CRSTA-RIO OSO 40/266 COMPLETE"/>
    <s v="TABLEMTN"/>
    <s v="ETL.4590.INSL.CERA"/>
    <d v="2021-03-31T00:00:00"/>
    <d v="2021-03-31T00:00:00"/>
    <d v="2022-05-07T00:00:00"/>
    <x v="44"/>
    <d v="2022-03-31T00:00:00"/>
    <x v="1"/>
    <s v="532"/>
    <x v="0"/>
    <s v="Closed"/>
    <s v="HFTD 2"/>
    <s v="REGW INSP COMP OH   FMOB TR2  PRTO"/>
    <s v="No Good/Out of Stdrd"/>
    <s v="Insulator-Steel"/>
    <s v="Replace"/>
    <s v="31546381"/>
    <s v="DI CRESTA-RIO OSO  RPL INSS 10TWRS"/>
    <s v="93K"/>
  </r>
  <r>
    <s v="LC"/>
    <s v="120719965"/>
    <s v="007/118"/>
    <s v="T2 EI SSQC-SNT YNZ SW ST 7/118 RPL HRDD"/>
    <s v="PISMOBCH"/>
    <s v="ETL.3700.POLE.WOOD"/>
    <d v="2021-03-31T00:00:00"/>
    <d v="2021-03-31T00:00:00"/>
    <d v="2022-01-13T00:00:00"/>
    <x v="44"/>
    <d v="2022-03-31T00:00:00"/>
    <x v="0"/>
    <s v="630"/>
    <x v="0"/>
    <s v="Closed"/>
    <s v="HFTD 2"/>
    <s v="RELW INSP COMP OH   FMOB TR2  PRTO FRAB"/>
    <s v="No Good/Out of Stdrd"/>
    <s v="Hardware-Wood"/>
    <s v="Replace"/>
    <s v="45069149"/>
    <s v="T2 EI SSQC-SNT YNZ SW ST 7/118 RPL HRDD"/>
    <s v="ICW"/>
  </r>
  <r>
    <s v="LC"/>
    <s v="120720030"/>
    <s v="031/204"/>
    <s v="T2NT DI POE-RIO OSO 31/204 RPLC HRDT"/>
    <s v="TABLEMTN"/>
    <s v="ETL.5540.TOWR"/>
    <d v="2021-03-31T00:00:00"/>
    <d v="2021-03-22T00:00:00"/>
    <d v="2021-12-27T00:00:00"/>
    <x v="36"/>
    <d v="2022-03-22T00:00:00"/>
    <x v="0"/>
    <s v="543"/>
    <x v="0"/>
    <s v="Closed"/>
    <s v="HFTD 2"/>
    <s v="RELW OTHR FIRE COMP OH   TR2N PRTO AIR  FRAB"/>
    <s v="No Good/Out of Stdrd"/>
    <s v="Hardware-Tower"/>
    <s v="Replace"/>
    <s v="45099107"/>
    <s v="T2NT DI POE-RIO OSO 31/204 RPLC HRDT"/>
    <s v="ICQ"/>
  </r>
  <r>
    <s v="LC"/>
    <s v="120720098"/>
    <s v=":004/005"/>
    <s v="T2 EI BLT-RVBNK-MLNS SWST :4/5 RPL STRW"/>
    <s v="VICTOR"/>
    <s v="ETL.1070.POLE.WOOD"/>
    <d v="2021-03-31T00:00:00"/>
    <d v="2021-03-31T00:00:00"/>
    <d v="2022-04-18T00:00:00"/>
    <x v="44"/>
    <d v="2022-03-31T00:00:00"/>
    <x v="1"/>
    <s v="372"/>
    <x v="0"/>
    <s v="Closed"/>
    <s v="HFTD 2"/>
    <s v="RELW INSP COMP OH   FMOB TR2  PRTO FRAB"/>
    <s v="No Good/Out of Stdrd"/>
    <s v="Structure-Wood"/>
    <s v="Replace"/>
    <s v="31539414"/>
    <s v="T2 DI BLLT-RVRBNK-MLS SWS :1/7 RPL STRW"/>
    <s v="70Y"/>
  </r>
  <r>
    <s v="LC"/>
    <s v="120720544"/>
    <s v="004/002"/>
    <s v="T2 EI LYTNVLLE-CVLO 04/002 REFRAME"/>
    <s v="LAKEVLLE"/>
    <s v="ETL.7390.POLE.WOOD"/>
    <d v="2021-03-31T00:00:00"/>
    <d v="2021-03-31T00:00:00"/>
    <d v="2021-06-22T00:00:00"/>
    <x v="44"/>
    <d v="2022-03-31T00:00:00"/>
    <x v="0"/>
    <s v="637"/>
    <x v="0"/>
    <s v="Closed"/>
    <s v="HFTD 2"/>
    <s v="REGW INSP COMP OH   FMOB TR2  PRTO"/>
    <s v="No Good/Out of Stdrd"/>
    <s v="Crossarm-Wood"/>
    <s v="Replace"/>
    <s v="31535430"/>
    <s v="T2 EI LYTNVLLE-CVLO 3/9 REFRAME"/>
    <s v="93E"/>
  </r>
  <r>
    <s v="LC"/>
    <s v="120720568"/>
    <s v="003/005"/>
    <s v="T2 EI LAYTONVILLE-COVELO 3/5 REPL POLE"/>
    <s v="LAKEVLLE"/>
    <s v="ETL.7390.POLE.WOOD"/>
    <d v="2021-03-31T00:00:00"/>
    <d v="2021-03-31T00:00:00"/>
    <d v="2021-06-21T00:00:00"/>
    <x v="44"/>
    <d v="2022-03-31T00:00:00"/>
    <x v="0"/>
    <s v="372"/>
    <x v="0"/>
    <s v="Closed"/>
    <s v="HFTD 2"/>
    <s v="RELW INSP COMP OH   FMOB TR2  PRTO FRAB"/>
    <s v="No Good/Out of Stdrd"/>
    <s v="Structure-Wood"/>
    <s v="Replace"/>
    <s v="31536025"/>
    <s v="T2 EI LAYTONVILLE-COVELO 3/5 REPL POLE"/>
    <s v="70Y"/>
  </r>
  <r>
    <s v="LC"/>
    <s v="120720578"/>
    <s v="064/000"/>
    <s v="T2 WV HUMBOLDT-TRINITY 064/000 INS DMPW"/>
    <s v="EUREKA"/>
    <s v="ETL.1820.INSL.CERA"/>
    <d v="2021-03-31T00:00:00"/>
    <d v="2021-03-31T00:00:00"/>
    <d v="2022-06-05T00:00:00"/>
    <x v="44"/>
    <d v="2022-03-31T00:00:00"/>
    <x v="1"/>
    <s v="628"/>
    <x v="0"/>
    <s v="Closed"/>
    <s v="HFTD 2"/>
    <s v="RELW OTHR COMP OH   FMOB TR2  PRTO"/>
    <s v="No Good/Out of Stdrd"/>
    <s v="Insulator-Steel"/>
    <s v="Repair"/>
    <s v="44829898"/>
    <s v="T2 WV HUMBOLDT-TRINITY 064/000 INS DMPW"/>
    <s v="ICS"/>
  </r>
  <r>
    <s v="LC"/>
    <s v="120720907"/>
    <s v="007/120"/>
    <s v="T2 EI SSQC-SNT YNZ SW ST 7/120 RPR INSW"/>
    <s v="PISMOBCH"/>
    <s v="ETL.3700.POLE.WOOD"/>
    <d v="2021-03-31T00:00:00"/>
    <d v="2021-03-31T00:00:00"/>
    <d v="2022-01-13T00:00:00"/>
    <x v="44"/>
    <d v="2022-03-31T00:00:00"/>
    <x v="0"/>
    <s v="630"/>
    <x v="0"/>
    <s v="Closed"/>
    <s v="HFTD 2"/>
    <s v="RELW INSP COMP OH   FMOB TR2  PRTO FRAB"/>
    <s v="No Good/Out of Stdrd"/>
    <s v="Insulator-Wood"/>
    <s v="Repair"/>
    <s v="45069150"/>
    <s v="T2 EI SSQC-SNT YNZ SW ST 7/120 RPR INSW"/>
    <s v="ICW"/>
  </r>
  <r>
    <s v="LC"/>
    <s v="120720996"/>
    <s v="004/005"/>
    <s v="T2 EI LYTNVLLE-CVLO 04/005 RPL STRW"/>
    <s v="LAKEVLLE"/>
    <s v="ETL.7390.POLE.WOOD"/>
    <d v="2021-03-31T00:00:00"/>
    <d v="2021-03-31T00:00:00"/>
    <d v="2021-06-22T00:00:00"/>
    <x v="44"/>
    <d v="2022-03-31T00:00:00"/>
    <x v="0"/>
    <s v="372"/>
    <x v="0"/>
    <s v="Closed"/>
    <s v="HFTD 2"/>
    <s v="REGW INSP COMP OH   FMOB TR2  PRTO"/>
    <s v="No Good/Out of Stdrd"/>
    <s v="Structure-Wood"/>
    <s v="Replace"/>
    <s v="31535424"/>
    <s v="T2 EI LAYTONVILLE-COVELO 1/3 RPL STRW"/>
    <s v="70Y"/>
  </r>
  <r>
    <s v="LC"/>
    <s v="120721277"/>
    <s v="009/038"/>
    <s v="T2 EI EGL RCK-FLTN-SILVERD 9/38 RPR FOND"/>
    <s v="LAKEVLLE"/>
    <s v="ETL.4392.TOWR"/>
    <d v="2021-03-31T00:00:00"/>
    <d v="2021-03-31T00:00:00"/>
    <d v="2022-01-26T00:00:00"/>
    <x v="44"/>
    <d v="2022-03-31T00:00:00"/>
    <x v="0"/>
    <s v="543"/>
    <x v="0"/>
    <s v="Closed"/>
    <s v="HFTD 2"/>
    <s v="RELW INSP COMP OH   FMOB TR2  PRTO FRAB"/>
    <s v="Earth Covered Tower"/>
    <s v="Foundation/Concrete-Tower"/>
    <s v="Repair"/>
    <s v="45107540"/>
    <s v="T2 EI EGL RCK-FLTN-SILVERD 9/38 RPR FOND"/>
    <s v="ICQ"/>
  </r>
  <r>
    <s v="LC"/>
    <s v="120723749"/>
    <s v="004/032"/>
    <s v="T2 DI VAC-VCVL-JMSN-N. TWR 4/32 RPLC INS"/>
    <s v="LAKEVLLE"/>
    <s v="ETL.4100.INSL.CERA"/>
    <d v="2021-04-01T00:00:00"/>
    <d v="2021-03-29T00:00:00"/>
    <d v="2022-02-24T00:00:00"/>
    <x v="42"/>
    <d v="2022-03-29T00:00:00"/>
    <x v="0"/>
    <s v="532"/>
    <x v="0"/>
    <s v="Closed"/>
    <s v="HFTD 2"/>
    <s v="POHW OTHR FIRE COMP OH   TR2  PRTO AIR"/>
    <s v="No Good/Out of Stdrd"/>
    <s v="Insulator-Steel"/>
    <s v="Replace"/>
    <s v="31549199"/>
    <s v="EI VCA-VCVILE-JMESN-NRTH TO RPL INSS 7TW"/>
    <s v="93K"/>
  </r>
  <r>
    <s v="LC"/>
    <s v="120723791"/>
    <s v="004/032"/>
    <s v="T2 DI VACA-VCVL-CORDELIA 4/32 RPR SPLS"/>
    <s v="SACTO"/>
    <s v="ETL.4090.INSL.NCER"/>
    <d v="2021-04-01T00:00:00"/>
    <d v="2021-03-29T00:00:00"/>
    <d v="2022-05-11T00:00:00"/>
    <x v="42"/>
    <d v="2022-03-29T00:00:00"/>
    <x v="1"/>
    <s v="628"/>
    <x v="0"/>
    <s v="Closed"/>
    <s v="HFTD 2"/>
    <s v="RELW OTHR FIRE COMP OH   TR2  PRTO AIR  NTDE"/>
    <s v="No Good/Out of Stdrd"/>
    <s v="Splice-Steel"/>
    <s v="Repair"/>
    <s v="44737719"/>
    <s v="T2 DI VACA-VCVL-CORDELIA 4/32 RPR SPLS"/>
    <s v="ICS"/>
  </r>
  <r>
    <s v="LC"/>
    <s v="120723836"/>
    <s v="008/052"/>
    <s v="T2 DI STNSLS-MLNS-MNTC 8/52 RPR SPLS"/>
    <s v="VICTOR"/>
    <s v="ETL.3830.INSL"/>
    <d v="2021-04-01T00:00:00"/>
    <d v="2021-03-31T00:00:00"/>
    <d v="2022-03-03T00:00:00"/>
    <x v="44"/>
    <d v="2022-03-31T00:00:00"/>
    <x v="0"/>
    <s v="628"/>
    <x v="0"/>
    <s v="Closed"/>
    <s v="HFTD 2"/>
    <s v="RELW OTHR FIRE COMP OH   TR2  PRTO AIR  NTDE"/>
    <s v="No Good/Out of Stdrd"/>
    <s v="Splice-Steel"/>
    <s v="Repair"/>
    <s v="44978044"/>
    <s v="T2 DI STNSLS-MLNS-MNTC 8/52 RPR SPLS"/>
    <s v="ICS"/>
  </r>
  <r>
    <s v="LC"/>
    <s v="120724030"/>
    <s v="037/018"/>
    <s v="T2 EI FULTON-HOPLAND 37/18 RPL POLE"/>
    <s v="LAKEVLLE"/>
    <s v="ETL.6890.POLE.WOOD"/>
    <d v="2021-04-01T00:00:00"/>
    <d v="2021-04-01T00:00:00"/>
    <d v="2021-08-06T00:00:00"/>
    <x v="45"/>
    <d v="2022-04-01T00:00:00"/>
    <x v="0"/>
    <s v="372"/>
    <x v="0"/>
    <s v="Closed"/>
    <s v="HFTD 2"/>
    <s v="REGW INSP COMP OH   FMOB TR2  PRTO FRAB"/>
    <s v="Rotten"/>
    <s v="Structure-Wood"/>
    <s v="Replace"/>
    <s v="31535421"/>
    <s v="T2 EI FULTON-HOPLAND 10/3 RPL POLE"/>
    <s v="70Y"/>
  </r>
  <r>
    <s v="LC"/>
    <s v="120724037"/>
    <s v="038/001"/>
    <s v="T2 EI FULTON-HOPLAND 38/1 RPL POLE"/>
    <s v="LAKEVLLE"/>
    <s v="ETL.6890.POLE.WOOD"/>
    <d v="2021-04-01T00:00:00"/>
    <d v="2021-04-01T00:00:00"/>
    <d v="2021-08-06T00:00:00"/>
    <x v="45"/>
    <d v="2022-04-01T00:00:00"/>
    <x v="0"/>
    <s v="372"/>
    <x v="0"/>
    <s v="Closed"/>
    <s v="HFTD 2"/>
    <s v="REGW INSP COMP OH   FMOB TR2  PRTO FRAB"/>
    <s v="Rotten"/>
    <s v="Structure-Wood"/>
    <s v="Replace"/>
    <s v="31535421"/>
    <s v="T2 EI FULTON-HOPLAND 10/3 RPL POLE"/>
    <s v="70Y"/>
  </r>
  <r>
    <s v="LC"/>
    <s v="120724163"/>
    <s v=":005/001"/>
    <s v="T2 EI BLT-RVRBK-MLS SW ST :5/1 RPR GYWW"/>
    <s v="VICTOR"/>
    <s v="ETL.1070.POLE.WOOD"/>
    <d v="2021-04-01T00:00:00"/>
    <d v="2021-04-01T00:00:00"/>
    <d v="2022-04-21T00:00:00"/>
    <x v="45"/>
    <d v="2022-04-01T00:00:00"/>
    <x v="1"/>
    <s v="630"/>
    <x v="0"/>
    <s v="Closed"/>
    <s v="HFTD 2"/>
    <s v="RELW INSP COMP OH   FMOB TR2  PRTO FRAB"/>
    <s v="No Good/Out of Stdrd"/>
    <s v="Guy Wire-Wood"/>
    <s v="Repair"/>
    <s v="45151559"/>
    <s v="T2 EI BLT-RVRBK-MLS SW ST :5/1 RPR GYWW"/>
    <s v="ICW"/>
  </r>
  <r>
    <s v="LC"/>
    <s v="120724581"/>
    <s v="022/130"/>
    <s v="T2 DI STNSLS-MNTCA #2 22/130 UNBURY"/>
    <s v="VICTOR"/>
    <s v="ETL.3820.TOWR"/>
    <d v="2021-04-01T00:00:00"/>
    <d v="2021-03-31T00:00:00"/>
    <d v="2022-02-14T00:00:00"/>
    <x v="44"/>
    <d v="2022-03-31T00:00:00"/>
    <x v="0"/>
    <s v="543"/>
    <x v="0"/>
    <s v="Closed"/>
    <s v="HFTD 2"/>
    <s v="RELW OTHR FIRE COMP OH   TR2  PRTO AIR  FRAB"/>
    <s v="No Good/Out of Stdrd"/>
    <s v="Foundation/Concrete-Tower"/>
    <s v="Repair"/>
    <s v="45123127"/>
    <s v="T2 DI STNSLS-MNTCA #2 22/130 UNBURY"/>
    <s v="ICQ"/>
  </r>
  <r>
    <s v="LC"/>
    <s v="120724585"/>
    <s v="004/017"/>
    <s v="T2 DI ORVLL-THM-TBL MTN #1 4/17 RMV STEP"/>
    <s v="TABLEMTN"/>
    <s v="ETL.6621.TOWR"/>
    <d v="2021-04-01T00:00:00"/>
    <d v="2021-03-22T00:00:00"/>
    <d v="2022-08-11T00:00:00"/>
    <x v="36"/>
    <d v="2022-03-22T00:00:00"/>
    <x v="1"/>
    <s v="628"/>
    <x v="0"/>
    <s v="Closed"/>
    <s v="HFTD 2"/>
    <s v="RELW OTHR FIRE COMP OH   TR2  PRTO AIR  FRAB NTDE"/>
    <s v="No Good/Out of Stdrd"/>
    <s v="Hardware-Steel"/>
    <s v="Replace"/>
    <s v="45195432"/>
    <s v="T2 DI ORVLL-THM-TBL MTN #1 4/17 RMV STEP"/>
    <s v="ICS"/>
  </r>
  <r>
    <s v="LC"/>
    <s v="120724726"/>
    <s v="014/053"/>
    <s v="T2 EI DIABLO-MIDWAY #3 14/53 RMV VEG"/>
    <s v="PISMOBCH"/>
    <s v="ETL.5980.TOWR"/>
    <d v="2021-04-01T00:00:00"/>
    <d v="2021-04-01T00:00:00"/>
    <d v="2021-05-10T00:00:00"/>
    <x v="45"/>
    <d v="2022-04-01T00:00:00"/>
    <x v="0"/>
    <s v="564"/>
    <x v="0"/>
    <s v="Closed"/>
    <s v="HFTD 2"/>
    <s v="REGW INSP CNCL OH   FMOB TR2  PRTO"/>
    <s v="Overgrown"/>
    <s v="Vegetation-Tower"/>
    <s v="Cage Clearing"/>
    <s v=""/>
    <s v=""/>
    <s v=""/>
  </r>
  <r>
    <s v="LC"/>
    <s v="120724758"/>
    <s v="021/288"/>
    <s v="T2 DI SSQC-SNT YNZ SW 21/288 RPL STRW"/>
    <s v="PISMOBCH"/>
    <s v="ETL.3700.POLE.WOOD"/>
    <d v="2021-04-01T00:00:00"/>
    <d v="2021-04-01T00:00:00"/>
    <d v="2022-05-20T00:00:00"/>
    <x v="45"/>
    <d v="2022-04-01T00:00:00"/>
    <x v="1"/>
    <s v="372"/>
    <x v="0"/>
    <s v="Closed"/>
    <s v="HFTD 2"/>
    <s v="POHW OTHR FIRE COMP OH   TR2  PRTO AIR  FRAB"/>
    <s v="No Good/Out of Stdrd"/>
    <s v="Structure-Wood"/>
    <s v="Replace"/>
    <s v="31535451"/>
    <s v="T2 DI SISQUOC-SANTA YNZ 17/253 RPLC STRW"/>
    <s v="70Y"/>
  </r>
  <r>
    <s v="LC"/>
    <s v="120724759"/>
    <s v="017/249"/>
    <s v="T2 DI SSQC-SNT YNZ SW 17/249 RPR STRW"/>
    <s v="PISMOBCH"/>
    <s v="ETL.3700.POLE.WOOD"/>
    <d v="2021-04-01T00:00:00"/>
    <d v="2021-04-01T00:00:00"/>
    <d v="2022-06-27T00:00:00"/>
    <x v="45"/>
    <d v="2022-04-01T00:00:00"/>
    <x v="1"/>
    <s v="630"/>
    <x v="0"/>
    <s v="Closed"/>
    <s v="HFTD 2"/>
    <s v="RELW OTHR FIRE COMP OH   TR2  PRTO AIR  FRAB"/>
    <s v="No Good/Out of Stdrd"/>
    <s v="Structure-Wood"/>
    <s v="Repair"/>
    <s v="45069151"/>
    <s v="T2 DI SSQC-SNT YNZ SW 17/249 RPR STRW"/>
    <s v="ICW"/>
  </r>
  <r>
    <s v="LC"/>
    <s v="120724887"/>
    <s v="020/278"/>
    <s v="T2 DI SSQC-SNT YNZ  20/278 RPR STRW"/>
    <s v="PISMOBCH"/>
    <s v="ETL.3700.POLE.WOOD"/>
    <d v="2021-04-01T00:00:00"/>
    <d v="2021-04-01T00:00:00"/>
    <d v="2022-03-03T00:00:00"/>
    <x v="45"/>
    <d v="2022-04-01T00:00:00"/>
    <x v="0"/>
    <s v="630"/>
    <x v="0"/>
    <s v="Closed"/>
    <s v="HFTD 2"/>
    <s v="RELW OTHR FIRE COMP OH   TR2  PRTO AIR  FRAB"/>
    <s v="No Good/Out of Stdrd"/>
    <s v="Structure-Wood"/>
    <s v="Repair"/>
    <s v="45069152"/>
    <s v="T2 DI SSQC-SNT YNZ  20/278 RPR STRW"/>
    <s v="ICW"/>
  </r>
  <r>
    <s v="LC"/>
    <s v="120725062"/>
    <s v="019/268"/>
    <s v="T2 DI SSQC-SNT YNZ 19/268 RPR STRW"/>
    <s v="PISMOBCH"/>
    <s v="ETL.3700.POLE.WOOD"/>
    <d v="2021-04-01T00:00:00"/>
    <d v="2021-04-01T00:00:00"/>
    <d v="2022-03-02T00:00:00"/>
    <x v="45"/>
    <d v="2022-04-01T00:00:00"/>
    <x v="0"/>
    <s v="630"/>
    <x v="0"/>
    <s v="Closed"/>
    <s v="HFTD 2"/>
    <s v="RELW OTHR FIRE COMP OH   TR2  PRTO AIR  FRAB"/>
    <s v="No Good/Out of Stdrd"/>
    <s v="Structure-Wood"/>
    <s v="Repair"/>
    <s v="45069153"/>
    <s v="T2 DI SSQC-SNT YNZ 19/268 RPR STRW"/>
    <s v="ICW"/>
  </r>
  <r>
    <s v="LC"/>
    <s v="120725152"/>
    <s v="005/042"/>
    <s v="T2 DI VACA-VACAVILLE-JMSN 5/42 RPR FOND"/>
    <s v="LAKEVLLE"/>
    <s v="ETL.4100.TOWR"/>
    <d v="2021-04-01T00:00:00"/>
    <d v="2021-04-01T00:00:00"/>
    <d v="2022-04-27T00:00:00"/>
    <x v="45"/>
    <d v="2022-04-01T00:00:00"/>
    <x v="1"/>
    <s v="543"/>
    <x v="0"/>
    <s v="Closed"/>
    <s v="HFTD 2"/>
    <s v="RELW OTHR FIRE COMP OH   TR2  PRTO AIR  FRAB"/>
    <s v="No Good/Out of Stdrd"/>
    <s v="Foundation/Concrete-Tower"/>
    <s v="Repair"/>
    <s v="45126626"/>
    <s v="T2 DI VACA-VACAVILLE-JMSN 5/42 RPR FOND"/>
    <s v="ICQ"/>
  </r>
  <r>
    <s v="LC"/>
    <s v="120725206"/>
    <s v=":006/000"/>
    <s v="T2 EI BLT-RVRBK-MLS SWST :6/0 INST INSLS"/>
    <s v="VICTOR"/>
    <s v="ETL.1070.INSL.NCER"/>
    <d v="2021-04-01T00:00:00"/>
    <d v="2021-04-01T00:00:00"/>
    <d v="2022-04-18T00:00:00"/>
    <x v="45"/>
    <d v="2022-04-01T00:00:00"/>
    <x v="1"/>
    <s v="508"/>
    <x v="0"/>
    <s v="Closed"/>
    <s v="HFTD 2"/>
    <s v="REGW INSP COMP OH   FMOB TR2  PRTO"/>
    <s v="No Good/Out of Stdrd"/>
    <s v="Insulator-Wood"/>
    <s v="Replace"/>
    <s v="31535290"/>
    <s v="T2 BLLT-RBK-MLNS SW :005/001 RPL INSW"/>
    <s v="93I"/>
  </r>
  <r>
    <s v="LC"/>
    <s v="120725787"/>
    <s v=":006/007"/>
    <s v="T2 DI BLT-RVRBNK-MLNS :6/7 RPR STRW"/>
    <s v="VICTOR"/>
    <s v="ETL.1070.POLE.NWOD"/>
    <d v="2021-04-01T00:00:00"/>
    <d v="2021-03-26T00:00:00"/>
    <d v="2022-04-08T00:00:00"/>
    <x v="40"/>
    <d v="2022-03-26T00:00:00"/>
    <x v="1"/>
    <s v="630"/>
    <x v="0"/>
    <s v="Closed"/>
    <s v="HFTD 2"/>
    <s v="RELW OTHR FIRE COMP OH   TR2  PRTO AIR  FRAB"/>
    <s v="No Good/Out of Stdrd"/>
    <s v="Structure-Wood"/>
    <s v="Repair"/>
    <s v="45151560"/>
    <s v="T2 DI BLT-RVRBNK-MLNS :6/7 RPR STRW"/>
    <s v="ICW"/>
  </r>
  <r>
    <s v="LC"/>
    <s v="120725815"/>
    <s v=":014/074"/>
    <s v="T2 EI CRZY HRS CNY-SLN-SL :14/74 RMV VEG"/>
    <s v="MOSSLNDG"/>
    <s v="ETL.2900.TOWR"/>
    <d v="2021-04-01T00:00:00"/>
    <d v="2021-04-01T00:00:00"/>
    <d v="2021-09-24T00:00:00"/>
    <x v="45"/>
    <d v="2022-04-01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25818"/>
    <s v="018/425"/>
    <s v="T2 EI DRUM-GV-WEIMAR 18/425 RPL POLE"/>
    <s v="SACTO"/>
    <s v="ETL.6760.POLE.WOOD"/>
    <d v="2021-04-01T00:00:00"/>
    <d v="2021-04-01T00:00:00"/>
    <d v="2022-07-05T00:00:00"/>
    <x v="45"/>
    <d v="2022-04-01T00:00:00"/>
    <x v="1"/>
    <s v="372"/>
    <x v="0"/>
    <s v="Closed"/>
    <s v="HFTD 2"/>
    <s v="REGW INSP COMP OH   FMOB TR2  PRTO FRAB"/>
    <s v="Rotten"/>
    <s v="Structure-Wood"/>
    <s v="Replace"/>
    <s v="31535167"/>
    <s v="T2 EI DRUM-GV-WEIMAR B16/364 RPL POLE"/>
    <s v="70Y"/>
  </r>
  <r>
    <s v="LC"/>
    <s v="120725900"/>
    <s v="008/132"/>
    <s v="T2 EI SSQC-SNT YNZ SW ST 8/132 RPL HRDD"/>
    <s v="PISMOBCH"/>
    <s v="ETL.3700.POLE.WOOD"/>
    <d v="2021-04-01T00:00:00"/>
    <d v="2021-04-01T00:00:00"/>
    <d v="2022-01-13T00:00:00"/>
    <x v="45"/>
    <d v="2022-04-01T00:00:00"/>
    <x v="0"/>
    <s v="630"/>
    <x v="0"/>
    <s v="Closed"/>
    <s v="HFTD 2"/>
    <s v="RELW INSP COMP OH   FMOB TR2  PRTO FRAB"/>
    <s v="No Good/Out of Stdrd"/>
    <s v="Hardware-Wood"/>
    <s v="Replace"/>
    <s v="45069154"/>
    <s v="T2 EI SSQC-SNT YNZ SW ST 8/132 RPL HRDD"/>
    <s v="ICW"/>
  </r>
  <r>
    <s v="LC"/>
    <s v="120726305"/>
    <s v="055/495"/>
    <s v="T2 EI  ROUND MTN-CTTN #2 55/495 RMV VEG"/>
    <s v="TABLEMTN"/>
    <s v="ETL.5650.TOWR"/>
    <d v="2021-04-01T00:00:00"/>
    <d v="2021-04-01T00:00:00"/>
    <d v="2022-08-31T00:00:00"/>
    <x v="45"/>
    <d v="2022-04-01T00:00:00"/>
    <x v="1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26307"/>
    <s v="055/495"/>
    <s v="T2 EI  ROUND MTN-CTTN #2 55/495 RMV STEP"/>
    <s v="TABLEMTN"/>
    <s v="ETL.5650.TOWR"/>
    <d v="2021-04-01T00:00:00"/>
    <d v="2021-04-01T00:00:00"/>
    <d v="2022-02-18T00:00:00"/>
    <x v="45"/>
    <d v="2022-04-01T00:00:00"/>
    <x v="0"/>
    <s v="543"/>
    <x v="0"/>
    <s v="Closed"/>
    <s v="HFTD 2"/>
    <s v="RELW INSP COMP OH   FMOB TR2  PRTO FRAB"/>
    <s v="No Good/Out of Stdrd"/>
    <s v="Hardware-Tower"/>
    <s v="Replace"/>
    <s v="45111981"/>
    <s v="T2 EI  ROUND MTN-CTTN #2 55/495 RMV STEP"/>
    <s v="ICQ"/>
  </r>
  <r>
    <s v="LC"/>
    <s v="120726406"/>
    <s v="018/428"/>
    <s v="T2 EI DRUM-GV-WEIMAR 18/428 RPR WDPKR"/>
    <s v="SACTO"/>
    <s v="ETL.6760.POLE.WOOD"/>
    <d v="2021-04-01T00:00:00"/>
    <d v="2021-04-01T00:00:00"/>
    <d v="2022-03-25T00:00:00"/>
    <x v="45"/>
    <d v="2022-04-01T00:00:00"/>
    <x v="0"/>
    <s v="630"/>
    <x v="0"/>
    <s v="Closed"/>
    <s v="HFTD 2"/>
    <s v="RELW INSP COMP OH   FMOB TR2  PRTO FRAB"/>
    <s v="No Good/Out of Stdrd"/>
    <s v="Structure-Wood"/>
    <s v="Repair"/>
    <s v="44737590"/>
    <s v="T2 EI DRUM-GV-WEIMAR 18/428 RPR WDPKR"/>
    <s v="ICW"/>
  </r>
  <r>
    <s v="LC"/>
    <s v="120726683"/>
    <s v="018/432"/>
    <s v="T2 EI DRUM-GV-WEIMAR 18/432 RPR GYWW"/>
    <s v="SACTO"/>
    <s v="ETL.6760.POLE.WOOD"/>
    <d v="2021-04-01T00:00:00"/>
    <d v="2021-04-01T00:00:00"/>
    <d v="2022-01-13T00:00:00"/>
    <x v="45"/>
    <d v="2022-04-01T00:00:00"/>
    <x v="0"/>
    <s v="630"/>
    <x v="0"/>
    <s v="Closed"/>
    <s v="HFTD 2"/>
    <s v="RELW INSP COMP OH   FMOB TR2  PRTO FRAB"/>
    <s v="No Good/Out of Stdrd"/>
    <s v="Guy Wire-Wood"/>
    <s v="Repair"/>
    <s v="44737591"/>
    <s v="T2 EI DRUM-GV-WEIMAR 18/432 RPR GYWW"/>
    <s v="ICW"/>
  </r>
  <r>
    <s v="LC"/>
    <s v="120726762"/>
    <s v="000/015"/>
    <s v="T2 WV CLEAR LAKE-HOPLAND 0/15 RPR SPLW"/>
    <s v="LAKEVLLE"/>
    <s v="ETL.6390.POLE.NWOD"/>
    <d v="2021-04-01T00:00:00"/>
    <d v="2021-04-01T00:00:00"/>
    <d v="2022-02-08T00:00:00"/>
    <x v="45"/>
    <d v="2022-04-01T00:00:00"/>
    <x v="0"/>
    <s v="630"/>
    <x v="0"/>
    <s v="Closed"/>
    <s v="HFTD 2"/>
    <s v="RELW OTHR COMP OH   FMOB TR2  PRTO"/>
    <s v="No Good/Out of Stdrd"/>
    <s v="Splice-Wood"/>
    <s v="Repair"/>
    <s v="45136114"/>
    <s v="T2 WV CLEAR LAKE-HOPLAND 0/15 RPR SPLW"/>
    <s v="ICW"/>
  </r>
  <r>
    <s v="LC"/>
    <s v="120726791"/>
    <s v="008/135"/>
    <s v="T2 EI SQC-ST YZ SW ST 8/135 RPL HRD CMPL"/>
    <s v="PISMOBCH"/>
    <s v="ETL.3700.POLE.WOOD"/>
    <d v="2021-04-01T00:00:00"/>
    <d v="2021-04-01T00:00:00"/>
    <d v="2022-04-11T00:00:00"/>
    <x v="45"/>
    <d v="2022-04-01T00:00:00"/>
    <x v="1"/>
    <s v="630"/>
    <x v="0"/>
    <s v="Closed"/>
    <s v="HFTD 2"/>
    <s v="RELW INSP COMP OH   FMOB TR2  PRTO FRAB"/>
    <s v="No Good/Out of Stdrd"/>
    <s v="Hardware-Wood"/>
    <s v="Replace"/>
    <s v="45069110"/>
    <s v="T2 EI SSQC-SNT YNEZ SW ST 8/135 RPL HRDD"/>
    <s v="ICW"/>
  </r>
  <r>
    <s v="LC"/>
    <s v="120726805"/>
    <s v="006/011"/>
    <s v="T2 EI LAYTONVILLE-COVELO 6/11 RPR STRW"/>
    <s v="LAKEVLLE"/>
    <s v="ETL.7390.POLE.NWOD"/>
    <d v="2021-04-01T00:00:00"/>
    <d v="2021-04-01T00:00:00"/>
    <d v="2021-06-23T00:00:00"/>
    <x v="45"/>
    <d v="2022-04-01T00:00:00"/>
    <x v="0"/>
    <s v="630"/>
    <x v="0"/>
    <s v="Closed"/>
    <s v="HFTD 2"/>
    <s v="RELW INSP COMP OH   FMOB TR2  PRTO"/>
    <s v="No Good/Out of Stdrd"/>
    <s v="Structure-Wood"/>
    <s v="Repair"/>
    <s v="44877565"/>
    <s v="T2 EI LAYTONVILLE-COVELO 6/11 RPR STRW"/>
    <s v="ICW"/>
  </r>
  <r>
    <s v="LC"/>
    <s v="120726859"/>
    <s v="044/180"/>
    <s v="T2 MIDWAY-WHIRLWIND 44/180 RPL ZENA"/>
    <s v="MIDWAY"/>
    <s v="ETL.6030.TOWR"/>
    <d v="2021-04-01T00:00:00"/>
    <d v="2021-04-01T00:00:00"/>
    <d v="2021-12-17T00:00:00"/>
    <x v="45"/>
    <d v="2022-04-01T00:00:00"/>
    <x v="0"/>
    <s v="593"/>
    <x v="0"/>
    <s v="Closed"/>
    <s v="HFTD 2"/>
    <s v="RELW PATR COMP OH   FMOB TR2  PRTO FRAB"/>
    <s v="No Good/Out of Stdrd"/>
    <s v="Raptor Guard-Steel"/>
    <s v="Replace"/>
    <s v="45000553"/>
    <s v="T2 MIDWAY-WHIRLWIND 44/180 RPL ZENA"/>
    <s v="ICB"/>
  </r>
  <r>
    <s v="LC"/>
    <s v="120726908"/>
    <s v="008/156"/>
    <s v="T2 EI PIT#1-HAT CRK#2-BRNY 8/156 RPR ANC"/>
    <s v="TABLEMTN"/>
    <s v="ETL.7040.POLE.WOOD"/>
    <d v="2021-04-01T00:00:00"/>
    <d v="2021-04-01T00:00:00"/>
    <d v="2022-07-19T00:00:00"/>
    <x v="45"/>
    <d v="2022-04-01T00:00:00"/>
    <x v="1"/>
    <s v="630"/>
    <x v="0"/>
    <s v="Closed"/>
    <s v="HFTD 2"/>
    <s v="RELW INSP COMP OH   FMOB TR2  PRTO FRAB"/>
    <s v="No Good/Out of Stdrd"/>
    <s v="Anchor-Wood"/>
    <s v="Repair"/>
    <s v="45214063"/>
    <s v="T2 EI PIT#1-HAT CRK#2-BRNY 8/156 RPR ANC"/>
    <s v="ICW"/>
  </r>
  <r>
    <s v="LC"/>
    <s v="120726911"/>
    <s v="021/125"/>
    <s v="T2 DI STANISLAUS-MNTC #2 21/125 RPR FOND"/>
    <s v="VICTOR"/>
    <s v="ETL.3820.TOWR"/>
    <d v="2021-04-01T00:00:00"/>
    <d v="2021-04-01T00:00:00"/>
    <d v="2022-02-14T00:00:00"/>
    <x v="45"/>
    <d v="2022-04-01T00:00:00"/>
    <x v="0"/>
    <s v="543"/>
    <x v="0"/>
    <s v="Closed"/>
    <s v="HFTD 2"/>
    <s v="RELW OTHR FIRE COMP OH   TR2  PRTO AIR  FRAB"/>
    <s v="Earth Covered Tower"/>
    <s v="Foundation/Concrete-Tower"/>
    <s v="Repair"/>
    <s v="45123122"/>
    <s v="T2 DI STANISLAUS-MNTC #2 21/125 RPR FOND"/>
    <s v="ICQ"/>
  </r>
  <r>
    <s v="LC"/>
    <s v="120726913"/>
    <s v="017/253"/>
    <s v="T2 DI SISQUOC-SANTA YNZ 17/253 RPLC STRW"/>
    <s v="PISMOBCH"/>
    <s v="ETL.3700.POLE.WOOD"/>
    <d v="2021-04-01T00:00:00"/>
    <d v="2021-04-01T00:00:00"/>
    <d v="2022-05-18T00:00:00"/>
    <x v="45"/>
    <d v="2022-04-01T00:00:00"/>
    <x v="1"/>
    <s v="372"/>
    <x v="0"/>
    <s v="Closed"/>
    <s v="HFTD 2"/>
    <s v="RELW OTHR FIRE COMP OH   TR2  PRTO AIR  FRAB"/>
    <s v="No Good/Out of Stdrd"/>
    <s v="Structure-Wood"/>
    <s v="Replace"/>
    <s v="31535451"/>
    <s v="T2 DI SISQUOC-SANTA YNZ 17/253 RPLC STRW"/>
    <s v="70Y"/>
  </r>
  <r>
    <s v="LC"/>
    <s v="120727075"/>
    <s v="008/137"/>
    <s v="T2 EI SSQC-SNT YNEZ SW ST 8/137 RPL HRDD"/>
    <s v="PISMOBCH"/>
    <s v="ETL.3700.POLE.WOOD"/>
    <d v="2021-04-01T00:00:00"/>
    <d v="2021-04-01T00:00:00"/>
    <d v="2022-04-11T00:00:00"/>
    <x v="45"/>
    <d v="2022-04-01T00:00:00"/>
    <x v="1"/>
    <s v="630"/>
    <x v="0"/>
    <s v="Closed"/>
    <s v="HFTD 2"/>
    <s v="RELW INSP PATR COMP OH   FMOB TR2  PRTO FRAB"/>
    <s v="No Good/Out of Stdrd"/>
    <s v="Hardware-Wood"/>
    <s v="Replace"/>
    <s v="45069157"/>
    <s v="T2 EI SSQC-SNT YNEZ SW ST 8/137 RPL HRDD"/>
    <s v="ICW"/>
  </r>
  <r>
    <s v="LC"/>
    <s v="120727138"/>
    <s v="055/494"/>
    <s v="T2 EI  ROUND MTN-CTTN #2 55/494 RMV STEP"/>
    <s v="TABLEMTN"/>
    <s v="ETL.5650.TOWR"/>
    <d v="2021-04-01T00:00:00"/>
    <d v="2021-04-01T00:00:00"/>
    <d v="2022-02-18T00:00:00"/>
    <x v="45"/>
    <d v="2022-04-01T00:00:00"/>
    <x v="0"/>
    <s v="543"/>
    <x v="0"/>
    <s v="Closed"/>
    <s v="HFTD 2"/>
    <s v="RELW INSP COMP OH   FMOB TR2  PRTO FRAB"/>
    <s v="No Good/Out of Stdrd"/>
    <s v="Hardware-Tower"/>
    <s v="Replace"/>
    <s v="45111980"/>
    <s v="T2 EI  ROUND MTN-CTTN #2 55/494 RMV STEP"/>
    <s v="ICQ"/>
  </r>
  <r>
    <s v="LC"/>
    <s v="120727177"/>
    <s v=":009/005"/>
    <s v="T2 EI BLT-RVBK-MLNS SW :9/5 INST INSLW"/>
    <s v="VICTOR"/>
    <s v="ETL.1070.INSL.NCER"/>
    <d v="2021-04-01T00:00:00"/>
    <d v="2021-04-01T00:00:00"/>
    <d v="2022-05-05T00:00:00"/>
    <x v="45"/>
    <d v="2022-04-01T00:00:00"/>
    <x v="1"/>
    <s v="508"/>
    <x v="0"/>
    <s v="Closed"/>
    <s v="HFTD 2"/>
    <s v="REGW INSP COMP OH   FMOB TR2  PRTO NTDE"/>
    <s v="No Good/Out of Stdrd"/>
    <s v="Insulator-Wood"/>
    <s v="Replace"/>
    <s v="31535290"/>
    <s v="T2 BLLT-RBK-MLNS SW :005/001 RPL INSW"/>
    <s v="93I"/>
  </r>
  <r>
    <s v="LC"/>
    <s v="120727226"/>
    <s v="001/003"/>
    <s v="T2 EI LAYTONVILLE-COVELO 1/3 RPL POLE"/>
    <s v="LAKEVLLE"/>
    <s v="ETL.7390.POLE.WDPS"/>
    <d v="2021-04-01T00:00:00"/>
    <d v="2021-03-30T00:00:00"/>
    <d v="2021-06-22T00:00:00"/>
    <x v="43"/>
    <d v="2022-03-30T00:00:00"/>
    <x v="0"/>
    <s v="372"/>
    <x v="0"/>
    <s v="Closed"/>
    <s v="HFTD 2"/>
    <s v="POHW INSP COMP OH   FMOB TR2  PRTO"/>
    <s v="No Good/Out of Stdrd"/>
    <s v="Structure-Wood"/>
    <s v="Replace"/>
    <s v="31535424"/>
    <s v="T2 EI LAYTONVILLE-COVELO 1/3 RPL STRW"/>
    <s v="70Y"/>
  </r>
  <r>
    <s v="LC"/>
    <s v="120727230"/>
    <s v=":009/006"/>
    <s v="T2 EI BLT-RVBK-MLNS SW ST :9/6 RPL INSLW"/>
    <s v="VICTOR"/>
    <s v="ETL.1070.INSL.NCER"/>
    <d v="2021-04-01T00:00:00"/>
    <d v="2021-04-01T00:00:00"/>
    <d v="2022-05-04T00:00:00"/>
    <x v="45"/>
    <d v="2022-04-01T00:00:00"/>
    <x v="1"/>
    <s v="508"/>
    <x v="0"/>
    <s v="Closed"/>
    <s v="HFTD 2"/>
    <s v="REGW INSP COMP OH   FMOB TR2  PRTO NTDE"/>
    <s v="No Good/Out of Stdrd"/>
    <s v="Insulator-Wood"/>
    <s v="Replace"/>
    <s v="31535290"/>
    <s v="T2 BLLT-RBK-MLNS SW :005/001 RPL INSW"/>
    <s v="93I"/>
  </r>
  <r>
    <s v="LC"/>
    <s v="120727388"/>
    <s v="005/003"/>
    <s v="T2 EI LYTNVLE-CVLO 5/3 RPR ANCW"/>
    <s v="LAKEVLLE"/>
    <s v="ETL.7390.POLE.WDPS"/>
    <d v="2021-04-01T00:00:00"/>
    <d v="2021-04-01T00:00:00"/>
    <d v="2021-06-20T00:00:00"/>
    <x v="45"/>
    <d v="2022-04-01T00:00:00"/>
    <x v="0"/>
    <s v="630"/>
    <x v="0"/>
    <s v="Closed"/>
    <s v="HFTD 2"/>
    <s v="RELW INSP COMP OH   FMOB TR2  PRTO"/>
    <s v="No Good/Out of Stdrd"/>
    <s v="Anchor-Wood"/>
    <s v="Repair"/>
    <s v="44886439"/>
    <s v="T2 EI LYTNVLE-CVLO 5/3 RPR ANCW"/>
    <s v="ICW"/>
  </r>
  <r>
    <s v="LC"/>
    <s v="120727389"/>
    <s v=":006/003"/>
    <s v="T2 EI BLT-RVRBK-MLS SW ST :6/3 RPL INSLW"/>
    <s v="VICTOR"/>
    <s v="ETL.1070.INSL.NCER"/>
    <d v="2021-04-01T00:00:00"/>
    <d v="2021-04-01T00:00:00"/>
    <d v="2022-04-12T00:00:00"/>
    <x v="45"/>
    <d v="2022-04-01T00:00:00"/>
    <x v="1"/>
    <s v="508"/>
    <x v="0"/>
    <s v="Closed"/>
    <s v="HFTD 2"/>
    <s v="REGW INSP COMP OH   FMOB TR2  PRTO NTDE"/>
    <s v="No Good/Out of Stdrd"/>
    <s v="Insulator-Wood"/>
    <s v="Replace"/>
    <s v="31539420"/>
    <s v="T2 DI BLLT-RBK-MLS SWS :005/006 RPL INSW"/>
    <s v="93I"/>
  </r>
  <r>
    <s v="LC"/>
    <s v="120727397"/>
    <s v="006/000"/>
    <s v="T2 EI LAYTONVILLE-COVELO 6/0 RPR STRW"/>
    <s v="LAKEVLLE"/>
    <s v="ETL.7390.POLE.WDPS"/>
    <d v="2021-04-01T00:00:00"/>
    <d v="2021-04-01T00:00:00"/>
    <d v="2021-06-22T00:00:00"/>
    <x v="45"/>
    <d v="2022-04-01T00:00:00"/>
    <x v="0"/>
    <s v="630"/>
    <x v="0"/>
    <s v="Closed"/>
    <s v="HFTD 2"/>
    <s v="RELW INSP COMP OH   FMOB TR2  PRTO"/>
    <s v="No Good/Out of Stdrd"/>
    <s v="Structure-Wood"/>
    <s v="Repair"/>
    <s v="44877719"/>
    <s v="T2 EI LAYTONVILLE-COVELO 6/0 RPR STRW"/>
    <s v="ICW"/>
  </r>
  <r>
    <s v="LC"/>
    <s v="120727501"/>
    <s v="006/012"/>
    <s v="T2 EI LAYTONVILLE-COVELO 6/12 REPLUMB"/>
    <s v="LAKEVLLE"/>
    <s v="ETL.7390.POLE.WOOD"/>
    <d v="2021-04-01T00:00:00"/>
    <d v="2021-04-01T00:00:00"/>
    <d v="2021-06-23T00:00:00"/>
    <x v="45"/>
    <d v="2022-04-01T00:00:00"/>
    <x v="0"/>
    <s v="630"/>
    <x v="0"/>
    <s v="Closed"/>
    <s v="HFTD 2"/>
    <s v="RELW INSP COMP OH   FMOB TR2  PRTO"/>
    <s v="No Good/Out of Stdrd"/>
    <s v="Structure-Wood"/>
    <s v="Repair"/>
    <s v="44877563"/>
    <s v="T2 EI LAYTONVILLE-COVELO 6/12 REPLUMB"/>
    <s v="ICW"/>
  </r>
  <r>
    <s v="LC"/>
    <s v="120727502"/>
    <s v="006/012"/>
    <s v="T2 EI LAYTONVILLE-COVELO 6/12 REFRAME"/>
    <s v="LAKEVLLE"/>
    <s v="ETL.7390.POLE.WOOD"/>
    <d v="2021-04-01T00:00:00"/>
    <d v="2021-04-01T00:00:00"/>
    <d v="2021-06-23T00:00:00"/>
    <x v="45"/>
    <d v="2022-04-01T00:00:00"/>
    <x v="0"/>
    <s v="637"/>
    <x v="0"/>
    <s v="Closed"/>
    <s v="HFTD 2"/>
    <s v="RELW INSP COMP OH   FMOB TR2  PRTO FRAB"/>
    <s v="No Good/Out of Stdrd"/>
    <s v="Crossarm-Wood"/>
    <s v="Replace"/>
    <s v="31535029"/>
    <s v="T2 EI LAYTONVILLE-COVELO 6/12 REFRAME"/>
    <s v="93E"/>
  </r>
  <r>
    <s v="LC"/>
    <s v="120727593"/>
    <s v=":009/003"/>
    <s v="T2 EI BLT-RVBK-MLNS SW ST :9/3 INST ARMW"/>
    <s v="VICTOR"/>
    <s v="ETL.1070.INSL.NCER"/>
    <d v="2021-04-01T00:00:00"/>
    <d v="2021-04-01T00:00:00"/>
    <d v="2022-05-06T00:00:00"/>
    <x v="45"/>
    <d v="2022-04-01T00:00:00"/>
    <x v="1"/>
    <s v="630"/>
    <x v="0"/>
    <s v="Closed"/>
    <s v="HFTD 2"/>
    <s v="RELW INSP COMP OH   FMOB TR2  PRTO NTDE"/>
    <s v="No Good/Out of Stdrd"/>
    <s v="Conductor-Wood"/>
    <s v="Repair"/>
    <s v="45151561"/>
    <s v="T2 EI BLT-RVBK-MLNS SW ST :9/3 INST ARMW"/>
    <s v="ICW"/>
  </r>
  <r>
    <s v="LC"/>
    <s v="120728061"/>
    <s v="009/143"/>
    <s v="T2 EI SC-ST YZ SW ST 9/143 RPR GYWW CMPL"/>
    <s v="PISMOBCH"/>
    <s v="ETL.3700.POLE.WOOD"/>
    <d v="2021-04-01T00:00:00"/>
    <d v="2021-04-01T00:00:00"/>
    <d v="2022-04-16T00:00:00"/>
    <x v="45"/>
    <d v="2022-04-01T00:00:00"/>
    <x v="1"/>
    <s v="630"/>
    <x v="0"/>
    <s v="Closed"/>
    <s v="HFTD 2"/>
    <s v="RELW INSP COMP OH   FMOB TR2  PRTO FRAB"/>
    <s v="No Good/Out of Stdrd"/>
    <s v="Guy Wire-Wood"/>
    <s v="Repair"/>
    <s v="45069159"/>
    <s v="T2 EI SSQC-SNT YNZ SW STA 9/143 RPR GYWW"/>
    <s v="ICW"/>
  </r>
  <r>
    <s v="LC"/>
    <s v="120733932"/>
    <s v="007/080B"/>
    <s v="T2 EI GRN VALLEY-PAUL SWT 7/80B RPL INSW"/>
    <s v="MOSSLNDG"/>
    <s v="ETL.1730.INSL.NCER"/>
    <d v="2021-04-02T00:00:00"/>
    <d v="2021-04-01T00:00:00"/>
    <d v="2022-08-26T00:00:00"/>
    <x v="45"/>
    <d v="2022-04-01T00:00:00"/>
    <x v="1"/>
    <s v="508"/>
    <x v="0"/>
    <s v="Closed"/>
    <s v="HFTD 2"/>
    <s v="RELW INSP COMP OH   FMOB TR2  PRTO NTDE"/>
    <s v="No Good/Out of Stdrd"/>
    <s v="Insulator-Wood"/>
    <s v="Replace"/>
    <s v="31596079"/>
    <s v="T2 EI GRN VALLEY-PAUL SWT 7/80B RPL INSW"/>
    <s v="93I"/>
  </r>
  <r>
    <s v="LC"/>
    <s v="120733933"/>
    <s v="007/083"/>
    <s v="T2 EI GRN VALLEY-PAUL SWT 7/83L RPR GYWW"/>
    <s v="MOSSLNDG"/>
    <s v="ETL.1730.POLE.WDPS"/>
    <d v="2021-04-02T00:00:00"/>
    <d v="2021-04-01T00:00:00"/>
    <d v="2022-03-09T00:00:00"/>
    <x v="45"/>
    <d v="2022-04-01T00:00:00"/>
    <x v="0"/>
    <s v="630"/>
    <x v="0"/>
    <s v="Closed"/>
    <s v="HFTD 2"/>
    <s v="RELW INSP COMP OH   FMOB TR2  PRTO"/>
    <s v="No Good/Out of Stdrd"/>
    <s v="Guy Wire-Wood"/>
    <s v="Repair"/>
    <s v="45213429"/>
    <s v="T2 EI GRN VALLEY-PAUL SWT 7/83L RPR GYWW"/>
    <s v="ICW"/>
  </r>
  <r>
    <s v="LC"/>
    <s v="120733934"/>
    <s v="007/084"/>
    <s v="T2 EI GRN VALLEY-PAUL SWT 7/84 COMPLETE"/>
    <s v="MOSSLNDG"/>
    <s v="ETL.1730.INSL.CERA"/>
    <d v="2021-04-02T00:00:00"/>
    <d v="2021-04-01T00:00:00"/>
    <d v="2022-08-25T00:00:00"/>
    <x v="45"/>
    <d v="2022-04-01T00:00:00"/>
    <x v="1"/>
    <s v="508"/>
    <x v="0"/>
    <s v="Closed"/>
    <s v="HFTD 2"/>
    <s v="REGW INSP COMP OH   FMOB TR2  PRTO"/>
    <s v="No Good/Out of Stdrd"/>
    <s v="Insulator-Wood"/>
    <s v="Replace"/>
    <s v="31535459"/>
    <s v="T2 EI GRN VLLY-PAUL SWT-WD 6/72 RPL INSW"/>
    <s v="93I"/>
  </r>
  <r>
    <s v="LC"/>
    <s v="120734185"/>
    <s v="006/039"/>
    <s v="T2 DI KRKF-CS-SR #1 6/39 RPL INSS CMPLTD"/>
    <s v="FRESNO"/>
    <s v="ETL.1890.INSL.CERA"/>
    <d v="2021-04-02T00:00:00"/>
    <d v="2021-04-01T00:00:00"/>
    <d v="2022-05-26T00:00:00"/>
    <x v="45"/>
    <d v="2022-04-01T00:00:00"/>
    <x v="1"/>
    <s v="532"/>
    <x v="0"/>
    <s v="Closed"/>
    <s v="HFTD 2"/>
    <s v="POHW OTHR FIRE COMP OH   TR2  PRTO AIR"/>
    <s v="No Good/Out of Stdrd"/>
    <s v="Insulator-Steel"/>
    <s v="Replace"/>
    <s v="31528484"/>
    <s v="DI KERCKHOFF-CLVS-SNGR #1 RPLC INSS 22TW"/>
    <s v="93K"/>
  </r>
  <r>
    <s v="LC"/>
    <s v="120734351"/>
    <s v="022/137"/>
    <s v="T2 DI STANSLS-MLNS-MNTC 22/137 RPR SPLS"/>
    <s v="VICTOR"/>
    <s v="ETL.3830.INSL"/>
    <d v="2021-04-02T00:00:00"/>
    <d v="2021-04-01T00:00:00"/>
    <d v="2022-03-07T00:00:00"/>
    <x v="45"/>
    <d v="2022-04-01T00:00:00"/>
    <x v="0"/>
    <s v="628"/>
    <x v="0"/>
    <s v="Closed"/>
    <s v="HFTD 2"/>
    <s v="RELW OTHR FIRE COMP OH   TR2  PRTO AIR  NTDE"/>
    <s v="No Good/Out of Stdrd"/>
    <s v="Splice-Steel"/>
    <s v="Repair"/>
    <s v="44978053"/>
    <s v="T2 DI STANSLS-MLNS-MNTC 22/137 RPR SPLS"/>
    <s v="ICS"/>
  </r>
  <r>
    <s v="LC"/>
    <s v="120734412"/>
    <s v="008/154"/>
    <s v="T2 EI PT #1-HT CRK #2-BRNY 8/154 REFRAME"/>
    <s v="TABLEMTN"/>
    <s v="ETL.7040.POLE.WOOD"/>
    <d v="2021-04-02T00:00:00"/>
    <d v="2021-04-02T00:00:00"/>
    <d v="2022-07-21T00:00:00"/>
    <x v="46"/>
    <d v="2022-04-02T00:00:00"/>
    <x v="1"/>
    <s v="637"/>
    <x v="0"/>
    <s v="Closed"/>
    <s v="HFTD 2"/>
    <s v="RELW INSP COMP OH   FMOB TR2  PRTO FRAB"/>
    <s v="No Good/Out of Stdrd"/>
    <s v="Crossarm-Wood"/>
    <s v="Replace"/>
    <s v="31609440"/>
    <s v="T2 DI PT#1-HT CRK#2-BRY 8/149 REFRAME"/>
    <s v="93E"/>
  </r>
  <r>
    <s v="LC"/>
    <s v="120734650"/>
    <s v="055/493"/>
    <s v="T2 EI RND MTN-CTTNWD #3 55/493 RMV STEP"/>
    <s v="TABLEMTN"/>
    <s v="ETL.5650.TOWR"/>
    <d v="2021-04-02T00:00:00"/>
    <d v="2021-04-02T00:00:00"/>
    <d v="2022-02-18T00:00:00"/>
    <x v="46"/>
    <d v="2022-04-02T00:00:00"/>
    <x v="0"/>
    <s v="543"/>
    <x v="0"/>
    <s v="Closed"/>
    <s v="HFTD 2"/>
    <s v="RELW INSP COMP OH   FMOB TR2  PRTO FRAB NTDE"/>
    <s v="No Good/Out of Stdrd"/>
    <s v="Hardware-Tower"/>
    <s v="Replace"/>
    <s v="45111779"/>
    <s v="T2 EI RND MTN-CTTNWD #3 55/493 RMV STEP"/>
    <s v="ICQ"/>
  </r>
  <r>
    <s v="LC"/>
    <s v="120734737"/>
    <s v="054/492"/>
    <s v="T2 EI RND MTN-CTTNWD 054/492 RMV STEP"/>
    <s v="TABLEMTN"/>
    <s v="ETL.5650.TOWR"/>
    <d v="2021-04-02T00:00:00"/>
    <d v="2021-04-02T00:00:00"/>
    <d v="2022-02-18T00:00:00"/>
    <x v="46"/>
    <d v="2022-04-02T00:00:00"/>
    <x v="0"/>
    <s v="543"/>
    <x v="0"/>
    <s v="Closed"/>
    <s v="HFTD 2"/>
    <s v="RELW INSP COMP OH   FMOB TR2  PRTO FRAB"/>
    <s v="No Good/Out of Stdrd"/>
    <s v="Hardware-Tower"/>
    <s v="Replace"/>
    <s v="45111778"/>
    <s v="T2 EI RND MTN-CTTNWD 054/492 RMV STEP"/>
    <s v="ICQ"/>
  </r>
  <r>
    <s v="LC"/>
    <s v="120734813"/>
    <s v="022/128"/>
    <s v="T2 DI STN ML SW ST-RK JT 22/128 RPL INSS"/>
    <s v="VICTOR"/>
    <s v="ETL.3840.INSL.CERA"/>
    <d v="2021-04-02T00:00:00"/>
    <d v="2021-03-31T00:00:00"/>
    <d v="2022-04-23T00:00:00"/>
    <x v="44"/>
    <d v="2022-03-31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34837"/>
    <s v="007/079"/>
    <s v="T2 EI GRN VLLY-PAUL SWT 7/79 RPR HRDW"/>
    <s v="MOSSLNDG"/>
    <s v="ETL.1730.POLE.WOOD"/>
    <d v="2021-04-02T00:00:00"/>
    <d v="2021-04-02T00:00:00"/>
    <d v="2022-03-11T00:00:00"/>
    <x v="46"/>
    <d v="2022-04-02T00:00:00"/>
    <x v="0"/>
    <s v="630"/>
    <x v="0"/>
    <s v="Closed"/>
    <s v="HFTD 2"/>
    <s v="RELW INSP COMP OH   FMOB TR2  PRTO FRAB"/>
    <s v="No Good/Out of Stdrd"/>
    <s v="Hardware-Wood"/>
    <s v="Replace"/>
    <s v="45213431"/>
    <s v="T2 EI GRN VLLY-PAUL SWT 7/79 RPR HRDW"/>
    <s v="ICW"/>
  </r>
  <r>
    <s v="LC"/>
    <s v="120734838"/>
    <s v="007/079"/>
    <s v="T2 EI GRN VALLEY-PAUL SWT 7/79 RPL INSW"/>
    <s v="MOSSLNDG"/>
    <s v="ETL.1730.INSL.CERA"/>
    <d v="2021-04-02T00:00:00"/>
    <d v="2021-04-02T00:00:00"/>
    <d v="2022-05-06T00:00:00"/>
    <x v="46"/>
    <d v="2022-04-02T00:00:00"/>
    <x v="1"/>
    <s v="508"/>
    <x v="0"/>
    <s v="Closed"/>
    <s v="HFTD 2"/>
    <s v="REGW INSP COMP OH   FMOB TR2  PRTO NTDE"/>
    <s v="No Good/Out of Stdrd"/>
    <s v="Insulator-Wood"/>
    <s v="Replace"/>
    <s v="31535459"/>
    <s v="T2 EI GRN VLLY-PAUL SWT-WD 6/72 RPL INSW"/>
    <s v="93I"/>
  </r>
  <r>
    <s v="LC"/>
    <s v="120734840"/>
    <s v="054/491"/>
    <s v="T2 EI RND MTN-CTTNWD #3 54/491 RMV STEP"/>
    <s v="TABLEMTN"/>
    <s v="ETL.5650.TOWR"/>
    <d v="2021-04-02T00:00:00"/>
    <d v="2021-04-02T00:00:00"/>
    <d v="2022-02-18T00:00:00"/>
    <x v="46"/>
    <d v="2022-04-02T00:00:00"/>
    <x v="0"/>
    <s v="543"/>
    <x v="0"/>
    <s v="Closed"/>
    <s v="HFTD 2"/>
    <s v="RELW INSP COMP OH   FMOB TR2  PRTO FRAB"/>
    <s v="No Good/Out of Stdrd"/>
    <s v="Hardware-Tower"/>
    <s v="Replace"/>
    <s v="45111777"/>
    <s v="T2 EI RND MTN-CTTNWD #3 54/491 RMV STEP"/>
    <s v="ICQ"/>
  </r>
  <r>
    <s v="LC"/>
    <s v="120734914"/>
    <s v="005/097"/>
    <s v="T2 DELTA-MTN GATE JCT 5/97 RPR SPLW"/>
    <s v="TABLEMTN"/>
    <s v="ETL.6750.INSL.CERA"/>
    <d v="2021-04-02T00:00:00"/>
    <d v="2021-04-02T00:00:00"/>
    <d v="2022-08-20T00:00:00"/>
    <x v="46"/>
    <d v="2022-04-02T00:00:00"/>
    <x v="1"/>
    <s v="630"/>
    <x v="0"/>
    <s v="Closed"/>
    <s v="HFTD 2"/>
    <s v="RELW INSP COMP OH   FMOB TR2  PRTO"/>
    <s v="No Good/Out of Stdrd"/>
    <s v="Splice-Wood"/>
    <s v="Replace"/>
    <s v="45296743"/>
    <s v="T2 DELTA-MTN GATE JCT 5/97 RPR SPLW"/>
    <s v="ICW"/>
  </r>
  <r>
    <s v="LC"/>
    <s v="120734982"/>
    <s v="008/149"/>
    <s v="T2 EI PIT #1-HT CRK #2-BRNY 8/1 RPR COND"/>
    <s v="TABLEMTN"/>
    <s v="ETL.7040.POLE.WOOD"/>
    <d v="2021-04-02T00:00:00"/>
    <d v="2021-04-02T00:00:00"/>
    <d v="2022-07-20T00:00:00"/>
    <x v="46"/>
    <d v="2022-04-02T00:00:00"/>
    <x v="1"/>
    <s v="630"/>
    <x v="0"/>
    <s v="Closed"/>
    <s v="HFTD 2"/>
    <s v="RELW INSP COMP OH   FMOB TR2  PRTO FRAB"/>
    <s v="No Good/Out of Stdrd"/>
    <s v="Conductor-Wood"/>
    <s v="Repair"/>
    <s v="45213855"/>
    <s v="T2 EI PIT #1-HT CRK #2-BRNY 8/1 RPR COND"/>
    <s v="ICW"/>
  </r>
  <r>
    <s v="LC"/>
    <s v="120735135"/>
    <s v=":010/003"/>
    <s v="T2 EI BLLTA-RVRBNK-MLNES :10/3 RPR ANCW"/>
    <s v="VICTOR"/>
    <s v="ETL.1070.POLE.WOOD"/>
    <d v="2021-04-02T00:00:00"/>
    <d v="2021-04-02T00:00:00"/>
    <d v="2022-02-23T00:00:00"/>
    <x v="46"/>
    <d v="2022-04-02T00:00:00"/>
    <x v="0"/>
    <s v="630"/>
    <x v="0"/>
    <s v="Closed"/>
    <s v="HFTD 2"/>
    <s v="RELW INSP COMP OH   FMOB TR2  PRTO FRAB"/>
    <s v="No Good/Out of Stdrd"/>
    <s v="Anchor-Wood"/>
    <s v="Repair"/>
    <s v="45151562"/>
    <s v="T2 EI BLLTA-RVRBNK-MLNES :10/3 RPR ANCW"/>
    <s v="ICW"/>
  </r>
  <r>
    <s v="LC"/>
    <s v="120735246"/>
    <s v="054/489"/>
    <s v="T2 EI RND MTN-CTTNWD #3 54/489 RMV STEP"/>
    <s v="TABLEMTN"/>
    <s v="ETL.5650.TOWR"/>
    <d v="2021-04-02T00:00:00"/>
    <d v="2021-04-02T00:00:00"/>
    <d v="2022-02-18T00:00:00"/>
    <x v="46"/>
    <d v="2022-04-02T00:00:00"/>
    <x v="0"/>
    <s v="543"/>
    <x v="0"/>
    <s v="Closed"/>
    <s v="HFTD 2"/>
    <s v="RELW INSP COMP OH   FMOB TR2  PRTO FRAB"/>
    <s v="No Good/Out of Stdrd"/>
    <s v="Hardware-Tower"/>
    <s v="Replace"/>
    <s v="45111773"/>
    <s v="T2 EI RND MTN-CTTNWD #3 54/489 RMV STEP"/>
    <s v="ICQ"/>
  </r>
  <r>
    <s v="LC"/>
    <s v="120735315"/>
    <s v=":010/006"/>
    <s v="T2 EI BLLTA-RVRBNK-MLNES :10/6 RPL INSW"/>
    <s v="VICTOR"/>
    <s v="ETL.1070.INSL.NCER"/>
    <d v="2021-04-02T00:00:00"/>
    <d v="2021-04-02T00:00:00"/>
    <d v="2022-05-03T00:00:00"/>
    <x v="46"/>
    <d v="2022-04-02T00:00:00"/>
    <x v="1"/>
    <s v="508"/>
    <x v="0"/>
    <s v="Closed"/>
    <s v="HFTD 2"/>
    <s v="RELW INSP COMP OH   FMOB TR2  PRTO NTDE"/>
    <s v="No Good/Out of Stdrd"/>
    <s v="Insulator-Wood"/>
    <s v="Replace"/>
    <s v="31602417"/>
    <s v="T2 EI BLLTA-RVRBNK-MLNES :10/6 RPL INSW"/>
    <s v="93K"/>
  </r>
  <r>
    <s v="LC"/>
    <s v="120735316"/>
    <s v=":010/006"/>
    <s v="T2 EI BLLTA-RVRBNK-MLNES :10/6 RPR GYWW"/>
    <s v="VICTOR"/>
    <s v="ETL.1070.POLE.WOOD"/>
    <d v="2021-04-02T00:00:00"/>
    <d v="2021-04-02T00:00:00"/>
    <d v="2022-05-03T00:00:00"/>
    <x v="46"/>
    <d v="2022-04-02T00:00:00"/>
    <x v="1"/>
    <s v="630"/>
    <x v="0"/>
    <s v="Closed"/>
    <s v="HFTD 2"/>
    <s v="RELW INSP COMP OH   FMOB TR2  PRTO FRAB"/>
    <s v="No Good/Out of Stdrd"/>
    <s v="Guy Wire-Wood"/>
    <s v="Repair"/>
    <s v="45151564"/>
    <s v="T2 EI BLLTA-RVRBNK-MLNES :10/6 RPR GYWW"/>
    <s v="ICW"/>
  </r>
  <r>
    <s v="LC"/>
    <s v="120735525"/>
    <s v=":010/001"/>
    <s v="T2 EI BLLTA-RVRBNK-MLNS :10/1 RPL STRW"/>
    <s v="VICTOR"/>
    <s v="ETL.1070.POLE.WOOD"/>
    <d v="2021-04-02T00:00:00"/>
    <d v="2021-04-02T00:00:00"/>
    <d v="2022-05-03T00:00:00"/>
    <x v="46"/>
    <d v="2022-04-02T00:00:00"/>
    <x v="1"/>
    <s v="372"/>
    <x v="0"/>
    <s v="Closed"/>
    <s v="HFTD 2"/>
    <s v="REGW INSP COMP OH   FMOB TR2  PRTO FRAB"/>
    <s v="No Good/Out of Stdrd"/>
    <s v="Structure-Wood"/>
    <s v="Replace"/>
    <s v="31536314"/>
    <s v="T2 DI BLT-RVRBNK-MLNS RPL STRW"/>
    <s v="70Y"/>
  </r>
  <r>
    <s v="LC"/>
    <s v="120735861"/>
    <s v="024/137"/>
    <s v="T2 DI TSL-SLD-MNTC 24/137 RPR GYWW"/>
    <s v="VICTOR"/>
    <s v="ETL.4000.POLE.WOOD"/>
    <d v="2021-04-02T00:00:00"/>
    <d v="2021-03-31T00:00:00"/>
    <d v="2021-10-06T00:00:00"/>
    <x v="44"/>
    <d v="2022-03-31T00:00:00"/>
    <x v="0"/>
    <s v="630"/>
    <x v="0"/>
    <s v="Closed"/>
    <s v="HFTD 2"/>
    <s v="RELW OTHR FIRE COMP OH   TR2  PRTO AIR  FRAB"/>
    <s v="No Good/Out of Stdrd"/>
    <s v="Guy Wire-Wood"/>
    <s v="Repair"/>
    <s v="44975290"/>
    <s v="T2 DI TSL-SLD-MNTC 24/137 RPR GYWW"/>
    <s v="ICW"/>
  </r>
  <r>
    <s v="LC"/>
    <s v="120735872"/>
    <s v="020/129"/>
    <s v="T2 DI STNSLS-MLS -MTC #1 20/129 UNBURY"/>
    <s v="VICTOR"/>
    <s v="ETL.3830.TOWR"/>
    <d v="2021-04-02T00:00:00"/>
    <d v="2021-03-31T00:00:00"/>
    <d v="2022-02-14T00:00:00"/>
    <x v="44"/>
    <d v="2022-03-31T00:00:00"/>
    <x v="0"/>
    <s v="543"/>
    <x v="0"/>
    <s v="Closed"/>
    <s v="HFTD 2"/>
    <s v="RELW OTHR FIRE COMP OH   TR2  PRTO AIR  FRAB"/>
    <s v="Earth Covered Tower"/>
    <s v="Foundation/Concrete-Tower"/>
    <s v="Repair"/>
    <s v="45123118"/>
    <s v="T2 DI STNSLS-MLS -MTC #1 20/129 UNBURY"/>
    <s v="ICQ"/>
  </r>
  <r>
    <s v="LC"/>
    <s v="120736084"/>
    <s v="006/078"/>
    <s v="T2 EI GRN VLLY-PAUL SWT-WD 6/78 RPL INSW"/>
    <s v="MOSSLNDG"/>
    <s v="ETL.1730.INSL.NCER"/>
    <d v="2021-04-02T00:00:00"/>
    <d v="2021-04-02T00:00:00"/>
    <d v="2022-05-05T00:00:00"/>
    <x v="46"/>
    <d v="2022-04-02T00:00:00"/>
    <x v="1"/>
    <s v="508"/>
    <x v="0"/>
    <s v="Closed"/>
    <s v="HFTD 2"/>
    <s v="REGW INSP COMP OH   FMOB TR2  PRTO NTDE"/>
    <s v="No Good/Out of Stdrd"/>
    <s v="Insulator-Wood"/>
    <s v="Replace"/>
    <s v="31535459"/>
    <s v="T2 EI GRN VLLY-PAUL SWT-WD 6/72 RPL INSW"/>
    <s v="93I"/>
  </r>
  <r>
    <s v="LC"/>
    <s v="120736277"/>
    <s v=":010/007"/>
    <s v="T2 EI BLLTA-RVRBNK-MLNES :10/7 COMPLETE"/>
    <s v="VICTOR"/>
    <s v="ETL.1070.POLE.WOOD"/>
    <d v="2021-04-02T00:00:00"/>
    <d v="2021-04-02T00:00:00"/>
    <d v="2022-05-02T00:00:00"/>
    <x v="46"/>
    <d v="2022-04-02T00:00:00"/>
    <x v="1"/>
    <s v="630"/>
    <x v="0"/>
    <s v="Closed"/>
    <s v="HFTD 2"/>
    <s v="RELW INSP COMP OH   FMOB TR2  PRTO FRAB"/>
    <s v="No Good/Out of Stdrd"/>
    <s v="Structure-Wood"/>
    <s v="Repair"/>
    <s v="45151565"/>
    <s v="T2 EI BLLTA-RVRBNK-MLNES :10/7 RPR STRW"/>
    <s v="ICW"/>
  </r>
  <r>
    <s v="LC"/>
    <s v="120736499"/>
    <s v="037/264"/>
    <s v="T2 DI MIDDLE FORK-GLD HL 37/264 INS BOLT"/>
    <s v="SACTO"/>
    <s v="ETL.5140.TOWR"/>
    <d v="2021-04-02T00:00:00"/>
    <d v="2021-03-31T00:00:00"/>
    <d v="2022-05-23T00:00:00"/>
    <x v="44"/>
    <d v="2022-03-31T00:00:00"/>
    <x v="1"/>
    <s v="543"/>
    <x v="0"/>
    <s v="Closed"/>
    <s v="HFTD 2"/>
    <s v="RELW OTHR FIRE ACCM COMP OH   TR2  PRTO AIR  FRAB NTDE"/>
    <s v="Missing"/>
    <s v="Hardware-Tower"/>
    <s v="Install"/>
    <s v="44737592"/>
    <s v="T2 DI MIDDLE FORK-GLD HL 37/264 INS BOLT"/>
    <s v="ICQ"/>
  </r>
  <r>
    <s v="LC"/>
    <s v="120736813"/>
    <s v="054/304"/>
    <s v="T2 DI TMBLR-SN LS OBISPO 54/304 RPL INSS"/>
    <s v="PISMOBCH"/>
    <s v="ETL.3960.INSL.CERA"/>
    <d v="2021-04-02T00:00:00"/>
    <d v="2021-03-22T00:00:00"/>
    <d v="2022-04-21T00:00:00"/>
    <x v="36"/>
    <d v="2022-03-22T00:00:00"/>
    <x v="1"/>
    <s v="532"/>
    <x v="0"/>
    <s v="Closed"/>
    <s v="HFTD 2"/>
    <s v="POHW OTHR FIRE COMP OH   TR2  PRTO AIR"/>
    <s v="No Good/Out of Stdrd"/>
    <s v="Insulator-Steel"/>
    <s v="Replace"/>
    <s v="31526478"/>
    <s v="T3 EI TMBLOR-SN LS OBSPO  RPL INSL 5TWR"/>
    <s v="93K"/>
  </r>
  <r>
    <s v="LC"/>
    <s v="120736894"/>
    <s v="019/447"/>
    <s v="T2 EI DRUM-GV-WEIMAR 19/447 RMV VEG"/>
    <s v="SACTO"/>
    <s v="ETL.6760.POLE.WOOD"/>
    <d v="2021-04-02T00:00:00"/>
    <d v="2021-04-02T00:00:00"/>
    <d v="2022-02-08T00:00:00"/>
    <x v="46"/>
    <d v="2022-04-02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37109"/>
    <s v=":016/085"/>
    <s v="T2 EI CRZY HRS CNYN-SLNS-SL:16/85 RPR TW"/>
    <s v="MOSSLNDG"/>
    <s v="ETL.2900.TOWR"/>
    <d v="2021-04-02T00:00:00"/>
    <d v="2021-04-02T00:00:00"/>
    <d v="2021-07-08T00:00:00"/>
    <x v="46"/>
    <d v="2022-04-02T00:00:00"/>
    <x v="0"/>
    <s v="543"/>
    <x v="0"/>
    <s v="Closed"/>
    <s v="HFTD 2"/>
    <s v="RELW INSP COMP OH   FMOB TR2  PRTO"/>
    <s v="No Good/Out of Stdrd"/>
    <s v="Structure-Tower"/>
    <s v="Repair"/>
    <s v="44839307"/>
    <s v="T2 EI CRZY HRS CNYN-SLNS-SL:16/85 RPR TW"/>
    <s v="ICQ"/>
  </r>
  <r>
    <s v="LC"/>
    <s v="120737120"/>
    <s v=":016/085"/>
    <s v="T2 EI CRZY HRS CNYN-SLNS-SL:16/85 RPR FO"/>
    <s v="MOSSLNDG"/>
    <s v="ETL.2900.TOWR"/>
    <d v="2021-04-02T00:00:00"/>
    <d v="2021-04-02T00:00:00"/>
    <d v="2021-07-11T00:00:00"/>
    <x v="46"/>
    <d v="2022-04-02T00:00:00"/>
    <x v="0"/>
    <s v="543"/>
    <x v="0"/>
    <s v="Closed"/>
    <s v="HFTD 2"/>
    <s v="RELW INSP COMP OH   FMOB TR2  PRTO"/>
    <s v="No Good/Out of Stdrd"/>
    <s v="Foundation/Concrete-Tower"/>
    <s v="Repair"/>
    <s v="44839308"/>
    <s v="T2 EI CRZY HRS CNYN-SLNS-SL:16/85 RPR FO"/>
    <s v="ICQ"/>
  </r>
  <r>
    <s v="LC"/>
    <s v="120737274"/>
    <s v="022/131A"/>
    <s v="T2 DI STANSLS-MNTC #2 22/131A UNBURY"/>
    <s v="VICTOR"/>
    <s v="ETL.3820.TOWR"/>
    <d v="2021-04-02T00:00:00"/>
    <d v="2021-03-31T00:00:00"/>
    <d v="2022-02-14T00:00:00"/>
    <x v="44"/>
    <d v="2022-03-31T00:00:00"/>
    <x v="0"/>
    <s v="543"/>
    <x v="0"/>
    <s v="Closed"/>
    <s v="HFTD 2"/>
    <s v="RELW OTHR FIRE COMP OH   TR2  PRTO AIR  FRAB"/>
    <s v="Earth Covered Tower"/>
    <s v="Foundation/Concrete-Tower"/>
    <s v="Repair"/>
    <s v="45123128"/>
    <s v="T2 DI STANSLS-MNTC #2 22/131A UNBURY"/>
    <s v="ICQ"/>
  </r>
  <r>
    <s v="LC"/>
    <s v="120737370"/>
    <s v="008/051"/>
    <s v="T2 DI STN ML SW ST-RK JT 8/51 RPR SPLS"/>
    <s v="VICTOR"/>
    <s v="ETL.3840.INSL.CERA"/>
    <d v="2021-04-02T00:00:00"/>
    <d v="2021-04-01T00:00:00"/>
    <d v="2022-05-12T00:00:00"/>
    <x v="45"/>
    <d v="2022-04-01T00:00:00"/>
    <x v="1"/>
    <s v="628"/>
    <x v="0"/>
    <s v="Closed"/>
    <s v="HFTD 2"/>
    <s v="RELW OTHR FIRE COMP OH   TR2  PRTO AIR  NTDE"/>
    <s v="No Good/Out of Stdrd"/>
    <s v="Splice-Steel"/>
    <s v="Repair"/>
    <s v="45122068"/>
    <s v="T2 DI STN ML SW ST-RK JT 8/51 RPR SPLS"/>
    <s v="ICS"/>
  </r>
  <r>
    <s v="LC"/>
    <s v="120737372"/>
    <s v="008/051"/>
    <s v="T2 DI STN ML SW ST-RK JT 8/51 RPR FOND"/>
    <s v="VICTOR"/>
    <s v="ETL.3820.TOWR"/>
    <d v="2021-04-02T00:00:00"/>
    <d v="2021-04-01T00:00:00"/>
    <d v="2022-01-25T00:00:00"/>
    <x v="45"/>
    <d v="2022-04-01T00:00:00"/>
    <x v="0"/>
    <s v="543"/>
    <x v="0"/>
    <s v="Closed"/>
    <s v="HFTD 2"/>
    <s v="RELW OTHR FIRE COMP OH   TR2  PRTO AIR  FRAB"/>
    <s v="No Good/Out of Stdrd"/>
    <s v="Structure-Tower"/>
    <s v="Repair"/>
    <s v="45122118"/>
    <s v="T2 DI STN ML SW ST-RK JT 8/51 RPR FOND"/>
    <s v="ICQ"/>
  </r>
  <r>
    <s v="LC"/>
    <s v="120737480"/>
    <s v="004/009"/>
    <s v="T2 EI LYTNVILLE-COVELO 4/9 RPL HRDW"/>
    <s v="LAKEVLLE"/>
    <s v="ETL.7390.POLE.WOOD"/>
    <d v="2021-04-02T00:00:00"/>
    <d v="2021-04-02T00:00:00"/>
    <d v="2021-06-22T00:00:00"/>
    <x v="46"/>
    <d v="2022-04-02T00:00:00"/>
    <x v="0"/>
    <s v="630"/>
    <x v="0"/>
    <s v="Closed"/>
    <s v="HFTD 2"/>
    <s v="RELW INSP COMP OH   FMOB TR2  PRTO"/>
    <s v="No Good/Out of Stdrd"/>
    <s v="Hardware-Wood"/>
    <s v="Replace"/>
    <s v="44895263"/>
    <s v="T2 EI LYTNVILLE-COVELO 4/9 RPL HRDW"/>
    <s v="ICW"/>
  </r>
  <r>
    <s v="LC"/>
    <s v="120737639"/>
    <s v="016/077"/>
    <s v="T2 EI MSS LNDNG-LS BNS 16/77 RMV VEG"/>
    <s v="MOSSLNDG"/>
    <s v="ETL.6040.TOWR"/>
    <d v="2021-04-02T00:00:00"/>
    <d v="2021-04-02T00:00:00"/>
    <d v="2021-09-22T00:00:00"/>
    <x v="46"/>
    <d v="2022-04-02T00:00:00"/>
    <x v="0"/>
    <s v="564"/>
    <x v="0"/>
    <s v="Closed"/>
    <s v="HFTD 2"/>
    <s v="REGW CNCL OH   FMOB TR2  PRTO CLMB FRAB"/>
    <s v="Overgrown"/>
    <s v="Vegetation"/>
    <s v="Remove"/>
    <s v=""/>
    <s v=""/>
    <s v=""/>
  </r>
  <r>
    <s v="LC"/>
    <s v="120737746"/>
    <s v="112/002B"/>
    <s v="T2 WV HUMBOLDT-TRINITY 112/2 INS DAMW"/>
    <s v="EUREKA"/>
    <s v="ETL.1820.INSL.NCER"/>
    <d v="2021-04-02T00:00:00"/>
    <d v="2021-04-02T00:00:00"/>
    <d v="2022-08-24T00:00:00"/>
    <x v="46"/>
    <d v="2022-04-02T00:00:00"/>
    <x v="1"/>
    <s v="630"/>
    <x v="0"/>
    <s v="Closed"/>
    <s v="HFTD 2"/>
    <s v="RELW OTHR COMP OH   FMOB TR2  PRTO NTDE"/>
    <s v="Missing"/>
    <s v="Damper-Wood"/>
    <s v="Install"/>
    <s v="45010824"/>
    <s v="T2 WV HUMBOLDT-TRINITY 112/2 INS DAMW"/>
    <s v="ICW"/>
  </r>
  <r>
    <s v="LC"/>
    <s v="120738879"/>
    <s v="014/069"/>
    <s v="T2 EI  MSS LNDING-CBRN 14/69 RPR FOND"/>
    <s v="MOSSLNDG"/>
    <s v="ETL.5330.TOWR"/>
    <d v="2021-04-03T00:00:00"/>
    <d v="2021-04-02T00:00:00"/>
    <d v="2022-05-18T00:00:00"/>
    <x v="46"/>
    <d v="2022-04-02T00:00:00"/>
    <x v="1"/>
    <s v="543"/>
    <x v="0"/>
    <s v="Closed"/>
    <s v="HFTD 2"/>
    <s v="RELW INSP COMP OH   FMOB TR2  PRTO FRAB"/>
    <s v="No Good/Out of Stdrd"/>
    <s v="Foundation/Concrete-Tower"/>
    <s v="Repair"/>
    <s v="44722397"/>
    <s v="T2 EI  MSS LNDING-CBRN 14/69 RPR FOND"/>
    <s v="ICQ"/>
  </r>
  <r>
    <s v="LC"/>
    <s v="120738889"/>
    <s v="015/073"/>
    <s v="T2 EI MSS LNDG-LS AGLS SW 15/73 RPL INSS"/>
    <s v="MOSSLNDG"/>
    <s v="ETL.5340.INSL"/>
    <d v="2021-04-03T00:00:00"/>
    <d v="2021-04-02T00:00:00"/>
    <d v="2022-04-12T00:00:00"/>
    <x v="46"/>
    <d v="2022-04-02T00:00:00"/>
    <x v="1"/>
    <s v="532"/>
    <x v="0"/>
    <s v="Closed"/>
    <s v="HFTD 2"/>
    <s v="RELW INSP COMP OH   FMOB TR2  PRTO"/>
    <s v="No Good/Out of Stdrd"/>
    <s v="Insulator-Steel"/>
    <s v="Replace"/>
    <s v="31539341"/>
    <s v="T2 EI MSS LNDG-LS AGLS SW  RPL INSS 6TWR"/>
    <s v="93K"/>
  </r>
  <r>
    <s v="LC"/>
    <s v="120738892"/>
    <s v="015/070"/>
    <s v="T2 EI MOSS LANDING-COBURN 15/70 FOND CMT"/>
    <s v="MOSSLNDG"/>
    <s v="ETL.5330.TOWR"/>
    <d v="2021-04-03T00:00:00"/>
    <d v="2021-04-02T00:00:00"/>
    <d v="2022-05-18T00:00:00"/>
    <x v="46"/>
    <d v="2022-04-02T00:00:00"/>
    <x v="1"/>
    <s v="543"/>
    <x v="0"/>
    <s v="Closed"/>
    <s v="HFTD 2"/>
    <s v="RELW INSP COMP OH   FMOB TR2  PRTO FRAB NTDE"/>
    <s v="No Good/Out of Stdrd"/>
    <s v="Foundation/Concrete-Tower"/>
    <s v="Repair"/>
    <s v="45118704"/>
    <s v="T2 EI MOSS LANDING-COBURN 15/70 RPR FOND"/>
    <s v="ICQ"/>
  </r>
  <r>
    <s v="LC"/>
    <s v="120738898"/>
    <s v="016/077"/>
    <s v="T2 EI MSS LNDING-COBURN 16/77 RPR FOND"/>
    <s v="MOSSLNDG"/>
    <s v="ETL.5330.TOWR"/>
    <d v="2021-04-03T00:00:00"/>
    <d v="2021-04-02T00:00:00"/>
    <d v="2022-05-18T00:00:00"/>
    <x v="46"/>
    <d v="2022-04-02T00:00:00"/>
    <x v="1"/>
    <s v="543"/>
    <x v="0"/>
    <s v="Closed"/>
    <s v="HFTD 2"/>
    <s v="RELW INSP COMP OH   FMOB TR2  PRTO FRAB"/>
    <s v="No Good/Out of Stdrd"/>
    <s v="Foundation/Concrete-Tower"/>
    <s v="Repair"/>
    <s v="44722398"/>
    <s v="T2 EI MSS LNDING-COBURN 16/77 RPR FOND"/>
    <s v="ICQ"/>
  </r>
  <r>
    <s v="LC"/>
    <s v="120738905"/>
    <s v="015/073"/>
    <s v="T2 EI MOSS LANDING-COBURN 15/73 FOND CMP"/>
    <s v="MOSSLNDG"/>
    <s v="ETL.5330.TOWR"/>
    <d v="2021-04-03T00:00:00"/>
    <d v="2021-04-02T00:00:00"/>
    <d v="2022-05-18T00:00:00"/>
    <x v="46"/>
    <d v="2022-04-02T00:00:00"/>
    <x v="1"/>
    <s v="543"/>
    <x v="0"/>
    <s v="Closed"/>
    <s v="HFTD 2"/>
    <s v="RELW INSP COMP OH   FMOB TR2  PRTO FRAB NTDE"/>
    <s v="No Good/Out of Stdrd"/>
    <s v="Foundation/Concrete-Tower"/>
    <s v="Repair"/>
    <s v="45118706"/>
    <s v="T2 EI MOSS LANDING-COBURN 15/73 RPR FOND"/>
    <s v="ICQ"/>
  </r>
  <r>
    <s v="LC"/>
    <s v="120739511"/>
    <s v="007/130"/>
    <s v="T2 EI PIT #1HT CRK #2-BNY 7/130 PL BUTT"/>
    <s v="TABLEMTN"/>
    <s v="ETL.7040.POLE.WOOD"/>
    <d v="2021-04-03T00:00:00"/>
    <d v="2021-04-03T00:00:00"/>
    <d v="2022-05-21T00:00:00"/>
    <x v="47"/>
    <d v="2022-04-03T00:00:00"/>
    <x v="1"/>
    <s v="630"/>
    <x v="0"/>
    <s v="Closed"/>
    <s v="HFTD 2"/>
    <s v="RELW INSP COMP OH   FMOB TR2  PRTO FRAB"/>
    <s v="Debris/Nest/etc."/>
    <s v="Structure-Wood"/>
    <s v="Remove"/>
    <s v="45213854"/>
    <s v="T2 EI PIT #1HT CRK #2-BNY 7/130 PL BUTT"/>
    <s v="ICW"/>
  </r>
  <r>
    <s v="LC"/>
    <s v="120739584"/>
    <s v=":012/063"/>
    <s v="T2 EI CRY HRS CNN-SLINS-SL:12/63 RPR FND"/>
    <s v="MOSSLNDG"/>
    <s v="ETL.2900.TOWR"/>
    <d v="2021-04-03T00:00:00"/>
    <d v="2021-04-03T00:00:00"/>
    <d v="2021-07-11T00:00:00"/>
    <x v="47"/>
    <d v="2022-04-03T00:00:00"/>
    <x v="0"/>
    <s v="543"/>
    <x v="0"/>
    <s v="Closed"/>
    <s v="HFTD 2"/>
    <s v="RELW INSP COMP OH   FMOB TR2  PRTO"/>
    <s v="No Good/Out of Stdrd"/>
    <s v="Foundation/Concrete-Tower"/>
    <s v="Repair"/>
    <s v="44722601"/>
    <s v="T2 CRZY HRS CNYN-SLINS-SL:12/63 RPR FOND"/>
    <s v="ICQ"/>
  </r>
  <r>
    <s v="LC"/>
    <s v="120739641"/>
    <s v="024/002"/>
    <s v="T2 EI GRBRVILE-LYTNVILLE 24/2 RPL DAMPER"/>
    <s v="WILLITS"/>
    <s v="ETL.8365.INSL.NCER"/>
    <d v="2021-04-03T00:00:00"/>
    <d v="2021-04-03T00:00:00"/>
    <d v="2022-04-13T00:00:00"/>
    <x v="47"/>
    <d v="2022-04-03T00:00:00"/>
    <x v="1"/>
    <s v="630"/>
    <x v="0"/>
    <s v="Closed"/>
    <s v="HFTD 2"/>
    <s v="RELW INSP COMP OH   FMOB TR2  PRTO"/>
    <s v="No Good/Out of Stdrd"/>
    <s v="Damper-Wood"/>
    <s v="Replace"/>
    <s v="44754887"/>
    <s v="T2 EI GRBRVILE-LYTNVILLE 24/2 RPL DAMPER"/>
    <s v="ICW"/>
  </r>
  <r>
    <s v="LC"/>
    <s v="120739806"/>
    <s v="020/470"/>
    <s v="T2 EI DRUM-GV-WEIMAR 20/470 RPL POLE"/>
    <s v="SACTO"/>
    <s v="ETL.6760.POLE.WOOD"/>
    <d v="2021-04-03T00:00:00"/>
    <d v="2021-04-03T00:00:00"/>
    <d v="2022-07-30T00:00:00"/>
    <x v="47"/>
    <d v="2022-04-03T00:00:00"/>
    <x v="1"/>
    <s v="372"/>
    <x v="0"/>
    <s v="Closed"/>
    <s v="HFTD 2"/>
    <s v="REGW INSP COMP OH   FMOB TR2  PRTO FRAB SR22"/>
    <s v="Rotten"/>
    <s v="Structure-Wood"/>
    <s v="Replace"/>
    <s v="31535913"/>
    <s v="T2 EI DRUM-GV-WEIMAR 21/494 RPL POLE"/>
    <s v="70Y"/>
  </r>
  <r>
    <s v="LC"/>
    <s v="120739900"/>
    <s v=":012/065"/>
    <s v="T2 EI CRZY HRS CNY-SLN :12/65 RPR FOND"/>
    <s v="MOSSLNDG"/>
    <s v="ETL.2900.TOWR"/>
    <d v="2021-04-03T00:00:00"/>
    <d v="2021-04-03T00:00:00"/>
    <d v="2021-07-11T00:00:00"/>
    <x v="47"/>
    <d v="2022-04-03T00:00:00"/>
    <x v="0"/>
    <s v="543"/>
    <x v="0"/>
    <s v="Closed"/>
    <s v="HFTD 2"/>
    <s v="RELW INSP COMP OH   FMOB TR2  PRTO"/>
    <s v="No Good/Out of Stdrd"/>
    <s v="Foundation/Concrete-Tower"/>
    <s v="Repair"/>
    <s v="44839309"/>
    <s v="T2 EI CRZY HRS CNY-SLN :12/65 RPR FOND"/>
    <s v="ICQ"/>
  </r>
  <r>
    <s v="LC"/>
    <s v="120740079"/>
    <s v=":012/066"/>
    <s v="T2 EI CRZY HRS CNN-SNS-SL:12/66 RPR FOND"/>
    <s v="MOSSLNDG"/>
    <s v="ETL.2900.TOWR"/>
    <d v="2021-04-03T00:00:00"/>
    <d v="2021-04-03T00:00:00"/>
    <d v="2021-07-11T00:00:00"/>
    <x v="47"/>
    <d v="2022-04-03T00:00:00"/>
    <x v="0"/>
    <s v="543"/>
    <x v="0"/>
    <s v="Closed"/>
    <s v="HFTD 2"/>
    <s v="RELW INSP COMP OH   FMOB TR2  PRTO"/>
    <s v="No Good/Out of Stdrd"/>
    <s v="Foundation/Concrete-Tower"/>
    <s v="Repair"/>
    <s v="44722602"/>
    <s v="T2 CRZY HRS CNYN-SLNS-SL:12/66 RPR FOND"/>
    <s v="ICQ"/>
  </r>
  <r>
    <s v="LC"/>
    <s v="120740135"/>
    <s v="006/072"/>
    <s v="T2 EI GRN VLLY-PAUL SWT-WD 6/72 RPL INSW"/>
    <s v="MOSSLNDG"/>
    <s v="ETL.1730.INSL.NCER"/>
    <d v="2021-04-03T00:00:00"/>
    <d v="2021-04-03T00:00:00"/>
    <d v="2022-05-06T00:00:00"/>
    <x v="47"/>
    <d v="2022-04-03T00:00:00"/>
    <x v="1"/>
    <s v="508"/>
    <x v="0"/>
    <s v="Closed"/>
    <s v="HFTD 2"/>
    <s v="RELW INSP COMP OH   FMOB TR2  PRTO"/>
    <s v="No Good/Out of Stdrd"/>
    <s v="Insulator-Wood"/>
    <s v="Replace"/>
    <s v="31535459"/>
    <s v="T2 EI GRN VLLY-PAUL SWT-WD 6/72 RPL INSW"/>
    <s v="93I"/>
  </r>
  <r>
    <s v="LC"/>
    <s v="120740228"/>
    <s v="065/472"/>
    <s v="T2 WV BRDGVLLE-CTTNWD 65/472 RPR FOND"/>
    <s v="EUREKA"/>
    <s v="ETL.1110.TOWR"/>
    <d v="2021-04-03T00:00:00"/>
    <d v="2021-04-03T00:00:00"/>
    <d v="2021-07-13T00:00:00"/>
    <x v="47"/>
    <d v="2022-04-03T00:00:00"/>
    <x v="0"/>
    <s v="543"/>
    <x v="0"/>
    <s v="Closed"/>
    <s v="HFTD 2"/>
    <s v="RELW OTHR COMP OH   FMOB TR2  PRTO"/>
    <s v="No Good/Out of Stdrd"/>
    <s v="Foundation/Concrete-Tower"/>
    <s v="Repair"/>
    <s v="44875579"/>
    <s v="T2 WV BRDGVLLE-CTTNWD 65/472 RPR FOND"/>
    <s v="ICQ"/>
  </r>
  <r>
    <s v="LC"/>
    <s v="120740262"/>
    <s v="003/025"/>
    <s v="T2 WV OLEUM-G 3/25 RPR FOND"/>
    <s v="CONCORD"/>
    <s v="ETL.3150.TOWR"/>
    <d v="2021-04-03T00:00:00"/>
    <d v="2021-04-03T00:00:00"/>
    <d v="2022-03-07T00:00:00"/>
    <x v="47"/>
    <d v="2022-04-03T00:00:00"/>
    <x v="0"/>
    <s v="543"/>
    <x v="0"/>
    <s v="Closed"/>
    <s v="HFTD 2"/>
    <s v="RELW OTHR COMP OH   FMOB TR2  PRTO FRAB"/>
    <s v="No Good/Out of Stdrd"/>
    <s v="Foundation/Concrete-Tower"/>
    <s v="Repair"/>
    <s v="45179088"/>
    <s v="T2 WV OLEUM-G 3/25 RPR FOND"/>
    <s v="ICQ"/>
  </r>
  <r>
    <s v="LC"/>
    <s v="120740334"/>
    <s v="025/001"/>
    <s v="T2 EI GRBRVILE-LAYTNVILE 25/1 RPL DAMPER"/>
    <s v="WILLITS"/>
    <s v="ETL.8365.INSL.NCER"/>
    <d v="2021-04-03T00:00:00"/>
    <d v="2021-04-03T00:00:00"/>
    <d v="2022-04-18T00:00:00"/>
    <x v="47"/>
    <d v="2022-04-03T00:00:00"/>
    <x v="1"/>
    <s v="630"/>
    <x v="0"/>
    <s v="Closed"/>
    <s v="HFTD 2"/>
    <s v="RELW INSP COMP OH   FMOB TR2  PRTO"/>
    <s v="No Good/Out of Stdrd"/>
    <s v="Damper-Wood"/>
    <s v="Replace"/>
    <s v="44754888"/>
    <s v="T2 EI GRBRVILE-LAYTNVILE 25/1 RPL DAMPER"/>
    <s v="ICW"/>
  </r>
  <r>
    <s v="LC"/>
    <s v="120740335"/>
    <s v="025/001"/>
    <s v="T2 EI GRBRVILE-LAYTNVILE 25/1 RPR STRW"/>
    <s v="WILLITS"/>
    <s v="ETL.8365.POLE.NWOD"/>
    <d v="2021-04-03T00:00:00"/>
    <d v="2021-04-03T00:00:00"/>
    <d v="2022-04-19T00:00:00"/>
    <x v="47"/>
    <d v="2022-04-03T00:00:00"/>
    <x v="1"/>
    <s v="630"/>
    <x v="0"/>
    <s v="Closed"/>
    <s v="HFTD 2"/>
    <s v="REGW INSP COMP OH   FMOB TR2  PRTO FRAB"/>
    <s v="No Good/Out of Stdrd"/>
    <s v="Structure-Wood"/>
    <s v="Repair"/>
    <s v="44754888"/>
    <s v="T2 EI GRBRVILE-LAYTNVILE 25/1 RPL DAMPER"/>
    <s v="ICW"/>
  </r>
  <r>
    <s v="LC"/>
    <s v="120740336"/>
    <s v="025/001"/>
    <s v="T2 EI GRBRVILE-LAYTNVILE 25/1 RPR GYWW"/>
    <s v="WILLITS"/>
    <s v="ETL.8365.POLE.NWOD"/>
    <d v="2021-04-03T00:00:00"/>
    <d v="2021-04-03T00:00:00"/>
    <d v="2022-04-18T00:00:00"/>
    <x v="47"/>
    <d v="2022-04-03T00:00:00"/>
    <x v="1"/>
    <s v="630"/>
    <x v="0"/>
    <s v="Closed"/>
    <s v="HFTD 2"/>
    <s v="REGW INSP COMP OH   FMOB TR2  PRTO FRAB"/>
    <s v="No Good/Out of Stdrd"/>
    <s v="Guy Wire-Wood"/>
    <s v="Repair"/>
    <s v="44754888"/>
    <s v="T2 EI GRBRVILE-LAYTNVILE 25/1 RPL DAMPER"/>
    <s v="ICW"/>
  </r>
  <r>
    <s v="LC"/>
    <s v="120740445"/>
    <s v="025/007"/>
    <s v="T2 EI GRBRVILE-LAYTNVILE 25/7 RMV VEG"/>
    <s v="EUREKA"/>
    <s v="ETL.8365.POLE.WOOD"/>
    <d v="2021-04-03T00:00:00"/>
    <d v="2021-04-03T00:00:00"/>
    <d v="2021-06-03T00:00:00"/>
    <x v="47"/>
    <d v="2022-04-03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41773"/>
    <s v="023/000"/>
    <s v="T2 EI GARBRVILLE-LYTNVILE 23/0 RPL POLE"/>
    <s v="WILLITS"/>
    <s v="ETL.8365.POLE.WOOD"/>
    <d v="2021-04-05T00:00:00"/>
    <d v="2021-04-05T00:00:00"/>
    <d v="2022-04-12T00:00:00"/>
    <x v="48"/>
    <d v="2022-04-05T00:00:00"/>
    <x v="1"/>
    <s v="372"/>
    <x v="0"/>
    <s v="Closed"/>
    <s v="HFTD 2"/>
    <s v="RELW INSP SUBS COMP OH   FMOB TR2  PRTO FRAB"/>
    <s v="No Good/Out of Stdrd"/>
    <s v="Structure-Wood"/>
    <s v="Replace"/>
    <s v="31595721"/>
    <s v="T2 EI GARBRVILLE-LYTNVILE 23/0 RPL POLE"/>
    <s v="70Y"/>
  </r>
  <r>
    <s v="LC"/>
    <s v="120741782"/>
    <s v=":005/001"/>
    <s v="T2 BLLT-RBK-MLNS SW :005/001 RPL INSW"/>
    <s v="VICTOR"/>
    <s v="ETL.1070.INSL.NCER"/>
    <d v="2021-04-05T00:00:00"/>
    <d v="2021-04-05T00:00:00"/>
    <d v="2022-04-21T00:00:00"/>
    <x v="48"/>
    <d v="2022-04-05T00:00:00"/>
    <x v="1"/>
    <s v="508"/>
    <x v="0"/>
    <s v="Closed"/>
    <s v="HFTD 2"/>
    <s v="RELW OTHR FIRE COMP OH   TR2  PRTO NTDE"/>
    <s v="No Good/Out of Stdrd"/>
    <s v="Insulator-Wood"/>
    <s v="Replace"/>
    <s v="31535290"/>
    <s v="T2 BLLT-RBK-MLNS SW :005/001 RPL INSW"/>
    <s v="93I"/>
  </r>
  <r>
    <s v="LC"/>
    <s v="120741909"/>
    <s v="005/070"/>
    <s v="T2 EI GREEN VALLEY-PAUL 05/070 RPL HRDW"/>
    <s v="MOSSLNDG"/>
    <s v="ETL.1730.POLE.WDPS"/>
    <d v="2021-04-05T00:00:00"/>
    <d v="2021-04-05T00:00:00"/>
    <d v="2022-05-02T00:00:00"/>
    <x v="48"/>
    <d v="2022-04-05T00:00:00"/>
    <x v="1"/>
    <s v="630"/>
    <x v="0"/>
    <s v="Closed"/>
    <s v="HFTD 2"/>
    <s v="RELW INSP COMP OH   FMOB TR2  PRTO"/>
    <s v="No Good/Out of Stdrd"/>
    <s v="Hardware-Wood"/>
    <s v="Replace"/>
    <s v="45211630"/>
    <s v="T2 EI GREEN VALLEY-PAUL 05/070 RPL HRDW"/>
    <s v="ICW"/>
  </r>
  <r>
    <s v="LC"/>
    <s v="120741933"/>
    <s v="005/045A"/>
    <s v="T2 EI CRAG VIEW-CASCADE 5/45A RPR GYWW"/>
    <s v="TABLEMTN"/>
    <s v="ETL.1350.POLE.NWOD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9"/>
    <s v="T2 EI CRAG VIEW-CASCADE 5/45A RPR GYWW"/>
    <s v="ICW"/>
  </r>
  <r>
    <s v="LC"/>
    <s v="120741955"/>
    <s v="005/045B"/>
    <s v="T2 EI CRAG VIEW-CASCADE 5/45B RPR GYWW"/>
    <s v="TABLEMTN"/>
    <s v="ETL.1350.POLE.NWOD"/>
    <d v="2021-04-05T00:00:00"/>
    <d v="2021-04-05T00:00:00"/>
    <d v="2021-06-18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60"/>
    <s v="T2 EI CRAG VIEW-CASCADE 5/45B RPR GYWW"/>
    <s v="ICW"/>
  </r>
  <r>
    <s v="LC"/>
    <s v="120741971"/>
    <s v="005/045C"/>
    <s v="T2 EI CRAG VIEW-CASCADE 5/045C RPR GYWW"/>
    <s v="TABLEMTN"/>
    <s v="ETL.1350.POLE.NWOD"/>
    <d v="2021-04-05T00:00:00"/>
    <d v="2021-04-05T00:00:00"/>
    <d v="2021-06-0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61"/>
    <s v="T2 EI CRAG VIEW-CASCADE 5/045C RPR GYWW"/>
    <s v="ICW"/>
  </r>
  <r>
    <s v="LC"/>
    <s v="120742025"/>
    <s v=":006/039"/>
    <s v="T2 DI STNSLS-MLNS SS-MTC :6/39 RPL INSS"/>
    <s v="VICTOR"/>
    <s v="ETL.3830.INSL.NCER"/>
    <d v="2021-04-05T00:00:00"/>
    <d v="2021-03-26T00:00:00"/>
    <d v="2022-09-19T00:00:00"/>
    <x v="40"/>
    <d v="2022-03-26T00:00:00"/>
    <x v="1"/>
    <s v="532"/>
    <x v="0"/>
    <s v="Closed"/>
    <s v="HFTD 2"/>
    <s v="POHW OTHR FIRE COMP OH   TR2  PRTO AIR"/>
    <s v="No Good/Out of Stdrd"/>
    <s v="Insulator-Steel"/>
    <s v="Replace"/>
    <s v="31528967"/>
    <s v="NN STANISLAUS-MLNS-MNTC  RPLC INSS 11TWR"/>
    <s v="93K"/>
  </r>
  <r>
    <s v="LC"/>
    <s v="120742027"/>
    <s v=":006/039"/>
    <s v="T2 DI STN ML SW ST-RBK JT :6/39 RPR INSS"/>
    <s v="VICTOR"/>
    <s v="ETL.3840.INSL.NCER"/>
    <d v="2021-04-05T00:00:00"/>
    <d v="2021-03-26T00:00:00"/>
    <d v="2022-05-18T00:00:00"/>
    <x v="40"/>
    <d v="2022-03-26T00:00:00"/>
    <x v="1"/>
    <s v="532"/>
    <x v="0"/>
    <s v="Closed"/>
    <s v="HFTD 2"/>
    <s v="POHW OTHR FIRE COMP OH   TR2  PRTO AIR"/>
    <s v="No Good/Out of Stdrd"/>
    <s v="Insulator-Steel"/>
    <s v="Replace"/>
    <s v="31551875"/>
    <s v="T2 DI STN ML SW ST-RBK JT  RPL INSS 7TWR"/>
    <s v="93K"/>
  </r>
  <r>
    <s v="LC"/>
    <s v="120742097"/>
    <s v="025/148"/>
    <s v="T2 DI TESLA-SALADO-MNTC 25/148 RPL INSW"/>
    <s v="VICTOR"/>
    <s v="ETL.4000.INSL.NCER"/>
    <d v="2021-04-05T00:00:00"/>
    <d v="2021-03-31T00:00:00"/>
    <d v="2022-02-01T00:00:00"/>
    <x v="44"/>
    <d v="2022-03-31T00:00:00"/>
    <x v="0"/>
    <s v="508"/>
    <x v="0"/>
    <s v="Closed"/>
    <s v="HFTD 2"/>
    <s v="RELW OTHR FIRE COMP OH   TR2  PRTO AIR"/>
    <s v="No Good/Out of Stdrd"/>
    <s v="Insulator-Wood"/>
    <s v="Replace"/>
    <s v="31535486"/>
    <s v="T2 DI TESLA-SALADO-MNTC 25/148 RPL INSW"/>
    <s v="93I"/>
  </r>
  <r>
    <s v="LC"/>
    <s v="120742182"/>
    <s v="007/080"/>
    <s v="T2 DI GRN VLY-PAUL SWT 7/80 RPLC INSW"/>
    <s v="MOSSLNDG"/>
    <s v="ETL.1730.INSL.NCER"/>
    <d v="2021-04-05T00:00:00"/>
    <d v="2021-03-30T00:00:00"/>
    <d v="2022-08-22T00:00:00"/>
    <x v="43"/>
    <d v="2022-03-30T00:00:00"/>
    <x v="1"/>
    <s v="508"/>
    <x v="0"/>
    <s v="Closed"/>
    <s v="HFTD 2"/>
    <s v="POHW OTHR FIRE ACCM COMP OH   TR2  PRTO AIR  NTDE"/>
    <s v="No Good/Out of Stdrd"/>
    <s v="Insulator-Wood"/>
    <s v="Replace"/>
    <s v="31535459"/>
    <s v="T2 EI GRN VLLY-PAUL SWT-WD 6/72 RPL INSW"/>
    <s v="93I"/>
  </r>
  <r>
    <s v="LC"/>
    <s v="120742186"/>
    <s v="025/005"/>
    <s v="T2 EI GRBRVILE-LAYTNVILE 25/5 RPR GYWW"/>
    <s v="EUREKA"/>
    <s v="ETL.8365.POLE.WOOD"/>
    <d v="2021-04-05T00:00:00"/>
    <d v="2021-04-05T00:00:00"/>
    <d v="2022-03-24T00:00:00"/>
    <x v="48"/>
    <d v="2022-04-05T00:00:00"/>
    <x v="0"/>
    <s v="630"/>
    <x v="0"/>
    <s v="Closed"/>
    <s v="HFTD 2"/>
    <s v="RELW INSP COMP OH   FMOB TR2  PRTO FRAB"/>
    <s v="No Good/Out of Stdrd"/>
    <s v="Guy Wire-Wood"/>
    <s v="Repair"/>
    <s v="44754890"/>
    <s v="T2 EI GRBRVILE-LAYTNVILE 25/5 RPR GYWW"/>
    <s v="ICW"/>
  </r>
  <r>
    <s v="LC"/>
    <s v="120742219"/>
    <s v="025/150"/>
    <s v="T2 DI TESLA-SALADO-MNTC 25/150 RPR GYWW"/>
    <s v="VICTOR"/>
    <s v="ETL.4000.POLE.WOOD"/>
    <d v="2021-04-05T00:00:00"/>
    <d v="2021-03-31T00:00:00"/>
    <d v="2021-09-28T00:00:00"/>
    <x v="44"/>
    <d v="2022-03-31T00:00:00"/>
    <x v="0"/>
    <s v="630"/>
    <x v="0"/>
    <s v="Closed"/>
    <s v="HFTD 2"/>
    <s v="RELW OTHR FIRE COMP OH   TR2  PRTO AIR  FRAB"/>
    <s v="No Good/Out of Stdrd"/>
    <s v="Guy Wire-Wood"/>
    <s v="Repair"/>
    <s v="44975299"/>
    <s v="T2 DI TESLA-SALADO-MNTC 25/150 RPR GYWW"/>
    <s v="ICW"/>
  </r>
  <r>
    <s v="LC"/>
    <s v="120742241"/>
    <s v="025/150"/>
    <s v="T2 DI TESLA-SALADO-MNTC 25/150 RPR ANCW"/>
    <s v="VICTOR"/>
    <s v="ETL.4000.POLE.WOOD"/>
    <d v="2021-04-05T00:00:00"/>
    <d v="2021-03-31T00:00:00"/>
    <d v="2021-09-27T00:00:00"/>
    <x v="44"/>
    <d v="2022-03-31T00:00:00"/>
    <x v="0"/>
    <s v="630"/>
    <x v="0"/>
    <s v="Closed"/>
    <s v="HFTD 2"/>
    <s v="RELW OTHR FIRE COMP OH   TR2  PRTO AIR  FRAB"/>
    <s v="No Good/Out of Stdrd"/>
    <s v="Anchor-Wood"/>
    <s v="Repair"/>
    <s v="44962483"/>
    <s v="T2 DI TESLA-SALADO-MNTC 25/150 RPR ANCW"/>
    <s v="ICW"/>
  </r>
  <r>
    <s v="LC"/>
    <s v="120742370"/>
    <s v="025/006"/>
    <s v="T2 EI GRBRVILE-LAYTNVILE 25/6 RMV VEG"/>
    <s v="WILLITS"/>
    <s v="ETL.8365.POLE.WOOD"/>
    <d v="2021-04-05T00:00:00"/>
    <d v="2021-04-05T00:00:00"/>
    <d v="2022-05-03T00:00:00"/>
    <x v="48"/>
    <d v="2022-04-05T00:00:00"/>
    <x v="1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42449"/>
    <s v="004/042"/>
    <s v="T2 EI CRAG VIEW-CASCADE 4/42R RPR STRW"/>
    <s v="TABLEMTN"/>
    <s v="ETL.1350.POLE.WDPS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Structure-Wood"/>
    <s v="Repair"/>
    <s v="44859918"/>
    <s v="T2 EI CRAG VIEW-CASCADE 4/42R RPR STRW"/>
    <s v="ICW"/>
  </r>
  <r>
    <s v="LC"/>
    <s v="120742650"/>
    <s v="023/002"/>
    <s v="T2 EI GRBRVILE-LYTNVILE 23/2 RPR GYWW"/>
    <s v="WILLITS"/>
    <s v="ETL.8365.POLE.WOOD"/>
    <d v="2021-04-05T00:00:00"/>
    <d v="2021-04-05T00:00:00"/>
    <d v="2022-04-11T00:00:00"/>
    <x v="48"/>
    <d v="2022-04-05T00:00:00"/>
    <x v="1"/>
    <s v="630"/>
    <x v="0"/>
    <s v="Closed"/>
    <s v="HFTD 2"/>
    <s v="RELW INSP COMP OH   FMOB TR2  PRTO FRAB"/>
    <s v="No Good/Out of Stdrd"/>
    <s v="Guy Wire-Wood"/>
    <s v="Repair"/>
    <s v="44754891"/>
    <s v="T2 EI GRBRVILE-LYTNVILE 23/2 RPR GYWW"/>
    <s v="ICW"/>
  </r>
  <r>
    <s v="LC"/>
    <s v="120742849"/>
    <s v="003/023"/>
    <s v="T2 DI KRCKHFF-CLVS-SNGR #1 2/23 INS HRDT"/>
    <s v="FRESNO"/>
    <s v="ETL.1890.TOWR"/>
    <d v="2021-04-05T00:00:00"/>
    <d v="2021-03-29T00:00:00"/>
    <d v="2022-02-09T00:00:00"/>
    <x v="42"/>
    <d v="2022-03-29T00:00:00"/>
    <x v="0"/>
    <s v="543"/>
    <x v="0"/>
    <s v="Closed"/>
    <s v="HFTD 2"/>
    <s v="RELW OTHR FIRE COMP OH   TR2  PRTO AIR  FRAB NTDE"/>
    <s v="Missing"/>
    <s v="Hardware-Tower"/>
    <s v="Install"/>
    <s v="44739590"/>
    <s v="T2 DI KRCKHFF-CLVS-SNGR #1 2/23 INS HRDT"/>
    <s v="ICQ"/>
  </r>
  <r>
    <s v="LC"/>
    <s v="120742899"/>
    <s v=":006/000"/>
    <s v="T2 BLLT-RBK-MELNS SW :006/000 RMV VEG"/>
    <s v="VICTOR"/>
    <s v="ETL.1070.POLE.WOOD"/>
    <d v="2021-04-05T00:00:00"/>
    <d v="2021-04-05T00:00:00"/>
    <d v="2022-04-14T00:00:00"/>
    <x v="48"/>
    <d v="2022-04-05T00:00:00"/>
    <x v="1"/>
    <s v="564"/>
    <x v="0"/>
    <s v="Closed"/>
    <s v="HFTD 2"/>
    <s v="POHW OTHR FIRE CNCL OH   TR2  PRTO"/>
    <s v="Overgrown"/>
    <s v="Vegetation"/>
    <s v="Remove"/>
    <s v=""/>
    <s v=""/>
    <s v=""/>
  </r>
  <r>
    <s v="LC"/>
    <s v="120742994"/>
    <s v="004/040"/>
    <s v="T2 EI CRAG VIEW-CASCADE 4/40R RPR OPGW"/>
    <s v="TABLEMTN"/>
    <s v="ETL.1350.POLE.WDPS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Shield Wire / OPGW-Wood"/>
    <s v="Repair"/>
    <s v="44859917"/>
    <s v="T2 EI CRAG VIEW-CASCADE 4/40R RPR OPGW"/>
    <s v="ICW"/>
  </r>
  <r>
    <s v="LC"/>
    <s v="120743018"/>
    <s v="023/001"/>
    <s v="T2 EI GRBRVLE-LYTNVILE 23/1 RPL PL"/>
    <s v="WILLITS"/>
    <s v="ETL.8365.POLE.WOOD"/>
    <d v="2021-04-05T00:00:00"/>
    <d v="2021-04-05T00:00:00"/>
    <d v="2022-04-12T00:00:00"/>
    <x v="48"/>
    <d v="2022-04-05T00:00:00"/>
    <x v="1"/>
    <s v="372"/>
    <x v="0"/>
    <s v="Closed"/>
    <s v="HFTD 2"/>
    <s v="RELW INSP COMP OH   FMOB TR2  PRTO FRAB"/>
    <s v="No Good/Out of Stdrd"/>
    <s v="Structure-Wood"/>
    <s v="Replace"/>
    <s v="31535915"/>
    <s v="T2 EI GRBRVLE-LYTNVILE 23/1 RPL PL"/>
    <s v="70Y"/>
  </r>
  <r>
    <s v="LC"/>
    <s v="120743040"/>
    <s v="025/149"/>
    <s v="T2 DI TESLA-SALADO-MNTC 25/149 RPR GYWW"/>
    <s v="VICTOR"/>
    <s v="ETL.4000.POLE.WOOD"/>
    <d v="2021-04-05T00:00:00"/>
    <d v="2021-04-01T00:00:00"/>
    <d v="2021-10-08T00:00:00"/>
    <x v="45"/>
    <d v="2022-04-01T00:00:00"/>
    <x v="0"/>
    <s v="630"/>
    <x v="0"/>
    <s v="Closed"/>
    <s v="HFTD 2"/>
    <s v="RELW OTHR FIRE COMP OH   TR2  PRTO AIR  FRAB"/>
    <s v="No Good/Out of Stdrd"/>
    <s v="Guy Wire-Wood"/>
    <s v="Repair"/>
    <s v="44975298"/>
    <s v="T2 DI TESLA-SALADO-MNTC 25/149 RPR GYWW"/>
    <s v="ICW"/>
  </r>
  <r>
    <s v="LC"/>
    <s v="120743045"/>
    <s v="018/255"/>
    <s v="T2 DI SSQC-SNT YNZ SW 18/255 RPL INSW"/>
    <s v="PISMOBCH"/>
    <s v="ETL.3700.INSL.NCER"/>
    <d v="2021-04-05T00:00:00"/>
    <d v="2021-04-01T00:00:00"/>
    <d v="2022-06-27T00:00:00"/>
    <x v="45"/>
    <d v="2022-04-01T00:00:00"/>
    <x v="1"/>
    <s v="508"/>
    <x v="0"/>
    <s v="Closed"/>
    <s v="HFTD 2"/>
    <s v="RELW OTHR FIRE COMP OH   TR2  PRTO AIR  NTDE"/>
    <s v="No Good/Out of Stdrd"/>
    <s v="Insulator-Wood"/>
    <s v="Replace"/>
    <s v="31535452"/>
    <s v="T2 DI SSQC-SNT YNZ SW 18/255 RPL INSW"/>
    <s v="93I"/>
  </r>
  <r>
    <s v="LC"/>
    <s v="120743098"/>
    <s v="029/444"/>
    <s v="T2 EI CLAY-MARTEL 029/444 RPL STRW"/>
    <s v="VICTOR"/>
    <s v="ETL.8250.POLE.WOOD"/>
    <d v="2021-04-05T00:00:00"/>
    <d v="2021-04-05T00:00:00"/>
    <d v="2021-07-19T00:00:00"/>
    <x v="48"/>
    <d v="2022-04-05T00:00:00"/>
    <x v="0"/>
    <s v="372"/>
    <x v="0"/>
    <s v="Closed"/>
    <s v="HFTD 2"/>
    <s v="RELW OTHR FIRE COMP OH   TR2  PRTO"/>
    <s v="No Good/Out of Stdrd"/>
    <s v="Structure-Wood"/>
    <s v="Replace"/>
    <s v="31535448"/>
    <s v="T2 EI CLAY-MARTEL 029/444 RPL STRW"/>
    <s v="70Y"/>
  </r>
  <r>
    <s v="LC"/>
    <s v="120743190"/>
    <s v="017/250"/>
    <s v="T2 DI SSQC-SNT YNZ SW 17/250 RPR STRW"/>
    <s v="PISMOBCH"/>
    <s v="ETL.3700.POLE.WOOD"/>
    <d v="2021-04-05T00:00:00"/>
    <d v="2021-04-01T00:00:00"/>
    <d v="2022-06-27T00:00:00"/>
    <x v="45"/>
    <d v="2022-04-01T00:00:00"/>
    <x v="1"/>
    <s v="630"/>
    <x v="0"/>
    <s v="Closed"/>
    <s v="HFTD 2"/>
    <s v="RELW OTHR FIRE COMP OH   TR2  PRTO AIR  FRAB"/>
    <s v="No Good/Out of Stdrd"/>
    <s v="Structure-Wood"/>
    <s v="Repair"/>
    <s v="45069226"/>
    <s v="T2 DI SSQC-SNT YNZ SW 17/250 RPR STRW"/>
    <s v="ICW"/>
  </r>
  <r>
    <s v="LC"/>
    <s v="120743196"/>
    <s v="017/250"/>
    <s v="T2 DI SSQC-SNT YNZ SW 17/250 RPR GYWW"/>
    <s v="PISMOBCH"/>
    <s v="ETL.3700.POLE.WOOD"/>
    <d v="2021-04-05T00:00:00"/>
    <d v="2021-04-01T00:00:00"/>
    <d v="2022-06-27T00:00:00"/>
    <x v="45"/>
    <d v="2022-04-01T00:00:00"/>
    <x v="1"/>
    <s v="630"/>
    <x v="0"/>
    <s v="Closed"/>
    <s v="HFTD 2"/>
    <s v="RELW OTHR FIRE COMP OH   TR2  PRTO AIR  FRAB"/>
    <s v="No Good/Out of Stdrd"/>
    <s v="Guy Wire-Wood"/>
    <s v="Repair"/>
    <s v="45069227"/>
    <s v="T2 DI SSQC-SNT YNZ SW 17/250 RPR GYWW"/>
    <s v="ICW"/>
  </r>
  <r>
    <s v="LC"/>
    <s v="120743303"/>
    <s v="023/004"/>
    <s v="T2 EI GRBRVILE-LAYTNVILE 23/4 RPR STRW"/>
    <s v="WILLITS"/>
    <s v="ETL.8365.POLE.WOOD"/>
    <d v="2021-04-05T00:00:00"/>
    <d v="2021-04-05T00:00:00"/>
    <d v="2022-04-13T00:00:00"/>
    <x v="48"/>
    <d v="2022-04-05T00:00:00"/>
    <x v="1"/>
    <s v="630"/>
    <x v="0"/>
    <s v="Closed"/>
    <s v="HFTD 2"/>
    <s v="RELW INSP COMP OH   FMOB TR2  PRTO FRAB"/>
    <s v="No Good/Out of Stdrd"/>
    <s v="Structure-Wood"/>
    <s v="Repair"/>
    <s v="44754980"/>
    <s v="T2 EI GRBRVILE-LAYTNVILE 23/4 RPR STRW"/>
    <s v="ICW"/>
  </r>
  <r>
    <s v="LC"/>
    <s v="120743330"/>
    <s v="018/257"/>
    <s v="T2 DI SISQUOC-SANTA YNEZ 18/257 RPL INSS"/>
    <s v="PISMOBCH"/>
    <s v="ETL.3700.INSL.CERA"/>
    <d v="2021-04-05T00:00:00"/>
    <d v="2021-04-01T00:00:00"/>
    <d v="2021-06-07T00:00:00"/>
    <x v="45"/>
    <d v="2022-04-01T00:00:00"/>
    <x v="0"/>
    <s v="508"/>
    <x v="0"/>
    <s v="Closed"/>
    <s v="HFTD 2"/>
    <s v="POHW OTHR FIRE COMP OH   TR2  PRTO AIR"/>
    <s v="No Good/Out of Stdrd"/>
    <s v="Insulator-Wood"/>
    <s v="Replace"/>
    <s v="31535452"/>
    <s v="T2 DI SSQC-SNT YNZ SW 18/255 RPL INSW"/>
    <s v="93I"/>
  </r>
  <r>
    <s v="LC"/>
    <s v="120743367"/>
    <s v="050/205"/>
    <s v="T2NT EI DIABLO-GATES #1 50/205 RPR GYWS"/>
    <s v="PISMOBCH"/>
    <s v="ETL.5960.TOWR"/>
    <d v="2021-04-05T00:00:00"/>
    <d v="2021-04-05T00:00:00"/>
    <d v="2022-06-27T00:00:00"/>
    <x v="48"/>
    <d v="2022-04-05T00:00:00"/>
    <x v="1"/>
    <s v="628"/>
    <x v="0"/>
    <s v="Closed"/>
    <s v="HFTD 2"/>
    <s v="RELW INSP COMP OH   FMOB TR2  PRTO FRAB"/>
    <s v="No Good/Out of Stdrd"/>
    <s v="Guy Wire-Steel"/>
    <s v="Repair"/>
    <s v="45068472"/>
    <s v="T2NT EI DIABLO-GATES #1 50/205 RPR GYWS"/>
    <s v="ICS"/>
  </r>
  <r>
    <s v="LC"/>
    <s v="120743445"/>
    <s v="004/039"/>
    <s v="T2 EI CRAG VIEW-CASCADE 4/39R RPR GYWW"/>
    <s v="TABLEMTN"/>
    <s v="ETL.1350.POLE.STPS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4"/>
    <s v="T2 EI CRAG VIEW-CASCADE 4/39R RPR GYWW"/>
    <s v="ICW"/>
  </r>
  <r>
    <s v="LC"/>
    <s v="120743463"/>
    <s v="004/039"/>
    <s v="T2 EI CRAG VIEW-CASCADE 4/39M RPR GYWW"/>
    <s v="TABLEMTN"/>
    <s v="ETL.1350.POLE.STPS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5"/>
    <s v="T2 EI CRAG VIEW-CASCADE 4/39M RPR GYWW"/>
    <s v="ICW"/>
  </r>
  <r>
    <s v="LC"/>
    <s v="120743535"/>
    <s v="004/039"/>
    <s v="T2 EI CRAG VIEW-CASCADE 4/39L RPR GYWW"/>
    <s v="TABLEMTN"/>
    <s v="ETL.1350.POLE.STPS"/>
    <d v="2021-04-05T00:00:00"/>
    <d v="2021-04-05T00:00:00"/>
    <d v="2021-06-0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6"/>
    <s v="T2 EI CRAG VIEW-CASCADE 4/39L RPR GYWW"/>
    <s v="ICW"/>
  </r>
  <r>
    <s v="LC"/>
    <s v="120743564"/>
    <s v="021/296"/>
    <s v="T2 DI SSQC-SNT YNZ 21/296 RPL INSW JUMW"/>
    <s v="PISMOBCH"/>
    <s v="ETL.3700.INSL.CERA"/>
    <d v="2021-04-05T00:00:00"/>
    <d v="2021-04-01T00:00:00"/>
    <d v="2022-06-28T00:00:00"/>
    <x v="45"/>
    <d v="2022-04-01T00:00:00"/>
    <x v="1"/>
    <s v="508"/>
    <x v="0"/>
    <s v="Closed"/>
    <s v="HFTD 2"/>
    <s v="POHW OTHR FIRE COMP OH   TR2  PRTO AIR"/>
    <s v="No Good/Out of Stdrd"/>
    <s v="Insulator-Wood"/>
    <s v="Replace"/>
    <s v="31535452"/>
    <s v="T2 DI SSQC-SNT YNZ SW 18/255 RPL INSW"/>
    <s v="93I"/>
  </r>
  <r>
    <s v="LC"/>
    <s v="120743567"/>
    <s v="021/296"/>
    <s v="T2 DI SSQC-SNT YNEZ SW 21/296 RPR IBWW"/>
    <s v="PISMOBCH"/>
    <s v="ETL.3700.POLE.WOOD"/>
    <d v="2021-04-05T00:00:00"/>
    <d v="2021-04-01T00:00:00"/>
    <d v="2022-06-28T00:00:00"/>
    <x v="45"/>
    <d v="2022-04-01T00:00:00"/>
    <x v="1"/>
    <s v="630"/>
    <x v="0"/>
    <s v="Closed"/>
    <s v="HFTD 2"/>
    <s v="RELW OTHR FIRE COMP OH   TR2  PRTO AIR  FRAB"/>
    <s v="No Good/Out of Stdrd"/>
    <s v="Structure-Wood"/>
    <s v="Repair"/>
    <s v="45069228"/>
    <s v="T2 DI SSQC-SNT YNEZ SW 21/296 RPR STRW"/>
    <s v="ICW"/>
  </r>
  <r>
    <s v="LC"/>
    <s v="120743865"/>
    <s v="050/204"/>
    <s v="T2 EI DIABLO-GATES #1 050/204 RPR GYWS"/>
    <s v="PISMOBCH"/>
    <s v="ETL.5960.TOWR"/>
    <d v="2021-04-05T00:00:00"/>
    <d v="2021-04-05T00:00:00"/>
    <d v="2022-06-28T00:00:00"/>
    <x v="48"/>
    <d v="2022-04-05T00:00:00"/>
    <x v="1"/>
    <s v="628"/>
    <x v="0"/>
    <s v="Closed"/>
    <s v="HFTD 2"/>
    <s v="RELW INSP COMP OH   FMOB TR2  PRTO FRAB NTDE"/>
    <s v="No Good/Out of Stdrd"/>
    <s v="Guy Wire-Steel"/>
    <s v="Repair"/>
    <s v="45068473"/>
    <s v="T2 EI DIABLO-GATES #1 050/204 RPR GYWS"/>
    <s v="ICS"/>
  </r>
  <r>
    <s v="LC"/>
    <s v="120743919"/>
    <s v="006/043"/>
    <s v="T2 DI KRCKHFF-CLVS-SNGR #1 6/43 RPL INSS"/>
    <s v="FRESNO"/>
    <s v="ETL.1890.INSL.CERA"/>
    <d v="2021-04-05T00:00:00"/>
    <d v="2021-04-01T00:00:00"/>
    <d v="2022-05-25T00:00:00"/>
    <x v="45"/>
    <d v="2022-04-01T00:00:00"/>
    <x v="1"/>
    <s v="532"/>
    <x v="0"/>
    <s v="Closed"/>
    <s v="HFTD 2"/>
    <s v="POHW OTHR FIRE COMP OH   TR2  PRTO AIR"/>
    <s v="No Good/Out of Stdrd"/>
    <s v="Insulator-Steel"/>
    <s v="Replace"/>
    <s v="31528484"/>
    <s v="DI KERCKHOFF-CLVS-SNGR #1 RPLC INSS 22TW"/>
    <s v="93K"/>
  </r>
  <r>
    <s v="LC"/>
    <s v="120744396"/>
    <s v="049/427"/>
    <s v="T2 EI PIT #1-COTTONWOOD  49/427 RMV NEST"/>
    <s v="TABLEMTN"/>
    <s v="ETL.5390.POLE.STPS"/>
    <d v="2021-04-05T00:00:00"/>
    <d v="2021-04-05T00:00:00"/>
    <d v="2022-03-08T00:00:00"/>
    <x v="48"/>
    <d v="2022-04-05T00:00:00"/>
    <x v="0"/>
    <s v="628"/>
    <x v="0"/>
    <s v="Closed"/>
    <s v="HFTD 2"/>
    <s v="RELW INSP COMP OH   FMOB TR2  PRTO"/>
    <s v="Debris/Nest/etc."/>
    <s v="Structure-Steel"/>
    <s v="Remove"/>
    <s v="45182625"/>
    <s v="T2 EI PIT #1-COTTONWOOD  49/427 RMV NEST"/>
    <s v="ICS"/>
  </r>
  <r>
    <s v="LC"/>
    <s v="120744501"/>
    <s v="023/006"/>
    <s v="T2 EI GRBERVILE-LYTNVILLE 23/6 RPR SPLW"/>
    <s v="WILLITS"/>
    <s v="ETL.8365.INSL.NCER"/>
    <d v="2021-04-05T00:00:00"/>
    <d v="2021-04-05T00:00:00"/>
    <d v="2022-04-13T00:00:00"/>
    <x v="48"/>
    <d v="2022-04-05T00:00:00"/>
    <x v="1"/>
    <s v="630"/>
    <x v="0"/>
    <s v="Closed"/>
    <s v="HFTD 2"/>
    <s v="RELW INSP COMP OH   FMOB TR2  PRTO"/>
    <s v="No Good/Out of Stdrd"/>
    <s v="Damper-Wood"/>
    <s v="Replace"/>
    <s v="44754981"/>
    <s v="T2 EI GRBERVILE-LYTNVILLE 23/6 RPR SPLW"/>
    <s v="ICW"/>
  </r>
  <r>
    <s v="LC"/>
    <s v="120744540"/>
    <s v="003/036C"/>
    <s v="T2 EI  CRAG VIEW-CASCADE 3/036C RPR GYWW"/>
    <s v="TABLEMTN"/>
    <s v="ETL.1350.POLE.NWOD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3"/>
    <s v="T2 EI  CRAG VIEW-CASCADE 3/036C RPR GYWW"/>
    <s v="ICW"/>
  </r>
  <r>
    <s v="LC"/>
    <s v="120744549"/>
    <s v="003/036B"/>
    <s v="T2 EI CRAG VIEW-CASCADE 3/036B RPR GYWW"/>
    <s v="TABLEMTN"/>
    <s v="ETL.1350.POLE.NWOD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2"/>
    <s v="T2 EI CRAG VIEW-CASCADE 3/036B RPR GYWW"/>
    <s v="ICW"/>
  </r>
  <r>
    <s v="LC"/>
    <s v="120744607"/>
    <s v="003/036A"/>
    <s v="T2 EI CRAG VIEW-CASCADE 3/036A RPR GYWW"/>
    <s v="TABLEMTN"/>
    <s v="ETL.1350.POLE.NWOD"/>
    <d v="2021-04-05T00:00:00"/>
    <d v="2021-04-05T00:00:00"/>
    <d v="2021-06-16T00:00:00"/>
    <x v="48"/>
    <d v="2022-04-05T00:00:00"/>
    <x v="0"/>
    <s v="630"/>
    <x v="0"/>
    <s v="Closed"/>
    <s v="HFTD 2"/>
    <s v="RELW INSP PATR COMP OH   FMOB TR2  PRTO"/>
    <s v="No Good/Out of Stdrd"/>
    <s v="Guy Wire-Wood"/>
    <s v="Repair"/>
    <s v="44859911"/>
    <s v="T2 EI CRAG VIEW-CASCADE 3/036A RPR GYWW"/>
    <s v="ICW"/>
  </r>
  <r>
    <s v="LC"/>
    <s v="120745558"/>
    <s v="019/265"/>
    <s v="T2 DI SSQC-SNT YNZ SW 19/265 RPR STRW"/>
    <s v="PISMOBCH"/>
    <s v="ETL.3700.POLE.WOOD"/>
    <d v="2021-04-05T00:00:00"/>
    <d v="2021-04-01T00:00:00"/>
    <d v="2022-03-02T00:00:00"/>
    <x v="45"/>
    <d v="2022-04-01T00:00:00"/>
    <x v="0"/>
    <s v="630"/>
    <x v="0"/>
    <s v="Closed"/>
    <s v="HFTD 2"/>
    <s v="RELW OTHR FIRE COMP OH   TR2  PRTO AIR  FRAB"/>
    <s v="No Good/Out of Stdrd"/>
    <s v="Structure-Wood"/>
    <s v="Repair"/>
    <s v="45069229"/>
    <s v="T2 DI SSQC-SNT YNZ SW 19/265 RPR STRW"/>
    <s v="ICW"/>
  </r>
  <r>
    <s v="LC"/>
    <s v="120745841"/>
    <s v=":010/004"/>
    <s v="T2 DI BLLT-RVRBNK-MLNES :10/4 RPL INSW"/>
    <s v="VICTOR"/>
    <s v="ETL.1070.INSL.NCER"/>
    <d v="2021-04-05T00:00:00"/>
    <d v="2021-03-25T00:00:00"/>
    <d v="2022-05-03T00:00:00"/>
    <x v="39"/>
    <d v="2022-03-25T00:00:00"/>
    <x v="1"/>
    <s v="508"/>
    <x v="0"/>
    <s v="Closed"/>
    <s v="HFTD 2"/>
    <s v="POHW OTHR FIRE COMP OH   TR2  PRTO AIR  NTDE"/>
    <s v="No Good/Out of Stdrd"/>
    <s v="Insulator-Wood"/>
    <s v="Replace"/>
    <s v="31535289"/>
    <s v="T2 EI BLT-RVBK-MLS SWSTA :2/9 INST INSLW"/>
    <s v="93I"/>
  </r>
  <r>
    <s v="LC"/>
    <s v="120745901"/>
    <s v="007/117"/>
    <s v="T2 EI PIT #1HT CRK #2-BNY 7/117 PL BUTT"/>
    <s v="TABLEMTN"/>
    <s v="ETL.7040.POLE.WOOD"/>
    <d v="2021-04-05T00:00:00"/>
    <d v="2021-04-05T00:00:00"/>
    <d v="2022-05-21T00:00:00"/>
    <x v="48"/>
    <d v="2022-04-05T00:00:00"/>
    <x v="1"/>
    <s v="630"/>
    <x v="0"/>
    <s v="Closed"/>
    <s v="HFTD 2"/>
    <s v="RELW INSP COMP OH   FMOB TR2  PRTO FRAB"/>
    <s v="Debris/Nest/etc."/>
    <s v="Structure-Wood"/>
    <s v="Remove"/>
    <s v="45213850"/>
    <s v="T2 EI PIT #1HT CRK #2-BNY 7/117 PL BUTT"/>
    <s v="ICW"/>
  </r>
  <r>
    <s v="LC"/>
    <s v="120746124"/>
    <s v="046/287"/>
    <s v="T2 DI MADISON-VACA 046/287 RPR STRT"/>
    <s v="SACTO"/>
    <s v="ETL.2170.TOWR"/>
    <d v="2021-04-05T00:00:00"/>
    <d v="2021-03-26T00:00:00"/>
    <d v="2022-02-04T00:00:00"/>
    <x v="40"/>
    <d v="2022-03-26T00:00:00"/>
    <x v="0"/>
    <s v="543"/>
    <x v="0"/>
    <s v="Closed"/>
    <s v="HFTD 2"/>
    <s v="RELW OTHR FIRE COMP OH   TR2  PRTO AIR  FRAB"/>
    <s v="No Good/Out of Stdrd"/>
    <s v="Structure-Tower"/>
    <s v="Repair"/>
    <s v="44737827"/>
    <s v="T2 DI MADISON-VACA 046/287 RPR STRT"/>
    <s v="ICQ"/>
  </r>
  <r>
    <s v="LC"/>
    <s v="120746125"/>
    <s v="046/287"/>
    <s v="T2 DI MADISON-VACA 046/287 INS HRDT"/>
    <s v="SACTO"/>
    <s v="ETL.2170.TOWR"/>
    <d v="2021-04-05T00:00:00"/>
    <d v="2021-03-26T00:00:00"/>
    <d v="2022-02-04T00:00:00"/>
    <x v="40"/>
    <d v="2022-03-26T00:00:00"/>
    <x v="0"/>
    <s v="543"/>
    <x v="0"/>
    <s v="Closed"/>
    <s v="HFTD 2"/>
    <s v="RELW OTHR FIRE COMP OH   TR2  PRTO AIR  FRAB"/>
    <s v="Missing"/>
    <s v="Hardware-Tower"/>
    <s v="Install"/>
    <s v="44737828"/>
    <s v="T2 DI MADISON-VACA 046/287 INS HRDT"/>
    <s v="ICQ"/>
  </r>
  <r>
    <s v="LC"/>
    <s v="120746286"/>
    <s v="007/063"/>
    <s v="T2 DI PARADISE-TABLE MTN 7/063 RPR STRT"/>
    <s v="TABLEMTN"/>
    <s v="ETL.4316.TOWR"/>
    <d v="2021-04-05T00:00:00"/>
    <d v="2021-03-29T00:00:00"/>
    <d v="2021-06-10T00:00:00"/>
    <x v="42"/>
    <d v="2022-03-29T00:00:00"/>
    <x v="0"/>
    <s v="543"/>
    <x v="0"/>
    <s v="Closed"/>
    <s v="HFTD 2"/>
    <s v="RELW OTHR FIRE COMP OH   TR2  PRTO AIR"/>
    <s v="No Good/Out of Stdrd"/>
    <s v="Structure-Tower"/>
    <s v="Repair"/>
    <s v="44861526"/>
    <s v="T2 DI PARADISE-TABLE MTN 7/063 RPR STRT"/>
    <s v="ICQ"/>
  </r>
  <r>
    <s v="LC"/>
    <s v="120747459"/>
    <s v="012/075"/>
    <s v="T2 DI STNSLS-MANTECA #2 12/75 RPR FOND"/>
    <s v="VICTOR"/>
    <s v="ETL.3820.TOWR"/>
    <d v="2021-04-06T00:00:00"/>
    <d v="2021-04-05T00:00:00"/>
    <d v="2022-02-01T00:00:00"/>
    <x v="48"/>
    <d v="2022-04-05T00:00:00"/>
    <x v="0"/>
    <s v="543"/>
    <x v="0"/>
    <s v="Closed"/>
    <s v="HFTD 2"/>
    <s v="RELW OTHR FIRE COMP OH   TR2N PRTO AIR  FRAB"/>
    <s v="No Good/Out of Stdrd"/>
    <s v="Foundation/Concrete-Tower"/>
    <s v="Repair"/>
    <s v="45122325"/>
    <s v="T2 DI STNSLS-MANTECA #2 12/75 RPR FOND"/>
    <s v="ICQ"/>
  </r>
  <r>
    <s v="LC"/>
    <s v="120747611"/>
    <s v=":012/079"/>
    <s v="T2 DI GREEN VALLEY-LLAGAS :012/079 RPL I"/>
    <s v="MOSSLNDG"/>
    <s v="ETL.1720.INSL.CERA"/>
    <d v="2021-04-06T00:00:00"/>
    <d v="2021-03-24T00:00:00"/>
    <d v="2022-10-23T00:00:00"/>
    <x v="38"/>
    <d v="2022-03-24T00:00:00"/>
    <x v="1"/>
    <s v="532"/>
    <x v="0"/>
    <s v="Closed"/>
    <s v="HFTD 2"/>
    <s v="POHW OTHR FIRE COMP OH   TR2  PRTO AIR"/>
    <s v="No Good/Out of Stdrd"/>
    <s v="Insulator-Steel"/>
    <s v="Replace"/>
    <s v="31533800"/>
    <s v="DI GREEN VALLEY-LLAGAS  RPL INSS 1TWR"/>
    <s v="93K"/>
  </r>
  <r>
    <s v="LC"/>
    <s v="120747853"/>
    <s v="002/013"/>
    <s v="T2 DI KRCKHFF-CLVS-SNGR #1 2/13 RPR STRT"/>
    <s v="FRESNO"/>
    <s v="ETL.1890.TOWR"/>
    <d v="2021-04-06T00:00:00"/>
    <d v="2021-03-29T00:00:00"/>
    <d v="2022-02-08T00:00:00"/>
    <x v="42"/>
    <d v="2022-03-29T00:00:00"/>
    <x v="0"/>
    <s v="543"/>
    <x v="0"/>
    <s v="Closed"/>
    <s v="HFTD 2"/>
    <s v="RELW OTHR FIRE COMP OH   TR2  PRTO AIR  FRAB"/>
    <s v="No Good/Out of Stdrd"/>
    <s v="Structure-Tower"/>
    <s v="Repair"/>
    <s v="45068402"/>
    <s v="T2 DI KRCKHFF-CLVS-SNGR #1 2/13 RPR STRT"/>
    <s v="ICQ"/>
  </r>
  <r>
    <s v="LC"/>
    <s v="120747855"/>
    <s v="002/013"/>
    <s v="T2 DI KRCKHFF-CLVS-SNGR #1 2/13 INS HRDT"/>
    <s v="FRESNO"/>
    <s v="ETL.1890.TOWR"/>
    <d v="2021-04-06T00:00:00"/>
    <d v="2021-03-29T00:00:00"/>
    <d v="2022-02-08T00:00:00"/>
    <x v="42"/>
    <d v="2022-03-29T00:00:00"/>
    <x v="0"/>
    <s v="543"/>
    <x v="0"/>
    <s v="Closed"/>
    <s v="HFTD 2"/>
    <s v="RELW OTHR FIRE COMP OH   TR2  PRTO AIR  FRAB"/>
    <s v="Missing"/>
    <s v="Hardware-Tower"/>
    <s v="Install"/>
    <s v="45068403"/>
    <s v="T2 DI KRCKHFF-CLVS-SNGR #1 2/13 INS HRDT"/>
    <s v="ICQ"/>
  </r>
  <r>
    <s v="LC"/>
    <s v="120747897"/>
    <s v="004/065"/>
    <s v="T2 EI GREEN VALLEY-PAUL 04/065 RPL INSW"/>
    <s v="MOSSLNDG"/>
    <s v="ETL.1730.INSL.NCER"/>
    <d v="2021-04-06T00:00:00"/>
    <d v="2021-04-06T00:00:00"/>
    <d v="2022-05-04T00:00:00"/>
    <x v="49"/>
    <d v="2022-04-06T00:00:00"/>
    <x v="1"/>
    <s v="508"/>
    <x v="0"/>
    <s v="Closed"/>
    <s v="HFTD 2"/>
    <s v="REGW INSP COMP OH   FMOB TR2  PRTO NTDE"/>
    <s v="No Good/Out of Stdrd"/>
    <s v="Insulator-Wood"/>
    <s v="Replace"/>
    <s v="31535839"/>
    <s v="T2 DI GRN VLEY-PAUL SWT 4/61 RPL INSW"/>
    <s v="93I"/>
  </r>
  <r>
    <s v="LC"/>
    <s v="120747903"/>
    <s v="003/035A"/>
    <s v="T2 EI CRG VIEW-CASCADE 003/035A RPR GYWW"/>
    <s v="TABLEMTN"/>
    <s v="ETL.1350.POLE.NWOD"/>
    <d v="2021-04-06T00:00:00"/>
    <d v="2021-04-06T00:00:00"/>
    <d v="2021-06-18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08"/>
    <s v="T2 EI CRG VIEW-CASCADE 003/035A RPR GYWW"/>
    <s v="ICW"/>
  </r>
  <r>
    <s v="LC"/>
    <s v="120747956"/>
    <s v="003/035C"/>
    <s v="T2 EI CRG VIEW-CASCADE 003/035C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10"/>
    <s v="T2 EI CRG VIEW-CASCADE 003/035C RPR GYWW"/>
    <s v="ICW"/>
  </r>
  <r>
    <s v="LC"/>
    <s v="120747960"/>
    <s v="003/035B"/>
    <s v="T2 EI CRG VIEW-CASCADE 003/035B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09"/>
    <s v="T2 EI CRG VIEW-CASCADE 003/035B RPR GYWW"/>
    <s v="ICW"/>
  </r>
  <r>
    <s v="LC"/>
    <s v="120748296"/>
    <s v="003/034A"/>
    <s v="T2 EI CRG VIEW-CASCADE 003/034A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02"/>
    <s v="T2 EI CRG VIEW-CASCADE 003/034A RPR GYWW"/>
    <s v="ICW"/>
  </r>
  <r>
    <s v="LC"/>
    <s v="120748300"/>
    <s v="003/034B"/>
    <s v="T2 EI CRG VIEW-CASCADE 003/034B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04"/>
    <s v="T2 EI CRG VIEW-CASCADE 003/034B RPR GYWW"/>
    <s v="ICW"/>
  </r>
  <r>
    <s v="LC"/>
    <s v="120748317"/>
    <s v="008/049"/>
    <s v="T2 DI STANISLAUS-MNTC #2 8/49 RPR STRT"/>
    <s v="VICTOR"/>
    <s v="ETL.3820.TOWR"/>
    <d v="2021-04-06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No Good/Out of Stdrd"/>
    <s v="Structure-Tower"/>
    <s v="Repair"/>
    <s v="45122114"/>
    <s v="T2 DI STANISLAUS-MNTC #2 8/49 RPR STRT"/>
    <s v="ICQ"/>
  </r>
  <r>
    <s v="LC"/>
    <s v="120748320"/>
    <s v="003/034C"/>
    <s v="T2 EI CRG VIEW-CASCADE 003/034C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PATR COMP OH   FMOB TR2  PRTO"/>
    <s v="No Good/Out of Stdrd"/>
    <s v="Guy Wire-Wood"/>
    <s v="Repair"/>
    <s v="44859906"/>
    <s v="T2 EI CRG VIEW-CASCADE 003/034C RPR GYWW"/>
    <s v="ICW"/>
  </r>
  <r>
    <s v="LC"/>
    <s v="120748513"/>
    <s v="024/003"/>
    <s v="T2 EI GRBERVILE-LYTNVILLE 24/3 RMV VEG"/>
    <s v="WILLITS"/>
    <s v="ETL.8365.POLE.WOOD"/>
    <d v="2021-04-06T00:00:00"/>
    <d v="2021-04-06T00:00:00"/>
    <d v="2022-03-15T00:00:00"/>
    <x v="49"/>
    <d v="2022-04-06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48514"/>
    <s v="024/003"/>
    <s v="T2 EI GRBERVILE-LYTNVILLE 24/3 RPR WDPKR"/>
    <s v="WILLITS"/>
    <s v="ETL.8365.POLE.WOOD"/>
    <d v="2021-04-06T00:00:00"/>
    <d v="2021-04-06T00:00:00"/>
    <d v="2022-04-18T00:00:00"/>
    <x v="49"/>
    <d v="2022-04-06T00:00:00"/>
    <x v="1"/>
    <s v="630"/>
    <x v="0"/>
    <s v="Closed"/>
    <s v="HFTD 2"/>
    <s v="RELW INSP COMP OH   FMOB TR2  PRTO FRAB"/>
    <s v="No Good/Out of Stdrd"/>
    <s v="Structure-Wood"/>
    <s v="Repair"/>
    <s v="44754983"/>
    <s v="T2 EI GRBERVILE-LYTNVILLE 24/3 RPR WDPKR"/>
    <s v="ICW"/>
  </r>
  <r>
    <s v="LC"/>
    <s v="120748702"/>
    <s v="005/016"/>
    <s v="T2 EI SONOMA-PUEBLO 5/16 RPR STRW"/>
    <s v="LAKEVLLE"/>
    <s v="ETL.3810.POLE.WOOD"/>
    <d v="2021-04-06T00:00:00"/>
    <d v="2021-04-05T00:00:00"/>
    <d v="2022-07-25T00:00:00"/>
    <x v="48"/>
    <d v="2022-04-05T00:00:00"/>
    <x v="1"/>
    <s v="630"/>
    <x v="0"/>
    <s v="Closed"/>
    <s v="HFTD 2"/>
    <s v="RELW OTHR FIRE COMP OH   TR2  PRTO FRAB"/>
    <s v="No Good/Out of Stdrd"/>
    <s v="Structure-Wood"/>
    <s v="Repair"/>
    <s v="45136695"/>
    <s v="T2 EI SONOMA-PUEBLO 5/16 RPR STRW"/>
    <s v="ICW"/>
  </r>
  <r>
    <s v="LC"/>
    <s v="120748782"/>
    <s v="004/064"/>
    <s v="T2 EI GREEN VALLEY-PAUL 04/064 COMPLETE"/>
    <s v="MOSSLNDG"/>
    <s v="ETL.1730.POLE.WDPS"/>
    <d v="2021-04-06T00:00:00"/>
    <d v="2021-04-06T00:00:00"/>
    <d v="2022-05-14T00:00:00"/>
    <x v="49"/>
    <d v="2022-04-06T00:00:00"/>
    <x v="1"/>
    <s v="637"/>
    <x v="0"/>
    <s v="Closed"/>
    <s v="HFTD 2"/>
    <s v="RELW INSP COMP OH   FMOB TR2  PRTO"/>
    <s v="No Good/Out of Stdrd"/>
    <s v="Crossarm-Wood"/>
    <s v="Replace"/>
    <s v="31535900"/>
    <s v="T2 EI GREEN VALLEY-PAUL 04/064 REFRAME"/>
    <s v="93E"/>
  </r>
  <r>
    <s v="LC"/>
    <s v="120748792"/>
    <s v="034/151"/>
    <s v="T2 EI MSS LNDNG-LS BNS 34/151 RPR STRT"/>
    <s v="MOSSLNDG"/>
    <s v="ETL.6040.TOWR"/>
    <d v="2021-04-06T00:00:00"/>
    <d v="2021-04-06T00:00:00"/>
    <d v="2022-03-09T00:00:00"/>
    <x v="49"/>
    <d v="2022-04-06T00:00:00"/>
    <x v="0"/>
    <s v="543"/>
    <x v="0"/>
    <s v="Closed"/>
    <s v="HFTD 2"/>
    <s v="RELW COMP OH   FMOB TR2  PRTO CLMB FRAB"/>
    <s v="No Good/Out of Stdrd"/>
    <s v="Structure-Tower"/>
    <s v="Repair"/>
    <s v="45128054"/>
    <s v="T2 EI MSS LNDNG-LS BNS 34/151 RPR STRT"/>
    <s v="ICQ"/>
  </r>
  <r>
    <s v="LC"/>
    <s v="120748875"/>
    <s v="009/141"/>
    <s v="T2 DI SC-ST YZ SW ST 9/141 RPR PL CMPLTD"/>
    <s v="PISMOBCH"/>
    <s v="ETL.3700.POLE.WOOD"/>
    <d v="2021-04-06T00:00:00"/>
    <d v="2021-03-25T00:00:00"/>
    <d v="2022-04-11T00:00:00"/>
    <x v="39"/>
    <d v="2022-03-25T00:00:00"/>
    <x v="1"/>
    <s v="630"/>
    <x v="0"/>
    <s v="Closed"/>
    <s v="HFTD 2"/>
    <s v="RELW OTHR FIRE COMP OH   TR2  PRTO AIR  FRAB"/>
    <s v="No Good/Out of Stdrd"/>
    <s v="Structure-Wood"/>
    <s v="Repair"/>
    <s v="45069230"/>
    <s v="T2 DI SSQC-SNT YNZ SW STA 9/141 RPR STRW"/>
    <s v="ICW"/>
  </r>
  <r>
    <s v="LC"/>
    <s v="120748938"/>
    <s v="003/033B"/>
    <s v="T2 EI CRG VIEW-CASCADE 003/033B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99"/>
    <s v="T2 EI CRG VIEW-CASCADE 003/033B RPR GYWW"/>
    <s v="ICW"/>
  </r>
  <r>
    <s v="LC"/>
    <s v="120748942"/>
    <s v="003/033A"/>
    <s v="T2 EI CRG VIEW-CASCADE 003/033A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97"/>
    <s v="T2 EI CRG VIEW-CASCADE 003/033A RPR GYWW"/>
    <s v="ICW"/>
  </r>
  <r>
    <s v="LC"/>
    <s v="120748944"/>
    <s v="026/001"/>
    <s v="T2 EI GRBRVILE-LYTNVILLE 26/1 RMV VEG"/>
    <s v="EUREKA"/>
    <s v="ETL.8365.POLE.WOOD"/>
    <d v="2021-04-06T00:00:00"/>
    <d v="2021-04-06T00:00:00"/>
    <d v="2022-05-03T00:00:00"/>
    <x v="49"/>
    <d v="2022-04-06T00:00:00"/>
    <x v="1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48993"/>
    <s v="003/033C"/>
    <s v="T2 EI CRG VIEW-CASCADE 003/033C RPR GYWW"/>
    <s v="TABLEMTN"/>
    <s v="ETL.1350.POLE.NWOD"/>
    <d v="2021-04-06T00:00:00"/>
    <d v="2021-04-06T00:00:00"/>
    <d v="2021-06-18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01"/>
    <s v="T2 EI CRG VIEW-CASCADE 003/033C RPR GYWW"/>
    <s v="ICW"/>
  </r>
  <r>
    <s v="LC"/>
    <s v="120749055"/>
    <s v="029/255"/>
    <s v="T2 EI RND MTN-CTNWD 29/255 RPL INSS"/>
    <s v="TABLEMTN"/>
    <s v="ETL.5640.INSL"/>
    <d v="2021-04-06T00:00:00"/>
    <d v="2021-04-06T00:00:00"/>
    <d v="2022-07-29T00:00:00"/>
    <x v="49"/>
    <d v="2022-04-06T00:00:00"/>
    <x v="1"/>
    <s v="532"/>
    <x v="0"/>
    <s v="Closed"/>
    <s v="HFTD 2"/>
    <s v="RELW INSP COMP OH   FMOB TR2  PRTO"/>
    <s v="No Good/Out of Stdrd"/>
    <s v="Insulator-Steel"/>
    <s v="Replace"/>
    <s v="31535739"/>
    <s v="T2 EI RND MTN-CTNWD  RPL INSS 11TWRS"/>
    <s v="93K"/>
  </r>
  <r>
    <s v="LC"/>
    <s v="120749113"/>
    <s v=":017/091"/>
    <s v="T2 EI CRZY HRSE CNY-SLN :17/91 RPR FOND"/>
    <s v="MOSSLNDG"/>
    <s v="ETL.2900.TOWR"/>
    <d v="2021-04-06T00:00:00"/>
    <d v="2021-04-06T00:00:00"/>
    <d v="2021-07-08T00:00:00"/>
    <x v="49"/>
    <d v="2022-04-06T00:00:00"/>
    <x v="0"/>
    <s v="543"/>
    <x v="0"/>
    <s v="Closed"/>
    <s v="HFTD 2"/>
    <s v="RELW INSP COMP OH   FMOB TR2  PRTO"/>
    <s v="No Good/Out of Stdrd"/>
    <s v="Foundation/Concrete-Tower"/>
    <s v="Repair"/>
    <s v="44839311"/>
    <s v="T2 EI CRZY HRSE CNY-SLN :17/91 RPR FOND"/>
    <s v="ICQ"/>
  </r>
  <r>
    <s v="LC"/>
    <s v="120749121"/>
    <s v="006/097"/>
    <s v="T2 EI PIT #1HT CRK #2-BRNY 6/97 RPL INSW"/>
    <s v="TABLEMTN"/>
    <s v="ETL.7040.INSL.CERA"/>
    <d v="2021-04-06T00:00:00"/>
    <d v="2021-04-06T00:00:00"/>
    <d v="2022-07-20T00:00:00"/>
    <x v="49"/>
    <d v="2022-04-06T00:00:00"/>
    <x v="1"/>
    <s v="508"/>
    <x v="0"/>
    <s v="Closed"/>
    <s v="HFTD 2"/>
    <s v="RELW INSP COMP OH   FMOB TR2  PRTO"/>
    <s v="No Good/Out of Stdrd"/>
    <s v="Insulator-Wood"/>
    <s v="Replace"/>
    <s v="31535979"/>
    <s v="T2 EI PIT #1HT CRK #2-BRNY 6/97 RPL INSW"/>
    <s v="93I"/>
  </r>
  <r>
    <s v="LC"/>
    <s v="120749265"/>
    <s v="004/005"/>
    <s v="T2 EI SNMA-PUEBLO 4/5 RPR GYWW"/>
    <s v="LAKEVLLE"/>
    <s v="ETL.3810.POLE.WOOD"/>
    <d v="2021-04-06T00:00:00"/>
    <d v="2021-04-06T00:00:00"/>
    <d v="2021-07-27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06035"/>
    <s v="T2 EI SNMA-PUEBLO 4/5 RPR GYWW"/>
    <s v="ICW"/>
  </r>
  <r>
    <s v="LC"/>
    <s v="120749266"/>
    <s v="023/009"/>
    <s v="T2 EI GRBRVILE-LAYTONVILLE 23/9 RPR GYWW"/>
    <s v="WILLITS"/>
    <s v="ETL.8365.POLE.WOOD"/>
    <d v="2021-04-06T00:00:00"/>
    <d v="2021-04-06T00:00:00"/>
    <d v="2022-04-13T00:00:00"/>
    <x v="49"/>
    <d v="2022-04-06T00:00:00"/>
    <x v="1"/>
    <s v="630"/>
    <x v="0"/>
    <s v="Closed"/>
    <s v="HFTD 2"/>
    <s v="RELW INSP COMP OH   FMOB TR2  PRTO FRAB"/>
    <s v="No Good/Out of Stdrd"/>
    <s v="Guy Wire-Wood"/>
    <s v="Repair"/>
    <s v="44754984"/>
    <s v="T2 EI GRBRVILE-LAYTONVILLE 23/9 RPR GYWW"/>
    <s v="ICW"/>
  </r>
  <r>
    <s v="LC"/>
    <s v="120749329"/>
    <s v="011/097"/>
    <s v="T2 DI EL DRD-MSSR FLT #1 11/97 RMV HRDS"/>
    <s v="SACTO"/>
    <s v="ETL.1530.TOWR"/>
    <d v="2021-04-06T00:00:00"/>
    <d v="2021-03-25T00:00:00"/>
    <d v="2022-06-23T00:00:00"/>
    <x v="39"/>
    <d v="2022-03-25T00:00:00"/>
    <x v="1"/>
    <s v="628"/>
    <x v="0"/>
    <s v="Closed"/>
    <s v="HFTD 2"/>
    <s v="RELW OTHR FIRE COMP OH   TR2  PRTO AIR  FRAB NTDE"/>
    <s v="No Good/Out of Stdrd"/>
    <s v="Hardware-Steel"/>
    <s v="Replace"/>
    <s v="44738005"/>
    <s v="T2 DI EL DRD-MSSR FLT #1 11/97 RMV HRDS"/>
    <s v="ICS"/>
  </r>
  <r>
    <s v="LC"/>
    <s v="120749362"/>
    <s v="011/097"/>
    <s v="T2 DI EL DRD-MSSR FLT #1 11/97 RMV NEST"/>
    <s v="SACTO"/>
    <s v="ETL.1530.TOWR"/>
    <d v="2021-04-06T00:00:00"/>
    <d v="2021-03-25T00:00:00"/>
    <d v="2022-06-23T00:00:00"/>
    <x v="39"/>
    <d v="2022-03-25T00:00:00"/>
    <x v="1"/>
    <s v="628"/>
    <x v="0"/>
    <s v="Closed"/>
    <s v="HFTD 2"/>
    <s v="RELW OTHR FIRE COMP OH   TR2  PRTO AIR  FRAB"/>
    <s v="Debris/Nest/etc."/>
    <s v="Structure-Steel"/>
    <s v="Remove"/>
    <s v="44738004"/>
    <s v="T2 DI EL DRD-MSSR FLT #1 11/97 RMV NEST"/>
    <s v="ICS"/>
  </r>
  <r>
    <s v="LC"/>
    <s v="120749406"/>
    <s v="003/032"/>
    <s v="T2 EI CRAG VIEW-CASCADE 3/32 REGRADE"/>
    <s v="TABLEMTN"/>
    <s v="ETL.1350.POLE.STPS"/>
    <d v="2021-04-06T00:00:00"/>
    <d v="2021-04-06T00:00:00"/>
    <d v="2021-07-22T00:00:00"/>
    <x v="49"/>
    <d v="2022-04-06T00:00:00"/>
    <x v="0"/>
    <s v="630"/>
    <x v="0"/>
    <s v="Closed"/>
    <s v="HFTD 2"/>
    <s v="RELW INSP COMP OH   FMOB TR2  PRTO"/>
    <s v="Debris/Nest/etc."/>
    <s v="Structure-Wood"/>
    <s v="Remove"/>
    <s v="44859895"/>
    <s v="T2 EI CRAG VIEW-CASCADE 3/32 REGRADE"/>
    <s v="ICW"/>
  </r>
  <r>
    <s v="LC"/>
    <s v="120749711"/>
    <s v="004/063"/>
    <s v="T2 EI GRN VALLEY-PAUL SWT 4/63 RMV VEG"/>
    <s v="MOSSLNDG"/>
    <s v="ETL.1730.POLE.WOOD"/>
    <d v="2021-04-06T00:00:00"/>
    <d v="2021-04-06T00:00:00"/>
    <d v="2021-11-12T00:00:00"/>
    <x v="49"/>
    <d v="2022-04-06T00:00:00"/>
    <x v="0"/>
    <s v="564"/>
    <x v="0"/>
    <s v="Closed"/>
    <s v="HFTD 2"/>
    <s v="REGW INSP COMP OH   FMOB TR2  PRTO FRAB"/>
    <s v="Overgrown"/>
    <s v="Vegetation"/>
    <s v="Trim"/>
    <s v=""/>
    <s v=""/>
    <s v=""/>
  </r>
  <r>
    <s v="LC"/>
    <s v="120749748"/>
    <s v="047/415"/>
    <s v="T2 EI RND MT-CTTNWD#3 47/415 INST BOLT"/>
    <s v="TABLEMTN"/>
    <s v="ETL.5650.TOWR"/>
    <d v="2021-04-06T00:00:00"/>
    <d v="2021-04-06T00:00:00"/>
    <d v="2022-02-24T00:00:00"/>
    <x v="49"/>
    <d v="2022-04-06T00:00:00"/>
    <x v="0"/>
    <s v="543"/>
    <x v="0"/>
    <s v="Closed"/>
    <s v="HFTD 2"/>
    <s v="RELW INSP COMP OH   FMOB TR2  PRTO FRAB"/>
    <s v="Missing"/>
    <s v="Hardware-Tower"/>
    <s v="Install"/>
    <s v="45110991"/>
    <s v="T2 EI RND MT-CTTNWD#3 47/415 INST BOLT"/>
    <s v="ICQ"/>
  </r>
  <r>
    <s v="LC"/>
    <s v="120749876"/>
    <s v="015/089"/>
    <s v="T2 DI STANISLAUS-MNTC #2 15/89 RPL INSS"/>
    <s v="VICTOR"/>
    <s v="ETL.3820.INSL.CERA"/>
    <d v="2021-04-06T00:00:00"/>
    <d v="2021-03-26T00:00:00"/>
    <d v="2021-12-09T00:00:00"/>
    <x v="40"/>
    <d v="2022-03-26T00:00:00"/>
    <x v="0"/>
    <s v="532"/>
    <x v="0"/>
    <s v="Closed"/>
    <s v="HFTD 2"/>
    <s v="POHW OTHR FIRE COMP OH   TR2  PRTO AIR"/>
    <s v="No Good/Out of Stdrd"/>
    <s v="Insulator-Steel"/>
    <s v="Replace"/>
    <s v="31528964"/>
    <s v="EI STANISLAUS-MANTECA#2  RPLC INSS 12TWR"/>
    <s v="93K"/>
  </r>
  <r>
    <s v="LC"/>
    <s v="120749877"/>
    <s v="015/089"/>
    <s v="T2 DI STANISLAUS-MNTC #2 15/89 RPR STRT"/>
    <s v="VICTOR"/>
    <s v="ETL.3820.TOWR"/>
    <d v="2021-04-06T00:00:00"/>
    <d v="2021-03-26T00:00:00"/>
    <d v="2022-02-04T00:00:00"/>
    <x v="40"/>
    <d v="2022-03-26T00:00:00"/>
    <x v="0"/>
    <s v="543"/>
    <x v="0"/>
    <s v="Closed"/>
    <s v="HFTD 2"/>
    <s v="RELW OTHR FIRE COMP OH   TR2  PRTO AIR  FRAB"/>
    <s v="No Good/Out of Stdrd"/>
    <s v="Structure-Tower"/>
    <s v="Repair"/>
    <s v="45123050"/>
    <s v="T2 DI STANISLAUS-MNTC #2 15/89 RPR STRT"/>
    <s v="ICQ"/>
  </r>
  <r>
    <s v="LC"/>
    <s v="120750153"/>
    <s v="026/194"/>
    <s v="T2 EI DRUM-RIO OSO #1 26/194 INS ACG"/>
    <s v="SACTO"/>
    <s v="ETL.1420.TOWR"/>
    <d v="2021-04-06T00:00:00"/>
    <d v="2021-04-06T00:00:00"/>
    <d v="2022-01-18T00:00:00"/>
    <x v="49"/>
    <d v="2022-04-06T00:00:00"/>
    <x v="0"/>
    <s v="988"/>
    <x v="0"/>
    <s v="Closed"/>
    <s v="HFTD 2"/>
    <s v="REGW INSP COMP OH   FMOB TR2  PRTO FRAB"/>
    <s v="Anti-Climbing Guard"/>
    <s v="Structure-Tower"/>
    <s v="Install"/>
    <s v="31518757"/>
    <s v="NN DRUM-RIO OSO #1  INST ATCG 8TWRS"/>
    <s v="93A"/>
  </r>
  <r>
    <s v="LC"/>
    <s v="120750206"/>
    <s v="003/031A"/>
    <s v="T2 EI CRG VIEW-CASCADE 003/031A REGRADE"/>
    <s v="TABLEMTN"/>
    <s v="ETL.1350.POLE.NWOD"/>
    <d v="2021-04-06T00:00:00"/>
    <d v="2021-04-06T00:00:00"/>
    <d v="2021-07-23T00:00:00"/>
    <x v="49"/>
    <d v="2022-04-06T00:00:00"/>
    <x v="0"/>
    <s v="630"/>
    <x v="0"/>
    <s v="Closed"/>
    <s v="HFTD 2"/>
    <s v="RELW INSP COMP OH   FMOB TR2  PRTO"/>
    <s v="Debris/Nest/etc."/>
    <s v="Structure-Wood"/>
    <s v="Remove"/>
    <s v="44859883"/>
    <s v="T2 EI CRG VIEW-CASCADE 003/031A REGRADE"/>
    <s v="ICW"/>
  </r>
  <r>
    <s v="LC"/>
    <s v="120750207"/>
    <s v="003/031A"/>
    <s v="T2 EI CRG VIEW-CASCADE 003/031A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85"/>
    <s v="T2 EI CRG VIEW-CASCADE 003/031A RPR GYWW"/>
    <s v="ICW"/>
  </r>
  <r>
    <s v="LC"/>
    <s v="120750216"/>
    <s v="027/004"/>
    <s v="T2 EI GRBRVILE-LYTNVILLE 27/4 RPR GYWW"/>
    <s v="WILLITS"/>
    <s v="ETL.8365.POLE.WOOD"/>
    <d v="2021-04-06T00:00:00"/>
    <d v="2021-04-06T00:00:00"/>
    <d v="2022-04-19T00:00:00"/>
    <x v="49"/>
    <d v="2022-04-06T00:00:00"/>
    <x v="1"/>
    <s v="630"/>
    <x v="0"/>
    <s v="Closed"/>
    <s v="HFTD 2"/>
    <s v="RELW INSP COMP OH   FMOB TR2  PRTO FRAB"/>
    <s v="No Good/Out of Stdrd"/>
    <s v="Guy Wire-Wood"/>
    <s v="Repair"/>
    <s v="44754985"/>
    <s v="T2 EI GRBRVILE-LYTNVILLE 27/4 RPR GYWW"/>
    <s v="ICW"/>
  </r>
  <r>
    <s v="LC"/>
    <s v="120750241"/>
    <s v="003/024"/>
    <s v="T2 DI STNLS-MLNS SS-MTC #1 3/24 INS HRDT"/>
    <s v="VICTOR"/>
    <s v="ETL.3830.TOWR"/>
    <d v="2021-04-06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Missing"/>
    <s v="Hardware-Tower"/>
    <s v="Install"/>
    <s v="45119710"/>
    <s v="T2 DI STNLS-MLNS SS-MTC #1 3/24 INS HRDT"/>
    <s v="ICQ"/>
  </r>
  <r>
    <s v="LC"/>
    <s v="120750243"/>
    <s v="003/024"/>
    <s v="T2 DI STNLS-MLNS SS-MTC #1 3/24 RPR FOND"/>
    <s v="VICTOR"/>
    <s v="ETL.3830.TOWR"/>
    <d v="2021-04-06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19711"/>
    <s v="T2 DI STNLS-MLNS SS-MTC #1 3/24 RPR FOND"/>
    <s v="ICQ"/>
  </r>
  <r>
    <s v="LC"/>
    <s v="120750275"/>
    <s v="003/031B"/>
    <s v="T2 EI CRG VIEW-CASCADE 003/031B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86"/>
    <s v="T2 EI CRG VIEW-CASCADE 003/031B RPR GYWW"/>
    <s v="ICW"/>
  </r>
  <r>
    <s v="LC"/>
    <s v="120750276"/>
    <s v="003/031B"/>
    <s v="T2 EI CRG VIEW-CASCADE 003/031B REGRADE"/>
    <s v="TABLEMTN"/>
    <s v="ETL.1350.POLE.NWOD"/>
    <d v="2021-04-06T00:00:00"/>
    <d v="2021-04-06T00:00:00"/>
    <d v="2021-07-23T00:00:00"/>
    <x v="49"/>
    <d v="2022-04-06T00:00:00"/>
    <x v="0"/>
    <s v="630"/>
    <x v="0"/>
    <s v="Closed"/>
    <s v="HFTD 2"/>
    <s v="RELW INSP COMP OH   FMOB TR2  PRTO"/>
    <s v="Debris/Nest/etc."/>
    <s v="Structure-Wood"/>
    <s v="Remove"/>
    <s v="44859888"/>
    <s v="T2 EI CRG VIEW-CASCADE 003/031B REGRADE"/>
    <s v="ICW"/>
  </r>
  <r>
    <s v="LC"/>
    <s v="120750277"/>
    <s v="003/031C"/>
    <s v="T2 EI CRG VIEW-CASCADE 003/031C REGRADE"/>
    <s v="TABLEMTN"/>
    <s v="ETL.1350.POLE.NWOD"/>
    <d v="2021-04-06T00:00:00"/>
    <d v="2021-04-06T00:00:00"/>
    <d v="2021-07-23T00:00:00"/>
    <x v="49"/>
    <d v="2022-04-06T00:00:00"/>
    <x v="0"/>
    <s v="630"/>
    <x v="0"/>
    <s v="Closed"/>
    <s v="HFTD 2"/>
    <s v="RELW INSP COMP OH   FMOB TR2  PRTO"/>
    <s v="Debris/Nest/etc."/>
    <s v="Structure-Wood"/>
    <s v="Remove"/>
    <s v="44859890"/>
    <s v="T2 EI CRG VIEW-CASCADE 003/031C REGRADE"/>
    <s v="ICW"/>
  </r>
  <r>
    <s v="LC"/>
    <s v="120750278"/>
    <s v="003/031C"/>
    <s v="T2 EI CRG VIEW-CASCADE 003/031C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93"/>
    <s v="T2 EI CRG VIEW-CASCADE 003/031C RPR GYWW"/>
    <s v="ICW"/>
  </r>
  <r>
    <s v="LC"/>
    <s v="120750320"/>
    <s v="007/047"/>
    <s v="T2 DI STNLS-MLNS SS-MTC #1 7/47 RPR FOND"/>
    <s v="VICTOR"/>
    <s v="ETL.3830.TOWR"/>
    <d v="2021-04-06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22112"/>
    <s v="T2 DI STNLS-MLNS SS-MTC #1 7/47 RPR FOND"/>
    <s v="ICQ"/>
  </r>
  <r>
    <s v="LC"/>
    <s v="120750480"/>
    <s v="003/019"/>
    <s v="T2 DI STNISLAUS-MANTECA #2 3/19 RPR STRT"/>
    <s v="VICTOR"/>
    <s v="ETL.3820.TOWR"/>
    <d v="2021-04-06T00:00:00"/>
    <d v="2021-04-06T00:00:00"/>
    <d v="2022-01-13T00:00:00"/>
    <x v="49"/>
    <d v="2022-04-06T00:00:00"/>
    <x v="0"/>
    <s v="543"/>
    <x v="0"/>
    <s v="Closed"/>
    <s v="HFTD 2"/>
    <s v="RELW OTHR FIRE COMP OH   TR2  PRTO AIR  FRAB"/>
    <s v="No Good/Out of Stdrd"/>
    <s v="Structure-Tower"/>
    <s v="Repair"/>
    <s v="45119706"/>
    <s v="T2 DI STNISLAUS-MANTECA #2 3/19 RPR STRT"/>
    <s v="ICQ"/>
  </r>
  <r>
    <s v="LC"/>
    <s v="120750529"/>
    <s v="000/005"/>
    <s v="T2 DI STNSLS-MLNS-MNTC 0/5 RPR FOND"/>
    <s v="VICTOR"/>
    <s v="ETL.3830.TOWR"/>
    <d v="2021-04-06T00:00:00"/>
    <d v="2021-04-06T00:00:00"/>
    <d v="2022-01-10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19054"/>
    <s v="T2 DI STNSLS-MLNS-MNTC 0/5 RPR FOND"/>
    <s v="ICQ"/>
  </r>
  <r>
    <s v="LC"/>
    <s v="120750551"/>
    <s v="003/019"/>
    <s v="T2 DI SN ML SW ST-RK JT 3/19 RPL DAMS"/>
    <s v="VICTOR"/>
    <s v="ETL.3840.INSL.CERA"/>
    <d v="2021-04-06T00:00:00"/>
    <d v="2021-04-06T00:00:00"/>
    <d v="2022-05-11T00:00:00"/>
    <x v="49"/>
    <d v="2022-04-06T00:00:00"/>
    <x v="1"/>
    <s v="628"/>
    <x v="0"/>
    <s v="Closed"/>
    <s v="HFTD 2"/>
    <s v="RELW OTHR FIRE COMP OH   TR2  PRTO AIR  NTDE"/>
    <s v="No Good/Out of Stdrd"/>
    <s v="Damper-Steel"/>
    <s v="Replace"/>
    <s v="45122069"/>
    <s v="T2 DI SN ML SW ST-RK JT 3/19 RPL DAMS"/>
    <s v="ICS"/>
  </r>
  <r>
    <s v="LC"/>
    <s v="120750666"/>
    <s v="027/001"/>
    <s v="T2 EI GARBERVLE-LAYTONVLE 27/1 RPR POLE"/>
    <s v="WILLITS"/>
    <s v="ETL.8365.POLE.WOOD"/>
    <d v="2021-04-06T00:00:00"/>
    <d v="2021-04-06T00:00:00"/>
    <d v="2022-04-19T00:00:00"/>
    <x v="49"/>
    <d v="2022-04-06T00:00:00"/>
    <x v="1"/>
    <s v="630"/>
    <x v="0"/>
    <s v="Closed"/>
    <s v="HFTD 2"/>
    <s v="RELW INSP COMP OH   FMOB TR2  PRTO FRAB"/>
    <s v="No Good/Out of Stdrd"/>
    <s v="Structure-Wood"/>
    <s v="Repair"/>
    <s v="44754986"/>
    <s v="T2 EI GARBERVLE-LAYTONVLE 27/1 RPR POLE"/>
    <s v="ICW"/>
  </r>
  <r>
    <s v="LC"/>
    <s v="120750927"/>
    <s v="003/029"/>
    <s v="T2 EI CRAG VIEW-CASCADE 003/29L RPR GYWW"/>
    <s v="TABLEMTN"/>
    <s v="ETL.1350.POLE.STPS"/>
    <d v="2021-04-06T00:00:00"/>
    <d v="2021-04-06T00:00:00"/>
    <d v="2021-07-20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39"/>
    <s v="T2 EI DELTA-COTTONWODD 003/29L RPR GYWW"/>
    <s v="ICW"/>
  </r>
  <r>
    <s v="LC"/>
    <s v="120750936"/>
    <s v="005/034"/>
    <s v="T2 DI KRCKHFF-CLVS-SNGR #1 5/34 INS HRDT"/>
    <s v="FRESNO"/>
    <s v="ETL.1890.TOWR"/>
    <d v="2021-04-06T00:00:00"/>
    <d v="2021-04-01T00:00:00"/>
    <d v="2022-02-16T00:00:00"/>
    <x v="45"/>
    <d v="2022-04-01T00:00:00"/>
    <x v="0"/>
    <s v="543"/>
    <x v="0"/>
    <s v="Closed"/>
    <s v="HFTD 2"/>
    <s v="RELW OTHR FIRE COMP OH   TR2  PRTO AIR  FRAB"/>
    <s v="Missing"/>
    <s v="Hardware-Tower"/>
    <s v="Install"/>
    <s v="45068404"/>
    <s v="T2 DI KRCKHFF-CLVS-SNGR #1 5/34 INS HRDT"/>
    <s v="ICQ"/>
  </r>
  <r>
    <s v="LC"/>
    <s v="120750940"/>
    <s v="011/099"/>
    <s v="T2 DI EL DRD-MSSR FLT #1 11/99 RPL STEP"/>
    <s v="SACTO"/>
    <s v="ETL.1530.POLE.NWOD"/>
    <d v="2021-04-06T00:00:00"/>
    <d v="2021-03-24T00:00:00"/>
    <d v="2022-06-22T00:00:00"/>
    <x v="38"/>
    <d v="2022-03-24T00:00:00"/>
    <x v="1"/>
    <s v="628"/>
    <x v="0"/>
    <s v="Closed"/>
    <s v="HFTD 2"/>
    <s v="RELW OTHR FIRE COMP OH   TR2  PRTO AIR  FRAB NTDE"/>
    <s v="No Good/Out of Stdrd"/>
    <s v="Hardware-Steel"/>
    <s v="Replace"/>
    <s v="44752946"/>
    <s v="T2 DI EL DRD-MSSR FLT #1 11/99 RPL STEP"/>
    <s v="ICS"/>
  </r>
  <r>
    <s v="LC"/>
    <s v="120750962"/>
    <s v="003/029"/>
    <s v="T2 EI CRAG VIEW-CASCADE 003/29C RPR GYWW"/>
    <s v="TABLEMTN"/>
    <s v="ETL.1350.POLE.STPS"/>
    <d v="2021-04-06T00:00:00"/>
    <d v="2021-04-06T00:00:00"/>
    <d v="2021-07-20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82"/>
    <s v="T2 EI CRAG VIEW-CASCADE 003/29C RPR GYWW"/>
    <s v="ICW"/>
  </r>
  <r>
    <s v="LC"/>
    <s v="120750974"/>
    <s v="003/029"/>
    <s v="T2 EI CRAG VIEW-CASCADE 003/29R RPR ANCW"/>
    <s v="TABLEMTN"/>
    <s v="ETL.1350.POLE.STPS"/>
    <d v="2021-04-06T00:00:00"/>
    <d v="2021-04-06T00:00:00"/>
    <d v="2021-07-27T00:00:00"/>
    <x v="49"/>
    <d v="2022-04-06T00:00:00"/>
    <x v="0"/>
    <s v="630"/>
    <x v="0"/>
    <s v="Closed"/>
    <s v="HFTD 2"/>
    <s v="RELW INSP COMP OH   FMOB TR2  PRTO"/>
    <s v="No Good/Out of Stdrd"/>
    <s v="Anchor-Wood"/>
    <s v="Repair"/>
    <s v="44938538"/>
    <s v="T2 EI CRAG VIEW-CASCADE 003/29R RPR ANCW"/>
    <s v="ICW"/>
  </r>
  <r>
    <s v="LC"/>
    <s v="120751410"/>
    <s v="003/028"/>
    <s v="T2 EI CRAG VIEW-CASCADE 3/28 RPR ANCW"/>
    <s v="TABLEMTN"/>
    <s v="ETL.1350.POLE.STPS"/>
    <d v="2021-04-06T00:00:00"/>
    <d v="2021-04-06T00:00:00"/>
    <d v="2021-06-16T00:00:00"/>
    <x v="49"/>
    <d v="2022-04-06T00:00:00"/>
    <x v="0"/>
    <s v="628"/>
    <x v="0"/>
    <s v="Closed"/>
    <s v="HFTD 2"/>
    <s v="RELW INSP COMP OH   FMOB TR2  PRTO"/>
    <s v="No Good/Out of Stdrd"/>
    <s v="Anchor-Steel"/>
    <s v="Repair"/>
    <s v="44859823"/>
    <s v="T2 EI DELTA-COTTONWOOD 3/28 RPR ANCW"/>
    <s v="ICS"/>
  </r>
  <r>
    <s v="LC"/>
    <s v="120751643"/>
    <s v="019/112"/>
    <s v="T2 DI STNSLS-MANTCA #2 19/112 RPL HRDS"/>
    <s v="VICTOR"/>
    <s v="ETL.3820.INSL.NCER"/>
    <d v="2021-04-06T00:00:00"/>
    <d v="2021-04-06T00:00:00"/>
    <d v="2021-05-20T00:00:00"/>
    <x v="49"/>
    <d v="2022-04-06T00:00:00"/>
    <x v="0"/>
    <s v="628"/>
    <x v="0"/>
    <s v="Closed"/>
    <s v="HFTD 2"/>
    <s v="RELW OTHR FIRE COMP OH   TR2  PRTO AIR"/>
    <s v="No Good/Out of Stdrd"/>
    <s v="Hardware-Steel"/>
    <s v="Replace"/>
    <s v="44752163"/>
    <s v="T2 DI STNSLS-MANTCA #2 19/112 RPL HRDS"/>
    <s v="ICS"/>
  </r>
  <r>
    <s v="LC"/>
    <s v="120751743"/>
    <s v="016/105"/>
    <s v="T2 EI METCALF-GRN VLLY 16/105L RPL STRW"/>
    <s v="MOSSLNDG"/>
    <s v="ETL.2540.POLE.WDPS"/>
    <d v="2021-04-06T00:00:00"/>
    <d v="2021-04-06T00:00:00"/>
    <d v="2021-08-25T00:00:00"/>
    <x v="49"/>
    <d v="2022-04-06T00:00:00"/>
    <x v="0"/>
    <s v="372"/>
    <x v="0"/>
    <s v="Closed"/>
    <s v="HFTD 2"/>
    <s v="RELW INSP PATR COMP OH   FMOB TR2  PRTO"/>
    <s v="No Good/Out of Stdrd"/>
    <s v="Structure-Wood"/>
    <s v="Replace"/>
    <s v="31535894"/>
    <s v="T2 EI METCALF-GRN VLLY 16/105L RPL STRW"/>
    <s v="70Y"/>
  </r>
  <r>
    <s v="LC"/>
    <s v="120751744"/>
    <s v="016/105"/>
    <s v="T2 EI METCALF-GRN VLLY 16/105R RPL STRW"/>
    <s v="MOSSLNDG"/>
    <s v="ETL.2540.POLE.WDPS"/>
    <d v="2021-04-06T00:00:00"/>
    <d v="2021-04-06T00:00:00"/>
    <d v="2021-08-25T00:00:00"/>
    <x v="49"/>
    <d v="2022-04-06T00:00:00"/>
    <x v="0"/>
    <s v="372"/>
    <x v="0"/>
    <s v="Closed"/>
    <s v="HFTD 2"/>
    <s v="REGW INSP COMP OH   FMOB TR2  PRTO"/>
    <s v="No Good/Out of Stdrd"/>
    <s v="Structure-Wood"/>
    <s v="Replace"/>
    <s v="31535894"/>
    <s v="T2 EI METCALF-GRN VLLY 16/105L RPL STRW"/>
    <s v="70Y"/>
  </r>
  <r>
    <s v="LC"/>
    <s v="120751775"/>
    <s v="013/076"/>
    <s v="T2 DI STSLS-MLS SS-MTC #1 13/76 RPR STRT"/>
    <s v="VICTOR"/>
    <s v="ETL.3830.TOWR"/>
    <d v="2021-04-06T00:00:00"/>
    <d v="2021-04-06T00:00:00"/>
    <d v="2022-02-01T00:00:00"/>
    <x v="49"/>
    <d v="2022-04-06T00:00:00"/>
    <x v="0"/>
    <s v="543"/>
    <x v="0"/>
    <s v="Closed"/>
    <s v="HFTD 2"/>
    <s v="RELW OTHR FIRE COMP OH   TR2  PRTO AIR  FRAB"/>
    <s v="No Good/Out of Stdrd"/>
    <s v="Structure-Tower"/>
    <s v="Repair"/>
    <s v="45122328"/>
    <s v="T2 DI STSLS-MLS SS-MTC #1 13/76 RPR STRT"/>
    <s v="ICQ"/>
  </r>
  <r>
    <s v="LC"/>
    <s v="120751840"/>
    <s v="006/151"/>
    <s v="T2 EI DEL MONTE-VIEJO 006/151 RPR FENCE"/>
    <s v="MOSSLNDG"/>
    <s v="ETL.6710.POLE.WOOD"/>
    <d v="2021-04-06T00:00:00"/>
    <d v="2021-04-02T00:00:00"/>
    <d v="2022-01-21T00:00:00"/>
    <x v="46"/>
    <d v="2022-04-02T00:00:00"/>
    <x v="0"/>
    <s v="932"/>
    <x v="0"/>
    <s v="Closed"/>
    <s v="HFTD 2"/>
    <s v="RELW INSP COMP OH   FMOB TR2  PRTO FRAB"/>
    <s v="No Good/Out of Stdrd"/>
    <s v="Fence / Gate"/>
    <s v="Repair"/>
    <s v="45067001"/>
    <s v="T2 EI DEL MONTE-VIEJO 006/151 RPR FENCE"/>
    <s v="CHS"/>
  </r>
  <r>
    <s v="LC"/>
    <s v="120751899"/>
    <s v="003/018"/>
    <s v="T2 DI STN ML SW ST-RBK JT 3/18 RPR SPLS"/>
    <s v="VICTOR"/>
    <s v="ETL.3840.INSL.CERA"/>
    <d v="2021-04-06T00:00:00"/>
    <d v="2021-04-06T00:00:00"/>
    <d v="2022-05-11T00:00:00"/>
    <x v="49"/>
    <d v="2022-04-06T00:00:00"/>
    <x v="1"/>
    <s v="628"/>
    <x v="0"/>
    <s v="Closed"/>
    <s v="HFTD 2"/>
    <s v="RELW OTHR FIRE COMP OH   TR2  PRTO AIR  NTDE"/>
    <s v="No Good/Out of Stdrd"/>
    <s v="Splice-Steel"/>
    <s v="Repair"/>
    <s v="45122070"/>
    <s v="T2 DI STN ML SW ST-RBK JT 3/18 RPR SPLS"/>
    <s v="ICS"/>
  </r>
  <r>
    <s v="LC"/>
    <s v="120751942"/>
    <s v="018/378"/>
    <s v="T2 EI CRBOU-WSTWD 18/378 RPL DAMW"/>
    <s v="TABLEMTN"/>
    <s v="ETL.6300.INSL"/>
    <d v="2021-04-06T00:00:00"/>
    <d v="2021-04-06T00:00:00"/>
    <d v="2021-07-14T00:00:00"/>
    <x v="49"/>
    <d v="2022-04-06T00:00:00"/>
    <x v="0"/>
    <s v="630"/>
    <x v="0"/>
    <s v="Closed"/>
    <s v="HFTD 2"/>
    <s v="RELW PATR COMP OH   FMOB TR2  PRTO"/>
    <s v="No Good/Out of Stdrd"/>
    <s v="Damper-Wood"/>
    <s v="Replace"/>
    <s v="44915726"/>
    <s v="T2 EI CRBOU-WSTWD 18/378 RPL DAMW"/>
    <s v="ICW"/>
  </r>
  <r>
    <s v="LC"/>
    <s v="120751971"/>
    <s v="003/018"/>
    <s v="T2 DI STNSLS-MANTCA #2 3/18 INS HRDT"/>
    <s v="VICTOR"/>
    <s v="ETL.3820.TOWR"/>
    <d v="2021-04-06T00:00:00"/>
    <d v="2021-04-06T00:00:00"/>
    <d v="2022-01-13T00:00:00"/>
    <x v="49"/>
    <d v="2022-04-06T00:00:00"/>
    <x v="0"/>
    <s v="543"/>
    <x v="0"/>
    <s v="Closed"/>
    <s v="HFTD 2"/>
    <s v="RELW OTHR FIRE COMP OH   TR2  PRTO AIR  FRAB"/>
    <s v="Missing"/>
    <s v="Hardware-Tower"/>
    <s v="Install"/>
    <s v="45119705"/>
    <s v="T2 DI STNSLS-MANTCA #2 3/18 INS HRDT"/>
    <s v="ICQ"/>
  </r>
  <r>
    <s v="LC"/>
    <s v="120752085"/>
    <s v="007/044"/>
    <s v="T2 DI STSLS-MLS SS-MTC #1 7/44 INS HRDT"/>
    <s v="VICTOR"/>
    <s v="ETL.3830.TOWR"/>
    <d v="2021-04-06T00:00:00"/>
    <d v="2021-04-06T00:00:00"/>
    <d v="2022-01-20T00:00:00"/>
    <x v="49"/>
    <d v="2022-04-06T00:00:00"/>
    <x v="0"/>
    <s v="543"/>
    <x v="0"/>
    <s v="Closed"/>
    <s v="HFTD 2"/>
    <s v="RELW OTHR FIRE COMP OH   TR2  PRTO AIR  FRAB"/>
    <s v="Missing"/>
    <s v="Hardware-Tower"/>
    <s v="Install"/>
    <s v="45122105"/>
    <s v="T2 DI STSLS-MLS SS-MTC #1 7/44 INS HRDT"/>
    <s v="ICQ"/>
  </r>
  <r>
    <s v="LC"/>
    <s v="120752087"/>
    <s v="008/048"/>
    <s v="T2 DI STNISLS-MLNS SW ST-R 8/48 RPR SPLS"/>
    <s v="VICTOR"/>
    <s v="ETL.3840.INSL.NCER"/>
    <d v="2021-04-06T00:00:00"/>
    <d v="2021-04-06T00:00:00"/>
    <d v="2022-05-12T00:00:00"/>
    <x v="49"/>
    <d v="2022-04-06T00:00:00"/>
    <x v="1"/>
    <s v="628"/>
    <x v="0"/>
    <s v="Closed"/>
    <s v="HFTD 2"/>
    <s v="RELW OTHR FIRE COMP OH   TR2  PRTO AIR  NTDE"/>
    <s v="No Good/Out of Stdrd"/>
    <s v="Splice-Steel"/>
    <s v="Repair"/>
    <s v="45122071"/>
    <s v="T2 DI STNISLS-MLNS SW ST-R 8/48 RPR SPLS"/>
    <s v="ICS"/>
  </r>
  <r>
    <s v="LC"/>
    <s v="120752134"/>
    <s v="000/004"/>
    <s v="T2 DI STSLS-MLS SS-MTC #1 0/4 RPR FOND"/>
    <s v="VICTOR"/>
    <s v="ETL.3830.TOWR"/>
    <d v="2021-04-06T00:00:00"/>
    <d v="2021-04-06T00:00:00"/>
    <d v="2022-01-10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19053"/>
    <s v="T2 DI STSLS-MLS SS-MTC #1 0/4 RPR FOND"/>
    <s v="ICQ"/>
  </r>
  <r>
    <s v="LC"/>
    <s v="120752714"/>
    <s v=":010/000"/>
    <s v="T2 DI BELLOTA-RBK-MLS :010/000 RPL INSW"/>
    <s v="VICTOR"/>
    <s v="ETL.1070.INSL.NCER"/>
    <d v="2021-04-06T00:00:00"/>
    <d v="2021-03-25T00:00:00"/>
    <d v="2022-05-04T00:00:00"/>
    <x v="39"/>
    <d v="2022-03-25T00:00:00"/>
    <x v="1"/>
    <s v="508"/>
    <x v="0"/>
    <s v="Closed"/>
    <s v="HFTD 2"/>
    <s v="POHW OTHR FIRE COMP OH   TR2  PRTO AIR  NTDE"/>
    <s v="No Good/Out of Stdrd"/>
    <s v="Insulator-Wood"/>
    <s v="Replace"/>
    <s v="31535289"/>
    <s v="T2 EI BLT-RVBK-MLS SWSTA :2/9 INST INSLW"/>
    <s v="93I"/>
  </r>
  <r>
    <s v="LC"/>
    <s v="120752821"/>
    <s v="020/116"/>
    <s v="T2 DI STANISLAUS-MNTC #2 20/116 RPR SPLS"/>
    <s v="VICTOR"/>
    <s v="ETL.3820.INSL.CERA"/>
    <d v="2021-04-06T00:00:00"/>
    <d v="2021-04-06T00:00:00"/>
    <d v="2021-12-08T00:00:00"/>
    <x v="49"/>
    <d v="2022-04-06T00:00:00"/>
    <x v="0"/>
    <s v="628"/>
    <x v="0"/>
    <s v="Closed"/>
    <s v="HFTD 2"/>
    <s v="RELW OTHR FIRE COMP OH   TR2  PRTO AIR"/>
    <s v="No Good/Out of Stdrd"/>
    <s v="Splice-Steel"/>
    <s v="Repair"/>
    <s v="44977944"/>
    <s v="T2 DI STANISLAUS-MNTC #2 20/116 RPR SPLS"/>
    <s v="ICS"/>
  </r>
  <r>
    <s v="LC"/>
    <s v="120752942"/>
    <s v="009/058"/>
    <s v="T2 DI STN ML SW STA-RVRBK 9/58 RPR SPLS"/>
    <s v="VICTOR"/>
    <s v="ETL.3840.INSL.NCER"/>
    <d v="2021-04-06T00:00:00"/>
    <d v="2021-04-06T00:00:00"/>
    <d v="2022-05-12T00:00:00"/>
    <x v="49"/>
    <d v="2022-04-06T00:00:00"/>
    <x v="1"/>
    <s v="628"/>
    <x v="0"/>
    <s v="Closed"/>
    <s v="HFTD 2"/>
    <s v="RELW OTHR FIRE COMP OH   TR2  PRTO AIR  NTDE"/>
    <s v="No Good/Out of Stdrd"/>
    <s v="Splice-Steel"/>
    <s v="Repair"/>
    <s v="45122072"/>
    <s v="T2 DI STN ML SW STA-RVRBK 9/58 RPR SPLS"/>
    <s v="ICS"/>
  </r>
  <r>
    <s v="LC"/>
    <s v="120752968"/>
    <s v="009/058"/>
    <s v="T2 DI STANISLAUS-MANTC #2 9/58 RPLC HRDT"/>
    <s v="VICTOR"/>
    <s v="ETL.3820.TOWR"/>
    <d v="2021-04-06T00:00:00"/>
    <d v="2021-04-06T00:00:00"/>
    <d v="2022-01-31T00:00:00"/>
    <x v="49"/>
    <d v="2022-04-06T00:00:00"/>
    <x v="0"/>
    <s v="543"/>
    <x v="0"/>
    <s v="Closed"/>
    <s v="HFTD 2"/>
    <s v="RELW OTHR FIRE COMP OH   TR2  PRTO AIR  FRAB"/>
    <s v="No Good/Out of Stdrd"/>
    <s v="Hardware-Tower"/>
    <s v="Replace"/>
    <s v="45122272"/>
    <s v="T2 DI STANISLAUS-MANTC #2 9/58 RPLC HRDT"/>
    <s v="ICQ"/>
  </r>
  <r>
    <s v="LC"/>
    <s v="120753035"/>
    <s v="015/094"/>
    <s v="T2 DI STNSLS-MLNS-MNTC 15/94 RMV VEGN"/>
    <s v="VICTOR"/>
    <s v="ETL.3830.TOWR"/>
    <d v="2021-04-06T00:00:00"/>
    <d v="2021-03-26T00:00:00"/>
    <d v="2021-12-16T00:00:00"/>
    <x v="40"/>
    <d v="2022-03-26T00:00:00"/>
    <x v="0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0754513"/>
    <s v="023/137"/>
    <s v="T2 DI STNSLS-MANTCA #2 23/137 UNBURY"/>
    <s v="VICTOR"/>
    <s v="ETL.3820.TOWR"/>
    <d v="2021-04-07T00:00:00"/>
    <d v="2021-04-06T00:00:00"/>
    <d v="2022-02-11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23130"/>
    <s v="T2 DI STNSLS-MANTCA #2 23/137 UNBURY"/>
    <s v="ICQ"/>
  </r>
  <r>
    <s v="LC"/>
    <s v="120754518"/>
    <s v="023/137"/>
    <s v="T2 DI STN ML SW ST-RK JT 23/137 RPR SPLS"/>
    <s v="VICTOR"/>
    <s v="ETL.3840.INSL.CERA"/>
    <d v="2021-04-07T00:00:00"/>
    <d v="2021-04-06T00:00:00"/>
    <d v="2022-04-22T00:00:00"/>
    <x v="49"/>
    <d v="2022-04-06T00:00:00"/>
    <x v="1"/>
    <s v="628"/>
    <x v="0"/>
    <s v="Closed"/>
    <s v="HFTD 2"/>
    <s v="RELW OTHR FIRE COMP OH   TR2  PRTO AIR  NTDE"/>
    <s v="No Good/Out of Stdrd"/>
    <s v="Splice-Steel"/>
    <s v="Repair"/>
    <s v="45122073"/>
    <s v="T2 DI STN ML SW ST-RK JT 23/137 RPR SPLS"/>
    <s v="ICS"/>
  </r>
  <r>
    <s v="LC"/>
    <s v="120754598"/>
    <s v="026/163"/>
    <s v="T2 DI TSL-SALDO-MANTECA 026/163 RPL HRDD"/>
    <s v="VICTOR"/>
    <s v="ETL.4000.POLE.WOOD"/>
    <d v="2021-04-07T00:00:00"/>
    <d v="2021-04-06T00:00:00"/>
    <d v="2021-10-12T00:00:00"/>
    <x v="49"/>
    <d v="2022-04-06T00:00:00"/>
    <x v="0"/>
    <s v="630"/>
    <x v="0"/>
    <s v="Closed"/>
    <s v="HFTD 2"/>
    <s v="RELW OTHR FIRE COMP OH   TR2  PRTO AIR  FRAB"/>
    <s v="No Good/Out of Stdrd"/>
    <s v="Hardware-Wood"/>
    <s v="Replace"/>
    <s v="44977842"/>
    <s v="T2 DI TSL-SALDO-MANTECA 026/163 RPL HRDD"/>
    <s v="ICW"/>
  </r>
  <r>
    <s v="LC"/>
    <s v="120754658"/>
    <s v="004/025"/>
    <s v="T2 DI STSLS-MLS SS-MTC #1 4/25 RPR FOND"/>
    <s v="VICTOR"/>
    <s v="ETL.3830.TOWR"/>
    <d v="2021-04-07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19713"/>
    <s v="T2 DI STSLS-MLS SS-MTC #1 4/25 RPR FOND"/>
    <s v="ICQ"/>
  </r>
  <r>
    <s v="LC"/>
    <s v="120754715"/>
    <s v="005/032"/>
    <s v="T2 DI KERCKHFF-CLVS-SGR #1 5/32 RPR STRT"/>
    <s v="FRESNO"/>
    <s v="ETL.1890.TOWR"/>
    <d v="2021-04-07T00:00:00"/>
    <d v="2021-03-29T00:00:00"/>
    <d v="2022-02-16T00:00:00"/>
    <x v="42"/>
    <d v="2022-03-29T00:00:00"/>
    <x v="0"/>
    <s v="543"/>
    <x v="0"/>
    <s v="Closed"/>
    <s v="HFTD 2"/>
    <s v="RELW OTHR FIRE COMP OH   TR2  PRTO AIR  FRAB"/>
    <s v="No Good/Out of Stdrd"/>
    <s v="Structure-Tower"/>
    <s v="Repair"/>
    <s v="45068405"/>
    <s v="T2 DI KERCKHFF-CLVS-SGR #1 5/32 RPR STRT"/>
    <s v="ICQ"/>
  </r>
  <r>
    <s v="LC"/>
    <s v="120754769"/>
    <s v="051/365"/>
    <s v="T2 DI CARIBOU-TABLE MTN 51/365 RPR INSS"/>
    <s v="TABLEMTN"/>
    <s v="ETL.4440.INSL.CERA"/>
    <d v="2021-04-07T00:00:00"/>
    <d v="2021-04-01T00:00:00"/>
    <d v="2022-06-11T00:00:00"/>
    <x v="45"/>
    <d v="2022-04-01T00:00:00"/>
    <x v="1"/>
    <s v="628"/>
    <x v="0"/>
    <s v="Closed"/>
    <s v="HFTD 2"/>
    <s v="RELW OTHR FIRE COMP OH   TR2  PRTO AIR"/>
    <s v="No Good/Out of Stdrd"/>
    <s v="Insulator-Steel"/>
    <s v="Repair"/>
    <s v="45212342"/>
    <s v="T2 DI CARIBOU-TABLE MTN 51/365 RPR INSS"/>
    <s v="ICS"/>
  </r>
  <r>
    <s v="LC"/>
    <s v="120755193"/>
    <s v="002/027"/>
    <s v="T2 EI CRAG VIEW-CASCADE 2/27L RPL STRW"/>
    <s v="TABLEMTN"/>
    <s v="ETL.1350.POLE.WDPS"/>
    <d v="2021-04-07T00:00:00"/>
    <d v="2021-04-07T00:00:00"/>
    <d v="2021-07-27T00:00:00"/>
    <x v="50"/>
    <d v="2022-04-07T00:00:00"/>
    <x v="0"/>
    <s v="372"/>
    <x v="0"/>
    <s v="Closed"/>
    <s v="HFTD 2"/>
    <s v="REGW INSP COMP OH   FMOB TR2  PRTO"/>
    <s v="No Good/Out of Stdrd"/>
    <s v="Structure-Wood"/>
    <s v="Replace"/>
    <s v="31516883"/>
    <s v="T2 CRAG VIEW-CASCADE 17/151A RPL  POLE"/>
    <s v="70Y"/>
  </r>
  <r>
    <s v="LC"/>
    <s v="120755195"/>
    <s v="002/027"/>
    <s v="T2 EI CRAG VIEW-CASCADE 2/27R RPL STRW"/>
    <s v="TABLEMTN"/>
    <s v="ETL.1350.POLE.WDPS"/>
    <d v="2021-04-07T00:00:00"/>
    <d v="2021-04-07T00:00:00"/>
    <d v="2021-07-27T00:00:00"/>
    <x v="50"/>
    <d v="2022-04-07T00:00:00"/>
    <x v="0"/>
    <s v="372"/>
    <x v="0"/>
    <s v="Closed"/>
    <s v="HFTD 2"/>
    <s v="REGW INSP COMP OH   FMOB TR2  PRTO"/>
    <s v="No Good/Out of Stdrd"/>
    <s v="Structure-Wood"/>
    <s v="Replace"/>
    <s v="31516883"/>
    <s v="T2 CRAG VIEW-CASCADE 17/151A RPL  POLE"/>
    <s v="70Y"/>
  </r>
  <r>
    <s v="LC"/>
    <s v="120755242"/>
    <s v="009/117"/>
    <s v="T2 EI WST PINT-VLY SPRNGS 9/117 RPR GYWW"/>
    <s v="VICTOR"/>
    <s v="ETL.8350.POLE.WOOD"/>
    <d v="2021-04-07T00:00:00"/>
    <d v="2021-04-07T00:00:00"/>
    <d v="2022-03-05T00:00:00"/>
    <x v="50"/>
    <d v="2022-04-07T00:00:00"/>
    <x v="0"/>
    <s v="630"/>
    <x v="0"/>
    <s v="Closed"/>
    <s v="HFTD 2"/>
    <s v="RELW INSP COMP OH   FMOB TR2  PRTO FRAB"/>
    <s v="No Good/Out of Stdrd"/>
    <s v="Guy Wire-Wood"/>
    <s v="Repair"/>
    <s v="45151575"/>
    <s v="T2 EI WST PINT-VLY SPRNGS 9/117 RPR GYWW"/>
    <s v="ICW"/>
  </r>
  <r>
    <s v="LC"/>
    <s v="120755274"/>
    <s v="000/003"/>
    <s v="T2 EI CHRST-WLLW PSS 0/3 RPR GYWW"/>
    <s v="CONCORD"/>
    <s v="ETL.6370.POLE.WOOD"/>
    <d v="2021-04-07T00:00:00"/>
    <d v="2021-04-07T00:00:00"/>
    <d v="2021-10-13T00:00:00"/>
    <x v="50"/>
    <d v="2022-04-07T00:00:00"/>
    <x v="0"/>
    <s v="630"/>
    <x v="0"/>
    <s v="Closed"/>
    <s v="HFTD 2"/>
    <s v="RELW INSP COMP OH   FMOB TR2  PRTO FRAB"/>
    <s v="No Good/Out of Stdrd"/>
    <s v="Guy Wire-Wood"/>
    <s v="Repair"/>
    <s v="44959018"/>
    <s v="T2 EI CHRST-WLLW PSS 0/3 RPR GYWW"/>
    <s v="ICW"/>
  </r>
  <r>
    <s v="LC"/>
    <s v="120755291"/>
    <s v="027/005"/>
    <s v="T2 EI GRBRVILE-LYTNVILLE 27/5 RPR GYWW"/>
    <s v="WILLITS"/>
    <s v="ETL.8365.POLE.WOOD"/>
    <d v="2021-04-07T00:00:00"/>
    <d v="2021-04-07T00:00:00"/>
    <d v="2022-04-21T00:00:00"/>
    <x v="50"/>
    <d v="2022-04-07T00:00:00"/>
    <x v="1"/>
    <s v="630"/>
    <x v="0"/>
    <s v="Closed"/>
    <s v="HFTD 2"/>
    <s v="RELW INSP COMP OH   FMOB TR2  PRTO FRAB"/>
    <s v="No Good/Out of Stdrd"/>
    <s v="Guy Wire-Wood"/>
    <s v="Repair"/>
    <s v="44754987"/>
    <s v="T2 EI GRBRVILE-LYTNVILLE 27/5 RPR GYWW"/>
    <s v="ICW"/>
  </r>
  <r>
    <s v="LC"/>
    <s v="120755298"/>
    <s v="018/256"/>
    <s v="T2 DI SISQUOC-SANTA YNEZ 18/256 RPL STRW"/>
    <s v="PISMOBCH"/>
    <s v="ETL.3700.POLE.WOOD"/>
    <d v="2021-04-07T00:00:00"/>
    <d v="2021-04-01T00:00:00"/>
    <d v="2022-06-28T00:00:00"/>
    <x v="45"/>
    <d v="2022-04-01T00:00:00"/>
    <x v="1"/>
    <s v="372"/>
    <x v="0"/>
    <s v="Closed"/>
    <s v="HFTD 2"/>
    <s v="RELW OTHR FIRE COMP OH   TR2  PRTO AIR  FRAB"/>
    <s v="No Good/Out of Stdrd"/>
    <s v="Structure-Wood"/>
    <s v="Replace"/>
    <s v="31600874"/>
    <s v="T2 DI SISQUOC-SANTA YNEZ 18/256 RPL STRW"/>
    <s v="70Y"/>
  </r>
  <r>
    <s v="LC"/>
    <s v="120755494"/>
    <s v="002/026"/>
    <s v="T2 EI CRAG VIEW-CASCADE 2/26L RPL STRW"/>
    <s v="TABLEMTN"/>
    <s v="ETL.1350.POLE.WDPS"/>
    <d v="2021-04-07T00:00:00"/>
    <d v="2021-04-07T00:00:00"/>
    <d v="2021-07-27T00:00:00"/>
    <x v="50"/>
    <d v="2022-04-07T00:00:00"/>
    <x v="0"/>
    <s v="372"/>
    <x v="0"/>
    <s v="Closed"/>
    <s v="HFTD 2"/>
    <s v="REGW INSP COMP OH   FMOB TR2  PRTO"/>
    <s v="No Good/Out of Stdrd"/>
    <s v="Structure-Wood"/>
    <s v="Replace"/>
    <s v="31516883"/>
    <s v="T2 CRAG VIEW-CASCADE 17/151A RPL  POLE"/>
    <s v="70Y"/>
  </r>
  <r>
    <s v="LC"/>
    <s v="120755917"/>
    <s v="008/050"/>
    <s v="T2 DI STNSLS-MLNS-MNTC 8/50 RPR FOND"/>
    <s v="VICTOR"/>
    <s v="ETL.3830.TOWR"/>
    <d v="2021-04-07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115"/>
    <s v="T2 DI STNSLS-MLNS-MNTC 8/50 RPR FOND"/>
    <s v="ICQ"/>
  </r>
  <r>
    <s v="LC"/>
    <s v="120755978"/>
    <s v="008/050"/>
    <s v="T2 DI STNSLS-MLNS-MNTC 8/50 INS HRDT"/>
    <s v="VICTOR"/>
    <s v="ETL.3830.TOWR"/>
    <d v="2021-04-07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No Good/Out of Stdrd"/>
    <s v="Hardware-Tower"/>
    <s v="Replace"/>
    <s v="45122116"/>
    <s v="T2 DI STNSLS-MLNS-MNTC 8/50 INS HRDT"/>
    <s v="ICQ"/>
  </r>
  <r>
    <s v="LC"/>
    <s v="120756400"/>
    <s v="028/000"/>
    <s v="T2 EI GRBRVILE-LYTNVILLE 28/0 RPL DAMP"/>
    <s v="WILLITS"/>
    <s v="ETL.8365.INSL.NCER"/>
    <d v="2021-04-07T00:00:00"/>
    <d v="2021-04-07T00:00:00"/>
    <d v="2022-04-21T00:00:00"/>
    <x v="50"/>
    <d v="2022-04-07T00:00:00"/>
    <x v="1"/>
    <s v="630"/>
    <x v="0"/>
    <s v="Closed"/>
    <s v="HFTD 2"/>
    <s v="RELW INSP COMP OH   FMOB TR2  PRTO"/>
    <s v="No Good/Out of Stdrd"/>
    <s v="Damper-Wood"/>
    <s v="Replace"/>
    <s v="44754988"/>
    <s v="T2 EI GRBRVILE-LYTNVILLE 28/0 RPL DAMP"/>
    <s v="ICW"/>
  </r>
  <r>
    <s v="LC"/>
    <s v="120756409"/>
    <s v="011/056"/>
    <s v="T2 EI MSS LNDG-MTCLF 11/56 RMV VEG"/>
    <s v="MOSSLNDG"/>
    <s v="ETL.6050.TOWR"/>
    <d v="2021-04-07T00:00:00"/>
    <d v="2021-04-07T00:00:00"/>
    <d v="2021-09-23T00:00:00"/>
    <x v="50"/>
    <d v="2022-04-07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56536"/>
    <s v="093/474"/>
    <s v="T2 EI MLN-RND MTN 93/474 RPR STRT"/>
    <s v="TABLEMTN"/>
    <s v="ETL.6020.TOWR"/>
    <d v="2021-04-07T00:00:00"/>
    <d v="2021-04-07T00:00:00"/>
    <d v="2022-07-14T00:00:00"/>
    <x v="50"/>
    <d v="2022-04-07T00:00:00"/>
    <x v="1"/>
    <s v="543"/>
    <x v="0"/>
    <s v="Closed"/>
    <s v="HFTD 2"/>
    <s v="RELW CREW COMP OH   FMOB TR2  PRTO CLMB FRAB"/>
    <s v="No Good/Out of Stdrd"/>
    <s v="Structure-Tower"/>
    <s v="Repair"/>
    <s v="45198277"/>
    <s v="T2 EI MLN-RND MTN 93/474 RPR STRT"/>
    <s v="ICQ"/>
  </r>
  <r>
    <s v="LC"/>
    <s v="120756560"/>
    <s v="002/023"/>
    <s v="T2 EI CRAG VIEW-CASCADE 2/23L RPR STRW"/>
    <s v="TABLEMTN"/>
    <s v="ETL.1350.POLE.WDPS"/>
    <d v="2021-04-07T00:00:00"/>
    <d v="2021-04-07T00:00:00"/>
    <d v="2021-06-16T00:00:00"/>
    <x v="50"/>
    <d v="2022-04-07T00:00:00"/>
    <x v="0"/>
    <s v="630"/>
    <x v="0"/>
    <s v="Closed"/>
    <s v="HFTD 2"/>
    <s v="RELW INSP COMP OH   FMOB TR2  PRTO"/>
    <s v="No Good/Out of Stdrd"/>
    <s v="Structure-Wood"/>
    <s v="Repair"/>
    <s v="44859821"/>
    <s v="T2 EI CRAG VIEW-CASCADE 2/23L RPR STRW"/>
    <s v="ICW"/>
  </r>
  <r>
    <s v="LC"/>
    <s v="120756561"/>
    <s v="004/061"/>
    <s v="T2 DI GRN VLEY-PAUL SWT 4/61 RPL INSW"/>
    <s v="MOSSLNDG"/>
    <s v="ETL.1730.INSL.NCER"/>
    <d v="2021-04-07T00:00:00"/>
    <d v="2021-03-30T00:00:00"/>
    <d v="2022-05-03T00:00:00"/>
    <x v="43"/>
    <d v="2022-03-30T00:00:00"/>
    <x v="1"/>
    <s v="508"/>
    <x v="0"/>
    <s v="Closed"/>
    <s v="HFTD 2"/>
    <s v="RELW OTHR FIRE COMP OH   TR2  PRTO AIR  NTDE"/>
    <s v="No Good/Out of Stdrd"/>
    <s v="Insulator-Wood"/>
    <s v="Replace"/>
    <s v="31535839"/>
    <s v="T2 DI GRN VLEY-PAUL SWT 4/61 RPL INSW"/>
    <s v="93I"/>
  </r>
  <r>
    <s v="LC"/>
    <s v="120756617"/>
    <s v="005/023"/>
    <s v="T2 EI MRRO BY-SLR SS #2 5/23 RPL INSS"/>
    <s v="PISMOBCH"/>
    <s v="ETL.5310.INSL"/>
    <d v="2021-04-07T00:00:00"/>
    <d v="2021-04-07T00:00:00"/>
    <d v="2022-07-15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50475"/>
    <s v="EI MORRO BAY-SOLAR SS #2  RPL INSS 5TWRS"/>
    <s v="93K"/>
  </r>
  <r>
    <s v="LC"/>
    <s v="120756916"/>
    <s v="006/025"/>
    <s v="T2 EI MRRO BY-SLR SS #2 6/25 RPL DAMS"/>
    <s v="PISMOBCH"/>
    <s v="ETL.5310.INSL"/>
    <d v="2021-04-07T00:00:00"/>
    <d v="2021-04-07T00:00:00"/>
    <d v="2022-07-16T00:00:00"/>
    <x v="50"/>
    <d v="2022-04-07T00:00:00"/>
    <x v="1"/>
    <s v="628"/>
    <x v="0"/>
    <s v="Closed"/>
    <s v="HFTD 2"/>
    <s v="RELW INSP COMP OH   FMOB TR2  PRTO NTDE"/>
    <s v="No Good/Out of Stdrd"/>
    <s v="Damper-Steel"/>
    <s v="Replace"/>
    <s v="44963095"/>
    <s v="T2 EI MRRO BY-SLR SS #2 6/25 RPL DAMS"/>
    <s v="ICS"/>
  </r>
  <r>
    <s v="LC"/>
    <s v="120756917"/>
    <s v="006/025"/>
    <s v="T2 EI MRO BY-SLR SW STA #2 6/25 RPL INSS"/>
    <s v="PISMOBCH"/>
    <s v="ETL.5310.INSL"/>
    <d v="2021-04-07T00:00:00"/>
    <d v="2021-04-07T00:00:00"/>
    <d v="2022-07-16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50475"/>
    <s v="EI MORRO BAY-SOLAR SS #2  RPL INSS 5TWRS"/>
    <s v="93K"/>
  </r>
  <r>
    <s v="LC"/>
    <s v="120756918"/>
    <s v="006/025"/>
    <s v="T2 EI MRO BY-SLR SW STA #1 6/25 RPL INSS"/>
    <s v="PISMOBCH"/>
    <s v="ETL.5300.INSL"/>
    <d v="2021-04-07T00:00:00"/>
    <d v="2021-04-07T00:00:00"/>
    <d v="2022-06-14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756920"/>
    <s v=":010/006"/>
    <s v="T2 DI BLT-RVRBNK-MLNS :10/6 RPR STRW"/>
    <s v="VICTOR"/>
    <s v="ETL.1070.POLE.WOOD"/>
    <d v="2021-04-07T00:00:00"/>
    <d v="2021-03-26T00:00:00"/>
    <d v="2022-05-03T00:00:00"/>
    <x v="40"/>
    <d v="2022-03-26T00:00:00"/>
    <x v="1"/>
    <s v="630"/>
    <x v="0"/>
    <s v="Closed"/>
    <s v="HFTD 2"/>
    <s v="RELW OTHR FIRE COMP OH   TR2  PRTO AIR  FRAB"/>
    <s v="No Good/Out of Stdrd"/>
    <s v="Structure-Wood"/>
    <s v="Repair"/>
    <s v="45151600"/>
    <s v="T2 DI BLT-RVRBNK-MLNS :10/6 RPR STRW"/>
    <s v="ICW"/>
  </r>
  <r>
    <s v="LC"/>
    <s v="120756961"/>
    <s v="007/082"/>
    <s v="T2 DI GRN VALLEY-PAUL SWT 7/82 RPL INSW"/>
    <s v="MOSSLNDG"/>
    <s v="ETL.1730.INSL.NCER"/>
    <d v="2021-04-07T00:00:00"/>
    <d v="2021-03-30T00:00:00"/>
    <d v="2022-08-23T00:00:00"/>
    <x v="43"/>
    <d v="2022-03-30T00:00:00"/>
    <x v="1"/>
    <s v="508"/>
    <x v="0"/>
    <s v="Closed"/>
    <s v="HFTD 2"/>
    <s v="POHW OTHR FIRE COMP OH   TR2  PRTO AIR  NTDE"/>
    <s v="No Good/Out of Stdrd"/>
    <s v="Insulator-Wood"/>
    <s v="Replace"/>
    <s v="31535459"/>
    <s v="T2 EI GRN VLLY-PAUL SWT-WD 6/72 RPL INSW"/>
    <s v="93I"/>
  </r>
  <r>
    <s v="LC"/>
    <s v="120756966"/>
    <s v="007/082"/>
    <s v="T2 DI GRN VALLEY-PAUL SWT 7/82 RPR STRW"/>
    <s v="MOSSLNDG"/>
    <s v="ETL.1730.POLE.WOOD"/>
    <d v="2021-04-07T00:00:00"/>
    <d v="2021-03-30T00:00:00"/>
    <d v="2022-08-23T00:00:00"/>
    <x v="43"/>
    <d v="2022-03-30T00:00:00"/>
    <x v="1"/>
    <s v="630"/>
    <x v="0"/>
    <s v="Closed"/>
    <s v="HFTD 2"/>
    <s v="RELW OTHR FIRE COMP OH   TR2  PRTO AIR  FRAB"/>
    <s v="No Good/Out of Stdrd"/>
    <s v="Structure-Wood"/>
    <s v="Repair"/>
    <s v="45213422"/>
    <s v="T2 DI GRN VALLEY-PAUL SWT 7/82 RPR STRW"/>
    <s v="ICW"/>
  </r>
  <r>
    <s v="LC"/>
    <s v="120757026"/>
    <s v=":011/001"/>
    <s v="T2 DI BELLOTA-RVRBNK-MLNS :11/1 RPL STRW"/>
    <s v="VICTOR"/>
    <s v="ETL.1070.POLE.WOOD"/>
    <d v="2021-04-07T00:00:00"/>
    <d v="2021-03-25T00:00:00"/>
    <d v="2022-05-05T00:00:00"/>
    <x v="39"/>
    <d v="2022-03-25T00:00:00"/>
    <x v="1"/>
    <s v="372"/>
    <x v="0"/>
    <s v="Closed"/>
    <s v="HFTD 2"/>
    <s v="POHW OTHR FIRE COMP OH   TR2  PRTO AIR  FRAB"/>
    <s v="No Good/Out of Stdrd"/>
    <s v="Structure-Wood"/>
    <s v="Replace"/>
    <s v="31535291"/>
    <s v="T2 DI BLLT-RVRBK-MLS SWST :10/8 RPL STRW"/>
    <s v="70Y"/>
  </r>
  <r>
    <s v="LC"/>
    <s v="120757113"/>
    <s v="009/140"/>
    <s v="T2 DI SSQC-SNT YNEZ SW ST 9/140 RPR STRW"/>
    <s v="PISMOBCH"/>
    <s v="ETL.3700.POLE.WOOD"/>
    <d v="2021-04-07T00:00:00"/>
    <d v="2021-03-25T00:00:00"/>
    <d v="2022-01-13T00:00:00"/>
    <x v="39"/>
    <d v="2022-03-25T00:00:00"/>
    <x v="0"/>
    <s v="630"/>
    <x v="0"/>
    <s v="Closed"/>
    <s v="HFTD 2"/>
    <s v="RELW OTHR FIRE COMP OH   TR2  PRTO AIR  FRAB"/>
    <s v="No Good/Out of Stdrd"/>
    <s v="Structure-Wood"/>
    <s v="Repair"/>
    <s v="45069233"/>
    <s v="T2 DI SSQC-SNT YNEZ SW ST 9/140 RPR STRW"/>
    <s v="ICW"/>
  </r>
  <r>
    <s v="LC"/>
    <s v="120757263"/>
    <s v="005/024"/>
    <s v="T2 EI MRO BY-SLR SW STA #1 5/24 RPR FOND"/>
    <s v="PISMOBCH"/>
    <s v="ETL.5300.TOWR"/>
    <d v="2021-04-07T00:00:00"/>
    <d v="2021-04-07T00:00:00"/>
    <d v="2022-06-27T00:00:00"/>
    <x v="50"/>
    <d v="2022-04-07T00:00:00"/>
    <x v="1"/>
    <s v="543"/>
    <x v="0"/>
    <s v="Closed"/>
    <s v="HFTD 2"/>
    <s v="RELW INSP COMP OH   FMOB TR2  PRTO FRAB"/>
    <s v="No Good/Out of Stdrd"/>
    <s v="Foundation/Concrete-Tower"/>
    <s v="Repair"/>
    <s v="44765117"/>
    <s v="T2 EI MRO BY-SLR SW STA #1 5/24 RPR FOND"/>
    <s v="ICQ"/>
  </r>
  <r>
    <s v="LC"/>
    <s v="120757446"/>
    <s v="002/022"/>
    <s v="T2 EI  CRAG VIEW-CASCADE  2/22L RPR GYWW"/>
    <s v="TABLEMTN"/>
    <s v="ETL.1350.POLE.STPS"/>
    <d v="2021-04-07T00:00:00"/>
    <d v="2021-04-07T00:00:00"/>
    <d v="2021-06-15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7"/>
    <s v="T2 EI  CRAG VIEW-CASCADE  2/22L RPR GYWW"/>
    <s v="ICW"/>
  </r>
  <r>
    <s v="LC"/>
    <s v="120757497"/>
    <s v="001/011"/>
    <s v="T2 EI CHRSTIE-WLLW PSS 001/011 INS ANMW"/>
    <s v="CONCORD"/>
    <s v="ETL.6370.POLE.WOOD"/>
    <d v="2021-04-07T00:00:00"/>
    <d v="2021-04-07T00:00:00"/>
    <d v="2021-10-14T00:00:00"/>
    <x v="50"/>
    <d v="2022-04-07T00:00:00"/>
    <x v="0"/>
    <s v="630"/>
    <x v="0"/>
    <s v="Closed"/>
    <s v="HFTD 2"/>
    <s v="RELW INSP COMP OH   FMOB TR2  PRTO FRAB"/>
    <s v="Missing"/>
    <s v="Animal Guard-Wood"/>
    <s v="Install"/>
    <s v="44959010"/>
    <s v="T2 EI CHRSTIE-WLLW PSS 001/011 INS ANMW"/>
    <s v="ICW"/>
  </r>
  <r>
    <s v="LC"/>
    <s v="120757550"/>
    <s v="002/022"/>
    <s v="T2 EI CRAG VIEW-CASCADE 2/022C  RPR GYWW"/>
    <s v="TABLEMTN"/>
    <s v="ETL.1350.POLE.STPS"/>
    <d v="2021-04-07T00:00:00"/>
    <d v="2021-04-07T00:00:00"/>
    <d v="2021-06-15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8"/>
    <s v="T2 EI CRAG VIEW-CASCADE 2/022C  RPR GYWW"/>
    <s v="ICW"/>
  </r>
  <r>
    <s v="LC"/>
    <s v="120757552"/>
    <s v="002/022"/>
    <s v="T2 EI CRAG VIEW-CASCADE 2/22R  RPR GYWW"/>
    <s v="TABLEMTN"/>
    <s v="ETL.1350.POLE.STPS"/>
    <d v="2021-04-07T00:00:00"/>
    <d v="2021-04-07T00:00:00"/>
    <d v="2021-06-15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9"/>
    <s v="T2 EI CRAG VIEW-CASCADE 2/22R  RPR GYWW"/>
    <s v="ICW"/>
  </r>
  <r>
    <s v="LC"/>
    <s v="120757565"/>
    <s v="015/224"/>
    <s v="T2 DI SSQC-SANTA YNEZ 15/224 RPR STRW"/>
    <s v="PISMOBCH"/>
    <s v="ETL.3700.POLE.WOOD"/>
    <d v="2021-04-07T00:00:00"/>
    <d v="2021-03-22T00:00:00"/>
    <d v="2022-03-02T00:00:00"/>
    <x v="36"/>
    <d v="2022-03-22T00:00:00"/>
    <x v="0"/>
    <s v="630"/>
    <x v="0"/>
    <s v="Closed"/>
    <s v="HFTD 2"/>
    <s v="RELW OTHR FIRE COMP OH   TR2  PRTO AIR  FRAB"/>
    <s v="No Good/Out of Stdrd"/>
    <s v="Structure-Wood"/>
    <s v="Repair"/>
    <s v="45069234"/>
    <s v="T2 DI SSQC-SANTA YNEZ 15/224 RPR STRW"/>
    <s v="ICW"/>
  </r>
  <r>
    <s v="LC"/>
    <s v="120757997"/>
    <s v="010/125"/>
    <s v="T2 EI WST P-VLY SPGS 10/125 RMV ANC"/>
    <s v="VICTOR"/>
    <s v="ETL.8350.POLE.NWOD"/>
    <d v="2021-04-07T00:00:00"/>
    <d v="2021-04-07T00:00:00"/>
    <d v="2022-05-10T00:00:00"/>
    <x v="50"/>
    <d v="2022-04-07T00:00:00"/>
    <x v="1"/>
    <s v="628"/>
    <x v="0"/>
    <s v="Closed"/>
    <s v="HFTD 2"/>
    <s v="RELW INSP COMP OH   FMOB TR2  PRTO FRAB"/>
    <s v="Debris/Nest/etc."/>
    <s v="Structure-Steel"/>
    <s v="Remove"/>
    <s v="45151601"/>
    <s v="T2 EI WST P-VLY SPGS 10/125 RMV NEST/ANC"/>
    <s v="ICS"/>
  </r>
  <r>
    <s v="LC"/>
    <s v="120758066"/>
    <s v="028/002"/>
    <s v="T2 EI GRBRVILE-LAYTNVILLE 28/2 RPR DAMP"/>
    <s v="WILLITS"/>
    <s v="ETL.8365.INSL.NCER"/>
    <d v="2021-04-07T00:00:00"/>
    <d v="2021-04-07T00:00:00"/>
    <d v="2022-04-21T00:00:00"/>
    <x v="50"/>
    <d v="2022-04-07T00:00:00"/>
    <x v="1"/>
    <s v="630"/>
    <x v="0"/>
    <s v="Closed"/>
    <s v="HFTD 2"/>
    <s v="RELW INSP COMP OH   FMOB TR2  PRTO"/>
    <s v="No Good/Out of Stdrd"/>
    <s v="Damper-Wood"/>
    <s v="Replace"/>
    <s v="44754989"/>
    <s v="T2 EI GRBRVILE-LAYTNVILLE 28/2 RPR DAMP"/>
    <s v="ICW"/>
  </r>
  <r>
    <s v="LC"/>
    <s v="120758522"/>
    <s v="002/020"/>
    <s v="T2 EI CRAG VIEW-CASCADE 2/20L  VEG COA"/>
    <s v="TABLEMTN"/>
    <s v="ETL.1350.POLE.STPS"/>
    <d v="2021-04-07T00:00:00"/>
    <d v="2021-04-07T00:00:00"/>
    <d v="2022-08-29T00:00:00"/>
    <x v="50"/>
    <d v="2022-04-07T00:00:00"/>
    <x v="1"/>
    <s v="564"/>
    <x v="0"/>
    <s v="Closed"/>
    <s v="HFTD 2"/>
    <s v="REGW INSP CNCL OH   FMOB TR2  PRTO SR22"/>
    <s v="Overgrown"/>
    <s v="Vegetation"/>
    <s v="Trim"/>
    <s v=""/>
    <s v=""/>
    <s v=""/>
  </r>
  <r>
    <s v="LC"/>
    <s v="120758523"/>
    <s v="002/020"/>
    <s v="T2 EI CRAG VIEW-CASCADE 2/20L RPR GYWW"/>
    <s v="TABLEMTN"/>
    <s v="ETL.1350.POLE.STPS"/>
    <d v="2021-04-07T00:00:00"/>
    <d v="2021-04-07T00:00:00"/>
    <d v="2021-06-15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4"/>
    <s v="T2 EI CRAG VIEW-CASCADE 2/20L RPR GYWW"/>
    <s v="ICW"/>
  </r>
  <r>
    <s v="LC"/>
    <s v="120758524"/>
    <s v="007/029"/>
    <s v="T2 EI MORRO BAY-SOLAR SS#1 7/29 REPL INS"/>
    <s v="PISMOBCH"/>
    <s v="ETL.5300.TOWR"/>
    <d v="2021-04-07T00:00:00"/>
    <d v="2021-04-07T00:00:00"/>
    <d v="2022-06-14T00:00:00"/>
    <x v="50"/>
    <d v="2022-04-07T00:00:00"/>
    <x v="1"/>
    <s v="532"/>
    <x v="0"/>
    <s v="Closed"/>
    <s v="HFTD 2"/>
    <s v="REGW INSP COMP OH   FMOB TR2  PRTO FRAB"/>
    <s v="No Good/Out of Stdrd"/>
    <s v="Insulator-Steel"/>
    <s v="Replace"/>
    <s v="31529344"/>
    <s v="T3 EI MRRO BY-SLR SWST#1 RPL INS 21TWR"/>
    <s v="93K"/>
  </r>
  <r>
    <s v="LC"/>
    <s v="120758526"/>
    <s v="007/029"/>
    <s v="T2 EI MORRO BAY-SLR SS #2 7/29 REPL INSS"/>
    <s v="PISMOBCH"/>
    <s v="ETL.5310.INSL"/>
    <d v="2021-04-07T00:00:00"/>
    <d v="2021-04-07T00:00:00"/>
    <d v="2022-07-16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28622"/>
    <s v="EI MORRO BAY-SOLAR SS#2  RPL INS 8WR"/>
    <s v="93K"/>
  </r>
  <r>
    <s v="LC"/>
    <s v="120758542"/>
    <s v="002/020"/>
    <s v="T2 EI CRAG VIEW-CASCADE 2/20M RPR GYWW"/>
    <s v="TABLEMTN"/>
    <s v="ETL.1350.POLE.STPS"/>
    <d v="2021-04-07T00:00:00"/>
    <d v="2021-04-07T00:00:00"/>
    <d v="2021-06-15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5"/>
    <s v="T2 EI CRAG VIEW-CASCADE 2/20M RPR GYWW"/>
    <s v="ICW"/>
  </r>
  <r>
    <s v="LC"/>
    <s v="120758612"/>
    <s v="002/020"/>
    <s v="T2 EI CRAG VIEW-CASCADE 2/20R RPR GYWW"/>
    <s v="TABLEMTN"/>
    <s v="ETL.1350.POLE.STPS"/>
    <d v="2021-04-07T00:00:00"/>
    <d v="2021-04-07T00:00:00"/>
    <d v="2021-06-17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6"/>
    <s v="T2 EI CRAG VIEW-CASCADE 2/20R RPR GYWW"/>
    <s v="ICW"/>
  </r>
  <r>
    <s v="LC"/>
    <s v="120758769"/>
    <s v="007/030"/>
    <s v="T2 EI MORRO BAY-SOLAR SS#2 7/30 REPL INS"/>
    <s v="PISMOBCH"/>
    <s v="ETL.5310.INSL"/>
    <d v="2021-04-07T00:00:00"/>
    <d v="2021-04-07T00:00:00"/>
    <d v="2022-07-16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28622"/>
    <s v="EI MORRO BAY-SOLAR SS#2  RPL INS 8WR"/>
    <s v="93K"/>
  </r>
  <r>
    <s v="LC"/>
    <s v="120759292"/>
    <s v="004/010"/>
    <s v="T2 EI VLY SPRNGS-CLVRS 4/10 RPLC STRW"/>
    <s v="VICTOR"/>
    <s v="ETL.8220.POLE.WOOD"/>
    <d v="2021-04-07T00:00:00"/>
    <d v="2021-04-07T00:00:00"/>
    <d v="2022-04-02T00:00:00"/>
    <x v="50"/>
    <d v="2022-04-07T00:00:00"/>
    <x v="0"/>
    <s v="372"/>
    <x v="0"/>
    <s v="Closed"/>
    <s v="HFTD 2"/>
    <s v="RELW OTHR FIRE COMP OH   TR2  PRTO FRAB"/>
    <s v="No Good/Out of Stdrd"/>
    <s v="Structure-Wood"/>
    <s v="Replace"/>
    <s v="31543645"/>
    <s v="T2 WV VLLEY SPRNGS-CLVRS CMNT 1/4 RPL PL"/>
    <s v="70Y"/>
  </r>
  <r>
    <s v="LC"/>
    <s v="120759492"/>
    <s v="013/065"/>
    <s v="T2 EI MSS LNDNG-CBRN 013/065 REM VEG"/>
    <s v="MOSSLNDG"/>
    <s v="ETL.5330.TOWR"/>
    <d v="2021-04-07T00:00:00"/>
    <d v="2021-04-07T00:00:00"/>
    <d v="2021-11-23T00:00:00"/>
    <x v="50"/>
    <d v="2022-04-07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59493"/>
    <s v="001/017"/>
    <s v="T2 EI CRAG VIEW-CASCADE 1/17R RPR GYWW"/>
    <s v="TABLEMTN"/>
    <s v="ETL.1350.POLE.STPS"/>
    <d v="2021-04-07T00:00:00"/>
    <d v="2021-04-07T00:00:00"/>
    <d v="2021-06-16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3"/>
    <s v="T2 EI CRAG VIEW-CASCADE 1/17R RPR GYWW"/>
    <s v="ICW"/>
  </r>
  <r>
    <s v="LC"/>
    <s v="120759524"/>
    <s v="008/093"/>
    <s v="T2 EI WST PNT-VLY SPNGS 8/93 REPL POLE"/>
    <s v="VICTOR"/>
    <s v="ETL.8350.POLE.WOOD"/>
    <d v="2021-04-07T00:00:00"/>
    <d v="2021-04-07T00:00:00"/>
    <d v="2022-05-23T00:00:00"/>
    <x v="50"/>
    <d v="2022-04-07T00:00:00"/>
    <x v="1"/>
    <s v="372"/>
    <x v="0"/>
    <s v="Closed"/>
    <s v="HFTD 2"/>
    <s v="RELW INSP COMP OH   FMOB TR2  PRTO FRAB"/>
    <s v="No Good/Out of Stdrd"/>
    <s v="Structure-Wood"/>
    <s v="Replace"/>
    <s v="31535643"/>
    <s v="T2 EI WST PNT-VLY SPNGS 8/93 REPL POLE"/>
    <s v="70Y"/>
  </r>
  <r>
    <s v="LC"/>
    <s v="120759607"/>
    <s v="013/064"/>
    <s v="T2 EI MOSS LANDING-CBRN 13/64 COMPLETE"/>
    <s v="MOSSLNDG"/>
    <s v="ETL.5330.TOWR"/>
    <d v="2021-04-07T00:00:00"/>
    <d v="2021-04-07T00:00:00"/>
    <d v="2022-05-17T00:00:00"/>
    <x v="50"/>
    <d v="2022-04-07T00:00:00"/>
    <x v="1"/>
    <s v="543"/>
    <x v="0"/>
    <s v="Closed"/>
    <s v="HFTD 2"/>
    <s v="RELW INSP COMP OH   FMOB TR2  PRTO FRAB"/>
    <s v="No Good/Out of Stdrd"/>
    <s v="Foundation/Concrete-Tower"/>
    <s v="Repair"/>
    <s v="44739593"/>
    <s v="T2 EI MOSS LANDING-CBRN 13/64 RPR FOND"/>
    <s v="ICQ"/>
  </r>
  <r>
    <s v="LC"/>
    <s v="120759619"/>
    <s v="008/095"/>
    <s v="T2 EI WST PNT-VLY SPRNGS 8/95 RMV VEG"/>
    <s v="VICTOR"/>
    <s v="ETL.8350.POLE.WOOD"/>
    <d v="2021-04-07T00:00:00"/>
    <d v="2021-04-07T00:00:00"/>
    <d v="2022-04-13T00:00:00"/>
    <x v="50"/>
    <d v="2022-04-07T00:00:00"/>
    <x v="1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59762"/>
    <s v="001/008"/>
    <s v="T2 DI STNSLS-MLNS-MNTC#1  1/8 RPR STRT"/>
    <s v="VICTOR"/>
    <s v="ETL.3830.TOWR"/>
    <d v="2021-04-07T00:00:00"/>
    <d v="2021-04-06T00:00:00"/>
    <d v="2022-01-11T00:00:00"/>
    <x v="49"/>
    <d v="2022-04-06T00:00:00"/>
    <x v="0"/>
    <s v="543"/>
    <x v="0"/>
    <s v="Closed"/>
    <s v="HFTD 2"/>
    <s v="RELW OTHR FIRE COMP OH   TR2  PRTO AIR  FRAB"/>
    <s v="No Good/Out of Stdrd"/>
    <s v="Structure-Tower"/>
    <s v="Repair"/>
    <s v="45119057"/>
    <s v="T2 DI STNSLS-MLNS-MNTC#1  1/8 RPR STRT"/>
    <s v="ICQ"/>
  </r>
  <r>
    <s v="LC"/>
    <s v="120759918"/>
    <s v="013/063"/>
    <s v="T2 EI MS LNG-LS GLS SW ST 13/63 RPL INSS"/>
    <s v="MOSSLNDG"/>
    <s v="ETL.5340.INSL"/>
    <d v="2021-04-07T00:00:00"/>
    <d v="2021-04-07T00:00:00"/>
    <d v="2022-04-12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39341"/>
    <s v="T2 EI MSS LNDG-LS AGLS SW  RPL INSS 6TWR"/>
    <s v="93K"/>
  </r>
  <r>
    <s v="LC"/>
    <s v="120759919"/>
    <s v="013/063"/>
    <s v="T2 EI MSS LNDING-CBRN 013/063 REM VEG"/>
    <s v="MOSSLNDG"/>
    <s v="ETL.5330.TOWR"/>
    <d v="2021-04-07T00:00:00"/>
    <d v="2021-04-07T00:00:00"/>
    <d v="2021-11-23T00:00:00"/>
    <x v="50"/>
    <d v="2022-04-07T00:00:00"/>
    <x v="0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760005"/>
    <s v="016/214"/>
    <s v="T2 EI WST PINT-VLY SPRNG 16/214 RPR GYWW"/>
    <s v="VICTOR"/>
    <s v="ETL.8350.POLE.NWOD"/>
    <d v="2021-04-07T00:00:00"/>
    <d v="2021-04-06T00:00:00"/>
    <d v="2022-05-10T00:00:00"/>
    <x v="49"/>
    <d v="2022-04-06T00:00:00"/>
    <x v="1"/>
    <s v="630"/>
    <x v="0"/>
    <s v="Closed"/>
    <s v="HFTD 2"/>
    <s v="RELW INSP COMP OH   FMOB TR2  PRTO FRAB"/>
    <s v="No Good/Out of Stdrd"/>
    <s v="Guy Wire-Wood"/>
    <s v="Repair"/>
    <s v="45151603"/>
    <s v="T2 EI WST PINT-VLY SPRING 16/21 RPR GYWW"/>
    <s v="ICW"/>
  </r>
  <r>
    <s v="LC"/>
    <s v="120760006"/>
    <s v="015/197"/>
    <s v="T2 EI WST PINT-VLY SPRING 15/19 RMV STEP"/>
    <s v="VICTOR"/>
    <s v="ETL.8350.POLE.NWOD"/>
    <d v="2021-04-07T00:00:00"/>
    <d v="2021-04-07T00:00:00"/>
    <d v="2022-05-27T00:00:00"/>
    <x v="50"/>
    <d v="2022-04-07T00:00:00"/>
    <x v="1"/>
    <s v="630"/>
    <x v="0"/>
    <s v="Closed"/>
    <s v="HFTD 2"/>
    <s v="RELW INSP COMP OH   FMOB TR2  PRTO FRAB NTDE"/>
    <s v="No Good/Out of Stdrd"/>
    <s v="Hardware-Wood"/>
    <s v="Replace"/>
    <s v="45151604"/>
    <s v="T2 EI WST PINT-VLY SPRING 15/19 RMV STEP"/>
    <s v="ICW"/>
  </r>
  <r>
    <s v="LC"/>
    <s v="120760008"/>
    <s v="014/181"/>
    <s v="T2 EI WST PNT-VLY SPRNGS 14/181 RPR GYWW"/>
    <s v="VICTOR"/>
    <s v="ETL.8350.POLE.NWOD"/>
    <d v="2021-04-07T00:00:00"/>
    <d v="2021-04-07T00:00:00"/>
    <d v="2022-05-10T00:00:00"/>
    <x v="50"/>
    <d v="2022-04-07T00:00:00"/>
    <x v="1"/>
    <s v="630"/>
    <x v="0"/>
    <s v="Closed"/>
    <s v="HFTD 2"/>
    <s v="RELW INSP COMP OH   FMOB TR2  PRTO FRAB"/>
    <s v="No Good/Out of Stdrd"/>
    <s v="Guy Wire-Wood"/>
    <s v="Repair"/>
    <s v="45151605"/>
    <s v="T2 EI WST PNT-VLY SPRNGS 14/181 RPR GYWW"/>
    <s v="ICW"/>
  </r>
  <r>
    <s v="LC"/>
    <s v="120760036"/>
    <s v="012/059"/>
    <s v="T2 EI MSS LNDG-MTCLF 12/59 RMV VEG"/>
    <s v="MOSSLNDG"/>
    <s v="ETL.6050.TOWR"/>
    <d v="2021-04-07T00:00:00"/>
    <d v="2021-04-07T00:00:00"/>
    <d v="2021-09-23T00:00:00"/>
    <x v="50"/>
    <d v="2022-04-07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60038"/>
    <s v="012/060"/>
    <s v="T2 EI MSS LNDG-MTCLF 12/60 RMV VEG"/>
    <s v="MOSSLNDG"/>
    <s v="ETL.6050.TOWR"/>
    <d v="2021-04-07T00:00:00"/>
    <d v="2021-04-07T00:00:00"/>
    <d v="2021-09-23T00:00:00"/>
    <x v="50"/>
    <d v="2022-04-07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60102"/>
    <s v="021/092"/>
    <s v="T2 EI PTTSBURG-TSL #1 21/092 COMPLETE"/>
    <s v="CONCORD"/>
    <s v="ETL.5510.TOWR"/>
    <d v="2021-04-07T00:00:00"/>
    <d v="2021-04-07T00:00:00"/>
    <d v="2022-04-09T00:00:00"/>
    <x v="50"/>
    <d v="2022-04-07T00:00:00"/>
    <x v="1"/>
    <s v="543"/>
    <x v="0"/>
    <s v="Closed"/>
    <s v="HFTD 2"/>
    <s v="RELW INSP COMP OH   FMOB TR2  PRTO FRAB"/>
    <s v="No Good/Out of Stdrd"/>
    <s v="Foundation/Concrete-Tower"/>
    <s v="Repair"/>
    <s v="45233261"/>
    <s v="T2 EI PTTSBURG-TSL #1 21/092 RPR FOND"/>
    <s v="ICQ"/>
  </r>
  <r>
    <s v="LC"/>
    <s v="120760103"/>
    <s v="020/091"/>
    <s v="T2 EI PITTSBRG-TSLA #1 020/091  COMPLETE"/>
    <s v="CONCORD"/>
    <s v="ETL.5510.TOWR"/>
    <d v="2021-04-07T00:00:00"/>
    <d v="2021-04-07T00:00:00"/>
    <d v="2022-04-09T00:00:00"/>
    <x v="50"/>
    <d v="2022-04-07T00:00:00"/>
    <x v="1"/>
    <s v="543"/>
    <x v="0"/>
    <s v="Closed"/>
    <s v="HFTD 2"/>
    <s v="RELW INSP COMP OH   FMOB TR2  PRTO FRAB"/>
    <s v="No Good/Out of Stdrd"/>
    <s v="Foundation/Concrete-Tower"/>
    <s v="Repair"/>
    <s v="45233262"/>
    <s v="T2 EI PITTSBRG-TSLA #1 020/091 RPR FOND"/>
    <s v="ICQ"/>
  </r>
  <r>
    <s v="LC"/>
    <s v="120760494"/>
    <s v="092/469"/>
    <s v="T2 EI MLN-RND MTN 92/469 RPR GYWT"/>
    <s v="TABLEMTN"/>
    <s v="ETL.6020.TOWR"/>
    <d v="2021-04-07T00:00:00"/>
    <d v="2021-04-07T00:00:00"/>
    <d v="2022-08-18T00:00:00"/>
    <x v="50"/>
    <d v="2022-04-07T00:00:00"/>
    <x v="1"/>
    <s v="628"/>
    <x v="0"/>
    <s v="Closed"/>
    <s v="HFTD 2"/>
    <s v="RELW COMP OH   FMOB TR2  PRTO CLMB FRAB NTDE"/>
    <s v="No Good/Out of Stdrd"/>
    <s v="Guy Wire-Steel"/>
    <s v="Repair"/>
    <s v="45425720"/>
    <s v="T2 EI MLN-RND MTN 92/469 RPR GYWT"/>
    <s v="ICS"/>
  </r>
  <r>
    <s v="LC"/>
    <s v="120761526"/>
    <s v="004/052"/>
    <s v="T2 CLGTE-SMRTVILLE #1 004/052 RPL STRW"/>
    <s v="SACTO"/>
    <s v="ETL.6510.POLE.WOOD"/>
    <d v="2021-04-08T00:00:00"/>
    <d v="2021-04-07T00:00:00"/>
    <d v="2022-07-25T00:00:00"/>
    <x v="50"/>
    <d v="2022-04-07T00:00:00"/>
    <x v="1"/>
    <s v="372"/>
    <x v="0"/>
    <s v="Closed"/>
    <s v="HFTD 2"/>
    <s v="RELW OTHR COMP OH   FMOB TR2  PRTO FRAB"/>
    <s v="No Good/Out of Stdrd"/>
    <s v="Structure-Wood"/>
    <s v="Replace"/>
    <s v="31535911"/>
    <s v="T2 CLGTE-SMRTVILLE #1 004/052 RPL STRW"/>
    <s v="70Y"/>
  </r>
  <r>
    <s v="LC"/>
    <s v="120761607"/>
    <s v="005/026"/>
    <s v="T2 DI METCALF-EL PATIO #1 5/26 RPL INSS"/>
    <s v="METCALF"/>
    <s v="ETL.2500.INSL"/>
    <d v="2021-04-08T00:00:00"/>
    <d v="2021-03-29T00:00:00"/>
    <d v="2021-08-08T00:00:00"/>
    <x v="42"/>
    <d v="2022-03-29T00:00:00"/>
    <x v="0"/>
    <s v="532"/>
    <x v="0"/>
    <s v="Closed"/>
    <s v="HFTD 2"/>
    <s v="POHW OTHR FIRE COMP OH   TR2  PRTO AIR"/>
    <s v="No Good/Out of Stdrd"/>
    <s v="Insulator-Steel"/>
    <s v="Replace"/>
    <s v="31435259"/>
    <s v="DI METCALF-EL PATIO #1 RPL INSS IN 2 TW"/>
    <s v="93K"/>
  </r>
  <r>
    <s v="LC"/>
    <s v="120761608"/>
    <s v="005/026"/>
    <s v="T2 DI METCALF-EL PATIO #2 5/26 RPL INSS"/>
    <s v="METCALF"/>
    <s v="ETL.2510.INSL"/>
    <d v="2021-04-08T00:00:00"/>
    <d v="2021-03-29T00:00:00"/>
    <d v="2022-01-31T00:00:00"/>
    <x v="42"/>
    <d v="2022-03-29T00:00:00"/>
    <x v="0"/>
    <s v="532"/>
    <x v="0"/>
    <s v="Closed"/>
    <s v="HFTD 2"/>
    <s v="POHW OTHR FIRE COMP OH   TR2  PRTO AIR"/>
    <s v="No Good/Out of Stdrd"/>
    <s v="Insulator-Steel"/>
    <s v="Replace"/>
    <s v="31549061"/>
    <s v="DI METCALF-EL PATIO #2  RPLC INSS 4TWRS"/>
    <s v="93K"/>
  </r>
  <r>
    <s v="LC"/>
    <s v="120761769"/>
    <s v="020/287"/>
    <s v="T2 DI SSQC-SNT YNZ SW ST 20/287 RPL STRW"/>
    <s v="PISMOBCH"/>
    <s v="ETL.3700.POLE.WOOD"/>
    <d v="2021-04-08T00:00:00"/>
    <d v="2021-04-01T00:00:00"/>
    <d v="2022-06-27T00:00:00"/>
    <x v="45"/>
    <d v="2022-04-01T00:00:00"/>
    <x v="1"/>
    <s v="372"/>
    <x v="0"/>
    <s v="Closed"/>
    <s v="HFTD 2"/>
    <s v="RELW OTHR FIRE COMP OH   TR2  PRTO AIR  FRAB"/>
    <s v="No Good/Out of Stdrd"/>
    <s v="Structure-Wood"/>
    <s v="Replace"/>
    <s v="31596782"/>
    <s v="T2 DI SISQUOC-SANTA YNEZ 20/286 RPL STRW"/>
    <s v="70Y"/>
  </r>
  <r>
    <s v="LC"/>
    <s v="120761987"/>
    <s v="021/122"/>
    <s v="T2 DI STANISLAUS-MNTCA #2 21/122 UNBURY"/>
    <s v="VICTOR"/>
    <s v="ETL.3820.TOWR"/>
    <d v="2021-04-08T00:00:00"/>
    <d v="2021-04-05T00:00:00"/>
    <d v="2022-02-22T00:00:00"/>
    <x v="48"/>
    <d v="2022-04-05T00:00:00"/>
    <x v="0"/>
    <s v="543"/>
    <x v="0"/>
    <s v="Closed"/>
    <s v="HFTD 2"/>
    <s v="RELW OTHR FIRE COMP OH   TR2  PRTO AIR  FRAB"/>
    <s v="Earth Covered Tower"/>
    <s v="Foundation/Concrete-Tower"/>
    <s v="Repair"/>
    <s v="45123120"/>
    <s v="T2 DI STANISLAUS-MNTCA #2 21/122 UNBURY"/>
    <s v="ICQ"/>
  </r>
  <r>
    <s v="LC"/>
    <s v="120761988"/>
    <s v="021/122"/>
    <s v="T2 DI STNISLAUS-MTC #2 21/122 RPL INSS"/>
    <s v="VICTOR"/>
    <s v="ETL.3820.INSL.NCER"/>
    <d v="2021-04-08T00:00:00"/>
    <d v="2021-04-05T00:00:00"/>
    <d v="2021-12-08T00:00:00"/>
    <x v="48"/>
    <d v="2022-04-05T00:00:00"/>
    <x v="0"/>
    <s v="532"/>
    <x v="0"/>
    <s v="Closed"/>
    <s v="HFTD 2"/>
    <s v="POHW OTHR FIRE COMP OH   TR2  PRTO AIR"/>
    <s v="No Good/Out of Stdrd"/>
    <s v="Insulator-Steel"/>
    <s v="Replace"/>
    <s v="31528964"/>
    <s v="EI STANISLAUS-MANTECA#2  RPLC INSS 12TWR"/>
    <s v="93K"/>
  </r>
  <r>
    <s v="LC"/>
    <s v="120762425"/>
    <s v="001/015"/>
    <s v="T2 EI CRAG VIEW-CASCADE 1/15 RPR CRSW"/>
    <s v="TABLEMTN"/>
    <s v="ETL.1350.POLE.WDPS"/>
    <d v="2021-04-08T00:00:00"/>
    <d v="2021-04-08T00:00:00"/>
    <d v="2021-08-02T00:00:00"/>
    <x v="51"/>
    <d v="2022-04-08T00:00:00"/>
    <x v="0"/>
    <s v="630"/>
    <x v="0"/>
    <s v="Closed"/>
    <s v="HFTD 2"/>
    <s v="RELW INSP COMP OH   FMOB TR2  PRTO"/>
    <s v="No Good/Out of Stdrd"/>
    <s v="Crossarm-Wood"/>
    <s v="Repair"/>
    <s v="44859789"/>
    <s v="T2 EI CRAG VIEW-CASCADE 1/15 RPR CRSW"/>
    <s v="ICW"/>
  </r>
  <r>
    <s v="LC"/>
    <s v="120762713"/>
    <s v="005/064"/>
    <s v="T2 EI WST POINT-VALY SPRGS 5/64C REPL PL"/>
    <s v="VICTOR"/>
    <s v="ETL.8350.POLE.WDPS"/>
    <d v="2021-04-08T00:00:00"/>
    <d v="2021-04-08T00:00:00"/>
    <d v="2022-05-24T00:00:00"/>
    <x v="51"/>
    <d v="2022-04-08T00:00:00"/>
    <x v="1"/>
    <s v="372"/>
    <x v="0"/>
    <s v="Closed"/>
    <s v="HFTD 2"/>
    <s v="REGW INSP COMP OH   FMOB TR2  PRTO"/>
    <s v="No Good/Out of Stdrd"/>
    <s v="Structure-Wood"/>
    <s v="Replace"/>
    <s v="31535841"/>
    <s v="T2 EI WST POINT-VALY SPRGS 5/64L REPL PL"/>
    <s v="70Y"/>
  </r>
  <r>
    <s v="LC"/>
    <s v="120762758"/>
    <s v="005/064"/>
    <s v="T2 EI WST POINT-VALY SPRGS 5/64R REPL PL"/>
    <s v="VICTOR"/>
    <s v="ETL.8350.POLE.WDPS"/>
    <d v="2021-04-08T00:00:00"/>
    <d v="2021-04-08T00:00:00"/>
    <d v="2022-05-24T00:00:00"/>
    <x v="51"/>
    <d v="2022-04-08T00:00:00"/>
    <x v="1"/>
    <s v="372"/>
    <x v="0"/>
    <s v="Closed"/>
    <s v="HFTD 2"/>
    <s v="REGW INSP COMP OH   FMOB TR2  PRTO"/>
    <s v="No Good/Out of Stdrd"/>
    <s v="Structure-Wood"/>
    <s v="Replace"/>
    <s v="31535841"/>
    <s v="T2 EI WST POINT-VALY SPRGS 5/64L REPL PL"/>
    <s v="70Y"/>
  </r>
  <r>
    <s v="LC"/>
    <s v="120762785"/>
    <s v="005/064"/>
    <s v="T2 EI WST POINT-VALY SPRGS 5/64L REPL PL"/>
    <s v="VICTOR"/>
    <s v="ETL.8350.POLE.WDPS"/>
    <d v="2021-04-08T00:00:00"/>
    <d v="2021-04-08T00:00:00"/>
    <d v="2022-05-24T00:00:00"/>
    <x v="51"/>
    <d v="2022-04-08T00:00:00"/>
    <x v="1"/>
    <s v="372"/>
    <x v="0"/>
    <s v="Closed"/>
    <s v="HFTD 2"/>
    <s v="RELW INSP COMP OH   FMOB TR2  PRTO"/>
    <s v="No Good/Out of Stdrd"/>
    <s v="Structure-Wood"/>
    <s v="Replace"/>
    <s v="31535841"/>
    <s v="T2 EI WST POINT-VALY SPRGS 5/64L REPL PL"/>
    <s v="70Y"/>
  </r>
  <r>
    <s v="LC"/>
    <s v="120763328"/>
    <s v="001/012"/>
    <s v="T2 EI CRAG VIEW-CASCADE 1/12R RPR STRW"/>
    <s v="TABLEMTN"/>
    <s v="ETL.1350.POLE.WDPS"/>
    <d v="2021-04-08T00:00:00"/>
    <d v="2021-04-08T00:00:00"/>
    <d v="2021-07-28T00:00:00"/>
    <x v="51"/>
    <d v="2022-04-08T00:00:00"/>
    <x v="0"/>
    <s v="630"/>
    <x v="0"/>
    <s v="Closed"/>
    <s v="HFTD 2"/>
    <s v="RELW INSP COMP OH   FMOB TR2  PRTO"/>
    <s v="No Good/Out of Stdrd"/>
    <s v="Structure-Wood"/>
    <s v="Repair"/>
    <s v="44859783"/>
    <s v="T2 EI CRAG VIEW-CASCADE 1/12R RPR STRW"/>
    <s v="ICW"/>
  </r>
  <r>
    <s v="LC"/>
    <s v="120763602"/>
    <s v="015/101"/>
    <s v="T2 EI METCALF-GRN VALLEY 15/101 RPR STRW"/>
    <s v="MOSSLNDG"/>
    <s v="ETL.2540.POLE.WDPS"/>
    <d v="2021-04-08T00:00:00"/>
    <d v="2021-04-08T00:00:00"/>
    <d v="2021-05-19T00:00:00"/>
    <x v="51"/>
    <d v="2022-04-08T00:00:00"/>
    <x v="0"/>
    <s v="630"/>
    <x v="0"/>
    <s v="Closed"/>
    <s v="HFTD 2"/>
    <s v="RELW INSP COMP OH   FMOB TR2  PRTO"/>
    <s v="No Good/Out of Stdrd"/>
    <s v="Structure-Wood"/>
    <s v="Repair"/>
    <s v="44805592"/>
    <s v="T2 EI METCALF-GRN VALLEY 15/101 RPR STRW"/>
    <s v="ICW"/>
  </r>
  <r>
    <s v="LC"/>
    <s v="120763699"/>
    <s v="006/073"/>
    <s v="T2 EI WST PINT-VLY SPRINGS 6/73 RPL PL"/>
    <s v="VICTOR"/>
    <s v="ETL.8350.POLE.WOOD"/>
    <d v="2021-04-08T00:00:00"/>
    <d v="2021-04-08T00:00:00"/>
    <d v="2022-05-26T00:00:00"/>
    <x v="51"/>
    <d v="2022-04-08T00:00:00"/>
    <x v="1"/>
    <s v="372"/>
    <x v="0"/>
    <s v="Closed"/>
    <s v="HFTD 2"/>
    <s v="RELW INSP COMP OH   FMOB TR2  PRTO FRAB"/>
    <s v="No Good/Out of Stdrd"/>
    <s v="Structure-Wood"/>
    <s v="Replace"/>
    <s v="31535842"/>
    <s v="T2 WST PINT-VLY SPRINGS 6/73 RPL PL"/>
    <s v="70Y"/>
  </r>
  <r>
    <s v="LC"/>
    <s v="120763720"/>
    <s v="001/011"/>
    <s v="T2 EI CRAG VIEW-CASCADE 1/11C RPR GYWW"/>
    <s v="TABLEMTN"/>
    <s v="ETL.1350.POLE.WDPS"/>
    <d v="2021-04-08T00:00:00"/>
    <d v="2021-04-08T00:00:00"/>
    <d v="2021-06-17T00:00:00"/>
    <x v="51"/>
    <d v="2022-04-08T00:00:00"/>
    <x v="0"/>
    <s v="630"/>
    <x v="0"/>
    <s v="Closed"/>
    <s v="HFTD 2"/>
    <s v="RELW INSP COMP OH   FMOB TR2  PRTO"/>
    <s v="No Good/Out of Stdrd"/>
    <s v="Guy Wire-Wood"/>
    <s v="Repair"/>
    <s v="44859751"/>
    <s v="T2 EI CRAG VIEW-CASCADE 1/11C RPR GYWW"/>
    <s v="ICW"/>
  </r>
  <r>
    <s v="LC"/>
    <s v="120763721"/>
    <s v="001/011"/>
    <s v="T2 EI CRAG VIEW-CASCADE 1/11L RPR GYWW"/>
    <s v="TABLEMTN"/>
    <s v="ETL.1350.POLE.WDPS"/>
    <d v="2021-04-08T00:00:00"/>
    <d v="2021-04-08T00:00:00"/>
    <d v="2021-06-17T00:00:00"/>
    <x v="51"/>
    <d v="2022-04-08T00:00:00"/>
    <x v="0"/>
    <s v="630"/>
    <x v="0"/>
    <s v="Closed"/>
    <s v="HFTD 2"/>
    <s v="RELW INSP COMP OH   FMOB TR2  PRTO"/>
    <s v="No Good/Out of Stdrd"/>
    <s v="Guy Wire-Wood"/>
    <s v="Repair"/>
    <s v="44859753"/>
    <s v="T2 EI CRAG VIEW-CASCADE 1/11L RPR GYWW"/>
    <s v="ICW"/>
  </r>
  <r>
    <s v="LC"/>
    <s v="120763722"/>
    <s v="001/011"/>
    <s v="T2 EI CRAG VIEW-CASCADE 1/11R RPR GYWW"/>
    <s v="TABLEMTN"/>
    <s v="ETL.1350.POLE.WDPS"/>
    <d v="2021-04-08T00:00:00"/>
    <d v="2021-04-08T00:00:00"/>
    <d v="2021-06-17T00:00:00"/>
    <x v="51"/>
    <d v="2022-04-08T00:00:00"/>
    <x v="0"/>
    <s v="630"/>
    <x v="0"/>
    <s v="Closed"/>
    <s v="HFTD 2"/>
    <s v="RELW INSP COMP OH   FMOB TR2  PRTO"/>
    <s v="No Good/Out of Stdrd"/>
    <s v="Guy Wire-Wood"/>
    <s v="Repair"/>
    <s v="44859756"/>
    <s v="T2 EI CRAG VIEW-CASCADE 1/11R RPR GYWW"/>
    <s v="ICW"/>
  </r>
  <r>
    <s v="LC"/>
    <s v="120763741"/>
    <s v="002/021"/>
    <s v="T2 EI CHRISTIE-WLLW PSS 002/021 INS ANMW"/>
    <s v="CONCORD"/>
    <s v="ETL.6370.POLE.WOOD"/>
    <d v="2021-04-08T00:00:00"/>
    <d v="2021-04-08T00:00:00"/>
    <d v="2021-10-14T00:00:00"/>
    <x v="51"/>
    <d v="2022-04-08T00:00:00"/>
    <x v="0"/>
    <s v="630"/>
    <x v="0"/>
    <s v="Closed"/>
    <s v="HFTD 2"/>
    <s v="RELW INSP COMP OH   FMOB TR2  PRTO FRAB"/>
    <s v="Missing"/>
    <s v="Animal Guard-Wood"/>
    <s v="Install"/>
    <s v="44959017"/>
    <s v="T2 EI CHRISTIE-WLLW PSS 002/021 INS ANMW"/>
    <s v="ICW"/>
  </r>
  <r>
    <s v="LC"/>
    <s v="120763871"/>
    <s v="006/075"/>
    <s v="T2 EI WST PINT-VLY SPRNGS 6/75 RPR WDPKR"/>
    <s v="VICTOR"/>
    <s v="ETL.8350.POLE.WOOD"/>
    <d v="2021-04-08T00:00:00"/>
    <d v="2021-04-08T00:00:00"/>
    <d v="2022-05-21T00:00:00"/>
    <x v="51"/>
    <d v="2022-04-08T00:00:00"/>
    <x v="1"/>
    <s v="630"/>
    <x v="0"/>
    <s v="Closed"/>
    <s v="HFTD 2"/>
    <s v="RELW INSP COMP OH   FMOB TR2  PRTO FRAB"/>
    <s v="No Good/Out of Stdrd"/>
    <s v="Structure-Wood"/>
    <s v="Repair"/>
    <s v="45151606"/>
    <s v="T2 EI WST PINT-VLY SPRNGS 6/75 RPR WDPKR"/>
    <s v="ICW"/>
  </r>
  <r>
    <s v="LC"/>
    <s v="120763909"/>
    <s v="009/102"/>
    <s v="T2 EI VEDDER TAP 009/102 RPR HRDW"/>
    <s v="MIDWAY"/>
    <s v="ETL.2141.POLE.WOOD"/>
    <d v="2021-04-08T00:00:00"/>
    <d v="2021-04-08T00:00:00"/>
    <d v="2022-01-27T00:00:00"/>
    <x v="51"/>
    <d v="2022-04-08T00:00:00"/>
    <x v="0"/>
    <s v="630"/>
    <x v="0"/>
    <s v="Closed"/>
    <s v="HFTD 2"/>
    <s v="RELW INSP COMP OH   FMOB TR2  PRTO FRAB"/>
    <s v="No Good/Out of Stdrd"/>
    <s v="Hardware-Wood"/>
    <s v="Replace"/>
    <s v="45068046"/>
    <s v="T2 EI VEDDER TAP 009/102 RPR HRDW"/>
    <s v="ICW"/>
  </r>
  <r>
    <s v="LC"/>
    <s v="120764222"/>
    <s v="013/118"/>
    <s v="T2 EI DRUM-RIO OSO #1 013/118 RPR SPLS"/>
    <s v="SACTO"/>
    <s v="ETL.1420.INSL.CERA"/>
    <d v="2021-04-08T00:00:00"/>
    <d v="2021-04-08T00:00:00"/>
    <d v="2021-12-12T00:00:00"/>
    <x v="51"/>
    <d v="2022-04-08T00:00:00"/>
    <x v="0"/>
    <s v="628"/>
    <x v="0"/>
    <s v="Closed"/>
    <s v="HFTD 2"/>
    <s v="RELW INSP PATR COMP OH   FMOB TR2  PRTO"/>
    <s v="No Good/Out of Stdrd"/>
    <s v="Splice-Steel"/>
    <s v="Repair"/>
    <s v="44737205"/>
    <s v="T2 EI DRUM-RIO OSO #1 013/118 RPR SPLS"/>
    <s v="ICS"/>
  </r>
  <r>
    <s v="LC"/>
    <s v="120764291"/>
    <s v="004/052"/>
    <s v="T2 EI PIT #1HT CRK #2-BNY 4/52  RPR GYWW"/>
    <s v="TABLEMTN"/>
    <s v="ETL.7040.POLE.WOOD"/>
    <d v="2021-04-08T00:00:00"/>
    <d v="2021-04-08T00:00:00"/>
    <d v="2021-05-19T00:00:00"/>
    <x v="51"/>
    <d v="2022-04-08T00:00:00"/>
    <x v="0"/>
    <s v="630"/>
    <x v="0"/>
    <s v="Closed"/>
    <s v="HFTD 2"/>
    <s v="REGW INSP COMP OH   FMOB TR2  PRTO"/>
    <s v="No Good/Out of Stdrd"/>
    <s v="Guy Wire-Wood"/>
    <s v="Repair"/>
    <s v=""/>
    <s v=""/>
    <s v=""/>
  </r>
  <r>
    <s v="LC"/>
    <s v="120764308"/>
    <s v="002/023"/>
    <s v="T2 EI CHRISTIE-WILLOW 2/23 RPL POLE"/>
    <s v="CONCORD"/>
    <s v="ETL.6370.POLE.WDPS"/>
    <d v="2021-04-08T00:00:00"/>
    <d v="2021-04-08T00:00:00"/>
    <d v="2022-08-31T00:00:00"/>
    <x v="51"/>
    <d v="2022-04-08T00:00:00"/>
    <x v="1"/>
    <s v="372"/>
    <x v="0"/>
    <s v="Closed"/>
    <s v="HFTD 2"/>
    <s v="RELW INSP COMP OH   FMOB TR2  PRTO SR22"/>
    <s v="No Good/Out of Stdrd"/>
    <s v="Structure-Wood"/>
    <s v="Replace"/>
    <s v="31535890"/>
    <s v="T2 EI CHRISTIE-WILLOW 2/23 RPL POLE"/>
    <s v="70Y"/>
  </r>
  <r>
    <s v="LC"/>
    <s v="120764323"/>
    <s v="002/023"/>
    <s v="T2 EI CHRISTIE-WILLOW 2/23 RPL POLE"/>
    <s v="CONCORD"/>
    <s v="ETL.6370.POLE.WDPS"/>
    <d v="2021-04-08T00:00:00"/>
    <d v="2021-04-08T00:00:00"/>
    <d v="2022-08-31T00:00:00"/>
    <x v="51"/>
    <d v="2022-04-08T00:00:00"/>
    <x v="1"/>
    <s v="372"/>
    <x v="0"/>
    <s v="Closed"/>
    <s v="HFTD 2"/>
    <s v="REGW INSP COMP OH   FMOB TR2  PRTO SR22"/>
    <s v="No Good/Out of Stdrd"/>
    <s v="Structure-Wood"/>
    <s v="Replace"/>
    <s v="31535890"/>
    <s v="T2 EI CHRISTIE-WILLOW 2/23 RPL POLE"/>
    <s v="70Y"/>
  </r>
  <r>
    <s v="LC"/>
    <s v="120764510"/>
    <s v="045/391"/>
    <s v="T2 EI RND MTN-CTNWD 45/391 RPR FOND"/>
    <s v="TABLEMTN"/>
    <s v="ETL.5650.TOWR"/>
    <d v="2021-04-08T00:00:00"/>
    <d v="2021-04-08T00:00:00"/>
    <d v="2022-03-04T00:00:00"/>
    <x v="51"/>
    <d v="2022-04-08T00:00:00"/>
    <x v="0"/>
    <s v="543"/>
    <x v="0"/>
    <s v="Closed"/>
    <s v="HFTD 2"/>
    <s v="RELW INSP COMP OH   FMOB TR2  PRTO FRAB"/>
    <s v="No Good/Out of Stdrd"/>
    <s v="Foundation/Concrete-Tower"/>
    <s v="Repair"/>
    <s v="45110547"/>
    <s v="T2 EI RND MTN-CTNWD 45/391 RPR FOND"/>
    <s v="ICQ"/>
  </r>
  <r>
    <s v="LC"/>
    <s v="120764671"/>
    <s v="C017/069"/>
    <s v="T2 EI CN-LS GLS C017/069 RMV DBRS CNDS"/>
    <s v="MOSSLNDG"/>
    <s v="ETL.4460.INSL"/>
    <d v="2021-04-08T00:00:00"/>
    <d v="2021-04-08T00:00:00"/>
    <d v="2021-09-25T00:00:00"/>
    <x v="51"/>
    <d v="2022-04-08T00:00:00"/>
    <x v="0"/>
    <s v="628"/>
    <x v="0"/>
    <s v="Closed"/>
    <s v="HFTD 2"/>
    <s v="RELW INSP COMP OH   FMOB TR2  PRTO"/>
    <s v="Debris/Nest/etc."/>
    <s v="Conductor-Steel"/>
    <s v="Remove"/>
    <s v="44961514"/>
    <s v="T2 EI CN-LS GLS C017/069 RMV DBRS CNDS"/>
    <s v="ICS"/>
  </r>
  <r>
    <s v="LC"/>
    <s v="120764971"/>
    <s v="002/026"/>
    <s v="T2 EI CRAG VIEW-CASCADE 2/26R RPL STRW"/>
    <s v="TABLEMTN"/>
    <s v="ETL.1350.POLE.WDPS"/>
    <d v="2021-04-08T00:00:00"/>
    <d v="2021-04-07T00:00:00"/>
    <d v="2021-07-27T00:00:00"/>
    <x v="50"/>
    <d v="2022-04-07T00:00:00"/>
    <x v="0"/>
    <s v="372"/>
    <x v="0"/>
    <s v="Closed"/>
    <s v="HFTD 2"/>
    <s v="POHW INSP COMP OH   FMOB TR2  PRTO"/>
    <s v="No Good/Out of Stdrd"/>
    <s v="Structure-Wood"/>
    <s v="Replace"/>
    <s v="31516883"/>
    <s v="T2 CRAG VIEW-CASCADE 17/151A RPL  POLE"/>
    <s v="70Y"/>
  </r>
  <r>
    <s v="LC"/>
    <s v="120765204"/>
    <s v="002/027"/>
    <s v="T2 EI CRAG VIEW-CASCADE 2/27M RPL STRW"/>
    <s v="TABLEMTN"/>
    <s v="ETL.1350.POLE.WDPS"/>
    <d v="2021-04-08T00:00:00"/>
    <d v="2021-04-07T00:00:00"/>
    <d v="2021-07-27T00:00:00"/>
    <x v="50"/>
    <d v="2022-04-07T00:00:00"/>
    <x v="0"/>
    <s v="372"/>
    <x v="0"/>
    <s v="Closed"/>
    <s v="HFTD 2"/>
    <s v="POHW INSP COMP OH   FMOB TR2  PRTO"/>
    <s v="No Good/Out of Stdrd"/>
    <s v="Structure-Wood"/>
    <s v="Replace"/>
    <s v="31516883"/>
    <s v="T2 CRAG VIEW-CASCADE 17/151A RPL  POLE"/>
    <s v="70Y"/>
  </r>
  <r>
    <s v="LC"/>
    <s v="120765382"/>
    <s v="C018/072"/>
    <s v="T2 EI MSS LANDING-COBURN C18/72 RPR FOND"/>
    <s v="MOSSLNDG"/>
    <s v="ETL.5330.TOWR"/>
    <d v="2021-04-08T00:00:00"/>
    <d v="2021-04-08T00:00:00"/>
    <d v="2022-03-16T00:00:00"/>
    <x v="51"/>
    <d v="2022-04-08T00:00:00"/>
    <x v="0"/>
    <s v="543"/>
    <x v="0"/>
    <s v="Closed"/>
    <s v="HFTD 2"/>
    <s v="RELW INSP COMP OH   FMOB TR2  PRTO FRAB"/>
    <s v="No Good/Out of Stdrd"/>
    <s v="Foundation/Concrete-Tower"/>
    <s v="Repair"/>
    <s v="45118707"/>
    <s v="T2 EI MSS LANDING-COBURN C18/72 RPR FOND"/>
    <s v="ICQ"/>
  </r>
  <r>
    <s v="LC"/>
    <s v="120765762"/>
    <s v="052/369"/>
    <s v="T2 DI CARIBOU-TABLE MTN 52/369 RPR INSS"/>
    <s v="TABLEMTN"/>
    <s v="ETL.4440.INSL.CERA"/>
    <d v="2021-04-08T00:00:00"/>
    <d v="2021-04-01T00:00:00"/>
    <d v="2022-06-11T00:00:00"/>
    <x v="45"/>
    <d v="2022-04-01T00:00:00"/>
    <x v="1"/>
    <s v="628"/>
    <x v="0"/>
    <s v="Closed"/>
    <s v="HFTD 2"/>
    <s v="RELW OTHR FIRE COMP OH   TR2  PRTO AIR"/>
    <s v="No Good/Out of Stdrd"/>
    <s v="Insulator-Steel"/>
    <s v="Repair"/>
    <s v="45212345"/>
    <s v="T2 DI CARIBOU-TABLE MTN 52/369 RPR INSS"/>
    <s v="ICS"/>
  </r>
  <r>
    <s v="LC"/>
    <s v="120765948"/>
    <s v="022/092"/>
    <s v="T2 EI GEYSERS #12-FULTON 22/092 RPR FOND"/>
    <s v="LAKEVLLE"/>
    <s v="ETL.4750.TOWR"/>
    <d v="2021-04-08T00:00:00"/>
    <d v="2021-04-08T00:00:00"/>
    <d v="2022-01-28T00:00:00"/>
    <x v="51"/>
    <d v="2022-04-08T00:00:00"/>
    <x v="0"/>
    <s v="543"/>
    <x v="0"/>
    <s v="Closed"/>
    <s v="HFTD 2"/>
    <s v="RELW INSP COMP OH   FMOB TR2  PRTO FRAB"/>
    <s v="Earth Covered Tower"/>
    <s v="Foundation/Concrete-Tower"/>
    <s v="Repair"/>
    <s v="45150732"/>
    <s v="T2 EI GEYSERS #12-FULTON 22/092 RPR FOND"/>
    <s v="ICQ"/>
  </r>
  <r>
    <s v="LC"/>
    <s v="120765990"/>
    <s v="022/091"/>
    <s v="T2 EI GEYSERS #12-FULTON 22/091 RPL INSS"/>
    <s v="LAKEVLLE"/>
    <s v="ETL.4750.INSL.CERA"/>
    <d v="2021-04-08T00:00:00"/>
    <d v="2021-04-08T00:00:00"/>
    <d v="2022-06-13T00:00:00"/>
    <x v="51"/>
    <d v="2022-04-08T00:00:00"/>
    <x v="1"/>
    <s v="532"/>
    <x v="0"/>
    <s v="Closed"/>
    <s v="HFTD 2"/>
    <s v="RELW INSP COMP OH   FMOB TR2  PRTO"/>
    <s v="No Good/Out of Stdrd"/>
    <s v="Insulator-Steel"/>
    <s v="Replace"/>
    <s v="31539352"/>
    <s v="02 EI GEYSERS #12-FULTON 7 TWRS"/>
    <s v="93K"/>
  </r>
  <r>
    <s v="LC"/>
    <s v="120766013"/>
    <s v="017/102"/>
    <s v="T2 DI STANISLAUS-MNTCA #2 17/102 RMV VEG"/>
    <s v="VICTOR"/>
    <s v="ETL.3820.TOWR"/>
    <d v="2021-04-08T00:00:00"/>
    <d v="2021-03-25T00:00:00"/>
    <d v="2021-12-16T00:00:00"/>
    <x v="39"/>
    <d v="2022-03-25T00:00:00"/>
    <x v="0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0766238"/>
    <s v="004/026"/>
    <s v="T2 DI KRCKHFF-CLVS-SNGR #1 4/26 COMPLETE"/>
    <s v="FRESNO"/>
    <s v="ETL.1890.INSL.CERA"/>
    <d v="2021-04-08T00:00:00"/>
    <d v="2021-03-29T00:00:00"/>
    <d v="2022-05-24T00:00:00"/>
    <x v="42"/>
    <d v="2022-03-29T00:00:00"/>
    <x v="1"/>
    <s v="532"/>
    <x v="0"/>
    <s v="Closed"/>
    <s v="HFTD 2"/>
    <s v="POHW OTHR FIRE COMP OH   TR2  PRTO AIR"/>
    <s v="No Good/Out of Stdrd"/>
    <s v="Insulator-Steel"/>
    <s v="Replace"/>
    <s v="31528484"/>
    <s v="DI KERCKHOFF-CLVS-SNGR #1 RPLC INSS 22TW"/>
    <s v="93K"/>
  </r>
  <r>
    <s v="LC"/>
    <s v="120766284"/>
    <s v="004/026"/>
    <s v="T2 DI KRCKHFF-CLVS-SNGR #1 4/26 INS HRDT"/>
    <s v="FRESNO"/>
    <s v="ETL.1890.TOWR"/>
    <d v="2021-04-08T00:00:00"/>
    <d v="2021-03-29T00:00:00"/>
    <d v="2022-02-10T00:00:00"/>
    <x v="42"/>
    <d v="2022-03-29T00:00:00"/>
    <x v="0"/>
    <s v="543"/>
    <x v="0"/>
    <s v="Closed"/>
    <s v="HFTD 2"/>
    <s v="RELW OTHR FIRE COMP OH   TR2  PRTO AIR  FRAB"/>
    <s v="Missing"/>
    <s v="Hardware-Tower"/>
    <s v="Install"/>
    <s v="45068406"/>
    <s v="T2 DI KRCKHFF-CLVS-SNGR #1 4/26 INS HRDT"/>
    <s v="ICQ"/>
  </r>
  <r>
    <s v="LC"/>
    <s v="120766338"/>
    <s v="004/026"/>
    <s v="T2 DI KRCKHFF-CLVS-SNGR #1 4/26 RPR FOND"/>
    <s v="FRESNO"/>
    <s v="ETL.1890.TOWR"/>
    <d v="2021-04-08T00:00:00"/>
    <d v="2021-03-29T00:00:00"/>
    <d v="2022-02-10T00:00:00"/>
    <x v="42"/>
    <d v="2022-03-29T00:00:00"/>
    <x v="0"/>
    <s v="543"/>
    <x v="0"/>
    <s v="Closed"/>
    <s v="HFTD 2"/>
    <s v="RELW OTHR FIRE COMP OH   TR2  PRTO AIR  FRAB"/>
    <s v="No Good/Out of Stdrd"/>
    <s v="Foundation/Concrete-Tower"/>
    <s v="Repair"/>
    <s v="45068407"/>
    <s v="T2 DI KRCKHFF-CLVS-SNGR #1 4/26 RPR FOND"/>
    <s v="ICQ"/>
  </r>
  <r>
    <s v="LC"/>
    <s v="120766628"/>
    <s v="015/097"/>
    <s v="T2 EI METCALF-GRN VALLEY 15/97R RPL STRW"/>
    <s v="MOSSLNDG"/>
    <s v="ETL.2540.POLE.WDPS"/>
    <d v="2021-04-08T00:00:00"/>
    <d v="2021-04-08T00:00:00"/>
    <d v="2021-07-28T00:00:00"/>
    <x v="51"/>
    <d v="2022-04-08T00:00:00"/>
    <x v="0"/>
    <s v="372"/>
    <x v="0"/>
    <s v="Closed"/>
    <s v="HFTD 2"/>
    <s v="REGW INSP COMP OH   FMOB TR2  PRTO"/>
    <s v="No Good/Out of Stdrd"/>
    <s v="Structure-Wood"/>
    <s v="Replace"/>
    <s v="31535758"/>
    <s v="T2 EI METCALF-GRN VALLEY 15/97L RPL STRW"/>
    <s v="70Y"/>
  </r>
  <r>
    <s v="LC"/>
    <s v="120767251"/>
    <s v="008/011"/>
    <s v="T2 DI VLLY SPRNGS-MRTEL #1 8/11 RPL POLE"/>
    <s v="VICTOR"/>
    <s v="ETL.8240.POLE.WOOD"/>
    <d v="2021-04-08T00:00:00"/>
    <d v="2021-04-08T00:00:00"/>
    <d v="2021-08-20T00:00:00"/>
    <x v="51"/>
    <d v="2022-04-08T00:00:00"/>
    <x v="0"/>
    <s v="372"/>
    <x v="0"/>
    <s v="Closed"/>
    <s v="HFTD 2"/>
    <s v="RELW OTHR FIRE COMP OH   TR2  PRTO AIR  FRAB"/>
    <s v="No Good/Out of Stdrd"/>
    <s v="Structure-Wood"/>
    <s v="Replace"/>
    <s v="31535840"/>
    <s v="T2 DI VLLY SPRNGS-MRTEL #1 8/11 RPL POLE"/>
    <s v="70Y"/>
  </r>
  <r>
    <s v="LC"/>
    <s v="120769542"/>
    <s v="013/168"/>
    <s v="T2 EI WST PNT-VLY SPRGS 13/168 RPR GYWW"/>
    <s v="VICTOR"/>
    <s v="ETL.8350.POLE.NWOD"/>
    <d v="2021-04-09T00:00:00"/>
    <d v="2021-04-08T00:00:00"/>
    <d v="2022-03-07T00:00:00"/>
    <x v="51"/>
    <d v="2022-04-08T00:00:00"/>
    <x v="0"/>
    <s v="630"/>
    <x v="0"/>
    <s v="Closed"/>
    <s v="HFTD 2"/>
    <s v="RELW INSP COMP OH   FMOB TR2  PRTO FRAB"/>
    <s v="No Good/Out of Stdrd"/>
    <s v="Guy Wire-Wood"/>
    <s v="Repair"/>
    <s v="45151608"/>
    <s v="T2 EI WST PNT-VLY SPRGS 13/168 RPR GYWW"/>
    <s v="ICW"/>
  </r>
  <r>
    <s v="LC"/>
    <s v="120769739"/>
    <s v="027/161"/>
    <s v="T2 EI TMBLR-SN LS OBSP 27/161 COMPLETE"/>
    <s v="PISMOBCH"/>
    <s v="ETL.3960.INSL.CERA"/>
    <d v="2021-04-09T00:00:00"/>
    <d v="2021-04-09T00:00:00"/>
    <d v="2022-04-26T00:00:00"/>
    <x v="52"/>
    <d v="2022-04-09T00:00:00"/>
    <x v="1"/>
    <s v="628"/>
    <x v="0"/>
    <s v="Closed"/>
    <s v="HFTD 2"/>
    <s v="RELW INSP COMP OH   FMOB TR2  PRTO NTDE"/>
    <s v="No Good/Out of Stdrd"/>
    <s v="Splice-Steel"/>
    <s v="Repair"/>
    <s v="45069385"/>
    <s v="T2 EI TMBLR-SN LS OBSP 27/161 RPR SPLS"/>
    <s v="ICS"/>
  </r>
  <r>
    <s v="LC"/>
    <s v="120769752"/>
    <s v="027/161"/>
    <s v="T2 EI TMBLR-SN LS OBSP 27/161 RPL INSLS"/>
    <s v="PISMOBCH"/>
    <s v="ETL.3960.INSL.CERA"/>
    <d v="2021-04-09T00:00:00"/>
    <d v="2021-04-09T00:00:00"/>
    <d v="2022-08-29T00:00:00"/>
    <x v="52"/>
    <d v="2022-04-09T00:00:00"/>
    <x v="1"/>
    <s v="532"/>
    <x v="0"/>
    <s v="Closed"/>
    <s v="HFTD 2"/>
    <s v="REGW INSP COMP OH   FMOB TR2  PRTO"/>
    <s v="No Good/Out of Stdrd"/>
    <s v="Insulator-Steel"/>
    <s v="Replace"/>
    <s v="31526478"/>
    <s v="T3 EI TMBLOR-SN LS OBSPO  RPL INSL 5TWR"/>
    <s v="93K"/>
  </r>
  <r>
    <s v="LC"/>
    <s v="120769856"/>
    <s v="012/204"/>
    <s v="T2 EI TEJON-LEBEC 12/204 RPR GYWW"/>
    <s v="MIDWAY"/>
    <s v="ETL.9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17948"/>
    <s v="T2 EI TEJON-LEBEC 12/204 RPR GYWW"/>
    <s v="ICW"/>
  </r>
  <r>
    <s v="LC"/>
    <s v="120770087"/>
    <s v="000/006"/>
    <s v="T2 EI CRAG VIEW-CASCADE 00/06 RPR WDPKR"/>
    <s v="TABLEMTN"/>
    <s v="ETL.1350.POLE.WDPS"/>
    <d v="2021-04-09T00:00:00"/>
    <d v="2021-04-09T00:00:00"/>
    <d v="2021-06-15T00:00:00"/>
    <x v="52"/>
    <d v="2022-04-09T00:00:00"/>
    <x v="0"/>
    <s v="630"/>
    <x v="0"/>
    <s v="Closed"/>
    <s v="HFTD 2"/>
    <s v="RELW INSP COMP OH   FMOB TR2  PRTO"/>
    <s v="Debris/Nest/etc."/>
    <s v="Structure-Wood"/>
    <s v="Remove"/>
    <s v="44859744"/>
    <s v="T2 EI DELTA-COTTONWOOD 00/06 RPR WDPKR"/>
    <s v="ICW"/>
  </r>
  <r>
    <s v="LC"/>
    <s v="120770117"/>
    <s v="000/006"/>
    <s v="EI T2 CRAG VIEW-CASCADE 0/06 RMV PL BUTT"/>
    <s v="TABLEMTN"/>
    <s v="ETL.1350.POLE.WDPS"/>
    <d v="2021-04-09T00:00:00"/>
    <d v="2021-04-09T00:00:00"/>
    <d v="2021-06-15T00:00:00"/>
    <x v="52"/>
    <d v="2022-04-09T00:00:00"/>
    <x v="0"/>
    <s v="630"/>
    <x v="0"/>
    <s v="Closed"/>
    <s v="HFTD 2"/>
    <s v="RELW INSP COMP OH   FMOB TR2  PRTO"/>
    <s v="Debris/Nest/etc."/>
    <s v="Structure-Wood"/>
    <s v="Remove"/>
    <s v="44859747"/>
    <s v="EI T2 DELTA-COTTONWOOD 0/006 RMV PL BUTT"/>
    <s v="ICW"/>
  </r>
  <r>
    <s v="LC"/>
    <s v="120770145"/>
    <s v="025/153"/>
    <s v="T2 DI TSLA SLDO MNTCA 25/153 RPL HDWW"/>
    <s v="VICTOR"/>
    <s v="ETL.4000.POLE.WOOD"/>
    <d v="2021-04-09T00:00:00"/>
    <d v="2021-04-06T00:00:00"/>
    <d v="2021-10-09T00:00:00"/>
    <x v="49"/>
    <d v="2022-04-06T00:00:00"/>
    <x v="0"/>
    <s v="630"/>
    <x v="0"/>
    <s v="Closed"/>
    <s v="HFTD 2"/>
    <s v="RELW OTHR FIRE COMP OH   TR2  PRTO AIR  FRAB"/>
    <s v="No Good/Out of Stdrd"/>
    <s v="Hardware-Wood"/>
    <s v="Replace"/>
    <s v="44977840"/>
    <s v="T2 DI TSLA SLDO MNTCA 25/153 RPL HDWW"/>
    <s v="ICW"/>
  </r>
  <r>
    <s v="LC"/>
    <s v="120770147"/>
    <s v="025/153"/>
    <s v="T2 DI TSLA SLDO MNTCA 25/153 RPR GYWW"/>
    <s v="VICTOR"/>
    <s v="ETL.4000.POLE.WOOD"/>
    <d v="2021-04-09T00:00:00"/>
    <d v="2021-04-06T00:00:00"/>
    <d v="2021-10-09T00:00:00"/>
    <x v="49"/>
    <d v="2022-04-06T00:00:00"/>
    <x v="0"/>
    <s v="630"/>
    <x v="0"/>
    <s v="Closed"/>
    <s v="HFTD 2"/>
    <s v="RELW OTHR FIRE COMP OH   TR2  PRTO AIR  FRAB"/>
    <s v="No Good/Out of Stdrd"/>
    <s v="Guy Wire-Wood"/>
    <s v="Repair"/>
    <s v="44977841"/>
    <s v="T2 DI TSLA SLDO MNTCA 25/153 RPR GYWW"/>
    <s v="ICW"/>
  </r>
  <r>
    <s v="LC"/>
    <s v="120770224"/>
    <s v="024/346"/>
    <s v="T2 EI CLAY-MARTEL 24/346 BACKFILL HOLE"/>
    <s v="VICTOR"/>
    <s v="ETL.8250.POLE.WOOD"/>
    <d v="2021-04-09T00:00:00"/>
    <d v="2021-04-09T00:00:00"/>
    <d v="2021-07-14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4806289"/>
    <s v="T2 EI CLAY-MARTEL 24/346 BACKFILL HOLE"/>
    <s v="ICW"/>
  </r>
  <r>
    <s v="LC"/>
    <s v="120770296"/>
    <s v="A006/079"/>
    <s v="T2 PALERMO-OROVILLE #2 A6/79 REFRAME"/>
    <s v="TABLEMTN"/>
    <s v="ETL.7740.POLE.WOOD"/>
    <d v="2021-04-09T00:00:00"/>
    <d v="2021-04-08T00:00:00"/>
    <d v="2022-04-21T00:00:00"/>
    <x v="51"/>
    <d v="2022-04-08T00:00:00"/>
    <x v="1"/>
    <s v="637"/>
    <x v="0"/>
    <s v="Closed"/>
    <s v="HFTD 2"/>
    <s v="RELW PATR COMP OH   FMOB TR2  PRTO FRAB"/>
    <s v="No Good/Out of Stdrd"/>
    <s v="Crossarm-Wood"/>
    <s v="Replace"/>
    <s v="31536000"/>
    <s v="T2 PALERMO-OROVILLE #2 A6/79 REFRAME"/>
    <s v="93E"/>
  </r>
  <r>
    <s v="LC"/>
    <s v="120770309"/>
    <s v="018/257"/>
    <s v="T2 EI CLAY-MARTEL 18/257 RPR GYWW"/>
    <s v="VICTOR"/>
    <s v="ETL.8250.POLE.WOOD"/>
    <d v="2021-04-09T00:00:00"/>
    <d v="2021-04-09T00:00:00"/>
    <d v="2021-08-04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06271"/>
    <s v="T2 EI CLAY-MARTEL 18/257 RPR GYWW"/>
    <s v="ICW"/>
  </r>
  <r>
    <s v="LC"/>
    <s v="120770320"/>
    <s v="002/029"/>
    <s v="T2 EI CHRSTIE-WLW PSS 002/029 RPL INSW"/>
    <s v="CONCORD"/>
    <s v="ETL.6370.POLE.WOOD"/>
    <d v="2021-04-09T00:00:00"/>
    <d v="2021-04-09T00:00:00"/>
    <d v="2022-06-01T00:00:00"/>
    <x v="52"/>
    <d v="2022-04-09T00:00:00"/>
    <x v="1"/>
    <s v="508"/>
    <x v="0"/>
    <s v="Closed"/>
    <s v="HFTD 2"/>
    <s v="RELW INSP COMP OH   FMOB TR2  PRTO FRAB"/>
    <s v="No Good/Out of Stdrd"/>
    <s v="Insulator-Wood"/>
    <s v="Replace"/>
    <s v="31535837"/>
    <s v="T2 EI CHRSTIE-WLW PSS 002/029 RPL INSW"/>
    <s v="93I"/>
  </r>
  <r>
    <s v="LC"/>
    <s v="120770338"/>
    <s v="016/074"/>
    <s v="T2 EI PTTSRG-TL #1 16/74 RPR FOND CMPLTD"/>
    <s v="CONCORD"/>
    <s v="ETL.5510.TOWR"/>
    <d v="2021-04-09T00:00:00"/>
    <d v="2021-04-09T00:00:00"/>
    <d v="2022-03-28T00:00:00"/>
    <x v="52"/>
    <d v="2022-04-09T00:00:00"/>
    <x v="0"/>
    <s v="543"/>
    <x v="0"/>
    <s v="Closed"/>
    <s v="HFTD 2"/>
    <s v="RELW INSP COMP OH   FMOB TR2N PRTO FRAB NTDE"/>
    <s v="No Good/Out of Stdrd"/>
    <s v="Foundation/Concrete-Tower"/>
    <s v="Repair"/>
    <s v="45233263"/>
    <s v="T2NT EI PITTSBRG-TSLA #1 16/074 RPR FOND"/>
    <s v="ICQ"/>
  </r>
  <r>
    <s v="LC"/>
    <s v="120770373"/>
    <s v="015/097"/>
    <s v="T2 EI METCALF-GRN VALLEY 15/97C RPL STRW"/>
    <s v="MOSSLNDG"/>
    <s v="ETL.2540.POLE.WDPS"/>
    <d v="2021-04-09T00:00:00"/>
    <d v="2021-04-08T00:00:00"/>
    <d v="2021-07-28T00:00:00"/>
    <x v="51"/>
    <d v="2022-04-08T00:00:00"/>
    <x v="0"/>
    <s v="372"/>
    <x v="0"/>
    <s v="Closed"/>
    <s v="HFTD 2"/>
    <s v="POHW INSP COMP OH   FMOB TR2  PRTO"/>
    <s v="No Good/Out of Stdrd"/>
    <s v="Structure-Wood"/>
    <s v="Replace"/>
    <s v="31535758"/>
    <s v="T2 EI METCALF-GRN VALLEY 15/97L RPL STRW"/>
    <s v="70Y"/>
  </r>
  <r>
    <s v="LC"/>
    <s v="120770376"/>
    <s v="015/097"/>
    <s v="T2 EI METCALF-GRN VALLEY 15/97L RPL STRW"/>
    <s v="MOSSLNDG"/>
    <s v="ETL.2540.POLE.WDPS"/>
    <d v="2021-04-09T00:00:00"/>
    <d v="2021-04-08T00:00:00"/>
    <d v="2021-07-28T00:00:00"/>
    <x v="51"/>
    <d v="2022-04-08T00:00:00"/>
    <x v="0"/>
    <s v="372"/>
    <x v="0"/>
    <s v="Closed"/>
    <s v="HFTD 2"/>
    <s v="RELW INSP COMP OH   FMOB TR2  PRTO"/>
    <s v="No Good/Out of Stdrd"/>
    <s v="Structure-Wood"/>
    <s v="Replace"/>
    <s v="31535758"/>
    <s v="T2 EI METCALF-GRN VALLEY 15/97L RPL STRW"/>
    <s v="70Y"/>
  </r>
  <r>
    <s v="LC"/>
    <s v="120770391"/>
    <s v="003/041"/>
    <s v="T2 EI PIT 1-HAT CRK 2-BRNY 3/41 RPR HRDW"/>
    <s v="TABLEMTN"/>
    <s v="ETL.7040.POLE.WOOD"/>
    <d v="2021-04-09T00:00:00"/>
    <d v="2021-04-09T00:00:00"/>
    <d v="2022-07-19T00:00:00"/>
    <x v="52"/>
    <d v="2022-04-09T00:00:00"/>
    <x v="1"/>
    <s v="630"/>
    <x v="0"/>
    <s v="Closed"/>
    <s v="HFTD 2"/>
    <s v="RELW INSP COMP OH   FMOB TR2  PRTO FRAB"/>
    <s v="No Good/Out of Stdrd"/>
    <s v="Hardware-Wood"/>
    <s v="Replace"/>
    <s v="45213846"/>
    <s v="T2 EI PIT 1-HAT CRK 2-BRNY 3/41 RPR HRDW"/>
    <s v="ICW"/>
  </r>
  <r>
    <s v="LC"/>
    <s v="120770464"/>
    <s v="010/074"/>
    <s v="T2 EI VC-VCVLL-JMSN-N 10/74 RPL INSS"/>
    <s v="LAKEVLLE"/>
    <s v="ETL.4100.INSL.NCER"/>
    <d v="2021-04-09T00:00:00"/>
    <d v="2021-04-09T00:00:00"/>
    <d v="2022-02-26T00:00:00"/>
    <x v="52"/>
    <d v="2022-04-09T00:00:00"/>
    <x v="0"/>
    <s v="532"/>
    <x v="0"/>
    <s v="Closed"/>
    <s v="HFTD 2"/>
    <s v="REGW INSP COMP OH   FMOB TR2  PRTO"/>
    <s v="No Good/Out of Stdrd"/>
    <s v="Insulator-Steel"/>
    <s v="Replace"/>
    <s v="31549400"/>
    <s v="T2 DI VC-VACVILLE-JMESN-NH RPL INSS 5TWR"/>
    <s v="93K"/>
  </r>
  <r>
    <s v="LC"/>
    <s v="120770537"/>
    <s v="014/095"/>
    <s v="T2 EI MTCLF-GRN VLLY 14/95 RPL INSW"/>
    <s v="MOSSLNDG"/>
    <s v="ETL.2540.INSL.CERA"/>
    <d v="2021-04-09T00:00:00"/>
    <d v="2021-04-09T00:00:00"/>
    <d v="2021-08-13T00:00:00"/>
    <x v="52"/>
    <d v="2022-04-09T00:00:00"/>
    <x v="0"/>
    <s v="508"/>
    <x v="0"/>
    <s v="Closed"/>
    <s v="HFTD 2"/>
    <s v="REGW INSP COMP OH   FMOB TR2  PRTO"/>
    <s v="No Good/Out of Stdrd"/>
    <s v="Insulator-Wood"/>
    <s v="Replace"/>
    <s v="31534650"/>
    <s v="T2 DI METCALF-GRN VALLEY 12/79 RPLC INSW"/>
    <s v="93I"/>
  </r>
  <r>
    <s v="LC"/>
    <s v="120770544"/>
    <s v="003/040"/>
    <s v="T2 EI PIT 1-HAT CRK 2-BRNY 3/40 RPR HRDW"/>
    <s v="TABLEMTN"/>
    <s v="ETL.7040.POLE.WOOD"/>
    <d v="2021-04-09T00:00:00"/>
    <d v="2021-04-09T00:00:00"/>
    <d v="2022-07-19T00:00:00"/>
    <x v="52"/>
    <d v="2022-04-09T00:00:00"/>
    <x v="1"/>
    <s v="630"/>
    <x v="0"/>
    <s v="Closed"/>
    <s v="HFTD 2"/>
    <s v="RELW INSP COMP OH   FMOB TR2  PRTO FRAB"/>
    <s v="No Good/Out of Stdrd"/>
    <s v="Hardware-Wood"/>
    <s v="Replace"/>
    <s v="45213845"/>
    <s v="T2 EI PIT 1-HAT CRK 2-BRNY 3/40 RPR HRDW"/>
    <s v="ICW"/>
  </r>
  <r>
    <s v="LC"/>
    <s v="120770582"/>
    <s v="019/264"/>
    <s v="T2 DI SISQUOC-SANTA YNEZ 19/264 RPR INSW"/>
    <s v="PISMOBCH"/>
    <s v="ETL.3700.INSL.NCER"/>
    <d v="2021-04-09T00:00:00"/>
    <d v="2021-04-01T00:00:00"/>
    <d v="2022-03-02T00:00:00"/>
    <x v="45"/>
    <d v="2022-04-01T00:00:00"/>
    <x v="0"/>
    <s v="630"/>
    <x v="0"/>
    <s v="Closed"/>
    <s v="HFTD 2"/>
    <s v="RELW OTHR FIRE COMP OH   TR2  PRTO AIR"/>
    <s v="No Good/Out of Stdrd"/>
    <s v="Insulator-Wood"/>
    <s v="Repair"/>
    <s v="45069236"/>
    <s v="T2 DI SISQUOC-SANTA YNEZ 19/264 RPR INSW"/>
    <s v="ICW"/>
  </r>
  <r>
    <s v="LC"/>
    <s v="120770611"/>
    <s v="018/257A"/>
    <s v="T2 EI CLAY-MARTEL 18/257A RPR GYWW"/>
    <s v="VICTOR"/>
    <s v="ETL.8250.POLE.WOOD"/>
    <d v="2021-04-09T00:00:00"/>
    <d v="2021-04-09T00:00:00"/>
    <d v="2021-08-04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06298"/>
    <s v="T2 EI CLAY-MARTEL 18/257A RPR GYWW"/>
    <s v="ICW"/>
  </r>
  <r>
    <s v="LC"/>
    <s v="120770633"/>
    <s v="010/073"/>
    <s v="T2 EI VC-VCVLL-JMSN-N 10/73 RPL INSS"/>
    <s v="LAKEVLLE"/>
    <s v="ETL.4100.INSL.CERA"/>
    <d v="2021-04-09T00:00:00"/>
    <d v="2021-04-09T00:00:00"/>
    <d v="2022-02-26T00:00:00"/>
    <x v="52"/>
    <d v="2022-04-09T00:00:00"/>
    <x v="0"/>
    <s v="532"/>
    <x v="0"/>
    <s v="Closed"/>
    <s v="HFTD 2"/>
    <s v="REGW INSP COMP OH   FMOB TR2  PRTO"/>
    <s v="No Good/Out of Stdrd"/>
    <s v="Insulator-Steel"/>
    <s v="Replace"/>
    <s v="31549400"/>
    <s v="T2 DI VC-VACVILLE-JMESN-NH RPL INSS 5TWR"/>
    <s v="93K"/>
  </r>
  <r>
    <s v="LC"/>
    <s v="120770709"/>
    <s v="018/257B"/>
    <s v="T2 EI CLAY-MARTEL 18/257B RPR WDPKR"/>
    <s v="VICTOR"/>
    <s v="ETL.8250.POLE.WOOD"/>
    <d v="2021-04-09T00:00:00"/>
    <d v="2021-04-09T00:00:00"/>
    <d v="2021-08-04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4806225"/>
    <s v="T2 EI CLAY-MARTEL 18/257B RPR WDPKR"/>
    <s v="ICW"/>
  </r>
  <r>
    <s v="LC"/>
    <s v="120770720"/>
    <s v="018/257B"/>
    <s v="T2 EI CLAY-MARTEL 18/257B RPR GYWW"/>
    <s v="VICTOR"/>
    <s v="ETL.8250.POLE.WOOD"/>
    <d v="2021-04-09T00:00:00"/>
    <d v="2021-04-09T00:00:00"/>
    <d v="2021-08-04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06321"/>
    <s v="T2 EI CLAY-MARTEL 18/257B RPR GYWW"/>
    <s v="ICW"/>
  </r>
  <r>
    <s v="LC"/>
    <s v="120770871"/>
    <s v="009/067"/>
    <s v="T2 EI GREEN VALLEY-LLAGAS 9/67 RPR GYWW"/>
    <s v="MOSSLNDG"/>
    <s v="ETL.1720.POLE.WDPS"/>
    <d v="2021-04-09T00:00:00"/>
    <d v="2021-04-08T00:00:00"/>
    <d v="2021-09-28T00:00:00"/>
    <x v="51"/>
    <d v="2022-04-08T00:00:00"/>
    <x v="0"/>
    <s v="630"/>
    <x v="0"/>
    <s v="Closed"/>
    <s v="HFTD 2"/>
    <s v="RELW OTHR FIRE COMP OH   TR2  PRTO"/>
    <s v="No Good/Out of Stdrd"/>
    <s v="Guy Wire-Wood"/>
    <s v="Repair"/>
    <s v="44981649"/>
    <s v="T2 EI GREEN VALLEY-LLAGAS 9/67 RPR GYWW"/>
    <s v="ICW"/>
  </r>
  <r>
    <s v="LC"/>
    <s v="120770872"/>
    <s v="001/011"/>
    <s v="T2 EI CRAG VIEW-CASCADE 001/011 RPR OPGW"/>
    <s v="TABLEMTN"/>
    <s v="ETL.1350.POLE.WDPS"/>
    <d v="2021-04-09T00:00:00"/>
    <d v="2021-04-09T00:00:00"/>
    <d v="2021-08-07T00:00:00"/>
    <x v="52"/>
    <d v="2022-04-09T00:00:00"/>
    <x v="0"/>
    <s v="630"/>
    <x v="0"/>
    <s v="Closed"/>
    <s v="HFTD 2"/>
    <s v="RELW OTHR FIRE COMP OH   TR2  PRTO"/>
    <s v="No Good/Out of Stdrd"/>
    <s v="Shield Wire / OPGW-Wood"/>
    <s v="Repair"/>
    <s v="44859781"/>
    <s v="T2 EI CRAG VIEW-CASCADE 001/011 RPR OPGW"/>
    <s v="ICW"/>
  </r>
  <r>
    <s v="LC"/>
    <s v="120770875"/>
    <s v="009/067"/>
    <s v="T2 EI GREEN VALLEY-LLAGS 9/67 RPR GYWW"/>
    <s v="MOSSLNDG"/>
    <s v="ETL.1720.POLE.WDPS"/>
    <d v="2021-04-09T00:00:00"/>
    <d v="2021-04-08T00:00:00"/>
    <d v="2021-09-28T00:00:00"/>
    <x v="51"/>
    <d v="2022-04-08T00:00:00"/>
    <x v="0"/>
    <s v="630"/>
    <x v="0"/>
    <s v="Closed"/>
    <s v="HFTD 2"/>
    <s v="RELW OTHR FIRE COMP OH   TR2  PRTO"/>
    <s v="No Good/Out of Stdrd"/>
    <s v="Guy Wire-Wood"/>
    <s v="Repair"/>
    <s v="44981650"/>
    <s v="T2 EI GREEN VALLEY-LLAGS 9/67 RPR GYWW"/>
    <s v="ICW"/>
  </r>
  <r>
    <s v="LC"/>
    <s v="120770966"/>
    <s v="024/337"/>
    <s v="T2 EI CLAY-MARTEL 024/337 RPL STRW"/>
    <s v="VICTOR"/>
    <s v="ETL.8250.POLE.WOOD"/>
    <d v="2021-04-09T00:00:00"/>
    <d v="2021-04-09T00:00:00"/>
    <d v="2021-08-02T00:00:00"/>
    <x v="52"/>
    <d v="2022-04-09T00:00:00"/>
    <x v="0"/>
    <s v="372"/>
    <x v="0"/>
    <s v="Closed"/>
    <s v="HFTD 2"/>
    <s v="REGW INSP COMP OH   FMOB TR2  PRTO FRAB"/>
    <s v="Rotten"/>
    <s v="Structure-Wood"/>
    <s v="Replace"/>
    <s v="31535891"/>
    <s v="T2 EI CLAY-MARTEL 020/278 RPL STRW"/>
    <s v="70Y"/>
  </r>
  <r>
    <s v="LC"/>
    <s v="120771009"/>
    <s v="011/201"/>
    <s v="T2 EI TEJON-LEBEC 11/201 RPR GYWW"/>
    <s v="MIDWAY"/>
    <s v="ETL.9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17954"/>
    <s v="T2 EI TEJON-LEBEC 11/201 RPR GYWW"/>
    <s v="ICW"/>
  </r>
  <r>
    <s v="LC"/>
    <s v="120771067"/>
    <s v="004/026"/>
    <s v="T2 DI STNSLS-MNTC #2 4/26 RPR INSLS"/>
    <s v="VICTOR"/>
    <s v="ETL.3820.INSL.CERA"/>
    <d v="2021-04-09T00:00:00"/>
    <d v="2021-04-06T00:00:00"/>
    <d v="2021-11-29T00:00:00"/>
    <x v="49"/>
    <d v="2022-04-06T00:00:00"/>
    <x v="0"/>
    <s v="628"/>
    <x v="0"/>
    <s v="Closed"/>
    <s v="HFTD 2"/>
    <s v="RELW OTHR FIRE COMP OH   TR2  PRTO AIR"/>
    <s v="No Good/Out of Stdrd"/>
    <s v="Insulator-Steel"/>
    <s v="Repair"/>
    <s v="44977854"/>
    <s v="T2 DI STNSLS-MNTC #2 4/26 RPR INSLS"/>
    <s v="ICS"/>
  </r>
  <r>
    <s v="LC"/>
    <s v="120771206"/>
    <s v="011/200"/>
    <s v="T2 EI TEJON-LEBEC 11/200 RPR GYWW"/>
    <s v="MIDWAY"/>
    <s v="ETL.9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17957"/>
    <s v="T2 EI TEJON-LEBEC 11/200 RPR GYWW"/>
    <s v="ICW"/>
  </r>
  <r>
    <s v="LC"/>
    <s v="120771261"/>
    <s v="044/382"/>
    <s v="T2 EI PIT #1-COTTONWD 44/382 TIGHTN HRD"/>
    <s v="TABLEMTN"/>
    <s v="ETL.5390.TOWR"/>
    <d v="2021-04-09T00:00:00"/>
    <d v="2021-04-09T00:00:00"/>
    <d v="2022-03-10T00:00:00"/>
    <x v="52"/>
    <d v="2022-04-09T00:00:00"/>
    <x v="0"/>
    <s v="628"/>
    <x v="0"/>
    <s v="Closed"/>
    <s v="HFTD 2"/>
    <s v="RELW INSP COMP OH   FMOB TR2  PRTO FRAB"/>
    <s v="No Good/Out of Stdrd"/>
    <s v="Hardware-Steel"/>
    <s v="Replace"/>
    <s v="45182628"/>
    <s v="T2 EI PIT #1-COTTONWD 44/382 TIGHTN HRD"/>
    <s v="ICS"/>
  </r>
  <r>
    <s v="LC"/>
    <s v="120771515"/>
    <s v="023/325"/>
    <s v="T2 EI CLAY-MARTEL 023/325 RPL STRW"/>
    <s v="VICTOR"/>
    <s v="ETL.8250.POLE.WOOD"/>
    <d v="2021-04-09T00:00:00"/>
    <d v="2021-04-09T00:00:00"/>
    <d v="2021-08-20T00:00:00"/>
    <x v="52"/>
    <d v="2022-04-09T00:00:00"/>
    <x v="0"/>
    <s v="372"/>
    <x v="0"/>
    <s v="Closed"/>
    <s v="HFTD 2"/>
    <s v="RELW INSP COMP OH   FMOB TR2  PRTO FRAB"/>
    <s v="No Good/Out of Stdrd"/>
    <s v="Structure-Wood"/>
    <s v="Replace"/>
    <s v="31541443"/>
    <s v="T2 EI CLAY-MARTEL 023/325 RPL STRW"/>
    <s v="70Y"/>
  </r>
  <r>
    <s v="LC"/>
    <s v="120771566"/>
    <s v="018/259"/>
    <s v="T2 EI CLAY-MARTEL 18/259 RPR WDPKR"/>
    <s v="VICTOR"/>
    <s v="ETL.8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4806231"/>
    <s v="T2 EI CLAY-MARTEL 18/259 RPR WDPKR"/>
    <s v="ICW"/>
  </r>
  <r>
    <s v="LC"/>
    <s v="120771578"/>
    <s v="018/259"/>
    <s v="T2 EI CLAY-MARTEL 18/259 RPR GYWW"/>
    <s v="VICTOR"/>
    <s v="ETL.8250.POLE.WOOD"/>
    <d v="2021-04-09T00:00:00"/>
    <d v="2021-04-09T00:00:00"/>
    <d v="2021-08-06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06295"/>
    <s v="T2 EI CLAY-MARTEL 18/259 RPR GYWW"/>
    <s v="ICW"/>
  </r>
  <r>
    <s v="LC"/>
    <s v="120771603"/>
    <s v="026/165"/>
    <s v="T2 DI TSLA SLDO MNTCA 26/165 RPL INSW"/>
    <s v="VICTOR"/>
    <s v="ETL.4000.INSL.NCER"/>
    <d v="2021-04-09T00:00:00"/>
    <d v="2021-04-06T00:00:00"/>
    <d v="2022-02-03T00:00:00"/>
    <x v="49"/>
    <d v="2022-04-06T00:00:00"/>
    <x v="0"/>
    <s v="508"/>
    <x v="0"/>
    <s v="Closed"/>
    <s v="HFTD 2"/>
    <s v="RELW OTHR FIRE COMP OH   TR2  PRTO AIR"/>
    <s v="No Good/Out of Stdrd"/>
    <s v="Insulator-Wood"/>
    <s v="Replace"/>
    <s v="31535904"/>
    <s v="T2 DI TSLA SLDO MNTCA 26/165 RPL INSW"/>
    <s v="93I"/>
  </r>
  <r>
    <s v="LC"/>
    <s v="120771604"/>
    <s v="016/105"/>
    <s v="T2 EI METCALF-GRN VLLY 16/105C RPL STRW"/>
    <s v="MOSSLNDG"/>
    <s v="ETL.2540.POLE.WDPS"/>
    <d v="2021-04-09T00:00:00"/>
    <d v="2021-04-06T00:00:00"/>
    <d v="2021-08-25T00:00:00"/>
    <x v="49"/>
    <d v="2022-04-06T00:00:00"/>
    <x v="0"/>
    <s v="372"/>
    <x v="0"/>
    <s v="Closed"/>
    <s v="HFTD 2"/>
    <s v="POHW INSP COMP OH   FMOB TR2  PRTO"/>
    <s v="No Good/Out of Stdrd"/>
    <s v="Structure-Wood"/>
    <s v="Replace"/>
    <s v="31535894"/>
    <s v="T2 EI METCALF-GRN VLLY 16/105L RPL STRW"/>
    <s v="70Y"/>
  </r>
  <r>
    <s v="LC"/>
    <s v="120771606"/>
    <s v="001/012"/>
    <s v="T2 EI CRAG VIEW-CASCADE 1/12 RPR SHLW"/>
    <s v="TABLEMTN"/>
    <s v="ETL.1350.POLE.WDPS"/>
    <d v="2021-04-09T00:00:00"/>
    <d v="2021-04-09T00:00:00"/>
    <d v="2021-08-03T00:00:00"/>
    <x v="52"/>
    <d v="2022-04-09T00:00:00"/>
    <x v="0"/>
    <s v="630"/>
    <x v="0"/>
    <s v="Closed"/>
    <s v="HFTD 2"/>
    <s v="RELW OTHR FIRE COMP OH   TR2  PRTO"/>
    <s v="No Good/Out of Stdrd"/>
    <s v="Shield Wire / OPGW-Wood"/>
    <s v="Repair"/>
    <s v="44859786"/>
    <s v="T2 EI CRAG VIEW-CASCADE 1/12 RPR SHLW"/>
    <s v="ICW"/>
  </r>
  <r>
    <s v="LC"/>
    <s v="120771608"/>
    <s v="001/012"/>
    <s v="T2 EI CRAG VIEW-CASCADE 1/12 RPL INSW"/>
    <s v="TABLEMTN"/>
    <s v="ETL.1350.INSL.CERA"/>
    <d v="2021-04-09T00:00:00"/>
    <d v="2021-04-09T00:00:00"/>
    <d v="2021-08-03T00:00:00"/>
    <x v="52"/>
    <d v="2022-04-09T00:00:00"/>
    <x v="0"/>
    <s v="508"/>
    <x v="0"/>
    <s v="Closed"/>
    <s v="HFTD 2"/>
    <s v="RELW OTHR FIRE COMP OH   TR2  PRTO"/>
    <s v="No Good/Out of Stdrd"/>
    <s v="Insulator-Wood"/>
    <s v="Replace"/>
    <s v="31540926"/>
    <s v="T2 EI CRAG VIEW-CASCADE 1/12 RPL INSW"/>
    <s v="93I"/>
  </r>
  <r>
    <s v="LC"/>
    <s v="120771712"/>
    <s v="001/029"/>
    <s v="T2 WV WEIMAR #1 1/29 INST DAMP"/>
    <s v="SACTO"/>
    <s v="ETL.7560.POLE.WOOD"/>
    <d v="2021-04-09T00:00:00"/>
    <d v="2021-04-09T00:00:00"/>
    <d v="2021-08-14T00:00:00"/>
    <x v="52"/>
    <d v="2022-04-09T00:00:00"/>
    <x v="0"/>
    <s v="630"/>
    <x v="0"/>
    <s v="Closed"/>
    <s v="HFTD 2"/>
    <s v="RELW OTHR COMP OH   FMOB TR2  PRTO FRAB"/>
    <s v="Missing"/>
    <s v="Damper-Wood"/>
    <s v="Install"/>
    <s v="44755080"/>
    <s v="T2 WV WEIMAR #1 1/29 INST DAMP"/>
    <s v="ICW"/>
  </r>
  <r>
    <s v="LC"/>
    <s v="120771716"/>
    <s v="003/037"/>
    <s v="T2 EI CHRSTIE-WLLW PSS 003/037 RPR STRW"/>
    <s v="CONCORD"/>
    <s v="ETL.6370.POLE.WOOD"/>
    <d v="2021-04-09T00:00:00"/>
    <d v="2021-04-09T00:00:00"/>
    <d v="2022-03-30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5181069"/>
    <s v="T2 EI CHRSTIE-WLLW PSS 003/037 RPR STRW"/>
    <s v="ICW"/>
  </r>
  <r>
    <s v="LC"/>
    <s v="120771717"/>
    <s v="011/198"/>
    <s v="T2 EI TEJON-LEBEC 11/198 RPR GYWW"/>
    <s v="MIDWAY"/>
    <s v="ETL.9250.POLE.NWOD"/>
    <d v="2021-04-09T00:00:00"/>
    <d v="2021-04-09T00:00:00"/>
    <d v="2021-08-05T00:00:00"/>
    <x v="52"/>
    <d v="2022-04-09T00:00:00"/>
    <x v="0"/>
    <s v="630"/>
    <x v="0"/>
    <s v="Closed"/>
    <s v="HFTD 2"/>
    <s v="REGW INSP COMP OH   FMOB TR2  PRTO FRAB"/>
    <s v="No Good/Out of Stdrd"/>
    <s v="Guy Wire-Wood"/>
    <s v="Repair"/>
    <s v="44817574"/>
    <s v="T2 DI TEJON-LEBEC 011/198 RPR SPLW"/>
    <s v="ICW"/>
  </r>
  <r>
    <s v="LC"/>
    <s v="120771744"/>
    <s v="030/006"/>
    <s v="T2 EI GRBRVLL-LYTNVLL 30/6 RPR GYWW"/>
    <s v="WILLITS"/>
    <s v="ETL.8365.POLE.NWOD"/>
    <d v="2021-04-09T00:00:00"/>
    <d v="2021-04-09T00:00:00"/>
    <d v="2022-04-15T00:00:00"/>
    <x v="52"/>
    <d v="2022-04-09T00:00:00"/>
    <x v="1"/>
    <s v="630"/>
    <x v="0"/>
    <s v="Closed"/>
    <s v="HFTD 2"/>
    <s v="RELW INSP COMP OH   FMOB TR2  PRTO FRAB"/>
    <s v="No Good/Out of Stdrd"/>
    <s v="Guy Wire-Wood"/>
    <s v="Repair"/>
    <s v="44754990"/>
    <s v="T2 EI GRBRVLL-LYTNVLL 30/6 RPR GYWW"/>
    <s v="ICW"/>
  </r>
  <r>
    <s v="LC"/>
    <s v="120771751"/>
    <s v="003/017"/>
    <s v="T2 DI STNISLS-MANTCA #2 3/17 INST STEP"/>
    <s v="VICTOR"/>
    <s v="ETL.3820.TOWR"/>
    <d v="2021-04-09T00:00:00"/>
    <d v="2021-04-06T00:00:00"/>
    <d v="2022-01-12T00:00:00"/>
    <x v="49"/>
    <d v="2022-04-06T00:00:00"/>
    <x v="0"/>
    <s v="543"/>
    <x v="0"/>
    <s v="Closed"/>
    <s v="HFTD 2"/>
    <s v="RELW OTHR FIRE COMP OH   TR2  PRTO AIR  FRAB"/>
    <s v="No Good/Out of Stdrd"/>
    <s v="Hardware-Tower"/>
    <s v="Replace"/>
    <s v="45119068"/>
    <s v="T2 DI STNISLS-MANTCA #2 3/17 INST STEP"/>
    <s v="ICQ"/>
  </r>
  <r>
    <s v="LC"/>
    <s v="120772084"/>
    <s v="011/197"/>
    <s v="T2 EI TEJON-LEBEC 11/197 RPR GYWW"/>
    <s v="MIDWAY"/>
    <s v="ETL.9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18003"/>
    <s v="T2 EI TEJON-LEBEC 11/197 RPR GYWW"/>
    <s v="ICW"/>
  </r>
  <r>
    <s v="LC"/>
    <s v="120772178"/>
    <s v="001/015"/>
    <s v="T2 CRAG VIEW-CASCADE 001/015 RPR OPGW"/>
    <s v="TABLEMTN"/>
    <s v="ETL.1350.POLE.WDPS"/>
    <d v="2021-04-09T00:00:00"/>
    <d v="2021-04-09T00:00:00"/>
    <d v="2021-06-17T00:00:00"/>
    <x v="52"/>
    <d v="2022-04-09T00:00:00"/>
    <x v="0"/>
    <s v="630"/>
    <x v="0"/>
    <s v="Closed"/>
    <s v="HFTD 2"/>
    <s v="RELW OTHR FIRE COMP OH   TR2  PRTO"/>
    <s v="No Good/Out of Stdrd"/>
    <s v="Shield Wire / OPGW-Wood"/>
    <s v="Repair"/>
    <s v="44859791"/>
    <s v="T2 CRAG VIEW-CASCADE 001/015 RPR OPGW"/>
    <s v="ICW"/>
  </r>
  <r>
    <s v="LC"/>
    <s v="120772534"/>
    <s v="011/196"/>
    <s v="T2 EI TEJON-LEBEC 11/196 RPL ANCW"/>
    <s v="MIDWAY"/>
    <s v="ETL.9250.POLE.WOOD"/>
    <d v="2021-04-09T00:00:00"/>
    <d v="2021-04-09T00:00:00"/>
    <d v="2021-08-07T00:00:00"/>
    <x v="52"/>
    <d v="2022-04-09T00:00:00"/>
    <x v="0"/>
    <s v="637"/>
    <x v="0"/>
    <s v="Closed"/>
    <s v="HFTD 2"/>
    <s v="RELW INSP COMP OH   FMOB TR2  PRTO FRAB"/>
    <s v="No Good/Out of Stdrd"/>
    <s v="Anchor-Wood"/>
    <s v="Replace"/>
    <s v="31535903"/>
    <s v="T2 EI TEJON-LEBEC 11/196 RPL ANCW"/>
    <s v="93E"/>
  </r>
  <r>
    <s v="LC"/>
    <s v="120772629"/>
    <s v="008/066"/>
    <s v="T2 EI VC-VCVLL-JMSN-N 8/66 RPL INSS"/>
    <s v="LAKEVLLE"/>
    <s v="ETL.4100.INSL.NCER"/>
    <d v="2021-04-09T00:00:00"/>
    <d v="2021-04-09T00:00:00"/>
    <d v="2022-02-25T00:00:00"/>
    <x v="52"/>
    <d v="2022-04-09T00:00:00"/>
    <x v="0"/>
    <s v="532"/>
    <x v="0"/>
    <s v="Closed"/>
    <s v="HFTD 2"/>
    <s v="REGW INSP COMP OH   FMOB TR2  PRTO"/>
    <s v="No Good/Out of Stdrd"/>
    <s v="Insulator-Steel"/>
    <s v="Replace"/>
    <s v="31549199"/>
    <s v="EI VCA-VCVILE-JMESN-NRTH TO RPL INSS 7TW"/>
    <s v="93K"/>
  </r>
  <r>
    <s v="LC"/>
    <s v="120772678"/>
    <s v="004/027"/>
    <s v="T2 DI STNSLS-MNTCA #2 4/27 RPR STRT"/>
    <s v="VICTOR"/>
    <s v="ETL.3820.TOWR"/>
    <d v="2021-04-09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No Good/Out of Stdrd"/>
    <s v="Structure-Tower"/>
    <s v="Repair"/>
    <s v="45119716"/>
    <s v="T2 DI STNSLS-MNTCA #2 4/27 RPR STRT"/>
    <s v="ICQ"/>
  </r>
  <r>
    <s v="LC"/>
    <s v="120772685"/>
    <s v="022/317"/>
    <s v="T2 EI CLAY-MARTEL 022/317 RPR STRW"/>
    <s v="VICTOR"/>
    <s v="ETL.8250.POLE.WOOD"/>
    <d v="2021-04-09T00:00:00"/>
    <d v="2021-04-09T00:00:00"/>
    <d v="2021-08-09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4806228"/>
    <s v="T2 EI CLAY-MARTEL 022/317 RPR STRW"/>
    <s v="ICW"/>
  </r>
  <r>
    <s v="LC"/>
    <s v="120772704"/>
    <s v="050/206"/>
    <s v="T2 EI MIDWAY-WHIRLWIND 50/206 RPR GYWS"/>
    <s v="MIDWAY"/>
    <s v="ETL.6030.TOWR"/>
    <d v="2021-04-09T00:00:00"/>
    <d v="2021-04-09T00:00:00"/>
    <d v="2022-01-24T00:00:00"/>
    <x v="52"/>
    <d v="2022-04-09T00:00:00"/>
    <x v="0"/>
    <s v="628"/>
    <x v="0"/>
    <s v="Closed"/>
    <s v="HFTD 2"/>
    <s v="RELW INSP COMP OH   FMOB TR2  PRTO FRAB"/>
    <s v="No Good/Out of Stdrd"/>
    <s v="Guy Wire-Steel"/>
    <s v="Repair"/>
    <s v="45067936"/>
    <s v="T2 EI MIDWAY-WHIRLWIND 50/206 RPR GYWS"/>
    <s v="ICS"/>
  </r>
  <r>
    <s v="LC"/>
    <s v="120772774"/>
    <s v="050/204"/>
    <s v="T2 EI MDWY-WHRLWND 50/204 RPR GYWS"/>
    <s v="MIDWAY"/>
    <s v="ETL.6030.TOWR"/>
    <d v="2021-04-09T00:00:00"/>
    <d v="2021-04-09T00:00:00"/>
    <d v="2022-01-24T00:00:00"/>
    <x v="52"/>
    <d v="2022-04-09T00:00:00"/>
    <x v="0"/>
    <s v="628"/>
    <x v="0"/>
    <s v="Closed"/>
    <s v="HFTD 2"/>
    <s v="RELW INSP COMP OH   FMOB TR2  PRTO FRAB"/>
    <s v="No Good/Out of Stdrd"/>
    <s v="Guy Wire-Steel"/>
    <s v="Repair"/>
    <s v="45067937"/>
    <s v="T2 EI MDWY-WHRLWND 50/204 RPR GYWS"/>
    <s v="ICS"/>
  </r>
  <r>
    <s v="LC"/>
    <s v="120772780"/>
    <s v="004/027"/>
    <s v="T2 DI STNSLS-MNTCA #2 4/27 RPL INSLS"/>
    <s v="VICTOR"/>
    <s v="ETL.3820.INSL.NCER"/>
    <d v="2021-04-09T00:00:00"/>
    <d v="2021-04-06T00:00:00"/>
    <d v="2021-11-29T00:00:00"/>
    <x v="49"/>
    <d v="2022-04-06T00:00:00"/>
    <x v="0"/>
    <s v="532"/>
    <x v="0"/>
    <s v="Closed"/>
    <s v="HFTD 2"/>
    <s v="POHW OTHR FIRE COMP OH   TR2  PRTO AIR"/>
    <s v="No Good/Out of Stdrd"/>
    <s v="Insulator-Steel"/>
    <s v="Replace"/>
    <s v="31528964"/>
    <s v="EI STANISLAUS-MANTECA#2  RPLC INSS 12TWR"/>
    <s v="93K"/>
  </r>
  <r>
    <s v="LC"/>
    <s v="120772900"/>
    <s v="007/043"/>
    <s v="T2 DI STAN ML-RVRBNK 7/43 RPL INSS CMPLT"/>
    <s v="VICTOR"/>
    <s v="ETL.3840.INSL.CERA"/>
    <d v="2021-04-09T00:00:00"/>
    <d v="2021-04-06T00:00:00"/>
    <d v="2022-05-12T00:00:00"/>
    <x v="49"/>
    <d v="2022-04-06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72903"/>
    <s v="007/043"/>
    <s v="T2 DI STANISLAUS-MNTC #2 7/43 RPLC INSS"/>
    <s v="VICTOR"/>
    <s v="ETL.3820.INSL.CERA"/>
    <d v="2021-04-09T00:00:00"/>
    <d v="2021-04-06T00:00:00"/>
    <d v="2021-12-09T00:00:00"/>
    <x v="49"/>
    <d v="2022-04-06T00:00:00"/>
    <x v="0"/>
    <s v="532"/>
    <x v="0"/>
    <s v="Closed"/>
    <s v="HFTD 2"/>
    <s v="POHW OTHR FIRE COMP OH   TR2  PRTO AIR"/>
    <s v="No Good/Out of Stdrd"/>
    <s v="Insulator-Steel"/>
    <s v="Replace"/>
    <s v="31528964"/>
    <s v="EI STANISLAUS-MANTECA#2  RPLC INSS 12TWR"/>
    <s v="93K"/>
  </r>
  <r>
    <s v="LC"/>
    <s v="120772918"/>
    <s v="013/159"/>
    <s v="T2 WV IGNACIO-BOLINS #2 013/159 INS DAMP"/>
    <s v="LAKEVLLE"/>
    <s v="ETL.7180.POLE.WOOD"/>
    <d v="2021-04-09T00:00:00"/>
    <d v="2021-04-09T00:00:00"/>
    <d v="2022-04-30T00:00:00"/>
    <x v="52"/>
    <d v="2022-04-09T00:00:00"/>
    <x v="1"/>
    <s v="630"/>
    <x v="0"/>
    <s v="Closed"/>
    <s v="HFTD 2"/>
    <s v="RELW OTHR COMP OH   FMOB TR2  PRTO FRAB"/>
    <s v="Missing"/>
    <s v="Damper-Wood"/>
    <s v="Install"/>
    <s v="45142928"/>
    <s v="T2 WV IGNACIO-BOLINS #2 013/159 INS DAMP"/>
    <s v="ICW"/>
  </r>
  <r>
    <s v="LC"/>
    <s v="120773071"/>
    <s v="011/195"/>
    <s v="T2 EI TEJON-LEBEC 11/195 RPR GYWW"/>
    <s v="MIDWAY"/>
    <s v="ETL.9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18004"/>
    <s v="T2 EI TEJON-LEBEC 11/195 RPR GYWW"/>
    <s v="ICW"/>
  </r>
  <r>
    <s v="LC"/>
    <s v="120773110"/>
    <s v="050/203"/>
    <s v="T2 EI MIDWAY-WHIRLWIND 050/203 RPR GYWS"/>
    <s v="MIDWAY"/>
    <s v="ETL.6030.TOWR"/>
    <d v="2021-04-09T00:00:00"/>
    <d v="2021-04-09T00:00:00"/>
    <d v="2022-01-24T00:00:00"/>
    <x v="52"/>
    <d v="2022-04-09T00:00:00"/>
    <x v="0"/>
    <s v="628"/>
    <x v="0"/>
    <s v="Closed"/>
    <s v="HFTD 2"/>
    <s v="RELW INSP COMP OH   FMOB TR2  PRTO FRAB"/>
    <s v="No Good/Out of Stdrd"/>
    <s v="Guy Wire-Steel"/>
    <s v="Repair"/>
    <s v="45067938"/>
    <s v="T2 EI MIDWAY-WHIRLWIND 050/203 RPR GYWS"/>
    <s v="ICS"/>
  </r>
  <r>
    <s v="LC"/>
    <s v="120773130"/>
    <s v="004/024"/>
    <s v="T2 DI STNISLUS-MANTECA #2 4/24 RPR FOND"/>
    <s v="VICTOR"/>
    <s v="ETL.3820.TOWR"/>
    <d v="2021-04-09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19712"/>
    <s v="T2 DI STNISLUS-MANTECA #2 4/24 RPR FOND"/>
    <s v="ICQ"/>
  </r>
  <r>
    <s v="LC"/>
    <s v="120773226"/>
    <s v="019/268"/>
    <s v="T2 EI CLAY-MARTEL 19/268 RPR STRW"/>
    <s v="VICTOR"/>
    <s v="ETL.8250.POLE.WOOD"/>
    <d v="2021-04-09T00:00:00"/>
    <d v="2021-04-09T00:00:00"/>
    <d v="2021-07-28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4806274"/>
    <s v="T2 EI CLAY-MARTEL 19/268 RPR STRW"/>
    <s v="ICW"/>
  </r>
  <r>
    <s v="LC"/>
    <s v="120773343"/>
    <s v="050/202"/>
    <s v="T2 EI MIDWAY-WHIRLWIND 050/202 RPR GYWS"/>
    <s v="MIDWAY"/>
    <s v="ETL.6030.TOWR"/>
    <d v="2021-04-09T00:00:00"/>
    <d v="2021-04-09T00:00:00"/>
    <d v="2022-01-24T00:00:00"/>
    <x v="52"/>
    <d v="2022-04-09T00:00:00"/>
    <x v="0"/>
    <s v="628"/>
    <x v="0"/>
    <s v="Closed"/>
    <s v="HFTD 2"/>
    <s v="RELW INSP COMP OH   FMOB TR2  PRTO FRAB"/>
    <s v="No Good/Out of Stdrd"/>
    <s v="Guy Wire-Steel"/>
    <s v="Repair"/>
    <s v="45067939"/>
    <s v="T2 EI MIDWAY-WHIRLWIND 050/202 RPR GYWS"/>
    <s v="ICS"/>
  </r>
  <r>
    <s v="LC"/>
    <s v="120773346"/>
    <s v="019/270"/>
    <s v="T2 EI CLAY-MARTEL 019/270 RPR GYWW"/>
    <s v="VICTOR"/>
    <s v="ETL.8250.POLE.WOOD"/>
    <d v="2021-04-09T00:00:00"/>
    <d v="2021-04-09T00:00:00"/>
    <d v="2021-07-13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06239"/>
    <s v="T2 EI CLAY-MARTEL 019/270 RPR GYWW"/>
    <s v="ICW"/>
  </r>
  <r>
    <s v="LC"/>
    <s v="120773485"/>
    <s v="011/193"/>
    <s v="T2 EI TEJON-LEBEC 11/193 RPL STRW"/>
    <s v="MIDWAY"/>
    <s v="ETL.9250.POLE.WOOD"/>
    <d v="2021-04-09T00:00:00"/>
    <d v="2021-04-09T00:00:00"/>
    <d v="2021-08-11T00:00:00"/>
    <x v="52"/>
    <d v="2022-04-09T00:00:00"/>
    <x v="0"/>
    <s v="372"/>
    <x v="0"/>
    <s v="Closed"/>
    <s v="HFTD 2"/>
    <s v="RELW INSP COMP OH   FMOB TR2  PRTO FRAB"/>
    <s v="No Good/Out of Stdrd"/>
    <s v="Structure-Wood"/>
    <s v="Replace"/>
    <s v="31541448"/>
    <s v="T2 EI TEJON-LEBEC 11/193 RPL STRW"/>
    <s v="70Y"/>
  </r>
  <r>
    <s v="LC"/>
    <s v="120773523"/>
    <s v="006/004"/>
    <s v="T2 EI  FULTON-HOPLAND 6/4 RPR GYWW"/>
    <s v="LAKEVLLE"/>
    <s v="ETL.6890.POLE.NWOD"/>
    <d v="2021-04-09T00:00:00"/>
    <d v="2021-04-09T00:00:00"/>
    <d v="2021-07-15T00:00:00"/>
    <x v="52"/>
    <d v="2022-04-09T00:00:00"/>
    <x v="0"/>
    <s v="630"/>
    <x v="0"/>
    <s v="Closed"/>
    <s v="HFTD 2"/>
    <s v="RELW NONR COMP OH   FMOB TR2  PRTO"/>
    <s v="No Good/Out of Stdrd"/>
    <s v="Ground Wire-Wood"/>
    <s v="Repair"/>
    <s v="44877521"/>
    <s v="T2 EI  FULTON-HOPLAND 6/4 RPR GYWW"/>
    <s v="ICW"/>
  </r>
  <r>
    <s v="LC"/>
    <s v="120773734"/>
    <s v="001/002"/>
    <s v="T2 WV CLEAR LAKE-HPLND 001/002 RPR STRW"/>
    <s v="LAKEVLLE"/>
    <s v="ETL.6390.POLE.NWOD"/>
    <d v="2021-04-09T00:00:00"/>
    <d v="2021-04-09T00:00:00"/>
    <d v="2022-02-08T00:00:00"/>
    <x v="52"/>
    <d v="2022-04-09T00:00:00"/>
    <x v="0"/>
    <s v="630"/>
    <x v="0"/>
    <s v="Closed"/>
    <s v="HFTD 2"/>
    <s v="RELW OTHR COMP OH   FMOB TR2  PRTO"/>
    <s v="No Good/Out of Stdrd"/>
    <s v="Structure-Wood"/>
    <s v="Repair"/>
    <s v="45136115"/>
    <s v="T2 WV CLEAR LAKE-HPLND 001/002 RPR STRW"/>
    <s v="ICW"/>
  </r>
  <r>
    <s v="LC"/>
    <s v="120773828"/>
    <s v="018/267"/>
    <s v="T2 EI CLAY-MARTEL 18/267 RPL STRW"/>
    <s v="VICTOR"/>
    <s v="ETL.8250.POLE.WOOD"/>
    <d v="2021-04-09T00:00:00"/>
    <d v="2021-04-09T00:00:00"/>
    <d v="2021-07-28T00:00:00"/>
    <x v="52"/>
    <d v="2022-04-09T00:00:00"/>
    <x v="0"/>
    <s v="372"/>
    <x v="0"/>
    <s v="Closed"/>
    <s v="HFTD 2"/>
    <s v="RELW INSP COMP OH   FMOB TR2  PRTO FRAB"/>
    <s v="No Good/Out of Stdrd"/>
    <s v="Structure-Wood"/>
    <s v="Replace"/>
    <s v="31542984"/>
    <s v="T2 EI CLAY-MARTEL 18/267 RPL STRW"/>
    <s v="70Y"/>
  </r>
  <r>
    <s v="LC"/>
    <s v="120773936"/>
    <s v="019/273"/>
    <s v="T2 EI CLAY-MARTEL 019/273 RMV DBRS"/>
    <s v="VICTOR"/>
    <s v="ETL.8250.POLE.WOOD"/>
    <d v="2021-04-09T00:00:00"/>
    <d v="2021-04-09T00:00:00"/>
    <d v="2021-07-13T00:00:00"/>
    <x v="52"/>
    <d v="2022-04-09T00:00:00"/>
    <x v="0"/>
    <s v="630"/>
    <x v="0"/>
    <s v="Closed"/>
    <s v="HFTD 2"/>
    <s v="RELW INSP COMP OH   FMOB TR2  PRTO FRAB"/>
    <s v="Debris/Nest/etc."/>
    <s v="Structure-Wood"/>
    <s v="Remove"/>
    <s v="44806277"/>
    <s v="T2 EI CLAY-MARTEL 019/273 RMV DBRS"/>
    <s v="ICW"/>
  </r>
  <r>
    <s v="LC"/>
    <s v="120773957"/>
    <s v="010/078"/>
    <s v="T2 WV MORAGA-LAKEWOOD 10/78 RPR SPLS"/>
    <s v="CONCORD"/>
    <s v="ETL.3741.INSL.NCER"/>
    <d v="2021-04-09T00:00:00"/>
    <d v="2021-04-09T00:00:00"/>
    <d v="2022-06-16T00:00:00"/>
    <x v="52"/>
    <d v="2022-04-09T00:00:00"/>
    <x v="1"/>
    <s v="628"/>
    <x v="0"/>
    <s v="Closed"/>
    <s v="HFTD 2"/>
    <s v="RELW CREW COMP OH   FMOB TR2  PRTO"/>
    <s v="No Good/Out of Stdrd"/>
    <s v="Splice-Steel"/>
    <s v="Repair"/>
    <s v="45195782"/>
    <s v="T2 WV MORAGA-LAKEWOOD 10/78 RPR SPLS"/>
    <s v="ICS"/>
  </r>
  <r>
    <s v="LC"/>
    <s v="120785585"/>
    <s v="032/001"/>
    <s v="T2 EI GRBRVLL-LYTNVLL 32/1 RPL DAMW"/>
    <s v="WILLITS"/>
    <s v="ETL.8365.INSL.NCER"/>
    <d v="2021-04-10T00:00:00"/>
    <d v="2021-04-08T00:00:00"/>
    <d v="2022-04-22T00:00:00"/>
    <x v="51"/>
    <d v="2022-04-08T00:00:00"/>
    <x v="1"/>
    <s v="628"/>
    <x v="0"/>
    <s v="Closed"/>
    <s v="HFTD 2"/>
    <s v="RELW INSP COMP OH   FMOB TR2  PRTO NTDE"/>
    <s v="No Good/Out of Stdrd"/>
    <s v="Damper-Steel"/>
    <s v="Replace"/>
    <s v="45079408"/>
    <s v="T2 EI GRBRVLL-LYTNVLL 32/1 RPL DAMW"/>
    <s v="ICS"/>
  </r>
  <r>
    <s v="LC"/>
    <s v="120785588"/>
    <s v="032/006"/>
    <s v="T2 EI GRBRVLL-LYTNVLL 32/6 RPR GYWW"/>
    <s v="WILLITS"/>
    <s v="ETL.8365.POLE.WOOD"/>
    <d v="2021-04-10T00:00:00"/>
    <d v="2021-04-09T00:00:00"/>
    <d v="2022-04-22T00:00:00"/>
    <x v="52"/>
    <d v="2022-04-09T00:00:00"/>
    <x v="1"/>
    <s v="630"/>
    <x v="0"/>
    <s v="Closed"/>
    <s v="HFTD 2"/>
    <s v="RELW INSP COMP OH   FMOB TR2  PRTO FRAB"/>
    <s v="No Good/Out of Stdrd"/>
    <s v="Guy Wire-Wood"/>
    <s v="Repair"/>
    <s v="44754991"/>
    <s v="T2 EI GRBRVLL-LYTNVLL 32/6 RPR GYWW"/>
    <s v="ICW"/>
  </r>
  <r>
    <s v="LC"/>
    <s v="120785595"/>
    <s v="032/005"/>
    <s v="T2 EI GRBRVLL-LYTNVLL 32/5 RPR GYWW"/>
    <s v="WILLITS"/>
    <s v="ETL.8365.POLE.NWOD"/>
    <d v="2021-04-10T00:00:00"/>
    <d v="2021-04-09T00:00:00"/>
    <d v="2022-04-22T00:00:00"/>
    <x v="52"/>
    <d v="2022-04-09T00:00:00"/>
    <x v="1"/>
    <s v="628"/>
    <x v="0"/>
    <s v="Closed"/>
    <s v="HFTD 2"/>
    <s v="RELW INSP COMP OH   FMOB TR2  PRTO FRAB"/>
    <s v="No Good/Out of Stdrd"/>
    <s v="Guy Wire-Steel"/>
    <s v="Repair"/>
    <s v="45079409"/>
    <s v="T2 EI GRBRVLL-LYTNVLL 32/5 RPR GYWW"/>
    <s v="ICS"/>
  </r>
  <r>
    <s v="LC"/>
    <s v="120785706"/>
    <s v="016/073"/>
    <s v="T2 EI PITTSBURG-TESLA #1 16/73 COMPLETE"/>
    <s v="CONCORD"/>
    <s v="ETL.5510.TOWR"/>
    <d v="2021-04-10T00:00:00"/>
    <d v="2021-04-10T00:00:00"/>
    <d v="2022-03-28T00:00:00"/>
    <x v="53"/>
    <d v="2022-04-10T00:00:00"/>
    <x v="0"/>
    <s v="543"/>
    <x v="0"/>
    <s v="Closed"/>
    <s v="HFTD 2"/>
    <s v="RELW INSP COMP OH   FMOB TR2  PRTO FRAB"/>
    <s v="No Good/Out of Stdrd"/>
    <s v="Foundation/Concrete-Tower"/>
    <s v="Repair"/>
    <s v="45232978"/>
    <s v="T2 EI PITTSBURG-TESLA #1 16/73 RPR FOND"/>
    <s v="ICQ"/>
  </r>
  <r>
    <s v="LC"/>
    <s v="120785789"/>
    <s v="022/311"/>
    <s v="T2 EI CLAY-MARTEL 022/311 RPR STRW"/>
    <s v="VICTOR"/>
    <s v="ETL.8250.POLE.WOOD"/>
    <d v="2021-04-10T00:00:00"/>
    <d v="2021-04-10T00:00:00"/>
    <d v="2021-08-09T00:00:00"/>
    <x v="53"/>
    <d v="2022-04-10T00:00:00"/>
    <x v="0"/>
    <s v="630"/>
    <x v="0"/>
    <s v="Closed"/>
    <s v="HFTD 2"/>
    <s v="RELW INSP COMP OH   FMOB TR2  PRTO FRAB"/>
    <s v="No Good/Out of Stdrd"/>
    <s v="Structure-Wood"/>
    <s v="Repair"/>
    <s v="44806238"/>
    <s v="T2 EI CLAY-MARTEL 022/311 RPR STRW"/>
    <s v="ICW"/>
  </r>
  <r>
    <s v="LC"/>
    <s v="120785913"/>
    <s v="015/071"/>
    <s v="T2 EI PTTSBRG-TSL #1 015/071 INS BOLT"/>
    <s v="CONCORD"/>
    <s v="ETL.5510.TOWR"/>
    <d v="2021-04-10T00:00:00"/>
    <d v="2021-04-10T00:00:00"/>
    <d v="2022-03-28T00:00:00"/>
    <x v="53"/>
    <d v="2022-04-10T00:00:00"/>
    <x v="0"/>
    <s v="543"/>
    <x v="0"/>
    <s v="Closed"/>
    <s v="HFTD 2"/>
    <s v="RELW INSP COMP OH   FMOB TR2  PRTO FRAB NTDE"/>
    <s v="Missing"/>
    <s v="Hardware-Tower"/>
    <s v="Install"/>
    <s v="45233264"/>
    <s v="T2 EI PTTSBRG-TSL #1 015/071 INS BOLT"/>
    <s v="ICQ"/>
  </r>
  <r>
    <s v="LC"/>
    <s v="120785966"/>
    <s v="049/200"/>
    <s v="T2 EI MIDWAY-WHIRLWIND 049/200 RPR GYWS"/>
    <s v="MIDWAY"/>
    <s v="ETL.6030.TOWR"/>
    <d v="2021-04-10T00:00:00"/>
    <d v="2021-04-10T00:00:00"/>
    <d v="2022-01-24T00:00:00"/>
    <x v="53"/>
    <d v="2022-04-10T00:00:00"/>
    <x v="0"/>
    <s v="628"/>
    <x v="0"/>
    <s v="Closed"/>
    <s v="HFTD 2"/>
    <s v="RELW INSP COMP OH   FMOB TR2  PRTO FRAB"/>
    <s v="No Good/Out of Stdrd"/>
    <s v="Guy Wire-Steel"/>
    <s v="Repair"/>
    <s v="45067980"/>
    <s v="T2 EI MIDWAY-WHIRLWIND 049/200 RPR GYWS"/>
    <s v="ICS"/>
  </r>
  <r>
    <s v="LC"/>
    <s v="120786072"/>
    <s v="049/199"/>
    <s v="T2 EI MIDWAY-WHIRLWIND 049/199 RPR GYWS"/>
    <s v="MIDWAY"/>
    <s v="ETL.6030.TOWR"/>
    <d v="2021-04-10T00:00:00"/>
    <d v="2021-04-10T00:00:00"/>
    <d v="2022-01-19T00:00:00"/>
    <x v="53"/>
    <d v="2022-04-10T00:00:00"/>
    <x v="0"/>
    <s v="628"/>
    <x v="0"/>
    <s v="Closed"/>
    <s v="HFTD 2"/>
    <s v="RELW INSP COMP OH   FMOB TR2  PRTO FRAB"/>
    <s v="No Good/Out of Stdrd"/>
    <s v="Guy Wire-Steel"/>
    <s v="Repair"/>
    <s v="45067981"/>
    <s v="T2 EI MIDWAY-WHIRLWIND 049/199 RPR GYWS"/>
    <s v="ICS"/>
  </r>
  <r>
    <s v="LC"/>
    <s v="120786149"/>
    <s v="015/281"/>
    <s v="T2 EI FUTON-MLIN-CTTI 015/281 RPR GYWW"/>
    <s v="LAKEVLLE"/>
    <s v="ETL.6910.POLE.WOOD"/>
    <d v="2021-04-10T00:00:00"/>
    <d v="2021-04-10T00:00:00"/>
    <d v="2022-02-15T00:00:00"/>
    <x v="53"/>
    <d v="2022-04-10T00:00:00"/>
    <x v="0"/>
    <s v="630"/>
    <x v="0"/>
    <s v="Closed"/>
    <s v="HFTD 2"/>
    <s v="RELW INSP COMP OH   FMOB TR2  PRTO FRAB"/>
    <s v="No Good/Out of Stdrd"/>
    <s v="Guy Wire-Wood"/>
    <s v="Repair"/>
    <s v="45138285"/>
    <s v="T2 EI FUTON-MLIN-CTTI 015/281 RPR GYWW"/>
    <s v="ICW"/>
  </r>
  <r>
    <s v="LC"/>
    <s v="120786186"/>
    <s v="013/087"/>
    <s v="T2 EI METCALF-GREEN VALLY 13/87 RPR SPLW"/>
    <s v="MOSSLNDG"/>
    <s v="ETL.2540.POLE.WOOD"/>
    <d v="2021-04-10T00:00:00"/>
    <d v="2021-04-10T00:00:00"/>
    <d v="2021-05-18T00:00:00"/>
    <x v="53"/>
    <d v="2022-04-10T00:00:00"/>
    <x v="0"/>
    <s v="630"/>
    <x v="0"/>
    <s v="Closed"/>
    <s v="HFTD 2"/>
    <s v="RELW INSP COMP OH   FMOB TR2  PRTO"/>
    <s v="No Good/Out of Stdrd"/>
    <s v="Splice-Wood"/>
    <s v="Repair"/>
    <s v="44805590"/>
    <s v="T2 EI METCALF-GREEN VALLY 13/87 RPR SPLW"/>
    <s v="ICW"/>
  </r>
  <r>
    <s v="LC"/>
    <s v="120786187"/>
    <s v="013/086"/>
    <s v="T2 EI METCALF-GRN VLLY 13/86 RPL INSLW"/>
    <s v="MOSSLNDG"/>
    <s v="ETL.2540.INSL.NCER"/>
    <d v="2021-04-10T00:00:00"/>
    <d v="2021-04-10T00:00:00"/>
    <d v="2021-07-09T00:00:00"/>
    <x v="53"/>
    <d v="2022-04-10T00:00:00"/>
    <x v="0"/>
    <s v="508"/>
    <x v="0"/>
    <s v="Closed"/>
    <s v="HFTD 2"/>
    <s v="REGW INSP COMP OH   FMOB TR2  PRTO"/>
    <s v="No Good/Out of Stdrd"/>
    <s v="Insulator-Wood"/>
    <s v="Replace"/>
    <s v="31534650"/>
    <s v="T2 DI METCALF-GRN VALLEY 12/79 RPLC INSW"/>
    <s v="93I"/>
  </r>
  <r>
    <s v="LC"/>
    <s v="120786216"/>
    <s v="011/189"/>
    <s v="T2 EI TEJON-LEBEC 11/189 INS DAMW"/>
    <s v="MIDWAY"/>
    <s v="ETL.9250.INSL.NCER"/>
    <d v="2021-04-10T00:00:00"/>
    <d v="2021-04-10T00:00:00"/>
    <d v="2021-08-05T00:00:00"/>
    <x v="53"/>
    <d v="2022-04-10T00:00:00"/>
    <x v="0"/>
    <s v="630"/>
    <x v="0"/>
    <s v="Closed"/>
    <s v="HFTD 2"/>
    <s v="RELW INSP COMP OH   FMOB TR2  PRTO"/>
    <s v="Missing"/>
    <s v="Damper-Wood"/>
    <s v="Install"/>
    <s v="44818005"/>
    <s v="T2 EI TEJON-LEBEC 11/189 INS DAMW"/>
    <s v="ICW"/>
  </r>
  <r>
    <s v="LC"/>
    <s v="120786263"/>
    <s v="048/198"/>
    <s v="T2 EI MIDWAY-WHIRLWIND 048/198 RPR GYWS"/>
    <s v="MIDWAY"/>
    <s v="ETL.6030.TOWR"/>
    <d v="2021-04-10T00:00:00"/>
    <d v="2021-04-10T00:00:00"/>
    <d v="2022-01-19T00:00:00"/>
    <x v="53"/>
    <d v="2022-04-10T00:00:00"/>
    <x v="0"/>
    <s v="628"/>
    <x v="0"/>
    <s v="Closed"/>
    <s v="HFTD 2"/>
    <s v="RELW INSP COMP OH   FMOB TR2  PRTO FRAB"/>
    <s v="No Good/Out of Stdrd"/>
    <s v="Guy Wire-Steel"/>
    <s v="Repair"/>
    <s v="45067982"/>
    <s v="T2 EI MIDWAY-WHIRLWIND 048/198 RPR GYWS"/>
    <s v="ICS"/>
  </r>
  <r>
    <s v="LC"/>
    <s v="120786385"/>
    <s v="012/057"/>
    <s v="T2 EI PITTSBURG-TESLA #112/057 INS BOLT"/>
    <s v="CONCORD"/>
    <s v="ETL.5510.TOWR"/>
    <d v="2021-04-10T00:00:00"/>
    <d v="2021-04-10T00:00:00"/>
    <d v="2022-04-12T00:00:00"/>
    <x v="53"/>
    <d v="2022-04-10T00:00:00"/>
    <x v="1"/>
    <s v="543"/>
    <x v="0"/>
    <s v="Closed"/>
    <s v="HFTD 2"/>
    <s v="RELW INSP COMP OH   FMOB TR2  PRTO FRAB NTDE"/>
    <s v="No Good/Out of Stdrd"/>
    <s v="Hardware-Tower"/>
    <s v="Replace"/>
    <s v="45233266"/>
    <s v="T2 EI PITTSBURG-TESLA #112/057 INS BOLT"/>
    <s v="ICQ"/>
  </r>
  <r>
    <s v="LC"/>
    <s v="120786409"/>
    <s v=":019/100"/>
    <s v="T2 EI CZY HRS CYN-SLS-S :19/100 RPR STRT"/>
    <s v="MOSSLNDG"/>
    <s v="ETL.2900.TOWR"/>
    <d v="2021-04-10T00:00:00"/>
    <d v="2021-04-10T00:00:00"/>
    <d v="2021-07-14T00:00:00"/>
    <x v="53"/>
    <d v="2022-04-10T00:00:00"/>
    <x v="0"/>
    <s v="543"/>
    <x v="0"/>
    <s v="Closed"/>
    <s v="HFTD 2"/>
    <s v="RELW INSP COMP OH   FMOB TR2  PRTO"/>
    <s v="No Good/Out of Stdrd"/>
    <s v="Structure-Tower"/>
    <s v="Repair"/>
    <s v="44839312"/>
    <s v="T2 EI CZY HRS CYN-SLS-S :19/100 RPR STRT"/>
    <s v="ICQ"/>
  </r>
  <r>
    <s v="LC"/>
    <s v="120786420"/>
    <s v=":019/100"/>
    <s v="T2 EI CZY HRS CYN-SL SL :019/100 RPR FND"/>
    <s v="MOSSLNDG"/>
    <s v="ETL.2900.TOWR"/>
    <d v="2021-04-10T00:00:00"/>
    <d v="2021-04-10T00:00:00"/>
    <d v="2021-07-14T00:00:00"/>
    <x v="53"/>
    <d v="2022-04-10T00:00:00"/>
    <x v="0"/>
    <s v="543"/>
    <x v="0"/>
    <s v="Closed"/>
    <s v="HFTD 2"/>
    <s v="RELW INSP COMP OH   FMOB TR2  PRTO"/>
    <s v="No Good/Out of Stdrd"/>
    <s v="Foundation/Concrete-Tower"/>
    <s v="Repair"/>
    <s v="44839313"/>
    <s v="T2 EI CZY HRS CYN-SL SL :019/100 RPR FND"/>
    <s v="ICQ"/>
  </r>
  <r>
    <s v="LC"/>
    <s v="120786621"/>
    <s v="048/196"/>
    <s v="T2 EI MIDWAY-WHIRLWIND 048/196 RPR GYWS"/>
    <s v="MIDWAY"/>
    <s v="ETL.6030.TOWR"/>
    <d v="2021-04-10T00:00:00"/>
    <d v="2021-04-10T00:00:00"/>
    <d v="2022-01-19T00:00:00"/>
    <x v="53"/>
    <d v="2022-04-10T00:00:00"/>
    <x v="0"/>
    <s v="628"/>
    <x v="0"/>
    <s v="Closed"/>
    <s v="HFTD 2"/>
    <s v="RELW INSP COMP OH   FMOB TR2  PRTO FRAB"/>
    <s v="No Good/Out of Stdrd"/>
    <s v="Guy Wire-Steel"/>
    <s v="Repair"/>
    <s v="45067983"/>
    <s v="T2 EI MIDWAY-WHIRLWIND 048/196 RPR GYWS"/>
    <s v="ICS"/>
  </r>
  <r>
    <s v="LC"/>
    <s v="120786660"/>
    <s v="011/186"/>
    <s v="T2 EI TEJON-LEBEC 11/186 INS DAMW"/>
    <s v="MIDWAY"/>
    <s v="ETL.9250.INSL.NCER"/>
    <d v="2021-04-10T00:00:00"/>
    <d v="2021-04-10T00:00:00"/>
    <d v="2021-08-05T00:00:00"/>
    <x v="53"/>
    <d v="2022-04-10T00:00:00"/>
    <x v="0"/>
    <s v="630"/>
    <x v="0"/>
    <s v="Closed"/>
    <s v="HFTD 2"/>
    <s v="REGW INSP COMP OH   FMOB TR2  PRTO"/>
    <s v="Missing"/>
    <s v="Damper-Wood"/>
    <s v="Install"/>
    <s v="44817794"/>
    <s v="T2 DI TEJON-LEBEC 11/186 RPR GYWW"/>
    <s v="ICW"/>
  </r>
  <r>
    <s v="LC"/>
    <s v="120786790"/>
    <s v="019/275"/>
    <s v="T2 EI CLAY-MARTEL 019/275 RPR GYWW"/>
    <s v="VICTOR"/>
    <s v="ETL.8250.POLE.WOOD"/>
    <d v="2021-04-10T00:00:00"/>
    <d v="2021-04-10T00:00:00"/>
    <d v="2021-07-13T00:00:00"/>
    <x v="53"/>
    <d v="2022-04-10T00:00:00"/>
    <x v="0"/>
    <s v="630"/>
    <x v="0"/>
    <s v="Closed"/>
    <s v="HFTD 2"/>
    <s v="RELW INSP COMP OH   FMOB TR2  PRTO"/>
    <s v="No Good/Out of Stdrd"/>
    <s v="Guy Wire-Wood"/>
    <s v="Repair"/>
    <s v="44806196"/>
    <s v="T2 EI CLAY-MARTEL 019/275 RPR GYWW"/>
    <s v="ICW"/>
  </r>
  <r>
    <s v="LC"/>
    <s v="120786807"/>
    <s v="011/185"/>
    <s v="T2 EI TEJON-LEBEC 11/185 INS DAMW"/>
    <s v="MIDWAY"/>
    <s v="ETL.9250.INSL.NCER"/>
    <d v="2021-04-10T00:00:00"/>
    <d v="2021-04-10T00:00:00"/>
    <d v="2021-08-05T00:00:00"/>
    <x v="53"/>
    <d v="2022-04-10T00:00:00"/>
    <x v="0"/>
    <s v="630"/>
    <x v="0"/>
    <s v="Closed"/>
    <s v="HFTD 2"/>
    <s v="RELW INSP COMP OH   FMOB TR2  PRTO"/>
    <s v="Missing"/>
    <s v="Damper-Wood"/>
    <s v="Install"/>
    <s v="44818017"/>
    <s v="T2 EI TEJON-LEBEC 11/185 INS DAMW"/>
    <s v="ICW"/>
  </r>
  <r>
    <s v="LC"/>
    <s v="120786851"/>
    <s v="011/185"/>
    <s v="T2 EI TEJON-LEBEC 11/185 RMV VEG"/>
    <s v="MIDWAY"/>
    <s v="ETL.9250.POLE.WOOD"/>
    <d v="2021-04-10T00:00:00"/>
    <d v="2021-04-10T00:00:00"/>
    <d v="2021-10-28T00:00:00"/>
    <x v="53"/>
    <d v="2022-04-10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86946"/>
    <s v="020/278"/>
    <s v="T2 EI CLAY-MARTEL 020/278 RPL STRW"/>
    <s v="VICTOR"/>
    <s v="ETL.8250.POLE.WOOD"/>
    <d v="2021-04-10T00:00:00"/>
    <d v="2021-04-10T00:00:00"/>
    <d v="2021-08-01T00:00:00"/>
    <x v="53"/>
    <d v="2022-04-10T00:00:00"/>
    <x v="0"/>
    <s v="372"/>
    <x v="0"/>
    <s v="Closed"/>
    <s v="HFTD 2"/>
    <s v="RELW INSP COMP OH   FMOB TR2  PRTO FRAB"/>
    <s v="No Good/Out of Stdrd"/>
    <s v="Structure-Wood"/>
    <s v="Replace"/>
    <s v="31535891"/>
    <s v="T2 EI CLAY-MARTEL 020/278 RPL STRW"/>
    <s v="70Y"/>
  </r>
  <r>
    <s v="LC"/>
    <s v="120786951"/>
    <s v="012/056"/>
    <s v="T2 EI  PTSBRG-TSL #1 12/056 RPR BENT STL"/>
    <s v="CONCORD"/>
    <s v="ETL.5510.TOWR"/>
    <d v="2021-04-10T00:00:00"/>
    <d v="2021-04-10T00:00:00"/>
    <d v="2022-04-12T00:00:00"/>
    <x v="53"/>
    <d v="2022-04-10T00:00:00"/>
    <x v="1"/>
    <s v="543"/>
    <x v="0"/>
    <s v="Closed"/>
    <s v="HFTD 2"/>
    <s v="RELW INSP COMP OH   FMOB TR2  PRTO FRAB"/>
    <s v="No Good/Out of Stdrd"/>
    <s v="Structure-Tower"/>
    <s v="Repair"/>
    <s v="45233267"/>
    <s v="T2 EI  PTSBRG-TSL #1 12/056 RPR BENT STL"/>
    <s v="ICQ"/>
  </r>
  <r>
    <s v="LC"/>
    <s v="120786978"/>
    <s v="020/279"/>
    <s v="T2 EI CLAY-MARTEL 020/279 RPL STRW"/>
    <s v="VICTOR"/>
    <s v="ETL.8250.POLE.WOOD"/>
    <d v="2021-04-10T00:00:00"/>
    <d v="2021-04-10T00:00:00"/>
    <d v="2021-07-31T00:00:00"/>
    <x v="53"/>
    <d v="2022-04-10T00:00:00"/>
    <x v="0"/>
    <s v="372"/>
    <x v="0"/>
    <s v="Closed"/>
    <s v="HFTD 2"/>
    <s v="RELW INSP COMP OH   FMOB TR2  PRTO FRAB"/>
    <s v="No Good/Out of Stdrd"/>
    <s v="Structure-Wood"/>
    <s v="Replace"/>
    <s v="31545721"/>
    <s v="T2 EI CLAY-MARTEL 020/279 RPL STRW"/>
    <s v="70Y"/>
  </r>
  <r>
    <s v="LC"/>
    <s v="120786989"/>
    <s v=":020/102"/>
    <s v="T2 EI CZY HRS CYN-SN SL :020/102 RPR FND"/>
    <s v="MOSSLNDG"/>
    <s v="ETL.2900.TOWR"/>
    <d v="2021-04-10T00:00:00"/>
    <d v="2021-04-10T00:00:00"/>
    <d v="2021-07-07T00:00:00"/>
    <x v="53"/>
    <d v="2022-04-10T00:00:00"/>
    <x v="0"/>
    <s v="543"/>
    <x v="0"/>
    <s v="Closed"/>
    <s v="HFTD 2"/>
    <s v="RELW INSP COMP OH   FMOB TR2  PRTO"/>
    <s v="No Good/Out of Stdrd"/>
    <s v="Foundation/Concrete-Tower"/>
    <s v="Repair"/>
    <s v="44839314"/>
    <s v="T2 EI CZY HRS CYN-SN SL :020/102 RPR FND"/>
    <s v="ICQ"/>
  </r>
  <r>
    <s v="LC"/>
    <s v="120787005"/>
    <s v=":020/103"/>
    <s v="T2 EI CZY HRS CYN- SL S :020/103 RPR FND"/>
    <s v="MOSSLNDG"/>
    <s v="ETL.2900.TOWR"/>
    <d v="2021-04-10T00:00:00"/>
    <d v="2021-04-10T00:00:00"/>
    <d v="2021-07-07T00:00:00"/>
    <x v="53"/>
    <d v="2022-04-10T00:00:00"/>
    <x v="0"/>
    <s v="543"/>
    <x v="0"/>
    <s v="Closed"/>
    <s v="HFTD 2"/>
    <s v="RELW INSP COMP OH   FMOB TR2  PRTO"/>
    <s v="No Good/Out of Stdrd"/>
    <s v="Foundation/Concrete-Tower"/>
    <s v="Repair"/>
    <s v="44839315"/>
    <s v="T2 EI CZY HRS CYN- SL S :020/103 RPR FND"/>
    <s v="ICQ"/>
  </r>
  <r>
    <s v="LC"/>
    <s v="120787009"/>
    <s v="020/280"/>
    <s v="T2 EI CLAY-MARTEL 020/280 RPR GYWW"/>
    <s v="VICTOR"/>
    <s v="ETL.8250.POLE.WOOD"/>
    <d v="2021-04-10T00:00:00"/>
    <d v="2021-04-10T00:00:00"/>
    <d v="2021-07-13T00:00:00"/>
    <x v="53"/>
    <d v="2022-04-10T00:00:00"/>
    <x v="0"/>
    <s v="630"/>
    <x v="0"/>
    <s v="Closed"/>
    <s v="HFTD 2"/>
    <s v="RELW INSP COMP OH   FMOB TR2  PRTO FRAB"/>
    <s v="No Good/Out of Stdrd"/>
    <s v="Guy Wire-Wood"/>
    <s v="Repair"/>
    <s v="44806282"/>
    <s v="T2 EI CLAY-MARTEL 020/280 RPR GYWW"/>
    <s v="ICW"/>
  </r>
  <r>
    <s v="LC"/>
    <s v="120787033"/>
    <s v="047/194"/>
    <s v="T2 EI MIDWAY-WHIRLWIND 047/194 RPR GYWS"/>
    <s v="MIDWAY"/>
    <s v="ETL.6030.TOWR"/>
    <d v="2021-04-10T00:00:00"/>
    <d v="2021-04-10T00:00:00"/>
    <d v="2022-01-19T00:00:00"/>
    <x v="53"/>
    <d v="2022-04-10T00:00:00"/>
    <x v="0"/>
    <s v="628"/>
    <x v="0"/>
    <s v="Closed"/>
    <s v="HFTD 2"/>
    <s v="RELW INSP COMP OH   FMOB TR2  PRTO FRAB"/>
    <s v="No Good/Out of Stdrd"/>
    <s v="Guy Wire-Steel"/>
    <s v="Repair"/>
    <s v="45067984"/>
    <s v="T2 EI MIDWAY-WHIRLWIND 047/194 RPR GYWS"/>
    <s v="ICS"/>
  </r>
  <r>
    <s v="LC"/>
    <s v="120787094"/>
    <s v="020/282"/>
    <s v="T2 EI CLAY-MARTEL 020/282 INS ANMW"/>
    <s v="VICTOR"/>
    <s v="ETL.8250.POLE.WOOD"/>
    <d v="2021-04-10T00:00:00"/>
    <d v="2021-04-10T00:00:00"/>
    <d v="2021-07-14T00:00:00"/>
    <x v="53"/>
    <d v="2022-04-10T00:00:00"/>
    <x v="0"/>
    <s v="630"/>
    <x v="0"/>
    <s v="Closed"/>
    <s v="HFTD 2"/>
    <s v="RELW INSP COMP OH   FMOB TR2  PRTO FRAB"/>
    <s v="Missing"/>
    <s v="Animal Guard-Wood"/>
    <s v="Install"/>
    <s v="44806234"/>
    <s v="T2 EI CLAY-MARTEL 020/282 INS ANMW"/>
    <s v="ICW"/>
  </r>
  <r>
    <s v="LC"/>
    <s v="120787126"/>
    <s v="011/184"/>
    <s v="T2 EI TEJON-LEBEC 11/184 RPR GYWW"/>
    <s v="MIDWAY"/>
    <s v="ETL.9250.POLE.WOOD"/>
    <d v="2021-04-10T00:00:00"/>
    <d v="2021-04-10T00:00:00"/>
    <d v="2021-08-05T00:00:00"/>
    <x v="53"/>
    <d v="2022-04-10T00:00:00"/>
    <x v="0"/>
    <s v="630"/>
    <x v="0"/>
    <s v="Closed"/>
    <s v="HFTD 2"/>
    <s v="RELW INSP COMP OH   FMOB TR2  PRTO FRAB"/>
    <s v="No Good/Out of Stdrd"/>
    <s v="Guy Wire-Wood"/>
    <s v="Repair"/>
    <s v="44818018"/>
    <s v="T2 EI TEJON-LEBEC 11/184 RPR GYWW"/>
    <s v="ICW"/>
  </r>
  <r>
    <s v="LC"/>
    <s v="120787248"/>
    <s v="020/285"/>
    <s v="T2 EI CLAY-MARTEL 020/285 INS ANMW"/>
    <s v="VICTOR"/>
    <s v="ETL.8250.POLE.WOOD"/>
    <d v="2021-04-10T00:00:00"/>
    <d v="2021-04-10T00:00:00"/>
    <d v="2021-07-14T00:00:00"/>
    <x v="53"/>
    <d v="2022-04-10T00:00:00"/>
    <x v="0"/>
    <s v="630"/>
    <x v="0"/>
    <s v="Closed"/>
    <s v="HFTD 2"/>
    <s v="RELW INSP COMP OH   FMOB TR2  PRTO FRAB"/>
    <s v="Missing"/>
    <s v="Animal Guard-Wood"/>
    <s v="Install"/>
    <s v="44806197"/>
    <s v="T2 EI CLAY-MARTEL 020/285 INS ANMW"/>
    <s v="ICW"/>
  </r>
  <r>
    <s v="LC"/>
    <s v="120787604"/>
    <s v="015/155"/>
    <s v="T2 EI ARCO-CHOLAME 15/155 RMV NEST"/>
    <s v="MIDWAY"/>
    <s v="ETL.8440.POLE.NWOD"/>
    <d v="2021-04-10T00:00:00"/>
    <d v="2021-04-10T00:00:00"/>
    <d v="2022-02-23T00:00:00"/>
    <x v="53"/>
    <d v="2022-04-10T00:00:00"/>
    <x v="0"/>
    <s v="628"/>
    <x v="0"/>
    <s v="Closed"/>
    <s v="HFTD 2"/>
    <s v="RELW INSP COMP OH   FMOB TR2  PRTO FRAB"/>
    <s v="Debris/Nest/etc."/>
    <s v="Structure-Steel"/>
    <s v="Remove"/>
    <s v="45067920"/>
    <s v="T2 EI ARCO-CHOLAME 15/155 RMV NEST"/>
    <s v="ICS"/>
  </r>
  <r>
    <s v="LC"/>
    <s v="120787775"/>
    <s v=":020/104"/>
    <s v="T2 EI CRZ HRS C-S-SLD :20/104 RPR FND"/>
    <s v="MOSSLNDG"/>
    <s v="ETL.2900.TOWR"/>
    <d v="2021-04-10T00:00:00"/>
    <d v="2021-04-10T00:00:00"/>
    <d v="2021-07-07T00:00:00"/>
    <x v="53"/>
    <d v="2022-04-10T00:00:00"/>
    <x v="0"/>
    <s v="543"/>
    <x v="0"/>
    <s v="Closed"/>
    <s v="HFTD 2"/>
    <s v="RELW INSP COMP OH   FMOB TR2  PRTO"/>
    <s v="No Good/Out of Stdrd"/>
    <s v="Foundation/Concrete-Tower"/>
    <s v="Repair"/>
    <s v="44839316"/>
    <s v="T2 EI CRZ HRS C-S-SLD :20/104 RPR FND"/>
    <s v="ICQ"/>
  </r>
  <r>
    <s v="LC"/>
    <s v="120787787"/>
    <s v=":020/105"/>
    <s v="T2 EI CZY HR CNY-S-S #1 :22/105 RPR STRT"/>
    <s v="MOSSLNDG"/>
    <s v="ETL.2900.TOWR"/>
    <d v="2021-04-10T00:00:00"/>
    <d v="2021-04-10T00:00:00"/>
    <d v="2021-07-07T00:00:00"/>
    <x v="53"/>
    <d v="2022-04-10T00:00:00"/>
    <x v="0"/>
    <s v="543"/>
    <x v="0"/>
    <s v="Closed"/>
    <s v="HFTD 2"/>
    <s v="RELW INSP COMP OH   FMOB TR2  PRTO"/>
    <s v="No Good/Out of Stdrd"/>
    <s v="Structure-Tower"/>
    <s v="Repair"/>
    <s v="44839317"/>
    <s v="T2 EI CZY HR CNY-S-S #1 :22/105 RPR STRT"/>
    <s v="ICQ"/>
  </r>
  <r>
    <s v="LC"/>
    <s v="120788073"/>
    <s v="C013/053"/>
    <s v="T2 EI MOSS LNDING-CBRN C013/053 RPR FOND"/>
    <s v="MOSSLNDG"/>
    <s v="ETL.5330.TOWR"/>
    <d v="2021-04-10T00:00:00"/>
    <d v="2021-04-10T00:00:00"/>
    <d v="2022-05-19T00:00:00"/>
    <x v="53"/>
    <d v="2022-04-10T00:00:00"/>
    <x v="1"/>
    <s v="543"/>
    <x v="0"/>
    <s v="Closed"/>
    <s v="HFTD 2"/>
    <s v="RELW INSP COMP OH   FMOB TR2  PRTO FRAB"/>
    <s v="No Good/Out of Stdrd"/>
    <s v="Foundation/Concrete-Tower"/>
    <s v="Repair"/>
    <s v="45118711"/>
    <s v="T2 EI MOSS LNDING-CBRN C013/053 RPR FOND"/>
    <s v="ICQ"/>
  </r>
  <r>
    <s v="LC"/>
    <s v="120788409"/>
    <s v="028/416"/>
    <s v="T2 EI CLAY-MARTEL 028/416 RPR STRW"/>
    <s v="VICTOR"/>
    <s v="ETL.8250.POLE.WOOD"/>
    <d v="2021-04-10T00:00:00"/>
    <d v="2021-04-10T00:00:00"/>
    <d v="2021-07-14T00:00:00"/>
    <x v="53"/>
    <d v="2022-04-10T00:00:00"/>
    <x v="0"/>
    <s v="630"/>
    <x v="0"/>
    <s v="Closed"/>
    <s v="HFTD 2"/>
    <s v="RELW INSP COMP OH   FMOB TR2  PRTO"/>
    <s v="No Good/Out of Stdrd"/>
    <s v="Structure-Wood"/>
    <s v="Repair"/>
    <s v="44806285"/>
    <s v="T2 EI CLAY-MARTEL 028/416 RPR STRW"/>
    <s v="ICW"/>
  </r>
  <r>
    <s v="LC"/>
    <s v="120788565"/>
    <s v="028/417"/>
    <s v="T2 EI CLAY-MARTEL 28/417 RPR STRW"/>
    <s v="VICTOR"/>
    <s v="ETL.8250.POLE.WOOD"/>
    <d v="2021-04-10T00:00:00"/>
    <d v="2021-04-10T00:00:00"/>
    <d v="2021-07-15T00:00:00"/>
    <x v="53"/>
    <d v="2022-04-10T00:00:00"/>
    <x v="0"/>
    <s v="630"/>
    <x v="0"/>
    <s v="Closed"/>
    <s v="HFTD 2"/>
    <s v="RELW INSP COMP OH   FMOB TR2  PRTO FRAB"/>
    <s v="No Good/Out of Stdrd"/>
    <s v="Structure-Wood"/>
    <s v="Repair"/>
    <s v="44806226"/>
    <s v="T2 EI CLAY-MARTEL 28/417 RPR STRW"/>
    <s v="ICW"/>
  </r>
  <r>
    <s v="LC"/>
    <s v="120788759"/>
    <s v="028/419"/>
    <s v="T2 EI CLAY-MARTEL 28/419 RPR STRW"/>
    <s v="VICTOR"/>
    <s v="ETL.8250.POLE.WOOD"/>
    <d v="2021-04-10T00:00:00"/>
    <d v="2021-04-10T00:00:00"/>
    <d v="2021-07-15T00:00:00"/>
    <x v="53"/>
    <d v="2022-04-10T00:00:00"/>
    <x v="0"/>
    <s v="630"/>
    <x v="0"/>
    <s v="Closed"/>
    <s v="HFTD 2"/>
    <s v="RELW INSP COMP OH   FMOB TR2  PRTO"/>
    <s v="No Good/Out of Stdrd"/>
    <s v="Structure-Wood"/>
    <s v="Repair"/>
    <s v="44806297"/>
    <s v="T2 EI CLAY-MARTEL 28/419 RPR STRW"/>
    <s v="ICW"/>
  </r>
  <r>
    <s v="LC"/>
    <s v="120789416"/>
    <s v="031/008"/>
    <s v="T2 EI CLY-MRTEL 031/008 RPL STRW"/>
    <s v="VICTOR"/>
    <s v="ETL.8250.POLE.WOOD"/>
    <d v="2021-04-10T00:00:00"/>
    <d v="2021-04-10T00:00:00"/>
    <d v="2021-11-10T00:00:00"/>
    <x v="53"/>
    <d v="2022-04-10T00:00:00"/>
    <x v="0"/>
    <s v="372"/>
    <x v="0"/>
    <s v="Closed"/>
    <s v="HFTD 2"/>
    <s v="RELW INSP COMP OH   FMOB TR2  PRTO FRAB"/>
    <s v="Rotten"/>
    <s v="Structure-Wood"/>
    <s v="Replace"/>
    <s v="31535448"/>
    <s v="T2 EI CLAY-MARTEL 029/444 RPL STRW"/>
    <s v="70Y"/>
  </r>
  <r>
    <s v="LC"/>
    <s v="120792753"/>
    <s v="027/199"/>
    <s v="T2 EI DRUM-RIO OSO #1 27/199 RMV VEG"/>
    <s v="SACTO"/>
    <s v="ETL.1420.TOWR"/>
    <d v="2021-04-12T00:00:00"/>
    <d v="2021-04-09T00:00:00"/>
    <d v="2022-01-12T00:00:00"/>
    <x v="52"/>
    <d v="2022-04-09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792754"/>
    <s v="019/156"/>
    <s v="T2 EI DRUM-RIO OSO #1 19/156 RPR FOND"/>
    <s v="SACTO"/>
    <s v="ETL.1420.TOWR"/>
    <d v="2021-04-12T00:00:00"/>
    <d v="2021-04-10T00:00:00"/>
    <d v="2022-03-07T00:00:00"/>
    <x v="53"/>
    <d v="2022-04-10T00:00:00"/>
    <x v="0"/>
    <s v="543"/>
    <x v="0"/>
    <s v="Closed"/>
    <s v="HFTD 2"/>
    <s v="RELW INSP COMP OH   FMOB TR2  PRTO FRAB"/>
    <s v="No Good/Out of Stdrd"/>
    <s v="Foundation/Concrete-Tower"/>
    <s v="Repair"/>
    <s v="44752915"/>
    <s v="T2 EI DRUM-RIO OSO #1 19/156 RPR FOND"/>
    <s v="ICQ"/>
  </r>
  <r>
    <s v="LC"/>
    <s v="120792903"/>
    <s v="006/038"/>
    <s v="T2 DI STANISLAUS-MANTEC #2 6/38 INS DAMS"/>
    <s v="VICTOR"/>
    <s v="ETL.3820.INSL.NCER"/>
    <d v="2021-04-12T00:00:00"/>
    <d v="2021-04-06T00:00:00"/>
    <d v="2021-12-09T00:00:00"/>
    <x v="49"/>
    <d v="2022-04-06T00:00:00"/>
    <x v="0"/>
    <s v="628"/>
    <x v="0"/>
    <s v="Closed"/>
    <s v="HFTD 2"/>
    <s v="RELW OTHR FIRE COMP OH   TR2  PRTO AIR"/>
    <s v="Missing"/>
    <s v="Damper-Steel"/>
    <s v="Install"/>
    <s v="44977856"/>
    <s v="T2 DI STANISLAUS-MANTEC #2 6/38 INS DAMS"/>
    <s v="ICS"/>
  </r>
  <r>
    <s v="LC"/>
    <s v="120792905"/>
    <s v="006/038"/>
    <s v="T2 DI STANISLAUS-MANTEC #2 6/38 RPR FOND"/>
    <s v="VICTOR"/>
    <s v="ETL.3820.TOWR"/>
    <d v="2021-04-12T00:00:00"/>
    <d v="2021-04-06T00:00:00"/>
    <d v="2022-01-19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101"/>
    <s v="T2 DI STANISLAUS-MANTEC #2 6/38 RPR FOND"/>
    <s v="ICQ"/>
  </r>
  <r>
    <s v="LC"/>
    <s v="120793163"/>
    <s v="016/099"/>
    <s v="T2 DI STSLS-MLS SS-MTC #1 16/99 RPR FOND"/>
    <s v="VICTOR"/>
    <s v="ETL.3830.TOWR"/>
    <d v="2021-04-12T00:00:00"/>
    <d v="2021-04-09T00:00:00"/>
    <d v="2022-02-07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23059"/>
    <s v="T2 DI STSLS-MLS SS-MTC #1 16/99 RPR FOND"/>
    <s v="ICQ"/>
  </r>
  <r>
    <s v="LC"/>
    <s v="120793701"/>
    <s v="030/457"/>
    <s v="T2 EI CLAY-MARTEL 30/457 INS HRDW"/>
    <s v="VICTOR"/>
    <s v="ETL.8250.POLE.WOOD"/>
    <d v="2021-04-12T00:00:00"/>
    <d v="2021-04-12T00:00:00"/>
    <d v="2021-07-22T00:00:00"/>
    <x v="54"/>
    <d v="2022-04-12T00:00:00"/>
    <x v="0"/>
    <s v="630"/>
    <x v="0"/>
    <s v="Closed"/>
    <s v="HFTD 2"/>
    <s v="RELW INSP COMP OH   FMOB TR2  PRTO FRAB"/>
    <s v="Missing"/>
    <s v="Hardware-Wood"/>
    <s v="Install"/>
    <s v="44806272"/>
    <s v="T2 EI CLAY-MARTEL 30/457 INS HRDW"/>
    <s v="ICW"/>
  </r>
  <r>
    <s v="LC"/>
    <s v="120793811"/>
    <s v="002/012"/>
    <s v="T2 DI LOS ESTEROS-METCALF 2/12 RPL INSS"/>
    <s v="METCALF"/>
    <s v="ETL.5353.TOWR"/>
    <d v="2021-04-12T00:00:00"/>
    <d v="2021-04-08T00:00:00"/>
    <d v="2022-03-12T00:00:00"/>
    <x v="51"/>
    <d v="2022-04-08T00:00:00"/>
    <x v="0"/>
    <s v="532"/>
    <x v="0"/>
    <s v="Closed"/>
    <s v="HFTD 2"/>
    <s v="RELW PATR COMP OH   FMOB TR2  PRTO AIR  FRAB"/>
    <s v="No Good/Out of Stdrd"/>
    <s v="Insulator-Steel"/>
    <s v="Replace"/>
    <s v="31539595"/>
    <s v="T2 DI LOS ESTEROS-METCALF 2/12 RPL INSS"/>
    <s v="93K"/>
  </r>
  <r>
    <s v="LC"/>
    <s v="120793859"/>
    <s v="028/427"/>
    <s v="T2 EI CLAY-MARTEL 28/427 RPR STRW"/>
    <s v="VICTOR"/>
    <s v="ETL.8250.POLE.WOOD"/>
    <d v="2021-04-12T00:00:00"/>
    <d v="2021-04-12T00:00:00"/>
    <d v="2021-07-15T00:00:00"/>
    <x v="54"/>
    <d v="2022-04-12T00:00:00"/>
    <x v="0"/>
    <s v="630"/>
    <x v="0"/>
    <s v="Closed"/>
    <s v="HFTD 2"/>
    <s v="RELW INSP COMP OH   FMOB TR2  PRTO FRAB"/>
    <s v="No Good/Out of Stdrd"/>
    <s v="Structure-Wood"/>
    <s v="Repair"/>
    <s v="44806284"/>
    <s v="T2 EI CLAY-MARTEL 28/427 RPR STRW"/>
    <s v="ICW"/>
  </r>
  <r>
    <s v="LC"/>
    <s v="120794098"/>
    <s v="028/428"/>
    <s v="T2 EI CLAY-MARTEL 28/428 DLFL"/>
    <s v="VICTOR"/>
    <s v="ETL.8250.POLE.WOOD"/>
    <d v="2021-04-12T00:00:00"/>
    <d v="2021-04-12T00:00:00"/>
    <d v="2021-07-15T00:00:00"/>
    <x v="54"/>
    <d v="2022-04-12T00:00:00"/>
    <x v="0"/>
    <s v="630"/>
    <x v="0"/>
    <s v="Closed"/>
    <s v="HFTD 2"/>
    <s v="RELW INSP COMP OH   FMOB TR2  PRTO FRAB"/>
    <s v="No Good/Out of Stdrd"/>
    <s v="Structure-Wood"/>
    <s v="Repair"/>
    <s v="44806195"/>
    <s v="T2 EI CLAY-MARTEL 28/428 RPR STRW"/>
    <s v="ICW"/>
  </r>
  <r>
    <s v="LC"/>
    <s v="120794319"/>
    <s v="006/037"/>
    <s v="T2 DI STSLS-MLS SS-MTC #1 6/37 RPR SPLS"/>
    <s v="VICTOR"/>
    <s v="ETL.3830.INSL"/>
    <d v="2021-04-12T00:00:00"/>
    <d v="2021-04-06T00:00:00"/>
    <d v="2022-03-04T00:00:00"/>
    <x v="49"/>
    <d v="2022-04-06T00:00:00"/>
    <x v="0"/>
    <s v="628"/>
    <x v="0"/>
    <s v="Closed"/>
    <s v="HFTD 2"/>
    <s v="RELW OTHR FIRE COMP OH   TR2  PRTO AIR  NTDE"/>
    <s v="No Good/Out of Stdrd"/>
    <s v="Splice-Steel"/>
    <s v="Repair"/>
    <s v="44978042"/>
    <s v="T2 DI STSLS-MLS SS-MTC #1 6/37 RPR SPLS"/>
    <s v="ICS"/>
  </r>
  <r>
    <s v="LC"/>
    <s v="120794361"/>
    <s v="030/458"/>
    <s v="T2 EI CLAY-MARTEL 30/458 RPL INSW"/>
    <s v="VICTOR"/>
    <s v="ETL.8250.INSL.NCER"/>
    <d v="2021-04-12T00:00:00"/>
    <d v="2021-04-12T00:00:00"/>
    <d v="2021-07-22T00:00:00"/>
    <x v="54"/>
    <d v="2022-04-12T00:00:00"/>
    <x v="0"/>
    <s v="508"/>
    <x v="0"/>
    <s v="Closed"/>
    <s v="HFTD 2"/>
    <s v="RELW INSP COMP OH   FMOB TR2  PRTO"/>
    <s v="No Good/Out of Stdrd"/>
    <s v="Insulator-Wood"/>
    <s v="Replace"/>
    <s v="31535892"/>
    <s v="T2 EI CLAY-MARTEL 30/458 RPL INSW"/>
    <s v="93I"/>
  </r>
  <r>
    <s v="LC"/>
    <s v="120794416"/>
    <s v="023/174"/>
    <s v="T2 EI DRUM-RIO OSO #2 23/174 RPL SPLS"/>
    <s v="SACTO"/>
    <s v="ETL.1430.INSL.CERA"/>
    <d v="2021-04-12T00:00:00"/>
    <d v="2021-04-12T00:00:00"/>
    <d v="2021-09-26T00:00:00"/>
    <x v="54"/>
    <d v="2022-04-12T00:00:00"/>
    <x v="0"/>
    <s v="628"/>
    <x v="0"/>
    <s v="Closed"/>
    <s v="HFTD 2"/>
    <s v="RELW INSP COMP OH   FMOB TR2  PRTO"/>
    <s v="No Good/Out of Stdrd"/>
    <s v="Splice-Steel"/>
    <s v="Replace"/>
    <s v="44752916"/>
    <s v="T2 EI DRUM-RIO OSO #2 23/174 RPL SPLS"/>
    <s v="ICS"/>
  </r>
  <r>
    <s v="LC"/>
    <s v="120794482"/>
    <s v="030/447"/>
    <s v="T2 EI CLAY-MARTEL 30/447 RPR GYWW"/>
    <s v="VICTOR"/>
    <s v="ETL.8250.POLE.WOOD"/>
    <d v="2021-04-12T00:00:00"/>
    <d v="2021-04-12T00:00:00"/>
    <d v="2021-07-14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06236"/>
    <s v="T2 EI CLAY-MARTEL 30/447 RPR GYWW"/>
    <s v="ICW"/>
  </r>
  <r>
    <s v="LC"/>
    <s v="120794564"/>
    <s v="001/011"/>
    <s v="T2 DI STNSLS-MLNS-MNTC 1/11 RPLC DAMS"/>
    <s v="VICTOR"/>
    <s v="ETL.3830.INSL"/>
    <d v="2021-04-12T00:00:00"/>
    <d v="2021-04-09T00:00:00"/>
    <d v="2022-03-01T00:00:00"/>
    <x v="52"/>
    <d v="2022-04-09T00:00:00"/>
    <x v="0"/>
    <s v="628"/>
    <x v="0"/>
    <s v="Closed"/>
    <s v="HFTD 2"/>
    <s v="RELW OTHR FIRE COMP OH   TR2  PRTO AIR  NTDE"/>
    <s v="No Good/Out of Stdrd"/>
    <s v="Damper-Steel"/>
    <s v="Replace"/>
    <s v="44977952"/>
    <s v="T2 DI STNSLS-MLNS-MNTC 1/11 RPLC DAMS"/>
    <s v="ICS"/>
  </r>
  <r>
    <s v="LC"/>
    <s v="120794758"/>
    <s v="031/010"/>
    <s v="T2 EI CLAY-MARTEL 31/10 RPR SPLW"/>
    <s v="VICTOR"/>
    <s v="ETL.8250.INSL.CERA"/>
    <d v="2021-04-12T00:00:00"/>
    <d v="2021-04-12T00:00:00"/>
    <d v="2021-07-30T00:00:00"/>
    <x v="54"/>
    <d v="2022-04-12T00:00:00"/>
    <x v="0"/>
    <s v="630"/>
    <x v="0"/>
    <s v="Closed"/>
    <s v="HFTD 2"/>
    <s v="RELW INSP COMP OH   FMOB TR2  PRTO"/>
    <s v="No Good/Out of Stdrd"/>
    <s v="Splice-Wood"/>
    <s v="Repair"/>
    <s v="44806290"/>
    <s v="T2 EI CLAY-MARTEL 31/10 RPR SPLW"/>
    <s v="ICW"/>
  </r>
  <r>
    <s v="LC"/>
    <s v="120794760"/>
    <s v="031/009"/>
    <s v="T2 EI CLAY-MARTEL 31/9 RPR SPLW"/>
    <s v="VICTOR"/>
    <s v="ETL.8250.INSL.CERA"/>
    <d v="2021-04-12T00:00:00"/>
    <d v="2021-04-10T00:00:00"/>
    <d v="2021-11-10T00:00:00"/>
    <x v="53"/>
    <d v="2022-04-10T00:00:00"/>
    <x v="0"/>
    <s v="630"/>
    <x v="0"/>
    <s v="Closed"/>
    <s v="HFTD 2"/>
    <s v="RELW INSP COMP OH   FMOB TR2  PRTO"/>
    <s v="No Good/Out of Stdrd"/>
    <s v="Splice-Wood"/>
    <s v="Repair"/>
    <s v="44806227"/>
    <s v="T2 EI CLAY-MARTEL 31/9 RPR SPLW"/>
    <s v="ICW"/>
  </r>
  <r>
    <s v="LC"/>
    <s v="120794896"/>
    <s v="005/001"/>
    <s v="T2 LAKEVILLE #1 5/1 REFRAME"/>
    <s v="LAKEVLLE"/>
    <s v="ETL.7360.POLE.NWOD"/>
    <d v="2021-04-12T00:00:00"/>
    <d v="2021-04-12T00:00:00"/>
    <d v="2022-09-17T00:00:00"/>
    <x v="54"/>
    <d v="2022-04-12T00:00:00"/>
    <x v="1"/>
    <s v="637"/>
    <x v="0"/>
    <s v="Closed"/>
    <s v="HFTD 2"/>
    <s v="RELW OTHR COMP OH   FMOB TR2  PRTO FRAB NTDE"/>
    <s v="No Good/Out of Stdrd"/>
    <s v="Crossarm-Wood"/>
    <s v="Replace"/>
    <s v="31596396"/>
    <s v="T2 LAKEVILLE #1 5/1 REPLACE ANCHOR"/>
    <s v="93E"/>
  </r>
  <r>
    <s v="LC"/>
    <s v="120794962"/>
    <s v="030/452"/>
    <s v="T2 EI CLAY-MARTEL 30/452 RPR STRW"/>
    <s v="VICTOR"/>
    <s v="ETL.8250.POLE.WOOD"/>
    <d v="2021-04-12T00:00:00"/>
    <d v="2021-04-12T00:00:00"/>
    <d v="2021-07-21T00:00:00"/>
    <x v="54"/>
    <d v="2022-04-12T00:00:00"/>
    <x v="0"/>
    <s v="630"/>
    <x v="0"/>
    <s v="Closed"/>
    <s v="HFTD 2"/>
    <s v="RELW INSP COMP OH   FMOB TR2  PRTO FRAB"/>
    <s v="No Good/Out of Stdrd"/>
    <s v="Structure-Wood"/>
    <s v="Repair"/>
    <s v="44806299"/>
    <s v="T2 EI CLAY-MARTEL 30/452 RPR STRW"/>
    <s v="ICW"/>
  </r>
  <r>
    <s v="LC"/>
    <s v="120795031"/>
    <s v="045/185"/>
    <s v="T2 EI MIDWAY-WHIRLWIND 45/185 RPL INSS"/>
    <s v="MIDWAY"/>
    <s v="ETL.6030.INSL"/>
    <d v="2021-04-12T00:00:00"/>
    <d v="2021-04-12T00:00:00"/>
    <d v="2022-03-09T00:00:00"/>
    <x v="54"/>
    <d v="2022-04-12T00:00:00"/>
    <x v="0"/>
    <s v="532"/>
    <x v="0"/>
    <s v="Closed"/>
    <s v="HFTD 2"/>
    <s v="REGW INSP COMP OH   FMOB TR2  PRTO"/>
    <s v="No Good/Out of Stdrd"/>
    <s v="Insulator-Steel"/>
    <s v="Replace"/>
    <s v="31536505"/>
    <s v="MIDWAY-WHIRLWIND  RPL INSS 4TWRS"/>
    <s v="93K"/>
  </r>
  <r>
    <s v="LC"/>
    <s v="120795167"/>
    <s v="030/454"/>
    <s v="T2 EI CLAY-MARTEL 30/454 RPR GYWW"/>
    <s v="VICTOR"/>
    <s v="ETL.8250.POLE.WOOD"/>
    <d v="2021-04-12T00:00:00"/>
    <d v="2021-04-12T00:00:00"/>
    <d v="2021-07-21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06280"/>
    <s v="T2 EI CLAY-MARTEL 30/454 RPR GYWW"/>
    <s v="ICW"/>
  </r>
  <r>
    <s v="LC"/>
    <s v="120795309"/>
    <s v="005/032"/>
    <s v="T2 DI STNLS-MLNS-MNTC 5/32 RPLC DAMS"/>
    <s v="VICTOR"/>
    <s v="ETL.3830.INSL"/>
    <d v="2021-04-12T00:00:00"/>
    <d v="2021-04-09T00:00:00"/>
    <d v="2022-03-03T00:00:00"/>
    <x v="52"/>
    <d v="2022-04-09T00:00:00"/>
    <x v="0"/>
    <s v="628"/>
    <x v="0"/>
    <s v="Closed"/>
    <s v="HFTD 2"/>
    <s v="RELW OTHR FIRE COMP OH   TR2  PRTO AIR  NTDE"/>
    <s v="No Good/Out of Stdrd"/>
    <s v="Damper-Steel"/>
    <s v="Replace"/>
    <s v="44978040"/>
    <s v="T2 DI STNLS-MLNS-MNTC 5/32 RPLC DAMS"/>
    <s v="ICS"/>
  </r>
  <r>
    <s v="LC"/>
    <s v="120795555"/>
    <s v="005/033"/>
    <s v="T2 DI STANISLAUS-MANTC #2 5/33 INS DAMS"/>
    <s v="VICTOR"/>
    <s v="ETL.3840.INSL.CERA"/>
    <d v="2021-04-12T00:00:00"/>
    <d v="2021-04-09T00:00:00"/>
    <d v="2022-05-11T00:00:00"/>
    <x v="52"/>
    <d v="2022-04-09T00:00:00"/>
    <x v="1"/>
    <s v="628"/>
    <x v="0"/>
    <s v="Closed"/>
    <s v="HFTD 2"/>
    <s v="RELW OTHR FIRE COMP OH   TR2  PRTO AIR  NTDE"/>
    <s v="Missing"/>
    <s v="Damper-Steel"/>
    <s v="Install"/>
    <s v="45122074"/>
    <s v="T2 DI STANISLAUS-MANTC #2 5/33 INS DAMS"/>
    <s v="ICS"/>
  </r>
  <r>
    <s v="LC"/>
    <s v="120795676"/>
    <s v="005/033"/>
    <s v="T2 DI STANISLAUS-MANTC #2 5/33 RPR FOND"/>
    <s v="VICTOR"/>
    <s v="ETL.3820.TOWR"/>
    <d v="2021-04-12T00:00:00"/>
    <d v="2021-04-09T00:00:00"/>
    <d v="2022-01-24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19923"/>
    <s v="T2 DI STANISLAUS-MANTC #2 5/33 RPR FOND"/>
    <s v="ICQ"/>
  </r>
  <r>
    <s v="LC"/>
    <s v="120795697"/>
    <s v="003/018"/>
    <s v="T2 DI SLS-MLS SS-MTC #1 3/18 RPL DAMS"/>
    <s v="VICTOR"/>
    <s v="ETL.3830.INSL"/>
    <d v="2021-04-12T00:00:00"/>
    <d v="2021-04-06T00:00:00"/>
    <d v="2022-03-02T00:00:00"/>
    <x v="49"/>
    <d v="2022-04-06T00:00:00"/>
    <x v="0"/>
    <s v="628"/>
    <x v="0"/>
    <s v="Closed"/>
    <s v="HFTD 2"/>
    <s v="RELW OTHR FIRE COMP OH   TR2  PRTO AIR  NTDE"/>
    <s v="No Good/Out of Stdrd"/>
    <s v="Damper-Steel"/>
    <s v="Replace"/>
    <s v="44977955"/>
    <s v="T2 DI SLS-MLS SS-MTC #1 3/18 RPL DAMS"/>
    <s v="ICS"/>
  </r>
  <r>
    <s v="LC"/>
    <s v="120795723"/>
    <s v="008/074"/>
    <s v="T2 EI PARADISE TABLE MTN 8/074 RPL INSS"/>
    <s v="TABLEMTN"/>
    <s v="ETL.4316.INSL.CERA"/>
    <d v="2021-04-12T00:00:00"/>
    <d v="2021-04-12T00:00:00"/>
    <d v="2021-07-16T00:00:00"/>
    <x v="54"/>
    <d v="2022-04-12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795859"/>
    <s v="001/009"/>
    <s v="T2 DI STANISLAUS-MANTECA #2 1/9 INS DAMS"/>
    <s v="VICTOR"/>
    <s v="ETL.3820.INSL.CERA"/>
    <d v="2021-04-12T00:00:00"/>
    <d v="2021-04-09T00:00:00"/>
    <d v="2021-11-29T00:00:00"/>
    <x v="52"/>
    <d v="2022-04-09T00:00:00"/>
    <x v="0"/>
    <s v="628"/>
    <x v="0"/>
    <s v="Closed"/>
    <s v="HFTD 2"/>
    <s v="RELW OTHR FIRE COMP OH   TR2  PRTO AIR"/>
    <s v="Missing"/>
    <s v="Damper-Steel"/>
    <s v="Install"/>
    <s v="45067142"/>
    <s v="T2 DI STANISLAUS-MANTECA #2 1/9 INS DAMS"/>
    <s v="ICS"/>
  </r>
  <r>
    <s v="LC"/>
    <s v="120795938"/>
    <s v="001/007"/>
    <s v="T2 DI STNSLS-MLNS-MNTC#1 1/7 RPLC DAMS"/>
    <s v="VICTOR"/>
    <s v="ETL.3830.INSL"/>
    <d v="2021-04-12T00:00:00"/>
    <d v="2021-04-09T00:00:00"/>
    <d v="2022-03-01T00:00:00"/>
    <x v="52"/>
    <d v="2022-04-09T00:00:00"/>
    <x v="0"/>
    <s v="628"/>
    <x v="0"/>
    <s v="Closed"/>
    <s v="HFTD 2"/>
    <s v="RELW OTHR FIRE COMP OH   TR2  PRTO AIR  NTDE"/>
    <s v="No Good/Out of Stdrd"/>
    <s v="Damper-Steel"/>
    <s v="Replace"/>
    <s v="44977951"/>
    <s v="T2 DI STNSLS-MLNS-MNTC#1 1/7 RPLC DAMS"/>
    <s v="ICS"/>
  </r>
  <r>
    <s v="LC"/>
    <s v="120796344"/>
    <s v="033/517"/>
    <s v="T2 EI CLAY-MARTEL 33/517 RPL STRW"/>
    <s v="VICTOR"/>
    <s v="ETL.8250.POLE.WOOD"/>
    <d v="2021-04-12T00:00:00"/>
    <d v="2021-04-12T00:00:00"/>
    <d v="2021-07-24T00:00:00"/>
    <x v="54"/>
    <d v="2022-04-12T00:00:00"/>
    <x v="0"/>
    <s v="372"/>
    <x v="0"/>
    <s v="Closed"/>
    <s v="HFTD 2"/>
    <s v="REGW INSP COMP OH   FMOB TR2  PRTO FRAB"/>
    <s v="No Good/Out of Stdrd"/>
    <s v="Structure-Wood"/>
    <s v="Replace"/>
    <s v="31535891"/>
    <s v="T2 EI CLAY-MARTEL 020/278 RPL STRW"/>
    <s v="70Y"/>
  </r>
  <r>
    <s v="LC"/>
    <s v="120796360"/>
    <s v="038/255"/>
    <s v="T2 EI POE-RIO OSO 038/255 RPR FOND"/>
    <s v="TABLEMTN"/>
    <s v="ETL.5540.TOWR"/>
    <d v="2021-04-12T00:00:00"/>
    <d v="2021-04-12T00:00:00"/>
    <d v="2022-01-10T00:00:00"/>
    <x v="54"/>
    <d v="2022-04-12T00:00:00"/>
    <x v="0"/>
    <s v="543"/>
    <x v="0"/>
    <s v="Closed"/>
    <s v="HFTD 2"/>
    <s v="RELW INSP COMP OH   FMOB TR2  PRTO FRAB"/>
    <s v="Earth Covered Tower"/>
    <s v="Foundation/Concrete-Tower"/>
    <s v="Repair"/>
    <s v="45106666"/>
    <s v="T2 EI POE-RIO OSO 038/255 RPR FOND"/>
    <s v="ICQ"/>
  </r>
  <r>
    <s v="LC"/>
    <s v="120796371"/>
    <s v="038/254"/>
    <s v="T2 EI POE-RIO OSO 038/254 RPR FOND"/>
    <s v="TABLEMTN"/>
    <s v="ETL.5540.TOWR"/>
    <d v="2021-04-12T00:00:00"/>
    <d v="2021-04-12T00:00:00"/>
    <d v="2022-01-10T00:00:00"/>
    <x v="54"/>
    <d v="2022-04-12T00:00:00"/>
    <x v="0"/>
    <s v="543"/>
    <x v="0"/>
    <s v="Closed"/>
    <s v="HFTD 2"/>
    <s v="RELW INSP COMP OH   FMOB TR2  PRTO FRAB"/>
    <s v="Earth Covered Tower"/>
    <s v="Foundation/Concrete-Tower"/>
    <s v="Repair"/>
    <s v="45106665"/>
    <s v="T2 EI POE-RIO OSO 038/254 RPR FOND"/>
    <s v="ICQ"/>
  </r>
  <r>
    <s v="LC"/>
    <s v="120796790"/>
    <s v="038/253"/>
    <s v="T2 EI POE-RIO OSO 038/253 RPR FOND"/>
    <s v="TABLEMTN"/>
    <s v="ETL.5540.TOWR"/>
    <d v="2021-04-12T00:00:00"/>
    <d v="2021-04-12T00:00:00"/>
    <d v="2022-01-11T00:00:00"/>
    <x v="54"/>
    <d v="2022-04-12T00:00:00"/>
    <x v="0"/>
    <s v="543"/>
    <x v="0"/>
    <s v="Closed"/>
    <s v="HFTD 2"/>
    <s v="RELW INSP COMP OH   FMOB TR2  PRTO FRAB"/>
    <s v="Earth Covered Tower"/>
    <s v="Foundation/Concrete-Tower"/>
    <s v="Repair"/>
    <s v="45106663"/>
    <s v="T2 EI POE-RIO OSO 038/253 RPR FOND"/>
    <s v="ICQ"/>
  </r>
  <r>
    <s v="LC"/>
    <s v="120796822"/>
    <s v="008/047"/>
    <s v="T2 DI STNISLS-MANTECA #2 8/47 RPR FND"/>
    <s v="VICTOR"/>
    <s v="ETL.3820.TOWR"/>
    <d v="2021-04-12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113"/>
    <s v="T2 DI STNISLS-MANTECA #2 8/47 RPR FND"/>
    <s v="ICQ"/>
  </r>
  <r>
    <s v="LC"/>
    <s v="120796827"/>
    <s v="005/034"/>
    <s v="T2 DI STANISLAUS-MNTC #2 5/34 RPR FOND"/>
    <s v="VICTOR"/>
    <s v="ETL.3820.TOWR"/>
    <d v="2021-04-12T00:00:00"/>
    <d v="2021-04-09T00:00:00"/>
    <d v="2022-01-24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19926"/>
    <s v="T2 DI STANISLAUS-MNTC #2 5/34 RPR FOND"/>
    <s v="ICQ"/>
  </r>
  <r>
    <s v="LC"/>
    <s v="120797464"/>
    <s v="038/251"/>
    <s v="T2 EI POE-RIO OSO 038/251 RPR FOND"/>
    <s v="TABLEMTN"/>
    <s v="ETL.5540.TOWR"/>
    <d v="2021-04-12T00:00:00"/>
    <d v="2021-04-12T00:00:00"/>
    <d v="2022-01-06T00:00:00"/>
    <x v="54"/>
    <d v="2022-04-12T00:00:00"/>
    <x v="0"/>
    <s v="543"/>
    <x v="0"/>
    <s v="Closed"/>
    <s v="HFTD 2"/>
    <s v="RELW INSP COMP OH   FMOB TR2  PRTO FRAB"/>
    <s v="Earth Covered Tower"/>
    <s v="Foundation/Concrete-Tower"/>
    <s v="Repair"/>
    <s v="45106661"/>
    <s v="T2 EI POE-RIO OSO 038/251 RPR FOND"/>
    <s v="ICQ"/>
  </r>
  <r>
    <s v="LC"/>
    <s v="120798096"/>
    <s v="022/161A"/>
    <s v="T2 EI TRINITY-COTTONWOD 22/161A RPR GYWW"/>
    <s v="TABLEMTN"/>
    <s v="ETL.4040.POLE.NWOD"/>
    <d v="2021-04-12T00:00:00"/>
    <d v="2021-04-12T00:00:00"/>
    <d v="2021-10-03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73817"/>
    <s v="T2 EI TRINITY-COTTONWOD 22/161A RPR GYWW"/>
    <s v="ICW"/>
  </r>
  <r>
    <s v="LC"/>
    <s v="120798233"/>
    <s v="015/095"/>
    <s v="T2 DI SLS-MLS SS-MTC #1 15/95 RPR SPLS"/>
    <s v="VICTOR"/>
    <s v="ETL.3830.INSL"/>
    <d v="2021-04-12T00:00:00"/>
    <d v="2021-04-09T00:00:00"/>
    <d v="2022-03-04T00:00:00"/>
    <x v="52"/>
    <d v="2022-04-09T00:00:00"/>
    <x v="0"/>
    <s v="628"/>
    <x v="0"/>
    <s v="Closed"/>
    <s v="HFTD 2"/>
    <s v="RELW OTHR FIRE COMP OH   TR2  PRTO AIR  NTDE"/>
    <s v="No Good/Out of Stdrd"/>
    <s v="Splice-Steel"/>
    <s v="Repair"/>
    <s v="44978050"/>
    <s v="T2 DI SLS-MLS SS-MTC #1 15/95 RPR SPLS"/>
    <s v="ICS"/>
  </r>
  <r>
    <s v="LC"/>
    <s v="120798237"/>
    <s v="015/095"/>
    <s v="T2 DI SLS-MLS SS-MTC #1 15/95 RPR STRT"/>
    <s v="VICTOR"/>
    <s v="ETL.3830.TOWR"/>
    <d v="2021-04-12T00:00:00"/>
    <d v="2021-04-09T00:00:00"/>
    <d v="2022-02-07T00:00:00"/>
    <x v="52"/>
    <d v="2022-04-09T00:00:00"/>
    <x v="0"/>
    <s v="543"/>
    <x v="0"/>
    <s v="Closed"/>
    <s v="HFTD 2"/>
    <s v="RELW OTHR FIRE COMP OH   TR2  PRTO AIR  FRAB"/>
    <s v="No Good/Out of Stdrd"/>
    <s v="Structure-Tower"/>
    <s v="Repair"/>
    <s v="45123054"/>
    <s v="T2 DI SLS-MLS SS-MTC #1 15/95 RPR STRT"/>
    <s v="ICQ"/>
  </r>
  <r>
    <s v="LC"/>
    <s v="120798248"/>
    <s v="022/161B"/>
    <s v="T2 EI TRINITY-COTTONWOD 22/161B RPR GYWW"/>
    <s v="TABLEMTN"/>
    <s v="ETL.4040.POLE.NWOD"/>
    <d v="2021-04-12T00:00:00"/>
    <d v="2021-04-12T00:00:00"/>
    <d v="2021-10-03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73818"/>
    <s v="T2 EI TRINITY-COTTONWOD 22/161B RPR GYWW"/>
    <s v="ICW"/>
  </r>
  <r>
    <s v="LC"/>
    <s v="120798339"/>
    <s v="022/161C"/>
    <s v="T2 EI TRINITY-COTTONWOD 22/161C RPR GYWW"/>
    <s v="TABLEMTN"/>
    <s v="ETL.4040.POLE.NWOD"/>
    <d v="2021-04-12T00:00:00"/>
    <d v="2021-04-12T00:00:00"/>
    <d v="2021-10-03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73819"/>
    <s v="T2 EI TRINITY-COTTONWOD 22/161C RPR GYWW"/>
    <s v="ICW"/>
  </r>
  <r>
    <s v="LC"/>
    <s v="120798590"/>
    <s v="001/006"/>
    <s v="T2 DI STANISLAUS-MANTECA #2 1/6 RPL SPLS"/>
    <s v="VICTOR"/>
    <s v="ETL.3820.INSL.CERA"/>
    <d v="2021-04-12T00:00:00"/>
    <d v="2021-04-09T00:00:00"/>
    <d v="2021-12-09T00:00:00"/>
    <x v="52"/>
    <d v="2022-04-09T00:00:00"/>
    <x v="0"/>
    <s v="628"/>
    <x v="0"/>
    <s v="Closed"/>
    <s v="HFTD 2"/>
    <s v="RELW OTHR FIRE COMP OH   TR2  PRTO AIR"/>
    <s v="No Good/Out of Stdrd"/>
    <s v="Splice-Steel"/>
    <s v="Replace"/>
    <s v="44977850"/>
    <s v="T2 DI STANISLAUS-MANTECA #2 1/6 RPL SPLS"/>
    <s v="ICS"/>
  </r>
  <r>
    <s v="LC"/>
    <s v="120798639"/>
    <s v="001/006"/>
    <s v="T2 DI STN ML SW ST-RVRBNK 1/6 INS DAMS"/>
    <s v="VICTOR"/>
    <s v="ETL.3840.INSL.CERA"/>
    <d v="2021-04-12T00:00:00"/>
    <d v="2021-04-09T00:00:00"/>
    <d v="2022-05-11T00:00:00"/>
    <x v="52"/>
    <d v="2022-04-09T00:00:00"/>
    <x v="1"/>
    <s v="628"/>
    <x v="0"/>
    <s v="Closed"/>
    <s v="HFTD 2"/>
    <s v="RELW OTHR FIRE COMP OH   TR2  PRTO AIR  NTDE"/>
    <s v="Missing"/>
    <s v="Damper-Steel"/>
    <s v="Install"/>
    <s v="45122075"/>
    <s v="T2 DI STN ML SW ST-RVRBNK 1/6 INS DAMS"/>
    <s v="ICS"/>
  </r>
  <r>
    <s v="LC"/>
    <s v="120798756"/>
    <s v="032/495"/>
    <s v="T2 EI CLAY-MARTEL 32/495 RPR GYWW"/>
    <s v="VICTOR"/>
    <s v="ETL.8250.POLE.NWOD"/>
    <d v="2021-04-12T00:00:00"/>
    <d v="2021-04-12T00:00:00"/>
    <d v="2021-08-03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06260"/>
    <s v="T2 EI CLAY-MARTEL 32/495 RPR GYWW"/>
    <s v="ICW"/>
  </r>
  <r>
    <s v="LC"/>
    <s v="120799146"/>
    <s v="005/033"/>
    <s v="T2 DI STNSLS-MLNS-MNTC 5/33 RPR FOND"/>
    <s v="VICTOR"/>
    <s v="ETL.3830.TOWR"/>
    <d v="2021-04-12T00:00:00"/>
    <d v="2021-04-09T00:00:00"/>
    <d v="2022-01-24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19924"/>
    <s v="T2 DI STNSLS-MLNS-MNTC 5/33 RPR FOND"/>
    <s v="ICQ"/>
  </r>
  <r>
    <s v="LC"/>
    <s v="120799284"/>
    <s v="005/033"/>
    <s v="T2 DI STNSLS-MLNS-MNTC 5/33 RPR SPLS"/>
    <s v="VICTOR"/>
    <s v="ETL.3830.INSL"/>
    <d v="2021-04-12T00:00:00"/>
    <d v="2021-04-09T00:00:00"/>
    <d v="2022-03-03T00:00:00"/>
    <x v="52"/>
    <d v="2022-04-09T00:00:00"/>
    <x v="0"/>
    <s v="628"/>
    <x v="0"/>
    <s v="Closed"/>
    <s v="HFTD 2"/>
    <s v="RELW OTHR FIRE COMP OH   TR2  PRTO AIR  NTDE"/>
    <s v="Missing"/>
    <s v="Damper-Steel"/>
    <s v="Install"/>
    <s v="44978041"/>
    <s v="T2 DI STNSLS-MLNS-MNTC 5/33 RPR SPLS"/>
    <s v="ICS"/>
  </r>
  <r>
    <s v="LC"/>
    <s v="120799373"/>
    <s v="033/500"/>
    <s v="T2 EI CLAY-MARTEL 33/500 RPL STRW"/>
    <s v="VICTOR"/>
    <s v="ETL.8250.POLE.WOOD"/>
    <d v="2021-04-12T00:00:00"/>
    <d v="2021-04-12T00:00:00"/>
    <d v="2022-07-30T00:00:00"/>
    <x v="54"/>
    <d v="2022-04-12T00:00:00"/>
    <x v="1"/>
    <s v="372"/>
    <x v="0"/>
    <s v="Closed"/>
    <s v="HFTD 2"/>
    <s v="RELW INSP COMP OH   FMOB TR2  PRTO FRAB"/>
    <s v="No Good/Out of Stdrd"/>
    <s v="Structure-Wood"/>
    <s v="Replace"/>
    <s v="31547353"/>
    <s v="T2 EI CLAY-MARTEL 33/500 RPL STRW"/>
    <s v="70Y"/>
  </r>
  <r>
    <s v="LC"/>
    <s v="120799847"/>
    <s v="011/054"/>
    <s v="T2 DI FULTON-PUEBLO 11/54 RPL INSS"/>
    <s v="LAKEVLLE"/>
    <s v="ETL.1600.INSL.NCER"/>
    <d v="2021-04-12T00:00:00"/>
    <d v="2021-04-09T00:00:00"/>
    <d v="2022-02-28T00:00:00"/>
    <x v="52"/>
    <d v="2022-04-09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799954"/>
    <s v="011/080"/>
    <s v="T2 DI VAC-VACVLL-JMSN-NTH 11/80 INS HRDT"/>
    <s v="LAKEVLLE"/>
    <s v="ETL.4100.TOWR"/>
    <d v="2021-04-12T00:00:00"/>
    <d v="2021-04-12T00:00:00"/>
    <d v="2022-02-02T00:00:00"/>
    <x v="54"/>
    <d v="2022-04-12T00:00:00"/>
    <x v="0"/>
    <s v="543"/>
    <x v="0"/>
    <s v="Closed"/>
    <s v="HFTD 2"/>
    <s v="RELW OTHR FIRE COMP OH   TR2  PRTO AIR  FRAB"/>
    <s v="Missing"/>
    <s v="Hardware-Tower"/>
    <s v="Install"/>
    <s v="45160866"/>
    <s v="T2 DI VAC-VACVLL-JMSN-NTH 11/80 INS HRDT"/>
    <s v="ICQ"/>
  </r>
  <r>
    <s v="LC"/>
    <s v="120800017"/>
    <s v="041/269"/>
    <s v="T2 EI CRESTA-RIO OSO 41/269 RPL INSS"/>
    <s v="TABLEMTN"/>
    <s v="ETL.4590.INSL.CERA"/>
    <d v="2021-04-12T00:00:00"/>
    <d v="2021-04-12T00:00:00"/>
    <d v="2022-05-06T00:00:00"/>
    <x v="54"/>
    <d v="2022-04-12T00:00:00"/>
    <x v="1"/>
    <s v="532"/>
    <x v="0"/>
    <s v="Closed"/>
    <s v="HFTD 2"/>
    <s v="REGW INSP COMP OH   FMOB TR2  PRTO"/>
    <s v="No Good/Out of Stdrd"/>
    <s v="Insulator-Steel"/>
    <s v="Replace"/>
    <s v="31546381"/>
    <s v="DI CRESTA-RIO OSO  RPL INSS 10TWRS"/>
    <s v="93K"/>
  </r>
  <r>
    <s v="LC"/>
    <s v="120800037"/>
    <s v="011/054"/>
    <s v="T2 DI SLVRD-FLTN JCT 11/54 RPL INSS"/>
    <s v="LAKEVLLE"/>
    <s v="ETL.1610.INSL.NCER"/>
    <d v="2021-04-12T00:00:00"/>
    <d v="2021-04-09T00:00:00"/>
    <d v="2022-03-15T00:00:00"/>
    <x v="52"/>
    <d v="2022-04-09T00:00:00"/>
    <x v="0"/>
    <s v="532"/>
    <x v="0"/>
    <s v="Closed"/>
    <s v="HFTD 2"/>
    <s v="RELW OTHR FIRE COMP OH   TR2  PRTO AIR"/>
    <s v="No Good/Out of Stdrd"/>
    <s v="Insulator-Steel"/>
    <s v="Replace"/>
    <s v="31536106"/>
    <s v="T2 DI SLVRD-FLTN JCT  RPL INSS 6TWRS"/>
    <s v="93K"/>
  </r>
  <r>
    <s v="LC"/>
    <s v="120800141"/>
    <s v="029/439"/>
    <s v="T2 EI CLAY-MARTEL 29/439 REPL HRDW"/>
    <s v="VICTOR"/>
    <s v="ETL.8250.POLE.WOOD"/>
    <d v="2021-04-12T00:00:00"/>
    <d v="2021-04-12T00:00:00"/>
    <d v="2021-07-17T00:00:00"/>
    <x v="54"/>
    <d v="2022-04-12T00:00:00"/>
    <x v="0"/>
    <s v="630"/>
    <x v="0"/>
    <s v="Closed"/>
    <s v="HFTD 2"/>
    <s v="RELW INSP COMP OH   FMOB TR2  PRTO FRAB"/>
    <s v="No Good/Out of Stdrd"/>
    <s v="Hardware-Wood"/>
    <s v="Replace"/>
    <s v="44806237"/>
    <s v="T2 EI CLAY-MARTEL 29/439 REPL HRDW"/>
    <s v="ICW"/>
  </r>
  <r>
    <s v="LC"/>
    <s v="120800143"/>
    <s v="029/439"/>
    <s v="T2 EI CLAY-MARTEL 29/439 RPR SPLW"/>
    <s v="VICTOR"/>
    <s v="ETL.8250.POLE.WOOD"/>
    <d v="2021-04-12T00:00:00"/>
    <d v="2021-04-12T00:00:00"/>
    <d v="2021-07-17T00:00:00"/>
    <x v="54"/>
    <d v="2022-04-12T00:00:00"/>
    <x v="0"/>
    <s v="630"/>
    <x v="0"/>
    <s v="Closed"/>
    <s v="HFTD 2"/>
    <s v="RELW INSP COMP OH   FMOB TR2  PRTO FRAB"/>
    <s v="No Good/Out of Stdrd"/>
    <s v="Splice-Wood"/>
    <s v="Repair"/>
    <s v="44806320"/>
    <s v="T2 EI CLAY-MARTEL 29/439 RPR SPLW"/>
    <s v="ICW"/>
  </r>
  <r>
    <s v="LC"/>
    <s v="120800180"/>
    <s v=":005/003"/>
    <s v="T2 DI BLLT-RVRBNK-MLNS :5/3 RPR GYWW"/>
    <s v="VICTOR"/>
    <s v="ETL.1070.POLE.NWOD"/>
    <d v="2021-04-12T00:00:00"/>
    <d v="2021-04-12T00:00:00"/>
    <d v="2022-03-08T00:00:00"/>
    <x v="54"/>
    <d v="2022-04-12T00:00:00"/>
    <x v="0"/>
    <s v="630"/>
    <x v="0"/>
    <s v="Closed"/>
    <s v="HFTD 2"/>
    <s v="RELW OTHR FIRE COMP OH   TR2  PRTO AIR  FRAB"/>
    <s v="No Good/Out of Stdrd"/>
    <s v="Guy Wire-Wood"/>
    <s v="Repair"/>
    <s v="45151609"/>
    <s v="T2 DI BLLT-RVRBNK-MLNS :5/3 RPR GYWW"/>
    <s v="ICW"/>
  </r>
  <r>
    <s v="LC"/>
    <s v="120800243"/>
    <s v="001/010"/>
    <s v="T2 DI STANISLAUS-MANTECA #2 1/10 RPR FND"/>
    <s v="VICTOR"/>
    <s v="ETL.3820.TOWR"/>
    <d v="2021-04-12T00:00:00"/>
    <d v="2021-04-12T00:00:00"/>
    <d v="2022-01-11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19059"/>
    <s v="T2 DI STANISLAUS-MANTECA #2 1/10 RPR FND"/>
    <s v="ICQ"/>
  </r>
  <r>
    <s v="LC"/>
    <s v="120800885"/>
    <s v="016/001"/>
    <s v="T2 EI LAYTONVILLE-WILLITS 16/1 RPL GYWW"/>
    <s v="WILLITS"/>
    <s v="ETL.8360.POLE.NWOD"/>
    <d v="2021-04-12T00:00:00"/>
    <d v="2021-04-12T00:00:00"/>
    <d v="2022-10-25T00:00:00"/>
    <x v="54"/>
    <d v="2022-04-12T00:00:00"/>
    <x v="1"/>
    <s v="630"/>
    <x v="0"/>
    <s v="Closed"/>
    <s v="HFTD 2"/>
    <s v="RELW OTHR FIRE COMP OH   TR2  PRTO FRAB"/>
    <s v="No Good/Out of Stdrd"/>
    <s v="Guy Wire-Wood"/>
    <s v="Replace"/>
    <s v="45144034"/>
    <s v="T2 EI LAYTONVILLE-WILLITS 16/1 RPL GYWW"/>
    <s v="ICW"/>
  </r>
  <r>
    <s v="LC"/>
    <s v="120801237"/>
    <s v="000/022"/>
    <s v="T2 EI PINE GROVE TAP 000/022 RPL POLE"/>
    <s v="VICTOR"/>
    <s v="ETL.8351.POLE.WOOD"/>
    <d v="2021-04-12T00:00:00"/>
    <d v="2021-04-12T00:00:00"/>
    <d v="2022-05-25T00:00:00"/>
    <x v="54"/>
    <d v="2022-04-12T00:00:00"/>
    <x v="1"/>
    <s v="372"/>
    <x v="0"/>
    <s v="Closed"/>
    <s v="HFTD 2"/>
    <s v="RELW OTHR FIRE COMP OH   TR2  PRTO FRAB"/>
    <s v="No Good/Out of Stdrd"/>
    <s v="Structure-Wood"/>
    <s v="Replace"/>
    <s v="31535895"/>
    <s v="T2 EI PINE GROVE TAP 000/022 RPL CRSW"/>
    <s v="93E"/>
  </r>
  <r>
    <s v="LC"/>
    <s v="120801309"/>
    <s v="005/031"/>
    <s v="T2 DI STNSLS-MLNS-MNTC 5/31 RPLC DAMS"/>
    <s v="VICTOR"/>
    <s v="ETL.3830.INSL"/>
    <d v="2021-04-12T00:00:00"/>
    <d v="2021-04-12T00:00:00"/>
    <d v="2022-03-03T00:00:00"/>
    <x v="54"/>
    <d v="2022-04-12T00:00:00"/>
    <x v="0"/>
    <s v="628"/>
    <x v="0"/>
    <s v="Closed"/>
    <s v="HFTD 2"/>
    <s v="RELW OTHR FIRE COMP OH   TR2  PRTO AIR  NTDE"/>
    <s v="No Good/Out of Stdrd"/>
    <s v="Damper-Steel"/>
    <s v="Replace"/>
    <s v="44977959"/>
    <s v="T2 DI STNSLS-MLNS-MNTC 5/31 RPLC DAMS"/>
    <s v="ICS"/>
  </r>
  <r>
    <s v="LC"/>
    <s v="120801581"/>
    <s v="005/031"/>
    <s v="T2 DI STNSLS-MLNS-MNTC 5/31 INS STEP"/>
    <s v="VICTOR"/>
    <s v="ETL.3830.TOWR"/>
    <d v="2021-04-12T00:00:00"/>
    <d v="2021-04-12T00:00:00"/>
    <d v="2022-01-19T00:00:00"/>
    <x v="54"/>
    <d v="2022-04-12T00:00:00"/>
    <x v="0"/>
    <s v="543"/>
    <x v="0"/>
    <s v="Closed"/>
    <s v="HFTD 2"/>
    <s v="RELW OTHR FIRE COMP OH   TR2  PRTO AIR  FRAB"/>
    <s v="Missing"/>
    <s v="Hardware-Tower"/>
    <s v="Install"/>
    <s v="45119920"/>
    <s v="T2 DI STNSLS-MLNS-MNTC 5/31 INS STEP"/>
    <s v="ICQ"/>
  </r>
  <r>
    <s v="LC"/>
    <s v="120801659"/>
    <s v="003/022"/>
    <s v="T2 DI SLS-MLS SS-MTC #1 3/22 RPR DMPS"/>
    <s v="VICTOR"/>
    <s v="ETL.3830.INSL"/>
    <d v="2021-04-12T00:00:00"/>
    <d v="2021-04-12T00:00:00"/>
    <d v="2022-03-02T00:00:00"/>
    <x v="54"/>
    <d v="2022-04-12T00:00:00"/>
    <x v="0"/>
    <s v="628"/>
    <x v="0"/>
    <s v="Closed"/>
    <s v="HFTD 2"/>
    <s v="RELW OTHR FIRE COMP OH   TR2  PRTO AIR  NTDE"/>
    <s v="No Good/Out of Stdrd"/>
    <s v="Damper-Steel"/>
    <s v="Replace"/>
    <s v="44977958"/>
    <s v="T2 DI SLS-MLS SS-MTC #1 3/22 RPR DMPS"/>
    <s v="ICS"/>
  </r>
  <r>
    <s v="LC"/>
    <s v="120803356"/>
    <s v="002/016"/>
    <s v="T2 DI STANISLAUS-MNTC #2 2/16 RPR FOND"/>
    <s v="VICTOR"/>
    <s v="ETL.3820.TOWR"/>
    <d v="2021-04-13T00:00:00"/>
    <d v="2021-04-12T00:00:00"/>
    <d v="2022-01-21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19066"/>
    <s v="T2 DI STANISLAUS-MNTC #2 2/16 RPR FOND"/>
    <s v="ICQ"/>
  </r>
  <r>
    <s v="LC"/>
    <s v="120803366"/>
    <s v="005/030"/>
    <s v="T2 DI STN ML SW ST-RVRBNK 5/30 RPR SPLS"/>
    <s v="VICTOR"/>
    <s v="ETL.3840.INSL.CERA"/>
    <d v="2021-04-13T00:00:00"/>
    <d v="2021-04-09T00:00:00"/>
    <d v="2022-05-11T00:00:00"/>
    <x v="52"/>
    <d v="2022-04-09T00:00:00"/>
    <x v="1"/>
    <s v="628"/>
    <x v="0"/>
    <s v="Closed"/>
    <s v="HFTD 2"/>
    <s v="RELW OTHR FIRE COMP OH   TR2  PRTO AIR"/>
    <s v="No Good/Out of Stdrd"/>
    <s v="Splice-Steel"/>
    <s v="Repair"/>
    <s v="45122076"/>
    <s v="T2 DI STN ML SW ST-RVRBNK 5/30 RPR SPLS"/>
    <s v="ICS"/>
  </r>
  <r>
    <s v="LC"/>
    <s v="120803407"/>
    <s v="005/030"/>
    <s v="T2 DI STANSLAUS-MANTECA #2 5/30 RPR SPLS"/>
    <s v="VICTOR"/>
    <s v="ETL.3820.INSL.CERA"/>
    <d v="2021-04-13T00:00:00"/>
    <d v="2021-04-09T00:00:00"/>
    <d v="2021-12-09T00:00:00"/>
    <x v="52"/>
    <d v="2022-04-09T00:00:00"/>
    <x v="0"/>
    <s v="628"/>
    <x v="0"/>
    <s v="Closed"/>
    <s v="HFTD 2"/>
    <s v="RELW OTHR FIRE COMP OH   TR2  PRTO AIR"/>
    <s v="No Good/Out of Stdrd"/>
    <s v="Splice-Steel"/>
    <s v="Repair"/>
    <s v="44977855"/>
    <s v="T2 DI STANSLAUS-MANTECA #2 5/30 RPR SPLS"/>
    <s v="ICS"/>
  </r>
  <r>
    <s v="LC"/>
    <s v="120803554"/>
    <s v="003/021"/>
    <s v="T2 DI STNSLS-MLNS-MNTC 3/21 RPR SPLS"/>
    <s v="VICTOR"/>
    <s v="ETL.3830.TOWR"/>
    <d v="2021-04-13T00:00:00"/>
    <d v="2021-04-12T00:00:00"/>
    <d v="2022-03-02T00:00:00"/>
    <x v="54"/>
    <d v="2022-04-12T00:00:00"/>
    <x v="0"/>
    <s v="628"/>
    <x v="0"/>
    <s v="Closed"/>
    <s v="HFTD 2"/>
    <s v="RELW OTHR FIRE COMP OH   TR2  PRTO AIR  FRAB NTDE"/>
    <s v="No Good/Out of Stdrd"/>
    <s v="Splice-Steel"/>
    <s v="Repair"/>
    <s v="44977957"/>
    <s v="T2 DI STNSLS-MLNS-MNTC 3/21 RPR SPLS"/>
    <s v="ICS"/>
  </r>
  <r>
    <s v="LC"/>
    <s v="120803577"/>
    <s v="006/012"/>
    <s v="T2 DI BRCBRG JCT-MARPOSA TAP 6/12 RPL PL"/>
    <s v="FRESNO"/>
    <s v="ETL.8651.POLE.WOOD"/>
    <d v="2021-04-13T00:00:00"/>
    <d v="2021-04-12T00:00:00"/>
    <d v="2022-02-02T00:00:00"/>
    <x v="54"/>
    <d v="2022-04-12T00:00:00"/>
    <x v="0"/>
    <s v="372"/>
    <x v="0"/>
    <s v="Closed"/>
    <s v="HFTD 2"/>
    <s v="RELW OTHR FIRE COMP OH   TR2  PRTO AIR  FRAB"/>
    <s v="No Good/Out of Stdrd"/>
    <s v="Structure-Wood"/>
    <s v="Replace"/>
    <s v="31536316"/>
    <s v="T2 DI BRCBRG JCT-MARPOSA TAP 6/12 RPL PL"/>
    <s v="70Y"/>
  </r>
  <r>
    <s v="LC"/>
    <s v="120803849"/>
    <s v="005/050"/>
    <s v="T2 DI PARADISE-TABLE MTN 005/050 RPL HRD"/>
    <s v="TABLEMTN"/>
    <s v="ETL.4316.TOWR"/>
    <d v="2021-04-13T00:00:00"/>
    <d v="2021-04-12T00:00:00"/>
    <d v="2021-06-09T00:00:00"/>
    <x v="54"/>
    <d v="2022-04-12T00:00:00"/>
    <x v="0"/>
    <s v="543"/>
    <x v="0"/>
    <s v="Closed"/>
    <s v="HFTD 2"/>
    <s v="RELW OTHR FIRE COMP OH   TR2  PRTO AIR"/>
    <s v="No Good/Out of Stdrd"/>
    <s v="Hardware-Tower"/>
    <s v="Replace"/>
    <s v="44851316"/>
    <s v="T2 DI PARADISE-TABLE MTN 005/050 RPL HRD"/>
    <s v="ICQ"/>
  </r>
  <r>
    <s v="LC"/>
    <s v="120803963"/>
    <s v="004/035"/>
    <s v="T2 EI VC-VCVLL-JMSN-N 4/35 RPL INSS"/>
    <s v="LAKEVLLE"/>
    <s v="ETL.4100.INSL.CERA"/>
    <d v="2021-04-13T00:00:00"/>
    <d v="2021-04-13T00:00:00"/>
    <d v="2022-02-24T00:00:00"/>
    <x v="55"/>
    <d v="2022-04-13T00:00:00"/>
    <x v="0"/>
    <s v="532"/>
    <x v="0"/>
    <s v="Closed"/>
    <s v="HFTD 2"/>
    <s v="REGW INSP COMP OH   FMOB TR2  PRTO"/>
    <s v="No Good/Out of Stdrd"/>
    <s v="Insulator-Steel"/>
    <s v="Replace"/>
    <s v="31549199"/>
    <s v="EI VCA-VCVILE-JMESN-NRTH TO RPL INSS 7TW"/>
    <s v="93K"/>
  </r>
  <r>
    <s v="LC"/>
    <s v="120804224"/>
    <s v="004/034"/>
    <s v="T2 EI VC-VCVLL-JMSN-N 4/34 RPL INSS"/>
    <s v="LAKEVLLE"/>
    <s v="ETL.4100.INSL.CERA"/>
    <d v="2021-04-13T00:00:00"/>
    <d v="2021-04-13T00:00:00"/>
    <d v="2022-02-24T00:00:00"/>
    <x v="55"/>
    <d v="2022-04-13T00:00:00"/>
    <x v="0"/>
    <s v="532"/>
    <x v="0"/>
    <s v="Closed"/>
    <s v="HFTD 2"/>
    <s v="REGW INSP COMP OH   FMOB TR2  PRTO"/>
    <s v="No Good/Out of Stdrd"/>
    <s v="Insulator-Steel"/>
    <s v="Replace"/>
    <s v="31549199"/>
    <s v="EI VCA-VCVILE-JMESN-NRTH TO RPL INSS 7TW"/>
    <s v="93K"/>
  </r>
  <r>
    <s v="LC"/>
    <s v="120804264"/>
    <s v="005/081"/>
    <s v="T2 EI CNTRVLL-TBL MTN 5/81 RPR CNDW"/>
    <s v="TABLEMTN"/>
    <s v="ETL.6320.INSL.NCER"/>
    <d v="2021-04-13T00:00:00"/>
    <d v="2021-04-13T00:00:00"/>
    <d v="2022-04-26T00:00:00"/>
    <x v="55"/>
    <d v="2022-04-13T00:00:00"/>
    <x v="1"/>
    <s v="630"/>
    <x v="0"/>
    <s v="Closed"/>
    <s v="HFTD 2"/>
    <s v="RELW INSP COMP OH   FMOB TR2  PRTO NTDE"/>
    <s v="No Good/Out of Stdrd"/>
    <s v="Conductor-Wood"/>
    <s v="Repair"/>
    <s v="45197479"/>
    <s v="T2 EI CNTRVLL-TBL MTN 5/81 RPR CNDW"/>
    <s v="ICW"/>
  </r>
  <r>
    <s v="LC"/>
    <s v="120804315"/>
    <s v="012/048"/>
    <s v="T2 EI DIABLO-MIDWAY #2 012/048 RPR GYWS"/>
    <s v="PISMOBCH"/>
    <s v="ETL.5970.TOWR"/>
    <d v="2021-04-13T00:00:00"/>
    <d v="2021-04-13T00:00:00"/>
    <d v="2022-05-24T00:00:00"/>
    <x v="55"/>
    <d v="2022-04-13T00:00:00"/>
    <x v="1"/>
    <s v="628"/>
    <x v="0"/>
    <s v="Closed"/>
    <s v="HFTD 2"/>
    <s v="RELW COMP OH   FMOB TR2  PRTO CLMB FRAB NTDE"/>
    <s v="No Good/Out of Stdrd"/>
    <s v="Guy Wire-Steel"/>
    <s v="Repair"/>
    <s v="45068533"/>
    <s v="T2 EI DIABLO-MIDWAY #2 012/048 RPR GYWS"/>
    <s v="ICS"/>
  </r>
  <r>
    <s v="LC"/>
    <s v="120804401"/>
    <s v="029/191"/>
    <s v="T2 DI POE-RIO OSO 29/191 RPLC INSS"/>
    <s v="TABLEMTN"/>
    <s v="ETL.5540.INSL"/>
    <d v="2021-04-13T00:00:00"/>
    <d v="2021-04-06T00:00:00"/>
    <d v="2022-08-10T00:00:00"/>
    <x v="49"/>
    <d v="2022-04-06T00:00:00"/>
    <x v="1"/>
    <s v="532"/>
    <x v="0"/>
    <s v="Closed"/>
    <s v="HFTD 2"/>
    <s v="POHW OTHR FIRE COMP OH   TR2  PRTO AIR"/>
    <s v="No Good/Out of Stdrd"/>
    <s v="Insulator-Steel"/>
    <s v="Replace"/>
    <s v="31546766"/>
    <s v="T2 DI POE-RIO OSO  RPL INSS 7 TWRS"/>
    <s v="93K"/>
  </r>
  <r>
    <s v="LC"/>
    <s v="120804516"/>
    <s v="005/044"/>
    <s v="T2 DI PARADISE-TABLE MTN 5/44 RPR FOND"/>
    <s v="TABLEMTN"/>
    <s v="ETL.4316.TOWR"/>
    <d v="2021-04-13T00:00:00"/>
    <d v="2021-04-13T00:00:00"/>
    <d v="2021-06-07T00:00:00"/>
    <x v="55"/>
    <d v="2022-04-13T00:00:00"/>
    <x v="0"/>
    <s v="543"/>
    <x v="0"/>
    <s v="Closed"/>
    <s v="HFTD 2"/>
    <s v="RELW OTHR FIRE COMP OH   TR2  PRTO AIR"/>
    <s v="No Good/Out of Stdrd"/>
    <s v="Foundation/Concrete-Tower"/>
    <s v="Repair"/>
    <s v="44871401"/>
    <s v="T2 DI PARADISE-TABLE MTN 5/44 RPR FOND"/>
    <s v="ICQ"/>
  </r>
  <r>
    <s v="LC"/>
    <s v="120804599"/>
    <s v="005/082"/>
    <s v="T2 EI CENTERVLE-TBL MT 5/82 COMPLETE"/>
    <s v="TABLEMTN"/>
    <s v="ETL.6320.POLE.NWOD"/>
    <d v="2021-04-13T00:00:00"/>
    <d v="2021-04-13T00:00:00"/>
    <d v="2022-04-26T00:00:00"/>
    <x v="55"/>
    <d v="2022-04-13T00:00:00"/>
    <x v="1"/>
    <s v="630"/>
    <x v="0"/>
    <s v="Closed"/>
    <s v="HFTD 2"/>
    <s v="RELW INSP COMP OH   FMOB TR2  PRTO FRAB"/>
    <s v="No Good/Out of Stdrd"/>
    <s v="Conductor-Wood"/>
    <s v="Repair"/>
    <s v="45197478"/>
    <s v="T2 EI CENTERVLE-TBL MT 5/82 RPR CONW"/>
    <s v="ICW"/>
  </r>
  <r>
    <s v="LC"/>
    <s v="120805196"/>
    <s v="013/049"/>
    <s v="T2 EI DIABLO-MIDWAY #2 013/049 RPR GYWS"/>
    <s v="PISMOBCH"/>
    <s v="ETL.5970.TOWR"/>
    <d v="2021-04-13T00:00:00"/>
    <d v="2021-04-13T00:00:00"/>
    <d v="2022-07-28T00:00:00"/>
    <x v="55"/>
    <d v="2022-04-13T00:00:00"/>
    <x v="1"/>
    <s v="628"/>
    <x v="0"/>
    <s v="Closed"/>
    <s v="HFTD 2"/>
    <s v="RELW COMP OH   FMOB TR2  PRTO CLMB FRAB NTDE"/>
    <s v="No Good/Out of Stdrd"/>
    <s v="Guy Wire-Steel"/>
    <s v="Repair"/>
    <s v="45068534"/>
    <s v="T2 EI DIABLO-MIDWAY #2 013/049 RPR GYWS"/>
    <s v="ICS"/>
  </r>
  <r>
    <s v="LC"/>
    <s v="120805206"/>
    <s v="013/049"/>
    <s v="T2 EI DIABLO-MIDWAY #2 013/049 RPR INSS"/>
    <s v="PISMOBCH"/>
    <s v="ETL.5970.INSL"/>
    <d v="2021-04-13T00:00:00"/>
    <d v="2021-04-13T00:00:00"/>
    <d v="2022-02-17T00:00:00"/>
    <x v="55"/>
    <d v="2022-04-13T00:00:00"/>
    <x v="0"/>
    <s v="628"/>
    <x v="0"/>
    <s v="Closed"/>
    <s v="HFTD 2"/>
    <s v="RELW COMP OH   FMOB TR2  PRTO CLMB"/>
    <s v="No Good/Out of Stdrd"/>
    <s v="Insulator-Steel"/>
    <s v="Repair"/>
    <s v="45068535"/>
    <s v="T2 EI DIABLO-MIDWAY #2 013/049 RPR INSS"/>
    <s v="ICS"/>
  </r>
  <r>
    <s v="LC"/>
    <s v="120805544"/>
    <s v="008/053"/>
    <s v="T2 DI METCALF-GREEN VALLEY 8/53 INS HRDT"/>
    <s v="MOSSLNDG"/>
    <s v="ETL.2540.TOWR"/>
    <d v="2021-04-13T00:00:00"/>
    <d v="2021-04-06T00:00:00"/>
    <d v="2021-07-19T00:00:00"/>
    <x v="49"/>
    <d v="2022-04-06T00:00:00"/>
    <x v="0"/>
    <s v="543"/>
    <x v="0"/>
    <s v="Closed"/>
    <s v="HFTD 2"/>
    <s v="RELW OTHR FIRE COMP OH   TR2  PRTO AIR"/>
    <s v="Missing"/>
    <s v="Hardware-Tower"/>
    <s v="Install"/>
    <s v="44839319"/>
    <s v="T2 DI METCALF-GREEN VALLEY 8/53 INS HRDT"/>
    <s v="ICQ"/>
  </r>
  <r>
    <s v="LC"/>
    <s v="120805722"/>
    <s v="018/146"/>
    <s v="T2 EI DRUM-RIO OSO #1 18/146 RPR FOND"/>
    <s v="SACTO"/>
    <s v="ETL.1420.TOWR"/>
    <d v="2021-04-13T00:00:00"/>
    <d v="2021-04-13T00:00:00"/>
    <d v="2022-03-07T00:00:00"/>
    <x v="55"/>
    <d v="2022-04-13T00:00:00"/>
    <x v="0"/>
    <s v="543"/>
    <x v="0"/>
    <s v="Closed"/>
    <s v="HFTD 2"/>
    <s v="RELW INSP COMP OH   FMOB TR2  PRTO FRAB"/>
    <s v="Earth Covered Tower"/>
    <s v="Foundation/Concrete-Tower"/>
    <s v="Repair"/>
    <s v="44752913"/>
    <s v="T2 EI DRUM-RIO OSO #1 18/146 RPR FOND"/>
    <s v="ICQ"/>
  </r>
  <r>
    <s v="LC"/>
    <s v="120805731"/>
    <s v="007/045"/>
    <s v="T2 DI STANISLAUS-MANTECA #2 7/45 REGRADE"/>
    <s v="VICTOR"/>
    <s v="ETL.3820.TOWR"/>
    <d v="2021-04-13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22109"/>
    <s v="T2 DI STANISLAUS-MANTECA #2 7/45 REGRADE"/>
    <s v="ICQ"/>
  </r>
  <r>
    <s v="LC"/>
    <s v="120805800"/>
    <s v="009/081"/>
    <s v="T2 DI PRDSE-TBLE MTN 009/081 RPL INSS"/>
    <s v="TABLEMTN"/>
    <s v="ETL.4316.INSL.CERA"/>
    <d v="2021-04-13T00:00:00"/>
    <d v="2021-04-07T00:00:00"/>
    <d v="2021-08-02T00:00:00"/>
    <x v="50"/>
    <d v="2022-04-07T00:00:00"/>
    <x v="0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805834"/>
    <s v="010/043"/>
    <s v="T2 EI MR BY-SR SW STA #1 010/043 RPR FON"/>
    <s v="PISMOBCH"/>
    <s v="ETL.5300.TOWR"/>
    <d v="2021-04-13T00:00:00"/>
    <d v="2021-04-13T00:00:00"/>
    <d v="2022-07-11T00:00:00"/>
    <x v="55"/>
    <d v="2022-04-13T00:00:00"/>
    <x v="1"/>
    <s v="543"/>
    <x v="0"/>
    <s v="Closed"/>
    <s v="HFTD 2"/>
    <s v="RELW INSP COMP OH   FMOB TR2  PRTO FRAB"/>
    <s v="No Good/Out of Stdrd"/>
    <s v="Foundation/Concrete-Tower"/>
    <s v="Repair"/>
    <s v="45073902"/>
    <s v="T2 EI MR BY-SR SW STA #1 010/043 RPR FON"/>
    <s v="ICQ"/>
  </r>
  <r>
    <s v="LC"/>
    <s v="120806300"/>
    <s v="006/036"/>
    <s v="T2 DI STANISLAUS-MANTCA #2 6/36 RPR FOND"/>
    <s v="VICTOR"/>
    <s v="ETL.3820.TOWR"/>
    <d v="2021-04-13T00:00:00"/>
    <d v="2021-04-06T00:00:00"/>
    <d v="2022-01-19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19931"/>
    <s v="T2 DI STANISLAUS-MANTCA #2 6/36 RPR FOND"/>
    <s v="ICQ"/>
  </r>
  <r>
    <s v="LC"/>
    <s v="120806791"/>
    <s v="021/166"/>
    <s v="T2 EI PARADISE-TBLE MTN 21/166L RPR STRW"/>
    <s v="TABLEMTN"/>
    <s v="ETL.4316.POLE.STPS"/>
    <d v="2021-04-13T00:00:00"/>
    <d v="2021-04-13T00:00:00"/>
    <d v="2022-05-17T00:00:00"/>
    <x v="55"/>
    <d v="2022-04-13T00:00:00"/>
    <x v="1"/>
    <s v="630"/>
    <x v="0"/>
    <s v="Closed"/>
    <s v="HFTD 2"/>
    <s v="RELW INSP COMP OH   FMOB TR2  PRTO"/>
    <s v="No Good/Out of Stdrd"/>
    <s v="Structure-Wood"/>
    <s v="Repair"/>
    <s v="45200444"/>
    <s v="T2 EI PARADISE-TBLE MTN 21/166L RPR STRW"/>
    <s v="ICW"/>
  </r>
  <r>
    <s v="LC"/>
    <s v="120806904"/>
    <s v="010/044"/>
    <s v="T2 EI MR BY-SLR SW STA #1 10/44 RPL INSS"/>
    <s v="PISMOBCH"/>
    <s v="ETL.5300.INSL"/>
    <d v="2021-04-13T00:00:00"/>
    <d v="2021-04-13T00:00:00"/>
    <d v="2022-06-14T00:00:00"/>
    <x v="55"/>
    <d v="2022-04-13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06906"/>
    <s v="010/044"/>
    <s v="T2 EI MR BY-SLR SW STA #2 10/44 RPL INSS"/>
    <s v="PISMOBCH"/>
    <s v="ETL.5310.INSL"/>
    <d v="2021-04-13T00:00:00"/>
    <d v="2021-04-13T00:00:00"/>
    <d v="2022-07-14T00:00:00"/>
    <x v="55"/>
    <d v="2022-04-13T00:00:00"/>
    <x v="1"/>
    <s v="532"/>
    <x v="0"/>
    <s v="Closed"/>
    <s v="HFTD 2"/>
    <s v="RELW INSP COMP OH   FMOB TR2  PRTO"/>
    <s v="No Good/Out of Stdrd"/>
    <s v="Insulator-Steel"/>
    <s v="Replace"/>
    <s v="31550476"/>
    <s v="T2 EI MR BY-SLR SW STA #2  RPL INSS 5 TW"/>
    <s v="93K"/>
  </r>
  <r>
    <s v="LC"/>
    <s v="120806961"/>
    <s v="021/166"/>
    <s v="T2 EI PARADISE-TBLE MTN 21/166 RPR DAMPW"/>
    <s v="TABLEMTN"/>
    <s v="ETL.4316.INSL.NCER"/>
    <d v="2021-04-13T00:00:00"/>
    <d v="2021-04-13T00:00:00"/>
    <d v="2022-05-17T00:00:00"/>
    <x v="55"/>
    <d v="2022-04-13T00:00:00"/>
    <x v="1"/>
    <s v="630"/>
    <x v="0"/>
    <s v="Closed"/>
    <s v="HFTD 2"/>
    <s v="RELW INSP COMP OH   FMOB TR2  PRTO"/>
    <s v="No Good/Out of Stdrd"/>
    <s v="Damper-Wood"/>
    <s v="Replace"/>
    <s v="44860252"/>
    <s v="T2 EI PARADISE-TBLE MTN 21/166 RPR DAMPW"/>
    <s v="ICW"/>
  </r>
  <r>
    <s v="LC"/>
    <s v="120806965"/>
    <s v=":004/004"/>
    <s v="T2 DI BLT-RVRBNK-MLNS :4/4 RPR STRW"/>
    <s v="VICTOR"/>
    <s v="ETL.1070.POLE.WOOD"/>
    <d v="2021-04-13T00:00:00"/>
    <d v="2021-04-12T00:00:00"/>
    <d v="2021-06-16T00:00:00"/>
    <x v="54"/>
    <d v="2022-04-12T00:00:00"/>
    <x v="0"/>
    <s v="630"/>
    <x v="0"/>
    <s v="Closed"/>
    <s v="HFTD 2"/>
    <s v="RELW OTHR FIRE COMP OH   TR2  PRTO AIR"/>
    <s v="No Good/Out of Stdrd"/>
    <s v="Structure-Wood"/>
    <s v="Repair"/>
    <s v="44960722"/>
    <s v="T2 DI BLT-RVRBNK-MLNS :4/4 RPR STRW"/>
    <s v="ICW"/>
  </r>
  <r>
    <s v="LC"/>
    <s v="120807074"/>
    <s v="021/166"/>
    <s v="T2 EI PARADISE-TBLE MTN 21/166R RPL GYWW"/>
    <s v="TABLEMTN"/>
    <s v="ETL.4316.POLE.STPS"/>
    <d v="2021-04-13T00:00:00"/>
    <d v="2021-04-13T00:00:00"/>
    <d v="2021-07-31T00:00:00"/>
    <x v="55"/>
    <d v="2022-04-13T00:00:00"/>
    <x v="0"/>
    <s v="630"/>
    <x v="0"/>
    <s v="Closed"/>
    <s v="HFTD 2"/>
    <s v="RELW INSP COMP OH   FMOB TR2  PRTO"/>
    <s v="No Good/Out of Stdrd"/>
    <s v="Guy Wire-Wood"/>
    <s v="Repair"/>
    <s v="44860253"/>
    <s v="T2 EI PARADISE-TBLE MTN 21/166R RPL GYWW"/>
    <s v="ICW"/>
  </r>
  <r>
    <s v="LC"/>
    <s v="120807387"/>
    <s v="005/046"/>
    <s v="T2 DI PARADISE-TABLE MTN 005/046 RPR FON"/>
    <s v="TABLEMTN"/>
    <s v="ETL.4316.TOWR"/>
    <d v="2021-04-13T00:00:00"/>
    <d v="2021-04-12T00:00:00"/>
    <d v="2021-06-09T00:00:00"/>
    <x v="54"/>
    <d v="2022-04-12T00:00:00"/>
    <x v="0"/>
    <s v="543"/>
    <x v="0"/>
    <s v="Closed"/>
    <s v="HFTD 2"/>
    <s v="RELW OTHR FIRE COMP OH   TR2  PRTO AIR"/>
    <s v="Earth Covered Tower"/>
    <s v="Foundation/Concrete-Tower"/>
    <s v="Repair"/>
    <s v="44861524"/>
    <s v="T2 DI PARADISE-TABLE MTN 005/046 RPR FON"/>
    <s v="ICQ"/>
  </r>
  <r>
    <s v="LC"/>
    <s v="120807629"/>
    <s v="002/015"/>
    <s v="T2 DI STNSLS-MLNS-MNTC 2/15 RPR INSS"/>
    <s v="VICTOR"/>
    <s v="ETL.3830.INSL"/>
    <d v="2021-04-13T00:00:00"/>
    <d v="2021-04-12T00:00:00"/>
    <d v="2022-03-01T00:00:00"/>
    <x v="54"/>
    <d v="2022-04-12T00:00:00"/>
    <x v="0"/>
    <s v="628"/>
    <x v="0"/>
    <s v="Closed"/>
    <s v="HFTD 2"/>
    <s v="RELW OTHR FIRE COMP OH   TR2  PRTO AIR"/>
    <s v="No Good/Out of Stdrd"/>
    <s v="Insulator-Steel"/>
    <s v="Repair"/>
    <s v="44977954"/>
    <s v="T2 DI STNSLS-MLNS-MNTC 2/15 RPR INSS"/>
    <s v="ICS"/>
  </r>
  <r>
    <s v="LC"/>
    <s v="120807761"/>
    <s v="016/138"/>
    <s v="T2 EI DRUM-RIO OSO #1 16/138 RPR FOND"/>
    <s v="SACTO"/>
    <s v="ETL.1420.TOWR"/>
    <d v="2021-04-13T00:00:00"/>
    <d v="2021-04-13T00:00:00"/>
    <d v="2022-03-07T00:00:00"/>
    <x v="55"/>
    <d v="2022-04-13T00:00:00"/>
    <x v="0"/>
    <s v="543"/>
    <x v="0"/>
    <s v="Closed"/>
    <s v="HFTD 2"/>
    <s v="RELW INSP COMP OH   FMOB TR2  PRTO FRAB"/>
    <s v="Earth Covered Tower"/>
    <s v="Foundation/Concrete-Tower"/>
    <s v="Repair"/>
    <s v="44752914"/>
    <s v="T2 EI DRUM-RIO OSO #1 16/138 RPR FOND"/>
    <s v="ICQ"/>
  </r>
  <r>
    <s v="LC"/>
    <s v="120807878"/>
    <s v="011/046"/>
    <s v="T2 EI MR BY-SL SW STA #1 11/046 RPL INSS"/>
    <s v="PISMOBCH"/>
    <s v="ETL.5300.INSL"/>
    <d v="2021-04-13T00:00:00"/>
    <d v="2021-04-13T00:00:00"/>
    <d v="2022-06-14T00:00:00"/>
    <x v="55"/>
    <d v="2022-04-13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07966"/>
    <s v="016/137"/>
    <s v="T2 EI DRUM-RIO OSO #1 16/137 COMPLETE"/>
    <s v="SACTO"/>
    <s v="ETL.1420.TOWR"/>
    <d v="2021-04-13T00:00:00"/>
    <d v="2021-04-13T00:00:00"/>
    <d v="2022-05-23T00:00:00"/>
    <x v="55"/>
    <d v="2022-04-13T00:00:00"/>
    <x v="1"/>
    <s v="543"/>
    <x v="0"/>
    <s v="Closed"/>
    <s v="HFTD 2"/>
    <s v="RELW INSP COMP OH   FMOB TR2  PRTO FRAB NTDE"/>
    <s v="Earth Covered Tower"/>
    <s v="Foundation/Concrete-Tower"/>
    <s v="Repair"/>
    <s v="44752912"/>
    <s v="T2 EI DRUM-RIO OSO #1 16/137 RPR FOND"/>
    <s v="ICQ"/>
  </r>
  <r>
    <s v="LC"/>
    <s v="120808145"/>
    <s v="011/047"/>
    <s v="T2 EI MR BY-SR SW STA #1 11/047 RPL INSS"/>
    <s v="PISMOBCH"/>
    <s v="ETL.5300.INSL"/>
    <d v="2021-04-13T00:00:00"/>
    <d v="2021-04-13T00:00:00"/>
    <d v="2022-06-15T00:00:00"/>
    <x v="55"/>
    <d v="2022-04-13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08170"/>
    <s v="011/047"/>
    <s v="T2 EI MR BY-SR SW STA #2 11/047 RPL INSS"/>
    <s v="PISMOBCH"/>
    <s v="ETL.5310.INSL"/>
    <d v="2021-04-13T00:00:00"/>
    <d v="2021-04-13T00:00:00"/>
    <d v="2022-07-14T00:00:00"/>
    <x v="55"/>
    <d v="2022-04-13T00:00:00"/>
    <x v="1"/>
    <s v="532"/>
    <x v="0"/>
    <s v="Closed"/>
    <s v="HFTD 2"/>
    <s v="REGW INSP COMP OH   FMOB TR2  PRTO"/>
    <s v="No Good/Out of Stdrd"/>
    <s v="Insulator-Steel"/>
    <s v="Replace"/>
    <s v="31528622"/>
    <s v="EI MORRO BAY-SOLAR SS#2  RPL INS 8WR"/>
    <s v="93K"/>
  </r>
  <r>
    <s v="LC"/>
    <s v="120808172"/>
    <s v="010/087"/>
    <s v="T2 EI PARADISE-TABLE MTN 10/087 RPL INSS"/>
    <s v="TABLEMTN"/>
    <s v="ETL.4316.INSL.CERA"/>
    <d v="2021-04-13T00:00:00"/>
    <d v="2021-04-13T00:00:00"/>
    <d v="2021-07-17T00:00:00"/>
    <x v="55"/>
    <d v="2022-04-13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08173"/>
    <s v=":024/127"/>
    <s v="T2 EI CHC-SALINAS-SOLE :23/127 RPR FOND"/>
    <s v="MOSSLNDG"/>
    <s v="ETL.2900.TOWR"/>
    <d v="2021-04-13T00:00:00"/>
    <d v="2021-04-13T00:00:00"/>
    <d v="2021-07-08T00:00:00"/>
    <x v="55"/>
    <d v="2022-04-13T00:00:00"/>
    <x v="0"/>
    <s v="543"/>
    <x v="0"/>
    <s v="Closed"/>
    <s v="HFTD 2"/>
    <s v="RELW INSP COMP OH   FMOB TR2  PRTO"/>
    <s v="No Good/Out of Stdrd"/>
    <s v="Foundation/Concrete-Tower"/>
    <s v="Repair"/>
    <s v="44839760"/>
    <s v="T2 EI CHC-SALINAS-SOLE :23/127 RPR FOND"/>
    <s v="ICQ"/>
  </r>
  <r>
    <s v="LC"/>
    <s v="120808360"/>
    <s v="012/048"/>
    <s v="T2 EI MR BY-SLR SW STA #1 12/48 RMV BRSH"/>
    <s v="PISMOBCH"/>
    <s v="ETL.5300.TOWR"/>
    <d v="2021-04-13T00:00:00"/>
    <d v="2021-04-13T00:00:00"/>
    <d v="2021-06-01T00:00:00"/>
    <x v="55"/>
    <d v="2022-04-13T00:00:00"/>
    <x v="0"/>
    <s v="932"/>
    <x v="0"/>
    <s v="Closed"/>
    <s v="HFTD 2"/>
    <s v="REGW INSP COMP OH   FMOB TR2  PRTO"/>
    <s v="Brush Fuel"/>
    <s v="Road"/>
    <s v="Remove"/>
    <s v="44598153"/>
    <s v="T3NT MORRO BY-SLR SS #1 24/105 RPR ROAD"/>
    <s v="CHS"/>
  </r>
  <r>
    <s v="LC"/>
    <s v="120808670"/>
    <s v="032/135"/>
    <s v="T2 EI TESLA-METCALF 32/135 RPR FOND"/>
    <s v="METCALF"/>
    <s v="ETL.6110.TOWR"/>
    <d v="2021-04-13T00:00:00"/>
    <d v="2021-04-13T00:00:00"/>
    <d v="2021-05-20T00:00:00"/>
    <x v="55"/>
    <d v="2022-04-13T00:00:00"/>
    <x v="0"/>
    <s v="543"/>
    <x v="0"/>
    <s v="Closed"/>
    <s v="HFTD 2"/>
    <s v="RELW INSP COMP OH   FMOB TR2  PRTO"/>
    <s v="No Good/Out of Stdrd"/>
    <s v="Foundation/Concrete-Tower"/>
    <s v="Repair"/>
    <s v="44809775"/>
    <s v="T2 EI TESLA-METCALF 32/135 RPR FOND"/>
    <s v="ICQ"/>
  </r>
  <r>
    <s v="LC"/>
    <s v="120808721"/>
    <s v="027/133"/>
    <s v="T2 WV CRNA MNDCNO 31 27/133 RPR FOND"/>
    <s v="LAKEVLLE"/>
    <s v="ETL.1330.TOWR"/>
    <d v="2021-04-13T00:00:00"/>
    <d v="2021-04-13T00:00:00"/>
    <d v="2022-01-26T00:00:00"/>
    <x v="55"/>
    <d v="2022-04-13T00:00:00"/>
    <x v="0"/>
    <s v="543"/>
    <x v="0"/>
    <s v="Closed"/>
    <s v="HFTD 2"/>
    <s v="RELW OTHR COMP OH   FMOB TR2  PRTO FRAB"/>
    <s v="No Good/Out of Stdrd"/>
    <s v="Foundation/Concrete-Tower"/>
    <s v="Repair"/>
    <s v="45107513"/>
    <s v="T2 WV CRNA MNDCNO 31 27/133 RPR FOND"/>
    <s v="ICQ"/>
  </r>
  <r>
    <s v="LC"/>
    <s v="120808867"/>
    <s v="051/254"/>
    <s v="T2 EI MLN-RND MTN #2 051/254 BENT STEEL"/>
    <s v="TABLEMTN"/>
    <s v="ETL.6020.TOWR"/>
    <d v="2021-04-13T00:00:00"/>
    <d v="2021-04-13T00:00:00"/>
    <d v="2022-08-04T00:00:00"/>
    <x v="55"/>
    <d v="2022-04-13T00:00:00"/>
    <x v="1"/>
    <s v="543"/>
    <x v="0"/>
    <s v="Closed"/>
    <s v="HFTD 2"/>
    <s v="RELW COMP OH   FMOB TR2  PRTO CLMB FRAB"/>
    <s v="No Good/Out of Stdrd"/>
    <s v="Structure-Tower"/>
    <s v="Repair"/>
    <s v="45193982"/>
    <s v="T2 EI MLN-RND MTN #2 051/254 BENT STEEL"/>
    <s v="ICQ"/>
  </r>
  <r>
    <s v="LC"/>
    <s v="120808906"/>
    <s v="011/010"/>
    <s v="T2 WV TULE-SPRINGVILLE 011/010 INS DAMW"/>
    <s v="MIDWAY"/>
    <s v="ETL.9040.SWIT"/>
    <d v="2021-04-13T00:00:00"/>
    <d v="2021-04-13T00:00:00"/>
    <d v="2022-06-02T00:00:00"/>
    <x v="55"/>
    <d v="2022-04-13T00:00:00"/>
    <x v="1"/>
    <s v="628"/>
    <x v="0"/>
    <s v="Closed"/>
    <s v="HFTD 2"/>
    <s v="RELW OTHR COMP OH   FMOB TR2  PRTO NTDE"/>
    <s v="Missing"/>
    <s v="Damper-Steel"/>
    <s v="Install"/>
    <s v="45068041"/>
    <s v="T2 WV TULE-SPRINGVILLE 011/010 INS DAMW"/>
    <s v="ICS"/>
  </r>
  <r>
    <s v="LC"/>
    <s v="120810538"/>
    <s v=":002/019"/>
    <s v="T2 EI PIT #3-PIT #1 :002/019 RPR FOND"/>
    <s v="TABLEMTN"/>
    <s v="ETL.5400.TOWR"/>
    <d v="2021-04-14T00:00:00"/>
    <d v="2021-04-13T00:00:00"/>
    <d v="2022-07-29T00:00:00"/>
    <x v="55"/>
    <d v="2022-04-13T00:00:00"/>
    <x v="1"/>
    <s v="543"/>
    <x v="0"/>
    <s v="Closed"/>
    <s v="HFTD 2"/>
    <s v="RELW INSP COMP OH   FMOB TR2  PRTO FRAB"/>
    <s v="No Good/Out of Stdrd"/>
    <s v="Foundation/Concrete-Tower"/>
    <s v="Repair"/>
    <s v="45195435"/>
    <s v="T2 EI PIT #3-PIT #1 :002/019 RPR FOND"/>
    <s v="ICQ"/>
  </r>
  <r>
    <s v="LC"/>
    <s v="120810796"/>
    <s v="031/007"/>
    <s v="T2 EI GRBRVLL-LYTNVILLE 31/7 RPL INSW"/>
    <s v="WILLITS"/>
    <s v="ETL.8365.INSL.CERA"/>
    <d v="2021-04-14T00:00:00"/>
    <d v="2021-04-12T00:00:00"/>
    <d v="2022-04-22T00:00:00"/>
    <x v="54"/>
    <d v="2022-04-12T00:00:00"/>
    <x v="1"/>
    <s v="508"/>
    <x v="0"/>
    <s v="Closed"/>
    <s v="HFTD 2"/>
    <s v="RELW INSP COMP OH   FMOB TR2  PRTO"/>
    <s v="No Good/Out of Stdrd"/>
    <s v="Insulator-Wood"/>
    <s v="Replace"/>
    <s v="31542897"/>
    <s v="T2 EI GRBRVLL-LYTNVILLE 31/7 RPL INSW"/>
    <s v="93I"/>
  </r>
  <r>
    <s v="LC"/>
    <s v="120810798"/>
    <s v="031/005"/>
    <s v="T2 EI GRBRVLL-LYTNVILLE 31/5 RPR GYWW"/>
    <s v="WILLITS"/>
    <s v="ETL.8365.POLE.WOOD"/>
    <d v="2021-04-14T00:00:00"/>
    <d v="2021-04-12T00:00:00"/>
    <d v="2022-04-22T00:00:00"/>
    <x v="54"/>
    <d v="2022-04-12T00:00:00"/>
    <x v="1"/>
    <s v="630"/>
    <x v="0"/>
    <s v="Closed"/>
    <s v="HFTD 2"/>
    <s v="RELW INSP COMP OH   FMOB TR2  PRTO FRAB"/>
    <s v="No Good/Out of Stdrd"/>
    <s v="Guy Wire-Wood"/>
    <s v="Repair"/>
    <s v="44754996"/>
    <s v="T2 EI GRBRVLL-LYTNVILLE 31/5 RPR GYWW"/>
    <s v="ICW"/>
  </r>
  <r>
    <s v="LC"/>
    <s v="120810831"/>
    <s v="030/005"/>
    <s v="T2 EI GRBRVLL-LYTNVILLE 30/5 RPL STRW"/>
    <s v="WILLITS"/>
    <s v="ETL.8365.POLE.WOOD"/>
    <d v="2021-04-14T00:00:00"/>
    <d v="2021-04-12T00:00:00"/>
    <d v="2022-05-14T00:00:00"/>
    <x v="54"/>
    <d v="2022-04-12T00:00:00"/>
    <x v="1"/>
    <s v="372"/>
    <x v="0"/>
    <s v="Closed"/>
    <s v="HFTD 2"/>
    <s v="REGW INSP COMP OH   FMOB TR2  PRTO FRAB"/>
    <s v="No Good/Out of Stdrd"/>
    <s v="Structure-Wood"/>
    <s v="Replace"/>
    <s v="31535915"/>
    <s v="T2 EI GRBRVLE-LYTNVILE 23/1 RPL PL"/>
    <s v="70Y"/>
  </r>
  <r>
    <s v="LC"/>
    <s v="120810841"/>
    <s v="001/012"/>
    <s v="T2 DI STAN MEL-RVRBNK JCT 1/12 RPR SPLS"/>
    <s v="VICTOR"/>
    <s v="ETL.3840.INSL.CERA"/>
    <d v="2021-04-14T00:00:00"/>
    <d v="2021-04-13T00:00:00"/>
    <d v="2022-05-11T00:00:00"/>
    <x v="55"/>
    <d v="2022-04-13T00:00:00"/>
    <x v="1"/>
    <s v="628"/>
    <x v="0"/>
    <s v="Closed"/>
    <s v="HFTD 2"/>
    <s v="RELW OTHR FIRE COMP OH   TR2  PRTO AIR  NTDE"/>
    <s v="No Good/Out of Stdrd"/>
    <s v="Splice-Steel"/>
    <s v="Repair"/>
    <s v="45122077"/>
    <s v="T2 DI STAN MEL-RVRBNK JCT 1/12 RPR SPLS"/>
    <s v="ICS"/>
  </r>
  <r>
    <s v="LC"/>
    <s v="120810847"/>
    <s v="001/011"/>
    <s v="T2 DI STNS MLNS-RVRBNK JCT 1/11 RPR SPLS"/>
    <s v="VICTOR"/>
    <s v="ETL.3840.INSL.CERA"/>
    <d v="2021-04-14T00:00:00"/>
    <d v="2021-04-13T00:00:00"/>
    <d v="2022-05-11T00:00:00"/>
    <x v="55"/>
    <d v="2022-04-13T00:00:00"/>
    <x v="1"/>
    <s v="628"/>
    <x v="0"/>
    <s v="Closed"/>
    <s v="HFTD 2"/>
    <s v="RELW OTHR FIRE COMP OH   TR2  PRTO AIR  NTDE"/>
    <s v="No Good/Out of Stdrd"/>
    <s v="Splice-Steel"/>
    <s v="Repair"/>
    <s v="45122078"/>
    <s v="T2 DI STAN MEL-RVRBNK JCT 1/11 RPR SPLS"/>
    <s v="ICS"/>
  </r>
  <r>
    <s v="LC"/>
    <s v="120810896"/>
    <s v="001/011"/>
    <s v="T2 DI STANISLAUS-MANTEC #2 1/11 RPR FOND"/>
    <s v="VICTOR"/>
    <s v="ETL.3820.TOWR"/>
    <d v="2021-04-14T00:00:00"/>
    <d v="2021-04-13T00:00:00"/>
    <d v="2022-01-27T00:00:00"/>
    <x v="55"/>
    <d v="2022-04-13T00:00:00"/>
    <x v="0"/>
    <s v="543"/>
    <x v="0"/>
    <s v="Closed"/>
    <s v="HFTD 2"/>
    <s v="RELW OTHR FIRE COMP OH   TR2  PRTO AIR  FRAB"/>
    <s v="Earth Covered Tower"/>
    <s v="Foundation/Concrete-Tower"/>
    <s v="Repair"/>
    <s v="45119047"/>
    <s v="T2 DI STANISLAUS-MANTEC #2 1/11 RPR FOND"/>
    <s v="ICQ"/>
  </r>
  <r>
    <s v="LC"/>
    <s v="120810986"/>
    <s v="050/360"/>
    <s v="T2 DI CARIBOU-TABLE MTN 50/360 RPLC INSS"/>
    <s v="TABLEMTN"/>
    <s v="ETL.4440.INSL.CERA"/>
    <d v="2021-04-14T00:00:00"/>
    <d v="2021-04-13T00:00:00"/>
    <d v="2022-06-16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810991"/>
    <s v="007/059"/>
    <s v="T2 DI EL DRDO-MSSR FLT #2 7/59 RPL INSS"/>
    <s v="SACTO"/>
    <s v="ETL.1540.INSL"/>
    <d v="2021-04-14T00:00:00"/>
    <d v="2021-04-13T00:00:00"/>
    <d v="2022-05-18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810995"/>
    <s v="007/059"/>
    <s v="T2 DI EL DRDO-MSSR FLT #1 7/59 REPL INSS"/>
    <s v="SACTO"/>
    <s v="ETL.1530.INSL"/>
    <d v="2021-04-14T00:00:00"/>
    <d v="2021-04-13T00:00:00"/>
    <d v="2022-06-15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5732"/>
    <s v="T2 DI ELDRD-MSSRI FLT #1 RPL INSS 10TWRS"/>
    <s v="93K"/>
  </r>
  <r>
    <s v="LC"/>
    <s v="120811085"/>
    <s v="007/058"/>
    <s v="T2 DI EL DRDO-MSSR FLT #1 7/58 RPR SPLS"/>
    <s v="SACTO"/>
    <s v="ETL.1530.INSL"/>
    <d v="2021-04-14T00:00:00"/>
    <d v="2021-04-13T00:00:00"/>
    <d v="2022-06-15T00:00:00"/>
    <x v="55"/>
    <d v="2022-04-13T00:00:00"/>
    <x v="1"/>
    <s v="628"/>
    <x v="0"/>
    <s v="Closed"/>
    <s v="HFTD 2"/>
    <s v="RELW OTHR FIRE COMP OH   TR2  PRTO AIR  NTDE"/>
    <s v="No Good/Out of Stdrd"/>
    <s v="Splice-Steel"/>
    <s v="Repair"/>
    <s v="44752944"/>
    <s v="T2 DI EL DRDO-MSSR FLT #1 7/58 RPR SPLS"/>
    <s v="ICS"/>
  </r>
  <r>
    <s v="LC"/>
    <s v="120811545"/>
    <s v="006/044"/>
    <s v="T2 DI KRKF-CLVS-SNGR #1 6/44 FOND CMPLTD"/>
    <s v="FRESNO"/>
    <s v="ETL.1890.TOWR"/>
    <d v="2021-04-14T00:00:00"/>
    <d v="2021-04-01T00:00:00"/>
    <d v="2022-06-03T00:00:00"/>
    <x v="45"/>
    <d v="2022-04-01T00:00:00"/>
    <x v="1"/>
    <s v="543"/>
    <x v="0"/>
    <s v="Closed"/>
    <s v="HFTD 2"/>
    <s v="RELW OTHR FIRE COMP OH   TR2  PRTO AIR  FRAB"/>
    <s v="No Good/Out of Stdrd"/>
    <s v="Foundation/Concrete-Tower"/>
    <s v="Repair"/>
    <s v="45069185"/>
    <s v="T2 DI KRCKHFF-CLVS-SNGR #1 6/44 RPR FOND"/>
    <s v="ICQ"/>
  </r>
  <r>
    <s v="LC"/>
    <s v="120811684"/>
    <s v="T003/005"/>
    <s v="T2 TULUCAY-NAPA #1 T003/005 RPR STRW"/>
    <s v="LAKEVLLE"/>
    <s v="ETL.8180.POLE.WOOD"/>
    <d v="2021-04-14T00:00:00"/>
    <d v="2021-04-14T00:00:00"/>
    <d v="2021-08-22T00:00:00"/>
    <x v="56"/>
    <d v="2022-04-14T00:00:00"/>
    <x v="0"/>
    <s v="630"/>
    <x v="0"/>
    <s v="Closed"/>
    <s v="HFTD 2"/>
    <s v="RELW OTHR COMP OH   FMOB TR2  PRTO FRAB"/>
    <s v="No Good/Out of Stdrd"/>
    <s v="Structure-Wood"/>
    <s v="Repair"/>
    <s v="44877514"/>
    <s v="T2 TULUCAY-NAPA #1 T003/005 RPR STRW"/>
    <s v="ICW"/>
  </r>
  <r>
    <s v="LC"/>
    <s v="120812244"/>
    <s v="017/073"/>
    <s v="T2 EI MRR BY-SLR #2 17/73 RPL INSS"/>
    <s v="PISMOBCH"/>
    <s v="ETL.5310.INSL"/>
    <d v="2021-04-14T00:00:00"/>
    <d v="2021-04-14T00:00:00"/>
    <d v="2022-07-12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2311"/>
    <s v="017/073"/>
    <s v="T2 EI MRR BY-SLR SW ST #1 17/73 RPL INSS"/>
    <s v="PISMOBCH"/>
    <s v="ETL.5300.INSL"/>
    <d v="2021-04-14T00:00:00"/>
    <d v="2021-04-14T00:00:00"/>
    <d v="2022-06-16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2312"/>
    <s v="017/074"/>
    <s v="T2 EI MRR BY-SLR #2 17/74 RPL INSS"/>
    <s v="PISMOBCH"/>
    <s v="ETL.5310.INSL"/>
    <d v="2021-04-14T00:00:00"/>
    <d v="2021-04-14T00:00:00"/>
    <d v="2022-07-11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2313"/>
    <s v="017/074"/>
    <s v="T2 EI MRR BY-SLR SW ST #1 17/74 RPL INSS"/>
    <s v="PISMOBCH"/>
    <s v="ETL.5300.INSL"/>
    <d v="2021-04-14T00:00:00"/>
    <d v="2021-04-14T00:00:00"/>
    <d v="2022-05-16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2344"/>
    <s v="017/075"/>
    <s v="T2 EI MRR BY-SLR #2 17/75 RPL INSS"/>
    <s v="PISMOBCH"/>
    <s v="ETL.5310.INSL"/>
    <d v="2021-04-14T00:00:00"/>
    <d v="2021-04-14T00:00:00"/>
    <d v="2022-07-11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2345"/>
    <s v="017/075"/>
    <s v="T2 EI MRR BY-SLR SW ST #1 17/75 RPL INSS"/>
    <s v="PISMOBCH"/>
    <s v="ETL.5300.INSL"/>
    <d v="2021-04-14T00:00:00"/>
    <d v="2021-04-14T00:00:00"/>
    <d v="2022-06-15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2741"/>
    <s v="011/094"/>
    <s v="T2 EI PARADISE-TABLE MTN 11/94 RPL INSS"/>
    <s v="TABLEMTN"/>
    <s v="ETL.4316.INSL.CERA"/>
    <d v="2021-04-14T00:00:00"/>
    <d v="2021-04-14T00:00:00"/>
    <d v="2021-07-18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13000"/>
    <s v=":023/122"/>
    <s v="T2 DI CRZY HS CYN-SLS-SLD :23/122 RPL RG"/>
    <s v="MOSSLNDG"/>
    <s v="ETL.2900.TOWR"/>
    <d v="2021-04-14T00:00:00"/>
    <d v="2021-04-13T00:00:00"/>
    <d v="2021-05-26T00:00:00"/>
    <x v="55"/>
    <d v="2022-04-13T00:00:00"/>
    <x v="0"/>
    <s v="593"/>
    <x v="0"/>
    <s v="Closed"/>
    <s v="HFTD 2"/>
    <s v="RELW OTHR FIRE COMP OH   TR2  PRTO AIR"/>
    <s v="No Good/Out of Stdrd"/>
    <s v="Raptor Guard-Steel"/>
    <s v="Replace"/>
    <s v="44805760"/>
    <s v="T2 DI CRZY HS CYN-SLS-SLD :23/122 RPL RG"/>
    <s v="ICB"/>
  </r>
  <r>
    <s v="LC"/>
    <s v="120813034"/>
    <s v="011/095"/>
    <s v="T2 EI PARADISE-TABLE MTN 11/095 RPL INSS"/>
    <s v="TABLEMTN"/>
    <s v="ETL.4316.INSL.CERA"/>
    <d v="2021-04-14T00:00:00"/>
    <d v="2021-04-14T00:00:00"/>
    <d v="2021-07-18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13159"/>
    <s v="017/072"/>
    <s v="T2 EI MRR BY-SLR #2 17/72 RPL INSS"/>
    <s v="PISMOBCH"/>
    <s v="ETL.5310.INSL"/>
    <d v="2021-04-14T00:00:00"/>
    <d v="2021-04-14T00:00:00"/>
    <d v="2022-07-14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3206"/>
    <s v="017/076"/>
    <s v="T2 EI MRR BY-SLR SW ST #1 17/76 RPL INSS"/>
    <s v="PISMOBCH"/>
    <s v="ETL.5300.INSL"/>
    <d v="2021-04-14T00:00:00"/>
    <d v="2021-04-14T00:00:00"/>
    <d v="2022-06-15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3207"/>
    <s v="017/076"/>
    <s v="EI T2 MRR BY-SLR SW ST #2 17/76 RPL INSS"/>
    <s v="PISMOBCH"/>
    <s v="ETL.5310.INSL"/>
    <d v="2021-04-14T00:00:00"/>
    <d v="2021-04-14T00:00:00"/>
    <d v="2022-07-11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3230"/>
    <s v="017/072"/>
    <s v="T2 EI MRR BY-SLR SW ST #1 17/72 RPL INSS"/>
    <s v="PISMOBCH"/>
    <s v="ETL.5300.INSL"/>
    <d v="2021-04-14T00:00:00"/>
    <d v="2021-04-14T00:00:00"/>
    <d v="2022-06-16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3265"/>
    <s v="016/071"/>
    <s v="T2 EI MRR BY-SLR SW ST #1 16/71 RPL INSS"/>
    <s v="PISMOBCH"/>
    <s v="ETL.5300.INSL"/>
    <d v="2021-04-14T00:00:00"/>
    <d v="2021-04-14T00:00:00"/>
    <d v="2022-06-16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3276"/>
    <s v="016/071"/>
    <s v="T2 EI MRR BY-SLR #2 16/71 RPL INSS"/>
    <s v="PISMOBCH"/>
    <s v="ETL.5310.INSL"/>
    <d v="2021-04-14T00:00:00"/>
    <d v="2021-04-14T00:00:00"/>
    <d v="2022-07-12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3437"/>
    <s v="016/070"/>
    <s v="T2 EI MRR BY-SLR SW #2 16/70 RPL INSS"/>
    <s v="PISMOBCH"/>
    <s v="ETL.5310.INSL"/>
    <d v="2021-04-14T00:00:00"/>
    <d v="2021-04-14T00:00:00"/>
    <d v="2022-07-14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3600"/>
    <s v="001/064"/>
    <s v="T2 EI SPLDNG-SMMT 1/64 REFRAME"/>
    <s v="SACTO"/>
    <s v="ETL.8060.POLE.WOOD"/>
    <d v="2021-04-14T00:00:00"/>
    <d v="2021-04-14T00:00:00"/>
    <d v="2021-08-29T00:00:00"/>
    <x v="56"/>
    <d v="2022-04-14T00:00:00"/>
    <x v="0"/>
    <s v="637"/>
    <x v="0"/>
    <s v="Closed"/>
    <s v="HFTD 2"/>
    <s v="RELW INSP COMP OH   FMOB TR2  PRTO FRAB"/>
    <s v="No Good/Out of Stdrd"/>
    <s v="Crossarm-Wood"/>
    <s v="Replace"/>
    <s v="31537117"/>
    <s v="T2 EI SPLDNG-SMMT 1/64 REFRAME"/>
    <s v="93E"/>
  </r>
  <r>
    <s v="LC"/>
    <s v="120813813"/>
    <s v="001/012A"/>
    <s v="T2 EI CHOWCHILL-KRCKHFF 1/12A RPL INSS"/>
    <s v="FRESNO"/>
    <s v="ETL.1250.INSL.NCER"/>
    <d v="2021-04-14T00:00:00"/>
    <d v="2021-04-14T00:00:00"/>
    <d v="2022-02-16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14611"/>
    <s v="T2 DI CHOWCHILLA-KERCKHOFF RPL INSS 12TW"/>
    <s v="93K"/>
  </r>
  <r>
    <s v="LC"/>
    <s v="120813890"/>
    <s v="007/041"/>
    <s v="T2 DI STANISLAUS-MANTECA #2 7/41 RPR FON"/>
    <s v="VICTOR"/>
    <s v="ETL.3820.TOWR"/>
    <d v="2021-04-14T00:00:00"/>
    <d v="2021-04-06T00:00:00"/>
    <d v="2022-01-24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103"/>
    <s v="T2 DI STANISLAUS-MANTECA #2 7/41 RPR FON"/>
    <s v="ICQ"/>
  </r>
  <r>
    <s v="LC"/>
    <s v="120813894"/>
    <s v="007/041"/>
    <s v="T2 DI STNISLS-MANTCA #2 7/41 BENT STL"/>
    <s v="VICTOR"/>
    <s v="ETL.3820.TOWR"/>
    <d v="2021-04-14T00:00:00"/>
    <d v="2021-04-06T00:00:00"/>
    <d v="2022-01-24T00:00:00"/>
    <x v="49"/>
    <d v="2022-04-06T00:00:00"/>
    <x v="0"/>
    <s v="543"/>
    <x v="0"/>
    <s v="Closed"/>
    <s v="HFTD 2"/>
    <s v="RELW OTHR FIRE COMP OH   TR2  PRTO AIR  FRAB"/>
    <s v="No Good/Out of Stdrd"/>
    <s v="Hardware-Tower"/>
    <s v="Replace"/>
    <s v="45119922"/>
    <s v="T2 DI STNISLS-MANTCA #2 7/41 BENT STL"/>
    <s v="ICQ"/>
  </r>
  <r>
    <s v="LC"/>
    <s v="120814048"/>
    <s v="011/097"/>
    <s v="T2 EI PARADISE-TABLE MTN 11/097 RMV VEG"/>
    <s v="TABLEMTN"/>
    <s v="ETL.4316.TOWR"/>
    <d v="2021-04-14T00:00:00"/>
    <d v="2021-04-14T00:00:00"/>
    <d v="2022-01-13T00:00:00"/>
    <x v="56"/>
    <d v="2022-04-14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14272"/>
    <s v="011/098"/>
    <s v="T2 EI PARADISE-TABLE MTN 11/098 RPL INSS"/>
    <s v="TABLEMTN"/>
    <s v="ETL.4316.INSL.CERA"/>
    <d v="2021-04-14T00:00:00"/>
    <d v="2021-04-14T00:00:00"/>
    <d v="2021-07-18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14479"/>
    <s v="010/173"/>
    <s v="T2 EI TEJON-LEBEC 10/173 RPR SPLW"/>
    <s v="MIDWAY"/>
    <s v="ETL.9250.INSL.NCER"/>
    <d v="2021-04-14T00:00:00"/>
    <d v="2021-04-14T00:00:00"/>
    <d v="2021-08-05T00:00:00"/>
    <x v="56"/>
    <d v="2022-04-14T00:00:00"/>
    <x v="0"/>
    <s v="630"/>
    <x v="0"/>
    <s v="Closed"/>
    <s v="HFTD 2"/>
    <s v="REGW INSP COMP OH   FMOB TR2  PRTO"/>
    <s v="No Good/Out of Stdrd"/>
    <s v="Splice-Wood"/>
    <s v="Repair"/>
    <s v="44817789"/>
    <s v="T2 DI TEJON-LEBEC 10/167 RPR SPLW"/>
    <s v="ICW"/>
  </r>
  <r>
    <s v="LC"/>
    <s v="120814592"/>
    <s v="013/077"/>
    <s v="T2 DI STNSLUS-MNTCA #2 13/77 RPR FOND"/>
    <s v="VICTOR"/>
    <s v="ETL.3820.TOWR"/>
    <d v="2021-04-14T00:00:00"/>
    <d v="2021-04-06T00:00:00"/>
    <d v="2022-02-02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671"/>
    <s v="T2 DI STNSLUS-MNTCA #2 13/77 RPR FOND"/>
    <s v="ICQ"/>
  </r>
  <r>
    <s v="LC"/>
    <s v="120814600"/>
    <s v="012/099"/>
    <s v="T2 EI PRDSE-TBLE MTN 12/99 RPL INSS"/>
    <s v="TABLEMTN"/>
    <s v="ETL.4316.INSL.CERA"/>
    <d v="2021-04-14T00:00:00"/>
    <d v="2021-04-14T00:00:00"/>
    <d v="2021-07-18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14657"/>
    <s v="000/001"/>
    <s v="T2 EI CHOWCHILLA-KERCKHOFF 0/1 RPL INSS"/>
    <s v="FRESNO"/>
    <s v="ETL.1250.INSL.NCER"/>
    <d v="2021-04-14T00:00:00"/>
    <d v="2021-04-14T00:00:00"/>
    <d v="2022-02-15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14611"/>
    <s v="T2 DI CHOWCHILLA-KERCKHOFF RPL INSS 12TW"/>
    <s v="93K"/>
  </r>
  <r>
    <s v="LC"/>
    <s v="120814658"/>
    <s v="018/372"/>
    <s v="T2 EI COLGATE-PALERMO 18/372 RPR STRW"/>
    <s v="TABLEMTN"/>
    <s v="ETL.6500.POLE.WOOD"/>
    <d v="2021-04-14T00:00:00"/>
    <d v="2021-04-14T00:00:00"/>
    <d v="2021-08-20T00:00:00"/>
    <x v="56"/>
    <d v="2022-04-14T00:00:00"/>
    <x v="0"/>
    <s v="630"/>
    <x v="0"/>
    <s v="Closed"/>
    <s v="HFTD 2"/>
    <s v="RELW INSP COMP OH   FMOB TR2  PRTO FRAB"/>
    <s v="No Good/Out of Stdrd"/>
    <s v="Structure-Wood"/>
    <s v="Repair"/>
    <s v="44753076"/>
    <s v="T2 EI COLGATE-PALERMO 18/372 RPR STRW"/>
    <s v="ICW"/>
  </r>
  <r>
    <s v="LC"/>
    <s v="120814664"/>
    <s v="000/001"/>
    <s v="T2 EI CHOWCHILLA-KERCKHOFF 0/1 REGRADE"/>
    <s v="FRESNO"/>
    <s v="ETL.1250.POLE.NWOD"/>
    <d v="2021-04-14T00:00:00"/>
    <d v="2021-04-14T00:00:00"/>
    <d v="2022-02-14T00:00:00"/>
    <x v="56"/>
    <d v="2022-04-14T00:00:00"/>
    <x v="0"/>
    <s v="543"/>
    <x v="0"/>
    <s v="Closed"/>
    <s v="HFTD 2"/>
    <s v="RELW INSP COMP OH   FMOB TR2  PRTO FRAB"/>
    <s v="Earth Covered Tower"/>
    <s v="Foundation/Concrete-Tower"/>
    <s v="Repair"/>
    <s v="45069187"/>
    <s v="T2 EI CHOWCHILLA-KERCKHOFF 0/1 REGRADE"/>
    <s v="ICQ"/>
  </r>
  <r>
    <s v="LC"/>
    <s v="120814739"/>
    <s v="016/068"/>
    <s v="T2 EI MRR BY-SLR SW ST #1 16/68 RPL INSS"/>
    <s v="PISMOBCH"/>
    <s v="ETL.5300.INSL"/>
    <d v="2021-04-14T00:00:00"/>
    <d v="2021-04-14T00:00:00"/>
    <d v="2022-06-16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4743"/>
    <s v="016/068"/>
    <s v="T2 EI MRR BY-SLR SW #2 16/68 RPL INSS"/>
    <s v="PISMOBCH"/>
    <s v="ETL.5310.INSL"/>
    <d v="2021-04-14T00:00:00"/>
    <d v="2021-04-14T00:00:00"/>
    <d v="2022-07-14T00:00:00"/>
    <x v="56"/>
    <d v="2022-04-14T00:00:00"/>
    <x v="1"/>
    <s v="532"/>
    <x v="0"/>
    <s v="Closed"/>
    <s v="HFTD 2"/>
    <s v="RELW INSP COMP OH   FMOB TR2  PRTO"/>
    <s v="No Good/Out of Stdrd"/>
    <s v="Insulator-Steel"/>
    <s v="Replace"/>
    <s v="31548992"/>
    <s v="T2 EI MRR BY-SLR SW #2  RPL INSS 10TWRS"/>
    <s v="93K"/>
  </r>
  <r>
    <s v="LC"/>
    <s v="120815370"/>
    <s v="012/089"/>
    <s v="T2 EI WISHON-COPPERMINE 012/089 UNBURY"/>
    <s v="FRESNO"/>
    <s v="ETL.9330.TOWR"/>
    <d v="2021-04-14T00:00:00"/>
    <d v="2021-04-14T00:00:00"/>
    <d v="2021-07-01T00:00:00"/>
    <x v="56"/>
    <d v="2022-04-14T00:00:00"/>
    <x v="0"/>
    <s v="543"/>
    <x v="0"/>
    <s v="Closed"/>
    <s v="HFTD 2"/>
    <s v="RELW INSP COMP OH   FMOB TR2  PRTO"/>
    <s v="Earth Covered Tower"/>
    <s v="Foundation/Concrete-Tower"/>
    <s v="Repair"/>
    <s v="44839761"/>
    <s v="T2 EI WISHON-COPPERMINE 012/089 UNBURY"/>
    <s v="ICQ"/>
  </r>
  <r>
    <s v="LC"/>
    <s v="120815419"/>
    <s v="002/007"/>
    <s v="T2 EI RIO DELL TAP 002/007 RPL INSW"/>
    <s v="EUREKA"/>
    <s v="ETL.7851.INSL"/>
    <d v="2021-04-14T00:00:00"/>
    <d v="2021-04-14T00:00:00"/>
    <d v="2022-06-25T00:00:00"/>
    <x v="56"/>
    <d v="2022-04-14T00:00:00"/>
    <x v="1"/>
    <s v="508"/>
    <x v="0"/>
    <s v="Closed"/>
    <s v="HFTD 2"/>
    <s v="REGW INSP COMP OH   FMOB TR2  PRTO"/>
    <s v="No Good/Out of Stdrd"/>
    <s v="Insulator-Wood"/>
    <s v="Replace"/>
    <s v="31537167"/>
    <s v="T2 EI RIO DELL TAP 002/004 RPL INSW"/>
    <s v="93I"/>
  </r>
  <r>
    <s v="LC"/>
    <s v="120815420"/>
    <s v="002/004"/>
    <s v="T2 EI RIO DELL TAP 002/004 RPL INSW CPLT"/>
    <s v="EUREKA"/>
    <s v="ETL.7851.POLE.WOOD"/>
    <d v="2021-04-14T00:00:00"/>
    <d v="2021-04-14T00:00:00"/>
    <d v="2022-06-26T00:00:00"/>
    <x v="56"/>
    <d v="2022-04-14T00:00:00"/>
    <x v="1"/>
    <s v="508"/>
    <x v="0"/>
    <s v="Closed"/>
    <s v="HFTD 2"/>
    <s v="RELW INSP COMP OH   FMOB TR2  PRTO FRAB NTDE"/>
    <s v="No Good/Out of Stdrd"/>
    <s v="Insulator-Wood"/>
    <s v="Replace"/>
    <s v="31537167"/>
    <s v="T2 EI RIO DELL TAP 002/004 RPL INSW"/>
    <s v="93I"/>
  </r>
  <r>
    <s v="LC"/>
    <s v="120815474"/>
    <s v="015/060"/>
    <s v="T2 EI DIABLO-MIDWAY #3 015/060 RPR GYWS"/>
    <s v="PISMOBCH"/>
    <s v="ETL.5980.TOWR"/>
    <d v="2021-04-14T00:00:00"/>
    <d v="2021-04-14T00:00:00"/>
    <d v="2022-05-31T00:00:00"/>
    <x v="56"/>
    <d v="2022-04-14T00:00:00"/>
    <x v="1"/>
    <s v="628"/>
    <x v="0"/>
    <s v="Closed"/>
    <s v="HFTD 2"/>
    <s v="RELW COMP OH   FMOB TR2  PRTO CLMB FRAB NTDE"/>
    <s v="No Good/Out of Stdrd"/>
    <s v="Guy Wire-Steel"/>
    <s v="Repair"/>
    <s v="45068584"/>
    <s v="T2 EI DIABLO-MIDWAY #3 015/060 RPR GYWS"/>
    <s v="ICS"/>
  </r>
  <r>
    <s v="LC"/>
    <s v="120815505"/>
    <s v="015/060"/>
    <s v="T2 EI DIABLO-MIDWAY #2 015/060 RPR GYWS"/>
    <s v="PISMOBCH"/>
    <s v="ETL.5970.TOWR"/>
    <d v="2021-04-14T00:00:00"/>
    <d v="2021-04-14T00:00:00"/>
    <d v="2022-05-25T00:00:00"/>
    <x v="56"/>
    <d v="2022-04-14T00:00:00"/>
    <x v="1"/>
    <s v="628"/>
    <x v="0"/>
    <s v="Closed"/>
    <s v="HFTD 2"/>
    <s v="RELW COMP OH   FMOB TR2  PRTO CLMB FRAB NTDE"/>
    <s v="No Good/Out of Stdrd"/>
    <s v="Guy Wire-Steel"/>
    <s v="Repair"/>
    <s v="45068538"/>
    <s v="T2 EI DIABLO-MIDWAY #2 015/060 RPR GYWS"/>
    <s v="ICS"/>
  </r>
  <r>
    <s v="LC"/>
    <s v="120815565"/>
    <s v="005/068"/>
    <s v="T2 EI BURNS-LONE STAR #1 5/68 RPL HRDW"/>
    <s v="MOSSLNDG"/>
    <s v="ETL.6230.POLE.WOOD"/>
    <d v="2021-04-14T00:00:00"/>
    <d v="2021-04-14T00:00:00"/>
    <d v="2021-08-26T00:00:00"/>
    <x v="56"/>
    <d v="2022-04-14T00:00:00"/>
    <x v="0"/>
    <s v="630"/>
    <x v="0"/>
    <s v="Closed"/>
    <s v="HFTD 2"/>
    <s v="RELW INSP COMP OH   FMOB TR2  PRTO FRAB"/>
    <s v="No Good/Out of Stdrd"/>
    <s v="Hardware-Wood"/>
    <s v="Replace"/>
    <s v="44805761"/>
    <s v="T2 EI BURNS-LONE STAR #1 5/68 RPL HRDW"/>
    <s v="ICW"/>
  </r>
  <r>
    <s v="LC"/>
    <s v="120815729"/>
    <s v="001/039"/>
    <s v="T2 PINE GROVE TAP 1/039 RPR GYWW"/>
    <s v="VICTOR"/>
    <s v="ETL.8351.POLE.WOOD"/>
    <d v="2021-04-14T00:00:00"/>
    <d v="2021-04-14T00:00:00"/>
    <d v="2021-06-22T00:00:00"/>
    <x v="56"/>
    <d v="2022-04-14T00:00:00"/>
    <x v="0"/>
    <s v="630"/>
    <x v="0"/>
    <s v="Closed"/>
    <s v="HFTD 2"/>
    <s v="RELW OTHR COMP OH   FMOB TR2  PRTO FRAB"/>
    <s v="No Good/Out of Stdrd"/>
    <s v="Guy Wire-Wood"/>
    <s v="Repair"/>
    <s v="44886344"/>
    <s v="T2 PINE GROVE TAP 1/039 RPR GYWW"/>
    <s v="ICW"/>
  </r>
  <r>
    <s v="LC"/>
    <s v="120815896"/>
    <s v="003/031"/>
    <s v="T2 EI VAC-VCVILLE-JMSN-NTH 3/31 RMV VEG"/>
    <s v="LAKEVLLE"/>
    <s v="ETL.4100.TOWR"/>
    <d v="2021-04-14T00:00:00"/>
    <d v="2021-04-14T00:00:00"/>
    <d v="2022-05-23T00:00:00"/>
    <x v="56"/>
    <d v="2022-04-14T00:00:00"/>
    <x v="1"/>
    <s v="564"/>
    <x v="0"/>
    <s v="Closed"/>
    <s v="HFTD 2"/>
    <s v="POHW OTHR FIRE COMP OH   TR2  PRTO FRAB"/>
    <s v="Overgrown"/>
    <s v="Vegetation-Tower"/>
    <s v="Cage Clearing"/>
    <s v=""/>
    <s v=""/>
    <s v=""/>
  </r>
  <r>
    <s v="LC"/>
    <s v="120815971"/>
    <s v="012/100"/>
    <s v="T2 EI PARADISE-TABLE MTN 12/100 RPL INSS"/>
    <s v="TABLEMTN"/>
    <s v="ETL.4316.INSL.CERA"/>
    <d v="2021-04-14T00:00:00"/>
    <d v="2021-04-14T00:00:00"/>
    <d v="2021-07-19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15978"/>
    <s v="014/107"/>
    <s v="T2 EI SLT SPRNGS-TGR CRK 14/107 RMV STEP"/>
    <s v="VICTOR"/>
    <s v="ETL.3500.TOWR"/>
    <d v="2021-04-14T00:00:00"/>
    <d v="2021-04-14T00:00:00"/>
    <d v="2022-03-29T00:00:00"/>
    <x v="56"/>
    <d v="2022-04-14T00:00:00"/>
    <x v="0"/>
    <s v="543"/>
    <x v="0"/>
    <s v="Closed"/>
    <s v="HFTD 2"/>
    <s v="RELW INSP COMP OH   FMOB TR2  PRTO FRAB NTDE"/>
    <s v="No Good/Out of Stdrd"/>
    <s v="Hardware-Tower"/>
    <s v="Replace"/>
    <s v="45150393"/>
    <s v="T2 EI SLT SPRNGS-TGR CRK 14/107 RMV STEP"/>
    <s v="ICQ"/>
  </r>
  <r>
    <s v="LC"/>
    <s v="120816028"/>
    <s v="024/187B"/>
    <s v="T2 EI PRADISE-TABLE MTN 24/187B RPR ANCW"/>
    <s v="TABLEMTN"/>
    <s v="ETL.4316.POLE.NWOD"/>
    <d v="2021-04-14T00:00:00"/>
    <d v="2021-04-14T00:00:00"/>
    <d v="2021-11-12T00:00:00"/>
    <x v="56"/>
    <d v="2022-04-14T00:00:00"/>
    <x v="0"/>
    <s v="630"/>
    <x v="0"/>
    <s v="Closed"/>
    <s v="HFTD 2"/>
    <s v="RELW INSP COMP OH   FMOB TR2  PRTO FRAB"/>
    <s v="No Good/Out of Stdrd"/>
    <s v="Anchor-Wood"/>
    <s v="Repair"/>
    <s v="44860254"/>
    <s v="T2 EI PRADISE-TABLE MTN 24/187B RPR ANCW"/>
    <s v="ICW"/>
  </r>
  <r>
    <s v="LC"/>
    <s v="120816207"/>
    <s v="013/101"/>
    <s v="T2 EI SLT SPRGS-TGR CRK 13/101 RPL INSS"/>
    <s v="VICTOR"/>
    <s v="ETL.3500.INSL"/>
    <d v="2021-04-14T00:00:00"/>
    <d v="2021-04-14T00:00:00"/>
    <d v="2022-06-27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6477"/>
    <s v="T3 DI DSLT SPGS-TGR CRK  RPLC INSS 2TWR"/>
    <s v="93K"/>
  </r>
  <r>
    <s v="LC"/>
    <s v="120817467"/>
    <s v="017/088"/>
    <s v="T2 VACA-PARKWAY 17/88 RPL SHLS"/>
    <s v="LAKEVLLE"/>
    <s v="ETL.5850.TOWR"/>
    <d v="2021-04-14T00:00:00"/>
    <d v="2021-04-14T00:00:00"/>
    <d v="2021-11-18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553"/>
    <s v="T2 VACA-PARKWAY 17/88 RPL SHLS"/>
    <s v="ICS"/>
  </r>
  <r>
    <s v="LC"/>
    <s v="120817468"/>
    <s v="017/089"/>
    <s v="T2 VACA-PARKWAY 17/89 RPL SHLS"/>
    <s v="LAKEVLLE"/>
    <s v="ETL.5850.TOWR"/>
    <d v="2021-04-14T00:00:00"/>
    <d v="2021-04-14T00:00:00"/>
    <d v="2021-10-13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257"/>
    <s v="T2 VACA-PARKWAY 17/89 RPL SHLS"/>
    <s v="ICS"/>
  </r>
  <r>
    <s v="LC"/>
    <s v="120817469"/>
    <s v="017/090"/>
    <s v="T2 VACA-PARKWAY 17/90 RPL SHLS"/>
    <s v="LAKEVLLE"/>
    <s v="ETL.5850.TOWR"/>
    <d v="2021-04-14T00:00:00"/>
    <d v="2021-04-14T00:00:00"/>
    <d v="2021-10-13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250"/>
    <s v="T2 VACA-PARKWAY 17/90 RPL SHLS"/>
    <s v="ICS"/>
  </r>
  <r>
    <s v="LC"/>
    <s v="120817512"/>
    <s v="018/093"/>
    <s v="T2 VACA-PARKWAY 18/93 RPL SHLS"/>
    <s v="LAKEVLLE"/>
    <s v="ETL.5850.TOWR"/>
    <d v="2021-04-14T00:00:00"/>
    <d v="2021-04-14T00:00:00"/>
    <d v="2021-10-12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396"/>
    <s v="T2 VACA-PARKWAY 18/93 RPL SHLS"/>
    <s v="ICS"/>
  </r>
  <r>
    <s v="LC"/>
    <s v="120817513"/>
    <s v="019/098"/>
    <s v="T2 VACA-PARKWAY 019/098 RPL SHLS"/>
    <s v="LAKEVLLE"/>
    <s v="ETL.5850.TOWR"/>
    <d v="2021-04-14T00:00:00"/>
    <d v="2021-04-14T00:00:00"/>
    <d v="2021-10-08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2957"/>
    <s v="T2 VACA-PARKWAY 019/098 RPR SHLS"/>
    <s v="ICS"/>
  </r>
  <r>
    <s v="LC"/>
    <s v="120817540"/>
    <s v="017/091"/>
    <s v="T2 VACA-PARKWAY 17/91 RPL SHLS"/>
    <s v="LAKEVLLE"/>
    <s v="ETL.5850.TOWR"/>
    <d v="2021-04-14T00:00:00"/>
    <d v="2021-04-14T00:00:00"/>
    <d v="2021-10-13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385"/>
    <s v="T2 VACA-PARKWAY 17/91 RPL SHLS"/>
    <s v="ICS"/>
  </r>
  <r>
    <s v="LC"/>
    <s v="120817541"/>
    <s v="017/092"/>
    <s v="T2 VACA-PARKWAY 17/92 RPL SHLS"/>
    <s v="LAKEVLLE"/>
    <s v="ETL.5850.TOWR"/>
    <d v="2021-04-14T00:00:00"/>
    <d v="2021-04-14T00:00:00"/>
    <d v="2021-10-12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283"/>
    <s v="T2 VACA-PARKWAY 17/92 RPL SHLS"/>
    <s v="ICS"/>
  </r>
  <r>
    <s v="LC"/>
    <s v="120817542"/>
    <s v="018/094"/>
    <s v="T2 VACA-PARKWAY 18/94 RPL SHLS"/>
    <s v="LAKEVLLE"/>
    <s v="ETL.5850.TOWR"/>
    <d v="2021-04-14T00:00:00"/>
    <d v="2021-04-14T00:00:00"/>
    <d v="2021-10-12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393"/>
    <s v="T2 VACA-PARKWAY 18/94 RPL SHLS"/>
    <s v="ICS"/>
  </r>
  <r>
    <s v="LC"/>
    <s v="120817543"/>
    <s v="018/095"/>
    <s v="T2 VACA-PARKWAY 18/95 RPL SHLS"/>
    <s v="LAKEVLLE"/>
    <s v="ETL.5850.TOWR"/>
    <d v="2021-04-14T00:00:00"/>
    <d v="2021-04-14T00:00:00"/>
    <d v="2021-10-12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541"/>
    <s v="T2 VACA-PARKWAY 18/95 RPL SHLS"/>
    <s v="ICS"/>
  </r>
  <r>
    <s v="LC"/>
    <s v="120817544"/>
    <s v="018/096"/>
    <s v="T2 VACA-PARKWAY 018/096 RPL SHLS"/>
    <s v="LAKEVLLE"/>
    <s v="ETL.5850.TOWR"/>
    <d v="2021-04-14T00:00:00"/>
    <d v="2021-04-14T00:00:00"/>
    <d v="2021-10-12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2956"/>
    <s v="T2 VACA-PARKWAY 018/096 RPR SHLS"/>
    <s v="ICS"/>
  </r>
  <r>
    <s v="LC"/>
    <s v="120817546"/>
    <s v="018/097"/>
    <s v="T2 VACA-PARKWAY 018/097 RPL SHLS"/>
    <s v="LAKEVLLE"/>
    <s v="ETL.5850.TOWR"/>
    <d v="2021-04-14T00:00:00"/>
    <d v="2021-04-14T00:00:00"/>
    <d v="2021-11-19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2958"/>
    <s v="T2 VACA-PARKWAY 018/097 RPR SHLS"/>
    <s v="ICS"/>
  </r>
  <r>
    <s v="LC"/>
    <s v="120817547"/>
    <s v="019/099"/>
    <s v="T2 VACA-PARKWAY 019/099 RPL SHLS"/>
    <s v="LAKEVLLE"/>
    <s v="ETL.5850.TOWR"/>
    <d v="2021-04-14T00:00:00"/>
    <d v="2021-04-14T00:00:00"/>
    <d v="2021-10-08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2954"/>
    <s v="T2 VACA-PARKWAY 019/099 RPR SHLS"/>
    <s v="ICS"/>
  </r>
  <r>
    <s v="LC"/>
    <s v="120818894"/>
    <s v="053/375"/>
    <s v="T2 DI CRBU-TBL MTN 53/375 RPL INSS"/>
    <s v="TABLEMTN"/>
    <s v="ETL.4440.INSL.CERA"/>
    <d v="2021-04-15T00:00:00"/>
    <d v="2021-04-14T00:00:00"/>
    <d v="2022-06-16T00:00:00"/>
    <x v="56"/>
    <d v="2022-04-14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819621"/>
    <s v="008/061"/>
    <s v="T2 DI EL DRD-MSSR FLT #2 8/61 RPL INSS"/>
    <s v="SACTO"/>
    <s v="ETL.1540.INSL"/>
    <d v="2021-04-15T00:00:00"/>
    <d v="2021-04-14T00:00:00"/>
    <d v="2022-05-18T00:00:00"/>
    <x v="56"/>
    <d v="2022-04-14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819622"/>
    <s v="008/061"/>
    <s v="T2 DI EL DRD-MSSR FLT #1 8/61 RPR SPLS"/>
    <s v="SACTO"/>
    <s v="ETL.1530.INSL"/>
    <d v="2021-04-15T00:00:00"/>
    <d v="2021-04-14T00:00:00"/>
    <d v="2022-06-14T00:00:00"/>
    <x v="56"/>
    <d v="2022-04-14T00:00:00"/>
    <x v="1"/>
    <s v="628"/>
    <x v="0"/>
    <s v="Closed"/>
    <s v="HFTD 2"/>
    <s v="RELW OTHR FIRE COMP OH   TR2  PRTO AIR  NTDE"/>
    <s v="No Good/Out of Stdrd"/>
    <s v="Splice-Steel"/>
    <s v="Repair"/>
    <s v="44752943"/>
    <s v="T2 DI EL DRD-MSSR FLT #1 8/61 RPR SPLS"/>
    <s v="ICS"/>
  </r>
  <r>
    <s v="LC"/>
    <s v="120819718"/>
    <s v="035/297"/>
    <s v="T2 EI PIT #1-CTTNWOOD 035/297 RPR GYWS"/>
    <s v="TABLEMTN"/>
    <s v="ETL.5390.TOWR"/>
    <d v="2021-04-15T00:00:00"/>
    <d v="2021-04-15T00:00:00"/>
    <d v="2022-03-07T00:00:00"/>
    <x v="57"/>
    <d v="2022-04-15T00:00:00"/>
    <x v="0"/>
    <s v="628"/>
    <x v="0"/>
    <s v="Closed"/>
    <s v="HFTD 2"/>
    <s v="RELW INSP COMP OH   FMOB TR2  PRTO FRAB"/>
    <s v="No Good/Out of Stdrd"/>
    <s v="Guy Wire-Steel"/>
    <s v="Repair"/>
    <s v="45166845"/>
    <s v="T2 EI PIT #1-CTTNWOOD 035/297 RPR GYWS"/>
    <s v="ICS"/>
  </r>
  <r>
    <s v="LC"/>
    <s v="120819798"/>
    <s v="008/151"/>
    <s v="T2 EI TEJON-LEBEC 008/151 RPR GYWW"/>
    <s v="MIDWAY"/>
    <s v="ETL.9250.POLE.NWOD"/>
    <d v="2021-04-15T00:00:00"/>
    <d v="2021-04-15T00:00:00"/>
    <d v="2021-08-12T00:00:00"/>
    <x v="57"/>
    <d v="2022-04-15T00:00:00"/>
    <x v="0"/>
    <s v="630"/>
    <x v="0"/>
    <s v="Closed"/>
    <s v="HFTD 2"/>
    <s v="RELW INSP COMP OH   FMOB TR2  PRTO FRAB"/>
    <s v="No Good/Out of Stdrd"/>
    <s v="Guy Wire-Wood"/>
    <s v="Repair"/>
    <s v="44809659"/>
    <s v="T2 EI TEJON-LEBEC 008/151 RPR GYWW"/>
    <s v="ICW"/>
  </r>
  <r>
    <s v="LC"/>
    <s v="120820035"/>
    <s v="C021/086"/>
    <s v="T2 EI MSS LNDING-CBURN C021/086 RPR FOND"/>
    <s v="MOSSLNDG"/>
    <s v="ETL.5330.TOWR"/>
    <d v="2021-04-15T00:00:00"/>
    <d v="2021-04-15T00:00:00"/>
    <d v="2022-03-15T00:00:00"/>
    <x v="57"/>
    <d v="2022-04-15T00:00:00"/>
    <x v="0"/>
    <s v="543"/>
    <x v="0"/>
    <s v="Closed"/>
    <s v="HFTD 2"/>
    <s v="RELW INSP COMP OH   FMOB TR2  PRTO FRAB"/>
    <s v="No Good/Out of Stdrd"/>
    <s v="Foundation/Concrete-Tower"/>
    <s v="Repair"/>
    <s v="45118714"/>
    <s v="T2 EI MSS LNDING-CBURN C021/086 RPR FOND"/>
    <s v="ICQ"/>
  </r>
  <r>
    <s v="LC"/>
    <s v="120820095"/>
    <s v="000/026"/>
    <s v="T2 EI SPAULDING-SUMMIT 0/26 REFRAME"/>
    <s v="SACTO"/>
    <s v="ETL.8060.POLE.WOOD"/>
    <d v="2021-04-15T00:00:00"/>
    <d v="2021-04-15T00:00:00"/>
    <d v="2021-08-19T00:00:00"/>
    <x v="57"/>
    <d v="2022-04-15T00:00:00"/>
    <x v="0"/>
    <s v="637"/>
    <x v="0"/>
    <s v="Closed"/>
    <s v="HFTD 2"/>
    <s v="REGW INSP COMP OH   FMOB TR2  PRTO FRAB"/>
    <s v="No Good/Out of Stdrd"/>
    <s v="Crossarm-Wood"/>
    <s v="Replace"/>
    <s v="31537117"/>
    <s v="T2 EI SPLDNG-SMMT 1/64 REFRAME"/>
    <s v="93E"/>
  </r>
  <r>
    <s v="LC"/>
    <s v="120820354"/>
    <s v="017/355"/>
    <s v="T2 EI COLGATE-PALERMO 17/355 RPR STRW"/>
    <s v="TABLEMTN"/>
    <s v="ETL.6500.POLE.WOOD"/>
    <d v="2021-04-15T00:00:00"/>
    <d v="2021-04-15T00:00:00"/>
    <d v="2021-08-20T00:00:00"/>
    <x v="57"/>
    <d v="2022-04-15T00:00:00"/>
    <x v="0"/>
    <s v="630"/>
    <x v="0"/>
    <s v="Closed"/>
    <s v="HFTD 2"/>
    <s v="RELW INSP COMP OH   FMOB TR2  PRTO FRAB"/>
    <s v="No Good/Out of Stdrd"/>
    <s v="Structure-Wood"/>
    <s v="Repair"/>
    <s v="44753075"/>
    <s v="T2 EI COLGATE-PALERMO 17/355 RPR STRW"/>
    <s v="ICW"/>
  </r>
  <r>
    <s v="LC"/>
    <s v="120820387"/>
    <s v="022/163"/>
    <s v="T2 EI TRINITY-CTONWD 22/163 RPL ANCW"/>
    <s v="TABLEMTN"/>
    <s v="ETL.4040.POLE.STPS"/>
    <d v="2021-04-15T00:00:00"/>
    <d v="2021-04-15T00:00:00"/>
    <d v="2022-08-05T00:00:00"/>
    <x v="57"/>
    <d v="2022-04-15T00:00:00"/>
    <x v="1"/>
    <s v="637"/>
    <x v="0"/>
    <s v="Closed"/>
    <s v="HFTD 2"/>
    <s v="RELW INSP COMP OH   FMOB TR2  PRTO SR22"/>
    <s v="No Good/Out of Stdrd"/>
    <s v="Anchor-Wood"/>
    <s v="Replace"/>
    <s v="31537118"/>
    <s v="T2 EI TRINITY-CTONWD 22/163 RPL ANCW"/>
    <s v="93E"/>
  </r>
  <r>
    <s v="LC"/>
    <s v="120820461"/>
    <s v="022/163"/>
    <s v="T2 EI TRINITY-CTONWD 22/163 RPL ANCW"/>
    <s v="TABLEMTN"/>
    <s v="ETL.4040.POLE.STPS"/>
    <d v="2021-04-15T00:00:00"/>
    <d v="2021-04-15T00:00:00"/>
    <d v="2022-08-05T00:00:00"/>
    <x v="57"/>
    <d v="2022-04-15T00:00:00"/>
    <x v="1"/>
    <s v="637"/>
    <x v="0"/>
    <s v="Closed"/>
    <s v="HFTD 2"/>
    <s v="REGW INSP COMP OH   FMOB TR2  PRTO SR22"/>
    <s v="No Good/Out of Stdrd"/>
    <s v="Anchor-Wood"/>
    <s v="Replace"/>
    <s v="31541591"/>
    <s v="T2 EI TRINITY-CTONWD 22/163 RPL ANCW"/>
    <s v="93E"/>
  </r>
  <r>
    <s v="LC"/>
    <s v="120820497"/>
    <s v="022/163"/>
    <s v="T2 EI TRINITY-CTONWD 22/163 RPL ANCW"/>
    <s v="TABLEMTN"/>
    <s v="ETL.4040.POLE.STPS"/>
    <d v="2021-04-15T00:00:00"/>
    <d v="2021-04-15T00:00:00"/>
    <d v="2022-08-05T00:00:00"/>
    <x v="57"/>
    <d v="2022-04-15T00:00:00"/>
    <x v="1"/>
    <s v="637"/>
    <x v="0"/>
    <s v="Closed"/>
    <s v="HFTD 2"/>
    <s v="RELW INSP COMP OH   FMOB TR2  PRTO FRAB SR22"/>
    <s v="No Good/Out of Stdrd"/>
    <s v="Anchor-Wood"/>
    <s v="Replace"/>
    <s v="31541591"/>
    <s v="T2 EI TRINITY-CTONWD 22/163 RPL ANCW"/>
    <s v="93E"/>
  </r>
  <r>
    <s v="LC"/>
    <s v="120820713"/>
    <s v="000/032"/>
    <s v="T2 EI SPAULDING-SUMMIT 0/32 RPR STRW"/>
    <s v="SACTO"/>
    <s v="ETL.8060.POLE.WOOD"/>
    <d v="2021-04-15T00:00:00"/>
    <d v="2021-04-15T00:00:00"/>
    <d v="2021-08-19T00:00:00"/>
    <x v="57"/>
    <d v="2022-04-15T00:00:00"/>
    <x v="0"/>
    <s v="630"/>
    <x v="0"/>
    <s v="Closed"/>
    <s v="HFTD 2"/>
    <s v="RELW INSP COMP OH   FMOB TR2  PRTO FRAB"/>
    <s v="No Good/Out of Stdrd"/>
    <s v="Structure-Wood"/>
    <s v="Repair"/>
    <s v="44764624"/>
    <s v="T2 EI SPAULDING-SUMMIT 0/32 RPR STRW"/>
    <s v="ICW"/>
  </r>
  <r>
    <s v="LC"/>
    <s v="120820746"/>
    <s v="009/082"/>
    <s v="T2 DI PARADISE-TABLE MTN 9/82 RPLC INSS"/>
    <s v="TABLEMTN"/>
    <s v="ETL.4316.INSL.CERA"/>
    <d v="2021-04-15T00:00:00"/>
    <d v="2021-04-09T00:00:00"/>
    <d v="2021-07-17T00:00:00"/>
    <x v="52"/>
    <d v="2022-04-09T00:00:00"/>
    <x v="0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820802"/>
    <s v="C021/085"/>
    <s v="T2 EI MOSS LNDING-CBRN C021/085 RPR FOND"/>
    <s v="MOSSLNDG"/>
    <s v="ETL.5330.TOWR"/>
    <d v="2021-04-15T00:00:00"/>
    <d v="2021-04-15T00:00:00"/>
    <d v="2022-03-15T00:00:00"/>
    <x v="57"/>
    <d v="2022-04-15T00:00:00"/>
    <x v="0"/>
    <s v="543"/>
    <x v="0"/>
    <s v="Closed"/>
    <s v="HFTD 2"/>
    <s v="RELW INSP COMP OH   FMOB TR2  PRTO FRAB"/>
    <s v="No Good/Out of Stdrd"/>
    <s v="Foundation/Concrete-Tower"/>
    <s v="Repair"/>
    <s v="44757020"/>
    <s v="T2 EI MOSS LNDING-CBRN C021/085 RPR FOND"/>
    <s v="ICQ"/>
  </r>
  <r>
    <s v="LC"/>
    <s v="120821304"/>
    <s v="004/042"/>
    <s v="T2 WV BRDGEVLLE-CTTNWD 4/42L RPR ADSS"/>
    <s v="TABLEMTN"/>
    <s v="ETL.1110.POLE.WDPS"/>
    <d v="2021-04-15T00:00:00"/>
    <d v="2021-04-15T00:00:00"/>
    <d v="2021-06-29T00:00:00"/>
    <x v="57"/>
    <d v="2022-04-15T00:00:00"/>
    <x v="0"/>
    <s v="630"/>
    <x v="0"/>
    <s v="Closed"/>
    <s v="HFTD 2"/>
    <s v="RELW OTHR COMP OH   FMOB TR2  PRTO"/>
    <s v="No Good/Out of Stdrd"/>
    <s v="Shield Wire / OPGW-Wood"/>
    <s v="Repair"/>
    <s v="44873801"/>
    <s v="T2 WV BRDGEVLLE-CTTNWD 4/42L RPR ADSS"/>
    <s v="ICW"/>
  </r>
  <r>
    <s v="LC"/>
    <s v="120821358"/>
    <s v="015/064"/>
    <s v="T2 DI MORRO BAY-SOLAR #1 15/64 RPR FOND"/>
    <s v="PISMOBCH"/>
    <s v="ETL.5300.TOWR"/>
    <d v="2021-04-15T00:00:00"/>
    <d v="2021-04-09T00:00:00"/>
    <d v="2022-06-07T00:00:00"/>
    <x v="52"/>
    <d v="2022-04-09T00:00:00"/>
    <x v="1"/>
    <s v="543"/>
    <x v="0"/>
    <s v="Closed"/>
    <s v="HFTD 2"/>
    <s v="RELW OTHR FIRE COMP OH   TR2  PRTO AIR  FRAB"/>
    <s v="No Good/Out of Stdrd"/>
    <s v="Foundation/Concrete-Tower"/>
    <s v="Repair"/>
    <s v="45073907"/>
    <s v="T2 DI MORRO BAY-SOLAR #1 15/64 RPR FOND"/>
    <s v="ICQ"/>
  </r>
  <r>
    <s v="LC"/>
    <s v="120821416"/>
    <s v="014/077"/>
    <s v="T2 VACA-PARKWAY 14/77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28"/>
    <s v="T2 VACA-PARKWAY 14/77 RPL SHLS"/>
    <s v="ICS"/>
  </r>
  <r>
    <s v="LC"/>
    <s v="120821418"/>
    <s v="015/079"/>
    <s v="T2 VACA-PARKWAY 15/79 RPL SHLS"/>
    <s v="LAKEVLLE"/>
    <s v="ETL.5850.TOWR"/>
    <d v="2021-04-15T00:00:00"/>
    <d v="2021-04-15T00:00:00"/>
    <d v="2021-10-21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6807"/>
    <s v="T2 VACA-PARKWAY 15/79 RPL SHLS"/>
    <s v="ICS"/>
  </r>
  <r>
    <s v="LC"/>
    <s v="120821428"/>
    <s v="015/080"/>
    <s v="T2 VACA-PARKWAY 15/80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6805"/>
    <s v="T2 VACA-PARKWAY 15/80 RPL SHLS"/>
    <s v="ICS"/>
  </r>
  <r>
    <s v="LC"/>
    <s v="120821429"/>
    <s v="015/081"/>
    <s v="T2 VACA-PARKWAY 15/81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190"/>
    <s v="T2 VACA-PARKWAY 15/81 RPL SHLS"/>
    <s v="ICS"/>
  </r>
  <r>
    <s v="LC"/>
    <s v="120821461"/>
    <s v="015/078"/>
    <s v="T2 VACA-PARKWAY 15/78 RPL SHLS"/>
    <s v="LAKEVLLE"/>
    <s v="ETL.5850.TOWR"/>
    <d v="2021-04-15T00:00:00"/>
    <d v="2021-04-15T00:00:00"/>
    <d v="2021-10-12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46"/>
    <s v="T2 VACA-PARKWAY 15/78 RPL SHLS"/>
    <s v="ICS"/>
  </r>
  <r>
    <s v="LC"/>
    <s v="120821463"/>
    <s v="016/083"/>
    <s v="T2 VACA-PARKWAY 16/83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20"/>
    <s v="T2 VACA-PARKWAY 16/83 RPL SHLS"/>
    <s v="ICS"/>
  </r>
  <r>
    <s v="LC"/>
    <s v="120821465"/>
    <s v="016/084"/>
    <s v="T2 VACA-PARKWAY 16/84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21"/>
    <s v="T2 VACA-PARKWAY 16/84 RPL SHLS"/>
    <s v="ICS"/>
  </r>
  <r>
    <s v="LC"/>
    <s v="120821472"/>
    <s v="016/087"/>
    <s v="T2 VACA-PARKWAY 16/87 RPL SHLS"/>
    <s v="LAKEVLLE"/>
    <s v="ETL.5850.TOWR"/>
    <d v="2021-04-15T00:00:00"/>
    <d v="2021-04-15T00:00:00"/>
    <d v="2021-10-12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47"/>
    <s v="T2 VACA-PARKWAY 16/87 RPL SHLS"/>
    <s v="ICS"/>
  </r>
  <r>
    <s v="LC"/>
    <s v="120821490"/>
    <s v="016/082"/>
    <s v="T2 VACA-PARKWAY 16/82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6811"/>
    <s v="T2 VACA-PARKWAY 16/82 RPL SHLS"/>
    <s v="ICS"/>
  </r>
  <r>
    <s v="LC"/>
    <s v="120821491"/>
    <s v="016/085"/>
    <s v="T2 VACA-PARKWAY 16/85 RPL SHLS"/>
    <s v="LAKEVLLE"/>
    <s v="ETL.5850.TOWR"/>
    <d v="2021-04-15T00:00:00"/>
    <d v="2021-04-15T00:00:00"/>
    <d v="2021-10-13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23"/>
    <s v="T2 VACA-PARKWAY 16/85 RPL SHLS"/>
    <s v="ICS"/>
  </r>
  <r>
    <s v="LC"/>
    <s v="120821505"/>
    <s v="016/086"/>
    <s v="T2 VACA-PARKWAY 16/86 RPL SHLS"/>
    <s v="LAKEVLLE"/>
    <s v="ETL.5850.TOWR"/>
    <d v="2021-04-15T00:00:00"/>
    <d v="2021-04-15T00:00:00"/>
    <d v="2021-10-13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25"/>
    <s v="T2 VACA-PARKWAY 16/86 RPL SHLS"/>
    <s v="ICS"/>
  </r>
  <r>
    <s v="LC"/>
    <s v="120821608"/>
    <s v="028/188"/>
    <s v="T2 DI POE-RIO OSO 28/188 RPLC INSS"/>
    <s v="TABLEMTN"/>
    <s v="ETL.5540.INSL"/>
    <d v="2021-04-15T00:00:00"/>
    <d v="2021-04-09T00:00:00"/>
    <d v="2022-08-10T00:00:00"/>
    <x v="52"/>
    <d v="2022-04-09T00:00:00"/>
    <x v="1"/>
    <s v="532"/>
    <x v="0"/>
    <s v="Closed"/>
    <s v="HFTD 2"/>
    <s v="POHW OTHR FIRE COMP OH   TR2  PRTO AIR"/>
    <s v="No Good/Out of Stdrd"/>
    <s v="Insulator-Steel"/>
    <s v="Replace"/>
    <s v="31546766"/>
    <s v="T2 DI POE-RIO OSO  RPL INSS 7 TWRS"/>
    <s v="93K"/>
  </r>
  <r>
    <s v="LC"/>
    <s v="120821840"/>
    <s v="009/156"/>
    <s v="T2 EI TEJON-LEBEC 009/156 RPR GYWW"/>
    <s v="MIDWAY"/>
    <s v="ETL.9250.POLE.NWOD"/>
    <d v="2021-04-15T00:00:00"/>
    <d v="2021-04-15T00:00:00"/>
    <d v="2021-08-07T00:00:00"/>
    <x v="57"/>
    <d v="2022-04-15T00:00:00"/>
    <x v="0"/>
    <s v="630"/>
    <x v="0"/>
    <s v="Closed"/>
    <s v="HFTD 2"/>
    <s v="RELW INSP COMP OH   FMOB TR2  PRTO"/>
    <s v="No Good/Out of Stdrd"/>
    <s v="Guy Wire-Wood"/>
    <s v="Repair"/>
    <s v="44818019"/>
    <s v="T2 EI TEJON-LEBEC 009/156 RPR GYWW"/>
    <s v="ICW"/>
  </r>
  <r>
    <s v="LC"/>
    <s v="120822038"/>
    <s v="023/167B"/>
    <s v="T2 EI TRINITY-CTONWD 23/167B RPL ANCW"/>
    <s v="TABLEMTN"/>
    <s v="ETL.4040.POLE.NWOD"/>
    <d v="2021-04-15T00:00:00"/>
    <d v="2021-04-15T00:00:00"/>
    <d v="2021-09-03T00:00:00"/>
    <x v="57"/>
    <d v="2022-04-15T00:00:00"/>
    <x v="0"/>
    <s v="637"/>
    <x v="0"/>
    <s v="Closed"/>
    <s v="HFTD 2"/>
    <s v="REGW INSP COMP OH   FMOB TR2  PRTO FRAB"/>
    <s v="No Good/Out of Stdrd"/>
    <s v="Anchor-Wood"/>
    <s v="Replace"/>
    <s v="31541591"/>
    <s v="T2 EI TRINITY-CTONWD 22/163 RPL ANCW"/>
    <s v="93E"/>
  </r>
  <r>
    <s v="LC"/>
    <s v="120822039"/>
    <s v="023/167A"/>
    <s v="T2 EI TRINITY-CTONWD 23/167A RPL ANCW"/>
    <s v="TABLEMTN"/>
    <s v="ETL.4040.POLE.NWOD"/>
    <d v="2021-04-15T00:00:00"/>
    <d v="2021-04-15T00:00:00"/>
    <d v="2021-09-03T00:00:00"/>
    <x v="57"/>
    <d v="2022-04-15T00:00:00"/>
    <x v="0"/>
    <s v="637"/>
    <x v="0"/>
    <s v="Closed"/>
    <s v="HFTD 2"/>
    <s v="REGW INSP COMP OH   FMOB TR2  PRTO FRAB"/>
    <s v="No Good/Out of Stdrd"/>
    <s v="Anchor-Wood"/>
    <s v="Replace"/>
    <s v="31541591"/>
    <s v="T2 EI TRINITY-CTONWD 22/163 RPL ANCW"/>
    <s v="93E"/>
  </r>
  <r>
    <s v="LC"/>
    <s v="120822370"/>
    <s v="003/119"/>
    <s v="T2 EI SPLDNG-SMMT 3/119 REFRAME"/>
    <s v="SACTO"/>
    <s v="ETL.8060.POLE.WOOD"/>
    <d v="2021-04-15T00:00:00"/>
    <d v="2021-04-15T00:00:00"/>
    <d v="2021-08-14T00:00:00"/>
    <x v="57"/>
    <d v="2022-04-15T00:00:00"/>
    <x v="0"/>
    <s v="637"/>
    <x v="0"/>
    <s v="Closed"/>
    <s v="HFTD 2"/>
    <s v="REGW INSP COMP OH   FMOB TR2  PRTO FRAB"/>
    <s v="No Good/Out of Stdrd"/>
    <s v="Crossarm-Wood"/>
    <s v="Replace"/>
    <s v="31537117"/>
    <s v="T2 EI SPLDNG-SMMT 1/64 REFRAME"/>
    <s v="93E"/>
  </r>
  <r>
    <s v="LC"/>
    <s v="120822845"/>
    <s v="004/055"/>
    <s v="T2 EI BURNS-LONE STAR #1 4/55 RPR GYWW"/>
    <s v="MOSSLNDG"/>
    <s v="ETL.6230.POLE.NWOD"/>
    <d v="2021-04-15T00:00:00"/>
    <d v="2021-04-15T00:00:00"/>
    <d v="2021-06-18T00:00:00"/>
    <x v="57"/>
    <d v="2022-04-15T00:00:00"/>
    <x v="0"/>
    <s v="628"/>
    <x v="0"/>
    <s v="Closed"/>
    <s v="HFTD 2"/>
    <s v="RELW INSP COMP OH   FMOB TR2  PRTO"/>
    <s v="No Good/Out of Stdrd"/>
    <s v="Guy Wire-Steel"/>
    <s v="Repair"/>
    <s v="44805762"/>
    <s v="T2 EI BURNS-LONE STAR #1 4/55 RPR GYWW"/>
    <s v="ICS"/>
  </r>
  <r>
    <s v="LC"/>
    <s v="120823047"/>
    <s v="009/160"/>
    <s v="T2 EI TEJON-LEBEC 9/160 RPR SPLW"/>
    <s v="MIDWAY"/>
    <s v="ETL.9250.POLE.WOOD"/>
    <d v="2021-04-15T00:00:00"/>
    <d v="2021-04-15T00:00:00"/>
    <d v="2021-08-17T00:00:00"/>
    <x v="57"/>
    <d v="2022-04-15T00:00:00"/>
    <x v="0"/>
    <s v="630"/>
    <x v="0"/>
    <s v="Closed"/>
    <s v="HFTD 2"/>
    <s v="RELW INSP COMP OH   FMOB TR2  PRTO FRAB"/>
    <s v="No Good/Out of Stdrd"/>
    <s v="Splice-Wood"/>
    <s v="Repair"/>
    <s v="44818164"/>
    <s v="T2 EI TEJON-LEBEC 9/160 RPR SPLW"/>
    <s v="ICW"/>
  </r>
  <r>
    <s v="LC"/>
    <s v="120823456"/>
    <s v="009/161"/>
    <s v="T2 EI TEJON-LEBEC 9/161 RPR STRW"/>
    <s v="MIDWAY"/>
    <s v="ETL.9250.POLE.WOOD"/>
    <d v="2021-04-15T00:00:00"/>
    <d v="2021-04-15T00:00:00"/>
    <d v="2021-08-25T00:00:00"/>
    <x v="57"/>
    <d v="2022-04-15T00:00:00"/>
    <x v="0"/>
    <s v="630"/>
    <x v="0"/>
    <s v="Closed"/>
    <s v="HFTD 2"/>
    <s v="RELW INSP COMP OH   FMOB TR2  PRTO FRAB"/>
    <s v="No Good/Out of Stdrd"/>
    <s v="Structure-Wood"/>
    <s v="Repair"/>
    <s v="44960691"/>
    <s v="T2 EI TEJON-LEBEC 9/161 RPR STRW"/>
    <s v="ICW"/>
  </r>
  <r>
    <s v="LC"/>
    <s v="120823787"/>
    <s v="017/067"/>
    <s v="T2 EI DIABLO-MIDWAY #2 017/067 RPR GYWS"/>
    <s v="PISMOBCH"/>
    <s v="ETL.5970.TOWR"/>
    <d v="2021-04-15T00:00:00"/>
    <d v="2021-04-15T00:00:00"/>
    <d v="2022-06-16T00:00:00"/>
    <x v="57"/>
    <d v="2022-04-15T00:00:00"/>
    <x v="1"/>
    <s v="628"/>
    <x v="0"/>
    <s v="Closed"/>
    <s v="HFTD 2"/>
    <s v="RELW COMP OH   FMOB TR2  PRTO CLMB FRAB"/>
    <s v="No Good/Out of Stdrd"/>
    <s v="Guy Wire-Steel"/>
    <s v="Repair"/>
    <s v="45068539"/>
    <s v="T2 EI DIABLO-MIDWAY #2 017/067 RPR GYWS"/>
    <s v="ICS"/>
  </r>
  <r>
    <s v="LC"/>
    <s v="120823933"/>
    <s v="002/040"/>
    <s v="T2 WV WEIMAR #1 2/040 RPR SPLW"/>
    <s v="SACTO"/>
    <s v="ETL.7560.POLE.WOOD"/>
    <d v="2021-04-15T00:00:00"/>
    <d v="2021-04-15T00:00:00"/>
    <d v="2021-08-17T00:00:00"/>
    <x v="57"/>
    <d v="2022-04-15T00:00:00"/>
    <x v="0"/>
    <s v="630"/>
    <x v="0"/>
    <s v="Closed"/>
    <s v="HFTD 2"/>
    <s v="RELW OTHR COMP OH   FMOB TR2  PRTO FRAB"/>
    <s v="No Good/Out of Stdrd"/>
    <s v="Splice-Wood"/>
    <s v="Repair"/>
    <s v="44754779"/>
    <s v="T2 WV WEIMAR #1 2/040 RPR SPLW"/>
    <s v="ICW"/>
  </r>
  <r>
    <s v="LC"/>
    <s v="120824294"/>
    <s v="011/090"/>
    <s v="T2 EI SALT SPRING-TGR CRK 11/90 RPL INSS"/>
    <s v="VICTOR"/>
    <s v="ETL.3500.INSL"/>
    <d v="2021-04-15T00:00:00"/>
    <d v="2021-04-15T00:00:00"/>
    <d v="2022-06-20T00:00:00"/>
    <x v="57"/>
    <d v="2022-04-15T00:00:00"/>
    <x v="1"/>
    <s v="532"/>
    <x v="0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24350"/>
    <s v="010/087"/>
    <s v="T2 EI SALT SPRING-TGR CRK 10/87 RPL INSS"/>
    <s v="VICTOR"/>
    <s v="ETL.3500.INSL"/>
    <d v="2021-04-15T00:00:00"/>
    <d v="2021-04-15T00:00:00"/>
    <d v="2022-06-23T00:00:00"/>
    <x v="57"/>
    <d v="2022-04-15T00:00:00"/>
    <x v="1"/>
    <s v="532"/>
    <x v="0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24353"/>
    <s v="010/084"/>
    <s v="T2 EI SLT SPRNGS-TGR CRK 10/084 RPL INSS"/>
    <s v="VICTOR"/>
    <s v="ETL.3500.INSL"/>
    <d v="2021-04-15T00:00:00"/>
    <d v="2021-04-15T00:00:00"/>
    <d v="2022-06-23T00:00:00"/>
    <x v="57"/>
    <d v="2022-04-15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24354"/>
    <s v="010/083"/>
    <s v="T2 EI SLT SPRNGS-TGR CRK 10/083 RPL INSS"/>
    <s v="VICTOR"/>
    <s v="ETL.3500.INSL"/>
    <d v="2021-04-15T00:00:00"/>
    <d v="2021-04-15T00:00:00"/>
    <d v="2022-06-23T00:00:00"/>
    <x v="57"/>
    <d v="2022-04-15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24367"/>
    <s v="010/085"/>
    <s v="T2 EI SLT SPRING-TIGR CRK 10/85 RPL INSS"/>
    <s v="VICTOR"/>
    <s v="ETL.3500.INSL"/>
    <d v="2021-04-15T00:00:00"/>
    <d v="2021-04-15T00:00:00"/>
    <d v="2022-06-23T00:00:00"/>
    <x v="57"/>
    <d v="2022-04-15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24473"/>
    <s v="007/134A"/>
    <s v="T2 EI TEJON-LEBEC 7/134A RPR GYWW"/>
    <s v="MIDWAY"/>
    <s v="ETL.9250.POLE.WOOD"/>
    <d v="2021-04-15T00:00:00"/>
    <d v="2021-04-15T00:00:00"/>
    <d v="2021-08-05T00:00:00"/>
    <x v="57"/>
    <d v="2022-04-15T00:00:00"/>
    <x v="0"/>
    <s v="630"/>
    <x v="0"/>
    <s v="Closed"/>
    <s v="HFTD 2"/>
    <s v="REGW INSP COMP OH   FMOB TR2  PRTO FRAB"/>
    <s v="No Good/Out of Stdrd"/>
    <s v="Anchor-Wood"/>
    <s v="Repair"/>
    <s v="44817947"/>
    <s v="T2 EI TEJON-LEBEC 7/134 RMV NEST"/>
    <s v="ICW"/>
  </r>
  <r>
    <s v="LC"/>
    <s v="120826198"/>
    <s v="013/255"/>
    <s v="T2 EI COLGATE-PALERMO 13/255 RPL HRDW"/>
    <s v="TABLEMTN"/>
    <s v="ETL.6500.POLE.WOOD"/>
    <d v="2021-04-16T00:00:00"/>
    <d v="2021-04-15T00:00:00"/>
    <d v="2021-11-17T00:00:00"/>
    <x v="57"/>
    <d v="2022-04-15T00:00:00"/>
    <x v="0"/>
    <s v="630"/>
    <x v="0"/>
    <s v="Closed"/>
    <s v="HFTD 2"/>
    <s v="RELW INSP COMP OH   FMOB TR2  PRTO FRAB"/>
    <s v="No Good/Out of Stdrd"/>
    <s v="Hardware-Wood"/>
    <s v="Replace"/>
    <s v="44764607"/>
    <s v="T2 EI COLGATE-PALERMO 13/255 RPL HRDW"/>
    <s v="ICW"/>
  </r>
  <r>
    <s v="LC"/>
    <s v="120826279"/>
    <s v="000/008"/>
    <s v="T2 EI SBRNTE-GRZLY-CLMNT #2 0/8 RPL INSS"/>
    <s v="CONCORD"/>
    <s v="ETL.3750.INSL"/>
    <d v="2021-04-16T00:00:00"/>
    <d v="2021-04-16T00:00:00"/>
    <d v="2022-07-19T00:00:00"/>
    <x v="58"/>
    <d v="2022-04-16T00:00:00"/>
    <x v="1"/>
    <s v="532"/>
    <x v="0"/>
    <s v="Closed"/>
    <s v="HFTD 2"/>
    <s v="REGW INSP COMP OH   FMOB TR2  PRTO"/>
    <s v="No Good/Out of Stdrd"/>
    <s v="Insulator-Steel"/>
    <s v="Replace"/>
    <s v="31546696"/>
    <s v="T2 DI SBNT GZLY CLT #2  RPL INSS 2TWRS"/>
    <s v="93K"/>
  </r>
  <r>
    <s v="LC"/>
    <s v="120826420"/>
    <s v="003/020"/>
    <s v="T2 EI VACA-LAKEVILLE #1 003/020 RPR FOND"/>
    <s v="LAKEVLLE"/>
    <s v="ETL.5840.TOWR"/>
    <d v="2021-04-16T00:00:00"/>
    <d v="2021-04-16T00:00:00"/>
    <d v="2022-02-04T00:00:00"/>
    <x v="58"/>
    <d v="2022-04-16T00:00:00"/>
    <x v="0"/>
    <s v="543"/>
    <x v="0"/>
    <s v="Closed"/>
    <s v="HFTD 2"/>
    <s v="RELW INSP COMP OH   FMOB TR2  PRTO FRAB"/>
    <s v="No Good/Out of Stdrd"/>
    <s v="Foundation/Concrete-Tower"/>
    <s v="Repair"/>
    <s v="45161081"/>
    <s v="T2 EI VACA-LAKEVILLE #1 003/020 RPR FOND"/>
    <s v="ICQ"/>
  </r>
  <r>
    <s v="LC"/>
    <s v="120826591"/>
    <s v="023/150"/>
    <s v="T2 DI POE-RIO OSO 23/150 RPL INSS"/>
    <s v="TABLEMTN"/>
    <s v="ETL.5540.INSL.CERA"/>
    <d v="2021-04-16T00:00:00"/>
    <d v="2021-04-15T00:00:00"/>
    <d v="2022-08-10T00:00:00"/>
    <x v="57"/>
    <d v="2022-04-15T00:00:00"/>
    <x v="1"/>
    <s v="532"/>
    <x v="0"/>
    <s v="Closed"/>
    <s v="HFTD 2"/>
    <s v="RELW OTHR FIRE COMP OH   TR2  PRTO AIR"/>
    <s v="No Good/Out of Stdrd"/>
    <s v="Insulator-Steel"/>
    <s v="Replace"/>
    <s v="31546766"/>
    <s v="T2 DI POE-RIO OSO  RPL INSS 7 TWRS"/>
    <s v="93K"/>
  </r>
  <r>
    <s v="LC"/>
    <s v="120827009"/>
    <s v="001/044"/>
    <s v="T2 EI SPAULDING-SUMMIT 1/44 RPL STRW"/>
    <s v="SACTO"/>
    <s v="ETL.8060.POLE.WOOD"/>
    <d v="2021-04-16T00:00:00"/>
    <d v="2021-04-16T00:00:00"/>
    <d v="2021-08-19T00:00:00"/>
    <x v="58"/>
    <d v="2022-04-16T00:00:00"/>
    <x v="0"/>
    <s v="372"/>
    <x v="0"/>
    <s v="Closed"/>
    <s v="HFTD 2"/>
    <s v="REGW INSP COMP OH   FMOB TR2  PRTO FRAB"/>
    <s v="No Good/Out of Stdrd"/>
    <s v="Structure-Wood"/>
    <s v="Replace"/>
    <s v="31527024"/>
    <s v="EI SPAULDING-SUMMIT 06/226 RPL PL"/>
    <s v="70Y"/>
  </r>
  <r>
    <s v="LC"/>
    <s v="120827025"/>
    <s v="C005/021"/>
    <s v="T2 DI CBRN-LS AGLS SW ST C5/21 RPL INSS"/>
    <s v="MOSSLNDG"/>
    <s v="ETL.4460.INSL"/>
    <d v="2021-04-16T00:00:00"/>
    <d v="2021-04-15T00:00:00"/>
    <d v="2021-11-18T00:00:00"/>
    <x v="57"/>
    <d v="2022-04-15T00:00:00"/>
    <x v="0"/>
    <s v="532"/>
    <x v="0"/>
    <s v="Closed"/>
    <s v="HFTD 2"/>
    <s v="POHW OTHR FIRE COMP OH   TR2  PRTO AIR"/>
    <s v="No Good/Out of Stdrd"/>
    <s v="Insulator-Steel"/>
    <s v="Replace"/>
    <s v="31527944"/>
    <s v="DI CBN-LS AGLS SW ST-PCH RPL INSS 13TWRS"/>
    <s v="93K"/>
  </r>
  <r>
    <s v="LC"/>
    <s v="120827097"/>
    <s v="001/045"/>
    <s v="T2 EI SPAULDING-SUMMIT 1/45 RPL STRW"/>
    <s v="SACTO"/>
    <s v="ETL.8060.POLE.WOOD"/>
    <d v="2021-04-16T00:00:00"/>
    <d v="2021-04-16T00:00:00"/>
    <d v="2021-08-22T00:00:00"/>
    <x v="58"/>
    <d v="2022-04-16T00:00:00"/>
    <x v="0"/>
    <s v="372"/>
    <x v="0"/>
    <s v="Closed"/>
    <s v="HFTD 2"/>
    <s v="REGW INSP COMP OH   FMOB TR2  PRTO FRAB"/>
    <s v="No Good/Out of Stdrd"/>
    <s v="Structure-Wood"/>
    <s v="Replace"/>
    <s v="31527024"/>
    <s v="EI SPAULDING-SUMMIT 06/226 RPL PL"/>
    <s v="70Y"/>
  </r>
  <r>
    <s v="LC"/>
    <s v="120827138"/>
    <s v="007/130"/>
    <s v="T2 EI TEJON-LEBEC 007/130 RPL ANCW"/>
    <s v="MIDWAY"/>
    <s v="ETL.9250.POLE.WOOD"/>
    <d v="2021-04-16T00:00:00"/>
    <d v="2021-04-16T00:00:00"/>
    <d v="2021-08-17T00:00:00"/>
    <x v="58"/>
    <d v="2022-04-16T00:00:00"/>
    <x v="0"/>
    <s v="637"/>
    <x v="0"/>
    <s v="Closed"/>
    <s v="HFTD 2"/>
    <s v="REGW INSP COMP OH   FMOB TR2  PRTO FRAB"/>
    <s v="No Good/Out of Stdrd"/>
    <s v="Anchor-Wood"/>
    <s v="Replace"/>
    <s v="31535903"/>
    <s v="T2 EI TEJON-LEBEC 11/196 RPL ANCW"/>
    <s v="93E"/>
  </r>
  <r>
    <s v="LC"/>
    <s v="120827186"/>
    <s v="064/576"/>
    <s v="T2 EI CTONWD-DELEVAN #2 64/576 RPL INSS"/>
    <s v="TABLEMTN"/>
    <s v="ETL.4580.INSL.CERA"/>
    <d v="2021-04-16T00:00:00"/>
    <d v="2021-04-16T00:00:00"/>
    <d v="2022-06-07T00:00:00"/>
    <x v="58"/>
    <d v="2022-04-16T00:00:00"/>
    <x v="1"/>
    <s v="532"/>
    <x v="0"/>
    <s v="Closed"/>
    <s v="HFTD 2"/>
    <s v="RELW INSP COMP OH   FMOB TR2  PRTO"/>
    <s v="No Good/Out of Stdrd"/>
    <s v="Insulator-Steel"/>
    <s v="Replace"/>
    <s v="31540712"/>
    <s v="T2 EI CTONWD-DELEVAN #2 RPL INSS 9TWRS"/>
    <s v="93K"/>
  </r>
  <r>
    <s v="LC"/>
    <s v="120827202"/>
    <s v="011/097"/>
    <s v="T2 DI PARADISE-TABLE MTN 11/97 RPR FOND"/>
    <s v="TABLEMTN"/>
    <s v="ETL.4316.TOWR"/>
    <d v="2021-04-16T00:00:00"/>
    <d v="2021-04-15T00:00:00"/>
    <d v="2021-06-10T00:00:00"/>
    <x v="57"/>
    <d v="2022-04-15T00:00:00"/>
    <x v="0"/>
    <s v="543"/>
    <x v="0"/>
    <s v="Closed"/>
    <s v="HFTD 2"/>
    <s v="POHW OTHR FIRE COMP OH   TR2  PRTO AIR"/>
    <s v="No Good/Out of Stdrd"/>
    <s v="Foundation/Concrete-Tower"/>
    <s v="Repair"/>
    <s v=""/>
    <s v=""/>
    <s v=""/>
  </r>
  <r>
    <s v="LC"/>
    <s v="120827529"/>
    <s v="012/106"/>
    <s v="T2 DI PARADISE-TABLE MTN 12/106 RPL INSS"/>
    <s v="TABLEMTN"/>
    <s v="ETL.4316.INSL.CERA"/>
    <d v="2021-04-16T00:00:00"/>
    <d v="2021-04-15T00:00:00"/>
    <d v="2021-07-19T00:00:00"/>
    <x v="57"/>
    <d v="2022-04-15T00:00:00"/>
    <x v="0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827544"/>
    <s v="002/055"/>
    <s v="T2 EI COLGATE-ALLEGHANY 2/55 REPL HRDW"/>
    <s v="SACTO"/>
    <s v="ETL.6470.POLE.WOOD"/>
    <d v="2021-04-16T00:00:00"/>
    <d v="2021-04-16T00:00:00"/>
    <d v="2021-08-09T00:00:00"/>
    <x v="58"/>
    <d v="2022-04-16T00:00:00"/>
    <x v="0"/>
    <s v="630"/>
    <x v="0"/>
    <s v="Closed"/>
    <s v="HFTD 2"/>
    <s v="RELW INSP COMP OH   FMOB TR2  PRTO FRAB"/>
    <s v="No Good/Out of Stdrd"/>
    <s v="Hardware-Wood"/>
    <s v="Replace"/>
    <s v="44753074"/>
    <s v="T2 EI COLGATE-ALLEGHANY 2/55 REPL HRDW"/>
    <s v="ICW"/>
  </r>
  <r>
    <s v="LC"/>
    <s v="120827969"/>
    <s v="018/080"/>
    <s v="T2 EI MR BY-SLR SW STA #2 18/80 RPL INSS"/>
    <s v="PISMOBCH"/>
    <s v="ETL.5310.INSL"/>
    <d v="2021-04-16T00:00:00"/>
    <d v="2021-04-16T00:00:00"/>
    <d v="2022-07-12T00:00:00"/>
    <x v="58"/>
    <d v="2022-04-16T00:00:00"/>
    <x v="1"/>
    <s v="532"/>
    <x v="0"/>
    <s v="Closed"/>
    <s v="HFTD 2"/>
    <s v="REGW INSP COMP OH   FMOB TR2  PRTO NTDE"/>
    <s v="No Good/Out of Stdrd"/>
    <s v="Insulator-Steel"/>
    <s v="Replace"/>
    <s v="31548992"/>
    <s v="T2 EI MRR BY-SLR SW #2  RPL INSS 10TWRS"/>
    <s v="93K"/>
  </r>
  <r>
    <s v="LC"/>
    <s v="120828230"/>
    <s v="014/129"/>
    <s v="T2 WV BRDGEVL-CTNWD-WD 14/129 RPR ADSS"/>
    <s v="TABLEMTN"/>
    <s v="ETL.1110.POLE.WDPS"/>
    <d v="2021-04-16T00:00:00"/>
    <d v="2021-04-16T00:00:00"/>
    <d v="2021-06-30T00:00:00"/>
    <x v="58"/>
    <d v="2022-04-16T00:00:00"/>
    <x v="0"/>
    <s v="630"/>
    <x v="0"/>
    <s v="Closed"/>
    <s v="HFTD 2"/>
    <s v="RELW OTHR COMP OH   FMOB TR2  PRTO"/>
    <s v="No Good/Out of Stdrd"/>
    <s v="Shield Wire / OPGW-Wood"/>
    <s v="Repair"/>
    <s v="44873802"/>
    <s v="T2 WV BRDGEVL-CTNWD-WD 14/129 RPR ADSS"/>
    <s v="ICW"/>
  </r>
  <r>
    <s v="LC"/>
    <s v="120828273"/>
    <s v="001/015"/>
    <s v="T2 EI SBRNT-GRZLY-CLMNT #2 1/15 RPL HWRS"/>
    <s v="CONCORD"/>
    <s v="ETL.3750.TOWR"/>
    <d v="2021-04-16T00:00:00"/>
    <d v="2021-04-16T00:00:00"/>
    <d v="2022-04-21T00:00:00"/>
    <x v="58"/>
    <d v="2022-04-16T00:00:00"/>
    <x v="1"/>
    <s v="543"/>
    <x v="0"/>
    <s v="Closed"/>
    <s v="HFTD 2"/>
    <s v="RELW INSP COMP OH   FMOB TR2  PRTO FRAB"/>
    <s v="Anti-Climbing Guard"/>
    <s v="Structure-Tower"/>
    <s v="Repair"/>
    <s v="45277634"/>
    <s v="T2 EI SBRNT-GRZLY-CLMNT #2 1/15 RPL HWRS"/>
    <s v="ICQ"/>
  </r>
  <r>
    <s v="LC"/>
    <s v="120828274"/>
    <s v="001/015"/>
    <s v="T2 EI SBRNT-GRZLY-CLMNT #2 1/15 REM VEG"/>
    <s v="CONCORD"/>
    <s v="ETL.3750.TOWR"/>
    <d v="2021-04-16T00:00:00"/>
    <d v="2021-04-16T00:00:00"/>
    <d v="2022-04-14T00:00:00"/>
    <x v="58"/>
    <d v="2022-04-16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28315"/>
    <s v="019/081"/>
    <s v="T2 EI MR BY-SLR SW STA #2 19/81 RPL INSS"/>
    <s v="PISMOBCH"/>
    <s v="ETL.5310.INSL"/>
    <d v="2021-04-16T00:00:00"/>
    <d v="2021-04-16T00:00:00"/>
    <d v="2022-07-12T00:00:00"/>
    <x v="58"/>
    <d v="2022-04-16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28333"/>
    <s v="001/049"/>
    <s v="T2 EI COLGATE-ALLEGHANY 1/49 REFRAME"/>
    <s v="SACTO"/>
    <s v="ETL.6470.POLE.WOOD"/>
    <d v="2021-04-16T00:00:00"/>
    <d v="2021-04-16T00:00:00"/>
    <d v="2021-08-08T00:00:00"/>
    <x v="58"/>
    <d v="2022-04-16T00:00:00"/>
    <x v="0"/>
    <s v="637"/>
    <x v="0"/>
    <s v="Closed"/>
    <s v="HFTD 2"/>
    <s v="RELW INSP COMP OH   FMOB TR2  PRTO FRAB"/>
    <s v="No Good/Out of Stdrd"/>
    <s v="Crossarm-Wood"/>
    <s v="Replace"/>
    <s v="31549891"/>
    <s v="T2 EI COLGATE-ALLEGHANY 1/44 REFRAME"/>
    <s v="93E"/>
  </r>
  <r>
    <s v="LC"/>
    <s v="120828371"/>
    <s v="010/168"/>
    <s v="T2 EI TEJON-LEBEC 10/168 RMV VEG"/>
    <s v="MIDWAY"/>
    <s v="ETL.9250.POLE.NWOD"/>
    <d v="2021-04-16T00:00:00"/>
    <d v="2021-04-16T00:00:00"/>
    <d v="2021-10-28T00:00:00"/>
    <x v="58"/>
    <d v="2022-04-16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828406"/>
    <s v="043/208"/>
    <s v="T2 WV CRTINA-MNDOCINO #1 43/208 RPL INSS"/>
    <s v="WILLITS"/>
    <s v="ETL.1330.INSL"/>
    <d v="2021-04-16T00:00:00"/>
    <d v="2021-04-16T00:00:00"/>
    <d v="2022-01-13T00:00:00"/>
    <x v="58"/>
    <d v="2022-04-16T00:00:00"/>
    <x v="0"/>
    <s v="532"/>
    <x v="0"/>
    <s v="Closed"/>
    <s v="HFTD 2"/>
    <s v="REGW OTHR COMP OH   FMOB TR2  PRTO"/>
    <s v="No Good/Out of Stdrd"/>
    <s v="Insulator-Steel"/>
    <s v="Replace"/>
    <s v="31439888"/>
    <s v="T2 DI CORTINA-MNDCNO #1 RPL INSS 4 LSTS"/>
    <s v="93K"/>
  </r>
  <r>
    <s v="LC"/>
    <s v="120828553"/>
    <s v="006/000"/>
    <s v="T2 DI OAKHURST TAP 6/0 RPR SPLW"/>
    <s v="FRESNO"/>
    <s v="ETL.1252.INSL.NCER"/>
    <d v="2021-04-16T00:00:00"/>
    <d v="2021-04-16T00:00:00"/>
    <d v="2022-03-24T00:00:00"/>
    <x v="58"/>
    <d v="2022-04-16T00:00:00"/>
    <x v="0"/>
    <s v="630"/>
    <x v="0"/>
    <s v="Closed"/>
    <s v="HFTD 2"/>
    <s v="RELW OTHR FIRE COMP OH   TR2  PRTO AIR  NTDE"/>
    <s v="No Good/Out of Stdrd"/>
    <s v="Splice-Wood"/>
    <s v="Repair"/>
    <s v="45068654"/>
    <s v="T2 DI OAKHURST TAP 6/0 RPR SPLW"/>
    <s v="ICW"/>
  </r>
  <r>
    <s v="LC"/>
    <s v="120828681"/>
    <s v="033/003"/>
    <s v="T2 EI FULTON-HOPLAND 033/003 RPL STRW"/>
    <s v="LAKEVLLE"/>
    <s v="ETL.6890.POLE.WOOD"/>
    <d v="2021-04-16T00:00:00"/>
    <d v="2021-04-06T00:00:00"/>
    <d v="2021-10-14T00:00:00"/>
    <x v="49"/>
    <d v="2022-04-06T00:00:00"/>
    <x v="0"/>
    <s v="372"/>
    <x v="0"/>
    <s v="Closed"/>
    <s v="HFTD 2"/>
    <s v="RELW INSP COMP OH   FMOB TR2  PRTO FRAB"/>
    <s v="No Good/Out of Stdrd"/>
    <s v="Structure-Wood"/>
    <s v="Replace"/>
    <s v="31536640"/>
    <s v="T2 EI FULTON-HOPLAND 033/003 RPL STRW"/>
    <s v="70Y"/>
  </r>
  <r>
    <s v="LC"/>
    <s v="120828828"/>
    <s v="017/065"/>
    <s v="T2 EI DIABLO-MIDWAY #2 17/065 RPR GYWS"/>
    <s v="PISMOBCH"/>
    <s v="ETL.5970.TOWR"/>
    <d v="2021-04-16T00:00:00"/>
    <d v="2021-04-15T00:00:00"/>
    <d v="2022-05-31T00:00:00"/>
    <x v="57"/>
    <d v="2022-04-15T00:00:00"/>
    <x v="1"/>
    <s v="628"/>
    <x v="0"/>
    <s v="Closed"/>
    <s v="HFTD 2"/>
    <s v="RELW COMP OH   FMOB TR2  PRTO CLMB FRAB NTDE"/>
    <s v="No Good/Out of Stdrd"/>
    <s v="Guy Wire-Steel"/>
    <s v="Repair"/>
    <s v="45068540"/>
    <s v="T2 EI DIABLO-MIDWAY #2 17/065 RPR GYWS"/>
    <s v="ICS"/>
  </r>
  <r>
    <s v="LC"/>
    <s v="120828938"/>
    <s v="006/075"/>
    <s v="T2 EI DRUM-SUMMIT#2 6/075 RPL DAMW"/>
    <s v="SACTO"/>
    <s v="ETL.1450.INSL.CERA"/>
    <d v="2021-04-16T00:00:00"/>
    <d v="2021-04-16T00:00:00"/>
    <d v="2022-06-07T00:00:00"/>
    <x v="58"/>
    <d v="2022-04-16T00:00:00"/>
    <x v="1"/>
    <s v="630"/>
    <x v="0"/>
    <s v="Closed"/>
    <s v="HFTD 2"/>
    <s v="RELW INSP COMP OH   FMOB TR2  PRTO"/>
    <s v="No Good/Out of Stdrd"/>
    <s v="Damper-Wood"/>
    <s v="Replace"/>
    <s v="44752917"/>
    <s v="EI DRUM-SUMMIT#2 6/075 RPL DAMW"/>
    <s v="ICW"/>
  </r>
  <r>
    <s v="LC"/>
    <s v="120829196"/>
    <s v="001/044"/>
    <s v="T2 EI COLGATE-ALLEGHANY 1/44 REFRAME"/>
    <s v="SACTO"/>
    <s v="ETL.6470.POLE.WOOD"/>
    <d v="2021-04-16T00:00:00"/>
    <d v="2021-04-16T00:00:00"/>
    <d v="2021-08-08T00:00:00"/>
    <x v="58"/>
    <d v="2022-04-16T00:00:00"/>
    <x v="0"/>
    <s v="637"/>
    <x v="0"/>
    <s v="Closed"/>
    <s v="HFTD 2"/>
    <s v="RELW INSP COMP OH   FMOB TR2  PRTO FRAB"/>
    <s v="No Good/Out of Stdrd"/>
    <s v="Crossarm-Wood"/>
    <s v="Replace"/>
    <s v="31549891"/>
    <s v="T2 EI COLGATE-ALLEGHANY 1/44 REFRAME"/>
    <s v="93E"/>
  </r>
  <r>
    <s v="LC"/>
    <s v="120829396"/>
    <s v="007/012"/>
    <s v="T2 DI VLY SPRNGS-MRTL #1 7/12 RPL STRW"/>
    <s v="VICTOR"/>
    <s v="ETL.8240.POLE.WOOD"/>
    <d v="2021-04-16T00:00:00"/>
    <d v="2021-04-08T00:00:00"/>
    <d v="2021-08-08T00:00:00"/>
    <x v="51"/>
    <d v="2022-04-08T00:00:00"/>
    <x v="0"/>
    <s v="372"/>
    <x v="0"/>
    <s v="Closed"/>
    <s v="HFTD 2"/>
    <s v="RELW OTHR FIRE COMP OH   TR2  PRTO AIR  FRAB"/>
    <s v="No Good/Out of Stdrd"/>
    <s v="Structure-Wood"/>
    <s v="Replace"/>
    <s v="31537229"/>
    <s v="T2 DI VLY SPRNGS-MRTL #1 7/12 RPL STRW"/>
    <s v="70Y"/>
  </r>
  <r>
    <s v="LC"/>
    <s v="120829456"/>
    <s v="062/563"/>
    <s v="T2 EI CTONWD-DELEVAN #2 62/563 RPR FOND"/>
    <s v="TABLEMTN"/>
    <s v="ETL.4580.TOWR"/>
    <d v="2021-04-16T00:00:00"/>
    <d v="2021-04-16T00:00:00"/>
    <d v="2022-06-07T00:00:00"/>
    <x v="58"/>
    <d v="2022-04-16T00:00:00"/>
    <x v="1"/>
    <s v="543"/>
    <x v="0"/>
    <s v="Closed"/>
    <s v="HFTD 2"/>
    <s v="RELW INSP COMP OH   FMOB TR2  PRTO FRAB"/>
    <s v="No Good/Out of Stdrd"/>
    <s v="Foundation/Concrete-Tower"/>
    <s v="Repair"/>
    <s v="45107486"/>
    <s v="T2 EI CTONWD-DELEVAN #2 62/563 RPR FOND"/>
    <s v="ICQ"/>
  </r>
  <r>
    <s v="LC"/>
    <s v="120829855"/>
    <s v="003/132"/>
    <s v="T2 EI SPLDNG-SMMT 3/132 RPR STRW"/>
    <s v="SACTO"/>
    <s v="ETL.8060.POLE.WOOD"/>
    <d v="2021-04-16T00:00:00"/>
    <d v="2021-04-16T00:00:00"/>
    <d v="2021-08-01T00:00:00"/>
    <x v="58"/>
    <d v="2022-04-16T00:00:00"/>
    <x v="0"/>
    <s v="630"/>
    <x v="0"/>
    <s v="Closed"/>
    <s v="HFTD 2"/>
    <s v="RELW INSP COMP OH   FMOB TR2  PRTO FRAB"/>
    <s v="No Good/Out of Stdrd"/>
    <s v="Structure-Wood"/>
    <s v="Repair"/>
    <s v="44764623"/>
    <s v="T2 EI SPLDNG-SMMT 3/132 RPR STRW"/>
    <s v="ICW"/>
  </r>
  <r>
    <s v="LC"/>
    <s v="120829974"/>
    <s v="049/280"/>
    <s v="T2 DI TMBLR-SN LS OBSPO 49/280 RPR STRT"/>
    <s v="PISMOBCH"/>
    <s v="ETL.3960.TOWR"/>
    <d v="2021-04-16T00:00:00"/>
    <d v="2021-04-09T00:00:00"/>
    <d v="2022-06-24T00:00:00"/>
    <x v="52"/>
    <d v="2022-04-09T00:00:00"/>
    <x v="1"/>
    <s v="543"/>
    <x v="0"/>
    <s v="Closed"/>
    <s v="HFTD 2"/>
    <s v="RELW OTHR FIRE COMP OH   TR2  PRTO AIR  FRAB"/>
    <s v="No Good/Out of Stdrd"/>
    <s v="Structure-Tower"/>
    <s v="Repair"/>
    <s v="45077883"/>
    <s v="T2 DI TMBLR-SN LS OBSPO 49/280 RPR STRT"/>
    <s v="ICQ"/>
  </r>
  <r>
    <s v="LC"/>
    <s v="120830869"/>
    <s v="000/001"/>
    <s v="T2 EI SALT SPRINGS-TIGR CRK 0/1 RPL INSS"/>
    <s v="VICTOR"/>
    <s v="ETL.3500.INSL"/>
    <d v="2021-04-16T00:00:00"/>
    <d v="2021-04-16T00:00:00"/>
    <d v="2022-06-17T00:00:00"/>
    <x v="58"/>
    <d v="2022-04-16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31376"/>
    <s v="010/204"/>
    <s v="T2 EI COLGATE-PALERMO 10/204 RPR WDPKR"/>
    <s v="SACTO"/>
    <s v="ETL.6500.POLE.WOOD"/>
    <d v="2021-04-16T00:00:00"/>
    <d v="2021-04-16T00:00:00"/>
    <d v="2022-05-22T00:00:00"/>
    <x v="58"/>
    <d v="2022-04-16T00:00:00"/>
    <x v="1"/>
    <s v="630"/>
    <x v="0"/>
    <s v="Closed"/>
    <s v="HFTD 2"/>
    <s v="RELW INSP COMP OH   FMOB TR2  PRTO FRAB"/>
    <s v="No Good/Out of Stdrd"/>
    <s v="Structure-Wood"/>
    <s v="Repair"/>
    <s v="44765928"/>
    <s v="T2 EI COLGATE-PALERMO 10/204 RPR WDPKR"/>
    <s v="ICW"/>
  </r>
  <r>
    <s v="LC"/>
    <s v="120831378"/>
    <s v="010/201"/>
    <s v="T2 EI COLGATE-PALERMO 10/201 RPL STRW"/>
    <s v="SACTO"/>
    <s v="ETL.6500.POLE.WOOD"/>
    <d v="2021-04-16T00:00:00"/>
    <d v="2021-04-16T00:00:00"/>
    <d v="2022-08-31T00:00:00"/>
    <x v="58"/>
    <d v="2022-04-16T00:00:00"/>
    <x v="1"/>
    <s v="372"/>
    <x v="0"/>
    <s v="Closed"/>
    <s v="HFTD 2"/>
    <s v="RELW INSP COMP OH   FMOB TR2  PRTO FRAB"/>
    <s v="No Good/Out of Stdrd"/>
    <s v="Structure-Wood"/>
    <s v="Replace"/>
    <s v="31552691"/>
    <s v="T2 EI COLGATE-PALERMO 10/201 RPL STRW"/>
    <s v="70Y"/>
  </r>
  <r>
    <s v="LC"/>
    <s v="120831379"/>
    <s v="010/202"/>
    <s v="T2 EI COLGATE-PALERMO 10/202 RPL STRW"/>
    <s v="SACTO"/>
    <s v="ETL.6500.INSL.CERA"/>
    <d v="2021-04-16T00:00:00"/>
    <d v="2021-04-16T00:00:00"/>
    <d v="2021-11-18T00:00:00"/>
    <x v="58"/>
    <d v="2022-04-16T00:00:00"/>
    <x v="0"/>
    <s v="372"/>
    <x v="0"/>
    <s v="Closed"/>
    <s v="HFTD 2"/>
    <s v="RELW INSP COMP OH   FMOB TR2  PRTO"/>
    <s v="No Good/Out of Stdrd"/>
    <s v="Structure-Wood"/>
    <s v="Replace"/>
    <s v="31552691"/>
    <s v="T2 EI COLGATE-PALERMO 10/201 RPL STRW"/>
    <s v="70Y"/>
  </r>
  <r>
    <s v="LC"/>
    <s v="120831862"/>
    <s v="007/002"/>
    <s v="T2 DI OAKHURST TAP 007/002 RPR SPLW"/>
    <s v="FRESNO"/>
    <s v="ETL.1252.INSL.NCER"/>
    <d v="2021-04-16T00:00:00"/>
    <d v="2021-04-16T00:00:00"/>
    <d v="2022-03-23T00:00:00"/>
    <x v="58"/>
    <d v="2022-04-16T00:00:00"/>
    <x v="0"/>
    <s v="630"/>
    <x v="0"/>
    <s v="Closed"/>
    <s v="HFTD 2"/>
    <s v="RELW OTHR FIRE COMP OH   TR2  PRTO AIR  NTDE"/>
    <s v="No Good/Out of Stdrd"/>
    <s v="Splice-Wood"/>
    <s v="Repair"/>
    <s v="45068657"/>
    <s v="T2 DI OAKHURST TAP 007/002 RPR SPLW"/>
    <s v="ICW"/>
  </r>
  <r>
    <s v="LC"/>
    <s v="120832162"/>
    <s v="000/005"/>
    <s v="T2 EI SLT SPRNGS-TIGER CRK 0/5 RPL INSS"/>
    <s v="VICTOR"/>
    <s v="ETL.3500.INSL"/>
    <d v="2021-04-16T00:00:00"/>
    <d v="2021-04-16T00:00:00"/>
    <d v="2022-06-17T00:00:00"/>
    <x v="58"/>
    <d v="2022-04-16T00:00:00"/>
    <x v="1"/>
    <s v="532"/>
    <x v="0"/>
    <s v="Closed"/>
    <s v="HFTD 2"/>
    <s v="RELW INSP COMP OH   FMOB TR2  PRTO"/>
    <s v="No Good/Out of Stdrd"/>
    <s v="Insulator-Steel"/>
    <s v="Replace"/>
    <s v="31601311"/>
    <s v="T2 EI SLT SPRNGS-TGR CRK  11/9 RPL INSS"/>
    <s v="93K"/>
  </r>
  <r>
    <s v="LC"/>
    <s v="120833015"/>
    <s v="014/083"/>
    <s v="T2 DI STNSLS-MLNS-MNTC 14/83 RPLC HRDT"/>
    <s v="VICTOR"/>
    <s v="ETL.3830.TOWR"/>
    <d v="2021-04-17T00:00:00"/>
    <d v="2021-04-16T00:00:00"/>
    <d v="2022-02-02T00:00:00"/>
    <x v="58"/>
    <d v="2022-04-16T00:00:00"/>
    <x v="0"/>
    <s v="543"/>
    <x v="0"/>
    <s v="Closed"/>
    <s v="HFTD 2"/>
    <s v="RELW OTHR FIRE COMP OH   TR2  PRTO AIR  FRAB"/>
    <s v="No Good/Out of Stdrd"/>
    <s v="Hardware-Tower"/>
    <s v="Replace"/>
    <s v="45122678"/>
    <s v="T2 DI STNSLS-MLNS-MNTC 14/83 RPLC HRDT"/>
    <s v="ICQ"/>
  </r>
  <r>
    <s v="LC"/>
    <s v="120833070"/>
    <s v="007/004"/>
    <s v="T2 DI OAKHURST TAP 7/4 RPLC INSW"/>
    <s v="FRESNO"/>
    <s v="ETL.1252.INSL.NCER"/>
    <d v="2021-04-17T00:00:00"/>
    <d v="2021-04-16T00:00:00"/>
    <d v="2022-03-23T00:00:00"/>
    <x v="58"/>
    <d v="2022-04-16T00:00:00"/>
    <x v="0"/>
    <s v="508"/>
    <x v="0"/>
    <s v="Closed"/>
    <s v="HFTD 2"/>
    <s v="RELW OTHR FIRE ACCM COMP OH   TR2  PRTO AIR"/>
    <s v="No Good/Out of Stdrd"/>
    <s v="Insulator-Wood"/>
    <s v="Replace"/>
    <s v="31536425"/>
    <s v="T2 DI OAKHURST TAP 7/4 RPLC INSW"/>
    <s v="93I"/>
  </r>
  <r>
    <s v="LC"/>
    <s v="120833201"/>
    <s v="009/072"/>
    <s v="T2 DI VAC-VCVL-JMSN-NR TWR 9/72 RPL INSS"/>
    <s v="LAKEVLLE"/>
    <s v="ETL.4100.INSL.CERA"/>
    <d v="2021-04-17T00:00:00"/>
    <d v="2021-04-13T00:00:00"/>
    <d v="2022-02-26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49400"/>
    <s v="T2 DI VC-VACVILLE-JMESN-NH RPL INSS 5TWR"/>
    <s v="93K"/>
  </r>
  <r>
    <s v="LC"/>
    <s v="120833212"/>
    <s v="003/017"/>
    <s v="T2 DI VASONA-METCALF 003/017 RPL INSS"/>
    <s v="METCALF"/>
    <s v="ETL.5932.INSL"/>
    <d v="2021-04-17T00:00:00"/>
    <d v="2021-04-09T00:00:00"/>
    <d v="2022-04-20T00:00:00"/>
    <x v="52"/>
    <d v="2022-04-09T00:00:00"/>
    <x v="1"/>
    <s v="532"/>
    <x v="0"/>
    <s v="Closed"/>
    <s v="HFTD 2"/>
    <s v="POHW OTHR FIRE COMP OH   TR2  PRTO AIR"/>
    <s v="No Good/Out of Stdrd"/>
    <s v="Insulator-Steel"/>
    <s v="Replace"/>
    <s v="31539354"/>
    <s v="DI HICKS-METCALF  RPL INSS 2TWRS"/>
    <s v="93K"/>
  </r>
  <r>
    <s v="LC"/>
    <s v="120833336"/>
    <s v="025/159"/>
    <s v="T2 EI STN-MLN MAN #1 25/159 RPR STRT"/>
    <s v="VICTOR"/>
    <s v="ETL.3830.TOWR"/>
    <d v="2021-04-17T00:00:00"/>
    <d v="2021-04-17T00:00:00"/>
    <d v="2022-02-03T00:00:00"/>
    <x v="59"/>
    <d v="2022-04-17T00:00:00"/>
    <x v="0"/>
    <s v="543"/>
    <x v="0"/>
    <s v="Closed"/>
    <s v="HFTD 2"/>
    <s v="RELW INSP COMP OH   FMOB TR2  PRTO FRAB"/>
    <s v="No Good/Out of Stdrd"/>
    <s v="Structure-Tower"/>
    <s v="Repair"/>
    <s v="45123142"/>
    <s v="T2 EI STN-MLN MAN #1 25/159 RPR STRT"/>
    <s v="ICQ"/>
  </r>
  <r>
    <s v="LC"/>
    <s v="120833551"/>
    <s v="019/113"/>
    <s v="T2 DI STNSLUS-MANTECA #2 19/113 RMV NEST"/>
    <s v="VICTOR"/>
    <s v="ETL.3820.TOWR"/>
    <d v="2021-04-17T00:00:00"/>
    <d v="2021-04-06T00:00:00"/>
    <d v="2021-09-17T00:00:00"/>
    <x v="49"/>
    <d v="2022-04-06T00:00:00"/>
    <x v="0"/>
    <s v="628"/>
    <x v="0"/>
    <s v="Closed"/>
    <s v="HFTD 2"/>
    <s v="RELW OTHR FIRE COMP OH   TR2  PRTO AIR  FRAB"/>
    <s v="Debris/Nest/etc."/>
    <s v="Structure-Steel"/>
    <s v="Remove"/>
    <s v="44962487"/>
    <s v="T2 DI STNSLUS-MANTECA #2 19/113 RMV NEST"/>
    <s v="ICS"/>
  </r>
  <r>
    <s v="LC"/>
    <s v="120833553"/>
    <s v="012/074"/>
    <s v="T2 DI STNSLAUS-MANTECA #2 12/74 RPR FOND"/>
    <s v="VICTOR"/>
    <s v="ETL.3820.TOWR"/>
    <d v="2021-04-17T00:00:00"/>
    <d v="2021-04-06T00:00:00"/>
    <d v="2022-02-01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323"/>
    <s v="T2 DI STNSLAUS-MANTECA #2 12/74 RPR FOND"/>
    <s v="ICQ"/>
  </r>
  <r>
    <s v="LC"/>
    <s v="120833556"/>
    <s v="026/156"/>
    <s v="T2 DI TSLA-SLADO-MANTECA 26/156 RPL INSW"/>
    <s v="VICTOR"/>
    <s v="ETL.4000.INSL.NCER"/>
    <d v="2021-04-17T00:00:00"/>
    <d v="2021-04-06T00:00:00"/>
    <d v="2022-02-01T00:00:00"/>
    <x v="49"/>
    <d v="2022-04-06T00:00:00"/>
    <x v="0"/>
    <s v="508"/>
    <x v="0"/>
    <s v="Closed"/>
    <s v="HFTD 2"/>
    <s v="RELW OTHR FIRE COMP OH   TR2  PRTO AIR"/>
    <s v="No Good/Out of Stdrd"/>
    <s v="Insulator-Wood"/>
    <s v="Replace"/>
    <s v="31538352"/>
    <s v="T2 DI TSLA-SLADO-MANTECA 26/156 RPL INSW"/>
    <s v="93I"/>
  </r>
  <r>
    <s v="LC"/>
    <s v="120833557"/>
    <s v="004/026"/>
    <s v="T2 DI STNSLS-MLS SS-MTC #1 4/26 RPR FOND"/>
    <s v="VICTOR"/>
    <s v="ETL.3830.TOWR"/>
    <d v="2021-04-17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19715"/>
    <s v="T2 DI STNSLS-MLS SS-MTC #1 4/26 RPR FOND"/>
    <s v="ICQ"/>
  </r>
  <r>
    <s v="LC"/>
    <s v="120833608"/>
    <s v="007/140"/>
    <s v="T2 EI TEJON-LEBEC 7/140 RPR GYWW"/>
    <s v="MIDWAY"/>
    <s v="ETL.9250.POLE.WOOD"/>
    <d v="2021-04-17T00:00:00"/>
    <d v="2021-04-17T00:00:00"/>
    <d v="2021-08-25T00:00:00"/>
    <x v="59"/>
    <d v="2022-04-17T00:00:00"/>
    <x v="0"/>
    <s v="630"/>
    <x v="0"/>
    <s v="Closed"/>
    <s v="HFTD 2"/>
    <s v="RELW INSP COMP OH   FMOB TR2  PRTO FRAB"/>
    <s v="No Good/Out of Stdrd"/>
    <s v="Ground Wire-Wood"/>
    <s v="Repair"/>
    <s v="44829772"/>
    <s v="T2 EI TEJON-LEBEC 7/140 RPR GYWW"/>
    <s v="ICW"/>
  </r>
  <r>
    <s v="LC"/>
    <s v="120833721"/>
    <s v="005/032"/>
    <s v="T2 DI STNISLAUS-MANTECA #2 5/32 RPR FOND"/>
    <s v="VICTOR"/>
    <s v="ETL.3820.TOWR"/>
    <d v="2021-04-17T00:00:00"/>
    <d v="2021-04-09T00:00:00"/>
    <d v="2022-01-19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19921"/>
    <s v="T2 DI STNISLAUS-MANTECA #2 5/32 RPR FOND"/>
    <s v="ICQ"/>
  </r>
  <r>
    <s v="LC"/>
    <s v="120833802"/>
    <s v="062/560"/>
    <s v="T2 EI CTONWOD-DELEVAN #2 62/560 RPR FOND"/>
    <s v="TABLEMTN"/>
    <s v="ETL.4580.TOWR"/>
    <d v="2021-04-17T00:00:00"/>
    <d v="2021-04-17T00:00:00"/>
    <d v="2022-01-12T00:00:00"/>
    <x v="59"/>
    <d v="2022-04-17T00:00:00"/>
    <x v="0"/>
    <s v="543"/>
    <x v="0"/>
    <s v="Closed"/>
    <s v="HFTD 2"/>
    <s v="RELW INSP COMP OH   FMOB TR2  PRTO FRAB"/>
    <s v="No Good/Out of Stdrd"/>
    <s v="Foundation/Concrete-Tower"/>
    <s v="Repair"/>
    <s v="45107485"/>
    <s v="T2 EI CTONWOD-DELEVAN #2 62/560 RPR FOND"/>
    <s v="ICQ"/>
  </r>
  <r>
    <s v="LC"/>
    <s v="120833838"/>
    <s v="030/004"/>
    <s v="T2 FULTON-HOPLAND 30/4 RPL STRW"/>
    <s v="LAKEVLLE"/>
    <s v="ETL.6890.POLE.WOOD"/>
    <d v="2021-04-17T00:00:00"/>
    <d v="2021-04-07T00:00:00"/>
    <d v="2021-10-13T00:00:00"/>
    <x v="50"/>
    <d v="2022-04-07T00:00:00"/>
    <x v="0"/>
    <s v="372"/>
    <x v="0"/>
    <s v="Closed"/>
    <s v="HFTD 2"/>
    <s v="POHW OTHR FIRE COMP OH   TR2  PRTO FRAB"/>
    <s v="No Good/Out of Stdrd"/>
    <s v="Structure-Wood"/>
    <s v="Replace"/>
    <s v="31536640"/>
    <s v="T2 EI FULTON-HOPLAND 033/003 RPL STRW"/>
    <s v="70Y"/>
  </r>
  <r>
    <s v="LC"/>
    <s v="120834001"/>
    <s v="025/146"/>
    <s v="T2 EI STNSLUS-MANTECA #2 025/14 RPR STRT"/>
    <s v="VICTOR"/>
    <s v="ETL.3820.TOWR"/>
    <d v="2021-04-17T00:00:00"/>
    <d v="2021-04-17T00:00:00"/>
    <d v="2022-02-09T00:00:00"/>
    <x v="59"/>
    <d v="2022-04-17T00:00:00"/>
    <x v="0"/>
    <s v="543"/>
    <x v="0"/>
    <s v="Closed"/>
    <s v="HFTD 2"/>
    <s v="RELW INSP COMP OH   FMOB TR2  PRTO FRAB"/>
    <s v="No Good/Out of Stdrd"/>
    <s v="Structure-Tower"/>
    <s v="Repair"/>
    <s v="45123139"/>
    <s v="T2 EI STNSLUS-MANTECA #2 025/14 RPR STRT"/>
    <s v="ICQ"/>
  </r>
  <r>
    <s v="LC"/>
    <s v="120834334"/>
    <s v="009/153"/>
    <s v="T2 EI TEJON-LEBEC 9/153 RPR GYWW"/>
    <s v="MIDWAY"/>
    <s v="ETL.9250.POLE.WOOD"/>
    <d v="2021-04-17T00:00:00"/>
    <d v="2021-04-17T00:00:00"/>
    <d v="2021-08-25T00:00:00"/>
    <x v="59"/>
    <d v="2022-04-17T00:00:00"/>
    <x v="0"/>
    <s v="630"/>
    <x v="0"/>
    <s v="Closed"/>
    <s v="HFTD 2"/>
    <s v="RELW INSP COMP OH   FMOB TR2  PRTO FRAB"/>
    <s v="No Good/Out of Stdrd"/>
    <s v="Guy Wire-Wood"/>
    <s v="Repair"/>
    <s v="44829775"/>
    <s v="T2 EI TEJON-LEBEC 9/153 RPR GYWW"/>
    <s v="ICW"/>
  </r>
  <r>
    <s v="LC"/>
    <s v="120835005"/>
    <s v="002/015"/>
    <s v="T2 EI KRCKHF-CLVS-SNGR #1 2/015 RPR FOND"/>
    <s v="FRESNO"/>
    <s v="ETL.1890.TOWR"/>
    <d v="2021-04-17T00:00:00"/>
    <d v="2021-04-17T00:00:00"/>
    <d v="2022-02-08T00:00:00"/>
    <x v="59"/>
    <d v="2022-04-17T00:00:00"/>
    <x v="0"/>
    <s v="543"/>
    <x v="0"/>
    <s v="Closed"/>
    <s v="HFTD 2"/>
    <s v="RELW INSP COMP OH   FMOB TR2  PRTO FRAB"/>
    <s v="Earth Covered Tower"/>
    <s v="Foundation/Concrete-Tower"/>
    <s v="Repair"/>
    <s v="45069191"/>
    <s v="T2 EI KRCKHF-CLVS-SNGR #1 2/015 RPR FOND"/>
    <s v="ICQ"/>
  </r>
  <r>
    <s v="LC"/>
    <s v="120835905"/>
    <s v="000/006"/>
    <s v="T2 EI SLT SPRNGS-TIGR CRK 0/006 RPL INSS"/>
    <s v="VICTOR"/>
    <s v="ETL.3500.INSL"/>
    <d v="2021-04-17T00:00:00"/>
    <d v="2021-04-17T00:00:00"/>
    <d v="2022-06-18T00:00:00"/>
    <x v="59"/>
    <d v="2022-04-17T00:00:00"/>
    <x v="1"/>
    <s v="532"/>
    <x v="0"/>
    <s v="Closed"/>
    <s v="HFTD 2"/>
    <s v="RELW INSP COMP OH   FMOB TR2  PRTO"/>
    <s v="No Good/Out of Stdrd"/>
    <s v="Insulator-Steel"/>
    <s v="Replace"/>
    <s v="31601311"/>
    <s v="T2 EI SLT SPRNGS-TGR CRK  11/9 RPL INSS"/>
    <s v="93K"/>
  </r>
  <r>
    <s v="LC"/>
    <s v="120835960"/>
    <s v="000/008"/>
    <s v="T2 EI SLT SPRNGS-TIGR CRK 0/8 RPL INSS"/>
    <s v="VICTOR"/>
    <s v="ETL.3500.INSL"/>
    <d v="2021-04-17T00:00:00"/>
    <d v="2021-04-17T00:00:00"/>
    <d v="2022-06-18T00:00:00"/>
    <x v="59"/>
    <d v="2022-04-17T00:00:00"/>
    <x v="1"/>
    <s v="532"/>
    <x v="0"/>
    <s v="Closed"/>
    <s v="HFTD 2"/>
    <s v="RELW INSP COMP OH   FMOB TR2  PRTO"/>
    <s v="No Good/Out of Stdrd"/>
    <s v="Insulator-Steel"/>
    <s v="Replace"/>
    <s v="31601311"/>
    <s v="T2 EI SLT SPRNGS-TGR CRK  11/9 RPL INSS"/>
    <s v="93K"/>
  </r>
  <r>
    <s v="LC"/>
    <s v="120835962"/>
    <s v="010/080"/>
    <s v="T2 EI SLT SPRNGS-TGR CRK 10/080 RPL INSS"/>
    <s v="VICTOR"/>
    <s v="ETL.3500.INSL"/>
    <d v="2021-04-17T00:00:00"/>
    <d v="2021-04-17T00:00:00"/>
    <d v="2022-06-23T00:00:00"/>
    <x v="59"/>
    <d v="2022-04-17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35966"/>
    <s v="009/079"/>
    <s v="T2 EI SALT SPRNGS-TIGR CRK 9/79 RPR FOND"/>
    <s v="VICTOR"/>
    <s v="ETL.3500.TOWR"/>
    <d v="2021-04-17T00:00:00"/>
    <d v="2021-04-17T00:00:00"/>
    <d v="2022-03-21T00:00:00"/>
    <x v="59"/>
    <d v="2022-04-17T00:00:00"/>
    <x v="0"/>
    <s v="543"/>
    <x v="0"/>
    <s v="Closed"/>
    <s v="HFTD 2"/>
    <s v="RELW INSP COMP OH   FMOB TR2  PRTO FRAB"/>
    <s v="No Good/Out of Stdrd"/>
    <s v="Foundation/Concrete-Tower"/>
    <s v="Repair"/>
    <s v="45150395"/>
    <s v="T2 EI SALT SPRNGS-TIGR CRK 9/79 RPR FOND"/>
    <s v="ICQ"/>
  </r>
  <r>
    <s v="LC"/>
    <s v="120835969"/>
    <s v="009/078"/>
    <s v="T2 EI SALT SPRNGS-TGR CRK 9/078 RPL INSS"/>
    <s v="VICTOR"/>
    <s v="ETL.3500.INSL"/>
    <d v="2021-04-17T00:00:00"/>
    <d v="2021-04-17T00:00:00"/>
    <d v="2022-06-23T00:00:00"/>
    <x v="59"/>
    <d v="2022-04-17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36014"/>
    <s v="009/076"/>
    <s v="T2 EI SALT SPRNGS-TIGR CRK 9/76 INS HRDT"/>
    <s v="VICTOR"/>
    <s v="ETL.3500.TOWR"/>
    <d v="2021-04-17T00:00:00"/>
    <d v="2021-04-17T00:00:00"/>
    <d v="2022-03-21T00:00:00"/>
    <x v="59"/>
    <d v="2022-04-17T00:00:00"/>
    <x v="0"/>
    <s v="543"/>
    <x v="0"/>
    <s v="Closed"/>
    <s v="HFTD 2"/>
    <s v="RELW INSP COMP OH   FMOB TR2  PRTO FRAB NTDE"/>
    <s v="No Good/Out of Stdrd"/>
    <s v="Hardware-Tower"/>
    <s v="Replace"/>
    <s v="45150396"/>
    <s v="T2 EI SALT SPRNGS-TIGR CRK 9/07 INS HRDT"/>
    <s v="ICQ"/>
  </r>
  <r>
    <s v="LC"/>
    <s v="120836040"/>
    <s v="009/074"/>
    <s v="T2 EI SLT SPG-TGR CREEK 009/07 RPR FOND"/>
    <s v="VICTOR"/>
    <s v="ETL.3500.TOWR"/>
    <d v="2021-04-17T00:00:00"/>
    <d v="2021-04-17T00:00:00"/>
    <d v="2022-03-21T00:00:00"/>
    <x v="59"/>
    <d v="2022-04-17T00:00:00"/>
    <x v="0"/>
    <s v="543"/>
    <x v="0"/>
    <s v="Closed"/>
    <s v="HFTD 2"/>
    <s v="RELW INSP COMP OH   FMOB TR2  PRTO FRAB"/>
    <s v="No Good/Out of Stdrd"/>
    <s v="Foundation/Concrete-Tower"/>
    <s v="Repair"/>
    <s v="45150397"/>
    <s v="T2 EI SLT SPG-TGR CREEK 009/07 RPR FOND"/>
    <s v="ICQ"/>
  </r>
  <r>
    <s v="LC"/>
    <s v="120836044"/>
    <s v="004/147"/>
    <s v="T2 EI SPLDNG-SMMT 04/147 RPR STRW"/>
    <s v="SACTO"/>
    <s v="ETL.8060.POLE.WOOD"/>
    <d v="2021-04-17T00:00:00"/>
    <d v="2021-04-17T00:00:00"/>
    <d v="2021-05-03T00:00:00"/>
    <x v="59"/>
    <d v="2022-04-17T00:00:00"/>
    <x v="0"/>
    <s v="630"/>
    <x v="0"/>
    <s v="Closed"/>
    <s v="HFTD 2"/>
    <s v="RELW INSP COMP OH   FMOB TR2  PRTO"/>
    <s v="No Good/Out of Stdrd"/>
    <s v="Structure-Wood"/>
    <s v="Repair"/>
    <s v="44764622"/>
    <s v="T2 EI SPLDNG-SMMT 04/147 RPR STRW"/>
    <s v="ICW"/>
  </r>
  <r>
    <s v="LC"/>
    <s v="120838025"/>
    <s v="007/004"/>
    <s v="T2 EI LAYTONVILLE-COVELO 7/4 RPR GYWW"/>
    <s v="LAKEVLLE"/>
    <s v="ETL.7390.POLE.NWOD"/>
    <d v="2021-04-18T00:00:00"/>
    <d v="2021-04-17T00:00:00"/>
    <d v="2021-06-23T00:00:00"/>
    <x v="59"/>
    <d v="2022-04-17T00:00:00"/>
    <x v="0"/>
    <s v="630"/>
    <x v="0"/>
    <s v="Closed"/>
    <s v="HFTD 2"/>
    <s v="RELW INSP COMP OH   FMOB TR2  PRTO"/>
    <s v="No Good/Out of Stdrd"/>
    <s v="Guy Wire-Wood"/>
    <s v="Repair"/>
    <s v="44877479"/>
    <s v="T2 EI LAYTONVILLE-COVELO 7/4 RPR GYWW"/>
    <s v="ICW"/>
  </r>
  <r>
    <s v="LC"/>
    <s v="120838039"/>
    <s v="007/003C"/>
    <s v="T2 EI LAYTONVILLE-COVELO 7/3C RMV VEG"/>
    <s v="WILLITS"/>
    <s v="ETL.7390.POLE.NWOD"/>
    <d v="2021-04-18T00:00:00"/>
    <d v="2021-04-17T00:00:00"/>
    <d v="2022-01-07T00:00:00"/>
    <x v="59"/>
    <d v="2022-04-17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838093"/>
    <s v="060/298"/>
    <s v="T2 EI MALIN-RD MTN #2 060/298 RPR GYWS"/>
    <s v="TABLEMTN"/>
    <s v="ETL.6020.TOWR"/>
    <d v="2021-04-18T00:00:00"/>
    <d v="2021-04-16T00:00:00"/>
    <d v="2022-08-04T00:00:00"/>
    <x v="58"/>
    <d v="2022-04-16T00:00:00"/>
    <x v="1"/>
    <s v="628"/>
    <x v="0"/>
    <s v="Closed"/>
    <s v="HFTD 2"/>
    <s v="RELW COMP OH   FMOB TR2  PRTO CLMB FRAB"/>
    <s v="No Good/Out of Stdrd"/>
    <s v="Guy Wire-Steel"/>
    <s v="Repair"/>
    <s v="45193986"/>
    <s v="T2 EI MALIN-RD MTN #2 060/298 RPR GYWS"/>
    <s v="ICS"/>
  </r>
  <r>
    <s v="LC"/>
    <s v="120839581"/>
    <s v="006/106"/>
    <s v="T2 EI COLGATE-PALERM 06/106 RPR GND WIRE"/>
    <s v="SACTO"/>
    <s v="ETL.6500.POLE.WOOD"/>
    <d v="2021-04-19T00:00:00"/>
    <d v="2021-04-17T00:00:00"/>
    <d v="2021-08-14T00:00:00"/>
    <x v="59"/>
    <d v="2022-04-17T00:00:00"/>
    <x v="0"/>
    <s v="630"/>
    <x v="0"/>
    <s v="Closed"/>
    <s v="HFTD 2"/>
    <s v="RELW INSP COMP OH   FMOB TR2  PRTO FRAB"/>
    <s v="No Good/Out of Stdrd"/>
    <s v="Ground Wire-Wood"/>
    <s v="Repair"/>
    <s v="44808057"/>
    <s v="T2 EI COLGATE-PALERM 06/106 RPR GND WIRE"/>
    <s v="ICW"/>
  </r>
  <r>
    <s v="LC"/>
    <s v="120839582"/>
    <s v="005/097"/>
    <s v="T2 EI COLGATE-PALERMO 5/097 REFRAME"/>
    <s v="SACTO"/>
    <s v="ETL.6500.POLE.WOOD"/>
    <d v="2021-04-19T00:00:00"/>
    <d v="2021-04-17T00:00:00"/>
    <d v="2021-08-11T00:00:00"/>
    <x v="59"/>
    <d v="2022-04-17T00:00:00"/>
    <x v="0"/>
    <s v="637"/>
    <x v="0"/>
    <s v="Closed"/>
    <s v="HFTD 2"/>
    <s v="RELW INSP COMP OH   FMOB TR2  PRTO FRAB"/>
    <s v="No Good/Out of Stdrd"/>
    <s v="Crossarm-Wood"/>
    <s v="Replace"/>
    <s v="31537106"/>
    <s v="T2 EI COLGATE-PALERMO 5/097 REFRAME"/>
    <s v="93E"/>
  </r>
  <r>
    <s v="LC"/>
    <s v="120839595"/>
    <s v="013/114"/>
    <s v="T2 DI PARADISE-TABLE MTN 13/114 RPL INSS"/>
    <s v="TABLEMTN"/>
    <s v="ETL.4316.INSL.CERA"/>
    <d v="2021-04-19T00:00:00"/>
    <d v="2021-04-15T00:00:00"/>
    <d v="2021-07-20T00:00:00"/>
    <x v="57"/>
    <d v="2022-04-15T00:00:00"/>
    <x v="0"/>
    <s v="532"/>
    <x v="0"/>
    <s v="Closed"/>
    <s v="HFTD 2"/>
    <s v="POHW OTHR COMP OH   TR2  PRTO AIR"/>
    <s v="No Good/Out of Stdrd"/>
    <s v="Insulator-Steel"/>
    <s v="Replace"/>
    <s v="31533715"/>
    <s v="T3 DI PARADISE-BUTTE  RPLC INSS 29TWRS"/>
    <s v="93K"/>
  </r>
  <r>
    <s v="LC"/>
    <s v="120839596"/>
    <s v="013/114"/>
    <s v="T2 DI PARADISE-TBL MTN 13/114 RPLC HRDT"/>
    <s v="TABLEMTN"/>
    <s v="ETL.4316.TOWR"/>
    <d v="2021-04-19T00:00:00"/>
    <d v="2021-04-15T00:00:00"/>
    <d v="2021-06-10T00:00:00"/>
    <x v="57"/>
    <d v="2022-04-15T00:00:00"/>
    <x v="0"/>
    <s v="543"/>
    <x v="0"/>
    <s v="Closed"/>
    <s v="HFTD 2"/>
    <s v="RELW OTHR FIRE COMP OH   TR2  PRTO AIR"/>
    <s v="No Good/Out of Stdrd"/>
    <s v="Hardware-Tower"/>
    <s v="Replace"/>
    <s v="44861525"/>
    <s v="T2 DI PARADISE-TBL MTN 13/114 RPLC HRDT"/>
    <s v="ICQ"/>
  </r>
  <r>
    <s v="LC"/>
    <s v="120839624"/>
    <s v="012/090"/>
    <s v="T2 DI WISHON-COPPERMINE 012/090 RPR FOND"/>
    <s v="FRESNO"/>
    <s v="ETL.9330.POLE.NWOD"/>
    <d v="2021-04-19T00:00:00"/>
    <d v="2021-04-16T00:00:00"/>
    <d v="2021-07-01T00:00:00"/>
    <x v="58"/>
    <d v="2022-04-16T00:00:00"/>
    <x v="0"/>
    <s v="543"/>
    <x v="0"/>
    <s v="Closed"/>
    <s v="HFTD 2"/>
    <s v="RELW OTHR FIRE COMP OH   TR2  PRTO AIR"/>
    <s v="No Good/Out of Stdrd"/>
    <s v="Foundation/Concrete-Tower"/>
    <s v="Repair"/>
    <s v="44839762"/>
    <s v="T2 DI WISHON-COPPERMINE 012/090 RPR FOND"/>
    <s v="ICQ"/>
  </r>
  <r>
    <s v="LC"/>
    <s v="120839722"/>
    <s v="054/381"/>
    <s v="T2 DI CARIBOU-TABLE MTN 54/381 RPLC INSS"/>
    <s v="TABLEMTN"/>
    <s v="ETL.4440.INSL.CERA"/>
    <d v="2021-04-19T00:00:00"/>
    <d v="2021-04-12T00:00:00"/>
    <d v="2022-06-17T00:00:00"/>
    <x v="54"/>
    <d v="2022-04-12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839806"/>
    <s v="015/087"/>
    <s v="T2 DI STANISLAUS-MNTC #2 15/87 RPLC HRDT"/>
    <s v="VICTOR"/>
    <s v="ETL.3820.TOWR"/>
    <d v="2021-04-19T00:00:00"/>
    <d v="2021-04-12T00:00:00"/>
    <d v="2022-02-04T00:00:00"/>
    <x v="54"/>
    <d v="2022-04-12T00:00:00"/>
    <x v="0"/>
    <s v="543"/>
    <x v="0"/>
    <s v="Closed"/>
    <s v="HFTD 2"/>
    <s v="RELW OTHR FIRE COMP OH   TR2  PRTO AIR  FRAB"/>
    <s v="No Good/Out of Stdrd"/>
    <s v="Hardware-Tower"/>
    <s v="Replace"/>
    <s v="45123048"/>
    <s v="T2 DI STANISLAUS-MNTC #2 15/87 RPLC HRDT"/>
    <s v="ICQ"/>
  </r>
  <r>
    <s v="LC"/>
    <s v="120839807"/>
    <s v="015/087"/>
    <s v="T2 DI STANISLAUS-MNTC #2 15/87 RMV VEG"/>
    <s v="VICTOR"/>
    <s v="ETL.3820.TOWR"/>
    <d v="2021-04-19T00:00:00"/>
    <d v="2021-04-12T00:00:00"/>
    <d v="2021-12-16T00:00:00"/>
    <x v="54"/>
    <d v="2022-04-12T00:00:00"/>
    <x v="0"/>
    <s v="564"/>
    <x v="0"/>
    <s v="Closed"/>
    <s v="HFTD 2"/>
    <s v="POHW OTHR FIRE COMP OH   TR2  PRTO AIR  FRAB"/>
    <s v="Overgrown"/>
    <s v="Vegetation-Tower"/>
    <s v="Cage Clearing"/>
    <s v=""/>
    <s v=""/>
    <s v=""/>
  </r>
  <r>
    <s v="LC"/>
    <s v="120839930"/>
    <s v="010/052"/>
    <s v="T2 DI SILVERADO-FULTON JCT 10/52 RPL INS"/>
    <s v="LAKEVLLE"/>
    <s v="ETL.1610.INSL.NCER"/>
    <d v="2021-04-19T00:00:00"/>
    <d v="2021-04-12T00:00:00"/>
    <d v="2022-03-13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106"/>
    <s v="T2 DI SLVRD-FLTN JCT  RPL INSS 6TWRS"/>
    <s v="93K"/>
  </r>
  <r>
    <s v="LC"/>
    <s v="120839931"/>
    <s v="013/079"/>
    <s v="T2 DI STNSLS-MLNS-MNTC 13/79 RPR FOND"/>
    <s v="VICTOR"/>
    <s v="ETL.3830.TOWR"/>
    <d v="2021-04-19T00:00:00"/>
    <d v="2021-04-09T00:00:00"/>
    <d v="2022-02-03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22672"/>
    <s v="T2 DI STNSLS-MLNS-MNTC 13/79 RPR FOND"/>
    <s v="ICQ"/>
  </r>
  <r>
    <s v="LC"/>
    <s v="120839933"/>
    <s v="010/052"/>
    <s v="T2 DI FULTON-PUEBLO 10/52 RPL INSS"/>
    <s v="LAKEVLLE"/>
    <s v="ETL.1600.INSL.NCER"/>
    <d v="2021-04-19T00:00:00"/>
    <d v="2021-04-12T00:00:00"/>
    <d v="2022-02-25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0120"/>
    <s v="027/180"/>
    <s v="T2 DI POE-RIO OSO 27/180 RPL INSS"/>
    <s v="TABLEMTN"/>
    <s v="ETL.5540.INSL.CERA"/>
    <d v="2021-04-19T00:00:00"/>
    <d v="2021-04-09T00:00:00"/>
    <d v="2022-08-10T00:00:00"/>
    <x v="52"/>
    <d v="2022-04-09T00:00:00"/>
    <x v="1"/>
    <s v="532"/>
    <x v="0"/>
    <s v="Closed"/>
    <s v="HFTD 2"/>
    <s v="POHW OTHR FIRE COMP OH   TR2  PRTO AIR"/>
    <s v="No Good/Out of Stdrd"/>
    <s v="Insulator-Steel"/>
    <s v="Replace"/>
    <s v="31546766"/>
    <s v="T2 DI POE-RIO OSO  RPL INSS 7 TWRS"/>
    <s v="93K"/>
  </r>
  <r>
    <s v="LC"/>
    <s v="120840122"/>
    <s v=":008/004"/>
    <s v="T2 DI BLLT-RVRBNK-MLS SWST :8/4 RPR STRW"/>
    <s v="VICTOR"/>
    <s v="ETL.1070.POLE.WOOD"/>
    <d v="2021-04-19T00:00:00"/>
    <d v="2021-04-12T00:00:00"/>
    <d v="2022-05-06T00:00:00"/>
    <x v="54"/>
    <d v="2022-04-12T00:00:00"/>
    <x v="1"/>
    <s v="630"/>
    <x v="0"/>
    <s v="Closed"/>
    <s v="HFTD 2"/>
    <s v="RELW OTHR FIRE COMP OH   TR2  PRTO AIR  FRAB"/>
    <s v="No Good/Out of Stdrd"/>
    <s v="Structure-Wood"/>
    <s v="Repair"/>
    <s v="45155256"/>
    <s v="T2 DI BLLT-RVRBNK-MLS SWST :8/4 RPR STRW"/>
    <s v="ICW"/>
  </r>
  <r>
    <s v="LC"/>
    <s v="120840123"/>
    <s v="010/050"/>
    <s v="T2 DI FLTN-PUEBLO SLVR 10/50 RPLC INSS"/>
    <s v="LAKEVLLE"/>
    <s v="ETL.1610.INSL.CERA"/>
    <d v="2021-04-19T00:00:00"/>
    <d v="2021-04-09T00:00:00"/>
    <d v="2022-03-13T00:00:00"/>
    <x v="52"/>
    <d v="2022-04-09T00:00:00"/>
    <x v="0"/>
    <s v="532"/>
    <x v="0"/>
    <s v="Closed"/>
    <s v="HFTD 2"/>
    <s v="POHW OTHR FIRE COMP OH   TR2  PRTO AIR"/>
    <s v="No Good/Out of Stdrd"/>
    <s v="Insulator-Steel"/>
    <s v="Replace"/>
    <s v="31548684"/>
    <s v="T2 DI SILVERADO-FUTON JCT  RPL INSS 6TWR"/>
    <s v="93K"/>
  </r>
  <r>
    <s v="LC"/>
    <s v="120840125"/>
    <s v=":008/004"/>
    <s v="T2 DI BLT-RVRBNK-MLNS SWST :8/4 RPL INSW"/>
    <s v="VICTOR"/>
    <s v="ETL.1070.INSL.NCER"/>
    <d v="2021-04-19T00:00:00"/>
    <d v="2021-04-12T00:00:00"/>
    <d v="2022-05-06T00:00:00"/>
    <x v="54"/>
    <d v="2022-04-12T00:00:00"/>
    <x v="1"/>
    <s v="508"/>
    <x v="0"/>
    <s v="Closed"/>
    <s v="HFTD 2"/>
    <s v="POHW OTHR FIRE COMP OH   TR2  PRTO AIR  NTDE"/>
    <s v="No Good/Out of Stdrd"/>
    <s v="Insulator-Wood"/>
    <s v="Replace"/>
    <s v="31539420"/>
    <s v="T2 DI BLLT-RBK-MLS SWS :005/006 RPL INSW"/>
    <s v="93I"/>
  </r>
  <r>
    <s v="LC"/>
    <s v="120840126"/>
    <s v="010/050"/>
    <s v="T2 DI FULTON-PUEBLO 10/50 RPLC INSS"/>
    <s v="LAKEVLLE"/>
    <s v="ETL.1600.INSL.CERA"/>
    <d v="2021-04-19T00:00:00"/>
    <d v="2021-04-09T00:00:00"/>
    <d v="2022-02-25T00:00:00"/>
    <x v="52"/>
    <d v="2022-04-09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0127"/>
    <s v="010/050"/>
    <s v="T2 DI FULTON-PUEBLO 10/50 RPR STRT"/>
    <s v="LAKEVLLE"/>
    <s v="ETL.1600.TOWR"/>
    <d v="2021-04-19T00:00:00"/>
    <d v="2021-04-09T00:00:00"/>
    <d v="2022-03-15T00:00:00"/>
    <x v="52"/>
    <d v="2022-04-09T00:00:00"/>
    <x v="0"/>
    <s v="543"/>
    <x v="0"/>
    <s v="Closed"/>
    <s v="HFTD 2"/>
    <s v="RELW OTHR FIRE COMP OH   TR2  PRTO AIR  FRAB"/>
    <s v="No Good/Out of Stdrd"/>
    <s v="Structure-Tower"/>
    <s v="Repair"/>
    <s v="45142245"/>
    <s v="T2 DI FULTON-PUEBLO 10/50 RPR STRT"/>
    <s v="ICQ"/>
  </r>
  <r>
    <s v="LC"/>
    <s v="120840128"/>
    <s v="006/048"/>
    <s v="T2 DI ELDORADO-MSR FLT #1 6/48 RPL INSS"/>
    <s v="SACTO"/>
    <s v="ETL.1530.INSL.CERA"/>
    <d v="2021-04-19T00:00:00"/>
    <d v="2021-04-16T00:00:00"/>
    <d v="2022-06-15T00:00:00"/>
    <x v="58"/>
    <d v="2022-04-16T00:00:00"/>
    <x v="1"/>
    <s v="532"/>
    <x v="0"/>
    <s v="Closed"/>
    <s v="HFTD 2"/>
    <s v="POHW OTHR FIRE COMP OH   TR2  PRTO AIR"/>
    <s v="No Good/Out of Stdrd"/>
    <s v="Insulator-Steel"/>
    <s v="Replace"/>
    <s v="31535732"/>
    <s v="T2 DI ELDRD-MSSRI FLT #1 RPL INSS 10TWRS"/>
    <s v="93K"/>
  </r>
  <r>
    <s v="LC"/>
    <s v="120840270"/>
    <s v="006/048"/>
    <s v="T2 DI ELDORADO-MSR FLT #2 6/48 RPL INSS"/>
    <s v="SACTO"/>
    <s v="ETL.1540.INSL.CERA"/>
    <d v="2021-04-19T00:00:00"/>
    <d v="2021-04-16T00:00:00"/>
    <d v="2022-05-19T00:00:00"/>
    <x v="58"/>
    <d v="2022-04-16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840351"/>
    <s v=":010/056"/>
    <s v="T2 DI CZY HRS CN-SLS-SD :10/56 RMV DBRIS"/>
    <s v="MOSSLNDG"/>
    <s v="ETL.2900.TOWR"/>
    <d v="2021-04-19T00:00:00"/>
    <d v="2021-04-16T00:00:00"/>
    <d v="2021-05-24T00:00:00"/>
    <x v="58"/>
    <d v="2022-04-16T00:00:00"/>
    <x v="0"/>
    <s v="628"/>
    <x v="0"/>
    <s v="Closed"/>
    <s v="HFTD 2"/>
    <s v="RELW OTHR FIRE COMP OH   TR2  PRTO AIR"/>
    <s v="Debris/Nest/etc."/>
    <s v="Structure-Steel"/>
    <s v="Remove"/>
    <s v="44805763"/>
    <s v="T2 DI CZY HRS CN-SLS-SD :10/56 RMV DBRIS"/>
    <s v="ICS"/>
  </r>
  <r>
    <s v="LC"/>
    <s v="120840439"/>
    <s v="023/137"/>
    <s v="T2 EI STNSLS-MNTC #2 23/137 RPP CNDS"/>
    <s v="VICTOR"/>
    <s v="ETL.3820.TOWR"/>
    <d v="2021-04-19T00:00:00"/>
    <d v="2021-04-19T00:00:00"/>
    <d v="2021-12-09T00:00:00"/>
    <x v="60"/>
    <d v="2022-04-19T00:00:00"/>
    <x v="0"/>
    <s v="628"/>
    <x v="0"/>
    <s v="Closed"/>
    <s v="HFTD 2"/>
    <s v="RELW INSP COMP OH   FMOB TR2  PRTO FRAB"/>
    <s v="No Good/Out of Stdrd"/>
    <s v="Conductor-Steel"/>
    <s v="Repair"/>
    <s v="44977946"/>
    <s v="T2 EI STNSLS-MNTC #2 23/137 RPP CNDS"/>
    <s v="ICS"/>
  </r>
  <r>
    <s v="LC"/>
    <s v="120840511"/>
    <s v="024/177"/>
    <s v="T2 EI TRINITY-COTTONWOOD 24/177 REPULL"/>
    <s v="TABLEMTN"/>
    <s v="ETL.4040.POLE.STPS"/>
    <d v="2021-04-19T00:00:00"/>
    <d v="2021-04-19T00:00:00"/>
    <d v="2021-09-02T00:00:00"/>
    <x v="60"/>
    <d v="2022-04-19T00:00:00"/>
    <x v="0"/>
    <s v="630"/>
    <x v="0"/>
    <s v="Closed"/>
    <s v="HFTD 2"/>
    <s v="RELW INSP COMP OH   FMOB TR2  PRTO"/>
    <s v="No Good/Out of Stdrd"/>
    <s v="Guy Wire-Wood"/>
    <s v="Repair"/>
    <s v="44873930"/>
    <s v="T2 EI TRINITY-COTTONWOOD 24/177 REPULL"/>
    <s v="ICW"/>
  </r>
  <r>
    <s v="LC"/>
    <s v="120840570"/>
    <s v="024/177"/>
    <s v="T2 EI TRINITY-COTTONWOOD 24/177 REPULL"/>
    <s v="TABLEMTN"/>
    <s v="ETL.4040.POLE.STPS"/>
    <d v="2021-04-19T00:00:00"/>
    <d v="2021-04-19T00:00:00"/>
    <d v="2021-09-02T00:00:00"/>
    <x v="60"/>
    <d v="2022-04-19T00:00:00"/>
    <x v="0"/>
    <s v="630"/>
    <x v="0"/>
    <s v="Closed"/>
    <s v="HFTD 2"/>
    <s v="RELW INSP COMP OH   FMOB TR2  PRTO"/>
    <s v="No Good/Out of Stdrd"/>
    <s v="Guy Wire-Wood"/>
    <s v="Repair"/>
    <s v="44873931"/>
    <s v="T2 EI TRINITY-COTTONWOOD 24/177 REPULL"/>
    <s v="ICW"/>
  </r>
  <r>
    <s v="LC"/>
    <s v="120840595"/>
    <s v="027/171"/>
    <s v="T2 DI TESLA-SLD-MNTC 27/171 RPL HRDD"/>
    <s v="VICTOR"/>
    <s v="ETL.4000.POLE.WOOD"/>
    <d v="2021-04-19T00:00:00"/>
    <d v="2021-04-12T00:00:00"/>
    <d v="2021-10-12T00:00:00"/>
    <x v="54"/>
    <d v="2022-04-12T00:00:00"/>
    <x v="0"/>
    <s v="630"/>
    <x v="0"/>
    <s v="Closed"/>
    <s v="HFTD 2"/>
    <s v="RELW OTHR FIRE COMP OH   TR2  PRTO AIR  FRAB"/>
    <s v="No Good/Out of Stdrd"/>
    <s v="Hardware-Wood"/>
    <s v="Replace"/>
    <s v="44977845"/>
    <s v="T2 DI TESLA-SLD-MNTC 27/171 RPL HRDD"/>
    <s v="ICW"/>
  </r>
  <r>
    <s v="LC"/>
    <s v="120840612"/>
    <s v="024/177"/>
    <s v="T2 EI TRINITY-COTTONWOOD 24/177 REPULL"/>
    <s v="TABLEMTN"/>
    <s v="ETL.4040.POLE.STPS"/>
    <d v="2021-04-19T00:00:00"/>
    <d v="2021-04-19T00:00:00"/>
    <d v="2021-09-02T00:00:00"/>
    <x v="60"/>
    <d v="2022-04-19T00:00:00"/>
    <x v="0"/>
    <s v="630"/>
    <x v="0"/>
    <s v="Closed"/>
    <s v="HFTD 2"/>
    <s v="RELW INSP COMP OH   FMOB TR2  PRTO"/>
    <s v="No Good/Out of Stdrd"/>
    <s v="Guy Wire-Wood"/>
    <s v="Repair"/>
    <s v="44873932"/>
    <s v="T2 EI TRINITY-COTTONWOOD 24/177 REPULL"/>
    <s v="ICW"/>
  </r>
  <r>
    <s v="LC"/>
    <s v="120840863"/>
    <s v="011/091"/>
    <s v="T2 EI PIT #1-CTTNWD 11/091 INS HRDT"/>
    <s v="TABLEMTN"/>
    <s v="ETL.5390.TOWR"/>
    <d v="2021-04-19T00:00:00"/>
    <d v="2021-04-19T00:00:00"/>
    <d v="2022-07-26T00:00:00"/>
    <x v="60"/>
    <d v="2022-04-19T00:00:00"/>
    <x v="1"/>
    <s v="543"/>
    <x v="0"/>
    <s v="Closed"/>
    <s v="HFTD 2"/>
    <s v="RELW INSP COMP OH   FMOB TR2  PRTO FRAB NTDE"/>
    <s v="Missing"/>
    <s v="Hardware-Tower"/>
    <s v="Install"/>
    <s v="45180997"/>
    <s v="T2 EI PIT #1-CTTNWD 11/091 INS HRDT"/>
    <s v="ICQ"/>
  </r>
  <r>
    <s v="LC"/>
    <s v="120840989"/>
    <s v="004/092"/>
    <s v="T2 EI WEIMAR-HALSEY 004/092 RPR STRW"/>
    <s v="SACTO"/>
    <s v="ETL.8340.POLE.WOOD"/>
    <d v="2021-04-19T00:00:00"/>
    <d v="2021-04-19T00:00:00"/>
    <d v="2022-03-05T00:00:00"/>
    <x v="60"/>
    <d v="2022-04-19T00:00:00"/>
    <x v="0"/>
    <s v="630"/>
    <x v="0"/>
    <s v="Closed"/>
    <s v="HFTD 2"/>
    <s v="RELW OTHR FIRE COMP OH   TR2  PRTO FRAB"/>
    <s v="No Good/Out of Stdrd"/>
    <s v="Structure-Wood"/>
    <s v="Repair"/>
    <s v="44756754"/>
    <s v="T2 EI WEIMAR-HALSEY 004/092 RPR STRW"/>
    <s v="ICW"/>
  </r>
  <r>
    <s v="LC"/>
    <s v="120841072"/>
    <s v="023/147"/>
    <s v="T2 EI STN-MLN MAN #1 23/147 UNBURY"/>
    <s v="VICTOR"/>
    <s v="ETL.3830.TOWR"/>
    <d v="2021-04-19T00:00:00"/>
    <d v="2021-04-19T00:00:00"/>
    <d v="2022-02-11T00:00:00"/>
    <x v="60"/>
    <d v="2022-04-19T00:00:00"/>
    <x v="0"/>
    <s v="543"/>
    <x v="0"/>
    <s v="Closed"/>
    <s v="HFTD 2"/>
    <s v="RELW INSP COMP OH   FMOB TR2  PRTO FRAB"/>
    <s v="No Good/Out of Stdrd"/>
    <s v="Foundation/Concrete-Tower"/>
    <s v="Repair"/>
    <s v="45123133"/>
    <s v="T2 EI STN-MLN MAN #1 23/147 UNBURY"/>
    <s v="ICQ"/>
  </r>
  <r>
    <s v="LC"/>
    <s v="120841380"/>
    <s v="011/045"/>
    <s v="T2 DI MORRO BAY-SOLAR #2 11/45 RPLC INSS"/>
    <s v="PISMOBCH"/>
    <s v="ETL.5310.INSL"/>
    <d v="2021-04-19T00:00:00"/>
    <d v="2021-04-09T00:00:00"/>
    <d v="2022-07-14T00:00:00"/>
    <x v="52"/>
    <d v="2022-04-09T00:00:00"/>
    <x v="1"/>
    <s v="532"/>
    <x v="0"/>
    <s v="Closed"/>
    <s v="HFTD 2"/>
    <s v="POHW OTHR FIRE COMP OH   TR2  PRTO AIR"/>
    <s v="No Good/Out of Stdrd"/>
    <s v="Insulator-Steel"/>
    <s v="Replace"/>
    <s v="31550476"/>
    <s v="T2 EI MR BY-SLR SW STA #2  RPL INSS 5 TW"/>
    <s v="93K"/>
  </r>
  <r>
    <s v="LC"/>
    <s v="120841387"/>
    <s v="010/049"/>
    <s v="T2 DI FULTON-PUEBLO 10/49 RPL INSS"/>
    <s v="LAKEVLLE"/>
    <s v="ETL.1600.INSL.NCER"/>
    <d v="2021-04-19T00:00:00"/>
    <d v="2021-04-12T00:00:00"/>
    <d v="2022-02-25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1512"/>
    <s v="011/053"/>
    <s v="T2 DI FULTON-PUEBLO 011/053 RPL INSS"/>
    <s v="LAKEVLLE"/>
    <s v="ETL.1600.INSL.NCER"/>
    <d v="2021-04-19T00:00:00"/>
    <d v="2021-04-12T00:00:00"/>
    <d v="2022-02-27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1530"/>
    <s v="010/049"/>
    <s v="T2 DI SLVRDO-FULTON JCT 10/49 RPL INSS"/>
    <s v="LAKEVLLE"/>
    <s v="ETL.1610.INSL.NCER"/>
    <d v="2021-04-19T00:00:00"/>
    <d v="2021-04-12T00:00:00"/>
    <d v="2022-03-13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48684"/>
    <s v="T2 DI SILVERADO-FUTON JCT  RPL INSS 6TWR"/>
    <s v="93K"/>
  </r>
  <r>
    <s v="LC"/>
    <s v="120841531"/>
    <s v="010/049"/>
    <s v="T2 DI FULTON-PUEBLO 10/49 RPL HRDT"/>
    <s v="LAKEVLLE"/>
    <s v="ETL.1600.TOWR"/>
    <d v="2021-04-19T00:00:00"/>
    <d v="2021-04-12T00:00:00"/>
    <d v="2022-03-14T00:00:00"/>
    <x v="54"/>
    <d v="2022-04-12T00:00:00"/>
    <x v="0"/>
    <s v="543"/>
    <x v="0"/>
    <s v="Closed"/>
    <s v="HFTD 2"/>
    <s v="RELW OTHR FIRE COMP OH   TR2  PRTO AIR  FRAB NTDE"/>
    <s v="No Good/Out of Stdrd"/>
    <s v="Hardware-Tower"/>
    <s v="Replace"/>
    <s v="45142244"/>
    <s v="T2 DI FULTON-PUEBLO 10/49 RPL HRDT"/>
    <s v="ICQ"/>
  </r>
  <r>
    <s v="LC"/>
    <s v="120841540"/>
    <s v="011/053"/>
    <s v="T2 DI SILVERADO-FULTN JCT 11/53 RPL INSS"/>
    <s v="LAKEVLLE"/>
    <s v="ETL.1610.INSL.NCER"/>
    <d v="2021-04-19T00:00:00"/>
    <d v="2021-04-12T00:00:00"/>
    <d v="2022-03-13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106"/>
    <s v="T2 DI SLVRD-FLTN JCT  RPL INSS 6TWRS"/>
    <s v="93K"/>
  </r>
  <r>
    <s v="LC"/>
    <s v="120841850"/>
    <s v="025/143"/>
    <s v="T2 DI TESLA-SALADO-MTC 25/143 RPR GYWW"/>
    <s v="VICTOR"/>
    <s v="ETL.4000.POLE.WOOD"/>
    <d v="2021-04-19T00:00:00"/>
    <d v="2021-04-12T00:00:00"/>
    <d v="2021-10-07T00:00:00"/>
    <x v="54"/>
    <d v="2022-04-12T00:00:00"/>
    <x v="0"/>
    <s v="630"/>
    <x v="0"/>
    <s v="Closed"/>
    <s v="HFTD 2"/>
    <s v="RELW OTHR FIRE COMP OH   TR2  PRTO AIR  FRAB"/>
    <s v="No Good/Out of Stdrd"/>
    <s v="Guy Wire-Wood"/>
    <s v="Repair"/>
    <s v="44975294"/>
    <s v="T2 DI TESLA-SALADO-MTC 25/143 RPR GYWW"/>
    <s v="ICW"/>
  </r>
  <r>
    <s v="LC"/>
    <s v="120841854"/>
    <s v="025/143"/>
    <s v="T2 DI TESLA-SALADO-MTC 25/143 RPL HRDD"/>
    <s v="VICTOR"/>
    <s v="ETL.4000.POLE.WOOD"/>
    <d v="2021-04-19T00:00:00"/>
    <d v="2021-04-12T00:00:00"/>
    <d v="2021-10-07T00:00:00"/>
    <x v="54"/>
    <d v="2022-04-12T00:00:00"/>
    <x v="0"/>
    <s v="630"/>
    <x v="0"/>
    <s v="Closed"/>
    <s v="HFTD 2"/>
    <s v="RELW OTHR FIRE COMP OH   TR2  PRTO AIR  FRAB"/>
    <s v="No Good/Out of Stdrd"/>
    <s v="Hardware-Wood"/>
    <s v="Replace"/>
    <s v="44975295"/>
    <s v="T2 DI TESLA-SALADO-MTC 25/143 RPL HRDD"/>
    <s v="ICW"/>
  </r>
  <r>
    <s v="LC"/>
    <s v="120842001"/>
    <s v="014/089"/>
    <s v="T2 DI STNSLS-MLNS-MNTC 14/89 RPR STRT"/>
    <s v="VICTOR"/>
    <s v="ETL.3830.TOWR"/>
    <d v="2021-04-19T00:00:00"/>
    <d v="2021-04-09T00:00:00"/>
    <d v="2022-02-04T00:00:00"/>
    <x v="52"/>
    <d v="2022-04-09T00:00:00"/>
    <x v="0"/>
    <s v="543"/>
    <x v="0"/>
    <s v="Closed"/>
    <s v="HFTD 2"/>
    <s v="RELW OTHR FIRE COMP OH   TR2  PRTO AIR  FRAB"/>
    <s v="No Good/Out of Stdrd"/>
    <s v="Structure-Tower"/>
    <s v="Repair"/>
    <s v="45123045"/>
    <s v="T2 DI STNSLS-MLNS-MNTC 14/89 RPR STRT"/>
    <s v="ICQ"/>
  </r>
  <r>
    <s v="LC"/>
    <s v="120842014"/>
    <s v="023/144"/>
    <s v="T2 EI STN-MLN MAN #1 23/144 UNBURY"/>
    <s v="VICTOR"/>
    <s v="ETL.3830.TOWR"/>
    <d v="2021-04-19T00:00:00"/>
    <d v="2021-04-19T00:00:00"/>
    <d v="2022-02-11T00:00:00"/>
    <x v="60"/>
    <d v="2022-04-19T00:00:00"/>
    <x v="0"/>
    <s v="543"/>
    <x v="0"/>
    <s v="Closed"/>
    <s v="HFTD 2"/>
    <s v="RELW INSP COMP OH   FMOB TR2  PRTO FRAB"/>
    <s v="Earth Covered Tower"/>
    <s v="Foundation/Concrete-Tower"/>
    <s v="Repair"/>
    <s v="45123131"/>
    <s v="T2 EI STN-MLN MAN #1 23/144 UNBURY"/>
    <s v="ICQ"/>
  </r>
  <r>
    <s v="LC"/>
    <s v="120842015"/>
    <s v="006/046"/>
    <s v="T2 EI WISHON-COPPERMINE 006/046 RMV VEG"/>
    <s v="FRESNO"/>
    <s v="ETL.9330.TOWR"/>
    <d v="2021-04-19T00:00:00"/>
    <d v="2021-04-19T00:00:00"/>
    <d v="2022-08-26T00:00:00"/>
    <x v="60"/>
    <d v="2022-04-19T00:00:00"/>
    <x v="1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842114"/>
    <s v="005/035"/>
    <s v="T2 DI STNISLAUS-MANTECA #2 5/35 RPR FOND"/>
    <s v="VICTOR"/>
    <s v="ETL.3820.TOWR"/>
    <d v="2021-04-19T00:00:00"/>
    <d v="2021-04-12T00:00:00"/>
    <d v="2022-01-24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19927"/>
    <s v="T2 DI STNISLAUS-MANTECA #2 5/35 RPR FOND"/>
    <s v="ICQ"/>
  </r>
  <r>
    <s v="LC"/>
    <s v="120842139"/>
    <s v="001/009"/>
    <s v="T2 DI FULTON-PUEBLO 1/9 RPL INSS"/>
    <s v="LAKEVLLE"/>
    <s v="ETL.1600.INSL.NCER"/>
    <d v="2021-04-19T00:00:00"/>
    <d v="2021-04-12T00:00:00"/>
    <d v="2022-02-27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2140"/>
    <s v="005/035"/>
    <s v="T2 DI STNISLAUS-MANTECA #2 5/35 INS HRDT"/>
    <s v="VICTOR"/>
    <s v="ETL.3820.TOWR"/>
    <d v="2021-04-19T00:00:00"/>
    <d v="2021-04-12T00:00:00"/>
    <d v="2022-01-24T00:00:00"/>
    <x v="54"/>
    <d v="2022-04-12T00:00:00"/>
    <x v="0"/>
    <s v="543"/>
    <x v="0"/>
    <s v="Closed"/>
    <s v="HFTD 2"/>
    <s v="RELW OTHR FIRE COMP OH   TR2  PRTO AIR  FRAB"/>
    <s v="Missing"/>
    <s v="Hardware-Tower"/>
    <s v="Install"/>
    <s v="45119928"/>
    <s v="T2 DI STNISLAUS-MANTECA #2 5/35 INS HRDT"/>
    <s v="ICQ"/>
  </r>
  <r>
    <s v="LC"/>
    <s v="120842296"/>
    <s v="020/118"/>
    <s v="T2 DI STNSLUS-MANTECA #2 20/118 RPR FOND"/>
    <s v="VICTOR"/>
    <s v="ETL.3820.TOWR"/>
    <d v="2021-04-19T00:00:00"/>
    <d v="2021-04-12T00:00:00"/>
    <d v="2022-02-22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23114"/>
    <s v="T2 DI STNSLUS-MANTECA #2 20/118 RPR FOND"/>
    <s v="ICQ"/>
  </r>
  <r>
    <s v="LC"/>
    <s v="120842390"/>
    <s v="032/214"/>
    <s v="T2 DI POE-RIO OSO 032/214 RPR FOND"/>
    <s v="TABLEMTN"/>
    <s v="ETL.5540.TOWR"/>
    <d v="2021-04-19T00:00:00"/>
    <d v="2021-04-12T00:00:00"/>
    <d v="2022-02-03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45303"/>
    <s v="T2 DI POE-RIO OSO 032/214 RPR FOND"/>
    <s v="ICQ"/>
  </r>
  <r>
    <s v="LC"/>
    <s v="120842676"/>
    <s v="025/180"/>
    <s v="T2 EI TRINITY-COTTONWOOD 25/180 REPULL"/>
    <s v="TABLEMTN"/>
    <s v="ETL.4040.POLE.STPS"/>
    <d v="2021-04-19T00:00:00"/>
    <d v="2021-04-19T00:00:00"/>
    <d v="2021-09-02T00:00:00"/>
    <x v="60"/>
    <d v="2022-04-19T00:00:00"/>
    <x v="0"/>
    <s v="630"/>
    <x v="0"/>
    <s v="Closed"/>
    <s v="HFTD 2"/>
    <s v="RELW INSP COMP OH   FMOB TR2  PRTO"/>
    <s v="No Good/Out of Stdrd"/>
    <s v="Guy Wire-Wood"/>
    <s v="Repair"/>
    <s v="44873933"/>
    <s v="T2 EI TRINITY-COTTONWOOD 25/180 REPULL"/>
    <s v="ICW"/>
  </r>
  <r>
    <s v="LC"/>
    <s v="120842691"/>
    <s v="006/009"/>
    <s v="T2 DI BRCBRG JCT-MRPSA TP 6/9 RPL STRW"/>
    <s v="FRESNO"/>
    <s v="ETL.8651.POLE.WOOD"/>
    <d v="2021-04-19T00:00:00"/>
    <d v="2021-04-12T00:00:00"/>
    <d v="2022-02-02T00:00:00"/>
    <x v="54"/>
    <d v="2022-04-12T00:00:00"/>
    <x v="0"/>
    <s v="372"/>
    <x v="0"/>
    <s v="Closed"/>
    <s v="HFTD 2"/>
    <s v="RELW OTHR FIRE COMP OH   TR2  PRTO AIR  FRAB"/>
    <s v="No Good/Out of Stdrd"/>
    <s v="Structure-Wood"/>
    <s v="Replace"/>
    <s v="31587924"/>
    <s v="T2 BRCBRG JCT-MRPS TAP 07/9 RPL STRW"/>
    <s v="70Y"/>
  </r>
  <r>
    <s v="LC"/>
    <s v="120842735"/>
    <s v=":009/000"/>
    <s v="T2 DI BLLT-RBK-MLS SWS :009/000 RPL INSW"/>
    <s v="VICTOR"/>
    <s v="ETL.1070.INSL.NCER"/>
    <d v="2021-04-19T00:00:00"/>
    <d v="2021-04-12T00:00:00"/>
    <d v="2022-05-02T00:00:00"/>
    <x v="54"/>
    <d v="2022-04-12T00:00:00"/>
    <x v="1"/>
    <s v="508"/>
    <x v="0"/>
    <s v="Closed"/>
    <s v="HFTD 2"/>
    <s v="POHW OTHR FIRE COMP OH   TR2  PRTO AIR"/>
    <s v="No Good/Out of Stdrd"/>
    <s v="Insulator-Wood"/>
    <s v="Replace"/>
    <s v="31539420"/>
    <s v="T2 DI BLLT-RBK-MLS SWS :005/006 RPL INSW"/>
    <s v="93I"/>
  </r>
  <r>
    <s v="LC"/>
    <s v="120842738"/>
    <s v=":009/000"/>
    <s v="T2 DI BLLT-RBK-MLS SWS :009/000 COMPLETE"/>
    <s v="VICTOR"/>
    <s v="ETL.1070.POLE.WOOD"/>
    <d v="2021-04-19T00:00:00"/>
    <d v="2021-04-12T00:00:00"/>
    <d v="2022-05-06T00:00:00"/>
    <x v="54"/>
    <d v="2022-04-12T00:00:00"/>
    <x v="1"/>
    <s v="630"/>
    <x v="0"/>
    <s v="Closed"/>
    <s v="HFTD 2"/>
    <s v="RELW OTHR FIRE COMP OH   TR2  PRTO AIR  FRAB"/>
    <s v="No Good/Out of Stdrd"/>
    <s v="Structure-Wood"/>
    <s v="Repair"/>
    <s v="45155257"/>
    <s v="T2 DI BLLT-RBK-MLS SWS :009/000 RPR STRW"/>
    <s v="ICW"/>
  </r>
  <r>
    <s v="LC"/>
    <s v="120842745"/>
    <s v="025/180"/>
    <s v="T2 EI TRINITY-COTTONWOOD 25/180 REPULL"/>
    <s v="TABLEMTN"/>
    <s v="ETL.4040.POLE.STPS"/>
    <d v="2021-04-19T00:00:00"/>
    <d v="2021-04-19T00:00:00"/>
    <d v="2021-09-02T00:00:00"/>
    <x v="60"/>
    <d v="2022-04-19T00:00:00"/>
    <x v="0"/>
    <s v="630"/>
    <x v="0"/>
    <s v="Closed"/>
    <s v="HFTD 2"/>
    <s v="RELW INSP COMP OH   FMOB TR2  PRTO"/>
    <s v="No Good/Out of Stdrd"/>
    <s v="Guy Wire-Wood"/>
    <s v="Repair"/>
    <s v="44873934"/>
    <s v="T2 EI TRINITY-COTTONWOOD 25/180 REPULL"/>
    <s v="ICW"/>
  </r>
  <r>
    <s v="LC"/>
    <s v="120842767"/>
    <s v=":009/000"/>
    <s v="T2 DI BLLT-RBK-MLS SWS :009/000 RMV BUTT"/>
    <s v="VICTOR"/>
    <s v="ETL.1070.POLE.WOOD"/>
    <d v="2021-04-19T00:00:00"/>
    <d v="2021-04-12T00:00:00"/>
    <d v="2022-02-18T00:00:00"/>
    <x v="54"/>
    <d v="2022-04-12T00:00:00"/>
    <x v="0"/>
    <s v="630"/>
    <x v="0"/>
    <s v="Closed"/>
    <s v="HFTD 2"/>
    <s v="RELW OTHR FIRE COMP OH   TR2  PRTO AIR  FRAB"/>
    <s v="Debris/Nest/etc."/>
    <s v="Structure-Wood"/>
    <s v="Remove"/>
    <s v="45155258"/>
    <s v="T2 DI BLLT-RBK-MLS SWS :009/000 RMV BUTT"/>
    <s v="ICW"/>
  </r>
  <r>
    <s v="LC"/>
    <s v="120842796"/>
    <s v=":005/001"/>
    <s v="T2 DI BLLT-RBK-MLS SWS :005/001 RMV BUTT"/>
    <s v="VICTOR"/>
    <s v="ETL.1070.POLE.WOOD"/>
    <d v="2021-04-19T00:00:00"/>
    <d v="2021-04-12T00:00:00"/>
    <d v="2022-04-21T00:00:00"/>
    <x v="54"/>
    <d v="2022-04-12T00:00:00"/>
    <x v="1"/>
    <s v="630"/>
    <x v="0"/>
    <s v="Closed"/>
    <s v="HFTD 2"/>
    <s v="RELW OTHR FIRE COMP OH   TR2  PRTO AIR  FRAB"/>
    <s v="Debris/Nest/etc."/>
    <s v="Structure-Wood"/>
    <s v="Remove"/>
    <s v="45155259"/>
    <s v="T2 DI BLLT-RBK-MLS SWS :005/001 RMV BUTT"/>
    <s v="ICW"/>
  </r>
  <r>
    <s v="LC"/>
    <s v="120842798"/>
    <s v=":005/001"/>
    <s v="T2 DI BLLT-RBK-MLS SWS :005/001 RPR STRW"/>
    <s v="VICTOR"/>
    <s v="ETL.1070.POLE.WOOD"/>
    <d v="2021-04-19T00:00:00"/>
    <d v="2021-04-12T00:00:00"/>
    <d v="2022-04-21T00:00:00"/>
    <x v="54"/>
    <d v="2022-04-12T00:00:00"/>
    <x v="1"/>
    <s v="630"/>
    <x v="0"/>
    <s v="Closed"/>
    <s v="HFTD 2"/>
    <s v="RELW OTHR FIRE COMP OH   TR2  PRTO AIR  FRAB"/>
    <s v="No Good/Out of Stdrd"/>
    <s v="Structure-Wood"/>
    <s v="Repair"/>
    <s v="45155660"/>
    <s v="T2 DI BLLT-RBK-MLS SWS :005/001 RPR STRW"/>
    <s v="ICW"/>
  </r>
  <r>
    <s v="LC"/>
    <s v="120842974"/>
    <s v="002/015"/>
    <s v="T2 DI STNISLAUS-MANTECA #2 2/15 INS HRDT"/>
    <s v="VICTOR"/>
    <s v="ETL.3820.TOWR"/>
    <d v="2021-04-19T00:00:00"/>
    <d v="2021-04-12T00:00:00"/>
    <d v="2022-01-11T00:00:00"/>
    <x v="54"/>
    <d v="2022-04-12T00:00:00"/>
    <x v="0"/>
    <s v="543"/>
    <x v="0"/>
    <s v="Closed"/>
    <s v="HFTD 2"/>
    <s v="RELW OTHR FIRE COMP OH   TR2  PRTO AIR  FRAB"/>
    <s v="Missing"/>
    <s v="Hardware-Tower"/>
    <s v="Install"/>
    <s v="45119063"/>
    <s v="T2 DI STNISLAUS-MANTECA #2 2/15 INS HRDT"/>
    <s v="ICQ"/>
  </r>
  <r>
    <s v="LC"/>
    <s v="120843068"/>
    <s v=":005/006"/>
    <s v="T2 DI BLLT-RBK-MLS SWS :005/006 RPL INSW"/>
    <s v="VICTOR"/>
    <s v="ETL.1070.INSL.NCER"/>
    <d v="2021-04-19T00:00:00"/>
    <d v="2021-04-12T00:00:00"/>
    <d v="2022-04-25T00:00:00"/>
    <x v="54"/>
    <d v="2022-04-12T00:00:00"/>
    <x v="1"/>
    <s v="508"/>
    <x v="0"/>
    <s v="Closed"/>
    <s v="HFTD 2"/>
    <s v="RELW OTHR FIRE COMP OH   TR2  PRTO AIR"/>
    <s v="No Good/Out of Stdrd"/>
    <s v="Insulator-Wood"/>
    <s v="Replace"/>
    <s v="31539420"/>
    <s v="T2 DI BLLT-RBK-MLS SWS :005/006 RPL INSW"/>
    <s v="93I"/>
  </r>
  <r>
    <s v="LC"/>
    <s v="120843132"/>
    <s v="006/054"/>
    <s v="T2 DI PARADISE-TABLE MTN 6/54 RPR FOND"/>
    <s v="TABLEMTN"/>
    <s v="ETL.4316.TOWR"/>
    <d v="2021-04-19T00:00:00"/>
    <d v="2021-04-12T00:00:00"/>
    <d v="2021-06-07T00:00:00"/>
    <x v="54"/>
    <d v="2022-04-12T00:00:00"/>
    <x v="0"/>
    <s v="543"/>
    <x v="0"/>
    <s v="Closed"/>
    <s v="HFTD 2"/>
    <s v="RELW OTHR FIRE COMP OH   TR2  PRTO AIR"/>
    <s v="Earth Covered Tower"/>
    <s v="Foundation/Concrete-Tower"/>
    <s v="Repair"/>
    <s v="44871403"/>
    <s v="T2 DI PARADISE-TABLE MTN 6/54 RPR FOND"/>
    <s v="ICQ"/>
  </r>
  <r>
    <s v="LC"/>
    <s v="120843323"/>
    <s v="005/083"/>
    <s v="T2 EI COLGATE-PALERMO 5/083 REFRAME"/>
    <s v="SACTO"/>
    <s v="ETL.6500.POLE.WOOD"/>
    <d v="2021-04-19T00:00:00"/>
    <d v="2021-04-19T00:00:00"/>
    <d v="2021-08-10T00:00:00"/>
    <x v="60"/>
    <d v="2022-04-19T00:00:00"/>
    <x v="0"/>
    <s v="637"/>
    <x v="0"/>
    <s v="Closed"/>
    <s v="HFTD 2"/>
    <s v="REGW INSP COMP OH   FMOB TR2  PRTO FRAB"/>
    <s v="No Good/Out of Stdrd"/>
    <s v="Crossarm-Wood"/>
    <s v="Replace"/>
    <s v="31537106"/>
    <s v="T2 EI COLGATE-PALERMO 5/097 REFRAME"/>
    <s v="93E"/>
  </r>
  <r>
    <s v="LC"/>
    <s v="120843324"/>
    <s v="004/074"/>
    <s v="T2 EI  COLGATE-PALERMO 4/074 RPR WDPKR"/>
    <s v="SACTO"/>
    <s v="ETL.6500.POLE.WOOD"/>
    <d v="2021-04-19T00:00:00"/>
    <d v="2021-04-19T00:00:00"/>
    <d v="2021-08-10T00:00:00"/>
    <x v="60"/>
    <d v="2022-04-19T00:00:00"/>
    <x v="0"/>
    <s v="630"/>
    <x v="0"/>
    <s v="Closed"/>
    <s v="HFTD 2"/>
    <s v="RELW INSP COMP OH   FMOB TR2  PRTO FRAB"/>
    <s v="No Good/Out of Stdrd"/>
    <s v="Structure-Wood"/>
    <s v="Repair"/>
    <s v="44764576"/>
    <s v="T2 EI  COLGATE-PALERMO 4/074 RPR WDPKR"/>
    <s v="ICW"/>
  </r>
  <r>
    <s v="LC"/>
    <s v="120843329"/>
    <s v="006/002"/>
    <s v="T2 EI SALINAS-FORT ORD#1 6/2 RPR SPLS"/>
    <s v="MOSSLNDG"/>
    <s v="ETL.7890.INSL.CERA"/>
    <d v="2021-04-19T00:00:00"/>
    <d v="2021-04-19T00:00:00"/>
    <d v="2022-04-19T00:00:00"/>
    <x v="60"/>
    <d v="2022-04-19T00:00:00"/>
    <x v="0"/>
    <s v="628"/>
    <x v="0"/>
    <s v="Closed"/>
    <s v="HFTD 2"/>
    <s v="RELW INSP SUBS COMP OH   FMOB TR2  PRTO NTDE"/>
    <s v="No Good/Out of Stdrd"/>
    <s v="Splice-Steel"/>
    <s v="Repair"/>
    <s v="45223969"/>
    <s v="T2 EI SALINAS-FORT ORD#1 6/2 RPR SPLS"/>
    <s v="ICS"/>
  </r>
  <r>
    <s v="LC"/>
    <s v="120843337"/>
    <s v="004/078"/>
    <s v="T2 EI COLEMAN-RED BLUFF 4/78 RPLC STRW"/>
    <s v="TABLEMTN"/>
    <s v="ETL.6440.POLE.WOOD"/>
    <d v="2021-04-19T00:00:00"/>
    <d v="2021-04-19T00:00:00"/>
    <d v="2022-04-11T00:00:00"/>
    <x v="60"/>
    <d v="2022-04-19T00:00:00"/>
    <x v="0"/>
    <s v="372"/>
    <x v="0"/>
    <s v="Closed"/>
    <s v="HFTD 2"/>
    <s v="RELW OTHR FIRE COMP OH   TR2  PRTO FRAB"/>
    <s v="No Good/Out of Stdrd"/>
    <s v="Structure-Wood"/>
    <s v="Replace"/>
    <s v="31539389"/>
    <s v="T2 EI COLEMAN-RED BLUFF 4/78 RPLC STRW"/>
    <s v="70Y"/>
  </r>
  <r>
    <s v="LC"/>
    <s v="120843386"/>
    <s v="000/021"/>
    <s v="T2 EI CTTNWD-BNTN #1 000/21 RPL STRW"/>
    <s v="TABLEMTN"/>
    <s v="ETL.6640.POLE.WOOD"/>
    <d v="2021-04-19T00:00:00"/>
    <d v="2021-04-19T00:00:00"/>
    <d v="2021-07-22T00:00:00"/>
    <x v="60"/>
    <d v="2022-04-19T00:00:00"/>
    <x v="0"/>
    <s v="372"/>
    <x v="0"/>
    <s v="Closed"/>
    <s v="HFTD 2"/>
    <s v="RELW INSP COMP OH   FMOB TR2  PRTO FRAB"/>
    <s v="No Good/Out of Stdrd"/>
    <s v="Structure-Wood"/>
    <s v="Replace"/>
    <s v="31536497"/>
    <s v="T2 EI CTTNWD-BNTN #1 000/21 RPL STRW"/>
    <s v="70Y"/>
  </r>
  <r>
    <s v="LC"/>
    <s v="120843862"/>
    <s v="020/081"/>
    <s v="T2 EI DIABLO-MIDWAY #2 20/081 RPR INSS"/>
    <s v="PISMOBCH"/>
    <s v="ETL.5970.INSL.NCER"/>
    <d v="2021-04-19T00:00:00"/>
    <d v="2021-04-19T00:00:00"/>
    <d v="2022-02-17T00:00:00"/>
    <x v="60"/>
    <d v="2022-04-19T00:00:00"/>
    <x v="0"/>
    <s v="628"/>
    <x v="0"/>
    <s v="Closed"/>
    <s v="HFTD 2"/>
    <s v="RELW COMP OH   FMOB TR2  PRTO CLMB"/>
    <s v="No Good/Out of Stdrd"/>
    <s v="Insulator-Steel"/>
    <s v="Repair"/>
    <s v="45177846"/>
    <s v="T2 EI DIABLO-MIDWAY #2 20/081 RPR INSS"/>
    <s v="ICS"/>
  </r>
  <r>
    <s v="LC"/>
    <s v="120844199"/>
    <s v="012/104"/>
    <s v="T2 EI PARADISE-TABLE MTN 12/104 RPL INSS"/>
    <s v="TABLEMTN"/>
    <s v="ETL.4316.INSL.CERA"/>
    <d v="2021-04-19T00:00:00"/>
    <d v="2021-04-19T00:00:00"/>
    <d v="2021-07-19T00:00:00"/>
    <x v="60"/>
    <d v="2022-04-19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44495"/>
    <s v=":001/007"/>
    <s v="T2 DI BLLT-RVRBNK-MLS SWS :1/7 RPL STRW"/>
    <s v="VICTOR"/>
    <s v="ETL.1070.POLE.WOOD"/>
    <d v="2021-04-19T00:00:00"/>
    <d v="2021-04-12T00:00:00"/>
    <d v="2022-04-16T00:00:00"/>
    <x v="54"/>
    <d v="2022-04-12T00:00:00"/>
    <x v="1"/>
    <s v="372"/>
    <x v="0"/>
    <s v="Closed"/>
    <s v="HFTD 2"/>
    <s v="RELW OTHR FIRE COMP OH   TR2  PRTO AIR  FRAB"/>
    <s v="No Good/Out of Stdrd"/>
    <s v="Structure-Wood"/>
    <s v="Replace"/>
    <s v="31539414"/>
    <s v="T2 DI BLLT-RVRBNK-MLS SWS :1/7 RPL STRW"/>
    <s v="70Y"/>
  </r>
  <r>
    <s v="LC"/>
    <s v="120844546"/>
    <s v="020/082"/>
    <s v="T2 EI DIABLO-MIDWAY #3 20/082 RPR GYWS"/>
    <s v="PISMOBCH"/>
    <s v="ETL.5980.TOWR"/>
    <d v="2021-04-19T00:00:00"/>
    <d v="2021-04-19T00:00:00"/>
    <d v="2022-05-26T00:00:00"/>
    <x v="60"/>
    <d v="2022-04-19T00:00:00"/>
    <x v="1"/>
    <s v="628"/>
    <x v="0"/>
    <s v="Closed"/>
    <s v="HFTD 2"/>
    <s v="RELW COMP OH   FMOB TR2  PRTO CLMB FRAB"/>
    <s v="No Good/Out of Stdrd"/>
    <s v="Guy Wire-Steel"/>
    <s v="Repair"/>
    <s v="45068587"/>
    <s v="T2 EI DIABLO-MIDWAY #3 20/082 RPR GYWS"/>
    <s v="ICS"/>
  </r>
  <r>
    <s v="LC"/>
    <s v="120844552"/>
    <s v="010/051"/>
    <s v="T2 DI FULTON-PUEBLO 10/51 RPLC INSS"/>
    <s v="LAKEVLLE"/>
    <s v="ETL.1600.INSL.NCER"/>
    <d v="2021-04-19T00:00:00"/>
    <d v="2021-04-12T00:00:00"/>
    <d v="2022-02-25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4585"/>
    <s v="010/051"/>
    <s v="T2 DI SILVERADO-FLTN JCT 10/51 RPL INSS"/>
    <s v="LAKEVLLE"/>
    <s v="ETL.1610.INSL.NCER"/>
    <d v="2021-04-19T00:00:00"/>
    <d v="2021-04-12T00:00:00"/>
    <d v="2022-03-13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106"/>
    <s v="T2 DI SLVRD-FLTN JCT  RPL INSS 6TWRS"/>
    <s v="93K"/>
  </r>
  <r>
    <s v="LC"/>
    <s v="120844981"/>
    <s v="022/148"/>
    <s v="T2 DI HELMS-GREGG #1 22/148 RPR FOND"/>
    <s v="FRESNO"/>
    <s v="ETL.4870.TOWR"/>
    <d v="2021-04-19T00:00:00"/>
    <d v="2021-04-19T00:00:00"/>
    <d v="2022-05-26T00:00:00"/>
    <x v="60"/>
    <d v="2022-04-19T00:00:00"/>
    <x v="1"/>
    <s v="543"/>
    <x v="0"/>
    <s v="Closed"/>
    <s v="HFTD 2"/>
    <s v="RELW OTHR FIRE COMP OH   TR2  PRTO AIR  FRAB"/>
    <s v="No Good/Out of Stdrd"/>
    <s v="Foundation/Concrete-Tower"/>
    <s v="Repair"/>
    <s v="44756797"/>
    <s v="T2 DI HELMS-GREGG #1 22/148 RPR FOND"/>
    <s v="ICQ"/>
  </r>
  <r>
    <s v="LC"/>
    <s v="120845071"/>
    <s v="012/106"/>
    <s v="T2 EI  PARADISE-TABLE MTN 12/106 RMV VEG"/>
    <s v="TABLEMTN"/>
    <s v="ETL.4316.TOWR"/>
    <d v="2021-04-19T00:00:00"/>
    <d v="2021-04-19T00:00:00"/>
    <d v="2022-01-13T00:00:00"/>
    <x v="60"/>
    <d v="2022-04-19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45278"/>
    <s v="014/085"/>
    <s v="T2 DI STANISLAUS-MNTC#2  14/85 RPR STRT"/>
    <s v="VICTOR"/>
    <s v="ETL.3820.TOWR"/>
    <d v="2021-04-19T00:00:00"/>
    <d v="2021-04-09T00:00:00"/>
    <d v="2022-02-03T00:00:00"/>
    <x v="52"/>
    <d v="2022-04-09T00:00:00"/>
    <x v="0"/>
    <s v="543"/>
    <x v="0"/>
    <s v="Closed"/>
    <s v="HFTD 2"/>
    <s v="RELW OTHR FIRE COMP OH   TR2  PRTO AIR  FRAB"/>
    <s v="No Good/Out of Stdrd"/>
    <s v="Structure-Tower"/>
    <s v="Repair"/>
    <s v="45123042"/>
    <s v="T2 DI STANISLAUS-MNTC#2  14/85 RPR STRT"/>
    <s v="ICQ"/>
  </r>
  <r>
    <s v="LC"/>
    <s v="120845279"/>
    <s v="014/085"/>
    <s v="T2 DI STANISLAUS-MNTC#2  14/85 RPLC HRDT"/>
    <s v="VICTOR"/>
    <s v="ETL.3820.TOWR"/>
    <d v="2021-04-19T00:00:00"/>
    <d v="2021-04-09T00:00:00"/>
    <d v="2022-02-03T00:00:00"/>
    <x v="52"/>
    <d v="2022-04-09T00:00:00"/>
    <x v="0"/>
    <s v="543"/>
    <x v="0"/>
    <s v="Closed"/>
    <s v="HFTD 2"/>
    <s v="RELW OTHR FIRE COMP OH   TR2  PRTO AIR  FRAB"/>
    <s v="No Good/Out of Stdrd"/>
    <s v="Hardware-Tower"/>
    <s v="Replace"/>
    <s v="45123043"/>
    <s v="T2 DI STANISLAUS-MNTC#2  14/85 RPLC HRDT"/>
    <s v="ICQ"/>
  </r>
  <r>
    <s v="LC"/>
    <s v="120845562"/>
    <s v=";010/092"/>
    <s v="T2 DI PARADISE-TABLE MTN ;10/92 UNBURY"/>
    <s v="TABLEMTN"/>
    <s v="ETL.4316.TOWR"/>
    <d v="2021-04-19T00:00:00"/>
    <d v="2021-04-15T00:00:00"/>
    <d v="2021-06-07T00:00:00"/>
    <x v="57"/>
    <d v="2022-04-15T00:00:00"/>
    <x v="0"/>
    <s v="543"/>
    <x v="0"/>
    <s v="Closed"/>
    <s v="HFTD 2"/>
    <s v="RELW OTHR FIRE COMP OH   TR2  PRTO AIR"/>
    <s v="Earth Covered Tower"/>
    <s v="Foundation/Concrete-Tower"/>
    <s v="Repair"/>
    <s v="44871404"/>
    <s v="T2 DI PARADISE-TABLE MTN ;10/92 UNBURY"/>
    <s v="ICQ"/>
  </r>
  <r>
    <s v="LC"/>
    <s v="120845956"/>
    <s v="039/312"/>
    <s v="T2 WV BRDGEVLLE-CTTNWD 39/312 INS DAMS"/>
    <s v="TABLEMTN"/>
    <s v="ETL.1110.INSL.NCER"/>
    <d v="2021-04-19T00:00:00"/>
    <d v="2021-04-19T00:00:00"/>
    <d v="2021-06-22T00:00:00"/>
    <x v="60"/>
    <d v="2022-04-19T00:00:00"/>
    <x v="0"/>
    <s v="628"/>
    <x v="0"/>
    <s v="Closed"/>
    <s v="HFTD 2"/>
    <s v="RELW OTHR COMP OH   FMOB TR2  PRTO"/>
    <s v="Missing"/>
    <s v="Damper-Steel"/>
    <s v="Install"/>
    <s v="44873632"/>
    <s v="T2 WV BRDGEVLLE-CTTNWD 39/312 INS DAMS"/>
    <s v="ICS"/>
  </r>
  <r>
    <s v="LC"/>
    <s v="120846019"/>
    <s v="021/084"/>
    <s v="T2 EI DIABLO-MIDWAY #2 -21/084 RPR STRT"/>
    <s v="PISMOBCH"/>
    <s v="ETL.5970.TOWR"/>
    <d v="2021-04-19T00:00:00"/>
    <d v="2021-04-19T00:00:00"/>
    <d v="2022-05-26T00:00:00"/>
    <x v="60"/>
    <d v="2022-04-19T00:00:00"/>
    <x v="1"/>
    <s v="543"/>
    <x v="0"/>
    <s v="Closed"/>
    <s v="HFTD 2"/>
    <s v="RELW COMP OH   FMOB TR2  PRTO CLMB FRAB"/>
    <s v="No Good/Out of Stdrd"/>
    <s v="Structure-Tower"/>
    <s v="Repair"/>
    <s v="45073724"/>
    <s v="T2 EI DIABLO-MIDWAY #2 -21/084 RPR STRT"/>
    <s v="ICQ"/>
  </r>
  <r>
    <s v="LC"/>
    <s v="120846242"/>
    <s v="006/052"/>
    <s v="T2 EI SALT SPRNGS-TGR CRK 6/52 RPL INSS"/>
    <s v="VICTOR"/>
    <s v="ETL.3500.INSL"/>
    <d v="2021-04-19T00:00:00"/>
    <d v="2021-04-19T00:00:00"/>
    <d v="2022-06-23T00:00:00"/>
    <x v="60"/>
    <d v="2022-04-19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46271"/>
    <s v="006/053"/>
    <s v="T2 EI SALT SPRNGS-TGR CRK 6/53 RPL INSS"/>
    <s v="VICTOR"/>
    <s v="ETL.3500.INSL"/>
    <d v="2021-04-19T00:00:00"/>
    <d v="2021-04-19T00:00:00"/>
    <d v="2022-06-23T00:00:00"/>
    <x v="60"/>
    <d v="2022-04-19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46801"/>
    <s v="006/055"/>
    <s v="T2 EI SLT SPS-TGR CRK 6/55 RPR CNDS"/>
    <s v="VICTOR"/>
    <s v="ETL.3500.TOWR"/>
    <d v="2021-04-19T00:00:00"/>
    <d v="2021-04-19T00:00:00"/>
    <d v="2022-06-23T00:00:00"/>
    <x v="60"/>
    <d v="2022-04-19T00:00:00"/>
    <x v="1"/>
    <s v="628"/>
    <x v="0"/>
    <s v="Closed"/>
    <s v="HFTD 2"/>
    <s v="RELW INSP COMP OH   FMOB TR2  PRTO FRAB NTDE"/>
    <s v="No Good/Out of Stdrd"/>
    <s v="Conductor-Steel"/>
    <s v="Repair"/>
    <s v="45155662"/>
    <s v="T2 EI SLT SPS-TGR CRK 6/55 RPR CNDS"/>
    <s v="ICS"/>
  </r>
  <r>
    <s v="LC"/>
    <s v="120846898"/>
    <s v="007/059"/>
    <s v="T2 EI SALT SPRGS-TGR CRK 7/59 RPL INSS"/>
    <s v="VICTOR"/>
    <s v="ETL.3500.INSL"/>
    <d v="2021-04-19T00:00:00"/>
    <d v="2021-04-19T00:00:00"/>
    <d v="2022-06-25T00:00:00"/>
    <x v="60"/>
    <d v="2022-04-19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46960"/>
    <s v="007/062"/>
    <s v="T2 EI SLT SPRNGS-TGR CRK 7/62 RPR STRT"/>
    <s v="VICTOR"/>
    <s v="ETL.3500.TOWR"/>
    <d v="2021-04-19T00:00:00"/>
    <d v="2021-04-19T00:00:00"/>
    <d v="2022-03-29T00:00:00"/>
    <x v="60"/>
    <d v="2022-04-19T00:00:00"/>
    <x v="0"/>
    <s v="543"/>
    <x v="0"/>
    <s v="Closed"/>
    <s v="HFTD 2"/>
    <s v="RELW INSP COMP OH   FMOB TR2  PRTO FRAB"/>
    <s v="No Good/Out of Stdrd"/>
    <s v="Structure-Tower"/>
    <s v="Repair"/>
    <s v="45177724"/>
    <s v="T2 EI SLT SPRNGS-TGR CRK 7/62 RPR STRT"/>
    <s v="ICQ"/>
  </r>
  <r>
    <s v="LC"/>
    <s v="120846963"/>
    <s v="079/402"/>
    <s v="T2 EI MALIN-RND MTN #2 79/402 RPR OPGW"/>
    <s v="TABLEMTN"/>
    <s v="ETL.6020.TOWR"/>
    <d v="2021-04-19T00:00:00"/>
    <d v="2021-04-19T00:00:00"/>
    <d v="2022-07-13T00:00:00"/>
    <x v="60"/>
    <d v="2022-04-19T00:00:00"/>
    <x v="1"/>
    <s v="628"/>
    <x v="0"/>
    <s v="Closed"/>
    <s v="HFTD 2"/>
    <s v="RELW INSP COMP OH   FMOB TR2  PRTO FRAB NTDE"/>
    <s v="No Good/Out of Stdrd"/>
    <s v="Shield Wire / OPGW-Steel"/>
    <s v="Repair"/>
    <s v="45215249"/>
    <s v="T2 EI MALIN-RND MTN #2 79/402 RPR OPGW"/>
    <s v="ICS"/>
  </r>
  <r>
    <s v="LC"/>
    <s v="120848552"/>
    <s v="012/108"/>
    <s v="T2 EI PRADISE-TABLE MTN 12/108 RPL INSS"/>
    <s v="TABLEMTN"/>
    <s v="ETL.4316.INSL.CERA"/>
    <d v="2021-04-20T00:00:00"/>
    <d v="2021-04-20T00:00:00"/>
    <d v="2021-07-19T00:00:00"/>
    <x v="61"/>
    <d v="2022-04-20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48644"/>
    <s v="000/024"/>
    <s v="T2 EI CTTNWD-BNTN #1 000/024 RPL STRW"/>
    <s v="TABLEMTN"/>
    <s v="ETL.6640.POLE.WOOD"/>
    <d v="2021-04-20T00:00:00"/>
    <d v="2021-04-20T00:00:00"/>
    <d v="2021-07-29T00:00:00"/>
    <x v="61"/>
    <d v="2022-04-20T00:00:00"/>
    <x v="0"/>
    <s v="372"/>
    <x v="0"/>
    <s v="Closed"/>
    <s v="HFTD 2"/>
    <s v="REGW INSP COMP OH   FMOB TR2  PRTO"/>
    <s v="No Good/Out of Stdrd"/>
    <s v="Structure-Wood"/>
    <s v="Replace"/>
    <s v="31536497"/>
    <s v="T2 EI CTTNWD-BNTN #1 000/21 RPL STRW"/>
    <s v="70Y"/>
  </r>
  <r>
    <s v="LC"/>
    <s v="120848828"/>
    <s v="013/110"/>
    <s v="T2 EI PARADISE-TABLE MTN 13/110 RPL INSS"/>
    <s v="TABLEMTN"/>
    <s v="ETL.4316.INSL.CERA"/>
    <d v="2021-04-20T00:00:00"/>
    <d v="2021-04-20T00:00:00"/>
    <d v="2021-07-19T00:00:00"/>
    <x v="61"/>
    <d v="2022-04-20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48843"/>
    <s v="006/006"/>
    <s v="T2 EI SALINAS-FORT ORD #2 6/6 REPL SPLS"/>
    <s v="MOSSLNDG"/>
    <s v="ETL.8423.INSL.CERA"/>
    <d v="2021-04-20T00:00:00"/>
    <d v="2021-04-20T00:00:00"/>
    <d v="2022-04-19T00:00:00"/>
    <x v="61"/>
    <d v="2022-04-20T00:00:00"/>
    <x v="0"/>
    <s v="628"/>
    <x v="0"/>
    <s v="Closed"/>
    <s v="HFTD 2"/>
    <s v="RELW INSP SUBS COMP OH   FMOB TR2  PRTO NTDE"/>
    <s v="No Good/Out of Stdrd"/>
    <s v="Splice-Steel"/>
    <s v="Replace"/>
    <s v="45122597"/>
    <s v="T2 EI SALINAS-FORT ORD #2 6/6 REPL SPLS"/>
    <s v="ICS"/>
  </r>
  <r>
    <s v="LC"/>
    <s v="120848867"/>
    <s v="006/006"/>
    <s v="T2 EI SALINAS-FORT ORD #1 6/6 RPR SPLS"/>
    <s v="MOSSLNDG"/>
    <s v="ETL.7890.INSL.CERA"/>
    <d v="2021-04-20T00:00:00"/>
    <d v="2021-04-20T00:00:00"/>
    <d v="2022-05-11T00:00:00"/>
    <x v="61"/>
    <d v="2022-04-20T00:00:00"/>
    <x v="1"/>
    <s v="628"/>
    <x v="0"/>
    <s v="Closed"/>
    <s v="HFTD 2"/>
    <s v="RELW INSP SUBS COMP OH   FMOB TR2  PRTO NTDE"/>
    <s v="No Good/Out of Stdrd"/>
    <s v="Splice-Steel"/>
    <s v="Repair"/>
    <s v="45223970"/>
    <s v="T2 EI SALINAS-FORT ORD #1 6/6 RPR SPLS"/>
    <s v="ICS"/>
  </r>
  <r>
    <s v="LC"/>
    <s v="120849406"/>
    <s v="006/008"/>
    <s v="T2 EI SNS-FRT ORD #2 6/8 RPL ANCS CMPLTD"/>
    <s v="MOSSLNDG"/>
    <s v="ETL.8423.POLE.NWOD"/>
    <d v="2021-04-20T00:00:00"/>
    <d v="2021-04-20T00:00:00"/>
    <d v="2022-05-17T00:00:00"/>
    <x v="61"/>
    <d v="2022-04-20T00:00:00"/>
    <x v="1"/>
    <s v="93Z"/>
    <x v="0"/>
    <s v="Closed"/>
    <s v="HFTD 2"/>
    <s v="RELW INSP SUBS COMP OH   FMOB TR2  PRTO FRAB"/>
    <s v="No Good/Out of Stdrd"/>
    <s v="Anchor-Steel"/>
    <s v="Replace"/>
    <s v="31600219"/>
    <s v="T2 EI SLNS-FRT ORD #2 6/8 RPL ANCS"/>
    <s v="93Z"/>
  </r>
  <r>
    <s v="LC"/>
    <s v="120849544"/>
    <s v="019/610"/>
    <s v="T2 EI SPLDNG-SMIT 19/610 RPR STRW"/>
    <s v="SACTO"/>
    <s v="ETL.8060.POLE.WOOD"/>
    <d v="2021-04-20T00:00:00"/>
    <d v="2021-04-20T00:00:00"/>
    <d v="2021-08-30T00:00:00"/>
    <x v="61"/>
    <d v="2022-04-20T00:00:00"/>
    <x v="0"/>
    <s v="630"/>
    <x v="0"/>
    <s v="Closed"/>
    <s v="HFTD 2"/>
    <s v="RELW INSP COMP OH   FMOB TR2  PRTO FRAB"/>
    <s v="No Good/Out of Stdrd"/>
    <s v="Structure-Wood"/>
    <s v="Repair"/>
    <s v="44764673"/>
    <s v="T2 EI SPLDNG-SMIT 19/610 RPR STRW"/>
    <s v="ICW"/>
  </r>
  <r>
    <s v="LC"/>
    <s v="120849612"/>
    <s v="006/107"/>
    <s v="T2 EI CNTRVLLE-TBLE MTN 6/107 RPR STRW"/>
    <s v="TABLEMTN"/>
    <s v="ETL.6320.POLE.WOOD"/>
    <d v="2021-04-20T00:00:00"/>
    <d v="2021-04-20T00:00:00"/>
    <d v="2022-02-25T00:00:00"/>
    <x v="61"/>
    <d v="2022-04-20T00:00:00"/>
    <x v="0"/>
    <s v="630"/>
    <x v="0"/>
    <s v="Closed"/>
    <s v="HFTD 2"/>
    <s v="RELW OTHR COMP OH   FMOB TR2  PRTO FRAB"/>
    <s v="No Good/Out of Stdrd"/>
    <s v="Structure-Wood"/>
    <s v="Repair"/>
    <s v="45197476"/>
    <s v="T2 EI CNTRVLLE-TBLE MTN 6/107 RPR STRW"/>
    <s v="ICW"/>
  </r>
  <r>
    <s v="LC"/>
    <s v="120849997"/>
    <s v="006/010"/>
    <s v="T2 EI SLNS-FRT ORD #2 6/10 RMV VEG"/>
    <s v="MOSSLNDG"/>
    <s v="ETL.8423.POLE.NWOD"/>
    <d v="2021-04-20T00:00:00"/>
    <d v="2021-04-20T00:00:00"/>
    <d v="2022-01-18T00:00:00"/>
    <x v="61"/>
    <d v="2022-04-20T00:00:00"/>
    <x v="0"/>
    <s v="564"/>
    <x v="0"/>
    <s v="Closed"/>
    <s v="HFTD 2"/>
    <s v="REGW INSP SUBS COMP OH   FMOB TR2  PRTO FRAB"/>
    <s v="Overgrown"/>
    <s v="Vegetation"/>
    <s v="Remove"/>
    <s v=""/>
    <s v=""/>
    <s v=""/>
  </r>
  <r>
    <s v="LC"/>
    <s v="120849998"/>
    <s v="006/010"/>
    <s v="T2 EI SLNS-FRT ORD #2 6/10 RPL GYWW"/>
    <s v="MOSSLNDG"/>
    <s v="ETL.8423.POLE.NWOD"/>
    <d v="2021-04-20T00:00:00"/>
    <d v="2021-04-20T00:00:00"/>
    <d v="2022-05-11T00:00:00"/>
    <x v="61"/>
    <d v="2022-04-20T00:00:00"/>
    <x v="1"/>
    <s v="628"/>
    <x v="0"/>
    <s v="Closed"/>
    <s v="HFTD 2"/>
    <s v="RELW INSP SUBS COMP OH   FMOB TR2  PRTO FRAB"/>
    <s v="No Good/Out of Stdrd"/>
    <s v="Guy Wire-Steel"/>
    <s v="Replace"/>
    <s v="45122598"/>
    <s v="T2 EI SLNS-FRT ORD #2 6/10 RPL GYWW"/>
    <s v="ICS"/>
  </r>
  <r>
    <s v="LC"/>
    <s v="120850134"/>
    <s v="003/030"/>
    <s v="T2 HAT CREEK #1-PIT #1 003/030 RPL POLE"/>
    <s v="TABLEMTN"/>
    <s v="ETL.7020.POLE.WOOD"/>
    <d v="2021-04-20T00:00:00"/>
    <d v="2021-04-20T00:00:00"/>
    <d v="2021-10-19T00:00:00"/>
    <x v="61"/>
    <d v="2022-04-20T00:00:00"/>
    <x v="0"/>
    <s v="372"/>
    <x v="0"/>
    <s v="Closed"/>
    <s v="HFTD 2"/>
    <s v="RELW CREW COMP OH   FMOB TR2  PRTO FRAB"/>
    <s v="No Good/Out of Stdrd"/>
    <s v="Structure-Wood"/>
    <s v="Replace"/>
    <s v="31545142"/>
    <s v="T2 HAT CREEK #1-PIT #1 003/030 RPL POLE"/>
    <s v="70Y"/>
  </r>
  <r>
    <s v="LC"/>
    <s v="120850192"/>
    <s v="005/043"/>
    <s v="T2 DI PARADISE-TABLE MTN 5/43 RPR FOND"/>
    <s v="TABLEMTN"/>
    <s v="ETL.4316.TOWR"/>
    <d v="2021-04-20T00:00:00"/>
    <d v="2021-04-12T00:00:00"/>
    <d v="2021-06-09T00:00:00"/>
    <x v="54"/>
    <d v="2022-04-12T00:00:00"/>
    <x v="0"/>
    <s v="543"/>
    <x v="0"/>
    <s v="Closed"/>
    <s v="HFTD 2"/>
    <s v="RELW OTHR FIRE COMP OH   TR2  PRTO AIR"/>
    <s v="Earth Covered Tower"/>
    <s v="Foundation/Concrete-Tower"/>
    <s v="Repair"/>
    <s v="44851314"/>
    <s v="T2 DI PARADISE-TABLE MTN 5/43 RPR FOND"/>
    <s v="ICQ"/>
  </r>
  <r>
    <s v="LC"/>
    <s v="120850197"/>
    <s v="006/028"/>
    <s v="T2 DI MORRO BAY-SOLAR#1 6/28 RMV VEGN"/>
    <s v="PISMOBCH"/>
    <s v="ETL.5300.TOWR"/>
    <d v="2021-04-20T00:00:00"/>
    <d v="2021-04-12T00:00:00"/>
    <d v="2022-01-24T00:00:00"/>
    <x v="54"/>
    <d v="2022-04-12T00:00:00"/>
    <x v="0"/>
    <s v="564"/>
    <x v="0"/>
    <s v="Closed"/>
    <s v="HFTD 2"/>
    <s v="POHW OTHR FIRE CNCL OH   TR2  PRTO AIR  FRAB"/>
    <s v="Overgrown"/>
    <s v="Vegetation"/>
    <s v="Remove"/>
    <s v=""/>
    <s v=""/>
    <s v=""/>
  </r>
  <r>
    <s v="LC"/>
    <s v="120850198"/>
    <s v="005/042"/>
    <s v="T2 DI PARADISE-TABLE MTN 5/42 RPR FOND"/>
    <s v="TABLEMTN"/>
    <s v="ETL.4316.TOWR"/>
    <d v="2021-04-20T00:00:00"/>
    <d v="2021-04-12T00:00:00"/>
    <d v="2021-06-09T00:00:00"/>
    <x v="54"/>
    <d v="2022-04-12T00:00:00"/>
    <x v="0"/>
    <s v="543"/>
    <x v="0"/>
    <s v="Closed"/>
    <s v="HFTD 2"/>
    <s v="RELW OTHR FIRE COMP OH   TR2  PRTO AIR"/>
    <s v="Earth Covered Tower"/>
    <s v="Foundation/Concrete-Tower"/>
    <s v="Repair"/>
    <s v="44851312"/>
    <s v="T2 DI PARADISE-TABLE MTN 5/42 RPR FOND"/>
    <s v="ICQ"/>
  </r>
  <r>
    <s v="LC"/>
    <s v="120850199"/>
    <s v="005/042"/>
    <s v="T2 DI PARADISE-TABLE MTN 5/42 INS STEP"/>
    <s v="TABLEMTN"/>
    <s v="ETL.4316.TOWR"/>
    <d v="2021-04-20T00:00:00"/>
    <d v="2021-04-12T00:00:00"/>
    <d v="2021-06-09T00:00:00"/>
    <x v="54"/>
    <d v="2022-04-12T00:00:00"/>
    <x v="0"/>
    <s v="543"/>
    <x v="0"/>
    <s v="Closed"/>
    <s v="HFTD 2"/>
    <s v="RELW OTHR FIRE COMP OH   TR2  PRTO AIR"/>
    <s v="Missing"/>
    <s v="Hardware-Tower"/>
    <s v="Install"/>
    <s v="44851313"/>
    <s v="T2 DI PARADISE-TABLE MTN 5/42 INS STEP"/>
    <s v="ICQ"/>
  </r>
  <r>
    <s v="LC"/>
    <s v="120850238"/>
    <s v="021/123"/>
    <s v="T2 EI STAN-MAN #2 21/123 RPR FOND"/>
    <s v="VICTOR"/>
    <s v="ETL.3820.TOWR"/>
    <d v="2021-04-20T00:00:00"/>
    <d v="2021-04-20T00:00:00"/>
    <d v="2022-02-14T00:00:00"/>
    <x v="61"/>
    <d v="2022-04-20T00:00:00"/>
    <x v="0"/>
    <s v="543"/>
    <x v="0"/>
    <s v="Closed"/>
    <s v="HFTD 2"/>
    <s v="RELW INSP COMP OH   FMOB TR2  PRTO FRAB"/>
    <s v="Earth Covered Tower"/>
    <s v="Foundation/Concrete-Tower"/>
    <s v="Repair"/>
    <s v="45123121"/>
    <s v="T2 EI STAN-MAN #2 21/123 RPR FOND"/>
    <s v="ICQ"/>
  </r>
  <r>
    <s v="LC"/>
    <s v="120850290"/>
    <s v="019/603"/>
    <s v="T2 EI SPLDNG-SMMT 19/603 RPR GYWW"/>
    <s v="SACTO"/>
    <s v="ETL.8060.POLE.WOOD"/>
    <d v="2021-04-20T00:00:00"/>
    <d v="2021-04-20T00:00:00"/>
    <d v="2021-08-30T00:00:00"/>
    <x v="61"/>
    <d v="2022-04-20T00:00:00"/>
    <x v="0"/>
    <s v="630"/>
    <x v="0"/>
    <s v="Closed"/>
    <s v="HFTD 2"/>
    <s v="RELW INSP COMP OH   FMOB TR2  PRTO FRAB"/>
    <s v="No Good/Out of Stdrd"/>
    <s v="Guy Wire-Wood"/>
    <s v="Repair"/>
    <s v="44764677"/>
    <s v="T2 EI SPLDNG-SMMT 19/603 RPR GYWW"/>
    <s v="ICW"/>
  </r>
  <r>
    <s v="LC"/>
    <s v="120850397"/>
    <s v="026/173"/>
    <s v="T2 DI POE-RIO OSO 26/173 RPL INSS"/>
    <s v="TABLEMTN"/>
    <s v="ETL.5540.INSL"/>
    <d v="2021-04-20T00:00:00"/>
    <d v="2021-04-13T00:00:00"/>
    <d v="2022-08-10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46766"/>
    <s v="T2 DI POE-RIO OSO  RPL INSS 7 TWRS"/>
    <s v="93K"/>
  </r>
  <r>
    <s v="LC"/>
    <s v="120850507"/>
    <s v="011/079"/>
    <s v="T2 DI VC-VCVL-JMSN-N. TWR 11/79 INS HRDT"/>
    <s v="LAKEVLLE"/>
    <s v="ETL.4100.TOWR"/>
    <d v="2021-04-20T00:00:00"/>
    <d v="2021-04-12T00:00:00"/>
    <d v="2022-02-02T00:00:00"/>
    <x v="54"/>
    <d v="2022-04-12T00:00:00"/>
    <x v="0"/>
    <s v="543"/>
    <x v="0"/>
    <s v="Closed"/>
    <s v="HFTD 2"/>
    <s v="RELW OTHR FIRE COMP OH   TR2  PRTO AIR  FRAB"/>
    <s v="Missing"/>
    <s v="Hardware-Tower"/>
    <s v="Install"/>
    <s v="45160865"/>
    <s v="T2 DI VC-VCVL-JMSN-N. TWR 11/79 INS HRDT"/>
    <s v="ICQ"/>
  </r>
  <r>
    <s v="LC"/>
    <s v="120850905"/>
    <s v="003/081"/>
    <s v="T2 EI COLGATE-ALLEGHANY 3/081 RPR WDPKR"/>
    <s v="SACTO"/>
    <s v="ETL.6470.POLE.WOOD"/>
    <d v="2021-04-20T00:00:00"/>
    <d v="2021-04-20T00:00:00"/>
    <d v="2021-08-07T00:00:00"/>
    <x v="61"/>
    <d v="2022-04-20T00:00:00"/>
    <x v="0"/>
    <s v="630"/>
    <x v="0"/>
    <s v="Closed"/>
    <s v="HFTD 2"/>
    <s v="RELW INSP COMP OH   FMOB TR2  PRTO FRAB"/>
    <s v="No Good/Out of Stdrd"/>
    <s v="Structure-Wood"/>
    <s v="Repair"/>
    <s v="44808048"/>
    <s v="T2 EI COLGATE-ALLEGHANY 3/081 RPR WDPKR"/>
    <s v="ICW"/>
  </r>
  <r>
    <s v="LC"/>
    <s v="120850929"/>
    <s v="004/040"/>
    <s v="T2 HAT CREEK #1-PIT #1 004/040 REFRAME"/>
    <s v="TABLEMTN"/>
    <s v="ETL.7020.POLE.WOOD"/>
    <d v="2021-04-20T00:00:00"/>
    <d v="2021-04-20T00:00:00"/>
    <d v="2021-06-26T00:00:00"/>
    <x v="61"/>
    <d v="2022-04-20T00:00:00"/>
    <x v="0"/>
    <s v="637"/>
    <x v="0"/>
    <s v="Closed"/>
    <s v="HFTD 2"/>
    <s v="REGW CREW COMP OH   FMOB TR2  PRTO FRAB"/>
    <s v="No Good/Out of Stdrd"/>
    <s v="Crossarm-Wood"/>
    <s v="Replace"/>
    <s v="31537112"/>
    <s v="T2 HAT CREEK #1-PIT #1 004/040 REFRAME"/>
    <s v="93E"/>
  </r>
  <r>
    <s v="LC"/>
    <s v="120850960"/>
    <s v="012/114"/>
    <s v="T2 DI EL DRD-MSSR FLT #2 12/114 COMPLETE"/>
    <s v="SACTO"/>
    <s v="ETL.1540.INSL"/>
    <d v="2021-04-20T00:00:00"/>
    <d v="2021-04-13T00:00:00"/>
    <d v="2022-05-23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850969"/>
    <s v="018/085"/>
    <s v="T2 DI MOSS LANDING-COBURN 18/85 COMPLETE"/>
    <s v="MOSSLNDG"/>
    <s v="ETL.5330.TOWR"/>
    <d v="2021-04-20T00:00:00"/>
    <d v="2021-04-13T00:00:00"/>
    <d v="2022-05-17T00:00:00"/>
    <x v="55"/>
    <d v="2022-04-13T00:00:00"/>
    <x v="1"/>
    <s v="543"/>
    <x v="0"/>
    <s v="Closed"/>
    <s v="HFTD 2"/>
    <s v="RELW OTHR FIRE COMP OH   TR2  PRTO AIR  FRAB NTDE"/>
    <s v="No Good/Out of Stdrd"/>
    <s v="Foundation/Concrete-Tower"/>
    <s v="Repair"/>
    <s v="45120454"/>
    <s v="T2 DI MOSS LANDING-COBURN 18/85 RPR FOND"/>
    <s v="ICQ"/>
  </r>
  <r>
    <s v="LC"/>
    <s v="120851064"/>
    <s v=";010/091"/>
    <s v="T2 DI PARADISE-TABLE MTN ;10/91 RPR FOND"/>
    <s v="TABLEMTN"/>
    <s v="ETL.4316.TOWR"/>
    <d v="2021-04-20T00:00:00"/>
    <d v="2021-04-13T00:00:00"/>
    <d v="2021-06-11T00:00:00"/>
    <x v="55"/>
    <d v="2022-04-13T00:00:00"/>
    <x v="0"/>
    <s v="543"/>
    <x v="0"/>
    <s v="Closed"/>
    <s v="HFTD 2"/>
    <s v="RELW OTHR FIRE COMP OH   TR2  PRTO AIR"/>
    <s v="Earth Covered Tower"/>
    <s v="Foundation/Concrete-Tower"/>
    <s v="Repair"/>
    <s v="44856964"/>
    <s v="T2 DI PARADISE-TABLE MTN ;10/91 RPR FOND"/>
    <s v="ICQ"/>
  </r>
  <r>
    <s v="LC"/>
    <s v="120851067"/>
    <s v=";010/091"/>
    <s v="T2 DI PARADISE-TABLE MTN ;10/91 INS HRDT"/>
    <s v="TABLEMTN"/>
    <s v="ETL.4316.TOWR"/>
    <d v="2021-04-20T00:00:00"/>
    <d v="2021-04-13T00:00:00"/>
    <d v="2021-06-11T00:00:00"/>
    <x v="55"/>
    <d v="2022-04-13T00:00:00"/>
    <x v="0"/>
    <s v="543"/>
    <x v="0"/>
    <s v="Closed"/>
    <s v="HFTD 2"/>
    <s v="RELW OTHR FIRE COMP OH   TR2  PRTO AIR"/>
    <s v="Missing"/>
    <s v="Hardware-Tower"/>
    <s v="Install"/>
    <s v="44856965"/>
    <s v="T2 DI PARADISE-TABLE MTN ;10/91 INS HRDT"/>
    <s v="ICQ"/>
  </r>
  <r>
    <s v="LC"/>
    <s v="120851080"/>
    <s v="005/061"/>
    <s v="T2 HAT CREEK #1-PIT #1 005/061 REFRAME"/>
    <s v="TABLEMTN"/>
    <s v="ETL.7020.POLE.WOOD"/>
    <d v="2021-04-20T00:00:00"/>
    <d v="2021-04-20T00:00:00"/>
    <d v="2021-06-26T00:00:00"/>
    <x v="61"/>
    <d v="2022-04-20T00:00:00"/>
    <x v="0"/>
    <s v="637"/>
    <x v="0"/>
    <s v="Closed"/>
    <s v="HFTD 2"/>
    <s v="REGW CREW COMP OH   FMOB TR2  PRTO"/>
    <s v="No Good/Out of Stdrd"/>
    <s v="Crossarm-Wood"/>
    <s v="Replace"/>
    <s v="31537112"/>
    <s v="T2 HAT CREEK #1-PIT #1 004/040 REFRAME"/>
    <s v="93E"/>
  </r>
  <r>
    <s v="LC"/>
    <s v="120851227"/>
    <s v="007/000"/>
    <s v="T2 EI SALINAS-FORT ORD#2 7/0 RPR SPLS"/>
    <s v="MOSSLNDG"/>
    <s v="ETL.8423.INSL.CERA"/>
    <d v="2021-04-20T00:00:00"/>
    <d v="2021-04-20T00:00:00"/>
    <d v="2022-05-12T00:00:00"/>
    <x v="61"/>
    <d v="2022-04-20T00:00:00"/>
    <x v="1"/>
    <s v="628"/>
    <x v="0"/>
    <s v="Closed"/>
    <s v="HFTD 2"/>
    <s v="RELW INSP SUBS COMP OH   FMOB TR2  PRTO NTDE"/>
    <s v="No Good/Out of Stdrd"/>
    <s v="Splice-Steel"/>
    <s v="Repair"/>
    <s v="45122599"/>
    <s v="T2 EI SALINAS-FORT ORD#2 7/0 RPR SPLS"/>
    <s v="ICS"/>
  </r>
  <r>
    <s v="LC"/>
    <s v="120851292"/>
    <s v="112/000"/>
    <s v="T2 EI HUMBOLDT-TRINITY 112/000 RMV VEG"/>
    <s v="EUREKA"/>
    <s v="ETL.1820.POLE.WOOD"/>
    <d v="2021-04-20T00:00:00"/>
    <d v="2021-04-20T00:00:00"/>
    <d v="2022-05-24T00:00:00"/>
    <x v="61"/>
    <d v="2022-04-20T00:00:00"/>
    <x v="1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851364"/>
    <s v="018/594"/>
    <s v="T2 EI SPLDNG-SMMT 18/594 RPR GYWW"/>
    <s v="SACTO"/>
    <s v="ETL.8060.POLE.WOOD"/>
    <d v="2021-04-20T00:00:00"/>
    <d v="2021-04-20T00:00:00"/>
    <d v="2021-08-24T00:00:00"/>
    <x v="61"/>
    <d v="2022-04-20T00:00:00"/>
    <x v="0"/>
    <s v="630"/>
    <x v="0"/>
    <s v="Closed"/>
    <s v="HFTD 2"/>
    <s v="RELW INSP COMP OH   FMOB TR2  PRTO FRAB"/>
    <s v="No Good/Out of Stdrd"/>
    <s v="Guy Wire-Wood"/>
    <s v="Repair"/>
    <s v="44764676"/>
    <s v="T2 EI SPLDNG-SMMT 18/594 RPR GYWW"/>
    <s v="ICW"/>
  </r>
  <r>
    <s v="LC"/>
    <s v="120851556"/>
    <s v="011/095"/>
    <s v="T2 DI PARADISE-TABLE MTN 11/95 RPL HRDT"/>
    <s v="TABLEMTN"/>
    <s v="ETL.4316.TOWR"/>
    <d v="2021-04-20T00:00:00"/>
    <d v="2021-04-13T00:00:00"/>
    <d v="2021-05-19T00:00:00"/>
    <x v="55"/>
    <d v="2022-04-13T00:00:00"/>
    <x v="0"/>
    <s v="543"/>
    <x v="0"/>
    <s v="Closed"/>
    <s v="HFTD 2"/>
    <s v="RELW OTHR FIRE COMP OH   TR2  PRTO AIR"/>
    <s v="No Good/Out of Stdrd"/>
    <s v="Hardware-Tower"/>
    <s v="Replace"/>
    <s v="44816365"/>
    <s v="T2 DI PARADISE-TABLE MTN 11/95 RPL HRDT"/>
    <s v="ICQ"/>
  </r>
  <r>
    <s v="LC"/>
    <s v="120851579"/>
    <s v="018/591"/>
    <s v="T2 EI SPLDNG-SMMT 18/591 RPR GYWW"/>
    <s v="SACTO"/>
    <s v="ETL.8060.POLE.WOOD"/>
    <d v="2021-04-20T00:00:00"/>
    <d v="2021-04-20T00:00:00"/>
    <d v="2021-08-25T00:00:00"/>
    <x v="61"/>
    <d v="2022-04-20T00:00:00"/>
    <x v="0"/>
    <s v="630"/>
    <x v="0"/>
    <s v="Closed"/>
    <s v="HFTD 2"/>
    <s v="RELW INSP COMP OH   FMOB TR2  PRTO FRAB"/>
    <s v="No Good/Out of Stdrd"/>
    <s v="Guy Wire-Wood"/>
    <s v="Repair"/>
    <s v="44764678"/>
    <s v="T2 EI SPLDNG-SMMT 18/591 RPR GYWW"/>
    <s v="ICW"/>
  </r>
  <r>
    <s v="LC"/>
    <s v="120851604"/>
    <s v="007/082"/>
    <s v="T2 EI DRUM-SUMMIT #1 007/082L RPL POLE"/>
    <s v="SACTO"/>
    <s v="ETL.1440.POLE.WDPS"/>
    <d v="2021-04-20T00:00:00"/>
    <d v="2021-04-20T00:00:00"/>
    <d v="2022-08-21T00:00:00"/>
    <x v="61"/>
    <d v="2022-04-20T00:00:00"/>
    <x v="1"/>
    <s v="372"/>
    <x v="0"/>
    <s v="Closed"/>
    <s v="HFTD 2"/>
    <s v="REGW INSP COMP OH   FMOB TR2  PRTO"/>
    <s v="No Good/Out of Stdrd"/>
    <s v="Structure-Wood"/>
    <s v="Replace"/>
    <s v="31544924"/>
    <s v="T3 EI DRUM-SUMMIT #1 000/007 RPL STRW"/>
    <s v="70Y"/>
  </r>
  <r>
    <s v="LC"/>
    <s v="120851665"/>
    <s v="003/029"/>
    <s v="T2 EI WISHN-CPPERMINE 003/029 UNBURY"/>
    <s v="FRESNO"/>
    <s v="ETL.9330.TOWR"/>
    <d v="2021-04-20T00:00:00"/>
    <d v="2021-04-20T00:00:00"/>
    <d v="2021-06-30T00:00:00"/>
    <x v="61"/>
    <d v="2022-04-20T00:00:00"/>
    <x v="0"/>
    <s v="543"/>
    <x v="0"/>
    <s v="Closed"/>
    <s v="HFTD 2"/>
    <s v="RELW INSP COMP OH   FMOB TR2  PRTO"/>
    <s v="Earth Covered Tower"/>
    <s v="Foundation/Concrete-Tower"/>
    <s v="Repair"/>
    <s v="44839763"/>
    <s v="T2 EI WISHN-CPPERMINE 003/029 UNBURY"/>
    <s v="ICQ"/>
  </r>
  <r>
    <s v="LC"/>
    <s v="120851736"/>
    <s v="007/082"/>
    <s v="T2 EI DRUM-SUMMIT #1 7/082R RPL POLE"/>
    <s v="SACTO"/>
    <s v="ETL.1440.POLE.WDPS"/>
    <d v="2021-04-20T00:00:00"/>
    <d v="2021-04-20T00:00:00"/>
    <d v="2022-08-21T00:00:00"/>
    <x v="61"/>
    <d v="2022-04-20T00:00:00"/>
    <x v="1"/>
    <s v="372"/>
    <x v="0"/>
    <s v="Closed"/>
    <s v="HFTD 2"/>
    <s v="RELW INSP COMP OH   FMOB TR2  PRTO"/>
    <s v="No Good/Out of Stdrd"/>
    <s v="Structure-Wood"/>
    <s v="Replace"/>
    <s v="31544924"/>
    <s v="T3 EI DRUM-SUMMIT #1 000/007 RPL STRW"/>
    <s v="70Y"/>
  </r>
  <r>
    <s v="LC"/>
    <s v="120851748"/>
    <s v="035/239A"/>
    <s v="T2 EI TRINITY-COTTONWD 35/239A RPR GYWW"/>
    <s v="TABLEMTN"/>
    <s v="ETL.4040.POLE.NWOD"/>
    <d v="2021-04-20T00:00:00"/>
    <d v="2021-04-20T00:00:00"/>
    <d v="2021-08-31T00:00:00"/>
    <x v="61"/>
    <d v="2022-04-20T00:00:00"/>
    <x v="0"/>
    <s v="630"/>
    <x v="0"/>
    <s v="Closed"/>
    <s v="HFTD 2"/>
    <s v="RELW INSP COMP OH   FMOB TR2  PRTO"/>
    <s v="No Good/Out of Stdrd"/>
    <s v="Guy Wire-Wood"/>
    <s v="Repair"/>
    <s v="44873880"/>
    <s v="T2 EI TRINITY-COTTONWD 35/239A RPR GYWW"/>
    <s v="ICW"/>
  </r>
  <r>
    <s v="LC"/>
    <s v="120851801"/>
    <s v="035/239B"/>
    <s v="T2 EI TRINITY-COTTONWD 35/239B RPR GYWW"/>
    <s v="TABLEMTN"/>
    <s v="ETL.4040.POLE.NWOD"/>
    <d v="2021-04-20T00:00:00"/>
    <d v="2021-04-20T00:00:00"/>
    <d v="2021-08-29T00:00:00"/>
    <x v="61"/>
    <d v="2022-04-20T00:00:00"/>
    <x v="0"/>
    <s v="630"/>
    <x v="0"/>
    <s v="Closed"/>
    <s v="HFTD 2"/>
    <s v="RELW INSP COMP OH   FMOB TR2  PRTO"/>
    <s v="No Good/Out of Stdrd"/>
    <s v="Guy Wire-Wood"/>
    <s v="Repair"/>
    <s v="44905931"/>
    <s v="T2 EI TRINITY-COTTONWD 35/239B RPR GYWW"/>
    <s v="ICW"/>
  </r>
  <r>
    <s v="LC"/>
    <s v="120851847"/>
    <s v="007/083A"/>
    <s v="T2 EI DRUM-SUMMIT #1 7/083A RPR GYWW"/>
    <s v="SACTO"/>
    <s v="ETL.1440.POLE.NWOD"/>
    <d v="2021-04-20T00:00:00"/>
    <d v="2021-04-20T00:00:00"/>
    <d v="2022-06-13T00:00:00"/>
    <x v="61"/>
    <d v="2022-04-20T00:00:00"/>
    <x v="1"/>
    <s v="630"/>
    <x v="0"/>
    <s v="Closed"/>
    <s v="HFTD 2"/>
    <s v="RELW INSP COMP OH   FMOB TR2  PRTO"/>
    <s v="No Good/Out of Stdrd"/>
    <s v="Guy Wire-Wood"/>
    <s v="Repair"/>
    <s v="45073789"/>
    <s v="T2 EI DRUM-SUMMIT #1 7/083A RPR GYWW"/>
    <s v="ICW"/>
  </r>
  <r>
    <s v="LC"/>
    <s v="120851964"/>
    <s v="007/083C"/>
    <s v="T2 EI DRUM-SUMMIT #1 007/083C RPR GYWW"/>
    <s v="SACTO"/>
    <s v="ETL.1440.POLE.NWOD"/>
    <d v="2021-04-20T00:00:00"/>
    <d v="2021-04-20T00:00:00"/>
    <d v="2022-06-13T00:00:00"/>
    <x v="61"/>
    <d v="2022-04-20T00:00:00"/>
    <x v="1"/>
    <s v="630"/>
    <x v="0"/>
    <s v="Closed"/>
    <s v="HFTD 2"/>
    <s v="RELW INSP COMP OH   FMOB TR2  PRTO"/>
    <s v="No Good/Out of Stdrd"/>
    <s v="Guy Wire-Wood"/>
    <s v="Repair"/>
    <s v="45073790"/>
    <s v="T2 EI DRUM-SUMMIT #1 007/083C RPR GYWW"/>
    <s v="ICW"/>
  </r>
  <r>
    <s v="LC"/>
    <s v="120852664"/>
    <s v="007/002"/>
    <s v="T2 EI SLNS-FRT ORD #2 7/2 RMV VEG"/>
    <s v="MOSSLNDG"/>
    <s v="ETL.8423.POLE.NWOD"/>
    <d v="2021-04-20T00:00:00"/>
    <d v="2021-04-20T00:00:00"/>
    <d v="2022-01-18T00:00:00"/>
    <x v="61"/>
    <d v="2022-04-20T00:00:00"/>
    <x v="0"/>
    <s v="564"/>
    <x v="0"/>
    <s v="Closed"/>
    <s v="HFTD 2"/>
    <s v="REGW INSP SUBS COMP OH   FMOB TR2  PRTO FRAB"/>
    <s v="Overgrown"/>
    <s v="Vegetation"/>
    <s v="Remove"/>
    <s v=""/>
    <s v=""/>
    <s v=""/>
  </r>
  <r>
    <s v="LC"/>
    <s v="120852988"/>
    <s v="111/007"/>
    <s v="T2 EI HUMBOLDT-TRINITY 111/007 RMV VEG"/>
    <s v="EUREKA"/>
    <s v="ETL.1820.TOWR"/>
    <d v="2021-04-20T00:00:00"/>
    <d v="2021-04-20T00:00:00"/>
    <d v="2022-06-24T00:00:00"/>
    <x v="61"/>
    <d v="2022-04-20T00:00:00"/>
    <x v="1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53086"/>
    <s v="019/088"/>
    <s v="T2 DI MS LNDNG-LS AGUILAS 19/88 RPL INSS"/>
    <s v="MOSSLNDG"/>
    <s v="ETL.5340.INSL"/>
    <d v="2021-04-20T00:00:00"/>
    <d v="2021-04-13T00:00:00"/>
    <d v="2022-10-19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9341"/>
    <s v="T2 EI MSS LNDG-LS AGLS SW  RPL INSS 6TWR"/>
    <s v="93K"/>
  </r>
  <r>
    <s v="LC"/>
    <s v="120853089"/>
    <s v="019/088"/>
    <s v="T2 DI MSS LNDNG-LS AGLS 19/88 RPR FOND"/>
    <s v="MOSSLNDG"/>
    <s v="ETL.5330.TOWR"/>
    <d v="2021-04-20T00:00:00"/>
    <d v="2021-04-13T00:00:00"/>
    <d v="2022-05-17T00:00:00"/>
    <x v="55"/>
    <d v="2022-04-13T00:00:00"/>
    <x v="1"/>
    <s v="543"/>
    <x v="0"/>
    <s v="Closed"/>
    <s v="HFTD 2"/>
    <s v="RELW OTHR FIRE COMP OH   TR2  PRTO AIR  FRAB"/>
    <s v="No Good/Out of Stdrd"/>
    <s v="Foundation/Concrete-Tower"/>
    <s v="Repair"/>
    <s v="45120455"/>
    <s v="T2 DI MSS LNDNG-LS AGLS 19/88 RPR FOND"/>
    <s v="ICQ"/>
  </r>
  <r>
    <s v="LC"/>
    <s v="120853152"/>
    <s v="111/006"/>
    <s v="T2 EI HUMBOLDT-TRINITY 111/006 RPR FOND"/>
    <s v="EUREKA"/>
    <s v="ETL.1820.TOWR"/>
    <d v="2021-04-20T00:00:00"/>
    <d v="2021-04-20T00:00:00"/>
    <d v="2022-07-29T00:00:00"/>
    <x v="61"/>
    <d v="2022-04-20T00:00:00"/>
    <x v="1"/>
    <s v="543"/>
    <x v="0"/>
    <s v="Closed"/>
    <s v="HFTD 2"/>
    <s v="RELW INSP COMP OH   FMOB TR2  PRTO FRAB"/>
    <s v="No Good/Out of Stdrd"/>
    <s v="Foundation/Concrete-Tower"/>
    <s v="Repair"/>
    <s v="45079483"/>
    <s v="T2 EI HUMBOLDT-TRINITY 111/006 RPR FOND"/>
    <s v="ICQ"/>
  </r>
  <r>
    <s v="LC"/>
    <s v="120853547"/>
    <s v="026/170"/>
    <s v="T2 DI POE-RIO OSO 26/170 RPL HRDT"/>
    <s v="TABLEMTN"/>
    <s v="ETL.5540.TOWR"/>
    <d v="2021-04-20T00:00:00"/>
    <d v="2021-04-13T00:00:00"/>
    <d v="2022-02-02T00:00:00"/>
    <x v="55"/>
    <d v="2022-04-13T00:00:00"/>
    <x v="0"/>
    <s v="543"/>
    <x v="0"/>
    <s v="Closed"/>
    <s v="HFTD 2"/>
    <s v="RELW OTHR FIRE COMP OH   TR2  PRTO AIR  FRAB"/>
    <s v="No Good/Out of Stdrd"/>
    <s v="Hardware-Tower"/>
    <s v="Replace"/>
    <s v="45160910"/>
    <s v="T2 DI POE-RIO OSO 26/170 RPL HRDT"/>
    <s v="ICQ"/>
  </r>
  <r>
    <s v="LC"/>
    <s v="120853549"/>
    <s v="026/170"/>
    <s v="T2 DI POE-RIO OSO 26/170 RPR STRT"/>
    <s v="TABLEMTN"/>
    <s v="ETL.5540.TOWR"/>
    <d v="2021-04-20T00:00:00"/>
    <d v="2021-04-13T00:00:00"/>
    <d v="2022-02-02T00:00:00"/>
    <x v="55"/>
    <d v="2022-04-13T00:00:00"/>
    <x v="0"/>
    <s v="543"/>
    <x v="0"/>
    <s v="Closed"/>
    <s v="HFTD 2"/>
    <s v="RELW OTHR FIRE COMP OH   TR2  PRTO AIR  FRAB"/>
    <s v="No Good/Out of Stdrd"/>
    <s v="Structure-Tower"/>
    <s v="Repair"/>
    <s v="45144694"/>
    <s v="T2 DI POE-RIO OSO 26/170 RPR STRT"/>
    <s v="ICQ"/>
  </r>
  <r>
    <s v="LC"/>
    <s v="120853943"/>
    <s v="048/347"/>
    <s v="T2 DI CARIBOU-TABLE MTN 48/347 RPLC INSS"/>
    <s v="TABLEMTN"/>
    <s v="ETL.4440.INSL.CERA"/>
    <d v="2021-04-20T00:00:00"/>
    <d v="2021-04-12T00:00:00"/>
    <d v="2022-06-15T00:00:00"/>
    <x v="54"/>
    <d v="2022-04-12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854184"/>
    <s v="003/080"/>
    <s v="T2 EI COLGATE-ALLEGHANY 3/80 REFRAME"/>
    <s v="SACTO"/>
    <s v="ETL.6470.POLE.WOOD"/>
    <d v="2021-04-20T00:00:00"/>
    <d v="2021-04-20T00:00:00"/>
    <d v="2021-08-07T00:00:00"/>
    <x v="61"/>
    <d v="2022-04-20T00:00:00"/>
    <x v="0"/>
    <s v="637"/>
    <x v="0"/>
    <s v="Closed"/>
    <s v="HFTD 2"/>
    <s v="RELW INSP COMP OH   FMOB TR2  PRTO FRAB"/>
    <s v="No Good/Out of Stdrd"/>
    <s v="Crossarm-Wood"/>
    <s v="Replace"/>
    <s v="31537105"/>
    <s v="T2 EI COLGATE-ALLEGHANY 3/80 REFRAME"/>
    <s v="93E"/>
  </r>
  <r>
    <s v="LC"/>
    <s v="120854188"/>
    <s v="001/013"/>
    <s v="T2 EI SALT SPRNGS-TGR CREK 1/13 RPR FOND"/>
    <s v="VICTOR"/>
    <s v="ETL.3500.TOWR"/>
    <d v="2021-04-20T00:00:00"/>
    <d v="2021-04-20T00:00:00"/>
    <d v="2022-03-31T00:00:00"/>
    <x v="61"/>
    <d v="2022-04-20T00:00:00"/>
    <x v="0"/>
    <s v="543"/>
    <x v="0"/>
    <s v="Closed"/>
    <s v="HFTD 2"/>
    <s v="RELW INSP COMP OH   FMOB TR2  PRTO FRAB"/>
    <s v="No Good/Out of Stdrd"/>
    <s v="Foundation/Concrete-Tower"/>
    <s v="Repair"/>
    <s v="45150398"/>
    <s v="T2 EI SALT SPRNGS-TGR CREK 1/13 RPR FOND"/>
    <s v="ICQ"/>
  </r>
  <r>
    <s v="LC"/>
    <s v="120854211"/>
    <s v="001/012"/>
    <s v="T2 EI SALT SPRNGS-TGR CREK 1/12 RPL INSS"/>
    <s v="VICTOR"/>
    <s v="ETL.3500.INSL"/>
    <d v="2021-04-20T00:00:00"/>
    <d v="2021-04-20T00:00:00"/>
    <d v="2022-06-19T00:00:00"/>
    <x v="61"/>
    <d v="2022-04-20T00:00:00"/>
    <x v="1"/>
    <s v="532"/>
    <x v="0"/>
    <s v="Closed"/>
    <s v="HFTD 2"/>
    <s v="RELW INSP COMP OH   FMOB TR2  PRTO NTDE"/>
    <s v="No Good/Out of Stdrd"/>
    <s v="Insulator-Steel"/>
    <s v="Replace"/>
    <s v="31540431"/>
    <s v="T2 EI SALT SPRNGS-TGR CREK RPL INSS 18TW"/>
    <s v="93K"/>
  </r>
  <r>
    <s v="LC"/>
    <s v="120854345"/>
    <s v="010/048"/>
    <s v="T2 DI FULTON-PUEBLO 10/48 RPL INSS"/>
    <s v="LAKEVLLE"/>
    <s v="ETL.1600.INSL.NCER"/>
    <d v="2021-04-20T00:00:00"/>
    <d v="2021-04-12T00:00:00"/>
    <d v="2022-02-24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54346"/>
    <s v="010/048"/>
    <s v="T2 DI SILVERADO-FLTN JCT 10/48 RPL INSS"/>
    <s v="LAKEVLLE"/>
    <s v="ETL.1610.INSL.NCER"/>
    <d v="2021-04-20T00:00:00"/>
    <d v="2021-04-12T00:00:00"/>
    <d v="2022-03-13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48684"/>
    <s v="T2 DI SILVERADO-FUTON JCT  RPL INSS 6TWR"/>
    <s v="93K"/>
  </r>
  <r>
    <s v="LC"/>
    <s v="120854492"/>
    <s v="001/018"/>
    <s v="T2 EI SALT SPGS-TIGER CRK 1/18 RPR FOND"/>
    <s v="VICTOR"/>
    <s v="ETL.3500.TOWR"/>
    <d v="2021-04-20T00:00:00"/>
    <d v="2021-04-20T00:00:00"/>
    <d v="2022-03-30T00:00:00"/>
    <x v="61"/>
    <d v="2022-04-20T00:00:00"/>
    <x v="0"/>
    <s v="543"/>
    <x v="0"/>
    <s v="Closed"/>
    <s v="HFTD 2"/>
    <s v="RELW INSP COMP OH   FMOB TR2  PRTO FRAB"/>
    <s v="No Good/Out of Stdrd"/>
    <s v="Foundation/Concrete-Tower"/>
    <s v="Repair"/>
    <s v="45150399"/>
    <s v="T2 EI SALT SPGS-TIGER CRK 1/18 RPR FOND"/>
    <s v="ICQ"/>
  </r>
  <r>
    <s v="LC"/>
    <s v="120854493"/>
    <s v="001/017"/>
    <s v="T2 EI SALT SPRNGS-TGR CREK 1/17 RPR FOND"/>
    <s v="VICTOR"/>
    <s v="ETL.3500.TOWR"/>
    <d v="2021-04-20T00:00:00"/>
    <d v="2021-04-20T00:00:00"/>
    <d v="2022-03-30T00:00:00"/>
    <x v="61"/>
    <d v="2022-04-20T00:00:00"/>
    <x v="0"/>
    <s v="543"/>
    <x v="0"/>
    <s v="Closed"/>
    <s v="HFTD 2"/>
    <s v="RELW INSP COMP OH   FMOB TR2  PRTO FRAB"/>
    <s v="No Good/Out of Stdrd"/>
    <s v="Foundation/Concrete-Tower"/>
    <s v="Repair"/>
    <s v="45150400"/>
    <s v="T2 EI SALT SPRNGS-TGR CREK 1/17 RPR FOND"/>
    <s v="ICQ"/>
  </r>
  <r>
    <s v="LC"/>
    <s v="120854540"/>
    <s v="C018/074"/>
    <s v="T2 DI CBRN-LS AGLS SW ST C18/74 RPL INSS"/>
    <s v="MOSSLNDG"/>
    <s v="ETL.4460.INSL"/>
    <d v="2021-04-20T00:00:00"/>
    <d v="2021-04-13T00:00:00"/>
    <d v="2021-11-20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27944"/>
    <s v="DI CBN-LS AGLS SW ST-PCH RPL INSS 13TWRS"/>
    <s v="93K"/>
  </r>
  <r>
    <s v="LC"/>
    <s v="120854549"/>
    <s v="005/048"/>
    <s v="T2 DI PARADISE-TABLE MTN 5/48 RPR FOND"/>
    <s v="TABLEMTN"/>
    <s v="ETL.4316.TOWR"/>
    <d v="2021-04-20T00:00:00"/>
    <d v="2021-04-12T00:00:00"/>
    <d v="2021-06-09T00:00:00"/>
    <x v="54"/>
    <d v="2022-04-12T00:00:00"/>
    <x v="0"/>
    <s v="543"/>
    <x v="0"/>
    <s v="Closed"/>
    <s v="HFTD 2"/>
    <s v="RELW OTHR FIRE COMP OH   TR2  PRTO AIR"/>
    <s v="No Good/Out of Stdrd"/>
    <s v="Foundation/Concrete-Tower"/>
    <s v="Repair"/>
    <s v="44851315"/>
    <s v="T2 DI PARADISE-TABLE MTN 5/48 RPR FOND"/>
    <s v="ICQ"/>
  </r>
  <r>
    <s v="LC"/>
    <s v="120854570"/>
    <s v="002/020"/>
    <s v="T2 EI SALT SPRNGS-TGR CREK 2/20 RPR STRT"/>
    <s v="VICTOR"/>
    <s v="ETL.3500.TOWR"/>
    <d v="2021-04-20T00:00:00"/>
    <d v="2021-04-20T00:00:00"/>
    <d v="2022-03-30T00:00:00"/>
    <x v="61"/>
    <d v="2022-04-20T00:00:00"/>
    <x v="0"/>
    <s v="543"/>
    <x v="0"/>
    <s v="Closed"/>
    <s v="HFTD 2"/>
    <s v="RELW INSP COMP OH   FMOB TR2  PRTO FRAB"/>
    <s v="No Good/Out of Stdrd"/>
    <s v="Structure-Tower"/>
    <s v="Repair"/>
    <s v="45150402"/>
    <s v="T2 EI SALT SPRNGS-TGR CREK 2/20 RPR STRT"/>
    <s v="ICQ"/>
  </r>
  <r>
    <s v="LC"/>
    <s v="120854650"/>
    <s v="001/010"/>
    <s v="T2 EI SLT SPS-TGR CK 1/10 BENT STL CMPLT"/>
    <s v="VICTOR"/>
    <s v="ETL.3500.TOWR"/>
    <d v="2021-04-20T00:00:00"/>
    <d v="2021-04-20T00:00:00"/>
    <d v="2022-04-28T00:00:00"/>
    <x v="61"/>
    <d v="2022-04-20T00:00:00"/>
    <x v="1"/>
    <s v="543"/>
    <x v="0"/>
    <s v="Closed"/>
    <s v="HFTD 2"/>
    <s v="RELW INSP COMP OH   FMOB TR2  PRTO FRAB"/>
    <s v="No Good/Out of Stdrd"/>
    <s v="Structure-Tower"/>
    <s v="Repair"/>
    <s v="45150403"/>
    <s v="T2 EI SALT SPGS-TIGER CRK 1/10 BENT STL"/>
    <s v="ICQ"/>
  </r>
  <r>
    <s v="LC"/>
    <s v="120854895"/>
    <s v="009/069"/>
    <s v="T2 DI VC-VACVILLE-JMESN-NH 9/69 RPL INSS"/>
    <s v="LAKEVLLE"/>
    <s v="ETL.4100.INSL.CERA"/>
    <d v="2021-04-20T00:00:00"/>
    <d v="2021-04-13T00:00:00"/>
    <d v="2022-02-25T00:00:00"/>
    <x v="55"/>
    <d v="2022-04-13T00:00:00"/>
    <x v="0"/>
    <s v="532"/>
    <x v="0"/>
    <s v="Closed"/>
    <s v="HFTD 2"/>
    <s v="RELW OTHR FIRE COMP OH   TR2  PRTO AIR"/>
    <s v="No Good/Out of Stdrd"/>
    <s v="Insulator-Steel"/>
    <s v="Replace"/>
    <s v="31549400"/>
    <s v="T2 DI VC-VACVILLE-JMESN-NH RPL INSS 5TWR"/>
    <s v="93K"/>
  </r>
  <r>
    <s v="LC"/>
    <s v="120855380"/>
    <s v=":006/001"/>
    <s v="T2 DI BLLT-RVRBK-MLS SWT :006/1 RPR STRW"/>
    <s v="VICTOR"/>
    <s v="ETL.1070.POLE.WOOD"/>
    <d v="2021-04-20T00:00:00"/>
    <d v="2021-04-12T00:00:00"/>
    <d v="2022-04-12T00:00:00"/>
    <x v="54"/>
    <d v="2022-04-12T00:00:00"/>
    <x v="0"/>
    <s v="630"/>
    <x v="0"/>
    <s v="Closed"/>
    <s v="HFTD 2"/>
    <s v="RELW OTHR FIRE COMP OH   TR2  PRTO AIR  FRAB"/>
    <s v="No Good/Out of Stdrd"/>
    <s v="Structure-Wood"/>
    <s v="Repair"/>
    <s v="45155667"/>
    <s v="T2 DI BLLT-RVRBK-MLS SWT :006/1 RPR STRW"/>
    <s v="ICW"/>
  </r>
  <r>
    <s v="LC"/>
    <s v="120855381"/>
    <s v=":006/001"/>
    <s v="T2 DI BLLT-RVRBK-MLS SWT :006/1 RPL INSW"/>
    <s v="VICTOR"/>
    <s v="ETL.1070.INSL.NCER"/>
    <d v="2021-04-20T00:00:00"/>
    <d v="2021-04-12T00:00:00"/>
    <d v="2022-04-12T00:00:00"/>
    <x v="54"/>
    <d v="2022-04-12T00:00:00"/>
    <x v="0"/>
    <s v="508"/>
    <x v="0"/>
    <s v="Closed"/>
    <s v="HFTD 2"/>
    <s v="POHW OTHR FIRE COMP OH   TR2  PRTO AIR"/>
    <s v="No Good/Out of Stdrd"/>
    <s v="Insulator-Wood"/>
    <s v="Replace"/>
    <s v="31539420"/>
    <s v="T2 DI BLLT-RBK-MLS SWS :005/006 RPL INSW"/>
    <s v="93I"/>
  </r>
  <r>
    <s v="LC"/>
    <s v="120855779"/>
    <s v="004/029"/>
    <s v="T2 DI VACA-BAHIA 004/029 RPL INSS"/>
    <s v="SACTO"/>
    <s v="ETL.5810.INSL"/>
    <d v="2021-04-20T00:00:00"/>
    <d v="2021-04-20T00:00:00"/>
    <d v="2022-07-24T00:00:00"/>
    <x v="61"/>
    <d v="2022-04-20T00:00:00"/>
    <x v="1"/>
    <s v="532"/>
    <x v="0"/>
    <s v="Closed"/>
    <s v="HFTD 2"/>
    <s v="POHW OTHR FIRE COMP OH   TR2  PRTO AIR"/>
    <s v="No Good/Out of Stdrd"/>
    <s v="Insulator-Steel"/>
    <s v="Replace"/>
    <s v="31530364"/>
    <s v="DI VACA-BAHIA REPL INSS 5 TWRS."/>
    <s v="93K"/>
  </r>
  <r>
    <s v="LC"/>
    <s v="120857397"/>
    <s v="009/073"/>
    <s v="T2 DI SLT SPRNGS-TGR CRK 9/73 INS HRDT"/>
    <s v="VICTOR"/>
    <s v="ETL.3500.TOWR"/>
    <d v="2021-04-21T00:00:00"/>
    <d v="2021-04-20T00:00:00"/>
    <d v="2022-03-21T00:00:00"/>
    <x v="61"/>
    <d v="2022-04-20T00:00:00"/>
    <x v="0"/>
    <s v="543"/>
    <x v="0"/>
    <s v="Closed"/>
    <s v="HFTD 2"/>
    <s v="RELW OTHR FIRE COMP OH   TR2  PRTO AIR  FRAB NTDE"/>
    <s v="No Good/Out of Stdrd"/>
    <s v="Hardware-Tower"/>
    <s v="Replace"/>
    <s v="45150404"/>
    <s v="T2 DI SLT SPRNGS-TGR CRK 9/73 INS HRDT"/>
    <s v="ICQ"/>
  </r>
  <r>
    <s v="LC"/>
    <s v="120857447"/>
    <s v="112/004"/>
    <s v="T2 EI HUMBOLDT TRNTY 112/004 RPR STRW"/>
    <s v="EUREKA"/>
    <s v="ETL.1820.POLE.WDPS"/>
    <d v="2021-04-21T00:00:00"/>
    <d v="2021-04-20T00:00:00"/>
    <d v="2022-05-11T00:00:00"/>
    <x v="61"/>
    <d v="2022-04-20T00:00:00"/>
    <x v="1"/>
    <s v="630"/>
    <x v="0"/>
    <s v="Closed"/>
    <s v="HFTD 2"/>
    <s v="RELW INSP COMP OH   FMOB TR2  PRTO"/>
    <s v="No Good/Out of Stdrd"/>
    <s v="Structure-Wood"/>
    <s v="Repair"/>
    <s v="45079484"/>
    <s v="T2 EI HUMBOLDT TRNTY 112/004 RPR STRW"/>
    <s v="ICW"/>
  </r>
  <r>
    <s v="LC"/>
    <s v="120857766"/>
    <s v=":016/084"/>
    <s v="T2 DI CZY HRS CYN-SLS-SD :16/84 RPL INSS"/>
    <s v="MOSSLNDG"/>
    <s v="ETL.2900.INSL.CERA"/>
    <d v="2021-04-21T00:00:00"/>
    <d v="2021-04-20T00:00:00"/>
    <d v="2021-07-18T00:00:00"/>
    <x v="61"/>
    <d v="2022-04-20T00:00:00"/>
    <x v="0"/>
    <s v="532"/>
    <x v="0"/>
    <s v="Closed"/>
    <s v="HFTD 2"/>
    <s v="POHW OTHR FIRE ACCL COMP OH   TR2  PRTO AIR"/>
    <s v="No Good/Out of Stdrd"/>
    <s v="Insulator-Steel"/>
    <s v="Replace"/>
    <s v="31527952"/>
    <s v="DI CRZYHS CNY-SLS-SLD #1  RPL INSS 4TWRS"/>
    <s v="93K"/>
  </r>
  <r>
    <s v="LC"/>
    <s v="120857877"/>
    <s v="003/079"/>
    <s v="T2 EI COLGATE-ALLEGHANY 3/079 RPR WDPKR"/>
    <s v="SACTO"/>
    <s v="ETL.6470.POLE.WOOD"/>
    <d v="2021-04-21T00:00:00"/>
    <d v="2021-04-21T00:00:00"/>
    <d v="2021-08-05T00:00:00"/>
    <x v="62"/>
    <d v="2022-04-21T00:00:00"/>
    <x v="0"/>
    <s v="630"/>
    <x v="0"/>
    <s v="Closed"/>
    <s v="HFTD 2"/>
    <s v="RELW INSP COMP OH   FMOB TR2  PRTO FRAB"/>
    <s v="No Good/Out of Stdrd"/>
    <s v="Structure-Wood"/>
    <s v="Repair"/>
    <s v="44808047"/>
    <s v="T2 EI COLGATE-ALLEGHANY 3/079 RPR WDPKR"/>
    <s v="ICW"/>
  </r>
  <r>
    <s v="LC"/>
    <s v="120858090"/>
    <s v="018/590"/>
    <s v="T2 EI SPAULDING-SUMMIT 18/590 RPR WDPKR"/>
    <s v="SACTO"/>
    <s v="ETL.8060.POLE.WOOD"/>
    <d v="2021-04-21T00:00:00"/>
    <d v="2021-04-21T00:00:00"/>
    <d v="2021-08-25T00:00:00"/>
    <x v="62"/>
    <d v="2022-04-21T00:00:00"/>
    <x v="0"/>
    <s v="630"/>
    <x v="0"/>
    <s v="Closed"/>
    <s v="HFTD 2"/>
    <s v="RELW INSP COMP OH   FMOB TR2  PRTO FRAB"/>
    <s v="No Good/Out of Stdrd"/>
    <s v="Structure-Wood"/>
    <s v="Repair"/>
    <s v="44808354"/>
    <s v="T2 EI SPAULDING-SUMMIT 18/590 RPR WDPKR"/>
    <s v="ICW"/>
  </r>
  <r>
    <s v="LC"/>
    <s v="120858169"/>
    <s v="009/072"/>
    <s v="T2 DI SLT SPRNGS-TGR CRK 9/72 RPLC HRDT"/>
    <s v="VICTOR"/>
    <s v="ETL.3500.TOWR"/>
    <d v="2021-04-21T00:00:00"/>
    <d v="2021-04-20T00:00:00"/>
    <d v="2022-03-21T00:00:00"/>
    <x v="61"/>
    <d v="2022-04-20T00:00:00"/>
    <x v="0"/>
    <s v="543"/>
    <x v="0"/>
    <s v="Closed"/>
    <s v="HFTD 2"/>
    <s v="RELW OTHR FIRE COMP OH   TR2  PRTO AIR  FRAB NTDE"/>
    <s v="No Good/Out of Stdrd"/>
    <s v="Hardware-Tower"/>
    <s v="Replace"/>
    <s v="45150390"/>
    <s v="T2 DI SLT SPRNGS-TGR CRK 9/72 RPLC HRDT"/>
    <s v="ICQ"/>
  </r>
  <r>
    <s v="LC"/>
    <s v="120858214"/>
    <s v="018/085"/>
    <s v="T2 DI MOSS LANDING-COBURN 18/85 RPL INSS"/>
    <s v="MOSSLNDG"/>
    <s v="ETL.5330.INSL"/>
    <d v="2021-04-21T00:00:00"/>
    <d v="2021-04-13T00:00:00"/>
    <d v="2022-04-14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6364"/>
    <s v="DI MOSS LANDING-COBURN RPL INSS 15TWR"/>
    <s v="93K"/>
  </r>
  <r>
    <s v="LC"/>
    <s v="120858216"/>
    <s v="021/096"/>
    <s v="T2 MORRO BAY-MESA 21/96 RPL DAMPER"/>
    <s v="PISMOBCH"/>
    <s v="ETL.5290.INSL.CERA"/>
    <d v="2021-04-21T00:00:00"/>
    <d v="2021-03-31T00:00:00"/>
    <d v="2021-09-22T00:00:00"/>
    <x v="44"/>
    <d v="2022-03-31T00:00:00"/>
    <x v="0"/>
    <s v="628"/>
    <x v="0"/>
    <s v="Closed"/>
    <s v="HFTD 2"/>
    <s v="RELW PATR COMP OH   FMOB TR2  PRTO"/>
    <s v="No Good/Out of Stdrd"/>
    <s v="Damper-Steel"/>
    <s v="Replace"/>
    <s v="44963085"/>
    <s v="T2 MORRO BAY-MESA 21/96 RPL DAMPER"/>
    <s v="ICS"/>
  </r>
  <r>
    <s v="LC"/>
    <s v="120858253"/>
    <s v="004/035"/>
    <s v="T2 DI ELDORADO-MSR FLT #1 4/35 RPR SPLS"/>
    <s v="SACTO"/>
    <s v="ETL.1530.INSL"/>
    <d v="2021-04-21T00:00:00"/>
    <d v="2021-04-20T00:00:00"/>
    <d v="2022-06-17T00:00:00"/>
    <x v="61"/>
    <d v="2022-04-20T00:00:00"/>
    <x v="1"/>
    <s v="628"/>
    <x v="0"/>
    <s v="Closed"/>
    <s v="HFTD 2"/>
    <s v="RELW OTHR FIRE COMP OH   TR2  PRTO AIR"/>
    <s v="No Good/Out of Stdrd"/>
    <s v="Splice-Steel"/>
    <s v="Repair"/>
    <s v="44764483"/>
    <s v="T2 DI ELDORADO-MSR FLT #1 4/35 RPR SPLS"/>
    <s v="ICS"/>
  </r>
  <r>
    <s v="LC"/>
    <s v="120858322"/>
    <s v="003/078"/>
    <s v="T2 EI COLGATE-ALLEGHANY 3/78 RPL INSW"/>
    <s v="SACTO"/>
    <s v="ETL.6470.INSL.CERA"/>
    <d v="2021-04-21T00:00:00"/>
    <d v="2021-04-21T00:00:00"/>
    <d v="2021-08-05T00:00:00"/>
    <x v="62"/>
    <d v="2022-04-21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58334"/>
    <s v="008/009"/>
    <s v="T2 DI SALINAS-FORT ORD #2 8/9 RPR SPLS"/>
    <s v="MOSSLNDG"/>
    <s v="ETL.7890.INSL.CERA"/>
    <d v="2021-04-21T00:00:00"/>
    <d v="2021-04-20T00:00:00"/>
    <d v="2022-05-12T00:00:00"/>
    <x v="61"/>
    <d v="2022-04-20T00:00:00"/>
    <x v="1"/>
    <s v="628"/>
    <x v="0"/>
    <s v="Closed"/>
    <s v="HFTD 2"/>
    <s v="RELW OTHR FIRE COMP OH   TR2  PRTO AIR  NTDE"/>
    <s v="No Good/Out of Stdrd"/>
    <s v="Splice-Steel"/>
    <s v="Repair"/>
    <s v="45232806"/>
    <s v="T2 DI SALINAS-FORT ORD #2 8/9 RPR SPLS"/>
    <s v="ICS"/>
  </r>
  <r>
    <s v="LC"/>
    <s v="120858629"/>
    <s v="006/044"/>
    <s v="T2 EI WISHON-COPPERMINE 006/044 UNBURY"/>
    <s v="FRESNO"/>
    <s v="ETL.9330.TOWR"/>
    <d v="2021-04-21T00:00:00"/>
    <d v="2021-04-21T00:00:00"/>
    <d v="2021-07-08T00:00:00"/>
    <x v="62"/>
    <d v="2022-04-21T00:00:00"/>
    <x v="0"/>
    <s v="543"/>
    <x v="0"/>
    <s v="Closed"/>
    <s v="HFTD 2"/>
    <s v="RELW INSP COMP OH   FMOB TR2  PRTO"/>
    <s v="Earth Covered Tower"/>
    <s v="Foundation/Concrete-Tower"/>
    <s v="Repair"/>
    <s v="44839764"/>
    <s v="T2 EI WISHON-COPPERMINE 006/044 UNBURY"/>
    <s v="ICQ"/>
  </r>
  <r>
    <s v="LC"/>
    <s v="120858830"/>
    <s v="004/029"/>
    <s v="T2 DI EL DRD-MSSR FLT #2 4/29 RPL SPLS"/>
    <s v="SACTO"/>
    <s v="ETL.1540.INSL.CERA"/>
    <d v="2021-04-21T00:00:00"/>
    <d v="2021-04-20T00:00:00"/>
    <d v="2022-05-17T00:00:00"/>
    <x v="61"/>
    <d v="2022-04-20T00:00:00"/>
    <x v="1"/>
    <s v="628"/>
    <x v="0"/>
    <s v="Closed"/>
    <s v="HFTD 2"/>
    <s v="RELW OTHR FIRE COMP OH   TR2  PRTO AIR  NTDE"/>
    <s v="No Good/Out of Stdrd"/>
    <s v="Splice-Steel"/>
    <s v="Repair"/>
    <s v="44764486"/>
    <s v="T2 DI EL DRD-MSSR FLT #2 4/29 RPL SPLS"/>
    <s v="ICS"/>
  </r>
  <r>
    <s v="LC"/>
    <s v="120858832"/>
    <s v="004/029"/>
    <s v="T2 DI EL DRD-MSSR FLT #1 4/29 RPR SPLS"/>
    <s v="SACTO"/>
    <s v="ETL.1530.INSL.CERA"/>
    <d v="2021-04-21T00:00:00"/>
    <d v="2021-04-20T00:00:00"/>
    <d v="2022-06-17T00:00:00"/>
    <x v="61"/>
    <d v="2022-04-20T00:00:00"/>
    <x v="1"/>
    <s v="628"/>
    <x v="0"/>
    <s v="Closed"/>
    <s v="HFTD 2"/>
    <s v="RELW OTHR FIRE COMP OH   TR2  PRTO AIR  NTDE"/>
    <s v="No Good/Out of Stdrd"/>
    <s v="Splice-Steel"/>
    <s v="Repair"/>
    <s v="44764484"/>
    <s v="T2 DI EL DRD-MSSR FLT #1 4/29 RPR SPLS"/>
    <s v="ICS"/>
  </r>
  <r>
    <s v="LC"/>
    <s v="120858844"/>
    <s v="003/076"/>
    <s v="T2 EI COLGATE-ALLEGHANY 3/76 RPL STRW"/>
    <s v="SACTO"/>
    <s v="ETL.6470.POLE.WOOD"/>
    <d v="2021-04-21T00:00:00"/>
    <d v="2021-04-21T00:00:00"/>
    <d v="2021-08-04T00:00:00"/>
    <x v="62"/>
    <d v="2022-04-21T00:00:00"/>
    <x v="0"/>
    <s v="372"/>
    <x v="0"/>
    <s v="Closed"/>
    <s v="HFTD 2"/>
    <s v="REGW INSP COMP OH   FMOB TR2  PRTO FRAB"/>
    <s v="No Good/Out of Stdrd"/>
    <s v="Structure-Wood"/>
    <s v="Replace"/>
    <s v="31531502"/>
    <s v="T3 DI COLGATE-ALLGHNY 14/395 RPL STRW"/>
    <s v="70Y"/>
  </r>
  <r>
    <s v="LC"/>
    <s v="120859013"/>
    <s v="008/065"/>
    <s v="T2 DI VAC-VCVL-JMSN-N. TWR 8/65 RPR FOND"/>
    <s v="LAKEVLLE"/>
    <s v="ETL.4100.TOWR"/>
    <d v="2021-04-21T00:00:00"/>
    <d v="2021-04-13T00:00:00"/>
    <d v="2022-02-07T00:00:00"/>
    <x v="55"/>
    <d v="2022-04-13T00:00:00"/>
    <x v="0"/>
    <s v="543"/>
    <x v="0"/>
    <s v="Closed"/>
    <s v="HFTD 2"/>
    <s v="RELW OTHR FIRE COMP OH   TR2  PRTO AIR  FRAB"/>
    <s v="No Good/Out of Stdrd"/>
    <s v="Foundation/Concrete-Tower"/>
    <s v="Repair"/>
    <s v="45161083"/>
    <s v="T2 DI VAC-VCVL-JMSN-N. TWR 8/65 RPR FOND"/>
    <s v="ICQ"/>
  </r>
  <r>
    <s v="LC"/>
    <s v="120859169"/>
    <s v="003/075"/>
    <s v="T2 EI COLGATE-ALLEGHANY 3/75 RPL INSW"/>
    <s v="SACTO"/>
    <s v="ETL.6470.INSL.CERA"/>
    <d v="2021-04-21T00:00:00"/>
    <d v="2021-04-21T00:00:00"/>
    <d v="2021-08-04T00:00:00"/>
    <x v="62"/>
    <d v="2022-04-21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59257"/>
    <s v="016/514"/>
    <s v="T2 EI SPAULDING-SUMMIT 16/514 INST DAMPR"/>
    <s v="SACTO"/>
    <s v="ETL.8060.POLE.WOOD"/>
    <d v="2021-04-21T00:00:00"/>
    <d v="2021-04-21T00:00:00"/>
    <d v="2021-08-28T00:00:00"/>
    <x v="62"/>
    <d v="2022-04-21T00:00:00"/>
    <x v="0"/>
    <s v="630"/>
    <x v="0"/>
    <s v="Closed"/>
    <s v="HFTD 2"/>
    <s v="RELW INSP COMP OH   FMOB TR2  PRTO FRAB"/>
    <s v="No Good/Out of Stdrd"/>
    <s v="Splice-Wood"/>
    <s v="Repair"/>
    <s v="44764668"/>
    <s v="T2 EI SPAULDING-SUMMIT 16/514 INST DAMPR"/>
    <s v="ICW"/>
  </r>
  <r>
    <s v="LC"/>
    <s v="120859391"/>
    <s v="002/074"/>
    <s v="T2 EI COLGATE-ALLEGHANY 2/74 REFRAME"/>
    <s v="SACTO"/>
    <s v="ETL.6470.POLE.WOOD"/>
    <d v="2021-04-21T00:00:00"/>
    <d v="2021-04-21T00:00:00"/>
    <d v="2021-08-04T00:00:00"/>
    <x v="62"/>
    <d v="2022-04-21T00:00:00"/>
    <x v="0"/>
    <s v="637"/>
    <x v="0"/>
    <s v="Closed"/>
    <s v="HFTD 2"/>
    <s v="RELW INSP COMP OH   FMOB TR2  PRTO FRAB"/>
    <s v="No Good/Out of Stdrd"/>
    <s v="Crossarm-Wood"/>
    <s v="Replace"/>
    <s v="31549891"/>
    <s v="T2 EI COLGATE-ALLEGHANY 1/44 REFRAME"/>
    <s v="93E"/>
  </r>
  <r>
    <s v="LC"/>
    <s v="120859460"/>
    <s v="003/024"/>
    <s v="T2 EI WISHON-COPPERMINE 3/24 RPR FOND"/>
    <s v="FRESNO"/>
    <s v="ETL.9330.TOWR"/>
    <d v="2021-04-21T00:00:00"/>
    <d v="2021-04-21T00:00:00"/>
    <d v="2021-07-01T00:00:00"/>
    <x v="62"/>
    <d v="2022-04-21T00:00:00"/>
    <x v="0"/>
    <s v="543"/>
    <x v="0"/>
    <s v="Closed"/>
    <s v="HFTD 2"/>
    <s v="RELW INSP COMP OH   FMOB TR2  PRTO"/>
    <s v="Earth Covered Tower"/>
    <s v="Foundation/Concrete-Tower"/>
    <s v="Repair"/>
    <s v="44839765"/>
    <s v="T2 EI WISHON-COPPERMINE 3/24 RPR FOND"/>
    <s v="ICQ"/>
  </r>
  <r>
    <s v="LC"/>
    <s v="120859466"/>
    <s v="009/090"/>
    <s v="T2 WV BRDGEVLLE-CTTNWD 9/90 RPR ADSS"/>
    <s v="TABLEMTN"/>
    <s v="ETL.1110.POLE.WDPS"/>
    <d v="2021-04-21T00:00:00"/>
    <d v="2021-04-21T00:00:00"/>
    <d v="2021-06-29T00:00:00"/>
    <x v="62"/>
    <d v="2022-04-21T00:00:00"/>
    <x v="0"/>
    <s v="628"/>
    <x v="0"/>
    <s v="Closed"/>
    <s v="HFTD 2"/>
    <s v="RELW OTHR COMP OH   FMOB TR2  PRTO"/>
    <s v="No Good/Out of Stdrd"/>
    <s v="Shield Wire / OPGW-Steel"/>
    <s v="Repair"/>
    <s v="44873803"/>
    <s v="T2 WV BRDGEVLLE-CTTNWD 9/90 RPR ADSS"/>
    <s v="ICS"/>
  </r>
  <r>
    <s v="LC"/>
    <s v="120859470"/>
    <s v="006/011"/>
    <s v="T2 DI BRCBRG JCT-MRPS TP 6/11 RPL STRW"/>
    <s v="FRESNO"/>
    <s v="ETL.8651.POLE.WOOD"/>
    <d v="2021-04-21T00:00:00"/>
    <d v="2021-04-12T00:00:00"/>
    <d v="2022-02-02T00:00:00"/>
    <x v="54"/>
    <d v="2022-04-12T00:00:00"/>
    <x v="0"/>
    <s v="372"/>
    <x v="0"/>
    <s v="Closed"/>
    <s v="HFTD 2"/>
    <s v="RELW OTHR FIRE COMP OH   TR2  PRTO AIR  FRAB"/>
    <s v="No Good/Out of Stdrd"/>
    <s v="Structure-Wood"/>
    <s v="Replace"/>
    <s v="31587924"/>
    <s v="T2 BRCBRG JCT-MRPS TAP 07/9 RPL STRW"/>
    <s v="70Y"/>
  </r>
  <r>
    <s v="LC"/>
    <s v="120859592"/>
    <s v="003/025"/>
    <s v="T2 EI WISHON-COPPERMINE 3/25 RPR STRT"/>
    <s v="FRESNO"/>
    <s v="ETL.9330.TOWR"/>
    <d v="2021-04-21T00:00:00"/>
    <d v="2021-04-21T00:00:00"/>
    <d v="2021-07-01T00:00:00"/>
    <x v="62"/>
    <d v="2022-04-21T00:00:00"/>
    <x v="0"/>
    <s v="543"/>
    <x v="0"/>
    <s v="Closed"/>
    <s v="HFTD 2"/>
    <s v="RELW INSP COMP OH   FMOB TR2  PRTO"/>
    <s v="No Good/Out of Stdrd"/>
    <s v="Structure-Tower"/>
    <s v="Repair"/>
    <s v="44839766"/>
    <s v="T2 EI WISHON-COPPERMINE 3/25 RPR STRT"/>
    <s v="ICQ"/>
  </r>
  <r>
    <s v="LC"/>
    <s v="120859631"/>
    <s v="002/073"/>
    <s v="T2 EI COLGATE-ALLEGHANY 2/73 REFRAME"/>
    <s v="SACTO"/>
    <s v="ETL.6470.POLE.WOOD"/>
    <d v="2021-04-21T00:00:00"/>
    <d v="2021-04-21T00:00:00"/>
    <d v="2021-08-04T00:00:00"/>
    <x v="62"/>
    <d v="2022-04-21T00:00:00"/>
    <x v="0"/>
    <s v="637"/>
    <x v="0"/>
    <s v="Closed"/>
    <s v="HFTD 2"/>
    <s v="REGW INSP COMP OH   FMOB TR2  PRTO FRAB"/>
    <s v="No Good/Out of Stdrd"/>
    <s v="Crossarm-Wood"/>
    <s v="Replace"/>
    <s v="31541791"/>
    <s v="T3 EI COLGATE-ALLEGHANY 10/273 REFRAME"/>
    <s v="93E"/>
  </r>
  <r>
    <s v="LC"/>
    <s v="120859698"/>
    <s v="003/026"/>
    <s v="T2 EI WISHON-COPPERMINE 3/26 RPR FOND"/>
    <s v="FRESNO"/>
    <s v="ETL.9330.TOWR"/>
    <d v="2021-04-21T00:00:00"/>
    <d v="2021-04-21T00:00:00"/>
    <d v="2021-06-30T00:00:00"/>
    <x v="62"/>
    <d v="2022-04-21T00:00:00"/>
    <x v="0"/>
    <s v="543"/>
    <x v="0"/>
    <s v="Closed"/>
    <s v="HFTD 2"/>
    <s v="RELW INSP COMP OH   FMOB TR2  PRTO"/>
    <s v="Earth Covered Tower"/>
    <s v="Foundation/Concrete-Tower"/>
    <s v="Repair"/>
    <s v="44839767"/>
    <s v="T2 EI WISHON-COPPERMINE 3/26 RPR FOND"/>
    <s v="ICQ"/>
  </r>
  <r>
    <s v="LC"/>
    <s v="120859772"/>
    <s v="049/353"/>
    <s v="T2 DI CRB-TABLE MUNTIN 49/353 RPL INSS"/>
    <s v="TABLEMTN"/>
    <s v="ETL.4440.INSL.CERA"/>
    <d v="2021-04-21T00:00:00"/>
    <d v="2021-04-13T00:00:00"/>
    <d v="2022-06-16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859777"/>
    <s v="041/177"/>
    <s v="T2 DI FULTON-LAKEVILLE 041/177 RPR FOND"/>
    <s v="LAKEVLLE"/>
    <s v="ETL.4950.TOWR"/>
    <d v="2021-04-21T00:00:00"/>
    <d v="2021-04-13T00:00:00"/>
    <d v="2022-01-25T00:00:00"/>
    <x v="55"/>
    <d v="2022-04-13T00:00:00"/>
    <x v="0"/>
    <s v="543"/>
    <x v="0"/>
    <s v="Closed"/>
    <s v="HFTD 2"/>
    <s v="RELW OTHR FIRE COMP OH   TR2  PRTO AIR  FRAB"/>
    <s v="No Good/Out of Stdrd"/>
    <s v="Foundation/Concrete-Tower"/>
    <s v="Repair"/>
    <s v="45147953"/>
    <s v="T2 DI FULTON-LAKEVILLE 041/177 RPR FOND"/>
    <s v="ICQ"/>
  </r>
  <r>
    <s v="LC"/>
    <s v="120859812"/>
    <s v="003/027"/>
    <s v="T2 EI WISHON-COPPERMINE 003/027 RMV VEG"/>
    <s v="FRESNO"/>
    <s v="ETL.9330.TOWR"/>
    <d v="2021-04-21T00:00:00"/>
    <d v="2021-04-21T00:00:00"/>
    <d v="2022-08-26T00:00:00"/>
    <x v="62"/>
    <d v="2022-04-21T00:00:00"/>
    <x v="1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59853"/>
    <s v="050/357"/>
    <s v="T2 DI CARIBOU-TABLE MTN 50/357 RPR INSS"/>
    <s v="TABLEMTN"/>
    <s v="ETL.4440.INSL.CERA"/>
    <d v="2021-04-21T00:00:00"/>
    <d v="2021-04-13T00:00:00"/>
    <d v="2022-06-17T00:00:00"/>
    <x v="55"/>
    <d v="2022-04-13T00:00:00"/>
    <x v="1"/>
    <s v="628"/>
    <x v="0"/>
    <s v="Closed"/>
    <s v="HFTD 2"/>
    <s v="RELW OTHR FIRE COMP OH   TR2  PRTO AIR"/>
    <s v="No Good/Out of Stdrd"/>
    <s v="Insulator-Steel"/>
    <s v="Repair"/>
    <s v="45212347"/>
    <s v="T2 DI CARIBOU-TABLE MTN 50/357 RPR INSS"/>
    <s v="ICS"/>
  </r>
  <r>
    <s v="LC"/>
    <s v="120859883"/>
    <s v="111/001C"/>
    <s v="T2 EI HUMBLDT-TRINTY 111/1C RMV VEG"/>
    <s v="EUREKA"/>
    <s v="ETL.1820.POLE.NWOD"/>
    <d v="2021-04-21T00:00:00"/>
    <d v="2021-04-21T00:00:00"/>
    <d v="2022-03-18T00:00:00"/>
    <x v="62"/>
    <d v="2022-04-21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0859991"/>
    <s v=":023/123"/>
    <s v="T2 DI CZY HRS CN-SNS-SLD :23/123 RPL INS"/>
    <s v="MOSSLNDG"/>
    <s v="ETL.2910.INSL.NCER"/>
    <d v="2021-04-21T00:00:00"/>
    <d v="2021-04-13T00:00:00"/>
    <d v="2022-03-11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28632"/>
    <s v="DI CRZY HRS CYN-SLNS-SLD2  RPL INSS 6TWR"/>
    <s v="93K"/>
  </r>
  <r>
    <s v="LC"/>
    <s v="120860044"/>
    <s v="004/006"/>
    <s v="T2 DI MELONES-RACETRACK 4/6 CORONA"/>
    <s v="VICTOR"/>
    <s v="ETL.2400.INSL.NCER"/>
    <d v="2021-04-21T00:00:00"/>
    <d v="2021-04-13T00:00:00"/>
    <d v="2022-04-26T00:00:00"/>
    <x v="55"/>
    <d v="2022-04-13T00:00:00"/>
    <x v="1"/>
    <s v="630"/>
    <x v="0"/>
    <s v="Closed"/>
    <s v="HFTD 2"/>
    <s v="RELW OTHR FIRE ACCH COMP OH   TR2  PRTO AIR"/>
    <s v="No Good/Out of Stdrd"/>
    <s v="Insulator-Wood"/>
    <s v="Repair"/>
    <s v="45121563"/>
    <s v="T2 DI MELONES-RACETRACK 4/6 CORONA"/>
    <s v="ICW"/>
  </r>
  <r>
    <s v="LC"/>
    <s v="120860161"/>
    <s v="036/317"/>
    <s v="T2 EI PIT #1-COTTONWOOD 36/317 RPR FOND"/>
    <s v="TABLEMTN"/>
    <s v="ETL.5390.TOWR"/>
    <d v="2021-04-21T00:00:00"/>
    <d v="2021-04-21T00:00:00"/>
    <d v="2022-08-02T00:00:00"/>
    <x v="62"/>
    <d v="2022-04-21T00:00:00"/>
    <x v="1"/>
    <s v="543"/>
    <x v="0"/>
    <s v="Closed"/>
    <s v="HFTD 2"/>
    <s v="RELW INSP COMP OH   FMOB TR2  PRTO FRAB"/>
    <s v="No Good/Out of Stdrd"/>
    <s v="Foundation/Concrete-Tower"/>
    <s v="Repair"/>
    <s v="45198317"/>
    <s v="T2 EI PIT #1-COTTONWOOD 36/317 RPR FOND"/>
    <s v="ICQ"/>
  </r>
  <r>
    <s v="LC"/>
    <s v="120860251"/>
    <s v="018/104"/>
    <s v="T2 EI STNSLS-MNTC #2 18/104 PNT STRT"/>
    <s v="VICTOR"/>
    <s v="ETL.3820.TOWR"/>
    <d v="2021-04-21T00:00:00"/>
    <d v="2021-04-21T00:00:00"/>
    <d v="2022-10-21T00:00:00"/>
    <x v="62"/>
    <d v="2022-04-21T00:00:00"/>
    <x v="1"/>
    <s v="ICX"/>
    <x v="0"/>
    <s v="Closed"/>
    <s v="HFTD 2"/>
    <s v="RELW INSP COMP OH   FMOB TR2  PRTO FRAB"/>
    <s v="Paint/Coating"/>
    <s v="Structure-Tower"/>
    <s v="Repaint"/>
    <s v="45234389"/>
    <s v="2022 PAINT TAGS (MULTIPLE LOCATIONS)"/>
    <s v="ICX"/>
  </r>
  <r>
    <s v="LC"/>
    <s v="120860288"/>
    <s v="035/236"/>
    <s v="T2 EI TRINITY-CTTNWD 35/236A RPR GYWW"/>
    <s v="TABLEMTN"/>
    <s v="ETL.4040.POLE.STPS"/>
    <d v="2021-04-21T00:00:00"/>
    <d v="2021-04-21T00:00:00"/>
    <d v="2021-08-29T00:00:00"/>
    <x v="62"/>
    <d v="2022-04-21T00:00:00"/>
    <x v="0"/>
    <s v="630"/>
    <x v="0"/>
    <s v="Closed"/>
    <s v="HFTD 2"/>
    <s v="RELW INSP COMP OH   FMOB TR2  PRTO"/>
    <s v="No Good/Out of Stdrd"/>
    <s v="Guy Wire-Wood"/>
    <s v="Repair"/>
    <s v="44873935"/>
    <s v="T2 EI TRINITY-CTTNWD 35/236A RPR GYWW"/>
    <s v="ICW"/>
  </r>
  <r>
    <s v="LC"/>
    <s v="120860306"/>
    <s v="035/236"/>
    <s v="T2 EI TRINITY-CTTNWD 35/236B RPR GYWW"/>
    <s v="TABLEMTN"/>
    <s v="ETL.4040.POLE.STPS"/>
    <d v="2021-04-21T00:00:00"/>
    <d v="2021-04-21T00:00:00"/>
    <d v="2021-08-29T00:00:00"/>
    <x v="62"/>
    <d v="2022-04-21T00:00:00"/>
    <x v="0"/>
    <s v="630"/>
    <x v="0"/>
    <s v="Closed"/>
    <s v="HFTD 2"/>
    <s v="RELW INSP COMP OH   FMOB TR2  PRTO"/>
    <s v="No Good/Out of Stdrd"/>
    <s v="Guy Wire-Wood"/>
    <s v="Repair"/>
    <s v="44873936"/>
    <s v="T2 EI TRINITY-CTTNWD 35/236B RPR GYWW"/>
    <s v="ICW"/>
  </r>
  <r>
    <s v="LC"/>
    <s v="120860343"/>
    <s v="035/236"/>
    <s v="T2 EI TRINITY-CTTNWD 35/236C RPR GYWW"/>
    <s v="TABLEMTN"/>
    <s v="ETL.4040.POLE.STPS"/>
    <d v="2021-04-21T00:00:00"/>
    <d v="2021-04-21T00:00:00"/>
    <d v="2021-08-29T00:00:00"/>
    <x v="62"/>
    <d v="2022-04-21T00:00:00"/>
    <x v="0"/>
    <s v="630"/>
    <x v="0"/>
    <s v="Closed"/>
    <s v="HFTD 2"/>
    <s v="RELW INSP COMP OH   FMOB TR2  PRTO"/>
    <s v="No Good/Out of Stdrd"/>
    <s v="Guy Wire-Wood"/>
    <s v="Repair"/>
    <s v="44873937"/>
    <s v="T2 EI TRINITY-CTTNWD 35/236C RPR GYWW"/>
    <s v="ICW"/>
  </r>
  <r>
    <s v="LC"/>
    <s v="120860480"/>
    <s v="016/504"/>
    <s v="T2 EI SPALDING-SUMMIT 16/504 RMV STEP"/>
    <s v="SACTO"/>
    <s v="ETL.8060.POLE.WOOD"/>
    <d v="2021-04-21T00:00:00"/>
    <d v="2021-04-21T00:00:00"/>
    <d v="2021-08-18T00:00:00"/>
    <x v="62"/>
    <d v="2022-04-21T00:00:00"/>
    <x v="0"/>
    <s v="630"/>
    <x v="0"/>
    <s v="Closed"/>
    <s v="HFTD 2"/>
    <s v="RELW INSP COMP OH   FMOB TR2  PRTO FRAB"/>
    <s v="No Good/Out of Stdrd"/>
    <s v="Hardware-Wood"/>
    <s v="Replace"/>
    <s v="44808353"/>
    <s v="T2 EI SPALDING-SUMMIT 16/504 RMV STEP"/>
    <s v="ICW"/>
  </r>
  <r>
    <s v="LC"/>
    <s v="120860508"/>
    <s v="003/094"/>
    <s v="T2 EI COLGATE-ALLEGHANY 003/094 RPL INSW"/>
    <s v="SACTO"/>
    <s v="ETL.6470.INSL.CERA"/>
    <d v="2021-04-21T00:00:00"/>
    <d v="2021-04-21T00:00:00"/>
    <d v="2021-07-23T00:00:00"/>
    <x v="62"/>
    <d v="2022-04-21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60647"/>
    <s v="001/023"/>
    <s v="T2 EI COLGATE-CHALLENGE 1/23 RPR SPLW"/>
    <s v="SACTO"/>
    <s v="ETL.6480.POLE.WOOD"/>
    <d v="2021-04-21T00:00:00"/>
    <d v="2021-04-21T00:00:00"/>
    <d v="2021-06-11T00:00:00"/>
    <x v="62"/>
    <d v="2022-04-21T00:00:00"/>
    <x v="0"/>
    <s v="630"/>
    <x v="0"/>
    <s v="Closed"/>
    <s v="HFTD 2"/>
    <s v="RELW INSP COMP OH   FMOB TR2  PRTO"/>
    <s v="No Good/Out of Stdrd"/>
    <s v="Splice-Wood"/>
    <s v="Replace"/>
    <s v="44764574"/>
    <s v="T2 EI COLGATE-CHALLENGE 1/23 RPR SPLW"/>
    <s v="ICW"/>
  </r>
  <r>
    <s v="LC"/>
    <s v="120860654"/>
    <s v=":001/009"/>
    <s v="T2 DI STN ML SW ST-RBK JT :1/9 RPL INSS"/>
    <s v="VICTOR"/>
    <s v="ETL.3840.INSL.NCER"/>
    <d v="2021-04-21T00:00:00"/>
    <d v="2021-04-20T00:00:00"/>
    <d v="2022-05-19T00:00:00"/>
    <x v="61"/>
    <d v="2022-04-20T00:00:00"/>
    <x v="1"/>
    <s v="532"/>
    <x v="0"/>
    <s v="Closed"/>
    <s v="HFTD 2"/>
    <s v="POHW OTHR FIRE COMP OH   TR2  PRTO AIR"/>
    <s v="No Good/Out of Stdrd"/>
    <s v="Insulator-Steel"/>
    <s v="Replace"/>
    <s v="31546924"/>
    <s v="T2 DI STNSLS-MLNS-MNTC  RPL INSS 8TWRS"/>
    <s v="93K"/>
  </r>
  <r>
    <s v="LC"/>
    <s v="120860656"/>
    <s v=":001/009"/>
    <s v="T2 DI STNSLS-MLS SS-MTC #1 :1/9 RPL INSS"/>
    <s v="VICTOR"/>
    <s v="ETL.3830.INSL.NCER"/>
    <d v="2021-04-21T00:00:00"/>
    <d v="2021-04-20T00:00:00"/>
    <d v="2021-12-18T00:00:00"/>
    <x v="61"/>
    <d v="2022-04-20T00:00:00"/>
    <x v="0"/>
    <s v="532"/>
    <x v="0"/>
    <s v="Closed"/>
    <s v="HFTD 2"/>
    <s v="POHW OTHR FIRE COMP OH   TR2  PRTO AIR"/>
    <s v="No Good/Out of Stdrd"/>
    <s v="Insulator-Steel"/>
    <s v="Replace"/>
    <s v="31549338"/>
    <s v="T2 DI STNSLS-MLNS-MNTC RPL INSS 8TWRS"/>
    <s v="93K"/>
  </r>
  <r>
    <s v="LC"/>
    <s v="120860659"/>
    <s v=":001/009"/>
    <s v="T2 DI STNSLS-MLS SS-MTC #1 :1/9 RPR STRT"/>
    <s v="VICTOR"/>
    <s v="ETL.3830.TOWR"/>
    <d v="2021-04-21T00:00:00"/>
    <d v="2021-04-20T00:00:00"/>
    <d v="2022-02-16T00:00:00"/>
    <x v="61"/>
    <d v="2022-04-20T00:00:00"/>
    <x v="0"/>
    <s v="543"/>
    <x v="0"/>
    <s v="Closed"/>
    <s v="HFTD 2"/>
    <s v="RELW OTHR FIRE COMP OH   TR2  PRTO AIR  FRAB"/>
    <s v="No Good/Out of Stdrd"/>
    <s v="Structure-Tower"/>
    <s v="Repair"/>
    <s v="45107268"/>
    <s v="T2 DI STNSLS-MLS SS-MTC #1 :1/9 RPR STRT"/>
    <s v="ICQ"/>
  </r>
  <r>
    <s v="LC"/>
    <s v="120860711"/>
    <s v="112/001"/>
    <s v="T2 EI HUMBOLDT-TRINITY 112/001R RPL STRW"/>
    <s v="EUREKA"/>
    <s v="ETL.1820.POLE.WDPS"/>
    <d v="2021-04-21T00:00:00"/>
    <d v="2021-04-21T00:00:00"/>
    <d v="2022-10-07T00:00:00"/>
    <x v="62"/>
    <d v="2022-04-21T00:00:00"/>
    <x v="1"/>
    <s v="372"/>
    <x v="0"/>
    <s v="Closed"/>
    <s v="HFTD 2"/>
    <s v="REGW INSP COMP OH   FMOB TR2  PRTO SR22"/>
    <s v="No Good/Out of Stdrd"/>
    <s v="Structure-Wood"/>
    <s v="Replace"/>
    <s v="31539397"/>
    <s v="T2 EI HUMBOLDT TRINITY 112/001 RPL STRW"/>
    <s v="70Y"/>
  </r>
  <r>
    <s v="LC"/>
    <s v="120860712"/>
    <s v="112/001"/>
    <s v="T2 EI HUMBOLDT TRINITY 112/001 RMV VEG"/>
    <s v="EUREKA"/>
    <s v="ETL.1820.POLE.WDPS"/>
    <d v="2021-04-21T00:00:00"/>
    <d v="2021-04-21T00:00:00"/>
    <d v="2022-04-28T00:00:00"/>
    <x v="62"/>
    <d v="2022-04-21T00:00:00"/>
    <x v="1"/>
    <s v="564"/>
    <x v="0"/>
    <s v="Closed"/>
    <s v="HFTD 2"/>
    <s v="REGW INSP COMP OH   FMOB TR2  PRTO"/>
    <s v="Overgrown"/>
    <s v="Vegetation"/>
    <s v="Remove"/>
    <s v=""/>
    <s v=""/>
    <s v=""/>
  </r>
  <r>
    <s v="LC"/>
    <s v="120860715"/>
    <s v="112/001"/>
    <s v="T2 EI HUMBOLDT-TRINITY 112/001L RPL STRW"/>
    <s v="EUREKA"/>
    <s v="ETL.1820.POLE.WDPS"/>
    <d v="2021-04-21T00:00:00"/>
    <d v="2021-04-21T00:00:00"/>
    <d v="2022-10-07T00:00:00"/>
    <x v="62"/>
    <d v="2022-04-21T00:00:00"/>
    <x v="1"/>
    <s v="372"/>
    <x v="0"/>
    <s v="Closed"/>
    <s v="HFTD 2"/>
    <s v="RELW INSP COMP OH   FMOB TR2  PRTO SR22"/>
    <s v="No Good/Out of Stdrd"/>
    <s v="Structure-Wood"/>
    <s v="Replace"/>
    <s v="31539397"/>
    <s v="T2 EI HUMBOLDT TRINITY 112/001 RPL STRW"/>
    <s v="70Y"/>
  </r>
  <r>
    <s v="LC"/>
    <s v="120860719"/>
    <s v="019/002"/>
    <s v="T2 EI EXCHEQUER-MARIPOSA 19/2 RPL STRW"/>
    <s v="FRESNO"/>
    <s v="ETL.8640.POLE.WOOD"/>
    <d v="2021-04-21T00:00:00"/>
    <d v="2021-04-21T00:00:00"/>
    <d v="2022-02-05T00:00:00"/>
    <x v="62"/>
    <d v="2022-04-21T00:00:00"/>
    <x v="0"/>
    <s v="372"/>
    <x v="0"/>
    <s v="Closed"/>
    <s v="HFTD 2"/>
    <s v="RELW INSP COMP OH   FMOB TR2  PRTO FRAB"/>
    <s v="No Good/Out of Stdrd"/>
    <s v="Structure-Wood"/>
    <s v="Replace"/>
    <s v="31539804"/>
    <s v="T2 EI EXCHEQUER-MARIPOSA 19/2 RPL STRW"/>
    <s v="70Y"/>
  </r>
  <r>
    <s v="LC"/>
    <s v="120860794"/>
    <s v="007/011"/>
    <s v="T2 EI SALINAS-FORT ORD #2 7/011 RMV VEG"/>
    <s v="MOSSLNDG"/>
    <s v="ETL.8423.POLE.NWOD"/>
    <d v="2021-04-21T00:00:00"/>
    <d v="2021-04-21T00:00:00"/>
    <d v="2022-01-18T00:00:00"/>
    <x v="62"/>
    <d v="2022-04-21T00:00:00"/>
    <x v="0"/>
    <s v="564"/>
    <x v="0"/>
    <s v="Closed"/>
    <s v="HFTD 2"/>
    <s v="REGW INSP SUBS COMP OH   FMOB TR2  PRTO FRAB"/>
    <s v="Overgrown"/>
    <s v="Vegetation"/>
    <s v="Remove"/>
    <s v=""/>
    <s v=""/>
    <s v=""/>
  </r>
  <r>
    <s v="LC"/>
    <s v="120860886"/>
    <s v="018/112"/>
    <s v="T2 EI STN-MLN MAN #1 18/112 UNBURY"/>
    <s v="VICTOR"/>
    <s v="ETL.3830.TOWR"/>
    <d v="2021-04-21T00:00:00"/>
    <d v="2021-04-21T00:00:00"/>
    <d v="2022-02-09T00:00:00"/>
    <x v="62"/>
    <d v="2022-04-21T00:00:00"/>
    <x v="0"/>
    <s v="543"/>
    <x v="0"/>
    <s v="Closed"/>
    <s v="HFTD 2"/>
    <s v="RELW INSP COMP OH   FMOB TR2  PRTO FRAB"/>
    <s v="Earth Covered Tower"/>
    <s v="Foundation/Concrete-Tower"/>
    <s v="Repair"/>
    <s v="45123112"/>
    <s v="T2 EI STN-MLN MAN #1 18/112 UNBURY"/>
    <s v="ICQ"/>
  </r>
  <r>
    <s v="LC"/>
    <s v="120860995"/>
    <s v="016/118"/>
    <s v="T2 DI HELMS-GREGG #2 16/118 RPL INSS"/>
    <s v="FRESNO"/>
    <s v="ETL.4880.INSL"/>
    <d v="2021-04-21T00:00:00"/>
    <d v="2021-04-20T00:00:00"/>
    <d v="2022-08-06T00:00:00"/>
    <x v="61"/>
    <d v="2022-04-20T00:00:00"/>
    <x v="1"/>
    <s v="532"/>
    <x v="0"/>
    <s v="Closed"/>
    <s v="HFTD 2"/>
    <s v="POHW OTHR FIRE COMP OH   TR2  PRTO AIR"/>
    <s v="No Good/Out of Stdrd"/>
    <s v="Insulator-Steel"/>
    <s v="Replace"/>
    <s v="31514720"/>
    <s v="HELMS-GREGG #2 REP INS 8TWRS"/>
    <s v="93K"/>
  </r>
  <r>
    <s v="LC"/>
    <s v="120861091"/>
    <s v="009/078"/>
    <s v="T2 EI PARADISE-TABLE MTN 9/078 RPL INSS"/>
    <s v="TABLEMTN"/>
    <s v="ETL.4316.INSL.CERA"/>
    <d v="2021-04-21T00:00:00"/>
    <d v="2021-04-21T00:00:00"/>
    <d v="2021-07-17T00:00:00"/>
    <x v="62"/>
    <d v="2022-04-21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61098"/>
    <s v="013/124"/>
    <s v="T2 WV BRDGEVLLE-CTTNWD 13/124 RPR ADSS"/>
    <s v="TABLEMTN"/>
    <s v="ETL.1110.POLE.STPS"/>
    <d v="2021-04-21T00:00:00"/>
    <d v="2021-04-21T00:00:00"/>
    <d v="2021-06-30T00:00:00"/>
    <x v="62"/>
    <d v="2022-04-21T00:00:00"/>
    <x v="0"/>
    <s v="628"/>
    <x v="0"/>
    <s v="Closed"/>
    <s v="HFTD 2"/>
    <s v="RELW OTHR COMP OH   FMOB TR2  PRTO"/>
    <s v="No Good/Out of Stdrd"/>
    <s v="Shield Wire / OPGW-Steel"/>
    <s v="Repair"/>
    <s v="44873637"/>
    <s v="T2 WV BRDGEVLLE-CTTNWD 13/124 RPR ADSS"/>
    <s v="ICS"/>
  </r>
  <r>
    <s v="LC"/>
    <s v="120861175"/>
    <s v=":021/112"/>
    <s v="T2 DI CHC-SAL-SOL :21/112 RMV NEST"/>
    <s v="MOSSLNDG"/>
    <s v="ETL.2900.TOWR"/>
    <d v="2021-04-21T00:00:00"/>
    <d v="2021-04-20T00:00:00"/>
    <d v="2021-05-26T00:00:00"/>
    <x v="61"/>
    <d v="2022-04-20T00:00:00"/>
    <x v="0"/>
    <s v="628"/>
    <x v="0"/>
    <s v="Closed"/>
    <s v="HFTD 2"/>
    <s v="RELW OTHR FIRE COMP OH   TR2  PRTO AIR"/>
    <s v="Debris/Nest/etc."/>
    <s v="Structure-Steel"/>
    <s v="Remove"/>
    <s v="44805765"/>
    <s v="T2 DI CHC-SAL-SOL :21/112 RMV NEST"/>
    <s v="ICS"/>
  </r>
  <r>
    <s v="LC"/>
    <s v="120861178"/>
    <s v=":021/112"/>
    <s v="T2 DI CHC-SAL-SOL :21/112 STEP BOLT"/>
    <s v="MOSSLNDG"/>
    <s v="ETL.2900.TOWR"/>
    <d v="2021-04-21T00:00:00"/>
    <d v="2021-04-20T00:00:00"/>
    <d v="2021-05-27T00:00:00"/>
    <x v="61"/>
    <d v="2022-04-20T00:00:00"/>
    <x v="0"/>
    <s v="543"/>
    <x v="0"/>
    <s v="Closed"/>
    <s v="HFTD 2"/>
    <s v="RELW OTHR FIRE COMP OH   TR2  PRTO AIR"/>
    <s v="Missing"/>
    <s v="Hardware-Tower"/>
    <s v="Install"/>
    <s v="44842504"/>
    <s v="T2 DI CHC-SAL-SOL :21/112 STEP BOLT"/>
    <s v="ICQ"/>
  </r>
  <r>
    <s v="LC"/>
    <s v="120861256"/>
    <s v="015/062"/>
    <s v="T2 EI PITTSBURG-SAN MATEO 15/62 RPR FOND"/>
    <s v="CONCORD"/>
    <s v="ETL.5463.TOWR"/>
    <d v="2021-04-21T00:00:00"/>
    <d v="2021-04-21T00:00:00"/>
    <d v="2022-03-17T00:00:00"/>
    <x v="62"/>
    <d v="2022-04-21T00:00:00"/>
    <x v="0"/>
    <s v="543"/>
    <x v="0"/>
    <s v="Closed"/>
    <s v="HFTD 2"/>
    <s v="RELW INSP COMP OH   FMOB TR2  PRTO FRAB"/>
    <s v="No Good/Out of Stdrd"/>
    <s v="Foundation/Concrete-Tower"/>
    <s v="Repair"/>
    <s v="45179272"/>
    <s v="T2 EI PITTSBURG-SAN MATEO 15/62 RPR FOND"/>
    <s v="ICQ"/>
  </r>
  <r>
    <s v="LC"/>
    <s v="120861281"/>
    <s v=";010/090"/>
    <s v="T2 EI PARADISE-TABLE MTN ;10/90 RPL INSS"/>
    <s v="TABLEMTN"/>
    <s v="ETL.4316.TOWR"/>
    <d v="2021-04-21T00:00:00"/>
    <d v="2021-04-21T00:00:00"/>
    <d v="2021-07-18T00:00:00"/>
    <x v="62"/>
    <d v="2022-04-21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61299"/>
    <s v=";010/091"/>
    <s v="T2 EI PARADISE-TABLE MTN ;10/91 RPL INSS"/>
    <s v="TABLEMTN"/>
    <s v="ETL.4316.INSL.CERA"/>
    <d v="2021-04-21T00:00:00"/>
    <d v="2021-04-21T00:00:00"/>
    <d v="2021-07-18T00:00:00"/>
    <x v="62"/>
    <d v="2022-04-21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61322"/>
    <s v="018/125"/>
    <s v="T2 DI HELMS-GREGG #2 018/125 RPR INSS"/>
    <s v="FRESNO"/>
    <s v="ETL.4880.INSL"/>
    <d v="2021-04-21T00:00:00"/>
    <d v="2021-04-21T00:00:00"/>
    <d v="2022-08-04T00:00:00"/>
    <x v="62"/>
    <d v="2022-04-21T00:00:00"/>
    <x v="1"/>
    <s v="628"/>
    <x v="0"/>
    <s v="Closed"/>
    <s v="HFTD 2"/>
    <s v="RELW OTHR FIRE COMP OH   TR2  PRTO AIR"/>
    <s v="No Good/Out of Stdrd"/>
    <s v="Insulator-Steel"/>
    <s v="Repair"/>
    <s v="45067699"/>
    <s v="T2 DI HELMS-GREGG #2 018/125 RPR INSS"/>
    <s v="ICS"/>
  </r>
  <r>
    <s v="LC"/>
    <s v="120861325"/>
    <s v="003/028"/>
    <s v="T2 DI MORAGA-OAKLAND #4 3/28 RPL INSS"/>
    <s v="CONCORD"/>
    <s v="ETL.2750.INSL.NCER"/>
    <d v="2021-04-21T00:00:00"/>
    <d v="2021-04-21T00:00:00"/>
    <d v="2022-07-09T00:00:00"/>
    <x v="62"/>
    <d v="2022-04-21T00:00:00"/>
    <x v="1"/>
    <s v="532"/>
    <x v="0"/>
    <s v="Closed"/>
    <s v="HFTD 2"/>
    <s v="POHW OTHR FIRE COMP OH   TR2  PRTO AIR  NTDE"/>
    <s v="No Good/Out of Stdrd"/>
    <s v="Insulator-Steel"/>
    <s v="Replace"/>
    <s v="31547719"/>
    <s v="DI MORAGA-OAKLAND #4  RPL INSS 5TWRS"/>
    <s v="93K"/>
  </r>
  <r>
    <s v="LC"/>
    <s v="120861328"/>
    <s v="003/028"/>
    <s v="T2 DI MORAGA-OAKLAND #3 3/28 RPL INSS"/>
    <s v="CONCORD"/>
    <s v="ETL.2740.INSL.NCER"/>
    <d v="2021-04-21T00:00:00"/>
    <d v="2021-04-21T00:00:00"/>
    <d v="2022-07-08T00:00:00"/>
    <x v="62"/>
    <d v="2022-04-21T00:00:00"/>
    <x v="1"/>
    <s v="532"/>
    <x v="0"/>
    <s v="Closed"/>
    <s v="HFTD 2"/>
    <s v="POHW OTHR FIRE COMP OH   TR2  PRTO AIR  NTDE"/>
    <s v="No Good/Out of Stdrd"/>
    <s v="Insulator-Steel"/>
    <s v="Replace"/>
    <s v="31547469"/>
    <s v="T2 EI MORAGA-OAKLAND #3  RPL INSS 5TWRS"/>
    <s v="93K"/>
  </r>
  <r>
    <s v="LC"/>
    <s v="120861814"/>
    <s v="034/234"/>
    <s v="T2 EI TRINITY-COTTNWD 34/234 RPR GYWS"/>
    <s v="TABLEMTN"/>
    <s v="ETL.4040.POLE.STPS"/>
    <d v="2021-04-21T00:00:00"/>
    <d v="2021-04-21T00:00:00"/>
    <d v="2022-06-24T00:00:00"/>
    <x v="62"/>
    <d v="2022-04-21T00:00:00"/>
    <x v="1"/>
    <s v="628"/>
    <x v="0"/>
    <s v="Closed"/>
    <s v="HFTD 2"/>
    <s v="RELW INSP COMP OH   FMOB TR2  PRTO SR22"/>
    <s v="No Good/Out of Stdrd"/>
    <s v="Guy Wire-Steel"/>
    <s v="Repair"/>
    <s v="45211990"/>
    <s v="T2 EI TRINITY-COTTNWD 34/234 RPR GYWS"/>
    <s v="ICS"/>
  </r>
  <r>
    <s v="LC"/>
    <s v="120861873"/>
    <s v="076/386"/>
    <s v="T2 EI MLN-RND MT #2 76/386 RPR SHLS/OPGW"/>
    <s v="TABLEMTN"/>
    <s v="ETL.6020.INSL.NCER"/>
    <d v="2021-04-21T00:00:00"/>
    <d v="2021-04-21T00:00:00"/>
    <d v="2022-07-13T00:00:00"/>
    <x v="62"/>
    <d v="2022-04-21T00:00:00"/>
    <x v="1"/>
    <s v="628"/>
    <x v="0"/>
    <s v="Closed"/>
    <s v="HFTD 2"/>
    <s v="RELW INSP COMP OH   FMOB TR2  PRTO"/>
    <s v="No Good/Out of Stdrd"/>
    <s v="Shield Wire / OPGW-Steel"/>
    <s v="Repair"/>
    <s v="45215248"/>
    <s v="T2 EI MLN-RND MT #2 76/386 RPR SHLS/OPGW"/>
    <s v="ICS"/>
  </r>
  <r>
    <s v="LC"/>
    <s v="120861946"/>
    <s v="077/390"/>
    <s v="T2 EI MALIN-RND MTN #2 77/390 RPL INSS"/>
    <s v="TABLEMTN"/>
    <s v="ETL.6020.INSL"/>
    <d v="2021-04-21T00:00:00"/>
    <d v="2021-04-21T00:00:00"/>
    <d v="2021-06-13T00:00:00"/>
    <x v="62"/>
    <d v="2022-04-21T00:00:00"/>
    <x v="0"/>
    <s v="532"/>
    <x v="0"/>
    <s v="Closed"/>
    <s v="HFTD 2"/>
    <s v="RELW INSP COMP OH   FMOB TR2  PRTO"/>
    <s v="No Good/Out of Stdrd"/>
    <s v="Insulator-Steel"/>
    <s v="Replace"/>
    <s v="31543342"/>
    <s v="T2 EI MALIN-RND MTN #2 77/390 RPL INSS"/>
    <s v="93K"/>
  </r>
  <r>
    <s v="LC"/>
    <s v="120862241"/>
    <s v="002/023"/>
    <s v="T2 EI SALT SPRNGS-TGR CREK 2/23 RPR FOND"/>
    <s v="VICTOR"/>
    <s v="ETL.3500.TOWR"/>
    <d v="2021-04-21T00:00:00"/>
    <d v="2021-04-21T00:00:00"/>
    <d v="2022-03-31T00:00:00"/>
    <x v="62"/>
    <d v="2022-04-21T00:00:00"/>
    <x v="0"/>
    <s v="543"/>
    <x v="0"/>
    <s v="Closed"/>
    <s v="HFTD 2"/>
    <s v="RELW INSP COMP OH   FMOB TR2  PRTO FRAB"/>
    <s v="No Good/Out of Stdrd"/>
    <s v="Foundation/Concrete-Tower"/>
    <s v="Repair"/>
    <s v="45150406"/>
    <s v="T2 EI SALT SPRNGS-TGR CREK 2/23 RPR FOND"/>
    <s v="ICQ"/>
  </r>
  <r>
    <s v="LC"/>
    <s v="120862242"/>
    <s v="002/023"/>
    <s v="T2 EI SALT SPRNGS-TGR CREK 2/23 RPR STRT"/>
    <s v="VICTOR"/>
    <s v="ETL.3500.TOWR"/>
    <d v="2021-04-21T00:00:00"/>
    <d v="2021-04-21T00:00:00"/>
    <d v="2022-03-30T00:00:00"/>
    <x v="62"/>
    <d v="2022-04-21T00:00:00"/>
    <x v="0"/>
    <s v="543"/>
    <x v="0"/>
    <s v="Closed"/>
    <s v="HFTD 2"/>
    <s v="RELW INSP COMP OH   FMOB TR2  PRTO FRAB"/>
    <s v="No Good/Out of Stdrd"/>
    <s v="Structure-Tower"/>
    <s v="Repair"/>
    <s v="45150407"/>
    <s v="T2 EI SALT SPRNGS-TGR CREK 2/23 RPR STRT"/>
    <s v="ICQ"/>
  </r>
  <r>
    <s v="LC"/>
    <s v="120862268"/>
    <s v="003/030"/>
    <s v="T2 EI SALT SPRNGS-TGR CREK 3/30 RPL INSS"/>
    <s v="VICTOR"/>
    <s v="ETL.3500.INSL"/>
    <d v="2021-04-21T00:00:00"/>
    <d v="2021-04-21T00:00:00"/>
    <d v="2022-06-21T00:00:00"/>
    <x v="62"/>
    <d v="2022-04-21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62407"/>
    <s v="066/330"/>
    <s v="T2 EI MALIN-RND MTN #2 66/330 RPR STRT"/>
    <s v="TABLEMTN"/>
    <s v="ETL.6020.TOWR"/>
    <d v="2021-04-21T00:00:00"/>
    <d v="2021-04-21T00:00:00"/>
    <d v="2022-07-20T00:00:00"/>
    <x v="62"/>
    <d v="2022-04-21T00:00:00"/>
    <x v="1"/>
    <s v="543"/>
    <x v="0"/>
    <s v="Closed"/>
    <s v="HFTD 2"/>
    <s v="RELW COMP OH   FMOB TR2  PRTO CLMB FRAB"/>
    <s v="No Good/Out of Stdrd"/>
    <s v="Structure-Tower"/>
    <s v="Repair"/>
    <s v="45194359"/>
    <s v="T2 EI MALIN-RND MTN #2 66/330 RPR STRT"/>
    <s v="ICQ"/>
  </r>
  <r>
    <s v="LC"/>
    <s v="120862408"/>
    <s v="065/329"/>
    <s v="T2 EI MALIN-RND MTN #2 65/329A RPR STRT"/>
    <s v="TABLEMTN"/>
    <s v="ETL.6020.TOWR"/>
    <d v="2021-04-21T00:00:00"/>
    <d v="2021-04-21T00:00:00"/>
    <d v="2022-08-05T00:00:00"/>
    <x v="62"/>
    <d v="2022-04-21T00:00:00"/>
    <x v="1"/>
    <s v="543"/>
    <x v="0"/>
    <s v="Closed"/>
    <s v="HFTD 2"/>
    <s v="RELW COMP OH   FMOB TR2  PRTO CLMB FRAB"/>
    <s v="No Good/Out of Stdrd"/>
    <s v="Structure-Tower"/>
    <s v="Repair"/>
    <s v="45194353"/>
    <s v="T2 EI MALIN-RND MTN #2 65/329A RPR STRT"/>
    <s v="ICQ"/>
  </r>
  <r>
    <s v="LC"/>
    <s v="120862455"/>
    <s v="110/003B"/>
    <s v="T2 EI HUMBOLDT-TRINITY 110/003B RPL POLE"/>
    <s v="EUREKA"/>
    <s v="ETL.1820.POLE.WOOD"/>
    <d v="2021-04-21T00:00:00"/>
    <d v="2021-04-21T00:00:00"/>
    <d v="2022-03-30T00:00:00"/>
    <x v="62"/>
    <d v="2022-04-21T00:00:00"/>
    <x v="0"/>
    <s v="372"/>
    <x v="0"/>
    <s v="Closed"/>
    <s v="HFTD 2"/>
    <s v="POHW INSP COMP OH   FMOB TR2  PRTO FRAB"/>
    <s v="No Good/Out of Stdrd"/>
    <s v="Structure-Wood"/>
    <s v="Replace"/>
    <s v="31539397"/>
    <s v="T2 EI HUMBOLDT TRINITY 112/001 RPL STRW"/>
    <s v="70Y"/>
  </r>
  <r>
    <s v="LC"/>
    <s v="120862473"/>
    <s v="110/003A"/>
    <s v="T2 EI HUMBOLDT-TRINITY 110/003A RPL POLE"/>
    <s v="EUREKA"/>
    <s v="ETL.1820.POLE.WOOD"/>
    <d v="2021-04-21T00:00:00"/>
    <d v="2021-04-21T00:00:00"/>
    <d v="2022-03-30T00:00:00"/>
    <x v="62"/>
    <d v="2022-04-21T00:00:00"/>
    <x v="0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62476"/>
    <s v="110/003A"/>
    <s v="T2 EI HMBLDT-TRINITY 110/3A RMV VEG"/>
    <s v="EUREKA"/>
    <s v="ETL.1820.POLE.WOOD"/>
    <d v="2021-04-21T00:00:00"/>
    <d v="2021-04-21T00:00:00"/>
    <d v="2022-01-25T00:00:00"/>
    <x v="62"/>
    <d v="2022-04-21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62480"/>
    <s v="110/002C"/>
    <s v="T2 EI CTTNWD-HMBLDT 110/002L RMV VEG"/>
    <s v="EUREKA"/>
    <s v="ETL.1820.POLE.NWOD"/>
    <d v="2021-04-21T00:00:00"/>
    <d v="2021-04-21T00:00:00"/>
    <d v="2022-01-24T00:00:00"/>
    <x v="62"/>
    <d v="2022-04-21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862481"/>
    <s v="110/003C"/>
    <s v="T2 EI HUMBOLDT-TRINITY 110/003C RPL POLE"/>
    <s v="EUREKA"/>
    <s v="ETL.1820.POLE.WOOD"/>
    <d v="2021-04-21T00:00:00"/>
    <d v="2021-04-21T00:00:00"/>
    <d v="2022-03-30T00:00:00"/>
    <x v="62"/>
    <d v="2022-04-21T00:00:00"/>
    <x v="0"/>
    <s v="372"/>
    <x v="0"/>
    <s v="Closed"/>
    <s v="HFTD 2"/>
    <s v="POHW INSP COMP OH   FMOB TR2  PRTO"/>
    <s v="No Good/Out of Stdrd"/>
    <s v="Structure-Wood"/>
    <s v="Replace"/>
    <s v="31539397"/>
    <s v="T2 EI HUMBOLDT TRINITY 112/001 RPL STRW"/>
    <s v="70Y"/>
  </r>
  <r>
    <s v="LC"/>
    <s v="120863561"/>
    <s v="003/097"/>
    <s v="T2 EI COLGATE-ALLEGHANY 3/97 RPL STRW"/>
    <s v="SACTO"/>
    <s v="ETL.6470.POLE.WOOD"/>
    <d v="2021-04-22T00:00:00"/>
    <d v="2021-04-21T00:00:00"/>
    <d v="2022-06-22T00:00:00"/>
    <x v="62"/>
    <d v="2022-04-21T00:00:00"/>
    <x v="1"/>
    <s v="372"/>
    <x v="0"/>
    <s v="Closed"/>
    <s v="HFTD 2"/>
    <s v="REGW INSP COMP OH   FMOB TR2  PRTO FRAB"/>
    <s v="No Good/Out of Stdrd"/>
    <s v="Structure-Wood"/>
    <s v="Replace"/>
    <s v="31548663"/>
    <s v="T2 DI COLGATE-ALLEGHANY 3/82 RPL STRW"/>
    <s v="70Y"/>
  </r>
  <r>
    <s v="LC"/>
    <s v="120864004"/>
    <s v="067/338"/>
    <s v="T2 EI MALIN-RD MTN #2 067/338 RPR GYWS"/>
    <s v="TABLEMTN"/>
    <s v="ETL.6020.TOWR"/>
    <d v="2021-04-22T00:00:00"/>
    <d v="2021-04-22T00:00:00"/>
    <d v="2022-08-08T00:00:00"/>
    <x v="63"/>
    <d v="2022-04-22T00:00:00"/>
    <x v="1"/>
    <s v="628"/>
    <x v="0"/>
    <s v="Closed"/>
    <s v="HFTD 2"/>
    <s v="RELW COMP OH   FMOB TR2  PRTO CLMB FRAB"/>
    <s v="No Good/Out of Stdrd"/>
    <s v="Guy Wire-Steel"/>
    <s v="Repair"/>
    <s v="45194402"/>
    <s v="T2 EI MALIN-RD MTN #2 067/338 RPR GYWS"/>
    <s v="ICS"/>
  </r>
  <r>
    <s v="LC"/>
    <s v="120864033"/>
    <s v="003/029"/>
    <s v="T2 DI MORAGA-OAKLAND #1 3/29 RPLC INSS"/>
    <s v="CONCORD"/>
    <s v="ETL.2720.INSL"/>
    <d v="2021-04-22T00:00:00"/>
    <d v="2021-04-21T00:00:00"/>
    <d v="2022-06-29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7461"/>
    <s v="T2 DI MORAGA-OAKLAND #1  RPLC INSS 5TWRS"/>
    <s v="93K"/>
  </r>
  <r>
    <s v="LC"/>
    <s v="120864034"/>
    <s v="003/029"/>
    <s v="T2 DI MORAGA-OAKLAND #2 3/29 RPLC INSS"/>
    <s v="CONCORD"/>
    <s v="ETL.2730.INSL"/>
    <d v="2021-04-22T00:00:00"/>
    <d v="2021-04-21T00:00:00"/>
    <d v="2022-03-22T00:00:00"/>
    <x v="62"/>
    <d v="2022-04-21T00:00:00"/>
    <x v="0"/>
    <s v="532"/>
    <x v="0"/>
    <s v="Closed"/>
    <s v="HFTD 2"/>
    <s v="POHW OTHR FIRE COMP OH   TR2  PRTO AIR  NTDE"/>
    <s v="No Good/Out of Stdrd"/>
    <s v="Insulator-Steel"/>
    <s v="Replace"/>
    <s v="31547465"/>
    <s v="T2 DI MORAGA-OAKLAND #2  RPLC INSS 5TWRS"/>
    <s v="93K"/>
  </r>
  <r>
    <s v="LC"/>
    <s v="120864058"/>
    <s v="017/108"/>
    <s v="T2 EI STN-MLN MAN #1 17/108 UNBURY"/>
    <s v="VICTOR"/>
    <s v="ETL.3830.TOWR"/>
    <d v="2021-04-22T00:00:00"/>
    <d v="2021-04-22T00:00:00"/>
    <d v="2022-02-09T00:00:00"/>
    <x v="63"/>
    <d v="2022-04-22T00:00:00"/>
    <x v="0"/>
    <s v="543"/>
    <x v="0"/>
    <s v="Closed"/>
    <s v="HFTD 2"/>
    <s v="RELW INSP COMP OH   FMOB TR2  PRTO FRAB"/>
    <s v="Earth Covered Tower"/>
    <s v="Foundation/Concrete-Tower"/>
    <s v="Repair"/>
    <s v="45123107"/>
    <s v="T2 EI STN-MLN MAN #1 17/108 UNBURY"/>
    <s v="ICQ"/>
  </r>
  <r>
    <s v="LC"/>
    <s v="120864470"/>
    <s v="015/499"/>
    <s v="T2 EI SPAULDING-SUMMIT 15/499 REFRAME"/>
    <s v="SACTO"/>
    <s v="ETL.8060.POLE.WOOD"/>
    <d v="2021-04-22T00:00:00"/>
    <d v="2021-04-22T00:00:00"/>
    <d v="2021-08-18T00:00:00"/>
    <x v="63"/>
    <d v="2022-04-22T00:00:00"/>
    <x v="0"/>
    <s v="637"/>
    <x v="0"/>
    <s v="Closed"/>
    <s v="HFTD 2"/>
    <s v="RELW INSP COMP OH   FMOB TR2  PRTO"/>
    <s v="No Good/Out of Stdrd"/>
    <s v="Crossarm-Wood"/>
    <s v="Replace"/>
    <s v="31453471"/>
    <s v="T2 DI SPAULDING-SUMMIT 002/108 REPL POLE"/>
    <s v="70Y"/>
  </r>
  <r>
    <s v="LC"/>
    <s v="120864601"/>
    <s v="015/497"/>
    <s v="T2 EI SPAULDING-SUMMIT 15/497 RPR GYWW"/>
    <s v="SACTO"/>
    <s v="ETL.8060.POLE.WOOD"/>
    <d v="2021-04-22T00:00:00"/>
    <d v="2021-04-22T00:00:00"/>
    <d v="2021-08-31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4808350"/>
    <s v="T2 EI SPAULDING-SUMMIT 15/497 RPR GYWW"/>
    <s v="ICW"/>
  </r>
  <r>
    <s v="LC"/>
    <s v="120864701"/>
    <s v="037/244"/>
    <s v="T2 DI POE-RIO OSO 37/244 RPR FOND"/>
    <s v="TABLEMTN"/>
    <s v="ETL.5540.TOWR"/>
    <d v="2021-04-22T00:00:00"/>
    <d v="2021-04-21T00:00:00"/>
    <d v="2022-06-23T00:00:00"/>
    <x v="62"/>
    <d v="2022-04-21T00:00:00"/>
    <x v="1"/>
    <s v="543"/>
    <x v="0"/>
    <s v="Closed"/>
    <s v="HFTD 2"/>
    <s v="RELW OTHR FIRE COMP OH   TR2  PRTO AIR  FRAB"/>
    <s v="No Good/Out of Stdrd"/>
    <s v="Foundation/Concrete-Tower"/>
    <s v="Repair"/>
    <s v="45145304"/>
    <s v="T2 DI POE-RIO OSO 37/244 RPR FOND"/>
    <s v="ICQ"/>
  </r>
  <r>
    <s v="LC"/>
    <s v="120864710"/>
    <s v="017/100"/>
    <s v="T2 EI SN ML SW ST-RK J S 17/100 RPR SPLS"/>
    <s v="VICTOR"/>
    <s v="ETL.3840.INSL.CERA"/>
    <d v="2021-04-22T00:00:00"/>
    <d v="2021-04-22T00:00:00"/>
    <d v="2022-09-16T00:00:00"/>
    <x v="63"/>
    <d v="2022-04-22T00:00:00"/>
    <x v="1"/>
    <s v="628"/>
    <x v="0"/>
    <s v="Closed"/>
    <s v="HFTD 2"/>
    <s v="RELW INSP COMP OH   FMOB TR2  PRTO NTDE"/>
    <s v="No Good/Out of Stdrd"/>
    <s v="Splice-Steel"/>
    <s v="Repair"/>
    <s v="45122121"/>
    <s v="T2 EI SN ML SW ST-RK JT S 17/99 RPR SPLS"/>
    <s v="ICS"/>
  </r>
  <r>
    <s v="LC"/>
    <s v="120864744"/>
    <s v="037/248"/>
    <s v="T2 DI POE-RIO OSO 037/248 INS HRDT"/>
    <s v="TABLEMTN"/>
    <s v="ETL.5540.TOWR"/>
    <d v="2021-04-22T00:00:00"/>
    <d v="2021-04-21T00:00:00"/>
    <d v="2021-12-28T00:00:00"/>
    <x v="62"/>
    <d v="2022-04-21T00:00:00"/>
    <x v="0"/>
    <s v="543"/>
    <x v="0"/>
    <s v="Closed"/>
    <s v="HFTD 2"/>
    <s v="RELW OTHR FIRE COMP OH   TR2  PRTO AIR  FRAB"/>
    <s v="Missing"/>
    <s v="Hardware-Tower"/>
    <s v="Install"/>
    <s v="45099110"/>
    <s v="T2 DI POE-RIO OSO 037/248 INS HRDT"/>
    <s v="ICQ"/>
  </r>
  <r>
    <s v="LC"/>
    <s v="120864824"/>
    <s v="025/204"/>
    <s v="T2 EI PIT #1-COTTONWOOD 25/204 RPL ANCS"/>
    <s v="TABLEMTN"/>
    <s v="ETL.5390.TOWR"/>
    <d v="2021-04-22T00:00:00"/>
    <d v="2021-04-22T00:00:00"/>
    <d v="2022-08-17T00:00:00"/>
    <x v="63"/>
    <d v="2022-04-22T00:00:00"/>
    <x v="1"/>
    <s v="93Z"/>
    <x v="0"/>
    <s v="Closed"/>
    <s v="HFTD 2"/>
    <s v="RELW INSP COMP OH   FMOB TR2  PRTO FRAB"/>
    <s v="Missing"/>
    <s v="Anchor-Steel"/>
    <s v="Install"/>
    <s v="31618945"/>
    <s v="T2 EI PIT #1-COTTONWOOD 25/204 RPL ANCS"/>
    <s v="93Z"/>
  </r>
  <r>
    <s v="LC"/>
    <s v="120864896"/>
    <s v="017/099"/>
    <s v="T2 EI STNISLUS-MNTCA#2 17/99 RPR FOND"/>
    <s v="VICTOR"/>
    <s v="ETL.3820.TOWR"/>
    <d v="2021-04-22T00:00:00"/>
    <d v="2021-04-22T00:00:00"/>
    <d v="2022-02-08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23105"/>
    <s v="T2 EI STNISLUS-MNTCA#2 17/99 RPR FOND"/>
    <s v="ICQ"/>
  </r>
  <r>
    <s v="LC"/>
    <s v="120864920"/>
    <s v="009/000"/>
    <s v="T2 DI SALINAS-FORT ORD #2 9/0 RMV NEST"/>
    <s v="MOSSLNDG"/>
    <s v="ETL.8423.POLE.NWOD"/>
    <d v="2021-04-22T00:00:00"/>
    <d v="2021-04-21T00:00:00"/>
    <d v="2021-06-04T00:00:00"/>
    <x v="62"/>
    <d v="2022-04-21T00:00:00"/>
    <x v="0"/>
    <s v="628"/>
    <x v="0"/>
    <s v="Closed"/>
    <s v="HFTD 2"/>
    <s v="RELW OTHR FIRE COMP OH   TR2  PRTO AIR"/>
    <s v="Debris/Nest/etc."/>
    <s v="Structure-Steel"/>
    <s v="Remove"/>
    <s v="44828730"/>
    <s v="T2 DI SALINAS-FORT ORD #2 9/0 RMV NEST"/>
    <s v="ICS"/>
  </r>
  <r>
    <s v="LC"/>
    <s v="120864941"/>
    <s v="017/099"/>
    <s v="T2 EI SN ML SW ST-RK JT S 17/99 RPR CONS"/>
    <s v="VICTOR"/>
    <s v="ETL.3840.INSL.NCER"/>
    <d v="2021-04-22T00:00:00"/>
    <d v="2021-04-22T00:00:00"/>
    <d v="2022-09-16T00:00:00"/>
    <x v="63"/>
    <d v="2022-04-22T00:00:00"/>
    <x v="1"/>
    <s v="628"/>
    <x v="0"/>
    <s v="Closed"/>
    <s v="HFTD 2"/>
    <s v="RELW INSP COMP OH   FMOB TR2  PRTO NTDE"/>
    <s v="No Good/Out of Stdrd"/>
    <s v="Conductor-Steel"/>
    <s v="Repair"/>
    <s v="45122122"/>
    <s v="T2 EI SN ML SW ST-RK JT S 17/99 RPR CONS"/>
    <s v="ICS"/>
  </r>
  <r>
    <s v="LC"/>
    <s v="120865069"/>
    <s v="107/000"/>
    <s v="T2 EI HUMBOLDT-TRINITY 107/000 RMV VEG"/>
    <s v="EUREKA"/>
    <s v="ETL.1820.POLE.STPS"/>
    <d v="2021-04-22T00:00:00"/>
    <d v="2021-04-22T00:00:00"/>
    <d v="2022-06-16T00:00:00"/>
    <x v="63"/>
    <d v="2022-04-22T00:00:00"/>
    <x v="1"/>
    <s v="564"/>
    <x v="0"/>
    <s v="Closed"/>
    <s v="HFTD 2"/>
    <s v="REGW INSP CNCL OH   FMOB TR2  PRTO"/>
    <s v="Overgrown"/>
    <s v="Vegetation"/>
    <s v="Remove"/>
    <s v=""/>
    <s v=""/>
    <s v=""/>
  </r>
  <r>
    <s v="LC"/>
    <s v="120865073"/>
    <s v="107/000"/>
    <s v="T2 EI HUMBOLDT-TRINITY 107/0 RMV DEBRIS"/>
    <s v="EUREKA"/>
    <s v="ETL.1820.POLE.STPS"/>
    <d v="2021-04-22T00:00:00"/>
    <d v="2021-04-22T00:00:00"/>
    <d v="2022-01-24T00:00:00"/>
    <x v="63"/>
    <d v="2022-04-22T00:00:00"/>
    <x v="0"/>
    <s v="630"/>
    <x v="0"/>
    <s v="Closed"/>
    <s v="HFTD 2"/>
    <s v="RELW INSP COMP OH   FMOB TR2  PRTO"/>
    <s v="Debris/Nest/etc."/>
    <s v="Structure-Wood"/>
    <s v="Remove"/>
    <s v="45079486"/>
    <s v="T2 EI HUMBOLDT-TRINITY 107/0 RMV DEBRIS"/>
    <s v="ICW"/>
  </r>
  <r>
    <s v="LC"/>
    <s v="120865074"/>
    <s v="107/003"/>
    <s v="T2 EI CTTNWD-HMBLDT 107/003R RMV VEG"/>
    <s v="EUREKA"/>
    <s v="ETL.1820.POLE.STPS"/>
    <d v="2021-04-22T00:00:00"/>
    <d v="2021-04-22T00:00:00"/>
    <d v="2022-06-16T00:00:00"/>
    <x v="63"/>
    <d v="2022-04-22T00:00:00"/>
    <x v="1"/>
    <s v="564"/>
    <x v="0"/>
    <s v="Closed"/>
    <s v="HFTD 2"/>
    <s v="REGW INSP CNCL OH   FMOB TR2  PRTO"/>
    <s v="Overgrown"/>
    <s v="Vegetation"/>
    <s v="Remove"/>
    <s v=""/>
    <s v=""/>
    <s v=""/>
  </r>
  <r>
    <s v="LC"/>
    <s v="120865107"/>
    <s v="013/098A"/>
    <s v="T2 DI HELMS-GRGG #1 13/98A RPL INSS"/>
    <s v="FRESNO"/>
    <s v="ETL.4870.INSL"/>
    <d v="2021-04-22T00:00:00"/>
    <d v="2021-04-21T00:00:00"/>
    <d v="2022-08-25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33801"/>
    <s v="T2 DI HELMS-GREGG #1 RPLC INSS 9 TWRS"/>
    <s v="93K"/>
  </r>
  <r>
    <s v="LC"/>
    <s v="120865328"/>
    <s v="000/001"/>
    <s v="T2 DI SLT SPRNGS-TGR CRK 0/1 INS HRDT"/>
    <s v="VICTOR"/>
    <s v="ETL.3500.TOWR"/>
    <d v="2021-04-22T00:00:00"/>
    <d v="2021-04-20T00:00:00"/>
    <d v="2022-03-31T00:00:00"/>
    <x v="61"/>
    <d v="2022-04-20T00:00:00"/>
    <x v="0"/>
    <s v="543"/>
    <x v="0"/>
    <s v="Closed"/>
    <s v="HFTD 2"/>
    <s v="RELW OTHR FIRE COMP OH   TR2  PRTO AIR  FRAB NTDE"/>
    <s v="Missing"/>
    <s v="Hardware-Tower"/>
    <s v="Install"/>
    <s v="45150408"/>
    <s v="T2 DI SLT SPRNGS-TGR CRK 0/1 INS HRDT"/>
    <s v="ICQ"/>
  </r>
  <r>
    <s v="LC"/>
    <s v="120865529"/>
    <s v="025/200"/>
    <s v="T2 EI PIT #1-COTTONWOOD 25/200 RMV VEG"/>
    <s v="TABLEMTN"/>
    <s v="ETL.5390.TOWR"/>
    <d v="2021-04-22T00:00:00"/>
    <d v="2021-04-22T00:00:00"/>
    <d v="2022-01-12T00:00:00"/>
    <x v="63"/>
    <d v="2022-04-22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65629"/>
    <s v="015/493"/>
    <s v="T2 EI SPAULDING-SUMMIT 15/493 RPR STRW"/>
    <s v="SACTO"/>
    <s v="ETL.8060.POLE.WOOD"/>
    <d v="2021-04-22T00:00:00"/>
    <d v="2021-04-22T00:00:00"/>
    <d v="2021-06-30T00:00:00"/>
    <x v="63"/>
    <d v="2022-04-22T00:00:00"/>
    <x v="0"/>
    <s v="630"/>
    <x v="0"/>
    <s v="Closed"/>
    <s v="HFTD 2"/>
    <s v="RELW INSP COMP OH   FMOB TR2  PRTO"/>
    <s v="No Good/Out of Stdrd"/>
    <s v="Structure-Wood"/>
    <s v="Repair"/>
    <s v="44808349"/>
    <s v="T2 EI SPAULDING-SUMMIT 15/493 RPR STRW"/>
    <s v="ICW"/>
  </r>
  <r>
    <s v="LC"/>
    <s v="120865687"/>
    <s v="002/070"/>
    <s v="T2 EI COLGATE-ALLEGHANY 2/70 RPR STRW"/>
    <s v="SACTO"/>
    <s v="ETL.6470.POLE.WOOD"/>
    <d v="2021-04-22T00:00:00"/>
    <d v="2021-04-22T00:00:00"/>
    <d v="2021-08-05T00:00:00"/>
    <x v="63"/>
    <d v="2022-04-22T00:00:00"/>
    <x v="0"/>
    <s v="630"/>
    <x v="0"/>
    <s v="Closed"/>
    <s v="HFTD 2"/>
    <s v="RELW INSP COMP OH   FMOB TR2  PRTO FRAB"/>
    <s v="No Good/Out of Stdrd"/>
    <s v="Structure-Wood"/>
    <s v="Repair"/>
    <s v="44764570"/>
    <s v="T2 EI COLGATE-ALLEGHANY 2/70 RPR STRW"/>
    <s v="ICW"/>
  </r>
  <r>
    <s v="LC"/>
    <s v="120865734"/>
    <s v="016/097"/>
    <s v="T2 EI STNSLS-MNTCA #2 16/95 RPR FOND"/>
    <s v="VICTOR"/>
    <s v="ETL.3820.TOWR"/>
    <d v="2021-04-22T00:00:00"/>
    <d v="2021-04-22T00:00:00"/>
    <d v="2022-02-08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23058"/>
    <s v="T2 EI STNSLS-MNTCA #2 16/95 RPR FOND"/>
    <s v="ICQ"/>
  </r>
  <r>
    <s v="LC"/>
    <s v="120865786"/>
    <s v="029/176"/>
    <s v="T2 DI TMBLR-SN LS OBSP 29/176 RPR SPLS"/>
    <s v="PISMOBCH"/>
    <s v="ETL.3960.TOWR"/>
    <d v="2021-04-22T00:00:00"/>
    <d v="2021-04-21T00:00:00"/>
    <d v="2022-04-20T00:00:00"/>
    <x v="62"/>
    <d v="2022-04-21T00:00:00"/>
    <x v="0"/>
    <s v="628"/>
    <x v="0"/>
    <s v="Closed"/>
    <s v="HFTD 2"/>
    <s v="RELW OTHR FIRE COMP OH   TR2  PRTO AIR  FRAB NTDE"/>
    <s v="No Good/Out of Stdrd"/>
    <s v="Splice-Steel"/>
    <s v="Repair"/>
    <s v="45069387"/>
    <s v="T2 DI TMBLR-SN LS OBSP 29/176 RPR SPLS"/>
    <s v="ICS"/>
  </r>
  <r>
    <s v="LC"/>
    <s v="120865878"/>
    <s v="009/047"/>
    <s v="T2 DI SILVERADO-FLTN JCT 9/47 RPLC INSS"/>
    <s v="LAKEVLLE"/>
    <s v="ETL.1610.INSL.NCER"/>
    <d v="2021-04-22T00:00:00"/>
    <d v="2021-04-13T00:00:00"/>
    <d v="2022-03-13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48684"/>
    <s v="T2 DI SILVERADO-FUTON JCT  RPL INSS 6TWR"/>
    <s v="93K"/>
  </r>
  <r>
    <s v="LC"/>
    <s v="120865996"/>
    <s v="016/096"/>
    <s v="T2 EI STNSLS-MNTCA #2 16/96 RPR FOND"/>
    <s v="VICTOR"/>
    <s v="ETL.3820.TOWR"/>
    <d v="2021-04-22T00:00:00"/>
    <d v="2021-04-22T00:00:00"/>
    <d v="2022-02-08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23057"/>
    <s v="T2 EI STNSLS-MNTCA #2 16/96 RPR FOND"/>
    <s v="ICQ"/>
  </r>
  <r>
    <s v="LC"/>
    <s v="120866032"/>
    <s v="002/068"/>
    <s v="T2 EI COLGATE-ALLEGHANY 2/68 RPR STRW"/>
    <s v="SACTO"/>
    <s v="ETL.6470.POLE.WOOD"/>
    <d v="2021-04-22T00:00:00"/>
    <d v="2021-04-22T00:00:00"/>
    <d v="2021-08-05T00:00:00"/>
    <x v="63"/>
    <d v="2022-04-22T00:00:00"/>
    <x v="0"/>
    <s v="630"/>
    <x v="0"/>
    <s v="Closed"/>
    <s v="HFTD 2"/>
    <s v="RELW INSP COMP OH   FMOB TR2  PRTO FRAB"/>
    <s v="No Good/Out of Stdrd"/>
    <s v="Structure-Wood"/>
    <s v="Repair"/>
    <s v="44777238"/>
    <s v="T2 EI COLGATE-ALLEGHANY 2/68 RPR STRW"/>
    <s v="ICW"/>
  </r>
  <r>
    <s v="LC"/>
    <s v="120866096"/>
    <s v=":032/204"/>
    <s v="T2 WV N TWR-MTZ JCT #1 :032/204 INS DAMS"/>
    <s v="CONCORD"/>
    <s v="ETL.3130.TOWR"/>
    <d v="2021-04-22T00:00:00"/>
    <d v="2021-04-22T00:00:00"/>
    <d v="2022-04-07T00:00:00"/>
    <x v="63"/>
    <d v="2022-04-22T00:00:00"/>
    <x v="0"/>
    <s v="628"/>
    <x v="0"/>
    <s v="Closed"/>
    <s v="HFTD 2"/>
    <s v="RELW OTHR COMP OH   FMOB TR2  PRTO FRAB"/>
    <s v="Missing"/>
    <s v="Damper-Steel"/>
    <s v="Install"/>
    <s v="45107129"/>
    <s v="T2 WV N TWR-MTZ JCT #1 :032/204 INS DAMS"/>
    <s v="ICS"/>
  </r>
  <r>
    <s v="LC"/>
    <s v="120866100"/>
    <s v="009/047"/>
    <s v="T2 DI FULTON-PUEBLO 9/47 RPL INSS"/>
    <s v="LAKEVLLE"/>
    <s v="ETL.1600.INSL.NCER"/>
    <d v="2021-04-22T00:00:00"/>
    <d v="2021-04-13T00:00:00"/>
    <d v="2022-02-24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66137"/>
    <s v="036/169"/>
    <s v="T2 DI IGNACIO-SOBRANTE 36/169 RPL HRDT"/>
    <s v="LAKEVLLE"/>
    <s v="ETL.4920.TOWR"/>
    <d v="2021-04-22T00:00:00"/>
    <d v="2021-04-14T00:00:00"/>
    <d v="2022-02-04T00:00:00"/>
    <x v="56"/>
    <d v="2022-04-14T00:00:00"/>
    <x v="0"/>
    <s v="543"/>
    <x v="0"/>
    <s v="Closed"/>
    <s v="HFTD 2"/>
    <s v="RELW OTHR FIRE COMP OH   TR2  PRTO AIR  FRAB"/>
    <s v="No Good/Out of Stdrd"/>
    <s v="Hardware-Tower"/>
    <s v="Replace"/>
    <s v="45160877"/>
    <s v="T2 DI IGNACIO-SOBRANTE 36/169 RPL HRDT"/>
    <s v="ICQ"/>
  </r>
  <r>
    <s v="LC"/>
    <s v="120866256"/>
    <s v="016/095"/>
    <s v="T2 EI STNSLS-MNTCA #2 16/95 RPR FOND"/>
    <s v="VICTOR"/>
    <s v="ETL.3820.TOWR"/>
    <d v="2021-04-22T00:00:00"/>
    <d v="2021-04-22T00:00:00"/>
    <d v="2022-02-07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23056"/>
    <s v="T2 EI STNSLS-MNTCA #2 16/95 RPR FOND"/>
    <s v="ICQ"/>
  </r>
  <r>
    <s v="LC"/>
    <s v="120866273"/>
    <s v="C019/077A"/>
    <s v="T2 DI MOSS LDNG-CBRN C19/77A RPR INSW"/>
    <s v="MOSSLNDG"/>
    <s v="ETL.5330.INSL"/>
    <d v="2021-04-22T00:00:00"/>
    <d v="2021-04-13T00:00:00"/>
    <d v="2021-10-13T00:00:00"/>
    <x v="55"/>
    <d v="2022-04-13T00:00:00"/>
    <x v="0"/>
    <s v="630"/>
    <x v="0"/>
    <s v="Closed"/>
    <s v="HFTD 2"/>
    <s v="RELW OTHR FIRE COMP OH   TR2  PRTO AIR"/>
    <s v="No Good/Out of Stdrd"/>
    <s v="Insulator-Wood"/>
    <s v="Repair"/>
    <s v="44981665"/>
    <s v="T2 DI MOSS LDNG-CBRN C19/77A RPR INSW"/>
    <s v="ICW"/>
  </r>
  <r>
    <s v="LC"/>
    <s v="120866441"/>
    <s v="016/101"/>
    <s v="T2 EI STAN-MEL SS-MAN 16/101 RPR FOND"/>
    <s v="VICTOR"/>
    <s v="ETL.3830.TOWR"/>
    <d v="2021-04-22T00:00:00"/>
    <d v="2021-04-22T00:00:00"/>
    <d v="2022-02-07T00:00:00"/>
    <x v="63"/>
    <d v="2022-04-22T00:00:00"/>
    <x v="0"/>
    <s v="543"/>
    <x v="0"/>
    <s v="Closed"/>
    <s v="HFTD 2"/>
    <s v="RELW INSP COMP OH   FMOB TR2  PRTO FRAB"/>
    <s v="Earth Covered Tower"/>
    <s v="Foundation/Concrete-Tower"/>
    <s v="Repair"/>
    <s v="45123100"/>
    <s v="T2 EI STAN-MEL SS-MAN 16/101 RPR FOND"/>
    <s v="ICQ"/>
  </r>
  <r>
    <s v="LC"/>
    <s v="120866489"/>
    <s v="015/487"/>
    <s v="T2 EI SPAULDING-SUMMIT 15/487 RPR GYWW"/>
    <s v="SACTO"/>
    <s v="ETL.8060.POLE.WOOD"/>
    <d v="2021-04-22T00:00:00"/>
    <d v="2021-04-22T00:00:00"/>
    <d v="2021-07-24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4808352"/>
    <s v="T2 EI SPAULDING-SUMMIT 15/487 RPR GYWW"/>
    <s v="ICW"/>
  </r>
  <r>
    <s v="LC"/>
    <s v="120866698"/>
    <s v="004/028"/>
    <s v="T2 DI STSLS-MLS SS-MTC #1 4/28 RPL HRDT"/>
    <s v="VICTOR"/>
    <s v="ETL.3830.TOWR"/>
    <d v="2021-04-22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No Good/Out of Stdrd"/>
    <s v="Hardware-Tower"/>
    <s v="Replace"/>
    <s v="45119718"/>
    <s v="T2 DI STSLS-MLS SS-MTC #1 4/28 RPL HRDT"/>
    <s v="ICQ"/>
  </r>
  <r>
    <s v="LC"/>
    <s v="120866748"/>
    <s v="004/019"/>
    <s v="T2 EI PITTSBURG-TESLA #1 4/019 RPR FOND"/>
    <s v="CONCORD"/>
    <s v="ETL.5510.TOWR"/>
    <d v="2021-04-22T00:00:00"/>
    <d v="2021-04-22T00:00:00"/>
    <d v="2022-04-11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90781"/>
    <s v="T2 EI PITTSBURG-TESLA #1 4/019 RPR FOND"/>
    <s v="ICQ"/>
  </r>
  <r>
    <s v="LC"/>
    <s v="120866827"/>
    <s v="003/018"/>
    <s v="T2 EI PITSURG-TSL #1 3/18 RPR FND CMPLTD"/>
    <s v="CONCORD"/>
    <s v="ETL.5510.TOWR"/>
    <d v="2021-04-22T00:00:00"/>
    <d v="2021-04-22T00:00:00"/>
    <d v="2022-03-29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90782"/>
    <s v="T2 EI PITTSBURG-TESLA #1 3/18 RPR FOND"/>
    <s v="ICQ"/>
  </r>
  <r>
    <s v="LC"/>
    <s v="120866893"/>
    <s v="003/017"/>
    <s v="T2 EI PITSURG-TSL #1 3/17 RPR FND CMPLTD"/>
    <s v="CONCORD"/>
    <s v="ETL.5510.TOWR"/>
    <d v="2021-04-22T00:00:00"/>
    <d v="2021-04-22T00:00:00"/>
    <d v="2022-03-29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90783"/>
    <s v="T2 EI PITTSBURG-TESLA #1 3/17 RPR FOND"/>
    <s v="ICQ"/>
  </r>
  <r>
    <s v="LC"/>
    <s v="120866939"/>
    <s v="109/002A"/>
    <s v="T2 EI CTTNWD-HMBLDT 109/002A RPR GYWW"/>
    <s v="EUREKA"/>
    <s v="ETL.1820.POLE.NWOD"/>
    <d v="2021-04-22T00:00:00"/>
    <d v="2021-04-22T00:00:00"/>
    <d v="2022-01-22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5079946"/>
    <s v="T2 EI CTTNWD-HMBLDT 109/002A RPR GYWW"/>
    <s v="ICW"/>
  </r>
  <r>
    <s v="LC"/>
    <s v="120866963"/>
    <s v="109/001"/>
    <s v="T2 EI CTTNWD-HMBLDT 109/001L RMV VEG"/>
    <s v="EUREKA"/>
    <s v="ETL.1820.POLE.WDPS"/>
    <d v="2021-04-22T00:00:00"/>
    <d v="2021-04-22T00:00:00"/>
    <d v="2022-01-25T00:00:00"/>
    <x v="63"/>
    <d v="2022-04-22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67095"/>
    <s v="015/480"/>
    <s v="T2 EI SPAULDING-SUMMIT 15/480 RPL STRW"/>
    <s v="SACTO"/>
    <s v="ETL.8060.POLE.WOOD"/>
    <d v="2021-04-22T00:00:00"/>
    <d v="2021-04-22T00:00:00"/>
    <d v="2021-07-29T00:00:00"/>
    <x v="63"/>
    <d v="2022-04-22T00:00:00"/>
    <x v="0"/>
    <s v="372"/>
    <x v="0"/>
    <s v="Closed"/>
    <s v="HFTD 2"/>
    <s v="REGW INSP COMP OH   FMOB TR2  PRTO"/>
    <s v="No Good/Out of Stdrd"/>
    <s v="Structure-Wood"/>
    <s v="Replace"/>
    <s v="31542073"/>
    <s v="T2 EI SPAULDING-SUMMIT 14/466 RPL STRW"/>
    <s v="70Y"/>
  </r>
  <r>
    <s v="LC"/>
    <s v="120867099"/>
    <s v="015/093"/>
    <s v="T2 EI STN ML S S-RB J S S 15/93 RPR CONS"/>
    <s v="VICTOR"/>
    <s v="ETL.3840.INSL.NCER"/>
    <d v="2021-04-22T00:00:00"/>
    <d v="2021-04-22T00:00:00"/>
    <d v="2022-05-14T00:00:00"/>
    <x v="63"/>
    <d v="2022-04-22T00:00:00"/>
    <x v="1"/>
    <s v="628"/>
    <x v="0"/>
    <s v="Closed"/>
    <s v="HFTD 2"/>
    <s v="RELW INSP COMP OH   FMOB TR2  PRTO NTDE"/>
    <s v="No Good/Out of Stdrd"/>
    <s v="Conductor-Steel"/>
    <s v="Repair"/>
    <s v="45122123"/>
    <s v="T2 EI STN ML S S-RB J S S 15/93 RPR CONS"/>
    <s v="ICS"/>
  </r>
  <r>
    <s v="LC"/>
    <s v="120867199"/>
    <s v="008/073"/>
    <s v="T2 EI PIT #1-CTTNWD 8/073 RMV NEST"/>
    <s v="TABLEMTN"/>
    <s v="ETL.5390.TOWR"/>
    <d v="2021-04-22T00:00:00"/>
    <d v="2021-04-22T00:00:00"/>
    <d v="2022-03-04T00:00:00"/>
    <x v="63"/>
    <d v="2022-04-22T00:00:00"/>
    <x v="0"/>
    <s v="628"/>
    <x v="0"/>
    <s v="Closed"/>
    <s v="HFTD 2"/>
    <s v="RELW INSP COMP OH   FMOB TR2  PRTO FRAB"/>
    <s v="Debris/Nest/etc."/>
    <s v="Structure-Steel"/>
    <s v="Remove"/>
    <s v="45182634"/>
    <s v="T2 EI PIT #1-CTTNWD 8/073 RMV NEST"/>
    <s v="ICS"/>
  </r>
  <r>
    <s v="LC"/>
    <s v="120867309"/>
    <s v="000/002"/>
    <s v="T2 EI RINCON #1 TAP 000/002 RPR FOND"/>
    <s v="LAKEVLLE"/>
    <s v="ETL.1601.POLE.NWOD"/>
    <d v="2021-04-22T00:00:00"/>
    <d v="2021-04-22T00:00:00"/>
    <d v="2022-02-02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61080"/>
    <s v="T2 EI RINCON #1 TAP 000/002 RPR FOND"/>
    <s v="ICQ"/>
  </r>
  <r>
    <s v="LC"/>
    <s v="120867325"/>
    <s v="002/062"/>
    <s v="T2 EI COLGATE-ALLEGHANY 2/62 RPR STRW"/>
    <s v="SACTO"/>
    <s v="ETL.6470.POLE.WOOD"/>
    <d v="2021-04-22T00:00:00"/>
    <d v="2021-04-22T00:00:00"/>
    <d v="2021-08-09T00:00:00"/>
    <x v="63"/>
    <d v="2022-04-22T00:00:00"/>
    <x v="0"/>
    <s v="630"/>
    <x v="0"/>
    <s v="Closed"/>
    <s v="HFTD 2"/>
    <s v="RELW INSP COMP OH   FMOB TR2  PRTO FRAB"/>
    <s v="No Good/Out of Stdrd"/>
    <s v="Structure-Wood"/>
    <s v="Repair"/>
    <s v="44764571"/>
    <s v="T2 EI COLGATE-ALLEGHANY 2/62 RPR STRW"/>
    <s v="ICW"/>
  </r>
  <r>
    <s v="LC"/>
    <s v="120867344"/>
    <s v="008/072"/>
    <s v="T2 EI PIT #1-CTTNWD 8/072 RPR STRT"/>
    <s v="TABLEMTN"/>
    <s v="ETL.5390.TOWR"/>
    <d v="2021-04-22T00:00:00"/>
    <d v="2021-04-22T00:00:00"/>
    <d v="2022-02-17T00:00:00"/>
    <x v="63"/>
    <d v="2022-04-22T00:00:00"/>
    <x v="0"/>
    <s v="543"/>
    <x v="0"/>
    <s v="Closed"/>
    <s v="HFTD 2"/>
    <s v="RELW INSP COMP OH   FMOB TR2  PRTO FRAB"/>
    <s v="No Good/Out of Stdrd"/>
    <s v="Structure-Tower"/>
    <s v="Repair"/>
    <s v="45149339"/>
    <s v="T2 EI PIT #1-CTTNWD 8/072 RPR STRT"/>
    <s v="ICQ"/>
  </r>
  <r>
    <s v="LC"/>
    <s v="120867390"/>
    <s v="008/010"/>
    <s v="T2 EI SALINAS-FORT ORD #2 8/10 RPR SPLS"/>
    <s v="MOSSLNDG"/>
    <s v="ETL.8423.INSL.CERA"/>
    <d v="2021-04-22T00:00:00"/>
    <d v="2021-04-22T00:00:00"/>
    <d v="2021-06-03T00:00:00"/>
    <x v="63"/>
    <d v="2022-04-22T00:00:00"/>
    <x v="0"/>
    <s v="628"/>
    <x v="0"/>
    <s v="Closed"/>
    <s v="HFTD 2"/>
    <s v="RELW INSP SUBS COMP OH   FMOB TR2  PRTO"/>
    <s v="No Good/Out of Stdrd"/>
    <s v="Splice-Steel"/>
    <s v="Replace"/>
    <s v="44828731"/>
    <s v="T2 SALINAS-FORT ORD #2 8/10 RPR SPLS"/>
    <s v="ICS"/>
  </r>
  <r>
    <s v="LC"/>
    <s v="120868341"/>
    <s v="030/180"/>
    <s v="T2 DI TMBLR-SN LS OBSP 30/180 RPR SPLS"/>
    <s v="PISMOBCH"/>
    <s v="ETL.3960.INSL.CERA"/>
    <d v="2021-04-22T00:00:00"/>
    <d v="2021-04-21T00:00:00"/>
    <d v="2022-04-22T00:00:00"/>
    <x v="62"/>
    <d v="2022-04-21T00:00:00"/>
    <x v="1"/>
    <s v="628"/>
    <x v="0"/>
    <s v="Closed"/>
    <s v="HFTD 2"/>
    <s v="RELW OTHR FIRE COMP OH   TR2  PRTO AIR"/>
    <s v="No Good/Out of Stdrd"/>
    <s v="Splice-Steel"/>
    <s v="Repair"/>
    <s v="45069388"/>
    <s v="T2 DI TMBLR-SN LS OBSP 30/180 RPR SPLS"/>
    <s v="ICS"/>
  </r>
  <r>
    <s v="LC"/>
    <s v="120868605"/>
    <s v="028/172"/>
    <s v="T2 DI TMBLR-SN LS OBSPO 28/172 RPL INSS"/>
    <s v="PISMOBCH"/>
    <s v="ETL.3960.INSL.CERA"/>
    <d v="2021-04-22T00:00:00"/>
    <d v="2021-04-21T00:00:00"/>
    <d v="2022-04-23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6830"/>
    <s v="T2 DI TEMBLOR-SLO-  RPL INSS 6TWRS"/>
    <s v="93K"/>
  </r>
  <r>
    <s v="LC"/>
    <s v="120868694"/>
    <s v=";010/059A"/>
    <s v="T2 DI KNS RVR-SNGR-RDLY ;10/59A RPL INSS"/>
    <s v="FRESNO"/>
    <s v="ETL.2030.INSL.CERA"/>
    <d v="2021-04-22T00:00:00"/>
    <d v="2021-04-21T00:00:00"/>
    <d v="2021-08-12T00:00:00"/>
    <x v="62"/>
    <d v="2022-04-21T00:00:00"/>
    <x v="0"/>
    <s v="532"/>
    <x v="0"/>
    <s v="Closed"/>
    <s v="HFTD 2"/>
    <s v="POHW OTHR FIRE COMP OH   TR2  PRTO AIR"/>
    <s v="No Good/Out of Stdrd"/>
    <s v="Insulator-Steel"/>
    <s v="Replace"/>
    <s v="31514841"/>
    <s v="T2 DI KNGS-SNGR-RDLY RPLC INSS 4TWR"/>
    <s v="93K"/>
  </r>
  <r>
    <s v="LC"/>
    <s v="120868696"/>
    <s v="001/025"/>
    <s v="T2 EI IGNACIO-LAS GLLNA 1/025 RPL STRW"/>
    <s v="LAKEVLLE"/>
    <s v="ETL.1860.POLE.WOOD"/>
    <d v="2021-04-22T00:00:00"/>
    <d v="2021-04-22T00:00:00"/>
    <d v="2022-11-15T00:00:00"/>
    <x v="63"/>
    <d v="2022-04-22T00:00:00"/>
    <x v="1"/>
    <s v="372"/>
    <x v="0"/>
    <s v="Closed"/>
    <s v="HFTD 2"/>
    <s v="REGW INSP COMP OH   FMOB TR2  PRTO FRAR"/>
    <s v="No Good/Out of Stdrd"/>
    <s v="Structure-Wood"/>
    <s v="Replace"/>
    <s v="31536643"/>
    <s v="T2 EI IGNACIO-LAS GLLNA 1/025 RPL STRW"/>
    <s v="70Y"/>
  </r>
  <r>
    <s v="LC"/>
    <s v="120868912"/>
    <s v="001/024"/>
    <s v="T2 EI IGNACIO-LAS GALLINAS 1/24 RPR GYWW"/>
    <s v="LAKEVLLE"/>
    <s v="ETL.1860.POLE.WOOD"/>
    <d v="2021-04-22T00:00:00"/>
    <d v="2021-04-22T00:00:00"/>
    <d v="2022-11-14T00:00:00"/>
    <x v="63"/>
    <d v="2022-04-22T00:00:00"/>
    <x v="1"/>
    <s v="630"/>
    <x v="0"/>
    <s v="Closed"/>
    <s v="HFTD 2"/>
    <s v="RELW INSP COMP OH   FMOB TR2  PRTO FRAR"/>
    <s v="No Good/Out of Stdrd"/>
    <s v="Guy Wire-Wood"/>
    <s v="Repair"/>
    <s v="45142478"/>
    <s v="T2 EI IGNACIO-LAS GALLINAS 1/24 RPR GYWW"/>
    <s v="ICW"/>
  </r>
  <r>
    <s v="LC"/>
    <s v="120869470"/>
    <s v="055/307"/>
    <s v="T2 WV TEMBLOR-SLO 55/307 RPR INSS"/>
    <s v="PISMOBCH"/>
    <s v="ETL.3960.TOWR"/>
    <d v="2021-04-22T00:00:00"/>
    <d v="2021-04-22T00:00:00"/>
    <d v="2022-04-26T00:00:00"/>
    <x v="63"/>
    <d v="2022-04-22T00:00:00"/>
    <x v="1"/>
    <s v="628"/>
    <x v="0"/>
    <s v="Closed"/>
    <s v="HFTD 2"/>
    <s v="RELW OTHR COMP OH   FMOB TR2  PRTO FRAB"/>
    <s v="No Good/Out of Stdrd"/>
    <s v="Insulator-Steel"/>
    <s v="Repair"/>
    <s v="45069389"/>
    <s v="T2 WV TEMBLOR-SLO 55/307 RPR INSS"/>
    <s v="ICS"/>
  </r>
  <r>
    <s v="LC"/>
    <s v="120870560"/>
    <s v="C011/046"/>
    <s v="T2 EI MOS LNDNG-CBRN C11/46 COMPLETE"/>
    <s v="MOSSLNDG"/>
    <s v="ETL.5330.INSL"/>
    <d v="2021-04-22T00:00:00"/>
    <d v="2021-04-22T00:00:00"/>
    <d v="2022-04-14T00:00:00"/>
    <x v="63"/>
    <d v="2022-04-22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0565"/>
    <s v="C010/044"/>
    <s v="T2 EI MOS LNDNG-CBRN C10/44 RPL INSS"/>
    <s v="MOSSLNDG"/>
    <s v="ETL.5330.INSL"/>
    <d v="2021-04-22T00:00:00"/>
    <d v="2021-04-22T00:00:00"/>
    <d v="2022-04-14T00:00:00"/>
    <x v="63"/>
    <d v="2022-04-22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0642"/>
    <s v="C011/045"/>
    <s v="T2 EI MOS LANDING-CBURN C11/45 COMPLETE"/>
    <s v="MOSSLNDG"/>
    <s v="ETL.5330.INSL"/>
    <d v="2021-04-22T00:00:00"/>
    <d v="2021-04-22T00:00:00"/>
    <d v="2022-04-14T00:00:00"/>
    <x v="63"/>
    <d v="2022-04-22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1739"/>
    <s v="074/377"/>
    <s v="T2 EI MALIN-RD MTN #2 074/377 COMPLETE"/>
    <s v="TABLEMTN"/>
    <s v="ETL.6020.TOWR"/>
    <d v="2021-04-23T00:00:00"/>
    <d v="2021-04-22T00:00:00"/>
    <d v="2022-05-02T00:00:00"/>
    <x v="63"/>
    <d v="2022-04-22T00:00:00"/>
    <x v="1"/>
    <s v="628"/>
    <x v="0"/>
    <s v="Closed"/>
    <s v="HFTD 2"/>
    <s v="RELW INSP COMP OH   RTNR FMOB TR2  PRTO FRAB NTDE"/>
    <s v="No Good/Out of Stdrd"/>
    <s v="Anchor-Steel"/>
    <s v="Repair"/>
    <s v="45198242"/>
    <s v="T2 EI MALIN-RD MTN #2 074/377 RPR ANCW"/>
    <s v="ICS"/>
  </r>
  <r>
    <s v="LC"/>
    <s v="120871983"/>
    <s v="004/043"/>
    <s v="T2 EI SALT SPRNGS-TIGR CRK 4/43 COMPLETE"/>
    <s v="VICTOR"/>
    <s v="ETL.3500.INSL"/>
    <d v="2021-04-23T00:00:00"/>
    <d v="2021-04-22T00:00:00"/>
    <d v="2022-06-18T00:00:00"/>
    <x v="63"/>
    <d v="2022-04-22T00:00:00"/>
    <x v="1"/>
    <s v="532"/>
    <x v="0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71990"/>
    <s v="004/044"/>
    <s v="T2 EI SALT SPRNGS-TIGR CRK 4/44 RPL INSS"/>
    <s v="VICTOR"/>
    <s v="ETL.3500.INSL"/>
    <d v="2021-04-23T00:00:00"/>
    <d v="2021-04-22T00:00:00"/>
    <d v="2022-06-17T00:00:00"/>
    <x v="63"/>
    <d v="2022-04-22T00:00:00"/>
    <x v="1"/>
    <s v="532"/>
    <x v="0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71993"/>
    <s v="007/008"/>
    <s v="T2 DI CHOWCHILLA-KERCKHOFF 7/8 RPLC INSW"/>
    <s v="FRESNO"/>
    <s v="ETL.1250.INSL.NCER"/>
    <d v="2021-04-23T00:00:00"/>
    <d v="2021-04-22T00:00:00"/>
    <d v="2022-02-17T00:00:00"/>
    <x v="63"/>
    <d v="2022-04-22T00:00:00"/>
    <x v="0"/>
    <s v="508"/>
    <x v="0"/>
    <s v="Closed"/>
    <s v="HFTD 2"/>
    <s v="POHW OTHR FIRE COMP OH   TR2  PRTO AIR  NTDE"/>
    <s v="No Good/Out of Stdrd"/>
    <s v="Insulator-Wood"/>
    <s v="Replace"/>
    <s v="31539801"/>
    <s v="T2 DI CHOWCHILLA-KERCKHOFF 4/1 RPLC INSW"/>
    <s v="93I"/>
  </r>
  <r>
    <s v="LC"/>
    <s v="120871998"/>
    <s v="007/008"/>
    <s v="T2 DI CHOWCHILLA-KERCKHOFF 7/8 RPLC HRDW"/>
    <s v="FRESNO"/>
    <s v="ETL.1250.POLE.WOOD"/>
    <d v="2021-04-23T00:00:00"/>
    <d v="2021-04-22T00:00:00"/>
    <d v="2022-02-17T00:00:00"/>
    <x v="63"/>
    <d v="2022-04-22T00:00:00"/>
    <x v="0"/>
    <s v="630"/>
    <x v="0"/>
    <s v="Closed"/>
    <s v="HFTD 2"/>
    <s v="RELW OTHR FIRE COMP OH   TR2  PRTO AIR  FRAB"/>
    <s v="No Good/Out of Stdrd"/>
    <s v="Hardware-Wood"/>
    <s v="Replace"/>
    <s v="45068741"/>
    <s v="T2 DI CHOWCHILLA-KERCKHOFF 7/8 RPLC HRDW"/>
    <s v="ICW"/>
  </r>
  <r>
    <s v="LC"/>
    <s v="120872101"/>
    <s v="C015/062"/>
    <s v="T2 DI COBURN-LAS AGUILA C15/62 RPLC DAMS"/>
    <s v="MOSSLNDG"/>
    <s v="ETL.4460.INSL"/>
    <d v="2021-04-23T00:00:00"/>
    <d v="2021-04-21T00:00:00"/>
    <d v="2021-11-18T00:00:00"/>
    <x v="62"/>
    <d v="2022-04-21T00:00:00"/>
    <x v="0"/>
    <s v="628"/>
    <x v="0"/>
    <s v="Closed"/>
    <s v="HFTD 2"/>
    <s v="RELW OTHR FIRE COMP OH   TR2  PRTO AIR"/>
    <s v="No Good/Out of Stdrd"/>
    <s v="Damper-Steel"/>
    <s v="Replace"/>
    <s v="44961512"/>
    <s v="T2 DI COBURN-LAS AGUILA C15/62 RPLC DAMS"/>
    <s v="ICS"/>
  </r>
  <r>
    <s v="LC"/>
    <s v="120872105"/>
    <s v="042/276"/>
    <s v="T2 DI POE-RIO OSO 42/276 RPR FOND"/>
    <s v="TABLEMTN"/>
    <s v="ETL.5540.TOWR"/>
    <d v="2021-04-23T00:00:00"/>
    <d v="2021-04-21T00:00:00"/>
    <d v="2022-01-06T00:00:00"/>
    <x v="62"/>
    <d v="2022-04-21T00:00:00"/>
    <x v="0"/>
    <s v="543"/>
    <x v="0"/>
    <s v="Closed"/>
    <s v="HFTD 2"/>
    <s v="RELW OTHR FIRE COMP OH   TR2  PRTO AIR  FRAB"/>
    <s v="No Good/Out of Stdrd"/>
    <s v="Foundation/Concrete-Tower"/>
    <s v="Repair"/>
    <s v="45106678"/>
    <s v="T2 DI POE-RIO OSO 42/276 RPR FOND"/>
    <s v="ICQ"/>
  </r>
  <r>
    <s v="LC"/>
    <s v="120872116"/>
    <s v="042/276"/>
    <s v="T2 DI CRESTA-RIO OSO 42/276 RPLC INSS"/>
    <s v="TABLEMTN"/>
    <s v="ETL.4590.INSL.CERA"/>
    <d v="2021-04-23T00:00:00"/>
    <d v="2021-04-21T00:00:00"/>
    <d v="2022-05-06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6381"/>
    <s v="DI CRESTA-RIO OSO  RPL INSS 10TWRS"/>
    <s v="93K"/>
  </r>
  <r>
    <s v="LC"/>
    <s v="120872241"/>
    <s v="000/007"/>
    <s v="T2 DI CHOWCHILLA-KERCKHOFF 0/7 RPLC INSS"/>
    <s v="FRESNO"/>
    <s v="ETL.1250.INSL"/>
    <d v="2021-04-23T00:00:00"/>
    <d v="2021-04-22T00:00:00"/>
    <d v="2022-02-14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14611"/>
    <s v="T2 DI CHOWCHILLA-KERCKHOFF RPL INSS 12TW"/>
    <s v="93K"/>
  </r>
  <r>
    <s v="LC"/>
    <s v="120872244"/>
    <s v="C010/043"/>
    <s v="T2 EI MOS LANDING-COBURN C10/43 RPL INSS"/>
    <s v="MOSSLNDG"/>
    <s v="ETL.5330.INSL"/>
    <d v="2021-04-23T00:00:00"/>
    <d v="2021-04-23T00:00:00"/>
    <d v="2022-04-14T00:00:00"/>
    <x v="64"/>
    <d v="2022-04-23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2285"/>
    <s v="002/011"/>
    <s v="T2 DI CHOWCHILLA-KERCKHOFF 2/11 RPL STRW"/>
    <s v="FRESNO"/>
    <s v="ETL.1250.POLE.WOOD"/>
    <d v="2021-04-23T00:00:00"/>
    <d v="2021-04-22T00:00:00"/>
    <d v="2022-02-15T00:00:00"/>
    <x v="63"/>
    <d v="2022-04-22T00:00:00"/>
    <x v="0"/>
    <s v="372"/>
    <x v="0"/>
    <s v="Closed"/>
    <s v="HFTD 2"/>
    <s v="RELW OTHR FIRE COMP OH   TR2  PRTO AIR  FRAB"/>
    <s v="No Good/Out of Stdrd"/>
    <s v="Structure-Wood"/>
    <s v="Replace"/>
    <s v="31536992"/>
    <s v="T2 DI CHOWCHILLA-KERCKHOFF 2/11 RPL STRW"/>
    <s v="70Y"/>
  </r>
  <r>
    <s v="LC"/>
    <s v="120872289"/>
    <s v="008/069"/>
    <s v="T2 DI SLT SPRNGS-TGR CRK 8/69 RPR SPLS"/>
    <s v="VICTOR"/>
    <s v="ETL.3500.INSL"/>
    <d v="2021-04-23T00:00:00"/>
    <d v="2021-04-22T00:00:00"/>
    <d v="2022-06-25T00:00:00"/>
    <x v="63"/>
    <d v="2022-04-22T00:00:00"/>
    <x v="1"/>
    <s v="628"/>
    <x v="0"/>
    <s v="Closed"/>
    <s v="HFTD 2"/>
    <s v="RELW OTHR FIRE COMP OH   TR2  PRTO AIR  NTDE"/>
    <s v="No Good/Out of Stdrd"/>
    <s v="Splice-Steel"/>
    <s v="Repair"/>
    <s v="45155668"/>
    <s v="T2 DI SLT SPRNGS-TGR CRK 8/69 RPR SPLS"/>
    <s v="ICS"/>
  </r>
  <r>
    <s v="LC"/>
    <s v="120872295"/>
    <s v="015/097"/>
    <s v="T2 EI STNSLS-MLNS-MNTC 15/97 RPR SPLS"/>
    <s v="VICTOR"/>
    <s v="ETL.3830.TOWR"/>
    <d v="2021-04-23T00:00:00"/>
    <d v="2021-04-23T00:00:00"/>
    <d v="2021-05-26T00:00:00"/>
    <x v="64"/>
    <d v="2022-04-23T00:00:00"/>
    <x v="0"/>
    <s v="628"/>
    <x v="0"/>
    <s v="Closed"/>
    <s v="HFTD 2"/>
    <s v="RELW INSP COMP OH   FMOB TR2  PRTO FRAB"/>
    <s v="No Good/Out of Stdrd"/>
    <s v="Splice-Steel"/>
    <s v="Repair"/>
    <s v="44871800"/>
    <s v="T2 EI STNSLS-MLNS-MNTC 15/97 RPR SPLS"/>
    <s v="ICS"/>
  </r>
  <r>
    <s v="LC"/>
    <s v="120872365"/>
    <s v="C010/042"/>
    <s v="T2 EI MOS LNDNG-CBRN C10/42 COMPLETE"/>
    <s v="MOSSLNDG"/>
    <s v="ETL.5330.INSL"/>
    <d v="2021-04-23T00:00:00"/>
    <d v="2021-04-23T00:00:00"/>
    <d v="2021-11-19T00:00:00"/>
    <x v="64"/>
    <d v="2022-04-23T00:00:00"/>
    <x v="0"/>
    <s v="532"/>
    <x v="0"/>
    <s v="Closed"/>
    <s v="HFTD 2"/>
    <s v="REGW INSP COMP OH   FMOB TR2  PRTO NTDE"/>
    <s v="No Good/Out of Stdrd"/>
    <s v="Insulator-Steel"/>
    <s v="Replace"/>
    <s v="31536364"/>
    <s v="DI MOSS LANDING-COBURN RPL INSS 15TWR"/>
    <s v="93K"/>
  </r>
  <r>
    <s v="LC"/>
    <s v="120872428"/>
    <s v="C010/042"/>
    <s v="T2 EI MOS LANDING-COBURN C10/42 RPR FOND"/>
    <s v="MOSSLNDG"/>
    <s v="ETL.5330.TOWR"/>
    <d v="2021-04-23T00:00:00"/>
    <d v="2021-04-23T00:00:00"/>
    <d v="2022-05-19T00:00:00"/>
    <x v="64"/>
    <d v="2022-04-23T00:00:00"/>
    <x v="1"/>
    <s v="543"/>
    <x v="0"/>
    <s v="Closed"/>
    <s v="HFTD 2"/>
    <s v="RELW INSP COMP OH   FMOB TR2  PRTO FRAB"/>
    <s v="No Good/Out of Stdrd"/>
    <s v="Foundation/Concrete-Tower"/>
    <s v="Repair"/>
    <s v="44766635"/>
    <s v="T2 EI MOS LANDING-COBURN C10/42 RPR FOND"/>
    <s v="ICQ"/>
  </r>
  <r>
    <s v="LC"/>
    <s v="120872576"/>
    <s v="014/476"/>
    <s v="T2 EI SPAULDING-SUMMIT 14/476 RRL STRW"/>
    <s v="SACTO"/>
    <s v="ETL.8060.POLE.WOOD"/>
    <d v="2021-04-23T00:00:00"/>
    <d v="2021-04-23T00:00:00"/>
    <d v="2021-07-28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2073"/>
    <s v="T2 EI SPAULDING-SUMMIT 14/466 RPL STRW"/>
    <s v="70Y"/>
  </r>
  <r>
    <s v="LC"/>
    <s v="120872583"/>
    <s v="008/069"/>
    <s v="T2 DI SLT SPRNGS-TGR CRK 8/69 RMV VEG"/>
    <s v="VICTOR"/>
    <s v="ETL.3500.TOWR"/>
    <d v="2021-04-23T00:00:00"/>
    <d v="2021-04-22T00:00:00"/>
    <d v="2022-04-11T00:00:00"/>
    <x v="63"/>
    <d v="2022-04-22T00:00:00"/>
    <x v="0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0872701"/>
    <s v="014/475"/>
    <s v="T2 EI SPAULDING-SUMMIT 14/475 RPL STRW"/>
    <s v="SACTO"/>
    <s v="ETL.8060.POLE.WOOD"/>
    <d v="2021-04-23T00:00:00"/>
    <d v="2021-04-23T00:00:00"/>
    <d v="2021-07-28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2073"/>
    <s v="T2 EI SPAULDING-SUMMIT 14/466 RPL STRW"/>
    <s v="70Y"/>
  </r>
  <r>
    <s v="LC"/>
    <s v="120872874"/>
    <s v="015/095"/>
    <s v="T2 EI STNSLS-MLNS-MNTC 15/95 RPR SPLS"/>
    <s v="VICTOR"/>
    <s v="ETL.3830.TOWR"/>
    <d v="2021-04-23T00:00:00"/>
    <d v="2021-04-23T00:00:00"/>
    <d v="2021-05-26T00:00:00"/>
    <x v="64"/>
    <d v="2022-04-23T00:00:00"/>
    <x v="0"/>
    <s v="628"/>
    <x v="0"/>
    <s v="Closed"/>
    <s v="HFTD 2"/>
    <s v="RELW INSP COMP OH   FMOB TR2  PRTO"/>
    <s v="No Good/Out of Stdrd"/>
    <s v="Splice-Steel"/>
    <s v="Repair"/>
    <s v="44828116"/>
    <s v="T2 EI STNSLS-MLNS-MNTC 15/95 RPR SPLS"/>
    <s v="ICS"/>
  </r>
  <r>
    <s v="LC"/>
    <s v="120872938"/>
    <s v="014/473"/>
    <s v="T2 EI SPAULDING-SUMMIT 14/473 RPL STRW"/>
    <s v="SACTO"/>
    <s v="ETL.8060.POLE.WOOD"/>
    <d v="2021-04-23T00:00:00"/>
    <d v="2021-04-23T00:00:00"/>
    <d v="2021-07-28T00:00:00"/>
    <x v="64"/>
    <d v="2022-04-23T00:00:00"/>
    <x v="0"/>
    <s v="372"/>
    <x v="0"/>
    <s v="Closed"/>
    <s v="HFTD 2"/>
    <s v="REGW INSP COMP OH   FMOB TR2  PRTO"/>
    <s v="No Good/Out of Stdrd"/>
    <s v="Structure-Wood"/>
    <s v="Replace"/>
    <s v="31542073"/>
    <s v="T2 EI SPAULDING-SUMMIT 14/466 RPL STRW"/>
    <s v="70Y"/>
  </r>
  <r>
    <s v="LC"/>
    <s v="120872961"/>
    <s v="015/090"/>
    <s v="T2 EI STNLS-MLNS SW ST #2 14/90 UNBURY"/>
    <s v="VICTOR"/>
    <s v="ETL.3820.TOWR"/>
    <d v="2021-04-23T00:00:00"/>
    <d v="2021-04-23T00:00:00"/>
    <d v="2022-02-07T00:00:00"/>
    <x v="64"/>
    <d v="2022-04-23T00:00:00"/>
    <x v="0"/>
    <s v="543"/>
    <x v="0"/>
    <s v="Closed"/>
    <s v="HFTD 2"/>
    <s v="RELW INSP COMP OH   FMOB TR2  PRTO FRAB"/>
    <s v="Earth Covered Tower"/>
    <s v="Foundation/Concrete-Tower"/>
    <s v="Repair"/>
    <s v="45123051"/>
    <s v="T2 EI STNLS-MLNS SW ST #2 14/90 UNBURY"/>
    <s v="ICQ"/>
  </r>
  <r>
    <s v="LC"/>
    <s v="120872994"/>
    <s v="011/198"/>
    <s v="T2 DI TEJON-LEBEC 011/198 RPR SPLW"/>
    <s v="MIDWAY"/>
    <s v="ETL.9250.INSL.NCER"/>
    <d v="2021-04-23T00:00:00"/>
    <d v="2021-04-22T00:00:00"/>
    <d v="2021-08-05T00:00:00"/>
    <x v="63"/>
    <d v="2022-04-22T00:00:00"/>
    <x v="0"/>
    <s v="630"/>
    <x v="0"/>
    <s v="Closed"/>
    <s v="HFTD 2"/>
    <s v="RELW OTHR FIRE COMP OH   TR2  PRTO AIR"/>
    <s v="No Good/Out of Stdrd"/>
    <s v="Splice-Wood"/>
    <s v="Repair"/>
    <s v="44817574"/>
    <s v="T2 DI TEJON-LEBEC 011/198 RPR SPLW"/>
    <s v="ICW"/>
  </r>
  <r>
    <s v="LC"/>
    <s v="120873096"/>
    <s v="C010/041"/>
    <s v="T2 EI MOSS LANDING-CBURNC 10/41RPL INSS"/>
    <s v="MOSSLNDG"/>
    <s v="ETL.5330.INSL"/>
    <d v="2021-04-23T00:00:00"/>
    <d v="2021-04-23T00:00:00"/>
    <d v="2022-04-17T00:00:00"/>
    <x v="64"/>
    <d v="2022-04-23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3134"/>
    <s v="106/001A"/>
    <s v="T2 EI HMBLDT-TRINITY 106/1A RMV VEG"/>
    <s v="EUREKA"/>
    <s v="ETL.1820.POLE.NWOD"/>
    <d v="2021-04-23T00:00:00"/>
    <d v="2021-04-23T00:00:00"/>
    <d v="2022-02-24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3136"/>
    <s v="106/000"/>
    <s v="T2 EI HMBLDT-TRINITY 106/0L RMV VEG"/>
    <s v="EUREKA"/>
    <s v="ETL.1820.POLE.WDPS"/>
    <d v="2021-04-23T00:00:00"/>
    <d v="2021-04-23T00:00:00"/>
    <d v="2022-02-24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3137"/>
    <s v="106/001B"/>
    <s v="T2 EI HMBLDT-TRINITY 106/1B RMV VEG"/>
    <s v="EUREKA"/>
    <s v="ETL.1820.POLE.NWOD"/>
    <d v="2021-04-23T00:00:00"/>
    <d v="2021-04-23T00:00:00"/>
    <d v="2022-02-24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3161"/>
    <s v="105/003"/>
    <s v="T2 EI CTTNWD-HMBLDT 105/3 RMV VEG"/>
    <s v="EUREKA"/>
    <s v="ETL.1820.POLE.WDPS"/>
    <d v="2021-04-23T00:00:00"/>
    <d v="2021-04-23T00:00:00"/>
    <d v="2022-02-24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3168"/>
    <s v="007/084B"/>
    <s v="T2 EI DRUM-SUMMIT #2 7/84B RPR GYWW"/>
    <s v="SACTO"/>
    <s v="ETL.1450.POLE.NWOD"/>
    <d v="2021-04-23T00:00:00"/>
    <d v="2021-04-23T00:00:00"/>
    <d v="2022-05-09T00:00:00"/>
    <x v="64"/>
    <d v="2022-04-23T00:00:00"/>
    <x v="1"/>
    <s v="630"/>
    <x v="0"/>
    <s v="Closed"/>
    <s v="HFTD 2"/>
    <s v="RELW INSP COMP OH   FMOB TR2  PRTO FRAB"/>
    <s v="No Good/Out of Stdrd"/>
    <s v="Guy Wire-Wood"/>
    <s v="Repair"/>
    <s v="45073784"/>
    <s v="T2 EI DRUM-SUMMIT #2 7/84B RPR GYWW"/>
    <s v="ICW"/>
  </r>
  <r>
    <s v="LC"/>
    <s v="120873207"/>
    <s v="C009/040"/>
    <s v="T2 EI MOSS LANDING-COBURN C9/40 RPL INSS"/>
    <s v="MOSSLNDG"/>
    <s v="ETL.5330.INSL"/>
    <d v="2021-04-23T00:00:00"/>
    <d v="2021-04-23T00:00:00"/>
    <d v="2022-04-17T00:00:00"/>
    <x v="64"/>
    <d v="2022-04-23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3208"/>
    <s v="C009/040"/>
    <s v="T2 EI MOSS LANDING-COBURN C9/40 RPR FOND"/>
    <s v="MOSSLNDG"/>
    <s v="ETL.5330.TOWR"/>
    <d v="2021-04-23T00:00:00"/>
    <d v="2021-04-23T00:00:00"/>
    <d v="2022-05-19T00:00:00"/>
    <x v="64"/>
    <d v="2022-04-23T00:00:00"/>
    <x v="1"/>
    <s v="543"/>
    <x v="0"/>
    <s v="Closed"/>
    <s v="HFTD 2"/>
    <s v="RELW INSP COMP OH   FMOB TR2  PRTO FRAB"/>
    <s v="No Good/Out of Stdrd"/>
    <s v="Foundation/Concrete-Tower"/>
    <s v="Repair"/>
    <s v="45121180"/>
    <s v="T2 EI MOSS LANDING-COBURN C9/40 RPR FOND"/>
    <s v="ICQ"/>
  </r>
  <r>
    <s v="LC"/>
    <s v="120873216"/>
    <s v="014/472"/>
    <s v="T2 EI SPAULDING-SUMMIT 14/472 RPR STRW"/>
    <s v="SACTO"/>
    <s v="ETL.8060.POLE.WOOD"/>
    <d v="2021-04-23T00:00:00"/>
    <d v="2021-04-23T00:00:00"/>
    <d v="2021-07-28T00:00:00"/>
    <x v="64"/>
    <d v="2022-04-23T00:00:00"/>
    <x v="0"/>
    <s v="630"/>
    <x v="0"/>
    <s v="Closed"/>
    <s v="HFTD 2"/>
    <s v="RELW INSP COMP OH   FMOB TR2  PRTO"/>
    <s v="No Good/Out of Stdrd"/>
    <s v="Structure-Wood"/>
    <s v="Repair"/>
    <s v="44808347"/>
    <s v="T2 EI SPAULDING-SUMMIT 14/472 RPR STRW"/>
    <s v="ICW"/>
  </r>
  <r>
    <s v="LC"/>
    <s v="120873229"/>
    <s v="C008/036"/>
    <s v="T2 DI MOSS LANDING-COBURN C8/36 RPL INSS"/>
    <s v="MOSSLNDG"/>
    <s v="ETL.5330.INSL"/>
    <d v="2021-04-23T00:00:00"/>
    <d v="2021-04-22T00:00:00"/>
    <d v="2022-04-17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36364"/>
    <s v="DI MOSS LANDING-COBURN RPL INSS 15TWR"/>
    <s v="93K"/>
  </r>
  <r>
    <s v="LC"/>
    <s v="120873246"/>
    <s v="007/084C"/>
    <s v="T2 EI DRUM-SUMMIT #2 7/84C RPR GYWW"/>
    <s v="SACTO"/>
    <s v="ETL.1450.POLE.NWOD"/>
    <d v="2021-04-23T00:00:00"/>
    <d v="2021-04-23T00:00:00"/>
    <d v="2022-05-09T00:00:00"/>
    <x v="64"/>
    <d v="2022-04-23T00:00:00"/>
    <x v="1"/>
    <s v="630"/>
    <x v="0"/>
    <s v="Closed"/>
    <s v="HFTD 2"/>
    <s v="RELW INSP COMP OH   FMOB TR2  PRTO FRAB"/>
    <s v="No Good/Out of Stdrd"/>
    <s v="Guy Wire-Wood"/>
    <s v="Repair"/>
    <s v="45073793"/>
    <s v="T2 EI DRUM-SUMMIT #2 7/84C RPR GYWW"/>
    <s v="ICW"/>
  </r>
  <r>
    <s v="LC"/>
    <s v="120873337"/>
    <s v="008/069"/>
    <s v="T2 EI PIT #3-PIT #1 8/69 RPR FOND"/>
    <s v="TABLEMTN"/>
    <s v="ETL.5400.TOWR"/>
    <d v="2021-04-23T00:00:00"/>
    <d v="2021-04-23T00:00:00"/>
    <d v="2022-07-28T00:00:00"/>
    <x v="64"/>
    <d v="2022-04-23T00:00:00"/>
    <x v="1"/>
    <s v="543"/>
    <x v="0"/>
    <s v="Closed"/>
    <s v="HFTD 2"/>
    <s v="RELW INSP COMP OH   FMOB TR2  PRTO FRAB"/>
    <s v="No Good/Out of Stdrd"/>
    <s v="Foundation/Concrete-Tower"/>
    <s v="Repair"/>
    <s v="45198323"/>
    <s v="T2 EI PIT #3-PIT #1 8/69 RPR FOND"/>
    <s v="ICQ"/>
  </r>
  <r>
    <s v="LC"/>
    <s v="120873371"/>
    <s v="008/069"/>
    <s v="T2 EI PIT #3-PIT #1 8/69 RMV VEG"/>
    <s v="TABLEMTN"/>
    <s v="ETL.5400.TOWR"/>
    <d v="2021-04-23T00:00:00"/>
    <d v="2021-04-23T00:00:00"/>
    <d v="2022-02-16T00:00:00"/>
    <x v="64"/>
    <d v="2022-04-23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873493"/>
    <s v="014/469"/>
    <s v="T2 EI SPAULDING-SUMMIT  14/469 RPL STRW"/>
    <s v="SACTO"/>
    <s v="ETL.8060.POLE.WOOD"/>
    <d v="2021-04-23T00:00:00"/>
    <d v="2021-04-23T00:00:00"/>
    <d v="2021-07-27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2073"/>
    <s v="T2 EI SPAULDING-SUMMIT 14/466 RPL STRW"/>
    <s v="70Y"/>
  </r>
  <r>
    <s v="LC"/>
    <s v="120873658"/>
    <s v="018/085"/>
    <s v="T2 EI MOSS LANDING-MTCLF 18/085 RPL INSS"/>
    <s v="MOSSLNDG"/>
    <s v="ETL.6050.INSL"/>
    <d v="2021-04-23T00:00:00"/>
    <d v="2021-04-23T00:00:00"/>
    <d v="2022-02-23T00:00:00"/>
    <x v="64"/>
    <d v="2022-04-23T00:00:00"/>
    <x v="0"/>
    <s v="532"/>
    <x v="0"/>
    <s v="Closed"/>
    <s v="HFTD 2"/>
    <s v="RELW INSP COMP OH   FMOB TR2  PRTO"/>
    <s v="No Good/Out of Stdrd"/>
    <s v="Insulator-Steel"/>
    <s v="Replace"/>
    <s v="31539376"/>
    <s v="T2 EI MOSS LANDING-MTCLF  RPL INSS 2TWR"/>
    <s v="93K"/>
  </r>
  <r>
    <s v="LC"/>
    <s v="120873663"/>
    <s v="015/088"/>
    <s v="T2 EI STNLS-MLNS SW ST #2 15/88 UNBURY"/>
    <s v="VICTOR"/>
    <s v="ETL.3820.TOWR"/>
    <d v="2021-04-23T00:00:00"/>
    <d v="2021-04-23T00:00:00"/>
    <d v="2022-02-04T00:00:00"/>
    <x v="64"/>
    <d v="2022-04-23T00:00:00"/>
    <x v="0"/>
    <s v="543"/>
    <x v="0"/>
    <s v="Closed"/>
    <s v="HFTD 2"/>
    <s v="RELW INSP COMP OH   FMOB TR2  PRTO FRAB"/>
    <s v="Earth Covered Tower"/>
    <s v="Foundation/Concrete-Tower"/>
    <s v="Repair"/>
    <s v="45123049"/>
    <s v="T2 EI STNLS-MLNS SW ST #2 15/88 UNBURY"/>
    <s v="ICQ"/>
  </r>
  <r>
    <s v="LC"/>
    <s v="120873704"/>
    <s v="001/037"/>
    <s v="T2 EI COLGATE-ALLEGHANY 1/037 RMV BUTT"/>
    <s v="SACTO"/>
    <s v="ETL.6470.POLE.WOOD"/>
    <d v="2021-04-23T00:00:00"/>
    <d v="2021-04-23T00:00:00"/>
    <d v="2021-08-08T00:00:00"/>
    <x v="64"/>
    <d v="2022-04-23T00:00:00"/>
    <x v="0"/>
    <s v="630"/>
    <x v="0"/>
    <s v="Closed"/>
    <s v="HFTD 2"/>
    <s v="RELW INSP COMP OH   FMOB TR2  PRTO FRAB"/>
    <s v="Debris/Nest/etc."/>
    <s v="Structure-Wood"/>
    <s v="Remove"/>
    <s v="44777236"/>
    <s v="T2 EI COLGATE-ALLEGHANY 1/037 RMV BUTT"/>
    <s v="ICW"/>
  </r>
  <r>
    <s v="LC"/>
    <s v="120873759"/>
    <s v="001/037"/>
    <s v="T2 EI COLGATE-ALLEGHANY 01/037 RPR SPLW"/>
    <s v="SACTO"/>
    <s v="ETL.6470.INSL.CERA"/>
    <d v="2021-04-23T00:00:00"/>
    <d v="2021-04-23T00:00:00"/>
    <d v="2021-08-08T00:00:00"/>
    <x v="64"/>
    <d v="2022-04-23T00:00:00"/>
    <x v="0"/>
    <s v="630"/>
    <x v="0"/>
    <s v="Closed"/>
    <s v="HFTD 2"/>
    <s v="RELW INSP COMP OH   FMOB TR2  PRTO"/>
    <s v="No Good/Out of Stdrd"/>
    <s v="Splice-Wood"/>
    <s v="Replace"/>
    <s v="44777052"/>
    <s v="T2 EI COLGATE-ALLEGHANY 01/037 RPR SPLW"/>
    <s v="ICW"/>
  </r>
  <r>
    <s v="LC"/>
    <s v="120873792"/>
    <s v="C009/038"/>
    <s v="T2 EI MOSS LANDING-COBURN C9/38 RPL INSS"/>
    <s v="MOSSLNDG"/>
    <s v="ETL.5330.INSL"/>
    <d v="2021-04-23T00:00:00"/>
    <d v="2021-04-23T00:00:00"/>
    <d v="2022-04-17T00:00:00"/>
    <x v="64"/>
    <d v="2022-04-23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3801"/>
    <s v="011/009"/>
    <s v="T2 MERCED FALLS-EXCHEQUER 11/9 RPR INSS"/>
    <s v="FRESNO"/>
    <s v="ETL.8990.POLE.NWOD"/>
    <d v="2021-04-23T00:00:00"/>
    <d v="2021-04-23T00:00:00"/>
    <d v="2022-03-21T00:00:00"/>
    <x v="64"/>
    <d v="2022-04-23T00:00:00"/>
    <x v="0"/>
    <s v="628"/>
    <x v="0"/>
    <s v="Closed"/>
    <s v="HFTD 2"/>
    <s v="RELW NONR COMP OH   FMOB TR2  PRTO FRAB"/>
    <s v="No Good/Out of Stdrd"/>
    <s v="Insulator-Steel"/>
    <s v="Repair"/>
    <s v="45199320"/>
    <s v="T2 MERCED FALLS-EXCHEQUER 11/9 RPR INSS"/>
    <s v="ICS"/>
  </r>
  <r>
    <s v="LC"/>
    <s v="120873804"/>
    <s v="011/007"/>
    <s v="T2 MERCED FALLS-EXCHEQUER 11/7 RPL INSS"/>
    <s v="FRESNO"/>
    <s v="ETL.8990.POLE.NWOD"/>
    <d v="2021-04-23T00:00:00"/>
    <d v="2021-04-23T00:00:00"/>
    <d v="2022-03-22T00:00:00"/>
    <x v="64"/>
    <d v="2022-04-23T00:00:00"/>
    <x v="0"/>
    <s v="532"/>
    <x v="0"/>
    <s v="Closed"/>
    <s v="HFTD 2"/>
    <s v="REGW NONR COMP OH   FMOB TR2  PRTO FRAB"/>
    <s v="No Good/Out of Stdrd"/>
    <s v="Insulator-Steel"/>
    <s v="Replace"/>
    <s v="31597142"/>
    <s v="T2 MERCED FALLS-EXCHEQUER 11/7 RPL INSS"/>
    <s v="93K"/>
  </r>
  <r>
    <s v="LC"/>
    <s v="120873896"/>
    <s v="019/132"/>
    <s v="T2 DI HELMS-GREGG #1 19/132 RPLC INSS"/>
    <s v="FRESNO"/>
    <s v="ETL.4870.INSL"/>
    <d v="2021-04-23T00:00:00"/>
    <d v="2021-04-21T00:00:00"/>
    <d v="2022-08-22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33801"/>
    <s v="T2 DI HELMS-GREGG #1 RPLC INSS 9 TWRS"/>
    <s v="93K"/>
  </r>
  <r>
    <s v="LC"/>
    <s v="120873934"/>
    <s v="001/038"/>
    <s v="T2 EI COLGATE-ALLEGHANY 1/38 REFRAME"/>
    <s v="SACTO"/>
    <s v="ETL.6470.POLE.WOOD"/>
    <d v="2021-04-23T00:00:00"/>
    <d v="2021-04-23T00:00:00"/>
    <d v="2021-08-06T00:00:00"/>
    <x v="64"/>
    <d v="2022-04-23T00:00:00"/>
    <x v="0"/>
    <s v="637"/>
    <x v="0"/>
    <s v="Closed"/>
    <s v="HFTD 2"/>
    <s v="REGW INSP COMP OH   FMOB TR2  PRTO FRAB"/>
    <s v="No Good/Out of Stdrd"/>
    <s v="Crossarm-Wood"/>
    <s v="Replace"/>
    <s v="31541791"/>
    <s v="T3 EI COLGATE-ALLEGHANY 10/273 REFRAME"/>
    <s v="93E"/>
  </r>
  <r>
    <s v="LC"/>
    <s v="120873964"/>
    <s v="007/086A"/>
    <s v="T2 EI DRUM-SUMMIT #2 7/86A RPR GYWW"/>
    <s v="SACTO"/>
    <s v="ETL.1450.POLE.WOOD"/>
    <d v="2021-04-23T00:00:00"/>
    <d v="2021-04-23T00:00:00"/>
    <d v="2022-05-11T00:00:00"/>
    <x v="64"/>
    <d v="2022-04-23T00:00:00"/>
    <x v="1"/>
    <s v="630"/>
    <x v="0"/>
    <s v="Closed"/>
    <s v="HFTD 2"/>
    <s v="RELW INSP COMP OH   FMOB TR2  PRTO NTDE"/>
    <s v="No Good/Out of Stdrd"/>
    <s v="Guy Wire-Wood"/>
    <s v="Repair"/>
    <s v="45073795"/>
    <s v="T2 EI DRUM-SUMMIT #2 7/86A RPR GYWW"/>
    <s v="ICW"/>
  </r>
  <r>
    <s v="LC"/>
    <s v="120873998"/>
    <s v="001/003"/>
    <s v="T2 EI CHWCHLLA-KRCKHFF 1/3A RPR GWRW"/>
    <s v="FRESNO"/>
    <s v="ETL.1250.POLE.STPS"/>
    <d v="2021-04-23T00:00:00"/>
    <d v="2021-04-23T00:00:00"/>
    <d v="2022-02-15T00:00:00"/>
    <x v="64"/>
    <d v="2022-04-23T00:00:00"/>
    <x v="0"/>
    <s v="630"/>
    <x v="0"/>
    <s v="Closed"/>
    <s v="HFTD 2"/>
    <s v="RELW INSP COMP OH   FMOB TR2  PRTO"/>
    <s v="No Good/Out of Stdrd"/>
    <s v="Guy Wire-Wood"/>
    <s v="Repair"/>
    <s v="45068745"/>
    <s v="T2 EI CHWCHLLA-KRCKHFF 1/3A RPR GWRW"/>
    <s v="ICW"/>
  </r>
  <r>
    <s v="LC"/>
    <s v="120874012"/>
    <s v="014/466"/>
    <s v="T2 EI SPAULDING-SUMMIT 14/466 RPL STRW"/>
    <s v="SACTO"/>
    <s v="ETL.8060.POLE.WOOD"/>
    <d v="2021-04-23T00:00:00"/>
    <d v="2021-04-23T00:00:00"/>
    <d v="2021-07-26T00:00:00"/>
    <x v="64"/>
    <d v="2022-04-23T00:00:00"/>
    <x v="0"/>
    <s v="372"/>
    <x v="0"/>
    <s v="Closed"/>
    <s v="HFTD 2"/>
    <s v="RELW INSP COMP OH   FMOB TR2  PRTO"/>
    <s v="No Good/Out of Stdrd"/>
    <s v="Structure-Wood"/>
    <s v="Replace"/>
    <s v="31542073"/>
    <s v="T2 EI SPAULDING-SUMMIT 14/466 RPL STRW"/>
    <s v="70Y"/>
  </r>
  <r>
    <s v="LC"/>
    <s v="120874017"/>
    <s v="014/464"/>
    <s v="T2 EI SPAULDING-SUMMIT 14/464 RPL STRW"/>
    <s v="SACTO"/>
    <s v="ETL.8060.POLE.WOOD"/>
    <d v="2021-04-23T00:00:00"/>
    <d v="2021-04-23T00:00:00"/>
    <d v="2021-07-27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1924"/>
    <s v="T2 DI SPAULDING-SUMMIT 12/419 RPL STRW"/>
    <s v="70Y"/>
  </r>
  <r>
    <s v="LC"/>
    <s v="120874021"/>
    <s v="014/467"/>
    <s v="T2 EI SPAULDING-SUMMIT 14/467 RPL STRW"/>
    <s v="SACTO"/>
    <s v="ETL.8060.POLE.WOOD"/>
    <d v="2021-04-23T00:00:00"/>
    <d v="2021-04-23T00:00:00"/>
    <d v="2021-07-26T00:00:00"/>
    <x v="64"/>
    <d v="2022-04-23T00:00:00"/>
    <x v="0"/>
    <s v="372"/>
    <x v="0"/>
    <s v="Closed"/>
    <s v="HFTD 2"/>
    <s v="REGW INSP COMP OH   FMOB TR2  PRTO"/>
    <s v="No Good/Out of Stdrd"/>
    <s v="Structure-Wood"/>
    <s v="Replace"/>
    <s v="31542073"/>
    <s v="T2 EI SPAULDING-SUMMIT 14/466 RPL STRW"/>
    <s v="70Y"/>
  </r>
  <r>
    <s v="LC"/>
    <s v="120874050"/>
    <s v="003/025"/>
    <s v="T2 DI MORAGA-OAKLAND #1 3/25 RPR FOND"/>
    <s v="CONCORD"/>
    <s v="ETL.2720.TOWR"/>
    <d v="2021-04-23T00:00:00"/>
    <d v="2021-04-21T00:00:00"/>
    <d v="2022-02-07T00:00:00"/>
    <x v="62"/>
    <d v="2022-04-21T00:00:00"/>
    <x v="0"/>
    <s v="543"/>
    <x v="0"/>
    <s v="Closed"/>
    <s v="HFTD 2"/>
    <s v="RELW OTHR FIRE COMP OH   TR2  PRTO AIR  FRAB"/>
    <s v="No Good/Out of Stdrd"/>
    <s v="Foundation/Concrete-Tower"/>
    <s v="Repair"/>
    <s v="45161295"/>
    <s v="T2 DI MORAGA-OAKLAND #1 3/25 RPR FOND"/>
    <s v="ICQ"/>
  </r>
  <r>
    <s v="LC"/>
    <s v="120874051"/>
    <s v="003/025"/>
    <s v="T2 DI MORAGA-OAKLAND #1 3/25 RPLC INSS"/>
    <s v="CONCORD"/>
    <s v="ETL.2720.INSL"/>
    <d v="2021-04-23T00:00:00"/>
    <d v="2021-04-21T00:00:00"/>
    <d v="2022-06-29T00:00:00"/>
    <x v="62"/>
    <d v="2022-04-21T00:00:00"/>
    <x v="1"/>
    <s v="532"/>
    <x v="0"/>
    <s v="Closed"/>
    <s v="HFTD 2"/>
    <s v="RELW OTHR FIRE COMP OH   TR2  PRTO AIR  NTDE"/>
    <s v="No Good/Out of Stdrd"/>
    <s v="Insulator-Steel"/>
    <s v="Replace"/>
    <s v="31547461"/>
    <s v="T2 DI MORAGA-OAKLAND #1  RPLC INSS 5TWRS"/>
    <s v="93K"/>
  </r>
  <r>
    <s v="LC"/>
    <s v="120874053"/>
    <s v="003/013"/>
    <s v="T2 DI CHOWCHILLA-KERCKHOFF 3/13 RPL INSW"/>
    <s v="FRESNO"/>
    <s v="ETL.1250.INSL.NCER"/>
    <d v="2021-04-23T00:00:00"/>
    <d v="2021-04-22T00:00:00"/>
    <d v="2022-02-18T00:00:00"/>
    <x v="63"/>
    <d v="2022-04-22T00:00:00"/>
    <x v="0"/>
    <s v="508"/>
    <x v="0"/>
    <s v="Closed"/>
    <s v="HFTD 2"/>
    <s v="POHW OTHR FIRE COMP OH   TR2  PRTO AIR"/>
    <s v="No Good/Out of Stdrd"/>
    <s v="Insulator-Wood"/>
    <s v="Replace"/>
    <s v="31536991"/>
    <s v="T2 DI CHWCHLL-KERCKHOFF 001/008 RPL INSS"/>
    <s v="93I"/>
  </r>
  <r>
    <s v="LC"/>
    <s v="120874190"/>
    <s v="014/092"/>
    <s v="T2 EI STNSLS-MLNS-MNTC 14/92 RPR FOND"/>
    <s v="VICTOR"/>
    <s v="ETL.3830.TOWR"/>
    <d v="2021-04-23T00:00:00"/>
    <d v="2021-04-23T00:00:00"/>
    <d v="2022-02-04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23047"/>
    <s v="T2 EI STNSLS-MLNS-MNTC 14/92 RPR FOND"/>
    <s v="ICQ"/>
  </r>
  <r>
    <s v="LC"/>
    <s v="120874194"/>
    <s v="001/003"/>
    <s v="T2 EI CHWCHLLA-KRCKHFF 1/3 RPR GWRW"/>
    <s v="FRESNO"/>
    <s v="ETL.1250.POLE.STPS"/>
    <d v="2021-04-23T00:00:00"/>
    <d v="2021-04-23T00:00:00"/>
    <d v="2022-02-15T00:00:00"/>
    <x v="64"/>
    <d v="2022-04-23T00:00:00"/>
    <x v="0"/>
    <s v="630"/>
    <x v="0"/>
    <s v="Closed"/>
    <s v="HFTD 2"/>
    <s v="RELW INSP COMP OH   FMOB TR2  PRTO"/>
    <s v="No Good/Out of Stdrd"/>
    <s v="Guy Wire-Wood"/>
    <s v="Repair"/>
    <s v="45068724"/>
    <s v="T2 EI CHWCHLLA-KRCKHFF 1/3 RPR GWRW"/>
    <s v="ICW"/>
  </r>
  <r>
    <s v="LC"/>
    <s v="120874200"/>
    <s v="014/091"/>
    <s v="T2 EI STNLS-MLNS SW ST #1 14/91 INS HRDS"/>
    <s v="VICTOR"/>
    <s v="ETL.3830.TOWR"/>
    <d v="2021-04-23T00:00:00"/>
    <d v="2021-04-23T00:00:00"/>
    <d v="2022-03-04T00:00:00"/>
    <x v="64"/>
    <d v="2022-04-23T00:00:00"/>
    <x v="0"/>
    <s v="628"/>
    <x v="0"/>
    <s v="Closed"/>
    <s v="HFTD 2"/>
    <s v="RELW INSP COMP OH   FMOB TR2  PRTO FRAB NTDE"/>
    <s v="Missing"/>
    <s v="Hardware-Steel"/>
    <s v="Install"/>
    <s v="44978048"/>
    <s v="T2 EI STNLS-MLNS SW ST #1 14/91 INS HRDS"/>
    <s v="ICS"/>
  </r>
  <r>
    <s v="LC"/>
    <s v="120874201"/>
    <s v="014/091"/>
    <s v="T2 EI STNLS-MLNS SW ST #1 14/91 UNBURY"/>
    <s v="VICTOR"/>
    <s v="ETL.3830.TOWR"/>
    <d v="2021-04-23T00:00:00"/>
    <d v="2021-04-23T00:00:00"/>
    <d v="2022-02-04T00:00:00"/>
    <x v="64"/>
    <d v="2022-04-23T00:00:00"/>
    <x v="0"/>
    <s v="543"/>
    <x v="0"/>
    <s v="Closed"/>
    <s v="HFTD 2"/>
    <s v="RELW INSP COMP OH   FMOB TR2  PRTO FRAB"/>
    <s v="Earth Covered Tower"/>
    <s v="Foundation/Concrete-Tower"/>
    <s v="Repair"/>
    <s v="45123046"/>
    <s v="T2 EI STNLS-MLNS SW ST #1 14/91 UNBURY"/>
    <s v="ICQ"/>
  </r>
  <r>
    <s v="LC"/>
    <s v="120874209"/>
    <s v="001/003"/>
    <s v="T2 EI CHWCHLLA-KRCKHFF 1/3 RPL INSW"/>
    <s v="FRESNO"/>
    <s v="ETL.1250.INSL.NCER"/>
    <d v="2021-04-23T00:00:00"/>
    <d v="2021-04-23T00:00:00"/>
    <d v="2022-02-13T00:00:00"/>
    <x v="64"/>
    <d v="2022-04-23T00:00:00"/>
    <x v="0"/>
    <s v="508"/>
    <x v="0"/>
    <s v="Closed"/>
    <s v="HFTD 2"/>
    <s v="REGW INSP COMP OH   FMOB TR2  PRTO REJC NTDE"/>
    <s v="No Good/Out of Stdrd"/>
    <s v="Insulator-Wood"/>
    <s v="Replace"/>
    <s v="31536991"/>
    <s v="T2 DI CHWCHLL-KERCKHOFF 001/008 RPL INSS"/>
    <s v="93I"/>
  </r>
  <r>
    <s v="LC"/>
    <s v="120874304"/>
    <s v="001/040"/>
    <s v="T2 EI COLGATE-ALLEGHANY 1/40 RPL INSW"/>
    <s v="SACTO"/>
    <s v="ETL.6470.INSL.CERA"/>
    <d v="2021-04-23T00:00:00"/>
    <d v="2021-04-23T00:00:00"/>
    <d v="2021-08-06T00:00:00"/>
    <x v="64"/>
    <d v="2022-04-23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74309"/>
    <s v="005/022"/>
    <s v="T2 EI PITTSBURG-TESLA #1 5/22 RPR FOND"/>
    <s v="CONCORD"/>
    <s v="ETL.5510.TOWR"/>
    <d v="2021-04-23T00:00:00"/>
    <d v="2021-04-23T00:00:00"/>
    <d v="2022-04-12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90789"/>
    <s v="T2 EI PITTSBURG-TESLA #1 5/22 RPR FOND"/>
    <s v="ICQ"/>
  </r>
  <r>
    <s v="LC"/>
    <s v="120874345"/>
    <s v="005/021"/>
    <s v="T2 EI PITTSBURG-TESLA #1 5/21 RPR FOND"/>
    <s v="CONCORD"/>
    <s v="ETL.5510.TOWR"/>
    <d v="2021-04-23T00:00:00"/>
    <d v="2021-04-23T00:00:00"/>
    <d v="2022-04-12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90791"/>
    <s v="T2 EI PITTSBURG-TESLA #1 5/21 RPR FOND"/>
    <s v="ICQ"/>
  </r>
  <r>
    <s v="LC"/>
    <s v="120874353"/>
    <s v="001/040"/>
    <s v="T2 EI COLGATE-ALLEGHANY 1/40 REFRAME"/>
    <s v="SACTO"/>
    <s v="ETL.6470.POLE.WOOD"/>
    <d v="2021-04-23T00:00:00"/>
    <d v="2021-04-23T00:00:00"/>
    <d v="2021-08-08T00:00:00"/>
    <x v="64"/>
    <d v="2022-04-23T00:00:00"/>
    <x v="0"/>
    <s v="637"/>
    <x v="0"/>
    <s v="Closed"/>
    <s v="HFTD 2"/>
    <s v="RELW INSP COMP OH   FMOB TR2  PRTO FRAB"/>
    <s v="No Good/Out of Stdrd"/>
    <s v="Crossarm-Wood"/>
    <s v="Replace"/>
    <s v="31550567"/>
    <s v="T2 EI COLGATE-ALLEGHANY 1/40 REFRAME"/>
    <s v="93E"/>
  </r>
  <r>
    <s v="LC"/>
    <s v="120874411"/>
    <s v="001/003"/>
    <s v="T2 EI CHWCHLLA-KRCKHFF 1/3 RPR GWRW"/>
    <s v="FRESNO"/>
    <s v="ETL.1250.POLE.STPS"/>
    <d v="2021-04-23T00:00:00"/>
    <d v="2021-04-23T00:00:00"/>
    <d v="2022-02-16T00:00:00"/>
    <x v="64"/>
    <d v="2022-04-23T00:00:00"/>
    <x v="0"/>
    <s v="630"/>
    <x v="0"/>
    <s v="Closed"/>
    <s v="HFTD 2"/>
    <s v="RELW INSP COMP OH   FMOB TR2  PRTO"/>
    <s v="No Good/Out of Stdrd"/>
    <s v="Guy Wire-Wood"/>
    <s v="Repair"/>
    <s v="45068725"/>
    <s v="T2 EI CHWCHLLA-KRCKHFF 1/3 RPR GWRW"/>
    <s v="ICW"/>
  </r>
  <r>
    <s v="LC"/>
    <s v="120874450"/>
    <s v="008/069"/>
    <s v="T2 EI PARADIS-TBLE MTN 008/069 RPR STRT"/>
    <s v="TABLEMTN"/>
    <s v="ETL.4316.TOWR"/>
    <d v="2021-04-23T00:00:00"/>
    <d v="2021-04-23T00:00:00"/>
    <d v="2022-06-23T00:00:00"/>
    <x v="64"/>
    <d v="2022-04-23T00:00:00"/>
    <x v="1"/>
    <s v="543"/>
    <x v="0"/>
    <s v="Closed"/>
    <s v="HFTD 2"/>
    <s v="RELW INSP COMP OH   FMOB TR2  PRTO FRAB"/>
    <s v="No Good/Out of Stdrd"/>
    <s v="Structure-Tower"/>
    <s v="Repair"/>
    <s v="45198302"/>
    <s v="T2 EI PARADIS-TBLE MTN 008/069 RPR STRT"/>
    <s v="ICQ"/>
  </r>
  <r>
    <s v="LC"/>
    <s v="120874474"/>
    <s v="007/087C"/>
    <s v="T2 EI DRUM-SUMMIT#2 7/87 RPR GWRW"/>
    <s v="SACTO"/>
    <s v="ETL.1450.POLE.NWOD"/>
    <d v="2021-04-23T00:00:00"/>
    <d v="2021-04-23T00:00:00"/>
    <d v="2022-06-04T00:00:00"/>
    <x v="64"/>
    <d v="2022-04-23T00:00:00"/>
    <x v="1"/>
    <s v="630"/>
    <x v="0"/>
    <s v="Closed"/>
    <s v="HFTD 2"/>
    <s v="RELW INSP COMP OH   FMOB TR2  PRTO FRAB"/>
    <s v="No Good/Out of Stdrd"/>
    <s v="Guy Wire-Wood"/>
    <s v="Repair"/>
    <s v="45074175"/>
    <s v="T2 EI DRUM-SUMMIT#2 7/87 RPR GWRW"/>
    <s v="ICW"/>
  </r>
  <r>
    <s v="LC"/>
    <s v="120874507"/>
    <s v=":014/077"/>
    <s v="T2 DI CZY HRS CNYN-SLS-S :14/77 RPR STRT"/>
    <s v="MOSSLNDG"/>
    <s v="ETL.2900.TOWR"/>
    <d v="2021-04-23T00:00:00"/>
    <d v="2021-04-21T00:00:00"/>
    <d v="2021-07-13T00:00:00"/>
    <x v="62"/>
    <d v="2022-04-21T00:00:00"/>
    <x v="0"/>
    <s v="543"/>
    <x v="0"/>
    <s v="Closed"/>
    <s v="HFTD 2"/>
    <s v="RELW OTHR FIRE COMP OH   TR2  PRTO AIR"/>
    <s v="No Good/Out of Stdrd"/>
    <s v="Structure-Tower"/>
    <s v="Repair"/>
    <s v="44839768"/>
    <s v="T2 DI CZY HRS CNYN-SLS-S :14/77 RPR STRT"/>
    <s v="ICQ"/>
  </r>
  <r>
    <s v="LC"/>
    <s v="120874558"/>
    <s v="000/003"/>
    <s v="T2 DI CHOWCHILLA-KERCKHOFF 0/3 RPL INSS"/>
    <s v="FRESNO"/>
    <s v="ETL.1250.INSL"/>
    <d v="2021-04-23T00:00:00"/>
    <d v="2021-04-22T00:00:00"/>
    <d v="2022-02-13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14611"/>
    <s v="T2 DI CHOWCHILLA-KERCKHOFF RPL INSS 12TW"/>
    <s v="93K"/>
  </r>
  <r>
    <s v="LC"/>
    <s v="120874578"/>
    <s v="001/008"/>
    <s v="T2 EI CHOWCHILLA-KERCKHOFF 1/8 REPULL"/>
    <s v="FRESNO"/>
    <s v="ETL.1250.POLE.WOOD"/>
    <d v="2021-04-23T00:00:00"/>
    <d v="2021-04-23T00:00:00"/>
    <d v="2022-11-02T00:00:00"/>
    <x v="64"/>
    <d v="2022-04-23T00:00:00"/>
    <x v="1"/>
    <s v="630"/>
    <x v="0"/>
    <s v="Closed"/>
    <s v="HFTD 2"/>
    <s v="RELW INSP COMP OH   FMOB TR2  PRTO FRAB"/>
    <s v="No Good/Out of Stdrd"/>
    <s v="Guy Wire-Wood"/>
    <s v="Repair"/>
    <s v="45068726"/>
    <s v="T2 EI CHOWCHILLA-KERCKHOFF 1/8 REPULL"/>
    <s v="ICW"/>
  </r>
  <r>
    <s v="LC"/>
    <s v="120874667"/>
    <s v="001/036"/>
    <s v="T2 EI COLGATE-ALLEGHANY 1/36 RMV BUTT"/>
    <s v="SACTO"/>
    <s v="ETL.6470.POLE.WOOD"/>
    <d v="2021-04-23T00:00:00"/>
    <d v="2021-04-23T00:00:00"/>
    <d v="2021-08-08T00:00:00"/>
    <x v="64"/>
    <d v="2022-04-23T00:00:00"/>
    <x v="0"/>
    <s v="630"/>
    <x v="0"/>
    <s v="Closed"/>
    <s v="HFTD 2"/>
    <s v="RELW INSP COMP OH   FMOB TR2  PRTO FRAB"/>
    <s v="Debris/Nest/etc."/>
    <s v="Structure-Wood"/>
    <s v="Remove"/>
    <s v="44764563"/>
    <s v="T2 EI COLGATE-ALLEGHANY 1/36 RMV BUTT"/>
    <s v="ICW"/>
  </r>
  <r>
    <s v="LC"/>
    <s v="120874682"/>
    <s v="001/036"/>
    <s v="T2 EI COLGATE-ALLEGHANY 1/36 RPL INSW"/>
    <s v="SACTO"/>
    <s v="ETL.6470.INSL.CERA"/>
    <d v="2021-04-23T00:00:00"/>
    <d v="2021-04-23T00:00:00"/>
    <d v="2021-08-08T00:00:00"/>
    <x v="64"/>
    <d v="2022-04-23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74692"/>
    <s v="008/072"/>
    <s v="T2 EI PARADISE-TABLE MTN 08/072 RPL INSS"/>
    <s v="TABLEMTN"/>
    <s v="ETL.4316.INSL"/>
    <d v="2021-04-23T00:00:00"/>
    <d v="2021-04-23T00:00:00"/>
    <d v="2021-07-16T00:00:00"/>
    <x v="64"/>
    <d v="2022-04-23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74728"/>
    <s v="001/008"/>
    <s v="T2 DI CHWCHLL-KERCKHOFF 001/008 RPL INSS"/>
    <s v="FRESNO"/>
    <s v="ETL.1250.INSL.NCER"/>
    <d v="2021-04-23T00:00:00"/>
    <d v="2021-04-22T00:00:00"/>
    <d v="2022-11-02T00:00:00"/>
    <x v="63"/>
    <d v="2022-04-22T00:00:00"/>
    <x v="1"/>
    <s v="508"/>
    <x v="0"/>
    <s v="Closed"/>
    <s v="HFTD 2"/>
    <s v="RELW OTHR FIRE COMP OH   TR2  PRTO AIR"/>
    <s v="No Good/Out of Stdrd"/>
    <s v="Insulator-Wood"/>
    <s v="Replace"/>
    <s v="31536991"/>
    <s v="T2 DI CHWCHLL-KERCKHOFF 001/008 RPL INSS"/>
    <s v="93I"/>
  </r>
  <r>
    <s v="LC"/>
    <s v="120874816"/>
    <s v="001/010"/>
    <s v="T2 EI CHWCHILLA-KRCKHFF 1/10 RPL INSS"/>
    <s v="FRESNO"/>
    <s v="ETL.1250.INSL"/>
    <d v="2021-04-23T00:00:00"/>
    <d v="2021-04-23T00:00:00"/>
    <d v="2022-02-13T00:00:00"/>
    <x v="64"/>
    <d v="2022-04-23T00:00:00"/>
    <x v="0"/>
    <s v="508"/>
    <x v="0"/>
    <s v="Closed"/>
    <s v="HFTD 2"/>
    <s v="RELW INSP COMP OH   FMOB TR2  PRTO NTDE"/>
    <s v="No Good/Out of Stdrd"/>
    <s v="Insulator-Wood"/>
    <s v="Replace"/>
    <s v="31591323"/>
    <s v="EI CHOWCHILLA-KERCKHOFF 27/011 RPL INSW"/>
    <s v="93I"/>
  </r>
  <r>
    <s v="LC"/>
    <s v="120874889"/>
    <s v="011/186"/>
    <s v="T2 DI TEJON-LEBEC 11/186 RPR GYWW"/>
    <s v="MIDWAY"/>
    <s v="ETL.9250.POLE.WOOD"/>
    <d v="2021-04-23T00:00:00"/>
    <d v="2021-04-22T00:00:00"/>
    <d v="2021-08-09T00:00:00"/>
    <x v="63"/>
    <d v="2022-04-22T00:00:00"/>
    <x v="0"/>
    <s v="630"/>
    <x v="0"/>
    <s v="Closed"/>
    <s v="HFTD 2"/>
    <s v="RELW OTHR FIRE COMP OH   TR2  PRTO AIR  FRAB"/>
    <s v="No Good/Out of Stdrd"/>
    <s v="Guy Wire-Wood"/>
    <s v="Repair"/>
    <s v="44817794"/>
    <s v="T2 DI TEJON-LEBEC 11/186 RPR GYWW"/>
    <s v="ICW"/>
  </r>
  <r>
    <s v="LC"/>
    <s v="120874899"/>
    <s v="009/159"/>
    <s v="T2 DI TEJON-LEBEC 9/159 RPR GYWW"/>
    <s v="MIDWAY"/>
    <s v="ETL.9250.POLE.WOOD"/>
    <d v="2021-04-23T00:00:00"/>
    <d v="2021-04-22T00:00:00"/>
    <d v="2021-08-12T00:00:00"/>
    <x v="63"/>
    <d v="2022-04-22T00:00:00"/>
    <x v="0"/>
    <s v="630"/>
    <x v="0"/>
    <s v="Closed"/>
    <s v="HFTD 2"/>
    <s v="RELW OTHR FIRE COMP OH   TR2  PRTO AIR  FRAB"/>
    <s v="No Good/Out of Stdrd"/>
    <s v="Guy Wire-Wood"/>
    <s v="Repair"/>
    <s v="44817796"/>
    <s v="T2 DI TEJON-LEBEC 9/159 RPR GYWW"/>
    <s v="ICW"/>
  </r>
  <r>
    <s v="LC"/>
    <s v="120874906"/>
    <s v="105/002"/>
    <s v="T2 EI CTTNWD-HMBLDT 105/2 RMV VEG"/>
    <s v="EUREKA"/>
    <s v="ETL.1820.POLE.WDPS"/>
    <d v="2021-04-23T00:00:00"/>
    <d v="2021-04-23T00:00:00"/>
    <d v="2022-02-24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4914"/>
    <s v="011/186"/>
    <s v="T2 DI TEJON-LEBEC 11/186 RPL HRDW"/>
    <s v="MIDWAY"/>
    <s v="ETL.9250.POLE.WOOD"/>
    <d v="2021-04-23T00:00:00"/>
    <d v="2021-04-22T00:00:00"/>
    <d v="2021-08-05T00:00:00"/>
    <x v="63"/>
    <d v="2022-04-22T00:00:00"/>
    <x v="0"/>
    <s v="630"/>
    <x v="0"/>
    <s v="Closed"/>
    <s v="HFTD 2"/>
    <s v="POHW OTHR FIRE COMP OH   TR2  PRTO AIR  FRAB"/>
    <s v="No Good/Out of Stdrd"/>
    <s v="Hardware-Wood"/>
    <s v="Replace"/>
    <s v="44817794"/>
    <s v="T2 DI TEJON-LEBEC 11/186 RPR GYWW"/>
    <s v="ICW"/>
  </r>
  <r>
    <s v="LC"/>
    <s v="120874954"/>
    <s v="009/163"/>
    <s v="T2 DI TEJON-LEBEC 9/163 RPR SPLW"/>
    <s v="MIDWAY"/>
    <s v="ETL.9250.INSL.NCER"/>
    <d v="2021-04-23T00:00:00"/>
    <d v="2021-04-22T00:00:00"/>
    <d v="2021-08-17T00:00:00"/>
    <x v="63"/>
    <d v="2022-04-22T00:00:00"/>
    <x v="0"/>
    <s v="630"/>
    <x v="0"/>
    <s v="Closed"/>
    <s v="HFTD 2"/>
    <s v="RELW OTHR FIRE COMP OH   TR2  PRTO AIR"/>
    <s v="No Good/Out of Stdrd"/>
    <s v="Splice-Wood"/>
    <s v="Repair"/>
    <s v="44817798"/>
    <s v="T2 DI TEJON-LEBEC 9/163 RPR SPLW"/>
    <s v="ICW"/>
  </r>
  <r>
    <s v="LC"/>
    <s v="120874956"/>
    <s v="009/163"/>
    <s v="T2 DI TEJON-LEBEC 9/163 RMV HRDS"/>
    <s v="MIDWAY"/>
    <s v="ETL.9250.POLE.NWOD"/>
    <d v="2021-04-23T00:00:00"/>
    <d v="2021-04-22T00:00:00"/>
    <d v="2021-08-05T00:00:00"/>
    <x v="63"/>
    <d v="2022-04-22T00:00:00"/>
    <x v="0"/>
    <s v="630"/>
    <x v="0"/>
    <s v="Closed"/>
    <s v="HFTD 2"/>
    <s v="POHW OTHR FIRE COMP OH   TR2  PRTO AIR  FRAB"/>
    <s v="No Good/Out of Stdrd"/>
    <s v="Hardware-Wood"/>
    <s v="Replace"/>
    <s v="44817798"/>
    <s v="T2 DI TEJON-LEBEC 9/163 RPR SPLW"/>
    <s v="ICW"/>
  </r>
  <r>
    <s v="LC"/>
    <s v="120874966"/>
    <s v="003/002"/>
    <s v="T2 EI CHWCHILLA-KRCKHFF 3/2 RPR GWRW"/>
    <s v="FRESNO"/>
    <s v="ETL.1250.POLE.NWOD"/>
    <d v="2021-04-23T00:00:00"/>
    <d v="2021-04-23T00:00:00"/>
    <d v="2022-02-18T00:00:00"/>
    <x v="64"/>
    <d v="2022-04-23T00:00:00"/>
    <x v="0"/>
    <s v="628"/>
    <x v="0"/>
    <s v="Closed"/>
    <s v="HFTD 2"/>
    <s v="RELW INSP COMP OH   FMOB TR2  PRTO"/>
    <s v="No Good/Out of Stdrd"/>
    <s v="Guy Wire-Steel"/>
    <s v="Repair"/>
    <s v="45067862"/>
    <s v="T2 EI CHWCHILLA-KRCKHFF 3/2 RPR GWRW"/>
    <s v="ICS"/>
  </r>
  <r>
    <s v="LC"/>
    <s v="120874993"/>
    <s v="014/462"/>
    <s v="T2 EI SPAULDING-SUMMIT 14/462 RPL STRW"/>
    <s v="SACTO"/>
    <s v="ETL.8060.POLE.WOOD"/>
    <d v="2021-04-23T00:00:00"/>
    <d v="2021-04-23T00:00:00"/>
    <d v="2021-07-26T00:00:00"/>
    <x v="64"/>
    <d v="2022-04-23T00:00:00"/>
    <x v="0"/>
    <s v="372"/>
    <x v="0"/>
    <s v="Closed"/>
    <s v="HFTD 2"/>
    <s v="REGW INSP COMP OH   FMOB TR2  PRTO"/>
    <s v="No Good/Out of Stdrd"/>
    <s v="Structure-Wood"/>
    <s v="Replace"/>
    <s v="31541924"/>
    <s v="T2 DI SPAULDING-SUMMIT 12/419 RPL STRW"/>
    <s v="70Y"/>
  </r>
  <r>
    <s v="LC"/>
    <s v="120875018"/>
    <s v="008/093"/>
    <s v="T2 EI DRUM-SUMMIT # 8/93 RPL STRW"/>
    <s v="SACTO"/>
    <s v="ETL.1440.POLE.WDPS"/>
    <d v="2021-04-23T00:00:00"/>
    <d v="2021-04-23T00:00:00"/>
    <d v="2022-06-26T00:00:00"/>
    <x v="64"/>
    <d v="2022-04-23T00:00:00"/>
    <x v="1"/>
    <s v="372"/>
    <x v="0"/>
    <s v="Closed"/>
    <s v="HFTD 2"/>
    <s v="RELW INSP COMP OH   FMOB TR2  PRTO"/>
    <s v="No Good/Out of Stdrd"/>
    <s v="Structure-Wood"/>
    <s v="Replace"/>
    <s v="31544924"/>
    <s v="T3 EI DRUM-SUMMIT #1 000/007 RPL STRW"/>
    <s v="70Y"/>
  </r>
  <r>
    <s v="LC"/>
    <s v="120875036"/>
    <s v="001/035"/>
    <s v="T2 EI COLGATE-ALLEGHANY 1/35 RPL INSW"/>
    <s v="SACTO"/>
    <s v="ETL.6470.INSL.CERA"/>
    <d v="2021-04-23T00:00:00"/>
    <d v="2021-04-23T00:00:00"/>
    <d v="2021-08-07T00:00:00"/>
    <x v="64"/>
    <d v="2022-04-23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75049"/>
    <s v="002/002"/>
    <s v="T2 EI CHWCHILLA-KRCKHFF 2/2 RPL STRW"/>
    <s v="FRESNO"/>
    <s v="ETL.1250.POLE.WOOD"/>
    <d v="2021-04-23T00:00:00"/>
    <d v="2021-04-23T00:00:00"/>
    <d v="2022-02-13T00:00:00"/>
    <x v="64"/>
    <d v="2022-04-23T00:00:00"/>
    <x v="0"/>
    <s v="372"/>
    <x v="0"/>
    <s v="Closed"/>
    <s v="HFTD 2"/>
    <s v="RELW INSP COMP OH   FMOB TR2  PRTO FRAB"/>
    <s v="No Good/Out of Stdrd"/>
    <s v="Structure-Wood"/>
    <s v="Replace"/>
    <s v="31540445"/>
    <s v="T2 EI CHWCHILLA-KRCKHFF 2/2 RPL CRSMW"/>
    <s v="93E"/>
  </r>
  <r>
    <s v="LC"/>
    <s v="120875050"/>
    <s v="009/159"/>
    <s v="T2 DI TEJON-LEBEC 9/159 RPR SPLW"/>
    <s v="MIDWAY"/>
    <s v="ETL.9250.INSL.NCER"/>
    <d v="2021-04-23T00:00:00"/>
    <d v="2021-04-22T00:00:00"/>
    <d v="2021-08-17T00:00:00"/>
    <x v="63"/>
    <d v="2022-04-22T00:00:00"/>
    <x v="0"/>
    <s v="630"/>
    <x v="0"/>
    <s v="Closed"/>
    <s v="HFTD 2"/>
    <s v="POHW OTHR FIRE COMP OH   TR2  PRTO AIR"/>
    <s v="No Good/Out of Stdrd"/>
    <s v="Splice-Wood"/>
    <s v="Repair"/>
    <s v="44817796"/>
    <s v="T2 DI TEJON-LEBEC 9/159 RPR GYWW"/>
    <s v="ICW"/>
  </r>
  <r>
    <s v="LC"/>
    <s v="120875098"/>
    <s v="008/093"/>
    <s v="T2 EI DRUM-SUMMIT # 8/93 RPL STRW"/>
    <s v="SACTO"/>
    <s v="ETL.1440.POLE.WDPS"/>
    <d v="2021-04-23T00:00:00"/>
    <d v="2021-04-23T00:00:00"/>
    <d v="2022-06-26T00:00:00"/>
    <x v="64"/>
    <d v="2022-04-23T00:00:00"/>
    <x v="1"/>
    <s v="372"/>
    <x v="0"/>
    <s v="Closed"/>
    <s v="HFTD 2"/>
    <s v="REGW INSP COMP OH   FMOB TR2  PRTO"/>
    <s v="No Good/Out of Stdrd"/>
    <s v="Structure-Wood"/>
    <s v="Replace"/>
    <s v="31544924"/>
    <s v="T3 EI DRUM-SUMMIT #1 000/007 RPL STRW"/>
    <s v="70Y"/>
  </r>
  <r>
    <s v="LC"/>
    <s v="120875115"/>
    <s v="008/093"/>
    <s v="T2 EI DRUM-SUMMIT #1 8/93 RPL STRW"/>
    <s v="SACTO"/>
    <s v="ETL.1440.POLE.WDPS"/>
    <d v="2021-04-23T00:00:00"/>
    <d v="2021-04-23T00:00:00"/>
    <d v="2022-06-26T00:00:00"/>
    <x v="64"/>
    <d v="2022-04-23T00:00:00"/>
    <x v="1"/>
    <s v="372"/>
    <x v="0"/>
    <s v="Closed"/>
    <s v="HFTD 2"/>
    <s v="REGW INSP COMP OH   FMOB TR2  PRTO"/>
    <s v="No Good/Out of Stdrd"/>
    <s v="Structure-Wood"/>
    <s v="Replace"/>
    <s v="31544924"/>
    <s v="T3 EI DRUM-SUMMIT #1 000/007 RPL STRW"/>
    <s v="70Y"/>
  </r>
  <r>
    <s v="LC"/>
    <s v="120875180"/>
    <s v="007/092"/>
    <s v="T2 DRUM-SUMMIT #1 7/92 RPL STRW"/>
    <s v="SACTO"/>
    <s v="ETL.1440.POLE.WDPS"/>
    <d v="2021-04-23T00:00:00"/>
    <d v="2021-04-23T00:00:00"/>
    <d v="2022-06-23T00:00:00"/>
    <x v="64"/>
    <d v="2022-04-23T00:00:00"/>
    <x v="1"/>
    <s v="372"/>
    <x v="0"/>
    <s v="Closed"/>
    <s v="HFTD 2"/>
    <s v="RELW INSP COMP OH   FMOB TR2  PRTO REJC"/>
    <s v="No Good/Out of Stdrd"/>
    <s v="Structure-Wood"/>
    <s v="Replace"/>
    <s v="31544924"/>
    <s v="T3 EI DRUM-SUMMIT #1 000/007 RPL STRW"/>
    <s v="70Y"/>
  </r>
  <r>
    <s v="LC"/>
    <s v="120875195"/>
    <s v="001/034"/>
    <s v="T2 EI COLGATE-ALLEGHANY 1/34 RPL INSW"/>
    <s v="SACTO"/>
    <s v="ETL.6470.INSL.CERA"/>
    <d v="2021-04-23T00:00:00"/>
    <d v="2021-04-23T00:00:00"/>
    <d v="2021-08-07T00:00:00"/>
    <x v="64"/>
    <d v="2022-04-23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75234"/>
    <s v="014/454"/>
    <s v="T2 EI SPAULDING-SUMMIT 14/454 RPL STRW"/>
    <s v="SACTO"/>
    <s v="ETL.8060.POLE.WOOD"/>
    <d v="2021-04-23T00:00:00"/>
    <d v="2021-04-23T00:00:00"/>
    <d v="2021-07-29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1924"/>
    <s v="T2 DI SPAULDING-SUMMIT 12/419 RPL STRW"/>
    <s v="70Y"/>
  </r>
  <r>
    <s v="LC"/>
    <s v="120875394"/>
    <s v="006/002"/>
    <s v="T2 DI SALINAS-FT ORD#2 006/002 RPR FOND"/>
    <s v="MOSSLNDG"/>
    <s v="ETL.8423.POLE.NWOD"/>
    <d v="2021-04-23T00:00:00"/>
    <d v="2021-04-23T00:00:00"/>
    <d v="2022-03-10T00:00:00"/>
    <x v="64"/>
    <d v="2022-04-23T00:00:00"/>
    <x v="0"/>
    <s v="543"/>
    <x v="0"/>
    <s v="Closed"/>
    <s v="HFTD 2"/>
    <s v="RELW OTHR FIRE COMP OH   TR2  PRTO AIR  FRAB"/>
    <s v="No Good/Out of Stdrd"/>
    <s v="Foundation/Concrete-Tower"/>
    <s v="Repair"/>
    <s v="45149223"/>
    <s v="T2 DI SALINAS-FT ORD#2 006/002 RPR FOND"/>
    <s v="ICQ"/>
  </r>
  <r>
    <s v="LC"/>
    <s v="120875419"/>
    <s v="002/004"/>
    <s v="T2 EI CHWCHILLA-KRCKHFF 2/4 RPR GWRW"/>
    <s v="FRESNO"/>
    <s v="ETL.1250.POLE.NWOD"/>
    <d v="2021-04-23T00:00:00"/>
    <d v="2021-04-23T00:00:00"/>
    <d v="2022-02-13T00:00:00"/>
    <x v="64"/>
    <d v="2022-04-23T00:00:00"/>
    <x v="0"/>
    <s v="628"/>
    <x v="0"/>
    <s v="Closed"/>
    <s v="HFTD 2"/>
    <s v="RELW INSP COMP OH   FMOB TR2  PRTO FRAB"/>
    <s v="No Good/Out of Stdrd"/>
    <s v="Guy Wire-Steel"/>
    <s v="Repair"/>
    <s v="45067864"/>
    <s v="T2 EI CHWCHILLA-KRCKHFF 2/4 RPR GWRW"/>
    <s v="ICS"/>
  </r>
  <r>
    <s v="LC"/>
    <s v="120875570"/>
    <s v="015/011"/>
    <s v="T2 EI FULTON-HOPLAND 015/011 RPL STRW"/>
    <s v="LAKEVLLE"/>
    <s v="ETL.6890.POLE.WOOD"/>
    <d v="2021-04-23T00:00:00"/>
    <d v="2021-04-23T00:00:00"/>
    <d v="2021-10-10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36640"/>
    <s v="T2 EI FULTON-HOPLAND 033/003 RPL STRW"/>
    <s v="70Y"/>
  </r>
  <r>
    <s v="LC"/>
    <s v="120875626"/>
    <s v="003/010"/>
    <s v="T2 EI CHWCHILLA-KERCKHOFF 3/10 RPL STRW"/>
    <s v="FRESNO"/>
    <s v="ETL.1250.POLE.WOOD"/>
    <d v="2021-04-23T00:00:00"/>
    <d v="2021-04-23T00:00:00"/>
    <d v="2022-02-14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36992"/>
    <s v="T2 DI CHOWCHILLA-KERCKHOFF 2/11 RPL STRW"/>
    <s v="70Y"/>
  </r>
  <r>
    <s v="LC"/>
    <s v="120875631"/>
    <s v="014/083"/>
    <s v="T2 EI STNLS-MLNS SW ST #2 14/88 UNBURY"/>
    <s v="VICTOR"/>
    <s v="ETL.3820.TOWR"/>
    <d v="2021-04-23T00:00:00"/>
    <d v="2021-04-23T00:00:00"/>
    <d v="2022-02-03T00:00:00"/>
    <x v="64"/>
    <d v="2022-04-23T00:00:00"/>
    <x v="0"/>
    <s v="543"/>
    <x v="0"/>
    <s v="Closed"/>
    <s v="HFTD 2"/>
    <s v="RELW INSP COMP OH   FMOB TR2  PRTO FRAB"/>
    <s v="Earth Covered Tower"/>
    <s v="Foundation/Concrete-Tower"/>
    <s v="Repair"/>
    <s v="45123040"/>
    <s v="T2 EI STNLS-MLNS SW ST #2 14/88 UNBURY"/>
    <s v="ICQ"/>
  </r>
  <r>
    <s v="LC"/>
    <s v="120875677"/>
    <s v="008/072"/>
    <s v="T2 EI PIT #1-COTTONWOOD 8/72 RPR FOND"/>
    <s v="TABLEMTN"/>
    <s v="ETL.5390.TOWR"/>
    <d v="2021-04-23T00:00:00"/>
    <d v="2021-04-23T00:00:00"/>
    <d v="2022-02-17T00:00:00"/>
    <x v="64"/>
    <d v="2022-04-23T00:00:00"/>
    <x v="0"/>
    <s v="543"/>
    <x v="0"/>
    <s v="Closed"/>
    <s v="HFTD 2"/>
    <s v="RELW OTHR FIRE COMP OH   TR2  PRTO FRAB"/>
    <s v="No Good/Out of Stdrd"/>
    <s v="Foundation/Concrete-Tower"/>
    <s v="Repair"/>
    <s v="45149400"/>
    <s v="T2 EI PIT #1-COTTONWOOD 8/72 RPR FOND"/>
    <s v="ICQ"/>
  </r>
  <r>
    <s v="LC"/>
    <s v="120875691"/>
    <s v="108/002"/>
    <s v="T2 EI CTTNWD-HMBLDT 108/002 REM VEG"/>
    <s v="EUREKA"/>
    <s v="ETL.1820.POLE.WDPS"/>
    <d v="2021-04-23T00:00:00"/>
    <d v="2021-04-23T00:00:00"/>
    <d v="2022-03-02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5697"/>
    <s v="108/003"/>
    <s v="T2 EI CTTNWD-HMBLDT # 1 108/3 RMV VEG"/>
    <s v="EUREKA"/>
    <s v="ETL.1820.POLE.STPS"/>
    <d v="2021-04-23T00:00:00"/>
    <d v="2021-04-23T00:00:00"/>
    <d v="2022-07-13T00:00:00"/>
    <x v="64"/>
    <d v="2022-04-23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875698"/>
    <s v="001/031"/>
    <s v="T2 EI COLGATE-ALLEGHANY 1/31 RPL INSW"/>
    <s v="SACTO"/>
    <s v="ETL.6470.INSL.CERA"/>
    <d v="2021-04-23T00:00:00"/>
    <d v="2021-04-23T00:00:00"/>
    <d v="2021-08-07T00:00:00"/>
    <x v="64"/>
    <d v="2022-04-23T00:00:00"/>
    <x v="0"/>
    <s v="508"/>
    <x v="0"/>
    <s v="Closed"/>
    <s v="HFTD 2"/>
    <s v="RELW INSP COMP OH   FMOB TR2  PRTO"/>
    <s v="No Good/Out of Stdrd"/>
    <s v="Insulator-Wood"/>
    <s v="Replace"/>
    <s v="31537434"/>
    <s v="T2 EI COLGATE-ALLEGHANY 1/31 RPL INSW"/>
    <s v="93I"/>
  </r>
  <r>
    <s v="LC"/>
    <s v="120875779"/>
    <s v="034/197"/>
    <s v="T2 DI TMBLR-SN LS OBSP 34/197 RPLC INSS"/>
    <s v="PISMOBCH"/>
    <s v="ETL.3960.INSL.CERA"/>
    <d v="2021-04-23T00:00:00"/>
    <d v="2021-04-23T00:00:00"/>
    <d v="2022-04-20T00:00:00"/>
    <x v="64"/>
    <d v="2022-04-23T00:00:00"/>
    <x v="0"/>
    <s v="532"/>
    <x v="0"/>
    <s v="Closed"/>
    <s v="HFTD 2"/>
    <s v="RELW OTHR FIRE COMP OH   TR2  PRTO AIR"/>
    <s v="No Good/Out of Stdrd"/>
    <s v="Insulator-Steel"/>
    <s v="Replace"/>
    <s v="31546832"/>
    <s v="T2 DI TMBLR-SN LS OBSP  RPLC INSS 7TWRS"/>
    <s v="93K"/>
  </r>
  <r>
    <s v="LC"/>
    <s v="120875811"/>
    <s v="015/010"/>
    <s v="T2 EI FULTON-HOPLAND 015/010 RPL STRW"/>
    <s v="LAKEVLLE"/>
    <s v="ETL.6890.POLE.WOOD"/>
    <d v="2021-04-23T00:00:00"/>
    <d v="2021-04-23T00:00:00"/>
    <d v="2021-10-10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36640"/>
    <s v="T2 EI FULTON-HOPLAND 033/003 RPL STRW"/>
    <s v="70Y"/>
  </r>
  <r>
    <s v="LC"/>
    <s v="120875897"/>
    <s v="007/062"/>
    <s v="T2 DI SLT SPRNGS-TGER CRK 7/62 RPR SPLS"/>
    <s v="VICTOR"/>
    <s v="ETL.3500.INSL.CERA"/>
    <d v="2021-04-23T00:00:00"/>
    <d v="2021-04-20T00:00:00"/>
    <d v="2022-06-25T00:00:00"/>
    <x v="61"/>
    <d v="2022-04-20T00:00:00"/>
    <x v="1"/>
    <s v="628"/>
    <x v="0"/>
    <s v="Closed"/>
    <s v="HFTD 2"/>
    <s v="RELW OTHR FIRE COMP OH   TR2  PRTO AIR  NTDE"/>
    <s v="No Good/Out of Stdrd"/>
    <s v="Splice-Steel"/>
    <s v="Replace"/>
    <s v="45155669"/>
    <s v="T2 DI SLT SPRNGS-TGER CRK 7/62 INS DAMS"/>
    <s v="ICS"/>
  </r>
  <r>
    <s v="LC"/>
    <s v="120876186"/>
    <s v="006/005"/>
    <s v="T2 DI SALINAS-FT ORD#1 006/005 RPR SPLS"/>
    <s v="MOSSLNDG"/>
    <s v="ETL.7890.INSL.CERA"/>
    <d v="2021-04-23T00:00:00"/>
    <d v="2021-04-22T00:00:00"/>
    <d v="2022-05-11T00:00:00"/>
    <x v="63"/>
    <d v="2022-04-22T00:00:00"/>
    <x v="1"/>
    <s v="628"/>
    <x v="0"/>
    <s v="Closed"/>
    <s v="HFTD 2"/>
    <s v="RELW OTHR FIRE COMP OH   TR2  PRTO AIR  NTDE"/>
    <s v="No Good/Out of Stdrd"/>
    <s v="Splice-Steel"/>
    <s v="Repair"/>
    <s v="45224929"/>
    <s v="T2 DI SALINAS-FT ORD#1 006/005 RPR SPLS"/>
    <s v="ICS"/>
  </r>
  <r>
    <s v="LC"/>
    <s v="120876342"/>
    <s v="006/026"/>
    <s v="T2 EI PITTSBURG-TESLA #1 6/26 RPR FOND"/>
    <s v="CONCORD"/>
    <s v="ETL.5510.TOWR"/>
    <d v="2021-04-23T00:00:00"/>
    <d v="2021-04-23T00:00:00"/>
    <d v="2022-04-20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90792"/>
    <s v="T2 EI PITTSBURG-TESLA #1 6/26 RPR FOND"/>
    <s v="ICQ"/>
  </r>
  <r>
    <s v="LC"/>
    <s v="120876485"/>
    <s v="033/230"/>
    <s v="T2 EI TRINITY-COTTONWOOD 33/230 RMV BRSH"/>
    <s v="TABLEMTN"/>
    <s v="ETL.4040.POLE.STPS"/>
    <d v="2021-04-23T00:00:00"/>
    <d v="2021-04-23T00:00:00"/>
    <d v="2021-12-01T00:00:00"/>
    <x v="64"/>
    <d v="2022-04-23T00:00:00"/>
    <x v="0"/>
    <s v="932"/>
    <x v="0"/>
    <s v="Closed"/>
    <s v="HFTD 2"/>
    <s v="RELW INSP COMP OH   FMOB TR2  PRTO"/>
    <s v="Brush Fuel"/>
    <s v="Road"/>
    <s v="Remove"/>
    <s v="44817913"/>
    <s v="EI TRINITY-COTTONWOOD 33/230 RMV BRSH"/>
    <s v="CHS"/>
  </r>
  <r>
    <s v="LC"/>
    <s v="120876486"/>
    <s v="032/222A"/>
    <s v="T2 EI TRNTY-COTTONWOOD 32/222A RPR GYWW"/>
    <s v="TABLEMTN"/>
    <s v="ETL.4040.POLE.NWOD"/>
    <d v="2021-04-23T00:00:00"/>
    <d v="2021-04-23T00:00:00"/>
    <d v="2022-06-24T00:00:00"/>
    <x v="64"/>
    <d v="2022-04-23T00:00:00"/>
    <x v="1"/>
    <s v="630"/>
    <x v="0"/>
    <s v="Closed"/>
    <s v="HFTD 2"/>
    <s v="RELW INSP COMP OH   FMOB TR2  PRTO SR22"/>
    <s v="No Good/Out of Stdrd"/>
    <s v="Guy Wire-Wood"/>
    <s v="Repair"/>
    <s v="45211991"/>
    <s v="T2 EI TRNTY-COTTONWOOD 32/222A RPR GYWW"/>
    <s v="ICW"/>
  </r>
  <r>
    <s v="LC"/>
    <s v="120876488"/>
    <s v="032/222C"/>
    <s v="T2 EI TRNTY-COTTONWOOD 32/222C RPR GYWW"/>
    <s v="TABLEMTN"/>
    <s v="ETL.4040.POLE.NWOD"/>
    <d v="2021-04-23T00:00:00"/>
    <d v="2021-04-23T00:00:00"/>
    <d v="2022-06-24T00:00:00"/>
    <x v="64"/>
    <d v="2022-04-23T00:00:00"/>
    <x v="1"/>
    <s v="630"/>
    <x v="0"/>
    <s v="Closed"/>
    <s v="HFTD 2"/>
    <s v="RELW INSP COMP OH   FMOB TR2  PRTO SR22"/>
    <s v="No Good/Out of Stdrd"/>
    <s v="Guy Wire-Wood"/>
    <s v="Repair"/>
    <s v="45211992"/>
    <s v="T2 EI TRNTY-COTTONWOOD 32/222C RPR GYWW"/>
    <s v="ICW"/>
  </r>
  <r>
    <s v="LC"/>
    <s v="120876536"/>
    <s v="006/027"/>
    <s v="T2 EI PITTSBURG-TESLA #1 6/27 RPR FOND"/>
    <s v="CONCORD"/>
    <s v="ETL.5510.TOWR"/>
    <d v="2021-04-23T00:00:00"/>
    <d v="2021-04-23T00:00:00"/>
    <d v="2022-04-13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90815"/>
    <s v="T2 EI PITTSBURG-TESLA #1 6/27 RPR FOND"/>
    <s v="ICQ"/>
  </r>
  <r>
    <s v="LC"/>
    <s v="120876566"/>
    <s v="006/028"/>
    <s v="T2 EI PTSBURG-TSL #1 6/28 RPR FOND CMPLT"/>
    <s v="CONCORD"/>
    <s v="ETL.5510.TOWR"/>
    <d v="2021-04-23T00:00:00"/>
    <d v="2021-04-23T00:00:00"/>
    <d v="2022-04-10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90816"/>
    <s v="T2 EI PITTSBURG-TESLA #1 6/28 RPR FOND"/>
    <s v="ICQ"/>
  </r>
  <r>
    <s v="LC"/>
    <s v="120876826"/>
    <s v="027/190"/>
    <s v="T2 EI TRINITY-COTTONWOOD 27/190 RPR HRDW"/>
    <s v="TABLEMTN"/>
    <s v="ETL.4040.POLE.WDPS"/>
    <d v="2021-04-23T00:00:00"/>
    <d v="2021-04-22T00:00:00"/>
    <d v="2021-09-02T00:00:00"/>
    <x v="63"/>
    <d v="2022-04-22T00:00:00"/>
    <x v="0"/>
    <s v="630"/>
    <x v="0"/>
    <s v="Closed"/>
    <s v="HFTD 2"/>
    <s v="RELW INSP COMP OH   FMOB TR2  PRTO"/>
    <s v="No Good/Out of Stdrd"/>
    <s v="Hardware-Wood"/>
    <s v="Replace"/>
    <s v="44873990"/>
    <s v="T2 EI TRINITY-COTTONWOOD 27/190 RPR HRDW"/>
    <s v="ICW"/>
  </r>
  <r>
    <s v="LC"/>
    <s v="120876828"/>
    <s v="028/200"/>
    <s v="T2 EI TRINITY-CTTNWD 28/200A RPR GYWW"/>
    <s v="TABLEMTN"/>
    <s v="ETL.4040.POLE.STPS"/>
    <d v="2021-04-23T00:00:00"/>
    <d v="2021-04-22T00:00:00"/>
    <d v="2021-09-08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4873938"/>
    <s v="T2 EI TRINITY-CTTNWD 28/200A RPR GYWW"/>
    <s v="ICW"/>
  </r>
  <r>
    <s v="LC"/>
    <s v="120876829"/>
    <s v="028/200"/>
    <s v="T2 EI TRINITY-CTTNWD 28/200B RPR GYWW"/>
    <s v="TABLEMTN"/>
    <s v="ETL.4040.POLE.STPS"/>
    <d v="2021-04-23T00:00:00"/>
    <d v="2021-04-22T00:00:00"/>
    <d v="2021-09-02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4873939"/>
    <s v="T2 EI TRINITY-CTTNWD 28/200B RPR GYWW"/>
    <s v="ICW"/>
  </r>
  <r>
    <s v="LC"/>
    <s v="120876832"/>
    <s v="026/185"/>
    <s v="T2 EI TRINITY-COTTONWOOD 26/185 RPR ANCW"/>
    <s v="TABLEMTN"/>
    <s v="ETL.4040.POLE.STPS"/>
    <d v="2021-04-23T00:00:00"/>
    <d v="2021-04-21T00:00:00"/>
    <d v="2021-09-08T00:00:00"/>
    <x v="62"/>
    <d v="2022-04-21T00:00:00"/>
    <x v="0"/>
    <s v="630"/>
    <x v="0"/>
    <s v="Closed"/>
    <s v="HFTD 2"/>
    <s v="RELW INSP COMP OH   FMOB TR2  PRTO"/>
    <s v="No Good/Out of Stdrd"/>
    <s v="Anchor-Wood"/>
    <s v="Repair"/>
    <s v="44873980"/>
    <s v="T2 EI TRINITY-COTTONWOOD 26/185 RPR ANCW"/>
    <s v="ICW"/>
  </r>
  <r>
    <s v="LC"/>
    <s v="120876841"/>
    <s v="028/200"/>
    <s v="T2 EI TRINITY-CTTNWD 28/200C RPR GYWW"/>
    <s v="TABLEMTN"/>
    <s v="ETL.4040.POLE.STPS"/>
    <d v="2021-04-23T00:00:00"/>
    <d v="2021-04-22T00:00:00"/>
    <d v="2021-09-08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4873981"/>
    <s v="T2 EI TRINITY-CTTNWD 28/200C RPR GYWW"/>
    <s v="ICW"/>
  </r>
  <r>
    <s v="LC"/>
    <s v="120876987"/>
    <s v="006/051"/>
    <s v="T2 EI SLT SPRNG-TGR CRK 6/051 RPL INSS"/>
    <s v="VICTOR"/>
    <s v="ETL.3500.INSL"/>
    <d v="2021-04-23T00:00:00"/>
    <d v="2021-04-23T00:00:00"/>
    <d v="2022-06-25T00:00:00"/>
    <x v="64"/>
    <d v="2022-04-23T00:00:00"/>
    <x v="1"/>
    <s v="532"/>
    <x v="0"/>
    <s v="Closed"/>
    <s v="HFTD 2"/>
    <s v="RELW INSP COMP OH   FMOB TR2  PRTO"/>
    <s v="No Good/Out of Stdrd"/>
    <s v="Insulator-Steel"/>
    <s v="Replace"/>
    <s v="31604893"/>
    <s v="T2 EI SLT SPRNG-TGR CRK 6/051 RPL INSS"/>
    <s v="93K"/>
  </r>
  <r>
    <s v="LC"/>
    <s v="120877066"/>
    <s v="073/372"/>
    <s v="T2 EI MALIN-RD MTN #2 073/372 RPR GYWS"/>
    <s v="TABLEMTN"/>
    <s v="ETL.6020.TOWR"/>
    <d v="2021-04-23T00:00:00"/>
    <d v="2021-04-22T00:00:00"/>
    <d v="2022-07-19T00:00:00"/>
    <x v="63"/>
    <d v="2022-04-22T00:00:00"/>
    <x v="1"/>
    <s v="628"/>
    <x v="0"/>
    <s v="Closed"/>
    <s v="HFTD 2"/>
    <s v="RELW INSP COMP OH   FMOB TR2  PRTO FRAB"/>
    <s v="No Good/Out of Stdrd"/>
    <s v="Guy Wire-Steel"/>
    <s v="Repair"/>
    <s v="45198241"/>
    <s v="T2 EI MALIN-RD MTN #2 073/372 RPR GYWS"/>
    <s v="ICS"/>
  </r>
  <r>
    <s v="LC"/>
    <s v="120877227"/>
    <s v="014/460"/>
    <s v="T2 EI SPAULDING-SUMMIT 14/460 RPL STRW"/>
    <s v="SACTO"/>
    <s v="ETL.8060.POLE.WOOD"/>
    <d v="2021-04-23T00:00:00"/>
    <d v="2021-04-23T00:00:00"/>
    <d v="2021-07-28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1924"/>
    <s v="T2 DI SPAULDING-SUMMIT 12/419 RPL STRW"/>
    <s v="70Y"/>
  </r>
  <r>
    <s v="LC"/>
    <s v="120877534"/>
    <s v="013/062"/>
    <s v="T2 EI MOSS LANDING-COBURN 13/062 RMV VEG"/>
    <s v="MOSSLNDG"/>
    <s v="ETL.5330.TOWR"/>
    <d v="2021-04-23T00:00:00"/>
    <d v="2021-04-23T00:00:00"/>
    <d v="2022-01-20T00:00:00"/>
    <x v="64"/>
    <d v="2022-04-23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77538"/>
    <s v="014/067"/>
    <s v="T2 EI MSS LANDING-COBURN 14/067 RMV VEG"/>
    <s v="MOSSLNDG"/>
    <s v="ETL.5330.TOWR"/>
    <d v="2021-04-23T00:00:00"/>
    <d v="2021-04-23T00:00:00"/>
    <d v="2022-01-20T00:00:00"/>
    <x v="64"/>
    <d v="2022-04-23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78286"/>
    <s v="003/010A"/>
    <s v="T2 DI CHOWCHILLA-KRCKHF 3/10A RPLC INSW"/>
    <s v="FRESNO"/>
    <s v="ETL.1250.INSL.NCER"/>
    <d v="2021-04-24T00:00:00"/>
    <d v="2021-04-22T00:00:00"/>
    <d v="2022-02-14T00:00:00"/>
    <x v="63"/>
    <d v="2022-04-22T00:00:00"/>
    <x v="0"/>
    <s v="508"/>
    <x v="0"/>
    <s v="Closed"/>
    <s v="HFTD 2"/>
    <s v="POHW OTHR FIRE COMP OH   TR2  PRTO AIR"/>
    <s v="No Good/Out of Stdrd"/>
    <s v="Insulator-Wood"/>
    <s v="Replace"/>
    <s v="31536991"/>
    <s v="T2 DI CHWCHLL-KERCKHOFF 001/008 RPL INSS"/>
    <s v="93I"/>
  </r>
  <r>
    <s v="LC"/>
    <s v="120878333"/>
    <s v="000/005"/>
    <s v="T2 DI CHOWCHILLA-KERCKHOFF 0/5 RPL HRDT"/>
    <s v="FRESNO"/>
    <s v="ETL.1250.TOWR"/>
    <d v="2021-04-24T00:00:00"/>
    <d v="2021-04-22T00:00:00"/>
    <d v="2022-02-15T00:00:00"/>
    <x v="63"/>
    <d v="2022-04-22T00:00:00"/>
    <x v="0"/>
    <s v="543"/>
    <x v="0"/>
    <s v="Closed"/>
    <s v="HFTD 2"/>
    <s v="RELW OTHR FIRE COMP OH   TR2  PRTO AIR  FRAB"/>
    <s v="No Good/Out of Stdrd"/>
    <s v="Hardware-Tower"/>
    <s v="Replace"/>
    <s v="45069241"/>
    <s v="T2 DI CHOWCHILLA-KERCKHOFF 0/5 RPL HRDT"/>
    <s v="ICQ"/>
  </r>
  <r>
    <s v="LC"/>
    <s v="120878338"/>
    <s v="000/005"/>
    <s v="T2 DI CHOWCHILLA-KERCKHOFF 0/5 RPL INSS"/>
    <s v="FRESNO"/>
    <s v="ETL.1250.INSL"/>
    <d v="2021-04-24T00:00:00"/>
    <d v="2021-04-22T00:00:00"/>
    <d v="2022-02-13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14611"/>
    <s v="T2 DI CHOWCHILLA-KERCKHOFF RPL INSS 12TW"/>
    <s v="93K"/>
  </r>
  <r>
    <s v="LC"/>
    <s v="120878460"/>
    <s v="000/005"/>
    <s v="T2 DI CHOWCHILLA-KERCKHOFF 0/5 RPR STRS"/>
    <s v="FRESNO"/>
    <s v="ETL.1250.TOWR"/>
    <d v="2021-04-24T00:00:00"/>
    <d v="2021-04-22T00:00:00"/>
    <d v="2022-02-15T00:00:00"/>
    <x v="63"/>
    <d v="2022-04-22T00:00:00"/>
    <x v="0"/>
    <s v="628"/>
    <x v="0"/>
    <s v="Closed"/>
    <s v="HFTD 2"/>
    <s v="RELW OTHR FIRE COMP OH   TR2  PRTO AIR  FRAB"/>
    <s v="No Good/Out of Stdrd"/>
    <s v="Structure-Steel"/>
    <s v="Repair"/>
    <s v="45067865"/>
    <s v="T2 DI CHOWCHILLA-KERCKHOFF 0/5 RPR STRS"/>
    <s v="ICS"/>
  </r>
  <r>
    <s v="LC"/>
    <s v="120878462"/>
    <s v="030/132"/>
    <s v="T2 DI MRR BY-SLR SS #1 30/132 RPR FOND"/>
    <s v="PISMOBCH"/>
    <s v="ETL.5300.TOWR"/>
    <d v="2021-04-24T00:00:00"/>
    <d v="2021-04-20T00:00:00"/>
    <d v="2022-07-24T00:00:00"/>
    <x v="61"/>
    <d v="2022-04-20T00:00:00"/>
    <x v="1"/>
    <s v="543"/>
    <x v="0"/>
    <s v="Closed"/>
    <s v="HFTD 2"/>
    <s v="RELW OTHR FIRE COMP OH   TR2  PRTO AIR  FRAB"/>
    <s v="No Good/Out of Stdrd"/>
    <s v="Foundation/Concrete-Tower"/>
    <s v="Repair"/>
    <s v="44765365"/>
    <s v="T2 DI MRR BY-SLR SS #1 30/132 RPR FOND"/>
    <s v="ICQ"/>
  </r>
  <r>
    <s v="LC"/>
    <s v="120878581"/>
    <s v="004/033"/>
    <s v="T2 EI SOBRANTE-G #2 4/33 RPL INSS"/>
    <s v="CONCORD"/>
    <s v="ETL.3730.INSL.CERA"/>
    <d v="2021-04-24T00:00:00"/>
    <d v="2021-04-24T00:00:00"/>
    <d v="2022-07-0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8690"/>
    <s v="T2 EI SOBRANTE-G #2  RPL INSS 3 TSPS."/>
    <s v="93K"/>
  </r>
  <r>
    <s v="LC"/>
    <s v="120878582"/>
    <s v="004/033"/>
    <s v="T2 EI SOBRANTE-G #1 4/33 RPL INSS"/>
    <s v="CONCORD"/>
    <s v="ETL.3720.INSL.CERA"/>
    <d v="2021-04-24T00:00:00"/>
    <d v="2021-04-24T00:00:00"/>
    <d v="2022-07-2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8691"/>
    <s v="T2 EI SOBRANTE-G #1  RPL INSS 5TWRS"/>
    <s v="93K"/>
  </r>
  <r>
    <s v="LC"/>
    <s v="120878641"/>
    <s v="013/077"/>
    <s v="T2 EI STNISLS-MLNS SS-MNT 13/77 RMV VEG"/>
    <s v="VICTOR"/>
    <s v="ETL.3830.TOWR"/>
    <d v="2021-04-24T00:00:00"/>
    <d v="2021-04-24T00:00:00"/>
    <d v="2022-08-03T00:00:00"/>
    <x v="65"/>
    <d v="2022-04-24T00:00:00"/>
    <x v="1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878647"/>
    <s v="004/032"/>
    <s v="T2 EI SOBRANTE-G #2 4/32 RPL INSS"/>
    <s v="CONCORD"/>
    <s v="ETL.3730.INSL.CERA"/>
    <d v="2021-04-24T00:00:00"/>
    <d v="2021-04-24T00:00:00"/>
    <d v="2022-07-0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8690"/>
    <s v="T2 EI SOBRANTE-G #2  RPL INSS 3 TSPS."/>
    <s v="93K"/>
  </r>
  <r>
    <s v="LC"/>
    <s v="120878648"/>
    <s v="004/032"/>
    <s v="T2 EI SOBRANTE-G #1 4/32 RPL INSS"/>
    <s v="CONCORD"/>
    <s v="ETL.3720.INSL.CERA"/>
    <d v="2021-04-24T00:00:00"/>
    <d v="2021-04-24T00:00:00"/>
    <d v="2022-07-2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8691"/>
    <s v="T2 EI SOBRANTE-G #1  RPL INSS 5TWRS"/>
    <s v="93K"/>
  </r>
  <r>
    <s v="LC"/>
    <s v="120878673"/>
    <s v="012/076"/>
    <s v="T2 EI STANISLAUS-MANTECA #2 12/76 UNBURY"/>
    <s v="VICTOR"/>
    <s v="ETL.3820.TOWR"/>
    <d v="2021-04-24T00:00:00"/>
    <d v="2021-04-24T00:00:00"/>
    <d v="2022-02-02T00:00:00"/>
    <x v="65"/>
    <d v="2022-04-24T00:00:00"/>
    <x v="0"/>
    <s v="543"/>
    <x v="0"/>
    <s v="Closed"/>
    <s v="HFTD 2"/>
    <s v="RELW INSP COMP OH   FMOB TR2  PRTO FRAB"/>
    <s v="Earth Covered Tower"/>
    <s v="Foundation/Concrete-Tower"/>
    <s v="Repair"/>
    <s v="45122327"/>
    <s v="T2 EI STANISLAUS-MANTECA #2 12/76 UNBURY"/>
    <s v="ICQ"/>
  </r>
  <r>
    <s v="LC"/>
    <s v="120878809"/>
    <s v="004/031"/>
    <s v="T2 EI SOBRANTE-G #1 4/31 RPL INSS"/>
    <s v="CONCORD"/>
    <s v="ETL.3720.INSL.CERA"/>
    <d v="2021-04-24T00:00:00"/>
    <d v="2021-04-24T00:00:00"/>
    <d v="2022-07-2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8691"/>
    <s v="T2 EI SOBRANTE-G #1  RPL INSS 5TWRS"/>
    <s v="93K"/>
  </r>
  <r>
    <s v="LC"/>
    <s v="120878854"/>
    <s v="001/030"/>
    <s v="T2 EI COLGATE-ALLEGHANY 01/030 RPL PL"/>
    <s v="SACTO"/>
    <s v="ETL.6470.POLE.WOOD"/>
    <d v="2021-04-24T00:00:00"/>
    <d v="2021-04-24T00:00:00"/>
    <d v="2021-08-06T00:00:00"/>
    <x v="65"/>
    <d v="2022-04-24T00:00:00"/>
    <x v="0"/>
    <s v="372"/>
    <x v="0"/>
    <s v="Closed"/>
    <s v="HFTD 2"/>
    <s v="RELW INSP COMP OH   FMOB TR2  PRTO FRAB"/>
    <s v="No Good/Out of Stdrd"/>
    <s v="Structure-Wood"/>
    <s v="Replace"/>
    <s v="31531502"/>
    <s v="T3 DI COLGATE-ALLGHNY 14/395 RPL STRW"/>
    <s v="70Y"/>
  </r>
  <r>
    <s v="LC"/>
    <s v="120878871"/>
    <s v="004/031"/>
    <s v="T2 EI SOBRANTE-G #2 4/31 RPL INSS"/>
    <s v="CONCORD"/>
    <s v="ETL.3730.INSL.CERA"/>
    <d v="2021-04-24T00:00:00"/>
    <d v="2021-04-24T00:00:00"/>
    <d v="2022-07-05T00:00:00"/>
    <x v="65"/>
    <d v="2022-04-24T00:00:00"/>
    <x v="1"/>
    <s v="532"/>
    <x v="0"/>
    <s v="Closed"/>
    <s v="HFTD 2"/>
    <s v="RELW INSP COMP OH   FMOB TR2  PRTO NTDE"/>
    <s v="No Good/Out of Stdrd"/>
    <s v="Insulator-Steel"/>
    <s v="Replace"/>
    <s v="31548690"/>
    <s v="T2 EI SOBRANTE-G #2  RPL INSS 3 TSPS."/>
    <s v="93K"/>
  </r>
  <r>
    <s v="LC"/>
    <s v="120878967"/>
    <s v="007/033"/>
    <s v="T2 EI PTSBRG-TSL #1 7/33 RPR FOND CMPLTD"/>
    <s v="CONCORD"/>
    <s v="ETL.5510.TOWR"/>
    <d v="2021-04-24T00:00:00"/>
    <d v="2021-04-24T00:00:00"/>
    <d v="2022-04-10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5190817"/>
    <s v="T2 EI PITTSBURG-TESLA #1 7/33 RPR FOND"/>
    <s v="ICQ"/>
  </r>
  <r>
    <s v="LC"/>
    <s v="120878999"/>
    <s v="000/029"/>
    <s v="T2 EI COLGATE-ALLEGHANY 0/29 RPR STRW"/>
    <s v="SACTO"/>
    <s v="ETL.6470.POLE.WOOD"/>
    <d v="2021-04-24T00:00:00"/>
    <d v="2021-04-24T00:00:00"/>
    <d v="2021-08-09T00:00:00"/>
    <x v="65"/>
    <d v="2022-04-24T00:00:00"/>
    <x v="0"/>
    <s v="630"/>
    <x v="0"/>
    <s v="Closed"/>
    <s v="HFTD 2"/>
    <s v="RELW INSP COMP OH   FMOB TR2  PRTO FRAB"/>
    <s v="No Good/Out of Stdrd"/>
    <s v="Structure-Wood"/>
    <s v="Repair"/>
    <s v="44764562"/>
    <s v="T2 EI COLGATE-ALLEGHANY 0/29 RPR STRW"/>
    <s v="ICW"/>
  </r>
  <r>
    <s v="LC"/>
    <s v="120879021"/>
    <s v="014/082"/>
    <s v="EI T2 STNISLS-MLNS SS-MNT 14/82 RPR FOND"/>
    <s v="VICTOR"/>
    <s v="ETL.3830.TOWR"/>
    <d v="2021-04-24T00:00:00"/>
    <d v="2021-04-24T00:00:00"/>
    <d v="2022-02-02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5122676"/>
    <s v="EI T2 STNISLS-MLNS SS-MNT 14/82 RPR FOND"/>
    <s v="ICQ"/>
  </r>
  <r>
    <s v="LC"/>
    <s v="120879119"/>
    <s v="000/028"/>
    <s v="T2 EI COLGATE-ALLEGHANY 0/028 RPR STRW"/>
    <s v="SACTO"/>
    <s v="ETL.6470.POLE.WOOD"/>
    <d v="2021-04-24T00:00:00"/>
    <d v="2021-04-24T00:00:00"/>
    <d v="2021-08-09T00:00:00"/>
    <x v="65"/>
    <d v="2022-04-24T00:00:00"/>
    <x v="0"/>
    <s v="630"/>
    <x v="0"/>
    <s v="Closed"/>
    <s v="HFTD 2"/>
    <s v="RELW INSP COMP OH   FMOB TR2  PRTO FRAB"/>
    <s v="No Good/Out of Stdrd"/>
    <s v="Structure-Wood"/>
    <s v="Repair"/>
    <s v="44764561"/>
    <s v="T2 EI COLGATE-ALLEGHANY 0/028 RPR STRW"/>
    <s v="ICW"/>
  </r>
  <r>
    <s v="LC"/>
    <s v="120879168"/>
    <s v="013/081"/>
    <s v="T2 EI STN-MLNS SW ST-RVR_13/81 RPR CNDS"/>
    <s v="VICTOR"/>
    <s v="ETL.3840.INSL.CERA"/>
    <d v="2021-04-24T00:00:00"/>
    <d v="2021-04-24T00:00:00"/>
    <d v="2022-05-13T00:00:00"/>
    <x v="65"/>
    <d v="2022-04-24T00:00:00"/>
    <x v="1"/>
    <s v="628"/>
    <x v="0"/>
    <s v="Closed"/>
    <s v="HFTD 2"/>
    <s v="RELW INSP COMP OH   FMOB TR2  PRTO NTDE"/>
    <s v="No Good/Out of Stdrd"/>
    <s v="Conductor-Steel"/>
    <s v="Repair"/>
    <s v="45122124"/>
    <s v="T2 EI STN-MLNS SW ST-RVR_13/81 RPR CNDS"/>
    <s v="ICS"/>
  </r>
  <r>
    <s v="LC"/>
    <s v="120879170"/>
    <s v="013/081"/>
    <s v="T2 EI STANISLAUS-MANTECA #2 13/81 UNBURY"/>
    <s v="VICTOR"/>
    <s v="ETL.3820.TOWR"/>
    <d v="2021-04-24T00:00:00"/>
    <d v="2021-04-24T00:00:00"/>
    <d v="2022-02-02T00:00:00"/>
    <x v="65"/>
    <d v="2022-04-24T00:00:00"/>
    <x v="0"/>
    <s v="543"/>
    <x v="0"/>
    <s v="Closed"/>
    <s v="HFTD 2"/>
    <s v="RELW INSP COMP OH   FMOB TR2  PRTO FRAB"/>
    <s v="Earth Covered Tower"/>
    <s v="Foundation/Concrete-Tower"/>
    <s v="Repair"/>
    <s v="45122674"/>
    <s v="T2 EI STANISLAUS-MANTECA #2 13/81 UNBURY"/>
    <s v="ICQ"/>
  </r>
  <r>
    <s v="LC"/>
    <s v="120879262"/>
    <s v="013/448"/>
    <s v="T2 EI SPAULDING-SUMMIT 13/448 RPR STRW"/>
    <s v="SACTO"/>
    <s v="ETL.8060.POLE.WOOD"/>
    <d v="2021-04-24T00:00:00"/>
    <d v="2021-04-24T00:00:00"/>
    <d v="2021-07-27T00:00:00"/>
    <x v="65"/>
    <d v="2022-04-24T00:00:00"/>
    <x v="0"/>
    <s v="630"/>
    <x v="0"/>
    <s v="Closed"/>
    <s v="HFTD 2"/>
    <s v="RELW INSP COMP OH   FMOB TR2  PRTO"/>
    <s v="No Good/Out of Stdrd"/>
    <s v="Structure-Wood"/>
    <s v="Repair"/>
    <s v="44808345"/>
    <s v="T2 EI SPAULDING-SUMMIT 13/448 RPR STRW"/>
    <s v="ICW"/>
  </r>
  <r>
    <s v="LC"/>
    <s v="120879264"/>
    <s v="013/447"/>
    <s v="T2 EI SPAULDING-SUMMIT 13/447 RPR GYWW"/>
    <s v="SACTO"/>
    <s v="ETL.8060.POLE.WOOD"/>
    <d v="2021-04-24T00:00:00"/>
    <d v="2021-04-24T00:00:00"/>
    <d v="2021-07-27T00:00:00"/>
    <x v="65"/>
    <d v="2022-04-24T00:00:00"/>
    <x v="0"/>
    <s v="630"/>
    <x v="0"/>
    <s v="Closed"/>
    <s v="HFTD 2"/>
    <s v="RELW INSP COMP OH   FMOB TR2  PRTO"/>
    <s v="No Good/Out of Stdrd"/>
    <s v="Guy Wire-Wood"/>
    <s v="Repair"/>
    <s v="44808346"/>
    <s v="T2 EI SPAULDING-SUMMIT 13/447 RPR GYWW"/>
    <s v="ICW"/>
  </r>
  <r>
    <s v="LC"/>
    <s v="120879366"/>
    <s v="029/208"/>
    <s v="EI T2 TRINITY-COTTONWOOD 29/208 RPL ANCW"/>
    <s v="TABLEMTN"/>
    <s v="ETL.4040.POLE.STPS"/>
    <d v="2021-04-24T00:00:00"/>
    <d v="2021-04-24T00:00:00"/>
    <d v="2022-08-24T00:00:00"/>
    <x v="65"/>
    <d v="2022-04-24T00:00:00"/>
    <x v="1"/>
    <s v="637"/>
    <x v="0"/>
    <s v="Closed"/>
    <s v="HFTD 2"/>
    <s v="RELW INSP COMP OH   FMOB TR2  PRTO SR22"/>
    <s v="No Good/Out of Stdrd"/>
    <s v="Anchor-Wood"/>
    <s v="Replace"/>
    <s v="31618750"/>
    <s v="EI T2 TRINITY-COTTONWOOD 29/208 RPL ANCW"/>
    <s v="93E"/>
  </r>
  <r>
    <s v="LC"/>
    <s v="120879423"/>
    <s v="029/208"/>
    <s v="T2 EI CTTNWD-HUMBOLDT #1 29/208 RPR ANCW"/>
    <s v="TABLEMTN"/>
    <s v="ETL.4040.POLE.STPS"/>
    <d v="2021-04-24T00:00:00"/>
    <d v="2021-04-24T00:00:00"/>
    <d v="2022-08-24T00:00:00"/>
    <x v="65"/>
    <d v="2022-04-24T00:00:00"/>
    <x v="1"/>
    <s v="630"/>
    <x v="0"/>
    <s v="Closed"/>
    <s v="HFTD 2"/>
    <s v="RELW INSP COMP OH   FMOB TR2  PRTO SR22"/>
    <s v="No Good/Out of Stdrd"/>
    <s v="Anchor-Wood"/>
    <s v="Repair"/>
    <s v="45195437"/>
    <s v="T2 EI CTTNWD-HUMBOLDT #1 29/208 RPR ANCW"/>
    <s v="ICW"/>
  </r>
  <r>
    <s v="LC"/>
    <s v="120879453"/>
    <s v="029/208"/>
    <s v="T2 EI CTTNWD-HUMBLDT #1 29/208R RPR ANCW"/>
    <s v="TABLEMTN"/>
    <s v="ETL.4040.POLE.STPS"/>
    <d v="2021-04-24T00:00:00"/>
    <d v="2021-04-24T00:00:00"/>
    <d v="2022-08-23T00:00:00"/>
    <x v="65"/>
    <d v="2022-04-24T00:00:00"/>
    <x v="1"/>
    <s v="630"/>
    <x v="0"/>
    <s v="Closed"/>
    <s v="HFTD 2"/>
    <s v="RELW INSP COMP OH   FMOB TR2  PRTO SR22"/>
    <s v="No Good/Out of Stdrd"/>
    <s v="Anchor-Wood"/>
    <s v="Repair"/>
    <s v="45195438"/>
    <s v="T2 EI CTTNWD-HUMBLDT #1 29/208R RPR ANCW"/>
    <s v="ICW"/>
  </r>
  <r>
    <s v="LC"/>
    <s v="120879544"/>
    <s v="032/221"/>
    <s v="T2 EI TRNTY-CTTNWD 32/221B RPR GYWW"/>
    <s v="TABLEMTN"/>
    <s v="ETL.4040.POLE.STPS"/>
    <d v="2021-04-24T00:00:00"/>
    <d v="2021-04-24T00:00:00"/>
    <d v="2022-06-22T00:00:00"/>
    <x v="65"/>
    <d v="2022-04-24T00:00:00"/>
    <x v="1"/>
    <s v="628"/>
    <x v="0"/>
    <s v="Closed"/>
    <s v="HFTD 2"/>
    <s v="RELW INSP COMP OH   FMOB TR2  PRTO SR22"/>
    <s v="No Good/Out of Stdrd"/>
    <s v="Guy Wire-Steel"/>
    <s v="Repair"/>
    <s v="45211993"/>
    <s v="T2 EI TRNTY-CTTNWD 32/221B RPR GYWW"/>
    <s v="ICS"/>
  </r>
  <r>
    <s v="LC"/>
    <s v="120879756"/>
    <s v="021/093"/>
    <s v="T2 EI PITTSBURG-TESLA #1 21/93 FOUND COA"/>
    <s v="CONCORD"/>
    <s v="ETL.5510.TOWR"/>
    <d v="2021-04-24T00:00:00"/>
    <d v="2021-04-24T00:00:00"/>
    <d v="2022-04-09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5190819"/>
    <s v="T2 EI PITTSBURG-TESLA #1 21/93 RPR FOND"/>
    <s v="ICQ"/>
  </r>
  <r>
    <s v="LC"/>
    <s v="120879853"/>
    <s v="012/075"/>
    <s v="T2 EI STAN-MEL-MANTECA 12/75 UNBURY"/>
    <s v="VICTOR"/>
    <s v="ETL.3830.TOWR"/>
    <d v="2021-04-24T00:00:00"/>
    <d v="2021-04-24T00:00:00"/>
    <d v="2022-02-01T00:00:00"/>
    <x v="65"/>
    <d v="2022-04-24T00:00:00"/>
    <x v="0"/>
    <s v="543"/>
    <x v="0"/>
    <s v="Closed"/>
    <s v="HFTD 2"/>
    <s v="RELW INSP COMP OH   FMOB TR2  PRTO FRAB"/>
    <s v="Earth Covered Tower"/>
    <s v="Foundation/Concrete-Tower"/>
    <s v="Repair"/>
    <s v="45122326"/>
    <s v="T2 EI STAN-MEL-MANTECA 12/75 UNBURY"/>
    <s v="ICQ"/>
  </r>
  <r>
    <s v="LC"/>
    <s v="120879933"/>
    <s v="013/442"/>
    <s v="T2 EI SPAULDING-SUMMIT 13/442 RPL STRW"/>
    <s v="SACTO"/>
    <s v="ETL.8060.POLE.WOOD"/>
    <d v="2021-04-24T00:00:00"/>
    <d v="2021-04-24T00:00:00"/>
    <d v="2021-07-27T00:00:00"/>
    <x v="65"/>
    <d v="2022-04-24T00:00:00"/>
    <x v="0"/>
    <s v="372"/>
    <x v="0"/>
    <s v="Closed"/>
    <s v="HFTD 2"/>
    <s v="REGW INSP COMP OH   FMOB TR2  PRTO"/>
    <s v="No Good/Out of Stdrd"/>
    <s v="Structure-Wood"/>
    <s v="Replace"/>
    <s v="31541924"/>
    <s v="T2 DI SPAULDING-SUMMIT 12/419 RPL STRW"/>
    <s v="70Y"/>
  </r>
  <r>
    <s v="LC"/>
    <s v="120880110"/>
    <s v="011/086"/>
    <s v="T2 EI MORAGA-LAKEWOOD_011/086 RPL INSS"/>
    <s v="CONCORD"/>
    <s v="ETL.3741.INSL"/>
    <d v="2021-04-24T00:00:00"/>
    <d v="2021-04-22T00:00:00"/>
    <d v="2022-06-15T00:00:00"/>
    <x v="63"/>
    <d v="2022-04-22T00:00:00"/>
    <x v="1"/>
    <s v="532"/>
    <x v="0"/>
    <s v="Closed"/>
    <s v="HFTD 2"/>
    <s v="REGW CREW COMP OH   FMOB TR2  PRTO"/>
    <s v="No Good/Out of Stdrd"/>
    <s v="Insulator-Steel"/>
    <s v="Replace"/>
    <s v="31532654"/>
    <s v="DI NN MRG-LKEWD  RPR INSLS 6 TWRS."/>
    <s v="93K"/>
  </r>
  <r>
    <s v="LC"/>
    <s v="120880153"/>
    <s v="012/073"/>
    <s v="T2 EI STAN-MEL-MANTECA 12/73 UNBURY"/>
    <s v="VICTOR"/>
    <s v="ETL.3830.TOWR"/>
    <d v="2021-04-24T00:00:00"/>
    <d v="2021-04-24T00:00:00"/>
    <d v="2022-02-01T00:00:00"/>
    <x v="65"/>
    <d v="2022-04-24T00:00:00"/>
    <x v="0"/>
    <s v="543"/>
    <x v="0"/>
    <s v="Closed"/>
    <s v="HFTD 2"/>
    <s v="RELW INSP COMP OH   FMOB TR2  PRTO FRAB"/>
    <s v="Earth Covered Tower"/>
    <s v="Foundation/Concrete-Tower"/>
    <s v="Repair"/>
    <s v="45122322"/>
    <s v="T2 EI STAN-MEL-MANTECA 12/73 UNBURY"/>
    <s v="ICQ"/>
  </r>
  <r>
    <s v="LC"/>
    <s v="120880171"/>
    <s v="012/072"/>
    <s v="T2 EI STANISLAUS-MANTECA #2 12/72 UNBURY"/>
    <s v="VICTOR"/>
    <s v="ETL.3820.TOWR"/>
    <d v="2021-04-24T00:00:00"/>
    <d v="2021-04-24T00:00:00"/>
    <d v="2022-02-01T00:00:00"/>
    <x v="65"/>
    <d v="2022-04-24T00:00:00"/>
    <x v="0"/>
    <s v="543"/>
    <x v="0"/>
    <s v="Closed"/>
    <s v="HFTD 2"/>
    <s v="RELW INSP COMP OH   FMOB TR2  PRTO FRAB"/>
    <s v="Earth Covered Tower"/>
    <s v="Foundation/Concrete-Tower"/>
    <s v="Repair"/>
    <s v="45122321"/>
    <s v="T2 EI STANISLAUS-MANTECA #2 12/72 UNBURY"/>
    <s v="ICQ"/>
  </r>
  <r>
    <s v="LC"/>
    <s v="120880250"/>
    <s v="000/012"/>
    <s v="T2 EI ROLLINS TAP 000/012 RMV VEG"/>
    <s v="SACTO"/>
    <s v="ETL.6762.POLE.WOOD"/>
    <d v="2021-04-24T00:00:00"/>
    <d v="2021-04-22T00:00:00"/>
    <d v="2021-09-27T00:00:00"/>
    <x v="63"/>
    <d v="2022-04-22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880317"/>
    <s v="006/029"/>
    <s v="EI T2 PITTSBURG-SN MTO 6/29 COMPLETED"/>
    <s v="CONCORD"/>
    <s v="ETL.5463.TOWR"/>
    <d v="2021-04-24T00:00:00"/>
    <d v="2021-04-24T00:00:00"/>
    <d v="2022-03-17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5179320"/>
    <s v="EI T2 PITTSBURG-SN MTO 006/029 RPR FOND"/>
    <s v="ICQ"/>
  </r>
  <r>
    <s v="LC"/>
    <s v="120880328"/>
    <s v="005/026H"/>
    <s v="T2 EI PITTSBURG-SAN MATEO 5/26H RPR FOND"/>
    <s v="CONCORD"/>
    <s v="ETL.5463.POLE.NWOD"/>
    <d v="2021-04-24T00:00:00"/>
    <d v="2021-04-24T00:00:00"/>
    <d v="2022-06-14T00:00:00"/>
    <x v="65"/>
    <d v="2022-04-24T00:00:00"/>
    <x v="1"/>
    <s v="543"/>
    <x v="0"/>
    <s v="Closed"/>
    <s v="HFTD 2"/>
    <s v="RELW INSP COMP OH   FMOB TR2  PRTO FRAB"/>
    <s v="No Good/Out of Stdrd"/>
    <s v="Foundation/Concrete-Tower"/>
    <s v="Repair"/>
    <s v="45179323"/>
    <s v="T2 EI PITTSBURG-SAN MATEO 5/26H RPR FOND"/>
    <s v="ICQ"/>
  </r>
  <r>
    <s v="LC"/>
    <s v="120880350"/>
    <s v="006/030"/>
    <s v="EI T2 PITTSBURG-SN MTO 006/030 RPR FOND"/>
    <s v="CONCORD"/>
    <s v="ETL.5463.TOWR"/>
    <d v="2021-04-24T00:00:00"/>
    <d v="2021-04-24T00:00:00"/>
    <d v="2022-03-17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4947102"/>
    <s v="EI T2 PITTSBURG-SN MTO 006/030 RPR FOND"/>
    <s v="ICQ"/>
  </r>
  <r>
    <s v="LC"/>
    <s v="120880624"/>
    <s v="012/065A"/>
    <s v="T2 EI KGS RR-SR-RY 12/65A RPL INSS CMPLT"/>
    <s v="FRESNO"/>
    <s v="ETL.2030.INSL.NCER"/>
    <d v="2021-04-24T00:00:00"/>
    <d v="2021-04-24T00:00:00"/>
    <d v="2022-03-01T00:00:00"/>
    <x v="65"/>
    <d v="2022-04-24T00:00:00"/>
    <x v="0"/>
    <s v="532"/>
    <x v="0"/>
    <s v="Closed"/>
    <s v="HFTD 2"/>
    <s v="REGW INSP COMP OH   FMOB TR2  PRTO"/>
    <s v="No Good/Out of Stdrd"/>
    <s v="Insulator-Steel"/>
    <s v="Replace"/>
    <s v="31514841"/>
    <s v="T2 DI KNGS-SNGR-RDLY RPLC INSS 4TWR"/>
    <s v="93K"/>
  </r>
  <r>
    <s v="LC"/>
    <s v="120880688"/>
    <s v="007/034"/>
    <s v="T2 EI PITTSBURG-TESLA #1 7/34 COMPLETED"/>
    <s v="CONCORD"/>
    <s v="ETL.5510.TOWR"/>
    <d v="2021-04-24T00:00:00"/>
    <d v="2021-04-24T00:00:00"/>
    <d v="2022-04-10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5190820"/>
    <s v="T2 EI PITTSBURG-TESLA #1 7/34 RPR FOND"/>
    <s v="ICQ"/>
  </r>
  <r>
    <s v="LC"/>
    <s v="120880737"/>
    <s v="030/209"/>
    <s v="T2 EI TRINITY-COTTONWD 30/209 RPL ANCW"/>
    <s v="TABLEMTN"/>
    <s v="ETL.4040.POLE.STPS"/>
    <d v="2021-04-24T00:00:00"/>
    <d v="2021-04-24T00:00:00"/>
    <d v="2022-08-23T00:00:00"/>
    <x v="65"/>
    <d v="2022-04-24T00:00:00"/>
    <x v="1"/>
    <s v="637"/>
    <x v="0"/>
    <s v="Closed"/>
    <s v="HFTD 2"/>
    <s v="REGW INSP COMP OH   FMOB TR2  PRTO SR22"/>
    <s v="No Good/Out of Stdrd"/>
    <s v="Anchor-Wood"/>
    <s v="Replace"/>
    <s v="31541591"/>
    <s v="T2 EI TRINITY-CTONWD 22/163 RPL ANCW"/>
    <s v="93E"/>
  </r>
  <r>
    <s v="LC"/>
    <s v="120880824"/>
    <s v="011/091"/>
    <s v="T2 EI SLT SPRNGS-TGR CRK  11/9 RPL INSS"/>
    <s v="VICTOR"/>
    <s v="ETL.3500.INSL"/>
    <d v="2021-04-24T00:00:00"/>
    <d v="2021-04-24T00:00:00"/>
    <d v="2022-06-19T00:00:00"/>
    <x v="65"/>
    <d v="2022-04-24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80826"/>
    <s v="012/095"/>
    <s v="T2 EI SLT SPRNGS-TGR CRK 12/95 RPL INSS"/>
    <s v="VICTOR"/>
    <s v="ETL.3500.INSL"/>
    <d v="2021-04-24T00:00:00"/>
    <d v="2021-04-24T00:00:00"/>
    <d v="2022-06-2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80920"/>
    <s v="005/030"/>
    <s v="T2 EI KRKHF-CLS-SANGR 5/30 UNBURY CMPLTD"/>
    <s v="FRESNO"/>
    <s v="ETL.1890.TOWR"/>
    <d v="2021-04-24T00:00:00"/>
    <d v="2021-04-23T00:00:00"/>
    <d v="2022-05-02T00:00:00"/>
    <x v="64"/>
    <d v="2022-04-23T00:00:00"/>
    <x v="1"/>
    <s v="543"/>
    <x v="0"/>
    <s v="Closed"/>
    <s v="HFTD 2"/>
    <s v="RELW INSP COMP OH   FMOB TR2  PRTO FRAB"/>
    <s v="Earth Covered Tower"/>
    <s v="Foundation/Concrete-Tower"/>
    <s v="Repair"/>
    <s v="44786476"/>
    <s v="T2 EI KRCKHFF-CLVS-SANGER 05/030 UNBURY"/>
    <s v="ICQ"/>
  </r>
  <r>
    <s v="LC"/>
    <s v="120881818"/>
    <s v="003/025"/>
    <s v="T2 DI MORAGA-OAKLAND #2 3/25 RPLC INSS"/>
    <s v="CONCORD"/>
    <s v="ETL.2730.INSL"/>
    <d v="2021-04-26T00:00:00"/>
    <d v="2021-04-21T00:00:00"/>
    <d v="2022-03-23T00:00:00"/>
    <x v="62"/>
    <d v="2022-04-21T00:00:00"/>
    <x v="0"/>
    <s v="532"/>
    <x v="0"/>
    <s v="Closed"/>
    <s v="HFTD 2"/>
    <s v="RELW OTHR FIRE COMP OH   TR2  PRTO AIR  NTDE"/>
    <s v="No Good/Out of Stdrd"/>
    <s v="Insulator-Steel"/>
    <s v="Replace"/>
    <s v="31547465"/>
    <s v="T2 DI MORAGA-OAKLAND #2  RPLC INSS 5TWRS"/>
    <s v="93K"/>
  </r>
  <r>
    <s v="LC"/>
    <s v="120882127"/>
    <s v="005/035"/>
    <s v="EI T2 SOBRANTE-R #1 5/35 RMV HRDT"/>
    <s v="CONCORD"/>
    <s v="ETL.3770.TOWR"/>
    <d v="2021-04-26T00:00:00"/>
    <d v="2021-04-26T00:00:00"/>
    <d v="2022-05-02T00:00:00"/>
    <x v="66"/>
    <d v="2022-04-26T00:00:00"/>
    <x v="1"/>
    <s v="543"/>
    <x v="0"/>
    <s v="Closed"/>
    <s v="HFTD 2"/>
    <s v="RELW INSP COMP OH   FMOB TR2  PRTO FRAR NTDE"/>
    <s v="No Good/Out of Stdrd"/>
    <s v="Hardware-Tower"/>
    <s v="Replace"/>
    <s v="45211294"/>
    <s v="EI T2 SOBRANTE-R #1 5/35 RMV HRDT"/>
    <s v="ICQ"/>
  </r>
  <r>
    <s v="LC"/>
    <s v="120882198"/>
    <s v=":020/103"/>
    <s v="T2 DI CRZY HRS CYN-SLS :20/103 RPL INSS"/>
    <s v="MOSSLNDG"/>
    <s v="ETL.2910.INSL.CERA"/>
    <d v="2021-04-26T00:00:00"/>
    <d v="2021-04-20T00:00:00"/>
    <d v="2022-03-10T00:00:00"/>
    <x v="61"/>
    <d v="2022-04-20T00:00:00"/>
    <x v="0"/>
    <s v="532"/>
    <x v="0"/>
    <s v="Closed"/>
    <s v="HFTD 2"/>
    <s v="POHW OTHR FIRE ACCL COMP OH   TR2  PRTO AIR"/>
    <s v="No Good/Out of Stdrd"/>
    <s v="Insulator-Steel"/>
    <s v="Replace"/>
    <s v="31528632"/>
    <s v="DI CRZY HRS CYN-SLNS-SLD2  RPL INSS 6TWR"/>
    <s v="93K"/>
  </r>
  <r>
    <s v="LC"/>
    <s v="120882375"/>
    <s v="075/382"/>
    <s v="EI T2 MALIN-ROUND MTN #2 75/382 RPR STRT"/>
    <s v="TABLEMTN"/>
    <s v="ETL.6020.TOWR"/>
    <d v="2021-04-26T00:00:00"/>
    <d v="2021-04-26T00:00:00"/>
    <d v="2022-07-19T00:00:00"/>
    <x v="66"/>
    <d v="2022-04-26T00:00:00"/>
    <x v="1"/>
    <s v="543"/>
    <x v="0"/>
    <s v="Closed"/>
    <s v="HFTD 2"/>
    <s v="RELW INSP COMP OH   FMOB TR2  PRTO FRAB"/>
    <s v="No Good/Out of Stdrd"/>
    <s v="Structure-Tower"/>
    <s v="Repair"/>
    <s v="45198243"/>
    <s v="EI T2 MALIN-ROUND MTN #2 75/382 RPR STRT"/>
    <s v="ICQ"/>
  </r>
  <r>
    <s v="LC"/>
    <s v="120882379"/>
    <s v="075/384"/>
    <s v="T2 EI MALIN-ROUND MTN #2 75/384 RPR STRT"/>
    <s v="TABLEMTN"/>
    <s v="ETL.6020.TOWR"/>
    <d v="2021-04-26T00:00:00"/>
    <d v="2021-04-26T00:00:00"/>
    <d v="2022-07-19T00:00:00"/>
    <x v="66"/>
    <d v="2022-04-26T00:00:00"/>
    <x v="1"/>
    <s v="543"/>
    <x v="0"/>
    <s v="Closed"/>
    <s v="HFTD 2"/>
    <s v="RELW INSP COMP OH   FMOB TR2  PRTO FRAB"/>
    <s v="No Good/Out of Stdrd"/>
    <s v="Structure-Tower"/>
    <s v="Repair"/>
    <s v="45198244"/>
    <s v="EI T2 MALIN-ROUND MTN #2 75/384 RPR STRT"/>
    <s v="ICQ"/>
  </r>
  <r>
    <s v="LC"/>
    <s v="120882446"/>
    <s v="076/388"/>
    <s v="EI T2 MALIN-ROUND MTN #2 76/388 RPL ANCS"/>
    <s v="TABLEMTN"/>
    <s v="ETL.6020.TOWR"/>
    <d v="2021-04-26T00:00:00"/>
    <d v="2021-04-26T00:00:00"/>
    <d v="2022-08-17T00:00:00"/>
    <x v="66"/>
    <d v="2022-04-26T00:00:00"/>
    <x v="1"/>
    <s v="93Z"/>
    <x v="0"/>
    <s v="Closed"/>
    <s v="HFTD 2"/>
    <s v="RELW INSP COMP OH   FMOB TR2  PRTO FRAB"/>
    <s v="No Good/Out of Stdrd"/>
    <s v="Anchor-Steel"/>
    <s v="Replace"/>
    <s v="31604433"/>
    <s v="EI T2 MALIN-ROUND MTN #2 76/388 RPL ANCS"/>
    <s v="93Z"/>
  </r>
  <r>
    <s v="LC"/>
    <s v="120882972"/>
    <s v="078/396"/>
    <s v="T2 EI MALIN-RD MTN #2 078/396 RPR ANCS"/>
    <s v="TABLEMTN"/>
    <s v="ETL.6020.TOWR"/>
    <d v="2021-04-26T00:00:00"/>
    <d v="2021-04-26T00:00:00"/>
    <d v="2022-07-15T00:00:00"/>
    <x v="66"/>
    <d v="2022-04-26T00:00:00"/>
    <x v="1"/>
    <s v="628"/>
    <x v="0"/>
    <s v="Closed"/>
    <s v="HFTD 2"/>
    <s v="RELW INSP COMP OH   FMOB TR2  PRTO FRAB"/>
    <s v="No Good/Out of Stdrd"/>
    <s v="Anchor-Steel"/>
    <s v="Repair"/>
    <s v="45198246"/>
    <s v="T2 EI MALIN-RD MTN #2 078/396 RPR ANCS"/>
    <s v="ICS"/>
  </r>
  <r>
    <s v="LC"/>
    <s v="120883077"/>
    <s v="005/006"/>
    <s v="T2 EI  MNDCN-WLLITS-FRT BRGG 5/6 RPL PL"/>
    <s v="WILLITS"/>
    <s v="ETL.7550.POLE.WOOD"/>
    <d v="2021-04-26T00:00:00"/>
    <d v="2021-04-26T00:00:00"/>
    <d v="2022-08-15T00:00:00"/>
    <x v="66"/>
    <d v="2022-04-26T00:00:00"/>
    <x v="1"/>
    <s v="372"/>
    <x v="0"/>
    <s v="Closed"/>
    <s v="HFTD 2"/>
    <s v="REGW INSP COMP OH   FMOB TR2  PRTO FRAB"/>
    <s v="Rotten"/>
    <s v="Structure-Wood"/>
    <s v="Replace"/>
    <s v="31540801"/>
    <s v="T2 DI MENDO-WILL-FT BRAGG 1/6 RPL POLE"/>
    <s v="70Y"/>
  </r>
  <r>
    <s v="LC"/>
    <s v="120883259"/>
    <s v="C018/072"/>
    <s v="T2 DI MOSS LDNG-CBRN C18/72 RPLC INSS"/>
    <s v="MOSSLNDG"/>
    <s v="ETL.5330.INSL"/>
    <d v="2021-04-26T00:00:00"/>
    <d v="2021-04-13T00:00:00"/>
    <d v="2022-08-04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6364"/>
    <s v="DI MOSS LANDING-COBURN RPL INSS 15TWR"/>
    <s v="93K"/>
  </r>
  <r>
    <s v="LC"/>
    <s v="120883496"/>
    <s v="100/003B"/>
    <s v="T2 EI HMBLDT-TRNTY 100/3B RMV VEG"/>
    <s v="EUREKA"/>
    <s v="ETL.1820.POLE.NWOD"/>
    <d v="2021-04-26T00:00:00"/>
    <d v="2021-04-26T00:00:00"/>
    <d v="2022-02-11T00:00:00"/>
    <x v="66"/>
    <d v="2022-04-26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83649"/>
    <s v="019/132"/>
    <s v="T2 DI HELMS-GREGG #2 19/132 WEIGHT"/>
    <s v="FRESNO"/>
    <s v="ETL.4880.INSL"/>
    <d v="2021-04-26T00:00:00"/>
    <d v="2021-04-21T00:00:00"/>
    <d v="2022-08-04T00:00:00"/>
    <x v="62"/>
    <d v="2022-04-21T00:00:00"/>
    <x v="1"/>
    <s v="628"/>
    <x v="0"/>
    <s v="Closed"/>
    <s v="HFTD 2"/>
    <s v="RELW OTHR FIRE COMP OH   TR2  PRTO AIR"/>
    <s v="No Good/Out of Stdrd"/>
    <s v="Hardware-Steel"/>
    <s v="Replace"/>
    <s v="45067867"/>
    <s v="T2 DI HELMS-GREGG #1 19/132 WEIGHT"/>
    <s v="ICS"/>
  </r>
  <r>
    <s v="LC"/>
    <s v="120883936"/>
    <s v="006/029"/>
    <s v="T2 DI SILVERADO-FULTON JCT 6/29 RPL INSS"/>
    <s v="LAKEVLLE"/>
    <s v="ETL.1610.INSL"/>
    <d v="2021-04-26T00:00:00"/>
    <d v="2021-04-13T00:00:00"/>
    <d v="2022-03-08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42618"/>
    <s v="EI SILVERADO-FULTON JCT  RPL INSS 6TWRS"/>
    <s v="93K"/>
  </r>
  <r>
    <s v="LC"/>
    <s v="120883937"/>
    <s v="006/029"/>
    <s v="T2 DI FULTON-PUEBLO 006/029 RPL INSS"/>
    <s v="LAKEVLLE"/>
    <s v="ETL.1600.INSL"/>
    <d v="2021-04-26T00:00:00"/>
    <d v="2021-04-13T00:00:00"/>
    <d v="2022-02-21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84654"/>
    <s v="000/006"/>
    <s v="T2 DI CHOWCHILLA-KERCKHOFF 0/6 RPR FOND"/>
    <s v="FRESNO"/>
    <s v="ETL.1250.TOWR"/>
    <d v="2021-04-26T00:00:00"/>
    <d v="2021-04-22T00:00:00"/>
    <d v="2022-02-16T00:00:00"/>
    <x v="63"/>
    <d v="2022-04-22T00:00:00"/>
    <x v="0"/>
    <s v="543"/>
    <x v="0"/>
    <s v="Closed"/>
    <s v="HFTD 2"/>
    <s v="RELW OTHR FIRE COMP OH   TR2  PRTO AIR  FRAB"/>
    <s v="Earth Covered Tower"/>
    <s v="Foundation/Concrete-Tower"/>
    <s v="Repair"/>
    <s v="44766637"/>
    <s v="T2 DI CHOWCHILLA-KERCKHOFF 0/6 RPR FOND"/>
    <s v="ICQ"/>
  </r>
  <r>
    <s v="LC"/>
    <s v="120884657"/>
    <s v="000/006"/>
    <s v="T2 DI CHOWCHILLA-KERCKHOFF 0/6 INS HRDT"/>
    <s v="FRESNO"/>
    <s v="ETL.1250.TOWR"/>
    <d v="2021-04-26T00:00:00"/>
    <d v="2021-04-22T00:00:00"/>
    <d v="2022-02-15T00:00:00"/>
    <x v="63"/>
    <d v="2022-04-22T00:00:00"/>
    <x v="0"/>
    <s v="543"/>
    <x v="0"/>
    <s v="Closed"/>
    <s v="HFTD 2"/>
    <s v="RELW OTHR FIRE COMP OH   TR2  PRTO AIR  FRAB"/>
    <s v="Missing"/>
    <s v="Hardware-Tower"/>
    <s v="Install"/>
    <s v="45069243"/>
    <s v="T2 DI CHOWCHILLA-KERCKHOFF 0/6 INS HRDT"/>
    <s v="ICQ"/>
  </r>
  <r>
    <s v="LC"/>
    <s v="120884781"/>
    <s v="000/006"/>
    <s v="T2 DI CHOWCHILLA-KERCKHOFF 0/6 RPL INSS"/>
    <s v="FRESNO"/>
    <s v="ETL.1250.INSL"/>
    <d v="2021-04-26T00:00:00"/>
    <d v="2021-04-22T00:00:00"/>
    <d v="2022-02-14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14611"/>
    <s v="T2 DI CHOWCHILLA-KERCKHOFF RPL INSS 12TW"/>
    <s v="93K"/>
  </r>
  <r>
    <s v="LC"/>
    <s v="120885152"/>
    <s v="004/030"/>
    <s v="T2 EI SOBRANTE-G #1 4/30 RPL INSS"/>
    <s v="CONCORD"/>
    <s v="ETL.3720.INSL.CERA"/>
    <d v="2021-04-26T00:00:00"/>
    <d v="2021-04-26T00:00:00"/>
    <d v="2022-07-25T00:00:00"/>
    <x v="66"/>
    <d v="2022-04-26T00:00:00"/>
    <x v="1"/>
    <s v="532"/>
    <x v="0"/>
    <s v="Closed"/>
    <s v="HFTD 2"/>
    <s v="RELW CREW COMP OH   FMOB TR2  PRTO"/>
    <s v="No Good/Out of Stdrd"/>
    <s v="Insulator-Steel"/>
    <s v="Replace"/>
    <s v="31548691"/>
    <s v="T2 EI SOBRANTE-G #1  RPL INSS 5TWRS"/>
    <s v="93K"/>
  </r>
  <r>
    <s v="LC"/>
    <s v="120885649"/>
    <s v="002/001"/>
    <s v="T2 DI CHOWCHILLA-KERCKHOFF 2/1 RPL INSW"/>
    <s v="FRESNO"/>
    <s v="ETL.1250.INSL.NCER"/>
    <d v="2021-04-26T00:00:00"/>
    <d v="2021-04-22T00:00:00"/>
    <d v="2022-02-14T00:00:00"/>
    <x v="63"/>
    <d v="2022-04-22T00:00:00"/>
    <x v="0"/>
    <s v="508"/>
    <x v="0"/>
    <s v="Closed"/>
    <s v="HFTD 2"/>
    <s v="POHW OTHR FIRE COMP OH   TR2  PRTO AIR"/>
    <s v="No Good/Out of Stdrd"/>
    <s v="Insulator-Wood"/>
    <s v="Replace"/>
    <s v="31536991"/>
    <s v="T2 DI CHWCHLL-KERCKHOFF 001/008 RPL INSS"/>
    <s v="93I"/>
  </r>
  <r>
    <s v="LC"/>
    <s v="120885690"/>
    <s v="002/001"/>
    <s v="T2 DI CHOWCHILLA-KERCKHOFF 2/1 RMV DBRS"/>
    <s v="FRESNO"/>
    <s v="ETL.1250.POLE.WOOD"/>
    <d v="2021-04-26T00:00:00"/>
    <d v="2021-04-22T00:00:00"/>
    <d v="2022-02-14T00:00:00"/>
    <x v="63"/>
    <d v="2022-04-22T00:00:00"/>
    <x v="0"/>
    <s v="630"/>
    <x v="0"/>
    <s v="Closed"/>
    <s v="HFTD 2"/>
    <s v="RELW OTHR FIRE COMP OH   TR2  PRTO AIR  FRAB"/>
    <s v="Debris/Nest/etc."/>
    <s v="Structure-Wood"/>
    <s v="Remove"/>
    <s v="45068757"/>
    <s v="T2 DI CHOWCHILLA-KERCKHOFF 2/1 RMV DBRS"/>
    <s v="ICW"/>
  </r>
  <r>
    <s v="LC"/>
    <s v="120885692"/>
    <s v="001/002"/>
    <s v="T2 DI CHOWCHILLA-KERCKHOFF 1/2 RPL INSS"/>
    <s v="FRESNO"/>
    <s v="ETL.1250.INSL.NCER"/>
    <d v="2021-04-26T00:00:00"/>
    <d v="2021-04-22T00:00:00"/>
    <d v="2022-02-12T00:00:00"/>
    <x v="63"/>
    <d v="2022-04-22T00:00:00"/>
    <x v="0"/>
    <s v="532"/>
    <x v="0"/>
    <s v="Closed"/>
    <s v="HFTD 2"/>
    <s v="RELW OTHR FIRE COMP OH   TR2  PRTO AIR"/>
    <s v="No Good/Out of Stdrd"/>
    <s v="Insulator-Steel"/>
    <s v="Replace"/>
    <s v="31593445"/>
    <s v="T2 DI CHOWCHILLA-KERCKHOFF 1/2 RPL INSS"/>
    <s v="93K"/>
  </r>
  <r>
    <s v="LC"/>
    <s v="120885749"/>
    <s v="006/055"/>
    <s v="T2 EI PIT #1-CTTNWD 6/055 RMV NEST"/>
    <s v="TABLEMTN"/>
    <s v="ETL.5390.TOWR"/>
    <d v="2021-04-26T00:00:00"/>
    <d v="2021-04-26T00:00:00"/>
    <d v="2022-08-22T00:00:00"/>
    <x v="66"/>
    <d v="2022-04-26T00:00:00"/>
    <x v="1"/>
    <s v="628"/>
    <x v="0"/>
    <s v="Closed"/>
    <s v="HFTD 2"/>
    <s v="RELW INSP COMP OH   FMOB TR2  PRTO FRAB NTDE"/>
    <s v="Debris/Nest/etc."/>
    <s v="Structure-Steel"/>
    <s v="Remove"/>
    <s v="45405676"/>
    <s v="T2 EI PIT #1-CTTNWD 6/055 RMV NEST"/>
    <s v="ICS"/>
  </r>
  <r>
    <s v="LC"/>
    <s v="120885811"/>
    <s v="008/133"/>
    <s v="T2 SISQC-SNT YNZ SW STA 8/133 RPR JMP"/>
    <s v="PISMOBCH"/>
    <s v="ETL.3700.POLE.WOOD"/>
    <d v="2021-04-26T00:00:00"/>
    <d v="2021-04-09T00:00:00"/>
    <d v="2022-04-11T00:00:00"/>
    <x v="52"/>
    <d v="2022-04-09T00:00:00"/>
    <x v="1"/>
    <s v="630"/>
    <x v="0"/>
    <s v="Closed"/>
    <s v="HFTD 2"/>
    <s v="RELW CREW COMP OH   FMOB TR2  PRTO FRAB NTDE"/>
    <s v="No Good/Out of Stdrd"/>
    <s v="Jumper-Wood"/>
    <s v="Repair"/>
    <s v="45069238"/>
    <s v="T2 SISQC-SNT YNZ SW STA 8/133 RPR JMP"/>
    <s v="ICW"/>
  </r>
  <r>
    <s v="LC"/>
    <s v="120885896"/>
    <s v="006/009"/>
    <s v="T2 DI CHOWCHILLA-KERCKHOFF 6/9 RPLC INSW"/>
    <s v="FRESNO"/>
    <s v="ETL.1250.INSL.NCER"/>
    <d v="2021-04-26T00:00:00"/>
    <d v="2021-04-22T00:00:00"/>
    <d v="2022-02-17T00:00:00"/>
    <x v="63"/>
    <d v="2022-04-22T00:00:00"/>
    <x v="0"/>
    <s v="508"/>
    <x v="0"/>
    <s v="Closed"/>
    <s v="HFTD 2"/>
    <s v="POHW OTHR FIRE COMP OH   TR2  PRTO AIR  NTDE"/>
    <s v="No Good/Out of Stdrd"/>
    <s v="Insulator-Wood"/>
    <s v="Replace"/>
    <s v="31539801"/>
    <s v="T2 DI CHOWCHILLA-KERCKHOFF 4/1 RPLC INSW"/>
    <s v="93I"/>
  </r>
  <r>
    <s v="LC"/>
    <s v="120885991"/>
    <s v=":022/117"/>
    <s v="T2 DI CZY HRS CN-SLS-SD :22/117 RPL RPTS"/>
    <s v="MOSSLNDG"/>
    <s v="ETL.2900.TOWR"/>
    <d v="2021-04-26T00:00:00"/>
    <d v="2021-04-14T00:00:00"/>
    <d v="2021-05-26T00:00:00"/>
    <x v="56"/>
    <d v="2022-04-14T00:00:00"/>
    <x v="0"/>
    <s v="593"/>
    <x v="0"/>
    <s v="Closed"/>
    <s v="HFTD 2"/>
    <s v="RELW OTHR FIRE COMP OH   TR2  PRTO AIR"/>
    <s v="No Good/Out of Stdrd"/>
    <s v="Raptor Guard-Steel"/>
    <s v="Replace"/>
    <s v="44805767"/>
    <s v="T2 DI CZY HRS CN-SLS-SD :22/117 RPL RPTS"/>
    <s v="ICB"/>
  </r>
  <r>
    <s v="LC"/>
    <s v="120886007"/>
    <s v="007/004"/>
    <s v="T2 DI CHOWCHILLA-KERCKHOFF 7/4 RPL  STRW"/>
    <s v="FRESNO"/>
    <s v="ETL.1250.POLE.WOOD"/>
    <d v="2021-04-26T00:00:00"/>
    <d v="2021-04-22T00:00:00"/>
    <d v="2022-02-18T00:00:00"/>
    <x v="63"/>
    <d v="2022-04-22T00:00:00"/>
    <x v="0"/>
    <s v="372"/>
    <x v="0"/>
    <s v="Closed"/>
    <s v="HFTD 2"/>
    <s v="RELW OTHR FIRE COMP OH   TR2  PRTO AIR  FRAB"/>
    <s v="No Good/Out of Stdrd"/>
    <s v="Structure-Wood"/>
    <s v="Replace"/>
    <s v="31581055"/>
    <s v="T2 DI CHOWCHILLA-KERCKHOFF 7/4 RPL  STRW"/>
    <s v="70Y"/>
  </r>
  <r>
    <s v="LC"/>
    <s v="120886078"/>
    <s v="001/007"/>
    <s v="T2 DI CHOWCHILLA-KERCKHOFF 1/7 RPL INSW"/>
    <s v="FRESNO"/>
    <s v="ETL.1250.INSL.NCER"/>
    <d v="2021-04-26T00:00:00"/>
    <d v="2021-04-22T00:00:00"/>
    <d v="2022-02-16T00:00:00"/>
    <x v="63"/>
    <d v="2022-04-22T00:00:00"/>
    <x v="0"/>
    <s v="508"/>
    <x v="0"/>
    <s v="Closed"/>
    <s v="HFTD 2"/>
    <s v="POHW OTHR FIRE COMP OH   TR2  PRTO AIR"/>
    <s v="No Good/Out of Stdrd"/>
    <s v="Insulator-Wood"/>
    <s v="Replace"/>
    <s v="31536991"/>
    <s v="T2 DI CHWCHLL-KERCKHOFF 001/008 RPL INSS"/>
    <s v="93I"/>
  </r>
  <r>
    <s v="LC"/>
    <s v="120886784"/>
    <s v="004/005"/>
    <s v="T2 EI MNDCIN-WLITS-FRT BRG 4/5 RMV DEBRI"/>
    <s v="WILLITS"/>
    <s v="ETL.7550.POLE.NWOD"/>
    <d v="2021-04-26T00:00:00"/>
    <d v="2021-04-26T00:00:00"/>
    <d v="2022-05-19T00:00:00"/>
    <x v="66"/>
    <d v="2022-04-26T00:00:00"/>
    <x v="1"/>
    <s v="630"/>
    <x v="0"/>
    <s v="Closed"/>
    <s v="HFTD 2"/>
    <s v="RELW INSP COMP OH   FMOB TR2  PRTO FRAB"/>
    <s v="Debris/Nest/etc."/>
    <s v="Structure-Wood"/>
    <s v="Remove"/>
    <s v="45145608"/>
    <s v="T2 EI MNDCIN-WLITS-FRT BRG 4/5 RMV DEBRI"/>
    <s v="ICW"/>
  </r>
  <r>
    <s v="LC"/>
    <s v="120886808"/>
    <s v="004/004"/>
    <s v="T2 EI MNDCIN-WLITS-FRT BRG 4/4 RPL STRW"/>
    <s v="WILLITS"/>
    <s v="ETL.7550.POLE.WOOD"/>
    <d v="2021-04-26T00:00:00"/>
    <d v="2021-04-26T00:00:00"/>
    <d v="2022-05-19T00:00:00"/>
    <x v="66"/>
    <d v="2022-04-26T00:00:00"/>
    <x v="1"/>
    <s v="372"/>
    <x v="0"/>
    <s v="Closed"/>
    <s v="HFTD 2"/>
    <s v="REGW INSP COMP OH   FMOB TR2  PRTO FRAB"/>
    <s v="No Good/Out of Stdrd"/>
    <s v="Structure-Wood"/>
    <s v="Replace"/>
    <s v="31542636"/>
    <s v="T2 DI MNDCN-WLLTS-FT BRGG 16/1 RPL STRW"/>
    <s v="70Y"/>
  </r>
  <r>
    <s v="LC"/>
    <s v="120886810"/>
    <s v="003/009"/>
    <s v="T2 EI MNDCN-WLTS-FRT BRAGG 3/9 RPR WDPKR"/>
    <s v="WILLITS"/>
    <s v="ETL.7550.POLE.WOOD"/>
    <d v="2021-04-26T00:00:00"/>
    <d v="2021-04-26T00:00:00"/>
    <d v="2022-05-18T00:00:00"/>
    <x v="66"/>
    <d v="2022-04-26T00:00:00"/>
    <x v="1"/>
    <s v="630"/>
    <x v="0"/>
    <s v="Closed"/>
    <s v="HFTD 2"/>
    <s v="RELW INSP TNT  COMP OH   FMOB TR2  PRTO FRAB"/>
    <s v="No Good/Out of Stdrd"/>
    <s v="Structure-Wood"/>
    <s v="Repair"/>
    <s v="45145607"/>
    <s v="T2 EI MNDCN-WLTS-FRT BRAGG 3/9 RPR WDPKR"/>
    <s v="ICW"/>
  </r>
  <r>
    <s v="LC"/>
    <s v="120886825"/>
    <s v="013/059"/>
    <s v="T2 EI PITSBURG-TESLA #1 13/59 RPR FOND"/>
    <s v="CONCORD"/>
    <s v="ETL.5510.TOWR"/>
    <d v="2021-04-26T00:00:00"/>
    <d v="2021-04-26T00:00:00"/>
    <d v="2022-04-13T00:00:00"/>
    <x v="66"/>
    <d v="2022-04-26T00:00:00"/>
    <x v="0"/>
    <s v="543"/>
    <x v="0"/>
    <s v="Closed"/>
    <s v="HFTD 2"/>
    <s v="RELW INSP COMP OH   FMOB TR2  PRTO FRAB"/>
    <s v="No Good/Out of Stdrd"/>
    <s v="Foundation/Concrete-Tower"/>
    <s v="Repair"/>
    <s v="45190821"/>
    <s v="T2 EI PITSBURG-TESLA #1 13/59 RPR FOND"/>
    <s v="ICQ"/>
  </r>
  <r>
    <s v="LC"/>
    <s v="120886826"/>
    <s v="012/057"/>
    <s v="T2 EI PITTSBURG-TESLA #1 12/57 RPR FOND"/>
    <s v="CONCORD"/>
    <s v="ETL.5510.TOWR"/>
    <d v="2021-04-26T00:00:00"/>
    <d v="2021-04-26T00:00:00"/>
    <d v="2022-04-13T00:00:00"/>
    <x v="66"/>
    <d v="2022-04-26T00:00:00"/>
    <x v="0"/>
    <s v="543"/>
    <x v="0"/>
    <s v="Closed"/>
    <s v="HFTD 2"/>
    <s v="RELW INSP COMP OH   FMOB TR2  PRTO FRAB"/>
    <s v="No Good/Out of Stdrd"/>
    <s v="Foundation/Concrete-Tower"/>
    <s v="Repair"/>
    <s v="45190822"/>
    <s v="T2 EI PITTSBURG-TESLA #1 12/57 RPR FOND"/>
    <s v="ICQ"/>
  </r>
  <r>
    <s v="LC"/>
    <s v="120886827"/>
    <s v="012/055"/>
    <s v="T2 EI PITTSBURG-TESLA #1 12/55 RPR FOND"/>
    <s v="CONCORD"/>
    <s v="ETL.5510.TOWR"/>
    <d v="2021-04-26T00:00:00"/>
    <d v="2021-04-26T00:00:00"/>
    <d v="2022-04-12T00:00:00"/>
    <x v="66"/>
    <d v="2022-04-26T00:00:00"/>
    <x v="0"/>
    <s v="543"/>
    <x v="0"/>
    <s v="Closed"/>
    <s v="HFTD 2"/>
    <s v="RELW INSP COMP OH   FMOB TR2  PRTO FRAB"/>
    <s v="No Good/Out of Stdrd"/>
    <s v="Foundation/Concrete-Tower"/>
    <s v="Repair"/>
    <s v="45190823"/>
    <s v="T2 EI PITTSBURG-TESLA #1 12/55 RPR FOND"/>
    <s v="ICQ"/>
  </r>
  <r>
    <s v="LC"/>
    <s v="120886901"/>
    <s v="037/009"/>
    <s v="T2 EI FULTON-HOPLAND 37/9 RPL PL"/>
    <s v="LAKEVLLE"/>
    <s v="ETL.6890.POLE.WOOD"/>
    <d v="2021-04-26T00:00:00"/>
    <d v="2021-04-26T00:00:00"/>
    <d v="2021-10-11T00:00:00"/>
    <x v="66"/>
    <d v="2022-04-26T00:00:00"/>
    <x v="0"/>
    <s v="372"/>
    <x v="0"/>
    <s v="Closed"/>
    <s v="HFTD 2"/>
    <s v="REGW INSP COMP OH   FMOB TR2  PRTO FRAB"/>
    <s v="No Good/Out of Stdrd"/>
    <s v="Structure-Wood"/>
    <s v="Replace"/>
    <s v="31536640"/>
    <s v="T2 EI FULTON-HOPLAND 033/003 RPL STRW"/>
    <s v="70Y"/>
  </r>
  <r>
    <s v="LC"/>
    <s v="120886909"/>
    <s v="035/013"/>
    <s v="T2 EI FULTON-HOPLAND 35/013 RPL PL"/>
    <s v="LAKEVLLE"/>
    <s v="ETL.6890.POLE.WOOD"/>
    <d v="2021-04-26T00:00:00"/>
    <d v="2021-04-26T00:00:00"/>
    <d v="2021-12-12T00:00:00"/>
    <x v="66"/>
    <d v="2022-04-26T00:00:00"/>
    <x v="0"/>
    <s v="372"/>
    <x v="0"/>
    <s v="Closed"/>
    <s v="HFTD 2"/>
    <s v="REGW INSP COMP OH   FMOB TR2  PRTO FRAB"/>
    <s v="No Good/Out of Stdrd"/>
    <s v="Structure-Wood"/>
    <s v="Replace"/>
    <s v="31536640"/>
    <s v="T2 EI FULTON-HOPLAND 033/003 RPL STRW"/>
    <s v="70Y"/>
  </r>
  <r>
    <s v="LC"/>
    <s v="120886956"/>
    <s v="037/151"/>
    <s v="T2 EI DIABLO-MIDWAY #3 037/151 RPR STRT"/>
    <s v="PISMOBCH"/>
    <s v="ETL.5980.TOWR"/>
    <d v="2021-04-26T00:00:00"/>
    <d v="2021-04-26T00:00:00"/>
    <d v="2022-06-05T00:00:00"/>
    <x v="66"/>
    <d v="2022-04-26T00:00:00"/>
    <x v="1"/>
    <s v="543"/>
    <x v="0"/>
    <s v="Closed"/>
    <s v="HFTD 2"/>
    <s v="RELW COMP OH   FMOB TR2  PRTO CLMB FRAB"/>
    <s v="No Good/Out of Stdrd"/>
    <s v="Structure-Tower"/>
    <s v="Repair"/>
    <s v="45073733"/>
    <s v="T2 EI DIABLO-MIDWAY #3 037/151 RPR STRT"/>
    <s v="ICQ"/>
  </r>
  <r>
    <s v="LC"/>
    <s v="120887340"/>
    <s v="078/398"/>
    <s v="EI T2 MALIN-ROUND MTN #2 78/398 RPR GYWS"/>
    <s v="TABLEMTN"/>
    <s v="ETL.6020.TOWR"/>
    <d v="2021-04-26T00:00:00"/>
    <d v="2021-04-26T00:00:00"/>
    <d v="2022-07-18T00:00:00"/>
    <x v="66"/>
    <d v="2022-04-26T00:00:00"/>
    <x v="1"/>
    <s v="628"/>
    <x v="0"/>
    <s v="Closed"/>
    <s v="HFTD 2"/>
    <s v="RELW COMP OH   FMOB TR2  PRTO CLMB FRAB"/>
    <s v="No Good/Out of Stdrd"/>
    <s v="Guy Wire-Steel"/>
    <s v="Repair"/>
    <s v="45198248"/>
    <s v="EI T2 MALIN-ROUND MTN #2 78/398 RPR GYWS"/>
    <s v="ICS"/>
  </r>
  <r>
    <s v="LC"/>
    <s v="120887341"/>
    <s v="078/398"/>
    <s v="EI T2 MALIN-ROUND MTN #2 78/398 RPR STRT"/>
    <s v="TABLEMTN"/>
    <s v="ETL.6020.TOWR"/>
    <d v="2021-04-26T00:00:00"/>
    <d v="2021-04-26T00:00:00"/>
    <d v="2022-07-18T00:00:00"/>
    <x v="66"/>
    <d v="2022-04-26T00:00:00"/>
    <x v="1"/>
    <s v="543"/>
    <x v="0"/>
    <s v="Closed"/>
    <s v="HFTD 2"/>
    <s v="RELW COMP OH   FMOB TR2  PRTO CLMB FRAB"/>
    <s v="No Good/Out of Stdrd"/>
    <s v="Structure-Tower"/>
    <s v="Repair"/>
    <s v="45198249"/>
    <s v="EI T2 MALIN-ROUND MTN #2 78/398 RPR STRT"/>
    <s v="ICQ"/>
  </r>
  <r>
    <s v="LC"/>
    <s v="120887426"/>
    <s v="005/073"/>
    <s v="T2 EI VALLEY SPRINGS-CLAY 5/73 RPR GYWW"/>
    <s v="VICTOR"/>
    <s v="ETL.8264.POLE.WOOD"/>
    <d v="2021-04-26T00:00:00"/>
    <d v="2021-04-26T00:00:00"/>
    <d v="2021-08-26T00:00:00"/>
    <x v="66"/>
    <d v="2022-04-26T00:00:00"/>
    <x v="0"/>
    <s v="630"/>
    <x v="0"/>
    <s v="Closed"/>
    <s v="HFTD 2"/>
    <s v="RELW INSP COMP OH   FMOB TR2  PRTO FRAB"/>
    <s v="No Good/Out of Stdrd"/>
    <s v="Guy Wire-Wood"/>
    <s v="Repair"/>
    <s v="44806264"/>
    <s v="T2 EI VALLEY SPRINGS-CLAY 5/73 RPR GYWW"/>
    <s v="ICW"/>
  </r>
  <r>
    <s v="LC"/>
    <s v="120887442"/>
    <s v="101/000"/>
    <s v="T2 EI HUMBOLDT-TRINITY 101/000 RMV VEG"/>
    <s v="EUREKA"/>
    <s v="ETL.1820.POLE.WDPS"/>
    <d v="2021-04-26T00:00:00"/>
    <d v="2021-04-26T00:00:00"/>
    <d v="2022-02-11T00:00:00"/>
    <x v="66"/>
    <d v="2022-04-26T00:00:00"/>
    <x v="0"/>
    <s v="564"/>
    <x v="0"/>
    <s v="Closed"/>
    <s v="HFTD 2"/>
    <s v="REGW INSP CNCL OH   FMOB TR2N PRTO"/>
    <s v="Overgrown"/>
    <s v="Vegetation"/>
    <s v="Remove"/>
    <s v=""/>
    <s v=""/>
    <s v=""/>
  </r>
  <r>
    <s v="LC"/>
    <s v="120887452"/>
    <s v="101/000"/>
    <s v="T2 EI HMBLDT-TRNTY 101/000 RMV VEG"/>
    <s v="EUREKA"/>
    <s v="ETL.1820.POLE.WDPS"/>
    <d v="2021-04-26T00:00:00"/>
    <d v="2021-04-26T00:00:00"/>
    <d v="2022-02-11T00:00:00"/>
    <x v="66"/>
    <d v="2022-04-26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87453"/>
    <s v="101/000"/>
    <s v="T2 EI HUMBOLDT-TRINITY 101/0 RMV VEG"/>
    <s v="EUREKA"/>
    <s v="ETL.1820.POLE.WDPS"/>
    <d v="2021-04-26T00:00:00"/>
    <d v="2021-04-26T00:00:00"/>
    <d v="2022-02-11T00:00:00"/>
    <x v="66"/>
    <d v="2022-04-26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87980"/>
    <s v="029/213"/>
    <s v="T2 DI DRUM-RIO OSO #1 29/213 INS HRDT"/>
    <s v="SACTO"/>
    <s v="ETL.1420.TOWR"/>
    <d v="2021-04-27T00:00:00"/>
    <d v="2021-04-26T00:00:00"/>
    <d v="2022-01-19T00:00:00"/>
    <x v="66"/>
    <d v="2022-04-26T00:00:00"/>
    <x v="0"/>
    <s v="543"/>
    <x v="0"/>
    <s v="Closed"/>
    <s v="HFTD 2"/>
    <s v="RELW OTHR FIRE COMP OH   TR2  PRTO AIR  FRAB"/>
    <s v="Missing"/>
    <s v="Hardware-Tower"/>
    <s v="Install"/>
    <s v="44776400"/>
    <s v="T2 DI DRUM-RIO OSO #1 29/213 INS HRDT"/>
    <s v="ICQ"/>
  </r>
  <r>
    <s v="LC"/>
    <s v="120888696"/>
    <s v="099/003B"/>
    <s v="T2 EI HUMBOLDT-TRINITY 099/3B COMPLETE"/>
    <s v="EUREKA"/>
    <s v="ETL.1820.POLE.WOOD"/>
    <d v="2021-04-27T00:00:00"/>
    <d v="2021-04-27T00:00:00"/>
    <d v="2022-03-24T00:00:00"/>
    <x v="67"/>
    <d v="2022-04-27T00:00:00"/>
    <x v="0"/>
    <s v="372"/>
    <x v="0"/>
    <s v="Closed"/>
    <s v="HFTD 2"/>
    <s v="RELW INSP COMP OH   FMOB TR2  PRTO FRAB"/>
    <s v="No Good/Out of Stdrd"/>
    <s v="Structure-Wood"/>
    <s v="Replace"/>
    <s v="31581077"/>
    <s v="T2 EI HMBLDT-TRNTY 099/003B RPL POLE"/>
    <s v="70Y"/>
  </r>
  <r>
    <s v="LC"/>
    <s v="120888702"/>
    <s v="099/003A"/>
    <s v="T2 EI HUMBOLDT-TRINITY 099/003A COMPLETE"/>
    <s v="EUREKA"/>
    <s v="ETL.1820.POLE.WOOD"/>
    <d v="2021-04-27T00:00:00"/>
    <d v="2021-04-27T00:00:00"/>
    <d v="2022-03-24T00:00:00"/>
    <x v="67"/>
    <d v="2022-04-27T00:00:00"/>
    <x v="0"/>
    <s v="372"/>
    <x v="0"/>
    <s v="Closed"/>
    <s v="HFTD 2"/>
    <s v="REGW INSP COMP OH   FMOB TR2  PRTO FRAB"/>
    <s v="No Good/Out of Stdrd"/>
    <s v="Structure-Wood"/>
    <s v="Replace"/>
    <s v="31581077"/>
    <s v="T2 EI HMBLDT-TRNTY 099/003B RPL POLE"/>
    <s v="70Y"/>
  </r>
  <r>
    <s v="LC"/>
    <s v="120888744"/>
    <s v="024/111"/>
    <s v="EI T2 TESLA-LOS BANOS #1 24/111 RPL INSS"/>
    <s v="VICTOR"/>
    <s v="ETL.6100.INSL"/>
    <d v="2021-04-27T00:00:00"/>
    <d v="2021-04-27T00:00:00"/>
    <d v="2022-04-13T00:00:00"/>
    <x v="67"/>
    <d v="2022-04-27T00:00:00"/>
    <x v="0"/>
    <s v="532"/>
    <x v="0"/>
    <s v="Closed"/>
    <s v="HFTD 2"/>
    <s v="REGW INSP COMP OH   FMOB TR2  PRTO"/>
    <s v="No Good/Out of Stdrd"/>
    <s v="Insulator-Steel"/>
    <s v="Replace"/>
    <s v="31541683"/>
    <s v="DI TESLA-LOS BANOS #1  RPL INSS 7TWRS"/>
    <s v="93K"/>
  </r>
  <r>
    <s v="LC"/>
    <s v="120888758"/>
    <s v="099/003C"/>
    <s v="T2 EI HMBLDT-TRNITY 099/003C RMV VEG"/>
    <s v="EUREKA"/>
    <s v="ETL.1820.POLE.WOOD"/>
    <d v="2021-04-27T00:00:00"/>
    <d v="2021-04-27T00:00:00"/>
    <d v="2022-02-11T00:00:00"/>
    <x v="67"/>
    <d v="2022-04-27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89055"/>
    <s v="032/188"/>
    <s v="T2 EI HELMS-GREGG 32/188 COMPLETE"/>
    <s v="FRESNO"/>
    <s v="ETL.4870.TOWR"/>
    <d v="2021-04-27T00:00:00"/>
    <d v="2021-04-27T00:00:00"/>
    <d v="2022-05-31T00:00:00"/>
    <x v="67"/>
    <d v="2022-04-27T00:00:00"/>
    <x v="1"/>
    <s v="543"/>
    <x v="0"/>
    <s v="Closed"/>
    <s v="HFTD 2"/>
    <s v="RELW INSP COMP OH   FMOB TR2  PRTO FRAB"/>
    <s v="No Good/Out of Stdrd"/>
    <s v="Foundation/Concrete-Tower"/>
    <s v="Repair"/>
    <s v="45069249"/>
    <s v="T2 EI HELMS-GREGG 32/188 RPR FOND"/>
    <s v="ICQ"/>
  </r>
  <r>
    <s v="LC"/>
    <s v="120889082"/>
    <s v="011/069"/>
    <s v="T2 EI STNSLS-MLNS SS-MNT 11/69 RPR FOND"/>
    <s v="VICTOR"/>
    <s v="ETL.3830.TOWR"/>
    <d v="2021-04-27T00:00:00"/>
    <d v="2021-04-27T00:00:00"/>
    <d v="2022-02-01T00:00:00"/>
    <x v="67"/>
    <d v="2022-04-27T00:00:00"/>
    <x v="0"/>
    <s v="543"/>
    <x v="0"/>
    <s v="Closed"/>
    <s v="HFTD 2"/>
    <s v="RELW INSP COMP OH   FMOB TR2  PRTO FRAB"/>
    <s v="Earth Covered Tower"/>
    <s v="Foundation/Concrete-Tower"/>
    <s v="Repair"/>
    <s v="45122279"/>
    <s v="T2 EI STNSLS-MLNS SS-MNT 11/69 RPR FOND"/>
    <s v="ICQ"/>
  </r>
  <r>
    <s v="LC"/>
    <s v="120889536"/>
    <s v="097/002"/>
    <s v="T2 EI HUMBOLDT-TRINITY 97/2 RPL STRW"/>
    <s v="EUREKA"/>
    <s v="ETL.1820.POLE.WDPS"/>
    <d v="2021-04-27T00:00:00"/>
    <d v="2021-04-27T00:00:00"/>
    <d v="2022-03-24T00:00:00"/>
    <x v="67"/>
    <d v="2022-04-27T00:00:00"/>
    <x v="0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538"/>
    <s v="097/004"/>
    <s v="T2 EI HMBLDT-TRINITY 97/4 RPL STRW"/>
    <s v="EUREKA"/>
    <s v="ETL.1820.POLE.WDPS"/>
    <d v="2021-04-27T00:00:00"/>
    <d v="2021-04-27T00:00:00"/>
    <d v="2022-03-24T00:00:00"/>
    <x v="67"/>
    <d v="2022-04-27T00:00:00"/>
    <x v="0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580"/>
    <s v="097/002"/>
    <s v="T2 EI HUMBOLDT-TRINITY 97/2 RPL STRW"/>
    <s v="EUREKA"/>
    <s v="ETL.1820.POLE.WDPS"/>
    <d v="2021-04-27T00:00:00"/>
    <d v="2021-04-27T00:00:00"/>
    <d v="2022-03-24T00:00:00"/>
    <x v="67"/>
    <d v="2022-04-27T00:00:00"/>
    <x v="0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584"/>
    <s v="097/004"/>
    <s v="T2 EI HMBLDT-TRINITY 97/4 RPL STRW"/>
    <s v="EUREKA"/>
    <s v="ETL.1820.POLE.WDPS"/>
    <d v="2021-04-27T00:00:00"/>
    <d v="2021-04-27T00:00:00"/>
    <d v="2022-03-24T00:00:00"/>
    <x v="67"/>
    <d v="2022-04-27T00:00:00"/>
    <x v="0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592"/>
    <s v="050/283"/>
    <s v="T2 EI TMBLR-SN LS OBSP 50/283 RPL INSS"/>
    <s v="PISMOBCH"/>
    <s v="ETL.3960.TOWR"/>
    <d v="2021-04-27T00:00:00"/>
    <d v="2021-04-27T00:00:00"/>
    <d v="2022-04-25T00:00:00"/>
    <x v="67"/>
    <d v="2022-04-27T00:00:00"/>
    <x v="0"/>
    <s v="532"/>
    <x v="0"/>
    <s v="Closed"/>
    <s v="HFTD 2"/>
    <s v="REGW INSP COMP OH   FMOB TR2  PRTO FRAB"/>
    <s v="No Good/Out of Stdrd"/>
    <s v="Insulator-Steel"/>
    <s v="Replace"/>
    <s v="31546921"/>
    <s v="T3 EI TEMBLOR-SLO  RPL INSS 9TWRS"/>
    <s v="93K"/>
  </r>
  <r>
    <s v="LC"/>
    <s v="120889697"/>
    <s v="021/000"/>
    <s v="T2 EI FLTN-HPLND 21/0 RPR GWRW"/>
    <s v="LAKEVLLE"/>
    <s v="ETL.6890.POLE.NWOD"/>
    <d v="2021-04-27T00:00:00"/>
    <d v="2021-04-27T00:00:00"/>
    <d v="2022-08-22T00:00:00"/>
    <x v="67"/>
    <d v="2022-04-27T00:00:00"/>
    <x v="1"/>
    <s v="630"/>
    <x v="0"/>
    <s v="Closed"/>
    <s v="HFTD 2"/>
    <s v="RELW INSP COMP OH   FMOB TR2  PRTO FRAB NTDE"/>
    <s v="No Good/Out of Stdrd"/>
    <s v="Guy Wire-Wood"/>
    <s v="Repair"/>
    <s v="45143941"/>
    <s v="T2 EI FLTN-HPLND 21/0 RPR GWRW"/>
    <s v="ICW"/>
  </r>
  <r>
    <s v="LC"/>
    <s v="120889706"/>
    <s v="C009/038"/>
    <s v="T2 EI COBURN-LAS AGUILAS C9/38 RPL INSS"/>
    <s v="MOSSLNDG"/>
    <s v="ETL.4460.INSL"/>
    <d v="2021-04-27T00:00:00"/>
    <d v="2021-04-23T00:00:00"/>
    <d v="2021-11-18T00:00:00"/>
    <x v="64"/>
    <d v="2022-04-23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89749"/>
    <s v="007/005"/>
    <s v="T2 EI MNDCN-WLTS-FRT BRG 7/5 RPR STRW"/>
    <s v="WILLITS"/>
    <s v="ETL.7550.POLE.WOOD"/>
    <d v="2021-04-27T00:00:00"/>
    <d v="2021-04-27T00:00:00"/>
    <d v="2022-05-19T00:00:00"/>
    <x v="67"/>
    <d v="2022-04-27T00:00:00"/>
    <x v="1"/>
    <s v="630"/>
    <x v="0"/>
    <s v="Closed"/>
    <s v="HFTD 2"/>
    <s v="RELW INSP COMP OH   FMOB TR2  PRTO FRAB"/>
    <s v="No Good/Out of Stdrd"/>
    <s v="Structure-Wood"/>
    <s v="Repair"/>
    <s v="45145615"/>
    <s v="T2 EI MNDCN-WLTS-FRT BRG 7/5 RPR STRW"/>
    <s v="ICW"/>
  </r>
  <r>
    <s v="LC"/>
    <s v="120889833"/>
    <s v="C009/039"/>
    <s v="T2 EI COBURN-LAS AGUILAS C9/39 RPL INSS"/>
    <s v="MOSSLNDG"/>
    <s v="ETL.4460.INSL"/>
    <d v="2021-04-27T00:00:00"/>
    <d v="2021-04-23T00:00:00"/>
    <d v="2021-11-19T00:00:00"/>
    <x v="64"/>
    <d v="2022-04-23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89835"/>
    <s v="C009/040"/>
    <s v="T2 EI COBURN-LAS AGUILAS C9/40 RPL INSS"/>
    <s v="MOSSLNDG"/>
    <s v="ETL.4460.INSL"/>
    <d v="2021-04-27T00:00:00"/>
    <d v="2021-04-23T00:00:00"/>
    <d v="2021-11-18T00:00:00"/>
    <x v="64"/>
    <d v="2022-04-23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89860"/>
    <s v="011/053"/>
    <s v="T2 EI PITTSBURG-TESLA #1 11/53 RPR FOND"/>
    <s v="CONCORD"/>
    <s v="ETL.5510.TOWR"/>
    <d v="2021-04-27T00:00:00"/>
    <d v="2021-04-27T00:00:00"/>
    <d v="2022-04-12T00:00:00"/>
    <x v="67"/>
    <d v="2022-04-27T00:00:00"/>
    <x v="0"/>
    <s v="543"/>
    <x v="0"/>
    <s v="Closed"/>
    <s v="HFTD 2"/>
    <s v="RELW INSP COMP OH   FMOB TR2  PRTO FRAB"/>
    <s v="No Good/Out of Stdrd"/>
    <s v="Foundation/Concrete-Tower"/>
    <s v="Repair"/>
    <s v="45190824"/>
    <s v="T2 EI PITTSBURG-TESLA #1 11/53 RPR FOND"/>
    <s v="ICQ"/>
  </r>
  <r>
    <s v="LC"/>
    <s v="120889868"/>
    <s v="097/000"/>
    <s v="T2 EI HUMBOLDT-TRINITY 97/0 RPL STRW"/>
    <s v="EUREKA"/>
    <s v="ETL.1820.POLE.WDPS"/>
    <d v="2021-04-27T00:00:00"/>
    <d v="2021-04-27T00:00:00"/>
    <d v="2022-06-02T00:00:00"/>
    <x v="67"/>
    <d v="2022-04-27T00:00:00"/>
    <x v="1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890"/>
    <s v="097/000"/>
    <s v="T2 EI HUMBOLDT-TRINITY 97/0 RPL STRW"/>
    <s v="EUREKA"/>
    <s v="ETL.1820.POLE.WDPS"/>
    <d v="2021-04-27T00:00:00"/>
    <d v="2021-04-27T00:00:00"/>
    <d v="2022-06-02T00:00:00"/>
    <x v="67"/>
    <d v="2022-04-27T00:00:00"/>
    <x v="1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936"/>
    <s v="099/000A"/>
    <s v="T2 EI HMBLDT-TRNTY 99/0 INS ANMW"/>
    <s v="EUREKA"/>
    <s v="ETL.1820.POLE.NWOD"/>
    <d v="2021-04-27T00:00:00"/>
    <d v="2021-04-27T00:00:00"/>
    <d v="2022-06-07T00:00:00"/>
    <x v="67"/>
    <d v="2022-04-27T00:00:00"/>
    <x v="1"/>
    <s v="630"/>
    <x v="0"/>
    <s v="Closed"/>
    <s v="HFTD 2"/>
    <s v="REGW INSP COMP OH   FMOB TR2  PRTO"/>
    <s v="Missing"/>
    <s v="Animal Guard-Wood"/>
    <s v="Install"/>
    <s v="45149551"/>
    <s v="T2NT EI HMBLDT-TRNTY 99/0A RPR STRW"/>
    <s v="ICW"/>
  </r>
  <r>
    <s v="LC"/>
    <s v="120889948"/>
    <s v="020/005"/>
    <s v="T2 EI FLTN-HPLND 20/5 RMV DEBRIS"/>
    <s v="LAKEVLLE"/>
    <s v="ETL.6890.POLE.NWOD"/>
    <d v="2021-04-27T00:00:00"/>
    <d v="2021-04-27T00:00:00"/>
    <d v="2022-06-03T00:00:00"/>
    <x v="67"/>
    <d v="2022-04-27T00:00:00"/>
    <x v="1"/>
    <s v="630"/>
    <x v="0"/>
    <s v="Closed"/>
    <s v="HFTD 2"/>
    <s v="RELW INSP COMP OH   FMOB TR2  PRTO FRAB"/>
    <s v="Debris/Nest/etc."/>
    <s v="Structure-Wood"/>
    <s v="Remove"/>
    <s v="45143940"/>
    <s v="T2 EI FLTN-HPLND 20/5 RMV DEBRIS"/>
    <s v="ICW"/>
  </r>
  <r>
    <s v="LC"/>
    <s v="120890082"/>
    <s v="031/186"/>
    <s v="T2 EI HELMS-GREGG #1 31/186 RPR FND CMPT"/>
    <s v="FRESNO"/>
    <s v="ETL.4870.TOWR"/>
    <d v="2021-04-27T00:00:00"/>
    <d v="2021-04-27T00:00:00"/>
    <d v="2022-05-25T00:00:00"/>
    <x v="67"/>
    <d v="2022-04-27T00:00:00"/>
    <x v="1"/>
    <s v="543"/>
    <x v="0"/>
    <s v="Closed"/>
    <s v="HFTD 2"/>
    <s v="RELW INSP COMP OH   FMOB TR2  PRTO FRAB NTDE"/>
    <s v="No Good/Out of Stdrd"/>
    <s v="Foundation/Concrete-Tower"/>
    <s v="Repair"/>
    <s v="45069250"/>
    <s v="T2 EI HELMS-GREGG #1 31/186 RPR FOND"/>
    <s v="ICQ"/>
  </r>
  <r>
    <s v="LC"/>
    <s v="120890141"/>
    <s v="006/050"/>
    <s v="T2 EI PIT #1-CTTNWD 6/050 RMV NEST"/>
    <s v="TABLEMTN"/>
    <s v="ETL.5390.TOWR"/>
    <d v="2021-04-27T00:00:00"/>
    <d v="2021-04-27T00:00:00"/>
    <d v="2022-02-18T00:00:00"/>
    <x v="67"/>
    <d v="2022-04-27T00:00:00"/>
    <x v="0"/>
    <s v="628"/>
    <x v="0"/>
    <s v="Closed"/>
    <s v="HFTD 2"/>
    <s v="RELW INSP COMP OH   FMOB TR2  PRTO FRAB"/>
    <s v="Debris/Nest/etc."/>
    <s v="Structure-Steel"/>
    <s v="Remove"/>
    <s v="45180995"/>
    <s v="T2 EI PIT #1-CTTNWD 6/050 RMV NEST"/>
    <s v="ICS"/>
  </r>
  <r>
    <s v="LC"/>
    <s v="120890288"/>
    <s v="015/124"/>
    <s v="T2 EI PIT #1-CTTNWD 15/124 RPR STRT"/>
    <s v="TABLEMTN"/>
    <s v="ETL.5390.TOWR"/>
    <d v="2021-04-27T00:00:00"/>
    <d v="2021-04-27T00:00:00"/>
    <d v="2022-07-20T00:00:00"/>
    <x v="67"/>
    <d v="2022-04-27T00:00:00"/>
    <x v="1"/>
    <s v="543"/>
    <x v="0"/>
    <s v="Closed"/>
    <s v="HFTD 2"/>
    <s v="RELW INSP COMP OH   FMOB TR2  PRTO FRAB"/>
    <s v="No Good/Out of Stdrd"/>
    <s v="Structure-Tower"/>
    <s v="Repair"/>
    <s v="45149405"/>
    <s v="T2 EI PIT #1-CTTNWD 15/124 RPR STRT"/>
    <s v="ICQ"/>
  </r>
  <r>
    <s v="LC"/>
    <s v="120890318"/>
    <s v="028/210"/>
    <s v="T2 DI DRUM-RIO OSO #2 028/210 RPL INSS"/>
    <s v="SACTO"/>
    <s v="ETL.1430.INSL.CERA"/>
    <d v="2021-04-27T00:00:00"/>
    <d v="2021-04-26T00:00:00"/>
    <d v="2021-09-21T00:00:00"/>
    <x v="66"/>
    <d v="2022-04-26T00:00:00"/>
    <x v="0"/>
    <s v="532"/>
    <x v="0"/>
    <s v="Closed"/>
    <s v="HFTD 2"/>
    <s v="POHW OTHR FIRE COMP OH   TR2  PRTO AIR"/>
    <s v="No Good/Out of Stdrd"/>
    <s v="Insulator-Steel"/>
    <s v="Replace"/>
    <s v="31535386"/>
    <s v="EI DRM-RO OSO #2  RPL INSS 12TWRS"/>
    <s v="93K"/>
  </r>
  <r>
    <s v="LC"/>
    <s v="120890370"/>
    <s v="016/074"/>
    <s v="T2 EI PTSRG-TSL #1 16/74 RPR STRT CMPLTD"/>
    <s v="CONCORD"/>
    <s v="ETL.5510.TOWR"/>
    <d v="2021-04-27T00:00:00"/>
    <d v="2021-04-27T00:00:00"/>
    <d v="2022-04-11T00:00:00"/>
    <x v="67"/>
    <d v="2022-04-27T00:00:00"/>
    <x v="0"/>
    <s v="543"/>
    <x v="0"/>
    <s v="Closed"/>
    <s v="HFTD 2"/>
    <s v="RELW INSP COMP OH   FMOB TR2  PRTO FRAB"/>
    <s v="No Good/Out of Stdrd"/>
    <s v="Structure-Tower"/>
    <s v="Repair"/>
    <s v="45190825"/>
    <s v="T2 EI PITTSBURG-TESLA #1 16/074 RPR STRT"/>
    <s v="ICQ"/>
  </r>
  <r>
    <s v="LC"/>
    <s v="120890579"/>
    <s v="048/275"/>
    <s v="T2 EI TMBLR-SN LS OBISPO 48/275 RPL INSS"/>
    <s v="PISMOBCH"/>
    <s v="ETL.3960.TOWR"/>
    <d v="2021-04-27T00:00:00"/>
    <d v="2021-04-27T00:00:00"/>
    <d v="2022-04-23T00:00:00"/>
    <x v="67"/>
    <d v="2022-04-27T00:00:00"/>
    <x v="0"/>
    <s v="532"/>
    <x v="0"/>
    <s v="Closed"/>
    <s v="HFTD 2"/>
    <s v="REGW INSP COMP OH   FMOB TR2  PRTO FRAB"/>
    <s v="No Good/Out of Stdrd"/>
    <s v="Insulator-Steel"/>
    <s v="Replace"/>
    <s v="31546921"/>
    <s v="T3 EI TEMBLOR-SLO  RPL INSS 9TWRS"/>
    <s v="93K"/>
  </r>
  <r>
    <s v="LC"/>
    <s v="120890628"/>
    <s v="035/204"/>
    <s v="T2 DI TMBLR-SAN LS OBSPO 35/204 RPL INSS"/>
    <s v="PISMOBCH"/>
    <s v="ETL.3960.INSL.CERA"/>
    <d v="2021-04-27T00:00:00"/>
    <d v="2021-04-26T00:00:00"/>
    <d v="2022-04-24T00:00:00"/>
    <x v="66"/>
    <d v="2022-04-26T00:00:00"/>
    <x v="0"/>
    <s v="532"/>
    <x v="0"/>
    <s v="Closed"/>
    <s v="HFTD 2"/>
    <s v="POHW OTHR FIRE COMP OH   TR2  PRTO AIR"/>
    <s v="No Good/Out of Stdrd"/>
    <s v="Insulator-Steel"/>
    <s v="Replace"/>
    <s v="31546832"/>
    <s v="T2 DI TMBLR-SN LS OBSP  RPLC INSS 7TWRS"/>
    <s v="93K"/>
  </r>
  <r>
    <s v="LC"/>
    <s v="120890690"/>
    <s v="049/280"/>
    <s v="T2 EI TMBLR-SN LS OBISPO 49/280 RPL INSS"/>
    <s v="PISMOBCH"/>
    <s v="ETL.3960.TOWR"/>
    <d v="2021-04-27T00:00:00"/>
    <d v="2021-04-27T00:00:00"/>
    <d v="2022-04-24T00:00:00"/>
    <x v="67"/>
    <d v="2022-04-27T00:00:00"/>
    <x v="0"/>
    <s v="532"/>
    <x v="0"/>
    <s v="Closed"/>
    <s v="HFTD 2"/>
    <s v="REGW INSP COMP OH   FMOB TR2  PRTO FRAB"/>
    <s v="No Good/Out of Stdrd"/>
    <s v="Insulator-Steel"/>
    <s v="Replace"/>
    <s v="31546921"/>
    <s v="T3 EI TEMBLOR-SLO  RPL INSS 9TWRS"/>
    <s v="93K"/>
  </r>
  <r>
    <s v="LC"/>
    <s v="120890739"/>
    <s v="031/185"/>
    <s v="T2 EI HELMS-GREGG 31/185 RPR FOND CMPLT"/>
    <s v="FRESNO"/>
    <s v="ETL.4870.TOWR"/>
    <d v="2021-04-27T00:00:00"/>
    <d v="2021-04-27T00:00:00"/>
    <d v="2022-05-25T00:00:00"/>
    <x v="67"/>
    <d v="2022-04-27T00:00:00"/>
    <x v="1"/>
    <s v="543"/>
    <x v="0"/>
    <s v="Closed"/>
    <s v="HFTD 2"/>
    <s v="RELW INSP COMP OH   FMOB TR2  PRTO FRAB NTDE"/>
    <s v="No Good/Out of Stdrd"/>
    <s v="Foundation/Concrete-Tower"/>
    <s v="Repair"/>
    <s v="45069253"/>
    <s v="T2 EI HELMS-GREGG 31/185 RPR FOND"/>
    <s v="ICQ"/>
  </r>
  <r>
    <s v="LC"/>
    <s v="120890834"/>
    <s v="C010/042"/>
    <s v="T2 EI COBURN-LAS AGUILAS C10/42 RPL INSS"/>
    <s v="MOSSLNDG"/>
    <s v="ETL.4460.INSL"/>
    <d v="2021-04-27T00:00:00"/>
    <d v="2021-04-23T00:00:00"/>
    <d v="2021-11-18T00:00:00"/>
    <x v="64"/>
    <d v="2022-04-23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90932"/>
    <s v="036/240"/>
    <s v="T2 DI POE-RIO OSO 036/240 INS HRDT"/>
    <s v="TABLEMTN"/>
    <s v="ETL.5540.TOWR"/>
    <d v="2021-04-27T00:00:00"/>
    <d v="2021-04-26T00:00:00"/>
    <d v="2021-12-27T00:00:00"/>
    <x v="66"/>
    <d v="2022-04-26T00:00:00"/>
    <x v="0"/>
    <s v="543"/>
    <x v="0"/>
    <s v="Closed"/>
    <s v="HFTD 2"/>
    <s v="RELW OTHR FIRE COMP OH   TR2  PRTO AIR  FRAB"/>
    <s v="Missing"/>
    <s v="Hardware-Tower"/>
    <s v="Install"/>
    <s v="45099108"/>
    <s v="T2 DI POE-RIO OSO 036/240 INS HRDT"/>
    <s v="ICQ"/>
  </r>
  <r>
    <s v="LC"/>
    <s v="120891013"/>
    <s v="011/102"/>
    <s v="T2 WV BRIDGEVILLE-CTTNWD 11/102 RPL HRDS"/>
    <s v="TABLEMTN"/>
    <s v="ETL.1110.POLE.STPS"/>
    <d v="2021-04-27T00:00:00"/>
    <d v="2021-04-27T00:00:00"/>
    <d v="2022-06-23T00:00:00"/>
    <x v="67"/>
    <d v="2022-04-27T00:00:00"/>
    <x v="1"/>
    <s v="628"/>
    <x v="0"/>
    <s v="Closed"/>
    <s v="HFTD 2"/>
    <s v="RELW OTHR COMP OH   FMOB TR2  PRTO NTDE"/>
    <s v="No Good/Out of Stdrd"/>
    <s v="Hardware-Steel"/>
    <s v="Replace"/>
    <s v="45211359"/>
    <s v="T2 WV BRIDGEVILLE-CTTNWD 11/102 RPL HRDS"/>
    <s v="ICS"/>
  </r>
  <r>
    <s v="LC"/>
    <s v="120891039"/>
    <s v="049/277"/>
    <s v="T2 EI TMBLR-SN LS OBISPO 49/277 RPL INSS"/>
    <s v="PISMOBCH"/>
    <s v="ETL.3960.TOWR"/>
    <d v="2021-04-27T00:00:00"/>
    <d v="2021-04-27T00:00:00"/>
    <d v="2022-04-23T00:00:00"/>
    <x v="67"/>
    <d v="2022-04-27T00:00:00"/>
    <x v="0"/>
    <s v="532"/>
    <x v="0"/>
    <s v="Closed"/>
    <s v="HFTD 2"/>
    <s v="REGW INSP COMP OH   FMOB TR2  PRTO FRAB"/>
    <s v="No Good/Out of Stdrd"/>
    <s v="Insulator-Steel"/>
    <s v="Replace"/>
    <s v="31546921"/>
    <s v="T3 EI TEMBLOR-SLO  RPL INSS 9TWRS"/>
    <s v="93K"/>
  </r>
  <r>
    <s v="LC"/>
    <s v="120891297"/>
    <s v="C010/044"/>
    <s v="T2 EI CBRN-LS AGUILAS SW C10/44 RPL INSS"/>
    <s v="MOSSLNDG"/>
    <s v="ETL.4460.INSL"/>
    <d v="2021-04-27T00:00:00"/>
    <d v="2021-04-22T00:00:00"/>
    <d v="2021-11-18T00:00:00"/>
    <x v="63"/>
    <d v="2022-04-22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91298"/>
    <s v="C011/046"/>
    <s v="T2 EI CBRN-LS AGUILAS SW C11/46 RPL INSS"/>
    <s v="MOSSLNDG"/>
    <s v="ETL.4460.INSL.NCER"/>
    <d v="2021-04-27T00:00:00"/>
    <d v="2021-04-22T00:00:00"/>
    <d v="2021-11-17T00:00:00"/>
    <x v="63"/>
    <d v="2022-04-22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91368"/>
    <s v="C011/045"/>
    <s v="T2 EI CBRN-LS AGUILAS SW C11/45 RPL INSS"/>
    <s v="MOSSLNDG"/>
    <s v="ETL.4460.INSL"/>
    <d v="2021-04-27T00:00:00"/>
    <d v="2021-04-22T00:00:00"/>
    <d v="2021-11-18T00:00:00"/>
    <x v="63"/>
    <d v="2022-04-22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91376"/>
    <s v="009/105B"/>
    <s v="T2 EI  DRUM-SUMMIT#2 9/105B  REPUL GUY"/>
    <s v="SACTO"/>
    <s v="ETL.1450.POLE.NWOD"/>
    <d v="2021-04-27T00:00:00"/>
    <d v="2021-04-27T00:00:00"/>
    <d v="2022-05-10T00:00:00"/>
    <x v="67"/>
    <d v="2022-04-27T00:00:00"/>
    <x v="1"/>
    <s v="630"/>
    <x v="0"/>
    <s v="Closed"/>
    <s v="HFTD 2"/>
    <s v="RELW INSP COMP OH   FMOB TR2  PRTO FRAB"/>
    <s v="No Good/Out of Stdrd"/>
    <s v="Guy Wire-Wood"/>
    <s v="Repair"/>
    <s v="44776408"/>
    <s v="T2 EI  DRUM-SUMMIT#2 9/105C  REPUL GUY"/>
    <s v="ICW"/>
  </r>
  <r>
    <s v="LC"/>
    <s v="120891387"/>
    <s v="009/105A"/>
    <s v="T2 EI DRUM-SUMMIT#2 09/105A REPUL GUY"/>
    <s v="SACTO"/>
    <s v="ETL.1450.POLE.NWOD"/>
    <d v="2021-04-27T00:00:00"/>
    <d v="2021-04-27T00:00:00"/>
    <d v="2022-05-10T00:00:00"/>
    <x v="67"/>
    <d v="2022-04-27T00:00:00"/>
    <x v="1"/>
    <s v="630"/>
    <x v="0"/>
    <s v="Closed"/>
    <s v="HFTD 2"/>
    <s v="RELW INSP COMP OH   FMOB TR2  PRTO FRAB"/>
    <s v="No Good/Out of Stdrd"/>
    <s v="Guy Wire-Wood"/>
    <s v="Repair"/>
    <s v="44776409"/>
    <s v="T2 EI DRUM-SUMMIT#2 09/105L REPUL GUY"/>
    <s v="ICW"/>
  </r>
  <r>
    <s v="LC"/>
    <s v="120891397"/>
    <s v="034/146"/>
    <s v="T2 DI MRR BY-SLR SW ST #1 34/146 RPL INS"/>
    <s v="PISMOBCH"/>
    <s v="ETL.5300.INSL"/>
    <d v="2021-04-27T00:00:00"/>
    <d v="2021-04-26T00:00:00"/>
    <d v="2022-06-17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28621"/>
    <s v="EI MORRO BAY-SOLAR SS #1  RPLC INNS 18TW"/>
    <s v="93K"/>
  </r>
  <r>
    <s v="LC"/>
    <s v="120891512"/>
    <s v="009/105C"/>
    <s v="T2 EI DRUM-SUMMIT#2 9/105C REPUL GUY"/>
    <s v="SACTO"/>
    <s v="ETL.1450.POLE.NWOD"/>
    <d v="2021-04-27T00:00:00"/>
    <d v="2021-04-27T00:00:00"/>
    <d v="2022-05-10T00:00:00"/>
    <x v="67"/>
    <d v="2022-04-27T00:00:00"/>
    <x v="1"/>
    <s v="630"/>
    <x v="0"/>
    <s v="Closed"/>
    <s v="HFTD 2"/>
    <s v="RELW INSP COMP OH   FMOB TR2  PRTO FRAB"/>
    <s v="No Good/Out of Stdrd"/>
    <s v="Guy Wire-Wood"/>
    <s v="Repair"/>
    <s v="44776410"/>
    <s v="T2 EI DRUM-SUMMIT#2 9/105R REPUL GUY"/>
    <s v="ICW"/>
  </r>
  <r>
    <s v="LC"/>
    <s v="120891713"/>
    <s v="032/139"/>
    <s v="T2 DI MRR BY-SLR SW ST #1 32/139 RPL INS"/>
    <s v="PISMOBCH"/>
    <s v="ETL.5300.INSL"/>
    <d v="2021-04-27T00:00:00"/>
    <d v="2021-04-26T00:00:00"/>
    <d v="2022-06-18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28621"/>
    <s v="EI MORRO BAY-SOLAR SS #1  RPLC INNS 18TW"/>
    <s v="93K"/>
  </r>
  <r>
    <s v="LC"/>
    <s v="120891987"/>
    <s v="010/340"/>
    <s v="T2 EI SPAULDING-SUMMIT 10/340 RPR SPLW"/>
    <s v="SACTO"/>
    <s v="ETL.8060.POLE.WOOD"/>
    <d v="2021-04-27T00:00:00"/>
    <d v="2021-04-27T00:00:00"/>
    <d v="2021-08-12T00:00:00"/>
    <x v="67"/>
    <d v="2022-04-27T00:00:00"/>
    <x v="0"/>
    <s v="630"/>
    <x v="0"/>
    <s v="Closed"/>
    <s v="HFTD 2"/>
    <s v="RELW INSP COMP OH   FMOB TR2  PRTO FRAB"/>
    <s v="No Good/Out of Stdrd"/>
    <s v="Splice-Wood"/>
    <s v="Repair"/>
    <s v="44808344"/>
    <s v="T2 EI SPAULDING-SUMMIT 10/340 RPR SPLW"/>
    <s v="ICW"/>
  </r>
  <r>
    <s v="LC"/>
    <s v="120891988"/>
    <s v="009/327"/>
    <s v="T2 EI SPLDING-SMMIT 9/327 RPL STRW"/>
    <s v="SACTO"/>
    <s v="ETL.8060.POLE.WOOD"/>
    <d v="2021-04-27T00:00:00"/>
    <d v="2021-04-27T00:00:00"/>
    <d v="2022-09-21T00:00:00"/>
    <x v="67"/>
    <d v="2022-04-27T00:00:00"/>
    <x v="1"/>
    <s v="372"/>
    <x v="0"/>
    <s v="Closed"/>
    <s v="HFTD 2"/>
    <s v="REGW INSP COMP OH   FMOB TR2  PRTO FRAB"/>
    <s v="No Good/Out of Stdrd"/>
    <s v="Structure-Wood"/>
    <s v="Replace"/>
    <s v="31537210"/>
    <s v="EI SPAULDING-SUMMIT 8/280 RPL POLE"/>
    <s v="70Y"/>
  </r>
  <r>
    <s v="LC"/>
    <s v="120891989"/>
    <s v="009/331"/>
    <s v="T2 EI SPLDING-SMMIT 9/331 RPR GYWW"/>
    <s v="SACTO"/>
    <s v="ETL.8060.POLE.WOOD"/>
    <d v="2021-04-27T00:00:00"/>
    <d v="2021-04-27T00:00:00"/>
    <d v="2022-09-20T00:00:00"/>
    <x v="67"/>
    <d v="2022-04-27T00:00:00"/>
    <x v="1"/>
    <s v="630"/>
    <x v="0"/>
    <s v="Closed"/>
    <s v="HFTD 2"/>
    <s v="RELW INSP COMP OH   FMOB TR2  PRTO FRAB NTDE"/>
    <s v="No Good/Out of Stdrd"/>
    <s v="Insulator Bond Wire-Wood"/>
    <s v="Repair"/>
    <s v="45074213"/>
    <s v="T2 EI SPLDING-SMMIT 9/331 RPR INSBNDWR"/>
    <s v="ICW"/>
  </r>
  <r>
    <s v="LC"/>
    <s v="120892020"/>
    <s v="009/326"/>
    <s v="T2 EI SPLDING-SMMIT 9/326 RPL STRW"/>
    <s v="SACTO"/>
    <s v="ETL.8060.POLE.WOOD"/>
    <d v="2021-04-27T00:00:00"/>
    <d v="2021-04-27T00:00:00"/>
    <d v="2022-09-21T00:00:00"/>
    <x v="67"/>
    <d v="2022-04-27T00:00:00"/>
    <x v="1"/>
    <s v="372"/>
    <x v="0"/>
    <s v="Closed"/>
    <s v="HFTD 2"/>
    <s v="REGW INSP COMP OH   FMOB TR2  PRTO FRAB"/>
    <s v="No Good/Out of Stdrd"/>
    <s v="Structure-Wood"/>
    <s v="Replace"/>
    <s v="31537210"/>
    <s v="EI SPAULDING-SUMMIT 8/280 RPL POLE"/>
    <s v="70Y"/>
  </r>
  <r>
    <s v="LC"/>
    <s v="120892049"/>
    <s v="028/001"/>
    <s v="T2 EI FLTN-HPLND 28/1 RPR CNDW"/>
    <s v="LAKEVLLE"/>
    <s v="ETL.6890.POLE.WOOD"/>
    <d v="2021-04-27T00:00:00"/>
    <d v="2021-04-27T00:00:00"/>
    <d v="2022-06-20T00:00:00"/>
    <x v="67"/>
    <d v="2022-04-27T00:00:00"/>
    <x v="1"/>
    <s v="630"/>
    <x v="0"/>
    <s v="Closed"/>
    <s v="HFTD 2"/>
    <s v="RELW INSP COMP OH   FMOB TR2  PRTO FRAB"/>
    <s v="Debris/Nest/etc."/>
    <s v="Structure-Wood"/>
    <s v="Remove"/>
    <s v="45143952"/>
    <s v="T2 EI FLTN-HPLND 28/1 RPR CNDW"/>
    <s v="ICW"/>
  </r>
  <r>
    <s v="LC"/>
    <s v="120892067"/>
    <s v="049/279"/>
    <s v="T2 EI TMBLR-SN LS OBISPO 49/279 RPL INSS"/>
    <s v="PISMOBCH"/>
    <s v="ETL.3960.TOWR"/>
    <d v="2021-04-27T00:00:00"/>
    <d v="2021-04-27T00:00:00"/>
    <d v="2022-04-24T00:00:00"/>
    <x v="67"/>
    <d v="2022-04-27T00:00:00"/>
    <x v="0"/>
    <s v="532"/>
    <x v="0"/>
    <s v="Closed"/>
    <s v="HFTD 2"/>
    <s v="REGW INSP COMP OH   FMOB TR2  PRTO FRAB"/>
    <s v="No Good/Out of Stdrd"/>
    <s v="Insulator-Steel"/>
    <s v="Replace"/>
    <s v="31546921"/>
    <s v="T3 EI TEMBLOR-SLO  RPL INSS 9TWRS"/>
    <s v="93K"/>
  </r>
  <r>
    <s v="LC"/>
    <s v="120892166"/>
    <s v="003/004"/>
    <s v="T2 EI MNDCN-WLTS-FRT BRG 3/4 SPLITBOLT"/>
    <s v="WILLITS"/>
    <s v="ETL.7550.POLE.WOOD"/>
    <d v="2021-04-27T00:00:00"/>
    <d v="2021-04-27T00:00:00"/>
    <d v="2022-05-18T00:00:00"/>
    <x v="67"/>
    <d v="2022-04-27T00:00:00"/>
    <x v="1"/>
    <s v="630"/>
    <x v="0"/>
    <s v="Closed"/>
    <s v="HFTD 2"/>
    <s v="RELW INSP COMP OH   FMOB TR2  PRTO FRAB"/>
    <s v="Missing"/>
    <s v="Hardware-Wood"/>
    <s v="Install"/>
    <s v="45145605"/>
    <s v="T2 EI MNDCN-WLTS-FRT BRG 3/4 SPLITBOLT"/>
    <s v="ICW"/>
  </r>
  <r>
    <s v="LC"/>
    <s v="120892182"/>
    <s v="003/001"/>
    <s v="T2 EI MNDCN-WLTS-FRT BRG 003/01 RPL POLE"/>
    <s v="WILLITS"/>
    <s v="ETL.7550.POLE.WOOD"/>
    <d v="2021-04-27T00:00:00"/>
    <d v="2021-04-27T00:00:00"/>
    <d v="2022-05-17T00:00:00"/>
    <x v="67"/>
    <d v="2022-04-27T00:00:00"/>
    <x v="1"/>
    <s v="372"/>
    <x v="0"/>
    <s v="Closed"/>
    <s v="HFTD 2"/>
    <s v="REGW INSP COMP OH   FMOB TR2  PRTO FRAB"/>
    <s v="No Good/Out of Stdrd"/>
    <s v="Structure-Wood"/>
    <s v="Replace"/>
    <s v="31540801"/>
    <s v="T2 DI MENDO-WILL-FT BRAGG 1/6 RPL POLE"/>
    <s v="70Y"/>
  </r>
  <r>
    <s v="LC"/>
    <s v="120892277"/>
    <s v="011/189"/>
    <s v="T2 SURF TAP 011/189 RPL INSW"/>
    <s v="PISMOBCH"/>
    <s v="ETL.1381.POLE.WOOD"/>
    <d v="2021-04-27T00:00:00"/>
    <d v="2021-04-27T00:00:00"/>
    <d v="2021-08-23T00:00:00"/>
    <x v="67"/>
    <d v="2022-04-27T00:00:00"/>
    <x v="0"/>
    <s v="508"/>
    <x v="0"/>
    <s v="Closed"/>
    <s v="HFTD 2"/>
    <s v="RELW CREW COMP OH   FMOB TR2  PRTO FRAB"/>
    <s v="No Good/Out of Stdrd"/>
    <s v="Insulator-Wood"/>
    <s v="Replace"/>
    <s v="31540467"/>
    <s v="T2 SURF TAP 011/189 RPL INSW"/>
    <s v="93I"/>
  </r>
  <r>
    <s v="LC"/>
    <s v="120892356"/>
    <s v="018/165"/>
    <s v="T2 WV BRIDGEVLL-CTNWD 18/165 RPL HRDS"/>
    <s v="TABLEMTN"/>
    <s v="ETL.1110.POLE.STPS"/>
    <d v="2021-04-27T00:00:00"/>
    <d v="2021-04-27T00:00:00"/>
    <d v="2022-08-31T00:00:00"/>
    <x v="67"/>
    <d v="2022-04-27T00:00:00"/>
    <x v="1"/>
    <s v="628"/>
    <x v="0"/>
    <s v="Closed"/>
    <s v="HFTD 2"/>
    <s v="RELW OTHR COMP OH   FMOB TR2  PRTO NTDE"/>
    <s v="No Good/Out of Stdrd"/>
    <s v="Hardware-Steel"/>
    <s v="Replace"/>
    <s v="45211780"/>
    <s v="T2 WV BRIDGEVILLE-CTTNWD 18/1 RPL HRDS"/>
    <s v="ICS"/>
  </r>
  <r>
    <s v="LC"/>
    <s v="120892522"/>
    <s v="004/032"/>
    <s v="T2 EI MORAGA-OAKLAND #3 004/032 RPL INSS"/>
    <s v="CONCORD"/>
    <s v="ETL.2740.INSL.NCER"/>
    <d v="2021-04-27T00:00:00"/>
    <d v="2021-04-27T00:00:00"/>
    <d v="2022-07-07T00:00:00"/>
    <x v="67"/>
    <d v="2022-04-27T00:00:00"/>
    <x v="1"/>
    <s v="532"/>
    <x v="0"/>
    <s v="Closed"/>
    <s v="HFTD 2"/>
    <s v="RELW INSP COMP OH   FMOB TR2  PRTO NTDE"/>
    <s v="No Good/Out of Stdrd"/>
    <s v="Insulator-Steel"/>
    <s v="Replace"/>
    <s v="31606542"/>
    <s v="EI MORAGA-OAKLAND #3 RPL INSS IN 1 TWR"/>
    <s v="93K"/>
  </r>
  <r>
    <s v="LC"/>
    <s v="120892523"/>
    <s v="004/032"/>
    <s v="T2 EI MORAGA-OAKLAND #4 4/32 RPL INSS"/>
    <s v="CONCORD"/>
    <s v="ETL.2750.INSL.NCER"/>
    <d v="2021-04-27T00:00:00"/>
    <d v="2021-04-27T00:00:00"/>
    <d v="2022-07-11T00:00:00"/>
    <x v="67"/>
    <d v="2022-04-27T00:00:00"/>
    <x v="1"/>
    <s v="532"/>
    <x v="0"/>
    <s v="Closed"/>
    <s v="HFTD 2"/>
    <s v="RELW INSP COMP OH   FMOB TR2  PRTO NTDE"/>
    <s v="No Good/Out of Stdrd"/>
    <s v="Insulator-Steel"/>
    <s v="Replace"/>
    <s v="31606351"/>
    <s v="EI MORAGA-OAKLAND #4 RPL INSS IN 1 TWR."/>
    <s v="93K"/>
  </r>
  <r>
    <s v="LC"/>
    <s v="120892584"/>
    <s v="005/005"/>
    <s v="T2 DI CHOWCHILLA-KERCKHOFF 5/5 RPL GYWW"/>
    <s v="FRESNO"/>
    <s v="ETL.1250.POLE.WOOD"/>
    <d v="2021-04-27T00:00:00"/>
    <d v="2021-04-22T00:00:00"/>
    <d v="2022-02-18T00:00:00"/>
    <x v="63"/>
    <d v="2022-04-22T00:00:00"/>
    <x v="0"/>
    <s v="630"/>
    <x v="0"/>
    <s v="Closed"/>
    <s v="HFTD 2"/>
    <s v="RELW OTHR FIRE COMP OH   TR2  PRTO AIR  FRAB"/>
    <s v="No Good/Out of Stdrd"/>
    <s v="Guy Wire-Wood"/>
    <s v="Replace"/>
    <s v="45068731"/>
    <s v="T2 DI CHOWCHILLA-KERCKHOFF 5/5 RPL GYWW"/>
    <s v="ICW"/>
  </r>
  <r>
    <s v="LC"/>
    <s v="120892609"/>
    <s v="009/046"/>
    <s v="T2 DI SILVERADO-FULTON JCT 9/46 RPL INSS"/>
    <s v="LAKEVLLE"/>
    <s v="ETL.1610.INSL.NCER"/>
    <d v="2021-04-27T00:00:00"/>
    <d v="2021-04-13T00:00:00"/>
    <d v="2022-03-11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48684"/>
    <s v="T2 DI SILVERADO-FUTON JCT  RPL INSS 6TWR"/>
    <s v="93K"/>
  </r>
  <r>
    <s v="LC"/>
    <s v="120892682"/>
    <s v="008/062"/>
    <s v="T2 DI EL DRD-MSSRI FLT#2 8/62 RPL INSS"/>
    <s v="SACTO"/>
    <s v="ETL.1540.INSL.CERA"/>
    <d v="2021-04-27T00:00:00"/>
    <d v="2021-04-13T00:00:00"/>
    <d v="2022-05-18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892683"/>
    <s v="003/001"/>
    <s v="T2 DI IONE TAP 3/001 REPA STRW"/>
    <s v="VICTOR"/>
    <s v="ETL.8253.POLE.NWOD"/>
    <d v="2021-04-27T00:00:00"/>
    <d v="2021-04-13T00:00:00"/>
    <d v="2022-03-08T00:00:00"/>
    <x v="55"/>
    <d v="2022-04-13T00:00:00"/>
    <x v="0"/>
    <s v="630"/>
    <x v="0"/>
    <s v="Closed"/>
    <s v="HFTD 2"/>
    <s v="RELW OTHR FIRE COMP OH   TR2  PRTO AIR  FRAB"/>
    <s v="No Good/Out of Stdrd"/>
    <s v="Structure-Wood"/>
    <s v="Repair"/>
    <s v="45122139"/>
    <s v="T2 DI IONE TAP 3/001 REPA STRW"/>
    <s v="ICW"/>
  </r>
  <r>
    <s v="LC"/>
    <s v="120892684"/>
    <s v="003/001"/>
    <s v="T2NT DI IONE TAP 3/001 REMV POLE BUTT"/>
    <s v="VICTOR"/>
    <s v="ETL.8253.POLE.NWOD"/>
    <d v="2021-04-27T00:00:00"/>
    <d v="2021-04-13T00:00:00"/>
    <d v="2021-09-17T00:00:00"/>
    <x v="55"/>
    <d v="2022-04-13T00:00:00"/>
    <x v="0"/>
    <s v="630"/>
    <x v="0"/>
    <s v="Closed"/>
    <s v="HFTD 2"/>
    <s v="RELW OTHR FIRE COMP OH   TR2  PRTO AIR  FRAB"/>
    <s v="Debris/Nest/etc."/>
    <s v="Structure-Wood"/>
    <s v="Remove"/>
    <s v="44961284"/>
    <s v="T2NT DI IONE TAP 3/001 REMV POLE BUTT"/>
    <s v="ICW"/>
  </r>
  <r>
    <s v="LC"/>
    <s v="120892720"/>
    <s v="009/046"/>
    <s v="T2 DI FULTON-PUEBLO 009/046 RPL INSS"/>
    <s v="LAKEVLLE"/>
    <s v="ETL.1600.INSL.NCER"/>
    <d v="2021-04-27T00:00:00"/>
    <d v="2021-04-13T00:00:00"/>
    <d v="2022-02-24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92794"/>
    <s v="004/085"/>
    <s v="T2 DI SQUC-SNT YNZ 4/85 RPR STRW"/>
    <s v="PISMOBCH"/>
    <s v="ETL.3700.POLE.WOOD"/>
    <d v="2021-04-27T00:00:00"/>
    <d v="2021-04-27T00:00:00"/>
    <d v="2021-10-04T00:00:00"/>
    <x v="67"/>
    <d v="2022-04-27T00:00:00"/>
    <x v="0"/>
    <s v="630"/>
    <x v="0"/>
    <s v="Closed"/>
    <s v="HFTD 2"/>
    <s v="RELW OTHR FIRE ACCM COMP OH   TR2  PRTO AIR  FRAB"/>
    <s v="No Good/Out of Stdrd"/>
    <s v="Structure-Wood"/>
    <s v="Repair"/>
    <s v="44963130"/>
    <s v="T2 DI SQUC-SNT YNZ 4/85 RPR STRW"/>
    <s v="ICW"/>
  </r>
  <r>
    <s v="LC"/>
    <s v="120893041"/>
    <s v="081/412"/>
    <s v="EI T2 MALIN-ROUND MTN #2 81/412 RPR STRT"/>
    <s v="TABLEMTN"/>
    <s v="ETL.6020.TOWR"/>
    <d v="2021-04-27T00:00:00"/>
    <d v="2021-04-27T00:00:00"/>
    <d v="2022-07-18T00:00:00"/>
    <x v="67"/>
    <d v="2022-04-27T00:00:00"/>
    <x v="1"/>
    <s v="543"/>
    <x v="0"/>
    <s v="Closed"/>
    <s v="HFTD 2"/>
    <s v="RELW COMP OH   FMOB TR2  PRTO CLMB FRAB"/>
    <s v="No Good/Out of Stdrd"/>
    <s v="Structure-Tower"/>
    <s v="Repair"/>
    <s v="45198252"/>
    <s v="EI T2 MALIN-ROUND MTN #2 81/412 RPR STRT"/>
    <s v="ICQ"/>
  </r>
  <r>
    <s v="LC"/>
    <s v="120893042"/>
    <s v="081/412"/>
    <s v="EI T2NT MALIN-RND MTN #2 81/412 RPL HRDT"/>
    <s v="TABLEMTN"/>
    <s v="ETL.6020.TOWR"/>
    <d v="2021-04-27T00:00:00"/>
    <d v="2021-04-27T00:00:00"/>
    <d v="2022-07-18T00:00:00"/>
    <x v="67"/>
    <d v="2022-04-27T00:00:00"/>
    <x v="1"/>
    <s v="543"/>
    <x v="0"/>
    <s v="Closed"/>
    <s v="HFTD 2"/>
    <s v="RELW COMP OH   FMOB TR2  PRTO CLMB FRAB"/>
    <s v="No Good/Out of Stdrd"/>
    <s v="Hardware-Tower"/>
    <s v="Replace"/>
    <s v="45198253"/>
    <s v="EI T2NT MALIN-RND MTN #2 81/412 RPL HRDT"/>
    <s v="ICQ"/>
  </r>
  <r>
    <s v="LC"/>
    <s v="120893357"/>
    <s v="019/004"/>
    <s v="T2 DI TULE-SPRINGVILLE 019/004 RPR STRW"/>
    <s v="MIDWAY"/>
    <s v="ETL.9040.POLE.WOOD"/>
    <d v="2021-04-28T00:00:00"/>
    <d v="2021-04-27T00:00:00"/>
    <d v="2022-06-07T00:00:00"/>
    <x v="67"/>
    <d v="2022-04-27T00:00:00"/>
    <x v="1"/>
    <s v="630"/>
    <x v="0"/>
    <s v="Closed"/>
    <s v="HFTD 2"/>
    <s v="RELW OTHR FIRE COMP OH   TR2  PRTO AIR"/>
    <s v="No Good/Out of Stdrd"/>
    <s v="Structure-Wood"/>
    <s v="Repair"/>
    <s v="45068040"/>
    <s v="T2 DI TULE-SPRINGVILLE 019/004 RPR STRW"/>
    <s v="ICW"/>
  </r>
  <r>
    <s v="LC"/>
    <s v="120893430"/>
    <s v="008/137"/>
    <s v="T2 DI SSQC-SNT YNZ SW ST 8/137 RPR SPLW"/>
    <s v="PISMOBCH"/>
    <s v="ETL.3700.INSL.CERA"/>
    <d v="2021-04-28T00:00:00"/>
    <d v="2021-04-27T00:00:00"/>
    <d v="2022-04-11T00:00:00"/>
    <x v="67"/>
    <d v="2022-04-27T00:00:00"/>
    <x v="0"/>
    <s v="630"/>
    <x v="0"/>
    <s v="Closed"/>
    <s v="HFTD 2"/>
    <s v="RELW OTHR FIRE COMP OH   TR2  PRTO AIR  NTDE"/>
    <s v="No Good/Out of Stdrd"/>
    <s v="Splice-Wood"/>
    <s v="Repair"/>
    <s v="45069239"/>
    <s v="T2 DI SSQC-SNT YNZ SW ST 8/137 RPR SPLW"/>
    <s v="ICW"/>
  </r>
  <r>
    <s v="LC"/>
    <s v="120893445"/>
    <s v="006/040"/>
    <s v="T2 DI STANISLS-MNTCA #2 6/40 RPL HRDT"/>
    <s v="VICTOR"/>
    <s v="ETL.3820.TOWR"/>
    <d v="2021-04-28T00:00:00"/>
    <d v="2021-04-27T00:00:00"/>
    <d v="2022-03-22T00:00:00"/>
    <x v="67"/>
    <d v="2022-04-27T00:00:00"/>
    <x v="0"/>
    <s v="543"/>
    <x v="0"/>
    <s v="Closed"/>
    <s v="HFTD 2"/>
    <s v="RELW OTHR FIRE COMP OH   TR2  PRTO AIR  FRAB"/>
    <s v="No Good/Out of Stdrd"/>
    <s v="Hardware-Tower"/>
    <s v="Replace"/>
    <s v="45122102"/>
    <s v="T2 DI STANISLS-MNTCA #2 6/40 RPL HRDT"/>
    <s v="ICQ"/>
  </r>
  <r>
    <s v="LC"/>
    <s v="120893528"/>
    <s v="032/140"/>
    <s v="T2 DI MORRO BY-SLR #1 32/140 RPLC INSS"/>
    <s v="PISMOBCH"/>
    <s v="ETL.5300.INSL"/>
    <d v="2021-04-28T00:00:00"/>
    <d v="2021-04-27T00:00:00"/>
    <d v="2022-06-17T00:00:00"/>
    <x v="67"/>
    <d v="2022-04-27T00:00:00"/>
    <x v="1"/>
    <s v="532"/>
    <x v="0"/>
    <s v="Closed"/>
    <s v="HFTD 2"/>
    <s v="POHW OTHR FIRE COMP OH   TR2  PRTO AIR"/>
    <s v="No Good/Out of Stdrd"/>
    <s v="Insulator-Steel"/>
    <s v="Replace"/>
    <s v="31528621"/>
    <s v="EI MORRO BAY-SOLAR SS #1  RPLC INNS 18TW"/>
    <s v="93K"/>
  </r>
  <r>
    <s v="LC"/>
    <s v="120893601"/>
    <s v="005/088"/>
    <s v="T2 DI SSQC-SNT YNZ 5/88 RPR STRW"/>
    <s v="PISMOBCH"/>
    <s v="ETL.3700.POLE.WOOD"/>
    <d v="2021-04-28T00:00:00"/>
    <d v="2021-04-27T00:00:00"/>
    <d v="2021-11-15T00:00:00"/>
    <x v="67"/>
    <d v="2022-04-27T00:00:00"/>
    <x v="0"/>
    <s v="630"/>
    <x v="0"/>
    <s v="Closed"/>
    <s v="HFTD 2"/>
    <s v="RELW OTHR FIRE COMP OH   TR2  PRTO AIR  FRAB"/>
    <s v="No Good/Out of Stdrd"/>
    <s v="Structure-Wood"/>
    <s v="Repair"/>
    <s v="44963126"/>
    <s v="T2 DI SSQC-SNT YNZ 5/88 RPR STRW"/>
    <s v="ICW"/>
  </r>
  <r>
    <s v="LC"/>
    <s v="120893784"/>
    <s v="002/005"/>
    <s v="T2 DI CHOWCHILLA-KERCKHOFF 2/5 RPL STRW"/>
    <s v="FRESNO"/>
    <s v="ETL.1250.POLE.WOOD"/>
    <d v="2021-04-28T00:00:00"/>
    <d v="2021-04-22T00:00:00"/>
    <d v="2022-02-13T00:00:00"/>
    <x v="63"/>
    <d v="2022-04-22T00:00:00"/>
    <x v="0"/>
    <s v="372"/>
    <x v="0"/>
    <s v="Closed"/>
    <s v="HFTD 2"/>
    <s v="RELW OTHR FIRE COMP OH   TR2  PRTO AIR  FRAB"/>
    <s v="No Good/Out of Stdrd"/>
    <s v="Structure-Wood"/>
    <s v="Replace"/>
    <s v="31581056"/>
    <s v="T2 DI CHOWCHILLA-KERCKHOFF 2/5 RPL STRW"/>
    <s v="70Y"/>
  </r>
  <r>
    <s v="LC"/>
    <s v="120893787"/>
    <s v="006/006"/>
    <s v="T2 DI CHOWCHILLA-KERCKHOFF 6/6 RPL STRW"/>
    <s v="FRESNO"/>
    <s v="ETL.1250.POLE.WOOD"/>
    <d v="2021-04-28T00:00:00"/>
    <d v="2021-04-22T00:00:00"/>
    <d v="2022-02-18T00:00:00"/>
    <x v="63"/>
    <d v="2022-04-22T00:00:00"/>
    <x v="0"/>
    <s v="372"/>
    <x v="0"/>
    <s v="Closed"/>
    <s v="HFTD 2"/>
    <s v="RELW OTHR FIRE COMP OH   TR2  PRTO AIR  FRAB"/>
    <s v="No Good/Out of Stdrd"/>
    <s v="Structure-Wood"/>
    <s v="Replace"/>
    <s v="31581055"/>
    <s v="T2 DI CHOWCHILLA-KERCKHOFF 7/4 RPL  STRW"/>
    <s v="70Y"/>
  </r>
  <r>
    <s v="LC"/>
    <s v="120893793"/>
    <s v="030/178"/>
    <s v="T2 EI TMBLR-SN LIS OBISP 30/178 RPR STRT"/>
    <s v="PISMOBCH"/>
    <s v="ETL.3960.TOWR"/>
    <d v="2021-04-28T00:00:00"/>
    <d v="2021-04-28T00:00:00"/>
    <d v="2022-06-23T00:00:00"/>
    <x v="68"/>
    <d v="2022-04-28T00:00:00"/>
    <x v="1"/>
    <s v="543"/>
    <x v="0"/>
    <s v="Closed"/>
    <s v="HFTD 2"/>
    <s v="RELW INSP COMP OH   FMOB TR2  PRTO FRAB"/>
    <s v="No Good/Out of Stdrd"/>
    <s v="Structure-Tower"/>
    <s v="Repair"/>
    <s v="45077889"/>
    <s v="T2 EI TMBLR-SN LIS OBISP 30/178 RPR STRT"/>
    <s v="ICQ"/>
  </r>
  <r>
    <s v="LC"/>
    <s v="120893794"/>
    <s v="030/178"/>
    <s v="T2 EI TMBR-SN LS OBP 30/178 RPL INSS CMP"/>
    <s v="PISMOBCH"/>
    <s v="ETL.3960.INSL.CERA"/>
    <d v="2021-04-28T00:00:00"/>
    <d v="2021-04-28T00:00:00"/>
    <d v="2022-04-20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0"/>
    <s v="T2 DI TEMBLOR-SLO-  RPL INSS 6TWRS"/>
    <s v="93K"/>
  </r>
  <r>
    <s v="LC"/>
    <s v="120893949"/>
    <s v="030/179"/>
    <s v="T2 EI TMBLR-SN LIS OBISP 30/179 RPL INSS"/>
    <s v="PISMOBCH"/>
    <s v="ETL.3960.INSL.CERA"/>
    <d v="2021-04-28T00:00:00"/>
    <d v="2021-04-28T00:00:00"/>
    <d v="2022-04-22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0"/>
    <s v="T2 DI TEMBLOR-SLO-  RPL INSS 6TWRS"/>
    <s v="93K"/>
  </r>
  <r>
    <s v="LC"/>
    <s v="120894084"/>
    <s v="010/061"/>
    <s v="T2 EI STAN-MAN #2  10/61 RPR FOND"/>
    <s v="VICTOR"/>
    <s v="ETL.3820.TOWR"/>
    <d v="2021-04-28T00:00:00"/>
    <d v="2021-04-28T00:00:00"/>
    <d v="2022-01-27T00:00:00"/>
    <x v="68"/>
    <d v="2022-04-28T00:00:00"/>
    <x v="0"/>
    <s v="543"/>
    <x v="0"/>
    <s v="Closed"/>
    <s v="HFTD 2"/>
    <s v="RELW INSP COMP OH   FMOB TR2  PRTO FRAB"/>
    <s v="Earth Covered Tower"/>
    <s v="Foundation/Concrete-Tower"/>
    <s v="Repair"/>
    <s v="45122275"/>
    <s v="T2 EI STAN-MAN #2  10/61 RPR FOND"/>
    <s v="ICQ"/>
  </r>
  <r>
    <s v="LC"/>
    <s v="120894135"/>
    <s v="004/001"/>
    <s v="T2 DI CHOWCHILLA-KERCKHOFF 4/1 RPLC INSW"/>
    <s v="FRESNO"/>
    <s v="ETL.1250.INSL.NCER"/>
    <d v="2021-04-28T00:00:00"/>
    <d v="2021-04-22T00:00:00"/>
    <d v="2022-02-16T00:00:00"/>
    <x v="63"/>
    <d v="2022-04-22T00:00:00"/>
    <x v="0"/>
    <s v="508"/>
    <x v="0"/>
    <s v="Closed"/>
    <s v="HFTD 2"/>
    <s v="RELW OTHR FIRE COMP OH   TR2  PRTO AIR"/>
    <s v="No Good/Out of Stdrd"/>
    <s v="Insulator-Wood"/>
    <s v="Replace"/>
    <s v="31539801"/>
    <s v="T2 DI CHOWCHILLA-KERCKHOFF 4/1 RPLC INSW"/>
    <s v="93I"/>
  </r>
  <r>
    <s v="LC"/>
    <s v="120894140"/>
    <s v="030/180"/>
    <s v="T2 EI TMBLR-SN LIS OBISP 30/180 RPL INSS"/>
    <s v="PISMOBCH"/>
    <s v="ETL.3960.INSL.CERA"/>
    <d v="2021-04-28T00:00:00"/>
    <d v="2021-04-28T00:00:00"/>
    <d v="2022-04-23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0"/>
    <s v="T2 DI TEMBLOR-SLO-  RPL INSS 6TWRS"/>
    <s v="93K"/>
  </r>
  <r>
    <s v="LC"/>
    <s v="120894859"/>
    <s v="031/184"/>
    <s v="T2 EI TMBLR-SN LIS OBISP 31/184 RPL INSS"/>
    <s v="PISMOBCH"/>
    <s v="ETL.3960.INSL.CERA"/>
    <d v="2021-04-28T00:00:00"/>
    <d v="2021-04-28T00:00:00"/>
    <d v="2022-04-22T00:00:00"/>
    <x v="68"/>
    <d v="2022-04-28T00:00:00"/>
    <x v="0"/>
    <s v="532"/>
    <x v="0"/>
    <s v="Closed"/>
    <s v="HFTD 2"/>
    <s v="RELW INSP COMP OH   FMOB TR2  PRTO"/>
    <s v="No Good/Out of Stdrd"/>
    <s v="Insulator-Steel"/>
    <s v="Replace"/>
    <s v="31546831"/>
    <s v="T2 EI TMBLR-SN LIS OBISP  RPL INSS 7TWRS"/>
    <s v="93K"/>
  </r>
  <r>
    <s v="LC"/>
    <s v="120894893"/>
    <s v="022/180"/>
    <s v="T2 EI PIT #1-COTONWD 22/180 RPL HRDT"/>
    <s v="TABLEMTN"/>
    <s v="ETL.5390.TOWR"/>
    <d v="2021-04-28T00:00:00"/>
    <d v="2021-04-28T00:00:00"/>
    <d v="2022-07-22T00:00:00"/>
    <x v="68"/>
    <d v="2022-04-28T00:00:00"/>
    <x v="1"/>
    <s v="543"/>
    <x v="0"/>
    <s v="Closed"/>
    <s v="HFTD 2"/>
    <s v="RELW INSP COMP OH   FMOB TR2  PRTO FRAB NTDE"/>
    <s v="Missing"/>
    <s v="Hardware-Tower"/>
    <s v="Install"/>
    <s v="45149506"/>
    <s v="T2 EI PIT #1-COTONWD 22/180 RPL HRDT"/>
    <s v="ICQ"/>
  </r>
  <r>
    <s v="LC"/>
    <s v="120894900"/>
    <s v="019/087"/>
    <s v="T2 DI MOSS LANDING-LAS AG 19/87 RPL INSS"/>
    <s v="MOSSLNDG"/>
    <s v="ETL.5340.INSL"/>
    <d v="2021-04-28T00:00:00"/>
    <d v="2021-04-13T00:00:00"/>
    <d v="2022-10-19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9341"/>
    <s v="T2 EI MSS LNDG-LS AGLS SW  RPL INSS 6TWR"/>
    <s v="93K"/>
  </r>
  <r>
    <s v="LC"/>
    <s v="120894987"/>
    <s v="031/185"/>
    <s v="T2 EI TMBLR-SN LIS OBISP 31/185 RPL INSS"/>
    <s v="PISMOBCH"/>
    <s v="ETL.3960.TOWR"/>
    <d v="2021-04-28T00:00:00"/>
    <d v="2021-04-28T00:00:00"/>
    <d v="2022-04-22T00:00:00"/>
    <x v="68"/>
    <d v="2022-04-28T00:00:00"/>
    <x v="0"/>
    <s v="532"/>
    <x v="0"/>
    <s v="Closed"/>
    <s v="HFTD 2"/>
    <s v="REGW INSP COMP OH   FMOB TR2  PRTO FRAB"/>
    <s v="No Good/Out of Stdrd"/>
    <s v="Insulator-Steel"/>
    <s v="Replace"/>
    <s v="31546831"/>
    <s v="T2 EI TMBLR-SN LIS OBISP  RPL INSS 7TWRS"/>
    <s v="93K"/>
  </r>
  <r>
    <s v="LC"/>
    <s v="120895159"/>
    <s v="000/017"/>
    <s v="EI T2 COLGATE-ALLEGHANY 0/17 RPL STRW"/>
    <s v="SACTO"/>
    <s v="ETL.6470.POLE.WOOD"/>
    <d v="2021-04-28T00:00:00"/>
    <d v="2021-04-28T00:00:00"/>
    <d v="2021-08-06T00:00:00"/>
    <x v="68"/>
    <d v="2022-04-28T00:00:00"/>
    <x v="0"/>
    <s v="372"/>
    <x v="0"/>
    <s v="Closed"/>
    <s v="HFTD 2"/>
    <s v="RELW INSP COMP OH   FMOB TR2  PRTO FRAB"/>
    <s v="No Good/Out of Stdrd"/>
    <s v="Structure-Wood"/>
    <s v="Replace"/>
    <s v="31541793"/>
    <s v="EI T2 COLGATE-ALLEGHANY 0/17 RPL STRW"/>
    <s v="70Y"/>
  </r>
  <r>
    <s v="LC"/>
    <s v="120895258"/>
    <s v="007/002"/>
    <s v="T2 EI OAKHURST TAP 7/002 INS DAMW"/>
    <s v="FRESNO"/>
    <s v="ETL.1252.POLE.NWOD"/>
    <d v="2021-04-28T00:00:00"/>
    <d v="2021-04-28T00:00:00"/>
    <d v="2022-03-23T00:00:00"/>
    <x v="68"/>
    <d v="2022-04-28T00:00:00"/>
    <x v="0"/>
    <s v="630"/>
    <x v="0"/>
    <s v="Closed"/>
    <s v="HFTD 2"/>
    <s v="RELW INSP COMP OH   FMOB TR2  PRTO FRAB"/>
    <s v="Missing"/>
    <s v="Damper-Wood"/>
    <s v="Install"/>
    <s v="45068738"/>
    <s v="T2 EI OAKHURST TAP 7/002 INS DAMW"/>
    <s v="ICW"/>
  </r>
  <r>
    <s v="LC"/>
    <s v="120895450"/>
    <s v="084/427"/>
    <s v="EI T2 MALIN-ROUND MTN #2 84/427 RPR STRT"/>
    <s v="TABLEMTN"/>
    <s v="ETL.6020.TOWR"/>
    <d v="2021-04-28T00:00:00"/>
    <d v="2021-04-28T00:00:00"/>
    <d v="2022-07-14T00:00:00"/>
    <x v="68"/>
    <d v="2022-04-28T00:00:00"/>
    <x v="1"/>
    <s v="543"/>
    <x v="0"/>
    <s v="Closed"/>
    <s v="HFTD 2"/>
    <s v="RELW COMP OH   FMOB TR2  PRTO CLMB FRAB NTDE"/>
    <s v="No Good/Out of Stdrd"/>
    <s v="Structure-Tower"/>
    <s v="Repair"/>
    <s v="45198259"/>
    <s v="EI T2 MALIN-ROUND MTN #2 84/427 RPR STRT"/>
    <s v="ICQ"/>
  </r>
  <r>
    <s v="LC"/>
    <s v="120895493"/>
    <s v="005/044"/>
    <s v="T2 EI PIT #3-PIT #1 5/044 RMV NEST"/>
    <s v="TABLEMTN"/>
    <s v="ETL.5400.TOWR"/>
    <d v="2021-04-28T00:00:00"/>
    <d v="2021-04-28T00:00:00"/>
    <d v="2022-10-11T00:00:00"/>
    <x v="68"/>
    <d v="2022-04-28T00:00:00"/>
    <x v="1"/>
    <s v="628"/>
    <x v="0"/>
    <s v="Closed"/>
    <s v="HFTD 2"/>
    <s v="RELW INSP COMP OH   FMOB TR2  PRTO FRAB NTDE"/>
    <s v="Debris/Nest/etc."/>
    <s v="Structure-Steel"/>
    <s v="Remove"/>
    <s v="45213909"/>
    <s v="T2 EI PIT #3-PIT #1 5/044 RMV NEST"/>
    <s v="ICS"/>
  </r>
  <r>
    <s v="LC"/>
    <s v="120895688"/>
    <s v="009/055"/>
    <s v="T2 EI STSLS-MLNS SW ST-RVR 9/55 RPR SPLS"/>
    <s v="VICTOR"/>
    <s v="ETL.3840.INSL.CERA"/>
    <d v="2021-04-28T00:00:00"/>
    <d v="2021-04-28T00:00:00"/>
    <d v="2022-09-16T00:00:00"/>
    <x v="68"/>
    <d v="2022-04-28T00:00:00"/>
    <x v="1"/>
    <s v="628"/>
    <x v="0"/>
    <s v="Closed"/>
    <s v="HFTD 2"/>
    <s v="RELW INSP COMP OH   FMOB TR2  PRTO NTDE"/>
    <s v="No Good/Out of Stdrd"/>
    <s v="Splice-Steel"/>
    <s v="Repair"/>
    <s v="45122125"/>
    <s v="T2 EI STSLS-MLNS SW ST-RVR 9/55 RPR SPLS"/>
    <s v="ICS"/>
  </r>
  <r>
    <s v="LC"/>
    <s v="120896037"/>
    <s v="009/053"/>
    <s v="T2 EI STAN-MAN #2 9/53 RPR FOND"/>
    <s v="VICTOR"/>
    <s v="ETL.3820.TOWR"/>
    <d v="2021-04-28T00:00:00"/>
    <d v="2021-04-28T00:00:00"/>
    <d v="2022-01-25T00:00:00"/>
    <x v="68"/>
    <d v="2022-04-28T00:00:00"/>
    <x v="0"/>
    <s v="543"/>
    <x v="0"/>
    <s v="Closed"/>
    <s v="HFTD 2"/>
    <s v="RELW INSP COMP OH   FMOB TR2  PRTO FRAB"/>
    <s v="No Good/Out of Stdrd"/>
    <s v="Foundation/Concrete-Tower"/>
    <s v="Repair"/>
    <s v="45122264"/>
    <s v="T2 EI STAN-MAN #2 9/53 RPR FOND"/>
    <s v="ICQ"/>
  </r>
  <r>
    <s v="LC"/>
    <s v="120896069"/>
    <s v="004/030"/>
    <s v="T2 EI MORAGA-OAKLAND #1 4/30 RPL INSS"/>
    <s v="CONCORD"/>
    <s v="ETL.2720.INSL"/>
    <d v="2021-04-28T00:00:00"/>
    <d v="2021-04-28T00:00:00"/>
    <d v="2022-06-29T00:00:00"/>
    <x v="68"/>
    <d v="2022-04-28T00:00:00"/>
    <x v="1"/>
    <s v="532"/>
    <x v="0"/>
    <s v="Closed"/>
    <s v="HFTD 2"/>
    <s v="RELW INSP COMP OH   FMOB TR2  PRTO NTDE"/>
    <s v="No Good/Out of Stdrd"/>
    <s v="Insulator-Steel"/>
    <s v="Replace"/>
    <s v="31607189"/>
    <s v="EI MORAGA-OAKLAND #1 4/30 RPL INSS"/>
    <s v="93K"/>
  </r>
  <r>
    <s v="LC"/>
    <s v="120896204"/>
    <s v="040/230"/>
    <s v="T2 EI TMBLR-SN LIS OBISP 40/230 RPR FOND"/>
    <s v="PISMOBCH"/>
    <s v="ETL.3960.TOWR"/>
    <d v="2021-04-28T00:00:00"/>
    <d v="2021-04-28T00:00:00"/>
    <d v="2022-06-24T00:00:00"/>
    <x v="68"/>
    <d v="2022-04-28T00:00:00"/>
    <x v="1"/>
    <s v="543"/>
    <x v="0"/>
    <s v="Closed"/>
    <s v="HFTD 2"/>
    <s v="RELW INSP COMP OH   FMOB TR2  PRTO FRAB"/>
    <s v="Earth Covered Tower"/>
    <s v="Foundation/Concrete-Tower"/>
    <s v="Repair"/>
    <s v="45077890"/>
    <s v="T2 EI TMBLR-SN LIS OBISP 40/230 RPR FOND"/>
    <s v="ICQ"/>
  </r>
  <r>
    <s v="LC"/>
    <s v="120896206"/>
    <s v="040/228"/>
    <s v="T2 EI TMBLR-SN LIS OBISP 40/228 RPL INSS"/>
    <s v="PISMOBCH"/>
    <s v="ETL.3960.INSL.CERA"/>
    <d v="2021-04-28T00:00:00"/>
    <d v="2021-04-28T00:00:00"/>
    <d v="2022-04-24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4"/>
    <s v="T2 EI TMBLR-SAN LIS BISP  RPL INSS 6TWRS"/>
    <s v="93K"/>
  </r>
  <r>
    <s v="LC"/>
    <s v="120896208"/>
    <s v="040/229"/>
    <s v="T2 EI TMBLR-SN LIS OBISP 40/229 RPL INSS"/>
    <s v="PISMOBCH"/>
    <s v="ETL.3960.INSL.CERA"/>
    <d v="2021-04-28T00:00:00"/>
    <d v="2021-04-28T00:00:00"/>
    <d v="2022-04-24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4"/>
    <s v="T2 EI TMBLR-SAN LIS BISP  RPL INSS 6TWRS"/>
    <s v="93K"/>
  </r>
  <r>
    <s v="LC"/>
    <s v="120896228"/>
    <s v="039/226"/>
    <s v="T2 EI TMBR-SN LUIS OBISP 39/226 RPL INSS"/>
    <s v="PISMOBCH"/>
    <s v="ETL.3960.INSL.CERA"/>
    <d v="2021-04-28T00:00:00"/>
    <d v="2021-04-28T00:00:00"/>
    <d v="2022-04-25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4"/>
    <s v="T2 EI TMBLR-SAN LIS BISP  RPL INSS 6TWRS"/>
    <s v="93K"/>
  </r>
  <r>
    <s v="LC"/>
    <s v="120896230"/>
    <s v="008/053"/>
    <s v="T2 EI STAN-MEL SS-MAN 8/53 RPR FOND"/>
    <s v="VICTOR"/>
    <s v="ETL.3830.TOWR"/>
    <d v="2021-04-28T00:00:00"/>
    <d v="2021-04-28T00:00:00"/>
    <d v="2022-01-25T00:00:00"/>
    <x v="68"/>
    <d v="2022-04-28T00:00:00"/>
    <x v="0"/>
    <s v="543"/>
    <x v="0"/>
    <s v="Closed"/>
    <s v="HFTD 2"/>
    <s v="RELW INSP COMP OH   FMOB TR2  PRTO FRAB"/>
    <s v="Earth Covered Tower"/>
    <s v="Foundation/Concrete-Tower"/>
    <s v="Repair"/>
    <s v="45122260"/>
    <s v="T2 EI STAN-MEL SS-MAN 8/53 RPR FOND"/>
    <s v="ICQ"/>
  </r>
  <r>
    <s v="LC"/>
    <s v="120896380"/>
    <s v="039/224"/>
    <s v="T2 EI TMBLR-SAN LIS BISP 39/224 RPL INSS"/>
    <s v="PISMOBCH"/>
    <s v="ETL.3960.INSL.CERA"/>
    <d v="2021-04-28T00:00:00"/>
    <d v="2021-04-28T00:00:00"/>
    <d v="2022-04-25T00:00:00"/>
    <x v="68"/>
    <d v="2022-04-28T00:00:00"/>
    <x v="0"/>
    <s v="532"/>
    <x v="0"/>
    <s v="Closed"/>
    <s v="HFTD 2"/>
    <s v="RELW INSP COMP OH   FMOB TR2  PRTO"/>
    <s v="No Good/Out of Stdrd"/>
    <s v="Insulator-Steel"/>
    <s v="Replace"/>
    <s v="31546834"/>
    <s v="T2 EI TMBLR-SAN LIS BISP  RPL INSS 6TWRS"/>
    <s v="93K"/>
  </r>
  <r>
    <s v="LC"/>
    <s v="120896381"/>
    <s v="039/225"/>
    <s v="T2 EI TMBLR-SN LIS OBSP 39/225 RPL INSS"/>
    <s v="PISMOBCH"/>
    <s v="ETL.3960.INSL.CERA"/>
    <d v="2021-04-28T00:00:00"/>
    <d v="2021-04-28T00:00:00"/>
    <d v="2022-04-25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4"/>
    <s v="T2 EI TMBLR-SAN LIS BISP  RPL INSS 6TWRS"/>
    <s v="93K"/>
  </r>
  <r>
    <s v="LC"/>
    <s v="120896456"/>
    <s v="038/165"/>
    <s v="T2 EI MORRO BAY-SLR #1 38/165 RPLS INSS"/>
    <s v="PISMOBCH"/>
    <s v="ETL.5300.TOWR"/>
    <d v="2021-04-28T00:00:00"/>
    <d v="2021-04-28T00:00:00"/>
    <d v="2022-06-16T00:00:00"/>
    <x v="68"/>
    <d v="2022-04-28T00:00:00"/>
    <x v="1"/>
    <s v="532"/>
    <x v="0"/>
    <s v="Closed"/>
    <s v="HFTD 2"/>
    <s v="REGW INSP COMP OH   FMOB TR2  PRTO FRAB"/>
    <s v="No Good/Out of Stdrd"/>
    <s v="Insulator-Steel"/>
    <s v="Replace"/>
    <s v="31528621"/>
    <s v="EI MORRO BAY-SOLAR SS #1  RPLC INNS 18TW"/>
    <s v="93K"/>
  </r>
  <r>
    <s v="LC"/>
    <s v="120896591"/>
    <s v="004/040"/>
    <s v="T2 EI PIT #1-CTNWD 4/40 RPR FOND"/>
    <s v="TABLEMTN"/>
    <s v="ETL.5390.TOWR"/>
    <d v="2021-04-28T00:00:00"/>
    <d v="2021-04-28T00:00:00"/>
    <d v="2022-08-02T00:00:00"/>
    <x v="68"/>
    <d v="2022-04-28T00:00:00"/>
    <x v="1"/>
    <s v="543"/>
    <x v="0"/>
    <s v="Closed"/>
    <s v="HFTD 2"/>
    <s v="RELW INSP COMP OH   FMOB TR2  PRTO FRAB"/>
    <s v="No Good/Out of Stdrd"/>
    <s v="Foundation/Concrete-Tower"/>
    <s v="Repair"/>
    <s v="45149336"/>
    <s v="T2 EI PIT #1-CTNWD 4/40 RPR FOND"/>
    <s v="ICQ"/>
  </r>
  <r>
    <s v="LC"/>
    <s v="120896615"/>
    <s v="015/005"/>
    <s v="T2 EI MNDCNO-WLTS-FRT BRGG 15/5 REPL PL"/>
    <s v="WILLITS"/>
    <s v="ETL.7550.POLE.WOOD"/>
    <d v="2021-04-28T00:00:00"/>
    <d v="2021-04-28T00:00:00"/>
    <d v="2022-10-04T00:00:00"/>
    <x v="68"/>
    <d v="2022-04-28T00:00:00"/>
    <x v="1"/>
    <s v="372"/>
    <x v="0"/>
    <s v="Closed"/>
    <s v="HFTD 2"/>
    <s v="RELW INSP COMP OH   FMOB TR2  PRTO FRAB"/>
    <s v="No Good/Out of Stdrd"/>
    <s v="Structure-Wood"/>
    <s v="Replace"/>
    <s v="31537422"/>
    <s v="T2 EI MNDCNO-WLTS-FRT BRGG 15/5 REPL PL"/>
    <s v="70Y"/>
  </r>
  <r>
    <s v="LC"/>
    <s v="120896629"/>
    <s v="038/222"/>
    <s v="T2 EI TMBLR-SN LIS OBISP 38/222 RPL INSS"/>
    <s v="PISMOBCH"/>
    <s v="ETL.3960.INSL.CERA"/>
    <d v="2021-04-28T00:00:00"/>
    <d v="2021-04-28T00:00:00"/>
    <d v="2022-04-25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3"/>
    <s v="T2 EI TMBLR-SN LUIS OBSP  RPL INSS 7TWRS"/>
    <s v="93K"/>
  </r>
  <r>
    <s v="LC"/>
    <s v="120896740"/>
    <s v="037/164B"/>
    <s v="T2 EI MORRO BAY-SLR #2 37/164B RPLC INSS"/>
    <s v="PISMOBCH"/>
    <s v="ETL.5310.INSL"/>
    <d v="2021-04-28T00:00:00"/>
    <d v="2021-04-28T00:00:00"/>
    <d v="2022-07-26T00:00:00"/>
    <x v="68"/>
    <d v="2022-04-28T00:00:00"/>
    <x v="1"/>
    <s v="532"/>
    <x v="0"/>
    <s v="Closed"/>
    <s v="HFTD 2"/>
    <s v="REGW INSP COMP OH   FMOB TR2  PRTO"/>
    <s v="No Good/Out of Stdrd"/>
    <s v="Insulator-Steel"/>
    <s v="Replace"/>
    <s v="31549069"/>
    <s v="T2 EI MORRO BAY-SOLAR #2  RPL INSS 5TWRS"/>
    <s v="93K"/>
  </r>
  <r>
    <s v="LC"/>
    <s v="120896794"/>
    <s v="008/051"/>
    <s v="T2 EI  STNLS-MLNS SW ST-MNT 8/51 RPR SPL"/>
    <s v="VICTOR"/>
    <s v="ETL.3830.TOWR"/>
    <d v="2021-04-28T00:00:00"/>
    <d v="2021-04-28T00:00:00"/>
    <d v="2022-03-03T00:00:00"/>
    <x v="68"/>
    <d v="2022-04-28T00:00:00"/>
    <x v="0"/>
    <s v="628"/>
    <x v="0"/>
    <s v="Closed"/>
    <s v="HFTD 2"/>
    <s v="RELW INSP COMP OH   FMOB TR2  PRTO FRAB NTDE"/>
    <s v="No Good/Out of Stdrd"/>
    <s v="Splice-Steel"/>
    <s v="Repair"/>
    <s v="44978043"/>
    <s v="T2 EI  STNLS-MLNS SW ST-MNT 8/51 RPR SPL"/>
    <s v="ICS"/>
  </r>
  <r>
    <s v="LC"/>
    <s v="120896825"/>
    <s v="008/050"/>
    <s v="T2 EI STAN-MAN #2 8/50 RPR FOND"/>
    <s v="VICTOR"/>
    <s v="ETL.3820.TOWR"/>
    <d v="2021-04-28T00:00:00"/>
    <d v="2021-04-28T00:00:00"/>
    <d v="2022-01-25T00:00:00"/>
    <x v="68"/>
    <d v="2022-04-28T00:00:00"/>
    <x v="0"/>
    <s v="543"/>
    <x v="0"/>
    <s v="Closed"/>
    <s v="HFTD 2"/>
    <s v="RELW INSP COMP OH   FMOB TR2  PRTO FRAB"/>
    <s v="No Good/Out of Stdrd"/>
    <s v="Foundation/Concrete-Tower"/>
    <s v="Repair"/>
    <s v="45122117"/>
    <s v="T2 EI STAN-MAN #2 8/50 RPR FOND"/>
    <s v="ICQ"/>
  </r>
  <r>
    <s v="LC"/>
    <s v="120896965"/>
    <s v="004/040"/>
    <s v="T2 EI PIT #3-PIT #1 4/40 RMV NEST"/>
    <s v="TABLEMTN"/>
    <s v="ETL.5400.TOWR"/>
    <d v="2021-04-28T00:00:00"/>
    <d v="2021-04-28T00:00:00"/>
    <d v="2022-10-11T00:00:00"/>
    <x v="68"/>
    <d v="2022-04-28T00:00:00"/>
    <x v="1"/>
    <s v="628"/>
    <x v="0"/>
    <s v="Closed"/>
    <s v="HFTD 2"/>
    <s v="RELW INSP COMP OH   FMOB TR2  PRTO FRAB NTDE"/>
    <s v="Debris/Nest/etc."/>
    <s v="Structure-Steel"/>
    <s v="Remove"/>
    <s v="45213908"/>
    <s v="T2 EI PIT #3-PIT #1 4/40 RMV NEST"/>
    <s v="ICS"/>
  </r>
  <r>
    <s v="LC"/>
    <s v="120897008"/>
    <s v="038/254"/>
    <s v="T2 DI POE-RIO OSO 038/254 INS HRDT"/>
    <s v="TABLEMTN"/>
    <s v="ETL.5540.TOWR"/>
    <d v="2021-04-28T00:00:00"/>
    <d v="2021-04-28T00:00:00"/>
    <d v="2021-06-19T00:00:00"/>
    <x v="68"/>
    <d v="2022-04-28T00:00:00"/>
    <x v="0"/>
    <s v="543"/>
    <x v="0"/>
    <s v="Closed"/>
    <s v="HFTD 2"/>
    <s v="RELW OTHR FIRE COMP OH   TR2  PRTO AIR"/>
    <s v="Missing"/>
    <s v="Hardware-Tower"/>
    <s v="Install"/>
    <s v="44880477"/>
    <s v="T2 DI POE-RIO OSO 038/254 INS HRDT"/>
    <s v="ICQ"/>
  </r>
  <r>
    <s v="LC"/>
    <s v="120897043"/>
    <s v="020/165"/>
    <s v="T2 EI PIT #1-COTNWOD 20/165 RPR STRT"/>
    <s v="TABLEMTN"/>
    <s v="ETL.5390.TOWR"/>
    <d v="2021-04-28T00:00:00"/>
    <d v="2021-04-28T00:00:00"/>
    <d v="2022-07-22T00:00:00"/>
    <x v="68"/>
    <d v="2022-04-28T00:00:00"/>
    <x v="1"/>
    <s v="543"/>
    <x v="0"/>
    <s v="Closed"/>
    <s v="HFTD 2"/>
    <s v="RELW INSP COMP OH   FMOB TR2  PRTO FRAB"/>
    <s v="No Good/Out of Stdrd"/>
    <s v="Structure-Tower"/>
    <s v="Repair"/>
    <s v="45149504"/>
    <s v="T2 EI PIT #1-COTNWOD 20/165 RPR STRT"/>
    <s v="ICQ"/>
  </r>
  <r>
    <s v="LC"/>
    <s v="120897440"/>
    <s v="008/047"/>
    <s v="T2 EI STAN-MAN #2 8/47 RPR INSS"/>
    <s v="VICTOR"/>
    <s v="ETL.3820.INSL.NCER"/>
    <d v="2021-04-28T00:00:00"/>
    <d v="2021-04-28T00:00:00"/>
    <d v="2021-12-09T00:00:00"/>
    <x v="68"/>
    <d v="2022-04-28T00:00:00"/>
    <x v="0"/>
    <s v="628"/>
    <x v="0"/>
    <s v="Closed"/>
    <s v="HFTD 2"/>
    <s v="RELW INSP COMP OH   FMOB TR2  PRTO"/>
    <s v="No Good/Out of Stdrd"/>
    <s v="Insulator-Steel"/>
    <s v="Repair"/>
    <s v="45067143"/>
    <s v="T2 EI STAN-MAN #2 8/47 RPR INSS"/>
    <s v="ICS"/>
  </r>
  <r>
    <s v="LC"/>
    <s v="120897572"/>
    <s v="039/002"/>
    <s v="T2 EI FULTON-HOPLAND 39/2 RPR SWTC"/>
    <s v="LAKEVLLE"/>
    <s v="ETL.6890.POLE.WOOD"/>
    <d v="2021-04-28T00:00:00"/>
    <d v="2021-04-28T00:00:00"/>
    <d v="2022-06-21T00:00:00"/>
    <x v="68"/>
    <d v="2022-04-28T00:00:00"/>
    <x v="1"/>
    <s v="630"/>
    <x v="0"/>
    <s v="Closed"/>
    <s v="HFTD 2"/>
    <s v="RELW INSP COMP OH   FMOB TR2  PRTO FRAB NTDE"/>
    <s v="No Good/Out of Stdrd"/>
    <s v="Splice-Wood"/>
    <s v="Repair"/>
    <s v="45144026"/>
    <s v="T2 EI FULTON-HOPLAND 39/2 RPR SWTC"/>
    <s v="ICW"/>
  </r>
  <r>
    <s v="LC"/>
    <s v="120897587"/>
    <s v="010/356"/>
    <s v="T2 EI SPAULDING-SUMMIT 10/356 RPL STRW"/>
    <s v="SACTO"/>
    <s v="ETL.8060.POLE.WOOD"/>
    <d v="2021-04-28T00:00:00"/>
    <d v="2021-04-28T00:00:00"/>
    <d v="2022-09-19T00:00:00"/>
    <x v="68"/>
    <d v="2022-04-28T00:00:00"/>
    <x v="1"/>
    <s v="372"/>
    <x v="0"/>
    <s v="Closed"/>
    <s v="HFTD 2"/>
    <s v="REGW INSP COMP OH   FMOB TR2  PRTO FRAB"/>
    <s v="Rotten"/>
    <s v="Structure-Wood"/>
    <s v="Replace"/>
    <s v="31537210"/>
    <s v="EI SPAULDING-SUMMIT 8/280 RPL POLE"/>
    <s v="70Y"/>
  </r>
  <r>
    <s v="LC"/>
    <s v="120897588"/>
    <s v="010/357"/>
    <s v="T2 EI SPAULDING-SUMMIT 10/357 RPL STRW"/>
    <s v="SACTO"/>
    <s v="ETL.8060.POLE.WOOD"/>
    <d v="2021-04-28T00:00:00"/>
    <d v="2021-04-28T00:00:00"/>
    <d v="2022-09-19T00:00:00"/>
    <x v="68"/>
    <d v="2022-04-28T00:00:00"/>
    <x v="1"/>
    <s v="372"/>
    <x v="0"/>
    <s v="Closed"/>
    <s v="HFTD 2"/>
    <s v="REGW INSP COMP OH   FMOB TR2  PRTO FRAB"/>
    <s v="Rotten"/>
    <s v="Structure-Wood"/>
    <s v="Replace"/>
    <s v="31537210"/>
    <s v="EI SPAULDING-SUMMIT 8/280 RPL POLE"/>
    <s v="70Y"/>
  </r>
  <r>
    <s v="LC"/>
    <s v="120897600"/>
    <s v="010/358"/>
    <s v="T2 EI SPAULDING-SUMMIT 10/358 RPL STRW"/>
    <s v="SACTO"/>
    <s v="ETL.8060.POLE.WOOD"/>
    <d v="2021-04-28T00:00:00"/>
    <d v="2021-04-28T00:00:00"/>
    <d v="2022-09-18T00:00:00"/>
    <x v="68"/>
    <d v="2022-04-28T00:00:00"/>
    <x v="1"/>
    <s v="372"/>
    <x v="0"/>
    <s v="Closed"/>
    <s v="HFTD 2"/>
    <s v="REGW INSP COMP OH   FMOB TR2  PRTO FRAB"/>
    <s v="Rotten"/>
    <s v="Structure-Wood"/>
    <s v="Replace"/>
    <s v="31537210"/>
    <s v="EI SPAULDING-SUMMIT 8/280 RPL POLE"/>
    <s v="70Y"/>
  </r>
  <r>
    <s v="LC"/>
    <s v="120897601"/>
    <s v="010/360"/>
    <s v="T2 EI SPAULDING-SUMMIT 10/360 RPL STRW"/>
    <s v="SACTO"/>
    <s v="ETL.8060.POLE.WOOD"/>
    <d v="2021-04-28T00:00:00"/>
    <d v="2021-04-28T00:00:00"/>
    <d v="2022-09-18T00:00:00"/>
    <x v="68"/>
    <d v="2022-04-28T00:00:00"/>
    <x v="1"/>
    <s v="372"/>
    <x v="0"/>
    <s v="Closed"/>
    <s v="HFTD 2"/>
    <s v="REGW INSP COMP OH   FMOB TR2  PRTO FRAB"/>
    <s v="No Good/Out of Stdrd"/>
    <s v="Structure-Wood"/>
    <s v="Replace"/>
    <s v="31537210"/>
    <s v="EI SPAULDING-SUMMIT 8/280 RPL POLE"/>
    <s v="70Y"/>
  </r>
  <r>
    <s v="LC"/>
    <s v="120897678"/>
    <s v="019/157"/>
    <s v="T2 EI PIT #1-COTNWD 19/157 RPR FOUND"/>
    <s v="TABLEMTN"/>
    <s v="ETL.5390.TOWR"/>
    <d v="2021-04-28T00:00:00"/>
    <d v="2021-04-28T00:00:00"/>
    <d v="2022-07-21T00:00:00"/>
    <x v="68"/>
    <d v="2022-04-28T00:00:00"/>
    <x v="1"/>
    <s v="543"/>
    <x v="0"/>
    <s v="Closed"/>
    <s v="HFTD 2"/>
    <s v="RELW INSP COMP OH   FMOB TR2  PRTO FRAB"/>
    <s v="No Good/Out of Stdrd"/>
    <s v="Foundation/Concrete-Tower"/>
    <s v="Repair"/>
    <s v="45149501"/>
    <s v="T2 EI PIT #1-COTNWD 19/157 RPR FOUND"/>
    <s v="ICQ"/>
  </r>
  <r>
    <s v="LC"/>
    <s v="120897731"/>
    <s v="019/156"/>
    <s v="T2 EI PIT #1-COTNWOD 19/156 RPR FOND"/>
    <s v="TABLEMTN"/>
    <s v="ETL.5390.TOWR"/>
    <d v="2021-04-28T00:00:00"/>
    <d v="2021-04-28T00:00:00"/>
    <d v="2022-07-21T00:00:00"/>
    <x v="68"/>
    <d v="2022-04-28T00:00:00"/>
    <x v="1"/>
    <s v="543"/>
    <x v="0"/>
    <s v="Closed"/>
    <s v="HFTD 2"/>
    <s v="RELW INSP COMP OH   FMOB TR2  PRTO FRAB"/>
    <s v="No Good/Out of Stdrd"/>
    <s v="Foundation/Concrete-Tower"/>
    <s v="Repair"/>
    <s v="45149500"/>
    <s v="T2 EI PIT #1-COTNWOD 19/156 RPR FOND"/>
    <s v="ICQ"/>
  </r>
  <r>
    <s v="LC"/>
    <s v="120897785"/>
    <s v="001/014"/>
    <s v="T2 EI MNDCN-WLTS-FRT  BRG 01/014 RMV VEG"/>
    <s v="LAKEVLLE"/>
    <s v="ETL.7550.POLE.WOOD"/>
    <d v="2021-04-28T00:00:00"/>
    <d v="2021-04-28T00:00:00"/>
    <d v="2022-02-17T00:00:00"/>
    <x v="68"/>
    <d v="2022-04-28T00:00:00"/>
    <x v="0"/>
    <s v="564"/>
    <x v="0"/>
    <s v="Closed"/>
    <s v="HFTD 2"/>
    <s v="REGW INSP COMP OH   FMOB TR2  PRTO FRAR"/>
    <s v="Overgrown"/>
    <s v="Vegetation"/>
    <s v="Remove"/>
    <s v=""/>
    <s v=""/>
    <s v=""/>
  </r>
  <r>
    <s v="LC"/>
    <s v="120898020"/>
    <s v="083/424"/>
    <s v="EI T2 MALIN-ROUND MTN #2 83/424 RPL GYWS"/>
    <s v="TABLEMTN"/>
    <s v="ETL.6020.TOWR"/>
    <d v="2021-04-28T00:00:00"/>
    <d v="2021-04-28T00:00:00"/>
    <d v="2022-08-09T00:00:00"/>
    <x v="68"/>
    <d v="2022-04-28T00:00:00"/>
    <x v="1"/>
    <s v="628"/>
    <x v="0"/>
    <s v="Closed"/>
    <s v="HFTD 2"/>
    <s v="RELW COMP OH   FMOB TR2  PRTO CLMB FRAB"/>
    <s v="No Good/Out of Stdrd"/>
    <s v="Guy Wire-Steel"/>
    <s v="Replace"/>
    <s v="45198258"/>
    <s v="EI T2 MALIN-ROUND MTN #2 83/424 RPL GYWS"/>
    <s v="ICS"/>
  </r>
  <r>
    <s v="LC"/>
    <s v="120898356"/>
    <s v="045/184"/>
    <s v="T2 EI DIABLO-MIDWAY #2 45/184 RPR STRT"/>
    <s v="PISMOBCH"/>
    <s v="ETL.5970.TOWR"/>
    <d v="2021-04-28T00:00:00"/>
    <d v="2021-04-28T00:00:00"/>
    <d v="2022-07-12T00:00:00"/>
    <x v="68"/>
    <d v="2022-04-28T00:00:00"/>
    <x v="1"/>
    <s v="543"/>
    <x v="0"/>
    <s v="Closed"/>
    <s v="HFTD 2"/>
    <s v="RELW COMP OH   FMOB TR2  PRTO CLMB FRAB"/>
    <s v="No Good/Out of Stdrd"/>
    <s v="Structure-Tower"/>
    <s v="Repair"/>
    <s v="45073725"/>
    <s v="T2 EI DIABLO-MIDWAY #2 45/184 RPR STRT"/>
    <s v="ICQ"/>
  </r>
  <r>
    <s v="LC"/>
    <s v="120898454"/>
    <s v="007/016"/>
    <s v="T2 EI MELONES-RACETRACK 7/16 RPL INSW"/>
    <s v="VICTOR"/>
    <s v="ETL.2400.INSL.NCER"/>
    <d v="2021-04-28T00:00:00"/>
    <d v="2021-04-28T00:00:00"/>
    <d v="2022-04-27T00:00:00"/>
    <x v="68"/>
    <d v="2022-04-28T00:00:00"/>
    <x v="0"/>
    <s v="508"/>
    <x v="0"/>
    <s v="Closed"/>
    <s v="HFTD 2"/>
    <s v="RELW INSP COMP OH   FMOB TR2  PRTO NTDE"/>
    <s v="No Good/Out of Stdrd"/>
    <s v="Insulator-Wood"/>
    <s v="Replace"/>
    <s v="31601762"/>
    <s v="T2 EI MELONES-RACETRACK 7/16 RPL INSW"/>
    <s v="93I"/>
  </r>
  <r>
    <s v="LC"/>
    <s v="120898675"/>
    <s v="083/421"/>
    <s v="EI T2 MALIN-ROUND MTN #2 83/421 RPR STRT"/>
    <s v="TABLEMTN"/>
    <s v="ETL.6020.TOWR"/>
    <d v="2021-04-29T00:00:00"/>
    <d v="2021-04-27T00:00:00"/>
    <d v="2022-07-15T00:00:00"/>
    <x v="67"/>
    <d v="2022-04-27T00:00:00"/>
    <x v="1"/>
    <s v="543"/>
    <x v="0"/>
    <s v="Closed"/>
    <s v="HFTD 2"/>
    <s v="RELW COMP OH   FMOB TR2  PRTO CLMB FRAB NTDE"/>
    <s v="No Good/Out of Stdrd"/>
    <s v="Structure-Tower"/>
    <s v="Repair"/>
    <s v="45198257"/>
    <s v="EI T2 MALIN-ROUND MTN #2 83/421 RPR STRT"/>
    <s v="ICQ"/>
  </r>
  <r>
    <s v="LC"/>
    <s v="120898888"/>
    <s v="000/005"/>
    <s v="T2 EI MORAGA-CSTR VALY 0/5 RPR STRT"/>
    <s v="CONCORD"/>
    <s v="ETL.5250.TOWR"/>
    <d v="2021-04-29T00:00:00"/>
    <d v="2021-04-28T00:00:00"/>
    <d v="2022-01-22T00:00:00"/>
    <x v="68"/>
    <d v="2022-04-28T00:00:00"/>
    <x v="0"/>
    <s v="543"/>
    <x v="0"/>
    <s v="Closed"/>
    <s v="HFTD 2"/>
    <s v="RELW INSP COMP OH   FMOB TR2  PRTO FRAB"/>
    <s v="No Good/Out of Stdrd"/>
    <s v="Structure-Tower"/>
    <s v="Repair"/>
    <s v="45147235"/>
    <s v="T2 EI MORAGA-CSTR VALY 0/5 RPR STRT"/>
    <s v="ICQ"/>
  </r>
  <r>
    <s v="LC"/>
    <s v="120899152"/>
    <s v="000/005"/>
    <s v="T2 JEFFERSON-STANFORD 0/5 COMPLETE"/>
    <s v="METCALF"/>
    <s v="ETL.7220.POLE.WOOD"/>
    <d v="2021-04-29T00:00:00"/>
    <d v="2021-04-29T00:00:00"/>
    <d v="2022-06-26T00:00:00"/>
    <x v="69"/>
    <d v="2022-04-29T00:00:00"/>
    <x v="1"/>
    <s v="372"/>
    <x v="0"/>
    <s v="Closed"/>
    <s v="HFTD 2"/>
    <s v="RELW NONR COMP OH   RTNR FMOB TR2  PRTO FRAB"/>
    <s v="No Good/Out of Stdrd"/>
    <s v="Structure-Wood"/>
    <s v="Replace"/>
    <s v="31539808"/>
    <s v="T2 JEFFERSON-STANFORD 0/5 RPL STRW"/>
    <s v="70Y"/>
  </r>
  <r>
    <s v="LC"/>
    <s v="120899170"/>
    <s v="010/048"/>
    <s v="T2 EI BRENTWOOD-KELSO 10/48 RPR FOND"/>
    <s v="CONCORD"/>
    <s v="ETL.4410.TOWR"/>
    <d v="2021-04-29T00:00:00"/>
    <d v="2021-04-27T00:00:00"/>
    <d v="2022-01-06T00:00:00"/>
    <x v="67"/>
    <d v="2022-04-27T00:00:00"/>
    <x v="0"/>
    <s v="543"/>
    <x v="0"/>
    <s v="Closed"/>
    <s v="HFTD 2"/>
    <s v="RELW INSP COMP OH   FMOB TR2  PRTO FRAB"/>
    <s v="No Good/Out of Stdrd"/>
    <s v="Foundation/Concrete-Tower"/>
    <s v="Repair"/>
    <s v="45107668"/>
    <s v="T2 EI BRENTWOOD-KELSO 10/48 RPR FOND"/>
    <s v="ICQ"/>
  </r>
  <r>
    <s v="LC"/>
    <s v="120899191"/>
    <s v="008/040"/>
    <s v="T2 EI BRENTWOOD-KELSO 8/40 RMV STEP"/>
    <s v="CONCORD"/>
    <s v="ETL.4410.TOWR"/>
    <d v="2021-04-29T00:00:00"/>
    <d v="2021-04-27T00:00:00"/>
    <d v="2022-01-06T00:00:00"/>
    <x v="67"/>
    <d v="2022-04-27T00:00:00"/>
    <x v="0"/>
    <s v="543"/>
    <x v="0"/>
    <s v="Closed"/>
    <s v="HFTD 2"/>
    <s v="RELW INSP COMP OH   FMOB TR2  PRTO FRAB"/>
    <s v="No Good/Out of Stdrd"/>
    <s v="Hardware-Tower"/>
    <s v="Replace"/>
    <s v="45106482"/>
    <s v="T2 EI BRENTWOOD-KELSO 8/40 RMV STEP"/>
    <s v="ICQ"/>
  </r>
  <r>
    <s v="LC"/>
    <s v="120899208"/>
    <s v="007/046"/>
    <s v="T2 EI STNSLS-MLNS-MNTC 7/46 RPR FOND"/>
    <s v="VICTOR"/>
    <s v="ETL.3830.TOWR"/>
    <d v="2021-04-29T00:00:00"/>
    <d v="2021-04-29T00:00:00"/>
    <d v="2022-01-25T00:00:00"/>
    <x v="69"/>
    <d v="2022-04-29T00:00:00"/>
    <x v="0"/>
    <s v="543"/>
    <x v="0"/>
    <s v="Closed"/>
    <s v="HFTD 2"/>
    <s v="RELW INSP COMP OH   FMOB TR2  PRTO FRAB"/>
    <s v="No Good/Out of Stdrd"/>
    <s v="Foundation/Concrete-Tower"/>
    <s v="Repair"/>
    <s v="45122111"/>
    <s v="T2 EI STNSLS-MLNS-MNTC 7/46 RPR FOND"/>
    <s v="ICQ"/>
  </r>
  <r>
    <s v="LC"/>
    <s v="120899304"/>
    <s v="036/158"/>
    <s v="T2 EI MORRO BY-SLR SS #1 36/158 RPL INSS"/>
    <s v="PISMOBCH"/>
    <s v="ETL.5300.INSL"/>
    <d v="2021-04-29T00:00:00"/>
    <d v="2021-04-29T00:00:00"/>
    <d v="2022-06-1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899305"/>
    <s v="036/158"/>
    <s v="T2 EI MORRO BAY-SOLAR #2 36/158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9"/>
    <s v="T2 EI MORRO BAY-SOLAR #2  RPL INSS 5TWRS"/>
    <s v="93K"/>
  </r>
  <r>
    <s v="LC"/>
    <s v="120899481"/>
    <s v="036/157"/>
    <s v="T2 EI MORRO BAY-SOLAR #2 36/157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9"/>
    <s v="T2 EI MORRO BAY-SOLAR #2  RPL INSS 5TWRS"/>
    <s v="93K"/>
  </r>
  <r>
    <s v="LC"/>
    <s v="120899482"/>
    <s v="036/157"/>
    <s v="T2 EI MORRO BY-SLR SS #1 36/157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899483"/>
    <s v="007/044"/>
    <s v="T2 EI STNISLAUS-MANTECA #2 7/44 RPR FOND"/>
    <s v="VICTOR"/>
    <s v="ETL.3820.TOWR"/>
    <d v="2021-04-29T00:00:00"/>
    <d v="2021-04-29T00:00:00"/>
    <d v="2022-01-20T00:00:00"/>
    <x v="69"/>
    <d v="2022-04-29T00:00:00"/>
    <x v="0"/>
    <s v="543"/>
    <x v="0"/>
    <s v="Closed"/>
    <s v="HFTD 2"/>
    <s v="RELW INSP TNT  COMP OH   FMOB TR2  PRTO FRAB"/>
    <s v="Earth Covered Tower"/>
    <s v="Foundation/Concrete-Tower"/>
    <s v="Repair"/>
    <s v="45122106"/>
    <s v="T2 EI STNISLAUS-MANTECA #2 7/44 RPR FOND"/>
    <s v="ICQ"/>
  </r>
  <r>
    <s v="LC"/>
    <s v="120899529"/>
    <s v="007/045"/>
    <s v="T2 EI STNSLS-MLNS-MNTC 7/45 RPR INSS"/>
    <s v="VICTOR"/>
    <s v="ETL.3830.INSL"/>
    <d v="2021-04-29T00:00:00"/>
    <d v="2021-04-29T00:00:00"/>
    <d v="2021-05-25T00:00:00"/>
    <x v="69"/>
    <d v="2022-04-29T00:00:00"/>
    <x v="0"/>
    <s v="628"/>
    <x v="0"/>
    <s v="Closed"/>
    <s v="HFTD 2"/>
    <s v="RELW INSP COMP OH   FMOB TR2  PRTO"/>
    <s v="No Good/Out of Stdrd"/>
    <s v="Insulator-Steel"/>
    <s v="Repair"/>
    <s v="44826340"/>
    <s v="T2 EI STNSLS-MLNS-MNTC 7/45 RPR INSS"/>
    <s v="ICS"/>
  </r>
  <r>
    <s v="LC"/>
    <s v="120899540"/>
    <s v="007/045"/>
    <s v="T2 EI STNSLS-MLNS-MNTC 7/45 RPR STRT"/>
    <s v="VICTOR"/>
    <s v="ETL.3830.TOWR"/>
    <d v="2021-04-29T00:00:00"/>
    <d v="2021-04-29T00:00:00"/>
    <d v="2022-01-20T00:00:00"/>
    <x v="69"/>
    <d v="2022-04-29T00:00:00"/>
    <x v="0"/>
    <s v="543"/>
    <x v="0"/>
    <s v="Closed"/>
    <s v="HFTD 2"/>
    <s v="RELW INSP COMP OH   FMOB TR2  PRTO FRAB"/>
    <s v="No Good/Out of Stdrd"/>
    <s v="Structure-Tower"/>
    <s v="Repair"/>
    <s v="45122110"/>
    <s v="T2 EI STNSLS-MLNS-MNTC 7/45 RPR STRT"/>
    <s v="ICQ"/>
  </r>
  <r>
    <s v="LC"/>
    <s v="120899655"/>
    <s v="036/156"/>
    <s v="T2 EI MORRO BAY-SOLAR #2 36/156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LW INSP COMP OH   FMOB TR2  PRTO"/>
    <s v="No Good/Out of Stdrd"/>
    <s v="Insulator-Steel"/>
    <s v="Replace"/>
    <s v="31549069"/>
    <s v="T2 EI MORRO BAY-SOLAR #2  RPL INSS 5TWRS"/>
    <s v="93K"/>
  </r>
  <r>
    <s v="LC"/>
    <s v="120899657"/>
    <s v="036/156"/>
    <s v="T2 EI MORRO BY-SLR SS #1 36/156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899860"/>
    <s v="007/044"/>
    <s v="T2 EI STNSLS-MLNS-MNTC 7/44 RPR FOND"/>
    <s v="VICTOR"/>
    <s v="ETL.3830.TOWR"/>
    <d v="2021-04-29T00:00:00"/>
    <d v="2021-04-29T00:00:00"/>
    <d v="2022-01-20T00:00:00"/>
    <x v="69"/>
    <d v="2022-04-29T00:00:00"/>
    <x v="0"/>
    <s v="543"/>
    <x v="0"/>
    <s v="Closed"/>
    <s v="HFTD 2"/>
    <s v="RELW INSP COMP OH   FMOB TR2  PRTO FRAB"/>
    <s v="No Good/Out of Stdrd"/>
    <s v="Foundation/Concrete-Tower"/>
    <s v="Repair"/>
    <s v="45122107"/>
    <s v="T2 EI STNSLS-MLNS-MNTC 7/44 RPR FOND"/>
    <s v="ICQ"/>
  </r>
  <r>
    <s v="LC"/>
    <s v="120899893"/>
    <s v="007/043"/>
    <s v="T2 EI STANISLAUS-MANTECA #2 7/43 UNBURY"/>
    <s v="VICTOR"/>
    <s v="ETL.3820.TOWR"/>
    <d v="2021-04-29T00:00:00"/>
    <d v="2021-04-29T00:00:00"/>
    <d v="2022-01-19T00:00:00"/>
    <x v="69"/>
    <d v="2022-04-29T00:00:00"/>
    <x v="0"/>
    <s v="543"/>
    <x v="0"/>
    <s v="Closed"/>
    <s v="HFTD 2"/>
    <s v="RELW INSP COMP OH   FMOB TR2  PRTO FRAB"/>
    <s v="Earth Covered Tower"/>
    <s v="Foundation/Concrete-Tower"/>
    <s v="Repair"/>
    <s v="45122104"/>
    <s v="T2 EI STANISLAUS-MANTECA #2 7/43 UNBURY"/>
    <s v="ICQ"/>
  </r>
  <r>
    <s v="LC"/>
    <s v="120899929"/>
    <s v="008/209"/>
    <s v="T2 EI COTTONWD-BNTN #1 8/209 RPR STRW"/>
    <s v="TABLEMTN"/>
    <s v="ETL.6640.POLE.WOOD"/>
    <d v="2021-04-29T00:00:00"/>
    <d v="2021-04-29T00:00:00"/>
    <d v="2022-09-01T00:00:00"/>
    <x v="69"/>
    <d v="2022-04-29T00:00:00"/>
    <x v="1"/>
    <s v="630"/>
    <x v="0"/>
    <s v="Closed"/>
    <s v="HFTD 2"/>
    <s v="RELW INSP COMP OH   FMOB TR2  PRTO FRAB SR22"/>
    <s v="No Good/Out of Stdrd"/>
    <s v="Structure-Wood"/>
    <s v="Repair"/>
    <s v="45213467"/>
    <s v="T2 EI COTTONWD-BNTN #1 8/209 RPR STRW"/>
    <s v="ICW"/>
  </r>
  <r>
    <s v="LC"/>
    <s v="120900018"/>
    <s v="089/452A"/>
    <s v="EI T2 MALIN-ROUND MTN #2 89/452 RPR GYWS"/>
    <s v="TABLEMTN"/>
    <s v="ETL.6020.TOWR"/>
    <d v="2021-04-29T00:00:00"/>
    <d v="2021-04-29T00:00:00"/>
    <d v="2022-07-15T00:00:00"/>
    <x v="69"/>
    <d v="2022-04-29T00:00:00"/>
    <x v="1"/>
    <s v="543"/>
    <x v="0"/>
    <s v="Closed"/>
    <s v="HFTD 2"/>
    <s v="RELW COMP OH   FMOB TR2  PRTO CLMB FRAB"/>
    <s v="No Good/Out of Stdrd"/>
    <s v="Ground Wire-Tower"/>
    <s v="Replace"/>
    <s v="45198268"/>
    <s v="EI T2 MALIN-ROUND MTN #2 89/452 RPR GYWS"/>
    <s v="ICQ"/>
  </r>
  <r>
    <s v="LC"/>
    <s v="120900166"/>
    <s v="013/435"/>
    <s v="T2 EI SPAULDING-SUMMIT 13/435 RPR STRW"/>
    <s v="SACTO"/>
    <s v="ETL.8060.POLE.WOOD"/>
    <d v="2021-04-29T00:00:00"/>
    <d v="2021-04-29T00:00:00"/>
    <d v="2021-07-24T00:00:00"/>
    <x v="69"/>
    <d v="2022-04-29T00:00:00"/>
    <x v="0"/>
    <s v="372"/>
    <x v="0"/>
    <s v="Closed"/>
    <s v="HFTD 2"/>
    <s v="REGW INSP COMP OH   FMOB TR2  PRTO FRAB"/>
    <s v="No Good/Out of Stdrd"/>
    <s v="Structure-Wood"/>
    <s v="Replace"/>
    <s v="31542649"/>
    <s v="SPAULDING-SUMMIT 008/275 RPL POLE"/>
    <s v="70Y"/>
  </r>
  <r>
    <s v="LC"/>
    <s v="120900255"/>
    <s v="035/150"/>
    <s v="T2 EI MORRO BAY-SOLAR #2 35/150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8"/>
    <s v="T2 DI MR BY-SLR SW ST #2  RPL INSS 7TWRS"/>
    <s v="93K"/>
  </r>
  <r>
    <s v="LC"/>
    <s v="120900257"/>
    <s v="035/150"/>
    <s v="T2 EI MORRO BY-SLR SS #1 35/150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900282"/>
    <s v="002/061"/>
    <s v="EI T2 COLGATE-ALLEGHANY 2/61 RMV BUTT"/>
    <s v="SACTO"/>
    <s v="ETL.6470.POLE.WOOD"/>
    <d v="2021-04-29T00:00:00"/>
    <d v="2021-04-29T00:00:00"/>
    <d v="2021-08-09T00:00:00"/>
    <x v="69"/>
    <d v="2022-04-29T00:00:00"/>
    <x v="0"/>
    <s v="630"/>
    <x v="0"/>
    <s v="Closed"/>
    <s v="HFTD 2"/>
    <s v="RELW INSP COMP OH   FMOB TR2  PRTO FRAB"/>
    <s v="Debris/Nest/etc."/>
    <s v="Structure-Wood"/>
    <s v="Remove"/>
    <s v="44777229"/>
    <s v="EI T2 COLGATE-ALLEGHANY 2/61 RMV BUTT"/>
    <s v="ICW"/>
  </r>
  <r>
    <s v="LC"/>
    <s v="120900287"/>
    <s v="013/433"/>
    <s v="T2 EI SPAULDING-SMMT 13/433 RPL STRW"/>
    <s v="SACTO"/>
    <s v="ETL.8060.POLE.WOOD"/>
    <d v="2021-04-29T00:00:00"/>
    <d v="2021-04-29T00:00:00"/>
    <d v="2022-09-17T00:00:00"/>
    <x v="69"/>
    <d v="2022-04-29T00:00:00"/>
    <x v="1"/>
    <s v="372"/>
    <x v="0"/>
    <s v="Closed"/>
    <s v="HFTD 2"/>
    <s v="REGW INSP COMP OH   FMOB TR2  PRTO FRAB"/>
    <s v="No Good/Out of Stdrd"/>
    <s v="Structure-Wood"/>
    <s v="Replace"/>
    <s v="31542649"/>
    <s v="SPAULDING-SUMMIT 008/275 RPL POLE"/>
    <s v="70Y"/>
  </r>
  <r>
    <s v="LC"/>
    <s v="120900358"/>
    <s v="035/151"/>
    <s v="T2 EI MORRO BY-SLR SS #1 35/151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900359"/>
    <s v="035/151"/>
    <s v="T2 EI MORRO BAY-SOLAR #2 35/151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8"/>
    <s v="T2 DI MR BY-SLR SW ST #2  RPL INSS 7TWRS"/>
    <s v="93K"/>
  </r>
  <r>
    <s v="LC"/>
    <s v="120900375"/>
    <s v="013/432"/>
    <s v="T2 EI SPAULDING-SMMT 13/432 RPL STRW"/>
    <s v="SACTO"/>
    <s v="ETL.8060.POLE.WOOD"/>
    <d v="2021-04-29T00:00:00"/>
    <d v="2021-04-29T00:00:00"/>
    <d v="2022-09-17T00:00:00"/>
    <x v="69"/>
    <d v="2022-04-29T00:00:00"/>
    <x v="1"/>
    <s v="372"/>
    <x v="0"/>
    <s v="Closed"/>
    <s v="HFTD 2"/>
    <s v="REGW INSP COMP OH   FMOB TR2  PRTO FRAB"/>
    <s v="No Good/Out of Stdrd"/>
    <s v="Structure-Wood"/>
    <s v="Replace"/>
    <s v="31542649"/>
    <s v="SPAULDING-SUMMIT 008/275 RPL POLE"/>
    <s v="70Y"/>
  </r>
  <r>
    <s v="LC"/>
    <s v="120900465"/>
    <s v="013/431"/>
    <s v="T2 EI SPAULDING-SMMT 13/431 RPL STRW"/>
    <s v="SACTO"/>
    <s v="ETL.8060.POLE.WOOD"/>
    <d v="2021-04-29T00:00:00"/>
    <d v="2021-04-29T00:00:00"/>
    <d v="2022-09-17T00:00:00"/>
    <x v="69"/>
    <d v="2022-04-29T00:00:00"/>
    <x v="1"/>
    <s v="372"/>
    <x v="0"/>
    <s v="Closed"/>
    <s v="HFTD 2"/>
    <s v="REGW INSP COMP OH   FMOB TR2  PRTO FRAB"/>
    <s v="No Good/Out of Stdrd"/>
    <s v="Structure-Wood"/>
    <s v="Replace"/>
    <s v="31542649"/>
    <s v="SPAULDING-SUMMIT 008/275 RPL POLE"/>
    <s v="70Y"/>
  </r>
  <r>
    <s v="LC"/>
    <s v="120900467"/>
    <s v="035/152"/>
    <s v="T2 EI MORRO BAY-SOLAR #2 35/152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8"/>
    <s v="T2 DI MR BY-SLR SW ST #2  RPL INSS 7TWRS"/>
    <s v="93K"/>
  </r>
  <r>
    <s v="LC"/>
    <s v="120900592"/>
    <s v="012/430"/>
    <s v="T2 EI SPAULDING-SMMT 12/430 RPL TIED"/>
    <s v="SACTO"/>
    <s v="ETL.8060.POLE.WOOD"/>
    <d v="2021-04-29T00:00:00"/>
    <d v="2021-04-29T00:00:00"/>
    <d v="2022-09-17T00:00:00"/>
    <x v="69"/>
    <d v="2022-04-29T00:00:00"/>
    <x v="1"/>
    <s v="630"/>
    <x v="0"/>
    <s v="Closed"/>
    <s v="HFTD 2"/>
    <s v="RELW INSP COMP OH   FMOB TR2  PRTO FRAB"/>
    <s v="No Good/Out of Stdrd"/>
    <s v="Tie Wire-Wood"/>
    <s v="Replace"/>
    <s v="45074214"/>
    <s v="T2 EI SPAULDING-SMMT 12/430 RPL TIED"/>
    <s v="ICW"/>
  </r>
  <r>
    <s v="LC"/>
    <s v="120900593"/>
    <s v="035/153"/>
    <s v="T2 EI MORRO BAY-SOLAR #235/153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8"/>
    <s v="T2 DI MR BY-SLR SW ST #2  RPL INSS 7TWRS"/>
    <s v="93K"/>
  </r>
  <r>
    <s v="LC"/>
    <s v="120900611"/>
    <s v="000/004A"/>
    <s v="T2 EI HAMILTON BRNCH-CHSTR 0/4A RPR STRW"/>
    <s v="TABLEMTN"/>
    <s v="ETL.7000.POLE.WOOD"/>
    <d v="2021-04-29T00:00:00"/>
    <d v="2021-04-29T00:00:00"/>
    <d v="2022-07-29T00:00:00"/>
    <x v="69"/>
    <d v="2022-04-29T00:00:00"/>
    <x v="1"/>
    <s v="630"/>
    <x v="0"/>
    <s v="Closed"/>
    <s v="HFTD 2"/>
    <s v="RELW INSP COMP OH   FMOB TR2  PRTO FRAB SR22"/>
    <s v="No Good/Out of Stdrd"/>
    <s v="Structure-Wood"/>
    <s v="Repair"/>
    <s v="45213330"/>
    <s v="T2 EI HAMILTON BRNCH-CHSTR 0/4A RPR STRW"/>
    <s v="ICW"/>
  </r>
  <r>
    <s v="LC"/>
    <s v="120900612"/>
    <s v="000/004A"/>
    <s v="T2 EI HAMILTON BRNCH-CHSTR 0/4A RPR CRSM"/>
    <s v="TABLEMTN"/>
    <s v="ETL.7000.POLE.WOOD"/>
    <d v="2021-04-29T00:00:00"/>
    <d v="2021-04-29T00:00:00"/>
    <d v="2022-07-29T00:00:00"/>
    <x v="69"/>
    <d v="2022-04-29T00:00:00"/>
    <x v="1"/>
    <s v="630"/>
    <x v="0"/>
    <s v="Closed"/>
    <s v="HFTD 2"/>
    <s v="RELW INSP COMP OH   FMOB TR2  PRTO FRAB SR22"/>
    <s v="No Good/Out of Stdrd"/>
    <s v="Crossarm-Wood"/>
    <s v="Repair"/>
    <s v="45268042"/>
    <s v="T2 EI HAMILTON BRNCH-CHSTR 0/4A RPR CRSM"/>
    <s v="ICW"/>
  </r>
  <r>
    <s v="LC"/>
    <s v="120900732"/>
    <s v="003/035"/>
    <s v="T2 EI PIT #3-PIT #1 3/35 RMV NEST"/>
    <s v="TABLEMTN"/>
    <s v="ETL.5400.TOWR"/>
    <d v="2021-04-29T00:00:00"/>
    <d v="2021-04-29T00:00:00"/>
    <d v="2022-10-10T00:00:00"/>
    <x v="69"/>
    <d v="2022-04-29T00:00:00"/>
    <x v="1"/>
    <s v="628"/>
    <x v="0"/>
    <s v="Closed"/>
    <s v="HFTD 2"/>
    <s v="RELW INSP COMP OH   FMOB TR2  PRTO FRAB"/>
    <s v="Debris/Nest/etc."/>
    <s v="Structure-Steel"/>
    <s v="Remove"/>
    <s v="45213907"/>
    <s v="T2 EI PIT #3-PIT #1 3/35 RMV NEST"/>
    <s v="ICS"/>
  </r>
  <r>
    <s v="LC"/>
    <s v="120900736"/>
    <s v="035/154"/>
    <s v="T2 EI MORRO BY-SLR SS #1 35/154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900813"/>
    <s v=":000/001"/>
    <s v="T2 DI STNSLS-MLNS-MNTC 0/1 RPL INSS"/>
    <s v="VICTOR"/>
    <s v="ETL.3840.INSL.NCER"/>
    <d v="2021-04-29T00:00:00"/>
    <d v="2021-04-13T00:00:00"/>
    <d v="2022-05-17T00:00:00"/>
    <x v="55"/>
    <d v="2022-04-13T00:00:00"/>
    <x v="1"/>
    <s v="532"/>
    <x v="0"/>
    <s v="Closed"/>
    <s v="HFTD 2"/>
    <s v="RELW OTHR FIRE COMP OH   TR2  PRTO AIR"/>
    <s v="No Good/Out of Stdrd"/>
    <s v="Insulator-Steel"/>
    <s v="Replace"/>
    <s v="31546924"/>
    <s v="T2 DI STNSLS-MLNS-MNTC  RPL INSS 8TWRS"/>
    <s v="93K"/>
  </r>
  <r>
    <s v="LC"/>
    <s v="120900818"/>
    <s v=":000/001"/>
    <s v="T2 DI STNSLS-MLNS-MNTC 0/1 RPL INSS"/>
    <s v="VICTOR"/>
    <s v="ETL.3830.INSL.NCER"/>
    <d v="2021-04-29T00:00:00"/>
    <d v="2021-04-13T00:00:00"/>
    <d v="2021-12-18T00:00:00"/>
    <x v="55"/>
    <d v="2022-04-13T00:00:00"/>
    <x v="0"/>
    <s v="532"/>
    <x v="0"/>
    <s v="Closed"/>
    <s v="HFTD 2"/>
    <s v="RELW OTHR FIRE COMP OH   TR2  PRTO AIR"/>
    <s v="No Good/Out of Stdrd"/>
    <s v="Insulator-Steel"/>
    <s v="Replace"/>
    <s v="31549338"/>
    <s v="T2 DI STNSLS-MLNS-MNTC RPL INSS 8TWRS"/>
    <s v="93K"/>
  </r>
  <r>
    <s v="LC"/>
    <s v="120900826"/>
    <s v="036/155"/>
    <s v="T2 EI MORRO BY-SLR SS #1 36/155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900828"/>
    <s v="036/155"/>
    <s v="T2 EI MORRO BAY-SOLAR #2 36/155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8"/>
    <s v="T2 DI MR BY-SLR SW ST #2  RPL INSS 7TWRS"/>
    <s v="93K"/>
  </r>
  <r>
    <s v="LC"/>
    <s v="120900888"/>
    <s v="003/034"/>
    <s v="T2 EI PIT #3-PIT #1 3/34 RMV NEST"/>
    <s v="TABLEMTN"/>
    <s v="ETL.5400.TOWR"/>
    <d v="2021-04-29T00:00:00"/>
    <d v="2021-04-29T00:00:00"/>
    <d v="2022-10-10T00:00:00"/>
    <x v="69"/>
    <d v="2022-04-29T00:00:00"/>
    <x v="1"/>
    <s v="628"/>
    <x v="0"/>
    <s v="Closed"/>
    <s v="HFTD 2"/>
    <s v="RELW INSP COMP OH   FMOB TR2  PRTO FRAB NTDE"/>
    <s v="Debris/Nest/etc."/>
    <s v="Structure-Steel"/>
    <s v="Remove"/>
    <s v="45213906"/>
    <s v="T2 EI PIT #3-PIT #1 3/34 RMV NEST"/>
    <s v="ICS"/>
  </r>
  <r>
    <s v="LC"/>
    <s v="120901071"/>
    <s v="009/111"/>
    <s v="T2 EI DRUM-SUMMIT #1_009/111 RPL POLE"/>
    <s v="SACTO"/>
    <s v="ETL.1440.POLE.WDPS"/>
    <d v="2021-04-29T00:00:00"/>
    <d v="2021-04-29T00:00:00"/>
    <d v="2022-08-23T00:00:00"/>
    <x v="69"/>
    <d v="2022-04-29T00:00:00"/>
    <x v="1"/>
    <s v="372"/>
    <x v="0"/>
    <s v="Closed"/>
    <s v="HFTD 2"/>
    <s v="RELW INSP COMP OH   FMOB TR2  PRTO"/>
    <s v="No Good/Out of Stdrd"/>
    <s v="Structure-Wood"/>
    <s v="Replace"/>
    <s v="31543339"/>
    <s v="T2 EI DRUM-SUMMIT #1 9/111 RPL STRW"/>
    <s v="70Y"/>
  </r>
  <r>
    <s v="LC"/>
    <s v="120901098"/>
    <s v="005/064"/>
    <s v="T2 WV IGNACIO-BOLINAS #2 5/64 INS DAMW"/>
    <s v="LAKEVLLE"/>
    <s v="ETL.7180.INSL.NCER"/>
    <d v="2021-04-29T00:00:00"/>
    <d v="2021-04-29T00:00:00"/>
    <d v="2022-10-05T00:00:00"/>
    <x v="69"/>
    <d v="2022-04-29T00:00:00"/>
    <x v="1"/>
    <s v="630"/>
    <x v="0"/>
    <s v="Closed"/>
    <s v="HFTD 2"/>
    <s v="RELW OTHR COMP OH   FMOB TR2  PRTO SR22"/>
    <s v="Missing"/>
    <s v="Damper-Wood"/>
    <s v="Install"/>
    <s v="45142938"/>
    <s v="T2 WV IGNACIO-BOLINAS #2 5/64 INS DAMW"/>
    <s v="ICW"/>
  </r>
  <r>
    <s v="LC"/>
    <s v="120901137"/>
    <s v="087/443"/>
    <s v="T2 EI MALIN-RND MTN #2 87/443 RPR ANCS"/>
    <s v="TABLEMTN"/>
    <s v="ETL.6020.TOWR"/>
    <d v="2021-04-29T00:00:00"/>
    <d v="2021-04-29T00:00:00"/>
    <d v="2022-04-20T00:00:00"/>
    <x v="69"/>
    <d v="2022-04-29T00:00:00"/>
    <x v="0"/>
    <s v="628"/>
    <x v="0"/>
    <s v="Closed"/>
    <s v="HFTD 2"/>
    <s v="RELW COMP OH   FMOB TR2  PRTO CLMB FRAB"/>
    <s v="No Good/Out of Stdrd"/>
    <s v="Anchor-Steel"/>
    <s v="Repair"/>
    <s v="45198265"/>
    <s v="T2 EI MALIN-RND MTN #2 87/443 RPR ANCS"/>
    <s v="ICS"/>
  </r>
  <r>
    <s v="LC"/>
    <s v="120901201"/>
    <s v="003/032"/>
    <s v="T2 EI PIT #1-COTTONWOOD 3/32 RPR FOND"/>
    <s v="TABLEMTN"/>
    <s v="ETL.5390.TOWR"/>
    <d v="2021-04-29T00:00:00"/>
    <d v="2021-04-29T00:00:00"/>
    <d v="2022-08-01T00:00:00"/>
    <x v="69"/>
    <d v="2022-04-29T00:00:00"/>
    <x v="1"/>
    <s v="543"/>
    <x v="0"/>
    <s v="Closed"/>
    <s v="HFTD 2"/>
    <s v="RELW INSP COMP OH   FMOB TR2  PRTO FRAB"/>
    <s v="No Good/Out of Stdrd"/>
    <s v="Foundation/Concrete-Tower"/>
    <s v="Repair"/>
    <s v="45195440"/>
    <s v="T2 EI PIT #1-COTTONWOOD 3/32 RPR FOND"/>
    <s v="ICQ"/>
  </r>
  <r>
    <s v="LC"/>
    <s v="120901273"/>
    <s v="042/170"/>
    <s v="T2 EI DIABLO-MIDWAY #3 42/170 RPR STRT"/>
    <s v="PISMOBCH"/>
    <s v="ETL.5980.TOWR"/>
    <d v="2021-04-29T00:00:00"/>
    <d v="2021-04-29T00:00:00"/>
    <d v="2022-06-15T00:00:00"/>
    <x v="69"/>
    <d v="2022-04-29T00:00:00"/>
    <x v="1"/>
    <s v="543"/>
    <x v="0"/>
    <s v="Closed"/>
    <s v="HFTD 2"/>
    <s v="RELW COMP OH   FMOB TR2  PRTO CLMB FRAB"/>
    <s v="No Good/Out of Stdrd"/>
    <s v="Structure-Tower"/>
    <s v="Repair"/>
    <s v="45073736"/>
    <s v="T2 EI DIABLO-MIDWAY #3 42/170 RPR STRT"/>
    <s v="ICQ"/>
  </r>
  <r>
    <s v="LC"/>
    <s v="120901338"/>
    <s v="047/003"/>
    <s v="T2 EI HUMBOLDT-TRINITY 47/03 RPL POLE"/>
    <s v="EUREKA"/>
    <s v="ETL.1820.POLE.WDPS"/>
    <d v="2021-04-29T00:00:00"/>
    <d v="2021-04-29T00:00:00"/>
    <d v="2022-06-03T00:00:00"/>
    <x v="69"/>
    <d v="2022-04-29T00:00:00"/>
    <x v="1"/>
    <s v="372"/>
    <x v="0"/>
    <s v="Closed"/>
    <s v="HFTD 2"/>
    <s v="RELW INSP COMP OH   FMOB TR2  PRTO"/>
    <s v="No Good/Out of Stdrd"/>
    <s v="Structure-Wood"/>
    <s v="Replace"/>
    <s v="31540677"/>
    <s v="T2 EI HUMBOLDT-TRINITY 47/03 RPL POLE"/>
    <s v="70Y"/>
  </r>
  <r>
    <s v="LC"/>
    <s v="120901561"/>
    <s v="029/180"/>
    <s v="T2 EI HELMS-GREGG #1 29/180 RMV NEST"/>
    <s v="FRESNO"/>
    <s v="ETL.4870.TOWR"/>
    <d v="2021-04-29T00:00:00"/>
    <d v="2021-04-29T00:00:00"/>
    <d v="2022-08-23T00:00:00"/>
    <x v="69"/>
    <d v="2022-04-29T00:00:00"/>
    <x v="1"/>
    <s v="628"/>
    <x v="0"/>
    <s v="Closed"/>
    <s v="HFTD 2"/>
    <s v="RELW INSP COMP OH   FMOB TR2  PRTO FRAB"/>
    <s v="Debris/Nest/etc."/>
    <s v="Structure-Steel"/>
    <s v="Remove"/>
    <s v="45067875"/>
    <s v="T2 EI HELMS-GREGG #1 29/180 RMV NEST"/>
    <s v="ICS"/>
  </r>
  <r>
    <s v="LC"/>
    <s v="120903209"/>
    <s v="032/187"/>
    <s v="T2 EI TMBLR-SN LUS OBSPO 32/187 RPL INSS"/>
    <s v="PISMOBCH"/>
    <s v="ETL.3960.INSL.CERA"/>
    <d v="2021-04-29T00:00:00"/>
    <d v="2021-04-29T00:00:00"/>
    <d v="2022-04-22T00:00:00"/>
    <x v="69"/>
    <d v="2022-04-29T00:00:00"/>
    <x v="0"/>
    <s v="532"/>
    <x v="0"/>
    <s v="Closed"/>
    <s v="HFTD 2"/>
    <s v="REGW INSP COMP OH   FMOB TR2  PRTO"/>
    <s v="No Good/Out of Stdrd"/>
    <s v="Insulator-Steel"/>
    <s v="Replace"/>
    <s v="31546831"/>
    <s v="T2 EI TMBLR-SN LIS OBISP  RPL INSS 7TWRS"/>
    <s v="93K"/>
  </r>
  <r>
    <s v="LC"/>
    <s v="120903215"/>
    <s v="023/203"/>
    <s v="T2 WV BRIDGEVILL-CTTNWD 23/203 INS DAMS"/>
    <s v="TABLEMTN"/>
    <s v="ETL.1110.INSL.NCER"/>
    <d v="2021-04-29T00:00:00"/>
    <d v="2021-04-29T00:00:00"/>
    <d v="2022-06-22T00:00:00"/>
    <x v="69"/>
    <d v="2022-04-29T00:00:00"/>
    <x v="1"/>
    <s v="628"/>
    <x v="0"/>
    <s v="Closed"/>
    <s v="HFTD 2"/>
    <s v="RELW OTHR COMP OH   FMOB TR2  PRTO NTDE"/>
    <s v="Missing"/>
    <s v="Damper-Steel"/>
    <s v="Install"/>
    <s v="45211782"/>
    <s v="T2 WV BRIDGEVILL-CTTNWD 23/203 INS DAMS"/>
    <s v="ICS"/>
  </r>
  <r>
    <s v="LC"/>
    <s v="120903289"/>
    <s v="005/005"/>
    <s v="T2 DI CHOWCHILLA-KERCKHOFF 5/5 RPL INSW"/>
    <s v="FRESNO"/>
    <s v="ETL.1250.INSL.NCER"/>
    <d v="2021-04-29T00:00:00"/>
    <d v="2021-04-22T00:00:00"/>
    <d v="2022-02-18T00:00:00"/>
    <x v="63"/>
    <d v="2022-04-22T00:00:00"/>
    <x v="0"/>
    <s v="508"/>
    <x v="0"/>
    <s v="Closed"/>
    <s v="HFTD 2"/>
    <s v="POHW OTHR FIRE COMP OH   TR2  PRTO AIR"/>
    <s v="No Good/Out of Stdrd"/>
    <s v="Insulator-Wood"/>
    <s v="Replace"/>
    <s v="31539801"/>
    <s v="T2 DI CHOWCHILLA-KERCKHOFF 4/1 RPLC INSW"/>
    <s v="93I"/>
  </r>
  <r>
    <s v="LC"/>
    <s v="120903610"/>
    <s v="032/189"/>
    <s v="T2 EI TMBLR-SN LUS OBSPO 32/189 RMV NEST"/>
    <s v="PISMOBCH"/>
    <s v="ETL.3960.TOWR"/>
    <d v="2021-04-29T00:00:00"/>
    <d v="2021-04-29T00:00:00"/>
    <d v="2022-08-29T00:00:00"/>
    <x v="69"/>
    <d v="2022-04-29T00:00:00"/>
    <x v="1"/>
    <s v="628"/>
    <x v="0"/>
    <s v="Closed"/>
    <s v="HFTD 2"/>
    <s v="RELW INSP COMP OH   FMOB TR2  PRTO FRAB"/>
    <s v="Debris/Nest/etc."/>
    <s v="Structure-Steel"/>
    <s v="Remove"/>
    <s v="45069390"/>
    <s v="T2 EI TMBLR-SN LUS OBSPO 32/189 RMV NEST"/>
    <s v="ICS"/>
  </r>
  <r>
    <s v="LC"/>
    <s v="120903612"/>
    <s v="012/422"/>
    <s v="T2 EI SPAULDING-SMMT 12/422 RPR GYWW"/>
    <s v="SACTO"/>
    <s v="ETL.8060.POLE.WOOD"/>
    <d v="2021-04-29T00:00:00"/>
    <d v="2021-04-29T00:00:00"/>
    <d v="2022-08-05T00:00:00"/>
    <x v="69"/>
    <d v="2022-04-29T00:00:00"/>
    <x v="1"/>
    <s v="630"/>
    <x v="0"/>
    <s v="Closed"/>
    <s v="HFTD 2"/>
    <s v="RELW INSP COMP OH   FMOB TR2  PRTO FRAB NTDE"/>
    <s v="No Good/Out of Stdrd"/>
    <s v="Guy Wire-Wood"/>
    <s v="Repair"/>
    <s v="45074217"/>
    <s v="T2 EI SPAULDING-SMMT 12/422 RPR GYWW"/>
    <s v="ICW"/>
  </r>
  <r>
    <s v="LC"/>
    <s v="120903615"/>
    <s v="032/188"/>
    <s v="T2 EI TMBLR-SN LUS OBSPO 32/188 RPL INSS"/>
    <s v="PISMOBCH"/>
    <s v="ETL.3960.INSL.CERA"/>
    <d v="2021-04-29T00:00:00"/>
    <d v="2021-04-29T00:00:00"/>
    <d v="2022-04-22T00:00:00"/>
    <x v="69"/>
    <d v="2022-04-29T00:00:00"/>
    <x v="0"/>
    <s v="532"/>
    <x v="0"/>
    <s v="Closed"/>
    <s v="HFTD 2"/>
    <s v="REGW INSP COMP OH   FMOB TR2  PRTO"/>
    <s v="No Good/Out of Stdrd"/>
    <s v="Insulator-Steel"/>
    <s v="Replace"/>
    <s v="31546831"/>
    <s v="T2 EI TMBLR-SN LIS OBISP  RPL INSS 7TWRS"/>
    <s v="93K"/>
  </r>
  <r>
    <s v="LC"/>
    <s v="120903616"/>
    <s v="012/421"/>
    <s v="T2 EI SPAULDING-SMMT 12/421 RPL TIED"/>
    <s v="SACTO"/>
    <s v="ETL.8060.POLE.WOOD"/>
    <d v="2021-04-29T00:00:00"/>
    <d v="2021-04-29T00:00:00"/>
    <d v="2022-09-21T00:00:00"/>
    <x v="69"/>
    <d v="2022-04-29T00:00:00"/>
    <x v="1"/>
    <s v="630"/>
    <x v="0"/>
    <s v="Closed"/>
    <s v="HFTD 2"/>
    <s v="RELW INSP COMP OH   FMOB TR2  PRTO FRAB"/>
    <s v="No Good/Out of Stdrd"/>
    <s v="Tie Wire-Wood"/>
    <s v="Replace"/>
    <s v="44812251"/>
    <s v="T2 EI SPAULDING-SMMT 12/421 RPL TIED"/>
    <s v="ICW"/>
  </r>
  <r>
    <s v="LC"/>
    <s v="120903619"/>
    <s v="032/189"/>
    <s v="T2 EI TMBLR-SN LUS OBPO 32/189 RPL INSS"/>
    <s v="PISMOBCH"/>
    <s v="ETL.3960.INSL.NCER"/>
    <d v="2021-04-29T00:00:00"/>
    <d v="2021-04-29T00:00:00"/>
    <d v="2022-08-29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6831"/>
    <s v="T2 EI TMBLR-SN LIS OBISP  RPL INSS 7TWRS"/>
    <s v="93K"/>
  </r>
  <r>
    <s v="LC"/>
    <s v="120903716"/>
    <s v="042/173"/>
    <s v="T2 EI DIABLO-MIDWAY #3 42/173 RPR GYWS"/>
    <s v="PISMOBCH"/>
    <s v="ETL.5980.TOWR"/>
    <d v="2021-04-29T00:00:00"/>
    <d v="2021-04-29T00:00:00"/>
    <d v="2022-06-15T00:00:00"/>
    <x v="69"/>
    <d v="2022-04-29T00:00:00"/>
    <x v="1"/>
    <s v="628"/>
    <x v="0"/>
    <s v="Closed"/>
    <s v="HFTD 2"/>
    <s v="RELW COMP OH   FMOB TR2  PRTO CLMB FRAB"/>
    <s v="No Good/Out of Stdrd"/>
    <s v="Guy Wire-Steel"/>
    <s v="Repair"/>
    <s v="45068592"/>
    <s v="T2 EI DIABLO-MIDWAY #3 42/173 RPR GYWS"/>
    <s v="ICS"/>
  </r>
  <r>
    <s v="LC"/>
    <s v="120903746"/>
    <s v="029/177"/>
    <s v="T2 EI HLMS-GRG #1 29/177 RPR FOND CMPLTD"/>
    <s v="FRESNO"/>
    <s v="ETL.4870.TOWR"/>
    <d v="2021-04-29T00:00:00"/>
    <d v="2021-04-29T00:00:00"/>
    <d v="2022-05-18T00:00:00"/>
    <x v="69"/>
    <d v="2022-04-29T00:00:00"/>
    <x v="1"/>
    <s v="543"/>
    <x v="0"/>
    <s v="Closed"/>
    <s v="HFTD 2"/>
    <s v="RELW INSP COMP OH   FMOB TR2  PRTO FRAB"/>
    <s v="Earth Covered Tower"/>
    <s v="Foundation/Concrete-Tower"/>
    <s v="Repair"/>
    <s v="45069257"/>
    <s v="T2 EI HELMS-GREGG #1 29/177 RPR FOND"/>
    <s v="ICQ"/>
  </r>
  <r>
    <s v="LC"/>
    <s v="120903958"/>
    <s v="010/116"/>
    <s v="T2 EI DRUM-SUMMIT#2 10/116 RPR INSW"/>
    <s v="SACTO"/>
    <s v="ETL.1450.INSL.NCER"/>
    <d v="2021-04-29T00:00:00"/>
    <d v="2021-04-29T00:00:00"/>
    <d v="2022-06-12T00:00:00"/>
    <x v="69"/>
    <d v="2022-04-29T00:00:00"/>
    <x v="1"/>
    <s v="628"/>
    <x v="0"/>
    <s v="Closed"/>
    <s v="HFTD 2"/>
    <s v="RELW INSP COMP OH   FMOB TR2  PRTO"/>
    <s v="No Good/Out of Stdrd"/>
    <s v="Insulator-Steel"/>
    <s v="Repair"/>
    <s v="44776406"/>
    <s v="T2 EI DRUM-SUMMIT#2 10/116 RPR INSW"/>
    <s v="ICS"/>
  </r>
  <r>
    <s v="LC"/>
    <s v="120904189"/>
    <s v="038/010"/>
    <s v="T2 EI FLTN-HOPLAND 38/10 RPR GYWW"/>
    <s v="LAKEVLLE"/>
    <s v="ETL.6890.POLE.NWOD"/>
    <d v="2021-04-29T00:00:00"/>
    <d v="2021-04-29T00:00:00"/>
    <d v="2022-06-21T00:00:00"/>
    <x v="69"/>
    <d v="2022-04-29T00:00:00"/>
    <x v="1"/>
    <s v="628"/>
    <x v="0"/>
    <s v="Closed"/>
    <s v="HFTD 2"/>
    <s v="RELW INSP COMP OH   FMOB TR2  PRTO FRAB"/>
    <s v="No Good/Out of Stdrd"/>
    <s v="Guy Wire-Steel"/>
    <s v="Repair"/>
    <s v="45144022"/>
    <s v="T2 EI FLTN-HOPLAND 38/10 RPR GYWS"/>
    <s v="ICS"/>
  </r>
  <r>
    <s v="LC"/>
    <s v="120904504"/>
    <s v="028/174"/>
    <s v="T2 EI HELMS-GREGG #1 28/174 RPR ROAD"/>
    <s v="FRESNO"/>
    <s v="ETL.4870.TOWR"/>
    <d v="2021-04-29T00:00:00"/>
    <d v="2021-04-29T00:00:00"/>
    <d v="2022-05-11T00:00:00"/>
    <x v="69"/>
    <d v="2022-04-29T00:00:00"/>
    <x v="1"/>
    <s v="932"/>
    <x v="0"/>
    <s v="Closed"/>
    <s v="HFTD 2"/>
    <s v="REGW INSP COMP OH   FMOB TR2  PRTO FRAB"/>
    <s v="No Good/Out of Stdrd"/>
    <s v="Road"/>
    <s v="Repair"/>
    <s v="44658001"/>
    <s v="HELMS-GREGG ACCESS ROADS 2/21A VGETATION"/>
    <s v="CHS"/>
  </r>
  <r>
    <s v="LC"/>
    <s v="120904697"/>
    <s v="043/176"/>
    <s v="T2 EI DIABLO-MIDWAY #3 43/176 RPR GYWS"/>
    <s v="PISMOBCH"/>
    <s v="ETL.5980.TOWR"/>
    <d v="2021-04-29T00:00:00"/>
    <d v="2021-04-29T00:00:00"/>
    <d v="2022-06-15T00:00:00"/>
    <x v="69"/>
    <d v="2022-04-29T00:00:00"/>
    <x v="1"/>
    <s v="628"/>
    <x v="0"/>
    <s v="Closed"/>
    <s v="HFTD 2"/>
    <s v="RELW COMP OH   FMOB TR2  PRTO CLMB FRAB"/>
    <s v="Missing"/>
    <s v="Guy Wire-Steel"/>
    <s v="Install"/>
    <s v="45068593"/>
    <s v="T2 EI DIABLO-MIDWAY #3 43/176 RPR GYWS"/>
    <s v="ICS"/>
  </r>
  <r>
    <s v="LC"/>
    <s v="120905266"/>
    <s v="038/333"/>
    <s v="T2 EI PIT #1-COTTONWOOD 38/333 RPR FOND"/>
    <s v="TABLEMTN"/>
    <s v="ETL.5390.TOWR"/>
    <d v="2021-04-29T00:00:00"/>
    <d v="2021-04-21T00:00:00"/>
    <d v="2022-08-03T00:00:00"/>
    <x v="62"/>
    <d v="2022-04-21T00:00:00"/>
    <x v="1"/>
    <s v="543"/>
    <x v="0"/>
    <s v="Closed"/>
    <s v="HFTD 2"/>
    <s v="RELW INSP COMP OH   FMOB TR2  PRTO FRAB"/>
    <s v="No Good/Out of Stdrd"/>
    <s v="Foundation/Concrete-Tower"/>
    <s v="Repair"/>
    <s v="45149531"/>
    <s v="T2 EI PIT #1-COTTONWOOD 38/333 RPR FOND"/>
    <s v="ICQ"/>
  </r>
  <r>
    <s v="LC"/>
    <s v="120906945"/>
    <s v="005/035"/>
    <s v="T2 EI STNSLS-MNS SW ST-MNT 5/35 RPR FOND"/>
    <s v="VICTOR"/>
    <s v="ETL.3830.TOWR"/>
    <d v="2021-04-30T00:00:00"/>
    <d v="2021-04-30T00:00:00"/>
    <d v="2022-01-24T00:00:00"/>
    <x v="70"/>
    <d v="2022-04-30T00:00:00"/>
    <x v="0"/>
    <s v="543"/>
    <x v="0"/>
    <s v="Closed"/>
    <s v="HFTD 2"/>
    <s v="RELW INSP COMP OH   FMOB TR2  PRTO FRAB"/>
    <s v="No Good/Out of Stdrd"/>
    <s v="Foundation/Concrete-Tower"/>
    <s v="Repair"/>
    <s v="45119929"/>
    <s v="T2 EI STNSLS-MNS SW ST-MNT 5/35 RPR FOND"/>
    <s v="ICQ"/>
  </r>
  <r>
    <s v="LC"/>
    <s v="120907084"/>
    <s v="012/413"/>
    <s v="T2 EI SPAULDING-SUMMIT 12/413 RPR SPLW"/>
    <s v="SACTO"/>
    <s v="ETL.8060.POLE.WOOD"/>
    <d v="2021-04-30T00:00:00"/>
    <d v="2021-04-30T00:00:00"/>
    <d v="2021-07-22T00:00:00"/>
    <x v="70"/>
    <d v="2022-04-30T00:00:00"/>
    <x v="0"/>
    <s v="630"/>
    <x v="0"/>
    <s v="Closed"/>
    <s v="HFTD 2"/>
    <s v="RELW INSP COMP OH   FMOB TR2  PRTO"/>
    <s v="No Good/Out of Stdrd"/>
    <s v="Splice-Wood"/>
    <s v="Repair"/>
    <s v="44808342"/>
    <s v="T2 EI SPAULDING-SUMMIT 12/413 RPR SPLW"/>
    <s v="ICW"/>
  </r>
  <r>
    <s v="LC"/>
    <s v="120907439"/>
    <s v="C004/020"/>
    <s v="T2 DI COBURN-LAS AGUILAS C4/20 RPR INSS"/>
    <s v="MOSSLNDG"/>
    <s v="ETL.4460.INSL"/>
    <d v="2021-04-30T00:00:00"/>
    <d v="2021-04-15T00:00:00"/>
    <d v="2021-11-18T00:00:00"/>
    <x v="57"/>
    <d v="2022-04-15T00:00:00"/>
    <x v="0"/>
    <s v="628"/>
    <x v="0"/>
    <s v="Closed"/>
    <s v="HFTD 2"/>
    <s v="RELW OTHR FIRE COMP OH   TR2  PRTO AIR"/>
    <s v="No Good/Out of Stdrd"/>
    <s v="Insulator-Steel"/>
    <s v="Repair"/>
    <s v="44961513"/>
    <s v="T2 DI COBURN-LAS AGUILAS C4/20 RPR INSS"/>
    <s v="ICS"/>
  </r>
  <r>
    <s v="LC"/>
    <s v="120907580"/>
    <s v="016/228"/>
    <s v="T2 DI SSQC-SNT YNZ SW ST 16/228 RPR STRW"/>
    <s v="PISMOBCH"/>
    <s v="ETL.3700.POLE.WOOD"/>
    <d v="2021-04-30T00:00:00"/>
    <d v="2021-04-27T00:00:00"/>
    <d v="2022-03-02T00:00:00"/>
    <x v="67"/>
    <d v="2022-04-27T00:00:00"/>
    <x v="0"/>
    <s v="630"/>
    <x v="0"/>
    <s v="Closed"/>
    <s v="HFTD 2"/>
    <s v="RELW OTHR FIRE COMP OH   TR2  PRTO AIR  FRAB"/>
    <s v="No Good/Out of Stdrd"/>
    <s v="Structure-Wood"/>
    <s v="Repair"/>
    <s v="45069324"/>
    <s v="T2 DI SSQC-SNT YNZ SW ST 16/228 RPR STRW"/>
    <s v="ICW"/>
  </r>
  <r>
    <s v="LC"/>
    <s v="120907840"/>
    <s v="091/463"/>
    <s v="EI T2 MALIN-ROUND MTN #2 91/463 RPR STRT"/>
    <s v="TABLEMTN"/>
    <s v="ETL.6020.TOWR"/>
    <d v="2021-04-30T00:00:00"/>
    <d v="2021-04-30T00:00:00"/>
    <d v="2022-07-20T00:00:00"/>
    <x v="70"/>
    <d v="2022-04-30T00:00:00"/>
    <x v="1"/>
    <s v="543"/>
    <x v="0"/>
    <s v="Closed"/>
    <s v="HFTD 2"/>
    <s v="RELW COMP OH   FMOB TR2  PRTO CLMB FRAB"/>
    <s v="No Good/Out of Stdrd"/>
    <s v="Structure-Tower"/>
    <s v="Repair"/>
    <s v="45198272"/>
    <s v="EI T2 MALIN-ROUND MTN #2 91/463 RPR STRT"/>
    <s v="ICQ"/>
  </r>
  <r>
    <s v="LC"/>
    <s v="120907884"/>
    <s v="091/464"/>
    <s v="EI T2 MALIN-ROUND MTN #2 91/464 RPR STRT"/>
    <s v="TABLEMTN"/>
    <s v="ETL.6020.TOWR"/>
    <d v="2021-04-30T00:00:00"/>
    <d v="2021-04-30T00:00:00"/>
    <d v="2022-07-20T00:00:00"/>
    <x v="70"/>
    <d v="2022-04-30T00:00:00"/>
    <x v="1"/>
    <s v="543"/>
    <x v="0"/>
    <s v="Closed"/>
    <s v="HFTD 2"/>
    <s v="RELW COMP OH   FMOB TR2  PRTO CLMB FRAB"/>
    <s v="No Good/Out of Stdrd"/>
    <s v="Structure-Tower"/>
    <s v="Repair"/>
    <s v="45198273"/>
    <s v="EI T2 MALIN-ROUND MTN #2 91/464 RPR STRT"/>
    <s v="ICQ"/>
  </r>
  <r>
    <s v="LC"/>
    <s v="120908033"/>
    <s v="010/119C"/>
    <s v="T2 EI DRUM-SUMMIT #2 10/119C RPL STRW"/>
    <s v="SACTO"/>
    <s v="ETL.1450.POLE.WOOD"/>
    <d v="2021-04-30T00:00:00"/>
    <d v="2021-04-30T00:00:00"/>
    <d v="2021-11-01T00:00:00"/>
    <x v="70"/>
    <d v="2022-04-30T00:00:00"/>
    <x v="0"/>
    <s v="372"/>
    <x v="0"/>
    <s v="Closed"/>
    <s v="HFTD 2"/>
    <s v="RELW INSP COMP OH   FMOB TR2  PRTO FRAB"/>
    <s v="No Good/Out of Stdrd"/>
    <s v="Structure-Wood"/>
    <s v="Replace"/>
    <s v="31531879"/>
    <s v="T2 DI DRUM-SUMMIT #2 2/31L RPL STRW"/>
    <s v="70Y"/>
  </r>
  <r>
    <s v="LC"/>
    <s v="120908046"/>
    <s v="005/029"/>
    <s v="T2 EI STNLS-MLNS SW ST-RVR 5/29 RPR SPLS"/>
    <s v="VICTOR"/>
    <s v="ETL.3840.INSL.CERA"/>
    <d v="2021-04-30T00:00:00"/>
    <d v="2021-04-30T00:00:00"/>
    <d v="2022-05-11T00:00:00"/>
    <x v="70"/>
    <d v="2022-04-30T00:00:00"/>
    <x v="1"/>
    <s v="628"/>
    <x v="0"/>
    <s v="Closed"/>
    <s v="HFTD 2"/>
    <s v="RELW INSP COMP OH   FMOB TR2  PRTO NTDE"/>
    <s v="No Good/Out of Stdrd"/>
    <s v="Splice-Steel"/>
    <s v="Repair"/>
    <s v="45122130"/>
    <s v="T2 EI STNLS-MLNS SW ST-RVR 5/29 RPR SPLS"/>
    <s v="ICS"/>
  </r>
  <r>
    <s v="LC"/>
    <s v="120908047"/>
    <s v="005/029"/>
    <s v="T2 EI STNISLS-MNTCA #2 5/2 RPR STRT"/>
    <s v="VICTOR"/>
    <s v="ETL.3820.TOWR"/>
    <d v="2021-04-30T00:00:00"/>
    <d v="2021-04-30T00:00:00"/>
    <d v="2022-01-19T00:00:00"/>
    <x v="70"/>
    <d v="2022-04-30T00:00:00"/>
    <x v="0"/>
    <s v="543"/>
    <x v="0"/>
    <s v="Closed"/>
    <s v="HFTD 2"/>
    <s v="RELW INSP COMP OH   FMOB TR2  PRTO FRAB"/>
    <s v="No Good/Out of Stdrd"/>
    <s v="Structure-Tower"/>
    <s v="Repair"/>
    <s v="45119719"/>
    <s v="T2 EI STNISLS-MNTCA #2 5/2 RPR STRT"/>
    <s v="ICQ"/>
  </r>
  <r>
    <s v="LC"/>
    <s v="120908072"/>
    <s v="027/108A"/>
    <s v="T2 DI DIABLO-MIDWAY #2 27/108A RPR STRT"/>
    <s v="PISMOBCH"/>
    <s v="ETL.5970.TOWR"/>
    <d v="2021-04-30T00:00:00"/>
    <d v="2021-04-29T00:00:00"/>
    <d v="2022-06-03T00:00:00"/>
    <x v="69"/>
    <d v="2022-04-29T00:00:00"/>
    <x v="1"/>
    <s v="543"/>
    <x v="0"/>
    <s v="Closed"/>
    <s v="HFTD 2"/>
    <s v="RELW OTHR FIRE COMP OH   TR2  PRTO AIR  FRAB"/>
    <s v="No Good/Out of Stdrd"/>
    <s v="Structure-Tower"/>
    <s v="Repair"/>
    <s v="45073726"/>
    <s v="T2 DI DIABLO-MIDWAY #2 27/108A RPR STRT"/>
    <s v="ICQ"/>
  </r>
  <r>
    <s v="LC"/>
    <s v="120908165"/>
    <s v="011/400"/>
    <s v="T2 EI SPLDING-SMMT 11/400 RPL STRW"/>
    <s v="SACTO"/>
    <s v="ETL.8060.POLE.WOOD"/>
    <d v="2021-04-30T00:00:00"/>
    <d v="2021-04-30T00:00:00"/>
    <d v="2022-09-18T00:00:00"/>
    <x v="70"/>
    <d v="2022-04-30T00:00:00"/>
    <x v="1"/>
    <s v="372"/>
    <x v="0"/>
    <s v="Closed"/>
    <s v="HFTD 2"/>
    <s v="REGW INSP COMP OH   FMOB TR2  PRTO FRAB"/>
    <s v="No Good/Out of Stdrd"/>
    <s v="Structure-Wood"/>
    <s v="Replace"/>
    <s v="31542649"/>
    <s v="SPAULDING-SUMMIT 008/275 RPL POLE"/>
    <s v="70Y"/>
  </r>
  <r>
    <s v="LC"/>
    <s v="120908248"/>
    <s v="000/025"/>
    <s v="T2 EI HMLTN BRNCH-CHSTR 0/25 RPL STRW"/>
    <s v="TABLEMTN"/>
    <s v="ETL.7000.POLE.WOOD"/>
    <d v="2021-04-30T00:00:00"/>
    <d v="2021-04-30T00:00:00"/>
    <d v="2022-07-25T00:00:00"/>
    <x v="70"/>
    <d v="2022-04-30T00:00:00"/>
    <x v="1"/>
    <s v="372"/>
    <x v="0"/>
    <s v="Closed"/>
    <s v="HFTD 2"/>
    <s v="RELW INSP COMP OH   FMOB TR2  PRTO FRAB SR22"/>
    <s v="No Good/Out of Stdrd"/>
    <s v="Structure-Wood"/>
    <s v="Replace"/>
    <s v="31539905"/>
    <s v="T2 EI HMLTN BRNCH-CHSTR 0/25 RPL STRW"/>
    <s v="70Y"/>
  </r>
  <r>
    <s v="LC"/>
    <s v="120908466"/>
    <s v="011/397"/>
    <s v="T2 EI SPLDING-SMMIT 11/397 RPL CRSRMW"/>
    <s v="SACTO"/>
    <s v="ETL.8060.POLE.WOOD"/>
    <d v="2021-04-30T00:00:00"/>
    <d v="2021-04-30T00:00:00"/>
    <d v="2022-09-22T00:00:00"/>
    <x v="70"/>
    <d v="2022-04-30T00:00:00"/>
    <x v="1"/>
    <s v="637"/>
    <x v="0"/>
    <s v="Closed"/>
    <s v="HFTD 2"/>
    <s v="REGW INSP COMP OH   FMOB TR2  PRTO FRAB"/>
    <s v="No Good/Out of Stdrd"/>
    <s v="Crossarm-Wood"/>
    <s v="Replace"/>
    <s v="31541925"/>
    <s v="T2 EI SPLDING-SMMIT 11/397 RPL CRSRMW"/>
    <s v="93E"/>
  </r>
  <r>
    <s v="LC"/>
    <s v="120908511"/>
    <s v="091/465"/>
    <s v="T2 EI MALIN-ROUND MTN #2 91/465 RPR STRT"/>
    <s v="TABLEMTN"/>
    <s v="ETL.6020.TOWR"/>
    <d v="2021-04-30T00:00:00"/>
    <d v="2021-04-30T00:00:00"/>
    <d v="2022-07-20T00:00:00"/>
    <x v="70"/>
    <d v="2022-04-30T00:00:00"/>
    <x v="1"/>
    <s v="543"/>
    <x v="0"/>
    <s v="Closed"/>
    <s v="HFTD 2"/>
    <s v="RELW COMP OH   FMOB TR2  PRTO CLMB FRAB"/>
    <s v="No Good/Out of Stdrd"/>
    <s v="Structure-Tower"/>
    <s v="Repair"/>
    <s v="45198274"/>
    <s v="EI T2 MALIN-ROUND MTN #2 91/465 RPR STRT"/>
    <s v="ICQ"/>
  </r>
  <r>
    <s v="LC"/>
    <s v="120908642"/>
    <s v="000/027"/>
    <s v="T2 EI HMLTN BRNCH-CHSTR 0/27 RPL STRW"/>
    <s v="TABLEMTN"/>
    <s v="ETL.7000.POLE.WOOD"/>
    <d v="2021-04-30T00:00:00"/>
    <d v="2021-04-30T00:00:00"/>
    <d v="2022-07-25T00:00:00"/>
    <x v="70"/>
    <d v="2022-04-30T00:00:00"/>
    <x v="1"/>
    <s v="372"/>
    <x v="0"/>
    <s v="Closed"/>
    <s v="HFTD 2"/>
    <s v="REGW INSP COMP OH   FMOB TR2  PRTO FRAB"/>
    <s v="No Good/Out of Stdrd"/>
    <s v="Structure-Wood"/>
    <s v="Replace"/>
    <s v="31539905"/>
    <s v="T2 EI HMLTN BRNCH-CHSTR 0/25 RPL STRW"/>
    <s v="70Y"/>
  </r>
  <r>
    <s v="LC"/>
    <s v="120908860"/>
    <s v="000/030"/>
    <s v="T2 EI HMLTN BRNCH-CHSTR 0/30 RPL STRW"/>
    <s v="TABLEMTN"/>
    <s v="ETL.7000.POLE.WOOD"/>
    <d v="2021-04-30T00:00:00"/>
    <d v="2021-04-30T00:00:00"/>
    <d v="2022-07-25T00:00:00"/>
    <x v="70"/>
    <d v="2022-04-30T00:00:00"/>
    <x v="1"/>
    <s v="372"/>
    <x v="0"/>
    <s v="Closed"/>
    <s v="HFTD 2"/>
    <s v="REGW INSP COMP OH   FMOB TR2  PRTO FRAB SR22"/>
    <s v="No Good/Out of Stdrd"/>
    <s v="Structure-Wood"/>
    <s v="Replace"/>
    <s v="31539905"/>
    <s v="T2 EI HMLTN BRNCH-CHSTR 0/25 RPL STRW"/>
    <s v="70Y"/>
  </r>
  <r>
    <s v="LC"/>
    <s v="120908874"/>
    <s v="010/121"/>
    <s v="T2 EI DRUM-SUMMIT #1 10/121R RPL ANCW"/>
    <s v="SACTO"/>
    <s v="ETL.1440.POLE.WDPS"/>
    <d v="2021-04-30T00:00:00"/>
    <d v="2021-04-30T00:00:00"/>
    <d v="2022-06-25T00:00:00"/>
    <x v="70"/>
    <d v="2022-04-30T00:00:00"/>
    <x v="1"/>
    <s v="637"/>
    <x v="0"/>
    <s v="Closed"/>
    <s v="HFTD 2"/>
    <s v="RELW INSP COMP OH   FMOB TR2  PRTO"/>
    <s v="No Good/Out of Stdrd"/>
    <s v="Anchor-Wood"/>
    <s v="Replace"/>
    <s v="31540570"/>
    <s v="T2 EI DRUM-SUMMIT #1 10/121 RPL ANCW"/>
    <s v="93E"/>
  </r>
  <r>
    <s v="LC"/>
    <s v="120908949"/>
    <s v="033/195"/>
    <s v="T2 EI TMBLR-SN LUIS OBSP 33/195 RPL INSS"/>
    <s v="PISMOBCH"/>
    <s v="ETL.3960.INSL.CERA"/>
    <d v="2021-04-30T00:00:00"/>
    <d v="2021-04-30T00:00:00"/>
    <d v="2022-04-20T00:00:00"/>
    <x v="70"/>
    <d v="2022-04-30T00:00:00"/>
    <x v="0"/>
    <s v="532"/>
    <x v="0"/>
    <s v="Closed"/>
    <s v="HFTD 2"/>
    <s v="REGW INSP COMP OH   FMOB TR2  PRTO"/>
    <s v="No Good/Out of Stdrd"/>
    <s v="Insulator-Steel"/>
    <s v="Replace"/>
    <s v="31546831"/>
    <s v="T2 EI TMBLR-SN LIS OBISP  RPL INSS 7TWRS"/>
    <s v="93K"/>
  </r>
  <r>
    <s v="LC"/>
    <s v="120908998"/>
    <s v="010/123"/>
    <s v="T2 EI DRUM-SUMMIT#2 10/123 RPL STRW"/>
    <s v="SACTO"/>
    <s v="ETL.1450.POLE.WDPS"/>
    <d v="2021-04-30T00:00:00"/>
    <d v="2021-04-30T00:00:00"/>
    <d v="2022-07-19T00:00:00"/>
    <x v="70"/>
    <d v="2022-04-30T00:00:00"/>
    <x v="1"/>
    <s v="372"/>
    <x v="0"/>
    <s v="Closed"/>
    <s v="HFTD 2"/>
    <s v="REGW INSP COMP OH   FMOB TR2  PRTO"/>
    <s v="No Good/Out of Stdrd"/>
    <s v="Structure-Wood"/>
    <s v="Replace"/>
    <s v="31543771"/>
    <s v="T3 DI DRUM-SUMMIT #2 0/5C RPL STRW"/>
    <s v="70Y"/>
  </r>
  <r>
    <s v="LC"/>
    <s v="120909015"/>
    <s v="010/123"/>
    <s v="T2 EI DRUM-SUMMIT#2 10/123 RPL STRW"/>
    <s v="SACTO"/>
    <s v="ETL.1450.POLE.WDPS"/>
    <d v="2021-04-30T00:00:00"/>
    <d v="2021-04-30T00:00:00"/>
    <d v="2022-07-19T00:00:00"/>
    <x v="70"/>
    <d v="2022-04-30T00:00:00"/>
    <x v="1"/>
    <s v="372"/>
    <x v="0"/>
    <s v="Closed"/>
    <s v="HFTD 2"/>
    <s v="RELW INSP COMP OH   FMOB TR2  PRTO"/>
    <s v="No Good/Out of Stdrd"/>
    <s v="Structure-Wood"/>
    <s v="Replace"/>
    <s v="31543771"/>
    <s v="T3 DI DRUM-SUMMIT #2 0/5C RPL STRW"/>
    <s v="70Y"/>
  </r>
  <r>
    <s v="LC"/>
    <s v="120909044"/>
    <s v="048/001B"/>
    <s v="T2 EI HUMBOLDT-TRINITY 048/001B RPR GYWW"/>
    <s v="EUREKA"/>
    <s v="ETL.1820.POLE.NWOD"/>
    <d v="2021-04-30T00:00:00"/>
    <d v="2021-04-30T00:00:00"/>
    <d v="2022-03-27T00:00:00"/>
    <x v="70"/>
    <d v="2022-04-30T00:00:00"/>
    <x v="0"/>
    <s v="628"/>
    <x v="0"/>
    <s v="Closed"/>
    <s v="HFTD 2"/>
    <s v="REGW INSP COMP OH   FMOB TR2  PRTO"/>
    <s v="No Good/Out of Stdrd"/>
    <s v="Guy Wire-Steel"/>
    <s v="Repair"/>
    <s v="45158837"/>
    <s v="T2 EI HUMBOLDT-TRINITY 048/001A RPR STRW"/>
    <s v="ICW"/>
  </r>
  <r>
    <s v="LC"/>
    <s v="120909048"/>
    <s v="048/001C"/>
    <s v="T2 EI HUMBOLDT-TRINITY 048/001C RPR GYWW"/>
    <s v="EUREKA"/>
    <s v="ETL.1820.POLE.NWOD"/>
    <d v="2021-04-30T00:00:00"/>
    <d v="2021-04-30T00:00:00"/>
    <d v="2022-03-27T00:00:00"/>
    <x v="70"/>
    <d v="2022-04-30T00:00:00"/>
    <x v="0"/>
    <s v="630"/>
    <x v="0"/>
    <s v="Closed"/>
    <s v="HFTD 2"/>
    <s v="REGW INSP COMP OH   FMOB TR2  PRTO"/>
    <s v="No Good/Out of Stdrd"/>
    <s v="Guy Wire-Wood"/>
    <s v="Repair"/>
    <s v="45158837"/>
    <s v="T2 EI HUMBOLDT-TRINITY 048/001A RPR STRW"/>
    <s v="ICW"/>
  </r>
  <r>
    <s v="LC"/>
    <s v="120909053"/>
    <s v="001/033"/>
    <s v="T2 EI HMLTN BRNCH-CHSTR 1/33 RPR STRW"/>
    <s v="TABLEMTN"/>
    <s v="ETL.7000.POLE.WOOD"/>
    <d v="2021-04-30T00:00:00"/>
    <d v="2021-04-30T00:00:00"/>
    <d v="2022-07-25T00:00:00"/>
    <x v="70"/>
    <d v="2022-04-30T00:00:00"/>
    <x v="1"/>
    <s v="630"/>
    <x v="0"/>
    <s v="Closed"/>
    <s v="HFTD 2"/>
    <s v="RELW INSP COMP OH   FMOB TR2  PRTO FRAB SR22"/>
    <s v="No Good/Out of Stdrd"/>
    <s v="Structure-Wood"/>
    <s v="Repair"/>
    <s v="45213331"/>
    <s v="T2 EI HMLTN BRNCH-CHSTR 1/33 RPR STRW"/>
    <s v="ICW"/>
  </r>
  <r>
    <s v="LC"/>
    <s v="120909054"/>
    <s v="048/001A"/>
    <s v="T2 EI HUMBOLDT-TRINITY 048/001A RPR STRW"/>
    <s v="EUREKA"/>
    <s v="ETL.1820.POLE.NWOD"/>
    <d v="2021-04-30T00:00:00"/>
    <d v="2021-04-30T00:00:00"/>
    <d v="2022-03-27T00:00:00"/>
    <x v="70"/>
    <d v="2022-04-30T00:00:00"/>
    <x v="0"/>
    <s v="630"/>
    <x v="0"/>
    <s v="Closed"/>
    <s v="HFTD 2"/>
    <s v="RELW INSP COMP OH   FMOB TR2  PRTO"/>
    <s v="No Good/Out of Stdrd"/>
    <s v="Structure-Wood"/>
    <s v="Repair"/>
    <s v="45158837"/>
    <s v="T2 EI HUMBOLDT-TRINITY 048/001A RPR STRW"/>
    <s v="ICW"/>
  </r>
  <r>
    <s v="LC"/>
    <s v="120909131"/>
    <s v="033/196"/>
    <s v="T2 EI TMBLR-SN LUIS OBSP 33/196 RPL INSS"/>
    <s v="PISMOBCH"/>
    <s v="ETL.3960.INSL.CERA"/>
    <d v="2021-04-30T00:00:00"/>
    <d v="2021-04-30T00:00:00"/>
    <d v="2022-04-20T00:00:00"/>
    <x v="70"/>
    <d v="2022-04-30T00:00:00"/>
    <x v="0"/>
    <s v="532"/>
    <x v="0"/>
    <s v="Closed"/>
    <s v="HFTD 2"/>
    <s v="REGW INSP COMP OH   FMOB TR2  PRTO"/>
    <s v="No Good/Out of Stdrd"/>
    <s v="Insulator-Steel"/>
    <s v="Replace"/>
    <s v="31546831"/>
    <s v="T2 EI TMBLR-SN LIS OBISP  RPL INSS 7TWRS"/>
    <s v="93K"/>
  </r>
  <r>
    <s v="LC"/>
    <s v="120909295"/>
    <s v="024/159"/>
    <s v="T2 DI POE-RIO OSO 24/159 RPR INSS"/>
    <s v="TABLEMTN"/>
    <s v="ETL.5540.INSL.CERA"/>
    <d v="2021-04-30T00:00:00"/>
    <d v="2021-04-15T00:00:00"/>
    <d v="2022-08-02T00:00:00"/>
    <x v="57"/>
    <d v="2022-04-15T00:00:00"/>
    <x v="1"/>
    <s v="628"/>
    <x v="0"/>
    <s v="Closed"/>
    <s v="HFTD 2"/>
    <s v="RELW OTHR FIRE COMP OH   TR2  PRTO AIR"/>
    <s v="No Good/Out of Stdrd"/>
    <s v="Insulator-Steel"/>
    <s v="Repair"/>
    <s v="45213416"/>
    <s v="T2 DI POE-RIO OSO 24/159 RPR INSS"/>
    <s v="ICS"/>
  </r>
  <r>
    <s v="LC"/>
    <s v="120909460"/>
    <s v="007/002"/>
    <s v="T2 EI HOWCHILLA-KERCKHOFF 7/2 RPL INSW"/>
    <s v="FRESNO"/>
    <s v="ETL.1250.POLE.WOOD"/>
    <d v="2021-04-30T00:00:00"/>
    <d v="2021-04-30T00:00:00"/>
    <d v="2022-02-18T00:00:00"/>
    <x v="70"/>
    <d v="2022-04-30T00:00:00"/>
    <x v="0"/>
    <s v="508"/>
    <x v="0"/>
    <s v="Closed"/>
    <s v="HFTD 2"/>
    <s v="REGW INSP COMP OH   FMOB TR2  PRTO FRAB"/>
    <s v="No Good/Out of Stdrd"/>
    <s v="Insulator-Wood"/>
    <s v="Replace"/>
    <s v="31539801"/>
    <s v="T2 DI CHOWCHILLA-KERCKHOFF 4/1 RPLC INSW"/>
    <s v="93I"/>
  </r>
  <r>
    <s v="LC"/>
    <s v="120909545"/>
    <s v="027/123"/>
    <s v="T2 DI TESLA-LOS BANOS #1 27/123 RPR SHLS"/>
    <s v="VICTOR"/>
    <s v="ETL.6100.TOWR"/>
    <d v="2021-04-30T00:00:00"/>
    <d v="2021-04-30T00:00:00"/>
    <d v="2022-08-04T00:00:00"/>
    <x v="70"/>
    <d v="2022-04-30T00:00:00"/>
    <x v="1"/>
    <s v="628"/>
    <x v="0"/>
    <s v="Closed"/>
    <s v="HFTD 2"/>
    <s v="RELW OTHR FIRE COMP OH   TR2  PRTO AIR  FRAB"/>
    <s v="No Good/Out of Stdrd"/>
    <s v="Shield Wire / OPGW-Steel"/>
    <s v="Repair"/>
    <s v="45150285"/>
    <s v="T2 DI TESLA-LOS BANOS #1 27/123 RPR SHLS"/>
    <s v="ICS"/>
  </r>
  <r>
    <s v="LC"/>
    <s v="120909944"/>
    <s v="094/480"/>
    <s v="EI T2 MALIN-ROUND MTN #2 94/480 RPR GYWS"/>
    <s v="TABLEMTN"/>
    <s v="ETL.6020.TOWR"/>
    <d v="2021-04-30T00:00:00"/>
    <d v="2021-04-30T00:00:00"/>
    <d v="2022-08-11T00:00:00"/>
    <x v="70"/>
    <d v="2022-04-30T00:00:00"/>
    <x v="1"/>
    <s v="628"/>
    <x v="0"/>
    <s v="Closed"/>
    <s v="HFTD 2"/>
    <s v="RELW INSP COMP OH   FMOB TR2  PRTO FRAB"/>
    <s v="No Good/Out of Stdrd"/>
    <s v="Guy Wire-Steel"/>
    <s v="Repair"/>
    <s v="45198279"/>
    <s v="EI T2 MALIN-ROUND MTN #2 94/480 RPR GYWS"/>
    <s v="ICS"/>
  </r>
  <r>
    <s v="LC"/>
    <s v="120909945"/>
    <s v="094/480"/>
    <s v="EI T2 MALIN-ROUND MTN #2 94/480 RPR STRT"/>
    <s v="TABLEMTN"/>
    <s v="ETL.6020.TOWR"/>
    <d v="2021-04-30T00:00:00"/>
    <d v="2021-04-30T00:00:00"/>
    <d v="2022-08-11T00:00:00"/>
    <x v="70"/>
    <d v="2022-04-30T00:00:00"/>
    <x v="1"/>
    <s v="543"/>
    <x v="0"/>
    <s v="Closed"/>
    <s v="HFTD 2"/>
    <s v="RELW COMP OH   FMOB TR2  PRTO CLMB FRAB"/>
    <s v="No Good/Out of Stdrd"/>
    <s v="Structure-Tower"/>
    <s v="Repair"/>
    <s v="45198300"/>
    <s v="EI T2 MALIN-ROUND MTN #2 94/480 RPR STRT"/>
    <s v="ICQ"/>
  </r>
  <r>
    <s v="LC"/>
    <s v="120910266"/>
    <s v="036/698"/>
    <s v="T2 HAT CREEK #1-WESTWOOD 36/698 REFRAME"/>
    <s v="TABLEMTN"/>
    <s v="ETL.7030.POLE.WOOD"/>
    <d v="2021-04-30T00:00:00"/>
    <d v="2021-04-30T00:00:00"/>
    <d v="2021-06-17T00:00:00"/>
    <x v="70"/>
    <d v="2022-04-30T00:00:00"/>
    <x v="0"/>
    <s v="637"/>
    <x v="0"/>
    <s v="Closed"/>
    <s v="HFTD 2"/>
    <s v="REGW CREW COMP OH   FMOB TR2  PRTO"/>
    <s v="No Good/Out of Stdrd"/>
    <s v="Crossarm-Wood"/>
    <s v="Replace"/>
    <s v="31541163"/>
    <s v="T2 HAT CREEK #1-WESTWOOD 28/556 REFRAME"/>
    <s v="93E"/>
  </r>
  <r>
    <s v="LC"/>
    <s v="120910289"/>
    <s v="028/556"/>
    <s v="T2 HAT CREEK #1-WESTWOOD 28/556 REFRAME"/>
    <s v="TABLEMTN"/>
    <s v="ETL.7030.POLE.WOOD"/>
    <d v="2021-04-30T00:00:00"/>
    <d v="2021-04-30T00:00:00"/>
    <d v="2021-06-23T00:00:00"/>
    <x v="70"/>
    <d v="2022-04-30T00:00:00"/>
    <x v="0"/>
    <s v="637"/>
    <x v="0"/>
    <s v="Closed"/>
    <s v="HFTD 2"/>
    <s v="RELW CREW COMP OH   FMOB TR2  PRTO FRAB"/>
    <s v="No Good/Out of Stdrd"/>
    <s v="Crossarm-Wood"/>
    <s v="Replace"/>
    <s v="31541163"/>
    <s v="T2 HAT CREEK #1-WESTWOOD 28/556 REFRAME"/>
    <s v="93E"/>
  </r>
  <r>
    <s v="LC"/>
    <s v="120910310"/>
    <s v="022/434"/>
    <s v="T2 HAT CREEK #1-WESTWOOD 22/434 RMV VEG"/>
    <s v="TABLEMTN"/>
    <s v="ETL.7030.POLE.WOOD"/>
    <d v="2021-04-30T00:00:00"/>
    <d v="2021-04-30T00:00:00"/>
    <d v="2022-10-26T00:00:00"/>
    <x v="70"/>
    <d v="2022-04-30T00:00:00"/>
    <x v="1"/>
    <s v="564"/>
    <x v="0"/>
    <s v="Closed"/>
    <s v="HFTD 2"/>
    <s v="REGW CREW COMP OH   FMOB TR2  PRTO FRAB SR22"/>
    <s v="Overgrown"/>
    <s v="Vegetation"/>
    <s v="Remove"/>
    <s v=""/>
    <s v=""/>
    <s v=""/>
  </r>
  <r>
    <s v="LC"/>
    <s v="120910401"/>
    <s v="012/007"/>
    <s v="T2 EI FLTN-HPLND 12/007 RPL STRW"/>
    <s v="LAKEVLLE"/>
    <s v="ETL.6890.POLE.WOOD"/>
    <d v="2021-04-30T00:00:00"/>
    <d v="2021-04-30T00:00:00"/>
    <d v="2022-06-24T00:00:00"/>
    <x v="70"/>
    <d v="2022-04-30T00:00:00"/>
    <x v="1"/>
    <s v="372"/>
    <x v="0"/>
    <s v="Closed"/>
    <s v="HFTD 2"/>
    <s v="RELW INSP COMP OH   FMOB TR2  PRTO FRAB"/>
    <s v="No Good/Out of Stdrd"/>
    <s v="Structure-Wood"/>
    <s v="Replace"/>
    <s v="31596730"/>
    <s v="T2 EI FLTN-HPLND 12/007 RPL STRW"/>
    <s v="70Y"/>
  </r>
  <r>
    <s v="LC"/>
    <s v="120910680"/>
    <s v="019/005"/>
    <s v="T2 EI MNDCNO-WLLTS-FRT BRG 19/5 RPL STRW"/>
    <s v="WILLITS"/>
    <s v="ETL.7550.POLE.WOOD"/>
    <d v="2021-04-30T00:00:00"/>
    <d v="2021-04-30T00:00:00"/>
    <d v="2022-08-24T00:00:00"/>
    <x v="70"/>
    <d v="2022-04-30T00:00:00"/>
    <x v="1"/>
    <s v="372"/>
    <x v="0"/>
    <s v="Closed"/>
    <s v="HFTD 2"/>
    <s v="REGW INSP COMP OH   FMOB TR2  PRTO FRAB SR22"/>
    <s v="Rotten"/>
    <s v="Structure-Wood"/>
    <s v="Replace"/>
    <s v="31537422"/>
    <s v="T2 EI MNDCNO-WLTS-FRT BRGG 15/5 REPL PL"/>
    <s v="70Y"/>
  </r>
  <r>
    <s v="LC"/>
    <s v="120910707"/>
    <s v="021/005"/>
    <s v="T2 EI MNDCN-WLTS-FRT BRG 21/5 RPL POLE"/>
    <s v="WILLITS"/>
    <s v="ETL.7550.POLE.WOOD"/>
    <d v="2021-04-30T00:00:00"/>
    <d v="2021-04-30T00:00:00"/>
    <d v="2022-08-21T00:00:00"/>
    <x v="70"/>
    <d v="2022-04-30T00:00:00"/>
    <x v="1"/>
    <s v="372"/>
    <x v="0"/>
    <s v="Closed"/>
    <s v="HFTD 2"/>
    <s v="RELW INSP COMP OH   FMOB TR2  PRTO FRAB SR22"/>
    <s v="No Good/Out of Stdrd"/>
    <s v="Structure-Wood"/>
    <s v="Replace"/>
    <s v="31596073"/>
    <s v="T2 EI MNDCN-WLTS-FRT BRG 21/5 RPL POLE"/>
    <s v="70Y"/>
  </r>
  <r>
    <s v="LC"/>
    <s v="120910709"/>
    <s v="021/003"/>
    <s v="T2 EI MNDCN-WLTS-FRT BRG 21/3 RPL POLE"/>
    <s v="WILLITS"/>
    <s v="ETL.7550.POLE.WOOD"/>
    <d v="2021-04-30T00:00:00"/>
    <d v="2021-04-30T00:00:00"/>
    <d v="2022-08-23T00:00:00"/>
    <x v="70"/>
    <d v="2022-04-30T00:00:00"/>
    <x v="1"/>
    <s v="372"/>
    <x v="0"/>
    <s v="Closed"/>
    <s v="HFTD 2"/>
    <s v="REGW INSP COMP OH   FMOB TR2  PRTO FRAB SR22"/>
    <s v="No Good/Out of Stdrd"/>
    <s v="Structure-Wood"/>
    <s v="Replace"/>
    <s v="31547473"/>
    <s v="T2 EI MNDCN-WLTS-FRT BRG 23/6R RPL POLE"/>
    <s v="70Y"/>
  </r>
  <r>
    <s v="LC"/>
    <s v="120910750"/>
    <s v="019/008"/>
    <s v="T2 EI MNDCN-WLTS-FRT BRG 19/8 RPL POL"/>
    <s v="WILLITS"/>
    <s v="ETL.7550.POLE.WOOD"/>
    <d v="2021-04-30T00:00:00"/>
    <d v="2021-04-30T00:00:00"/>
    <d v="2022-05-23T00:00:00"/>
    <x v="70"/>
    <d v="2022-04-30T00:00:00"/>
    <x v="1"/>
    <s v="372"/>
    <x v="0"/>
    <s v="Closed"/>
    <s v="HFTD 2"/>
    <s v="REGW INSP COMP OH   FMOB TR2  PRTO FRAB"/>
    <s v="No Good/Out of Stdrd"/>
    <s v="Structure-Wood"/>
    <s v="Replace"/>
    <s v="31537422"/>
    <s v="T2 EI MNDCNO-WLTS-FRT BRGG 15/5 REPL PL"/>
    <s v="70Y"/>
  </r>
  <r>
    <s v="LC"/>
    <s v="120910756"/>
    <s v="017/009"/>
    <s v="T2 EI MNDCN-WLTS-FRT BRG 017/9 RPL POLE"/>
    <s v="WILLITS"/>
    <s v="ETL.7550.POLE.WOOD"/>
    <d v="2021-04-30T00:00:00"/>
    <d v="2021-04-30T00:00:00"/>
    <d v="2022-08-18T00:00:00"/>
    <x v="70"/>
    <d v="2022-04-30T00:00:00"/>
    <x v="1"/>
    <s v="372"/>
    <x v="0"/>
    <s v="Closed"/>
    <s v="HFTD 2"/>
    <s v="REGW INSP COMP OH   FMOB TR2  PRTO FRAB"/>
    <s v="No Good/Out of Stdrd"/>
    <s v="Structure-Wood"/>
    <s v="Replace"/>
    <s v="31537422"/>
    <s v="T2 EI MNDCNO-WLTS-FRT BRGG 15/5 REPL PL"/>
    <s v="70Y"/>
  </r>
  <r>
    <s v="LC"/>
    <s v="120910868"/>
    <s v="037/001"/>
    <s v="T2 EI FULTON-HOPLND 37/1 RPR STRW CMPLTD"/>
    <s v="LAKEVLLE"/>
    <s v="ETL.6890.POLE.WOOD"/>
    <d v="2021-04-30T00:00:00"/>
    <d v="2021-04-30T00:00:00"/>
    <d v="2022-05-13T00:00:00"/>
    <x v="70"/>
    <d v="2022-04-30T00:00:00"/>
    <x v="1"/>
    <s v="630"/>
    <x v="0"/>
    <s v="Closed"/>
    <s v="HFTD 2"/>
    <s v="RELW INSP COMP OH   FMOB TR2  PRTO FRAB"/>
    <s v="No Good/Out of Stdrd"/>
    <s v="Structure-Wood"/>
    <s v="Repair"/>
    <s v="45143996"/>
    <s v="T2 EI FULTON-HOPLAND 37/1 RPR STRW"/>
    <s v="ICW"/>
  </r>
  <r>
    <s v="LC"/>
    <s v="120911283"/>
    <s v="049/000"/>
    <s v="T2 EI HMBLDT-TRNTY-WD 49/0R RPL POLE"/>
    <s v="EUREKA"/>
    <s v="ETL.1820.POLE.WDPS"/>
    <d v="2021-04-30T00:00:00"/>
    <d v="2021-04-30T00:00:00"/>
    <d v="2022-05-30T00:00:00"/>
    <x v="70"/>
    <d v="2022-04-30T00:00:00"/>
    <x v="1"/>
    <s v="372"/>
    <x v="0"/>
    <s v="Closed"/>
    <s v="HFTD 2"/>
    <s v="REGW INSP COMP OH   FMOB TR2  PRTO"/>
    <s v="Rotten"/>
    <s v="Structure-Wood"/>
    <s v="Replace"/>
    <s v="31581077"/>
    <s v="T2 EI HMBLDT-TRNTY 099/003B RPL POLE"/>
    <s v="70Y"/>
  </r>
  <r>
    <s v="LC"/>
    <s v="120911287"/>
    <s v="049/000"/>
    <s v="T2 EI HMBLDT-TRNTY-WD 49/0C RPL POLE"/>
    <s v="EUREKA"/>
    <s v="ETL.1820.POLE.WDPS"/>
    <d v="2021-04-30T00:00:00"/>
    <d v="2021-04-30T00:00:00"/>
    <d v="2022-05-31T00:00:00"/>
    <x v="70"/>
    <d v="2022-04-30T00:00:00"/>
    <x v="1"/>
    <s v="372"/>
    <x v="0"/>
    <s v="Closed"/>
    <s v="HFTD 2"/>
    <s v="RELW INSP COMP OH   FMOB TR2  PRTO"/>
    <s v="No Good/Out of Stdrd"/>
    <s v="Structure-Wood"/>
    <s v="Replace"/>
    <s v="31581077"/>
    <s v="T2 EI HMBLDT-TRNTY 099/003B RPL POLE"/>
    <s v="70Y"/>
  </r>
  <r>
    <s v="LC"/>
    <s v="120911294"/>
    <s v="049/000"/>
    <s v="T2 EI HMBLDT-TRNTY-WD 49/0L RPL POLE"/>
    <s v="EUREKA"/>
    <s v="ETL.1820.POLE.WDPS"/>
    <d v="2021-04-30T00:00:00"/>
    <d v="2021-04-30T00:00:00"/>
    <d v="2022-05-30T00:00:00"/>
    <x v="70"/>
    <d v="2022-04-30T00:00:00"/>
    <x v="1"/>
    <s v="372"/>
    <x v="0"/>
    <s v="Closed"/>
    <s v="HFTD 2"/>
    <s v="RELW INSP COMP OH   FMOB TR2  PRTO"/>
    <s v="No Good/Out of Stdrd"/>
    <s v="Structure-Wood"/>
    <s v="Replace"/>
    <s v="31581077"/>
    <s v="T2 EI HMBLDT-TRNTY 099/003B RPL POLE"/>
    <s v="70Y"/>
  </r>
  <r>
    <s v="LC"/>
    <s v="120911389"/>
    <s v="007/040"/>
    <s v="DI T2 PARKWAY-MORAGA 7/40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6"/>
    <s v="DI T2 PARKWAY-MORAGA 7/40 RPL SHLS"/>
    <s v="ICS"/>
  </r>
  <r>
    <s v="LC"/>
    <s v="120911397"/>
    <s v="007/039"/>
    <s v="DI T2 PARKWAY-MORAGA 7/39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4"/>
    <s v="DI T2 PARKWAY-MORAGA 7/39 RPL SHLS"/>
    <s v="ICS"/>
  </r>
  <r>
    <s v="LC"/>
    <s v="120911410"/>
    <s v="007/041"/>
    <s v="EI T2 PARKWAY-MORAGA 7/41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5"/>
    <s v="EI T2 PARKWAY-MORAGA 7/41 RPL SHLS"/>
    <s v="ICS"/>
  </r>
  <r>
    <s v="LC"/>
    <s v="120911414"/>
    <s v="007/043"/>
    <s v="DI T2 PARKWAY-MORAGA 7/43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3"/>
    <s v="DI T2 PARKWAY-MORAGA 7/43 RPL SHLS"/>
    <s v="ICS"/>
  </r>
  <r>
    <s v="LC"/>
    <s v="120911416"/>
    <s v="007/045"/>
    <s v="DI T2 PARKWAY-MORAGA 7/45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2"/>
    <s v="DI T2 PARKWAY-MORAGA 7/45 RPL SHLS"/>
    <s v="ICS"/>
  </r>
  <r>
    <s v="LC"/>
    <s v="120911430"/>
    <s v="007/042"/>
    <s v="DI T2 PARKWAY-MORAGA 7/42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1"/>
    <s v="DI T2 PARKWAY-MORAGA 7/42 RPL SHLS"/>
    <s v="ICS"/>
  </r>
  <r>
    <s v="LC"/>
    <s v="120911437"/>
    <s v="007/044"/>
    <s v="DI T2 PARKWAY-MORAGA 7/44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0"/>
    <s v="DI T2 PARKWAY-MORAGA 7/44 RPL SHLS"/>
    <s v="ICS"/>
  </r>
  <r>
    <s v="LC"/>
    <s v="120911438"/>
    <s v="008/046"/>
    <s v="DI T2 PARKWAY-MORAGA 8/46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9"/>
    <s v="DI T2 PARKWAY-MORAGA 8/46 RPL SHLS"/>
    <s v="ICS"/>
  </r>
  <r>
    <s v="LC"/>
    <s v="120911439"/>
    <s v="008/047"/>
    <s v="DI T2 PARKWAY-MORAGA 8/47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8"/>
    <s v="DI T2 PARKWAY-MORAGA 8/47 RPL SHLS"/>
    <s v="ICS"/>
  </r>
  <r>
    <s v="LC"/>
    <s v="120911441"/>
    <s v="008/048"/>
    <s v="DI T2 PARKWAY-MORAGA 8/48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7"/>
    <s v="DI T2 PARKWAY-MORAGA 8/48 RPL SHLS"/>
    <s v="ICS"/>
  </r>
  <r>
    <s v="LC"/>
    <s v="120911445"/>
    <s v="009/052"/>
    <s v="T2 DI PARKWAY-MORAGA 9/52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5"/>
    <s v="T2 DI PARKWAY-MORAGA 9/52 RPL SHLS"/>
    <s v="ICS"/>
  </r>
  <r>
    <s v="LC"/>
    <s v="120911450"/>
    <s v="008/049"/>
    <s v="DI T2 PARKWAY-MORAGA 8/49 RPL SHLS"/>
    <s v="LAKEVLLE"/>
    <s v="ETL.5930.TOWR"/>
    <d v="2021-04-30T00:00:00"/>
    <d v="2021-04-30T00:00:00"/>
    <d v="2021-12-06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4"/>
    <s v="DI T2 PARKWAY-MORAGA 8/49 RPL SHLS"/>
    <s v="ICS"/>
  </r>
  <r>
    <s v="LC"/>
    <s v="120911527"/>
    <s v="009/057"/>
    <s v="T2 DI PARKWAY-MORAGA 9/57 RPL SHLS"/>
    <s v="LAKEVLLE"/>
    <s v="ETL.5930.TOWR"/>
    <d v="2021-04-30T00:00:00"/>
    <d v="2021-04-30T00:00:00"/>
    <d v="2021-10-18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2"/>
    <s v="T2 DI PARKWAY-MORAGA 9/57 RPL SHLS"/>
    <s v="ICS"/>
  </r>
  <r>
    <s v="LC"/>
    <s v="120911529"/>
    <s v="010/059"/>
    <s v="T2 DI PARKWAY-MORAGA 10/59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1"/>
    <s v="T2 DI PARKWAY-MORAGA 10/59 RPL SHLS"/>
    <s v="ICS"/>
  </r>
  <r>
    <s v="LC"/>
    <s v="120911544"/>
    <s v="009/054"/>
    <s v="T2 DI PARKWAY-MORAGA 9/54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9"/>
    <s v="T2 DI PARKWAY-MORAGA 9/54 RPL SHLS"/>
    <s v="ICS"/>
  </r>
  <r>
    <s v="LC"/>
    <s v="120911549"/>
    <s v="009/058"/>
    <s v="T2 DI PARKWAY-MORAGA 9/58 RPL SHLS"/>
    <s v="LAKEVLLE"/>
    <s v="ETL.5930.TOWR"/>
    <d v="2021-04-30T00:00:00"/>
    <d v="2021-04-30T00:00:00"/>
    <d v="2021-10-18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6"/>
    <s v="T2 DI PARKWAY-MORAGA 9/58 RPL SHLS"/>
    <s v="ICS"/>
  </r>
  <r>
    <s v="LC"/>
    <s v="120911560"/>
    <s v="010/060"/>
    <s v="T2 DI PARKWAY-MORAGA 10/60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5"/>
    <s v="T2 DI PARKWAY-MORAGA 10/60 RPL SHLS"/>
    <s v="ICS"/>
  </r>
  <r>
    <s v="LC"/>
    <s v="120911572"/>
    <s v="010/061"/>
    <s v="T2 EI PARKWAY-MORAGA 10/61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4"/>
    <s v="T2 EI PARKWAY-MORAGA 10/61 RPL SHLS"/>
    <s v="ICS"/>
  </r>
  <r>
    <s v="LC"/>
    <s v="120911596"/>
    <s v="010/062"/>
    <s v="T2 DI PARKWAY-MORAGA 10/62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3"/>
    <s v="T2 DI PARKWAY-MORAGA 10/62 RPL SHLS"/>
    <s v="ICS"/>
  </r>
  <r>
    <s v="LC"/>
    <s v="120911597"/>
    <s v="010/063"/>
    <s v="T2 DI PARKWAY-MORAGA 10/63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2"/>
    <s v="T2 DI PARKWAY-MORAGA 10/63 RPL SHLS"/>
    <s v="ICS"/>
  </r>
  <r>
    <s v="LC"/>
    <s v="120911598"/>
    <s v="011/064"/>
    <s v="T2 DI PARKWAY-MORAGA 11/64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1"/>
    <s v="T2 DI PARKWAY-MORAGA 11/64 RPL SHLS"/>
    <s v="ICS"/>
  </r>
  <r>
    <s v="LC"/>
    <s v="120911599"/>
    <s v="011/065"/>
    <s v="T2 DI PARKWAY-MORAGA 11/65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0"/>
    <s v="T2 DI PARKWAY-MORAGA 11/65 RPL SHLS"/>
    <s v="ICS"/>
  </r>
  <r>
    <s v="LC"/>
    <s v="120911600"/>
    <s v="011/066"/>
    <s v="T2 DI PARKWAY-MORAGA 11/66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9"/>
    <s v="T2 DI PARKWAY-MORAGA 11/66 RPL SHLS"/>
    <s v="ICS"/>
  </r>
  <r>
    <s v="LC"/>
    <s v="120911603"/>
    <s v="011/068"/>
    <s v="T2 DI PARKWAY-MORAGA 11/68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8"/>
    <s v="T2 DI PARKWAY-MORAGA 11/68 RPL SHLS"/>
    <s v="ICS"/>
  </r>
  <r>
    <s v="LC"/>
    <s v="120911604"/>
    <s v="012/070"/>
    <s v="T2 DI PARKWAY-MORAGA 12/70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7"/>
    <s v="T2 DI PARKWAY-MORAGA 12/70 RPL SHLS"/>
    <s v="ICS"/>
  </r>
  <r>
    <s v="LC"/>
    <s v="120911605"/>
    <s v="012/071"/>
    <s v="T2 DI PARKWAY-MORAGA 12/71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AIR  FRAB"/>
    <s v="No Good/Out of Stdrd"/>
    <s v="Shield Wire / OPGW-Steel"/>
    <s v="Replace"/>
    <s v="44877446"/>
    <s v="T2 DI PARKWAY-MORAGA 12/71 RPL SHLS"/>
    <s v="ICS"/>
  </r>
  <r>
    <s v="LC"/>
    <s v="120911606"/>
    <s v="012/073"/>
    <s v="T2 DI PARKWAY-MORAGA 12/73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5"/>
    <s v="T2 DI PARKWAY-MORAGA 12/73 RPL SHLS"/>
    <s v="ICS"/>
  </r>
  <r>
    <s v="LC"/>
    <s v="120911625"/>
    <s v="011/067"/>
    <s v="T2 DI PARKWAY-MORAGA 11/67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4"/>
    <s v="T2 DI PARKWAY-MORAGA 11/67 RPL SHLS"/>
    <s v="ICS"/>
  </r>
  <r>
    <s v="LC"/>
    <s v="120911640"/>
    <s v="011/069"/>
    <s v="T2 DI PARKWAY-MORAGA 11/69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3"/>
    <s v="T2 DI PARKWAY-MORAGA 11/69 RPL SHLS"/>
    <s v="ICS"/>
  </r>
  <r>
    <s v="LC"/>
    <s v="120911641"/>
    <s v="012/072"/>
    <s v="T2 DI PARKWAY-MORAGA 12/72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2"/>
    <s v="T2 DI PARKWAY-MORAGA 12/72 RPL SHLS"/>
    <s v="ICS"/>
  </r>
  <r>
    <s v="LC"/>
    <s v="120911646"/>
    <s v="012/074"/>
    <s v="T2 DI PARKWAY-MORAGA 12/74 RPL SHLS"/>
    <s v="LAKEVLLE"/>
    <s v="ETL.5930.TOWR"/>
    <d v="2021-04-30T00:00:00"/>
    <d v="2021-04-30T00:00:00"/>
    <d v="2021-12-09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1"/>
    <s v="T2 DI PARKWAY-MORAGA 12/74 RPL SHLS"/>
    <s v="ICS"/>
  </r>
  <r>
    <s v="LC"/>
    <s v="120911647"/>
    <s v="012/075"/>
    <s v="T2 DI PARKWAY-MORAGA 12/75 RPL SHLS"/>
    <s v="LAKEVLLE"/>
    <s v="ETL.5930.TOWR"/>
    <d v="2021-04-30T00:00:00"/>
    <d v="2021-04-30T00:00:00"/>
    <d v="2021-12-09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39"/>
    <s v="T2 DI PARKWAY-MORAGA 12/75 RPL SHLS"/>
    <s v="ICS"/>
  </r>
  <r>
    <s v="LC"/>
    <s v="120912124"/>
    <s v="026/164"/>
    <s v="T2 EI HELMS-GREGG #1 26/164 COMPLETE"/>
    <s v="FRESNO"/>
    <s v="ETL.4870.TOWR"/>
    <d v="2021-05-01T00:00:00"/>
    <d v="2021-05-01T00:00:00"/>
    <d v="2022-05-19T00:00:00"/>
    <x v="71"/>
    <d v="2022-05-01T00:00:00"/>
    <x v="1"/>
    <s v="543"/>
    <x v="0"/>
    <s v="Closed"/>
    <s v="HFTD 2"/>
    <s v="RELW INSP COMP OH   FMOB TR2  PRTO FRAB"/>
    <s v="No Good/Out of Stdrd"/>
    <s v="Foundation/Concrete-Tower"/>
    <s v="Repair"/>
    <s v="45069362"/>
    <s v="T2NT EI HELMS-GREGG #1 26/164 RPR FOND"/>
    <s v="ICQ"/>
  </r>
  <r>
    <s v="LC"/>
    <s v="120912165"/>
    <s v=":005/032"/>
    <s v="T2 EI STSLS-MLN SS-MNT :005/032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80"/>
    <s v="T2 EI STSLS-MLN SS-MNT :005/032 RPR FOND"/>
    <s v="ICQ"/>
  </r>
  <r>
    <s v="LC"/>
    <s v="120912388"/>
    <s v="035/009"/>
    <s v="T2 EI FULTON-HOPLAND 35/9 GYWW CMPLTD"/>
    <s v="LAKEVLLE"/>
    <s v="ETL.6890.POLE.WOOD"/>
    <d v="2021-05-01T00:00:00"/>
    <d v="2021-05-01T00:00:00"/>
    <d v="2022-05-12T00:00:00"/>
    <x v="71"/>
    <d v="2022-05-01T00:00:00"/>
    <x v="1"/>
    <s v="630"/>
    <x v="0"/>
    <s v="Closed"/>
    <s v="HFTD 2"/>
    <s v="RELW INSP COMP OH   FMOB TR2  PRTO FRAB"/>
    <s v="No Good/Out of Stdrd"/>
    <s v="Guy Wire-Wood"/>
    <s v="Repair"/>
    <s v="45143989"/>
    <s v="T2 EI FULTON-HOPLAND 35/9 RPR GYWW"/>
    <s v="ICW"/>
  </r>
  <r>
    <s v="LC"/>
    <s v="120912454"/>
    <s v=":003/019"/>
    <s v="T2 EI STNSLS-MLN SS-MN :003/019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2"/>
    <s v="T2 EI STNSLS-MLN SS-MN :003/019 RPR FOND"/>
    <s v="ICQ"/>
  </r>
  <r>
    <s v="LC"/>
    <s v="120912520"/>
    <s v="000/009"/>
    <s v="T2 EI PIT #3-PIT #1 0/9 RPR FOND"/>
    <s v="TABLEMTN"/>
    <s v="ETL.5400.TOWR"/>
    <d v="2021-05-01T00:00:00"/>
    <d v="2021-05-01T00:00:00"/>
    <d v="2022-08-03T00:00:00"/>
    <x v="71"/>
    <d v="2022-05-01T00:00:00"/>
    <x v="1"/>
    <s v="543"/>
    <x v="0"/>
    <s v="Closed"/>
    <s v="HFTD 2"/>
    <s v="RELW INSP COMP OH   FMOB TR2  PRTO FRAB"/>
    <s v="No Good/Out of Stdrd"/>
    <s v="Foundation/Concrete-Tower"/>
    <s v="Repair"/>
    <s v="45195441"/>
    <s v="T2 EI PIT #3-PIT #1 0/9 RPR FOND"/>
    <s v="ICQ"/>
  </r>
  <r>
    <s v="LC"/>
    <s v="120912562"/>
    <s v=":003/018"/>
    <s v="T2 EI STNSLS-MLN SS-MN :003/018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0"/>
    <s v="T2 EI STNSLS-MLN SS-MN :003/018 RPR FOND"/>
    <s v="ICQ"/>
  </r>
  <r>
    <s v="LC"/>
    <s v="120912607"/>
    <s v="016/001"/>
    <s v="T2 EI FLTN-HPLND 16/1 RPR STRW"/>
    <s v="LAKEVLLE"/>
    <s v="ETL.6890.POLE.WOOD"/>
    <d v="2021-05-01T00:00:00"/>
    <d v="2021-05-01T00:00:00"/>
    <d v="2022-03-29T00:00:00"/>
    <x v="71"/>
    <d v="2022-05-01T00:00:00"/>
    <x v="0"/>
    <s v="630"/>
    <x v="0"/>
    <s v="Closed"/>
    <s v="HFTD 2"/>
    <s v="RELW INSP COMP OH   FMOB TR2  PRTO FRAB"/>
    <s v="No Good/Out of Stdrd"/>
    <s v="Structure-Wood"/>
    <s v="Repair"/>
    <s v="45143930"/>
    <s v="T2 EI FLTN-HPLND 16/1 RPR STRW"/>
    <s v="ICW"/>
  </r>
  <r>
    <s v="LC"/>
    <s v="120912725"/>
    <s v="011/130A"/>
    <s v="T2 EI DRM-SUMT#2 11/130A RPR GYWW CMPLT"/>
    <s v="SACTO"/>
    <s v="ETL.1450.POLE.NWOD"/>
    <d v="2021-05-01T00:00:00"/>
    <d v="2021-05-01T00:00:00"/>
    <d v="2022-05-09T00:00:00"/>
    <x v="71"/>
    <d v="2022-05-01T00:00:00"/>
    <x v="1"/>
    <s v="630"/>
    <x v="0"/>
    <s v="Closed"/>
    <s v="HFTD 2"/>
    <s v="RELW INSP COMP OH   FMOB TR2  PRTO"/>
    <s v="No Good/Out of Stdrd"/>
    <s v="Guy Wire-Wood"/>
    <s v="Repair"/>
    <s v="44812246"/>
    <s v="EI DRUM-SUMMIT#2_011/130 RPR GYWW"/>
    <s v="ICW"/>
  </r>
  <r>
    <s v="LC"/>
    <s v="120912811"/>
    <s v=":003/022"/>
    <s v="T2 EI STNSLS-MLN SS-MN :003/022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3"/>
    <s v="T2 EI STNSLS-MLN SS-MN :003/022 RPR FOND"/>
    <s v="ICQ"/>
  </r>
  <r>
    <s v="LC"/>
    <s v="120912812"/>
    <s v=":003/022"/>
    <s v="T2 EI STNSLS-MLNS SS-MN :003/022 RMV VEG"/>
    <s v="VICTOR"/>
    <s v="ETL.3830.TOWR"/>
    <d v="2021-05-01T00:00:00"/>
    <d v="2021-05-01T00:00:00"/>
    <d v="2021-12-15T00:00:00"/>
    <x v="71"/>
    <d v="2022-05-01T00:00:00"/>
    <x v="0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912814"/>
    <s v="009/207"/>
    <s v="T2 EI HMLTN BRNCH-CHSTR 9/207 RPR GYWW"/>
    <s v="TABLEMTN"/>
    <s v="ETL.7000.POLE.WOOD"/>
    <d v="2021-05-01T00:00:00"/>
    <d v="2021-05-01T00:00:00"/>
    <d v="2022-07-28T00:00:00"/>
    <x v="71"/>
    <d v="2022-05-01T00:00:00"/>
    <x v="1"/>
    <s v="630"/>
    <x v="0"/>
    <s v="Closed"/>
    <s v="HFTD 2"/>
    <s v="RELW INSP COMP OH   FMOB TR2  PRTO FRAB SR22"/>
    <s v="No Good/Out of Stdrd"/>
    <s v="Guy Wire-Wood"/>
    <s v="Repair"/>
    <s v="45213332"/>
    <s v="T2 EI HMLTN BRNCH-CHSTR 9/207 RPR GYWW"/>
    <s v="ICW"/>
  </r>
  <r>
    <s v="LC"/>
    <s v="120912829"/>
    <s v=":003/022"/>
    <s v="T2 EI STNSLS-MLN SS-MN :003/022 RPL INSS"/>
    <s v="VICTOR"/>
    <s v="ETL.3830.INSL.NCER"/>
    <d v="2021-05-01T00:00:00"/>
    <d v="2021-05-01T00:00:00"/>
    <d v="2022-09-20T00:00:00"/>
    <x v="71"/>
    <d v="2022-05-01T00:00:00"/>
    <x v="1"/>
    <s v="532"/>
    <x v="0"/>
    <s v="Closed"/>
    <s v="HFTD 2"/>
    <s v="RELW INSP COMP OH   FMOB TR2  PRTO"/>
    <s v="No Good/Out of Stdrd"/>
    <s v="Insulator-Steel"/>
    <s v="Replace"/>
    <s v="31608636"/>
    <s v="T2 EI STNSLS-MLN SS-MN :003/022 RPL INSS"/>
    <s v="93K"/>
  </r>
  <r>
    <s v="LC"/>
    <s v="120912909"/>
    <s v=":004/023"/>
    <s v="T2 EI STNSLS-MLN SS-MN :004/023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4"/>
    <s v="T2 EI STNSLS-MLN SS-MN :004/023 RPR FOND"/>
    <s v="ICQ"/>
  </r>
  <r>
    <s v="LC"/>
    <s v="120912976"/>
    <s v="009/206"/>
    <s v="T2 EI HMLTN BRNCH-CHSTR 9/206 RPR GYWW"/>
    <s v="TABLEMTN"/>
    <s v="ETL.7000.POLE.WOOD"/>
    <d v="2021-05-01T00:00:00"/>
    <d v="2021-05-01T00:00:00"/>
    <d v="2022-07-28T00:00:00"/>
    <x v="71"/>
    <d v="2022-05-01T00:00:00"/>
    <x v="1"/>
    <s v="630"/>
    <x v="0"/>
    <s v="Closed"/>
    <s v="HFTD 2"/>
    <s v="RELW INSP COMP OH   FMOB TR2  PRTO FRAB SR22"/>
    <s v="No Good/Out of Stdrd"/>
    <s v="Guy Wire-Wood"/>
    <s v="Repair"/>
    <s v="45213333"/>
    <s v="T2 EI HMLTN BRNCH-CHSTR 9/206 RPR GYWW"/>
    <s v="ICW"/>
  </r>
  <r>
    <s v="LC"/>
    <s v="120913039"/>
    <s v=":004/024"/>
    <s v="T2 EI STNSLS-MLN SS-MN :004/024 RPL INSS"/>
    <s v="VICTOR"/>
    <s v="ETL.3830.INSL.NCER"/>
    <d v="2021-05-01T00:00:00"/>
    <d v="2021-05-01T00:00:00"/>
    <d v="2021-12-18T00:00:00"/>
    <x v="71"/>
    <d v="2022-05-01T00:00:00"/>
    <x v="0"/>
    <s v="532"/>
    <x v="0"/>
    <s v="Closed"/>
    <s v="HFTD 2"/>
    <s v="REGW INSP COMP OH   FMOB TR2  PRTO"/>
    <s v="No Good/Out of Stdrd"/>
    <s v="Insulator-Steel"/>
    <s v="Replace"/>
    <s v="31528967"/>
    <s v="NN STANISLAUS-MLNS-MNTC  RPLC INSS 11TWR"/>
    <s v="93K"/>
  </r>
  <r>
    <s v="LC"/>
    <s v="120913193"/>
    <s v="011/130C"/>
    <s v="T2 EI DRM-SUMIT#2 11/133C RPR GYWW CMPLT"/>
    <s v="SACTO"/>
    <s v="ETL.1450.POLE.NWOD"/>
    <d v="2021-05-01T00:00:00"/>
    <d v="2021-05-01T00:00:00"/>
    <d v="2022-05-04T00:00:00"/>
    <x v="71"/>
    <d v="2022-05-01T00:00:00"/>
    <x v="1"/>
    <s v="630"/>
    <x v="0"/>
    <s v="Closed"/>
    <s v="HFTD 2"/>
    <s v="RELW INSP COMP OH   FMOB TR2  PRTO FRAB"/>
    <s v="No Good/Out of Stdrd"/>
    <s v="Guy Wire-Wood"/>
    <s v="Repair"/>
    <s v="44812245"/>
    <s v="EI DRUM-SUMMIT#2_011/133 RPR GYWW"/>
    <s v="ICW"/>
  </r>
  <r>
    <s v="LC"/>
    <s v="120913195"/>
    <s v=":004/025"/>
    <s v="T2 EI STSLS-MLS SS-MNT :004/025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6"/>
    <s v="T2 EI STSLS-MLS SS-MNT :004/025 RPR FOND"/>
    <s v="ICQ"/>
  </r>
  <r>
    <s v="LC"/>
    <s v="120913207"/>
    <s v="009/205"/>
    <s v="T2 EI HMLTN BRNCH-CHSTR 9/205 RPR SPLW"/>
    <s v="TABLEMTN"/>
    <s v="ETL.7000.INSL.NCER"/>
    <d v="2021-05-01T00:00:00"/>
    <d v="2021-05-01T00:00:00"/>
    <d v="2022-07-28T00:00:00"/>
    <x v="71"/>
    <d v="2022-05-01T00:00:00"/>
    <x v="1"/>
    <s v="630"/>
    <x v="0"/>
    <s v="Closed"/>
    <s v="HFTD 2"/>
    <s v="RELW INSP COMP OH   FMOB TR2  PRTO SR22"/>
    <s v="No Good/Out of Stdrd"/>
    <s v="Splice-Wood"/>
    <s v="Repair"/>
    <s v="45147441"/>
    <s v="T2 EI HMLTN BRNCH-CHSTR 9/205 RPR SPLW"/>
    <s v="ICW"/>
  </r>
  <r>
    <s v="LC"/>
    <s v="120913254"/>
    <s v=":004/026"/>
    <s v="T2 EI STSLS-MLN SS-MNT :004/026 RPL INSS"/>
    <s v="VICTOR"/>
    <s v="ETL.3830.INSL.NCER"/>
    <d v="2021-05-01T00:00:00"/>
    <d v="2021-05-01T00:00:00"/>
    <d v="2022-09-20T00:00:00"/>
    <x v="71"/>
    <d v="2022-05-01T00:00:00"/>
    <x v="1"/>
    <s v="532"/>
    <x v="0"/>
    <s v="Closed"/>
    <s v="HFTD 2"/>
    <s v="REGW INSP COMP OH   FMOB TR2  PRTO"/>
    <s v="No Good/Out of Stdrd"/>
    <s v="Insulator-Steel"/>
    <s v="Replace"/>
    <s v="31528967"/>
    <s v="NN STANISLAUS-MLNS-MNTC  RPLC INSS 11TWR"/>
    <s v="93K"/>
  </r>
  <r>
    <s v="LC"/>
    <s v="120913389"/>
    <s v="009/204"/>
    <s v="T2 EI HMLTN BRNCH-CHSTR 9/204 RPR GYWW"/>
    <s v="TABLEMTN"/>
    <s v="ETL.7000.POLE.WOOD"/>
    <d v="2021-05-01T00:00:00"/>
    <d v="2021-05-01T00:00:00"/>
    <d v="2022-07-28T00:00:00"/>
    <x v="71"/>
    <d v="2022-05-01T00:00:00"/>
    <x v="1"/>
    <s v="630"/>
    <x v="0"/>
    <s v="Closed"/>
    <s v="HFTD 2"/>
    <s v="RELW INSP COMP OH   FMOB TR2  PRTO FRAB SR22"/>
    <s v="No Good/Out of Stdrd"/>
    <s v="Guy Wire-Wood"/>
    <s v="Repair"/>
    <s v="45213334"/>
    <s v="T2 EI HMLTN BRNCH-CHSTR 9/204 RPR GYWW"/>
    <s v="ICW"/>
  </r>
  <r>
    <s v="LC"/>
    <s v="120913482"/>
    <s v=":004/028"/>
    <s v="T2 EI SNSLS-MLN SS-MNT :004/028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7"/>
    <s v="T2 EI SNSLS-MLN SS-MNT :004/028 RPR FOND"/>
    <s v="ICQ"/>
  </r>
  <r>
    <s v="LC"/>
    <s v="120913496"/>
    <s v="C021/084"/>
    <s v="T2 DI MSS LNDNG-CBRN C021/084 RMV NEST"/>
    <s v="MOSSLNDG"/>
    <s v="ETL.5330.TOWR"/>
    <d v="2021-05-01T00:00:00"/>
    <d v="2021-04-15T00:00:00"/>
    <d v="2021-10-13T00:00:00"/>
    <x v="57"/>
    <d v="2022-04-15T00:00:00"/>
    <x v="0"/>
    <s v="628"/>
    <x v="0"/>
    <s v="Closed"/>
    <s v="HFTD 2"/>
    <s v="RELW OTHR FIRE COMP OH   TR2  PRTO AIR  FRAB"/>
    <s v="Debris/Nest/etc."/>
    <s v="Structure-Steel"/>
    <s v="Remove"/>
    <s v="44981666"/>
    <s v="T2 DI MSS LNDNG-CBRN C021/084 RMV NEST"/>
    <s v="ICS"/>
  </r>
  <r>
    <s v="LC"/>
    <s v="120913546"/>
    <s v=":005/029"/>
    <s v="T2 EI STSLS-MLN SS-MNT :005/029 RPL INSS"/>
    <s v="VICTOR"/>
    <s v="ETL.3830.INSL"/>
    <d v="2021-05-01T00:00:00"/>
    <d v="2021-05-01T00:00:00"/>
    <d v="2022-09-20T00:00:00"/>
    <x v="71"/>
    <d v="2022-05-01T00:00:00"/>
    <x v="1"/>
    <s v="532"/>
    <x v="0"/>
    <s v="Closed"/>
    <s v="HFTD 2"/>
    <s v="REGW INSP COMP OH   FMOB TR2  PRTO"/>
    <s v="No Good/Out of Stdrd"/>
    <s v="Insulator-Steel"/>
    <s v="Replace"/>
    <s v="31528967"/>
    <s v="NN STANISLAUS-MLNS-MNTC  RPLC INSS 11TWR"/>
    <s v="93K"/>
  </r>
  <r>
    <s v="LC"/>
    <s v="120913595"/>
    <s v="000/002"/>
    <s v="T2 EI PIT #3-PIT #1 0/2 RPR FOND"/>
    <s v="TABLEMTN"/>
    <s v="ETL.5400.TOWR"/>
    <d v="2021-05-01T00:00:00"/>
    <d v="2021-05-01T00:00:00"/>
    <d v="2022-07-28T00:00:00"/>
    <x v="71"/>
    <d v="2022-05-01T00:00:00"/>
    <x v="1"/>
    <s v="543"/>
    <x v="0"/>
    <s v="Closed"/>
    <s v="HFTD 2"/>
    <s v="RELW INSP COMP OH   FMOB TR2  PRTO FRAB"/>
    <s v="No Good/Out of Stdrd"/>
    <s v="Foundation/Concrete-Tower"/>
    <s v="Repair"/>
    <s v="45194341"/>
    <s v="T2 EI PIT #3-PIT #1 0/2 RPR FOND"/>
    <s v="ICQ"/>
  </r>
  <r>
    <s v="LC"/>
    <s v="120913686"/>
    <s v=":005/030"/>
    <s v="T2 EI STSLS-ML SW STA-RVR :5/30 COMPLETE"/>
    <s v="VICTOR"/>
    <s v="ETL.3840.INSL.NCER"/>
    <d v="2021-05-01T00:00:00"/>
    <d v="2021-05-01T00:00:00"/>
    <d v="2022-05-17T00:00:00"/>
    <x v="71"/>
    <d v="2022-05-01T00:00:00"/>
    <x v="1"/>
    <s v="532"/>
    <x v="0"/>
    <s v="Closed"/>
    <s v="HFTD 2"/>
    <s v="REGW INSP COMP OH   FMOB TR2  PRTO NTDE"/>
    <s v="No Good/Out of Stdrd"/>
    <s v="Insulator-Steel"/>
    <s v="Replace"/>
    <s v="31551875"/>
    <s v="T2 DI STN ML SW ST-RBK JT  RPL INSS 7TWR"/>
    <s v="93K"/>
  </r>
  <r>
    <s v="LC"/>
    <s v="120913687"/>
    <s v=":005/030"/>
    <s v="T2 EI SNSLS-MLN SS-MNT :005/030 RPL INSS"/>
    <s v="VICTOR"/>
    <s v="ETL.3830.INSL.NCER"/>
    <d v="2021-05-01T00:00:00"/>
    <d v="2021-05-01T00:00:00"/>
    <d v="2021-12-18T00:00:00"/>
    <x v="71"/>
    <d v="2022-05-01T00:00:00"/>
    <x v="0"/>
    <s v="532"/>
    <x v="0"/>
    <s v="Closed"/>
    <s v="HFTD 2"/>
    <s v="REGW INSP COMP OH   FMOB TR2  PRTO"/>
    <s v="No Good/Out of Stdrd"/>
    <s v="Insulator-Steel"/>
    <s v="Replace"/>
    <s v="31528967"/>
    <s v="NN STANISLAUS-MLNS-MNTC  RPLC INSS 11TWR"/>
    <s v="93K"/>
  </r>
  <r>
    <s v="LC"/>
    <s v="120913824"/>
    <s v="065/000"/>
    <s v="T2 EI HUMBOLDT-TRINITY 65/0 RPR FOND"/>
    <s v="EUREKA"/>
    <s v="ETL.1820.POLE.STPS"/>
    <d v="2021-05-01T00:00:00"/>
    <d v="2021-05-01T00:00:00"/>
    <d v="2022-11-02T00:00:00"/>
    <x v="71"/>
    <d v="2022-05-01T00:00:00"/>
    <x v="1"/>
    <s v="543"/>
    <x v="0"/>
    <s v="Closed"/>
    <s v="HFTD 2"/>
    <s v="RELW INSP COMP OH   FMOB TR2  PRTO"/>
    <s v="No Good/Out of Stdrd"/>
    <s v="Foundation/Concrete-Tower"/>
    <s v="Repair"/>
    <s v="45193980"/>
    <s v="T2 EI HUMBOLDT-TRINITY 65/0 RPR FOND"/>
    <s v="ICQ"/>
  </r>
  <r>
    <s v="LC"/>
    <s v="120913828"/>
    <s v="064/006"/>
    <s v="T2 EI HUMBOLDT-TRINITY 64/6 RMV VEG"/>
    <s v="EUREKA"/>
    <s v="ETL.1820.POLE.STPS"/>
    <d v="2021-05-01T00:00:00"/>
    <d v="2021-05-01T00:00:00"/>
    <d v="2022-08-10T00:00:00"/>
    <x v="71"/>
    <d v="2022-05-01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913948"/>
    <s v="000/000A"/>
    <s v="T2 EI PIT #3-PIT #1 0/0A RPL GWRS"/>
    <s v="TABLEMTN"/>
    <s v="ETL.5400.POLE.NWOD"/>
    <d v="2021-05-01T00:00:00"/>
    <d v="2021-05-01T00:00:00"/>
    <d v="2022-06-18T00:00:00"/>
    <x v="71"/>
    <d v="2022-05-01T00:00:00"/>
    <x v="1"/>
    <s v="628"/>
    <x v="0"/>
    <s v="Closed"/>
    <s v="HFTD 2"/>
    <s v="RELW INSP COMP OH   FMOB TR2  PRTO"/>
    <s v="No Good/Out of Stdrd"/>
    <s v="Guy Wire-Steel"/>
    <s v="Replace"/>
    <s v="45213904"/>
    <s v="T2 EI PIT #3-PIT #1 0/0A RPL GWRS"/>
    <s v="ICS"/>
  </r>
  <r>
    <s v="LC"/>
    <s v="120914444"/>
    <s v="036/016"/>
    <s v="T2 EI FULTON-HPLND 36/16 RPR STRW CMPLTD"/>
    <s v="LAKEVLLE"/>
    <s v="ETL.6890.POLE.WOOD"/>
    <d v="2021-05-01T00:00:00"/>
    <d v="2021-04-30T00:00:00"/>
    <d v="2022-05-13T00:00:00"/>
    <x v="70"/>
    <d v="2022-04-30T00:00:00"/>
    <x v="1"/>
    <s v="630"/>
    <x v="0"/>
    <s v="Closed"/>
    <s v="HFTD 2"/>
    <s v="RELW INSP COMP OH   FMOB TR2  PRTO FRAB"/>
    <s v="No Good/Out of Stdrd"/>
    <s v="Structure-Wood"/>
    <s v="Repair"/>
    <s v="45143995"/>
    <s v="T2 EI FULTON-HOPLAND 36/16 RPR STRW"/>
    <s v="ICW"/>
  </r>
  <r>
    <s v="LC"/>
    <s v="120914452"/>
    <s v="019/001"/>
    <s v="T2 EI MNDCNO-WLLTS-FRT BRG 19/1 RPL STRW"/>
    <s v="WILLITS"/>
    <s v="ETL.7550.POLE.WOOD"/>
    <d v="2021-05-01T00:00:00"/>
    <d v="2021-05-01T00:00:00"/>
    <d v="2022-10-05T00:00:00"/>
    <x v="71"/>
    <d v="2022-05-01T00:00:00"/>
    <x v="1"/>
    <s v="372"/>
    <x v="0"/>
    <s v="Closed"/>
    <s v="HFTD 2"/>
    <s v="REGW INSP COMP OH   FMOB TR2  PRTO FRAB"/>
    <s v="Rotten"/>
    <s v="Structure-Wood"/>
    <s v="Replace"/>
    <s v="31537422"/>
    <s v="T2 EI MNDCNO-WLTS-FRT BRGG 15/5 REPL PL"/>
    <s v="70Y"/>
  </r>
  <r>
    <s v="LC"/>
    <s v="120914524"/>
    <s v="036/000"/>
    <s v="T2 EI FULTON-HOPLAND 36/0 GYWW CMPLTD"/>
    <s v="LAKEVLLE"/>
    <s v="ETL.6890.POLE.WOOD"/>
    <d v="2021-05-01T00:00:00"/>
    <d v="2021-05-01T00:00:00"/>
    <d v="2022-05-12T00:00:00"/>
    <x v="71"/>
    <d v="2022-05-01T00:00:00"/>
    <x v="1"/>
    <s v="630"/>
    <x v="0"/>
    <s v="Closed"/>
    <s v="HFTD 2"/>
    <s v="RELW INSP COMP OH   FMOB TR2  PRTO FRAB"/>
    <s v="No Good/Out of Stdrd"/>
    <s v="Guy Wire-Wood"/>
    <s v="Repair"/>
    <s v="45143990"/>
    <s v="T2 EI FULTON-HOPLAND 36/0 RPR GYWW"/>
    <s v="ICW"/>
  </r>
  <r>
    <s v="LC"/>
    <s v="120914525"/>
    <s v="036/000"/>
    <s v="T2 EI FULTON-HPLND 36/0 RPR STRW CMPLTD"/>
    <s v="LAKEVLLE"/>
    <s v="ETL.6890.POLE.WOOD"/>
    <d v="2021-05-01T00:00:00"/>
    <d v="2021-05-01T00:00:00"/>
    <d v="2022-05-12T00:00:00"/>
    <x v="71"/>
    <d v="2022-05-01T00:00:00"/>
    <x v="1"/>
    <s v="630"/>
    <x v="0"/>
    <s v="Closed"/>
    <s v="HFTD 2"/>
    <s v="REGW INSP COMP OH   FMOB TR2  PRTO FRAB"/>
    <s v="No Good/Out of Stdrd"/>
    <s v="Structure-Wood"/>
    <s v="Repair"/>
    <s v="45143990"/>
    <s v="T2 EI FULTON-HOPLAND 36/0 RPR GYWW"/>
    <s v="ICW"/>
  </r>
  <r>
    <s v="LC"/>
    <s v="120914576"/>
    <s v="013/079"/>
    <s v="T2 DI PARKWAY-MORAGA 13/79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40"/>
    <s v="T2 DI PARKWAY-MORAGA 13/79 RPL SHLS"/>
    <s v="ICS"/>
  </r>
  <r>
    <s v="LC"/>
    <s v="120914580"/>
    <s v="013/077"/>
    <s v="T2 DI PARKWAY-MORAGA 13/77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8"/>
    <s v="T2 DI PARKWAY-MORAGA 13/77 RPL SHLS"/>
    <s v="ICS"/>
  </r>
  <r>
    <s v="LC"/>
    <s v="120914583"/>
    <s v="013/078"/>
    <s v="T2 DI PARKWAY-MORAGA 13/78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7"/>
    <s v="T2 DI PARKWAY-MORAGA 13/78 RPL SHLS"/>
    <s v="ICS"/>
  </r>
  <r>
    <s v="LC"/>
    <s v="120914595"/>
    <s v="013/080"/>
    <s v="T2 DI PARKWAY-MORAGA 13/80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6"/>
    <s v="T2 DI PARKWAY-MORAGA 13/80 RPL SHLS"/>
    <s v="ICS"/>
  </r>
  <r>
    <s v="LC"/>
    <s v="120914602"/>
    <s v="013/081"/>
    <s v="T2 DI PARKWAY-MORAGA 13/81 RPL SHLS"/>
    <s v="LAKEVLLE"/>
    <s v="ETL.5930.TOWR"/>
    <d v="2021-05-01T00:00:00"/>
    <d v="2021-05-01T00:00:00"/>
    <d v="2021-12-03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5"/>
    <s v="T2 DI PARKWAY-MORAGA 13/81 RPL SHLS"/>
    <s v="ICS"/>
  </r>
  <r>
    <s v="LC"/>
    <s v="120914605"/>
    <s v="014/082"/>
    <s v="T2 DI PARKWAY-MORAGA 14/82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4"/>
    <s v="T2 DI PARKWAY-MORAGA 14/82 RPL SHLS"/>
    <s v="ICS"/>
  </r>
  <r>
    <s v="LC"/>
    <s v="120914606"/>
    <s v="014/084"/>
    <s v="T2 DI PARKWAY-MORAGA 14/84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3"/>
    <s v="T2 DI PARKWAY-MORAGA 14/84 RPL SHLS"/>
    <s v="ICS"/>
  </r>
  <r>
    <s v="LC"/>
    <s v="120914608"/>
    <s v="014/085"/>
    <s v="T2 DI PARKWAY-MORAGA 14/85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2"/>
    <s v="T2 DI PARKWAY-MORAGA 14/85 RPL SHLS"/>
    <s v="ICS"/>
  </r>
  <r>
    <s v="LC"/>
    <s v="120914609"/>
    <s v="014/086"/>
    <s v="T2 DI PARKWAY-MORAGA 14/86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1"/>
    <s v="T2 DI PARKWAY-MORAGA 14/86 RPL SHLS"/>
    <s v="ICS"/>
  </r>
  <r>
    <s v="LC"/>
    <s v="120914611"/>
    <s v="022/005"/>
    <s v="T2 EI MNDCN-WLTS-FRT BRG 22/5 RPR POLE"/>
    <s v="LAKEVLLE"/>
    <s v="ETL.7550.POLE.WOOD"/>
    <d v="2021-05-01T00:00:00"/>
    <d v="2021-05-01T00:00:00"/>
    <d v="2021-08-27T00:00:00"/>
    <x v="71"/>
    <d v="2022-05-01T00:00:00"/>
    <x v="0"/>
    <s v="630"/>
    <x v="0"/>
    <s v="Closed"/>
    <s v="HFTD 2"/>
    <s v="RELW INSP COMP OH   FMOB TR2  PRTO FRAB"/>
    <s v="No Good/Out of Stdrd"/>
    <s v="Structure-Wood"/>
    <s v="Repair"/>
    <s v="44907139"/>
    <s v="T2 EI MNDCN-WLTS-FRT BRG 22/5 RPR POLE"/>
    <s v="ICW"/>
  </r>
  <r>
    <s v="LC"/>
    <s v="120914612"/>
    <s v="022/003"/>
    <s v="T2 EI MNDCN-WLTS-FRT BRG 22/3 RPL STRW"/>
    <s v="WILLITS"/>
    <s v="ETL.7550.POLE.WOOD"/>
    <d v="2021-05-01T00:00:00"/>
    <d v="2021-05-01T00:00:00"/>
    <d v="2022-08-19T00:00:00"/>
    <x v="71"/>
    <d v="2022-05-01T00:00:00"/>
    <x v="1"/>
    <s v="372"/>
    <x v="0"/>
    <s v="Closed"/>
    <s v="HFTD 2"/>
    <s v="REGW INSP COMP OH   FMOB TR2  PRTO FRAB SR22"/>
    <s v="No Good/Out of Stdrd"/>
    <s v="Structure-Wood"/>
    <s v="Replace"/>
    <s v="31547473"/>
    <s v="T2 EI MNDCN-WLTS-FRT BRG 23/6R RPL POLE"/>
    <s v="70Y"/>
  </r>
  <r>
    <s v="LC"/>
    <s v="120914613"/>
    <s v="021/007"/>
    <s v="T2 EI MNDCN-WLTS-FRT BRG 21/7 RPR POLE"/>
    <s v="WILLITS"/>
    <s v="ETL.7550.POLE.WOOD"/>
    <d v="2021-05-01T00:00:00"/>
    <d v="2021-05-01T00:00:00"/>
    <d v="2022-08-20T00:00:00"/>
    <x v="71"/>
    <d v="2022-05-01T00:00:00"/>
    <x v="1"/>
    <s v="630"/>
    <x v="0"/>
    <s v="Closed"/>
    <s v="HFTD 2"/>
    <s v="RELW INSP COMP OH   FMOB TR2  PRTO FRAB SR22"/>
    <s v="No Good/Out of Stdrd"/>
    <s v="Structure-Wood"/>
    <s v="Repair"/>
    <s v="45145836"/>
    <s v="T2 EI MNDCN-WLTS-FRT BRG 21/7 RPR POLE"/>
    <s v="ICW"/>
  </r>
  <r>
    <s v="LC"/>
    <s v="120914616"/>
    <s v="014/083"/>
    <s v="T2 DI PARKWAY-MORAGA 14/83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0"/>
    <s v="T2 DI PARKWAY-MORAGA 14/83 RPL SHLS"/>
    <s v="ICS"/>
  </r>
  <r>
    <s v="LC"/>
    <s v="120914630"/>
    <s v="014/087"/>
    <s v="T2 DI PARKWAY-MORAGA 14/87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9"/>
    <s v="T2 DI PARKWAY-MORAGA 14/87 RPL SHLS"/>
    <s v="ICS"/>
  </r>
  <r>
    <s v="LC"/>
    <s v="120914636"/>
    <s v="015/088"/>
    <s v="T2 DI PARKWAY-MORAGA 15/88 RPL SHLS"/>
    <s v="LAKEVLLE"/>
    <s v="ETL.5930.TOWR"/>
    <d v="2021-05-01T00:00:00"/>
    <d v="2021-05-01T00:00:00"/>
    <d v="2021-12-08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8"/>
    <s v="T2 DI PARKWAY-MORAGA 15/88 RPL SHLS"/>
    <s v="ICS"/>
  </r>
  <r>
    <s v="LC"/>
    <s v="120914653"/>
    <s v="015/091"/>
    <s v="T2 DI PARKWAY-MORAGA 15/91 RPL SHLS"/>
    <s v="LAKEVLLE"/>
    <s v="ETL.5930.TOWR"/>
    <d v="2021-05-01T00:00:00"/>
    <d v="2021-05-01T00:00:00"/>
    <d v="2021-12-08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7"/>
    <s v="T2 DI PARKWAY-MORAGA 15/91 RPL SHLS"/>
    <s v="ICS"/>
  </r>
  <r>
    <s v="LC"/>
    <s v="120914654"/>
    <s v="015/092"/>
    <s v="T2 DI PARKWAY-MORAGA 15/92 RPL SHLS"/>
    <s v="LAKEVLLE"/>
    <s v="ETL.5930.TOWR"/>
    <d v="2021-05-01T00:00:00"/>
    <d v="2021-05-01T00:00:00"/>
    <d v="2021-12-08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6"/>
    <s v="T2 DI PARKWAY-MORAGA 15/92 RPL SHLS"/>
    <s v="ICS"/>
  </r>
  <r>
    <s v="LC"/>
    <s v="120914656"/>
    <s v="016/096"/>
    <s v="T2 EI PARKWAY-MORAGA 16/096 RPL SHLS"/>
    <s v="LAKEVLLE"/>
    <s v="ETL.5930.INSL.CERA"/>
    <d v="2021-05-01T00:00:00"/>
    <d v="2021-05-01T00:00:00"/>
    <d v="2021-12-07T00:00:00"/>
    <x v="71"/>
    <d v="2022-05-01T00:00:00"/>
    <x v="0"/>
    <s v="628"/>
    <x v="0"/>
    <s v="Closed"/>
    <s v="HFTD 2"/>
    <s v="RELW NONR COMP OH   FMOB TR2  PRTO"/>
    <s v="No Good/Out of Stdrd"/>
    <s v="Shield Wire / OPGW-Steel"/>
    <s v="Replace"/>
    <s v="44877425"/>
    <s v="T2 PARKWAY-MORAGA 16/096 RPL SHLS"/>
    <s v="ICS"/>
  </r>
  <r>
    <s v="LC"/>
    <s v="120914662"/>
    <s v="015/089"/>
    <s v="T2 DI PARKWAY-MORAGA 15/89 RPL SHLS"/>
    <s v="LAKEVLLE"/>
    <s v="ETL.5930.TOWR"/>
    <d v="2021-05-01T00:00:00"/>
    <d v="2021-05-01T00:00:00"/>
    <d v="2021-12-08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4"/>
    <s v="T2 DI PARKWAY-MORAGA 15/89 RPL SHLS"/>
    <s v="ICS"/>
  </r>
  <r>
    <s v="LC"/>
    <s v="120914664"/>
    <s v="015/090"/>
    <s v="T2 DI PARKWAY-MORAGA 15/90 RPL SHLS"/>
    <s v="LAKEVLLE"/>
    <s v="ETL.5930.TOWR"/>
    <d v="2021-05-01T00:00:00"/>
    <d v="2021-05-01T00:00:00"/>
    <d v="2021-12-08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3"/>
    <s v="T2 DI PARKWAY-MORAGA 15/90 RPL SHLS"/>
    <s v="ICS"/>
  </r>
  <r>
    <s v="LC"/>
    <s v="120914682"/>
    <s v="016/094"/>
    <s v="T2 EI PARKWAY-MORAGA 16/094 RPL SHLS"/>
    <s v="LAKEVLLE"/>
    <s v="ETL.5930.INSL"/>
    <d v="2021-05-01T00:00:00"/>
    <d v="2021-05-01T00:00:00"/>
    <d v="2021-12-07T00:00:00"/>
    <x v="71"/>
    <d v="2022-05-01T00:00:00"/>
    <x v="0"/>
    <s v="628"/>
    <x v="0"/>
    <s v="Closed"/>
    <s v="HFTD 2"/>
    <s v="RELW NONR COMP OH   FMOB TR2  PRTO"/>
    <s v="No Good/Out of Stdrd"/>
    <s v="Shield Wire / OPGW-Steel"/>
    <s v="Replace"/>
    <s v="44877422"/>
    <s v="T2 PARKWAY-MORAGA 16/094 RPL SHLS"/>
    <s v="ICS"/>
  </r>
  <r>
    <s v="LC"/>
    <s v="120914684"/>
    <s v="019/111"/>
    <s v="T2 EI BAHIA-MORAGA 19/111 RPL SHLS"/>
    <s v="LAKEVLLE"/>
    <s v="ETL.4340.INSL"/>
    <d v="2021-05-01T00:00:00"/>
    <d v="2021-05-01T00:00:00"/>
    <d v="2021-12-07T00:00:00"/>
    <x v="71"/>
    <d v="2022-05-01T00:00:00"/>
    <x v="0"/>
    <s v="628"/>
    <x v="0"/>
    <s v="Closed"/>
    <s v="HFTD 2"/>
    <s v="RELW NONR COMP OH   FMOB TR2  PRTO"/>
    <s v="No Good/Out of Stdrd"/>
    <s v="Shield Wire / OPGW-Steel"/>
    <s v="Replace"/>
    <s v="44877421"/>
    <s v="T2 BAHIA-MORAGA 16/095 RPL SHLS"/>
    <s v="ICS"/>
  </r>
  <r>
    <s v="LC"/>
    <s v="120914688"/>
    <s v="017/097"/>
    <s v="T2 PARKWAY-MORAGA 17/097 RPL SHLS"/>
    <s v="LAKEVLLE"/>
    <s v="ETL.5930.INSL"/>
    <d v="2021-05-01T00:00:00"/>
    <d v="2021-05-01T00:00:00"/>
    <d v="2021-12-07T00:00:00"/>
    <x v="71"/>
    <d v="2022-05-01T00:00:00"/>
    <x v="0"/>
    <s v="628"/>
    <x v="0"/>
    <s v="Closed"/>
    <s v="HFTD 2"/>
    <s v="RELW NONR COMP OH   FMOB TR2  PRTO"/>
    <s v="No Good/Out of Stdrd"/>
    <s v="Shield Wire / OPGW-Steel"/>
    <s v="Replace"/>
    <s v="44877420"/>
    <s v="T2 PARKWAY-MORAGA 17/097 RPL SHLS"/>
    <s v="ICS"/>
  </r>
  <r>
    <s v="LC"/>
    <s v="120914735"/>
    <s v="012/071"/>
    <s v="T2 BAHIA-MORAGA 12/71 RPL SHIELD"/>
    <s v="LAKEVLLE"/>
    <s v="ETL.434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18"/>
    <s v="T2 BAHIA-MORAGA 12/71 RPL SHIELD"/>
    <s v="ICS"/>
  </r>
  <r>
    <s v="LC"/>
    <s v="120914878"/>
    <s v="009/057A"/>
    <s v="EI T2 LONE TREE-CAYETANO 9/057A WASH"/>
    <s v="CONCORD"/>
    <s v="ETL.6160.INSL.NCER"/>
    <d v="2021-05-01T00:00:00"/>
    <d v="2021-05-01T00:00:00"/>
    <d v="2021-11-02T00:00:00"/>
    <x v="71"/>
    <d v="2022-05-01T00:00:00"/>
    <x v="0"/>
    <s v="622"/>
    <x v="0"/>
    <s v="Closed"/>
    <s v="HFTD 2"/>
    <s v="RELW INSP COMP OH   FMOB TR2  PRTO"/>
    <s v="Contaminated"/>
    <s v="Insulator"/>
    <s v="Ground Wash"/>
    <s v="44959025"/>
    <s v="EI T2 LONE TREE-CAYETANO 9/057A WASH"/>
    <s v="ICD"/>
  </r>
  <r>
    <s v="LC"/>
    <s v="120914998"/>
    <s v="005/003"/>
    <s v="T2 EI CHOWCHILLA-KERCKHOFF 5/3 RPR GYWW"/>
    <s v="FRESNO"/>
    <s v="ETL.1250.POLE.NWOD"/>
    <d v="2021-05-01T00:00:00"/>
    <d v="2021-05-01T00:00:00"/>
    <d v="2022-02-15T00:00:00"/>
    <x v="71"/>
    <d v="2022-05-01T00:00:00"/>
    <x v="0"/>
    <s v="630"/>
    <x v="0"/>
    <s v="Closed"/>
    <s v="HFTD 2"/>
    <s v="RELW INSP COMP OH   FMOB TR2  PRTO"/>
    <s v="No Good/Out of Stdrd"/>
    <s v="Guy Wire-Wood"/>
    <s v="Repair"/>
    <s v="45069000"/>
    <s v="T2 EI CHOWCHILLA-KERCKHOFF 5/3 RPR GYWW"/>
    <s v="ICW"/>
  </r>
  <r>
    <s v="LC"/>
    <s v="120914999"/>
    <s v="005/004"/>
    <s v="EI T2 CHWCHLLA-KRCKHFF 5/4 RPR GYWW"/>
    <s v="FRESNO"/>
    <s v="ETL.1250.POLE.NWOD"/>
    <d v="2021-05-01T00:00:00"/>
    <d v="2021-05-01T00:00:00"/>
    <d v="2022-02-18T00:00:00"/>
    <x v="71"/>
    <d v="2022-05-01T00:00:00"/>
    <x v="0"/>
    <s v="630"/>
    <x v="0"/>
    <s v="Closed"/>
    <s v="HFTD 2"/>
    <s v="RELW INSP COMP OH   FMOB TR2  PRTO FRAB"/>
    <s v="No Good/Out of Stdrd"/>
    <s v="Guy Wire-Wood"/>
    <s v="Repair"/>
    <s v="45069001"/>
    <s v="EI T2 CHWCHLLA-KRCKHFF 5/4 RPR GYWW"/>
    <s v="ICW"/>
  </r>
  <r>
    <s v="LC"/>
    <s v="120919853"/>
    <s v="005/025"/>
    <s v="T2 DI MORRO BAY-MESA 5/25 RPLC INSS"/>
    <s v="PISMOBCH"/>
    <s v="ETL.5290.INSL"/>
    <d v="2021-05-03T00:00:00"/>
    <d v="2021-04-29T00:00:00"/>
    <d v="2022-06-21T00:00:00"/>
    <x v="69"/>
    <d v="2022-04-29T00:00:00"/>
    <x v="1"/>
    <s v="532"/>
    <x v="0"/>
    <s v="Closed"/>
    <s v="HFTD 2"/>
    <s v="POHW OTHR FIRE COMP OH   TR2  PRTO AIR"/>
    <s v="No Good/Out of Stdrd"/>
    <s v="Insulator-Steel"/>
    <s v="Replace"/>
    <s v="31534504"/>
    <s v="T2 EI MORRO BAY-MESA RPL INSLS 5TWRS"/>
    <s v="93K"/>
  </r>
  <r>
    <s v="LC"/>
    <s v="120919854"/>
    <s v="005/025"/>
    <s v="T2 DI DIABLO-MESA 5/25 RPLC INSS"/>
    <s v="PISMOBCH"/>
    <s v="ETL.4620.INSL.NCER"/>
    <d v="2021-05-03T00:00:00"/>
    <d v="2021-04-29T00:00:00"/>
    <d v="2022-07-09T00:00:00"/>
    <x v="69"/>
    <d v="2022-04-29T00:00:00"/>
    <x v="1"/>
    <s v="532"/>
    <x v="0"/>
    <s v="Closed"/>
    <s v="HFTD 2"/>
    <s v="POHW OTHR FIRE COMP OH   TR2  PRTO AIR"/>
    <s v="No Good/Out of Stdrd"/>
    <s v="Insulator-Steel"/>
    <s v="Replace"/>
    <s v="31534103"/>
    <s v="T2 DI DIABLO-MESA 18/79 RPLC INSS 6TWRS"/>
    <s v="93K"/>
  </r>
  <r>
    <s v="LC"/>
    <s v="120920126"/>
    <s v="015/015"/>
    <s v="PATR T2 LWER LKE-HMESTKE 15/15 RPR GYWW"/>
    <s v="LAKEVLLE"/>
    <s v="ETL.1481.POLE.WOOD"/>
    <d v="2021-05-03T00:00:00"/>
    <d v="2021-05-03T00:00:00"/>
    <d v="2021-08-13T00:00:00"/>
    <x v="72"/>
    <d v="2022-05-03T00:00:00"/>
    <x v="0"/>
    <s v="630"/>
    <x v="0"/>
    <s v="Closed"/>
    <s v="HFTD 2"/>
    <s v="RELW PATR COMP OH   FMOB TR2  PRTO FRAB"/>
    <s v="No Good/Out of Stdrd"/>
    <s v="Guy Wire-Wood"/>
    <s v="Repair"/>
    <s v="44947981"/>
    <s v="PATR T2 LWER LKE-HMESTKE 15/15 RPR GYWW"/>
    <s v="ICW"/>
  </r>
  <r>
    <s v="LC"/>
    <s v="120920219"/>
    <s v="001/008"/>
    <s v="T2 EI STN MEL S S-RVERBNK 1/8 RPR SPLS"/>
    <s v="VICTOR"/>
    <s v="ETL.3840.INSL.NCER"/>
    <d v="2021-05-03T00:00:00"/>
    <d v="2021-05-03T00:00:00"/>
    <d v="2022-05-11T00:00:00"/>
    <x v="72"/>
    <d v="2022-05-03T00:00:00"/>
    <x v="1"/>
    <s v="628"/>
    <x v="0"/>
    <s v="Closed"/>
    <s v="HFTD 2"/>
    <s v="RELW INSP COMP OH   FMOB TR2  PRTO NTDE"/>
    <s v="No Good/Out of Stdrd"/>
    <s v="Splice-Steel"/>
    <s v="Repair"/>
    <s v="45122131"/>
    <s v="T2 EI STN MEL S S-RVERBNK 1/8 RPR SPLS"/>
    <s v="ICS"/>
  </r>
  <r>
    <s v="LC"/>
    <s v="120920224"/>
    <s v="001/008"/>
    <s v="T2 EI STNISLS-MANTECA #2 1/8 RPR SPLS"/>
    <s v="VICTOR"/>
    <s v="ETL.3820.INSL.NCER"/>
    <d v="2021-05-03T00:00:00"/>
    <d v="2021-05-03T00:00:00"/>
    <d v="2021-12-09T00:00:00"/>
    <x v="72"/>
    <d v="2022-05-03T00:00:00"/>
    <x v="0"/>
    <s v="628"/>
    <x v="0"/>
    <s v="Closed"/>
    <s v="HFTD 2"/>
    <s v="RELW INSP COMP OH   FMOB TR2  PRTO"/>
    <s v="No Good/Out of Stdrd"/>
    <s v="Splice-Steel"/>
    <s v="Repair"/>
    <s v="44977851"/>
    <s v="T2 EI STNISLS-MANTECA #2 1/8 RPR SPLS"/>
    <s v="ICS"/>
  </r>
  <r>
    <s v="LC"/>
    <s v="120920328"/>
    <s v="001/007"/>
    <s v="T2 EI STNISLAUS-MANTECA #2 1/7 RPR FOND"/>
    <s v="VICTOR"/>
    <s v="ETL.3820.TOWR"/>
    <d v="2021-05-03T00:00:00"/>
    <d v="2021-05-03T00:00:00"/>
    <d v="2022-01-11T00:00:00"/>
    <x v="72"/>
    <d v="2022-05-03T00:00:00"/>
    <x v="0"/>
    <s v="543"/>
    <x v="0"/>
    <s v="Closed"/>
    <s v="HFTD 2"/>
    <s v="RELW INSP COMP OH   FMOB TR2  PRTO FRAB"/>
    <s v="No Good/Out of Stdrd"/>
    <s v="Foundation/Concrete-Tower"/>
    <s v="Repair"/>
    <s v="45119056"/>
    <s v="T2 EI STNISLAUS-MANTECA #2 1/7 RPR FOND"/>
    <s v="ICQ"/>
  </r>
  <r>
    <s v="LC"/>
    <s v="120920540"/>
    <s v="014/361"/>
    <s v="T2 EI CTTNWD-BNTN #1 14/361 RPL STRW"/>
    <s v="TABLEMTN"/>
    <s v="ETL.6640.POLE.WOOD"/>
    <d v="2021-05-03T00:00:00"/>
    <d v="2021-05-03T00:00:00"/>
    <d v="2021-07-21T00:00:00"/>
    <x v="72"/>
    <d v="2022-05-03T00:00:00"/>
    <x v="0"/>
    <s v="372"/>
    <x v="0"/>
    <s v="Closed"/>
    <s v="HFTD 2"/>
    <s v="REGW INSP COMP OH   FMOB TR2  PRTO"/>
    <s v="No Good/Out of Stdrd"/>
    <s v="Structure-Wood"/>
    <s v="Replace"/>
    <s v="31541808"/>
    <s v="T2 DI CTTNWD-BENTN #1 002/062 RPL STRW"/>
    <s v="70Y"/>
  </r>
  <r>
    <s v="LC"/>
    <s v="120921006"/>
    <s v="002/070"/>
    <s v="T2 EI HMLTN BRNCH-CHSTR 2/70 RPR STRW"/>
    <s v="TABLEMTN"/>
    <s v="ETL.7000.POLE.WOOD"/>
    <d v="2021-05-03T00:00:00"/>
    <d v="2021-05-03T00:00:00"/>
    <d v="2022-07-23T00:00:00"/>
    <x v="72"/>
    <d v="2022-05-03T00:00:00"/>
    <x v="1"/>
    <s v="630"/>
    <x v="0"/>
    <s v="Closed"/>
    <s v="HFTD 2"/>
    <s v="RELW INSP COMP OH   FMOB TR2  PRTO FRAB SR22"/>
    <s v="No Good/Out of Stdrd"/>
    <s v="Structure-Wood"/>
    <s v="Repair"/>
    <s v="45213335"/>
    <s v="T2 EI HMLTN BRNCH-CHSTR 2/70 RPR STRW"/>
    <s v="ICW"/>
  </r>
  <r>
    <s v="LC"/>
    <s v="120921156"/>
    <s v="002/072"/>
    <s v="T2 EI HMLTN BRNCH-CHSTR 2/72 RPR STRW"/>
    <s v="TABLEMTN"/>
    <s v="ETL.7000.POLE.WOOD"/>
    <d v="2021-05-03T00:00:00"/>
    <d v="2021-05-03T00:00:00"/>
    <d v="2022-07-22T00:00:00"/>
    <x v="72"/>
    <d v="2022-05-03T00:00:00"/>
    <x v="1"/>
    <s v="630"/>
    <x v="0"/>
    <s v="Closed"/>
    <s v="HFTD 2"/>
    <s v="RELW INSP COMP OH   FMOB TR2  PRTO FRAB SR22"/>
    <s v="No Good/Out of Stdrd"/>
    <s v="Structure-Wood"/>
    <s v="Repair"/>
    <s v="45213336"/>
    <s v="T2 EI HMLTN BRNCH-CHSTR 2/72 RPR STRW"/>
    <s v="ICW"/>
  </r>
  <r>
    <s v="LC"/>
    <s v="120921312"/>
    <s v="001/011"/>
    <s v="T2 EI STNISLS-MLONS SS-MNT1/11 REPLUMB"/>
    <s v="VICTOR"/>
    <s v="ETL.3830.TOWR"/>
    <d v="2021-05-03T00:00:00"/>
    <d v="2021-05-03T00:00:00"/>
    <d v="2022-03-01T00:00:00"/>
    <x v="72"/>
    <d v="2022-05-03T00:00:00"/>
    <x v="0"/>
    <s v="628"/>
    <x v="0"/>
    <s v="Closed"/>
    <s v="HFTD 2"/>
    <s v="RELW INSP COMP OH   FMOB TR2  PRTO FRAB"/>
    <s v="No Good/Out of Stdrd"/>
    <s v="Insulator-Steel"/>
    <s v="Repair"/>
    <s v="44977953"/>
    <s v="T2 EI STNISLS-MLONS SS-MNT1/11 REPLUMB"/>
    <s v="ICS"/>
  </r>
  <r>
    <s v="LC"/>
    <s v="120921485"/>
    <s v="001/012"/>
    <s v="T2 EI STNISLS-MLNS SS-MNT 1/12 RPR FOND"/>
    <s v="VICTOR"/>
    <s v="ETL.3830.TOWR"/>
    <d v="2021-05-03T00:00:00"/>
    <d v="2021-05-03T00:00:00"/>
    <d v="2022-01-27T00:00:00"/>
    <x v="72"/>
    <d v="2022-05-03T00:00:00"/>
    <x v="0"/>
    <s v="543"/>
    <x v="0"/>
    <s v="Closed"/>
    <s v="HFTD 2"/>
    <s v="RELW INSP COMP OH   FMOB TR2  PRTO FRAB"/>
    <s v="Earth Covered Tower"/>
    <s v="Foundation/Concrete-Tower"/>
    <s v="Repair"/>
    <s v="45119049"/>
    <s v="T2 EI STNISLS-MLNS SS-MNT 1/12 RPR FOND"/>
    <s v="ICQ"/>
  </r>
  <r>
    <s v="LC"/>
    <s v="120921580"/>
    <s v="023/157"/>
    <s v="T2 DI POE-RIO OSO 23/157 RPR INSS"/>
    <s v="TABLEMTN"/>
    <s v="ETL.5540.INSL.CERA"/>
    <d v="2021-05-03T00:00:00"/>
    <d v="2021-04-15T00:00:00"/>
    <d v="2022-08-02T00:00:00"/>
    <x v="57"/>
    <d v="2022-04-15T00:00:00"/>
    <x v="1"/>
    <s v="628"/>
    <x v="0"/>
    <s v="Closed"/>
    <s v="HFTD 2"/>
    <s v="RELW OTHR FIRE COMP OH   TR2  PRTO AIR  SR22"/>
    <s v="No Good/Out of Stdrd"/>
    <s v="Insulator-Steel"/>
    <s v="Repair"/>
    <s v="45213418"/>
    <s v="T2 DI POE-RIO OSO 23/157 RPR INSS"/>
    <s v="ICS"/>
  </r>
  <r>
    <s v="LC"/>
    <s v="120921581"/>
    <s v="007/057"/>
    <s v="T2 DI ELDORADO-MSR FLT #2 7/57 RPLC INSS"/>
    <s v="SACTO"/>
    <s v="ETL.1540.INSL"/>
    <d v="2021-05-03T00:00:00"/>
    <d v="2021-04-14T00:00:00"/>
    <d v="2022-05-19T00:00:00"/>
    <x v="56"/>
    <d v="2022-04-14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921583"/>
    <s v="007/057"/>
    <s v="T2 DI ELDORADO-MSR FLT #1 7/57 RPLC INSS"/>
    <s v="SACTO"/>
    <s v="ETL.1530.INSL"/>
    <d v="2021-05-03T00:00:00"/>
    <d v="2021-04-14T00:00:00"/>
    <d v="2022-06-14T00:00:00"/>
    <x v="56"/>
    <d v="2022-04-14T00:00:00"/>
    <x v="1"/>
    <s v="532"/>
    <x v="0"/>
    <s v="Closed"/>
    <s v="HFTD 2"/>
    <s v="POHW OTHR FIRE COMP OH   TR2  PRTO AIR"/>
    <s v="No Good/Out of Stdrd"/>
    <s v="Insulator-Steel"/>
    <s v="Replace"/>
    <s v="31535732"/>
    <s v="T2 DI ELDRD-MSSRI FLT #1 RPL INSS 10TWRS"/>
    <s v="93K"/>
  </r>
  <r>
    <s v="LC"/>
    <s v="120921838"/>
    <s v="004/009"/>
    <s v="T2 EI CHOWCHILLA-KERCKHOFF 4/9 RMV VEG"/>
    <s v="FRESNO"/>
    <s v="ETL.1250.POLE.NWOD"/>
    <d v="2021-05-03T00:00:00"/>
    <d v="2021-05-03T00:00:00"/>
    <d v="2022-04-18T00:00:00"/>
    <x v="72"/>
    <d v="2022-05-03T00:00:00"/>
    <x v="0"/>
    <s v="564"/>
    <x v="0"/>
    <s v="Closed"/>
    <s v="HFTD 2"/>
    <s v="REGW INSP COMP OH   FMOB TR2  PRTO FRAB"/>
    <s v="Overgrown"/>
    <s v="Vegetation"/>
    <s v="Trim"/>
    <s v=""/>
    <s v=""/>
    <s v=""/>
  </r>
  <r>
    <s v="LC"/>
    <s v="120921872"/>
    <s v="004/008B"/>
    <s v="T2 EI CHOWCHILLA-KERCKHOFF 4/8B RPR GYWW"/>
    <s v="FRESNO"/>
    <s v="ETL.1250.POLE.NWOD"/>
    <d v="2021-05-03T00:00:00"/>
    <d v="2021-05-03T00:00:00"/>
    <d v="2022-02-14T00:00:00"/>
    <x v="72"/>
    <d v="2022-05-03T00:00:00"/>
    <x v="0"/>
    <s v="630"/>
    <x v="0"/>
    <s v="Closed"/>
    <s v="HFTD 2"/>
    <s v="RELW INSP COMP OH   FMOB TR2  PRTO"/>
    <s v="No Good/Out of Stdrd"/>
    <s v="Guy Wire-Wood"/>
    <s v="Repair"/>
    <s v="45069011"/>
    <s v="T2 EI CHOWCHILLA-KERCKHOFF 4/8B RPR GYWW"/>
    <s v="ICW"/>
  </r>
  <r>
    <s v="LC"/>
    <s v="120921873"/>
    <s v="004/007"/>
    <s v="T2 EI CHOWCHILLA-KERCKHOFF 4/7 RPL INSW"/>
    <s v="FRESNO"/>
    <s v="ETL.1250.POLE.NWOD"/>
    <d v="2021-05-03T00:00:00"/>
    <d v="2021-05-03T00:00:00"/>
    <d v="2022-02-15T00:00:00"/>
    <x v="72"/>
    <d v="2022-05-03T00:00:00"/>
    <x v="0"/>
    <s v="508"/>
    <x v="0"/>
    <s v="Closed"/>
    <s v="HFTD 2"/>
    <s v="REGW INSP COMP OH   FMOB TR2  PRTO FRAB"/>
    <s v="No Good/Out of Stdrd"/>
    <s v="Insulator-Wood"/>
    <s v="Replace"/>
    <s v="31539801"/>
    <s v="T2 DI CHOWCHILLA-KERCKHOFF 4/1 RPLC INSW"/>
    <s v="93I"/>
  </r>
  <r>
    <s v="LC"/>
    <s v="120921882"/>
    <s v="037/213"/>
    <s v="T2 EI TMBLR-SN LUIS OBSP 37/213 RPL INSS"/>
    <s v="PISMOBCH"/>
    <s v="ETL.3960.INSL.CERA"/>
    <d v="2021-05-03T00:00:00"/>
    <d v="2021-04-30T00:00:00"/>
    <d v="2022-04-24T00:00:00"/>
    <x v="70"/>
    <d v="2022-04-30T00:00:00"/>
    <x v="0"/>
    <s v="532"/>
    <x v="0"/>
    <s v="Closed"/>
    <s v="HFTD 2"/>
    <s v="REGW INSP COMP OH   FMOB TR2  PRTO"/>
    <s v="No Good/Out of Stdrd"/>
    <s v="Insulator-Steel"/>
    <s v="Replace"/>
    <s v="31546833"/>
    <s v="T2 EI TMBLR-SN LUIS OBSP  RPL INSS 7TWRS"/>
    <s v="93K"/>
  </r>
  <r>
    <s v="LC"/>
    <s v="120921883"/>
    <s v="037/217"/>
    <s v="T2 EI TMBLR-SN LUIS OBSP 37/217 RPL INSS"/>
    <s v="PISMOBCH"/>
    <s v="ETL.3960.INSL.CERA"/>
    <d v="2021-05-03T00:00:00"/>
    <d v="2021-04-30T00:00:00"/>
    <d v="2022-04-24T00:00:00"/>
    <x v="70"/>
    <d v="2022-04-30T00:00:00"/>
    <x v="0"/>
    <s v="532"/>
    <x v="0"/>
    <s v="Closed"/>
    <s v="HFTD 2"/>
    <s v="REGW INSP COMP OH   FMOB TR2  PRTO"/>
    <s v="No Good/Out of Stdrd"/>
    <s v="Insulator-Steel"/>
    <s v="Replace"/>
    <s v="31546833"/>
    <s v="T2 EI TMBLR-SN LUIS OBSP  RPL INSS 7TWRS"/>
    <s v="93K"/>
  </r>
  <r>
    <s v="LC"/>
    <s v="120921946"/>
    <s v="002/013"/>
    <s v="T2 EI STAISLS-MLONS SS-MNT2/13 RMV VEG"/>
    <s v="VICTOR"/>
    <s v="ETL.3830.TOWR"/>
    <d v="2021-05-03T00:00:00"/>
    <d v="2021-05-03T00:00:00"/>
    <d v="2021-12-16T00:00:00"/>
    <x v="72"/>
    <d v="2022-05-03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922193"/>
    <s v="002/080"/>
    <s v="T2 EI HMLTN BRNCH-CHSTR 2/80 RPL STRW"/>
    <s v="TABLEMTN"/>
    <s v="ETL.7000.POLE.WOOD"/>
    <d v="2021-05-03T00:00:00"/>
    <d v="2021-05-03T00:00:00"/>
    <d v="2022-07-22T00:00:00"/>
    <x v="72"/>
    <d v="2022-05-03T00:00:00"/>
    <x v="1"/>
    <s v="372"/>
    <x v="0"/>
    <s v="Closed"/>
    <s v="HFTD 2"/>
    <s v="REGW INSP COMP OH   FMOB TR2  PRTO FRAB SR22"/>
    <s v="No Good/Out of Stdrd"/>
    <s v="Structure-Wood"/>
    <s v="Replace"/>
    <s v="31539905"/>
    <s v="T2 EI HMLTN BRNCH-CHSTR 0/25 RPL STRW"/>
    <s v="70Y"/>
  </r>
  <r>
    <s v="LC"/>
    <s v="120922304"/>
    <s v="004/005"/>
    <s v="T2 EI CHOWCHILLA-KERCKHOFF 4/5 RMV VEG"/>
    <s v="FRESNO"/>
    <s v="ETL.1250.POLE.NWOD"/>
    <d v="2021-05-03T00:00:00"/>
    <d v="2021-05-03T00:00:00"/>
    <d v="2021-11-02T00:00:00"/>
    <x v="72"/>
    <d v="2022-05-03T00:00:00"/>
    <x v="0"/>
    <s v="564"/>
    <x v="0"/>
    <s v="Closed"/>
    <s v="HFTD 2"/>
    <s v="REGW INSP COMP OH   FMOB TR2  PRTO FRAB"/>
    <s v="Overgrown"/>
    <s v="Vegetation"/>
    <s v="Trim"/>
    <s v=""/>
    <s v=""/>
    <s v=""/>
  </r>
  <r>
    <s v="LC"/>
    <s v="120922375"/>
    <s v="008/189"/>
    <s v="T2 EI HMLTN BRNCH-CHSTR 8/189 RPL STRW"/>
    <s v="TABLEMTN"/>
    <s v="ETL.7000.POLE.WOOD"/>
    <d v="2021-05-03T00:00:00"/>
    <d v="2021-05-03T00:00:00"/>
    <d v="2022-07-27T00:00:00"/>
    <x v="72"/>
    <d v="2022-05-03T00:00:00"/>
    <x v="1"/>
    <s v="372"/>
    <x v="0"/>
    <s v="Closed"/>
    <s v="HFTD 2"/>
    <s v="REGW INSP COMP OH   FMOB TR2  PRTO FRAB SR22"/>
    <s v="No Good/Out of Stdrd"/>
    <s v="Structure-Wood"/>
    <s v="Replace"/>
    <s v="31544408"/>
    <s v="T2 DI HAMLTN BRCH-CHESTR 8/181 RPL POLE"/>
    <s v="70Y"/>
  </r>
  <r>
    <s v="LC"/>
    <s v="120922436"/>
    <s v="008/188"/>
    <s v="T2 EI HMLTN BRNCH-CHSTR 8/188 RPL STRW"/>
    <s v="TABLEMTN"/>
    <s v="ETL.7000.POLE.WOOD"/>
    <d v="2021-05-03T00:00:00"/>
    <d v="2021-05-03T00:00:00"/>
    <d v="2022-07-26T00:00:00"/>
    <x v="72"/>
    <d v="2022-05-03T00:00:00"/>
    <x v="1"/>
    <s v="372"/>
    <x v="0"/>
    <s v="Closed"/>
    <s v="HFTD 2"/>
    <s v="REGW INSP COMP OH   FMOB TR2  PRTO FRAB SR22"/>
    <s v="No Good/Out of Stdrd"/>
    <s v="Structure-Wood"/>
    <s v="Replace"/>
    <s v="31544408"/>
    <s v="T2 DI HAMLTN BRCH-CHESTR 8/181 RPL POLE"/>
    <s v="70Y"/>
  </r>
  <r>
    <s v="LC"/>
    <s v="120922496"/>
    <s v="C003/015"/>
    <s v="T2 DI MOSS LANDING-COBURN C3/15 INS HRDT"/>
    <s v="MOSSLNDG"/>
    <s v="ETL.5330.TOWR"/>
    <d v="2021-05-03T00:00:00"/>
    <d v="2021-04-15T00:00:00"/>
    <d v="2022-05-18T00:00:00"/>
    <x v="57"/>
    <d v="2022-04-15T00:00:00"/>
    <x v="1"/>
    <s v="543"/>
    <x v="0"/>
    <s v="Closed"/>
    <s v="HFTD 2"/>
    <s v="RELW OTHR FIRE COMP OH   TR2  PRTO AIR  FRAB NTDE"/>
    <s v="Missing"/>
    <s v="Hardware-Tower"/>
    <s v="Install"/>
    <s v="45121182"/>
    <s v="T2 DI MOSS LANDING-COBURN C3/15 INS HRDT"/>
    <s v="ICQ"/>
  </r>
  <r>
    <s v="LC"/>
    <s v="120922806"/>
    <s v="002/003"/>
    <s v="T2 DI CHOWCHILLA-KERCKHOFF 2/3 RPL INSW"/>
    <s v="FRESNO"/>
    <s v="ETL.1250.INSL"/>
    <d v="2021-05-03T00:00:00"/>
    <d v="2021-05-01T00:00:00"/>
    <d v="2022-02-14T00:00:00"/>
    <x v="71"/>
    <d v="2022-05-01T00:00:00"/>
    <x v="0"/>
    <s v="508"/>
    <x v="0"/>
    <s v="Closed"/>
    <s v="HFTD 2"/>
    <s v="POHW OTHR FIRE COMP OH   TR2  PRTO AIR"/>
    <s v="No Good/Out of Stdrd"/>
    <s v="Insulator-Wood"/>
    <s v="Replace"/>
    <s v="31536991"/>
    <s v="T2 DI CHWCHLL-KERCKHOFF 001/008 RPL INSS"/>
    <s v="93I"/>
  </r>
  <r>
    <s v="LC"/>
    <s v="120922997"/>
    <s v="008/184"/>
    <s v="T2 EI HMLTN BRNCH-CHSTR 8/184 RPR GYWW"/>
    <s v="TABLEMTN"/>
    <s v="ETL.7000.POLE.WOOD"/>
    <d v="2021-05-03T00:00:00"/>
    <d v="2021-05-03T00:00:00"/>
    <d v="2022-07-27T00:00:00"/>
    <x v="72"/>
    <d v="2022-05-03T00:00:00"/>
    <x v="1"/>
    <s v="630"/>
    <x v="0"/>
    <s v="Closed"/>
    <s v="HFTD 2"/>
    <s v="RELW INSP COMP OH   FMOB TR2  PRTO FRAB SR22"/>
    <s v="No Good/Out of Stdrd"/>
    <s v="Guy Wire-Wood"/>
    <s v="Repair"/>
    <s v="45213337"/>
    <s v="T2 EI HMLTN BRNCH-CHSTR 8/184 RPR GYWW"/>
    <s v="ICW"/>
  </r>
  <r>
    <s v="LC"/>
    <s v="120923259"/>
    <s v="034/200"/>
    <s v="T2 EI TMBLR-SN LUIS OBSP 34/200 RPR ROAD"/>
    <s v="PISMOBCH"/>
    <s v="ETL.3960.TOWR"/>
    <d v="2021-05-03T00:00:00"/>
    <d v="2021-05-03T00:00:00"/>
    <d v="2022-04-19T00:00:00"/>
    <x v="72"/>
    <d v="2022-05-03T00:00:00"/>
    <x v="0"/>
    <s v="932"/>
    <x v="0"/>
    <s v="Closed"/>
    <s v="HFTD 2"/>
    <s v="RELW INSP COMP OH   FMOB TR2  PRTO FRAB"/>
    <s v="No Good/Out of Stdrd"/>
    <s v="Road"/>
    <s v="Repair"/>
    <s v="45057235"/>
    <s v="T2 EI TMBLR-SN LUIS OBSP 34/200 RPR ROAD"/>
    <s v="CHS"/>
  </r>
  <r>
    <s v="LC"/>
    <s v="120923263"/>
    <s v="036/208"/>
    <s v="T2 EI TMBLR-SN LUIS OBSP 36/208 RPL INSS"/>
    <s v="PISMOBCH"/>
    <s v="ETL.3960.INSL.CERA"/>
    <d v="2021-05-03T00:00:00"/>
    <d v="2021-05-03T00:00:00"/>
    <d v="2022-04-23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3"/>
    <s v="T2 EI TMBLR-SN LUIS OBSP  RPL INSS 7TWRS"/>
    <s v="93K"/>
  </r>
  <r>
    <s v="LC"/>
    <s v="120923264"/>
    <s v="034/198"/>
    <s v="T2 EI TMBLR-SN LUIS OBSP 34/198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2"/>
    <s v="T2 DI TMBLR-SN LS OBSP  RPLC INSS 7TWRS"/>
    <s v="93K"/>
  </r>
  <r>
    <s v="LC"/>
    <s v="120923265"/>
    <s v="035/202"/>
    <s v="T2 EI TMBLR-SN LUIS OBSP 35/202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2"/>
    <s v="T2 DI TMBLR-SN LS OBSP  RPLC INSS 7TWRS"/>
    <s v="93K"/>
  </r>
  <r>
    <s v="LC"/>
    <s v="120923266"/>
    <s v="034/200"/>
    <s v="T2 EI TMBLR-SN LUIS OBSP 34/200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2"/>
    <s v="T2 DI TMBLR-SN LS OBSP  RPLC INSS 7TWRS"/>
    <s v="93K"/>
  </r>
  <r>
    <s v="LC"/>
    <s v="120923273"/>
    <s v="017/526"/>
    <s v="T2 EI SPAULDING-SUMMIT 17/526 RPR GYWW"/>
    <s v="SACTO"/>
    <s v="ETL.8060.POLE.WOOD"/>
    <d v="2021-05-03T00:00:00"/>
    <d v="2021-05-03T00:00:00"/>
    <d v="2022-08-05T00:00:00"/>
    <x v="72"/>
    <d v="2022-05-03T00:00:00"/>
    <x v="1"/>
    <s v="630"/>
    <x v="0"/>
    <s v="Closed"/>
    <s v="HFTD 2"/>
    <s v="RELW INSP COMP OH   FMOB TR2  PRTO FRAB NTDE"/>
    <s v="No Good/Out of Stdrd"/>
    <s v="Guy Wire-Wood"/>
    <s v="Repair"/>
    <s v="44812239"/>
    <s v="T2 EI SPAULDING-SUMMIT 17/526 RPR GYWW"/>
    <s v="ICW"/>
  </r>
  <r>
    <s v="LC"/>
    <s v="120923280"/>
    <s v="035/201"/>
    <s v="T2 EI TMBLR-SN LUIS OBSP 35/201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LW INSP COMP OH   FMOB TR2  PRTO"/>
    <s v="No Good/Out of Stdrd"/>
    <s v="Insulator-Steel"/>
    <s v="Replace"/>
    <s v="31549402"/>
    <s v="TEMBLOR–SN LS OBSP  RPLC INSS 6TWRS"/>
    <s v="93K"/>
  </r>
  <r>
    <s v="LC"/>
    <s v="120923281"/>
    <s v="035/203"/>
    <s v="T2 EI TMBLR-SN LUIS OBSP 35/203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2"/>
    <s v="T2 DI TMBLR-SN LS OBSP  RPLC INSS 7TWRS"/>
    <s v="93K"/>
  </r>
  <r>
    <s v="LC"/>
    <s v="120923282"/>
    <s v="034/199"/>
    <s v="T2 EI TMBLR-SN LUIS OBSP 34/199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2"/>
    <s v="T2 DI TMBLR-SN LS OBSP  RPLC INSS 7TWRS"/>
    <s v="93K"/>
  </r>
  <r>
    <s v="LC"/>
    <s v="120923284"/>
    <s v="036/207"/>
    <s v="T2 EI TMBLR-SN LUIS OBSP 36/207 RPL INSS"/>
    <s v="PISMOBCH"/>
    <s v="ETL.3960.INSL.CERA"/>
    <d v="2021-05-03T00:00:00"/>
    <d v="2021-05-03T00:00:00"/>
    <d v="2022-04-24T00:00:00"/>
    <x v="72"/>
    <d v="2022-05-03T00:00:00"/>
    <x v="0"/>
    <s v="532"/>
    <x v="0"/>
    <s v="Closed"/>
    <s v="HFTD 2"/>
    <s v="RELW INSP COMP OH   FMOB TR2  PRTO"/>
    <s v="No Good/Out of Stdrd"/>
    <s v="Insulator-Steel"/>
    <s v="Replace"/>
    <s v="31546833"/>
    <s v="T2 EI TMBLR-SN LUIS OBSP  RPL INSS 7TWRS"/>
    <s v="93K"/>
  </r>
  <r>
    <s v="LC"/>
    <s v="120923288"/>
    <s v="017/544"/>
    <s v="T2 EI SPAULDING-SUMMIT 17/544 RPR STRW"/>
    <s v="SACTO"/>
    <s v="ETL.8060.POLE.WOOD"/>
    <d v="2021-05-03T00:00:00"/>
    <d v="2021-05-03T00:00:00"/>
    <d v="2021-08-26T00:00:00"/>
    <x v="72"/>
    <d v="2022-05-03T00:00:00"/>
    <x v="0"/>
    <s v="630"/>
    <x v="0"/>
    <s v="Closed"/>
    <s v="HFTD 2"/>
    <s v="RELW INSP COMP OH   FMOB TR2  PRTO FRAB"/>
    <s v="No Good/Out of Stdrd"/>
    <s v="Structure-Wood"/>
    <s v="Repair"/>
    <s v="44812237"/>
    <s v="T2 EI SPAULDING-SUMMIT 17/544 RPR STRW"/>
    <s v="ICW"/>
  </r>
  <r>
    <s v="LC"/>
    <s v="120923574"/>
    <s v="002/015"/>
    <s v="T2 EI STNISLAUS-MANTECA #2 2/15 RPR FOND"/>
    <s v="VICTOR"/>
    <s v="ETL.3820.TOWR"/>
    <d v="2021-05-03T00:00:00"/>
    <d v="2021-05-03T00:00:00"/>
    <d v="2022-01-12T00:00:00"/>
    <x v="72"/>
    <d v="2022-05-03T00:00:00"/>
    <x v="0"/>
    <s v="543"/>
    <x v="0"/>
    <s v="Closed"/>
    <s v="HFTD 2"/>
    <s v="RELW INSP COMP OH   FMOB TR2  PRTO FRAB"/>
    <s v="No Good/Out of Stdrd"/>
    <s v="Foundation/Concrete-Tower"/>
    <s v="Repair"/>
    <s v="45119065"/>
    <s v="T2 EI STNISLAUS-MANTECA #2 2/15 RPR FOND"/>
    <s v="ICQ"/>
  </r>
  <r>
    <s v="LC"/>
    <s v="120924126"/>
    <s v="023/004"/>
    <s v="T2 EI MNDCN-WLTS-FRT BRG 23/4 RPL POLE"/>
    <s v="WILLITS"/>
    <s v="ETL.7550.POLE.WOOD"/>
    <d v="2021-05-03T00:00:00"/>
    <d v="2021-05-03T00:00:00"/>
    <d v="2022-10-01T00:00:00"/>
    <x v="72"/>
    <d v="2022-05-03T00:00:00"/>
    <x v="1"/>
    <s v="372"/>
    <x v="0"/>
    <s v="Closed"/>
    <s v="HFTD 2"/>
    <s v="REGW INSP COMP OH   FMOB TR2  PRTO FRAB SR22"/>
    <s v="No Good/Out of Stdrd"/>
    <s v="Structure-Wood"/>
    <s v="Replace"/>
    <s v="31547473"/>
    <s v="T2 EI MNDCN-WLTS-FRT BRG 23/6R RPL POLE"/>
    <s v="70Y"/>
  </r>
  <r>
    <s v="LC"/>
    <s v="120924135"/>
    <s v="023/007"/>
    <s v="T2 EI MNDCINO-FRT BRGG 23/7 RPR STRW"/>
    <s v="WILLITS"/>
    <s v="ETL.7550.POLE.WDPS"/>
    <d v="2021-05-03T00:00:00"/>
    <d v="2021-05-03T00:00:00"/>
    <d v="2022-05-25T00:00:00"/>
    <x v="72"/>
    <d v="2022-05-03T00:00:00"/>
    <x v="1"/>
    <s v="630"/>
    <x v="0"/>
    <s v="Closed"/>
    <s v="HFTD 2"/>
    <s v="RELW INSP COMP OH   FMOB TR2  PRTO"/>
    <s v="No Good/Out of Stdrd"/>
    <s v="Structure-Wood"/>
    <s v="Repair"/>
    <s v="45148030"/>
    <s v="T2 EI MNDCINO-FRT BRGG 23/7 RPR STRW"/>
    <s v="ICW"/>
  </r>
  <r>
    <s v="LC"/>
    <s v="120924138"/>
    <s v="023/006"/>
    <s v="T2 EI MNDCN-WLTS-FRT BRG 23/6R RPL POLE"/>
    <s v="WILLITS"/>
    <s v="ETL.7550.POLE.WDPS"/>
    <d v="2021-05-03T00:00:00"/>
    <d v="2021-05-03T00:00:00"/>
    <d v="2022-09-30T00:00:00"/>
    <x v="72"/>
    <d v="2022-05-03T00:00:00"/>
    <x v="1"/>
    <s v="372"/>
    <x v="0"/>
    <s v="Closed"/>
    <s v="HFTD 2"/>
    <s v="RELW INSP COMP OH   FMOB TR2  PRTO FRAB SR22"/>
    <s v="No Good/Out of Stdrd"/>
    <s v="Structure-Wood"/>
    <s v="Replace"/>
    <s v="31547473"/>
    <s v="T2 EI MNDCN-WLTS-FRT BRG 23/6R RPL POLE"/>
    <s v="70Y"/>
  </r>
  <r>
    <s v="LC"/>
    <s v="120924163"/>
    <s v="023/005"/>
    <s v="T2 EI MNDCN-WLTS-FRT BRG 23/5 RPL POLE"/>
    <s v="WILLITS"/>
    <s v="ETL.7550.POLE.WOOD"/>
    <d v="2021-05-03T00:00:00"/>
    <d v="2021-05-03T00:00:00"/>
    <d v="2022-08-24T00:00:00"/>
    <x v="72"/>
    <d v="2022-05-03T00:00:00"/>
    <x v="1"/>
    <s v="372"/>
    <x v="0"/>
    <s v="Closed"/>
    <s v="HFTD 2"/>
    <s v="REGW INSP COMP OH   FMOB TR2  PRTO FRAB SR22"/>
    <s v="No Good/Out of Stdrd"/>
    <s v="Structure-Wood"/>
    <s v="Replace"/>
    <s v="31547473"/>
    <s v="T2 EI MNDCN-WLTS-FRT BRG 23/6R RPL POLE"/>
    <s v="70Y"/>
  </r>
  <r>
    <s v="LC"/>
    <s v="120924165"/>
    <s v="003/086"/>
    <s v="T2 EI HMLTN BRNCH-CHSTR 3/86 RPR GYWW"/>
    <s v="TABLEMTN"/>
    <s v="ETL.7000.POLE.WOOD"/>
    <d v="2021-05-03T00:00:00"/>
    <d v="2021-05-03T00:00:00"/>
    <d v="2022-07-22T00:00:00"/>
    <x v="72"/>
    <d v="2022-05-03T00:00:00"/>
    <x v="1"/>
    <s v="630"/>
    <x v="0"/>
    <s v="Closed"/>
    <s v="HFTD 2"/>
    <s v="RELW INSP COMP OH   FMOB TR2  PRTO FRAB NTDE SR22"/>
    <s v="No Good/Out of Stdrd"/>
    <s v="Guy Wire-Wood"/>
    <s v="Repair"/>
    <s v="45213338"/>
    <s v="T2 EI HMLTN BRNCH-CHSTR 3/86 RPR GYWW"/>
    <s v="ICW"/>
  </r>
  <r>
    <s v="LC"/>
    <s v="120924183"/>
    <s v="003/087"/>
    <s v="T2 EI HMLTN BRNCH-CHSTR 3/87 RPR GYWW"/>
    <s v="TABLEMTN"/>
    <s v="ETL.7000.POLE.WOOD"/>
    <d v="2021-05-03T00:00:00"/>
    <d v="2021-05-03T00:00:00"/>
    <d v="2022-07-22T00:00:00"/>
    <x v="72"/>
    <d v="2022-05-03T00:00:00"/>
    <x v="1"/>
    <s v="630"/>
    <x v="0"/>
    <s v="Closed"/>
    <s v="HFTD 2"/>
    <s v="RELW INSP COMP OH   FMOB TR2  PRTO FRAB NTDE SR22"/>
    <s v="No Good/Out of Stdrd"/>
    <s v="Guy Wire-Wood"/>
    <s v="Repair"/>
    <s v="45213339"/>
    <s v="T2 EI HMLTN BRNCH-CHSTR 3/87 RPR GYWW"/>
    <s v="ICW"/>
  </r>
  <r>
    <s v="LC"/>
    <s v="120924220"/>
    <s v="022/000"/>
    <s v="T2 EI MNDCN-WLTS-FRT BRG 22/0 RPL DAMW"/>
    <s v="WILLITS"/>
    <s v="ETL.7550.POLE.WOOD"/>
    <d v="2021-05-03T00:00:00"/>
    <d v="2021-05-03T00:00:00"/>
    <d v="2022-08-20T00:00:00"/>
    <x v="72"/>
    <d v="2022-05-03T00:00:00"/>
    <x v="1"/>
    <s v="630"/>
    <x v="0"/>
    <s v="Closed"/>
    <s v="HFTD 2"/>
    <s v="RELW INSP COMP OH   FMOB TR2  PRTO FRAB NTDE SR22"/>
    <s v="No Good/Out of Stdrd"/>
    <s v="Damper-Wood"/>
    <s v="Replace"/>
    <s v="45148028"/>
    <s v="T2 EI MNDCN-WLTS-FRT BRG 22/0 RPL DAMW"/>
    <s v="ICW"/>
  </r>
  <r>
    <s v="LC"/>
    <s v="120924221"/>
    <s v="022/000"/>
    <s v="T2 EI MNDCN-WLTS-FRT BRG 22/0 RPR JUMW"/>
    <s v="WILLITS"/>
    <s v="ETL.7550.POLE.WOOD"/>
    <d v="2021-05-03T00:00:00"/>
    <d v="2021-05-03T00:00:00"/>
    <d v="2022-08-20T00:00:00"/>
    <x v="72"/>
    <d v="2022-05-03T00:00:00"/>
    <x v="1"/>
    <s v="630"/>
    <x v="0"/>
    <s v="Closed"/>
    <s v="HFTD 2"/>
    <s v="REGW INSP COMP OH   FMOB TR2  PRTO FRAB SR22"/>
    <s v="No Good/Out of Stdrd"/>
    <s v="Jumper-Wood"/>
    <s v="Repair"/>
    <s v="45148028"/>
    <s v="T2 EI MNDCN-WLTS-FRT BRG 22/0 RPL DAMW"/>
    <s v="ICW"/>
  </r>
  <r>
    <s v="LC"/>
    <s v="120924255"/>
    <s v="034/007"/>
    <s v="T2 EI FULTON-HOPLAND 34/007 COMPLETE"/>
    <s v="LAKEVLLE"/>
    <s v="ETL.6890.POLE.WOOD"/>
    <d v="2021-05-03T00:00:00"/>
    <d v="2021-05-03T00:00:00"/>
    <d v="2022-05-12T00:00:00"/>
    <x v="72"/>
    <d v="2022-05-03T00:00:00"/>
    <x v="1"/>
    <s v="630"/>
    <x v="0"/>
    <s v="Closed"/>
    <s v="HFTD 2"/>
    <s v="RELW INSP COMP OH   FMOB TR2  PRTO FRAB"/>
    <s v="No Good/Out of Stdrd"/>
    <s v="Structure-Wood"/>
    <s v="Repair"/>
    <s v="45143979"/>
    <s v="T2 EI FULTON-HOPLAND 34/007 RPR STRW"/>
    <s v="ICW"/>
  </r>
  <r>
    <s v="LC"/>
    <s v="120924299"/>
    <s v="064/002"/>
    <s v="T2 EI HUMBOLDT-TRINITY 64/2 RMV VEG"/>
    <s v="EUREKA"/>
    <s v="ETL.1820.POLE.WDPS"/>
    <d v="2021-05-03T00:00:00"/>
    <d v="2021-05-03T00:00:00"/>
    <d v="2022-08-10T00:00:00"/>
    <x v="72"/>
    <d v="2022-05-03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924329"/>
    <s v="064/001"/>
    <s v="T2 EI HUMBOLDT-TRINITY 64/1 RMV VEG"/>
    <s v="EUREKA"/>
    <s v="ETL.1820.POLE.WDPS"/>
    <d v="2021-05-03T00:00:00"/>
    <d v="2021-05-03T00:00:00"/>
    <d v="2022-08-25T00:00:00"/>
    <x v="72"/>
    <d v="2022-05-03T00:00:00"/>
    <x v="1"/>
    <s v="564"/>
    <x v="0"/>
    <s v="Closed"/>
    <s v="HFTD 2"/>
    <s v="REGW INSP COMP OH   FMOB TR2N PRTO"/>
    <s v="Overgrown"/>
    <s v="Vegetation"/>
    <s v="Remove"/>
    <s v=""/>
    <s v=""/>
    <s v=""/>
  </r>
  <r>
    <s v="LC"/>
    <s v="120924345"/>
    <s v="064/005A"/>
    <s v="T2 EI HUMBOLDT-TRINITY 64/5 RMV VEG"/>
    <s v="EUREKA"/>
    <s v="ETL.1820.POLE.NWOD"/>
    <d v="2021-05-03T00:00:00"/>
    <d v="2021-05-03T00:00:00"/>
    <d v="2022-08-10T00:00:00"/>
    <x v="72"/>
    <d v="2022-05-03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924477"/>
    <s v="018/003"/>
    <s v="T2 EI FULTON-HOPLAND 18/3 RPL STRW"/>
    <s v="LAKEVLLE"/>
    <s v="ETL.6890.POLE.WOOD"/>
    <d v="2021-05-03T00:00:00"/>
    <d v="2021-05-03T00:00:00"/>
    <d v="2022-08-04T00:00:00"/>
    <x v="72"/>
    <d v="2022-05-03T00:00:00"/>
    <x v="1"/>
    <s v="372"/>
    <x v="0"/>
    <s v="Closed"/>
    <s v="HFTD 2"/>
    <s v="REGW INSP COMP OH   FMOB TR2  PRTO FRAB"/>
    <s v="No Good/Out of Stdrd"/>
    <s v="Structure-Wood"/>
    <s v="Replace"/>
    <s v="31580905"/>
    <s v="EI FULTON-HOPLAND 15/3 RPL POLE"/>
    <s v="70Y"/>
  </r>
  <r>
    <s v="LC"/>
    <s v="120927484"/>
    <s v="007/153"/>
    <s v="T2 EI HMLTN BRNH-CHTR 7/153 RPL STRW"/>
    <s v="TABLEMTN"/>
    <s v="ETL.7000.POLE.WOOD"/>
    <d v="2021-05-04T00:00:00"/>
    <d v="2021-05-04T00:00:00"/>
    <d v="2022-07-26T00:00:00"/>
    <x v="73"/>
    <d v="2022-05-04T00:00:00"/>
    <x v="1"/>
    <s v="372"/>
    <x v="0"/>
    <s v="Closed"/>
    <s v="HFTD 2"/>
    <s v="REGW INSP COMP OH   FMOB TR2  PRTO FRAB SR22"/>
    <s v="No Good/Out of Stdrd"/>
    <s v="Structure-Wood"/>
    <s v="Replace"/>
    <s v="31544408"/>
    <s v="T2 DI HAMLTN BRCH-CHESTR 8/181 RPL POLE"/>
    <s v="70Y"/>
  </r>
  <r>
    <s v="LC"/>
    <s v="120927623"/>
    <s v="003/019"/>
    <s v="T2 EI STNSLS-MLNS SS-MNT #1 3/19 RPR SPL"/>
    <s v="VICTOR"/>
    <s v="ETL.3830.POLE.NWOD"/>
    <d v="2021-05-04T00:00:00"/>
    <d v="2021-05-04T00:00:00"/>
    <d v="2022-03-02T00:00:00"/>
    <x v="73"/>
    <d v="2022-05-04T00:00:00"/>
    <x v="0"/>
    <s v="628"/>
    <x v="0"/>
    <s v="Closed"/>
    <s v="HFTD 2"/>
    <s v="RELW INSP COMP OH   FMOB TR2  PRTO FRAB NTDE"/>
    <s v="No Good/Out of Stdrd"/>
    <s v="Splice-Steel"/>
    <s v="Repair"/>
    <s v="44977956"/>
    <s v="T2 EI STNSLS-MLNS SS-MNT #1 3/19 RPR SPL"/>
    <s v="ICS"/>
  </r>
  <r>
    <s v="LC"/>
    <s v="120927982"/>
    <s v="000/004"/>
    <s v="EI T2 CHWCHLLA-KRCKHFF 0/4 RPL INSS"/>
    <s v="FRESNO"/>
    <s v="ETL.1250.INSL"/>
    <d v="2021-05-04T00:00:00"/>
    <d v="2021-05-04T00:00:00"/>
    <d v="2022-02-12T00:00:00"/>
    <x v="73"/>
    <d v="2022-05-04T00:00:00"/>
    <x v="0"/>
    <s v="532"/>
    <x v="0"/>
    <s v="Closed"/>
    <s v="HFTD 2"/>
    <s v="REGW INSP COMP OH   FMOB TR2  PRTO"/>
    <s v="No Good/Out of Stdrd"/>
    <s v="Insulator-Steel"/>
    <s v="Replace"/>
    <s v="31514611"/>
    <s v="T2 DI CHOWCHILLA-KERCKHOFF RPL INSS 12TW"/>
    <s v="93K"/>
  </r>
  <r>
    <s v="LC"/>
    <s v="120928230"/>
    <s v="003/094"/>
    <s v="T2 EI HMLTN BRNH-CHTR 3/94 RPR GYWW"/>
    <s v="TABLEMTN"/>
    <s v="ETL.7000.POLE.WOOD"/>
    <d v="2021-05-04T00:00:00"/>
    <d v="2021-05-04T00:00:00"/>
    <d v="2022-07-23T00:00:00"/>
    <x v="73"/>
    <d v="2022-05-04T00:00:00"/>
    <x v="1"/>
    <s v="630"/>
    <x v="0"/>
    <s v="Closed"/>
    <s v="HFTD 2"/>
    <s v="RELW INSP COMP OH   FMOB TR2  PRTO FRAB NTDE SR22"/>
    <s v="No Good/Out of Stdrd"/>
    <s v="Guy Wire-Wood"/>
    <s v="Repair"/>
    <s v="45213341"/>
    <s v="T2 EI HMLTN BRNH-CHTR 3/94 RPR GYWW"/>
    <s v="ICW"/>
  </r>
  <r>
    <s v="LC"/>
    <s v="120928299"/>
    <s v="003/095"/>
    <s v="T2 EI HMLTN BRNH-CHTR 3/95 RPL STRW"/>
    <s v="TABLEMTN"/>
    <s v="ETL.7000.POLE.WOOD"/>
    <d v="2021-05-04T00:00:00"/>
    <d v="2021-05-04T00:00:00"/>
    <d v="2022-07-23T00:00:00"/>
    <x v="73"/>
    <d v="2022-05-04T00:00:00"/>
    <x v="1"/>
    <s v="372"/>
    <x v="0"/>
    <s v="Closed"/>
    <s v="HFTD 2"/>
    <s v="RELW INSP COMP OH   FMOB TR2  PRTO FRAB SR22"/>
    <s v="No Good/Out of Stdrd"/>
    <s v="Structure-Wood"/>
    <s v="Replace"/>
    <s v="31539905"/>
    <s v="T2 EI HMLTN BRNCH-CHSTR 0/25 RPL STRW"/>
    <s v="70Y"/>
  </r>
  <r>
    <s v="LC"/>
    <s v="120928499"/>
    <s v="008/180"/>
    <s v="T2 EI HMLTN BRNH-CHTR 8/180 RPR GYWW"/>
    <s v="TABLEMTN"/>
    <s v="ETL.7000.POLE.WOOD"/>
    <d v="2021-05-04T00:00:00"/>
    <d v="2021-05-04T00:00:00"/>
    <d v="2022-07-27T00:00:00"/>
    <x v="73"/>
    <d v="2022-05-04T00:00:00"/>
    <x v="1"/>
    <s v="630"/>
    <x v="0"/>
    <s v="Closed"/>
    <s v="HFTD 2"/>
    <s v="RELW INSP COMP OH   FMOB TR2  PRTO FRAB SR22"/>
    <s v="No Good/Out of Stdrd"/>
    <s v="Guy Wire-Wood"/>
    <s v="Repair"/>
    <s v="45213342"/>
    <s v="T2 EI HMLTN BRNH-CHTR 8/180 RPR GYWW"/>
    <s v="ICW"/>
  </r>
  <r>
    <s v="LC"/>
    <s v="120928523"/>
    <s v="003/021"/>
    <s v="T2 EI STANISLAUS-MANTECA #2 3/2 RMV VEG"/>
    <s v="VICTOR"/>
    <s v="ETL.3820.TOWR"/>
    <d v="2021-05-04T00:00:00"/>
    <d v="2021-05-04T00:00:00"/>
    <d v="2021-12-16T00:00:00"/>
    <x v="73"/>
    <d v="2022-05-04T00:00:00"/>
    <x v="0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928524"/>
    <s v="003/021"/>
    <s v="T2 EI STANISLAUS-MANTECA #2 3/2 RPR FOND"/>
    <s v="VICTOR"/>
    <s v="ETL.3820.TOWR"/>
    <d v="2021-05-04T00:00:00"/>
    <d v="2021-05-04T00:00:00"/>
    <d v="2022-01-18T00:00:00"/>
    <x v="73"/>
    <d v="2022-05-04T00:00:00"/>
    <x v="0"/>
    <s v="543"/>
    <x v="0"/>
    <s v="Closed"/>
    <s v="HFTD 2"/>
    <s v="RELW INSP COMP OH   FMOB TR2  PRTO FRAB"/>
    <s v="No Good/Out of Stdrd"/>
    <s v="Foundation/Concrete-Tower"/>
    <s v="Repair"/>
    <s v="45119709"/>
    <s v="T2 EI STANISLAUS-MANTECA #2 3/2 RPR FOND"/>
    <s v="ICQ"/>
  </r>
  <r>
    <s v="LC"/>
    <s v="120928526"/>
    <s v="003/021"/>
    <s v="T2 EI STNISLS-MLNS SS-RVR 3/21 RPR SPLS"/>
    <s v="VICTOR"/>
    <s v="ETL.3840.INSL.NCER"/>
    <d v="2021-05-04T00:00:00"/>
    <d v="2021-05-04T00:00:00"/>
    <d v="2022-05-11T00:00:00"/>
    <x v="73"/>
    <d v="2022-05-04T00:00:00"/>
    <x v="1"/>
    <s v="628"/>
    <x v="0"/>
    <s v="Closed"/>
    <s v="HFTD 2"/>
    <s v="RELW INSP COMP OH   FMOB TR2  PRTO NTDE"/>
    <s v="No Good/Out of Stdrd"/>
    <s v="Splice-Steel"/>
    <s v="Repair"/>
    <s v="45122132"/>
    <s v="T2 EI STNISLS-MLNS SS-RVR 3/21 RPR SPLS"/>
    <s v="ICS"/>
  </r>
  <r>
    <s v="LC"/>
    <s v="120928571"/>
    <s v="003/022"/>
    <s v="T2 EI STNISLS-MLNS SS-MNT#1 3/22 RMV VEG"/>
    <s v="VICTOR"/>
    <s v="ETL.3830.TOWR"/>
    <d v="2021-05-04T00:00:00"/>
    <d v="2021-05-04T00:00:00"/>
    <d v="2021-12-16T00:00:00"/>
    <x v="73"/>
    <d v="2022-05-04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928632"/>
    <s v="017/100"/>
    <s v="T2 PARKWAY-MORAGA 17/100 RPR SHLS"/>
    <s v="LAKEVLLE"/>
    <s v="ETL.5930.TOWR"/>
    <d v="2021-05-04T00:00:00"/>
    <d v="2021-05-04T00:00:00"/>
    <d v="2021-12-07T00:00:00"/>
    <x v="73"/>
    <d v="2022-05-04T00:00:00"/>
    <x v="0"/>
    <s v="628"/>
    <x v="0"/>
    <s v="Closed"/>
    <s v="HFTD 2"/>
    <s v="RELW CREW COMP OH   FMOB TR2  PRTO FRAB"/>
    <s v="No Good/Out of Stdrd"/>
    <s v="Shield Wire / OPGW-Steel"/>
    <s v="Repair"/>
    <s v="44877415"/>
    <s v="T2 PARKWAY-MORAGA 17/100 RPL SHLS"/>
    <s v="ICS"/>
  </r>
  <r>
    <s v="LC"/>
    <s v="120928641"/>
    <s v="014/337"/>
    <s v="T2 EI CTTNWD-BENTON #1 14/337 RMV VEG"/>
    <s v="TABLEMTN"/>
    <s v="ETL.6640.POLE.WOOD"/>
    <d v="2021-05-04T00:00:00"/>
    <d v="2021-05-04T00:00:00"/>
    <d v="2022-08-10T00:00:00"/>
    <x v="73"/>
    <d v="2022-05-04T00:00:00"/>
    <x v="1"/>
    <s v="564"/>
    <x v="0"/>
    <s v="Closed"/>
    <s v="HFTD 2"/>
    <s v="REGW INSP CNCL OH   FMOB TR2  PRTO FRAB SR22"/>
    <s v="Overgrown"/>
    <s v="Vegetation"/>
    <s v="Remove"/>
    <s v=""/>
    <s v=""/>
    <s v=""/>
  </r>
  <r>
    <s v="LC"/>
    <s v="120928697"/>
    <s v="020/113"/>
    <s v="T2 EI BAHIA-MORAGA 020/113 RPL SHLS"/>
    <s v="LAKEVLLE"/>
    <s v="ETL.4340.INSL"/>
    <d v="2021-05-04T00:00:00"/>
    <d v="2021-05-04T00:00:00"/>
    <d v="2021-12-07T00:00:00"/>
    <x v="73"/>
    <d v="2022-05-04T00:00:00"/>
    <x v="0"/>
    <s v="628"/>
    <x v="0"/>
    <s v="Closed"/>
    <s v="HFTD 2"/>
    <s v="RELW CREW COMP OH   FMOB TR2  PRTO"/>
    <s v="No Good/Out of Stdrd"/>
    <s v="Shield Wire / OPGW-Steel"/>
    <s v="Replace"/>
    <s v="44877414"/>
    <s v="T2 BAHIA-MORAGA 17/097 RPL SHLS"/>
    <s v="ICS"/>
  </r>
  <r>
    <s v="LC"/>
    <s v="120928703"/>
    <s v="020/114"/>
    <s v="T2 EI BAHIA-MORAGA 020/114 RMV SHLS"/>
    <s v="LAKEVLLE"/>
    <s v="ETL.4340.INSL"/>
    <d v="2021-05-04T00:00:00"/>
    <d v="2021-05-04T00:00:00"/>
    <d v="2021-11-19T00:00:00"/>
    <x v="73"/>
    <d v="2022-05-04T00:00:00"/>
    <x v="0"/>
    <s v="628"/>
    <x v="0"/>
    <s v="Closed"/>
    <s v="HFTD 2"/>
    <s v="RELW CREW COMP OH   FMOB TR2  PRTO"/>
    <s v="No Good/Out of Stdrd"/>
    <s v="Shield Wire / OPGW-Steel"/>
    <s v="Replace"/>
    <s v="44877413"/>
    <s v="T2 BAHIA-MORAGA 17/098 RPL SHLS"/>
    <s v="ICS"/>
  </r>
  <r>
    <s v="LC"/>
    <s v="120928715"/>
    <s v="019/112"/>
    <s v="T2 EI BAHIA-MORAGA 019/112 RPL SHLS"/>
    <s v="LAKEVLLE"/>
    <s v="ETL.4340.INSL"/>
    <d v="2021-05-04T00:00:00"/>
    <d v="2021-05-04T00:00:00"/>
    <d v="2021-12-07T00:00:00"/>
    <x v="73"/>
    <d v="2022-05-04T00:00:00"/>
    <x v="0"/>
    <s v="628"/>
    <x v="0"/>
    <s v="Closed"/>
    <s v="HFTD 2"/>
    <s v="RELW CREW COMP OH   FMOB TR2  PRTO"/>
    <s v="No Good/Out of Stdrd"/>
    <s v="Shield Wire / OPGW-Steel"/>
    <s v="Replace"/>
    <s v="44877412"/>
    <s v="T2 BAHIA-MORAGA 16/096 RPL SHLS"/>
    <s v="ICS"/>
  </r>
  <r>
    <s v="LC"/>
    <s v="120928719"/>
    <s v="029/127"/>
    <s v="T2 EI MRR BY-SLR SS#1 29/127 RPR FOND"/>
    <s v="PISMOBCH"/>
    <s v="ETL.5300.TOWR"/>
    <d v="2021-05-04T00:00:00"/>
    <d v="2021-05-04T00:00:00"/>
    <d v="2022-06-24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18"/>
    <s v="T2 EI MRR BY-SLR SS#1 29/127 RPR FOND"/>
    <s v="ICQ"/>
  </r>
  <r>
    <s v="LC"/>
    <s v="120928739"/>
    <s v="006/145"/>
    <s v="T2 EI HMLTN BRNH-CHTR 6/145 RPR STRW"/>
    <s v="TABLEMTN"/>
    <s v="ETL.7000.POLE.WOOD"/>
    <d v="2021-05-04T00:00:00"/>
    <d v="2021-05-04T00:00:00"/>
    <d v="2022-07-25T00:00:00"/>
    <x v="73"/>
    <d v="2022-05-04T00:00:00"/>
    <x v="1"/>
    <s v="630"/>
    <x v="0"/>
    <s v="Closed"/>
    <s v="HFTD 2"/>
    <s v="RELW INSP COMP OH   FMOB TR2  PRTO FRAB SR22"/>
    <s v="No Good/Out of Stdrd"/>
    <s v="Structure-Wood"/>
    <s v="Repair"/>
    <s v="45213343"/>
    <s v="T2 EI HMLTN BRNH-CHTR 6/145 RPR STRW"/>
    <s v="ICW"/>
  </r>
  <r>
    <s v="LC"/>
    <s v="120928745"/>
    <s v="016/095"/>
    <s v="T2 EI PARKWAY-MORAGA 16/095 RMV SHLS"/>
    <s v="LAKEVLLE"/>
    <s v="ETL.5930.INSL"/>
    <d v="2021-05-04T00:00:00"/>
    <d v="2021-05-04T00:00:00"/>
    <d v="2021-12-07T00:00:00"/>
    <x v="73"/>
    <d v="2022-05-04T00:00:00"/>
    <x v="0"/>
    <s v="628"/>
    <x v="0"/>
    <s v="Closed"/>
    <s v="HFTD 2"/>
    <s v="RELW CREW COMP OH   FMOB TR2  PRTO"/>
    <s v="No Good/Out of Stdrd"/>
    <s v="Shield Wire / OPGW-Steel"/>
    <s v="Replace"/>
    <s v="44877411"/>
    <s v="T2 PARKWAY-MORAGA 16/095 RPL SHLS"/>
    <s v="ICS"/>
  </r>
  <r>
    <s v="LC"/>
    <s v="120928826"/>
    <s v="019/110"/>
    <s v="T2 EI BAHIA-MORAGA 19/110 RPL SHLS"/>
    <s v="LAKEVLLE"/>
    <s v="ETL.4340.INSL"/>
    <d v="2021-05-04T00:00:00"/>
    <d v="2021-05-04T00:00:00"/>
    <d v="2021-12-07T00:00:00"/>
    <x v="73"/>
    <d v="2022-05-04T00:00:00"/>
    <x v="0"/>
    <s v="628"/>
    <x v="0"/>
    <s v="Closed"/>
    <s v="HFTD 2"/>
    <s v="RELW CREW COMP OH   FMOB TR2  PRTO"/>
    <s v="No Good/Out of Stdrd"/>
    <s v="Shield Wire / OPGW-Steel"/>
    <s v="Replace"/>
    <s v="44877410"/>
    <s v="T2 BAHIA-MORAGA 19/110 RPL SHLS"/>
    <s v="ICS"/>
  </r>
  <r>
    <s v="LC"/>
    <s v="120928849"/>
    <s v="016/093"/>
    <s v="T2 PARKWAY-MORAGA 16/093 RPL SHLS"/>
    <s v="LAKEVLLE"/>
    <s v="ETL.5930.TOWR"/>
    <d v="2021-05-04T00:00:00"/>
    <d v="2021-05-04T00:00:00"/>
    <d v="2021-12-08T00:00:00"/>
    <x v="73"/>
    <d v="2022-05-04T00:00:00"/>
    <x v="0"/>
    <s v="628"/>
    <x v="0"/>
    <s v="Closed"/>
    <s v="HFTD 2"/>
    <s v="RELW CREW COMP OH   RTNR FMOB TR2  PRTO FRAB"/>
    <s v="No Good/Out of Stdrd"/>
    <s v="Shield Wire / OPGW-Steel"/>
    <s v="Replace"/>
    <s v="44877409"/>
    <s v="T2 PARKWAY-MORAGA 16/093 RPL SHLS"/>
    <s v="ICS"/>
  </r>
  <r>
    <s v="LC"/>
    <s v="120928855"/>
    <s v="030/128"/>
    <s v="T2 EI MRR BY-SLAR SS#1 30/128 RPR FOND"/>
    <s v="PISMOBCH"/>
    <s v="ETL.5300.TOWR"/>
    <d v="2021-05-04T00:00:00"/>
    <d v="2021-05-04T00:00:00"/>
    <d v="2022-07-25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62"/>
    <s v="T2 EI MRR BY-SLAR SS#1 30/128 RPR FOND"/>
    <s v="ICQ"/>
  </r>
  <r>
    <s v="LC"/>
    <s v="120929006"/>
    <s v="C002/011"/>
    <s v="T2 DI CBN-LS AS SW ST-PCH C2/11 RPR INSS"/>
    <s v="MOSSLNDG"/>
    <s v="ETL.4460.INSL"/>
    <d v="2021-05-04T00:00:00"/>
    <d v="2021-04-15T00:00:00"/>
    <d v="2021-09-25T00:00:00"/>
    <x v="57"/>
    <d v="2022-04-15T00:00:00"/>
    <x v="0"/>
    <s v="628"/>
    <x v="0"/>
    <s v="Closed"/>
    <s v="HFTD 2"/>
    <s v="RELW OTHR FIRE COMP OH   TR2  PRTO AIR"/>
    <s v="No Good/Out of Stdrd"/>
    <s v="Insulator-Steel"/>
    <s v="Repair"/>
    <s v="44961511"/>
    <s v="T2 DI CBN-LS AS SW ST-PCH C2/11 RPR INSS"/>
    <s v="ICS"/>
  </r>
  <r>
    <s v="LC"/>
    <s v="120929106"/>
    <s v="004/104"/>
    <s v="T2 EI HMLTN BRNH-CHTR 4/104 RPL STRW"/>
    <s v="TABLEMTN"/>
    <s v="ETL.7000.POLE.WOOD"/>
    <d v="2021-05-04T00:00:00"/>
    <d v="2021-05-04T00:00:00"/>
    <d v="2022-07-24T00:00:00"/>
    <x v="73"/>
    <d v="2022-05-04T00:00:00"/>
    <x v="1"/>
    <s v="372"/>
    <x v="0"/>
    <s v="Closed"/>
    <s v="HFTD 2"/>
    <s v="REGW INSP COMP OH   FMOB TR2  PRTO FRAB SR22"/>
    <s v="No Good/Out of Stdrd"/>
    <s v="Structure-Wood"/>
    <s v="Replace"/>
    <s v="31540591"/>
    <s v="T2 EI HMLTN BRNH-CHTR 4/104 RPL STRW"/>
    <s v="70Y"/>
  </r>
  <r>
    <s v="LC"/>
    <s v="120929600"/>
    <s v="001/006"/>
    <s v="T2 EI STANISLAUS-MLNS MNTE 1/6 RPR FOND"/>
    <s v="VICTOR"/>
    <s v="ETL.3830.TOWR"/>
    <d v="2021-05-04T00:00:00"/>
    <d v="2021-05-04T00:00:00"/>
    <d v="2022-01-10T00:00:00"/>
    <x v="73"/>
    <d v="2022-05-04T00:00:00"/>
    <x v="0"/>
    <s v="543"/>
    <x v="0"/>
    <s v="Closed"/>
    <s v="HFTD 2"/>
    <s v="RELW INSP COMP OH   FMOB TR2  PRTO FRAB"/>
    <s v="Earth Covered Tower"/>
    <s v="Foundation/Concrete-Tower"/>
    <s v="Repair"/>
    <s v="45119055"/>
    <s v="T2 EI STANISLAUS-MLNS MNTE 1/6 RPR FOND"/>
    <s v="ICQ"/>
  </r>
  <r>
    <s v="LC"/>
    <s v="120929665"/>
    <s v="002/017"/>
    <s v="T2 DI COTTONWOOD-DELVN #1 2/17 RPR OPGW"/>
    <s v="TABLEMTN"/>
    <s v="ETL.4550.TOWR"/>
    <d v="2021-05-04T00:00:00"/>
    <d v="2021-05-04T00:00:00"/>
    <d v="2021-06-12T00:00:00"/>
    <x v="73"/>
    <d v="2022-05-04T00:00:00"/>
    <x v="0"/>
    <s v="628"/>
    <x v="0"/>
    <s v="Closed"/>
    <s v="HFTD 2"/>
    <s v="RELW OTHR FIRE COMP OH   TR2  PRTO AIR"/>
    <s v="No Good/Out of Stdrd"/>
    <s v="Shield Wire / OPGW-Steel"/>
    <s v="Repair"/>
    <s v="44795136"/>
    <s v="T2 DI COTTONWOOD-DELVN #1 2/17 RPR OPGW"/>
    <s v="ICS"/>
  </r>
  <r>
    <s v="LC"/>
    <s v="120929783"/>
    <s v="005/033"/>
    <s v="T2 DI COTTONWOOD-DELVN #1 5/33 RPR FOND"/>
    <s v="TABLEMTN"/>
    <s v="ETL.4550.TOWR"/>
    <d v="2021-05-04T00:00:00"/>
    <d v="2021-05-04T00:00:00"/>
    <d v="2021-12-20T00:00:00"/>
    <x v="73"/>
    <d v="2022-05-04T00:00:00"/>
    <x v="0"/>
    <s v="543"/>
    <x v="0"/>
    <s v="Closed"/>
    <s v="HFTD 2"/>
    <s v="RELW OTHR FIRE COMP OH   TR2  PRTO AIR  FRAB"/>
    <s v="No Good/Out of Stdrd"/>
    <s v="Foundation/Concrete-Tower"/>
    <s v="Repair"/>
    <s v="45097425"/>
    <s v="T2 DI COTTONWOOD-DELVN #1 5/33 RPR FOND"/>
    <s v="ICQ"/>
  </r>
  <r>
    <s v="LC"/>
    <s v="120929806"/>
    <s v="006/135"/>
    <s v="T2 EI HMLTN BRNH-CHTR 6/135 RPL STRW"/>
    <s v="TABLEMTN"/>
    <s v="ETL.7000.POLE.WOOD"/>
    <d v="2021-05-04T00:00:00"/>
    <d v="2021-05-04T00:00:00"/>
    <d v="2022-07-22T00:00:00"/>
    <x v="73"/>
    <d v="2022-05-04T00:00:00"/>
    <x v="1"/>
    <s v="372"/>
    <x v="0"/>
    <s v="Closed"/>
    <s v="HFTD 2"/>
    <s v="REGW INSP COMP OH   FMOB TR2  PRTO FRAB SR22"/>
    <s v="No Good/Out of Stdrd"/>
    <s v="Structure-Wood"/>
    <s v="Replace"/>
    <s v="31540591"/>
    <s v="T2 EI HMLTN BRNH-CHTR 4/104 RPL STRW"/>
    <s v="70Y"/>
  </r>
  <r>
    <s v="LC"/>
    <s v="120930059"/>
    <s v="004/114"/>
    <s v="T2 EI HMLTN BRNH-CHTR 4/114 RPR GYWW"/>
    <s v="TABLEMTN"/>
    <s v="ETL.7000.POLE.WOOD"/>
    <d v="2021-05-04T00:00:00"/>
    <d v="2021-05-04T00:00:00"/>
    <d v="2022-07-28T00:00:00"/>
    <x v="73"/>
    <d v="2022-05-04T00:00:00"/>
    <x v="1"/>
    <s v="630"/>
    <x v="0"/>
    <s v="Closed"/>
    <s v="HFTD 2"/>
    <s v="RELW INSP COMP OH   FMOB TR2  PRTO FRAB SR22"/>
    <s v="No Good/Out of Stdrd"/>
    <s v="Guy Wire-Wood"/>
    <s v="Repair"/>
    <s v="45213344"/>
    <s v="T2 EI HMLTN BRNH-CHTR 4/114 RPR GYWW"/>
    <s v="ICW"/>
  </r>
  <r>
    <s v="LC"/>
    <s v="120930221"/>
    <s v="001/001"/>
    <s v="EI T2 CHWCHLLA-KRCKHFF 1/1 RPL INSS"/>
    <s v="FRESNO"/>
    <s v="ETL.1250.INSL.CERA"/>
    <d v="2021-05-04T00:00:00"/>
    <d v="2021-05-04T00:00:00"/>
    <d v="2022-02-13T00:00:00"/>
    <x v="73"/>
    <d v="2022-05-04T00:00:00"/>
    <x v="0"/>
    <s v="532"/>
    <x v="0"/>
    <s v="Closed"/>
    <s v="HFTD 2"/>
    <s v="REGW INSP COMP OH   FMOB TR2  PRTO"/>
    <s v="No Good/Out of Stdrd"/>
    <s v="Insulator-Steel"/>
    <s v="Replace"/>
    <s v="31514611"/>
    <s v="T2 DI CHOWCHILLA-KERCKHOFF RPL INSS 12TW"/>
    <s v="93K"/>
  </r>
  <r>
    <s v="LC"/>
    <s v="120930260"/>
    <s v="031/134"/>
    <s v="T2 EI MRR BY-SLAR SW S#1 31/1 RPR FOND"/>
    <s v="PISMOBCH"/>
    <s v="ETL.5300.TOWR"/>
    <d v="2021-05-04T00:00:00"/>
    <d v="2021-05-04T00:00:00"/>
    <d v="2022-07-24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64"/>
    <s v="T2 EI MRR BY-SLAR SW S#1 31/1 RPR FOND"/>
    <s v="ICQ"/>
  </r>
  <r>
    <s v="LC"/>
    <s v="120930611"/>
    <s v="045/218"/>
    <s v="T2 DI IGNACIO-SOBRANTE 45/218 RPR INSS"/>
    <s v="LAKEVLLE"/>
    <s v="ETL.4920.INSL.CERA"/>
    <d v="2021-05-04T00:00:00"/>
    <d v="2021-05-04T00:00:00"/>
    <d v="2022-03-16T00:00:00"/>
    <x v="73"/>
    <d v="2022-05-04T00:00:00"/>
    <x v="0"/>
    <s v="628"/>
    <x v="0"/>
    <s v="Closed"/>
    <s v="HFTD 2"/>
    <s v="RELW OTHR FIRE COMP OH   TR2  PRTO AIR"/>
    <s v="No Good/Out of Stdrd"/>
    <s v="Insulator-Steel"/>
    <s v="Repair"/>
    <s v="45142465"/>
    <s v="T2 DI IGNACIO-SOBRANTE 45/218 RPR INSS"/>
    <s v="ICS"/>
  </r>
  <r>
    <s v="LC"/>
    <s v="120930618"/>
    <s v="045/218"/>
    <s v="T2 DI LAKVL-SOBRANTE#2 45/218 RPR INSS"/>
    <s v="CONCORD"/>
    <s v="ETL.4960.INSL"/>
    <d v="2021-05-04T00:00:00"/>
    <d v="2021-05-04T00:00:00"/>
    <d v="2022-02-08T00:00:00"/>
    <x v="73"/>
    <d v="2022-05-04T00:00:00"/>
    <x v="0"/>
    <s v="628"/>
    <x v="0"/>
    <s v="Closed"/>
    <s v="HFTD 2"/>
    <s v="RELW OTHR FIRE COMP OH   TR2  PRTO AIR"/>
    <s v="No Good/Out of Stdrd"/>
    <s v="Insulator-Steel"/>
    <s v="Repair"/>
    <s v="45149313"/>
    <s v="T2 DI LAKVL-SOBRANTE#2 45/218 RPR INSS"/>
    <s v="ICS"/>
  </r>
  <r>
    <s v="LC"/>
    <s v="120930651"/>
    <s v="045/218"/>
    <s v="T2 DI IGNACIO-SOBRANTE 45/218 RMV STEP"/>
    <s v="CONCORD"/>
    <s v="ETL.4920.TOWR"/>
    <d v="2021-05-04T00:00:00"/>
    <d v="2021-05-04T00:00:00"/>
    <d v="2022-03-26T00:00:00"/>
    <x v="73"/>
    <d v="2022-05-04T00:00:00"/>
    <x v="0"/>
    <s v="543"/>
    <x v="0"/>
    <s v="Closed"/>
    <s v="HFTD 2"/>
    <s v="RELW OTHR FIRE COMP OH   TR2  PRTO AIR  FRAB NTDE"/>
    <s v="No Good/Out of Stdrd"/>
    <s v="Hardware-Tower"/>
    <s v="Replace"/>
    <s v="45190693"/>
    <s v="T2 DI IGNACIO-SOBRANTE 45/218 RMV STEP"/>
    <s v="ICQ"/>
  </r>
  <r>
    <s v="LC"/>
    <s v="120930666"/>
    <s v="017/093"/>
    <s v="T2 EI HAAS-MCCALL 17/093 FOND"/>
    <s v="FRESNO"/>
    <s v="ETL.4850.TOWR"/>
    <d v="2021-05-04T00:00:00"/>
    <d v="2021-04-28T00:00:00"/>
    <d v="2022-03-23T00:00:00"/>
    <x v="68"/>
    <d v="2022-04-28T00:00:00"/>
    <x v="0"/>
    <s v="543"/>
    <x v="0"/>
    <s v="Closed"/>
    <s v="HFTD 2"/>
    <s v="RELW INSP COMP OH   FMOB TR2  PRTO FRAB"/>
    <s v="No Good/Out of Stdrd"/>
    <s v="Foundation/Concrete-Tower"/>
    <s v="Repair"/>
    <s v="45069379"/>
    <s v="T2 EI HAAS-MCCALL 17/093 FOND"/>
    <s v="ICQ"/>
  </r>
  <r>
    <s v="LC"/>
    <s v="120930690"/>
    <s v="017/094"/>
    <s v="T2 EI HAAS-MCCALL 17/094 RPR FOND"/>
    <s v="FRESNO"/>
    <s v="ETL.4850.TOWR"/>
    <d v="2021-05-04T00:00:00"/>
    <d v="2021-04-28T00:00:00"/>
    <d v="2022-03-22T00:00:00"/>
    <x v="68"/>
    <d v="2022-04-28T00:00:00"/>
    <x v="0"/>
    <s v="543"/>
    <x v="0"/>
    <s v="Closed"/>
    <s v="HFTD 2"/>
    <s v="RELW INSP COMP OH   FMOB TR2  PRTO FRAB"/>
    <s v="No Good/Out of Stdrd"/>
    <s v="Foundation/Concrete-Tower"/>
    <s v="Repair"/>
    <s v="45069460"/>
    <s v="T2 EI HAAS-MCCALL 17/094 RPR FOND"/>
    <s v="ICQ"/>
  </r>
  <r>
    <s v="LC"/>
    <s v="120930806"/>
    <s v="017/548"/>
    <s v="T2 EI SPAULDING-SUMMIT 17/548 RPR STRW"/>
    <s v="SACTO"/>
    <s v="ETL.8060.POLE.WOOD"/>
    <d v="2021-05-04T00:00:00"/>
    <d v="2021-05-04T00:00:00"/>
    <d v="2021-08-21T00:00:00"/>
    <x v="73"/>
    <d v="2022-05-04T00:00:00"/>
    <x v="0"/>
    <s v="630"/>
    <x v="0"/>
    <s v="Closed"/>
    <s v="HFTD 2"/>
    <s v="RELW INSP COMP OH   FMOB TR2  PRTO FRAB"/>
    <s v="No Good/Out of Stdrd"/>
    <s v="Structure-Wood"/>
    <s v="Repair"/>
    <s v="44812233"/>
    <s v="T2 EI SPAULDING-SUMMIT 17/548 RPR STRW"/>
    <s v="ICW"/>
  </r>
  <r>
    <s v="LC"/>
    <s v="120930834"/>
    <s v="011/077"/>
    <s v="T2 DI COTTONWD-LOGAN CRK 11/77 RPR CONS"/>
    <s v="TABLEMTN"/>
    <s v="ETL.4570.INSL"/>
    <d v="2021-05-04T00:00:00"/>
    <d v="2021-05-04T00:00:00"/>
    <d v="2022-03-15T00:00:00"/>
    <x v="73"/>
    <d v="2022-05-04T00:00:00"/>
    <x v="0"/>
    <s v="628"/>
    <x v="0"/>
    <s v="Closed"/>
    <s v="HFTD 2"/>
    <s v="RELW OTHR FIRE COMP OH   TR2  PRTO AIR  NTDE"/>
    <s v="No Good/Out of Stdrd"/>
    <s v="Conductor-Steel"/>
    <s v="Repair"/>
    <s v="45182637"/>
    <s v="T2 DI COTTONWD-LOGAN CRK 11/77 RPR CONS"/>
    <s v="ICS"/>
  </r>
  <r>
    <s v="LC"/>
    <s v="120931391"/>
    <s v="027/003"/>
    <s v="T2 EI MDCNO-WLLTS-FRT BRG 27/3 GRND WASH"/>
    <s v="WILLITS"/>
    <s v="ETL.7550.POLE.WOOD"/>
    <d v="2021-05-04T00:00:00"/>
    <d v="2021-05-04T00:00:00"/>
    <d v="2022-05-19T00:00:00"/>
    <x v="73"/>
    <d v="2022-05-04T00:00:00"/>
    <x v="1"/>
    <s v="622"/>
    <x v="0"/>
    <s v="Closed"/>
    <s v="HFTD 2"/>
    <s v="RELW INSP COMP OH   FMOB TR2  PRTO FRAB"/>
    <s v="Contaminated"/>
    <s v="Insulator"/>
    <s v="Ground Wash"/>
    <s v="45193187"/>
    <s v="T2 EI MDCNO-WLLTS-FRT BRG 27/3 GRND WASH"/>
    <s v="ICD"/>
  </r>
  <r>
    <s v="LC"/>
    <s v="120931393"/>
    <s v="027/008"/>
    <s v="T2 EI MNDCNO-WLLTS-FRT BRG 27/8 RPR GYWW"/>
    <s v="WILLITS"/>
    <s v="ETL.7550.POLE.WOOD"/>
    <d v="2021-05-04T00:00:00"/>
    <d v="2021-05-04T00:00:00"/>
    <d v="2022-05-09T00:00:00"/>
    <x v="73"/>
    <d v="2022-05-04T00:00:00"/>
    <x v="1"/>
    <s v="630"/>
    <x v="0"/>
    <s v="Closed"/>
    <s v="HFTD 2"/>
    <s v="RELW INSP COMP OH   FMOB TR2  PRTO FRAB"/>
    <s v="No Good/Out of Stdrd"/>
    <s v="Guy Wire-Wood"/>
    <s v="Repair"/>
    <s v="45148571"/>
    <s v="T2 EI MNDCNO-WLLTS-FRT BRG 27/8 RPR GYWW"/>
    <s v="ICW"/>
  </r>
  <r>
    <s v="LC"/>
    <s v="120931395"/>
    <s v="027/007"/>
    <s v="T2 EI MNDCNO-WLLTS-FRT BRG 27/7 RPR STRW"/>
    <s v="WILLITS"/>
    <s v="ETL.7550.POLE.WOOD"/>
    <d v="2021-05-04T00:00:00"/>
    <d v="2021-05-04T00:00:00"/>
    <d v="2022-05-09T00:00:00"/>
    <x v="73"/>
    <d v="2022-05-04T00:00:00"/>
    <x v="1"/>
    <s v="630"/>
    <x v="0"/>
    <s v="Closed"/>
    <s v="HFTD 2"/>
    <s v="RELW INSP COMP OH   FMOB TR2  PRTO FRAB"/>
    <s v="No Good/Out of Stdrd"/>
    <s v="Structure-Wood"/>
    <s v="Repair"/>
    <s v="45148570"/>
    <s v="T2 EI MNDCNO-WLLTS-FRT BRG 27/7 RPR STRW"/>
    <s v="ICW"/>
  </r>
  <r>
    <s v="LC"/>
    <s v="120931396"/>
    <s v="027/006"/>
    <s v="T2 EI MDCNO-WLLTS-FRT BRG 27/6 GRND WASH"/>
    <s v="WILLITS"/>
    <s v="ETL.7550.POLE.WOOD"/>
    <d v="2021-05-04T00:00:00"/>
    <d v="2021-05-04T00:00:00"/>
    <d v="2022-05-19T00:00:00"/>
    <x v="73"/>
    <d v="2022-05-04T00:00:00"/>
    <x v="1"/>
    <s v="622"/>
    <x v="0"/>
    <s v="Closed"/>
    <s v="HFTD 2"/>
    <s v="RELW INSP COMP OH   FMOB TR2  PRTO FRAB"/>
    <s v="Contaminated"/>
    <s v="Insulator"/>
    <s v="Ground Wash"/>
    <s v="45193185"/>
    <s v="T2 EI MDCNO-WLLTS-FRT BRG 27/6 GRND WASH"/>
    <s v="ICD"/>
  </r>
  <r>
    <s v="LC"/>
    <s v="120931398"/>
    <s v="024/002"/>
    <s v="T2 EI MNDCNO-WLLTS-FT BRG 24/2 GRND WASH"/>
    <s v="WILLITS"/>
    <s v="ETL.7550.POLE.WOOD"/>
    <d v="2021-05-04T00:00:00"/>
    <d v="2021-05-04T00:00:00"/>
    <d v="2022-05-20T00:00:00"/>
    <x v="73"/>
    <d v="2022-05-04T00:00:00"/>
    <x v="1"/>
    <s v="622"/>
    <x v="0"/>
    <s v="Closed"/>
    <s v="HFTD 2"/>
    <s v="RELW INSP COMP OH   FMOB TR2  PRTO FRAB"/>
    <s v="Contaminated"/>
    <s v="Insulator"/>
    <s v="Ground Wash"/>
    <s v="45193181"/>
    <s v="T2 EI MNDCNO-WLLTS-FT BRG 24/2 GRND WASH"/>
    <s v="ICD"/>
  </r>
  <r>
    <s v="LC"/>
    <s v="120931401"/>
    <s v="024/001"/>
    <s v="T2 EI MNDCNO-WLLTS-FT BRG 24/1 GRND WASH"/>
    <s v="WILLITS"/>
    <s v="ETL.7550.INSL.CERA"/>
    <d v="2021-05-04T00:00:00"/>
    <d v="2021-05-04T00:00:00"/>
    <d v="2022-05-20T00:00:00"/>
    <x v="73"/>
    <d v="2022-05-04T00:00:00"/>
    <x v="1"/>
    <s v="622"/>
    <x v="0"/>
    <s v="Closed"/>
    <s v="HFTD 2"/>
    <s v="RELW INSP COMP OH   FMOB TR2  PRTO"/>
    <s v="Contaminated"/>
    <s v="Insulator"/>
    <s v="Ground Wash"/>
    <s v="45193184"/>
    <s v="T2 EI MNDCNO-WLLTS-FT BRG 24/1 GRND WASH"/>
    <s v="ICD"/>
  </r>
  <r>
    <s v="LC"/>
    <s v="120931713"/>
    <s v="023/006"/>
    <s v="T2 EI MNDCN-WLTS-FRT BRG 23/6L RPL POLE"/>
    <s v="WILLITS"/>
    <s v="ETL.7550.POLE.WDPS"/>
    <d v="2021-05-04T00:00:00"/>
    <d v="2021-05-03T00:00:00"/>
    <d v="2022-09-30T00:00:00"/>
    <x v="72"/>
    <d v="2022-05-03T00:00:00"/>
    <x v="1"/>
    <s v="372"/>
    <x v="0"/>
    <s v="Closed"/>
    <s v="HFTD 2"/>
    <s v="POHW INSP COMP OH   FMOB TR2  PRTO SR22"/>
    <s v="No Good/Out of Stdrd"/>
    <s v="Structure-Wood"/>
    <s v="Replace"/>
    <s v="31547473"/>
    <s v="T2 EI MNDCN-WLTS-FRT BRG 23/6R RPL POLE"/>
    <s v="70Y"/>
  </r>
  <r>
    <s v="LC"/>
    <s v="120931767"/>
    <s v="066/001"/>
    <s v="T2 EI HUMBOLDT-TRINITY 66/1R RPR ANCHW"/>
    <s v="EUREKA"/>
    <s v="ETL.1820.POLE.WDPS"/>
    <d v="2021-05-04T00:00:00"/>
    <d v="2021-05-04T00:00:00"/>
    <d v="2022-06-06T00:00:00"/>
    <x v="73"/>
    <d v="2022-05-04T00:00:00"/>
    <x v="1"/>
    <s v="630"/>
    <x v="0"/>
    <s v="Closed"/>
    <s v="HFTD 2"/>
    <s v="RELW INSP COMP OH   FMOB TR2  PRTO"/>
    <s v="No Good/Out of Stdrd"/>
    <s v="Anchor-Wood"/>
    <s v="Repair"/>
    <s v="45145525"/>
    <s v="T2 EI HUMBOLDT-TRINITY 66/1R RPR ANCHW"/>
    <s v="ICW"/>
  </r>
  <r>
    <s v="LC"/>
    <s v="120931770"/>
    <s v="066/001"/>
    <s v="T2 EI HUMBOLDT-TRINITY 66/001 RPR JMPW"/>
    <s v="EUREKA"/>
    <s v="ETL.1820.POLE.WDPS"/>
    <d v="2021-05-04T00:00:00"/>
    <d v="2021-05-04T00:00:00"/>
    <d v="2022-06-06T00:00:00"/>
    <x v="73"/>
    <d v="2022-05-04T00:00:00"/>
    <x v="1"/>
    <s v="630"/>
    <x v="0"/>
    <s v="Closed"/>
    <s v="HFTD 2"/>
    <s v="RELW INSP COMP OH   FMOB TR2  PRTO NTDE"/>
    <s v="No Good/Out of Stdrd"/>
    <s v="Jumper-Wood"/>
    <s v="Repair"/>
    <s v="44958544"/>
    <s v="T2 EI HUMBOLDT-TRINITY 66/001 RPR JMPW"/>
    <s v="ICW"/>
  </r>
  <r>
    <s v="LC"/>
    <s v="120931782"/>
    <s v="066/002"/>
    <s v="T2 EI HUMBOLDT-TRINITY  66/002 RPR SPLW"/>
    <s v="EUREKA"/>
    <s v="ETL.1820.INSL.CERA"/>
    <d v="2021-05-04T00:00:00"/>
    <d v="2021-05-04T00:00:00"/>
    <d v="2022-06-06T00:00:00"/>
    <x v="73"/>
    <d v="2022-05-04T00:00:00"/>
    <x v="1"/>
    <s v="630"/>
    <x v="0"/>
    <s v="Closed"/>
    <s v="HFTD 2"/>
    <s v="RELW INSP COMP OH   FMOB TR2  PRTO NTDE"/>
    <s v="No Good/Out of Stdrd"/>
    <s v="Splice-Wood"/>
    <s v="Repair"/>
    <s v="45145527"/>
    <s v="T2 EI HUMBOLDT-TRINITY  66/002 RPR SPLW"/>
    <s v="ICW"/>
  </r>
  <r>
    <s v="LC"/>
    <s v="120931792"/>
    <s v="066/001"/>
    <s v="T2 EI HUMBOLDT-TRINITY 66/1L RMV VEG"/>
    <s v="EUREKA"/>
    <s v="ETL.1820.POLE.WDPS"/>
    <d v="2021-05-04T00:00:00"/>
    <d v="2021-05-04T00:00:00"/>
    <d v="2022-08-10T00:00:00"/>
    <x v="73"/>
    <d v="2022-05-04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931799"/>
    <s v="066/001"/>
    <s v="T2 EI HUMBOLDT-TRINITY 66/1C RPR ANCHW"/>
    <s v="EUREKA"/>
    <s v="ETL.1820.POLE.WDPS"/>
    <d v="2021-05-04T00:00:00"/>
    <d v="2021-05-04T00:00:00"/>
    <d v="2022-06-06T00:00:00"/>
    <x v="73"/>
    <d v="2022-05-04T00:00:00"/>
    <x v="1"/>
    <s v="630"/>
    <x v="0"/>
    <s v="Closed"/>
    <s v="HFTD 2"/>
    <s v="REGW INSP COMP OH   FMOB TR2  PRTO"/>
    <s v="No Good/Out of Stdrd"/>
    <s v="Anchor-Wood"/>
    <s v="Repair"/>
    <s v="44958544"/>
    <s v="T2 EI HUMBOLDT-TRINITY 66/001 RPR JMPW"/>
    <s v="ICW"/>
  </r>
  <r>
    <s v="LC"/>
    <s v="120932542"/>
    <s v="015/144"/>
    <s v="WV T2 BRDGVILL-CTTNWD 15/144 RPL HRDW"/>
    <s v="TABLEMTN"/>
    <s v="ETL.1110.POLE.WDPS"/>
    <d v="2021-05-04T00:00:00"/>
    <d v="2021-05-04T00:00:00"/>
    <d v="2022-06-29T00:00:00"/>
    <x v="73"/>
    <d v="2022-05-04T00:00:00"/>
    <x v="1"/>
    <s v="630"/>
    <x v="0"/>
    <s v="Closed"/>
    <s v="HFTD 2"/>
    <s v="RELW CREW COMP OH   FMOB TR2  PRTO NTDE"/>
    <s v="No Good/Out of Stdrd"/>
    <s v="Hardware-Wood"/>
    <s v="Replace"/>
    <s v="45211797"/>
    <s v="WV T2 BRDGVILL-CTTNWD 15/144 RPL HRDW"/>
    <s v="ICW"/>
  </r>
  <r>
    <s v="LC"/>
    <s v="120932702"/>
    <s v="009/036"/>
    <s v="T2 EI PITTSBURG-SN MTEO 9/036 RPR FOND"/>
    <s v="CONCORD"/>
    <s v="ETL.5463.TOWR"/>
    <d v="2021-05-04T00:00:00"/>
    <d v="2021-05-04T00:00:00"/>
    <d v="2022-03-13T00:00:00"/>
    <x v="73"/>
    <d v="2022-05-04T00:00:00"/>
    <x v="0"/>
    <s v="543"/>
    <x v="0"/>
    <s v="Closed"/>
    <s v="HFTD 2"/>
    <s v="RELW INSP COMP OH   FMOB TR2  PRTO FRAB"/>
    <s v="No Good/Out of Stdrd"/>
    <s v="Foundation/Concrete-Tower"/>
    <s v="Repair"/>
    <s v="45179329"/>
    <s v="T2 EI PITTSBURG-SN MTEO 9/036 RPR FOND"/>
    <s v="ICQ"/>
  </r>
  <r>
    <s v="LC"/>
    <s v="120932729"/>
    <s v="022/148"/>
    <s v="T2 DI PO-RIO OSO-RIO OSO 22/148 RPL INSS"/>
    <s v="TABLEMTN"/>
    <s v="ETL.5540.INSL.CERA"/>
    <d v="2021-05-04T00:00:00"/>
    <d v="2021-04-15T00:00:00"/>
    <d v="2021-06-12T00:00:00"/>
    <x v="57"/>
    <d v="2022-04-15T00:00:00"/>
    <x v="0"/>
    <s v="532"/>
    <x v="0"/>
    <s v="Closed"/>
    <s v="HFTD 2"/>
    <s v="POHW OTHR FIRE COMP OH   TR2  PRTO AIR"/>
    <s v="No Good/Out of Stdrd"/>
    <s v="Insulator-Steel"/>
    <s v="Replace"/>
    <s v=""/>
    <s v=""/>
    <s v=""/>
  </r>
  <r>
    <s v="LC"/>
    <s v="120932914"/>
    <s v="063/007"/>
    <s v="T2 EI HUMBOLDT-TRINITY 063/007 RPR INSW"/>
    <s v="EUREKA"/>
    <s v="ETL.1820.INSL.NCER"/>
    <d v="2021-05-04T00:00:00"/>
    <d v="2021-05-03T00:00:00"/>
    <d v="2022-06-05T00:00:00"/>
    <x v="72"/>
    <d v="2022-05-03T00:00:00"/>
    <x v="1"/>
    <s v="630"/>
    <x v="0"/>
    <s v="Closed"/>
    <s v="HFTD 2"/>
    <s v="RELW INSP COMP OH   FMOB TR2  PRTO"/>
    <s v="No Good/Out of Stdrd"/>
    <s v="Insulator-Wood"/>
    <s v="Repair"/>
    <s v="45145455"/>
    <s v="T2 EI HUMBOLDT-TRINITY 063/007 RPR INSW"/>
    <s v="ICW"/>
  </r>
  <r>
    <s v="LC"/>
    <s v="120932916"/>
    <s v="063/003"/>
    <s v="T2 EI HUMBOLDT-TRINITY 063/3 RMV VEG"/>
    <s v="EUREKA"/>
    <s v="ETL.1820.POLE.WDPS"/>
    <d v="2021-05-04T00:00:00"/>
    <d v="2021-05-03T00:00:00"/>
    <d v="2022-08-29T00:00:00"/>
    <x v="72"/>
    <d v="2022-05-03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934494"/>
    <s v="011/010"/>
    <s v="T2 EI FULTON-HOPLAND 11/10 RPR SPLW"/>
    <s v="LAKEVLLE"/>
    <s v="ETL.6890.POLE.NWOD"/>
    <d v="2021-05-05T00:00:00"/>
    <d v="2021-05-05T00:00:00"/>
    <d v="2022-08-25T00:00:00"/>
    <x v="74"/>
    <d v="2022-05-05T00:00:00"/>
    <x v="1"/>
    <s v="628"/>
    <x v="0"/>
    <s v="Closed"/>
    <s v="HFTD 2"/>
    <s v="REGW INSP COMP OH   FMOB TR2  PRTO FRAB NTDE"/>
    <s v="No Good/Out of Stdrd"/>
    <s v="Splice-Steel"/>
    <s v="Repair"/>
    <s v="45143574"/>
    <s v="T2NT DI FULTON-HOPLAND 011/010 RMV BUTT"/>
    <s v="ICW"/>
  </r>
  <r>
    <s v="LC"/>
    <s v="120934510"/>
    <s v="160/1215"/>
    <s v="T2 DI DELEVAN-VACA #2 160/1215 RPL INSS"/>
    <s v="SACTO"/>
    <s v="ETL.4231.INSL.CERA"/>
    <d v="2021-05-05T00:00:00"/>
    <d v="2021-05-04T00:00:00"/>
    <d v="2022-04-05T00:00:00"/>
    <x v="73"/>
    <d v="2022-05-04T00:00:00"/>
    <x v="0"/>
    <s v="532"/>
    <x v="0"/>
    <s v="Closed"/>
    <s v="HFTD 2"/>
    <s v="POHW OTHR FIRE COMP OH   TR2  PRTO AIR"/>
    <s v="No Good/Out of Stdrd"/>
    <s v="Insulator-Steel"/>
    <s v="Replace"/>
    <s v="31530650"/>
    <s v="DI DELEVAN-VACA #2 REPL INSS 10 TWRS"/>
    <s v="93K"/>
  </r>
  <r>
    <s v="LC"/>
    <s v="120934680"/>
    <s v="024/111"/>
    <s v="T2 DI QNT SW ST-WSTLY 24/111 RPR OPGW"/>
    <s v="VICTOR"/>
    <s v="ETL.5070.TOWR"/>
    <d v="2021-05-05T00:00:00"/>
    <d v="2021-05-04T00:00:00"/>
    <d v="2022-03-10T00:00:00"/>
    <x v="73"/>
    <d v="2022-05-04T00:00:00"/>
    <x v="0"/>
    <s v="630"/>
    <x v="0"/>
    <s v="Closed"/>
    <s v="HFTD 2"/>
    <s v="RELW OTHR FIRE COMP OH   TR2  PRTO AIR  FRAB"/>
    <s v="No Good/Out of Stdrd"/>
    <s v="Shield Wire / OPGW-Wood"/>
    <s v="Repair"/>
    <s v="45166650"/>
    <s v="T2 DI QNT SW ST-WSTLY 24/111 RPR OPGW"/>
    <s v="ICW"/>
  </r>
  <r>
    <s v="LC"/>
    <s v="120935155"/>
    <s v="024/161"/>
    <s v="T2 DI POE-RIO OSO 24/161 RPL HRDT"/>
    <s v="TABLEMTN"/>
    <s v="ETL.5540.TOWR"/>
    <d v="2021-05-05T00:00:00"/>
    <d v="2021-04-16T00:00:00"/>
    <d v="2022-05-25T00:00:00"/>
    <x v="58"/>
    <d v="2022-04-16T00:00:00"/>
    <x v="1"/>
    <s v="543"/>
    <x v="0"/>
    <s v="Closed"/>
    <s v="HFTD 2"/>
    <s v="RELW OTHR FIRE COMP OH   TR2  PRTO AIR  FRAB NTDE"/>
    <s v="No Good/Out of Stdrd"/>
    <s v="Hardware-Tower"/>
    <s v="Replace"/>
    <s v="45198328"/>
    <s v="T2 DI POE-RIO OSO 24/161 RPL HRDT"/>
    <s v="ICQ"/>
  </r>
  <r>
    <s v="LC"/>
    <s v="120935306"/>
    <s v="004/116"/>
    <s v="T2 EI HMLTN BRNCH-CHSTR 4/116 RPL STRW"/>
    <s v="TABLEMTN"/>
    <s v="ETL.7000.POLE.WOOD"/>
    <d v="2021-05-05T00:00:00"/>
    <d v="2021-05-05T00:00:00"/>
    <d v="2022-07-23T00:00:00"/>
    <x v="74"/>
    <d v="2022-05-05T00:00:00"/>
    <x v="1"/>
    <s v="372"/>
    <x v="0"/>
    <s v="Closed"/>
    <s v="HFTD 2"/>
    <s v="REGW INSP COMP OH   FMOB TR2  PRTO FRAB SR22"/>
    <s v="No Good/Out of Stdrd"/>
    <s v="Structure-Wood"/>
    <s v="Replace"/>
    <s v="31540591"/>
    <s v="T2 EI HMLTN BRNH-CHTR 4/104 RPL STRW"/>
    <s v="70Y"/>
  </r>
  <r>
    <s v="LC"/>
    <s v="120935602"/>
    <s v="037/215"/>
    <s v="T2 DI TEMBLOR-SAN LUIS 37/215 RPL INSS"/>
    <s v="PISMOBCH"/>
    <s v="ETL.3960.INSL.CERA"/>
    <d v="2021-05-05T00:00:00"/>
    <d v="2021-04-15T00:00:00"/>
    <d v="2022-04-24T00:00:00"/>
    <x v="57"/>
    <d v="2022-04-15T00:00:00"/>
    <x v="1"/>
    <s v="532"/>
    <x v="0"/>
    <s v="Closed"/>
    <s v="HFTD 2"/>
    <s v="POHW OTHR FIRE COMP OH   TR2  PRTO AIR"/>
    <s v="No Good/Out of Stdrd"/>
    <s v="Insulator-Steel"/>
    <s v="Replace"/>
    <s v="31546833"/>
    <s v="T2 EI TMBLR-SN LUIS OBSP  RPL INSS 7TWRS"/>
    <s v="93K"/>
  </r>
  <r>
    <s v="LC"/>
    <s v="120935788"/>
    <s v="019/006"/>
    <s v="T2 EI FULTON-HOPLAND 019/006 RPL POLE"/>
    <s v="LAKEVLLE"/>
    <s v="ETL.6890.POLE.WOOD"/>
    <d v="2021-05-05T00:00:00"/>
    <d v="2021-05-05T00:00:00"/>
    <d v="2022-05-12T00:00:00"/>
    <x v="74"/>
    <d v="2022-05-05T00:00:00"/>
    <x v="1"/>
    <s v="372"/>
    <x v="0"/>
    <s v="Closed"/>
    <s v="HFTD 2"/>
    <s v="RELW INSP COMP OH   FMOB TR2  PRTO FRAB"/>
    <s v="No Good/Out of Stdrd"/>
    <s v="Structure-Wood"/>
    <s v="Replace"/>
    <s v="31541677"/>
    <s v="T2 EI FULTON-HOPLAND 019/006 RPL POLE"/>
    <s v="70Y"/>
  </r>
  <r>
    <s v="LC"/>
    <s v="120936095"/>
    <s v="005/121"/>
    <s v="T2 EI HMLTN BRNCH-CHSTR-5/121 RPL ANCW"/>
    <s v="TABLEMTN"/>
    <s v="ETL.7000.POLE.WDPS"/>
    <d v="2021-05-05T00:00:00"/>
    <d v="2021-05-05T00:00:00"/>
    <d v="2022-07-27T00:00:00"/>
    <x v="74"/>
    <d v="2022-05-05T00:00:00"/>
    <x v="1"/>
    <s v="637"/>
    <x v="0"/>
    <s v="Closed"/>
    <s v="HFTD 2"/>
    <s v="RELW INSP COMP OH   FMOB TR2  PRTO SR22"/>
    <s v="No Good/Out of Stdrd"/>
    <s v="Anchor-Wood"/>
    <s v="Replace"/>
    <s v="31542054"/>
    <s v="T2 EI HMLTN BRNCH-CHSTR-5/121 RPL ANCW"/>
    <s v="93E"/>
  </r>
  <r>
    <s v="LC"/>
    <s v="120936106"/>
    <s v="002/035"/>
    <s v="T2 EI  CLGATE-PALERMO 2/035 RPR STRW"/>
    <s v="SACTO"/>
    <s v="ETL.6500.POLE.WOOD"/>
    <d v="2021-05-05T00:00:00"/>
    <d v="2021-05-05T00:00:00"/>
    <d v="2022-05-22T00:00:00"/>
    <x v="74"/>
    <d v="2022-05-05T00:00:00"/>
    <x v="1"/>
    <s v="630"/>
    <x v="0"/>
    <s v="Closed"/>
    <s v="HFTD 2"/>
    <s v="RELW INSP COMP OH   FMOB TR2  PRTO FRAB"/>
    <s v="No Good/Out of Stdrd"/>
    <s v="Structure-Wood"/>
    <s v="Repair"/>
    <s v="44812230"/>
    <s v="T2 EI  CLGATE-PALERMO 2/035 RPR STRW"/>
    <s v="ICW"/>
  </r>
  <r>
    <s v="LC"/>
    <s v="120936428"/>
    <s v="021/001"/>
    <s v="T2 EI FULTON-HOPLAND 021/001 RPL POLE"/>
    <s v="LAKEVLLE"/>
    <s v="ETL.6890.POLE.WOOD"/>
    <d v="2021-05-05T00:00:00"/>
    <d v="2021-05-05T00:00:00"/>
    <d v="2022-05-12T00:00:00"/>
    <x v="74"/>
    <d v="2022-05-05T00:00:00"/>
    <x v="1"/>
    <s v="372"/>
    <x v="0"/>
    <s v="Closed"/>
    <s v="HFTD 2"/>
    <s v="REGW INSP COMP OH   FMOB TR2  PRTO FRAB"/>
    <s v="No Good/Out of Stdrd"/>
    <s v="Structure-Wood"/>
    <s v="Replace"/>
    <s v="31541677"/>
    <s v="T2 EI FULTON-HOPLAND 019/006 RPL POLE"/>
    <s v="70Y"/>
  </r>
  <r>
    <s v="LC"/>
    <s v="120936482"/>
    <s v="014/068"/>
    <s v="T2 DI MS LDG-LS ALS SW ST 14/68 RPL INSS"/>
    <s v="MOSSLNDG"/>
    <s v="ETL.5340.INSL"/>
    <d v="2021-05-05T00:00:00"/>
    <d v="2021-04-16T00:00:00"/>
    <d v="2022-04-12T00:00:00"/>
    <x v="58"/>
    <d v="2022-04-16T00:00:00"/>
    <x v="0"/>
    <s v="532"/>
    <x v="0"/>
    <s v="Closed"/>
    <s v="HFTD 2"/>
    <s v="POHW OTHR FIRE COMP OH   TR2  PRTO AIR"/>
    <s v="No Good/Out of Stdrd"/>
    <s v="Insulator-Steel"/>
    <s v="Replace"/>
    <s v="31539341"/>
    <s v="T2 EI MSS LNDG-LS AGLS SW  RPL INSS 6TWR"/>
    <s v="93K"/>
  </r>
  <r>
    <s v="LC"/>
    <s v="120936533"/>
    <s v="007/160"/>
    <s v="T2 EI HAMILTON BRANCH-CH 07/160 RPL POLE"/>
    <s v="TABLEMTN"/>
    <s v="ETL.7000.POLE.WOOD"/>
    <d v="2021-05-05T00:00:00"/>
    <d v="2021-05-05T00:00:00"/>
    <d v="2022-07-26T00:00:00"/>
    <x v="74"/>
    <d v="2022-05-05T00:00:00"/>
    <x v="1"/>
    <s v="372"/>
    <x v="0"/>
    <s v="Closed"/>
    <s v="HFTD 2"/>
    <s v="REGW INSP COMP OH   FMOB TR2  PRTO FRAB SR22"/>
    <s v="No Good/Out of Stdrd"/>
    <s v="Structure-Wood"/>
    <s v="Replace"/>
    <s v="31544408"/>
    <s v="T2 DI HAMLTN BRCH-CHESTR 8/181 RPL POLE"/>
    <s v="70Y"/>
  </r>
  <r>
    <s v="LC"/>
    <s v="120936745"/>
    <s v="007/156"/>
    <s v="T2 EI HAMILTON BRANCH-CH 07/156 RPR WDPK"/>
    <s v="TABLEMTN"/>
    <s v="ETL.7000.POLE.WOOD"/>
    <d v="2021-05-05T00:00:00"/>
    <d v="2021-05-05T00:00:00"/>
    <d v="2022-07-26T00:00:00"/>
    <x v="74"/>
    <d v="2022-05-05T00:00:00"/>
    <x v="1"/>
    <s v="630"/>
    <x v="0"/>
    <s v="Closed"/>
    <s v="HFTD 2"/>
    <s v="RELW INSP COMP OH   FMOB TR2  PRTO FRAB SR22"/>
    <s v="No Good/Out of Stdrd"/>
    <s v="Structure-Wood"/>
    <s v="Repair"/>
    <s v="45213345"/>
    <s v="T2 EI HAMILTON BRANCH-CH 07/156 RPR WDPK"/>
    <s v="ICW"/>
  </r>
  <r>
    <s v="LC"/>
    <s v="120937148"/>
    <s v="063/565"/>
    <s v="T2 DI COTTNWOOD-DLVN #2 63/565 RMV STEP"/>
    <s v="TABLEMTN"/>
    <s v="ETL.4580.TOWR"/>
    <d v="2021-05-05T00:00:00"/>
    <d v="2021-05-04T00:00:00"/>
    <d v="2021-06-15T00:00:00"/>
    <x v="73"/>
    <d v="2022-05-04T00:00:00"/>
    <x v="0"/>
    <s v="543"/>
    <x v="0"/>
    <s v="Closed"/>
    <s v="HFTD 2"/>
    <s v="RELW OTHR FIRE COMP OH   TR2  PRTO AIR"/>
    <s v="No Good/Out of Stdrd"/>
    <s v="Hardware-Tower"/>
    <s v="Replace"/>
    <s v="44875284"/>
    <s v="T2 DI COTTNWOOD-DLVN #2 63/565 RMV STEP"/>
    <s v="ICQ"/>
  </r>
  <r>
    <s v="LC"/>
    <s v="120938104"/>
    <s v="023/181"/>
    <s v="T2 WV PARADISE-TABLE MTN 23/181 RPL INSW"/>
    <s v="TABLEMTN"/>
    <s v="ETL.4316.INSL.CERA"/>
    <d v="2021-05-05T00:00:00"/>
    <d v="2021-05-05T00:00:00"/>
    <d v="2022-05-16T00:00:00"/>
    <x v="74"/>
    <d v="2022-05-05T00:00:00"/>
    <x v="1"/>
    <s v="508"/>
    <x v="0"/>
    <s v="Closed"/>
    <s v="HFTD 2"/>
    <s v="RELW OTHR COMP OH   FMOB TR2  PRTO"/>
    <s v="No Good/Out of Stdrd"/>
    <s v="Insulator-Wood"/>
    <s v="Replace"/>
    <s v="31597163"/>
    <s v="T2 WV PARADISE-TABLE MTN 23/181 RPL INSW"/>
    <s v="93I"/>
  </r>
  <r>
    <s v="LC"/>
    <s v="120938151"/>
    <s v="023/181"/>
    <s v="T2 WV PARADISE-TABLE MTN 23/181 INS DAMS"/>
    <s v="TABLEMTN"/>
    <s v="ETL.4316.INSL.CERA"/>
    <d v="2021-05-05T00:00:00"/>
    <d v="2021-05-05T00:00:00"/>
    <d v="2022-05-16T00:00:00"/>
    <x v="74"/>
    <d v="2022-05-05T00:00:00"/>
    <x v="1"/>
    <s v="628"/>
    <x v="0"/>
    <s v="Closed"/>
    <s v="HFTD 2"/>
    <s v="RELW OTHR COMP OH   FMOB TR2  PRTO NTDE"/>
    <s v="Missing"/>
    <s v="Damper-Steel"/>
    <s v="Install"/>
    <s v="45197358"/>
    <s v="T2 WV PARADISE-TABLE MTN 23/181 INS DAMS"/>
    <s v="ICS"/>
  </r>
  <r>
    <s v="LC"/>
    <s v="120938255"/>
    <s v="001/021"/>
    <s v="T2 EI COLGATE-PALERMO 1/021 INST ANMS"/>
    <s v="SACTO"/>
    <s v="ETL.6500.POLE.NWOD"/>
    <d v="2021-05-05T00:00:00"/>
    <d v="2021-05-05T00:00:00"/>
    <d v="2022-05-22T00:00:00"/>
    <x v="74"/>
    <d v="2022-05-05T00:00:00"/>
    <x v="1"/>
    <s v="630"/>
    <x v="0"/>
    <s v="Closed"/>
    <s v="HFTD 2"/>
    <s v="RELW INSP COMP OH   FMOB TR2  PRTO FRAB"/>
    <s v="Missing"/>
    <s v="Animal Guard-Wood"/>
    <s v="Install"/>
    <s v="45074240"/>
    <s v="T2 EI COLGATE-PALERMO 1/021 INST ANMS"/>
    <s v="ICW"/>
  </r>
  <r>
    <s v="LC"/>
    <s v="120938429"/>
    <s v="001/009"/>
    <s v="T2 DI KRCKHFF-CLVS-SNGR #1 1/9 RPR STRT"/>
    <s v="FRESNO"/>
    <s v="ETL.1890.TOWR"/>
    <d v="2021-05-05T00:00:00"/>
    <d v="2021-04-16T00:00:00"/>
    <d v="2022-02-10T00:00:00"/>
    <x v="58"/>
    <d v="2022-04-16T00:00:00"/>
    <x v="0"/>
    <s v="543"/>
    <x v="0"/>
    <s v="Closed"/>
    <s v="HFTD 2"/>
    <s v="RELW OTHR FIRE COMP OH   TR2  PRTO AIR  FRAB"/>
    <s v="No Good/Out of Stdrd"/>
    <s v="Structure-Tower"/>
    <s v="Repair"/>
    <s v="45069463"/>
    <s v="T2 DI KRCKHFF-CLVS-SNGR #1 1/9 RPR STRT"/>
    <s v="ICQ"/>
  </r>
  <r>
    <s v="LC"/>
    <s v="120938589"/>
    <s v="032/010"/>
    <s v="T2 EI FULTON-HOPLAND 32/10 RPR SPLW"/>
    <s v="LAKEVLLE"/>
    <s v="ETL.6890.POLE.WOOD"/>
    <d v="2021-05-05T00:00:00"/>
    <d v="2021-05-05T00:00:00"/>
    <d v="2022-06-22T00:00:00"/>
    <x v="74"/>
    <d v="2022-05-05T00:00:00"/>
    <x v="1"/>
    <s v="628"/>
    <x v="0"/>
    <s v="Closed"/>
    <s v="HFTD 2"/>
    <s v="RELW INSP COMP OH   FMOB TR2  PRTO FRAB NTDE"/>
    <s v="No Good/Out of Stdrd"/>
    <s v="Conductor-Steel"/>
    <s v="Repair"/>
    <s v="45143972"/>
    <s v="T2 EI FULTON-HOPLAND 32/10 RPR SPLW"/>
    <s v="ICS"/>
  </r>
  <r>
    <s v="LC"/>
    <s v="120938875"/>
    <s v="028/005"/>
    <s v="T2 EI MNDCNO-WLLTS-FT BRGG 25/5 RPR WDPK"/>
    <s v="WILLITS"/>
    <s v="ETL.7550.POLE.WOOD"/>
    <d v="2021-05-05T00:00:00"/>
    <d v="2021-05-05T00:00:00"/>
    <d v="2022-08-21T00:00:00"/>
    <x v="74"/>
    <d v="2022-05-05T00:00:00"/>
    <x v="1"/>
    <s v="630"/>
    <x v="0"/>
    <s v="Closed"/>
    <s v="HFTD 2"/>
    <s v="RELW INSP COMP OH   FMOB TR2  PRTO FRAB SR22"/>
    <s v="No Good/Out of Stdrd"/>
    <s v="Structure-Wood"/>
    <s v="Repair"/>
    <s v="45148575"/>
    <s v="T2 EI MNDCNO-WLLTS-FT BRGG 25/5 RPR WDPK"/>
    <s v="ICW"/>
  </r>
  <r>
    <s v="LC"/>
    <s v="120938882"/>
    <s v="028/002"/>
    <s v="T2 EI MEND-WILL-FT BRAGG 28/2 RPL POLE"/>
    <s v="WILLITS"/>
    <s v="ETL.7550.POLE.WOOD"/>
    <d v="2021-05-05T00:00:00"/>
    <d v="2021-05-05T00:00:00"/>
    <d v="2022-08-18T00:00:00"/>
    <x v="74"/>
    <d v="2022-05-05T00:00:00"/>
    <x v="1"/>
    <s v="372"/>
    <x v="0"/>
    <s v="Closed"/>
    <s v="HFTD 2"/>
    <s v="REGW INSP COMP OH   FMOB TR2  PRTO FRAB SR22"/>
    <s v="No Good/Out of Stdrd"/>
    <s v="Structure-Wood"/>
    <s v="Replace"/>
    <s v="31542636"/>
    <s v="T2 DI MNDCN-WLLTS-FT BRGG 16/1 RPL STRW"/>
    <s v="70Y"/>
  </r>
  <r>
    <s v="LC"/>
    <s v="120938900"/>
    <s v="021/006"/>
    <s v="T2 EI FULTON-HOPLAND 021/006 RPL POLE"/>
    <s v="LAKEVLLE"/>
    <s v="ETL.6890.POLE.WOOD"/>
    <d v="2021-05-05T00:00:00"/>
    <d v="2021-05-05T00:00:00"/>
    <d v="2022-08-03T00:00:00"/>
    <x v="74"/>
    <d v="2022-05-05T00:00:00"/>
    <x v="1"/>
    <s v="372"/>
    <x v="0"/>
    <s v="Closed"/>
    <s v="HFTD 2"/>
    <s v="REGW INSP COMP OH   FMOB TR2  PRTO FRAB"/>
    <s v="No Good/Out of Stdrd"/>
    <s v="Structure-Wood"/>
    <s v="Replace"/>
    <s v="31541677"/>
    <s v="T2 EI FULTON-HOPLAND 019/006 RPL POLE"/>
    <s v="70Y"/>
  </r>
  <r>
    <s v="LC"/>
    <s v="120939354"/>
    <s v="007/060A"/>
    <s v="T2 EI HELMS-GREGG #1 007/060A RPR FOND"/>
    <s v="FRESNO"/>
    <s v="ETL.4870.TOWR"/>
    <d v="2021-05-05T00:00:00"/>
    <d v="2021-05-05T00:00:00"/>
    <d v="2022-05-16T00:00:00"/>
    <x v="74"/>
    <d v="2022-05-05T00:00:00"/>
    <x v="1"/>
    <s v="543"/>
    <x v="0"/>
    <s v="Closed"/>
    <s v="HFTD 2"/>
    <s v="RELW INSP COMP OH   FMOB TR2  PRTO FRAB"/>
    <s v="Earth Covered Tower"/>
    <s v="Foundation/Concrete-Tower"/>
    <s v="Repair"/>
    <s v="45069466"/>
    <s v="T2 EI HELMS-GREGG #1 007/060A RPR FOND"/>
    <s v="ICQ"/>
  </r>
  <r>
    <s v="LC"/>
    <s v="120939432"/>
    <s v="005/060"/>
    <s v="WV T2 PRDISE-BUTTE 5/60 INS DMPS"/>
    <s v="TABLEMTN"/>
    <s v="ETL.4396.INSL.NCER"/>
    <d v="2021-05-05T00:00:00"/>
    <d v="2021-05-05T00:00:00"/>
    <d v="2022-06-27T00:00:00"/>
    <x v="74"/>
    <d v="2022-05-05T00:00:00"/>
    <x v="1"/>
    <s v="628"/>
    <x v="0"/>
    <s v="Closed"/>
    <s v="HFTD 2"/>
    <s v="RELW OTHR COMP OH   FMOB TR2  PRTO NTDE"/>
    <s v="Missing"/>
    <s v="Damper-Steel"/>
    <s v="Install"/>
    <s v="45261915"/>
    <s v="WV T2 PRDISE-BUTTE 5/60 INS DMPS"/>
    <s v="ICS"/>
  </r>
  <r>
    <s v="LC"/>
    <s v="120939930"/>
    <s v="003/031"/>
    <s v="T2 EI MORAGA-OAKLAND #3 3/31 RPL INSS"/>
    <s v="CONCORD"/>
    <s v="ETL.2740.INSL.NCER"/>
    <d v="2021-05-05T00:00:00"/>
    <d v="2021-05-05T00:00:00"/>
    <d v="2022-07-06T00:00:00"/>
    <x v="74"/>
    <d v="2022-05-05T00:00:00"/>
    <x v="1"/>
    <s v="532"/>
    <x v="0"/>
    <s v="Closed"/>
    <s v="HFTD 2"/>
    <s v="REGW INSP COMP OH   FMOB TR2  PRTO NTDE"/>
    <s v="No Good/Out of Stdrd"/>
    <s v="Insulator-Steel"/>
    <s v="Replace"/>
    <s v="31547469"/>
    <s v="T2 EI MORAGA-OAKLAND #3  RPL INSS 5TWRS"/>
    <s v="93K"/>
  </r>
  <r>
    <s v="LC"/>
    <s v="120940065"/>
    <s v="003/029"/>
    <s v="T2 EI MORAGA-OAKLAND #3 3/29 RPL INSS"/>
    <s v="CONCORD"/>
    <s v="ETL.2740.INSL.NCER"/>
    <d v="2021-05-05T00:00:00"/>
    <d v="2021-05-05T00:00:00"/>
    <d v="2022-07-07T00:00:00"/>
    <x v="74"/>
    <d v="2022-05-05T00:00:00"/>
    <x v="1"/>
    <s v="532"/>
    <x v="0"/>
    <s v="Closed"/>
    <s v="HFTD 2"/>
    <s v="REGW INSP COMP OH   FMOB TR2  PRTO NTDE"/>
    <s v="No Good/Out of Stdrd"/>
    <s v="Insulator-Steel"/>
    <s v="Replace"/>
    <s v="31547469"/>
    <s v="T2 EI MORAGA-OAKLAND #3  RPL INSS 5TWRS"/>
    <s v="93K"/>
  </r>
  <r>
    <s v="LC"/>
    <s v="120940067"/>
    <s v="003/027"/>
    <s v="T2 EI MORAGA-OAKLAND #1 3/27 RPL INSS"/>
    <s v="CONCORD"/>
    <s v="ETL.2720.INSL"/>
    <d v="2021-05-05T00:00:00"/>
    <d v="2021-05-05T00:00:00"/>
    <d v="2022-07-01T00:00:00"/>
    <x v="74"/>
    <d v="2022-05-05T00:00:00"/>
    <x v="1"/>
    <s v="532"/>
    <x v="0"/>
    <s v="Closed"/>
    <s v="HFTD 2"/>
    <s v="REGW INSP COMP OH   FMOB TR2  PRTO NTDE"/>
    <s v="No Good/Out of Stdrd"/>
    <s v="Insulator-Steel"/>
    <s v="Replace"/>
    <s v="31547461"/>
    <s v="T2 DI MORAGA-OAKLAND #1  RPLC INSS 5TWRS"/>
    <s v="93K"/>
  </r>
  <r>
    <s v="LC"/>
    <s v="120940115"/>
    <s v="003/027"/>
    <s v="T2 EI MORAGA-OAKLAND #3 3/27 RPL INSS"/>
    <s v="CONCORD"/>
    <s v="ETL.2740.INSL.NCER"/>
    <d v="2021-05-05T00:00:00"/>
    <d v="2021-05-05T00:00:00"/>
    <d v="2022-12-03T00:00:00"/>
    <x v="74"/>
    <d v="2022-05-05T00:00:00"/>
    <x v="1"/>
    <s v="532"/>
    <x v="0"/>
    <s v="Closed"/>
    <s v="HFTD 2"/>
    <s v="RELW INSP COMP OH   FMOB TR2  PRTO NTDE"/>
    <s v="No Good/Out of Stdrd"/>
    <s v="Insulator-Steel"/>
    <s v="Replace"/>
    <s v="31547469"/>
    <s v="T2 EI MORAGA-OAKLAND #3  RPL INSS 5TWRS"/>
    <s v="93K"/>
  </r>
  <r>
    <s v="LC"/>
    <s v="120941093"/>
    <s v="024/139"/>
    <s v="T2 DI TESLA-SLD-MTC 24/139 RPR DAMPR"/>
    <s v="VICTOR"/>
    <s v="ETL.4000.INSL.CERA"/>
    <d v="2021-05-06T00:00:00"/>
    <d v="2021-05-04T00:00:00"/>
    <d v="2022-01-31T00:00:00"/>
    <x v="73"/>
    <d v="2022-05-04T00:00:00"/>
    <x v="0"/>
    <s v="630"/>
    <x v="0"/>
    <s v="Closed"/>
    <s v="HFTD 2"/>
    <s v="RELW OTHR FIRE COMP OH   TR2  PRTO AIR"/>
    <s v="No Good/Out of Stdrd"/>
    <s v="Damper-Wood"/>
    <s v="Replace"/>
    <s v="44975291"/>
    <s v="T2 DI TESLA-SLD-MTC 24/139 RPR DAMPR"/>
    <s v="ICW"/>
  </r>
  <r>
    <s v="LC"/>
    <s v="120941095"/>
    <s v="024/139"/>
    <s v="T2 DI TESLA-SLD-MTC 24/139 RPR GYWW"/>
    <s v="VICTOR"/>
    <s v="ETL.4000.POLE.WOOD"/>
    <d v="2021-05-06T00:00:00"/>
    <d v="2021-05-04T00:00:00"/>
    <d v="2021-10-06T00:00:00"/>
    <x v="73"/>
    <d v="2022-05-04T00:00:00"/>
    <x v="0"/>
    <s v="630"/>
    <x v="0"/>
    <s v="Closed"/>
    <s v="HFTD 2"/>
    <s v="RELW OTHR FIRE COMP OH   TR2  PRTO AIR  FRAB"/>
    <s v="No Good/Out of Stdrd"/>
    <s v="Guy Wire-Wood"/>
    <s v="Repair"/>
    <s v="44975292"/>
    <s v="T2 DI TESLA-SLD-MTC 24/139 RPR GYWW"/>
    <s v="ICW"/>
  </r>
  <r>
    <s v="LC"/>
    <s v="120941347"/>
    <s v="033/142"/>
    <s v="T2 EI MRR BY-SLR S#1 33/142 RPR FOND"/>
    <s v="PISMOBCH"/>
    <s v="ETL.5300.TOWR"/>
    <d v="2021-05-06T00:00:00"/>
    <d v="2021-05-04T00:00:00"/>
    <d v="2022-07-14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66"/>
    <s v="T2 EI MRR BY-SLR S#1 33/142 RPR FOND"/>
    <s v="ICQ"/>
  </r>
  <r>
    <s v="LC"/>
    <s v="120941359"/>
    <s v="031/136"/>
    <s v="T2 EI MRR BY-SLAR SW S#1 31/136 RPR FOND"/>
    <s v="PISMOBCH"/>
    <s v="ETL.5300.TOWR"/>
    <d v="2021-05-06T00:00:00"/>
    <d v="2021-05-04T00:00:00"/>
    <d v="2022-07-22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67"/>
    <s v="T2 EI MRR BY-SLAR SW S#1 31/136 RPR FOND"/>
    <s v="ICQ"/>
  </r>
  <r>
    <s v="LC"/>
    <s v="120941371"/>
    <s v="032/137"/>
    <s v="T2 EI MORRO BAY-SLR ST#1 32/137 RPR FOND"/>
    <s v="PISMOBCH"/>
    <s v="ETL.5300.TOWR"/>
    <d v="2021-05-06T00:00:00"/>
    <d v="2021-05-04T00:00:00"/>
    <d v="2022-07-20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68"/>
    <s v="T2 EI MORRO BAY-SLR ST#1 32/137 RPR FOND"/>
    <s v="ICQ"/>
  </r>
  <r>
    <s v="LC"/>
    <s v="120941549"/>
    <s v="016/009"/>
    <s v="T2 EI HMBLT BY-RIO DLL JCT 16/9 ANTI SPL"/>
    <s v="EUREKA"/>
    <s v="ETL.7100.POLE.WOOD"/>
    <d v="2021-05-06T00:00:00"/>
    <d v="2021-05-06T00:00:00"/>
    <d v="2022-04-23T00:00:00"/>
    <x v="75"/>
    <d v="2022-05-06T00:00:00"/>
    <x v="0"/>
    <s v="630"/>
    <x v="0"/>
    <s v="Closed"/>
    <s v="HFTD 2"/>
    <s v="RELW INSP COMP OH   FMOB TR2  PRTO FRAB NTDE"/>
    <s v="Missing"/>
    <s v="Hardware-Wood"/>
    <s v="Install"/>
    <s v="44875359"/>
    <s v="T2 EI HMBLT BY-RIO DLL JCT 16/9 ANTI SPL"/>
    <s v="ICW"/>
  </r>
  <r>
    <s v="LC"/>
    <s v="120941616"/>
    <s v="024/161"/>
    <s v="T2 EI POE-RIO OSO 024/161 RPR JUMS"/>
    <s v="TABLEMTN"/>
    <s v="ETL.5540.INSL.CERA"/>
    <d v="2021-05-06T00:00:00"/>
    <d v="2021-05-06T00:00:00"/>
    <d v="2022-08-09T00:00:00"/>
    <x v="75"/>
    <d v="2022-05-06T00:00:00"/>
    <x v="1"/>
    <s v="628"/>
    <x v="0"/>
    <s v="Closed"/>
    <s v="HFTD 2"/>
    <s v="RELW OTHR FIRE COMP OH   TR2  PRTO NTDE"/>
    <s v="No Good/Out of Stdrd"/>
    <s v="Jumper-Steel"/>
    <s v="Repair"/>
    <s v="45212493"/>
    <s v="T2 EI POE-RIO OSO 024/161 RPR JUMS"/>
    <s v="ICS"/>
  </r>
  <r>
    <s v="LC"/>
    <s v="120941620"/>
    <s v="018/428"/>
    <s v="T2 DI DRUM-GRASS VLY-WMR 18/428 RPR SPLS"/>
    <s v="SACTO"/>
    <s v="ETL.6760.POLE.WOOD"/>
    <d v="2021-05-06T00:00:00"/>
    <d v="2021-05-03T00:00:00"/>
    <d v="2022-07-05T00:00:00"/>
    <x v="72"/>
    <d v="2022-05-03T00:00:00"/>
    <x v="1"/>
    <s v="630"/>
    <x v="0"/>
    <s v="Closed"/>
    <s v="HFTD 2"/>
    <s v="RELW OTHR FIRE COMP OH   TR2  PRTO AIR  FRAB NTDE"/>
    <s v="No Good/Out of Stdrd"/>
    <s v="Splice-Wood"/>
    <s v="Repair"/>
    <s v="44812241"/>
    <s v="T2 DI DRUM-GRASS VLY-WMR 18/428 RPR SPLS"/>
    <s v="ICW"/>
  </r>
  <r>
    <s v="LC"/>
    <s v="120941891"/>
    <s v="002/022"/>
    <s v="T2 DI COTTONWOOD-DLVN #1 2/22 RMV STEP"/>
    <s v="TABLEMTN"/>
    <s v="ETL.4550.TOWR"/>
    <d v="2021-05-06T00:00:00"/>
    <d v="2021-05-04T00:00:00"/>
    <d v="2021-06-12T00:00:00"/>
    <x v="73"/>
    <d v="2022-05-04T00:00:00"/>
    <x v="0"/>
    <s v="543"/>
    <x v="0"/>
    <s v="Closed"/>
    <s v="HFTD 2"/>
    <s v="RELW OTHR FIRE COMP OH   TR2  PRTO AIR"/>
    <s v="No Good/Out of Stdrd"/>
    <s v="Hardware-Tower"/>
    <s v="Replace"/>
    <s v="44861466"/>
    <s v="T2 DI COTTONWOOD-DLVN #1 2/22 RMV STEP"/>
    <s v="ICQ"/>
  </r>
  <r>
    <s v="LC"/>
    <s v="120942085"/>
    <s v="008/163"/>
    <s v="T2 EI CTTONWOOD-RED BLUFF 8/163 INS DAMW"/>
    <s v="TABLEMTN"/>
    <s v="ETL.6660.POLE.WOOD"/>
    <d v="2021-05-06T00:00:00"/>
    <d v="2021-05-06T00:00:00"/>
    <d v="2022-09-29T00:00:00"/>
    <x v="75"/>
    <d v="2022-05-06T00:00:00"/>
    <x v="1"/>
    <s v="630"/>
    <x v="0"/>
    <s v="Closed"/>
    <s v="HFTD 2"/>
    <s v="RELW INSP CREW COMP OH   FMOB TR2  PRTO FRAB NTDE"/>
    <s v="Missing"/>
    <s v="Damper-Wood"/>
    <s v="Install"/>
    <s v="45242423"/>
    <s v="T2 EI CTTONWOOD-RED BLUFF 8/163 INS DAMW"/>
    <s v="ICW"/>
  </r>
  <r>
    <s v="LC"/>
    <s v="120942309"/>
    <s v="000/012"/>
    <s v="T2 DI AUBERRY TAP 000/012 RPL INSW"/>
    <s v="FRESNO"/>
    <s v="ETL.9331.INSL.NCER"/>
    <d v="2021-05-06T00:00:00"/>
    <d v="2021-05-05T00:00:00"/>
    <d v="2022-05-02T00:00:00"/>
    <x v="74"/>
    <d v="2022-05-05T00:00:00"/>
    <x v="0"/>
    <s v="508"/>
    <x v="0"/>
    <s v="Closed"/>
    <s v="HFTD 2"/>
    <s v="RELW OTHR FIRE COMP OH   TR2  PRTO AIR"/>
    <s v="No Good/Out of Stdrd"/>
    <s v="Insulator-Wood"/>
    <s v="Replace"/>
    <s v="31540443"/>
    <s v="T2 DI AUBERRY TAP 000/012 RPL INSW"/>
    <s v="93I"/>
  </r>
  <r>
    <s v="LC"/>
    <s v="120942385"/>
    <s v="000/002"/>
    <s v="T2 EI KNGS RVR-SNGR-RDLY 0/2 COMPLETE"/>
    <s v="FRESNO"/>
    <s v="ETL.2030.POLE.WOOD"/>
    <d v="2021-05-06T00:00:00"/>
    <d v="2021-05-06T00:00:00"/>
    <d v="2022-04-13T00:00:00"/>
    <x v="75"/>
    <d v="2022-05-06T00:00:00"/>
    <x v="0"/>
    <s v="630"/>
    <x v="0"/>
    <s v="Closed"/>
    <s v="HFTD 2"/>
    <s v="RELW INSP COMP OH   FMOB TR2  PRTO FRAB NTDE"/>
    <s v="No Good/Out of Stdrd"/>
    <s v="Guy Wire-Wood"/>
    <s v="Repair"/>
    <s v="45066232"/>
    <s v="T2 EI KNGS RVR-SNGR-RDLY 0/2 RPR GYWW"/>
    <s v="ICW"/>
  </r>
  <r>
    <s v="LC"/>
    <s v="120942523"/>
    <s v="010/198"/>
    <s v="T2 WV CLGT-PLRMO 10/198 INS GYWW CMPLTD"/>
    <s v="SACTO"/>
    <s v="ETL.6500.POLE.NWOD"/>
    <d v="2021-05-06T00:00:00"/>
    <d v="2021-05-06T00:00:00"/>
    <d v="2022-05-16T00:00:00"/>
    <x v="75"/>
    <d v="2022-05-06T00:00:00"/>
    <x v="1"/>
    <s v="628"/>
    <x v="0"/>
    <s v="Closed"/>
    <s v="HFTD 2"/>
    <s v="RELW OTHR COMP OH   FMOB TR2  PRTO"/>
    <s v="Missing"/>
    <s v="Guy Wire-Steel"/>
    <s v="Install"/>
    <s v="44811961"/>
    <s v="T2 COLGATE-PALERMO 010/198 INS GYWW"/>
    <s v="ICS"/>
  </r>
  <r>
    <s v="LC"/>
    <s v="120943094"/>
    <s v="000/002"/>
    <s v="T2 EI STNSLAUS-MLNS-MANTE 0/2 RPR FOND"/>
    <s v="VICTOR"/>
    <s v="ETL.3830.TOWR"/>
    <d v="2021-05-06T00:00:00"/>
    <d v="2021-05-06T00:00:00"/>
    <d v="2022-01-27T00:00:00"/>
    <x v="75"/>
    <d v="2022-05-06T00:00:00"/>
    <x v="0"/>
    <s v="543"/>
    <x v="0"/>
    <s v="Closed"/>
    <s v="HFTD 2"/>
    <s v="RELW INSP COMP OH   FMOB TR2  PRTO FRAB"/>
    <s v="Earth Covered Tower"/>
    <s v="Foundation/Concrete-Tower"/>
    <s v="Repair"/>
    <s v="45119048"/>
    <s v="T2 EI STNSLAUS-MLNS-MANTE 0/2 RPR FOND"/>
    <s v="ICQ"/>
  </r>
  <r>
    <s v="LC"/>
    <s v="120943107"/>
    <s v="000/004"/>
    <s v="T2 EI STANISLAUS-MNTCA#2 0/4 RPR SPLS"/>
    <s v="VICTOR"/>
    <s v="ETL.3820.INSL.CERA"/>
    <d v="2021-05-06T00:00:00"/>
    <d v="2021-05-06T00:00:00"/>
    <d v="2021-11-29T00:00:00"/>
    <x v="75"/>
    <d v="2022-05-06T00:00:00"/>
    <x v="0"/>
    <s v="628"/>
    <x v="0"/>
    <s v="Closed"/>
    <s v="HFTD 2"/>
    <s v="RELW INSP COMP OH   FMOB TR2  PRTO"/>
    <s v="No Good/Out of Stdrd"/>
    <s v="Splice-Steel"/>
    <s v="Repair"/>
    <s v="44977849"/>
    <s v="T2 EI STANISLAUS-MNTCA#2 0/4 RPR SPLS"/>
    <s v="ICS"/>
  </r>
  <r>
    <s v="LC"/>
    <s v="120943446"/>
    <s v="010/066"/>
    <s v="T2 EI STNSLS-MLNES-MANTE 10/66 RPR STRT"/>
    <s v="VICTOR"/>
    <s v="ETL.3830.TOWR"/>
    <d v="2021-05-06T00:00:00"/>
    <d v="2021-05-06T00:00:00"/>
    <d v="2022-02-01T00:00:00"/>
    <x v="75"/>
    <d v="2022-05-06T00:00:00"/>
    <x v="0"/>
    <s v="543"/>
    <x v="0"/>
    <s v="Closed"/>
    <s v="HFTD 2"/>
    <s v="RELW INSP COMP OH   FMOB TR2  PRTO FRAB"/>
    <s v="No Good/Out of Stdrd"/>
    <s v="Structure-Tower"/>
    <s v="Repair"/>
    <s v="45122278"/>
    <s v="T2 EI STNSLS-MLNES-MANTE 10/66 RPR STRT"/>
    <s v="ICQ"/>
  </r>
  <r>
    <s v="LC"/>
    <s v="120943474"/>
    <s v="006/135"/>
    <s v="T2 EI COTNWD-RED BLUFF 006/135 RPR STRW"/>
    <s v="TABLEMTN"/>
    <s v="ETL.6660.POLE.WOOD"/>
    <d v="2021-05-06T00:00:00"/>
    <d v="2021-05-06T00:00:00"/>
    <d v="2022-09-29T00:00:00"/>
    <x v="75"/>
    <d v="2022-05-06T00:00:00"/>
    <x v="1"/>
    <s v="630"/>
    <x v="0"/>
    <s v="Closed"/>
    <s v="HFTD 2"/>
    <s v="RELW INSP CREW COMP OH   FMOB TR2  PRTO FRAB"/>
    <s v="No Good/Out of Stdrd"/>
    <s v="Structure-Wood"/>
    <s v="Repair"/>
    <s v="45053750"/>
    <s v="T2 EI COTNWD-RED BLUFF 006/135 RPR STRW"/>
    <s v="ICW"/>
  </r>
  <r>
    <s v="LC"/>
    <s v="120943592"/>
    <s v="023/102"/>
    <s v="T2 DI MOSS LDNG-LS AGLS 23/102 RPL INSS"/>
    <s v="MOSSLNDG"/>
    <s v="ETL.5340.INSL"/>
    <d v="2021-05-06T00:00:00"/>
    <d v="2021-04-15T00:00:00"/>
    <d v="2022-04-12T00:00:00"/>
    <x v="57"/>
    <d v="2022-04-15T00:00:00"/>
    <x v="0"/>
    <s v="532"/>
    <x v="0"/>
    <s v="Closed"/>
    <s v="HFTD 2"/>
    <s v="POHW OTHR FIRE COMP OH   TR2  PRTO AIR"/>
    <s v="No Good/Out of Stdrd"/>
    <s v="Insulator-Steel"/>
    <s v="Replace"/>
    <s v="31539341"/>
    <s v="T2 EI MSS LNDG-LS AGLS SW  RPL INSS 6TWR"/>
    <s v="93K"/>
  </r>
  <r>
    <s v="LC"/>
    <s v="120943744"/>
    <s v="018/427"/>
    <s v="T2 DI DRM-GRS VLY-WMR 18/427 RPR SPLW"/>
    <s v="SACTO"/>
    <s v="ETL.6760.INSL.NCER"/>
    <d v="2021-05-06T00:00:00"/>
    <d v="2021-05-05T00:00:00"/>
    <d v="2022-07-05T00:00:00"/>
    <x v="74"/>
    <d v="2022-05-05T00:00:00"/>
    <x v="1"/>
    <s v="630"/>
    <x v="0"/>
    <s v="Closed"/>
    <s v="HFTD 2"/>
    <s v="RELW OTHR FIRE COMP OH   TR2  PRTO AIR  NTDE"/>
    <s v="No Good/Out of Stdrd"/>
    <s v="Splice-Wood"/>
    <s v="Repair"/>
    <s v="44812231"/>
    <s v="T2 DI DRM-GRS VLY-WMR 18/427 RPR SPLW"/>
    <s v="ICW"/>
  </r>
  <r>
    <s v="LC"/>
    <s v="120944011"/>
    <s v="014/066"/>
    <s v="T2 DI MOSS LANDING-COBURN 14/66 INS HRDT"/>
    <s v="MOSSLNDG"/>
    <s v="ETL.5330.TOWR"/>
    <d v="2021-05-06T00:00:00"/>
    <d v="2021-04-16T00:00:00"/>
    <d v="2022-05-18T00:00:00"/>
    <x v="58"/>
    <d v="2022-04-16T00:00:00"/>
    <x v="1"/>
    <s v="543"/>
    <x v="0"/>
    <s v="Closed"/>
    <s v="HFTD 2"/>
    <s v="RELW OTHR FIRE COMP OH   TR2  PRTO AIR  FRAB NTDE"/>
    <s v="Missing"/>
    <s v="Hardware-Tower"/>
    <s v="Install"/>
    <s v="45121183"/>
    <s v="T2 DI MOSS LANDING-COBURN 14/66 INS HRDT"/>
    <s v="ICQ"/>
  </r>
  <r>
    <s v="LC"/>
    <s v="120944028"/>
    <s v="049/003"/>
    <s v="T2 EI HUMBOLDT-TRINITY 049/003L RPL POLE"/>
    <s v="EUREKA"/>
    <s v="ETL.1820.POLE.WDPS"/>
    <d v="2021-05-06T00:00:00"/>
    <d v="2021-05-06T00:00:00"/>
    <d v="2022-05-23T00:00:00"/>
    <x v="75"/>
    <d v="2022-05-06T00:00:00"/>
    <x v="1"/>
    <s v="372"/>
    <x v="0"/>
    <s v="Closed"/>
    <s v="HFTD 2"/>
    <s v="REGW INSP COMP OH   FMOB TR2  PRTO"/>
    <s v="No Good/Out of Stdrd"/>
    <s v="Structure-Wood"/>
    <s v="Replace"/>
    <s v="31506039"/>
    <s v="DI HUMBOLDT-TRINITY REPL POLES(ENG)"/>
    <s v="70Y"/>
  </r>
  <r>
    <s v="LC"/>
    <s v="120944051"/>
    <s v="049/003"/>
    <s v="T2 EI HUMBOLDT-TRINITY 049/003R COMPLETE"/>
    <s v="EUREKA"/>
    <s v="ETL.1820.POLE.WDPS"/>
    <d v="2021-05-06T00:00:00"/>
    <d v="2021-05-06T00:00:00"/>
    <d v="2022-05-23T00:00:00"/>
    <x v="75"/>
    <d v="2022-05-06T00:00:00"/>
    <x v="1"/>
    <s v="372"/>
    <x v="0"/>
    <s v="Closed"/>
    <s v="HFTD 2"/>
    <s v="RELW INSP COMP OH   FMOB TR2  PRTO"/>
    <s v="No Good/Out of Stdrd"/>
    <s v="Structure-Wood"/>
    <s v="Replace"/>
    <s v="31506039"/>
    <s v="DI HUMBOLDT-TRINITY REPL POLES(ENG)"/>
    <s v="70Y"/>
  </r>
  <r>
    <s v="LC"/>
    <s v="120944056"/>
    <s v="114/000"/>
    <s v="T2 EI HMBLDT-BRDGVLLE 114/0R RPR GYWW"/>
    <s v="EUREKA"/>
    <s v="ETL.1810.POLE.STPS"/>
    <d v="2021-05-06T00:00:00"/>
    <d v="2021-05-05T00:00:00"/>
    <d v="2022-04-05T00:00:00"/>
    <x v="74"/>
    <d v="2022-05-05T00:00:00"/>
    <x v="0"/>
    <s v="630"/>
    <x v="0"/>
    <s v="Closed"/>
    <s v="HFTD 2"/>
    <s v="RELW INSP COMP OH   FMOB TR2  PRTO"/>
    <s v="No Good/Out of Stdrd"/>
    <s v="Guy Wire-Wood"/>
    <s v="Repair"/>
    <s v="45155485"/>
    <s v="T2 EI HMBLDT-BRDGVLLE 114/0R RPR GYWW"/>
    <s v="ICW"/>
  </r>
  <r>
    <s v="LC"/>
    <s v="120944083"/>
    <s v="114/000"/>
    <s v="T2 EI HMBLDT-BRDGVLLE 114/0L RPR GYWW"/>
    <s v="EUREKA"/>
    <s v="ETL.1810.POLE.STPS"/>
    <d v="2021-05-06T00:00:00"/>
    <d v="2021-05-05T00:00:00"/>
    <d v="2022-04-05T00:00:00"/>
    <x v="74"/>
    <d v="2022-05-05T00:00:00"/>
    <x v="0"/>
    <s v="630"/>
    <x v="0"/>
    <s v="Closed"/>
    <s v="HFTD 2"/>
    <s v="REGW INSP COMP OH   FMOB TR2  PRTO"/>
    <s v="No Good/Out of Stdrd"/>
    <s v="Guy Wire-Wood"/>
    <s v="Repair"/>
    <s v="45155485"/>
    <s v="T2 EI HMBLDT-BRDGVLLE 114/0R RPR GYWW"/>
    <s v="ICW"/>
  </r>
  <r>
    <s v="LC"/>
    <s v="120944152"/>
    <s v="029/250"/>
    <s v="WV T2 BRDGVILL-CTTNWD 29/250 RPL HRDW"/>
    <s v="TABLEMTN"/>
    <s v="ETL.1110.POLE.STPS"/>
    <d v="2021-05-06T00:00:00"/>
    <d v="2021-05-06T00:00:00"/>
    <d v="2022-06-22T00:00:00"/>
    <x v="75"/>
    <d v="2022-05-06T00:00:00"/>
    <x v="1"/>
    <s v="628"/>
    <x v="0"/>
    <s v="Closed"/>
    <s v="HFTD 2"/>
    <s v="RELW OTHR COMP OH   FMOB TR2  PRTO NTDE"/>
    <s v="No Good/Out of Stdrd"/>
    <s v="Hardware-Steel"/>
    <s v="Replace"/>
    <s v="45223808"/>
    <s v="WV T2 BRDGVILL-CTTNWD 29/250 RPL HRDW"/>
    <s v="ICS"/>
  </r>
  <r>
    <s v="LC"/>
    <s v="120944585"/>
    <s v="002/003"/>
    <s v="T2 DI VLY SPRNGS-CLVRS CMNT 2/3 RPL STRW"/>
    <s v="VICTOR"/>
    <s v="ETL.8220.POLE.WOOD"/>
    <d v="2021-05-06T00:00:00"/>
    <d v="2021-03-06T00:00:00"/>
    <d v="2022-03-25T00:00:00"/>
    <x v="76"/>
    <d v="2022-03-06T00:00:00"/>
    <x v="1"/>
    <s v="372"/>
    <x v="0"/>
    <s v="Closed"/>
    <s v="HFTD 2"/>
    <s v="RELW OTHR FIRE COMP OH   TR2  PRTO AIR  FRAB"/>
    <s v="No Good/Out of Stdrd"/>
    <s v="Structure-Wood"/>
    <s v="Replace"/>
    <s v="31543645"/>
    <s v="T2 WV VLLEY SPRNGS-CLVRS CMNT 1/4 RPL PL"/>
    <s v="70Y"/>
  </r>
  <r>
    <s v="LC"/>
    <s v="120944901"/>
    <s v="008/071"/>
    <s v="T2 DI PARADISE-TABLE MTN 8/71 RPR FOND"/>
    <s v="TABLEMTN"/>
    <s v="ETL.4316.TOWR"/>
    <d v="2021-05-06T00:00:00"/>
    <d v="2021-04-09T00:00:00"/>
    <d v="2022-06-23T00:00:00"/>
    <x v="52"/>
    <d v="2022-04-09T00:00:00"/>
    <x v="1"/>
    <s v="543"/>
    <x v="0"/>
    <s v="Closed"/>
    <s v="HFTD 2"/>
    <s v="RELW OTHR FIRE COMP OH   TR2  PRTO AIR  FRAB"/>
    <s v="No Good/Out of Stdrd"/>
    <s v="Foundation/Concrete-Tower"/>
    <s v="Repair"/>
    <s v="45198303"/>
    <s v="T2 DI PARADISE-TABLE MTN 8/71 RPR FOND"/>
    <s v="ICQ"/>
  </r>
  <r>
    <s v="LC"/>
    <s v="120945307"/>
    <s v="031/004"/>
    <s v="T2 EI  FULTON-HOPLAND 31/4 RPR STRW"/>
    <s v="LAKEVLLE"/>
    <s v="ETL.6890.POLE.WOOD"/>
    <d v="2021-05-06T00:00:00"/>
    <d v="2021-05-06T00:00:00"/>
    <d v="2022-06-24T00:00:00"/>
    <x v="75"/>
    <d v="2022-05-06T00:00:00"/>
    <x v="1"/>
    <s v="630"/>
    <x v="0"/>
    <s v="Closed"/>
    <s v="HFTD 2"/>
    <s v="RELW INSP COMP OH   FMOB TR2  PRTO FRAB"/>
    <s v="No Good/Out of Stdrd"/>
    <s v="Structure-Wood"/>
    <s v="Repair"/>
    <s v="45143968"/>
    <s v="T2 EI  FULTON-HOPLAND 31/4 RPR STRW"/>
    <s v="ICW"/>
  </r>
  <r>
    <s v="LC"/>
    <s v="120946238"/>
    <s v="008/063A"/>
    <s v="T2 EI HELMS-GREGG #1 8/063A RMV NEST"/>
    <s v="FRESNO"/>
    <s v="ETL.4870.TOWR"/>
    <d v="2021-05-06T00:00:00"/>
    <d v="2021-05-06T00:00:00"/>
    <d v="2022-08-21T00:00:00"/>
    <x v="75"/>
    <d v="2022-05-06T00:00:00"/>
    <x v="1"/>
    <s v="628"/>
    <x v="0"/>
    <s v="Closed"/>
    <s v="HFTD 2"/>
    <s v="RELW INSP COMP OH   FMOB TR2  PRTO FRAB SR22"/>
    <s v="Debris/Nest/etc."/>
    <s v="Structure-Steel"/>
    <s v="Remove"/>
    <s v="45069449"/>
    <s v="T2 EI HELMS-GREGG #1 8/063A RMV NEST"/>
    <s v="ICS"/>
  </r>
  <r>
    <s v="LC"/>
    <s v="120946242"/>
    <s v="008/067A"/>
    <s v="T2 EI HELMS-GREGG #1 08/067A RPR FOND"/>
    <s v="FRESNO"/>
    <s v="ETL.4870.TOWR"/>
    <d v="2021-05-06T00:00:00"/>
    <d v="2021-05-06T00:00:00"/>
    <d v="2022-05-16T00:00:00"/>
    <x v="75"/>
    <d v="2022-05-06T00:00:00"/>
    <x v="1"/>
    <s v="543"/>
    <x v="0"/>
    <s v="Closed"/>
    <s v="HFTD 2"/>
    <s v="RELW INSP COMP OH   FMOB TR2  PRTO FRAB"/>
    <s v="No Good/Out of Stdrd"/>
    <s v="Foundation/Concrete-Tower"/>
    <s v="Repair"/>
    <s v="45069479"/>
    <s v="T2 EI HELMS-GREGG #1 08/067A RPR FOND"/>
    <s v="ICQ"/>
  </r>
  <r>
    <s v="LC"/>
    <s v="120946243"/>
    <s v="008/064A"/>
    <s v="T2 EI  HELMS-GREGG #1 8/064A RPR FOND"/>
    <s v="FRESNO"/>
    <s v="ETL.4870.TOWR"/>
    <d v="2021-05-06T00:00:00"/>
    <d v="2021-05-06T00:00:00"/>
    <d v="2022-05-16T00:00:00"/>
    <x v="75"/>
    <d v="2022-05-06T00:00:00"/>
    <x v="1"/>
    <s v="543"/>
    <x v="0"/>
    <s v="Closed"/>
    <s v="HFTD 2"/>
    <s v="RELW INSP COMP OH   FMOB TR2  PRTO FRAB"/>
    <s v="Earth Covered Tower"/>
    <s v="Foundation/Concrete-Tower"/>
    <s v="Repair"/>
    <s v="45069500"/>
    <s v="T2 EI  HELMS-GREGG #1 8/064A RPR FOND"/>
    <s v="ICQ"/>
  </r>
  <r>
    <s v="LC"/>
    <s v="120946249"/>
    <s v="008/064A"/>
    <s v="T2 EI HELMS-GREGG #1 08/064A RMV NEST"/>
    <s v="FRESNO"/>
    <s v="ETL.4870.TOWR"/>
    <d v="2021-05-06T00:00:00"/>
    <d v="2021-05-06T00:00:00"/>
    <d v="2022-08-27T00:00:00"/>
    <x v="75"/>
    <d v="2022-05-06T00:00:00"/>
    <x v="1"/>
    <s v="628"/>
    <x v="0"/>
    <s v="Closed"/>
    <s v="HFTD 2"/>
    <s v="RELW INSP COMP OH   FMOB TR2  PRTO FRAB SR22"/>
    <s v="Debris/Nest/etc."/>
    <s v="Structure-Steel"/>
    <s v="Remove"/>
    <s v="45069451"/>
    <s v="T2 EI HELMS-GREGG #1 08/064A RMV NEST"/>
    <s v="ICS"/>
  </r>
  <r>
    <s v="LC"/>
    <s v="120946270"/>
    <s v="007/062A"/>
    <s v="T2NT EI HELMS-GREGG #1 7/062A MASTIC"/>
    <s v="FRESNO"/>
    <s v="ETL.4870.TOWR"/>
    <d v="2021-05-06T00:00:00"/>
    <d v="2021-05-06T00:00:00"/>
    <d v="2021-12-07T00:00:00"/>
    <x v="75"/>
    <d v="2022-05-06T00:00:00"/>
    <x v="0"/>
    <s v="543"/>
    <x v="0"/>
    <s v="Closed"/>
    <s v="HFTD 2"/>
    <s v="RELW INSP COMP OH   FMOB TR2N PRTO FRAB"/>
    <s v="No Good/Out of Stdrd"/>
    <s v="Foundation/Concrete-Tower"/>
    <s v="Repair"/>
    <s v="45069501"/>
    <s v="T2NT EI HELMS-GREGG #1 7/062A MASTIC"/>
    <s v="ICQ"/>
  </r>
  <r>
    <s v="LC"/>
    <s v="120947356"/>
    <s v="006/103"/>
    <s v="T2 DI SSQC-SNTA YNEZ SS 006/103 RPR SPLW"/>
    <s v="PISMOBCH"/>
    <s v="ETL.3700.INSL.CERA"/>
    <d v="2021-05-07T00:00:00"/>
    <d v="2021-05-06T00:00:00"/>
    <d v="2021-11-03T00:00:00"/>
    <x v="75"/>
    <d v="2022-05-06T00:00:00"/>
    <x v="0"/>
    <s v="630"/>
    <x v="0"/>
    <s v="Closed"/>
    <s v="HFTD 2"/>
    <s v="RELW OTHR COMP OH   TR2  PRTO AIR"/>
    <s v="No Good/Out of Stdrd"/>
    <s v="Splice-Wood"/>
    <s v="Repair"/>
    <s v="44963138"/>
    <s v="T2 DI SSQC-SNTA YNEZ SS 006/103 RPR SPLW"/>
    <s v="ICW"/>
  </r>
  <r>
    <s v="LC"/>
    <s v="120947374"/>
    <s v="030/005"/>
    <s v="T2 EI MNDCN-WLLTS-FRT BRGG 30/5 RPL STRW"/>
    <s v="WILLITS"/>
    <s v="ETL.7550.POLE.WOOD"/>
    <d v="2021-05-07T00:00:00"/>
    <d v="2021-05-06T00:00:00"/>
    <d v="2022-05-16T00:00:00"/>
    <x v="75"/>
    <d v="2022-05-06T00:00:00"/>
    <x v="1"/>
    <s v="372"/>
    <x v="0"/>
    <s v="Closed"/>
    <s v="HFTD 2"/>
    <s v="REGW INSP COMP OH   FMOB TR2  PRTO FRAB"/>
    <s v="No Good/Out of Stdrd"/>
    <s v="Structure-Wood"/>
    <s v="Replace"/>
    <s v="31543104"/>
    <s v="T2 DI MNDCN-WLTS-FRT BRG 25/0 RPL STRW"/>
    <s v="70Y"/>
  </r>
  <r>
    <s v="LC"/>
    <s v="120947545"/>
    <s v="013/118"/>
    <s v="T2 DI DRUM-RIO OSO #1 013/118 RPL SPLS"/>
    <s v="SACTO"/>
    <s v="ETL.1430.INSL.CERA"/>
    <d v="2021-05-07T00:00:00"/>
    <d v="2021-05-06T00:00:00"/>
    <d v="2021-12-15T00:00:00"/>
    <x v="75"/>
    <d v="2022-05-06T00:00:00"/>
    <x v="0"/>
    <s v="628"/>
    <x v="0"/>
    <s v="Closed"/>
    <s v="HFTD 2"/>
    <s v="RELW OTHR FIRE COMP OH   TR2  PRTO AIR"/>
    <s v="No Good/Out of Stdrd"/>
    <s v="Splice-Steel"/>
    <s v="Replace"/>
    <s v="44811963"/>
    <s v="T2 DI DRUM-RIO OSO #1 013/118 RPL SPLS"/>
    <s v="ICS"/>
  </r>
  <r>
    <s v="LC"/>
    <s v="120947831"/>
    <s v="024/181"/>
    <s v="T2 DI DRUM-RIO OSO #1 024/181 RPR INSS"/>
    <s v="SACTO"/>
    <s v="ETL.1420.INSL.NCER"/>
    <d v="2021-05-07T00:00:00"/>
    <d v="2021-05-06T00:00:00"/>
    <d v="2022-02-10T00:00:00"/>
    <x v="75"/>
    <d v="2022-05-06T00:00:00"/>
    <x v="0"/>
    <s v="628"/>
    <x v="0"/>
    <s v="Closed"/>
    <s v="HFTD 2"/>
    <s v="RELW OTHR FIRE COMP OH   TR2  PRTO AIR"/>
    <s v="No Good/Out of Stdrd"/>
    <s v="Insulator-Steel"/>
    <s v="Repair"/>
    <s v="44811964"/>
    <s v="T2 DI DRUM-RIO OSO #1 024/181 RPR INSS"/>
    <s v="ICS"/>
  </r>
  <r>
    <s v="LC"/>
    <s v="120947971"/>
    <s v=":006/038"/>
    <s v="T2 EI STNSLS-MLNS S-MNTCA :6/38 RMV VEG"/>
    <s v="VICTOR"/>
    <s v="ETL.3830.TOWR"/>
    <d v="2021-05-07T00:00:00"/>
    <d v="2021-05-07T00:00:00"/>
    <d v="2021-12-15T00:00:00"/>
    <x v="77"/>
    <d v="2022-05-07T00:00:00"/>
    <x v="0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948046"/>
    <s v=":006/036"/>
    <s v="T2 EI STSLS-MLNS S-MNT #1 :6/36 RPL INSS"/>
    <s v="VICTOR"/>
    <s v="ETL.3830.INSL.NCER"/>
    <d v="2021-05-07T00:00:00"/>
    <d v="2021-05-07T00:00:00"/>
    <d v="2022-09-20T00:00:00"/>
    <x v="77"/>
    <d v="2022-05-07T00:00:00"/>
    <x v="1"/>
    <s v="532"/>
    <x v="0"/>
    <s v="Closed"/>
    <s v="HFTD 2"/>
    <s v="REGW INSP COMP OH   FMOB TR2  PRTO"/>
    <s v="No Good/Out of Stdrd"/>
    <s v="Insulator-Steel"/>
    <s v="Replace"/>
    <s v="31528967"/>
    <s v="NN STANISLAUS-MLNS-MNTC  RPLC INSS 11TWR"/>
    <s v="93K"/>
  </r>
  <r>
    <s v="LC"/>
    <s v="120948235"/>
    <s v="012/107"/>
    <s v="T2 DI PRDSE-TBLE MTN 12/107 RPL INSS"/>
    <s v="TABLEMTN"/>
    <s v="ETL.4316.INSL.CERA"/>
    <d v="2021-05-07T00:00:00"/>
    <d v="2021-04-15T00:00:00"/>
    <d v="2022-05-13T00:00:00"/>
    <x v="57"/>
    <d v="2022-04-15T00:00:00"/>
    <x v="1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948304"/>
    <s v="016/369"/>
    <s v="T2 DI DRUM-GRS VLY-WMR 16/369 RPLC INSW"/>
    <s v="SACTO"/>
    <s v="ETL.6760.INSL.NCER"/>
    <d v="2021-05-07T00:00:00"/>
    <d v="2021-05-05T00:00:00"/>
    <d v="2022-06-28T00:00:00"/>
    <x v="74"/>
    <d v="2022-05-05T00:00:00"/>
    <x v="1"/>
    <s v="508"/>
    <x v="0"/>
    <s v="Closed"/>
    <s v="HFTD 2"/>
    <s v="RELW OTHR FIRE COMP OH   TR2  PRTO AIR"/>
    <s v="No Good/Out of Stdrd"/>
    <s v="Insulator-Wood"/>
    <s v="Replace"/>
    <s v="31540566"/>
    <s v="T2 DI DRUM-GRS VLY-WMR 16/369 RPLC INSWC"/>
    <s v="93I"/>
  </r>
  <r>
    <s v="LC"/>
    <s v="120948701"/>
    <s v=":011/060"/>
    <s v="T2 DI CY HS CN-SS-SD :011/060 RPR INSS"/>
    <s v="MOSSLNDG"/>
    <s v="ETL.2910.INSL.CERA"/>
    <d v="2021-05-07T00:00:00"/>
    <d v="2021-04-19T00:00:00"/>
    <d v="2021-10-29T00:00:00"/>
    <x v="60"/>
    <d v="2022-04-19T00:00:00"/>
    <x v="0"/>
    <s v="628"/>
    <x v="0"/>
    <s v="Closed"/>
    <s v="HFTD 2"/>
    <s v="RELW OTHR FIRE ACCL COMP OH   TR2  PRTO AIR"/>
    <s v="No Good/Out of Stdrd"/>
    <s v="Insulator-Steel"/>
    <s v="Repair"/>
    <s v="44981670"/>
    <s v="T2 DI CY HS CN-SS-SD :011/060 RPR INSS"/>
    <s v="ICS"/>
  </r>
  <r>
    <s v="LC"/>
    <s v="120948702"/>
    <s v=":011/060"/>
    <s v="T2 DI CY HS CN-SS-SD :011/060 RPR INSS"/>
    <s v="MOSSLNDG"/>
    <s v="ETL.2900.INSL.CERA"/>
    <d v="2021-05-07T00:00:00"/>
    <d v="2021-04-19T00:00:00"/>
    <d v="2021-10-29T00:00:00"/>
    <x v="60"/>
    <d v="2022-04-19T00:00:00"/>
    <x v="0"/>
    <s v="628"/>
    <x v="0"/>
    <s v="Closed"/>
    <s v="HFTD 2"/>
    <s v="RELW OTHR FIRE ACCL COMP OH   TR2  PRTO AIR"/>
    <s v="No Good/Out of Stdrd"/>
    <s v="Insulator-Steel"/>
    <s v="Repair"/>
    <s v="44962407"/>
    <s v="T2 DI CY HS CN-SS-SD :011/060 RPR INSS"/>
    <s v="ICS"/>
  </r>
  <r>
    <s v="LC"/>
    <s v="120948921"/>
    <s v="001/000"/>
    <s v="T2 DI AUBERRY TAP 1/0 COMPLETE"/>
    <s v="FRESNO"/>
    <s v="ETL.9331.INSL.NCER"/>
    <d v="2021-05-07T00:00:00"/>
    <d v="2021-05-05T00:00:00"/>
    <d v="2022-05-03T00:00:00"/>
    <x v="74"/>
    <d v="2022-05-05T00:00:00"/>
    <x v="0"/>
    <s v="508"/>
    <x v="0"/>
    <s v="Closed"/>
    <s v="HFTD 2"/>
    <s v="POHW OTHR FIRE COMP OH   TR2  PRTO AIR"/>
    <s v="No Good/Out of Stdrd"/>
    <s v="Insulator-Wood"/>
    <s v="Replace"/>
    <s v="31540443"/>
    <s v="T2 DI AUBERRY TAP 000/012 RPL INSW"/>
    <s v="93I"/>
  </r>
  <r>
    <s v="LC"/>
    <s v="120949722"/>
    <s v="020/126"/>
    <s v="T2 EI STNLS-MLS STA-MTE 20/126 RPR FOND"/>
    <s v="VICTOR"/>
    <s v="ETL.3830.TOWR"/>
    <d v="2021-05-07T00:00:00"/>
    <d v="2021-05-07T00:00:00"/>
    <d v="2022-02-22T00:00:00"/>
    <x v="77"/>
    <d v="2022-05-07T00:00:00"/>
    <x v="0"/>
    <s v="543"/>
    <x v="0"/>
    <s v="Closed"/>
    <s v="HFTD 2"/>
    <s v="RELW INSP COMP OH   FMOB TR2  PRTO FRAB"/>
    <s v="Earth Covered Tower"/>
    <s v="Foundation/Concrete-Tower"/>
    <s v="Repair"/>
    <s v="45123117"/>
    <s v="T2 EI STNLS-MLS STA-MTE 20/126 RPR FOND"/>
    <s v="ICQ"/>
  </r>
  <r>
    <s v="LC"/>
    <s v="120949832"/>
    <s v="005/074"/>
    <s v="T2 DI VALLEY SPRINGS-CLAY 5/74 RPR STRW"/>
    <s v="VICTOR"/>
    <s v="ETL.8264.POLE.WOOD"/>
    <d v="2021-05-07T00:00:00"/>
    <d v="2021-05-07T00:00:00"/>
    <d v="2021-11-29T00:00:00"/>
    <x v="77"/>
    <d v="2022-05-07T00:00:00"/>
    <x v="0"/>
    <s v="630"/>
    <x v="0"/>
    <s v="Closed"/>
    <s v="HFTD 2"/>
    <s v="RELW OTHR FIRE COMP OH   TR2  PRTO AIR  FRAB"/>
    <s v="No Good/Out of Stdrd"/>
    <s v="Structure-Wood"/>
    <s v="Repair"/>
    <s v="44975287"/>
    <s v="T2 DI VALLEY SPRINGS-CLAY 5/74 RPR STRW"/>
    <s v="ICW"/>
  </r>
  <r>
    <s v="LC"/>
    <s v="120949855"/>
    <s v=":010/057"/>
    <s v="T2 DI CZY HRS CN-SS-SD :010/057 RPL HRDT"/>
    <s v="MOSSLNDG"/>
    <s v="ETL.2900.TOWR"/>
    <d v="2021-05-07T00:00:00"/>
    <d v="2021-04-19T00:00:00"/>
    <d v="2022-07-07T00:00:00"/>
    <x v="60"/>
    <d v="2022-04-19T00:00:00"/>
    <x v="1"/>
    <s v="543"/>
    <x v="0"/>
    <s v="Closed"/>
    <s v="HFTD 2"/>
    <s v="RELW OTHR FIRE ACCL COMP OH   TR2  PRTO AIR  FRAB NTDE"/>
    <s v="No Good/Out of Stdrd"/>
    <s v="Hardware-Tower"/>
    <s v="Replace"/>
    <s v="45075187"/>
    <s v="T2 DI CZY HRS CN-SS-SD :010/057 RPL HRDT"/>
    <s v="ICQ"/>
  </r>
  <r>
    <s v="LC"/>
    <s v="120950157"/>
    <s v=":010/055"/>
    <s v="T2 DI CRZY HRS CYN-SLS-SLD 10/55 INS GRD"/>
    <s v="MOSSLNDG"/>
    <s v="ETL.2900.TOWR"/>
    <d v="2021-05-07T00:00:00"/>
    <d v="2021-04-16T00:00:00"/>
    <d v="2021-10-04T00:00:00"/>
    <x v="58"/>
    <d v="2022-04-16T00:00:00"/>
    <x v="0"/>
    <s v="628"/>
    <x v="0"/>
    <s v="Closed"/>
    <s v="HFTD 2"/>
    <s v="RELW OTHR FIRE COMP OH   TR2  PRTO AIR  FRAB"/>
    <s v="Missing"/>
    <s v="Animal Guard-Steel"/>
    <s v="Install"/>
    <s v="44962401"/>
    <s v="T2 DI CRZY HRS CYN-SLS-SLD 10/55 INS GRD"/>
    <s v="ICS"/>
  </r>
  <r>
    <s v="LC"/>
    <s v="120950777"/>
    <s v="000/007"/>
    <s v="T2 DI KRCKHFF-CLVS-SNGR #1 0/7 RPR FOND"/>
    <s v="FRESNO"/>
    <s v="ETL.1890.TOWR"/>
    <d v="2021-05-07T00:00:00"/>
    <d v="2021-04-16T00:00:00"/>
    <d v="2022-02-08T00:00:00"/>
    <x v="58"/>
    <d v="2022-04-16T00:00:00"/>
    <x v="0"/>
    <s v="543"/>
    <x v="0"/>
    <s v="Closed"/>
    <s v="HFTD 2"/>
    <s v="RELW OTHR FIRE COMP OH   TR2  PRTO AIR"/>
    <s v="Earth Covered Tower"/>
    <s v="Foundation/Concrete-Tower"/>
    <s v="Repair"/>
    <s v="45069506"/>
    <s v="T2 DI KRCKHFF-CLVS-SNGR #1 0/7 RPR FOND"/>
    <s v="ICQ"/>
  </r>
  <r>
    <s v="LC"/>
    <s v="120950847"/>
    <s v="013/098"/>
    <s v="T2 DI SLT SPRNGS-TGR CRK 13/98 RPL INSS"/>
    <s v="VICTOR"/>
    <s v="ETL.3500.INSL.NCER"/>
    <d v="2021-05-07T00:00:00"/>
    <d v="2021-04-16T00:00:00"/>
    <d v="2022-06-19T00:00:00"/>
    <x v="58"/>
    <d v="2022-04-16T00:00:00"/>
    <x v="1"/>
    <s v="532"/>
    <x v="0"/>
    <s v="Closed"/>
    <s v="HFTD 2"/>
    <s v="POHW OTHR FIRE COMP OH   TR2  PRTO AIR"/>
    <s v="No Good/Out of Stdrd"/>
    <s v="Insulator-Steel"/>
    <s v="Replace"/>
    <s v="31580615"/>
    <s v="T2 DI ST SPNGS TGR CK  RPL INSS 4TWRS"/>
    <s v="93K"/>
  </r>
  <r>
    <s v="LC"/>
    <s v="120951354"/>
    <s v="032/001"/>
    <s v="T2 EI MEND-WILL-FT BRAGG 32/1 COMPLETED"/>
    <s v="WILLITS"/>
    <s v="ETL.7550.POLE.WOOD"/>
    <d v="2021-05-07T00:00:00"/>
    <d v="2021-05-07T00:00:00"/>
    <d v="2022-08-16T00:00:00"/>
    <x v="77"/>
    <d v="2022-05-07T00:00:00"/>
    <x v="1"/>
    <s v="372"/>
    <x v="0"/>
    <s v="Closed"/>
    <s v="HFTD 2"/>
    <s v="REGW INSP COMP OH   FMOB TR2  PRTO FRAB SR22"/>
    <s v="No Good/Out of Stdrd"/>
    <s v="Structure-Wood"/>
    <s v="Replace"/>
    <s v="31542636"/>
    <s v="T2 DI MNDCN-WLLTS-FT BRGG 16/1 RPL STRW"/>
    <s v="70Y"/>
  </r>
  <r>
    <s v="LC"/>
    <s v="120951461"/>
    <s v="030/002"/>
    <s v="T2 EI FULTON-HOPLAND 30/2 GRND WASH"/>
    <s v="LAKEVLLE"/>
    <s v="ETL.6890.INSL.NCER"/>
    <d v="2021-05-07T00:00:00"/>
    <d v="2021-05-07T00:00:00"/>
    <d v="2022-06-22T00:00:00"/>
    <x v="77"/>
    <d v="2022-05-07T00:00:00"/>
    <x v="1"/>
    <s v="622"/>
    <x v="0"/>
    <s v="Closed"/>
    <s v="HFTD 2"/>
    <s v="RELW INSP COMP OH   FMOB TR2  PRTO"/>
    <s v="Contaminated"/>
    <s v="Insulator"/>
    <s v="Ground Wash"/>
    <s v="45260983"/>
    <s v="T2 EI FULTON-HOPLAND 30/2 GRND WASH"/>
    <s v="ICD"/>
  </r>
  <r>
    <s v="LC"/>
    <s v="120951472"/>
    <s v="030/001"/>
    <s v="T2 EI FULTON-HOPLAND 30/1 GRND WASH"/>
    <s v="LAKEVLLE"/>
    <s v="ETL.6890.INSL"/>
    <d v="2021-05-07T00:00:00"/>
    <d v="2021-05-07T00:00:00"/>
    <d v="2022-06-22T00:00:00"/>
    <x v="77"/>
    <d v="2022-05-07T00:00:00"/>
    <x v="1"/>
    <s v="622"/>
    <x v="0"/>
    <s v="Closed"/>
    <s v="HFTD 2"/>
    <s v="RELW INSP COMP OH   FMOB TR2  PRTO"/>
    <s v="Contaminated"/>
    <s v="Insulator"/>
    <s v="Ground Wash"/>
    <s v="45260984"/>
    <s v="T2 EI FULTON-HOPLAND 30/1 GRND WASH"/>
    <s v="ICD"/>
  </r>
  <r>
    <s v="LC"/>
    <s v="120952990"/>
    <s v="009/179"/>
    <s v="T2 EI MNTA VISTA-LOS GATOS 9/179 RMV VEG"/>
    <s v="METCALF"/>
    <s v="ETL.7610.POLE.WOOD"/>
    <d v="2021-05-08T00:00:00"/>
    <d v="2021-05-08T00:00:00"/>
    <d v="2022-08-18T00:00:00"/>
    <x v="78"/>
    <d v="2022-05-08T00:00:00"/>
    <x v="1"/>
    <s v="564"/>
    <x v="0"/>
    <s v="Closed"/>
    <s v="HFTD 2"/>
    <s v="REGW INSP CNCL OH   FMOB TR2  PRTO FRAR"/>
    <s v="Overgrown"/>
    <s v="Vegetation"/>
    <s v="Trim"/>
    <s v=""/>
    <s v=""/>
    <s v=""/>
  </r>
  <r>
    <s v="LC"/>
    <s v="120953278"/>
    <s v="009/178"/>
    <s v="T2 EI MNTA VSTA-LS GTOS 9/178 RMV VEG"/>
    <s v="METCALF"/>
    <s v="ETL.7610.POLE.WOOD"/>
    <d v="2021-05-08T00:00:00"/>
    <d v="2021-05-08T00:00:00"/>
    <d v="2022-08-18T00:00:00"/>
    <x v="78"/>
    <d v="2022-05-08T00:00:00"/>
    <x v="1"/>
    <s v="564"/>
    <x v="0"/>
    <s v="Closed"/>
    <s v="HFTD 2"/>
    <s v="REGW INSP CNCL OH   FMOB TR2  PRTO FRAR"/>
    <s v="Overgrown"/>
    <s v="Vegetation"/>
    <s v="Trim"/>
    <s v=""/>
    <s v=""/>
    <s v=""/>
  </r>
  <r>
    <s v="LC"/>
    <s v="120953396"/>
    <s v="000/006"/>
    <s v="T2 EI HILLSDALE JCT-HMB 0/6 MASTIC"/>
    <s v="METCALF"/>
    <s v="ETL.7060.POLE.NWOD"/>
    <d v="2021-05-08T00:00:00"/>
    <d v="2021-05-08T00:00:00"/>
    <d v="2021-08-20T00:00:00"/>
    <x v="78"/>
    <d v="2022-05-08T00:00:00"/>
    <x v="0"/>
    <s v="630"/>
    <x v="0"/>
    <s v="Closed"/>
    <s v="HFTD 2"/>
    <s v="RELW INSP COMP OH   FMOB TR2  PRTO FRAR"/>
    <s v="No Good/Out of Stdrd"/>
    <s v="Structure-Wood"/>
    <s v="Repair"/>
    <s v="44931590"/>
    <s v="T2 EI HILLSDALE JCT-HMB 0/6 MASTIC"/>
    <s v="ICW"/>
  </r>
  <r>
    <s v="LC"/>
    <s v="120953654"/>
    <s v="041/008"/>
    <s v="T2 EI MNDCN-WLLTS-FRT BRGG 41/8 RPR HRDW"/>
    <s v="WILLITS"/>
    <s v="ETL.7550.POLE.WOOD"/>
    <d v="2021-05-08T00:00:00"/>
    <d v="2021-05-08T00:00:00"/>
    <d v="2022-05-11T00:00:00"/>
    <x v="78"/>
    <d v="2022-05-08T00:00:00"/>
    <x v="1"/>
    <s v="630"/>
    <x v="0"/>
    <s v="Closed"/>
    <s v="HFTD 2"/>
    <s v="RELW INSP COMP OH   FMOB TR2  PRTO FRAB"/>
    <s v="No Good/Out of Stdrd"/>
    <s v="Hardware-Wood"/>
    <s v="Replace"/>
    <s v="45150035"/>
    <s v="T2 EI MNDCN-WLLTS-FRT BRGG 41/8 RPR HRDW"/>
    <s v="ICW"/>
  </r>
  <r>
    <s v="LC"/>
    <s v="120990839"/>
    <s v="099/003C"/>
    <s v="T2 EI HUMBOLDT-TRINITY 99/3C COMPLETE"/>
    <s v="EUREKA"/>
    <s v="ETL.1820.POLE.WOOD"/>
    <d v="2021-05-10T00:00:00"/>
    <d v="2021-04-27T00:00:00"/>
    <d v="2022-03-24T00:00:00"/>
    <x v="67"/>
    <d v="2022-04-27T00:00:00"/>
    <x v="0"/>
    <s v="372"/>
    <x v="0"/>
    <s v="Closed"/>
    <s v="HFTD 2"/>
    <s v="POHW INSP COMP OH   FMOB TR2  PRTO FRAB"/>
    <s v="No Good/Out of Stdrd"/>
    <s v="Structure-Wood"/>
    <s v="Replace"/>
    <s v="31581077"/>
    <s v="T2 EI HMBLDT-TRNTY 099/003B RPL POLE"/>
    <s v="70Y"/>
  </r>
  <r>
    <s v="LC"/>
    <s v="120991220"/>
    <s v="040/004"/>
    <s v="T2 EI MNDCN-WLLTS-FRT BRGG 40/4 RPR INSW"/>
    <s v="WILLITS"/>
    <s v="ETL.7550.POLE.WOOD"/>
    <d v="2021-05-10T00:00:00"/>
    <d v="2021-05-10T00:00:00"/>
    <d v="2022-08-16T00:00:00"/>
    <x v="79"/>
    <d v="2022-05-10T00:00:00"/>
    <x v="1"/>
    <s v="630"/>
    <x v="0"/>
    <s v="Closed"/>
    <s v="HFTD 2"/>
    <s v="RELW INSP COMP OH   FMOB TR2  PRTO FRAB SR22"/>
    <s v="No Good/Out of Stdrd"/>
    <s v="Insulator-Wood"/>
    <s v="Repair"/>
    <s v="45150029"/>
    <s v="T2 EI MNDCN-WLLTS-FRT BRGG 40/4 RPR INSW"/>
    <s v="ICW"/>
  </r>
  <r>
    <s v="LC"/>
    <s v="120991747"/>
    <s v="009/112"/>
    <s v="T2 DI W. PNT-VLY SPRNGS 9/112 RPLC DAMW"/>
    <s v="VICTOR"/>
    <s v="ETL.8350.INSL.NCER"/>
    <d v="2021-05-10T00:00:00"/>
    <d v="2021-05-07T00:00:00"/>
    <d v="2022-02-25T00:00:00"/>
    <x v="77"/>
    <d v="2022-05-07T00:00:00"/>
    <x v="0"/>
    <s v="630"/>
    <x v="0"/>
    <s v="Closed"/>
    <s v="HFTD 2"/>
    <s v="RELW OTHR FIRE COMP OH   TR2  PRTO AIR"/>
    <s v="No Good/Out of Stdrd"/>
    <s v="Damper-Wood"/>
    <s v="Replace"/>
    <s v="45155672"/>
    <s v="T2 DI W. PNT-VLY SPRNGS 9/112 RPLC DAMW"/>
    <s v="ICW"/>
  </r>
  <r>
    <s v="LC"/>
    <s v="120993618"/>
    <s v="001/022"/>
    <s v="T2 EI WEIMAR #1 001/022 COMPLETE"/>
    <s v="SACTO"/>
    <s v="ETL.7560.POLE.NWOD"/>
    <d v="2021-05-10T00:00:00"/>
    <d v="2021-05-10T00:00:00"/>
    <d v="2022-08-28T00:00:00"/>
    <x v="79"/>
    <d v="2022-05-10T00:00:00"/>
    <x v="1"/>
    <s v="630"/>
    <x v="0"/>
    <s v="Closed"/>
    <s v="HFTD 2"/>
    <s v="RELW OTHR FIRE COMP OH   TR2  PRTO FRAB SR22"/>
    <s v="No Good/Out of Stdrd"/>
    <s v="Guy Wire-Wood"/>
    <s v="Repair"/>
    <s v="44812222"/>
    <s v="T2 EI WEIMAR #1 001/022 RPR GYWW"/>
    <s v="ICW"/>
  </r>
  <r>
    <s v="LC"/>
    <s v="120993999"/>
    <s v="009/155"/>
    <s v="T2 DI TEJON-LEBEC 9/155 RPR GYWW"/>
    <s v="MIDWAY"/>
    <s v="ETL.9250.POLE.WOOD"/>
    <d v="2021-05-10T00:00:00"/>
    <d v="2021-05-08T00:00:00"/>
    <d v="2021-08-12T00:00:00"/>
    <x v="78"/>
    <d v="2022-05-08T00:00:00"/>
    <x v="0"/>
    <s v="630"/>
    <x v="0"/>
    <s v="Closed"/>
    <s v="HFTD 2"/>
    <s v="RELW OTHR FIRE COMP OH   TR2  PRTO AIR"/>
    <s v="No Good/Out of Stdrd"/>
    <s v="Guy Wire-Wood"/>
    <s v="Repair"/>
    <s v="44930592"/>
    <s v="T2 DI TEJON-LEBEC 9/155 RPR GYWW"/>
    <s v="ICW"/>
  </r>
  <r>
    <s v="LC"/>
    <s v="120994492"/>
    <s v="039/007"/>
    <s v="T2 EI MNDCN-WLLTS-FRT BRGG 39/7 RPR INSW"/>
    <s v="WILLITS"/>
    <s v="ETL.7550.POLE.WOOD"/>
    <d v="2021-05-10T00:00:00"/>
    <d v="2021-05-10T00:00:00"/>
    <d v="2022-08-17T00:00:00"/>
    <x v="79"/>
    <d v="2022-05-10T00:00:00"/>
    <x v="1"/>
    <s v="630"/>
    <x v="0"/>
    <s v="Closed"/>
    <s v="HFTD 2"/>
    <s v="RELW INSP COMP OH   FMOB TR2  PRTO FRAB NTDE SR22"/>
    <s v="No Good/Out of Stdrd"/>
    <s v="Insulator-Wood"/>
    <s v="Repair"/>
    <s v="45150028"/>
    <s v="T2 EI MNDCN-WLLTS-FRT BRGG 39/7 RPR INSW"/>
    <s v="ICW"/>
  </r>
  <r>
    <s v="LC"/>
    <s v="120994773"/>
    <s v="110/003"/>
    <s v="T2 EI HMBLDT-BRDGVLLE 110/3 RMV VEG"/>
    <s v="EUREKA"/>
    <s v="ETL.1810.POLE.STPS"/>
    <d v="2021-05-10T00:00:00"/>
    <d v="2021-05-08T00:00:00"/>
    <d v="2021-07-14T00:00:00"/>
    <x v="78"/>
    <d v="2022-05-08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994782"/>
    <s v="111/002"/>
    <s v="T2 EI HMBLDT-BRDGVLLE 111/002 RPL STRW"/>
    <s v="EUREKA"/>
    <s v="ETL.1810.POLE.WDPS"/>
    <d v="2021-05-10T00:00:00"/>
    <d v="2021-05-08T00:00:00"/>
    <d v="2022-04-06T00:00:00"/>
    <x v="78"/>
    <d v="2022-05-08T00:00:00"/>
    <x v="0"/>
    <s v="372"/>
    <x v="0"/>
    <s v="Closed"/>
    <s v="HFTD 2"/>
    <s v="REGW INSP COMP OH   FMOB TR2  PRTO"/>
    <s v="No Good/Out of Stdrd"/>
    <s v="Structure-Wood"/>
    <s v="Replace"/>
    <s v="31541449"/>
    <s v="EI HUMBOLDT-BRIDGEVLLE 107/003 RPLC STRW"/>
    <s v="70Y"/>
  </r>
  <r>
    <s v="LC"/>
    <s v="120994784"/>
    <s v="111/001"/>
    <s v="T2 EI HMBLDT-BRDGVLLE 111/1 RPR INSW"/>
    <s v="EUREKA"/>
    <s v="ETL.1810.INSL.NCER"/>
    <d v="2021-05-10T00:00:00"/>
    <d v="2021-05-08T00:00:00"/>
    <d v="2022-06-17T00:00:00"/>
    <x v="78"/>
    <d v="2022-05-08T00:00:00"/>
    <x v="1"/>
    <s v="630"/>
    <x v="0"/>
    <s v="Closed"/>
    <s v="HFTD 2"/>
    <s v="RELW INSP COMP OH   FMOB TR2  PRTO SR22"/>
    <s v="No Good/Out of Stdrd"/>
    <s v="Insulator-Wood"/>
    <s v="Repair"/>
    <s v="44829885"/>
    <s v="T2 EI HMBLDT-BRDGVLLE 111/1 RPR INSW"/>
    <s v="ICW"/>
  </r>
  <r>
    <s v="LC"/>
    <s v="120994785"/>
    <s v="110/002"/>
    <s v="T2 EI HMBLDT-BRDGVLLE 110/002 RPL STRW"/>
    <s v="EUREKA"/>
    <s v="ETL.1810.POLE.WDPS"/>
    <d v="2021-05-10T00:00:00"/>
    <d v="2021-05-08T00:00:00"/>
    <d v="2022-04-09T00:00:00"/>
    <x v="78"/>
    <d v="2022-05-08T00:00:00"/>
    <x v="0"/>
    <s v="372"/>
    <x v="0"/>
    <s v="Closed"/>
    <s v="HFTD 2"/>
    <s v="REGW INSP COMP OH   FMOB TR2  PRTO"/>
    <s v="No Good/Out of Stdrd"/>
    <s v="Structure-Wood"/>
    <s v="Replace"/>
    <s v="31541449"/>
    <s v="EI HUMBOLDT-BRIDGEVLLE 107/003 RPLC STRW"/>
    <s v="70Y"/>
  </r>
  <r>
    <s v="LC"/>
    <s v="120994788"/>
    <s v="110/002"/>
    <s v="T2 EI HMBLDT-BRDGVLLE 110/002 RPL STRW"/>
    <s v="EUREKA"/>
    <s v="ETL.1810.POLE.WDPS"/>
    <d v="2021-05-10T00:00:00"/>
    <d v="2021-05-08T00:00:00"/>
    <d v="2022-04-09T00:00:00"/>
    <x v="78"/>
    <d v="2022-05-08T00:00:00"/>
    <x v="0"/>
    <s v="372"/>
    <x v="0"/>
    <s v="Closed"/>
    <s v="HFTD 2"/>
    <s v="RELW INSP COMP OH   FMOB TR2  PRTO"/>
    <s v="No Good/Out of Stdrd"/>
    <s v="Structure-Wood"/>
    <s v="Replace"/>
    <s v="31541449"/>
    <s v="EI HUMBOLDT-BRIDGEVLLE 107/003 RPLC STRW"/>
    <s v="70Y"/>
  </r>
  <r>
    <s v="LC"/>
    <s v="120994860"/>
    <s v="111/003"/>
    <s v="T2 EI HMBLDT-BRDGVLLE 111/003 RPL STRW"/>
    <s v="EUREKA"/>
    <s v="ETL.1810.POLE.WDPS"/>
    <d v="2021-05-10T00:00:00"/>
    <d v="2021-05-08T00:00:00"/>
    <d v="2022-04-05T00:00:00"/>
    <x v="78"/>
    <d v="2022-05-08T00:00:00"/>
    <x v="0"/>
    <s v="372"/>
    <x v="0"/>
    <s v="Closed"/>
    <s v="HFTD 2"/>
    <s v="RELW INSP COMP OH   FMOB TR2  PRTO"/>
    <s v="No Good/Out of Stdrd"/>
    <s v="Structure-Wood"/>
    <s v="Replace"/>
    <s v="31541449"/>
    <s v="EI HUMBOLDT-BRIDGEVLLE 107/003 RPLC STRW"/>
    <s v="70Y"/>
  </r>
  <r>
    <s v="LC"/>
    <s v="120994863"/>
    <s v="111/002"/>
    <s v="T2 EI HMBLDT-BRDGVLLE 111/002 RPL STRW"/>
    <s v="EUREKA"/>
    <s v="ETL.1810.POLE.WDPS"/>
    <d v="2021-05-10T00:00:00"/>
    <d v="2021-05-08T00:00:00"/>
    <d v="2022-04-06T00:00:00"/>
    <x v="78"/>
    <d v="2022-05-08T00:00:00"/>
    <x v="0"/>
    <s v="372"/>
    <x v="0"/>
    <s v="Closed"/>
    <s v="HFTD 2"/>
    <s v="RELW INSP PATR COMP OH   FMOB TR2  PRTO"/>
    <s v="No Good/Out of Stdrd"/>
    <s v="Structure-Wood"/>
    <s v="Replace"/>
    <s v="31541449"/>
    <s v="EI HUMBOLDT-BRIDGEVLLE 107/003 RPLC STRW"/>
    <s v="70Y"/>
  </r>
  <r>
    <s v="LC"/>
    <s v="120995272"/>
    <s v="111/006"/>
    <s v="T2 EI HMBLDT-BRDGVLLE 111/6 RMV VEG"/>
    <s v="EUREKA"/>
    <s v="ETL.1810.TOWR"/>
    <d v="2021-05-10T00:00:00"/>
    <d v="2021-05-08T00:00:00"/>
    <d v="2022-06-24T00:00:00"/>
    <x v="78"/>
    <d v="2022-05-08T00:00:00"/>
    <x v="1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995277"/>
    <s v="111/000"/>
    <s v="T2 EI HMBLDT-BRDGVLLE 111/0 RMV VEG"/>
    <s v="EUREKA"/>
    <s v="ETL.1810.POLE.WDPS"/>
    <d v="2021-05-10T00:00:00"/>
    <d v="2021-05-08T00:00:00"/>
    <d v="2022-04-26T00:00:00"/>
    <x v="78"/>
    <d v="2022-05-08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995296"/>
    <s v="111/003"/>
    <s v="T2 EI HMBLDT-BRDGVLLE 111/003 RPL STRW"/>
    <s v="EUREKA"/>
    <s v="ETL.1810.POLE.WDPS"/>
    <d v="2021-05-10T00:00:00"/>
    <d v="2021-05-08T00:00:00"/>
    <d v="2022-04-05T00:00:00"/>
    <x v="78"/>
    <d v="2022-05-08T00:00:00"/>
    <x v="0"/>
    <s v="372"/>
    <x v="0"/>
    <s v="Closed"/>
    <s v="HFTD 2"/>
    <s v="REGW INSP COMP OH   FMOB TR2  PRTO"/>
    <s v="No Good/Out of Stdrd"/>
    <s v="Structure-Wood"/>
    <s v="Replace"/>
    <s v="31541449"/>
    <s v="EI HUMBOLDT-BRIDGEVLLE 107/003 RPLC STRW"/>
    <s v="70Y"/>
  </r>
  <r>
    <s v="LC"/>
    <s v="120995303"/>
    <s v="111/004"/>
    <s v="T2 EI HMBLDT-BRDGVLLE 111/004 RPL ANCW"/>
    <s v="EUREKA"/>
    <s v="ETL.1810.POLE.WDPS"/>
    <d v="2021-05-10T00:00:00"/>
    <d v="2021-05-08T00:00:00"/>
    <d v="2022-06-17T00:00:00"/>
    <x v="78"/>
    <d v="2022-05-08T00:00:00"/>
    <x v="1"/>
    <s v="637"/>
    <x v="0"/>
    <s v="Closed"/>
    <s v="HFTD 2"/>
    <s v="RELW INSP COMP OH   FMOB TR2  PRTO SR22"/>
    <s v="No Good/Out of Stdrd"/>
    <s v="Anchor-Wood"/>
    <s v="Replace"/>
    <s v="31542127"/>
    <s v="T2 EI HMBLDT-BRDGVLLE 111/004 RPL ANCW"/>
    <s v="93E"/>
  </r>
  <r>
    <s v="LC"/>
    <s v="120995305"/>
    <s v="111/004"/>
    <s v="T2 EI HMBLDT-BRDGVLLE 111/004 RMV VEG"/>
    <s v="EUREKA"/>
    <s v="ETL.1810.POLE.WDPS"/>
    <d v="2021-05-10T00:00:00"/>
    <d v="2021-05-08T00:00:00"/>
    <d v="2021-07-22T00:00:00"/>
    <x v="78"/>
    <d v="2022-05-08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995730"/>
    <s v="011/074"/>
    <s v="T2 EI DELEVAN-VCA #1 11/74 RPR COMPLETE"/>
    <s v="SACTO"/>
    <s v="ETL.5010.INSL.CERA"/>
    <d v="2021-05-10T00:00:00"/>
    <d v="2021-05-08T00:00:00"/>
    <d v="2022-07-23T00:00:00"/>
    <x v="78"/>
    <d v="2022-05-08T00:00:00"/>
    <x v="1"/>
    <s v="628"/>
    <x v="0"/>
    <s v="Closed"/>
    <s v="HFTD 2"/>
    <s v="RELW INSP COMP OH   FMOB TR2  PRTO"/>
    <s v="No Good/Out of Stdrd"/>
    <s v="Conductor-Steel"/>
    <s v="Repair"/>
    <s v="44811960"/>
    <s v="T2 EI DELEVAN-VACA #1 11/074 RPR CNDT"/>
    <s v="ICS"/>
  </r>
  <r>
    <s v="LC"/>
    <s v="120995769"/>
    <s v="010/187"/>
    <s v="T2 EI MNTA VSTA-LS GTS 10/187 RMV VEG"/>
    <s v="METCALF"/>
    <s v="ETL.7610.POLE.WOOD"/>
    <d v="2021-05-10T00:00:00"/>
    <d v="2021-05-08T00:00:00"/>
    <d v="2021-10-07T00:00:00"/>
    <x v="78"/>
    <d v="2022-05-08T00:00:00"/>
    <x v="0"/>
    <s v="564"/>
    <x v="0"/>
    <s v="Closed"/>
    <s v="HFTD 2"/>
    <s v="REGW INSP CNCL OH   FMOB TR2  PRTO FRAR"/>
    <s v="Overgrown"/>
    <s v="Vegetation"/>
    <s v="Trim"/>
    <s v=""/>
    <s v=""/>
    <s v=""/>
  </r>
  <r>
    <s v="LC"/>
    <s v="120995770"/>
    <s v="041/004"/>
    <s v="T2 EI MNDCN-WLLTS-FRT BRGG 41/4 RPL GYWW"/>
    <s v="WILLITS"/>
    <s v="ETL.7550.POLE.WOOD"/>
    <d v="2021-05-10T00:00:00"/>
    <d v="2021-05-08T00:00:00"/>
    <d v="2022-09-13T00:00:00"/>
    <x v="78"/>
    <d v="2022-05-08T00:00:00"/>
    <x v="1"/>
    <s v="630"/>
    <x v="0"/>
    <s v="Closed"/>
    <s v="HFTD 2"/>
    <s v="RELW INSP COMP OH   FMOB TR2  PRTO FRAB NTDE SR22"/>
    <s v="No Good/Out of Stdrd"/>
    <s v="Guy Wire-Wood"/>
    <s v="Replace"/>
    <s v="45150032"/>
    <s v="T2 EI MNDCN-WLLTS-FRT BRGG 41/4 RPL GYWW"/>
    <s v="ICW"/>
  </r>
  <r>
    <s v="LC"/>
    <s v="120996556"/>
    <s v="005/056"/>
    <s v="T2 EI SNEATH LANE-PACIFICA 5/56 RPL INSW"/>
    <s v="METCALF"/>
    <s v="ETL.7575.INSL.NCER"/>
    <d v="2021-05-10T00:00:00"/>
    <d v="2021-05-10T00:00:00"/>
    <d v="2022-05-04T00:00:00"/>
    <x v="79"/>
    <d v="2022-05-10T00:00:00"/>
    <x v="0"/>
    <s v="508"/>
    <x v="0"/>
    <s v="Closed"/>
    <s v="HFTD 2"/>
    <s v="RELW INSP COMP OH   FMOB TR2  PRTO NTDE"/>
    <s v="No Good/Out of Stdrd"/>
    <s v="Insulator-Wood"/>
    <s v="Replace"/>
    <s v="31596140"/>
    <s v="T2 EI SNEATH LANE-PACIFICA 5/56 RPL INSW"/>
    <s v="93I"/>
  </r>
  <r>
    <s v="LC"/>
    <s v="120996682"/>
    <s v="005/056"/>
    <s v="T2 EI SNEATH LANE-PACIFICA 5/56 INS DAMW"/>
    <s v="METCALF"/>
    <s v="ETL.7575.POLE.WOOD"/>
    <d v="2021-05-10T00:00:00"/>
    <d v="2021-05-10T00:00:00"/>
    <d v="2022-05-04T00:00:00"/>
    <x v="79"/>
    <d v="2022-05-10T00:00:00"/>
    <x v="0"/>
    <s v="630"/>
    <x v="0"/>
    <s v="Closed"/>
    <s v="HFTD 2"/>
    <s v="RELW INSP COMP OH   FMOB TR2  PRTO FRAB NTDE"/>
    <s v="No Good/Out of Stdrd"/>
    <s v="Damper-Wood"/>
    <s v="Replace"/>
    <s v="45234199"/>
    <s v="T2 EI SNEATH LANE-PACIFICA 5/56 INS DAMW"/>
    <s v="ICW"/>
  </r>
  <r>
    <s v="LC"/>
    <s v="120997029"/>
    <s v="039/006"/>
    <s v="T2 EI MNDCN-WLLTS-FRT BRGG 39/6 RPR INSW"/>
    <s v="WILLITS"/>
    <s v="ETL.7550.POLE.WOOD"/>
    <d v="2021-05-10T00:00:00"/>
    <d v="2021-05-10T00:00:00"/>
    <d v="2022-08-16T00:00:00"/>
    <x v="79"/>
    <d v="2022-05-10T00:00:00"/>
    <x v="1"/>
    <s v="630"/>
    <x v="0"/>
    <s v="Closed"/>
    <s v="HFTD 2"/>
    <s v="RELW INSP COMP OH   FMOB TR2  PRTO FRAB SR22"/>
    <s v="No Good/Out of Stdrd"/>
    <s v="Insulator-Wood"/>
    <s v="Repair"/>
    <s v="45150027"/>
    <s v="T2 EI MNDCN-WLLTS-FRT BRGG 39/6 RPR INSW"/>
    <s v="ICW"/>
  </r>
  <r>
    <s v="LC"/>
    <s v="120998119"/>
    <s v="005/007"/>
    <s v="T2 DI FULTON-HOPLAND :5/7 RPR INSW"/>
    <s v="LAKEVLLE"/>
    <s v="ETL.6890.INSL.CERA"/>
    <d v="2021-05-10T00:00:00"/>
    <d v="2021-04-28T00:00:00"/>
    <d v="2022-03-31T00:00:00"/>
    <x v="68"/>
    <d v="2022-04-28T00:00:00"/>
    <x v="0"/>
    <s v="630"/>
    <x v="0"/>
    <s v="Closed"/>
    <s v="HFTD 2"/>
    <s v="RELW FIRE ACCM COMP OH   TR2  PRTO AIR"/>
    <s v="No Good/Out of Stdrd"/>
    <s v="Insulator-Wood"/>
    <s v="Repair"/>
    <s v="45143562"/>
    <s v="T2 DI FULTON-HOPLAND :5/7 RPR INSW"/>
    <s v="ICW"/>
  </r>
  <r>
    <s v="LC"/>
    <s v="120998159"/>
    <s v=":007/009"/>
    <s v="T2 DI BELLOTA-RBK-MLS SWST :7/9 RPL HRDD"/>
    <s v="VICTOR"/>
    <s v="ETL.1070.POLE.NWOD"/>
    <d v="2021-05-10T00:00:00"/>
    <d v="2021-05-07T00:00:00"/>
    <d v="2022-05-07T00:00:00"/>
    <x v="77"/>
    <d v="2022-05-07T00:00:00"/>
    <x v="0"/>
    <s v="630"/>
    <x v="0"/>
    <s v="Closed"/>
    <s v="HFTD 2"/>
    <s v="RELW OTHR FIRE COMP OH   TR2  PRTO AIR  FRAB"/>
    <s v="No Good/Out of Stdrd"/>
    <s v="Hardware-Wood"/>
    <s v="Replace"/>
    <s v="45155673"/>
    <s v="T2 DI BELLOTA-RBK-MLS SWST :7/9 RPL HRDD"/>
    <s v="ICW"/>
  </r>
  <r>
    <s v="LC"/>
    <s v="121004964"/>
    <s v="045/393"/>
    <s v="T2 EI PIT #1-COTTONWOOD 045/393 RPR STRT"/>
    <s v="TABLEMTN"/>
    <s v="ETL.5390.TOWR"/>
    <d v="2021-05-10T00:00:00"/>
    <d v="2021-05-10T00:00:00"/>
    <d v="2021-07-30T00:00:00"/>
    <x v="79"/>
    <d v="2022-05-10T00:00:00"/>
    <x v="0"/>
    <s v="543"/>
    <x v="0"/>
    <s v="Closed"/>
    <s v="HFTD 2"/>
    <s v="RELW CREW COMP OH   FMOB TR2  PRTO CLMB"/>
    <s v="No Good/Out of Stdrd"/>
    <s v="Structure-Tower"/>
    <s v="Repair"/>
    <s v="44934175"/>
    <s v="T2 EI PIT #1-COTTONWOOD 045/393 RPR STRT"/>
    <s v="ICQ"/>
  </r>
  <r>
    <s v="LC"/>
    <s v="121011206"/>
    <s v="045/392"/>
    <s v="T2 EI PIT #1-COTTONWOOD 045/392 RPR STRT"/>
    <s v="TABLEMTN"/>
    <s v="ETL.5390.TOWR"/>
    <d v="2021-05-10T00:00:00"/>
    <d v="2021-05-10T00:00:00"/>
    <d v="2022-03-04T00:00:00"/>
    <x v="79"/>
    <d v="2022-05-10T00:00:00"/>
    <x v="0"/>
    <s v="543"/>
    <x v="0"/>
    <s v="Closed"/>
    <s v="HFTD 2"/>
    <s v="RELW CREW COMP OH   FMOB TR2  PRTO CLMB FRAB"/>
    <s v="No Good/Out of Stdrd"/>
    <s v="Structure-Tower"/>
    <s v="Repair"/>
    <s v="45149566"/>
    <s v="T2 EI PIT #1-COTTONWOOD 045/392 RPR STRT"/>
    <s v="ICQ"/>
  </r>
  <r>
    <s v="LC"/>
    <s v="121014354"/>
    <s v="039/002"/>
    <s v="T2 EI MNDCN-WLLTS-FRT BRGG 39/2 RPR INSW"/>
    <s v="WILLITS"/>
    <s v="ETL.7550.POLE.WOOD"/>
    <d v="2021-05-10T00:00:00"/>
    <d v="2021-05-10T00:00:00"/>
    <d v="2022-08-17T00:00:00"/>
    <x v="79"/>
    <d v="2022-05-10T00:00:00"/>
    <x v="1"/>
    <s v="630"/>
    <x v="0"/>
    <s v="Closed"/>
    <s v="HFTD 2"/>
    <s v="RELW INSP COMP OH   FMOB TR2  PRTO FRAB SR22"/>
    <s v="No Good/Out of Stdrd"/>
    <s v="Insulator-Wood"/>
    <s v="Repair"/>
    <s v="45150026"/>
    <s v="T2 EI MNDCN-WLLTS-FRT BRGG 39/2 RPR INSW"/>
    <s v="ICW"/>
  </r>
  <r>
    <s v="LC"/>
    <s v="121015658"/>
    <s v="012/143B"/>
    <s v="EI T2 DRUM-SUMMIT #1 12/143B RPL STRW"/>
    <s v="SACTO"/>
    <s v="ETL.1440.POLE.WOOD"/>
    <d v="2021-05-10T00:00:00"/>
    <d v="2021-05-10T00:00:00"/>
    <d v="2022-06-26T00:00:00"/>
    <x v="79"/>
    <d v="2022-05-10T00:00:00"/>
    <x v="1"/>
    <s v="372"/>
    <x v="0"/>
    <s v="Closed"/>
    <s v="HFTD 2"/>
    <s v="RELW INSP COMP OH   FMOB TR2  PRTO FRAB"/>
    <s v="No Good/Out of Stdrd"/>
    <s v="Structure-Wood"/>
    <s v="Replace"/>
    <s v="31543339"/>
    <s v="T2 EI DRUM-SUMMIT #1 9/111 RPL STRW"/>
    <s v="70Y"/>
  </r>
  <r>
    <s v="LC"/>
    <s v="121017170"/>
    <s v="012/143C"/>
    <s v="EI T2 DRUM-SUMMIT #1 12/143C RPL STRW"/>
    <s v="SACTO"/>
    <s v="ETL.1440.POLE.WOOD"/>
    <d v="2021-05-10T00:00:00"/>
    <d v="2021-05-10T00:00:00"/>
    <d v="2022-06-26T00:00:00"/>
    <x v="79"/>
    <d v="2022-05-10T00:00:00"/>
    <x v="1"/>
    <s v="372"/>
    <x v="0"/>
    <s v="Closed"/>
    <s v="HFTD 2"/>
    <s v="REGW INSP COMP OH   FMOB TR2  PRTO FRAB"/>
    <s v="No Good/Out of Stdrd"/>
    <s v="Structure-Wood"/>
    <s v="Replace"/>
    <s v="31543339"/>
    <s v="T2 EI DRUM-SUMMIT #1 9/111 RPL STRW"/>
    <s v="70Y"/>
  </r>
  <r>
    <s v="LC"/>
    <s v="121019898"/>
    <s v="044/382"/>
    <s v="T2 EI PIT #1-COTTONWOOD 44/382 RPR STRT"/>
    <s v="TABLEMTN"/>
    <s v="ETL.5390.TOWR"/>
    <d v="2021-05-10T00:00:00"/>
    <d v="2021-05-10T00:00:00"/>
    <d v="2022-03-04T00:00:00"/>
    <x v="79"/>
    <d v="2022-05-10T00:00:00"/>
    <x v="0"/>
    <s v="543"/>
    <x v="0"/>
    <s v="Closed"/>
    <s v="HFTD 2"/>
    <s v="RELW CREW COMP OH   FMOB TR2  PRTO CLMB FRAB"/>
    <s v="No Good/Out of Stdrd"/>
    <s v="Structure-Tower"/>
    <s v="Repair"/>
    <s v="45149563"/>
    <s v="T2 EI PIT #1-COTTONWOOD 44/382 RPR STRT"/>
    <s v="ICQ"/>
  </r>
  <r>
    <s v="LC"/>
    <s v="121022135"/>
    <s v="071/360A"/>
    <s v="T2 EI MALIN-RND MTN #2 071/360A RPR ANCS"/>
    <s v="TABLEMTN"/>
    <s v="ETL.6020.TOWR"/>
    <d v="2021-05-10T00:00:00"/>
    <d v="2021-05-10T00:00:00"/>
    <d v="2022-07-19T00:00:00"/>
    <x v="79"/>
    <d v="2022-05-10T00:00:00"/>
    <x v="1"/>
    <s v="628"/>
    <x v="0"/>
    <s v="Closed"/>
    <s v="HFTD 2"/>
    <s v="RELW INSP COMP OH   FMOB TR2  PRTO FRAB"/>
    <s v="No Good/Out of Stdrd"/>
    <s v="Anchor-Steel"/>
    <s v="Repair"/>
    <s v="45194406"/>
    <s v="T2 EI MALIN-RND MTN #2 071/360A RPR ANCS"/>
    <s v="ICS"/>
  </r>
  <r>
    <s v="LC"/>
    <s v="121028924"/>
    <s v="012/145A"/>
    <s v="EI T2 DRUM-SUMMIT #1 12/145A RPR GYWW"/>
    <s v="SACTO"/>
    <s v="ETL.1440.POLE.NWOD"/>
    <d v="2021-05-10T00:00:00"/>
    <d v="2021-05-10T00:00:00"/>
    <d v="2022-06-30T00:00:00"/>
    <x v="79"/>
    <d v="2022-05-10T00:00:00"/>
    <x v="1"/>
    <s v="630"/>
    <x v="0"/>
    <s v="Closed"/>
    <s v="HFTD 2"/>
    <s v="RELW INSP COMP OH   FMOB TR2  PRTO FRAB"/>
    <s v="Missing"/>
    <s v="Guy Wire-Wood"/>
    <s v="Install"/>
    <s v="44812191"/>
    <s v="EI T2 DRUM-SUMMIT #1 12/145A RPR GYWW"/>
    <s v="ICW"/>
  </r>
  <r>
    <s v="LC"/>
    <s v="121029868"/>
    <s v="012/145B"/>
    <s v="EI T2 DRUM-SUMMIT #1 12/145B RPR GYWW"/>
    <s v="SACTO"/>
    <s v="ETL.1440.POLE.NWOD"/>
    <d v="2021-05-10T00:00:00"/>
    <d v="2021-05-10T00:00:00"/>
    <d v="2022-06-30T00:00:00"/>
    <x v="79"/>
    <d v="2022-05-10T00:00:00"/>
    <x v="1"/>
    <s v="630"/>
    <x v="0"/>
    <s v="Closed"/>
    <s v="HFTD 2"/>
    <s v="RELW INSP COMP OH   FMOB TR2  PRTO FRAB"/>
    <s v="No Good/Out of Stdrd"/>
    <s v="Guy Wire-Wood"/>
    <s v="Repair"/>
    <s v="44812196"/>
    <s v="EI T2 DRUM-SUMMIT #1 12/145B RPR GYWW"/>
    <s v="ICW"/>
  </r>
  <r>
    <s v="LC"/>
    <s v="121030489"/>
    <s v="012/145C"/>
    <s v="EI T2 DRUM-SUMMIT #1 12/145C RPR GYWW"/>
    <s v="SACTO"/>
    <s v="ETL.1440.POLE.NWOD"/>
    <d v="2021-05-10T00:00:00"/>
    <d v="2021-05-10T00:00:00"/>
    <d v="2022-06-30T00:00:00"/>
    <x v="79"/>
    <d v="2022-05-10T00:00:00"/>
    <x v="1"/>
    <s v="630"/>
    <x v="0"/>
    <s v="Closed"/>
    <s v="HFTD 2"/>
    <s v="RELW INSP COMP OH   FMOB TR2  PRTO FRAB"/>
    <s v="No Good/Out of Stdrd"/>
    <s v="Guy Wire-Wood"/>
    <s v="Repair"/>
    <s v="44812197"/>
    <s v="EI T2 DRUM-SUMMIT #1 12/145C RPR GYWW"/>
    <s v="ICW"/>
  </r>
  <r>
    <s v="LC"/>
    <s v="121030949"/>
    <s v="038/005"/>
    <s v="T2 EI MNDCN-WLLTS-FRT BRGG 38/5 RPR GYWW"/>
    <s v="WILLITS"/>
    <s v="ETL.7550.POLE.WOOD"/>
    <d v="2021-05-10T00:00:00"/>
    <d v="2021-05-10T00:00:00"/>
    <d v="2022-08-20T00:00:00"/>
    <x v="79"/>
    <d v="2022-05-10T00:00:00"/>
    <x v="1"/>
    <s v="630"/>
    <x v="0"/>
    <s v="Closed"/>
    <s v="HFTD 2"/>
    <s v="RELW INSP COMP OH   FMOB TR2  PRTO FRAB SR22"/>
    <s v="No Good/Out of Stdrd"/>
    <s v="Anchor-Wood"/>
    <s v="Repair"/>
    <s v="45150022"/>
    <s v="T2 EI MNDCN-WLLTS-FRT BRGG 38/5 RPR GYWW"/>
    <s v="ICW"/>
  </r>
  <r>
    <s v="LC"/>
    <s v="121031301"/>
    <s v="038/005"/>
    <s v="T2 EI MNDCN-WLLTS-FRT BRGG 38/5 RPR JUMW"/>
    <s v="WILLITS"/>
    <s v="ETL.7550.POLE.WOOD"/>
    <d v="2021-05-10T00:00:00"/>
    <d v="2021-05-10T00:00:00"/>
    <d v="2022-08-18T00:00:00"/>
    <x v="79"/>
    <d v="2022-05-10T00:00:00"/>
    <x v="1"/>
    <s v="630"/>
    <x v="0"/>
    <s v="Closed"/>
    <s v="HFTD 2"/>
    <s v="RELW INSP COMP OH   FMOB TR2  PRTO FRAB SR22"/>
    <s v="No Good/Out of Stdrd"/>
    <s v="Jumper-Wood"/>
    <s v="Repair"/>
    <s v="45465300"/>
    <s v="T2 EI MNDCN-WLLTS-FRT BRGG 38/5 RPR JUMW"/>
    <s v="ICW"/>
  </r>
  <r>
    <s v="LC"/>
    <s v="121032607"/>
    <s v="012/147"/>
    <s v="EI T2 DRUM-SUMMIT NO. 2 12/147 RPR GYWW"/>
    <s v="SACTO"/>
    <s v="ETL.1450.POLE.WDPS"/>
    <d v="2021-05-10T00:00:00"/>
    <d v="2021-05-10T00:00:00"/>
    <d v="2022-05-04T00:00:00"/>
    <x v="79"/>
    <d v="2022-05-10T00:00:00"/>
    <x v="0"/>
    <s v="630"/>
    <x v="0"/>
    <s v="Closed"/>
    <s v="HFTD 2"/>
    <s v="RELW INSP COMP OH   FMOB TR2  PRTO"/>
    <s v="No Good/Out of Stdrd"/>
    <s v="Guy Wire-Wood"/>
    <s v="Repair"/>
    <s v="44812220"/>
    <s v="EI DRUM-SUMMIT NO. 2 12/147 RPR GYWW"/>
    <s v="ICW"/>
  </r>
  <r>
    <s v="LC"/>
    <s v="121033816"/>
    <s v="012/147"/>
    <s v="EI T2 DRUM-SUMMIT NO. 2 12/147 RPR GYWW"/>
    <s v="SACTO"/>
    <s v="ETL.1450.POLE.WDPS"/>
    <d v="2021-05-10T00:00:00"/>
    <d v="2021-05-10T00:00:00"/>
    <d v="2022-05-04T00:00:00"/>
    <x v="79"/>
    <d v="2022-05-10T00:00:00"/>
    <x v="0"/>
    <s v="630"/>
    <x v="0"/>
    <s v="Closed"/>
    <s v="HFTD 2"/>
    <s v="RELW INSP COMP OH   FMOB TR2  PRTO"/>
    <s v="No Good/Out of Stdrd"/>
    <s v="Guy Wire-Wood"/>
    <s v="Repair"/>
    <s v="44812221"/>
    <s v="EI DRUM-SUMMIT NO. 2 12/147 RPR GYWW"/>
    <s v="ICW"/>
  </r>
  <r>
    <s v="LC"/>
    <s v="121037432"/>
    <s v="022/318"/>
    <s v="T2 DI CLAY-MARTEL 22/318 RPR GYWW"/>
    <s v="VICTOR"/>
    <s v="ETL.8250.POLE.WOOD"/>
    <d v="2021-05-10T00:00:00"/>
    <d v="2021-05-08T00:00:00"/>
    <d v="2021-08-09T00:00:00"/>
    <x v="78"/>
    <d v="2022-05-08T00:00:00"/>
    <x v="0"/>
    <s v="630"/>
    <x v="0"/>
    <s v="Closed"/>
    <s v="HFTD 2"/>
    <s v="RELW FIRE COMP OH   TR2  PRTO AIR  FRAB"/>
    <s v="No Good/Out of Stdrd"/>
    <s v="Guy Wire-Wood"/>
    <s v="Repair"/>
    <s v="44809813"/>
    <s v="T2 DI CLAY-MARTEL 22/318 RPR GYWW"/>
    <s v="ICW"/>
  </r>
  <r>
    <s v="LC"/>
    <s v="121041146"/>
    <s v="008/060"/>
    <s v="T2 DI EL DRDO-MSSRI FLT #1 8/60 RPL HRDT"/>
    <s v="SACTO"/>
    <s v="ETL.1530.TOWR"/>
    <d v="2021-05-10T00:00:00"/>
    <d v="2021-04-16T00:00:00"/>
    <d v="2022-11-04T00:00:00"/>
    <x v="58"/>
    <d v="2022-04-16T00:00:00"/>
    <x v="1"/>
    <s v="543"/>
    <x v="0"/>
    <s v="Closed"/>
    <s v="HFTD 2"/>
    <s v="RELW FIRE COMP OH   TR2  PRTO AIR  FRAB"/>
    <s v="No Good/Out of Stdrd"/>
    <s v="Hardware-Tower"/>
    <s v="Replace"/>
    <s v="45078087"/>
    <s v="T2 DI EL DRDO-MSSRI FLT #1 8/60 RPL HRDT"/>
    <s v="ICQ"/>
  </r>
  <r>
    <s v="LC"/>
    <s v="121044710"/>
    <s v="001/023"/>
    <s v="T2 DI COLGATE-PALERMO 1/23 RPLC STRW"/>
    <s v="SACTO"/>
    <s v="ETL.6500.POLE.WOOD"/>
    <d v="2021-05-10T00:00:00"/>
    <d v="2021-05-10T00:00:00"/>
    <d v="2022-05-20T00:00:00"/>
    <x v="79"/>
    <d v="2022-05-10T00:00:00"/>
    <x v="1"/>
    <s v="372"/>
    <x v="0"/>
    <s v="Closed"/>
    <s v="HFTD 2"/>
    <s v="POHW OTHR FIRE COMP OH   TR2  PRTO AIR  FRAB"/>
    <s v="No Good/Out of Stdrd"/>
    <s v="Structure-Wood"/>
    <s v="Replace"/>
    <s v="31540562"/>
    <s v="T2 DI COLGATE-PALERMO 7/135 RPLC STRW"/>
    <s v="70Y"/>
  </r>
  <r>
    <s v="LC"/>
    <s v="121045151"/>
    <s v=":009/052"/>
    <s v="T2 DI CRZY HRS CYN-SL-SLD :9/52 RPR INSS"/>
    <s v="MOSSLNDG"/>
    <s v="ETL.2910.INSL.CERA"/>
    <d v="2021-05-10T00:00:00"/>
    <d v="2021-04-16T00:00:00"/>
    <d v="2021-10-29T00:00:00"/>
    <x v="58"/>
    <d v="2022-04-16T00:00:00"/>
    <x v="0"/>
    <s v="628"/>
    <x v="0"/>
    <s v="Closed"/>
    <s v="HFTD 2"/>
    <s v="RELW OTHR FIRE ACCL COMP OH   TR2  PRTO AIR"/>
    <s v="No Good/Out of Stdrd"/>
    <s v="Insulator-Steel"/>
    <s v="Repair"/>
    <s v="44981671"/>
    <s v="T2 DI CRZY HRS CYN-SL-SLD :9/52 RPR INSS"/>
    <s v="ICS"/>
  </r>
  <r>
    <s v="LC"/>
    <s v="121047511"/>
    <s v="052/004"/>
    <s v="T2 EI HUMBOLDT-TRINITY 052/004 RPR CRSW"/>
    <s v="EUREKA"/>
    <s v="ETL.1820.POLE.WDPS"/>
    <d v="2021-05-10T00:00:00"/>
    <d v="2021-05-10T00:00:00"/>
    <d v="2022-06-06T00:00:00"/>
    <x v="79"/>
    <d v="2022-05-10T00:00:00"/>
    <x v="1"/>
    <s v="630"/>
    <x v="0"/>
    <s v="Closed"/>
    <s v="HFTD 2"/>
    <s v="RELW INSP COMP OH   FMOB TR2  PRTO"/>
    <s v="No Good/Out of Stdrd"/>
    <s v="Crossarm-Wood"/>
    <s v="Repair"/>
    <s v="45145197"/>
    <s v="T2 EI HUMBOLDT-TRINITY 052/004 RPR CRSW"/>
    <s v="ICW"/>
  </r>
  <r>
    <s v="LC"/>
    <s v="121047827"/>
    <s v=":024/127"/>
    <s v="T2 DI CRZY HS CYN-SL-SD :24/127 RPL INSS"/>
    <s v="MOSSLNDG"/>
    <s v="ETL.2910.INSL.NCER"/>
    <d v="2021-05-10T00:00:00"/>
    <d v="2021-04-15T00:00:00"/>
    <d v="2022-03-10T00:00:00"/>
    <x v="57"/>
    <d v="2022-04-15T00:00:00"/>
    <x v="0"/>
    <s v="532"/>
    <x v="0"/>
    <s v="Closed"/>
    <s v="HFTD 2"/>
    <s v="POHW OTHR FIRE ACCL COMP OH   TR2  PRTO AIR"/>
    <s v="No Good/Out of Stdrd"/>
    <s v="Insulator-Steel"/>
    <s v="Replace"/>
    <s v="31528632"/>
    <s v="DI CRZY HRS CYN-SLNS-SLD2  RPL INSS 6TWR"/>
    <s v="93K"/>
  </r>
  <r>
    <s v="LC"/>
    <s v="121047829"/>
    <s v=":024/127"/>
    <s v="T2 DI CRZY HS CYN-SL-SD :24/127 RPL INSS"/>
    <s v="MOSSLNDG"/>
    <s v="ETL.2900.INSL.NCER"/>
    <d v="2021-05-10T00:00:00"/>
    <d v="2021-04-15T00:00:00"/>
    <d v="2021-11-13T00:00:00"/>
    <x v="57"/>
    <d v="2022-04-15T00:00:00"/>
    <x v="0"/>
    <s v="532"/>
    <x v="0"/>
    <s v="Closed"/>
    <s v="HFTD 2"/>
    <s v="POHW OTHR FIRE ACCL COMP OH   TR2  PRTO AIR"/>
    <s v="No Good/Out of Stdrd"/>
    <s v="Insulator-Steel"/>
    <s v="Replace"/>
    <s v="31527952"/>
    <s v="DI CRZYHS CNY-SLS-SLD #1  RPL INSS 4TWRS"/>
    <s v="93K"/>
  </r>
  <r>
    <s v="LC"/>
    <s v="121049882"/>
    <s v="005/096"/>
    <s v="T2 DI COLGATE-PALERMO 5/96 RPR SPLW"/>
    <s v="SACTO"/>
    <s v="ETL.6500.INSL.NCER"/>
    <d v="2021-05-10T00:00:00"/>
    <d v="2021-05-10T00:00:00"/>
    <d v="2022-05-18T00:00:00"/>
    <x v="79"/>
    <d v="2022-05-10T00:00:00"/>
    <x v="1"/>
    <s v="630"/>
    <x v="0"/>
    <s v="Closed"/>
    <s v="HFTD 2"/>
    <s v="RELW FIRE COMP OH   TR2  PRTO AIR  NTDE"/>
    <s v="No Good/Out of Stdrd"/>
    <s v="Splice-Wood"/>
    <s v="Repair"/>
    <s v="44812198"/>
    <s v="T2 DI COLGATE-PALERMO 5/96 RPR SPLW"/>
    <s v="ICW"/>
  </r>
  <r>
    <s v="LC"/>
    <s v="121053018"/>
    <s v="010/204"/>
    <s v="T2 DI COLGATE-PALERMO 10/204 RPR SPLW"/>
    <s v="SACTO"/>
    <s v="ETL.6500.INSL.NCER"/>
    <d v="2021-05-10T00:00:00"/>
    <d v="2021-05-10T00:00:00"/>
    <d v="2021-11-18T00:00:00"/>
    <x v="79"/>
    <d v="2022-05-10T00:00:00"/>
    <x v="0"/>
    <s v="630"/>
    <x v="0"/>
    <s v="Closed"/>
    <s v="HFTD 2"/>
    <s v="RELW OTHR FIRE COMP OH   TR2  PRTO AIR"/>
    <s v="No Good/Out of Stdrd"/>
    <s v="Splice-Wood"/>
    <s v="Repair"/>
    <s v="44812193"/>
    <s v="T2 DI COLGATE-PALERMO 10/204 RPR SPLW"/>
    <s v="ICW"/>
  </r>
  <r>
    <s v="LC"/>
    <s v="121061192"/>
    <s v="043/365"/>
    <s v="T2 EI PIT #1-COTTONWOOD 043/365 RPR STRT"/>
    <s v="TABLEMTN"/>
    <s v="ETL.5390.TOWR"/>
    <d v="2021-05-10T00:00:00"/>
    <d v="2021-05-10T00:00:00"/>
    <d v="2022-02-25T00:00:00"/>
    <x v="79"/>
    <d v="2022-05-10T00:00:00"/>
    <x v="0"/>
    <s v="543"/>
    <x v="0"/>
    <s v="Closed"/>
    <s v="HFTD 2"/>
    <s v="RELW CREW COMP OH   FMOB TR2  PRTO CLMB FRAB"/>
    <s v="No Good/Out of Stdrd"/>
    <s v="Structure-Tower"/>
    <s v="Repair"/>
    <s v="45149539"/>
    <s v="T2 EI PIT #1-COTTONWOOD 043/365 RPR STRT"/>
    <s v="ICQ"/>
  </r>
  <r>
    <s v="LC"/>
    <s v="121063798"/>
    <s v="001/018"/>
    <s v="T2 DI COLGATE-PALERMO 001/018 RPR SPLW"/>
    <s v="SACTO"/>
    <s v="ETL.6500.POLE.WOOD"/>
    <d v="2021-05-10T00:00:00"/>
    <d v="2021-05-10T00:00:00"/>
    <d v="2022-05-21T00:00:00"/>
    <x v="79"/>
    <d v="2022-05-10T00:00:00"/>
    <x v="1"/>
    <s v="630"/>
    <x v="0"/>
    <s v="Closed"/>
    <s v="HFTD 2"/>
    <s v="RELW OTHR FIRE COMP OH   TR2  PRTO AIR  FRAB NTDE"/>
    <s v="No Good/Out of Stdrd"/>
    <s v="Splice-Wood"/>
    <s v="Repair"/>
    <s v="44812186"/>
    <s v="T2 DI COLGATE-PALERMO 001/018 RPR SPLW"/>
    <s v="ICW"/>
  </r>
  <r>
    <s v="LC"/>
    <s v="121067690"/>
    <s v="013/081"/>
    <s v="T2 DI STNSLS-MNTCA #2 013/081 RPL HRDT"/>
    <s v="VICTOR"/>
    <s v="ETL.3820.TOWR"/>
    <d v="2021-05-10T00:00:00"/>
    <d v="2021-04-16T00:00:00"/>
    <d v="2022-02-02T00:00:00"/>
    <x v="58"/>
    <d v="2022-04-16T00:00:00"/>
    <x v="0"/>
    <s v="543"/>
    <x v="0"/>
    <s v="Closed"/>
    <s v="HFTD 2"/>
    <s v="RELW OTHR FIRE COMP OH   TR2  PRTO AIR  FRAB"/>
    <s v="No Good/Out of Stdrd"/>
    <s v="Hardware-Tower"/>
    <s v="Replace"/>
    <s v="45122675"/>
    <s v="T2 DI STNSLS-MNTCA #2 013/081 RPL HRDT"/>
    <s v="ICQ"/>
  </r>
  <r>
    <s v="LC"/>
    <s v="121071484"/>
    <s v="009/168"/>
    <s v="T2 DI COLGATE-PALERMO 9/168 RPR SPLW"/>
    <s v="SACTO"/>
    <s v="ETL.6500.INSL.NCER"/>
    <d v="2021-05-10T00:00:00"/>
    <d v="2021-05-10T00:00:00"/>
    <d v="2022-05-17T00:00:00"/>
    <x v="79"/>
    <d v="2022-05-10T00:00:00"/>
    <x v="1"/>
    <s v="630"/>
    <x v="0"/>
    <s v="Closed"/>
    <s v="HFTD 2"/>
    <s v="RELW OTHR FIRE COMP OH   TR2  PRTO AIR  NTDE"/>
    <s v="No Good/Out of Stdrd"/>
    <s v="Splice-Wood"/>
    <s v="Repair"/>
    <s v="44812188"/>
    <s v="T2 DI COLGATE-PALERMO 9/168 RPR SPLW"/>
    <s v="ICW"/>
  </r>
  <r>
    <s v="LC"/>
    <s v="121112837"/>
    <s v="006/045"/>
    <s v="T2 DI EL DRDO-MSRI FT #2 6/45 RMV DEBRS"/>
    <s v="SACTO"/>
    <s v="ETL.1540.INSL"/>
    <d v="2021-05-10T00:00:00"/>
    <d v="2021-04-19T00:00:00"/>
    <d v="2022-05-17T00:00:00"/>
    <x v="60"/>
    <d v="2022-04-19T00:00:00"/>
    <x v="1"/>
    <s v="628"/>
    <x v="0"/>
    <s v="Closed"/>
    <s v="HFTD 2"/>
    <s v="RELW FIRE COMP OH   TR2  PRTO AIR"/>
    <s v="Debris/Nest/etc."/>
    <s v="Structure-Steel"/>
    <s v="Remove"/>
    <s v="44812033"/>
    <s v="T2 DI EL DRDO-MSRI FT #2 6/45 RMV DEBRS"/>
    <s v="ICS"/>
  </r>
  <r>
    <s v="LC"/>
    <s v="121116450"/>
    <s v="021/098"/>
    <s v="T2 DI MSS LNDNG-CBRN 021/098 RPR FOND"/>
    <s v="MOSSLNDG"/>
    <s v="ETL.5330.TOWR"/>
    <d v="2021-05-10T00:00:00"/>
    <d v="2021-04-12T00:00:00"/>
    <d v="2022-05-17T00:00:00"/>
    <x v="54"/>
    <d v="2022-04-12T00:00:00"/>
    <x v="1"/>
    <s v="543"/>
    <x v="0"/>
    <s v="Closed"/>
    <s v="HFTD 2"/>
    <s v="RELW FIRE COMP OH   TR2  PRTO AIR  FRAB"/>
    <s v="No Good/Out of Stdrd"/>
    <s v="Foundation/Concrete-Tower"/>
    <s v="Repair"/>
    <s v="45121186"/>
    <s v="T2 DI MSS LNDNG-CBRN 021/098 RPR FOND"/>
    <s v="ICQ"/>
  </r>
  <r>
    <s v="LC"/>
    <s v="121129534"/>
    <s v="032/006"/>
    <s v="T2 EI MEND-WILL-FT BRAGG 32/6 RPR SPLW"/>
    <s v="WILLITS"/>
    <s v="ETL.7550.POLE.WOOD"/>
    <d v="2021-05-10T00:00:00"/>
    <d v="2021-05-08T00:00:00"/>
    <d v="2022-05-16T00:00:00"/>
    <x v="78"/>
    <d v="2022-05-08T00:00:00"/>
    <x v="1"/>
    <s v="630"/>
    <x v="0"/>
    <s v="Closed"/>
    <s v="HFTD 2"/>
    <s v="RELW INSP COMP OH   FMOB TR2  PRTO FRAB NTDE"/>
    <s v="No Good/Out of Stdrd"/>
    <s v="Splice-Wood"/>
    <s v="Repair"/>
    <s v="45148584"/>
    <s v="T2 EI MEND-WILL-FT BRAGG 32/6 RPR SPLW"/>
    <s v="ICW"/>
  </r>
  <r>
    <s v="LC"/>
    <s v="121130223"/>
    <s v="032/007"/>
    <s v="T2 EI MEND-WILL-FT BRAGG 32/7 RPR GYWW"/>
    <s v="WILLITS"/>
    <s v="ETL.7550.POLE.WOOD"/>
    <d v="2021-05-10T00:00:00"/>
    <d v="2021-05-08T00:00:00"/>
    <d v="2022-05-16T00:00:00"/>
    <x v="78"/>
    <d v="2022-05-08T00:00:00"/>
    <x v="1"/>
    <s v="630"/>
    <x v="0"/>
    <s v="Closed"/>
    <s v="HFTD 2"/>
    <s v="RELW INSP COMP OH   FMOB TR2  PRTO FRAB"/>
    <s v="No Good/Out of Stdrd"/>
    <s v="Guy Wire-Wood"/>
    <s v="Repair"/>
    <s v="45148585"/>
    <s v="T2 EI MEND-WILL-FT BRAGG 32/7 RPR GYWW"/>
    <s v="ICW"/>
  </r>
  <r>
    <s v="LC"/>
    <s v="121130234"/>
    <s v="095/006"/>
    <s v="T2 EI HUMBOLDT-TRINITY 95/6 BOND"/>
    <s v="EUREKA"/>
    <s v="ETL.1820.POLE.WDPS"/>
    <d v="2021-05-10T00:00:00"/>
    <d v="2021-05-10T00:00:00"/>
    <d v="2022-03-23T00:00:00"/>
    <x v="79"/>
    <d v="2022-05-10T00:00:00"/>
    <x v="0"/>
    <s v="630"/>
    <x v="0"/>
    <s v="Closed"/>
    <s v="HFTD 2"/>
    <s v="RELW INSP COMP OH   FMOB TR2  PRTO NTDE"/>
    <s v="No Good/Out of Stdrd"/>
    <s v="Hardware-Wood"/>
    <s v="Replace"/>
    <s v="45149547"/>
    <s v="T2 EI HUMBOLDT-TRINITY 95/6 BOND"/>
    <s v="ICW"/>
  </r>
  <r>
    <s v="LC"/>
    <s v="121130236"/>
    <s v="033/000"/>
    <s v="T2 EI MEND-WILL-FT BRAGG 33/0 RPR JUMP"/>
    <s v="WILLITS"/>
    <s v="ETL.7550.POLE.WOOD"/>
    <d v="2021-05-10T00:00:00"/>
    <d v="2021-05-08T00:00:00"/>
    <d v="2022-10-02T00:00:00"/>
    <x v="78"/>
    <d v="2022-05-08T00:00:00"/>
    <x v="1"/>
    <s v="630"/>
    <x v="0"/>
    <s v="Closed"/>
    <s v="HFTD 2"/>
    <s v="RELW INSP COMP OH   FMOB TR2  PRTO FRAB"/>
    <s v="No Good/Out of Stdrd"/>
    <s v="Jumper-Wood"/>
    <s v="Repair"/>
    <s v="45148586"/>
    <s v="T2 EI MEND-WILL-FT BRAGG 33/0 RPR JUMP"/>
    <s v="ICW"/>
  </r>
  <r>
    <s v="LC"/>
    <s v="121130243"/>
    <s v="095/007"/>
    <s v="T2 EI HUMBOLDT-TRNTY 95/7 RPL INSW"/>
    <s v="EUREKA"/>
    <s v="ETL.1820.INSL.CERA"/>
    <d v="2021-05-10T00:00:00"/>
    <d v="2021-05-10T00:00:00"/>
    <d v="2022-03-31T00:00:00"/>
    <x v="79"/>
    <d v="2022-05-10T00:00:00"/>
    <x v="0"/>
    <s v="508"/>
    <x v="0"/>
    <s v="Closed"/>
    <s v="HFTD 2"/>
    <s v="RELW INSP COMP OH   FMOB TR2  PRTO"/>
    <s v="No Good/Out of Stdrd"/>
    <s v="Insulator-Wood"/>
    <s v="Replace"/>
    <s v="31554572"/>
    <s v="T2 EI HUMBOLDT-TRNTY 95/7 RPL INSW"/>
    <s v="93I"/>
  </r>
  <r>
    <s v="LC"/>
    <s v="121186583"/>
    <s v="047/003"/>
    <s v="T2 EI HUMBOLDT-TRINITY 47/3 RPL STRW"/>
    <s v="EUREKA"/>
    <s v="ETL.1820.POLE.WDPS"/>
    <d v="2021-05-11T00:00:00"/>
    <d v="2021-05-11T00:00:00"/>
    <d v="2022-06-03T00:00:00"/>
    <x v="80"/>
    <d v="2022-05-11T00:00:00"/>
    <x v="1"/>
    <s v="372"/>
    <x v="0"/>
    <s v="Closed"/>
    <s v="HFTD 2"/>
    <s v="POHW OTHR FIRE COMP OH   TR2  PRTO"/>
    <s v="No Good/Out of Stdrd"/>
    <s v="Structure-Wood"/>
    <s v="Replace"/>
    <s v="31540677"/>
    <s v="T2 EI HUMBOLDT-TRINITY 47/03 RPL POLE"/>
    <s v="70Y"/>
  </r>
  <r>
    <s v="LC"/>
    <s v="121186584"/>
    <s v="008/047"/>
    <s v="T2 EI STN-ML-RRBK JT 8/47 RPL INSS CMPLT"/>
    <s v="VICTOR"/>
    <s v="ETL.3840.INSL.NCER"/>
    <d v="2021-05-11T00:00:00"/>
    <d v="2021-04-28T00:00:00"/>
    <d v="2022-05-13T00:00:00"/>
    <x v="68"/>
    <d v="2022-04-28T00:00:00"/>
    <x v="1"/>
    <s v="532"/>
    <x v="0"/>
    <s v="Closed"/>
    <s v="HFTD 2"/>
    <s v="POHW INSP COMP OH   FMOB TR2  PRTO"/>
    <s v="No Good/Out of Stdrd"/>
    <s v="Insulator-Steel"/>
    <s v="Replace"/>
    <s v="31551877"/>
    <s v="T2 DI STN MEL SW STA-RVRBK  RPL INSS 3TW"/>
    <s v="93K"/>
  </r>
  <r>
    <s v="LC"/>
    <s v="121186770"/>
    <s v="027/015"/>
    <s v="T2 DI CLAY-MARTEL 027/015 RPR STRW"/>
    <s v="VICTOR"/>
    <s v="ETL.8250.POLE.WOOD"/>
    <d v="2021-05-11T00:00:00"/>
    <d v="2021-05-10T00:00:00"/>
    <d v="2021-08-23T00:00:00"/>
    <x v="79"/>
    <d v="2022-05-10T00:00:00"/>
    <x v="0"/>
    <s v="630"/>
    <x v="0"/>
    <s v="Closed"/>
    <s v="HFTD 2"/>
    <s v="RELW FIRE COMP OH   TR2  PRTO AIR  FRAB"/>
    <s v="No Good/Out of Stdrd"/>
    <s v="Structure-Wood"/>
    <s v="Repair"/>
    <s v="44943377"/>
    <s v="T2 DI CLAY-MARTEL 027/015 RPR STRW"/>
    <s v="ICW"/>
  </r>
  <r>
    <s v="LC"/>
    <s v="121186820"/>
    <s v="020/414"/>
    <s v="T2 DI COLGATE-PALERMO 20/414 STRW RPL"/>
    <s v="TABLEMTN"/>
    <s v="ETL.6500.POLE.WOOD"/>
    <d v="2021-05-11T00:00:00"/>
    <d v="2021-05-10T00:00:00"/>
    <d v="2022-12-06T00:00:00"/>
    <x v="79"/>
    <d v="2022-05-10T00:00:00"/>
    <x v="1"/>
    <s v="372"/>
    <x v="0"/>
    <s v="Closed"/>
    <s v="HFTD 2"/>
    <s v="RELW FIRE COMP OH   TR2  PRTO AIR  FRAB NTDE"/>
    <s v="No Good/Out of Stdrd"/>
    <s v="Structure-Wood"/>
    <s v="Replace"/>
    <s v="31604323"/>
    <s v="T2 EI CLGTE-PLRMO 017/353 RPL STRW"/>
    <s v="70Y"/>
  </r>
  <r>
    <s v="LC"/>
    <s v="121186985"/>
    <s v="037/005"/>
    <s v="T2 EI MNDCN-WLLTS-FRT BRGG 37/5 RPR GYWW"/>
    <s v="WILLITS"/>
    <s v="ETL.7550.POLE.WOOD"/>
    <d v="2021-05-11T00:00:00"/>
    <d v="2021-05-11T00:00:00"/>
    <d v="2022-05-14T00:00:00"/>
    <x v="80"/>
    <d v="2022-05-11T00:00:00"/>
    <x v="1"/>
    <s v="630"/>
    <x v="0"/>
    <s v="Closed"/>
    <s v="HFTD 2"/>
    <s v="RELW INSP COMP OH   FMOB TR2  PRTO FRAB"/>
    <s v="No Good/Out of Stdrd"/>
    <s v="Guy Wire-Wood"/>
    <s v="Repair"/>
    <s v="45148608"/>
    <s v="T2 EI MNDCN-WLLTS-FRT BRGG 37/5 RPR GYWW"/>
    <s v="ICW"/>
  </r>
  <r>
    <s v="LC"/>
    <s v="121187031"/>
    <s v="037/006"/>
    <s v="T2 EI MNDCN-WLLTS-FRT BRGG 37/6 GRND WSH"/>
    <s v="WILLITS"/>
    <s v="ETL.7550.POLE.WOOD"/>
    <d v="2021-05-11T00:00:00"/>
    <d v="2021-05-11T00:00:00"/>
    <d v="2022-05-14T00:00:00"/>
    <x v="80"/>
    <d v="2022-05-11T00:00:00"/>
    <x v="1"/>
    <s v="630"/>
    <x v="0"/>
    <s v="Closed"/>
    <s v="HFTD 2"/>
    <s v="RELW INSP COMP OH   FMOB TR2  PRTO FRAB"/>
    <s v="No Good/Out of Stdrd"/>
    <s v="Insulator-Wood"/>
    <s v="Repair"/>
    <s v="45193183"/>
    <s v="T2 EI MNDCN-WLLTS-FRT BRGG 37/6 GRND WSH"/>
    <s v="ICW"/>
  </r>
  <r>
    <s v="LC"/>
    <s v="121187052"/>
    <s v="016/304"/>
    <s v="T2 DI FULTON-MLN-COTATI 16/304 REPL INSW"/>
    <s v="LAKEVLLE"/>
    <s v="ETL.6910.INSL.NCER"/>
    <d v="2021-05-11T00:00:00"/>
    <d v="2021-05-08T00:00:00"/>
    <d v="2022-02-03T00:00:00"/>
    <x v="78"/>
    <d v="2022-05-08T00:00:00"/>
    <x v="0"/>
    <s v="508"/>
    <x v="0"/>
    <s v="Closed"/>
    <s v="HFTD 2"/>
    <s v="POHW FIRE COMP OH   TR2  PRTO AIR"/>
    <s v="No Good/Out of Stdrd"/>
    <s v="Insulator-Wood"/>
    <s v="Replace"/>
    <s v="31540579"/>
    <s v="EI FLTN-MLINO-COTATI 1/17 RPL INSW"/>
    <s v="93I"/>
  </r>
  <r>
    <s v="LC"/>
    <s v="121187159"/>
    <s v="017/254"/>
    <s v="T2 DI CLAY-MARTEL 17/254 RPR STRW"/>
    <s v="VICTOR"/>
    <s v="ETL.8250.POLE.NWOD"/>
    <d v="2021-05-11T00:00:00"/>
    <d v="2021-05-10T00:00:00"/>
    <d v="2022-02-22T00:00:00"/>
    <x v="79"/>
    <d v="2022-05-10T00:00:00"/>
    <x v="0"/>
    <s v="630"/>
    <x v="0"/>
    <s v="Closed"/>
    <s v="HFTD 2"/>
    <s v="RELW FIRE COMP OH   TR2  PRTO AIR  FRAB"/>
    <s v="No Good/Out of Stdrd"/>
    <s v="Structure-Wood"/>
    <s v="Repair"/>
    <s v="45135006"/>
    <s v="T2 DI CLAY-MARTEL 17/254 RPR STRW"/>
    <s v="ICW"/>
  </r>
  <r>
    <s v="LC"/>
    <s v="121187367"/>
    <s v="029/010"/>
    <s v="T2 DI CLAY-MARTEL 029/010 RPL POLE CMPLT"/>
    <s v="VICTOR"/>
    <s v="ETL.8250.POLE.WOOD"/>
    <d v="2021-05-11T00:00:00"/>
    <d v="2021-05-10T00:00:00"/>
    <d v="2022-03-31T00:00:00"/>
    <x v="79"/>
    <d v="2022-05-10T00:00:00"/>
    <x v="0"/>
    <s v="637"/>
    <x v="0"/>
    <s v="Closed"/>
    <s v="HFTD 2"/>
    <s v="POHW FIRE COMP OH   TR2  PRTO AIR  FRAB"/>
    <s v="No Good/Out of Stdrd"/>
    <s v="Structure-Wood"/>
    <s v="Replace"/>
    <s v="31535893"/>
    <s v="T2 DI CLAY-MARTEL 27/21 REFRAME"/>
    <s v="93E"/>
  </r>
  <r>
    <s v="LC"/>
    <s v="121187408"/>
    <s v="030/007"/>
    <s v="T2 DI CLAY-MARTEL 030/007 RPR SPLW"/>
    <s v="VICTOR"/>
    <s v="ETL.8250.INSL.NCER"/>
    <d v="2021-05-11T00:00:00"/>
    <d v="2021-05-10T00:00:00"/>
    <d v="2022-04-01T00:00:00"/>
    <x v="79"/>
    <d v="2022-05-10T00:00:00"/>
    <x v="0"/>
    <s v="630"/>
    <x v="0"/>
    <s v="Closed"/>
    <s v="HFTD 2"/>
    <s v="RELW FIRE COMP OH   TR2  PRTO AIR  NTDE"/>
    <s v="No Good/Out of Stdrd"/>
    <s v="Splice-Wood"/>
    <s v="Repair"/>
    <s v="45135011"/>
    <s v="T2 DI CLAY-MARTEL 030/007 RPR SPLW"/>
    <s v="ICW"/>
  </r>
  <r>
    <s v="LC"/>
    <s v="121187463"/>
    <s v="037/001"/>
    <s v="T2 EI MNDOCNO-WLTS-FRT BRG 37/1 REPL INS"/>
    <s v="WILLITS"/>
    <s v="ETL.7550.INSL.CERA"/>
    <d v="2021-05-11T00:00:00"/>
    <d v="2021-05-11T00:00:00"/>
    <d v="2022-05-15T00:00:00"/>
    <x v="80"/>
    <d v="2022-05-11T00:00:00"/>
    <x v="1"/>
    <s v="508"/>
    <x v="0"/>
    <s v="Closed"/>
    <s v="HFTD 2"/>
    <s v="REGW INSP COMP OH   FMOB TR2  PRTO"/>
    <s v="No Good/Out of Stdrd"/>
    <s v="Insulator-Wood"/>
    <s v="Replace"/>
    <s v="31551283"/>
    <s v="T2 DI MNDCN-WLTS-FRT BRG 28/10 RPL INSW"/>
    <s v="93I"/>
  </r>
  <r>
    <s v="LC"/>
    <s v="121187487"/>
    <s v="001/013"/>
    <s v="T2 DI SLT SPRNGS-TGR CRK 1/13 RMV STEP"/>
    <s v="VICTOR"/>
    <s v="ETL.3500.TOWR"/>
    <d v="2021-05-11T00:00:00"/>
    <d v="2021-04-20T00:00:00"/>
    <d v="2022-03-31T00:00:00"/>
    <x v="61"/>
    <d v="2022-04-20T00:00:00"/>
    <x v="0"/>
    <s v="543"/>
    <x v="0"/>
    <s v="Closed"/>
    <s v="HFTD 2"/>
    <s v="RELW OTHR FIRE COMP OH   TR2  PRTO AIR  FRAB NTDE"/>
    <s v="No Good/Out of Stdrd"/>
    <s v="Hardware-Tower"/>
    <s v="Replace"/>
    <s v="45150412"/>
    <s v="T2 DI SLT SPRNGS-TGR CRK 1/13 RMV STEP"/>
    <s v="ICQ"/>
  </r>
  <r>
    <s v="LC"/>
    <s v="121187572"/>
    <s v="012/094"/>
    <s v="T2 DI SLT SPRNGS-TGR CRK 12/94 RPL INSS"/>
    <s v="VICTOR"/>
    <s v="ETL.3500.INSL"/>
    <d v="2021-05-11T00:00:00"/>
    <d v="2021-04-20T00:00:00"/>
    <d v="2022-06-25T00:00:00"/>
    <x v="61"/>
    <d v="2022-04-20T00:00:00"/>
    <x v="1"/>
    <s v="532"/>
    <x v="0"/>
    <s v="Closed"/>
    <s v="HFTD 2"/>
    <s v="POHW OTHR FIRE COMP OH   TR2  PRTO AIR"/>
    <s v="No Good/Out of Stdrd"/>
    <s v="Insulator-Steel"/>
    <s v="Replace"/>
    <s v="31540431"/>
    <s v="T2 EI SALT SPRNGS-TGR CREK RPL INSS 18TW"/>
    <s v="93K"/>
  </r>
  <r>
    <s v="LC"/>
    <s v="121187720"/>
    <s v="013/103"/>
    <s v="T2 DI SLT SPRNGS-TGR CRK 13/103 RPR INSS"/>
    <s v="VICTOR"/>
    <s v="ETL.3500.INSL"/>
    <d v="2021-05-11T00:00:00"/>
    <d v="2021-04-20T00:00:00"/>
    <d v="2022-06-27T00:00:00"/>
    <x v="61"/>
    <d v="2022-04-20T00:00:00"/>
    <x v="1"/>
    <s v="628"/>
    <x v="0"/>
    <s v="Closed"/>
    <s v="HFTD 2"/>
    <s v="RELW OTHR FIRE COMP OH   TR2  PRTO AIR"/>
    <s v="No Good/Out of Stdrd"/>
    <s v="Insulator-Steel"/>
    <s v="Repair"/>
    <s v="45155674"/>
    <s v="T2 DI SLT SPRNGS-TGR CRK 13/103 RPR INSS"/>
    <s v="ICS"/>
  </r>
  <r>
    <s v="LC"/>
    <s v="121187738"/>
    <s v="114/002"/>
    <s v="T2 EI HUMBOLDT-BRIDGVLLE 114/2L RPR GYWW"/>
    <s v="EUREKA"/>
    <s v="ETL.1810.POLE.WDPS"/>
    <d v="2021-05-11T00:00:00"/>
    <d v="2021-05-10T00:00:00"/>
    <d v="2022-09-02T00:00:00"/>
    <x v="79"/>
    <d v="2022-05-10T00:00:00"/>
    <x v="1"/>
    <s v="630"/>
    <x v="0"/>
    <s v="Closed"/>
    <s v="HFTD 2"/>
    <s v="RELW INSP COMP OH   FMOB TR2  PRTO NTDE SR22"/>
    <s v="No Good/Out of Stdrd"/>
    <s v="Guy Wire-Wood"/>
    <s v="Repair"/>
    <s v="45155491"/>
    <s v="T2 EI HMBLDT-BRDGVLLE 114/2L RPR GYWW"/>
    <s v="ICW"/>
  </r>
  <r>
    <s v="LC"/>
    <s v="121187739"/>
    <s v="114/002"/>
    <s v="T2 EI HUMBOLDT-BRIDGEVL 114/2L RPL ANCHW"/>
    <s v="EUREKA"/>
    <s v="ETL.1810.POLE.WDPS"/>
    <d v="2021-05-11T00:00:00"/>
    <d v="2021-05-10T00:00:00"/>
    <d v="2022-09-02T00:00:00"/>
    <x v="79"/>
    <d v="2022-05-10T00:00:00"/>
    <x v="1"/>
    <s v="637"/>
    <x v="0"/>
    <s v="Closed"/>
    <s v="HFTD 2"/>
    <s v="RELW INSP COMP OH   FMOB TR2  PRTO SR22"/>
    <s v="No Good/Out of Stdrd"/>
    <s v="Anchor-Wood"/>
    <s v="Replace"/>
    <s v="31540751"/>
    <s v="T2 EI HMBLDT-BRDGVLLE 114/2 RPL ANCHW"/>
    <s v="93E"/>
  </r>
  <r>
    <s v="LC"/>
    <s v="121187743"/>
    <s v="114/002"/>
    <s v="T2 EI HUMBOLDT-BRIDGEVL 114/2R RPR GYWW"/>
    <s v="EUREKA"/>
    <s v="ETL.1810.POLE.WDPS"/>
    <d v="2021-05-11T00:00:00"/>
    <d v="2021-05-10T00:00:00"/>
    <d v="2022-09-02T00:00:00"/>
    <x v="79"/>
    <d v="2022-05-10T00:00:00"/>
    <x v="1"/>
    <s v="630"/>
    <x v="0"/>
    <s v="Closed"/>
    <s v="HFTD 2"/>
    <s v="REGW INSP COMP OH   FMOB TR2  PRTO NTDE SR22"/>
    <s v="No Good/Out of Stdrd"/>
    <s v="Guy Wire-Wood"/>
    <s v="Repair"/>
    <s v="45155491"/>
    <s v="T2 EI HMBLDT-BRDGVLLE 114/2L RPR GYWW"/>
    <s v="ICW"/>
  </r>
  <r>
    <s v="LC"/>
    <s v="121187750"/>
    <s v="114/002"/>
    <s v="T2 EI HMBLDT-BRDGVLLE 114/2 RMV VEG"/>
    <s v="EUREKA"/>
    <s v="ETL.1810.POLE.WDPS"/>
    <d v="2021-05-11T00:00:00"/>
    <d v="2021-05-10T00:00:00"/>
    <d v="2022-03-18T00:00:00"/>
    <x v="79"/>
    <d v="2022-05-10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1188001"/>
    <s v="110/000"/>
    <s v="T2 EI HMBLDT-BRDGVLLE 110/0 RPL STRW"/>
    <s v="EUREKA"/>
    <s v="ETL.1810.POLE.WDPS"/>
    <d v="2021-05-11T00:00:00"/>
    <d v="2021-05-11T00:00:00"/>
    <d v="2022-04-08T00:00:00"/>
    <x v="80"/>
    <d v="2022-05-10T00:00:00"/>
    <x v="0"/>
    <s v="372"/>
    <x v="0"/>
    <s v="Closed"/>
    <s v="HFTD 2"/>
    <s v="RELW INSP COMP OH   FMOB TR2  PRTO"/>
    <s v="No Good/Out of Stdrd"/>
    <s v="Structure-Wood"/>
    <s v="Replace"/>
    <s v="31541449"/>
    <s v="EI HUMBOLDT-BRIDGEVLLE 107/003 RPLC STRW"/>
    <s v="70Y"/>
  </r>
  <r>
    <s v="LC"/>
    <s v="121188025"/>
    <s v="027/170"/>
    <s v="T2 EI TSLA-SLDO-MNTCA 27/170 RPL INSW"/>
    <s v="VICTOR"/>
    <s v="ETL.4000.INSL.NCER"/>
    <d v="2021-05-11T00:00:00"/>
    <d v="2021-05-11T00:00:00"/>
    <d v="2022-02-03T00:00:00"/>
    <x v="80"/>
    <d v="2022-05-11T00:00:00"/>
    <x v="0"/>
    <s v="508"/>
    <x v="0"/>
    <s v="Closed"/>
    <s v="HFTD 2"/>
    <s v="RELW INSP COMP OH   FMOB TR2  PRTO"/>
    <s v="No Good/Out of Stdrd"/>
    <s v="Insulator-Wood"/>
    <s v="Replace"/>
    <s v="31580915"/>
    <s v="T2 EI TSLA-SLDO-MNTCA 27/170 RPL INSW"/>
    <s v="93I"/>
  </r>
  <r>
    <s v="LC"/>
    <s v="121188142"/>
    <s v="109/006"/>
    <s v="T2 EI HUMBOLDT-BRIDGEVILLE 109/6 RMV VEG"/>
    <s v="EUREKA"/>
    <s v="ETL.1810.POLE.WDPS"/>
    <d v="2021-05-11T00:00:00"/>
    <d v="2021-05-10T00:00:00"/>
    <d v="2021-07-21T00:00:00"/>
    <x v="79"/>
    <d v="2022-05-10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1188172"/>
    <s v="013/102"/>
    <s v="T2 DI SLT SPRNGS-TGR CRK 13/102 RMV STEP"/>
    <s v="VICTOR"/>
    <s v="ETL.3500.TOWR"/>
    <d v="2021-05-11T00:00:00"/>
    <d v="2021-04-20T00:00:00"/>
    <d v="2022-02-22T00:00:00"/>
    <x v="61"/>
    <d v="2022-04-20T00:00:00"/>
    <x v="0"/>
    <s v="543"/>
    <x v="0"/>
    <s v="Closed"/>
    <s v="HFTD 2"/>
    <s v="RELW OTHR FIRE COMP OH   TR2  PRTO AIR  FRAB"/>
    <s v="No Good/Out of Stdrd"/>
    <s v="Hardware-Tower"/>
    <s v="Replace"/>
    <s v="45150413"/>
    <s v="T2 DI SLT SPRNGS-TGR CRK 13/102 RMV STEP"/>
    <s v="ICQ"/>
  </r>
  <r>
    <s v="LC"/>
    <s v="121188352"/>
    <s v="033/139"/>
    <s v="T2 EI TESLA-METCALF 33/139 WASH INSS"/>
    <s v="METCALF"/>
    <s v="ETL.6110.TOWR"/>
    <d v="2021-05-11T00:00:00"/>
    <d v="2021-05-11T00:00:00"/>
    <d v="2021-05-28T00:00:00"/>
    <x v="80"/>
    <d v="2022-05-11T00:00:00"/>
    <x v="0"/>
    <s v="622"/>
    <x v="0"/>
    <s v="Closed"/>
    <s v="HFTD 2"/>
    <s v="RELW NONR COMP OH   FMOB TR2  PRTO"/>
    <s v="Contaminated"/>
    <s v="Insulator"/>
    <s v="Ground Wash"/>
    <s v="44825526"/>
    <s v="T2 EI TESLA-METCALF 33/139 WASH INSS"/>
    <s v="ICD"/>
  </r>
  <r>
    <s v="LC"/>
    <s v="121188358"/>
    <s v="032/213"/>
    <s v="T2 DI POE-RIO OSO 32/213 RPR FOND"/>
    <s v="TABLEMTN"/>
    <s v="ETL.5540.TOWR"/>
    <d v="2021-05-11T00:00:00"/>
    <d v="2021-04-12T00:00:00"/>
    <d v="2022-02-03T00:00:00"/>
    <x v="54"/>
    <d v="2022-04-12T00:00:00"/>
    <x v="0"/>
    <s v="543"/>
    <x v="0"/>
    <s v="Closed"/>
    <s v="HFTD 2"/>
    <s v="RELW FIRE COMP OH   TR2  PRTO AIR  FRAB"/>
    <s v="No Good/Out of Stdrd"/>
    <s v="Foundation/Concrete-Tower"/>
    <s v="Repair"/>
    <s v="45145302"/>
    <s v="T2 DI POE-RIO OSO 32/213 RPR FOND"/>
    <s v="ICQ"/>
  </r>
  <r>
    <s v="LC"/>
    <s v="121188467"/>
    <s v="032/213"/>
    <s v="T2 DI CRESTA-RIO OSO 32/213 RPL INSS"/>
    <s v="TABLEMTN"/>
    <s v="ETL.4590.INSL.CERA"/>
    <d v="2021-05-11T00:00:00"/>
    <d v="2021-04-12T00:00:00"/>
    <d v="2022-05-09T00:00:00"/>
    <x v="54"/>
    <d v="2022-04-12T00:00:00"/>
    <x v="1"/>
    <s v="532"/>
    <x v="0"/>
    <s v="Closed"/>
    <s v="HFTD 2"/>
    <s v="RELW OTHR FIRE COMP OH   TR2  PRTO AIR"/>
    <s v="No Good/Out of Stdrd"/>
    <s v="Insulator-Steel"/>
    <s v="Replace"/>
    <s v="31600459"/>
    <s v="T2 DI CRESTA-RIO OSO 32/213 RPL INSS"/>
    <s v="93K"/>
  </r>
  <r>
    <s v="LC"/>
    <s v="121188598"/>
    <s v="012/097"/>
    <s v="T2 DI SLT SPRNGS-TGR CRK 12/97 RPL INSS"/>
    <s v="VICTOR"/>
    <s v="ETL.3500.INSL.NCER"/>
    <d v="2021-05-11T00:00:00"/>
    <d v="2021-04-20T00:00:00"/>
    <d v="2022-06-25T00:00:00"/>
    <x v="61"/>
    <d v="2022-04-20T00:00:00"/>
    <x v="1"/>
    <s v="532"/>
    <x v="0"/>
    <s v="Closed"/>
    <s v="HFTD 2"/>
    <s v="POHW OTHR FIRE COMP OH   TR2  PRTO AIR"/>
    <s v="No Good/Out of Stdrd"/>
    <s v="Insulator-Steel"/>
    <s v="Replace"/>
    <s v="31540431"/>
    <s v="T2 EI SALT SPRNGS-TGR CREK RPL INSS 18TW"/>
    <s v="93K"/>
  </r>
  <r>
    <s v="LC"/>
    <s v="121189193"/>
    <s v="030/010"/>
    <s v="T2 DI CLAY-MARTEL 30/10 RPL INSW"/>
    <s v="VICTOR"/>
    <s v="ETL.8250.INSL.CERA"/>
    <d v="2021-05-11T00:00:00"/>
    <d v="2021-05-11T00:00:00"/>
    <d v="2022-03-30T00:00:00"/>
    <x v="80"/>
    <d v="2022-05-11T00:00:00"/>
    <x v="0"/>
    <s v="508"/>
    <x v="0"/>
    <s v="Closed"/>
    <s v="HFTD 2"/>
    <s v="POHW FIRE COMP OH   TR2  PRTO AIR"/>
    <s v="No Good/Out of Stdrd"/>
    <s v="Insulator-Wood"/>
    <s v="Replace"/>
    <s v="31535892"/>
    <s v="T2 EI CLAY-MARTEL 30/458 RPL INSW"/>
    <s v="93I"/>
  </r>
  <r>
    <s v="LC"/>
    <s v="121189438"/>
    <s v="021/297"/>
    <s v="T2 DI CLAY-MARTEL 21/297 RPL SPLW"/>
    <s v="VICTOR"/>
    <s v="ETL.8250.INSL.CERA"/>
    <d v="2021-05-11T00:00:00"/>
    <d v="2021-05-10T00:00:00"/>
    <d v="2022-07-13T00:00:00"/>
    <x v="79"/>
    <d v="2022-05-10T00:00:00"/>
    <x v="1"/>
    <s v="630"/>
    <x v="0"/>
    <s v="Closed"/>
    <s v="HFTD 2"/>
    <s v="RELW FIRE COMP OH   TR2  PRTO AIR  NTDE"/>
    <s v="No Good/Out of Stdrd"/>
    <s v="Splice-Wood"/>
    <s v="Replace"/>
    <s v="45110663"/>
    <s v="T2 DI CLAY-MARTEL 21/297 RPL SPLW"/>
    <s v="ICW"/>
  </r>
  <r>
    <s v="LC"/>
    <s v="121190098"/>
    <s v="033/502"/>
    <s v="T2 DI CLAY-MARTEL 33/502 RPL STRW"/>
    <s v="VICTOR"/>
    <s v="ETL.8250.POLE.WOOD"/>
    <d v="2021-05-11T00:00:00"/>
    <d v="2021-05-11T00:00:00"/>
    <d v="2022-02-17T00:00:00"/>
    <x v="80"/>
    <d v="2022-05-11T00:00:00"/>
    <x v="0"/>
    <s v="372"/>
    <x v="0"/>
    <s v="Closed"/>
    <s v="HFTD 2"/>
    <s v="POHW FIRE COMP OH   TR2  PRTO AIR  FRAB"/>
    <s v="No Good/Out of Stdrd"/>
    <s v="Structure-Wood"/>
    <s v="Replace"/>
    <s v="31543355"/>
    <s v="T2 DI CLAY-MARTEL 032/482 RPL STRW"/>
    <s v="70Y"/>
  </r>
  <r>
    <s v="LC"/>
    <s v="121190289"/>
    <s v=":016/087"/>
    <s v="T2 DI CZY HRS CNYN SLS :016/087 RPL RPTS"/>
    <s v="MOSSLNDG"/>
    <s v="ETL.2900.TOWR"/>
    <d v="2021-05-11T00:00:00"/>
    <d v="2021-04-20T00:00:00"/>
    <d v="2021-10-06T00:00:00"/>
    <x v="61"/>
    <d v="2022-04-20T00:00:00"/>
    <x v="0"/>
    <s v="593"/>
    <x v="0"/>
    <s v="Closed"/>
    <s v="HFTD 2"/>
    <s v="RELW OTHR FIRE COMP OH   TR2  PRTO AIR  FRAB"/>
    <s v="No Good/Out of Stdrd"/>
    <s v="Raptor Guard-Steel"/>
    <s v="Replace"/>
    <s v="44962408"/>
    <s v="T2 DI CZY HRS CNYN SLS :016/087 RPL RPTS"/>
    <s v="ICB"/>
  </r>
  <r>
    <s v="LC"/>
    <s v="121190380"/>
    <s v="035/009"/>
    <s v="T2 EI MNDCN-WLLTS-FRT BRGG 35/9 RPL INSW"/>
    <s v="WILLITS"/>
    <s v="ETL.7550.POLE.WOOD"/>
    <d v="2021-05-11T00:00:00"/>
    <d v="2021-05-11T00:00:00"/>
    <d v="2022-05-15T00:00:00"/>
    <x v="80"/>
    <d v="2022-05-11T00:00:00"/>
    <x v="1"/>
    <s v="508"/>
    <x v="0"/>
    <s v="Closed"/>
    <s v="HFTD 2"/>
    <s v="RELW INSP COMP OH   FMOB TR2  PRTO FRAB SR22"/>
    <s v="No Good/Out of Stdrd"/>
    <s v="Insulator-Wood"/>
    <s v="Replace"/>
    <s v="31600242"/>
    <s v="T2 EI MNDCN-WLLTS-FRT BRGG 35/9 RPL INSW"/>
    <s v="93I"/>
  </r>
  <r>
    <s v="LC"/>
    <s v="121190436"/>
    <s v="018/075"/>
    <s v="T2 EI TESLA-METCALF 018/075 REPULL"/>
    <s v="METCALF"/>
    <s v="ETL.6110.TOWR"/>
    <d v="2021-05-11T00:00:00"/>
    <d v="2021-05-11T00:00:00"/>
    <d v="2022-07-07T00:00:00"/>
    <x v="80"/>
    <d v="2022-05-11T00:00:00"/>
    <x v="1"/>
    <s v="628"/>
    <x v="0"/>
    <s v="Closed"/>
    <s v="HFTD 2"/>
    <s v="RELW INSP COMP OH   FMOB TR2  PRTO FRAB NTDE"/>
    <s v="No Good/Out of Stdrd"/>
    <s v="Guy Wire-Steel"/>
    <s v="Repair"/>
    <s v="45233279"/>
    <s v="T2 EI TESLA-METCALF 018/075 REPULL"/>
    <s v="ICS"/>
  </r>
  <r>
    <s v="LC"/>
    <s v="121190537"/>
    <s v="045/331"/>
    <s v="T2 EI CARIBOU-TABLE MTN 5/331 RMV VEG"/>
    <s v="TABLEMTN"/>
    <s v="ETL.4440.TOWR"/>
    <d v="2021-05-11T00:00:00"/>
    <d v="2021-05-11T00:00:00"/>
    <d v="2022-08-08T00:00:00"/>
    <x v="80"/>
    <d v="2022-05-11T00:00:00"/>
    <x v="1"/>
    <s v="564"/>
    <x v="0"/>
    <s v="Closed"/>
    <s v="HFTD 2"/>
    <s v="REGW INSP CNCL OH   FMOB TR2  PRTO FRAB"/>
    <s v="Overgrown"/>
    <s v="Vegetation"/>
    <s v="Remove"/>
    <s v=""/>
    <s v=""/>
    <s v=""/>
  </r>
  <r>
    <s v="LC"/>
    <s v="121190546"/>
    <s v="048/343"/>
    <s v="T2 EI CARIBOU-TABLE MTN 048/343 RPR STRT"/>
    <s v="TABLEMTN"/>
    <s v="ETL.4440.TOWR"/>
    <d v="2021-05-11T00:00:00"/>
    <d v="2021-05-11T00:00:00"/>
    <d v="2022-06-24T00:00:00"/>
    <x v="80"/>
    <d v="2022-05-11T00:00:00"/>
    <x v="1"/>
    <s v="543"/>
    <x v="0"/>
    <s v="Closed"/>
    <s v="HFTD 2"/>
    <s v="RELW INSP COMP OH   FMOB TR2  PRTO FRAB"/>
    <s v="No Good/Out of Stdrd"/>
    <s v="Structure-Tower"/>
    <s v="Repair"/>
    <s v="45107123"/>
    <s v="T2 EI CARIBOU-TABLE MTN 048/343 RPR STRT"/>
    <s v="ICQ"/>
  </r>
  <r>
    <s v="LC"/>
    <s v="121190579"/>
    <s v="094/008"/>
    <s v="T2 EI HUMBOLDT-TRINITY 94/8R RPR GYWW"/>
    <s v="EUREKA"/>
    <s v="ETL.1820.POLE.WDPS"/>
    <d v="2021-05-11T00:00:00"/>
    <d v="2021-05-11T00:00:00"/>
    <d v="2022-03-22T00:00:00"/>
    <x v="80"/>
    <d v="2022-05-11T00:00:00"/>
    <x v="0"/>
    <s v="630"/>
    <x v="0"/>
    <s v="Closed"/>
    <s v="HFTD 2"/>
    <s v="RELW INSP COMP OH   FMOB TR2  PRTO"/>
    <s v="No Good/Out of Stdrd"/>
    <s v="Guy Wire-Wood"/>
    <s v="Repair"/>
    <s v="45160735"/>
    <s v="T2 EI HUMBOLDT-TRINITY 94/8R RPR GYWW"/>
    <s v="ICW"/>
  </r>
  <r>
    <s v="LC"/>
    <s v="121190586"/>
    <s v="028/006"/>
    <s v="T2 DI CLAY-MARTEL 28/6 REFRAME"/>
    <s v="VICTOR"/>
    <s v="ETL.8250.POLE.WOOD"/>
    <d v="2021-05-11T00:00:00"/>
    <d v="2021-05-11T00:00:00"/>
    <d v="2022-03-26T00:00:00"/>
    <x v="80"/>
    <d v="2022-05-11T00:00:00"/>
    <x v="0"/>
    <s v="637"/>
    <x v="0"/>
    <s v="Closed"/>
    <s v="HFTD 2"/>
    <s v="POHW FIRE COMP OH   TR2  PRTO AIR  FRAB"/>
    <s v="No Good/Out of Stdrd"/>
    <s v="Crossarm-Wood"/>
    <s v="Replace"/>
    <s v="31535893"/>
    <s v="T2 DI CLAY-MARTEL 27/21 REFRAME"/>
    <s v="93E"/>
  </r>
  <r>
    <s v="LC"/>
    <s v="121190615"/>
    <s v="095/010"/>
    <s v="T2 EI HUMBOLDT-TRINITY 95/10R RPL STRW"/>
    <s v="EUREKA"/>
    <s v="ETL.1820.POLE.WDPS"/>
    <d v="2021-05-11T00:00:00"/>
    <d v="2021-05-11T00:00:00"/>
    <d v="2022-03-25T00:00:00"/>
    <x v="80"/>
    <d v="2022-05-11T00:00:00"/>
    <x v="0"/>
    <s v="372"/>
    <x v="0"/>
    <s v="Closed"/>
    <s v="HFTD 2"/>
    <s v="RELW INSP COMP OH   FMOB TR2  PRTO"/>
    <s v="No Good/Out of Stdrd"/>
    <s v="Structure-Wood"/>
    <s v="Replace"/>
    <s v="31539397"/>
    <s v="T2 EI HUMBOLDT TRINITY 112/001 RPL STRW"/>
    <s v="70Y"/>
  </r>
  <r>
    <s v="LC"/>
    <s v="121190624"/>
    <s v="096/000"/>
    <s v="T2 EI HUMBOLDT-TRINITY 96/000 RPR CRSW"/>
    <s v="EUREKA"/>
    <s v="ETL.1820.POLE.WDPS"/>
    <d v="2021-05-11T00:00:00"/>
    <d v="2021-05-11T00:00:00"/>
    <d v="2022-03-24T00:00:00"/>
    <x v="80"/>
    <d v="2022-05-11T00:00:00"/>
    <x v="0"/>
    <s v="630"/>
    <x v="0"/>
    <s v="Closed"/>
    <s v="HFTD 2"/>
    <s v="RELW INSP COMP OH   FMOB TR2  PRTO"/>
    <s v="No Good/Out of Stdrd"/>
    <s v="Crossarm-Wood"/>
    <s v="Repair"/>
    <s v="45160747"/>
    <s v="T2 EI HUMBOLDT-TRINITY 96/000 RPR CRSW"/>
    <s v="ICW"/>
  </r>
  <r>
    <s v="LC"/>
    <s v="121190719"/>
    <s v="002/065"/>
    <s v="T2 DI COLGATE-ALLEGHANY 002/065 RPL INSW"/>
    <s v="SACTO"/>
    <s v="ETL.6470.INSL.NCER"/>
    <d v="2021-05-11T00:00:00"/>
    <d v="2021-05-11T00:00:00"/>
    <d v="2022-06-25T00:00:00"/>
    <x v="80"/>
    <d v="2022-05-11T00:00:00"/>
    <x v="1"/>
    <s v="508"/>
    <x v="0"/>
    <s v="Closed"/>
    <s v="HFTD 2"/>
    <s v="RELW OTHR FIRE COMP OH   TR2  PRTO AIR"/>
    <s v="No Good/Out of Stdrd"/>
    <s v="Insulator-Wood"/>
    <s v="Replace"/>
    <s v="31540537"/>
    <s v="T2 DI COLGATE-ALLEGHANY 002/065 RPL INSW"/>
    <s v="93I"/>
  </r>
  <r>
    <s v="LC"/>
    <s v="121190962"/>
    <s v="030/002"/>
    <s v="T2 DI CLAY-MARTEL 30/002 RPL STRW"/>
    <s v="VICTOR"/>
    <s v="ETL.8250.POLE.WOOD"/>
    <d v="2021-05-11T00:00:00"/>
    <d v="2021-05-11T00:00:00"/>
    <d v="2022-03-27T00:00:00"/>
    <x v="80"/>
    <d v="2022-05-11T00:00:00"/>
    <x v="0"/>
    <s v="372"/>
    <x v="0"/>
    <s v="Closed"/>
    <s v="HFTD 2"/>
    <s v="POHW FIRE COMP OH   TR2  PRTO AIR  FRAB"/>
    <s v="No Good/Out of Stdrd"/>
    <s v="Structure-Wood"/>
    <s v="Replace"/>
    <s v="31543355"/>
    <s v="T2 DI CLAY-MARTEL 032/482 RPL STRW"/>
    <s v="70Y"/>
  </r>
  <r>
    <s v="LC"/>
    <s v="121191108"/>
    <s v="016/097"/>
    <s v="T2 DI STANISLAUS-MNTC #2 16/97 RPR CNDS"/>
    <s v="VICTOR"/>
    <s v="ETL.3820.INSL.CERA"/>
    <d v="2021-05-11T00:00:00"/>
    <d v="2021-03-26T00:00:00"/>
    <d v="2021-12-09T00:00:00"/>
    <x v="40"/>
    <d v="2022-03-26T00:00:00"/>
    <x v="0"/>
    <s v="628"/>
    <x v="0"/>
    <s v="Closed"/>
    <s v="HFTD 2"/>
    <s v="RELW FIRE COMP OH   TR2  PRTO AIR"/>
    <s v="No Good/Out of Stdrd"/>
    <s v="Conductor-Steel"/>
    <s v="Repair"/>
    <s v="44977943"/>
    <s v="T2 DI STANISLAUS-MNTC #2 16/97 RPR CNDS"/>
    <s v="ICS"/>
  </r>
  <r>
    <s v="LC"/>
    <s v="121191146"/>
    <s v="027/021"/>
    <s v="T2 DI CLAY-MARTEL 27/21 REFRAME"/>
    <s v="VICTOR"/>
    <s v="ETL.8250.POLE.WOOD"/>
    <d v="2021-05-11T00:00:00"/>
    <d v="2021-05-11T00:00:00"/>
    <d v="2022-03-26T00:00:00"/>
    <x v="80"/>
    <d v="2022-05-11T00:00:00"/>
    <x v="0"/>
    <s v="637"/>
    <x v="0"/>
    <s v="Closed"/>
    <s v="HFTD 2"/>
    <s v="POHW FIRE COMP OH   TR2  PRTO AIR  FRAB"/>
    <s v="No Good/Out of Stdrd"/>
    <s v="Crossarm-Wood"/>
    <s v="Replace"/>
    <s v="31535893"/>
    <s v="T2 DI CLAY-MARTEL 27/21 REFRAME"/>
    <s v="93E"/>
  </r>
  <r>
    <s v="LC"/>
    <s v="121191342"/>
    <s v="020/125"/>
    <s v="T2 DI STNSLS-MLNS MNTC 20/125 RPR FOND"/>
    <s v="VICTOR"/>
    <s v="ETL.3830.TOWR"/>
    <d v="2021-05-11T00:00:00"/>
    <d v="2021-04-12T00:00:00"/>
    <d v="2022-02-22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23116"/>
    <s v="T2 DI STNSLS-MLNS MNTC 20/125 RPR FOND"/>
    <s v="ICQ"/>
  </r>
  <r>
    <s v="LC"/>
    <s v="121191393"/>
    <s v="006/052"/>
    <s v="T2 DI PARADISE-TABLE MTN 6/52 RPR FOND"/>
    <s v="TABLEMTN"/>
    <s v="ETL.4316.TOWR"/>
    <d v="2021-05-11T00:00:00"/>
    <d v="2021-04-16T00:00:00"/>
    <d v="2022-06-16T00:00:00"/>
    <x v="58"/>
    <d v="2022-04-16T00:00:00"/>
    <x v="1"/>
    <s v="543"/>
    <x v="0"/>
    <s v="Closed"/>
    <s v="HFTD 2"/>
    <s v="RELW OTHR FIRE COMP OH   TR2  PRTO AIR  FRAB"/>
    <s v="No Good/Out of Stdrd"/>
    <s v="Foundation/Concrete-Tower"/>
    <s v="Repair"/>
    <s v="45195442"/>
    <s v="T2 DI PARADISE-TABLE MTN 6/52 RPR FOND"/>
    <s v="ICQ"/>
  </r>
  <r>
    <s v="LC"/>
    <s v="121191538"/>
    <s v="020/289"/>
    <s v="T2 DI CLAY-MARTEL 020/289 RPL STRW"/>
    <s v="VICTOR"/>
    <s v="ETL.8250.POLE.WOOD"/>
    <d v="2021-05-11T00:00:00"/>
    <d v="2021-05-11T00:00:00"/>
    <d v="2022-07-14T00:00:00"/>
    <x v="80"/>
    <d v="2022-05-11T00:00:00"/>
    <x v="1"/>
    <s v="372"/>
    <x v="0"/>
    <s v="Closed"/>
    <s v="HFTD 2"/>
    <s v="POHW FIRE COMP OH   TR2  PRTO AIR  FRAB"/>
    <s v="No Good/Out of Stdrd"/>
    <s v="Structure-Wood"/>
    <s v="Replace"/>
    <s v="31543443"/>
    <s v="T2 DI CLAY-MARTEL 18/266 RPL STRW"/>
    <s v="70Y"/>
  </r>
  <r>
    <s v="LC"/>
    <s v="121191549"/>
    <s v="094/009B"/>
    <s v="T2 EI HUMBOLDT-TRINITY 094/9B RPR GYWW"/>
    <s v="EUREKA"/>
    <s v="ETL.1820.POLE.NWOD"/>
    <d v="2021-05-11T00:00:00"/>
    <d v="2021-05-11T00:00:00"/>
    <d v="2022-03-22T00:00:00"/>
    <x v="80"/>
    <d v="2022-05-11T00:00:00"/>
    <x v="0"/>
    <s v="630"/>
    <x v="0"/>
    <s v="Closed"/>
    <s v="HFTD 2"/>
    <s v="REGW INSP COMP OH   FMOB TR2  PRTO"/>
    <s v="No Good/Out of Stdrd"/>
    <s v="Guy Wire-Wood"/>
    <s v="Repair"/>
    <s v="45160737"/>
    <s v="T2 EI HUMBOLDT-TRINITY_094/09A RPR GYWW"/>
    <s v="ICS"/>
  </r>
  <r>
    <s v="LC"/>
    <s v="121191550"/>
    <s v="030/131"/>
    <s v="T2 DI MR BY-SLR SW ST #2 30/131 RPL INSS"/>
    <s v="PISMOBCH"/>
    <s v="ETL.5310.INSL"/>
    <d v="2021-05-11T00:00:00"/>
    <d v="2021-04-20T00:00:00"/>
    <d v="2022-07-26T00:00:00"/>
    <x v="61"/>
    <d v="2022-04-20T00:00:00"/>
    <x v="1"/>
    <s v="532"/>
    <x v="0"/>
    <s v="Closed"/>
    <s v="HFTD 2"/>
    <s v="RELW FIRE COMP OH   TR2  PRTO AIR"/>
    <s v="No Good/Out of Stdrd"/>
    <s v="Insulator-Steel"/>
    <s v="Replace"/>
    <s v="31549068"/>
    <s v="T2 DI MR BY-SLR SW ST #2  RPL INSS 7TWRS"/>
    <s v="93K"/>
  </r>
  <r>
    <s v="LC"/>
    <s v="121191556"/>
    <s v="000/006"/>
    <s v="T2 DI KNGS RVR-SNGR-RDLY 0/6 RPL STRW"/>
    <s v="FRESNO"/>
    <s v="ETL.2030.INSL.CERA"/>
    <d v="2021-05-11T00:00:00"/>
    <d v="2021-04-20T00:00:00"/>
    <d v="2022-04-13T00:00:00"/>
    <x v="61"/>
    <d v="2022-04-20T00:00:00"/>
    <x v="0"/>
    <s v="372"/>
    <x v="0"/>
    <s v="Closed"/>
    <s v="HFTD 2"/>
    <s v="RELW OTHR FIRE COMP OH   TR2  PRTO AIR"/>
    <s v="No Good/Out of Stdrd"/>
    <s v="Structure-Wood"/>
    <s v="Replace"/>
    <s v="31588482"/>
    <s v="T2 DI KNGS RVR-SNGR-RDLY 0/6 RPL STRW"/>
    <s v="70Y"/>
  </r>
  <r>
    <s v="LC"/>
    <s v="121191580"/>
    <s v="094/009C"/>
    <s v="T2 EI HUMBOLDT-TRINITY_094/09C RPR GYWW"/>
    <s v="EUREKA"/>
    <s v="ETL.1820.POLE.NWOD"/>
    <d v="2021-05-11T00:00:00"/>
    <d v="2021-05-11T00:00:00"/>
    <d v="2022-03-22T00:00:00"/>
    <x v="80"/>
    <d v="2022-05-11T00:00:00"/>
    <x v="0"/>
    <s v="630"/>
    <x v="0"/>
    <s v="Closed"/>
    <s v="HFTD 2"/>
    <s v="REGW INSP COMP OH   FMOB TR2  PRTO"/>
    <s v="No Good/Out of Stdrd"/>
    <s v="Guy Wire-Wood"/>
    <s v="Repair"/>
    <s v="45160737"/>
    <s v="T2 EI HUMBOLDT-TRINITY_094/09A RPR GYWW"/>
    <s v="ICS"/>
  </r>
  <r>
    <s v="LC"/>
    <s v="121191581"/>
    <s v="094/009A"/>
    <s v="T2 EI HUMBOLDT-TRINITY_094/09A RPR GYWW"/>
    <s v="EUREKA"/>
    <s v="ETL.1820.POLE.NWOD"/>
    <d v="2021-05-11T00:00:00"/>
    <d v="2021-05-11T00:00:00"/>
    <d v="2022-03-22T00:00:00"/>
    <x v="80"/>
    <d v="2022-05-11T00:00:00"/>
    <x v="0"/>
    <s v="628"/>
    <x v="0"/>
    <s v="Closed"/>
    <s v="HFTD 2"/>
    <s v="RELW INSP COMP OH   FMOB TR2  PRTO"/>
    <s v="No Good/Out of Stdrd"/>
    <s v="Guy Wire-Steel"/>
    <s v="Repair"/>
    <s v="45160737"/>
    <s v="T2 EI HUMBOLDT-TRINITY_094/09A RPR GYWW"/>
    <s v="ICS"/>
  </r>
  <r>
    <s v="LC"/>
    <s v="121191583"/>
    <s v="096/001"/>
    <s v="T2 EI HUMBOLDT-TRINITY 96/1 BOND HRDW"/>
    <s v="EUREKA"/>
    <s v="ETL.1820.POLE.WDPS"/>
    <d v="2021-05-11T00:00:00"/>
    <d v="2021-05-11T00:00:00"/>
    <d v="2022-03-22T00:00:00"/>
    <x v="80"/>
    <d v="2022-05-11T00:00:00"/>
    <x v="0"/>
    <s v="630"/>
    <x v="0"/>
    <s v="Closed"/>
    <s v="HFTD 2"/>
    <s v="RELW INSP COMP OH   FMOB TR2  PRTO NTDE"/>
    <s v="No Good/Out of Stdrd"/>
    <s v="Hardware-Wood"/>
    <s v="Replace"/>
    <s v="45160748"/>
    <s v="T2 EI HUMBOLDT-TRINITY 96/1 BOND HRDW"/>
    <s v="ICW"/>
  </r>
  <r>
    <s v="LC"/>
    <s v="121191632"/>
    <s v=":016/086"/>
    <s v="T2 DI CZY HRS CNYN SS :16/086 RPR RAPTOR"/>
    <s v="MOSSLNDG"/>
    <s v="ETL.2900.TOWR"/>
    <d v="2021-05-11T00:00:00"/>
    <d v="2021-04-20T00:00:00"/>
    <d v="2021-10-06T00:00:00"/>
    <x v="61"/>
    <d v="2022-04-20T00:00:00"/>
    <x v="0"/>
    <s v="593"/>
    <x v="0"/>
    <s v="Closed"/>
    <s v="HFTD 2"/>
    <s v="RELW OTHR FIRE COMP OH   TR2  PRTO AIR  FRAB"/>
    <s v="No Good/Out of Stdrd"/>
    <s v="Raptor Guard-Steel"/>
    <s v="Replace"/>
    <s v="44962409"/>
    <s v="T2 DI CZY HRS CNYN SS :16/086 RPR RAPTOR"/>
    <s v="ICB"/>
  </r>
  <r>
    <s v="LC"/>
    <s v="121191635"/>
    <s v="C020/081"/>
    <s v="T2 DI MOSS LANDING-COBRN C20/81 RPR FOND"/>
    <s v="MOSSLNDG"/>
    <s v="ETL.5330.TOWR"/>
    <d v="2021-05-11T00:00:00"/>
    <d v="2021-04-20T00:00:00"/>
    <d v="2022-03-16T00:00:00"/>
    <x v="61"/>
    <d v="2022-04-20T00:00:00"/>
    <x v="0"/>
    <s v="543"/>
    <x v="0"/>
    <s v="Closed"/>
    <s v="HFTD 2"/>
    <s v="RELW OTHR FIRE COMP OH   TR2  PRTO AIR  FRAB"/>
    <s v="No Good/Out of Stdrd"/>
    <s v="Foundation/Concrete-Tower"/>
    <s v="Repair"/>
    <s v="45121187"/>
    <s v="T2 DI MOSS LANDING-COBRN C20/81 RPR FOND"/>
    <s v="ICQ"/>
  </r>
  <r>
    <s v="LC"/>
    <s v="121191905"/>
    <s v="C016/067"/>
    <s v="T2 DI MOSS LANDING-CBURN C16/67 RPL INSS"/>
    <s v="MOSSLNDG"/>
    <s v="ETL.5330.INSL"/>
    <d v="2021-05-11T00:00:00"/>
    <d v="2021-04-21T00:00:00"/>
    <d v="2022-08-03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50478"/>
    <s v="DI MOSS LANDING-COBURN  RPL INSS 6TWR"/>
    <s v="93K"/>
  </r>
  <r>
    <s v="LC"/>
    <s v="121191927"/>
    <s v="015/112A"/>
    <s v="T2 DI HELMS-GREGG #1 015/112A RPL INSS"/>
    <s v="FRESNO"/>
    <s v="ETL.4870.INSL"/>
    <d v="2021-05-11T00:00:00"/>
    <d v="2021-04-20T00:00:00"/>
    <d v="2022-08-24T00:00:00"/>
    <x v="61"/>
    <d v="2022-04-20T00:00:00"/>
    <x v="1"/>
    <s v="532"/>
    <x v="0"/>
    <s v="Closed"/>
    <s v="HFTD 2"/>
    <s v="POHW OTHR FIRE SPCR COMP OH   TR2  PRTO AIR  SR22"/>
    <s v="No Good/Out of Stdrd"/>
    <s v="Insulator-Steel"/>
    <s v="Replace"/>
    <s v="31533801"/>
    <s v="T2 DI HELMS-GREGG #1 RPLC INSS 9 TWRS"/>
    <s v="93K"/>
  </r>
  <r>
    <s v="LC"/>
    <s v="121191945"/>
    <s v="037/265"/>
    <s v="T2 DI MIDDLE FRK-GLD HL 37/265 RPLC INSS"/>
    <s v="SACTO"/>
    <s v="ETL.5140.INSL"/>
    <d v="2021-05-11T00:00:00"/>
    <d v="2021-04-01T00:00:00"/>
    <d v="2022-10-29T00:00:00"/>
    <x v="45"/>
    <d v="2022-04-01T00:00:00"/>
    <x v="1"/>
    <s v="532"/>
    <x v="0"/>
    <s v="Closed"/>
    <s v="HFTD 2"/>
    <s v="POHW OTHR FIRE ACCM COMP OH   TR2  PRTO AIR"/>
    <s v="No Good/Out of Stdrd"/>
    <s v="Insulator-Steel"/>
    <s v="Replace"/>
    <s v="31514338"/>
    <s v="T3 DI MDDL FRK-GLD HLL RPL INSS 6TWRS"/>
    <s v="93K"/>
  </r>
  <r>
    <s v="LC"/>
    <s v="121192003"/>
    <s v="020/004"/>
    <s v="T2 DI TULE-SPRINGVILLE 020/004 RMV VEG"/>
    <s v="MIDWAY"/>
    <s v="ETL.9040.POLE.WOOD"/>
    <d v="2021-05-11T00:00:00"/>
    <d v="2021-04-21T00:00:00"/>
    <d v="2022-04-18T00:00:00"/>
    <x v="62"/>
    <d v="2022-04-21T00:00:00"/>
    <x v="0"/>
    <s v="564"/>
    <x v="0"/>
    <s v="Closed"/>
    <s v="HFTD 2"/>
    <s v="POHW OTHR FIRE CNCL OH   TR2  PRTO AIR  FRAB"/>
    <s v="Overgrown"/>
    <s v="Vegetation"/>
    <s v="Remove"/>
    <s v=""/>
    <s v=""/>
    <s v=""/>
  </r>
  <r>
    <s v="LC"/>
    <s v="121192007"/>
    <s v="037/245"/>
    <s v="T2 DI POE-RIO OSO 037/245 RPR FOND"/>
    <s v="TABLEMTN"/>
    <s v="ETL.5540.TOWR"/>
    <d v="2021-05-11T00:00:00"/>
    <d v="2021-04-20T00:00:00"/>
    <d v="2022-01-04T00:00:00"/>
    <x v="61"/>
    <d v="2022-04-20T00:00:00"/>
    <x v="0"/>
    <s v="543"/>
    <x v="0"/>
    <s v="Closed"/>
    <s v="HFTD 2"/>
    <s v="RELW OTHR FIRE COMP OH   TR2  PRTO AIR  FRAB"/>
    <s v="No Good/Out of Stdrd"/>
    <s v="Foundation/Concrete-Tower"/>
    <s v="Repair"/>
    <s v="45106497"/>
    <s v="T2 DI POE-RIO OSO 037/245 RPR FOND"/>
    <s v="ICQ"/>
  </r>
  <r>
    <s v="LC"/>
    <s v="121192009"/>
    <s v="053/378"/>
    <s v="T2 DI CRBU-TBL MTN 053/378 RPL INSS"/>
    <s v="TABLEMTN"/>
    <s v="ETL.4440.INSL"/>
    <d v="2021-05-11T00:00:00"/>
    <d v="2021-04-13T00:00:00"/>
    <d v="2022-06-17T00:00:00"/>
    <x v="55"/>
    <d v="2022-04-13T00:00:00"/>
    <x v="1"/>
    <s v="532"/>
    <x v="0"/>
    <s v="Closed"/>
    <s v="HFTD 2"/>
    <s v="RELW OTHR FIRE COMP OH   TR2  PRTO AIR"/>
    <s v="No Good/Out of Stdrd"/>
    <s v="Insulator-Steel"/>
    <s v="Replace"/>
    <s v="31606372"/>
    <s v="T2 DI CRBU-TBL MTN 053/378 RPL INSS"/>
    <s v="93K"/>
  </r>
  <r>
    <s v="LC"/>
    <s v="121192088"/>
    <s v="011/089"/>
    <s v="T2 DI SLT SPGS-TGR CK 11/89 RMV HRDT"/>
    <s v="VICTOR"/>
    <s v="ETL.3500.TOWR"/>
    <d v="2021-05-11T00:00:00"/>
    <d v="2021-04-20T00:00:00"/>
    <d v="2022-03-29T00:00:00"/>
    <x v="61"/>
    <d v="2022-04-20T00:00:00"/>
    <x v="0"/>
    <s v="543"/>
    <x v="0"/>
    <s v="Closed"/>
    <s v="HFTD 2"/>
    <s v="RELW FIRE COMP OH   TR2  PRTO AIR  FRAB NTDE"/>
    <s v="No Good/Out of Stdrd"/>
    <s v="Hardware-Tower"/>
    <s v="Replace"/>
    <s v="45150389"/>
    <s v="T2 DI SLT SPGS-TGR CK 11/89 RMV HRDT"/>
    <s v="ICQ"/>
  </r>
  <r>
    <s v="LC"/>
    <s v="121192124"/>
    <s v="014/082"/>
    <s v="T2 DI STNSLS MNTCA #2 14/82 INS HRDT"/>
    <s v="VICTOR"/>
    <s v="ETL.3820.TOWR"/>
    <d v="2021-05-11T00:00:00"/>
    <d v="2021-04-16T00:00:00"/>
    <d v="2022-02-02T00:00:00"/>
    <x v="58"/>
    <d v="2022-04-16T00:00:00"/>
    <x v="0"/>
    <s v="543"/>
    <x v="0"/>
    <s v="Closed"/>
    <s v="HFTD 2"/>
    <s v="RELW FIRE COMP OH   TR2  PRTO AIR  FRAB"/>
    <s v="Missing"/>
    <s v="Hardware-Tower"/>
    <s v="Install"/>
    <s v="45122677"/>
    <s v="T2 DI STNSLS MNTCA #2 14/82 INS HRDT"/>
    <s v="ICQ"/>
  </r>
  <r>
    <s v="LC"/>
    <s v="121192148"/>
    <s v="003/026"/>
    <s v="T2 DI MRGA-OAKLND #1 003/026 RPL INSS"/>
    <s v="CONCORD"/>
    <s v="ETL.2720.INSL"/>
    <d v="2021-05-11T00:00:00"/>
    <d v="2021-04-21T00:00:00"/>
    <d v="2022-06-30T00:00:00"/>
    <x v="62"/>
    <d v="2022-04-21T00:00:00"/>
    <x v="1"/>
    <s v="532"/>
    <x v="0"/>
    <s v="Closed"/>
    <s v="HFTD 2"/>
    <s v="POHW FIRE COMP OH   TR2  PRTO AIR  NTDE"/>
    <s v="No Good/Out of Stdrd"/>
    <s v="Insulator-Steel"/>
    <s v="Replace"/>
    <s v="31547461"/>
    <s v="T2 DI MORAGA-OAKLAND #1  RPLC INSS 5TWRS"/>
    <s v="93K"/>
  </r>
  <r>
    <s v="LC"/>
    <s v="121192149"/>
    <s v="003/026"/>
    <s v="T2 DI MRGA-OAKLND #2 3/26 RPL INSS"/>
    <s v="CONCORD"/>
    <s v="ETL.2730.INSL"/>
    <d v="2021-05-11T00:00:00"/>
    <d v="2021-04-21T00:00:00"/>
    <d v="2022-03-24T00:00:00"/>
    <x v="62"/>
    <d v="2022-04-21T00:00:00"/>
    <x v="0"/>
    <s v="532"/>
    <x v="0"/>
    <s v="Closed"/>
    <s v="HFTD 2"/>
    <s v="POHW OTHR FIRE COMP OH   TR2  PRTO AIR  NTDE"/>
    <s v="No Good/Out of Stdrd"/>
    <s v="Insulator-Steel"/>
    <s v="Replace"/>
    <s v="31547465"/>
    <s v="T2 DI MORAGA-OAKLAND #2  RPLC INSS 5TWRS"/>
    <s v="93K"/>
  </r>
  <r>
    <s v="LC"/>
    <s v="121316059"/>
    <s v="004/075"/>
    <s v="T2 DI CENTRVL-TBL MTN 4/75 REPL POLE"/>
    <s v="TABLEMTN"/>
    <s v="ETL.6320.POLE.WOOD"/>
    <d v="2021-05-12T00:00:00"/>
    <d v="2021-05-10T00:00:00"/>
    <d v="2022-04-27T00:00:00"/>
    <x v="79"/>
    <d v="2022-05-10T00:00:00"/>
    <x v="0"/>
    <s v="372"/>
    <x v="0"/>
    <s v="Closed"/>
    <s v="HFTD 2"/>
    <s v="RELW FIRE COMP OH   TR2  PRTO AIR  FRAB"/>
    <s v="No Good/Out of Stdrd"/>
    <s v="Structure-Wood"/>
    <s v="Replace"/>
    <s v="31535168"/>
    <s v="T2 EI CTRVL-TBL MTN 006/105 RPL STRW"/>
    <s v="70Y"/>
  </r>
  <r>
    <s v="LC"/>
    <s v="121316252"/>
    <s v="004/068"/>
    <s v="T2 DI CENTERVILLE-TABLE MTN 4/68 RPR SPL"/>
    <s v="TABLEMTN"/>
    <s v="ETL.6320.INSL.NCER"/>
    <d v="2021-05-12T00:00:00"/>
    <d v="2021-05-10T00:00:00"/>
    <d v="2022-04-25T00:00:00"/>
    <x v="79"/>
    <d v="2022-05-10T00:00:00"/>
    <x v="0"/>
    <s v="630"/>
    <x v="0"/>
    <s v="Closed"/>
    <s v="HFTD 2"/>
    <s v="RELW FIRE COMP OH   TR2  PRTO AIR  NTDE"/>
    <s v="No Good/Out of Stdrd"/>
    <s v="Splice-Wood"/>
    <s v="Repair"/>
    <s v="45197506"/>
    <s v="T2 DI CENTERVILLE-TABLE MTN 4/68 RPR SPL"/>
    <s v="ICW"/>
  </r>
  <r>
    <s v="LC"/>
    <s v="121316970"/>
    <s v="110/000"/>
    <s v="T2 EI HMBLDT-BRDGVLLE 110/0 RPL STRW"/>
    <s v="EUREKA"/>
    <s v="ETL.1810.POLE.WDPS"/>
    <d v="2021-05-12T00:00:00"/>
    <d v="2021-05-10T00:00:00"/>
    <d v="2022-04-08T00:00:00"/>
    <x v="79"/>
    <d v="2022-05-10T00:00:00"/>
    <x v="0"/>
    <s v="372"/>
    <x v="0"/>
    <s v="Closed"/>
    <s v="HFTD 2"/>
    <s v="REGW INSP COMP OH   FMOB TR2  PRTO"/>
    <s v="No Good/Out of Stdrd"/>
    <s v="Structure-Wood"/>
    <s v="Replace"/>
    <s v="31541449"/>
    <s v="EI HUMBOLDT-BRIDGEVLLE 107/003 RPLC STRW"/>
    <s v="70Y"/>
  </r>
  <r>
    <s v="LC"/>
    <s v="121317005"/>
    <s v="023/006"/>
    <s v="T2 EI MNDCN-WLTS-FRT BRG 23/6C RPL POLE"/>
    <s v="WILLITS"/>
    <s v="ETL.7550.POLE.WDPS"/>
    <d v="2021-05-12T00:00:00"/>
    <d v="2021-05-03T00:00:00"/>
    <d v="2022-09-30T00:00:00"/>
    <x v="72"/>
    <d v="2022-05-03T00:00:00"/>
    <x v="1"/>
    <s v="372"/>
    <x v="0"/>
    <s v="Closed"/>
    <s v="HFTD 2"/>
    <s v="POHW INSP COMP OH   FMOB TR2  PRTO SR22"/>
    <s v="Rotten"/>
    <s v="Structure-Wood"/>
    <s v="Replace"/>
    <s v="31547473"/>
    <s v="T2 EI MNDCN-WLTS-FRT BRG 23/6R RPL POLE"/>
    <s v="70Y"/>
  </r>
  <r>
    <s v="LC"/>
    <s v="121317174"/>
    <s v="023/331"/>
    <s v="T2 DI CLAY-MARTEL 23/331 RMV VEGN"/>
    <s v="VICTOR"/>
    <s v="ETL.8250.POLE.WOOD"/>
    <d v="2021-05-12T00:00:00"/>
    <d v="2021-05-11T00:00:00"/>
    <d v="2022-05-23T00:00:00"/>
    <x v="80"/>
    <d v="2022-05-11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317961"/>
    <s v="024/163"/>
    <s v="T2 DI POE-RIO OSO 24/163 RPL HRDT"/>
    <s v="TABLEMTN"/>
    <s v="ETL.5540.TOWR"/>
    <d v="2021-05-12T00:00:00"/>
    <d v="2021-04-15T00:00:00"/>
    <d v="2022-05-25T00:00:00"/>
    <x v="57"/>
    <d v="2022-04-15T00:00:00"/>
    <x v="1"/>
    <s v="543"/>
    <x v="0"/>
    <s v="Closed"/>
    <s v="HFTD 2"/>
    <s v="RELW OTHR FIRE COMP OH   TR2  PRTO AIR  FRAB NTDE"/>
    <s v="No Good/Out of Stdrd"/>
    <s v="Hardware-Tower"/>
    <s v="Replace"/>
    <s v="45198329"/>
    <s v="T2 DI POE-RIO OSO 24/163 RPL HRDT"/>
    <s v="ICQ"/>
  </r>
  <r>
    <s v="LC"/>
    <s v="121317971"/>
    <s v="036/209"/>
    <s v="T2 DI TMBLR-SN LS OBSP 36/209 RPL INSS"/>
    <s v="PISMOBCH"/>
    <s v="ETL.3960.INSL.CERA"/>
    <d v="2021-05-12T00:00:00"/>
    <d v="2021-04-20T00:00:00"/>
    <d v="2022-04-24T00:00:00"/>
    <x v="61"/>
    <d v="2022-04-20T00:00:00"/>
    <x v="1"/>
    <s v="532"/>
    <x v="0"/>
    <s v="Closed"/>
    <s v="HFTD 2"/>
    <s v="RELW OTHR FIRE COMP OH   TR2  PRTO AIR"/>
    <s v="No Good/Out of Stdrd"/>
    <s v="Insulator-Steel"/>
    <s v="Replace"/>
    <s v="31549402"/>
    <s v="TEMBLOR–SN LS OBSP  RPLC INSS 6TWRS"/>
    <s v="93K"/>
  </r>
  <r>
    <s v="LC"/>
    <s v="121317974"/>
    <s v=":016/083"/>
    <s v="T2 DI CRZY HRS CN-SLS-SD :16/83 RPL ZENA"/>
    <s v="MOSSLNDG"/>
    <s v="ETL.2900.TOWR"/>
    <d v="2021-05-12T00:00:00"/>
    <d v="2021-04-20T00:00:00"/>
    <d v="2021-10-05T00:00:00"/>
    <x v="61"/>
    <d v="2022-04-20T00:00:00"/>
    <x v="0"/>
    <s v="593"/>
    <x v="0"/>
    <s v="Closed"/>
    <s v="HFTD 2"/>
    <s v="RELW FIRE COMP OH   TR2  PRTO AIR  FRAB"/>
    <s v="No Good/Out of Stdrd"/>
    <s v="Raptor Guard-Steel"/>
    <s v="Replace"/>
    <s v="44961519"/>
    <s v="T2 DI CRZY HRS CN-SLS-SD :16/83 RPL ZENA"/>
    <s v="ICB"/>
  </r>
  <r>
    <s v="LC"/>
    <s v="121318133"/>
    <s v="009/075"/>
    <s v="T2 DI SLT SPRNGS-TGR CRK 9/75 RPL INSS"/>
    <s v="VICTOR"/>
    <s v="ETL.3500.INSL"/>
    <d v="2021-05-12T00:00:00"/>
    <d v="2021-04-20T00:00:00"/>
    <d v="2022-06-23T00:00:00"/>
    <x v="61"/>
    <d v="2022-04-20T00:00:00"/>
    <x v="1"/>
    <s v="532"/>
    <x v="0"/>
    <s v="Closed"/>
    <s v="HFTD 2"/>
    <s v="RELW FIRE COMP OH   TR2  PRTO AIR"/>
    <s v="No Good/Out of Stdrd"/>
    <s v="Insulator-Steel"/>
    <s v="Replace"/>
    <s v="31614573"/>
    <s v="T2 DI SLT SPRNGS-TGR CRK 9/75 RPL INSS"/>
    <s v="93K"/>
  </r>
  <r>
    <s v="LC"/>
    <s v="121318136"/>
    <s v="009/075"/>
    <s v="T2 DI SLT SPRNGS-TGR CRK 9/75 RMV STEPS"/>
    <s v="VICTOR"/>
    <s v="ETL.3500.TOWR"/>
    <d v="2021-05-12T00:00:00"/>
    <d v="2021-04-20T00:00:00"/>
    <d v="2022-03-21T00:00:00"/>
    <x v="61"/>
    <d v="2022-04-20T00:00:00"/>
    <x v="0"/>
    <s v="543"/>
    <x v="0"/>
    <s v="Closed"/>
    <s v="HFTD 2"/>
    <s v="RELW FIRE COMP OH   TR2  PRTO AIR  FRAB NTDE"/>
    <s v="No Good/Out of Stdrd"/>
    <s v="Hardware-Tower"/>
    <s v="Replace"/>
    <s v="45150414"/>
    <s v="T2 DI SLT SPRNGS-TGR CRK 9/75 RMV STEPS"/>
    <s v="ICQ"/>
  </r>
  <r>
    <s v="LC"/>
    <s v="121318320"/>
    <s v="017/248"/>
    <s v="T2 DI SISQUOC-SANTA YNEZ 17/248 RPR SPLW"/>
    <s v="PISMOBCH"/>
    <s v="ETL.3700.INSL.NCER"/>
    <d v="2021-05-12T00:00:00"/>
    <d v="2021-04-27T00:00:00"/>
    <d v="2022-06-27T00:00:00"/>
    <x v="67"/>
    <d v="2022-04-27T00:00:00"/>
    <x v="1"/>
    <s v="630"/>
    <x v="0"/>
    <s v="Closed"/>
    <s v="HFTD 2"/>
    <s v="RELW FIRE COMP OH   TR2  PRTO AIR  NTDE"/>
    <s v="No Good/Out of Stdrd"/>
    <s v="Splice-Wood"/>
    <s v="Repair"/>
    <s v="45069327"/>
    <s v="T2 DI SISQUOC-SANTA YNEZ 17/248 RPR SPLW"/>
    <s v="ICW"/>
  </r>
  <r>
    <s v="LC"/>
    <s v="121318620"/>
    <s v=":015/094"/>
    <s v="T2 DI MORGAN HILL-LLAGAS 15/94 RPL INSS"/>
    <s v="MOSSLNDG"/>
    <s v="ETL.2800.INSL.CERA"/>
    <d v="2021-05-12T00:00:00"/>
    <d v="2021-04-28T00:00:00"/>
    <d v="2022-06-20T00:00:00"/>
    <x v="68"/>
    <d v="2022-04-28T00:00:00"/>
    <x v="1"/>
    <s v="532"/>
    <x v="0"/>
    <s v="Closed"/>
    <s v="HFTD 2"/>
    <s v="POHW FIRE COMP OH   TR2  PRTO AIR"/>
    <s v="No Good/Out of Stdrd"/>
    <s v="Insulator-Steel"/>
    <s v="Replace"/>
    <s v="31535376"/>
    <s v="T2 DI GREEN VLY-LLAGAS RPLC INSS 3TWRS"/>
    <s v="93K"/>
  </r>
  <r>
    <s v="LC"/>
    <s v="121318624"/>
    <s v="033/509"/>
    <s v="T2 EI CLAY-MARTEL 33/509 RPL STRW"/>
    <s v="VICTOR"/>
    <s v="ETL.8250.POLE.WOOD"/>
    <d v="2021-05-12T00:00:00"/>
    <d v="2021-04-12T00:00:00"/>
    <d v="2022-02-15T00:00:00"/>
    <x v="54"/>
    <d v="2022-04-12T00:00:00"/>
    <x v="0"/>
    <s v="372"/>
    <x v="0"/>
    <s v="Closed"/>
    <s v="HFTD 2"/>
    <s v="POHW INSP COMP OH   FMOB TR2  PRTO FRAB"/>
    <s v="No Good/Out of Stdrd"/>
    <s v="Structure-Wood"/>
    <s v="Replace"/>
    <s v="31543355"/>
    <s v="T2 DI CLAY-MARTEL 032/482 RPL STRW"/>
    <s v="70Y"/>
  </r>
  <r>
    <s v="LC"/>
    <s v="121318755"/>
    <s v="016/005"/>
    <s v="T2 EI MNDCNO-WLTS-FRT BRG 16/5 RPL STRW"/>
    <s v="WILLITS"/>
    <s v="ETL.7550.POLE.WOOD"/>
    <d v="2021-05-12T00:00:00"/>
    <d v="2021-05-12T00:00:00"/>
    <d v="2022-08-19T00:00:00"/>
    <x v="81"/>
    <d v="2022-05-12T00:00:00"/>
    <x v="1"/>
    <s v="372"/>
    <x v="0"/>
    <s v="Closed"/>
    <s v="HFTD 2"/>
    <s v="RELW INSP COMP OH   FMOB TR2  PRTO FRAB"/>
    <s v="No Good/Out of Stdrd"/>
    <s v="Structure-Wood"/>
    <s v="Replace"/>
    <s v="31537422"/>
    <s v="T2 EI MNDCNO-WLTS-FRT BRGG 15/5 REPL PL"/>
    <s v="70Y"/>
  </r>
  <r>
    <s v="LC"/>
    <s v="121318797"/>
    <s v="006/050"/>
    <s v="T2 EI PIT #1-COTTONWOOD 006/050 RPR STRT"/>
    <s v="TABLEMTN"/>
    <s v="ETL.5390.TOWR"/>
    <d v="2021-05-12T00:00:00"/>
    <d v="2021-05-12T00:00:00"/>
    <d v="2022-02-17T00:00:00"/>
    <x v="81"/>
    <d v="2022-05-12T00:00:00"/>
    <x v="0"/>
    <s v="543"/>
    <x v="0"/>
    <s v="Closed"/>
    <s v="HFTD 2"/>
    <s v="RELW CREW COMP OH   FMOB TR2  PRTO CLMB FRAB"/>
    <s v="Anti-Climbing Guard"/>
    <s v="Structure-Tower"/>
    <s v="Repair"/>
    <s v="45149337"/>
    <s v="T2 EI PIT #1-COTTONWOOD 006/050 RPR STRT"/>
    <s v="ICQ"/>
  </r>
  <r>
    <s v="LC"/>
    <s v="121318798"/>
    <s v="006/050"/>
    <s v="T2 EI PIT #1-COTTONWOOD 006/050 RPL HRDS"/>
    <s v="TABLEMTN"/>
    <s v="ETL.5390.TOWR"/>
    <d v="2021-05-12T00:00:00"/>
    <d v="2021-05-12T00:00:00"/>
    <d v="2022-02-17T00:00:00"/>
    <x v="81"/>
    <d v="2022-05-12T00:00:00"/>
    <x v="0"/>
    <s v="628"/>
    <x v="0"/>
    <s v="Closed"/>
    <s v="HFTD 2"/>
    <s v="RELW CREW COMP OH   FMOB TR2  PRTO CLMB FRAB"/>
    <s v="No Good/Out of Stdrd"/>
    <s v="Hardware-Steel"/>
    <s v="Replace"/>
    <s v="45166842"/>
    <s v="T2 EI PIT #1-COTTONWOOD 006/050 RPL HRDS"/>
    <s v="ICS"/>
  </r>
  <r>
    <s v="LC"/>
    <s v="121318840"/>
    <s v="005/027"/>
    <s v="T2 DI MORRO BAY-MESA 5/27 RPLC INSS"/>
    <s v="PISMOBCH"/>
    <s v="ETL.5290.INSL"/>
    <d v="2021-05-12T00:00:00"/>
    <d v="2021-04-29T00:00:00"/>
    <d v="2022-06-22T00:00:00"/>
    <x v="69"/>
    <d v="2022-04-29T00:00:00"/>
    <x v="1"/>
    <s v="532"/>
    <x v="0"/>
    <s v="Closed"/>
    <s v="HFTD 2"/>
    <s v="POHW FIRE COMP OH   TR2  PRTO AIR"/>
    <s v="No Good/Out of Stdrd"/>
    <s v="Insulator-Steel"/>
    <s v="Replace"/>
    <s v="31534504"/>
    <s v="T2 EI MORRO BAY-MESA RPL INSLS 5TWRS"/>
    <s v="93K"/>
  </r>
  <r>
    <s v="LC"/>
    <s v="121319063"/>
    <s v="041/268"/>
    <s v="T2 DI POE-RIO OSO 041/268 RPR FOND"/>
    <s v="TABLEMTN"/>
    <s v="ETL.5540.TOWR"/>
    <d v="2021-05-12T00:00:00"/>
    <d v="2021-04-21T00:00:00"/>
    <d v="2022-01-11T00:00:00"/>
    <x v="62"/>
    <d v="2022-04-21T00:00:00"/>
    <x v="0"/>
    <s v="543"/>
    <x v="0"/>
    <s v="Closed"/>
    <s v="HFTD 2"/>
    <s v="RELW OTHR FIRE COMP OH   TR2  PRTO AIR  FRAB"/>
    <s v="Earth Covered Tower"/>
    <s v="Foundation/Concrete-Tower"/>
    <s v="Repair"/>
    <s v="45106672"/>
    <s v="T2 DI POE-RIO OSO 041/268 RPR FOND"/>
    <s v="ICQ"/>
  </r>
  <r>
    <s v="LC"/>
    <s v="121319064"/>
    <s v="041/268"/>
    <s v="T2 DI POE-RIO OSO 041/268 INS HRDT"/>
    <s v="TABLEMTN"/>
    <s v="ETL.5540.TOWR"/>
    <d v="2021-05-12T00:00:00"/>
    <d v="2021-04-21T00:00:00"/>
    <d v="2022-01-11T00:00:00"/>
    <x v="62"/>
    <d v="2022-04-21T00:00:00"/>
    <x v="0"/>
    <s v="543"/>
    <x v="0"/>
    <s v="Closed"/>
    <s v="HFTD 2"/>
    <s v="RELW OTHR FIRE COMP OH   TR2  PRTO AIR  FRAB"/>
    <s v="Missing"/>
    <s v="Hardware-Tower"/>
    <s v="Install"/>
    <s v="45099114"/>
    <s v="T2 DI POE-RIO OSO 041/268 INS HRDT"/>
    <s v="ICQ"/>
  </r>
  <r>
    <s v="LC"/>
    <s v="121319133"/>
    <s v="014/133"/>
    <s v="WV T2 BRDGVILL-CTTNWD 14/133 RPL HRDW"/>
    <s v="TABLEMTN"/>
    <s v="ETL.1110.POLE.WDPS"/>
    <d v="2021-05-12T00:00:00"/>
    <d v="2021-05-12T00:00:00"/>
    <d v="2022-06-18T00:00:00"/>
    <x v="81"/>
    <d v="2022-05-12T00:00:00"/>
    <x v="1"/>
    <s v="630"/>
    <x v="0"/>
    <s v="Closed"/>
    <s v="HFTD 2"/>
    <s v="RELW CREW COMP OH   FMOB TR2  PRTO NTDE"/>
    <s v="No Good/Out of Stdrd"/>
    <s v="Hardware-Wood"/>
    <s v="Replace"/>
    <s v="45211798"/>
    <s v="WV T2 BRDGVILL-CTTNWD 14/133 RPL HRDW"/>
    <s v="ICW"/>
  </r>
  <r>
    <s v="LC"/>
    <s v="121319587"/>
    <s v="C018/071"/>
    <s v="T2 DI MOSS LDNG-COBURN C18/71 INS HRDT"/>
    <s v="MOSSLNDG"/>
    <s v="ETL.5330.TOWR"/>
    <d v="2021-05-12T00:00:00"/>
    <d v="2021-04-21T00:00:00"/>
    <d v="2022-03-16T00:00:00"/>
    <x v="62"/>
    <d v="2022-04-21T00:00:00"/>
    <x v="0"/>
    <s v="543"/>
    <x v="0"/>
    <s v="Closed"/>
    <s v="HFTD 2"/>
    <s v="RELW OTHR FIRE COMP OH   TR2  PRTO AIR  FRAB NTDE"/>
    <s v="Missing"/>
    <s v="Hardware-Tower"/>
    <s v="Install"/>
    <s v="45121188"/>
    <s v="T2 DI MOSS LDNG-COBURN C18/71 INS HRDT"/>
    <s v="ICQ"/>
  </r>
  <r>
    <s v="LC"/>
    <s v="121319718"/>
    <s v="016/132"/>
    <s v="T2 EI PIT #1-COTTONWOOD 16/132 RPR STRT"/>
    <s v="TABLEMTN"/>
    <s v="ETL.5390.TOWR"/>
    <d v="2021-05-12T00:00:00"/>
    <d v="2021-05-12T00:00:00"/>
    <d v="2022-07-21T00:00:00"/>
    <x v="81"/>
    <d v="2022-05-12T00:00:00"/>
    <x v="1"/>
    <s v="543"/>
    <x v="0"/>
    <s v="Closed"/>
    <s v="HFTD 2"/>
    <s v="RELW CREW COMP OH   FMOB TR2  PRTO CLMB FRAB"/>
    <s v="No Good/Out of Stdrd"/>
    <s v="Structure-Tower"/>
    <s v="Repair"/>
    <s v="45198308"/>
    <s v="T2 EI PIT #1-COTTONWOOD 16/132 RPR STRT"/>
    <s v="ICQ"/>
  </r>
  <r>
    <s v="LC"/>
    <s v="121319826"/>
    <s v="011/091"/>
    <s v="T2 DI SLT SPRNGS-TGR CRK 11/91 RMV HRDT"/>
    <s v="VICTOR"/>
    <s v="ETL.3500.TOWR"/>
    <d v="2021-05-12T00:00:00"/>
    <d v="2021-04-20T00:00:00"/>
    <d v="2022-03-29T00:00:00"/>
    <x v="61"/>
    <d v="2022-04-20T00:00:00"/>
    <x v="0"/>
    <s v="543"/>
    <x v="0"/>
    <s v="Closed"/>
    <s v="HFTD 2"/>
    <s v="RELW FIRE COMP OH   TR2  PRTO AIR  FRAB NTDE"/>
    <s v="No Good/Out of Stdrd"/>
    <s v="Hardware-Tower"/>
    <s v="Replace"/>
    <s v="45150415"/>
    <s v="T2 DI SLT SPRNGS-TGR CRK 11/91 RMV HRDT"/>
    <s v="ICQ"/>
  </r>
  <r>
    <s v="LC"/>
    <s v="121319925"/>
    <s v="015/119"/>
    <s v="T2 EI PIT #1-COTTONWOOD 015/119 RPR STRT"/>
    <s v="TABLEMTN"/>
    <s v="ETL.5390.TOWR"/>
    <d v="2021-05-12T00:00:00"/>
    <d v="2021-05-12T00:00:00"/>
    <d v="2022-07-20T00:00:00"/>
    <x v="81"/>
    <d v="2022-05-12T00:00:00"/>
    <x v="1"/>
    <s v="543"/>
    <x v="0"/>
    <s v="Closed"/>
    <s v="HFTD 2"/>
    <s v="RELW CREW COMP OH   FMOB TR2  PRTO CLMB FRAB"/>
    <s v="No Good/Out of Stdrd"/>
    <s v="Structure-Tower"/>
    <s v="Repair"/>
    <s v="45181120"/>
    <s v="T2 EI PIT #1-COTTONWOOD 015/119 RPR STRT"/>
    <s v="ICQ"/>
  </r>
  <r>
    <s v="LC"/>
    <s v="121320127"/>
    <s v="057/001"/>
    <s v="T2 EI HUMBOLDT-TRINITY 057/001R RPR BOND"/>
    <s v="EUREKA"/>
    <s v="ETL.1820.POLE.WDPS"/>
    <d v="2021-05-12T00:00:00"/>
    <d v="2021-05-12T00:00:00"/>
    <d v="2022-05-29T00:00:00"/>
    <x v="81"/>
    <d v="2022-05-12T00:00:00"/>
    <x v="1"/>
    <s v="630"/>
    <x v="0"/>
    <s v="Closed"/>
    <s v="HFTD 2"/>
    <s v="RELW INSP COMP OH   FMOB TR2  PRTO NTDE"/>
    <s v="Missing"/>
    <s v="Hardware-Wood"/>
    <s v="Install"/>
    <s v="45145097"/>
    <s v="T2 EI HUMBOLDT-TRINITY 057/001 RPR BOND"/>
    <s v="ICW"/>
  </r>
  <r>
    <s v="LC"/>
    <s v="121320135"/>
    <s v="057/001"/>
    <s v="T2 EI HUMBOLDT-TRINITY 057/001L RPR BOND"/>
    <s v="EUREKA"/>
    <s v="ETL.1820.POLE.WDPS"/>
    <d v="2021-05-12T00:00:00"/>
    <d v="2021-05-12T00:00:00"/>
    <d v="2022-05-29T00:00:00"/>
    <x v="81"/>
    <d v="2022-05-12T00:00:00"/>
    <x v="1"/>
    <s v="630"/>
    <x v="0"/>
    <s v="Closed"/>
    <s v="HFTD 2"/>
    <s v="REGW INSP COMP OH   FMOB TR2  PRTO NTDE"/>
    <s v="Missing"/>
    <s v="Hardware-Wood"/>
    <s v="Install"/>
    <s v="45145097"/>
    <s v="T2 EI HUMBOLDT-TRINITY 057/001 RPR BOND"/>
    <s v="ICW"/>
  </r>
  <r>
    <s v="LC"/>
    <s v="121320316"/>
    <s v="007/135"/>
    <s v="T2 DI COLGT-PLRMO 7/135 RPL POLE CMPLTD"/>
    <s v="SACTO"/>
    <s v="ETL.6500.POLE.WOOD"/>
    <d v="2021-05-12T00:00:00"/>
    <d v="2021-05-10T00:00:00"/>
    <d v="2022-05-14T00:00:00"/>
    <x v="79"/>
    <d v="2022-05-10T00:00:00"/>
    <x v="1"/>
    <s v="372"/>
    <x v="0"/>
    <s v="Closed"/>
    <s v="HFTD 2"/>
    <s v="RELW FIRE COMP OH   TR2  PRTO AIR  FRAB"/>
    <s v="No Good/Out of Stdrd"/>
    <s v="Structure-Wood"/>
    <s v="Replace"/>
    <s v="31540562"/>
    <s v="T2 DI COLGATE-PALERMO 7/135 RPLC STRW"/>
    <s v="70Y"/>
  </r>
  <r>
    <s v="LC"/>
    <s v="121320390"/>
    <s v="025/217"/>
    <s v="WV T2 BRDGVILL-CTTNWD 25/217 INS DAMW"/>
    <s v="TABLEMTN"/>
    <s v="ETL.1110.INSL.NCER"/>
    <d v="2021-05-12T00:00:00"/>
    <d v="2021-05-12T00:00:00"/>
    <d v="2022-06-23T00:00:00"/>
    <x v="81"/>
    <d v="2022-05-12T00:00:00"/>
    <x v="1"/>
    <s v="630"/>
    <x v="0"/>
    <s v="Closed"/>
    <s v="HFTD 2"/>
    <s v="RELW OTHR COMP OH   FMOB TR2  PRTO"/>
    <s v="Missing"/>
    <s v="Damper-Wood"/>
    <s v="Install"/>
    <s v="45211784"/>
    <s v="WV T2 BRDGVILL-CTTNWD 25/217 INS DAMW"/>
    <s v="ICW"/>
  </r>
  <r>
    <s v="LC"/>
    <s v="121320631"/>
    <s v="019/003"/>
    <s v="T2 DI TULE-SPRINGVILLE 19/3 RPR STRW"/>
    <s v="MIDWAY"/>
    <s v="ETL.9040.POLE.WOOD"/>
    <d v="2021-05-12T00:00:00"/>
    <d v="2021-04-21T00:00:00"/>
    <d v="2022-06-07T00:00:00"/>
    <x v="62"/>
    <d v="2022-04-21T00:00:00"/>
    <x v="1"/>
    <s v="630"/>
    <x v="0"/>
    <s v="Closed"/>
    <s v="HFTD 2"/>
    <s v="RELW OTHR FIRE COMP OH   TR2  PRTO AIR  FRAB"/>
    <s v="No Good/Out of Stdrd"/>
    <s v="Structure-Wood"/>
    <s v="Repair"/>
    <s v="45068043"/>
    <s v="T2 DI TULE-SPRINGVILLE 19/3 RPR STRW"/>
    <s v="ICW"/>
  </r>
  <r>
    <s v="LC"/>
    <s v="121321287"/>
    <s v=":005/033"/>
    <s v="T2 EI STNSLS-MLS SS-MTC #1 :5/33 RMV DBR"/>
    <s v="VICTOR"/>
    <s v="ETL.3830.TOWR"/>
    <d v="2021-05-12T00:00:00"/>
    <d v="2021-05-01T00:00:00"/>
    <d v="2021-10-04T00:00:00"/>
    <x v="71"/>
    <d v="2022-05-01T00:00:00"/>
    <x v="0"/>
    <s v="628"/>
    <x v="0"/>
    <s v="Closed"/>
    <s v="HFTD 2"/>
    <s v="RELW OTHR FIRE COMP OH   TR2  PRTO FRAB"/>
    <s v="Debris/Nest/etc."/>
    <s v="Structure-Steel"/>
    <s v="Remove"/>
    <s v="44962484"/>
    <s v="T2 EI STNSLS-MLS SS-MTC #1 :5/33 RMV DBR"/>
    <s v="ICS"/>
  </r>
  <r>
    <s v="LC"/>
    <s v="121321444"/>
    <s v=":003/021"/>
    <s v="T2 EI STNSLS-MLS SS-MTC #1 :3/21 RMV DBR"/>
    <s v="VICTOR"/>
    <s v="ETL.3830.TOWR"/>
    <d v="2021-05-12T00:00:00"/>
    <d v="2021-05-01T00:00:00"/>
    <d v="2021-09-25T00:00:00"/>
    <x v="71"/>
    <d v="2022-05-01T00:00:00"/>
    <x v="0"/>
    <s v="628"/>
    <x v="0"/>
    <s v="Closed"/>
    <s v="HFTD 2"/>
    <s v="RELW OTHR FIRE COMP OH   TR2  PRTO FRAB"/>
    <s v="Debris/Nest/etc."/>
    <s v="Structure-Steel"/>
    <s v="Remove"/>
    <s v="44962482"/>
    <s v="T2 EI STNSLS-MLS SS-MTC #1 :3/21 RMV DBR"/>
    <s v="ICS"/>
  </r>
  <r>
    <s v="LC"/>
    <s v="121322000"/>
    <s v="093/010"/>
    <s v="T2 EI HUMBOLDT-TRINITY 93/10L RPR PL"/>
    <s v="EUREKA"/>
    <s v="ETL.1820.POLE.WDPS"/>
    <d v="2021-05-12T00:00:00"/>
    <d v="2021-05-12T00:00:00"/>
    <d v="2022-03-23T00:00:00"/>
    <x v="81"/>
    <d v="2022-05-12T00:00:00"/>
    <x v="0"/>
    <s v="630"/>
    <x v="0"/>
    <s v="Closed"/>
    <s v="HFTD 2"/>
    <s v="RELW INSP COMP OH   FMOB TR2  PRTO"/>
    <s v="No Good/Out of Stdrd"/>
    <s v="Structure-Wood"/>
    <s v="Repair"/>
    <s v="45160730"/>
    <s v="T2 EI HUMBOLDT-TRINITY 93/10L RPR PL"/>
    <s v="ICW"/>
  </r>
  <r>
    <s v="LC"/>
    <s v="121322009"/>
    <s v="093/010"/>
    <s v="T2 EI HUMBOLDT-TRINITY 93/10R RPR PL"/>
    <s v="EUREKA"/>
    <s v="ETL.1820.POLE.WDPS"/>
    <d v="2021-05-12T00:00:00"/>
    <d v="2021-05-12T00:00:00"/>
    <d v="2022-03-23T00:00:00"/>
    <x v="81"/>
    <d v="2022-05-12T00:00:00"/>
    <x v="0"/>
    <s v="630"/>
    <x v="0"/>
    <s v="Closed"/>
    <s v="HFTD 2"/>
    <s v="REGW INSP COMP OH   FMOB TR2  PRTO"/>
    <s v="No Good/Out of Stdrd"/>
    <s v="Structure-Wood"/>
    <s v="Repair"/>
    <s v="45160730"/>
    <s v="T2 EI HUMBOLDT-TRINITY 93/10L RPR PL"/>
    <s v="ICW"/>
  </r>
  <r>
    <s v="LC"/>
    <s v="121322096"/>
    <s v="014/309"/>
    <s v="T2 WV VOLTA-DESCHUTES 14/309 INST DAMP"/>
    <s v="TABLEMTN"/>
    <s v="ETL.8290.POLE.NWOD"/>
    <d v="2021-05-12T00:00:00"/>
    <d v="2021-05-12T00:00:00"/>
    <d v="2022-06-16T00:00:00"/>
    <x v="81"/>
    <d v="2022-05-12T00:00:00"/>
    <x v="1"/>
    <s v="628"/>
    <x v="0"/>
    <s v="Closed"/>
    <s v="HFTD 2"/>
    <s v="RELW OTHR COMP OH   FMOB TR2  PRTO NTDE"/>
    <s v="Missing"/>
    <s v="Damper-Steel"/>
    <s v="Install"/>
    <s v="45212355"/>
    <s v="T2 WV VOLTA-DESCHUTES 14/309 INST DAMP"/>
    <s v="ICS"/>
  </r>
  <r>
    <s v="LC"/>
    <s v="121322149"/>
    <s v="014/081"/>
    <s v="T2 DI HAAS-MC CALL 014/081 RPL INSS"/>
    <s v="FRESNO"/>
    <s v="ETL.4850.INSL"/>
    <d v="2021-05-12T00:00:00"/>
    <d v="2021-04-21T00:00:00"/>
    <d v="2022-03-08T00:00:00"/>
    <x v="62"/>
    <d v="2022-04-21T00:00:00"/>
    <x v="0"/>
    <s v="532"/>
    <x v="0"/>
    <s v="Closed"/>
    <s v="HFTD 2"/>
    <s v="RELW OTHR FIRE COMP OH   TR2  PRTO AIR"/>
    <s v="No Good/Out of Stdrd"/>
    <s v="Insulator-Steel"/>
    <s v="Repair"/>
    <s v="31541676"/>
    <s v="T2 DI HAAS-MCCALL 11/68 RPLC INSS"/>
    <s v="93K"/>
  </r>
  <r>
    <s v="LC"/>
    <s v="121322238"/>
    <s v="055/003"/>
    <s v="T2 EI HUMBOLDT-TRINITY 55/003 RPR GYWW"/>
    <s v="EUREKA"/>
    <s v="ETL.1820.POLE.WDPS"/>
    <d v="2021-05-12T00:00:00"/>
    <d v="2021-05-12T00:00:00"/>
    <d v="2022-03-29T00:00:00"/>
    <x v="81"/>
    <d v="2022-05-12T00:00:00"/>
    <x v="0"/>
    <s v="630"/>
    <x v="0"/>
    <s v="Closed"/>
    <s v="HFTD 2"/>
    <s v="RELW INSP COMP OH   FMOB TR2  PRTO"/>
    <s v="No Good/Out of Stdrd"/>
    <s v="Guy Wire-Wood"/>
    <s v="Repair"/>
    <s v="45145291"/>
    <s v="T2 EI HUMBOLDT-TRINITY 55/003 RPR GYWW"/>
    <s v="ICW"/>
  </r>
  <r>
    <s v="LC"/>
    <s v="121322239"/>
    <s v="055/003"/>
    <s v="T2 EI HUMBOLDT-TRINITY 55/003 RPR GYWW"/>
    <s v="EUREKA"/>
    <s v="ETL.1820.POLE.WDPS"/>
    <d v="2021-05-12T00:00:00"/>
    <d v="2021-05-12T00:00:00"/>
    <d v="2022-03-29T00:00:00"/>
    <x v="81"/>
    <d v="2022-05-12T00:00:00"/>
    <x v="0"/>
    <s v="630"/>
    <x v="0"/>
    <s v="Closed"/>
    <s v="HFTD 2"/>
    <s v="REGW INSP COMP OH   FMOB TR2  PRTO"/>
    <s v="No Good/Out of Stdrd"/>
    <s v="Guy Wire-Wood"/>
    <s v="Repair"/>
    <s v="45145291"/>
    <s v="T2 EI HUMBOLDT-TRINITY 55/003 RPR GYWW"/>
    <s v="ICW"/>
  </r>
  <r>
    <s v="LC"/>
    <s v="121322255"/>
    <s v="028/241"/>
    <s v="WV T2 BRDGVILL-CTTNWD 28/241 COMPLETE"/>
    <s v="TABLEMTN"/>
    <s v="ETL.1110.POLE.STPS"/>
    <d v="2021-05-12T00:00:00"/>
    <d v="2021-05-12T00:00:00"/>
    <d v="2022-06-22T00:00:00"/>
    <x v="81"/>
    <d v="2022-05-12T00:00:00"/>
    <x v="1"/>
    <s v="630"/>
    <x v="0"/>
    <s v="Closed"/>
    <s v="HFTD 2"/>
    <s v="RELW OTHR COMP OH   FMOB TR2  PRTO NTDE"/>
    <s v="Missing"/>
    <s v="Damper-Wood"/>
    <s v="Install"/>
    <s v="45223807"/>
    <s v="WV T2 BRDGVILL-CTTNWD 28/241 INS DAMW"/>
    <s v="ICW"/>
  </r>
  <r>
    <s v="LC"/>
    <s v="121322353"/>
    <s v="055/003"/>
    <s v="T2 EI HUMBOLDT-TRINITY 55/003 RPR GYWW"/>
    <s v="EUREKA"/>
    <s v="ETL.1820.POLE.WDPS"/>
    <d v="2021-05-12T00:00:00"/>
    <d v="2021-05-12T00:00:00"/>
    <d v="2022-03-29T00:00:00"/>
    <x v="81"/>
    <d v="2022-05-12T00:00:00"/>
    <x v="0"/>
    <s v="630"/>
    <x v="0"/>
    <s v="Closed"/>
    <s v="HFTD 2"/>
    <s v="RELW INSP COMP OH   FMOB TR2  PRTO"/>
    <s v="No Good/Out of Stdrd"/>
    <s v="Guy Wire-Wood"/>
    <s v="Repair"/>
    <s v="44958546"/>
    <s v="T2 EI HUMBOLDT-TRINITY 55/003 RPR GYWW"/>
    <s v="ICW"/>
  </r>
  <r>
    <s v="LC"/>
    <s v="121322354"/>
    <s v="055/003"/>
    <s v="T2 EI HUMBLDT-TRINTY 55/3 COMPLETE"/>
    <s v="EUREKA"/>
    <s v="ETL.1820.POLE.WDPS"/>
    <d v="2021-05-12T00:00:00"/>
    <d v="2021-05-12T00:00:00"/>
    <d v="2022-05-11T00:00:00"/>
    <x v="81"/>
    <d v="2022-05-12T00:00:00"/>
    <x v="0"/>
    <s v="630"/>
    <x v="0"/>
    <s v="Closed"/>
    <s v="HFTD 2"/>
    <s v="REGW INSP COMP OH   FMOB TR2  PRTO NTDE"/>
    <s v="No Good/Out of Stdrd"/>
    <s v="Structure-Wood"/>
    <s v="Repair"/>
    <s v="44958546"/>
    <s v="T2 EI HUMBOLDT-TRINITY 55/003 RPR GYWW"/>
    <s v="ICW"/>
  </r>
  <r>
    <s v="LC"/>
    <s v="121322505"/>
    <s v="037/218"/>
    <s v="T2 DI TMBLR-SLO 037/218 RPL INSS"/>
    <s v="PISMOBCH"/>
    <s v="ETL.3960.INSL.CERA"/>
    <d v="2021-05-12T00:00:00"/>
    <d v="2021-04-21T00:00:00"/>
    <d v="2022-04-25T00:00:00"/>
    <x v="62"/>
    <d v="2022-04-21T00:00:00"/>
    <x v="1"/>
    <s v="532"/>
    <x v="0"/>
    <s v="Closed"/>
    <s v="HFTD 2"/>
    <s v="RELW OTHR FIRE COMP OH   TR2  PRTO AIR"/>
    <s v="No Good/Out of Stdrd"/>
    <s v="Insulator-Steel"/>
    <s v="Replace"/>
    <s v="31549402"/>
    <s v="TEMBLOR–SN LS OBSP  RPLC INSS 6TWRS"/>
    <s v="93K"/>
  </r>
  <r>
    <s v="LC"/>
    <s v="121322651"/>
    <s v="011/057"/>
    <s v="T2 DI MSS LNDNG-CBRN 011/057 RPR FOND"/>
    <s v="MOSSLNDG"/>
    <s v="ETL.5330.TOWR"/>
    <d v="2021-05-12T00:00:00"/>
    <d v="2021-04-21T00:00:00"/>
    <d v="2022-05-17T00:00:00"/>
    <x v="62"/>
    <d v="2022-04-21T00:00:00"/>
    <x v="1"/>
    <s v="543"/>
    <x v="0"/>
    <s v="Closed"/>
    <s v="HFTD 2"/>
    <s v="RELW OTHR FIRE COMP OH   TR2  PRTO AIR  FRAB"/>
    <s v="No Good/Out of Stdrd"/>
    <s v="Foundation/Concrete-Tower"/>
    <s v="Repair"/>
    <s v="45121189"/>
    <s v="T2 DI MSS LNDNG-CBRN 011/057 RPR FOND"/>
    <s v="ICQ"/>
  </r>
  <r>
    <s v="LC"/>
    <s v="121322657"/>
    <s v="003/029"/>
    <s v="T2 DI MRGA-OAKLND #4 003/029 RPL INSS"/>
    <s v="CONCORD"/>
    <s v="ETL.2750.INSL.NCER"/>
    <d v="2021-05-12T00:00:00"/>
    <d v="2021-04-21T00:00:00"/>
    <d v="2022-07-10T00:00:00"/>
    <x v="62"/>
    <d v="2022-04-21T00:00:00"/>
    <x v="1"/>
    <s v="532"/>
    <x v="0"/>
    <s v="Closed"/>
    <s v="HFTD 2"/>
    <s v="POHW FIRE COMP OH   TR2  PRTO AIR  NTDE"/>
    <s v="No Good/Out of Stdrd"/>
    <s v="Insulator-Steel"/>
    <s v="Replace"/>
    <s v="31547719"/>
    <s v="DI MORAGA-OAKLAND #4  RPL INSS 5TWRS"/>
    <s v="93K"/>
  </r>
  <r>
    <s v="LC"/>
    <s v="121322660"/>
    <s v="037/247"/>
    <s v="T2 DI POE-RIO OSO 037/247 RPL INSS"/>
    <s v="TABLEMTN"/>
    <s v="ETL.5540.INSL.CERA"/>
    <d v="2021-05-12T00:00:00"/>
    <d v="2021-04-21T00:00:00"/>
    <d v="2022-08-11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6766"/>
    <s v="T2 DI POE-RIO OSO  RPL INSS 7 TWRS"/>
    <s v="93K"/>
  </r>
  <r>
    <s v="LC"/>
    <s v="121322721"/>
    <s v="031/206"/>
    <s v="T2 DI  POE-RIO OSO 031/206 RMV VEG"/>
    <s v="TABLEMTN"/>
    <s v="ETL.5540.TOWR"/>
    <d v="2021-05-12T00:00:00"/>
    <d v="2021-04-13T00:00:00"/>
    <d v="2022-01-25T00:00:00"/>
    <x v="55"/>
    <d v="2022-04-13T00:00:00"/>
    <x v="0"/>
    <s v="564"/>
    <x v="0"/>
    <s v="Closed"/>
    <s v="HFTD 2"/>
    <s v="POHW OTHR FIRE CNCL OH   TR2  PRTO AIR  FRAB"/>
    <s v="Overgrown"/>
    <s v="Vegetation"/>
    <s v="Remove"/>
    <s v=""/>
    <s v=""/>
    <s v=""/>
  </r>
  <r>
    <s v="LC"/>
    <s v="121322726"/>
    <s v="031/209"/>
    <s v="T2 DI POE-RIO OSO 031/209 RPR FOND"/>
    <s v="TABLEMTN"/>
    <s v="ETL.5540.TOWR"/>
    <d v="2021-05-12T00:00:00"/>
    <d v="2021-04-13T00:00:00"/>
    <d v="2022-02-03T00:00:00"/>
    <x v="55"/>
    <d v="2022-04-13T00:00:00"/>
    <x v="0"/>
    <s v="543"/>
    <x v="0"/>
    <s v="Closed"/>
    <s v="HFTD 2"/>
    <s v="RELW OTHR FIRE COMP OH   TR2  PRTO AIR  FRAB"/>
    <s v="No Good/Out of Stdrd"/>
    <s v="Foundation/Concrete-Tower"/>
    <s v="Repair"/>
    <s v="45145300"/>
    <s v="T2 DI POE-RIO OSO 031/209 RPR FOND"/>
    <s v="ICQ"/>
  </r>
  <r>
    <s v="LC"/>
    <s v="121322728"/>
    <s v="031/209"/>
    <s v="T2 DI POE-RIO OSO 031/209 RPL INSS"/>
    <s v="TABLEMTN"/>
    <s v="ETL.5540.INSL.CERA"/>
    <d v="2021-05-12T00:00:00"/>
    <d v="2021-04-13T00:00:00"/>
    <d v="2022-08-11T00:00:00"/>
    <x v="55"/>
    <d v="2022-04-13T00:00:00"/>
    <x v="1"/>
    <s v="532"/>
    <x v="0"/>
    <s v="Closed"/>
    <s v="HFTD 2"/>
    <s v="RELW OTHR FIRE COMP OH   TR2  PRTO AIR  SR22"/>
    <s v="No Good/Out of Stdrd"/>
    <s v="Insulator-Steel"/>
    <s v="Replace"/>
    <s v="31619906"/>
    <s v="T2 DI POE-RIO OSO 031/209 RPL INSS"/>
    <s v="93K"/>
  </r>
  <r>
    <s v="LC"/>
    <s v="121322770"/>
    <s v="011/055"/>
    <s v="T2 DI MSS LNDNG-CBRN 011/055 RPR SHLS"/>
    <s v="MOSSLNDG"/>
    <s v="ETL.5330.TOWR"/>
    <d v="2021-05-12T00:00:00"/>
    <d v="2021-04-21T00:00:00"/>
    <d v="2021-10-14T00:00:00"/>
    <x v="62"/>
    <d v="2022-04-21T00:00:00"/>
    <x v="0"/>
    <s v="628"/>
    <x v="0"/>
    <s v="Closed"/>
    <s v="HFTD 2"/>
    <s v="RELW OTHR FIRE COMP OH   TR2  PRTO AIR  FRAB"/>
    <s v="No Good/Out of Stdrd"/>
    <s v="Shield Wire / OPGW-Steel"/>
    <s v="Repair"/>
    <s v="44981668"/>
    <s v="T2 DI MSS LNDNG-CBRN 011/055 RPR SHLS"/>
    <s v="ICS"/>
  </r>
  <r>
    <s v="LC"/>
    <s v="121322779"/>
    <s v="028/426"/>
    <s v="T2 DI CLAY-MARTEL 028/426 RPL STRW"/>
    <s v="VICTOR"/>
    <s v="ETL.8250.POLE.WOOD"/>
    <d v="2021-05-12T00:00:00"/>
    <d v="2021-05-10T00:00:00"/>
    <d v="2022-01-28T00:00:00"/>
    <x v="79"/>
    <d v="2022-05-10T00:00:00"/>
    <x v="0"/>
    <s v="372"/>
    <x v="0"/>
    <s v="Closed"/>
    <s v="HFTD 2"/>
    <s v="POHW FIRE COMP OH   TR2  PRTO AIR  FRAB"/>
    <s v="No Good/Out of Stdrd"/>
    <s v="Structure-Wood"/>
    <s v="Replace"/>
    <s v="31543390"/>
    <s v="DI CLAY-MARTEL 026/367 RPL STRW"/>
    <s v="70Y"/>
  </r>
  <r>
    <s v="LC"/>
    <s v="121322844"/>
    <s v="012/100"/>
    <s v="T2 DI PARADISE-TBLE MTN 012/100 RPR FOND"/>
    <s v="TABLEMTN"/>
    <s v="ETL.4316.TOWR"/>
    <d v="2021-05-12T00:00:00"/>
    <d v="2021-04-21T00:00:00"/>
    <d v="2022-05-25T00:00:00"/>
    <x v="62"/>
    <d v="2022-04-21T00:00:00"/>
    <x v="1"/>
    <s v="543"/>
    <x v="0"/>
    <s v="Closed"/>
    <s v="HFTD 2"/>
    <s v="RELW FIRE COMP OH   TR2  PRTO AIR  FRAB"/>
    <s v="No Good/Out of Stdrd"/>
    <s v="Foundation/Concrete-Tower"/>
    <s v="Repair"/>
    <s v="45195443"/>
    <s v="T2 DI PARADISE-TBLE MTN 012/100 RPR FOND"/>
    <s v="ICQ"/>
  </r>
  <r>
    <s v="LC"/>
    <s v="121322941"/>
    <s v="C013/053"/>
    <s v="T2 DI CBRN-LS AGLS SS C013/053 RPL INSS"/>
    <s v="MOSSLNDG"/>
    <s v="ETL.4460.INSL"/>
    <d v="2021-05-12T00:00:00"/>
    <d v="2021-04-22T00:00:00"/>
    <d v="2021-11-17T00:00:00"/>
    <x v="63"/>
    <d v="2022-04-22T00:00:00"/>
    <x v="0"/>
    <s v="532"/>
    <x v="0"/>
    <s v="Closed"/>
    <s v="HFTD 2"/>
    <s v="POHW FIRE COMP OH   TR2  PRTO AIR"/>
    <s v="No Good/Out of Stdrd"/>
    <s v="Insulator-Steel"/>
    <s v="Replace"/>
    <s v="31527944"/>
    <s v="DI CBN-LS AGLS SW ST-PCH RPL INSS 13TWRS"/>
    <s v="93K"/>
  </r>
  <r>
    <s v="LC"/>
    <s v="121322942"/>
    <s v="006/048"/>
    <s v="T2 DI BRUNSWICK #1 TAP 6/48 RMV DBRS"/>
    <s v="SACTO"/>
    <s v="ETL.1422.TOWR"/>
    <d v="2021-05-12T00:00:00"/>
    <d v="2021-04-22T00:00:00"/>
    <d v="2022-02-16T00:00:00"/>
    <x v="63"/>
    <d v="2022-04-22T00:00:00"/>
    <x v="0"/>
    <s v="628"/>
    <x v="0"/>
    <s v="Closed"/>
    <s v="HFTD 2"/>
    <s v="RELW FIRE ACCM COMP OH   TR2  PRTO AIR  FRAB"/>
    <s v="Debris/Nest/etc."/>
    <s v="Structure-Steel"/>
    <s v="Remove"/>
    <s v="44812022"/>
    <s v="T2 DI BRUNSWICK #1 TAP 6/48 RMV DBRS"/>
    <s v="ICS"/>
  </r>
  <r>
    <s v="LC"/>
    <s v="121322972"/>
    <s v="027/164"/>
    <s v="T2 DI TMBLR-SN LS OBSP 27/164 RPR STRT"/>
    <s v="PISMOBCH"/>
    <s v="ETL.3960.TOWR"/>
    <d v="2021-05-12T00:00:00"/>
    <d v="2021-04-21T00:00:00"/>
    <d v="2022-06-23T00:00:00"/>
    <x v="62"/>
    <d v="2022-04-21T00:00:00"/>
    <x v="1"/>
    <s v="543"/>
    <x v="0"/>
    <s v="Closed"/>
    <s v="HFTD 2"/>
    <s v="RELW FIRE COMP OH   TR2  PRTO AIR  FRAB"/>
    <s v="No Good/Out of Stdrd"/>
    <s v="Structure-Tower"/>
    <s v="Repair"/>
    <s v="45077893"/>
    <s v="T2 DI TMBLR-SN LS OBSP 27/164 RPR STRT"/>
    <s v="ICQ"/>
  </r>
  <r>
    <s v="LC"/>
    <s v="121324200"/>
    <s v="020/003"/>
    <s v="T2 DI TULE-SPRINGVILLE 20/3 RPL STRW"/>
    <s v="MIDWAY"/>
    <s v="ETL.9040.POLE.WOOD"/>
    <d v="2021-05-13T00:00:00"/>
    <d v="2021-04-21T00:00:00"/>
    <d v="2022-07-26T00:00:00"/>
    <x v="62"/>
    <d v="2022-04-21T00:00:00"/>
    <x v="1"/>
    <s v="372"/>
    <x v="0"/>
    <s v="Closed"/>
    <s v="HFTD 2"/>
    <s v="POHW OTHR FIRE COMP OH   TR2  PRTO AIR  FRAB"/>
    <s v="No Good/Out of Stdrd"/>
    <s v="Structure-Wood"/>
    <s v="Replace"/>
    <s v="31536427"/>
    <s v="T2 EI TULE-SPRINGVILL 18/22 REPL POLE"/>
    <s v="70Y"/>
  </r>
  <r>
    <s v="LC"/>
    <s v="121324237"/>
    <s v="003/031"/>
    <s v="T2 EI MORAGA-OAKLAND #4 3/31 RPL INSS"/>
    <s v="CONCORD"/>
    <s v="ETL.2750.INSL.NCER"/>
    <d v="2021-05-13T00:00:00"/>
    <d v="2021-05-05T00:00:00"/>
    <d v="2022-07-09T00:00:00"/>
    <x v="74"/>
    <d v="2022-05-05T00:00:00"/>
    <x v="1"/>
    <s v="532"/>
    <x v="0"/>
    <s v="Closed"/>
    <s v="HFTD 2"/>
    <s v="POHW INSP COMP OH   FMOB TR2  PRTO NTDE"/>
    <s v="No Good/Out of Stdrd"/>
    <s v="Insulator-Steel"/>
    <s v="Replace"/>
    <s v="31547719"/>
    <s v="DI MORAGA-OAKLAND #4  RPL INSS 5TWRS"/>
    <s v="93K"/>
  </r>
  <r>
    <s v="LC"/>
    <s v="121324322"/>
    <s v="003/027"/>
    <s v="T2 EI MORAGA-OAKLAND #2 3/27 RPL INSS"/>
    <s v="CONCORD"/>
    <s v="ETL.2730.INSL"/>
    <d v="2021-05-13T00:00:00"/>
    <d v="2021-05-05T00:00:00"/>
    <d v="2022-03-23T00:00:00"/>
    <x v="74"/>
    <d v="2022-05-05T00:00:00"/>
    <x v="0"/>
    <s v="532"/>
    <x v="0"/>
    <s v="Closed"/>
    <s v="HFTD 2"/>
    <s v="POHW INSP COMP OH   FMOB TR2  PRTO NTDE"/>
    <s v="No Good/Out of Stdrd"/>
    <s v="Insulator-Steel"/>
    <s v="Replace"/>
    <s v="31547465"/>
    <s v="T2 DI MORAGA-OAKLAND #2  RPLC INSS 5TWRS"/>
    <s v="93K"/>
  </r>
  <r>
    <s v="LC"/>
    <s v="121324551"/>
    <s v="057/004"/>
    <s v="T2 EI HUMBOLDT-TRINITY 57/4L RPR GYWW"/>
    <s v="EUREKA"/>
    <s v="ETL.1820.POLE.STPS"/>
    <d v="2021-05-13T00:00:00"/>
    <d v="2021-05-13T00:00:00"/>
    <d v="2022-06-08T00:00:00"/>
    <x v="82"/>
    <d v="2022-05-13T00:00:00"/>
    <x v="1"/>
    <s v="630"/>
    <x v="0"/>
    <s v="Closed"/>
    <s v="HFTD 2"/>
    <s v="RELW INSP COMP OH   FMOB TR2  PRTO SR22"/>
    <s v="No Good/Out of Stdrd"/>
    <s v="Guy Wire-Wood"/>
    <s v="Repair"/>
    <s v="45145278"/>
    <s v="T2 EI HUMBOLDT-TRINITY 57/4L RPR GYWW"/>
    <s v="ICW"/>
  </r>
  <r>
    <s v="LC"/>
    <s v="121325216"/>
    <s v="033/245"/>
    <s v="T2 DI CARIBOU-TABLE MTN 33/245 REPL INSS"/>
    <s v="TABLEMTN"/>
    <s v="ETL.4440.INSL.CERA"/>
    <d v="2021-05-13T00:00:00"/>
    <d v="2021-05-12T00:00:00"/>
    <d v="2022-06-20T00:00:00"/>
    <x v="81"/>
    <d v="2022-05-12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326113"/>
    <s v="005/060"/>
    <s v="WV T2 PRDISE-TABLE MNTN 5/60 INS DMPS"/>
    <s v="TABLEMTN"/>
    <s v="ETL.4316.INSL.NCER"/>
    <d v="2021-05-13T00:00:00"/>
    <d v="2021-05-05T00:00:00"/>
    <d v="2022-02-24T00:00:00"/>
    <x v="74"/>
    <d v="2022-05-05T00:00:00"/>
    <x v="0"/>
    <s v="628"/>
    <x v="0"/>
    <s v="Closed"/>
    <s v="HFTD 2"/>
    <s v="RELW OTHR COMP OH   FMOB TR2  PRTO NTDE"/>
    <s v="Missing"/>
    <s v="Damper-Steel"/>
    <s v="Install"/>
    <s v="45196972"/>
    <s v="WV T2 PRDISE-TABLE MNTN 5/60 INS DMPS"/>
    <s v="ICS"/>
  </r>
  <r>
    <s v="LC"/>
    <s v="121326135"/>
    <s v="004/046"/>
    <s v="WV T2 PARADISE-TABLE MTN 4/46 INS DMPS"/>
    <s v="TABLEMTN"/>
    <s v="ETL.4316.INSL.NCER"/>
    <d v="2021-05-13T00:00:00"/>
    <d v="2021-05-05T00:00:00"/>
    <d v="2022-02-24T00:00:00"/>
    <x v="74"/>
    <d v="2022-05-05T00:00:00"/>
    <x v="0"/>
    <s v="628"/>
    <x v="0"/>
    <s v="Closed"/>
    <s v="HFTD 2"/>
    <s v="RELW OTHR COMP OH   FMOB TR2  PRTO NTDE"/>
    <s v="Missing"/>
    <s v="Damper-Steel"/>
    <s v="Install"/>
    <s v="45196970"/>
    <s v="WV T2 PARADISE-TABLE MTN 4/46 INS DMPS"/>
    <s v="ICS"/>
  </r>
  <r>
    <s v="LC"/>
    <s v="121326473"/>
    <s v="001/010"/>
    <s v="T2 DI PALERMO-NICOLAUS 1/10 INS HRDT"/>
    <s v="SACTO"/>
    <s v="ETL.3210.TOWR"/>
    <d v="2021-05-13T00:00:00"/>
    <d v="2021-04-21T00:00:00"/>
    <d v="2021-12-27T00:00:00"/>
    <x v="62"/>
    <d v="2022-04-21T00:00:00"/>
    <x v="0"/>
    <s v="543"/>
    <x v="0"/>
    <s v="Closed"/>
    <s v="HFTD 2"/>
    <s v="RELW FIRE COMP OH   TR2  PRTO AIR  FRAB"/>
    <s v="Missing"/>
    <s v="Hardware-Tower"/>
    <s v="Install"/>
    <s v="45074252"/>
    <s v="T2 DI PALERMO-NICOLAUS 1/10 INS HRDT"/>
    <s v="ICQ"/>
  </r>
  <r>
    <s v="LC"/>
    <s v="121326477"/>
    <s v="003/027"/>
    <s v="T2 DI MORAGA-OAKLAND #4 3/27 RPLC INSS"/>
    <s v="CONCORD"/>
    <s v="ETL.2750.INSL.NCER"/>
    <d v="2021-05-13T00:00:00"/>
    <d v="2021-04-21T00:00:00"/>
    <d v="2022-07-09T00:00:00"/>
    <x v="62"/>
    <d v="2022-04-21T00:00:00"/>
    <x v="1"/>
    <s v="532"/>
    <x v="0"/>
    <s v="Closed"/>
    <s v="HFTD 2"/>
    <s v="POHW FIRE COMP OH   TR2  PRTO AIR  NTDE"/>
    <s v="No Good/Out of Stdrd"/>
    <s v="Insulator-Steel"/>
    <s v="Replace"/>
    <s v="31547719"/>
    <s v="DI MORAGA-OAKLAND #4  RPL INSS 5TWRS"/>
    <s v="93K"/>
  </r>
  <r>
    <s v="LC"/>
    <s v="121326565"/>
    <s v="009/158"/>
    <s v="T2 WV TEJON-LEBEC 9/158 INS DAMS"/>
    <s v="MIDWAY"/>
    <s v="ETL.9250.POLE.NWOD"/>
    <d v="2021-05-13T00:00:00"/>
    <d v="2021-05-13T00:00:00"/>
    <d v="2021-08-12T00:00:00"/>
    <x v="82"/>
    <d v="2022-05-13T00:00:00"/>
    <x v="0"/>
    <s v="628"/>
    <x v="0"/>
    <s v="Closed"/>
    <s v="HFTD 2"/>
    <s v="RELW OTHR COMP OH   FMOB TR2  PRTO FRAB"/>
    <s v="Missing"/>
    <s v="Damper-Steel"/>
    <s v="Install"/>
    <s v="44806393"/>
    <s v="T2 EI TEJON-LEBEC 9/158 INS DAMS"/>
    <s v="ICS"/>
  </r>
  <r>
    <s v="LC"/>
    <s v="121326572"/>
    <s v="003/027"/>
    <s v="T2 DI MORAGA-OAKLAND #3 3/27 RPR FOND"/>
    <s v="CONCORD"/>
    <s v="ETL.2740.TOWR"/>
    <d v="2021-05-13T00:00:00"/>
    <d v="2021-04-21T00:00:00"/>
    <d v="2022-02-09T00:00:00"/>
    <x v="62"/>
    <d v="2022-04-21T00:00:00"/>
    <x v="0"/>
    <s v="543"/>
    <x v="0"/>
    <s v="Closed"/>
    <s v="HFTD 2"/>
    <s v="RELW FIRE COMP OH   TR2  PRTO AIR  FRAB"/>
    <s v="Earth Covered Tower"/>
    <s v="Foundation/Concrete-Tower"/>
    <s v="Repair"/>
    <s v="45167874"/>
    <s v="T2 DI MORAGA-OAKLAND #3 3/27 RPR FOND"/>
    <s v="ICQ"/>
  </r>
  <r>
    <s v="LC"/>
    <s v="121326576"/>
    <s v="004/036"/>
    <s v="T2 DI SALT SPRNGS-TGR CRK 4/36 RPR STRT"/>
    <s v="VICTOR"/>
    <s v="ETL.3500.TOWR"/>
    <d v="2021-05-13T00:00:00"/>
    <d v="2021-04-21T00:00:00"/>
    <d v="2022-03-30T00:00:00"/>
    <x v="62"/>
    <d v="2022-04-21T00:00:00"/>
    <x v="0"/>
    <s v="543"/>
    <x v="0"/>
    <s v="Closed"/>
    <s v="HFTD 2"/>
    <s v="RELW FIRE COMP OH   TR2  PRTO AIR  FRAB"/>
    <s v="No Good/Out of Stdrd"/>
    <s v="Structure-Tower"/>
    <s v="Repair"/>
    <s v="45150416"/>
    <s v="T2 DI SALT SPRNGS-TGR CRK 4/36 RPR STRT"/>
    <s v="ICQ"/>
  </r>
  <r>
    <s v="LC"/>
    <s v="121327003"/>
    <s v="020/138"/>
    <s v="T2 DI HELMS-GREGG #1 20/138 RPR CONS"/>
    <s v="FRESNO"/>
    <s v="ETL.4870.TOWR"/>
    <d v="2021-05-13T00:00:00"/>
    <d v="2021-04-22T00:00:00"/>
    <d v="2022-08-22T00:00:00"/>
    <x v="63"/>
    <d v="2022-04-22T00:00:00"/>
    <x v="1"/>
    <s v="628"/>
    <x v="0"/>
    <s v="Closed"/>
    <s v="HFTD 2"/>
    <s v="RELW OTHR FIRE COMP OH   TR2  PRTO AIR  FRAB NTDE"/>
    <s v="No Good/Out of Stdrd"/>
    <s v="Conductor-Steel"/>
    <s v="Repair"/>
    <s v="45069453"/>
    <s v="T2 DI HELMS-GREGG #1 20/138 RPR CONS"/>
    <s v="ICS"/>
  </r>
  <r>
    <s v="LC"/>
    <s v="121327704"/>
    <s v="004/039"/>
    <s v="T2 DI SLT SPRNGS-TGR CRK 4/39 RPR INSS"/>
    <s v="VICTOR"/>
    <s v="ETL.3500.INSL"/>
    <d v="2021-05-13T00:00:00"/>
    <d v="2021-04-22T00:00:00"/>
    <d v="2022-06-21T00:00:00"/>
    <x v="63"/>
    <d v="2022-04-22T00:00:00"/>
    <x v="1"/>
    <s v="628"/>
    <x v="0"/>
    <s v="Closed"/>
    <s v="HFTD 2"/>
    <s v="RELW FIRE COMP OH   TR2  PRTO AIR"/>
    <s v="No Good/Out of Stdrd"/>
    <s v="Insulator-Steel"/>
    <s v="Repair"/>
    <s v="45155676"/>
    <s v="T2 DI SLT SPRNGS-TGR CRK 4/39 RPR INSS"/>
    <s v="ICS"/>
  </r>
  <r>
    <s v="LC"/>
    <s v="121328039"/>
    <s v="058/002"/>
    <s v="T2 EI HUMBOLDT-TRINITY 58/2 RPL INSW"/>
    <s v="EUREKA"/>
    <s v="ETL.1820.INSL.CERA"/>
    <d v="2021-05-13T00:00:00"/>
    <d v="2021-05-13T00:00:00"/>
    <d v="2022-10-19T00:00:00"/>
    <x v="82"/>
    <d v="2022-05-13T00:00:00"/>
    <x v="1"/>
    <s v="532"/>
    <x v="0"/>
    <s v="Closed"/>
    <s v="HFTD 2"/>
    <s v="REGW INSP COMP OH   FMOB TR2  PRTO NTDE"/>
    <s v="No Good/Out of Stdrd"/>
    <s v="Insulator-Steel"/>
    <s v="Replace"/>
    <s v="31546221"/>
    <s v="T2 DI HUMBOLDT-TRINITY  RPL INSS 2TWRS"/>
    <s v="93K"/>
  </r>
  <r>
    <s v="LC"/>
    <s v="121328100"/>
    <s v="055/001"/>
    <s v="T2 EI HUMBOLDT-TRINITY 055/001 RPR WDPK"/>
    <s v="EUREKA"/>
    <s v="ETL.1820.POLE.WDPS"/>
    <d v="2021-05-13T00:00:00"/>
    <d v="2021-05-13T00:00:00"/>
    <d v="2022-03-29T00:00:00"/>
    <x v="82"/>
    <d v="2022-05-13T00:00:00"/>
    <x v="0"/>
    <s v="630"/>
    <x v="0"/>
    <s v="Closed"/>
    <s v="HFTD 2"/>
    <s v="RELW INSP COMP OH   FMOB TR2  PRTO"/>
    <s v="Debris/Nest/etc."/>
    <s v="Structure-Wood"/>
    <s v="Remove"/>
    <s v="45145290"/>
    <s v="T2 EI HUMBOLDT-TRINITY 055/001 RPR WDPK"/>
    <s v="ICW"/>
  </r>
  <r>
    <s v="LC"/>
    <s v="121328213"/>
    <s v="018/123"/>
    <s v="T2 DI HELMS-GREGG #2 18/123 RPL INSS"/>
    <s v="FRESNO"/>
    <s v="ETL.4880.INSL"/>
    <d v="2021-05-13T00:00:00"/>
    <d v="2021-04-21T00:00:00"/>
    <d v="2022-08-04T00:00:00"/>
    <x v="62"/>
    <d v="2022-04-21T00:00:00"/>
    <x v="1"/>
    <s v="532"/>
    <x v="0"/>
    <s v="Closed"/>
    <s v="HFTD 2"/>
    <s v="POHW FIRE COMP OH   TR2  PRTO AIR"/>
    <s v="No Good/Out of Stdrd"/>
    <s v="Insulator-Steel"/>
    <s v="Replace"/>
    <s v="31514720"/>
    <s v="HELMS-GREGG #2 REP INS 8TWRS"/>
    <s v="93K"/>
  </r>
  <r>
    <s v="LC"/>
    <s v="121328524"/>
    <s v="012/109"/>
    <s v="T2 DI ELDRD-MSR FLT #1 12/109 INS HRDS"/>
    <s v="SACTO"/>
    <s v="ETL.1530.POLE.NWOD"/>
    <d v="2021-05-13T00:00:00"/>
    <d v="2021-04-13T00:00:00"/>
    <d v="2022-05-28T00:00:00"/>
    <x v="55"/>
    <d v="2022-04-13T00:00:00"/>
    <x v="1"/>
    <s v="628"/>
    <x v="0"/>
    <s v="Closed"/>
    <s v="HFTD 2"/>
    <s v="RELW FIRE COMP OH   TR2  PRTO AIR  FRAB NTDE"/>
    <s v="Missing"/>
    <s v="Hardware-Steel"/>
    <s v="Install"/>
    <s v="44812035"/>
    <s v="T2 DI ELDRD-MSR FLT #1 12/109 INS HRDS"/>
    <s v="ICS"/>
  </r>
  <r>
    <s v="LC"/>
    <s v="121328784"/>
    <s v="040/174"/>
    <s v="T2 DI FULTON-LAKEVILLE 040/174 RMV NEST"/>
    <s v="LAKEVLLE"/>
    <s v="ETL.4950.TOWR"/>
    <d v="2021-05-13T00:00:00"/>
    <d v="2021-04-13T00:00:00"/>
    <d v="2022-06-24T00:00:00"/>
    <x v="55"/>
    <d v="2022-04-13T00:00:00"/>
    <x v="1"/>
    <s v="628"/>
    <x v="0"/>
    <s v="Closed"/>
    <s v="HFTD 2"/>
    <s v="RELW OTHR FIRE ACCM COMP OH   TR2  PRTO AIR  FRAB"/>
    <s v="Debris/Nest/etc."/>
    <s v="Structure-Steel"/>
    <s v="Remove"/>
    <s v="45144137"/>
    <s v="T2 DI FULTON-LAKEVILLE 040/174 RMV DEBRI"/>
    <s v="ICS"/>
  </r>
  <r>
    <s v="LC"/>
    <s v="121328919"/>
    <s v="003/028"/>
    <s v="T2 DI MORAGA-OAKLAND #1 3/28 RPL HRDT"/>
    <s v="CONCORD"/>
    <s v="ETL.2720.TOWR"/>
    <d v="2021-05-13T00:00:00"/>
    <d v="2021-04-21T00:00:00"/>
    <d v="2022-01-25T00:00:00"/>
    <x v="62"/>
    <d v="2022-04-21T00:00:00"/>
    <x v="0"/>
    <s v="543"/>
    <x v="0"/>
    <s v="Closed"/>
    <s v="HFTD 2"/>
    <s v="RELW FIRE COMP OH   TR2  PRTO AIR  FRAB"/>
    <s v="No Good/Out of Stdrd"/>
    <s v="Hardware-Tower"/>
    <s v="Replace"/>
    <s v="45149185"/>
    <s v="T2 DI MORAGA-OAKLAND #1 3/28 RPL HRDT"/>
    <s v="ICQ"/>
  </r>
  <r>
    <s v="LC"/>
    <s v="121329008"/>
    <s v="021/142"/>
    <s v="T2 DI HELMS-GREGG #1 21/142 RPLC SHLS"/>
    <s v="FRESNO"/>
    <s v="ETL.4870.TOWR"/>
    <d v="2021-05-13T00:00:00"/>
    <d v="2021-04-21T00:00:00"/>
    <d v="2022-07-20T00:00:00"/>
    <x v="62"/>
    <d v="2022-04-21T00:00:00"/>
    <x v="1"/>
    <s v="628"/>
    <x v="0"/>
    <s v="Closed"/>
    <s v="HFTD 2"/>
    <s v="RELW FIRE COMP OH   TR2  PRTO AIR  FRAB"/>
    <s v="No Good/Out of Stdrd"/>
    <s v="Shield Wire / OPGW-Steel"/>
    <s v="Replace"/>
    <s v="45069454"/>
    <s v="T2 DI HELMS-GREGG #1 21/142 RPLC SHLS"/>
    <s v="ICS"/>
  </r>
  <r>
    <s v="LC"/>
    <s v="121329012"/>
    <s v="038/249"/>
    <s v="T2 DI POE-RIO OSO 38/249 INS HRDT"/>
    <s v="TABLEMTN"/>
    <s v="ETL.5540.TOWR"/>
    <d v="2021-05-13T00:00:00"/>
    <d v="2021-04-21T00:00:00"/>
    <d v="2021-12-28T00:00:00"/>
    <x v="62"/>
    <d v="2022-04-21T00:00:00"/>
    <x v="0"/>
    <s v="543"/>
    <x v="0"/>
    <s v="Closed"/>
    <s v="HFTD 2"/>
    <s v="RELW OTHR FIRE COMP OH   TR2  PRTO AIR  FRAB"/>
    <s v="Missing"/>
    <s v="Hardware-Tower"/>
    <s v="Install"/>
    <s v="45099111"/>
    <s v="T2 DI POE-RIO OSO 38/249 INS HRDT"/>
    <s v="ICQ"/>
  </r>
  <r>
    <s v="LC"/>
    <s v="121329015"/>
    <s v="038/249"/>
    <s v="T2 DI POE-RIO OSO 38/249 RPR FOND"/>
    <s v="TABLEMTN"/>
    <s v="ETL.5540.TOWR"/>
    <d v="2021-05-13T00:00:00"/>
    <d v="2021-04-21T00:00:00"/>
    <d v="2022-01-05T00:00:00"/>
    <x v="62"/>
    <d v="2022-04-21T00:00:00"/>
    <x v="0"/>
    <s v="543"/>
    <x v="0"/>
    <s v="Closed"/>
    <s v="HFTD 2"/>
    <s v="RELW OTHR FIRE COMP OH   TR2  PRTO AIR  FRAB"/>
    <s v="Earth Covered Tower"/>
    <s v="Foundation/Concrete-Tower"/>
    <s v="Repair"/>
    <s v="45106499"/>
    <s v="T2 DI POE-RIO OSO 38/249 RPR FOND"/>
    <s v="ICQ"/>
  </r>
  <r>
    <s v="LC"/>
    <s v="121329054"/>
    <s v="004/041"/>
    <s v="T2 DI SLT SPRNGS-TGR CRK 4/41 RMV HRDT"/>
    <s v="VICTOR"/>
    <s v="ETL.3500.TOWR"/>
    <d v="2021-05-13T00:00:00"/>
    <d v="2021-04-21T00:00:00"/>
    <d v="2022-03-30T00:00:00"/>
    <x v="62"/>
    <d v="2022-04-21T00:00:00"/>
    <x v="0"/>
    <s v="543"/>
    <x v="0"/>
    <s v="Closed"/>
    <s v="HFTD 2"/>
    <s v="RELW FIRE COMP OH   TR2  PRTO AIR  FRAB NTDE"/>
    <s v="No Good/Out of Stdrd"/>
    <s v="Hardware-Tower"/>
    <s v="Replace"/>
    <s v="45150417"/>
    <s v="T2 DI SLT SPRNGS-TGR CRK 4/41 RMV HRDT"/>
    <s v="ICQ"/>
  </r>
  <r>
    <s v="LC"/>
    <s v="121329122"/>
    <s v="040/230"/>
    <s v="T2 DI TMBLR-SN LS OBSP 40/230 RMV STEP"/>
    <s v="PISMOBCH"/>
    <s v="ETL.3960.TOWR"/>
    <d v="2021-05-13T00:00:00"/>
    <d v="2021-04-21T00:00:00"/>
    <d v="2022-06-24T00:00:00"/>
    <x v="62"/>
    <d v="2022-04-21T00:00:00"/>
    <x v="1"/>
    <s v="543"/>
    <x v="0"/>
    <s v="Closed"/>
    <s v="HFTD 2"/>
    <s v="RELW FIRE COMP OH   TR2  PRTO AIR  FRAB NTDE"/>
    <s v="No Good/Out of Stdrd"/>
    <s v="Hardware-Tower"/>
    <s v="Replace"/>
    <s v="45077894"/>
    <s v="T2 DI TMBLR-SN LS OBSP 40/230 RMV STEP"/>
    <s v="ICQ"/>
  </r>
  <r>
    <s v="LC"/>
    <s v="121329124"/>
    <s v="030/177"/>
    <s v="T2 DI TMBLR-SN LS OBSP 30/177 RPL INSS"/>
    <s v="PISMOBCH"/>
    <s v="ETL.3960.INSL.CERA"/>
    <d v="2021-05-13T00:00:00"/>
    <d v="2021-04-21T00:00:00"/>
    <d v="2022-04-20T00:00:00"/>
    <x v="62"/>
    <d v="2022-04-21T00:00:00"/>
    <x v="0"/>
    <s v="532"/>
    <x v="0"/>
    <s v="Closed"/>
    <s v="HFTD 2"/>
    <s v="POHW FIRE COMP OH   TR2  PRTO AIR"/>
    <s v="No Good/Out of Stdrd"/>
    <s v="Insulator-Steel"/>
    <s v="Replace"/>
    <s v="31546830"/>
    <s v="T2 DI TEMBLOR-SLO-  RPL INSS 6TWRS"/>
    <s v="93K"/>
  </r>
  <r>
    <s v="LC"/>
    <s v="121329125"/>
    <s v="007/012"/>
    <s v="T2 DI SALINAS-FORT ORD #2 7/12 RMV NEST"/>
    <s v="MOSSLNDG"/>
    <s v="ETL.8423.POLE.NWOD"/>
    <d v="2021-05-13T00:00:00"/>
    <d v="2021-04-22T00:00:00"/>
    <d v="2022-04-19T00:00:00"/>
    <x v="63"/>
    <d v="2022-04-22T00:00:00"/>
    <x v="0"/>
    <s v="628"/>
    <x v="0"/>
    <s v="Closed"/>
    <s v="HFTD 2"/>
    <s v="RELW FIRE COMP OH   TR2  PRTO AIR  FRAB"/>
    <s v="Debris/Nest/etc."/>
    <s v="Structure-Steel"/>
    <s v="Remove"/>
    <s v="45122745"/>
    <s v="T2 DI SALINAS-FORT ORD #2 7/12 RMV NEST"/>
    <s v="ICS"/>
  </r>
  <r>
    <s v="LC"/>
    <s v="121329239"/>
    <s v="050/358"/>
    <s v="T2 DI CRBU-TBLE MTN 050/358 RPL INSS"/>
    <s v="TABLEMTN"/>
    <s v="ETL.4440.INSL.CERA"/>
    <d v="2021-05-13T00:00:00"/>
    <d v="2021-04-13T00:00:00"/>
    <d v="2022-06-16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1329494"/>
    <s v="093/001"/>
    <s v="T2 EI HUMBOLDT-TRINITY 93/1 RPL IBWW"/>
    <s v="EUREKA"/>
    <s v="ETL.1820.POLE.WDPS"/>
    <d v="2021-05-13T00:00:00"/>
    <d v="2021-05-13T00:00:00"/>
    <d v="2022-06-09T00:00:00"/>
    <x v="82"/>
    <d v="2022-05-13T00:00:00"/>
    <x v="1"/>
    <s v="630"/>
    <x v="0"/>
    <s v="Closed"/>
    <s v="HFTD 2"/>
    <s v="RELW INSP COMP OH   FMOB TR2  PRTO NTDE"/>
    <s v="No Good/Out of Stdrd"/>
    <s v="Insulator Bond Wire-Wood"/>
    <s v="Repair"/>
    <s v="45160724"/>
    <s v="T2 EI HUMBOLDT-TRINITY 93/1 RPL IBWW"/>
    <s v="ICW"/>
  </r>
  <r>
    <s v="LC"/>
    <s v="121329495"/>
    <s v="093/001"/>
    <s v="T2 EI HUMBOLDT-TRINITY 93/1R CMPLTED"/>
    <s v="EUREKA"/>
    <s v="ETL.1820.POLE.WDPS"/>
    <d v="2021-05-13T00:00:00"/>
    <d v="2021-05-13T00:00:00"/>
    <d v="2022-06-09T00:00:00"/>
    <x v="82"/>
    <d v="2022-05-13T00:00:00"/>
    <x v="1"/>
    <s v="508"/>
    <x v="0"/>
    <s v="Closed"/>
    <s v="HFTD 2"/>
    <s v="REGW INSP COMP OH   FMOB TR2  PRTO SR22"/>
    <s v="No Good/Out of Stdrd"/>
    <s v="Insulator-Wood"/>
    <s v="Replace"/>
    <s v="31542141"/>
    <s v="T2 EI HUMBOLDT-TRINITY 91/3 RPL INSW"/>
    <s v="93I"/>
  </r>
  <r>
    <s v="LC"/>
    <s v="121329517"/>
    <s v="015/113"/>
    <s v="T2 DI HELMS-GREGG #2 015/113 RPL INSS"/>
    <s v="FRESNO"/>
    <s v="ETL.4880.INSL"/>
    <d v="2021-05-13T00:00:00"/>
    <d v="2021-04-20T00:00:00"/>
    <d v="2022-08-04T00:00:00"/>
    <x v="61"/>
    <d v="2022-04-20T00:00:00"/>
    <x v="1"/>
    <s v="532"/>
    <x v="0"/>
    <s v="Closed"/>
    <s v="HFTD 2"/>
    <s v="POHW OTHR FIRE SPCR COMP OH   TR2  PRTO AIR  SR22"/>
    <s v="No Good/Out of Stdrd"/>
    <s v="Insulator-Steel"/>
    <s v="Replace"/>
    <s v="31514720"/>
    <s v="HELMS-GREGG #2 REP INS 8TWRS"/>
    <s v="93K"/>
  </r>
  <r>
    <s v="LC"/>
    <s v="121329568"/>
    <s v="092/005"/>
    <s v="T2 EI HUMBOLDT-TRINITY 92/5 RPL STRW"/>
    <s v="EUREKA"/>
    <s v="ETL.1820.POLE.WDPS"/>
    <d v="2021-05-13T00:00:00"/>
    <d v="2021-05-13T00:00:00"/>
    <d v="2022-06-07T00:00:00"/>
    <x v="82"/>
    <d v="2022-05-13T00:00:00"/>
    <x v="1"/>
    <s v="372"/>
    <x v="0"/>
    <s v="Closed"/>
    <s v="HFTD 2"/>
    <s v="RELW INSP COMP OH   FMOB TR2  PRTO"/>
    <s v="No Good/Out of Stdrd"/>
    <s v="Structure-Wood"/>
    <s v="Replace"/>
    <s v="31544732"/>
    <s v="T2 DI HUMBLDT-TRNITY 85/2 RPL POLE"/>
    <s v="70Y"/>
  </r>
  <r>
    <s v="LC"/>
    <s v="121329595"/>
    <s v="004/032"/>
    <s v="T2 DI EL DRDO-MSRI FT #1 4/32 RPR INSS"/>
    <s v="SACTO"/>
    <s v="ETL.1530.INSL"/>
    <d v="2021-05-13T00:00:00"/>
    <d v="2021-04-20T00:00:00"/>
    <d v="2022-06-17T00:00:00"/>
    <x v="61"/>
    <d v="2022-04-20T00:00:00"/>
    <x v="1"/>
    <s v="628"/>
    <x v="0"/>
    <s v="Closed"/>
    <s v="HFTD 2"/>
    <s v="RELW FIRE COMP OH   TR2  PRTO AIR"/>
    <s v="No Good/Out of Stdrd"/>
    <s v="Insulator-Steel"/>
    <s v="Repair"/>
    <s v="44812028"/>
    <s v="T2 DI EL DRDO-MSRI FT #1 4/32 RPR INSS"/>
    <s v="ICS"/>
  </r>
  <r>
    <s v="LC"/>
    <s v="121329620"/>
    <s v="093/002"/>
    <s v="T2 EI HUMBOLDT-TRINITY 93/2 RPL INSS"/>
    <s v="EUREKA"/>
    <s v="ETL.1820.INSL.NCER"/>
    <d v="2021-05-13T00:00:00"/>
    <d v="2021-05-13T00:00:00"/>
    <d v="2022-06-03T00:00:00"/>
    <x v="82"/>
    <d v="2022-05-13T00:00:00"/>
    <x v="1"/>
    <s v="508"/>
    <x v="0"/>
    <s v="Closed"/>
    <s v="HFTD 2"/>
    <s v="RELW INSP COMP OH   FMOB TR2  PRTO"/>
    <s v="No Good/Out of Stdrd"/>
    <s v="Insulator-Wood"/>
    <s v="Replace"/>
    <s v="31591949"/>
    <s v="T2 EI HUMBOLDT-TRINITY 93/2 RPL INSS"/>
    <s v="93I"/>
  </r>
  <r>
    <s v="LC"/>
    <s v="121329703"/>
    <s v="004/032"/>
    <s v="T2 DI EL DD-MSRFT #2 4/32 RPR INSS CMPLT"/>
    <s v="SACTO"/>
    <s v="ETL.1540.INSL"/>
    <d v="2021-05-13T00:00:00"/>
    <d v="2021-04-20T00:00:00"/>
    <d v="2022-05-17T00:00:00"/>
    <x v="61"/>
    <d v="2022-04-20T00:00:00"/>
    <x v="1"/>
    <s v="628"/>
    <x v="0"/>
    <s v="Closed"/>
    <s v="HFTD 2"/>
    <s v="RELW FIRE COMP OH   TR2  PRTO AIR"/>
    <s v="No Good/Out of Stdrd"/>
    <s v="Insulator-Steel"/>
    <s v="Repair"/>
    <s v="44812029"/>
    <s v="T2 DI EL DRDO-MSRI FT #2 004/32 RPR INSS"/>
    <s v="ICS"/>
  </r>
  <r>
    <s v="LC"/>
    <s v="121329810"/>
    <s v=":023/120"/>
    <s v="T2 DI CRZY HRS CYN-SNS :023/120 RPL RPTS"/>
    <s v="MOSSLNDG"/>
    <s v="ETL.2900.TOWR"/>
    <d v="2021-05-13T00:00:00"/>
    <d v="2021-04-20T00:00:00"/>
    <d v="2021-10-07T00:00:00"/>
    <x v="61"/>
    <d v="2022-04-20T00:00:00"/>
    <x v="0"/>
    <s v="593"/>
    <x v="0"/>
    <s v="Closed"/>
    <s v="HFTD 2"/>
    <s v="RELW FIRE ACCL COMP OH   TR2  PRTO AIR  FRAB"/>
    <s v="No Good/Out of Stdrd"/>
    <s v="Raptor Guard-Steel"/>
    <s v="Replace"/>
    <s v="44962404"/>
    <s v="T2 DI CRZY HRS CYN-SNS :023/120 RPL RPTS"/>
    <s v="ICB"/>
  </r>
  <r>
    <s v="LC"/>
    <s v="121329874"/>
    <s v="092/006"/>
    <s v="T2 EI HUMBOLDT-TRINITY 92/6 RPL STRW"/>
    <s v="EUREKA"/>
    <s v="ETL.1820.POLE.WDPS"/>
    <d v="2021-05-13T00:00:00"/>
    <d v="2021-05-13T00:00:00"/>
    <d v="2022-06-07T00:00:00"/>
    <x v="82"/>
    <d v="2022-05-13T00:00:00"/>
    <x v="1"/>
    <s v="372"/>
    <x v="0"/>
    <s v="Closed"/>
    <s v="HFTD 2"/>
    <s v="RELW INSP COMP OH   FMOB TR2  PRTO SR22"/>
    <s v="No Good/Out of Stdrd"/>
    <s v="Structure-Wood"/>
    <s v="Replace"/>
    <s v="31544732"/>
    <s v="T2 DI HUMBLDT-TRNITY 85/2 RPL POLE"/>
    <s v="70Y"/>
  </r>
  <r>
    <s v="LC"/>
    <s v="121330715"/>
    <s v="016/116"/>
    <s v="T2 DI HELMS-GREGG #1 016/116 RPL INSS"/>
    <s v="FRESNO"/>
    <s v="ETL.4870.INSL"/>
    <d v="2021-05-14T00:00:00"/>
    <d v="2021-04-20T00:00:00"/>
    <d v="2022-08-22T00:00:00"/>
    <x v="61"/>
    <d v="2022-04-20T00:00:00"/>
    <x v="1"/>
    <s v="532"/>
    <x v="0"/>
    <s v="Closed"/>
    <s v="HFTD 2"/>
    <s v="POHW OTHR FIRE SPCR COMP OH   TR2  PRTO AIR  SR22"/>
    <s v="No Good/Out of Stdrd"/>
    <s v="Insulator-Steel"/>
    <s v="Replace"/>
    <s v="31533801"/>
    <s v="T2 DI HELMS-GREGG #1 RPLC INSS 9 TWRS"/>
    <s v="93K"/>
  </r>
  <r>
    <s v="LC"/>
    <s v="121330716"/>
    <s v="016/116"/>
    <s v="T2 DI HELMS-GREGG #2 016/116 RPL INSS"/>
    <s v="FRESNO"/>
    <s v="ETL.4880.INSL"/>
    <d v="2021-05-14T00:00:00"/>
    <d v="2021-04-20T00:00:00"/>
    <d v="2022-08-04T00:00:00"/>
    <x v="61"/>
    <d v="2022-04-20T00:00:00"/>
    <x v="1"/>
    <s v="532"/>
    <x v="0"/>
    <s v="Closed"/>
    <s v="HFTD 2"/>
    <s v="POHW FIRE SPCR COMP OH   TR2  PRTO AIR  SR22"/>
    <s v="No Good/Out of Stdrd"/>
    <s v="Insulator-Steel"/>
    <s v="Replace"/>
    <s v="31514720"/>
    <s v="HELMS-GREGG #2 REP INS 8TWRS"/>
    <s v="93K"/>
  </r>
  <r>
    <s v="LC"/>
    <s v="121330719"/>
    <s v=":017/092"/>
    <s v="T2 DI CRZY HRS CYN-SNS :017/092 RPL RPTS"/>
    <s v="MOSSLNDG"/>
    <s v="ETL.2900.TOWR"/>
    <d v="2021-05-14T00:00:00"/>
    <d v="2021-04-20T00:00:00"/>
    <d v="2021-10-06T00:00:00"/>
    <x v="61"/>
    <d v="2022-04-20T00:00:00"/>
    <x v="0"/>
    <s v="593"/>
    <x v="0"/>
    <s v="Closed"/>
    <s v="HFTD 2"/>
    <s v="RELW FIRE SPCR COMP OH   TR2  PRTO AIR  FRAB"/>
    <s v="No Good/Out of Stdrd"/>
    <s v="Raptor Guard-Steel"/>
    <s v="Replace"/>
    <s v="44962403"/>
    <s v="T2 DI CRZY HRS CYN-SNS :017/092 RPL RPTS"/>
    <s v="ICB"/>
  </r>
  <r>
    <s v="LC"/>
    <s v="121330720"/>
    <s v=":017/092"/>
    <s v="T2 DI CRZY HRS CYN-SNS :017/092 RMV STEP"/>
    <s v="MOSSLNDG"/>
    <s v="ETL.2900.TOWR"/>
    <d v="2021-05-14T00:00:00"/>
    <d v="2021-04-20T00:00:00"/>
    <d v="2022-07-07T00:00:00"/>
    <x v="61"/>
    <d v="2022-04-20T00:00:00"/>
    <x v="1"/>
    <s v="543"/>
    <x v="0"/>
    <s v="Closed"/>
    <s v="HFTD 2"/>
    <s v="RELW FIRE SPCR COMP OH   TR2  PRTO AIR  FRAB NTDE"/>
    <s v="No Good/Out of Stdrd"/>
    <s v="Hardware-Tower"/>
    <s v="Replace"/>
    <s v="45075190"/>
    <s v="T2 DI CRZY HRS CYN-SNS :017/092 RMV STEP"/>
    <s v="ICQ"/>
  </r>
  <r>
    <s v="LC"/>
    <s v="121330739"/>
    <s v="C020/080"/>
    <s v="T2 DI CBRN-LS AGLS SS C020/080 RPL INSS"/>
    <s v="MOSSLNDG"/>
    <s v="ETL.4460.INSL"/>
    <d v="2021-05-14T00:00:00"/>
    <d v="2021-04-20T00:00:00"/>
    <d v="2021-11-20T00:00:00"/>
    <x v="61"/>
    <d v="2022-04-20T00:00:00"/>
    <x v="0"/>
    <s v="532"/>
    <x v="0"/>
    <s v="Closed"/>
    <s v="HFTD 2"/>
    <s v="POHW FIRE COMP OH   TR2  PRTO AIR"/>
    <s v="No Good/Out of Stdrd"/>
    <s v="Insulator-Steel"/>
    <s v="Replace"/>
    <s v="31527944"/>
    <s v="DI CBN-LS AGLS SW ST-PCH RPL INSS 13TWRS"/>
    <s v="93K"/>
  </r>
  <r>
    <s v="LC"/>
    <s v="121330760"/>
    <s v="C020/080"/>
    <s v="T2 DI CBRN-LS AS SS PCH C020/80 RPL INSS"/>
    <s v="MOSSLNDG"/>
    <s v="ETL.5330.INSL"/>
    <d v="2021-05-14T00:00:00"/>
    <d v="2021-04-20T00:00:00"/>
    <d v="2022-08-04T00:00:00"/>
    <x v="61"/>
    <d v="2022-04-20T00:00:00"/>
    <x v="1"/>
    <s v="532"/>
    <x v="0"/>
    <s v="Closed"/>
    <s v="HFTD 2"/>
    <s v="POHW FIRE COMP OH   TR2  PRTO AIR"/>
    <s v="No Good/Out of Stdrd"/>
    <s v="Insulator-Steel"/>
    <s v="Replace"/>
    <s v="31550478"/>
    <s v="DI MOSS LANDING-COBURN  RPL INSS 6TWR"/>
    <s v="93K"/>
  </r>
  <r>
    <s v="LC"/>
    <s v="121330762"/>
    <s v="C020/080"/>
    <s v="T2 DI MSS LNDNG-CBRN C020/080 INS HRDT"/>
    <s v="MOSSLNDG"/>
    <s v="ETL.5330.TOWR"/>
    <d v="2021-05-14T00:00:00"/>
    <d v="2021-04-20T00:00:00"/>
    <d v="2022-03-15T00:00:00"/>
    <x v="61"/>
    <d v="2022-04-20T00:00:00"/>
    <x v="0"/>
    <s v="543"/>
    <x v="0"/>
    <s v="Closed"/>
    <s v="HFTD 2"/>
    <s v="RELW FIRE COMP OH   TR2  PRTO AIR  FRAB NTDE"/>
    <s v="Missing"/>
    <s v="Hardware-Tower"/>
    <s v="Install"/>
    <s v="45121194"/>
    <s v="T2 DI MSS LNDNG-CBRN C020/080 INS HRDT"/>
    <s v="ICQ"/>
  </r>
  <r>
    <s v="LC"/>
    <s v="121330849"/>
    <s v="004/030"/>
    <s v="T2 DI EL DRO-MSRI FT #2 004/030 RPR INSS"/>
    <s v="SACTO"/>
    <s v="ETL.1540.INSL.CERA"/>
    <d v="2021-05-14T00:00:00"/>
    <d v="2021-04-20T00:00:00"/>
    <d v="2022-05-16T00:00:00"/>
    <x v="61"/>
    <d v="2022-04-20T00:00:00"/>
    <x v="1"/>
    <s v="628"/>
    <x v="0"/>
    <s v="Closed"/>
    <s v="HFTD 2"/>
    <s v="RELW FIRE COMP OH   TR2  PRTO AIR"/>
    <s v="No Good/Out of Stdrd"/>
    <s v="Insulator-Steel"/>
    <s v="Repair"/>
    <s v="44812027"/>
    <s v="T2 DI EL DRO-MSRI FT #2 004/030 RPR INSS"/>
    <s v="ICS"/>
  </r>
  <r>
    <s v="LC"/>
    <s v="121330931"/>
    <s v="004/030"/>
    <s v="T2 DI EL DRO-MSRI FT #1 4/30 RPR INSS"/>
    <s v="SACTO"/>
    <s v="ETL.1530.INSL.CERA"/>
    <d v="2021-05-14T00:00:00"/>
    <d v="2021-04-20T00:00:00"/>
    <d v="2022-06-17T00:00:00"/>
    <x v="61"/>
    <d v="2022-04-20T00:00:00"/>
    <x v="1"/>
    <s v="628"/>
    <x v="0"/>
    <s v="Closed"/>
    <s v="HFTD 2"/>
    <s v="RELW FIRE COMP OH   TR2  PRTO AIR"/>
    <s v="No Good/Out of Stdrd"/>
    <s v="Insulator-Steel"/>
    <s v="Repair"/>
    <s v="44812026"/>
    <s v="T2 DI EL DRO-MSRI FT #1 4/30 RPR INSS"/>
    <s v="ICS"/>
  </r>
  <r>
    <s v="LC"/>
    <s v="121331000"/>
    <s v="008/003"/>
    <s v="T2 DI SALINAS-FORT ORD #2 8/3 RMV DEBRI"/>
    <s v="MOSSLNDG"/>
    <s v="ETL.8423.POLE.NWOD"/>
    <d v="2021-05-14T00:00:00"/>
    <d v="2021-04-20T00:00:00"/>
    <d v="2022-05-20T00:00:00"/>
    <x v="61"/>
    <d v="2022-04-20T00:00:00"/>
    <x v="1"/>
    <s v="628"/>
    <x v="0"/>
    <s v="Closed"/>
    <s v="HFTD 2"/>
    <s v="RELW OTHR FIRE COMP OH   TR2  PRTO AIR  FRAB"/>
    <s v="Debris/Nest/etc."/>
    <s v="Structure-Steel"/>
    <s v="Remove"/>
    <s v="45149994"/>
    <s v="T2 DI SALINAS-FORT ORD #2 8/3 RMV DEBRI"/>
    <s v="ICS"/>
  </r>
  <r>
    <s v="LC"/>
    <s v="121331003"/>
    <s v="008/003"/>
    <s v="T2 DI SALINAS-FORT ORD #2 8/3 RPL INSS"/>
    <s v="MOSSLNDG"/>
    <s v="ETL.7890.INSL.CERA"/>
    <d v="2021-05-14T00:00:00"/>
    <d v="2021-04-20T00:00:00"/>
    <d v="2022-05-20T00:00:00"/>
    <x v="61"/>
    <d v="2022-04-20T00:00:00"/>
    <x v="1"/>
    <s v="532"/>
    <x v="0"/>
    <s v="Closed"/>
    <s v="HFTD 2"/>
    <s v="POHW FIRE COMP OH   TR2  PRTO AIR"/>
    <s v="No Good/Out of Stdrd"/>
    <s v="Insulator-Steel"/>
    <s v="Replace"/>
    <s v="31596249"/>
    <s v="T2 DI SALINAS-FORT ORD #2 9/2 RPL INSS"/>
    <s v="93K"/>
  </r>
  <r>
    <s v="LC"/>
    <s v="121331052"/>
    <s v="000/003"/>
    <s v="T2 DI SLT SPGS-TG CRK 000/003 RPR STRT"/>
    <s v="VICTOR"/>
    <s v="ETL.3500.TOWR"/>
    <d v="2021-05-14T00:00:00"/>
    <d v="2021-04-20T00:00:00"/>
    <d v="2022-03-31T00:00:00"/>
    <x v="61"/>
    <d v="2022-04-20T00:00:00"/>
    <x v="0"/>
    <s v="543"/>
    <x v="0"/>
    <s v="Closed"/>
    <s v="HFTD 2"/>
    <s v="RELW FIRE COMP OH   TR2  PRTO AIR  FRAB"/>
    <s v="No Good/Out of Stdrd"/>
    <s v="Structure-Tower"/>
    <s v="Repair"/>
    <s v="45150418"/>
    <s v="T2 DI SLT SPGS-TG CRK 000/003 RPR STRT"/>
    <s v="ICQ"/>
  </r>
  <r>
    <s v="LC"/>
    <s v="121331055"/>
    <s v=":023/121"/>
    <s v="T2 DI CY HS CYN SS SD :023/121 RPR STRT"/>
    <s v="MOSSLNDG"/>
    <s v="ETL.2900.TOWR"/>
    <d v="2021-05-14T00:00:00"/>
    <d v="2021-04-20T00:00:00"/>
    <d v="2022-03-13T00:00:00"/>
    <x v="61"/>
    <d v="2022-04-20T00:00:00"/>
    <x v="0"/>
    <s v="543"/>
    <x v="0"/>
    <s v="Closed"/>
    <s v="HFTD 2"/>
    <s v="RELW FIRE COMP OH   TR2  PRTO AIR  FRAB"/>
    <s v="No Good/Out of Stdrd"/>
    <s v="Structure-Tower"/>
    <s v="Repair"/>
    <s v="45075191"/>
    <s v="T2 DI CY HS CYN SS SD :023/121 RPR STRT"/>
    <s v="ICQ"/>
  </r>
  <r>
    <s v="LC"/>
    <s v="121331717"/>
    <s v="008/066"/>
    <s v="T2 DI SLT SPGS-TG CRK 008/066 RPL INSS"/>
    <s v="VICTOR"/>
    <s v="ETL.3500.INSL"/>
    <d v="2021-05-14T00:00:00"/>
    <d v="2021-04-22T00:00:00"/>
    <d v="2022-06-25T00:00:00"/>
    <x v="63"/>
    <d v="2022-04-22T00:00:00"/>
    <x v="1"/>
    <s v="532"/>
    <x v="0"/>
    <s v="Closed"/>
    <s v="HFTD 2"/>
    <s v="RELW OTHR FIRE COMP OH   TR2  PRTO AIR"/>
    <s v="No Good/Out of Stdrd"/>
    <s v="Insulator-Steel"/>
    <s v="Replace"/>
    <s v="31617889"/>
    <s v="T2 DI SLT SPGS-TG CRK 008/066 RPL INSS"/>
    <s v="93K"/>
  </r>
  <r>
    <s v="LC"/>
    <s v="121331774"/>
    <s v="000/001"/>
    <s v="T2 DI KRKF-CLVS-SGR #2 000/001 RPL INSS"/>
    <s v="FRESNO"/>
    <s v="ETL.1900.INSL.CERA"/>
    <d v="2021-05-14T00:00:00"/>
    <d v="2021-04-16T00:00:00"/>
    <d v="2022-09-14T00:00:00"/>
    <x v="58"/>
    <d v="2022-04-16T00:00:00"/>
    <x v="1"/>
    <s v="532"/>
    <x v="0"/>
    <s v="Closed"/>
    <s v="HFTD 2"/>
    <s v="POHW OTHR FIRE COMP OH   TR2  PRTO AIR"/>
    <s v="No Good/Out of Stdrd"/>
    <s v="Insulator-Steel"/>
    <s v="Replace"/>
    <s v="31533802"/>
    <s v="DI KERCKHOFF-CLVS-SNGR #2 RPLC INSS 26TW"/>
    <s v="93K"/>
  </r>
  <r>
    <s v="LC"/>
    <s v="121332191"/>
    <s v="009/002"/>
    <s v="T2 DI SALINAS-FORT ORD #2 9/2 RPL INSS"/>
    <s v="MOSSLNDG"/>
    <s v="ETL.7890.INSL.NCER"/>
    <d v="2021-05-14T00:00:00"/>
    <d v="2021-04-21T00:00:00"/>
    <d v="2022-05-20T00:00:00"/>
    <x v="62"/>
    <d v="2022-04-21T00:00:00"/>
    <x v="1"/>
    <s v="532"/>
    <x v="0"/>
    <s v="Closed"/>
    <s v="HFTD 2"/>
    <s v="POHW FIRE COMP OH   TR2  PRTO AIR"/>
    <s v="No Good/Out of Stdrd"/>
    <s v="Insulator-Steel"/>
    <s v="Replace"/>
    <s v="31596249"/>
    <s v="T2 DI SALINAS-FORT ORD #2 9/2 RPL INSS"/>
    <s v="93K"/>
  </r>
  <r>
    <s v="LC"/>
    <s v="121332433"/>
    <s v="042/354"/>
    <s v="T2 EI PIT #1-COTTONWOOD 042/354 RPR STRT"/>
    <s v="TABLEMTN"/>
    <s v="ETL.5390.TOWR"/>
    <d v="2021-05-14T00:00:00"/>
    <d v="2021-05-14T00:00:00"/>
    <d v="2022-03-01T00:00:00"/>
    <x v="83"/>
    <d v="2022-05-14T00:00:00"/>
    <x v="0"/>
    <s v="543"/>
    <x v="0"/>
    <s v="Closed"/>
    <s v="HFTD 2"/>
    <s v="RELW CREW COMP OH   FMOB TR2  PRTO CLMB FRAB"/>
    <s v="No Good/Out of Stdrd"/>
    <s v="Structure-Tower"/>
    <s v="Repair"/>
    <s v="45149536"/>
    <s v="T2 EI PIT #1-COTTONWOOD 042/354 RPR STRT"/>
    <s v="ICQ"/>
  </r>
  <r>
    <s v="LC"/>
    <s v="121332942"/>
    <s v="033/243"/>
    <s v="T2 DI CARIBOU-TABLE MTN 33/243 RPL INSS"/>
    <s v="TABLEMTN"/>
    <s v="ETL.4440.INSL.CERA"/>
    <d v="2021-05-14T00:00:00"/>
    <d v="2021-05-14T00:00:00"/>
    <d v="2022-06-20T00:00:00"/>
    <x v="83"/>
    <d v="2022-05-14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333093"/>
    <s v="038/330"/>
    <s v="T2 EI PIT #1-CTNWD 38/330 RPR STRT CMPT"/>
    <s v="TABLEMTN"/>
    <s v="ETL.5390.TOWR"/>
    <d v="2021-05-14T00:00:00"/>
    <d v="2021-05-14T00:00:00"/>
    <d v="2022-05-24T00:00:00"/>
    <x v="83"/>
    <d v="2022-05-14T00:00:00"/>
    <x v="1"/>
    <s v="543"/>
    <x v="0"/>
    <s v="Closed"/>
    <s v="HFTD 2"/>
    <s v="RELW CREW COMP OH   FMOB TR2  PRTO CLMB FRAB NTDE"/>
    <s v="No Good/Out of Stdrd"/>
    <s v="Structure-Tower"/>
    <s v="Repair"/>
    <s v="45149530"/>
    <s v="T2 EI PIT #1-COTTONWOOD 038/330 RPR STRT"/>
    <s v="ICQ"/>
  </r>
  <r>
    <s v="LC"/>
    <s v="121333327"/>
    <s v="006/057"/>
    <s v="T2 DI SLT SPRNGS-TGR CRK 6/57 RPR INSS"/>
    <s v="VICTOR"/>
    <s v="ETL.3500.INSL"/>
    <d v="2021-05-14T00:00:00"/>
    <d v="2021-04-26T00:00:00"/>
    <d v="2022-06-20T00:00:00"/>
    <x v="66"/>
    <d v="2022-04-26T00:00:00"/>
    <x v="1"/>
    <s v="628"/>
    <x v="0"/>
    <s v="Closed"/>
    <s v="HFTD 2"/>
    <s v="RELW OTHR FIRE COMP OH   TR2  PRTO AIR"/>
    <s v="No Good/Out of Stdrd"/>
    <s v="Insulator-Steel"/>
    <s v="Repair"/>
    <s v="45155678"/>
    <s v="T2 DI SLT SPRNGS-TGR CRK 6/57 RPR INSS"/>
    <s v="ICS"/>
  </r>
  <r>
    <s v="LC"/>
    <s v="121333402"/>
    <s v="006/054"/>
    <s v="T2 DI SLT SPRNGS-TGR CRK 6/54 RPR INSS"/>
    <s v="VICTOR"/>
    <s v="ETL.3500.INSL"/>
    <d v="2021-05-14T00:00:00"/>
    <d v="2021-04-26T00:00:00"/>
    <d v="2022-06-25T00:00:00"/>
    <x v="66"/>
    <d v="2022-04-26T00:00:00"/>
    <x v="1"/>
    <s v="628"/>
    <x v="0"/>
    <s v="Closed"/>
    <s v="HFTD 2"/>
    <s v="RELW OTHR FIRE COMP OH   TR2  PRTO AIR"/>
    <s v="No Good/Out of Stdrd"/>
    <s v="Insulator-Steel"/>
    <s v="Repair"/>
    <s v="45155679"/>
    <s v="T2 DI SLT SPRNGS-TGR CRK 6/54 RPR INSS"/>
    <s v="ICS"/>
  </r>
  <r>
    <s v="LC"/>
    <s v="121333832"/>
    <s v="035/297"/>
    <s v="T2 EI PIT #1-COTTONWOOD 035/297 RPR STRT"/>
    <s v="TABLEMTN"/>
    <s v="ETL.5390.TOWR"/>
    <d v="2021-05-14T00:00:00"/>
    <d v="2021-05-14T00:00:00"/>
    <d v="2022-03-07T00:00:00"/>
    <x v="83"/>
    <d v="2022-05-14T00:00:00"/>
    <x v="0"/>
    <s v="543"/>
    <x v="0"/>
    <s v="Closed"/>
    <s v="HFTD 2"/>
    <s v="RELW COMP OH   FMOB TR2  PRTO CLMB FRAB"/>
    <s v="No Good/Out of Stdrd"/>
    <s v="Structure-Tower"/>
    <s v="Repair"/>
    <s v="45149527"/>
    <s v="T2 EI PIT #1-COTTONWOOD 035/297 RPR STRT"/>
    <s v="ICQ"/>
  </r>
  <r>
    <s v="LC"/>
    <s v="121334292"/>
    <s v="004/033"/>
    <s v="T2 WV EL DORADO-MSR FLT #2 4/33 RPL INSS"/>
    <s v="SACTO"/>
    <s v="ETL.1540.INSL"/>
    <d v="2021-05-14T00:00:00"/>
    <d v="2021-05-14T00:00:00"/>
    <d v="2022-05-17T00:00:00"/>
    <x v="83"/>
    <d v="2022-05-14T00:00:00"/>
    <x v="1"/>
    <s v="532"/>
    <x v="0"/>
    <s v="Closed"/>
    <s v="HFTD 2"/>
    <s v="RELW OTHR COMP OH   FMOB TR2  PRTO"/>
    <s v="No Good/Out of Stdrd"/>
    <s v="Insulator-Steel"/>
    <s v="Replace"/>
    <s v="31547631"/>
    <s v="T2 WV EL DORADO-MSR FLT #2 RPL INSS 10TW"/>
    <s v="93K"/>
  </r>
  <r>
    <s v="LC"/>
    <s v="121334648"/>
    <s v="004/004C"/>
    <s v="T2 DI HSDL JT-HF MN BY 004/004C RPR INSW"/>
    <s v="METCALF"/>
    <s v="ETL.7060.INSL.CERA"/>
    <d v="2021-05-14T00:00:00"/>
    <d v="2021-04-26T00:00:00"/>
    <d v="2021-08-07T00:00:00"/>
    <x v="66"/>
    <d v="2022-04-26T00:00:00"/>
    <x v="0"/>
    <s v="630"/>
    <x v="0"/>
    <s v="Closed"/>
    <s v="HFTD 2"/>
    <s v="RELW FIRE COMP OH   TR2  PRTO AIR"/>
    <s v="No Good/Out of Stdrd"/>
    <s v="Insulator-Wood"/>
    <s v="Repair"/>
    <s v="44931533"/>
    <s v="T2 DI HSDL JT-HF MN BY 004/004C RPR INSW"/>
    <s v="ICW"/>
  </r>
  <r>
    <s v="LC"/>
    <s v="121335029"/>
    <s v="035/261"/>
    <s v="T2 DI CRBU-TBLE MTN 035/261 RPR STRT"/>
    <s v="TABLEMTN"/>
    <s v="ETL.4440.TOWR"/>
    <d v="2021-05-14T00:00:00"/>
    <d v="2021-04-21T00:00:00"/>
    <d v="2022-06-21T00:00:00"/>
    <x v="62"/>
    <d v="2022-04-21T00:00:00"/>
    <x v="1"/>
    <s v="543"/>
    <x v="0"/>
    <s v="Closed"/>
    <s v="HFTD 2"/>
    <s v="RELW OTHR FIRE COMP OH   TR2  PRTO AIR  FRAB"/>
    <s v="No Good/Out of Stdrd"/>
    <s v="Structure-Tower"/>
    <s v="Repair"/>
    <s v="45108137"/>
    <s v="T2 DI CRBU-TBLE MTN 035/261 RPR STRT"/>
    <s v="ICQ"/>
  </r>
  <r>
    <s v="LC"/>
    <s v="121335112"/>
    <s v=":006/036"/>
    <s v="T2 EI STN ML SW ST-RBK JT SW :6/36 RPL I"/>
    <s v="VICTOR"/>
    <s v="ETL.3840.INSL.NCER"/>
    <d v="2021-05-14T00:00:00"/>
    <d v="2021-05-07T00:00:00"/>
    <d v="2022-05-18T00:00:00"/>
    <x v="77"/>
    <d v="2022-05-07T00:00:00"/>
    <x v="1"/>
    <s v="532"/>
    <x v="0"/>
    <s v="Closed"/>
    <s v="HFTD 2"/>
    <s v="POHW INSP COMP OH   FMOB TR2  PRTO"/>
    <s v="No Good/Out of Stdrd"/>
    <s v="Insulator-Steel"/>
    <s v="Replace"/>
    <s v="31551875"/>
    <s v="T2 DI STN ML SW ST-RBK JT  RPL INSS 7TWR"/>
    <s v="93K"/>
  </r>
  <r>
    <s v="LC"/>
    <s v="121335224"/>
    <s v="068/000"/>
    <s v="T2 EI HUMBOLDT-TRNTY 68/0 RPR GYWW"/>
    <s v="EUREKA"/>
    <s v="ETL.1820.POLE.STPS"/>
    <d v="2021-05-14T00:00:00"/>
    <d v="2021-05-14T00:00:00"/>
    <d v="2022-03-30T00:00:00"/>
    <x v="83"/>
    <d v="2022-05-14T00:00:00"/>
    <x v="0"/>
    <s v="630"/>
    <x v="0"/>
    <s v="Closed"/>
    <s v="HFTD 2"/>
    <s v="RELW INSP COMP OH   FMOB TR2  PRTO"/>
    <s v="No Good/Out of Stdrd"/>
    <s v="Guy Wire-Wood"/>
    <s v="Repair"/>
    <s v="45147631"/>
    <s v="T2 EI HUMBOLDT-TRNTY 68/0 RPR GYWW"/>
    <s v="ICW"/>
  </r>
  <r>
    <s v="LC"/>
    <s v="121335245"/>
    <s v="068/001"/>
    <s v="T2 EI HUMBOLDT-TRNTY 68/1L RPR GYWW"/>
    <s v="EUREKA"/>
    <s v="ETL.1820.POLE.STPS"/>
    <d v="2021-05-14T00:00:00"/>
    <d v="2021-05-14T00:00:00"/>
    <d v="2022-03-30T00:00:00"/>
    <x v="83"/>
    <d v="2022-05-14T00:00:00"/>
    <x v="0"/>
    <s v="630"/>
    <x v="0"/>
    <s v="Closed"/>
    <s v="HFTD 2"/>
    <s v="RELW INSP COMP OH   FMOB TR2  PRTO"/>
    <s v="No Good/Out of Stdrd"/>
    <s v="Guy Wire-Wood"/>
    <s v="Repair"/>
    <s v="45147632"/>
    <s v="T2 EI HUMBOLDT-TRNTY 68/1L RPR GYWW"/>
    <s v="ICW"/>
  </r>
  <r>
    <s v="LC"/>
    <s v="121335252"/>
    <s v="068/001"/>
    <s v="T2 EI HUMBOLDT-TRNTY 68/1R RPR GYWW"/>
    <s v="EUREKA"/>
    <s v="ETL.1820.POLE.STPS"/>
    <d v="2021-05-14T00:00:00"/>
    <d v="2021-05-14T00:00:00"/>
    <d v="2022-03-30T00:00:00"/>
    <x v="83"/>
    <d v="2022-05-14T00:00:00"/>
    <x v="0"/>
    <s v="630"/>
    <x v="0"/>
    <s v="Closed"/>
    <s v="HFTD 2"/>
    <s v="REGW INSP COMP OH   FMOB TR2  PRTO"/>
    <s v="No Good/Out of Stdrd"/>
    <s v="Guy Wire-Wood"/>
    <s v="Repair"/>
    <s v="45147632"/>
    <s v="T2 EI HUMBOLDT-TRNTY 68/1L RPR GYWW"/>
    <s v="ICW"/>
  </r>
  <r>
    <s v="LC"/>
    <s v="121335818"/>
    <s v="033/139"/>
    <s v="T2 EI TESLA-METCALF 33/139 INS RPTS"/>
    <s v="METCALF"/>
    <s v="ETL.6110.TOWR"/>
    <d v="2021-05-14T00:00:00"/>
    <d v="2021-05-14T00:00:00"/>
    <d v="2022-07-15T00:00:00"/>
    <x v="83"/>
    <d v="2022-05-14T00:00:00"/>
    <x v="1"/>
    <s v="593"/>
    <x v="0"/>
    <s v="Closed"/>
    <s v="HFTD 2"/>
    <s v="RELW OTHR FIRE COMP OH   TR2  PRTO FRAB"/>
    <s v="No Good/Out of Stdrd"/>
    <s v="Raptor Guard-Steel"/>
    <s v="Replace"/>
    <s v="45151629"/>
    <s v="T2 EI TESLA-METCALF 33/139 INS RPTS"/>
    <s v="ICB"/>
  </r>
  <r>
    <s v="LC"/>
    <s v="121336083"/>
    <s v="089/010"/>
    <s v="T2 EI HUMBOLDT-TRINITY 89/10 RPR GYWW"/>
    <s v="EUREKA"/>
    <s v="ETL.1820.POLE.STPS"/>
    <d v="2021-05-14T00:00:00"/>
    <d v="2021-05-14T00:00:00"/>
    <d v="2022-10-12T00:00:00"/>
    <x v="83"/>
    <d v="2022-05-14T00:00:00"/>
    <x v="1"/>
    <s v="630"/>
    <x v="0"/>
    <s v="Closed"/>
    <s v="HFTD 2"/>
    <s v="RELW INSP COMP OH   FMOB TR2  PRTO"/>
    <s v="No Good/Out of Stdrd"/>
    <s v="Guy Wire-Wood"/>
    <s v="Repair"/>
    <s v="45160434"/>
    <s v="T2 EI HUMBOLDT-TRINITY 89/10 RPR GYWW"/>
    <s v="ICW"/>
  </r>
  <r>
    <s v="LC"/>
    <s v="121336643"/>
    <s v=":017/090"/>
    <s v="T2 DI CZY HRS CNYN-SS-SD :17/90 RPL RPTS"/>
    <s v="MOSSLNDG"/>
    <s v="ETL.2900.TOWR"/>
    <d v="2021-05-14T00:00:00"/>
    <d v="2021-04-20T00:00:00"/>
    <d v="2021-10-06T00:00:00"/>
    <x v="61"/>
    <d v="2022-04-20T00:00:00"/>
    <x v="0"/>
    <s v="593"/>
    <x v="0"/>
    <s v="Closed"/>
    <s v="HFTD 2"/>
    <s v="RELW FIRE COMP OH   TR2  PRTO AIR  FRAB"/>
    <s v="No Good/Out of Stdrd"/>
    <s v="Raptor Guard-Steel"/>
    <s v="Replace"/>
    <s v="44961517"/>
    <s v="T2 DI CZY HRS CNYN-SS-SD :17/90 RPL RPTS"/>
    <s v="ICB"/>
  </r>
  <r>
    <s v="LC"/>
    <s v="121336867"/>
    <s v="089/011"/>
    <s v="T2 EI HUMBOLDT-TRINITY 89/11L REPL POLE"/>
    <s v="EUREKA"/>
    <s v="ETL.1820.POLE.WDPS"/>
    <d v="2021-05-14T00:00:00"/>
    <d v="2021-05-14T00:00:00"/>
    <d v="2022-10-11T00:00:00"/>
    <x v="83"/>
    <d v="2022-05-14T00:00:00"/>
    <x v="1"/>
    <s v="372"/>
    <x v="0"/>
    <s v="Closed"/>
    <s v="HFTD 2"/>
    <s v="REGW INSP COMP OH   FMOB TR2  PRTO"/>
    <s v="No Good/Out of Stdrd"/>
    <s v="Structure-Wood"/>
    <s v="Replace"/>
    <s v="31544732"/>
    <s v="T2 DI HUMBLDT-TRNITY 85/2 RPL POLE"/>
    <s v="70Y"/>
  </r>
  <r>
    <s v="LC"/>
    <s v="121336890"/>
    <s v="089/011"/>
    <s v="T2 EI HUMBOLDT-TRINITY 89/11R RPL POLE"/>
    <s v="EUREKA"/>
    <s v="ETL.1820.POLE.WDPS"/>
    <d v="2021-05-14T00:00:00"/>
    <d v="2021-05-14T00:00:00"/>
    <d v="2022-10-11T00:00:00"/>
    <x v="83"/>
    <d v="2022-05-14T00:00:00"/>
    <x v="1"/>
    <s v="372"/>
    <x v="0"/>
    <s v="Closed"/>
    <s v="HFTD 2"/>
    <s v="RELW INSP COMP OH   FMOB TR2  PRTO"/>
    <s v="No Good/Out of Stdrd"/>
    <s v="Structure-Wood"/>
    <s v="Replace"/>
    <s v="31544732"/>
    <s v="T2 DI HUMBLDT-TRNITY 85/2 RPL POLE"/>
    <s v="70Y"/>
  </r>
  <r>
    <s v="LC"/>
    <s v="121336900"/>
    <s v="022/100"/>
    <s v="T2 DI MOSS LANDING-COBURN 22/100 RPL INS"/>
    <s v="MOSSLNDG"/>
    <s v="ETL.5330.INSL"/>
    <d v="2021-05-14T00:00:00"/>
    <d v="2021-04-15T00:00:00"/>
    <d v="2022-08-05T00:00:00"/>
    <x v="57"/>
    <d v="2022-04-15T00:00:00"/>
    <x v="1"/>
    <s v="532"/>
    <x v="0"/>
    <s v="Closed"/>
    <s v="HFTD 2"/>
    <s v="POHW OTHR FIRE COMP OH   TR2  PRTO AIR"/>
    <s v="No Good/Out of Stdrd"/>
    <s v="Insulator-Steel"/>
    <s v="Replace"/>
    <s v="31550478"/>
    <s v="DI MOSS LANDING-COBURN  RPL INSS 6TWR"/>
    <s v="93K"/>
  </r>
  <r>
    <s v="LC"/>
    <s v="121336910"/>
    <s v="003/029"/>
    <s v="T2 DI SLT SPRNGS-TGR CRK 3/29 INS HRDT"/>
    <s v="VICTOR"/>
    <s v="ETL.3500.TOWR"/>
    <d v="2021-05-14T00:00:00"/>
    <d v="2021-04-26T00:00:00"/>
    <d v="2022-04-28T00:00:00"/>
    <x v="66"/>
    <d v="2022-04-26T00:00:00"/>
    <x v="1"/>
    <s v="543"/>
    <x v="0"/>
    <s v="Closed"/>
    <s v="HFTD 2"/>
    <s v="RELW OTHR FIRE COMP OH   TR2  PRTO AIR  FRAB NTDE"/>
    <s v="Missing"/>
    <s v="Hardware-Tower"/>
    <s v="Install"/>
    <s v="45150423"/>
    <s v="T2 DI SLT SPRNGS-TGR CRK 3/29 INS HRDT"/>
    <s v="ICQ"/>
  </r>
  <r>
    <s v="LC"/>
    <s v="121336914"/>
    <s v="006/055"/>
    <s v="T2 DI SLT SPG-TGR CK 6/55 RPR STRT CMPLT"/>
    <s v="VICTOR"/>
    <s v="ETL.3500.TOWR"/>
    <d v="2021-05-14T00:00:00"/>
    <d v="2021-04-26T00:00:00"/>
    <d v="2022-05-04T00:00:00"/>
    <x v="66"/>
    <d v="2022-04-26T00:00:00"/>
    <x v="1"/>
    <s v="543"/>
    <x v="0"/>
    <s v="Closed"/>
    <s v="HFTD 2"/>
    <s v="RELW OTHR FIRE COMP OH   TR2  PRTO AIR  FRAB"/>
    <s v="No Good/Out of Stdrd"/>
    <s v="Structure-Tower"/>
    <s v="Repair"/>
    <s v="45150424"/>
    <s v="T2 DI SLT SPRNGS-TGR CRK 6/55 RPR STRT"/>
    <s v="ICQ"/>
  </r>
  <r>
    <s v="LC"/>
    <s v="121337793"/>
    <s v="018/081"/>
    <s v="T2 DI PTTSBRG-TSLA #1 018/081 RMV DEBRIS"/>
    <s v="CONCORD"/>
    <s v="ETL.5510.TOWR"/>
    <d v="2021-05-15T00:00:00"/>
    <d v="2021-04-26T00:00:00"/>
    <d v="2021-09-28T00:00:00"/>
    <x v="66"/>
    <d v="2022-04-26T00:00:00"/>
    <x v="0"/>
    <s v="628"/>
    <x v="0"/>
    <s v="Closed"/>
    <s v="HFTD 2"/>
    <s v="RELW FIRE COMP OH   TR2  PRTO AIR  FRAB"/>
    <s v="Debris/Nest/etc."/>
    <s v="Structure-Steel"/>
    <s v="Remove"/>
    <s v="44959038"/>
    <s v="T2 DI PTTSBRG-TSLA #1 018/081 RMV DEBRIS"/>
    <s v="ICS"/>
  </r>
  <r>
    <s v="LC"/>
    <s v="121337840"/>
    <s v="032/233"/>
    <s v="T2 DI DRUM-RIO OSO #2 032/233 RPL INSS"/>
    <s v="SACTO"/>
    <s v="ETL.1430.INSL.CERA"/>
    <d v="2021-05-15T00:00:00"/>
    <d v="2021-04-26T00:00:00"/>
    <d v="2021-11-30T00:00:00"/>
    <x v="66"/>
    <d v="2022-04-26T00:00:00"/>
    <x v="0"/>
    <s v="532"/>
    <x v="0"/>
    <s v="Closed"/>
    <s v="HFTD 2"/>
    <s v="POHW FIRE COMP OH   TR2  PRTO AIR"/>
    <s v="No Good/Out of Stdrd"/>
    <s v="Insulator-Steel"/>
    <s v="Replace"/>
    <s v="31535386"/>
    <s v="EI DRM-RO OSO #2  RPL INSS 12TWRS"/>
    <s v="93K"/>
  </r>
  <r>
    <s v="LC"/>
    <s v="121337846"/>
    <s v="C012/050"/>
    <s v="T2 DI MSS LNDNG-CBRN C012/050 RPR FOND"/>
    <s v="MOSSLNDG"/>
    <s v="ETL.5330.TOWR"/>
    <d v="2021-05-15T00:00:00"/>
    <d v="2021-04-26T00:00:00"/>
    <d v="2022-05-19T00:00:00"/>
    <x v="66"/>
    <d v="2022-04-26T00:00:00"/>
    <x v="1"/>
    <s v="543"/>
    <x v="0"/>
    <s v="Closed"/>
    <s v="HFTD 2"/>
    <s v="RELW FIRE COMP OH   TR2  PRTO AIR  FRAB"/>
    <s v="No Good/Out of Stdrd"/>
    <s v="Foundation/Concrete-Tower"/>
    <s v="Repair"/>
    <s v="45121195"/>
    <s v="T2 DI MSS LNDNG-CBRN C012/050 RPR FOND"/>
    <s v="ICQ"/>
  </r>
  <r>
    <s v="LC"/>
    <s v="121337887"/>
    <s v="037/246"/>
    <s v="T2 DI CRESTA-RIO OSO 037/246 RPL INSS"/>
    <s v="TABLEMTN"/>
    <s v="ETL.4590.INSL.CERA"/>
    <d v="2021-05-15T00:00:00"/>
    <d v="2021-04-21T00:00:00"/>
    <d v="2022-05-10T00:00:00"/>
    <x v="62"/>
    <d v="2022-04-21T00:00:00"/>
    <x v="1"/>
    <s v="532"/>
    <x v="0"/>
    <s v="Closed"/>
    <s v="HFTD 2"/>
    <s v="POHW FIRE COMP OH   TR2  PRTO AIR"/>
    <s v="No Good/Out of Stdrd"/>
    <s v="Insulator-Steel"/>
    <s v="Replace"/>
    <s v="31546380"/>
    <s v="DI CRESTA-RIO OSO  RPLC INSS 8 TWRS"/>
    <s v="93K"/>
  </r>
  <r>
    <s v="LC"/>
    <s v="121337888"/>
    <s v="033/143"/>
    <s v="T2 DI MRR BY-SLR SS #1 033/143 RPR FOND"/>
    <s v="PISMOBCH"/>
    <s v="ETL.5300.TOWR"/>
    <d v="2021-05-15T00:00:00"/>
    <d v="2021-04-26T00:00:00"/>
    <d v="2022-07-19T00:00:00"/>
    <x v="66"/>
    <d v="2022-04-26T00:00:00"/>
    <x v="1"/>
    <s v="543"/>
    <x v="0"/>
    <s v="Closed"/>
    <s v="HFTD 2"/>
    <s v="RELW FIRE COMP OH   TR2  PRTO AIR  FRAB"/>
    <s v="No Good/Out of Stdrd"/>
    <s v="Foundation/Concrete-Tower"/>
    <s v="Repair"/>
    <s v="45073976"/>
    <s v="T2 DI MRR BY-SLR SS #1 033/143 RPR FOND"/>
    <s v="ICQ"/>
  </r>
  <r>
    <s v="LC"/>
    <s v="121338086"/>
    <s v="041/269"/>
    <s v="T2 DI POE-RIO OSO 041/269 INST HRDT"/>
    <s v="TABLEMTN"/>
    <s v="ETL.5540.TOWR"/>
    <d v="2021-05-15T00:00:00"/>
    <d v="2021-04-21T00:00:00"/>
    <d v="2022-01-11T00:00:00"/>
    <x v="62"/>
    <d v="2022-04-21T00:00:00"/>
    <x v="0"/>
    <s v="543"/>
    <x v="0"/>
    <s v="Closed"/>
    <s v="HFTD 2"/>
    <s v="RELW FIRE COMP OH   TR2  PRTO AIR  FRAB"/>
    <s v="Missing"/>
    <s v="Hardware-Tower"/>
    <s v="Install"/>
    <s v="45099115"/>
    <s v="T2 DI POE-RIO OSO 041/269 INST HRDT"/>
    <s v="ICQ"/>
  </r>
  <r>
    <s v="LC"/>
    <s v="121338088"/>
    <s v="041/269"/>
    <s v="T2 DI POE-RIO OSO 041/269 UNBURY"/>
    <s v="TABLEMTN"/>
    <s v="ETL.5540.TOWR"/>
    <d v="2021-05-15T00:00:00"/>
    <d v="2021-04-21T00:00:00"/>
    <d v="2022-01-11T00:00:00"/>
    <x v="62"/>
    <d v="2022-04-21T00:00:00"/>
    <x v="0"/>
    <s v="543"/>
    <x v="0"/>
    <s v="Closed"/>
    <s v="HFTD 2"/>
    <s v="RELW FIRE COMP OH   TR2  PRTO AIR  FRAB"/>
    <s v="Earth Covered Tower"/>
    <s v="Foundation/Concrete-Tower"/>
    <s v="Repair"/>
    <s v="45106673"/>
    <s v="T2 DI POE-RIO OSO 041/269 UNBURY"/>
    <s v="ICQ"/>
  </r>
  <r>
    <s v="LC"/>
    <s v="121338115"/>
    <s v="040/267"/>
    <s v="T2 DI POE-RIO OSO 040/267 UNBURY"/>
    <s v="TABLEMTN"/>
    <s v="ETL.5540.TOWR"/>
    <d v="2021-05-15T00:00:00"/>
    <d v="2021-04-21T00:00:00"/>
    <d v="2022-01-11T00:00:00"/>
    <x v="62"/>
    <d v="2022-04-21T00:00:00"/>
    <x v="0"/>
    <s v="543"/>
    <x v="0"/>
    <s v="Closed"/>
    <s v="HFTD 2"/>
    <s v="RELW FIRE COMP OH   TR2  PRTO AIR  FRAB"/>
    <s v="Earth Covered Tower"/>
    <s v="Foundation/Concrete-Tower"/>
    <s v="Repair"/>
    <s v="45106671"/>
    <s v="T2 DI POE-RIO OSO 040/267 UNBURY"/>
    <s v="ICQ"/>
  </r>
  <r>
    <s v="LC"/>
    <s v="121338116"/>
    <s v="040/267"/>
    <s v="T2 DI POE-RIO OSO 040/267 RPL HRDT"/>
    <s v="TABLEMTN"/>
    <s v="ETL.5540.TOWR"/>
    <d v="2021-05-15T00:00:00"/>
    <d v="2021-04-21T00:00:00"/>
    <d v="2022-01-11T00:00:00"/>
    <x v="62"/>
    <d v="2022-04-21T00:00:00"/>
    <x v="0"/>
    <s v="543"/>
    <x v="0"/>
    <s v="Closed"/>
    <s v="HFTD 2"/>
    <s v="RELW OTHR FIRE COMP OH   TR2  PRTO AIR  FRAB"/>
    <s v="No Good/Out of Stdrd"/>
    <s v="Hardware-Tower"/>
    <s v="Replace"/>
    <s v="45099113"/>
    <s v="T2 DI POE-RIO OSO 040/267 RPL HRDT"/>
    <s v="ICQ"/>
  </r>
  <r>
    <s v="LC"/>
    <s v="121338117"/>
    <s v="040/267"/>
    <s v="T2 DI CRESTA-RIO OSO 040/267 RPL INSS"/>
    <s v="TABLEMTN"/>
    <s v="ETL.4590.INSL.CERA"/>
    <d v="2021-05-15T00:00:00"/>
    <d v="2021-04-21T00:00:00"/>
    <d v="2022-05-06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6381"/>
    <s v="DI CRESTA-RIO OSO  RPL INSS 10TWRS"/>
    <s v="93K"/>
  </r>
  <r>
    <s v="LC"/>
    <s v="121338241"/>
    <s v="037/163"/>
    <s v="T2 DI MROBAY-SLRSWSTA #1-37/163 RPL INSS"/>
    <s v="PISMOBCH"/>
    <s v="ETL.5300.INSL"/>
    <d v="2021-05-15T00:00:00"/>
    <d v="2021-04-26T00:00:00"/>
    <d v="2022-06-16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28621"/>
    <s v="EI MORRO BAY-SOLAR SS #1  RPLC INNS 18TW"/>
    <s v="93K"/>
  </r>
  <r>
    <s v="LC"/>
    <s v="121338243"/>
    <s v="000/008"/>
    <s v="T2 DI ST SPNGS TGR CK 000/008 RPR FOND"/>
    <s v="VICTOR"/>
    <s v="ETL.3500.TOWR"/>
    <d v="2021-05-15T00:00:00"/>
    <d v="2021-04-26T00:00:00"/>
    <d v="2022-03-31T00:00:00"/>
    <x v="66"/>
    <d v="2022-04-26T00:00:00"/>
    <x v="0"/>
    <s v="543"/>
    <x v="0"/>
    <s v="Closed"/>
    <s v="HFTD 2"/>
    <s v="RELW FIRE COMP OH   TR2  PRTO AIR  FRAB"/>
    <s v="No Good/Out of Stdrd"/>
    <s v="Foundation/Concrete-Tower"/>
    <s v="Repair"/>
    <s v="45150425"/>
    <s v="T2 DI ST SPNGS TGR CK 000/008 RPR FOND"/>
    <s v="ICQ"/>
  </r>
  <r>
    <s v="LC"/>
    <s v="121338244"/>
    <s v="037/163"/>
    <s v="T2 DI MROBAY-SLRSWSTA #2-37/163 RPL INSS"/>
    <s v="PISMOBCH"/>
    <s v="ETL.5310.INSL"/>
    <d v="2021-05-15T00:00:00"/>
    <d v="2021-04-26T00:00:00"/>
    <d v="2022-07-26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49069"/>
    <s v="T2 EI MORRO BAY-SOLAR #2  RPL INSS 5TWRS"/>
    <s v="93K"/>
  </r>
  <r>
    <s v="LC"/>
    <s v="121338245"/>
    <s v="000/008"/>
    <s v="T2 DI ST SPNGS TGR CK 000/008 INS HRDT"/>
    <s v="VICTOR"/>
    <s v="ETL.3500.TOWR"/>
    <d v="2021-05-15T00:00:00"/>
    <d v="2021-04-26T00:00:00"/>
    <d v="2022-03-31T00:00:00"/>
    <x v="66"/>
    <d v="2022-04-26T00:00:00"/>
    <x v="0"/>
    <s v="543"/>
    <x v="0"/>
    <s v="Closed"/>
    <s v="HFTD 2"/>
    <s v="RELW FIRE COMP OH   TR2  PRTO AIR  FRAB NTDE"/>
    <s v="Missing"/>
    <s v="Hardware-Tower"/>
    <s v="Install"/>
    <s v="45150426"/>
    <s v="T2 DI ST SPNGS TGR CK 000/008 INS HRDT"/>
    <s v="ICQ"/>
  </r>
  <r>
    <s v="LC"/>
    <s v="121338332"/>
    <s v="004/006"/>
    <s v="T2 DI FULTON-HOPLAND 004/006 INST HRDW"/>
    <s v="LAKEVLLE"/>
    <s v="ETL.6890.POLE.NWOD"/>
    <d v="2021-05-15T00:00:00"/>
    <d v="2021-04-26T00:00:00"/>
    <d v="2022-03-31T00:00:00"/>
    <x v="66"/>
    <d v="2022-04-26T00:00:00"/>
    <x v="0"/>
    <s v="630"/>
    <x v="0"/>
    <s v="Closed"/>
    <s v="HFTD 2"/>
    <s v="RELW OTHR FIRE COMP OH   TR2  PRTO AIR  FRAB NTDE"/>
    <s v="Missing"/>
    <s v="Hardware-Wood"/>
    <s v="Install"/>
    <s v="45143560"/>
    <s v="T2 DI FULTON-HOPLAND 004/006 INST HRDW"/>
    <s v="ICW"/>
  </r>
  <r>
    <s v="LC"/>
    <s v="121338380"/>
    <s v="001/010"/>
    <s v="T2 DI ST SPNGS TGR CK 001/010 RPL INSS"/>
    <s v="VICTOR"/>
    <s v="ETL.3500.INSL"/>
    <d v="2021-05-15T00:00:00"/>
    <d v="2021-04-26T00:00:00"/>
    <d v="2022-06-20T00:00:00"/>
    <x v="66"/>
    <d v="2022-04-26T00:00:00"/>
    <x v="1"/>
    <s v="532"/>
    <x v="0"/>
    <s v="Closed"/>
    <s v="HFTD 2"/>
    <s v="RELW OTHR FIRE COMP OH   TR2  PRTO AIR"/>
    <s v="No Good/Out of Stdrd"/>
    <s v="Insulator-Steel"/>
    <s v="Replace"/>
    <s v="31580615"/>
    <s v="T2 DI ST SPNGS TGR CK  RPL INSS 4TWRS"/>
    <s v="93K"/>
  </r>
  <r>
    <s v="LC"/>
    <s v="121338443"/>
    <s v="001/011"/>
    <s v="T2DI SALTSPRINGS-TIGR CREK 1/11 RPR INSS"/>
    <s v="VICTOR"/>
    <s v="ETL.3500.INSL"/>
    <d v="2021-05-15T00:00:00"/>
    <d v="2021-04-26T00:00:00"/>
    <d v="2022-06-19T00:00:00"/>
    <x v="66"/>
    <d v="2022-04-26T00:00:00"/>
    <x v="1"/>
    <s v="628"/>
    <x v="0"/>
    <s v="Closed"/>
    <s v="HFTD 2"/>
    <s v="RELW OTHR FIRE COMP OH   TR2  PRTO AIR"/>
    <s v="No Good/Out of Stdrd"/>
    <s v="Insulator-Steel"/>
    <s v="Repair"/>
    <s v="45155821"/>
    <s v="T2DI SALTSPRINGS-TIGR CREK 1/11 RPR INSS"/>
    <s v="ICS"/>
  </r>
  <r>
    <s v="LC"/>
    <s v="121338468"/>
    <s v="008/147"/>
    <s v="T2 DI TEJON-LEBEC 008/147 RMV BUTT"/>
    <s v="MIDWAY"/>
    <s v="ETL.9250.POLE.NWOD"/>
    <d v="2021-05-15T00:00:00"/>
    <d v="2021-04-26T00:00:00"/>
    <d v="2021-08-09T00:00:00"/>
    <x v="66"/>
    <d v="2022-04-26T00:00:00"/>
    <x v="0"/>
    <s v="630"/>
    <x v="0"/>
    <s v="Closed"/>
    <s v="HFTD 2"/>
    <s v="RELW OTHR FIRE SPCR COMP OH   TR2  PRTO AIR"/>
    <s v="Debris/Nest/etc."/>
    <s v="Structure-Wood"/>
    <s v="Remove"/>
    <s v="44930595"/>
    <s v="T2 DI TEJON-LEBEC 008/147 RMV BUTT"/>
    <s v="ICW"/>
  </r>
  <r>
    <s v="LC"/>
    <s v="121338592"/>
    <s v="009/082"/>
    <s v="T2 DI ELDRD-MSSR FLT #1 9/82  RPL STRW"/>
    <s v="SACTO"/>
    <s v="ETL.1530.POLE.WOOD"/>
    <d v="2021-05-15T00:00:00"/>
    <d v="2021-04-16T00:00:00"/>
    <d v="2022-06-23T00:00:00"/>
    <x v="58"/>
    <d v="2022-04-16T00:00:00"/>
    <x v="1"/>
    <s v="372"/>
    <x v="0"/>
    <s v="Closed"/>
    <s v="HFTD 2"/>
    <s v="RELW FIRE COMP OH   TR2  PRTO AIR  FRAB"/>
    <s v="No Good/Out of Stdrd"/>
    <s v="Structure-Wood"/>
    <s v="Replace"/>
    <s v="31541910"/>
    <s v="T2 DI ELDRD-MSSR FLT #1 9/82  RPL STRW"/>
    <s v="70Y"/>
  </r>
  <r>
    <s v="LC"/>
    <s v="121338680"/>
    <s v="006/031"/>
    <s v="T2 DI SLVRDO-FLTN JCT-06/31 RPL INSS"/>
    <s v="LAKEVLLE"/>
    <s v="ETL.1610.INSL"/>
    <d v="2021-05-15T00:00:00"/>
    <d v="2021-04-26T00:00:00"/>
    <d v="2022-03-08T00:00:00"/>
    <x v="66"/>
    <d v="2022-04-26T00:00:00"/>
    <x v="0"/>
    <s v="532"/>
    <x v="0"/>
    <s v="Closed"/>
    <s v="HFTD 2"/>
    <s v="POHW FIRE COMP OH   TR2  PRTO AIR"/>
    <s v="No Good/Out of Stdrd"/>
    <s v="Insulator-Steel"/>
    <s v="Replace"/>
    <s v="31548682"/>
    <s v="T2 DI SILVERADO-FULTON JCT RPL INSS 6TWR"/>
    <s v="93K"/>
  </r>
  <r>
    <s v="LC"/>
    <s v="121338682"/>
    <s v="006/031"/>
    <s v="T2 DI FULTON-PUEBLO 6/31 RPL INSS"/>
    <s v="LAKEVLLE"/>
    <s v="ETL.1600.INSL"/>
    <d v="2021-05-15T00:00:00"/>
    <d v="2021-04-26T00:00:00"/>
    <d v="2022-02-22T00:00:00"/>
    <x v="66"/>
    <d v="2022-04-26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338685"/>
    <s v="001/011"/>
    <s v="T2 DI CHRISTIE-WILLOW PASS 1/11 RPL HRDW"/>
    <s v="CONCORD"/>
    <s v="ETL.6370.POLE.WOOD"/>
    <d v="2021-05-15T00:00:00"/>
    <d v="2021-04-22T00:00:00"/>
    <d v="2021-10-14T00:00:00"/>
    <x v="63"/>
    <d v="2022-04-22T00:00:00"/>
    <x v="0"/>
    <s v="630"/>
    <x v="0"/>
    <s v="Closed"/>
    <s v="HFTD 2"/>
    <s v="RELW FIRE COMP OH   TR2  PRTO AIR  FRAB"/>
    <s v="No Good/Out of Stdrd"/>
    <s v="Hardware-Wood"/>
    <s v="Replace"/>
    <s v="44959019"/>
    <s v="T2 DI CHRISTIE-WILLOW PASS 1/11 RPL HRDW"/>
    <s v="ICW"/>
  </r>
  <r>
    <s v="LC"/>
    <s v="121338688"/>
    <s v="027/200"/>
    <s v="T2 DI DRUM-RIO OSO #1 027/200 RPL INSS"/>
    <s v="SACTO"/>
    <s v="ETL.1420.INSL.CERA"/>
    <d v="2021-05-15T00:00:00"/>
    <d v="2021-04-28T00:00:00"/>
    <d v="2022-02-10T00:00:00"/>
    <x v="68"/>
    <d v="2022-04-28T00:00:00"/>
    <x v="0"/>
    <s v="532"/>
    <x v="0"/>
    <s v="Closed"/>
    <s v="HFTD 2"/>
    <s v="POHW FIRE COMP OH   TR2  PRTO AIR"/>
    <s v="No Good/Out of Stdrd"/>
    <s v="Insulator-Steel"/>
    <s v="Replace"/>
    <s v="31531112"/>
    <s v="DI DRUM-RIO OSO #1 RPL INSS 12TWRS"/>
    <s v="93K"/>
  </r>
  <r>
    <s v="LC"/>
    <s v="121338878"/>
    <s v="027/200"/>
    <s v="T2 DI DRUM-RIO OSO #1 027/200 RMV STEP"/>
    <s v="SACTO"/>
    <s v="ETL.1420.TOWR"/>
    <d v="2021-05-15T00:00:00"/>
    <d v="2021-04-28T00:00:00"/>
    <d v="2022-06-14T00:00:00"/>
    <x v="68"/>
    <d v="2022-04-28T00:00:00"/>
    <x v="1"/>
    <s v="543"/>
    <x v="0"/>
    <s v="Closed"/>
    <s v="HFTD 2"/>
    <s v="RELW FIRE COMP OH   TR2  PRTO AIR  FRAB NTDE"/>
    <s v="No Good/Out of Stdrd"/>
    <s v="Hardware-Tower"/>
    <s v="Replace"/>
    <s v="45074266"/>
    <s v="T2 DI DRUM-RIO OSO #1 027/200 RMV STEP"/>
    <s v="ICQ"/>
  </r>
  <r>
    <s v="LC"/>
    <s v="121339049"/>
    <s v="029/432"/>
    <s v="T2 DI CLAY-MARTEL 29/432 RPR STRW"/>
    <s v="VICTOR"/>
    <s v="ETL.8250.POLE.NWOD"/>
    <d v="2021-05-15T00:00:00"/>
    <d v="2021-05-11T00:00:00"/>
    <d v="2022-01-27T00:00:00"/>
    <x v="80"/>
    <d v="2022-05-11T00:00:00"/>
    <x v="0"/>
    <s v="630"/>
    <x v="0"/>
    <s v="Closed"/>
    <s v="HFTD 2"/>
    <s v="RELW FIRE COMP OH   TR2  PRTO AIR  FRAB"/>
    <s v="No Good/Out of Stdrd"/>
    <s v="Structure-Wood"/>
    <s v="Repair"/>
    <s v="45067194"/>
    <s v="T2 DI CLAY-MARTEL 29/432 RPR STRW"/>
    <s v="ICW"/>
  </r>
  <r>
    <s v="LC"/>
    <s v="121339080"/>
    <s v="029/432"/>
    <s v="T2 DI CLAY-MARTEL 29/432 RPR SPLW"/>
    <s v="VICTOR"/>
    <s v="ETL.8250.INSL.NCER"/>
    <d v="2021-05-15T00:00:00"/>
    <d v="2021-05-11T00:00:00"/>
    <d v="2022-01-27T00:00:00"/>
    <x v="80"/>
    <d v="2022-05-11T00:00:00"/>
    <x v="0"/>
    <s v="630"/>
    <x v="0"/>
    <s v="Closed"/>
    <s v="HFTD 2"/>
    <s v="RELW FIRE COMP OH   TR2  PRTO AIR  NTDE"/>
    <s v="No Good/Out of Stdrd"/>
    <s v="Splice-Wood"/>
    <s v="Repair"/>
    <s v="45067195"/>
    <s v="T2 DI CLAY-MARTEL 29/432 RPR SPLW"/>
    <s v="ICW"/>
  </r>
  <r>
    <s v="LC"/>
    <s v="121339196"/>
    <s v="003/031"/>
    <s v="T2 DI ST SPNGS TGR CK 003/031 RPR INSS"/>
    <s v="VICTOR"/>
    <s v="ETL.3500.INSL"/>
    <d v="2021-05-15T00:00:00"/>
    <d v="2021-04-16T00:00:00"/>
    <d v="2022-06-20T00:00:00"/>
    <x v="58"/>
    <d v="2022-04-16T00:00:00"/>
    <x v="1"/>
    <s v="628"/>
    <x v="0"/>
    <s v="Closed"/>
    <s v="HFTD 2"/>
    <s v="RELW FIRE COMP OH   TR2  PRTO AIR"/>
    <s v="No Good/Out of Stdrd"/>
    <s v="Insulator-Steel"/>
    <s v="Repair"/>
    <s v="45155822"/>
    <s v="T2 DI ST SPNGS TGR CK 003/031 RPR INSS"/>
    <s v="ICS"/>
  </r>
  <r>
    <s v="LC"/>
    <s v="121339269"/>
    <s v="039/257"/>
    <s v="T2 DI POE RIO OSO 39/257 UNBURY"/>
    <s v="TABLEMTN"/>
    <s v="ETL.5540.TOWR"/>
    <d v="2021-05-15T00:00:00"/>
    <d v="2021-04-26T00:00:00"/>
    <d v="2022-01-10T00:00:00"/>
    <x v="66"/>
    <d v="2022-04-26T00:00:00"/>
    <x v="0"/>
    <s v="543"/>
    <x v="0"/>
    <s v="Closed"/>
    <s v="HFTD 2"/>
    <s v="RELW FIRE COMP OH   TR2  PRTO AIR  FRAB"/>
    <s v="No Good/Out of Stdrd"/>
    <s v="Foundation/Concrete-Tower"/>
    <s v="Repair"/>
    <s v="45106668"/>
    <s v="T2 DI POE RIO OSO 39/257 UNBURY"/>
    <s v="ICQ"/>
  </r>
  <r>
    <s v="LC"/>
    <s v="121339308"/>
    <s v="019/086"/>
    <s v="T2DI PITSBRG-TSLA #1 19/86 RMV STRS DBRI"/>
    <s v="CONCORD"/>
    <s v="ETL.5510.TOWR"/>
    <d v="2021-05-15T00:00:00"/>
    <d v="2021-04-26T00:00:00"/>
    <d v="2021-09-28T00:00:00"/>
    <x v="66"/>
    <d v="2022-04-26T00:00:00"/>
    <x v="0"/>
    <s v="628"/>
    <x v="0"/>
    <s v="Closed"/>
    <s v="HFTD 2"/>
    <s v="RELW FIRE COMP OH   TR2  PRTO AIR  FRAB"/>
    <s v="Debris/Nest/etc."/>
    <s v="Structure-Steel"/>
    <s v="Remove"/>
    <s v="44959061"/>
    <s v="T2DI PITSBRG-TSLA #1 19/86 RMV STRS DBRI"/>
    <s v="ICS"/>
  </r>
  <r>
    <s v="LC"/>
    <s v="121339314"/>
    <s v="028/208"/>
    <s v="T2 DI DRUM-RIO OSO #1 028/208 INST HRDT"/>
    <s v="SACTO"/>
    <s v="ETL.1420.TOWR"/>
    <d v="2021-05-15T00:00:00"/>
    <d v="2021-04-26T00:00:00"/>
    <d v="2022-01-19T00:00:00"/>
    <x v="66"/>
    <d v="2022-04-26T00:00:00"/>
    <x v="0"/>
    <s v="543"/>
    <x v="0"/>
    <s v="Closed"/>
    <s v="HFTD 2"/>
    <s v="RELW FIRE COMP OH   TR2  PRTO AIR  FRAB"/>
    <s v="Missing"/>
    <s v="Hardware-Tower"/>
    <s v="Install"/>
    <s v="45074278"/>
    <s v="T2 DI DRUM-RIO OSO #1 028/208 INST HRDT"/>
    <s v="ICQ"/>
  </r>
  <r>
    <s v="LC"/>
    <s v="121339315"/>
    <s v="028/208"/>
    <s v="T2 DI DRUM-RIO OSO #1 028/208 RPR INSS"/>
    <s v="SACTO"/>
    <s v="ETL.1420.INSL.NCER"/>
    <d v="2021-05-15T00:00:00"/>
    <d v="2021-04-26T00:00:00"/>
    <d v="2021-11-18T00:00:00"/>
    <x v="66"/>
    <d v="2022-04-26T00:00:00"/>
    <x v="0"/>
    <s v="628"/>
    <x v="0"/>
    <s v="Closed"/>
    <s v="HFTD 2"/>
    <s v="RELW FIRE COMP OH   TR2  PRTO AIR"/>
    <s v="No Good/Out of Stdrd"/>
    <s v="Insulator-Steel"/>
    <s v="Repair"/>
    <s v="44811975"/>
    <s v="T2 DI DRUM-RIO OSO #1 028/208 RPR INSS"/>
    <s v="ICS"/>
  </r>
  <r>
    <s v="LC"/>
    <s v="121339438"/>
    <s v="011/001"/>
    <s v="T2 DI FULTON-HOPLAND 11/1 RPL INSW"/>
    <s v="LAKEVLLE"/>
    <s v="ETL.6890.INSL"/>
    <d v="2021-05-15T00:00:00"/>
    <d v="2021-04-24T00:00:00"/>
    <d v="2022-08-24T00:00:00"/>
    <x v="65"/>
    <d v="2022-04-24T00:00:00"/>
    <x v="1"/>
    <s v="508"/>
    <x v="0"/>
    <s v="Closed"/>
    <s v="HFTD 2"/>
    <s v="RELW FIRE ACCM COMP OH   TR2  PRTO AIR"/>
    <s v="No Good/Out of Stdrd"/>
    <s v="Insulator-Wood"/>
    <s v="Replace"/>
    <s v="31596729"/>
    <s v="T2 DI FULTON-HOPLAND 11/1 RPL INSW"/>
    <s v="93I"/>
  </r>
  <r>
    <s v="LC"/>
    <s v="121340568"/>
    <s v="089/000"/>
    <s v="T2 EI HUMBOLDT-TRINITY 89/0 RPL POLE"/>
    <s v="EUREKA"/>
    <s v="ETL.1820.POLE.WDPS"/>
    <d v="2021-05-15T00:00:00"/>
    <d v="2021-05-15T00:00:00"/>
    <d v="2022-06-08T00:00:00"/>
    <x v="84"/>
    <d v="2022-05-15T00:00:00"/>
    <x v="1"/>
    <s v="372"/>
    <x v="0"/>
    <s v="Closed"/>
    <s v="HFTD 2"/>
    <s v="RELW INSP COMP OH   FMOB TR2  PRTO"/>
    <s v="No Good/Out of Stdrd"/>
    <s v="Structure-Wood"/>
    <s v="Replace"/>
    <s v="31544732"/>
    <s v="T2 DI HUMBLDT-TRNITY 85/2 RPL POLE"/>
    <s v="70Y"/>
  </r>
  <r>
    <s v="LC"/>
    <s v="121340593"/>
    <s v="028/202A"/>
    <s v="T2 EI CARIBU-TABLE MTN 028/202A RPR FOND"/>
    <s v="TABLEMTN"/>
    <s v="ETL.4440.POLE.NWOD"/>
    <d v="2021-05-15T00:00:00"/>
    <d v="2021-05-15T00:00:00"/>
    <d v="2022-07-11T00:00:00"/>
    <x v="84"/>
    <d v="2022-05-15T00:00:00"/>
    <x v="1"/>
    <s v="543"/>
    <x v="0"/>
    <s v="Closed"/>
    <s v="HFTD 2"/>
    <s v="RELW INSP COMP OH   FMOB TR2  PRTO FRAB"/>
    <s v="No Good/Out of Stdrd"/>
    <s v="Foundation/Concrete-Tower"/>
    <s v="Repair"/>
    <s v="45374191"/>
    <s v="T2 EI CARIBU-TABLE MTN 028/202A RPR FOND"/>
    <s v="ICQ"/>
  </r>
  <r>
    <s v="LC"/>
    <s v="121340725"/>
    <s v="070/001X"/>
    <s v="T2 EI HUMB-TRNTY 070/001X RPR FOND"/>
    <s v="EUREKA"/>
    <s v="ETL.1820.TOWR"/>
    <d v="2021-05-15T00:00:00"/>
    <d v="2021-05-15T00:00:00"/>
    <d v="2022-07-30T00:00:00"/>
    <x v="84"/>
    <d v="2022-05-15T00:00:00"/>
    <x v="1"/>
    <s v="543"/>
    <x v="0"/>
    <s v="Closed"/>
    <s v="HFTD 2"/>
    <s v="RELW INSP COMP OH   FMOB TR2  PRTO FRAB"/>
    <s v="No Good/Out of Stdrd"/>
    <s v="Foundation/Concrete-Tower"/>
    <s v="Repair"/>
    <s v="45166596"/>
    <s v="T2 EI HUMBOLDT-TRNTY 70/1X RPR FOND"/>
    <s v="ICQ"/>
  </r>
  <r>
    <s v="LC"/>
    <s v="121341018"/>
    <s v="021/429"/>
    <s v="T2 DI COLGATE-PALERMO 21/429 RPL STRW"/>
    <s v="SACTO"/>
    <s v="ETL.6500.POLE.WOOD"/>
    <d v="2021-05-16T00:00:00"/>
    <d v="2021-05-10T00:00:00"/>
    <d v="2022-05-03T00:00:00"/>
    <x v="79"/>
    <d v="2022-05-10T00:00:00"/>
    <x v="0"/>
    <s v="372"/>
    <x v="0"/>
    <s v="Closed"/>
    <s v="HFTD 2"/>
    <s v="RELW FIRE COMP OH   TR2  PRTO AIR  FRAB"/>
    <s v="No Good/Out of Stdrd"/>
    <s v="Structure-Wood"/>
    <s v="Replace"/>
    <s v="31599817"/>
    <s v="T2 DI COLGATE-PALERMO 6/106 RPL STRW"/>
    <s v="70Y"/>
  </r>
  <r>
    <s v="LC"/>
    <s v="121341063"/>
    <s v="018/082"/>
    <s v="T2 DI PTSBRG-TSL #1 18/82 RPR FOND CMPLT"/>
    <s v="CONCORD"/>
    <s v="ETL.5510.TOWR"/>
    <d v="2021-05-16T00:00:00"/>
    <d v="2021-04-26T00:00:00"/>
    <d v="2022-04-09T00:00:00"/>
    <x v="66"/>
    <d v="2022-04-26T00:00:00"/>
    <x v="0"/>
    <s v="543"/>
    <x v="0"/>
    <s v="Closed"/>
    <s v="HFTD 2"/>
    <s v="RELW FIRE COMP OH   TR2  PRTO AIR  FRAB"/>
    <s v="No Good/Out of Stdrd"/>
    <s v="Foundation/Concrete-Tower"/>
    <s v="Repair"/>
    <s v="45190826"/>
    <s v="T2 DI PITTSBURG-TESLA #1 18/82 RPR FOND"/>
    <s v="ICQ"/>
  </r>
  <r>
    <s v="LC"/>
    <s v="121341065"/>
    <s v="018/082"/>
    <s v="T2 DI PTSBRG-TSL #1 18/82 RPL HRDT CMPLT"/>
    <s v="CONCORD"/>
    <s v="ETL.5510.TOWR"/>
    <d v="2021-05-16T00:00:00"/>
    <d v="2021-04-26T00:00:00"/>
    <d v="2022-04-09T00:00:00"/>
    <x v="66"/>
    <d v="2022-04-26T00:00:00"/>
    <x v="0"/>
    <s v="543"/>
    <x v="0"/>
    <s v="Closed"/>
    <s v="HFTD 2"/>
    <s v="RELW FIRE COMP OH   TR2  PRTO AIR  FRAB"/>
    <s v="No Good/Out of Stdrd"/>
    <s v="Hardware-Tower"/>
    <s v="Replace"/>
    <s v="45190827"/>
    <s v="T2 DI PITTSBURG-TESLA #1 18/82 RPLC HRDT"/>
    <s v="ICQ"/>
  </r>
  <r>
    <s v="LC"/>
    <s v="121341069"/>
    <s v="011/068"/>
    <s v="T2 DI HAAS-MCCALL 11/68 RPLC INSS"/>
    <s v="FRESNO"/>
    <s v="ETL.4850.INSL"/>
    <d v="2021-05-16T00:00:00"/>
    <d v="2021-04-21T00:00:00"/>
    <d v="2022-03-07T00:00:00"/>
    <x v="62"/>
    <d v="2022-04-21T00:00:00"/>
    <x v="0"/>
    <s v="532"/>
    <x v="0"/>
    <s v="Closed"/>
    <s v="HFTD 2"/>
    <s v="RELW OTHR FIRE COMP OH   TR2  PRTO AIR"/>
    <s v="No Good/Out of Stdrd"/>
    <s v="Insulator-Steel"/>
    <s v="Replace"/>
    <s v="31541676"/>
    <s v="T2 DI HAAS-MCCALL 11/68 RPLC INSS"/>
    <s v="93K"/>
  </r>
  <r>
    <s v="LC"/>
    <s v="121341151"/>
    <s v="005/047"/>
    <s v="T2NT DI PARADISE-TABLE MTN 5/47 RPR FOND"/>
    <s v="TABLEMTN"/>
    <s v="ETL.4316.TOWR"/>
    <d v="2021-05-16T00:00:00"/>
    <d v="2021-04-28T00:00:00"/>
    <d v="2022-06-16T00:00:00"/>
    <x v="68"/>
    <d v="2022-04-28T00:00:00"/>
    <x v="1"/>
    <s v="543"/>
    <x v="0"/>
    <s v="Closed"/>
    <s v="HFTD 2"/>
    <s v="RELW OTHR FIRE COMP OH   TR2  PRTO AIR  FRAB"/>
    <s v="No Good/Out of Stdrd"/>
    <s v="Foundation/Concrete-Tower"/>
    <s v="Repair"/>
    <s v="45195445"/>
    <s v="T2NT DI PARADISE-TABLE MTN 5/47 RPR FOND"/>
    <s v="ICQ"/>
  </r>
  <r>
    <s v="LC"/>
    <s v="121341156"/>
    <s v="016/139"/>
    <s v="T2 DI DRUM-RIO OSO #1 16/139 INS HRDT"/>
    <s v="SACTO"/>
    <s v="ETL.1420.TOWR"/>
    <d v="2021-05-16T00:00:00"/>
    <d v="2021-04-28T00:00:00"/>
    <d v="2022-01-13T00:00:00"/>
    <x v="68"/>
    <d v="2022-04-28T00:00:00"/>
    <x v="0"/>
    <s v="543"/>
    <x v="0"/>
    <s v="Closed"/>
    <s v="HFTD 2"/>
    <s v="RELW FIRE COMP OH   TR2  PRTO AIR  FRAB"/>
    <s v="Missing"/>
    <s v="Hardware-Tower"/>
    <s v="Install"/>
    <s v="45074300"/>
    <s v="T2 DI DRUM-RIO OSO #1 16/139 INS HRDT"/>
    <s v="ICQ"/>
  </r>
  <r>
    <s v="LC"/>
    <s v="121341158"/>
    <s v="002/014"/>
    <s v="T2 DI FULTON-PUEBLO 2/14 INS HRDT"/>
    <s v="LAKEVLLE"/>
    <s v="ETL.1600.TOWR"/>
    <d v="2021-05-16T00:00:00"/>
    <d v="2021-04-28T00:00:00"/>
    <d v="2022-09-15T00:00:00"/>
    <x v="68"/>
    <d v="2022-04-28T00:00:00"/>
    <x v="1"/>
    <s v="543"/>
    <x v="0"/>
    <s v="Closed"/>
    <s v="HFTD 2"/>
    <s v="RELW FIRE COMP OH   TR2  PRTO AIR  FRAB NTDE"/>
    <s v="Missing"/>
    <s v="Hardware-Tower"/>
    <s v="Install"/>
    <s v="45142238"/>
    <s v="T2 DI FULTON-PUEBLO 2/14 INS HRDT"/>
    <s v="ICQ"/>
  </r>
  <r>
    <s v="LC"/>
    <s v="121341321"/>
    <s v="020/280"/>
    <s v="T2 DI SSQC-SNT YNZ SW ST 20/280 RPR STRW"/>
    <s v="PISMOBCH"/>
    <s v="ETL.3700.POLE.WOOD"/>
    <d v="2021-05-16T00:00:00"/>
    <d v="2021-04-27T00:00:00"/>
    <d v="2022-03-03T00:00:00"/>
    <x v="67"/>
    <d v="2022-04-27T00:00:00"/>
    <x v="0"/>
    <s v="630"/>
    <x v="0"/>
    <s v="Closed"/>
    <s v="HFTD 2"/>
    <s v="RELW OTHR FIRE COMP OH   TR2  PRTO AIR  FRAB"/>
    <s v="No Good/Out of Stdrd"/>
    <s v="Structure-Wood"/>
    <s v="Repair"/>
    <s v="45069328"/>
    <s v="T2 DI SSQC-SNT YNZ SW ST 20/280 RPR STRW"/>
    <s v="ICW"/>
  </r>
  <r>
    <s v="LC"/>
    <s v="121341325"/>
    <s v="017/252"/>
    <s v="T2 DI SSQC-SNT YNZ SW ST 17/252 RPR STRW"/>
    <s v="PISMOBCH"/>
    <s v="ETL.3700.POLE.WOOD"/>
    <d v="2021-05-16T00:00:00"/>
    <d v="2021-04-27T00:00:00"/>
    <d v="2022-06-27T00:00:00"/>
    <x v="67"/>
    <d v="2022-04-27T00:00:00"/>
    <x v="1"/>
    <s v="630"/>
    <x v="0"/>
    <s v="Closed"/>
    <s v="HFTD 2"/>
    <s v="RELW OTHR FIRE COMP OH   TR2  PRTO AIR  FRAB"/>
    <s v="No Good/Out of Stdrd"/>
    <s v="Structure-Wood"/>
    <s v="Repair"/>
    <s v="45069329"/>
    <s v="T2 DI SSQC-SNT YNZ SW ST 17/252 RPR STRW"/>
    <s v="ICW"/>
  </r>
  <r>
    <s v="LC"/>
    <s v="121341327"/>
    <s v="017/252"/>
    <s v="T2 DI SSQC-SNT YNZ SW ST 17/252 RPR GYWW"/>
    <s v="PISMOBCH"/>
    <s v="ETL.3700.POLE.WOOD"/>
    <d v="2021-05-16T00:00:00"/>
    <d v="2021-04-27T00:00:00"/>
    <d v="2022-06-27T00:00:00"/>
    <x v="67"/>
    <d v="2022-04-27T00:00:00"/>
    <x v="1"/>
    <s v="630"/>
    <x v="0"/>
    <s v="Closed"/>
    <s v="HFTD 2"/>
    <s v="RELW OTHR FIRE COMP OH   TR2  PRTO AIR  FRAB"/>
    <s v="No Good/Out of Stdrd"/>
    <s v="Guy Wire-Wood"/>
    <s v="Repair"/>
    <s v="45069331"/>
    <s v="T2 DI SSQC-SNT YNZ SW ST 17/252 RPR GYWW"/>
    <s v="ICW"/>
  </r>
  <r>
    <s v="LC"/>
    <s v="121341360"/>
    <s v="027/202"/>
    <s v="T2 DI DRUM-RIO OSO #1 27/202 RMV VEG"/>
    <s v="SACTO"/>
    <s v="ETL.1420.TOWR"/>
    <d v="2021-05-16T00:00:00"/>
    <d v="2021-04-28T00:00:00"/>
    <d v="2022-01-06T00:00:00"/>
    <x v="68"/>
    <d v="2022-04-28T00:00:00"/>
    <x v="0"/>
    <s v="564"/>
    <x v="0"/>
    <s v="Closed"/>
    <s v="HFTD 2"/>
    <s v="POHW FIRE COMP OH   TR2  PRTO AIR  FRAB"/>
    <s v="Overgrown"/>
    <s v="Vegetation-Tower"/>
    <s v="Cage Clearing"/>
    <s v=""/>
    <s v=""/>
    <s v=""/>
  </r>
  <r>
    <s v="LC"/>
    <s v="121341361"/>
    <s v="027/202"/>
    <s v="T2 DI DRUM-RIO OSO #1 27/202 RPL INSS"/>
    <s v="SACTO"/>
    <s v="ETL.1420.INSL.NCER"/>
    <d v="2021-05-16T00:00:00"/>
    <d v="2021-04-28T00:00:00"/>
    <d v="2022-02-10T00:00:00"/>
    <x v="68"/>
    <d v="2022-04-28T00:00:00"/>
    <x v="0"/>
    <s v="532"/>
    <x v="0"/>
    <s v="Closed"/>
    <s v="HFTD 2"/>
    <s v="POHW FIRE COMP OH   TR2  PRTO AIR"/>
    <s v="No Good/Out of Stdrd"/>
    <s v="Insulator-Steel"/>
    <s v="Replace"/>
    <s v="31531112"/>
    <s v="DI DRUM-RIO OSO #1 RPL INSS 12TWRS"/>
    <s v="93K"/>
  </r>
  <r>
    <s v="LC"/>
    <s v="121341363"/>
    <s v="020/275"/>
    <s v="T2 DI SISQUOC-SANTA YNEZ 20/275 RPR STRW"/>
    <s v="PISMOBCH"/>
    <s v="ETL.3700.POLE.WOOD"/>
    <d v="2021-05-16T00:00:00"/>
    <d v="2021-04-27T00:00:00"/>
    <d v="2022-03-03T00:00:00"/>
    <x v="67"/>
    <d v="2022-04-27T00:00:00"/>
    <x v="0"/>
    <s v="630"/>
    <x v="0"/>
    <s v="Closed"/>
    <s v="HFTD 2"/>
    <s v="RELW OTHR FIRE COMP OH   TR2  PRTO AIR  FRAB"/>
    <s v="No Good/Out of Stdrd"/>
    <s v="Structure-Wood"/>
    <s v="Repair"/>
    <s v="45069333"/>
    <s v="T2 DI SISQUOC-SANTA YNEZ 20/275 RPR STRW"/>
    <s v="ICW"/>
  </r>
  <r>
    <s v="LC"/>
    <s v="121341385"/>
    <s v="041/198"/>
    <s v="T2 DI IGNACIO-SOBRANTE 41/198 INS HRDT"/>
    <s v="CONCORD"/>
    <s v="ETL.4920.TOWR"/>
    <d v="2021-05-16T00:00:00"/>
    <d v="2021-04-28T00:00:00"/>
    <d v="2022-03-26T00:00:00"/>
    <x v="68"/>
    <d v="2022-04-28T00:00:00"/>
    <x v="0"/>
    <s v="543"/>
    <x v="0"/>
    <s v="Closed"/>
    <s v="HFTD 2"/>
    <s v="RELW OTHR FIRE COMP OH   TR2  PRTO AIR  FRAB NTDE"/>
    <s v="Missing"/>
    <s v="Hardware-Tower"/>
    <s v="Install"/>
    <s v="45190695"/>
    <s v="T2 DI IGNACIO-SOBRANTE 41/198 INS HRDT"/>
    <s v="ICQ"/>
  </r>
  <r>
    <s v="LC"/>
    <s v="121341468"/>
    <s v="C014/058"/>
    <s v="T2 DI MSS LNDNG-COBURN C014/058 RPL INSS"/>
    <s v="MOSSLNDG"/>
    <s v="ETL.5330.INSL"/>
    <d v="2021-05-16T00:00:00"/>
    <d v="2021-04-22T00:00:00"/>
    <d v="2022-08-03T00:00:00"/>
    <x v="63"/>
    <d v="2022-04-22T00:00:00"/>
    <x v="1"/>
    <s v="532"/>
    <x v="0"/>
    <s v="Closed"/>
    <s v="HFTD 2"/>
    <s v="POHW FIRE COMP OH   TR2  PRTO AIR"/>
    <s v="No Good/Out of Stdrd"/>
    <s v="Insulator-Steel"/>
    <s v="Replace"/>
    <s v="31550478"/>
    <s v="DI MOSS LANDING-COBURN  RPL INSS 6TWR"/>
    <s v="93K"/>
  </r>
  <r>
    <s v="LC"/>
    <s v="121341469"/>
    <s v="C014/058"/>
    <s v="T2 DI CBRN-LS AGLS SS C14/58 RPL INSS"/>
    <s v="MOSSLNDG"/>
    <s v="ETL.4460.INSL"/>
    <d v="2021-05-16T00:00:00"/>
    <d v="2021-04-22T00:00:00"/>
    <d v="2021-11-16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27944"/>
    <s v="DI CBN-LS AGLS SW ST-PCH RPL INSS 13TWRS"/>
    <s v="93K"/>
  </r>
  <r>
    <s v="LC"/>
    <s v="121343617"/>
    <s v="022/091"/>
    <s v="T2 DI GEYSERS #17-FULTON- 22/91 RPR INSS"/>
    <s v="LAKEVLLE"/>
    <s v="ETL.4770.INSL.CERA"/>
    <d v="2021-05-17T00:00:00"/>
    <d v="2021-05-13T00:00:00"/>
    <d v="2022-07-14T00:00:00"/>
    <x v="82"/>
    <d v="2022-05-13T00:00:00"/>
    <x v="1"/>
    <s v="628"/>
    <x v="0"/>
    <s v="Closed"/>
    <s v="HFTD 2"/>
    <s v="RELW FIRE COMP OH   TR2  PRTO AIR"/>
    <s v="No Good/Out of Stdrd"/>
    <s v="Insulator-Steel"/>
    <s v="Repair"/>
    <s v="45144164"/>
    <s v="T2 DI GEYSERS #17-FULTON- 22/91 RPR INSS"/>
    <s v="ICS"/>
  </r>
  <r>
    <s v="LC"/>
    <s v="121344172"/>
    <s v="009/102"/>
    <s v="T2 EI VEDDER TAP 9/102 RPR GYWW"/>
    <s v="MIDWAY"/>
    <s v="ETL.2141.POLE.WOOD"/>
    <d v="2021-05-17T00:00:00"/>
    <d v="2021-05-17T00:00:00"/>
    <d v="2021-12-07T00:00:00"/>
    <x v="85"/>
    <d v="2022-05-17T00:00:00"/>
    <x v="0"/>
    <s v="630"/>
    <x v="0"/>
    <s v="Closed"/>
    <s v="HFTD 2"/>
    <s v="RELW OTHR FIRE COMP OH   TR2  PRTO FRAB"/>
    <s v="No Good/Out of Stdrd"/>
    <s v="Guy Wire-Wood"/>
    <s v="Repair"/>
    <s v="44992844"/>
    <s v="T2 EI VEDDER TAP 9/102 RPR GYWW"/>
    <s v="ICW"/>
  </r>
  <r>
    <s v="LC"/>
    <s v="121344437"/>
    <s v="028/409"/>
    <s v="T2 DI CLAY-MARTEL 28/409 RPL STRW"/>
    <s v="VICTOR"/>
    <s v="ETL.8250.POLE.WOOD"/>
    <d v="2021-05-17T00:00:00"/>
    <d v="2021-05-17T00:00:00"/>
    <d v="2022-01-26T00:00:00"/>
    <x v="85"/>
    <d v="2022-05-17T00:00:00"/>
    <x v="0"/>
    <s v="372"/>
    <x v="0"/>
    <s v="Closed"/>
    <s v="HFTD 2"/>
    <s v="POHW FIRE COMP OH   TR2  PRTO AIR  FRAB"/>
    <s v="No Good/Out of Stdrd"/>
    <s v="Structure-Wood"/>
    <s v="Replace"/>
    <s v="31543390"/>
    <s v="DI CLAY-MARTEL 026/367 RPL STRW"/>
    <s v="70Y"/>
  </r>
  <r>
    <s v="LC"/>
    <s v="121344887"/>
    <s v=":001/012"/>
    <s v="T2 EI FULTON-PUEBLO :1/012 RPL INSW"/>
    <s v="LAKEVLLE"/>
    <s v="ETL.1600.POLE.WOOD"/>
    <d v="2021-05-17T00:00:00"/>
    <d v="2021-05-17T00:00:00"/>
    <d v="2022-02-11T00:00:00"/>
    <x v="85"/>
    <d v="2022-05-17T00:00:00"/>
    <x v="0"/>
    <s v="508"/>
    <x v="0"/>
    <s v="Closed"/>
    <s v="HFTD 2"/>
    <s v="RELW INSP COMP OH   FMOB TR2  PRTO FRAB"/>
    <s v="No Good/Out of Stdrd"/>
    <s v="Insulator-Wood"/>
    <s v="Replace"/>
    <s v="31541679"/>
    <s v="T2 EI FULTON-PUEBLO :1/012 RPL INSW"/>
    <s v="93I"/>
  </r>
  <r>
    <s v="LC"/>
    <s v="121344932"/>
    <s v="005/003"/>
    <s v="T2 DI FULTON-HOPLAND 5/3 RPL HRDD"/>
    <s v="LAKEVLLE"/>
    <s v="ETL.6890.POLE.NWOD"/>
    <d v="2021-05-17T00:00:00"/>
    <d v="2021-04-28T00:00:00"/>
    <d v="2022-03-30T00:00:00"/>
    <x v="68"/>
    <d v="2022-04-28T00:00:00"/>
    <x v="0"/>
    <s v="630"/>
    <x v="0"/>
    <s v="Closed"/>
    <s v="HFTD 2"/>
    <s v="RELW OTHR FIRE COMP OH   TR2  PRTO AIR  FRAB NTDE"/>
    <s v="No Good/Out of Stdrd"/>
    <s v="Hardware-Wood"/>
    <s v="Replace"/>
    <s v="45143561"/>
    <s v="T2 DI FULTON-HOPLAND 5/3 RPL HRDD"/>
    <s v="ICW"/>
  </r>
  <r>
    <s v="LC"/>
    <s v="121345321"/>
    <s v="X010/042"/>
    <s v="T2 DI DIABLO-MESA X010/042 RPL INSS"/>
    <s v="PISMOBCH"/>
    <s v="ETL.4620.INSL"/>
    <d v="2021-05-17T00:00:00"/>
    <d v="2021-04-28T00:00:00"/>
    <d v="2022-07-07T00:00:00"/>
    <x v="68"/>
    <d v="2022-04-28T00:00:00"/>
    <x v="1"/>
    <s v="532"/>
    <x v="0"/>
    <s v="Closed"/>
    <s v="HFTD 2"/>
    <s v="POHW OTHR FIRE COMP OH   TR2  PRTO AIR"/>
    <s v="No Good/Out of Stdrd"/>
    <s v="Insulator-Steel"/>
    <s v="Replace"/>
    <s v="31534103"/>
    <s v="T2 DI DIABLO-MESA 18/79 RPLC INSS 6TWRS"/>
    <s v="93K"/>
  </r>
  <r>
    <s v="LC"/>
    <s v="121346084"/>
    <s v="015/155"/>
    <s v="T2 DI ARCO-CHOLAME 15/155 GRND WASH"/>
    <s v="MIDWAY"/>
    <s v="ETL.8440.SWIT"/>
    <d v="2021-05-17T00:00:00"/>
    <d v="2021-05-17T00:00:00"/>
    <d v="2022-02-23T00:00:00"/>
    <x v="85"/>
    <d v="2022-05-17T00:00:00"/>
    <x v="0"/>
    <s v="622"/>
    <x v="0"/>
    <s v="Closed"/>
    <s v="HFTD 2"/>
    <s v="RELW FIRE COMP OH   TR2  PRTO AIR"/>
    <s v="Contaminated"/>
    <s v="Insulator"/>
    <s v="Ground Wash"/>
    <s v="45067921"/>
    <s v="T2 DI ARCO-CHOLAME 15/155 GRND WASH"/>
    <s v="ICD"/>
  </r>
  <r>
    <s v="LC"/>
    <s v="121346683"/>
    <s v="B019/433"/>
    <s v="T2 DI DRM-GRS VLY-WMR B19/433 RPR SPLW"/>
    <s v="SACTO"/>
    <s v="ETL.6760.INSL.CERA"/>
    <d v="2021-05-17T00:00:00"/>
    <d v="2021-05-17T00:00:00"/>
    <d v="2022-07-26T00:00:00"/>
    <x v="85"/>
    <d v="2022-05-17T00:00:00"/>
    <x v="1"/>
    <s v="630"/>
    <x v="0"/>
    <s v="Closed"/>
    <s v="HFTD 2"/>
    <s v="RELW OTHR FIRE ACCM COMP OH   TR2  PRTO AIR  NTDE"/>
    <s v="No Good/Out of Stdrd"/>
    <s v="Splice-Wood"/>
    <s v="Repair"/>
    <s v="44812060"/>
    <s v="T2 DI DRM-GRS VLY-WMR B19/433 RPR SPLW"/>
    <s v="ICW"/>
  </r>
  <r>
    <s v="LC"/>
    <s v="121346685"/>
    <s v="B019/433"/>
    <s v="T2 DI DRM-GRS VLY-WMR B19/433 RPR STRW"/>
    <s v="SACTO"/>
    <s v="ETL.6760.POLE.WOOD"/>
    <d v="2021-05-17T00:00:00"/>
    <d v="2021-05-17T00:00:00"/>
    <d v="2022-07-26T00:00:00"/>
    <x v="85"/>
    <d v="2022-05-17T00:00:00"/>
    <x v="1"/>
    <s v="630"/>
    <x v="0"/>
    <s v="Closed"/>
    <s v="HFTD 2"/>
    <s v="RELW OTHR FIRE ACCM COMP OH   TR2  PRTO AIR  FRAB"/>
    <s v="No Good/Out of Stdrd"/>
    <s v="Structure-Wood"/>
    <s v="Repair"/>
    <s v="44812039"/>
    <s v="T2 DI DRM-GRS VLY-WMR B19/433 RPR STRW"/>
    <s v="ICW"/>
  </r>
  <r>
    <s v="LC"/>
    <s v="121346766"/>
    <s v="021/117"/>
    <s v="T2 PARKWAY-MORAGA 021/117 RPL SHLS"/>
    <s v="LAKEVLLE"/>
    <s v="ETL.5930.TOWR"/>
    <d v="2021-05-17T00:00:00"/>
    <d v="2021-04-20T00:00:00"/>
    <d v="2021-11-06T00:00:00"/>
    <x v="61"/>
    <d v="2022-04-20T00:00:00"/>
    <x v="0"/>
    <s v="628"/>
    <x v="0"/>
    <s v="Closed"/>
    <s v="HFTD 2"/>
    <s v="RELW NONR COMP OH   FMOB TR2  PRTO FRAB"/>
    <s v="No Good/Out of Stdrd"/>
    <s v="Shield Wire / OPGW-Steel"/>
    <s v="Replace"/>
    <s v="44819560"/>
    <s v="T2 PARKWAY-MORAGA 021/117 RPL SHLS"/>
    <s v="ICS"/>
  </r>
  <r>
    <s v="LC"/>
    <s v="121346802"/>
    <s v="021/118"/>
    <s v="T2 PARKWAY-MORAGA 021/118 RPL SHLS"/>
    <s v="LAKEVLLE"/>
    <s v="ETL.5930.TOWR"/>
    <d v="2021-05-17T00:00:00"/>
    <d v="2021-04-20T00:00:00"/>
    <d v="2021-11-06T00:00:00"/>
    <x v="61"/>
    <d v="2022-04-20T00:00:00"/>
    <x v="0"/>
    <s v="628"/>
    <x v="0"/>
    <s v="Closed"/>
    <s v="HFTD 2"/>
    <s v="RELW NONR COMP OH   FMOB TR2  PRTO FRAB"/>
    <s v="No Good/Out of Stdrd"/>
    <s v="Shield Wire / OPGW-Steel"/>
    <s v="Replace"/>
    <s v="44819562"/>
    <s v="T2 PARKWAY-MORAGA 021/118 RPL SHLS"/>
    <s v="ICS"/>
  </r>
  <r>
    <s v="LC"/>
    <s v="121347533"/>
    <s v="027/122"/>
    <s v="T2 EI TESLA-LOS BANOS #1 27/122 INS RPTS"/>
    <s v="VICTOR"/>
    <s v="ETL.6100.TOWR"/>
    <d v="2021-05-17T00:00:00"/>
    <d v="2021-05-17T00:00:00"/>
    <d v="2022-04-13T00:00:00"/>
    <x v="85"/>
    <d v="2022-05-17T00:00:00"/>
    <x v="0"/>
    <s v="593"/>
    <x v="0"/>
    <s v="Closed"/>
    <s v="HFTD 2"/>
    <s v="RELW OTHR FIRE COMP OH   TR2  PRTO FRAB"/>
    <s v="No Good/Out of Stdrd"/>
    <s v="Raptor Guard-Steel"/>
    <s v="Replace"/>
    <s v="45122133"/>
    <s v="T2 EI TESLA-LOS BANOS #1 27/122 INS RPTS"/>
    <s v="ICB"/>
  </r>
  <r>
    <s v="LC"/>
    <s v="121347620"/>
    <s v="072/003"/>
    <s v="T2 EI HUMBOLDT-TRINITY 72/3 RPR GYWW"/>
    <s v="EUREKA"/>
    <s v="ETL.1820.POLE.WDPS"/>
    <d v="2021-05-17T00:00:00"/>
    <d v="2021-05-17T00:00:00"/>
    <d v="2022-10-17T00:00:00"/>
    <x v="85"/>
    <d v="2022-05-17T00:00:00"/>
    <x v="1"/>
    <s v="630"/>
    <x v="0"/>
    <s v="Closed"/>
    <s v="HFTD 2"/>
    <s v="RELW INSP COMP OH   FMOB TR2  PRTO NTDE"/>
    <s v="No Good/Out of Stdrd"/>
    <s v="Guy Wire-Wood"/>
    <s v="Repair"/>
    <s v="45158943"/>
    <s v="T2 EI HUMBOLDT-TRINITY 72/3 RPR GYWW"/>
    <s v="ICW"/>
  </r>
  <r>
    <s v="LC"/>
    <s v="121347623"/>
    <s v="072/003"/>
    <s v="T2 EI HUMBOLDT-TRINITY 72/3 RPR GYWW"/>
    <s v="EUREKA"/>
    <s v="ETL.1820.POLE.WDPS"/>
    <d v="2021-05-17T00:00:00"/>
    <d v="2021-05-17T00:00:00"/>
    <d v="2022-10-17T00:00:00"/>
    <x v="85"/>
    <d v="2022-05-17T00:00:00"/>
    <x v="1"/>
    <s v="630"/>
    <x v="0"/>
    <s v="Closed"/>
    <s v="HFTD 2"/>
    <s v="REGW INSP COMP OH   FMOB TR2  PRTO NTDE"/>
    <s v="No Good/Out of Stdrd"/>
    <s v="Guy Wire-Wood"/>
    <s v="Repair"/>
    <s v="45158943"/>
    <s v="T2 EI HUMBOLDT-TRINITY 72/3 RPR GYWW"/>
    <s v="ICW"/>
  </r>
  <r>
    <s v="LC"/>
    <s v="121347644"/>
    <s v="072/003"/>
    <s v="T2 EI HUMBOLDT-TRINITY 72/3 RPR GYWW"/>
    <s v="EUREKA"/>
    <s v="ETL.1820.POLE.WDPS"/>
    <d v="2021-05-17T00:00:00"/>
    <d v="2021-05-17T00:00:00"/>
    <d v="2022-10-17T00:00:00"/>
    <x v="85"/>
    <d v="2022-05-17T00:00:00"/>
    <x v="1"/>
    <s v="630"/>
    <x v="0"/>
    <s v="Closed"/>
    <s v="HFTD 2"/>
    <s v="REGW INSP COMP OH   FMOB TR2  PRTO NTDE"/>
    <s v="Missing"/>
    <s v="Guy Wire-Wood"/>
    <s v="Install"/>
    <s v="45158943"/>
    <s v="T2 EI HUMBOLDT-TRINITY 72/3 RPR GYWW"/>
    <s v="ICW"/>
  </r>
  <r>
    <s v="LC"/>
    <s v="121347648"/>
    <s v="091/006"/>
    <s v="T2 EI HUMBOLDT-TRINITY 91/6R RPR WDPKR"/>
    <s v="EUREKA"/>
    <s v="ETL.1820.POLE.WDPS"/>
    <d v="2021-05-17T00:00:00"/>
    <d v="2021-05-17T00:00:00"/>
    <d v="2022-06-07T00:00:00"/>
    <x v="85"/>
    <d v="2022-05-17T00:00:00"/>
    <x v="1"/>
    <s v="630"/>
    <x v="0"/>
    <s v="Closed"/>
    <s v="HFTD 2"/>
    <s v="RELW INSP COMP OH   FMOB TR2  PRTO"/>
    <s v="No Good/Out of Stdrd"/>
    <s v="Structure-Wood"/>
    <s v="Repair"/>
    <s v="45160721"/>
    <s v="T2 EI HUMBOLDT-TRINITY 91/6R RPR WDPKR"/>
    <s v="ICW"/>
  </r>
  <r>
    <s v="LC"/>
    <s v="121347677"/>
    <s v="026/192A"/>
    <s v="T2 EI CARIBOU-TABLE MTN 26/192A RPR FOND"/>
    <s v="TABLEMTN"/>
    <s v="ETL.4440.POLE.NWOD"/>
    <d v="2021-05-17T00:00:00"/>
    <d v="2021-05-17T00:00:00"/>
    <d v="2022-07-05T00:00:00"/>
    <x v="85"/>
    <d v="2022-05-17T00:00:00"/>
    <x v="1"/>
    <s v="543"/>
    <x v="0"/>
    <s v="Closed"/>
    <s v="HFTD 2"/>
    <s v="RELW INSP COMP OH   FMOB TR2  PRTO FRAB"/>
    <s v="No Good/Out of Stdrd"/>
    <s v="Foundation/Concrete-Tower"/>
    <s v="Repair"/>
    <s v="45160950"/>
    <s v="T2 EI CARIBOU-TABLE MTN 26/192A RPR FOND"/>
    <s v="ICQ"/>
  </r>
  <r>
    <s v="LC"/>
    <s v="121347804"/>
    <s v="007/009"/>
    <s v="T2 DI CHOWCHILLA-KERCKHOFF 7/9 RPL STRW"/>
    <s v="FRESNO"/>
    <s v="ETL.1250.POLE.WOOD"/>
    <d v="2021-05-17T00:00:00"/>
    <d v="2021-04-22T00:00:00"/>
    <d v="2022-11-02T00:00:00"/>
    <x v="63"/>
    <d v="2022-04-22T00:00:00"/>
    <x v="1"/>
    <s v="372"/>
    <x v="0"/>
    <s v="Closed"/>
    <s v="HFTD 2"/>
    <s v="RELW OTHR FIRE COMP OH   TR2  PRTO AIR  FRAB"/>
    <s v="No Good/Out of Stdrd"/>
    <s v="Structure-Wood"/>
    <s v="Replace"/>
    <s v="31596158"/>
    <s v="T2 DI CHOWCHILLA-KERCKHOFF 7/9 RPL STRW"/>
    <s v="70Y"/>
  </r>
  <r>
    <s v="LC"/>
    <s v="121348341"/>
    <s v="015/110A"/>
    <s v="T2 EI  HELMS-GREGG #1 15/110A RMV NEST"/>
    <s v="FRESNO"/>
    <s v="ETL.4870.TOWR"/>
    <d v="2021-05-17T00:00:00"/>
    <d v="2021-05-17T00:00:00"/>
    <d v="2022-08-21T00:00:00"/>
    <x v="85"/>
    <d v="2022-05-17T00:00:00"/>
    <x v="1"/>
    <s v="628"/>
    <x v="0"/>
    <s v="Closed"/>
    <s v="HFTD 2"/>
    <s v="RELW INSP COMP OH   FMOB TR2  PRTO FRAB SR22"/>
    <s v="Debris/Nest/etc."/>
    <s v="Structure-Steel"/>
    <s v="Remove"/>
    <s v="45069456"/>
    <s v="T2 EI  HELMS-GREGG #1 15/110A RMV NEST"/>
    <s v="ICS"/>
  </r>
  <r>
    <s v="LC"/>
    <s v="121348344"/>
    <s v="015/111A"/>
    <s v="T2 EI HELMS-GREGG #1 15/111A RMV NEST"/>
    <s v="FRESNO"/>
    <s v="ETL.4870.TOWR"/>
    <d v="2021-05-17T00:00:00"/>
    <d v="2021-05-17T00:00:00"/>
    <d v="2022-08-21T00:00:00"/>
    <x v="85"/>
    <d v="2022-05-17T00:00:00"/>
    <x v="1"/>
    <s v="628"/>
    <x v="0"/>
    <s v="Closed"/>
    <s v="HFTD 2"/>
    <s v="RELW INSP COMP OH   FMOB TR2  PRTO FRAB SR22"/>
    <s v="Debris/Nest/etc."/>
    <s v="Structure-Steel"/>
    <s v="Remove"/>
    <s v="45069457"/>
    <s v="T2 EI HELMS-GREGG #1 15/111A RMV NEST"/>
    <s v="ICS"/>
  </r>
  <r>
    <s v="LC"/>
    <s v="121348538"/>
    <s v=":015/095"/>
    <s v="T2 DI GRN VLLY-LLGS :15/095 RPL INSS"/>
    <s v="MOSSLNDG"/>
    <s v="ETL.2800.INSL.CERA"/>
    <d v="2021-05-17T00:00:00"/>
    <d v="2021-04-28T00:00:00"/>
    <d v="2022-06-21T00:00:00"/>
    <x v="68"/>
    <d v="2022-04-28T00:00:00"/>
    <x v="1"/>
    <s v="532"/>
    <x v="0"/>
    <s v="Closed"/>
    <s v="HFTD 2"/>
    <s v="POHW FIRE ACCL COMP OH   TR2  PRTO AIR"/>
    <s v="No Good/Out of Stdrd"/>
    <s v="Insulator-Steel"/>
    <s v="Replace"/>
    <s v="31535376"/>
    <s v="T2 DI GREEN VLY-LLAGAS RPLC INSS 3TWRS"/>
    <s v="93K"/>
  </r>
  <r>
    <s v="LC"/>
    <s v="121348627"/>
    <s v="032/150"/>
    <s v="T2 DI TRACY-LOS BANOS 032/150 RPL ZENA"/>
    <s v="VICTOR"/>
    <s v="ETL.6130.TOWR"/>
    <d v="2021-05-17T00:00:00"/>
    <d v="2021-04-28T00:00:00"/>
    <d v="2022-04-13T00:00:00"/>
    <x v="68"/>
    <d v="2022-04-28T00:00:00"/>
    <x v="0"/>
    <s v="593"/>
    <x v="0"/>
    <s v="Closed"/>
    <s v="HFTD 2"/>
    <s v="RELW OTHR FIRE COMP OH   TR2  PRTO AIR  FRAB"/>
    <s v="No Good/Out of Stdrd"/>
    <s v="Raptor Guard-Steel"/>
    <s v="Replace"/>
    <s v="45150294"/>
    <s v="T2 DI TRACY-LOS BANOS 032/150 RPL ZENA"/>
    <s v="ICB"/>
  </r>
  <r>
    <s v="LC"/>
    <s v="121348679"/>
    <s v="026/159"/>
    <s v="T2 DI TEMBLOR-SLO- 26/159 RPL INSS"/>
    <s v="PISMOBCH"/>
    <s v="ETL.3960.INSL.CERA"/>
    <d v="2021-05-17T00:00:00"/>
    <d v="2021-04-22T00:00:00"/>
    <d v="2022-04-20T00:00:00"/>
    <x v="63"/>
    <d v="2022-04-22T00:00:00"/>
    <x v="0"/>
    <s v="532"/>
    <x v="0"/>
    <s v="Closed"/>
    <s v="HFTD 2"/>
    <s v="RELW OTHR FIRE COMP OH   TR2  PRTO AIR"/>
    <s v="No Good/Out of Stdrd"/>
    <s v="Insulator-Steel"/>
    <s v="Replace"/>
    <s v="31546830"/>
    <s v="T2 DI TEMBLOR-SLO-  RPL INSS 6TWRS"/>
    <s v="93K"/>
  </r>
  <r>
    <s v="LC"/>
    <s v="121350076"/>
    <s v="001/023"/>
    <s v="T2 DI COLGATE-CHALLENGE 001/023 RPL SPLW"/>
    <s v="SACTO"/>
    <s v="ETL.6480.INSL.CERA"/>
    <d v="2021-05-18T00:00:00"/>
    <d v="2021-05-17T00:00:00"/>
    <d v="2021-06-11T00:00:00"/>
    <x v="85"/>
    <d v="2022-05-17T00:00:00"/>
    <x v="0"/>
    <s v="630"/>
    <x v="0"/>
    <s v="Closed"/>
    <s v="HFTD 2"/>
    <s v="RELW FIRE COMP OH   TR2  PRTO AIR"/>
    <s v="No Good/Out of Stdrd"/>
    <s v="Splice-Wood"/>
    <s v="Replace"/>
    <s v="44812061"/>
    <s v="T2 DI COLGATE-CHALLENGE 001/023 RPL SPLW"/>
    <s v="ICW"/>
  </r>
  <r>
    <s v="LC"/>
    <s v="121350137"/>
    <s v="011/006"/>
    <s v="T2 MERCED FALLS-EXCHEQUER 11/6 RPR INSS"/>
    <s v="FRESNO"/>
    <s v="ETL.8990.INSL.NCER"/>
    <d v="2021-05-18T00:00:00"/>
    <d v="2021-05-18T00:00:00"/>
    <d v="2022-03-21T00:00:00"/>
    <x v="86"/>
    <d v="2022-05-18T00:00:00"/>
    <x v="0"/>
    <s v="628"/>
    <x v="0"/>
    <s v="Closed"/>
    <s v="HFTD 2"/>
    <s v="RELW NONR COMP OH   FMOB TR2  PRTO NTDE"/>
    <s v="No Good/Out of Stdrd"/>
    <s v="Insulator-Steel"/>
    <s v="Repair"/>
    <s v="45591164"/>
    <s v="T2 MERCED FALLS-EXCHEQUER 11/6 RPR INSS"/>
    <s v="ICS"/>
  </r>
  <r>
    <s v="LC"/>
    <s v="121350155"/>
    <s v="011/008"/>
    <s v="T2 MERCED FALLS-EXCHEQUER 11/08 RPR INSS"/>
    <s v="FRESNO"/>
    <s v="ETL.8990.POLE.NWOD"/>
    <d v="2021-05-18T00:00:00"/>
    <d v="2021-05-18T00:00:00"/>
    <d v="2022-03-22T00:00:00"/>
    <x v="86"/>
    <d v="2022-05-18T00:00:00"/>
    <x v="0"/>
    <s v="628"/>
    <x v="0"/>
    <s v="Closed"/>
    <s v="HFTD 2"/>
    <s v="RELW OTHR COMP OH   FMOB TR2  PRTO FRAB NTDE"/>
    <s v="No Good/Out of Stdrd"/>
    <s v="Insulator-Steel"/>
    <s v="Repair"/>
    <s v="45199321"/>
    <s v="T2 MERCED FALLS-EXCHEQUER 11/08 RPR INSS"/>
    <s v="ICS"/>
  </r>
  <r>
    <s v="LC"/>
    <s v="121350212"/>
    <s v="012/001"/>
    <s v="T2 MERCED FALLS-EXCHEQUER 12/00 RPR INSS"/>
    <s v="FRESNO"/>
    <s v="ETL.8990.POLE.NWOD"/>
    <d v="2021-05-18T00:00:00"/>
    <d v="2021-05-18T00:00:00"/>
    <d v="2022-03-21T00:00:00"/>
    <x v="86"/>
    <d v="2022-05-18T00:00:00"/>
    <x v="0"/>
    <s v="628"/>
    <x v="0"/>
    <s v="Closed"/>
    <s v="HFTD 2"/>
    <s v="RELW NONR COMP OH   FMOB TR2  PRTO FRAB NTDE"/>
    <s v="No Good/Out of Stdrd"/>
    <s v="Insulator-Steel"/>
    <s v="Repair"/>
    <s v="45199322"/>
    <s v="T2 MERCED FALLS-EXCHEQUER 12/00 RPR INSS"/>
    <s v="ICS"/>
  </r>
  <r>
    <s v="LC"/>
    <s v="121350893"/>
    <s v="001/000"/>
    <s v="T2 EI GARCIA TAP 01/00R RPL ANCW"/>
    <s v="LAKEVLLE"/>
    <s v="ETL.8411.POLE.WDPS"/>
    <d v="2021-05-18T00:00:00"/>
    <d v="2021-05-18T00:00:00"/>
    <d v="2021-05-17T00:00:00"/>
    <x v="86"/>
    <d v="2022-05-18T00:00:00"/>
    <x v="0"/>
    <s v="637"/>
    <x v="0"/>
    <s v="Closed"/>
    <s v="HFTD 2"/>
    <s v="REGW OTHR COMP OH   FMOB TR2  PRTO"/>
    <s v="No Good/Out of Stdrd"/>
    <s v="Anchor-Wood"/>
    <s v="Replace"/>
    <s v="31509677"/>
    <s v="T2 EI GARCIA TAP 001/000 RPL ANCW"/>
    <s v="93E"/>
  </r>
  <r>
    <s v="LC"/>
    <s v="121351035"/>
    <s v="072/368"/>
    <s v="T2 EI MALIN-ROUND MTN #2 72/368 RPR GYWS"/>
    <s v="TABLEMTN"/>
    <s v="ETL.6020.TOWR"/>
    <d v="2021-05-18T00:00:00"/>
    <d v="2021-05-17T00:00:00"/>
    <d v="2022-08-10T00:00:00"/>
    <x v="85"/>
    <d v="2022-05-17T00:00:00"/>
    <x v="1"/>
    <s v="628"/>
    <x v="0"/>
    <s v="Closed"/>
    <s v="HFTD 2"/>
    <s v="RELW COMP OH   FMOB TR2  PRTO CLMB FRAB"/>
    <s v="No Good/Out of Stdrd"/>
    <s v="Guy Wire-Steel"/>
    <s v="Repair"/>
    <s v="45197657"/>
    <s v="T2 EI MALIN-ROUND MTN #2 72/368 RPR GYWS"/>
    <s v="ICS"/>
  </r>
  <r>
    <s v="LC"/>
    <s v="121351063"/>
    <s v="020/136"/>
    <s v="T2 DI HELMS-GREGG #1 020/136 RPL INSS"/>
    <s v="FRESNO"/>
    <s v="ETL.4870.INSL"/>
    <d v="2021-05-18T00:00:00"/>
    <d v="2021-04-27T00:00:00"/>
    <d v="2022-08-22T00:00:00"/>
    <x v="67"/>
    <d v="2022-04-27T00:00:00"/>
    <x v="1"/>
    <s v="532"/>
    <x v="0"/>
    <s v="Closed"/>
    <s v="HFTD 2"/>
    <s v="POHW OTHR FIRE COMP OH   TR2  PRTO AIR"/>
    <s v="No Good/Out of Stdrd"/>
    <s v="Insulator-Steel"/>
    <s v="Replace"/>
    <s v="31533801"/>
    <s v="T2 DI HELMS-GREGG #1 RPLC INSS 9 TWRS"/>
    <s v="93K"/>
  </r>
  <r>
    <s v="LC"/>
    <s v="121351094"/>
    <s v="009/044"/>
    <s v="T2 DI MORRO BAY-MESA 9/44 RMV VEGN"/>
    <s v="PISMOBCH"/>
    <s v="ETL.5290.TOWR"/>
    <d v="2021-05-18T00:00:00"/>
    <d v="2021-04-27T00:00:00"/>
    <d v="2022-01-10T00:00:00"/>
    <x v="67"/>
    <d v="2022-04-27T00:00:00"/>
    <x v="0"/>
    <s v="564"/>
    <x v="0"/>
    <s v="Closed"/>
    <s v="HFTD 2"/>
    <s v="POHW OTHR FIRE CNCL OH   TR2  PRTO AIR  FRAB"/>
    <s v="Overgrown"/>
    <s v="Vegetation"/>
    <s v="Remove"/>
    <s v=""/>
    <s v=""/>
    <s v=""/>
  </r>
  <r>
    <s v="LC"/>
    <s v="121351366"/>
    <s v="012/095"/>
    <s v="T2 DI SLT SPRNGS-TGR CRK 12/95 RPR FOND"/>
    <s v="VICTOR"/>
    <s v="ETL.3500.TOWR"/>
    <d v="2021-05-18T00:00:00"/>
    <d v="2021-04-20T00:00:00"/>
    <d v="2022-03-29T00:00:00"/>
    <x v="61"/>
    <d v="2022-04-20T00:00:00"/>
    <x v="0"/>
    <s v="543"/>
    <x v="0"/>
    <s v="Closed"/>
    <s v="HFTD 2"/>
    <s v="RELW FIRE COMP OH   TR2  PRTO AIR  FRAB"/>
    <s v="No Good/Out of Stdrd"/>
    <s v="Foundation/Concrete-Tower"/>
    <s v="Repair"/>
    <s v="45150435"/>
    <s v="T2 DI SLT SPRNGS-TGR CRK 12/95 RPR FOND"/>
    <s v="ICQ"/>
  </r>
  <r>
    <s v="LC"/>
    <s v="121351603"/>
    <s v=":018/094"/>
    <s v="T2 DI CRZY HRS CYN-SS :18/94 RPL RPTS"/>
    <s v="MOSSLNDG"/>
    <s v="ETL.2900.TOWR"/>
    <d v="2021-05-18T00:00:00"/>
    <d v="2021-04-20T00:00:00"/>
    <d v="2021-10-07T00:00:00"/>
    <x v="61"/>
    <d v="2022-04-20T00:00:00"/>
    <x v="0"/>
    <s v="593"/>
    <x v="0"/>
    <s v="Closed"/>
    <s v="HFTD 2"/>
    <s v="RELW FIRE COMP OH   TR2  PRTO AIR  FRAB"/>
    <s v="No Good/Out of Stdrd"/>
    <s v="Raptor Guard-Steel"/>
    <s v="Replace"/>
    <s v="44962405"/>
    <s v="T2 DI CRZY HRS CYN-SS :18/94 RPL RPTS"/>
    <s v="ICB"/>
  </r>
  <r>
    <s v="LC"/>
    <s v="121352423"/>
    <s v="014/070"/>
    <s v="T2 CONTRA COSTA-MORAGA #1 14/0 RPL STRS"/>
    <s v="CONCORD"/>
    <s v="ETL.5452.TOWR"/>
    <d v="2021-05-18T00:00:00"/>
    <d v="2021-05-18T00:00:00"/>
    <d v="2022-01-11T00:00:00"/>
    <x v="86"/>
    <d v="2022-05-18T00:00:00"/>
    <x v="0"/>
    <s v="543"/>
    <x v="0"/>
    <s v="Closed"/>
    <s v="HFTD 2"/>
    <s v="RELW CREW COMP OH   FMOB TR2  PRTO FRAB"/>
    <s v="No Good/Out of Stdrd"/>
    <s v="Structure-Tower"/>
    <s v="Repair"/>
    <s v="45121150"/>
    <s v="T2 CONTRA COSTA-MORAGA #1 14/0 RPL STRS"/>
    <s v="ICQ"/>
  </r>
  <r>
    <s v="LC"/>
    <s v="121352612"/>
    <s v="000/029"/>
    <s v="T2 DI SPAULDING-SUMMIT 0/29 RPR INSW"/>
    <s v="SACTO"/>
    <s v="ETL.8060.INSL.CERA"/>
    <d v="2021-05-18T00:00:00"/>
    <d v="2021-05-17T00:00:00"/>
    <d v="2022-09-23T00:00:00"/>
    <x v="85"/>
    <d v="2022-05-17T00:00:00"/>
    <x v="1"/>
    <s v="630"/>
    <x v="0"/>
    <s v="Closed"/>
    <s v="HFTD 2"/>
    <s v="RELW FIRE COMP OH   TR2  PRTO AIR"/>
    <s v="No Good/Out of Stdrd"/>
    <s v="Insulator-Wood"/>
    <s v="Repair"/>
    <s v="44812064"/>
    <s v="T2 DI SPAULDING-SUMMIT 0/29 RPR INSW"/>
    <s v="ICW"/>
  </r>
  <r>
    <s v="LC"/>
    <s v="121352785"/>
    <s v="070/357"/>
    <s v="T2 EI MALIN-ROUND MTN #2 70/357 RPR STRT"/>
    <s v="TABLEMTN"/>
    <s v="ETL.6020.TOWR"/>
    <d v="2021-05-18T00:00:00"/>
    <d v="2021-05-18T00:00:00"/>
    <d v="2022-06-13T00:00:00"/>
    <x v="86"/>
    <d v="2022-05-18T00:00:00"/>
    <x v="1"/>
    <s v="543"/>
    <x v="0"/>
    <s v="Closed"/>
    <s v="HFTD 2"/>
    <s v="RELW INSP COMP OH   FMOB TR2  PRTO FRAB"/>
    <s v="No Good/Out of Stdrd"/>
    <s v="Structure-Tower"/>
    <s v="Repair"/>
    <s v="45194405"/>
    <s v="T2 EI MALIN-ROUND MTN #2 70/357 RPR STRT"/>
    <s v="ICQ"/>
  </r>
  <r>
    <s v="LC"/>
    <s v="121352941"/>
    <s v="033/144"/>
    <s v="T2 DI MRR BY-SLR SW ST #2 33/144 RPL INS"/>
    <s v="PISMOBCH"/>
    <s v="ETL.5310.INSL"/>
    <d v="2021-05-18T00:00:00"/>
    <d v="2021-04-26T00:00:00"/>
    <d v="2022-07-26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49068"/>
    <s v="T2 DI MR BY-SLR SW ST #2  RPL INSS 7TWRS"/>
    <s v="93K"/>
  </r>
  <r>
    <s v="LC"/>
    <s v="121352942"/>
    <s v="033/144"/>
    <s v="T2 DI MRR BY-SLR SW ST #1 33/144 RPL INS"/>
    <s v="PISMOBCH"/>
    <s v="ETL.5300.INSL"/>
    <d v="2021-05-18T00:00:00"/>
    <d v="2021-04-26T00:00:00"/>
    <d v="2022-06-18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28621"/>
    <s v="EI MORRO BAY-SOLAR SS #1  RPLC INNS 18TW"/>
    <s v="93K"/>
  </r>
  <r>
    <s v="LC"/>
    <s v="121352944"/>
    <s v="033/144"/>
    <s v="T2 DI MRR BY-SLR SW ST #1 33/144 RPR FON"/>
    <s v="PISMOBCH"/>
    <s v="ETL.5300.TOWR"/>
    <d v="2021-05-18T00:00:00"/>
    <d v="2021-04-26T00:00:00"/>
    <d v="2022-07-19T00:00:00"/>
    <x v="66"/>
    <d v="2022-04-26T00:00:00"/>
    <x v="1"/>
    <s v="543"/>
    <x v="0"/>
    <s v="Closed"/>
    <s v="HFTD 2"/>
    <s v="RELW OTHR FIRE COMP OH   TR2N PRTO AIR  FRAB"/>
    <s v="No Good/Out of Stdrd"/>
    <s v="Foundation/Concrete-Tower"/>
    <s v="Repair"/>
    <s v="45073979"/>
    <s v="T2 DI MRR BY-SLR SW ST #1 33/144 RPR FON"/>
    <s v="ICQ"/>
  </r>
  <r>
    <s v="LC"/>
    <s v="121352995"/>
    <s v="020/283"/>
    <s v="T2 DI SISQUOC-SANTA YNEZ 20/283 RPR STRW"/>
    <s v="PISMOBCH"/>
    <s v="ETL.3700.POLE.WOOD"/>
    <d v="2021-05-18T00:00:00"/>
    <d v="2021-04-28T00:00:00"/>
    <d v="2022-02-01T00:00:00"/>
    <x v="68"/>
    <d v="2022-04-28T00:00:00"/>
    <x v="0"/>
    <s v="630"/>
    <x v="0"/>
    <s v="Closed"/>
    <s v="HFTD 2"/>
    <s v="RELW FIRE COMP OH   TR2  PRTO AIR  FRAB"/>
    <s v="No Good/Out of Stdrd"/>
    <s v="Structure-Wood"/>
    <s v="Repair"/>
    <s v="45069335"/>
    <s v="T2 DI SISQUOC-SANTA YNEZ 20/283 RPR STRW"/>
    <s v="ICW"/>
  </r>
  <r>
    <s v="LC"/>
    <s v="121352997"/>
    <s v="014/108"/>
    <s v="T2 DI SLT SPRNGS-TGR CRK 14/108 RPR FOND"/>
    <s v="VICTOR"/>
    <s v="ETL.3500.TOWR"/>
    <d v="2021-05-18T00:00:00"/>
    <d v="2021-04-26T00:00:00"/>
    <d v="2022-03-29T00:00:00"/>
    <x v="66"/>
    <d v="2022-04-26T00:00:00"/>
    <x v="0"/>
    <s v="543"/>
    <x v="0"/>
    <s v="Closed"/>
    <s v="HFTD 2"/>
    <s v="RELW FIRE COMP OH   TR2  PRTO AIR  FRAB"/>
    <s v="No Good/Out of Stdrd"/>
    <s v="Foundation/Concrete-Tower"/>
    <s v="Repair"/>
    <s v="45150436"/>
    <s v="T2 DI SLT SPRNGS-TGR CRK 14/108 RPR FOND"/>
    <s v="ICQ"/>
  </r>
  <r>
    <s v="LC"/>
    <s v="121352999"/>
    <s v="009/079"/>
    <s v="T2 DI SLT SPRNGS-TGR CRK 9/79 RMV STEP"/>
    <s v="VICTOR"/>
    <s v="ETL.3500.TOWR"/>
    <d v="2021-05-18T00:00:00"/>
    <d v="2021-04-26T00:00:00"/>
    <d v="2022-03-21T00:00:00"/>
    <x v="66"/>
    <d v="2022-04-26T00:00:00"/>
    <x v="0"/>
    <s v="543"/>
    <x v="0"/>
    <s v="Closed"/>
    <s v="HFTD 2"/>
    <s v="RELW FIRE COMP OH   TR2  PRTO AIR  FRAB NTDE"/>
    <s v="No Good/Out of Stdrd"/>
    <s v="Hardware-Tower"/>
    <s v="Replace"/>
    <s v="45150437"/>
    <s v="T2 DI SLT SPRNGS-TGR CRK 9/79 RMV STEP"/>
    <s v="ICQ"/>
  </r>
  <r>
    <s v="LC"/>
    <s v="121353333"/>
    <s v="006/112"/>
    <s v="T2 DI SSQC-SNT YNZ SW ST 6/112 RPL STRW"/>
    <s v="PISMOBCH"/>
    <s v="ETL.3700.POLE.WOOD"/>
    <d v="2021-05-18T00:00:00"/>
    <d v="2021-04-27T00:00:00"/>
    <d v="2022-04-12T00:00:00"/>
    <x v="67"/>
    <d v="2022-04-27T00:00:00"/>
    <x v="0"/>
    <s v="372"/>
    <x v="0"/>
    <s v="Closed"/>
    <s v="HFTD 2"/>
    <s v="POHW FIRE COMP OH   TR2  PRTO AIR  FRAB"/>
    <s v="No Good/Out of Stdrd"/>
    <s v="Structure-Wood"/>
    <s v="Replace"/>
    <s v="31540464"/>
    <s v="DI SSQC-SNTA YNEZ SS 011/177 RPL POLE"/>
    <s v="70Y"/>
  </r>
  <r>
    <s v="LC"/>
    <s v="121353455"/>
    <s v="006/043"/>
    <s v="T2 EI BUTTE VALLEY-CARIBOU 6/43 RPR FOND"/>
    <s v="TABLEMTN"/>
    <s v="ETL.1180.TOWR"/>
    <d v="2021-05-18T00:00:00"/>
    <d v="2021-05-18T00:00:00"/>
    <d v="2022-06-28T00:00:00"/>
    <x v="86"/>
    <d v="2022-05-18T00:00:00"/>
    <x v="1"/>
    <s v="543"/>
    <x v="0"/>
    <s v="Closed"/>
    <s v="HFTD 2"/>
    <s v="RELW CREW COMP OH   FMOB TR2  PRTO FRAB"/>
    <s v="No Good/Out of Stdrd"/>
    <s v="Foundation/Concrete-Tower"/>
    <s v="Repair"/>
    <s v="45160928"/>
    <s v="T2 EI BUTTE VALLEY-CARIBOU 6/43 RPR FOND"/>
    <s v="ICQ"/>
  </r>
  <r>
    <s v="LC"/>
    <s v="121354328"/>
    <s v=":001/004"/>
    <s v="T2 EI FULTON-PUEBLO :1/4 RPR STRW"/>
    <s v="LAKEVLLE"/>
    <s v="ETL.1600.POLE.WOOD"/>
    <d v="2021-05-18T00:00:00"/>
    <d v="2021-05-18T00:00:00"/>
    <d v="2022-02-10T00:00:00"/>
    <x v="86"/>
    <d v="2022-05-18T00:00:00"/>
    <x v="0"/>
    <s v="630"/>
    <x v="0"/>
    <s v="Closed"/>
    <s v="HFTD 2"/>
    <s v="RELW INSP COMP OH   FMOB TR2  PRTO FRAB"/>
    <s v="No Good/Out of Stdrd"/>
    <s v="Structure-Wood"/>
    <s v="Repair"/>
    <s v="45147868"/>
    <s v="T2 EI FULTON-PUEBLO :1/4 RPR STRW"/>
    <s v="ICW"/>
  </r>
  <r>
    <s v="LC"/>
    <s v="121355053"/>
    <s v="040/265"/>
    <s v="T2 DI POE-RIO OSO 40/265 RPR FOND"/>
    <s v="TABLEMTN"/>
    <s v="ETL.5540.TOWR"/>
    <d v="2021-05-18T00:00:00"/>
    <d v="2021-04-28T00:00:00"/>
    <d v="2022-01-27T00:00:00"/>
    <x v="68"/>
    <d v="2022-04-28T00:00:00"/>
    <x v="0"/>
    <s v="543"/>
    <x v="0"/>
    <s v="Closed"/>
    <s v="HFTD 2"/>
    <s v="RELW OTHR FIRE COMP OH   TR2  PRTO AIR  FRAB"/>
    <s v="No Good/Out of Stdrd"/>
    <s v="Foundation/Concrete-Tower"/>
    <s v="Repair"/>
    <s v="45106669"/>
    <s v="T2 DI POE-RIO OSO 40/265 RPR FOND"/>
    <s v="ICQ"/>
  </r>
  <r>
    <s v="LC"/>
    <s v="121355059"/>
    <s v="004/023"/>
    <s v="T2 DI MORR BAY-TEMPLETON 4/23 RPR FOND"/>
    <s v="PISMOBCH"/>
    <s v="ETL.5933.TOWR"/>
    <d v="2021-05-18T00:00:00"/>
    <d v="2021-04-29T00:00:00"/>
    <d v="2022-05-20T00:00:00"/>
    <x v="69"/>
    <d v="2022-04-29T00:00:00"/>
    <x v="1"/>
    <s v="543"/>
    <x v="0"/>
    <s v="Closed"/>
    <s v="HFTD 2"/>
    <s v="RELW OTHR FIRE COMP OH   TR2  PRTO AIR  FRAB"/>
    <s v="No Good/Out of Stdrd"/>
    <s v="Foundation/Concrete-Tower"/>
    <s v="Repair"/>
    <s v="45098858"/>
    <s v="T2 DI MORR BAY-TEMPLETON 4/23 RPR FOND"/>
    <s v="ICQ"/>
  </r>
  <r>
    <s v="LC"/>
    <s v="121355109"/>
    <s v="073/003"/>
    <s v="T2 EI HUMBOLDT-TRINITY 73/3L RPR GYWW"/>
    <s v="EUREKA"/>
    <s v="ETL.1820.POLE.WDPS"/>
    <d v="2021-05-18T00:00:00"/>
    <d v="2021-05-18T00:00:00"/>
    <d v="2022-03-31T00:00:00"/>
    <x v="86"/>
    <d v="2022-05-18T00:00:00"/>
    <x v="0"/>
    <s v="630"/>
    <x v="0"/>
    <s v="Closed"/>
    <s v="HFTD 2"/>
    <s v="RELW INSP COMP OH   FMOB TR2  PRTO"/>
    <s v="No Good/Out of Stdrd"/>
    <s v="Guy Wire-Wood"/>
    <s v="Repair"/>
    <s v="45147776"/>
    <s v="T2 EI HUMBOLDT-TRINITY 73/3L RPR GYWW"/>
    <s v="ICW"/>
  </r>
  <r>
    <s v="LC"/>
    <s v="121355121"/>
    <s v="073/003"/>
    <s v="T2 EI HUMBOLDT-TRINITY 73/3R RPR GYWW"/>
    <s v="EUREKA"/>
    <s v="ETL.1820.POLE.WDPS"/>
    <d v="2021-05-18T00:00:00"/>
    <d v="2021-05-18T00:00:00"/>
    <d v="2022-03-31T00:00:00"/>
    <x v="86"/>
    <d v="2022-05-18T00:00:00"/>
    <x v="0"/>
    <s v="630"/>
    <x v="0"/>
    <s v="Closed"/>
    <s v="HFTD 2"/>
    <s v="REGW INSP COMP OH   FMOB TR2  PRTO"/>
    <s v="No Good/Out of Stdrd"/>
    <s v="Guy Wire-Wood"/>
    <s v="Repair"/>
    <s v="45147776"/>
    <s v="T2 EI HUMBOLDT-TRINITY 73/3L RPR GYWW"/>
    <s v="ICW"/>
  </r>
  <r>
    <s v="LC"/>
    <s v="121355122"/>
    <s v="073/002AA"/>
    <s v="T2 EI HUMBOLDT-TRINITY 73/2AA RPR GYWW"/>
    <s v="EUREKA"/>
    <s v="ETL.1820.POLE.WDPS"/>
    <d v="2021-05-18T00:00:00"/>
    <d v="2021-05-18T00:00:00"/>
    <d v="2022-04-02T00:00:00"/>
    <x v="86"/>
    <d v="2022-05-18T00:00:00"/>
    <x v="0"/>
    <s v="630"/>
    <x v="0"/>
    <s v="Closed"/>
    <s v="HFTD 2"/>
    <s v="RELW INSP COMP OH   FMOB TR2  PRTO"/>
    <s v="No Good/Out of Stdrd"/>
    <s v="Guy Wire-Wood"/>
    <s v="Replace"/>
    <s v="45147773"/>
    <s v="T2 EI HUMBOLDT-TRINITY 73/2AA RPR GYWW"/>
    <s v="ICW"/>
  </r>
  <r>
    <s v="LC"/>
    <s v="121355140"/>
    <s v="073/003"/>
    <s v="T2 EI HUMBOLDT-TRINITY 73/3C RPR GYWW"/>
    <s v="EUREKA"/>
    <s v="ETL.1820.POLE.WDPS"/>
    <d v="2021-05-18T00:00:00"/>
    <d v="2021-05-18T00:00:00"/>
    <d v="2022-03-31T00:00:00"/>
    <x v="86"/>
    <d v="2022-05-18T00:00:00"/>
    <x v="0"/>
    <s v="630"/>
    <x v="0"/>
    <s v="Closed"/>
    <s v="HFTD 2"/>
    <s v="REGW INSP COMP OH   FMOB TR2  PRTO"/>
    <s v="No Good/Out of Stdrd"/>
    <s v="Guy Wire-Wood"/>
    <s v="Repair"/>
    <s v="45147776"/>
    <s v="T2 EI HUMBOLDT-TRINITY 73/3L RPR GYWW"/>
    <s v="ICW"/>
  </r>
  <r>
    <s v="LC"/>
    <s v="121355141"/>
    <s v="073/002AA"/>
    <s v="T2 EI HUMBOLDT-TRINITY 73/2AA RPR GYWW"/>
    <s v="EUREKA"/>
    <s v="ETL.1820.POLE.WDPS"/>
    <d v="2021-05-18T00:00:00"/>
    <d v="2021-05-18T00:00:00"/>
    <d v="2022-04-02T00:00:00"/>
    <x v="86"/>
    <d v="2022-05-18T00:00:00"/>
    <x v="0"/>
    <s v="630"/>
    <x v="0"/>
    <s v="Closed"/>
    <s v="HFTD 2"/>
    <s v="REGW INSP COMP OH   FMOB TR2  PRTO"/>
    <s v="No Good/Out of Stdrd"/>
    <s v="Guy Wire-Wood"/>
    <s v="Repair"/>
    <s v="45147773"/>
    <s v="T2 EI HUMBOLDT-TRINITY 73/2AA RPR GYWW"/>
    <s v="ICW"/>
  </r>
  <r>
    <s v="LC"/>
    <s v="121355143"/>
    <s v="073/002AA"/>
    <s v="T2 EI HUMBOLDT-TRINITY 73/2AA RPR GYWW"/>
    <s v="EUREKA"/>
    <s v="ETL.1820.POLE.WDPS"/>
    <d v="2021-05-18T00:00:00"/>
    <d v="2021-05-18T00:00:00"/>
    <d v="2022-04-02T00:00:00"/>
    <x v="86"/>
    <d v="2022-05-18T00:00:00"/>
    <x v="0"/>
    <s v="630"/>
    <x v="0"/>
    <s v="Closed"/>
    <s v="HFTD 2"/>
    <s v="REGW INSP COMP OH   FMOB TR2  PRTO"/>
    <s v="No Good/Out of Stdrd"/>
    <s v="Guy Wire-Wood"/>
    <s v="Repair"/>
    <s v="45147773"/>
    <s v="T2 EI HUMBOLDT-TRINITY 73/2AA RPR GYWW"/>
    <s v="ICW"/>
  </r>
  <r>
    <s v="LC"/>
    <s v="121355218"/>
    <s v="074/002"/>
    <s v="T2 EI CTTNWD-HMBLDT 74/2 RPR SPLW"/>
    <s v="EUREKA"/>
    <s v="ETL.1820.INSL.CERA"/>
    <d v="2021-05-18T00:00:00"/>
    <d v="2021-05-18T00:00:00"/>
    <d v="2022-04-01T00:00:00"/>
    <x v="86"/>
    <d v="2022-05-18T00:00:00"/>
    <x v="0"/>
    <s v="630"/>
    <x v="0"/>
    <s v="Closed"/>
    <s v="HFTD 2"/>
    <s v="RELW INSP COMP OH   FMOB TR2  PRTO NTDE"/>
    <s v="No Good/Out of Stdrd"/>
    <s v="Splice-Wood"/>
    <s v="Repair"/>
    <s v="44830122"/>
    <s v="T2 EI CTTNWD-HMBLDT 74/2 RPR SPLW"/>
    <s v="ICW"/>
  </r>
  <r>
    <s v="LC"/>
    <s v="121355280"/>
    <s v="091/003"/>
    <s v="T2 EI HUMBOLDT-TRINITY 91/3 RPL INSW"/>
    <s v="EUREKA"/>
    <s v="ETL.1820.INSL.NCER"/>
    <d v="2021-05-18T00:00:00"/>
    <d v="2021-05-18T00:00:00"/>
    <d v="2022-06-07T00:00:00"/>
    <x v="86"/>
    <d v="2022-05-18T00:00:00"/>
    <x v="1"/>
    <s v="508"/>
    <x v="0"/>
    <s v="Closed"/>
    <s v="HFTD 2"/>
    <s v="RELW INSP COMP OH   FMOB TR2  PRTO SR22"/>
    <s v="No Good/Out of Stdrd"/>
    <s v="Insulator-Wood"/>
    <s v="Replace"/>
    <s v="31542141"/>
    <s v="T2 EI HUMBOLDT-TRINITY 91/3 RPL INSW"/>
    <s v="93I"/>
  </r>
  <r>
    <s v="LC"/>
    <s v="121355390"/>
    <s v="020/274"/>
    <s v="T2 DI SISQUOC-SANTA YNEZ 20/274 RPR STRW"/>
    <s v="PISMOBCH"/>
    <s v="ETL.3700.POLE.WOOD"/>
    <d v="2021-05-18T00:00:00"/>
    <d v="2021-04-27T00:00:00"/>
    <d v="2022-03-02T00:00:00"/>
    <x v="67"/>
    <d v="2022-04-27T00:00:00"/>
    <x v="0"/>
    <s v="630"/>
    <x v="0"/>
    <s v="Closed"/>
    <s v="HFTD 2"/>
    <s v="RELW FIRE COMP OH   TR2  PRTO AIR  FRAB"/>
    <s v="No Good/Out of Stdrd"/>
    <s v="Structure-Wood"/>
    <s v="Repair"/>
    <s v="45069337"/>
    <s v="T2 DI SISQUOC-SANTA YNEZ 20/274 RPR STRW"/>
    <s v="ICW"/>
  </r>
  <r>
    <s v="LC"/>
    <s v="121355537"/>
    <s v="X007/031"/>
    <s v="T2 DI DIABLO-MESA X7/31 RPR SHLW"/>
    <s v="PISMOBCH"/>
    <s v="ETL.4620.TOWR"/>
    <d v="2021-05-18T00:00:00"/>
    <d v="2021-04-29T00:00:00"/>
    <d v="2022-01-24T00:00:00"/>
    <x v="69"/>
    <d v="2022-04-29T00:00:00"/>
    <x v="0"/>
    <s v="630"/>
    <x v="0"/>
    <s v="Closed"/>
    <s v="HFTD 2"/>
    <s v="RELW FIRE COMP OH   TR2  PRTO AIR  FRAB"/>
    <s v="No Good/Out of Stdrd"/>
    <s v="Shield Wire / OPGW-Wood"/>
    <s v="Repair"/>
    <s v="45098620"/>
    <s v="T2 DI DIABLO-MESA X7/31 RPR SHLW"/>
    <s v="ICW"/>
  </r>
  <r>
    <s v="LC"/>
    <s v="121355663"/>
    <s v="021/290"/>
    <s v="T2 DI SISQUOC-SANTA YNEZ 21/290 RPR STRW"/>
    <s v="PISMOBCH"/>
    <s v="ETL.3700.POLE.WOOD"/>
    <d v="2021-05-18T00:00:00"/>
    <d v="2021-04-27T00:00:00"/>
    <d v="2022-03-03T00:00:00"/>
    <x v="67"/>
    <d v="2022-04-27T00:00:00"/>
    <x v="0"/>
    <s v="630"/>
    <x v="0"/>
    <s v="Closed"/>
    <s v="HFTD 2"/>
    <s v="RELW FIRE COMP OH   TR2  PRTO AIR  FRAB"/>
    <s v="No Good/Out of Stdrd"/>
    <s v="Structure-Wood"/>
    <s v="Repair"/>
    <s v="45069340"/>
    <s v="T2 DI SISQUOC-SANTA YNEZ 21/290 RPR STRW"/>
    <s v="ICW"/>
  </r>
  <r>
    <s v="LC"/>
    <s v="121355810"/>
    <s v="011/090"/>
    <s v="T2 DI SLT SPRNGS TGR CK 11/90 INS HRDT"/>
    <s v="VICTOR"/>
    <s v="ETL.3500.TOWR"/>
    <d v="2021-05-18T00:00:00"/>
    <d v="2021-04-20T00:00:00"/>
    <d v="2022-03-29T00:00:00"/>
    <x v="61"/>
    <d v="2022-04-20T00:00:00"/>
    <x v="0"/>
    <s v="543"/>
    <x v="0"/>
    <s v="Closed"/>
    <s v="HFTD 2"/>
    <s v="RELW FIRE COMP OH   TR2  PRTO AIR  FRAB NTDE"/>
    <s v="Missing"/>
    <s v="Hardware-Tower"/>
    <s v="Install"/>
    <s v="45150483"/>
    <s v="T2 DI SLT SPRNGS TGR CK 11/90 INS HRDT"/>
    <s v="ICQ"/>
  </r>
  <r>
    <s v="LC"/>
    <s v="121355812"/>
    <s v="011/090"/>
    <s v="T2 DI SLT SPRNGS TGR CK 011/090 RPR SHLD"/>
    <s v="VICTOR"/>
    <s v="ETL.3500.TOWR"/>
    <d v="2021-05-18T00:00:00"/>
    <d v="2021-04-20T00:00:00"/>
    <d v="2022-03-03T00:00:00"/>
    <x v="61"/>
    <d v="2022-04-20T00:00:00"/>
    <x v="0"/>
    <s v="628"/>
    <x v="0"/>
    <s v="Closed"/>
    <s v="HFTD 2"/>
    <s v="RELW FIRE COMP OH   TR2  PRTO AIR  FRAB"/>
    <s v="No Good/Out of Stdrd"/>
    <s v="Shield Wire / OPGW-Steel"/>
    <s v="Repair"/>
    <s v="45155823"/>
    <s v="T2 DI SLT SPRNGS TGR CK 011/090 RPR SHLD"/>
    <s v="ICS"/>
  </r>
  <r>
    <s v="LC"/>
    <s v="121355875"/>
    <s v="010/119A"/>
    <s v="T2 WV DRUM-SUMMIT #2 010/119A RPL STRW"/>
    <s v="SACTO"/>
    <s v="ETL.1450.POLE.WOOD"/>
    <d v="2021-05-18T00:00:00"/>
    <d v="2021-05-18T00:00:00"/>
    <d v="2021-11-01T00:00:00"/>
    <x v="86"/>
    <d v="2022-05-18T00:00:00"/>
    <x v="0"/>
    <s v="372"/>
    <x v="0"/>
    <s v="Closed"/>
    <s v="HFTD 2"/>
    <s v="RELW OTHR COMP OH   FMOB TR2  PRTO FRAB"/>
    <s v="No Good/Out of Stdrd"/>
    <s v="Structure-Wood"/>
    <s v="Replace"/>
    <s v="31531879"/>
    <s v="T2 DI DRUM-SUMMIT #2 2/31L RPL STRW"/>
    <s v="70Y"/>
  </r>
  <r>
    <s v="LC"/>
    <s v="121355943"/>
    <s v="010/119B"/>
    <s v="T2 WV DRUM-SUMMIT #2 10/119B RPL STRW"/>
    <s v="SACTO"/>
    <s v="ETL.1450.POLE.WOOD"/>
    <d v="2021-05-18T00:00:00"/>
    <d v="2021-05-18T00:00:00"/>
    <d v="2021-11-01T00:00:00"/>
    <x v="86"/>
    <d v="2022-05-18T00:00:00"/>
    <x v="0"/>
    <s v="372"/>
    <x v="0"/>
    <s v="Closed"/>
    <s v="HFTD 2"/>
    <s v="REGW OTHR COMP OH   FMOB TR2  PRTO FRAB"/>
    <s v="No Good/Out of Stdrd"/>
    <s v="Structure-Wood"/>
    <s v="Replace"/>
    <s v="31531879"/>
    <s v="T2 DI DRUM-SUMMIT #2 2/31L RPL STRW"/>
    <s v="70Y"/>
  </r>
  <r>
    <s v="LC"/>
    <s v="121356741"/>
    <s v="019/161"/>
    <s v="T2 DI CRAG VIEW-CASCADE 19/161 RPL INSW"/>
    <s v="TABLEMTN"/>
    <s v="ETL.1350.INSL"/>
    <d v="2021-05-18T00:00:00"/>
    <d v="2021-05-18T00:00:00"/>
    <d v="2022-09-02T00:00:00"/>
    <x v="86"/>
    <d v="2022-05-18T00:00:00"/>
    <x v="1"/>
    <s v="508"/>
    <x v="0"/>
    <s v="Closed"/>
    <s v="HFTD 2"/>
    <s v="RELW FIRE COMP OH   TR2  PRTO AIR"/>
    <s v="No Good/Out of Stdrd"/>
    <s v="Insulator-Wood"/>
    <s v="Replace"/>
    <s v="31541813"/>
    <s v="T2 DI CRAG VIEW-CASCADE 19/161 RPL INSW"/>
    <s v="93I"/>
  </r>
  <r>
    <s v="LC"/>
    <s v="121356742"/>
    <s v="019/161"/>
    <s v="T2 DI CRAG VIEW-CASCADE 19/161 RPR OPGW"/>
    <s v="TABLEMTN"/>
    <s v="ETL.1350.POLE.STPS"/>
    <d v="2021-05-18T00:00:00"/>
    <d v="2021-05-18T00:00:00"/>
    <d v="2022-09-02T00:00:00"/>
    <x v="86"/>
    <d v="2022-05-18T00:00:00"/>
    <x v="1"/>
    <s v="630"/>
    <x v="0"/>
    <s v="Closed"/>
    <s v="HFTD 2"/>
    <s v="POHW FIRE COMP OH   TR2  PRTO AIR"/>
    <s v="No Good/Out of Stdrd"/>
    <s v="Shield Wire / OPGW-Wood"/>
    <s v="Repair"/>
    <s v="45309952"/>
    <s v="T2 DI CRAG VIEW-CASCADE 19/161 RPR OPGW"/>
    <s v="ICW"/>
  </r>
  <r>
    <s v="LC"/>
    <s v="121356809"/>
    <s v="041/197"/>
    <s v="T2 DI IGNACIO-SOBRANTE 041/197 RPL INSS"/>
    <s v="LAKEVLLE"/>
    <s v="ETL.4920.INSL.CERA"/>
    <d v="2021-05-18T00:00:00"/>
    <d v="2021-04-28T00:00:00"/>
    <d v="2022-03-17T00:00:00"/>
    <x v="68"/>
    <d v="2022-04-28T00:00:00"/>
    <x v="0"/>
    <s v="532"/>
    <x v="0"/>
    <s v="Closed"/>
    <s v="HFTD 2"/>
    <s v="POHW FIRE COMP OH   TR2  PRTO AIR"/>
    <s v="No Good/Out of Stdrd"/>
    <s v="Insulator-Steel"/>
    <s v="Replace"/>
    <s v="31531905"/>
    <s v="DI IGNACIO SOBRANTE    RPL INSS 5 TWRS"/>
    <s v="93K"/>
  </r>
  <r>
    <s v="LC"/>
    <s v="121356845"/>
    <s v="026/195"/>
    <s v="T2 DI DRUM-RIO OSO #1 026/195 RMV NEST"/>
    <s v="SACTO"/>
    <s v="ETL.1420.TOWR"/>
    <d v="2021-05-18T00:00:00"/>
    <d v="2021-04-28T00:00:00"/>
    <d v="2021-11-19T00:00:00"/>
    <x v="68"/>
    <d v="2022-04-28T00:00:00"/>
    <x v="0"/>
    <s v="628"/>
    <x v="0"/>
    <s v="Closed"/>
    <s v="HFTD 2"/>
    <s v="RELW FIRE COMP OH   TR2  PRTO AIR  FRAB"/>
    <s v="Debris/Nest/etc."/>
    <s v="Structure-Steel"/>
    <s v="Remove"/>
    <s v="44811970"/>
    <s v="T2 DI DRUM-RIO OSO #1 026/195 RMV NEST"/>
    <s v="ICS"/>
  </r>
  <r>
    <s v="LC"/>
    <s v="121356847"/>
    <s v="026/195"/>
    <s v="T2 DI DRUM-RIO OSO #1 026/195 RMV STEP"/>
    <s v="SACTO"/>
    <s v="ETL.1420.TOWR"/>
    <d v="2021-05-18T00:00:00"/>
    <d v="2021-04-28T00:00:00"/>
    <d v="2022-05-31T00:00:00"/>
    <x v="68"/>
    <d v="2022-04-28T00:00:00"/>
    <x v="1"/>
    <s v="543"/>
    <x v="0"/>
    <s v="Closed"/>
    <s v="HFTD 2"/>
    <s v="RELW FIRE COMP OH   TR2  PRTO AIR  FRAB NTDE"/>
    <s v="No Good/Out of Stdrd"/>
    <s v="Hardware-Tower"/>
    <s v="Replace"/>
    <s v="45074327"/>
    <s v="T2 DI DRUM-RIO OSO #1 026/195 RMV STEP"/>
    <s v="ICQ"/>
  </r>
  <r>
    <s v="LC"/>
    <s v="121356973"/>
    <s v="014/106A"/>
    <s v="T2 EI HELMS-GREGG #1 14/106A RMV VEG"/>
    <s v="FRESNO"/>
    <s v="ETL.4870.TOWR"/>
    <d v="2021-05-18T00:00:00"/>
    <d v="2021-05-18T00:00:00"/>
    <d v="2022-06-14T00:00:00"/>
    <x v="86"/>
    <d v="2022-05-18T00:00:00"/>
    <x v="1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1357033"/>
    <s v="006/049"/>
    <s v="T2 DI  BRUNSWICK #2 TAP 6/49 RPL INSS"/>
    <s v="SACTO"/>
    <s v="ETL.1431.INSL"/>
    <d v="2021-05-18T00:00:00"/>
    <d v="2021-04-22T00:00:00"/>
    <d v="2021-12-01T00:00:00"/>
    <x v="63"/>
    <d v="2022-04-22T00:00:00"/>
    <x v="0"/>
    <s v="532"/>
    <x v="0"/>
    <s v="Closed"/>
    <s v="HFTD 2"/>
    <s v="POHW FIRE ACCM COMP OH   TR2  PRTO AIR"/>
    <s v="No Good/Out of Stdrd"/>
    <s v="Insulator-Steel"/>
    <s v="Replace"/>
    <s v="31540711"/>
    <s v="T3 DI BRUNSWICK #1 TAP  RPL INSS 3TWRS"/>
    <s v="93K"/>
  </r>
  <r>
    <s v="LC"/>
    <s v="121357632"/>
    <s v="089/000"/>
    <s v="T2 EI HUMBOLDT-TRINITY 89/0 RPL POLE"/>
    <s v="EUREKA"/>
    <s v="ETL.1820.POLE.WDPS"/>
    <d v="2021-05-19T00:00:00"/>
    <d v="2021-05-15T00:00:00"/>
    <d v="2022-06-08T00:00:00"/>
    <x v="84"/>
    <d v="2022-05-15T00:00:00"/>
    <x v="1"/>
    <s v="372"/>
    <x v="0"/>
    <s v="Closed"/>
    <s v="HFTD 2"/>
    <s v="POHW INSP COMP OH   FMOB TR2  PRTO"/>
    <s v="No Good/Out of Stdrd"/>
    <s v="Structure-Wood"/>
    <s v="Replace"/>
    <s v="31544732"/>
    <s v="T2 DI HUMBLDT-TRNITY 85/2 RPL POLE"/>
    <s v="70Y"/>
  </r>
  <r>
    <s v="LC"/>
    <s v="121357743"/>
    <s v="008/161"/>
    <s v="T2 EI VALLEY SPRINGS #1 8/161 RPR STRW"/>
    <s v="VICTOR"/>
    <s v="ETL.8210.POLE.WOOD"/>
    <d v="2021-05-19T00:00:00"/>
    <d v="2021-05-19T00:00:00"/>
    <d v="2021-08-24T00:00:00"/>
    <x v="87"/>
    <d v="2022-05-19T00:00:00"/>
    <x v="0"/>
    <s v="630"/>
    <x v="0"/>
    <s v="Closed"/>
    <s v="HFTD 2"/>
    <s v="RELW FIRE COMP OH   TR2  PRTO FRAB"/>
    <s v="No Good/Out of Stdrd"/>
    <s v="Structure-Wood"/>
    <s v="Repair"/>
    <s v="44943371"/>
    <s v="T2 EI VALLEY SPRINGS #1 8/161 RPR STRW"/>
    <s v="ICW"/>
  </r>
  <r>
    <s v="LC"/>
    <s v="121357805"/>
    <s v="038/251"/>
    <s v="T2 DI CRESTA-RIO OSO 38/251 RPLC INSS"/>
    <s v="TABLEMTN"/>
    <s v="ETL.4590.INSL.CERA"/>
    <d v="2021-05-19T00:00:00"/>
    <d v="2021-04-21T00:00:00"/>
    <d v="2022-05-06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6380"/>
    <s v="DI CRESTA-RIO OSO  RPLC INSS 8 TWRS"/>
    <s v="93K"/>
  </r>
  <r>
    <s v="LC"/>
    <s v="121357925"/>
    <s v="005/000"/>
    <s v="T2 EI PHILO JCT-ELK 05/000 RPL PL"/>
    <s v="WILLITS"/>
    <s v="ETL.7780.POLE.WOOD"/>
    <d v="2021-05-19T00:00:00"/>
    <d v="2021-05-19T00:00:00"/>
    <d v="2022-07-07T00:00:00"/>
    <x v="87"/>
    <d v="2022-05-19T00:00:00"/>
    <x v="1"/>
    <s v="372"/>
    <x v="0"/>
    <s v="Closed"/>
    <s v="HFTD 2"/>
    <s v="RELW INSP PATR COMP OH   FMOB TR2  PRTO FRAB"/>
    <s v="No Good/Out of Stdrd"/>
    <s v="Structure-Wood"/>
    <s v="Replace"/>
    <s v="31541324"/>
    <s v="T2 PHILO JCT-ELK 05/000 RPL PL"/>
    <s v="70Y"/>
  </r>
  <r>
    <s v="LC"/>
    <s v="121358085"/>
    <s v="008/008"/>
    <s v="T2 PHILO JCT-ELK 08/008 RPL PL CMPLTD"/>
    <s v="WILLITS"/>
    <s v="ETL.7780.POLE.WOOD"/>
    <d v="2021-05-19T00:00:00"/>
    <d v="2021-05-19T00:00:00"/>
    <d v="2022-06-21T00:00:00"/>
    <x v="87"/>
    <d v="2022-05-19T00:00:00"/>
    <x v="1"/>
    <s v="372"/>
    <x v="0"/>
    <s v="Closed"/>
    <s v="HFTD 2"/>
    <s v="REGW PATR COMP OH   FMOB TR2  PRTO FRAB"/>
    <s v="No Good/Out of Stdrd"/>
    <s v="Structure-Wood"/>
    <s v="Replace"/>
    <s v="31541324"/>
    <s v="T2 PHILO JCT-ELK 05/000 RPL PL"/>
    <s v="70Y"/>
  </r>
  <r>
    <s v="LC"/>
    <s v="121359597"/>
    <s v="012/091A"/>
    <s v="T2 EI HELMS-GREGG #1 12/091A RMV NEST"/>
    <s v="FRESNO"/>
    <s v="ETL.4870.TOWR"/>
    <d v="2021-05-19T00:00:00"/>
    <d v="2021-05-19T00:00:00"/>
    <d v="2021-07-21T00:00:00"/>
    <x v="87"/>
    <d v="2022-05-19T00:00:00"/>
    <x v="0"/>
    <s v="628"/>
    <x v="0"/>
    <s v="Closed"/>
    <s v="HFTD 2"/>
    <s v="RELW INSP COMP OH   FMOB TR2  PRTO"/>
    <s v="Debris/Nest/etc."/>
    <s v="Structure-Steel"/>
    <s v="Remove"/>
    <s v="44923428"/>
    <s v="T2 EI HELMS-GREGG #1 12/091A RMV NEST"/>
    <s v="ICS"/>
  </r>
  <r>
    <s v="LC"/>
    <s v="121359988"/>
    <s v="014/474"/>
    <s v="T2 DI SPAULDING-SUMMIT 014/474 RPL STRW"/>
    <s v="SACTO"/>
    <s v="ETL.8060.POLE.WOOD"/>
    <d v="2021-05-19T00:00:00"/>
    <d v="2021-05-18T00:00:00"/>
    <d v="2021-07-28T00:00:00"/>
    <x v="86"/>
    <d v="2022-05-18T00:00:00"/>
    <x v="0"/>
    <s v="372"/>
    <x v="0"/>
    <s v="Closed"/>
    <s v="HFTD 2"/>
    <s v="POHW FIRE COMP OH   TR2  PRTO AIR"/>
    <s v="No Good/Out of Stdrd"/>
    <s v="Structure-Wood"/>
    <s v="Replace"/>
    <s v="31542073"/>
    <s v="T2 EI SPAULDING-SUMMIT 14/466 RPL STRW"/>
    <s v="70Y"/>
  </r>
  <r>
    <s v="LC"/>
    <s v="121360333"/>
    <s v="012/093A"/>
    <s v="T2 EI HLMS-GRG #1 12/93A RPR FOND CMPLTD"/>
    <s v="FRESNO"/>
    <s v="ETL.4870.TOWR"/>
    <d v="2021-05-19T00:00:00"/>
    <d v="2021-05-19T00:00:00"/>
    <d v="2022-06-14T00:00:00"/>
    <x v="87"/>
    <d v="2022-05-19T00:00:00"/>
    <x v="1"/>
    <s v="543"/>
    <x v="0"/>
    <s v="Closed"/>
    <s v="HFTD 2"/>
    <s v="RELW INSP COMP OH   FMOB TR2  PRTO FRAB"/>
    <s v="No Good/Out of Stdrd"/>
    <s v="Foundation/Concrete-Tower"/>
    <s v="Repair"/>
    <s v="45070017"/>
    <s v="T2 EI HELMS-GREGG #1 12/093A RPR FOND"/>
    <s v="ICQ"/>
  </r>
  <r>
    <s v="LC"/>
    <s v="121360976"/>
    <s v="061/258"/>
    <s v="T2 WV RND MT TBL MT #2 61/258 RPR INSS"/>
    <s v="TABLEMTN"/>
    <s v="ETL.6070.INSL.NCER"/>
    <d v="2021-05-19T00:00:00"/>
    <d v="2021-05-19T00:00:00"/>
    <d v="2022-06-02T00:00:00"/>
    <x v="87"/>
    <d v="2022-05-19T00:00:00"/>
    <x v="1"/>
    <s v="628"/>
    <x v="0"/>
    <s v="Closed"/>
    <s v="HFTD 2"/>
    <s v="RELW OTHR COMP OH   FMOB TR2  PRTO"/>
    <s v="No Good/Out of Stdrd"/>
    <s v="Insulator-Steel"/>
    <s v="Repair"/>
    <s v="45355176"/>
    <s v="T2 WV RND MT TBL MT #2 61/258 RPR INSS"/>
    <s v="ICS"/>
  </r>
  <r>
    <s v="LC"/>
    <s v="121361108"/>
    <s v="024/198"/>
    <s v="T2 CRESTA-RIO OSO 24/198 RPL INSS CMPLTD"/>
    <s v="TABLEMTN"/>
    <s v="ETL.4590.INSL.CERA"/>
    <d v="2021-05-19T00:00:00"/>
    <d v="2021-05-19T00:00:00"/>
    <d v="2022-05-06T00:00:00"/>
    <x v="87"/>
    <d v="2022-05-19T00:00:00"/>
    <x v="0"/>
    <s v="532"/>
    <x v="0"/>
    <s v="Closed"/>
    <s v="HFTD 2"/>
    <s v="RELW CREW COMP OH   FMOB TR2  PRTO"/>
    <s v="No Good/Out of Stdrd"/>
    <s v="Insulator-Steel"/>
    <s v="Replace"/>
    <s v="31602389"/>
    <s v="T2 CRESTA-RIO OSO 24/198 RPL INSS"/>
    <s v="93K"/>
  </r>
  <r>
    <s v="LC"/>
    <s v="121361627"/>
    <s v="075/005"/>
    <s v="T2 EI HUMBOLDT-TRINITY 75/5 RPR GYWW"/>
    <s v="EUREKA"/>
    <s v="ETL.1820.POLE.WDPS"/>
    <d v="2021-05-19T00:00:00"/>
    <d v="2021-05-19T00:00:00"/>
    <d v="2022-04-02T00:00:00"/>
    <x v="87"/>
    <d v="2022-05-19T00:00:00"/>
    <x v="0"/>
    <s v="630"/>
    <x v="0"/>
    <s v="Closed"/>
    <s v="HFTD 2"/>
    <s v="RELW INSP COMP OH   FMOB TR2  PRTO"/>
    <s v="No Good/Out of Stdrd"/>
    <s v="Guy Wire-Wood"/>
    <s v="Repair"/>
    <s v="45148022"/>
    <s v="T2 EI HUMBOLDT-TRINITY 75/5 RPR GYWW"/>
    <s v="ICW"/>
  </r>
  <r>
    <s v="LC"/>
    <s v="121361718"/>
    <s v="008/100"/>
    <s v="T2 DI VEDDER TAP 008/100 RPR INSW"/>
    <s v="MIDWAY"/>
    <s v="ETL.2141.INSL.CERA"/>
    <d v="2021-05-19T00:00:00"/>
    <d v="2021-04-27T00:00:00"/>
    <d v="2022-01-27T00:00:00"/>
    <x v="67"/>
    <d v="2022-04-27T00:00:00"/>
    <x v="0"/>
    <s v="630"/>
    <x v="0"/>
    <s v="Closed"/>
    <s v="HFTD 2"/>
    <s v="RELW FIRE COMP OH   TR2  PRTO AIR"/>
    <s v="No Good/Out of Stdrd"/>
    <s v="Insulator-Wood"/>
    <s v="Repair"/>
    <s v="45068047"/>
    <s v="T2 DI VEDDER TAP 008/100 RPR INSW"/>
    <s v="ICW"/>
  </r>
  <r>
    <s v="LC"/>
    <s v="121362300"/>
    <s v="020/016"/>
    <s v="T2 EI MAPLE CREEK-HOOPA 20/16 RPR STRW"/>
    <s v="EUREKA"/>
    <s v="ETL.7490.POLE.WOOD"/>
    <d v="2021-05-19T00:00:00"/>
    <d v="2021-05-19T00:00:00"/>
    <d v="2022-08-04T00:00:00"/>
    <x v="87"/>
    <d v="2022-05-19T00:00:00"/>
    <x v="1"/>
    <s v="630"/>
    <x v="0"/>
    <s v="Closed"/>
    <s v="HFTD 2"/>
    <s v="RELW OTHR FIRE COMP OH   TR2  PRTO FRAB SR22"/>
    <s v="No Good/Out of Stdrd"/>
    <s v="Structure-Wood"/>
    <s v="Repair"/>
    <s v="44875355"/>
    <s v="T2 EI MAPLE CREEK-HOOPA 20/16 RPR STRW"/>
    <s v="ICW"/>
  </r>
  <r>
    <s v="LC"/>
    <s v="121362414"/>
    <s v="033/153"/>
    <s v="T2 EI TRACY-LOS BANOS 3/153 RPL INSS"/>
    <s v="VICTOR"/>
    <s v="ETL.6130.INSL"/>
    <d v="2021-05-19T00:00:00"/>
    <d v="2021-05-19T00:00:00"/>
    <d v="2022-04-10T00:00:00"/>
    <x v="87"/>
    <d v="2022-05-19T00:00:00"/>
    <x v="0"/>
    <s v="532"/>
    <x v="0"/>
    <s v="Closed"/>
    <s v="HFTD 2"/>
    <s v="REGW COMP OH   FMOB TR2  PRTO CLMB"/>
    <s v="No Good/Out of Stdrd"/>
    <s v="Insulator-Steel"/>
    <s v="Replace"/>
    <s v="31543093"/>
    <s v="DI TRACY-LOS BANOS  RPL INSS 8TWRS"/>
    <s v="93K"/>
  </r>
  <r>
    <s v="LC"/>
    <s v="121362495"/>
    <s v="075/005"/>
    <s v="T2 EI HUMBOLDT-TRINITY 75/5 RPR GYWW"/>
    <s v="EUREKA"/>
    <s v="ETL.1820.POLE.WDPS"/>
    <d v="2021-05-19T00:00:00"/>
    <d v="2021-05-19T00:00:00"/>
    <d v="2022-04-02T00:00:00"/>
    <x v="87"/>
    <d v="2022-05-19T00:00:00"/>
    <x v="0"/>
    <s v="630"/>
    <x v="0"/>
    <s v="Closed"/>
    <s v="HFTD 2"/>
    <s v="REGW INSP COMP OH   FMOB TR2  PRTO"/>
    <s v="No Good/Out of Stdrd"/>
    <s v="Guy Wire-Wood"/>
    <s v="Repair"/>
    <s v="45148022"/>
    <s v="T2 EI HUMBOLDT-TRINITY 75/5 RPR GYWW"/>
    <s v="ICW"/>
  </r>
  <r>
    <s v="LC"/>
    <s v="121362496"/>
    <s v="075/005"/>
    <s v="T2 EI HUMBOLDT-TRINITY 75/5 RPR GYWW"/>
    <s v="EUREKA"/>
    <s v="ETL.1820.POLE.WDPS"/>
    <d v="2021-05-19T00:00:00"/>
    <d v="2021-05-19T00:00:00"/>
    <d v="2022-04-02T00:00:00"/>
    <x v="87"/>
    <d v="2022-05-19T00:00:00"/>
    <x v="0"/>
    <s v="630"/>
    <x v="0"/>
    <s v="Closed"/>
    <s v="HFTD 2"/>
    <s v="REGW INSP COMP OH   FMOB TR2  PRTO"/>
    <s v="No Good/Out of Stdrd"/>
    <s v="Guy Wire-Wood"/>
    <s v="Repair"/>
    <s v="45148022"/>
    <s v="T2 EI HUMBOLDT-TRINITY 75/5 RPR GYWW"/>
    <s v="ICW"/>
  </r>
  <r>
    <s v="LC"/>
    <s v="121362502"/>
    <s v="075/002"/>
    <s v="T2 EI  HUMBOLDT-TRINITY 75/002 RPR STRW"/>
    <s v="EUREKA"/>
    <s v="ETL.1820.POLE.STPS"/>
    <d v="2021-05-19T00:00:00"/>
    <d v="2021-05-19T00:00:00"/>
    <d v="2022-06-05T00:00:00"/>
    <x v="87"/>
    <d v="2022-05-19T00:00:00"/>
    <x v="1"/>
    <s v="630"/>
    <x v="0"/>
    <s v="Closed"/>
    <s v="HFTD 2"/>
    <s v="RELW INSP COMP OH   FMOB TR2  PRTO"/>
    <s v="No Good/Out of Stdrd"/>
    <s v="Structure-Wood"/>
    <s v="Repair"/>
    <s v="45147814"/>
    <s v="T2 EI  HUMBOLDT-TRINITY 75/002 RPR STRW"/>
    <s v="ICW"/>
  </r>
  <r>
    <s v="LC"/>
    <s v="121362665"/>
    <s v="010/078A"/>
    <s v="T2 EI HELMS-GREGG #1 10/078A RPR FOND"/>
    <s v="FRESNO"/>
    <s v="ETL.4870.TOWR"/>
    <d v="2021-05-19T00:00:00"/>
    <d v="2021-05-19T00:00:00"/>
    <d v="2022-06-10T00:00:00"/>
    <x v="87"/>
    <d v="2022-05-19T00:00:00"/>
    <x v="1"/>
    <s v="543"/>
    <x v="0"/>
    <s v="Closed"/>
    <s v="HFTD 2"/>
    <s v="RELW INSP COMP OH   FMOB TR2  PRTO FRAB"/>
    <s v="No Good/Out of Stdrd"/>
    <s v="Foundation/Concrete-Tower"/>
    <s v="Repair"/>
    <s v="45070019"/>
    <s v="T2 EI HELMS-GREGG #1 10/078A RPR FOND"/>
    <s v="ICQ"/>
  </r>
  <r>
    <s v="LC"/>
    <s v="121362672"/>
    <s v="010/077A"/>
    <s v="T2 EI HELMS-GREGG #1 10/077A RPR FOND"/>
    <s v="FRESNO"/>
    <s v="ETL.4870.TOWR"/>
    <d v="2021-05-19T00:00:00"/>
    <d v="2021-05-19T00:00:00"/>
    <d v="2022-06-08T00:00:00"/>
    <x v="87"/>
    <d v="2022-05-19T00:00:00"/>
    <x v="1"/>
    <s v="543"/>
    <x v="0"/>
    <s v="Closed"/>
    <s v="HFTD 2"/>
    <s v="RELW INSP COMP OH   FMOB TR2  PRTO FRAB"/>
    <s v="No Good/Out of Stdrd"/>
    <s v="Foundation/Concrete-Tower"/>
    <s v="Repair"/>
    <s v="45070060"/>
    <s v="T2 EI HELMS-GREGG #1 10/077A RPR FOND"/>
    <s v="ICQ"/>
  </r>
  <r>
    <s v="LC"/>
    <s v="121362927"/>
    <s v="020/160"/>
    <s v="T2 WV PARADISE-TABLE MTN 20/160 RPL INSW"/>
    <s v="TABLEMTN"/>
    <s v="ETL.4316.INSL.NCER"/>
    <d v="2021-05-19T00:00:00"/>
    <d v="2021-05-19T00:00:00"/>
    <d v="2022-05-12T00:00:00"/>
    <x v="87"/>
    <d v="2022-05-19T00:00:00"/>
    <x v="0"/>
    <s v="508"/>
    <x v="0"/>
    <s v="Closed"/>
    <s v="HFTD 2"/>
    <s v="REGW OTHR COMP OH   FMOB TR2  PRTO"/>
    <s v="No Good/Out of Stdrd"/>
    <s v="Insulator-Wood"/>
    <s v="Replace"/>
    <s v="31541588"/>
    <s v="T3 WV PARADISE-TABLE MTN 22/173 RPL INSW"/>
    <s v="93I"/>
  </r>
  <r>
    <s v="LC"/>
    <s v="121363537"/>
    <s v="059/002"/>
    <s v="T2 EI HUMBOLDT-TRINITY 59/2L RPR STRW"/>
    <s v="EUREKA"/>
    <s v="ETL.1820.POLE.WDPS"/>
    <d v="2021-05-19T00:00:00"/>
    <d v="2021-05-19T00:00:00"/>
    <d v="2022-03-30T00:00:00"/>
    <x v="87"/>
    <d v="2022-05-19T00:00:00"/>
    <x v="0"/>
    <s v="630"/>
    <x v="0"/>
    <s v="Closed"/>
    <s v="HFTD 2"/>
    <s v="RELW INSP COMP OH   FMOB TR2  PRTO"/>
    <s v="No Good/Out of Stdrd"/>
    <s v="Structure-Wood"/>
    <s v="Repair"/>
    <s v="45145441"/>
    <s v="T2 EI HUMBOLDT-TRINITY 59/2L RPR STRW"/>
    <s v="ICW"/>
  </r>
  <r>
    <s v="LC"/>
    <s v="121363620"/>
    <s v="059/002B"/>
    <s v="T2 EI HUMBOLDT-TRINITY 59/2L RPR INSW"/>
    <s v="EUREKA"/>
    <s v="ETL.1820.INSL.NCER"/>
    <d v="2021-05-19T00:00:00"/>
    <d v="2021-05-19T00:00:00"/>
    <d v="2022-03-30T00:00:00"/>
    <x v="87"/>
    <d v="2022-05-19T00:00:00"/>
    <x v="0"/>
    <s v="630"/>
    <x v="0"/>
    <s v="Closed"/>
    <s v="HFTD 2"/>
    <s v="RELW INSP COMP OH   FMOB TR2  PRTO"/>
    <s v="No Good/Out of Stdrd"/>
    <s v="Insulator-Wood"/>
    <s v="Repair"/>
    <s v="44830121"/>
    <s v="T2 EI HUMBOLDT-TRINITY 59/2L RPR INSW"/>
    <s v="ICW"/>
  </r>
  <r>
    <s v="LC"/>
    <s v="121363630"/>
    <s v="061/003"/>
    <s v="T2 EI HUMBOLDT-TRINITY 61/3L RPR GYWW"/>
    <s v="EUREKA"/>
    <s v="ETL.1820.POLE.STPS"/>
    <d v="2021-05-19T00:00:00"/>
    <d v="2021-05-19T00:00:00"/>
    <d v="2022-03-30T00:00:00"/>
    <x v="87"/>
    <d v="2022-05-19T00:00:00"/>
    <x v="0"/>
    <s v="630"/>
    <x v="0"/>
    <s v="Closed"/>
    <s v="HFTD 2"/>
    <s v="REGW INSP COMP OH   FMOB TR2  PRTO"/>
    <s v="No Good/Out of Stdrd"/>
    <s v="Guy Wire-Wood"/>
    <s v="Repair"/>
    <s v="45145449"/>
    <s v="T2NT EI HUMBOLDT-TRINITY 61/3R RMV DBRS"/>
    <s v="ICW"/>
  </r>
  <r>
    <s v="LC"/>
    <s v="121363714"/>
    <s v="005/009"/>
    <s v="T2 DI CHWCHLLA-KRCKHFF 005/009 RPL STRW"/>
    <s v="FRESNO"/>
    <s v="ETL.1250.POLE.WOOD"/>
    <d v="2021-05-19T00:00:00"/>
    <d v="2021-05-01T00:00:00"/>
    <d v="2022-02-17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5"/>
    <s v="T2 DI CHOWCHILLA-KERCKHOFF 7/4 RPL  STRW"/>
    <s v="70Y"/>
  </r>
  <r>
    <s v="LC"/>
    <s v="121363719"/>
    <s v="026/121"/>
    <s v="T2 DI TESLA-LOS BNS #1 026/121 RPR GYWS"/>
    <s v="VICTOR"/>
    <s v="ETL.6100.TOWR"/>
    <d v="2021-05-19T00:00:00"/>
    <d v="2021-04-28T00:00:00"/>
    <d v="2022-05-03T00:00:00"/>
    <x v="68"/>
    <d v="2022-04-28T00:00:00"/>
    <x v="1"/>
    <s v="628"/>
    <x v="0"/>
    <s v="Closed"/>
    <s v="HFTD 2"/>
    <s v="RELW OTHR FIRE COMP OH   TR2  PRTO AIR  FRAB"/>
    <s v="No Good/Out of Stdrd"/>
    <s v="Guy Wire-Steel"/>
    <s v="Repair"/>
    <s v="45150296"/>
    <s v="T2 DI TESLA-LOS BNS #1 026/121 RPR GYWS"/>
    <s v="ICS"/>
  </r>
  <r>
    <s v="LC"/>
    <s v="121363834"/>
    <s v="005/006"/>
    <s v="T2 DI CHWCHLL-KRCKHFF 5/006 RPL STRW"/>
    <s v="FRESNO"/>
    <s v="ETL.1250.POLE.WOOD"/>
    <d v="2021-05-19T00:00:00"/>
    <d v="2021-05-01T00:00:00"/>
    <d v="2022-02-11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6"/>
    <s v="T2 DI CHOWCHILLA-KERCKHOFF 2/5 RPL STRW"/>
    <s v="70Y"/>
  </r>
  <r>
    <s v="LC"/>
    <s v="121363843"/>
    <s v="015/061"/>
    <s v="T2 DI DIABLO-MIDWAY #2 015/061 RPR GYWS"/>
    <s v="PISMOBCH"/>
    <s v="ETL.5970.TOWR"/>
    <d v="2021-05-19T00:00:00"/>
    <d v="2021-04-30T00:00:00"/>
    <d v="2022-05-24T00:00:00"/>
    <x v="70"/>
    <d v="2022-04-30T00:00:00"/>
    <x v="1"/>
    <s v="628"/>
    <x v="0"/>
    <s v="Closed"/>
    <s v="HFTD 2"/>
    <s v="RELW FIRE COMP OH   TR2  PRTO AIR  FRAB NTDE"/>
    <s v="No Good/Out of Stdrd"/>
    <s v="Guy Wire-Steel"/>
    <s v="Repair"/>
    <s v="45068543"/>
    <s v="T2 DI DIABLO-MIDWAY #2 015/061 RPR GYWS"/>
    <s v="ICS"/>
  </r>
  <r>
    <s v="LC"/>
    <s v="121363875"/>
    <s v="011/376"/>
    <s v="T2 DI SPAULDING-SUMMIT 11/376 RPL STRW"/>
    <s v="SACTO"/>
    <s v="ETL.8060.POLE.WOOD"/>
    <d v="2021-05-19T00:00:00"/>
    <d v="2021-05-18T00:00:00"/>
    <d v="2022-09-18T00:00:00"/>
    <x v="86"/>
    <d v="2022-05-18T00:00:00"/>
    <x v="1"/>
    <s v="372"/>
    <x v="0"/>
    <s v="Closed"/>
    <s v="HFTD 2"/>
    <s v="RELW OTHR FIRE COMP OH   TR2  PRTO AIR  FRAB"/>
    <s v="No Good/Out of Stdrd"/>
    <s v="Structure-Wood"/>
    <s v="Replace"/>
    <s v="31600750"/>
    <s v="T2 DI SPAULDING-SUMMIT 11/376 RPL STRW"/>
    <s v="70Y"/>
  </r>
  <r>
    <s v="LC"/>
    <s v="121363877"/>
    <s v="X007/032"/>
    <s v="T2DI  DIABLO-MESA X7/32 RPR SHLS"/>
    <s v="PISMOBCH"/>
    <s v="ETL.4620.TOWR"/>
    <d v="2021-05-19T00:00:00"/>
    <d v="2021-04-29T00:00:00"/>
    <d v="2022-01-24T00:00:00"/>
    <x v="69"/>
    <d v="2022-04-29T00:00:00"/>
    <x v="0"/>
    <s v="628"/>
    <x v="0"/>
    <s v="Closed"/>
    <s v="HFTD 2"/>
    <s v="RELW FIRE ACCM COMP OH   TR2  PRTO AIR  FRAB"/>
    <s v="No Good/Out of Stdrd"/>
    <s v="Shield Wire / OPGW-Steel"/>
    <s v="Repair"/>
    <s v="45098624"/>
    <s v="T2DI  DIABLO-MESA X7/32 RPR SHLS"/>
    <s v="ICS"/>
  </r>
  <r>
    <s v="LC"/>
    <s v="121363917"/>
    <s v="026/120"/>
    <s v="T2 DI TSLA-LS BNS #1 026/120 GROUNDWASH"/>
    <s v="VICTOR"/>
    <s v="ETL.6100.INSL"/>
    <d v="2021-05-19T00:00:00"/>
    <d v="2021-04-30T00:00:00"/>
    <d v="2022-08-01T00:00:00"/>
    <x v="70"/>
    <d v="2022-04-30T00:00:00"/>
    <x v="1"/>
    <s v="622"/>
    <x v="0"/>
    <s v="Closed"/>
    <s v="HFTD 2"/>
    <s v="RELW FIRE COMP OH   TR2  PRTO AIR"/>
    <s v="Contaminated"/>
    <s v="Insulator"/>
    <s v="Ground Wash"/>
    <s v="45150297"/>
    <s v="T2 DI TSLA-LS BNS #1 026/120 GROUNDWASH"/>
    <s v="ICD"/>
  </r>
  <r>
    <s v="LC"/>
    <s v="121364041"/>
    <s v="021/294"/>
    <s v="T2 DI SSQC SNTA YNZ SS 021/294 RMV DBRW"/>
    <s v="PISMOBCH"/>
    <s v="ETL.3700.POLE.WOOD"/>
    <d v="2021-05-19T00:00:00"/>
    <d v="2021-04-27T00:00:00"/>
    <d v="2022-02-01T00:00:00"/>
    <x v="67"/>
    <d v="2022-04-27T00:00:00"/>
    <x v="0"/>
    <s v="630"/>
    <x v="0"/>
    <s v="Closed"/>
    <s v="HFTD 2"/>
    <s v="RELW FIRE COMP OH   TR2  PRTO AIR  FRAB"/>
    <s v="Debris/Nest/etc."/>
    <s v="Structure-Wood"/>
    <s v="Remove"/>
    <s v="45069341"/>
    <s v="T2 DI SSQC SNTA YNZ SS 021/294 RMV DBRW"/>
    <s v="ICW"/>
  </r>
  <r>
    <s v="LC"/>
    <s v="121364067"/>
    <s v="006/002A"/>
    <s v="T2 DI CHOWCHILLA-KERCKHOFF 6/2A RPL STRW"/>
    <s v="FRESNO"/>
    <s v="ETL.1250.POLE.WOOD"/>
    <d v="2021-05-19T00:00:00"/>
    <d v="2021-05-01T00:00:00"/>
    <d v="2022-02-11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5"/>
    <s v="T2 DI CHOWCHILLA-KERCKHOFF 7/4 RPL  STRW"/>
    <s v="70Y"/>
  </r>
  <r>
    <s v="LC"/>
    <s v="121364075"/>
    <s v="004/004"/>
    <s v="T2 DI FULTON-HOPLAND 004/004 RMV VEG"/>
    <s v="LAKEVLLE"/>
    <s v="ETL.6890.POLE.NWOD"/>
    <d v="2021-05-19T00:00:00"/>
    <d v="2021-04-26T00:00:00"/>
    <d v="2022-02-10T00:00:00"/>
    <x v="66"/>
    <d v="2022-04-26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364118"/>
    <s v="008/007"/>
    <s v="T2 DI SLNS-FRTORD#2-FTORD#2 8/7 RPL HRDT"/>
    <s v="MOSSLNDG"/>
    <s v="ETL.8423.POLE.NWOD"/>
    <d v="2021-05-19T00:00:00"/>
    <d v="2021-04-27T00:00:00"/>
    <d v="2022-03-10T00:00:00"/>
    <x v="67"/>
    <d v="2022-04-27T00:00:00"/>
    <x v="0"/>
    <s v="543"/>
    <x v="0"/>
    <s v="Closed"/>
    <s v="HFTD 2"/>
    <s v="RELW FIRE COMP OH   TR2  PRTO AIR  FRAB"/>
    <s v="No Good/Out of Stdrd"/>
    <s v="Hardware-Tower"/>
    <s v="Replace"/>
    <s v="45149228"/>
    <s v="T2 DI SLNS-FRTORD#2-FTORD#2 8/7 RPL HRDT"/>
    <s v="ICQ"/>
  </r>
  <r>
    <s v="LC"/>
    <s v="121364132"/>
    <s v="020/277"/>
    <s v="T2 DI SQUC-SNT YNZ S 20/277 RMV BUTT COA"/>
    <s v="PISMOBCH"/>
    <s v="ETL.3700.POLE.WOOD"/>
    <d v="2021-05-19T00:00:00"/>
    <d v="2021-04-27T00:00:00"/>
    <d v="2022-03-03T00:00:00"/>
    <x v="67"/>
    <d v="2022-04-27T00:00:00"/>
    <x v="0"/>
    <s v="630"/>
    <x v="0"/>
    <s v="Closed"/>
    <s v="HFTD 2"/>
    <s v="RELW FIRE COMP OH   TR2  PRTO AIR  FRAB"/>
    <s v="Debris/Nest/etc."/>
    <s v="Structure-Wood"/>
    <s v="Remove"/>
    <s v="45069343"/>
    <s v="T2 DI SSQUC-SNTA YNEZ SW 20/277 RMV BUTT"/>
    <s v="ICW"/>
  </r>
  <r>
    <s v="LC"/>
    <s v="121364150"/>
    <s v="006/007"/>
    <s v="T2 DI CHOWCHILLA-KERCKHOFF 6/7 RPL STRW"/>
    <s v="FRESNO"/>
    <s v="ETL.1250.POLE.WOOD"/>
    <d v="2021-05-19T00:00:00"/>
    <d v="2021-05-01T00:00:00"/>
    <d v="2022-02-18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5"/>
    <s v="T2 DI CHOWCHILLA-KERCKHOFF 7/4 RPL  STRW"/>
    <s v="70Y"/>
  </r>
  <r>
    <s v="LC"/>
    <s v="121364193"/>
    <s v="032/149"/>
    <s v="T2 DI TRACY-LOS BANOS- 32/149 RPR GYWS"/>
    <s v="VICTOR"/>
    <s v="ETL.6130.TOWR"/>
    <d v="2021-05-19T00:00:00"/>
    <d v="2021-04-30T00:00:00"/>
    <d v="2022-05-03T00:00:00"/>
    <x v="70"/>
    <d v="2022-04-30T00:00:00"/>
    <x v="1"/>
    <s v="628"/>
    <x v="0"/>
    <s v="Closed"/>
    <s v="HFTD 2"/>
    <s v="RELW FIRE COMP OH   TR2  PRTO AIR  FRAB"/>
    <s v="No Good/Out of Stdrd"/>
    <s v="Guy Wire-Steel"/>
    <s v="Repair"/>
    <s v="45150298"/>
    <s v="T2 DI TRACY-LOS BANOS- 32/149 RPR GYWS"/>
    <s v="ICS"/>
  </r>
  <r>
    <s v="LC"/>
    <s v="121364260"/>
    <s v="025/113"/>
    <s v="T2 DI TESLA-LOS BANOS #1 025/113 RPL INS"/>
    <s v="VICTOR"/>
    <s v="ETL.6100.INSL"/>
    <d v="2021-05-19T00:00:00"/>
    <d v="2021-04-30T00:00:00"/>
    <d v="2022-04-13T00:00:00"/>
    <x v="70"/>
    <d v="2022-04-30T00:00:00"/>
    <x v="0"/>
    <s v="532"/>
    <x v="0"/>
    <s v="Closed"/>
    <s v="HFTD 2"/>
    <s v="POHW FIRE COMP OH   TR2  PRTO AIR"/>
    <s v="No Good/Out of Stdrd"/>
    <s v="Insulator-Steel"/>
    <s v="Replace"/>
    <s v="31541683"/>
    <s v="DI TESLA-LOS BANOS #1  RPL INSS 7TWRS"/>
    <s v="93K"/>
  </r>
  <r>
    <s v="LC"/>
    <s v="121364796"/>
    <s v="030/457"/>
    <s v="T2 CLAY-MARTEL 30/457 RPL STRW"/>
    <s v="VICTOR"/>
    <s v="ETL.8250.POLE.WOOD"/>
    <d v="2021-05-20T00:00:00"/>
    <d v="2021-05-20T00:00:00"/>
    <d v="2022-07-25T00:00:00"/>
    <x v="88"/>
    <d v="2022-05-20T00:00:00"/>
    <x v="1"/>
    <s v="372"/>
    <x v="0"/>
    <s v="Closed"/>
    <s v="HFTD 2"/>
    <s v="RELW OTHR COMP OH   FMOB TR2  PRTO FRAB"/>
    <s v="No Good/Out of Stdrd"/>
    <s v="Structure-Wood"/>
    <s v="Replace"/>
    <s v="31540922"/>
    <s v="T2 CLAY-MARTEL 30/457 RPL STRW"/>
    <s v="70Y"/>
  </r>
  <r>
    <s v="LC"/>
    <s v="121365085"/>
    <s v="088/000"/>
    <s v="T2 EI HUMBOLDT-TRINITY 88/0 RPL INSW"/>
    <s v="EUREKA"/>
    <s v="ETL.1820.INSL.CERA"/>
    <d v="2021-05-20T00:00:00"/>
    <d v="2021-05-19T00:00:00"/>
    <d v="2022-10-11T00:00:00"/>
    <x v="87"/>
    <d v="2022-05-19T00:00:00"/>
    <x v="1"/>
    <s v="508"/>
    <x v="0"/>
    <s v="Closed"/>
    <s v="HFTD 2"/>
    <s v="RELW INSP COMP OH   FMOB TR2  PRTO SR22"/>
    <s v="No Good/Out of Stdrd"/>
    <s v="Insulator-Wood"/>
    <s v="Replace"/>
    <s v="31542139"/>
    <s v="T2 EI HUMBOLDT-TRINITY 088/000 RPL INSW"/>
    <s v="93I"/>
  </r>
  <r>
    <s v="LC"/>
    <s v="121365088"/>
    <s v="087/003"/>
    <s v="T2 EI HUMBOLDT-TRINITY 87/3L RPL INSW"/>
    <s v="EUREKA"/>
    <s v="ETL.1820.INSL.CERA"/>
    <d v="2021-05-20T00:00:00"/>
    <d v="2021-05-19T00:00:00"/>
    <d v="2022-10-20T00:00:00"/>
    <x v="87"/>
    <d v="2022-05-19T00:00:00"/>
    <x v="1"/>
    <s v="508"/>
    <x v="0"/>
    <s v="Closed"/>
    <s v="HFTD 2"/>
    <s v="RELW INSP COMP OH   FMOB TR2  PRTO NTDE"/>
    <s v="No Good/Out of Stdrd"/>
    <s v="Insulator-Wood"/>
    <s v="Replace"/>
    <s v="31542138"/>
    <s v="T2 EI HUMBOLDT-TRINITY 87/3L RPL INSW"/>
    <s v="93I"/>
  </r>
  <r>
    <s v="LC"/>
    <s v="121365432"/>
    <s v="005/008"/>
    <s v="T2 DI CHOWCHILLA-KERCKHOFF 5/8 RPL STRW"/>
    <s v="FRESNO"/>
    <s v="ETL.1250.POLE.WOOD"/>
    <d v="2021-05-20T00:00:00"/>
    <d v="2021-05-01T00:00:00"/>
    <d v="2022-02-17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6"/>
    <s v="T2 DI CHOWCHILLA-KERCKHOFF 2/5 RPL STRW"/>
    <s v="70Y"/>
  </r>
  <r>
    <s v="LC"/>
    <s v="121365999"/>
    <s v="033/154"/>
    <s v="T2 DI TRACY-LOS BANOS 33/154 RPR GYWS"/>
    <s v="VICTOR"/>
    <s v="ETL.6130.TOWR"/>
    <d v="2021-05-20T00:00:00"/>
    <d v="2021-04-28T00:00:00"/>
    <d v="2022-05-03T00:00:00"/>
    <x v="68"/>
    <d v="2022-04-28T00:00:00"/>
    <x v="1"/>
    <s v="628"/>
    <x v="0"/>
    <s v="Closed"/>
    <s v="HFTD 2"/>
    <s v="RELW FIRE COMP OH   TR2  PRTO AIR  FRAB"/>
    <s v="No Good/Out of Stdrd"/>
    <s v="Guy Wire-Steel"/>
    <s v="Repair"/>
    <s v="45150605"/>
    <s v="T2 DI TRACY-LOS BANOS 33/154 RPR GYWS"/>
    <s v="ICS"/>
  </r>
  <r>
    <s v="LC"/>
    <s v="121367466"/>
    <s v="006/001"/>
    <s v="T2 DI CHOWCHILLA-KERCKHOFF 6/1 RMV BUTT"/>
    <s v="FRESNO"/>
    <s v="ETL.1250.POLE.NWOD"/>
    <d v="2021-05-20T00:00:00"/>
    <d v="2021-05-01T00:00:00"/>
    <d v="2022-02-18T00:00:00"/>
    <x v="71"/>
    <d v="2022-05-01T00:00:00"/>
    <x v="0"/>
    <s v="630"/>
    <x v="0"/>
    <s v="Closed"/>
    <s v="HFTD 2"/>
    <s v="RELW FIRE ACCM COMP OH   TR2  PRTO AIR  FRAB"/>
    <s v="Debris/Nest/etc."/>
    <s v="Structure-Wood"/>
    <s v="Remove"/>
    <s v="45069216"/>
    <s v="T2 DI CHOWCHILLA-KERCKHOFF 6/1 RMV BUTT"/>
    <s v="ICW"/>
  </r>
  <r>
    <s v="LC"/>
    <s v="121369012"/>
    <s v="078/002B"/>
    <s v="T2 EI HUMBOLDT-TRINITY 78/2B RPR ANCS"/>
    <s v="EUREKA"/>
    <s v="ETL.1820.POLE.NWOD"/>
    <d v="2021-05-20T00:00:00"/>
    <d v="2021-05-20T00:00:00"/>
    <d v="2022-06-02T00:00:00"/>
    <x v="88"/>
    <d v="2022-05-20T00:00:00"/>
    <x v="1"/>
    <s v="628"/>
    <x v="0"/>
    <s v="Closed"/>
    <s v="HFTD 2"/>
    <s v="RELW INSP COMP OH   FMOB TR2  PRTO"/>
    <s v="No Good/Out of Stdrd"/>
    <s v="Anchor-Steel"/>
    <s v="Repair"/>
    <s v="45148678"/>
    <s v="T2 EI HUMBOLDT-TRINITY 78/2B RPR ANCS"/>
    <s v="ICS"/>
  </r>
  <r>
    <s v="LC"/>
    <s v="121369093"/>
    <s v="009/074A"/>
    <s v="T2 EI HELMS-GREGG #1 9/74A RMV NEST"/>
    <s v="FRESNO"/>
    <s v="ETL.4870.TOWR"/>
    <d v="2021-05-20T00:00:00"/>
    <d v="2021-05-20T00:00:00"/>
    <d v="2022-08-24T00:00:00"/>
    <x v="88"/>
    <d v="2022-05-20T00:00:00"/>
    <x v="1"/>
    <s v="628"/>
    <x v="0"/>
    <s v="Closed"/>
    <s v="HFTD 2"/>
    <s v="RELW INSP COMP OH   FMOB TR2  PRTO FRAB NTDE"/>
    <s v="Debris/Nest/etc."/>
    <s v="Conductor-Steel"/>
    <s v="Remove"/>
    <s v="45069483"/>
    <s v="T2 EI HELMS-GREGG #1 9/74A RMV NEST"/>
    <s v="ICS"/>
  </r>
  <r>
    <s v="LC"/>
    <s v="121369103"/>
    <s v="011/080A"/>
    <s v="T2 EI HELMS-GREGG #1 11/80A COMPLETE"/>
    <s v="FRESNO"/>
    <s v="ETL.4870.TOWR"/>
    <d v="2021-05-20T00:00:00"/>
    <d v="2021-05-20T00:00:00"/>
    <d v="2022-06-10T00:00:00"/>
    <x v="88"/>
    <d v="2022-05-20T00:00:00"/>
    <x v="1"/>
    <s v="543"/>
    <x v="0"/>
    <s v="Closed"/>
    <s v="HFTD 2"/>
    <s v="RELW INSP COMP OH   FMOB TR2  PRTO FRAB"/>
    <s v="No Good/Out of Stdrd"/>
    <s v="Foundation/Concrete-Tower"/>
    <s v="Repair"/>
    <s v="45070061"/>
    <s v="T2 EI HELMS-GREGG #1 11/80A RPR FOND"/>
    <s v="ICQ"/>
  </r>
  <r>
    <s v="LC"/>
    <s v="121369104"/>
    <s v="011/081A"/>
    <s v="T2 EI HELMS-GREGG #1 11/81A RMV NEST"/>
    <s v="FRESNO"/>
    <s v="ETL.4870.TOWR"/>
    <d v="2021-05-20T00:00:00"/>
    <d v="2021-05-20T00:00:00"/>
    <d v="2022-08-25T00:00:00"/>
    <x v="88"/>
    <d v="2022-05-20T00:00:00"/>
    <x v="1"/>
    <s v="628"/>
    <x v="0"/>
    <s v="Closed"/>
    <s v="HFTD 2"/>
    <s v="RELW INSP COMP OH   FMOB TR2  PRTO FRAB NTDE"/>
    <s v="Debris/Nest/etc."/>
    <s v="Conductor-Steel"/>
    <s v="Remove"/>
    <s v="45069484"/>
    <s v="T2 EI HELMS-GREGG #1 11/81A RMV NEST"/>
    <s v="ICS"/>
  </r>
  <r>
    <s v="LC"/>
    <s v="121369281"/>
    <s v="076/002A"/>
    <s v="T2 EI HMBLDT-TRNTY 76/2A-R RPR SPLW COA"/>
    <s v="EUREKA"/>
    <s v="ETL.1820.INSL.CERA"/>
    <d v="2021-05-20T00:00:00"/>
    <d v="2021-05-20T00:00:00"/>
    <d v="2022-10-19T00:00:00"/>
    <x v="88"/>
    <d v="2022-05-20T00:00:00"/>
    <x v="1"/>
    <s v="630"/>
    <x v="0"/>
    <s v="Closed"/>
    <s v="HFTD 2"/>
    <s v="RELW INSP COMP OH   FMOB TR2  PRTO NTDE"/>
    <s v="No Good/Out of Stdrd"/>
    <s v="Splice-Wood"/>
    <s v="Repair"/>
    <s v="44888151"/>
    <s v="T2 EI HUMBOLDT-TRINITY 76/2A-R RPR SPLW"/>
    <s v="ICW"/>
  </r>
  <r>
    <s v="LC"/>
    <s v="121369414"/>
    <s v="076/003"/>
    <s v="T2 EI HUMBOLDT-TRINITY 76/3 RPL INSW"/>
    <s v="EUREKA"/>
    <s v="ETL.1820.INSL.CERA"/>
    <d v="2021-05-20T00:00:00"/>
    <d v="2021-05-20T00:00:00"/>
    <d v="2022-06-03T00:00:00"/>
    <x v="88"/>
    <d v="2022-05-20T00:00:00"/>
    <x v="1"/>
    <s v="508"/>
    <x v="0"/>
    <s v="Closed"/>
    <s v="HFTD 2"/>
    <s v="RELW INSP COMP OH   FMOB TR2  PRTO"/>
    <s v="No Good/Out of Stdrd"/>
    <s v="Insulator-Wood"/>
    <s v="Replace"/>
    <s v="31542134"/>
    <s v="T2 EI HUMBOLDT-TRINITY 76/3L RPL INSW"/>
    <s v="93I"/>
  </r>
  <r>
    <s v="LC"/>
    <s v="121369472"/>
    <s v="019/158"/>
    <s v="T2 WV PARADISE-TABLE MTN 19/158 RPL INSW"/>
    <s v="TABLEMTN"/>
    <s v="ETL.4316.INSL.NCER"/>
    <d v="2021-05-20T00:00:00"/>
    <d v="2021-05-20T00:00:00"/>
    <d v="2022-05-14T00:00:00"/>
    <x v="88"/>
    <d v="2022-05-20T00:00:00"/>
    <x v="0"/>
    <s v="508"/>
    <x v="0"/>
    <s v="Closed"/>
    <s v="HFTD 2"/>
    <s v="REGW OTHR COMP OH   FMOB TR2  PRTO"/>
    <s v="No Good/Out of Stdrd"/>
    <s v="Insulator-Wood"/>
    <s v="Replace"/>
    <s v="31541588"/>
    <s v="T3 WV PARADISE-TABLE MTN 22/173 RPL INSW"/>
    <s v="93I"/>
  </r>
  <r>
    <s v="LC"/>
    <s v="121370090"/>
    <s v="005/001"/>
    <s v="T2 DI CHOWCHILLA-KRCKHOFF 5/1 RPL STRW"/>
    <s v="FRESNO"/>
    <s v="ETL.1250.POLE.WOOD"/>
    <d v="2021-05-20T00:00:00"/>
    <d v="2021-05-01T00:00:00"/>
    <d v="2022-02-15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6"/>
    <s v="T2 DI CHOWCHILLA-KERCKHOFF 2/5 RPL STRW"/>
    <s v="70Y"/>
  </r>
  <r>
    <s v="LC"/>
    <s v="121370122"/>
    <s v="062/000"/>
    <s v="T2 EI HUMBOLDT-TRINITY 62/000L RPR STRW"/>
    <s v="EUREKA"/>
    <s v="ETL.1820.POLE.WDPS"/>
    <d v="2021-05-20T00:00:00"/>
    <d v="2021-05-20T00:00:00"/>
    <d v="2022-06-08T00:00:00"/>
    <x v="88"/>
    <d v="2022-05-20T00:00:00"/>
    <x v="1"/>
    <s v="630"/>
    <x v="0"/>
    <s v="Closed"/>
    <s v="HFTD 2"/>
    <s v="RELW INSP COMP OH   FMOB TR2  PRTO"/>
    <s v="No Good/Out of Stdrd"/>
    <s v="Structure-Wood"/>
    <s v="Repair"/>
    <s v="45145451"/>
    <s v="T2 EI HUMBOLDT-TRINITY 62/000L RPR STRW"/>
    <s v="ICW"/>
  </r>
  <r>
    <s v="LC"/>
    <s v="121370253"/>
    <s v="087/002A"/>
    <s v="T2 EI HUMBOLDT-TRINITY 87/2A RPR GYWS"/>
    <s v="EUREKA"/>
    <s v="ETL.1820.POLE.NWOD"/>
    <d v="2021-05-20T00:00:00"/>
    <d v="2021-05-20T00:00:00"/>
    <d v="2022-10-11T00:00:00"/>
    <x v="88"/>
    <d v="2022-05-20T00:00:00"/>
    <x v="1"/>
    <s v="628"/>
    <x v="0"/>
    <s v="Closed"/>
    <s v="HFTD 2"/>
    <s v="RELW INSP COMP OH   FMOB TR2  PRTO SR22"/>
    <s v="No Good/Out of Stdrd"/>
    <s v="Guy Wire-Steel"/>
    <s v="Repair"/>
    <s v="45149355"/>
    <s v="T2 EI HUMBOLDT-TRINITY 87/2A RPR GYWS"/>
    <s v="ICS"/>
  </r>
  <r>
    <s v="LC"/>
    <s v="121370412"/>
    <s v="003/001"/>
    <s v="T2 DI CHOWCHILLA-KERCKHOFF 3/1 RPL STRW"/>
    <s v="FRESNO"/>
    <s v="ETL.1250.POLE.WOOD"/>
    <d v="2021-05-20T00:00:00"/>
    <d v="2021-05-01T00:00:00"/>
    <d v="2022-02-11T00:00:00"/>
    <x v="71"/>
    <d v="2022-05-01T00:00:00"/>
    <x v="0"/>
    <s v="372"/>
    <x v="0"/>
    <s v="Closed"/>
    <s v="HFTD 2"/>
    <s v="RELW OTHR FIRE COMP OH   TR2  PRTO AIR  FRAB"/>
    <s v="No Good/Out of Stdrd"/>
    <s v="Structure-Wood"/>
    <s v="Replace"/>
    <s v="31581056"/>
    <s v="T2 DI CHOWCHILLA-KERCKHOFF 2/5 RPL STRW"/>
    <s v="70Y"/>
  </r>
  <r>
    <s v="LC"/>
    <s v="121370457"/>
    <s v="004/031"/>
    <s v="T2 DI COTTONWOOD-DELEVN #1 4/31 RPR SHLS"/>
    <s v="TABLEMTN"/>
    <s v="ETL.4550.INSL"/>
    <d v="2021-05-20T00:00:00"/>
    <d v="2021-05-04T00:00:00"/>
    <d v="2022-06-10T00:00:00"/>
    <x v="73"/>
    <d v="2022-05-04T00:00:00"/>
    <x v="1"/>
    <s v="628"/>
    <x v="0"/>
    <s v="Closed"/>
    <s v="HFTD 2"/>
    <s v="RELW FIRE COMP OH   TR2  PRTO AIR"/>
    <s v="No Good/Out of Stdrd"/>
    <s v="Shield Wire / OPGW-Steel"/>
    <s v="Repair"/>
    <s v="45147280"/>
    <s v="T2 DI COTTONWOOD-DELEVN #1 4/31 RPR SHLS"/>
    <s v="ICS"/>
  </r>
  <r>
    <s v="LC"/>
    <s v="121370641"/>
    <s v="027/118"/>
    <s v="T2 DI QUNTO SW STA-WSTLY 27/118 RPR FOND"/>
    <s v="FRESNO"/>
    <s v="ETL.5070.TOWR"/>
    <d v="2021-05-20T00:00:00"/>
    <d v="2021-05-04T00:00:00"/>
    <d v="2022-04-06T00:00:00"/>
    <x v="73"/>
    <d v="2022-05-04T00:00:00"/>
    <x v="0"/>
    <s v="543"/>
    <x v="0"/>
    <s v="Closed"/>
    <s v="HFTD 2"/>
    <s v="RELW OTHR FIRE COMP OH   TR2  PRTO AIR  FRAB"/>
    <s v="No Good/Out of Stdrd"/>
    <s v="Foundation/Concrete-Tower"/>
    <s v="Repair"/>
    <s v="45110320"/>
    <s v="T2 DI QUNTO SW STA-WSTLY 27/118 RPR FOND"/>
    <s v="ICQ"/>
  </r>
  <r>
    <s v="LC"/>
    <s v="121370642"/>
    <s v="027/118"/>
    <s v="T2 DI QUNTO SW STA-WSTLY 27/118 RPL HRDT"/>
    <s v="FRESNO"/>
    <s v="ETL.5070.TOWR"/>
    <d v="2021-05-20T00:00:00"/>
    <d v="2021-05-04T00:00:00"/>
    <d v="2022-02-25T00:00:00"/>
    <x v="73"/>
    <d v="2022-05-04T00:00:00"/>
    <x v="0"/>
    <s v="543"/>
    <x v="0"/>
    <s v="Closed"/>
    <s v="HFTD 2"/>
    <s v="RELW OTHR FIRE COMP OH   TR2  PRTO AIR  FRAB"/>
    <s v="No Good/Out of Stdrd"/>
    <s v="Hardware-Tower"/>
    <s v="Replace"/>
    <s v="45110321"/>
    <s v="T2 DI QUNTO SW STA-WSTLY 27/118 RPL HRDT"/>
    <s v="ICQ"/>
  </r>
  <r>
    <s v="LC"/>
    <s v="121370749"/>
    <s v="006/003"/>
    <s v="T2 DI CHWCHLLA-KRCKHFF 006/003 RMV BUTT"/>
    <s v="FRESNO"/>
    <s v="ETL.1250.POLE.NWOD"/>
    <d v="2021-05-20T00:00:00"/>
    <d v="2021-05-01T00:00:00"/>
    <d v="2022-02-11T00:00:00"/>
    <x v="71"/>
    <d v="2022-05-01T00:00:00"/>
    <x v="0"/>
    <s v="630"/>
    <x v="0"/>
    <s v="Closed"/>
    <s v="HFTD 2"/>
    <s v="RELW OTHR COMP OH   TR2  PRTO AIR  FRAB"/>
    <s v="Debris/Nest/etc."/>
    <s v="Structure-Wood"/>
    <s v="Remove"/>
    <s v="45068309"/>
    <s v="T2 DI CHWCHLLA-KRCKHFF 006/003 RMV BUTT"/>
    <s v="ICW"/>
  </r>
  <r>
    <s v="LC"/>
    <s v="121370834"/>
    <s v="004/003"/>
    <s v="T2 DI CHOWCHILLA-KERCKHOFF 4/3 RPL STRW"/>
    <s v="FRESNO"/>
    <s v="ETL.1250.POLE.WOOD"/>
    <d v="2021-05-20T00:00:00"/>
    <d v="2021-05-01T00:00:00"/>
    <d v="2022-02-14T00:00:00"/>
    <x v="71"/>
    <d v="2022-05-01T00:00:00"/>
    <x v="0"/>
    <s v="372"/>
    <x v="0"/>
    <s v="Closed"/>
    <s v="HFTD 2"/>
    <s v="RELW OTHR FIRE COMP OH   TR2  PRTO AIR  FRAB"/>
    <s v="No Good/Out of Stdrd"/>
    <s v="Structure-Wood"/>
    <s v="Replace"/>
    <s v="31581056"/>
    <s v="T2 DI CHOWCHILLA-KERCKHOFF 2/5 RPL STRW"/>
    <s v="70Y"/>
  </r>
  <r>
    <s v="LC"/>
    <s v="121370838"/>
    <s v="001/008"/>
    <s v="T2 DI MRG-CSTR VLY 001/008 RPR HRDT"/>
    <s v="CONCORD"/>
    <s v="ETL.5250.TOWR"/>
    <d v="2021-05-20T00:00:00"/>
    <d v="2021-05-04T00:00:00"/>
    <d v="2022-01-21T00:00:00"/>
    <x v="73"/>
    <d v="2022-05-04T00:00:00"/>
    <x v="0"/>
    <s v="543"/>
    <x v="0"/>
    <s v="Closed"/>
    <s v="HFTD 2"/>
    <s v="RELW OTHR FIRE COMP OH   TR2  PRTO AIR  FRAB"/>
    <s v="Missing"/>
    <s v="Hardware-Tower"/>
    <s v="Install"/>
    <s v="45147227"/>
    <s v="T2 DI MRG-CSTR VLY 001/008 RPR HRDT"/>
    <s v="ICQ"/>
  </r>
  <r>
    <s v="LC"/>
    <s v="121370881"/>
    <s v="006/002"/>
    <s v="T2 DI CHWCHLLA-KRCKHFF 006/002 RMV BUTT"/>
    <s v="FRESNO"/>
    <s v="ETL.1250.POLE.NWOD"/>
    <d v="2021-05-20T00:00:00"/>
    <d v="2021-05-01T00:00:00"/>
    <d v="2022-02-17T00:00:00"/>
    <x v="71"/>
    <d v="2022-05-01T00:00:00"/>
    <x v="0"/>
    <s v="630"/>
    <x v="0"/>
    <s v="Closed"/>
    <s v="HFTD 2"/>
    <s v="RELW OTHR COMP OH   TR2  PRTO AIR  FRAB"/>
    <s v="Debris/Nest/etc."/>
    <s v="Structure-Wood"/>
    <s v="Remove"/>
    <s v="45068302"/>
    <s v="T2 DI CHWCHLLA-KRCKHFF 006/002 RMV BUTT"/>
    <s v="ICW"/>
  </r>
  <r>
    <s v="LC"/>
    <s v="121370887"/>
    <s v="039/166"/>
    <s v="T2 DI TEMPLETON-GATES 039/166 RPR FOND"/>
    <s v="PISMOBCH"/>
    <s v="ETL.5934.TOWR"/>
    <d v="2021-05-20T00:00:00"/>
    <d v="2021-05-04T00:00:00"/>
    <d v="2022-06-15T00:00:00"/>
    <x v="73"/>
    <d v="2022-05-04T00:00:00"/>
    <x v="1"/>
    <s v="543"/>
    <x v="0"/>
    <s v="Closed"/>
    <s v="HFTD 2"/>
    <s v="RELW OTHR FIRE COMP OH   TR2  PRTO AIR  FRAB"/>
    <s v="No Good/Out of Stdrd"/>
    <s v="Foundation/Concrete-Tower"/>
    <s v="Repair"/>
    <s v="45077924"/>
    <s v="T2 DI TEMPLETON-GATES 039/166 RPR FOND"/>
    <s v="ICQ"/>
  </r>
  <r>
    <s v="LC"/>
    <s v="121370913"/>
    <s v="027/119"/>
    <s v="T2 DI QNT SW ST-WSLY-WSLY 27/119 RPL HRD"/>
    <s v="FRESNO"/>
    <s v="ETL.5070.TOWR"/>
    <d v="2021-05-20T00:00:00"/>
    <d v="2021-05-04T00:00:00"/>
    <d v="2022-02-25T00:00:00"/>
    <x v="73"/>
    <d v="2022-05-04T00:00:00"/>
    <x v="0"/>
    <s v="543"/>
    <x v="0"/>
    <s v="Closed"/>
    <s v="HFTD 2"/>
    <s v="RELW OTHR FIRE COMP OH   TR2  PRTO AIR  FRAB"/>
    <s v="No Good/Out of Stdrd"/>
    <s v="Hardware-Tower"/>
    <s v="Replace"/>
    <s v="45110322"/>
    <s v="T2 DI QNT SW ST-WSLY-WSLY 27/119 RPL HRD"/>
    <s v="ICQ"/>
  </r>
  <r>
    <s v="LC"/>
    <s v="121370916"/>
    <s v="004/006"/>
    <s v="T2 DI CHWCLA-KRCKHFF 4/6 RMV BUTT"/>
    <s v="FRESNO"/>
    <s v="ETL.1250.POLE.WOOD"/>
    <d v="2021-05-20T00:00:00"/>
    <d v="2021-05-01T00:00:00"/>
    <d v="2022-01-28T00:00:00"/>
    <x v="71"/>
    <d v="2022-05-01T00:00:00"/>
    <x v="0"/>
    <s v="630"/>
    <x v="0"/>
    <s v="Closed"/>
    <s v="HFTD 2"/>
    <s v="RELW OTHR FIRE COMP OH   TR2  PRTO AIR  FRAB"/>
    <s v="Debris/Nest/etc."/>
    <s v="Structure-Wood"/>
    <s v="Remove"/>
    <s v="45068255"/>
    <s v="T2 DI CHWCLA-KRCKHFF 4/6 RMV BUTT"/>
    <s v="ICW"/>
  </r>
  <r>
    <s v="LC"/>
    <s v="121370945"/>
    <s v="025/113"/>
    <s v="T2 DI QNO STA-WSTL-WSTL 25/113 INS HRDT"/>
    <s v="FRESNO"/>
    <s v="ETL.5070.TOWR"/>
    <d v="2021-05-20T00:00:00"/>
    <d v="2021-05-04T00:00:00"/>
    <d v="2022-04-08T00:00:00"/>
    <x v="73"/>
    <d v="2022-05-04T00:00:00"/>
    <x v="0"/>
    <s v="543"/>
    <x v="0"/>
    <s v="Closed"/>
    <s v="HFTD 2"/>
    <s v="RELW OTHR FIRE COMP OH   TR2  PRTO AIR  FRAB NTDE"/>
    <s v="Missing"/>
    <s v="Hardware-Tower"/>
    <s v="Install"/>
    <s v="45110372"/>
    <s v="T2 DI QNO STA-WSTL-WSTL 25/113 INS HRDT"/>
    <s v="ICQ"/>
  </r>
  <r>
    <s v="LC"/>
    <s v="121370946"/>
    <s v="025/113"/>
    <s v="T2 DI QNO STA-WSTL-WSTL 25/113 RPR FOND"/>
    <s v="FRESNO"/>
    <s v="ETL.5070.TOWR"/>
    <d v="2021-05-20T00:00:00"/>
    <d v="2021-05-04T00:00:00"/>
    <d v="2022-04-08T00:00:00"/>
    <x v="73"/>
    <d v="2022-05-04T00:00:00"/>
    <x v="0"/>
    <s v="543"/>
    <x v="0"/>
    <s v="Closed"/>
    <s v="HFTD 2"/>
    <s v="RELW OTHR FIRE COMP OH   TR2  PRTO AIR  FRAB"/>
    <s v="No Good/Out of Stdrd"/>
    <s v="Foundation/Concrete-Tower"/>
    <s v="Repair"/>
    <s v="45110373"/>
    <s v="T2 DI QNO STA-WSTL-WSTL 25/113 RPR FOND"/>
    <s v="ICQ"/>
  </r>
  <r>
    <s v="LC"/>
    <s v="121370956"/>
    <s v="071/619"/>
    <s v="T2 DI CTNWD-DELEVAN #2 71/69 RPLC HRDT"/>
    <s v="TABLEMTN"/>
    <s v="ETL.4580.TOWR"/>
    <d v="2021-05-20T00:00:00"/>
    <d v="2021-05-04T00:00:00"/>
    <d v="2021-01-05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507"/>
    <s v="T2 DI CTNWD-DELEVAN #2 71/69 RPLC HRDT"/>
    <s v="ICQ"/>
  </r>
  <r>
    <s v="LC"/>
    <s v="121370978"/>
    <s v="001/005"/>
    <s v="T2 DI CHOWCHILLA-KERCKHOFF 1/5 RMV BUTT"/>
    <s v="FRESNO"/>
    <s v="ETL.1250.POLE.NWOD"/>
    <d v="2021-05-20T00:00:00"/>
    <d v="2021-05-01T00:00:00"/>
    <d v="2022-02-14T00:00:00"/>
    <x v="71"/>
    <d v="2022-05-01T00:00:00"/>
    <x v="0"/>
    <s v="630"/>
    <x v="0"/>
    <s v="Closed"/>
    <s v="HFTD 2"/>
    <s v="RELW OTHR FIRE COMP OH   TR2  PRTO AIR  FRAB"/>
    <s v="Debris/Nest/etc."/>
    <s v="Structure-Wood"/>
    <s v="Remove"/>
    <s v="45068254"/>
    <s v="T2 DI CHOWCHILLA-KERCKHOFF 1/5 RMV BUTT"/>
    <s v="ICW"/>
  </r>
  <r>
    <s v="LC"/>
    <s v="121371019"/>
    <s v="065/579"/>
    <s v="T2 DI COTTONWOD-DLVAN #2 65/579 RPL INSS"/>
    <s v="TABLEMTN"/>
    <s v="ETL.4580.INSL.CERA"/>
    <d v="2021-05-20T00:00:00"/>
    <d v="2021-05-04T00:00:00"/>
    <d v="2022-06-07T00:00:00"/>
    <x v="73"/>
    <d v="2022-05-04T00:00:00"/>
    <x v="1"/>
    <s v="532"/>
    <x v="0"/>
    <s v="Closed"/>
    <s v="HFTD 2"/>
    <s v="POHW FIRE COMP OH   TR2  PRTO AIR"/>
    <s v="No Good/Out of Stdrd"/>
    <s v="Insulator-Steel"/>
    <s v="Replace"/>
    <s v="31540712"/>
    <s v="T2 EI CTONWD-DELEVAN #2 RPL INSS 9TWRS"/>
    <s v="93K"/>
  </r>
  <r>
    <s v="LC"/>
    <s v="121371129"/>
    <s v="026/116"/>
    <s v="T2 DI QUINTO-WSTLY 26/116 RPR FOND"/>
    <s v="FRESNO"/>
    <s v="ETL.5070.TOWR"/>
    <d v="2021-05-20T00:00:00"/>
    <d v="2021-05-04T00:00:00"/>
    <d v="2022-04-08T00:00:00"/>
    <x v="73"/>
    <d v="2022-05-04T00:00:00"/>
    <x v="0"/>
    <s v="543"/>
    <x v="0"/>
    <s v="Closed"/>
    <s v="HFTD 2"/>
    <s v="RELW OTHR FIRE COMP OH   TR2  PRTO AIR  FRAB"/>
    <s v="No Good/Out of Stdrd"/>
    <s v="Foundation/Concrete-Tower"/>
    <s v="Repair"/>
    <s v="45110374"/>
    <s v="T2 DI QUINTO-WSTLY 26/116 RPR FOND"/>
    <s v="ICQ"/>
  </r>
  <r>
    <s v="LC"/>
    <s v="121371231"/>
    <s v="007/001"/>
    <s v="T2 DI CHWCHLLA-KRCKHFF 007/001 RMV BUTT"/>
    <s v="FRESNO"/>
    <s v="ETL.1250.POLE.WOOD"/>
    <d v="2021-05-20T00:00:00"/>
    <d v="2021-05-01T00:00:00"/>
    <d v="2022-02-10T00:00:00"/>
    <x v="71"/>
    <d v="2022-05-01T00:00:00"/>
    <x v="0"/>
    <s v="630"/>
    <x v="0"/>
    <s v="Closed"/>
    <s v="HFTD 2"/>
    <s v="RELW OTHR FIRE COMP OH   TR2  PRTO AIR  FRAB"/>
    <s v="Debris/Nest/etc."/>
    <s v="Structure-Wood"/>
    <s v="Remove"/>
    <s v="45068250"/>
    <s v="T2 DI CHWCHLLA-KRCKHFF 007/001 RMV BUTT"/>
    <s v="ICW"/>
  </r>
  <r>
    <s v="LC"/>
    <s v="121371254"/>
    <s v="087/002C"/>
    <s v="T2 EI HUMBOLDT-TRINITY 87/2C RPR GYWS"/>
    <s v="EUREKA"/>
    <s v="ETL.1820.POLE.NWOD"/>
    <d v="2021-05-20T00:00:00"/>
    <d v="2021-05-20T00:00:00"/>
    <d v="2022-10-11T00:00:00"/>
    <x v="88"/>
    <d v="2022-05-20T00:00:00"/>
    <x v="1"/>
    <s v="628"/>
    <x v="0"/>
    <s v="Closed"/>
    <s v="HFTD 2"/>
    <s v="REGW INSP COMP OH   FMOB TR2  PRTO SR22"/>
    <s v="No Good/Out of Stdrd"/>
    <s v="Guy Wire-Steel"/>
    <s v="Repair"/>
    <s v="45149355"/>
    <s v="T2 EI HUMBOLDT-TRINITY 87/2A RPR GYWS"/>
    <s v="ICS"/>
  </r>
  <r>
    <s v="LC"/>
    <s v="121371265"/>
    <s v="087/002B"/>
    <s v="T2 EI HUMBOLDT-TRINITY 87/2B RPR GYWS"/>
    <s v="EUREKA"/>
    <s v="ETL.1820.POLE.NWOD"/>
    <d v="2021-05-20T00:00:00"/>
    <d v="2021-05-20T00:00:00"/>
    <d v="2022-10-11T00:00:00"/>
    <x v="88"/>
    <d v="2022-05-20T00:00:00"/>
    <x v="1"/>
    <s v="628"/>
    <x v="0"/>
    <s v="Closed"/>
    <s v="HFTD 2"/>
    <s v="REGW INSP COMP OH   FMOB TR2  PRTO SR22"/>
    <s v="No Good/Out of Stdrd"/>
    <s v="Guy Wire-Steel"/>
    <s v="Repair"/>
    <s v="45149355"/>
    <s v="T2 EI HUMBOLDT-TRINITY 87/2A RPR GYWS"/>
    <s v="ICS"/>
  </r>
  <r>
    <s v="LC"/>
    <s v="121372146"/>
    <s v="012/060"/>
    <s v="T2 DI SLVDO FLTN JCT SW 012/060 RPL INSS"/>
    <s v="LAKEVLLE"/>
    <s v="ETL.1610.SWIT"/>
    <d v="2021-05-21T00:00:00"/>
    <d v="2021-05-17T00:00:00"/>
    <d v="2022-03-07T00:00:00"/>
    <x v="85"/>
    <d v="2022-05-17T00:00:00"/>
    <x v="0"/>
    <s v="532"/>
    <x v="0"/>
    <s v="Closed"/>
    <s v="HFTD 2"/>
    <s v="RELW FIRE COMP OH   TR2  PRTO AIR"/>
    <s v="No Good/Out of Stdrd"/>
    <s v="Insulator-Steel"/>
    <s v="Replace"/>
    <s v="31548688"/>
    <s v="T2 DI SLVDO FLTN JCT SW  RPL INSS 6TWRS"/>
    <s v="93K"/>
  </r>
  <r>
    <s v="LC"/>
    <s v="121372764"/>
    <s v=":008/005"/>
    <s v="T2 DI BLTA RVK MLNS SS :8/5 RPL INSW"/>
    <s v="VICTOR"/>
    <s v="ETL.1070.INSL.NCER"/>
    <d v="2021-05-21T00:00:00"/>
    <d v="2021-05-20T00:00:00"/>
    <d v="2022-05-06T00:00:00"/>
    <x v="88"/>
    <d v="2022-05-20T00:00:00"/>
    <x v="0"/>
    <s v="508"/>
    <x v="0"/>
    <s v="Closed"/>
    <s v="HFTD 2"/>
    <s v="RELW FIRE COMP OH   TR2  PRTO AIR"/>
    <s v="No Good/Out of Stdrd"/>
    <s v="Insulator-Wood"/>
    <s v="Replace"/>
    <s v="31545223"/>
    <s v="T2 DI BLTA RVK MLNS SS :011/004 RPL INSW"/>
    <s v="93I"/>
  </r>
  <r>
    <s v="LC"/>
    <s v="121372765"/>
    <s v=":008/005"/>
    <s v="T2 DI BLTA RVK MLNS SS :8/5 RMV BUTT"/>
    <s v="VICTOR"/>
    <s v="ETL.1070.POLE.WOOD"/>
    <d v="2021-05-21T00:00:00"/>
    <d v="2021-05-20T00:00:00"/>
    <d v="2022-02-17T00:00:00"/>
    <x v="88"/>
    <d v="2022-05-20T00:00:00"/>
    <x v="0"/>
    <s v="630"/>
    <x v="0"/>
    <s v="Closed"/>
    <s v="HFTD 2"/>
    <s v="RELW FIRE COMP OH   TR2  PRTO AIR  FRAB"/>
    <s v="Debris/Nest/etc."/>
    <s v="Structure-Wood"/>
    <s v="Remove"/>
    <s v="45155826"/>
    <s v="T2 DI BLTA RVK MLNS SS :8/5 RMV BUTT"/>
    <s v="ICW"/>
  </r>
  <r>
    <s v="LC"/>
    <s v="121372985"/>
    <s v="012/250"/>
    <s v="T2 EI COTTONWD-RED BLUFF 12/250 RPR ROAD"/>
    <s v="TABLEMTN"/>
    <s v="ETL.6660.POLE.WOOD"/>
    <d v="2021-05-21T00:00:00"/>
    <d v="2021-05-21T00:00:00"/>
    <d v="2021-12-02T00:00:00"/>
    <x v="89"/>
    <d v="2022-05-21T00:00:00"/>
    <x v="0"/>
    <s v="932"/>
    <x v="0"/>
    <s v="Closed"/>
    <s v="HFTD 2"/>
    <s v="REGW INSP COMP OH   FMOB TR2  PRTO FRAB"/>
    <s v="No Good/Out of Stdrd"/>
    <s v="Fence / Gate"/>
    <s v="Repair"/>
    <s v="31530274"/>
    <s v="2021 TABLE MTN GATES"/>
    <s v="71Y"/>
  </r>
  <r>
    <s v="LC"/>
    <s v="121373036"/>
    <s v="024/109"/>
    <s v="T2 DI QUNTOSWSTA-WSLY-TWR 24/I9 RPR OPGW"/>
    <s v="VICTOR"/>
    <s v="ETL.5070.TOWR"/>
    <d v="2021-05-21T00:00:00"/>
    <d v="2021-05-04T00:00:00"/>
    <d v="2022-03-10T00:00:00"/>
    <x v="73"/>
    <d v="2022-05-04T00:00:00"/>
    <x v="0"/>
    <s v="628"/>
    <x v="0"/>
    <s v="Closed"/>
    <s v="HFTD 2"/>
    <s v="RELW FIRE COMP OH   TR2  PRTO AIR  FRAB"/>
    <s v="No Good/Out of Stdrd"/>
    <s v="Shield Wire / OPGW-Steel"/>
    <s v="Repair"/>
    <s v="45166651"/>
    <s v="T2 DI QUNTOSWSTA-WSLY-TWR 24/I9 RPR OPGW"/>
    <s v="ICS"/>
  </r>
  <r>
    <s v="LC"/>
    <s v="121373138"/>
    <s v="026/117"/>
    <s v="T2 DI QNTOSWSTA-WSLY-TWR 26/117 RPR SHLW"/>
    <s v="VICTOR"/>
    <s v="ETL.5070.TOWR"/>
    <d v="2021-05-21T00:00:00"/>
    <d v="2021-05-04T00:00:00"/>
    <d v="2022-06-02T00:00:00"/>
    <x v="73"/>
    <d v="2022-05-04T00:00:00"/>
    <x v="1"/>
    <s v="630"/>
    <x v="0"/>
    <s v="Closed"/>
    <s v="HFTD 2"/>
    <s v="RELW OTHR FIRE COMP OH   TR2  PRTO AIR  FRAB NTDE"/>
    <s v="No Good/Out of Stdrd"/>
    <s v="Shield Wire / OPGW-Wood"/>
    <s v="Repair"/>
    <s v="45166652"/>
    <s v="T2 DI QNTOSWSTA-WSLY-TWR 26/117 RPR SHLW"/>
    <s v="ICW"/>
  </r>
  <r>
    <s v="LC"/>
    <s v="121373176"/>
    <s v="003/024"/>
    <s v="T2 DI CTTNWD-DELVN #1 3/24 REPAIR SHLS"/>
    <s v="TABLEMTN"/>
    <s v="ETL.4550.TOWR"/>
    <d v="2021-05-21T00:00:00"/>
    <d v="2021-05-04T00:00:00"/>
    <d v="2022-05-19T00:00:00"/>
    <x v="73"/>
    <d v="2022-05-04T00:00:00"/>
    <x v="1"/>
    <s v="628"/>
    <x v="0"/>
    <s v="Closed"/>
    <s v="HFTD 2"/>
    <s v="RELW FIRE COMP OH   TR2  PRTO AIR  FRAB NTDE"/>
    <s v="No Good/Out of Stdrd"/>
    <s v="Shield Wire / OPGW-Steel"/>
    <s v="Repair"/>
    <s v="45240550"/>
    <s v="T2 DI CTTNWD-DELVN #1 3/24 REPAIR SHLS"/>
    <s v="ICS"/>
  </r>
  <r>
    <s v="LC"/>
    <s v="121373204"/>
    <s v="005/035"/>
    <s v="T2 DI COTTONWOOD-DELEVN #1 5/35 RPR SHLS"/>
    <s v="TABLEMTN"/>
    <s v="ETL.4550.INSL"/>
    <d v="2021-05-21T00:00:00"/>
    <d v="2021-05-04T00:00:00"/>
    <d v="2021-06-15T00:00:00"/>
    <x v="73"/>
    <d v="2022-05-04T00:00:00"/>
    <x v="0"/>
    <s v="628"/>
    <x v="0"/>
    <s v="Closed"/>
    <s v="HFTD 2"/>
    <s v="RELW FIRE COMP OH   TR2  PRTO AIR"/>
    <s v="No Good/Out of Stdrd"/>
    <s v="Shield Wire / OPGW-Steel"/>
    <s v="Repair"/>
    <s v="44875338"/>
    <s v="T2 DI COTTONWOOD-DELEVN #1 5/35 RPR SHLS"/>
    <s v="ICS"/>
  </r>
  <r>
    <s v="LC"/>
    <s v="121373206"/>
    <s v="048/203"/>
    <s v="T2 DI TEMPLETON-GATES 48/203 RPR SHLS"/>
    <s v="PISMOBCH"/>
    <s v="ETL.5934.TOWR"/>
    <d v="2021-05-21T00:00:00"/>
    <d v="2021-05-04T00:00:00"/>
    <d v="2021-09-14T00:00:00"/>
    <x v="73"/>
    <d v="2022-05-04T00:00:00"/>
    <x v="0"/>
    <s v="628"/>
    <x v="0"/>
    <s v="Closed"/>
    <s v="HFTD 2"/>
    <s v="RELW OTHR FIRE COMP OH   TR2  PRTO AIR  FRAB"/>
    <s v="No Good/Out of Stdrd"/>
    <s v="Shield Wire / OPGW-Steel"/>
    <s v="Repair"/>
    <s v="44963185"/>
    <s v="T2 DI TEMPLETON-GATES 48/203 RPR SHLS"/>
    <s v="ICS"/>
  </r>
  <r>
    <s v="LC"/>
    <s v="121373391"/>
    <s v="027/120"/>
    <s v="T2 DI QUINTO-WSTLY 27/120 INS HRDT"/>
    <s v="FRESNO"/>
    <s v="ETL.5070.TOWR"/>
    <d v="2021-05-21T00:00:00"/>
    <d v="2021-05-04T00:00:00"/>
    <d v="2022-02-25T00:00:00"/>
    <x v="73"/>
    <d v="2022-05-04T00:00:00"/>
    <x v="0"/>
    <s v="543"/>
    <x v="0"/>
    <s v="Closed"/>
    <s v="HFTD 2"/>
    <s v="RELW OTHR FIRE COMP OH   TR2  PRTO AIR  FRAB"/>
    <s v="Missing"/>
    <s v="Hardware-Tower"/>
    <s v="Install"/>
    <s v="45110376"/>
    <s v="T2 DI QUINTO-WSTLY 27/120 INS HRDT"/>
    <s v="ICQ"/>
  </r>
  <r>
    <s v="LC"/>
    <s v="121373402"/>
    <s v="005/040"/>
    <s v="T2 DI COTTONWOOD-DELEVN #1 5/40 RPR SHLS"/>
    <s v="TABLEMTN"/>
    <s v="ETL.4550.INSL"/>
    <d v="2021-05-21T00:00:00"/>
    <d v="2021-05-04T00:00:00"/>
    <d v="2022-05-20T00:00:00"/>
    <x v="73"/>
    <d v="2022-05-04T00:00:00"/>
    <x v="1"/>
    <s v="628"/>
    <x v="0"/>
    <s v="Closed"/>
    <s v="HFTD 2"/>
    <s v="RELW FIRE COMP OH   TR2  PRTO AIR"/>
    <s v="No Good/Out of Stdrd"/>
    <s v="Shield Wire / OPGW-Steel"/>
    <s v="Repair"/>
    <s v="45147281"/>
    <s v="T2 DI COTTONWOOD-DELEVN #1 5/40 RPR SHLS"/>
    <s v="ICS"/>
  </r>
  <r>
    <s v="LC"/>
    <s v="121373410"/>
    <s v="026/117"/>
    <s v="T2 DI QUNTOSWSTA-WSLY 26/117 WASH INSS"/>
    <s v="VICTOR"/>
    <s v="ETL.5070.INSL"/>
    <d v="2021-05-21T00:00:00"/>
    <d v="2021-05-04T00:00:00"/>
    <d v="2022-08-25T00:00:00"/>
    <x v="73"/>
    <d v="2022-05-04T00:00:00"/>
    <x v="1"/>
    <s v="622"/>
    <x v="0"/>
    <s v="Closed"/>
    <s v="HFTD 2"/>
    <s v="RELW OTHR FIRE COMP OH   TR2  PRTO AIR  SR22"/>
    <s v="Contaminated"/>
    <s v="Insulator"/>
    <s v="Ground Wash"/>
    <s v="45166653"/>
    <s v="T2 DI QUNTOSWSTA-WSLY 26/117 WASH INSS"/>
    <s v="ICD"/>
  </r>
  <r>
    <s v="LC"/>
    <s v="121373442"/>
    <s v="027/120"/>
    <s v="T2 DI QUINTO-WSTLY 27/120 RPR FOND"/>
    <s v="FRESNO"/>
    <s v="ETL.5070.TOWR"/>
    <d v="2021-05-21T00:00:00"/>
    <d v="2021-05-04T00:00:00"/>
    <d v="2022-04-05T00:00:00"/>
    <x v="73"/>
    <d v="2022-05-04T00:00:00"/>
    <x v="0"/>
    <s v="543"/>
    <x v="0"/>
    <s v="Closed"/>
    <s v="HFTD 2"/>
    <s v="RELW OTHR FIRE COMP OH   TR2  PRTO AIR  FRAB"/>
    <s v="No Good/Out of Stdrd"/>
    <s v="Foundation/Concrete-Tower"/>
    <s v="Repair"/>
    <s v="45110377"/>
    <s v="T2 DI QUINTO-WSTLY 27/120 RPR FOND"/>
    <s v="ICQ"/>
  </r>
  <r>
    <s v="LC"/>
    <s v="121373644"/>
    <s v="036/153"/>
    <s v="T2 DI TEMPLETON-GATES 036/153 RPR FOND"/>
    <s v="PISMOBCH"/>
    <s v="ETL.5934.TOWR"/>
    <d v="2021-05-21T00:00:00"/>
    <d v="2021-05-04T00:00:00"/>
    <d v="2022-06-02T00:00:00"/>
    <x v="73"/>
    <d v="2022-05-04T00:00:00"/>
    <x v="1"/>
    <s v="543"/>
    <x v="0"/>
    <s v="Closed"/>
    <s v="HFTD 2"/>
    <s v="RELW OTHR FIRE COMP OH   TR2  PRTO AIR  FRAB"/>
    <s v="No Good/Out of Stdrd"/>
    <s v="Foundation/Concrete-Tower"/>
    <s v="Repair"/>
    <s v="45077927"/>
    <s v="T2 DI TEMPLETON-GATES 036/153 RPR FOND"/>
    <s v="ICQ"/>
  </r>
  <r>
    <s v="LC"/>
    <s v="121373658"/>
    <s v="008/055"/>
    <s v="T2 DI COTTONWOOD-LOGAN CRK 8/55 RPR OPGW"/>
    <s v="TABLEMTN"/>
    <s v="ETL.4570.INSL"/>
    <d v="2021-05-21T00:00:00"/>
    <d v="2021-05-04T00:00:00"/>
    <d v="2022-03-17T00:00:00"/>
    <x v="73"/>
    <d v="2022-05-04T00:00:00"/>
    <x v="0"/>
    <s v="628"/>
    <x v="0"/>
    <s v="Closed"/>
    <s v="HFTD 2"/>
    <s v="RELW FIRE COMP OH   TR2  PRTO AIR"/>
    <s v="No Good/Out of Stdrd"/>
    <s v="Shield Wire / OPGW-Steel"/>
    <s v="Repair"/>
    <s v="45182721"/>
    <s v="T2 DI COTTONWOOD-LOGAN CRK 8/55 RPR OPGW"/>
    <s v="ICS"/>
  </r>
  <r>
    <s v="LC"/>
    <s v="121373737"/>
    <s v="013/057"/>
    <s v="T2 DI MORAGA-CASTRO VLY 13/57 RPR STRT"/>
    <s v="CONCORD"/>
    <s v="ETL.5250.TOWR"/>
    <d v="2021-05-21T00:00:00"/>
    <d v="2021-05-04T00:00:00"/>
    <d v="2022-01-23T00:00:00"/>
    <x v="73"/>
    <d v="2022-05-04T00:00:00"/>
    <x v="0"/>
    <s v="543"/>
    <x v="0"/>
    <s v="Closed"/>
    <s v="HFTD 2"/>
    <s v="RELW OTHR FIRE COMP OH   TR2  PRTO AIR  FRAB"/>
    <s v="No Good/Out of Stdrd"/>
    <s v="Structure-Tower"/>
    <s v="Repair"/>
    <s v="45145855"/>
    <s v="T2 DI MORAGA-CASTRO VLY 13/57 RPR STRT"/>
    <s v="ICQ"/>
  </r>
  <r>
    <s v="LC"/>
    <s v="121373739"/>
    <s v="013/057"/>
    <s v="T2 DI MORAGA-CASTRO VLY 13/57 RPR SHLS"/>
    <s v="CONCORD"/>
    <s v="ETL.5250.TOWR"/>
    <d v="2021-05-21T00:00:00"/>
    <d v="2021-05-04T00:00:00"/>
    <d v="2022-02-01T00:00:00"/>
    <x v="73"/>
    <d v="2022-05-04T00:00:00"/>
    <x v="0"/>
    <s v="628"/>
    <x v="0"/>
    <s v="Closed"/>
    <s v="HFTD 2"/>
    <s v="RELW OTHR FIRE COMP OH   TR2  PRTO AIR  FRAB"/>
    <s v="No Good/Out of Stdrd"/>
    <s v="Shield Wire / OPGW-Steel"/>
    <s v="Repair"/>
    <s v="45137544"/>
    <s v="T2 DI MORAGA-CASTRO VLY 13/57 RPR SHLS"/>
    <s v="ICS"/>
  </r>
  <r>
    <s v="LC"/>
    <s v="121373766"/>
    <s v="005/036"/>
    <s v="T2 DI COTTONWOOD-DELEVAN#1 5/36 RPR SHLS"/>
    <s v="TABLEMTN"/>
    <s v="ETL.4550.TOWR"/>
    <d v="2021-05-21T00:00:00"/>
    <d v="2021-05-03T00:00:00"/>
    <d v="2022-05-19T00:00:00"/>
    <x v="72"/>
    <d v="2022-05-03T00:00:00"/>
    <x v="1"/>
    <s v="628"/>
    <x v="0"/>
    <s v="Closed"/>
    <s v="HFTD 2"/>
    <s v="RELW OTHR FIRE COMP OH   TR2  PRTO AIR  FRAB"/>
    <s v="No Good/Out of Stdrd"/>
    <s v="Shield Wire / OPGW-Steel"/>
    <s v="Repair"/>
    <s v="45147282"/>
    <s v="T2 DI COTTONWOOD-DELEVAN#1 5/36 RPR SHLS"/>
    <s v="ICS"/>
  </r>
  <r>
    <s v="LC"/>
    <s v="121373793"/>
    <s v="065/578"/>
    <s v="T2 DI COTTONWOOD DLVN #2 65/578 RPL INSS"/>
    <s v="TABLEMTN"/>
    <s v="ETL.4580.INSL.CERA"/>
    <d v="2021-05-21T00:00:00"/>
    <d v="2021-05-04T00:00:00"/>
    <d v="2022-06-07T00:00:00"/>
    <x v="73"/>
    <d v="2022-05-04T00:00:00"/>
    <x v="1"/>
    <s v="532"/>
    <x v="0"/>
    <s v="Closed"/>
    <s v="HFTD 2"/>
    <s v="POHW FIRE ACCH COMP OH   TR2  PRTO AIR"/>
    <s v="No Good/Out of Stdrd"/>
    <s v="Insulator-Steel"/>
    <s v="Replace"/>
    <s v="31540712"/>
    <s v="T2 EI CTONWD-DELEVAN #2 RPL INSS 9TWRS"/>
    <s v="93K"/>
  </r>
  <r>
    <s v="LC"/>
    <s v="121373796"/>
    <s v="065/578"/>
    <s v="T2 DI COTTONWOOD- GELENN 65/578 RPL INSS"/>
    <s v="TABLEMTN"/>
    <s v="ETL.4560.INSL"/>
    <d v="2021-05-21T00:00:00"/>
    <d v="2021-05-04T00:00:00"/>
    <d v="2022-03-29T00:00:00"/>
    <x v="73"/>
    <d v="2022-05-04T00:00:00"/>
    <x v="0"/>
    <s v="532"/>
    <x v="0"/>
    <s v="Closed"/>
    <s v="HFTD 2"/>
    <s v="POHW OTHR FIRE ACCH COMP OH   TR2  PRTO AIR"/>
    <s v="No Good/Out of Stdrd"/>
    <s v="Insulator-Steel"/>
    <s v="Replace"/>
    <s v="31534508"/>
    <s v="DI COTTONWOOD-GLENN RPLC INSS 7TWRS"/>
    <s v="93K"/>
  </r>
  <r>
    <s v="LC"/>
    <s v="121373825"/>
    <s v="000/001"/>
    <s v="T2 DI MORAGA-CASTRO VALLEY 0/1 RPL INSS"/>
    <s v="CONCORD"/>
    <s v="ETL.5250.INSL"/>
    <d v="2021-05-21T00:00:00"/>
    <d v="2021-05-04T00:00:00"/>
    <d v="2022-03-31T00:00:00"/>
    <x v="73"/>
    <d v="2022-05-04T00:00:00"/>
    <x v="0"/>
    <s v="532"/>
    <x v="0"/>
    <s v="Closed"/>
    <s v="HFTD 2"/>
    <s v="RELW OTHR FIRE COMP OH   TR2  PRTO AIR"/>
    <s v="No Good/Out of Stdrd"/>
    <s v="Insulator-Steel"/>
    <s v="Replace"/>
    <s v="31543053"/>
    <s v="T2 DI MORAGA-CASTRO VALLEY RPL INSS 7TWR"/>
    <s v="93K"/>
  </r>
  <r>
    <s v="LC"/>
    <s v="121374057"/>
    <s v=":011/009"/>
    <s v="T2 DI BLLTA-RVRBNK-MLNS :11/9 RPR STRW"/>
    <s v="VICTOR"/>
    <s v="ETL.1070.POLE.WOOD"/>
    <d v="2021-05-21T00:00:00"/>
    <d v="2021-05-06T00:00:00"/>
    <d v="2022-02-25T00:00:00"/>
    <x v="75"/>
    <d v="2022-05-06T00:00:00"/>
    <x v="0"/>
    <s v="630"/>
    <x v="0"/>
    <s v="Closed"/>
    <s v="HFTD 2"/>
    <s v="RELW OTHR FIRE COMP OH   TR2  PRTO AIR  FRAB"/>
    <s v="No Good/Out of Stdrd"/>
    <s v="Structure-Wood"/>
    <s v="Repair"/>
    <s v="45155831"/>
    <s v="T2 DI BLLTA-RVRBNK-MLNS :11/9 RPR STRW"/>
    <s v="ICW"/>
  </r>
  <r>
    <s v="LC"/>
    <s v="121374162"/>
    <s v="039/165"/>
    <s v="T2 DI TEMPLETON-GATES 039/165 RPR OPGW"/>
    <s v="PISMOBCH"/>
    <s v="ETL.5934.TOWR"/>
    <d v="2021-05-21T00:00:00"/>
    <d v="2021-05-04T00:00:00"/>
    <d v="2021-09-14T00:00:00"/>
    <x v="73"/>
    <d v="2022-05-04T00:00:00"/>
    <x v="0"/>
    <s v="628"/>
    <x v="0"/>
    <s v="Closed"/>
    <s v="HFTD 2"/>
    <s v="RELW OTHR FIRE COMP OH   TR2  PRTO AIR  FRAB"/>
    <s v="No Good/Out of Stdrd"/>
    <s v="Shield Wire / OPGW-Steel"/>
    <s v="Repair"/>
    <s v="44963184"/>
    <s v="T2 DI TEMPLETON-GATES 039/165 RPR OPGW"/>
    <s v="ICS"/>
  </r>
  <r>
    <s v="LC"/>
    <s v="121374197"/>
    <s v="014/206"/>
    <s v="T2 DI SSQC-SNT YNZ SW ST 14/206 RPL PL"/>
    <s v="PISMOBCH"/>
    <s v="ETL.3700.POLE.WOOD"/>
    <d v="2021-05-21T00:00:00"/>
    <d v="2021-05-06T00:00:00"/>
    <d v="2022-04-12T00:00:00"/>
    <x v="75"/>
    <d v="2022-05-06T00:00:00"/>
    <x v="0"/>
    <s v="372"/>
    <x v="0"/>
    <s v="Closed"/>
    <s v="HFTD 2"/>
    <s v="POHW FIRE COMP OH   TR2  PRTO AIR  FRAB"/>
    <s v="No Good/Out of Stdrd"/>
    <s v="Structure-Wood"/>
    <s v="Replace"/>
    <s v="31540464"/>
    <s v="DI SSQC-SNTA YNEZ SS 011/177 RPL POLE"/>
    <s v="70Y"/>
  </r>
  <r>
    <s v="LC"/>
    <s v="121374233"/>
    <s v="X005/024"/>
    <s v="T2 DI DIABLO-MESA-TOWER X5/24 RPR OPGW"/>
    <s v="PISMOBCH"/>
    <s v="ETL.4620.TOWR"/>
    <d v="2021-05-21T00:00:00"/>
    <d v="2021-04-28T00:00:00"/>
    <d v="2022-01-24T00:00:00"/>
    <x v="68"/>
    <d v="2022-04-28T00:00:00"/>
    <x v="0"/>
    <s v="628"/>
    <x v="0"/>
    <s v="Closed"/>
    <s v="HFTD 2"/>
    <s v="RELW FIRE ACCM COMP OH   TR2  PRTO AIR  FRAB"/>
    <s v="No Good/Out of Stdrd"/>
    <s v="Shield Wire / OPGW-Steel"/>
    <s v="Repair"/>
    <s v="45098623"/>
    <s v="T2 DI DIABLO-MESA-TOWER X5/24 RPR OPGW"/>
    <s v="ICS"/>
  </r>
  <r>
    <s v="LC"/>
    <s v="121374274"/>
    <s v="011/196"/>
    <s v="T2 DI TEJON-LEBEC 011/196 RPR GYWW"/>
    <s v="MIDWAY"/>
    <s v="ETL.9250.POLE.WOOD"/>
    <d v="2021-05-21T00:00:00"/>
    <d v="2021-05-05T00:00:00"/>
    <d v="2021-08-11T00:00:00"/>
    <x v="74"/>
    <d v="2022-05-05T00:00:00"/>
    <x v="0"/>
    <s v="630"/>
    <x v="0"/>
    <s v="Closed"/>
    <s v="HFTD 2"/>
    <s v="RELW OTHR FIRE COMP OH   TR2  PRTO AIR  FRAB"/>
    <s v="No Good/Out of Stdrd"/>
    <s v="Guy Wire-Wood"/>
    <s v="Repair"/>
    <s v="44944101"/>
    <s v="T2 DI TEJON-LEBEC 011/196 RPR GYWW"/>
    <s v="ICW"/>
  </r>
  <r>
    <s v="LC"/>
    <s v="121374597"/>
    <s v="068/597"/>
    <s v="T2 DI CTNWD-DLVN #2 68/597 RPR FOND"/>
    <s v="TABLEMTN"/>
    <s v="ETL.4580.TOWR"/>
    <d v="2021-05-21T00:00:00"/>
    <d v="2021-05-04T00:00:00"/>
    <d v="2022-01-06T00:00:00"/>
    <x v="73"/>
    <d v="2022-05-04T00:00:00"/>
    <x v="0"/>
    <s v="543"/>
    <x v="0"/>
    <s v="Closed"/>
    <s v="HFTD 2"/>
    <s v="RELW FIRE COMP OH   TR2  PRTO AIR  FRAB"/>
    <s v="No Good/Out of Stdrd"/>
    <s v="Foundation/Concrete-Tower"/>
    <s v="Repair"/>
    <s v="45107499"/>
    <s v="T2 DI CTNWD-DLVN #2 68/597 RPR FOND"/>
    <s v="ICQ"/>
  </r>
  <r>
    <s v="LC"/>
    <s v="121374598"/>
    <s v="003/025"/>
    <s v="T2 DI CTNWD-DLVN #1 3/25 RMV STEP"/>
    <s v="TABLEMTN"/>
    <s v="ETL.4550.TOWR"/>
    <d v="2021-05-21T00:00:00"/>
    <d v="2021-05-04T00:00:00"/>
    <d v="2021-12-16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093806"/>
    <s v="T2 DI CTNWD-DLVN #1 3/25 RMV STEP"/>
    <s v="ICQ"/>
  </r>
  <r>
    <s v="LC"/>
    <s v="121374650"/>
    <s v="006/044"/>
    <s v="T2 WV SAN LUIS OBISPO-CYCS 6/44 RPL INSW"/>
    <s v="PISMOBCH"/>
    <s v="ETL.9090.INSL.NCER"/>
    <d v="2021-05-21T00:00:00"/>
    <d v="2021-05-21T00:00:00"/>
    <d v="2022-05-05T00:00:00"/>
    <x v="89"/>
    <d v="2022-05-21T00:00:00"/>
    <x v="0"/>
    <s v="508"/>
    <x v="0"/>
    <s v="Closed"/>
    <s v="HFTD 2"/>
    <s v="RELW OTHR COMP OH   FMOB TR2  PRTO"/>
    <s v="No Good/Out of Stdrd"/>
    <s v="Insulator-Wood"/>
    <s v="Replace"/>
    <s v="31543116"/>
    <s v="T2 WV SAN LUIS OBISPO-CYCS 6/44 RPL INSW"/>
    <s v="93I"/>
  </r>
  <r>
    <s v="LC"/>
    <s v="121374682"/>
    <s v="017/141"/>
    <s v="T2 DI DRUM-RIO OSO #1 017/141 INS HWRT"/>
    <s v="SACTO"/>
    <s v="ETL.1420.TOWR"/>
    <d v="2021-05-21T00:00:00"/>
    <d v="2021-05-06T00:00:00"/>
    <d v="2022-05-23T00:00:00"/>
    <x v="75"/>
    <d v="2022-05-06T00:00:00"/>
    <x v="1"/>
    <s v="543"/>
    <x v="0"/>
    <s v="Closed"/>
    <s v="HFTD 2"/>
    <s v="RELW OTHR FIRE COMP OH   TR2  PRTO AIR  FRAB NTDE"/>
    <s v="Missing"/>
    <s v="Hardware-Tower"/>
    <s v="Install"/>
    <s v="45074332"/>
    <s v="T2 DI DRUM-RIO OSO #1 017/141 INS HWRT"/>
    <s v="ICQ"/>
  </r>
  <r>
    <s v="LC"/>
    <s v="121374685"/>
    <s v="025/112"/>
    <s v="T2 DI QUNTO SW STA-WEST 025/12 RPR FOND"/>
    <s v="FRESNO"/>
    <s v="ETL.5070.TOWR"/>
    <d v="2021-05-21T00:00:00"/>
    <d v="2021-05-04T00:00:00"/>
    <d v="2022-04-08T00:00:00"/>
    <x v="73"/>
    <d v="2022-05-04T00:00:00"/>
    <x v="0"/>
    <s v="543"/>
    <x v="0"/>
    <s v="Closed"/>
    <s v="HFTD 2"/>
    <s v="RELW OTHR FIRE ACCH COMP OH   TR2  PRTO AIR  FRAB"/>
    <s v="No Good/Out of Stdrd"/>
    <s v="Foundation/Concrete-Tower"/>
    <s v="Repair"/>
    <s v="45110378"/>
    <s v="T2 DI QUNTO SW STA-WEST 025/12 RPR FOND"/>
    <s v="ICQ"/>
  </r>
  <r>
    <s v="LC"/>
    <s v="121374686"/>
    <s v="025/112"/>
    <s v="T2 DI QUNTO SW STA-WST 025/112 RPR OPGW"/>
    <s v="VICTOR"/>
    <s v="ETL.5070.TOWR"/>
    <d v="2021-05-21T00:00:00"/>
    <d v="2021-05-04T00:00:00"/>
    <d v="2022-06-02T00:00:00"/>
    <x v="73"/>
    <d v="2022-05-04T00:00:00"/>
    <x v="1"/>
    <s v="628"/>
    <x v="0"/>
    <s v="Closed"/>
    <s v="HFTD 2"/>
    <s v="RELW OTHR FIRE ACCH COMP OH   TR2  PRTO AIR  FRAB"/>
    <s v="No Good/Out of Stdrd"/>
    <s v="Shield Wire / OPGW-Steel"/>
    <s v="Repair"/>
    <s v="45166654"/>
    <s v="T2 DI QUNTO SW STA-WST 025/112 RPR OPGW"/>
    <s v="ICS"/>
  </r>
  <r>
    <s v="LC"/>
    <s v="121374716"/>
    <s v="064/573"/>
    <s v="T2 DI COTTONWD DLVN #2 64/573 RMV STEP"/>
    <s v="TABLEMTN"/>
    <s v="ETL.4580.TOWR"/>
    <d v="2021-05-21T00:00:00"/>
    <d v="2021-05-04T00:00:00"/>
    <d v="2022-01-11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491"/>
    <s v="T2 DI COTTONWD DLVN #2 64/573 RMV STEP"/>
    <s v="ICQ"/>
  </r>
  <r>
    <s v="LC"/>
    <s v="121374752"/>
    <s v="013/066"/>
    <s v="T2 EI CONTRA CSTA-MRGA #1 13/66 RPL INSS"/>
    <s v="CONCORD"/>
    <s v="ETL.5452.INSL.CERA"/>
    <d v="2021-05-21T00:00:00"/>
    <d v="2021-05-19T00:00:00"/>
    <d v="2021-11-03T00:00:00"/>
    <x v="87"/>
    <d v="2022-05-19T00:00:00"/>
    <x v="0"/>
    <s v="532"/>
    <x v="0"/>
    <s v="Closed"/>
    <s v="HFTD 2"/>
    <s v="RELW PATR COMP OH   FMOB TR2  PRTO SR21"/>
    <s v="No Good/Out of Stdrd"/>
    <s v="Insulator-Steel"/>
    <s v="Replace"/>
    <s v="31544514"/>
    <s v="T2 EI CONTRA CSTA-MRGA #1 13/66 RPL INSS"/>
    <s v="93K"/>
  </r>
  <r>
    <s v="LC"/>
    <s v="121374767"/>
    <s v="017/391"/>
    <s v="T2 DI DRM-GRSS VLLY-WMR 17/391 RPR STRW"/>
    <s v="SACTO"/>
    <s v="ETL.6760.POLE.WOOD"/>
    <d v="2021-05-21T00:00:00"/>
    <d v="2021-05-05T00:00:00"/>
    <d v="2022-06-29T00:00:00"/>
    <x v="74"/>
    <d v="2022-05-05T00:00:00"/>
    <x v="1"/>
    <s v="630"/>
    <x v="0"/>
    <s v="Closed"/>
    <s v="HFTD 2"/>
    <s v="RELW FIRE COMP OH   TR2  PRTO AIR  FRAB"/>
    <s v="No Good/Out of Stdrd"/>
    <s v="Structure-Wood"/>
    <s v="Repair"/>
    <s v="45074333"/>
    <s v="T2 DI DRM-GRSS VLLY-WMR 17/391 RPR STRW"/>
    <s v="ICW"/>
  </r>
  <r>
    <s v="LC"/>
    <s v="121374873"/>
    <s v="064/574"/>
    <s v="T2 DI CTNWD-DLVN #2 64/574 RMV STEP"/>
    <s v="TABLEMTN"/>
    <s v="ETL.4580.TOWR"/>
    <d v="2021-05-21T00:00:00"/>
    <d v="2021-05-04T00:00:00"/>
    <d v="2022-01-11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492"/>
    <s v="T2 DI CTNWD-DLVN #2 64/574 RMV STEP"/>
    <s v="ICQ"/>
  </r>
  <r>
    <s v="LC"/>
    <s v="121374875"/>
    <s v="004/030"/>
    <s v="T2 DI COTTONWOOD-DLVN #1 4/30 RMV STEP"/>
    <s v="TABLEMTN"/>
    <s v="ETL.4550.TOWR"/>
    <d v="2021-05-21T00:00:00"/>
    <d v="2021-05-04T00:00:00"/>
    <d v="2021-12-20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097423"/>
    <s v="T2 DI COTTONWOOD-DLVN #1 4/30 RMV STEP"/>
    <s v="ICQ"/>
  </r>
  <r>
    <s v="LC"/>
    <s v="121375012"/>
    <s v="001/013"/>
    <s v="T2 CHRISTIE-FRANKLIN #1 001/013 RPL POLE"/>
    <s v="CONCORD"/>
    <s v="ETL.6350.POLE.WOOD"/>
    <d v="2021-05-21T00:00:00"/>
    <d v="2021-05-20T00:00:00"/>
    <d v="2022-02-26T00:00:00"/>
    <x v="88"/>
    <d v="2022-05-20T00:00:00"/>
    <x v="0"/>
    <s v="372"/>
    <x v="0"/>
    <s v="Closed"/>
    <s v="HFTD 2"/>
    <s v="RELW PATR COMP OH   FMOB TR2  PRTO FRAB"/>
    <s v="No Good/Out of Stdrd"/>
    <s v="Structure-Wood"/>
    <s v="Replace"/>
    <s v="31543395"/>
    <s v="T2 CHRISTIE-FRANKLIN #1 001/013 RPL POLE"/>
    <s v="70Y"/>
  </r>
  <r>
    <s v="LC"/>
    <s v="121375057"/>
    <s v="001/015"/>
    <s v="T2 CHRISTIE-FRANKLIN #1 1/015 RPL POLE"/>
    <s v="CONCORD"/>
    <s v="ETL.6350.POLE.WOOD"/>
    <d v="2021-05-21T00:00:00"/>
    <d v="2021-05-20T00:00:00"/>
    <d v="2022-02-25T00:00:00"/>
    <x v="88"/>
    <d v="2022-05-20T00:00:00"/>
    <x v="0"/>
    <s v="372"/>
    <x v="0"/>
    <s v="Closed"/>
    <s v="HFTD 2"/>
    <s v="REGW PATR COMP OH   FMOB TR2  PRTO FRAB"/>
    <s v="No Good/Out of Stdrd"/>
    <s v="Structure-Wood"/>
    <s v="Replace"/>
    <s v="31543395"/>
    <s v="T2 CHRISTIE-FRANKLIN #1 001/013 RPL POLE"/>
    <s v="70Y"/>
  </r>
  <r>
    <s v="LC"/>
    <s v="121375085"/>
    <s v="008/056"/>
    <s v="T2 DI CTTNWD-DLVN #1 008/056 RPR SHLS"/>
    <s v="TABLEMTN"/>
    <s v="ETL.4550.INSL"/>
    <d v="2021-05-21T00:00:00"/>
    <d v="2021-05-04T00:00:00"/>
    <d v="2022-05-22T00:00:00"/>
    <x v="73"/>
    <d v="2022-05-04T00:00:00"/>
    <x v="1"/>
    <s v="628"/>
    <x v="0"/>
    <s v="Closed"/>
    <s v="HFTD 2"/>
    <s v="RELW COMP OH   TR2  PRTO AIR"/>
    <s v="No Good/Out of Stdrd"/>
    <s v="Shield Wire / OPGW-Steel"/>
    <s v="Repair"/>
    <s v="45147283"/>
    <s v="T2 DI CTTNWD-DLVN #1 008/056 RPR SHLS"/>
    <s v="ICS"/>
  </r>
  <r>
    <s v="LC"/>
    <s v="121375104"/>
    <s v="063/568"/>
    <s v="T2 DI CTTNWD DLVN #2 063/568 RMV STEP"/>
    <s v="TABLEMTN"/>
    <s v="ETL.4580.TOWR"/>
    <d v="2021-05-21T00:00:00"/>
    <d v="2021-05-04T00:00:00"/>
    <d v="2022-01-12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489"/>
    <s v="T2 DI CTTNWD DLVN #2 063/568 RMV STEP"/>
    <s v="ICQ"/>
  </r>
  <r>
    <s v="LC"/>
    <s v="121375129"/>
    <s v="018/419"/>
    <s v="T2 DI DRM-GRS VLY-WMR 18/419 RPR INSS"/>
    <s v="SACTO"/>
    <s v="ETL.6760.INSL.CERA"/>
    <d v="2021-05-21T00:00:00"/>
    <d v="2021-05-05T00:00:00"/>
    <d v="2022-07-05T00:00:00"/>
    <x v="74"/>
    <d v="2022-05-05T00:00:00"/>
    <x v="1"/>
    <s v="630"/>
    <x v="0"/>
    <s v="Closed"/>
    <s v="HFTD 2"/>
    <s v="RELW FIRE ACCM COMP OH   TR2  PRTO AIR"/>
    <s v="No Good/Out of Stdrd"/>
    <s v="Insulator-Wood"/>
    <s v="Repair"/>
    <s v="45074343"/>
    <s v="T2 DI DRM-GRS VLY-WMR 18/419 RPR INSS"/>
    <s v="ICW"/>
  </r>
  <r>
    <s v="LC"/>
    <s v="121375149"/>
    <s v="021/492"/>
    <s v="T2 DI DRM-GRSS VLLY-WMR 021/492 RMV DEBR"/>
    <s v="SACTO"/>
    <s v="ETL.6760.POLE.WOOD"/>
    <d v="2021-05-21T00:00:00"/>
    <d v="2021-05-05T00:00:00"/>
    <d v="2022-01-11T00:00:00"/>
    <x v="74"/>
    <d v="2022-05-05T00:00:00"/>
    <x v="0"/>
    <s v="630"/>
    <x v="0"/>
    <s v="Closed"/>
    <s v="HFTD 2"/>
    <s v="RELW OTHR FIRE ACCM COMP OH   TR2  PRTO AIR  FRAB"/>
    <s v="Debris/Nest/etc."/>
    <s v="Structure-Wood"/>
    <s v="Remove"/>
    <s v="45074346"/>
    <s v="T2 DI DRM-GRSS VLLY-WMR 021/492 RMV DEBR"/>
    <s v="ICW"/>
  </r>
  <r>
    <s v="LC"/>
    <s v="121375324"/>
    <s v="063/570"/>
    <s v="T2 DI CTNWD DLVN #2 63/570 RPR FOND"/>
    <s v="TABLEMTN"/>
    <s v="ETL.4580.TOWR"/>
    <d v="2021-05-21T00:00:00"/>
    <d v="2021-05-04T00:00:00"/>
    <d v="2022-06-07T00:00:00"/>
    <x v="73"/>
    <d v="2022-05-04T00:00:00"/>
    <x v="1"/>
    <s v="543"/>
    <x v="0"/>
    <s v="Closed"/>
    <s v="HFTD 2"/>
    <s v="RELW FIRE COMP OH   TR2  PRTO AIR  FRAB"/>
    <s v="No Good/Out of Stdrd"/>
    <s v="Foundation/Concrete-Tower"/>
    <s v="Repair"/>
    <s v="45107490"/>
    <s v="T2 DI CTNWD DLVN #2 63/570 RPR FOND"/>
    <s v="ICQ"/>
  </r>
  <r>
    <s v="LC"/>
    <s v="121375326"/>
    <s v="011/191"/>
    <s v="T2 DI TEJON-LEBEC 11/191 RPR GYWW"/>
    <s v="MIDWAY"/>
    <s v="ETL.9250.POLE.WOOD"/>
    <d v="2021-05-21T00:00:00"/>
    <d v="2021-05-05T00:00:00"/>
    <d v="2021-08-11T00:00:00"/>
    <x v="74"/>
    <d v="2022-05-05T00:00:00"/>
    <x v="0"/>
    <s v="630"/>
    <x v="0"/>
    <s v="Closed"/>
    <s v="HFTD 2"/>
    <s v="RELW OTHR FIRE COMP OH   TR2  PRTO AIR  FRAB"/>
    <s v="No Good/Out of Stdrd"/>
    <s v="Guy Wire-Wood"/>
    <s v="Repair"/>
    <s v="44930596"/>
    <s v="T2 DI TEJON-LEBEC 11/191 RPR GYWW"/>
    <s v="ICW"/>
  </r>
  <r>
    <s v="LC"/>
    <s v="121375600"/>
    <s v=":006/034"/>
    <s v="T2 DI STN MEL SS-RVRBNK :6/34 RPR SPLS"/>
    <s v="VICTOR"/>
    <s v="ETL.3840.INSL.NCER"/>
    <d v="2021-05-21T00:00:00"/>
    <d v="2021-05-21T00:00:00"/>
    <d v="2022-05-18T00:00:00"/>
    <x v="89"/>
    <d v="2022-05-21T00:00:00"/>
    <x v="0"/>
    <s v="628"/>
    <x v="0"/>
    <s v="Closed"/>
    <s v="HFTD 2"/>
    <s v="RELW COMP TR2  PRTO AIR  NTDE"/>
    <s v="No Good/Out of Stdrd"/>
    <s v="Splice-Steel"/>
    <s v="Repair"/>
    <s v="45122134"/>
    <s v="T2 DI STN MEL SS-RVRBNK :6/34 RPR SPLS"/>
    <s v="ICS"/>
  </r>
  <r>
    <s v="LC"/>
    <s v="121375928"/>
    <s v="008/102"/>
    <s v="T2 DI DRUM-SUMMIT#1 8/102 RPL INSS"/>
    <s v="SACTO"/>
    <s v="ETL.1440.TOWR"/>
    <d v="2021-05-21T00:00:00"/>
    <d v="2021-05-21T00:00:00"/>
    <d v="2022-08-30T00:00:00"/>
    <x v="89"/>
    <d v="2022-05-21T00:00:00"/>
    <x v="1"/>
    <s v="532"/>
    <x v="0"/>
    <s v="Closed"/>
    <s v="HFTD 2"/>
    <s v="RELW OTHR FIRE ACCM COMP OH   TR2  PRTO AIR  FRAB"/>
    <s v="No Good/Out of Stdrd"/>
    <s v="Insulator-Steel"/>
    <s v="Replace"/>
    <s v="31614878"/>
    <s v="T2 DI DRUM-SUMMIT#1 8/102 RPL INSS"/>
    <s v="93K"/>
  </r>
  <r>
    <s v="LC"/>
    <s v="121375963"/>
    <s v="019/450"/>
    <s v="T2 DI DRM-GRS VLY-WMR 19/450 RMV BUTT"/>
    <s v="SACTO"/>
    <s v="ETL.6760.POLE.WOOD"/>
    <d v="2021-05-21T00:00:00"/>
    <d v="2021-05-05T00:00:00"/>
    <d v="2022-01-12T00:00:00"/>
    <x v="74"/>
    <d v="2022-05-05T00:00:00"/>
    <x v="0"/>
    <s v="630"/>
    <x v="0"/>
    <s v="Closed"/>
    <s v="HFTD 2"/>
    <s v="RELW OTHR FIRE COMP OH   TR2  PRTO AIR  FRAB"/>
    <s v="Debris/Nest/etc."/>
    <s v="Structure-Wood"/>
    <s v="Remove"/>
    <s v="45074349"/>
    <s v="T2 DI DRM-GRS VLY-WMR 19/450 RMV BUTT"/>
    <s v="ICW"/>
  </r>
  <r>
    <s v="LC"/>
    <s v="121375965"/>
    <s v="063/564"/>
    <s v="T2 DI CTNWD-DLVN #2 63/564 RMV STEP"/>
    <s v="TABLEMTN"/>
    <s v="ETL.4580.TOWR"/>
    <d v="2021-05-21T00:00:00"/>
    <d v="2021-05-04T00:00:00"/>
    <d v="2022-01-12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487"/>
    <s v="T2 DI CTNWD-DLVN #2 63/564 RMV STEP"/>
    <s v="ICQ"/>
  </r>
  <r>
    <s v="LC"/>
    <s v="121376022"/>
    <s v="016/368"/>
    <s v="T2 DI DRM-GRS VLY-WMR 16/368 RPR GYWW"/>
    <s v="SACTO"/>
    <s v="ETL.6760.POLE.WOOD"/>
    <d v="2021-05-21T00:00:00"/>
    <d v="2021-05-05T00:00:00"/>
    <d v="2022-06-28T00:00:00"/>
    <x v="74"/>
    <d v="2022-05-05T00:00:00"/>
    <x v="1"/>
    <s v="630"/>
    <x v="0"/>
    <s v="Closed"/>
    <s v="HFTD 2"/>
    <s v="RELW FIRE ACCM COMP OH   TR2  PRTO AIR  FRAB"/>
    <s v="No Good/Out of Stdrd"/>
    <s v="Guy Wire-Wood"/>
    <s v="Repair"/>
    <s v="45074353"/>
    <s v="T2 DI DRM-GRS VLY-WMR 16/368 RPR GYWW"/>
    <s v="ICW"/>
  </r>
  <r>
    <s v="LC"/>
    <s v="121376130"/>
    <s v="020/461"/>
    <s v="T2 DI DRM-GRSS VLLY-WMR 020/461 RMV DBRS"/>
    <s v="SACTO"/>
    <s v="ETL.6760.POLE.WOOD"/>
    <d v="2021-05-21T00:00:00"/>
    <d v="2021-05-05T00:00:00"/>
    <d v="2022-01-11T00:00:00"/>
    <x v="74"/>
    <d v="2022-05-05T00:00:00"/>
    <x v="0"/>
    <s v="630"/>
    <x v="0"/>
    <s v="Closed"/>
    <s v="HFTD 2"/>
    <s v="RELW OTHR FIRE ACCM COMP OH   TR2  PRTO AIR  FRAB"/>
    <s v="Debris/Nest/etc."/>
    <s v="Structure-Wood"/>
    <s v="Remove"/>
    <s v="45074354"/>
    <s v="T2 DI DRM-GRSS VLLY-WMR 020/461 RMV DBRS"/>
    <s v="ICW"/>
  </r>
  <r>
    <s v="LC"/>
    <s v="121376136"/>
    <s v="020/461"/>
    <s v="T2 DI DRM-GRSS VLLY-WMR 020/461 RPR STRW"/>
    <s v="SACTO"/>
    <s v="ETL.6760.POLE.WOOD"/>
    <d v="2021-05-21T00:00:00"/>
    <d v="2021-05-05T00:00:00"/>
    <d v="2022-03-30T00:00:00"/>
    <x v="74"/>
    <d v="2022-05-05T00:00:00"/>
    <x v="0"/>
    <s v="630"/>
    <x v="0"/>
    <s v="Closed"/>
    <s v="HFTD 2"/>
    <s v="RELW OTHR FIRE ACCM COMP OH   TR2  PRTO AIR  FRAB"/>
    <s v="No Good/Out of Stdrd"/>
    <s v="Structure-Wood"/>
    <s v="Repair"/>
    <s v="45074358"/>
    <s v="T2 DI DRM-GRSS VLLY-WMR 020/461 RPR STRW"/>
    <s v="ICW"/>
  </r>
  <r>
    <s v="LC"/>
    <s v="121376307"/>
    <s v="020/473"/>
    <s v="T2 DI DRM-GRSVAL-WEIMAR X20/473 RPR STRW"/>
    <s v="SACTO"/>
    <s v="ETL.6760.POLE.WOOD"/>
    <d v="2021-05-21T00:00:00"/>
    <d v="2021-05-05T00:00:00"/>
    <d v="2022-03-31T00:00:00"/>
    <x v="74"/>
    <d v="2022-05-05T00:00:00"/>
    <x v="0"/>
    <s v="630"/>
    <x v="0"/>
    <s v="Closed"/>
    <s v="HFTD 2"/>
    <s v="RELW OTHR ACCM COMP OH   TR2  PRTO AIR  FRAB"/>
    <s v="No Good/Out of Stdrd"/>
    <s v="Structure-Wood"/>
    <s v="Repair"/>
    <s v="45074361"/>
    <s v="T2 DI DRM-GRSVAL-WEIMAR X20/473 RPR STRW"/>
    <s v="ICW"/>
  </r>
  <r>
    <s v="LC"/>
    <s v="121376396"/>
    <s v="034/152"/>
    <s v="T2 DI MOSS LDNG-LOS BANS 34/152 RPL INSS"/>
    <s v="MOSSLNDG"/>
    <s v="ETL.6040.INSL.CERA"/>
    <d v="2021-05-21T00:00:00"/>
    <d v="2021-05-21T00:00:00"/>
    <d v="2021-12-17T00:00:00"/>
    <x v="89"/>
    <d v="2022-05-21T00:00:00"/>
    <x v="0"/>
    <s v="532"/>
    <x v="0"/>
    <s v="Closed"/>
    <s v="HFTD 2"/>
    <s v="POHW FIRE COMP OH   TR2  PRTO AIR"/>
    <s v="No Good/Out of Stdrd"/>
    <s v="Insulator-Steel"/>
    <s v="Replace"/>
    <s v="31544846"/>
    <s v="T2 EI MSS LNDING-LOS BNOS  RPL INSS 4TWR"/>
    <s v="93K"/>
  </r>
  <r>
    <s v="LC"/>
    <s v="121376442"/>
    <s v="011/161"/>
    <s v="T2 DI SISQUOC-SNTA YNZ 11/161 RPR STRW"/>
    <s v="PISMOBCH"/>
    <s v="ETL.3700.POLE.WOOD"/>
    <d v="2021-05-21T00:00:00"/>
    <d v="2021-05-06T00:00:00"/>
    <d v="2022-02-15T00:00:00"/>
    <x v="75"/>
    <d v="2022-05-06T00:00:00"/>
    <x v="0"/>
    <s v="630"/>
    <x v="0"/>
    <s v="Closed"/>
    <s v="HFTD 2"/>
    <s v="RELW FIRE COMP OH   TR2  PRTO AIR  FRAB"/>
    <s v="No Good/Out of Stdrd"/>
    <s v="Structure-Wood"/>
    <s v="Repair"/>
    <s v="45069344"/>
    <s v="T2 DI SISQUOC-SNTA YNZ 11/161 RPR STRW"/>
    <s v="ICW"/>
  </r>
  <r>
    <s v="LC"/>
    <s v="121376525"/>
    <s v="017/389"/>
    <s v="T2 DI DRM-GRSS VLY-WMR 017/389 RPR STRW"/>
    <s v="SACTO"/>
    <s v="ETL.6760.POLE.WOOD"/>
    <d v="2021-05-21T00:00:00"/>
    <d v="2021-05-05T00:00:00"/>
    <d v="2022-03-25T00:00:00"/>
    <x v="74"/>
    <d v="2022-05-05T00:00:00"/>
    <x v="0"/>
    <s v="630"/>
    <x v="0"/>
    <s v="Closed"/>
    <s v="HFTD 2"/>
    <s v="RELW FIRE ACCM COMP OH   TR2  PRTO AIR  FRAB"/>
    <s v="No Good/Out of Stdrd"/>
    <s v="Structure-Wood"/>
    <s v="Repair"/>
    <s v="45074366"/>
    <s v="T2 DI DRM-GRSS VLY-WMR 017/389 RPR STRW"/>
    <s v="ICW"/>
  </r>
  <r>
    <s v="LC"/>
    <s v="121376529"/>
    <s v="017/389"/>
    <s v="T2 DI DRM-GRSS VLY-WMR 017/389 RPR GYWW"/>
    <s v="SACTO"/>
    <s v="ETL.6760.POLE.WOOD"/>
    <d v="2021-05-21T00:00:00"/>
    <d v="2021-05-05T00:00:00"/>
    <d v="2022-03-25T00:00:00"/>
    <x v="74"/>
    <d v="2022-05-05T00:00:00"/>
    <x v="0"/>
    <s v="630"/>
    <x v="0"/>
    <s v="Closed"/>
    <s v="HFTD 2"/>
    <s v="RELW FIRE ACCM COMP OH   TR2  PRTO AIR  FRAB"/>
    <s v="No Good/Out of Stdrd"/>
    <s v="Guy Wire-Wood"/>
    <s v="Repair"/>
    <s v="45074368"/>
    <s v="T2 DI DRM-GRSS VLY-WMR 017/389 RPR GYWW"/>
    <s v="ICW"/>
  </r>
  <r>
    <s v="LC"/>
    <s v="121376589"/>
    <s v="000/005"/>
    <s v="T2 DI MRGA-CSTRO VLLY 000/005 RPR SHLS"/>
    <s v="CONCORD"/>
    <s v="ETL.5250.TOWR"/>
    <d v="2021-05-21T00:00:00"/>
    <d v="2021-05-04T00:00:00"/>
    <d v="2022-02-09T00:00:00"/>
    <x v="73"/>
    <d v="2022-05-04T00:00:00"/>
    <x v="0"/>
    <s v="628"/>
    <x v="0"/>
    <s v="Closed"/>
    <s v="HFTD 2"/>
    <s v="RELW OTHR FIRE COMP OH   TR2  PRTO AIR  FRAB"/>
    <s v="No Good/Out of Stdrd"/>
    <s v="Shield Wire / OPGW-Steel"/>
    <s v="Repair"/>
    <s v="45144672"/>
    <s v="T2 DI MRGA-CSTRO VLLY 000/005 RPR SHLS"/>
    <s v="ICS"/>
  </r>
  <r>
    <s v="LC"/>
    <s v="121376608"/>
    <s v="003/028"/>
    <s v="T2 DI CTTNWD-DLVN #1 003/028 RPL INSS"/>
    <s v="TABLEMTN"/>
    <s v="ETL.4550.INSL"/>
    <d v="2021-05-21T00:00:00"/>
    <d v="2021-05-04T00:00:00"/>
    <d v="2022-06-10T00:00:00"/>
    <x v="73"/>
    <d v="2022-05-04T00:00:00"/>
    <x v="1"/>
    <s v="532"/>
    <x v="0"/>
    <s v="Closed"/>
    <s v="HFTD 2"/>
    <s v="POHW FIRE COMP OH   TR2  PRTO AIR"/>
    <s v="No Good/Out of Stdrd"/>
    <s v="Insulator-Steel"/>
    <s v="Replace"/>
    <s v="31546146"/>
    <s v="DI COTTONWOOD-DELEVAN #1 RPLC INSS 2TWRS"/>
    <s v="93K"/>
  </r>
  <r>
    <s v="LC"/>
    <s v="121376672"/>
    <s v="003/028"/>
    <s v="T2 DI CTTNWD DLVN #1 003/028 RPR SHLS"/>
    <s v="TABLEMTN"/>
    <s v="ETL.4550.TOWR"/>
    <d v="2021-05-21T00:00:00"/>
    <d v="2021-05-04T00:00:00"/>
    <d v="2022-06-10T00:00:00"/>
    <x v="73"/>
    <d v="2022-05-04T00:00:00"/>
    <x v="1"/>
    <s v="628"/>
    <x v="0"/>
    <s v="Closed"/>
    <s v="HFTD 2"/>
    <s v="RELW FIRE COMP OH   TR2  PRTO AIR  FRAB"/>
    <s v="No Good/Out of Stdrd"/>
    <s v="Shield Wire / OPGW-Steel"/>
    <s v="Repair"/>
    <s v="45147284"/>
    <s v="T2 DI CTTNWD DLVN #1 003/028 RPR SHLS"/>
    <s v="ICS"/>
  </r>
  <r>
    <s v="LC"/>
    <s v="121376793"/>
    <s v="011/065"/>
    <s v="T2 DI TESLA-NEWARK #1 011/065 RPL INSS"/>
    <s v="CONCORD"/>
    <s v="ETL.5720.INSL"/>
    <d v="2021-05-21T00:00:00"/>
    <d v="2021-05-04T00:00:00"/>
    <d v="2021-10-01T00:00:00"/>
    <x v="73"/>
    <d v="2022-05-04T00:00:00"/>
    <x v="0"/>
    <s v="532"/>
    <x v="0"/>
    <s v="Closed"/>
    <s v="HFTD 2"/>
    <s v="RELW OTHR FIRE COMP OH   TR2  PRTO AIR"/>
    <s v="No Good/Out of Stdrd"/>
    <s v="Insulator-Steel"/>
    <s v="Replace"/>
    <s v="31550838"/>
    <s v="T2 DI TESLA-NEWARK #1  RPL INSS 2TWRS"/>
    <s v="93K"/>
  </r>
  <r>
    <s v="LC"/>
    <s v="121377540"/>
    <s v="021/489"/>
    <s v="T2 DI DRM-GRS VLY-WMR 21/489 RPR INSW"/>
    <s v="SACTO"/>
    <s v="ETL.6760.INSL.NCER"/>
    <d v="2021-05-21T00:00:00"/>
    <d v="2021-05-05T00:00:00"/>
    <d v="2022-04-01T00:00:00"/>
    <x v="74"/>
    <d v="2022-05-05T00:00:00"/>
    <x v="0"/>
    <s v="630"/>
    <x v="0"/>
    <s v="Closed"/>
    <s v="HFTD 2"/>
    <s v="RELW OTHR FIRE COMP OH   TR2  PRTO AIR"/>
    <s v="No Good/Out of Stdrd"/>
    <s v="Insulator-Wood"/>
    <s v="Repair"/>
    <s v="45074380"/>
    <s v="T2 DI DRM-GRS VLY-WMR 21/489 RPR INSW"/>
    <s v="ICW"/>
  </r>
  <r>
    <s v="LC"/>
    <s v="121377601"/>
    <s v="020/459"/>
    <s v="T2 DI DRUM-GRS VALY-WMAR 20/459 RPL STRW"/>
    <s v="SACTO"/>
    <s v="ETL.6760.POLE.WOOD"/>
    <d v="2021-05-21T00:00:00"/>
    <d v="2021-05-05T00:00:00"/>
    <d v="2022-03-30T00:00:00"/>
    <x v="74"/>
    <d v="2022-05-05T00:00:00"/>
    <x v="0"/>
    <s v="372"/>
    <x v="0"/>
    <s v="Closed"/>
    <s v="HFTD 2"/>
    <s v="RELW OTHR FIRE COMP OH   TR2  PRTO AIR  FRAB"/>
    <s v="No Good/Out of Stdrd"/>
    <s v="Structure-Wood"/>
    <s v="Replace"/>
    <s v="31595647"/>
    <s v="T3 DI DRM GRAS VLY WMAR 3/79 RPL STRW"/>
    <s v="70Y"/>
  </r>
  <r>
    <s v="LC"/>
    <s v="121377780"/>
    <s v="047/227"/>
    <s v="T2 DI IGNACIO-SOBRANTE 047/227 RMV STEP"/>
    <s v="CONCORD"/>
    <s v="ETL.4920.TOWR"/>
    <d v="2021-05-21T00:00:00"/>
    <d v="2021-05-04T00:00:00"/>
    <d v="2022-03-26T00:00:00"/>
    <x v="73"/>
    <d v="2022-05-04T00:00:00"/>
    <x v="0"/>
    <s v="543"/>
    <x v="0"/>
    <s v="Closed"/>
    <s v="HFTD 2"/>
    <s v="RELW FIRE COMP OH   TR2  PRTO AIR  FRAB NTDE"/>
    <s v="No Good/Out of Stdrd"/>
    <s v="Hardware-Tower"/>
    <s v="Replace"/>
    <s v="45190696"/>
    <s v="T2 DI IGNACIO-SOBRANTE 047/227 RMV STEP"/>
    <s v="ICQ"/>
  </r>
  <r>
    <s v="LC"/>
    <s v="121377788"/>
    <s v="038/159"/>
    <s v="T2 DI TEMPLETON-GATES 038/159 RPR FOND"/>
    <s v="PISMOBCH"/>
    <s v="ETL.5934.TOWR"/>
    <d v="2021-05-21T00:00:00"/>
    <d v="2021-05-04T00:00:00"/>
    <d v="2022-06-16T00:00:00"/>
    <x v="73"/>
    <d v="2022-05-04T00:00:00"/>
    <x v="1"/>
    <s v="543"/>
    <x v="0"/>
    <s v="Closed"/>
    <s v="HFTD 2"/>
    <s v="RELW OTHR FIRE COMP OH   TR2  PRTO AIR  FRAB"/>
    <s v="No Good/Out of Stdrd"/>
    <s v="Foundation/Concrete-Tower"/>
    <s v="Repair"/>
    <s v="45077930"/>
    <s v="T2 DI TEMPLETON-GATES 038/159 RPR FOND"/>
    <s v="ICQ"/>
  </r>
  <r>
    <s v="LC"/>
    <s v="121377789"/>
    <s v="038/159"/>
    <s v="T2 DI  MRR BY-CA. FTS SS 38/159 RPL INSS"/>
    <s v="PISMOBCH"/>
    <s v="ETL.5280.INSL.CERA"/>
    <d v="2021-05-21T00:00:00"/>
    <d v="2021-05-04T00:00:00"/>
    <d v="2022-07-27T00:00:00"/>
    <x v="73"/>
    <d v="2022-05-04T00:00:00"/>
    <x v="1"/>
    <s v="628"/>
    <x v="0"/>
    <s v="Closed"/>
    <s v="HFTD 2"/>
    <s v="RELW FIRE COMP OH   TR2  PRTO AIR"/>
    <s v="No Good/Out of Stdrd"/>
    <s v="Insulator-Steel"/>
    <s v="Repair"/>
    <s v="45098844"/>
    <s v="T2 DI  MRR BY-CA. FTS SS 38/159 RPL INSS"/>
    <s v="ICS"/>
  </r>
  <r>
    <s v="LC"/>
    <s v="121377792"/>
    <s v=":007/002"/>
    <s v="T2 DI BLOTA-RVRBNK-MELNS :07/02 RPR STRW"/>
    <s v="VICTOR"/>
    <s v="ETL.1070.POLE.WOOD"/>
    <d v="2021-05-21T00:00:00"/>
    <d v="2021-05-05T00:00:00"/>
    <d v="2022-04-11T00:00:00"/>
    <x v="74"/>
    <d v="2022-05-05T00:00:00"/>
    <x v="0"/>
    <s v="630"/>
    <x v="0"/>
    <s v="Closed"/>
    <s v="HFTD 2"/>
    <s v="RELW OTHR COMP OH   TR2  PRTO AIR  FRAB"/>
    <s v="No Good/Out of Stdrd"/>
    <s v="Structure-Wood"/>
    <s v="Repair"/>
    <s v="45155836"/>
    <s v="T2 DI BLOTA-RVRBNK-MELNS :07/02 RPR STRW"/>
    <s v="ICW"/>
  </r>
  <r>
    <s v="LC"/>
    <s v="121378013"/>
    <s v="063/567"/>
    <s v="T2 DI CTTNWD-DLVN #2 063/567 RPL INSS"/>
    <s v="TABLEMTN"/>
    <s v="ETL.4580.INSL.CERA"/>
    <d v="2021-05-21T00:00:00"/>
    <d v="2021-05-04T00:00:00"/>
    <d v="2022-06-06T00:00:00"/>
    <x v="73"/>
    <d v="2022-05-04T00:00:00"/>
    <x v="1"/>
    <s v="532"/>
    <x v="0"/>
    <s v="Closed"/>
    <s v="HFTD 2"/>
    <s v="POHW FIRE COMP OH   TR2  PRTO AIR"/>
    <s v="No Good/Out of Stdrd"/>
    <s v="Insulator-Steel"/>
    <s v="Replace"/>
    <s v="31540712"/>
    <s v="T2 EI CTONWD-DELEVAN #2 RPL INSS 9TWRS"/>
    <s v="93K"/>
  </r>
  <r>
    <s v="LC"/>
    <s v="121378014"/>
    <s v="063/567"/>
    <s v="T2 DI CTTNWD DLVN #2 063/567 RMV STEP"/>
    <s v="TABLEMTN"/>
    <s v="ETL.4580.TOWR"/>
    <d v="2021-05-21T00:00:00"/>
    <d v="2021-05-04T00:00:00"/>
    <d v="2022-01-12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488"/>
    <s v="T2 DI CTTNWD DLVN #2 063/567 RMV STEP"/>
    <s v="ICQ"/>
  </r>
  <r>
    <s v="LC"/>
    <s v="121378043"/>
    <s v="086/005"/>
    <s v="T2 EI HUMBOLDT-TRINITY 86/5R RPL STRW"/>
    <s v="EUREKA"/>
    <s v="ETL.1820.POLE.WDPS"/>
    <d v="2021-05-21T00:00:00"/>
    <d v="2021-05-21T00:00:00"/>
    <d v="2022-06-09T00:00:00"/>
    <x v="89"/>
    <d v="2022-05-21T00:00:00"/>
    <x v="1"/>
    <s v="372"/>
    <x v="0"/>
    <s v="Closed"/>
    <s v="HFTD 2"/>
    <s v="RELW INSP COMP OH   FMOB TR2  PRTO"/>
    <s v="No Good/Out of Stdrd"/>
    <s v="Structure-Wood"/>
    <s v="Replace"/>
    <s v="31544732"/>
    <s v="T2 DI HUMBLDT-TRNITY 85/2 RPL POLE"/>
    <s v="70Y"/>
  </r>
  <r>
    <s v="LC"/>
    <s v="121378045"/>
    <s v="086/005"/>
    <s v="T2 EI HUMBOLDT-TRINITY 86/5L RPL STRW"/>
    <s v="EUREKA"/>
    <s v="ETL.1820.POLE.WDPS"/>
    <d v="2021-05-21T00:00:00"/>
    <d v="2021-05-21T00:00:00"/>
    <d v="2022-06-09T00:00:00"/>
    <x v="89"/>
    <d v="2022-05-21T00:00:00"/>
    <x v="1"/>
    <s v="372"/>
    <x v="0"/>
    <s v="Closed"/>
    <s v="HFTD 2"/>
    <s v="REGW INSP COMP OH   FMOB TR2  PRTO SR22"/>
    <s v="No Good/Out of Stdrd"/>
    <s v="Structure-Wood"/>
    <s v="Replace"/>
    <s v="31544732"/>
    <s v="T2 DI HUMBLDT-TRNITY 85/2 RPL POLE"/>
    <s v="70Y"/>
  </r>
  <r>
    <s v="LC"/>
    <s v="121378058"/>
    <s v="086/004"/>
    <s v="T2 EI HUMBOLDT-TRINITY 86/4R RPL STRW"/>
    <s v="EUREKA"/>
    <s v="ETL.1820.POLE.WDPS"/>
    <d v="2021-05-21T00:00:00"/>
    <d v="2021-05-21T00:00:00"/>
    <d v="2022-10-14T00:00:00"/>
    <x v="89"/>
    <d v="2022-05-21T00:00:00"/>
    <x v="1"/>
    <s v="372"/>
    <x v="0"/>
    <s v="Closed"/>
    <s v="HFTD 2"/>
    <s v="RELW INSP COMP OH   FMOB TR2  PRTO SR22"/>
    <s v="No Good/Out of Stdrd"/>
    <s v="Structure-Wood"/>
    <s v="Replace"/>
    <s v="31544732"/>
    <s v="T2 DI HUMBLDT-TRNITY 85/2 RPL POLE"/>
    <s v="70Y"/>
  </r>
  <r>
    <s v="LC"/>
    <s v="121378060"/>
    <s v="086/003"/>
    <s v="T2 EI HUMBOLDT-TRINITY 86/3C RPR STRW"/>
    <s v="EUREKA"/>
    <s v="ETL.1820.POLE.WDPS"/>
    <d v="2021-05-21T00:00:00"/>
    <d v="2021-05-21T00:00:00"/>
    <d v="2021-06-10T00:00:00"/>
    <x v="89"/>
    <d v="2022-05-21T00:00:00"/>
    <x v="0"/>
    <s v="630"/>
    <x v="0"/>
    <s v="Closed"/>
    <s v="HFTD 2"/>
    <s v="RELW INSP COMP OH   FMOB TR2  PRTO"/>
    <s v="No Good/Out of Stdrd"/>
    <s v="Structure-Wood"/>
    <s v="Repair"/>
    <s v="44851243"/>
    <s v="T2 EI HUMBOLDT-TRINITY 86/3C RPR STRW"/>
    <s v="ICW"/>
  </r>
  <r>
    <s v="LC"/>
    <s v="121378061"/>
    <s v="086/004"/>
    <s v="T2 EI HUMBOLDT-TRINITY 86/4L RPL STRW"/>
    <s v="EUREKA"/>
    <s v="ETL.1820.POLE.WDPS"/>
    <d v="2021-05-21T00:00:00"/>
    <d v="2021-05-21T00:00:00"/>
    <d v="2022-10-14T00:00:00"/>
    <x v="89"/>
    <d v="2022-05-21T00:00:00"/>
    <x v="1"/>
    <s v="372"/>
    <x v="0"/>
    <s v="Closed"/>
    <s v="HFTD 2"/>
    <s v="REGW INSP COMP OH   FMOB TR2  PRTO SR22"/>
    <s v="No Good/Out of Stdrd"/>
    <s v="Structure-Wood"/>
    <s v="Replace"/>
    <s v="31544732"/>
    <s v="T2 DI HUMBLDT-TRNITY 85/2 RPL POLE"/>
    <s v="70Y"/>
  </r>
  <r>
    <s v="LC"/>
    <s v="121378073"/>
    <s v="001/001"/>
    <s v="T2 WV GARCIA TAP 1/1 RPL CNDW"/>
    <s v="WILLITS"/>
    <s v="ETL.8411.POLE.WOOD"/>
    <d v="2021-05-21T00:00:00"/>
    <d v="2021-05-21T00:00:00"/>
    <d v="2022-07-20T00:00:00"/>
    <x v="89"/>
    <d v="2022-05-21T00:00:00"/>
    <x v="1"/>
    <s v="638"/>
    <x v="0"/>
    <s v="Closed"/>
    <s v="HFTD 2"/>
    <s v="RELW OTHR COMP OH   FMOB TR2  PRTO FRAB NTDE"/>
    <s v="No Good/Out of Stdrd"/>
    <s v="Conductor-Wood"/>
    <s v="Replace"/>
    <s v="31541980"/>
    <s v="T2 WV GARCIA TAP 1/1 RPL CNDW"/>
    <s v="93C"/>
  </r>
  <r>
    <s v="LC"/>
    <s v="121378114"/>
    <s v="019/444"/>
    <s v="T2 DI DRUM-GRASS VALLEY X19/444 COMPLETE"/>
    <s v="SACTO"/>
    <s v="ETL.6760.POLE.WOOD"/>
    <d v="2021-05-21T00:00:00"/>
    <d v="2021-05-05T00:00:00"/>
    <d v="2022-03-29T00:00:00"/>
    <x v="74"/>
    <d v="2022-05-05T00:00:00"/>
    <x v="0"/>
    <s v="630"/>
    <x v="0"/>
    <s v="Closed"/>
    <s v="HFTD 2"/>
    <s v="RELW FIRE COMP OH   TR2  PRTO AIR  FRAB"/>
    <s v="No Good/Out of Stdrd"/>
    <s v="Structure-Wood"/>
    <s v="Repair"/>
    <s v="44896673"/>
    <s v="T2 DI DRUM-GRASS VALLEY X19/444 RPR STRW"/>
    <s v="ICW"/>
  </r>
  <r>
    <s v="LC"/>
    <s v="121378215"/>
    <s v="009/080"/>
    <s v="T2 DI EL DRD-MSURI FLT #1 9/80 RPL HRDD"/>
    <s v="SACTO"/>
    <s v="ETL.1530.POLE.WOOD"/>
    <d v="2021-05-21T00:00:00"/>
    <d v="2021-05-05T00:00:00"/>
    <d v="2022-06-24T00:00:00"/>
    <x v="74"/>
    <d v="2022-05-05T00:00:00"/>
    <x v="1"/>
    <s v="630"/>
    <x v="0"/>
    <s v="Closed"/>
    <s v="HFTD 2"/>
    <s v="RELW FIRE COMP OH   TR2  PRTO AIR  FRAB"/>
    <s v="No Good/Out of Stdrd"/>
    <s v="Hardware-Wood"/>
    <s v="Replace"/>
    <s v="44883160"/>
    <s v="T2 DI EL DRD-MSURI FLT #1 9/80 RPL HRDD"/>
    <s v="ICW"/>
  </r>
  <r>
    <s v="LC"/>
    <s v="121378408"/>
    <s v="008/100"/>
    <s v="T2 DI W POINT-VLY SPGS 8/100 RPR STRW"/>
    <s v="VICTOR"/>
    <s v="ETL.8350.POLE.WOOD"/>
    <d v="2021-05-21T00:00:00"/>
    <d v="2021-05-06T00:00:00"/>
    <d v="2022-07-08T00:00:00"/>
    <x v="75"/>
    <d v="2022-05-06T00:00:00"/>
    <x v="1"/>
    <s v="630"/>
    <x v="0"/>
    <s v="Closed"/>
    <s v="HFTD 2"/>
    <s v="RELW OTHR FIRE COMP OH   TR2  PRTO AIR  FRAB SR22"/>
    <s v="No Good/Out of Stdrd"/>
    <s v="Structure-Wood"/>
    <s v="Repair"/>
    <s v="45156114"/>
    <s v="T2 DI W POINT-VLY SPGS 8/100 RPR STRW"/>
    <s v="ICW"/>
  </r>
  <r>
    <s v="LC"/>
    <s v="121378458"/>
    <s v="009/105"/>
    <s v="T2 DI W PNT-VLY SPRNGS 9/105 RPL POLE"/>
    <s v="VICTOR"/>
    <s v="ETL.8350.INSL.CERA"/>
    <d v="2021-05-21T00:00:00"/>
    <d v="2021-05-07T00:00:00"/>
    <d v="2022-05-21T00:00:00"/>
    <x v="77"/>
    <d v="2022-05-07T00:00:00"/>
    <x v="1"/>
    <s v="637"/>
    <x v="0"/>
    <s v="Closed"/>
    <s v="HFTD 2"/>
    <s v="POHW OTHR FIRE COMP OH   TR2  PRTO AIR"/>
    <s v="No Good/Out of Stdrd"/>
    <s v="Crossarm-Wood"/>
    <s v="Replace"/>
    <s v="31543032"/>
    <s v="T2 DI WES PNT-VALL SPRG 008/092 REFRAME"/>
    <s v="93E"/>
  </r>
  <r>
    <s v="LC"/>
    <s v="121378485"/>
    <s v="009/114"/>
    <s v="T2 DI W PNT-VLY SPRNGS 9/114 COMPLETE"/>
    <s v="VICTOR"/>
    <s v="ETL.8350.POLE.WOOD"/>
    <d v="2021-05-21T00:00:00"/>
    <d v="2021-05-07T00:00:00"/>
    <d v="2022-05-25T00:00:00"/>
    <x v="77"/>
    <d v="2022-05-07T00:00:00"/>
    <x v="1"/>
    <s v="630"/>
    <x v="0"/>
    <s v="Closed"/>
    <s v="HFTD 2"/>
    <s v="RELW OTHR FIRE COMP OH   TR2  PRTO AIR  FRAB"/>
    <s v="No Good/Out of Stdrd"/>
    <s v="Structure-Wood"/>
    <s v="Repair"/>
    <s v="45156040"/>
    <s v="T2 DI W PNT-VLY SPRNGS 9/114 RPR STRW"/>
    <s v="ICW"/>
  </r>
  <r>
    <s v="LC"/>
    <s v="121378583"/>
    <s v="009/144"/>
    <s v="T2 DI SIQC-SNT YNZ 9/144 RPL STRW CMPLTD"/>
    <s v="PISMOBCH"/>
    <s v="ETL.3700.POLE.WOOD"/>
    <d v="2021-05-21T00:00:00"/>
    <d v="2021-05-06T00:00:00"/>
    <d v="2022-04-11T00:00:00"/>
    <x v="75"/>
    <d v="2022-05-06T00:00:00"/>
    <x v="0"/>
    <s v="372"/>
    <x v="0"/>
    <s v="Closed"/>
    <s v="HFTD 2"/>
    <s v="POHW FIRE COMP OH   TR2  PRTO AIR  FRAB"/>
    <s v="No Good/Out of Stdrd"/>
    <s v="Structure-Wood"/>
    <s v="Replace"/>
    <s v="31540464"/>
    <s v="DI SSQC-SNTA YNEZ SS 011/177 RPL POLE"/>
    <s v="70Y"/>
  </r>
  <r>
    <s v="LC"/>
    <s v="121378771"/>
    <s v="012/153"/>
    <s v="T2NT DI W PNT-VLY SPRNGS 12/153 RMV STUB"/>
    <s v="VICTOR"/>
    <s v="ETL.8350.POLE.NWOD"/>
    <d v="2021-05-21T00:00:00"/>
    <d v="2021-05-07T00:00:00"/>
    <d v="2022-05-10T00:00:00"/>
    <x v="77"/>
    <d v="2022-05-07T00:00:00"/>
    <x v="1"/>
    <s v="630"/>
    <x v="0"/>
    <s v="Closed"/>
    <s v="HFTD 2"/>
    <s v="RELW OTHR FIRE COMP OH   TR2N PRTO AIR  FRAB"/>
    <s v="Debris/Nest/etc."/>
    <s v="Structure-Wood"/>
    <s v="Remove"/>
    <s v="45156041"/>
    <s v="T2NT DI W PNT-VLY SPRNGS 12/153 RMV STUB"/>
    <s v="ICW"/>
  </r>
  <r>
    <s v="LC"/>
    <s v="121379050"/>
    <s v="004/007"/>
    <s v="T2 DI CHOWCHILLA-KERCKHOFF 4/7 RMV DBRS"/>
    <s v="FRESNO"/>
    <s v="ETL.1250.POLE.NWOD"/>
    <d v="2021-05-21T00:00:00"/>
    <d v="2021-05-06T00:00:00"/>
    <d v="2022-02-15T00:00:00"/>
    <x v="75"/>
    <d v="2022-05-06T00:00:00"/>
    <x v="0"/>
    <s v="630"/>
    <x v="0"/>
    <s v="Closed"/>
    <s v="HFTD 2"/>
    <s v="RELW OTHR FIRE COMP OH   TR2  PRTO AIR  FRAB"/>
    <s v="Debris/Nest/etc."/>
    <s v="Structure-Wood"/>
    <s v="Remove"/>
    <s v="45068245"/>
    <s v="T2 DI CHOWCHILLA-KERCKHOFF 4/7 RMV DBRS"/>
    <s v="ICW"/>
  </r>
  <r>
    <s v="LC"/>
    <s v="121379080"/>
    <s v="009/145"/>
    <s v="T2 DI SQC-SNTA YNZ SW STA 9/145 RPR STRW"/>
    <s v="PISMOBCH"/>
    <s v="ETL.3700.POLE.WOOD"/>
    <d v="2021-05-21T00:00:00"/>
    <d v="2021-05-06T00:00:00"/>
    <d v="2022-02-15T00:00:00"/>
    <x v="75"/>
    <d v="2022-05-06T00:00:00"/>
    <x v="0"/>
    <s v="630"/>
    <x v="0"/>
    <s v="Closed"/>
    <s v="HFTD 2"/>
    <s v="RELW FIRE COMP OH   TR2  PRTO AIR  FRAB"/>
    <s v="No Good/Out of Stdrd"/>
    <s v="Structure-Wood"/>
    <s v="Repair"/>
    <s v="45069345"/>
    <s v="T2 DI SQC-SNTA YNZ SW STA 9/145 RPR STRW"/>
    <s v="ICW"/>
  </r>
  <r>
    <s v="LC"/>
    <s v="121379180"/>
    <s v="009/113"/>
    <s v="T2 DI WP-VLLEY SPRNGS 9/113 RPR GYWW"/>
    <s v="VICTOR"/>
    <s v="ETL.8350.POLE.NWOD"/>
    <d v="2021-05-21T00:00:00"/>
    <d v="2021-05-07T00:00:00"/>
    <d v="2022-03-05T00:00:00"/>
    <x v="77"/>
    <d v="2022-05-07T00:00:00"/>
    <x v="0"/>
    <s v="630"/>
    <x v="0"/>
    <s v="Closed"/>
    <s v="HFTD 2"/>
    <s v="RELW OTHR FIRE COMP OH   TR2  PRTO AIR  FRAB"/>
    <s v="No Good/Out of Stdrd"/>
    <s v="Guy Wire-Wood"/>
    <s v="Repair"/>
    <s v="45156043"/>
    <s v="T2 DI WP-VLLEY SPRNGS 9/113 RPR GYWW"/>
    <s v="ICW"/>
  </r>
  <r>
    <s v="LC"/>
    <s v="121379185"/>
    <s v="015/356"/>
    <s v="T2 DI DRM-GRSS VLLY-WMR 15/356 RMV BUTT"/>
    <s v="SACTO"/>
    <s v="ETL.6760.POLE.WOOD"/>
    <d v="2021-05-21T00:00:00"/>
    <d v="2021-05-05T00:00:00"/>
    <d v="2022-03-28T00:00:00"/>
    <x v="74"/>
    <d v="2022-05-05T00:00:00"/>
    <x v="0"/>
    <s v="630"/>
    <x v="0"/>
    <s v="Closed"/>
    <s v="HFTD 2"/>
    <s v="RELW FIRE COMP OH   TR2  PRTO AIR  FRAB"/>
    <s v="Debris/Nest/etc."/>
    <s v="Structure-Wood"/>
    <s v="Remove"/>
    <s v="45074407"/>
    <s v="T2 DI DRM-GRSS VLLY-WMR 15/356 RMV BUTT"/>
    <s v="ICW"/>
  </r>
  <r>
    <s v="LC"/>
    <s v="121379230"/>
    <s v="018/433"/>
    <s v="T2 DI DRM-GRSS VLLY-WMR 18/433 RPL STRW"/>
    <s v="SACTO"/>
    <s v="ETL.6760.POLE.WOOD"/>
    <d v="2021-05-21T00:00:00"/>
    <d v="2021-05-05T00:00:00"/>
    <d v="2022-07-05T00:00:00"/>
    <x v="74"/>
    <d v="2022-05-05T00:00:00"/>
    <x v="1"/>
    <s v="372"/>
    <x v="0"/>
    <s v="Closed"/>
    <s v="HFTD 2"/>
    <s v="POHW FIRE COMP OH   TR2  PRTO AIR  FRAB"/>
    <s v="No Good/Out of Stdrd"/>
    <s v="Structure-Wood"/>
    <s v="Replace"/>
    <s v="31541884"/>
    <s v="T2 DI DRM-GRS VLY-WMR 15/351 RPL STRW"/>
    <s v="70Y"/>
  </r>
  <r>
    <s v="LC"/>
    <s v="121379445"/>
    <s v="011/200"/>
    <s v="T2 DI TEJON-LEBEC 011/200 RPR SPLW"/>
    <s v="MIDWAY"/>
    <s v="ETL.9250.INSL"/>
    <d v="2021-05-22T00:00:00"/>
    <d v="2021-05-21T00:00:00"/>
    <d v="2021-08-05T00:00:00"/>
    <x v="89"/>
    <d v="2022-05-21T00:00:00"/>
    <x v="0"/>
    <s v="630"/>
    <x v="0"/>
    <s v="Closed"/>
    <s v="HFTD 2"/>
    <s v="RELW FIRE COMP OH   TR2  PRTO AIR"/>
    <s v="No Good/Out of Stdrd"/>
    <s v="Splice-Wood"/>
    <s v="Repair"/>
    <s v="44930597"/>
    <s v="T2 DI TEJON-LEBEC 011/200 RPR SPLW"/>
    <s v="ICW"/>
  </r>
  <r>
    <s v="LC"/>
    <s v="121379450"/>
    <s v="007/036"/>
    <s v="T2 DI FULTON PUEBLO 007/036 RPL INSS"/>
    <s v="LAKEVLLE"/>
    <s v="ETL.1600.INSL"/>
    <d v="2021-05-22T00:00:00"/>
    <d v="2021-05-07T00:00:00"/>
    <d v="2022-02-22T00:00:00"/>
    <x v="77"/>
    <d v="2022-05-07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379451"/>
    <s v="007/036"/>
    <s v="T2 DI SLVERADO-FULTON JCT 7/36 RPL INSS"/>
    <s v="LAKEVLLE"/>
    <s v="ETL.1610.INSL"/>
    <d v="2021-05-22T00:00:00"/>
    <d v="2021-05-07T00:00:00"/>
    <d v="2022-03-09T00:00:00"/>
    <x v="77"/>
    <d v="2022-05-07T00:00:00"/>
    <x v="0"/>
    <s v="532"/>
    <x v="0"/>
    <s v="Closed"/>
    <s v="HFTD 2"/>
    <s v="POHW FIRE COMP OH   TR2  PRTO AIR"/>
    <s v="No Good/Out of Stdrd"/>
    <s v="Insulator-Steel"/>
    <s v="Replace"/>
    <s v="31548682"/>
    <s v="T2 DI SILVERADO-FULTON JCT RPL INSS 6TWR"/>
    <s v="93K"/>
  </r>
  <r>
    <s v="LC"/>
    <s v="121379585"/>
    <s v=":003/022"/>
    <s v="T2 DI STN ML SW ST-RBK JT :3/22 RPL INSS"/>
    <s v="VICTOR"/>
    <s v="ETL.3840.INSL.NCER"/>
    <d v="2021-05-22T00:00:00"/>
    <d v="2021-05-21T00:00:00"/>
    <d v="2022-05-17T00:00:00"/>
    <x v="89"/>
    <d v="2022-05-21T00:00:00"/>
    <x v="0"/>
    <s v="532"/>
    <x v="0"/>
    <s v="Closed"/>
    <s v="HFTD 2"/>
    <s v="RELW FIRE COMP OH   TR2  PRTO AIR"/>
    <s v="No Good/Out of Stdrd"/>
    <s v="Insulator-Steel"/>
    <s v="Replace"/>
    <s v="31551875"/>
    <s v="T2 DI STN ML SW ST-RBK JT  RPL INSS 7TWR"/>
    <s v="93K"/>
  </r>
  <r>
    <s v="LC"/>
    <s v="121379587"/>
    <s v="011/070"/>
    <s v="T2 DI STSLS-MLS SS-MTC #1 11/70 INS DAMS"/>
    <s v="VICTOR"/>
    <s v="ETL.3830.INSL.CERA"/>
    <d v="2021-05-22T00:00:00"/>
    <d v="2021-05-21T00:00:00"/>
    <d v="2022-02-28T00:00:00"/>
    <x v="89"/>
    <d v="2022-05-21T00:00:00"/>
    <x v="0"/>
    <s v="628"/>
    <x v="0"/>
    <s v="Closed"/>
    <s v="HFTD 2"/>
    <s v="RELW FIRE COMP OH   TR2  PRTO AIR  NTDE"/>
    <s v="Missing"/>
    <s v="Damper-Steel"/>
    <s v="Install"/>
    <s v="44978047"/>
    <s v="T2 DI STSLS-MLS SS-MTC #1 11/70 INS DAMS"/>
    <s v="ICS"/>
  </r>
  <r>
    <s v="LC"/>
    <s v="121379589"/>
    <s v="011/070"/>
    <s v="T2 DI STSLS-MLS SS-MTC #1 11/70 INS HRDT"/>
    <s v="VICTOR"/>
    <s v="ETL.3830.TOWR"/>
    <d v="2021-05-22T00:00:00"/>
    <d v="2021-05-21T00:00:00"/>
    <d v="2022-02-01T00:00:00"/>
    <x v="89"/>
    <d v="2022-05-21T00:00:00"/>
    <x v="0"/>
    <s v="543"/>
    <x v="0"/>
    <s v="Closed"/>
    <s v="HFTD 2"/>
    <s v="RELW FIRE COMP OH   TR2  PRTO AIR  FRAB"/>
    <s v="Missing"/>
    <s v="Hardware-Tower"/>
    <s v="Install"/>
    <s v="45122320"/>
    <s v="T2 DI STSLS-MLS SS-MTC #1 11/70 INS HRDT"/>
    <s v="ICQ"/>
  </r>
  <r>
    <s v="LC"/>
    <s v="121379648"/>
    <s v="024/185"/>
    <s v="T2 DI DRUM-RIO OSO #1 024/185 INST HRDT"/>
    <s v="SACTO"/>
    <s v="ETL.1420.TOWR"/>
    <d v="2021-05-22T00:00:00"/>
    <d v="2021-05-06T00:00:00"/>
    <d v="2022-05-23T00:00:00"/>
    <x v="75"/>
    <d v="2022-05-06T00:00:00"/>
    <x v="1"/>
    <s v="543"/>
    <x v="0"/>
    <s v="Closed"/>
    <s v="HFTD 2"/>
    <s v="RELW OTHR FIRE COMP OH   TR2  PRTO AIR  FRAB NTDE"/>
    <s v="Missing"/>
    <s v="Hardware-Tower"/>
    <s v="Install"/>
    <s v="45074409"/>
    <s v="T2 DI DRUM-RIO OSO #1 024/185 INST HRDT"/>
    <s v="ICQ"/>
  </r>
  <r>
    <s v="LC"/>
    <s v="121379711"/>
    <s v="011/070"/>
    <s v="T2 DI STAN-MAN #2 11/70 RPL INSS"/>
    <s v="VICTOR"/>
    <s v="ETL.3820.INSL.CERA"/>
    <d v="2021-05-22T00:00:00"/>
    <d v="2021-05-21T00:00:00"/>
    <d v="2021-12-09T00:00:00"/>
    <x v="89"/>
    <d v="2022-05-21T00:00:00"/>
    <x v="0"/>
    <s v="532"/>
    <x v="0"/>
    <s v="Closed"/>
    <s v="HFTD 2"/>
    <s v="RELW FIRE COMP OH   TR2  PRTO AIR"/>
    <s v="No Good/Out of Stdrd"/>
    <s v="Insulator-Steel"/>
    <s v="Replace"/>
    <s v="31590775"/>
    <s v="T2 DI STAN-MAN #2 11/70 RPL INSS"/>
    <s v="93K"/>
  </r>
  <r>
    <s v="LC"/>
    <s v="121379804"/>
    <s v="032/488"/>
    <s v="T2 DI CLAY-MARTEL 032/488 RPL STRW"/>
    <s v="VICTOR"/>
    <s v="ETL.8250.POLE.WOOD"/>
    <d v="2021-05-22T00:00:00"/>
    <d v="2021-05-21T00:00:00"/>
    <d v="2022-02-11T00:00:00"/>
    <x v="89"/>
    <d v="2022-05-21T00:00:00"/>
    <x v="0"/>
    <s v="372"/>
    <x v="0"/>
    <s v="Closed"/>
    <s v="HFTD 2"/>
    <s v="POHW FIRE COMP OH   TR2  PRTO AIR  FRAB"/>
    <s v="No Good/Out of Stdrd"/>
    <s v="Structure-Wood"/>
    <s v="Replace"/>
    <s v="31543355"/>
    <s v="T2 DI CLAY-MARTEL 032/482 RPL STRW"/>
    <s v="70Y"/>
  </r>
  <r>
    <s v="LC"/>
    <s v="121379809"/>
    <s v="008/092"/>
    <s v="T2 DI WES PNT-VALL SPRG 008/092 REFRAME"/>
    <s v="VICTOR"/>
    <s v="ETL.8350.POLE.WOOD"/>
    <d v="2021-05-22T00:00:00"/>
    <d v="2021-05-06T00:00:00"/>
    <d v="2022-05-23T00:00:00"/>
    <x v="75"/>
    <d v="2022-05-06T00:00:00"/>
    <x v="1"/>
    <s v="637"/>
    <x v="0"/>
    <s v="Closed"/>
    <s v="HFTD 2"/>
    <s v="RELW FIRE ACCH COMP OH   TR2  PRTO AIR  FRAB"/>
    <s v="No Good/Out of Stdrd"/>
    <s v="Crossarm-Wood"/>
    <s v="Replace"/>
    <s v="31543032"/>
    <s v="T2 DI WES PNT-VALL SPRG 008/092 REFRAME"/>
    <s v="93E"/>
  </r>
  <r>
    <s v="LC"/>
    <s v="121379904"/>
    <s v="017/228"/>
    <s v="T2 DI WST PNT-VLLY SPNGS 17/228 RPR GYWW"/>
    <s v="VICTOR"/>
    <s v="ETL.8350.POLE.NWOD"/>
    <d v="2021-05-22T00:00:00"/>
    <d v="2021-05-08T00:00:00"/>
    <d v="2022-05-27T00:00:00"/>
    <x v="78"/>
    <d v="2022-05-08T00:00:00"/>
    <x v="1"/>
    <s v="630"/>
    <x v="0"/>
    <s v="Closed"/>
    <s v="HFTD 2"/>
    <s v="RELW OTHR FIRE COMP OH   TR2  PRTO AIR  FRAB"/>
    <s v="No Good/Out of Stdrd"/>
    <s v="Guy Wire-Wood"/>
    <s v="Repair"/>
    <s v="45156045"/>
    <s v="T2 DI WST PNT-VLLY SPNGS 17/228 RPR GYWW"/>
    <s v="ICW"/>
  </r>
  <r>
    <s v="LC"/>
    <s v="121379952"/>
    <s v="006/080"/>
    <s v="T2 DI WST PT VLY SPNGS 006/080 RPR STRW"/>
    <s v="VICTOR"/>
    <s v="ETL.8350.POLE.WOOD"/>
    <d v="2021-05-22T00:00:00"/>
    <d v="2021-05-07T00:00:00"/>
    <d v="2022-05-26T00:00:00"/>
    <x v="77"/>
    <d v="2022-05-07T00:00:00"/>
    <x v="1"/>
    <s v="630"/>
    <x v="0"/>
    <s v="Closed"/>
    <s v="HFTD 2"/>
    <s v="RELW COMP OH   TR2  PRTO AIR  FRAB"/>
    <s v="No Good/Out of Stdrd"/>
    <s v="Structure-Wood"/>
    <s v="Repair"/>
    <s v="45156047"/>
    <s v="T2 DI WST PT VLY SPNGS 006/080 RPR STRW"/>
    <s v="ICW"/>
  </r>
  <r>
    <s v="LC"/>
    <s v="121379986"/>
    <s v="023/319"/>
    <s v="T2 DI CLAY-MARTEL 023/319 RPR STRW"/>
    <s v="VICTOR"/>
    <s v="ETL.8250.POLE.WOOD"/>
    <d v="2021-05-22T00:00:00"/>
    <d v="2021-05-08T00:00:00"/>
    <d v="2022-07-11T00:00:00"/>
    <x v="78"/>
    <d v="2022-05-08T00:00:00"/>
    <x v="1"/>
    <s v="630"/>
    <x v="0"/>
    <s v="Closed"/>
    <s v="HFTD 2"/>
    <s v="RELW OTHR COMP OH   TR2  PRTO AIR  FRAB"/>
    <s v="No Good/Out of Stdrd"/>
    <s v="Structure-Wood"/>
    <s v="Repair"/>
    <s v="45110665"/>
    <s v="T2 DI CLAY-MARTEL 023/319 RPR STRW"/>
    <s v="ICW"/>
  </r>
  <r>
    <s v="LC"/>
    <s v="121379987"/>
    <s v="023/319"/>
    <s v="T2 DI CLAY-MARTEL 023/319 RPR GYWW"/>
    <s v="VICTOR"/>
    <s v="ETL.8250.POLE.WOOD"/>
    <d v="2021-05-22T00:00:00"/>
    <d v="2021-05-08T00:00:00"/>
    <d v="2022-07-11T00:00:00"/>
    <x v="78"/>
    <d v="2022-05-08T00:00:00"/>
    <x v="1"/>
    <s v="630"/>
    <x v="0"/>
    <s v="Closed"/>
    <s v="HFTD 2"/>
    <s v="RELW OTHR COMP OH   TR2  PRTO AIR  FRAB NTDE"/>
    <s v="No Good/Out of Stdrd"/>
    <s v="Guy Wire-Wood"/>
    <s v="Repair"/>
    <s v="45110664"/>
    <s v="T2 DI CLAY-MARTEL 023/319 RPR GYWW"/>
    <s v="ICW"/>
  </r>
  <r>
    <s v="LC"/>
    <s v="121380142"/>
    <s v="040/189"/>
    <s v="T2 DI IGNCO-SBRNTE 040/189 INST HRDT"/>
    <s v="LAKEVLLE"/>
    <s v="ETL.4920.TOWR"/>
    <d v="2021-05-22T00:00:00"/>
    <d v="2021-05-06T00:00:00"/>
    <d v="2022-03-16T00:00:00"/>
    <x v="75"/>
    <d v="2022-05-06T00:00:00"/>
    <x v="0"/>
    <s v="543"/>
    <x v="0"/>
    <s v="Closed"/>
    <s v="HFTD 2"/>
    <s v="RELW FIRE COMP OH   TR2  PRTO AIR  FRAB NTDE"/>
    <s v="Missing"/>
    <s v="Hardware-Tower"/>
    <s v="Install"/>
    <s v="45142469"/>
    <s v="T2 DI IGNCO-SBRNTE 040/189 INST HRDT"/>
    <s v="ICQ"/>
  </r>
  <r>
    <s v="LC"/>
    <s v="121380213"/>
    <s v="020/481"/>
    <s v="T2 DI DRUM-GRAS VAL-WMR 020/481 RPL STRW"/>
    <s v="SACTO"/>
    <s v="ETL.6760.POLE.WOOD"/>
    <d v="2021-05-22T00:00:00"/>
    <d v="2021-05-05T00:00:00"/>
    <d v="2022-03-31T00:00:00"/>
    <x v="74"/>
    <d v="2022-05-05T00:00:00"/>
    <x v="0"/>
    <s v="372"/>
    <x v="0"/>
    <s v="Closed"/>
    <s v="HFTD 2"/>
    <s v="POHW FIRE ACCH COMP OH   TR2  PRTO AIR  FRAB"/>
    <s v="No Good/Out of Stdrd"/>
    <s v="Structure-Wood"/>
    <s v="Replace"/>
    <s v="31541884"/>
    <s v="T2 DI DRM-GRS VLY-WMR 15/351 RPL STRW"/>
    <s v="70Y"/>
  </r>
  <r>
    <s v="LC"/>
    <s v="121380451"/>
    <s v="016/206"/>
    <s v="T2NT DI W PT-VLLY SPRNGS 16/206 RMV BUTT"/>
    <s v="VICTOR"/>
    <s v="ETL.8350.POLE.NWOD"/>
    <d v="2021-05-22T00:00:00"/>
    <d v="2021-05-08T00:00:00"/>
    <d v="2022-02-08T00:00:00"/>
    <x v="78"/>
    <d v="2022-05-08T00:00:00"/>
    <x v="0"/>
    <s v="630"/>
    <x v="0"/>
    <s v="Closed"/>
    <s v="HFTD 2"/>
    <s v="RELW OTHR FIRE COMP OH   TR2N PRTO AIR  FRAB"/>
    <s v="Debris/Nest/etc."/>
    <s v="Structure-Wood"/>
    <s v="Remove"/>
    <s v="45156049"/>
    <s v="T2NT DI W PT-VLLY SPRNGS 16/206 RMV BUTT"/>
    <s v="ICW"/>
  </r>
  <r>
    <s v="LC"/>
    <s v="121380453"/>
    <s v="016/206"/>
    <s v="T2 DI WP-VLLY SPRNGS 16/206 RPL HRDD"/>
    <s v="VICTOR"/>
    <s v="ETL.8350.POLE.NWOD"/>
    <d v="2021-05-22T00:00:00"/>
    <d v="2021-05-08T00:00:00"/>
    <d v="2022-05-27T00:00:00"/>
    <x v="78"/>
    <d v="2022-05-08T00:00:00"/>
    <x v="1"/>
    <s v="630"/>
    <x v="0"/>
    <s v="Closed"/>
    <s v="HFTD 2"/>
    <s v="RELW OTHR FIRE COMP OH   TR2  PRTO AIR  FRAB NTDE"/>
    <s v="No Good/Out of Stdrd"/>
    <s v="Hardware-Wood"/>
    <s v="Replace"/>
    <s v="45156050"/>
    <s v="T2 DI WP-VLLY SPRNGS 16/206 RPL HRDD"/>
    <s v="ICW"/>
  </r>
  <r>
    <s v="LC"/>
    <s v="121380569"/>
    <s v="035/154"/>
    <s v="T2 DI MOSS LANDNG-LS BNS 35/154 RPL HRDT"/>
    <s v="MOSSLNDG"/>
    <s v="ETL.6040.TOWR"/>
    <d v="2021-05-22T00:00:00"/>
    <d v="2021-05-21T00:00:00"/>
    <d v="2022-03-09T00:00:00"/>
    <x v="89"/>
    <d v="2022-05-21T00:00:00"/>
    <x v="0"/>
    <s v="543"/>
    <x v="0"/>
    <s v="Closed"/>
    <s v="HFTD 2"/>
    <s v="RELW FIRE COMP OH   TR2  PRTO AIR  FRAB"/>
    <s v="No Good/Out of Stdrd"/>
    <s v="Hardware-Tower"/>
    <s v="Replace"/>
    <s v="44819243"/>
    <s v="T2 DI MOSS LANDNG-LS BNS 35/154 RPL HRDT"/>
    <s v="ICQ"/>
  </r>
  <r>
    <s v="LC"/>
    <s v="121380583"/>
    <s v="015/007"/>
    <s v="T2 DI MNDCN-WLTS-FRT BRG 15/7 RPR STRW"/>
    <s v="WILLITS"/>
    <s v="ETL.7550.POLE.WOOD"/>
    <d v="2021-05-22T00:00:00"/>
    <d v="2021-05-21T00:00:00"/>
    <d v="2022-05-24T00:00:00"/>
    <x v="89"/>
    <d v="2022-05-21T00:00:00"/>
    <x v="1"/>
    <s v="630"/>
    <x v="0"/>
    <s v="Closed"/>
    <s v="HFTD 2"/>
    <s v="RELW FIRE COMP OH   TR2  PRTO AIR  FRAB"/>
    <s v="No Good/Out of Stdrd"/>
    <s v="Structure-Wood"/>
    <s v="Repair"/>
    <s v="45145806"/>
    <s v="T2 DI MNDCN-WLTS-FRT BRG 15/7 RPR STRW"/>
    <s v="ICW"/>
  </r>
  <r>
    <s v="LC"/>
    <s v="121380589"/>
    <s v=":004/028"/>
    <s v="T2 DI STNSLS-MLNS-MNTC :4/28 RPLC HRDT"/>
    <s v="VICTOR"/>
    <s v="ETL.3830.TOWR"/>
    <d v="2021-05-22T00:00:00"/>
    <d v="2021-05-21T00:00:00"/>
    <d v="2022-02-16T00:00:00"/>
    <x v="89"/>
    <d v="2022-05-21T00:00:00"/>
    <x v="0"/>
    <s v="543"/>
    <x v="0"/>
    <s v="Closed"/>
    <s v="HFTD 2"/>
    <s v="RELW FIRE COMP OH   TR2  PRTO AIR  FRAB"/>
    <s v="No Good/Out of Stdrd"/>
    <s v="Hardware-Tower"/>
    <s v="Replace"/>
    <s v="45107278"/>
    <s v="T2 DI STNSLS-MLNS-MNTC :4/28 RPLC HRDT"/>
    <s v="ICQ"/>
  </r>
  <r>
    <s v="LC"/>
    <s v="121380668"/>
    <s v="005/093"/>
    <s v="T2 DI SISQUOC SANTA YNEZ 5/93 RPR INSW"/>
    <s v="PISMOBCH"/>
    <s v="ETL.3700.INSL.CERA"/>
    <d v="2021-05-22T00:00:00"/>
    <d v="2021-05-06T00:00:00"/>
    <d v="2021-10-26T00:00:00"/>
    <x v="75"/>
    <d v="2022-05-06T00:00:00"/>
    <x v="0"/>
    <s v="630"/>
    <x v="0"/>
    <s v="Closed"/>
    <s v="HFTD 2"/>
    <s v="RELW FIRE COMP OH   TR2  PRTO AIR"/>
    <s v="No Good/Out of Stdrd"/>
    <s v="Insulator-Wood"/>
    <s v="Repair"/>
    <s v="44963137"/>
    <s v="T2 DI SISQUOC SANTA YNEZ 5/93 RPR INSW"/>
    <s v="ICW"/>
  </r>
  <r>
    <s v="LC"/>
    <s v="121380886"/>
    <s v=":004/028"/>
    <s v="T2 DI STNSLS-MLNS-MNTC :4/28 RPR STRT"/>
    <s v="VICTOR"/>
    <s v="ETL.3830.TOWR"/>
    <d v="2021-05-22T00:00:00"/>
    <d v="2021-05-21T00:00:00"/>
    <d v="2022-02-16T00:00:00"/>
    <x v="89"/>
    <d v="2022-05-21T00:00:00"/>
    <x v="0"/>
    <s v="543"/>
    <x v="0"/>
    <s v="Closed"/>
    <s v="HFTD 2"/>
    <s v="RELW FIRE COMP OH   TR2  PRTO AIR  FRAB"/>
    <s v="No Good/Out of Stdrd"/>
    <s v="Structure-Tower"/>
    <s v="Repair"/>
    <s v="45107279"/>
    <s v="T2 DI STNSLS-MLNS-MNTC :4/28 RPR STRT"/>
    <s v="ICQ"/>
  </r>
  <r>
    <s v="LC"/>
    <s v="121380941"/>
    <s v=":015/079"/>
    <s v="T2 DI  CRZY HRSE CNYN :015/079 RPL RPGS"/>
    <s v="MOSSLNDG"/>
    <s v="ETL.2900.TOWR"/>
    <d v="2021-05-22T00:00:00"/>
    <d v="2021-05-07T00:00:00"/>
    <d v="2021-10-05T00:00:00"/>
    <x v="77"/>
    <d v="2022-05-07T00:00:00"/>
    <x v="0"/>
    <s v="593"/>
    <x v="0"/>
    <s v="Closed"/>
    <s v="HFTD 2"/>
    <s v="RELW FIRE ACCH COMP OH   TR2  PRTO AIR  FRAB"/>
    <s v="No Good/Out of Stdrd"/>
    <s v="Raptor Guard-Steel"/>
    <s v="Replace"/>
    <s v="44961515"/>
    <s v="T2 DI  CRZY HRSE CNYN :015/079 RPL RPGS"/>
    <s v="ICB"/>
  </r>
  <r>
    <s v="LC"/>
    <s v="121381009"/>
    <s v="009/010"/>
    <s v="T2 DI EXCHEQUER-MARIPOS 009/010 RMV BUTT"/>
    <s v="FRESNO"/>
    <s v="ETL.8640.POLE.WOOD"/>
    <d v="2021-05-22T00:00:00"/>
    <d v="2021-05-06T00:00:00"/>
    <d v="2022-02-04T00:00:00"/>
    <x v="75"/>
    <d v="2022-05-06T00:00:00"/>
    <x v="0"/>
    <s v="630"/>
    <x v="0"/>
    <s v="Closed"/>
    <s v="HFTD 2"/>
    <s v="RELW OTHR FIRE ACCH COMP OH   TR2  PRTO AIR  FRAB"/>
    <s v="Debris/Nest/etc."/>
    <s v="Structure-Wood"/>
    <s v="Remove"/>
    <s v="45068244"/>
    <s v="T2 DI EXCHEQUER-MARIPOS 009/010 RMV BUTT"/>
    <s v="ICW"/>
  </r>
  <r>
    <s v="LC"/>
    <s v="121381060"/>
    <s v="010/189"/>
    <s v="T2 DI COLGATE-PALERMO 10/189 RPL STRW"/>
    <s v="SACTO"/>
    <s v="ETL.6500.POLE.WOOD"/>
    <d v="2021-05-22T00:00:00"/>
    <d v="2021-05-10T00:00:00"/>
    <d v="2022-08-30T00:00:00"/>
    <x v="79"/>
    <d v="2022-05-10T00:00:00"/>
    <x v="1"/>
    <s v="372"/>
    <x v="0"/>
    <s v="Closed"/>
    <s v="HFTD 2"/>
    <s v="RELW OTHR FIRE COMP OH   TR2  PRTO AIR  FRAB SR22"/>
    <s v="No Good/Out of Stdrd"/>
    <s v="Structure-Wood"/>
    <s v="Replace"/>
    <s v="31604333"/>
    <s v="T2 DI COLGATE-PALERMO 1/19 RPL STRW"/>
    <s v="70Y"/>
  </r>
  <r>
    <s v="LC"/>
    <s v="121381064"/>
    <s v="007/037"/>
    <s v="T2 DI SLVD FLTN JCT 007/037 RPL INSS"/>
    <s v="LAKEVLLE"/>
    <s v="ETL.1610.INSL"/>
    <d v="2021-05-22T00:00:00"/>
    <d v="2021-05-08T00:00:00"/>
    <d v="2022-03-09T00:00:00"/>
    <x v="78"/>
    <d v="2022-05-08T00:00:00"/>
    <x v="0"/>
    <s v="532"/>
    <x v="0"/>
    <s v="Closed"/>
    <s v="HFTD 2"/>
    <s v="POHW OTHR FIRE COMP OH   TR2  PRTO AIR"/>
    <s v="No Good/Out of Stdrd"/>
    <s v="Insulator-Steel"/>
    <s v="Replace"/>
    <s v="31548682"/>
    <s v="T2 DI SILVERADO-FULTON JCT RPL INSS 6TWR"/>
    <s v="93K"/>
  </r>
  <r>
    <s v="LC"/>
    <s v="121381065"/>
    <s v="007/037"/>
    <s v="T2 DI FULTON-PUEBLO 007/037 RPL INSS"/>
    <s v="LAKEVLLE"/>
    <s v="ETL.1600.INSL"/>
    <d v="2021-05-22T00:00:00"/>
    <d v="2021-05-08T00:00:00"/>
    <d v="2022-02-23T00:00:00"/>
    <x v="78"/>
    <d v="2022-05-08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381086"/>
    <s v="021/302"/>
    <s v="T2 DI  CLAY-MARTEL 21/302 RPR STRW"/>
    <s v="VICTOR"/>
    <s v="ETL.8250.POLE.WOOD"/>
    <d v="2021-05-22T00:00:00"/>
    <d v="2021-05-10T00:00:00"/>
    <d v="2022-07-13T00:00:00"/>
    <x v="79"/>
    <d v="2022-05-10T00:00:00"/>
    <x v="1"/>
    <s v="630"/>
    <x v="0"/>
    <s v="Closed"/>
    <s v="HFTD 2"/>
    <s v="RELW OTHR FIRE COMP OH   TR2  PRTO AIR  FRAB"/>
    <s v="No Good/Out of Stdrd"/>
    <s v="Structure-Wood"/>
    <s v="Repair"/>
    <s v="45110666"/>
    <s v="T2 DI  CLAY-MARTEL 21/302 RPR STRW"/>
    <s v="ICW"/>
  </r>
  <r>
    <s v="LC"/>
    <s v="121381087"/>
    <s v="021/302"/>
    <s v="T2 DI  CLAY-MARTEL 21/302 RPR GYWW"/>
    <s v="VICTOR"/>
    <s v="ETL.8250.POLE.WOOD"/>
    <d v="2021-05-22T00:00:00"/>
    <d v="2021-05-10T00:00:00"/>
    <d v="2022-07-13T00:00:00"/>
    <x v="79"/>
    <d v="2022-05-10T00:00:00"/>
    <x v="1"/>
    <s v="630"/>
    <x v="0"/>
    <s v="Closed"/>
    <s v="HFTD 2"/>
    <s v="RELW OTHR FIRE COMP OH   TR2  PRTO AIR  FRAB"/>
    <s v="No Good/Out of Stdrd"/>
    <s v="Guy Wire-Wood"/>
    <s v="Repair"/>
    <s v="45110667"/>
    <s v="T2NT DI  CLAY-MARTEL 21/302 RPR GYWW"/>
    <s v="ICW"/>
  </r>
  <r>
    <s v="LC"/>
    <s v="121381112"/>
    <s v="002/032"/>
    <s v="T2 DI COLGATE-PALERMO 2/32 RMV DEBRIS"/>
    <s v="SACTO"/>
    <s v="ETL.6500.POLE.WOOD"/>
    <d v="2021-05-22T00:00:00"/>
    <d v="2021-05-10T00:00:00"/>
    <d v="2022-05-22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5074413"/>
    <s v="T2 DI COLGATE-PALERMO 2/32 RMV DEBRIS"/>
    <s v="ICW"/>
  </r>
  <r>
    <s v="LC"/>
    <s v="121381127"/>
    <s v="014/123"/>
    <s v="T2 DI DRUM-RIO OSO #1 014/123 RPR STRT"/>
    <s v="SACTO"/>
    <s v="ETL.1420.TOWR"/>
    <d v="2021-05-22T00:00:00"/>
    <d v="2021-05-07T00:00:00"/>
    <d v="2022-01-12T00:00:00"/>
    <x v="77"/>
    <d v="2022-05-07T00:00:00"/>
    <x v="0"/>
    <s v="543"/>
    <x v="0"/>
    <s v="Closed"/>
    <s v="HFTD 2"/>
    <s v="RELW OTHR FIRE COMP OH   TR2  PRTO AIR  FRAB"/>
    <s v="No Good/Out of Stdrd"/>
    <s v="Structure-Tower"/>
    <s v="Repair"/>
    <s v="45074414"/>
    <s v="T2 DI DRUM-RIO OSO #1 014/123 RPR STRT"/>
    <s v="ICQ"/>
  </r>
  <r>
    <s v="LC"/>
    <s v="121381129"/>
    <s v="014/123"/>
    <s v="T2 DI DRUM-RIO OSO #1 014/123 RPR FOND"/>
    <s v="SACTO"/>
    <s v="ETL.1420.TOWR"/>
    <d v="2021-05-22T00:00:00"/>
    <d v="2021-05-07T00:00:00"/>
    <d v="2022-01-12T00:00:00"/>
    <x v="77"/>
    <d v="2022-05-07T00:00:00"/>
    <x v="0"/>
    <s v="543"/>
    <x v="0"/>
    <s v="Closed"/>
    <s v="HFTD 2"/>
    <s v="RELW OTHR FIRE COMP OH   TR2  PRTO AIR  FRAB"/>
    <s v="No Good/Out of Stdrd"/>
    <s v="Foundation/Concrete-Tower"/>
    <s v="Repair"/>
    <s v="45074415"/>
    <s v="T2 DI DRUM-RIO OSO #1 014/123 RPR FOND"/>
    <s v="ICQ"/>
  </r>
  <r>
    <s v="LC"/>
    <s v="121381151"/>
    <s v="018/266"/>
    <s v="T2 DI CLAY-MARTEL 18/266 RPL STRW"/>
    <s v="VICTOR"/>
    <s v="ETL.8250.POLE.WOOD"/>
    <d v="2021-05-22T00:00:00"/>
    <d v="2021-05-10T00:00:00"/>
    <d v="2022-03-10T00:00:00"/>
    <x v="79"/>
    <d v="2022-05-10T00:00:00"/>
    <x v="0"/>
    <s v="372"/>
    <x v="0"/>
    <s v="Closed"/>
    <s v="HFTD 2"/>
    <s v="RELW OTHR FIRE COMP OH   TR2  PRTO AIR  FRAB"/>
    <s v="No Good/Out of Stdrd"/>
    <s v="Structure-Wood"/>
    <s v="Replace"/>
    <s v="31543443"/>
    <s v="T2 DI CLAY-MARTEL 18/266 RPL STRW"/>
    <s v="70Y"/>
  </r>
  <r>
    <s v="LC"/>
    <s v="121381152"/>
    <s v="008/158"/>
    <s v="T2 DI COLGATE-PALERMO 8/158 RPL STRW"/>
    <s v="SACTO"/>
    <s v="ETL.6500.POLE.NWOD"/>
    <d v="2021-05-22T00:00:00"/>
    <d v="2021-05-10T00:00:00"/>
    <d v="2022-08-30T00:00:00"/>
    <x v="79"/>
    <d v="2022-05-10T00:00:00"/>
    <x v="1"/>
    <s v="372"/>
    <x v="0"/>
    <s v="Closed"/>
    <s v="HFTD 2"/>
    <s v="RELW FIRE COMP OH   TR2  PRTO AIR  FRAB SR22"/>
    <s v="No Good/Out of Stdrd"/>
    <s v="Structure-Wood"/>
    <s v="Replace"/>
    <s v="31606227"/>
    <s v="T2 DI COLGATE-PALERMO 009/186 RPL STRW"/>
    <s v="70Y"/>
  </r>
  <r>
    <s v="LC"/>
    <s v="121381187"/>
    <s v=":006/011"/>
    <s v="T2 DI FULTON-PUEBLO :006/011 RPR STRW"/>
    <s v="LAKEVLLE"/>
    <s v="ETL.1600.POLE.WOOD"/>
    <d v="2021-05-22T00:00:00"/>
    <d v="2021-05-06T00:00:00"/>
    <d v="2022-02-10T00:00:00"/>
    <x v="75"/>
    <d v="2022-05-06T00:00:00"/>
    <x v="0"/>
    <s v="630"/>
    <x v="0"/>
    <s v="Closed"/>
    <s v="HFTD 2"/>
    <s v="RELW COMP OH   TR2  PRTO AIR  FRAB"/>
    <s v="No Good/Out of Stdrd"/>
    <s v="Structure-Wood"/>
    <s v="Repair"/>
    <s v="45147861"/>
    <s v="T2 DI FULTON-PUEBLO :006/011 RPR STRW"/>
    <s v="ICW"/>
  </r>
  <r>
    <s v="LC"/>
    <s v="121381190"/>
    <s v="005/103"/>
    <s v="T2 DI COLGATE-PALERMO  5/103 RMV STUB"/>
    <s v="SACTO"/>
    <s v="ETL.6500.POLE.WOOD"/>
    <d v="2021-05-22T00:00:00"/>
    <d v="2021-05-10T00:00:00"/>
    <d v="2022-02-25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17"/>
    <s v="T2 DI COLGATE-PALERMO  5/103 RMV STUB"/>
    <s v="ICW"/>
  </r>
  <r>
    <s v="LC"/>
    <s v="121381196"/>
    <s v="004/002"/>
    <s v="T2 DI FULTON-HOPLAND 4/2 RMV STEPS"/>
    <s v="LAKEVLLE"/>
    <s v="ETL.6890.POLE.NWOD"/>
    <d v="2021-05-22T00:00:00"/>
    <d v="2021-05-06T00:00:00"/>
    <d v="2022-03-31T00:00:00"/>
    <x v="75"/>
    <d v="2022-05-06T00:00:00"/>
    <x v="0"/>
    <s v="628"/>
    <x v="0"/>
    <s v="Closed"/>
    <s v="HFTD 2"/>
    <s v="RELW FIRE COMP OH   TR2  PRTO AIR  FRAB NTDE"/>
    <s v="No Good/Out of Stdrd"/>
    <s v="Hardware-Steel"/>
    <s v="Replace"/>
    <s v="45142797"/>
    <s v="T2 DI FULTON-HOPLAND 4/2 RMV STEPS"/>
    <s v="ICS"/>
  </r>
  <r>
    <s v="LC"/>
    <s v="121381231"/>
    <s v="011/214"/>
    <s v="T2 DI COLGATE-PALERMO 11/214 RPL POLE"/>
    <s v="SACTO"/>
    <s v="ETL.6500.POLE.WOOD"/>
    <d v="2021-05-22T00:00:00"/>
    <d v="2021-05-10T00:00:00"/>
    <d v="2022-08-31T00:00:00"/>
    <x v="79"/>
    <d v="2022-05-10T00:00:00"/>
    <x v="1"/>
    <s v="372"/>
    <x v="0"/>
    <s v="Closed"/>
    <s v="HFTD 2"/>
    <s v="RELW OTHR FIRE COMP OH   TR2  PRTO AIR  FRAB SR22"/>
    <s v="No Good/Out of Stdrd"/>
    <s v="Structure-Wood"/>
    <s v="Replace"/>
    <s v="31595991"/>
    <s v="T2 DI COLGATE-PALERMO 11/214 RPL POLE"/>
    <s v="70Y"/>
  </r>
  <r>
    <s v="LC"/>
    <s v="121381237"/>
    <s v="029/009"/>
    <s v="T2 DI CLAY-MARTEL 29/9 RPR STRW"/>
    <s v="VICTOR"/>
    <s v="ETL.8250.POLE.WOOD"/>
    <d v="2021-05-22T00:00:00"/>
    <d v="2021-05-10T00:00:00"/>
    <d v="2022-04-02T00:00:00"/>
    <x v="79"/>
    <d v="2022-05-10T00:00:00"/>
    <x v="0"/>
    <s v="630"/>
    <x v="0"/>
    <s v="Closed"/>
    <s v="HFTD 2"/>
    <s v="RELW FIRE COMP OH   TR2  PRTO AIR  FRAB"/>
    <s v="No Good/Out of Stdrd"/>
    <s v="Structure-Wood"/>
    <s v="Repair"/>
    <s v="45135018"/>
    <s v="T2 DI CLAY-MARTEL 29/9 RPR STRW"/>
    <s v="ICW"/>
  </r>
  <r>
    <s v="LC"/>
    <s v="121381331"/>
    <s v="017/393"/>
    <s v="T2 DI DRM-GRS VLY-WIMAR 17/393 RPR GYWW"/>
    <s v="SACTO"/>
    <s v="ETL.6760.POLE.WOOD"/>
    <d v="2021-05-22T00:00:00"/>
    <d v="2021-05-05T00:00:00"/>
    <d v="2022-01-17T00:00:00"/>
    <x v="74"/>
    <d v="2022-05-05T00:00:00"/>
    <x v="0"/>
    <s v="630"/>
    <x v="0"/>
    <s v="Closed"/>
    <s v="HFTD 2"/>
    <s v="RELW FIRE ACCM COMP OH   TR2  PRTO AIR  FRAB"/>
    <s v="No Good/Out of Stdrd"/>
    <s v="Guy Wire-Wood"/>
    <s v="Repair"/>
    <s v="45074440"/>
    <s v="T2 DI DRM-GRS VLY-WIMAR 17/393 RPR GYWW"/>
    <s v="ICW"/>
  </r>
  <r>
    <s v="LC"/>
    <s v="121381333"/>
    <s v="020/284"/>
    <s v="T2 DI CLAY-MARTEL 20/284 RPL STRW"/>
    <s v="VICTOR"/>
    <s v="ETL.8250.POLE.WOOD"/>
    <d v="2021-05-22T00:00:00"/>
    <d v="2021-05-10T00:00:00"/>
    <d v="2022-03-14T00:00:00"/>
    <x v="79"/>
    <d v="2022-05-10T00:00:00"/>
    <x v="0"/>
    <s v="372"/>
    <x v="0"/>
    <s v="Closed"/>
    <s v="HFTD 2"/>
    <s v="POHW OTHR FIRE COMP OH   TR2  PRTO AIR  FRAB"/>
    <s v="No Good/Out of Stdrd"/>
    <s v="Structure-Wood"/>
    <s v="Replace"/>
    <s v="31543443"/>
    <s v="T2 DI CLAY-MARTEL 18/266 RPL STRW"/>
    <s v="70Y"/>
  </r>
  <r>
    <s v="LC"/>
    <s v="121381390"/>
    <s v=":001/014"/>
    <s v="T2 DI FULTON-PUEBLO :1/14 REPAIR STRW"/>
    <s v="LAKEVLLE"/>
    <s v="ETL.1600.POLE.WOOD"/>
    <d v="2021-05-22T00:00:00"/>
    <d v="2021-05-06T00:00:00"/>
    <d v="2022-02-10T00:00:00"/>
    <x v="75"/>
    <d v="2022-05-06T00:00:00"/>
    <x v="0"/>
    <s v="630"/>
    <x v="0"/>
    <s v="Closed"/>
    <s v="HFTD 2"/>
    <s v="RELW COMP TR2  PRTO AIR  FRAB"/>
    <s v="No Good/Out of Stdrd"/>
    <s v="Structure-Wood"/>
    <s v="Repair"/>
    <s v="45147864"/>
    <s v="T2 DI FULTON-PUEBLO :1/14 REPAIR STRW"/>
    <s v="ICW"/>
  </r>
  <r>
    <s v="LC"/>
    <s v="121381411"/>
    <s v="011/195"/>
    <s v="T2 DI TEJON-LEBEC 011/195 RPR STRW"/>
    <s v="MIDWAY"/>
    <s v="ETL.9250.POLE.WOOD"/>
    <d v="2021-05-22T00:00:00"/>
    <d v="2021-05-05T00:00:00"/>
    <d v="2021-08-09T00:00:00"/>
    <x v="74"/>
    <d v="2022-05-05T00:00:00"/>
    <x v="0"/>
    <s v="630"/>
    <x v="0"/>
    <s v="Closed"/>
    <s v="HFTD 2"/>
    <s v="RELW FIRE COMP OH   TR2  PRTO AIR  FRAB"/>
    <s v="No Good/Out of Stdrd"/>
    <s v="Structure-Wood"/>
    <s v="Repair"/>
    <s v="44944235"/>
    <s v="T2 DI TEJON-LEBEC 011/195 RPR STRW"/>
    <s v="ICW"/>
  </r>
  <r>
    <s v="LC"/>
    <s v="121381525"/>
    <s v="029/005"/>
    <s v="T2 DI CLAY-MARTEL 29/5 RPL HRDW"/>
    <s v="VICTOR"/>
    <s v="ETL.8250.POLE.WOOD"/>
    <d v="2021-05-22T00:00:00"/>
    <d v="2021-05-10T00:00:00"/>
    <d v="2022-12-04T00:00:00"/>
    <x v="79"/>
    <d v="2022-05-10T00:00:00"/>
    <x v="1"/>
    <s v="630"/>
    <x v="0"/>
    <s v="Closed"/>
    <s v="HFTD 2"/>
    <s v="RELW OTHR FIRE COMP OH   TR2  PRTO AIR  FRAB"/>
    <s v="No Good/Out of Stdrd"/>
    <s v="Hardware-Wood"/>
    <s v="Replace"/>
    <s v="45135036"/>
    <s v="T2 DI CLAY-MARTEL 29/5 RPL HRDW"/>
    <s v="ICW"/>
  </r>
  <r>
    <s v="LC"/>
    <s v="121381559"/>
    <s v="024/341"/>
    <s v="T2 DI CLAY-MARTEL 024/341 RPR GYWW"/>
    <s v="VICTOR"/>
    <s v="ETL.8250.POLE.WOOD"/>
    <d v="2021-05-22T00:00:00"/>
    <d v="2021-05-08T00:00:00"/>
    <d v="2022-07-19T00:00:00"/>
    <x v="78"/>
    <d v="2022-05-08T00:00:00"/>
    <x v="1"/>
    <s v="630"/>
    <x v="0"/>
    <s v="Closed"/>
    <s v="HFTD 2"/>
    <s v="RELW OTHR FIRE COMP OH   TR2  PRTO AIR  FRAB NTDE"/>
    <s v="No Good/Out of Stdrd"/>
    <s v="Guy Wire-Wood"/>
    <s v="Repair"/>
    <s v="45110668"/>
    <s v="T2 DI CLAY-MARTEL 024/341 RPR GYWW"/>
    <s v="ICW"/>
  </r>
  <r>
    <s v="LC"/>
    <s v="121381565"/>
    <s v="015/303"/>
    <s v="T2 DI COLGATE-PALERMO 015/303 RMV BUTT"/>
    <s v="SACTO"/>
    <s v="ETL.6500.POLE.WOOD"/>
    <d v="2021-05-22T00:00:00"/>
    <d v="2021-05-10T00:00:00"/>
    <d v="2022-04-29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41"/>
    <s v="T2 DI COLGATE-PALERMO 015/303 RMV BUTT"/>
    <s v="ICW"/>
  </r>
  <r>
    <s v="LC"/>
    <s v="121381568"/>
    <s v="017/336"/>
    <s v="T2 DI COLGATE-PALERMO 017/336 RPL HRDD"/>
    <s v="TABLEMTN"/>
    <s v="ETL.6500.POLE.WOOD"/>
    <d v="2021-05-22T00:00:00"/>
    <d v="2021-05-10T00:00:00"/>
    <d v="2022-05-06T00:00:00"/>
    <x v="79"/>
    <d v="2022-05-10T00:00:00"/>
    <x v="0"/>
    <s v="630"/>
    <x v="0"/>
    <s v="Closed"/>
    <s v="HFTD 2"/>
    <s v="RELW FIRE COMP OH   TR2  PRTO AIR  FRAB NTDE"/>
    <s v="No Good/Out of Stdrd"/>
    <s v="Hardware-Wood"/>
    <s v="Replace"/>
    <s v="45211882"/>
    <s v="T2 DI COLGATE-PALERMO 017/336 RPL HRDD"/>
    <s v="ICW"/>
  </r>
  <r>
    <s v="LC"/>
    <s v="121381629"/>
    <s v="015/313"/>
    <s v="T2 DI COLGATE-PALERMO 15/313 RMV BUTT"/>
    <s v="TABLEMTN"/>
    <s v="ETL.6500.POLE.WOOD"/>
    <d v="2021-05-22T00:00:00"/>
    <d v="2021-05-11T00:00:00"/>
    <d v="2022-02-27T00:00:00"/>
    <x v="80"/>
    <d v="2022-05-11T00:00:00"/>
    <x v="0"/>
    <s v="630"/>
    <x v="0"/>
    <s v="Closed"/>
    <s v="HFTD 2"/>
    <s v="RELW FIRE COMP OH   TR2  PRTO AIR  FRAB"/>
    <s v="Debris/Nest/etc."/>
    <s v="Structure-Wood"/>
    <s v="Remove"/>
    <s v="45211883"/>
    <s v="T2 DI COLGATE-PALERMO 15/313 RMV BUTT"/>
    <s v="ICW"/>
  </r>
  <r>
    <s v="LC"/>
    <s v="121381641"/>
    <s v="030/012"/>
    <s v="T2 DI CLAY-MARTEL 30/12 RPL STRW"/>
    <s v="VICTOR"/>
    <s v="ETL.8250.POLE.WOOD"/>
    <d v="2021-05-22T00:00:00"/>
    <d v="2021-05-10T00:00:00"/>
    <d v="2022-03-30T00:00:00"/>
    <x v="79"/>
    <d v="2022-05-10T00:00:00"/>
    <x v="0"/>
    <s v="372"/>
    <x v="0"/>
    <s v="Closed"/>
    <s v="HFTD 2"/>
    <s v="POHW OTHR FIRE COMP OH   TR2  PRTO AIR  FRAB"/>
    <s v="No Good/Out of Stdrd"/>
    <s v="Structure-Wood"/>
    <s v="Replace"/>
    <s v="31543355"/>
    <s v="T2 DI CLAY-MARTEL 032/482 RPL STRW"/>
    <s v="70Y"/>
  </r>
  <r>
    <s v="LC"/>
    <s v="121381699"/>
    <s v="006/124"/>
    <s v="T2 DI COLGATE-PALERMO 6/124 RMV HRDW"/>
    <s v="SACTO"/>
    <s v="ETL.6500.POLE.NWOD"/>
    <d v="2021-05-22T00:00:00"/>
    <d v="2021-05-10T00:00:00"/>
    <d v="2022-05-16T00:00:00"/>
    <x v="79"/>
    <d v="2022-05-10T00:00:00"/>
    <x v="1"/>
    <s v="630"/>
    <x v="0"/>
    <s v="Closed"/>
    <s v="HFTD 2"/>
    <s v="RELW FIRE COMP OH   TR2  PRTO AIR  FRAB NTDE"/>
    <s v="No Good/Out of Stdrd"/>
    <s v="Hardware-Wood"/>
    <s v="Replace"/>
    <s v="45074442"/>
    <s v="T2 DI COLGATE-PALERMO 6/124 RMV HRDW"/>
    <s v="ICW"/>
  </r>
  <r>
    <s v="LC"/>
    <s v="121381730"/>
    <s v="019/269"/>
    <s v="T2 DI CLAY-MARTEL 19/269 RPR STRW"/>
    <s v="VICTOR"/>
    <s v="ETL.8250.POLE.WOOD"/>
    <d v="2021-05-22T00:00:00"/>
    <d v="2021-05-10T00:00:00"/>
    <d v="2022-03-14T00:00:00"/>
    <x v="79"/>
    <d v="2022-05-10T00:00:00"/>
    <x v="0"/>
    <s v="630"/>
    <x v="0"/>
    <s v="Closed"/>
    <s v="HFTD 2"/>
    <s v="RELW OTHR FIRE COMP OH   TR2  PRTO AIR  FRAB"/>
    <s v="No Good/Out of Stdrd"/>
    <s v="Structure-Wood"/>
    <s v="Repair"/>
    <s v="45110669"/>
    <s v="T2 DI CLAY-MARTEL 19/269 RPR STRW"/>
    <s v="ICW"/>
  </r>
  <r>
    <s v="LC"/>
    <s v="121381734"/>
    <s v="006/120"/>
    <s v="T2 DI COLGATE-PALERMO 6/120 RMV DEBRIS"/>
    <s v="SACTO"/>
    <s v="ETL.6500.POLE.WOOD"/>
    <d v="2021-05-22T00:00:00"/>
    <d v="2021-05-10T00:00:00"/>
    <d v="2022-05-09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43"/>
    <s v="T2 DI COLGATE-PALERMO 6/120 RMV DEBRIS"/>
    <s v="ICW"/>
  </r>
  <r>
    <s v="LC"/>
    <s v="121381737"/>
    <s v="027/010"/>
    <s v="T2 DI CLAY-MARTEL+ 27/10 RPR STRW"/>
    <s v="VICTOR"/>
    <s v="ETL.8250.POLE.WOOD"/>
    <d v="2021-05-22T00:00:00"/>
    <d v="2021-05-10T00:00:00"/>
    <d v="2022-03-26T00:00:00"/>
    <x v="79"/>
    <d v="2022-05-10T00:00:00"/>
    <x v="0"/>
    <s v="630"/>
    <x v="0"/>
    <s v="Closed"/>
    <s v="HFTD 2"/>
    <s v="RELW OTHR FIRE COMP OH   TR2  PRTO AIR  FRAB"/>
    <s v="No Good/Out of Stdrd"/>
    <s v="Structure-Wood"/>
    <s v="Repair"/>
    <s v="45135068"/>
    <s v="T2 DI CLAY-MARTEL+ 27/10 RPR STRW"/>
    <s v="ICW"/>
  </r>
  <r>
    <s v="LC"/>
    <s v="121381771"/>
    <s v="001/025"/>
    <s v="T2 DI COLGATE-PALERMO 1/25 RPL STRW"/>
    <s v="SACTO"/>
    <s v="ETL.6500.POLE.WOOD"/>
    <d v="2021-05-22T00:00:00"/>
    <d v="2021-05-06T00:00:00"/>
    <d v="2022-05-19T00:00:00"/>
    <x v="75"/>
    <d v="2022-05-06T00:00:00"/>
    <x v="1"/>
    <s v="372"/>
    <x v="0"/>
    <s v="Closed"/>
    <s v="HFTD 2"/>
    <s v="POHW FIRE COMP OH   TR2  PRTO AIR  FRAB"/>
    <s v="No Good/Out of Stdrd"/>
    <s v="Structure-Wood"/>
    <s v="Replace"/>
    <s v="31540562"/>
    <s v="T2 DI COLGATE-PALERMO 7/135 RPLC STRW"/>
    <s v="70Y"/>
  </r>
  <r>
    <s v="LC"/>
    <s v="121381775"/>
    <s v="021/292"/>
    <s v="T2 DI CLAY-MARTEL 21/292 RPL STRW"/>
    <s v="VICTOR"/>
    <s v="ETL.8250.POLE.WOOD"/>
    <d v="2021-05-22T00:00:00"/>
    <d v="2021-05-10T00:00:00"/>
    <d v="2022-07-14T00:00:00"/>
    <x v="79"/>
    <d v="2022-05-10T00:00:00"/>
    <x v="1"/>
    <s v="372"/>
    <x v="0"/>
    <s v="Closed"/>
    <s v="HFTD 2"/>
    <s v="POHW OTHR FIRE COMP OH   TR2  PRTO AIR  FRAB"/>
    <s v="No Good/Out of Stdrd"/>
    <s v="Structure-Wood"/>
    <s v="Replace"/>
    <s v="31543443"/>
    <s v="T2 DI CLAY-MARTEL 18/266 RPL STRW"/>
    <s v="70Y"/>
  </r>
  <r>
    <s v="LC"/>
    <s v="121381778"/>
    <s v="017/255"/>
    <s v="T2 DI CLAY-MARTEL 017/255 RPR STRW"/>
    <s v="VICTOR"/>
    <s v="ETL.8250.POLE.WOOD"/>
    <d v="2021-05-22T00:00:00"/>
    <d v="2021-05-10T00:00:00"/>
    <d v="2022-04-04T00:00:00"/>
    <x v="79"/>
    <d v="2022-05-10T00:00:00"/>
    <x v="0"/>
    <s v="630"/>
    <x v="0"/>
    <s v="Closed"/>
    <s v="HFTD 2"/>
    <s v="RELW OTHR COMP OH   TR2  PRTO AIR  FRAB"/>
    <s v="No Good/Out of Stdrd"/>
    <s v="Structure-Wood"/>
    <s v="Repair"/>
    <s v="45135075"/>
    <s v="T2 DI CLAY-MARTEL 017/255 RPR STRW"/>
    <s v="ICW"/>
  </r>
  <r>
    <s v="LC"/>
    <s v="121381789"/>
    <s v="010/192"/>
    <s v="T2 DI COLGATE-PALERMO 010/192 RPR STRW"/>
    <s v="SACTO"/>
    <s v="ETL.6500.POLE.WOOD"/>
    <d v="2021-05-22T00:00:00"/>
    <d v="2021-05-10T00:00:00"/>
    <d v="2022-05-16T00:00:00"/>
    <x v="79"/>
    <d v="2022-05-10T00:00:00"/>
    <x v="1"/>
    <s v="630"/>
    <x v="0"/>
    <s v="Closed"/>
    <s v="HFTD 2"/>
    <s v="RELW OTHR FIRE COMP OH   TR2  PRTO AIR  FRAB"/>
    <s v="No Good/Out of Stdrd"/>
    <s v="Structure-Wood"/>
    <s v="Repair"/>
    <s v="45074444"/>
    <s v="T2 DI COLGATE-PALERMO 010/192 RPR STRW"/>
    <s v="ICW"/>
  </r>
  <r>
    <s v="LC"/>
    <s v="121381817"/>
    <s v="019/277"/>
    <s v="T2 DI CLAY-MARTEL 019/277 RPR STRW"/>
    <s v="VICTOR"/>
    <s v="ETL.8250.POLE.WOOD"/>
    <d v="2021-05-22T00:00:00"/>
    <d v="2021-05-11T00:00:00"/>
    <d v="2022-03-14T00:00:00"/>
    <x v="80"/>
    <d v="2022-05-11T00:00:00"/>
    <x v="0"/>
    <s v="630"/>
    <x v="0"/>
    <s v="Closed"/>
    <s v="HFTD 2"/>
    <s v="RELW OTHR COMP OH   TR2  PRTO AIR  FRAB"/>
    <s v="No Good/Out of Stdrd"/>
    <s v="Structure-Wood"/>
    <s v="Repair"/>
    <s v="45110670"/>
    <s v="T2 DI CLAY-MARTEL 019/277 RPR STRW"/>
    <s v="ICW"/>
  </r>
  <r>
    <s v="LC"/>
    <s v="121381819"/>
    <s v="015/304"/>
    <s v="T2 DI COLGATE-PALERMO 015/304 RMV BUTT"/>
    <s v="TABLEMTN"/>
    <s v="ETL.6500.POLE.WOOD"/>
    <d v="2021-05-22T00:00:00"/>
    <d v="2021-05-10T00:00:00"/>
    <d v="2022-02-22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211884"/>
    <s v="T2 DI COLGATE-PALERMO 015/304 RMV BUTT"/>
    <s v="ICW"/>
  </r>
  <r>
    <s v="LC"/>
    <s v="121381883"/>
    <s v="003/087"/>
    <s v="T2 DI COLGATE-ALLEGHANY 3/87 RPL POLE"/>
    <s v="SACTO"/>
    <s v="ETL.6470.POLE.WOOD"/>
    <d v="2021-05-22T00:00:00"/>
    <d v="2021-05-11T00:00:00"/>
    <d v="2022-06-22T00:00:00"/>
    <x v="80"/>
    <d v="2022-05-11T00:00:00"/>
    <x v="1"/>
    <s v="372"/>
    <x v="0"/>
    <s v="Closed"/>
    <s v="HFTD 2"/>
    <s v="POHW COMP OH   TR2  PRTO AIR  FRAB"/>
    <s v="Rotten"/>
    <s v="Structure-Wood"/>
    <s v="Replace"/>
    <s v="31541793"/>
    <s v="EI T2 COLGATE-ALLEGHANY 0/17 RPL STRW"/>
    <s v="70Y"/>
  </r>
  <r>
    <s v="LC"/>
    <s v="121381885"/>
    <s v="024/347"/>
    <s v="T2 DI CLAY-MARTEL+ 24/347 RPR STRW"/>
    <s v="VICTOR"/>
    <s v="ETL.8250.POLE.WOOD"/>
    <d v="2021-05-22T00:00:00"/>
    <d v="2021-05-11T00:00:00"/>
    <d v="2022-07-18T00:00:00"/>
    <x v="80"/>
    <d v="2022-05-11T00:00:00"/>
    <x v="1"/>
    <s v="630"/>
    <x v="0"/>
    <s v="Closed"/>
    <s v="HFTD 2"/>
    <s v="RELW OTHR FIRE COMP OH   TR2  PRTO AIR  FRAB"/>
    <s v="No Good/Out of Stdrd"/>
    <s v="Structure-Wood"/>
    <s v="Repair"/>
    <s v="45110671"/>
    <s v="T2 DI CLAY-MARTEL+ 24/347 RPR STRW"/>
    <s v="ICW"/>
  </r>
  <r>
    <s v="LC"/>
    <s v="121381900"/>
    <s v="002/031"/>
    <s v="T2 DI COLGATE-PALERMO 002/031 COMPLETE"/>
    <s v="SACTO"/>
    <s v="ETL.6500.POLE.WOOD"/>
    <d v="2021-05-22T00:00:00"/>
    <d v="2021-05-10T00:00:00"/>
    <d v="2022-05-22T00:00:00"/>
    <x v="79"/>
    <d v="2022-05-10T00:00:00"/>
    <x v="1"/>
    <s v="630"/>
    <x v="0"/>
    <s v="Closed"/>
    <s v="HFTD 2"/>
    <s v="RELW FIRE COMP OH   TR2  PRTO AIR  FRAB NTDE"/>
    <s v="Debris/Nest/etc."/>
    <s v="Structure-Wood"/>
    <s v="Remove"/>
    <s v="45074446"/>
    <s v="T2 DI COLGATE-PALERMO 002/031 RMV DEBRIS"/>
    <s v="ICW"/>
  </r>
  <r>
    <s v="LC"/>
    <s v="121381913"/>
    <s v="001/037"/>
    <s v="T2 DI CLGTE-ALLEGHANY 001/037 RPR GYWW"/>
    <s v="SACTO"/>
    <s v="ETL.6470.POLE.WOOD"/>
    <d v="2021-05-22T00:00:00"/>
    <d v="2021-05-11T00:00:00"/>
    <d v="2022-06-24T00:00:00"/>
    <x v="80"/>
    <d v="2022-05-11T00:00:00"/>
    <x v="1"/>
    <s v="630"/>
    <x v="0"/>
    <s v="Closed"/>
    <s v="HFTD 2"/>
    <s v="RELW FIRE COMP OH   TR2  PRTO AIR  FRAB NTDE"/>
    <s v="No Good/Out of Stdrd"/>
    <s v="Guy Wire-Wood"/>
    <s v="Repair"/>
    <s v="45074447"/>
    <s v="T2 DI CLGTE-ALLEGHANY 001/037 RPR GYWW"/>
    <s v="ICW"/>
  </r>
  <r>
    <s v="LC"/>
    <s v="121381914"/>
    <s v="022/438"/>
    <s v="T2 DI COLGATE PALERMO 022/438 RPR STRW"/>
    <s v="TABLEMTN"/>
    <s v="ETL.6500.POLE.WOOD"/>
    <d v="2021-05-22T00:00:00"/>
    <d v="2021-05-10T00:00:00"/>
    <d v="2022-04-30T00:00:00"/>
    <x v="79"/>
    <d v="2022-05-10T00:00:00"/>
    <x v="0"/>
    <s v="630"/>
    <x v="0"/>
    <s v="Closed"/>
    <s v="HFTD 2"/>
    <s v="RELW FIRE COMP OH   TR2  PRTO AIR  FRAB"/>
    <s v="No Good/Out of Stdrd"/>
    <s v="Structure-Wood"/>
    <s v="Repair"/>
    <s v="45211885"/>
    <s v="T2 DI COLGATE PALERMO 022/438 RPR STRW"/>
    <s v="ICW"/>
  </r>
  <r>
    <s v="LC"/>
    <s v="121381917"/>
    <s v="020/285"/>
    <s v="T2 DI CLAY-MARTEL 020/285 RPR STRW"/>
    <s v="VICTOR"/>
    <s v="ETL.8250.POLE.WOOD"/>
    <d v="2021-05-22T00:00:00"/>
    <d v="2021-05-08T00:00:00"/>
    <d v="2022-03-14T00:00:00"/>
    <x v="78"/>
    <d v="2022-05-08T00:00:00"/>
    <x v="0"/>
    <s v="630"/>
    <x v="0"/>
    <s v="Closed"/>
    <s v="HFTD 2"/>
    <s v="RELW OTHR FIRE COMP OH   TR2  PRTO AIR  FRAB"/>
    <s v="No Good/Out of Stdrd"/>
    <s v="Structure-Wood"/>
    <s v="Repair"/>
    <s v="45110672"/>
    <s v="T2 DI CLAY-MARTEL 020/285 RPR STRW"/>
    <s v="ICW"/>
  </r>
  <r>
    <s v="LC"/>
    <s v="121381953"/>
    <s v="031/473"/>
    <s v="T2 DI CLAY-MARTEL 31/473 RPL STRW"/>
    <s v="VICTOR"/>
    <s v="ETL.8250.POLE.WOOD"/>
    <d v="2021-05-22T00:00:00"/>
    <d v="2021-05-11T00:00:00"/>
    <d v="2022-07-26T00:00:00"/>
    <x v="80"/>
    <d v="2022-05-11T00:00:00"/>
    <x v="1"/>
    <s v="372"/>
    <x v="0"/>
    <s v="Closed"/>
    <s v="HFTD 2"/>
    <s v="RELW FIRE COMP OH   TR2  PRTO AIR  FRAB"/>
    <s v="No Good/Out of Stdrd"/>
    <s v="Structure-Wood"/>
    <s v="Replace"/>
    <s v="31579298"/>
    <s v="T2 DI CLAY-MARTEL 31/473 RPL STRW"/>
    <s v="70Y"/>
  </r>
  <r>
    <s v="LC"/>
    <s v="121381955"/>
    <s v="029/429"/>
    <s v="T2 DI CLAY-MARTEL 29/429 RPL STRW"/>
    <s v="VICTOR"/>
    <s v="ETL.8250.POLE.WOOD"/>
    <d v="2021-05-22T00:00:00"/>
    <d v="2021-05-11T00:00:00"/>
    <d v="2022-01-28T00:00:00"/>
    <x v="80"/>
    <d v="2022-05-11T00:00:00"/>
    <x v="0"/>
    <s v="372"/>
    <x v="0"/>
    <s v="Closed"/>
    <s v="HFTD 2"/>
    <s v="POHW OTHR FIRE COMP OH   TR2  PRTO AIR  FRAB"/>
    <s v="No Good/Out of Stdrd"/>
    <s v="Structure-Wood"/>
    <s v="Replace"/>
    <s v="31543355"/>
    <s v="T2 DI CLAY-MARTEL 032/482 RPL STRW"/>
    <s v="70Y"/>
  </r>
  <r>
    <s v="LC"/>
    <s v="121381973"/>
    <s v="020/412"/>
    <s v="T2 DI COLGATE-PALERMO 020/412 RPL STRW"/>
    <s v="TABLEMTN"/>
    <s v="ETL.6500.POLE.WOOD"/>
    <d v="2021-05-22T00:00:00"/>
    <d v="2021-05-10T00:00:00"/>
    <d v="2022-05-07T00:00:00"/>
    <x v="79"/>
    <d v="2022-05-10T00:00:00"/>
    <x v="0"/>
    <s v="372"/>
    <x v="0"/>
    <s v="Closed"/>
    <s v="HFTD 2"/>
    <s v="POHW FIRE COMP OH   TR2  PRTO AIR  FRAB"/>
    <s v="No Good/Out of Stdrd"/>
    <s v="Structure-Wood"/>
    <s v="Replace"/>
    <s v="31540562"/>
    <s v="T2 DI COLGATE-PALERMO 7/135 RPLC STRW"/>
    <s v="70Y"/>
  </r>
  <r>
    <s v="LC"/>
    <s v="121382010"/>
    <s v="021/295"/>
    <s v="T2 DI CLAY-MARTEL 021/295 RPL STRW"/>
    <s v="VICTOR"/>
    <s v="ETL.8250.POLE.WOOD"/>
    <d v="2021-05-22T00:00:00"/>
    <d v="2021-05-08T00:00:00"/>
    <d v="2022-07-13T00:00:00"/>
    <x v="78"/>
    <d v="2022-05-08T00:00:00"/>
    <x v="1"/>
    <s v="372"/>
    <x v="0"/>
    <s v="Closed"/>
    <s v="HFTD 2"/>
    <s v="POHW OTHR FIRE COMP OH   TR2  PRTO AIR  FRAB"/>
    <s v="No Good/Out of Stdrd"/>
    <s v="Structure-Wood"/>
    <s v="Replace"/>
    <s v="31543443"/>
    <s v="T2 DI CLAY-MARTEL 18/266 RPL STRW"/>
    <s v="70Y"/>
  </r>
  <r>
    <s v="LC"/>
    <s v="121382057"/>
    <s v="029/013"/>
    <s v="T2 DI CLAY-MARTEL 29/13 RPL STRW"/>
    <s v="VICTOR"/>
    <s v="ETL.8250.POLE.WOOD"/>
    <d v="2021-05-22T00:00:00"/>
    <d v="2021-05-11T00:00:00"/>
    <d v="2022-03-31T00:00:00"/>
    <x v="80"/>
    <d v="2022-05-11T00:00:00"/>
    <x v="0"/>
    <s v="372"/>
    <x v="0"/>
    <s v="Closed"/>
    <s v="HFTD 2"/>
    <s v="POHW FIRE COMP OH   TR2  PRTO AIR  FRAB"/>
    <s v="No Good/Out of Stdrd"/>
    <s v="Structure-Wood"/>
    <s v="Replace"/>
    <s v="31543443"/>
    <s v="T2 DI CLAY-MARTEL 18/266 RPL STRW"/>
    <s v="70Y"/>
  </r>
  <r>
    <s v="LC"/>
    <s v="121382059"/>
    <s v="018/359"/>
    <s v="T2DI COLGATE-PALERMO 18/359 RMV BUTT"/>
    <s v="TABLEMTN"/>
    <s v="ETL.6500.POLE.WOOD"/>
    <d v="2021-05-22T00:00:00"/>
    <d v="2021-05-10T00:00:00"/>
    <d v="2022-04-29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211886"/>
    <s v="T2DI COLGATE-PALERMO 18/359 RMV BUTT"/>
    <s v="ICW"/>
  </r>
  <r>
    <s v="LC"/>
    <s v="121382100"/>
    <s v="009/186"/>
    <s v="T2 DI COLGATE-PALERMO 009/186 RPL STRW"/>
    <s v="SACTO"/>
    <s v="ETL.6500.POLE.NWOD"/>
    <d v="2021-05-22T00:00:00"/>
    <d v="2021-05-10T00:00:00"/>
    <d v="2022-08-30T00:00:00"/>
    <x v="79"/>
    <d v="2022-05-10T00:00:00"/>
    <x v="1"/>
    <s v="372"/>
    <x v="0"/>
    <s v="Closed"/>
    <s v="HFTD 2"/>
    <s v="RELW OTHR FIRE COMP OH   TR2  PRTO AIR  FRAB SR22"/>
    <s v="No Good/Out of Stdrd"/>
    <s v="Structure-Wood"/>
    <s v="Replace"/>
    <s v="31606227"/>
    <s v="T2 DI COLGATE-PALERMO 009/186 RPL STRW"/>
    <s v="70Y"/>
  </r>
  <r>
    <s v="LC"/>
    <s v="121382108"/>
    <s v="004/080"/>
    <s v="T2 DI COLGATE-PALERMO 004/080 RMV DEBRIS"/>
    <s v="SACTO"/>
    <s v="ETL.6500.POLE.WOOD"/>
    <d v="2021-05-22T00:00:00"/>
    <d v="2021-05-10T00:00:00"/>
    <d v="2022-02-25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4934163"/>
    <s v="T2 DI COLGATE-PALERMO 004/080 RMV DEBRIS"/>
    <s v="ICW"/>
  </r>
  <r>
    <s v="LC"/>
    <s v="121382161"/>
    <s v="021/303"/>
    <s v="T2 DI CLAY-MARTEL 021/303 RMV BUTT"/>
    <s v="VICTOR"/>
    <s v="ETL.8250.POLE.WOOD"/>
    <d v="2021-05-22T00:00:00"/>
    <d v="2021-05-10T00:00:00"/>
    <d v="2021-08-26T00:00:00"/>
    <x v="79"/>
    <d v="2022-05-10T00:00:00"/>
    <x v="0"/>
    <s v="630"/>
    <x v="0"/>
    <s v="Closed"/>
    <s v="HFTD 2"/>
    <s v="RELW OTHR FIRE COMP OH   TR2  PRTO AIR  FRAB"/>
    <s v="Debris/Nest/etc."/>
    <s v="Structure-Wood"/>
    <s v="Remove"/>
    <s v="44943375"/>
    <s v="T2 DI CLAY-MARTEL 021/303 RMV BUTT"/>
    <s v="ICW"/>
  </r>
  <r>
    <s v="LC"/>
    <s v="121382162"/>
    <s v="021/303"/>
    <s v="T2 DI CLAY-MARTEL 021/303 RPR GYWW"/>
    <s v="VICTOR"/>
    <s v="ETL.8250.POLE.WOOD"/>
    <d v="2021-05-22T00:00:00"/>
    <d v="2021-05-10T00:00:00"/>
    <d v="2021-08-26T00:00:00"/>
    <x v="79"/>
    <d v="2022-05-10T00:00:00"/>
    <x v="0"/>
    <s v="630"/>
    <x v="0"/>
    <s v="Closed"/>
    <s v="HFTD 2"/>
    <s v="RELW OTHR FIRE COMP OH   TR2  PRTO AIR  FRAB"/>
    <s v="No Good/Out of Stdrd"/>
    <s v="Guy Wire-Wood"/>
    <s v="Repair"/>
    <s v="44943376"/>
    <s v="T2 DI CLAY-MARTEL 021/303 RPR GYWW"/>
    <s v="ICW"/>
  </r>
  <r>
    <s v="LC"/>
    <s v="121382163"/>
    <s v="028/007"/>
    <s v="T2 DI CLAY-MARTEL 28/7 RPL STRW"/>
    <s v="VICTOR"/>
    <s v="ETL.8250.POLE.WOOD"/>
    <d v="2021-05-22T00:00:00"/>
    <d v="2021-05-11T00:00:00"/>
    <d v="2022-12-04T00:00:00"/>
    <x v="80"/>
    <d v="2022-05-11T00:00:00"/>
    <x v="1"/>
    <s v="372"/>
    <x v="0"/>
    <s v="Closed"/>
    <s v="HFTD 2"/>
    <s v="RELW OTHR FIRE COMP OH   TR2  PRTO AIR  FRAB SR22"/>
    <s v="No Good/Out of Stdrd"/>
    <s v="Structure-Wood"/>
    <s v="Replace"/>
    <s v="31591719"/>
    <s v="T2 DI CLAY-MARTEL 28/7 RPL STRW"/>
    <s v="70Y"/>
  </r>
  <r>
    <s v="LC"/>
    <s v="121382214"/>
    <s v="028/422"/>
    <s v="T2 DI CLAY-MARTEL 028/422 RPL HRDW"/>
    <s v="VICTOR"/>
    <s v="ETL.8250.POLE.WOOD"/>
    <d v="2021-05-22T00:00:00"/>
    <d v="2021-05-10T00:00:00"/>
    <d v="2022-01-27T00:00:00"/>
    <x v="79"/>
    <d v="2022-05-10T00:00:00"/>
    <x v="0"/>
    <s v="630"/>
    <x v="0"/>
    <s v="Closed"/>
    <s v="HFTD 2"/>
    <s v="RELW OTHR FIRE COMP OH   TR2  PRTO AIR  FRAB"/>
    <s v="No Good/Out of Stdrd"/>
    <s v="Hardware-Wood"/>
    <s v="Replace"/>
    <s v="45067197"/>
    <s v="T2 DI CLAY-MARTEL 028/422 RPL HRDW"/>
    <s v="ICW"/>
  </r>
  <r>
    <s v="LC"/>
    <s v="121382251"/>
    <s v="004/077"/>
    <s v="T2 DI COLGATE-PALERMO 004/077 RPR STRW"/>
    <s v="SACTO"/>
    <s v="ETL.6500.POLE.WOOD"/>
    <d v="2021-05-22T00:00:00"/>
    <d v="2021-05-10T00:00:00"/>
    <d v="2022-05-15T00:00:00"/>
    <x v="79"/>
    <d v="2022-05-10T00:00:00"/>
    <x v="1"/>
    <s v="630"/>
    <x v="0"/>
    <s v="Closed"/>
    <s v="HFTD 2"/>
    <s v="RELW FIRE COMP OH   TR2  PRTO AIR  FRAB"/>
    <s v="No Good/Out of Stdrd"/>
    <s v="Structure-Wood"/>
    <s v="Repair"/>
    <s v="45074451"/>
    <s v="T2 DI COLGATE-PALERMO 004/077 RPR STRW"/>
    <s v="ICW"/>
  </r>
  <r>
    <s v="LC"/>
    <s v="121382255"/>
    <s v="009/166"/>
    <s v="T2 DI COLGATE-PALERMO 009/166 RPL STRW"/>
    <s v="SACTO"/>
    <s v="ETL.6500.POLE.WOOD"/>
    <d v="2021-05-22T00:00:00"/>
    <d v="2021-05-10T00:00:00"/>
    <d v="2022-05-19T00:00:00"/>
    <x v="79"/>
    <d v="2022-05-10T00:00:00"/>
    <x v="1"/>
    <s v="372"/>
    <x v="0"/>
    <s v="Closed"/>
    <s v="HFTD 2"/>
    <s v="POHW FIRE COMP OH   TR2  PRTO AIR  FRAB"/>
    <s v="No Good/Out of Stdrd"/>
    <s v="Structure-Wood"/>
    <s v="Replace"/>
    <s v="31540562"/>
    <s v="T2 DI COLGATE-PALERMO 7/135 RPLC STRW"/>
    <s v="70Y"/>
  </r>
  <r>
    <s v="LC"/>
    <s v="121382280"/>
    <s v="007/128"/>
    <s v="T2 DI COLGATE-PALERMO 007/128 RPR STRW"/>
    <s v="SACTO"/>
    <s v="ETL.6500.POLE.WOOD"/>
    <d v="2021-05-22T00:00:00"/>
    <d v="2021-05-10T00:00:00"/>
    <d v="2022-05-16T00:00:00"/>
    <x v="79"/>
    <d v="2022-05-10T00:00:00"/>
    <x v="1"/>
    <s v="630"/>
    <x v="0"/>
    <s v="Closed"/>
    <s v="HFTD 2"/>
    <s v="RELW FIRE COMP OH   TR2  PRTO AIR  FRAB"/>
    <s v="No Good/Out of Stdrd"/>
    <s v="Structure-Wood"/>
    <s v="Repair"/>
    <s v="45074452"/>
    <s v="T2 DI COLGATE-PALERMO 007/128 RPR STRW"/>
    <s v="ICW"/>
  </r>
  <r>
    <s v="LC"/>
    <s v="121382284"/>
    <s v="019/434"/>
    <s v="T2 DI DRM-GRSS VLLY-WMR 19/434 RPR STRW"/>
    <s v="SACTO"/>
    <s v="ETL.6760.POLE.WOOD"/>
    <d v="2021-05-22T00:00:00"/>
    <d v="2021-05-05T00:00:00"/>
    <d v="2022-01-13T00:00:00"/>
    <x v="74"/>
    <d v="2022-05-05T00:00:00"/>
    <x v="0"/>
    <s v="630"/>
    <x v="0"/>
    <s v="Closed"/>
    <s v="HFTD 2"/>
    <s v="RELW FIRE COMP OH   TR2  PRTO AIR  FRAB"/>
    <s v="No Good/Out of Stdrd"/>
    <s v="Structure-Wood"/>
    <s v="Repair"/>
    <s v="44933395"/>
    <s v="T2 DI DRM-GRSS VLLY-WMR 19/434 RPR STRW"/>
    <s v="ICW"/>
  </r>
  <r>
    <s v="LC"/>
    <s v="121382286"/>
    <s v="018/369"/>
    <s v="T2 DI COLGATE-PALERMO 018/369 RPL POLE"/>
    <s v="TABLEMTN"/>
    <s v="ETL.6500.POLE.WOOD"/>
    <d v="2021-05-22T00:00:00"/>
    <d v="2021-05-10T00:00:00"/>
    <d v="2022-05-04T00:00:00"/>
    <x v="79"/>
    <d v="2022-05-10T00:00:00"/>
    <x v="0"/>
    <s v="372"/>
    <x v="0"/>
    <s v="Closed"/>
    <s v="HFTD 2"/>
    <s v="RELW FIRE COMP OH   TR2  PRTO AIR  FRAB"/>
    <s v="No Good/Out of Stdrd"/>
    <s v="Structure-Wood"/>
    <s v="Replace"/>
    <s v="31541805"/>
    <s v="T2 DI COLGATE-PALERMO 018/369 RPL POLE"/>
    <s v="70Y"/>
  </r>
  <r>
    <s v="LC"/>
    <s v="121382655"/>
    <s v="001/034"/>
    <s v="T2 DI CLGTE-ALLGHNY 001/034 RMV BUTT"/>
    <s v="SACTO"/>
    <s v="ETL.6470.POLE.WOOD"/>
    <d v="2021-05-23T00:00:00"/>
    <d v="2021-05-11T00:00:00"/>
    <d v="2021-08-07T00:00:00"/>
    <x v="80"/>
    <d v="2022-05-11T00:00:00"/>
    <x v="0"/>
    <s v="630"/>
    <x v="0"/>
    <s v="Closed"/>
    <s v="HFTD 2"/>
    <s v="RELW FIRE ACCM COMP OH   TR2  PRTO AIR  FRAB"/>
    <s v="Debris/Nest/etc."/>
    <s v="Structure-Wood"/>
    <s v="Remove"/>
    <s v="44947901"/>
    <s v="T2 DI CLGTE-ALLGHNY 001/034 RMV BUTT"/>
    <s v="ICW"/>
  </r>
  <r>
    <s v="LC"/>
    <s v="121382659"/>
    <s v="028/003"/>
    <s v="T2 DI CLAY-MARTEL 28/3 RPR IBWW"/>
    <s v="VICTOR"/>
    <s v="ETL.8250.POLE.WOOD"/>
    <d v="2021-05-23T00:00:00"/>
    <d v="2021-05-11T00:00:00"/>
    <d v="2022-04-01T00:00:00"/>
    <x v="80"/>
    <d v="2022-05-11T00:00:00"/>
    <x v="0"/>
    <s v="630"/>
    <x v="0"/>
    <s v="Closed"/>
    <s v="HFTD 2"/>
    <s v="RELW OTHR FIRE COMP OH   TR2  PRTO AIR  FRAB NTDE"/>
    <s v="No Good/Out of Stdrd"/>
    <s v="Insulator Bond Wire-Wood"/>
    <s v="Repair"/>
    <s v="45135106"/>
    <s v="T2 DI CLAY-MARTEL 28/3 RPR IBWW"/>
    <s v="ICW"/>
  </r>
  <r>
    <s v="LC"/>
    <s v="121382807"/>
    <s v="006/108"/>
    <s v="T2 DI CLGTE-PALERMO 006/108 RMV DEBRIS"/>
    <s v="SACTO"/>
    <s v="ETL.6500.POLE.WOOD"/>
    <d v="2021-05-23T00:00:00"/>
    <d v="2021-05-10T00:00:00"/>
    <d v="2022-02-25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53"/>
    <s v="T2 DI CLGTE-PALERMO 006/108 RMV DEBRIS"/>
    <s v="ICW"/>
  </r>
  <r>
    <s v="LC"/>
    <s v="121382860"/>
    <s v="028/419"/>
    <s v="T2 DI CLAY-MARTEL 28/419 REFRAME"/>
    <s v="VICTOR"/>
    <s v="ETL.8250.POLE.WOOD"/>
    <d v="2021-05-23T00:00:00"/>
    <d v="2021-05-11T00:00:00"/>
    <d v="2022-01-27T00:00:00"/>
    <x v="80"/>
    <d v="2022-05-11T00:00:00"/>
    <x v="0"/>
    <s v="637"/>
    <x v="0"/>
    <s v="Closed"/>
    <s v="HFTD 2"/>
    <s v="RELW OTHR FIRE COMP OH   TR2  PRTO AIR  FRAB"/>
    <s v="No Good/Out of Stdrd"/>
    <s v="Crossarm-Wood"/>
    <s v="Replace"/>
    <s v="31579444"/>
    <s v="T2 DI CLAY-MARTEL 28/419 REFRAME"/>
    <s v="93E"/>
  </r>
  <r>
    <s v="LC"/>
    <s v="121382865"/>
    <s v="002/058"/>
    <s v="T2 DI SMRTVLL-NCLS #2 002/058 RMV DEBRIS"/>
    <s v="SACTO"/>
    <s v="ETL.8000.POLE.NWOD"/>
    <d v="2021-05-23T00:00:00"/>
    <d v="2021-05-11T00:00:00"/>
    <d v="2022-04-22T00:00:00"/>
    <x v="80"/>
    <d v="2022-05-11T00:00:00"/>
    <x v="0"/>
    <s v="630"/>
    <x v="0"/>
    <s v="Closed"/>
    <s v="HFTD 2"/>
    <s v="RELW OTHR COMP OH   TR2  PRTO AIR  FRAB"/>
    <s v="Debris/Nest/etc."/>
    <s v="Structure-Wood"/>
    <s v="Remove"/>
    <s v="45074454"/>
    <s v="T2 DI SMRTVLL-NCLS #2 002/058 RMV DEBRIS"/>
    <s v="ICW"/>
  </r>
  <r>
    <s v="LC"/>
    <s v="121382946"/>
    <s v="002/053"/>
    <s v="T2 DI COLGATE-ALEGHANY 2/53 REFRAME"/>
    <s v="SACTO"/>
    <s v="ETL.6470.INSL.CERA"/>
    <d v="2021-05-23T00:00:00"/>
    <d v="2021-05-11T00:00:00"/>
    <d v="2022-06-23T00:00:00"/>
    <x v="80"/>
    <d v="2022-05-11T00:00:00"/>
    <x v="1"/>
    <s v="637"/>
    <x v="0"/>
    <s v="Closed"/>
    <s v="HFTD 2"/>
    <s v="POHW FIRE ACCM COMP OH   TR2  PRTO AIR"/>
    <s v="No Good/Out of Stdrd"/>
    <s v="Crossarm-Wood"/>
    <s v="Replace"/>
    <s v="31541801"/>
    <s v="T2 DI COLGATE-ALLEGHANY 0/22 REFRAME"/>
    <s v="93E"/>
  </r>
  <r>
    <s v="LC"/>
    <s v="121383203"/>
    <s v="028/004"/>
    <s v="T2 DI CLAY-MARTEL 28/4 RPR STRW"/>
    <s v="VICTOR"/>
    <s v="ETL.8250.POLE.WOOD"/>
    <d v="2021-05-23T00:00:00"/>
    <d v="2021-05-11T00:00:00"/>
    <d v="2022-04-01T00:00:00"/>
    <x v="80"/>
    <d v="2022-05-11T00:00:00"/>
    <x v="0"/>
    <s v="630"/>
    <x v="0"/>
    <s v="Closed"/>
    <s v="HFTD 2"/>
    <s v="RELW OTHR FIRE COMP OH   TR2  PRTO AIR  FRAB"/>
    <s v="No Good/Out of Stdrd"/>
    <s v="Structure-Wood"/>
    <s v="Repair"/>
    <s v="45135145"/>
    <s v="T2 DI CLAY-MARTEL 28/4 RPR STRW"/>
    <s v="ICW"/>
  </r>
  <r>
    <s v="LC"/>
    <s v="121383273"/>
    <s v="001/029"/>
    <s v="T2 DI SMRTVLL-NCLS #2 001/029 RMV VEG"/>
    <s v="SACTO"/>
    <s v="ETL.8000.POLE.NWOD"/>
    <d v="2021-05-23T00:00:00"/>
    <d v="2021-05-11T00:00:00"/>
    <d v="2022-08-01T00:00:00"/>
    <x v="80"/>
    <d v="2022-05-11T00:00:00"/>
    <x v="1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1383290"/>
    <s v="012/248"/>
    <s v="T2 DI COLGATE-PALERMO 12/248 RPR INSW"/>
    <s v="TABLEMTN"/>
    <s v="ETL.6500.INSL.NCER"/>
    <d v="2021-05-23T00:00:00"/>
    <d v="2021-05-10T00:00:00"/>
    <d v="2022-08-31T00:00:00"/>
    <x v="79"/>
    <d v="2022-05-10T00:00:00"/>
    <x v="1"/>
    <s v="630"/>
    <x v="0"/>
    <s v="Closed"/>
    <s v="HFTD 2"/>
    <s v="RELW OTHR FIRE COMP OH   TR2  PRTO AIR"/>
    <s v="No Good/Out of Stdrd"/>
    <s v="Insulator-Wood"/>
    <s v="Repair"/>
    <s v="45211887"/>
    <s v="T2 DI COLGATE-PALERMO 12/248 RPR INSW"/>
    <s v="ICW"/>
  </r>
  <r>
    <s v="LC"/>
    <s v="121383295"/>
    <s v="000/010"/>
    <s v="T2 DI COLGATE-ALLEGHANY 0/10 RPR GYWW"/>
    <s v="SACTO"/>
    <s v="ETL.6470.POLE.WOOD"/>
    <d v="2021-05-23T00:00:00"/>
    <d v="2021-05-10T00:00:00"/>
    <d v="2022-06-23T00:00:00"/>
    <x v="79"/>
    <d v="2022-05-10T00:00:00"/>
    <x v="1"/>
    <s v="630"/>
    <x v="0"/>
    <s v="Closed"/>
    <s v="HFTD 2"/>
    <s v="RELW PUBL FIRE COMP OH   TR2  PRTO AIR  FRAB"/>
    <s v="No Good/Out of Stdrd"/>
    <s v="Guy Wire-Wood"/>
    <s v="Repair"/>
    <s v="45224551"/>
    <s v="T2 DI COLGATE-ALLEGHANY 0/10 RPR GYWW"/>
    <s v="ICW"/>
  </r>
  <r>
    <s v="LC"/>
    <s v="121383297"/>
    <s v="030/001"/>
    <s v="T2 DI CLAY-MARTEL 30/1 RPL STRW"/>
    <s v="VICTOR"/>
    <s v="ETL.8250.POLE.WOOD"/>
    <d v="2021-05-23T00:00:00"/>
    <d v="2021-05-10T00:00:00"/>
    <d v="2022-03-29T00:00:00"/>
    <x v="79"/>
    <d v="2022-05-10T00:00:00"/>
    <x v="0"/>
    <s v="372"/>
    <x v="0"/>
    <s v="Closed"/>
    <s v="HFTD 2"/>
    <s v="RELW OTHR FIRE COMP OH   TR2  PRTO FRAB"/>
    <s v="No Good/Out of Stdrd"/>
    <s v="Structure-Wood"/>
    <s v="Replace"/>
    <s v="31596222"/>
    <s v="T2 DI CLAY-MARTEL 30/1 RPL STRW"/>
    <s v="70Y"/>
  </r>
  <r>
    <s v="LC"/>
    <s v="121383299"/>
    <s v="031/002"/>
    <s v="T2 DI CLAY-MARTEL 31/2 INS HRDW"/>
    <s v="VICTOR"/>
    <s v="ETL.8250.POLE.WOOD"/>
    <d v="2021-05-23T00:00:00"/>
    <d v="2021-05-11T00:00:00"/>
    <d v="2021-07-29T00:00:00"/>
    <x v="80"/>
    <d v="2022-05-11T00:00:00"/>
    <x v="0"/>
    <s v="630"/>
    <x v="0"/>
    <s v="Closed"/>
    <s v="HFTD 2"/>
    <s v="RELW OTHR FIRE COMP OH   TR2  PRTO AIR"/>
    <s v="Missing"/>
    <s v="Hardware-Wood"/>
    <s v="Install"/>
    <s v="44894543"/>
    <s v="T2 DI CLAY-MARTEL 31/2 INS HRDW"/>
    <s v="ICW"/>
  </r>
  <r>
    <s v="LC"/>
    <s v="121383302"/>
    <s v="012/243"/>
    <s v="T2 DI COLGATE-PALERMO 12/243 RMV STUB"/>
    <s v="TABLEMTN"/>
    <s v="ETL.6500.POLE.WOOD"/>
    <d v="2021-05-23T00:00:00"/>
    <d v="2021-05-10T00:00:00"/>
    <d v="2022-02-23T00:00:00"/>
    <x v="79"/>
    <d v="2022-05-10T00:00:00"/>
    <x v="0"/>
    <s v="630"/>
    <x v="0"/>
    <s v="Closed"/>
    <s v="HFTD 2"/>
    <s v="RELW OTHR FIRE COMP OH   TR2  PRTO AIR  FRAB"/>
    <s v="Debris/Nest/etc."/>
    <s v="Structure-Wood"/>
    <s v="Remove"/>
    <s v="45211888"/>
    <s v="T2 DI COLGATE-PALERMO 12/243 RMV STUB"/>
    <s v="ICW"/>
  </r>
  <r>
    <s v="LC"/>
    <s v="121383348"/>
    <s v="003/053"/>
    <s v="T2 DI COLGATE-PALERMO 3/53 RMV DEBRIS"/>
    <s v="SACTO"/>
    <s v="ETL.6500.POLE.WOOD"/>
    <d v="2021-05-23T00:00:00"/>
    <d v="2021-05-10T00:00:00"/>
    <d v="2022-02-23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58"/>
    <s v="T2 DI COLGATE-PALERMO 3/53 RMV DEBRIS"/>
    <s v="ICW"/>
  </r>
  <r>
    <s v="LC"/>
    <s v="121383422"/>
    <s v="004/065"/>
    <s v="T2 DI COLGATE-PALERMO 004/065 RMV DEBRIS"/>
    <s v="SACTO"/>
    <s v="ETL.6500.POLE.WOOD"/>
    <d v="2021-05-23T00:00:00"/>
    <d v="2021-05-10T00:00:00"/>
    <d v="2022-02-23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59"/>
    <s v="T2 DI COLGATE-PALERMO 004/065 RMV DEBRIS"/>
    <s v="ICW"/>
  </r>
  <r>
    <s v="LC"/>
    <s v="121383471"/>
    <s v="013/166"/>
    <s v="T2NT DI WP-VLY SPRNGS 13/166 RMV BUTT"/>
    <s v="VICTOR"/>
    <s v="ETL.8350.POLE.NWOD"/>
    <d v="2021-05-23T00:00:00"/>
    <d v="2021-05-07T00:00:00"/>
    <d v="2022-02-09T00:00:00"/>
    <x v="77"/>
    <d v="2022-05-07T00:00:00"/>
    <x v="0"/>
    <s v="630"/>
    <x v="0"/>
    <s v="Closed"/>
    <s v="HFTD 2"/>
    <s v="RELW FIRE COMP OH   TR2N PRTO AIR  FRAB"/>
    <s v="Debris/Nest/etc."/>
    <s v="Structure-Wood"/>
    <s v="Remove"/>
    <s v="45156054"/>
    <s v="T2NT DI WP-VLY SPRNGS 13/166 RMV BUTT"/>
    <s v="ICW"/>
  </r>
  <r>
    <s v="LC"/>
    <s v="121383489"/>
    <s v="016/000"/>
    <s v="T2 DI FULTON-HOPLAND 016/000 RPR GWWW"/>
    <s v="LAKEVLLE"/>
    <s v="ETL.6890.POLE.NWOD"/>
    <d v="2021-05-23T00:00:00"/>
    <d v="2021-05-13T00:00:00"/>
    <d v="2022-03-29T00:00:00"/>
    <x v="82"/>
    <d v="2022-05-13T00:00:00"/>
    <x v="0"/>
    <s v="630"/>
    <x v="0"/>
    <s v="Closed"/>
    <s v="HFTD 2"/>
    <s v="RELW FIRE COMP OH   TR2  PRTO AIR  FRAB"/>
    <s v="No Good/Out of Stdrd"/>
    <s v="Guy Wire-Wood"/>
    <s v="Repair"/>
    <s v="45143929"/>
    <s v="T2 DI FULTON-HOPLAND 016/000 RPR GWWW"/>
    <s v="ICW"/>
  </r>
  <r>
    <s v="LC"/>
    <s v="121383508"/>
    <s v="018/148"/>
    <s v="T2 DI DRUM-RIO OSO #1 018/148 RMV DEBRIS"/>
    <s v="SACTO"/>
    <s v="ETL.1420.TOWR"/>
    <d v="2021-05-23T00:00:00"/>
    <d v="2021-05-07T00:00:00"/>
    <d v="2022-02-10T00:00:00"/>
    <x v="77"/>
    <d v="2022-05-07T00:00:00"/>
    <x v="0"/>
    <s v="628"/>
    <x v="0"/>
    <s v="Closed"/>
    <s v="HFTD 2"/>
    <s v="RELW OTHR FIRE ACCH COMP OH   TR2  PRTO AIR  FRAB"/>
    <s v="Debris/Nest/etc."/>
    <s v="Structure-Steel"/>
    <s v="Remove"/>
    <s v="45018389"/>
    <s v="T2 DI DRUM-RIO OSO #1 018/148 RMV DEBRIS"/>
    <s v="ICS"/>
  </r>
  <r>
    <s v="LC"/>
    <s v="121383542"/>
    <s v="030/016"/>
    <s v="T2 DI CLAY-MARTEL 30/16 RPR STRW"/>
    <s v="VICTOR"/>
    <s v="ETL.8250.POLE.WOOD"/>
    <d v="2021-05-23T00:00:00"/>
    <d v="2021-05-11T00:00:00"/>
    <d v="2022-04-01T00:00:00"/>
    <x v="80"/>
    <d v="2022-05-11T00:00:00"/>
    <x v="0"/>
    <s v="630"/>
    <x v="0"/>
    <s v="Closed"/>
    <s v="HFTD 2"/>
    <s v="RELW OTHR FIRE COMP OH   TR2  PRTO AIR  FRAB"/>
    <s v="No Good/Out of Stdrd"/>
    <s v="Structure-Wood"/>
    <s v="Repair"/>
    <s v="45135162"/>
    <s v="T2 DI CLAY-MARTEL 30/16 RPR STRW"/>
    <s v="ICW"/>
  </r>
  <r>
    <s v="LC"/>
    <s v="121383587"/>
    <s v="006/100"/>
    <s v="T2 DI CENTRVL-TBL MTN 6/100 RPR STRW"/>
    <s v="TABLEMTN"/>
    <s v="ETL.6320.POLE.WOOD"/>
    <d v="2021-05-23T00:00:00"/>
    <d v="2021-05-10T00:00:00"/>
    <d v="2022-02-21T00:00:00"/>
    <x v="79"/>
    <d v="2022-05-10T00:00:00"/>
    <x v="0"/>
    <s v="630"/>
    <x v="0"/>
    <s v="Closed"/>
    <s v="HFTD 2"/>
    <s v="RELW FIRE COMP OH   TR2  PRTO AIR  FRAB"/>
    <s v="No Good/Out of Stdrd"/>
    <s v="Structure-Wood"/>
    <s v="Repair"/>
    <s v="45195719"/>
    <s v="T2 DI CENTRVL-TBL MTN 6/100 RPR STRW"/>
    <s v="ICW"/>
  </r>
  <r>
    <s v="LC"/>
    <s v="121383654"/>
    <s v="014/293"/>
    <s v="T2 DI COLGATE-PALERMO 14/293 RPR STRW"/>
    <s v="TABLEMTN"/>
    <s v="ETL.6500.POLE.WOOD"/>
    <d v="2021-05-23T00:00:00"/>
    <d v="2021-05-10T00:00:00"/>
    <d v="2022-05-11T00:00:00"/>
    <x v="79"/>
    <d v="2022-05-10T00:00:00"/>
    <x v="1"/>
    <s v="630"/>
    <x v="0"/>
    <s v="Closed"/>
    <s v="HFTD 2"/>
    <s v="RELW FIRE COMP OH   TR2  PRTO AIR  FRAB"/>
    <s v="No Good/Out of Stdrd"/>
    <s v="Structure-Wood"/>
    <s v="Repair"/>
    <s v="45211889"/>
    <s v="T2 DI COLGATE-PALERMO 14/293 RPR STRW"/>
    <s v="ICW"/>
  </r>
  <r>
    <s v="LC"/>
    <s v="121383698"/>
    <s v="027/402"/>
    <s v="T2 DI CLAY-MARTEL 27/402 RPR STRW"/>
    <s v="VICTOR"/>
    <s v="ETL.8250.POLE.WOOD"/>
    <d v="2021-05-23T00:00:00"/>
    <d v="2021-05-11T00:00:00"/>
    <d v="2022-07-24T00:00:00"/>
    <x v="80"/>
    <d v="2022-05-11T00:00:00"/>
    <x v="1"/>
    <s v="630"/>
    <x v="0"/>
    <s v="Closed"/>
    <s v="HFTD 2"/>
    <s v="RELW OTHR FIRE COMP OH   TR2  PRTO AIR  FRAB"/>
    <s v="No Good/Out of Stdrd"/>
    <s v="Structure-Wood"/>
    <s v="Repair"/>
    <s v="45067198"/>
    <s v="T2 DI CLAY-MARTEL 27/402 RPR STRW"/>
    <s v="ICW"/>
  </r>
  <r>
    <s v="LC"/>
    <s v="121383708"/>
    <s v="018/149"/>
    <s v="T2 DI DRUM-RIO OSO #1 018/149 RPR FOND"/>
    <s v="SACTO"/>
    <s v="ETL.1420.TOWR"/>
    <d v="2021-05-23T00:00:00"/>
    <d v="2021-05-06T00:00:00"/>
    <d v="2022-03-07T00:00:00"/>
    <x v="75"/>
    <d v="2022-05-06T00:00:00"/>
    <x v="0"/>
    <s v="543"/>
    <x v="0"/>
    <s v="Closed"/>
    <s v="HFTD 2"/>
    <s v="RELW OTHR FIRE ACCH COMP OH   TR2  PRTO AIR  FRAB"/>
    <s v="No Good/Out of Stdrd"/>
    <s v="Foundation/Concrete-Tower"/>
    <s v="Repair"/>
    <s v="45074481"/>
    <s v="T2 DI DRUM-RIO OSO #1 018/149 RPR FOND"/>
    <s v="ICQ"/>
  </r>
  <r>
    <s v="LC"/>
    <s v="121383727"/>
    <s v="008/101"/>
    <s v="T2 DI W. PNT-VLY SPRNGS 8/101 RPR STRW"/>
    <s v="VICTOR"/>
    <s v="ETL.8350.POLE.WOOD"/>
    <d v="2021-05-23T00:00:00"/>
    <d v="2021-05-07T00:00:00"/>
    <d v="2021-06-24T00:00:00"/>
    <x v="77"/>
    <d v="2022-05-07T00:00:00"/>
    <x v="0"/>
    <s v="372"/>
    <x v="0"/>
    <s v="Closed"/>
    <s v="HFTD 2"/>
    <s v="RELW FIRE COMP OH   TR2  PRTO AIR"/>
    <s v="No Good/Out of Stdrd"/>
    <s v="Structure-Wood"/>
    <s v="Replace"/>
    <s v="31541171"/>
    <s v="T2 DI W. PNT-VLY SPRNGS 8/101 RPR STRW"/>
    <s v="70Y"/>
  </r>
  <r>
    <s v="LC"/>
    <s v="121383756"/>
    <s v="004/101"/>
    <s v="T2 DI COLGATE-ALLEGHANY 4/101 RPL STRW"/>
    <s v="SACTO"/>
    <s v="ETL.6470.POLE.WOOD"/>
    <d v="2021-05-23T00:00:00"/>
    <d v="2021-05-11T00:00:00"/>
    <d v="2022-06-22T00:00:00"/>
    <x v="80"/>
    <d v="2022-05-11T00:00:00"/>
    <x v="1"/>
    <s v="372"/>
    <x v="0"/>
    <s v="Closed"/>
    <s v="HFTD 2"/>
    <s v="RELW FIRE ACCL COMP OH   TR2  PRTO AIR  FRAB"/>
    <s v="No Good/Out of Stdrd"/>
    <s v="Structure-Wood"/>
    <s v="Replace"/>
    <s v="31596504"/>
    <s v="T2 DI COLGATE-ALLEGHANY 1/41 RPL STRW"/>
    <s v="70Y"/>
  </r>
  <r>
    <s v="LC"/>
    <s v="121383758"/>
    <s v="002/060"/>
    <s v="T2 DI COLGAT-ALGHANY 02/60 RMV BUTT"/>
    <s v="SACTO"/>
    <s v="ETL.6470.POLE.WOOD"/>
    <d v="2021-05-23T00:00:00"/>
    <d v="2021-05-11T00:00:00"/>
    <d v="2022-07-05T00:00:00"/>
    <x v="80"/>
    <d v="2022-05-11T00:00:00"/>
    <x v="1"/>
    <s v="630"/>
    <x v="0"/>
    <s v="Closed"/>
    <s v="HFTD 2"/>
    <s v="RELW FIRE COMP OH   TR2  PRTO AIR  FRAB NTDE"/>
    <s v="Debris/Nest/etc."/>
    <s v="Structure-Wood"/>
    <s v="Remove"/>
    <s v="45074484"/>
    <s v="T2 DI COLGAT-ALGHANY 02/60 RMV BUTT"/>
    <s v="ICW"/>
  </r>
  <r>
    <s v="LC"/>
    <s v="121383798"/>
    <s v="012/237"/>
    <s v="T2 DI COLGATE-PALERMO 12/237 RPR GYWW"/>
    <s v="TABLEMTN"/>
    <s v="ETL.6500.POLE.WOOD"/>
    <d v="2021-05-23T00:00:00"/>
    <d v="2021-05-10T00:00:00"/>
    <d v="2022-05-14T00:00:00"/>
    <x v="79"/>
    <d v="2022-05-10T00:00:00"/>
    <x v="1"/>
    <s v="630"/>
    <x v="0"/>
    <s v="Closed"/>
    <s v="HFTD 2"/>
    <s v="RELW OTHR FIRE COMP OH   TR2  PRTO AIR  FRAB"/>
    <s v="No Good/Out of Stdrd"/>
    <s v="Guy Wire-Wood"/>
    <s v="Repair"/>
    <s v="45211890"/>
    <s v="T2 DI COLGATE-PALERMO 12/237 RPR GYWW"/>
    <s v="ICW"/>
  </r>
  <r>
    <s v="LC"/>
    <s v="121383799"/>
    <s v="012/237"/>
    <s v="T2 DI COLGATE-PALERMO 12/237 RPR STRW"/>
    <s v="TABLEMTN"/>
    <s v="ETL.6500.POLE.WOOD"/>
    <d v="2021-05-23T00:00:00"/>
    <d v="2021-05-10T00:00:00"/>
    <d v="2022-05-14T00:00:00"/>
    <x v="79"/>
    <d v="2022-05-10T00:00:00"/>
    <x v="1"/>
    <s v="630"/>
    <x v="0"/>
    <s v="Closed"/>
    <s v="HFTD 2"/>
    <s v="RELW OTHR FIRE COMP OH   TR2  PRTO AIR  FRAB"/>
    <s v="No Good/Out of Stdrd"/>
    <s v="Structure-Wood"/>
    <s v="Repair"/>
    <s v="44953792"/>
    <s v="T2 DI COLGATE-PALERMO 12/237 RPR STRW"/>
    <s v="ICW"/>
  </r>
  <r>
    <s v="LC"/>
    <s v="121383850"/>
    <s v="005/084"/>
    <s v="T2 DI CENTERVILLE-TBLE MTN 5/84 RMV STEP"/>
    <s v="TABLEMTN"/>
    <s v="ETL.6320.POLE.NWOD"/>
    <d v="2021-05-23T00:00:00"/>
    <d v="2021-05-10T00:00:00"/>
    <d v="2022-02-25T00:00:00"/>
    <x v="79"/>
    <d v="2022-05-10T00:00:00"/>
    <x v="0"/>
    <s v="630"/>
    <x v="0"/>
    <s v="Closed"/>
    <s v="HFTD 2"/>
    <s v="RELW FIRE COMP OH   TR2  PRTO AIR  FRAB"/>
    <s v="No Good/Out of Stdrd"/>
    <s v="Hardware-Wood"/>
    <s v="Replace"/>
    <s v="45195449"/>
    <s v="T2 DI CENTERVILLE-TBLE MTN 5/84 RMV STEP"/>
    <s v="ICW"/>
  </r>
  <r>
    <s v="LC"/>
    <s v="121383874"/>
    <s v="011/223"/>
    <s v="T2 DI COLGATE-PALERMO 11/223 REFRAME"/>
    <s v="TABLEMTN"/>
    <s v="ETL.6500.INSL.CERA"/>
    <d v="2021-05-23T00:00:00"/>
    <d v="2021-05-10T00:00:00"/>
    <d v="2022-05-19T00:00:00"/>
    <x v="79"/>
    <d v="2022-05-10T00:00:00"/>
    <x v="1"/>
    <s v="637"/>
    <x v="0"/>
    <s v="Closed"/>
    <s v="HFTD 2"/>
    <s v="RELW OTHR FIRE COMP OH   TR2  PRTO AIR"/>
    <s v="No Good/Out of Stdrd"/>
    <s v="Crossarm-Wood"/>
    <s v="Replace"/>
    <s v="31590519"/>
    <s v="T2 DI COLGATE-PALERMO 11/223 REFRAME"/>
    <s v="93E"/>
  </r>
  <r>
    <s v="LC"/>
    <s v="121383940"/>
    <s v="015/310"/>
    <s v="T2 DI COLGATE-PALERMO 15/310 RMV BUTT"/>
    <s v="TABLEMTN"/>
    <s v="ETL.6500.POLE.WOOD"/>
    <d v="2021-05-23T00:00:00"/>
    <d v="2021-05-10T00:00:00"/>
    <d v="2022-05-01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211891"/>
    <s v="T2 DI COLGATE-PALERMO 15/310 RMV BUTT"/>
    <s v="ICW"/>
  </r>
  <r>
    <s v="LC"/>
    <s v="121384017"/>
    <s v="017/340"/>
    <s v="T2 DI COLGATE-PALERMO 17/340 RPR STRW"/>
    <s v="TABLEMTN"/>
    <s v="ETL.6500.POLE.WOOD"/>
    <d v="2021-05-23T00:00:00"/>
    <d v="2021-05-10T00:00:00"/>
    <d v="2022-05-05T00:00:00"/>
    <x v="79"/>
    <d v="2022-05-10T00:00:00"/>
    <x v="0"/>
    <s v="630"/>
    <x v="0"/>
    <s v="Closed"/>
    <s v="HFTD 2"/>
    <s v="RELW FIRE COMP OH   TR2  PRTO AIR"/>
    <s v="No Good/Out of Stdrd"/>
    <s v="Structure-Wood"/>
    <s v="Repair"/>
    <s v="45211892"/>
    <s v="T2 DI COLGATE-PALERMO 17/340 RPR STRW"/>
    <s v="ICW"/>
  </r>
  <r>
    <s v="LC"/>
    <s v="121384046"/>
    <s v="027/020"/>
    <s v="T2 DI CLAY-MARTEL 27/20 RPL STRW"/>
    <s v="VICTOR"/>
    <s v="ETL.8250.POLE.WOOD"/>
    <d v="2021-05-23T00:00:00"/>
    <d v="2021-05-11T00:00:00"/>
    <d v="2022-03-29T00:00:00"/>
    <x v="80"/>
    <d v="2022-05-11T00:00:00"/>
    <x v="0"/>
    <s v="372"/>
    <x v="0"/>
    <s v="Closed"/>
    <s v="HFTD 2"/>
    <s v="POHW OTHR FIRE COMP OH   TR2  PRTO AIR  FRAB"/>
    <s v="No Good/Out of Stdrd"/>
    <s v="Structure-Wood"/>
    <s v="Replace"/>
    <s v="31543390"/>
    <s v="DI CLAY-MARTEL 026/367 RPL STRW"/>
    <s v="70Y"/>
  </r>
  <r>
    <s v="LC"/>
    <s v="121384089"/>
    <s v="000/010"/>
    <s v="T2 DI SMRTVILE-NICOLAUS #2 0/10 RMV VEG"/>
    <s v="SACTO"/>
    <s v="ETL.8000.POLE.NWOD"/>
    <d v="2021-05-23T00:00:00"/>
    <d v="2021-05-11T00:00:00"/>
    <d v="2022-08-03T00:00:00"/>
    <x v="80"/>
    <d v="2022-05-11T00:00:00"/>
    <x v="1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1384103"/>
    <s v="007/126"/>
    <s v="T2 DI COLGATE-PALERMO 7/126 RMV BUTT"/>
    <s v="SACTO"/>
    <s v="ETL.6500.POLE.WOOD"/>
    <d v="2021-05-23T00:00:00"/>
    <d v="2021-05-10T00:00:00"/>
    <d v="2022-05-16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4883178"/>
    <s v="T2 DI COLGATE-PALERMO 7/126 RMV BUTT"/>
    <s v="ICW"/>
  </r>
  <r>
    <s v="LC"/>
    <s v="121384138"/>
    <s v="000/022"/>
    <s v="T2 DI COLGATE-ALLEGHANY 0/22 REFRAME"/>
    <s v="SACTO"/>
    <s v="ETL.6470.POLE.WOOD"/>
    <d v="2021-05-23T00:00:00"/>
    <d v="2021-05-11T00:00:00"/>
    <d v="2022-06-23T00:00:00"/>
    <x v="80"/>
    <d v="2022-05-11T00:00:00"/>
    <x v="1"/>
    <s v="637"/>
    <x v="0"/>
    <s v="Closed"/>
    <s v="HFTD 2"/>
    <s v="RELW FIRE COMP OH   TR2  PRTO AIR  FRAB"/>
    <s v="No Good/Out of Stdrd"/>
    <s v="Crossarm-Wood"/>
    <s v="Replace"/>
    <s v="31541801"/>
    <s v="T2 DI COLGATE-ALLEGHANY 0/22 REFRAME"/>
    <s v="93E"/>
  </r>
  <r>
    <s v="LC"/>
    <s v="121384171"/>
    <s v="008/214"/>
    <s v="T2 DI COTTONWOOD- BNTN #1 8/214 RMV VEG"/>
    <s v="TABLEMTN"/>
    <s v="ETL.6640.POLE.WOOD"/>
    <d v="2021-05-23T00:00:00"/>
    <d v="2021-05-21T00:00:00"/>
    <d v="2022-01-11T00:00:00"/>
    <x v="89"/>
    <d v="2022-05-21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384289"/>
    <s v="009/036"/>
    <s v="T2 DI TESLA-METCALF 009/036 RPR INSS"/>
    <s v="METCALF"/>
    <s v="ETL.6110.INSL.CERA"/>
    <d v="2021-05-23T00:00:00"/>
    <d v="2021-05-21T00:00:00"/>
    <d v="2021-06-18T00:00:00"/>
    <x v="89"/>
    <d v="2022-05-21T00:00:00"/>
    <x v="0"/>
    <s v="628"/>
    <x v="0"/>
    <s v="Closed"/>
    <s v="HFTD 2"/>
    <s v="RELW FIRE ACCH COMP OH   TR2  PRTO AIR"/>
    <s v="No Good/Out of Stdrd"/>
    <s v="Insulator-Steel"/>
    <s v="Repair"/>
    <s v="44817611"/>
    <s v="T2 DI TESLA-METCALF 009/036 RPR INSS"/>
    <s v="ICS"/>
  </r>
  <r>
    <s v="LC"/>
    <s v="121384303"/>
    <s v="027/006"/>
    <s v="T2 DI CLAY-MARTEL 27/6 RPL STRW"/>
    <s v="VICTOR"/>
    <s v="ETL.8250.POLE.WOOD"/>
    <d v="2021-05-23T00:00:00"/>
    <d v="2021-05-11T00:00:00"/>
    <d v="2022-03-29T00:00:00"/>
    <x v="80"/>
    <d v="2022-05-11T00:00:00"/>
    <x v="0"/>
    <s v="372"/>
    <x v="0"/>
    <s v="Closed"/>
    <s v="HFTD 2"/>
    <s v="POHW OTHR FIRE COMP OH   TR2  PRTO AIR  FRAB"/>
    <s v="No Good/Out of Stdrd"/>
    <s v="Structure-Wood"/>
    <s v="Replace"/>
    <s v="31543390"/>
    <s v="DI CLAY-MARTEL 026/367 RPL STRW"/>
    <s v="70Y"/>
  </r>
  <r>
    <s v="LC"/>
    <s v="121384311"/>
    <s v="003/038"/>
    <s v="T2 DI HLSDL JCT-HLF MN BY 3/38 RMV VEG"/>
    <s v="METCALF"/>
    <s v="ETL.7060.POLE.WOOD"/>
    <d v="2021-05-23T00:00:00"/>
    <d v="2021-05-12T00:00:00"/>
    <d v="2022-03-31T00:00:00"/>
    <x v="81"/>
    <d v="2022-05-12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384312"/>
    <s v="023/328"/>
    <s v="T2 DI CLAY-MARTEL 23/328 RPR GYWW"/>
    <s v="VICTOR"/>
    <s v="ETL.8250.POLE.WOOD"/>
    <d v="2021-05-23T00:00:00"/>
    <d v="2021-05-11T00:00:00"/>
    <d v="2022-07-11T00:00:00"/>
    <x v="80"/>
    <d v="2022-05-11T00:00:00"/>
    <x v="1"/>
    <s v="630"/>
    <x v="0"/>
    <s v="Closed"/>
    <s v="HFTD 2"/>
    <s v="RELW OTHR FIRE COMP OH   TR2  PRTO AIR  FRAB NTDE"/>
    <s v="No Good/Out of Stdrd"/>
    <s v="Guy Wire-Wood"/>
    <s v="Repair"/>
    <s v="45110673"/>
    <s v="T2 DI CLAY-MARTEL 23/328 RPR GYWW"/>
    <s v="ICW"/>
  </r>
  <r>
    <s v="LC"/>
    <s v="121384335"/>
    <s v="001/034"/>
    <s v="T2 DI SMARTVILLE-NCLS #2 1/34 RPR STRW"/>
    <s v="SACTO"/>
    <s v="ETL.8000.POLE.WOOD"/>
    <d v="2021-05-23T00:00:00"/>
    <d v="2021-05-11T00:00:00"/>
    <d v="2022-04-21T00:00:00"/>
    <x v="80"/>
    <d v="2022-05-11T00:00:00"/>
    <x v="0"/>
    <s v="630"/>
    <x v="0"/>
    <s v="Closed"/>
    <s v="HFTD 2"/>
    <s v="RELW OTHR FIRE COMP OH   TR2  PRTO AIR  FRAB"/>
    <s v="No Good/Out of Stdrd"/>
    <s v="Structure-Wood"/>
    <s v="Repair"/>
    <s v="45074492"/>
    <s v="T2 DI SMARTVILLE-NCLS #2 1/34 RPR STRW"/>
    <s v="ICW"/>
  </r>
  <r>
    <s v="LC"/>
    <s v="121384406"/>
    <s v="010/093"/>
    <s v="T2 DI EL DRD-MSRI FT #1 10/93  RPL INSS"/>
    <s v="SACTO"/>
    <s v="ETL.1530.INSL"/>
    <d v="2021-05-23T00:00:00"/>
    <d v="2021-05-21T00:00:00"/>
    <d v="2022-06-21T00:00:00"/>
    <x v="89"/>
    <d v="2022-05-21T00:00:00"/>
    <x v="1"/>
    <s v="532"/>
    <x v="0"/>
    <s v="Closed"/>
    <s v="HFTD 2"/>
    <s v="POHW FIRE COMP OH   TR2  PRTO AIR"/>
    <s v="No Good/Out of Stdrd"/>
    <s v="Insulator-Steel"/>
    <s v="Replace"/>
    <s v="31535732"/>
    <s v="T2 DI ELDRD-MSSRI FLT #1 RPL INSS 10TWRS"/>
    <s v="93K"/>
  </r>
  <r>
    <s v="LC"/>
    <s v="121384408"/>
    <s v="018/002"/>
    <s v="T2 DI FULTON-HOPLAND 018/002 RPL POLE"/>
    <s v="LAKEVLLE"/>
    <s v="ETL.6890.POLE.WOOD"/>
    <d v="2021-05-23T00:00:00"/>
    <d v="2021-05-12T00:00:00"/>
    <d v="2022-08-04T00:00:00"/>
    <x v="81"/>
    <d v="2022-05-12T00:00:00"/>
    <x v="1"/>
    <s v="372"/>
    <x v="0"/>
    <s v="Closed"/>
    <s v="HFTD 2"/>
    <s v="RELW FIRE ACCM COMP OH   TR2  PRTO AIR  FRAB"/>
    <s v="No Good/Out of Stdrd"/>
    <s v="Structure-Wood"/>
    <s v="Replace"/>
    <s v="31600084"/>
    <s v="T2 DI FULTON-HOPLAND 018/002 RPL POLE"/>
    <s v="70Y"/>
  </r>
  <r>
    <s v="LC"/>
    <s v="121384414"/>
    <s v="027/011"/>
    <s v="T2 DI CLAY-MARTEL 27/11 RPL STRW"/>
    <s v="VICTOR"/>
    <s v="ETL.8250.POLE.WOOD"/>
    <d v="2021-05-23T00:00:00"/>
    <d v="2021-05-11T00:00:00"/>
    <d v="2022-03-25T00:00:00"/>
    <x v="80"/>
    <d v="2022-05-11T00:00:00"/>
    <x v="0"/>
    <s v="372"/>
    <x v="0"/>
    <s v="Closed"/>
    <s v="HFTD 2"/>
    <s v="POHW OTHR FIRE COMP OH   TR2  PRTO AIR  FRAB"/>
    <s v="No Good/Out of Stdrd"/>
    <s v="Structure-Wood"/>
    <s v="Replace"/>
    <s v="31543390"/>
    <s v="DI CLAY-MARTEL 026/367 RPL STRW"/>
    <s v="70Y"/>
  </r>
  <r>
    <s v="LC"/>
    <s v="121384450"/>
    <s v="004/102"/>
    <s v="T2 DI COLGATE-ALLEGHANY 4/102 RPR STRW"/>
    <s v="SACTO"/>
    <s v="ETL.6470.POLE.WOOD"/>
    <d v="2021-05-23T00:00:00"/>
    <d v="2021-05-11T00:00:00"/>
    <d v="2022-06-22T00:00:00"/>
    <x v="80"/>
    <d v="2022-05-11T00:00:00"/>
    <x v="1"/>
    <s v="630"/>
    <x v="0"/>
    <s v="Closed"/>
    <s v="HFTD 2"/>
    <s v="RELW ACCL COMP OH   TR2  PRTO AIR  FRAB"/>
    <s v="No Good/Out of Stdrd"/>
    <s v="Structure-Wood"/>
    <s v="Repair"/>
    <s v="44883226"/>
    <s v="T2 DI COLGATE-ALLEGHANY 4/102 RPR STRW"/>
    <s v="ICW"/>
  </r>
  <r>
    <s v="LC"/>
    <s v="121384469"/>
    <s v="016/316"/>
    <s v="T2 DI COLGATE-PALERMO 16/316 REFRAME CMT"/>
    <s v="TABLEMTN"/>
    <s v="ETL.6500.POLE.WOOD"/>
    <d v="2021-05-23T00:00:00"/>
    <d v="2021-05-10T00:00:00"/>
    <d v="2022-05-11T00:00:00"/>
    <x v="79"/>
    <d v="2022-05-10T00:00:00"/>
    <x v="1"/>
    <s v="637"/>
    <x v="0"/>
    <s v="Closed"/>
    <s v="HFTD 2"/>
    <s v="POHW FIRE COMP OH   TR2  PRTO AIR  FRAB"/>
    <s v="No Good/Out of Stdrd"/>
    <s v="Crossarm-Wood"/>
    <s v="Replace"/>
    <s v="31541367"/>
    <s v="T2 DI COLGATE-PALERMO 16/316 REFRAME"/>
    <s v="93E"/>
  </r>
  <r>
    <s v="LC"/>
    <s v="121384533"/>
    <s v="001/042"/>
    <s v="T2 DI COLGATE-ALLEGHANY 1/42 REFRAME"/>
    <s v="SACTO"/>
    <s v="ETL.6470.INSL.CERA"/>
    <d v="2021-05-23T00:00:00"/>
    <d v="2021-05-11T00:00:00"/>
    <d v="2022-06-23T00:00:00"/>
    <x v="80"/>
    <d v="2022-05-11T00:00:00"/>
    <x v="1"/>
    <s v="637"/>
    <x v="0"/>
    <s v="Closed"/>
    <s v="HFTD 2"/>
    <s v="POHW FIRE ACCM COMP OH   TR2  PRTO AIR"/>
    <s v="No Good/Out of Stdrd"/>
    <s v="Crossarm-Wood"/>
    <s v="Replace"/>
    <s v="31541801"/>
    <s v="T2 DI COLGATE-ALLEGHANY 0/22 REFRAME"/>
    <s v="93E"/>
  </r>
  <r>
    <s v="LC"/>
    <s v="121384537"/>
    <s v="016/215"/>
    <s v="T2NT DI WP-VALY SPRNGS 16/215 RMV BUTT"/>
    <s v="VICTOR"/>
    <s v="ETL.8350.POLE.NWOD"/>
    <d v="2021-05-23T00:00:00"/>
    <d v="2021-05-07T00:00:00"/>
    <d v="2022-02-08T00:00:00"/>
    <x v="77"/>
    <d v="2022-05-07T00:00:00"/>
    <x v="0"/>
    <s v="630"/>
    <x v="0"/>
    <s v="Closed"/>
    <s v="HFTD 2"/>
    <s v="RELW FIRE COMP OH   TR2N PRTO AIR  FRAB"/>
    <s v="Debris/Nest/etc."/>
    <s v="Structure-Wood"/>
    <s v="Remove"/>
    <s v="45156058"/>
    <s v="T2NT DI WP-VALY SPRNGS 16/215 RMV BUTT"/>
    <s v="ICW"/>
  </r>
  <r>
    <s v="LC"/>
    <s v="121384562"/>
    <s v="010/193"/>
    <s v="T2 DI COLGATE-PALERMO 010/193 RPR INSW"/>
    <s v="SACTO"/>
    <s v="ETL.6500.INSL.CERA"/>
    <d v="2021-05-23T00:00:00"/>
    <d v="2021-05-10T00:00:00"/>
    <d v="2022-05-16T00:00:00"/>
    <x v="79"/>
    <d v="2022-05-10T00:00:00"/>
    <x v="1"/>
    <s v="630"/>
    <x v="0"/>
    <s v="Closed"/>
    <s v="HFTD 2"/>
    <s v="RELW OTHR FIRE COMP OH   TR2  PRTO AIR"/>
    <s v="No Good/Out of Stdrd"/>
    <s v="Insulator-Wood"/>
    <s v="Repair"/>
    <s v="45074493"/>
    <s v="T2 DI COLGATE-PALERMO 010/193 RPR INSW"/>
    <s v="ICW"/>
  </r>
  <r>
    <s v="LC"/>
    <s v="121384564"/>
    <s v="003/044"/>
    <s v="T2 DI COLGATE-PALERMO 003/044 RMV DBRS"/>
    <s v="SACTO"/>
    <s v="ETL.6500.POLE.WOOD"/>
    <d v="2021-05-23T00:00:00"/>
    <d v="2021-05-10T00:00:00"/>
    <d v="2022-05-22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5074494"/>
    <s v="T2 DI COLGATE-PALERMO 003/044 RMV DBRS"/>
    <s v="ICW"/>
  </r>
  <r>
    <s v="LC"/>
    <s v="121384565"/>
    <s v="019/379"/>
    <s v="T2 DI COLGATE PALERMO 019/379 RPL STRW"/>
    <s v="TABLEMTN"/>
    <s v="ETL.6500.POLE.WOOD"/>
    <d v="2021-05-23T00:00:00"/>
    <d v="2021-05-10T00:00:00"/>
    <d v="2022-05-04T00:00:00"/>
    <x v="79"/>
    <d v="2022-05-10T00:00:00"/>
    <x v="0"/>
    <s v="372"/>
    <x v="0"/>
    <s v="Closed"/>
    <s v="HFTD 2"/>
    <s v="POHW FIRE COMP OH   TR2  PRTO AIR  FRAB"/>
    <s v="No Good/Out of Stdrd"/>
    <s v="Structure-Wood"/>
    <s v="Replace"/>
    <s v="31540562"/>
    <s v="T2 DI COLGATE-PALERMO 7/135 RPLC STRW"/>
    <s v="70Y"/>
  </r>
  <r>
    <s v="LC"/>
    <s v="121384661"/>
    <s v="002/038"/>
    <s v="T2 DI COLGATE-PALERMO 002/038 COMPLETE"/>
    <s v="SACTO"/>
    <s v="ETL.6500.POLE.WOOD"/>
    <d v="2021-05-23T00:00:00"/>
    <d v="2021-05-10T00:00:00"/>
    <d v="2022-05-22T00:00:00"/>
    <x v="79"/>
    <d v="2022-05-10T00:00:00"/>
    <x v="1"/>
    <s v="630"/>
    <x v="0"/>
    <s v="Closed"/>
    <s v="HFTD 2"/>
    <s v="RELW FIRE COMP OH   TR2  PRTO AIR  FRAB NTDE"/>
    <s v="Debris/Nest/etc."/>
    <s v="Structure-Wood"/>
    <s v="Remove"/>
    <s v="44883225"/>
    <s v="T2 DI COLGATE-PALERMO 002/038 RMV DBRS"/>
    <s v="ICW"/>
  </r>
  <r>
    <s v="LC"/>
    <s v="121384665"/>
    <s v="032/484"/>
    <s v="T2 DI CLAY-MARTEL 32/484 RPL STRW"/>
    <s v="VICTOR"/>
    <s v="ETL.8250.POLE.WOOD"/>
    <d v="2021-05-23T00:00:00"/>
    <d v="2021-05-11T00:00:00"/>
    <d v="2022-02-11T00:00:00"/>
    <x v="80"/>
    <d v="2022-05-11T00:00:00"/>
    <x v="0"/>
    <s v="372"/>
    <x v="0"/>
    <s v="Closed"/>
    <s v="HFTD 2"/>
    <s v="RELW OTHR FIRE COMP OH   TR2  PRTO AIR  FRAB"/>
    <s v="No Good/Out of Stdrd"/>
    <s v="Structure-Wood"/>
    <s v="Replace"/>
    <s v="31579298"/>
    <s v="T2 DI CLAY-MARTEL 31/473 RPL STRW"/>
    <s v="70Y"/>
  </r>
  <r>
    <s v="LC"/>
    <s v="121384725"/>
    <s v="015/305"/>
    <s v="T2 DI COLGATE-PALERMO 015/305 RMV BUTT"/>
    <s v="SACTO"/>
    <s v="ETL.6500.POLE.WOOD"/>
    <d v="2021-05-23T00:00:00"/>
    <d v="2021-05-10T00:00:00"/>
    <d v="2022-04-29T00:00:00"/>
    <x v="79"/>
    <d v="2022-05-10T00:00:00"/>
    <x v="0"/>
    <s v="630"/>
    <x v="0"/>
    <s v="Closed"/>
    <s v="HFTD 2"/>
    <s v="RELW OTHR FIRE COMP OH   TR2  PRTO AIR  FRAB"/>
    <s v="Debris/Nest/etc."/>
    <s v="Structure-Wood"/>
    <s v="Remove"/>
    <s v="44883220"/>
    <s v="T2 DI COLGATE-PALERMO 015/305 RMV BUTT"/>
    <s v="ICW"/>
  </r>
  <r>
    <s v="LC"/>
    <s v="121384726"/>
    <s v="015/305"/>
    <s v="T2 DI COLGATE-PALERMO 015/305 RPR GYWW"/>
    <s v="SACTO"/>
    <s v="ETL.6500.POLE.WOOD"/>
    <d v="2021-05-23T00:00:00"/>
    <d v="2021-05-10T00:00:00"/>
    <d v="2022-05-11T00:00:00"/>
    <x v="79"/>
    <d v="2022-05-10T00:00:00"/>
    <x v="1"/>
    <s v="630"/>
    <x v="0"/>
    <s v="Closed"/>
    <s v="HFTD 2"/>
    <s v="RELW OTHR FIRE COMP OH   TR2  PRTO AIR  FRAB NTDE"/>
    <s v="No Good/Out of Stdrd"/>
    <s v="Guy Wire-Wood"/>
    <s v="Repair"/>
    <s v="44883221"/>
    <s v="T2 DI COLGATE-PALERMO 015/305 RPR GYWW"/>
    <s v="ICW"/>
  </r>
  <r>
    <s v="LC"/>
    <s v="121384767"/>
    <s v="001/019"/>
    <s v="T2 DI COLGATE-PALERMO 1/19 RPL STRW"/>
    <s v="SACTO"/>
    <s v="ETL.6500.POLE.WOOD"/>
    <d v="2021-05-23T00:00:00"/>
    <d v="2021-05-10T00:00:00"/>
    <d v="2022-08-31T00:00:00"/>
    <x v="79"/>
    <d v="2022-05-10T00:00:00"/>
    <x v="1"/>
    <s v="372"/>
    <x v="0"/>
    <s v="Closed"/>
    <s v="HFTD 2"/>
    <s v="RELW FIRE COMP OH   TR2  PRTO AIR  FRAB SR22"/>
    <s v="No Good/Out of Stdrd"/>
    <s v="Structure-Wood"/>
    <s v="Replace"/>
    <s v="31604333"/>
    <s v="T2 DI COLGATE-PALERMO 1/19 RPL STRW"/>
    <s v="70Y"/>
  </r>
  <r>
    <s v="LC"/>
    <s v="121384769"/>
    <s v="008/099"/>
    <s v="T2 DI CLGT-SMRTVLL #2 008/099 RPR STRW"/>
    <s v="SACTO"/>
    <s v="ETL.6520.POLE.WOOD"/>
    <d v="2021-05-23T00:00:00"/>
    <d v="2021-05-12T00:00:00"/>
    <d v="2021-06-11T00:00:00"/>
    <x v="81"/>
    <d v="2022-05-12T00:00:00"/>
    <x v="0"/>
    <s v="630"/>
    <x v="0"/>
    <s v="Closed"/>
    <s v="HFTD 2"/>
    <s v="RELW FIRE COMP OH   TR2  PRTO AIR"/>
    <s v="No Good/Out of Stdrd"/>
    <s v="Structure-Wood"/>
    <s v="Repair"/>
    <s v="44875491"/>
    <s v="T2 DI CLGT-SMRTVLL #2 008/099 RPR STRW"/>
    <s v="ICW"/>
  </r>
  <r>
    <s v="LC"/>
    <s v="121384771"/>
    <s v="015/305"/>
    <s v="T2 DI COLGATE-PALERMO 015/305 REFRAME"/>
    <s v="SACTO"/>
    <s v="ETL.6500.INSL.CERA"/>
    <d v="2021-05-23T00:00:00"/>
    <d v="2021-05-10T00:00:00"/>
    <d v="2022-05-11T00:00:00"/>
    <x v="79"/>
    <d v="2022-05-10T00:00:00"/>
    <x v="1"/>
    <s v="637"/>
    <x v="0"/>
    <s v="Closed"/>
    <s v="HFTD 2"/>
    <s v="POHW FIRE COMP OH   TR2  PRTO AIR"/>
    <s v="No Good/Out of Stdrd"/>
    <s v="Crossarm-Wood"/>
    <s v="Replace"/>
    <s v="31541367"/>
    <s v="T2 DI COLGATE-PALERMO 16/316 REFRAME"/>
    <s v="93E"/>
  </r>
  <r>
    <s v="LC"/>
    <s v="121384846"/>
    <s v="002/035"/>
    <s v="T2 DI COLGATE-PALERMO 2/35 RPL STRW"/>
    <s v="SACTO"/>
    <s v="ETL.6500.POLE.WOOD"/>
    <d v="2021-05-23T00:00:00"/>
    <d v="2021-05-10T00:00:00"/>
    <d v="2022-05-21T00:00:00"/>
    <x v="79"/>
    <d v="2022-05-10T00:00:00"/>
    <x v="1"/>
    <s v="372"/>
    <x v="0"/>
    <s v="Closed"/>
    <s v="HFTD 2"/>
    <s v="RELW FIRE COMP OH   TR2  PRTO AIR  FRAB"/>
    <s v="No Good/Out of Stdrd"/>
    <s v="Structure-Wood"/>
    <s v="Replace"/>
    <s v="31599816"/>
    <s v="T2 DI COLGATE-PALERMO 2/35 RPL STRW"/>
    <s v="70Y"/>
  </r>
  <r>
    <s v="LC"/>
    <s v="121384867"/>
    <s v="004/113"/>
    <s v="T2 DI HMLTN BRNCH-CHSTR 4/113 RPLC SPLW"/>
    <s v="TABLEMTN"/>
    <s v="ETL.7000.INSL.NCER"/>
    <d v="2021-05-23T00:00:00"/>
    <d v="2021-05-22T00:00:00"/>
    <d v="2022-07-25T00:00:00"/>
    <x v="90"/>
    <d v="2022-05-22T00:00:00"/>
    <x v="1"/>
    <s v="630"/>
    <x v="0"/>
    <s v="Closed"/>
    <s v="HFTD 2"/>
    <s v="RELW FIRE COMP OH   TR2  PRTO AIR  NTDE"/>
    <s v="No Good/Out of Stdrd"/>
    <s v="Splice-Wood"/>
    <s v="Replace"/>
    <s v="45147359"/>
    <s v="T2 DI HMLTN BRNCH-CHSTR 4/113 RPLC SPLW"/>
    <s v="ICW"/>
  </r>
  <r>
    <s v="LC"/>
    <s v="121384868"/>
    <s v="006/141"/>
    <s v="T2 DI HMLTN BRNCH-CHSTR 6/141 RPL DAMW"/>
    <s v="TABLEMTN"/>
    <s v="ETL.7000.INSL.NCER"/>
    <d v="2021-05-23T00:00:00"/>
    <d v="2021-05-22T00:00:00"/>
    <d v="2022-07-25T00:00:00"/>
    <x v="90"/>
    <d v="2022-05-22T00:00:00"/>
    <x v="1"/>
    <s v="630"/>
    <x v="0"/>
    <s v="Closed"/>
    <s v="HFTD 2"/>
    <s v="RELW FIRE COMP OH   TR2  PRTO AIR  SR22"/>
    <s v="No Good/Out of Stdrd"/>
    <s v="Damper-Wood"/>
    <s v="Replace"/>
    <s v="45147440"/>
    <s v="T2 DI HMLTN BRNCH-CHSTR 6/141 RPL DAMW"/>
    <s v="ICW"/>
  </r>
  <r>
    <s v="LC"/>
    <s v="121384879"/>
    <s v="002/030"/>
    <s v="T2 DI COLGATE-PALERMO 2/30 RMV BUTT"/>
    <s v="SACTO"/>
    <s v="ETL.6500.POLE.WOOD"/>
    <d v="2021-05-23T00:00:00"/>
    <d v="2021-05-10T00:00:00"/>
    <d v="2022-05-22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5074499"/>
    <s v="T2 DI COLGATE-PALERMO 2/30 RMV BUTT"/>
    <s v="ICW"/>
  </r>
  <r>
    <s v="LC"/>
    <s v="121384916"/>
    <s v="009/108"/>
    <s v="T2 DI CLGT-SMRTVLL #2 009/108 RPR GYWW"/>
    <s v="SACTO"/>
    <s v="ETL.6520.POLE.NWOD"/>
    <d v="2021-05-23T00:00:00"/>
    <d v="2021-05-12T00:00:00"/>
    <d v="2021-06-17T00:00:00"/>
    <x v="81"/>
    <d v="2022-05-12T00:00:00"/>
    <x v="0"/>
    <s v="630"/>
    <x v="0"/>
    <s v="Closed"/>
    <s v="HFTD 2"/>
    <s v="RELW FIRE COMP OH   TR2  PRTO AIR"/>
    <s v="No Good/Out of Stdrd"/>
    <s v="Guy Wire-Wood"/>
    <s v="Repair"/>
    <s v="44876106"/>
    <s v="T2 DI CLGT-SMRTVLL #2 009/108 RPR GYWW"/>
    <s v="ICW"/>
  </r>
  <r>
    <s v="LC"/>
    <s v="121384930"/>
    <s v="006/148"/>
    <s v="T2 DI HMLTN BRNCH-CHSTR 6/148 RPR SPLW"/>
    <s v="TABLEMTN"/>
    <s v="ETL.7000.INSL.NCER"/>
    <d v="2021-05-23T00:00:00"/>
    <d v="2021-05-22T00:00:00"/>
    <d v="2022-07-25T00:00:00"/>
    <x v="90"/>
    <d v="2022-05-22T00:00:00"/>
    <x v="1"/>
    <s v="630"/>
    <x v="0"/>
    <s v="Closed"/>
    <s v="HFTD 2"/>
    <s v="RELW FIRE COMP OH   TR2  PRTO AIR  NTDE"/>
    <s v="No Good/Out of Stdrd"/>
    <s v="Splice-Wood"/>
    <s v="Repair"/>
    <s v="45147358"/>
    <s v="T2 DI HMLTN BRNCH-CHSTR 6/148 RPR SPLW"/>
    <s v="ICW"/>
  </r>
  <r>
    <s v="LC"/>
    <s v="121384931"/>
    <s v="004/113"/>
    <s v="T2 DI HMLTN BRNCH-CHSTR 4/113 RPLC HRDW"/>
    <s v="TABLEMTN"/>
    <s v="ETL.7000.POLE.WOOD"/>
    <d v="2021-05-23T00:00:00"/>
    <d v="2021-05-22T00:00:00"/>
    <d v="2022-07-25T00:00:00"/>
    <x v="90"/>
    <d v="2022-05-22T00:00:00"/>
    <x v="1"/>
    <s v="630"/>
    <x v="0"/>
    <s v="Closed"/>
    <s v="HFTD 2"/>
    <s v="RELW FIRE COMP OH   TR2  PRTO AIR  FRAB NTDE"/>
    <s v="No Good/Out of Stdrd"/>
    <s v="Hardware-Wood"/>
    <s v="Replace"/>
    <s v="45213346"/>
    <s v="T2 DI HMLTN BRNCH-CHSTR 4/113 RPLC HRDW"/>
    <s v="ICW"/>
  </r>
  <r>
    <s v="LC"/>
    <s v="121384933"/>
    <s v="008/176"/>
    <s v="T2 DI HMLTN BRNCH-CHSTR 8/176 RPR STRW"/>
    <s v="TABLEMTN"/>
    <s v="ETL.7000.POLE.WOOD"/>
    <d v="2021-05-23T00:00:00"/>
    <d v="2021-05-22T00:00:00"/>
    <d v="2022-07-23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47"/>
    <s v="T2 DI HMLTN BRNCH-CHSTR 8/176 RPR STRW"/>
    <s v="ICW"/>
  </r>
  <r>
    <s v="LC"/>
    <s v="121385108"/>
    <s v="022/441"/>
    <s v="T2 DI COLGATE-PALERMO 022/441 RPR INSW"/>
    <s v="TABLEMTN"/>
    <s v="ETL.6500.INSL.CERA"/>
    <d v="2021-05-23T00:00:00"/>
    <d v="2021-05-10T00:00:00"/>
    <d v="2022-05-02T00:00:00"/>
    <x v="79"/>
    <d v="2022-05-10T00:00:00"/>
    <x v="0"/>
    <s v="630"/>
    <x v="0"/>
    <s v="Closed"/>
    <s v="HFTD 2"/>
    <s v="RELW FIRE COMP OH   TR2  PRTO AIR"/>
    <s v="No Good/Out of Stdrd"/>
    <s v="Insulator-Wood"/>
    <s v="Repair"/>
    <s v="45211893"/>
    <s v="T2 DI COLGATE-PALERMO 022/441 RPR INSW"/>
    <s v="ICW"/>
  </r>
  <r>
    <s v="LC"/>
    <s v="121385128"/>
    <s v="006/033"/>
    <s v="T2 DI FULTON-PUEBLO 006/033 RPL INSS"/>
    <s v="LAKEVLLE"/>
    <s v="ETL.1600.INSL"/>
    <d v="2021-05-23T00:00:00"/>
    <d v="2021-05-08T00:00:00"/>
    <d v="2022-02-22T00:00:00"/>
    <x v="78"/>
    <d v="2022-05-08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385129"/>
    <s v="006/033"/>
    <s v="T2 DI FULTON-PUEBLO 006/033 RPL INSS"/>
    <s v="LAKEVLLE"/>
    <s v="ETL.1610.INSL"/>
    <d v="2021-05-23T00:00:00"/>
    <d v="2021-05-08T00:00:00"/>
    <d v="2022-03-09T00:00:00"/>
    <x v="78"/>
    <d v="2022-05-08T00:00:00"/>
    <x v="0"/>
    <s v="532"/>
    <x v="0"/>
    <s v="Closed"/>
    <s v="HFTD 2"/>
    <s v="POHW OTHR FIRE COMP OH   TR2  PRTO AIR"/>
    <s v="No Good/Out of Stdrd"/>
    <s v="Insulator-Steel"/>
    <s v="Replace"/>
    <s v="31548682"/>
    <s v="T2 DI SILVERADO-FULTON JCT RPL INSS 6TWR"/>
    <s v="93K"/>
  </r>
  <r>
    <s v="LC"/>
    <s v="121385394"/>
    <s v="010/191"/>
    <s v="T2 DI COLGATE-PALERMO 010/191 RPL HRDW"/>
    <s v="SACTO"/>
    <s v="ETL.6500.POLE.WOOD"/>
    <d v="2021-05-23T00:00:00"/>
    <d v="2021-05-10T00:00:00"/>
    <d v="2022-05-16T00:00:00"/>
    <x v="79"/>
    <d v="2022-05-10T00:00:00"/>
    <x v="1"/>
    <s v="630"/>
    <x v="0"/>
    <s v="Closed"/>
    <s v="HFTD 2"/>
    <s v="RELW OTHR FIRE COMP OH   TR2  PRTO AIR  FRAB"/>
    <s v="No Good/Out of Stdrd"/>
    <s v="Hardware-Wood"/>
    <s v="Replace"/>
    <s v="45074502"/>
    <s v="T2 DI COLGATE-PALERMO 010/191 RPL HRDW"/>
    <s v="ICW"/>
  </r>
  <r>
    <s v="LC"/>
    <s v="121385526"/>
    <s v="029/435"/>
    <s v="T2 DI CLAY-MARTEL 029/435 RPR INSW"/>
    <s v="VICTOR"/>
    <s v="ETL.8250.INSL.NCER"/>
    <d v="2021-05-23T00:00:00"/>
    <d v="2021-05-11T00:00:00"/>
    <d v="2022-02-17T00:00:00"/>
    <x v="80"/>
    <d v="2022-05-11T00:00:00"/>
    <x v="0"/>
    <s v="630"/>
    <x v="0"/>
    <s v="Closed"/>
    <s v="HFTD 2"/>
    <s v="RELW OTHR FIRE COMP OH   TR2  PRTO AIR"/>
    <s v="No Good/Out of Stdrd"/>
    <s v="Insulator-Wood"/>
    <s v="Repair"/>
    <s v="45067220"/>
    <s v="T2 DI CLAY-MARTEL 029/435 RPR INSW"/>
    <s v="ICW"/>
  </r>
  <r>
    <s v="LC"/>
    <s v="121385735"/>
    <s v="027/406"/>
    <s v="T2 DI CLAY-MARTEL 027/406 RPL STRW"/>
    <s v="VICTOR"/>
    <s v="ETL.8250.POLE.WOOD"/>
    <d v="2021-05-23T00:00:00"/>
    <d v="2021-05-11T00:00:00"/>
    <d v="2022-02-04T00:00:00"/>
    <x v="80"/>
    <d v="2022-05-11T00:00:00"/>
    <x v="0"/>
    <s v="372"/>
    <x v="0"/>
    <s v="Closed"/>
    <s v="HFTD 2"/>
    <s v="POHW OTHR FIRE COMP OH   TR2  PRTO AIR  FRAB"/>
    <s v="No Good/Out of Stdrd"/>
    <s v="Structure-Wood"/>
    <s v="Replace"/>
    <s v="31543390"/>
    <s v="DI CLAY-MARTEL 026/367 RPL STRW"/>
    <s v="70Y"/>
  </r>
  <r>
    <s v="LC"/>
    <s v="121385811"/>
    <s v="029/007"/>
    <s v="T2 DI CLAY-MARTEL 029/007 RMV BUTT"/>
    <s v="VICTOR"/>
    <s v="ETL.8250.POLE.WOOD"/>
    <d v="2021-05-23T00:00:00"/>
    <d v="2021-05-10T00:00:00"/>
    <d v="2021-08-09T00:00:00"/>
    <x v="79"/>
    <d v="2022-05-10T00:00:00"/>
    <x v="0"/>
    <s v="630"/>
    <x v="0"/>
    <s v="Closed"/>
    <s v="HFTD 2"/>
    <s v="RELW OTHR FIRE COMP OH   TR2  PRTO AIR  FRAB"/>
    <s v="Debris/Nest/etc."/>
    <s v="Structure-Wood"/>
    <s v="Remove"/>
    <s v="44943379"/>
    <s v="T2 DI CLAY-MARTEL 029/007 RMV BUTT"/>
    <s v="ICW"/>
  </r>
  <r>
    <s v="LC"/>
    <s v="121385812"/>
    <s v="029/007"/>
    <s v="T2 DI CLAY-MARTEL 029/007 RPR STRW"/>
    <s v="VICTOR"/>
    <s v="ETL.8250.POLE.WOOD"/>
    <d v="2021-05-23T00:00:00"/>
    <d v="2021-05-10T00:00:00"/>
    <d v="2021-08-09T00:00:00"/>
    <x v="79"/>
    <d v="2022-05-10T00:00:00"/>
    <x v="0"/>
    <s v="630"/>
    <x v="0"/>
    <s v="Closed"/>
    <s v="HFTD 2"/>
    <s v="RELW OTHR FIRE COMP OH   TR2  PRTO AIR  FRAB"/>
    <s v="No Good/Out of Stdrd"/>
    <s v="Structure-Wood"/>
    <s v="Repair"/>
    <s v="44943420"/>
    <s v="T2 DI CLAY-MARTEL 029/007 RPR STRW"/>
    <s v="ICW"/>
  </r>
  <r>
    <s v="LC"/>
    <s v="121385813"/>
    <s v="027/022"/>
    <s v="T2 DI CLAY-MARTEL 027/022 RPL STRW"/>
    <s v="VICTOR"/>
    <s v="ETL.8250.POLE.WOOD"/>
    <d v="2021-05-23T00:00:00"/>
    <d v="2021-05-11T00:00:00"/>
    <d v="2022-12-04T00:00:00"/>
    <x v="80"/>
    <d v="2022-05-11T00:00:00"/>
    <x v="1"/>
    <s v="372"/>
    <x v="0"/>
    <s v="Closed"/>
    <s v="HFTD 2"/>
    <s v="RELW OTHR FIRE COMP OH   TR2  PRTO AIR  FRAB"/>
    <s v="No Good/Out of Stdrd"/>
    <s v="Structure-Wood"/>
    <s v="Replace"/>
    <s v="31607873"/>
    <s v="T2 DI CLAY-MARTEL 027/022 RPL STRW"/>
    <s v="70Y"/>
  </r>
  <r>
    <s v="LC"/>
    <s v="121385814"/>
    <s v="027/022"/>
    <s v="T2 DI CLAY-MARTEL 027/022 REFRAME"/>
    <s v="VICTOR"/>
    <s v="ETL.8250.POLE.WOOD"/>
    <d v="2021-05-23T00:00:00"/>
    <d v="2021-05-11T00:00:00"/>
    <d v="2022-03-26T00:00:00"/>
    <x v="80"/>
    <d v="2022-05-11T00:00:00"/>
    <x v="0"/>
    <s v="637"/>
    <x v="0"/>
    <s v="Closed"/>
    <s v="HFTD 2"/>
    <s v="POHW OTHR FIRE COMP OH   TR2  PRTO AIR  FRAB"/>
    <s v="No Good/Out of Stdrd"/>
    <s v="Crossarm-Wood"/>
    <s v="Replace"/>
    <s v="31535893"/>
    <s v="T2 DI CLAY-MARTEL 27/21 REFRAME"/>
    <s v="93E"/>
  </r>
  <r>
    <s v="LC"/>
    <s v="121386601"/>
    <s v="006/055"/>
    <s v="T2 EI PARADISE-TABLE MTN 6/55 RPL INSS"/>
    <s v="TABLEMTN"/>
    <s v="ETL.4316.INSL.CERA"/>
    <d v="2021-05-24T00:00:00"/>
    <d v="2021-05-20T00:00:00"/>
    <d v="2022-05-13T00:00:00"/>
    <x v="88"/>
    <d v="2022-05-20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1386795"/>
    <s v="003/060"/>
    <s v="T2 DI SMRTVLLE-NICLAUS #2 3/60 RPL HRDD"/>
    <s v="SACTO"/>
    <s v="ETL.8000.POLE.NWOD"/>
    <d v="2021-05-24T00:00:00"/>
    <d v="2021-05-11T00:00:00"/>
    <d v="2022-04-25T00:00:00"/>
    <x v="80"/>
    <d v="2022-05-11T00:00:00"/>
    <x v="0"/>
    <s v="630"/>
    <x v="0"/>
    <s v="Closed"/>
    <s v="HFTD 2"/>
    <s v="RELW OTHR FIRE COMP OH   TR2  PRTO AIR  FRAB NTDE"/>
    <s v="No Good/Out of Stdrd"/>
    <s v="Hardware-Wood"/>
    <s v="Replace"/>
    <s v="45074509"/>
    <s v="T2 DI SMRTVLLE-NICLAUS #2 3/60 RPL HRDD"/>
    <s v="ICW"/>
  </r>
  <r>
    <s v="LC"/>
    <s v="121387106"/>
    <s v="015/002"/>
    <s v="T2 DI MNDCNO-WLLTS-FRT BRG 15/2 RPR STRW"/>
    <s v="WILLITS"/>
    <s v="ETL.7550.POLE.WOOD"/>
    <d v="2021-05-24T00:00:00"/>
    <d v="2021-05-21T00:00:00"/>
    <d v="2022-05-25T00:00:00"/>
    <x v="89"/>
    <d v="2022-05-21T00:00:00"/>
    <x v="1"/>
    <s v="630"/>
    <x v="0"/>
    <s v="Closed"/>
    <s v="HFTD 2"/>
    <s v="RELW FIRE ACCL COMP OH   TR2  PRTO AIR  FRAB"/>
    <s v="No Good/Out of Stdrd"/>
    <s v="Structure-Wood"/>
    <s v="Repair"/>
    <s v="45145805"/>
    <s v="T2 DI MNDCNO-WLLTS-FRT BRG 15/2 RPR STRW"/>
    <s v="ICW"/>
  </r>
  <r>
    <s v="LC"/>
    <s v="121387331"/>
    <s v="007/130"/>
    <s v="T2 DI OLGATE-PALERMO 7/130 RMV BUTT"/>
    <s v="SACTO"/>
    <s v="ETL.6500.POLE.WOOD"/>
    <d v="2021-05-24T00:00:00"/>
    <d v="2021-05-10T00:00:00"/>
    <d v="2022-05-16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5074510"/>
    <s v="T2 DI OLGATE-PALERMO 7/130 RMV BUTT"/>
    <s v="ICW"/>
  </r>
  <r>
    <s v="LC"/>
    <s v="121387332"/>
    <s v="007/130"/>
    <s v="T2 DI OLGATE-PALERMO 7/130 RPR STRW"/>
    <s v="SACTO"/>
    <s v="ETL.6500.POLE.WOOD"/>
    <d v="2021-05-24T00:00:00"/>
    <d v="2021-05-10T00:00:00"/>
    <d v="2022-08-31T00:00:00"/>
    <x v="79"/>
    <d v="2022-05-10T00:00:00"/>
    <x v="1"/>
    <s v="630"/>
    <x v="0"/>
    <s v="Closed"/>
    <s v="HFTD 2"/>
    <s v="RELW FIRE COMP OH   TR2  PRTO AIR  FRAB SR22"/>
    <s v="No Good/Out of Stdrd"/>
    <s v="Structure-Wood"/>
    <s v="Repair"/>
    <s v="45195639"/>
    <s v="T2 DI OLGATE-PALERMO 7/130 RPR STRW"/>
    <s v="ICW"/>
  </r>
  <r>
    <s v="LC"/>
    <s v="121387595"/>
    <s v="007/133"/>
    <s v="T2 DI COLGATE-PALERMO 7/133 RMV BUTT"/>
    <s v="SACTO"/>
    <s v="ETL.6500.POLE.WOOD"/>
    <d v="2021-05-24T00:00:00"/>
    <d v="2021-05-10T00:00:00"/>
    <d v="2022-05-16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5074851"/>
    <s v="T2 DI COLGATE-PALERMO 7/133 RMV BUTT"/>
    <s v="ICW"/>
  </r>
  <r>
    <s v="LC"/>
    <s v="121387656"/>
    <s v="011/070"/>
    <s v="T2 DI STSLS-MANTECA #2 11/70 INS DAMS"/>
    <s v="VICTOR"/>
    <s v="ETL.3820.INSL.CERA"/>
    <d v="2021-05-24T00:00:00"/>
    <d v="2021-05-21T00:00:00"/>
    <d v="2022-03-07T00:00:00"/>
    <x v="89"/>
    <d v="2022-05-21T00:00:00"/>
    <x v="0"/>
    <s v="628"/>
    <x v="0"/>
    <s v="Closed"/>
    <s v="HFTD 2"/>
    <s v="RELW FIRE COMP OH   TR2  PRTO AIR  NTDE"/>
    <s v="Missing"/>
    <s v="Damper-Steel"/>
    <s v="Install"/>
    <s v="44977942"/>
    <s v="T2 DI STSLS-MLS SS-MTC #2 11/70 INS DAMS"/>
    <s v="ICS"/>
  </r>
  <r>
    <s v="LC"/>
    <s v="121387667"/>
    <s v="029/440"/>
    <s v="T2 DI CLAY-MARTEL 29/440 RPR STRW"/>
    <s v="VICTOR"/>
    <s v="ETL.8250.POLE.WOOD"/>
    <d v="2021-05-24T00:00:00"/>
    <d v="2021-05-10T00:00:00"/>
    <d v="2022-02-02T00:00:00"/>
    <x v="79"/>
    <d v="2022-05-10T00:00:00"/>
    <x v="0"/>
    <s v="630"/>
    <x v="0"/>
    <s v="Closed"/>
    <s v="HFTD 2"/>
    <s v="RELW OTHR FIRE COMP OH   TR2  PRTO AIR  FRAB"/>
    <s v="No Good/Out of Stdrd"/>
    <s v="Structure-Wood"/>
    <s v="Repair"/>
    <s v="45067221"/>
    <s v="T2 DI CLAY-MARTEL 29/440 RPR STRW"/>
    <s v="ICW"/>
  </r>
  <r>
    <s v="LC"/>
    <s v="121387843"/>
    <s v="033/512"/>
    <s v="T2 DI CLAY-MARTEL 033/512 RPL POLE"/>
    <s v="VICTOR"/>
    <s v="ETL.8250.POLE.WOOD"/>
    <d v="2021-05-24T00:00:00"/>
    <d v="2021-05-21T00:00:00"/>
    <d v="2022-02-15T00:00:00"/>
    <x v="89"/>
    <d v="2022-05-21T00:00:00"/>
    <x v="0"/>
    <s v="372"/>
    <x v="0"/>
    <s v="Closed"/>
    <s v="HFTD 2"/>
    <s v="RELW FIRE ACCH COMP OH   TR2  PRTO AIR  FRAB"/>
    <s v="No Good/Out of Stdrd"/>
    <s v="Structure-Wood"/>
    <s v="Replace"/>
    <s v="31543443"/>
    <s v="T2 DI CLAY-MARTEL 18/266 RPL STRW"/>
    <s v="70Y"/>
  </r>
  <r>
    <s v="LC"/>
    <s v="121387906"/>
    <s v="010/018"/>
    <s v="T2 DI TRINTY-MAPLE CREEK 10/18 RPR ANCHR"/>
    <s v="EUREKA"/>
    <s v="ETL.8170.POLE.NWOD"/>
    <d v="2021-05-24T00:00:00"/>
    <d v="2021-05-21T00:00:00"/>
    <d v="2022-09-12T00:00:00"/>
    <x v="89"/>
    <d v="2022-05-21T00:00:00"/>
    <x v="1"/>
    <s v="630"/>
    <x v="0"/>
    <s v="Closed"/>
    <s v="HFTD 2"/>
    <s v="RELW FIRE ACCH COMP OH   TR2  PRTO AIR  FRAB"/>
    <s v="No Good/Out of Stdrd"/>
    <s v="Anchor-Wood"/>
    <s v="Repair"/>
    <s v="45158743"/>
    <s v="T2 DI TRNTY-MAPLE CRK 010/018 RMV DBRS"/>
    <s v="ICW"/>
  </r>
  <r>
    <s v="LC"/>
    <s v="121387989"/>
    <s v="001/040"/>
    <s v="T2 DI HMLTN BRNCH-CHSTR 1/40 RPR GYWW"/>
    <s v="TABLEMTN"/>
    <s v="ETL.7000.POLE.WOOD"/>
    <d v="2021-05-24T00:00:00"/>
    <d v="2021-05-22T00:00:00"/>
    <d v="2022-07-25T00:00:00"/>
    <x v="90"/>
    <d v="2022-05-22T00:00:00"/>
    <x v="1"/>
    <s v="630"/>
    <x v="0"/>
    <s v="Closed"/>
    <s v="HFTD 2"/>
    <s v="RELW FIRE COMP OH   TR2  PRTO AIR  FRAB NTDE SR22"/>
    <s v="No Good/Out of Stdrd"/>
    <s v="Guy Wire-Wood"/>
    <s v="Repair"/>
    <s v="45213349"/>
    <s v="T2 DI HMLTN BRNCH-CHSTR 1/40 RPR GYWW"/>
    <s v="ICW"/>
  </r>
  <r>
    <s v="LC"/>
    <s v="121388036"/>
    <s v="001/040"/>
    <s v="T2 DI HMLTN BRNCH-CHSTR 1/40 RPL INSW"/>
    <s v="TABLEMTN"/>
    <s v="ETL.7000.INSL"/>
    <d v="2021-05-24T00:00:00"/>
    <d v="2021-05-22T00:00:00"/>
    <d v="2022-07-25T00:00:00"/>
    <x v="90"/>
    <d v="2022-05-22T00:00:00"/>
    <x v="1"/>
    <s v="508"/>
    <x v="0"/>
    <s v="Closed"/>
    <s v="HFTD 2"/>
    <s v="RELW FIRE COMP OH   TR2  PRTO AIR  SR22"/>
    <s v="No Good/Out of Stdrd"/>
    <s v="Insulator-Wood"/>
    <s v="Replace"/>
    <s v="31542053"/>
    <s v="T2 DI HMLTN BRNCH-CHSTR 1/40 RPL INSW"/>
    <s v="93I"/>
  </r>
  <r>
    <s v="LC"/>
    <s v="121388675"/>
    <s v="028/428"/>
    <s v="T2 DI CLAY-MARTEL 028/428 RMV BUTT"/>
    <s v="VICTOR"/>
    <s v="ETL.8250.POLE.WOOD"/>
    <d v="2021-05-24T00:00:00"/>
    <d v="2021-05-10T00:00:00"/>
    <d v="2021-08-27T00:00:00"/>
    <x v="79"/>
    <d v="2022-05-10T00:00:00"/>
    <x v="0"/>
    <s v="630"/>
    <x v="0"/>
    <s v="Closed"/>
    <s v="HFTD 2"/>
    <s v="RELW OTHR FIRE ACCH COMP OH   TR2  PRTO AIR  FRAB"/>
    <s v="Debris/Nest/etc."/>
    <s v="Structure-Wood"/>
    <s v="Remove"/>
    <s v="44943378"/>
    <s v="T2 DI CLAY-MARTEL 028/428 RMV BUTT"/>
    <s v="ICW"/>
  </r>
  <r>
    <s v="LC"/>
    <s v="121388986"/>
    <s v="021/291"/>
    <s v="T2 DI CLAY-MARTEL 021/291 RPL STRW"/>
    <s v="VICTOR"/>
    <s v="ETL.8250.POLE.WOOD"/>
    <d v="2021-05-24T00:00:00"/>
    <d v="2021-05-11T00:00:00"/>
    <d v="2022-07-14T00:00:00"/>
    <x v="80"/>
    <d v="2022-05-11T00:00:00"/>
    <x v="1"/>
    <s v="372"/>
    <x v="0"/>
    <s v="Closed"/>
    <s v="HFTD 2"/>
    <s v="POHW OTHR FIRE ACCH COMP OH   TR2  PRTO AIR  FRAB"/>
    <s v="No Good/Out of Stdrd"/>
    <s v="Structure-Wood"/>
    <s v="Replace"/>
    <s v="31543443"/>
    <s v="T2 DI CLAY-MARTEL 18/266 RPL STRW"/>
    <s v="70Y"/>
  </r>
  <r>
    <s v="LC"/>
    <s v="121389462"/>
    <s v="042/008"/>
    <s v="T2 DI FORT ROSS-GUALALA 042/008 INS HRDW"/>
    <s v="LAKEVLLE"/>
    <s v="ETL.6980.POLE.WOOD"/>
    <d v="2021-05-24T00:00:00"/>
    <d v="2021-05-15T00:00:00"/>
    <d v="2022-04-25T00:00:00"/>
    <x v="84"/>
    <d v="2022-05-15T00:00:00"/>
    <x v="0"/>
    <s v="630"/>
    <x v="0"/>
    <s v="Closed"/>
    <s v="HFTD 2"/>
    <s v="POHW FIRE ACCM COMP OH   TR2  PRTO AIR  NTDE"/>
    <s v="Missing"/>
    <s v="Hardware-Wood"/>
    <s v="Install"/>
    <s v="45144206"/>
    <s v="T2 DI FORT ROSS-GUALALA 042/008 INS HRDW"/>
    <s v="ICW"/>
  </r>
  <r>
    <s v="LC"/>
    <s v="121389466"/>
    <s v="031/471"/>
    <s v="T2 DI CLAY-MARTEL 31/471 RPR GYWW"/>
    <s v="VICTOR"/>
    <s v="ETL.8250.POLE.WOOD"/>
    <d v="2021-05-24T00:00:00"/>
    <d v="2021-05-11T00:00:00"/>
    <d v="2022-07-26T00:00:00"/>
    <x v="80"/>
    <d v="2022-05-11T00:00:00"/>
    <x v="1"/>
    <s v="630"/>
    <x v="0"/>
    <s v="Closed"/>
    <s v="HFTD 2"/>
    <s v="RELW OTHR FIRE COMP OH   TR2  PRTO AIR  FRAB"/>
    <s v="No Good/Out of Stdrd"/>
    <s v="Guy Wire-Wood"/>
    <s v="Repair"/>
    <s v="45067226"/>
    <s v="T2 DI CLAY-MARTEL 31/471 RPR GYWW"/>
    <s v="ICW"/>
  </r>
  <r>
    <s v="LC"/>
    <s v="121389961"/>
    <s v=":012/066"/>
    <s v="T2 DI CRZY HRS CYN-SLS-SD :12/66 RPL RPT"/>
    <s v="MOSSLNDG"/>
    <s v="ETL.2900.TOWR"/>
    <d v="2021-05-24T00:00:00"/>
    <d v="2021-05-21T00:00:00"/>
    <d v="2021-10-04T00:00:00"/>
    <x v="89"/>
    <d v="2022-05-21T00:00:00"/>
    <x v="0"/>
    <s v="593"/>
    <x v="0"/>
    <s v="Closed"/>
    <s v="HFTD 2"/>
    <s v="RELW FIRE COMP OH   TR2  PRTO AIR  FRAB"/>
    <s v="No Good/Out of Stdrd"/>
    <s v="Raptor Guard-Steel"/>
    <s v="Replace"/>
    <s v="44962400"/>
    <s v="T2 DI CRZY HRS CYN-SLS-SD :12/66 RPL RPT"/>
    <s v="ICB"/>
  </r>
  <r>
    <s v="LC"/>
    <s v="121391328"/>
    <s v="033/503"/>
    <s v="T2 DI CLAY-MARTEL 033/503 RMV STUB"/>
    <s v="VICTOR"/>
    <s v="ETL.8250.POLE.WOOD"/>
    <d v="2021-05-24T00:00:00"/>
    <d v="2021-05-11T00:00:00"/>
    <d v="2021-08-28T00:00:00"/>
    <x v="80"/>
    <d v="2022-05-11T00:00:00"/>
    <x v="0"/>
    <s v="630"/>
    <x v="0"/>
    <s v="Closed"/>
    <s v="HFTD 2"/>
    <s v="RELW OTHR FIRE COMP OH   TR2  PRTO AIR  FRAB"/>
    <s v="Debris/Nest/etc."/>
    <s v="Structure-Wood"/>
    <s v="Remove"/>
    <s v="44943422"/>
    <s v="T2 DI CLAY-MARTEL 033/503 RMV STUB"/>
    <s v="ICW"/>
  </r>
  <r>
    <s v="LC"/>
    <s v="121391550"/>
    <s v="033/503"/>
    <s v="T2 DI CLAY-MARTEL 033/503 RPR STRW"/>
    <s v="VICTOR"/>
    <s v="ETL.8250.POLE.WOOD"/>
    <d v="2021-05-24T00:00:00"/>
    <d v="2021-05-11T00:00:00"/>
    <d v="2022-03-16T00:00:00"/>
    <x v="80"/>
    <d v="2022-05-11T00:00:00"/>
    <x v="0"/>
    <s v="630"/>
    <x v="0"/>
    <s v="Closed"/>
    <s v="HFTD 2"/>
    <s v="RELW OTHR FIRE COMP OH   TR2  PRTO AIR  FRAB"/>
    <s v="No Good/Out of Stdrd"/>
    <s v="Structure-Wood"/>
    <s v="Repair"/>
    <s v="45067227"/>
    <s v="T2 DI CLAY-MARTEL 033/503 RPR STRW"/>
    <s v="ICW"/>
  </r>
  <r>
    <s v="LC"/>
    <s v="121391559"/>
    <s v="029/125"/>
    <s v="T2 DI MOSS LANDING-MTCLF 29/125 RPR GYWS"/>
    <s v="MOSSLNDG"/>
    <s v="ETL.6050.TOWR"/>
    <d v="2021-05-24T00:00:00"/>
    <d v="2021-05-15T00:00:00"/>
    <d v="2022-06-29T00:00:00"/>
    <x v="84"/>
    <d v="2022-05-15T00:00:00"/>
    <x v="1"/>
    <s v="628"/>
    <x v="0"/>
    <s v="Closed"/>
    <s v="HFTD 2"/>
    <s v="RELW OTHR FIRE ACCM COMP OH   TR2  PRTO AIR  FRAB"/>
    <s v="No Good/Out of Stdrd"/>
    <s v="Guy Wire-Steel"/>
    <s v="Repair"/>
    <s v="45149705"/>
    <s v="T2 DI MOSS LANDING-MTCLF 29/125 RPR GYWS"/>
    <s v="ICS"/>
  </r>
  <r>
    <s v="LC"/>
    <s v="121391622"/>
    <s v="004/001"/>
    <s v="T2 DI MENDOCINO-WILLITS-FT X4/1 RPR STRW"/>
    <s v="WILLITS"/>
    <s v="ETL.7550.POLE.WOOD"/>
    <d v="2021-05-24T00:00:00"/>
    <d v="2021-05-17T00:00:00"/>
    <d v="2022-05-18T00:00:00"/>
    <x v="85"/>
    <d v="2022-05-17T00:00:00"/>
    <x v="1"/>
    <s v="630"/>
    <x v="0"/>
    <s v="Closed"/>
    <s v="HFTD 2"/>
    <s v="RELW OTHR FIRE ACCL COMP OH   TR2  PRTO AIR  FRAB"/>
    <s v="No Good/Out of Stdrd"/>
    <s v="Structure-Wood"/>
    <s v="Repair"/>
    <s v="45145719"/>
    <s v="T2 DI MENDOCINO-WILLITS-FT X4/1 RPR STRW"/>
    <s v="ICW"/>
  </r>
  <r>
    <s v="LC"/>
    <s v="121391699"/>
    <s v="012/247"/>
    <s v="T2 DI CTTNWD-RD BLFF 012/247 RMV DEBRIS"/>
    <s v="TABLEMTN"/>
    <s v="ETL.6660.POLE.NWOD"/>
    <d v="2021-05-24T00:00:00"/>
    <d v="2021-05-17T00:00:00"/>
    <d v="2022-06-08T00:00:00"/>
    <x v="85"/>
    <d v="2022-05-17T00:00:00"/>
    <x v="1"/>
    <s v="628"/>
    <x v="0"/>
    <s v="Closed"/>
    <s v="HFTD 2"/>
    <s v="RELW FIRE COMP OH   TR2  PRTO AIR  FRAB"/>
    <s v="Debris/Nest/etc."/>
    <s v="Structure-Steel"/>
    <s v="Remove"/>
    <s v="45197170"/>
    <s v="T2 DI CTTNWD-RD BLFF 012/247 RMV DEBRIS"/>
    <s v="ICS"/>
  </r>
  <r>
    <s v="LC"/>
    <s v="121391770"/>
    <s v="005/011"/>
    <s v="T2 DI MNDCN-WLTS-FRT BRG 5/11 RPL HRDW"/>
    <s v="WILLITS"/>
    <s v="ETL.7550.POLE.WOOD"/>
    <d v="2021-05-24T00:00:00"/>
    <d v="2021-05-17T00:00:00"/>
    <d v="2022-10-04T00:00:00"/>
    <x v="85"/>
    <d v="2022-05-17T00:00:00"/>
    <x v="1"/>
    <s v="630"/>
    <x v="0"/>
    <s v="Closed"/>
    <s v="HFTD 2"/>
    <s v="RELW OTHR FIRE ACCM COMP OH   TR2  PRTO FRAB NTDE"/>
    <s v="No Good/Out of Stdrd"/>
    <s v="Hardware-Wood"/>
    <s v="Replace"/>
    <s v="44905695"/>
    <s v="T2 DI COLGATE-CHLNG A0/18 RPL HRDW"/>
    <s v="ICW"/>
  </r>
  <r>
    <s v="LC"/>
    <s v="121391778"/>
    <s v="017/293"/>
    <s v="T2 DI ARCO-POLONIO PASS 017/293 RPR JUMS"/>
    <s v="MIDWAY"/>
    <s v="ETL.8450.POLE.NWOD"/>
    <d v="2021-05-24T00:00:00"/>
    <d v="2021-05-17T00:00:00"/>
    <d v="2022-02-09T00:00:00"/>
    <x v="85"/>
    <d v="2022-05-17T00:00:00"/>
    <x v="0"/>
    <s v="628"/>
    <x v="0"/>
    <s v="Closed"/>
    <s v="HFTD 2"/>
    <s v="RELW FIRE COMP OH   TR2  PRTO AIR  FRAB"/>
    <s v="No Good/Out of Stdrd"/>
    <s v="Jumper-Steel"/>
    <s v="Repair"/>
    <s v="44992845"/>
    <s v="T2 DI ARCO-POLONIO PASS 017/293 RPR JUMS"/>
    <s v="ICS"/>
  </r>
  <r>
    <s v="LC"/>
    <s v="121391781"/>
    <s v="002/013"/>
    <s v="T2 DI MENDO-WILL-FT BRAGG 2/13 RPR GYWW"/>
    <s v="WILLITS"/>
    <s v="ETL.7550.POLE.WOOD"/>
    <d v="2021-05-24T00:00:00"/>
    <d v="2021-05-17T00:00:00"/>
    <d v="2022-05-18T00:00:00"/>
    <x v="85"/>
    <d v="2022-05-17T00:00:00"/>
    <x v="1"/>
    <s v="630"/>
    <x v="0"/>
    <s v="Closed"/>
    <s v="HFTD 2"/>
    <s v="RELW FIRE ACCM COMP OH   TR2  PRTO AIR  FRAB"/>
    <s v="No Good/Out of Stdrd"/>
    <s v="Guy Wire-Wood"/>
    <s v="Repair"/>
    <s v="45144313"/>
    <s v="T2 DI MENDO-WILL-FT BRAGG 2/13 RPR GYWW"/>
    <s v="ICW"/>
  </r>
  <r>
    <s v="LC"/>
    <s v="121391785"/>
    <s v="005/001"/>
    <s v="T2 DI MENDO-WILITS-FRT BRG 5/1 RPR HRDD"/>
    <s v="WILLITS"/>
    <s v="ETL.7550.POLE.NWOD"/>
    <d v="2021-05-24T00:00:00"/>
    <d v="2021-05-17T00:00:00"/>
    <d v="2022-05-26T00:00:00"/>
    <x v="85"/>
    <d v="2022-05-17T00:00:00"/>
    <x v="1"/>
    <s v="630"/>
    <x v="0"/>
    <s v="Closed"/>
    <s v="HFTD 2"/>
    <s v="RELW FIRE ACCL COMP OH   TR2  PRTO AIR  FRAB NTDE"/>
    <s v="Missing"/>
    <s v="Hardware-Wood"/>
    <s v="Install"/>
    <s v="45145610"/>
    <s v="T2 DI MENDO-WILITS-FRT BRG 5/1 RPR HRDD"/>
    <s v="ICW"/>
  </r>
  <r>
    <s v="LC"/>
    <s v="121391802"/>
    <s v="030/127"/>
    <s v="T2 DI MOSS LNDNG-MTCLF 30/127 INS GYWS"/>
    <s v="MOSSLNDG"/>
    <s v="ETL.6050.TOWR"/>
    <d v="2021-05-24T00:00:00"/>
    <d v="2021-05-17T00:00:00"/>
    <d v="2022-08-09T00:00:00"/>
    <x v="85"/>
    <d v="2022-05-17T00:00:00"/>
    <x v="1"/>
    <s v="628"/>
    <x v="0"/>
    <s v="Closed"/>
    <s v="HFTD 2"/>
    <s v="RELW OTHR FIRE ACCM COMP OH   TR2  PRTO AIR  FRAB"/>
    <s v="No Good/Out of Stdrd"/>
    <s v="Guy Wire-Steel"/>
    <s v="Repair"/>
    <s v="45149706"/>
    <s v="T2 DI MOSS LNDNG-MTCLF 30/127 INS GYWS"/>
    <s v="ICS"/>
  </r>
  <r>
    <s v="LC"/>
    <s v="121391804"/>
    <s v="030/127"/>
    <s v="T2 DI MOSS LNDNG-MTCLF 30/12 INS HRDT"/>
    <s v="MOSSLNDG"/>
    <s v="ETL.6050.TOWR"/>
    <d v="2021-05-24T00:00:00"/>
    <d v="2021-05-17T00:00:00"/>
    <d v="2022-08-04T00:00:00"/>
    <x v="85"/>
    <d v="2022-05-17T00:00:00"/>
    <x v="1"/>
    <s v="543"/>
    <x v="0"/>
    <s v="Closed"/>
    <s v="HFTD 2"/>
    <s v="RELW OTHR FIRE ACCM COMP OH   TR2  PRTO AIR  FRAB NTDE"/>
    <s v="Missing"/>
    <s v="Hardware-Tower"/>
    <s v="Install"/>
    <s v="45149229"/>
    <s v="T2 DI MOSS LNDNG-MTCLF 30/12 INS HRDT"/>
    <s v="ICQ"/>
  </r>
  <r>
    <s v="LC"/>
    <s v="121391835"/>
    <s v="005/001"/>
    <s v="T2 DI MENDO-WILITS-FRT BRG 5/1 RPR GYWW"/>
    <s v="WILLITS"/>
    <s v="ETL.7550.POLE.NWOD"/>
    <d v="2021-05-24T00:00:00"/>
    <d v="2021-05-17T00:00:00"/>
    <d v="2022-05-26T00:00:00"/>
    <x v="85"/>
    <d v="2022-05-17T00:00:00"/>
    <x v="1"/>
    <s v="630"/>
    <x v="0"/>
    <s v="Closed"/>
    <s v="HFTD 2"/>
    <s v="RELW FIRE ACCL COMP OH   TR2  PRTO AIR  FRAB"/>
    <s v="No Good/Out of Stdrd"/>
    <s v="Guy Wire-Wood"/>
    <s v="Repair"/>
    <s v="44987535"/>
    <s v="T2 DI MENDO-WILITS-FRT BRG 5/1 RPR GYWW"/>
    <s v="ICW"/>
  </r>
  <r>
    <s v="LC"/>
    <s v="121391894"/>
    <s v="004/009"/>
    <s v="T2 DI MENDO-WILTS-FRT BRG 4/9 RPR INSS"/>
    <s v="WILLITS"/>
    <s v="ETL.7550.INSL.NCER"/>
    <d v="2021-05-24T00:00:00"/>
    <d v="2021-05-17T00:00:00"/>
    <d v="2022-05-26T00:00:00"/>
    <x v="85"/>
    <d v="2022-05-17T00:00:00"/>
    <x v="1"/>
    <s v="628"/>
    <x v="0"/>
    <s v="Closed"/>
    <s v="HFTD 2"/>
    <s v="RELW FIRE ACCL COMP OH   TR2  PRTO AIR"/>
    <s v="No Good/Out of Stdrd"/>
    <s v="Insulator-Steel"/>
    <s v="Repair"/>
    <s v="45145609"/>
    <s v="T2 DI MENDO-WILTS-FRT BRG 4/9 RPR INSS"/>
    <s v="ICS"/>
  </r>
  <r>
    <s v="LC"/>
    <s v="121391933"/>
    <s v="000/012"/>
    <s v="T2 DI MEND-WILL-FT BRAGG 1/12 SPLIT BOLT"/>
    <s v="WILLITS"/>
    <s v="ETL.7550.POLE.WOOD"/>
    <d v="2021-05-24T00:00:00"/>
    <d v="2021-05-17T00:00:00"/>
    <d v="2022-05-19T00:00:00"/>
    <x v="85"/>
    <d v="2022-05-17T00:00:00"/>
    <x v="1"/>
    <s v="630"/>
    <x v="0"/>
    <s v="Closed"/>
    <s v="HFTD 2"/>
    <s v="RELW FIRE ACCM COMP OH   TR2  PRTO AIR  FRAB"/>
    <s v="Missing"/>
    <s v="Hardware-Wood"/>
    <s v="Install"/>
    <s v="45144308"/>
    <s v="T2 DI MEND-WILL-FT BRAGG 1/12 SPLIT BOLT"/>
    <s v="ICW"/>
  </r>
  <r>
    <s v="LC"/>
    <s v="121391937"/>
    <s v="031/470"/>
    <s v="T2 DI CLAY-MARTEL 31/470 RPR STRW"/>
    <s v="VICTOR"/>
    <s v="ETL.8250.POLE.WOOD"/>
    <d v="2021-05-24T00:00:00"/>
    <d v="2021-05-11T00:00:00"/>
    <d v="2022-02-02T00:00:00"/>
    <x v="80"/>
    <d v="2022-05-11T00:00:00"/>
    <x v="0"/>
    <s v="630"/>
    <x v="0"/>
    <s v="Closed"/>
    <s v="HFTD 2"/>
    <s v="RELW FIRE COMP OH   TR2  PRTO AIR  FRAB"/>
    <s v="No Good/Out of Stdrd"/>
    <s v="Structure-Wood"/>
    <s v="Repair"/>
    <s v="45067229"/>
    <s v="T2 DI CLAY-MARTEL 31/470 RPR STRW"/>
    <s v="ICW"/>
  </r>
  <r>
    <s v="LC"/>
    <s v="121392011"/>
    <s v="004/004A"/>
    <s v="T2 DI HLSDL JT HLF MN BY 4/4A RMV VEG"/>
    <s v="METCALF"/>
    <s v="ETL.7060.POLE.NWOD"/>
    <d v="2021-05-24T00:00:00"/>
    <d v="2021-05-17T00:00:00"/>
    <d v="2022-03-07T00:00:00"/>
    <x v="85"/>
    <d v="2022-05-17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392012"/>
    <s v="004/033"/>
    <s v="T2 DI SBRNT-&quot;R&quot; #1 004/033 RPR FND CMPLT"/>
    <s v="CONCORD"/>
    <s v="ETL.3770.TOWR"/>
    <d v="2021-05-24T00:00:00"/>
    <d v="2021-05-17T00:00:00"/>
    <d v="2022-05-02T00:00:00"/>
    <x v="85"/>
    <d v="2022-05-17T00:00:00"/>
    <x v="0"/>
    <s v="543"/>
    <x v="0"/>
    <s v="Closed"/>
    <s v="HFTD 2"/>
    <s v="RELW OTHR FIRE COMP OH   TR2  PRTO AIR  FRAR"/>
    <s v="No Good/Out of Stdrd"/>
    <s v="Foundation/Concrete-Tower"/>
    <s v="Repair"/>
    <s v="45211295"/>
    <s v="T2 DI SBRNT-&quot;R&quot; #1 004/033 RPR FOND"/>
    <s v="ICQ"/>
  </r>
  <r>
    <s v="LC"/>
    <s v="121392020"/>
    <s v="B020/448"/>
    <s v="T2 DI DRUM-GRS VLY-WEMR B20/448 RPR STRW"/>
    <s v="SACTO"/>
    <s v="ETL.6760.POLE.WOOD"/>
    <d v="2021-05-24T00:00:00"/>
    <d v="2021-05-17T00:00:00"/>
    <d v="2022-04-20T00:00:00"/>
    <x v="85"/>
    <d v="2022-05-17T00:00:00"/>
    <x v="0"/>
    <s v="630"/>
    <x v="0"/>
    <s v="Closed"/>
    <s v="HFTD 2"/>
    <s v="RELW FIRE ACCM COMP OH   TR2  PRTO AIR  FRAB"/>
    <s v="No Good/Out of Stdrd"/>
    <s v="Structure-Wood"/>
    <s v="Repair"/>
    <s v="45075017"/>
    <s v="T2 DI DRUM-GRS VLY-WEMR B20/448 RPR STRW"/>
    <s v="ICW"/>
  </r>
  <r>
    <s v="LC"/>
    <s v="121392053"/>
    <s v="020/282"/>
    <s v="T2 DI CLAY-MARTEL 20/282 RPL HRDW"/>
    <s v="VICTOR"/>
    <s v="ETL.8250.INSL.NCER"/>
    <d v="2021-05-24T00:00:00"/>
    <d v="2021-05-11T00:00:00"/>
    <d v="2022-03-14T00:00:00"/>
    <x v="80"/>
    <d v="2022-05-11T00:00:00"/>
    <x v="0"/>
    <s v="630"/>
    <x v="0"/>
    <s v="Closed"/>
    <s v="HFTD 2"/>
    <s v="RELW FIRE COMP OH   TR2  PRTO AIR"/>
    <s v="No Good/Out of Stdrd"/>
    <s v="Hardware-Wood"/>
    <s v="Replace"/>
    <s v="45110674"/>
    <s v="T2 DI CLAY-MARTEL 20/282 RPL HRDW"/>
    <s v="ICW"/>
  </r>
  <r>
    <s v="LC"/>
    <s v="121392099"/>
    <s v="005/036"/>
    <s v="T2 DI SOBRANTE-R #1 5/036 INST HRWT"/>
    <s v="CONCORD"/>
    <s v="ETL.3770.TOWR"/>
    <d v="2021-05-24T00:00:00"/>
    <d v="2021-05-17T00:00:00"/>
    <d v="2022-05-10T00:00:00"/>
    <x v="85"/>
    <d v="2022-05-17T00:00:00"/>
    <x v="0"/>
    <s v="543"/>
    <x v="0"/>
    <s v="Closed"/>
    <s v="HFTD 2"/>
    <s v="RELW OTHR FIRE COMP OH   TR2  PRTO AIR  FRAR NTDE"/>
    <s v="Missing"/>
    <s v="Hardware-Tower"/>
    <s v="Install"/>
    <s v="45211297"/>
    <s v="T2 DI SOBRANTE-R #1 5/036 INST HRWT"/>
    <s v="ICQ"/>
  </r>
  <r>
    <s v="LC"/>
    <s v="121392147"/>
    <s v="000/018"/>
    <s v="T2 DI PLUMAS SIERRA TAP 00/18 RPR GYWW"/>
    <s v="TABLEMTN"/>
    <s v="ETL.6291.POLE.WOOD"/>
    <d v="2021-05-24T00:00:00"/>
    <d v="2021-05-17T00:00:00"/>
    <d v="2021-12-02T00:00:00"/>
    <x v="85"/>
    <d v="2022-05-17T00:00:00"/>
    <x v="0"/>
    <s v="630"/>
    <x v="0"/>
    <s v="Closed"/>
    <s v="HFTD 2"/>
    <s v="RELW OTHR FIRE COMP OH   TR2  PRTO AIR  FRAB"/>
    <s v="No Good/Out of Stdrd"/>
    <s v="Guy Wire-Wood"/>
    <s v="Repair"/>
    <s v="45011869"/>
    <s v="T2 DI PLUMAS SIERRA TAP 00/18 RPR GYWW"/>
    <s v="ICW"/>
  </r>
  <r>
    <s v="LC"/>
    <s v="121392169"/>
    <s v="004/031"/>
    <s v="T2 DI SOBRANTE-&quot;G&quot; #1 4/31 REGRADE"/>
    <s v="CONCORD"/>
    <s v="ETL.3720.POLE.NWOD"/>
    <d v="2021-05-24T00:00:00"/>
    <d v="2021-05-17T00:00:00"/>
    <d v="2022-06-08T00:00:00"/>
    <x v="85"/>
    <d v="2022-05-17T00:00:00"/>
    <x v="1"/>
    <s v="543"/>
    <x v="0"/>
    <s v="Closed"/>
    <s v="HFTD 2"/>
    <s v="RELW FIRE COMP OH   TR2  PRTO AIR  FRAR"/>
    <s v="No Good/Out of Stdrd"/>
    <s v="Foundation/Concrete-Tower"/>
    <s v="Repair"/>
    <s v="45190902"/>
    <s v="T2 DI SOBRANTE-&quot;G&quot; #1 4/31 REGRADE"/>
    <s v="ICQ"/>
  </r>
  <r>
    <s v="LC"/>
    <s v="121392177"/>
    <s v="B019/424"/>
    <s v="T2 DI DRM GRSS VLY WMR B19/424 RMV VEG"/>
    <s v="SACTO"/>
    <s v="ETL.6760.POLE.WOOD"/>
    <d v="2021-05-24T00:00:00"/>
    <d v="2021-05-17T00:00:00"/>
    <d v="2022-02-14T00:00:00"/>
    <x v="85"/>
    <d v="2022-05-17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392201"/>
    <s v="007/155"/>
    <s v="T2 DI COTTNWOOD-RED BLUFF 7/155 INS HRDW"/>
    <s v="TABLEMTN"/>
    <s v="ETL.6660.POLE.NWOD"/>
    <d v="2021-05-24T00:00:00"/>
    <d v="2021-05-17T00:00:00"/>
    <d v="2022-06-22T00:00:00"/>
    <x v="85"/>
    <d v="2022-05-17T00:00:00"/>
    <x v="1"/>
    <s v="630"/>
    <x v="0"/>
    <s v="Closed"/>
    <s v="HFTD 2"/>
    <s v="RELW FIRE COMP OH   TR2  PRTO AIR  FRAB NTDE"/>
    <s v="Missing"/>
    <s v="Hardware-Wood"/>
    <s v="Install"/>
    <s v="45242421"/>
    <s v="T2 DI COTTNWOOD-RED BLUFF 7/155 INS HRDW"/>
    <s v="ICW"/>
  </r>
  <r>
    <s v="LC"/>
    <s v="121392202"/>
    <s v="007/155"/>
    <s v="T2 DI COTTNWD-RED BLUFF 7/155 RMV DEBRIS"/>
    <s v="TABLEMTN"/>
    <s v="ETL.6660.POLE.NWOD"/>
    <d v="2021-05-24T00:00:00"/>
    <d v="2021-05-17T00:00:00"/>
    <d v="2022-06-06T00:00:00"/>
    <x v="85"/>
    <d v="2022-05-17T00:00:00"/>
    <x v="1"/>
    <s v="630"/>
    <x v="0"/>
    <s v="Closed"/>
    <s v="HFTD 2"/>
    <s v="RELW FIRE COMP OH   TR2  PRTO AIR  FRAB"/>
    <s v="Debris/Nest/etc."/>
    <s v="Structure-Wood"/>
    <s v="Remove"/>
    <s v="45197117"/>
    <s v="T2 DI COTTNWD-RED BLUFF 7/155 RMV DEBRIS"/>
    <s v="ICW"/>
  </r>
  <r>
    <s v="LC"/>
    <s v="121392207"/>
    <s v="016/514"/>
    <s v="T2 DI SPAULDING-SUMMIT 16/514 RPR INSW"/>
    <s v="SACTO"/>
    <s v="ETL.8060.INSL.NCER"/>
    <d v="2021-05-24T00:00:00"/>
    <d v="2021-05-17T00:00:00"/>
    <d v="2022-09-15T00:00:00"/>
    <x v="85"/>
    <d v="2022-05-17T00:00:00"/>
    <x v="1"/>
    <s v="630"/>
    <x v="0"/>
    <s v="Closed"/>
    <s v="HFTD 2"/>
    <s v="RELW FIRE COMP OH   TR2  PRTO AIR"/>
    <s v="No Good/Out of Stdrd"/>
    <s v="Insulator-Wood"/>
    <s v="Repair"/>
    <s v="45075264"/>
    <s v="T2 DI SPAULDING-SUMMIT 16/514 RPR INSW"/>
    <s v="ICW"/>
  </r>
  <r>
    <s v="LC"/>
    <s v="121392247"/>
    <s v="002/107"/>
    <s v="T2 DI SPAULDING-SUMMIT 2/107 REFRAME"/>
    <s v="SACTO"/>
    <s v="ETL.8060.INSL.CERA"/>
    <d v="2021-05-24T00:00:00"/>
    <d v="2021-05-17T00:00:00"/>
    <d v="2022-09-25T00:00:00"/>
    <x v="85"/>
    <d v="2022-05-17T00:00:00"/>
    <x v="1"/>
    <s v="637"/>
    <x v="0"/>
    <s v="Closed"/>
    <s v="HFTD 2"/>
    <s v="RELW FIRE COMP OH   TR2  PRTO AIR"/>
    <s v="No Good/Out of Stdrd"/>
    <s v="Crossarm-Wood"/>
    <s v="Replace"/>
    <s v="31537117"/>
    <s v="T2 EI SPLDNG-SMMT 1/64 REFRAME"/>
    <s v="93E"/>
  </r>
  <r>
    <s v="LC"/>
    <s v="121392249"/>
    <s v="004/032"/>
    <s v="T2 DI SOBRANTE-R #1 4/32 RPL HRDT CMPLTD"/>
    <s v="CONCORD"/>
    <s v="ETL.3770.TOWR"/>
    <d v="2021-05-24T00:00:00"/>
    <d v="2021-05-17T00:00:00"/>
    <d v="2022-05-10T00:00:00"/>
    <x v="85"/>
    <d v="2022-05-17T00:00:00"/>
    <x v="0"/>
    <s v="543"/>
    <x v="0"/>
    <s v="Closed"/>
    <s v="HFTD 2"/>
    <s v="RELW OTHR FIRE COMP OH   TR2  PRTO AIR  FRAR"/>
    <s v="No Good/Out of Stdrd"/>
    <s v="Hardware-Tower"/>
    <s v="Replace"/>
    <s v="45211298"/>
    <s v="T2 DI SOBRANTE-R #1 4/32 RPL HRDT"/>
    <s v="ICQ"/>
  </r>
  <r>
    <s v="LC"/>
    <s v="121392280"/>
    <s v="020/288"/>
    <s v="T2 DI CLAY-MARTEL+-WOOD 20/288 RPR STRW"/>
    <s v="VICTOR"/>
    <s v="ETL.8250.POLE.WOOD"/>
    <d v="2021-05-24T00:00:00"/>
    <d v="2021-05-11T00:00:00"/>
    <d v="2022-07-14T00:00:00"/>
    <x v="80"/>
    <d v="2022-05-11T00:00:00"/>
    <x v="1"/>
    <s v="630"/>
    <x v="0"/>
    <s v="Closed"/>
    <s v="HFTD 2"/>
    <s v="RELW FIRE COMP OH   TR2  PRTO AIR  FRAB"/>
    <s v="No Good/Out of Stdrd"/>
    <s v="Structure-Wood"/>
    <s v="Repair"/>
    <s v="45110675"/>
    <s v="T2 DI CLAY-MARTEL+-WOOD 20/288 RPR STRW"/>
    <s v="ICW"/>
  </r>
  <r>
    <s v="LC"/>
    <s v="121392914"/>
    <s v="002/026"/>
    <s v="T2 DI CHRISTIE-WILLOW PSS 2/26 PL CMPLTD"/>
    <s v="CONCORD"/>
    <s v="ETL.6370.POLE.WOOD"/>
    <d v="2021-05-25T00:00:00"/>
    <d v="2021-05-17T00:00:00"/>
    <d v="2022-08-31T00:00:00"/>
    <x v="85"/>
    <d v="2022-05-17T00:00:00"/>
    <x v="1"/>
    <s v="372"/>
    <x v="0"/>
    <s v="Closed"/>
    <s v="HFTD 2"/>
    <s v="RELW OTHR FIRE ACCH COMP OH   TR2  PRTO AIR  FRAB SR22"/>
    <s v="No Good/Out of Stdrd"/>
    <s v="Structure-Wood"/>
    <s v="Replace"/>
    <s v="31543393"/>
    <s v="T2 DI CHRISTIE-WILLOW PASS 2/26 RPL STRW"/>
    <s v="70Y"/>
  </r>
  <r>
    <s v="LC"/>
    <s v="121393015"/>
    <s v="004/089"/>
    <s v="T2 DI CTTNWD-RD BLFF 004/089 INS HRDW"/>
    <s v="TABLEMTN"/>
    <s v="ETL.6660.POLE.NWOD"/>
    <d v="2021-05-25T00:00:00"/>
    <d v="2021-05-18T00:00:00"/>
    <d v="2022-09-29T00:00:00"/>
    <x v="86"/>
    <d v="2022-05-18T00:00:00"/>
    <x v="1"/>
    <s v="630"/>
    <x v="0"/>
    <s v="Closed"/>
    <s v="HFTD 2"/>
    <s v="RELW FIRE ACCH COMP OH   TR2  PRTO AIR  FRAB NTDE"/>
    <s v="Missing"/>
    <s v="Hardware-Wood"/>
    <s v="Install"/>
    <s v="45242420"/>
    <s v="T2 DI CTTNWD-RD BLFF 004/089 INS HRDW"/>
    <s v="ICW"/>
  </r>
  <r>
    <s v="LC"/>
    <s v="121393151"/>
    <s v="004/138"/>
    <s v="T2 DI SPULDNG-SMMIT 4/138 RPR WDPKR"/>
    <s v="SACTO"/>
    <s v="ETL.8060.POLE.WOOD"/>
    <d v="2021-05-25T00:00:00"/>
    <d v="2021-05-18T00:00:00"/>
    <d v="2022-08-02T00:00:00"/>
    <x v="86"/>
    <d v="2022-05-18T00:00:00"/>
    <x v="1"/>
    <s v="630"/>
    <x v="0"/>
    <s v="Closed"/>
    <s v="HFTD 2"/>
    <s v="RELW FIRE ACCH COMP OH   TR2  PRTO AIR  FRAB"/>
    <s v="No Good/Out of Stdrd"/>
    <s v="Structure-Wood"/>
    <s v="Repair"/>
    <s v="44883016"/>
    <s v="T2 DI SPULDNG-SMMIT 4/138 RPR WDPKR"/>
    <s v="ICW"/>
  </r>
  <r>
    <s v="LC"/>
    <s v="121393199"/>
    <s v="006/031"/>
    <s v="T2 EI VACA-LAKEVILLE #1 6/31 RPL INSS"/>
    <s v="LAKEVLLE"/>
    <s v="ETL.5840.TOWR"/>
    <d v="2021-05-25T00:00:00"/>
    <d v="2021-05-21T00:00:00"/>
    <d v="2022-09-21T00:00:00"/>
    <x v="89"/>
    <d v="2022-05-21T00:00:00"/>
    <x v="1"/>
    <s v="532"/>
    <x v="0"/>
    <s v="Closed"/>
    <s v="HFTD 2"/>
    <s v="RELW PATR COMP OH   FMOB TR2  PRTO SR21 FRAB"/>
    <s v="No Good/Out of Stdrd"/>
    <s v="Insulator-Steel"/>
    <s v="Replace"/>
    <s v="31549782"/>
    <s v="T2 EI VACA-LAKEVILLE #1 6/31 RPL INSS"/>
    <s v="93K"/>
  </r>
  <r>
    <s v="LC"/>
    <s v="121393237"/>
    <s v="041/330"/>
    <s v="T2 DI RND MNTN-CTTNWD #2 41/330 RPL HRDW"/>
    <s v="TABLEMTN"/>
    <s v="ETL.5640.TOWR"/>
    <d v="2021-05-25T00:00:00"/>
    <d v="2021-05-17T00:00:00"/>
    <d v="2022-02-18T00:00:00"/>
    <x v="85"/>
    <d v="2022-05-17T00:00:00"/>
    <x v="0"/>
    <s v="543"/>
    <x v="0"/>
    <s v="Closed"/>
    <s v="HFTD 2"/>
    <s v="RELW OTHR FIRE ACCH COMP OH   TR2  PRTO AIR  FRAB"/>
    <s v="No Good/Out of Stdrd"/>
    <s v="Hardware-Tower"/>
    <s v="Replace"/>
    <s v="45110232"/>
    <s v="T2 DI RND MNTN-CTTNWD #2 41/330 RPL HRDW"/>
    <s v="ICQ"/>
  </r>
  <r>
    <s v="LC"/>
    <s v="121393477"/>
    <s v="010/214"/>
    <s v="T2 DI CTTNWD-RED BLUFF 10/214 RMV DEBRIS"/>
    <s v="TABLEMTN"/>
    <s v="ETL.6660.POLE.NWOD"/>
    <d v="2021-05-25T00:00:00"/>
    <d v="2021-05-18T00:00:00"/>
    <d v="2022-06-06T00:00:00"/>
    <x v="86"/>
    <d v="2022-05-18T00:00:00"/>
    <x v="1"/>
    <s v="630"/>
    <x v="0"/>
    <s v="Closed"/>
    <s v="HFTD 2"/>
    <s v="RELW FIRE COMP OH   TR2  PRTO AIR"/>
    <s v="Debris/Nest/etc."/>
    <s v="Structure-Wood"/>
    <s v="Remove"/>
    <s v="45197164"/>
    <s v="T2 DI CTTNWD-RED BLUFF 10/214 RMV DEBRIS"/>
    <s v="ICW"/>
  </r>
  <r>
    <s v="LC"/>
    <s v="121393772"/>
    <s v="001/014"/>
    <s v="T2 DI MENDO-WILL-FT BRAGG  1/14 RPL POLE"/>
    <s v="WILLITS"/>
    <s v="ETL.7550.POLE.WOOD"/>
    <d v="2021-05-25T00:00:00"/>
    <d v="2021-05-17T00:00:00"/>
    <d v="2022-05-27T00:00:00"/>
    <x v="85"/>
    <d v="2022-05-17T00:00:00"/>
    <x v="1"/>
    <s v="372"/>
    <x v="0"/>
    <s v="Closed"/>
    <s v="HFTD 2"/>
    <s v="POHW FIRE ACCH COMP OH   TR2  PRTO AIR  FRAR"/>
    <s v="No Good/Out of Stdrd"/>
    <s v="Structure-Wood"/>
    <s v="Replace"/>
    <s v="31540801"/>
    <s v="T2 DI MENDO-WILL-FT BRAGG 1/6 RPL POLE"/>
    <s v="70Y"/>
  </r>
  <r>
    <s v="LC"/>
    <s v="121393851"/>
    <s v="003/135"/>
    <s v="T2 DI SPAULDING-SUMMIT 3/135 RPR WDPKR"/>
    <s v="SACTO"/>
    <s v="ETL.8060.POLE.WOOD"/>
    <d v="2021-05-25T00:00:00"/>
    <d v="2021-05-18T00:00:00"/>
    <d v="2022-05-12T00:00:00"/>
    <x v="86"/>
    <d v="2022-05-18T00:00:00"/>
    <x v="0"/>
    <s v="630"/>
    <x v="0"/>
    <s v="Closed"/>
    <s v="HFTD 2"/>
    <s v="RELW FIRE COMP OH   TR2  PRTO AIR  FRAB"/>
    <s v="No Good/Out of Stdrd"/>
    <s v="Structure-Wood"/>
    <s v="Repair"/>
    <s v="45075300"/>
    <s v="T2 DI SPAULDING-SUMMIT 3/135 RPR WDPKR"/>
    <s v="ICW"/>
  </r>
  <r>
    <s v="LC"/>
    <s v="121393944"/>
    <s v="015/479"/>
    <s v="T2 DI SPAULDING-SUMMIT 15/479 RPL STRW"/>
    <s v="SACTO"/>
    <s v="ETL.8060.POLE.WOOD"/>
    <d v="2021-05-25T00:00:00"/>
    <d v="2021-05-18T00:00:00"/>
    <d v="2022-09-22T00:00:00"/>
    <x v="86"/>
    <d v="2022-05-18T00:00:00"/>
    <x v="1"/>
    <s v="372"/>
    <x v="0"/>
    <s v="Closed"/>
    <s v="HFTD 2"/>
    <s v="POHW FIRE COMP OH   TR2  PRTO AIR"/>
    <s v="No Good/Out of Stdrd"/>
    <s v="Structure-Wood"/>
    <s v="Replace"/>
    <s v="31542073"/>
    <s v="T2 EI SPAULDING-SUMMIT 14/466 RPL STRW"/>
    <s v="70Y"/>
  </r>
  <r>
    <s v="LC"/>
    <s v="121394136"/>
    <s v="017/534"/>
    <s v="T2 DI SPAULDING-SUMMIT 17/534 RPL HRDW"/>
    <s v="SACTO"/>
    <s v="ETL.8060.POLE.WOOD"/>
    <d v="2021-05-25T00:00:00"/>
    <d v="2021-05-17T00:00:00"/>
    <d v="2022-08-04T00:00:00"/>
    <x v="85"/>
    <d v="2022-05-17T00:00:00"/>
    <x v="1"/>
    <s v="630"/>
    <x v="0"/>
    <s v="Closed"/>
    <s v="HFTD 2"/>
    <s v="RELW FIRE COMP OH   TR2  PRTO AIR  FRAB"/>
    <s v="No Good/Out of Stdrd"/>
    <s v="Hardware-Wood"/>
    <s v="Replace"/>
    <s v="45075218"/>
    <s v="T2 DI SPAULDING-SUMMIT 17/534 RPL HRDW"/>
    <s v="ICW"/>
  </r>
  <r>
    <s v="LC"/>
    <s v="121394237"/>
    <s v="008/163"/>
    <s v="T2 DI COTTNWD-RED BLUFF 8/163 RMV DEBRIS"/>
    <s v="TABLEMTN"/>
    <s v="ETL.6660.POLE.WOOD"/>
    <d v="2021-05-25T00:00:00"/>
    <d v="2021-05-18T00:00:00"/>
    <d v="2022-06-06T00:00:00"/>
    <x v="86"/>
    <d v="2022-05-18T00:00:00"/>
    <x v="1"/>
    <s v="630"/>
    <x v="0"/>
    <s v="Closed"/>
    <s v="HFTD 2"/>
    <s v="RELW FIRE COMP OH   TR2  PRTO AIR  FRAB"/>
    <s v="Debris/Nest/etc."/>
    <s v="Structure-Wood"/>
    <s v="Remove"/>
    <s v="45197160"/>
    <s v="T2 DI COTTNWD-RED BLUFF 8/163 RMV DEBRIS"/>
    <s v="ICW"/>
  </r>
  <r>
    <s v="LC"/>
    <s v="121394238"/>
    <s v="008/163"/>
    <s v="T2 DI COTTONWOD-RED BLUFF 8/163 RPR STRW"/>
    <s v="TABLEMTN"/>
    <s v="ETL.6660.POLE.WOOD"/>
    <d v="2021-05-25T00:00:00"/>
    <d v="2021-05-18T00:00:00"/>
    <d v="2022-09-29T00:00:00"/>
    <x v="86"/>
    <d v="2022-05-18T00:00:00"/>
    <x v="1"/>
    <s v="630"/>
    <x v="0"/>
    <s v="Closed"/>
    <s v="HFTD 2"/>
    <s v="RELW FIRE COMP OH   TR2  PRTO AIR  FRAB"/>
    <s v="No Good/Out of Stdrd"/>
    <s v="Structure-Wood"/>
    <s v="Repair"/>
    <s v="45242424"/>
    <s v="T2 DI COTTONWOD-RED BLUFF 8/163 RPR STRW"/>
    <s v="ICW"/>
  </r>
  <r>
    <s v="LC"/>
    <s v="121394240"/>
    <s v="045/008"/>
    <s v="T2 DI FORT ROSS-GUALALA 45/08 RPL INSW"/>
    <s v="LAKEVLLE"/>
    <s v="ETL.6980.INSL.NCER"/>
    <d v="2021-05-25T00:00:00"/>
    <d v="2021-05-17T00:00:00"/>
    <d v="2021-08-13T00:00:00"/>
    <x v="85"/>
    <d v="2022-05-17T00:00:00"/>
    <x v="0"/>
    <s v="508"/>
    <x v="0"/>
    <s v="Closed"/>
    <s v="HFTD 2"/>
    <s v="RELW FIRE ACCM COMP OH   TR2  PRTO AIR"/>
    <s v="No Good/Out of Stdrd"/>
    <s v="Insulator-Wood"/>
    <s v="Replace"/>
    <s v="31542052"/>
    <s v="T2 DI FORT ROSS-GUALALA 45/08 RPL INSW"/>
    <s v="93I"/>
  </r>
  <r>
    <s v="LC"/>
    <s v="121394402"/>
    <s v="017/560"/>
    <s v="T2 DI SPULDNG-SMMIT 017/560 RPR STRW"/>
    <s v="SACTO"/>
    <s v="ETL.8060.POLE.WOOD"/>
    <d v="2021-05-25T00:00:00"/>
    <d v="2021-05-17T00:00:00"/>
    <d v="2022-08-05T00:00:00"/>
    <x v="85"/>
    <d v="2022-05-17T00:00:00"/>
    <x v="1"/>
    <s v="630"/>
    <x v="0"/>
    <s v="Closed"/>
    <s v="HFTD 2"/>
    <s v="RELW FIRE ACCH COMP OH   TR2  PRTO AIR  FRAB"/>
    <s v="No Good/Out of Stdrd"/>
    <s v="Structure-Wood"/>
    <s v="Repair"/>
    <s v="45075301"/>
    <s v="T2 DI SPULDNG-SMMIT 017/560 RPR STRW"/>
    <s v="ICW"/>
  </r>
  <r>
    <s v="LC"/>
    <s v="121394663"/>
    <s v="024/115"/>
    <s v="T2 EI SILVERADO-FULTON 24/115 RPL INSS"/>
    <s v="LAKEVLLE"/>
    <s v="ETL.1610.INSL.NCER"/>
    <d v="2021-05-25T00:00:00"/>
    <d v="2021-05-25T00:00:00"/>
    <d v="2022-03-17T00:00:00"/>
    <x v="91"/>
    <d v="2022-05-25T00:00:00"/>
    <x v="0"/>
    <s v="532"/>
    <x v="0"/>
    <s v="Closed"/>
    <s v="HFTD 2"/>
    <s v="REGW INSP COMP OH   FMOB TR2  PRTO"/>
    <s v="No Good/Out of Stdrd"/>
    <s v="Insulator-Steel"/>
    <s v="Replace"/>
    <s v="31548688"/>
    <s v="T2 DI SLVDO FLTN JCT SW  RPL INSS 6TWRS"/>
    <s v="93K"/>
  </r>
  <r>
    <s v="LC"/>
    <s v="121394750"/>
    <s v="008/068"/>
    <s v="T2 EI CRESTA-RIO OSO 8/68 RPL INSS"/>
    <s v="TABLEMTN"/>
    <s v="ETL.4590.INSL"/>
    <d v="2021-05-25T00:00:00"/>
    <d v="2021-05-25T00:00:00"/>
    <d v="2022-05-04T00:00:00"/>
    <x v="91"/>
    <d v="2022-05-25T00:00:00"/>
    <x v="0"/>
    <s v="532"/>
    <x v="0"/>
    <s v="Closed"/>
    <s v="HFTD 2"/>
    <s v="REGW PATR COMP OH   FMOB TR2  PRTO"/>
    <s v="No Good/Out of Stdrd"/>
    <s v="Insulator-Steel"/>
    <s v="Replace"/>
    <s v="31534509"/>
    <s v="T3 EI CRESTA-RIO OSO  RPL INSS 6 TWRS"/>
    <s v="93K"/>
  </r>
  <r>
    <s v="LC"/>
    <s v="121394870"/>
    <s v="001/006"/>
    <s v="T2 DI MENDO-WILL-FT BRAGG 1/6 RPL POLE"/>
    <s v="WILLITS"/>
    <s v="ETL.7550.POLE.WOOD"/>
    <d v="2021-05-25T00:00:00"/>
    <d v="2021-05-15T00:00:00"/>
    <d v="2022-05-17T00:00:00"/>
    <x v="84"/>
    <d v="2022-05-15T00:00:00"/>
    <x v="1"/>
    <s v="372"/>
    <x v="0"/>
    <s v="Closed"/>
    <s v="HFTD 2"/>
    <s v="POHW FIRE ACCH COMP OH   TR2  PRTO AIR  FRAB"/>
    <s v="No Good/Out of Stdrd"/>
    <s v="Structure-Wood"/>
    <s v="Replace"/>
    <s v="31540801"/>
    <s v="T2 DI MENDO-WILL-FT BRAGG 1/6 RPL POLE"/>
    <s v="70Y"/>
  </r>
  <r>
    <s v="LC"/>
    <s v="121394918"/>
    <s v="022/169"/>
    <s v="T2 EI OCEANO-CLNDR SW ST 22/169 RPL ANCW"/>
    <s v="PISMOBCH"/>
    <s v="ETL.2394.POLE.WOOD"/>
    <d v="2021-05-25T00:00:00"/>
    <d v="2021-05-25T00:00:00"/>
    <d v="2022-02-10T00:00:00"/>
    <x v="91"/>
    <d v="2022-05-25T00:00:00"/>
    <x v="0"/>
    <s v="637"/>
    <x v="0"/>
    <s v="Closed"/>
    <s v="HFTD 2"/>
    <s v="RELW OTHR FIRE COMP OH   TR2  PRTO FRAB"/>
    <s v="No Good/Out of Stdrd"/>
    <s v="Anchor-Wood"/>
    <s v="Replace"/>
    <s v="31543120"/>
    <s v="T2 EI OCEANO-CLNDR SW ST 22/169 RPL ANCW"/>
    <s v="93E"/>
  </r>
  <r>
    <s v="LC"/>
    <s v="121395157"/>
    <s v="011/235"/>
    <s v="T2 DI COTTONWD-RED BLF 11/235 RMV DEBRIS"/>
    <s v="TABLEMTN"/>
    <s v="ETL.6660.POLE.NWOD"/>
    <d v="2021-05-25T00:00:00"/>
    <d v="2021-05-17T00:00:00"/>
    <d v="2022-06-06T00:00:00"/>
    <x v="85"/>
    <d v="2022-05-17T00:00:00"/>
    <x v="1"/>
    <s v="630"/>
    <x v="0"/>
    <s v="Closed"/>
    <s v="HFTD 2"/>
    <s v="RELW FIRE COMP OH   TR2  PRTO AIR"/>
    <s v="Debris/Nest/etc."/>
    <s v="Structure-Wood"/>
    <s v="Remove"/>
    <s v="45197168"/>
    <s v="T2 DI COTTONWD-RED BLF 11/235 RMV DEBRIS"/>
    <s v="ICW"/>
  </r>
  <r>
    <s v="LC"/>
    <s v="121395309"/>
    <s v="019/235"/>
    <s v="T2 EI DRUM-SUMMIT#2 19/235L RPL STRW"/>
    <s v="SACTO"/>
    <s v="ETL.1450.POLE.WDPS"/>
    <d v="2021-05-25T00:00:00"/>
    <d v="2021-05-25T00:00:00"/>
    <d v="2022-10-16T00:00:00"/>
    <x v="91"/>
    <d v="2022-05-25T00:00:00"/>
    <x v="1"/>
    <s v="372"/>
    <x v="0"/>
    <s v="Closed"/>
    <s v="HFTD 2"/>
    <s v="RELW INSP COMP OH   FMOB TR2  PRTO"/>
    <s v="No Good/Out of Stdrd"/>
    <s v="Structure-Wood"/>
    <s v="Replace"/>
    <s v="31545492"/>
    <s v="T2 DI DRUM-SUMMIT #2 18/221L RPL STRW"/>
    <s v="70Y"/>
  </r>
  <r>
    <s v="LC"/>
    <s v="121395337"/>
    <s v="009/185"/>
    <s v="T2 DI COTTONWOD-RED BLF 9/185 COMPLETE"/>
    <s v="TABLEMTN"/>
    <s v="ETL.6660.POLE.NWOD"/>
    <d v="2021-05-25T00:00:00"/>
    <d v="2021-05-17T00:00:00"/>
    <d v="2022-06-06T00:00:00"/>
    <x v="85"/>
    <d v="2022-05-17T00:00:00"/>
    <x v="1"/>
    <s v="630"/>
    <x v="0"/>
    <s v="Closed"/>
    <s v="HFTD 2"/>
    <s v="RELW FIRE COMP OH   TR2  PRTO AIR  NTDE"/>
    <s v="Debris/Nest/etc."/>
    <s v="Structure-Wood"/>
    <s v="Remove"/>
    <s v="45197163"/>
    <s v="T2 DI COTTONWOD-RED BLF 9/185 RMV DEBRIS"/>
    <s v="ICW"/>
  </r>
  <r>
    <s v="LC"/>
    <s v="121395339"/>
    <s v="007/156"/>
    <s v="T2 DI COTTONWD-RED BLF 7/156 RMV DEBRIS"/>
    <s v="TABLEMTN"/>
    <s v="ETL.6660.POLE.NWOD"/>
    <d v="2021-05-25T00:00:00"/>
    <d v="2021-05-17T00:00:00"/>
    <d v="2022-06-06T00:00:00"/>
    <x v="85"/>
    <d v="2022-05-17T00:00:00"/>
    <x v="1"/>
    <s v="630"/>
    <x v="0"/>
    <s v="Closed"/>
    <s v="HFTD 2"/>
    <s v="RELW FIRE COMP OH   TR2  PRTO AIR  FRAB"/>
    <s v="Debris/Nest/etc."/>
    <s v="Structure-Wood"/>
    <s v="Remove"/>
    <s v="45197119"/>
    <s v="T2 DI COTTONWD-RED BLF 7/156 RMV DEBRIS"/>
    <s v="ICW"/>
  </r>
  <r>
    <s v="LC"/>
    <s v="121395366"/>
    <s v="014/458"/>
    <s v="T2 DI SPAULDING-SUMMIT 014/458 RPL STRW"/>
    <s v="SACTO"/>
    <s v="ETL.8060.POLE.WOOD"/>
    <d v="2021-05-25T00:00:00"/>
    <d v="2021-05-18T00:00:00"/>
    <d v="2022-09-17T00:00:00"/>
    <x v="86"/>
    <d v="2022-05-18T00:00:00"/>
    <x v="1"/>
    <s v="372"/>
    <x v="0"/>
    <s v="Closed"/>
    <s v="HFTD 2"/>
    <s v="POHW FIRE COMP OH   TR2  PRTO AIR  FRAB"/>
    <s v="No Good/Out of Stdrd"/>
    <s v="Structure-Wood"/>
    <s v="Replace"/>
    <s v="31541924"/>
    <s v="T2 DI SPAULDING-SUMMIT 12/419 RPL STRW"/>
    <s v="70Y"/>
  </r>
  <r>
    <s v="LC"/>
    <s v="121395444"/>
    <s v="010/218"/>
    <s v="T2 DI COTTONWOOD-RED BLF 10/218 RMV STUB"/>
    <s v="TABLEMTN"/>
    <s v="ETL.6660.POLE.NWOD"/>
    <d v="2021-05-25T00:00:00"/>
    <d v="2021-05-17T00:00:00"/>
    <d v="2022-06-06T00:00:00"/>
    <x v="85"/>
    <d v="2022-05-17T00:00:00"/>
    <x v="1"/>
    <s v="630"/>
    <x v="0"/>
    <s v="Closed"/>
    <s v="HFTD 2"/>
    <s v="RELW FIRE COMP OH   TR2  PRTO AIR  FRAB"/>
    <s v="Debris/Nest/etc."/>
    <s v="Structure-Wood"/>
    <s v="Remove"/>
    <s v="45197165"/>
    <s v="T2 DI COTTONWOOD-RED BLF 10/218 RMV STUB"/>
    <s v="ICW"/>
  </r>
  <r>
    <s v="LC"/>
    <s v="121395507"/>
    <s v="001/009"/>
    <s v="T2 DI MENDO-WILL-FT BRAGG  1/9 RPL POLE"/>
    <s v="WILLITS"/>
    <s v="ETL.7550.POLE.WOOD"/>
    <d v="2021-05-25T00:00:00"/>
    <d v="2021-05-17T00:00:00"/>
    <d v="2022-05-27T00:00:00"/>
    <x v="85"/>
    <d v="2022-05-17T00:00:00"/>
    <x v="1"/>
    <s v="372"/>
    <x v="0"/>
    <s v="Closed"/>
    <s v="HFTD 2"/>
    <s v="POHW FIRE COMP OH   TR2  PRTO AIR  FRAB"/>
    <s v="No Good/Out of Stdrd"/>
    <s v="Structure-Wood"/>
    <s v="Replace"/>
    <s v="31540801"/>
    <s v="T2 DI MENDO-WILL-FT BRAGG 1/6 RPL POLE"/>
    <s v="70Y"/>
  </r>
  <r>
    <s v="LC"/>
    <s v="121395797"/>
    <s v="009/188"/>
    <s v="T2 DI COTTONWOOD-RED BLUFF 9/188 RPL HRD"/>
    <s v="TABLEMTN"/>
    <s v="ETL.6660.POLE.NWOD"/>
    <d v="2021-05-25T00:00:00"/>
    <d v="2021-05-18T00:00:00"/>
    <d v="2022-03-02T00:00:00"/>
    <x v="86"/>
    <d v="2022-05-18T00:00:00"/>
    <x v="0"/>
    <s v="630"/>
    <x v="0"/>
    <s v="Closed"/>
    <s v="HFTD 2"/>
    <s v="POHW FIRE COMP OH   TR2  PRTO AIR  FRAB NTDE"/>
    <s v="No Good/Out of Stdrd"/>
    <s v="Hardware-Wood"/>
    <s v="Replace"/>
    <s v=""/>
    <s v=""/>
    <s v=""/>
  </r>
  <r>
    <s v="LC"/>
    <s v="121395906"/>
    <s v="005/002"/>
    <s v="T2 DI MNDCN-WLTS-FRT BRG 5/2 RPL POLE"/>
    <s v="WILLITS"/>
    <s v="ETL.7550.POLE.WOOD"/>
    <d v="2021-05-25T00:00:00"/>
    <d v="2021-05-15T00:00:00"/>
    <d v="2022-05-24T00:00:00"/>
    <x v="84"/>
    <d v="2022-05-15T00:00:00"/>
    <x v="1"/>
    <s v="372"/>
    <x v="0"/>
    <s v="Closed"/>
    <s v="HFTD 2"/>
    <s v="POHW FIRE ACCH COMP OH   TR2  PRTO AIR  FRAB"/>
    <s v="No Good/Out of Stdrd"/>
    <s v="Structure-Wood"/>
    <s v="Replace"/>
    <s v="31540801"/>
    <s v="T2 DI MENDO-WILL-FT BRAGG 1/6 RPL POLE"/>
    <s v="70Y"/>
  </r>
  <r>
    <s v="LC"/>
    <s v="121395986"/>
    <s v="011/226"/>
    <s v="T2 DI CTTNWD-RED BLUFF 11/226 RMV DEBRIS"/>
    <s v="TABLEMTN"/>
    <s v="ETL.6660.POLE.NWOD"/>
    <d v="2021-05-25T00:00:00"/>
    <d v="2021-05-18T00:00:00"/>
    <d v="2022-06-06T00:00:00"/>
    <x v="86"/>
    <d v="2022-05-18T00:00:00"/>
    <x v="1"/>
    <s v="630"/>
    <x v="0"/>
    <s v="Closed"/>
    <s v="HFTD 2"/>
    <s v="RELW FIRE COMP OH   TR2  PRTO AIR"/>
    <s v="Debris/Nest/etc."/>
    <s v="Structure-Wood"/>
    <s v="Remove"/>
    <s v="45197167"/>
    <s v="T2 DI CTTNWD-RED BLUFF 11/226 RMV DEBRIS"/>
    <s v="ICW"/>
  </r>
  <r>
    <s v="LC"/>
    <s v="121396006"/>
    <s v="025/109"/>
    <s v="T2 DI MOSS LNDNG-MTCLF 025/109 RPR GYWS"/>
    <s v="MOSSLNDG"/>
    <s v="ETL.6050.TOWR"/>
    <d v="2021-05-25T00:00:00"/>
    <d v="2021-05-18T00:00:00"/>
    <d v="2022-08-10T00:00:00"/>
    <x v="86"/>
    <d v="2022-05-18T00:00:00"/>
    <x v="1"/>
    <s v="628"/>
    <x v="0"/>
    <s v="Closed"/>
    <s v="HFTD 2"/>
    <s v="RELW OTHR FIRE ACCH COMP OH   TR2  PRTO AIR  FRAB"/>
    <s v="No Good/Out of Stdrd"/>
    <s v="Guy Wire-Steel"/>
    <s v="Repair"/>
    <s v="45149708"/>
    <s v="T2 DI MOSS LNDNG-MTCLF 025/109 RPR GYWS"/>
    <s v="ICS"/>
  </r>
  <r>
    <s v="LC"/>
    <s v="121396322"/>
    <s v="020/238"/>
    <s v="T2 EI DRUM-SUMMIT#2 20/238L RPL STRW"/>
    <s v="SACTO"/>
    <s v="ETL.1450.POLE.WDPS"/>
    <d v="2021-05-25T00:00:00"/>
    <d v="2021-05-25T00:00:00"/>
    <d v="2022-10-19T00:00:00"/>
    <x v="91"/>
    <d v="2022-05-25T00:00:00"/>
    <x v="1"/>
    <s v="372"/>
    <x v="0"/>
    <s v="Closed"/>
    <s v="HFTD 2"/>
    <s v="REGW INSP PATR COMP OH   FMOB TR2  PRTO"/>
    <s v="Rotten"/>
    <s v="Structure-Wood"/>
    <s v="Replace"/>
    <s v="31545492"/>
    <s v="T2 DI DRUM-SUMMIT #2 18/221L RPL STRW"/>
    <s v="70Y"/>
  </r>
  <r>
    <s v="LC"/>
    <s v="121396360"/>
    <s v="020/238"/>
    <s v="T2 EI DRUM-SUMMIT#2 20/238R RPL STRW"/>
    <s v="SACTO"/>
    <s v="ETL.1450.POLE.WDPS"/>
    <d v="2021-05-25T00:00:00"/>
    <d v="2021-05-25T00:00:00"/>
    <d v="2022-10-19T00:00:00"/>
    <x v="91"/>
    <d v="2022-05-25T00:00:00"/>
    <x v="1"/>
    <s v="372"/>
    <x v="0"/>
    <s v="Closed"/>
    <s v="HFTD 2"/>
    <s v="RELW INSP COMP OH   FMOB TR2  PRTO"/>
    <s v="Rotten"/>
    <s v="Structure-Wood"/>
    <s v="Replace"/>
    <s v="31545492"/>
    <s v="T2 DI DRUM-SUMMIT #2 18/221L RPL STRW"/>
    <s v="70Y"/>
  </r>
  <r>
    <s v="LC"/>
    <s v="121396510"/>
    <s v="002/118"/>
    <s v="T2 DI SPAULDING-SUMMIT 2/118 RPR WDPKR"/>
    <s v="SACTO"/>
    <s v="ETL.8060.POLE.WOOD"/>
    <d v="2021-05-25T00:00:00"/>
    <d v="2021-05-18T00:00:00"/>
    <d v="2022-09-25T00:00:00"/>
    <x v="86"/>
    <d v="2022-05-18T00:00:00"/>
    <x v="1"/>
    <s v="630"/>
    <x v="0"/>
    <s v="Closed"/>
    <s v="HFTD 2"/>
    <s v="RELW FIRE COMP OH   TR2  PRTO AIR  FRAB"/>
    <s v="No Good/Out of Stdrd"/>
    <s v="Structure-Wood"/>
    <s v="Repair"/>
    <s v="44883015"/>
    <s v="T2 DI SPAULDING-SUMMIT 2/118 RPR WDPKR"/>
    <s v="ICW"/>
  </r>
  <r>
    <s v="LC"/>
    <s v="121396996"/>
    <s v="001/065"/>
    <s v="T2 DI SPAULDING-SUMMIT 01/65 RPR INSW"/>
    <s v="SACTO"/>
    <s v="ETL.8060.INSL.NCER"/>
    <d v="2021-05-25T00:00:00"/>
    <d v="2021-05-18T00:00:00"/>
    <d v="2022-09-25T00:00:00"/>
    <x v="86"/>
    <d v="2022-05-18T00:00:00"/>
    <x v="1"/>
    <s v="630"/>
    <x v="0"/>
    <s v="Closed"/>
    <s v="HFTD 2"/>
    <s v="RELW FIRE COMP OH   TR2  PRTO AIR"/>
    <s v="No Good/Out of Stdrd"/>
    <s v="Insulator-Wood"/>
    <s v="Repair"/>
    <s v="45219529"/>
    <s v="T2 DI SPAULDING-SUMMIT 01/65 RPR INSW"/>
    <s v="ICW"/>
  </r>
  <r>
    <s v="LC"/>
    <s v="121397047"/>
    <s v="018/263"/>
    <s v="T2 WV EI CLAY-MARTEL 018/263 INS DMPW"/>
    <s v="VICTOR"/>
    <s v="ETL.8250.POLE.WOOD"/>
    <d v="2021-05-25T00:00:00"/>
    <d v="2021-05-25T00:00:00"/>
    <d v="2021-08-06T00:00:00"/>
    <x v="91"/>
    <d v="2022-05-25T00:00:00"/>
    <x v="0"/>
    <s v="630"/>
    <x v="0"/>
    <s v="Closed"/>
    <s v="HFTD 2"/>
    <s v="RELW OTHR COMP OH   FMOB TR2  PRTO FRAB"/>
    <s v="Missing"/>
    <s v="Damper-Wood"/>
    <s v="Install"/>
    <s v="44943374"/>
    <s v="T2 WV EI CLAY-MARTEL 018/263 INS DMPW"/>
    <s v="ICW"/>
  </r>
  <r>
    <s v="LC"/>
    <s v="121397221"/>
    <s v="006/126"/>
    <s v="T2 DI COTTNWD-RED BLUFF 6/126 RMV DEBRIS"/>
    <s v="TABLEMTN"/>
    <s v="ETL.6660.POLE.NWOD"/>
    <d v="2021-05-25T00:00:00"/>
    <d v="2021-05-17T00:00:00"/>
    <d v="2022-02-02T00:00:00"/>
    <x v="85"/>
    <d v="2022-05-17T00:00:00"/>
    <x v="0"/>
    <s v="630"/>
    <x v="0"/>
    <s v="Closed"/>
    <s v="HFTD 2"/>
    <s v="RELW FIRE COMP OH   TR2  PRTO AIR"/>
    <s v="Debris/Nest/etc."/>
    <s v="Structure-Wood"/>
    <s v="Remove"/>
    <s v="45166814"/>
    <s v="T2 DI COTTNWD-RED BLUFF 6/126 RMV DEBRIS"/>
    <s v="ICW"/>
  </r>
  <r>
    <s v="LC"/>
    <s v="121397361"/>
    <s v="014/461"/>
    <s v="T2 DI SPAULDING-SUMMIT 014/461 RPL STRW"/>
    <s v="SACTO"/>
    <s v="ETL.8060.POLE.WOOD"/>
    <d v="2021-05-25T00:00:00"/>
    <d v="2021-05-18T00:00:00"/>
    <d v="2021-07-26T00:00:00"/>
    <x v="86"/>
    <d v="2022-05-18T00:00:00"/>
    <x v="0"/>
    <s v="372"/>
    <x v="0"/>
    <s v="Closed"/>
    <s v="HFTD 2"/>
    <s v="POHW FIRE COMP OH   TR2  PRTO AIR"/>
    <s v="No Good/Out of Stdrd"/>
    <s v="Structure-Wood"/>
    <s v="Replace"/>
    <s v="31541924"/>
    <s v="T2 DI SPAULDING-SUMMIT 12/419 RPL STRW"/>
    <s v="70Y"/>
  </r>
  <r>
    <s v="LC"/>
    <s v="121397367"/>
    <s v="012/245"/>
    <s v="T2 DI SPAULDING-SUMMIT 002/089 RPR STRW"/>
    <s v="TABLEMTN"/>
    <s v="ETL.6660.POLE.WOOD"/>
    <d v="2021-05-25T00:00:00"/>
    <d v="2021-05-18T00:00:00"/>
    <d v="2022-09-29T00:00:00"/>
    <x v="86"/>
    <d v="2022-05-18T00:00:00"/>
    <x v="1"/>
    <s v="630"/>
    <x v="0"/>
    <s v="Closed"/>
    <s v="HFTD 2"/>
    <s v="RELW FIRE COMP OH   TR2  PRTO AIR  SR22"/>
    <s v="No Good/Out of Stdrd"/>
    <s v="Structure-Wood"/>
    <s v="Repair"/>
    <s v="45242429"/>
    <s v="T2 DI SPAULDING-SUMMIT 002/089 RPR STRW"/>
    <s v="ICW"/>
  </r>
  <r>
    <s v="LC"/>
    <s v="121397368"/>
    <s v="011/223"/>
    <s v="T2 DI CTTNWD-RED BLUFF 11/223 RMV DEBRIS"/>
    <s v="TABLEMTN"/>
    <s v="ETL.6660.POLE.NWOD"/>
    <d v="2021-05-25T00:00:00"/>
    <d v="2021-05-17T00:00:00"/>
    <d v="2022-06-06T00:00:00"/>
    <x v="85"/>
    <d v="2022-05-17T00:00:00"/>
    <x v="1"/>
    <s v="630"/>
    <x v="0"/>
    <s v="Closed"/>
    <s v="HFTD 2"/>
    <s v="RELW FIRE COMP OH   TR2  PRTO AIR"/>
    <s v="Debris/Nest/etc."/>
    <s v="Structure-Wood"/>
    <s v="Remove"/>
    <s v="45197166"/>
    <s v="T2 DI CTTNWD-RED BLUFF 11/223 RMV DEBRIS"/>
    <s v="ICW"/>
  </r>
  <r>
    <s v="LC"/>
    <s v="121397453"/>
    <s v="007/153"/>
    <s v="T2 DI COTTNWD-RED BLUFF 7/153 RMV DEBRIS"/>
    <s v="TABLEMTN"/>
    <s v="ETL.6660.POLE.NWOD"/>
    <d v="2021-05-25T00:00:00"/>
    <d v="2021-05-18T00:00:00"/>
    <d v="2022-06-06T00:00:00"/>
    <x v="86"/>
    <d v="2022-05-18T00:00:00"/>
    <x v="1"/>
    <s v="630"/>
    <x v="0"/>
    <s v="Closed"/>
    <s v="HFTD 2"/>
    <s v="RELW FIRE COMP OH   TR2  PRTO AIR  FRAB"/>
    <s v="Debris/Nest/etc."/>
    <s v="Structure-Wood"/>
    <s v="Remove"/>
    <s v="45197116"/>
    <s v="T2 DI COTTNWD-RED BLUFF 7/153 RMV DEBRIS"/>
    <s v="ICW"/>
  </r>
  <r>
    <s v="LC"/>
    <s v="121397475"/>
    <s v="008/166"/>
    <s v="T2 DI CTTNWD-RD BLFF 008/166 RMV DEBRIS"/>
    <s v="TABLEMTN"/>
    <s v="ETL.6660.POLE.NWOD"/>
    <d v="2021-05-25T00:00:00"/>
    <d v="2021-05-18T00:00:00"/>
    <d v="2022-06-06T00:00:00"/>
    <x v="86"/>
    <d v="2022-05-18T00:00:00"/>
    <x v="1"/>
    <s v="630"/>
    <x v="0"/>
    <s v="Closed"/>
    <s v="HFTD 2"/>
    <s v="RELW FIRE ACCH COMP OH   TR2  PRTO AIR"/>
    <s v="Debris/Nest/etc."/>
    <s v="Structure-Wood"/>
    <s v="Remove"/>
    <s v="45197161"/>
    <s v="T2 DI CTTNWD-RD BLFF 008/166 RMV DEBRIS"/>
    <s v="ICW"/>
  </r>
  <r>
    <s v="LC"/>
    <s v="121397564"/>
    <s v="001/000"/>
    <s v="T2 DI MENDO-WILLTS-FT BRG 1/0  RPL HRDW"/>
    <s v="WILLITS"/>
    <s v="ETL.7550.INSL.CERA"/>
    <d v="2021-05-25T00:00:00"/>
    <d v="2021-05-17T00:00:00"/>
    <d v="2022-05-14T00:00:00"/>
    <x v="85"/>
    <d v="2022-05-17T00:00:00"/>
    <x v="0"/>
    <s v="630"/>
    <x v="0"/>
    <s v="Closed"/>
    <s v="HFTD 2"/>
    <s v="RELW FIRE COMP OH   TR2  PRTO AIR"/>
    <s v="No Good/Out of Stdrd"/>
    <s v="Hardware-Wood"/>
    <s v="Replace"/>
    <s v="45144309"/>
    <s v="T2 DI MENDO-WILLTS-FT BRG 1/0  RPL HRDW"/>
    <s v="ICW"/>
  </r>
  <r>
    <s v="LC"/>
    <s v="121397763"/>
    <s v="014/459"/>
    <s v="T2 DI SPULDNG-SMMIT 014/459 RPL POLE"/>
    <s v="SACTO"/>
    <s v="ETL.8060.POLE.WOOD"/>
    <d v="2021-05-25T00:00:00"/>
    <d v="2021-05-18T00:00:00"/>
    <d v="2022-09-17T00:00:00"/>
    <x v="86"/>
    <d v="2022-05-18T00:00:00"/>
    <x v="1"/>
    <s v="372"/>
    <x v="0"/>
    <s v="Closed"/>
    <s v="HFTD 2"/>
    <s v="RELW FIRE ACCH COMP OH   TR2  PRTO AIR  FRAB"/>
    <s v="No Good/Out of Stdrd"/>
    <s v="Structure-Wood"/>
    <s v="Replace"/>
    <s v="31596203"/>
    <s v="T2 DI SPULDNG-SMMIT 014/459 RPL POLE"/>
    <s v="70Y"/>
  </r>
  <r>
    <s v="LC"/>
    <s v="121397766"/>
    <s v="028/206"/>
    <s v="T2 DI DRUM-RIO OSO #2 028/206 RPL INSS"/>
    <s v="SACTO"/>
    <s v="ETL.1430.INSL.CERA"/>
    <d v="2021-05-25T00:00:00"/>
    <d v="2021-05-17T00:00:00"/>
    <d v="2021-12-01T00:00:00"/>
    <x v="85"/>
    <d v="2022-05-17T00:00:00"/>
    <x v="0"/>
    <s v="532"/>
    <x v="0"/>
    <s v="Closed"/>
    <s v="HFTD 2"/>
    <s v="POHW OTHR FIRE ACCH COMP OH   TR2  PRTO AIR"/>
    <s v="No Good/Out of Stdrd"/>
    <s v="Insulator-Steel"/>
    <s v="Replace"/>
    <s v="31535386"/>
    <s v="EI DRM-RO OSO #2  RPL INSS 12TWRS"/>
    <s v="93K"/>
  </r>
  <r>
    <s v="LC"/>
    <s v="121397768"/>
    <s v="020/158"/>
    <s v="T2 DI DRUM-RIO OSO #1 20/158 RPR FOND"/>
    <s v="SACTO"/>
    <s v="ETL.1420.TOWR"/>
    <d v="2021-05-25T00:00:00"/>
    <d v="2021-05-13T00:00:00"/>
    <d v="2022-03-07T00:00:00"/>
    <x v="82"/>
    <d v="2022-05-13T00:00:00"/>
    <x v="0"/>
    <s v="543"/>
    <x v="0"/>
    <s v="Closed"/>
    <s v="HFTD 2"/>
    <s v="RELW FIRE ACCH COMP OH   TR2  PRTO AIR  FRAB"/>
    <s v="No Good/Out of Stdrd"/>
    <s v="Foundation/Concrete-Tower"/>
    <s v="Repair"/>
    <s v="45168955"/>
    <s v="T2 DI DRUM-RIO OSO #1 20/158 RPR FOND"/>
    <s v="ICQ"/>
  </r>
  <r>
    <s v="LC"/>
    <s v="121398012"/>
    <s v="000/004"/>
    <s v="T2 DI SPULDNG-SMMIT 000/004 RPR INSUL"/>
    <s v="SACTO"/>
    <s v="ETL.8060.INSL.NCER"/>
    <d v="2021-05-25T00:00:00"/>
    <d v="2021-05-18T00:00:00"/>
    <d v="2022-09-23T00:00:00"/>
    <x v="86"/>
    <d v="2022-05-18T00:00:00"/>
    <x v="1"/>
    <s v="630"/>
    <x v="0"/>
    <s v="Closed"/>
    <s v="HFTD 2"/>
    <s v="RELW FIRE ACCH COMP OH   TR2  PRTO AIR"/>
    <s v="No Good/Out of Stdrd"/>
    <s v="Insulator-Wood"/>
    <s v="Repair"/>
    <s v="45219530"/>
    <s v="T2 DI SPULDNG-SMMIT 000/004 RPR INSUL"/>
    <s v="ICW"/>
  </r>
  <r>
    <s v="LC"/>
    <s v="121398041"/>
    <s v="018/597"/>
    <s v="T2 DI SPAULDING-SUMMIT 18/597 RPL INSW"/>
    <s v="SACTO"/>
    <s v="ETL.8060.INSL.NCER"/>
    <d v="2021-05-25T00:00:00"/>
    <d v="2021-05-18T00:00:00"/>
    <d v="2022-09-16T00:00:00"/>
    <x v="86"/>
    <d v="2022-05-18T00:00:00"/>
    <x v="1"/>
    <s v="508"/>
    <x v="0"/>
    <s v="Closed"/>
    <s v="HFTD 2"/>
    <s v="RELW FIRE COMP OH   TR2  PRTO AIR"/>
    <s v="No Good/Out of Stdrd"/>
    <s v="Insulator-Wood"/>
    <s v="Replace"/>
    <s v="31541926"/>
    <s v="T2 DI SPAULDING-SUMMIT 18/597 RPL INSW"/>
    <s v="93I"/>
  </r>
  <r>
    <s v="LC"/>
    <s v="121398110"/>
    <s v="001/013"/>
    <s v="T2 DI SBRT-GRZLY-CLT #2 1/13 RPL HRDT"/>
    <s v="CONCORD"/>
    <s v="ETL.3750.TOWR"/>
    <d v="2021-05-25T00:00:00"/>
    <d v="2021-05-19T00:00:00"/>
    <d v="2022-06-08T00:00:00"/>
    <x v="87"/>
    <d v="2022-05-19T00:00:00"/>
    <x v="1"/>
    <s v="543"/>
    <x v="0"/>
    <s v="Closed"/>
    <s v="HFTD 2"/>
    <s v="RELW FIRE COMP OH   TR2  PRTO AIR  FRAB"/>
    <s v="No Good/Out of Stdrd"/>
    <s v="Hardware-Tower"/>
    <s v="Replace"/>
    <s v="45190903"/>
    <s v="T2 DI SBRT-GRZLY-CLT #2 1/13 RPL HRDT"/>
    <s v="ICQ"/>
  </r>
  <r>
    <s v="LC"/>
    <s v="121398939"/>
    <s v="010/215"/>
    <s v="T2 DI CTTNWD RD BLFF 010/215 RPR STRW"/>
    <s v="TABLEMTN"/>
    <s v="ETL.6660.POLE.NWOD"/>
    <d v="2021-05-26T00:00:00"/>
    <d v="2021-05-18T00:00:00"/>
    <d v="2022-03-02T00:00:00"/>
    <x v="86"/>
    <d v="2022-05-18T00:00:00"/>
    <x v="0"/>
    <s v="630"/>
    <x v="0"/>
    <s v="Closed"/>
    <s v="HFTD 2"/>
    <s v="RELW FIRE COMP OH   TR2  PRTO AIR"/>
    <s v="No Good/Out of Stdrd"/>
    <s v="Structure-Wood"/>
    <s v="Repair"/>
    <s v="45194419"/>
    <s v="T2 DI CTTNWD RD BLFF 010/215 RPR STRW"/>
    <s v="ICW"/>
  </r>
  <r>
    <s v="LC"/>
    <s v="121400055"/>
    <s v="007/172"/>
    <s v="T2 DI SALINAS-LAURELES 7/172 RPLC HRDW"/>
    <s v="MOSSLNDG"/>
    <s v="ETL.7930.POLE.WOOD"/>
    <d v="2021-05-26T00:00:00"/>
    <d v="2021-05-17T00:00:00"/>
    <d v="2022-05-09T00:00:00"/>
    <x v="85"/>
    <d v="2022-05-17T00:00:00"/>
    <x v="0"/>
    <s v="630"/>
    <x v="0"/>
    <s v="Closed"/>
    <s v="HFTD 2"/>
    <s v="RELW FIRE ACCL COMP OH   TR2  PRTO AIR  FRAB NTDE"/>
    <s v="No Good/Out of Stdrd"/>
    <s v="Hardware-Wood"/>
    <s v="Replace"/>
    <s v="45213174"/>
    <s v="T2 DI SALINAS-LAURELES 7/172 RPLC HRDW"/>
    <s v="ICW"/>
  </r>
  <r>
    <s v="LC"/>
    <s v="121400585"/>
    <s v="011/075"/>
    <s v="T2 DI CORTINA 11/75 RPR INSU"/>
    <s v="SACTO"/>
    <s v="ETL.4540.INSL.CERA"/>
    <d v="2021-05-26T00:00:00"/>
    <d v="2021-05-18T00:00:00"/>
    <d v="2022-05-09T00:00:00"/>
    <x v="86"/>
    <d v="2022-05-18T00:00:00"/>
    <x v="0"/>
    <s v="628"/>
    <x v="0"/>
    <s v="Closed"/>
    <s v="HFTD 2"/>
    <s v="RELW FIRE ACCH COMP OH   TR2  PRTO AIR"/>
    <s v="No Good/Out of Stdrd"/>
    <s v="Insulator-Steel"/>
    <s v="Repair"/>
    <s v="45195683"/>
    <s v="T2 DI CORTINA 11/75 RPR INSU"/>
    <s v="ICS"/>
  </r>
  <r>
    <s v="LC"/>
    <s v="121400720"/>
    <s v="019/235"/>
    <s v="T2 EI DRUM-SUMMIT#2 19/235R RPL STRW"/>
    <s v="SACTO"/>
    <s v="ETL.1450.POLE.WDPS"/>
    <d v="2021-05-26T00:00:00"/>
    <d v="2021-05-25T00:00:00"/>
    <d v="2022-10-16T00:00:00"/>
    <x v="91"/>
    <d v="2022-05-25T00:00:00"/>
    <x v="1"/>
    <s v="372"/>
    <x v="0"/>
    <s v="Closed"/>
    <s v="HFTD 2"/>
    <s v="RELW INSP COMP OH   FMOB TR2  PRTO"/>
    <s v="No Good/Out of Stdrd"/>
    <s v="Structure-Wood"/>
    <s v="Replace"/>
    <s v="31545492"/>
    <s v="T2 DI DRUM-SUMMIT #2 18/221L RPL STRW"/>
    <s v="70Y"/>
  </r>
  <r>
    <s v="LC"/>
    <s v="121400952"/>
    <s v="005/107"/>
    <s v="T2 DI COTTONWOOD-RED BLF 5/107 RPR STRW"/>
    <s v="TABLEMTN"/>
    <s v="ETL.6660.POLE.WOOD"/>
    <d v="2021-05-26T00:00:00"/>
    <d v="2021-05-17T00:00:00"/>
    <d v="2022-06-22T00:00:00"/>
    <x v="85"/>
    <d v="2022-05-17T00:00:00"/>
    <x v="1"/>
    <s v="630"/>
    <x v="0"/>
    <s v="Closed"/>
    <s v="HFTD 2"/>
    <s v="RELW FIRE COMP OH   TR2  PRTO AIR  FRAB"/>
    <s v="No Good/Out of Stdrd"/>
    <s v="Structure-Wood"/>
    <s v="Repair"/>
    <s v="45242098"/>
    <s v="T2 DI COTTONWOOD-RED BLF 5/107 RPR STRW"/>
    <s v="ICW"/>
  </r>
  <r>
    <s v="LC"/>
    <s v="121401380"/>
    <s v="025/110"/>
    <s v="T2 DI MOSS LNDNG-MTCLF 25/110 RPR SHLS"/>
    <s v="MOSSLNDG"/>
    <s v="ETL.6050.TOWR"/>
    <d v="2021-05-26T00:00:00"/>
    <d v="2021-05-19T00:00:00"/>
    <d v="2022-02-26T00:00:00"/>
    <x v="87"/>
    <d v="2022-05-19T00:00:00"/>
    <x v="0"/>
    <s v="628"/>
    <x v="0"/>
    <s v="Closed"/>
    <s v="HFTD 2"/>
    <s v="RELW FIRE ACCH COMP OH   TR2  PRTO AIR  FRAB"/>
    <s v="No Good/Out of Stdrd"/>
    <s v="Shield Wire / OPGW-Steel"/>
    <s v="Replace"/>
    <s v="45166396"/>
    <s v="T2 DI MOSS LNDNG-MTCLF 25/110 RPR SHLS"/>
    <s v="ICS"/>
  </r>
  <r>
    <s v="LC"/>
    <s v="121401786"/>
    <s v="006/018"/>
    <s v="T2 CARIBOU-PLUMAS JCT-WOOD 6/18 RPL POLE"/>
    <s v="TABLEMTN"/>
    <s v="ETL.6290.POLE.WOOD"/>
    <d v="2021-05-26T00:00:00"/>
    <d v="2021-05-22T00:00:00"/>
    <d v="2022-10-29T00:00:00"/>
    <x v="90"/>
    <d v="2022-05-22T00:00:00"/>
    <x v="1"/>
    <s v="372"/>
    <x v="0"/>
    <s v="Closed"/>
    <s v="HFTD 2"/>
    <s v="RELW OTHR COMP OH   TR2  PRTO FRAB"/>
    <s v="Rotten"/>
    <s v="Structure-Wood"/>
    <s v="Replace"/>
    <s v="31541655"/>
    <s v="T2 CARIBOU-PLUMAS JCT-WOOD 6/18 RPL POLE"/>
    <s v="70Y"/>
  </r>
  <r>
    <s v="LC"/>
    <s v="121401917"/>
    <s v="003/121"/>
    <s v="T2 DI SPAULDING-SUMMIT 3/121 RPR STRW"/>
    <s v="SACTO"/>
    <s v="ETL.8060.POLE.WOOD"/>
    <d v="2021-05-26T00:00:00"/>
    <d v="2021-05-18T00:00:00"/>
    <d v="2022-09-25T00:00:00"/>
    <x v="86"/>
    <d v="2022-05-18T00:00:00"/>
    <x v="1"/>
    <s v="630"/>
    <x v="0"/>
    <s v="Closed"/>
    <s v="HFTD 2"/>
    <s v="RELW FIRE COMP OH   TR2  PRTO AIR  FRAB"/>
    <s v="No Good/Out of Stdrd"/>
    <s v="Structure-Wood"/>
    <s v="Repair"/>
    <s v="45219531"/>
    <s v="T2 DI SPAULDING-SUMMIT 3/121 RPR STRW"/>
    <s v="ICW"/>
  </r>
  <r>
    <s v="LC"/>
    <s v="121402017"/>
    <s v="002/042"/>
    <s v="T2 WV HALSEY-PLACER 002/042 INS DAMW"/>
    <s v="SACTO"/>
    <s v="ETL.6990.INSL.NCER"/>
    <d v="2021-05-26T00:00:00"/>
    <d v="2021-05-26T00:00:00"/>
    <d v="2022-03-17T00:00:00"/>
    <x v="92"/>
    <d v="2022-05-26T00:00:00"/>
    <x v="0"/>
    <s v="630"/>
    <x v="0"/>
    <s v="Closed"/>
    <s v="HFTD 2"/>
    <s v="RELW OTHR COMP OH   FMOB TR2  PRTO"/>
    <s v="Missing"/>
    <s v="Damper-Wood"/>
    <s v="Install"/>
    <s v="45078186"/>
    <s v="T2 WV HALSEY-PLACER 002/042 INS DAMW"/>
    <s v="ICW"/>
  </r>
  <r>
    <s v="LC"/>
    <s v="121402030"/>
    <s v="020/010"/>
    <s v="T2 DI MNDCN-PHL JCT-HPLND 20/10 RPL STRW"/>
    <s v="WILLITS"/>
    <s v="ETL.7520.POLE.WOOD"/>
    <d v="2021-05-26T00:00:00"/>
    <d v="2021-05-18T00:00:00"/>
    <d v="2022-03-08T00:00:00"/>
    <x v="86"/>
    <d v="2022-05-18T00:00:00"/>
    <x v="0"/>
    <s v="372"/>
    <x v="0"/>
    <s v="Closed"/>
    <s v="HFTD 2"/>
    <s v="RELW FIRE COMP OH   TR2  PRTO AIR  FRAB"/>
    <s v="No Good/Out of Stdrd"/>
    <s v="Structure-Wood"/>
    <s v="Replace"/>
    <s v="31542639"/>
    <s v="T2 DI MNDCN-PHL JCT-HPLND 20/10 RPL STRW"/>
    <s v="70Y"/>
  </r>
  <r>
    <s v="LC"/>
    <s v="121402496"/>
    <s v="008/177"/>
    <s v="T2 DI COTTONWOOD RED BLF 8/177 RPR STRW"/>
    <s v="TABLEMTN"/>
    <s v="ETL.6660.POLE.WOOD"/>
    <d v="2021-05-26T00:00:00"/>
    <d v="2021-05-17T00:00:00"/>
    <d v="2022-09-29T00:00:00"/>
    <x v="85"/>
    <d v="2022-05-17T00:00:00"/>
    <x v="1"/>
    <s v="630"/>
    <x v="0"/>
    <s v="Closed"/>
    <s v="HFTD 2"/>
    <s v="RELW FIRE COMP OH   TR2  PRTO AIR  FRAB"/>
    <s v="No Good/Out of Stdrd"/>
    <s v="Structure-Wood"/>
    <s v="Repair"/>
    <s v="45242425"/>
    <s v="T2 DI COTTONWOOD RED BLF 8/177 RPR STRW"/>
    <s v="ICW"/>
  </r>
  <r>
    <s v="LC"/>
    <s v="121402558"/>
    <s v="030/012"/>
    <s v="T2 DI FULTON-HOPLAND 030/012 RPR STRW"/>
    <s v="LAKEVLLE"/>
    <s v="ETL.6890.POLE.WOOD"/>
    <d v="2021-05-26T00:00:00"/>
    <d v="2021-05-18T00:00:00"/>
    <d v="2022-06-24T00:00:00"/>
    <x v="86"/>
    <d v="2022-05-18T00:00:00"/>
    <x v="1"/>
    <s v="630"/>
    <x v="0"/>
    <s v="Closed"/>
    <s v="HFTD 2"/>
    <s v="POHW FIRE COMP OH   TR2  PRTO AIR  FRAB"/>
    <s v="No Good/Out of Stdrd"/>
    <s v="Structure-Wood"/>
    <s v="Repair"/>
    <s v="45143966"/>
    <s v="T2NT DI FULTON-HOPLAND 030/012 RMV DBRS"/>
    <s v="ICW"/>
  </r>
  <r>
    <s v="LC"/>
    <s v="121403225"/>
    <s v="020/237"/>
    <s v="T2 EI DRUM-SUMMIT #1 20/237 RPL INSW"/>
    <s v="SACTO"/>
    <s v="ETL.1440.POLE.WDPS"/>
    <d v="2021-05-26T00:00:00"/>
    <d v="2021-05-26T00:00:00"/>
    <d v="2022-06-19T00:00:00"/>
    <x v="92"/>
    <d v="2022-05-26T00:00:00"/>
    <x v="1"/>
    <s v="508"/>
    <x v="0"/>
    <s v="Closed"/>
    <s v="HFTD 2"/>
    <s v="RELW INSP COMP OH   FMOB TR2  PRTO"/>
    <s v="No Good/Out of Stdrd"/>
    <s v="Insulator-Wood"/>
    <s v="Replace"/>
    <s v="31541895"/>
    <s v="T2 EI DRUM-SUMMIT #1 20/237 RPL INSW"/>
    <s v="93I"/>
  </r>
  <r>
    <s v="LC"/>
    <s v="121403713"/>
    <s v="010/007"/>
    <s v="T2 CARIBOU-PLUMAS JCT-WOOD 10/7 RPL PL"/>
    <s v="TABLEMTN"/>
    <s v="ETL.6290.POLE.WOOD"/>
    <d v="2021-05-26T00:00:00"/>
    <d v="2021-05-22T00:00:00"/>
    <d v="2022-10-28T00:00:00"/>
    <x v="90"/>
    <d v="2022-05-22T00:00:00"/>
    <x v="1"/>
    <s v="372"/>
    <x v="0"/>
    <s v="Closed"/>
    <s v="HFTD 2"/>
    <s v="POHW OTHR COMP OH   TR2  PRTO FRAB"/>
    <s v="No Good/Out of Stdrd"/>
    <s v="Structure-Wood"/>
    <s v="Replace"/>
    <s v="31541655"/>
    <s v="T2 CARIBOU-PLUMAS JCT-WOOD 6/18 RPL POLE"/>
    <s v="70Y"/>
  </r>
  <r>
    <s v="LC"/>
    <s v="121403907"/>
    <s v="005/033"/>
    <s v="T2 WV EI SN LS OBSP-CAYS 5/33 RPR SPLCW"/>
    <s v="PISMOBCH"/>
    <s v="ETL.9090.POLE.NWOD"/>
    <d v="2021-05-26T00:00:00"/>
    <d v="2021-05-26T00:00:00"/>
    <d v="2022-05-05T00:00:00"/>
    <x v="92"/>
    <d v="2022-05-26T00:00:00"/>
    <x v="0"/>
    <s v="630"/>
    <x v="0"/>
    <s v="Closed"/>
    <s v="HFTD 2"/>
    <s v="RELW OTHR COMP OH   FMOB TR2  PRTO"/>
    <s v="No Good/Out of Stdrd"/>
    <s v="Splice-Wood"/>
    <s v="Repair"/>
    <s v="45098881"/>
    <s v="T2 WV EI SN LS OBSP-CAYS 5/33 RPR SPLCW"/>
    <s v="ICW"/>
  </r>
  <r>
    <s v="LC"/>
    <s v="121403991"/>
    <s v="053/006"/>
    <s v="T2 WV ELK-GUALALA 053/006 RPL ANCW"/>
    <s v="LAKEVLLE"/>
    <s v="ETL.8410.POLE.WOOD"/>
    <d v="2021-05-26T00:00:00"/>
    <d v="2021-05-26T00:00:00"/>
    <d v="2022-01-21T00:00:00"/>
    <x v="92"/>
    <d v="2022-05-26T00:00:00"/>
    <x v="0"/>
    <s v="637"/>
    <x v="0"/>
    <s v="Closed"/>
    <s v="HFTD 2"/>
    <s v="RELW CREW COMP OH   FMOB TR2  PRTO FRAB"/>
    <s v="No Good/Out of Stdrd"/>
    <s v="Anchor-Wood"/>
    <s v="Replace"/>
    <s v="31541855"/>
    <s v="T2 ELK-GUALALA 053/006 RPL ANCW"/>
    <s v="93E"/>
  </r>
  <r>
    <s v="LC"/>
    <s v="121404091"/>
    <s v="005/110"/>
    <s v="T2 DI CTTNWD RD BLFF 005/110 RPR STRW"/>
    <s v="TABLEMTN"/>
    <s v="ETL.6660.POLE.NWOD"/>
    <d v="2021-05-26T00:00:00"/>
    <d v="2021-05-17T00:00:00"/>
    <d v="2022-09-29T00:00:00"/>
    <x v="85"/>
    <d v="2022-05-17T00:00:00"/>
    <x v="1"/>
    <s v="630"/>
    <x v="0"/>
    <s v="Closed"/>
    <s v="HFTD 2"/>
    <s v="RELW FIRE COMP OH   TR2  PRTO AIR"/>
    <s v="No Good/Out of Stdrd"/>
    <s v="Structure-Wood"/>
    <s v="Repair"/>
    <s v="45242099"/>
    <s v="T2 DI CTTNWD RD BLFF 005/110 RPR STRW"/>
    <s v="ICW"/>
  </r>
  <r>
    <s v="LC"/>
    <s v="121404344"/>
    <s v=":012/064"/>
    <s v="T2 DI CRZY-HRSE CYN-SLNS:12/64 RPL RPTS"/>
    <s v="MOSSLNDG"/>
    <s v="ETL.2900.TOWR"/>
    <d v="2021-05-26T00:00:00"/>
    <d v="2021-05-21T00:00:00"/>
    <d v="2021-10-04T00:00:00"/>
    <x v="89"/>
    <d v="2022-05-21T00:00:00"/>
    <x v="0"/>
    <s v="593"/>
    <x v="0"/>
    <s v="Closed"/>
    <s v="HFTD 2"/>
    <s v="RELW OTHR FIRE ACCL COMP OH   TR2  PRTO AIR  FRAB"/>
    <s v="No Good/Out of Stdrd"/>
    <s v="Raptor Guard-Steel"/>
    <s v="Replace"/>
    <s v="44962406"/>
    <s v="T2 DI CRZY-HRSE CYN-SLNS:12/64 RPL RPTS"/>
    <s v="ICB"/>
  </r>
  <r>
    <s v="LC"/>
    <s v="121404512"/>
    <s v=":000/009"/>
    <s v="T2 DI BLLT-RVRBNK-MLNS S S :0/9 RPL INSW"/>
    <s v="VICTOR"/>
    <s v="ETL.1070.INSL.NCER"/>
    <d v="2021-05-26T00:00:00"/>
    <d v="2021-05-21T00:00:00"/>
    <d v="2022-04-14T00:00:00"/>
    <x v="89"/>
    <d v="2022-05-21T00:00:00"/>
    <x v="0"/>
    <s v="508"/>
    <x v="0"/>
    <s v="Closed"/>
    <s v="HFTD 2"/>
    <s v="RELW OTHR FIRE COMP OH   TR2  PRTO AIR"/>
    <s v="No Good/Out of Stdrd"/>
    <s v="Insulator-Wood"/>
    <s v="Replace"/>
    <s v="31545223"/>
    <s v="T2 DI BLTA RVK MLNS SS :011/004 RPL INSW"/>
    <s v="93I"/>
  </r>
  <r>
    <s v="LC"/>
    <s v="121404515"/>
    <s v="002/066"/>
    <s v="T2 DI CTTNWD-BNTN #1 2/66 COMPLETE"/>
    <s v="TABLEMTN"/>
    <s v="ETL.6640.POLE.WOOD"/>
    <d v="2021-05-26T00:00:00"/>
    <d v="2021-05-21T00:00:00"/>
    <d v="2022-10-05T00:00:00"/>
    <x v="89"/>
    <d v="2022-05-21T00:00:00"/>
    <x v="1"/>
    <s v="630"/>
    <x v="0"/>
    <s v="Closed"/>
    <s v="HFTD 2"/>
    <s v="RELW FIRE COMP OH   TR2  PRTO AIR  FRAR NTDE"/>
    <s v="Debris/Nest/etc."/>
    <s v="Structure-Wood"/>
    <s v="Remove"/>
    <s v="45213468"/>
    <s v="T2 DI CTTNWD-BNTN #1 2/66 RMV BUTT"/>
    <s v="ICW"/>
  </r>
  <r>
    <s v="LC"/>
    <s v="121404577"/>
    <s v=":011/004"/>
    <s v="T2 DI BLTA-RNK-MLNS SS :011/004 RPR STRW"/>
    <s v="VICTOR"/>
    <s v="ETL.1070.POLE.WOOD"/>
    <d v="2021-05-26T00:00:00"/>
    <d v="2021-05-20T00:00:00"/>
    <d v="2022-05-03T00:00:00"/>
    <x v="88"/>
    <d v="2022-05-20T00:00:00"/>
    <x v="0"/>
    <s v="630"/>
    <x v="0"/>
    <s v="Closed"/>
    <s v="HFTD 2"/>
    <s v="RELW OTHR FIRE COMP OH   TR2  PRTO AIR  FRAB"/>
    <s v="No Good/Out of Stdrd"/>
    <s v="Structure-Wood"/>
    <s v="Repair"/>
    <s v="45156059"/>
    <s v="T2 DI BLTA-RNK-MLNS SS :011/004 RPR STRW"/>
    <s v="ICW"/>
  </r>
  <r>
    <s v="LC"/>
    <s v="121404578"/>
    <s v=":011/004"/>
    <s v="T2 DI BLTA-RNK-MLNS SS :011/004 RPL INSW"/>
    <s v="VICTOR"/>
    <s v="ETL.1070.INSL.NCER"/>
    <d v="2021-05-26T00:00:00"/>
    <d v="2021-05-20T00:00:00"/>
    <d v="2022-05-03T00:00:00"/>
    <x v="88"/>
    <d v="2022-05-20T00:00:00"/>
    <x v="0"/>
    <s v="508"/>
    <x v="0"/>
    <s v="Closed"/>
    <s v="HFTD 2"/>
    <s v="POHW OTHR FIRE COMP OH   TR2  PRTO AIR"/>
    <s v="No Good/Out of Stdrd"/>
    <s v="Insulator-Wood"/>
    <s v="Replace"/>
    <s v="31545223"/>
    <s v="T2 DI BLTA RVK MLNS SS :011/004 RPL INSW"/>
    <s v="93I"/>
  </r>
  <r>
    <s v="LC"/>
    <s v="121404624"/>
    <s v="011/194"/>
    <s v="T2 DI TEJON-LEBEC 11/194 RPR INSW"/>
    <s v="MIDWAY"/>
    <s v="ETL.9250.INSL"/>
    <d v="2021-05-26T00:00:00"/>
    <d v="2021-05-21T00:00:00"/>
    <d v="2021-08-05T00:00:00"/>
    <x v="89"/>
    <d v="2022-05-21T00:00:00"/>
    <x v="0"/>
    <s v="630"/>
    <x v="0"/>
    <s v="Closed"/>
    <s v="HFTD 2"/>
    <s v="RELW FIRE COMP OH   TR2  PRTO AIR"/>
    <s v="No Good/Out of Stdrd"/>
    <s v="Insulator-Wood"/>
    <s v="Repair"/>
    <s v="44930598"/>
    <s v="T2 DI TEJON-LEBEC 11/194 RPR INSW"/>
    <s v="ICW"/>
  </r>
  <r>
    <s v="LC"/>
    <s v="121404632"/>
    <s v="003/073"/>
    <s v="T2 DI COLMN-COTTONWOOD 3/73 RPR STRW"/>
    <s v="TABLEMTN"/>
    <s v="ETL.6430.POLE.WOOD"/>
    <d v="2021-05-26T00:00:00"/>
    <d v="2021-05-21T00:00:00"/>
    <d v="2022-07-30T00:00:00"/>
    <x v="89"/>
    <d v="2022-05-21T00:00:00"/>
    <x v="1"/>
    <s v="630"/>
    <x v="0"/>
    <s v="Closed"/>
    <s v="HFTD 2"/>
    <s v="RELW FIRE COMP OH   TR2  PRTO AIR  FRAB"/>
    <s v="No Good/Out of Stdrd"/>
    <s v="Structure-Wood"/>
    <s v="Repair"/>
    <s v="45212625"/>
    <s v="T2 DI COLMN-COTTONWOOD 3/73 RPR STRW"/>
    <s v="ICW"/>
  </r>
  <r>
    <s v="LC"/>
    <s v="121404740"/>
    <s v=":007/011"/>
    <s v="T2 DI BLTA-RVRBNK-MELNS :7/11 RPL INSW"/>
    <s v="VICTOR"/>
    <s v="ETL.1070.INSL.NCER"/>
    <d v="2021-05-26T00:00:00"/>
    <d v="2021-05-20T00:00:00"/>
    <d v="2022-05-07T00:00:00"/>
    <x v="88"/>
    <d v="2022-05-20T00:00:00"/>
    <x v="0"/>
    <s v="508"/>
    <x v="0"/>
    <s v="Closed"/>
    <s v="HFTD 2"/>
    <s v="POHW OTHR FIRE COMP OH   TR2  PRTO AIR"/>
    <s v="No Good/Out of Stdrd"/>
    <s v="Insulator-Wood"/>
    <s v="Replace"/>
    <s v="31577823"/>
    <s v="DI BLLT-RBK-MLS SWST :006/006 RPL INSW"/>
    <s v="93I"/>
  </r>
  <r>
    <s v="LC"/>
    <s v="121404742"/>
    <s v=":007/011"/>
    <s v="T2 DI BLT-RVBK-MLNS :7/11 RPR STRW CMPLT"/>
    <s v="VICTOR"/>
    <s v="ETL.1070.POLE.WOOD"/>
    <d v="2021-05-26T00:00:00"/>
    <d v="2021-05-20T00:00:00"/>
    <d v="2022-05-07T00:00:00"/>
    <x v="88"/>
    <d v="2022-05-20T00:00:00"/>
    <x v="0"/>
    <s v="630"/>
    <x v="0"/>
    <s v="Closed"/>
    <s v="HFTD 2"/>
    <s v="RELW OTHR FIRE COMP OH   TR2  PRTO AIR  FRAB"/>
    <s v="No Good/Out of Stdrd"/>
    <s v="Structure-Wood"/>
    <s v="Repair"/>
    <s v="45156100"/>
    <s v="T2 DI BLOTA-RVRBNK-MLONS :07/11 RPR STRW"/>
    <s v="ICW"/>
  </r>
  <r>
    <s v="LC"/>
    <s v="121404772"/>
    <s v=":013/072"/>
    <s v="T2 DI CRZ HR CYN-SLNS-SLD 13/72 INS RPTS"/>
    <s v="MOSSLNDG"/>
    <s v="ETL.2900.TOWR"/>
    <d v="2021-05-26T00:00:00"/>
    <d v="2021-05-21T00:00:00"/>
    <d v="2021-10-05T00:00:00"/>
    <x v="89"/>
    <d v="2022-05-21T00:00:00"/>
    <x v="0"/>
    <s v="593"/>
    <x v="0"/>
    <s v="Closed"/>
    <s v="HFTD 2"/>
    <s v="RELW OTHR FIRE COMP OH   TR2  PRTO AIR  FRAB"/>
    <s v="No Good/Out of Stdrd"/>
    <s v="Raptor Guard-Steel"/>
    <s v="Replace"/>
    <s v="44961518"/>
    <s v="T2 DI CRZ HR CYN-SLNS-SLD 13/72 INS RPTS"/>
    <s v="ICB"/>
  </r>
  <r>
    <s v="LC"/>
    <s v="121404775"/>
    <s v="014/013"/>
    <s v="T2 DI MNDCN-WLTS-FRT BRG 14/13 RPR GYWW"/>
    <s v="WILLITS"/>
    <s v="ETL.7550.POLE.WOOD"/>
    <d v="2021-05-26T00:00:00"/>
    <d v="2021-05-21T00:00:00"/>
    <d v="2022-05-25T00:00:00"/>
    <x v="89"/>
    <d v="2022-05-21T00:00:00"/>
    <x v="1"/>
    <s v="630"/>
    <x v="0"/>
    <s v="Closed"/>
    <s v="HFTD 2"/>
    <s v="RELW FIRE COMP OH   TR2  PRTO AIR  FRAB"/>
    <s v="No Good/Out of Stdrd"/>
    <s v="Guy Wire-Wood"/>
    <s v="Repair"/>
    <s v="45145804"/>
    <s v="T2 DI MNDCN-WLTS-FRT BRG 14/13 RPR GYWW"/>
    <s v="ICW"/>
  </r>
  <r>
    <s v="LC"/>
    <s v="121404777"/>
    <s v="041/274"/>
    <s v="T2 DI CRESTA-RIO OSO 041/274 RPR INSS"/>
    <s v="TABLEMTN"/>
    <s v="ETL.4590.INSL.CERA"/>
    <d v="2021-05-26T00:00:00"/>
    <d v="2021-05-21T00:00:00"/>
    <d v="2022-08-29T00:00:00"/>
    <x v="89"/>
    <d v="2022-05-21T00:00:00"/>
    <x v="1"/>
    <s v="628"/>
    <x v="0"/>
    <s v="Closed"/>
    <s v="HFTD 2"/>
    <s v="RELW OTHR FIRE COMP OH   TR2  PRTO AIR  SR22"/>
    <s v="No Good/Out of Stdrd"/>
    <s v="Insulator-Steel"/>
    <s v="Repair"/>
    <s v="45213461"/>
    <s v="T2 DI POE-RIO OSO 041/274 RPR INSS"/>
    <s v="ICS"/>
  </r>
  <r>
    <s v="LC"/>
    <s v="121404778"/>
    <s v="041/274"/>
    <s v="T2 DI POE-RIO OSO 041/274 RPR FOND"/>
    <s v="TABLEMTN"/>
    <s v="ETL.5540.TOWR"/>
    <d v="2021-05-26T00:00:00"/>
    <d v="2021-05-21T00:00:00"/>
    <d v="2022-01-10T00:00:00"/>
    <x v="89"/>
    <d v="2022-05-21T00:00:00"/>
    <x v="0"/>
    <s v="543"/>
    <x v="0"/>
    <s v="Closed"/>
    <s v="HFTD 2"/>
    <s v="RELW OTHR FIRE COMP OH   TR2  PRTO AIR  FRAB"/>
    <s v="No Good/Out of Stdrd"/>
    <s v="Foundation/Concrete-Tower"/>
    <s v="Repair"/>
    <s v="45106676"/>
    <s v="T2 DI POE-RIO OSO 041/274 RPR FOND"/>
    <s v="ICQ"/>
  </r>
  <r>
    <s v="LC"/>
    <s v="121404824"/>
    <s v="014/343"/>
    <s v="T2 DI COTTNWOOD-BNTN 14/343 RPL HRDW"/>
    <s v="TABLEMTN"/>
    <s v="ETL.6640.POLE.WOOD"/>
    <d v="2021-05-26T00:00:00"/>
    <d v="2021-05-21T00:00:00"/>
    <d v="2022-08-22T00:00:00"/>
    <x v="89"/>
    <d v="2022-05-21T00:00:00"/>
    <x v="1"/>
    <s v="630"/>
    <x v="0"/>
    <s v="Closed"/>
    <s v="HFTD 2"/>
    <s v="RELW FIRE COMP OH   TR2  PRTO AIR  FRAB SR22"/>
    <s v="No Good/Out of Stdrd"/>
    <s v="Hardware-Wood"/>
    <s v="Replace"/>
    <s v="45213471"/>
    <s v="T2 DI COTTNWOOD-BNTN 14/343 RPL HRDW"/>
    <s v="ICW"/>
  </r>
  <r>
    <s v="LC"/>
    <s v="121404855"/>
    <s v="041/271"/>
    <s v="T2 DI POE-RIO OSO 41/271 RPLC INSS"/>
    <s v="TABLEMTN"/>
    <s v="ETL.5540.INSL.CERA"/>
    <d v="2021-05-26T00:00:00"/>
    <d v="2021-05-21T00:00:00"/>
    <d v="2022-08-11T00:00:00"/>
    <x v="89"/>
    <d v="2022-05-21T00:00:00"/>
    <x v="1"/>
    <s v="532"/>
    <x v="0"/>
    <s v="Closed"/>
    <s v="HFTD 2"/>
    <s v="POHW OTHR FIRE COMP OH   TR2  PRTO AIR"/>
    <s v="No Good/Out of Stdrd"/>
    <s v="Insulator-Steel"/>
    <s v="Replace"/>
    <s v="31546693"/>
    <s v="T2 EI POE-RIO OSO  RPL INSS 8TWRS"/>
    <s v="93K"/>
  </r>
  <r>
    <s v="LC"/>
    <s v="121404858"/>
    <s v=":004/023"/>
    <s v="T2 DI STNS-MELN  MTCA #1 :4/23 RPR STRT"/>
    <s v="VICTOR"/>
    <s v="ETL.3830.TOWR"/>
    <d v="2021-05-26T00:00:00"/>
    <d v="2021-05-20T00:00:00"/>
    <d v="2022-02-16T00:00:00"/>
    <x v="88"/>
    <d v="2022-05-20T00:00:00"/>
    <x v="0"/>
    <s v="543"/>
    <x v="0"/>
    <s v="Closed"/>
    <s v="HFTD 2"/>
    <s v="RELW OTHR FIRE COMP OH   TR2  PRTO AIR  FRAB"/>
    <s v="No Good/Out of Stdrd"/>
    <s v="Structure-Tower"/>
    <s v="Repair"/>
    <s v="45107275"/>
    <s v="T2 DI STNS-MELN  MTCA #1 :4/23 RPR STRT"/>
    <s v="ICQ"/>
  </r>
  <r>
    <s v="LC"/>
    <s v="121405038"/>
    <s v="011/229"/>
    <s v="T2 DI  CTTNWD-RD BF 001/229 RPL HRDW"/>
    <s v="TABLEMTN"/>
    <s v="ETL.6660.POLE.NWOD"/>
    <d v="2021-05-26T00:00:00"/>
    <d v="2021-05-20T00:00:00"/>
    <d v="2022-03-02T00:00:00"/>
    <x v="88"/>
    <d v="2022-05-20T00:00:00"/>
    <x v="0"/>
    <s v="630"/>
    <x v="0"/>
    <s v="Closed"/>
    <s v="HFTD 2"/>
    <s v="RELW FIRE ACCH COMP OH   TR2  PRTO AIR"/>
    <s v="No Good/Out of Stdrd"/>
    <s v="Hardware-Wood"/>
    <s v="Replace"/>
    <s v="45195381"/>
    <s v="T2 DI  CTTNWD-RD BF 001/229 RPL HRDW"/>
    <s v="ICW"/>
  </r>
  <r>
    <s v="LC"/>
    <s v="121405061"/>
    <s v=":004/026"/>
    <s v="T2 DI STLS-MEL-SWSTA-RVB :04/26 COMPLETE"/>
    <s v="VICTOR"/>
    <s v="ETL.3840.INSL.NCER"/>
    <d v="2021-05-26T00:00:00"/>
    <d v="2021-05-21T00:00:00"/>
    <d v="2022-05-16T00:00:00"/>
    <x v="89"/>
    <d v="2022-05-21T00:00:00"/>
    <x v="0"/>
    <s v="532"/>
    <x v="0"/>
    <s v="Closed"/>
    <s v="HFTD 2"/>
    <s v="POHW OTHR FIRE COMP OH   TR2  PRTO AIR  NTDE"/>
    <s v="No Good/Out of Stdrd"/>
    <s v="Insulator-Steel"/>
    <s v="Replace"/>
    <s v="31551875"/>
    <s v="T2 DI STN ML SW ST-RBK JT  RPL INSS 7TWR"/>
    <s v="93K"/>
  </r>
  <r>
    <s v="LC"/>
    <s v="121405102"/>
    <s v=":011/002"/>
    <s v="T2 DI BELLOTA-RBK-MLS :011/002 RPL STRW"/>
    <s v="VICTOR"/>
    <s v="ETL.1070.POLE.WOOD"/>
    <d v="2021-05-26T00:00:00"/>
    <d v="2021-05-21T00:00:00"/>
    <d v="2022-05-05T00:00:00"/>
    <x v="89"/>
    <d v="2022-05-21T00:00:00"/>
    <x v="0"/>
    <s v="372"/>
    <x v="0"/>
    <s v="Closed"/>
    <s v="HFTD 2"/>
    <s v="POHW OTHR FIRE COMP OH   TR2  PRTO AIR  FRAB"/>
    <s v="No Good/Out of Stdrd"/>
    <s v="Structure-Wood"/>
    <s v="Replace"/>
    <s v="31536314"/>
    <s v="T2 DI BLT-RVRBNK-MLNS RPL STRW"/>
    <s v="70Y"/>
  </r>
  <r>
    <s v="LC"/>
    <s v="121405123"/>
    <s v="007/006"/>
    <s v="T2 DI MNDCN WLT-FRT BRG 007/006 RPR STRW"/>
    <s v="WILLITS"/>
    <s v="ETL.7550.POLE.WOOD"/>
    <d v="2021-05-26T00:00:00"/>
    <d v="2021-05-21T00:00:00"/>
    <d v="2022-05-19T00:00:00"/>
    <x v="89"/>
    <d v="2022-05-21T00:00:00"/>
    <x v="0"/>
    <s v="630"/>
    <x v="0"/>
    <s v="Closed"/>
    <s v="HFTD 2"/>
    <s v="RELW FIRE COMP OH   TR2  PRTO AIR  FRAB"/>
    <s v="No Good/Out of Stdrd"/>
    <s v="Structure-Wood"/>
    <s v="Repair"/>
    <s v="45145616"/>
    <s v="T2 DI MNDCN WLT-FRT BRG 007/006 RPR STRW"/>
    <s v="ICW"/>
  </r>
  <r>
    <s v="LC"/>
    <s v="121405127"/>
    <s v="030/464"/>
    <s v="T2NT DI CLAY-MARTEL 30/464 RMV DEBRIS"/>
    <s v="VICTOR"/>
    <s v="ETL.8250.POLE.WOOD"/>
    <d v="2021-05-26T00:00:00"/>
    <d v="2021-05-21T00:00:00"/>
    <d v="2021-08-23T00:00:00"/>
    <x v="89"/>
    <d v="2022-05-21T00:00:00"/>
    <x v="0"/>
    <s v="630"/>
    <x v="0"/>
    <s v="Closed"/>
    <s v="HFTD 2"/>
    <s v="RELW FIRE COMP OH   TR2N PRTO AIR  FRAB"/>
    <s v="Debris/Nest/etc."/>
    <s v="Structure-Wood"/>
    <s v="Remove"/>
    <s v="44943421"/>
    <s v="T2NT DI CLAY-MARTEL 30/464 RMV DEBRIS"/>
    <s v="ICW"/>
  </r>
  <r>
    <s v="LC"/>
    <s v="121405172"/>
    <s v="003/063"/>
    <s v="T2 DI COLEMAN-COTTONWD 003/063 RPR STRW"/>
    <s v="TABLEMTN"/>
    <s v="ETL.6430.POLE.WOOD"/>
    <d v="2021-05-26T00:00:00"/>
    <d v="2021-05-22T00:00:00"/>
    <d v="2022-07-30T00:00:00"/>
    <x v="90"/>
    <d v="2022-05-22T00:00:00"/>
    <x v="1"/>
    <s v="630"/>
    <x v="0"/>
    <s v="Closed"/>
    <s v="HFTD 2"/>
    <s v="RELW FIRE COMP OH   TR2  PRTO AIR  FRAB"/>
    <s v="No Good/Out of Stdrd"/>
    <s v="Structure-Wood"/>
    <s v="Repair"/>
    <s v="45212631"/>
    <s v="T2 DI COLEMAN-COTTONWD 003/063 RPR STRW"/>
    <s v="ICW"/>
  </r>
  <r>
    <s v="LC"/>
    <s v="121405210"/>
    <s v=":012/063"/>
    <s v="T2 DI CR HR CNN-SLINS-SL :12/63 RPL RPTS"/>
    <s v="MOSSLNDG"/>
    <s v="ETL.2900.TOWR"/>
    <d v="2021-05-26T00:00:00"/>
    <d v="2021-05-21T00:00:00"/>
    <d v="2021-10-04T00:00:00"/>
    <x v="89"/>
    <d v="2022-05-21T00:00:00"/>
    <x v="0"/>
    <s v="593"/>
    <x v="0"/>
    <s v="Closed"/>
    <s v="HFTD 2"/>
    <s v="RELW OTHR FIRE ACCL COMP OH   TR2  PRTO AIR  FRAB"/>
    <s v="No Good/Out of Stdrd"/>
    <s v="Raptor Guard-Steel"/>
    <s v="Replace"/>
    <s v="44961516"/>
    <s v="T2 DI CR HR CNN-SLINS-SL :12/63 RPL RPTS"/>
    <s v="ICB"/>
  </r>
  <r>
    <s v="LC"/>
    <s v="121405253"/>
    <s v="047/001"/>
    <s v="T2 DI FORT ROSS-GUALALA 47/1 RPR STRW"/>
    <s v="LAKEVLLE"/>
    <s v="ETL.6980.INSL.NCER"/>
    <d v="2021-05-26T00:00:00"/>
    <d v="2021-05-21T00:00:00"/>
    <d v="2022-06-14T00:00:00"/>
    <x v="89"/>
    <d v="2022-05-21T00:00:00"/>
    <x v="1"/>
    <s v="630"/>
    <x v="0"/>
    <s v="Closed"/>
    <s v="HFTD 2"/>
    <s v="RELW FIRE ACCM COMP OH   TR2  PRTO AIR"/>
    <s v="No Good/Out of Stdrd"/>
    <s v="Structure-Wood"/>
    <s v="Repair"/>
    <s v="45144212"/>
    <s v="T2 DI FORT ROSS-GUALALA 47/1 RPR STRW"/>
    <s v="ICW"/>
  </r>
  <r>
    <s v="LC"/>
    <s v="121405299"/>
    <s v="032/487"/>
    <s v="T2 DI CLAY-MARTEL+ 32/487 RPL STRW"/>
    <s v="VICTOR"/>
    <s v="ETL.8250.POLE.WOOD"/>
    <d v="2021-05-26T00:00:00"/>
    <d v="2021-05-21T00:00:00"/>
    <d v="2022-02-10T00:00:00"/>
    <x v="89"/>
    <d v="2022-05-21T00:00:00"/>
    <x v="0"/>
    <s v="372"/>
    <x v="0"/>
    <s v="Closed"/>
    <s v="HFTD 2"/>
    <s v="RELW FIRE COMP OH   TR2  PRTO AIR  FRAB"/>
    <s v="No Good/Out of Stdrd"/>
    <s v="Structure-Wood"/>
    <s v="Replace"/>
    <s v="31579298"/>
    <s v="T2 DI CLAY-MARTEL 31/473 RPL STRW"/>
    <s v="70Y"/>
  </r>
  <r>
    <s v="LC"/>
    <s v="121405300"/>
    <s v="009/202"/>
    <s v="T2 DI HAMILTON BRANCH 9/202 RPR STRW"/>
    <s v="TABLEMTN"/>
    <s v="ETL.7000.POLE.WOOD"/>
    <d v="2021-05-26T00:00:00"/>
    <d v="2021-05-22T00:00:00"/>
    <d v="2022-07-28T00:00:00"/>
    <x v="90"/>
    <d v="2022-05-22T00:00:00"/>
    <x v="1"/>
    <s v="630"/>
    <x v="0"/>
    <s v="Closed"/>
    <s v="HFTD 2"/>
    <s v="RELW FIRE ACCH COMP OH   TR2  PRTO AIR  FRAB SR22"/>
    <s v="No Good/Out of Stdrd"/>
    <s v="Structure-Wood"/>
    <s v="Repair"/>
    <s v="45213350"/>
    <s v="T2 DI HAMILTON BRANCH 9/202 RPR STRW"/>
    <s v="ICW"/>
  </r>
  <r>
    <s v="LC"/>
    <s v="121405321"/>
    <s v="008/212"/>
    <s v="T2 DI COTTNWD-BENTON #1 8/212 RMV DEBRIS"/>
    <s v="TABLEMTN"/>
    <s v="ETL.6640.POLE.WOOD"/>
    <d v="2021-05-26T00:00:00"/>
    <d v="2021-05-21T00:00:00"/>
    <d v="2022-07-20T00:00:00"/>
    <x v="89"/>
    <d v="2022-05-21T00:00:00"/>
    <x v="1"/>
    <s v="630"/>
    <x v="0"/>
    <s v="Closed"/>
    <s v="HFTD 2"/>
    <s v="RELW FIRE COMP OH   TR2  PRTO AIR  FRAB"/>
    <s v="Debris/Nest/etc."/>
    <s v="Structure-Wood"/>
    <s v="Remove"/>
    <s v="45213472"/>
    <s v="T2 DI COTTNWD-BENTON #1 8/212 RMV DEBRIS"/>
    <s v="ICW"/>
  </r>
  <r>
    <s v="LC"/>
    <s v="121405357"/>
    <s v="016/000"/>
    <s v="T2 DI MNDCN-WLTS-FRT BRG 16/0 RPL STRW"/>
    <s v="WILLITS"/>
    <s v="ETL.7550.POLE.WOOD"/>
    <d v="2021-05-26T00:00:00"/>
    <d v="2021-05-21T00:00:00"/>
    <d v="2022-05-17T00:00:00"/>
    <x v="89"/>
    <d v="2022-05-21T00:00:00"/>
    <x v="0"/>
    <s v="372"/>
    <x v="0"/>
    <s v="Closed"/>
    <s v="HFTD 2"/>
    <s v="POHW OTHR FIRE COMP OH   TR2  PRTO AIR  FRAB"/>
    <s v="No Good/Out of Stdrd"/>
    <s v="Structure-Wood"/>
    <s v="Replace"/>
    <s v="31537422"/>
    <s v="T2 EI MNDCNO-WLTS-FRT BRGG 15/5 REPL PL"/>
    <s v="70Y"/>
  </r>
  <r>
    <s v="LC"/>
    <s v="121405386"/>
    <s v="015/001"/>
    <s v="T2 DI MENDO-WLTS-FRT BRAG 15/1 RPL STRW"/>
    <s v="WILLITS"/>
    <s v="ETL.7550.POLE.WOOD"/>
    <d v="2021-05-26T00:00:00"/>
    <d v="2021-05-21T00:00:00"/>
    <d v="2022-08-20T00:00:00"/>
    <x v="89"/>
    <d v="2022-05-21T00:00:00"/>
    <x v="1"/>
    <s v="372"/>
    <x v="0"/>
    <s v="Closed"/>
    <s v="HFTD 2"/>
    <s v="POHW OTHR FIRE ACCM COMP OH   TR2  PRTO AIR  FRAB"/>
    <s v="No Good/Out of Stdrd"/>
    <s v="Structure-Wood"/>
    <s v="Replace"/>
    <s v="31537422"/>
    <s v="T2 EI MNDCNO-WLTS-FRT BRGG 15/5 REPL PL"/>
    <s v="70Y"/>
  </r>
  <r>
    <s v="LC"/>
    <s v="121405388"/>
    <s v="002/081"/>
    <s v="T2 DI HMILTN BRNCH-CHSTR 2/81 RPR INSW"/>
    <s v="TABLEMTN"/>
    <s v="ETL.7000.INSL.NCER"/>
    <d v="2021-05-26T00:00:00"/>
    <d v="2021-05-22T00:00:00"/>
    <d v="2022-07-22T00:00:00"/>
    <x v="90"/>
    <d v="2022-05-22T00:00:00"/>
    <x v="1"/>
    <s v="630"/>
    <x v="0"/>
    <s v="Closed"/>
    <s v="HFTD 2"/>
    <s v="RELW FIRE COMP OH   TR2  PRTO AIR  SR22"/>
    <s v="No Good/Out of Stdrd"/>
    <s v="Insulator-Wood"/>
    <s v="Repair"/>
    <s v="45147443"/>
    <s v="T2 DI HMILTN BRNCH-CHSTR 2/81 RPR INSW"/>
    <s v="ICW"/>
  </r>
  <r>
    <s v="LC"/>
    <s v="121405487"/>
    <s v="033/514"/>
    <s v="T2 DI CLAY-MARTEL 033/514 RPL POLE"/>
    <s v="VICTOR"/>
    <s v="ETL.8250.POLE.WOOD"/>
    <d v="2021-05-26T00:00:00"/>
    <d v="2021-05-21T00:00:00"/>
    <d v="2022-02-15T00:00:00"/>
    <x v="89"/>
    <d v="2022-05-21T00:00:00"/>
    <x v="0"/>
    <s v="372"/>
    <x v="0"/>
    <s v="Closed"/>
    <s v="HFTD 2"/>
    <s v="RELW FIRE COMP OH   TR2  PRTO AIR  FRAB"/>
    <s v="No Good/Out of Stdrd"/>
    <s v="Structure-Wood"/>
    <s v="Replace"/>
    <s v="31543355"/>
    <s v="T2 DI CLAY-MARTEL 032/482 RPL STRW"/>
    <s v="70Y"/>
  </r>
  <r>
    <s v="LC"/>
    <s v="121405499"/>
    <s v="001/042"/>
    <s v="T2 DI COTTNWD-BENTON #1 001/042 RPR STRW"/>
    <s v="TABLEMTN"/>
    <s v="ETL.6640.POLE.WOOD"/>
    <d v="2021-05-26T00:00:00"/>
    <d v="2021-05-21T00:00:00"/>
    <d v="2022-07-23T00:00:00"/>
    <x v="89"/>
    <d v="2022-05-21T00:00:00"/>
    <x v="1"/>
    <s v="630"/>
    <x v="0"/>
    <s v="Closed"/>
    <s v="HFTD 2"/>
    <s v="RELW OTHR FIRE COMP OH   TR2  PRTO AIR  FRAB"/>
    <s v="No Good/Out of Stdrd"/>
    <s v="Structure-Wood"/>
    <s v="Repair"/>
    <s v="45213474"/>
    <s v="T2 DI COTTNWD-BENTON #1 001/042 RPR STRW"/>
    <s v="ICW"/>
  </r>
  <r>
    <s v="LC"/>
    <s v="121405531"/>
    <s v="041/273"/>
    <s v="T2 DI POE-RIO OSO 41/273 RPR FOND"/>
    <s v="TABLEMTN"/>
    <s v="ETL.5540.TOWR"/>
    <d v="2021-05-26T00:00:00"/>
    <d v="2021-05-21T00:00:00"/>
    <d v="2022-01-10T00:00:00"/>
    <x v="89"/>
    <d v="2022-05-21T00:00:00"/>
    <x v="0"/>
    <s v="543"/>
    <x v="0"/>
    <s v="Closed"/>
    <s v="HFTD 2"/>
    <s v="RELW OTHR FIRE COMP OH   TR2  PRTO AIR  FRAB"/>
    <s v="No Good/Out of Stdrd"/>
    <s v="Foundation/Concrete-Tower"/>
    <s v="Repair"/>
    <s v="45106675"/>
    <s v="T2 DI POE-RIO OSO 41/273 RPR FOND"/>
    <s v="ICQ"/>
  </r>
  <r>
    <s v="LC"/>
    <s v="121405533"/>
    <s v="041/273"/>
    <s v="T2 DI POE-RIO OSO 41/273 RMV HRDT"/>
    <s v="TABLEMTN"/>
    <s v="ETL.5540.TOWR"/>
    <d v="2021-05-26T00:00:00"/>
    <d v="2021-05-21T00:00:00"/>
    <d v="2022-01-10T00:00:00"/>
    <x v="89"/>
    <d v="2022-05-21T00:00:00"/>
    <x v="0"/>
    <s v="543"/>
    <x v="0"/>
    <s v="Closed"/>
    <s v="HFTD 2"/>
    <s v="RELW OTHR FIRE COMP OH   TR2  PRTO AIR  FRAB"/>
    <s v="No Good/Out of Stdrd"/>
    <s v="Hardware-Tower"/>
    <s v="Replace"/>
    <s v="45099116"/>
    <s v="T2 DI POE-RIO OSO 41/273 RMV HRDT"/>
    <s v="ICQ"/>
  </r>
  <r>
    <s v="LC"/>
    <s v="121405534"/>
    <s v="002/058"/>
    <s v="T2 DI COTTNWD-BENTON #1 002/058 COMPLETE"/>
    <s v="TABLEMTN"/>
    <s v="ETL.6640.POLE.WOOD"/>
    <d v="2021-05-26T00:00:00"/>
    <d v="2021-05-22T00:00:00"/>
    <d v="2022-06-14T00:00:00"/>
    <x v="90"/>
    <d v="2022-05-22T00:00:00"/>
    <x v="1"/>
    <s v="630"/>
    <x v="0"/>
    <s v="Closed"/>
    <s v="HFTD 2"/>
    <s v="RELW OTHR FIRE COMP OH   TR2  PRTO AIR  FRAB NTDE"/>
    <s v="Debris/Nest/etc."/>
    <s v="Structure-Wood"/>
    <s v="Remove"/>
    <s v="45213476"/>
    <s v="T2 DI COTTNWD-BENTON #1 002/058 RMV BUTT"/>
    <s v="ICW"/>
  </r>
  <r>
    <s v="LC"/>
    <s v="121405557"/>
    <s v="035/153"/>
    <s v="T2 DI MOS LNDNG-LOS BNOS 35/153 RPR SHLS"/>
    <s v="MOSSLNDG"/>
    <s v="ETL.6040.TOWR"/>
    <d v="2021-05-26T00:00:00"/>
    <d v="2021-05-21T00:00:00"/>
    <d v="2022-01-15T00:00:00"/>
    <x v="89"/>
    <d v="2022-05-21T00:00:00"/>
    <x v="0"/>
    <s v="630"/>
    <x v="0"/>
    <s v="Closed"/>
    <s v="HFTD 2"/>
    <s v="RELW OTHR FIRE COMP OH   TR2  PRTO AIR  FRAB"/>
    <s v="No Good/Out of Stdrd"/>
    <s v="Shield Wire / OPGW-Wood"/>
    <s v="Repair"/>
    <s v="45066427"/>
    <s v="T2 DI MOS LNDNG-LOS BNOS 35/153 RPR SHLS"/>
    <s v="ICW"/>
  </r>
  <r>
    <s v="LC"/>
    <s v="121405558"/>
    <s v="035/153"/>
    <s v="T2 DI MOS LNDNG-LOS BNOS 35/153 RPR FOND"/>
    <s v="MOSSLNDG"/>
    <s v="ETL.6040.TOWR"/>
    <d v="2021-05-26T00:00:00"/>
    <d v="2021-05-21T00:00:00"/>
    <d v="2022-03-09T00:00:00"/>
    <x v="89"/>
    <d v="2022-05-21T00:00:00"/>
    <x v="0"/>
    <s v="543"/>
    <x v="0"/>
    <s v="Closed"/>
    <s v="HFTD 2"/>
    <s v="RELW FIRE COMP OH   TR2  PRTO AIR  FRAB"/>
    <s v="No Good/Out of Stdrd"/>
    <s v="Foundation/Concrete-Tower"/>
    <s v="Repair"/>
    <s v="45128057"/>
    <s v="T2 DI MOS LNDNG-LOS BNOS 35/153 RPR FOND"/>
    <s v="ICQ"/>
  </r>
  <r>
    <s v="LC"/>
    <s v="121405574"/>
    <s v="009/035"/>
    <s v="T2 DI TESLA-METCALF 009/035 RPR SHLS"/>
    <s v="METCALF"/>
    <s v="ETL.6110.TOWR"/>
    <d v="2021-05-26T00:00:00"/>
    <d v="2021-05-21T00:00:00"/>
    <d v="2021-09-23T00:00:00"/>
    <x v="89"/>
    <d v="2022-05-21T00:00:00"/>
    <x v="0"/>
    <s v="628"/>
    <x v="0"/>
    <s v="Closed"/>
    <s v="HFTD 2"/>
    <s v="RELW FIRE COMP OH   TR2  PRTO AIR  FRAB"/>
    <s v="No Good/Out of Stdrd"/>
    <s v="Shield Wire / OPGW-Steel"/>
    <s v="Repair"/>
    <s v="44959068"/>
    <s v="T2 DI TESLA-METCALF 009/035 RPR SHLS"/>
    <s v="ICS"/>
  </r>
  <r>
    <s v="LC"/>
    <s v="121405578"/>
    <s v="006/008"/>
    <s v="T2 DI MNDCN-WLTS-FRT BRG 6/8 RPL STRW"/>
    <s v="WILLITS"/>
    <s v="ETL.7550.POLE.WOOD"/>
    <d v="2021-05-26T00:00:00"/>
    <d v="2021-05-21T00:00:00"/>
    <d v="2022-08-17T00:00:00"/>
    <x v="89"/>
    <d v="2022-05-21T00:00:00"/>
    <x v="1"/>
    <s v="372"/>
    <x v="0"/>
    <s v="Closed"/>
    <s v="HFTD 2"/>
    <s v="POHW OTHR FIRE ACCL COMP OH   TR2  PRTO AIR  FRAB"/>
    <s v="No Good/Out of Stdrd"/>
    <s v="Structure-Wood"/>
    <s v="Replace"/>
    <s v="31540801"/>
    <s v="T2 DI MENDO-WILL-FT BRAGG 1/6 RPL POLE"/>
    <s v="70Y"/>
  </r>
  <r>
    <s v="LC"/>
    <s v="121405584"/>
    <s v="002/057"/>
    <s v="T2 DI CTTNWD-BENTON #1 002/057 RPR STRW"/>
    <s v="TABLEMTN"/>
    <s v="ETL.6640.POLE.WOOD"/>
    <d v="2021-05-26T00:00:00"/>
    <d v="2021-05-22T00:00:00"/>
    <d v="2022-09-01T00:00:00"/>
    <x v="90"/>
    <d v="2022-05-22T00:00:00"/>
    <x v="1"/>
    <s v="630"/>
    <x v="0"/>
    <s v="Closed"/>
    <s v="HFTD 2"/>
    <s v="RELW OTHR FIRE COMP OH   TR2  PRTO AIR  FRAB SR22"/>
    <s v="No Good/Out of Stdrd"/>
    <s v="Structure-Wood"/>
    <s v="Repair"/>
    <s v="45213477"/>
    <s v="T2 DI CTTNWD-BENTON #1 002/057 RPR STRW"/>
    <s v="ICW"/>
  </r>
  <r>
    <s v="LC"/>
    <s v="121405588"/>
    <s v="008/200"/>
    <s v="T2 DI CTTNWD-BENTON #1 8/200 RMV VEG"/>
    <s v="TABLEMTN"/>
    <s v="ETL.6640.POLE.WOOD"/>
    <d v="2021-05-26T00:00:00"/>
    <d v="2021-05-22T00:00:00"/>
    <d v="2022-04-26T00:00:00"/>
    <x v="90"/>
    <d v="2022-05-22T00:00:00"/>
    <x v="0"/>
    <s v="564"/>
    <x v="0"/>
    <s v="Closed"/>
    <s v="HFTD 2"/>
    <s v="POHW FIRE COMP OH   TR2  PRTO AIR  FRAR"/>
    <s v="Overgrown"/>
    <s v="Vegetation"/>
    <s v="Trim"/>
    <s v=""/>
    <s v=""/>
    <s v=""/>
  </r>
  <r>
    <s v="LC"/>
    <s v="121405590"/>
    <s v="014/340"/>
    <s v="T2 DI COTTNWD-BENTON #1 014/340 RPL STRW"/>
    <s v="TABLEMTN"/>
    <s v="ETL.6640.POLE.WOOD"/>
    <d v="2021-05-26T00:00:00"/>
    <d v="2021-05-22T00:00:00"/>
    <d v="2022-08-22T00:00:00"/>
    <x v="90"/>
    <d v="2022-05-22T00:00:00"/>
    <x v="1"/>
    <s v="372"/>
    <x v="0"/>
    <s v="Closed"/>
    <s v="HFTD 2"/>
    <s v="POHW FIRE COMP OH   TR2  PRTO AIR  FRAB SR22"/>
    <s v="No Good/Out of Stdrd"/>
    <s v="Structure-Wood"/>
    <s v="Replace"/>
    <s v="31541808"/>
    <s v="T2 DI CTTNWD-BENTN #1 002/062 RPL STRW"/>
    <s v="70Y"/>
  </r>
  <r>
    <s v="LC"/>
    <s v="121405596"/>
    <s v="001/029"/>
    <s v="T2 DI COTTONWOOD-BENTON #1 1/29 COMPLETE"/>
    <s v="TABLEMTN"/>
    <s v="ETL.6640.POLE.WOOD"/>
    <d v="2021-05-26T00:00:00"/>
    <d v="2021-05-21T00:00:00"/>
    <d v="2022-06-10T00:00:00"/>
    <x v="89"/>
    <d v="2022-05-21T00:00:00"/>
    <x v="1"/>
    <s v="630"/>
    <x v="0"/>
    <s v="Closed"/>
    <s v="HFTD 2"/>
    <s v="RELW OTHR FIRE COMP OH   TR2  PRTO AIR  FRAB NTDE"/>
    <s v="Debris/Nest/etc."/>
    <s v="Structure-Wood"/>
    <s v="Remove"/>
    <s v="45213478"/>
    <s v="T2 DI COTTONWOOD-BENTON #1 1/29 RMV BUTT"/>
    <s v="ICW"/>
  </r>
  <r>
    <s v="LC"/>
    <s v="121405612"/>
    <s v=":001/011"/>
    <s v="T2 DI STNSLS-MLNS-MNTC 1/11 RPLC INSS"/>
    <s v="VICTOR"/>
    <s v="ETL.3830.INSL.NCER"/>
    <d v="2021-05-26T00:00:00"/>
    <d v="2021-05-21T00:00:00"/>
    <d v="2021-12-18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28967"/>
    <s v="NN STANISLAUS-MLNS-MNTC  RPLC INSS 11TWR"/>
    <s v="93K"/>
  </r>
  <r>
    <s v="LC"/>
    <s v="121405614"/>
    <s v=":001/011"/>
    <s v="T2 DI STN ML-RVNK JT 1/11 RPL INSS CMPLT"/>
    <s v="VICTOR"/>
    <s v="ETL.3840.INSL.NCER"/>
    <d v="2021-05-26T00:00:00"/>
    <d v="2021-05-21T00:00:00"/>
    <d v="2022-05-16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6924"/>
    <s v="T2 DI STNSLS-MLNS-MNTC  RPL INSS 8TWRS"/>
    <s v="93K"/>
  </r>
  <r>
    <s v="LC"/>
    <s v="121405619"/>
    <s v="034/151"/>
    <s v="T2 DI MOSS LDNG-LS BNS 34/151 RPR FOND"/>
    <s v="MOSSLNDG"/>
    <s v="ETL.6040.TOWR"/>
    <d v="2021-05-26T00:00:00"/>
    <d v="2021-05-21T00:00:00"/>
    <d v="2022-03-09T00:00:00"/>
    <x v="89"/>
    <d v="2022-05-21T00:00:00"/>
    <x v="0"/>
    <s v="543"/>
    <x v="0"/>
    <s v="Closed"/>
    <s v="HFTD 2"/>
    <s v="RELW FIRE COMP OH   TR2  PRTO AIR  FRAB"/>
    <s v="No Good/Out of Stdrd"/>
    <s v="Foundation/Concrete-Tower"/>
    <s v="Repair"/>
    <s v="45128058"/>
    <s v="T2 DI MOSS LDNG-LS BNS 34/151 RPR FOND"/>
    <s v="ICQ"/>
  </r>
  <r>
    <s v="LC"/>
    <s v="121405665"/>
    <s v="001/032"/>
    <s v="T2 DI COTTONWOOD-BENTON #1 1/32 COMPLETE"/>
    <s v="TABLEMTN"/>
    <s v="ETL.6640.POLE.WOOD"/>
    <d v="2021-05-26T00:00:00"/>
    <d v="2021-05-21T00:00:00"/>
    <d v="2022-06-10T00:00:00"/>
    <x v="89"/>
    <d v="2022-05-21T00:00:00"/>
    <x v="1"/>
    <s v="630"/>
    <x v="0"/>
    <s v="Closed"/>
    <s v="HFTD 2"/>
    <s v="RELW OTHR FIRE COMP OH   TR2  PRTO AIR  FRAB"/>
    <s v="Debris/Nest/etc."/>
    <s v="Structure-Wood"/>
    <s v="Remove"/>
    <s v="45213480"/>
    <s v="T2 DI COTTONWOOD-BENTON #1 1/32 RMV BUTT"/>
    <s v="ICW"/>
  </r>
  <r>
    <s v="LC"/>
    <s v="121405670"/>
    <s v="003/087"/>
    <s v="T2 DI HMLTN BRNCH-CHSTR 3/87 RMV DEBRIS"/>
    <s v="TABLEMTN"/>
    <s v="ETL.7000.POLE.WOOD"/>
    <d v="2021-05-26T00:00:00"/>
    <d v="2021-05-22T00:00:00"/>
    <d v="2022-06-27T00:00:00"/>
    <x v="90"/>
    <d v="2022-05-22T00:00:00"/>
    <x v="1"/>
    <s v="630"/>
    <x v="0"/>
    <s v="Closed"/>
    <s v="HFTD 2"/>
    <s v="RELW FIRE COMP OH   TR2  PRTO AIR  FRAB"/>
    <s v="Debris/Nest/etc."/>
    <s v="Structure-Wood"/>
    <s v="Remove"/>
    <s v="45213351"/>
    <s v="T2 DI HMLTN BRNCH-CHSTR 3/87 RMV DEBRIS"/>
    <s v="ICW"/>
  </r>
  <r>
    <s v="LC"/>
    <s v="121406169"/>
    <s v="004/004B"/>
    <s v="T2 DI HLSDL JCT-HLF MN BY 4/4B RMV VEG"/>
    <s v="METCALF"/>
    <s v="ETL.7060.POLE.NWOD"/>
    <d v="2021-05-27T00:00:00"/>
    <d v="2021-05-17T00:00:00"/>
    <d v="2022-03-07T00:00:00"/>
    <x v="85"/>
    <d v="2022-05-17T00:00:00"/>
    <x v="0"/>
    <s v="564"/>
    <x v="0"/>
    <s v="Closed"/>
    <s v="HFTD 2"/>
    <s v="POHW FIRE COMP OH   TR2  PRTO AIR"/>
    <s v="Overgrown"/>
    <s v="Vegetation"/>
    <s v="Remove"/>
    <s v=""/>
    <s v=""/>
    <s v=""/>
  </r>
  <r>
    <s v="LC"/>
    <s v="121406401"/>
    <s v="004/004B"/>
    <s v="T2 DI HLSDL JCT-HLF MN BY 4/4B RPR SWTC"/>
    <s v="METCALF"/>
    <s v="ETL.7060.SWIT"/>
    <d v="2021-05-27T00:00:00"/>
    <d v="2021-05-17T00:00:00"/>
    <d v="2021-08-07T00:00:00"/>
    <x v="85"/>
    <d v="2022-05-17T00:00:00"/>
    <x v="0"/>
    <s v="630"/>
    <x v="0"/>
    <s v="Closed"/>
    <s v="HFTD 2"/>
    <s v="RELW FIRE COMP OH   TR2  PRTO AIR"/>
    <s v="No Good/Out of Stdrd"/>
    <s v="Switch-Wood"/>
    <s v="Repair"/>
    <s v="44931530"/>
    <s v="T2 DI HLSDL JCT-HLF MN BY 4/4B RPR SWTC"/>
    <s v="ICW"/>
  </r>
  <r>
    <s v="LC"/>
    <s v="121406431"/>
    <s v="003/068"/>
    <s v="T2 DI COLEMAN-COTTONWOOD 3/68 COMPLETE"/>
    <s v="TABLEMTN"/>
    <s v="ETL.6430.POLE.WOOD"/>
    <d v="2021-05-27T00:00:00"/>
    <d v="2021-05-22T00:00:00"/>
    <d v="2022-05-14T00:00:00"/>
    <x v="90"/>
    <d v="2022-05-22T00:00:00"/>
    <x v="0"/>
    <s v="630"/>
    <x v="0"/>
    <s v="Closed"/>
    <s v="HFTD 2"/>
    <s v="RELW FIRE COMP OH   TR2  PRTO AIR  FRAB NTDE"/>
    <s v="Debris/Nest/etc."/>
    <s v="Structure-Wood"/>
    <s v="Remove"/>
    <s v="45212633"/>
    <s v="T2 DI COLEMAN-COTTONWOOD 3/68 RMV DBRS"/>
    <s v="ICW"/>
  </r>
  <r>
    <s v="LC"/>
    <s v="121406435"/>
    <s v="003/068"/>
    <s v="T2 DI COLEMAN-COTTONWOOD 3/68 RPR STRW"/>
    <s v="TABLEMTN"/>
    <s v="ETL.6430.POLE.WOOD"/>
    <d v="2021-05-27T00:00:00"/>
    <d v="2021-05-22T00:00:00"/>
    <d v="2022-07-30T00:00:00"/>
    <x v="90"/>
    <d v="2022-05-22T00:00:00"/>
    <x v="1"/>
    <s v="630"/>
    <x v="0"/>
    <s v="Closed"/>
    <s v="HFTD 2"/>
    <s v="RELW FIRE COMP OH   TR2  PRTO AIR  FRAB"/>
    <s v="No Good/Out of Stdrd"/>
    <s v="Structure-Wood"/>
    <s v="Repair"/>
    <s v="45212635"/>
    <s v="T2 DI COLEMAN-COTTONWOOD 3/68 RPR STRW"/>
    <s v="ICW"/>
  </r>
  <r>
    <s v="LC"/>
    <s v="121406670"/>
    <s v=":000/003"/>
    <s v="T2 DI STAN MEL-RVRBNK JCT 0/3 RPLC INSS"/>
    <s v="VICTOR"/>
    <s v="ETL.3840.INSL.NCER"/>
    <d v="2021-05-27T00:00:00"/>
    <d v="2021-05-21T00:00:00"/>
    <d v="2022-05-21T00:00:00"/>
    <x v="89"/>
    <d v="2022-05-21T00:00:00"/>
    <x v="0"/>
    <s v="532"/>
    <x v="0"/>
    <s v="Closed"/>
    <s v="HFTD 2"/>
    <s v="POHW FIRE COMP OH   TR2  PRTO AIR"/>
    <s v="No Good/Out of Stdrd"/>
    <s v="Insulator-Steel"/>
    <s v="Replace"/>
    <s v="31546924"/>
    <s v="T2 DI STNSLS-MLNS-MNTC  RPL INSS 8TWRS"/>
    <s v="93K"/>
  </r>
  <r>
    <s v="LC"/>
    <s v="121406671"/>
    <s v=":000/003"/>
    <s v="T2 DI STNSLS-MLNS-MNTC 0/3 RPLC INSS"/>
    <s v="VICTOR"/>
    <s v="ETL.3830.INSL.NCER"/>
    <d v="2021-05-27T00:00:00"/>
    <d v="2021-05-21T00:00:00"/>
    <d v="2021-12-18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9338"/>
    <s v="T2 DI STNSLS-MLNS-MNTC RPL INSS 8TWRS"/>
    <s v="93K"/>
  </r>
  <r>
    <s v="LC"/>
    <s v="121407455"/>
    <s v="B019/423"/>
    <s v="T2 DI DRM-GRS VLY-WMR B19/423 RMV STUB"/>
    <s v="SACTO"/>
    <s v="ETL.6760.POLE.WOOD"/>
    <d v="2021-05-27T00:00:00"/>
    <d v="2021-05-17T00:00:00"/>
    <d v="2022-01-18T00:00:00"/>
    <x v="85"/>
    <d v="2022-05-17T00:00:00"/>
    <x v="0"/>
    <s v="630"/>
    <x v="0"/>
    <s v="Closed"/>
    <s v="HFTD 2"/>
    <s v="RELW FIRE ACCM COMP OH   TR2  PRTO AIR  FRAB"/>
    <s v="Debris/Nest/etc."/>
    <s v="Structure-Wood"/>
    <s v="Remove"/>
    <s v="45135968"/>
    <s v="T2 DI DRM-GRS VLY-WMR B19/423 RMV STUB"/>
    <s v="ICW"/>
  </r>
  <r>
    <s v="LC"/>
    <s v="121407681"/>
    <s v=":000/006"/>
    <s v="T2 DI BLT-RVRBNK-MLNS :0/6 RPL STRW"/>
    <s v="VICTOR"/>
    <s v="ETL.1070.POLE.WOOD"/>
    <d v="2021-05-27T00:00:00"/>
    <d v="2021-05-21T00:00:00"/>
    <d v="2022-04-14T00:00:00"/>
    <x v="89"/>
    <d v="2022-05-21T00:00:00"/>
    <x v="0"/>
    <s v="372"/>
    <x v="0"/>
    <s v="Closed"/>
    <s v="HFTD 2"/>
    <s v="RELW OTHR FIRE COMP OH   TR2  PRTO AIR  FRAB"/>
    <s v="No Good/Out of Stdrd"/>
    <s v="Structure-Wood"/>
    <s v="Replace"/>
    <s v="31539414"/>
    <s v="T2 DI BLLT-RVRBNK-MLS SWS :1/7 RPL STRW"/>
    <s v="70Y"/>
  </r>
  <r>
    <s v="LC"/>
    <s v="121407688"/>
    <s v=":003/018"/>
    <s v="T2 DI STNSLS-MLNS-MNTC 3/18 RMV NEST"/>
    <s v="VICTOR"/>
    <s v="ETL.3830.TOWR"/>
    <d v="2021-05-27T00:00:00"/>
    <d v="2021-05-21T00:00:00"/>
    <d v="2021-09-22T00:00:00"/>
    <x v="89"/>
    <d v="2022-05-21T00:00:00"/>
    <x v="0"/>
    <s v="628"/>
    <x v="0"/>
    <s v="Closed"/>
    <s v="HFTD 2"/>
    <s v="RELW OTHR FIRE COMP OH   TR2  PRTO AIR  FRAB"/>
    <s v="Debris/Nest/etc."/>
    <s v="Structure-Steel"/>
    <s v="Remove"/>
    <s v="44961283"/>
    <s v="T2 DI STNSLS-MLNS-MNTC 3/18 RMV NEST"/>
    <s v="ICS"/>
  </r>
  <r>
    <s v="LC"/>
    <s v="121407689"/>
    <s v=":003/018"/>
    <s v="T2 DI STNSLS-MLNS-MNTC 3/18 INS HRDT"/>
    <s v="VICTOR"/>
    <s v="ETL.3830.TOWR"/>
    <d v="2021-05-27T00:00:00"/>
    <d v="2021-05-21T00:00:00"/>
    <d v="2022-02-16T00:00:00"/>
    <x v="89"/>
    <d v="2022-05-21T00:00:00"/>
    <x v="0"/>
    <s v="543"/>
    <x v="0"/>
    <s v="Closed"/>
    <s v="HFTD 2"/>
    <s v="RELW OTHR FIRE COMP OH   TR2  PRTO AIR  FRAB"/>
    <s v="Missing"/>
    <s v="Hardware-Tower"/>
    <s v="Install"/>
    <s v="45107271"/>
    <s v="T2 DI STNSLS-MLNS-MNTC 3/18 INS HRDT"/>
    <s v="ICQ"/>
  </r>
  <r>
    <s v="LC"/>
    <s v="121408056"/>
    <s v="011/068"/>
    <s v="T2 DI STANISLAUS-MNTC#2 11/68 RPL INSS"/>
    <s v="VICTOR"/>
    <s v="ETL.3820.INSL.CERA"/>
    <d v="2021-05-27T00:00:00"/>
    <d v="2021-05-21T00:00:00"/>
    <d v="2021-11-30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28964"/>
    <s v="EI STANISLAUS-MANTECA#2  RPLC INSS 12TWR"/>
    <s v="93K"/>
  </r>
  <r>
    <s v="LC"/>
    <s v="121408083"/>
    <s v="014/360"/>
    <s v="T2 DI CTTONWD-BENTON #1 14/360 RPR GYWW"/>
    <s v="TABLEMTN"/>
    <s v="ETL.6640.POLE.WOOD"/>
    <d v="2021-05-27T00:00:00"/>
    <d v="2021-05-21T00:00:00"/>
    <d v="2022-08-22T00:00:00"/>
    <x v="89"/>
    <d v="2022-05-21T00:00:00"/>
    <x v="1"/>
    <s v="630"/>
    <x v="0"/>
    <s v="Closed"/>
    <s v="HFTD 2"/>
    <s v="RELW FIRE COMP OH   TR2  PRTO AIR  FRAB NTDE SR22"/>
    <s v="No Good/Out of Stdrd"/>
    <s v="Guy Wire-Wood"/>
    <s v="Repair"/>
    <s v="45213481"/>
    <s v="T2 DI CTTONWD-BENTON #1 14/360 RPR GYWW"/>
    <s v="ICW"/>
  </r>
  <r>
    <s v="LC"/>
    <s v="121408155"/>
    <s v="009/229"/>
    <s v="T2 DI COTTONWD-BNTN #1 9/229 RMV DEBRIS"/>
    <s v="TABLEMTN"/>
    <s v="ETL.6640.POLE.NWOD"/>
    <d v="2021-05-27T00:00:00"/>
    <d v="2021-05-22T00:00:00"/>
    <d v="2022-06-13T00:00:00"/>
    <x v="90"/>
    <d v="2022-05-22T00:00:00"/>
    <x v="1"/>
    <s v="630"/>
    <x v="0"/>
    <s v="Closed"/>
    <s v="HFTD 2"/>
    <s v="RELW FIRE COMP OH   TR2  PRTO AIR  FRAB"/>
    <s v="Debris/Nest/etc."/>
    <s v="Structure-Wood"/>
    <s v="Remove"/>
    <s v="45213482"/>
    <s v="T2 DI COTTONWD-BNTN #1 9/229 RMV DEBRIS"/>
    <s v="ICW"/>
  </r>
  <r>
    <s v="LC"/>
    <s v="121408467"/>
    <s v="007/128"/>
    <s v="T2 DI PT #1-HC #2-BRNY 7/128 RPL INSW"/>
    <s v="TABLEMTN"/>
    <s v="ETL.7040.INSL.NCER"/>
    <d v="2021-05-27T00:00:00"/>
    <d v="2021-05-24T00:00:00"/>
    <d v="2022-07-20T00:00:00"/>
    <x v="93"/>
    <d v="2022-05-24T00:00:00"/>
    <x v="1"/>
    <s v="508"/>
    <x v="0"/>
    <s v="Closed"/>
    <s v="HFTD 2"/>
    <s v="RELW FIRE COMP OH   TR2  PRTO AIR"/>
    <s v="No Good/Out of Stdrd"/>
    <s v="Insulator-Wood"/>
    <s v="Replace"/>
    <s v="31542660"/>
    <s v="T2 DI PT #1-HC #2-BRNY 7/128 RPL INSW"/>
    <s v="93I"/>
  </r>
  <r>
    <s v="LC"/>
    <s v="121408579"/>
    <s v="020/242C"/>
    <s v="T2 EI DRUM-SUMMIT #1 20/242C INS HRDW"/>
    <s v="SACTO"/>
    <s v="ETL.1440.POLE.WOOD"/>
    <d v="2021-05-27T00:00:00"/>
    <d v="2021-05-27T00:00:00"/>
    <d v="2022-09-16T00:00:00"/>
    <x v="94"/>
    <d v="2022-05-27T00:00:00"/>
    <x v="1"/>
    <s v="630"/>
    <x v="0"/>
    <s v="Closed"/>
    <s v="HFTD 2"/>
    <s v="RELW INSP COMP OH   FMOB TR2  PRTO FRAB"/>
    <s v="Missing"/>
    <s v="Hardware-Wood"/>
    <s v="Install"/>
    <s v="45195684"/>
    <s v="T2 EI DRUM-SUMMIT #1 20/242C INS HRDW"/>
    <s v="ICW"/>
  </r>
  <r>
    <s v="LC"/>
    <s v="121408614"/>
    <s v="011/068"/>
    <s v="T2 DI STANISLAUS-MLNS MNT 11/68 RPR INSS"/>
    <s v="VICTOR"/>
    <s v="ETL.3830.INSL.CERA"/>
    <d v="2021-05-27T00:00:00"/>
    <d v="2021-05-21T00:00:00"/>
    <d v="2022-02-28T00:00:00"/>
    <x v="89"/>
    <d v="2022-05-21T00:00:00"/>
    <x v="0"/>
    <s v="628"/>
    <x v="0"/>
    <s v="Closed"/>
    <s v="HFTD 2"/>
    <s v="RELW OTHR FIRE COMP OH   TR2  PRTO AIR"/>
    <s v="No Good/Out of Stdrd"/>
    <s v="Insulator-Steel"/>
    <s v="Repair"/>
    <s v="44978046"/>
    <s v="T2 DI STANISLAUS-MLNS MNT 11/68 RPR INSS"/>
    <s v="ICS"/>
  </r>
  <r>
    <s v="LC"/>
    <s v="121408700"/>
    <s v="001/039"/>
    <s v="T2 DI HMILTN BRNCH-CHSTR 1/39 RPL STRW"/>
    <s v="TABLEMTN"/>
    <s v="ETL.7000.POLE.WOOD"/>
    <d v="2021-05-27T00:00:00"/>
    <d v="2021-05-22T00:00:00"/>
    <d v="2022-07-25T00:00:00"/>
    <x v="90"/>
    <d v="2022-05-22T00:00:00"/>
    <x v="1"/>
    <s v="372"/>
    <x v="0"/>
    <s v="Closed"/>
    <s v="HFTD 2"/>
    <s v="POHW FIRE COMP OH   TR2  PRTO AIR  FRAB"/>
    <s v="No Good/Out of Stdrd"/>
    <s v="Structure-Wood"/>
    <s v="Replace"/>
    <s v="31539905"/>
    <s v="T2 EI HMLTN BRNCH-CHSTR 0/25 RPL STRW"/>
    <s v="70Y"/>
  </r>
  <r>
    <s v="LC"/>
    <s v="121408761"/>
    <s v="010/042"/>
    <s v="T2 DI TESLA-METCALF 10/42 UNBURY"/>
    <s v="METCALF"/>
    <s v="ETL.6110.TOWR"/>
    <d v="2021-05-27T00:00:00"/>
    <d v="2021-05-21T00:00:00"/>
    <d v="2022-06-27T00:00:00"/>
    <x v="89"/>
    <d v="2022-05-21T00:00:00"/>
    <x v="1"/>
    <s v="543"/>
    <x v="0"/>
    <s v="Closed"/>
    <s v="HFTD 2"/>
    <s v="RELW FIRE COMP OH   TR2  PRTO AIR  FRAB"/>
    <s v="Earth Covered Tower"/>
    <s v="Foundation/Concrete-Tower"/>
    <s v="Repair"/>
    <s v="45211293"/>
    <s v="T2 DI TESLA-METCALF 10/42 UNBURY"/>
    <s v="ICQ"/>
  </r>
  <r>
    <s v="LC"/>
    <s v="121408801"/>
    <s v=":001/010"/>
    <s v="T2 DI STNSLS-MLNS-MNTC 1/10 RPLC INSS"/>
    <s v="VICTOR"/>
    <s v="ETL.3830.INSL.NCER"/>
    <d v="2021-05-27T00:00:00"/>
    <d v="2021-05-21T00:00:00"/>
    <d v="2021-12-18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9338"/>
    <s v="T2 DI STNSLS-MLNS-MNTC RPL INSS 8TWRS"/>
    <s v="93K"/>
  </r>
  <r>
    <s v="LC"/>
    <s v="121408803"/>
    <s v=":001/010"/>
    <s v="T2 DI STN ML-RVNK JT 1/10 RPL INSS CMPLT"/>
    <s v="VICTOR"/>
    <s v="ETL.3840.INSL.NCER"/>
    <d v="2021-05-27T00:00:00"/>
    <d v="2021-05-21T00:00:00"/>
    <d v="2022-05-20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6924"/>
    <s v="T2 DI STNSLS-MLNS-MNTC  RPL INSS 8TWRS"/>
    <s v="93K"/>
  </r>
  <r>
    <s v="LC"/>
    <s v="121408917"/>
    <s v=":004/024"/>
    <s v="T2 DI STAN MEL-RVRBNK JCT 4/24 INSS COA"/>
    <s v="VICTOR"/>
    <s v="ETL.3840.INSL.NCER"/>
    <d v="2021-05-27T00:00:00"/>
    <d v="2021-05-21T00:00:00"/>
    <d v="2022-05-13T00:00:00"/>
    <x v="89"/>
    <d v="2022-05-21T00:00:00"/>
    <x v="0"/>
    <s v="532"/>
    <x v="0"/>
    <s v="Closed"/>
    <s v="HFTD 2"/>
    <s v="POHW OTHR FIRE COMP OH   TR2  PRTO AIR  NTDE"/>
    <s v="No Good/Out of Stdrd"/>
    <s v="Insulator-Steel"/>
    <s v="Replace"/>
    <s v="31551875"/>
    <s v="T2 DI STN ML SW ST-RBK JT  RPL INSS 7TWR"/>
    <s v="93K"/>
  </r>
  <r>
    <s v="LC"/>
    <s v="121409079"/>
    <s v="001/034"/>
    <s v="T2 DI HAMILTN BRNCH-CHSTR 01/34 RPL STRW"/>
    <s v="TABLEMTN"/>
    <s v="ETL.7000.POLE.WOOD"/>
    <d v="2021-05-27T00:00:00"/>
    <d v="2021-05-22T00:00:00"/>
    <d v="2022-07-25T00:00:00"/>
    <x v="90"/>
    <d v="2022-05-22T00:00:00"/>
    <x v="1"/>
    <s v="372"/>
    <x v="0"/>
    <s v="Closed"/>
    <s v="HFTD 2"/>
    <s v="POHW FIRE COMP OH   TR2  PRTO AIR  FRAB"/>
    <s v="No Good/Out of Stdrd"/>
    <s v="Structure-Wood"/>
    <s v="Replace"/>
    <s v="31539905"/>
    <s v="T2 EI HMLTN BRNCH-CHSTR 0/25 RPL STRW"/>
    <s v="70Y"/>
  </r>
  <r>
    <s v="LC"/>
    <s v="121409134"/>
    <s v=":002/013"/>
    <s v="T2 DI STNSLS-MLNS-MNTC 2/18 INS HRDT"/>
    <s v="VICTOR"/>
    <s v="ETL.3830.TOWR"/>
    <d v="2021-05-27T00:00:00"/>
    <d v="2021-05-21T00:00:00"/>
    <d v="2022-02-16T00:00:00"/>
    <x v="89"/>
    <d v="2022-05-21T00:00:00"/>
    <x v="0"/>
    <s v="543"/>
    <x v="0"/>
    <s v="Closed"/>
    <s v="HFTD 2"/>
    <s v="RELW OTHR FIRE COMP OH   TR2  PRTO AIR  FRAB"/>
    <s v="Missing"/>
    <s v="Hardware-Tower"/>
    <s v="Install"/>
    <s v="45107269"/>
    <s v="T2 DI STNSLS-MLNS-MNTC 2/18 INS HRDT"/>
    <s v="ICQ"/>
  </r>
  <r>
    <s v="LC"/>
    <s v="121409155"/>
    <s v="008/143"/>
    <s v="T2 DI PT #1-HC #2-BRNY 8/143 RPR STRW"/>
    <s v="TABLEMTN"/>
    <s v="ETL.7040.POLE.WOOD"/>
    <d v="2021-05-27T00:00:00"/>
    <d v="2021-05-24T00:00:00"/>
    <d v="2022-06-19T00:00:00"/>
    <x v="93"/>
    <d v="2022-05-24T00:00:00"/>
    <x v="1"/>
    <s v="630"/>
    <x v="0"/>
    <s v="Closed"/>
    <s v="HFTD 2"/>
    <s v="RELW FIRE COMP OH   TR2  PRTO AIR  FRAB"/>
    <s v="No Good/Out of Stdrd"/>
    <s v="Structure-Wood"/>
    <s v="Repair"/>
    <s v="45213842"/>
    <s v="T2 DI PT #1-HC #2-BRNY 8/143 RPR STRW"/>
    <s v="ICW"/>
  </r>
  <r>
    <s v="LC"/>
    <s v="121409196"/>
    <s v="002/053"/>
    <s v="T2 DI COTTONWOOD-BENTON #1 2/53 COMPLETE"/>
    <s v="TABLEMTN"/>
    <s v="ETL.6640.POLE.WOOD"/>
    <d v="2021-05-27T00:00:00"/>
    <d v="2021-05-21T00:00:00"/>
    <d v="2022-06-10T00:00:00"/>
    <x v="89"/>
    <d v="2022-05-21T00:00:00"/>
    <x v="1"/>
    <s v="630"/>
    <x v="0"/>
    <s v="Closed"/>
    <s v="HFTD 2"/>
    <s v="RELW OTHR FIRE COMP OH   TR2  PRTO AIR  FRAB NTDE"/>
    <s v="Debris/Nest/etc."/>
    <s v="Structure-Wood"/>
    <s v="Remove"/>
    <s v="45213483"/>
    <s v="T2 DI COTTONWOOD-BENTON #1 2/53 RMV STUB"/>
    <s v="ICW"/>
  </r>
  <r>
    <s v="LC"/>
    <s v="121410298"/>
    <s v="004/112"/>
    <s v="T2 DI HMLTN BRNCH-CHSTR 4/112 RPL STRW"/>
    <s v="TABLEMTN"/>
    <s v="ETL.7000.POLE.WOOD"/>
    <d v="2021-05-27T00:00:00"/>
    <d v="2021-05-22T00:00:00"/>
    <d v="2022-07-25T00:00:00"/>
    <x v="90"/>
    <d v="2022-05-22T00:00:00"/>
    <x v="1"/>
    <s v="372"/>
    <x v="0"/>
    <s v="Closed"/>
    <s v="HFTD 2"/>
    <s v="POHW FIRE COMP OH   TR2  PRTO AIR  FRAB SR22"/>
    <s v="No Good/Out of Stdrd"/>
    <s v="Structure-Wood"/>
    <s v="Replace"/>
    <s v="31540591"/>
    <s v="T2 EI HMLTN BRNH-CHTR 4/104 RPL STRW"/>
    <s v="70Y"/>
  </r>
  <r>
    <s v="LC"/>
    <s v="121411803"/>
    <s v=":005/029"/>
    <s v="T2 DI STAN MEL-RVRBNK JCT :5/29 COMPLETE"/>
    <s v="VICTOR"/>
    <s v="ETL.3840.INSL.NCER"/>
    <d v="2021-05-27T00:00:00"/>
    <d v="2021-05-21T00:00:00"/>
    <d v="2022-05-17T00:00:00"/>
    <x v="89"/>
    <d v="2022-05-21T00:00:00"/>
    <x v="0"/>
    <s v="532"/>
    <x v="0"/>
    <s v="Closed"/>
    <s v="HFTD 2"/>
    <s v="POHW OTHR FIRE COMP OH   TR2  PRTO AIR  NTDE"/>
    <s v="No Good/Out of Stdrd"/>
    <s v="Insulator-Steel"/>
    <s v="Replace"/>
    <s v="31551875"/>
    <s v="T2 DI STN ML SW ST-RBK JT  RPL INSS 7TWR"/>
    <s v="93K"/>
  </r>
  <r>
    <s v="LC"/>
    <s v="121412436"/>
    <s v="021/251"/>
    <s v="T2 EI DRUM-SUMMIT#2 21/251L RPL STRW"/>
    <s v="SACTO"/>
    <s v="ETL.1450.POLE.WDPS"/>
    <d v="2021-05-27T00:00:00"/>
    <d v="2021-05-27T00:00:00"/>
    <d v="2022-07-12T00:00:00"/>
    <x v="94"/>
    <d v="2022-05-27T00:00:00"/>
    <x v="1"/>
    <s v="372"/>
    <x v="0"/>
    <s v="Closed"/>
    <s v="HFTD 2"/>
    <s v="RELW INSP COMP OH   FMOB TR2  PRTO"/>
    <s v="Rotten"/>
    <s v="Structure-Wood"/>
    <s v="Replace"/>
    <s v="31545493"/>
    <s v="T2 DI DRUM-SUMMIT #2 20/242R RPL STRWC"/>
    <s v="70Y"/>
  </r>
  <r>
    <s v="LC"/>
    <s v="121415034"/>
    <s v="002/064"/>
    <s v="T2 DI CTTNWD-BNTN #1 2/64 RMV BUTT"/>
    <s v="TABLEMTN"/>
    <s v="ETL.6640.POLE.WOOD"/>
    <d v="2021-05-27T00:00:00"/>
    <d v="2021-05-21T00:00:00"/>
    <d v="2022-06-13T00:00:00"/>
    <x v="89"/>
    <d v="2022-05-21T00:00:00"/>
    <x v="1"/>
    <s v="630"/>
    <x v="0"/>
    <s v="Closed"/>
    <s v="HFTD 2"/>
    <s v="RELW FIRE COMP OH   TR2  PRTO AIR  FRAB"/>
    <s v="Debris/Nest/etc."/>
    <s v="Structure-Wood"/>
    <s v="Remove"/>
    <s v="45213484"/>
    <s v="T2 DI CTTNWD-BNTN #1 2/64 RMV BUTT"/>
    <s v="ICW"/>
  </r>
  <r>
    <s v="LC"/>
    <s v="121416430"/>
    <s v="001/005"/>
    <s v="T2 WV IONE TAP 1/5 INS DAMP"/>
    <s v="VICTOR"/>
    <s v="ETL.8253.POLE.WOOD"/>
    <d v="2021-05-27T00:00:00"/>
    <d v="2021-05-27T00:00:00"/>
    <d v="2022-07-07T00:00:00"/>
    <x v="94"/>
    <d v="2022-05-27T00:00:00"/>
    <x v="1"/>
    <s v="630"/>
    <x v="0"/>
    <s v="Closed"/>
    <s v="HFTD 2"/>
    <s v="RELW OTHR COMP OH   FMOB TR2  PRTO FRAB"/>
    <s v="Missing"/>
    <s v="Damper-Wood"/>
    <s v="Install"/>
    <s v="45122300"/>
    <s v="T2 WV IONE TAP 1/5 INS DAMP"/>
    <s v="ICW"/>
  </r>
  <r>
    <s v="LC"/>
    <s v="121416473"/>
    <s v="082/006A"/>
    <s v="T2 EI HUMBOLDT-TRINITY 82/6A RPL INSS"/>
    <s v="EUREKA"/>
    <s v="ETL.1820.INSL.CERA"/>
    <d v="2021-05-27T00:00:00"/>
    <d v="2021-05-27T00:00:00"/>
    <d v="2022-03-25T00:00:00"/>
    <x v="94"/>
    <d v="2022-05-27T00:00:00"/>
    <x v="0"/>
    <s v="508"/>
    <x v="0"/>
    <s v="Closed"/>
    <s v="HFTD 2"/>
    <s v="REGW INSP COMP OH   FMOB TR2  PRTO"/>
    <s v="No Good/Out of Stdrd"/>
    <s v="Insulator-Wood"/>
    <s v="Replace"/>
    <s v="31548090"/>
    <s v="T2 DI HUMB-TRIN 82/6C RPL INSW"/>
    <s v="93I"/>
  </r>
  <r>
    <s v="LC"/>
    <s v="121416475"/>
    <s v="082/006C"/>
    <s v="T2 EI HUMBOLDT-TRINITY 82/6C RPR GYWW"/>
    <s v="EUREKA"/>
    <s v="ETL.1820.POLE.WOOD"/>
    <d v="2021-05-27T00:00:00"/>
    <d v="2021-05-27T00:00:00"/>
    <d v="2022-03-25T00:00:00"/>
    <x v="94"/>
    <d v="2022-05-27T00:00:00"/>
    <x v="0"/>
    <s v="630"/>
    <x v="0"/>
    <s v="Closed"/>
    <s v="HFTD 2"/>
    <s v="RELW INSP COMP OH   FMOB TR2  PRTO"/>
    <s v="No Good/Out of Stdrd"/>
    <s v="Guy Wire-Wood"/>
    <s v="Repair"/>
    <s v="45159556"/>
    <s v="T2 EI HUMBOLDT-TRINITY 82/6C RPR GYWS"/>
    <s v="ICS"/>
  </r>
  <r>
    <s v="LC"/>
    <s v="121416476"/>
    <s v="082/003B"/>
    <s v="T2 EI HUMBOLDT-TRINITY 82/3B RMV VEG"/>
    <s v="EUREKA"/>
    <s v="ETL.1820.POLE.WOOD"/>
    <d v="2021-05-27T00:00:00"/>
    <d v="2021-05-27T00:00:00"/>
    <d v="2022-08-11T00:00:00"/>
    <x v="94"/>
    <d v="2022-05-27T00:00:00"/>
    <x v="1"/>
    <s v="564"/>
    <x v="0"/>
    <s v="Closed"/>
    <s v="HFTD 2"/>
    <s v="REGW INSP CNCL OH   FMOB TR2  PRTO FRAB"/>
    <s v="Overgrown"/>
    <s v="Vegetation"/>
    <s v="Trim"/>
    <s v=""/>
    <s v=""/>
    <s v=""/>
  </r>
  <r>
    <s v="LC"/>
    <s v="121416479"/>
    <s v="082/006B"/>
    <s v="T2 EI HUMBOLDT-TRINITY 82/6B RPR GYWW"/>
    <s v="EUREKA"/>
    <s v="ETL.1820.POLE.WOOD"/>
    <d v="2021-05-27T00:00:00"/>
    <d v="2021-05-27T00:00:00"/>
    <d v="2022-03-25T00:00:00"/>
    <x v="94"/>
    <d v="2022-05-27T00:00:00"/>
    <x v="0"/>
    <s v="630"/>
    <x v="0"/>
    <s v="Closed"/>
    <s v="HFTD 2"/>
    <s v="REGW INSP COMP OH   FMOB TR2  PRTO"/>
    <s v="No Good/Out of Stdrd"/>
    <s v="Guy Wire-Wood"/>
    <s v="Repair"/>
    <s v="45159556"/>
    <s v="T2 EI HUMBOLDT-TRINITY 82/6C RPR GYWS"/>
    <s v="ICS"/>
  </r>
  <r>
    <s v="LC"/>
    <s v="121416480"/>
    <s v="082/006C"/>
    <s v="T2 EI HUMBOLDT-TRINITY 82/6C RPL INSS"/>
    <s v="EUREKA"/>
    <s v="ETL.1820.INSL.CERA"/>
    <d v="2021-05-27T00:00:00"/>
    <d v="2021-05-27T00:00:00"/>
    <d v="2022-10-17T00:00:00"/>
    <x v="94"/>
    <d v="2022-05-27T00:00:00"/>
    <x v="1"/>
    <s v="508"/>
    <x v="0"/>
    <s v="Closed"/>
    <s v="HFTD 2"/>
    <s v="REGW INSP COMP OH   FMOB TR2  PRTO NTDE"/>
    <s v="No Good/Out of Stdrd"/>
    <s v="Insulator-Wood"/>
    <s v="Replace"/>
    <s v="31548090"/>
    <s v="T2 DI HUMB-TRIN 82/6C RPL INSW"/>
    <s v="93I"/>
  </r>
  <r>
    <s v="LC"/>
    <s v="121416481"/>
    <s v="082/006"/>
    <s v="T2 EI HUMBOLDT-TRINITY 82/6A RPR GYWW"/>
    <s v="EUREKA"/>
    <s v="ETL.1820.POLE.WDPS"/>
    <d v="2021-05-27T00:00:00"/>
    <d v="2021-05-27T00:00:00"/>
    <d v="2022-03-25T00:00:00"/>
    <x v="94"/>
    <d v="2022-05-27T00:00:00"/>
    <x v="0"/>
    <s v="630"/>
    <x v="0"/>
    <s v="Closed"/>
    <s v="HFTD 2"/>
    <s v="REGW INSP COMP OH   FMOB TR2  PRTO"/>
    <s v="No Good/Out of Stdrd"/>
    <s v="Guy Wire-Wood"/>
    <s v="Repair"/>
    <s v="45159556"/>
    <s v="T2 EI HUMBOLDT-TRINITY 82/6C RPR GYWS"/>
    <s v="ICS"/>
  </r>
  <r>
    <s v="LC"/>
    <s v="121416555"/>
    <s v="034/165"/>
    <s v="T2 EI CRTNA-MENDOCINO #1 34/165 RMV NEST"/>
    <s v="LAKEVLLE"/>
    <s v="ETL.1330.TOWR"/>
    <d v="2021-05-27T00:00:00"/>
    <d v="2021-05-27T00:00:00"/>
    <d v="2021-12-16T00:00:00"/>
    <x v="94"/>
    <d v="2022-05-27T00:00:00"/>
    <x v="0"/>
    <s v="630"/>
    <x v="0"/>
    <s v="Closed"/>
    <s v="HFTD 2"/>
    <s v="RELW PATR COMP OH   FMOB TR2  PRTO FRAB"/>
    <s v="Debris/Nest/etc."/>
    <s v="Structure-Wood"/>
    <s v="Remove"/>
    <s v="45014848"/>
    <s v="T2 EI CRTNA-MENDOCINO #1 34/165 RMV NEST"/>
    <s v="ICW"/>
  </r>
  <r>
    <s v="LC"/>
    <s v="121416935"/>
    <s v="008/207"/>
    <s v="T2 DI COTTONWOOD-BENTON 008/207 RMV VEG"/>
    <s v="TABLEMTN"/>
    <s v="ETL.6640.POLE.WOOD"/>
    <d v="2021-05-27T00:00:00"/>
    <d v="2021-05-21T00:00:00"/>
    <d v="2022-01-11T00:00:00"/>
    <x v="89"/>
    <d v="2022-05-21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417321"/>
    <s v="009/006"/>
    <s v="PTR T2 CLEAR LAKE-HOPLAND 9/6 RPL STRW"/>
    <s v="WILLITS"/>
    <s v="ETL.6390.POLE.WOOD"/>
    <d v="2021-05-27T00:00:00"/>
    <d v="2021-05-27T00:00:00"/>
    <d v="2022-02-09T00:00:00"/>
    <x v="94"/>
    <d v="2022-05-27T00:00:00"/>
    <x v="0"/>
    <s v="372"/>
    <x v="0"/>
    <s v="Closed"/>
    <s v="HFTD 2"/>
    <s v="RELW PATR COMP OH   FMOB TR2  PRTO FRAB"/>
    <s v="No Good/Out of Stdrd"/>
    <s v="Structure-Wood"/>
    <s v="Replace"/>
    <s v="31543021"/>
    <s v="PTR T2 CLEAR LAKE-HOPLAND 9/6 RPL STRW"/>
    <s v="70Y"/>
  </r>
  <r>
    <s v="LC"/>
    <s v="121417633"/>
    <s v="008/172"/>
    <s v="T2 DI HAM BRCH-CHSTR 8/172 RPR STRW"/>
    <s v="TABLEMTN"/>
    <s v="ETL.7000.POLE.WOOD"/>
    <d v="2021-05-27T00:00:00"/>
    <d v="2021-05-22T00:00:00"/>
    <d v="2022-07-26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55"/>
    <s v="T2 DI HAM BRCH-CHSTR 8/172 RPR STRW"/>
    <s v="ICW"/>
  </r>
  <r>
    <s v="LC"/>
    <s v="121417754"/>
    <s v="030/009"/>
    <s v="T2 DI CLAY-MARTEL 30/09 RPR INSW"/>
    <s v="VICTOR"/>
    <s v="ETL.8250.POLE.WOOD"/>
    <d v="2021-05-27T00:00:00"/>
    <d v="2021-05-21T00:00:00"/>
    <d v="2022-03-30T00:00:00"/>
    <x v="89"/>
    <d v="2022-05-21T00:00:00"/>
    <x v="0"/>
    <s v="630"/>
    <x v="0"/>
    <s v="Closed"/>
    <s v="HFTD 2"/>
    <s v="RELW FIRE COMP OH   TR2  PRTO AIR  FRAB"/>
    <s v="No Good/Out of Stdrd"/>
    <s v="Hardware-Wood"/>
    <s v="Replace"/>
    <s v="45135170"/>
    <s v="T2 DI CLAY-MARTEL 30/09 RPR INSW"/>
    <s v="ICW"/>
  </r>
  <r>
    <s v="LC"/>
    <s v="121417789"/>
    <s v="001/040"/>
    <s v="T2 DI CTNWD-BNTN #1 1/40 COMPLETE"/>
    <s v="TABLEMTN"/>
    <s v="ETL.6640.POLE.WOOD"/>
    <d v="2021-05-27T00:00:00"/>
    <d v="2021-05-21T00:00:00"/>
    <d v="2022-06-10T00:00:00"/>
    <x v="89"/>
    <d v="2022-05-21T00:00:00"/>
    <x v="1"/>
    <s v="630"/>
    <x v="0"/>
    <s v="Closed"/>
    <s v="HFTD 2"/>
    <s v="RELW OTHR FIRE COMP OH   TR2  PRTO AIR  FRAB NTDE"/>
    <s v="Debris/Nest/etc."/>
    <s v="Structure-Wood"/>
    <s v="Remove"/>
    <s v="45213485"/>
    <s v="T2 DI CTNWD-BNTN #1 1/40 RMV BUTT"/>
    <s v="ICW"/>
  </r>
  <r>
    <s v="LC"/>
    <s v="121417808"/>
    <s v="006/140"/>
    <s v="T2 DI HMLTN BRNCH CHSTR 006/140 RPR STRW"/>
    <s v="TABLEMTN"/>
    <s v="ETL.7000.POLE.WOOD"/>
    <d v="2021-05-27T00:00:00"/>
    <d v="2021-05-22T00:00:00"/>
    <d v="2022-07-22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56"/>
    <s v="T2 DI HMLTN BRNCH CHSTR 006/140 RPR STRW"/>
    <s v="ICW"/>
  </r>
  <r>
    <s v="LC"/>
    <s v="121417999"/>
    <s v="010/093B"/>
    <s v="T2 DI ELDRA-MISURI FLT#1 10/93B RPL INSW"/>
    <s v="SACTO"/>
    <s v="ETL.1530.INSL"/>
    <d v="2021-05-27T00:00:00"/>
    <d v="2021-05-21T00:00:00"/>
    <d v="2022-06-19T00:00:00"/>
    <x v="89"/>
    <d v="2022-05-21T00:00:00"/>
    <x v="1"/>
    <s v="508"/>
    <x v="0"/>
    <s v="Closed"/>
    <s v="HFTD 2"/>
    <s v="RELW FIRE COMP OH   TR2  PRTO AIR"/>
    <s v="No Good/Out of Stdrd"/>
    <s v="Insulator-Wood"/>
    <s v="Replace"/>
    <s v="31541998"/>
    <s v="T2 DI ELDRA-MISURI FLT#1 10/93B RPL INSW"/>
    <s v="93I"/>
  </r>
  <r>
    <s v="LC"/>
    <s v="121418094"/>
    <s v="041/272"/>
    <s v="T2 DI POE-RIO OSO 041/272 RPR FOND"/>
    <s v="TABLEMTN"/>
    <s v="ETL.5540.TOWR"/>
    <d v="2021-05-27T00:00:00"/>
    <d v="2021-05-21T00:00:00"/>
    <d v="2022-01-10T00:00:00"/>
    <x v="89"/>
    <d v="2022-05-21T00:00:00"/>
    <x v="0"/>
    <s v="543"/>
    <x v="0"/>
    <s v="Closed"/>
    <s v="HFTD 2"/>
    <s v="RELW OTHR FIRE COMP OH   TR2  PRTO AIR  FRAB"/>
    <s v="No Good/Out of Stdrd"/>
    <s v="Foundation/Concrete-Tower"/>
    <s v="Repair"/>
    <s v="45106674"/>
    <s v="T2 DI POE-RIO OSO 041/272 RPR FOND"/>
    <s v="ICQ"/>
  </r>
  <r>
    <s v="LC"/>
    <s v="121418158"/>
    <s v="028/423"/>
    <s v="T2 DI CLAY-MARTEL  28/423 RPR STRW"/>
    <s v="VICTOR"/>
    <s v="ETL.8250.POLE.WOOD"/>
    <d v="2021-05-27T00:00:00"/>
    <d v="2021-05-21T00:00:00"/>
    <d v="2022-01-26T00:00:00"/>
    <x v="89"/>
    <d v="2022-05-21T00:00:00"/>
    <x v="0"/>
    <s v="630"/>
    <x v="0"/>
    <s v="Closed"/>
    <s v="HFTD 2"/>
    <s v="RELW OTHR FIRE COMP OH   TR2  PRTO AIR  FRAB"/>
    <s v="No Good/Out of Stdrd"/>
    <s v="Structure-Wood"/>
    <s v="Repair"/>
    <s v="45067231"/>
    <s v="T2 DI CLAY-MARTEL  28/423 RPR STRW"/>
    <s v="ICW"/>
  </r>
  <r>
    <s v="LC"/>
    <s v="121418220"/>
    <s v="031/468"/>
    <s v="T2 DI CLAY-MARTEL 31/468 RPR STRW"/>
    <s v="VICTOR"/>
    <s v="ETL.8250.POLE.WOOD"/>
    <d v="2021-05-27T00:00:00"/>
    <d v="2021-05-21T00:00:00"/>
    <d v="2022-02-02T00:00:00"/>
    <x v="89"/>
    <d v="2022-05-21T00:00:00"/>
    <x v="0"/>
    <s v="630"/>
    <x v="0"/>
    <s v="Closed"/>
    <s v="HFTD 2"/>
    <s v="RELW OTHR FIRE COMP OH   TR2  PRTO AIR  FRAB"/>
    <s v="No Good/Out of Stdrd"/>
    <s v="Structure-Wood"/>
    <s v="Repair"/>
    <s v="45067232"/>
    <s v="T2 DI CLAY-MARTEL 31/468 RPR STRW"/>
    <s v="ICW"/>
  </r>
  <r>
    <s v="LC"/>
    <s v="121418225"/>
    <s v="006/134"/>
    <s v="T2 DI HMLTN BRNCH-CHSTR 6/134 RPR STRW"/>
    <s v="TABLEMTN"/>
    <s v="ETL.7000.POLE.WOOD"/>
    <d v="2021-05-27T00:00:00"/>
    <d v="2021-05-22T00:00:00"/>
    <d v="2022-07-22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58"/>
    <s v="T2 DI HMLTN BRNCH-CHSTR 6/134 RPR STRW"/>
    <s v="ICW"/>
  </r>
  <r>
    <s v="LC"/>
    <s v="121418229"/>
    <s v="001/033"/>
    <s v="T2 DI COTTONWOOD-BNTN #1 1/33 RMV DBRS"/>
    <s v="TABLEMTN"/>
    <s v="ETL.6640.POLE.WOOD"/>
    <d v="2021-05-27T00:00:00"/>
    <d v="2021-05-21T00:00:00"/>
    <d v="2022-06-10T00:00:00"/>
    <x v="89"/>
    <d v="2022-05-21T00:00:00"/>
    <x v="1"/>
    <s v="630"/>
    <x v="0"/>
    <s v="Closed"/>
    <s v="HFTD 2"/>
    <s v="RELW OTHR FIRE COMP OH   TR2  PRTO AIR  FRAB"/>
    <s v="Debris/Nest/etc."/>
    <s v="Structure-Wood"/>
    <s v="Remove"/>
    <s v="45213487"/>
    <s v="T2 DI COTTONWOOD-BNTN #1 1/33 RMV DBRS"/>
    <s v="ICW"/>
  </r>
  <r>
    <s v="LC"/>
    <s v="121418230"/>
    <s v=":009/005"/>
    <s v="T2 DI BLTA RVBK MLNS SS :9/5 RPR STRW"/>
    <s v="VICTOR"/>
    <s v="ETL.1070.POLE.WOOD"/>
    <d v="2021-05-27T00:00:00"/>
    <d v="2021-05-21T00:00:00"/>
    <d v="2022-05-05T00:00:00"/>
    <x v="89"/>
    <d v="2022-05-21T00:00:00"/>
    <x v="0"/>
    <s v="630"/>
    <x v="0"/>
    <s v="Closed"/>
    <s v="HFTD 2"/>
    <s v="RELW FIRE COMP OH   TR2  PRTO AIR  FRAB"/>
    <s v="No Good/Out of Stdrd"/>
    <s v="Structure-Wood"/>
    <s v="Repair"/>
    <s v="45156103"/>
    <s v="T2 DI BLTA RVBK MLNS SS :9/5 RPR STRW"/>
    <s v="ICW"/>
  </r>
  <r>
    <s v="LC"/>
    <s v="121418235"/>
    <s v=":009/007"/>
    <s v="T2 DI BLT RVK MNS SS :9/7 RPR STRW CMPLT"/>
    <s v="VICTOR"/>
    <s v="ETL.1070.POLE.WOOD"/>
    <d v="2021-05-27T00:00:00"/>
    <d v="2021-05-20T00:00:00"/>
    <d v="2022-05-04T00:00:00"/>
    <x v="88"/>
    <d v="2022-05-20T00:00:00"/>
    <x v="0"/>
    <s v="630"/>
    <x v="0"/>
    <s v="Closed"/>
    <s v="HFTD 2"/>
    <s v="RELW FIRE COMP OH   TR2  PRTO AIR  FRAB"/>
    <s v="No Good/Out of Stdrd"/>
    <s v="Structure-Wood"/>
    <s v="Repair"/>
    <s v="45156105"/>
    <s v="T2 DI BLTA RVBK MLNS SS :9/7 RPR STRW"/>
    <s v="ICW"/>
  </r>
  <r>
    <s v="LC"/>
    <s v="121418239"/>
    <s v=":009/007"/>
    <s v="T2 DI BLTA RVBK MLNS SS :9/7 RPL INSW"/>
    <s v="VICTOR"/>
    <s v="ETL.1070.INSL.NCER"/>
    <d v="2021-05-27T00:00:00"/>
    <d v="2021-05-20T00:00:00"/>
    <d v="2022-05-04T00:00:00"/>
    <x v="88"/>
    <d v="2022-05-20T00:00:00"/>
    <x v="0"/>
    <s v="508"/>
    <x v="0"/>
    <s v="Closed"/>
    <s v="HFTD 2"/>
    <s v="POHW FIRE COMP OH   TR2  PRTO AIR  NTDE"/>
    <s v="No Good/Out of Stdrd"/>
    <s v="Insulator-Wood"/>
    <s v="Replace"/>
    <s v="31545223"/>
    <s v="T2 DI BLTA RVK MLNS SS :011/004 RPL INSW"/>
    <s v="93I"/>
  </r>
  <r>
    <s v="LC"/>
    <s v="121418283"/>
    <s v=":000/004"/>
    <s v="T2 DI SN-MLS-ST-MNTC :0/4 RPL INSS CMPLT"/>
    <s v="VICTOR"/>
    <s v="ETL.3830.INSL.NCER"/>
    <d v="2021-05-27T00:00:00"/>
    <d v="2021-05-21T00:00:00"/>
    <d v="2021-12-18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9338"/>
    <s v="T2 DI STNSLS-MLNS-MNTC RPL INSS 8TWRS"/>
    <s v="93K"/>
  </r>
  <r>
    <s v="LC"/>
    <s v="121418285"/>
    <s v=":000/004"/>
    <s v="T2 DI SN-MS-SWT-MNTC :0/4 RPL INSS CMPLT"/>
    <s v="VICTOR"/>
    <s v="ETL.3840.INSL.NCER"/>
    <d v="2021-05-27T00:00:00"/>
    <d v="2021-05-21T00:00:00"/>
    <d v="2022-05-16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6924"/>
    <s v="T2 DI STNSLS-MLNS-MNTC  RPL INSS 8TWRS"/>
    <s v="93K"/>
  </r>
  <r>
    <s v="LC"/>
    <s v="121418286"/>
    <s v=":000/004"/>
    <s v="T2 DI STN-MLS-SWSTA-MNTCA :0/4 RPR JUMPW"/>
    <s v="VICTOR"/>
    <s v="ETL.3830.INSL.NCER"/>
    <d v="2021-05-27T00:00:00"/>
    <d v="2021-05-21T00:00:00"/>
    <d v="2021-12-18T00:00:00"/>
    <x v="89"/>
    <d v="2022-05-21T00:00:00"/>
    <x v="0"/>
    <s v="630"/>
    <x v="0"/>
    <s v="Closed"/>
    <s v="HFTD 2"/>
    <s v="RELW OTHR FIRE COMP OH   TR2  PRTO AIR"/>
    <s v="No Good/Out of Stdrd"/>
    <s v="Conductor-Wood"/>
    <s v="Repair"/>
    <s v="44977947"/>
    <s v="T2 DI STN-MLS-SWSTA-MNTCA :0/4 RPR JUMPW"/>
    <s v="ICW"/>
  </r>
  <r>
    <s v="LC"/>
    <s v="121418305"/>
    <s v="007/184"/>
    <s v="T2 DI COTTONWOOD-BETN #1 7/184 RPR STRW"/>
    <s v="TABLEMTN"/>
    <s v="ETL.6640.POLE.WOOD"/>
    <d v="2021-05-27T00:00:00"/>
    <d v="2021-05-22T00:00:00"/>
    <d v="2022-08-31T00:00:00"/>
    <x v="90"/>
    <d v="2022-05-22T00:00:00"/>
    <x v="1"/>
    <s v="630"/>
    <x v="0"/>
    <s v="Closed"/>
    <s v="HFTD 2"/>
    <s v="RELW OTHR FIRE COMP OH   TR2  PRTO AIR  FRAR"/>
    <s v="No Good/Out of Stdrd"/>
    <s v="Structure-Wood"/>
    <s v="Repair"/>
    <s v="45213489"/>
    <s v="T2 DI COTTONWOOD-BETN #1 7/184 RPR STRW"/>
    <s v="ICW"/>
  </r>
  <r>
    <s v="LC"/>
    <s v="121418315"/>
    <s v="001/038"/>
    <s v="T2 DI CTTNWD BNTN #1 001/038 RPR STRW"/>
    <s v="TABLEMTN"/>
    <s v="ETL.6640.POLE.WOOD"/>
    <d v="2021-05-27T00:00:00"/>
    <d v="2021-05-21T00:00:00"/>
    <d v="2022-09-01T00:00:00"/>
    <x v="89"/>
    <d v="2022-05-21T00:00:00"/>
    <x v="1"/>
    <s v="630"/>
    <x v="0"/>
    <s v="Closed"/>
    <s v="HFTD 2"/>
    <s v="RELW OTHR FIRE COMP OH   TR2  PRTO AIR  FRAB"/>
    <s v="No Good/Out of Stdrd"/>
    <s v="Structure-Wood"/>
    <s v="Repair"/>
    <s v="45213490"/>
    <s v="T2 DI CTTNWD BNTN #1 001/038 RPR STRW"/>
    <s v="ICW"/>
  </r>
  <r>
    <s v="LC"/>
    <s v="121418340"/>
    <s v="007/187"/>
    <s v="T2 DI COTNWOOD-BENTON #1 07/187 RPR STRW"/>
    <s v="TABLEMTN"/>
    <s v="ETL.6640.POLE.WOOD"/>
    <d v="2021-05-27T00:00:00"/>
    <d v="2021-05-22T00:00:00"/>
    <d v="2022-08-31T00:00:00"/>
    <x v="90"/>
    <d v="2022-05-22T00:00:00"/>
    <x v="1"/>
    <s v="630"/>
    <x v="0"/>
    <s v="Closed"/>
    <s v="HFTD 2"/>
    <s v="RELW OTHR FIRE COMP OH   TR2  PRTO AIR  FRAR SR22"/>
    <s v="No Good/Out of Stdrd"/>
    <s v="Structure-Wood"/>
    <s v="Repair"/>
    <s v="45213492"/>
    <s v="T2 DI COTNWOOD-BENTON #1 07/187 RPR STRW"/>
    <s v="ICW"/>
  </r>
  <r>
    <s v="LC"/>
    <s v="121418373"/>
    <s v="005/037"/>
    <s v="T2 DI SOBRANTE-&quot;G&quot; #1 005/037 RPL INSS"/>
    <s v="CONCORD"/>
    <s v="ETL.3720.INSL.CERA"/>
    <d v="2021-05-27T00:00:00"/>
    <d v="2021-05-24T00:00:00"/>
    <d v="2022-07-25T00:00:00"/>
    <x v="93"/>
    <d v="2022-05-24T00:00:00"/>
    <x v="1"/>
    <s v="532"/>
    <x v="0"/>
    <s v="Closed"/>
    <s v="HFTD 2"/>
    <s v="POHW OTHR FIRE COMP OH   TR2  PRTO AIR"/>
    <s v="No Good/Out of Stdrd"/>
    <s v="Insulator-Steel"/>
    <s v="Replace"/>
    <s v="31548691"/>
    <s v="T2 EI SOBRANTE-G #1  RPL INSS 5TWRS"/>
    <s v="93K"/>
  </r>
  <r>
    <s v="LC"/>
    <s v="121418473"/>
    <s v="004/056"/>
    <s v="T2 DI PT #1-HT CRK #2-BRNY 4/56 RPL HRDD"/>
    <s v="TABLEMTN"/>
    <s v="ETL.7040.POLE.WOOD"/>
    <d v="2021-05-27T00:00:00"/>
    <d v="2021-05-24T00:00:00"/>
    <d v="2022-07-19T00:00:00"/>
    <x v="93"/>
    <d v="2022-05-24T00:00:00"/>
    <x v="1"/>
    <s v="630"/>
    <x v="0"/>
    <s v="Closed"/>
    <s v="HFTD 2"/>
    <s v="RELW FIRE COMP OH   TR2  PRTO AIR  FRAB NTDE"/>
    <s v="No Good/Out of Stdrd"/>
    <s v="Hardware-Wood"/>
    <s v="Replace"/>
    <s v="45213980"/>
    <s v="T2 DI PT #1-HT CRK #2-BRNY 4/56 RPL HRDD"/>
    <s v="ICW"/>
  </r>
  <r>
    <s v="LC"/>
    <s v="121418477"/>
    <s v="009/220"/>
    <s v="T2 DI COTTONWOD-BENTON #1 9/220 RPR STRW"/>
    <s v="TABLEMTN"/>
    <s v="ETL.6640.POLE.WOOD"/>
    <d v="2021-05-27T00:00:00"/>
    <d v="2021-05-24T00:00:00"/>
    <d v="2022-08-31T00:00:00"/>
    <x v="93"/>
    <d v="2022-05-24T00:00:00"/>
    <x v="1"/>
    <s v="630"/>
    <x v="0"/>
    <s v="Closed"/>
    <s v="HFTD 2"/>
    <s v="RELW OTHR FIRE COMP OH   TR2  PRTO AIR  FRAB SR22"/>
    <s v="No Good/Out of Stdrd"/>
    <s v="Structure-Wood"/>
    <s v="Repair"/>
    <s v="45213493"/>
    <s v="T2 DI COTTONWOD-BENTON #1 9/220 RPR STRW"/>
    <s v="ICW"/>
  </r>
  <r>
    <s v="LC"/>
    <s v="121418592"/>
    <s v="037/163"/>
    <s v="T2 DI MS LNDING-LOS BANS 37/163 RPR SHLS"/>
    <s v="MOSSLNDG"/>
    <s v="ETL.6040.TOWR"/>
    <d v="2021-05-27T00:00:00"/>
    <d v="2021-05-21T00:00:00"/>
    <d v="2022-01-15T00:00:00"/>
    <x v="89"/>
    <d v="2022-05-21T00:00:00"/>
    <x v="0"/>
    <s v="628"/>
    <x v="0"/>
    <s v="Closed"/>
    <s v="HFTD 2"/>
    <s v="RELW OTHR FIRE COMP OH   TR2  PRTO AIR  FRAB"/>
    <s v="No Good/Out of Stdrd"/>
    <s v="Shield Wire / OPGW-Steel"/>
    <s v="Repair"/>
    <s v="45107237"/>
    <s v="T2 DI MS LNDING-LOS BANS 37/163 RPR SHLS"/>
    <s v="ICS"/>
  </r>
  <r>
    <s v="LC"/>
    <s v="121419819"/>
    <s v="027/006"/>
    <s v="T2 DI BRBRVLL LYTNVLL 027/006 RPR SPLS"/>
    <s v="WILLITS"/>
    <s v="ETL.8365.INSL.NCER"/>
    <d v="2021-05-28T00:00:00"/>
    <d v="2021-05-27T00:00:00"/>
    <d v="2022-04-19T00:00:00"/>
    <x v="94"/>
    <d v="2022-05-27T00:00:00"/>
    <x v="0"/>
    <s v="628"/>
    <x v="0"/>
    <s v="Closed"/>
    <s v="HFTD 2"/>
    <s v="RELW OTHR FIRE ACCM COMP OH   TR2  PRTO AIR  NTDE"/>
    <s v="No Good/Out of Stdrd"/>
    <s v="Splice-Steel"/>
    <s v="Repair"/>
    <s v="44875358"/>
    <s v="T2 DI BRBRVLL LYTNVLL 027/006 RPR SPLS"/>
    <s v="ICS"/>
  </r>
  <r>
    <s v="LC"/>
    <s v="121419925"/>
    <s v="001/005"/>
    <s v="T2 DI LYTNVLL-CVL 001/005 RMV BUTT"/>
    <s v="WILLITS"/>
    <s v="ETL.7390.POLE.NWOD"/>
    <d v="2021-05-28T00:00:00"/>
    <d v="2021-05-27T00:00:00"/>
    <d v="2022-04-01T00:00:00"/>
    <x v="94"/>
    <d v="2022-05-27T00:00:00"/>
    <x v="0"/>
    <s v="630"/>
    <x v="0"/>
    <s v="Closed"/>
    <s v="HFTD 2"/>
    <s v="RELW OTHR FIRE COMP OH   TR2  PRTO AIR  FRAB"/>
    <s v="Debris/Nest/etc."/>
    <s v="Structure-Wood"/>
    <s v="Remove"/>
    <s v="45148131"/>
    <s v="T2 DI LYTNVLL-CVL 001/005 RMV DEBRIS"/>
    <s v="ICW"/>
  </r>
  <r>
    <s v="LC"/>
    <s v="121420146"/>
    <s v="052/001"/>
    <s v="T2 DI FORT ROSS-GUALALA 052/001 RPR STRW"/>
    <s v="LAKEVLLE"/>
    <s v="ETL.6980.POLE.WOOD"/>
    <d v="2021-05-28T00:00:00"/>
    <d v="2021-05-21T00:00:00"/>
    <d v="2022-06-14T00:00:00"/>
    <x v="89"/>
    <d v="2022-05-21T00:00:00"/>
    <x v="1"/>
    <s v="630"/>
    <x v="0"/>
    <s v="Closed"/>
    <s v="HFTD 2"/>
    <s v="RELW FIRE COMP OH   TR2  PRTO AIR  FRAB"/>
    <s v="No Good/Out of Stdrd"/>
    <s v="Structure-Wood"/>
    <s v="Repair"/>
    <s v="45144217"/>
    <s v="T2 DI FORT ROSS-GUALALA 052/001 RPR STRW"/>
    <s v="ICW"/>
  </r>
  <r>
    <s v="LC"/>
    <s v="121420251"/>
    <s v="018/003"/>
    <s v="T2 DI MNDCN-WLLTS-FRT BRGG 18/3 RPR GYWW"/>
    <s v="WILLITS"/>
    <s v="ETL.7550.POLE.WOOD"/>
    <d v="2021-05-28T00:00:00"/>
    <d v="2021-05-27T00:00:00"/>
    <d v="2022-05-16T00:00:00"/>
    <x v="94"/>
    <d v="2022-05-27T00:00:00"/>
    <x v="0"/>
    <s v="630"/>
    <x v="0"/>
    <s v="Closed"/>
    <s v="HFTD 2"/>
    <s v="RELW OTHR FIRE COMP OH   TR2  PRTO AIR  FRAB"/>
    <s v="No Good/Out of Stdrd"/>
    <s v="Guy Wire-Wood"/>
    <s v="Repair"/>
    <s v="45145814"/>
    <s v="T2 DI MNDCN-WLLTS-FRT BRGG 18/3 RPR GYWW"/>
    <s v="ICW"/>
  </r>
  <r>
    <s v="LC"/>
    <s v="121420560"/>
    <s v="000/004"/>
    <s v="T2 DI COLEMN-CTTNWD 0/4 RPR INSW CMPLT"/>
    <s v="TABLEMTN"/>
    <s v="ETL.6430.INSL"/>
    <d v="2021-05-28T00:00:00"/>
    <d v="2021-05-22T00:00:00"/>
    <d v="2022-05-16T00:00:00"/>
    <x v="90"/>
    <d v="2022-05-22T00:00:00"/>
    <x v="0"/>
    <s v="630"/>
    <x v="0"/>
    <s v="Closed"/>
    <s v="HFTD 2"/>
    <s v="RELW FIRE COMP OH   TR2  PRTO AIR"/>
    <s v="No Good/Out of Stdrd"/>
    <s v="Insulator-Wood"/>
    <s v="Repair"/>
    <s v="45212638"/>
    <s v="T2 DI COLEMN-CTTNWD 0/4 RPR INSW"/>
    <s v="ICW"/>
  </r>
  <r>
    <s v="LC"/>
    <s v="121420569"/>
    <s v="001/051"/>
    <s v="T2 DI HMLTN BRNCH-CHSTR 1/51 INS HRDD"/>
    <s v="TABLEMTN"/>
    <s v="ETL.7000.POLE.WOOD"/>
    <d v="2021-05-28T00:00:00"/>
    <d v="2021-05-22T00:00:00"/>
    <d v="2022-07-23T00:00:00"/>
    <x v="90"/>
    <d v="2022-05-22T00:00:00"/>
    <x v="1"/>
    <s v="630"/>
    <x v="0"/>
    <s v="Closed"/>
    <s v="HFTD 2"/>
    <s v="RELW FIRE COMP OH   TR2  PRTO AIR  FRAB NTDE"/>
    <s v="Missing"/>
    <s v="Hardware-Wood"/>
    <s v="Install"/>
    <s v="45213359"/>
    <s v="T2 DI HMLTN BRNCH-CHSTR 1/51 INS HRDD"/>
    <s v="ICW"/>
  </r>
  <r>
    <s v="LC"/>
    <s v="121420593"/>
    <s v="000/004"/>
    <s v="T2 DI COLEMN-CTTNWD 0/4 RPLC HRDW CMPLT"/>
    <s v="TABLEMTN"/>
    <s v="ETL.6430.POLE.WOOD"/>
    <d v="2021-05-28T00:00:00"/>
    <d v="2021-05-22T00:00:00"/>
    <d v="2022-05-16T00:00:00"/>
    <x v="90"/>
    <d v="2022-05-22T00:00:00"/>
    <x v="0"/>
    <s v="630"/>
    <x v="0"/>
    <s v="Closed"/>
    <s v="HFTD 2"/>
    <s v="RELW FIRE COMP OH   TR2  PRTO AIR  FRAB"/>
    <s v="No Good/Out of Stdrd"/>
    <s v="Hardware-Wood"/>
    <s v="Replace"/>
    <s v="45212741"/>
    <s v="T2 DI COLEMN-CTTNWD 0/4 RPLC HRDW"/>
    <s v="ICW"/>
  </r>
  <r>
    <s v="LC"/>
    <s v="121420678"/>
    <s v="008/178"/>
    <s v="T2 DI HAMILTN BRNCH-CHSTR 8/178 RPR STRW"/>
    <s v="TABLEMTN"/>
    <s v="ETL.7000.POLE.WOOD"/>
    <d v="2021-05-28T00:00:00"/>
    <d v="2021-05-22T00:00:00"/>
    <d v="2022-07-23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0"/>
    <s v="T2 DI HAMILTN BRNCH-CHSTR 8/178 RPR STRW"/>
    <s v="ICW"/>
  </r>
  <r>
    <s v="LC"/>
    <s v="121420855"/>
    <s v="007/164"/>
    <s v="T2 DI HMLTN BRNCH-CHSTR 7/164 RPL HRDD"/>
    <s v="TABLEMTN"/>
    <s v="ETL.7000.POLE.WOOD"/>
    <d v="2021-05-28T00:00:00"/>
    <d v="2021-05-22T00:00:00"/>
    <d v="2022-07-27T00:00:00"/>
    <x v="90"/>
    <d v="2022-05-22T00:00:00"/>
    <x v="1"/>
    <s v="630"/>
    <x v="0"/>
    <s v="Closed"/>
    <s v="HFTD 2"/>
    <s v="RELW FIRE COMP OH   TR2  PRTO AIR  FRAB SR22"/>
    <s v="No Good/Out of Stdrd"/>
    <s v="Hardware-Wood"/>
    <s v="Replace"/>
    <s v="45213361"/>
    <s v="T2 DI HMLTN BRNCH-CHSTR 7/164 RPL HRDD"/>
    <s v="ICW"/>
  </r>
  <r>
    <s v="LC"/>
    <s v="121420928"/>
    <s v="001/037"/>
    <s v="T2 DI COTTONWD- BNTN  1/37  RPR STRW"/>
    <s v="TABLEMTN"/>
    <s v="ETL.6640.POLE.WOOD"/>
    <d v="2021-05-28T00:00:00"/>
    <d v="2021-05-24T00:00:00"/>
    <d v="2022-07-23T00:00:00"/>
    <x v="93"/>
    <d v="2022-05-24T00:00:00"/>
    <x v="1"/>
    <s v="630"/>
    <x v="0"/>
    <s v="Closed"/>
    <s v="HFTD 2"/>
    <s v="RELW OTHR FIRE COMP OH   TR2  PRTO AIR  FRAB"/>
    <s v="No Good/Out of Stdrd"/>
    <s v="Structure-Wood"/>
    <s v="Repair"/>
    <s v="45213521"/>
    <s v="T2 DI COTTONWD- BNTN  1/37  RPR STRW"/>
    <s v="ICW"/>
  </r>
  <r>
    <s v="LC"/>
    <s v="121420945"/>
    <s v="004/108"/>
    <s v="T2 DI HMLTN BRNCH-CHSTR 4/108 RPR CNDW"/>
    <s v="TABLEMTN"/>
    <s v="ETL.7000.INSL.NCER"/>
    <d v="2021-05-28T00:00:00"/>
    <d v="2021-05-22T00:00:00"/>
    <d v="2022-07-23T00:00:00"/>
    <x v="90"/>
    <d v="2022-05-22T00:00:00"/>
    <x v="1"/>
    <s v="630"/>
    <x v="0"/>
    <s v="Closed"/>
    <s v="HFTD 2"/>
    <s v="RELW FIRE COMP OH   TR2  PRTO AIR  SR22"/>
    <s v="No Good/Out of Stdrd"/>
    <s v="Conductor-Wood"/>
    <s v="Repair"/>
    <s v="45147444"/>
    <s v="T2 DI HMLTN BRNCH-CHSTR 4/108 RPR CNDW"/>
    <s v="ICW"/>
  </r>
  <r>
    <s v="LC"/>
    <s v="121421008"/>
    <s v="003/033"/>
    <s v="T2 DI PT #1-HT CRK#2-BRY 3/33 RMV BUTT"/>
    <s v="TABLEMTN"/>
    <s v="ETL.7040.POLE.WOOD"/>
    <d v="2021-05-28T00:00:00"/>
    <d v="2021-05-22T00:00:00"/>
    <d v="2022-06-02T00:00:00"/>
    <x v="90"/>
    <d v="2022-05-22T00:00:00"/>
    <x v="1"/>
    <s v="630"/>
    <x v="0"/>
    <s v="Closed"/>
    <s v="HFTD 2"/>
    <s v="RELW FIRE COMP OH   TR2  PRTO AIR  FRAB NTDE"/>
    <s v="Debris/Nest/etc."/>
    <s v="Structure-Wood"/>
    <s v="Remove"/>
    <s v="45213956"/>
    <s v="T2 DI PT #1-HT CRK#2-BRY 3/33 RMV BUTT"/>
    <s v="ICW"/>
  </r>
  <r>
    <s v="LC"/>
    <s v="121421100"/>
    <s v="007/161"/>
    <s v="T2 DI HMLTN BRNCH-CHSTR 7/161 RPR STRW"/>
    <s v="TABLEMTN"/>
    <s v="ETL.7000.POLE.WOOD"/>
    <d v="2021-05-28T00:00:00"/>
    <d v="2021-05-22T00:00:00"/>
    <d v="2022-07-27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2"/>
    <s v="T2 DI HMLTN BRNCH-CHSTR 7/161 RPR STRW"/>
    <s v="ICW"/>
  </r>
  <r>
    <s v="LC"/>
    <s v="121421107"/>
    <s v="006/144"/>
    <s v="T2 DI HMLTN BRNCH-CHSTR 6/144 RPR INSW"/>
    <s v="TABLEMTN"/>
    <s v="ETL.7000.INSL.NCER"/>
    <d v="2021-05-28T00:00:00"/>
    <d v="2021-05-22T00:00:00"/>
    <d v="2022-07-25T00:00:00"/>
    <x v="90"/>
    <d v="2022-05-22T00:00:00"/>
    <x v="1"/>
    <s v="630"/>
    <x v="0"/>
    <s v="Closed"/>
    <s v="HFTD 2"/>
    <s v="RELW FIRE COMP OH   TR2  PRTO AIR  SR22"/>
    <s v="No Good/Out of Stdrd"/>
    <s v="Insulator-Wood"/>
    <s v="Repair"/>
    <s v="45147445"/>
    <s v="T2 DI HMLTN BRNCH-CHSTR 6/144 RPR INSW"/>
    <s v="ICW"/>
  </r>
  <r>
    <s v="LC"/>
    <s v="121421206"/>
    <s v="010/039"/>
    <s v="T2 DI TESLA-METCALS 010/039 RPR ANCS"/>
    <s v="METCALF"/>
    <s v="ETL.6110.TOWR"/>
    <d v="2021-05-28T00:00:00"/>
    <d v="2021-05-21T00:00:00"/>
    <d v="2022-06-27T00:00:00"/>
    <x v="89"/>
    <d v="2022-05-21T00:00:00"/>
    <x v="1"/>
    <s v="628"/>
    <x v="0"/>
    <s v="Closed"/>
    <s v="HFTD 2"/>
    <s v="RELW FIRE ACCH COMP OH   TR2  PRTO AIR  FRAB"/>
    <s v="No Good/Out of Stdrd"/>
    <s v="Anchor-Steel"/>
    <s v="Repair"/>
    <s v="45233281"/>
    <s v="T2 DI TESLA-METCALS 010/039 RPR ANCS"/>
    <s v="ICS"/>
  </r>
  <r>
    <s v="LC"/>
    <s v="121421260"/>
    <s v="009/200"/>
    <s v="T2 DI HMLTN BRNCH-CHSTR 9/200 RPR STRW"/>
    <s v="TABLEMTN"/>
    <s v="ETL.7000.POLE.WOOD"/>
    <d v="2021-05-28T00:00:00"/>
    <d v="2021-05-22T00:00:00"/>
    <d v="2022-07-27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4"/>
    <s v="T2 DI HMLTN BRNCH-CHSTR 9/200 RPR STRW"/>
    <s v="ICW"/>
  </r>
  <r>
    <s v="LC"/>
    <s v="121421263"/>
    <s v="009/200"/>
    <s v="T2 DI HMLTN BRNCH-CHSTR 9/200 COMPLETE"/>
    <s v="TABLEMTN"/>
    <s v="ETL.7000.INSL.NCER"/>
    <d v="2021-05-28T00:00:00"/>
    <d v="2021-05-22T00:00:00"/>
    <d v="2022-07-27T00:00:00"/>
    <x v="90"/>
    <d v="2022-05-22T00:00:00"/>
    <x v="1"/>
    <s v="508"/>
    <x v="0"/>
    <s v="Closed"/>
    <s v="HFTD 2"/>
    <s v="POHW FIRE COMP OH   TR2  PRTO AIR  SR22"/>
    <s v="No Good/Out of Stdrd"/>
    <s v="Insulator-Wood"/>
    <s v="Replace"/>
    <s v="31542053"/>
    <s v="T2 DI HMLTN BRNCH-CHSTR 1/40 RPL INSW"/>
    <s v="93I"/>
  </r>
  <r>
    <s v="LC"/>
    <s v="121421264"/>
    <s v="003/044"/>
    <s v="T2 DI PT #1-HT CRK #2-BRNY 3/44 RPR STRW"/>
    <s v="TABLEMTN"/>
    <s v="ETL.7040.POLE.WOOD"/>
    <d v="2021-05-28T00:00:00"/>
    <d v="2021-05-22T00:00:00"/>
    <d v="2022-07-19T00:00:00"/>
    <x v="90"/>
    <d v="2022-05-22T00:00:00"/>
    <x v="1"/>
    <s v="630"/>
    <x v="0"/>
    <s v="Closed"/>
    <s v="HFTD 2"/>
    <s v="RELW FIRE COMP OH   TR2  PRTO AIR  FRAB"/>
    <s v="No Good/Out of Stdrd"/>
    <s v="Structure-Wood"/>
    <s v="Repair"/>
    <s v="45213952"/>
    <s v="T2 DI PT #1-HT CRK #2-BRNY 3/44 RPR STRW"/>
    <s v="ICW"/>
  </r>
  <r>
    <s v="LC"/>
    <s v="121421457"/>
    <s v="003/035"/>
    <s v="T2 DI PT #1-HT CRK#2-BRY 3/35 RPL STRW"/>
    <s v="TABLEMTN"/>
    <s v="ETL.7040.POLE.WOOD"/>
    <d v="2021-05-28T00:00:00"/>
    <d v="2021-05-24T00:00:00"/>
    <d v="2022-07-20T00:00:00"/>
    <x v="93"/>
    <d v="2022-05-24T00:00:00"/>
    <x v="1"/>
    <s v="372"/>
    <x v="0"/>
    <s v="Closed"/>
    <s v="HFTD 2"/>
    <s v="RELW FIRE COMP OH   TR2  PRTO AIR  FRAB"/>
    <s v="No Good/Out of Stdrd"/>
    <s v="Structure-Wood"/>
    <s v="Replace"/>
    <s v="31542259"/>
    <s v="T2 DI PT #1-HT CRK#2-BRY 3/35 RPL STRW"/>
    <s v="70Y"/>
  </r>
  <r>
    <s v="LC"/>
    <s v="121421671"/>
    <s v="008/144"/>
    <s v="T2 DI PT#1-HT CRK#2-BRY 8/144 RMV BUTT"/>
    <s v="TABLEMTN"/>
    <s v="ETL.7040.POLE.WOOD"/>
    <d v="2021-05-28T00:00:00"/>
    <d v="2021-05-24T00:00:00"/>
    <d v="2022-05-21T00:00:00"/>
    <x v="93"/>
    <d v="2022-05-24T00:00:00"/>
    <x v="0"/>
    <s v="630"/>
    <x v="0"/>
    <s v="Closed"/>
    <s v="HFTD 2"/>
    <s v="RELW FIRE COMP OH   TR2  PRTO AIR  FRAB"/>
    <s v="Debris/Nest/etc."/>
    <s v="Structure-Wood"/>
    <s v="Remove"/>
    <s v="45213949"/>
    <s v="T2 DI PT#1-HT CRK#2-BRY 8/144 RMV BUTT"/>
    <s v="ICW"/>
  </r>
  <r>
    <s v="LC"/>
    <s v="121421678"/>
    <s v=":009/004"/>
    <s v="T2 DI BLT-RVRBNK-MLNS :9/4 RPL STRW"/>
    <s v="VICTOR"/>
    <s v="ETL.1070.POLE.WOOD"/>
    <d v="2021-05-28T00:00:00"/>
    <d v="2021-05-20T00:00:00"/>
    <d v="2022-05-07T00:00:00"/>
    <x v="88"/>
    <d v="2022-05-20T00:00:00"/>
    <x v="0"/>
    <s v="372"/>
    <x v="0"/>
    <s v="Closed"/>
    <s v="HFTD 2"/>
    <s v="POHW FIRE COMP OH   TR2  PRTO AIR  FRAB"/>
    <s v="No Good/Out of Stdrd"/>
    <s v="Structure-Wood"/>
    <s v="Replace"/>
    <s v="31536314"/>
    <s v="T2 DI BLT-RVRBNK-MLNS RPL STRW"/>
    <s v="70Y"/>
  </r>
  <r>
    <s v="LC"/>
    <s v="121421832"/>
    <s v="049/001"/>
    <s v="T2 DI FORT ROSS-GUALALA 049/001 RPL HRDD"/>
    <s v="LAKEVLLE"/>
    <s v="ETL.6980.POLE.WOOD"/>
    <d v="2021-05-28T00:00:00"/>
    <d v="2021-05-21T00:00:00"/>
    <d v="2022-06-14T00:00:00"/>
    <x v="89"/>
    <d v="2022-05-21T00:00:00"/>
    <x v="1"/>
    <s v="630"/>
    <x v="0"/>
    <s v="Closed"/>
    <s v="HFTD 2"/>
    <s v="RELW FIRE ACCM COMP OH   TR2  PRTO AIR  FRAB"/>
    <s v="No Good/Out of Stdrd"/>
    <s v="Hardware-Wood"/>
    <s v="Replace"/>
    <s v="45144215"/>
    <s v="T2 DI FORT ROSS-GUALALA 049/001 RPL HRDD"/>
    <s v="ICW"/>
  </r>
  <r>
    <s v="LC"/>
    <s v="121421835"/>
    <s v="049/001"/>
    <s v="T2 DI FORT ROSS-GUALALA 49/001 RPR STRW"/>
    <s v="LAKEVLLE"/>
    <s v="ETL.6980.POLE.WOOD"/>
    <d v="2021-05-28T00:00:00"/>
    <d v="2021-05-22T00:00:00"/>
    <d v="2022-06-14T00:00:00"/>
    <x v="90"/>
    <d v="2022-05-22T00:00:00"/>
    <x v="1"/>
    <s v="630"/>
    <x v="0"/>
    <s v="Closed"/>
    <s v="HFTD 2"/>
    <s v="POHW FIRE ACCM COMP OH   TR2  PRTO AIR  FRAB"/>
    <s v="No Good/Out of Stdrd"/>
    <s v="Structure-Wood"/>
    <s v="Repair"/>
    <s v="45144215"/>
    <s v="T2 DI FORT ROSS-GUALALA 049/001 RPL HRDD"/>
    <s v="ICW"/>
  </r>
  <r>
    <s v="LC"/>
    <s v="121422105"/>
    <s v="009/225"/>
    <s v="T2 DI COTTONWOOD-BENTON 009/225 RPR STRW"/>
    <s v="TABLEMTN"/>
    <s v="ETL.6640.POLE.WOOD"/>
    <d v="2021-05-28T00:00:00"/>
    <d v="2021-05-21T00:00:00"/>
    <d v="2022-09-01T00:00:00"/>
    <x v="89"/>
    <d v="2022-05-21T00:00:00"/>
    <x v="1"/>
    <s v="630"/>
    <x v="0"/>
    <s v="Closed"/>
    <s v="HFTD 2"/>
    <s v="RELW OTHR FIRE COMP OH   TR2  PRTO AIR  FRAB SR22"/>
    <s v="No Good/Out of Stdrd"/>
    <s v="Structure-Wood"/>
    <s v="Repair"/>
    <s v="45213522"/>
    <s v="T2 DI COTTONWOOD-BENTON 009/225 RPR STRW"/>
    <s v="ICW"/>
  </r>
  <r>
    <s v="LC"/>
    <s v="121422237"/>
    <s v="005/126"/>
    <s v="T2 DI HAMLTON BRNCH-CHSTE 5/126 RPR STRW"/>
    <s v="TABLEMTN"/>
    <s v="ETL.7000.POLE.WOOD"/>
    <d v="2021-05-28T00:00:00"/>
    <d v="2021-05-22T00:00:00"/>
    <d v="2022-07-22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5"/>
    <s v="T2 DI HAMLTON BRNCH-CHSTE 5/126 RPR STRW"/>
    <s v="ICW"/>
  </r>
  <r>
    <s v="LC"/>
    <s v="121422403"/>
    <s v="004/101"/>
    <s v="T2 DI HMLTN BRNCH-CHSTR 4/101 RPL STRW"/>
    <s v="TABLEMTN"/>
    <s v="ETL.7000.POLE.WOOD"/>
    <d v="2021-05-28T00:00:00"/>
    <d v="2021-05-22T00:00:00"/>
    <d v="2022-07-23T00:00:00"/>
    <x v="90"/>
    <d v="2022-05-22T00:00:00"/>
    <x v="1"/>
    <s v="372"/>
    <x v="0"/>
    <s v="Closed"/>
    <s v="HFTD 2"/>
    <s v="POHW FIRE COMP OH   TR2  PRTO AIR  FRAB SR22"/>
    <s v="No Good/Out of Stdrd"/>
    <s v="Structure-Wood"/>
    <s v="Replace"/>
    <s v="31540591"/>
    <s v="T2 EI HMLTN BRNH-CHTR 4/104 RPL STRW"/>
    <s v="70Y"/>
  </r>
  <r>
    <s v="LC"/>
    <s v="121422409"/>
    <s v="005/130"/>
    <s v="T2 DI HMLTN BRNCH-CHSTR 5/130 RPL STRW"/>
    <s v="TABLEMTN"/>
    <s v="ETL.7000.POLE.WOOD"/>
    <d v="2021-05-28T00:00:00"/>
    <d v="2021-05-22T00:00:00"/>
    <d v="2022-07-22T00:00:00"/>
    <x v="90"/>
    <d v="2022-05-22T00:00:00"/>
    <x v="1"/>
    <s v="372"/>
    <x v="0"/>
    <s v="Closed"/>
    <s v="HFTD 2"/>
    <s v="RELW FIRE COMP OH   TR2  PRTO AIR  FRAB SR22"/>
    <s v="No Good/Out of Stdrd"/>
    <s v="Structure-Wood"/>
    <s v="Replace"/>
    <s v="31542055"/>
    <s v="T2 DI HMLTN BRNCH-CHSTR 5/130 RPL STRW"/>
    <s v="70Y"/>
  </r>
  <r>
    <s v="LC"/>
    <s v="121422487"/>
    <s v="012/002"/>
    <s v="WV T2 DUNLAP TAP 12/2 RPL STRW"/>
    <s v="FRESNO"/>
    <s v="ETL.9061.POLE.WOOD"/>
    <d v="2021-05-28T00:00:00"/>
    <d v="2021-05-28T00:00:00"/>
    <d v="2022-08-24T00:00:00"/>
    <x v="95"/>
    <d v="2022-05-28T00:00:00"/>
    <x v="1"/>
    <s v="372"/>
    <x v="0"/>
    <s v="Closed"/>
    <s v="HFTD 2"/>
    <s v="RELW OTHR COMP OH   FMOB TR2  PRTO FRAB"/>
    <s v="No Good/Out of Stdrd"/>
    <s v="Structure-Wood"/>
    <s v="Replace"/>
    <s v="31591155"/>
    <s v="WV T2 DUNLAP TAP 12/2 RPL STRW"/>
    <s v="70Y"/>
  </r>
  <r>
    <s v="LC"/>
    <s v="121422492"/>
    <s v="003/041"/>
    <s v="T2 DI PT #1-HT CRK #2-BRY 3/41 RMV BUTT"/>
    <s v="TABLEMTN"/>
    <s v="ETL.7040.POLE.WOOD"/>
    <d v="2021-05-28T00:00:00"/>
    <d v="2021-05-24T00:00:00"/>
    <d v="2022-05-22T00:00:00"/>
    <x v="93"/>
    <d v="2022-05-24T00:00:00"/>
    <x v="0"/>
    <s v="630"/>
    <x v="0"/>
    <s v="Closed"/>
    <s v="HFTD 2"/>
    <s v="RELW FIRE COMP OH   TR2  PRTO AIR  FRAB"/>
    <s v="Debris/Nest/etc."/>
    <s v="Structure-Wood"/>
    <s v="Remove"/>
    <s v="45213946"/>
    <s v="T2 DI PT #1-HT CRK #2-BRY 3/41 RMV BUTT"/>
    <s v="ICW"/>
  </r>
  <r>
    <s v="LC"/>
    <s v="121422705"/>
    <s v="008/137"/>
    <s v="T2 DI PT#1-HT CRK#2-BRY 8/137 RPR STRW"/>
    <s v="TABLEMTN"/>
    <s v="ETL.7040.POLE.WOOD"/>
    <d v="2021-05-28T00:00:00"/>
    <d v="2021-05-24T00:00:00"/>
    <d v="2022-07-19T00:00:00"/>
    <x v="93"/>
    <d v="2022-05-24T00:00:00"/>
    <x v="1"/>
    <s v="630"/>
    <x v="0"/>
    <s v="Closed"/>
    <s v="HFTD 2"/>
    <s v="RELW FIRE COMP OH   TR2  PRTO AIR  FRAB"/>
    <s v="No Good/Out of Stdrd"/>
    <s v="Structure-Wood"/>
    <s v="Repair"/>
    <s v="45213945"/>
    <s v="T2 DI PT#1-HT CRK#2-BRY 8/137 RPR STRW"/>
    <s v="ICW"/>
  </r>
  <r>
    <s v="LC"/>
    <s v="121422849"/>
    <s v="002/079"/>
    <s v="T2 DI HMLTN BRNCH-CHSTR 2/79 RPR STRW"/>
    <s v="TABLEMTN"/>
    <s v="ETL.7000.POLE.WOOD"/>
    <d v="2021-05-28T00:00:00"/>
    <d v="2021-05-22T00:00:00"/>
    <d v="2022-07-22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7"/>
    <s v="T2 DI HMLTN BRNCH-CHSTR 2/79 RPR STRW"/>
    <s v="ICW"/>
  </r>
  <r>
    <s v="LC"/>
    <s v="121424631"/>
    <s v="010/000"/>
    <s v="T2 WV FULTON-HOPLAND 10/000 RPL GYWW"/>
    <s v="LAKEVLLE"/>
    <s v="ETL.6890.POLE.WOOD"/>
    <d v="2021-05-28T00:00:00"/>
    <d v="2021-05-28T00:00:00"/>
    <d v="2021-06-10T00:00:00"/>
    <x v="95"/>
    <d v="2022-05-28T00:00:00"/>
    <x v="0"/>
    <s v="630"/>
    <x v="0"/>
    <s v="Closed"/>
    <s v="HFTD 2"/>
    <s v="RELW OTHR COMP OH   FMOB TR2  PRTO"/>
    <s v="No Good/Out of Stdrd"/>
    <s v="Guy Wire-Wood"/>
    <s v="Replace"/>
    <s v="44825729"/>
    <s v="T2 WV FULTON-HOPLAND 10/000 RPL GYWW"/>
    <s v="ICW"/>
  </r>
  <r>
    <s v="LC"/>
    <s v="121425038"/>
    <s v="025/107"/>
    <s v="WV T2 MS LNDING-METCALF 25/107 RMV VEG"/>
    <s v="MOSSLNDG"/>
    <s v="ETL.6050.TOWR"/>
    <d v="2021-05-28T00:00:00"/>
    <d v="2021-05-28T00:00:00"/>
    <d v="2022-01-28T00:00:00"/>
    <x v="95"/>
    <d v="2022-05-28T00:00:00"/>
    <x v="0"/>
    <s v="564"/>
    <x v="0"/>
    <s v="Closed"/>
    <s v="HFTD 2"/>
    <s v="REGW CREW CNCL OH   FMOB TR2  PRTO FRAB"/>
    <s v="Overgrown"/>
    <s v="Vegetation"/>
    <s v="Trim"/>
    <s v=""/>
    <s v=""/>
    <s v=""/>
  </r>
  <r>
    <s v="LC"/>
    <s v="121427165"/>
    <s v="001/043"/>
    <s v="T2 DI HMLTN BRNCH-CHSTR 1/43 INS HRDD"/>
    <s v="TABLEMTN"/>
    <s v="ETL.7000.POLE.WOOD"/>
    <d v="2021-05-28T00:00:00"/>
    <d v="2021-05-22T00:00:00"/>
    <d v="2022-07-25T00:00:00"/>
    <x v="90"/>
    <d v="2022-05-22T00:00:00"/>
    <x v="1"/>
    <s v="630"/>
    <x v="0"/>
    <s v="Closed"/>
    <s v="HFTD 2"/>
    <s v="RELW FIRE COMP OH   TR2  PRTO AIR  FRAB NTDE"/>
    <s v="Missing"/>
    <s v="Hardware-Wood"/>
    <s v="Install"/>
    <s v="45213368"/>
    <s v="T2 DI HMLTN BRNCH-CHSTR 1/43 INS HRDD"/>
    <s v="ICW"/>
  </r>
  <r>
    <s v="LC"/>
    <s v="121427168"/>
    <s v="006/143"/>
    <s v="T2 DI HMLTN BRNCH-CHSTR 6/143 RPR STRW"/>
    <s v="TABLEMTN"/>
    <s v="ETL.7000.POLE.WOOD"/>
    <d v="2021-05-28T00:00:00"/>
    <d v="2021-05-22T00:00:00"/>
    <d v="2022-07-25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9"/>
    <s v="T2 DI HMLTN BRNCH-CHSTR 6/143 RPR STRW"/>
    <s v="ICW"/>
  </r>
  <r>
    <s v="LC"/>
    <s v="121427286"/>
    <s v="006/097"/>
    <s v="T2 DI PIT#1-HAT CRK#2 BNY 6/97 RPR HRDD"/>
    <s v="TABLEMTN"/>
    <s v="ETL.7040.POLE.WOOD"/>
    <d v="2021-05-28T00:00:00"/>
    <d v="2021-05-24T00:00:00"/>
    <d v="2022-07-26T00:00:00"/>
    <x v="93"/>
    <d v="2022-05-24T00:00:00"/>
    <x v="1"/>
    <s v="630"/>
    <x v="0"/>
    <s v="Closed"/>
    <s v="HFTD 2"/>
    <s v="RELW FIRE COMP OH   TR2  PRTO AIR  FRAB NTDE"/>
    <s v="No Good/Out of Stdrd"/>
    <s v="Hardware-Wood"/>
    <s v="Replace"/>
    <s v="45213941"/>
    <s v="T2 DI PIT#1-HAT CRK#2 BNY 6/97 RPR HRDD"/>
    <s v="ICW"/>
  </r>
  <r>
    <s v="LC"/>
    <s v="121427856"/>
    <s v="021/166"/>
    <s v="T2 DI MIDDLE FK-GLD HLL 21/166R RPR ANCW"/>
    <s v="SACTO"/>
    <s v="ETL.5140.POLE.WDPS"/>
    <d v="2021-05-28T00:00:00"/>
    <d v="2021-05-26T00:00:00"/>
    <d v="2021-12-13T00:00:00"/>
    <x v="92"/>
    <d v="2022-05-26T00:00:00"/>
    <x v="0"/>
    <s v="630"/>
    <x v="0"/>
    <s v="Closed"/>
    <s v="HFTD 2"/>
    <s v="RELW OTHR FIRE COMP OH   TR2  PRTO AIR"/>
    <s v="No Good/Out of Stdrd"/>
    <s v="Anchor-Wood"/>
    <s v="Repair"/>
    <s v="45128353"/>
    <s v="T2 DI MIDDLE FK-GLD HLL 21/166R RPR ANCW"/>
    <s v="ICW"/>
  </r>
  <r>
    <s v="LC"/>
    <s v="121427870"/>
    <s v="021/166"/>
    <s v="T2 DI MIDDLE FK-GLD HLL 21/166 RPR STRW"/>
    <s v="SACTO"/>
    <s v="ETL.5140.POLE.WDPS"/>
    <d v="2021-05-28T00:00:00"/>
    <d v="2021-05-26T00:00:00"/>
    <d v="2021-12-14T00:00:00"/>
    <x v="92"/>
    <d v="2022-05-26T00:00:00"/>
    <x v="0"/>
    <s v="630"/>
    <x v="0"/>
    <s v="Closed"/>
    <s v="HFTD 2"/>
    <s v="RELW OTHR FIRE COMP OH   TR2  PRTO AIR"/>
    <s v="No Good/Out of Stdrd"/>
    <s v="Structure-Wood"/>
    <s v="Repair"/>
    <s v="45018506"/>
    <s v="T2 DI MIDDLE FK-GLD HLL 21/166 RPR STRW"/>
    <s v="ICW"/>
  </r>
  <r>
    <s v="LC"/>
    <s v="121427924"/>
    <s v="011/096A"/>
    <s v="T2 DI PRADISE-TABLE MTN 11/096A RPL INSS"/>
    <s v="TABLEMTN"/>
    <s v="ETL.4316.INSL.CERA"/>
    <d v="2021-05-28T00:00:00"/>
    <d v="2021-05-26T00:00:00"/>
    <d v="2022-05-12T00:00:00"/>
    <x v="92"/>
    <d v="2022-05-26T00:00:00"/>
    <x v="0"/>
    <s v="508"/>
    <x v="0"/>
    <s v="Closed"/>
    <s v="HFTD 2"/>
    <s v="RELW OTHR FIRE COMP OH   TR2  PRTO AIR"/>
    <s v="No Good/Out of Stdrd"/>
    <s v="Insulator-Wood"/>
    <s v="Replace"/>
    <s v="31542663"/>
    <s v="T2 DI PRADISE-TABLE MTN 11/096A RPL INSS"/>
    <s v="93I"/>
  </r>
  <r>
    <s v="LC"/>
    <s v="121428154"/>
    <s v="003/004"/>
    <s v="T2 DI LAYTONVILLE-COVELO 3/4 RPR WDPKR"/>
    <s v="WILLITS"/>
    <s v="ETL.7390.POLE.WOOD"/>
    <d v="2021-05-28T00:00:00"/>
    <d v="2021-05-27T00:00:00"/>
    <d v="2022-06-15T00:00:00"/>
    <x v="94"/>
    <d v="2022-05-27T00:00:00"/>
    <x v="1"/>
    <s v="372"/>
    <x v="0"/>
    <s v="Closed"/>
    <s v="HFTD 2"/>
    <s v="RELW OTHR FIRE COMP OH   TR2  PRTO AIR  FRAB"/>
    <s v="No Good/Out of Stdrd"/>
    <s v="Structure-Wood"/>
    <s v="Replace"/>
    <s v="31542885"/>
    <s v="T2 DI LAYTONVILLE-COVELO 3/4 RPR WDPKR"/>
    <s v="70Y"/>
  </r>
  <r>
    <s v="LC"/>
    <s v="121428241"/>
    <s v="006/010"/>
    <s v="T2 DI LAYTONVILLE-COVELO 6/10 RPR WDPKR"/>
    <s v="WILLITS"/>
    <s v="ETL.7390.POLE.WOOD"/>
    <d v="2021-05-28T00:00:00"/>
    <d v="2021-05-27T00:00:00"/>
    <d v="2022-06-05T00:00:00"/>
    <x v="94"/>
    <d v="2022-05-27T00:00:00"/>
    <x v="1"/>
    <s v="630"/>
    <x v="0"/>
    <s v="Closed"/>
    <s v="HFTD 2"/>
    <s v="RELW OTHR FIRE ACCM COMP OH   TR2  PRTO AIR  FRAB"/>
    <s v="No Good/Out of Stdrd"/>
    <s v="Structure-Wood"/>
    <s v="Repair"/>
    <s v="45000035"/>
    <s v="T2 DI LAYTONVILLE-COVELO 6/10 RPR WDPKR"/>
    <s v="ICW"/>
  </r>
  <r>
    <s v="LC"/>
    <s v="121428366"/>
    <s v="011/093"/>
    <s v="T2 DI PARADISE-TABLE MTN 11/93 RPL SPLW"/>
    <s v="TABLEMTN"/>
    <s v="ETL.4316.INSL.CERA"/>
    <d v="2021-05-28T00:00:00"/>
    <d v="2021-05-26T00:00:00"/>
    <d v="2022-02-23T00:00:00"/>
    <x v="92"/>
    <d v="2022-05-26T00:00:00"/>
    <x v="0"/>
    <s v="630"/>
    <x v="0"/>
    <s v="Closed"/>
    <s v="HFTD 2"/>
    <s v="RELW OTHR FIRE COMP OH   TR2  PRTO AIR  NTDE"/>
    <s v="No Good/Out of Stdrd"/>
    <s v="Splice-Wood"/>
    <s v="Replace"/>
    <s v="45197034"/>
    <s v="T2 DI PARADISE-TABLE MTN 11/93 RPL SPLW"/>
    <s v="ICW"/>
  </r>
  <r>
    <s v="LC"/>
    <s v="121428662"/>
    <s v="050/000"/>
    <s v="T2 DI FORT ROSS-GUALALA 050/000 INS HRDD"/>
    <s v="LAKEVLLE"/>
    <s v="ETL.6980.POLE.WOOD"/>
    <d v="2021-05-28T00:00:00"/>
    <d v="2021-05-21T00:00:00"/>
    <d v="2021-06-10T00:00:00"/>
    <x v="89"/>
    <d v="2022-05-21T00:00:00"/>
    <x v="0"/>
    <s v="630"/>
    <x v="0"/>
    <s v="Closed"/>
    <s v="HFTD 2"/>
    <s v="POHW FIRE COMP OH   TR2  PRTO AIR  FRAB"/>
    <s v="Missing"/>
    <s v="Hardware-Wood"/>
    <s v="Install"/>
    <s v="44935440"/>
    <s v="T2 DI FORT ROSS-GUALALA 050/000 INS HRDD"/>
    <s v="ICW"/>
  </r>
  <r>
    <s v="LC"/>
    <s v="121429785"/>
    <s v="019/003"/>
    <s v="T2 DI MDCN-WLLTS-FRT BRGG 19/3 RPR SPLW"/>
    <s v="WILLITS"/>
    <s v="ETL.7550.POLE.WOOD"/>
    <d v="2021-05-29T00:00:00"/>
    <d v="2021-05-28T00:00:00"/>
    <d v="2022-08-18T00:00:00"/>
    <x v="95"/>
    <d v="2022-05-28T00:00:00"/>
    <x v="1"/>
    <s v="630"/>
    <x v="0"/>
    <s v="Closed"/>
    <s v="HFTD 2"/>
    <s v="RELW FIRE COMP OH   TR2  PRTO AIR  FRAB NTDE"/>
    <s v="No Good/Out of Stdrd"/>
    <s v="Splice-Wood"/>
    <s v="Repair"/>
    <s v="45145776"/>
    <s v="T2 DI MDCN-WLLTS-FRT BRGG 19/3 RPR SPLW"/>
    <s v="ICW"/>
  </r>
  <r>
    <s v="LC"/>
    <s v="121429876"/>
    <s v="028/004"/>
    <s v="T2 DI GRBRVL-LYTNVL 28/4 RPR SPLW"/>
    <s v="WILLITS"/>
    <s v="ETL.8365.INSL.NCER"/>
    <d v="2021-05-29T00:00:00"/>
    <d v="2021-05-27T00:00:00"/>
    <d v="2022-04-21T00:00:00"/>
    <x v="94"/>
    <d v="2022-05-27T00:00:00"/>
    <x v="0"/>
    <s v="630"/>
    <x v="0"/>
    <s v="Closed"/>
    <s v="HFTD 2"/>
    <s v="RELW FIRE COMP OH   TR2  PRTO AIR  NTDE"/>
    <s v="No Good/Out of Stdrd"/>
    <s v="Splice-Wood"/>
    <s v="Repair"/>
    <s v="44830258"/>
    <s v="T2 DI GRBRVL-LYTNVL 28/4 RPR SPLW"/>
    <s v="ICW"/>
  </r>
  <r>
    <s v="LC"/>
    <s v="121430079"/>
    <s v="032/133"/>
    <s v="T2 DI TESLA-METCALF 32/133 RPR SHLS"/>
    <s v="METCALF"/>
    <s v="ETL.6110.TOWR"/>
    <d v="2021-05-29T00:00:00"/>
    <d v="2021-05-28T00:00:00"/>
    <d v="2022-07-15T00:00:00"/>
    <x v="95"/>
    <d v="2022-05-28T00:00:00"/>
    <x v="1"/>
    <s v="628"/>
    <x v="0"/>
    <s v="Closed"/>
    <s v="HFTD 2"/>
    <s v="RELW OTHR FIRE COMP OH   TR2  PRTO AIR  FRAB"/>
    <s v="No Good/Out of Stdrd"/>
    <s v="Shield Wire / OPGW-Steel"/>
    <s v="Repair"/>
    <s v="45151630"/>
    <s v="T2 DI TESLA-METCALF 32/133 RPR SHLS"/>
    <s v="ICS"/>
  </r>
  <r>
    <s v="LC"/>
    <s v="121430276"/>
    <s v="020/172"/>
    <s v="T2 DI CRAG VIEW-CASCADE 020/172 RPR OPGW"/>
    <s v="TABLEMTN"/>
    <s v="ETL.1350.POLE.WDPS"/>
    <d v="2021-05-29T00:00:00"/>
    <d v="2021-05-28T00:00:00"/>
    <d v="2022-08-31T00:00:00"/>
    <x v="95"/>
    <d v="2022-05-28T00:00:00"/>
    <x v="1"/>
    <s v="628"/>
    <x v="0"/>
    <s v="Closed"/>
    <s v="HFTD 2"/>
    <s v="POHW FIRE COMP OH   TR2  PRTO AIR"/>
    <s v="No Good/Out of Stdrd"/>
    <s v="Shield Wire / OPGW-Steel"/>
    <s v="Repair"/>
    <s v="45309941"/>
    <s v="T2 DI CRAG VIEW-CASCADE 020/172 RPR OPGW"/>
    <s v="ICS"/>
  </r>
  <r>
    <s v="LC"/>
    <s v="121430600"/>
    <s v="019/009"/>
    <s v="T2 DI MNDCN-WLTS-FRT BRG 19/9 RPR IBWW"/>
    <s v="WILLITS"/>
    <s v="ETL.7550.POLE.WOOD"/>
    <d v="2021-05-29T00:00:00"/>
    <d v="2021-05-28T00:00:00"/>
    <d v="2022-08-24T00:00:00"/>
    <x v="95"/>
    <d v="2022-05-28T00:00:00"/>
    <x v="1"/>
    <s v="630"/>
    <x v="0"/>
    <s v="Closed"/>
    <s v="HFTD 2"/>
    <s v="POHW OTHR FIRE COMP OH   TR2  PRTO AIR  FRAB NTDE"/>
    <s v="No Good/Out of Stdrd"/>
    <s v="Insulator Bond Wire-Wood"/>
    <s v="Repair"/>
    <s v="45145777"/>
    <s v="T2 EI MNDCN-WLTS-FRT BRG 19/9 RMV BUTT"/>
    <s v="ICW"/>
  </r>
  <r>
    <s v="LC"/>
    <s v="121430964"/>
    <s v="013/055"/>
    <s v="T2 DI TESLA-METCALF 13/55 RMV VEG"/>
    <s v="METCALF"/>
    <s v="ETL.6110.TOWR"/>
    <d v="2021-05-29T00:00:00"/>
    <d v="2021-05-28T00:00:00"/>
    <d v="2022-04-14T00:00:00"/>
    <x v="95"/>
    <d v="2022-05-28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430969"/>
    <s v="012/108"/>
    <s v="T2 DI CRAG VIEW-CASCADE 12/108 RPL INSS"/>
    <s v="TABLEMTN"/>
    <s v="ETL.1350.INSL"/>
    <d v="2021-05-29T00:00:00"/>
    <d v="2021-05-29T00:00:00"/>
    <d v="2022-10-20T00:00:00"/>
    <x v="96"/>
    <d v="2022-05-29T00:00:00"/>
    <x v="1"/>
    <s v="532"/>
    <x v="0"/>
    <s v="Closed"/>
    <s v="HFTD 2"/>
    <s v="RELW FIRE COMP OH   TR2  PRTO AIR  SR22"/>
    <s v="No Good/Out of Stdrd"/>
    <s v="Insulator-Steel"/>
    <s v="Replace"/>
    <s v="31619905"/>
    <s v="T2 DI CRAG VIEW-CASCADE 12/108 RPL INSS"/>
    <s v="93K"/>
  </r>
  <r>
    <s v="LC"/>
    <s v="121431160"/>
    <s v="030/125"/>
    <s v="T2 DI TESLA-METCALF 030/125 RPR GYWS"/>
    <s v="METCALF"/>
    <s v="ETL.6110.TOWR"/>
    <d v="2021-05-29T00:00:00"/>
    <d v="2021-05-27T00:00:00"/>
    <d v="2022-07-05T00:00:00"/>
    <x v="94"/>
    <d v="2022-05-27T00:00:00"/>
    <x v="1"/>
    <s v="628"/>
    <x v="0"/>
    <s v="Closed"/>
    <s v="HFTD 2"/>
    <s v="RELW FIRE COMP OH   TR2  PRTO AIR  FRAB NTDE"/>
    <s v="No Good/Out of Stdrd"/>
    <s v="Guy Wire-Steel"/>
    <s v="Repair"/>
    <s v="45233285"/>
    <s v="T2 DI TESLA-METCALF 030/125 RPR GYWS"/>
    <s v="ICS"/>
  </r>
  <r>
    <s v="LC"/>
    <s v="121431168"/>
    <s v="008/097"/>
    <s v="T2 DI VEDDER TAP 8/97 RPL POLE"/>
    <s v="MIDWAY"/>
    <s v="ETL.2141.POLE.WOOD"/>
    <d v="2021-05-29T00:00:00"/>
    <d v="2021-05-28T00:00:00"/>
    <d v="2022-02-08T00:00:00"/>
    <x v="95"/>
    <d v="2022-05-28T00:00:00"/>
    <x v="0"/>
    <s v="372"/>
    <x v="0"/>
    <s v="Closed"/>
    <s v="HFTD 2"/>
    <s v="RELW OTHR FIRE COMP OH   TR2  PRTO AIR  FRAB"/>
    <s v="No Good/Out of Stdrd"/>
    <s v="Structure-Wood"/>
    <s v="Replace"/>
    <s v="31543033"/>
    <s v="T2 DI VEDDER TAP 8/97 RPL POLE"/>
    <s v="70Y"/>
  </r>
  <r>
    <s v="LC"/>
    <s v="121431227"/>
    <s v="012/050"/>
    <s v="T2 DI TESLA-METCALF 012/050 UNBURY"/>
    <s v="METCALF"/>
    <s v="ETL.6110.TOWR"/>
    <d v="2021-05-29T00:00:00"/>
    <d v="2021-05-28T00:00:00"/>
    <d v="2022-06-27T00:00:00"/>
    <x v="95"/>
    <d v="2022-05-28T00:00:00"/>
    <x v="1"/>
    <s v="543"/>
    <x v="0"/>
    <s v="Closed"/>
    <s v="HFTD 2"/>
    <s v="RELW FIRE COMP OH   TR2  PRTO AIR  FRAB"/>
    <s v="Earth Covered Tower"/>
    <s v="Foundation/Concrete-Tower"/>
    <s v="Repair"/>
    <s v="45211589"/>
    <s v="T2 DI TESLA-METCALF 012/050 UNBURY"/>
    <s v="ICQ"/>
  </r>
  <r>
    <s v="LC"/>
    <s v="121431266"/>
    <s v="019/006"/>
    <s v="T2 DI MNDCN-WLTS-FRT BRG 19/6 RPR STRW"/>
    <s v="WILLITS"/>
    <s v="ETL.7550.POLE.WOOD"/>
    <d v="2021-05-29T00:00:00"/>
    <d v="2021-05-28T00:00:00"/>
    <d v="2022-08-24T00:00:00"/>
    <x v="95"/>
    <d v="2022-05-28T00:00:00"/>
    <x v="1"/>
    <s v="630"/>
    <x v="0"/>
    <s v="Closed"/>
    <s v="HFTD 2"/>
    <s v="RELW OTHR FIRE COMP OH   TR2  PRTO AIR  FRAB SR22"/>
    <s v="No Good/Out of Stdrd"/>
    <s v="Structure-Wood"/>
    <s v="Repair"/>
    <s v="45145822"/>
    <s v="T2 DI MNDCN-WLTS-FRT BRG 19/6 RPR STRW"/>
    <s v="ICW"/>
  </r>
  <r>
    <s v="LC"/>
    <s v="121431314"/>
    <s v="030/127"/>
    <s v="T2 DI TESLA-METCALF 030/127 RPR GYWS"/>
    <s v="METCALF"/>
    <s v="ETL.6110.TOWR"/>
    <d v="2021-05-29T00:00:00"/>
    <d v="2021-05-28T00:00:00"/>
    <d v="2022-07-05T00:00:00"/>
    <x v="95"/>
    <d v="2022-05-28T00:00:00"/>
    <x v="1"/>
    <s v="628"/>
    <x v="0"/>
    <s v="Closed"/>
    <s v="HFTD 2"/>
    <s v="RELW FIRE COMP OH   TR2  PRTO AIR  FRAB"/>
    <s v="No Good/Out of Stdrd"/>
    <s v="Guy Wire-Steel"/>
    <s v="Repair"/>
    <s v="45233292"/>
    <s v="T2 DI TESLA-METCALF 030/127 RPR GYWS"/>
    <s v="ICS"/>
  </r>
  <r>
    <s v="LC"/>
    <s v="121435273"/>
    <s v="013/114"/>
    <s v="T2 DI CRAG VIEW-CASCADE 013/114 RMV NEST"/>
    <s v="TABLEMTN"/>
    <s v="ETL.1350.TOWR"/>
    <d v="2021-06-01T00:00:00"/>
    <d v="2021-05-29T00:00:00"/>
    <d v="2022-09-16T00:00:00"/>
    <x v="96"/>
    <d v="2022-05-29T00:00:00"/>
    <x v="1"/>
    <s v="628"/>
    <x v="0"/>
    <s v="Closed"/>
    <s v="HFTD 2"/>
    <s v="POHW FIRE COMP OH   TR2  PRTO AIR  FRAB SR22"/>
    <s v="Debris/Nest/etc."/>
    <s v="Structure-Steel"/>
    <s v="Remove"/>
    <s v="45309216"/>
    <s v="T2 DI CRAG VIEW-CASCADE 013/114 RMV NEST"/>
    <s v="ICS"/>
  </r>
  <r>
    <s v="LC"/>
    <s v="121435320"/>
    <s v="021/171"/>
    <s v="T2 DI MDL FRK-GLD HL 21/171 RMV NEST"/>
    <s v="SACTO"/>
    <s v="ETL.5140.POLE.WDPS"/>
    <d v="2021-06-01T00:00:00"/>
    <d v="2021-05-29T00:00:00"/>
    <d v="2021-08-10T00:00:00"/>
    <x v="96"/>
    <d v="2022-05-29T00:00:00"/>
    <x v="0"/>
    <s v="630"/>
    <x v="0"/>
    <s v="Closed"/>
    <s v="HFTD 2"/>
    <s v="RELW FIRE COMP OH   TR2  PRTO AIR"/>
    <s v="Debris/Nest/etc."/>
    <s v="Structure-Wood"/>
    <s v="Remove"/>
    <s v="44943255"/>
    <s v="T2 DI MDL FRK-GLD HL 21/171 RMV NEST"/>
    <s v="ICW"/>
  </r>
  <r>
    <s v="LC"/>
    <s v="121435525"/>
    <s v="019/166"/>
    <s v="T2 DI CRAG VIEW-CASCADE 19/166 RPR STRW"/>
    <s v="TABLEMTN"/>
    <s v="ETL.1350.POLE.STPS"/>
    <d v="2021-06-01T00:00:00"/>
    <d v="2021-05-28T00:00:00"/>
    <d v="2022-09-09T00:00:00"/>
    <x v="95"/>
    <d v="2022-05-28T00:00:00"/>
    <x v="1"/>
    <s v="630"/>
    <x v="0"/>
    <s v="Closed"/>
    <s v="HFTD 2"/>
    <s v="POHW FIRE COMP OH   TR2  PRTO AIR"/>
    <s v="No Good/Out of Stdrd"/>
    <s v="Structure-Wood"/>
    <s v="Repair"/>
    <s v="45309949"/>
    <s v="T2 DI CRAG VIEW-CASCADE 19/166 RPR STRW"/>
    <s v="ICW"/>
  </r>
  <r>
    <s v="LC"/>
    <s v="121435616"/>
    <s v="007/002"/>
    <s v="T2 DI MENDOCN-WLLTS-FRT BRG 7/2 RPL INSW"/>
    <s v="WILLITS"/>
    <s v="ETL.7550.INSL.CERA"/>
    <d v="2021-06-01T00:00:00"/>
    <d v="2021-05-29T00:00:00"/>
    <d v="2022-05-19T00:00:00"/>
    <x v="96"/>
    <d v="2022-05-29T00:00:00"/>
    <x v="0"/>
    <s v="508"/>
    <x v="0"/>
    <s v="Closed"/>
    <s v="HFTD 2"/>
    <s v="POHW FIRE COMP OH   TR2  PRTO AIR"/>
    <s v="No Good/Out of Stdrd"/>
    <s v="Insulator-Wood"/>
    <s v="Replace"/>
    <s v="31551284"/>
    <s v="EI MNDCNO-WLLTS-FRT BRAGG :0/9 RPL INSW"/>
    <s v="93I"/>
  </r>
  <r>
    <s v="LC"/>
    <s v="121435717"/>
    <s v="043/005"/>
    <s v="T2 DI FORT ROSS-GUALALA 43/5 RPR STRW"/>
    <s v="LAKEVLLE"/>
    <s v="ETL.6980.POLE.WOOD"/>
    <d v="2021-06-01T00:00:00"/>
    <d v="2021-05-29T00:00:00"/>
    <d v="2022-06-14T00:00:00"/>
    <x v="96"/>
    <d v="2022-05-29T00:00:00"/>
    <x v="1"/>
    <s v="630"/>
    <x v="0"/>
    <s v="Closed"/>
    <s v="HFTD 2"/>
    <s v="RELW FIRE ACCM COMP OH   TR2  PRTO AIR"/>
    <s v="No Good/Out of Stdrd"/>
    <s v="Structure-Wood"/>
    <s v="Repair"/>
    <s v="45144207"/>
    <s v="T2 DI FORT ROSS-GUALALA 43/5 RPR STRW"/>
    <s v="ICW"/>
  </r>
  <r>
    <s v="LC"/>
    <s v="121435828"/>
    <s v="023/183"/>
    <s v="T2 DI MDL FRK-GLD HL 23/183 RPR GYWW"/>
    <s v="SACTO"/>
    <s v="ETL.5140.POLE.STPS"/>
    <d v="2021-06-01T00:00:00"/>
    <d v="2021-05-29T00:00:00"/>
    <d v="2021-12-16T00:00:00"/>
    <x v="96"/>
    <d v="2022-05-29T00:00:00"/>
    <x v="0"/>
    <s v="630"/>
    <x v="0"/>
    <s v="Closed"/>
    <s v="HFTD 2"/>
    <s v="RELW FIRE COMP OH   TR2  PRTO AIR"/>
    <s v="No Good/Out of Stdrd"/>
    <s v="Guy Wire-Wood"/>
    <s v="Repair"/>
    <s v="45018507"/>
    <s v="T2 DI MDL FRK-GLD HL 23/183 RPR GYWW"/>
    <s v="ICW"/>
  </r>
  <r>
    <s v="LC"/>
    <s v="121435922"/>
    <s v="023/183"/>
    <s v="T2 DI MDL FRK-GLD HL 23/183 RPR SPLW"/>
    <s v="SACTO"/>
    <s v="ETL.5140.INSL.NCER"/>
    <d v="2021-06-01T00:00:00"/>
    <d v="2021-05-29T00:00:00"/>
    <d v="2021-12-16T00:00:00"/>
    <x v="96"/>
    <d v="2022-05-29T00:00:00"/>
    <x v="0"/>
    <s v="630"/>
    <x v="0"/>
    <s v="Closed"/>
    <s v="HFTD 2"/>
    <s v="RELW FIRE COMP OH   TR2  PRTO AIR"/>
    <s v="No Good/Out of Stdrd"/>
    <s v="Splice-Wood"/>
    <s v="Repair"/>
    <s v="45018509"/>
    <s v="T2 DI MDL FRK-GLD HL 23/183 RPR SPLW"/>
    <s v="ICW"/>
  </r>
  <r>
    <s v="LC"/>
    <s v="121436164"/>
    <s v="013/136"/>
    <s v="T2 DI RND MTN-CTTNWD #2 13/136 RPL INSS"/>
    <s v="TABLEMTN"/>
    <s v="ETL.5640.INSL"/>
    <d v="2021-06-01T00:00:00"/>
    <d v="2021-05-29T00:00:00"/>
    <d v="2022-07-27T00:00:00"/>
    <x v="96"/>
    <d v="2022-05-29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436231"/>
    <s v="022/265"/>
    <s v="T2 EI DRUM-SUMMIT NO. 2 22/265 HOLD"/>
    <s v="SACTO"/>
    <s v="ETL.1450.POLE.WDPS"/>
    <d v="2021-06-01T00:00:00"/>
    <d v="2021-06-01T00:00:00"/>
    <d v="2022-06-09T00:00:00"/>
    <x v="97"/>
    <d v="2022-06-01T00:00:00"/>
    <x v="1"/>
    <s v="630"/>
    <x v="0"/>
    <s v="Closed"/>
    <s v="HFTD 2"/>
    <s v="RELW INSP COMP OH   FMOB TR2  PRTO"/>
    <s v="No Good/Out of Stdrd"/>
    <s v="Hardware-Wood"/>
    <s v="Replace"/>
    <s v="45195686"/>
    <s v="T2 EI DRUM-SUMMIT NO. 2 22/265 RPR HRDW"/>
    <s v="ICW"/>
  </r>
  <r>
    <s v="LC"/>
    <s v="121436336"/>
    <s v="022/266"/>
    <s v="T2 EI DRUM-SUMMIT#2 2/266L RPL PL"/>
    <s v="SACTO"/>
    <s v="ETL.1450.POLE.WDPS"/>
    <d v="2021-06-01T00:00:00"/>
    <d v="2021-06-01T00:00:00"/>
    <d v="2022-06-12T00:00:00"/>
    <x v="97"/>
    <d v="2022-06-01T00:00:00"/>
    <x v="1"/>
    <s v="372"/>
    <x v="0"/>
    <s v="Closed"/>
    <s v="HFTD 2"/>
    <s v="RELW INSP COMP OH   FMOB TR2  PRTO"/>
    <s v="Rotten"/>
    <s v="Structure-Wood"/>
    <s v="Replace"/>
    <s v="31521951"/>
    <s v="T2 EI DRUM-SUMMIT #2 REPL POLES"/>
    <s v="70Y"/>
  </r>
  <r>
    <s v="LC"/>
    <s v="121436421"/>
    <s v="022/266"/>
    <s v="T2 EI DRUM-SUMMIT#2 2/266R RPL PL"/>
    <s v="SACTO"/>
    <s v="ETL.1450.POLE.WDPS"/>
    <d v="2021-06-01T00:00:00"/>
    <d v="2021-06-01T00:00:00"/>
    <d v="2022-07-16T00:00:00"/>
    <x v="97"/>
    <d v="2022-06-01T00:00:00"/>
    <x v="1"/>
    <s v="372"/>
    <x v="0"/>
    <s v="Closed"/>
    <s v="HFTD 2"/>
    <s v="REGW INSP COMP OH   FMOB TR2  PRTO"/>
    <s v="Rotten"/>
    <s v="Structure-Wood"/>
    <s v="Replace"/>
    <s v="31521951"/>
    <s v="T2 EI DRUM-SUMMIT #2 REPL POLES"/>
    <s v="70Y"/>
  </r>
  <r>
    <s v="LC"/>
    <s v="121437144"/>
    <s v="019/003"/>
    <s v="T2 EI MNCN-WLTS-FRT BRG 19/3 RPL POLE"/>
    <s v="WILLITS"/>
    <s v="ETL.7550.POLE.WOOD"/>
    <d v="2021-06-01T00:00:00"/>
    <d v="2021-06-01T00:00:00"/>
    <d v="2022-08-18T00:00:00"/>
    <x v="97"/>
    <d v="2022-06-01T00:00:00"/>
    <x v="1"/>
    <s v="372"/>
    <x v="0"/>
    <s v="Closed"/>
    <s v="HFTD 2"/>
    <s v="POHW OTHR FIRE COMP OH   TR2  PRTO FRAB"/>
    <s v="No Good/Out of Stdrd"/>
    <s v="Structure-Wood"/>
    <s v="Replace"/>
    <s v="31540800"/>
    <s v="EI MNDCN-WLLTS-FRT BRGG :0/10 REFRAME"/>
    <s v="93E"/>
  </r>
  <r>
    <s v="LC"/>
    <s v="121437435"/>
    <s v="000/007"/>
    <s v="T2 DI LAYTONVILLE-COVELO 0/7 REFRAME"/>
    <s v="WILLITS"/>
    <s v="ETL.7390.POLE.WOOD"/>
    <d v="2021-06-01T00:00:00"/>
    <d v="2021-05-27T00:00:00"/>
    <d v="2022-02-03T00:00:00"/>
    <x v="94"/>
    <d v="2022-05-27T00:00:00"/>
    <x v="0"/>
    <s v="637"/>
    <x v="0"/>
    <s v="Closed"/>
    <s v="HFTD 2"/>
    <s v="RELW OTHR FIRE COMP OH   TR2  PRTO AIR  FRAB"/>
    <s v="No Good/Out of Stdrd"/>
    <s v="Crossarm-Wood"/>
    <s v="Replace"/>
    <s v="31553454"/>
    <s v="T2 DI LAYTONVILLE-COVELO 0/7 REFRAME"/>
    <s v="93E"/>
  </r>
  <r>
    <s v="LC"/>
    <s v="121437505"/>
    <s v="011/099A"/>
    <s v="T2 DI PARADISE-TABLE MTN 11/99A RPL INSW"/>
    <s v="TABLEMTN"/>
    <s v="ETL.4316.INSL.NCER"/>
    <d v="2021-06-01T00:00:00"/>
    <d v="2021-05-27T00:00:00"/>
    <d v="2022-05-12T00:00:00"/>
    <x v="94"/>
    <d v="2022-05-27T00:00:00"/>
    <x v="0"/>
    <s v="508"/>
    <x v="0"/>
    <s v="Closed"/>
    <s v="HFTD 2"/>
    <s v="RELW OTHR FIRE COMP OH   TR2  PRTO AIR"/>
    <s v="No Good/Out of Stdrd"/>
    <s v="Insulator-Wood"/>
    <s v="Replace"/>
    <s v="31542664"/>
    <s v="T2 DI PARADISE-TABLE MTN 11/99A RPL INSW"/>
    <s v="93I"/>
  </r>
  <r>
    <s v="LC"/>
    <s v="121437873"/>
    <s v="008/059"/>
    <s v="T2 DI COTTONWOOD-LGN CRK 8/59 RPR OPGW"/>
    <s v="TABLEMTN"/>
    <s v="ETL.4570.INSL"/>
    <d v="2021-06-01T00:00:00"/>
    <d v="2021-06-01T00:00:00"/>
    <d v="2022-03-17T00:00:00"/>
    <x v="97"/>
    <d v="2022-06-01T00:00:00"/>
    <x v="0"/>
    <s v="628"/>
    <x v="0"/>
    <s v="Closed"/>
    <s v="HFTD 2"/>
    <s v="RELW FIRE COMP OH   TR2  PRTO AIR"/>
    <s v="No Good/Out of Stdrd"/>
    <s v="Shield Wire / OPGW-Steel"/>
    <s v="Repair"/>
    <s v="45182726"/>
    <s v="T2 DI COTTONWOOD-LGN CRK 8/59 RPR OPGW"/>
    <s v="ICS"/>
  </r>
  <r>
    <s v="LC"/>
    <s v="121438769"/>
    <s v="022/103"/>
    <s v="T2 EI  FULTON-PUEBLO 22/103 RPR FOND"/>
    <s v="LAKEVLLE"/>
    <s v="ETL.1600.TOWR"/>
    <d v="2021-06-01T00:00:00"/>
    <d v="2021-06-01T00:00:00"/>
    <d v="2022-02-01T00:00:00"/>
    <x v="97"/>
    <d v="2022-06-01T00:00:00"/>
    <x v="0"/>
    <s v="543"/>
    <x v="0"/>
    <s v="Closed"/>
    <s v="HFTD 2"/>
    <s v="RELW INSP COMP OH   FMOB TR2  PRTO FRAB"/>
    <s v="No Good/Out of Stdrd"/>
    <s v="Foundation/Concrete-Tower"/>
    <s v="Repair"/>
    <s v="45151407"/>
    <s v="T2 EI  FULTON-PUEBLO 22/103 RPR FOND"/>
    <s v="ICQ"/>
  </r>
  <r>
    <s v="LC"/>
    <s v="121439262"/>
    <s v="021/101"/>
    <s v="T2 EI FULTON-PUEBLO 21/101 RPR STRT"/>
    <s v="LAKEVLLE"/>
    <s v="ETL.1600.TOWR"/>
    <d v="2021-06-01T00:00:00"/>
    <d v="2021-06-01T00:00:00"/>
    <d v="2022-06-14T00:00:00"/>
    <x v="97"/>
    <d v="2022-06-01T00:00:00"/>
    <x v="1"/>
    <s v="543"/>
    <x v="0"/>
    <s v="Closed"/>
    <s v="HFTD 2"/>
    <s v="RELW INSP COMP OH   FMOB TR2  PRTO FRAB"/>
    <s v="No Good/Out of Stdrd"/>
    <s v="Structure-Tower"/>
    <s v="Repair"/>
    <s v="45142253"/>
    <s v="T2 EI FULTON-PUEBLO 21/101 RPR STRT"/>
    <s v="ICQ"/>
  </r>
  <r>
    <s v="LC"/>
    <s v="121443421"/>
    <s v="007/052"/>
    <s v="T2 DI ROCK CREEK-POE 7/52 RPLC INSS"/>
    <s v="TABLEMTN"/>
    <s v="ETL.5630.INSL"/>
    <d v="2021-06-02T00:00:00"/>
    <d v="2021-06-01T00:00:00"/>
    <d v="2022-08-05T00:00:00"/>
    <x v="97"/>
    <d v="2022-06-01T00:00:00"/>
    <x v="1"/>
    <s v="532"/>
    <x v="0"/>
    <s v="Closed"/>
    <s v="HFTD 2"/>
    <s v="POHW FIRE COMP OH   TR2  PRTO AIR"/>
    <s v="No Good/Out of Stdrd"/>
    <s v="Insulator-Steel"/>
    <s v="Replace"/>
    <s v="31535387"/>
    <s v="T2 EI ROCK CREEK-POE RPL INSS 7TWRS"/>
    <s v="93K"/>
  </r>
  <r>
    <s v="LC"/>
    <s v="121443649"/>
    <s v="042/007"/>
    <s v="T2 DI FORT ROSS-GUALALA 42/7 RPR GYWW"/>
    <s v="LAKEVLLE"/>
    <s v="ETL.6980.POLE.WOOD"/>
    <d v="2021-06-02T00:00:00"/>
    <d v="2021-05-29T00:00:00"/>
    <d v="2022-04-27T00:00:00"/>
    <x v="96"/>
    <d v="2022-05-29T00:00:00"/>
    <x v="0"/>
    <s v="630"/>
    <x v="0"/>
    <s v="Closed"/>
    <s v="HFTD 2"/>
    <s v="RELW FIRE ACCM COMP OH   TR2  PRTO AIR"/>
    <s v="No Good/Out of Stdrd"/>
    <s v="Guy Wire-Wood"/>
    <s v="Repair"/>
    <s v="45144205"/>
    <s v="T2 DI FORT ROSS-GUALALA 42/7 RPR GYWW"/>
    <s v="ICW"/>
  </r>
  <r>
    <s v="LC"/>
    <s v="121444196"/>
    <s v="013/115"/>
    <s v="T2 DI CRAG VIEW-CASCADE 13/115 RPR STRT"/>
    <s v="TABLEMTN"/>
    <s v="ETL.1350.TOWR"/>
    <d v="2021-06-02T00:00:00"/>
    <d v="2021-06-01T00:00:00"/>
    <d v="2022-08-26T00:00:00"/>
    <x v="97"/>
    <d v="2022-06-01T00:00:00"/>
    <x v="1"/>
    <s v="543"/>
    <x v="0"/>
    <s v="Closed"/>
    <s v="HFTD 2"/>
    <s v="RELW FIRE COMP OH   TR2  PRTO AIR  FRAB"/>
    <s v="No Good/Out of Stdrd"/>
    <s v="Structure-Tower"/>
    <s v="Repair"/>
    <s v="45193884"/>
    <s v="T2 DI CRAG VIEW-CASCADE 13/115 RPR STRT"/>
    <s v="ICQ"/>
  </r>
  <r>
    <s v="LC"/>
    <s v="121444198"/>
    <s v="013/115"/>
    <s v="T2 DI CRAG VIEW-CASCADE 13/115 RPR SHLS"/>
    <s v="TABLEMTN"/>
    <s v="ETL.1350.TOWR"/>
    <d v="2021-06-02T00:00:00"/>
    <d v="2021-06-01T00:00:00"/>
    <d v="2022-10-25T00:00:00"/>
    <x v="97"/>
    <d v="2022-06-01T00:00:00"/>
    <x v="1"/>
    <s v="628"/>
    <x v="0"/>
    <s v="Closed"/>
    <s v="HFTD 2"/>
    <s v="POHW FIRE COMP OH   TR2  PRTO AIR  FRAB NTDE SR22"/>
    <s v="No Good/Out of Stdrd"/>
    <s v="Shield Wire / OPGW-Steel"/>
    <s v="Repair"/>
    <s v="45309219"/>
    <s v="T2 DI CRAG VIEW-CASCADE 13/115 RPR SHLS"/>
    <s v="ICS"/>
  </r>
  <r>
    <s v="LC"/>
    <s v="121444853"/>
    <s v="083/005"/>
    <s v="T2 EI HUMBOLDT-TRINITY 83/5 RPL INSW"/>
    <s v="EUREKA"/>
    <s v="ETL.1820.INSL.CERA"/>
    <d v="2021-06-02T00:00:00"/>
    <d v="2021-05-28T00:00:00"/>
    <d v="2022-05-24T00:00:00"/>
    <x v="95"/>
    <d v="2022-05-28T00:00:00"/>
    <x v="0"/>
    <s v="508"/>
    <x v="0"/>
    <s v="Closed"/>
    <s v="HFTD 2"/>
    <s v="RELW INSP COMP OH   FMOB TR2  PRTO"/>
    <s v="No Good/Out of Stdrd"/>
    <s v="Insulator-Wood"/>
    <s v="Replace"/>
    <s v="31542135"/>
    <s v="T2 EI HUMBOLDT-TRINITY 83/5 RPL INSW"/>
    <s v="93I"/>
  </r>
  <r>
    <s v="LC"/>
    <s v="121445236"/>
    <s v="029/007"/>
    <s v="T2 EI MNDCN-WLLTS-FORT BRGG 29/7 RPL STR"/>
    <s v="WILLITS"/>
    <s v="ETL.7550.POLE.WOOD"/>
    <d v="2021-06-02T00:00:00"/>
    <d v="2021-06-01T00:00:00"/>
    <d v="2022-10-02T00:00:00"/>
    <x v="97"/>
    <d v="2022-06-01T00:00:00"/>
    <x v="1"/>
    <s v="372"/>
    <x v="0"/>
    <s v="Closed"/>
    <s v="HFTD 2"/>
    <s v="POHW INSP OTHR FIRE COMP OH   TR2  PRTO FRAB SR22"/>
    <s v="No Good/Out of Stdrd"/>
    <s v="Structure-Wood"/>
    <s v="Replace"/>
    <s v="31542636"/>
    <s v="T2 DI MNDCN-WLLTS-FT BRGG 16/1 RPL STRW"/>
    <s v="70Y"/>
  </r>
  <r>
    <s v="LC"/>
    <s v="121445379"/>
    <s v="009/045"/>
    <s v="T2 DI FULTON-LAKEVILLE 009/045 RPL INSS"/>
    <s v="LAKEVLLE"/>
    <s v="ETL.1600.INSL.NCER"/>
    <d v="2021-06-02T00:00:00"/>
    <d v="2021-06-01T00:00:00"/>
    <d v="2022-02-24T00:00:00"/>
    <x v="97"/>
    <d v="2022-06-01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445522"/>
    <s v="009/045"/>
    <s v="T2 DI SILVERADO-FUTON JCT 9/45 RPL INSS"/>
    <s v="LAKEVLLE"/>
    <s v="ETL.1610.INSL.NCER"/>
    <d v="2021-06-02T00:00:00"/>
    <d v="2021-06-01T00:00:00"/>
    <d v="2022-03-11T00:00:00"/>
    <x v="97"/>
    <d v="2022-06-01T00:00:00"/>
    <x v="0"/>
    <s v="532"/>
    <x v="0"/>
    <s v="Closed"/>
    <s v="HFTD 2"/>
    <s v="RELW FIRE COMP OH   TR2  PRTO AIR"/>
    <s v="No Good/Out of Stdrd"/>
    <s v="Insulator-Steel"/>
    <s v="Replace"/>
    <s v="31548684"/>
    <s v="T2 DI SILVERADO-FUTON JCT  RPL INSS 6TWR"/>
    <s v="93K"/>
  </r>
  <r>
    <s v="LC"/>
    <s v="121446834"/>
    <s v="018/158"/>
    <s v="T2 DI CRAG VIEW-CASCADE 18/158 RPL INSW"/>
    <s v="TABLEMTN"/>
    <s v="ETL.1350.INSL.CERA"/>
    <d v="2021-06-02T00:00:00"/>
    <d v="2021-05-28T00:00:00"/>
    <d v="2022-09-02T00:00:00"/>
    <x v="95"/>
    <d v="2022-05-28T00:00:00"/>
    <x v="1"/>
    <s v="508"/>
    <x v="0"/>
    <s v="Closed"/>
    <s v="HFTD 2"/>
    <s v="RELW FIRE COMP OH   TR2  PRTO AIR  NTDE"/>
    <s v="No Good/Out of Stdrd"/>
    <s v="Insulator-Wood"/>
    <s v="Replace"/>
    <s v="31542858"/>
    <s v="T2 DI CRAG VIEW-CASCADE 18/158 RPL INSW"/>
    <s v="93I"/>
  </r>
  <r>
    <s v="LC"/>
    <s v="121447200"/>
    <s v="084/003"/>
    <s v="T2 EI HUMBOLDT-TRINITY 84/3 RPL INSW"/>
    <s v="EUREKA"/>
    <s v="ETL.1820.INSL.CERA"/>
    <d v="2021-06-02T00:00:00"/>
    <d v="2021-05-27T00:00:00"/>
    <d v="2022-03-25T00:00:00"/>
    <x v="94"/>
    <d v="2022-05-27T00:00:00"/>
    <x v="0"/>
    <s v="508"/>
    <x v="0"/>
    <s v="Closed"/>
    <s v="HFTD 2"/>
    <s v="RELW INSP COMP OH   FMOB TR2  PRTO NTDE"/>
    <s v="No Good/Out of Stdrd"/>
    <s v="Insulator-Wood"/>
    <s v="Replace"/>
    <s v="31542136"/>
    <s v="T2 EI HUMBOLDT-TRINITY 84/3 RPL INSW"/>
    <s v="93I"/>
  </r>
  <r>
    <s v="LC"/>
    <s v="121447307"/>
    <s v="021/180"/>
    <s v="T2 DI CRAG VIEW-CASCADE 21/180 RPL POLE"/>
    <s v="TABLEMTN"/>
    <s v="ETL.1350.POLE.WDPS"/>
    <d v="2021-06-02T00:00:00"/>
    <d v="2021-05-28T00:00:00"/>
    <d v="2022-09-10T00:00:00"/>
    <x v="95"/>
    <d v="2022-05-28T00:00:00"/>
    <x v="1"/>
    <s v="372"/>
    <x v="0"/>
    <s v="Closed"/>
    <s v="HFTD 2"/>
    <s v="RELW FIRE COMP OH   TR2  PRTO AIR"/>
    <s v="No Good/Out of Stdrd"/>
    <s v="Structure-Wood"/>
    <s v="Replace"/>
    <s v="31552992"/>
    <s v="T2 EI CRAG VIEW-CASCDE 18/154R RPL STRW"/>
    <s v="70Y"/>
  </r>
  <r>
    <s v="LC"/>
    <s v="121447381"/>
    <s v="013/133"/>
    <s v="T2 DI ROUND MTN-CTTNWD #2 13/133 INS HRD"/>
    <s v="TABLEMTN"/>
    <s v="ETL.5640.TOWR"/>
    <d v="2021-06-02T00:00:00"/>
    <d v="2021-06-02T00:00:00"/>
    <d v="2022-01-31T00:00:00"/>
    <x v="98"/>
    <d v="2022-06-02T00:00:00"/>
    <x v="0"/>
    <s v="543"/>
    <x v="0"/>
    <s v="Closed"/>
    <s v="HFTD 2"/>
    <s v="RELW OTHR FIRE COMP OH   TR2  PRTO AIR"/>
    <s v="Missing"/>
    <s v="Hardware-Tower"/>
    <s v="Install"/>
    <s v="45109072"/>
    <s v="T2 DI ROUND MTN-CTTNWD #2 13/133 INS HRD"/>
    <s v="ICQ"/>
  </r>
  <r>
    <s v="LC"/>
    <s v="121447624"/>
    <s v="047/005"/>
    <s v="T2 DI HUMBOLDT-TRINITY 47/5L MV BUTT"/>
    <s v="EUREKA"/>
    <s v="ETL.1820.POLE.WDPS"/>
    <d v="2021-06-02T00:00:00"/>
    <d v="2021-06-01T00:00:00"/>
    <d v="2022-03-28T00:00:00"/>
    <x v="97"/>
    <d v="2022-06-01T00:00:00"/>
    <x v="0"/>
    <s v="630"/>
    <x v="0"/>
    <s v="Closed"/>
    <s v="HFTD 2"/>
    <s v="POHW FIRE COMP OH   TR2  PRTO AIR"/>
    <s v="Debris/Nest/etc."/>
    <s v="Structure-Wood"/>
    <s v="Remove"/>
    <s v="44958550"/>
    <s v="T2 DI HUMBOLDT-TRINITY 47/5 RPR STRW"/>
    <s v="ICW"/>
  </r>
  <r>
    <s v="LC"/>
    <s v="121447627"/>
    <s v="047/005"/>
    <s v="T2 DI HUMBOLDT-TRINITY 47/5L RPR STRW"/>
    <s v="EUREKA"/>
    <s v="ETL.1820.POLE.WDPS"/>
    <d v="2021-06-02T00:00:00"/>
    <d v="2021-06-01T00:00:00"/>
    <d v="2022-04-01T00:00:00"/>
    <x v="97"/>
    <d v="2022-06-01T00:00:00"/>
    <x v="0"/>
    <s v="630"/>
    <x v="0"/>
    <s v="Closed"/>
    <s v="HFTD 2"/>
    <s v="RELW FIRE COMP OH   TR2  PRTO AIR"/>
    <s v="No Good/Out of Stdrd"/>
    <s v="Structure-Wood"/>
    <s v="Repair"/>
    <s v="44958550"/>
    <s v="T2 DI HUMBOLDT-TRINITY 47/5 RPR STRW"/>
    <s v="ICW"/>
  </r>
  <r>
    <s v="LC"/>
    <s v="121447628"/>
    <s v="047/005"/>
    <s v="T2 DI HUMBOLDT-TRINITY 47/5C RPR STRW"/>
    <s v="EUREKA"/>
    <s v="ETL.1820.POLE.WDPS"/>
    <d v="2021-06-02T00:00:00"/>
    <d v="2021-06-01T00:00:00"/>
    <d v="2022-04-01T00:00:00"/>
    <x v="97"/>
    <d v="2022-06-01T00:00:00"/>
    <x v="0"/>
    <s v="630"/>
    <x v="0"/>
    <s v="Closed"/>
    <s v="HFTD 2"/>
    <s v="RELW FIRE COMP OH   TR2  PRTO AIR"/>
    <s v="No Good/Out of Stdrd"/>
    <s v="Structure-Wood"/>
    <s v="Repair"/>
    <s v="44958551"/>
    <s v="T2 DI HUMBOLDT-TRINITY 47/5C RPR STRW"/>
    <s v="ICW"/>
  </r>
  <r>
    <s v="LC"/>
    <s v="121447681"/>
    <s v="047/005"/>
    <s v="T2 DI HUMBOLDT-TRINITY 47/5 RPL INSW"/>
    <s v="EUREKA"/>
    <s v="ETL.1820.INSL.CERA"/>
    <d v="2021-06-02T00:00:00"/>
    <d v="2021-06-01T00:00:00"/>
    <d v="2022-04-01T00:00:00"/>
    <x v="97"/>
    <d v="2022-06-01T00:00:00"/>
    <x v="0"/>
    <s v="508"/>
    <x v="0"/>
    <s v="Closed"/>
    <s v="HFTD 2"/>
    <s v="RELW FIRE COMP OH   TR2  PRTO AIR"/>
    <s v="No Good/Out of Stdrd"/>
    <s v="Insulator-Wood"/>
    <s v="Replace"/>
    <s v="31542132"/>
    <s v="T2 DI HUMBOLDT-TRINITY 47/5 RPL INSW"/>
    <s v="93I"/>
  </r>
  <r>
    <s v="LC"/>
    <s v="121447970"/>
    <s v="025/221"/>
    <s v="T2 WV BRIDGVILLE-COTTNWD 25/221 RPR INSW"/>
    <s v="TABLEMTN"/>
    <s v="ETL.1110.INSL.NCER"/>
    <d v="2021-06-02T00:00:00"/>
    <d v="2021-06-02T00:00:00"/>
    <d v="2022-06-29T00:00:00"/>
    <x v="98"/>
    <d v="2022-06-02T00:00:00"/>
    <x v="1"/>
    <s v="630"/>
    <x v="0"/>
    <s v="Closed"/>
    <s v="HFTD 2"/>
    <s v="RELW OTHR COMP OH   FMOB TR2  PRTO"/>
    <s v="No Good/Out of Stdrd"/>
    <s v="Insulator-Wood"/>
    <s v="Repair"/>
    <s v="45213762"/>
    <s v="T2 WV BRIDGVILLE-COTTNWD 25/221 RPR INSW"/>
    <s v="ICW"/>
  </r>
  <r>
    <s v="LC"/>
    <s v="121447975"/>
    <s v="025/221"/>
    <s v="T2 WV BRIDGVILLE-COTTNWD 25/221 INS DAMP"/>
    <s v="TABLEMTN"/>
    <s v="ETL.1110.INSL.NCER"/>
    <d v="2021-06-02T00:00:00"/>
    <d v="2021-06-02T00:00:00"/>
    <d v="2022-06-29T00:00:00"/>
    <x v="98"/>
    <d v="2022-06-02T00:00:00"/>
    <x v="1"/>
    <s v="630"/>
    <x v="0"/>
    <s v="Closed"/>
    <s v="HFTD 2"/>
    <s v="RELW OTHR COMP OH   FMOB TR2  PRTO"/>
    <s v="Missing"/>
    <s v="Damper-Wood"/>
    <s v="Install"/>
    <s v="45213761"/>
    <s v="T2 WV BRIDGVILLE-COTTNWD 25/221 INS DAMP"/>
    <s v="ICW"/>
  </r>
  <r>
    <s v="LC"/>
    <s v="121448513"/>
    <s v="003/056"/>
    <s v="T2 WV COLGATE-PALERMO 3/056 RPR SPLW"/>
    <s v="SACTO"/>
    <s v="ETL.6500.INSL.NCER"/>
    <d v="2021-06-02T00:00:00"/>
    <d v="2021-06-02T00:00:00"/>
    <d v="2022-08-30T00:00:00"/>
    <x v="98"/>
    <d v="2022-06-02T00:00:00"/>
    <x v="1"/>
    <s v="630"/>
    <x v="0"/>
    <s v="Closed"/>
    <s v="HFTD 2"/>
    <s v="RELW OTHR COMP OH   FMOB TR2  PRTO NTDE"/>
    <s v="No Good/Out of Stdrd"/>
    <s v="Splice-Wood"/>
    <s v="Repair"/>
    <s v="45195687"/>
    <s v="T2 WV COLGATE-PALERMO 3/056 RPR SPLW"/>
    <s v="ICW"/>
  </r>
  <r>
    <s v="LC"/>
    <s v="121450263"/>
    <s v="012/143A"/>
    <s v="EI T2 DRUM-SUMMIT #1 12/143A RPL STRW"/>
    <s v="SACTO"/>
    <s v="ETL.1440.POLE.WOOD"/>
    <d v="2021-06-03T00:00:00"/>
    <d v="2021-05-10T00:00:00"/>
    <d v="2022-06-26T00:00:00"/>
    <x v="79"/>
    <d v="2022-05-10T00:00:00"/>
    <x v="1"/>
    <s v="372"/>
    <x v="0"/>
    <s v="Closed"/>
    <s v="HFTD 2"/>
    <s v="POHW INSP COMP OH   FMOB TR2  PRTO FRAB"/>
    <s v="No Good/Out of Stdrd"/>
    <s v="Structure-Wood"/>
    <s v="Replace"/>
    <s v="31543339"/>
    <s v="T2 EI DRUM-SUMMIT #1 9/111 RPL STRW"/>
    <s v="70Y"/>
  </r>
  <r>
    <s v="LC"/>
    <s v="121450319"/>
    <s v="003/036"/>
    <s v="T2 DI CHRISTIE-WILLOW PS 3/36 RPR STRW"/>
    <s v="CONCORD"/>
    <s v="ETL.6370.POLE.WOOD"/>
    <d v="2021-06-03T00:00:00"/>
    <d v="2021-06-01T00:00:00"/>
    <d v="2022-03-30T00:00:00"/>
    <x v="97"/>
    <d v="2022-06-01T00:00:00"/>
    <x v="0"/>
    <s v="630"/>
    <x v="0"/>
    <s v="Closed"/>
    <s v="HFTD 2"/>
    <s v="RELW FIRE COMP OH   TR2  PRTO AIR  FRAB"/>
    <s v="No Good/Out of Stdrd"/>
    <s v="Structure-Wood"/>
    <s v="Repair"/>
    <s v="45181067"/>
    <s v="T2 DI CHRISTIE-WILLOW PS 3/36 RPR STRW"/>
    <s v="ICW"/>
  </r>
  <r>
    <s v="LC"/>
    <s v="121450378"/>
    <s v="048/423"/>
    <s v="T2 DI RND MTN-CTNWD #3 48/423 RPLC INSS"/>
    <s v="TABLEMTN"/>
    <s v="ETL.5650.INSL"/>
    <d v="2021-06-03T00:00:00"/>
    <d v="2021-06-02T00:00:00"/>
    <d v="2022-08-02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48264"/>
    <s v="T2 DI ROUD-MTN CTNWD #3 RPL INSS 8TWRS"/>
    <s v="93K"/>
  </r>
  <r>
    <s v="LC"/>
    <s v="121450406"/>
    <s v="033/004"/>
    <s v="T2 DI FULTON-HOPLAND 033/004 RPL SPLW"/>
    <s v="LAKEVLLE"/>
    <s v="ETL.6890.INSL.NCER"/>
    <d v="2021-06-03T00:00:00"/>
    <d v="2021-06-02T00:00:00"/>
    <d v="2022-06-23T00:00:00"/>
    <x v="98"/>
    <d v="2022-06-02T00:00:00"/>
    <x v="1"/>
    <s v="630"/>
    <x v="0"/>
    <s v="Closed"/>
    <s v="HFTD 2"/>
    <s v="RELW FIRE COMP OH   TR2  PRTO AIR  NTDE"/>
    <s v="No Good/Out of Stdrd"/>
    <s v="Splice-Wood"/>
    <s v="Replace"/>
    <s v="45143975"/>
    <s v="T2 DI FULTON-HOPLAND 033/004 RPL SPLW"/>
    <s v="ICW"/>
  </r>
  <r>
    <s v="LC"/>
    <s v="121450464"/>
    <s v="029/255"/>
    <s v="T2 DI RND MTN-CTNWD #2 29/255 RPLC HRDT"/>
    <s v="TABLEMTN"/>
    <s v="ETL.5640.TOWR"/>
    <d v="2021-06-03T00:00:00"/>
    <d v="2021-06-02T00:00:00"/>
    <d v="2022-02-09T00:00:00"/>
    <x v="98"/>
    <d v="2022-06-02T00:00:00"/>
    <x v="0"/>
    <s v="543"/>
    <x v="0"/>
    <s v="Closed"/>
    <s v="HFTD 2"/>
    <s v="RELW FIRE COMP OH   TR2  PRTO AIR  FRAB"/>
    <s v="Missing"/>
    <s v="Hardware-Tower"/>
    <s v="Install"/>
    <s v="45110133"/>
    <s v="T2 DI RND MTN-CTNWD #2 29/255 RPLC HRDT"/>
    <s v="ICQ"/>
  </r>
  <r>
    <s v="LC"/>
    <s v="121450850"/>
    <s v="069/606"/>
    <s v="T2 DI CTTNWOOD-DLEVN #2 069/606 RMV STEP"/>
    <s v="TABLEMTN"/>
    <s v="ETL.4580.TOWR"/>
    <d v="2021-06-03T00:00:00"/>
    <d v="2021-05-28T00:00:00"/>
    <d v="2022-05-21T00:00:00"/>
    <x v="95"/>
    <d v="2022-05-28T00:00:00"/>
    <x v="0"/>
    <s v="628"/>
    <x v="0"/>
    <s v="Closed"/>
    <s v="HFTD 2"/>
    <s v="RELW OTHR FIRE COMP OH   TR2  PRTO AIR  FRAB NTDE"/>
    <s v="No Good/Out of Stdrd"/>
    <s v="Hardware-Steel"/>
    <s v="Replace"/>
    <s v="45212487"/>
    <s v="T2 DI CTTNWOOD-DLEVN #2 069/606 RMV STEP"/>
    <s v="ICS"/>
  </r>
  <r>
    <s v="LC"/>
    <s v="121451282"/>
    <s v="013/134"/>
    <s v="T2 DI RND MTN-CTTNWD #2 13/134 RPR OPGW"/>
    <s v="TABLEMTN"/>
    <s v="ETL.5640.TOWR"/>
    <d v="2021-06-03T00:00:00"/>
    <d v="2021-06-02T00:00:00"/>
    <d v="2022-07-23T00:00:00"/>
    <x v="98"/>
    <d v="2022-06-02T00:00:00"/>
    <x v="1"/>
    <s v="628"/>
    <x v="0"/>
    <s v="Closed"/>
    <s v="HFTD 2"/>
    <s v="RELW OTHR FIRE COMP OH   TR2  PRTO AIR  SR22"/>
    <s v="No Good/Out of Stdrd"/>
    <s v="Shield Wire / OPGW-Steel"/>
    <s v="Repair"/>
    <s v="45215290"/>
    <s v="T2 DI RND MTN-CTTNWD #2 13/134 RPR OPGW"/>
    <s v="ICS"/>
  </r>
  <r>
    <s v="LC"/>
    <s v="121451309"/>
    <s v="088/450"/>
    <s v="T2 DI MALIN-RND MTN #2 88/450 RPR SHLS"/>
    <s v="TABLEMTN"/>
    <s v="ETL.6020.TOWR"/>
    <d v="2021-06-03T00:00:00"/>
    <d v="2021-06-02T00:00:00"/>
    <d v="2022-07-12T00:00:00"/>
    <x v="98"/>
    <d v="2022-06-02T00:00:00"/>
    <x v="1"/>
    <s v="628"/>
    <x v="0"/>
    <s v="Closed"/>
    <s v="HFTD 2"/>
    <s v="RELW FIRE COMP OH   TR2  PRTO AIR  FRAB"/>
    <s v="No Good/Out of Stdrd"/>
    <s v="Shield Wire / OPGW-Steel"/>
    <s v="Repair"/>
    <s v="45215247"/>
    <s v="T2 DI MALIN-RND MTN #2 88/450 RPR SHLS"/>
    <s v="ICS"/>
  </r>
  <r>
    <s v="LC"/>
    <s v="121451364"/>
    <s v="088/450"/>
    <s v="T2 DI MALIN-RND MTN #2 88/450 RPR INSS"/>
    <s v="TABLEMTN"/>
    <s v="ETL.6020.INSL"/>
    <d v="2021-06-03T00:00:00"/>
    <d v="2021-06-02T00:00:00"/>
    <d v="2021-06-13T00:00:00"/>
    <x v="98"/>
    <d v="2022-06-02T00:00:00"/>
    <x v="0"/>
    <s v="628"/>
    <x v="0"/>
    <s v="Closed"/>
    <s v="HFTD 2"/>
    <s v="RELW FIRE COMP OH   TR2  PRTO AIR"/>
    <s v="No Good/Out of Stdrd"/>
    <s v="Insulator-Steel"/>
    <s v="Repair"/>
    <s v="44853707"/>
    <s v="T2 DI MALIN-RND MTN #2 88/450 RPR INSS"/>
    <s v="ICS"/>
  </r>
  <r>
    <s v="LC"/>
    <s v="121451581"/>
    <s v=":004/029B"/>
    <s v="T2 DI ROCK CREEK-POE :4/29B RPR FOND"/>
    <s v="TABLEMTN"/>
    <s v="ETL.5630.POLE.NWOD"/>
    <d v="2021-06-03T00:00:00"/>
    <d v="2021-06-02T00:00:00"/>
    <d v="2022-07-26T00:00:00"/>
    <x v="98"/>
    <d v="2022-06-02T00:00:00"/>
    <x v="1"/>
    <s v="543"/>
    <x v="0"/>
    <s v="Closed"/>
    <s v="HFTD 2"/>
    <s v="RELW FIRE COMP OH   TR2  PRTO AIR  FRAB"/>
    <s v="No Good/Out of Stdrd"/>
    <s v="Foundation/Concrete-Tower"/>
    <s v="Repair"/>
    <s v="45195454"/>
    <s v="T2 DI ROCK CREEK-POE :4/29B RPR FOND"/>
    <s v="ICQ"/>
  </r>
  <r>
    <s v="LC"/>
    <s v="121451838"/>
    <s v=":001/009"/>
    <s v="T2 DI ROCK CREEK-POE :1/9 RPLC INSS"/>
    <s v="TABLEMTN"/>
    <s v="ETL.5630.INSL.CERA"/>
    <d v="2021-06-03T00:00:00"/>
    <d v="2021-06-02T00:00:00"/>
    <d v="2022-11-04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35387"/>
    <s v="T2 EI ROCK CREEK-POE RPL INSS 7TWRS"/>
    <s v="93K"/>
  </r>
  <r>
    <s v="LC"/>
    <s v="121452019"/>
    <s v="045/354"/>
    <s v="T2 DI RND MTN-CTTND #2 45/354 RPL INSS"/>
    <s v="TABLEMTN"/>
    <s v="ETL.5640.INSL"/>
    <d v="2021-06-03T00:00:00"/>
    <d v="2021-06-02T00:00:00"/>
    <d v="2022-07-31T00:00:00"/>
    <x v="98"/>
    <d v="2022-06-02T00:00:00"/>
    <x v="1"/>
    <s v="532"/>
    <x v="0"/>
    <s v="Closed"/>
    <s v="HFTD 2"/>
    <s v="POHW OTHR FIRE COMP OH   TR2  PRTO AIR"/>
    <s v="No Good/Out of Stdrd"/>
    <s v="Insulator-Steel"/>
    <s v="Replace"/>
    <s v="31535739"/>
    <s v="T2 EI RND MTN-CTNWD  RPL INSS 11TWRS"/>
    <s v="93K"/>
  </r>
  <r>
    <s v="LC"/>
    <s v="121452292"/>
    <s v="019/163"/>
    <s v="T2 DI CRAG VIEW-CASCADE 19/163 RPR OPGW"/>
    <s v="TABLEMTN"/>
    <s v="ETL.1350.POLE.WDPS"/>
    <d v="2021-06-03T00:00:00"/>
    <d v="2021-05-29T00:00:00"/>
    <d v="2022-09-02T00:00:00"/>
    <x v="96"/>
    <d v="2022-05-29T00:00:00"/>
    <x v="1"/>
    <s v="628"/>
    <x v="0"/>
    <s v="Closed"/>
    <s v="HFTD 2"/>
    <s v="POHW FIRE COMP OH   TR2  PRTO AIR"/>
    <s v="No Good/Out of Stdrd"/>
    <s v="Shield Wire / OPGW-Steel"/>
    <s v="Repair"/>
    <s v="45309933"/>
    <s v="T2 DI CRAG VIEW-CASCADE 19/163 RPR OPGW"/>
    <s v="ICS"/>
  </r>
  <r>
    <s v="LC"/>
    <s v="121452856"/>
    <s v="029/178"/>
    <s v="T2 HELMS-GREGG #1 29/178 RMV DBRS"/>
    <s v="FRESNO"/>
    <s v="ETL.4870.TOWR"/>
    <d v="2021-06-03T00:00:00"/>
    <d v="2021-06-03T00:00:00"/>
    <d v="2022-08-23T00:00:00"/>
    <x v="99"/>
    <d v="2022-06-03T00:00:00"/>
    <x v="1"/>
    <s v="628"/>
    <x v="0"/>
    <s v="Closed"/>
    <s v="HFTD 2"/>
    <s v="RELW INSP COMP OH   FMOB TR2  PRTO FRAB NTDE"/>
    <s v="Debris/Nest/etc."/>
    <s v="Structure-Steel"/>
    <s v="Remove"/>
    <s v="45509156"/>
    <s v="T2 HELMS-GREGG #1 29/178 RMV DBRS"/>
    <s v="ICS"/>
  </r>
  <r>
    <s v="LC"/>
    <s v="121453290"/>
    <s v="019/010"/>
    <s v="T2 DI MDCNO-WLLTS-FRT BRG 19/10 RPL POLE"/>
    <s v="WILLITS"/>
    <s v="ETL.7550.POLE.WOOD"/>
    <d v="2021-06-03T00:00:00"/>
    <d v="2021-05-28T00:00:00"/>
    <d v="2022-05-23T00:00:00"/>
    <x v="95"/>
    <d v="2022-05-28T00:00:00"/>
    <x v="0"/>
    <s v="372"/>
    <x v="0"/>
    <s v="Closed"/>
    <s v="HFTD 2"/>
    <s v="POHW OTHR FIRE COMP OH   TR2  PRTO AIR  FRAB"/>
    <s v="No Good/Out of Stdrd"/>
    <s v="Structure-Wood"/>
    <s v="Replace"/>
    <s v="31542636"/>
    <s v="T2 DI MNDCN-WLLTS-FT BRGG 16/1 RPL STRW"/>
    <s v="70Y"/>
  </r>
  <r>
    <s v="LC"/>
    <s v="121453356"/>
    <s v="010/001"/>
    <s v="T2 CARIBOU-PLUMAS JCT 010/001 RPL POLE"/>
    <s v="TABLEMTN"/>
    <s v="ETL.6290.POLE.WOOD"/>
    <d v="2021-06-03T00:00:00"/>
    <d v="2021-05-29T00:00:00"/>
    <d v="2022-10-28T00:00:00"/>
    <x v="96"/>
    <d v="2022-05-29T00:00:00"/>
    <x v="1"/>
    <s v="372"/>
    <x v="0"/>
    <s v="Closed"/>
    <s v="HFTD 2"/>
    <s v="POHW OTHR COMP OH   TR2  PRTO FRAB"/>
    <s v="Rotten"/>
    <s v="Structure-Wood"/>
    <s v="Replace"/>
    <s v="31541655"/>
    <s v="T2 CARIBOU-PLUMAS JCT-WOOD 6/18 RPL POLE"/>
    <s v="70Y"/>
  </r>
  <r>
    <s v="LC"/>
    <s v="121453489"/>
    <s v="009/069"/>
    <s v="T2 DI GREEN VLLY-LLAGAS 9/69 RPL HRDW"/>
    <s v="MOSSLNDG"/>
    <s v="ETL.1720.POLE.WDPS"/>
    <d v="2021-06-03T00:00:00"/>
    <d v="2021-05-28T00:00:00"/>
    <d v="2021-11-22T00:00:00"/>
    <x v="95"/>
    <d v="2022-05-28T00:00:00"/>
    <x v="0"/>
    <s v="630"/>
    <x v="0"/>
    <s v="Closed"/>
    <s v="HFTD 2"/>
    <s v="RELW OTHR FIRE COMP OH   TR2  PRTO AIR"/>
    <s v="No Good/Out of Stdrd"/>
    <s v="Hardware-Wood"/>
    <s v="Replace"/>
    <s v="44981652"/>
    <s v="T2 DI GREEN VLLY-LLAGAS 9/69 RPL HRDW"/>
    <s v="ICW"/>
  </r>
  <r>
    <s v="LC"/>
    <s v="121453649"/>
    <s v="020/385"/>
    <s v="WV T2 HT CREEK #1-WSTWD 020/385 RPL POLE"/>
    <s v="TABLEMTN"/>
    <s v="ETL.7030.POLE.WOOD"/>
    <d v="2021-06-03T00:00:00"/>
    <d v="2021-06-03T00:00:00"/>
    <d v="2022-05-05T00:00:00"/>
    <x v="99"/>
    <d v="2022-06-03T00:00:00"/>
    <x v="0"/>
    <s v="372"/>
    <x v="0"/>
    <s v="Closed"/>
    <s v="HFTD 2"/>
    <s v="RELW CREW COMP OH   FMOB TR2  PRTO FRAB"/>
    <s v="No Good/Out of Stdrd"/>
    <s v="Structure-Wood"/>
    <s v="Replace"/>
    <s v="31542853"/>
    <s v="WV T2 HT CREEK #1-WSTWD 020/385 RPL POLE"/>
    <s v="70Y"/>
  </r>
  <r>
    <s v="LC"/>
    <s v="121453768"/>
    <s v="000/014"/>
    <s v="T2 DI LAYTONVILLE-COVELO 0/14 RPR GYWW"/>
    <s v="WILLITS"/>
    <s v="ETL.7390.POLE.WOOD"/>
    <d v="2021-06-03T00:00:00"/>
    <d v="2021-05-28T00:00:00"/>
    <d v="2022-06-04T00:00:00"/>
    <x v="95"/>
    <d v="2022-05-28T00:00:00"/>
    <x v="1"/>
    <s v="630"/>
    <x v="0"/>
    <s v="Closed"/>
    <s v="HFTD 2"/>
    <s v="RELW OTHR FIRE COMP OH   TR2  PRTO AIR  FRAB"/>
    <s v="No Good/Out of Stdrd"/>
    <s v="Guy Wire-Wood"/>
    <s v="Repair"/>
    <s v="44999868"/>
    <s v="T2 DI LAYTONVILLE-COVELO 0/14 RPR GYWW"/>
    <s v="ICW"/>
  </r>
  <r>
    <s v="LC"/>
    <s v="121454020"/>
    <s v="005/062"/>
    <s v="T2 DI BURNS-LONE STAR #1 005/62 RPL STRW"/>
    <s v="MOSSLNDG"/>
    <s v="ETL.6230.POLE.WOOD"/>
    <d v="2021-06-03T00:00:00"/>
    <d v="2021-05-29T00:00:00"/>
    <d v="2022-02-09T00:00:00"/>
    <x v="96"/>
    <d v="2022-05-29T00:00:00"/>
    <x v="0"/>
    <s v="372"/>
    <x v="0"/>
    <s v="Closed"/>
    <s v="HFTD 2"/>
    <s v="RELW OTHR FIRE COMP OH   TR2  PRTO AIR  FRAB"/>
    <s v="No Good/Out of Stdrd"/>
    <s v="Structure-Wood"/>
    <s v="Replace"/>
    <s v="31578759"/>
    <s v="T2 DI BURNS-LONE STAR #1 005/62 RPL STRW"/>
    <s v="70Y"/>
  </r>
  <r>
    <s v="LC"/>
    <s v="121455865"/>
    <s v="013/006"/>
    <s v="T2 CARIBOU-PLUMAS JCT 013/006 RPL POLE"/>
    <s v="TABLEMTN"/>
    <s v="ETL.6290.POLE.WOOD"/>
    <d v="2021-06-03T00:00:00"/>
    <d v="2021-05-29T00:00:00"/>
    <d v="2022-10-30T00:00:00"/>
    <x v="96"/>
    <d v="2022-05-29T00:00:00"/>
    <x v="1"/>
    <s v="372"/>
    <x v="0"/>
    <s v="Closed"/>
    <s v="HFTD 2"/>
    <s v="POHW OTHR COMP OH   TR2  PRTO FRAB"/>
    <s v="No Good/Out of Stdrd"/>
    <s v="Structure-Wood"/>
    <s v="Replace"/>
    <s v="31541655"/>
    <s v="T2 CARIBOU-PLUMAS JCT-WOOD 6/18 RPL POLE"/>
    <s v="70Y"/>
  </r>
  <r>
    <s v="LC"/>
    <s v="121466055"/>
    <s v="112/000"/>
    <s v="T2 DI HUMBOLDT-TRINITY 112/000 RPL INSW"/>
    <s v="EUREKA"/>
    <s v="ETL.1820.INSL"/>
    <d v="2021-06-04T00:00:00"/>
    <d v="2021-06-01T00:00:00"/>
    <d v="2022-06-08T00:00:00"/>
    <x v="97"/>
    <d v="2022-06-01T00:00:00"/>
    <x v="1"/>
    <s v="508"/>
    <x v="0"/>
    <s v="Closed"/>
    <s v="HFTD 2"/>
    <s v="RELW FIRE COMP OH   TR2  PRTO AIR"/>
    <s v="No Good/Out of Stdrd"/>
    <s v="Insulator-Wood"/>
    <s v="Replace"/>
    <s v="31542850"/>
    <s v="T2 DI HUMBOLDT-TRINITY 112/000 RPL INSW"/>
    <s v="93I"/>
  </r>
  <r>
    <s v="LC"/>
    <s v="121466210"/>
    <s v="018/143"/>
    <s v="T2 DI PT #1-CTTNWD 18/143 RPR FOND"/>
    <s v="TABLEMTN"/>
    <s v="ETL.5390.TOWR"/>
    <d v="2021-06-04T00:00:00"/>
    <d v="2021-06-03T00:00:00"/>
    <d v="2022-07-21T00:00:00"/>
    <x v="99"/>
    <d v="2022-06-03T00:00:00"/>
    <x v="1"/>
    <s v="543"/>
    <x v="0"/>
    <s v="Closed"/>
    <s v="HFTD 2"/>
    <s v="RELW FIRE COMP OH   TR2  PRTO AIR  FRAB"/>
    <s v="Earth Covered Tower"/>
    <s v="Foundation/Concrete-Tower"/>
    <s v="Repair"/>
    <s v="45149408"/>
    <s v="T2 DI PT #1-CTTNWD 18/143 RPR FOND"/>
    <s v="ICQ"/>
  </r>
  <r>
    <s v="LC"/>
    <s v="121466213"/>
    <s v="013/117"/>
    <s v="T2 DI CRAG VIEW-CASCADE 13/117 RPR SHLS"/>
    <s v="TABLEMTN"/>
    <s v="ETL.1350.TOWR"/>
    <d v="2021-06-04T00:00:00"/>
    <d v="2021-05-29T00:00:00"/>
    <d v="2022-08-20T00:00:00"/>
    <x v="96"/>
    <d v="2022-05-29T00:00:00"/>
    <x v="1"/>
    <s v="628"/>
    <x v="0"/>
    <s v="Closed"/>
    <s v="HFTD 2"/>
    <s v="POHW OTHR FIRE COMP OH   TR2  PRTO AIR  FRAB NTDE SR22"/>
    <s v="No Good/Out of Stdrd"/>
    <s v="Shield Wire / OPGW-Steel"/>
    <s v="Repair"/>
    <s v="45309921"/>
    <s v="T2 DI CRAG VIEW-CASCADE 13/117 RPR SHLS"/>
    <s v="ICS"/>
  </r>
  <r>
    <s v="LC"/>
    <s v="121466532"/>
    <s v="113/001"/>
    <s v="T2 EI HUMBOLDT-BRIDGEVLE 113/1C RPL ANCW"/>
    <s v="EUREKA"/>
    <s v="ETL.1810.POLE.WDPS"/>
    <d v="2021-06-04T00:00:00"/>
    <d v="2021-06-03T00:00:00"/>
    <d v="2022-05-20T00:00:00"/>
    <x v="99"/>
    <d v="2022-06-03T00:00:00"/>
    <x v="0"/>
    <s v="637"/>
    <x v="0"/>
    <s v="Closed"/>
    <s v="HFTD 2"/>
    <s v="RELW INSP COMP OH   FMOB TR2  PRTO"/>
    <s v="No Good/Out of Stdrd"/>
    <s v="Anchor-Wood"/>
    <s v="Replace"/>
    <s v="31542852"/>
    <s v="T2 EI HUMBOLDT-BRIDGEVLE 113/1C RPL ANCW"/>
    <s v="93E"/>
  </r>
  <r>
    <s v="LC"/>
    <s v="121466545"/>
    <s v="113/001"/>
    <s v="T2 EI HUMBOLDT-BRIDGEVLE 113/1C RPR GYWW"/>
    <s v="EUREKA"/>
    <s v="ETL.1810.POLE.WDPS"/>
    <d v="2021-06-04T00:00:00"/>
    <d v="2021-06-03T00:00:00"/>
    <d v="2022-09-12T00:00:00"/>
    <x v="99"/>
    <d v="2022-06-03T00:00:00"/>
    <x v="1"/>
    <s v="630"/>
    <x v="0"/>
    <s v="Closed"/>
    <s v="HFTD 2"/>
    <s v="RELW INSP COMP OH   FMOB TR2  PRTO"/>
    <s v="No Good/Out of Stdrd"/>
    <s v="Guy Wire-Wood"/>
    <s v="Repair"/>
    <s v="45155482"/>
    <s v="T2 EI HUMBOLDT-BRIDGEVLE 113/1C RPR GYWW"/>
    <s v="ICW"/>
  </r>
  <r>
    <s v="LC"/>
    <s v="121466546"/>
    <s v="113/001"/>
    <s v="T2 EI HUMBOLDT-BRIDGEVLLE 113/1L RMV VEG"/>
    <s v="EUREKA"/>
    <s v="ETL.1810.POLE.WDPS"/>
    <d v="2021-06-04T00:00:00"/>
    <d v="2021-06-03T00:00:00"/>
    <d v="2022-03-18T00:00:00"/>
    <x v="99"/>
    <d v="2022-06-03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1466646"/>
    <s v="049/246"/>
    <s v="T2 DI MALIN-ROUND MTN #2 49/246 RPL HRDT"/>
    <s v="TABLEMTN"/>
    <s v="ETL.6020.TOWR"/>
    <d v="2021-06-04T00:00:00"/>
    <d v="2021-06-03T00:00:00"/>
    <d v="2022-07-18T00:00:00"/>
    <x v="99"/>
    <d v="2022-06-03T00:00:00"/>
    <x v="1"/>
    <s v="628"/>
    <x v="0"/>
    <s v="Closed"/>
    <s v="HFTD 2"/>
    <s v="RELW FIRE COMP OH   TR2  PRTO AIR  FRAB NTDE"/>
    <s v="No Good/Out of Stdrd"/>
    <s v="Hardware-Steel"/>
    <s v="Replace"/>
    <s v="45215245"/>
    <s v="T2 DI MALIN-ROUND MTN #2 49/246 RPL HRDT"/>
    <s v="ICS"/>
  </r>
  <r>
    <s v="LC"/>
    <s v="121467209"/>
    <s v="004/021"/>
    <s v="T2 EI SILVERADO-FULTON JCT 4/21 RPL INSS"/>
    <s v="LAKEVLLE"/>
    <s v="ETL.1610.INSL.CERA"/>
    <d v="2021-06-04T00:00:00"/>
    <d v="2021-06-04T00:00:00"/>
    <d v="2022-03-09T00:00:00"/>
    <x v="100"/>
    <d v="2022-06-04T00:00:00"/>
    <x v="0"/>
    <s v="532"/>
    <x v="0"/>
    <s v="Closed"/>
    <s v="HFTD 2"/>
    <s v="REGW INSP COMP OH   FMOB TR2  PRTO"/>
    <s v="No Good/Out of Stdrd"/>
    <s v="Insulator-Steel"/>
    <s v="Replace"/>
    <s v="31542618"/>
    <s v="EI SILVERADO-FULTON JCT  RPL INSS 6TWRS"/>
    <s v="93K"/>
  </r>
  <r>
    <s v="LC"/>
    <s v="121467250"/>
    <s v="004/021"/>
    <s v="T2 EI FULTON-PUEBLO 4/21 RPL INSS"/>
    <s v="LAKEVLLE"/>
    <s v="ETL.1600.INSL.CERA"/>
    <d v="2021-06-04T00:00:00"/>
    <d v="2021-06-04T00:00:00"/>
    <d v="2022-02-22T00:00:00"/>
    <x v="100"/>
    <d v="2022-06-04T00:00:00"/>
    <x v="0"/>
    <s v="532"/>
    <x v="0"/>
    <s v="Closed"/>
    <s v="HFTD 2"/>
    <s v="REGW INSP COMP OH   FMOB TR2  PRTO"/>
    <s v="No Good/Out of Stdrd"/>
    <s v="Insulator-Steel"/>
    <s v="Replace"/>
    <s v="31536501"/>
    <s v="T3 WV FULTON-PUEBLO 29 TWRS"/>
    <s v="93K"/>
  </r>
  <r>
    <s v="LC"/>
    <s v="121467716"/>
    <s v="087/443"/>
    <s v="T2 DI MALIN-RND MTN #2 087/443 RPR INSS"/>
    <s v="TABLEMTN"/>
    <s v="ETL.6020.INSL"/>
    <d v="2021-06-04T00:00:00"/>
    <d v="2021-06-02T00:00:00"/>
    <d v="2021-06-13T00:00:00"/>
    <x v="98"/>
    <d v="2022-06-02T00:00:00"/>
    <x v="0"/>
    <s v="628"/>
    <x v="0"/>
    <s v="Closed"/>
    <s v="HFTD 2"/>
    <s v="RELW FIRE COMP OH   TR2  AIR"/>
    <s v="No Good/Out of Stdrd"/>
    <s v="Insulator-Steel"/>
    <s v="Repair"/>
    <s v="44853708"/>
    <s v="T2 DI MALIN-RND MTN #2 087/443 RPR INSS"/>
    <s v="ICS"/>
  </r>
  <r>
    <s v="LC"/>
    <s v="121467813"/>
    <s v="020/170"/>
    <s v="T2 DI CRAG VIEW-CASCADE 20/170 RPR STRW"/>
    <s v="TABLEMTN"/>
    <s v="ETL.1350.POLE.WDPS"/>
    <d v="2021-06-04T00:00:00"/>
    <d v="2021-05-29T00:00:00"/>
    <d v="2022-08-14T00:00:00"/>
    <x v="96"/>
    <d v="2022-05-29T00:00:00"/>
    <x v="1"/>
    <s v="630"/>
    <x v="0"/>
    <s v="Closed"/>
    <s v="HFTD 2"/>
    <s v="POHW OTHR FIRE COMP OH   TR2  PRTO AIR"/>
    <s v="No Good/Out of Stdrd"/>
    <s v="Structure-Wood"/>
    <s v="Repair"/>
    <s v="45309932"/>
    <s v="T2 DI CRAG VIEW-CASCADE 20/170 RPR STRW"/>
    <s v="ICW"/>
  </r>
  <r>
    <s v="LC"/>
    <s v="121468016"/>
    <s v="080/408"/>
    <s v="T2 DI MALIN-ROUND MTN #2 80/408 INS HRDT"/>
    <s v="TABLEMTN"/>
    <s v="ETL.6020.TOWR"/>
    <d v="2021-06-04T00:00:00"/>
    <d v="2021-06-03T00:00:00"/>
    <d v="2022-07-18T00:00:00"/>
    <x v="99"/>
    <d v="2022-06-03T00:00:00"/>
    <x v="1"/>
    <s v="543"/>
    <x v="0"/>
    <s v="Closed"/>
    <s v="HFTD 2"/>
    <s v="RELW FIRE COMP OH   TR2  PRTO AIR  FRAB NTDE"/>
    <s v="Missing"/>
    <s v="Hardware-Tower"/>
    <s v="Install"/>
    <s v="45198251"/>
    <s v="T2 DI MALIN-ROUND MTN #2 80/408 INS HRDT"/>
    <s v="ICQ"/>
  </r>
  <r>
    <s v="LC"/>
    <s v="121468104"/>
    <s v="009/068"/>
    <s v="T2 DI GREEN VLLY-LLAGAS 9/68R RPL HRDW"/>
    <s v="MOSSLNDG"/>
    <s v="ETL.1720.POLE.WDPS"/>
    <d v="2021-06-04T00:00:00"/>
    <d v="2021-05-28T00:00:00"/>
    <d v="2021-09-28T00:00:00"/>
    <x v="95"/>
    <d v="2022-05-28T00:00:00"/>
    <x v="0"/>
    <s v="630"/>
    <x v="0"/>
    <s v="Closed"/>
    <s v="HFTD 2"/>
    <s v="RELW OTHR FIRE COMP OH   TR2  PRTO AIR"/>
    <s v="No Good/Out of Stdrd"/>
    <s v="Hardware-Wood"/>
    <s v="Replace"/>
    <s v="44981655"/>
    <s v="T2 DI GREEN VLLY-LLAGAS 9/68R RPL HRDW"/>
    <s v="ICW"/>
  </r>
  <r>
    <s v="LC"/>
    <s v="121468161"/>
    <s v="043/369"/>
    <s v="T2 DI RND MTN-CTTNWD #3 43/369 RPL INSS"/>
    <s v="TABLEMTN"/>
    <s v="ETL.5650.INSL"/>
    <d v="2021-06-04T00:00:00"/>
    <d v="2021-06-03T00:00:00"/>
    <d v="2022-08-06T00:00:00"/>
    <x v="99"/>
    <d v="2022-06-03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468285"/>
    <s v=":001/012"/>
    <s v="T2 DI ROCK CREEK-POE :1/12 RPR FOND"/>
    <s v="TABLEMTN"/>
    <s v="ETL.5630.TOWR"/>
    <d v="2021-06-04T00:00:00"/>
    <d v="2021-06-02T00:00:00"/>
    <d v="2022-07-19T00:00:00"/>
    <x v="98"/>
    <d v="2022-06-02T00:00:00"/>
    <x v="1"/>
    <s v="543"/>
    <x v="0"/>
    <s v="Closed"/>
    <s v="HFTD 2"/>
    <s v="RELW FIRE COMP OH   TR2  PRTO AIR  FRAB"/>
    <s v="No Good/Out of Stdrd"/>
    <s v="Foundation/Concrete-Tower"/>
    <s v="Repair"/>
    <s v="45195455"/>
    <s v="T2 DI ROCK CREEK-POE :1/12 RPR FOND"/>
    <s v="ICQ"/>
  </r>
  <r>
    <s v="LC"/>
    <s v="121468335"/>
    <s v="010/077"/>
    <s v="T2 DI ROCK CREEK-POE 10/077 RPL INSS"/>
    <s v="TABLEMTN"/>
    <s v="ETL.5630.INSL"/>
    <d v="2021-06-04T00:00:00"/>
    <d v="2021-06-02T00:00:00"/>
    <d v="2022-08-03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35387"/>
    <s v="T2 EI ROCK CREEK-POE RPL INSS 7TWRS"/>
    <s v="93K"/>
  </r>
  <r>
    <s v="LC"/>
    <s v="121469758"/>
    <s v="035/295"/>
    <s v="T2 DI RND MTN-CTTNWD #2 035/295 RPL INSS"/>
    <s v="TABLEMTN"/>
    <s v="ETL.5640.INSL"/>
    <d v="2021-06-04T00:00:00"/>
    <d v="2021-06-03T00:00:00"/>
    <d v="2022-08-01T00:00:00"/>
    <x v="99"/>
    <d v="2022-06-03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469863"/>
    <s v="022/008"/>
    <s v="T2 DI PHILO JCT-ELK 22/8 RPR GYWW"/>
    <s v="WILLITS"/>
    <s v="ETL.7780.POLE.WOOD"/>
    <d v="2021-06-04T00:00:00"/>
    <d v="2021-05-29T00:00:00"/>
    <d v="2022-03-14T00:00:00"/>
    <x v="96"/>
    <d v="2022-05-29T00:00:00"/>
    <x v="0"/>
    <s v="630"/>
    <x v="0"/>
    <s v="Closed"/>
    <s v="HFTD 2"/>
    <s v="RELW OTHR FIRE COMP OH   TR2  PRTO AIR  FRAB"/>
    <s v="No Good/Out of Stdrd"/>
    <s v="Guy Wire-Wood"/>
    <s v="Repair"/>
    <s v="45142666"/>
    <s v="T2 DI PHILO JCT-ELK 22/8 RPR GYWW"/>
    <s v="ICW"/>
  </r>
  <r>
    <s v="LC"/>
    <s v="121470294"/>
    <s v="010/065"/>
    <s v="T2 DI CTTNWD-DLVN #1 10/65 RPR INSS"/>
    <s v="TABLEMTN"/>
    <s v="ETL.4550.INSL"/>
    <d v="2021-06-04T00:00:00"/>
    <d v="2021-05-29T00:00:00"/>
    <d v="2022-05-21T00:00:00"/>
    <x v="96"/>
    <d v="2022-05-29T00:00:00"/>
    <x v="0"/>
    <s v="628"/>
    <x v="0"/>
    <s v="Closed"/>
    <s v="HFTD 2"/>
    <s v="RELW OTHR FIRE COMP OH   TR2  PRTO AIR"/>
    <s v="No Good/Out of Stdrd"/>
    <s v="Insulator-Steel"/>
    <s v="Repair"/>
    <s v="45147286"/>
    <s v="T2 DI CTTNWD-DLVN #1 10/65 RPR INSS"/>
    <s v="ICS"/>
  </r>
  <r>
    <s v="LC"/>
    <s v="121470297"/>
    <s v="010/065"/>
    <s v="T2 DI CTTNWD-DLVN #1 10/65 RPR SHLS"/>
    <s v="TABLEMTN"/>
    <s v="ETL.4550.TOWR"/>
    <d v="2021-06-04T00:00:00"/>
    <d v="2021-05-29T00:00:00"/>
    <d v="2022-05-21T00:00:00"/>
    <x v="96"/>
    <d v="2022-05-29T00:00:00"/>
    <x v="0"/>
    <s v="628"/>
    <x v="0"/>
    <s v="Closed"/>
    <s v="HFTD 2"/>
    <s v="RELW OTHR FIRE COMP OH   TR2  PRTO AIR  FRAB"/>
    <s v="No Good/Out of Stdrd"/>
    <s v="Shield Wire / OPGW-Steel"/>
    <s v="Repair"/>
    <s v="45147287"/>
    <s v="T2 DI CTTNWD-DLVN #1 10/65 RPR SHLS"/>
    <s v="ICS"/>
  </r>
  <r>
    <s v="LC"/>
    <s v="121470890"/>
    <s v="024/287"/>
    <s v="T2 EI DRUM-SUMMIT#2 24/287 RPL STRW"/>
    <s v="SACTO"/>
    <s v="ETL.1450.POLE.WDPS"/>
    <d v="2021-06-04T00:00:00"/>
    <d v="2021-06-04T00:00:00"/>
    <d v="2022-10-08T00:00:00"/>
    <x v="100"/>
    <d v="2022-06-04T00:00:00"/>
    <x v="1"/>
    <s v="372"/>
    <x v="0"/>
    <s v="Closed"/>
    <s v="HFTD 2"/>
    <s v="REGW INSP COMP OH   FMOB TR2  PRTO"/>
    <s v="No Good/Out of Stdrd"/>
    <s v="Structure-Wood"/>
    <s v="Replace"/>
    <s v="31545493"/>
    <s v="T2 DI DRUM-SUMMIT #2 20/242R RPL STRWC"/>
    <s v="70Y"/>
  </r>
  <r>
    <s v="LC"/>
    <s v="121470901"/>
    <s v="108/005"/>
    <s v="T2 EI HUMBOLDT-BRIDGEVLE 108/5L RPR GYWW"/>
    <s v="EUREKA"/>
    <s v="ETL.1810.POLE.STPS"/>
    <d v="2021-06-04T00:00:00"/>
    <d v="2021-06-04T00:00:00"/>
    <d v="2022-04-07T00:00:00"/>
    <x v="100"/>
    <d v="2022-06-04T00:00:00"/>
    <x v="0"/>
    <s v="630"/>
    <x v="0"/>
    <s v="Closed"/>
    <s v="HFTD 2"/>
    <s v="RELW INSP COMP OH   FMOB TR2  PRTO"/>
    <s v="No Good/Out of Stdrd"/>
    <s v="Guy Wire-Wood"/>
    <s v="Repair"/>
    <s v="45155394"/>
    <s v="T2 EI HUMBOLDT-BRIDGEVLE 108/5L RPR GYWW"/>
    <s v="ICW"/>
  </r>
  <r>
    <s v="LC"/>
    <s v="121470931"/>
    <s v="024/287"/>
    <s v="T2 EI DRUM-SUMMIT#2 24/287C RPL STRW"/>
    <s v="SACTO"/>
    <s v="ETL.1450.POLE.WDPS"/>
    <d v="2021-06-04T00:00:00"/>
    <d v="2021-06-04T00:00:00"/>
    <d v="2022-10-08T00:00:00"/>
    <x v="100"/>
    <d v="2022-06-04T00:00:00"/>
    <x v="1"/>
    <s v="372"/>
    <x v="0"/>
    <s v="Closed"/>
    <s v="HFTD 2"/>
    <s v="REGW INSP COMP OH   FMOB TR2  PRTO"/>
    <s v="No Good/Out of Stdrd"/>
    <s v="Structure-Wood"/>
    <s v="Replace"/>
    <s v="31545493"/>
    <s v="T2 DI DRUM-SUMMIT #2 20/242R RPL STRWC"/>
    <s v="70Y"/>
  </r>
  <r>
    <s v="LC"/>
    <s v="121471021"/>
    <s v="024/287"/>
    <s v="T2 EI DRUM-SUMMIT#2 24/287R RPL STRW"/>
    <s v="SACTO"/>
    <s v="ETL.1450.POLE.WDPS"/>
    <d v="2021-06-04T00:00:00"/>
    <d v="2021-06-04T00:00:00"/>
    <d v="2022-10-08T00:00:00"/>
    <x v="100"/>
    <d v="2022-06-04T00:00:00"/>
    <x v="1"/>
    <s v="372"/>
    <x v="0"/>
    <s v="Closed"/>
    <s v="HFTD 2"/>
    <s v="RELW INSP COMP OH   FMOB TR2  PRTO"/>
    <s v="No Good/Out of Stdrd"/>
    <s v="Structure-Wood"/>
    <s v="Replace"/>
    <s v="31545493"/>
    <s v="T2 DI DRUM-SUMMIT #2 20/242R RPL STRWC"/>
    <s v="70Y"/>
  </r>
  <r>
    <s v="LC"/>
    <s v="121471023"/>
    <s v="018/011"/>
    <s v="T2 DI MNDCN-WLTS-FRT BRG 18/11 RPR GYWW"/>
    <s v="LAKEVLLE"/>
    <s v="ETL.7550.POLE.WOOD"/>
    <d v="2021-06-04T00:00:00"/>
    <d v="2021-05-27T00:00:00"/>
    <d v="2021-06-28T00:00:00"/>
    <x v="94"/>
    <d v="2022-05-27T00:00:00"/>
    <x v="0"/>
    <s v="630"/>
    <x v="0"/>
    <s v="Closed"/>
    <s v="HFTD 2"/>
    <s v="RELW OTHR FIRE ACCL COMP OH   TR2  PRTO AIR"/>
    <s v="No Good/Out of Stdrd"/>
    <s v="Guy Wire-Wood"/>
    <s v="Repair"/>
    <s v="44880566"/>
    <s v="T2 DI MNDCN-WLTS-FRT BRG 18/11 RPR GYWW"/>
    <s v="ICW"/>
  </r>
  <r>
    <s v="LC"/>
    <s v="121471128"/>
    <s v="026/001"/>
    <s v="T2 DI GRBRVL-LYTNVL 26/1 RPR STRW"/>
    <s v="WILLITS"/>
    <s v="ETL.8365.POLE.WOOD"/>
    <d v="2021-06-04T00:00:00"/>
    <d v="2021-05-27T00:00:00"/>
    <d v="2022-04-25T00:00:00"/>
    <x v="94"/>
    <d v="2022-05-27T00:00:00"/>
    <x v="0"/>
    <s v="630"/>
    <x v="0"/>
    <s v="Closed"/>
    <s v="HFTD 2"/>
    <s v="RELW FIRE COMP OH   TR2  PRTO AIR  FRAB"/>
    <s v="No Good/Out of Stdrd"/>
    <s v="Structure-Wood"/>
    <s v="Repair"/>
    <s v="44875240"/>
    <s v="T2 DI GRBRVL-LYTNVL 26/1 RPR STRW"/>
    <s v="ICW"/>
  </r>
  <r>
    <s v="LC"/>
    <s v="121471129"/>
    <s v="026/001"/>
    <s v="T2 DI GRBRVL-LYTNVL 26/1 RPR GYWW"/>
    <s v="WILLITS"/>
    <s v="ETL.8365.POLE.WOOD"/>
    <d v="2021-06-04T00:00:00"/>
    <d v="2021-05-27T00:00:00"/>
    <d v="2022-04-25T00:00:00"/>
    <x v="94"/>
    <d v="2022-05-27T00:00:00"/>
    <x v="0"/>
    <s v="630"/>
    <x v="0"/>
    <s v="Closed"/>
    <s v="HFTD 2"/>
    <s v="POHW FIRE COMP OH   TR2  PRTO AIR  FRAB"/>
    <s v="No Good/Out of Stdrd"/>
    <s v="Guy Wire-Wood"/>
    <s v="Repair"/>
    <s v="44875240"/>
    <s v="T2 DI GRBRVL-LYTNVL 26/1 RPR STRW"/>
    <s v="ICW"/>
  </r>
  <r>
    <s v="LC"/>
    <s v="121471182"/>
    <s v="025/004"/>
    <s v="T2 DI GRBRVL-LYTNVL 25/4 RPR STRW"/>
    <s v="WILLITS"/>
    <s v="ETL.8365.POLE.WOOD"/>
    <d v="2021-06-04T00:00:00"/>
    <d v="2021-05-27T00:00:00"/>
    <d v="2022-04-19T00:00:00"/>
    <x v="94"/>
    <d v="2022-05-27T00:00:00"/>
    <x v="0"/>
    <s v="630"/>
    <x v="0"/>
    <s v="Closed"/>
    <s v="HFTD 2"/>
    <s v="RELW FIRE COMP OH   TR2  PRTO AIR  FRAB"/>
    <s v="No Good/Out of Stdrd"/>
    <s v="Structure-Wood"/>
    <s v="Repair"/>
    <s v="44875256"/>
    <s v="T2 DI GRBRVL-LYTNVL 25/4 RPR STRW"/>
    <s v="ICW"/>
  </r>
  <r>
    <s v="LC"/>
    <s v="121471189"/>
    <s v="018/157"/>
    <s v="T2 DI CRAG VIEW-CASCADE 18/157 RPR SHLW"/>
    <s v="TABLEMTN"/>
    <s v="ETL.1350.POLE.WDPS"/>
    <d v="2021-06-04T00:00:00"/>
    <d v="2021-05-28T00:00:00"/>
    <d v="2022-09-14T00:00:00"/>
    <x v="95"/>
    <d v="2022-05-28T00:00:00"/>
    <x v="1"/>
    <s v="628"/>
    <x v="0"/>
    <s v="Closed"/>
    <s v="HFTD 2"/>
    <s v="POHW OTHR FIRE COMP OH   TR2  PRTO AIR"/>
    <s v="No Good/Out of Stdrd"/>
    <s v="Shield Wire / OPGW-Steel"/>
    <s v="Repair"/>
    <s v="45309942"/>
    <s v="T2 DI CRAG VIEW-CASCADE 18/157 RPR SHLW"/>
    <s v="ICS"/>
  </r>
  <r>
    <s v="LC"/>
    <s v="121471321"/>
    <s v="026/001"/>
    <s v="T2 DI GRBRVL-LYTNVL 26/1 RMV BUTT"/>
    <s v="EUREKA"/>
    <s v="ETL.8365.POLE.WOOD"/>
    <d v="2021-06-04T00:00:00"/>
    <d v="2021-05-27T00:00:00"/>
    <d v="2021-12-02T00:00:00"/>
    <x v="94"/>
    <d v="2022-05-27T00:00:00"/>
    <x v="0"/>
    <s v="630"/>
    <x v="0"/>
    <s v="Closed"/>
    <s v="HFTD 2"/>
    <s v="RELW FIRE COMP OH   TR2  PRTO AIR  FRAB"/>
    <s v="Debris/Nest/etc."/>
    <s v="Structure-Wood"/>
    <s v="Remove"/>
    <s v="44874939"/>
    <s v="T2 DI GRBRVL-LYTNVL 26/1 RMV BUTT"/>
    <s v="ICW"/>
  </r>
  <r>
    <s v="LC"/>
    <s v="121471326"/>
    <s v="010/075"/>
    <s v="T2 DI GREEN VALLEY-LLAGAS 10/75 RPL INSW"/>
    <s v="MOSSLNDG"/>
    <s v="ETL.1720.INSL.NCER"/>
    <d v="2021-06-04T00:00:00"/>
    <d v="2021-05-28T00:00:00"/>
    <d v="2022-09-24T00:00:00"/>
    <x v="95"/>
    <d v="2022-05-28T00:00:00"/>
    <x v="1"/>
    <s v="508"/>
    <x v="0"/>
    <s v="Closed"/>
    <s v="HFTD 2"/>
    <s v="RELW OTHR FIRE COMP OH   TR2  PRTO AIR"/>
    <s v="No Good/Out of Stdrd"/>
    <s v="Insulator-Wood"/>
    <s v="Replace"/>
    <s v="31543246"/>
    <s v="T2 DI GREEN VALLEY-LLAGAS 10/75 RPL INSW"/>
    <s v="93I"/>
  </r>
  <r>
    <s v="LC"/>
    <s v="121471467"/>
    <s v="070/609"/>
    <s v="T2 DI COTTONWD-DELEVAN #2 70/609 RMV VEG"/>
    <s v="TABLEMTN"/>
    <s v="ETL.4580.TOWR"/>
    <d v="2021-06-04T00:00:00"/>
    <d v="2021-05-27T00:00:00"/>
    <d v="2022-08-22T00:00:00"/>
    <x v="94"/>
    <d v="2022-05-27T00:00:00"/>
    <x v="1"/>
    <s v="564"/>
    <x v="0"/>
    <s v="Closed"/>
    <s v="HFTD 2"/>
    <s v="POHW OTHR FIRE CNCL OH   TR2  PRTO AIR  FRAB"/>
    <s v="Overgrown"/>
    <s v="Vegetation"/>
    <s v="Remove"/>
    <s v=""/>
    <s v=""/>
    <s v=""/>
  </r>
  <r>
    <s v="LC"/>
    <s v="121471570"/>
    <s v="031/129"/>
    <s v="T2 DI TESLA-METCALF 31/129 RPR SHLS"/>
    <s v="METCALF"/>
    <s v="ETL.6110.TOWR"/>
    <d v="2021-06-04T00:00:00"/>
    <d v="2021-05-28T00:00:00"/>
    <d v="2021-09-22T00:00:00"/>
    <x v="95"/>
    <d v="2022-05-28T00:00:00"/>
    <x v="0"/>
    <s v="628"/>
    <x v="0"/>
    <s v="Closed"/>
    <s v="HFTD 2"/>
    <s v="RELW OTHR FIRE COMP OH   TR2  PRTO AIR  FRAB"/>
    <s v="No Good/Out of Stdrd"/>
    <s v="Shield Wire / OPGW-Steel"/>
    <s v="Repair"/>
    <s v="44959065"/>
    <s v="T2 DI TESLA-METCALF 31/129 RPR SHLS"/>
    <s v="ICS"/>
  </r>
  <r>
    <s v="LC"/>
    <s v="121471571"/>
    <s v="031/129"/>
    <s v="T2 DI TESLA-METCALF 31/129 RPR GYWS"/>
    <s v="METCALF"/>
    <s v="ETL.6110.TOWR"/>
    <d v="2021-06-04T00:00:00"/>
    <d v="2021-05-28T00:00:00"/>
    <d v="2022-06-29T00:00:00"/>
    <x v="95"/>
    <d v="2022-05-28T00:00:00"/>
    <x v="1"/>
    <s v="628"/>
    <x v="0"/>
    <s v="Closed"/>
    <s v="HFTD 2"/>
    <s v="RELW OTHR FIRE COMP OH   TR2  PRTO AIR  FRAB"/>
    <s v="No Good/Out of Stdrd"/>
    <s v="Guy Wire-Steel"/>
    <s v="Repair"/>
    <s v="45233293"/>
    <s v="T2 DI TESLA-METCALF 31/129 RPR GYWS"/>
    <s v="ICS"/>
  </r>
  <r>
    <s v="LC"/>
    <s v="121472548"/>
    <s v="041/001"/>
    <s v="T2 DI TRINITY-MAPLE CREEK 41/1 RPL HRDD"/>
    <s v="EUREKA"/>
    <s v="ETL.8170.POLE.WOOD"/>
    <d v="2021-06-05T00:00:00"/>
    <d v="2021-06-02T00:00:00"/>
    <d v="2022-04-26T00:00:00"/>
    <x v="98"/>
    <d v="2022-06-02T00:00:00"/>
    <x v="0"/>
    <s v="630"/>
    <x v="0"/>
    <s v="Closed"/>
    <s v="HFTD 2"/>
    <s v="RELW FIRE ACCL COMP OH   TR2  PRTO AIR  FRAB"/>
    <s v="No Good/Out of Stdrd"/>
    <s v="Hardware-Wood"/>
    <s v="Replace"/>
    <s v="44875252"/>
    <s v="T2 DI TRINITY-MAPLE CREEK 41/1 RPL HRDD"/>
    <s v="ICW"/>
  </r>
  <r>
    <s v="LC"/>
    <s v="121473511"/>
    <s v="013/170"/>
    <s v="T2 EI DELTA-MTN GATE 13/170 RPR GYWS"/>
    <s v="TABLEMTN"/>
    <s v="ETL.6750.POLE.STPS"/>
    <d v="2021-06-05T00:00:00"/>
    <d v="2021-06-05T00:00:00"/>
    <d v="2022-07-25T00:00:00"/>
    <x v="101"/>
    <d v="2022-06-05T00:00:00"/>
    <x v="1"/>
    <s v="628"/>
    <x v="0"/>
    <s v="Closed"/>
    <s v="HFTD 2"/>
    <s v="RELW INSP COMP OH   FMOB TR2  PRTO FRAB"/>
    <s v="No Good/Out of Stdrd"/>
    <s v="Guy Wire-Steel"/>
    <s v="Repair"/>
    <s v="45297923"/>
    <s v="T2 EI DELTA-MTN GATE 13/170 RPR GYWS"/>
    <s v="ICS"/>
  </r>
  <r>
    <s v="LC"/>
    <s v="121473603"/>
    <s v="086/003"/>
    <s v="T2 DI HUMBOLDT-TRINITY 86/3 RPL HRDD"/>
    <s v="EUREKA"/>
    <s v="ETL.1820.INSL.CERA"/>
    <d v="2021-06-05T00:00:00"/>
    <d v="2021-06-04T00:00:00"/>
    <d v="2021-06-10T00:00:00"/>
    <x v="100"/>
    <d v="2022-06-04T00:00:00"/>
    <x v="0"/>
    <s v="630"/>
    <x v="0"/>
    <s v="Closed"/>
    <s v="HFTD 2"/>
    <s v="RELW FIRE COMP OH   TR2  AIR"/>
    <s v="No Good/Out of Stdrd"/>
    <s v="Insulator-Wood"/>
    <s v="Repair"/>
    <s v="44874090"/>
    <s v="T2 DI HUMBOLDT-TRINITY 86/3 RPL HRDD"/>
    <s v="ICW"/>
  </r>
  <r>
    <s v="LC"/>
    <s v="121473815"/>
    <s v="054/004"/>
    <s v="T2 DI HUMBOLDT-TRINITY 54/4C RPR GYWW"/>
    <s v="EUREKA"/>
    <s v="ETL.1820.POLE.WDPS"/>
    <d v="2021-06-05T00:00:00"/>
    <d v="2021-05-28T00:00:00"/>
    <d v="2022-03-29T00:00:00"/>
    <x v="95"/>
    <d v="2022-05-28T00:00:00"/>
    <x v="0"/>
    <s v="630"/>
    <x v="0"/>
    <s v="Closed"/>
    <s v="HFTD 2"/>
    <s v="RELW OTHR FIRE COMP OH   TR2  PRTO AIR"/>
    <s v="No Good/Out of Stdrd"/>
    <s v="Guy Wire-Wood"/>
    <s v="Repair"/>
    <s v="45158940"/>
    <s v="T2 DI HUMBOLDT-TRINITY 54/4C RPR GYWW"/>
    <s v="ICW"/>
  </r>
  <r>
    <s v="LC"/>
    <s v="121474187"/>
    <s v="012/163"/>
    <s v="T2 EI DLT-MT GT JCT 12/163 RPR GYWW"/>
    <s v="TABLEMTN"/>
    <s v="ETL.6750.POLE.WDPS"/>
    <d v="2021-06-05T00:00:00"/>
    <d v="2021-06-05T00:00:00"/>
    <d v="2022-08-23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98"/>
    <s v="T2 EI DELTA-CASCADE12/163 RPR GYWW"/>
    <s v="ICW"/>
  </r>
  <r>
    <s v="LC"/>
    <s v="121474233"/>
    <s v="012/163"/>
    <s v="T2 EI DLT-MT GT JCT 12/163 RPR GYWW"/>
    <s v="TABLEMTN"/>
    <s v="ETL.6750.POLE.WDPS"/>
    <d v="2021-06-05T00:00:00"/>
    <d v="2021-06-05T00:00:00"/>
    <d v="2022-08-23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97"/>
    <s v="T2 EI DELTA-CASCADE 12/163 RPR GYWW"/>
    <s v="ICW"/>
  </r>
  <r>
    <s v="LC"/>
    <s v="121474234"/>
    <s v="012/163"/>
    <s v="T2 EI DLT-MT GT JCT 12/163 RPR STRW"/>
    <s v="TABLEMTN"/>
    <s v="ETL.6750.POLE.WDPS"/>
    <d v="2021-06-05T00:00:00"/>
    <d v="2021-06-05T00:00:00"/>
    <d v="2022-08-23T00:00:00"/>
    <x v="101"/>
    <d v="2022-06-05T00:00:00"/>
    <x v="1"/>
    <s v="630"/>
    <x v="0"/>
    <s v="Closed"/>
    <s v="HFTD 2"/>
    <s v="RELW INSP COMP OH   FMOB TR2  PRTO"/>
    <s v="No Good/Out of Stdrd"/>
    <s v="Structure-Wood"/>
    <s v="Repair"/>
    <s v="45296696"/>
    <s v="T2 EI DELTA-CASCADE 12/163 RPR STRW"/>
    <s v="ICW"/>
  </r>
  <r>
    <s v="LC"/>
    <s v="121474247"/>
    <s v="012/163"/>
    <s v="T2 EI DLT-MT GT JCT 12/163 RPR GYWW"/>
    <s v="TABLEMTN"/>
    <s v="ETL.6750.POLE.WDPS"/>
    <d v="2021-06-05T00:00:00"/>
    <d v="2021-06-05T00:00:00"/>
    <d v="2022-08-23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95"/>
    <s v="T2 EI DELTA-CASCADE 12/163 RPR GYWW"/>
    <s v="ICW"/>
  </r>
  <r>
    <s v="LC"/>
    <s v="121474460"/>
    <s v="005/003"/>
    <s v="T2 DI LAYTONVILLE-COVELO 5/3 RPL POLE"/>
    <s v="WILLITS"/>
    <s v="ETL.7390.POLE.WDPS"/>
    <d v="2021-06-05T00:00:00"/>
    <d v="2021-06-04T00:00:00"/>
    <d v="2022-06-09T00:00:00"/>
    <x v="100"/>
    <d v="2022-06-04T00:00:00"/>
    <x v="1"/>
    <s v="372"/>
    <x v="0"/>
    <s v="Closed"/>
    <s v="HFTD 2"/>
    <s v="POHW OTHR FIRE COMP OH   TR2  PRTO AIR"/>
    <s v="No Good/Out of Stdrd"/>
    <s v="Structure-Wood"/>
    <s v="Replace"/>
    <s v="31542886"/>
    <s v="DI LAYTONVILLE-COVELO 5/3 RPL POLE"/>
    <s v="70Y"/>
  </r>
  <r>
    <s v="LC"/>
    <s v="121474461"/>
    <s v="005/003"/>
    <s v="T2 DI LAYTONVILLE-COVELO 5/3 RPL POLE"/>
    <s v="WILLITS"/>
    <s v="ETL.7390.POLE.WDPS"/>
    <d v="2021-06-05T00:00:00"/>
    <d v="2021-06-04T00:00:00"/>
    <d v="2022-06-09T00:00:00"/>
    <x v="100"/>
    <d v="2022-06-04T00:00:00"/>
    <x v="1"/>
    <s v="372"/>
    <x v="0"/>
    <s v="Closed"/>
    <s v="HFTD 2"/>
    <s v="RELW OTHR FIRE COMP OH   TR2  PRTO AIR  FRAB"/>
    <s v="No Good/Out of Stdrd"/>
    <s v="Structure-Wood"/>
    <s v="Replace"/>
    <s v="31542886"/>
    <s v="DI LAYTONVILLE-COVELO 5/3 RPL POLE"/>
    <s v="70Y"/>
  </r>
  <r>
    <s v="LC"/>
    <s v="121474464"/>
    <s v="005/003"/>
    <s v="T2 DI LAYTONVILLE-COVELO 5/3 RPL POLE"/>
    <s v="WILLITS"/>
    <s v="ETL.7390.POLE.WDPS"/>
    <d v="2021-06-05T00:00:00"/>
    <d v="2021-06-04T00:00:00"/>
    <d v="2022-06-09T00:00:00"/>
    <x v="100"/>
    <d v="2022-06-04T00:00:00"/>
    <x v="1"/>
    <s v="372"/>
    <x v="0"/>
    <s v="Closed"/>
    <s v="HFTD 2"/>
    <s v="POHW OTHR FIRE COMP OH   TR2  PRTO AIR"/>
    <s v="No Good/Out of Stdrd"/>
    <s v="Structure-Wood"/>
    <s v="Replace"/>
    <s v="31542886"/>
    <s v="DI LAYTONVILLE-COVELO 5/3 RPL POLE"/>
    <s v="70Y"/>
  </r>
  <r>
    <s v="LC"/>
    <s v="121474584"/>
    <s v="011/100"/>
    <s v="T2 DI CRAG VW-CSCD 11/100L RPL STRW"/>
    <s v="TABLEMTN"/>
    <s v="ETL.1350.POLE.WDPS"/>
    <d v="2021-06-05T00:00:00"/>
    <d v="2021-06-04T00:00:00"/>
    <d v="2022-11-26T00:00:00"/>
    <x v="100"/>
    <d v="2022-06-04T00:00:00"/>
    <x v="1"/>
    <s v="372"/>
    <x v="0"/>
    <s v="Closed"/>
    <s v="HFTD 2"/>
    <s v="POHW OTHR FIRE COMP OH   TR2  PRTO AIR"/>
    <s v="No Good/Out of Stdrd"/>
    <s v="Structure-Wood"/>
    <s v="Replace"/>
    <s v="31544917"/>
    <s v="DI T2 CRAG VIEW-CASCADE 10/94R RPL STRW"/>
    <s v="70Y"/>
  </r>
  <r>
    <s v="LC"/>
    <s v="121474610"/>
    <s v="012/160"/>
    <s v="T2 EI DELTA-MTN GATE JCT 12/160 RPL STRW"/>
    <s v="TABLEMTN"/>
    <s v="ETL.6750.POLE.WDPS"/>
    <d v="2021-06-05T00:00:00"/>
    <d v="2021-06-05T00:00:00"/>
    <d v="2020-08-20T00:00:00"/>
    <x v="101"/>
    <d v="2022-06-05T00:00:00"/>
    <x v="0"/>
    <s v="372"/>
    <x v="0"/>
    <s v="Closed"/>
    <s v="HFTD 2"/>
    <s v="RELW INSP COMP OH   FMOB TR2  PRTO"/>
    <s v="No Good/Out of Stdrd"/>
    <s v="Structure-Wood"/>
    <s v="Replace"/>
    <s v="31546388"/>
    <s v="T2 DI DT-M GT JC-MN GT J 12/160 RPL INSW"/>
    <s v="70Y"/>
  </r>
  <r>
    <s v="LC"/>
    <s v="121474638"/>
    <s v="012/160"/>
    <s v="T2 EI DELTA-MTN GATE JCT 12/160 RPL STRW"/>
    <s v="TABLEMTN"/>
    <s v="ETL.6750.POLE.WDPS"/>
    <d v="2021-06-05T00:00:00"/>
    <d v="2021-06-05T00:00:00"/>
    <d v="2022-08-22T00:00:00"/>
    <x v="101"/>
    <d v="2022-06-05T00:00:00"/>
    <x v="1"/>
    <s v="372"/>
    <x v="0"/>
    <s v="Closed"/>
    <s v="HFTD 2"/>
    <s v="RELW INSP COMP OH   FMOB TR2  PRTO"/>
    <s v="No Good/Out of Stdrd"/>
    <s v="Structure-Wood"/>
    <s v="Replace"/>
    <s v="31546388"/>
    <s v="T2 DI DT-M GT JC-MN GT J 12/160 RPL INSW"/>
    <s v="70Y"/>
  </r>
  <r>
    <s v="LC"/>
    <s v="121474658"/>
    <s v="012/160"/>
    <s v="T2 EI DLT-MT GT JCT 12/160 RPR GYWW"/>
    <s v="TABLEMTN"/>
    <s v="ETL.6750.POLE.WDPS"/>
    <d v="2021-06-05T00:00:00"/>
    <d v="2021-06-05T00:00:00"/>
    <d v="2022-08-22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92"/>
    <s v="T2 EI DELTA-CASCADE 12/160 RPR GYWW"/>
    <s v="ICW"/>
  </r>
  <r>
    <s v="LC"/>
    <s v="121474983"/>
    <s v="011/153"/>
    <s v="T2 EI DLT-MT GT JCT 11/153 RPR GYWW"/>
    <s v="TABLEMTN"/>
    <s v="ETL.6750.POLE.WDPS"/>
    <d v="2021-06-05T00:00:00"/>
    <d v="2021-06-05T00:00:00"/>
    <d v="2022-08-19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91"/>
    <s v="T2 EI DELTA-CASCADE 11/153 RPR GYWW"/>
    <s v="ICW"/>
  </r>
  <r>
    <s v="LC"/>
    <s v="121475218"/>
    <s v="017/011"/>
    <s v="T2 DI MNDCN-WLTS-FRT BRG 17/11 RPR GYWW"/>
    <s v="WILLITS"/>
    <s v="ETL.7550.POLE.WOOD"/>
    <d v="2021-06-05T00:00:00"/>
    <d v="2021-05-28T00:00:00"/>
    <d v="2022-05-16T00:00:00"/>
    <x v="95"/>
    <d v="2022-05-28T00:00:00"/>
    <x v="0"/>
    <s v="630"/>
    <x v="0"/>
    <s v="Closed"/>
    <s v="HFTD 2"/>
    <s v="RELW OTHR FIRE COMP OH   TR2  PRTO AIR  FRAB"/>
    <s v="No Good/Out of Stdrd"/>
    <s v="Guy Wire-Wood"/>
    <s v="Repair"/>
    <s v="45145811"/>
    <s v="T2 DI MNDCN-WLTS-FRT BRG 17/11 RPR GYWW"/>
    <s v="ICW"/>
  </r>
  <r>
    <s v="LC"/>
    <s v="121475219"/>
    <s v="027/002"/>
    <s v="T2 DI GRBRVL-LYTNVL 27/2 RMV POLE BUTT"/>
    <s v="EUREKA"/>
    <s v="ETL.8365.POLE.WOOD"/>
    <d v="2021-06-05T00:00:00"/>
    <d v="2021-05-28T00:00:00"/>
    <d v="2021-12-02T00:00:00"/>
    <x v="95"/>
    <d v="2022-05-28T00:00:00"/>
    <x v="0"/>
    <s v="630"/>
    <x v="0"/>
    <s v="Closed"/>
    <s v="HFTD 2"/>
    <s v="RELW FIRE ACCM COMP OH   TR2  PRTO AIR  FRAB"/>
    <s v="Debris/Nest/etc."/>
    <s v="Structure-Wood"/>
    <s v="Remove"/>
    <s v="44875251"/>
    <s v="T2 DI GRBRVL-LYTNVL 27/2 RMV POLE BUTT"/>
    <s v="ICW"/>
  </r>
  <r>
    <s v="LC"/>
    <s v="121475290"/>
    <s v="016/001"/>
    <s v="T2 DI MNDCN-WLLTS-FT BRGG 16/1 RPL STRW"/>
    <s v="WILLITS"/>
    <s v="ETL.7550.POLE.WOOD"/>
    <d v="2021-06-05T00:00:00"/>
    <d v="2021-05-29T00:00:00"/>
    <d v="2022-05-17T00:00:00"/>
    <x v="96"/>
    <d v="2022-05-29T00:00:00"/>
    <x v="0"/>
    <s v="372"/>
    <x v="0"/>
    <s v="Closed"/>
    <s v="HFTD 2"/>
    <s v="RELW OTHR FIRE COMP OH   TR2  PRTO AIR  FRAB"/>
    <s v="No Good/Out of Stdrd"/>
    <s v="Structure-Wood"/>
    <s v="Replace"/>
    <s v="31542636"/>
    <s v="T2 DI MNDCN-WLLTS-FT BRGG 16/1 RPL STRW"/>
    <s v="70Y"/>
  </r>
  <r>
    <s v="LC"/>
    <s v="121475293"/>
    <s v="021/176"/>
    <s v="T2 DI CRAG VIEW-CASCADE 21/176 RPR SHLW"/>
    <s v="TABLEMTN"/>
    <s v="ETL.1350.POLE.STPS"/>
    <d v="2021-06-05T00:00:00"/>
    <d v="2021-05-28T00:00:00"/>
    <d v="2022-08-31T00:00:00"/>
    <x v="95"/>
    <d v="2022-05-28T00:00:00"/>
    <x v="1"/>
    <s v="630"/>
    <x v="0"/>
    <s v="Closed"/>
    <s v="HFTD 2"/>
    <s v="POHW OTHR FIRE COMP OH   TR2  PRTO AIR"/>
    <s v="No Good/Out of Stdrd"/>
    <s v="Shield Wire / OPGW-Wood"/>
    <s v="Repair"/>
    <s v="45309947"/>
    <s v="T2 DI CRAG VIEW-CASCADE 21/176 RPR SHLW"/>
    <s v="ICW"/>
  </r>
  <r>
    <s v="LC"/>
    <s v="121475343"/>
    <s v="003/009"/>
    <s v="T2 DI MNDCN-WLTS-FRT BRG 3/9 RPL HRDW"/>
    <s v="WILLITS"/>
    <s v="ETL.7550.POLE.WOOD"/>
    <d v="2021-06-05T00:00:00"/>
    <d v="2021-05-29T00:00:00"/>
    <d v="2022-05-18T00:00:00"/>
    <x v="96"/>
    <d v="2022-05-29T00:00:00"/>
    <x v="0"/>
    <s v="630"/>
    <x v="0"/>
    <s v="Closed"/>
    <s v="HFTD 2"/>
    <s v="POHW OTHR FIRE COMP OH   TR2  PRTO AIR  FRAB"/>
    <s v="No Good/Out of Stdrd"/>
    <s v="Hardware-Wood"/>
    <s v="Replace"/>
    <s v="45145607"/>
    <s v="T2 EI MNDCN-WLTS-FRT BRAGG 3/9 RPR WDPKR"/>
    <s v="ICW"/>
  </r>
  <r>
    <s v="LC"/>
    <s v="121475349"/>
    <s v="033/139"/>
    <s v="T2 DI TESLA-METCALF 33/139 GRND WASH"/>
    <s v="METCALF"/>
    <s v="ETL.6110.INSL"/>
    <d v="2021-06-05T00:00:00"/>
    <d v="2021-05-28T00:00:00"/>
    <d v="2022-03-09T00:00:00"/>
    <x v="95"/>
    <d v="2022-05-28T00:00:00"/>
    <x v="0"/>
    <s v="622"/>
    <x v="0"/>
    <s v="Closed"/>
    <s v="HFTD 2"/>
    <s v="RELW OTHR FIRE ACCM COMP OH   TR2  PRTO AIR"/>
    <s v="Contaminated"/>
    <s v="Insulator"/>
    <s v="Ground Wash"/>
    <s v="45107140"/>
    <s v="T2 DI TESLA-METCALF 33/139 GRND WASH"/>
    <s v="ICD"/>
  </r>
  <r>
    <s v="LC"/>
    <s v="121475401"/>
    <s v="020/173"/>
    <s v="T2 DI CRAG VIEW-CASCADE 20/173 RPR CRSW"/>
    <s v="TABLEMTN"/>
    <s v="ETL.1350.POLE.WDPS"/>
    <d v="2021-06-05T00:00:00"/>
    <d v="2021-05-28T00:00:00"/>
    <d v="2022-09-14T00:00:00"/>
    <x v="95"/>
    <d v="2022-05-28T00:00:00"/>
    <x v="1"/>
    <s v="630"/>
    <x v="0"/>
    <s v="Closed"/>
    <s v="HFTD 2"/>
    <s v="POHW OTHR FIRE COMP OH   TR2  PRTO AIR"/>
    <s v="No Good/Out of Stdrd"/>
    <s v="Crossarm-Wood"/>
    <s v="Repair"/>
    <s v="45309944"/>
    <s v="T2 DI CRAG VIEW-CASCADE 20/173 RPR CRSW"/>
    <s v="ICW"/>
  </r>
  <r>
    <s v="LC"/>
    <s v="121475442"/>
    <s v="006/005"/>
    <s v="T2 DI CHOWCHILLA-KERCKHOFF 6/5 RPL STRW"/>
    <s v="FRESNO"/>
    <s v="ETL.1250.POLE.WDPS"/>
    <d v="2021-06-05T00:00:00"/>
    <d v="2021-05-28T00:00:00"/>
    <d v="2022-02-16T00:00:00"/>
    <x v="95"/>
    <d v="2022-05-28T00:00:00"/>
    <x v="0"/>
    <s v="372"/>
    <x v="0"/>
    <s v="Closed"/>
    <s v="HFTD 2"/>
    <s v="RELW FIRE COMP OH   TR2  PRTO AIR"/>
    <s v="No Good/Out of Stdrd"/>
    <s v="Structure-Wood"/>
    <s v="Replace"/>
    <s v="31581055"/>
    <s v="T2 DI CHOWCHILLA-KERCKHOFF 7/4 RPL  STRW"/>
    <s v="70Y"/>
  </r>
  <r>
    <s v="LC"/>
    <s v="121475467"/>
    <s v="010/145"/>
    <s v="T2 EI DLT-MT GT JCT 10/145 RPR GYWW"/>
    <s v="TABLEMTN"/>
    <s v="ETL.6750.POLE.WDPS"/>
    <d v="2021-06-05T00:00:00"/>
    <d v="2021-06-05T00:00:00"/>
    <d v="2022-08-22T00:00:00"/>
    <x v="101"/>
    <d v="2022-06-05T00:00:00"/>
    <x v="1"/>
    <s v="630"/>
    <x v="0"/>
    <s v="Closed"/>
    <s v="HFTD 2"/>
    <s v="RELW INSP COMP OH   FMOB TR2  PRTO NTDE"/>
    <s v="No Good/Out of Stdrd"/>
    <s v="Guy Wire-Wood"/>
    <s v="Repair"/>
    <s v="45296687"/>
    <s v="T2 EI DELTA-CASCADE 10/145 RPR GYWW"/>
    <s v="ICW"/>
  </r>
  <r>
    <s v="LC"/>
    <s v="121475479"/>
    <s v="006/005"/>
    <s v="T2 DI MNDCN-WLTS-FRT BRG 6/5 RPR STRW"/>
    <s v="WILLITS"/>
    <s v="ETL.7550.POLE.WOOD"/>
    <d v="2021-06-05T00:00:00"/>
    <d v="2021-05-29T00:00:00"/>
    <d v="2022-05-24T00:00:00"/>
    <x v="96"/>
    <d v="2022-05-29T00:00:00"/>
    <x v="0"/>
    <s v="630"/>
    <x v="0"/>
    <s v="Closed"/>
    <s v="HFTD 2"/>
    <s v="RELW OTHR FIRE COMP OH   TR2  PRTO AIR  FRAB"/>
    <s v="No Good/Out of Stdrd"/>
    <s v="Structure-Wood"/>
    <s v="Repair"/>
    <s v="45145614"/>
    <s v="T2 DI MNDCN-WLTS-FRT BRG 6/5 RPR STRW"/>
    <s v="ICW"/>
  </r>
  <r>
    <s v="LC"/>
    <s v="121475544"/>
    <s v="013/006"/>
    <s v="T2 DI MNDCN-WLLTS-FT BRGG 13/6 RPR STRW"/>
    <s v="WILLITS"/>
    <s v="ETL.7550.POLE.WOOD"/>
    <d v="2021-06-05T00:00:00"/>
    <d v="2021-05-29T00:00:00"/>
    <d v="2022-05-20T00:00:00"/>
    <x v="96"/>
    <d v="2022-05-29T00:00:00"/>
    <x v="0"/>
    <s v="630"/>
    <x v="0"/>
    <s v="Closed"/>
    <s v="HFTD 2"/>
    <s v="RELW OTHR FIRE COMP OH   TR2  PRTO AIR  FRAB"/>
    <s v="No Good/Out of Stdrd"/>
    <s v="Structure-Wood"/>
    <s v="Repair"/>
    <s v="45145779"/>
    <s v="T2 DI MNDCN-WLLTS-FT BRGG 13/6 RPR STRW"/>
    <s v="ICW"/>
  </r>
  <r>
    <s v="LC"/>
    <s v="121475565"/>
    <s v="020/174"/>
    <s v="T2 DI CRAG VIEW-CASCADE 20/174R RPR SHLS"/>
    <s v="TABLEMTN"/>
    <s v="ETL.1350.POLE.WDPS"/>
    <d v="2021-06-05T00:00:00"/>
    <d v="2021-05-28T00:00:00"/>
    <d v="2022-08-31T00:00:00"/>
    <x v="95"/>
    <d v="2022-05-28T00:00:00"/>
    <x v="1"/>
    <s v="628"/>
    <x v="0"/>
    <s v="Closed"/>
    <s v="HFTD 2"/>
    <s v="RELW OTHR FIRE COMP OH   TR2  PRTO AIR"/>
    <s v="No Good/Out of Stdrd"/>
    <s v="Shield Wire / OPGW-Steel"/>
    <s v="Repair"/>
    <s v="45436126"/>
    <s v="T2 DI CRAG VIEW-CASCADE 20/174R RPR SHLS"/>
    <s v="ICS"/>
  </r>
  <r>
    <s v="LC"/>
    <s v="121475714"/>
    <s v="062/005"/>
    <s v="T2 DI GRBRVLLE-LYTNVLLE 062/005 RPR GYWW"/>
    <s v="WILLITS"/>
    <s v="ETL.8365.POLE.WOOD"/>
    <d v="2021-06-05T00:00:00"/>
    <d v="2021-05-28T00:00:00"/>
    <d v="2022-05-11T00:00:00"/>
    <x v="95"/>
    <d v="2022-05-28T00:00:00"/>
    <x v="0"/>
    <s v="630"/>
    <x v="0"/>
    <s v="Closed"/>
    <s v="HFTD 2"/>
    <s v="RELW FIRE ACCM COMP OH   TR2  PRTO AIR  FRAB"/>
    <s v="No Good/Out of Stdrd"/>
    <s v="Guy Wire-Wood"/>
    <s v="Repair"/>
    <s v="45155778"/>
    <s v="T2 DI GRBRVLLE-LYTNVLLE 062/005 RPR GYWW"/>
    <s v="ICW"/>
  </r>
  <r>
    <s v="LC"/>
    <s v="121475734"/>
    <s v="001/008"/>
    <s v="T2 DI MNDCN-WLTS-FRT BRG 1/8 RPL HRDW"/>
    <s v="WILLITS"/>
    <s v="ETL.7550.POLE.WOOD"/>
    <d v="2021-06-05T00:00:00"/>
    <d v="2021-05-29T00:00:00"/>
    <d v="2022-05-27T00:00:00"/>
    <x v="96"/>
    <d v="2022-05-29T00:00:00"/>
    <x v="0"/>
    <s v="630"/>
    <x v="0"/>
    <s v="Closed"/>
    <s v="HFTD 2"/>
    <s v="RELW OTHR FIRE ACCM COMP OH   TR2  PRTO AIR  FRAB"/>
    <s v="No Good/Out of Stdrd"/>
    <s v="Hardware-Wood"/>
    <s v="Replace"/>
    <s v="45144312"/>
    <s v="T2 DI MNDCN-WLTS-FRT BRG 1/8 RPL HRDW"/>
    <s v="ICW"/>
  </r>
  <r>
    <s v="LC"/>
    <s v="121475792"/>
    <s v="010/144"/>
    <s v="T2 EI DLT-MT GT JCT 10/144 RPR GYWW"/>
    <s v="TABLEMTN"/>
    <s v="ETL.6750.POLE.WDPS"/>
    <d v="2021-06-05T00:00:00"/>
    <d v="2021-06-05T00:00:00"/>
    <d v="2022-08-30T00:00:00"/>
    <x v="101"/>
    <d v="2022-06-05T00:00:00"/>
    <x v="1"/>
    <s v="630"/>
    <x v="0"/>
    <s v="Closed"/>
    <s v="HFTD 2"/>
    <s v="RELW INSP COMP OH   FMOB TR2  PRTO NTDE"/>
    <s v="No Good/Out of Stdrd"/>
    <s v="Guy Wire-Wood"/>
    <s v="Repair"/>
    <s v="45296686"/>
    <s v="T2 EI DELTA-CASCADE 10/144 RPR GYWW"/>
    <s v="ICW"/>
  </r>
  <r>
    <s v="LC"/>
    <s v="121475794"/>
    <s v="010/144"/>
    <s v="T2 EI DLT-MT GT JCT 10/144R RPR GYWW"/>
    <s v="TABLEMTN"/>
    <s v="ETL.6750.POLE.WDPS"/>
    <d v="2021-06-05T00:00:00"/>
    <d v="2021-06-05T00:00:00"/>
    <d v="2022-08-30T00:00:00"/>
    <x v="101"/>
    <d v="2022-06-05T00:00:00"/>
    <x v="1"/>
    <s v="630"/>
    <x v="0"/>
    <s v="Closed"/>
    <s v="HFTD 2"/>
    <s v="RELW INSP COMP OH   FMOB TR2  PRTO NTDE"/>
    <s v="No Good/Out of Stdrd"/>
    <s v="Guy Wire-Wood"/>
    <s v="Repair"/>
    <s v="45296684"/>
    <s v="T2 EI DELTA-CASCADE 10/144R RPR GYWW"/>
    <s v="ICW"/>
  </r>
  <r>
    <s v="LC"/>
    <s v="121475887"/>
    <s v="010/143"/>
    <s v="T2 EI DLT-MT GT JCT 10/143R RPR GYWW"/>
    <s v="TABLEMTN"/>
    <s v="ETL.6750.POLE.WDPS"/>
    <d v="2021-06-05T00:00:00"/>
    <d v="2021-06-05T00:00:00"/>
    <d v="2022-08-20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83"/>
    <s v="T2 EI DELTA-CASCADE 10/143R RPR GYWW"/>
    <s v="ICW"/>
  </r>
  <r>
    <s v="LC"/>
    <s v="121475965"/>
    <s v="010/142"/>
    <s v="T2 EI DLT-MT GT JCT 10/142 RPR GYWW"/>
    <s v="TABLEMTN"/>
    <s v="ETL.6750.POLE.WDPS"/>
    <d v="2021-06-05T00:00:00"/>
    <d v="2021-06-05T00:00:00"/>
    <d v="2022-08-20T00:00:00"/>
    <x v="101"/>
    <d v="2022-06-05T00:00:00"/>
    <x v="1"/>
    <s v="630"/>
    <x v="0"/>
    <s v="Closed"/>
    <s v="HFTD 2"/>
    <s v="RELW INSP COMP OH   FMOB TR2  PRTO"/>
    <s v="No Good/Out of Stdrd"/>
    <s v="Guy Wire-Wood"/>
    <s v="Replace"/>
    <s v="45296377"/>
    <s v="T2 EI DELTA-CASCADE 10/142 RPR GYWW"/>
    <s v="ICW"/>
  </r>
  <r>
    <s v="LC"/>
    <s v="121476085"/>
    <s v="086/000EA"/>
    <s v="T2 EI HUMBOLDT-BRDGVLL 86/0EA RPR GYWW"/>
    <s v="EUREKA"/>
    <s v="ETL.1810.POLE.NWOD"/>
    <d v="2021-06-05T00:00:00"/>
    <d v="2021-06-03T00:00:00"/>
    <d v="2022-06-14T00:00:00"/>
    <x v="99"/>
    <d v="2022-06-03T00:00:00"/>
    <x v="1"/>
    <s v="628"/>
    <x v="0"/>
    <s v="Closed"/>
    <s v="HFTD 2"/>
    <s v="RELW INSP COMP OH   FMOB TR2  PRTO"/>
    <s v="No Good/Out of Stdrd"/>
    <s v="Guy Wire-Steel"/>
    <s v="Repair"/>
    <s v="45149599"/>
    <s v="T2 EI HUMBOLDT-BRDGVLL 86/0EA RPR GYWW"/>
    <s v="ICS"/>
  </r>
  <r>
    <s v="LC"/>
    <s v="121476096"/>
    <s v="010/141"/>
    <s v="T2 EI DLT-MT GT JCT 10/141 RPR GYWW"/>
    <s v="TABLEMTN"/>
    <s v="ETL.6750.POLE.WDPS"/>
    <d v="2021-06-05T00:00:00"/>
    <d v="2021-06-05T00:00:00"/>
    <d v="2022-08-24T00:00:00"/>
    <x v="101"/>
    <d v="2022-06-05T00:00:00"/>
    <x v="1"/>
    <s v="630"/>
    <x v="0"/>
    <s v="Closed"/>
    <s v="HFTD 2"/>
    <s v="RELW INSP COMP OH   FMOB TR2  PRTO NTDE"/>
    <s v="No Good/Out of Stdrd"/>
    <s v="Guy Wire-Wood"/>
    <s v="Repair"/>
    <s v="45296376"/>
    <s v="T2 EI DELTA-CASCADE 10/141 RPR GYWW"/>
    <s v="ICW"/>
  </r>
  <r>
    <s v="LC"/>
    <s v="121476150"/>
    <s v="010/141"/>
    <s v="T2 EI DLT-MT GT JCT 10/141R RPR GYWW"/>
    <s v="TABLEMTN"/>
    <s v="ETL.6750.POLE.WDPS"/>
    <d v="2021-06-05T00:00:00"/>
    <d v="2021-06-05T00:00:00"/>
    <d v="2022-08-24T00:00:00"/>
    <x v="101"/>
    <d v="2022-06-05T00:00:00"/>
    <x v="1"/>
    <s v="630"/>
    <x v="0"/>
    <s v="Closed"/>
    <s v="HFTD 2"/>
    <s v="RELW INSP COMP OH   FMOB TR2  PRTO NTDE"/>
    <s v="No Good/Out of Stdrd"/>
    <s v="Guy Wire-Wood"/>
    <s v="Repair"/>
    <s v="45296375"/>
    <s v="T2 EI DELTA-CASCADE 10/141 RPR GYWW"/>
    <s v="ICW"/>
  </r>
  <r>
    <s v="LC"/>
    <s v="121480732"/>
    <s v="001/008C"/>
    <s v="T2 EI  LAYTONVILLE-COVELO 1/8C RPR STRW"/>
    <s v="WILLITS"/>
    <s v="ETL.7390.POLE.WOOD"/>
    <d v="2021-06-07T00:00:00"/>
    <d v="2021-05-17T00:00:00"/>
    <d v="2022-06-04T00:00:00"/>
    <x v="85"/>
    <d v="2022-05-17T00:00:00"/>
    <x v="1"/>
    <s v="630"/>
    <x v="0"/>
    <s v="Closed"/>
    <s v="HFTD 2"/>
    <s v="RELW INSP FIRE COMP OH   TR2  PRTO FRAB"/>
    <s v="No Good/Out of Stdrd"/>
    <s v="Structure-Wood"/>
    <s v="Repair"/>
    <s v="44999872"/>
    <s v="T2 EI  LAYTONVILLE-COVELO 1/8C RPR STRW"/>
    <s v="ICW"/>
  </r>
  <r>
    <s v="LC"/>
    <s v="121481587"/>
    <s v="005/002"/>
    <s v="T2 EI HUMBOLDT-MAPLE CREEK 5/2L RMV VEG"/>
    <s v="EUREKA"/>
    <s v="ETL.7130.POLE.WDPS"/>
    <d v="2021-06-07T00:00:00"/>
    <d v="2021-06-05T00:00:00"/>
    <d v="2021-07-14T00:00:00"/>
    <x v="101"/>
    <d v="2022-06-05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1481730"/>
    <s v="007/053"/>
    <s v="T2 DI CTNWD-DLVN #1 7/53 RPL DAMS"/>
    <s v="TABLEMTN"/>
    <s v="ETL.4550.INSL"/>
    <d v="2021-06-07T00:00:00"/>
    <d v="2021-05-29T00:00:00"/>
    <d v="2022-05-21T00:00:00"/>
    <x v="96"/>
    <d v="2022-05-29T00:00:00"/>
    <x v="0"/>
    <s v="628"/>
    <x v="0"/>
    <s v="Closed"/>
    <s v="HFTD 2"/>
    <s v="RELW OTHR FIRE COMP OH   TR2  PRTO AIR  NTDE"/>
    <s v="No Good/Out of Stdrd"/>
    <s v="Damper-Steel"/>
    <s v="Replace"/>
    <s v="45147288"/>
    <s v="T2 DI CTNWD-DLVN #1 7/53 RPL DAMS"/>
    <s v="ICS"/>
  </r>
  <r>
    <s v="LC"/>
    <s v="121481738"/>
    <s v="005/000"/>
    <s v="T2 EI HUMBOLDT-MAPLE CREEK 5/0L RMV VEG"/>
    <s v="EUREKA"/>
    <s v="ETL.7130.POLE.WDPS"/>
    <d v="2021-06-07T00:00:00"/>
    <d v="2021-06-05T00:00:00"/>
    <d v="2021-07-21T00:00:00"/>
    <x v="101"/>
    <d v="2022-06-05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1482239"/>
    <s v="014/085"/>
    <s v="WV T2 STAN-MEL SW STA-RVR 14/85 COMPLETE"/>
    <s v="VICTOR"/>
    <s v="ETL.3840.INSL.NCER"/>
    <d v="2021-06-07T00:00:00"/>
    <d v="2021-06-07T00:00:00"/>
    <d v="2022-05-12T00:00:00"/>
    <x v="102"/>
    <d v="2022-06-07T00:00:00"/>
    <x v="0"/>
    <s v="532"/>
    <x v="0"/>
    <s v="Closed"/>
    <s v="HFTD 2"/>
    <s v="REGW OTHR COMP OH   FMOB TR2  PRTO"/>
    <s v="No Good/Out of Stdrd"/>
    <s v="Insulator-Steel"/>
    <s v="Replace"/>
    <s v="31537188"/>
    <s v="T2 DI STAN MEL-RVRBNK JC RPLC INSS 2TWR"/>
    <s v="93K"/>
  </r>
  <r>
    <s v="LC"/>
    <s v="121482513"/>
    <s v="036/159"/>
    <s v="T2 DI FULTON-LAKEVILLE 36/159 RPLC INSS"/>
    <s v="LAKEVLLE"/>
    <s v="ETL.4950.INSL"/>
    <d v="2021-06-07T00:00:00"/>
    <d v="2021-06-05T00:00:00"/>
    <d v="2022-07-22T00:00:00"/>
    <x v="101"/>
    <d v="2022-06-05T00:00:00"/>
    <x v="1"/>
    <s v="532"/>
    <x v="0"/>
    <s v="Closed"/>
    <s v="HFTD 2"/>
    <s v="POHW FIRE COMP OH   TR2  PRTO AIR"/>
    <s v="No Good/Out of Stdrd"/>
    <s v="Insulator-Steel"/>
    <s v="Replace"/>
    <s v="31540227"/>
    <s v="T3 DI FULTON-LAKEVILLE  RPL INSS 4TWRS"/>
    <s v="93K"/>
  </r>
  <r>
    <s v="LC"/>
    <s v="121482853"/>
    <s v="004/054"/>
    <s v="T2 DI BURNS-LONE STAR #1 4/54 RPR STRW"/>
    <s v="MOSSLNDG"/>
    <s v="ETL.6230.POLE.WOOD"/>
    <d v="2021-06-07T00:00:00"/>
    <d v="2021-05-29T00:00:00"/>
    <d v="2021-09-11T00:00:00"/>
    <x v="96"/>
    <d v="2022-05-29T00:00:00"/>
    <x v="0"/>
    <s v="630"/>
    <x v="0"/>
    <s v="Closed"/>
    <s v="HFTD 2"/>
    <s v="RELW FIRE COMP OH   TR2  PRTO AIR  FRAB"/>
    <s v="No Good/Out of Stdrd"/>
    <s v="Structure-Wood"/>
    <s v="Repair"/>
    <s v="44932393"/>
    <s v="T2 DI BURNS-LONE STAR #1 4/54 RPR STRW"/>
    <s v="ICW"/>
  </r>
  <r>
    <s v="LC"/>
    <s v="121482990"/>
    <s v="023/109"/>
    <s v="T2 EI SLVRDO-FULTON JCT 23/109 RPL INSS"/>
    <s v="LAKEVLLE"/>
    <s v="ETL.1610.INSL.CERA"/>
    <d v="2021-06-07T00:00:00"/>
    <d v="2021-06-07T00:00:00"/>
    <d v="2022-03-17T00:00:00"/>
    <x v="102"/>
    <d v="2022-06-07T00:00:00"/>
    <x v="0"/>
    <s v="532"/>
    <x v="0"/>
    <s v="Closed"/>
    <s v="HFTD 2"/>
    <s v="REGW INSP COMP OH   FMOB TR2  PRTO"/>
    <s v="No Good/Out of Stdrd"/>
    <s v="Insulator-Steel"/>
    <s v="Replace"/>
    <s v="31548688"/>
    <s v="T2 DI SLVDO FLTN JCT SW  RPL INSS 6TWRS"/>
    <s v="93K"/>
  </r>
  <r>
    <s v="LC"/>
    <s v="121484223"/>
    <s v="017/003"/>
    <s v="T2 DI MNDCN-WLTS-FRT BRG 17/3 RPR GYWW"/>
    <s v="WILLITS"/>
    <s v="ETL.7550.POLE.WOOD"/>
    <d v="2021-06-07T00:00:00"/>
    <d v="2021-05-29T00:00:00"/>
    <d v="2022-05-23T00:00:00"/>
    <x v="96"/>
    <d v="2022-05-29T00:00:00"/>
    <x v="0"/>
    <s v="630"/>
    <x v="0"/>
    <s v="Closed"/>
    <s v="HFTD 2"/>
    <s v="RELW FIRE COMP OH   TR2  PRTO AIR  FRAB"/>
    <s v="No Good/Out of Stdrd"/>
    <s v="Guy Wire-Wood"/>
    <s v="Repair"/>
    <s v="45145809"/>
    <s v="T2 DI MNDCN-WLTS-FRT BRG 17/3 RPR GYWW"/>
    <s v="ICW"/>
  </r>
  <r>
    <s v="LC"/>
    <s v="121484227"/>
    <s v="050/316"/>
    <s v="T2 DI MADISON-VACA 50/316 RPL HRDS"/>
    <s v="SACTO"/>
    <s v="ETL.2170.TOWR"/>
    <d v="2021-06-07T00:00:00"/>
    <d v="2021-05-29T00:00:00"/>
    <d v="2022-09-28T00:00:00"/>
    <x v="96"/>
    <d v="2022-05-29T00:00:00"/>
    <x v="1"/>
    <s v="628"/>
    <x v="0"/>
    <s v="Closed"/>
    <s v="HFTD 2"/>
    <s v="RELW FIRE COMP OH   TR2  PRTO AIR  FRAB"/>
    <s v="No Good/Out of Stdrd"/>
    <s v="Hardware-Steel"/>
    <s v="Replace"/>
    <s v="45233072"/>
    <s v="T2 DI MADISON-VACA 50/316 RPL HRDS"/>
    <s v="ICS"/>
  </r>
  <r>
    <s v="LC"/>
    <s v="121484596"/>
    <s v="021/182"/>
    <s v="T2 DI CRAG VIEW-CASCADE 21/182 RPR SHLW"/>
    <s v="TABLEMTN"/>
    <s v="ETL.1350.POLE.WDPS"/>
    <d v="2021-06-07T00:00:00"/>
    <d v="2021-05-28T00:00:00"/>
    <d v="2022-09-14T00:00:00"/>
    <x v="95"/>
    <d v="2022-05-28T00:00:00"/>
    <x v="1"/>
    <s v="630"/>
    <x v="0"/>
    <s v="Closed"/>
    <s v="HFTD 2"/>
    <s v="RELW OTHR FIRE COMP OH   TR2  PRTO AIR"/>
    <s v="No Good/Out of Stdrd"/>
    <s v="Shield Wire / OPGW-Wood"/>
    <s v="Repair"/>
    <s v="45500228"/>
    <s v="T2 DI CRAG VIEW-CASCADE 21/182 RPR SHLW"/>
    <s v="ICW"/>
  </r>
  <r>
    <s v="LC"/>
    <s v="121484661"/>
    <s v="018/001"/>
    <s v="T2 DI MNDCN-WLTS-FRT BRG 18/1 RPR GYWW"/>
    <s v="WILLITS"/>
    <s v="ETL.7550.POLE.WOOD"/>
    <d v="2021-06-07T00:00:00"/>
    <d v="2021-05-29T00:00:00"/>
    <d v="2022-05-16T00:00:00"/>
    <x v="96"/>
    <d v="2022-05-29T00:00:00"/>
    <x v="0"/>
    <s v="630"/>
    <x v="0"/>
    <s v="Closed"/>
    <s v="HFTD 2"/>
    <s v="RELW FIRE COMP OH   TR2  PRTO AIR  FRAB"/>
    <s v="No Good/Out of Stdrd"/>
    <s v="Guy Wire-Wood"/>
    <s v="Repair"/>
    <s v="45145812"/>
    <s v="T2 DI MNDCN-WLTS-FRT BRG 18/1 RPR GYWW"/>
    <s v="ICW"/>
  </r>
  <r>
    <s v="LC"/>
    <s v="121485298"/>
    <s v="033/138"/>
    <s v="T2 DI TESLA-METCALF 33/138 RPR GYWS"/>
    <s v="METCALF"/>
    <s v="ETL.6110.TOWR"/>
    <d v="2021-06-07T00:00:00"/>
    <d v="2021-05-28T00:00:00"/>
    <d v="2022-07-05T00:00:00"/>
    <x v="95"/>
    <d v="2022-05-28T00:00:00"/>
    <x v="1"/>
    <s v="628"/>
    <x v="0"/>
    <s v="Closed"/>
    <s v="HFTD 2"/>
    <s v="RELW FIRE ACCM COMP OH   TR2  PRTO AIR  FRAB"/>
    <s v="No Good/Out of Stdrd"/>
    <s v="Guy Wire-Steel"/>
    <s v="Repair"/>
    <s v="45211590"/>
    <s v="T2 DI TESLA-METCALF 33/138 RPR GYWS"/>
    <s v="ICS"/>
  </r>
  <r>
    <s v="LC"/>
    <s v="121485367"/>
    <s v="023/006"/>
    <s v="T2 DI GARBRVLLE-LYTNVL 23/6 INS HRDS"/>
    <s v="WILLITS"/>
    <s v="ETL.8365.POLE.NWOD"/>
    <d v="2021-06-07T00:00:00"/>
    <d v="2021-05-29T00:00:00"/>
    <d v="2022-04-13T00:00:00"/>
    <x v="96"/>
    <d v="2022-05-29T00:00:00"/>
    <x v="0"/>
    <s v="628"/>
    <x v="0"/>
    <s v="Closed"/>
    <s v="HFTD 2"/>
    <s v="RELW FIRE ACCL COMP OH   TR2  PRTO AIR  FRAB NTDE"/>
    <s v="Missing"/>
    <s v="Hardware-Steel"/>
    <s v="Install"/>
    <s v="45155499"/>
    <s v="T2 DI GARBRVLLE-LYTNVL 23/6 INS HRDS"/>
    <s v="ICS"/>
  </r>
  <r>
    <s v="LC"/>
    <s v="121485420"/>
    <s v="014/011"/>
    <s v="T2 DI MNDCN-WLTS-FRT BRG 14/11 RMV BUTT"/>
    <s v="WILLITS"/>
    <s v="ETL.7550.POLE.NWOD"/>
    <d v="2021-06-07T00:00:00"/>
    <d v="2021-05-29T00:00:00"/>
    <d v="2022-04-29T00:00:00"/>
    <x v="96"/>
    <d v="2022-05-29T00:00:00"/>
    <x v="0"/>
    <s v="630"/>
    <x v="0"/>
    <s v="Closed"/>
    <s v="HFTD 2"/>
    <s v="RELW FIRE ACCM COMP OH   TR2  PRTO AIR  FRAB"/>
    <s v="Debris/Nest/etc."/>
    <s v="Structure-Wood"/>
    <s v="Remove"/>
    <s v="45145802"/>
    <s v="T2 DI MNDCN-WLTS-FRT BRG 14/11 RMV BUTT"/>
    <s v="ICW"/>
  </r>
  <r>
    <s v="LC"/>
    <s v="121485496"/>
    <s v="052/001"/>
    <s v="T2 DI HUMBOLDT-TRINITY 52/1C RPLC STRW"/>
    <s v="EUREKA"/>
    <s v="ETL.1820.POLE.WDPS"/>
    <d v="2021-06-07T00:00:00"/>
    <d v="2021-05-28T00:00:00"/>
    <d v="2022-06-07T00:00:00"/>
    <x v="95"/>
    <d v="2022-05-28T00:00:00"/>
    <x v="1"/>
    <s v="372"/>
    <x v="0"/>
    <s v="Closed"/>
    <s v="HFTD 2"/>
    <s v="RELW OTHR FIRE COMP OH   TR2  PRTO AIR"/>
    <s v="No Good/Out of Stdrd"/>
    <s v="Structure-Wood"/>
    <s v="Replace"/>
    <s v="31506039"/>
    <s v="DI HUMBOLDT-TRINITY REPL POLES(ENG)"/>
    <s v="70Y"/>
  </r>
  <r>
    <s v="LC"/>
    <s v="121485497"/>
    <s v="052/001"/>
    <s v="T2 DI HUMBOLDT-TRINITY 52/1L RPLC STRW"/>
    <s v="EUREKA"/>
    <s v="ETL.1820.POLE.WDPS"/>
    <d v="2021-06-07T00:00:00"/>
    <d v="2021-05-28T00:00:00"/>
    <d v="2022-06-07T00:00:00"/>
    <x v="95"/>
    <d v="2022-05-28T00:00:00"/>
    <x v="1"/>
    <s v="372"/>
    <x v="0"/>
    <s v="Closed"/>
    <s v="HFTD 2"/>
    <s v="POHW OTHR FIRE COMP OH   TR2  PRTO AIR"/>
    <s v="No Good/Out of Stdrd"/>
    <s v="Structure-Wood"/>
    <s v="Replace"/>
    <s v="31506039"/>
    <s v="DI HUMBOLDT-TRINITY REPL POLES(ENG)"/>
    <s v="70Y"/>
  </r>
  <r>
    <s v="LC"/>
    <s v="121485498"/>
    <s v="052/001"/>
    <s v="T2 DI HUMBOLDT-TRINITY 52/1R RPLC STRW"/>
    <s v="EUREKA"/>
    <s v="ETL.1820.POLE.WDPS"/>
    <d v="2021-06-07T00:00:00"/>
    <d v="2021-05-28T00:00:00"/>
    <d v="2022-06-07T00:00:00"/>
    <x v="95"/>
    <d v="2022-05-28T00:00:00"/>
    <x v="1"/>
    <s v="372"/>
    <x v="0"/>
    <s v="Closed"/>
    <s v="HFTD 2"/>
    <s v="POHW OTHR FIRE COMP OH   TR2  PRTO AIR"/>
    <s v="No Good/Out of Stdrd"/>
    <s v="Structure-Wood"/>
    <s v="Replace"/>
    <s v="31506039"/>
    <s v="DI HUMBOLDT-TRINITY REPL POLES(ENG)"/>
    <s v="70Y"/>
  </r>
  <r>
    <s v="LC"/>
    <s v="121485517"/>
    <s v="015/287"/>
    <s v="T2 DI FULTON-MOLINO 15/287 REFRAME"/>
    <s v="LAKEVLLE"/>
    <s v="ETL.6910.POLE.WOOD"/>
    <d v="2021-06-07T00:00:00"/>
    <d v="2021-05-29T00:00:00"/>
    <d v="2022-02-15T00:00:00"/>
    <x v="96"/>
    <d v="2022-05-29T00:00:00"/>
    <x v="0"/>
    <s v="637"/>
    <x v="0"/>
    <s v="Closed"/>
    <s v="HFTD 2"/>
    <s v="POHW FIRE COMP OH   TR2  PRTO AIR  FRAB"/>
    <s v="No Good/Out of Stdrd"/>
    <s v="Crossarm-Wood"/>
    <s v="Replace"/>
    <s v="31540580"/>
    <s v="T2 DI FULTON-MOLINO 15/287 REFRAME"/>
    <s v="93E"/>
  </r>
  <r>
    <s v="LC"/>
    <s v="121485568"/>
    <s v="004/052"/>
    <s v="T2 DI BURNS-LNE STAR #1 4/52 RMV PL BUTT"/>
    <s v="MOSSLNDG"/>
    <s v="ETL.6230.POLE.WOOD"/>
    <d v="2021-06-07T00:00:00"/>
    <d v="2021-05-29T00:00:00"/>
    <d v="2021-09-11T00:00:00"/>
    <x v="96"/>
    <d v="2022-05-29T00:00:00"/>
    <x v="0"/>
    <s v="630"/>
    <x v="0"/>
    <s v="Closed"/>
    <s v="HFTD 2"/>
    <s v="RELW FIRE ACCL COMP OH   TR2  PRTO AIR  FRAB"/>
    <s v="Debris/Nest/etc."/>
    <s v="Structure-Wood"/>
    <s v="Remove"/>
    <s v="44932392"/>
    <s v="T2 DI BURNS-LNE STAR #1 4/52 RMV PL BUTT"/>
    <s v="ICW"/>
  </r>
  <r>
    <s v="LC"/>
    <s v="121485658"/>
    <s v="020/002"/>
    <s v="T2 DI MENDO-WLTS-FORT BRAG 20/2 RPR INSW"/>
    <s v="WILLITS"/>
    <s v="ETL.7550.INSL.NCER"/>
    <d v="2021-06-07T00:00:00"/>
    <d v="2021-05-28T00:00:00"/>
    <d v="2022-05-24T00:00:00"/>
    <x v="95"/>
    <d v="2022-05-28T00:00:00"/>
    <x v="0"/>
    <s v="630"/>
    <x v="0"/>
    <s v="Closed"/>
    <s v="HFTD 2"/>
    <s v="RELW FIRE COMP OH   TR2  PRTO AIR"/>
    <s v="No Good/Out of Stdrd"/>
    <s v="Insulator-Wood"/>
    <s v="Repair"/>
    <s v="45145823"/>
    <s v="T2 DI MENDO-WLTS-FORT BRAG 20/2 RPR INSW"/>
    <s v="ICW"/>
  </r>
  <r>
    <s v="LC"/>
    <s v="121485671"/>
    <s v="013/013"/>
    <s v="T2 DI MDCN-WLLTS-FRT BRGG 13/13 RPR STRW"/>
    <s v="WILLITS"/>
    <s v="ETL.7550.POLE.WOOD"/>
    <d v="2021-06-07T00:00:00"/>
    <d v="2021-05-29T00:00:00"/>
    <d v="2022-05-20T00:00:00"/>
    <x v="96"/>
    <d v="2022-05-29T00:00:00"/>
    <x v="0"/>
    <s v="630"/>
    <x v="0"/>
    <s v="Closed"/>
    <s v="HFTD 2"/>
    <s v="RELW FIRE COMP OH   TR2  PRTO AIR  FRAB"/>
    <s v="No Good/Out of Stdrd"/>
    <s v="Structure-Wood"/>
    <s v="Repair"/>
    <s v="45145774"/>
    <s v="T2 DI MDCN-WLLTS-FRT BRGG 13/13 RPR STRW"/>
    <s v="ICW"/>
  </r>
  <r>
    <s v="LC"/>
    <s v="121485673"/>
    <s v="017/006"/>
    <s v="T2 DI MENDOCINO-WILLITS-FB 17/6 RPL STRW"/>
    <s v="WILLITS"/>
    <s v="ETL.7550.POLE.WOOD"/>
    <d v="2021-06-07T00:00:00"/>
    <d v="2021-05-29T00:00:00"/>
    <d v="2022-05-23T00:00:00"/>
    <x v="96"/>
    <d v="2022-05-29T00:00:00"/>
    <x v="0"/>
    <s v="372"/>
    <x v="0"/>
    <s v="Closed"/>
    <s v="HFTD 2"/>
    <s v="POHW FIRE COMP OH   TR2  PRTO AIR  FRAB"/>
    <s v="No Good/Out of Stdrd"/>
    <s v="Structure-Wood"/>
    <s v="Replace"/>
    <s v="31542636"/>
    <s v="T2 DI MNDCN-WLLTS-FT BRGG 16/1 RPL STRW"/>
    <s v="70Y"/>
  </r>
  <r>
    <s v="LC"/>
    <s v="121485674"/>
    <s v="013/013"/>
    <s v="T2 DI MDCN-WLLTS-FT BGG 13/13 RPR GYWW"/>
    <s v="WILLITS"/>
    <s v="ETL.7550.POLE.WOOD"/>
    <d v="2021-06-07T00:00:00"/>
    <d v="2021-05-29T00:00:00"/>
    <d v="2022-05-20T00:00:00"/>
    <x v="96"/>
    <d v="2022-05-29T00:00:00"/>
    <x v="0"/>
    <s v="630"/>
    <x v="0"/>
    <s v="Closed"/>
    <s v="HFTD 2"/>
    <s v="POHW FIRE COMP OH   TR2  PRTO AIR  FRAB"/>
    <s v="No Good/Out of Stdrd"/>
    <s v="Guy Wire-Wood"/>
    <s v="Repair"/>
    <s v="45145774"/>
    <s v="T2 DI MDCN-WLLTS-FRT BRGG 13/13 RPR STRW"/>
    <s v="ICW"/>
  </r>
  <r>
    <s v="LC"/>
    <s v="121485692"/>
    <s v="005/010"/>
    <s v="T2 DI MNDCN-WLTS-FRT BRG 5/10 RPL STRW"/>
    <s v="WILLITS"/>
    <s v="ETL.7550.POLE.WOOD"/>
    <d v="2021-06-07T00:00:00"/>
    <d v="2021-05-29T00:00:00"/>
    <d v="2022-05-26T00:00:00"/>
    <x v="96"/>
    <d v="2022-05-29T00:00:00"/>
    <x v="0"/>
    <s v="372"/>
    <x v="0"/>
    <s v="Closed"/>
    <s v="HFTD 2"/>
    <s v="POHW OTHR FIRE ACCL COMP OH   TR2  PRTO AIR  FRAB"/>
    <s v="No Good/Out of Stdrd"/>
    <s v="Structure-Wood"/>
    <s v="Replace"/>
    <s v="31542636"/>
    <s v="T2 DI MNDCN-WLLTS-FT BRGG 16/1 RPL STRW"/>
    <s v="70Y"/>
  </r>
  <r>
    <s v="LC"/>
    <s v="121485765"/>
    <s v="020/168"/>
    <s v="T2 DI CRAG VIEW-CASCADE 20/168 RPR STRW"/>
    <s v="TABLEMTN"/>
    <s v="ETL.1350.POLE.WDPS"/>
    <d v="2021-06-07T00:00:00"/>
    <d v="2021-05-29T00:00:00"/>
    <d v="2022-09-14T00:00:00"/>
    <x v="96"/>
    <d v="2022-05-29T00:00:00"/>
    <x v="1"/>
    <s v="630"/>
    <x v="0"/>
    <s v="Closed"/>
    <s v="HFTD 2"/>
    <s v="RELW OTHR FIRE COMP OH   TR2  PRTO AIR"/>
    <s v="No Good/Out of Stdrd"/>
    <s v="Structure-Wood"/>
    <s v="Repair"/>
    <s v="45471569"/>
    <s v="T2 DI CRAG VIEW-CASCADE 20/168 RPR STRW"/>
    <s v="ICW"/>
  </r>
  <r>
    <s v="LC"/>
    <s v="121485831"/>
    <s v="019/162"/>
    <s v="T2 DI CRAG VIEW-CASCADE 19/162 RPR STRW"/>
    <s v="TABLEMTN"/>
    <s v="ETL.1350.POLE.WDPS"/>
    <d v="2021-06-07T00:00:00"/>
    <d v="2021-05-29T00:00:00"/>
    <d v="2022-09-02T00:00:00"/>
    <x v="96"/>
    <d v="2022-05-29T00:00:00"/>
    <x v="1"/>
    <s v="630"/>
    <x v="0"/>
    <s v="Closed"/>
    <s v="HFTD 2"/>
    <s v="RELW OTHR FIRE COMP OH   TR2  PRTO AIR  SR22"/>
    <s v="No Good/Out of Stdrd"/>
    <s v="Structure-Wood"/>
    <s v="Repair"/>
    <s v="45449628"/>
    <s v="T2 DI CRAG VIEW-CASCADE 19/162 RPR STRW"/>
    <s v="ICW"/>
  </r>
  <r>
    <s v="LC"/>
    <s v="121485832"/>
    <s v="019/162"/>
    <s v="T2 DI CRAG VIEW-CASCADE 19/162 RPL INSW"/>
    <s v="TABLEMTN"/>
    <s v="ETL.1350.INSL"/>
    <d v="2021-06-07T00:00:00"/>
    <d v="2021-05-29T00:00:00"/>
    <d v="2022-09-02T00:00:00"/>
    <x v="96"/>
    <d v="2022-05-29T00:00:00"/>
    <x v="1"/>
    <s v="508"/>
    <x v="0"/>
    <s v="Closed"/>
    <s v="HFTD 2"/>
    <s v="RELW OTHR FIRE COMP OH   TR2  PRTO AIR  SR22"/>
    <s v="No Good/Out of Stdrd"/>
    <s v="Insulator-Wood"/>
    <s v="Replace"/>
    <s v="31542873"/>
    <s v="T2 DI CRAG VIEW-CASCADE 19/162 RPL INSW"/>
    <s v="93I"/>
  </r>
  <r>
    <s v="LC"/>
    <s v="121485861"/>
    <s v="020/168"/>
    <s v="T2 DI CRAG VIEW-CASCADE 20/168 RPR CRSW"/>
    <s v="TABLEMTN"/>
    <s v="ETL.1350.POLE.WDPS"/>
    <d v="2021-06-07T00:00:00"/>
    <d v="2021-05-29T00:00:00"/>
    <d v="2022-09-14T00:00:00"/>
    <x v="96"/>
    <d v="2022-05-29T00:00:00"/>
    <x v="1"/>
    <s v="630"/>
    <x v="0"/>
    <s v="Closed"/>
    <s v="HFTD 2"/>
    <s v="RELW OTHR FIRE COMP OH   TR2  PRTO AIR"/>
    <s v="No Good/Out of Stdrd"/>
    <s v="Crossarm-Wood"/>
    <s v="Repair"/>
    <s v="45226171"/>
    <s v="T2 DI CRAG VIEW-CASCADE 20/168 RPR CRSW"/>
    <s v="ICW"/>
  </r>
  <r>
    <s v="LC"/>
    <s v="121485864"/>
    <s v="013/086"/>
    <s v="T2 DI METCALF-GRN VALLEY 13/86L RPR GYWW"/>
    <s v="MOSSLNDG"/>
    <s v="ETL.2540.POLE.WDPS"/>
    <d v="2021-06-07T00:00:00"/>
    <d v="2021-05-29T00:00:00"/>
    <d v="2022-07-12T00:00:00"/>
    <x v="96"/>
    <d v="2022-05-29T00:00:00"/>
    <x v="1"/>
    <s v="630"/>
    <x v="0"/>
    <s v="Closed"/>
    <s v="HFTD 2"/>
    <s v="RELW OTHR FIRE COMP OH   TR2  PRTO AIR  NTDE"/>
    <s v="No Good/Out of Stdrd"/>
    <s v="Guy Wire-Wood"/>
    <s v="Repair"/>
    <s v="45224022"/>
    <s v="T2 DI METCALF-GRN VALLEY 13/86 RPR GYWW"/>
    <s v="ICW"/>
  </r>
  <r>
    <s v="LC"/>
    <s v="121485870"/>
    <s v="003/048"/>
    <s v="T2 DI BURNS-LONE STAR 3/48 RMV PL BUTT"/>
    <s v="MOSSLNDG"/>
    <s v="ETL.6230.POLE.WOOD"/>
    <d v="2021-06-07T00:00:00"/>
    <d v="2021-05-29T00:00:00"/>
    <d v="2021-09-11T00:00:00"/>
    <x v="96"/>
    <d v="2022-05-29T00:00:00"/>
    <x v="0"/>
    <s v="630"/>
    <x v="0"/>
    <s v="Closed"/>
    <s v="HFTD 2"/>
    <s v="RELW FIRE ACCL COMP OH   TR2  PRTO AIR  FRAB"/>
    <s v="Debris/Nest/etc."/>
    <s v="Structure-Wood"/>
    <s v="Remove"/>
    <s v="44932396"/>
    <s v="T2 DI BURNS-LONE STAR 3/48 RMV PL BUTT"/>
    <s v="ICW"/>
  </r>
  <r>
    <s v="LC"/>
    <s v="121485947"/>
    <s v="021/177"/>
    <s v="T2 DI CRAG VIEW-CASCADE 21/177 RPL HRDW"/>
    <s v="TABLEMTN"/>
    <s v="ETL.1350.POLE.WDPS"/>
    <d v="2021-06-07T00:00:00"/>
    <d v="2021-05-28T00:00:00"/>
    <d v="2022-08-31T00:00:00"/>
    <x v="95"/>
    <d v="2022-05-28T00:00:00"/>
    <x v="1"/>
    <s v="630"/>
    <x v="0"/>
    <s v="Closed"/>
    <s v="HFTD 2"/>
    <s v="RELW OTHR FIRE COMP OH   TR2  PRTO AIR  NTDE"/>
    <s v="No Good/Out of Stdrd"/>
    <s v="Hardware-Wood"/>
    <s v="Replace"/>
    <s v="45453831"/>
    <s v="T2 DI CRAG VIEW-CASCADE 21/177 RPL HRDW"/>
    <s v="ICW"/>
  </r>
  <r>
    <s v="LC"/>
    <s v="121485949"/>
    <s v="017/007"/>
    <s v="T2 DI MENDO-WLITS-FRT BRG 17/7 RPR STRW"/>
    <s v="WILLITS"/>
    <s v="ETL.7550.POLE.WOOD"/>
    <d v="2021-06-07T00:00:00"/>
    <d v="2021-05-29T00:00:00"/>
    <d v="2022-05-16T00:00:00"/>
    <x v="96"/>
    <d v="2022-05-29T00:00:00"/>
    <x v="0"/>
    <s v="630"/>
    <x v="0"/>
    <s v="Closed"/>
    <s v="HFTD 2"/>
    <s v="RELW FIRE COMP OH   TR2  PRTO AIR  FRAB"/>
    <s v="No Good/Out of Stdrd"/>
    <s v="Structure-Wood"/>
    <s v="Repair"/>
    <s v="45145775"/>
    <s v="T2 DI MENDO-WLITS-FRT BRG 17/7 RPR STRW"/>
    <s v="ICW"/>
  </r>
  <r>
    <s v="LC"/>
    <s v="121485978"/>
    <s v="067/595"/>
    <s v="T2 DI COTTONWD-GLENN 67/595 RPL INSS"/>
    <s v="TABLEMTN"/>
    <s v="ETL.4560.INSL"/>
    <d v="2021-06-07T00:00:00"/>
    <d v="2021-05-29T00:00:00"/>
    <d v="2022-03-30T00:00:00"/>
    <x v="96"/>
    <d v="2022-05-29T00:00:00"/>
    <x v="0"/>
    <s v="532"/>
    <x v="0"/>
    <s v="Closed"/>
    <s v="HFTD 2"/>
    <s v="POHW FIRE COMP OH   TR2  PRTO AIR"/>
    <s v="No Good/Out of Stdrd"/>
    <s v="Insulator-Steel"/>
    <s v="Replace"/>
    <s v="31534508"/>
    <s v="DI COTTONWOOD-GLENN RPLC INSS 7TWRS"/>
    <s v="93K"/>
  </r>
  <r>
    <s v="LC"/>
    <s v="121486011"/>
    <s v="010/067"/>
    <s v="T2 DI CTTNWD-DELVN #1 010/067 RPR FOND"/>
    <s v="TABLEMTN"/>
    <s v="ETL.4550.TOWR"/>
    <d v="2021-06-07T00:00:00"/>
    <d v="2021-05-29T00:00:00"/>
    <d v="2022-01-04T00:00:00"/>
    <x v="96"/>
    <d v="2022-05-29T00:00:00"/>
    <x v="0"/>
    <s v="543"/>
    <x v="0"/>
    <s v="Closed"/>
    <s v="HFTD 2"/>
    <s v="RELW FIRE COMP OH   TR2  PRTO AIR  FRAB"/>
    <s v="No Good/Out of Stdrd"/>
    <s v="Foundation/Concrete-Tower"/>
    <s v="Repair"/>
    <s v="45099103"/>
    <s v="T2 DI CTTNWD-DELVN #1 010/067 RPR FOND"/>
    <s v="ICQ"/>
  </r>
  <r>
    <s v="LC"/>
    <s v="121486020"/>
    <s v="017/007"/>
    <s v="T2 DI MENDO-WLITS-FRT BRAG 17/7 RPR GYWW"/>
    <s v="WILLITS"/>
    <s v="ETL.7550.POLE.WOOD"/>
    <d v="2021-06-07T00:00:00"/>
    <d v="2021-05-29T00:00:00"/>
    <d v="2022-05-16T00:00:00"/>
    <x v="96"/>
    <d v="2022-05-29T00:00:00"/>
    <x v="0"/>
    <s v="630"/>
    <x v="0"/>
    <s v="Closed"/>
    <s v="HFTD 2"/>
    <s v="POHW FIRE COMP OH   TR2  PRTO AIR  FRAB"/>
    <s v="No Good/Out of Stdrd"/>
    <s v="Guy Wire-Wood"/>
    <s v="Repair"/>
    <s v="45145775"/>
    <s v="T2 DI MENDO-WLITS-FRT BRG 17/7 RPR STRW"/>
    <s v="ICW"/>
  </r>
  <r>
    <s v="LC"/>
    <s v="121486028"/>
    <s v="010/084"/>
    <s v="T2 DI PARADISE-TBLE MTN 10/84 REFRAME"/>
    <s v="TABLEMTN"/>
    <s v="ETL.4316.POLE.STPS"/>
    <d v="2021-06-07T00:00:00"/>
    <d v="2021-05-26T00:00:00"/>
    <d v="2022-05-11T00:00:00"/>
    <x v="92"/>
    <d v="2022-05-26T00:00:00"/>
    <x v="0"/>
    <s v="637"/>
    <x v="0"/>
    <s v="Closed"/>
    <s v="HFTD 2"/>
    <s v="RELW OTHR FIRE COMP OH   TR2  PRTO AIR  NTDE"/>
    <s v="No Good/Out of Stdrd"/>
    <s v="Crossarm-Wood"/>
    <s v="Replace"/>
    <s v="31548097"/>
    <s v="T2 DI PARADISE-TBLE MTN 10/84 REFRAME"/>
    <s v="93E"/>
  </r>
  <r>
    <s v="LC"/>
    <s v="121486064"/>
    <s v="023/180"/>
    <s v="T2 DI MIDDLE FORK-GD HL 23/180 RPL STRW"/>
    <s v="SACTO"/>
    <s v="ETL.5140.POLE.WDPS"/>
    <d v="2021-06-07T00:00:00"/>
    <d v="2021-05-29T00:00:00"/>
    <d v="2022-09-27T00:00:00"/>
    <x v="96"/>
    <d v="2022-05-29T00:00:00"/>
    <x v="1"/>
    <s v="372"/>
    <x v="0"/>
    <s v="Closed"/>
    <s v="HFTD 2"/>
    <s v="RELW FIRE COMP OH   TR2  PRTO AIR"/>
    <s v="No Good/Out of Stdrd"/>
    <s v="Structure-Wood"/>
    <s v="Replace"/>
    <s v="31516281"/>
    <s v="T3 DI MDDL FRK-GLD HLL 13/108 RPL POLE"/>
    <s v="70Y"/>
  </r>
  <r>
    <s v="LC"/>
    <s v="121486106"/>
    <s v="012/000"/>
    <s v="T2 DI MNDCNO-WLLTS FT BG 12/0 RPR STRW"/>
    <s v="WILLITS"/>
    <s v="ETL.7550.POLE.WOOD"/>
    <d v="2021-06-07T00:00:00"/>
    <d v="2021-05-29T00:00:00"/>
    <d v="2022-05-20T00:00:00"/>
    <x v="96"/>
    <d v="2022-05-29T00:00:00"/>
    <x v="0"/>
    <s v="630"/>
    <x v="0"/>
    <s v="Closed"/>
    <s v="HFTD 2"/>
    <s v="RELW FIRE ACCM COMP OH   TR2  PRTO AIR  FRAB"/>
    <s v="No Good/Out of Stdrd"/>
    <s v="Structure-Wood"/>
    <s v="Repair"/>
    <s v="45145778"/>
    <s v="T2 DI MNDCNO-WLLTS FT BG 12/0 RPR STRW"/>
    <s v="ICW"/>
  </r>
  <r>
    <s v="LC"/>
    <s v="121487433"/>
    <s v="018/000"/>
    <s v="T2 DI MNDCN-WLTS-FRT BRG 18/0 RPL STRW"/>
    <s v="WILLITS"/>
    <s v="ETL.7550.POLE.WOOD"/>
    <d v="2021-06-08T00:00:00"/>
    <d v="2021-05-29T00:00:00"/>
    <d v="2022-08-18T00:00:00"/>
    <x v="96"/>
    <d v="2022-05-29T00:00:00"/>
    <x v="1"/>
    <s v="372"/>
    <x v="0"/>
    <s v="Closed"/>
    <s v="HFTD 2"/>
    <s v="RELW FIRE COMP OH   TR2  PRTO AIR  FRAB"/>
    <s v="No Good/Out of Stdrd"/>
    <s v="Structure-Wood"/>
    <s v="Replace"/>
    <s v="31537422"/>
    <s v="T2 EI MNDCNO-WLTS-FRT BRGG 15/5 REPL PL"/>
    <s v="70Y"/>
  </r>
  <r>
    <s v="LC"/>
    <s v="121487617"/>
    <s v="011/096"/>
    <s v="T2 DI PARADISE-TABLE MTN 11/96 RPL HRDW"/>
    <s v="TABLEMTN"/>
    <s v="ETL.4316.POLE.WOOD"/>
    <d v="2021-06-08T00:00:00"/>
    <d v="2021-05-29T00:00:00"/>
    <d v="2022-05-12T00:00:00"/>
    <x v="96"/>
    <d v="2022-05-29T00:00:00"/>
    <x v="0"/>
    <s v="630"/>
    <x v="0"/>
    <s v="Closed"/>
    <s v="HFTD 2"/>
    <s v="RELW OTHR FIRE COMP OH   TR2  PRTO AIR  NTDE"/>
    <s v="No Good/Out of Stdrd"/>
    <s v="Hardware-Wood"/>
    <s v="Replace"/>
    <s v="45240513"/>
    <s v="T2 DI PARADISE-TABLE MTN 11/96 RPL HRDW"/>
    <s v="ICW"/>
  </r>
  <r>
    <s v="LC"/>
    <s v="121487619"/>
    <s v="011/096"/>
    <s v="T2 DI PARADISE-TABLE MTN 11/96 REFRAME"/>
    <s v="TABLEMTN"/>
    <s v="ETL.4316.POLE.STPS"/>
    <d v="2021-06-08T00:00:00"/>
    <d v="2021-05-29T00:00:00"/>
    <d v="2022-05-12T00:00:00"/>
    <x v="96"/>
    <d v="2022-05-29T00:00:00"/>
    <x v="0"/>
    <s v="637"/>
    <x v="0"/>
    <s v="Closed"/>
    <s v="HFTD 2"/>
    <s v="RELW OTHR FIRE COMP OH   TR2  PRTO AIR"/>
    <s v="No Good/Out of Stdrd"/>
    <s v="Crossarm-Wood"/>
    <s v="Replace"/>
    <s v="31602048"/>
    <s v="T2 DI PARADISE-TABLE MTN 11/96 REFRAME"/>
    <s v="93E"/>
  </r>
  <r>
    <s v="LC"/>
    <s v="121487714"/>
    <s v="001/007"/>
    <s v="T2 DI MNDCN-WLTS-FRT BRG 1/7 RPR STRW"/>
    <s v="WILLITS"/>
    <s v="ETL.7550.POLE.WOOD"/>
    <d v="2021-06-08T00:00:00"/>
    <d v="2021-05-29T00:00:00"/>
    <d v="2022-05-17T00:00:00"/>
    <x v="96"/>
    <d v="2022-05-29T00:00:00"/>
    <x v="0"/>
    <s v="630"/>
    <x v="0"/>
    <s v="Closed"/>
    <s v="HFTD 2"/>
    <s v="RELW FIRE COMP OH   TR2  PRTO AIR  FRAB"/>
    <s v="No Good/Out of Stdrd"/>
    <s v="Structure-Wood"/>
    <s v="Repair"/>
    <s v="45144311"/>
    <s v="T2 DI MNDCN-WLTS-FRT BRG 1/7 RPR STRW"/>
    <s v="ICW"/>
  </r>
  <r>
    <s v="LC"/>
    <s v="121487718"/>
    <s v="011/073"/>
    <s v="T2 DI COTTONWOOD-DLVN #1 11/73 RPR SHLS"/>
    <s v="TABLEMTN"/>
    <s v="ETL.4550.TOWR"/>
    <d v="2021-06-08T00:00:00"/>
    <d v="2021-06-01T00:00:00"/>
    <d v="2022-05-22T00:00:00"/>
    <x v="97"/>
    <d v="2022-06-01T00:00:00"/>
    <x v="0"/>
    <s v="628"/>
    <x v="0"/>
    <s v="Closed"/>
    <s v="HFTD 2"/>
    <s v="RELW FIRE COMP OH   TR2  PRTO AIR  FRAB"/>
    <s v="No Good/Out of Stdrd"/>
    <s v="Shield Wire / OPGW-Steel"/>
    <s v="Repair"/>
    <s v="45147289"/>
    <s v="T2 DI COTTONWOOD-DLVN #1 11/73 RPR SHLS"/>
    <s v="ICS"/>
  </r>
  <r>
    <s v="LC"/>
    <s v="121487846"/>
    <s v="000/006"/>
    <s v="T2 DI CHRISTIE-WLLOW PASS 000/6 RPL STRW"/>
    <s v="CONCORD"/>
    <s v="ETL.6370.POLE.WOOD"/>
    <d v="2021-06-08T00:00:00"/>
    <d v="2021-06-01T00:00:00"/>
    <d v="2021-10-13T00:00:00"/>
    <x v="97"/>
    <d v="2022-06-01T00:00:00"/>
    <x v="0"/>
    <s v="372"/>
    <x v="0"/>
    <s v="Closed"/>
    <s v="HFTD 2"/>
    <s v="RELW FIRE COMP OH   TR2  PRTO AIR  FRAB"/>
    <s v="No Good/Out of Stdrd"/>
    <s v="Structure-Wood"/>
    <s v="Replace"/>
    <s v="31543392"/>
    <s v="T2 DI CHRISTIE-WLLOW PASS 000/6 RPL STRW"/>
    <s v="70Y"/>
  </r>
  <r>
    <s v="LC"/>
    <s v="121488053"/>
    <s v="011/045"/>
    <s v="T2 DI TESLA-METCALF 011/045 UNBURY"/>
    <s v="METCALF"/>
    <s v="ETL.6110.TOWR"/>
    <d v="2021-06-08T00:00:00"/>
    <d v="2021-06-01T00:00:00"/>
    <d v="2022-06-27T00:00:00"/>
    <x v="97"/>
    <d v="2022-06-01T00:00:00"/>
    <x v="1"/>
    <s v="543"/>
    <x v="0"/>
    <s v="Closed"/>
    <s v="HFTD 2"/>
    <s v="RELW FIRE ACCH COMP OH   TR2  PRTO AIR  FRAB"/>
    <s v="Earth Covered Tower"/>
    <s v="Foundation/Concrete-Tower"/>
    <s v="Repair"/>
    <s v="45211591"/>
    <s v="T2 DI TESLA-METCALF 011/045 UNBURY"/>
    <s v="ICQ"/>
  </r>
  <r>
    <s v="LC"/>
    <s v="121488423"/>
    <s v="015/064"/>
    <s v="T2 DI TESLA-METCALF 015/064 UNBURY"/>
    <s v="METCALF"/>
    <s v="ETL.6110.TOWR"/>
    <d v="2021-06-08T00:00:00"/>
    <d v="2021-06-01T00:00:00"/>
    <d v="2022-07-07T00:00:00"/>
    <x v="97"/>
    <d v="2022-06-01T00:00:00"/>
    <x v="1"/>
    <s v="543"/>
    <x v="0"/>
    <s v="Closed"/>
    <s v="HFTD 2"/>
    <s v="RELW FIRE ACCL COMP OH   TR2  PRTO AIR  FRAB"/>
    <s v="Earth Covered Tower"/>
    <s v="Foundation/Concrete-Tower"/>
    <s v="Repair"/>
    <s v="45211592"/>
    <s v="T2 DI TESLA-METCALF 015/064 UNBURY"/>
    <s v="ICQ"/>
  </r>
  <r>
    <s v="LC"/>
    <s v="121488719"/>
    <s v="012/059"/>
    <s v="T2 DI FULTON-PUEBLO 012/059 RPL INSS"/>
    <s v="LAKEVLLE"/>
    <s v="ETL.1600.INSL.NCER"/>
    <d v="2021-06-08T00:00:00"/>
    <d v="2021-06-01T00:00:00"/>
    <d v="2022-02-28T00:00:00"/>
    <x v="97"/>
    <d v="2022-06-01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1488759"/>
    <s v="035/292"/>
    <s v="T2 DI RND MTN-CTTNWD #2 35/292 RPL HRDT"/>
    <s v="TABLEMTN"/>
    <s v="ETL.5640.TOWR"/>
    <d v="2021-06-08T00:00:00"/>
    <d v="2021-06-02T00:00:00"/>
    <d v="2022-02-10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226"/>
    <s v="T2 DI RND MTN-CTTNWD #2 35/292 RPL HRDT"/>
    <s v="ICQ"/>
  </r>
  <r>
    <s v="LC"/>
    <s v="121488961"/>
    <s v="012/059"/>
    <s v="T2 DI SILVERADO-FULTON 12/59 RPL INSS"/>
    <s v="LAKEVLLE"/>
    <s v="ETL.1610.INSL.NCER"/>
    <d v="2021-06-08T00:00:00"/>
    <d v="2021-06-01T00:00:00"/>
    <d v="2022-03-16T00:00:00"/>
    <x v="97"/>
    <d v="2022-06-01T00:00:00"/>
    <x v="0"/>
    <s v="532"/>
    <x v="0"/>
    <s v="Closed"/>
    <s v="HFTD 2"/>
    <s v="POHW FIRE COMP OH   TR2  PRTO AIR"/>
    <s v="No Good/Out of Stdrd"/>
    <s v="Insulator-Steel"/>
    <s v="Replace"/>
    <s v="31536106"/>
    <s v="T2 DI SLVRD-FLTN JCT  RPL INSS 6TWRS"/>
    <s v="93K"/>
  </r>
  <r>
    <s v="LC"/>
    <s v="121489010"/>
    <s v="006/085"/>
    <s v="T2 EI DIVIDE-CABRILLO #1 6/85 RPR CNDW"/>
    <s v="PISMOBCH"/>
    <s v="ETL.1380.POLE.WDPS"/>
    <d v="2021-06-08T00:00:00"/>
    <d v="2021-06-08T00:00:00"/>
    <d v="2022-08-20T00:00:00"/>
    <x v="103"/>
    <d v="2022-06-08T00:00:00"/>
    <x v="1"/>
    <s v="630"/>
    <x v="0"/>
    <s v="Closed"/>
    <s v="HFTD 2"/>
    <s v="RELW INSP COMP OH   FMOB TR2  PRTO NTDE"/>
    <s v="No Good/Out of Stdrd"/>
    <s v="Conductor-Wood"/>
    <s v="Repair"/>
    <s v="45098631"/>
    <s v="T2 EI DIVIDE-CABRILLO #1 6/85 RPR CNDW"/>
    <s v="ICW"/>
  </r>
  <r>
    <s v="LC"/>
    <s v="121489030"/>
    <s v="004/008"/>
    <s v="T2 DI MNCN-WLLTS-FRT BGG 4/8 RPL STRW"/>
    <s v="WILLITS"/>
    <s v="ETL.7550.POLE.WOOD"/>
    <d v="2021-06-08T00:00:00"/>
    <d v="2021-05-29T00:00:00"/>
    <d v="2022-05-26T00:00:00"/>
    <x v="96"/>
    <d v="2022-05-29T00:00:00"/>
    <x v="0"/>
    <s v="372"/>
    <x v="0"/>
    <s v="Closed"/>
    <s v="HFTD 2"/>
    <s v="POHW FIRE COMP OH   TR2  PRTO AIR  FRAB"/>
    <s v="No Good/Out of Stdrd"/>
    <s v="Structure-Wood"/>
    <s v="Replace"/>
    <s v="31542636"/>
    <s v="T2 DI MNDCN-WLLTS-FT BRGG 16/1 RPL STRW"/>
    <s v="70Y"/>
  </r>
  <r>
    <s v="LC"/>
    <s v="121489039"/>
    <s v="006/085"/>
    <s v="T2 EI DIVIDE-CABRILLO #1 6/85 RPR CNDW"/>
    <s v="PISMOBCH"/>
    <s v="ETL.1380.POLE.WDPS"/>
    <d v="2021-06-08T00:00:00"/>
    <d v="2021-06-08T00:00:00"/>
    <d v="2022-08-20T00:00:00"/>
    <x v="103"/>
    <d v="2022-06-08T00:00:00"/>
    <x v="1"/>
    <s v="630"/>
    <x v="0"/>
    <s v="Closed"/>
    <s v="HFTD 2"/>
    <s v="RELW INSP COMP OH   FMOB TR2  PRTO NTDE"/>
    <s v="No Good/Out of Stdrd"/>
    <s v="Conductor-Wood"/>
    <s v="Repair"/>
    <s v="45098633"/>
    <s v="T2 EI DIVIDE-CABRILLO #1 6/85 RPR CNDW"/>
    <s v="ICW"/>
  </r>
  <r>
    <s v="LC"/>
    <s v="121489111"/>
    <s v="006/085"/>
    <s v="T2 EI DIVIDE-CABRILLO #1 6/85 RPR CNDW"/>
    <s v="PISMOBCH"/>
    <s v="ETL.1380.POLE.WDPS"/>
    <d v="2021-06-08T00:00:00"/>
    <d v="2021-06-08T00:00:00"/>
    <d v="2022-08-20T00:00:00"/>
    <x v="103"/>
    <d v="2022-06-08T00:00:00"/>
    <x v="1"/>
    <s v="630"/>
    <x v="0"/>
    <s v="Closed"/>
    <s v="HFTD 2"/>
    <s v="RELW INSP COMP OH   FMOB TR2  PRTO NTDE"/>
    <s v="No Good/Out of Stdrd"/>
    <s v="Conductor-Wood"/>
    <s v="Repair"/>
    <s v="45098634"/>
    <s v="T2 EI DIVIDE-CABRILLO #1 6/85 RPR CNDW"/>
    <s v="ICW"/>
  </r>
  <r>
    <s v="LC"/>
    <s v="121489372"/>
    <s v="024/290"/>
    <s v="T2 EI DRUM-SUMMIT#2 24/290L RPL STRW"/>
    <s v="SACTO"/>
    <s v="ETL.1450.POLE.WDPS"/>
    <d v="2021-06-08T00:00:00"/>
    <d v="2021-06-08T00:00:00"/>
    <d v="2022-10-08T00:00:00"/>
    <x v="103"/>
    <d v="2022-06-08T00:00:00"/>
    <x v="1"/>
    <s v="372"/>
    <x v="0"/>
    <s v="Closed"/>
    <s v="HFTD 2"/>
    <s v="RELW INSP COMP OH   FMOB TR2  PRTO"/>
    <s v="No Good/Out of Stdrd"/>
    <s v="Structure-Wood"/>
    <s v="Replace"/>
    <s v="31545493"/>
    <s v="T2 DI DRUM-SUMMIT #2 20/242R RPL STRWC"/>
    <s v="70Y"/>
  </r>
  <r>
    <s v="LC"/>
    <s v="121489430"/>
    <s v="024/290"/>
    <s v="T2 EI DRUM-SUMMIT#2 24/290R RPL STRW"/>
    <s v="SACTO"/>
    <s v="ETL.1450.POLE.WDPS"/>
    <d v="2021-06-08T00:00:00"/>
    <d v="2021-06-08T00:00:00"/>
    <d v="2022-10-08T00:00:00"/>
    <x v="103"/>
    <d v="2022-06-08T00:00:00"/>
    <x v="1"/>
    <s v="372"/>
    <x v="0"/>
    <s v="Closed"/>
    <s v="HFTD 2"/>
    <s v="REGW INSP COMP OH   FMOB TR2  PRTO"/>
    <s v="No Good/Out of Stdrd"/>
    <s v="Structure-Wood"/>
    <s v="Replace"/>
    <s v="31545493"/>
    <s v="T2 DI DRUM-SUMMIT #2 20/242R RPL STRWC"/>
    <s v="70Y"/>
  </r>
  <r>
    <s v="LC"/>
    <s v="121489472"/>
    <s v="007/054"/>
    <s v="T2 DI COTTONWD-DLVAN #1 7/54 RPR SHLS"/>
    <s v="TABLEMTN"/>
    <s v="ETL.4550.TOWR"/>
    <d v="2021-06-08T00:00:00"/>
    <d v="2021-06-01T00:00:00"/>
    <d v="2022-05-22T00:00:00"/>
    <x v="97"/>
    <d v="2022-06-01T00:00:00"/>
    <x v="0"/>
    <s v="628"/>
    <x v="0"/>
    <s v="Closed"/>
    <s v="HFTD 2"/>
    <s v="RELW FIRE COMP OH   TR2  PRTO AIR  FRAB"/>
    <s v="No Good/Out of Stdrd"/>
    <s v="Shield Wire / OPGW-Steel"/>
    <s v="Repair"/>
    <s v="45147290"/>
    <s v="T2 DI COTTONWD-DLVAN #1 7/54 RPR SHLS"/>
    <s v="ICS"/>
  </r>
  <r>
    <s v="LC"/>
    <s v="121489485"/>
    <s v="047/191"/>
    <s v="T2 DI MIDWAY-WHIRLWIND 47/191 RPR GYWS"/>
    <s v="MIDWAY"/>
    <s v="ETL.6030.TOWR"/>
    <d v="2021-06-08T00:00:00"/>
    <d v="2021-06-07T00:00:00"/>
    <d v="2022-01-27T00:00:00"/>
    <x v="102"/>
    <d v="2022-06-07T00:00:00"/>
    <x v="0"/>
    <s v="628"/>
    <x v="0"/>
    <s v="Closed"/>
    <s v="HFTD 2"/>
    <s v="RELW FIRE COMP OH   TR2  PRTO AIR  FRAB"/>
    <s v="No Good/Out of Stdrd"/>
    <s v="Guy Wire-Steel"/>
    <s v="Repair"/>
    <s v="45067991"/>
    <s v="T2 DI MIDWAY-WHIRLWIND 47/191 RPR GYWS"/>
    <s v="ICS"/>
  </r>
  <r>
    <s v="LC"/>
    <s v="121490360"/>
    <s v="000/009"/>
    <s v="T2 DI CHRISTIE-WILLOW PASS 0/9 RPL DAMW"/>
    <s v="CONCORD"/>
    <s v="ETL.6370.POLE.WOOD"/>
    <d v="2021-06-08T00:00:00"/>
    <d v="2021-06-01T00:00:00"/>
    <d v="2021-10-13T00:00:00"/>
    <x v="97"/>
    <d v="2022-06-01T00:00:00"/>
    <x v="0"/>
    <s v="630"/>
    <x v="0"/>
    <s v="Closed"/>
    <s v="HFTD 2"/>
    <s v="RELW FIRE COMP OH   TR2  PRTO AIR  FRAB"/>
    <s v="No Good/Out of Stdrd"/>
    <s v="Damper-Wood"/>
    <s v="Replace"/>
    <s v="44959015"/>
    <s v="T2 DI CHRISTIE-WILLOW PASS 0/9 RPL DAMW"/>
    <s v="ICW"/>
  </r>
  <r>
    <s v="LC"/>
    <s v="121490695"/>
    <s v="044/181"/>
    <s v="T2 DI MIDWAY-WHIRLWIND 044/181 RPL SHLS"/>
    <s v="MIDWAY"/>
    <s v="ETL.6030.TOWR"/>
    <d v="2021-06-08T00:00:00"/>
    <d v="2021-06-08T00:00:00"/>
    <d v="2021-12-17T00:00:00"/>
    <x v="103"/>
    <d v="2022-06-08T00:00:00"/>
    <x v="0"/>
    <s v="628"/>
    <x v="0"/>
    <s v="Closed"/>
    <s v="HFTD 2"/>
    <s v="RELW FIRE COMP OH   TR2  PRTO AIR  FRAB"/>
    <s v="No Good/Out of Stdrd"/>
    <s v="Shield Wire / OPGW-Steel"/>
    <s v="Repair"/>
    <s v="44987470"/>
    <s v="T2 DI MIDWAY-WHIRLWIND 044/181 RPL SHLS"/>
    <s v="ICS"/>
  </r>
  <r>
    <s v="LC"/>
    <s v="121490852"/>
    <s v="018/593"/>
    <s v="T2 DI SPAULNG-SUMMIT 18/593 RPL INSS"/>
    <s v="SACTO"/>
    <s v="ETL.8060.INSL.NCER"/>
    <d v="2021-06-08T00:00:00"/>
    <d v="2021-06-08T00:00:00"/>
    <d v="2022-09-14T00:00:00"/>
    <x v="103"/>
    <d v="2022-06-08T00:00:00"/>
    <x v="1"/>
    <s v="532"/>
    <x v="0"/>
    <s v="Closed"/>
    <s v="HFTD 2"/>
    <s v="RELW FIRE COMP OH   TR2  PRTO AIR"/>
    <s v="No Good/Out of Stdrd"/>
    <s v="Insulator-Steel"/>
    <s v="Replace"/>
    <s v="31543809"/>
    <s v="T2 DI SPAULNG-SUMMIT  RPL INSS 2TWRS"/>
    <s v="93K"/>
  </r>
  <r>
    <s v="LC"/>
    <s v="121491064"/>
    <s v="001/063"/>
    <s v="T2 DI SPALDNG-SUMMIT 1/63 RPR INSW"/>
    <s v="SACTO"/>
    <s v="ETL.8060.INSL.NCER"/>
    <d v="2021-06-08T00:00:00"/>
    <d v="2021-06-07T00:00:00"/>
    <d v="2022-09-25T00:00:00"/>
    <x v="102"/>
    <d v="2022-06-07T00:00:00"/>
    <x v="1"/>
    <s v="630"/>
    <x v="0"/>
    <s v="Closed"/>
    <s v="HFTD 2"/>
    <s v="RELW FIRE COMP OH   TR2  PRTO AIR"/>
    <s v="No Good/Out of Stdrd"/>
    <s v="Hardware-Wood"/>
    <s v="Replace"/>
    <s v="45219537"/>
    <s v="T2 DI SPALDNG-SUMMIT 1/63 RPR INSW"/>
    <s v="ICW"/>
  </r>
  <r>
    <s v="LC"/>
    <s v="121491202"/>
    <s v="002/086"/>
    <s v="T2 DI SPAULDNG-SUMMIT 002/086 COTTER"/>
    <s v="SACTO"/>
    <s v="ETL.8060.SWIT"/>
    <d v="2021-06-08T00:00:00"/>
    <d v="2021-06-07T00:00:00"/>
    <d v="2022-09-26T00:00:00"/>
    <x v="102"/>
    <d v="2022-06-07T00:00:00"/>
    <x v="1"/>
    <s v="630"/>
    <x v="0"/>
    <s v="Closed"/>
    <s v="HFTD 2"/>
    <s v="RELW FIRE COMP OH   TR2  PRTO AIR"/>
    <s v="No Good/Out of Stdrd"/>
    <s v="Insulator-Wood"/>
    <s v="Repair"/>
    <s v="45219538"/>
    <s v="T2 DI SPAULDNG-SUMMIT 002/086 COTTER"/>
    <s v="ICW"/>
  </r>
  <r>
    <s v="LC"/>
    <s v="121491935"/>
    <s v="007/159"/>
    <s v="T2 DI HMLTN BRNCH-CHSTR 7/159 RPR STRW"/>
    <s v="TABLEMTN"/>
    <s v="ETL.7000.POLE.WOOD"/>
    <d v="2021-06-08T00:00:00"/>
    <d v="2021-06-08T00:00:00"/>
    <d v="2022-07-26T00:00:00"/>
    <x v="103"/>
    <d v="2022-06-08T00:00:00"/>
    <x v="1"/>
    <s v="630"/>
    <x v="0"/>
    <s v="Closed"/>
    <s v="HFTD 2"/>
    <s v="RELW FIRE COMP OH   TR2  PRTO AIR  FRAB SR22"/>
    <s v="No Good/Out of Stdrd"/>
    <s v="Structure-Wood"/>
    <s v="Repair"/>
    <s v="45213370"/>
    <s v="T2 DI HMLTN BRNCH-CHSTR 7/159 RPR STRW"/>
    <s v="ICW"/>
  </r>
  <r>
    <s v="LC"/>
    <s v="121492097"/>
    <s v="007/051"/>
    <s v="T2 EI SBRNTE-GZY-CLRMNT #2 7/51 RPR FOND"/>
    <s v="CONCORD"/>
    <s v="ETL.3750.TOWR"/>
    <d v="2021-06-08T00:00:00"/>
    <d v="2021-06-08T00:00:00"/>
    <d v="2021-08-24T00:00:00"/>
    <x v="103"/>
    <d v="2022-06-08T00:00:00"/>
    <x v="0"/>
    <s v="543"/>
    <x v="0"/>
    <s v="Closed"/>
    <s v="HFTD 2"/>
    <s v="RELW OTHR COMP OH   FMOB TR2  PRTO FRAR"/>
    <s v="No Good/Out of Stdrd"/>
    <s v="Foundation/Concrete-Tower"/>
    <s v="Repair"/>
    <s v="44948312"/>
    <s v="T2 EI SBRNTE-GZY-CLRMNT #2 7/51 RPR FOND"/>
    <s v="ICQ"/>
  </r>
  <r>
    <s v="LC"/>
    <s v="121492266"/>
    <s v="012/091"/>
    <s v="T2 DI CARIBOU-TABLE MTN 12/91 RPL INSS"/>
    <s v="TABLEMTN"/>
    <s v="ETL.4440.INSL.CERA"/>
    <d v="2021-06-08T00:00:00"/>
    <d v="2021-06-01T00:00:00"/>
    <d v="2022-06-21T00:00:00"/>
    <x v="97"/>
    <d v="2022-06-01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1492325"/>
    <s v="086/439"/>
    <s v="T2 DI MLN-RND MNTN #2 086/439 RPR FOND"/>
    <s v="TABLEMTN"/>
    <s v="ETL.6020.TOWR"/>
    <d v="2021-06-08T00:00:00"/>
    <d v="2021-06-02T00:00:00"/>
    <d v="2022-07-14T00:00:00"/>
    <x v="98"/>
    <d v="2022-06-02T00:00:00"/>
    <x v="1"/>
    <s v="543"/>
    <x v="0"/>
    <s v="Closed"/>
    <s v="HFTD 2"/>
    <s v="RELW FIRE COMP OH   TR2  PRTO AIR  FRAB"/>
    <s v="No Good/Out of Stdrd"/>
    <s v="Foundation/Concrete-Tower"/>
    <s v="Repair"/>
    <s v="45198263"/>
    <s v="T2 DI MLN-RND MNTN #2 086/439 RPR FOND"/>
    <s v="ICQ"/>
  </r>
  <r>
    <s v="LC"/>
    <s v="121492326"/>
    <s v="086/439"/>
    <s v="T2 DI MLN-RND MNTN #2 086/439 RPR INSS"/>
    <s v="TABLEMTN"/>
    <s v="ETL.6020.INSL"/>
    <d v="2021-06-08T00:00:00"/>
    <d v="2021-06-02T00:00:00"/>
    <d v="2021-06-13T00:00:00"/>
    <x v="98"/>
    <d v="2022-06-02T00:00:00"/>
    <x v="0"/>
    <s v="628"/>
    <x v="0"/>
    <s v="Closed"/>
    <s v="HFTD 2"/>
    <s v="RELW FIRE COMP OH   TR2  AIR"/>
    <s v="No Good/Out of Stdrd"/>
    <s v="Insulator-Steel"/>
    <s v="Repair"/>
    <s v="44857412"/>
    <s v="T2 DI MLN-RND MNTN #2 086/439 RPR INSS"/>
    <s v="ICS"/>
  </r>
  <r>
    <s v="LC"/>
    <s v="121492362"/>
    <s v="008/049"/>
    <s v="T2 WV SBRT-STD OIL SS #1 8/49 RPR JMPRS"/>
    <s v="CONCORD"/>
    <s v="ETL.3800.INSL"/>
    <d v="2021-06-08T00:00:00"/>
    <d v="2021-06-08T00:00:00"/>
    <d v="2021-07-11T00:00:00"/>
    <x v="103"/>
    <d v="2022-06-08T00:00:00"/>
    <x v="0"/>
    <s v="532"/>
    <x v="0"/>
    <s v="Closed"/>
    <s v="HFTD 2"/>
    <s v="REGW OTHR COMP OH   FMOB TR2  PRTO"/>
    <s v="No Good/Out of Stdrd"/>
    <s v="Insulator-Steel"/>
    <s v="Replace"/>
    <s v="31530960"/>
    <s v="DI SBNT-STD OIL SW ST#1 RPL INSS IN 4 TW"/>
    <s v="93K"/>
  </r>
  <r>
    <s v="LC"/>
    <s v="121492516"/>
    <s v="018/076"/>
    <s v="T2 DI GEYSERS #12-FLTN 018/076 INS HRDD"/>
    <s v="LAKEVLLE"/>
    <s v="ETL.4750.TOWR"/>
    <d v="2021-06-08T00:00:00"/>
    <d v="2021-06-02T00:00:00"/>
    <d v="2022-01-28T00:00:00"/>
    <x v="98"/>
    <d v="2022-06-02T00:00:00"/>
    <x v="0"/>
    <s v="543"/>
    <x v="0"/>
    <s v="Closed"/>
    <s v="HFTD 2"/>
    <s v="RELW FIRE ACCM COMP OH   TR2  PRTO AIR  FRAB"/>
    <s v="Missing"/>
    <s v="Hardware-Tower"/>
    <s v="Install"/>
    <s v="45150734"/>
    <s v="T2 DI GEYSERS #12-FLTN 018/076 INS HRDD"/>
    <s v="ICQ"/>
  </r>
  <r>
    <s v="LC"/>
    <s v="121492622"/>
    <s v="002/022"/>
    <s v="T2 DI CHRISTIE-WILLOW PASS 2/22 RPL STRW"/>
    <s v="CONCORD"/>
    <s v="ETL.6370.POLE.WDPS"/>
    <d v="2021-06-08T00:00:00"/>
    <d v="2021-06-01T00:00:00"/>
    <d v="2022-12-08T00:00:00"/>
    <x v="97"/>
    <d v="2022-06-01T00:00:00"/>
    <x v="1"/>
    <s v="372"/>
    <x v="0"/>
    <s v="Closed"/>
    <s v="HFTD 2"/>
    <s v="POHW FIRE COMP OH   TR2  PRTO AIR  SR22"/>
    <s v="No Good/Out of Stdrd"/>
    <s v="Structure-Wood"/>
    <s v="Replace"/>
    <s v="31543891"/>
    <s v="T2 DI CHRISTIE-WILLOW PASS 2/22 RPL STRW"/>
    <s v="70Y"/>
  </r>
  <r>
    <s v="LC"/>
    <s v="121492623"/>
    <s v="002/022"/>
    <s v="T2 DI CHRISTIE-WILLOW PASS 2/22 RPL STRW"/>
    <s v="CONCORD"/>
    <s v="ETL.6370.POLE.WDPS"/>
    <d v="2021-06-08T00:00:00"/>
    <d v="2021-06-01T00:00:00"/>
    <d v="2022-12-08T00:00:00"/>
    <x v="97"/>
    <d v="2022-06-01T00:00:00"/>
    <x v="1"/>
    <s v="372"/>
    <x v="0"/>
    <s v="Closed"/>
    <s v="HFTD 2"/>
    <s v="RELW FIRE COMP OH   TR2  PRTO AIR  SR22"/>
    <s v="No Good/Out of Stdrd"/>
    <s v="Structure-Wood"/>
    <s v="Replace"/>
    <s v="31543891"/>
    <s v="T2 DI CHRISTIE-WILLOW PASS 2/22 RPL STRW"/>
    <s v="70Y"/>
  </r>
  <r>
    <s v="LC"/>
    <s v="121492656"/>
    <s v="039/319"/>
    <s v="T2 DI RND MTN-CTNWD #2 39/314 RPR INSS"/>
    <s v="TABLEMTN"/>
    <s v="ETL.5640.INSL"/>
    <d v="2021-06-08T00:00:00"/>
    <d v="2021-05-29T00:00:00"/>
    <d v="2022-08-01T00:00:00"/>
    <x v="96"/>
    <d v="2022-05-29T00:00:00"/>
    <x v="1"/>
    <s v="628"/>
    <x v="0"/>
    <s v="Closed"/>
    <s v="HFTD 2"/>
    <s v="RELW FIRE COMP OH   TR2  PRTO AIR"/>
    <s v="No Good/Out of Stdrd"/>
    <s v="Insulator-Steel"/>
    <s v="Repair"/>
    <s v="45215289"/>
    <s v="T2 DI RND MTN-CTNWD #2 39/314 RPR INSS"/>
    <s v="ICS"/>
  </r>
  <r>
    <s v="LC"/>
    <s v="121492750"/>
    <s v=":004/026"/>
    <s v="T2 DI ROCK CREEK-POE :004/026 RPR FOND"/>
    <s v="TABLEMTN"/>
    <s v="ETL.5630.TOWR"/>
    <d v="2021-06-08T00:00:00"/>
    <d v="2021-06-02T00:00:00"/>
    <d v="2022-07-12T00:00:00"/>
    <x v="98"/>
    <d v="2022-06-02T00:00:00"/>
    <x v="1"/>
    <s v="543"/>
    <x v="0"/>
    <s v="Closed"/>
    <s v="HFTD 2"/>
    <s v="RELW OTHR FIRE COMP OH   TR2  PRTO AIR  FRAB"/>
    <s v="No Good/Out of Stdrd"/>
    <s v="Foundation/Concrete-Tower"/>
    <s v="Repair"/>
    <s v="45195457"/>
    <s v="T2 DI ROCK CREEK-POE :004/026 RPR FOND"/>
    <s v="ICQ"/>
  </r>
  <r>
    <s v="LC"/>
    <s v="121492777"/>
    <s v="008/055"/>
    <s v="T2 DI MRGA-SAN LEANDRO #1 8/55 RPR FOND"/>
    <s v="CONCORD"/>
    <s v="ETL.2770.TOWR"/>
    <d v="2021-06-08T00:00:00"/>
    <d v="2021-06-02T00:00:00"/>
    <d v="2022-02-10T00:00:00"/>
    <x v="98"/>
    <d v="2022-06-02T00:00:00"/>
    <x v="0"/>
    <s v="543"/>
    <x v="0"/>
    <s v="Closed"/>
    <s v="HFTD 2"/>
    <s v="RELW OTHR FIRE COMP OH   TR2  PRTO AIR  FRAB"/>
    <s v="No Good/Out of Stdrd"/>
    <s v="Foundation/Concrete-Tower"/>
    <s v="Repair"/>
    <s v="45168391"/>
    <s v="T2 DI MRGA-SAN LEANDRO #1 8/55 RPR FOND"/>
    <s v="ICQ"/>
  </r>
  <r>
    <s v="LC"/>
    <s v="121492880"/>
    <s v=":007/057"/>
    <s v="T2 DI ROCK CREEK-POE :007/057 RPL HRDT"/>
    <s v="TABLEMTN"/>
    <s v="ETL.5630.TOWR"/>
    <d v="2021-06-08T00:00:00"/>
    <d v="2021-06-02T00:00:00"/>
    <d v="2022-07-19T00:00:00"/>
    <x v="98"/>
    <d v="2022-06-02T00:00:00"/>
    <x v="1"/>
    <s v="543"/>
    <x v="0"/>
    <s v="Closed"/>
    <s v="HFTD 2"/>
    <s v="RELW OTHR FIRE COMP OH   TR2  PRTO AIR  FRAB NTDE"/>
    <s v="No Good/Out of Stdrd"/>
    <s v="Hardware-Tower"/>
    <s v="Replace"/>
    <s v="45159483"/>
    <s v="T2 DI ROCK CREEK-POE :007/057 RPL HRDT"/>
    <s v="ICQ"/>
  </r>
  <r>
    <s v="LC"/>
    <s v="121492892"/>
    <s v="014/105"/>
    <s v="T2 DI CARIBOU-TABLE MTN 14/105 RMV STEP"/>
    <s v="TABLEMTN"/>
    <s v="ETL.4440.TOWR"/>
    <d v="2021-06-08T00:00:00"/>
    <d v="2021-05-29T00:00:00"/>
    <d v="2022-07-07T00:00:00"/>
    <x v="96"/>
    <d v="2022-05-29T00:00:00"/>
    <x v="1"/>
    <s v="543"/>
    <x v="0"/>
    <s v="Closed"/>
    <s v="HFTD 2"/>
    <s v="RELW OTHR FIRE COMP OH   TR2  PRTO AIR  FRAB NTDE"/>
    <s v="No Good/Out of Stdrd"/>
    <s v="Hardware-Tower"/>
    <s v="Replace"/>
    <s v="45159360"/>
    <s v="T2 DI CARIBOU-TABLE MTN 14/105 RMV STEP"/>
    <s v="ICQ"/>
  </r>
  <r>
    <s v="LC"/>
    <s v="121492925"/>
    <s v="053/480"/>
    <s v="T2 DI PIT #1-COTTONWOOD 53/480 RMV DBRS"/>
    <s v="TABLEMTN"/>
    <s v="ETL.5390.TOWR"/>
    <d v="2021-06-08T00:00:00"/>
    <d v="2021-06-02T00:00:00"/>
    <d v="2022-03-08T00:00:00"/>
    <x v="98"/>
    <d v="2022-06-02T00:00:00"/>
    <x v="0"/>
    <s v="628"/>
    <x v="0"/>
    <s v="Closed"/>
    <s v="HFTD 2"/>
    <s v="RELW FIRE COMP OH   TR2  PRTO AIR  FRAB"/>
    <s v="Debris/Nest/etc."/>
    <s v="Structure-Steel"/>
    <s v="Remove"/>
    <s v="45182733"/>
    <s v="T2 DI PIT #1-COTTONWOOD 53/480 RMV DBRS"/>
    <s v="ICS"/>
  </r>
  <r>
    <s v="LC"/>
    <s v="121492955"/>
    <s v="031/474"/>
    <s v="T2 DI CLAY-MARTEL 31/474L RPR GYWW"/>
    <s v="VICTOR"/>
    <s v="ETL.8250.POLE.WDPS"/>
    <d v="2021-06-08T00:00:00"/>
    <d v="2021-06-01T00:00:00"/>
    <d v="2022-07-26T00:00:00"/>
    <x v="97"/>
    <d v="2022-06-01T00:00:00"/>
    <x v="1"/>
    <s v="630"/>
    <x v="0"/>
    <s v="Closed"/>
    <s v="HFTD 2"/>
    <s v="RELW FIRE COMP OH   TR2  PRTO AIR"/>
    <s v="No Good/Out of Stdrd"/>
    <s v="Guy Wire-Wood"/>
    <s v="Repair"/>
    <s v="45067233"/>
    <s v="T2 DI CLAY-MARTEL 31/474 RPR GYWW"/>
    <s v="ICW"/>
  </r>
  <r>
    <s v="LC"/>
    <s v="121492956"/>
    <s v="031/474"/>
    <s v="T2 DI CLAY-MARTEL 31/474M RPR GYWW"/>
    <s v="VICTOR"/>
    <s v="ETL.8250.POLE.WDPS"/>
    <d v="2021-06-08T00:00:00"/>
    <d v="2021-06-01T00:00:00"/>
    <d v="2022-07-26T00:00:00"/>
    <x v="97"/>
    <d v="2022-06-01T00:00:00"/>
    <x v="1"/>
    <s v="630"/>
    <x v="0"/>
    <s v="Closed"/>
    <s v="HFTD 2"/>
    <s v="RELW FIRE COMP OH   TR2  PRTO AIR"/>
    <s v="No Good/Out of Stdrd"/>
    <s v="Guy Wire-Wood"/>
    <s v="Repair"/>
    <s v="45067234"/>
    <s v="T2 DI CLAY-MARTEL 31/474 RPR GYWW"/>
    <s v="ICW"/>
  </r>
  <r>
    <s v="LC"/>
    <s v="121492958"/>
    <s v="031/474"/>
    <s v="T2 DI CLAY-MARTEL 31/474R RPR GYWW"/>
    <s v="VICTOR"/>
    <s v="ETL.8250.POLE.WDPS"/>
    <d v="2021-06-08T00:00:00"/>
    <d v="2021-06-01T00:00:00"/>
    <d v="2022-07-26T00:00:00"/>
    <x v="97"/>
    <d v="2022-06-01T00:00:00"/>
    <x v="1"/>
    <s v="630"/>
    <x v="0"/>
    <s v="Closed"/>
    <s v="HFTD 2"/>
    <s v="RELW FIRE COMP OH   TR2  PRTO AIR"/>
    <s v="No Good/Out of Stdrd"/>
    <s v="Guy Wire-Wood"/>
    <s v="Repair"/>
    <s v="45067235"/>
    <s v="T2 DI CLAY-MARTEL 31/474 RPR GYWW"/>
    <s v="ICW"/>
  </r>
  <r>
    <s v="LC"/>
    <s v="121492967"/>
    <s v="108/003"/>
    <s v="T2 DI HUMBLDT BRDGVL 108/3 RPR SWTCH"/>
    <s v="EUREKA"/>
    <s v="ETL.1810.SWIT"/>
    <d v="2021-06-08T00:00:00"/>
    <d v="2021-06-02T00:00:00"/>
    <d v="2022-04-06T00:00:00"/>
    <x v="98"/>
    <d v="2022-06-02T00:00:00"/>
    <x v="0"/>
    <s v="623"/>
    <x v="0"/>
    <s v="Closed"/>
    <s v="HFTD 2"/>
    <s v="RELW OTHR FIRE ACCL COMP OH   TR2  PRTO AIR  SR22"/>
    <s v="Out of Adjustment"/>
    <s v="Switch"/>
    <s v="Repair"/>
    <s v="45058224"/>
    <s v="T2 DI HUMBLDT BRDGVL 108/3 RPR SWIS #267"/>
    <s v="ICE"/>
  </r>
  <r>
    <s v="LC"/>
    <s v="121492975"/>
    <s v="016/123"/>
    <s v="T2DI CARIBOU-TABLE MTN X16/123 HRDT INST"/>
    <s v="TABLEMTN"/>
    <s v="ETL.4440.TOWR"/>
    <d v="2021-06-08T00:00:00"/>
    <d v="2021-06-01T00:00:00"/>
    <d v="2022-07-19T00:00:00"/>
    <x v="97"/>
    <d v="2022-06-01T00:00:00"/>
    <x v="1"/>
    <s v="543"/>
    <x v="0"/>
    <s v="Closed"/>
    <s v="HFTD 2"/>
    <s v="RELW OTHR FIRE COMP OH   TR2  PRTO AIR  FRAB NTDE"/>
    <s v="Missing"/>
    <s v="Hardware-Tower"/>
    <s v="Install"/>
    <s v="45159364"/>
    <s v="T2DI CARIBOU-TABLE MTN X16/123 HRDT INST"/>
    <s v="ICQ"/>
  </r>
  <r>
    <s v="LC"/>
    <s v="121492994"/>
    <s v="004/051"/>
    <s v="T2 DI SNTH LN-PACIFICA 4/51 RMV VEG"/>
    <s v="METCALF"/>
    <s v="ETL.7575.POLE.WOOD"/>
    <d v="2021-06-08T00:00:00"/>
    <d v="2021-06-01T00:00:00"/>
    <d v="2022-07-28T00:00:00"/>
    <x v="97"/>
    <d v="2022-06-01T00:00:00"/>
    <x v="1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1492996"/>
    <s v="030/001"/>
    <s v="T2 DI FULTON-HOPLAND 30/1 RPR STRW"/>
    <s v="LAKEVLLE"/>
    <s v="ETL.6890.POLE.WOOD"/>
    <d v="2021-06-08T00:00:00"/>
    <d v="2021-06-02T00:00:00"/>
    <d v="2022-06-22T00:00:00"/>
    <x v="98"/>
    <d v="2022-06-02T00:00:00"/>
    <x v="1"/>
    <s v="630"/>
    <x v="0"/>
    <s v="Closed"/>
    <s v="HFTD 2"/>
    <s v="RELW OTHR FIRE COMP OH   TR2  PRTO AIR  FRAB"/>
    <s v="No Good/Out of Stdrd"/>
    <s v="Structure-Wood"/>
    <s v="Repair"/>
    <s v="45143963"/>
    <s v="T2 DI FULTON-HOPLAND 30/1 RPR STRW"/>
    <s v="ICW"/>
  </r>
  <r>
    <s v="LC"/>
    <s v="121493047"/>
    <s v="050/000"/>
    <s v="T2 DI HUMBOLDT-TRINITY 050/000 RPR STRW"/>
    <s v="EUREKA"/>
    <s v="ETL.1820.POLE.WDPS"/>
    <d v="2021-06-08T00:00:00"/>
    <d v="2021-06-01T00:00:00"/>
    <d v="2022-03-27T00:00:00"/>
    <x v="97"/>
    <d v="2022-06-01T00:00:00"/>
    <x v="0"/>
    <s v="630"/>
    <x v="0"/>
    <s v="Closed"/>
    <s v="HFTD 2"/>
    <s v="RELW OTHR FIRE COMP OH   TR2  PRTO AIR"/>
    <s v="No Good/Out of Stdrd"/>
    <s v="Structure-Wood"/>
    <s v="Repair"/>
    <s v="45158838"/>
    <s v="T2 DI HUMBOLDT-TRINITY 050/000 RPR STRW"/>
    <s v="ICW"/>
  </r>
  <r>
    <s v="LC"/>
    <s v="121493054"/>
    <s v="050/000"/>
    <s v="T2 DI HUMBOLDT-TRINITY 050/000 RPR STRW"/>
    <s v="EUREKA"/>
    <s v="ETL.1820.POLE.WDPS"/>
    <d v="2021-06-08T00:00:00"/>
    <d v="2021-06-01T00:00:00"/>
    <d v="2022-03-29T00:00:00"/>
    <x v="97"/>
    <d v="2022-06-01T00:00:00"/>
    <x v="0"/>
    <s v="630"/>
    <x v="0"/>
    <s v="Closed"/>
    <s v="HFTD 2"/>
    <s v="POHW OTHR FIRE COMP OH   TR2  PRTO AIR"/>
    <s v="No Good/Out of Stdrd"/>
    <s v="Structure-Wood"/>
    <s v="Repair"/>
    <s v="45158838"/>
    <s v="T2 DI HUMBOLDT-TRINITY 050/000 RPR STRW"/>
    <s v="ICW"/>
  </r>
  <r>
    <s v="LC"/>
    <s v="121493055"/>
    <s v="050/000"/>
    <s v="T2 DI HUMBOLDT-TRINITY 050/000 RPR STRW"/>
    <s v="EUREKA"/>
    <s v="ETL.1820.POLE.WDPS"/>
    <d v="2021-06-08T00:00:00"/>
    <d v="2021-06-01T00:00:00"/>
    <d v="2022-03-29T00:00:00"/>
    <x v="97"/>
    <d v="2022-06-01T00:00:00"/>
    <x v="0"/>
    <s v="630"/>
    <x v="0"/>
    <s v="Closed"/>
    <s v="HFTD 2"/>
    <s v="POHW OTHR FIRE COMP OH   TR2  PRTO AIR"/>
    <s v="No Good/Out of Stdrd"/>
    <s v="Structure-Wood"/>
    <s v="Repair"/>
    <s v="45158838"/>
    <s v="T2 DI HUMBOLDT-TRINITY 050/000 RPR STRW"/>
    <s v="ICW"/>
  </r>
  <r>
    <s v="LC"/>
    <s v="121493079"/>
    <s v="024/008"/>
    <s v="T2 DI MDCN-WLLT-FRT BRGG 24/8 RPL HRDW"/>
    <s v="WILLITS"/>
    <s v="ETL.7550.POLE.WOOD"/>
    <d v="2021-06-08T00:00:00"/>
    <d v="2021-05-28T00:00:00"/>
    <d v="2022-05-20T00:00:00"/>
    <x v="95"/>
    <d v="2022-05-28T00:00:00"/>
    <x v="0"/>
    <s v="630"/>
    <x v="0"/>
    <s v="Closed"/>
    <s v="HFTD 2"/>
    <s v="RELW OTHR FIRE COMP OH   TR2  PRTO AIR  FRAB"/>
    <s v="No Good/Out of Stdrd"/>
    <s v="Hardware-Wood"/>
    <s v="Replace"/>
    <s v="45148038"/>
    <s v="T2 DI MDCN-WLLT-FRT BRGG 24/8 RPL HRDW"/>
    <s v="ICW"/>
  </r>
  <r>
    <s v="LC"/>
    <s v="121493094"/>
    <s v="038/013"/>
    <s v="T2 DI FULTON-HOPLAND 38/13 RPR STRW"/>
    <s v="LAKEVLLE"/>
    <s v="ETL.6890.POLE.WOOD"/>
    <d v="2021-06-08T00:00:00"/>
    <d v="2021-06-02T00:00:00"/>
    <d v="2022-06-21T00:00:00"/>
    <x v="98"/>
    <d v="2022-06-02T00:00:00"/>
    <x v="1"/>
    <s v="630"/>
    <x v="0"/>
    <s v="Closed"/>
    <s v="HFTD 2"/>
    <s v="RELW FIRE COMP OH   TR2  PRTO AIR  FRAB"/>
    <s v="No Good/Out of Stdrd"/>
    <s v="Structure-Wood"/>
    <s v="Repair"/>
    <s v="45144024"/>
    <s v="T2 DI FULTON-HOPLAND 38/13 RPR STRW"/>
    <s v="ICW"/>
  </r>
  <r>
    <s v="LC"/>
    <s v="121493127"/>
    <s v="020/141"/>
    <s v="T2 DI CRIBU-TBL MNTN-TWR 20/141 DBRS CPT"/>
    <s v="TABLEMTN"/>
    <s v="ETL.4440.TOWR"/>
    <d v="2021-06-08T00:00:00"/>
    <d v="2021-06-01T00:00:00"/>
    <d v="2022-06-24T00:00:00"/>
    <x v="97"/>
    <d v="2022-06-01T00:00:00"/>
    <x v="1"/>
    <s v="630"/>
    <x v="0"/>
    <s v="Closed"/>
    <s v="HFTD 2"/>
    <s v="RELW OTHR FIRE COMP OH   TR2  PRTO AIR  FRAB NTDE"/>
    <s v="No Good/Out of Stdrd"/>
    <s v="Hardware-Wood"/>
    <s v="Replace"/>
    <s v="45212441"/>
    <s v="T2 DI CRIBU-TBL MNTN-TWR 20/141 RMV STEP"/>
    <s v="ICW"/>
  </r>
  <r>
    <s v="LC"/>
    <s v="121493142"/>
    <s v="046/355"/>
    <s v="T2 DI RND MTN CTTNWD 046/355 RPL INSS"/>
    <s v="TABLEMTN"/>
    <s v="ETL.5640.INSL"/>
    <d v="2021-06-08T00:00:00"/>
    <d v="2021-06-02T00:00:00"/>
    <d v="2022-07-31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493146"/>
    <s v="111/006A"/>
    <s v="T2 DI HMBLT TRNTY 111/006A RPL HRDW"/>
    <s v="EUREKA"/>
    <s v="ETL.1820.POLE.NWOD"/>
    <d v="2021-06-08T00:00:00"/>
    <d v="2021-06-01T00:00:00"/>
    <d v="2022-08-25T00:00:00"/>
    <x v="97"/>
    <d v="2022-06-01T00:00:00"/>
    <x v="1"/>
    <s v="630"/>
    <x v="0"/>
    <s v="Closed"/>
    <s v="HFTD 2"/>
    <s v="RELW OTHR FIRE COMP OH   TR2  PRTO AIR  NTDE"/>
    <s v="No Good/Out of Stdrd"/>
    <s v="Hardware-Wood"/>
    <s v="Replace"/>
    <s v="45079104"/>
    <s v="T2 DI HMBLT TRNTY 111/006A RPL HRDW"/>
    <s v="ICW"/>
  </r>
  <r>
    <s v="LC"/>
    <s v="121493150"/>
    <s v="068/601"/>
    <s v="T2 DI CTNWD-DLVN #2 68/601 INS HRDT"/>
    <s v="TABLEMTN"/>
    <s v="ETL.4580.TOWR"/>
    <d v="2021-06-08T00:00:00"/>
    <d v="2021-05-29T00:00:00"/>
    <d v="2022-01-06T00:00:00"/>
    <x v="96"/>
    <d v="2022-05-29T00:00:00"/>
    <x v="0"/>
    <s v="543"/>
    <x v="0"/>
    <s v="Closed"/>
    <s v="HFTD 2"/>
    <s v="RELW FIRE COMP OH   TR2  PRTO AIR  FRAB"/>
    <s v="Missing"/>
    <s v="Hardware-Tower"/>
    <s v="Install"/>
    <s v="45107500"/>
    <s v="T2 DI CTNWD-DLVN #2 68/601 INS HRDT"/>
    <s v="ICQ"/>
  </r>
  <r>
    <s v="LC"/>
    <s v="121493152"/>
    <s v="002/027"/>
    <s v="T2 DI CHRISTIE-WILLOW PASS 2/27 RPR STRW"/>
    <s v="CONCORD"/>
    <s v="ETL.6370.POLE.WOOD"/>
    <d v="2021-06-08T00:00:00"/>
    <d v="2021-06-01T00:00:00"/>
    <d v="2022-03-30T00:00:00"/>
    <x v="97"/>
    <d v="2022-06-01T00:00:00"/>
    <x v="0"/>
    <s v="630"/>
    <x v="0"/>
    <s v="Closed"/>
    <s v="HFTD 2"/>
    <s v="RELW FIRE COMP OH   TR2  PRTO AIR  FRAB"/>
    <s v="No Good/Out of Stdrd"/>
    <s v="Structure-Wood"/>
    <s v="Repair"/>
    <s v="45181063"/>
    <s v="T2 DI CHRISTIE-WILLOW PASS 2/27 RPR STRW"/>
    <s v="ICW"/>
  </r>
  <r>
    <s v="LC"/>
    <s v="121493230"/>
    <s v="007/052"/>
    <s v="T2 DI CTTNWD-DLVN #1 7/52 RPR SHLD"/>
    <s v="TABLEMTN"/>
    <s v="ETL.4550.TOWR"/>
    <d v="2021-06-08T00:00:00"/>
    <d v="2021-06-01T00:00:00"/>
    <d v="2022-05-22T00:00:00"/>
    <x v="97"/>
    <d v="2022-06-01T00:00:00"/>
    <x v="0"/>
    <s v="628"/>
    <x v="0"/>
    <s v="Closed"/>
    <s v="HFTD 2"/>
    <s v="RELW OTHR FIRE COMP OH   TR2  PRTO AIR  FRAB"/>
    <s v="No Good/Out of Stdrd"/>
    <s v="Shield Wire / OPGW-Steel"/>
    <s v="Repair"/>
    <s v="45147291"/>
    <s v="T2 DI CTTNWD-DLVN #1 7/52 RPR SHLD"/>
    <s v="ICS"/>
  </r>
  <r>
    <s v="LC"/>
    <s v="121493255"/>
    <s v="023/182"/>
    <s v="T2 DI MDL FRK-GLD HL 23/182 RPR GYWW"/>
    <s v="SACTO"/>
    <s v="ETL.5140.POLE.STPS"/>
    <d v="2021-06-08T00:00:00"/>
    <d v="2021-06-01T00:00:00"/>
    <d v="2022-10-29T00:00:00"/>
    <x v="97"/>
    <d v="2022-06-01T00:00:00"/>
    <x v="1"/>
    <s v="630"/>
    <x v="0"/>
    <s v="Closed"/>
    <s v="HFTD 2"/>
    <s v="RELW OTHR FIRE COMP OH   TR2  PRTO AIR"/>
    <s v="No Good/Out of Stdrd"/>
    <s v="Guy Wire-Wood"/>
    <s v="Repair"/>
    <s v="45018527"/>
    <s v="T2 DI MDL FRK-GLD HL 23/182 RPR GYWW"/>
    <s v="ICW"/>
  </r>
  <r>
    <s v="LC"/>
    <s v="121493259"/>
    <s v="013/111"/>
    <s v="T2 DI CRAG VIEW-CASCADE 13/111L RPL STRW"/>
    <s v="TABLEMTN"/>
    <s v="ETL.1350.POLE.WDPS"/>
    <d v="2021-06-08T00:00:00"/>
    <d v="2021-06-01T00:00:00"/>
    <d v="2022-10-01T00:00:00"/>
    <x v="97"/>
    <d v="2022-06-01T00:00:00"/>
    <x v="1"/>
    <s v="372"/>
    <x v="0"/>
    <s v="Closed"/>
    <s v="HFTD 2"/>
    <s v="POHW FIRE COMP OH   TR2  PRTO AIR  SR22"/>
    <s v="No Good/Out of Stdrd"/>
    <s v="Structure-Wood"/>
    <s v="Replace"/>
    <s v="31544917"/>
    <s v="DI T2 CRAG VIEW-CASCADE 10/94R RPL STRW"/>
    <s v="70Y"/>
  </r>
  <r>
    <s v="LC"/>
    <s v="121493268"/>
    <s v="092/472"/>
    <s v="T2 DI MLN RND MTN #2 092/472 RPR FOND"/>
    <s v="TABLEMTN"/>
    <s v="ETL.6020.TOWR"/>
    <d v="2021-06-08T00:00:00"/>
    <d v="2021-06-01T00:00:00"/>
    <d v="2022-07-13T00:00:00"/>
    <x v="97"/>
    <d v="2022-06-01T00:00:00"/>
    <x v="1"/>
    <s v="543"/>
    <x v="0"/>
    <s v="Closed"/>
    <s v="HFTD 2"/>
    <s v="RELW FIRE COMP OH   TR2  PRTO AIR  FRAB"/>
    <s v="No Good/Out of Stdrd"/>
    <s v="Foundation/Concrete-Tower"/>
    <s v="Repair"/>
    <s v="45198275"/>
    <s v="T2 DI MLN RND MTN #2 092/472 RPR FOND"/>
    <s v="ICQ"/>
  </r>
  <r>
    <s v="LC"/>
    <s v="121493281"/>
    <s v="009/069"/>
    <s v="T2 DI ROCK CREEK-POE-TOWER 9/69 RMV VEG"/>
    <s v="TABLEMTN"/>
    <s v="ETL.5630.TOWR"/>
    <d v="2021-06-08T00:00:00"/>
    <d v="2021-06-02T00:00:00"/>
    <d v="2022-10-19T00:00:00"/>
    <x v="98"/>
    <d v="2022-06-02T00:00:00"/>
    <x v="1"/>
    <s v="564"/>
    <x v="0"/>
    <s v="Closed"/>
    <s v="HFTD 2"/>
    <s v="POHW OTHR FIRE CNCL OH   TR2  PRTO AIR  FRAB"/>
    <s v="Overgrown"/>
    <s v="Vegetation-Tower"/>
    <s v="Cage Clearing"/>
    <s v=""/>
    <s v=""/>
    <s v=""/>
  </r>
  <r>
    <s v="LC"/>
    <s v="121493284"/>
    <s v="006/053"/>
    <s v="T2 DI PIT #1-COTTONWOOD 6/53 RPR STRT"/>
    <s v="TABLEMTN"/>
    <s v="ETL.5390.TOWR"/>
    <d v="2021-06-08T00:00:00"/>
    <d v="2021-06-02T00:00:00"/>
    <d v="2022-02-18T00:00:00"/>
    <x v="98"/>
    <d v="2022-06-02T00:00:00"/>
    <x v="0"/>
    <s v="543"/>
    <x v="0"/>
    <s v="Closed"/>
    <s v="HFTD 2"/>
    <s v="RELW FIRE COMP OH   TR2  PRTO AIR  FRAB"/>
    <s v="No Good/Out of Stdrd"/>
    <s v="Structure-Tower"/>
    <s v="Repair"/>
    <s v="45180996"/>
    <s v="T2 DI PIT #1-COTTONWOOD 6/53 RPR STRT"/>
    <s v="ICQ"/>
  </r>
  <r>
    <s v="LC"/>
    <s v="121493286"/>
    <s v="017/125"/>
    <s v="T2 DI CARIBOU-TBL MNTIN 17/125 INST HRDT"/>
    <s v="TABLEMTN"/>
    <s v="ETL.4440.TOWR"/>
    <d v="2021-06-08T00:00:00"/>
    <d v="2021-06-02T00:00:00"/>
    <d v="2022-07-19T00:00:00"/>
    <x v="98"/>
    <d v="2022-06-02T00:00:00"/>
    <x v="1"/>
    <s v="543"/>
    <x v="0"/>
    <s v="Closed"/>
    <s v="HFTD 2"/>
    <s v="RELW OTHR FIRE COMP OH   TR2  PRTO AIR  FRAB NTDE"/>
    <s v="Missing"/>
    <s v="Hardware-Tower"/>
    <s v="Install"/>
    <s v="45159365"/>
    <s v="T2 DI CARIBOU-TBL MNTIN 17/125 INST HRDT"/>
    <s v="ICQ"/>
  </r>
  <r>
    <s v="LC"/>
    <s v="121493293"/>
    <s v="004/007"/>
    <s v="DI T2 BLLT-RBK-MLS SWST 4/7 RPL STRW"/>
    <s v="VICTOR"/>
    <s v="ETL.1070.POLE.WDPS"/>
    <d v="2021-06-08T00:00:00"/>
    <d v="2021-06-01T00:00:00"/>
    <d v="2022-04-14T00:00:00"/>
    <x v="97"/>
    <d v="2022-06-01T00:00:00"/>
    <x v="0"/>
    <s v="372"/>
    <x v="0"/>
    <s v="Closed"/>
    <s v="HFTD 2"/>
    <s v="POHW FIRE COMP OH   TR2  PRTO AIR"/>
    <s v="No Good/Out of Stdrd"/>
    <s v="Structure-Wood"/>
    <s v="Replace"/>
    <s v="31543454"/>
    <s v="DI T2 BLLT-RBK-MLS SWST 4/7 RPL STRW"/>
    <s v="70Y"/>
  </r>
  <r>
    <s v="LC"/>
    <s v="121493297"/>
    <s v="004/007"/>
    <s v="DI T2 BLLT-RBK-MLS SWST 4/7 RPL STRW"/>
    <s v="VICTOR"/>
    <s v="ETL.1070.POLE.WDPS"/>
    <d v="2021-06-08T00:00:00"/>
    <d v="2021-06-01T00:00:00"/>
    <d v="2022-04-14T00:00:00"/>
    <x v="97"/>
    <d v="2022-06-01T00:00:00"/>
    <x v="0"/>
    <s v="372"/>
    <x v="0"/>
    <s v="Closed"/>
    <s v="HFTD 2"/>
    <s v="POHW FIRE COMP OH   TR2  PRTO AIR"/>
    <s v="No Good/Out of Stdrd"/>
    <s v="Structure-Wood"/>
    <s v="Replace"/>
    <s v="31543454"/>
    <s v="DI T2 BLLT-RBK-MLS SWST 4/7 RPL STRW"/>
    <s v="70Y"/>
  </r>
  <r>
    <s v="LC"/>
    <s v="121493303"/>
    <s v="012/089"/>
    <s v="T2 DI GRN VLLY-LLAGAS 12/89 RPR GYWW"/>
    <s v="MOSSLNDG"/>
    <s v="ETL.1720.POLE.WDPS"/>
    <d v="2021-06-08T00:00:00"/>
    <d v="2021-05-28T00:00:00"/>
    <d v="2021-09-30T00:00:00"/>
    <x v="95"/>
    <d v="2022-05-28T00:00:00"/>
    <x v="0"/>
    <s v="630"/>
    <x v="0"/>
    <s v="Closed"/>
    <s v="HFTD 2"/>
    <s v="RELW FIRE COMP OH   TR2  PRTO AIR"/>
    <s v="No Good/Out of Stdrd"/>
    <s v="Guy Wire-Wood"/>
    <s v="Repair"/>
    <s v="44981656"/>
    <s v="T2 DI GRN VLLY-LLAGAS 12/89 RPR GYWW"/>
    <s v="ICW"/>
  </r>
  <r>
    <s v="LC"/>
    <s v="121493326"/>
    <s v="015/065"/>
    <s v="T2 DI TESLA-METCALF 015/065 RPR FOND"/>
    <s v="METCALF"/>
    <s v="ETL.6110.TOWR"/>
    <d v="2021-06-08T00:00:00"/>
    <d v="2021-06-01T00:00:00"/>
    <d v="2022-07-07T00:00:00"/>
    <x v="97"/>
    <d v="2022-06-01T00:00:00"/>
    <x v="1"/>
    <s v="543"/>
    <x v="0"/>
    <s v="Closed"/>
    <s v="HFTD 2"/>
    <s v="RELW FIRE COMP OH   TR2  PRTO AIR  FRAB"/>
    <s v="No Good/Out of Stdrd"/>
    <s v="Foundation/Concrete-Tower"/>
    <s v="Repair"/>
    <s v="45233296"/>
    <s v="T2 DI TESLA-METCALF 015/065 RPR FOND"/>
    <s v="ICQ"/>
  </r>
  <r>
    <s v="LC"/>
    <s v="121493335"/>
    <s v="010/043"/>
    <s v="T2 DI TESLA-METCALF 010/043 RPR GYWS"/>
    <s v="METCALF"/>
    <s v="ETL.6110.TOWR"/>
    <d v="2021-06-08T00:00:00"/>
    <d v="2021-06-01T00:00:00"/>
    <d v="2022-06-27T00:00:00"/>
    <x v="97"/>
    <d v="2022-06-01T00:00:00"/>
    <x v="1"/>
    <s v="628"/>
    <x v="0"/>
    <s v="Closed"/>
    <s v="HFTD 2"/>
    <s v="RELW FIRE COMP OH   TR2  PRTO AIR  FRAB"/>
    <s v="No Good/Out of Stdrd"/>
    <s v="Guy Wire-Steel"/>
    <s v="Repair"/>
    <s v="45233297"/>
    <s v="T2 DI TESLA-METCALF 010/043 RPR GYWS"/>
    <s v="ICS"/>
  </r>
  <r>
    <s v="LC"/>
    <s v="121493356"/>
    <s v="019/152"/>
    <s v="T2 DI DRUM-RIO OSO #1 19/152 RPR FOND"/>
    <s v="SACTO"/>
    <s v="ETL.1420.TOWR"/>
    <d v="2021-06-08T00:00:00"/>
    <d v="2021-05-29T00:00:00"/>
    <d v="2022-03-07T00:00:00"/>
    <x v="96"/>
    <d v="2022-05-29T00:00:00"/>
    <x v="0"/>
    <s v="543"/>
    <x v="0"/>
    <s v="Closed"/>
    <s v="HFTD 2"/>
    <s v="RELW FIRE COMP OH   TR2  PRTO AIR  FRAB"/>
    <s v="No Good/Out of Stdrd"/>
    <s v="Foundation/Concrete-Tower"/>
    <s v="Repair"/>
    <s v="45177730"/>
    <s v="T2 DI DRUM-RIO OSO #1 19/152 RPR FOND"/>
    <s v="ICQ"/>
  </r>
  <r>
    <s v="LC"/>
    <s v="121493433"/>
    <s v="005/054"/>
    <s v="T2 DI SNEATH LANE-PACIFICA 5/54 RMV VEG"/>
    <s v="METCALF"/>
    <s v="ETL.7575.POLE.WOOD"/>
    <d v="2021-06-08T00:00:00"/>
    <d v="2021-06-01T00:00:00"/>
    <d v="2022-07-28T00:00:00"/>
    <x v="97"/>
    <d v="2022-06-01T00:00:00"/>
    <x v="1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1493438"/>
    <s v="012/088"/>
    <s v="T2 DI GREEN VALLEY-LLAGAS 12/88 RPL INSW"/>
    <s v="MOSSLNDG"/>
    <s v="ETL.1720.INSL.CERA"/>
    <d v="2021-06-08T00:00:00"/>
    <d v="2021-05-28T00:00:00"/>
    <d v="2022-08-04T00:00:00"/>
    <x v="95"/>
    <d v="2022-05-28T00:00:00"/>
    <x v="1"/>
    <s v="508"/>
    <x v="0"/>
    <s v="Closed"/>
    <s v="HFTD 2"/>
    <s v="RELW FIRE COMP OH   TR2  PRTO AIR  NTDE"/>
    <s v="No Good/Out of Stdrd"/>
    <s v="Insulator-Wood"/>
    <s v="Replace"/>
    <s v="31548489"/>
    <s v="T2 DI GREEN VALLEY-LLAGAS 12/88 RPL INSW"/>
    <s v="93I"/>
  </r>
  <r>
    <s v="LC"/>
    <s v="121493439"/>
    <s v="012/088"/>
    <s v="T2 DI GREEN VALLEY-LLAGAS 12/88 RPR STRW"/>
    <s v="MOSSLNDG"/>
    <s v="ETL.1720.POLE.WDPS"/>
    <d v="2021-06-08T00:00:00"/>
    <d v="2021-05-28T00:00:00"/>
    <d v="2021-09-29T00:00:00"/>
    <x v="95"/>
    <d v="2022-05-28T00:00:00"/>
    <x v="0"/>
    <s v="630"/>
    <x v="0"/>
    <s v="Closed"/>
    <s v="HFTD 2"/>
    <s v="RELW FIRE COMP OH   TR2  PRTO AIR"/>
    <s v="No Good/Out of Stdrd"/>
    <s v="Structure-Wood"/>
    <s v="Repair"/>
    <s v="44981658"/>
    <s v="T2 DI GREEN VALLEY-LLAGAS 12/88 RPR STRW"/>
    <s v="ICW"/>
  </r>
  <r>
    <s v="LC"/>
    <s v="121493468"/>
    <s v=":009/066"/>
    <s v="T2 DI  ROCK CREK-POE-TWR :09/66 RPR FOND"/>
    <s v="TABLEMTN"/>
    <s v="ETL.5630.TOWR"/>
    <d v="2021-06-08T00:00:00"/>
    <d v="2021-06-02T00:00:00"/>
    <d v="2022-08-24T00:00:00"/>
    <x v="98"/>
    <d v="2022-06-02T00:00:00"/>
    <x v="1"/>
    <s v="543"/>
    <x v="0"/>
    <s v="Closed"/>
    <s v="HFTD 2"/>
    <s v="RELW OTHR FIRE COMP OH   TR2  PRTO AIR  FRAB"/>
    <s v="No Good/Out of Stdrd"/>
    <s v="Foundation/Concrete-Tower"/>
    <s v="Repair"/>
    <s v="45195459"/>
    <s v="T2 DI  ROCK CREK-POE-TWR :09/66 RPR FOND"/>
    <s v="ICQ"/>
  </r>
  <r>
    <s v="LC"/>
    <s v="121493486"/>
    <s v="017/169"/>
    <s v="T2 DI RND MTN CTTNWD 017/169 RPR OPGW"/>
    <s v="TABLEMTN"/>
    <s v="ETL.5640.TOWR"/>
    <d v="2021-06-08T00:00:00"/>
    <d v="2021-06-02T00:00:00"/>
    <d v="2022-07-24T00:00:00"/>
    <x v="98"/>
    <d v="2022-06-02T00:00:00"/>
    <x v="1"/>
    <s v="628"/>
    <x v="0"/>
    <s v="Closed"/>
    <s v="HFTD 2"/>
    <s v="RELW FIRE COMP OH   TR2  PRTO AIR  FRAB"/>
    <s v="No Good/Out of Stdrd"/>
    <s v="Shield Wire / OPGW-Steel"/>
    <s v="Repair"/>
    <s v="45215287"/>
    <s v="T2 DI RND MTN CTTNWD 017/169 RPR OPGW"/>
    <s v="ICS"/>
  </r>
  <r>
    <s v="LC"/>
    <s v="121493520"/>
    <s v="020/144A"/>
    <s v="T2 DI CARIBOU-TBL MTN 20/144A RPL HRDS"/>
    <s v="TABLEMTN"/>
    <s v="ETL.4440.POLE.NWOD"/>
    <d v="2021-06-08T00:00:00"/>
    <d v="2021-06-01T00:00:00"/>
    <d v="2022-06-23T00:00:00"/>
    <x v="97"/>
    <d v="2022-06-01T00:00:00"/>
    <x v="1"/>
    <s v="628"/>
    <x v="0"/>
    <s v="Closed"/>
    <s v="HFTD 2"/>
    <s v="RELW FIRE COMP OH   TR2  PRTO AIR  FRAB NTDE"/>
    <s v="No Good/Out of Stdrd"/>
    <s v="Hardware-Steel"/>
    <s v="Replace"/>
    <s v="45212442"/>
    <s v="T2 DI CARIBOU-TBL MTN 20/144A RPL HRDS"/>
    <s v="ICS"/>
  </r>
  <r>
    <s v="LC"/>
    <s v="121493522"/>
    <s v="040/321"/>
    <s v="T2 DI RND MTN CTTNWD 040/321 RPL INSS"/>
    <s v="TABLEMTN"/>
    <s v="ETL.5640.INSL"/>
    <d v="2021-06-08T00:00:00"/>
    <d v="2021-06-01T00:00:00"/>
    <d v="2022-07-30T00:00:00"/>
    <x v="97"/>
    <d v="2022-06-01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493580"/>
    <s v=":009/066"/>
    <s v="T2 DI  ROCK CREK-POE-TWR :09/66 RPL HRDT"/>
    <s v="TABLEMTN"/>
    <s v="ETL.5630.TOWR"/>
    <d v="2021-06-08T00:00:00"/>
    <d v="2021-06-02T00:00:00"/>
    <d v="2022-07-20T00:00:00"/>
    <x v="98"/>
    <d v="2022-06-02T00:00:00"/>
    <x v="1"/>
    <s v="543"/>
    <x v="0"/>
    <s v="Closed"/>
    <s v="HFTD 2"/>
    <s v="RELW OTHR FIRE COMP OH   TR2  PRTO AIR  FRAB NTDE"/>
    <s v="No Good/Out of Stdrd"/>
    <s v="Hardware-Tower"/>
    <s v="Replace"/>
    <s v="45159484"/>
    <s v="T2 DI  ROCK CREK-POE-TWR :09/66 RPL HRDT"/>
    <s v="ICQ"/>
  </r>
  <r>
    <s v="LC"/>
    <s v="121493584"/>
    <s v="014/061"/>
    <s v="T2 DI TESLA-METCALF-TOWER 14/61 RPR GYWS"/>
    <s v="METCALF"/>
    <s v="ETL.6110.TOWR"/>
    <d v="2021-06-08T00:00:00"/>
    <d v="2021-06-01T00:00:00"/>
    <d v="2022-06-28T00:00:00"/>
    <x v="97"/>
    <d v="2022-06-01T00:00:00"/>
    <x v="1"/>
    <s v="630"/>
    <x v="0"/>
    <s v="Closed"/>
    <s v="HFTD 2"/>
    <s v="RELW FIRE ACCL COMP OH   TR2  PRTO AIR  FRAB NTDE"/>
    <s v="No Good/Out of Stdrd"/>
    <s v="Guy Wire-Wood"/>
    <s v="Repair"/>
    <s v="45233298"/>
    <s v="T2 DI TESLA-METCALF-TOWER 14/61 RPR GYWS"/>
    <s v="ICW"/>
  </r>
  <r>
    <s v="LC"/>
    <s v="121493617"/>
    <s v="032/482"/>
    <s v="T2 DI CLAY-MARTEL 032/482 RPL STRW"/>
    <s v="VICTOR"/>
    <s v="ETL.8250.POLE.WDPS"/>
    <d v="2021-06-08T00:00:00"/>
    <d v="2021-06-01T00:00:00"/>
    <d v="2022-02-11T00:00:00"/>
    <x v="97"/>
    <d v="2022-06-01T00:00:00"/>
    <x v="0"/>
    <s v="372"/>
    <x v="0"/>
    <s v="Closed"/>
    <s v="HFTD 2"/>
    <s v="POHW FIRE COMP OH   TR2  PRTO AIR"/>
    <s v="No Good/Out of Stdrd"/>
    <s v="Structure-Wood"/>
    <s v="Replace"/>
    <s v="31543355"/>
    <s v="T2 DI CLAY-MARTEL 032/482 RPL STRW"/>
    <s v="70Y"/>
  </r>
  <r>
    <s v="LC"/>
    <s v="121493618"/>
    <s v="032/482"/>
    <s v="T2 DI CLAY-MARTEL 032/482 RPL STRW"/>
    <s v="VICTOR"/>
    <s v="ETL.8250.POLE.WDPS"/>
    <d v="2021-06-08T00:00:00"/>
    <d v="2021-06-01T00:00:00"/>
    <d v="2022-02-11T00:00:00"/>
    <x v="97"/>
    <d v="2022-06-01T00:00:00"/>
    <x v="0"/>
    <s v="372"/>
    <x v="0"/>
    <s v="Closed"/>
    <s v="HFTD 2"/>
    <s v="POHW FIRE COMP OH   TR2  PRTO AIR"/>
    <s v="No Good/Out of Stdrd"/>
    <s v="Structure-Wood"/>
    <s v="Replace"/>
    <s v="31543355"/>
    <s v="T2 DI CLAY-MARTEL 032/482 RPL STRW"/>
    <s v="70Y"/>
  </r>
  <r>
    <s v="LC"/>
    <s v="121493660"/>
    <s v="032/482"/>
    <s v="T2 DI CLAY-MARTEL 032/482 RPL STRW"/>
    <s v="VICTOR"/>
    <s v="ETL.8250.POLE.WDPS"/>
    <d v="2021-06-08T00:00:00"/>
    <d v="2021-06-01T00:00:00"/>
    <d v="2022-02-15T00:00:00"/>
    <x v="97"/>
    <d v="2022-06-01T00:00:00"/>
    <x v="0"/>
    <s v="372"/>
    <x v="0"/>
    <s v="Closed"/>
    <s v="HFTD 2"/>
    <s v="RELW FIRE COMP OH   TR2  PRTO AIR"/>
    <s v="No Good/Out of Stdrd"/>
    <s v="Structure-Wood"/>
    <s v="Replace"/>
    <s v="31543355"/>
    <s v="T2 DI CLAY-MARTEL 032/482 RPL STRW"/>
    <s v="70Y"/>
  </r>
  <r>
    <s v="LC"/>
    <s v="121493665"/>
    <s v="057/284"/>
    <s v="T2 DI ALIN-ROUND MNT #2 57/284 RPR SHLS"/>
    <s v="TABLEMTN"/>
    <s v="ETL.6020.TOWR"/>
    <d v="2021-06-08T00:00:00"/>
    <d v="2021-06-02T00:00:00"/>
    <d v="2022-07-14T00:00:00"/>
    <x v="98"/>
    <d v="2022-06-02T00:00:00"/>
    <x v="1"/>
    <s v="628"/>
    <x v="0"/>
    <s v="Closed"/>
    <s v="HFTD 2"/>
    <s v="RELW FIRE COMP OH   TR2  PRTO AIR  FRAB NTDE"/>
    <s v="No Good/Out of Stdrd"/>
    <s v="Shield Wire / OPGW-Steel"/>
    <s v="Repair"/>
    <s v="45215244"/>
    <s v="T2 DI ALIN-ROUND MNT #2 57/284 RPR SHLS"/>
    <s v="ICS"/>
  </r>
  <r>
    <s v="LC"/>
    <s v="121493738"/>
    <s v="046/399"/>
    <s v="T2 DI RND MTN CTTNWD #3 046/399 RPL HRDT"/>
    <s v="TABLEMTN"/>
    <s v="ETL.5650.TOWR"/>
    <d v="2021-06-08T00:00:00"/>
    <d v="2021-06-02T00:00:00"/>
    <d v="2022-01-19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554"/>
    <s v="T2 DI RND MTN CTTNWD #3 046/399 RPL HRDT"/>
    <s v="ICQ"/>
  </r>
  <r>
    <s v="LC"/>
    <s v="121493748"/>
    <s v="045/352"/>
    <s v="T2 DI RND MNTN-CTNWD #2 45/352 RPR OPGW"/>
    <s v="TABLEMTN"/>
    <s v="ETL.5640.TOWR"/>
    <d v="2021-06-08T00:00:00"/>
    <d v="2021-06-03T00:00:00"/>
    <d v="2022-07-30T00:00:00"/>
    <x v="99"/>
    <d v="2022-06-03T00:00:00"/>
    <x v="1"/>
    <s v="628"/>
    <x v="0"/>
    <s v="Closed"/>
    <s v="HFTD 2"/>
    <s v="RELW FIRE COMP OH   TR2  PRTO AIR  FRAB"/>
    <s v="No Good/Out of Stdrd"/>
    <s v="Shield Wire / OPGW-Steel"/>
    <s v="Repair"/>
    <s v="45215286"/>
    <s v="T2 DI  RND MNTN-CTNWD #2 45/352 RPR OPGW"/>
    <s v="ICS"/>
  </r>
  <r>
    <s v="LC"/>
    <s v="121493782"/>
    <s v="046/398"/>
    <s v="T2 DI RND MTN-COTTONWD 3 46/698 RPR HRDT"/>
    <s v="TABLEMTN"/>
    <s v="ETL.5650.TOWR"/>
    <d v="2021-06-08T00:00:00"/>
    <d v="2021-06-02T00:00:00"/>
    <d v="2022-01-18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553"/>
    <s v="T2 DI RND MTN-COTTONWD 3 46/698 RPR HRDT"/>
    <s v="ICQ"/>
  </r>
  <r>
    <s v="LC"/>
    <s v="121493784"/>
    <s v=":007/050"/>
    <s v="T2 DI ROCK CREEK-POE :007/050 RPL INSS"/>
    <s v="TABLEMTN"/>
    <s v="ETL.5630.INSL"/>
    <d v="2021-06-08T00:00:00"/>
    <d v="2021-06-01T00:00:00"/>
    <d v="2022-08-06T00:00:00"/>
    <x v="97"/>
    <d v="2022-06-01T00:00:00"/>
    <x v="1"/>
    <s v="532"/>
    <x v="0"/>
    <s v="Closed"/>
    <s v="HFTD 2"/>
    <s v="POHW OTHR FIRE COMP OH   TR2  PRTO AIR"/>
    <s v="No Good/Out of Stdrd"/>
    <s v="Insulator-Steel"/>
    <s v="Replace"/>
    <s v="31535387"/>
    <s v="T2 EI ROCK CREEK-POE RPL INSS 7TWRS"/>
    <s v="93K"/>
  </r>
  <r>
    <s v="LC"/>
    <s v="121494514"/>
    <s v="023/276"/>
    <s v="T2 DI DRUM-SUMMIT #1 23/276L RPR STRW"/>
    <s v="SACTO"/>
    <s v="ETL.1440.POLE.WDPS"/>
    <d v="2021-06-09T00:00:00"/>
    <d v="2021-06-08T00:00:00"/>
    <d v="2022-09-02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3294"/>
    <s v="T2 DI DRUM-SUMMIT #1 2/276L RPR STRW"/>
    <s v="ICW"/>
  </r>
  <r>
    <s v="LC"/>
    <s v="121494637"/>
    <s v="007/082"/>
    <s v="T2 DI WST PNT-VLLY SPRNGS 7/82 RPR SPLW"/>
    <s v="VICTOR"/>
    <s v="ETL.8350.INSL.CERA"/>
    <d v="2021-06-09T00:00:00"/>
    <d v="2021-06-08T00:00:00"/>
    <d v="2022-05-10T00:00:00"/>
    <x v="103"/>
    <d v="2022-06-08T00:00:00"/>
    <x v="0"/>
    <s v="630"/>
    <x v="0"/>
    <s v="Closed"/>
    <s v="HFTD 2"/>
    <s v="RELW OTHR FIRE COMP OH   TR2  PRTO AIR  NTDE"/>
    <s v="No Good/Out of Stdrd"/>
    <s v="Splice-Wood"/>
    <s v="Repair"/>
    <s v="45156110"/>
    <s v="T2 DI WST PNT-VLLY SPRNGS 7/82 RPR SPLW"/>
    <s v="ICW"/>
  </r>
  <r>
    <s v="LC"/>
    <s v="121494638"/>
    <s v="009/113"/>
    <s v="T2 DI DRUM-SUMMIT #1 9/113L RPL HRDD"/>
    <s v="SACTO"/>
    <s v="ETL.1440.POLE.WDPS"/>
    <d v="2021-06-09T00:00:00"/>
    <d v="2021-06-08T00:00:00"/>
    <d v="2022-08-23T00:00:00"/>
    <x v="103"/>
    <d v="2022-06-08T00:00:00"/>
    <x v="1"/>
    <s v="630"/>
    <x v="0"/>
    <s v="Closed"/>
    <s v="HFTD 2"/>
    <s v="RELW FIRE COMP OH   TR2  PRTO AIR"/>
    <s v="No Good/Out of Stdrd"/>
    <s v="Hardware-Wood"/>
    <s v="Replace"/>
    <s v="45195699"/>
    <s v="T2 DI DRUM-SUMMIT #1 9/113L RPL HRDD"/>
    <s v="ICW"/>
  </r>
  <r>
    <s v="LC"/>
    <s v="121494760"/>
    <s v="009/113"/>
    <s v="T2 DI DRUM-SUMMIT #1 9/113R RPL HRDD"/>
    <s v="SACTO"/>
    <s v="ETL.1440.POLE.WDPS"/>
    <d v="2021-06-09T00:00:00"/>
    <d v="2021-06-08T00:00:00"/>
    <d v="2022-08-23T00:00:00"/>
    <x v="103"/>
    <d v="2022-06-08T00:00:00"/>
    <x v="1"/>
    <s v="630"/>
    <x v="0"/>
    <s v="Closed"/>
    <s v="HFTD 2"/>
    <s v="RELW FIRE COMP OH   TR2  PRTO AIR"/>
    <s v="No Good/Out of Stdrd"/>
    <s v="Hardware-Wood"/>
    <s v="Replace"/>
    <s v="45195700"/>
    <s v="T2 DI DRUM-SUMMIT #1 9/113R RPL HRDD"/>
    <s v="ICW"/>
  </r>
  <r>
    <s v="LC"/>
    <s v="121494982"/>
    <s v="032/273"/>
    <s v="T2 DI ROUND MTN-CTNWD #2 32/273 RPL INSS"/>
    <s v="TABLEMTN"/>
    <s v="ETL.5640.INSL"/>
    <d v="2021-06-09T00:00:00"/>
    <d v="2021-06-02T00:00:00"/>
    <d v="2022-08-01T00:00:00"/>
    <x v="98"/>
    <d v="2022-06-02T00:00:00"/>
    <x v="1"/>
    <s v="532"/>
    <x v="0"/>
    <s v="Closed"/>
    <s v="HFTD 2"/>
    <s v="POHW OTHR FIRE COMP OH   TR2  PRTO AIR"/>
    <s v="No Good/Out of Stdrd"/>
    <s v="Insulator-Steel"/>
    <s v="Replace"/>
    <s v="31535739"/>
    <s v="T2 EI RND MTN-CTNWD  RPL INSS 11TWRS"/>
    <s v="93K"/>
  </r>
  <r>
    <s v="LC"/>
    <s v="121495047"/>
    <s v=":005/047"/>
    <s v="T2 DI PIT #3-PIT #1 :005/047 RPR INSS"/>
    <s v="TABLEMTN"/>
    <s v="ETL.5400.INSL"/>
    <d v="2021-06-09T00:00:00"/>
    <d v="2021-06-02T00:00:00"/>
    <d v="2022-06-24T00:00:00"/>
    <x v="98"/>
    <d v="2022-06-02T00:00:00"/>
    <x v="1"/>
    <s v="628"/>
    <x v="0"/>
    <s v="Closed"/>
    <s v="HFTD 2"/>
    <s v="RELW OTHR FIRE COMP OH   TR2  PRTO AIR"/>
    <s v="No Good/Out of Stdrd"/>
    <s v="Insulator-Steel"/>
    <s v="Repair"/>
    <s v="45213903"/>
    <s v="T2 DI PIT #3-PIT #1 :005/047 RPR INSS"/>
    <s v="ICS"/>
  </r>
  <r>
    <s v="LC"/>
    <s v="121495266"/>
    <s v="049/428"/>
    <s v="T2 DI ROUND MTN-CTNWD #3 49/428 RPL HRDT"/>
    <s v="TABLEMTN"/>
    <s v="ETL.5650.TOWR"/>
    <d v="2021-06-09T00:00:00"/>
    <d v="2021-06-02T00:00:00"/>
    <d v="2022-02-24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998"/>
    <s v="T2 DI ROUND MTN-CTNWD #3 49/428 RPL HRDT"/>
    <s v="ICQ"/>
  </r>
  <r>
    <s v="LC"/>
    <s v="121495305"/>
    <s v="016/504"/>
    <s v="T2 DI SPAULDING-SUMMIT 16/504 RPR INSW"/>
    <s v="SACTO"/>
    <s v="ETL.8060.INSL.CERA"/>
    <d v="2021-06-09T00:00:00"/>
    <d v="2021-06-08T00:00:00"/>
    <d v="2021-08-18T00:00:00"/>
    <x v="103"/>
    <d v="2022-06-08T00:00:00"/>
    <x v="0"/>
    <s v="630"/>
    <x v="0"/>
    <s v="Closed"/>
    <s v="HFTD 2"/>
    <s v="POHW FIRE COMP OH   TR2  PRTO AIR"/>
    <s v="No Good/Out of Stdrd"/>
    <s v="Insulator-Wood"/>
    <s v="Repair"/>
    <s v=""/>
    <s v=""/>
    <s v=""/>
  </r>
  <r>
    <s v="LC"/>
    <s v="121495596"/>
    <s v="011/073"/>
    <s v="T2 DI COTTONWOOD-LOGAN 11/73 RPR INSS"/>
    <s v="TABLEMTN"/>
    <s v="ETL.4550.INSL"/>
    <d v="2021-06-09T00:00:00"/>
    <d v="2021-06-01T00:00:00"/>
    <d v="2022-06-09T00:00:00"/>
    <x v="97"/>
    <d v="2022-06-01T00:00:00"/>
    <x v="1"/>
    <s v="628"/>
    <x v="0"/>
    <s v="Closed"/>
    <s v="HFTD 2"/>
    <s v="RELW FIRE COMP OH   TR2  PRTO AIR"/>
    <s v="No Good/Out of Stdrd"/>
    <s v="Insulator-Steel"/>
    <s v="Repair"/>
    <s v="45147292"/>
    <s v="T2 DI COTTONWOOD-LOGAN 11/73 RPR INSS"/>
    <s v="ICS"/>
  </r>
  <r>
    <s v="LC"/>
    <s v="121495635"/>
    <s v="008/171"/>
    <s v="T2 DI HMLTN BRNCH-CHSTR 8/171 RPLC INSW"/>
    <s v="TABLEMTN"/>
    <s v="ETL.7000.INSL.CERA"/>
    <d v="2021-06-09T00:00:00"/>
    <d v="2021-06-08T00:00:00"/>
    <d v="2022-07-27T00:00:00"/>
    <x v="103"/>
    <d v="2022-06-08T00:00:00"/>
    <x v="1"/>
    <s v="508"/>
    <x v="0"/>
    <s v="Closed"/>
    <s v="HFTD 2"/>
    <s v="POHW FIRE COMP OH   TR2  PRTO AIR  SR22"/>
    <s v="No Good/Out of Stdrd"/>
    <s v="Insulator-Wood"/>
    <s v="Replace"/>
    <s v="31542053"/>
    <s v="T2 DI HMLTN BRNCH-CHSTR 1/40 RPL INSW"/>
    <s v="93I"/>
  </r>
  <r>
    <s v="LC"/>
    <s v="121495804"/>
    <s v="013/062"/>
    <s v="T2 DI PITTSBURG-TESLA #1 13/062 RMV NEST"/>
    <s v="CONCORD"/>
    <s v="ETL.5510.TOWR"/>
    <d v="2021-06-09T00:00:00"/>
    <d v="2021-06-02T00:00:00"/>
    <d v="2021-09-28T00:00:00"/>
    <x v="98"/>
    <d v="2022-06-02T00:00:00"/>
    <x v="0"/>
    <s v="628"/>
    <x v="0"/>
    <s v="Closed"/>
    <s v="HFTD 2"/>
    <s v="RELW OTHR FIRE COMP OH   TR2  PRTO AIR  FRAB"/>
    <s v="Debris/Nest/etc."/>
    <s v="Structure-Steel"/>
    <s v="Remove"/>
    <s v="44959039"/>
    <s v="T2 DI PITTSBURG-TESLA #1 13/062 RMV NEST"/>
    <s v="ICS"/>
  </r>
  <r>
    <s v="LC"/>
    <s v="121495970"/>
    <s v="010/164"/>
    <s v="T2 DI TEJON-LEBEC 10/164 RMV STUB"/>
    <s v="MIDWAY"/>
    <s v="ETL.9250.POLE.NWOD"/>
    <d v="2021-06-09T00:00:00"/>
    <d v="2021-06-08T00:00:00"/>
    <d v="2021-08-09T00:00:00"/>
    <x v="103"/>
    <d v="2022-06-08T00:00:00"/>
    <x v="0"/>
    <s v="630"/>
    <x v="0"/>
    <s v="Closed"/>
    <s v="HFTD 2"/>
    <s v="RELW FIRE ACCM COMP OH   TR2  PRTO AIR  FRAB"/>
    <s v="Debris/Nest/etc."/>
    <s v="Structure-Wood"/>
    <s v="Remove"/>
    <s v="44874348"/>
    <s v="T2 DI TEJON-LEBEC 10/164 RMV STUB"/>
    <s v="ICW"/>
  </r>
  <r>
    <s v="LC"/>
    <s v="121496068"/>
    <s v="018/594"/>
    <s v="T2 DI SPAULDING-SUMMIT 18/594 RPR HRDW"/>
    <s v="SACTO"/>
    <s v="ETL.8060.POLE.WOOD"/>
    <d v="2021-06-09T00:00:00"/>
    <d v="2021-06-08T00:00:00"/>
    <d v="2022-09-14T00:00:00"/>
    <x v="103"/>
    <d v="2022-06-08T00:00:00"/>
    <x v="1"/>
    <s v="630"/>
    <x v="0"/>
    <s v="Closed"/>
    <s v="HFTD 2"/>
    <s v="RELW FIRE COMP OH   TR2  PRTO AIR  FRAB"/>
    <s v="No Good/Out of Stdrd"/>
    <s v="Hardware-Wood"/>
    <s v="Replace"/>
    <s v="44883166"/>
    <s v="T2 DI SPAULDING-SUMMIT 18/594 RPR HRDW"/>
    <s v="ICW"/>
  </r>
  <r>
    <s v="LC"/>
    <s v="121496112"/>
    <s v="023/180"/>
    <s v="EI T2 MIDDLE FRK-GLD HIL 23/180 RPL STRW"/>
    <s v="SACTO"/>
    <s v="ETL.5140.POLE.WDPS"/>
    <d v="2021-06-09T00:00:00"/>
    <d v="2021-06-08T00:00:00"/>
    <d v="2022-09-27T00:00:00"/>
    <x v="103"/>
    <d v="2022-06-08T00:00:00"/>
    <x v="1"/>
    <s v="372"/>
    <x v="0"/>
    <s v="Closed"/>
    <s v="HFTD 2"/>
    <s v="RELW OTHR COMP OH   FMOB TR2  PRTO"/>
    <s v="No Good/Out of Stdrd"/>
    <s v="Structure-Wood"/>
    <s v="Replace"/>
    <s v="31516281"/>
    <s v="T3 DI MDDL FRK-GLD HLL 13/108 RPL POLE"/>
    <s v="70Y"/>
  </r>
  <r>
    <s v="LC"/>
    <s v="121496181"/>
    <s v="009/107"/>
    <s v="T2 DI DRUM-SUMMIT #1 009/107 RPL INSW"/>
    <s v="SACTO"/>
    <s v="ETL.1440.INSL"/>
    <d v="2021-06-09T00:00:00"/>
    <d v="2021-06-08T00:00:00"/>
    <d v="2022-06-21T00:00:00"/>
    <x v="103"/>
    <d v="2022-06-08T00:00:00"/>
    <x v="1"/>
    <s v="508"/>
    <x v="0"/>
    <s v="Closed"/>
    <s v="HFTD 2"/>
    <s v="RELW FIRE COMP OH   TR2  PRTO AIR"/>
    <s v="No Good/Out of Stdrd"/>
    <s v="Insulator-Wood"/>
    <s v="Replace"/>
    <s v="31543338"/>
    <s v="T2 DI DRUM-SUMMIT #1 009/107 RPL INSW"/>
    <s v="93I"/>
  </r>
  <r>
    <s v="LC"/>
    <s v="121496200"/>
    <s v="026/309"/>
    <s v="T2 DI DRUM-SUMMIT #1 26/309 RPLC INSS"/>
    <s v="SACTO"/>
    <s v="ETL.1440.INSL.NCER"/>
    <d v="2021-06-09T00:00:00"/>
    <d v="2021-06-08T00:00:00"/>
    <d v="2021-08-26T00:00:00"/>
    <x v="103"/>
    <d v="2022-06-08T00:00:00"/>
    <x v="0"/>
    <s v="532"/>
    <x v="0"/>
    <s v="Closed"/>
    <s v="HFTD 2"/>
    <s v="RELW OTHR FIRE COMP OH   TR2  PRTO AIR"/>
    <s v="No Good/Out of Stdrd"/>
    <s v="Insulator-Steel"/>
    <s v="Replace"/>
    <s v="31543805"/>
    <s v="T2 DI DRUM-SUMMIT #1 26/309 RPLC INSS"/>
    <s v="93K"/>
  </r>
  <r>
    <s v="LC"/>
    <s v="121496269"/>
    <s v="109/008"/>
    <s v="T2 DI HUMBOLDT-BRIDGVILLE 109/8 COMPLETE"/>
    <s v="EUREKA"/>
    <s v="ETL.1810.INSL.CERA"/>
    <d v="2021-06-09T00:00:00"/>
    <d v="2021-06-08T00:00:00"/>
    <d v="2022-05-26T00:00:00"/>
    <x v="103"/>
    <d v="2022-06-08T00:00:00"/>
    <x v="0"/>
    <s v="637"/>
    <x v="0"/>
    <s v="Closed"/>
    <s v="HFTD 2"/>
    <s v="RELW FIRE COMP OH   TR2  PRTO AIR  SR22"/>
    <s v="No Good/Out of Stdrd"/>
    <s v="Crossarm-Wood"/>
    <s v="Replace"/>
    <s v="31511685"/>
    <s v="HUMBOLDT-BRIDGEVILLE RPL INSL &amp; REFRM PO"/>
    <s v="93Z"/>
  </r>
  <r>
    <s v="LC"/>
    <s v="121496301"/>
    <s v="012/413"/>
    <s v="T2 DI SPAULDING-SUMMIT 12/413 RPL INSW"/>
    <s v="SACTO"/>
    <s v="ETL.8060.INSL.CERA"/>
    <d v="2021-06-09T00:00:00"/>
    <d v="2021-06-08T00:00:00"/>
    <d v="2022-09-20T00:00:00"/>
    <x v="103"/>
    <d v="2022-06-08T00:00:00"/>
    <x v="1"/>
    <s v="508"/>
    <x v="0"/>
    <s v="Closed"/>
    <s v="HFTD 2"/>
    <s v="RELW OTHR FIRE ACCM COMP OH   TR2  PRTO AIR"/>
    <s v="No Good/Out of Stdrd"/>
    <s v="Insulator-Wood"/>
    <s v="Replace"/>
    <s v="31545057"/>
    <s v="T2 DI SPAULDING-SUMMIT 12/413 RPL INSW"/>
    <s v="93I"/>
  </r>
  <r>
    <s v="LC"/>
    <s v="121496459"/>
    <s v="017/009"/>
    <s v="T2 EI CLEAR LAKE-KONOCTI  17/9 RPL POLE"/>
    <s v="LAKEVLLE"/>
    <s v="ETL.6852.POLE.WOOD"/>
    <d v="2021-06-09T00:00:00"/>
    <d v="2021-06-09T00:00:00"/>
    <d v="2022-02-02T00:00:00"/>
    <x v="104"/>
    <d v="2022-06-09T00:00:00"/>
    <x v="0"/>
    <s v="372"/>
    <x v="0"/>
    <s v="Closed"/>
    <s v="HFTD 2"/>
    <s v="RELW INSP COMP OH   FMOB TR2  PRTO FRAB"/>
    <s v="Rotten"/>
    <s v="Structure-Wood"/>
    <s v="Replace"/>
    <s v="31588004"/>
    <s v="T2 EI CLEAR LAKE-KONOCTI  17/9 RPL POLE"/>
    <s v="70Y"/>
  </r>
  <r>
    <s v="LC"/>
    <s v="121496472"/>
    <s v="034/248"/>
    <s v="T2 DI CARIBOU-TABLE MTN 34/248 RPL INSS"/>
    <s v="TABLEMTN"/>
    <s v="ETL.4440.INSL.CERA"/>
    <d v="2021-06-09T00:00:00"/>
    <d v="2021-06-08T00:00:00"/>
    <d v="2022-06-18T00:00:00"/>
    <x v="103"/>
    <d v="2022-06-08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496512"/>
    <s v="018/001"/>
    <s v="T2 EI CLEAR LAKE-KONOCTI  18/1 RPL POLE"/>
    <s v="LAKEVLLE"/>
    <s v="ETL.6852.POLE.WOOD"/>
    <d v="2021-06-09T00:00:00"/>
    <d v="2021-06-09T00:00:00"/>
    <d v="2022-02-01T00:00:00"/>
    <x v="104"/>
    <d v="2022-06-09T00:00:00"/>
    <x v="0"/>
    <s v="372"/>
    <x v="0"/>
    <s v="Closed"/>
    <s v="HFTD 2"/>
    <s v="REGW INSP COMP OH   FMOB TR2  PRTO FRAB"/>
    <s v="Rotten"/>
    <s v="Structure-Wood"/>
    <s v="Replace"/>
    <s v="31588004"/>
    <s v="T2 EI CLEAR LAKE-KONOCTI  17/9 RPL POLE"/>
    <s v="70Y"/>
  </r>
  <r>
    <s v="LC"/>
    <s v="121496556"/>
    <s v="018/003"/>
    <s v="T2 EI CLEAR LAKE-KONOCTI 18/003 RMV DBRS"/>
    <s v="LAKEVLLE"/>
    <s v="ETL.6852.POLE.WOOD"/>
    <d v="2021-06-09T00:00:00"/>
    <d v="2021-06-09T00:00:00"/>
    <d v="2022-02-01T00:00:00"/>
    <x v="104"/>
    <d v="2022-06-09T00:00:00"/>
    <x v="0"/>
    <s v="630"/>
    <x v="0"/>
    <s v="Closed"/>
    <s v="HFTD 2"/>
    <s v="RELW INSP COMP OH   FMOB TR2  PRTO FRAB"/>
    <s v="Debris/Nest/etc."/>
    <s v="Structure-Wood"/>
    <s v="Remove"/>
    <s v="45138169"/>
    <s v="T2 EI CLEAR LAKE-KONOCTI 18/003 RMV DBRS"/>
    <s v="ICW"/>
  </r>
  <r>
    <s v="LC"/>
    <s v="121496578"/>
    <s v="011/055"/>
    <s v="T2 DI FULTON-PUEBLO 11/55 RPLC HRDT"/>
    <s v="LAKEVLLE"/>
    <s v="ETL.1600.TOWR"/>
    <d v="2021-06-09T00:00:00"/>
    <d v="2021-06-01T00:00:00"/>
    <d v="2022-03-15T00:00:00"/>
    <x v="97"/>
    <d v="2022-06-01T00:00:00"/>
    <x v="0"/>
    <s v="543"/>
    <x v="0"/>
    <s v="Closed"/>
    <s v="HFTD 2"/>
    <s v="RELW FIRE COMP OH   TR2  PRTO AIR  FRAB NTDE"/>
    <s v="No Good/Out of Stdrd"/>
    <s v="Hardware-Tower"/>
    <s v="Replace"/>
    <s v="45142246"/>
    <s v="T2 DI FULTON-PUEBLO 11/55 RPLC HRDT"/>
    <s v="ICQ"/>
  </r>
  <r>
    <s v="LC"/>
    <s v="121496593"/>
    <s v="011/055"/>
    <s v="T2 DI FULTON-PUEBLO 11/55 RPLC INSS"/>
    <s v="LAKEVLLE"/>
    <s v="ETL.1600.INSL.NCER"/>
    <d v="2021-06-09T00:00:00"/>
    <d v="2021-06-01T00:00:00"/>
    <d v="2022-02-28T00:00:00"/>
    <x v="97"/>
    <d v="2022-06-01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496595"/>
    <s v="011/055"/>
    <s v="T2 DI SILVERADO-FLTN JCT 11/55 RPLC INSS"/>
    <s v="LAKEVLLE"/>
    <s v="ETL.1610.INSL.NCER"/>
    <d v="2021-06-09T00:00:00"/>
    <d v="2021-06-01T00:00:00"/>
    <d v="2022-03-15T00:00:00"/>
    <x v="97"/>
    <d v="2022-06-01T00:00:00"/>
    <x v="0"/>
    <s v="532"/>
    <x v="0"/>
    <s v="Closed"/>
    <s v="HFTD 2"/>
    <s v="POHW FIRE COMP OH   TR2  PRTO AIR"/>
    <s v="No Good/Out of Stdrd"/>
    <s v="Insulator-Steel"/>
    <s v="Replace"/>
    <s v="31536106"/>
    <s v="T2 DI SLVRD-FLTN JCT  RPL INSS 6TWRS"/>
    <s v="93K"/>
  </r>
  <r>
    <s v="LC"/>
    <s v="121496648"/>
    <s v="066/586"/>
    <s v="T2 DI COTTONWOOD-GLENN 66/586 RPL INSS"/>
    <s v="TABLEMTN"/>
    <s v="ETL.4560.INSL"/>
    <d v="2021-06-09T00:00:00"/>
    <d v="2021-06-08T00:00:00"/>
    <d v="2022-03-30T00:00:00"/>
    <x v="103"/>
    <d v="2022-06-08T00:00:00"/>
    <x v="0"/>
    <s v="532"/>
    <x v="0"/>
    <s v="Closed"/>
    <s v="HFTD 2"/>
    <s v="POHW FIRE COMP OH   TR2  PRTO AIR"/>
    <s v="No Good/Out of Stdrd"/>
    <s v="Insulator-Steel"/>
    <s v="Replace"/>
    <s v="31534508"/>
    <s v="DI COTTONWOOD-GLENN RPLC INSS 7TWRS"/>
    <s v="93K"/>
  </r>
  <r>
    <s v="LC"/>
    <s v="121497008"/>
    <s v="033/240"/>
    <s v="T2 DI CRBU-TBL MTN 033/240 RPR STRT"/>
    <s v="TABLEMTN"/>
    <s v="ETL.4440.TOWR"/>
    <d v="2021-06-09T00:00:00"/>
    <d v="2021-06-08T00:00:00"/>
    <d v="2022-07-15T00:00:00"/>
    <x v="103"/>
    <d v="2022-06-08T00:00:00"/>
    <x v="1"/>
    <s v="543"/>
    <x v="0"/>
    <s v="Closed"/>
    <s v="HFTD 2"/>
    <s v="RELW FIRE COMP OH   TR2  PRTO AIR  FRAB"/>
    <s v="No Good/Out of Stdrd"/>
    <s v="Structure-Tower"/>
    <s v="Repair"/>
    <s v="45108132"/>
    <s v="T2 DI CRBU-TBL MTN 033/240 RPR STRT"/>
    <s v="ICQ"/>
  </r>
  <r>
    <s v="LC"/>
    <s v="121497235"/>
    <s v="008/097"/>
    <s v="T2 DI DRUM-SUMMIT #1 008/097L RPL STRW"/>
    <s v="SACTO"/>
    <s v="ETL.1440.POLE.WDPS"/>
    <d v="2021-06-09T00:00:00"/>
    <d v="2021-06-08T00:00:00"/>
    <d v="2022-08-26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4924"/>
    <s v="T3 EI DRUM-SUMMIT #1 000/007 RPL STRW"/>
    <s v="70Y"/>
  </r>
  <r>
    <s v="LC"/>
    <s v="121497263"/>
    <s v="008/097"/>
    <s v="T2 DI DRUM-SUMMIT #1 008/097R RPL STRW"/>
    <s v="SACTO"/>
    <s v="ETL.1440.POLE.WDPS"/>
    <d v="2021-06-09T00:00:00"/>
    <d v="2021-06-08T00:00:00"/>
    <d v="2022-08-26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4924"/>
    <s v="T3 EI DRUM-SUMMIT #1 000/007 RPL STRW"/>
    <s v="70Y"/>
  </r>
  <r>
    <s v="LC"/>
    <s v="121497276"/>
    <s v="090/457"/>
    <s v="T2 DI MALIN-ROUND MTN #2 90/457 RPR SHLS"/>
    <s v="TABLEMTN"/>
    <s v="ETL.6020.TOWR"/>
    <d v="2021-06-09T00:00:00"/>
    <d v="2021-06-02T00:00:00"/>
    <d v="2022-07-11T00:00:00"/>
    <x v="98"/>
    <d v="2022-06-02T00:00:00"/>
    <x v="1"/>
    <s v="628"/>
    <x v="0"/>
    <s v="Closed"/>
    <s v="HFTD 2"/>
    <s v="RELW FIRE COMP OH   TR2  PRTO AIR  FRAB NTDE"/>
    <s v="No Good/Out of Stdrd"/>
    <s v="Shield Wire / OPGW-Steel"/>
    <s v="Repair"/>
    <s v="45215243"/>
    <s v="T2 DI MALIN-ROUND MTN #2 90/457 RPR SHLS"/>
    <s v="ICS"/>
  </r>
  <r>
    <s v="LC"/>
    <s v="121497328"/>
    <s v="000/014"/>
    <s v="T2 WV COLGATE-SMRTVLLE #2 0/14 RPR SPLW"/>
    <s v="SACTO"/>
    <s v="ETL.6520.INSL.NCER"/>
    <d v="2021-06-09T00:00:00"/>
    <d v="2021-06-09T00:00:00"/>
    <d v="2022-07-18T00:00:00"/>
    <x v="104"/>
    <d v="2022-06-09T00:00:00"/>
    <x v="1"/>
    <s v="630"/>
    <x v="0"/>
    <s v="Closed"/>
    <s v="HFTD 2"/>
    <s v="RELW OTHR COMP OH   FMOB TR2  PRTO NTDE"/>
    <s v="No Good/Out of Stdrd"/>
    <s v="Splice-Wood"/>
    <s v="Repair"/>
    <s v="45233073"/>
    <s v="T2 WV COLGATE-SMRTVLLE #2 0/14 RPR SPLW"/>
    <s v="ICW"/>
  </r>
  <r>
    <s v="LC"/>
    <s v="121497467"/>
    <s v="001/073"/>
    <s v="T2 DI SPAULDING-SUMMIT 1/73 RPR GYWW"/>
    <s v="SACTO"/>
    <s v="ETL.8060.POLE.WOOD"/>
    <d v="2021-06-09T00:00:00"/>
    <d v="2021-06-08T00:00:00"/>
    <d v="2022-08-06T00:00:00"/>
    <x v="103"/>
    <d v="2022-06-08T00:00:00"/>
    <x v="1"/>
    <s v="630"/>
    <x v="0"/>
    <s v="Closed"/>
    <s v="HFTD 2"/>
    <s v="RELW FIRE COMP OH   TR2  PRTO AIR  FRAB"/>
    <s v="No Good/Out of Stdrd"/>
    <s v="Guy Wire-Wood"/>
    <s v="Repair"/>
    <s v="45219541"/>
    <s v="T2 DI SPAULDING-SUMMIT 1/73 RPR GYWW"/>
    <s v="ICW"/>
  </r>
  <r>
    <s v="LC"/>
    <s v="121497595"/>
    <s v="008/075"/>
    <s v="T2 DI CRAG VIEW-CASCADE 8/75L RPL STRW"/>
    <s v="TABLEMTN"/>
    <s v="ETL.1350.POLE.WDPS"/>
    <d v="2021-06-09T00:00:00"/>
    <d v="2021-06-08T00:00:00"/>
    <d v="2022-08-31T00:00:00"/>
    <x v="103"/>
    <d v="2022-06-08T00:00:00"/>
    <x v="1"/>
    <s v="372"/>
    <x v="0"/>
    <s v="Closed"/>
    <s v="HFTD 2"/>
    <s v="POHW FIRE COMP OH   TR2  PRTO AIR  SR22"/>
    <s v="No Good/Out of Stdrd"/>
    <s v="Structure-Wood"/>
    <s v="Replace"/>
    <s v="31544917"/>
    <s v="DI T2 CRAG VIEW-CASCADE 10/94R RPL STRW"/>
    <s v="70Y"/>
  </r>
  <r>
    <s v="LC"/>
    <s v="121497596"/>
    <s v="008/075"/>
    <s v="T2 DI CRAG VIEW-CASCADE 8/75R RPL STRW"/>
    <s v="TABLEMTN"/>
    <s v="ETL.1350.POLE.WDPS"/>
    <d v="2021-06-09T00:00:00"/>
    <d v="2021-06-08T00:00:00"/>
    <d v="2022-08-31T00:00:00"/>
    <x v="103"/>
    <d v="2022-06-08T00:00:00"/>
    <x v="1"/>
    <s v="372"/>
    <x v="0"/>
    <s v="Closed"/>
    <s v="HFTD 2"/>
    <s v="RELW FIRE COMP OH   TR2  PRTO AIR  SR22"/>
    <s v="No Good/Out of Stdrd"/>
    <s v="Structure-Wood"/>
    <s v="Replace"/>
    <s v="31544917"/>
    <s v="DI T2 CRAG VIEW-CASCADE 10/94R RPL STRW"/>
    <s v="70Y"/>
  </r>
  <r>
    <s v="LC"/>
    <s v="121497597"/>
    <s v="013/127"/>
    <s v="T2 DI BRIDGEVILLE-CTTNWD 13/127 RPL INSW"/>
    <s v="TABLEMTN"/>
    <s v="ETL.1110.INSL.CERA"/>
    <d v="2021-06-09T00:00:00"/>
    <d v="2021-06-09T00:00:00"/>
    <d v="2022-06-29T00:00:00"/>
    <x v="104"/>
    <d v="2022-06-09T00:00:00"/>
    <x v="1"/>
    <s v="508"/>
    <x v="0"/>
    <s v="Closed"/>
    <s v="HFTD 2"/>
    <s v="RELW FIRE COMP OH   TR2  PRTO AIR"/>
    <s v="No Good/Out of Stdrd"/>
    <s v="Insulator-Wood"/>
    <s v="Replace"/>
    <s v="31543328"/>
    <s v="T2 DI BRIDGEVILLE-CTTNWD 13/127 RPL INSW"/>
    <s v="93I"/>
  </r>
  <r>
    <s v="LC"/>
    <s v="121497832"/>
    <s v="081/004"/>
    <s v="T2 DI HUMBOLDT-TRINITY 81/4 RPR JUMS"/>
    <s v="EUREKA"/>
    <s v="ETL.1820.INSL"/>
    <d v="2021-06-09T00:00:00"/>
    <d v="2021-06-08T00:00:00"/>
    <d v="2022-03-26T00:00:00"/>
    <x v="103"/>
    <d v="2022-06-08T00:00:00"/>
    <x v="0"/>
    <s v="628"/>
    <x v="0"/>
    <s v="Closed"/>
    <s v="HFTD 2"/>
    <s v="RELW FIRE COMP OH   TR2  PRTO AIR  NTDE"/>
    <s v="No Good/Out of Stdrd"/>
    <s v="Jumper-Steel"/>
    <s v="Repair"/>
    <s v="44888304"/>
    <s v="T2 DI HUMBOLDT-TRINITY 81/4 RPR JUMS"/>
    <s v="ICS"/>
  </r>
  <r>
    <s v="LC"/>
    <s v="121497898"/>
    <s v="009/156"/>
    <s v="T2 DI TEJON-LEBEC 9/156 INS HRDS"/>
    <s v="MIDWAY"/>
    <s v="ETL.9250.POLE.NWOD"/>
    <d v="2021-06-09T00:00:00"/>
    <d v="2021-06-08T00:00:00"/>
    <d v="2021-08-07T00:00:00"/>
    <x v="103"/>
    <d v="2022-06-08T00:00:00"/>
    <x v="0"/>
    <s v="630"/>
    <x v="0"/>
    <s v="Closed"/>
    <s v="HFTD 2"/>
    <s v="RELW FIRE COMP OH   TR2  PRTO AIR"/>
    <s v="Missing"/>
    <s v="Hardware-Wood"/>
    <s v="Install"/>
    <s v="44930599"/>
    <s v="T2 DI TEJON-LEBEC 9/156 INS HRDS"/>
    <s v="ICW"/>
  </r>
  <r>
    <s v="LC"/>
    <s v="121498082"/>
    <s v="018/006"/>
    <s v="T2 EI CLEAR LAKE-KONOCTI 18/6 REGRADE"/>
    <s v="WILLITS"/>
    <s v="ETL.6852.POLE.NWOD"/>
    <d v="2021-06-09T00:00:00"/>
    <d v="2021-06-09T00:00:00"/>
    <d v="2022-02-07T00:00:00"/>
    <x v="104"/>
    <d v="2022-06-09T00:00:00"/>
    <x v="0"/>
    <s v="630"/>
    <x v="0"/>
    <s v="Closed"/>
    <s v="HFTD 2"/>
    <s v="RELW INSP COMP OH   FMOB TR2  PRTO FRAB"/>
    <s v="No Good/Out of Stdrd"/>
    <s v="Structure-Wood"/>
    <s v="Repair"/>
    <s v="45138101"/>
    <s v="T2 EI CLEAR LAKE-KONOCTI 18/6 REGRADE"/>
    <s v="ICW"/>
  </r>
  <r>
    <s v="LC"/>
    <s v="121498228"/>
    <s v="011/005"/>
    <s v="T2 DI TRINITY-MAPLE CREEK 11/5 RPR GYWW"/>
    <s v="EUREKA"/>
    <s v="ETL.8170.POLE.NWOD"/>
    <d v="2021-06-09T00:00:00"/>
    <d v="2021-06-02T00:00:00"/>
    <d v="2022-11-30T00:00:00"/>
    <x v="98"/>
    <d v="2022-06-02T00:00:00"/>
    <x v="1"/>
    <s v="630"/>
    <x v="0"/>
    <s v="Closed"/>
    <s v="HFTD 2"/>
    <s v="RELW FIRE COMP OH   TR2  PRTO AIR  FRAB"/>
    <s v="No Good/Out of Stdrd"/>
    <s v="Guy Wire-Wood"/>
    <s v="Repair"/>
    <s v="45158744"/>
    <s v="T2 DI TRNTY-MPLE CRK 11/5 RPR GYWW"/>
    <s v="ICW"/>
  </r>
  <r>
    <s v="LC"/>
    <s v="121498485"/>
    <s v="015/067"/>
    <s v="T2 EI SN LS OBSPO-OCNO 15/67 RMV VEG"/>
    <s v="PISMOBCH"/>
    <s v="ETL.3530.POLE.WDPS"/>
    <d v="2021-06-09T00:00:00"/>
    <d v="2021-06-09T00:00:00"/>
    <d v="2022-05-10T00:00:00"/>
    <x v="104"/>
    <d v="2022-06-09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1498554"/>
    <s v="059/536"/>
    <s v="T2 DI PIT #1-CTTNWD 59/536 INS HRDT"/>
    <s v="TABLEMTN"/>
    <s v="ETL.5390.TOWR"/>
    <d v="2021-06-09T00:00:00"/>
    <d v="2021-06-02T00:00:00"/>
    <d v="2022-02-15T00:00:00"/>
    <x v="98"/>
    <d v="2022-06-02T00:00:00"/>
    <x v="0"/>
    <s v="543"/>
    <x v="0"/>
    <s v="Closed"/>
    <s v="HFTD 2"/>
    <s v="RELW FIRE COMP OH   TR2  PRTO AIR  FRAB"/>
    <s v="Missing"/>
    <s v="Hardware-Tower"/>
    <s v="Install"/>
    <s v="45149571"/>
    <s v="T2 DI PIT #1-CTTNWD 59/536 INS HRDT"/>
    <s v="ICQ"/>
  </r>
  <r>
    <s v="LC"/>
    <s v="121498559"/>
    <s v="055/495"/>
    <s v="T2 DI PIT #1-CTTNWD 55/495 RMV VEG"/>
    <s v="TABLEMTN"/>
    <s v="ETL.5390.TOWR"/>
    <d v="2021-06-09T00:00:00"/>
    <d v="2021-06-02T00:00:00"/>
    <d v="2022-08-30T00:00:00"/>
    <x v="98"/>
    <d v="2022-06-02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498792"/>
    <s v="055/495"/>
    <s v="T2 DI PIT #1-CTTNWD 55/495 RPR STRT"/>
    <s v="TABLEMTN"/>
    <s v="ETL.5390.TOWR"/>
    <d v="2021-06-09T00:00:00"/>
    <d v="2021-06-02T00:00:00"/>
    <d v="2022-02-22T00:00:00"/>
    <x v="98"/>
    <d v="2022-06-02T00:00:00"/>
    <x v="0"/>
    <s v="543"/>
    <x v="0"/>
    <s v="Closed"/>
    <s v="HFTD 2"/>
    <s v="RELW FIRE COMP OH   TR2  PRTO AIR  FRAB"/>
    <s v="No Good/Out of Stdrd"/>
    <s v="Structure-Tower"/>
    <s v="Repair"/>
    <s v="45195761"/>
    <s v="T2 DI PIT #1-CTTNWD 55/495 RPR STRT"/>
    <s v="ICQ"/>
  </r>
  <r>
    <s v="LC"/>
    <s v="121498796"/>
    <s v=":005/045"/>
    <s v="T2 DI PIT #3-PIT #1 :005/045 RPR FOND"/>
    <s v="TABLEMTN"/>
    <s v="ETL.5400.TOWR"/>
    <d v="2021-06-09T00:00:00"/>
    <d v="2021-06-02T00:00:00"/>
    <d v="2022-07-27T00:00:00"/>
    <x v="98"/>
    <d v="2022-06-02T00:00:00"/>
    <x v="1"/>
    <s v="543"/>
    <x v="0"/>
    <s v="Closed"/>
    <s v="HFTD 2"/>
    <s v="RELW OTHR FIRE COMP OH   TR2  PRTO AIR  FRAB"/>
    <s v="Earth Covered Tower"/>
    <s v="Foundation/Concrete-Tower"/>
    <s v="Repair"/>
    <s v="45198319"/>
    <s v="T2 DI PIT #3-PIT #1 :005/045 RPR FOND"/>
    <s v="ICQ"/>
  </r>
  <r>
    <s v="LC"/>
    <s v="121498798"/>
    <s v="004/030"/>
    <s v="T2 DI WISHON-COPPERMINE 4/30 RPR FOND"/>
    <s v="FRESNO"/>
    <s v="ETL.9330.TOWR"/>
    <d v="2021-06-09T00:00:00"/>
    <d v="2021-06-03T00:00:00"/>
    <d v="2022-02-23T00:00:00"/>
    <x v="99"/>
    <d v="2022-06-03T00:00:00"/>
    <x v="0"/>
    <s v="543"/>
    <x v="0"/>
    <s v="Closed"/>
    <s v="HFTD 2"/>
    <s v="RELW OTHR FIRE COMP OH   TR2  PRTO AIR  FRAB"/>
    <s v="Earth Covered Tower"/>
    <s v="Foundation/Concrete-Tower"/>
    <s v="Repair"/>
    <s v="45070067"/>
    <s v="T2 DI WISHON-COPPERMINE 4/30 RPR FOND"/>
    <s v="ICQ"/>
  </r>
  <r>
    <s v="LC"/>
    <s v="121498837"/>
    <s v="025/222"/>
    <s v="T2 DI RND MTN-CTNWD #2 25/222 RPL HDWT"/>
    <s v="TABLEMTN"/>
    <s v="ETL.5640.TOWR"/>
    <d v="2021-06-09T00:00:00"/>
    <d v="2021-06-02T00:00:00"/>
    <d v="2022-02-07T00:00:00"/>
    <x v="98"/>
    <d v="2022-06-02T00:00:00"/>
    <x v="0"/>
    <s v="543"/>
    <x v="0"/>
    <s v="Closed"/>
    <s v="HFTD 2"/>
    <s v="RELW OTHR FIRE COMP OH   TR2  PRTO AIR  FRAB"/>
    <s v="Missing"/>
    <s v="Hardware-Tower"/>
    <s v="Install"/>
    <s v="45109973"/>
    <s v="T2 DI RND MTN-CTNWD #2 25/222 RPL HDWT"/>
    <s v="ICQ"/>
  </r>
  <r>
    <s v="LC"/>
    <s v="121498909"/>
    <s v="016/161"/>
    <s v="T2 DI RND MTN-COTTONWD 3 16/161 RPL HRDT"/>
    <s v="TABLEMTN"/>
    <s v="ETL.5640.TOWR"/>
    <d v="2021-06-09T00:00:00"/>
    <d v="2021-06-02T00:00:00"/>
    <d v="2022-07-23T00:00:00"/>
    <x v="98"/>
    <d v="2022-06-02T00:00:00"/>
    <x v="1"/>
    <s v="628"/>
    <x v="0"/>
    <s v="Closed"/>
    <s v="HFTD 2"/>
    <s v="RELW FIRE COMP OH   TR2  PRTO AIR  FRAB NTDE"/>
    <s v="No Good/Out of Stdrd"/>
    <s v="Hardware-Steel"/>
    <s v="Replace"/>
    <s v="45215285"/>
    <s v="T2 DI RND MTN-COTTONWD 3 16/161 RPL HRDT"/>
    <s v="ICS"/>
  </r>
  <r>
    <s v="LC"/>
    <s v="121499033"/>
    <s v="006/049"/>
    <s v="T2 DI ISHON-COPPERMINE 6/49 RPR FOND"/>
    <s v="FRESNO"/>
    <s v="ETL.9330.TOWR"/>
    <d v="2021-06-09T00:00:00"/>
    <d v="2021-06-02T00:00:00"/>
    <d v="2022-04-30T00:00:00"/>
    <x v="98"/>
    <d v="2022-06-02T00:00:00"/>
    <x v="0"/>
    <s v="543"/>
    <x v="0"/>
    <s v="Closed"/>
    <s v="HFTD 2"/>
    <s v="RELW OTHR FIRE COMP OH   TR2  PRTO AIR  FRAB"/>
    <s v="No Good/Out of Stdrd"/>
    <s v="Foundation/Concrete-Tower"/>
    <s v="Repair"/>
    <s v="45070421"/>
    <s v="T2 DI ISHON-COPPERMINE 6/49 RPR FOND"/>
    <s v="ICQ"/>
  </r>
  <r>
    <s v="LC"/>
    <s v="121499510"/>
    <s v="012/059"/>
    <s v="T2 DI MOSS LDNG-MTCLF 12/59 RPR FOND"/>
    <s v="MOSSLNDG"/>
    <s v="ETL.6050.TOWR"/>
    <d v="2021-06-09T00:00:00"/>
    <d v="2021-06-02T00:00:00"/>
    <d v="2022-03-16T00:00:00"/>
    <x v="98"/>
    <d v="2022-06-02T00:00:00"/>
    <x v="0"/>
    <s v="543"/>
    <x v="0"/>
    <s v="Closed"/>
    <s v="HFTD 2"/>
    <s v="RELW FIRE COMP OH   TR2  PRTO AIR  FRAB"/>
    <s v="No Good/Out of Stdrd"/>
    <s v="Foundation/Concrete-Tower"/>
    <s v="Repair"/>
    <s v="45149015"/>
    <s v="T2 DI MOSS LDNG-MTCLF 12/59 RPR FOND"/>
    <s v="ICQ"/>
  </r>
  <r>
    <s v="LC"/>
    <s v="121499586"/>
    <s v=":006/048"/>
    <s v="T2 DI ROCK CREEK-POE :006/048 RPL HRDT"/>
    <s v="TABLEMTN"/>
    <s v="ETL.5630.TOWR"/>
    <d v="2021-06-09T00:00:00"/>
    <d v="2021-06-02T00:00:00"/>
    <d v="2022-07-06T00:00:00"/>
    <x v="98"/>
    <d v="2022-06-02T00:00:00"/>
    <x v="1"/>
    <s v="543"/>
    <x v="0"/>
    <s v="Closed"/>
    <s v="HFTD 2"/>
    <s v="RELW OTHR FIRE COMP OH   TR2  PRTO AIR  FRAB NTDE"/>
    <s v="No Good/Out of Stdrd"/>
    <s v="Hardware-Tower"/>
    <s v="Replace"/>
    <s v="45159480"/>
    <s v="T2 DI ROCK CREEK-POE :006/048 RPL HRDT"/>
    <s v="ICQ"/>
  </r>
  <r>
    <s v="LC"/>
    <s v="121499609"/>
    <s v="010/077"/>
    <s v="T2 DI CARIBOU-TABLE MTN 10/77 RPR STRT"/>
    <s v="TABLEMTN"/>
    <s v="ETL.4440.TOWR"/>
    <d v="2021-06-09T00:00:00"/>
    <d v="2021-06-01T00:00:00"/>
    <d v="2022-07-07T00:00:00"/>
    <x v="97"/>
    <d v="2022-06-01T00:00:00"/>
    <x v="1"/>
    <s v="543"/>
    <x v="0"/>
    <s v="Closed"/>
    <s v="HFTD 2"/>
    <s v="RELW OTHR FIRE COMP OH   TR2  PRTO AIR  FRAB"/>
    <s v="No Good/Out of Stdrd"/>
    <s v="Structure-Tower"/>
    <s v="Repair"/>
    <s v="45158376"/>
    <s v="T2 DI CARIBOU-TABLE MTN 10/77 RPR STRT"/>
    <s v="ICQ"/>
  </r>
  <r>
    <s v="LC"/>
    <s v="121499710"/>
    <s v="047/414"/>
    <s v="T2 DI RND MNTN-COTNWD #2 47/414 RMV VEG"/>
    <s v="TABLEMTN"/>
    <s v="ETL.5650.TOWR"/>
    <d v="2021-06-09T00:00:00"/>
    <d v="2021-06-02T00:00:00"/>
    <d v="2022-08-04T00:00:00"/>
    <x v="98"/>
    <d v="2022-06-02T00:00:00"/>
    <x v="1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499719"/>
    <s v="047/414"/>
    <s v="T2 DI RND MNTN-COTNWD #2 47/414 RPL HRDT"/>
    <s v="TABLEMTN"/>
    <s v="ETL.5650.TOWR"/>
    <d v="2021-06-09T00:00:00"/>
    <d v="2021-06-02T00:00:00"/>
    <d v="2022-02-24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990"/>
    <s v="T2 DI RND MNTN-COTNWD #2 47/414 RPL HRDT"/>
    <s v="ICQ"/>
  </r>
  <r>
    <s v="LC"/>
    <s v="121499737"/>
    <s v="013/004"/>
    <s v="T2 DI FULTON-HOPLAND 13/4 RPR STRW"/>
    <s v="LAKEVLLE"/>
    <s v="ETL.6890.POLE.WOOD"/>
    <d v="2021-06-09T00:00:00"/>
    <d v="2021-06-02T00:00:00"/>
    <d v="2022-08-24T00:00:00"/>
    <x v="98"/>
    <d v="2022-06-02T00:00:00"/>
    <x v="1"/>
    <s v="630"/>
    <x v="0"/>
    <s v="Closed"/>
    <s v="HFTD 2"/>
    <s v="RELW OTHR FIRE COMP OH   TR2  PRTO AIR  FRAB"/>
    <s v="No Good/Out of Stdrd"/>
    <s v="Structure-Wood"/>
    <s v="Repair"/>
    <s v="45143921"/>
    <s v="T2 DI FULTON-HOPLAND 13/4 RPR STRW"/>
    <s v="ICW"/>
  </r>
  <r>
    <s v="LC"/>
    <s v="121499748"/>
    <s v="019/006"/>
    <s v="T2 EI CLEAR LAKE-KONOCTI 19/6 RPL POLE"/>
    <s v="WILLITS"/>
    <s v="ETL.6852.POLE.WOOD"/>
    <d v="2021-06-09T00:00:00"/>
    <d v="2021-06-09T00:00:00"/>
    <d v="2022-02-02T00:00:00"/>
    <x v="104"/>
    <d v="2022-06-09T00:00:00"/>
    <x v="0"/>
    <s v="372"/>
    <x v="0"/>
    <s v="Closed"/>
    <s v="HFTD 2"/>
    <s v="REGW INSP COMP OH   FMOB TR2  PRTO FRAB"/>
    <s v="No Good/Out of Stdrd"/>
    <s v="Structure-Wood"/>
    <s v="Replace"/>
    <s v="31541658"/>
    <s v="EI CLEAR LAKE-KONOCTI 14/10 RPL STRW"/>
    <s v="70Y"/>
  </r>
  <r>
    <s v="LC"/>
    <s v="121499756"/>
    <s v="005/039"/>
    <s v="T2 DI WISHON-COPPERMINE 5/39 RPR FOND"/>
    <s v="FRESNO"/>
    <s v="ETL.9330.TOWR"/>
    <d v="2021-06-09T00:00:00"/>
    <d v="2021-06-03T00:00:00"/>
    <d v="2022-02-23T00:00:00"/>
    <x v="99"/>
    <d v="2022-06-03T00:00:00"/>
    <x v="0"/>
    <s v="543"/>
    <x v="0"/>
    <s v="Closed"/>
    <s v="HFTD 2"/>
    <s v="RELW OTHR FIRE COMP OH   TR2  PRTO AIR  FRAB"/>
    <s v="No Good/Out of Stdrd"/>
    <s v="Foundation/Concrete-Tower"/>
    <s v="Repair"/>
    <s v="45070422"/>
    <s v="T2 DI WISHON-COPPERMINE 5/39 RPR FOND"/>
    <s v="ICQ"/>
  </r>
  <r>
    <s v="LC"/>
    <s v="121499770"/>
    <s v="019/004"/>
    <s v="T2 EI CLEAR LAKE-KONOCTI 19/4 RPL POLE"/>
    <s v="WILLITS"/>
    <s v="ETL.6852.POLE.WOOD"/>
    <d v="2021-06-09T00:00:00"/>
    <d v="2021-06-09T00:00:00"/>
    <d v="2022-12-08T00:00:00"/>
    <x v="104"/>
    <d v="2022-06-09T00:00:00"/>
    <x v="1"/>
    <s v="372"/>
    <x v="0"/>
    <s v="Closed"/>
    <s v="HFTD 2"/>
    <s v="REGW INSP COMP OH   FMOB TR2  PRTO FRAB"/>
    <s v="Rotten"/>
    <s v="Structure-Wood"/>
    <s v="Replace"/>
    <s v="31541658"/>
    <s v="EI CLEAR LAKE-KONOCTI 14/10 RPL STRW"/>
    <s v="70Y"/>
  </r>
  <r>
    <s v="LC"/>
    <s v="121499782"/>
    <s v="088/447"/>
    <s v="T2 DI MLN RND MTN #2 088/447 INST HRDT"/>
    <s v="TABLEMTN"/>
    <s v="ETL.6020.TOWR"/>
    <d v="2021-06-09T00:00:00"/>
    <d v="2021-06-03T00:00:00"/>
    <d v="2022-04-19T00:00:00"/>
    <x v="99"/>
    <d v="2022-06-03T00:00:00"/>
    <x v="0"/>
    <s v="543"/>
    <x v="0"/>
    <s v="Closed"/>
    <s v="HFTD 2"/>
    <s v="RELW FIRE COMP OH   TR2  PRTO AIR  FRAB NTDE"/>
    <s v="Missing"/>
    <s v="Hardware-Tower"/>
    <s v="Install"/>
    <s v="45198267"/>
    <s v="T2 DI MLN RND MTN #2 088/447 INST HRDT"/>
    <s v="ICQ"/>
  </r>
  <r>
    <s v="LC"/>
    <s v="121499785"/>
    <s v="001/004"/>
    <s v="T2 DI MAPLE CREEK-HOOPA 001/004 RPR GYWW"/>
    <s v="EUREKA"/>
    <s v="ETL.7490.POLE.NWOD"/>
    <d v="2021-06-09T00:00:00"/>
    <d v="2021-06-02T00:00:00"/>
    <d v="2022-08-19T00:00:00"/>
    <x v="98"/>
    <d v="2022-06-02T00:00:00"/>
    <x v="1"/>
    <s v="630"/>
    <x v="0"/>
    <s v="Closed"/>
    <s v="HFTD 2"/>
    <s v="RELW OTHR FIRE ACCL COMP OH   TR2  PRTO AIR  FRAB SR22"/>
    <s v="No Good/Out of Stdrd"/>
    <s v="Guy Wire-Wood"/>
    <s v="Repair"/>
    <s v="45158825"/>
    <s v="T2 DI MAPLE CREEK-HOOPA 001/004 RPR GYWW"/>
    <s v="ICW"/>
  </r>
  <r>
    <s v="LC"/>
    <s v="121499823"/>
    <s v="019/007"/>
    <s v="T2 EI CLEAR LAKE-KONOCTI 19/7 RPL POLE"/>
    <s v="LAKEVLLE"/>
    <s v="ETL.6852.POLE.WOOD"/>
    <d v="2021-06-09T00:00:00"/>
    <d v="2021-06-09T00:00:00"/>
    <d v="2022-02-02T00:00:00"/>
    <x v="104"/>
    <d v="2022-06-09T00:00:00"/>
    <x v="0"/>
    <s v="372"/>
    <x v="0"/>
    <s v="Closed"/>
    <s v="HFTD 2"/>
    <s v="REGW INSP COMP OH   FMOB TR2  PRTO FRAB"/>
    <s v="Rotten"/>
    <s v="Structure-Wood"/>
    <s v="Replace"/>
    <s v="31541658"/>
    <s v="EI CLEAR LAKE-KONOCTI 14/10 RPL STRW"/>
    <s v="70Y"/>
  </r>
  <r>
    <s v="LC"/>
    <s v="121499843"/>
    <s v=":009/070"/>
    <s v="T2 DI ROCK CREEK-POE-TWR 9/70 RPR STRT"/>
    <s v="TABLEMTN"/>
    <s v="ETL.5630.TOWR"/>
    <d v="2021-06-09T00:00:00"/>
    <d v="2021-06-02T00:00:00"/>
    <d v="2022-07-20T00:00:00"/>
    <x v="98"/>
    <d v="2022-06-02T00:00:00"/>
    <x v="1"/>
    <s v="543"/>
    <x v="0"/>
    <s v="Closed"/>
    <s v="HFTD 2"/>
    <s v="RELW OTHR FIRE COMP OH   TR2  PRTO AIR  FRAB"/>
    <s v="No Good/Out of Stdrd"/>
    <s v="Structure-Tower"/>
    <s v="Repair"/>
    <s v="45159485"/>
    <s v="T2 DI ROCK CREEK-POE-TWR 9/70 RPR STRT"/>
    <s v="ICQ"/>
  </r>
  <r>
    <s v="LC"/>
    <s v="121499844"/>
    <s v="027/240"/>
    <s v="T2 DI RND MTN-COTTONWD 2 27/240 INS HRDT"/>
    <s v="TABLEMTN"/>
    <s v="ETL.5640.TOWR"/>
    <d v="2021-06-09T00:00:00"/>
    <d v="2021-06-02T00:00:00"/>
    <d v="2022-02-08T00:00:00"/>
    <x v="98"/>
    <d v="2022-06-02T00:00:00"/>
    <x v="0"/>
    <s v="543"/>
    <x v="0"/>
    <s v="Closed"/>
    <s v="HFTD 2"/>
    <s v="RELW FIRE COMP OH   TR2  PRTO AIR  FRAB"/>
    <s v="Missing"/>
    <s v="Hardware-Tower"/>
    <s v="Install"/>
    <s v="45109978"/>
    <s v="T2 DI RND MTN-COTTONWD 2 27/240 INS HRDT"/>
    <s v="ICQ"/>
  </r>
  <r>
    <s v="LC"/>
    <s v="121499848"/>
    <s v="047/412"/>
    <s v="T2 DI RND MTN-COTTONWD 3 47/412 RPL INSS"/>
    <s v="TABLEMTN"/>
    <s v="ETL.5650.INSL"/>
    <d v="2021-06-09T00:00:00"/>
    <d v="2021-06-02T00:00:00"/>
    <d v="2022-08-02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48264"/>
    <s v="T2 DI ROUD-MTN CTNWD #3 RPL INSS 8TWRS"/>
    <s v="93K"/>
  </r>
  <r>
    <s v="LC"/>
    <s v="121499849"/>
    <s v="047/412"/>
    <s v="T2 DI RND MTN-COTTONWD 3 47/412 INS HRDT"/>
    <s v="TABLEMTN"/>
    <s v="ETL.5650.TOWR"/>
    <d v="2021-06-09T00:00:00"/>
    <d v="2021-06-02T00:00:00"/>
    <d v="2022-01-26T00:00:00"/>
    <x v="98"/>
    <d v="2022-06-02T00:00:00"/>
    <x v="0"/>
    <s v="543"/>
    <x v="0"/>
    <s v="Closed"/>
    <s v="HFTD 2"/>
    <s v="RELW FIRE COMP OH   TR2  PRTO AIR  FRAB"/>
    <s v="Missing"/>
    <s v="Hardware-Tower"/>
    <s v="Install"/>
    <s v="45110646"/>
    <s v="T2 DI RND MTN-COTTONWD 3 47/412 INS HRDT"/>
    <s v="ICQ"/>
  </r>
  <r>
    <s v="LC"/>
    <s v="121499934"/>
    <s v="008/069"/>
    <s v="T2 DI PIT #1-COTTONWOOD 8/69 UNBURY"/>
    <s v="TABLEMTN"/>
    <s v="ETL.5390.TOWR"/>
    <d v="2021-06-09T00:00:00"/>
    <d v="2021-06-02T00:00:00"/>
    <d v="2022-02-17T00:00:00"/>
    <x v="98"/>
    <d v="2022-06-02T00:00:00"/>
    <x v="0"/>
    <s v="543"/>
    <x v="0"/>
    <s v="Closed"/>
    <s v="HFTD 2"/>
    <s v="RELW FIRE COMP OH   TR2  PRTO AIR  FRAB"/>
    <s v="Earth Covered Tower"/>
    <s v="Foundation/Concrete-Tower"/>
    <s v="Repair"/>
    <s v="45149338"/>
    <s v="T2 DI PIT #1-COTTONWOOD 8/69 UNBURY"/>
    <s v="ICQ"/>
  </r>
  <r>
    <s v="LC"/>
    <s v="121499998"/>
    <s v="006/051"/>
    <s v="T2 DI PIT #3-PIT #1 6/51 RPR INSS"/>
    <s v="TABLEMTN"/>
    <s v="ETL.5400.INSL"/>
    <d v="2021-06-09T00:00:00"/>
    <d v="2021-06-02T00:00:00"/>
    <d v="2022-06-24T00:00:00"/>
    <x v="98"/>
    <d v="2022-06-02T00:00:00"/>
    <x v="1"/>
    <s v="628"/>
    <x v="0"/>
    <s v="Closed"/>
    <s v="HFTD 2"/>
    <s v="RELW OTHR FIRE COMP OH   TR2  PRTO AIR"/>
    <s v="No Good/Out of Stdrd"/>
    <s v="Insulator-Steel"/>
    <s v="Repair"/>
    <s v="45213902"/>
    <s v="T2 DI PIT #3-PIT #1 6/51 RPR INSS"/>
    <s v="ICS"/>
  </r>
  <r>
    <s v="LC"/>
    <s v="121500049"/>
    <s v="026/231"/>
    <s v="T2 DI RND MTN-CTNWD #2 26/231 RPL INSS"/>
    <s v="TABLEMTN"/>
    <s v="ETL.5640.INSL"/>
    <d v="2021-06-09T00:00:00"/>
    <d v="2021-06-02T00:00:00"/>
    <d v="2022-07-30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500063"/>
    <s v="046/401"/>
    <s v="T2 DI ROUND MTN-CTWD 46/401 RPR INSS CPT"/>
    <s v="TABLEMTN"/>
    <s v="ETL.5650.INSL"/>
    <d v="2021-06-09T00:00:00"/>
    <d v="2021-06-02T00:00:00"/>
    <d v="2022-08-01T00:00:00"/>
    <x v="98"/>
    <d v="2022-06-02T00:00:00"/>
    <x v="1"/>
    <s v="628"/>
    <x v="0"/>
    <s v="Closed"/>
    <s v="HFTD 2"/>
    <s v="RELW FIRE COMP OH   TR2  PRTO AIR  SR22"/>
    <s v="No Good/Out of Stdrd"/>
    <s v="Insulator-Steel"/>
    <s v="Repair"/>
    <s v="45147293"/>
    <s v="T2 DI ROUND MTN-COTTONWD 46/104 RPR INSS"/>
    <s v="ICS"/>
  </r>
  <r>
    <s v="LC"/>
    <s v="121500091"/>
    <s v=":005/035"/>
    <s v="T2 DI ROCK CREEK-POE :005/035 RPR FOND"/>
    <s v="TABLEMTN"/>
    <s v="ETL.5630.TOWR"/>
    <d v="2021-06-09T00:00:00"/>
    <d v="2021-06-02T00:00:00"/>
    <d v="2022-07-06T00:00:00"/>
    <x v="98"/>
    <d v="2022-06-02T00:00:00"/>
    <x v="1"/>
    <s v="543"/>
    <x v="0"/>
    <s v="Closed"/>
    <s v="HFTD 2"/>
    <s v="RELW OTHR FIRE COMP OH   TR2  PRTO AIR  FRAB"/>
    <s v="No Good/Out of Stdrd"/>
    <s v="Foundation/Concrete-Tower"/>
    <s v="Repair"/>
    <s v="45195461"/>
    <s v="T2 DI ROCK CREEK-POE :005/035 RPR FOND"/>
    <s v="ICQ"/>
  </r>
  <r>
    <s v="LC"/>
    <s v="121500095"/>
    <s v="059/536"/>
    <s v="T2 DI RND MTN CTTNWD #3 059/536 RPR INSS"/>
    <s v="TABLEMTN"/>
    <s v="ETL.5650.INSL"/>
    <d v="2021-06-09T00:00:00"/>
    <d v="2021-06-02T00:00:00"/>
    <d v="2022-08-05T00:00:00"/>
    <x v="98"/>
    <d v="2022-06-02T00:00:00"/>
    <x v="1"/>
    <s v="628"/>
    <x v="0"/>
    <s v="Closed"/>
    <s v="HFTD 2"/>
    <s v="RELW FIRE COMP OH   TR2  PRTO AIR  NTDE"/>
    <s v="No Good/Out of Stdrd"/>
    <s v="Insulator-Steel"/>
    <s v="Repair"/>
    <s v="45147294"/>
    <s v="T2 DI RND MTN CTTNWD #3 059/536 RPR INSS"/>
    <s v="ICS"/>
  </r>
  <r>
    <s v="LC"/>
    <s v="121500118"/>
    <s v="031/131"/>
    <s v="T2 DI TESLA-METCALF 31/131 RPR GYWS"/>
    <s v="METCALF"/>
    <s v="ETL.6110.TOWR"/>
    <d v="2021-06-09T00:00:00"/>
    <d v="2021-06-01T00:00:00"/>
    <d v="2022-06-29T00:00:00"/>
    <x v="97"/>
    <d v="2022-06-01T00:00:00"/>
    <x v="1"/>
    <s v="628"/>
    <x v="0"/>
    <s v="Closed"/>
    <s v="HFTD 2"/>
    <s v="RELW FIRE ACCL COMP OH   TR2  PRTO AIR  FRAB NTDE"/>
    <s v="No Good/Out of Stdrd"/>
    <s v="Guy Wire-Steel"/>
    <s v="Repair"/>
    <s v="45233299"/>
    <s v="T2 DI TESLA-METCALF 31/131 RPR GYWS"/>
    <s v="ICS"/>
  </r>
  <r>
    <s v="LC"/>
    <s v="121500197"/>
    <s v="086/437"/>
    <s v="T2 DI MLIN-RND MNTN #2 86/437 RPR FOND"/>
    <s v="TABLEMTN"/>
    <s v="ETL.6020.TOWR"/>
    <d v="2021-06-09T00:00:00"/>
    <d v="2021-06-02T00:00:00"/>
    <d v="2022-07-14T00:00:00"/>
    <x v="98"/>
    <d v="2022-06-02T00:00:00"/>
    <x v="1"/>
    <s v="543"/>
    <x v="0"/>
    <s v="Closed"/>
    <s v="HFTD 2"/>
    <s v="RELW FIRE COMP OH   TR2  PRTO AIR  FRAB"/>
    <s v="No Good/Out of Stdrd"/>
    <s v="Foundation/Concrete-Tower"/>
    <s v="Repair"/>
    <s v="45198262"/>
    <s v="T2 DI MLIN-RND MNTN #2 86/437 RPR FOND"/>
    <s v="ICQ"/>
  </r>
  <r>
    <s v="LC"/>
    <s v="121500208"/>
    <s v="015/155"/>
    <s v="T2 DI RND MTN-CTTNWD #2 15/155 RPR OPGW"/>
    <s v="TABLEMTN"/>
    <s v="ETL.5640.TOWR"/>
    <d v="2021-06-09T00:00:00"/>
    <d v="2021-06-02T00:00:00"/>
    <d v="2022-07-23T00:00:00"/>
    <x v="98"/>
    <d v="2022-06-02T00:00:00"/>
    <x v="1"/>
    <s v="628"/>
    <x v="0"/>
    <s v="Closed"/>
    <s v="HFTD 2"/>
    <s v="RELW FIRE COMP OH   TR2  PRTO AIR  FRAB SR22"/>
    <s v="No Good/Out of Stdrd"/>
    <s v="Shield Wire / OPGW-Steel"/>
    <s v="Repair"/>
    <s v="45215282"/>
    <s v="T2 DI RND MTN-CTTNWD #2 15/155 RPR OPGW"/>
    <s v="ICS"/>
  </r>
  <r>
    <s v="LC"/>
    <s v="121500211"/>
    <s v="046/396"/>
    <s v="T2 DI RND MTN-CTNWD #3 46/396 RPL HRDT"/>
    <s v="TABLEMTN"/>
    <s v="ETL.5650.TOWR"/>
    <d v="2021-06-09T00:00:00"/>
    <d v="2021-06-02T00:00:00"/>
    <d v="2022-01-18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552"/>
    <s v="T2 DI RND MTN-CTNWD #3 46/396 RPL HRDT"/>
    <s v="ICQ"/>
  </r>
  <r>
    <s v="LC"/>
    <s v="121500236"/>
    <s v=":005/048"/>
    <s v="T2 DI PIT #3-PIT #1 :005/048 RPR INSS"/>
    <s v="TABLEMTN"/>
    <s v="ETL.5400.INSL.NCER"/>
    <d v="2021-06-09T00:00:00"/>
    <d v="2021-06-02T00:00:00"/>
    <d v="2022-06-24T00:00:00"/>
    <x v="98"/>
    <d v="2022-06-02T00:00:00"/>
    <x v="1"/>
    <s v="628"/>
    <x v="0"/>
    <s v="Closed"/>
    <s v="HFTD 2"/>
    <s v="RELW OTHR FIRE COMP OH   TR2  PRTO AIR"/>
    <s v="No Good/Out of Stdrd"/>
    <s v="Insulator-Steel"/>
    <s v="Repair"/>
    <s v="45213901"/>
    <s v="T2 DI PIT #3-PIT #1 :005/048 RPR INSS"/>
    <s v="ICS"/>
  </r>
  <r>
    <s v="LC"/>
    <s v="121500239"/>
    <s v="013/062"/>
    <s v="T2 DI MOSS LANDING-METCALF 13/62 RPL HRD"/>
    <s v="MOSSLNDG"/>
    <s v="ETL.6050.TOWR"/>
    <d v="2021-06-09T00:00:00"/>
    <d v="2021-06-03T00:00:00"/>
    <d v="2022-03-16T00:00:00"/>
    <x v="99"/>
    <d v="2022-06-03T00:00:00"/>
    <x v="0"/>
    <s v="543"/>
    <x v="0"/>
    <s v="Closed"/>
    <s v="HFTD 2"/>
    <s v="RELW FIRE COMP OH   TR2  PRTO AIR  FRAB"/>
    <s v="No Good/Out of Stdrd"/>
    <s v="Hardware-Tower"/>
    <s v="Replace"/>
    <s v="45149016"/>
    <s v="T2 DI MOSS LANDING-METCALF 13/62 RPL HRD"/>
    <s v="ICQ"/>
  </r>
  <r>
    <s v="LC"/>
    <s v="121500245"/>
    <s v="007/058"/>
    <s v="T2 DI PIT #3-PIT #1 X7/58 RPL HRDT"/>
    <s v="TABLEMTN"/>
    <s v="ETL.5400.TOWR"/>
    <d v="2021-06-09T00:00:00"/>
    <d v="2021-06-02T00:00:00"/>
    <d v="2022-07-28T00:00:00"/>
    <x v="98"/>
    <d v="2022-06-02T00:00:00"/>
    <x v="1"/>
    <s v="543"/>
    <x v="0"/>
    <s v="Closed"/>
    <s v="HFTD 2"/>
    <s v="RELW OTHR FIRE COMP OH   TR2  PRTO AIR  FRAB NTDE"/>
    <s v="No Good/Out of Stdrd"/>
    <s v="Hardware-Tower"/>
    <s v="Replace"/>
    <s v="45198322"/>
    <s v="T2 DI PIT #3-PIT #1 X7/58 RPL HRDT"/>
    <s v="ICQ"/>
  </r>
  <r>
    <s v="LC"/>
    <s v="121500247"/>
    <s v="025/221"/>
    <s v="T2 DI RND MTN-CTNWD #2 25/221 RPL HDWT"/>
    <s v="TABLEMTN"/>
    <s v="ETL.5640.TOWR"/>
    <d v="2021-06-09T00:00:00"/>
    <d v="2021-06-02T00:00:00"/>
    <d v="2022-02-07T00:00:00"/>
    <x v="98"/>
    <d v="2022-06-02T00:00:00"/>
    <x v="0"/>
    <s v="543"/>
    <x v="0"/>
    <s v="Closed"/>
    <s v="HFTD 2"/>
    <s v="RELW OTHR FIRE COMP OH   TR2  PRTO AIR  FRAB"/>
    <s v="Missing"/>
    <s v="Hardware-Tower"/>
    <s v="Install"/>
    <s v="45109972"/>
    <s v="T2 DI RND MTN-CTNWD #2 25/221 RPL HDWT"/>
    <s v="ICQ"/>
  </r>
  <r>
    <s v="LC"/>
    <s v="121500270"/>
    <s v="000/004"/>
    <s v="T2 DI SBNT GZLY CLT #2 0/4 RPL INSS"/>
    <s v="CONCORD"/>
    <s v="ETL.3750.SWIT"/>
    <d v="2021-06-09T00:00:00"/>
    <d v="2021-06-03T00:00:00"/>
    <d v="2022-07-19T00:00:00"/>
    <x v="99"/>
    <d v="2022-06-03T00:00:00"/>
    <x v="1"/>
    <s v="532"/>
    <x v="0"/>
    <s v="Closed"/>
    <s v="HFTD 2"/>
    <s v="RELW OTHR FIRE COMP OH   TR2  PRTO AIR"/>
    <s v="No Good/Out of Stdrd"/>
    <s v="Insulator-Steel"/>
    <s v="Replace"/>
    <s v="31546696"/>
    <s v="T2 DI SBNT GZLY CLT #2  RPL INSS 2TWRS"/>
    <s v="93K"/>
  </r>
  <r>
    <s v="LC"/>
    <s v="121500278"/>
    <s v="PF/3"/>
    <s v="T2 DI PINE FLAT PH TAP PF/3 RPL HRDT"/>
    <s v="FRESNO"/>
    <s v="ETL.4821.TOWR"/>
    <d v="2021-06-09T00:00:00"/>
    <d v="2021-06-03T00:00:00"/>
    <d v="2022-02-22T00:00:00"/>
    <x v="99"/>
    <d v="2022-06-03T00:00:00"/>
    <x v="0"/>
    <s v="543"/>
    <x v="0"/>
    <s v="Closed"/>
    <s v="HFTD 2"/>
    <s v="RELW FIRE ACCL COMP OH   TR2  PRTO AIR  FRAB"/>
    <s v="No Good/Out of Stdrd"/>
    <s v="Hardware-Tower"/>
    <s v="Replace"/>
    <s v="45070423"/>
    <s v="T2 DI PINE FLAT PH TAP PF/3 RPL HRDT"/>
    <s v="ICQ"/>
  </r>
  <r>
    <s v="LC"/>
    <s v="121500279"/>
    <s v="046/398"/>
    <s v="T2 DI PIT #1-COTTONWOOD 46/398 RPR STRT"/>
    <s v="TABLEMTN"/>
    <s v="ETL.5390.TOWR"/>
    <d v="2021-06-09T00:00:00"/>
    <d v="2021-06-02T00:00:00"/>
    <d v="2022-02-25T00:00:00"/>
    <x v="98"/>
    <d v="2022-06-02T00:00:00"/>
    <x v="0"/>
    <s v="543"/>
    <x v="0"/>
    <s v="Closed"/>
    <s v="HFTD 2"/>
    <s v="RELW FIRE COMP OH   TR2  PRTO AIR  FRAB"/>
    <s v="No Good/Out of Stdrd"/>
    <s v="Structure-Tower"/>
    <s v="Repair"/>
    <s v="45149567"/>
    <s v="T2 DI PIT #1-COTTONWOOD 46/398 RPR STRT"/>
    <s v="ICQ"/>
  </r>
  <r>
    <s v="LC"/>
    <s v="121500401"/>
    <s v="008/070"/>
    <s v="T2 DI PIT #3-PIT #1 008/070 RPR CONS"/>
    <s v="TABLEMTN"/>
    <s v="ETL.5400.INSL.CERA"/>
    <d v="2021-06-09T00:00:00"/>
    <d v="2021-06-02T00:00:00"/>
    <d v="2022-06-24T00:00:00"/>
    <x v="98"/>
    <d v="2022-06-02T00:00:00"/>
    <x v="1"/>
    <s v="628"/>
    <x v="0"/>
    <s v="Closed"/>
    <s v="HFTD 2"/>
    <s v="RELW OTHR FIRE COMP OH   TR2  PRTO AIR  NTDE"/>
    <s v="No Good/Out of Stdrd"/>
    <s v="Conductor-Steel"/>
    <s v="Repair"/>
    <s v="45213900"/>
    <s v="T2 DI PIT #3-PIT #1 008/070 RPR CONS"/>
    <s v="ICS"/>
  </r>
  <r>
    <s v="LC"/>
    <s v="121500453"/>
    <s v="025/224"/>
    <s v="T2 DI ROUND MOUNTAIN 25/224 HRDT INST"/>
    <s v="TABLEMTN"/>
    <s v="ETL.5640.TOWR"/>
    <d v="2021-06-09T00:00:00"/>
    <d v="2021-06-02T00:00:00"/>
    <d v="2022-02-08T00:00:00"/>
    <x v="98"/>
    <d v="2022-06-02T00:00:00"/>
    <x v="0"/>
    <s v="543"/>
    <x v="0"/>
    <s v="Closed"/>
    <s v="HFTD 2"/>
    <s v="RELW OTHR FIRE COMP OH   TR2  PRTO AIR  FRAB"/>
    <s v="Missing"/>
    <s v="Hardware-Tower"/>
    <s v="Install"/>
    <s v="45109974"/>
    <s v="T2 DI ROUND MOUNTAIN 25/224 HRDT INST"/>
    <s v="ICQ"/>
  </r>
  <r>
    <s v="LC"/>
    <s v="121500455"/>
    <s v="025/299"/>
    <s v="T2 DI DRUM-SUMMIT #2 25/299 RPL POLE"/>
    <s v="SACTO"/>
    <s v="ETL.1450.POLE.WDPS"/>
    <d v="2021-06-09T00:00:00"/>
    <d v="2021-06-04T00:00:00"/>
    <d v="2022-10-02T00:00:00"/>
    <x v="100"/>
    <d v="2022-06-04T00:00:00"/>
    <x v="1"/>
    <s v="372"/>
    <x v="0"/>
    <s v="Closed"/>
    <s v="HFTD 2"/>
    <s v="POHW FIRE COMP OH   TR2  PRTO AIR"/>
    <s v="No Good/Out of Stdrd"/>
    <s v="Structure-Wood"/>
    <s v="Replace"/>
    <s v="31545493"/>
    <s v="T2 DI DRUM-SUMMIT #2 20/242R RPL STRWC"/>
    <s v="70Y"/>
  </r>
  <r>
    <s v="LC"/>
    <s v="121500480"/>
    <s v="025/301"/>
    <s v="T2 DI DRUM-SUMMIT #2 25/301 RPL POLE"/>
    <s v="SACTO"/>
    <s v="ETL.1450.POLE.WDPS"/>
    <d v="2021-06-09T00:00:00"/>
    <d v="2021-06-04T00:00:00"/>
    <d v="2022-10-13T00:00:00"/>
    <x v="100"/>
    <d v="2022-06-04T00:00:00"/>
    <x v="1"/>
    <s v="372"/>
    <x v="0"/>
    <s v="Closed"/>
    <s v="HFTD 2"/>
    <s v="POHW FIRE COMP OH   TR2  PRTO AIR"/>
    <s v="No Good/Out of Stdrd"/>
    <s v="Structure-Wood"/>
    <s v="Replace"/>
    <s v="31545493"/>
    <s v="T2 DI DRUM-SUMMIT #2 20/242R RPL STRWC"/>
    <s v="70Y"/>
  </r>
  <r>
    <s v="LC"/>
    <s v="121500481"/>
    <s v="025/301"/>
    <s v="T2 DI DRUM-SUMMIT #2 25/301 RPL POLE"/>
    <s v="SACTO"/>
    <s v="ETL.1450.POLE.WDPS"/>
    <d v="2021-06-09T00:00:00"/>
    <d v="2021-06-04T00:00:00"/>
    <d v="2022-10-13T00:00:00"/>
    <x v="100"/>
    <d v="2022-06-04T00:00:00"/>
    <x v="1"/>
    <s v="372"/>
    <x v="0"/>
    <s v="Closed"/>
    <s v="HFTD 2"/>
    <s v="RELW FIRE COMP OH   TR2  PRTO AIR"/>
    <s v="No Good/Out of Stdrd"/>
    <s v="Structure-Wood"/>
    <s v="Replace"/>
    <s v="31545493"/>
    <s v="T2 DI DRUM-SUMMIT #2 20/242R RPL STRWC"/>
    <s v="70Y"/>
  </r>
  <r>
    <s v="LC"/>
    <s v="121500495"/>
    <s v="003/029"/>
    <s v="T2 DI WSHN CPPRMN 003/029 RPR STRT"/>
    <s v="FRESNO"/>
    <s v="ETL.9330.TOWR"/>
    <d v="2021-06-09T00:00:00"/>
    <d v="2021-06-01T00:00:00"/>
    <d v="2022-02-24T00:00:00"/>
    <x v="97"/>
    <d v="2022-06-01T00:00:00"/>
    <x v="0"/>
    <s v="543"/>
    <x v="0"/>
    <s v="Closed"/>
    <s v="HFTD 2"/>
    <s v="RELW OTHR FIRE COMP OH   TR2  PRTO AIR  FRAB"/>
    <s v="No Good/Out of Stdrd"/>
    <s v="Structure-Tower"/>
    <s v="Repair"/>
    <s v="45070424"/>
    <s v="T2 DI WSHN CPPRMN 003/029 RPR STRT"/>
    <s v="ICQ"/>
  </r>
  <r>
    <s v="LC"/>
    <s v="121500611"/>
    <s v="025/182"/>
    <s v="T2 DI TRINITY-CTTNWD 25/182 RPL INSS"/>
    <s v="TABLEMTN"/>
    <s v="ETL.4040.INSL.CERA"/>
    <d v="2021-06-09T00:00:00"/>
    <d v="2021-06-04T00:00:00"/>
    <d v="2022-08-23T00:00:00"/>
    <x v="100"/>
    <d v="2022-06-04T00:00:00"/>
    <x v="1"/>
    <s v="508"/>
    <x v="0"/>
    <s v="Closed"/>
    <s v="HFTD 2"/>
    <s v="RELW OTHR FIRE COMP OH   TR2  PRTO AIR"/>
    <s v="No Good/Out of Stdrd"/>
    <s v="Insulator-Wood"/>
    <s v="Replace"/>
    <s v="31543578"/>
    <s v="T2 DI TRINITY-CTTNWD 25/182 RPL INSS"/>
    <s v="93I"/>
  </r>
  <r>
    <s v="LC"/>
    <s v="121510358"/>
    <s v="090/007"/>
    <s v="T2 DI HUMBOLDT-TRINITY 90/7 RPL INSW"/>
    <s v="EUREKA"/>
    <s v="ETL.1820.INSL.CERA"/>
    <d v="2021-06-10T00:00:00"/>
    <d v="2021-06-09T00:00:00"/>
    <d v="2022-10-10T00:00:00"/>
    <x v="104"/>
    <d v="2022-06-09T00:00:00"/>
    <x v="1"/>
    <s v="508"/>
    <x v="0"/>
    <s v="Closed"/>
    <s v="HFTD 2"/>
    <s v="RELW OTHR FIRE COMP OH   TR2  PRTO AIR  NTDE"/>
    <s v="No Good/Out of Stdrd"/>
    <s v="Insulator-Wood"/>
    <s v="Replace"/>
    <s v="31543569"/>
    <s v="T2 DI HUMBOLDT-TRINITY 90/7 RPL INSW"/>
    <s v="93I"/>
  </r>
  <r>
    <s v="LC"/>
    <s v="121510756"/>
    <s v="014/118"/>
    <s v="T2 DI CRAG VIEW-CASCADE 14/118 RPR OPGW"/>
    <s v="TABLEMTN"/>
    <s v="ETL.1350.POLE.STPS"/>
    <d v="2021-06-10T00:00:00"/>
    <d v="2021-06-09T00:00:00"/>
    <d v="2022-09-16T00:00:00"/>
    <x v="104"/>
    <d v="2022-06-09T00:00:00"/>
    <x v="1"/>
    <s v="630"/>
    <x v="0"/>
    <s v="Closed"/>
    <s v="HFTD 2"/>
    <s v="RELW OTHR FIRE COMP OH   TR2  PRTO AIR  SR22"/>
    <s v="No Good/Out of Stdrd"/>
    <s v="Shield Wire / OPGW-Wood"/>
    <s v="Repair"/>
    <s v="45500229"/>
    <s v="T2 DI CRAG VIEW-CASCADE 14/118 RPR OPGW"/>
    <s v="ICW"/>
  </r>
  <r>
    <s v="LC"/>
    <s v="121510798"/>
    <s v="008/095"/>
    <s v="T2 DI DRUM-SUMMIT #1 8/95R RPL POLE"/>
    <s v="SACTO"/>
    <s v="ETL.1440.POLE.WDPS"/>
    <d v="2021-06-10T00:00:00"/>
    <d v="2021-06-08T00:00:00"/>
    <d v="2022-06-28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4924"/>
    <s v="T3 EI DRUM-SUMMIT #1 000/007 RPL STRW"/>
    <s v="70Y"/>
  </r>
  <r>
    <s v="LC"/>
    <s v="121510871"/>
    <s v="008/095"/>
    <s v="T2 DI DRUM-SUMMIT #1 8/95L RPL POLE"/>
    <s v="SACTO"/>
    <s v="ETL.1440.POLE.WDPS"/>
    <d v="2021-06-10T00:00:00"/>
    <d v="2021-06-08T00:00:00"/>
    <d v="2022-06-28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4924"/>
    <s v="T3 EI DRUM-SUMMIT #1 000/007 RPL STRW"/>
    <s v="70Y"/>
  </r>
  <r>
    <s v="LC"/>
    <s v="121510994"/>
    <s v="015/128"/>
    <s v="T2 DI CRAG VIEW-CASCADE 15/128 RPL INSW"/>
    <s v="TABLEMTN"/>
    <s v="ETL.1350.INSL.CERA"/>
    <d v="2021-06-10T00:00:00"/>
    <d v="2021-06-09T00:00:00"/>
    <d v="2022-09-12T00:00:00"/>
    <x v="104"/>
    <d v="2022-06-09T00:00:00"/>
    <x v="1"/>
    <s v="508"/>
    <x v="0"/>
    <s v="Closed"/>
    <s v="HFTD 2"/>
    <s v="RELW FIRE COMP OH   TR2  PRTO AIR  NTDE"/>
    <s v="No Good/Out of Stdrd"/>
    <s v="Insulator-Wood"/>
    <s v="Replace"/>
    <s v="31543332"/>
    <s v="T2 DI CRAG VIEW-CASCADE 15/128 RPL INSW"/>
    <s v="93I"/>
  </r>
  <r>
    <s v="LC"/>
    <s v="121511340"/>
    <s v="037/179"/>
    <s v="T2 DI LAKEVILLE-IGNACIO #2 37/179 INS HR"/>
    <s v="LAKEVLLE"/>
    <s v="ETL.3745.TOWR"/>
    <d v="2021-06-10T00:00:00"/>
    <d v="2021-06-08T00:00:00"/>
    <d v="2022-08-02T00:00:00"/>
    <x v="103"/>
    <d v="2022-06-08T00:00:00"/>
    <x v="1"/>
    <s v="543"/>
    <x v="0"/>
    <s v="Closed"/>
    <s v="HFTD 2"/>
    <s v="RELW OTHR FIRE COMP OH   TR2  PRTO AIR  FRAB NTDE"/>
    <s v="Missing"/>
    <s v="Hardware-Tower"/>
    <s v="Install"/>
    <s v="45142403"/>
    <s v="T2 DI LAKEVILLE-IGNACIO #2 37/179 INS HR"/>
    <s v="ICQ"/>
  </r>
  <r>
    <s v="LC"/>
    <s v="121511342"/>
    <s v="037/179"/>
    <s v="T2 DI FULTON-IGNACIO #1 37/179 RPL INSS"/>
    <s v="LAKEVLLE"/>
    <s v="ETL.4680.INSL.CERA"/>
    <d v="2021-06-10T00:00:00"/>
    <d v="2021-06-08T00:00:00"/>
    <d v="2022-09-14T00:00:00"/>
    <x v="103"/>
    <d v="2022-06-08T00:00:00"/>
    <x v="1"/>
    <s v="532"/>
    <x v="0"/>
    <s v="Closed"/>
    <s v="HFTD 2"/>
    <s v="POHW OTHR FIRE COMP OH   TR2  PRTO AIR  SR22"/>
    <s v="No Good/Out of Stdrd"/>
    <s v="Insulator-Steel"/>
    <s v="Replace"/>
    <s v="31544563"/>
    <s v="T3 DI FULTON-IGNACIO #1 2TWRS"/>
    <s v="93K"/>
  </r>
  <r>
    <s v="LC"/>
    <s v="121511425"/>
    <s v="024/297"/>
    <s v="T2 EI DRUM-SUMMIT#2 24/297 RPL STRW"/>
    <s v="SACTO"/>
    <s v="ETL.1450.POLE.WDPS"/>
    <d v="2021-06-10T00:00:00"/>
    <d v="2021-06-10T00:00:00"/>
    <d v="2022-10-03T00:00:00"/>
    <x v="105"/>
    <d v="2022-06-10T00:00:00"/>
    <x v="1"/>
    <s v="372"/>
    <x v="0"/>
    <s v="Closed"/>
    <s v="HFTD 2"/>
    <s v="RELW INSP COMP OH   FMOB TR2  PRTO"/>
    <s v="No Good/Out of Stdrd"/>
    <s v="Structure-Wood"/>
    <s v="Replace"/>
    <s v="31545493"/>
    <s v="T2 DI DRUM-SUMMIT #2 20/242R RPL STRWC"/>
    <s v="70Y"/>
  </r>
  <r>
    <s v="LC"/>
    <s v="121512325"/>
    <s v="018/155"/>
    <s v="T2 DI CRAG VIEW-CASCADE 18/155 RPL POLE"/>
    <s v="TABLEMTN"/>
    <s v="ETL.1350.POLE.WDPS"/>
    <d v="2021-06-10T00:00:00"/>
    <d v="2021-06-09T00:00:00"/>
    <d v="2022-09-13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52992"/>
    <s v="T2 EI CRAG VIEW-CASCDE 18/154R RPL STRW"/>
    <s v="70Y"/>
  </r>
  <r>
    <s v="LC"/>
    <s v="121512326"/>
    <s v="018/155"/>
    <s v="T2 DI CRAG VIEW-CASCADE 18/155 RPL POLE"/>
    <s v="TABLEMTN"/>
    <s v="ETL.1350.POLE.WDPS"/>
    <d v="2021-06-10T00:00:00"/>
    <d v="2021-06-09T00:00:00"/>
    <d v="2022-09-13T00:00:00"/>
    <x v="104"/>
    <d v="2022-06-09T00:00:00"/>
    <x v="1"/>
    <s v="372"/>
    <x v="0"/>
    <s v="Closed"/>
    <s v="HFTD 2"/>
    <s v="RELW FIRE COMP OH   TR2  PRTO AIR"/>
    <s v="No Good/Out of Stdrd"/>
    <s v="Structure-Wood"/>
    <s v="Replace"/>
    <s v="31552992"/>
    <s v="T2 EI CRAG VIEW-CASCDE 18/154R RPL STRW"/>
    <s v="70Y"/>
  </r>
  <r>
    <s v="LC"/>
    <s v="121512555"/>
    <s v="005/121"/>
    <s v="T2 DI HMLTN BRNCH-CHSTR 5/121 RPR GYWW"/>
    <s v="TABLEMTN"/>
    <s v="ETL.7000.POLE.WDPS"/>
    <d v="2021-06-10T00:00:00"/>
    <d v="2021-06-09T00:00:00"/>
    <d v="2022-07-27T00:00:00"/>
    <x v="104"/>
    <d v="2022-06-09T00:00:00"/>
    <x v="1"/>
    <s v="630"/>
    <x v="0"/>
    <s v="Closed"/>
    <s v="HFTD 2"/>
    <s v="RELW FIRE COMP OH   TR2  PRTO AIR  SR22"/>
    <s v="No Good/Out of Stdrd"/>
    <s v="Guy Wire-Wood"/>
    <s v="Repair"/>
    <s v="45213371"/>
    <s v="T2 DI HMLTN BRNCH-CHSTR 5/121 RPR GYWW"/>
    <s v="ICW"/>
  </r>
  <r>
    <s v="LC"/>
    <s v="121512556"/>
    <s v="005/121"/>
    <s v="T2 DI HMLTN BRNCH-CHSTR 5/121 RPR GYWW"/>
    <s v="TABLEMTN"/>
    <s v="ETL.7000.POLE.WDPS"/>
    <d v="2021-06-10T00:00:00"/>
    <d v="2021-06-09T00:00:00"/>
    <d v="2022-07-27T00:00:00"/>
    <x v="104"/>
    <d v="2022-06-09T00:00:00"/>
    <x v="1"/>
    <s v="630"/>
    <x v="0"/>
    <s v="Closed"/>
    <s v="HFTD 2"/>
    <s v="RELW FIRE COMP OH   TR2  PRTO AIR  SR22"/>
    <s v="No Good/Out of Stdrd"/>
    <s v="Guy Wire-Wood"/>
    <s v="Repair"/>
    <s v="45213372"/>
    <s v="T2 DI HMLTN BRNCH-CHSTR 5/121 RPR GYWW"/>
    <s v="ICW"/>
  </r>
  <r>
    <s v="LC"/>
    <s v="121512576"/>
    <s v="090/006"/>
    <s v="T2 DI HUMBOLDT-TRINITY 90/6 RPL INSW"/>
    <s v="EUREKA"/>
    <s v="ETL.1820.INSL.NCER"/>
    <d v="2021-06-10T00:00:00"/>
    <d v="2021-06-09T00:00:00"/>
    <d v="2022-10-10T00:00:00"/>
    <x v="104"/>
    <d v="2022-06-09T00:00:00"/>
    <x v="1"/>
    <s v="508"/>
    <x v="0"/>
    <s v="Closed"/>
    <s v="HFTD 2"/>
    <s v="RELW FIRE COMP OH   TR2  PRTO AIR  NTDE"/>
    <s v="No Good/Out of Stdrd"/>
    <s v="Insulator-Wood"/>
    <s v="Replace"/>
    <s v="31543568"/>
    <s v="T2 DI HUMBOLDT-TRINITY 90/6 RPL INSW"/>
    <s v="93I"/>
  </r>
  <r>
    <s v="LC"/>
    <s v="121512943"/>
    <s v="020/005"/>
    <s v="T2 EI CLR LAKE-KONOCTI 020/005 RPR STRW"/>
    <s v="LAKEVLLE"/>
    <s v="ETL.6852.POLE.NWOD"/>
    <d v="2021-06-10T00:00:00"/>
    <d v="2021-06-10T00:00:00"/>
    <d v="2022-02-03T00:00:00"/>
    <x v="105"/>
    <d v="2022-06-10T00:00:00"/>
    <x v="0"/>
    <s v="630"/>
    <x v="0"/>
    <s v="Closed"/>
    <s v="HFTD 2"/>
    <s v="RELW INSP COMP OH   FMOB TR2  PRTO FRAB"/>
    <s v="No Good/Out of Stdrd"/>
    <s v="Structure-Wood"/>
    <s v="Repair"/>
    <s v="45138105"/>
    <s v="T2 EI CLR LAKE-KONOCTI 020/005 RPR STRW"/>
    <s v="ICW"/>
  </r>
  <r>
    <s v="LC"/>
    <s v="121513097"/>
    <s v="003/027"/>
    <s v="T2 DI WISHON-CPPRMINE 3/27 RPR FOND"/>
    <s v="FRESNO"/>
    <s v="ETL.9330.TOWR"/>
    <d v="2021-06-10T00:00:00"/>
    <d v="2021-06-03T00:00:00"/>
    <d v="2022-02-23T00:00:00"/>
    <x v="99"/>
    <d v="2022-06-03T00:00:00"/>
    <x v="0"/>
    <s v="543"/>
    <x v="0"/>
    <s v="Closed"/>
    <s v="HFTD 2"/>
    <s v="RELW FIRE COMP OH   TR2  PRTO AIR  FRAB"/>
    <s v="No Good/Out of Stdrd"/>
    <s v="Foundation/Concrete-Tower"/>
    <s v="Repair"/>
    <s v="45070425"/>
    <s v="T2 DI WISHON-CPPRMINE 3/27 RPR FOND"/>
    <s v="ICQ"/>
  </r>
  <r>
    <s v="LC"/>
    <s v="121513143"/>
    <s v="015/073"/>
    <s v="EI T2 FULTON-PUEBLO 015/073 RPL HRDT"/>
    <s v="LAKEVLLE"/>
    <s v="ETL.1600.TOWR"/>
    <d v="2021-06-10T00:00:00"/>
    <d v="2021-06-10T00:00:00"/>
    <d v="2022-06-14T00:00:00"/>
    <x v="105"/>
    <d v="2022-06-10T00:00:00"/>
    <x v="1"/>
    <s v="543"/>
    <x v="0"/>
    <s v="Closed"/>
    <s v="HFTD 2"/>
    <s v="RELW INSP COMP OH   FMOB TR2  PRTO FRAB"/>
    <s v="No Good/Out of Stdrd"/>
    <s v="Structure-Tower"/>
    <s v="Repair"/>
    <s v="45142256"/>
    <s v="EI T2 FULTON-PUEBLO 015/073 RPL HRDT"/>
    <s v="ICQ"/>
  </r>
  <r>
    <s v="LC"/>
    <s v="121513429"/>
    <s v="027/327"/>
    <s v="T2 EI DRUM-SUMMIT#2 027/327 RMV VEG"/>
    <s v="SACTO"/>
    <s v="ETL.1450.POLE.WDPS"/>
    <d v="2021-06-10T00:00:00"/>
    <d v="2021-06-10T00:00:00"/>
    <d v="2021-12-07T00:00:00"/>
    <x v="105"/>
    <d v="2022-06-10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1513666"/>
    <s v="009/075"/>
    <s v="T2 EI ATASCADERO-CAYUCOS 9/75 RPR JMPW"/>
    <s v="PISMOBCH"/>
    <s v="ETL.8480.INSL.NCER"/>
    <d v="2021-06-10T00:00:00"/>
    <d v="2021-06-10T00:00:00"/>
    <d v="2022-05-09T00:00:00"/>
    <x v="105"/>
    <d v="2022-06-10T00:00:00"/>
    <x v="0"/>
    <s v="630"/>
    <x v="0"/>
    <s v="Closed"/>
    <s v="HFTD 2"/>
    <s v="RELW INSP COMP OH   FMOB TR2  PRTO NTDE"/>
    <s v="No Good/Out of Stdrd"/>
    <s v="Jumper-Wood"/>
    <s v="Repair"/>
    <s v="45068299"/>
    <s v="T2 EI ATASCADERO-CAYUCOS 9/75 RPR JMPW"/>
    <s v="ICW"/>
  </r>
  <r>
    <s v="LC"/>
    <s v="121513841"/>
    <s v="027/328"/>
    <s v="T2 EI DRUM-SUMMIT#2 027/328 RMV VEG"/>
    <s v="SACTO"/>
    <s v="ETL.1450.POLE.WDPS"/>
    <d v="2021-06-10T00:00:00"/>
    <d v="2021-06-10T00:00:00"/>
    <d v="2021-12-07T00:00:00"/>
    <x v="105"/>
    <d v="2022-06-10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1513861"/>
    <s v="004/079"/>
    <s v="T2 DI CNTRVL-TBL MTN 4/79 RPR GYWW"/>
    <s v="TABLEMTN"/>
    <s v="ETL.6320.POLE.NWOD"/>
    <d v="2021-06-10T00:00:00"/>
    <d v="2021-06-10T00:00:00"/>
    <d v="2022-03-02T00:00:00"/>
    <x v="105"/>
    <d v="2022-06-10T00:00:00"/>
    <x v="0"/>
    <s v="630"/>
    <x v="0"/>
    <s v="Closed"/>
    <s v="HFTD 2"/>
    <s v="RELW FIRE COMP OH   TR2  PRTO AIR  FRAB"/>
    <s v="No Good/Out of Stdrd"/>
    <s v="Guy Wire-Wood"/>
    <s v="Repair"/>
    <s v="45197503"/>
    <s v="T2 DI CNTRVL-TBL MTN 4/79 RPR GYWW"/>
    <s v="ICW"/>
  </r>
  <r>
    <s v="LC"/>
    <s v="121513862"/>
    <s v="004/079"/>
    <s v="T2 DI CNTRVL-TBL MTN 4/79 INS HRDW"/>
    <s v="TABLEMTN"/>
    <s v="ETL.6320.POLE.NWOD"/>
    <d v="2021-06-10T00:00:00"/>
    <d v="2021-06-10T00:00:00"/>
    <d v="2022-03-02T00:00:00"/>
    <x v="105"/>
    <d v="2022-06-10T00:00:00"/>
    <x v="0"/>
    <s v="630"/>
    <x v="0"/>
    <s v="Closed"/>
    <s v="HFTD 2"/>
    <s v="RELW FIRE COMP OH   TR2  PRTO AIR  FRAB"/>
    <s v="Missing"/>
    <s v="Hardware-Wood"/>
    <s v="Install"/>
    <s v="45197502"/>
    <s v="T2 DI CNTRVL-TBL MTN 4/79 INS HRDW"/>
    <s v="ICW"/>
  </r>
  <r>
    <s v="LC"/>
    <s v="121513864"/>
    <s v="003/062"/>
    <s v="T2 DI SMARTVILLE-NCLS #1 3/62 RPR SPLW"/>
    <s v="SACTO"/>
    <s v="ETL.7990.INSL.NCER"/>
    <d v="2021-06-10T00:00:00"/>
    <d v="2021-06-09T00:00:00"/>
    <d v="2022-08-20T00:00:00"/>
    <x v="104"/>
    <d v="2022-06-09T00:00:00"/>
    <x v="1"/>
    <s v="630"/>
    <x v="0"/>
    <s v="Closed"/>
    <s v="HFTD 2"/>
    <s v="RELW FIRE COMP OH   TR2  PRTO AIR  NTDE"/>
    <s v="No Good/Out of Stdrd"/>
    <s v="Splice-Wood"/>
    <s v="Repair"/>
    <s v="45233074"/>
    <s v="T2 DI SMARTVILLE-NCLS #1 3/62 RPR SPLW"/>
    <s v="ICW"/>
  </r>
  <r>
    <s v="LC"/>
    <s v="121513881"/>
    <s v="008/043"/>
    <s v="T2 EI SILVERADO-FULTON 008/043 RPL INSS"/>
    <s v="LAKEVLLE"/>
    <s v="ETL.1610.INSL"/>
    <d v="2021-06-10T00:00:00"/>
    <d v="2021-06-10T00:00:00"/>
    <d v="2022-02-2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48683"/>
    <s v="T2 DI SILVERADO-FULTON JCT  RPL INSS 6TW"/>
    <s v="93K"/>
  </r>
  <r>
    <s v="LC"/>
    <s v="121513891"/>
    <s v="008/043"/>
    <s v="T2 EI FULTON-PUEBLO 008/043 RPL INSS"/>
    <s v="LAKEVLLE"/>
    <s v="ETL.1600.INSL"/>
    <d v="2021-06-10T00:00:00"/>
    <d v="2021-06-10T00:00:00"/>
    <d v="2022-03-14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36501"/>
    <s v="T3 WV FULTON-PUEBLO 29 TWRS"/>
    <s v="93K"/>
  </r>
  <r>
    <s v="LC"/>
    <s v="121513966"/>
    <s v="093/005"/>
    <s v="T2 DI HUMBOLDT-TRINITY 93/5L RPL STRW"/>
    <s v="EUREKA"/>
    <s v="ETL.1820.POLE.WDPS"/>
    <d v="2021-06-10T00:00:00"/>
    <d v="2021-06-09T00:00:00"/>
    <d v="2022-06-02T00:00:00"/>
    <x v="104"/>
    <d v="2022-06-09T00:00:00"/>
    <x v="0"/>
    <s v="372"/>
    <x v="0"/>
    <s v="Closed"/>
    <s v="HFTD 2"/>
    <s v="RELW FIRE COMP OH   TR2  PRTO AIR"/>
    <s v="No Good/Out of Stdrd"/>
    <s v="Structure-Wood"/>
    <s v="Replace"/>
    <s v="31544732"/>
    <s v="T2 DI HUMBLDT-TRNITY 85/2 RPL POLE"/>
    <s v="70Y"/>
  </r>
  <r>
    <s v="LC"/>
    <s v="121513967"/>
    <s v="093/005"/>
    <s v="T2 DI HUMBOLDT-TRINITY 93/5R RPL STRW"/>
    <s v="EUREKA"/>
    <s v="ETL.1820.POLE.WDPS"/>
    <d v="2021-06-10T00:00:00"/>
    <d v="2021-06-09T00:00:00"/>
    <d v="2022-06-02T00:00:00"/>
    <x v="104"/>
    <d v="2022-06-09T00:00:00"/>
    <x v="0"/>
    <s v="372"/>
    <x v="0"/>
    <s v="Closed"/>
    <s v="HFTD 2"/>
    <s v="RELW FIRE COMP OH   TR2  PRTO AIR"/>
    <s v="No Good/Out of Stdrd"/>
    <s v="Structure-Wood"/>
    <s v="Replace"/>
    <s v="31544732"/>
    <s v="T2 DI HUMBLDT-TRNITY 85/2 RPL POLE"/>
    <s v="70Y"/>
  </r>
  <r>
    <s v="LC"/>
    <s v="121514016"/>
    <s v="008/042"/>
    <s v="T2 EI FULTON-PUEBLO 8/42 RPL SPLS"/>
    <s v="LAKEVLLE"/>
    <s v="ETL.1600.INSL"/>
    <d v="2021-06-10T00:00:00"/>
    <d v="2021-06-10T00:00:00"/>
    <d v="2022-02-23T00:00:00"/>
    <x v="105"/>
    <d v="2022-06-10T00:00:00"/>
    <x v="0"/>
    <s v="628"/>
    <x v="0"/>
    <s v="Closed"/>
    <s v="HFTD 2"/>
    <s v="RELW INSP COMP OH   FMOB TR2  PRTO"/>
    <s v="No Good/Out of Stdrd"/>
    <s v="Splice-Steel"/>
    <s v="Replace"/>
    <s v="45142242"/>
    <s v="T2 EI FULTON-PUEBLO 8/42 RPL SPLS"/>
    <s v="ICS"/>
  </r>
  <r>
    <s v="LC"/>
    <s v="121514017"/>
    <s v="008/042"/>
    <s v="T2 EI FULTON-PUEBLO 8/42 RPL INSS"/>
    <s v="LAKEVLLE"/>
    <s v="ETL.1600.INSL"/>
    <d v="2021-06-10T00:00:00"/>
    <d v="2021-06-10T00:00:00"/>
    <d v="2022-02-2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36501"/>
    <s v="T3 WV FULTON-PUEBLO 29 TWRS"/>
    <s v="93K"/>
  </r>
  <r>
    <s v="LC"/>
    <s v="121514018"/>
    <s v="008/042"/>
    <s v="T2 EI SILVRADO-FLTON JCT 8/42 RPL INSS"/>
    <s v="LAKEVLLE"/>
    <s v="ETL.1610.INSL"/>
    <d v="2021-06-10T00:00:00"/>
    <d v="2021-06-10T00:00:00"/>
    <d v="2022-03-1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48683"/>
    <s v="T2 DI SILVERADO-FULTON JCT  RPL INSS 6TW"/>
    <s v="93K"/>
  </r>
  <r>
    <s v="LC"/>
    <s v="121514193"/>
    <s v="001/039"/>
    <s v="T2 DI COTTONWOOD-BNTN #1 1/39 COMPLETE"/>
    <s v="TABLEMTN"/>
    <s v="ETL.6640.POLE.WOOD"/>
    <d v="2021-06-10T00:00:00"/>
    <d v="2021-06-09T00:00:00"/>
    <d v="2022-06-13T00:00:00"/>
    <x v="104"/>
    <d v="2022-06-09T00:00:00"/>
    <x v="1"/>
    <s v="630"/>
    <x v="0"/>
    <s v="Closed"/>
    <s v="HFTD 2"/>
    <s v="RELW FIRE COMP OH   TR2  PRTO AIR  NTDE"/>
    <s v="Debris/Nest/etc."/>
    <s v="Structure-Wood"/>
    <s v="Remove"/>
    <s v="45213525"/>
    <s v="T2 DI COTTONWOOD-BNTN #1 1/39 RMV BUTT"/>
    <s v="ICW"/>
  </r>
  <r>
    <s v="LC"/>
    <s v="121514204"/>
    <s v="025/308"/>
    <s v="T2 EI DRUM-SUMMIT#2 25/308 RPL STRW"/>
    <s v="SACTO"/>
    <s v="ETL.1450.POLE.WDPS"/>
    <d v="2021-06-10T00:00:00"/>
    <d v="2021-06-10T00:00:00"/>
    <d v="2022-10-14T00:00:00"/>
    <x v="105"/>
    <d v="2022-06-10T00:00:00"/>
    <x v="1"/>
    <s v="372"/>
    <x v="0"/>
    <s v="Closed"/>
    <s v="HFTD 2"/>
    <s v="RELW INSP COMP OH   FMOB TR2  PRTO"/>
    <s v="No Good/Out of Stdrd"/>
    <s v="Structure-Wood"/>
    <s v="Replace"/>
    <s v="31544720"/>
    <s v="EI DRUM-SUMMIT#2 26/320 RPL POLE"/>
    <s v="70Y"/>
  </r>
  <r>
    <s v="LC"/>
    <s v="121514213"/>
    <s v="025/308"/>
    <s v="T2 EI DRUM-SUMMIT#2 25/308 RPL STRW"/>
    <s v="SACTO"/>
    <s v="ETL.1450.POLE.WDPS"/>
    <d v="2021-06-10T00:00:00"/>
    <d v="2021-06-10T00:00:00"/>
    <d v="2022-10-14T00:00:00"/>
    <x v="105"/>
    <d v="2022-06-10T00:00:00"/>
    <x v="1"/>
    <s v="372"/>
    <x v="0"/>
    <s v="Closed"/>
    <s v="HFTD 2"/>
    <s v="REGW INSP COMP OH   FMOB TR2  PRTO"/>
    <s v="No Good/Out of Stdrd"/>
    <s v="Structure-Wood"/>
    <s v="Replace"/>
    <s v="31544720"/>
    <s v="EI DRUM-SUMMIT#2 26/320 RPL POLE"/>
    <s v="70Y"/>
  </r>
  <r>
    <s v="LC"/>
    <s v="121514214"/>
    <s v="008/041"/>
    <s v="T2 EI SILVERADO-FULTON JCT 8/41 RPL INSS"/>
    <s v="LAKEVLLE"/>
    <s v="ETL.1610.INSL"/>
    <d v="2021-06-10T00:00:00"/>
    <d v="2021-06-10T00:00:00"/>
    <d v="2022-03-1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48683"/>
    <s v="T2 DI SILVERADO-FULTON JCT  RPL INSS 6TW"/>
    <s v="93K"/>
  </r>
  <r>
    <s v="LC"/>
    <s v="121514221"/>
    <s v="008/041"/>
    <s v="T2 EI FULTON-PUEBLO 8/41 RPL INSS"/>
    <s v="LAKEVLLE"/>
    <s v="ETL.1600.INSL"/>
    <d v="2021-06-10T00:00:00"/>
    <d v="2021-06-10T00:00:00"/>
    <d v="2022-02-2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49865"/>
    <s v="T2 DI FULTON-PUEBLO-INSUL  RPL INSS 5TWR"/>
    <s v="93K"/>
  </r>
  <r>
    <s v="LC"/>
    <s v="121514259"/>
    <s v="004/007"/>
    <s v="DI T2 BLLT-RBK-MLS SWST 4/7 RPL STRW"/>
    <s v="VICTOR"/>
    <s v="ETL.1070.POLE.WDPS"/>
    <d v="2021-06-10T00:00:00"/>
    <d v="2021-06-01T00:00:00"/>
    <d v="2022-04-14T00:00:00"/>
    <x v="97"/>
    <d v="2022-06-01T00:00:00"/>
    <x v="0"/>
    <s v="372"/>
    <x v="0"/>
    <s v="Closed"/>
    <s v="HFTD 2"/>
    <s v="RELW FIRE COMP OH   TR2  PRTO AIR"/>
    <s v="No Good/Out of Stdrd"/>
    <s v="Structure-Wood"/>
    <s v="Replace"/>
    <s v="31543454"/>
    <s v="DI T2 BLLT-RBK-MLS SWST 4/7 RPL STRW"/>
    <s v="70Y"/>
  </r>
  <r>
    <s v="LC"/>
    <s v="121514400"/>
    <s v="004/067"/>
    <s v="T2 EI CENTERVILLE-TBLE MTN 4/67 RPL STRW"/>
    <s v="TABLEMTN"/>
    <s v="ETL.6320.POLE.WOOD"/>
    <d v="2021-06-10T00:00:00"/>
    <d v="2021-06-10T00:00:00"/>
    <d v="2022-04-27T00:00:00"/>
    <x v="105"/>
    <d v="2022-06-10T00:00:00"/>
    <x v="0"/>
    <s v="372"/>
    <x v="0"/>
    <s v="Closed"/>
    <s v="HFTD 2"/>
    <s v="RELW CREW COMP OH   FMOB TR2  PRTO FRAB"/>
    <s v="No Good/Out of Stdrd"/>
    <s v="Structure-Wood"/>
    <s v="Replace"/>
    <s v="31580351"/>
    <s v="T2 EI CENTERVILLE-TBLE MTN 4/67 RPL STRW"/>
    <s v="70Y"/>
  </r>
  <r>
    <s v="LC"/>
    <s v="121514551"/>
    <s v="030/220"/>
    <s v="T2 DI CARIBOU-TABLE MTN 30/220 RPL INSS"/>
    <s v="TABLEMTN"/>
    <s v="ETL.4440.INSL.CERA"/>
    <d v="2021-06-10T00:00:00"/>
    <d v="2021-06-10T00:00:00"/>
    <d v="2022-06-18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14627"/>
    <s v="059/535"/>
    <s v="T2 DI PIT #1 COTTONWOOD 059/535 RPR FOND"/>
    <s v="TABLEMTN"/>
    <s v="ETL.5390.TOWR"/>
    <d v="2021-06-10T00:00:00"/>
    <d v="2021-06-02T00:00:00"/>
    <d v="2022-02-16T00:00:00"/>
    <x v="98"/>
    <d v="2022-06-02T00:00:00"/>
    <x v="0"/>
    <s v="543"/>
    <x v="0"/>
    <s v="Closed"/>
    <s v="HFTD 2"/>
    <s v="RELW FIRE COMP OH   TR2  PRTO AIR  FRAB"/>
    <s v="No Good/Out of Stdrd"/>
    <s v="Structure-Tower"/>
    <s v="Repair"/>
    <s v="45149570"/>
    <s v="T2 DI PIT #1 COTTONWOOD 059/535 RPR FOND"/>
    <s v="ICQ"/>
  </r>
  <r>
    <s v="LC"/>
    <s v="121514651"/>
    <s v="059/535"/>
    <s v="T2 DI PIT #1 COTTONWOOD 059/535 RMV DBRS"/>
    <s v="TABLEMTN"/>
    <s v="ETL.5390.TOWR"/>
    <d v="2021-06-10T00:00:00"/>
    <d v="2021-06-02T00:00:00"/>
    <d v="2022-03-08T00:00:00"/>
    <x v="98"/>
    <d v="2022-06-02T00:00:00"/>
    <x v="0"/>
    <s v="628"/>
    <x v="0"/>
    <s v="Closed"/>
    <s v="HFTD 2"/>
    <s v="RELW FIRE COMP OH   TR2  PRTO AIR  FRAB"/>
    <s v="Debris/Nest/etc."/>
    <s v="Structure-Steel"/>
    <s v="Remove"/>
    <s v="45197201"/>
    <s v="T2 DI PIT #1 COTTONWOOD 059/535 RMV DBRS"/>
    <s v="ICS"/>
  </r>
  <r>
    <s v="LC"/>
    <s v="121514707"/>
    <s v="022/105"/>
    <s v="T2 DI FULTON-PUEBLO 22/105 RPR INSS"/>
    <s v="LAKEVLLE"/>
    <s v="ETL.1600.INSL.CERA"/>
    <d v="2021-06-10T00:00:00"/>
    <d v="2021-06-10T00:00:00"/>
    <d v="2022-03-02T00:00:00"/>
    <x v="105"/>
    <d v="2022-06-10T00:00:00"/>
    <x v="0"/>
    <s v="628"/>
    <x v="0"/>
    <s v="Closed"/>
    <s v="HFTD 2"/>
    <s v="RELW OTHR FIRE COMP OH   TR2  PRTO AIR"/>
    <s v="No Good/Out of Stdrd"/>
    <s v="Insulator-Steel"/>
    <s v="Repair"/>
    <s v="45142280"/>
    <s v="T2 DI FULTON-PUEBLO 22/105 RPR INSS"/>
    <s v="ICS"/>
  </r>
  <r>
    <s v="LC"/>
    <s v="121514734"/>
    <s v="008/040"/>
    <s v="T2 EI SILVRADO-FLTON JCT 8/40 RPL SPLS"/>
    <s v="LAKEVLLE"/>
    <s v="ETL.1610.INSL"/>
    <d v="2021-06-10T00:00:00"/>
    <d v="2021-06-10T00:00:00"/>
    <d v="2022-03-10T00:00:00"/>
    <x v="105"/>
    <d v="2022-06-10T00:00:00"/>
    <x v="0"/>
    <s v="628"/>
    <x v="0"/>
    <s v="Closed"/>
    <s v="HFTD 2"/>
    <s v="RELW INSP COMP OH   FMOB TR2  PRTO NTDE"/>
    <s v="No Good/Out of Stdrd"/>
    <s v="Splice-Steel"/>
    <s v="Replace"/>
    <s v="45142559"/>
    <s v="T2 EI SILVRADO-FLTON JCT 8/40 RPL SPLS"/>
    <s v="ICS"/>
  </r>
  <r>
    <s v="LC"/>
    <s v="121514750"/>
    <s v="008/040"/>
    <s v="T2 EI FULTON-PUEBLO 8/40 RPL INSS"/>
    <s v="LAKEVLLE"/>
    <s v="ETL.1600.INSL"/>
    <d v="2021-06-10T00:00:00"/>
    <d v="2021-06-10T00:00:00"/>
    <d v="2022-02-2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36501"/>
    <s v="T3 WV FULTON-PUEBLO 29 TWRS"/>
    <s v="93K"/>
  </r>
  <r>
    <s v="LC"/>
    <s v="121514752"/>
    <s v="008/040"/>
    <s v="T2 EI SILVRADO-FLTON JCT 8/40 RPL INSS"/>
    <s v="LAKEVLLE"/>
    <s v="ETL.1610.INSL"/>
    <d v="2021-06-10T00:00:00"/>
    <d v="2021-06-10T00:00:00"/>
    <d v="2022-03-10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48683"/>
    <s v="T2 DI SILVERADO-FULTON JCT  RPL INSS 6TW"/>
    <s v="93K"/>
  </r>
  <r>
    <s v="LC"/>
    <s v="121514756"/>
    <s v="079/403"/>
    <s v="T2 DI MALIN-ROUND MTN #2 79/403 RPR OPGW"/>
    <s v="TABLEMTN"/>
    <s v="ETL.6020.TOWR"/>
    <d v="2021-06-10T00:00:00"/>
    <d v="2021-06-03T00:00:00"/>
    <d v="2022-07-12T00:00:00"/>
    <x v="99"/>
    <d v="2022-06-03T00:00:00"/>
    <x v="1"/>
    <s v="628"/>
    <x v="0"/>
    <s v="Closed"/>
    <s v="HFTD 2"/>
    <s v="RELW FIRE COMP OH   TR2  PRTO AIR  FRAB NTDE"/>
    <s v="No Good/Out of Stdrd"/>
    <s v="Shield Wire / OPGW-Steel"/>
    <s v="Repair"/>
    <s v="45215242"/>
    <s v="T2 DI MALIN-ROUND MTN #2 79/403 RPR SHLS"/>
    <s v="ICS"/>
  </r>
  <r>
    <s v="LC"/>
    <s v="121514775"/>
    <s v="008/072"/>
    <s v="T2 DI PIT #3-PIT #1 008/072 RPL HRDT"/>
    <s v="TABLEMTN"/>
    <s v="ETL.5400.TOWR"/>
    <d v="2021-06-10T00:00:00"/>
    <d v="2021-06-02T00:00:00"/>
    <d v="2022-07-26T00:00:00"/>
    <x v="98"/>
    <d v="2022-06-02T00:00:00"/>
    <x v="1"/>
    <s v="543"/>
    <x v="0"/>
    <s v="Closed"/>
    <s v="HFTD 2"/>
    <s v="RELW OTHR FIRE COMP OH   TR2  PRTO AIR  FRAB NTDE"/>
    <s v="No Good/Out of Stdrd"/>
    <s v="Hardware-Tower"/>
    <s v="Replace"/>
    <s v="45198324"/>
    <s v="T2 DI PIT #3-PIT #1 008/072 RPL HRDT"/>
    <s v="ICQ"/>
  </r>
  <r>
    <s v="LC"/>
    <s v="121514815"/>
    <s v="009/111"/>
    <s v="T2 EI DRUM-SUMMIT #1 9/111 RPL STRW"/>
    <s v="SACTO"/>
    <s v="ETL.1440.POLE.WDPS"/>
    <d v="2021-06-10T00:00:00"/>
    <d v="2021-04-29T00:00:00"/>
    <d v="2022-08-23T00:00:00"/>
    <x v="69"/>
    <d v="2022-04-29T00:00:00"/>
    <x v="1"/>
    <s v="372"/>
    <x v="0"/>
    <s v="Closed"/>
    <s v="HFTD 2"/>
    <s v="RELW INSP COMP OH   FMOB TR2  PRTO"/>
    <s v="No Good/Out of Stdrd"/>
    <s v="Structure-Wood"/>
    <s v="Replace"/>
    <s v="31543339"/>
    <s v="T2 EI DRUM-SUMMIT #1 9/111 RPL STRW"/>
    <s v="70Y"/>
  </r>
  <r>
    <s v="LC"/>
    <s v="121514817"/>
    <s v="009/111"/>
    <s v="T2 EI DRUM-SUMMIT #1 9/111 RPL STRW"/>
    <s v="SACTO"/>
    <s v="ETL.1440.POLE.WDPS"/>
    <d v="2021-06-10T00:00:00"/>
    <d v="2021-04-29T00:00:00"/>
    <d v="2022-08-23T00:00:00"/>
    <x v="69"/>
    <d v="2022-04-29T00:00:00"/>
    <x v="1"/>
    <s v="372"/>
    <x v="0"/>
    <s v="Closed"/>
    <s v="HFTD 2"/>
    <s v="POHW INSP COMP OH   FMOB TR2  PRTO"/>
    <s v="No Good/Out of Stdrd"/>
    <s v="Structure-Wood"/>
    <s v="Replace"/>
    <s v="31543339"/>
    <s v="T2 EI DRUM-SUMMIT #1 9/111 RPL STRW"/>
    <s v="70Y"/>
  </r>
  <r>
    <s v="LC"/>
    <s v="121514875"/>
    <s v="053/479"/>
    <s v="T2 DI PIT #1 COTTONWOOD 53/479 RMV STEP"/>
    <s v="TABLEMTN"/>
    <s v="ETL.5390.TOWR"/>
    <d v="2021-06-10T00:00:00"/>
    <d v="2021-06-02T00:00:00"/>
    <d v="2022-03-04T00:00:00"/>
    <x v="98"/>
    <d v="2022-06-02T00:00:00"/>
    <x v="0"/>
    <s v="543"/>
    <x v="0"/>
    <s v="Closed"/>
    <s v="HFTD 2"/>
    <s v="RELW FIRE COMP OH   TR2  PRTO AIR  FRAB NTDE"/>
    <s v="No Good/Out of Stdrd"/>
    <s v="Hardware-Tower"/>
    <s v="Replace"/>
    <s v="45195462"/>
    <s v="T2 DI PIT #1 COTTONWOOD 53/479 RMV STEP"/>
    <s v="ICQ"/>
  </r>
  <r>
    <s v="LC"/>
    <s v="121515949"/>
    <s v="018/148"/>
    <s v="T2 DI PIT #1-COTTONWOOD 18/148 RPR FOND"/>
    <s v="TABLEMTN"/>
    <s v="ETL.5390.TOWR"/>
    <d v="2021-06-10T00:00:00"/>
    <d v="2021-06-02T00:00:00"/>
    <d v="2022-07-21T00:00:00"/>
    <x v="98"/>
    <d v="2022-06-02T00:00:00"/>
    <x v="1"/>
    <s v="543"/>
    <x v="0"/>
    <s v="Closed"/>
    <s v="HFTD 2"/>
    <s v="RELW FIRE COMP OH   TR2  PRTO AIR  FRAB"/>
    <s v="Earth Covered Tower"/>
    <s v="Foundation/Concrete-Tower"/>
    <s v="Repair"/>
    <s v="45149409"/>
    <s v="T2 DI PIT #1-COTTONWOOD 18/148 RPR FOND"/>
    <s v="ICQ"/>
  </r>
  <r>
    <s v="LC"/>
    <s v="121516017"/>
    <s v="110/000"/>
    <s v="T2 DI HUMBOLDT-TRINITY 110/000 RPL STRW"/>
    <s v="EUREKA"/>
    <s v="ETL.1820.POLE.WDPS"/>
    <d v="2021-06-10T00:00:00"/>
    <d v="2021-06-04T00:00:00"/>
    <d v="2022-03-30T00:00:00"/>
    <x v="100"/>
    <d v="2022-06-04T00:00:00"/>
    <x v="0"/>
    <s v="372"/>
    <x v="0"/>
    <s v="Closed"/>
    <s v="HFTD 2"/>
    <s v="RELW OTHR FIRE COMP OH   TR2  PRTO AIR"/>
    <s v="No Good/Out of Stdrd"/>
    <s v="Structure-Wood"/>
    <s v="Replace"/>
    <s v="31539397"/>
    <s v="T2 EI HUMBOLDT TRINITY 112/001 RPL STRW"/>
    <s v="70Y"/>
  </r>
  <r>
    <s v="LC"/>
    <s v="121516018"/>
    <s v="110/000"/>
    <s v="T2 DI HUMBOLDT-TRINITY 110/000 RPL STRS"/>
    <s v="EUREKA"/>
    <s v="ETL.1820.POLE.WDPS"/>
    <d v="2021-06-10T00:00:00"/>
    <d v="2021-06-04T00:00:00"/>
    <d v="2022-03-30T00:00:00"/>
    <x v="100"/>
    <d v="2022-06-04T00:00:00"/>
    <x v="0"/>
    <s v="372"/>
    <x v="0"/>
    <s v="Closed"/>
    <s v="HFTD 2"/>
    <s v="POHW OTHR FIRE COMP OH   TR2  PRTO AIR"/>
    <s v="No Good/Out of Stdrd"/>
    <s v="Structure-Wood"/>
    <s v="Replace"/>
    <s v="31539397"/>
    <s v="T2 EI HUMBOLDT TRINITY 112/001 RPL STRW"/>
    <s v="70Y"/>
  </r>
  <r>
    <s v="LC"/>
    <s v="121516019"/>
    <s v="110/000"/>
    <s v="T2 DI HUMBOLDT-TRINITY 110/000 RPL STRW"/>
    <s v="EUREKA"/>
    <s v="ETL.1820.POLE.WDPS"/>
    <d v="2021-06-10T00:00:00"/>
    <d v="2021-06-04T00:00:00"/>
    <d v="2022-03-30T00:00:00"/>
    <x v="100"/>
    <d v="2022-06-04T00:00:00"/>
    <x v="0"/>
    <s v="372"/>
    <x v="0"/>
    <s v="Closed"/>
    <s v="HFTD 2"/>
    <s v="POHW OTHR FIRE COMP OH   TR2  PRTO AIR"/>
    <s v="No Good/Out of Stdrd"/>
    <s v="Structure-Wood"/>
    <s v="Replace"/>
    <s v="31539397"/>
    <s v="T2 EI HUMBOLDT TRINITY 112/001 RPL STRW"/>
    <s v="70Y"/>
  </r>
  <r>
    <s v="LC"/>
    <s v="121516043"/>
    <s v="012/059B3"/>
    <s v="EI T2 FULTON-PUEBLO 012/059B3 RPR GYWW"/>
    <s v="LAKEVLLE"/>
    <s v="ETL.1600.POLE.NWOD"/>
    <d v="2021-06-10T00:00:00"/>
    <d v="2021-06-10T00:00:00"/>
    <d v="2022-02-26T00:00:00"/>
    <x v="105"/>
    <d v="2022-06-10T00:00:00"/>
    <x v="0"/>
    <s v="630"/>
    <x v="0"/>
    <s v="Closed"/>
    <s v="HFTD 2"/>
    <s v="RELW INSP COMP OH   FMOB TR2  PRTO"/>
    <s v="No Good/Out of Stdrd"/>
    <s v="Guy Wire-Wood"/>
    <s v="Repair"/>
    <s v="45142250"/>
    <s v="EI T2 FULTON-PUEBLO 012/059B3 RPR GYWW"/>
    <s v="ICW"/>
  </r>
  <r>
    <s v="LC"/>
    <s v="121516048"/>
    <s v="004/036"/>
    <s v="T2 WV SOBRANTE G #1 4/36 INST DMPRS"/>
    <s v="CONCORD"/>
    <s v="ETL.3720.INSL.NCER"/>
    <d v="2021-06-10T00:00:00"/>
    <d v="2021-06-10T00:00:00"/>
    <d v="2022-02-04T00:00:00"/>
    <x v="105"/>
    <d v="2022-06-10T00:00:00"/>
    <x v="0"/>
    <s v="628"/>
    <x v="0"/>
    <s v="Closed"/>
    <s v="HFTD 2"/>
    <s v="RELW OTHR COMP OH   FMOB TR2  PRTO"/>
    <s v="Missing"/>
    <s v="Damper-Steel"/>
    <s v="Install"/>
    <s v="45137549"/>
    <s v="T2 WV SOBRANTE G #1 4/36 INST DMPRS"/>
    <s v="ICS"/>
  </r>
  <r>
    <s v="LC"/>
    <s v="121516073"/>
    <s v="007/054"/>
    <s v="T2 DI MORGA-SN LEANDRO #1 7/54 INS HRDS"/>
    <s v="CONCORD"/>
    <s v="ETL.2770.TOWR"/>
    <d v="2021-06-10T00:00:00"/>
    <d v="2021-06-02T00:00:00"/>
    <d v="2022-02-10T00:00:00"/>
    <x v="98"/>
    <d v="2022-06-02T00:00:00"/>
    <x v="0"/>
    <s v="543"/>
    <x v="0"/>
    <s v="Closed"/>
    <s v="HFTD 2"/>
    <s v="RELW OTHR FIRE COMP OH   TR2  PRTO AIR  FRAB"/>
    <s v="Missing"/>
    <s v="Hardware-Tower"/>
    <s v="Install"/>
    <s v="45168394"/>
    <s v="T2 DI MORGA-SN LEANDRO #1 7/54 INS HRDS"/>
    <s v="ICQ"/>
  </r>
  <r>
    <s v="LC"/>
    <s v="121516083"/>
    <s v="004/036"/>
    <s v="T2 WV SOBRANTE G #2 4/36 INST DMPRS"/>
    <s v="CONCORD"/>
    <s v="ETL.3730.INSL.NCER"/>
    <d v="2021-06-10T00:00:00"/>
    <d v="2021-06-10T00:00:00"/>
    <d v="2022-02-04T00:00:00"/>
    <x v="105"/>
    <d v="2022-06-10T00:00:00"/>
    <x v="0"/>
    <s v="628"/>
    <x v="0"/>
    <s v="Closed"/>
    <s v="HFTD 2"/>
    <s v="RELW OTHR COMP OH   FMOB TR2  PRTO"/>
    <s v="Missing"/>
    <s v="Damper-Steel"/>
    <s v="Install"/>
    <s v="45137552"/>
    <s v="T2 WV SOBRANTE G #2 4/36 INST DMPRS"/>
    <s v="ICS"/>
  </r>
  <r>
    <s v="LC"/>
    <s v="121516180"/>
    <s v="027/330"/>
    <s v="T2 EI DRUM-SUMMIT#2 027/330 RMV VEG"/>
    <s v="SACTO"/>
    <s v="ETL.1450.POLE.WDPS"/>
    <d v="2021-06-10T00:00:00"/>
    <d v="2021-06-10T00:00:00"/>
    <d v="2021-08-31T00:00:00"/>
    <x v="105"/>
    <d v="2022-06-10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1516220"/>
    <s v="022/442"/>
    <s v="T2 DI COLGATE-PALERMO 022/442 COMPLETE"/>
    <s v="SACTO"/>
    <s v="ETL.6500.POLE.WOOD"/>
    <d v="2021-06-10T00:00:00"/>
    <d v="2021-06-09T00:00:00"/>
    <d v="2022-05-02T00:00:00"/>
    <x v="104"/>
    <d v="2022-06-09T00:00:00"/>
    <x v="0"/>
    <s v="630"/>
    <x v="0"/>
    <s v="Closed"/>
    <s v="HFTD 2"/>
    <s v="RELW FIRE COMP OH   TR2  PRTO AIR  FRAB"/>
    <s v="No Good/Out of Stdrd"/>
    <s v="Structure-Wood"/>
    <s v="Repair"/>
    <s v="45195704"/>
    <s v="T2 DI COLGATE-PALERMO 022/442 RPR STRW"/>
    <s v="ICW"/>
  </r>
  <r>
    <s v="LC"/>
    <s v="121516229"/>
    <s v="032/002"/>
    <s v="T2 DI  GRBRVL-LYTNVL 32/2 RPR STRW"/>
    <s v="WILLITS"/>
    <s v="ETL.8365.POLE.WOOD"/>
    <d v="2021-06-10T00:00:00"/>
    <d v="2021-06-07T00:00:00"/>
    <d v="2022-04-22T00:00:00"/>
    <x v="102"/>
    <d v="2022-06-07T00:00:00"/>
    <x v="0"/>
    <s v="630"/>
    <x v="0"/>
    <s v="Closed"/>
    <s v="HFTD 2"/>
    <s v="RELW OTHR FIRE COMP OH   TR2  PRTO AIR  FRAB"/>
    <s v="No Good/Out of Stdrd"/>
    <s v="Structure-Wood"/>
    <s v="Repair"/>
    <s v="44875248"/>
    <s v="T2 DI  GRBRVL-LYTNVL 32/2 RPR STRW"/>
    <s v="ICW"/>
  </r>
  <r>
    <s v="LC"/>
    <s v="121516290"/>
    <s v="027/114"/>
    <s v="T2 DI TESLA-METCALF 027/114 RPR STRT"/>
    <s v="METCALF"/>
    <s v="ETL.6110.TOWR"/>
    <d v="2021-06-10T00:00:00"/>
    <d v="2021-05-28T00:00:00"/>
    <d v="2022-07-06T00:00:00"/>
    <x v="95"/>
    <d v="2022-05-28T00:00:00"/>
    <x v="1"/>
    <s v="543"/>
    <x v="0"/>
    <s v="Closed"/>
    <s v="HFTD 2"/>
    <s v="RELW FIRE ACCL COMP OH   TR2  PRTO AIR  FRAB"/>
    <s v="Anti-Climbing Guard"/>
    <s v="Structure-Tower"/>
    <s v="Repair"/>
    <s v="45211598"/>
    <s v="T2 DI TESLA-METCALF 027/114 RPR STRT"/>
    <s v="ICQ"/>
  </r>
  <r>
    <s v="LC"/>
    <s v="121516303"/>
    <s v="003/028"/>
    <s v="T2 DI WISHON-COPPERMINE 3/28 RPL INSS"/>
    <s v="FRESNO"/>
    <s v="ETL.9330.INSL"/>
    <d v="2021-06-10T00:00:00"/>
    <d v="2021-06-03T00:00:00"/>
    <d v="2022-04-27T00:00:00"/>
    <x v="99"/>
    <d v="2022-06-03T00:00:00"/>
    <x v="0"/>
    <s v="532"/>
    <x v="0"/>
    <s v="Closed"/>
    <s v="HFTD 2"/>
    <s v="RELW FIRE COMP OH   TR2  PRTO AIR"/>
    <s v="No Good/Out of Stdrd"/>
    <s v="Insulator-Steel"/>
    <s v="Replace"/>
    <s v="31544849"/>
    <s v="T2 DI WISHON-COPPERMINE  RPL INSS 4TWRS"/>
    <s v="93K"/>
  </r>
  <r>
    <s v="LC"/>
    <s v="121516369"/>
    <s v="030/143"/>
    <s v="T2 DI TRACY-LOS BANOS 30/143 RPL INSS"/>
    <s v="VICTOR"/>
    <s v="ETL.6130.INSL"/>
    <d v="2021-06-10T00:00:00"/>
    <d v="2021-06-05T00:00:00"/>
    <d v="2022-04-10T00:00:00"/>
    <x v="101"/>
    <d v="2022-06-05T00:00:00"/>
    <x v="0"/>
    <s v="532"/>
    <x v="0"/>
    <s v="Closed"/>
    <s v="HFTD 2"/>
    <s v="POHW FIRE COMP OH   TR2  PRTO AIR"/>
    <s v="No Good/Out of Stdrd"/>
    <s v="Insulator-Steel"/>
    <s v="Replace"/>
    <s v="31543093"/>
    <s v="DI TRACY-LOS BANOS  RPL INSS 8TWRS"/>
    <s v="93K"/>
  </r>
  <r>
    <s v="LC"/>
    <s v="121516370"/>
    <s v="055/275"/>
    <s v="T2 DI MLN-RND MNT#2 55/275 RPR OPGW"/>
    <s v="TABLEMTN"/>
    <s v="ETL.6020.TOWR"/>
    <d v="2021-06-10T00:00:00"/>
    <d v="2021-06-03T00:00:00"/>
    <d v="2022-07-15T00:00:00"/>
    <x v="99"/>
    <d v="2022-06-03T00:00:00"/>
    <x v="1"/>
    <s v="628"/>
    <x v="0"/>
    <s v="Closed"/>
    <s v="HFTD 2"/>
    <s v="RELW OTHR FIRE COMP OH   TR2  PRTO AIR  FRAB"/>
    <s v="No Good/Out of Stdrd"/>
    <s v="Shield Wire / OPGW-Steel"/>
    <s v="Repair"/>
    <s v="45215241"/>
    <s v="T2 DI MLN-RND MNT#2 55/275 RPR OPGW"/>
    <s v="ICS"/>
  </r>
  <r>
    <s v="LC"/>
    <s v="121516378"/>
    <s v="002/011"/>
    <s v="T2 DI LAYTONVILLE-COVELO 2/11 RPR WDPKR"/>
    <s v="WILLITS"/>
    <s v="ETL.7390.POLE.WDPS"/>
    <d v="2021-06-10T00:00:00"/>
    <d v="2021-06-04T00:00:00"/>
    <d v="2022-06-10T00:00:00"/>
    <x v="100"/>
    <d v="2022-06-04T00:00:00"/>
    <x v="1"/>
    <s v="630"/>
    <x v="0"/>
    <s v="Closed"/>
    <s v="HFTD 2"/>
    <s v="RELW FIRE COMP OH   TR2  PRTO AIR"/>
    <s v="No Good/Out of Stdrd"/>
    <s v="Structure-Wood"/>
    <s v="Repair"/>
    <s v="44999922"/>
    <s v="T2 DI LAYTONVILLE-COVELO 2/11 RPR WDPKR"/>
    <s v="ICW"/>
  </r>
  <r>
    <s v="LC"/>
    <s v="121516417"/>
    <s v=":004/027"/>
    <s v="T2 DI ROCK CREEK-POE 4/27 INST HRDT"/>
    <s v="TABLEMTN"/>
    <s v="ETL.5630.TOWR"/>
    <d v="2021-06-10T00:00:00"/>
    <d v="2021-06-01T00:00:00"/>
    <d v="2022-07-12T00:00:00"/>
    <x v="97"/>
    <d v="2022-06-01T00:00:00"/>
    <x v="1"/>
    <s v="543"/>
    <x v="0"/>
    <s v="Closed"/>
    <s v="HFTD 2"/>
    <s v="RELW OTHR FIRE COMP OH   TR2  PRTO AIR  FRAB NTDE"/>
    <s v="Missing"/>
    <s v="Hardware-Tower"/>
    <s v="Install"/>
    <s v="45159377"/>
    <s v="T2 DI ROCK CREEK-POE 4/27 INST HRDT"/>
    <s v="ICQ"/>
  </r>
  <r>
    <s v="LC"/>
    <s v="121516430"/>
    <s v="002/011"/>
    <s v="T2 DI LAYTONVILLE-COVELO 2/11 RPR WDPKR"/>
    <s v="WILLITS"/>
    <s v="ETL.7390.POLE.WDPS"/>
    <d v="2021-06-10T00:00:00"/>
    <d v="2021-06-04T00:00:00"/>
    <d v="2022-06-10T00:00:00"/>
    <x v="100"/>
    <d v="2022-06-04T00:00:00"/>
    <x v="1"/>
    <s v="630"/>
    <x v="0"/>
    <s v="Closed"/>
    <s v="HFTD 2"/>
    <s v="RELW FIRE COMP OH   TR2  PRTO AIR"/>
    <s v="No Good/Out of Stdrd"/>
    <s v="Structure-Wood"/>
    <s v="Repair"/>
    <s v="44999929"/>
    <s v="T2 DI LAYTONVILLE-COVELO 2/11 RPR WDPKR"/>
    <s v="ICW"/>
  </r>
  <r>
    <s v="LC"/>
    <s v="121516483"/>
    <s v=":006/041"/>
    <s v="T2 DI ROCK CREEK-POE 6/41 RPR INSS"/>
    <s v="TABLEMTN"/>
    <s v="ETL.5630.INSL.CERA"/>
    <d v="2021-06-10T00:00:00"/>
    <d v="2021-06-01T00:00:00"/>
    <d v="2022-08-07T00:00:00"/>
    <x v="97"/>
    <d v="2022-06-01T00:00:00"/>
    <x v="1"/>
    <s v="628"/>
    <x v="0"/>
    <s v="Closed"/>
    <s v="HFTD 2"/>
    <s v="RELW OTHR FIRE COMP OH   TR2  PRTO AIR"/>
    <s v="No Good/Out of Stdrd"/>
    <s v="Insulator-Steel"/>
    <s v="Repair"/>
    <s v="45213406"/>
    <s v="T2 DI ROCK CREEK-POE 6/41 RPR INSS"/>
    <s v="ICS"/>
  </r>
  <r>
    <s v="LC"/>
    <s v="121516737"/>
    <s v="045/185"/>
    <s v="T2 DI MIDWAY-WHIRLWIND 45/185 RPR STRT"/>
    <s v="MIDWAY"/>
    <s v="ETL.6030.TOWR"/>
    <d v="2021-06-10T00:00:00"/>
    <d v="2021-06-05T00:00:00"/>
    <d v="2021-12-02T00:00:00"/>
    <x v="101"/>
    <d v="2022-06-05T00:00:00"/>
    <x v="0"/>
    <s v="543"/>
    <x v="0"/>
    <s v="Closed"/>
    <s v="HFTD 2"/>
    <s v="RELW OTHR FIRE COMP OH   TR2  PRTO AIR  FRAB"/>
    <s v="No Good/Out of Stdrd"/>
    <s v="Structure-Tower"/>
    <s v="Repair"/>
    <s v="45067992"/>
    <s v="T2 DI MIDWAY-WHIRLWIND 45/185 RPR STRT"/>
    <s v="ICQ"/>
  </r>
  <r>
    <s v="LC"/>
    <s v="121516792"/>
    <s v="005/055"/>
    <s v="T2 DI SNTH LN PCFCA 005/055 RMV VEG"/>
    <s v="METCALF"/>
    <s v="ETL.7575.POLE.WOOD"/>
    <d v="2021-06-10T00:00:00"/>
    <d v="2021-06-01T00:00:00"/>
    <d v="2022-07-28T00:00:00"/>
    <x v="97"/>
    <d v="2022-06-01T00:00:00"/>
    <x v="1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1516806"/>
    <s v="006/000"/>
    <s v="T2 DI LAYTONVILLE-COVELO 6/0 RPR WDPKR"/>
    <s v="WILLITS"/>
    <s v="ETL.7390.POLE.WDPS"/>
    <d v="2021-06-10T00:00:00"/>
    <d v="2021-06-04T00:00:00"/>
    <d v="2022-06-16T00:00:00"/>
    <x v="100"/>
    <d v="2022-06-04T00:00:00"/>
    <x v="1"/>
    <s v="630"/>
    <x v="0"/>
    <s v="Closed"/>
    <s v="HFTD 2"/>
    <s v="RELW FIRE COMP OH   TR2  PRTO AIR"/>
    <s v="No Good/Out of Stdrd"/>
    <s v="Structure-Wood"/>
    <s v="Repair"/>
    <s v="45000030"/>
    <s v="T2 DI LAYTONVILLE-COVELO 6/0 RPR WDPKR"/>
    <s v="ICW"/>
  </r>
  <r>
    <s v="LC"/>
    <s v="121516845"/>
    <s v="040/320"/>
    <s v="T2 DI RND MTN CTTNWD 040/320 RPL INSS"/>
    <s v="TABLEMTN"/>
    <s v="ETL.5640.INSL"/>
    <d v="2021-06-10T00:00:00"/>
    <d v="2021-06-01T00:00:00"/>
    <d v="2022-07-30T00:00:00"/>
    <x v="97"/>
    <d v="2022-06-01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516888"/>
    <s v="067/596"/>
    <s v="T2 DI CTTNWD-DLVN#2 67/596 RPR STRS"/>
    <s v="TABLEMTN"/>
    <s v="ETL.4580.TOWR"/>
    <d v="2021-06-10T00:00:00"/>
    <d v="2021-06-07T00:00:00"/>
    <d v="2022-05-22T00:00:00"/>
    <x v="102"/>
    <d v="2022-06-07T00:00:00"/>
    <x v="0"/>
    <s v="628"/>
    <x v="0"/>
    <s v="Closed"/>
    <s v="HFTD 2"/>
    <s v="RELW FIRE COMP OH   TR2  PRTO AIR  FRAB"/>
    <s v="No Good/Out of Stdrd"/>
    <s v="Structure-Steel"/>
    <s v="Repair"/>
    <s v="45212488"/>
    <s v="T2 DI CTTNWD-DLVN#2 67/596 RPR STRS"/>
    <s v="ICS"/>
  </r>
  <r>
    <s v="LC"/>
    <s v="121516963"/>
    <s v=":002/008"/>
    <s v="T2 DI BLTA RVK MLNS SS :002/8 BACKFIL"/>
    <s v="VICTOR"/>
    <s v="ETL.1070.POLE.NWOD"/>
    <d v="2021-06-10T00:00:00"/>
    <d v="2021-06-05T00:00:00"/>
    <d v="2022-02-16T00:00:00"/>
    <x v="101"/>
    <d v="2022-06-05T00:00:00"/>
    <x v="0"/>
    <s v="630"/>
    <x v="0"/>
    <s v="Closed"/>
    <s v="HFTD 2"/>
    <s v="RELW FIRE COMP OH   TR2  PRTO AIR  FRAB"/>
    <s v="No Good/Out of Stdrd"/>
    <s v="Anchor-Wood"/>
    <s v="Repair"/>
    <s v="45156970"/>
    <s v="T2 DI BLTA RVK MLNS SS :002/8 BACKFIL"/>
    <s v="ICW"/>
  </r>
  <r>
    <s v="LC"/>
    <s v="121518209"/>
    <s v="039/337"/>
    <s v="T2 DI PIT#1 COTTNWOOD 39/337 RPL HRDT"/>
    <s v="TABLEMTN"/>
    <s v="ETL.5390.TOWR"/>
    <d v="2021-06-11T00:00:00"/>
    <d v="2021-06-10T00:00:00"/>
    <d v="2022-03-01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149532"/>
    <s v="T2 DI PIT#1 COTTNWOOD 39/337 RPL HRDT"/>
    <s v="ICQ"/>
  </r>
  <r>
    <s v="LC"/>
    <s v="121518223"/>
    <s v="045/183"/>
    <s v="T2 DI MIDWAY-WHIRLWIND 045/183 RPR SHLS"/>
    <s v="MIDWAY"/>
    <s v="ETL.6030.TOWR"/>
    <d v="2021-06-11T00:00:00"/>
    <d v="2021-06-08T00:00:00"/>
    <d v="2021-12-17T00:00:00"/>
    <x v="103"/>
    <d v="2022-06-08T00:00:00"/>
    <x v="0"/>
    <s v="630"/>
    <x v="0"/>
    <s v="Closed"/>
    <s v="HFTD 2"/>
    <s v="RELW OTHR FIRE COMP OH   TR2  PRTO AIR  FRAB"/>
    <s v="No Good/Out of Stdrd"/>
    <s v="Shield Wire / OPGW-Wood"/>
    <s v="Repair"/>
    <s v="44987471"/>
    <s v="T2 DI MIDWAY-WHIRLWIND 045/183 RPR SHLS"/>
    <s v="ICW"/>
  </r>
  <r>
    <s v="LC"/>
    <s v="121518225"/>
    <s v="000/010"/>
    <s v="T2 DI BCKS CRK-RCK CRK 000/10 RPR STRT"/>
    <s v="TABLEMTN"/>
    <s v="ETL.4430.TOWR"/>
    <d v="2021-06-11T00:00:00"/>
    <d v="2021-06-08T00:00:00"/>
    <d v="2022-07-12T00:00:00"/>
    <x v="103"/>
    <d v="2022-06-08T00:00:00"/>
    <x v="1"/>
    <s v="543"/>
    <x v="0"/>
    <s v="Closed"/>
    <s v="HFTD 2"/>
    <s v="RELW FIRE COMP OH   TR2  PRTO AIR  FRAB"/>
    <s v="No Good/Out of Stdrd"/>
    <s v="Structure-Tower"/>
    <s v="Repair"/>
    <s v="45158369"/>
    <s v="T2 DI BCKS CRK-RCK CRK 000/10 RPR STRT"/>
    <s v="ICQ"/>
  </r>
  <r>
    <s v="LC"/>
    <s v="121518256"/>
    <s v="022/008"/>
    <s v="T2 EI CPRMNE-TIVY VALLEY 22/8L COMPLETE"/>
    <s v="FRESNO"/>
    <s v="ETL.8590.POLE.WDPS"/>
    <d v="2021-06-11T00:00:00"/>
    <d v="2021-06-11T00:00:00"/>
    <d v="2022-04-20T00:00:00"/>
    <x v="106"/>
    <d v="2022-06-11T00:00:00"/>
    <x v="0"/>
    <s v="630"/>
    <x v="0"/>
    <s v="Closed"/>
    <s v="HFTD 2"/>
    <s v="RELW INSP COMP OH   FMOB TR2  PRTO NTDE"/>
    <s v="No Good/Out of Stdrd"/>
    <s v="Guy Wire-Wood"/>
    <s v="Repair"/>
    <s v="45093338"/>
    <s v="T2 EI CPRMNE-TIVY VALLEY 22/8 RPR GYWW"/>
    <s v="ICW"/>
  </r>
  <r>
    <s v="LC"/>
    <s v="121518263"/>
    <s v="112/009"/>
    <s v="T2 DI HMBLDT-BRDGVLL 112/9 RPR CNDW"/>
    <s v="EUREKA"/>
    <s v="ETL.1810.INSL.CERA"/>
    <d v="2021-06-11T00:00:00"/>
    <d v="2021-06-04T00:00:00"/>
    <d v="2022-04-06T00:00:00"/>
    <x v="100"/>
    <d v="2022-06-04T00:00:00"/>
    <x v="0"/>
    <s v="630"/>
    <x v="0"/>
    <s v="Closed"/>
    <s v="HFTD 2"/>
    <s v="RELW FIRE COMP OH   TR2  PRTO AIR"/>
    <s v="No Good/Out of Stdrd"/>
    <s v="Conductor-Wood"/>
    <s v="Repair"/>
    <s v="45155481"/>
    <s v="T2 DI HMBLDT-BRDGVLL 112/9 RPR CNDW"/>
    <s v="ICW"/>
  </r>
  <r>
    <s v="LC"/>
    <s v="121518289"/>
    <s v="022/008"/>
    <s v="T2 EI CPRMINE-TIVY VALLEY 22/8R COMPLETE"/>
    <s v="FRESNO"/>
    <s v="ETL.8590.POLE.WDPS"/>
    <d v="2021-06-11T00:00:00"/>
    <d v="2021-06-11T00:00:00"/>
    <d v="2022-04-20T00:00:00"/>
    <x v="106"/>
    <d v="2022-06-11T00:00:00"/>
    <x v="0"/>
    <s v="630"/>
    <x v="0"/>
    <s v="Closed"/>
    <s v="HFTD 2"/>
    <s v="RELW INSP COMP OH   FMOB TR2  PRTO NTDE"/>
    <s v="No Good/Out of Stdrd"/>
    <s v="Guy Wire-Wood"/>
    <s v="Repair"/>
    <s v="45093339"/>
    <s v="T2 EI CPRMINE-TIVY VALLEY 22/8 RPR GYWW"/>
    <s v="ICW"/>
  </r>
  <r>
    <s v="LC"/>
    <s v="121518305"/>
    <s v="022/008"/>
    <s v="T2 EI CPRMNE-TIVY VALLEY 22/8C COMPLETE"/>
    <s v="FRESNO"/>
    <s v="ETL.8590.POLE.WDPS"/>
    <d v="2021-06-11T00:00:00"/>
    <d v="2021-06-11T00:00:00"/>
    <d v="2022-04-20T00:00:00"/>
    <x v="106"/>
    <d v="2022-06-11T00:00:00"/>
    <x v="0"/>
    <s v="630"/>
    <x v="0"/>
    <s v="Closed"/>
    <s v="HFTD 2"/>
    <s v="RELW INSP COMP OH   FMOB TR2  PRTO NTDE"/>
    <s v="No Good/Out of Stdrd"/>
    <s v="Guy Wire-Wood"/>
    <s v="Repair"/>
    <s v="45093880"/>
    <s v="T2 EI CPRMNE-TIVY VALLEY 22/8 RPR GYWW"/>
    <s v="ICW"/>
  </r>
  <r>
    <s v="LC"/>
    <s v="121518326"/>
    <s v="031/227"/>
    <s v="T2 DI CARIBOU-TBL MTN 31/227 RPL INSS"/>
    <s v="TABLEMTN"/>
    <s v="ETL.4440.INSL.CERA"/>
    <d v="2021-06-11T00:00:00"/>
    <d v="2021-06-10T00:00:00"/>
    <d v="2022-06-20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18333"/>
    <s v="047/405"/>
    <s v="T2 DI RND MTN-CTTNWD X47/405 RPR FOND"/>
    <s v="TABLEMTN"/>
    <s v="ETL.5650.TOWR"/>
    <d v="2021-06-11T00:00:00"/>
    <d v="2021-06-02T00:00:00"/>
    <d v="2022-01-27T00:00:00"/>
    <x v="98"/>
    <d v="2022-06-02T00:00:00"/>
    <x v="0"/>
    <s v="543"/>
    <x v="0"/>
    <s v="Closed"/>
    <s v="HFTD 2"/>
    <s v="RELW FIRE COMP OH   TR2  PRTO AIR  FRAB"/>
    <s v="No Good/Out of Stdrd"/>
    <s v="Foundation/Concrete-Tower"/>
    <s v="Repair"/>
    <s v="45110558"/>
    <s v="T2 DI RND MTN-CTTNWD X47/405 RPR FOND"/>
    <s v="ICQ"/>
  </r>
  <r>
    <s v="LC"/>
    <s v="121518581"/>
    <s v="024/112"/>
    <s v="T2 DI FULTON-PUEBLO 24/112 RPR JUMP"/>
    <s v="LAKEVLLE"/>
    <s v="ETL.1600.INSL.CERA"/>
    <d v="2021-06-11T00:00:00"/>
    <d v="2021-06-10T00:00:00"/>
    <d v="2021-08-24T00:00:00"/>
    <x v="105"/>
    <d v="2022-06-10T00:00:00"/>
    <x v="0"/>
    <s v="628"/>
    <x v="0"/>
    <s v="Closed"/>
    <s v="HFTD 2"/>
    <s v="RELW FIRE COMP OH   TR2  PRTO AIR  NTDE"/>
    <s v="No Good/Out of Stdrd"/>
    <s v="Jumper-Steel"/>
    <s v="Repair"/>
    <s v="44858887"/>
    <s v="T2 DI FULTON-PUEBLO 24/112 RPR JUMP"/>
    <s v="ICS"/>
  </r>
  <r>
    <s v="LC"/>
    <s v="121518584"/>
    <s v="027/110"/>
    <s v="T2 DI DIABLO-MIDWAY #2 27/110 RPR SHLS"/>
    <s v="PISMOBCH"/>
    <s v="ETL.5970.TOWR"/>
    <d v="2021-06-11T00:00:00"/>
    <d v="2021-06-10T00:00:00"/>
    <d v="2022-02-16T00:00:00"/>
    <x v="105"/>
    <d v="2022-06-10T00:00:00"/>
    <x v="0"/>
    <s v="628"/>
    <x v="0"/>
    <s v="Closed"/>
    <s v="HFTD 2"/>
    <s v="RELW FIRE COMP OH   TR2  PRTO AIR  FRAB"/>
    <s v="No Good/Out of Stdrd"/>
    <s v="Shield Wire / OPGW-Steel"/>
    <s v="Repair"/>
    <s v="45068547"/>
    <s v="T2 DI DIABLO-MIDWAY #2 27/110 RPR SHLS"/>
    <s v="ICS"/>
  </r>
  <r>
    <s v="LC"/>
    <s v="121518589"/>
    <s v="005/063"/>
    <s v="T2 DI BURNS-LONE STAR #1 5/63 RPL STRW"/>
    <s v="MOSSLNDG"/>
    <s v="ETL.6230.POLE.WOOD"/>
    <d v="2021-06-11T00:00:00"/>
    <d v="2021-06-10T00:00:00"/>
    <d v="2022-02-10T00:00:00"/>
    <x v="105"/>
    <d v="2022-06-10T00:00:00"/>
    <x v="0"/>
    <s v="372"/>
    <x v="0"/>
    <s v="Closed"/>
    <s v="HFTD 2"/>
    <s v="RELW FIRE COMP OH   TR2  PRTO AIR  FRAB"/>
    <s v="No Good/Out of Stdrd"/>
    <s v="Structure-Wood"/>
    <s v="Replace"/>
    <s v="31543889"/>
    <s v="T2 DI BURNS-LONE STAR #1 5/63 RPL STRW"/>
    <s v="70Y"/>
  </r>
  <r>
    <s v="LC"/>
    <s v="121518794"/>
    <s v="013/161"/>
    <s v="T2 DI WST PT VLY SPRNGS 13/161 RPL DAMW"/>
    <s v="VICTOR"/>
    <s v="ETL.8350.INSL.NCER"/>
    <d v="2021-06-11T00:00:00"/>
    <d v="2021-06-08T00:00:00"/>
    <d v="2022-05-11T00:00:00"/>
    <x v="103"/>
    <d v="2022-06-08T00:00:00"/>
    <x v="0"/>
    <s v="630"/>
    <x v="0"/>
    <s v="Closed"/>
    <s v="HFTD 2"/>
    <s v="RELW FIRE COMP OH   TR2  PRTO AIR"/>
    <s v="No Good/Out of Stdrd"/>
    <s v="Damper-Wood"/>
    <s v="Replace"/>
    <s v="45156972"/>
    <s v="T2 DI WST PT VLY SPRNGS 13/161 RPL DAMW"/>
    <s v="ICW"/>
  </r>
  <r>
    <s v="LC"/>
    <s v="121518832"/>
    <s v="038/193"/>
    <s v="T2 DI FULTON-PUEBLO 38/193 RPL INSS"/>
    <s v="LAKEVLLE"/>
    <s v="ETL.1600.INSL.NCER"/>
    <d v="2021-06-11T00:00:00"/>
    <d v="2021-06-10T00:00:00"/>
    <d v="2022-03-21T00:00:00"/>
    <x v="105"/>
    <d v="2022-06-10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518848"/>
    <s v="054/489"/>
    <s v="T2 DI  RND MTN-CTNWD #3 54/489 RPL INSS"/>
    <s v="TABLEMTN"/>
    <s v="ETL.5650.INSL"/>
    <d v="2021-06-11T00:00:00"/>
    <d v="2021-06-10T00:00:00"/>
    <d v="2022-08-03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18978"/>
    <s v="024/215"/>
    <s v="T2 DI RND MT-CTNWD#2 24/215 RPL INSS CMT"/>
    <s v="TABLEMTN"/>
    <s v="ETL.5640.INSL"/>
    <d v="2021-06-11T00:00:00"/>
    <d v="2021-06-10T00:00:00"/>
    <d v="2022-07-28T00:00:00"/>
    <x v="105"/>
    <d v="2022-06-10T00:00:00"/>
    <x v="1"/>
    <s v="532"/>
    <x v="0"/>
    <s v="Closed"/>
    <s v="HFTD 2"/>
    <s v="POHW FIRE COMP OH   TR2  PRTO AIR  SR22"/>
    <s v="No Good/Out of Stdrd"/>
    <s v="Insulator-Steel"/>
    <s v="Replace"/>
    <s v="31535739"/>
    <s v="T2 EI RND MTN-CTNWD  RPL INSS 11TWRS"/>
    <s v="93K"/>
  </r>
  <r>
    <s v="LC"/>
    <s v="121518988"/>
    <s v="109/000"/>
    <s v="T2 DI HUMBLDT-BRIDGEVILLE 109/0 RPR HRDW"/>
    <s v="EUREKA"/>
    <s v="ETL.1810.POLE.WDPS"/>
    <d v="2021-06-11T00:00:00"/>
    <d v="2021-06-09T00:00:00"/>
    <d v="2022-04-07T00:00:00"/>
    <x v="104"/>
    <d v="2022-06-09T00:00:00"/>
    <x v="0"/>
    <s v="630"/>
    <x v="0"/>
    <s v="Closed"/>
    <s v="HFTD 2"/>
    <s v="RELW COMP OH   TR2  PRTO AIR"/>
    <s v="No Good/Out of Stdrd"/>
    <s v="Hardware-Wood"/>
    <s v="Replace"/>
    <s v="45155396"/>
    <s v="T2 DI HUMBLDT-BRIDGEVILLE 109/0 RPR HRDW"/>
    <s v="ICW"/>
  </r>
  <r>
    <s v="LC"/>
    <s v="121519045"/>
    <s v="014/124"/>
    <s v="T2 EI COTTONWD-BENTON #2 14/124 RPL INSW"/>
    <s v="TABLEMTN"/>
    <s v="ETL.6650.POLE.WDPS"/>
    <d v="2021-06-11T00:00:00"/>
    <d v="2021-06-11T00:00:00"/>
    <d v="2022-06-03T00:00:00"/>
    <x v="106"/>
    <d v="2022-06-11T00:00:00"/>
    <x v="0"/>
    <s v="508"/>
    <x v="0"/>
    <s v="Closed"/>
    <s v="HFTD 2"/>
    <s v="RELW INSP COMP OH   FMOB TR2  PRTO"/>
    <s v="No Good/Out of Stdrd"/>
    <s v="Insulator-Wood"/>
    <s v="Replace"/>
    <s v="31544357"/>
    <s v="T2 EI COTTONWD-BENTON #2 14/124 RPL INSW"/>
    <s v="93I"/>
  </r>
  <r>
    <s v="LC"/>
    <s v="121519116"/>
    <s v="008/181"/>
    <s v="T2 DI HAMLTN BRCH-CHESTR 8/181 RPL POLE"/>
    <s v="TABLEMTN"/>
    <s v="ETL.7000.POLE.WOOD"/>
    <d v="2021-06-11T00:00:00"/>
    <d v="2021-06-08T00:00:00"/>
    <d v="2022-07-28T00:00:00"/>
    <x v="103"/>
    <d v="2022-06-08T00:00:00"/>
    <x v="1"/>
    <s v="372"/>
    <x v="0"/>
    <s v="Closed"/>
    <s v="HFTD 2"/>
    <s v="RELW FIRE COMP OH   TR2  PRTO AIR  FRAB SR22"/>
    <s v="No Good/Out of Stdrd"/>
    <s v="Structure-Wood"/>
    <s v="Replace"/>
    <s v="31544408"/>
    <s v="T2 DI HAMLTN BRCH-CHESTR 8/181 RPL POLE"/>
    <s v="70Y"/>
  </r>
  <r>
    <s v="LC"/>
    <s v="121519120"/>
    <s v="006/042A"/>
    <s v="T2 DI CTTNWD DLVN #1 6/42A RPR OPGW"/>
    <s v="TABLEMTN"/>
    <s v="ETL.4550.TOWR"/>
    <d v="2021-06-11T00:00:00"/>
    <d v="2021-06-08T00:00:00"/>
    <d v="2022-05-21T00:00:00"/>
    <x v="103"/>
    <d v="2022-06-08T00:00:00"/>
    <x v="0"/>
    <s v="628"/>
    <x v="0"/>
    <s v="Closed"/>
    <s v="HFTD 2"/>
    <s v="RELW FIRE COMP OH   TR2  PRTO AIR  FRAB"/>
    <s v="No Good/Out of Stdrd"/>
    <s v="Shield Wire / OPGW-Steel"/>
    <s v="Repair"/>
    <s v="45147296"/>
    <s v="T2 DI CTTNWD DLVN #1 6/42A RPR SHLS"/>
    <s v="ICS"/>
  </r>
  <r>
    <s v="LC"/>
    <s v="121519145"/>
    <s v="052/469"/>
    <s v="T2 DI RND MTN-COTNWD #3 52/469 RPL INSS"/>
    <s v="TABLEMTN"/>
    <s v="ETL.5650.INSL"/>
    <d v="2021-06-11T00:00:00"/>
    <d v="2021-06-10T00:00:00"/>
    <d v="2022-08-04T00:00:00"/>
    <x v="105"/>
    <d v="2022-06-10T00:00:00"/>
    <x v="1"/>
    <s v="532"/>
    <x v="0"/>
    <s v="Closed"/>
    <s v="HFTD 2"/>
    <s v="RELW FIRE COMP OH   TR2  PRTO AIR"/>
    <s v="No Good/Out of Stdrd"/>
    <s v="Insulator-Steel"/>
    <s v="Replace"/>
    <s v="31548265"/>
    <s v="T2 DI RND MTN-COTNWD #3  RPL INSS 10TWRS"/>
    <s v="93K"/>
  </r>
  <r>
    <s v="LC"/>
    <s v="121519255"/>
    <s v="114/002"/>
    <s v="T2 DI HUMBOLDT-BRIDGEVLLE 114/2 RPL INSW"/>
    <s v="EUREKA"/>
    <s v="ETL.1810.INSL.CERA"/>
    <d v="2021-06-11T00:00:00"/>
    <d v="2021-06-04T00:00:00"/>
    <d v="2022-09-02T00:00:00"/>
    <x v="100"/>
    <d v="2022-06-04T00:00:00"/>
    <x v="1"/>
    <s v="508"/>
    <x v="0"/>
    <s v="Closed"/>
    <s v="HFTD 2"/>
    <s v="RELW FIRE COMP OH   TR2  PRTO AIR  SR22"/>
    <s v="No Good/Out of Stdrd"/>
    <s v="Insulator-Wood"/>
    <s v="Replace"/>
    <s v="31544412"/>
    <s v="T2 DI HUMBOLDT-BRIDGEVLLE 114/2 RPL INSW"/>
    <s v="93I"/>
  </r>
  <r>
    <s v="LC"/>
    <s v="121519260"/>
    <s v="029/208"/>
    <s v="T2 DI CARIBOU-TABLE MTN 29/208 RPL INSS"/>
    <s v="TABLEMTN"/>
    <s v="ETL.4440.INSL"/>
    <d v="2021-06-11T00:00:00"/>
    <d v="2021-06-10T00:00:00"/>
    <d v="2022-06-21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19269"/>
    <s v="027/194"/>
    <s v="T2 DI CARIBOU-TABLE MTN 27/194 RPR INSS"/>
    <s v="TABLEMTN"/>
    <s v="ETL.4440.INSL"/>
    <d v="2021-06-11T00:00:00"/>
    <d v="2021-06-10T00:00:00"/>
    <d v="2022-06-22T00:00:00"/>
    <x v="105"/>
    <d v="2022-06-10T00:00:00"/>
    <x v="1"/>
    <s v="628"/>
    <x v="0"/>
    <s v="Closed"/>
    <s v="HFTD 2"/>
    <s v="RELW FIRE COMP OH   TR2  PRTO AIR"/>
    <s v="No Good/Out of Stdrd"/>
    <s v="Insulator-Steel"/>
    <s v="Repair"/>
    <s v="45212443"/>
    <s v="T2 DI CARIBOU-TABLE MTN 27/194 RPR INSS"/>
    <s v="ICS"/>
  </r>
  <r>
    <s v="LC"/>
    <s v="121519287"/>
    <s v="015/200"/>
    <s v="T2 EI SALINAS-ANZAR JCT 15/200 RPR GYWW"/>
    <s v="MOSSLNDG"/>
    <s v="ETL.8310.POLE.WDPS"/>
    <d v="2021-06-11T00:00:00"/>
    <d v="2021-06-11T00:00:00"/>
    <d v="2021-10-21T00:00:00"/>
    <x v="106"/>
    <d v="2022-06-11T00:00:00"/>
    <x v="0"/>
    <s v="630"/>
    <x v="0"/>
    <s v="Closed"/>
    <s v="HFTD 2"/>
    <s v="RELW INSP COMP OH   FMOB TR2  PRTO"/>
    <s v="No Good/Out of Stdrd"/>
    <s v="Guy Wire-Wood"/>
    <s v="Repair"/>
    <s v="44981672"/>
    <s v="T2 EI SALINAS-ANZAR JCT 15/200 RPR GYWW"/>
    <s v="ICW"/>
  </r>
  <r>
    <s v="LC"/>
    <s v="121519293"/>
    <s v="015/200"/>
    <s v="T2 EI SALINAS-ANZAR JCT 15/200 RPL INSW"/>
    <s v="MOSSLNDG"/>
    <s v="ETL.8310.POLE.WDPS"/>
    <d v="2021-06-11T00:00:00"/>
    <d v="2021-06-11T00:00:00"/>
    <d v="2021-10-30T00:00:00"/>
    <x v="106"/>
    <d v="2022-06-11T00:00:00"/>
    <x v="0"/>
    <s v="508"/>
    <x v="0"/>
    <s v="Closed"/>
    <s v="HFTD 2"/>
    <s v="RELW INSP COMP OH   FMOB TR2  PRTO"/>
    <s v="No Good/Out of Stdrd"/>
    <s v="Insulator-Wood"/>
    <s v="Replace"/>
    <s v="31544436"/>
    <s v="T2 EI SALINAS-ANZAR JCT 15/200 RPL INSW"/>
    <s v="93I"/>
  </r>
  <r>
    <s v="LC"/>
    <s v="121519331"/>
    <s v="015/200"/>
    <s v="T2 EI SALINAS-ANZAR JCT 15/200 RPR GYWW"/>
    <s v="MOSSLNDG"/>
    <s v="ETL.8310.POLE.WDPS"/>
    <d v="2021-06-11T00:00:00"/>
    <d v="2021-06-11T00:00:00"/>
    <d v="2021-10-21T00:00:00"/>
    <x v="106"/>
    <d v="2022-06-11T00:00:00"/>
    <x v="0"/>
    <s v="630"/>
    <x v="0"/>
    <s v="Closed"/>
    <s v="HFTD 2"/>
    <s v="RELW INSP COMP OH   FMOB TR2  PRTO"/>
    <s v="No Good/Out of Stdrd"/>
    <s v="Guy Wire-Wood"/>
    <s v="Repair"/>
    <s v="44981673"/>
    <s v="T2 EI SALINAS-ANZAR JCT 15/200 RPR GYWW"/>
    <s v="ICW"/>
  </r>
  <r>
    <s v="LC"/>
    <s v="121519488"/>
    <s v="006/068"/>
    <s v="T2 IGNACIO-BOLINAS #1 6/68 RPR GYWW"/>
    <s v="LAKEVLLE"/>
    <s v="ETL.7140.POLE.NWOD"/>
    <d v="2021-06-11T00:00:00"/>
    <d v="2021-06-07T00:00:00"/>
    <d v="2022-01-13T00:00:00"/>
    <x v="102"/>
    <d v="2022-06-07T00:00:00"/>
    <x v="0"/>
    <s v="628"/>
    <x v="0"/>
    <s v="Closed"/>
    <s v="HFTD 2"/>
    <s v="RELW FIRE ACCL COMP OH   TR2  PRTO AIR  FRAB"/>
    <s v="No Good/Out of Stdrd"/>
    <s v="Guy Wire-Steel"/>
    <s v="Repair"/>
    <s v="45128244"/>
    <s v="T2 IGNACIO-BOLINAS #1 6/68 RPR GYWW"/>
    <s v="ICS"/>
  </r>
  <r>
    <s v="LC"/>
    <s v="121519517"/>
    <s v="085/002"/>
    <s v="T2 DI HUMBLDT- TRNITY 85/2R RPL POLE"/>
    <s v="EUREKA"/>
    <s v="ETL.1820.POLE.WDPS"/>
    <d v="2021-06-11T00:00:00"/>
    <d v="2021-06-08T00:00:00"/>
    <d v="2022-06-08T00:00:00"/>
    <x v="103"/>
    <d v="2022-06-08T00:00:00"/>
    <x v="0"/>
    <s v="372"/>
    <x v="0"/>
    <s v="Closed"/>
    <s v="HFTD 2"/>
    <s v="POHW WATR COMP OH   TR2  PRTO AIR"/>
    <s v="No Good/Out of Stdrd"/>
    <s v="Structure-Wood"/>
    <s v="Replace"/>
    <s v="31544732"/>
    <s v="T2 DI HUMBLDT-TRNITY 85/2 RPL POLE"/>
    <s v="70Y"/>
  </r>
  <r>
    <s v="LC"/>
    <s v="121519611"/>
    <s v="B025/577"/>
    <s v="T2 DI DRUM-GRS VALY-WMR B25/577 RPR SPLW"/>
    <s v="SACTO"/>
    <s v="ETL.6760.INSL.NCER"/>
    <d v="2021-06-11T00:00:00"/>
    <d v="2021-06-10T00:00:00"/>
    <d v="2022-04-13T00:00:00"/>
    <x v="105"/>
    <d v="2022-06-10T00:00:00"/>
    <x v="0"/>
    <s v="630"/>
    <x v="0"/>
    <s v="Closed"/>
    <s v="HFTD 2"/>
    <s v="RELW OTHR FIRE COMP OH   TR2  PRTO AIR  NTDE"/>
    <s v="No Good/Out of Stdrd"/>
    <s v="Splice-Wood"/>
    <s v="Repair"/>
    <s v="45174216"/>
    <s v="T2 DI DRUM-GRS VALY-WMR B25/577 RPR SPLW"/>
    <s v="ICW"/>
  </r>
  <r>
    <s v="LC"/>
    <s v="121519614"/>
    <s v="011/094"/>
    <s v="T2 DI PIT #1-COTTONWOOD 11/94 RPR FOND"/>
    <s v="TABLEMTN"/>
    <s v="ETL.5390.TOWR"/>
    <d v="2021-06-11T00:00:00"/>
    <d v="2021-06-10T00:00:00"/>
    <d v="2022-07-27T00:00:00"/>
    <x v="105"/>
    <d v="2022-06-10T00:00:00"/>
    <x v="1"/>
    <s v="543"/>
    <x v="0"/>
    <s v="Closed"/>
    <s v="HFTD 2"/>
    <s v="RELW FIRE COMP OH   TR2  PRTO AIR  FRAB"/>
    <s v="No Good/Out of Stdrd"/>
    <s v="Foundation/Concrete-Tower"/>
    <s v="Repair"/>
    <s v="45180999"/>
    <s v="T2 DI PIT #1-COTTONWOOD 11/94 RPR FOND"/>
    <s v="ICQ"/>
  </r>
  <r>
    <s v="LC"/>
    <s v="121519752"/>
    <s v="058/526"/>
    <s v="T2 DI RND MTN-CTNWD #3 58/526 RPL INSS"/>
    <s v="TABLEMTN"/>
    <s v="ETL.5650.INSL"/>
    <d v="2021-06-11T00:00:00"/>
    <d v="2021-06-10T00:00:00"/>
    <d v="2022-08-05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19753"/>
    <s v="034/003"/>
    <s v="T2 DI MNDO-WLTS-FRT BRG 34/03 GRND WSH"/>
    <s v="WILLITS"/>
    <s v="ETL.7550.INSL.CERA"/>
    <d v="2021-06-11T00:00:00"/>
    <d v="2021-06-10T00:00:00"/>
    <d v="2022-05-12T00:00:00"/>
    <x v="105"/>
    <d v="2022-06-10T00:00:00"/>
    <x v="0"/>
    <s v="622"/>
    <x v="0"/>
    <s v="Closed"/>
    <s v="HFTD 2"/>
    <s v="RELW FIRE COMP OH   TR2  PRTO AIR"/>
    <s v="Contaminated"/>
    <s v="Insulator"/>
    <s v="Ground Wash"/>
    <s v="45193182"/>
    <s v="T2 DI MNDO-WLTS-FRT BRG 34/03 GRND WSH"/>
    <s v="ICD"/>
  </r>
  <r>
    <s v="LC"/>
    <s v="121519754"/>
    <s v="037/328"/>
    <s v="T2 DI RND MTN-CTTNWD #3 37/328 COMPLETE"/>
    <s v="TABLEMTN"/>
    <s v="ETL.5650.TOWR"/>
    <d v="2021-06-11T00:00:00"/>
    <d v="2021-06-10T00:00:00"/>
    <d v="2022-05-24T00:00:00"/>
    <x v="105"/>
    <d v="2022-06-10T00:00:00"/>
    <x v="0"/>
    <s v="543"/>
    <x v="0"/>
    <s v="Closed"/>
    <s v="HFTD 2"/>
    <s v="RELW FIRE COMP OH   TR2  PRTO AIR  FRAB NTDE"/>
    <s v="No Good/Out of Stdrd"/>
    <s v="Foundation/Concrete-Tower"/>
    <s v="Repair"/>
    <s v="45110450"/>
    <s v="T2 DI RND MTN-CTTNWD #3 37/328 RPR FOND"/>
    <s v="ICQ"/>
  </r>
  <r>
    <s v="LC"/>
    <s v="121519756"/>
    <s v="037/328"/>
    <s v="T2 DI RND MTN-CTTNWD #3 37/328 RPL INSS"/>
    <s v="TABLEMTN"/>
    <s v="ETL.5650.INSL"/>
    <d v="2021-06-11T00:00:00"/>
    <d v="2021-06-10T00:00:00"/>
    <d v="2022-08-04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519780"/>
    <s v="009/198"/>
    <s v="T2 DI HAMLTN BRNCH-CHSTR 9/198 RPR WDPKR"/>
    <s v="TABLEMTN"/>
    <s v="ETL.7000.POLE.WOOD"/>
    <d v="2021-06-11T00:00:00"/>
    <d v="2021-06-07T00:00:00"/>
    <d v="2022-07-27T00:00:00"/>
    <x v="102"/>
    <d v="2022-06-07T00:00:00"/>
    <x v="1"/>
    <s v="630"/>
    <x v="0"/>
    <s v="Closed"/>
    <s v="HFTD 2"/>
    <s v="RELW FIRE COMP OH   TR2  PRTO AIR  FRAB SR22"/>
    <s v="No Good/Out of Stdrd"/>
    <s v="Structure-Wood"/>
    <s v="Repair"/>
    <s v="45213373"/>
    <s v="T2 DI HAMLTN BRNCH-CHSTR 9/198 RPR WDPKR"/>
    <s v="ICW"/>
  </r>
  <r>
    <s v="LC"/>
    <s v="121519790"/>
    <s v="029/010"/>
    <s v="T2 DI MENDO-WILL-FT BRAGG 29/10 RPR HRDW"/>
    <s v="WILLITS"/>
    <s v="ETL.7550.POLE.NWOD"/>
    <d v="2021-06-11T00:00:00"/>
    <d v="2021-06-07T00:00:00"/>
    <d v="2022-05-16T00:00:00"/>
    <x v="102"/>
    <d v="2022-06-07T00:00:00"/>
    <x v="0"/>
    <s v="630"/>
    <x v="0"/>
    <s v="Closed"/>
    <s v="HFTD 2"/>
    <s v="RELW FIRE COMP OH   TR2  PRTO AIR  FRAB"/>
    <s v="No Good/Out of Stdrd"/>
    <s v="Hardware-Wood"/>
    <s v="Replace"/>
    <s v="45148579"/>
    <s v="T2 DI MENDO-WILL-FT BRAGG 29/10 RPR HRDW"/>
    <s v="ICW"/>
  </r>
  <r>
    <s v="LC"/>
    <s v="121519796"/>
    <s v="093/015"/>
    <s v="T2 DI HUMBOLDT-TRINITY 93/15L RPR STRW"/>
    <s v="EUREKA"/>
    <s v="ETL.1820.POLE.WDPS"/>
    <d v="2021-06-11T00:00:00"/>
    <d v="2021-06-08T00:00:00"/>
    <d v="2022-03-26T00:00:00"/>
    <x v="103"/>
    <d v="2022-06-08T00:00:00"/>
    <x v="0"/>
    <s v="630"/>
    <x v="0"/>
    <s v="Closed"/>
    <s v="HFTD 2"/>
    <s v="RELW FIRE COMP OH   TR2  PRTO AIR"/>
    <s v="No Good/Out of Stdrd"/>
    <s v="Structure-Wood"/>
    <s v="Repair"/>
    <s v="45260064"/>
    <s v="T2 DI HUMBOLDT-TRINITY 93/15L RPR STRW"/>
    <s v="ICW"/>
  </r>
  <r>
    <s v="LC"/>
    <s v="121519854"/>
    <s v="003/092"/>
    <s v="T2 DI HAMTON BRNCH-CHESTER 3/92 RPR GYWW"/>
    <s v="TABLEMTN"/>
    <s v="ETL.7000.POLE.NWOD"/>
    <d v="2021-06-11T00:00:00"/>
    <d v="2021-06-08T00:00:00"/>
    <d v="2022-07-22T00:00:00"/>
    <x v="103"/>
    <d v="2022-06-08T00:00:00"/>
    <x v="1"/>
    <s v="630"/>
    <x v="0"/>
    <s v="Closed"/>
    <s v="HFTD 2"/>
    <s v="RELW FIRE COMP OH   TR2  PRTO AIR  FRAB SR22"/>
    <s v="No Good/Out of Stdrd"/>
    <s v="Guy Wire-Wood"/>
    <s v="Repair"/>
    <s v="45213374"/>
    <s v="T2 DI HAMTON BRNCH-CHESTER 3/92 RPR GYWW"/>
    <s v="ICW"/>
  </r>
  <r>
    <s v="LC"/>
    <s v="121519914"/>
    <s v="002/068"/>
    <s v="T2 DI HAMTON BRNCH-CHSTR 2/68 RPR STRW"/>
    <s v="TABLEMTN"/>
    <s v="ETL.7000.POLE.WOOD"/>
    <d v="2021-06-11T00:00:00"/>
    <d v="2021-06-08T00:00:00"/>
    <d v="2022-07-23T00:00:00"/>
    <x v="103"/>
    <d v="2022-06-08T00:00:00"/>
    <x v="1"/>
    <s v="630"/>
    <x v="0"/>
    <s v="Closed"/>
    <s v="HFTD 2"/>
    <s v="RELW FIRE COMP OH   TR2  PRTO AIR  FRAB SR22"/>
    <s v="No Good/Out of Stdrd"/>
    <s v="Structure-Wood"/>
    <s v="Repair"/>
    <s v="45213375"/>
    <s v="T2 DI HAMTON BRNCH-CHSTR 2/68 RPR STRW"/>
    <s v="ICW"/>
  </r>
  <r>
    <s v="LC"/>
    <s v="121519930"/>
    <s v="112/003"/>
    <s v="T2 DI HUMBLDT-BRIDGEVILLE 112/3 RPL POLE"/>
    <s v="EUREKA"/>
    <s v="ETL.1810.POLE.WDPS"/>
    <d v="2021-06-11T00:00:00"/>
    <d v="2021-06-08T00:00:00"/>
    <d v="2022-04-08T00:00:00"/>
    <x v="103"/>
    <d v="2022-06-08T00:00:00"/>
    <x v="0"/>
    <s v="372"/>
    <x v="0"/>
    <s v="Closed"/>
    <s v="HFTD 2"/>
    <s v="POHW FIRE COMP OH   TR2  PRTO AIR"/>
    <s v="No Good/Out of Stdrd"/>
    <s v="Structure-Wood"/>
    <s v="Replace"/>
    <s v="31544729"/>
    <s v="T2 HUMBOLDT-BRIDGEVILLE 112/3 RPL POLE"/>
    <s v="70Y"/>
  </r>
  <r>
    <s v="LC"/>
    <s v="121520015"/>
    <s v="019/220"/>
    <s v="T2 DI DRUM-SUMMIT #1 19/220L RPL STRW"/>
    <s v="SACTO"/>
    <s v="ETL.1440.POLE.WDPS"/>
    <d v="2021-06-11T00:00:00"/>
    <d v="2021-06-08T00:00:00"/>
    <d v="2022-09-17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81111"/>
    <s v="T2 DI DRUM-SUMMIT #1 19/220 RPL STRW"/>
    <s v="70Y"/>
  </r>
  <r>
    <s v="LC"/>
    <s v="121520073"/>
    <s v="055/494"/>
    <s v="T2 DI RND MTN-CTNWD #3 55/494 RPL INSS"/>
    <s v="TABLEMTN"/>
    <s v="ETL.5650.INSL"/>
    <d v="2021-06-11T00:00:00"/>
    <d v="2021-06-10T00:00:00"/>
    <d v="2022-08-03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20106"/>
    <s v="026/315"/>
    <s v="EI T2 DRUM-SUMMIT#2 26/315R RPL STRW"/>
    <s v="SACTO"/>
    <s v="ETL.1450.POLE.WDPS"/>
    <d v="2021-06-11T00:00:00"/>
    <d v="2021-06-11T00:00:00"/>
    <d v="2022-10-18T00:00:00"/>
    <x v="106"/>
    <d v="2022-06-11T00:00:00"/>
    <x v="1"/>
    <s v="372"/>
    <x v="0"/>
    <s v="Closed"/>
    <s v="HFTD 2"/>
    <s v="REGW INSP COMP OH   FMOB TR2  PRTO"/>
    <s v="No Good/Out of Stdrd"/>
    <s v="Structure-Wood"/>
    <s v="Replace"/>
    <s v="31544720"/>
    <s v="EI DRUM-SUMMIT#2 26/320 RPL POLE"/>
    <s v="70Y"/>
  </r>
  <r>
    <s v="LC"/>
    <s v="121520112"/>
    <s v="026/315"/>
    <s v="EI T2 DRUM-SUMMIT#2 26/315C RPL STRW"/>
    <s v="SACTO"/>
    <s v="ETL.1450.POLE.WDPS"/>
    <d v="2021-06-11T00:00:00"/>
    <d v="2021-06-11T00:00:00"/>
    <d v="2022-10-18T00:00:00"/>
    <x v="106"/>
    <d v="2022-06-11T00:00:00"/>
    <x v="1"/>
    <s v="372"/>
    <x v="0"/>
    <s v="Closed"/>
    <s v="HFTD 2"/>
    <s v="RELW INSP COMP OH   FMOB TR2  PRTO"/>
    <s v="No Good/Out of Stdrd"/>
    <s v="Structure-Wood"/>
    <s v="Replace"/>
    <s v="31544720"/>
    <s v="EI DRUM-SUMMIT#2 26/320 RPL POLE"/>
    <s v="70Y"/>
  </r>
  <r>
    <s v="LC"/>
    <s v="121520215"/>
    <s v="008/066"/>
    <s v="T2 DI TRINTY-COTTNWD 8/66L RPL HRDD"/>
    <s v="TABLEMTN"/>
    <s v="ETL.4040.POLE.WDPS"/>
    <d v="2021-06-11T00:00:00"/>
    <d v="2021-06-09T00:00:00"/>
    <d v="2022-06-24T00:00:00"/>
    <x v="104"/>
    <d v="2022-06-09T00:00:00"/>
    <x v="1"/>
    <s v="630"/>
    <x v="0"/>
    <s v="Closed"/>
    <s v="HFTD 2"/>
    <s v="RELW FIRE COMP OH   TR2  PRTO AIR  SR22"/>
    <s v="No Good/Out of Stdrd"/>
    <s v="Hardware-Wood"/>
    <s v="Replace"/>
    <s v="45211998"/>
    <s v="T2 DI TRINTY-COTTNWD 8/66L RPL HRDD"/>
    <s v="ICW"/>
  </r>
  <r>
    <s v="LC"/>
    <s v="121520217"/>
    <s v="010/042"/>
    <s v="T2 DI EGL RK-FULT-SILV 10/42 RMV NEST"/>
    <s v="LAKEVLLE"/>
    <s v="ETL.4392.TOWR"/>
    <d v="2021-06-11T00:00:00"/>
    <d v="2021-06-08T00:00:00"/>
    <d v="2022-10-19T00:00:00"/>
    <x v="103"/>
    <d v="2022-06-08T00:00:00"/>
    <x v="1"/>
    <s v="628"/>
    <x v="0"/>
    <s v="Closed"/>
    <s v="HFTD 2"/>
    <s v="RELW FIRE COMP OH   TR2  PRTO AIR  FRAB"/>
    <s v="Debris/Nest/etc."/>
    <s v="Structure-Steel"/>
    <s v="Remove"/>
    <s v="45144221"/>
    <s v="T2 DI EGL RK-FULT-SILV 10/42 RMV NEST"/>
    <s v="ICS"/>
  </r>
  <r>
    <s v="LC"/>
    <s v="121520243"/>
    <s v="019/230"/>
    <s v="T2 DI DRUM-SUMMIT #2 019/230L RPR POLE"/>
    <s v="SACTO"/>
    <s v="ETL.1450.POLE.WDPS"/>
    <d v="2021-06-11T00:00:00"/>
    <d v="2021-06-04T00:00:00"/>
    <d v="2022-08-18T00:00:00"/>
    <x v="100"/>
    <d v="2022-06-04T00:00:00"/>
    <x v="1"/>
    <s v="630"/>
    <x v="0"/>
    <s v="Closed"/>
    <s v="HFTD 2"/>
    <s v="RELW FIRE COMP OH   TR2  PRTO AIR"/>
    <s v="No Good/Out of Stdrd"/>
    <s v="Structure-Wood"/>
    <s v="Repair"/>
    <s v="45195711"/>
    <s v="T2 DI DRUM-SUMMIT #2 019/230L RPR WDPKR"/>
    <s v="ICW"/>
  </r>
  <r>
    <s v="LC"/>
    <s v="121520245"/>
    <s v="018/591"/>
    <s v="T2 DI SPAULDING-SUMMIT 18/591 REFRAME"/>
    <s v="SACTO"/>
    <s v="ETL.8060.POLE.WOOD"/>
    <d v="2021-06-11T00:00:00"/>
    <d v="2021-06-08T00:00:00"/>
    <d v="2022-09-14T00:00:00"/>
    <x v="103"/>
    <d v="2022-06-08T00:00:00"/>
    <x v="1"/>
    <s v="637"/>
    <x v="0"/>
    <s v="Closed"/>
    <s v="HFTD 2"/>
    <s v="POHW OTHR FIRE COMP OH   TR2  PRTO AIR  FRAB"/>
    <s v="No Good/Out of Stdrd"/>
    <s v="Crossarm-Wood"/>
    <s v="Replace"/>
    <s v="31545058"/>
    <s v="T2 DI SPAULDING-SUMMIT 18/591 REFRAME"/>
    <s v="93E"/>
  </r>
  <r>
    <s v="LC"/>
    <s v="121520330"/>
    <s v="002/014"/>
    <s v="T2 EI DIVIDE-VANDENBERG #2 2/14 RPL INSW"/>
    <s v="PISMOBCH"/>
    <s v="ETL.8630.INSL.CERA"/>
    <d v="2021-06-11T00:00:00"/>
    <d v="2021-06-11T00:00:00"/>
    <d v="2021-09-07T00:00:00"/>
    <x v="106"/>
    <d v="2022-06-11T00:00:00"/>
    <x v="0"/>
    <s v="508"/>
    <x v="0"/>
    <s v="Closed"/>
    <s v="HFTD 2"/>
    <s v="REGW INSP COMP OH   FMOB TR2  PRTO"/>
    <s v="No Good/Out of Stdrd"/>
    <s v="Insulator-Wood"/>
    <s v="Replace"/>
    <s v="31543351"/>
    <s v="T2 EI DIVIDE-VANDENBERG #2 1/10 RPL INSW"/>
    <s v="93I"/>
  </r>
  <r>
    <s v="LC"/>
    <s v="121520398"/>
    <s v="039/170"/>
    <s v="T2 DI FLTON-LAKEVLLE 39/170 COMPLETE"/>
    <s v="LAKEVLLE"/>
    <s v="ETL.4950.TOWR"/>
    <d v="2021-06-11T00:00:00"/>
    <d v="2021-06-07T00:00:00"/>
    <d v="2022-06-23T00:00:00"/>
    <x v="102"/>
    <d v="2022-06-07T00:00:00"/>
    <x v="1"/>
    <s v="628"/>
    <x v="0"/>
    <s v="Closed"/>
    <s v="HFTD 2"/>
    <s v="RELW FIRE ACCM COMP OH   TR2  PRTO AIR  FRAB"/>
    <s v="Debris/Nest/etc."/>
    <s v="Structure-Steel"/>
    <s v="Remove"/>
    <s v="45144136"/>
    <s v="T2 DI FLTON-LAKEVLLE 39/170 RMV NEST"/>
    <s v="ICS"/>
  </r>
  <r>
    <s v="LC"/>
    <s v="121520558"/>
    <s v="025/305"/>
    <s v="T2 EI DRUM-SUMMIT #1 25/305 RPL STRW"/>
    <s v="SACTO"/>
    <s v="ETL.1440.POLE.WDPS"/>
    <d v="2021-06-11T00:00:00"/>
    <d v="2021-06-11T00:00:00"/>
    <d v="2022-09-15T00:00:00"/>
    <x v="106"/>
    <d v="2022-06-11T00:00:00"/>
    <x v="1"/>
    <s v="372"/>
    <x v="0"/>
    <s v="Closed"/>
    <s v="HFTD 2"/>
    <s v="REGW INSP COMP OH   FMOB TR2  PRTO"/>
    <s v="No Good/Out of Stdrd"/>
    <s v="Structure-Wood"/>
    <s v="Replace"/>
    <s v="31544898"/>
    <s v="T2 EI DRUM-SUMMIT #1 23/273 RPL STRW"/>
    <s v="70Y"/>
  </r>
  <r>
    <s v="LC"/>
    <s v="121520571"/>
    <s v="012/157"/>
    <s v="T2 DI WP VALLEY SPRNGS 12/157 COMPLETE"/>
    <s v="VICTOR"/>
    <s v="ETL.8350.POLE.NWOD"/>
    <d v="2021-06-11T00:00:00"/>
    <d v="2021-06-08T00:00:00"/>
    <d v="2022-05-27T00:00:00"/>
    <x v="103"/>
    <d v="2022-06-08T00:00:00"/>
    <x v="0"/>
    <s v="630"/>
    <x v="0"/>
    <s v="Closed"/>
    <s v="HFTD 2"/>
    <s v="RELW OTHR FIRE COMP OH   TR2  PRTO AIR  FRAB SR22"/>
    <s v="No Good/Out of Stdrd"/>
    <s v="Guy Wire-Wood"/>
    <s v="Repair"/>
    <s v="45156973"/>
    <s v="T2 DI WP VALLEY SPRNGS 12/157 RPR GYWW"/>
    <s v="ICW"/>
  </r>
  <r>
    <s v="LC"/>
    <s v="121520579"/>
    <s v="011/101"/>
    <s v="T2 DI CRAG VIEW-CASCADE 11/101 RPR SHLW"/>
    <s v="TABLEMTN"/>
    <s v="ETL.1350.POLE.STPS"/>
    <d v="2021-06-11T00:00:00"/>
    <d v="2021-06-09T00:00:00"/>
    <d v="2022-09-15T00:00:00"/>
    <x v="104"/>
    <d v="2022-06-09T00:00:00"/>
    <x v="1"/>
    <s v="630"/>
    <x v="0"/>
    <s v="Closed"/>
    <s v="HFTD 2"/>
    <s v="RELW FIRE COMP OH   TR2  PRTO AIR  NTDE"/>
    <s v="No Good/Out of Stdrd"/>
    <s v="Shield Wire / OPGW-Wood"/>
    <s v="Repair"/>
    <s v="45500230"/>
    <s v="T2 DI CRAG VIEW-CASCADE 11/101 RPR SHLW"/>
    <s v="ICW"/>
  </r>
  <r>
    <s v="LC"/>
    <s v="121520713"/>
    <s v="026/317"/>
    <s v="T2 EI DRUM-SUMMIT#2 26/317C RPL STRW"/>
    <s v="SACTO"/>
    <s v="ETL.1450.POLE.WDPS"/>
    <d v="2021-06-11T00:00:00"/>
    <d v="2021-06-11T00:00:00"/>
    <d v="2022-10-20T00:00:00"/>
    <x v="106"/>
    <d v="2022-06-11T00:00:00"/>
    <x v="1"/>
    <s v="372"/>
    <x v="0"/>
    <s v="Closed"/>
    <s v="HFTD 2"/>
    <s v="RELW INSP COMP OH   FMOB TR2  PRTO"/>
    <s v="No Good/Out of Stdrd"/>
    <s v="Structure-Wood"/>
    <s v="Replace"/>
    <s v="31544720"/>
    <s v="EI DRUM-SUMMIT#2 26/320 RPL POLE"/>
    <s v="70Y"/>
  </r>
  <r>
    <s v="LC"/>
    <s v="121520943"/>
    <s v="021/421"/>
    <s v="T2 WV HAT CREEK #1-WSTWD 21/421 RPL POLE"/>
    <s v="TABLEMTN"/>
    <s v="ETL.7030.POLE.WOOD"/>
    <d v="2021-06-11T00:00:00"/>
    <d v="2021-06-11T00:00:00"/>
    <d v="2022-05-05T00:00:00"/>
    <x v="106"/>
    <d v="2022-06-11T00:00:00"/>
    <x v="0"/>
    <s v="372"/>
    <x v="0"/>
    <s v="Closed"/>
    <s v="HFTD 2"/>
    <s v="REGW CREW COMP OH   FMOB TR2  PRTO FRAB"/>
    <s v="No Good/Out of Stdrd"/>
    <s v="Structure-Wood"/>
    <s v="Replace"/>
    <s v="31542853"/>
    <s v="WV T2 HT CREEK #1-WSTWD 020/385 RPL POLE"/>
    <s v="70Y"/>
  </r>
  <r>
    <s v="LC"/>
    <s v="121520980"/>
    <s v="012/139"/>
    <s v="T2 DI DRUM-SUMMIT #1 12/139 RPR STRW"/>
    <s v="SACTO"/>
    <s v="ETL.1440.POLE.WDPS"/>
    <d v="2021-06-11T00:00:00"/>
    <d v="2021-06-08T00:00:00"/>
    <d v="2022-06-27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3299"/>
    <s v="T2 DI DRUM-SUMMIT #1 12/139 RPR STRW"/>
    <s v="ICW"/>
  </r>
  <r>
    <s v="LC"/>
    <s v="121520988"/>
    <s v="010/122"/>
    <s v="T2 DI DRUM-SUMMIT #1 10/122 RPR STRW"/>
    <s v="SACTO"/>
    <s v="ETL.1440.POLE.WDPS"/>
    <d v="2021-06-11T00:00:00"/>
    <d v="2021-06-08T00:00:00"/>
    <d v="2022-08-01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712"/>
    <s v="T2 DI DRUM-SUMMIT #1 10/122 RPR STRW"/>
    <s v="ICW"/>
  </r>
  <r>
    <s v="LC"/>
    <s v="121521258"/>
    <s v="030/214"/>
    <s v="T2 DI CARIBOU-TBLE MTN 30/214 RPL INSS"/>
    <s v="TABLEMTN"/>
    <s v="ETL.4440.INSL"/>
    <d v="2021-06-11T00:00:00"/>
    <d v="2021-06-10T00:00:00"/>
    <d v="2022-06-20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21265"/>
    <s v="026/320"/>
    <s v="T2 EI DRUM-SUMMIT#2 26/320L RPL POLE"/>
    <s v="SACTO"/>
    <s v="ETL.1450.POLE.WDPS"/>
    <d v="2021-06-11T00:00:00"/>
    <d v="2021-06-11T00:00:00"/>
    <d v="2022-08-17T00:00:00"/>
    <x v="106"/>
    <d v="2022-06-11T00:00:00"/>
    <x v="1"/>
    <s v="372"/>
    <x v="0"/>
    <s v="Closed"/>
    <s v="HFTD 2"/>
    <s v="REGW INSP COMP OH   FMOB TR2  PRTO"/>
    <s v="No Good/Out of Stdrd"/>
    <s v="Structure-Wood"/>
    <s v="Replace"/>
    <s v="31544720"/>
    <s v="EI DRUM-SUMMIT#2 26/320 RPL POLE"/>
    <s v="70Y"/>
  </r>
  <r>
    <s v="LC"/>
    <s v="121521311"/>
    <s v="026/320"/>
    <s v="T2 EI DRUM-SUMMIT#2 26/320C RPL POLE"/>
    <s v="SACTO"/>
    <s v="ETL.1450.POLE.WDPS"/>
    <d v="2021-06-11T00:00:00"/>
    <d v="2021-06-11T00:00:00"/>
    <d v="2022-08-17T00:00:00"/>
    <x v="106"/>
    <d v="2022-06-11T00:00:00"/>
    <x v="1"/>
    <s v="372"/>
    <x v="0"/>
    <s v="Closed"/>
    <s v="HFTD 2"/>
    <s v="RELW INSP COMP OH   FMOB TR2  PRTO"/>
    <s v="No Good/Out of Stdrd"/>
    <s v="Structure-Wood"/>
    <s v="Replace"/>
    <s v="31544720"/>
    <s v="EI DRUM-SUMMIT#2 26/320 RPL POLE"/>
    <s v="70Y"/>
  </r>
  <r>
    <s v="LC"/>
    <s v="121521358"/>
    <s v="026/320"/>
    <s v="T2 EI DRUM-SUMMIT#2 26/320R RPL POLE"/>
    <s v="SACTO"/>
    <s v="ETL.1450.POLE.WDPS"/>
    <d v="2021-06-11T00:00:00"/>
    <d v="2021-06-11T00:00:00"/>
    <d v="2022-08-17T00:00:00"/>
    <x v="106"/>
    <d v="2022-06-11T00:00:00"/>
    <x v="1"/>
    <s v="372"/>
    <x v="0"/>
    <s v="Closed"/>
    <s v="HFTD 2"/>
    <s v="REGW INSP COMP OH   FMOB TR2  PRTO"/>
    <s v="No Good/Out of Stdrd"/>
    <s v="Structure-Wood"/>
    <s v="Replace"/>
    <s v="31544720"/>
    <s v="EI DRUM-SUMMIT#2 26/320 RPL POLE"/>
    <s v="70Y"/>
  </r>
  <r>
    <s v="LC"/>
    <s v="121521514"/>
    <s v="005/067"/>
    <s v="T2 EI G.V.-CAMP EVERS 5/67 RPL INSW"/>
    <s v="MOSSLNDG"/>
    <s v="ETL.1710.INSL.CERA"/>
    <d v="2021-06-11T00:00:00"/>
    <d v="2021-06-11T00:00:00"/>
    <d v="2022-04-26T00:00:00"/>
    <x v="106"/>
    <d v="2022-06-11T00:00:00"/>
    <x v="0"/>
    <s v="508"/>
    <x v="0"/>
    <s v="Closed"/>
    <s v="HFTD 2"/>
    <s v="REGW INSP COMP OH   FMOB TR2  PRTO NTDE"/>
    <s v="No Good/Out of Stdrd"/>
    <s v="Insulator-Wood"/>
    <s v="Replace"/>
    <s v="31537552"/>
    <s v="EI GREEN VALLEY-CAMP EVERS 3/46 RPL INSW"/>
    <s v="93I"/>
  </r>
  <r>
    <s v="LC"/>
    <s v="121521644"/>
    <s v="000/005"/>
    <s v="T2 DI HAMLTN BRNCH-CHSTR 00/005 RPL STRW"/>
    <s v="TABLEMTN"/>
    <s v="ETL.7000.POLE.WOOD"/>
    <d v="2021-06-11T00:00:00"/>
    <d v="2021-06-08T00:00:00"/>
    <d v="2022-07-24T00:00:00"/>
    <x v="103"/>
    <d v="2022-06-08T00:00:00"/>
    <x v="1"/>
    <s v="372"/>
    <x v="0"/>
    <s v="Closed"/>
    <s v="HFTD 2"/>
    <s v="POHW FIRE COMP OH   TR2  PRTO AIR  FRAB SR22"/>
    <s v="No Good/Out of Stdrd"/>
    <s v="Structure-Wood"/>
    <s v="Replace"/>
    <s v="31539905"/>
    <s v="T2 EI HMLTN BRNCH-CHSTR 0/25 RPL STRW"/>
    <s v="70Y"/>
  </r>
  <r>
    <s v="LC"/>
    <s v="121521717"/>
    <s v="008/061"/>
    <s v="T2 DI CRBU-TBLE MNTIN 8/61 INS HRDT"/>
    <s v="TABLEMTN"/>
    <s v="ETL.4440.TOWR"/>
    <d v="2021-06-11T00:00:00"/>
    <d v="2021-06-08T00:00:00"/>
    <d v="2022-07-18T00:00:00"/>
    <x v="103"/>
    <d v="2022-06-08T00:00:00"/>
    <x v="1"/>
    <s v="543"/>
    <x v="0"/>
    <s v="Closed"/>
    <s v="HFTD 2"/>
    <s v="RELW FIRE COMP OH   TR2  PRTO AIR  FRAB NTDE"/>
    <s v="Missing"/>
    <s v="Hardware-Tower"/>
    <s v="Install"/>
    <s v="45160935"/>
    <s v="T2 DI CRBU-TBLE MNTIN 8/61 INS HRDT"/>
    <s v="ICQ"/>
  </r>
  <r>
    <s v="LC"/>
    <s v="121521774"/>
    <s v="015/127"/>
    <s v="T2 EI CRAG VIEW-CASCADE 15/127 RPL STRW"/>
    <s v="TABLEMTN"/>
    <s v="ETL.1350.POLE.WDPS"/>
    <d v="2021-06-11T00:00:00"/>
    <d v="2021-06-11T00:00:00"/>
    <d v="2022-11-27T00:00:00"/>
    <x v="106"/>
    <d v="2022-06-11T00:00:00"/>
    <x v="1"/>
    <s v="372"/>
    <x v="0"/>
    <s v="Closed"/>
    <s v="HFTD 2"/>
    <s v="RELW OTHR FIRE COMP OH   TR2  PRTO"/>
    <s v="No Good/Out of Stdrd"/>
    <s v="Structure-Wood"/>
    <s v="Replace"/>
    <s v="31544917"/>
    <s v="DI T2 CRAG VIEW-CASCADE 10/94R RPL STRW"/>
    <s v="70Y"/>
  </r>
  <r>
    <s v="LC"/>
    <s v="121521778"/>
    <s v=":001/008"/>
    <s v="T2 DI PIT #3-PIT #1 1/8 RPL HRDT"/>
    <s v="TABLEMTN"/>
    <s v="ETL.5400.TOWR"/>
    <d v="2021-06-11T00:00:00"/>
    <d v="2021-06-10T00:00:00"/>
    <d v="2021-06-26T00:00:00"/>
    <x v="105"/>
    <d v="2022-06-10T00:00:00"/>
    <x v="0"/>
    <s v="543"/>
    <x v="0"/>
    <s v="Closed"/>
    <s v="HFTD 2"/>
    <s v="RELW FIRE COMP OH   TR2  PRTO AIR"/>
    <s v="No Good/Out of Stdrd"/>
    <s v="Hardware-Tower"/>
    <s v="Replace"/>
    <s v="44917328"/>
    <s v="T2 DI PIT #3-PIT #1 1/8 RPL HRDT"/>
    <s v="ICQ"/>
  </r>
  <r>
    <s v="LC"/>
    <s v="121521980"/>
    <s v="032/006"/>
    <s v="T2 DI MEN-WILLTS-FT BRG 32/6 RPR GYWW"/>
    <s v="WILLITS"/>
    <s v="ETL.7550.POLE.WOOD"/>
    <d v="2021-06-11T00:00:00"/>
    <d v="2021-06-10T00:00:00"/>
    <d v="2022-05-16T00:00:00"/>
    <x v="105"/>
    <d v="2022-06-10T00:00:00"/>
    <x v="0"/>
    <s v="630"/>
    <x v="0"/>
    <s v="Closed"/>
    <s v="HFTD 2"/>
    <s v="POHW FIRE COMP OH   TR2  PRTO AIR  FRAB"/>
    <s v="No Good/Out of Stdrd"/>
    <s v="Guy Wire-Wood"/>
    <s v="Repair"/>
    <s v="45148584"/>
    <s v="T2 EI MEND-WILL-FT BRAGG 32/6 RPR SPLW"/>
    <s v="ICW"/>
  </r>
  <r>
    <s v="LC"/>
    <s v="121522507"/>
    <s v="000/001"/>
    <s v="T2 DI STAN-MEL SS-MAN 0/1 BENT STEEL"/>
    <s v="VICTOR"/>
    <s v="ETL.3830.TOWR"/>
    <d v="2021-06-11T00:00:00"/>
    <d v="2021-06-11T00:00:00"/>
    <d v="2022-03-03T00:00:00"/>
    <x v="106"/>
    <d v="2022-06-11T00:00:00"/>
    <x v="0"/>
    <s v="543"/>
    <x v="0"/>
    <s v="Closed"/>
    <s v="HFTD 2"/>
    <s v="RELW FIRE COMP OH   TR2  PRTO AIR  FRAB"/>
    <s v="No Good/Out of Stdrd"/>
    <s v="Structure-Tower"/>
    <s v="Repair"/>
    <s v="45123148"/>
    <s v="T2 DI STAN-MEL SS-MAN 0/1 BENT STEEL"/>
    <s v="ICQ"/>
  </r>
  <r>
    <s v="LC"/>
    <s v="121522675"/>
    <s v="010/117"/>
    <s v="T2 DI DRUM-SUMMIT #1 10/117 RPL STRW"/>
    <s v="SACTO"/>
    <s v="ETL.1440.POLE.WDPS"/>
    <d v="2021-06-11T00:00:00"/>
    <d v="2021-06-08T00:00:00"/>
    <d v="2022-06-13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3339"/>
    <s v="T2 EI DRUM-SUMMIT #1 9/111 RPL STRW"/>
    <s v="70Y"/>
  </r>
  <r>
    <s v="LC"/>
    <s v="121522725"/>
    <s v="010/117"/>
    <s v="T2 DI DRUM-SUMMIT #1 10/117 RPL STRW"/>
    <s v="SACTO"/>
    <s v="ETL.1440.POLE.WDPS"/>
    <d v="2021-06-11T00:00:00"/>
    <d v="2021-06-08T00:00:00"/>
    <d v="2022-06-13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3339"/>
    <s v="T2 EI DRUM-SUMMIT #1 9/111 RPL STRW"/>
    <s v="70Y"/>
  </r>
  <r>
    <s v="LC"/>
    <s v="121522753"/>
    <s v="013/098"/>
    <s v="T2 DI CARIBOU TBLE MTN 13/98 RPR STRT"/>
    <s v="TABLEMTN"/>
    <s v="ETL.4440.TOWR"/>
    <d v="2021-06-11T00:00:00"/>
    <d v="2021-06-08T00:00:00"/>
    <d v="2022-02-14T00:00:00"/>
    <x v="103"/>
    <d v="2022-06-08T00:00:00"/>
    <x v="0"/>
    <s v="543"/>
    <x v="0"/>
    <s v="Closed"/>
    <s v="HFTD 2"/>
    <s v="RELW FIRE COMP OH   TR2  PRTO AIR  FRAB"/>
    <s v="No Good/Out of Stdrd"/>
    <s v="Structure-Tower"/>
    <s v="Repair"/>
    <s v="45158378"/>
    <s v="T2 DI CARIBOU TBLE MTN 13/98 RPR STRT"/>
    <s v="ICQ"/>
  </r>
  <r>
    <s v="LC"/>
    <s v="121522870"/>
    <s v="096/000"/>
    <s v="T2 WV HUMBOLDT-TRINITY 96/0 INS DAMP"/>
    <s v="EUREKA"/>
    <s v="ETL.1820.INSL.NCER"/>
    <d v="2021-06-11T00:00:00"/>
    <d v="2021-06-11T00:00:00"/>
    <d v="2022-03-22T00:00:00"/>
    <x v="106"/>
    <d v="2022-06-11T00:00:00"/>
    <x v="0"/>
    <s v="630"/>
    <x v="0"/>
    <s v="Closed"/>
    <s v="HFTD 2"/>
    <s v="REGW OTHR COMP OH   FMOB TR2  PRTO"/>
    <s v="Missing"/>
    <s v="Damper-Wood"/>
    <s v="Install"/>
    <s v="45160747"/>
    <s v="T2 EI HUMBOLDT-TRINITY 96/000 RPR CRSW"/>
    <s v="ICW"/>
  </r>
  <r>
    <s v="LC"/>
    <s v="121522895"/>
    <s v="045/394"/>
    <s v="T2 DI RND MTN-COTTNWD #3 45/394 RPL HRDT"/>
    <s v="TABLEMTN"/>
    <s v="ETL.5650.TOWR"/>
    <d v="2021-06-11T00:00:00"/>
    <d v="2021-06-11T00:00:00"/>
    <d v="2022-01-18T00:00:00"/>
    <x v="106"/>
    <d v="2022-06-11T00:00:00"/>
    <x v="0"/>
    <s v="543"/>
    <x v="0"/>
    <s v="Closed"/>
    <s v="HFTD 2"/>
    <s v="RELW FIRE COMP OH   TR2  PRTO AIR  FRAB"/>
    <s v="No Good/Out of Stdrd"/>
    <s v="Hardware-Tower"/>
    <s v="Replace"/>
    <s v="45110549"/>
    <s v="T2 DI RND MTN-COTTNWD #3 45/394 RPL HRDT"/>
    <s v="ICQ"/>
  </r>
  <r>
    <s v="LC"/>
    <s v="121522899"/>
    <s v="045/394"/>
    <s v="T2 DI RND MTN-COTTNWD #3 45/394 RPR SPLS"/>
    <s v="TABLEMTN"/>
    <s v="ETL.5650.INSL"/>
    <d v="2021-06-11T00:00:00"/>
    <d v="2021-06-11T00:00:00"/>
    <d v="2022-08-04T00:00:00"/>
    <x v="106"/>
    <d v="2022-06-11T00:00:00"/>
    <x v="1"/>
    <s v="628"/>
    <x v="0"/>
    <s v="Closed"/>
    <s v="HFTD 2"/>
    <s v="RELW FIRE COMP OH   TR2  PRTO AIR  NTDE"/>
    <s v="No Good/Out of Stdrd"/>
    <s v="Splice-Steel"/>
    <s v="Repair"/>
    <s v="45147297"/>
    <s v="T2 DI RND MTN-COTTNWD #3 45/394 RPR SPLS"/>
    <s v="ICS"/>
  </r>
  <r>
    <s v="LC"/>
    <s v="121523001"/>
    <s v="028/007"/>
    <s v="T2 DI MNDCNO WLLTS FT BRG 28/7 RPR GYWW"/>
    <s v="WILLITS"/>
    <s v="ETL.7550.POLE.WOOD"/>
    <d v="2021-06-11T00:00:00"/>
    <d v="2021-06-08T00:00:00"/>
    <d v="2022-08-18T00:00:00"/>
    <x v="103"/>
    <d v="2022-06-08T00:00:00"/>
    <x v="1"/>
    <s v="630"/>
    <x v="0"/>
    <s v="Closed"/>
    <s v="HFTD 2"/>
    <s v="POHW FIRE ACCL COMP OH   TR2  PRTO AIR  FRAB NTDE SR22"/>
    <s v="No Good/Out of Stdrd"/>
    <s v="Guy Wire-Wood"/>
    <s v="Repair"/>
    <s v="45148576"/>
    <s v="T2NT DI MNDCNO WLTS FT BRG 28/7 RMV DBRS"/>
    <s v="ICW"/>
  </r>
  <r>
    <s v="LC"/>
    <s v="121523003"/>
    <s v="028/007"/>
    <s v="T2 DI MNDCN WLTS FT BRG 28/7 RPR STRW"/>
    <s v="WILLITS"/>
    <s v="ETL.7550.POLE.WOOD"/>
    <d v="2021-06-11T00:00:00"/>
    <d v="2021-06-08T00:00:00"/>
    <d v="2022-08-18T00:00:00"/>
    <x v="103"/>
    <d v="2022-06-08T00:00:00"/>
    <x v="1"/>
    <s v="630"/>
    <x v="0"/>
    <s v="Closed"/>
    <s v="HFTD 2"/>
    <s v="POHW FIRE ACCL COMP OH   TR2  PRTO AIR  FRAB SR22"/>
    <s v="No Good/Out of Stdrd"/>
    <s v="Structure-Wood"/>
    <s v="Repair"/>
    <s v="45148576"/>
    <s v="T2NT DI MNDCNO WLTS FT BRG 28/7 RMV DBRS"/>
    <s v="ICW"/>
  </r>
  <r>
    <s v="LC"/>
    <s v="121523068"/>
    <s v="001/050"/>
    <s v="T2 DI SPAULDING-SUMMIT 001/050 RPR GYWW"/>
    <s v="SACTO"/>
    <s v="ETL.8060.POLE.NWOD"/>
    <d v="2021-06-11T00:00:00"/>
    <d v="2021-06-07T00:00:00"/>
    <d v="2022-08-02T00:00:00"/>
    <x v="102"/>
    <d v="2022-06-07T00:00:00"/>
    <x v="1"/>
    <s v="630"/>
    <x v="0"/>
    <s v="Closed"/>
    <s v="HFTD 2"/>
    <s v="RELW FIRE COMP OH   TR2  PRTO AIR  FRAB"/>
    <s v="No Good/Out of Stdrd"/>
    <s v="Guy Wire-Wood"/>
    <s v="Repair"/>
    <s v="45219547"/>
    <s v="T2 DI SPAULDING-SUMMIT 001/050 RPR GYWW"/>
    <s v="ICW"/>
  </r>
  <r>
    <s v="LC"/>
    <s v="121523105"/>
    <s v="007/033"/>
    <s v="T2 DI PITTSBURG-TESLA #1 7/33 RPR STRT"/>
    <s v="CONCORD"/>
    <s v="ETL.5510.TOWR"/>
    <d v="2021-06-11T00:00:00"/>
    <d v="2021-06-11T00:00:00"/>
    <d v="2022-04-13T00:00:00"/>
    <x v="106"/>
    <d v="2022-06-11T00:00:00"/>
    <x v="0"/>
    <s v="543"/>
    <x v="0"/>
    <s v="Closed"/>
    <s v="HFTD 2"/>
    <s v="RELW FIRE COMP OH   TR2  PRTO AIR  FRAB"/>
    <s v="No Good/Out of Stdrd"/>
    <s v="Structure-Tower"/>
    <s v="Repair"/>
    <s v="45190828"/>
    <s v="T2 DI PITTSBURG-TESLA #1 7/33 RPR STRT"/>
    <s v="ICQ"/>
  </r>
  <r>
    <s v="LC"/>
    <s v="121523148"/>
    <s v="004/036"/>
    <s v="T2 DI VACA-VACAVL-CORDELIA 4/36 RPL INSS"/>
    <s v="SACTO"/>
    <s v="ETL.4090.INSL.NCER"/>
    <d v="2021-06-11T00:00:00"/>
    <d v="2021-06-11T00:00:00"/>
    <d v="2022-05-11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2279"/>
    <s v="EI VCA-VCVILE-CORDELIATO RPL INSS 2 TWRS"/>
    <s v="93K"/>
  </r>
  <r>
    <s v="LC"/>
    <s v="121523149"/>
    <s v="004/036"/>
    <s v="T2 DI VACA-VACAVL-JAMESON 4/36 INS STEP"/>
    <s v="LAKEVLLE"/>
    <s v="ETL.4100.TOWR"/>
    <d v="2021-06-11T00:00:00"/>
    <d v="2021-06-11T00:00:00"/>
    <d v="2022-04-27T00:00:00"/>
    <x v="106"/>
    <d v="2022-06-11T00:00:00"/>
    <x v="0"/>
    <s v="543"/>
    <x v="0"/>
    <s v="Closed"/>
    <s v="HFTD 2"/>
    <s v="RELW FIRE COMP OH   TR2  PRTO AIR  FRAB NTDE"/>
    <s v="Missing"/>
    <s v="Hardware-Tower"/>
    <s v="Install"/>
    <s v="45161084"/>
    <s v="T2 DI VACA-VACAVL-JAMESON 4/36 INS STEP"/>
    <s v="ICQ"/>
  </r>
  <r>
    <s v="LC"/>
    <s v="121523167"/>
    <s v="000/005"/>
    <s v="T2 DI SMRTSVLL NCLS #2 000/005 RPR GYWW"/>
    <s v="SACTO"/>
    <s v="ETL.8000.POLE.WOOD"/>
    <d v="2021-06-11T00:00:00"/>
    <d v="2021-06-08T00:00:00"/>
    <d v="2022-04-27T00:00:00"/>
    <x v="103"/>
    <d v="2022-06-08T00:00:00"/>
    <x v="0"/>
    <s v="630"/>
    <x v="0"/>
    <s v="Closed"/>
    <s v="HFTD 2"/>
    <s v="RELW FIRE COMP OH   TR2  PRTO AIR  FRAB NTDE"/>
    <s v="No Good/Out of Stdrd"/>
    <s v="Guy Wire-Wood"/>
    <s v="Repair"/>
    <s v="45233077"/>
    <s v="T2 DI SMRTSVLL NCLS #2 000/005 RPR GYWW"/>
    <s v="ICW"/>
  </r>
  <r>
    <s v="LC"/>
    <s v="121523247"/>
    <s v="001/062"/>
    <s v="T2 DI SPAULDING-SUMMIT 1/062 RPR GYWW"/>
    <s v="SACTO"/>
    <s v="ETL.8060.POLE.NWOD"/>
    <d v="2021-06-11T00:00:00"/>
    <d v="2021-06-07T00:00:00"/>
    <d v="2022-08-02T00:00:00"/>
    <x v="102"/>
    <d v="2022-06-07T00:00:00"/>
    <x v="1"/>
    <s v="630"/>
    <x v="0"/>
    <s v="Closed"/>
    <s v="HFTD 2"/>
    <s v="RELW FIRE COMP OH   TR2  PRTO AIR  FRAB"/>
    <s v="No Good/Out of Stdrd"/>
    <s v="Guy Wire-Wood"/>
    <s v="Repair"/>
    <s v="45219548"/>
    <s v="T2 DI SPAULDING-SUMMIT 1/062 RPR GYWW"/>
    <s v="ICW"/>
  </r>
  <r>
    <s v="LC"/>
    <s v="121523289"/>
    <s v="108/002"/>
    <s v="T2 DI HMBLT BRDGVLL 108/2L RPR WDPKR"/>
    <s v="EUREKA"/>
    <s v="ETL.1810.POLE.WDPS"/>
    <d v="2021-06-11T00:00:00"/>
    <d v="2021-06-08T00:00:00"/>
    <d v="2022-04-06T00:00:00"/>
    <x v="103"/>
    <d v="2022-06-08T00:00:00"/>
    <x v="0"/>
    <s v="630"/>
    <x v="0"/>
    <s v="Closed"/>
    <s v="HFTD 2"/>
    <s v="RELW FIRE COMP OH   TR2  PRTO AIR"/>
    <s v="No Good/Out of Stdrd"/>
    <s v="Structure-Wood"/>
    <s v="Repair"/>
    <s v="45155392"/>
    <s v="T2 DI HMBLT BRDGVLL 108/2LRPR WDPKR"/>
    <s v="ICW"/>
  </r>
  <r>
    <s v="LC"/>
    <s v="121523292"/>
    <s v="031/210"/>
    <s v="T2 DI POE-RIO OSO 31/210 RPR FOND"/>
    <s v="TABLEMTN"/>
    <s v="ETL.5540.TOWR"/>
    <d v="2021-06-11T00:00:00"/>
    <d v="2021-06-11T00:00:00"/>
    <d v="2022-02-03T00:00:00"/>
    <x v="106"/>
    <d v="2022-06-11T00:00:00"/>
    <x v="0"/>
    <s v="543"/>
    <x v="0"/>
    <s v="Closed"/>
    <s v="HFTD 2"/>
    <s v="RELW FIRE COMP OH   TR2  PRTO AIR  FRAB"/>
    <s v="Earth Covered Tower"/>
    <s v="Foundation/Concrete-Tower"/>
    <s v="Repair"/>
    <s v="45145301"/>
    <s v="T2 DI POE-RIO OSO 31/210 RPR FOND"/>
    <s v="ICQ"/>
  </r>
  <r>
    <s v="LC"/>
    <s v="121523301"/>
    <s v="004/036"/>
    <s v="T2 DI VACA-VACVL-JMSN NRTH 4/36 RPL INSS"/>
    <s v="LAKEVLLE"/>
    <s v="ETL.4100.INSL.NCER"/>
    <d v="2021-06-11T00:00:00"/>
    <d v="2021-06-11T00:00:00"/>
    <d v="2022-02-24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9199"/>
    <s v="EI VCA-VCVILE-JMESN-NRTH TO RPL INSS 7TW"/>
    <s v="93K"/>
  </r>
  <r>
    <s v="LC"/>
    <s v="121523309"/>
    <s v="007/059"/>
    <s v="T2 DI PIT #3-PIT #1 7/59 RPR SPLS"/>
    <s v="TABLEMTN"/>
    <s v="ETL.5400.INSL"/>
    <d v="2021-06-11T00:00:00"/>
    <d v="2021-06-11T00:00:00"/>
    <d v="2022-06-18T00:00:00"/>
    <x v="106"/>
    <d v="2022-06-11T00:00:00"/>
    <x v="1"/>
    <s v="628"/>
    <x v="0"/>
    <s v="Closed"/>
    <s v="HFTD 2"/>
    <s v="RELW FIRE COMP OH   TR2  PRTO AIR  NTDE"/>
    <s v="No Good/Out of Stdrd"/>
    <s v="Splice-Steel"/>
    <s v="Repair"/>
    <s v="45213899"/>
    <s v="T2 DI PIT #3-PIT #1 7/59 RPR SPLS"/>
    <s v="ICS"/>
  </r>
  <r>
    <s v="LC"/>
    <s v="121523350"/>
    <s v="108/002"/>
    <s v="T2 DI HMBLT BRDGVLL 108/2C RPR WDPKR"/>
    <s v="EUREKA"/>
    <s v="ETL.1810.POLE.WDPS"/>
    <d v="2021-06-11T00:00:00"/>
    <d v="2021-06-08T00:00:00"/>
    <d v="2022-04-06T00:00:00"/>
    <x v="103"/>
    <d v="2022-06-08T00:00:00"/>
    <x v="0"/>
    <s v="630"/>
    <x v="0"/>
    <s v="Closed"/>
    <s v="HFTD 2"/>
    <s v="POHW FIRE COMP OH   TR2  PRTO AIR"/>
    <s v="No Good/Out of Stdrd"/>
    <s v="Structure-Wood"/>
    <s v="Repair"/>
    <s v="45155392"/>
    <s v="T2 DI HMBLT BRDGVLL 108/2LRPR WDPKR"/>
    <s v="ICW"/>
  </r>
  <r>
    <s v="LC"/>
    <s v="121523356"/>
    <s v="004/115"/>
    <s v="T2 DI HMLTN BRNCH CHSTR 004/115 RPL STRW"/>
    <s v="TABLEMTN"/>
    <s v="ETL.7000.POLE.WOOD"/>
    <d v="2021-06-11T00:00:00"/>
    <d v="2021-06-08T00:00:00"/>
    <d v="2022-07-23T00:00:00"/>
    <x v="103"/>
    <d v="2022-06-08T00:00:00"/>
    <x v="1"/>
    <s v="372"/>
    <x v="0"/>
    <s v="Closed"/>
    <s v="HFTD 2"/>
    <s v="POHW FIRE COMP OH   TR2  PRTO AIR  FRAB SR22"/>
    <s v="No Good/Out of Stdrd"/>
    <s v="Structure-Wood"/>
    <s v="Replace"/>
    <s v="31540591"/>
    <s v="T2 EI HMLTN BRNH-CHTR 4/104 RPL STRW"/>
    <s v="70Y"/>
  </r>
  <r>
    <s v="LC"/>
    <s v="121523445"/>
    <s v="A000/016"/>
    <s v="T2 DI  COLGATE-CHALLENGE A0/16 RPR STRW"/>
    <s v="SACTO"/>
    <s v="ETL.6480.POLE.WOOD"/>
    <d v="2021-06-11T00:00:00"/>
    <d v="2021-06-10T00:00:00"/>
    <d v="2022-08-24T00:00:00"/>
    <x v="105"/>
    <d v="2022-06-10T00:00:00"/>
    <x v="1"/>
    <s v="630"/>
    <x v="0"/>
    <s v="Closed"/>
    <s v="HFTD 2"/>
    <s v="RELW FIRE COMP OH   TR2  PRTO AIR  FRAB SR22"/>
    <s v="No Good/Out of Stdrd"/>
    <s v="Structure-Wood"/>
    <s v="Repair"/>
    <s v="44883003"/>
    <s v="T2 DI  COLGATE-CHALLENGE A0/16 RPR STRW"/>
    <s v="ICW"/>
  </r>
  <r>
    <s v="LC"/>
    <s v="121523461"/>
    <s v="090/001"/>
    <s v="T2 DI HUMBOLDT-TRINITY 90/1 RMV VEG"/>
    <s v="EUREKA"/>
    <s v="ETL.1820.POLE.WDPS"/>
    <d v="2021-06-11T00:00:00"/>
    <d v="2021-06-09T00:00:00"/>
    <d v="2022-06-10T00:00:00"/>
    <x v="104"/>
    <d v="2022-06-09T00:00:00"/>
    <x v="1"/>
    <s v="564"/>
    <x v="0"/>
    <s v="Closed"/>
    <s v="HFTD 2"/>
    <s v="POHW FIRE CNCL OH   TR2  PRTO AIR"/>
    <s v="Overgrown"/>
    <s v="Vegetation"/>
    <s v="Remove"/>
    <s v=""/>
    <s v=""/>
    <s v=""/>
  </r>
  <r>
    <s v="LC"/>
    <s v="121523466"/>
    <s v="010/093"/>
    <s v="T2 DI CRG VW-CSCD 010/093 RPL STRW"/>
    <s v="TABLEMTN"/>
    <s v="ETL.1350.POLE.WDPS"/>
    <d v="2021-06-11T00:00:00"/>
    <d v="2021-06-09T00:00:00"/>
    <d v="2022-09-22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4917"/>
    <s v="DI T2 CRAG VIEW-CASCADE 10/94R RPL STRW"/>
    <s v="70Y"/>
  </r>
  <r>
    <s v="LC"/>
    <s v="121523469"/>
    <s v="006/049"/>
    <s v="T2 DI TRINITY CTTNWD 6/49L RMV BUTT"/>
    <s v="TABLEMTN"/>
    <s v="ETL.4040.POLE.WDPS"/>
    <d v="2021-06-11T00:00:00"/>
    <d v="2021-06-09T00:00:00"/>
    <d v="2022-06-23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195464"/>
    <s v="T2 DI TRINITY CTTNWD 6/49L RMV BUTT"/>
    <s v="ICW"/>
  </r>
  <r>
    <s v="LC"/>
    <s v="121523500"/>
    <s v="006/049"/>
    <s v="T2 DI TRINITY CTTNWD 6/49L RPR STRW"/>
    <s v="TABLEMTN"/>
    <s v="ETL.4040.POLE.WDPS"/>
    <d v="2021-06-11T00:00:00"/>
    <d v="2021-06-09T00:00:00"/>
    <d v="2022-06-24T00:00:00"/>
    <x v="104"/>
    <d v="2022-06-09T00:00:00"/>
    <x v="1"/>
    <s v="630"/>
    <x v="0"/>
    <s v="Closed"/>
    <s v="HFTD 2"/>
    <s v="RELW FIRE COMP OH   TR2  PRTO AIR  SR22"/>
    <s v="No Good/Out of Stdrd"/>
    <s v="Structure-Wood"/>
    <s v="Repair"/>
    <s v="45212041"/>
    <s v="T2 DI TRINITY CTTNWD 6/49L RPR STRW"/>
    <s v="ICW"/>
  </r>
  <r>
    <s v="LC"/>
    <s v="121523502"/>
    <s v="012/104"/>
    <s v="T2 DI CRG VW-CSCD 012/104 RMV DEBRIS"/>
    <s v="TABLEMTN"/>
    <s v="ETL.1350.POLE.WDPS"/>
    <d v="2021-06-11T00:00:00"/>
    <d v="2021-06-09T00:00:00"/>
    <d v="2022-07-07T00:00:00"/>
    <x v="104"/>
    <d v="2022-06-09T00:00:00"/>
    <x v="1"/>
    <s v="630"/>
    <x v="0"/>
    <s v="Closed"/>
    <s v="HFTD 2"/>
    <s v="RELW FIRE COMP OH   TR2  PRTO AIR  NTDE"/>
    <s v="Debris/Nest/etc."/>
    <s v="Structure-Wood"/>
    <s v="Remove"/>
    <s v="45429223"/>
    <s v="T2 DI CRG VW-CSCD 012/104 RMV DEBRIS"/>
    <s v="ICW"/>
  </r>
  <r>
    <s v="LC"/>
    <s v="121523503"/>
    <s v="012/104"/>
    <s v="T2 DI CRG VW-CSCD 012/104 RPR SHLW"/>
    <s v="TABLEMTN"/>
    <s v="ETL.1350.POLE.WDPS"/>
    <d v="2021-06-11T00:00:00"/>
    <d v="2021-06-09T00:00:00"/>
    <d v="2022-09-16T00:00:00"/>
    <x v="104"/>
    <d v="2022-06-09T00:00:00"/>
    <x v="1"/>
    <s v="630"/>
    <x v="0"/>
    <s v="Closed"/>
    <s v="HFTD 2"/>
    <s v="RELW FIRE COMP OH   TR2  PRTO AIR  NTDE"/>
    <s v="No Good/Out of Stdrd"/>
    <s v="Shield Wire / OPGW-Wood"/>
    <s v="Repair"/>
    <s v="45500231"/>
    <s v="T2 DI CRG VW-CSCD 012/104 RPR SHLW"/>
    <s v="ICW"/>
  </r>
  <r>
    <s v="LC"/>
    <s v="121523504"/>
    <s v="012/104"/>
    <s v="T2 DI CRG VW-CSCD 012/104 RPL INSW"/>
    <s v="TABLEMTN"/>
    <s v="ETL.1350.INSL.NCER"/>
    <d v="2021-06-11T00:00:00"/>
    <d v="2021-06-09T00:00:00"/>
    <d v="2022-09-16T00:00:00"/>
    <x v="104"/>
    <d v="2022-06-09T00:00:00"/>
    <x v="1"/>
    <s v="508"/>
    <x v="0"/>
    <s v="Closed"/>
    <s v="HFTD 2"/>
    <s v="RELW FIRE COMP OH   TR2  PRTO AIR  NTDE"/>
    <s v="No Good/Out of Stdrd"/>
    <s v="Insulator-Wood"/>
    <s v="Replace"/>
    <s v="31549082"/>
    <s v="T2 DI CRG VW-CSCD 012/104 RPL INSW"/>
    <s v="93I"/>
  </r>
  <r>
    <s v="LC"/>
    <s v="121523509"/>
    <s v="009/192"/>
    <s v="T2 DI HMLTN BRNCH CHSTR 9/192 RPL POLE"/>
    <s v="TABLEMTN"/>
    <s v="ETL.7000.POLE.WOOD"/>
    <d v="2021-06-11T00:00:00"/>
    <d v="2021-06-07T00:00:00"/>
    <d v="2022-07-28T00:00:00"/>
    <x v="102"/>
    <d v="2022-06-07T00:00:00"/>
    <x v="1"/>
    <s v="372"/>
    <x v="0"/>
    <s v="Closed"/>
    <s v="HFTD 2"/>
    <s v="POHW FIRE COMP OH   TR2  PRTO AIR  FRAB SR22"/>
    <s v="No Good/Out of Stdrd"/>
    <s v="Structure-Wood"/>
    <s v="Replace"/>
    <s v="31544408"/>
    <s v="T2 DI HAMLTN BRCH-CHESTR 8/181 RPL POLE"/>
    <s v="70Y"/>
  </r>
  <r>
    <s v="LC"/>
    <s v="121523631"/>
    <s v="003/023"/>
    <s v="T2 DI TRINITY CTTNWD 3/23R RPR STRW"/>
    <s v="TABLEMTN"/>
    <s v="ETL.4040.POLE.WDPS"/>
    <d v="2021-06-11T00:00:00"/>
    <d v="2021-06-09T00:00:00"/>
    <d v="2022-06-22T00:00:00"/>
    <x v="104"/>
    <d v="2022-06-09T00:00:00"/>
    <x v="1"/>
    <s v="630"/>
    <x v="0"/>
    <s v="Closed"/>
    <s v="HFTD 2"/>
    <s v="RELW FIRE COMP OH   TR2  PRTO AIR"/>
    <s v="No Good/Out of Stdrd"/>
    <s v="Structure-Wood"/>
    <s v="Repair"/>
    <s v="45212042"/>
    <s v="T2 DI TRINITY CTTNWD 3/23R RPR STRW"/>
    <s v="ICW"/>
  </r>
  <r>
    <s v="LC"/>
    <s v="121523632"/>
    <s v="003/023"/>
    <s v="T2 DI TRINITY CTTNWD 3/23L RPR STRW"/>
    <s v="TABLEMTN"/>
    <s v="ETL.4040.POLE.WDPS"/>
    <d v="2021-06-11T00:00:00"/>
    <d v="2021-06-09T00:00:00"/>
    <d v="2022-06-23T00:00:00"/>
    <x v="104"/>
    <d v="2022-06-09T00:00:00"/>
    <x v="1"/>
    <s v="630"/>
    <x v="0"/>
    <s v="Closed"/>
    <s v="HFTD 2"/>
    <s v="RELW FIRE COMP OH   TR2  PRTO AIR"/>
    <s v="No Good/Out of Stdrd"/>
    <s v="Structure-Wood"/>
    <s v="Repair"/>
    <s v="45212043"/>
    <s v="T2 DI TRINITY CTTNWD 3/23L RPR STRW"/>
    <s v="ICW"/>
  </r>
  <r>
    <s v="LC"/>
    <s v="121523644"/>
    <s v="071/616"/>
    <s v="T2 DI CTTNWD-DELEVAN #2 71/616 RPL INSS"/>
    <s v="TABLEMTN"/>
    <s v="ETL.4580.INSL.CERA"/>
    <d v="2021-06-11T00:00:00"/>
    <d v="2021-06-10T00:00:00"/>
    <d v="2022-06-06T00:00:00"/>
    <x v="105"/>
    <d v="2022-06-10T00:00:00"/>
    <x v="0"/>
    <s v="532"/>
    <x v="0"/>
    <s v="Closed"/>
    <s v="HFTD 2"/>
    <s v="POHW OTHR FIRE COMP OH   TR2  PRTO AIR"/>
    <s v="No Good/Out of Stdrd"/>
    <s v="Insulator-Steel"/>
    <s v="Replace"/>
    <s v="31540712"/>
    <s v="T2 EI CTONWD-DELEVAN #2 RPL INSS 9TWRS"/>
    <s v="93K"/>
  </r>
  <r>
    <s v="LC"/>
    <s v="121523650"/>
    <s v="024/293"/>
    <s v="T2 DI DRUM-SUMMIT #2 24/293 RPL STRW"/>
    <s v="SACTO"/>
    <s v="ETL.1450.POLE.WDPS"/>
    <d v="2021-06-11T00:00:00"/>
    <d v="2021-06-09T00:00:00"/>
    <d v="2022-10-08T00:00:00"/>
    <x v="104"/>
    <d v="2022-06-09T00:00:00"/>
    <x v="1"/>
    <s v="372"/>
    <x v="0"/>
    <s v="Closed"/>
    <s v="HFTD 2"/>
    <s v="RELW FIRE COMP OH   TR2  PRTO AIR"/>
    <s v="No Good/Out of Stdrd"/>
    <s v="Structure-Wood"/>
    <s v="Replace"/>
    <s v="31545493"/>
    <s v="T2 DI DRUM-SUMMIT #2 20/242R RPL STRWC"/>
    <s v="70Y"/>
  </r>
  <r>
    <s v="LC"/>
    <s v="121523651"/>
    <s v="024/293"/>
    <s v="T2 DI DRUM-SUMMIT #2 24/293 RPL STRW"/>
    <s v="SACTO"/>
    <s v="ETL.1450.POLE.WDPS"/>
    <d v="2021-06-11T00:00:00"/>
    <d v="2021-06-09T00:00:00"/>
    <d v="2022-10-08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5493"/>
    <s v="T2 DI DRUM-SUMMIT #2 20/242R RPL STRWC"/>
    <s v="70Y"/>
  </r>
  <r>
    <s v="LC"/>
    <s v="121523799"/>
    <s v="017/140"/>
    <s v="T2 DI CRAG VIEW-CASCADE 017/140 RPL STRW"/>
    <s v="TABLEMTN"/>
    <s v="ETL.1350.POLE.NWOD"/>
    <d v="2021-06-12T00:00:00"/>
    <d v="2021-06-09T00:00:00"/>
    <d v="2022-09-14T00:00:00"/>
    <x v="104"/>
    <d v="2022-06-09T00:00:00"/>
    <x v="1"/>
    <s v="372"/>
    <x v="0"/>
    <s v="Closed"/>
    <s v="HFTD 2"/>
    <s v="RELW COMP OH   TR2  PRTO AIR"/>
    <s v="No Good/Out of Stdrd"/>
    <s v="Structure-Wood"/>
    <s v="Replace"/>
    <s v="31552992"/>
    <s v="T2 EI CRAG VIEW-CASCDE 18/154R RPL STRW"/>
    <s v="70Y"/>
  </r>
  <r>
    <s v="LC"/>
    <s v="121523814"/>
    <s v="007/085"/>
    <s v="T2 DI DRUM-SUMMIT #1 007/085 RPR STRW"/>
    <s v="SACTO"/>
    <s v="ETL.1440.POLE.WDPS"/>
    <d v="2021-06-12T00:00:00"/>
    <d v="2021-06-08T00:00:00"/>
    <d v="2022-06-13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716"/>
    <s v="T2 DI DRUM-SUMMIT #1 007/085 RPR STRW"/>
    <s v="ICW"/>
  </r>
  <r>
    <s v="LC"/>
    <s v="121523815"/>
    <s v="026/191"/>
    <s v="T2 DI CARIBOU TBL MTN 26/191 RPR FOND"/>
    <s v="TABLEMTN"/>
    <s v="ETL.4440.TOWR"/>
    <d v="2021-06-12T00:00:00"/>
    <d v="2021-06-08T00:00:00"/>
    <d v="2022-07-20T00:00:00"/>
    <x v="103"/>
    <d v="2022-06-08T00:00:00"/>
    <x v="1"/>
    <s v="543"/>
    <x v="0"/>
    <s v="Closed"/>
    <s v="HFTD 2"/>
    <s v="RELW FIRE COMP OH   TR2  PRTO AIR  FRAB"/>
    <s v="No Good/Out of Stdrd"/>
    <s v="Foundation/Concrete-Tower"/>
    <s v="Repair"/>
    <s v="45160949"/>
    <s v="T2 DI CARIBOU TBL MTN 26/191 RPR FOND"/>
    <s v="ICQ"/>
  </r>
  <r>
    <s v="LC"/>
    <s v="121523816"/>
    <s v="014/126"/>
    <s v="T2 DI CRAG VIEW-CSAD 014/126 RMV DEBRIS"/>
    <s v="TABLEMTN"/>
    <s v="ETL.1350.POLE.WDPS"/>
    <d v="2021-06-12T00:00:00"/>
    <d v="2021-06-09T00:00:00"/>
    <d v="2020-06-30T00:00:00"/>
    <x v="104"/>
    <d v="2022-06-09T00:00:00"/>
    <x v="0"/>
    <s v="630"/>
    <x v="0"/>
    <s v="Closed"/>
    <s v="HFTD 2"/>
    <s v="RELW FIRE COMP OH   TR2  PRTO AIR"/>
    <s v="Debris/Nest/etc."/>
    <s v="Structure-Wood"/>
    <s v="Remove"/>
    <s v="45428530"/>
    <s v="T2 DI CRAG VIEW-CSAD 014/126 RMV DEBRIS"/>
    <s v="ICW"/>
  </r>
  <r>
    <s v="LC"/>
    <s v="121523863"/>
    <s v="094/011"/>
    <s v="T2 DI HUMBOLDT-TRINITY 94/11 RPL INSW"/>
    <s v="EUREKA"/>
    <s v="ETL.1820.INSL.CERA"/>
    <d v="2021-06-12T00:00:00"/>
    <d v="2021-06-09T00:00:00"/>
    <d v="2022-03-26T00:00:00"/>
    <x v="104"/>
    <d v="2022-06-09T00:00:00"/>
    <x v="0"/>
    <s v="508"/>
    <x v="0"/>
    <s v="Closed"/>
    <s v="HFTD 2"/>
    <s v="RELW FIRE COMP OH   TR2  PRTO AIR  NTDE"/>
    <s v="No Good/Out of Stdrd"/>
    <s v="Insulator-Wood"/>
    <s v="Replace"/>
    <s v="31549299"/>
    <s v="T2 DI HUMBOLDT-TRINITY 94/11 RPL INSW"/>
    <s v="93I"/>
  </r>
  <r>
    <s v="LC"/>
    <s v="121523911"/>
    <s v="029/002"/>
    <s v="T2 DI MNDCN WLTS FT BRG 29/2 RPR INSW"/>
    <s v="WILLITS"/>
    <s v="ETL.7550.INSL.CERA"/>
    <d v="2021-06-12T00:00:00"/>
    <d v="2021-06-08T00:00:00"/>
    <d v="2022-08-16T00:00:00"/>
    <x v="103"/>
    <d v="2022-06-08T00:00:00"/>
    <x v="1"/>
    <s v="630"/>
    <x v="0"/>
    <s v="Closed"/>
    <s v="HFTD 2"/>
    <s v="RELW FIRE COMP OH   TR2  PRTO AIR  SR22"/>
    <s v="No Good/Out of Stdrd"/>
    <s v="Insulator-Wood"/>
    <s v="Repair"/>
    <s v="45148577"/>
    <s v="T2 DI MNDCN WLTS FT BRG 29/2 RPR INSW"/>
    <s v="ICW"/>
  </r>
  <r>
    <s v="LC"/>
    <s v="121523915"/>
    <s v="096/007"/>
    <s v="T2 DI HUMBOLDT-TRINITY 96/7 RPL INSW"/>
    <s v="EUREKA"/>
    <s v="ETL.1820.INSL.CERA"/>
    <d v="2021-06-12T00:00:00"/>
    <d v="2021-06-09T00:00:00"/>
    <d v="2022-03-26T00:00:00"/>
    <x v="104"/>
    <d v="2022-06-09T00:00:00"/>
    <x v="0"/>
    <s v="508"/>
    <x v="0"/>
    <s v="Closed"/>
    <s v="HFTD 2"/>
    <s v="POHW FIRE COMP OH   TR2  PRTO AIR  NTDE"/>
    <s v="No Good/Out of Stdrd"/>
    <s v="Insulator-Wood"/>
    <s v="Replace"/>
    <s v="31549299"/>
    <s v="T2 DI HUMBOLDT-TRINITY 94/11 RPL INSW"/>
    <s v="93I"/>
  </r>
  <r>
    <s v="LC"/>
    <s v="121523925"/>
    <s v="011/399"/>
    <s v="T2 DI SPAULDING-SUMMIT 011/399 RPR JUMW"/>
    <s v="SACTO"/>
    <s v="ETL.8060.POLE.WOOD"/>
    <d v="2021-06-12T00:00:00"/>
    <d v="2021-06-08T00:00:00"/>
    <d v="2022-09-19T00:00:00"/>
    <x v="103"/>
    <d v="2022-06-08T00:00:00"/>
    <x v="1"/>
    <s v="630"/>
    <x v="0"/>
    <s v="Closed"/>
    <s v="HFTD 2"/>
    <s v="RELW OTHR FIRE COMP OH   TR2  PRTO AIR  FRAB"/>
    <s v="No Good/Out of Stdrd"/>
    <s v="Jumper-Wood"/>
    <s v="Repair"/>
    <s v="44883010"/>
    <s v="T2 DI SPAULDING-SUMMIT 011/399 RPR JUMW"/>
    <s v="ICW"/>
  </r>
  <r>
    <s v="LC"/>
    <s v="121523944"/>
    <s v="018/592"/>
    <s v="T2 DI SPAULDING-SUMMIT 18/592 RPL INSS"/>
    <s v="SACTO"/>
    <s v="ETL.8060.INSL.NCER"/>
    <d v="2021-06-12T00:00:00"/>
    <d v="2021-06-08T00:00:00"/>
    <d v="2022-09-15T00:00:00"/>
    <x v="103"/>
    <d v="2022-06-08T00:00:00"/>
    <x v="1"/>
    <s v="532"/>
    <x v="0"/>
    <s v="Closed"/>
    <s v="HFTD 2"/>
    <s v="POHW OTHR FIRE COMP OH   TR2  PRTO AIR"/>
    <s v="No Good/Out of Stdrd"/>
    <s v="Insulator-Steel"/>
    <s v="Replace"/>
    <s v="31543809"/>
    <s v="T2 DI SPAULNG-SUMMIT  RPL INSS 2TWRS"/>
    <s v="93K"/>
  </r>
  <r>
    <s v="LC"/>
    <s v="121523946"/>
    <s v="024/288"/>
    <s v="T2 DI DRUM-SUMMIT #1 24/288 RPL INSW"/>
    <s v="SACTO"/>
    <s v="ETL.1440.INSL"/>
    <d v="2021-06-12T00:00:00"/>
    <d v="2021-06-08T00:00:00"/>
    <d v="2022-06-26T00:00:00"/>
    <x v="103"/>
    <d v="2022-06-08T00:00:00"/>
    <x v="1"/>
    <s v="508"/>
    <x v="0"/>
    <s v="Closed"/>
    <s v="HFTD 2"/>
    <s v="POHW FIRE COMP OH   TR2  PRTO AIR  NTDE"/>
    <s v="No Good/Out of Stdrd"/>
    <s v="Insulator-Wood"/>
    <s v="Replace"/>
    <s v="31541895"/>
    <s v="T2 EI DRUM-SUMMIT #1 20/237 RPL INSW"/>
    <s v="93I"/>
  </r>
  <r>
    <s v="LC"/>
    <s v="121523980"/>
    <s v="020/541"/>
    <s v="T2NT DI CARIBOU #2 020/541 RPL HRDW"/>
    <s v="TABLEMTN"/>
    <s v="ETL.6280.POLE.NWOD"/>
    <d v="2021-06-12T00:00:00"/>
    <d v="2021-06-08T00:00:00"/>
    <d v="2022-07-14T00:00:00"/>
    <x v="103"/>
    <d v="2022-06-08T00:00:00"/>
    <x v="1"/>
    <s v="630"/>
    <x v="0"/>
    <s v="Closed"/>
    <s v="HFTD 2"/>
    <s v="RELW OTHR FIRE COMP OH   TR2N PRTO AIR  FRAB NTDE"/>
    <s v="No Good/Out of Stdrd"/>
    <s v="Hardware-Wood"/>
    <s v="Replace"/>
    <s v="45214076"/>
    <s v="T2NT DI CARIBOU #2 020/541 RPL HRDW"/>
    <s v="ICW"/>
  </r>
  <r>
    <s v="LC"/>
    <s v="121523985"/>
    <s v="009/107"/>
    <s v="T2 DI DRUM-SUMMIT #2 9/107L RPL STRW"/>
    <s v="SACTO"/>
    <s v="ETL.1450.POLE.WDPS"/>
    <d v="2021-06-12T00:00:00"/>
    <d v="2021-06-08T00:00:00"/>
    <d v="2022-07-26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3771"/>
    <s v="T3 DI DRUM-SUMMIT #2 0/5C RPL STRW"/>
    <s v="70Y"/>
  </r>
  <r>
    <s v="LC"/>
    <s v="121524020"/>
    <s v="005/070"/>
    <s v="EI T2 GREN VLLEY-CMP EVRS 5/70 RPL INSW"/>
    <s v="MOSSLNDG"/>
    <s v="ETL.1710.INSL.CERA"/>
    <d v="2021-06-12T00:00:00"/>
    <d v="2021-06-12T00:00:00"/>
    <d v="2022-04-04T00:00:00"/>
    <x v="107"/>
    <d v="2022-06-12T00:00:00"/>
    <x v="0"/>
    <s v="508"/>
    <x v="0"/>
    <s v="Closed"/>
    <s v="HFTD 2"/>
    <s v="REGW INSP COMP OH   FMOB TR2  PRTO NTDE"/>
    <s v="No Good/Out of Stdrd"/>
    <s v="Insulator-Wood"/>
    <s v="Replace"/>
    <s v="31537552"/>
    <s v="EI GREEN VALLEY-CAMP EVERS 3/46 RPL INSW"/>
    <s v="93I"/>
  </r>
  <r>
    <s v="LC"/>
    <s v="121524060"/>
    <s v="008/040"/>
    <s v="T2 DI FULTON-PUEBLO 8/40 RPR SPLS"/>
    <s v="LAKEVLLE"/>
    <s v="ETL.1600.INSL"/>
    <d v="2021-06-12T00:00:00"/>
    <d v="2021-06-11T00:00:00"/>
    <d v="2022-02-23T00:00:00"/>
    <x v="106"/>
    <d v="2022-06-11T00:00:00"/>
    <x v="0"/>
    <s v="628"/>
    <x v="0"/>
    <s v="Closed"/>
    <s v="HFTD 2"/>
    <s v="RELW FIRE COMP OH   TR2  PRTO AIR  NTDE"/>
    <s v="No Good/Out of Stdrd"/>
    <s v="Splice-Steel"/>
    <s v="Repair"/>
    <s v="45142241"/>
    <s v="T2 DI FULTON-PUEBLO 8/40 RPR SPLS"/>
    <s v="ICS"/>
  </r>
  <r>
    <s v="LC"/>
    <s v="121524071"/>
    <s v="020/003"/>
    <s v="T2 DI CLR LAKE-KONOCTI 020/003 RPL STRW"/>
    <s v="WILLITS"/>
    <s v="ETL.6852.POLE.WOOD"/>
    <d v="2021-06-12T00:00:00"/>
    <d v="2021-06-09T00:00:00"/>
    <d v="2022-02-03T00:00:00"/>
    <x v="104"/>
    <d v="2022-06-09T00:00:00"/>
    <x v="0"/>
    <s v="372"/>
    <x v="0"/>
    <s v="Closed"/>
    <s v="HFTD 2"/>
    <s v="POHW OTHR FIRE COMP OH   TR2  PRTO AIR  FRAB"/>
    <s v="No Good/Out of Stdrd"/>
    <s v="Structure-Wood"/>
    <s v="Replace"/>
    <s v="31541658"/>
    <s v="EI CLEAR LAKE-KONOCTI 14/10 RPL STRW"/>
    <s v="70Y"/>
  </r>
  <r>
    <s v="LC"/>
    <s v="121524159"/>
    <s v="049/201"/>
    <s v="T2 DI MIDWY-WHRLWND 49/201 RPL INSS"/>
    <s v="MIDWAY"/>
    <s v="ETL.6030.INSL"/>
    <d v="2021-06-12T00:00:00"/>
    <d v="2021-06-05T00:00:00"/>
    <d v="2022-03-10T00:00:00"/>
    <x v="101"/>
    <d v="2022-06-05T00:00:00"/>
    <x v="0"/>
    <s v="532"/>
    <x v="0"/>
    <s v="Closed"/>
    <s v="HFTD 2"/>
    <s v="RELW OTHR FIRE COMP OH   TR2  PRTO AIR"/>
    <s v="No Good/Out of Stdrd"/>
    <s v="Insulator-Steel"/>
    <s v="Replace"/>
    <s v="31579248"/>
    <s v="T0 DI MIDWAY-WHIRLWIND  RPL INSS 2TWRS"/>
    <s v="93K"/>
  </r>
  <r>
    <s v="LC"/>
    <s v="121524196"/>
    <s v="005/051"/>
    <s v="T2 DI PIT #3-PIT #1 05/51 RPR INSS"/>
    <s v="TABLEMTN"/>
    <s v="ETL.5400.INSL"/>
    <d v="2021-06-12T00:00:00"/>
    <d v="2021-06-02T00:00:00"/>
    <d v="2022-06-24T00:00:00"/>
    <x v="98"/>
    <d v="2022-06-02T00:00:00"/>
    <x v="1"/>
    <s v="628"/>
    <x v="0"/>
    <s v="Closed"/>
    <s v="HFTD 2"/>
    <s v="RELW OTHR FIRE COMP OH   TR2  PRTO AIR"/>
    <s v="No Good/Out of Stdrd"/>
    <s v="Insulator-Steel"/>
    <s v="Repair"/>
    <s v="45213898"/>
    <s v="T2 DI PIT #3-PIT #1 05/51 RPR INSS"/>
    <s v="ICS"/>
  </r>
  <r>
    <s v="LC"/>
    <s v="121524201"/>
    <s v=":000/004"/>
    <s v="T2 DI ROCK CREEK-POE :00/04 RPR INSS"/>
    <s v="TABLEMTN"/>
    <s v="ETL.5630.INSL"/>
    <d v="2021-06-12T00:00:00"/>
    <d v="2021-06-02T00:00:00"/>
    <d v="2022-08-07T00:00:00"/>
    <x v="98"/>
    <d v="2022-06-02T00:00:00"/>
    <x v="1"/>
    <s v="628"/>
    <x v="0"/>
    <s v="Closed"/>
    <s v="HFTD 2"/>
    <s v="RELW OTHR FIRE COMP OH   TR2  PRTO AIR"/>
    <s v="No Good/Out of Stdrd"/>
    <s v="Insulator-Steel"/>
    <s v="Repair"/>
    <s v="45213408"/>
    <s v="T2 DI ROCK CREEK-POE :00/04 RPR INSS"/>
    <s v="ICS"/>
  </r>
  <r>
    <s v="LC"/>
    <s v="121524231"/>
    <s v="006/052"/>
    <s v="T2 DI PIT #1-COTTONWOOD 6/52 UNBURY"/>
    <s v="TABLEMTN"/>
    <s v="ETL.5390.TOWR"/>
    <d v="2021-06-12T00:00:00"/>
    <d v="2021-06-02T00:00:00"/>
    <d v="2022-08-01T00:00:00"/>
    <x v="98"/>
    <d v="2022-06-02T00:00:00"/>
    <x v="1"/>
    <s v="543"/>
    <x v="0"/>
    <s v="Closed"/>
    <s v="HFTD 2"/>
    <s v="RELW FIRE COMP OH   TR2  PRTO AIR  FRAB"/>
    <s v="Earth Covered Tower"/>
    <s v="Foundation/Concrete-Tower"/>
    <s v="Repair"/>
    <s v="45195629"/>
    <s v="T2 DI PIT #1-COTTONWOOD 6/52 UNBURY"/>
    <s v="ICQ"/>
  </r>
  <r>
    <s v="LC"/>
    <s v="121524265"/>
    <s v="004/010"/>
    <s v="T2 DI LAYTONVILLE-COVELO 4/10L RPR STRW"/>
    <s v="LAKEVLLE"/>
    <s v="ETL.7390.POLE.WDPS"/>
    <d v="2021-06-12T00:00:00"/>
    <d v="2021-06-09T00:00:00"/>
    <d v="2021-10-19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5000020"/>
    <s v="T2 DI LAYTONVILLE-COVELO 4/10L RPR STRW"/>
    <s v="ICW"/>
  </r>
  <r>
    <s v="LC"/>
    <s v="121524267"/>
    <s v="004/010"/>
    <s v="T2 DI LAYTONVILLE-COVELO 4/10C RPR STRW"/>
    <s v="LAKEVLLE"/>
    <s v="ETL.7390.POLE.WDPS"/>
    <d v="2021-06-12T00:00:00"/>
    <d v="2021-06-09T00:00:00"/>
    <d v="2021-10-19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5000021"/>
    <s v="T2 DI LAYTONVILLE-COVELO 4/10C RPR STRW"/>
    <s v="ICW"/>
  </r>
  <r>
    <s v="LC"/>
    <s v="121524280"/>
    <s v="007/163"/>
    <s v="T2 DI HMLTN BRNCH CHSTR 7/163 RPR WDPKR"/>
    <s v="TABLEMTN"/>
    <s v="ETL.7000.POLE.WOOD"/>
    <d v="2021-06-12T00:00:00"/>
    <d v="2021-06-08T00:00:00"/>
    <d v="2021-08-19T00:00:00"/>
    <x v="103"/>
    <d v="2022-06-08T00:00:00"/>
    <x v="0"/>
    <s v="630"/>
    <x v="0"/>
    <s v="Closed"/>
    <s v="HFTD 2"/>
    <s v="RELW FIRE COMP OH   TR2  PRTO AIR  FRAB"/>
    <s v="No Good/Out of Stdrd"/>
    <s v="Structure-Wood"/>
    <s v="Repair"/>
    <s v="44951880"/>
    <s v="T2 DI HMLTN BRNCH CHSTR 7/163 RPR WDPKR"/>
    <s v="ICW"/>
  </r>
  <r>
    <s v="LC"/>
    <s v="121524300"/>
    <s v="015/130"/>
    <s v="T2 DI CRG VW CSCD 015/130 RMV DEBRIS"/>
    <s v="TABLEMTN"/>
    <s v="ETL.1350.POLE.WDPS"/>
    <d v="2021-06-12T00:00:00"/>
    <d v="2021-06-09T00:00:00"/>
    <d v="2022-06-30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428521"/>
    <s v="T2 DI CRG VW CSCD 015/130 RMV DEBRIS"/>
    <s v="ICW"/>
  </r>
  <r>
    <s v="LC"/>
    <s v="121524303"/>
    <s v="015/130"/>
    <s v="T2 DI CRG VW CSCD 015/130 RPR SHLW"/>
    <s v="TABLEMTN"/>
    <s v="ETL.1350.POLE.WDPS"/>
    <d v="2021-06-12T00:00:00"/>
    <d v="2021-06-09T00:00:00"/>
    <d v="2022-09-19T00:00:00"/>
    <x v="104"/>
    <d v="2022-06-09T00:00:00"/>
    <x v="1"/>
    <s v="630"/>
    <x v="0"/>
    <s v="Closed"/>
    <s v="HFTD 2"/>
    <s v="RELW FIRE COMP OH   TR2  PRTO AIR  NTDE"/>
    <s v="No Good/Out of Stdrd"/>
    <s v="Shield Wire / OPGW-Wood"/>
    <s v="Repair"/>
    <s v="45500232"/>
    <s v="T2 DI CRG VW CSCD 015/130 RPR SHLW"/>
    <s v="ICW"/>
  </r>
  <r>
    <s v="LC"/>
    <s v="121524375"/>
    <s v="018/153"/>
    <s v="T2 DI CRG VW CSCD 18/153 RPL STRW"/>
    <s v="TABLEMTN"/>
    <s v="ETL.1350.POLE.WDPS"/>
    <d v="2021-06-12T00:00:00"/>
    <d v="2021-06-09T00:00:00"/>
    <d v="2022-09-14T00:00:00"/>
    <x v="104"/>
    <d v="2022-06-09T00:00:00"/>
    <x v="1"/>
    <s v="372"/>
    <x v="0"/>
    <s v="Closed"/>
    <s v="HFTD 2"/>
    <s v="RELW FIRE COMP OH   TR2  PRTO AIR  SR22"/>
    <s v="No Good/Out of Stdrd"/>
    <s v="Structure-Wood"/>
    <s v="Replace"/>
    <s v="31552992"/>
    <s v="T2 EI CRAG VIEW-CASCDE 18/154R RPL STRW"/>
    <s v="70Y"/>
  </r>
  <r>
    <s v="LC"/>
    <s v="121524379"/>
    <s v="111/004"/>
    <s v="T2 DI HMBLDT-BRDGVLLE 111/4 RPL ADSS"/>
    <s v="EUREKA"/>
    <s v="ETL.1810.POLE.WDPS"/>
    <d v="2021-06-12T00:00:00"/>
    <d v="2021-06-08T00:00:00"/>
    <d v="2022-06-17T00:00:00"/>
    <x v="103"/>
    <d v="2022-06-08T00:00:00"/>
    <x v="1"/>
    <s v="630"/>
    <x v="0"/>
    <s v="Closed"/>
    <s v="HFTD 2"/>
    <s v="RELW FIRE COMP OH   TR2  PRTO AIR  SR22"/>
    <s v="No Good/Out of Stdrd"/>
    <s v="Shield Wire / OPGW-Wood"/>
    <s v="Replace"/>
    <s v="44958552"/>
    <s v="T2 DI HMBLDT-BRDGVLLE 111/4 RPL ADSS"/>
    <s v="ICW"/>
  </r>
  <r>
    <s v="LC"/>
    <s v="121524390"/>
    <s v="111/004"/>
    <s v="T2 DI HMBLDT-BRDGVLLE 111/4 RPR GYWW"/>
    <s v="EUREKA"/>
    <s v="ETL.1810.POLE.WDPS"/>
    <d v="2021-06-12T00:00:00"/>
    <d v="2021-06-08T00:00:00"/>
    <d v="2022-06-17T00:00:00"/>
    <x v="103"/>
    <d v="2022-06-08T00:00:00"/>
    <x v="1"/>
    <s v="630"/>
    <x v="0"/>
    <s v="Closed"/>
    <s v="HFTD 2"/>
    <s v="POHW FIRE COMP OH   TR2  PRTO AIR  NTDE SR22"/>
    <s v="No Good/Out of Stdrd"/>
    <s v="Guy Wire-Wood"/>
    <s v="Repair"/>
    <s v="44958552"/>
    <s v="T2 DI HMBLDT-BRDGVLLE 111/4 RPL ADSS"/>
    <s v="ICW"/>
  </r>
  <r>
    <s v="LC"/>
    <s v="121524391"/>
    <s v="099/004"/>
    <s v="T2 DI HUMBOLDT-TRINITY 99/4R RPR STRW"/>
    <s v="EUREKA"/>
    <s v="ETL.1820.POLE.WDPS"/>
    <d v="2021-06-12T00:00:00"/>
    <d v="2021-06-08T00:00:00"/>
    <d v="2022-03-25T00:00:00"/>
    <x v="103"/>
    <d v="2022-06-08T00:00:00"/>
    <x v="0"/>
    <s v="630"/>
    <x v="0"/>
    <s v="Closed"/>
    <s v="HFTD 2"/>
    <s v="RELW FIRE COMP OH   TR2  PRTO AIR"/>
    <s v="No Good/Out of Stdrd"/>
    <s v="Structure-Wood"/>
    <s v="Repair"/>
    <s v="45093430"/>
    <s v="T2 DI HUMBOLDT-TRINITY 99/4R RPR STRW"/>
    <s v="ICW"/>
  </r>
  <r>
    <s v="LC"/>
    <s v="121524425"/>
    <s v="000/009"/>
    <s v="T2 DI CRAG VIEW-CASCADE 000/009 RMV VEG"/>
    <s v="TABLEMTN"/>
    <s v="ETL.1350.TOWR"/>
    <d v="2021-06-12T00:00:00"/>
    <d v="2021-06-11T00:00:00"/>
    <d v="2022-04-26T00:00:00"/>
    <x v="106"/>
    <d v="2022-06-11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24433"/>
    <s v="099/004"/>
    <s v="T2 DI HUMBOLDT-TRINITY 99/4L RPR STRW"/>
    <s v="EUREKA"/>
    <s v="ETL.1820.POLE.WDPS"/>
    <d v="2021-06-12T00:00:00"/>
    <d v="2021-06-08T00:00:00"/>
    <d v="2022-03-25T00:00:00"/>
    <x v="103"/>
    <d v="2022-06-08T00:00:00"/>
    <x v="0"/>
    <s v="630"/>
    <x v="0"/>
    <s v="Closed"/>
    <s v="HFTD 2"/>
    <s v="RELW FIRE COMP OH   TR2  PRTO AIR"/>
    <s v="No Good/Out of Stdrd"/>
    <s v="Structure-Wood"/>
    <s v="Repair"/>
    <s v="44958553"/>
    <s v="T2 DI HUMBOLDT-TRINITY 99/4L RPR STRW"/>
    <s v="ICW"/>
  </r>
  <r>
    <s v="LC"/>
    <s v="121524453"/>
    <s v="099/004"/>
    <s v="T2 DI HUMBOLDT-TRINITY 99/4L RMV BUTT"/>
    <s v="EUREKA"/>
    <s v="ETL.1820.POLE.WDPS"/>
    <d v="2021-06-12T00:00:00"/>
    <d v="2021-06-08T00:00:00"/>
    <d v="2022-03-25T00:00:00"/>
    <x v="103"/>
    <d v="2022-06-08T00:00:00"/>
    <x v="0"/>
    <s v="630"/>
    <x v="0"/>
    <s v="Closed"/>
    <s v="HFTD 2"/>
    <s v="POHW FIRE COMP OH   TR2  PRTO AIR"/>
    <s v="Debris/Nest/etc."/>
    <s v="Structure-Wood"/>
    <s v="Remove"/>
    <s v="44958553"/>
    <s v="T2 DI HUMBOLDT-TRINITY 99/4L RPR STRW"/>
    <s v="ICW"/>
  </r>
  <r>
    <s v="LC"/>
    <s v="121524458"/>
    <s v="099/004"/>
    <s v="T2 DI HUMBOLDT-TRINITY 99/4 RPL INSW"/>
    <s v="EUREKA"/>
    <s v="ETL.1820.INSL.CERA"/>
    <d v="2021-06-12T00:00:00"/>
    <d v="2021-06-08T00:00:00"/>
    <d v="2022-03-25T00:00:00"/>
    <x v="103"/>
    <d v="2022-06-08T00:00:00"/>
    <x v="0"/>
    <s v="508"/>
    <x v="0"/>
    <s v="Closed"/>
    <s v="HFTD 2"/>
    <s v="POHW FIRE COMP OH   TR2  PRTO AIR"/>
    <s v="No Good/Out of Stdrd"/>
    <s v="Insulator-Wood"/>
    <s v="Replace"/>
    <s v="31542131"/>
    <s v="T2 DI HUMBOLDT-TRINITY 99/4 RPL INSW"/>
    <s v="93I"/>
  </r>
  <r>
    <s v="LC"/>
    <s v="121524488"/>
    <s v="010/121"/>
    <s v="T2 DI DRUM-SUMMIT #1 10/121L RPR STRW"/>
    <s v="SACTO"/>
    <s v="ETL.1440.POLE.WDPS"/>
    <d v="2021-06-12T00:00:00"/>
    <d v="2021-06-08T00:00:00"/>
    <d v="2022-08-20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779"/>
    <s v="T2 DI DRUM-SUMMIT #1 10/121L RPR STRW"/>
    <s v="ICW"/>
  </r>
  <r>
    <s v="LC"/>
    <s v="121524525"/>
    <s v="004/058"/>
    <s v="EI T2 GREEN VLLEY-CMP EVRS 4/58 RPR GYWW"/>
    <s v="MOSSLNDG"/>
    <s v="ETL.1710.POLE.WDPS"/>
    <d v="2021-06-12T00:00:00"/>
    <d v="2021-06-12T00:00:00"/>
    <d v="2022-03-02T00:00:00"/>
    <x v="107"/>
    <d v="2022-06-12T00:00:00"/>
    <x v="0"/>
    <s v="630"/>
    <x v="0"/>
    <s v="Closed"/>
    <s v="HFTD 2"/>
    <s v="RELW INSP COMP OH   FMOB TR2  PRTO"/>
    <s v="No Good/Out of Stdrd"/>
    <s v="Guy Wire-Wood"/>
    <s v="Repair"/>
    <s v="45166702"/>
    <s v="EI T2 GREEN VLLEY-CMP EVRS 4/58 RPR GYWW"/>
    <s v="ICW"/>
  </r>
  <r>
    <s v="LC"/>
    <s v="121524545"/>
    <s v="011/102"/>
    <s v="T2 DI CRG VW CSCD 011/102 RPR SHLW"/>
    <s v="TABLEMTN"/>
    <s v="ETL.1350.POLE.WDPS"/>
    <d v="2021-06-12T00:00:00"/>
    <d v="2021-06-09T00:00:00"/>
    <d v="2022-09-15T00:00:00"/>
    <x v="104"/>
    <d v="2022-06-09T00:00:00"/>
    <x v="1"/>
    <s v="630"/>
    <x v="0"/>
    <s v="Closed"/>
    <s v="HFTD 2"/>
    <s v="RELW FIRE COMP OH   TR2  PRTO AIR  SR22"/>
    <s v="No Good/Out of Stdrd"/>
    <s v="Shield Wire / OPGW-Wood"/>
    <s v="Repair"/>
    <s v="45500233"/>
    <s v="T2 DI CRG VW CSCD 011/102 RPR SHLW"/>
    <s v="ICW"/>
  </r>
  <r>
    <s v="LC"/>
    <s v="121524551"/>
    <s v="011/102"/>
    <s v="T2 DI CRG VW CSCD 011/102 RMV DEBRIS"/>
    <s v="TABLEMTN"/>
    <s v="ETL.1350.POLE.WDPS"/>
    <d v="2021-06-12T00:00:00"/>
    <d v="2021-06-09T00:00:00"/>
    <d v="2022-07-07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429224"/>
    <s v="T2 DI CRG VW CSCD 011/102 RMV DEBRIS"/>
    <s v="ICW"/>
  </r>
  <r>
    <s v="LC"/>
    <s v="121524561"/>
    <s v="003/084"/>
    <s v="T2 DI HMLTN BRNCH-CHSTR 3/84 RPR INSW"/>
    <s v="TABLEMTN"/>
    <s v="ETL.7000.INSL.CERA"/>
    <d v="2021-06-12T00:00:00"/>
    <d v="2021-06-08T00:00:00"/>
    <d v="2022-07-22T00:00:00"/>
    <x v="103"/>
    <d v="2022-06-08T00:00:00"/>
    <x v="1"/>
    <s v="630"/>
    <x v="0"/>
    <s v="Closed"/>
    <s v="HFTD 2"/>
    <s v="RELW FIRE COMP OH   TR2  PRTO AIR  SR22"/>
    <s v="No Good/Out of Stdrd"/>
    <s v="Insulator-Wood"/>
    <s v="Repair"/>
    <s v="45147446"/>
    <s v="T2 DI HMLTN BRNCH-CHSTR 3/84 RPR INSW"/>
    <s v="ICW"/>
  </r>
  <r>
    <s v="LC"/>
    <s v="121524562"/>
    <s v="004/058"/>
    <s v="EI T2 GREEN VLLEY-CMP EVRS 4/58 RPR GYWW"/>
    <s v="MOSSLNDG"/>
    <s v="ETL.1710.POLE.WDPS"/>
    <d v="2021-06-12T00:00:00"/>
    <d v="2021-06-12T00:00:00"/>
    <d v="2022-03-02T00:00:00"/>
    <x v="107"/>
    <d v="2022-06-12T00:00:00"/>
    <x v="0"/>
    <s v="630"/>
    <x v="0"/>
    <s v="Closed"/>
    <s v="HFTD 2"/>
    <s v="RELW INSP COMP OH   FMOB TR2  PRTO"/>
    <s v="No Good/Out of Stdrd"/>
    <s v="Guy Wire-Wood"/>
    <s v="Repair"/>
    <s v="45166700"/>
    <s v="EI T2 GREEN VLLEY-CMP EVRS 4/58 RPR GYWW"/>
    <s v="ICW"/>
  </r>
  <r>
    <s v="LC"/>
    <s v="121524593"/>
    <s v="004/058"/>
    <s v="EI T2 GREEN VLLEY-CMP EVRS 4/58 RPL INSW"/>
    <s v="MOSSLNDG"/>
    <s v="ETL.1710.INSL.CERA"/>
    <d v="2021-06-12T00:00:00"/>
    <d v="2021-06-12T00:00:00"/>
    <d v="2022-04-06T00:00:00"/>
    <x v="107"/>
    <d v="2022-06-12T00:00:00"/>
    <x v="0"/>
    <s v="508"/>
    <x v="0"/>
    <s v="Closed"/>
    <s v="HFTD 2"/>
    <s v="REGW INSP COMP OH   FMOB TR2  PRTO NTDE"/>
    <s v="No Good/Out of Stdrd"/>
    <s v="Insulator-Wood"/>
    <s v="Replace"/>
    <s v="31537552"/>
    <s v="EI GREEN VALLEY-CAMP EVERS 3/46 RPL INSW"/>
    <s v="93I"/>
  </r>
  <r>
    <s v="LC"/>
    <s v="121524594"/>
    <s v="004/058"/>
    <s v="EI T2 GREEN VLLEY-CMP EVRS 4/58 RPR GYWW"/>
    <s v="MOSSLNDG"/>
    <s v="ETL.1710.POLE.WDPS"/>
    <d v="2021-06-12T00:00:00"/>
    <d v="2021-06-12T00:00:00"/>
    <d v="2022-03-02T00:00:00"/>
    <x v="107"/>
    <d v="2022-06-12T00:00:00"/>
    <x v="0"/>
    <s v="630"/>
    <x v="0"/>
    <s v="Closed"/>
    <s v="HFTD 2"/>
    <s v="RELW INSP COMP OH   FMOB TR2  PRTO"/>
    <s v="No Good/Out of Stdrd"/>
    <s v="Guy Wire-Wood"/>
    <s v="Repair"/>
    <s v="45166707"/>
    <s v="EI T2 GREEN VLLEY-CMP EVRS 4/58 RPR GYWW"/>
    <s v="ICW"/>
  </r>
  <r>
    <s v="LC"/>
    <s v="121524613"/>
    <s v="000/007"/>
    <s v="T2 EI NARROWS #2 TAP 0/7 RPL STRW"/>
    <s v="SACTO"/>
    <s v="ETL.6521.POLE.WDPS"/>
    <d v="2021-06-12T00:00:00"/>
    <d v="2021-06-12T00:00:00"/>
    <d v="2022-06-03T00:00:00"/>
    <x v="107"/>
    <d v="2022-06-12T00:00:00"/>
    <x v="0"/>
    <s v="372"/>
    <x v="0"/>
    <s v="Closed"/>
    <s v="HFTD 2"/>
    <s v="REGW INSP COMP OH   FMOB TR2  PRTO"/>
    <s v="No Good/Out of Stdrd"/>
    <s v="Structure-Wood"/>
    <s v="Replace"/>
    <s v="31544417"/>
    <s v="T2 EI NARROWS #2 TAP 0/7 RPL STRW"/>
    <s v="70Y"/>
  </r>
  <r>
    <s v="LC"/>
    <s v="121524614"/>
    <s v="050/206"/>
    <s v="T2 DI MIDWAY-WHIRLWIND 50/206 RPL INSS"/>
    <s v="MIDWAY"/>
    <s v="ETL.6030.INSL"/>
    <d v="2021-06-12T00:00:00"/>
    <d v="2021-06-08T00:00:00"/>
    <d v="2022-03-09T00:00:00"/>
    <x v="103"/>
    <d v="2022-06-08T00:00:00"/>
    <x v="0"/>
    <s v="532"/>
    <x v="0"/>
    <s v="Closed"/>
    <s v="HFTD 2"/>
    <s v="POHW OTHR FIRE COMP OH   TR2  PRTO AIR"/>
    <s v="No Good/Out of Stdrd"/>
    <s v="Insulator-Steel"/>
    <s v="Replace"/>
    <s v="31536505"/>
    <s v="MIDWAY-WHIRLWIND  RPL INSS 4TWRS"/>
    <s v="93K"/>
  </r>
  <r>
    <s v="LC"/>
    <s v="121524629"/>
    <s v=":001/008"/>
    <s v="T2 DI BCKS CRK-RCK CRK :1/8 RPL INSS"/>
    <s v="TABLEMTN"/>
    <s v="ETL.4430.INSL"/>
    <d v="2021-06-12T00:00:00"/>
    <d v="2021-06-08T00:00:00"/>
    <d v="2022-06-29T00:00:00"/>
    <x v="103"/>
    <d v="2022-06-08T00:00:00"/>
    <x v="1"/>
    <s v="532"/>
    <x v="0"/>
    <s v="Closed"/>
    <s v="HFTD 2"/>
    <s v="RELW FIRE COMP OH   TR2  PRTO AIR"/>
    <s v="No Good/Out of Stdrd"/>
    <s v="Insulator-Steel"/>
    <s v="Replace"/>
    <s v="31545126"/>
    <s v="T2 DI BCKS CRK-RCK CRK  RPL INSS 2TWRS"/>
    <s v="93K"/>
  </r>
  <r>
    <s v="LC"/>
    <s v="121524661"/>
    <s v="026/312"/>
    <s v="T2 EI DRUM-SUMMIT #1 26/312R RPL PL"/>
    <s v="SACTO"/>
    <s v="ETL.1440.POLE.WDPS"/>
    <d v="2021-06-12T00:00:00"/>
    <d v="2021-06-12T00:00:00"/>
    <d v="2021-08-22T00:00:00"/>
    <x v="107"/>
    <d v="2022-06-12T00:00:00"/>
    <x v="0"/>
    <s v="372"/>
    <x v="0"/>
    <s v="Closed"/>
    <s v="HFTD 2"/>
    <s v="RELW INSP COMP OH   FMOB TR2  PRTO"/>
    <s v="No Good/Out of Stdrd"/>
    <s v="Structure-Wood"/>
    <s v="Replace"/>
    <s v="31544594"/>
    <s v="T2 DRUM-SUMMIT #1 26/312R RPL PL"/>
    <s v="70Y"/>
  </r>
  <r>
    <s v="LC"/>
    <s v="121524670"/>
    <s v="000/007"/>
    <s v="T2 EI NARROWS #2 TAP 0/7 RPL STRW"/>
    <s v="SACTO"/>
    <s v="ETL.6521.POLE.WDPS"/>
    <d v="2021-06-12T00:00:00"/>
    <d v="2021-06-12T00:00:00"/>
    <d v="2022-06-03T00:00:00"/>
    <x v="107"/>
    <d v="2022-06-12T00:00:00"/>
    <x v="0"/>
    <s v="372"/>
    <x v="0"/>
    <s v="Closed"/>
    <s v="HFTD 2"/>
    <s v="RELW INSP COMP OH   FMOB TR2  PRTO"/>
    <s v="No Good/Out of Stdrd"/>
    <s v="Structure-Wood"/>
    <s v="Replace"/>
    <s v="31544417"/>
    <s v="T2 EI NARROWS #2 TAP 0/7 RPL STRW"/>
    <s v="70Y"/>
  </r>
  <r>
    <s v="LC"/>
    <s v="121524716"/>
    <s v="000/007"/>
    <s v="T2 EI NARROWS #2 TAP 0/7 RPL STRW CMPLTD"/>
    <s v="SACTO"/>
    <s v="ETL.6521.POLE.WDPS"/>
    <d v="2021-06-12T00:00:00"/>
    <d v="2021-06-12T00:00:00"/>
    <d v="2022-06-03T00:00:00"/>
    <x v="107"/>
    <d v="2022-06-12T00:00:00"/>
    <x v="0"/>
    <s v="372"/>
    <x v="0"/>
    <s v="Closed"/>
    <s v="HFTD 2"/>
    <s v="REGW INSP COMP OH   FMOB TR2  PRTO NTDE"/>
    <s v="No Good/Out of Stdrd"/>
    <s v="Structure-Wood"/>
    <s v="Replace"/>
    <s v="31544417"/>
    <s v="T2 EI NARROWS #2 TAP 0/7 RPL STRW"/>
    <s v="70Y"/>
  </r>
  <r>
    <s v="LC"/>
    <s v="121524827"/>
    <s v="109/004"/>
    <s v="T2 DI HMBLDT-BRDGVLLE 109/4 RPL POLE"/>
    <s v="EUREKA"/>
    <s v="ETL.1810.POLE.WDPS"/>
    <d v="2021-06-12T00:00:00"/>
    <d v="2021-06-08T00:00:00"/>
    <d v="2022-04-07T00:00:00"/>
    <x v="103"/>
    <d v="2022-06-08T00:00:00"/>
    <x v="0"/>
    <s v="372"/>
    <x v="0"/>
    <s v="Closed"/>
    <s v="HFTD 2"/>
    <s v="RELW FIRE COMP OH   TR2  PRTO AIR"/>
    <s v="No Good/Out of Stdrd"/>
    <s v="Structure-Wood"/>
    <s v="Replace"/>
    <s v="31544728"/>
    <s v="T2 DI HMBLDT-BRDGVLLE 109/4 RPL POLE"/>
    <s v="70Y"/>
  </r>
  <r>
    <s v="LC"/>
    <s v="121524828"/>
    <s v="109/004"/>
    <s v="T2 DI HMBLDT-BRDGVLLE 109/4 RPL POLE"/>
    <s v="EUREKA"/>
    <s v="ETL.1810.POLE.WDPS"/>
    <d v="2021-06-12T00:00:00"/>
    <d v="2021-06-08T00:00:00"/>
    <d v="2022-04-07T00:00:00"/>
    <x v="103"/>
    <d v="2022-06-08T00:00:00"/>
    <x v="0"/>
    <s v="372"/>
    <x v="0"/>
    <s v="Closed"/>
    <s v="HFTD 2"/>
    <s v="POHW FIRE COMP OH   TR2  PRTO AIR"/>
    <s v="No Good/Out of Stdrd"/>
    <s v="Structure-Wood"/>
    <s v="Replace"/>
    <s v="31544728"/>
    <s v="T2 DI HMBLDT-BRDGVLLE 109/4 RPL POLE"/>
    <s v="70Y"/>
  </r>
  <r>
    <s v="LC"/>
    <s v="121524845"/>
    <s v="012/095"/>
    <s v="T2 DI CARIBOU-TABLE MTN 12/95 RPL INSS"/>
    <s v="TABLEMTN"/>
    <s v="ETL.4440.INSL.CERA"/>
    <d v="2021-06-12T00:00:00"/>
    <d v="2021-06-11T00:00:00"/>
    <d v="2022-06-22T00:00:00"/>
    <x v="106"/>
    <d v="2022-06-11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24855"/>
    <s v="009/111"/>
    <s v="T2 DI DRUM-SUMMIT #2 9/111 INST HRDD"/>
    <s v="SACTO"/>
    <s v="ETL.1450.POLE.WDPS"/>
    <d v="2021-06-12T00:00:00"/>
    <d v="2021-06-08T00:00:00"/>
    <d v="2022-08-09T00:00:00"/>
    <x v="103"/>
    <d v="2022-06-08T00:00:00"/>
    <x v="1"/>
    <s v="630"/>
    <x v="0"/>
    <s v="Closed"/>
    <s v="HFTD 2"/>
    <s v="RELW FIRE COMP OH   TR2  PRTO AIR  NTDE"/>
    <s v="Missing"/>
    <s v="Hardware-Wood"/>
    <s v="Install"/>
    <s v="45195844"/>
    <s v="T2 DI DRUM-SUMMIT #2 9/111 INST HRDD"/>
    <s v="ICW"/>
  </r>
  <r>
    <s v="LC"/>
    <s v="121524863"/>
    <s v="009/111"/>
    <s v="T2 DI DRUM-SUMMIT #2 9/111 RPR WDPKR"/>
    <s v="SACTO"/>
    <s v="ETL.1450.POLE.WDPS"/>
    <d v="2021-06-12T00:00:00"/>
    <d v="2021-06-08T00:00:00"/>
    <d v="2022-08-09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985"/>
    <s v="T2 DI DRUM-SUMMIT #2 9/111 RPR WDPKR"/>
    <s v="ICW"/>
  </r>
  <r>
    <s v="LC"/>
    <s v="121524864"/>
    <s v="014/124"/>
    <s v="T2 DI CRAG VIEW-CASCADE 14/124 RPL STRW"/>
    <s v="TABLEMTN"/>
    <s v="ETL.1350.POLE.WDPS"/>
    <d v="2021-06-12T00:00:00"/>
    <d v="2021-06-09T00:00:00"/>
    <d v="2022-09-22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4917"/>
    <s v="DI T2 CRAG VIEW-CASCADE 10/94R RPL STRW"/>
    <s v="70Y"/>
  </r>
  <r>
    <s v="LC"/>
    <s v="121524887"/>
    <s v="012/126"/>
    <s v="EI T2 PIT #5-RND MTN #1 12/126 RPL HRDW"/>
    <s v="TABLEMTN"/>
    <s v="ETL.5420.POLE.WDPS"/>
    <d v="2021-06-12T00:00:00"/>
    <d v="2021-06-12T00:00:00"/>
    <d v="2022-07-17T00:00:00"/>
    <x v="107"/>
    <d v="2022-06-12T00:00:00"/>
    <x v="1"/>
    <s v="630"/>
    <x v="0"/>
    <s v="Closed"/>
    <s v="HFTD 2"/>
    <s v="RELW INSP COMP OH   FMOB TR2  PRTO NTDE"/>
    <s v="No Good/Out of Stdrd"/>
    <s v="Hardware-Wood"/>
    <s v="Replace"/>
    <s v="44960689"/>
    <s v="EI T2 PIT #5-RND MTN #1 12/126 RPL HRDW"/>
    <s v="ICW"/>
  </r>
  <r>
    <s v="LC"/>
    <s v="121524889"/>
    <s v="024/195"/>
    <s v="T2 DI PIT #1-COTTONWOOD 24/195 RPR SPLS"/>
    <s v="TABLEMTN"/>
    <s v="ETL.5390.INSL.NCER"/>
    <d v="2021-06-12T00:00:00"/>
    <d v="2021-06-10T00:00:00"/>
    <d v="2022-10-10T00:00:00"/>
    <x v="105"/>
    <d v="2022-06-10T00:00:00"/>
    <x v="1"/>
    <s v="628"/>
    <x v="0"/>
    <s v="Closed"/>
    <s v="HFTD 2"/>
    <s v="RELW FIRE COMP OH   TR2  PRTO AIR  NTDE"/>
    <s v="No Good/Out of Stdrd"/>
    <s v="Splice-Steel"/>
    <s v="Repair"/>
    <s v="45197213"/>
    <s v="T2 DI PIT #1-COTTONWOOD 24/195 RPR SPLS"/>
    <s v="ICS"/>
  </r>
  <r>
    <s v="LC"/>
    <s v="121524890"/>
    <s v="014/124"/>
    <s v="T2 DI CRAG VIEW-CASCADE 14/124 RPL STRW"/>
    <s v="TABLEMTN"/>
    <s v="ETL.1350.POLE.WDPS"/>
    <d v="2021-06-12T00:00:00"/>
    <d v="2021-06-09T00:00:00"/>
    <d v="2022-09-22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4917"/>
    <s v="DI T2 CRAG VIEW-CASCADE 10/94R RPL STRW"/>
    <s v="70Y"/>
  </r>
  <r>
    <s v="LC"/>
    <s v="121524894"/>
    <s v="014/124"/>
    <s v="T2 DI CRAG VIEW-CASCADE 14/124 RPL STRW"/>
    <s v="TABLEMTN"/>
    <s v="ETL.1350.POLE.WDPS"/>
    <d v="2021-06-12T00:00:00"/>
    <d v="2021-06-09T00:00:00"/>
    <d v="2022-09-22T00:00:00"/>
    <x v="104"/>
    <d v="2022-06-09T00:00:00"/>
    <x v="1"/>
    <s v="372"/>
    <x v="0"/>
    <s v="Closed"/>
    <s v="HFTD 2"/>
    <s v="RELW FIRE COMP OH   TR2  PRTO AIR"/>
    <s v="No Good/Out of Stdrd"/>
    <s v="Structure-Wood"/>
    <s v="Replace"/>
    <s v="31544917"/>
    <s v="DI T2 CRAG VIEW-CASCADE 10/94R RPL STRW"/>
    <s v="70Y"/>
  </r>
  <r>
    <s v="LC"/>
    <s v="121524899"/>
    <s v="067/001"/>
    <s v="T2 DI HUMBOLDT-TRINITY 67/1L RPR GYWW"/>
    <s v="EUREKA"/>
    <s v="ETL.1820.POLE.WDPS"/>
    <d v="2021-06-12T00:00:00"/>
    <d v="2021-06-09T00:00:00"/>
    <d v="2022-04-01T00:00:00"/>
    <x v="104"/>
    <d v="2022-06-09T00:00:00"/>
    <x v="0"/>
    <s v="630"/>
    <x v="0"/>
    <s v="Closed"/>
    <s v="HFTD 2"/>
    <s v="RELW FIRE COMP OH   TR2  PRTO AIR"/>
    <s v="No Good/Out of Stdrd"/>
    <s v="Guy Wire-Wood"/>
    <s v="Repair"/>
    <s v="45145528"/>
    <s v="T2 DI HUMBOLDT-TRINITY 67/1L RPR GYWW"/>
    <s v="ICW"/>
  </r>
  <r>
    <s v="LC"/>
    <s v="121524920"/>
    <s v="024/195"/>
    <s v="T2 DI PIT #1-COTTONWOOD 24/195 RPR STRT"/>
    <s v="TABLEMTN"/>
    <s v="ETL.5390.TOWR"/>
    <d v="2021-06-12T00:00:00"/>
    <d v="2021-06-10T00:00:00"/>
    <d v="2022-03-08T00:00:00"/>
    <x v="105"/>
    <d v="2022-06-10T00:00:00"/>
    <x v="0"/>
    <s v="543"/>
    <x v="0"/>
    <s v="Closed"/>
    <s v="HFTD 2"/>
    <s v="RELW FIRE COMP OH   TR2  PRTO AIR  FRAB"/>
    <s v="No Good/Out of Stdrd"/>
    <s v="Structure-Tower"/>
    <s v="Repair"/>
    <s v="45149507"/>
    <s v="T2 DI PIT #1-COTTONWOOD 24/195 RPR STRT"/>
    <s v="ICQ"/>
  </r>
  <r>
    <s v="LC"/>
    <s v="121524931"/>
    <s v="067/001"/>
    <s v="T2 DI HUMBOLDT-TRINITY 67/1C RPR GYWW"/>
    <s v="EUREKA"/>
    <s v="ETL.1820.POLE.WDPS"/>
    <d v="2021-06-12T00:00:00"/>
    <d v="2021-06-09T00:00:00"/>
    <d v="2022-04-01T00:00:00"/>
    <x v="104"/>
    <d v="2022-06-09T00:00:00"/>
    <x v="0"/>
    <s v="630"/>
    <x v="0"/>
    <s v="Closed"/>
    <s v="HFTD 2"/>
    <s v="POHW FIRE COMP OH   TR2  PRTO AIR"/>
    <s v="No Good/Out of Stdrd"/>
    <s v="Guy Wire-Wood"/>
    <s v="Repair"/>
    <s v="45145528"/>
    <s v="T2 DI HUMBOLDT-TRINITY 67/1L RPR GYWW"/>
    <s v="ICW"/>
  </r>
  <r>
    <s v="LC"/>
    <s v="121524935"/>
    <s v="067/001"/>
    <s v="T2 DI HUMBOLDT-TRINITY 67/1R RPR GYWW"/>
    <s v="EUREKA"/>
    <s v="ETL.1820.POLE.WDPS"/>
    <d v="2021-06-12T00:00:00"/>
    <d v="2021-06-09T00:00:00"/>
    <d v="2022-04-01T00:00:00"/>
    <x v="104"/>
    <d v="2022-06-09T00:00:00"/>
    <x v="0"/>
    <s v="630"/>
    <x v="0"/>
    <s v="Closed"/>
    <s v="HFTD 2"/>
    <s v="POHW FIRE COMP OH   TR2  PRTO AIR"/>
    <s v="No Good/Out of Stdrd"/>
    <s v="Guy Wire-Wood"/>
    <s v="Repair"/>
    <s v="45145528"/>
    <s v="T2 DI HUMBOLDT-TRINITY 67/1L RPR GYWW"/>
    <s v="ICW"/>
  </r>
  <r>
    <s v="LC"/>
    <s v="121524946"/>
    <s v="027/332"/>
    <s v="T2 EI DRUM-SUMMIT #2 27/332 RPL INSS"/>
    <s v="SACTO"/>
    <s v="ETL.1450.INSL"/>
    <d v="2021-06-12T00:00:00"/>
    <d v="2021-06-12T00:00:00"/>
    <d v="2022-08-11T00:00:00"/>
    <x v="107"/>
    <d v="2022-06-12T00:00:00"/>
    <x v="1"/>
    <s v="532"/>
    <x v="0"/>
    <s v="Closed"/>
    <s v="HFTD 2"/>
    <s v="RELW INSP COMP OH   FMOB TR2  PRTO"/>
    <s v="No Good/Out of Stdrd"/>
    <s v="Insulator-Steel"/>
    <s v="Replace"/>
    <s v="31543649"/>
    <s v="T2 EI DRUM-SUMMIT #2 27/332 RPL INSS"/>
    <s v="93K"/>
  </r>
  <r>
    <s v="LC"/>
    <s v="121524952"/>
    <s v="007/091"/>
    <s v="T2 DI DRUM-SUMMIT #1 007/091 RPL STRW"/>
    <s v="SACTO"/>
    <s v="ETL.1440.POLE.WDPS"/>
    <d v="2021-06-12T00:00:00"/>
    <d v="2021-06-08T00:00:00"/>
    <d v="2022-08-25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4924"/>
    <s v="T3 EI DRUM-SUMMIT #1 000/007 RPL STRW"/>
    <s v="70Y"/>
  </r>
  <r>
    <s v="LC"/>
    <s v="121524979"/>
    <s v="027/318"/>
    <s v="T2 EI DRUM-SUMMIT#1 27/318 RPR GYWW"/>
    <s v="SACTO"/>
    <s v="ETL.1440.POLE.WDPS"/>
    <d v="2021-06-12T00:00:00"/>
    <d v="2021-06-12T00:00:00"/>
    <d v="2022-09-23T00:00:00"/>
    <x v="107"/>
    <d v="2022-06-12T00:00:00"/>
    <x v="1"/>
    <s v="630"/>
    <x v="0"/>
    <s v="Closed"/>
    <s v="HFTD 2"/>
    <s v="RELW INSP COMP OH   FMOB TR2  PRTO"/>
    <s v="No Good/Out of Stdrd"/>
    <s v="Guy Wire-Wood"/>
    <s v="Repair"/>
    <s v="45195986"/>
    <s v="T2 EI DRUM-SUMMIT#1 27/318 RPR GYWW"/>
    <s v="ICW"/>
  </r>
  <r>
    <s v="LC"/>
    <s v="121524992"/>
    <s v="090/003"/>
    <s v="T2 DI HUMBOLDT-TRINITY 90/3 SPLIT BOLT"/>
    <s v="EUREKA"/>
    <s v="ETL.1820.POLE.WDPS"/>
    <d v="2021-06-12T00:00:00"/>
    <d v="2021-06-09T00:00:00"/>
    <d v="2022-10-10T00:00:00"/>
    <x v="104"/>
    <d v="2022-06-09T00:00:00"/>
    <x v="1"/>
    <s v="630"/>
    <x v="0"/>
    <s v="Closed"/>
    <s v="HFTD 2"/>
    <s v="RELW FIRE COMP OH   TR2  PRTO AIR"/>
    <s v="Missing"/>
    <s v="Hardware-Wood"/>
    <s v="Install"/>
    <s v="45148698"/>
    <s v="T2 DI HUMBOLDT-TRINITY 90/3 SPLIT BOLT"/>
    <s v="ICW"/>
  </r>
  <r>
    <s v="LC"/>
    <s v="121525041"/>
    <s v="019/227"/>
    <s v="T2 DI DRUM-SUMMIT #2 19/227L SPLIT BOLT"/>
    <s v="SACTO"/>
    <s v="ETL.1450.POLE.WDPS"/>
    <d v="2021-06-12T00:00:00"/>
    <d v="2021-06-08T00:00:00"/>
    <d v="2022-06-10T00:00:00"/>
    <x v="103"/>
    <d v="2022-06-08T00:00:00"/>
    <x v="1"/>
    <s v="630"/>
    <x v="0"/>
    <s v="Closed"/>
    <s v="HFTD 2"/>
    <s v="RELW FIRE COMP OH   TR2  PRTO AIR"/>
    <s v="Missing"/>
    <s v="Hardware-Wood"/>
    <s v="Install"/>
    <s v="45195991"/>
    <s v="T2 DI DRUM-SUMMIT #2 19/227 SPLIT BOLT"/>
    <s v="ICW"/>
  </r>
  <r>
    <s v="LC"/>
    <s v="121525184"/>
    <s v="001/012"/>
    <s v="T2 EI PIT #5-ROUND MTN #1 1/12R RPR STRW"/>
    <s v="TABLEMTN"/>
    <s v="ETL.5420.POLE.WDPS"/>
    <d v="2021-06-12T00:00:00"/>
    <d v="2021-06-12T00:00:00"/>
    <d v="2022-06-22T00:00:00"/>
    <x v="107"/>
    <d v="2022-06-12T00:00:00"/>
    <x v="1"/>
    <s v="630"/>
    <x v="0"/>
    <s v="Closed"/>
    <s v="HFTD 2"/>
    <s v="RELW INSP COMP OH   FMOB TR2  PRTO"/>
    <s v="No Good/Out of Stdrd"/>
    <s v="Structure-Wood"/>
    <s v="Repair"/>
    <s v="45212835"/>
    <s v="T2 EI PIT #5-ROUND MTN #1 1/12 RPR STRW"/>
    <s v="ICW"/>
  </r>
  <r>
    <s v="LC"/>
    <s v="121525211"/>
    <s v="028/201"/>
    <s v="T2 DI CARIBOU TBL MTN 28/201 RPL INSS"/>
    <s v="TABLEMTN"/>
    <s v="ETL.4440.INSL"/>
    <d v="2021-06-12T00:00:00"/>
    <d v="2021-06-12T00:00:00"/>
    <d v="2022-06-22T00:00:00"/>
    <x v="107"/>
    <d v="2022-06-12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25219"/>
    <s v="016/377"/>
    <s v="T2 DI DRUM-GRAS VLY-WEMR 16/377 RPR GYWW"/>
    <s v="SACTO"/>
    <s v="ETL.6760.POLE.WOOD"/>
    <d v="2021-06-12T00:00:00"/>
    <d v="2021-06-09T00:00:00"/>
    <d v="2022-03-25T00:00:00"/>
    <x v="104"/>
    <d v="2022-06-09T00:00:00"/>
    <x v="0"/>
    <s v="630"/>
    <x v="0"/>
    <s v="Closed"/>
    <s v="HFTD 2"/>
    <s v="RELW OTHR FIRE ACCM COMP OH   TR2  PRTO AIR  FRAB"/>
    <s v="No Good/Out of Stdrd"/>
    <s v="Guy Wire-Wood"/>
    <s v="Repair"/>
    <s v="45174217"/>
    <s v="T2 DI DRUM-GRAS VLY-WEMR 16/377 RPR GYWW"/>
    <s v="ICW"/>
  </r>
  <r>
    <s v="LC"/>
    <s v="121525296"/>
    <s v="063/317"/>
    <s v="T2 DI MALIN-ROUND MTN #2 63/317 RPR OPGW"/>
    <s v="TABLEMTN"/>
    <s v="ETL.6020.INSL.NCER"/>
    <d v="2021-06-12T00:00:00"/>
    <d v="2021-06-11T00:00:00"/>
    <d v="2022-07-14T00:00:00"/>
    <x v="106"/>
    <d v="2022-06-11T00:00:00"/>
    <x v="1"/>
    <s v="628"/>
    <x v="0"/>
    <s v="Closed"/>
    <s v="HFTD 2"/>
    <s v="RELW FIRE COMP OH   TR2  PRTO AIR"/>
    <s v="No Good/Out of Stdrd"/>
    <s v="Shield Wire / OPGW-Steel"/>
    <s v="Repair"/>
    <s v="45215240"/>
    <s v="T2 DI MALIN-ROUND MTN #2 63/317 RPR OPGW"/>
    <s v="ICS"/>
  </r>
  <r>
    <s v="LC"/>
    <s v="121525299"/>
    <s v="063/317"/>
    <s v="T2 DI MALIN-ROUND MTN #2 63/317 RPR ANCS"/>
    <s v="TABLEMTN"/>
    <s v="ETL.6020.TOWR"/>
    <d v="2021-06-12T00:00:00"/>
    <d v="2021-06-11T00:00:00"/>
    <d v="2022-07-20T00:00:00"/>
    <x v="106"/>
    <d v="2022-06-11T00:00:00"/>
    <x v="1"/>
    <s v="628"/>
    <x v="0"/>
    <s v="Closed"/>
    <s v="HFTD 2"/>
    <s v="RELW FIRE COMP OH   TR2  PRTO AIR  FRAB"/>
    <s v="No Good/Out of Stdrd"/>
    <s v="Anchor-Steel"/>
    <s v="Repair"/>
    <s v="45193989"/>
    <s v="T2 DI MALIN-ROUND MTN #2 63/317 RPR ANCS"/>
    <s v="ICS"/>
  </r>
  <r>
    <s v="LC"/>
    <s v="121525302"/>
    <s v="018/589"/>
    <s v="T2 DI SPAULDING-SUMMIT 18/589 RPL INSW"/>
    <s v="SACTO"/>
    <s v="ETL.8060.INSL.NCER"/>
    <d v="2021-06-12T00:00:00"/>
    <d v="2021-06-07T00:00:00"/>
    <d v="2022-09-14T00:00:00"/>
    <x v="102"/>
    <d v="2022-06-07T00:00:00"/>
    <x v="1"/>
    <s v="508"/>
    <x v="0"/>
    <s v="Closed"/>
    <s v="HFTD 2"/>
    <s v="POHW OTHR FIRE COMP OH   TR2  PRTO AIR"/>
    <s v="No Good/Out of Stdrd"/>
    <s v="Insulator-Wood"/>
    <s v="Replace"/>
    <s v="31545057"/>
    <s v="T2 DI SPAULDING-SUMMIT 12/413 RPL INSW"/>
    <s v="93I"/>
  </r>
  <r>
    <s v="LC"/>
    <s v="121525309"/>
    <s v="101/000"/>
    <s v="T2 DI HUMBOLDT-TRINITY 101/000L RPR GYWW"/>
    <s v="EUREKA"/>
    <s v="ETL.1820.POLE.WDPS"/>
    <d v="2021-06-12T00:00:00"/>
    <d v="2021-06-08T00:00:00"/>
    <d v="2022-03-29T00:00:00"/>
    <x v="103"/>
    <d v="2022-06-08T00:00:00"/>
    <x v="0"/>
    <s v="630"/>
    <x v="0"/>
    <s v="Closed"/>
    <s v="HFTD 2"/>
    <s v="RELW FIRE COMP OH   TR2  PRTO AIR"/>
    <s v="No Good/Out of Stdrd"/>
    <s v="Guy Wire-Wood"/>
    <s v="Repair"/>
    <s v="45094207"/>
    <s v="T2 DI HUMBOLDT-TRINITY 101/000L RPR GYWW"/>
    <s v="ICW"/>
  </r>
  <r>
    <s v="LC"/>
    <s v="121525330"/>
    <s v="101/000"/>
    <s v="T2 DI HUMBOLDT-TRINITY 101/000R RPR GYWW"/>
    <s v="EUREKA"/>
    <s v="ETL.1820.POLE.WDPS"/>
    <d v="2021-06-12T00:00:00"/>
    <d v="2021-06-08T00:00:00"/>
    <d v="2022-03-29T00:00:00"/>
    <x v="103"/>
    <d v="2022-06-08T00:00:00"/>
    <x v="0"/>
    <s v="630"/>
    <x v="0"/>
    <s v="Closed"/>
    <s v="HFTD 2"/>
    <s v="RELW FIRE COMP OH   TR2  PRTO AIR"/>
    <s v="No Good/Out of Stdrd"/>
    <s v="Guy Wire-Wood"/>
    <s v="Repair"/>
    <s v="45094341"/>
    <s v="T2 DI HUMBOLDT-TRINITY 101/000R RPR GYWW"/>
    <s v="ICW"/>
  </r>
  <r>
    <s v="LC"/>
    <s v="121525331"/>
    <s v="101/000"/>
    <s v="T2 DI HUMBOLDT-TRINITY 101/000C RPR GYWW"/>
    <s v="EUREKA"/>
    <s v="ETL.1820.POLE.WDPS"/>
    <d v="2021-06-12T00:00:00"/>
    <d v="2021-06-08T00:00:00"/>
    <d v="2022-03-29T00:00:00"/>
    <x v="103"/>
    <d v="2022-06-08T00:00:00"/>
    <x v="0"/>
    <s v="630"/>
    <x v="0"/>
    <s v="Closed"/>
    <s v="HFTD 2"/>
    <s v="RELW FIRE COMP OH   TR2  PRTO AIR"/>
    <s v="No Good/Out of Stdrd"/>
    <s v="Guy Wire-Wood"/>
    <s v="Repair"/>
    <s v="45094352"/>
    <s v="T2 DI HUMBOLDT-TRINITY 101/000C RPR GYWW"/>
    <s v="ICW"/>
  </r>
  <r>
    <s v="LC"/>
    <s v="121525357"/>
    <s v="001/023"/>
    <s v="T2 EI NARROWS #1 TAP 1/23 RPR GYWW"/>
    <s v="SACTO"/>
    <s v="ETL.6511.POLE.WDPS"/>
    <d v="2021-06-12T00:00:00"/>
    <d v="2021-06-12T00:00:00"/>
    <d v="2022-08-29T00:00:00"/>
    <x v="107"/>
    <d v="2022-06-12T00:00:00"/>
    <x v="1"/>
    <s v="630"/>
    <x v="0"/>
    <s v="Closed"/>
    <s v="HFTD 2"/>
    <s v="RELW INSP COMP OH   FMOB TR2  PRTO"/>
    <s v="No Good/Out of Stdrd"/>
    <s v="Guy Wire-Wood"/>
    <s v="Repair"/>
    <s v="45219551"/>
    <s v="T2 EI NARROWS #1 TAP 1/23 RPR GYWW"/>
    <s v="ICW"/>
  </r>
  <r>
    <s v="LC"/>
    <s v="121525402"/>
    <s v="091/006"/>
    <s v="T2 DI HUMBOLDT-TRINITY 91/6 RPL INSW"/>
    <s v="EUREKA"/>
    <s v="ETL.1820.INSL.NCER"/>
    <d v="2021-06-12T00:00:00"/>
    <d v="2021-06-08T00:00:00"/>
    <d v="2022-06-07T00:00:00"/>
    <x v="103"/>
    <d v="2022-06-08T00:00:00"/>
    <x v="0"/>
    <s v="508"/>
    <x v="0"/>
    <s v="Closed"/>
    <s v="HFTD 2"/>
    <s v="POHW FIRE COMP OH   TR2  PRTO AIR  NTDE"/>
    <s v="No Good/Out of Stdrd"/>
    <s v="Insulator-Wood"/>
    <s v="Replace"/>
    <s v="31542141"/>
    <s v="T2 EI HUMBOLDT-TRINITY 91/3 RPL INSW"/>
    <s v="93I"/>
  </r>
  <r>
    <s v="LC"/>
    <s v="121525464"/>
    <s v="105/004"/>
    <s v="T2 DI HUMBOLDT-TRINITY 105/4 RPL INSW"/>
    <s v="EUREKA"/>
    <s v="ETL.1820.INSL.CERA"/>
    <d v="2021-06-12T00:00:00"/>
    <d v="2021-06-09T00:00:00"/>
    <d v="2022-01-22T00:00:00"/>
    <x v="104"/>
    <d v="2022-06-09T00:00:00"/>
    <x v="0"/>
    <s v="508"/>
    <x v="0"/>
    <s v="Closed"/>
    <s v="HFTD 2"/>
    <s v="POHW FIRE COMP OH   TR2  PRTO AIR"/>
    <s v="No Good/Out of Stdrd"/>
    <s v="Insulator-Wood"/>
    <s v="Replace"/>
    <s v="31542141"/>
    <s v="T2 EI HUMBOLDT-TRINITY 91/3 RPL INSW"/>
    <s v="93I"/>
  </r>
  <r>
    <s v="LC"/>
    <s v="121525604"/>
    <s v="008/042"/>
    <s v="T2 DI SILVERADO-FULTON JCT 8/42 RPL SPLS"/>
    <s v="LAKEVLLE"/>
    <s v="ETL.1610.INSL"/>
    <d v="2021-06-12T00:00:00"/>
    <d v="2021-06-12T00:00:00"/>
    <d v="2022-03-13T00:00:00"/>
    <x v="107"/>
    <d v="2022-06-12T00:00:00"/>
    <x v="0"/>
    <s v="628"/>
    <x v="0"/>
    <s v="Closed"/>
    <s v="HFTD 2"/>
    <s v="RELW FIRE COMP OH   TR2  PRTO AIR"/>
    <s v="No Good/Out of Stdrd"/>
    <s v="Splice-Steel"/>
    <s v="Repair"/>
    <s v="45142580"/>
    <s v="T2 DI SILVERADO-FULTON JCT 8/42 RPL SPLS"/>
    <s v="ICS"/>
  </r>
  <r>
    <s v="LC"/>
    <s v="121525607"/>
    <s v="024/196"/>
    <s v="T2 DI  PIT #1-COTTONWOOD 24/196 RPR FOND"/>
    <s v="TABLEMTN"/>
    <s v="ETL.5390.TOWR"/>
    <d v="2021-06-12T00:00:00"/>
    <d v="2021-06-11T00:00:00"/>
    <d v="2022-03-08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95628"/>
    <s v="T2 DI  PIT #1-COTTONWOOD 24/196 RPR FOND"/>
    <s v="ICQ"/>
  </r>
  <r>
    <s v="LC"/>
    <s v="121525646"/>
    <s v="026/162"/>
    <s v="T2 DI TSLA-SLDO-MNTCA 26/162 BACKFIL"/>
    <s v="VICTOR"/>
    <s v="ETL.4000.POLE.WOOD"/>
    <d v="2021-06-12T00:00:00"/>
    <d v="2021-06-09T00:00:00"/>
    <d v="2021-09-22T00:00:00"/>
    <x v="104"/>
    <d v="2022-06-09T00:00:00"/>
    <x v="0"/>
    <s v="630"/>
    <x v="0"/>
    <s v="Closed"/>
    <s v="HFTD 2"/>
    <s v="RELW FIRE COMP OH   TR2  PRTO AIR  FRAB"/>
    <s v="No Good/Out of Stdrd"/>
    <s v="Structure-Wood"/>
    <s v="Repair"/>
    <s v="44962485"/>
    <s v="T2 DI TSLA-SLDO-MNTCA 26/162 BACKFIL"/>
    <s v="ICW"/>
  </r>
  <r>
    <s v="LC"/>
    <s v="121525676"/>
    <s v="082/002"/>
    <s v="T2 DI HUMBOLDT-TRINITY 82/2L RPL POLE"/>
    <s v="EUREKA"/>
    <s v="ETL.1820.POLE.WDPS"/>
    <d v="2021-06-12T00:00:00"/>
    <d v="2021-06-09T00:00:00"/>
    <d v="2022-03-29T00:00:00"/>
    <x v="104"/>
    <d v="2022-06-09T00:00:00"/>
    <x v="0"/>
    <s v="372"/>
    <x v="0"/>
    <s v="Closed"/>
    <s v="HFTD 2"/>
    <s v="RELW FIRE COMP OH   TR2  PRTO AIR"/>
    <s v="No Good/Out of Stdrd"/>
    <s v="Structure-Wood"/>
    <s v="Replace"/>
    <s v="31591946"/>
    <s v="T2 DI HUMBOLDT-TRINITY 82/2L RPL POLE"/>
    <s v="70Y"/>
  </r>
  <r>
    <s v="LC"/>
    <s v="121525690"/>
    <s v="001/023"/>
    <s v="T2 EI NARROWS #1 TAP 1/23 RPR GYWW"/>
    <s v="SACTO"/>
    <s v="ETL.6511.POLE.WDPS"/>
    <d v="2021-06-12T00:00:00"/>
    <d v="2021-06-12T00:00:00"/>
    <d v="2022-08-29T00:00:00"/>
    <x v="107"/>
    <d v="2022-06-12T00:00:00"/>
    <x v="1"/>
    <s v="630"/>
    <x v="0"/>
    <s v="Closed"/>
    <s v="HFTD 2"/>
    <s v="RELW INSP COMP OH   FMOB TR2  PRTO"/>
    <s v="No Good/Out of Stdrd"/>
    <s v="Guy Wire-Wood"/>
    <s v="Repair"/>
    <s v="45219552"/>
    <s v="T2 EI NARROWS #1 TAP 1/23 RPR GYWW"/>
    <s v="ICW"/>
  </r>
  <r>
    <s v="LC"/>
    <s v="121525691"/>
    <s v="001/023"/>
    <s v="T2 EI NARROWS #1 TAP 1/23 RPR GYWW"/>
    <s v="SACTO"/>
    <s v="ETL.6511.POLE.WDPS"/>
    <d v="2021-06-12T00:00:00"/>
    <d v="2021-06-12T00:00:00"/>
    <d v="2022-08-29T00:00:00"/>
    <x v="107"/>
    <d v="2022-06-12T00:00:00"/>
    <x v="1"/>
    <s v="630"/>
    <x v="0"/>
    <s v="Closed"/>
    <s v="HFTD 2"/>
    <s v="RELW INSP COMP OH   FMOB TR2  PRTO"/>
    <s v="No Good/Out of Stdrd"/>
    <s v="Guy Wire-Wood"/>
    <s v="Repair"/>
    <s v="45219553"/>
    <s v="T2 EI NARROWS #1 TAP 1/23 RPR GYWW"/>
    <s v="ICW"/>
  </r>
  <r>
    <s v="LC"/>
    <s v="121525725"/>
    <s v="002/022"/>
    <s v="EI T2 PIT #5 - RND MTN #1 2/22 RPR CNDW"/>
    <s v="TABLEMTN"/>
    <s v="ETL.5420.POLE.STPS"/>
    <d v="2021-06-12T00:00:00"/>
    <d v="2021-06-12T00:00:00"/>
    <d v="2022-07-17T00:00:00"/>
    <x v="107"/>
    <d v="2022-06-12T00:00:00"/>
    <x v="1"/>
    <s v="630"/>
    <x v="0"/>
    <s v="Closed"/>
    <s v="HFTD 2"/>
    <s v="RELW INSP COMP OH   FMOB TR2  PRTO NTDE"/>
    <s v="No Good/Out of Stdrd"/>
    <s v="Conductor-Wood"/>
    <s v="Repair"/>
    <s v="31544420"/>
    <s v="EI T2 PIT #5 - RND MTN #1 2/22 RPR CNDW"/>
    <s v="93C"/>
  </r>
  <r>
    <s v="LC"/>
    <s v="121525750"/>
    <s v="024/196"/>
    <s v="T2 DI PIT #1-COTNWD 24/196 RPL HRDT"/>
    <s v="TABLEMTN"/>
    <s v="ETL.5390.TOWR"/>
    <d v="2021-06-12T00:00:00"/>
    <d v="2021-06-11T00:00:00"/>
    <d v="2022-03-08T00:00:00"/>
    <x v="106"/>
    <d v="2022-06-11T00:00:00"/>
    <x v="0"/>
    <s v="543"/>
    <x v="0"/>
    <s v="Closed"/>
    <s v="HFTD 2"/>
    <s v="RELW FIRE COMP OH   TR2  PRTO AIR  FRAB NTDE"/>
    <s v="No Good/Out of Stdrd"/>
    <s v="Hardware-Tower"/>
    <s v="Replace"/>
    <s v="45181122"/>
    <s v="T2 DI PIT #1-COTNWD 24/196 RPL HRDT"/>
    <s v="ICQ"/>
  </r>
  <r>
    <s v="LC"/>
    <s v="121525758"/>
    <s v="064/324"/>
    <s v="T2 DI MALIN-RND MTN #2 64/324 RPR ANCS"/>
    <s v="TABLEMTN"/>
    <s v="ETL.6020.TOWR"/>
    <d v="2021-06-12T00:00:00"/>
    <d v="2021-06-12T00:00:00"/>
    <d v="2022-08-03T00:00:00"/>
    <x v="107"/>
    <d v="2022-06-12T00:00:00"/>
    <x v="1"/>
    <s v="628"/>
    <x v="0"/>
    <s v="Closed"/>
    <s v="HFTD 2"/>
    <s v="RELW FIRE COMP OH   TR2  PRTO AIR  FRAB"/>
    <s v="No Good/Out of Stdrd"/>
    <s v="Anchor-Steel"/>
    <s v="Repair"/>
    <s v="45194351"/>
    <s v="T2 DI MALIN-RND MTN #2 64/324 RPR ANCS"/>
    <s v="ICS"/>
  </r>
  <r>
    <s v="LC"/>
    <s v="121525790"/>
    <s v="024/290C"/>
    <s v="T2 DI DRUM-SUMMIT #1 24/290C RPL STRW"/>
    <s v="SACTO"/>
    <s v="ETL.1440.POLE.WOOD"/>
    <d v="2021-06-12T00:00:00"/>
    <d v="2021-06-12T00:00:00"/>
    <d v="2022-09-18T00:00:00"/>
    <x v="107"/>
    <d v="2022-06-12T00:00:00"/>
    <x v="1"/>
    <s v="372"/>
    <x v="0"/>
    <s v="Closed"/>
    <s v="HFTD 2"/>
    <s v="POHW OTHR FIRE COMP OH   TR2  PRTO AIR  FRAB"/>
    <s v="No Good/Out of Stdrd"/>
    <s v="Structure-Wood"/>
    <s v="Replace"/>
    <s v="31581111"/>
    <s v="T2 DI DRUM-SUMMIT #1 19/220 RPL STRW"/>
    <s v="70Y"/>
  </r>
  <r>
    <s v="LC"/>
    <s v="121525839"/>
    <s v="010/066"/>
    <s v="T2 DI COTTONWD-DELEVAN #1 10/66 RPL INSS"/>
    <s v="TABLEMTN"/>
    <s v="ETL.4550.INSL"/>
    <d v="2021-06-12T00:00:00"/>
    <d v="2021-06-11T00:00:00"/>
    <d v="2022-06-10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6146"/>
    <s v="DI COTTONWOOD-DELEVAN #1 RPLC INSS 2TWRS"/>
    <s v="93K"/>
  </r>
  <r>
    <s v="LC"/>
    <s v="121525883"/>
    <s v="010/066"/>
    <s v="T2 DI CTTNWD-LGN CRK 10/66 RPL INSS"/>
    <s v="TABLEMTN"/>
    <s v="ETL.4570.INSL"/>
    <d v="2021-06-12T00:00:00"/>
    <d v="2021-06-11T00:00:00"/>
    <d v="2022-03-16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35731"/>
    <s v="T2 EI CTTNWD-LGN CRK  RPL INSS 8TWR"/>
    <s v="93K"/>
  </r>
  <r>
    <s v="LC"/>
    <s v="121525887"/>
    <s v="010/066"/>
    <s v="T2 DI CTTNWD-LGN CRK 10/66 RPL DAMS"/>
    <s v="TABLEMTN"/>
    <s v="ETL.4570.INSL"/>
    <d v="2021-06-12T00:00:00"/>
    <d v="2021-06-11T00:00:00"/>
    <d v="2022-03-16T00:00:00"/>
    <x v="106"/>
    <d v="2022-06-11T00:00:00"/>
    <x v="0"/>
    <s v="628"/>
    <x v="0"/>
    <s v="Closed"/>
    <s v="HFTD 2"/>
    <s v="RELW FIRE COMP OH   TR2  PRTO AIR  NTDE"/>
    <s v="No Good/Out of Stdrd"/>
    <s v="Damper-Steel"/>
    <s v="Replace"/>
    <s v="45197215"/>
    <s v="T2 DI CTTNWD-LGN CRK 10/66 RPL DAMS"/>
    <s v="ICS"/>
  </r>
  <r>
    <s v="LC"/>
    <s v="121525889"/>
    <s v="010/066"/>
    <s v="T2 DI COTTONWD-DELEVAN #1 10/66 RPL DAMS"/>
    <s v="TABLEMTN"/>
    <s v="ETL.4550.INSL"/>
    <d v="2021-06-12T00:00:00"/>
    <d v="2021-06-11T00:00:00"/>
    <d v="2022-06-10T00:00:00"/>
    <x v="106"/>
    <d v="2022-06-11T00:00:00"/>
    <x v="0"/>
    <s v="628"/>
    <x v="0"/>
    <s v="Closed"/>
    <s v="HFTD 2"/>
    <s v="RELW FIRE COMP OH   TR2  PRTO AIR  NTDE"/>
    <s v="No Good/Out of Stdrd"/>
    <s v="Damper-Steel"/>
    <s v="Replace"/>
    <s v="45147299"/>
    <s v="T2 DI COTTONWD-DELEVAN #1 10/66 RPL DAMS"/>
    <s v="ICS"/>
  </r>
  <r>
    <s v="LC"/>
    <s v="121525919"/>
    <s v="094/003"/>
    <s v="T2 DI HUMBOLDT-TRINITY 094/3 RPL INSW"/>
    <s v="EUREKA"/>
    <s v="ETL.1820.INSL.NCER"/>
    <d v="2021-06-12T00:00:00"/>
    <d v="2021-06-09T00:00:00"/>
    <d v="2022-03-23T00:00:00"/>
    <x v="104"/>
    <d v="2022-06-09T00:00:00"/>
    <x v="0"/>
    <s v="508"/>
    <x v="0"/>
    <s v="Closed"/>
    <s v="HFTD 2"/>
    <s v="POHW FIRE COMP OH   TR2  PRTO AIR  NTDE"/>
    <s v="No Good/Out of Stdrd"/>
    <s v="Insulator-Wood"/>
    <s v="Replace"/>
    <s v="31542141"/>
    <s v="T2 EI HUMBOLDT-TRINITY 91/3 RPL INSW"/>
    <s v="93I"/>
  </r>
  <r>
    <s v="LC"/>
    <s v="121525949"/>
    <s v="008/066"/>
    <s v="T2 DI CARIBOU-TBL MTN 8/66 RPR FOND"/>
    <s v="TABLEMTN"/>
    <s v="ETL.4440.POLE.STPS"/>
    <d v="2021-06-12T00:00:00"/>
    <d v="2021-06-09T00:00:00"/>
    <d v="2022-07-07T00:00:00"/>
    <x v="104"/>
    <d v="2022-06-09T00:00:00"/>
    <x v="1"/>
    <s v="543"/>
    <x v="0"/>
    <s v="Closed"/>
    <s v="HFTD 2"/>
    <s v="RELW FIRE COMP OH   TR2  PRTO AIR"/>
    <s v="No Good/Out of Stdrd"/>
    <s v="Foundation/Concrete-Tower"/>
    <s v="Repair"/>
    <s v="45158374"/>
    <s v="T2 DI CARIBOU-TBL MTN 8/66 RPR FOND"/>
    <s v="ICQ"/>
  </r>
  <r>
    <s v="LC"/>
    <s v="121525951"/>
    <s v="094/003"/>
    <s v="T2 DI HUMBOLDT-TRINITY 94/3L RPR WDPKR"/>
    <s v="EUREKA"/>
    <s v="ETL.1820.POLE.WDPS"/>
    <d v="2021-06-12T00:00:00"/>
    <d v="2021-06-09T00:00:00"/>
    <d v="2022-03-23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5160732"/>
    <s v="T2 DI HUMBOLDT-TRINITY 94/3L RPR WDPKR"/>
    <s v="ICW"/>
  </r>
  <r>
    <s v="LC"/>
    <s v="121525959"/>
    <s v="006/106"/>
    <s v="T2 DI COLGATE-PALERMO 6/106 RPL STRW"/>
    <s v="SACTO"/>
    <s v="ETL.6500.POLE.WOOD"/>
    <d v="2021-06-12T00:00:00"/>
    <d v="2021-06-09T00:00:00"/>
    <d v="2022-05-14T00:00:00"/>
    <x v="104"/>
    <d v="2022-06-09T00:00:00"/>
    <x v="0"/>
    <s v="372"/>
    <x v="0"/>
    <s v="Closed"/>
    <s v="HFTD 2"/>
    <s v="RELW FIRE COMP OH   TR2  PRTO AIR  FRAB"/>
    <s v="No Good/Out of Stdrd"/>
    <s v="Structure-Wood"/>
    <s v="Replace"/>
    <s v="31599817"/>
    <s v="T2 DI COLGATE-PALERMO 6/106 RPL STRW"/>
    <s v="70Y"/>
  </r>
  <r>
    <s v="LC"/>
    <s v="121526002"/>
    <s v="014/007A"/>
    <s v="T2 DI CARIBOU-PLUMAS JCT 14/7A RPL STRW"/>
    <s v="TABLEMTN"/>
    <s v="ETL.6290.POLE.WOOD"/>
    <d v="2021-06-12T00:00:00"/>
    <d v="2021-06-10T00:00:00"/>
    <d v="2022-10-29T00:00:00"/>
    <x v="105"/>
    <d v="2022-06-10T00:00:00"/>
    <x v="1"/>
    <s v="372"/>
    <x v="0"/>
    <s v="Closed"/>
    <s v="HFTD 2"/>
    <s v="POHW FIRE COMP OH   TR2  PRTO AIR  FRAB"/>
    <s v="No Good/Out of Stdrd"/>
    <s v="Structure-Wood"/>
    <s v="Replace"/>
    <s v="31541655"/>
    <s v="T2 CARIBOU-PLUMAS JCT-WOOD 6/18 RPL POLE"/>
    <s v="70Y"/>
  </r>
  <r>
    <s v="LC"/>
    <s v="121526014"/>
    <s v="017/148"/>
    <s v="T2 DI CRAG VIEW-CASCADE 017/148 RPL INSW"/>
    <s v="TABLEMTN"/>
    <s v="ETL.1350.INSL"/>
    <d v="2021-06-12T00:00:00"/>
    <d v="2021-06-09T00:00:00"/>
    <d v="2022-09-10T00:00:00"/>
    <x v="104"/>
    <d v="2022-06-09T00:00:00"/>
    <x v="1"/>
    <s v="508"/>
    <x v="0"/>
    <s v="Closed"/>
    <s v="HFTD 2"/>
    <s v="POHW FIRE COMP OH   TR2  PRTO AIR  NTDE"/>
    <s v="No Good/Out of Stdrd"/>
    <s v="Insulator-Wood"/>
    <s v="Replace"/>
    <s v="31543332"/>
    <s v="T2 DI CRAG VIEW-CASCADE 15/128 RPL INSW"/>
    <s v="93I"/>
  </r>
  <r>
    <s v="LC"/>
    <s v="121526017"/>
    <s v="017/148"/>
    <s v="T2 DI CRG VW-CSCDE 17/148 RPR SHLW"/>
    <s v="TABLEMTN"/>
    <s v="ETL.1350.POLE.WDPS"/>
    <d v="2021-06-12T00:00:00"/>
    <d v="2021-06-09T00:00:00"/>
    <d v="2022-09-14T00:00:00"/>
    <x v="104"/>
    <d v="2022-06-09T00:00:00"/>
    <x v="1"/>
    <s v="630"/>
    <x v="0"/>
    <s v="Closed"/>
    <s v="HFTD 2"/>
    <s v="RELW FIRE COMP OH   TR2  PRTO AIR  SR22"/>
    <s v="No Good/Out of Stdrd"/>
    <s v="Shield Wire / OPGW-Wood"/>
    <s v="Repair"/>
    <s v="45500234"/>
    <s v="T2 DI CRG VW-CSCDE 17/148 RPR SHLW"/>
    <s v="ICW"/>
  </r>
  <r>
    <s v="LC"/>
    <s v="121526204"/>
    <s v="040/342"/>
    <s v="T2 DI RND MTN-CTTNWD #3 40/342 RPL INSS"/>
    <s v="TABLEMTN"/>
    <s v="ETL.5650.INSL"/>
    <d v="2021-06-12T00:00:00"/>
    <d v="2021-06-11T00:00:00"/>
    <d v="2022-08-12T00:00:00"/>
    <x v="106"/>
    <d v="2022-06-11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526301"/>
    <s v="001/037"/>
    <s v="T2 DI KILARC-DESCHUTES 001/037 RPR SPLW"/>
    <s v="TABLEMTN"/>
    <s v="ETL.7300.INSL.CERA"/>
    <d v="2021-06-12T00:00:00"/>
    <d v="2021-06-11T00:00:00"/>
    <d v="2022-04-15T00:00:00"/>
    <x v="106"/>
    <d v="2022-06-11T00:00:00"/>
    <x v="0"/>
    <s v="630"/>
    <x v="0"/>
    <s v="Closed"/>
    <s v="HFTD 2"/>
    <s v="RELW FIRE COMP OH   TR2  PRTO AIR  NTDE"/>
    <s v="No Good/Out of Stdrd"/>
    <s v="Splice-Wood"/>
    <s v="Repair"/>
    <s v="45212343"/>
    <s v="T2 DI KILARC-DESCHUTES 001/037 RPR SPLW"/>
    <s v="ICW"/>
  </r>
  <r>
    <s v="LC"/>
    <s v="121526347"/>
    <s v="031/224"/>
    <s v="T2 DI CARIBOU-TABLE MTN 31/224 RPL HRDT"/>
    <s v="TABLEMTN"/>
    <s v="ETL.4440.TOWR"/>
    <d v="2021-06-12T00:00:00"/>
    <d v="2021-06-10T00:00:00"/>
    <d v="2022-02-08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108129"/>
    <s v="T2 DI CARIBOU-TABLE MTN 31/224 RPL HRDT"/>
    <s v="ICQ"/>
  </r>
  <r>
    <s v="LC"/>
    <s v="121526393"/>
    <s v="010/072"/>
    <s v="T2 DI GRN VLLY-LLAGAS 10/72 RPL CRSW"/>
    <s v="MOSSLNDG"/>
    <s v="ETL.1720.POLE.WDPS"/>
    <d v="2021-06-12T00:00:00"/>
    <d v="2021-06-08T00:00:00"/>
    <d v="2022-09-24T00:00:00"/>
    <x v="103"/>
    <d v="2022-06-08T00:00:00"/>
    <x v="1"/>
    <s v="637"/>
    <x v="0"/>
    <s v="Closed"/>
    <s v="HFTD 2"/>
    <s v="RELW FIRE COMP OH   TR2  PRTO AIR  SR22"/>
    <s v="No Good/Out of Stdrd"/>
    <s v="Crossarm-Wood"/>
    <s v="Replace"/>
    <s v="31544763"/>
    <s v="T2 DI GRN VLLY-LLAGAS 10/72 RPL CRSW"/>
    <s v="93E"/>
  </r>
  <r>
    <s v="LC"/>
    <s v="121526396"/>
    <s v="010/072"/>
    <s v="T2 DI GRN VLLY-LLAGAS 10/72 RPL HRDD"/>
    <s v="MOSSLNDG"/>
    <s v="ETL.1720.POLE.WDPS"/>
    <d v="2021-06-12T00:00:00"/>
    <d v="2021-06-08T00:00:00"/>
    <d v="2021-09-29T00:00:00"/>
    <x v="103"/>
    <d v="2022-06-08T00:00:00"/>
    <x v="0"/>
    <s v="630"/>
    <x v="0"/>
    <s v="Closed"/>
    <s v="HFTD 2"/>
    <s v="RELW FIRE COMP OH   TR2  PRTO AIR"/>
    <s v="No Good/Out of Stdrd"/>
    <s v="Hardware-Wood"/>
    <s v="Replace"/>
    <s v="44981659"/>
    <s v="T2 DI GRN VLLY-LLAGAS 10/72 RPL HRDD"/>
    <s v="ICW"/>
  </r>
  <r>
    <s v="LC"/>
    <s v="121526518"/>
    <s v="041/345"/>
    <s v="T2 DI PIT #1-COTTONWOOD 41/345 RPL HRDT"/>
    <s v="TABLEMTN"/>
    <s v="ETL.5390.TOWR"/>
    <d v="2021-06-12T00:00:00"/>
    <d v="2021-06-10T00:00:00"/>
    <d v="2022-03-01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149534"/>
    <s v="T2 DI PIT #1-COTTONWOOD 41/345 RPL HRDT"/>
    <s v="ICQ"/>
  </r>
  <r>
    <s v="LC"/>
    <s v="121526573"/>
    <s v="094/007"/>
    <s v="T2 DI HUMBOLDT-TRINITY 94/7R RPR STRW"/>
    <s v="EUREKA"/>
    <s v="ETL.1820.POLE.WDPS"/>
    <d v="2021-06-12T00:00:00"/>
    <d v="2021-06-09T00:00:00"/>
    <d v="2022-03-22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5160734"/>
    <s v="T2 DI HUMBOLDT-TRINITY 94/7R RPR STRW"/>
    <s v="ICW"/>
  </r>
  <r>
    <s v="LC"/>
    <s v="121526616"/>
    <s v="011/127"/>
    <s v="T2 DI DRUM-SUMMIT #1 011/127 RPR STRW"/>
    <s v="SACTO"/>
    <s v="ETL.1440.POLE.WDPS"/>
    <d v="2021-06-12T00:00:00"/>
    <d v="2021-06-08T00:00:00"/>
    <d v="2022-08-25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994"/>
    <s v="T2 DI DRUM-SUMMIT #1 011/127 RPR STRW"/>
    <s v="ICW"/>
  </r>
  <r>
    <s v="LC"/>
    <s v="121526671"/>
    <s v="011/134"/>
    <s v="T2 DI DRUM-SUMMIT #1 011/134 RPL INSW"/>
    <s v="SACTO"/>
    <s v="ETL.1440.INSL"/>
    <d v="2021-06-12T00:00:00"/>
    <d v="2021-06-08T00:00:00"/>
    <d v="2022-06-27T00:00:00"/>
    <x v="103"/>
    <d v="2022-06-08T00:00:00"/>
    <x v="1"/>
    <s v="508"/>
    <x v="0"/>
    <s v="Closed"/>
    <s v="HFTD 2"/>
    <s v="RELW FIRE COMP OH   TR2  PRTO AIR  NTDE"/>
    <s v="No Good/Out of Stdrd"/>
    <s v="Insulator-Wood"/>
    <s v="Replace"/>
    <s v="31549083"/>
    <s v="T2 DI DRUM-SUMMIT #1 011/134 RPL INSW"/>
    <s v="93I"/>
  </r>
  <r>
    <s v="LC"/>
    <s v="121526688"/>
    <s v="006/006"/>
    <s v="T2 DI LAYTONVILLE-COVELO 06/06L RPL STRW"/>
    <s v="WILLITS"/>
    <s v="ETL.7390.POLE.WDPS"/>
    <d v="2021-06-12T00:00:00"/>
    <d v="2021-06-09T00:00:00"/>
    <d v="2022-06-26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4413"/>
    <s v="T2 DI LAYTONVILLE-COVELO 06/06C RPL STRW"/>
    <s v="70Y"/>
  </r>
  <r>
    <s v="LC"/>
    <s v="121526689"/>
    <s v="006/006"/>
    <s v="T2 DI LAYTONVILLE-COVELO 06/06C RPL STRW"/>
    <s v="WILLITS"/>
    <s v="ETL.7390.POLE.WDPS"/>
    <d v="2021-06-12T00:00:00"/>
    <d v="2021-06-09T00:00:00"/>
    <d v="2022-06-28T00:00:00"/>
    <x v="104"/>
    <d v="2022-06-09T00:00:00"/>
    <x v="1"/>
    <s v="372"/>
    <x v="0"/>
    <s v="Closed"/>
    <s v="HFTD 2"/>
    <s v="RELW FIRE COMP OH   TR2  PRTO AIR"/>
    <s v="No Good/Out of Stdrd"/>
    <s v="Structure-Wood"/>
    <s v="Replace"/>
    <s v="31544413"/>
    <s v="T2 DI LAYTONVILLE-COVELO 06/06C RPL STRW"/>
    <s v="70Y"/>
  </r>
  <r>
    <s v="LC"/>
    <s v="121526720"/>
    <s v="111/000"/>
    <s v="T2 DI HUMBOLDT-BRDGVLL 111/0 RPL INSW"/>
    <s v="EUREKA"/>
    <s v="ETL.1810.INSL.NCER"/>
    <d v="2021-06-12T00:00:00"/>
    <d v="2021-06-08T00:00:00"/>
    <d v="2022-04-05T00:00:00"/>
    <x v="103"/>
    <d v="2022-06-08T00:00:00"/>
    <x v="0"/>
    <s v="508"/>
    <x v="0"/>
    <s v="Closed"/>
    <s v="HFTD 2"/>
    <s v="POHW FIRE COMP OH   TR2  PRTO AIR  NTDE"/>
    <s v="No Good/Out of Stdrd"/>
    <s v="Insulator-Wood"/>
    <s v="Replace"/>
    <s v="31544412"/>
    <s v="T2 DI HUMBOLDT-BRIDGEVLLE 114/2 RPL INSW"/>
    <s v="93I"/>
  </r>
  <r>
    <s v="LC"/>
    <s v="121526722"/>
    <s v="013/113"/>
    <s v="T2 DI CRAG VIEW-CASCDE 03/113 RMV DEBRIS"/>
    <s v="TABLEMTN"/>
    <s v="ETL.1350.POLE.WDPS"/>
    <d v="2021-06-12T00:00:00"/>
    <d v="2021-06-09T00:00:00"/>
    <d v="2022-07-06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426622"/>
    <s v="T2 DI CRAG VIEW-CASCDE 03/113 RMV DEBRIS"/>
    <s v="ICW"/>
  </r>
  <r>
    <s v="LC"/>
    <s v="121526789"/>
    <s v="007/133"/>
    <s v="T2 DI SMRTVLL-NCLS #1 7/133 RPL POLE"/>
    <s v="SACTO"/>
    <s v="ETL.7990.POLE.WOOD"/>
    <d v="2021-06-12T00:00:00"/>
    <d v="2021-06-09T00:00:00"/>
    <d v="2022-08-24T00:00:00"/>
    <x v="104"/>
    <d v="2022-06-09T00:00:00"/>
    <x v="1"/>
    <s v="372"/>
    <x v="0"/>
    <s v="Closed"/>
    <s v="HFTD 2"/>
    <s v="POHW FIRE COMP OH   TR2  PRTO AIR  FRAB"/>
    <s v="No Good/Out of Stdrd"/>
    <s v="Structure-Wood"/>
    <s v="Replace"/>
    <s v="31544424"/>
    <s v="T2 DI SMRTVIL-NICOLUS #1 7/132 RPL STRW"/>
    <s v="70Y"/>
  </r>
  <r>
    <s v="LC"/>
    <s v="121526844"/>
    <s v="003/049"/>
    <s v="T2 DI  BURNS-LONE STAR #1 03/49 RPR GYWW"/>
    <s v="MOSSLNDG"/>
    <s v="ETL.6230.POLE.WOOD"/>
    <d v="2021-06-12T00:00:00"/>
    <d v="2021-06-09T00:00:00"/>
    <d v="2022-02-09T00:00:00"/>
    <x v="104"/>
    <d v="2022-06-09T00:00:00"/>
    <x v="0"/>
    <s v="630"/>
    <x v="0"/>
    <s v="Closed"/>
    <s v="HFTD 2"/>
    <s v="RELW FIRE ACCL COMP OH   TR2  PRTO AIR  FRAB"/>
    <s v="No Good/Out of Stdrd"/>
    <s v="Guy Wire-Wood"/>
    <s v="Repair"/>
    <s v="44932395"/>
    <s v="T2 DI  BURNS-LONE STAR #1 03/49 RPR GYWW"/>
    <s v="ICW"/>
  </r>
  <r>
    <s v="LC"/>
    <s v="121526846"/>
    <s v="008/007"/>
    <s v="T2 DI FULTON-HOPLAND 08/07 GRND WSH"/>
    <s v="LAKEVLLE"/>
    <s v="ETL.6890.INSL.CERA"/>
    <d v="2021-06-12T00:00:00"/>
    <d v="2021-06-10T00:00:00"/>
    <d v="2022-08-23T00:00:00"/>
    <x v="105"/>
    <d v="2022-06-10T00:00:00"/>
    <x v="1"/>
    <s v="622"/>
    <x v="0"/>
    <s v="Closed"/>
    <s v="HFTD 2"/>
    <s v="RELW FIRE ACCM COMP OH   TR2  PRTO AIR"/>
    <s v="Contaminated"/>
    <s v="Insulator"/>
    <s v="Ground Wash"/>
    <s v="45194043"/>
    <s v="T2 DI FULTON-HOPLAND 08/07 GRND WSH"/>
    <s v="ICD"/>
  </r>
  <r>
    <s v="LC"/>
    <s v="121526848"/>
    <s v="018/004"/>
    <s v="T2 DI CLEAR LAKE-KONOCTI 18/04 RPL INSW"/>
    <s v="WILLITS"/>
    <s v="ETL.6852.INSL.NCER"/>
    <d v="2021-06-12T00:00:00"/>
    <d v="2021-06-10T00:00:00"/>
    <d v="2022-02-03T00:00:00"/>
    <x v="105"/>
    <d v="2022-06-10T00:00:00"/>
    <x v="0"/>
    <s v="508"/>
    <x v="0"/>
    <s v="Closed"/>
    <s v="HFTD 2"/>
    <s v="RELW OTHR FIRE COMP OH   TR2  PRTO AIR"/>
    <s v="No Good/Out of Stdrd"/>
    <s v="Insulator-Wood"/>
    <s v="Replace"/>
    <s v="31595521"/>
    <s v="T2 DI CLEAR LAKE-KONOCTI 18/04 RPL INSW"/>
    <s v="93I"/>
  </r>
  <r>
    <s v="LC"/>
    <s v="121526849"/>
    <s v="018/004"/>
    <s v="T2 DI CLEAR LAKE-KONOCTI 18/04 RPR STRW"/>
    <s v="LAKEVLLE"/>
    <s v="ETL.6852.POLE.WOOD"/>
    <d v="2021-06-12T00:00:00"/>
    <d v="2021-06-10T00:00:00"/>
    <d v="2022-02-03T00:00:00"/>
    <x v="105"/>
    <d v="2022-06-10T00:00:00"/>
    <x v="0"/>
    <s v="630"/>
    <x v="0"/>
    <s v="Closed"/>
    <s v="HFTD 2"/>
    <s v="POHW OTHR FIRE COMP OH   TR2  PRTO AIR  FRAB"/>
    <s v="No Good/Out of Stdrd"/>
    <s v="Structure-Wood"/>
    <s v="Repair"/>
    <s v="45138171"/>
    <s v="T2 DI CLEAR LAKE-KONOCTI 18/04 RPR INSW"/>
    <s v="ICW"/>
  </r>
  <r>
    <s v="LC"/>
    <s v="121526923"/>
    <s v="015/131"/>
    <s v="T2 DI CRAG VIEW-CSCDE 015/131 RMV DEBRIS"/>
    <s v="TABLEMTN"/>
    <s v="ETL.1350.POLE.WOOD"/>
    <d v="2021-06-12T00:00:00"/>
    <d v="2021-06-09T00:00:00"/>
    <d v="2022-06-30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428529"/>
    <s v="T2 DI CRAG VIEW-CSCDE 015/131 RMV DEBRIS"/>
    <s v="ICW"/>
  </r>
  <r>
    <s v="LC"/>
    <s v="121526927"/>
    <s v="031/223"/>
    <s v="T2 DI CARIBOU TBL MTN 31/223 RPL HRDT"/>
    <s v="TABLEMTN"/>
    <s v="ETL.4440.TOWR"/>
    <d v="2021-06-12T00:00:00"/>
    <d v="2021-06-10T00:00:00"/>
    <d v="2022-02-08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108128"/>
    <s v="T2 DI CARIBOU TBL MTN 31/223 RPL HRDT"/>
    <s v="ICQ"/>
  </r>
  <r>
    <s v="LC"/>
    <s v="121526994"/>
    <s v="028/200"/>
    <s v="T2 DI CARIBOU-TABLE MTN 28/200 RPL INSS"/>
    <s v="TABLEMTN"/>
    <s v="ETL.4440.INSL"/>
    <d v="2021-06-12T00:00:00"/>
    <d v="2021-06-11T00:00:00"/>
    <d v="2022-06-21T00:00:00"/>
    <x v="106"/>
    <d v="2022-06-11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27084"/>
    <s v="009/083"/>
    <s v="T2 DI CRAG VIEW-CASCADE 09/83 RPR GYWW"/>
    <s v="TABLEMTN"/>
    <s v="ETL.1350.POLE.WDPS"/>
    <d v="2021-06-12T00:00:00"/>
    <d v="2021-06-08T00:00:00"/>
    <d v="2022-09-15T00:00:00"/>
    <x v="103"/>
    <d v="2022-06-08T00:00:00"/>
    <x v="1"/>
    <s v="630"/>
    <x v="0"/>
    <s v="Closed"/>
    <s v="HFTD 2"/>
    <s v="RELW OTHR FIRE COMP OH   TR2  PRTO AIR  NTDE SR22"/>
    <s v="No Good/Out of Stdrd"/>
    <s v="Guy Wire-Wood"/>
    <s v="Repair"/>
    <s v="45471568"/>
    <s v="T2 DI CRAG VIEW-CASCADE 09/83 RPR GYWW"/>
    <s v="ICW"/>
  </r>
  <r>
    <s v="LC"/>
    <s v="121527085"/>
    <s v="009/083"/>
    <s v="T2 DI CRAG VIEW-CASCADE 09/83 RPR OPGW"/>
    <s v="TABLEMTN"/>
    <s v="ETL.1350.POLE.WDPS"/>
    <d v="2021-06-12T00:00:00"/>
    <d v="2021-06-08T00:00:00"/>
    <d v="2022-09-15T00:00:00"/>
    <x v="103"/>
    <d v="2022-06-08T00:00:00"/>
    <x v="1"/>
    <s v="630"/>
    <x v="0"/>
    <s v="Closed"/>
    <s v="HFTD 2"/>
    <s v="RELW OTHR FIRE COMP OH   TR2  PRTO AIR  SR22"/>
    <s v="No Good/Out of Stdrd"/>
    <s v="Shield Wire / OPGW-Wood"/>
    <s v="Repair"/>
    <s v="45509722"/>
    <s v="T2 DI CRAG VIEW-CASCADE 09/83 RPR OPGW"/>
    <s v="ICW"/>
  </r>
  <r>
    <s v="LC"/>
    <s v="121527090"/>
    <s v="066/585"/>
    <s v="T2 DI COTTNWD-DELVN #2 66/585 RPR FOND"/>
    <s v="TABLEMTN"/>
    <s v="ETL.4580.TOWR"/>
    <d v="2021-06-12T00:00:00"/>
    <d v="2021-06-08T00:00:00"/>
    <d v="2022-01-12T00:00:00"/>
    <x v="103"/>
    <d v="2022-06-08T00:00:00"/>
    <x v="0"/>
    <s v="543"/>
    <x v="0"/>
    <s v="Closed"/>
    <s v="HFTD 2"/>
    <s v="RELW FIRE COMP OH   TR2  PRTO AIR  FRAB"/>
    <s v="No Good/Out of Stdrd"/>
    <s v="Foundation/Concrete-Tower"/>
    <s v="Repair"/>
    <s v="45107495"/>
    <s v="T2 DI COTTNWD-DELVN #2 66/585 RPR FOND"/>
    <s v="ICQ"/>
  </r>
  <r>
    <s v="LC"/>
    <s v="121527093"/>
    <s v="037/178"/>
    <s v="T2 DI LKVLLE-IGNCO #2 37/178 RPL INSS"/>
    <s v="LAKEVLLE"/>
    <s v="ETL.3745.INSL.CERA"/>
    <d v="2021-06-12T00:00:00"/>
    <d v="2021-06-08T00:00:00"/>
    <d v="2022-07-15T00:00:00"/>
    <x v="103"/>
    <d v="2022-06-08T00:00:00"/>
    <x v="1"/>
    <s v="532"/>
    <x v="0"/>
    <s v="Closed"/>
    <s v="HFTD 2"/>
    <s v="POHW FIRE COMP OH   TR2  PRTO AIR"/>
    <s v="No Good/Out of Stdrd"/>
    <s v="Insulator-Steel"/>
    <s v="Replace"/>
    <s v="31531809"/>
    <s v="DI LAKEVILLE-IGNACIO #2 RPL INSS 4 TWRS."/>
    <s v="93K"/>
  </r>
  <r>
    <s v="LC"/>
    <s v="121527094"/>
    <s v="037/178"/>
    <s v="T2 DI LKVLLE-IGNCIO #2 37/178 RPR STRT"/>
    <s v="LAKEVLLE"/>
    <s v="ETL.3745.TOWR"/>
    <d v="2021-06-12T00:00:00"/>
    <d v="2021-06-08T00:00:00"/>
    <d v="2022-06-02T00:00:00"/>
    <x v="103"/>
    <d v="2022-06-08T00:00:00"/>
    <x v="0"/>
    <s v="543"/>
    <x v="0"/>
    <s v="Closed"/>
    <s v="HFTD 2"/>
    <s v="RELW FIRE COMP OH   TR2  PRTO AIR  FRAB"/>
    <s v="No Good/Out of Stdrd"/>
    <s v="Structure-Tower"/>
    <s v="Repair"/>
    <s v="45142410"/>
    <s v="T2 DI LKVLLE-IGNCIO #2 37/178 RPR STRT"/>
    <s v="ICQ"/>
  </r>
  <r>
    <s v="LC"/>
    <s v="121527098"/>
    <s v="024/283"/>
    <s v="T2 DI DRUM-SUMMIT #1 24/283 RPL INSW"/>
    <s v="SACTO"/>
    <s v="ETL.1440.INSL"/>
    <d v="2021-06-12T00:00:00"/>
    <d v="2021-06-08T00:00:00"/>
    <d v="2022-06-28T00:00:00"/>
    <x v="103"/>
    <d v="2022-06-08T00:00:00"/>
    <x v="1"/>
    <s v="508"/>
    <x v="0"/>
    <s v="Closed"/>
    <s v="HFTD 2"/>
    <s v="POHW FIRE COMP OH   TR2  PRTO AIR"/>
    <s v="No Good/Out of Stdrd"/>
    <s v="Insulator-Wood"/>
    <s v="Replace"/>
    <s v="31541895"/>
    <s v="T2 EI DRUM-SUMMIT #1 20/237 RPL INSW"/>
    <s v="93I"/>
  </r>
  <r>
    <s v="LC"/>
    <s v="121527140"/>
    <s v="015/495"/>
    <s v="T2 DI SPAULDING-SUMMIT 15/495 RPR INSW"/>
    <s v="SACTO"/>
    <s v="ETL.8060.INSL.NCER"/>
    <d v="2021-06-12T00:00:00"/>
    <d v="2021-06-08T00:00:00"/>
    <d v="2022-09-22T00:00:00"/>
    <x v="103"/>
    <d v="2022-06-08T00:00:00"/>
    <x v="1"/>
    <s v="630"/>
    <x v="0"/>
    <s v="Closed"/>
    <s v="HFTD 2"/>
    <s v="RELW OTHR FIRE COMP OH   TR2  PRTO AIR"/>
    <s v="No Good/Out of Stdrd"/>
    <s v="Insulator-Wood"/>
    <s v="Repair"/>
    <s v="45219556"/>
    <s v="T2 DI SPAULDING-SUMMIT 15/495 RPR INSW"/>
    <s v="ICW"/>
  </r>
  <r>
    <s v="LC"/>
    <s v="121527142"/>
    <s v="012/251"/>
    <s v="T2 DI COTTONWD-RED BLUFF 12/251 RMV BUTT"/>
    <s v="TABLEMTN"/>
    <s v="ETL.6660.POLE.NWOD"/>
    <d v="2021-06-12T00:00:00"/>
    <d v="2021-06-10T00:00:00"/>
    <d v="2022-06-06T00:00:00"/>
    <x v="105"/>
    <d v="2022-06-10T00:00:00"/>
    <x v="0"/>
    <s v="630"/>
    <x v="0"/>
    <s v="Closed"/>
    <s v="HFTD 2"/>
    <s v="RELW FIRE COMP OH   TR2  PRTO AIR"/>
    <s v="Debris/Nest/etc."/>
    <s v="Structure-Wood"/>
    <s v="Remove"/>
    <s v="45197171"/>
    <s v="T2 DI COTTONWD-RED BLUFF 12/251 RMV BUTT"/>
    <s v="ICW"/>
  </r>
  <r>
    <s v="LC"/>
    <s v="121527149"/>
    <s v="046/395"/>
    <s v="T2 DI RND MTN-CTTNWD #3 46/395 RMV VEG"/>
    <s v="TABLEMTN"/>
    <s v="ETL.5650.TOWR"/>
    <d v="2021-06-12T00:00:00"/>
    <d v="2021-06-03T00:00:00"/>
    <d v="2022-08-09T00:00:00"/>
    <x v="99"/>
    <d v="2022-06-03T00:00:00"/>
    <x v="1"/>
    <s v="564"/>
    <x v="0"/>
    <s v="Closed"/>
    <s v="HFTD 2"/>
    <s v="POHW FIRE CNCL OH   TR2  PRTO AIR  FRAB"/>
    <s v="Overgrown"/>
    <s v="Vegetation-Tower"/>
    <s v="Cage Clearing"/>
    <s v=""/>
    <s v=""/>
    <s v=""/>
  </r>
  <r>
    <s v="LC"/>
    <s v="121527220"/>
    <s v="007/081"/>
    <s v="T2 DI WST PNT-VLEY SPRINGS 7/81 RPL STRW"/>
    <s v="VICTOR"/>
    <s v="ETL.8350.POLE.WOOD"/>
    <d v="2021-06-12T00:00:00"/>
    <d v="2021-06-08T00:00:00"/>
    <d v="2022-05-25T00:00:00"/>
    <x v="103"/>
    <d v="2022-06-08T00:00:00"/>
    <x v="0"/>
    <s v="372"/>
    <x v="0"/>
    <s v="Closed"/>
    <s v="HFTD 2"/>
    <s v="POHW OTHR FIRE COMP OH   TR2  PRTO AIR  FRAB"/>
    <s v="No Good/Out of Stdrd"/>
    <s v="Structure-Wood"/>
    <s v="Replace"/>
    <s v="31579997"/>
    <s v="T3 DI WP-VALLEY SPRINGS 0/2 RPL STRW"/>
    <s v="70Y"/>
  </r>
  <r>
    <s v="LC"/>
    <s v="121527240"/>
    <s v="026/310"/>
    <s v="T2 DI DRUM-SUMMIT #1 26/310 RPR FOND"/>
    <s v="SACTO"/>
    <s v="ETL.1440.TOWR"/>
    <d v="2021-06-12T00:00:00"/>
    <d v="2021-06-08T00:00:00"/>
    <d v="2022-06-21T00:00:00"/>
    <x v="103"/>
    <d v="2022-06-08T00:00:00"/>
    <x v="1"/>
    <s v="543"/>
    <x v="0"/>
    <s v="Closed"/>
    <s v="HFTD 2"/>
    <s v="RELW FIRE COMP OH   TR2  PRTO AIR  FRAB"/>
    <s v="No Good/Out of Stdrd"/>
    <s v="Foundation/Concrete-Tower"/>
    <s v="Repair"/>
    <s v="45193939"/>
    <s v="T2 DI DRUM-SUMMIT #1 26/310 RPR FOND"/>
    <s v="ICQ"/>
  </r>
  <r>
    <s v="LC"/>
    <s v="121527528"/>
    <s v="012/059"/>
    <s v="T2 EI FULTON-PUEBLO 12/59 RMV NEST"/>
    <s v="LAKEVLLE"/>
    <s v="ETL.1600.TOWR"/>
    <d v="2021-06-13T00:00:00"/>
    <d v="2021-06-11T00:00:00"/>
    <d v="2022-02-28T00:00:00"/>
    <x v="106"/>
    <d v="2022-06-11T00:00:00"/>
    <x v="0"/>
    <s v="628"/>
    <x v="0"/>
    <s v="Closed"/>
    <s v="HFTD 2"/>
    <s v="RELW INSP COMP OH   FMOB TR2  PRTO FRAB"/>
    <s v="Debris/Nest/etc."/>
    <s v="Structure-Steel"/>
    <s v="Remove"/>
    <s v="45142249"/>
    <s v="T2 EI FULTON-PUEBLO 12/59 RMV NEST"/>
    <s v="ICS"/>
  </r>
  <r>
    <s v="LC"/>
    <s v="121527529"/>
    <s v="013/062"/>
    <s v="T2 EI  FULTON-PUEBLO 13/62 RPR FOND"/>
    <s v="LAKEVLLE"/>
    <s v="ETL.1600.TOWR"/>
    <d v="2021-06-13T00:00:00"/>
    <d v="2021-06-11T00:00:00"/>
    <d v="2022-02-01T00:00:00"/>
    <x v="106"/>
    <d v="2022-06-11T00:00:00"/>
    <x v="0"/>
    <s v="543"/>
    <x v="0"/>
    <s v="Closed"/>
    <s v="HFTD 2"/>
    <s v="RELW INSP COMP OH   FMOB TR2  PRTO FRAB"/>
    <s v="No Good/Out of Stdrd"/>
    <s v="Foundation/Concrete-Tower"/>
    <s v="Repair"/>
    <s v="45151412"/>
    <s v="T2 EI  FULTON-PUEBLO 13/62 RPR FOND"/>
    <s v="ICQ"/>
  </r>
  <r>
    <s v="LC"/>
    <s v="121527552"/>
    <s v="007/135"/>
    <s v="T2 EI VALLEY SPRINGS#2 007/135L RPR GYWW"/>
    <s v="VICTOR"/>
    <s v="ETL.9460.POLE.WDPS"/>
    <d v="2021-06-13T00:00:00"/>
    <d v="2021-06-13T00:00:00"/>
    <d v="2022-08-18T00:00:00"/>
    <x v="108"/>
    <d v="2022-06-13T00:00:00"/>
    <x v="1"/>
    <s v="630"/>
    <x v="0"/>
    <s v="Closed"/>
    <s v="HFTD 2"/>
    <s v="RELW INSP COMP OH   FMOB TR2  PRTO"/>
    <s v="No Good/Out of Stdrd"/>
    <s v="Guy Wire-Wood"/>
    <s v="Repair"/>
    <s v="45167555"/>
    <s v="T2 EI VALLEY SPRINGS#2 007/135L RPR GYWW"/>
    <s v="ICW"/>
  </r>
  <r>
    <s v="LC"/>
    <s v="121527602"/>
    <s v="007/135"/>
    <s v="T2 EI VALLEY SPRINGS#2 007/135R RPR GYWW"/>
    <s v="VICTOR"/>
    <s v="ETL.9460.POLE.WDPS"/>
    <d v="2021-06-13T00:00:00"/>
    <d v="2021-06-13T00:00:00"/>
    <d v="2022-08-18T00:00:00"/>
    <x v="108"/>
    <d v="2022-06-13T00:00:00"/>
    <x v="1"/>
    <s v="630"/>
    <x v="0"/>
    <s v="Closed"/>
    <s v="HFTD 2"/>
    <s v="RELW INSP COMP OH   FMOB TR2  PRTO"/>
    <s v="No Good/Out of Stdrd"/>
    <s v="Guy Wire-Wood"/>
    <s v="Repair"/>
    <s v="45167556"/>
    <s v="T2 EI VALLEY SPRINGS#2 007/135R RPR GYWW"/>
    <s v="ICW"/>
  </r>
  <r>
    <s v="LC"/>
    <s v="121527614"/>
    <s v="011/111"/>
    <s v="EI T2 PIT #5-RND MTN #211/111 RPL STRW"/>
    <s v="TABLEMTN"/>
    <s v="ETL.5430.POLE.WDPS"/>
    <d v="2021-06-13T00:00:00"/>
    <d v="2021-06-13T00:00:00"/>
    <d v="2022-06-16T00:00:00"/>
    <x v="108"/>
    <d v="2022-06-13T00:00:00"/>
    <x v="1"/>
    <s v="372"/>
    <x v="0"/>
    <s v="Closed"/>
    <s v="HFTD 2"/>
    <s v="RELW INSP COMP OH   FMOB TR2  PRTO"/>
    <s v="No Good/Out of Stdrd"/>
    <s v="Structure-Wood"/>
    <s v="Replace"/>
    <s v="31601295"/>
    <s v="EI T2 PIT #5-ROUND MTN #2 7/72 RPL STRW"/>
    <s v="70Y"/>
  </r>
  <r>
    <s v="LC"/>
    <s v="121527620"/>
    <s v="007/135"/>
    <s v="T2 EI VALLEY SPRINGS#2 007/135M RPR GYWW"/>
    <s v="VICTOR"/>
    <s v="ETL.9460.POLE.WDPS"/>
    <d v="2021-06-13T00:00:00"/>
    <d v="2021-06-13T00:00:00"/>
    <d v="2022-08-18T00:00:00"/>
    <x v="108"/>
    <d v="2022-06-13T00:00:00"/>
    <x v="1"/>
    <s v="630"/>
    <x v="0"/>
    <s v="Closed"/>
    <s v="HFTD 2"/>
    <s v="RELW INSP COMP OH   FMOB TR2  PRTO"/>
    <s v="No Good/Out of Stdrd"/>
    <s v="Guy Wire-Wood"/>
    <s v="Repair"/>
    <s v="45167558"/>
    <s v="T2 EI VALLEY SPRINGS#2 007/135M RPR GYWW"/>
    <s v="ICW"/>
  </r>
  <r>
    <s v="LC"/>
    <s v="121527661"/>
    <s v="011/111"/>
    <s v="EI T2 PIT #5-RND MTN #2 11/111 RPL STRW"/>
    <s v="TABLEMTN"/>
    <s v="ETL.5430.POLE.WDPS"/>
    <d v="2021-06-13T00:00:00"/>
    <d v="2021-06-13T00:00:00"/>
    <d v="2022-06-16T00:00:00"/>
    <x v="108"/>
    <d v="2022-06-13T00:00:00"/>
    <x v="1"/>
    <s v="372"/>
    <x v="0"/>
    <s v="Closed"/>
    <s v="HFTD 2"/>
    <s v="REGW INSP COMP OH   FMOB TR2  PRTO"/>
    <s v="No Good/Out of Stdrd"/>
    <s v="Structure-Wood"/>
    <s v="Replace"/>
    <s v="31601295"/>
    <s v="EI T2 PIT #5-ROUND MTN #2 7/72 RPL STRW"/>
    <s v="70Y"/>
  </r>
  <r>
    <s v="LC"/>
    <s v="121527753"/>
    <s v="011/109"/>
    <s v="EI T2 PIT #5-RND MTN #2 11/109 RPR STRW"/>
    <s v="TABLEMTN"/>
    <s v="ETL.5430.POLE.WDPS"/>
    <d v="2021-06-13T00:00:00"/>
    <d v="2021-06-13T00:00:00"/>
    <d v="2022-06-07T00:00:00"/>
    <x v="108"/>
    <d v="2022-06-13T00:00:00"/>
    <x v="0"/>
    <s v="630"/>
    <x v="0"/>
    <s v="Closed"/>
    <s v="HFTD 2"/>
    <s v="RELW INSP COMP OH   FMOB TR2  PRTO"/>
    <s v="No Good/Out of Stdrd"/>
    <s v="Structure-Wood"/>
    <s v="Repair"/>
    <s v="45213820"/>
    <s v="EI T2 PIT #5-RND MTN #2 11/109 RPR STRW"/>
    <s v="ICW"/>
  </r>
  <r>
    <s v="LC"/>
    <s v="121527968"/>
    <s v="007/133"/>
    <s v="T2 EI VALLEY SPRINGS#2 007/133L RPL STRW"/>
    <s v="VICTOR"/>
    <s v="ETL.9460.POLE.WDPS"/>
    <d v="2021-06-13T00:00:00"/>
    <d v="2021-06-13T00:00:00"/>
    <d v="2022-03-10T00:00:00"/>
    <x v="108"/>
    <d v="2022-06-13T00:00:00"/>
    <x v="0"/>
    <s v="372"/>
    <x v="0"/>
    <s v="Closed"/>
    <s v="HFTD 2"/>
    <s v="REGW INSP COMP OH   FMOB TR2  PRTO"/>
    <s v="No Good/Out of Stdrd"/>
    <s v="Structure-Wood"/>
    <s v="Replace"/>
    <s v="31544434"/>
    <s v="T2 EI VALLEY SPRINGS#2 007/133M RPL STRW"/>
    <s v="70Y"/>
  </r>
  <r>
    <s v="LC"/>
    <s v="121527984"/>
    <s v="007/133"/>
    <s v="T2 EI VALLEY SPRINGS#2 007/133M RPL STRW"/>
    <s v="VICTOR"/>
    <s v="ETL.9460.POLE.WDPS"/>
    <d v="2021-06-13T00:00:00"/>
    <d v="2021-06-13T00:00:00"/>
    <d v="2022-03-10T00:00:00"/>
    <x v="108"/>
    <d v="2022-06-13T00:00:00"/>
    <x v="0"/>
    <s v="372"/>
    <x v="0"/>
    <s v="Closed"/>
    <s v="HFTD 2"/>
    <s v="RELW INSP COMP OH   FMOB TR2  PRTO"/>
    <s v="No Good/Out of Stdrd"/>
    <s v="Structure-Wood"/>
    <s v="Replace"/>
    <s v="31544434"/>
    <s v="T2 EI VALLEY SPRINGS#2 007/133M RPL STRW"/>
    <s v="70Y"/>
  </r>
  <r>
    <s v="LC"/>
    <s v="121527985"/>
    <s v="007/133"/>
    <s v="T2 EI VALLEY SPRINGS#2 007/133R RPL STRW"/>
    <s v="VICTOR"/>
    <s v="ETL.9460.POLE.WDPS"/>
    <d v="2021-06-13T00:00:00"/>
    <d v="2021-06-13T00:00:00"/>
    <d v="2022-03-10T00:00:00"/>
    <x v="108"/>
    <d v="2022-06-13T00:00:00"/>
    <x v="0"/>
    <s v="372"/>
    <x v="0"/>
    <s v="Closed"/>
    <s v="HFTD 2"/>
    <s v="REGW INSP COMP OH   FMOB TR2  PRTO"/>
    <s v="No Good/Out of Stdrd"/>
    <s v="Structure-Wood"/>
    <s v="Replace"/>
    <s v="31544434"/>
    <s v="T2 EI VALLEY SPRINGS#2 007/133M RPL STRW"/>
    <s v="70Y"/>
  </r>
  <r>
    <s v="LC"/>
    <s v="121528117"/>
    <s v="002/025"/>
    <s v="EI T2 PT #5-RD MN #2 2/25 RPR SHLW CMPLT"/>
    <s v="TABLEMTN"/>
    <s v="ETL.5430.POLE.WDPS"/>
    <d v="2021-06-13T00:00:00"/>
    <d v="2021-06-13T00:00:00"/>
    <d v="2022-06-02T00:00:00"/>
    <x v="108"/>
    <d v="2022-06-13T00:00:00"/>
    <x v="0"/>
    <s v="630"/>
    <x v="0"/>
    <s v="Closed"/>
    <s v="HFTD 2"/>
    <s v="RELW INSP COMP OH   FMOB TR2  PRTO"/>
    <s v="No Good/Out of Stdrd"/>
    <s v="Shield Wire / OPGW-Wood"/>
    <s v="Repair"/>
    <s v="45213819"/>
    <s v="EI T2 PIT #5-ROUND MTN #2 2/25 RPR SHLW"/>
    <s v="ICW"/>
  </r>
  <r>
    <s v="LC"/>
    <s v="121528145"/>
    <s v="002/025"/>
    <s v="EI T2 PT #5-RD MN #2 2/25 RPR SHLW CMPLT"/>
    <s v="TABLEMTN"/>
    <s v="ETL.5430.POLE.WDPS"/>
    <d v="2021-06-13T00:00:00"/>
    <d v="2021-06-13T00:00:00"/>
    <d v="2022-06-02T00:00:00"/>
    <x v="108"/>
    <d v="2022-06-13T00:00:00"/>
    <x v="0"/>
    <s v="630"/>
    <x v="0"/>
    <s v="Closed"/>
    <s v="HFTD 2"/>
    <s v="RELW INSP COMP OH   FMOB TR2  PRTO"/>
    <s v="No Good/Out of Stdrd"/>
    <s v="Shield Wire / OPGW-Wood"/>
    <s v="Repair"/>
    <s v="45213818"/>
    <s v="EI T2 PIT #5-ROUND MTN #2 2/25 RPR SHLW"/>
    <s v="ICW"/>
  </r>
  <r>
    <s v="LC"/>
    <s v="121528345"/>
    <s v="000/009"/>
    <s v="T2 EI MELONES-CURTIS 0/009 RPL INSW"/>
    <s v="VICTOR"/>
    <s v="ETL.2390.INSL.NCER"/>
    <d v="2021-06-13T00:00:00"/>
    <d v="2021-06-13T00:00:00"/>
    <d v="2021-11-19T00:00:00"/>
    <x v="108"/>
    <d v="2022-06-13T00:00:00"/>
    <x v="0"/>
    <s v="508"/>
    <x v="0"/>
    <s v="Closed"/>
    <s v="HFTD 2"/>
    <s v="REGW INSP COMP OH   FMOB TR2  PRTO"/>
    <s v="No Good/Out of Stdrd"/>
    <s v="Insulator-Wood"/>
    <s v="Replace"/>
    <s v="31543177"/>
    <s v="T2 EI MELONES-CURTIS 7/3 RPL INSW"/>
    <s v="93I"/>
  </r>
  <r>
    <s v="LC"/>
    <s v="121528390"/>
    <s v="000/008"/>
    <s v="T2 EI MELONES-CURTIS 0/8R RPL STRW"/>
    <s v="VICTOR"/>
    <s v="ETL.2390.POLE.WDPS"/>
    <d v="2021-06-13T00:00:00"/>
    <d v="2021-06-13T00:00:00"/>
    <d v="2022-11-29T00:00:00"/>
    <x v="108"/>
    <d v="2022-06-13T00:00:00"/>
    <x v="1"/>
    <s v="372"/>
    <x v="0"/>
    <s v="Closed"/>
    <s v="HFTD 2"/>
    <s v="RELW INSP COMP OH   FMOB TR2  PRTO"/>
    <s v="No Good/Out of Stdrd"/>
    <s v="Structure-Wood"/>
    <s v="Replace"/>
    <s v="31544432"/>
    <s v="T2 EI MELONES-CURTIS 0/8R RPL STRW"/>
    <s v="70Y"/>
  </r>
  <r>
    <s v="LC"/>
    <s v="121528411"/>
    <s v="009/100"/>
    <s v="EI T2 PIT #5-RD MT #2 9/100 RPL STRW CMT"/>
    <s v="TABLEMTN"/>
    <s v="ETL.5430.POLE.WDPS"/>
    <d v="2021-06-13T00:00:00"/>
    <d v="2021-06-13T00:00:00"/>
    <d v="2022-06-17T00:00:00"/>
    <x v="108"/>
    <d v="2022-06-13T00:00:00"/>
    <x v="1"/>
    <s v="372"/>
    <x v="0"/>
    <s v="Closed"/>
    <s v="HFTD 2"/>
    <s v="RELW INSP COMP OH   FMOB TR2  PRTO NTDE"/>
    <s v="No Good/Out of Stdrd"/>
    <s v="Structure-Wood"/>
    <s v="Replace"/>
    <s v="31601295"/>
    <s v="EI T2 PIT #5-ROUND MTN #2 7/72 RPL STRW"/>
    <s v="70Y"/>
  </r>
  <r>
    <s v="LC"/>
    <s v="121528415"/>
    <s v="000/007"/>
    <s v="T2 EI MELONES-CURTIS 0/7L RPL STRW"/>
    <s v="VICTOR"/>
    <s v="ETL.2390.POLE.WDPS"/>
    <d v="2021-06-13T00:00:00"/>
    <d v="2021-06-13T00:00:00"/>
    <d v="2022-11-28T00:00:00"/>
    <x v="108"/>
    <d v="2022-06-13T00:00:00"/>
    <x v="1"/>
    <s v="372"/>
    <x v="0"/>
    <s v="Closed"/>
    <s v="HFTD 2"/>
    <s v="RELW INSP COMP OH   FMOB TR2  PRTO"/>
    <s v="No Good/Out of Stdrd"/>
    <s v="Structure-Wood"/>
    <s v="Replace"/>
    <s v="31544431"/>
    <s v="T2 EI MELONES-CURTIS 0/7L RPL STRW"/>
    <s v="70Y"/>
  </r>
  <r>
    <s v="LC"/>
    <s v="121528419"/>
    <s v="000/007"/>
    <s v="T2 EI MELONES-CURTIS 0/7R RPL STRW"/>
    <s v="VICTOR"/>
    <s v="ETL.2390.POLE.WDPS"/>
    <d v="2021-06-13T00:00:00"/>
    <d v="2021-06-13T00:00:00"/>
    <d v="2022-11-28T00:00:00"/>
    <x v="108"/>
    <d v="2022-06-13T00:00:00"/>
    <x v="1"/>
    <s v="372"/>
    <x v="0"/>
    <s v="Closed"/>
    <s v="HFTD 2"/>
    <s v="REGW INSP COMP OH   FMOB TR2  PRTO"/>
    <s v="No Good/Out of Stdrd"/>
    <s v="Structure-Wood"/>
    <s v="Replace"/>
    <s v="31544431"/>
    <s v="T2 EI MELONES-CURTIS 0/7L RPL STRW"/>
    <s v="70Y"/>
  </r>
  <r>
    <s v="LC"/>
    <s v="121528554"/>
    <s v="010/105"/>
    <s v="EI T2 PIT #5-RND MTN #1 10/105 RPL STRW"/>
    <s v="TABLEMTN"/>
    <s v="ETL.5420.POLE.WDPS"/>
    <d v="2021-06-13T00:00:00"/>
    <d v="2021-06-13T00:00:00"/>
    <d v="2022-07-13T00:00:00"/>
    <x v="108"/>
    <d v="2022-06-13T00:00:00"/>
    <x v="1"/>
    <s v="372"/>
    <x v="0"/>
    <s v="Closed"/>
    <s v="HFTD 2"/>
    <s v="RELW INSP COMP OH   FMOB TR2  PRTO"/>
    <s v="No Good/Out of Stdrd"/>
    <s v="Structure-Wood"/>
    <s v="Replace"/>
    <s v="31547480"/>
    <s v="T2 DI PIT #5-ROUND MTN 1 1/16R RPL STRW"/>
    <s v="70Y"/>
  </r>
  <r>
    <s v="LC"/>
    <s v="121528559"/>
    <s v="001/000"/>
    <s v="T2 EI MELONES-CURTIS 1/000  RPL INSW"/>
    <s v="VICTOR"/>
    <s v="ETL.2390.INSL.NCER"/>
    <d v="2021-06-13T00:00:00"/>
    <d v="2021-06-13T00:00:00"/>
    <d v="2021-11-18T00:00:00"/>
    <x v="108"/>
    <d v="2022-06-13T00:00:00"/>
    <x v="0"/>
    <s v="508"/>
    <x v="0"/>
    <s v="Closed"/>
    <s v="HFTD 2"/>
    <s v="REGW INSP COMP OH   FMOB TR2  PRTO"/>
    <s v="No Good/Out of Stdrd"/>
    <s v="Insulator-Wood"/>
    <s v="Replace"/>
    <s v="31543177"/>
    <s v="T2 EI MELONES-CURTIS 7/3 RPL INSW"/>
    <s v="93I"/>
  </r>
  <r>
    <s v="LC"/>
    <s v="121528715"/>
    <s v="001/002"/>
    <s v="T2 EI MELONES-CURTIS 1/002 RPL INSW"/>
    <s v="VICTOR"/>
    <s v="ETL.2390.INSL.NCER"/>
    <d v="2021-06-13T00:00:00"/>
    <d v="2021-06-13T00:00:00"/>
    <d v="2021-11-18T00:00:00"/>
    <x v="108"/>
    <d v="2022-06-13T00:00:00"/>
    <x v="0"/>
    <s v="508"/>
    <x v="0"/>
    <s v="Closed"/>
    <s v="HFTD 2"/>
    <s v="REGW INSP COMP OH   FMOB TR2  PRTO"/>
    <s v="No Good/Out of Stdrd"/>
    <s v="Insulator-Wood"/>
    <s v="Replace"/>
    <s v="31543177"/>
    <s v="T2 EI MELONES-CURTIS 7/3 RPL INSW"/>
    <s v="93I"/>
  </r>
  <r>
    <s v="LC"/>
    <s v="121528842"/>
    <s v="001/003"/>
    <s v="EI T2 MELONES-CURTIS 1/003 RPL HRDW"/>
    <s v="VICTOR"/>
    <s v="ETL.2390.POLE.WDPS"/>
    <d v="2021-06-13T00:00:00"/>
    <d v="2021-06-13T00:00:00"/>
    <d v="2021-10-02T00:00:00"/>
    <x v="108"/>
    <d v="2022-06-13T00:00:00"/>
    <x v="0"/>
    <s v="630"/>
    <x v="0"/>
    <s v="Closed"/>
    <s v="HFTD 2"/>
    <s v="RELW INSP COMP OH   FMOB TR2  PRTO"/>
    <s v="No Good/Out of Stdrd"/>
    <s v="Hardware-Wood"/>
    <s v="Replace"/>
    <s v="44977846"/>
    <s v="EI T2 MELONES-CURTIS 1/003 RPL HRDW"/>
    <s v="ICW"/>
  </r>
  <r>
    <s v="LC"/>
    <s v="121528843"/>
    <s v="001/003"/>
    <s v="T2 EI MELONES-CURTIS 1/003 RPR STRW"/>
    <s v="VICTOR"/>
    <s v="ETL.2390.POLE.WDPS"/>
    <d v="2021-06-13T00:00:00"/>
    <d v="2021-06-13T00:00:00"/>
    <d v="2021-10-02T00:00:00"/>
    <x v="108"/>
    <d v="2022-06-13T00:00:00"/>
    <x v="0"/>
    <s v="630"/>
    <x v="0"/>
    <s v="Closed"/>
    <s v="HFTD 2"/>
    <s v="RELW INSP COMP OH   FMOB TR2  PRTO"/>
    <s v="No Good/Out of Stdrd"/>
    <s v="Structure-Wood"/>
    <s v="Repair"/>
    <s v="44977847"/>
    <s v="T2 EI MELONES-CURTIS 1/003 RPR STRW"/>
    <s v="ICW"/>
  </r>
  <r>
    <s v="LC"/>
    <s v="121530855"/>
    <s v="016/001"/>
    <s v="T2 DI TRINITY-MAPLE CRK 16/1 GYWW COMPLT"/>
    <s v="EUREKA"/>
    <s v="ETL.8170.POLE.WOOD"/>
    <d v="2021-06-14T00:00:00"/>
    <d v="2021-06-13T00:00:00"/>
    <d v="2022-04-16T00:00:00"/>
    <x v="108"/>
    <d v="2022-06-13T00:00:00"/>
    <x v="0"/>
    <s v="630"/>
    <x v="0"/>
    <s v="Closed"/>
    <s v="HFTD 2"/>
    <s v="RELW FIRE COMP OH   TR2  PRTO AIR  FRAB NTDE"/>
    <s v="No Good/Out of Stdrd"/>
    <s v="Guy Wire-Wood"/>
    <s v="Repair"/>
    <s v="44874933"/>
    <s v="T2 DI TRINITY-MAPLE CRK 16/1 RPR GYWW"/>
    <s v="ICW"/>
  </r>
  <r>
    <s v="LC"/>
    <s v="121530904"/>
    <s v="023/283A"/>
    <s v="T2 DI DRUM-SUMMIT #2 23/283A RPL INSW"/>
    <s v="SACTO"/>
    <s v="ETL.1450.INSL"/>
    <d v="2021-06-14T00:00:00"/>
    <d v="2021-06-12T00:00:00"/>
    <d v="2022-06-09T00:00:00"/>
    <x v="107"/>
    <d v="2022-06-12T00:00:00"/>
    <x v="0"/>
    <s v="508"/>
    <x v="0"/>
    <s v="Closed"/>
    <s v="HFTD 2"/>
    <s v="RELW FIRE ACCM COMP OH   TR2  PRTO AIR"/>
    <s v="No Good/Out of Stdrd"/>
    <s v="Insulator-Wood"/>
    <s v="Replace"/>
    <s v="31543772"/>
    <s v="T2 DI DRUM-SUMMIT #2 23/283A RPL INSW"/>
    <s v="93I"/>
  </r>
  <r>
    <s v="LC"/>
    <s v="121530918"/>
    <s v="005/052"/>
    <s v="T2 DI BRIDGEVILLE CTTNWD 5/052L RPR SHLW"/>
    <s v="TABLEMTN"/>
    <s v="ETL.1110.POLE.WDPS"/>
    <d v="2021-06-14T00:00:00"/>
    <d v="2021-06-08T00:00:00"/>
    <d v="2021-07-01T00:00:00"/>
    <x v="103"/>
    <d v="2022-06-08T00:00:00"/>
    <x v="0"/>
    <s v="630"/>
    <x v="0"/>
    <s v="Closed"/>
    <s v="HFTD 2"/>
    <s v="RELW FIRE COMP OH   TR2  AIR"/>
    <s v="No Good/Out of Stdrd"/>
    <s v="Shield Wire / OPGW-Wood"/>
    <s v="Repair"/>
    <s v="44873528"/>
    <s v="T2 DI BRIDGEVILLE CTTNWD 5/052L RPR SHLW"/>
    <s v="ICW"/>
  </r>
  <r>
    <s v="LC"/>
    <s v="121530919"/>
    <s v="005/052"/>
    <s v="T2 DI BRIDGEVILLE CTTNWD 5/052L RPR STRW"/>
    <s v="TABLEMTN"/>
    <s v="ETL.1110.POLE.WDPS"/>
    <d v="2021-06-14T00:00:00"/>
    <d v="2021-06-08T00:00:00"/>
    <d v="2021-07-01T00:00:00"/>
    <x v="103"/>
    <d v="2022-06-08T00:00:00"/>
    <x v="0"/>
    <s v="630"/>
    <x v="0"/>
    <s v="Closed"/>
    <s v="HFTD 2"/>
    <s v="RELW FIRE COMP OH   TR2  AIR"/>
    <s v="No Good/Out of Stdrd"/>
    <s v="Structure-Wood"/>
    <s v="Repair"/>
    <s v="44873527"/>
    <s v="T2 DI BRIDGEVILLE CTTNWD 5/052L RPR STRW"/>
    <s v="ICW"/>
  </r>
  <r>
    <s v="LC"/>
    <s v="121530939"/>
    <s v="009/067"/>
    <s v="T2 DI ROCK CREEK-POE 9/67 RPL INSS"/>
    <s v="TABLEMTN"/>
    <s v="ETL.5630.INSL"/>
    <d v="2021-06-14T00:00:00"/>
    <d v="2021-06-13T00:00:00"/>
    <d v="2022-08-03T00:00:00"/>
    <x v="108"/>
    <d v="2022-06-13T00:00:00"/>
    <x v="1"/>
    <s v="532"/>
    <x v="0"/>
    <s v="Closed"/>
    <s v="HFTD 2"/>
    <s v="POHW OTHR FIRE COMP OH   TR2  PRTO AIR"/>
    <s v="No Good/Out of Stdrd"/>
    <s v="Insulator-Steel"/>
    <s v="Replace"/>
    <s v="31535387"/>
    <s v="T2 EI ROCK CREEK-POE RPL INSS 7TWRS"/>
    <s v="93K"/>
  </r>
  <r>
    <s v="LC"/>
    <s v="121530970"/>
    <s v="005/052"/>
    <s v="T2 DI BRIDGEVILLE CTTNWD 5/052R RPR STRW"/>
    <s v="TABLEMTN"/>
    <s v="ETL.1110.POLE.WDPS"/>
    <d v="2021-06-14T00:00:00"/>
    <d v="2021-06-08T00:00:00"/>
    <d v="2021-07-01T00:00:00"/>
    <x v="103"/>
    <d v="2022-06-08T00:00:00"/>
    <x v="0"/>
    <s v="630"/>
    <x v="0"/>
    <s v="Closed"/>
    <s v="HFTD 2"/>
    <s v="RELW FIRE COMP OH   TR2  AIR"/>
    <s v="No Good/Out of Stdrd"/>
    <s v="Structure-Wood"/>
    <s v="Repair"/>
    <s v="44873531"/>
    <s v="T2 DI BRIDGEVILLE CTTNWD 5/052R RPR STRW"/>
    <s v="ICW"/>
  </r>
  <r>
    <s v="LC"/>
    <s v="121530975"/>
    <s v="054/485"/>
    <s v="T2 DI ROUND MTN-CTNWD #3 54/485 RPL INSS"/>
    <s v="TABLEMTN"/>
    <s v="ETL.5650.INSL"/>
    <d v="2021-06-14T00:00:00"/>
    <d v="2021-06-10T00:00:00"/>
    <d v="2022-08-03T00:00:00"/>
    <x v="105"/>
    <d v="2022-06-10T00:00:00"/>
    <x v="1"/>
    <s v="532"/>
    <x v="0"/>
    <s v="Closed"/>
    <s v="HFTD 2"/>
    <s v="POHW OTHR FIRE COMP OH   TR2  PRTO AIR"/>
    <s v="No Good/Out of Stdrd"/>
    <s v="Insulator-Steel"/>
    <s v="Replace"/>
    <s v="31548265"/>
    <s v="T2 DI RND MTN-COTNWD #3  RPL INSS 10TWRS"/>
    <s v="93K"/>
  </r>
  <r>
    <s v="LC"/>
    <s v="121531031"/>
    <s v="093/014"/>
    <s v="T2 DI HUMBOLDT-TRINITY 93/14R RPL POLE"/>
    <s v="EUREKA"/>
    <s v="ETL.1820.POLE.WDPS"/>
    <d v="2021-06-14T00:00:00"/>
    <d v="2021-06-09T00:00:00"/>
    <d v="2022-10-08T00:00:00"/>
    <x v="104"/>
    <d v="2022-06-09T00:00:00"/>
    <x v="1"/>
    <s v="372"/>
    <x v="0"/>
    <s v="Closed"/>
    <s v="HFTD 2"/>
    <s v="POHW FIRE COMP OH   TR2  PRTO AIR  SR22"/>
    <s v="No Good/Out of Stdrd"/>
    <s v="Structure-Wood"/>
    <s v="Replace"/>
    <s v="31544732"/>
    <s v="T2 DI HUMBLDT-TRNITY 85/2 RPL POLE"/>
    <s v="70Y"/>
  </r>
  <r>
    <s v="LC"/>
    <s v="121531035"/>
    <s v="093/014"/>
    <s v="T2 DI HUMBOLDT-TRINITY 93/14C RPL POLE"/>
    <s v="EUREKA"/>
    <s v="ETL.1820.POLE.WDPS"/>
    <d v="2021-06-14T00:00:00"/>
    <d v="2021-06-09T00:00:00"/>
    <d v="2022-10-08T00:00:00"/>
    <x v="104"/>
    <d v="2022-06-09T00:00:00"/>
    <x v="1"/>
    <s v="372"/>
    <x v="0"/>
    <s v="Closed"/>
    <s v="HFTD 2"/>
    <s v="POHW FIRE COMP OH   TR2  PRTO AIR  SR22"/>
    <s v="No Good/Out of Stdrd"/>
    <s v="Structure-Wood"/>
    <s v="Replace"/>
    <s v="31544732"/>
    <s v="T2 DI HUMBLDT-TRNITY 85/2 RPL POLE"/>
    <s v="70Y"/>
  </r>
  <r>
    <s v="LC"/>
    <s v="121531055"/>
    <s v="005/041"/>
    <s v="T2 DI ROCK CREEK-POE 5/41 RPR FOND"/>
    <s v="TABLEMTN"/>
    <s v="ETL.5630.TOWR"/>
    <d v="2021-06-14T00:00:00"/>
    <d v="2021-06-13T00:00:00"/>
    <d v="2022-07-22T00:00:00"/>
    <x v="108"/>
    <d v="2022-06-13T00:00:00"/>
    <x v="1"/>
    <s v="543"/>
    <x v="0"/>
    <s v="Closed"/>
    <s v="HFTD 2"/>
    <s v="RELW FIRE COMP OH   TR2  PRTO AIR  FRAB"/>
    <s v="No Good/Out of Stdrd"/>
    <s v="Foundation/Concrete-Tower"/>
    <s v="Repair"/>
    <s v="45195627"/>
    <s v="T2 DI ROCK CREEK-POE 5/41 RPR FOND"/>
    <s v="ICQ"/>
  </r>
  <r>
    <s v="LC"/>
    <s v="121531056"/>
    <s v="005/041"/>
    <s v="T2 DI ROCK CREEK-POE 5/41 RPL INSS"/>
    <s v="TABLEMTN"/>
    <s v="ETL.5630.INSL"/>
    <d v="2021-06-14T00:00:00"/>
    <d v="2021-06-13T00:00:00"/>
    <d v="2022-08-05T00:00:00"/>
    <x v="108"/>
    <d v="2022-06-13T00:00:00"/>
    <x v="1"/>
    <s v="532"/>
    <x v="0"/>
    <s v="Closed"/>
    <s v="HFTD 2"/>
    <s v="POHW FIRE COMP OH   TR2  PRTO AIR"/>
    <s v="No Good/Out of Stdrd"/>
    <s v="Insulator-Steel"/>
    <s v="Replace"/>
    <s v="31535387"/>
    <s v="T2 EI ROCK CREEK-POE RPL INSS 7TWRS"/>
    <s v="93K"/>
  </r>
  <r>
    <s v="LC"/>
    <s v="121531182"/>
    <s v="019/381"/>
    <s v="T2 DI COLGATE-PALERMO 19/381 RPL STRW"/>
    <s v="SACTO"/>
    <s v="ETL.6500.POLE.WOOD"/>
    <d v="2021-06-14T00:00:00"/>
    <d v="2021-06-12T00:00:00"/>
    <d v="2022-05-04T00:00:00"/>
    <x v="107"/>
    <d v="2022-06-12T00:00:00"/>
    <x v="0"/>
    <s v="372"/>
    <x v="0"/>
    <s v="Closed"/>
    <s v="HFTD 2"/>
    <s v="RELW OTHR FIRE COMP OH   TR2  PRTO AIR  FRAB"/>
    <s v="No Good/Out of Stdrd"/>
    <s v="Structure-Wood"/>
    <s v="Replace"/>
    <s v="31580350"/>
    <s v="T2 DI COLGATE-PALERMO 19/381 RPL STRW"/>
    <s v="70Y"/>
  </r>
  <r>
    <s v="LC"/>
    <s v="121531452"/>
    <s v="002/000"/>
    <s v="T2 EI MELONES-CURTIS 2/0 RPL INSW"/>
    <s v="VICTOR"/>
    <s v="ETL.2390.INSL.NCER"/>
    <d v="2021-06-14T00:00:00"/>
    <d v="2021-06-14T00:00:00"/>
    <d v="2021-11-19T00:00:00"/>
    <x v="109"/>
    <d v="2022-06-14T00:00:00"/>
    <x v="0"/>
    <s v="508"/>
    <x v="0"/>
    <s v="Closed"/>
    <s v="HFTD 2"/>
    <s v="REGW INSP COMP OH   FMOB TR2  PRTO"/>
    <s v="No Good/Out of Stdrd"/>
    <s v="Insulator-Wood"/>
    <s v="Replace"/>
    <s v="31543177"/>
    <s v="T2 EI MELONES-CURTIS 7/3 RPL INSW"/>
    <s v="93I"/>
  </r>
  <r>
    <s v="LC"/>
    <s v="121531483"/>
    <s v="011/141"/>
    <s v="T2 DI W POINT VLY SPNGS 011/141 RPL HRDD"/>
    <s v="VICTOR"/>
    <s v="ETL.8350.POLE.NWOD"/>
    <d v="2021-06-14T00:00:00"/>
    <d v="2021-06-08T00:00:00"/>
    <d v="2022-05-10T00:00:00"/>
    <x v="103"/>
    <d v="2022-06-08T00:00:00"/>
    <x v="0"/>
    <s v="630"/>
    <x v="0"/>
    <s v="Closed"/>
    <s v="HFTD 2"/>
    <s v="RELW OTHR FIRE COMP OH   TR2  PRTO AIR  FRAB NTDE"/>
    <s v="No Good/Out of Stdrd"/>
    <s v="Hardware-Wood"/>
    <s v="Replace"/>
    <s v="45156978"/>
    <s v="T2 DI W POINT VLY SPNGS 011/141 RPL HRDD"/>
    <s v="ICW"/>
  </r>
  <r>
    <s v="LC"/>
    <s v="121531586"/>
    <s v="002/001"/>
    <s v="T2 EI MELONES-CURTIS 2/1R RPL STRW"/>
    <s v="VICTOR"/>
    <s v="ETL.2390.POLE.WDPS"/>
    <d v="2021-06-14T00:00:00"/>
    <d v="2021-06-14T00:00:00"/>
    <d v="2022-11-30T00:00:00"/>
    <x v="109"/>
    <d v="2022-06-14T00:00:00"/>
    <x v="1"/>
    <s v="372"/>
    <x v="0"/>
    <s v="Closed"/>
    <s v="HFTD 2"/>
    <s v="REGW INSP COMP OH   FMOB TR2  PRTO"/>
    <s v="No Good/Out of Stdrd"/>
    <s v="Structure-Wood"/>
    <s v="Replace"/>
    <s v="31545144"/>
    <s v="T2 EI MELONES-CURTIS 2/1 RPL STRW"/>
    <s v="70Y"/>
  </r>
  <r>
    <s v="LC"/>
    <s v="121531674"/>
    <s v="005/043"/>
    <s v="T2 DI ROCK CREEK-POE 5/43 RPR FOND"/>
    <s v="TABLEMTN"/>
    <s v="ETL.5630.TOWR"/>
    <d v="2021-06-14T00:00:00"/>
    <d v="2021-06-13T00:00:00"/>
    <d v="2022-07-11T00:00:00"/>
    <x v="108"/>
    <d v="2022-06-13T00:00:00"/>
    <x v="1"/>
    <s v="543"/>
    <x v="0"/>
    <s v="Closed"/>
    <s v="HFTD 2"/>
    <s v="RELW FIRE COMP OH   TR2  PRTO AIR  FRAB"/>
    <s v="No Good/Out of Stdrd"/>
    <s v="Foundation/Concrete-Tower"/>
    <s v="Repair"/>
    <s v="45195626"/>
    <s v="T2 DI ROCK CREEK-POE 5/43 RPR FOND"/>
    <s v="ICQ"/>
  </r>
  <r>
    <s v="LC"/>
    <s v="121531746"/>
    <s v="054/486"/>
    <s v="T2 DI ROUND MTN-CTNWD #3 54/486 RPL INSS"/>
    <s v="TABLEMTN"/>
    <s v="ETL.5650.INSL"/>
    <d v="2021-06-14T00:00:00"/>
    <d v="2021-06-10T00:00:00"/>
    <d v="2022-08-03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31800"/>
    <s v="012/109"/>
    <s v="T2 DI CRAG VIEW-CASCADE 12/109 RPL HRDS"/>
    <s v="TABLEMTN"/>
    <s v="ETL.1350.TOWR"/>
    <d v="2021-06-14T00:00:00"/>
    <d v="2021-05-29T00:00:00"/>
    <d v="2022-09-21T00:00:00"/>
    <x v="96"/>
    <d v="2022-05-29T00:00:00"/>
    <x v="1"/>
    <s v="628"/>
    <x v="0"/>
    <s v="Closed"/>
    <s v="HFTD 2"/>
    <s v="RELW FIRE COMP OH   TR2  PRTO AIR  FRAB NTDE"/>
    <s v="No Good/Out of Stdrd"/>
    <s v="Hardware-Steel"/>
    <s v="Replace"/>
    <s v="45436128"/>
    <s v="T2 DI CRAG VIEW-CASCADE 12/109 RPL HRDS"/>
    <s v="ICS"/>
  </r>
  <r>
    <s v="LC"/>
    <s v="121531944"/>
    <s v="048/001A"/>
    <s v="T2 DI HUMBOLDT-TRINITY 48/1A RMV BUTT"/>
    <s v="EUREKA"/>
    <s v="ETL.1820.POLE.NWOD"/>
    <d v="2021-06-14T00:00:00"/>
    <d v="2021-06-12T00:00:00"/>
    <d v="2022-03-27T00:00:00"/>
    <x v="107"/>
    <d v="2022-06-12T00:00:00"/>
    <x v="0"/>
    <s v="630"/>
    <x v="0"/>
    <s v="Closed"/>
    <s v="HFTD 2"/>
    <s v="RELW FIRE COMP OH   TR2  PRTO AIR"/>
    <s v="Debris/Nest/etc."/>
    <s v="Structure-Wood"/>
    <s v="Remove"/>
    <s v="45145183"/>
    <s v="T2 DI HUMBOLDT-TRINITY 48/1A RMV BUTT"/>
    <s v="ICW"/>
  </r>
  <r>
    <s v="LC"/>
    <s v="121532096"/>
    <s v="016/503"/>
    <s v="T2 DI SPAULDING-SUMMIT 16/503 RPL STRW"/>
    <s v="SACTO"/>
    <s v="ETL.8060.POLE.WOOD"/>
    <d v="2021-06-14T00:00:00"/>
    <d v="2021-06-08T00:00:00"/>
    <d v="2022-09-22T00:00:00"/>
    <x v="103"/>
    <d v="2022-06-08T00:00:00"/>
    <x v="1"/>
    <s v="372"/>
    <x v="0"/>
    <s v="Closed"/>
    <s v="HFTD 2"/>
    <s v="POHW FIRE COMP OH   TR2  PRTO AIR  FRAB"/>
    <s v="No Good/Out of Stdrd"/>
    <s v="Structure-Wood"/>
    <s v="Replace"/>
    <s v="31596203"/>
    <s v="T2 DI SPULDNG-SMMIT 014/459 RPL POLE"/>
    <s v="70Y"/>
  </r>
  <r>
    <s v="LC"/>
    <s v="121532336"/>
    <s v="058/289"/>
    <s v="T2 DI MALIN-ROUND MTN #2 58/289 RPR FOND"/>
    <s v="TABLEMTN"/>
    <s v="ETL.6020.TOWR"/>
    <d v="2021-06-14T00:00:00"/>
    <d v="2021-06-10T00:00:00"/>
    <d v="2022-10-04T00:00:00"/>
    <x v="105"/>
    <d v="2022-06-10T00:00:00"/>
    <x v="1"/>
    <s v="543"/>
    <x v="0"/>
    <s v="Closed"/>
    <s v="HFTD 2"/>
    <s v="RELW OTHR FIRE COMP OH   TR2  PRTO AIR  FRAB NTDE"/>
    <s v="Earth Covered Tower"/>
    <s v="Foundation/Concrete-Tower"/>
    <s v="Repair"/>
    <s v="45193985"/>
    <s v="T2 DI MALIN-ROUND MTN #2 58/289 RPR FOND"/>
    <s v="ICQ"/>
  </r>
  <r>
    <s v="LC"/>
    <s v="121532612"/>
    <s v="009/062"/>
    <s v="T2 DI COTTONWOOD-DLVN #1 9/62 RPLC HRDT"/>
    <s v="TABLEMTN"/>
    <s v="ETL.4550.TOWR"/>
    <d v="2021-06-14T00:00:00"/>
    <d v="2021-06-11T00:00:00"/>
    <d v="2022-01-03T00:00:00"/>
    <x v="106"/>
    <d v="2022-06-11T00:00:00"/>
    <x v="0"/>
    <s v="543"/>
    <x v="0"/>
    <s v="Closed"/>
    <s v="HFTD 2"/>
    <s v="RELW FIRE COMP OH   TR2  PRTO AIR  FRAB"/>
    <s v="No Good/Out of Stdrd"/>
    <s v="Hardware-Tower"/>
    <s v="Replace"/>
    <s v="45098659"/>
    <s v="T2 DI COTTONWOOD-DLVN #1 9/62 RPLC HRDT"/>
    <s v="ICQ"/>
  </r>
  <r>
    <s v="LC"/>
    <s v="121532615"/>
    <s v="009/062"/>
    <s v="T2 DI COTTONWOOD-DLVN #1 9/62 RPLC DAMS"/>
    <s v="TABLEMTN"/>
    <s v="ETL.4550.INSL"/>
    <d v="2021-06-14T00:00:00"/>
    <d v="2021-06-11T00:00:00"/>
    <d v="2022-05-21T00:00:00"/>
    <x v="106"/>
    <d v="2022-06-11T00:00:00"/>
    <x v="0"/>
    <s v="628"/>
    <x v="0"/>
    <s v="Closed"/>
    <s v="HFTD 2"/>
    <s v="RELW FIRE COMP OH   TR2  PRTO AIR  NTDE"/>
    <s v="No Good/Out of Stdrd"/>
    <s v="Damper-Steel"/>
    <s v="Replace"/>
    <s v="45147343"/>
    <s v="T2 DI COTTONWOOD-DLVN #1 9/62 RPLC DAMS"/>
    <s v="ICS"/>
  </r>
  <r>
    <s v="LC"/>
    <s v="121532696"/>
    <s v="009/062"/>
    <s v="T2 DI CTNWD-DLVN #1 9/62 RPR INSS"/>
    <s v="TABLEMTN"/>
    <s v="ETL.4550.INSL"/>
    <d v="2021-06-14T00:00:00"/>
    <d v="2021-06-11T00:00:00"/>
    <d v="2022-05-21T00:00:00"/>
    <x v="106"/>
    <d v="2022-06-11T00:00:00"/>
    <x v="0"/>
    <s v="628"/>
    <x v="0"/>
    <s v="Closed"/>
    <s v="HFTD 2"/>
    <s v="RELW FIRE COMP OH   TR2  PRTO AIR"/>
    <s v="No Good/Out of Stdrd"/>
    <s v="Insulator-Steel"/>
    <s v="Repair"/>
    <s v="45147344"/>
    <s v="T2 DI CTNWD-DLVN #1 9/62 RPR INSS"/>
    <s v="ICS"/>
  </r>
  <r>
    <s v="LC"/>
    <s v="121532893"/>
    <s v="004/116"/>
    <s v="T2 EI COLGATE-ALLEGHANY 4/116 RPR STRW"/>
    <s v="SACTO"/>
    <s v="ETL.6470.POLE.WOOD"/>
    <d v="2021-06-14T00:00:00"/>
    <d v="2021-06-14T00:00:00"/>
    <d v="2022-06-22T00:00:00"/>
    <x v="109"/>
    <d v="2022-06-14T00:00:00"/>
    <x v="1"/>
    <s v="630"/>
    <x v="0"/>
    <s v="Closed"/>
    <s v="HFTD 2"/>
    <s v="RELW OTHR FIRE ACCM COMP OH   TR2  PRTO FRAB"/>
    <s v="No Good/Out of Stdrd"/>
    <s v="Structure-Wood"/>
    <s v="Repair"/>
    <s v="45224559"/>
    <s v="T2 EI COLGATE-ALLEGHANY 4/116 RPR STRW"/>
    <s v="ICW"/>
  </r>
  <r>
    <s v="LC"/>
    <s v="121532952"/>
    <s v="010/102"/>
    <s v="EI T2 PIT #5-RND MTN #1 10/102 RPL STRW"/>
    <s v="TABLEMTN"/>
    <s v="ETL.5420.POLE.WDPS"/>
    <d v="2021-06-14T00:00:00"/>
    <d v="2021-06-14T00:00:00"/>
    <d v="2022-07-13T00:00:00"/>
    <x v="109"/>
    <d v="2022-06-14T00:00:00"/>
    <x v="1"/>
    <s v="372"/>
    <x v="0"/>
    <s v="Closed"/>
    <s v="HFTD 2"/>
    <s v="RELW INSP COMP OH   FMOB TR2  PRTO"/>
    <s v="No Good/Out of Stdrd"/>
    <s v="Structure-Wood"/>
    <s v="Replace"/>
    <s v="31547480"/>
    <s v="T2 DI PIT #5-ROUND MTN 1 1/16R RPL STRW"/>
    <s v="70Y"/>
  </r>
  <r>
    <s v="LC"/>
    <s v="121533210"/>
    <s v="016/006"/>
    <s v="T2 DI HMBLDT BY-RIO DL JCT 16/6 RPL INSW"/>
    <s v="EUREKA"/>
    <s v="ETL.7100.INSL.NCER"/>
    <d v="2021-06-14T00:00:00"/>
    <d v="2021-06-14T00:00:00"/>
    <d v="2022-04-24T00:00:00"/>
    <x v="109"/>
    <d v="2022-06-14T00:00:00"/>
    <x v="0"/>
    <s v="508"/>
    <x v="0"/>
    <s v="Closed"/>
    <s v="HFTD 2"/>
    <s v="POHW FIRE COMP OH   TR2  PRTO AIR"/>
    <s v="No Good/Out of Stdrd"/>
    <s v="Insulator-Wood"/>
    <s v="Replace"/>
    <s v="31542056"/>
    <s v="T2 DI HMBLDT BY-RIO DL JCT 18/1 RPL INSW"/>
    <s v="93I"/>
  </r>
  <r>
    <s v="LC"/>
    <s v="121533352"/>
    <s v="002/006"/>
    <s v="T2 EI MELONES-CURTIS 2/006 RPR STRW"/>
    <s v="VICTOR"/>
    <s v="ETL.2390.POLE.WDPS"/>
    <d v="2021-06-14T00:00:00"/>
    <d v="2021-06-14T00:00:00"/>
    <d v="2021-10-02T00:00:00"/>
    <x v="109"/>
    <d v="2022-06-14T00:00:00"/>
    <x v="0"/>
    <s v="630"/>
    <x v="0"/>
    <s v="Closed"/>
    <s v="HFTD 2"/>
    <s v="RELW INSP COMP OH   FMOB TR2  PRTO"/>
    <s v="No Good/Out of Stdrd"/>
    <s v="Structure-Wood"/>
    <s v="Repair"/>
    <s v="44977848"/>
    <s v="T2 EI MELONES-CURTIS 2/006 RPR STRW"/>
    <s v="ICW"/>
  </r>
  <r>
    <s v="LC"/>
    <s v="121533356"/>
    <s v="002/007"/>
    <s v="T2 EI MELONES-CURTIS 2/007R RPL STRW"/>
    <s v="VICTOR"/>
    <s v="ETL.2390.POLE.WDPS"/>
    <d v="2021-06-14T00:00:00"/>
    <d v="2021-06-14T00:00:00"/>
    <d v="2022-12-02T00:00:00"/>
    <x v="109"/>
    <d v="2022-06-14T00:00:00"/>
    <x v="1"/>
    <s v="372"/>
    <x v="0"/>
    <s v="Closed"/>
    <s v="HFTD 2"/>
    <s v="RELW INSP COMP OH   FMOB TR2  PRTO"/>
    <s v="No Good/Out of Stdrd"/>
    <s v="Structure-Wood"/>
    <s v="Replace"/>
    <s v="31545145"/>
    <s v="T2 EI MELONES-CURTIS 2/007 RPL STRW"/>
    <s v="70Y"/>
  </r>
  <r>
    <s v="LC"/>
    <s v="121533382"/>
    <s v="002/006"/>
    <s v="T2 EI MELONES-CURTIS 2/6 RPL X-BRACE"/>
    <s v="VICTOR"/>
    <s v="ETL.2390.POLE.WDPS"/>
    <d v="2021-06-14T00:00:00"/>
    <d v="2021-06-14T00:00:00"/>
    <d v="2021-10-02T00:00:00"/>
    <x v="109"/>
    <d v="2022-06-14T00:00:00"/>
    <x v="0"/>
    <s v="630"/>
    <x v="0"/>
    <s v="Closed"/>
    <s v="HFTD 2"/>
    <s v="RELW INSP COMP OH   FMOB TR2  PRTO"/>
    <s v="No Good/Out of Stdrd"/>
    <s v="Crossarm-Wood"/>
    <s v="Repair"/>
    <s v="44962393"/>
    <s v="T2 EI MELONES-CURTIS 2/6 RPL X-BRACE"/>
    <s v="ICW"/>
  </r>
  <r>
    <s v="LC"/>
    <s v="121533383"/>
    <s v="002/007"/>
    <s v="T2 EI MELONES-CURTIS 2/007L RPL STRW"/>
    <s v="VICTOR"/>
    <s v="ETL.2390.POLE.WDPS"/>
    <d v="2021-06-14T00:00:00"/>
    <d v="2021-06-14T00:00:00"/>
    <d v="2022-12-02T00:00:00"/>
    <x v="109"/>
    <d v="2022-06-14T00:00:00"/>
    <x v="1"/>
    <s v="372"/>
    <x v="0"/>
    <s v="Closed"/>
    <s v="HFTD 2"/>
    <s v="REGW INSP COMP OH   FMOB TR2  PRTO"/>
    <s v="No Good/Out of Stdrd"/>
    <s v="Structure-Wood"/>
    <s v="Replace"/>
    <s v="31545145"/>
    <s v="T2 EI MELONES-CURTIS 2/007 RPL STRW"/>
    <s v="70Y"/>
  </r>
  <r>
    <s v="LC"/>
    <s v="121533385"/>
    <s v="002/006"/>
    <s v="T2 EI MELONES-CURTIS 2/006 RPL INSW"/>
    <s v="VICTOR"/>
    <s v="ETL.2390.INSL.NCER"/>
    <d v="2021-06-14T00:00:00"/>
    <d v="2021-06-14T00:00:00"/>
    <d v="2021-11-18T00:00:00"/>
    <x v="109"/>
    <d v="2022-06-14T00:00:00"/>
    <x v="0"/>
    <s v="508"/>
    <x v="0"/>
    <s v="Closed"/>
    <s v="HFTD 2"/>
    <s v="REGW INSP COMP OH   FMOB TR2  PRTO"/>
    <s v="No Good/Out of Stdrd"/>
    <s v="Insulator-Wood"/>
    <s v="Replace"/>
    <s v="31543177"/>
    <s v="T2 EI MELONES-CURTIS 7/3 RPL INSW"/>
    <s v="93I"/>
  </r>
  <r>
    <s v="LC"/>
    <s v="121533553"/>
    <s v="010/099"/>
    <s v="EI T2 PIT #5-RND MTN  #1 10/99 RPL HRDW"/>
    <s v="TABLEMTN"/>
    <s v="ETL.5420.POLE.WDPS"/>
    <d v="2021-06-14T00:00:00"/>
    <d v="2021-06-14T00:00:00"/>
    <d v="2021-07-27T00:00:00"/>
    <x v="109"/>
    <d v="2022-06-14T00:00:00"/>
    <x v="0"/>
    <s v="630"/>
    <x v="0"/>
    <s v="Closed"/>
    <s v="HFTD 2"/>
    <s v="RELW INSP COMP OH   FMOB TR2  PRTO"/>
    <s v="No Good/Out of Stdrd"/>
    <s v="Hardware-Wood"/>
    <s v="Replace"/>
    <s v="44931918"/>
    <s v="EI T2 PIT #5-RND MTN  #1 10/99 RPL HRDW"/>
    <s v="ICW"/>
  </r>
  <r>
    <s v="LC"/>
    <s v="121533565"/>
    <s v="010/092"/>
    <s v="T2 DI CRAG VIEW-CASCADE 10/92L RPL STRW"/>
    <s v="TABLEMTN"/>
    <s v="ETL.1350.POLE.WDPS"/>
    <d v="2021-06-14T00:00:00"/>
    <d v="2021-06-08T00:00:00"/>
    <d v="2022-09-27T00:00:00"/>
    <x v="103"/>
    <d v="2022-06-08T00:00:00"/>
    <x v="1"/>
    <s v="372"/>
    <x v="0"/>
    <s v="Closed"/>
    <s v="HFTD 2"/>
    <s v="POHW OTHR FIRE COMP OH   TR2  PRTO AIR  SR22"/>
    <s v="No Good/Out of Stdrd"/>
    <s v="Structure-Wood"/>
    <s v="Replace"/>
    <s v="31544917"/>
    <s v="DI T2 CRAG VIEW-CASCADE 10/94R RPL STRW"/>
    <s v="70Y"/>
  </r>
  <r>
    <s v="LC"/>
    <s v="121533665"/>
    <s v="000/019"/>
    <s v="T2 DI COLGATE-CHALLENGE 000/019 RPL PL"/>
    <s v="SACTO"/>
    <s v="ETL.6480.POLE.WOOD"/>
    <d v="2021-06-14T00:00:00"/>
    <d v="2021-06-09T00:00:00"/>
    <d v="2022-08-24T00:00:00"/>
    <x v="104"/>
    <d v="2022-06-09T00:00:00"/>
    <x v="1"/>
    <s v="372"/>
    <x v="0"/>
    <s v="Closed"/>
    <s v="HFTD 2"/>
    <s v="RELW OTHR FIRE COMP OH   TR2  PRTO AIR  FRAB SR22"/>
    <s v="No Good/Out of Stdrd"/>
    <s v="Structure-Wood"/>
    <s v="Replace"/>
    <s v="31580347"/>
    <s v="T2 DI COLGATE-CHALLENGE 000/019 RPL PL"/>
    <s v="70Y"/>
  </r>
  <r>
    <s v="LC"/>
    <s v="121533835"/>
    <s v="053/473"/>
    <s v="T2 DI PIT #1 CTNWD 53/473 RPR FOND"/>
    <s v="TABLEMTN"/>
    <s v="ETL.5390.TOWR"/>
    <d v="2021-06-14T00:00:00"/>
    <d v="2021-06-10T00:00:00"/>
    <d v="2022-03-04T00:00:00"/>
    <x v="105"/>
    <d v="2022-06-10T00:00:00"/>
    <x v="0"/>
    <s v="543"/>
    <x v="0"/>
    <s v="Closed"/>
    <s v="HFTD 2"/>
    <s v="RELW OTHR FIRE COMP OH   TR2  PRTO AIR  FRAB"/>
    <s v="Earth Covered Tower"/>
    <s v="Foundation/Concrete-Tower"/>
    <s v="Repair"/>
    <s v="45195625"/>
    <s v="T2 DI PIT #1 CTNWD 53/473 RPR FOND"/>
    <s v="ICQ"/>
  </r>
  <r>
    <s v="LC"/>
    <s v="121534003"/>
    <s v="093/006"/>
    <s v="T2 DI HUMBOLDT-TRINITY 93/6 RPL INSW"/>
    <s v="EUREKA"/>
    <s v="ETL.1820.INSL.NCER"/>
    <d v="2021-06-14T00:00:00"/>
    <d v="2021-06-09T00:00:00"/>
    <d v="2022-03-23T00:00:00"/>
    <x v="104"/>
    <d v="2022-06-09T00:00:00"/>
    <x v="0"/>
    <s v="508"/>
    <x v="0"/>
    <s v="Closed"/>
    <s v="HFTD 2"/>
    <s v="POHW FIRE COMP OH   TR2  PRTO AIR  NTDE"/>
    <s v="No Good/Out of Stdrd"/>
    <s v="Insulator-Wood"/>
    <s v="Replace"/>
    <s v="31542141"/>
    <s v="T2 EI HUMBOLDT-TRINITY 91/3 RPL INSW"/>
    <s v="93I"/>
  </r>
  <r>
    <s v="LC"/>
    <s v="121534155"/>
    <s v="022/104"/>
    <s v="T2 DI FULTON-PUEBLO 22/104 RPL HNGR"/>
    <s v="LAKEVLLE"/>
    <s v="ETL.1600.INSL.CERA"/>
    <d v="2021-06-14T00:00:00"/>
    <d v="2021-06-10T00:00:00"/>
    <d v="2022-03-02T00:00:00"/>
    <x v="105"/>
    <d v="2022-06-10T00:00:00"/>
    <x v="0"/>
    <s v="543"/>
    <x v="0"/>
    <s v="Closed"/>
    <s v="HFTD 2"/>
    <s v="RELW FIRE COMP OH   TR2  PRTO AIR"/>
    <s v="No Good/Out of Stdrd"/>
    <s v="Hardware-Tower"/>
    <s v="Replace"/>
    <s v="45142259"/>
    <s v="T2 DI FULTON-PUEBLO 22/104 RPL HNGR"/>
    <s v="ICQ"/>
  </r>
  <r>
    <s v="LC"/>
    <s v="121534205"/>
    <s v="022/104"/>
    <s v="T2 DI FULTON-PUEBLO 22/104 RPL INSS"/>
    <s v="LAKEVLLE"/>
    <s v="ETL.1600.INSL.CERA"/>
    <d v="2021-06-14T00:00:00"/>
    <d v="2021-06-10T00:00:00"/>
    <d v="2022-03-02T00:00:00"/>
    <x v="105"/>
    <d v="2022-06-10T00:00:00"/>
    <x v="0"/>
    <s v="532"/>
    <x v="0"/>
    <s v="Closed"/>
    <s v="HFTD 2"/>
    <s v="POHW OTHR FIRE COMP OH   TR2  PRTO AIR"/>
    <s v="No Good/Out of Stdrd"/>
    <s v="Insulator-Steel"/>
    <s v="Replace"/>
    <s v="31549865"/>
    <s v="T2 DI FULTON-PUEBLO-INSUL  RPL INSS 5TWR"/>
    <s v="93K"/>
  </r>
  <r>
    <s v="LC"/>
    <s v="121534285"/>
    <s v="000/022"/>
    <s v="T2 DI COLGATE-CHALLENGE 0/22 RPR STRW"/>
    <s v="SACTO"/>
    <s v="ETL.6480.POLE.WOOD"/>
    <d v="2021-06-14T00:00:00"/>
    <d v="2021-06-09T00:00:00"/>
    <d v="2021-08-20T00:00:00"/>
    <x v="104"/>
    <d v="2022-06-09T00:00:00"/>
    <x v="0"/>
    <s v="630"/>
    <x v="0"/>
    <s v="Closed"/>
    <s v="HFTD 2"/>
    <s v="RELW FIRE COMP OH   TR2  PRTO AIR  FRAB"/>
    <s v="No Good/Out of Stdrd"/>
    <s v="Structure-Wood"/>
    <s v="Repair"/>
    <s v="44876427"/>
    <s v="T2 DI COLGATE-CHALLENGE 0/22 RPR STRW"/>
    <s v="ICW"/>
  </r>
  <r>
    <s v="LC"/>
    <s v="121534395"/>
    <s v="053/479"/>
    <s v="T2 DI ROUND MTN-CTNWD #3 53/479 RPL INSS"/>
    <s v="TABLEMTN"/>
    <s v="ETL.5650.INSL"/>
    <d v="2021-06-14T00:00:00"/>
    <d v="2021-06-10T00:00:00"/>
    <d v="2022-08-05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34692"/>
    <s v="047/406"/>
    <s v="T2 DI ROND-MTN CTTNWD #3 47/406 INS STEP"/>
    <s v="TABLEMTN"/>
    <s v="ETL.5650.TOWR"/>
    <d v="2021-06-14T00:00:00"/>
    <d v="2021-06-10T00:00:00"/>
    <d v="2022-01-26T00:00:00"/>
    <x v="105"/>
    <d v="2022-06-10T00:00:00"/>
    <x v="0"/>
    <s v="543"/>
    <x v="0"/>
    <s v="Closed"/>
    <s v="HFTD 2"/>
    <s v="RELW FIRE COMP OH   TR2  PRTO AIR  FRAB"/>
    <s v="Missing"/>
    <s v="Hardware-Tower"/>
    <s v="Install"/>
    <s v="45110559"/>
    <s v="T2 DI ROND-MTN CTTNWD #3 47/406 INS STEP"/>
    <s v="ICQ"/>
  </r>
  <r>
    <s v="LC"/>
    <s v="121534805"/>
    <s v="009/109"/>
    <s v="T2 DI DRUM-SUMMIT #2 9/109 RPR STRW"/>
    <s v="SACTO"/>
    <s v="ETL.1450.POLE.WDPS"/>
    <d v="2021-06-14T00:00:00"/>
    <d v="2021-06-08T00:00:00"/>
    <d v="2022-07-27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997"/>
    <s v="T2 DI DRUM-SUMMIT #2 9/109 RPR STRW"/>
    <s v="ICW"/>
  </r>
  <r>
    <s v="LC"/>
    <s v="121534971"/>
    <s v="023/111"/>
    <s v="T2 DI SILVERADO-FULTON 23/111 RPL INSS"/>
    <s v="LAKEVLLE"/>
    <s v="ETL.1610.INSL"/>
    <d v="2021-06-14T00:00:00"/>
    <d v="2021-06-10T00:00:00"/>
    <d v="2022-03-17T00:00:00"/>
    <x v="105"/>
    <d v="2022-06-10T00:00:00"/>
    <x v="0"/>
    <s v="532"/>
    <x v="0"/>
    <s v="Closed"/>
    <s v="HFTD 2"/>
    <s v="POHW OTHR FIRE COMP OH   TR2  PRTO AIR"/>
    <s v="No Good/Out of Stdrd"/>
    <s v="Insulator-Steel"/>
    <s v="Replace"/>
    <s v="31548688"/>
    <s v="T2 DI SLVDO FLTN JCT SW  RPL INSS 6TWRS"/>
    <s v="93K"/>
  </r>
  <r>
    <s v="LC"/>
    <s v="121535129"/>
    <s v="004/009"/>
    <s v="T2 EI MELONES-CURTIS 4/009 RPL INSW"/>
    <s v="VICTOR"/>
    <s v="ETL.2390.SWIT"/>
    <d v="2021-06-14T00:00:00"/>
    <d v="2021-06-14T00:00:00"/>
    <d v="2022-08-28T00:00:00"/>
    <x v="109"/>
    <d v="2022-06-14T00:00:00"/>
    <x v="1"/>
    <s v="508"/>
    <x v="0"/>
    <s v="Closed"/>
    <s v="HFTD 2"/>
    <s v="REGW INSP COMP OH   FMOB TR2  PRTO NTDE"/>
    <s v="No Good/Out of Stdrd"/>
    <s v="Insulator-Wood"/>
    <s v="Replace"/>
    <s v="31543178"/>
    <s v="EI MELONES-CURTIS RPL INSW"/>
    <s v="93I"/>
  </r>
  <r>
    <s v="LC"/>
    <s v="121535183"/>
    <s v="016/507"/>
    <s v="T2 DI SPAULDING-SUMMIT 16/507 RPL HRDW"/>
    <s v="SACTO"/>
    <s v="ETL.8060.POLE.WDPS"/>
    <d v="2021-06-14T00:00:00"/>
    <d v="2021-06-09T00:00:00"/>
    <d v="2022-08-05T00:00:00"/>
    <x v="104"/>
    <d v="2022-06-09T00:00:00"/>
    <x v="1"/>
    <s v="630"/>
    <x v="0"/>
    <s v="Closed"/>
    <s v="HFTD 2"/>
    <s v="RELW OTHR FIRE COMP OH   TR2  PRTO AIR"/>
    <s v="No Good/Out of Stdrd"/>
    <s v="Hardware-Wood"/>
    <s v="Replace"/>
    <s v="45219557"/>
    <s v="T2 DI SPAULDING-SUMMIT 16/507 RPL HRDW"/>
    <s v="ICW"/>
  </r>
  <r>
    <s v="LC"/>
    <s v="121535842"/>
    <s v="005/068"/>
    <s v="T2 DI BURNS-LONE STAR #1 05/68 RMV BUTT"/>
    <s v="MOSSLNDG"/>
    <s v="ETL.6230.POLE.WOOD"/>
    <d v="2021-06-14T00:00:00"/>
    <d v="2021-06-10T00:00:00"/>
    <d v="2021-09-11T00:00:00"/>
    <x v="105"/>
    <d v="2022-06-10T00:00:00"/>
    <x v="0"/>
    <s v="630"/>
    <x v="0"/>
    <s v="Closed"/>
    <s v="HFTD 2"/>
    <s v="RELW FIRE ACCL COMP OH   TR2  PRTO AIR  FRAB"/>
    <s v="Debris/Nest/etc."/>
    <s v="Structure-Wood"/>
    <s v="Remove"/>
    <s v="44932389"/>
    <s v="T2 DI BURNS-LONE STAR #1 05/68 RMV BUTT"/>
    <s v="ICW"/>
  </r>
  <r>
    <s v="LC"/>
    <s v="121535846"/>
    <s v="034/002"/>
    <s v="T2 DI MNDCNO WLT FT BRG 34/2 RPR GYWW"/>
    <s v="WILLITS"/>
    <s v="ETL.7550.POLE.WOOD"/>
    <d v="2021-06-14T00:00:00"/>
    <d v="2021-06-10T00:00:00"/>
    <d v="2022-05-12T00:00:00"/>
    <x v="105"/>
    <d v="2022-06-10T00:00:00"/>
    <x v="0"/>
    <s v="630"/>
    <x v="0"/>
    <s v="Closed"/>
    <s v="HFTD 2"/>
    <s v="RELW FIRE ACCL COMP OH   TR2  PRTO AIR  FRAB"/>
    <s v="No Good/Out of Stdrd"/>
    <s v="Guy Wire-Wood"/>
    <s v="Repair"/>
    <s v="45148589"/>
    <s v="T2 DI MNDCNO WLT FT BRG 34/2 RPR GYWW"/>
    <s v="ICW"/>
  </r>
  <r>
    <s v="LC"/>
    <s v="121535910"/>
    <s v="001/027"/>
    <s v="T2 DI CTTNWD-BNTN #1 1/27 RPR STRW"/>
    <s v="TABLEMTN"/>
    <s v="ETL.6640.POLE.WOOD"/>
    <d v="2021-06-14T00:00:00"/>
    <d v="2021-06-10T00:00:00"/>
    <d v="2022-08-30T00:00:00"/>
    <x v="105"/>
    <d v="2022-06-10T00:00:00"/>
    <x v="1"/>
    <s v="630"/>
    <x v="0"/>
    <s v="Closed"/>
    <s v="HFTD 2"/>
    <s v="RELW FIRE COMP OH   TR2  PRTO AIR  FRAB"/>
    <s v="No Good/Out of Stdrd"/>
    <s v="Structure-Wood"/>
    <s v="Repair"/>
    <s v="45213583"/>
    <s v="T2 DI CTTNWD-BNTN #1 1/27 RPR STRW"/>
    <s v="ICW"/>
  </r>
  <r>
    <s v="LC"/>
    <s v="121535930"/>
    <s v="093/012"/>
    <s v="T2 DI HUMBLDT-TRINTY 93/12 RPL INSW"/>
    <s v="EUREKA"/>
    <s v="ETL.1820.INSL.CERA"/>
    <d v="2021-06-14T00:00:00"/>
    <d v="2021-06-08T00:00:00"/>
    <d v="2022-03-23T00:00:00"/>
    <x v="103"/>
    <d v="2022-06-08T00:00:00"/>
    <x v="0"/>
    <s v="508"/>
    <x v="0"/>
    <s v="Closed"/>
    <s v="HFTD 2"/>
    <s v="POHW FIRE COMP OH   TR2  PRTO AIR"/>
    <s v="No Good/Out of Stdrd"/>
    <s v="Insulator-Wood"/>
    <s v="Replace"/>
    <s v="31542141"/>
    <s v="T2 EI HUMBOLDT-TRINITY 91/3 RPL INSW"/>
    <s v="93I"/>
  </r>
  <r>
    <s v="LC"/>
    <s v="121535933"/>
    <s v="048/420"/>
    <s v="T2 DI EI PIT#1-COTTONWD 48/420 RPR FOND"/>
    <s v="TABLEMTN"/>
    <s v="ETL.5390.TOWR"/>
    <d v="2021-06-14T00:00:00"/>
    <d v="2021-06-10T00:00:00"/>
    <d v="2022-07-13T00:00:00"/>
    <x v="105"/>
    <d v="2022-06-10T00:00:00"/>
    <x v="1"/>
    <s v="543"/>
    <x v="0"/>
    <s v="Closed"/>
    <s v="HFTD 2"/>
    <s v="RELW OTHR FIRE COMP OH   TR2  PRTO AIR  FRAB"/>
    <s v="No Good/Out of Stdrd"/>
    <s v="Foundation/Concrete-Tower"/>
    <s v="Repair"/>
    <s v="45195624"/>
    <s v="T2 DI EI PIT#1-COTTONWD 48/420 RPR FOND"/>
    <s v="ICQ"/>
  </r>
  <r>
    <s v="LC"/>
    <s v="121536108"/>
    <s v="006/032"/>
    <s v="T2 DI SILVERA FULTON INSUL 6/32 RPL INSS"/>
    <s v="LAKEVLLE"/>
    <s v="ETL.1610.INSL"/>
    <d v="2021-06-14T00:00:00"/>
    <d v="2021-06-10T00:00:00"/>
    <d v="2022-03-09T00:00:00"/>
    <x v="105"/>
    <d v="2022-06-10T00:00:00"/>
    <x v="0"/>
    <s v="532"/>
    <x v="0"/>
    <s v="Closed"/>
    <s v="HFTD 2"/>
    <s v="POHW OTHR FIRE COMP OH   TR2  PRTO AIR"/>
    <s v="No Good/Out of Stdrd"/>
    <s v="Insulator-Steel"/>
    <s v="Replace"/>
    <s v="31548682"/>
    <s v="T2 DI SILVERADO-FULTON JCT RPL INSS 6TWR"/>
    <s v="93K"/>
  </r>
  <r>
    <s v="LC"/>
    <s v="121536109"/>
    <s v="022/102"/>
    <s v="T2 DI FULTON-PUEBLO 22/102 RPR INSS"/>
    <s v="LAKEVLLE"/>
    <s v="ETL.1600.INSL.CERA"/>
    <d v="2021-06-14T00:00:00"/>
    <d v="2021-06-09T00:00:00"/>
    <d v="2022-03-02T00:00:00"/>
    <x v="104"/>
    <d v="2022-06-09T00:00:00"/>
    <x v="0"/>
    <s v="628"/>
    <x v="0"/>
    <s v="Closed"/>
    <s v="HFTD 2"/>
    <s v="RELW OTHR FIRE COMP OH   TR2  PRTO AIR"/>
    <s v="No Good/Out of Stdrd"/>
    <s v="Insulator-Steel"/>
    <s v="Repair"/>
    <s v="45142254"/>
    <s v="T2 DI FULTON-PUEBLO 22/102 RPR INSS"/>
    <s v="ICS"/>
  </r>
  <r>
    <s v="LC"/>
    <s v="121536151"/>
    <s v="022/102"/>
    <s v="T2 DI FULTON-PUEBLO 22/102 INS STEP"/>
    <s v="LAKEVLLE"/>
    <s v="ETL.1600.TOWR"/>
    <d v="2021-06-14T00:00:00"/>
    <d v="2021-06-09T00:00:00"/>
    <d v="2022-06-14T00:00:00"/>
    <x v="104"/>
    <d v="2022-06-09T00:00:00"/>
    <x v="1"/>
    <s v="543"/>
    <x v="0"/>
    <s v="Closed"/>
    <s v="HFTD 2"/>
    <s v="RELW OTHR FIRE COMP OH   TR2  PRTO AIR  FRAB NTDE"/>
    <s v="Missing"/>
    <s v="Hardware-Tower"/>
    <s v="Install"/>
    <s v="45142258"/>
    <s v="T2 DI FULTON-PUEBLO 22/102 INS STEP"/>
    <s v="ICQ"/>
  </r>
  <r>
    <s v="LC"/>
    <s v="121536152"/>
    <s v="022/102"/>
    <s v="T2 DI FULTON-PUEBLO 22/102 RPR FOND"/>
    <s v="LAKEVLLE"/>
    <s v="ETL.1600.TOWR"/>
    <d v="2021-06-14T00:00:00"/>
    <d v="2021-06-09T00:00:00"/>
    <d v="2022-01-29T00:00:00"/>
    <x v="104"/>
    <d v="2022-06-09T00:00:00"/>
    <x v="0"/>
    <s v="543"/>
    <x v="0"/>
    <s v="Closed"/>
    <s v="HFTD 2"/>
    <s v="RELW OTHR FIRE COMP OH   TR2  PRTO AIR  FRAB"/>
    <s v="No Good/Out of Stdrd"/>
    <s v="Foundation/Concrete-Tower"/>
    <s v="Repair"/>
    <s v="45151413"/>
    <s v="T2 DI FULTON-PUEBLO 22/102 RPR FOND"/>
    <s v="ICQ"/>
  </r>
  <r>
    <s v="LC"/>
    <s v="121536153"/>
    <s v="006/032"/>
    <s v="T2 DI FULTON-PUEBLO-INSUL 6/32 RPL INSS"/>
    <s v="LAKEVLLE"/>
    <s v="ETL.1600.INSL"/>
    <d v="2021-06-14T00:00:00"/>
    <d v="2021-06-10T00:00:00"/>
    <d v="2022-02-22T00:00:00"/>
    <x v="105"/>
    <d v="2022-06-10T00:00:00"/>
    <x v="0"/>
    <s v="532"/>
    <x v="0"/>
    <s v="Closed"/>
    <s v="HFTD 2"/>
    <s v="RELW FIRE COMP OH   TR2  PRTO AIR"/>
    <s v="No Good/Out of Stdrd"/>
    <s v="Insulator-Steel"/>
    <s v="Replace"/>
    <s v="31549865"/>
    <s v="T2 DI FULTON-PUEBLO-INSUL  RPL INSS 5TWR"/>
    <s v="93K"/>
  </r>
  <r>
    <s v="LC"/>
    <s v="121536156"/>
    <s v="006/032"/>
    <s v="T2 DI FULTON-PUEBLO TOWER 6/32 RPL HNGR"/>
    <s v="LAKEVLLE"/>
    <s v="ETL.1600.INSL"/>
    <d v="2021-06-14T00:00:00"/>
    <d v="2021-06-10T00:00:00"/>
    <d v="2022-03-14T00:00:00"/>
    <x v="105"/>
    <d v="2022-06-10T00:00:00"/>
    <x v="0"/>
    <s v="543"/>
    <x v="0"/>
    <s v="Closed"/>
    <s v="HFTD 2"/>
    <s v="RELW FIRE COMP OH   TR2  PRTO AIR"/>
    <s v="No Good/Out of Stdrd"/>
    <s v="Hardware-Tower"/>
    <s v="Replace"/>
    <s v="45142240"/>
    <s v="T2 DI FULTON-PUEBLO TOWER 6/32 RPL HNGR"/>
    <s v="ICQ"/>
  </r>
  <r>
    <s v="LC"/>
    <s v="121536157"/>
    <s v="030/218"/>
    <s v="T2 DI CARIBOU TBL MTN 30/218 RPL INSS"/>
    <s v="TABLEMTN"/>
    <s v="ETL.4440.INSL.CERA"/>
    <d v="2021-06-14T00:00:00"/>
    <d v="2021-06-10T00:00:00"/>
    <d v="2022-06-20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36159"/>
    <s v="006/032"/>
    <s v="T2 DI FULTON-PUEBLO TOWER 6/32 RPL HNGR"/>
    <s v="LAKEVLLE"/>
    <s v="ETL.1610.INSL"/>
    <d v="2021-06-14T00:00:00"/>
    <d v="2021-06-10T00:00:00"/>
    <d v="2022-02-25T00:00:00"/>
    <x v="105"/>
    <d v="2022-06-10T00:00:00"/>
    <x v="0"/>
    <s v="543"/>
    <x v="0"/>
    <s v="Closed"/>
    <s v="HFTD 2"/>
    <s v="RELW FIRE COMP OH   TR2  PRTO AIR"/>
    <s v="No Good/Out of Stdrd"/>
    <s v="Hardware-Tower"/>
    <s v="Replace"/>
    <s v="45142558"/>
    <s v="T2 DI FULTON-PUEBLO TOWER 6/32 RPL HNGR"/>
    <s v="ICQ"/>
  </r>
  <r>
    <s v="LC"/>
    <s v="121536200"/>
    <s v="108/001"/>
    <s v="T2 DI HUMBOLDT-TRINITY 108/1L RPR STRW"/>
    <s v="EUREKA"/>
    <s v="ETL.1820.POLE.WDPS"/>
    <d v="2021-06-14T00:00:00"/>
    <d v="2021-06-10T00:00:00"/>
    <d v="2022-01-22T00:00:00"/>
    <x v="105"/>
    <d v="2022-06-10T00:00:00"/>
    <x v="0"/>
    <s v="630"/>
    <x v="0"/>
    <s v="Closed"/>
    <s v="HFTD 2"/>
    <s v="RELW FIRE COMP OH   TR2  PRTO AIR"/>
    <s v="No Good/Out of Stdrd"/>
    <s v="Structure-Wood"/>
    <s v="Repair"/>
    <s v="45128332"/>
    <s v="T2 DI HUMBOLDT-TRINITY 108/1L RPR STRW"/>
    <s v="ICW"/>
  </r>
  <r>
    <s v="LC"/>
    <s v="121536271"/>
    <s v="024/115"/>
    <s v="T2 DI SLVRDO-FULTON JCT 24/115 RPL HRDT"/>
    <s v="LAKEVLLE"/>
    <s v="ETL.1600.TOWR"/>
    <d v="2021-06-14T00:00:00"/>
    <d v="2021-06-10T00:00:00"/>
    <d v="2022-04-21T00:00:00"/>
    <x v="105"/>
    <d v="2022-06-10T00:00:00"/>
    <x v="0"/>
    <s v="543"/>
    <x v="0"/>
    <s v="Closed"/>
    <s v="HFTD 2"/>
    <s v="RELW OTHR FIRE COMP OH   TR2  PRTO AIR  FRAB NTDE"/>
    <s v="No Good/Out of Stdrd"/>
    <s v="Hardware-Tower"/>
    <s v="Replace"/>
    <s v="45142281"/>
    <s v="T2 DI SLVRDO-FULTON JCT 24/115 RPL HRDT"/>
    <s v="ICQ"/>
  </r>
  <r>
    <s v="LC"/>
    <s v="121536468"/>
    <s v="052/470"/>
    <s v="T2 DI RND MTN CTTNWD #3 052/470 RPL INSS"/>
    <s v="TABLEMTN"/>
    <s v="ETL.5650.INSL"/>
    <d v="2021-06-14T00:00:00"/>
    <d v="2021-06-10T00:00:00"/>
    <d v="2022-08-05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36502"/>
    <s v="010/115"/>
    <s v="T2 DI DRUM-SUMMIT #1 10/115LRPL STRW"/>
    <s v="SACTO"/>
    <s v="ETL.1440.POLE.WDPS"/>
    <d v="2021-06-14T00:00:00"/>
    <d v="2021-06-08T00:00:00"/>
    <d v="2022-06-16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3339"/>
    <s v="T2 EI DRUM-SUMMIT #1 9/111 RPL STRW"/>
    <s v="70Y"/>
  </r>
  <r>
    <s v="LC"/>
    <s v="121536530"/>
    <s v="006/029"/>
    <s v="T2 DI PITTSBURG-TSLA #1 006/029 RPL HRDT"/>
    <s v="CONCORD"/>
    <s v="ETL.5510.TOWR"/>
    <d v="2021-06-14T00:00:00"/>
    <d v="2021-06-10T00:00:00"/>
    <d v="2022-04-13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190829"/>
    <s v="T2 DI PITTSBURG-TSLA #1 006/029 RPL HRDT"/>
    <s v="ICQ"/>
  </r>
  <r>
    <s v="LC"/>
    <s v="121536551"/>
    <s v="022/156"/>
    <s v="T2 DI CARIBOU-TABLE MTN 22/156 RPR JUMS"/>
    <s v="TABLEMTN"/>
    <s v="ETL.4440.INSL.CERA"/>
    <d v="2021-06-14T00:00:00"/>
    <d v="2021-06-08T00:00:00"/>
    <d v="2022-06-24T00:00:00"/>
    <x v="103"/>
    <d v="2022-06-08T00:00:00"/>
    <x v="1"/>
    <s v="628"/>
    <x v="0"/>
    <s v="Closed"/>
    <s v="HFTD 2"/>
    <s v="RELW FIRE COMP OH   TR2  PRTO AIR  NTDE"/>
    <s v="No Good/Out of Stdrd"/>
    <s v="Jumper-Steel"/>
    <s v="Repair"/>
    <s v="45212444"/>
    <s v="T2 DI CARIBOU-TABLE MTN 22/156 RPR JUMS"/>
    <s v="ICS"/>
  </r>
  <r>
    <s v="LC"/>
    <s v="121536557"/>
    <s v="009/081"/>
    <s v="T2 DI CRAG VIEW-CASCADE 9/81 RPR OPGW"/>
    <s v="TABLEMTN"/>
    <s v="ETL.1350.POLE.WDPS"/>
    <d v="2021-06-14T00:00:00"/>
    <d v="2021-06-09T00:00:00"/>
    <d v="2022-09-15T00:00:00"/>
    <x v="104"/>
    <d v="2022-06-09T00:00:00"/>
    <x v="1"/>
    <s v="630"/>
    <x v="0"/>
    <s v="Closed"/>
    <s v="HFTD 2"/>
    <s v="RELW FIRE COMP OH   TR2  PRTO AIR  SR22"/>
    <s v="No Good/Out of Stdrd"/>
    <s v="Shield Wire / OPGW-Wood"/>
    <s v="Repair"/>
    <s v="45509607"/>
    <s v="T2 DI CRAG VIEW-CASCADE 9/81 RPR OPGW"/>
    <s v="ICW"/>
  </r>
  <r>
    <s v="LC"/>
    <s v="121536572"/>
    <s v="021/295C"/>
    <s v="T2 DI SSQC-SNT YNZ SW 21/295C RPL STRW"/>
    <s v="PISMOBCH"/>
    <s v="ETL.3700.POLE.WOOD"/>
    <d v="2021-06-14T00:00:00"/>
    <d v="2021-06-14T00:00:00"/>
    <d v="2022-05-20T00:00:00"/>
    <x v="109"/>
    <d v="2022-06-14T00:00:00"/>
    <x v="0"/>
    <s v="372"/>
    <x v="0"/>
    <s v="Closed"/>
    <s v="HFTD 2"/>
    <s v="RELW FIRE COMP OH   TR2  PRTO AIR  FRAB"/>
    <s v="No Good/Out of Stdrd"/>
    <s v="Structure-Wood"/>
    <s v="Replace"/>
    <s v="31544433"/>
    <s v="T2 DI SSQC-SNT YNZ SW 21/295C RPL STRW"/>
    <s v="70Y"/>
  </r>
  <r>
    <s v="LC"/>
    <s v="121536573"/>
    <s v="066/584"/>
    <s v="T2 DI COTTNWD-DELVN #2 66/584 RPR FOND"/>
    <s v="TABLEMTN"/>
    <s v="ETL.4580.TOWR"/>
    <d v="2021-06-14T00:00:00"/>
    <d v="2021-06-08T00:00:00"/>
    <d v="2022-01-10T00:00:00"/>
    <x v="103"/>
    <d v="2022-06-08T00:00:00"/>
    <x v="0"/>
    <s v="543"/>
    <x v="0"/>
    <s v="Closed"/>
    <s v="HFTD 2"/>
    <s v="RELW FIRE COMP OH   TR2  PRTO AIR"/>
    <s v="No Good/Out of Stdrd"/>
    <s v="Foundation/Concrete-Tower"/>
    <s v="Repair"/>
    <s v="45107494"/>
    <s v="T2 DI COTTNWD-DELVN #2 66/584 RPR FOND"/>
    <s v="ICQ"/>
  </r>
  <r>
    <s v="LC"/>
    <s v="121536591"/>
    <s v="009/081"/>
    <s v="T2 DI CRAG VIEW-CASCADE 9/81 RPL INSW"/>
    <s v="TABLEMTN"/>
    <s v="ETL.1350.INSL"/>
    <d v="2021-06-14T00:00:00"/>
    <d v="2021-06-09T00:00:00"/>
    <d v="2022-09-15T00:00:00"/>
    <x v="104"/>
    <d v="2022-06-09T00:00:00"/>
    <x v="1"/>
    <s v="508"/>
    <x v="0"/>
    <s v="Closed"/>
    <s v="HFTD 2"/>
    <s v="POHW FIRE COMP OH   TR2  PRTO AIR  NTDE"/>
    <s v="No Good/Out of Stdrd"/>
    <s v="Insulator-Wood"/>
    <s v="Replace"/>
    <s v="31542859"/>
    <s v="T2 DI CRAG VIEW-CASCADE 02/018 RPL INSLW"/>
    <s v="93I"/>
  </r>
  <r>
    <s v="LC"/>
    <s v="121536600"/>
    <s v=":007/057"/>
    <s v="T2 DI PIT #3-PIT #1 07/57 RPR FOND"/>
    <s v="TABLEMTN"/>
    <s v="ETL.5400.TOWR"/>
    <d v="2021-06-14T00:00:00"/>
    <d v="2021-06-11T00:00:00"/>
    <d v="2022-07-27T00:00:00"/>
    <x v="106"/>
    <d v="2022-06-11T00:00:00"/>
    <x v="1"/>
    <s v="543"/>
    <x v="0"/>
    <s v="Closed"/>
    <s v="HFTD 2"/>
    <s v="RELW FIRE COMP OH   TR2  PRTO AIR  FRAB"/>
    <s v="No Good/Out of Stdrd"/>
    <s v="Foundation/Concrete-Tower"/>
    <s v="Repair"/>
    <s v="45198321"/>
    <s v="T2 DI PIT #3-PIT #1 07/57 RPR FOND"/>
    <s v="ICQ"/>
  </r>
  <r>
    <s v="LC"/>
    <s v="121536604"/>
    <s v=":001/013"/>
    <s v="T2 DI ULTON-PUEBLO :01/13 RMV VEG"/>
    <s v="LAKEVLLE"/>
    <s v="ETL.1600.POLE.WOOD"/>
    <d v="2021-06-14T00:00:00"/>
    <d v="2021-06-10T00:00:00"/>
    <d v="2022-02-18T00:00:00"/>
    <x v="105"/>
    <d v="2022-06-10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536608"/>
    <s v="030/221"/>
    <s v="T2 DI CARIBOU-TABLE MTN 30/221 RPL INSS"/>
    <s v="TABLEMTN"/>
    <s v="ETL.4440.INSL.CERA"/>
    <d v="2021-06-14T00:00:00"/>
    <d v="2021-06-10T00:00:00"/>
    <d v="2022-06-18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36610"/>
    <s v="014/344"/>
    <s v="T2 DI CTTNWD BNTN 14/344 RPR GYWW"/>
    <s v="TABLEMTN"/>
    <s v="ETL.6640.POLE.WOOD"/>
    <d v="2021-06-14T00:00:00"/>
    <d v="2021-06-10T00:00:00"/>
    <d v="2022-08-22T00:00:00"/>
    <x v="105"/>
    <d v="2022-06-10T00:00:00"/>
    <x v="1"/>
    <s v="630"/>
    <x v="0"/>
    <s v="Closed"/>
    <s v="HFTD 2"/>
    <s v="RELW FIRE COMP OH   TR2  PRTO AIR  FRAB NTDE SR22"/>
    <s v="No Good/Out of Stdrd"/>
    <s v="Guy Wire-Wood"/>
    <s v="Repair"/>
    <s v="45213584"/>
    <s v="T2 DI CTTNWD BNTN 14/344 RPR GYWW"/>
    <s v="ICW"/>
  </r>
  <r>
    <s v="LC"/>
    <s v="121536612"/>
    <s v="054/491"/>
    <s v="T2 DI RND MTN CTTNWD #3 054/491 RPL INSS"/>
    <s v="TABLEMTN"/>
    <s v="ETL.5650.INSL"/>
    <d v="2021-06-14T00:00:00"/>
    <d v="2021-06-10T00:00:00"/>
    <d v="2022-08-03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36634"/>
    <s v="014/327"/>
    <s v="T2 DI DRUM-GRASS VLY-WMR 14/327 RPL HRDW"/>
    <s v="SACTO"/>
    <s v="ETL.6760.POLE.NWOD"/>
    <d v="2021-06-14T00:00:00"/>
    <d v="2021-06-10T00:00:00"/>
    <d v="2022-01-24T00:00:00"/>
    <x v="105"/>
    <d v="2022-06-10T00:00:00"/>
    <x v="0"/>
    <s v="630"/>
    <x v="0"/>
    <s v="Closed"/>
    <s v="HFTD 2"/>
    <s v="RELW OTHR FIRE ACCM COMP OH   TR2  PRTO AIR  FRAB"/>
    <s v="No Good/Out of Stdrd"/>
    <s v="Hardware-Wood"/>
    <s v="Replace"/>
    <s v="45155152"/>
    <s v="T2 DI DRUM-GRASS VLY-WMR 14/327 RPL HRDW"/>
    <s v="ICW"/>
  </r>
  <r>
    <s v="LC"/>
    <s v="121536645"/>
    <s v="020/237"/>
    <s v="T2 DI DRUM-SUMMIT #1 20/237 INS HRDD"/>
    <s v="SACTO"/>
    <s v="ETL.1440.POLE.WDPS"/>
    <d v="2021-06-14T00:00:00"/>
    <d v="2021-06-08T00:00:00"/>
    <d v="2022-06-19T00:00:00"/>
    <x v="103"/>
    <d v="2022-06-08T00:00:00"/>
    <x v="1"/>
    <s v="630"/>
    <x v="0"/>
    <s v="Closed"/>
    <s v="HFTD 2"/>
    <s v="RELW FIRE COMP OH   TR2  PRTO AIR  NTDE"/>
    <s v="No Good/Out of Stdrd"/>
    <s v="Hardware-Wood"/>
    <s v="Replace"/>
    <s v="45195998"/>
    <s v="T2 DI DRUM-SUMMIT #1 20/237 INS HRDD"/>
    <s v="ICW"/>
  </r>
  <r>
    <s v="LC"/>
    <s v="121536646"/>
    <s v="035/008"/>
    <s v="T2 DI MNDO-WLTS-FRT BRAG 35/8 RPR STRW"/>
    <s v="WILLITS"/>
    <s v="ETL.7550.POLE.WOOD"/>
    <d v="2021-06-14T00:00:00"/>
    <d v="2021-06-11T00:00:00"/>
    <d v="2022-05-15T00:00:00"/>
    <x v="106"/>
    <d v="2022-06-11T00:00:00"/>
    <x v="0"/>
    <s v="630"/>
    <x v="0"/>
    <s v="Closed"/>
    <s v="HFTD 2"/>
    <s v="RELW FIRE COMP OH   TR2  PRTO AIR  FRAB"/>
    <s v="No Good/Out of Stdrd"/>
    <s v="Structure-Wood"/>
    <s v="Repair"/>
    <s v="45148597"/>
    <s v="T2 DI MNDO-WLTS-FRT BRAG 35/8 RPR STRW"/>
    <s v="ICW"/>
  </r>
  <r>
    <s v="LC"/>
    <s v="121536647"/>
    <s v="009/077"/>
    <s v="T2NT DI CRAG VIEW-CASCADE 9/77 RMV STRW"/>
    <s v="TABLEMTN"/>
    <s v="ETL.1350.POLE.STPS"/>
    <d v="2021-06-14T00:00:00"/>
    <d v="2021-06-08T00:00:00"/>
    <d v="2022-08-04T00:00:00"/>
    <x v="103"/>
    <d v="2022-06-08T00:00:00"/>
    <x v="1"/>
    <s v="630"/>
    <x v="0"/>
    <s v="Closed"/>
    <s v="HFTD 2"/>
    <s v="RELW OTHR FIRE COMP OH   TR2N PRTO AIR  NTDE"/>
    <s v="Debris/Nest/etc."/>
    <s v="Structure-Wood"/>
    <s v="Remove"/>
    <s v="45419645"/>
    <s v="T2NT DI CRAG VIEW-CASCADE 9/77 RMV STRW"/>
    <s v="ICW"/>
  </r>
  <r>
    <s v="LC"/>
    <s v="121536649"/>
    <s v="022/152"/>
    <s v="T2 DI CARIBOU-TBL MTN 22/152 RPL HRDT"/>
    <s v="TABLEMTN"/>
    <s v="ETL.4440.TOWR"/>
    <d v="2021-06-14T00:00:00"/>
    <d v="2021-06-10T00:00:00"/>
    <d v="2022-07-06T00:00:00"/>
    <x v="105"/>
    <d v="2022-06-10T00:00:00"/>
    <x v="1"/>
    <s v="543"/>
    <x v="0"/>
    <s v="Closed"/>
    <s v="HFTD 2"/>
    <s v="RELW FIRE COMP OH   TR2  PRTO AIR  FRAB NTDE"/>
    <s v="No Good/Out of Stdrd"/>
    <s v="Hardware-Tower"/>
    <s v="Replace"/>
    <s v="45160940"/>
    <s v="T2 DI CARIBOU-TBL MTN 22/152 RPL HRDT"/>
    <s v="ICQ"/>
  </r>
  <r>
    <s v="LC"/>
    <s v="121536656"/>
    <s v="005/057"/>
    <s v="EI T2 PIT #5-ROUND MTN #2 5/57 COMPLETE"/>
    <s v="TABLEMTN"/>
    <s v="ETL.5430.POLE.WOOD"/>
    <d v="2021-06-14T00:00:00"/>
    <d v="2021-06-14T00:00:00"/>
    <d v="2022-06-14T00:00:00"/>
    <x v="109"/>
    <d v="2022-06-14T00:00:00"/>
    <x v="0"/>
    <s v="372"/>
    <x v="0"/>
    <s v="Closed"/>
    <s v="HFTD 2"/>
    <s v="RELW INSP COMP OH   FMOB TR2  PRTO"/>
    <s v="No Good/Out of Stdrd"/>
    <s v="Structure-Wood"/>
    <s v="Replace"/>
    <s v="31547482"/>
    <s v="T2 DI PIT #5-ROUND MTN #2 1/18R RPL STRW"/>
    <s v="70Y"/>
  </r>
  <r>
    <s v="LC"/>
    <s v="121536657"/>
    <s v="005/057"/>
    <s v="EI T2 PIT #5-ROUND MTN #2 5/57 COMPLETE"/>
    <s v="TABLEMTN"/>
    <s v="ETL.5430.POLE.WOOD"/>
    <d v="2021-06-14T00:00:00"/>
    <d v="2021-06-14T00:00:00"/>
    <d v="2022-06-14T00:00:00"/>
    <x v="109"/>
    <d v="2022-06-14T00:00:00"/>
    <x v="0"/>
    <s v="372"/>
    <x v="0"/>
    <s v="Closed"/>
    <s v="HFTD 2"/>
    <s v="REGW INSP COMP OH   FMOB TR2  PRTO"/>
    <s v="No Good/Out of Stdrd"/>
    <s v="Structure-Wood"/>
    <s v="Replace"/>
    <s v="31547482"/>
    <s v="T2 DI PIT #5-ROUND MTN #2 1/18R RPL STRW"/>
    <s v="70Y"/>
  </r>
  <r>
    <s v="LC"/>
    <s v="121536723"/>
    <s v="038/330"/>
    <s v="T2 DI ROUND MTN-COTTONWD 38/330 RPL INSS"/>
    <s v="TABLEMTN"/>
    <s v="ETL.5650.TOWR"/>
    <d v="2021-06-14T00:00:00"/>
    <d v="2021-06-10T00:00:00"/>
    <d v="2022-08-04T00:00:00"/>
    <x v="105"/>
    <d v="2022-06-10T00:00:00"/>
    <x v="1"/>
    <s v="532"/>
    <x v="0"/>
    <s v="Closed"/>
    <s v="HFTD 2"/>
    <s v="POHW FIRE COMP OH   TR2  PRTO AIR  FRAB"/>
    <s v="No Good/Out of Stdrd"/>
    <s v="Insulator-Steel"/>
    <s v="Replace"/>
    <s v="31547626"/>
    <s v="T2 DI RND MTN-CTNWD #3  RPL INSS 9TWRS"/>
    <s v="93K"/>
  </r>
  <r>
    <s v="LC"/>
    <s v="121536738"/>
    <s v="004/045"/>
    <s v="T2 EI PIT #5-ROUND MTN #2 4/45L RPL STRW"/>
    <s v="TABLEMTN"/>
    <s v="ETL.5430.POLE.WDPS"/>
    <d v="2021-06-14T00:00:00"/>
    <d v="2021-06-14T00:00:00"/>
    <d v="2022-06-15T00:00:00"/>
    <x v="109"/>
    <d v="2022-06-14T00:00:00"/>
    <x v="1"/>
    <s v="372"/>
    <x v="0"/>
    <s v="Closed"/>
    <s v="HFTD 2"/>
    <s v="REGW INSP COMP OH   FMOB TR2  PRTO"/>
    <s v="No Good/Out of Stdrd"/>
    <s v="Structure-Wood"/>
    <s v="Replace"/>
    <s v="31547482"/>
    <s v="T2 DI PIT #5-ROUND MTN #2 1/18R RPL STRW"/>
    <s v="70Y"/>
  </r>
  <r>
    <s v="LC"/>
    <s v="121536739"/>
    <s v="007/072"/>
    <s v="EI T2 PIT #5-ROUND MTN #2 7/72 RPL STRW"/>
    <s v="TABLEMTN"/>
    <s v="ETL.5430.POLE.WDPS"/>
    <d v="2021-06-14T00:00:00"/>
    <d v="2021-06-14T00:00:00"/>
    <d v="2022-06-13T00:00:00"/>
    <x v="109"/>
    <d v="2022-06-14T00:00:00"/>
    <x v="0"/>
    <s v="372"/>
    <x v="0"/>
    <s v="Closed"/>
    <s v="HFTD 2"/>
    <s v="RELW INSP COMP OH   FMOB TR2  PRTO"/>
    <s v="No Good/Out of Stdrd"/>
    <s v="Structure-Wood"/>
    <s v="Replace"/>
    <s v="31601295"/>
    <s v="EI T2 PIT #5-ROUND MTN #2 7/72 RPL STRW"/>
    <s v="70Y"/>
  </r>
  <r>
    <s v="LC"/>
    <s v="121536742"/>
    <s v="020/009"/>
    <s v="T2 DI MENDOCINO-WILLITS FB 20/9 RPL INSW"/>
    <s v="WILLITS"/>
    <s v="ETL.7550.INSL.CERA"/>
    <d v="2021-06-14T00:00:00"/>
    <d v="2021-06-10T00:00:00"/>
    <d v="2022-08-23T00:00:00"/>
    <x v="105"/>
    <d v="2022-06-10T00:00:00"/>
    <x v="1"/>
    <s v="508"/>
    <x v="0"/>
    <s v="Closed"/>
    <s v="HFTD 2"/>
    <s v="POHW FIRE COMP OH   TR2  PRTO AIR  SR22"/>
    <s v="No Good/Out of Stdrd"/>
    <s v="Insulator-Wood"/>
    <s v="Replace"/>
    <s v="31551283"/>
    <s v="T2 DI MNDCN-WLTS-FRT BRG 28/10 RPL INSW"/>
    <s v="93I"/>
  </r>
  <r>
    <s v="LC"/>
    <s v="121536749"/>
    <s v=":001/011"/>
    <s v="T2 DI FULTON-PUEBLO-WOOD 1/11 RMV STRW"/>
    <s v="LAKEVLLE"/>
    <s v="ETL.1600.POLE.WOOD"/>
    <d v="2021-06-14T00:00:00"/>
    <d v="2021-06-10T00:00:00"/>
    <d v="2022-02-10T00:00:00"/>
    <x v="105"/>
    <d v="2022-06-10T00:00:00"/>
    <x v="0"/>
    <s v="630"/>
    <x v="0"/>
    <s v="Closed"/>
    <s v="HFTD 2"/>
    <s v="RELW FIRE COMP OH   TR2  PRTO AIR  FRAB"/>
    <s v="Debris/Nest/etc."/>
    <s v="Structure-Wood"/>
    <s v="Remove"/>
    <s v="45149900"/>
    <s v="T2 DI FULTON-PUEBLO-WOOD 1/11 RMV STRW"/>
    <s v="ICW"/>
  </r>
  <r>
    <s v="LC"/>
    <s v="121536762"/>
    <s v="100/001"/>
    <s v="T2 DI HUMBOLDT-TRINITY 100/1L RPR STRW"/>
    <s v="EUREKA"/>
    <s v="ETL.1820.POLE.WDPS"/>
    <d v="2021-06-14T00:00:00"/>
    <d v="2021-06-09T00:00:00"/>
    <d v="2022-03-29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5094353"/>
    <s v="T2 DI HUMBOLDT-TRINITY 100/1L RPR STRW"/>
    <s v="ICW"/>
  </r>
  <r>
    <s v="LC"/>
    <s v="121536771"/>
    <s v="016/162"/>
    <s v="T2 DI RND MTN CTTNWD #2 016/162 RPL INSS"/>
    <s v="TABLEMTN"/>
    <s v="ETL.5640.INSL"/>
    <d v="2021-06-14T00:00:00"/>
    <d v="2021-06-10T00:00:00"/>
    <d v="2022-07-29T00:00:00"/>
    <x v="105"/>
    <d v="2022-06-10T00:00:00"/>
    <x v="1"/>
    <s v="532"/>
    <x v="0"/>
    <s v="Closed"/>
    <s v="HFTD 2"/>
    <s v="POHW FIRE COMP OH   TR2  PRTO AIR  SR22"/>
    <s v="No Good/Out of Stdrd"/>
    <s v="Insulator-Steel"/>
    <s v="Replace"/>
    <s v="31548821"/>
    <s v="T2 DI ROUND MTN-CTNWD #2  RPL INSS 5TWRS"/>
    <s v="93K"/>
  </r>
  <r>
    <s v="LC"/>
    <s v="121536774"/>
    <s v="027/216"/>
    <s v="T2 DI PIT #1-CTTND 027/216 RPR FOND"/>
    <s v="TABLEMTN"/>
    <s v="ETL.5390.TOWR"/>
    <d v="2021-06-14T00:00:00"/>
    <d v="2021-06-11T00:00:00"/>
    <d v="2022-02-02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49512"/>
    <s v="T2 DI PIT #1-CTTND 027/216 RPR FOND"/>
    <s v="ICQ"/>
  </r>
  <r>
    <s v="LC"/>
    <s v="121536779"/>
    <s v="013/006"/>
    <s v="T2 DI TRINITY-MAPLE CRK 13/6 RPR GYWW"/>
    <s v="EUREKA"/>
    <s v="ETL.8170.POLE.NWOD"/>
    <d v="2021-06-14T00:00:00"/>
    <d v="2021-06-10T00:00:00"/>
    <d v="2022-12-01T00:00:00"/>
    <x v="105"/>
    <d v="2022-06-10T00:00:00"/>
    <x v="1"/>
    <s v="630"/>
    <x v="0"/>
    <s v="Closed"/>
    <s v="HFTD 2"/>
    <s v="RELW OTHR FIRE COMP OH   TR2  PRTO AIR  FRAB"/>
    <s v="No Good/Out of Stdrd"/>
    <s v="Guy Wire-Wood"/>
    <s v="Repair"/>
    <s v="45158746"/>
    <s v="T2 DI TRINITY-MAPLE CRK 13/6 RPR GYWW"/>
    <s v="ICW"/>
  </r>
  <r>
    <s v="LC"/>
    <s v="121536784"/>
    <s v="021/003"/>
    <s v="T2 DI CLEAR LAKE-KONOCTI 21/3 RPL STRW"/>
    <s v="LAKEVLLE"/>
    <s v="ETL.6852.POLE.WOOD"/>
    <d v="2021-06-14T00:00:00"/>
    <d v="2021-06-09T00:00:00"/>
    <d v="2022-02-05T00:00:00"/>
    <x v="104"/>
    <d v="2022-06-09T00:00:00"/>
    <x v="0"/>
    <s v="372"/>
    <x v="0"/>
    <s v="Closed"/>
    <s v="HFTD 2"/>
    <s v="POHW OTHR FIRE COMP OH   TR2  PRTO AIR  FRAB"/>
    <s v="No Good/Out of Stdrd"/>
    <s v="Structure-Wood"/>
    <s v="Replace"/>
    <s v="31541658"/>
    <s v="EI CLEAR LAKE-KONOCTI 14/10 RPL STRW"/>
    <s v="70Y"/>
  </r>
  <r>
    <s v="LC"/>
    <s v="121536790"/>
    <s v=":001/011"/>
    <s v="T2 DI FULTON-PUEBLO-WOOD 1/11 RPR STRW"/>
    <s v="LAKEVLLE"/>
    <s v="ETL.1600.POLE.WOOD"/>
    <d v="2021-06-14T00:00:00"/>
    <d v="2021-06-10T00:00:00"/>
    <d v="2022-02-10T00:00:00"/>
    <x v="105"/>
    <d v="2022-06-10T00:00:00"/>
    <x v="0"/>
    <s v="630"/>
    <x v="0"/>
    <s v="Closed"/>
    <s v="HFTD 2"/>
    <s v="POHW FIRE COMP OH   TR2  PRTO AIR  FRAB"/>
    <s v="No Good/Out of Stdrd"/>
    <s v="Splice-Wood"/>
    <s v="Repair"/>
    <s v="45149900"/>
    <s v="T2 DI FULTON-PUEBLO-WOOD 1/11 RMV STRW"/>
    <s v="ICW"/>
  </r>
  <r>
    <s v="LC"/>
    <s v="121536796"/>
    <s v="047/192"/>
    <s v="T2 DI DIBLO-GATS #1 47/192 RMV NEST"/>
    <s v="PISMOBCH"/>
    <s v="ETL.5960.TOWR"/>
    <d v="2021-06-14T00:00:00"/>
    <d v="2021-06-11T00:00:00"/>
    <d v="2021-09-01T00:00:00"/>
    <x v="106"/>
    <d v="2022-06-11T00:00:00"/>
    <x v="0"/>
    <s v="628"/>
    <x v="0"/>
    <s v="Closed"/>
    <s v="HFTD 2"/>
    <s v="RELW OTHR FIRE ACCM COMP OH   TR2  PRTO AIR  FRAB"/>
    <s v="Debris/Nest/etc."/>
    <s v="Structure-Steel"/>
    <s v="Remove"/>
    <s v="44960629"/>
    <s v="T2 DI DIBLO-GATS #1 47/192 RMV NEST"/>
    <s v="ICS"/>
  </r>
  <r>
    <s v="LC"/>
    <s v="121536821"/>
    <s v="042/362"/>
    <s v="T2 DI PIT #1-CTTNWD 42/362 RPR FOND"/>
    <s v="TABLEMTN"/>
    <s v="ETL.5390.TOWR"/>
    <d v="2021-06-14T00:00:00"/>
    <d v="2021-06-11T00:00:00"/>
    <d v="2022-02-25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49537"/>
    <s v="T2 DI PIT #1-CTTNWD 42/362 RPR FOND"/>
    <s v="ICQ"/>
  </r>
  <r>
    <s v="LC"/>
    <s v="121536826"/>
    <s v="034/519"/>
    <s v="T2 DI CLAY-MARTEL 34/519 RPR CRSW"/>
    <s v="VICTOR"/>
    <s v="ETL.8250.POLE.WOOD"/>
    <d v="2021-06-14T00:00:00"/>
    <d v="2021-06-09T00:00:00"/>
    <d v="2022-03-23T00:00:00"/>
    <x v="104"/>
    <d v="2022-06-09T00:00:00"/>
    <x v="0"/>
    <s v="630"/>
    <x v="0"/>
    <s v="Closed"/>
    <s v="HFTD 2"/>
    <s v="RELW FIRE COMP OH   TR2  PRTO AIR  FRAB"/>
    <s v="No Good/Out of Stdrd"/>
    <s v="Crossarm-Wood"/>
    <s v="Repair"/>
    <s v="45067237"/>
    <s v="T2 DI CLAY-MARTEL 34/519 RPR CRSW"/>
    <s v="ICW"/>
  </r>
  <r>
    <s v="LC"/>
    <s v="121536834"/>
    <s v="031/265"/>
    <s v="T2 DI ROUND MTN-CTNWD #2 31/265 INS HRDT"/>
    <s v="TABLEMTN"/>
    <s v="ETL.5640.TOWR"/>
    <d v="2021-06-14T00:00:00"/>
    <d v="2021-06-10T00:00:00"/>
    <d v="2022-02-10T00:00:00"/>
    <x v="105"/>
    <d v="2022-06-10T00:00:00"/>
    <x v="0"/>
    <s v="543"/>
    <x v="0"/>
    <s v="Closed"/>
    <s v="HFTD 2"/>
    <s v="RELW FIRE COMP OH   TR2  PRTO AIR  FRAB"/>
    <s v="Missing"/>
    <s v="Hardware-Tower"/>
    <s v="Install"/>
    <s v="45110138"/>
    <s v="T2 DI ROUND MTN-CTNWD #2 31/265 INS HRDT"/>
    <s v="ICQ"/>
  </r>
  <r>
    <s v="LC"/>
    <s v="121536860"/>
    <s v="035/000"/>
    <s v="T2 DI MNDCN WLTS FT BRG 35/0 RPL HRDD"/>
    <s v="WILLITS"/>
    <s v="ETL.7550.POLE.WOOD"/>
    <d v="2021-06-14T00:00:00"/>
    <d v="2021-06-10T00:00:00"/>
    <d v="2022-05-12T00:00:00"/>
    <x v="105"/>
    <d v="2022-06-10T00:00:00"/>
    <x v="0"/>
    <s v="630"/>
    <x v="0"/>
    <s v="Closed"/>
    <s v="HFTD 2"/>
    <s v="POHW FIRE ACCH COMP OH   TR2  PRTO AIR  FRAB"/>
    <s v="No Good/Out of Stdrd"/>
    <s v="Hardware-Wood"/>
    <s v="Replace"/>
    <s v="45148594"/>
    <s v="T2 DI MNDCN WLTS FT BRG 35/0 RPL HRDD"/>
    <s v="ICW"/>
  </r>
  <r>
    <s v="LC"/>
    <s v="121536861"/>
    <s v="035/000"/>
    <s v="T2 DI MNDCN WLTS FT BRG 35/0 RPR INSW"/>
    <s v="WILLITS"/>
    <s v="ETL.7550.INSL.NCER"/>
    <d v="2021-06-14T00:00:00"/>
    <d v="2021-06-10T00:00:00"/>
    <d v="2022-05-12T00:00:00"/>
    <x v="105"/>
    <d v="2022-06-10T00:00:00"/>
    <x v="0"/>
    <s v="630"/>
    <x v="0"/>
    <s v="Closed"/>
    <s v="HFTD 2"/>
    <s v="POHW FIRE ACCH COMP OH   TR2  PRTO AIR"/>
    <s v="No Good/Out of Stdrd"/>
    <s v="Insulator-Wood"/>
    <s v="Repair"/>
    <s v="45148594"/>
    <s v="T2 DI MNDCN WLTS FT BRG 35/0 RPL HRDD"/>
    <s v="ICW"/>
  </r>
  <r>
    <s v="LC"/>
    <s v="121536864"/>
    <s v="015/150"/>
    <s v="T2 DI RND MTN CTTNWD #2 15/150 RPL INSS"/>
    <s v="TABLEMTN"/>
    <s v="ETL.5640.INSL"/>
    <d v="2021-06-14T00:00:00"/>
    <d v="2021-06-11T00:00:00"/>
    <d v="2022-07-28T00:00:00"/>
    <x v="106"/>
    <d v="2022-06-11T00:00:00"/>
    <x v="1"/>
    <s v="532"/>
    <x v="0"/>
    <s v="Closed"/>
    <s v="HFTD 2"/>
    <s v="POHW FIRE COMP OH   TR2  PRTO AIR  SR22"/>
    <s v="No Good/Out of Stdrd"/>
    <s v="Insulator-Steel"/>
    <s v="Replace"/>
    <s v="31548821"/>
    <s v="T2 DI ROUND MTN-CTNWD #2  RPL INSS 5TWRS"/>
    <s v="93K"/>
  </r>
  <r>
    <s v="LC"/>
    <s v="121537885"/>
    <s v="042/357"/>
    <s v="T2 DI ROUND-MTN CTNWD #3 42/357 RPL INSS"/>
    <s v="TABLEMTN"/>
    <s v="ETL.5650.INSL"/>
    <d v="2021-06-15T00:00:00"/>
    <d v="2021-06-10T00:00:00"/>
    <d v="2022-08-05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537974"/>
    <s v="053/006"/>
    <s v="T2 DI HUMBOLT-TRINITY 53/6 RPL INSW"/>
    <s v="EUREKA"/>
    <s v="ETL.1820.INSL.CERA"/>
    <d v="2021-06-15T00:00:00"/>
    <d v="2021-06-10T00:00:00"/>
    <d v="2022-06-09T00:00:00"/>
    <x v="105"/>
    <d v="2022-06-10T00:00:00"/>
    <x v="0"/>
    <s v="508"/>
    <x v="0"/>
    <s v="Closed"/>
    <s v="HFTD 2"/>
    <s v="RELW FIRE COMP OH   TR2  PRTO AIR"/>
    <s v="No Good/Out of Stdrd"/>
    <s v="Insulator-Wood"/>
    <s v="Replace"/>
    <s v="31549298"/>
    <s v="T2 DI HUMBOLT-TRINITY 53/6 RPL INSW"/>
    <s v="93I"/>
  </r>
  <r>
    <s v="LC"/>
    <s v="121538056"/>
    <s v="000/005"/>
    <s v="T2 EI MELONES-CURTIS 0/5L RPL STRW"/>
    <s v="VICTOR"/>
    <s v="ETL.2390.POLE.WDPS"/>
    <d v="2021-06-15T00:00:00"/>
    <d v="2021-06-15T00:00:00"/>
    <d v="2021-11-30T00:00:00"/>
    <x v="110"/>
    <d v="2022-06-15T00:00:00"/>
    <x v="0"/>
    <s v="372"/>
    <x v="0"/>
    <s v="Closed"/>
    <s v="HFTD 2"/>
    <s v="RELW INSP COMP OH   FMOB TR2  PRTO"/>
    <s v="No Good/Out of Stdrd"/>
    <s v="Structure-Wood"/>
    <s v="Replace"/>
    <s v="31551988"/>
    <s v="T2 EI MELONES-CURTIS 0/5L RPL STRW"/>
    <s v="70Y"/>
  </r>
  <r>
    <s v="LC"/>
    <s v="121538121"/>
    <s v="001/017"/>
    <s v="T2 EI CHRISTIE-FRANKLIN #1 1/17 RPL ANCW"/>
    <s v="CONCORD"/>
    <s v="ETL.6350.POLE.WDPS"/>
    <d v="2021-06-15T00:00:00"/>
    <d v="2021-06-15T00:00:00"/>
    <d v="2022-02-26T00:00:00"/>
    <x v="110"/>
    <d v="2022-06-15T00:00:00"/>
    <x v="0"/>
    <s v="637"/>
    <x v="0"/>
    <s v="Closed"/>
    <s v="HFTD 2"/>
    <s v="RELW INSP COMP OH   FMOB TR2  PRTO"/>
    <s v="No Good/Out of Stdrd"/>
    <s v="Anchor-Wood"/>
    <s v="Replace"/>
    <s v="31544429"/>
    <s v="T2 EI CHRISTIE-FRANKLIN #1 1/17 RPR GYWW"/>
    <s v="93E"/>
  </r>
  <r>
    <s v="LC"/>
    <s v="121538204"/>
    <s v="037/327"/>
    <s v="T2 DI ROUND-MTN CTNWD #3 37/327 COMPLETE"/>
    <s v="TABLEMTN"/>
    <s v="ETL.5650.TOWR"/>
    <d v="2021-06-15T00:00:00"/>
    <d v="2021-06-11T00:00:00"/>
    <d v="2022-05-24T00:00:00"/>
    <x v="106"/>
    <d v="2022-06-11T00:00:00"/>
    <x v="0"/>
    <s v="543"/>
    <x v="0"/>
    <s v="Closed"/>
    <s v="HFTD 2"/>
    <s v="RELW FIRE COMP OH   TR2  PRTO AIR  FRAB NTDE"/>
    <s v="No Good/Out of Stdrd"/>
    <s v="Foundation/Concrete-Tower"/>
    <s v="Repair"/>
    <s v="45110449"/>
    <s v="T2 DI ROUND-MTN CTNWD #3 37/327 RPR FOND"/>
    <s v="ICQ"/>
  </r>
  <r>
    <s v="LC"/>
    <s v="121538289"/>
    <s v="001/017"/>
    <s v="T2 EI CHRISTIE-FRANKLIN #1 1/17 RPL ANCW"/>
    <s v="CONCORD"/>
    <s v="ETL.6350.POLE.WDPS"/>
    <d v="2021-06-15T00:00:00"/>
    <d v="2021-06-15T00:00:00"/>
    <d v="2022-02-26T00:00:00"/>
    <x v="110"/>
    <d v="2022-06-15T00:00:00"/>
    <x v="0"/>
    <s v="637"/>
    <x v="0"/>
    <s v="Closed"/>
    <s v="HFTD 2"/>
    <s v="RELW INSP COMP OH   FMOB TR2  PRTO"/>
    <s v="No Good/Out of Stdrd"/>
    <s v="Anchor-Wood"/>
    <s v="Replace"/>
    <s v="31544429"/>
    <s v="T2 EI CHRISTIE-FRANKLIN #1 1/17 RPR GYWW"/>
    <s v="93E"/>
  </r>
  <r>
    <s v="LC"/>
    <s v="121538290"/>
    <s v="060/302"/>
    <s v="T2 DI MLN-ROND MTN #2 060/302 RPR GYWS"/>
    <s v="TABLEMTN"/>
    <s v="ETL.6020.TOWR"/>
    <d v="2021-06-15T00:00:00"/>
    <d v="2021-06-11T00:00:00"/>
    <d v="2022-08-05T00:00:00"/>
    <x v="106"/>
    <d v="2022-06-11T00:00:00"/>
    <x v="1"/>
    <s v="628"/>
    <x v="0"/>
    <s v="Closed"/>
    <s v="HFTD 2"/>
    <s v="RELW OTHR FIRE COMP OH   TR2  PRTO AIR  FRAB"/>
    <s v="No Good/Out of Stdrd"/>
    <s v="Guy Wire-Steel"/>
    <s v="Repair"/>
    <s v="45193987"/>
    <s v="T2 DI MLN-ROND MTN #2 060/302 RPR GYWS"/>
    <s v="ICS"/>
  </r>
  <r>
    <s v="LC"/>
    <s v="121538295"/>
    <s v="094/006"/>
    <s v="T2 DI HUMBOLT-TRINITY 94/6 RMV BUTT"/>
    <s v="EUREKA"/>
    <s v="ETL.1820.POLE.WDPS"/>
    <d v="2021-06-15T00:00:00"/>
    <d v="2021-06-12T00:00:00"/>
    <d v="2022-03-22T00:00:00"/>
    <x v="107"/>
    <d v="2022-06-12T00:00:00"/>
    <x v="0"/>
    <s v="630"/>
    <x v="0"/>
    <s v="Closed"/>
    <s v="HFTD 2"/>
    <s v="RELW FIRE COMP OH   TR2  PRTO AIR"/>
    <s v="Debris/Nest/etc."/>
    <s v="Structure-Wood"/>
    <s v="Remove"/>
    <s v="45160733"/>
    <s v="T2 DI HUMBOLT-TRINITY 94/6 RMV BUTT"/>
    <s v="ICW"/>
  </r>
  <r>
    <s v="LC"/>
    <s v="121538348"/>
    <s v="002/021"/>
    <s v="T2 EI DIVIDE-VANDENBERG #1 2/21 RPR IBWW"/>
    <s v="PISMOBCH"/>
    <s v="ETL.8620.INSL.CERA"/>
    <d v="2021-06-15T00:00:00"/>
    <d v="2021-06-15T00:00:00"/>
    <d v="2022-03-15T00:00:00"/>
    <x v="110"/>
    <d v="2022-06-15T00:00:00"/>
    <x v="0"/>
    <s v="630"/>
    <x v="0"/>
    <s v="Closed"/>
    <s v="HFTD 2"/>
    <s v="RELW INSP COMP OH   FMOB TR2  PRTO"/>
    <s v="No Good/Out of Stdrd"/>
    <s v="Insulator Bond Wire-Wood"/>
    <s v="Repair"/>
    <s v="45098713"/>
    <s v="T2 EI DIVIDE-VANDENBERG #1 2/21 RPR IBWW"/>
    <s v="ICW"/>
  </r>
  <r>
    <s v="LC"/>
    <s v="121538535"/>
    <s v="002/019"/>
    <s v="T2 EI DIVIDE-VANDENBERG #1 2/19 RPR JMPW"/>
    <s v="PISMOBCH"/>
    <s v="ETL.8620.INSL.NCER"/>
    <d v="2021-06-15T00:00:00"/>
    <d v="2021-06-15T00:00:00"/>
    <d v="2022-03-15T00:00:00"/>
    <x v="110"/>
    <d v="2022-06-15T00:00:00"/>
    <x v="0"/>
    <s v="630"/>
    <x v="0"/>
    <s v="Closed"/>
    <s v="HFTD 2"/>
    <s v="RELW INSP COMP OH   FMOB TR2  PRTO NTDE"/>
    <s v="No Good/Out of Stdrd"/>
    <s v="Jumper-Wood"/>
    <s v="Repair"/>
    <s v="45098714"/>
    <s v="T2 EI DIVIDE-VANDENBERG #1 2/19 RPR JMPW"/>
    <s v="ICW"/>
  </r>
  <r>
    <s v="LC"/>
    <s v="121538699"/>
    <s v="002/017"/>
    <s v="T2 EI DIVIDE-VANDENBERG #1 2/17 RPR JMPW"/>
    <s v="PISMOBCH"/>
    <s v="ETL.8620.INSL.CERA"/>
    <d v="2021-06-15T00:00:00"/>
    <d v="2021-06-15T00:00:00"/>
    <d v="2022-03-15T00:00:00"/>
    <x v="110"/>
    <d v="2022-06-15T00:00:00"/>
    <x v="0"/>
    <s v="630"/>
    <x v="0"/>
    <s v="Closed"/>
    <s v="HFTD 2"/>
    <s v="RELW INSP COMP OH   FMOB TR2  PRTO NTDE"/>
    <s v="No Good/Out of Stdrd"/>
    <s v="Jumper-Wood"/>
    <s v="Repair"/>
    <s v="45098709"/>
    <s v="T2 EI DIVIDE-VANDENBERG #1 2/17 RPR JMPW"/>
    <s v="ICW"/>
  </r>
  <r>
    <s v="LC"/>
    <s v="121538923"/>
    <s v="009/068"/>
    <s v="T2 WV ROCK CREEK-POE 9/68 INS JUMP"/>
    <s v="TABLEMTN"/>
    <s v="ETL.5630.INSL.NCER"/>
    <d v="2021-06-15T00:00:00"/>
    <d v="2021-06-15T00:00:00"/>
    <d v="2022-08-04T00:00:00"/>
    <x v="110"/>
    <d v="2022-06-15T00:00:00"/>
    <x v="1"/>
    <s v="532"/>
    <x v="0"/>
    <s v="Closed"/>
    <s v="HFTD 2"/>
    <s v="REGW OTHR COMP OH   FMOB TR2  PRTO"/>
    <s v="No Good/Out of Stdrd"/>
    <s v="Insulator-Steel"/>
    <s v="Replace"/>
    <s v="31541441"/>
    <s v="T2 DI ROCK CREEK-POE 009/068 RPL INSS"/>
    <s v="93K"/>
  </r>
  <r>
    <s v="LC"/>
    <s v="121538962"/>
    <s v="045/391"/>
    <s v="T2 DI PIT #1 COTTONWOOD 45/391 RPR GYWS"/>
    <s v="TABLEMTN"/>
    <s v="ETL.5390.TOWR"/>
    <d v="2021-06-15T00:00:00"/>
    <d v="2021-06-11T00:00:00"/>
    <d v="2022-03-04T00:00:00"/>
    <x v="106"/>
    <d v="2022-06-11T00:00:00"/>
    <x v="0"/>
    <s v="628"/>
    <x v="0"/>
    <s v="Closed"/>
    <s v="HFTD 2"/>
    <s v="RELW OTHR FIRE COMP OH   TR2  PRTO AIR  FRAB"/>
    <s v="No Good/Out of Stdrd"/>
    <s v="Guy Wire-Steel"/>
    <s v="Repair"/>
    <s v="45166848"/>
    <s v="T2 DI PIT #1 COTTONWOOD 45/391 RPR GYWS"/>
    <s v="ICS"/>
  </r>
  <r>
    <s v="LC"/>
    <s v="121538964"/>
    <s v="009/068"/>
    <s v="T2 WV ROCK CREEK-POE 9/68 RPR INSS"/>
    <s v="TABLEMTN"/>
    <s v="ETL.5630.INSL.NCER"/>
    <d v="2021-06-15T00:00:00"/>
    <d v="2021-06-15T00:00:00"/>
    <d v="2022-08-04T00:00:00"/>
    <x v="110"/>
    <d v="2022-06-15T00:00:00"/>
    <x v="1"/>
    <s v="628"/>
    <x v="0"/>
    <s v="Closed"/>
    <s v="HFTD 2"/>
    <s v="RELW OTHR COMP OH   FMOB TR2  PRTO NTDE"/>
    <s v="No Good/Out of Stdrd"/>
    <s v="Hardware-Steel"/>
    <s v="Replace"/>
    <s v="45442612"/>
    <s v="T2 WV ROCK CREEK-POE 9/68 RPR INSS"/>
    <s v="ICS"/>
  </r>
  <r>
    <s v="LC"/>
    <s v="121538988"/>
    <s v="009/068"/>
    <s v="T2 WV ROCK CREEK-POE 9/68 INS DAMP"/>
    <s v="TABLEMTN"/>
    <s v="ETL.5630.INSL.NCER"/>
    <d v="2021-06-15T00:00:00"/>
    <d v="2021-06-15T00:00:00"/>
    <d v="2022-08-04T00:00:00"/>
    <x v="110"/>
    <d v="2022-06-15T00:00:00"/>
    <x v="1"/>
    <s v="628"/>
    <x v="0"/>
    <s v="Closed"/>
    <s v="HFTD 2"/>
    <s v="RELW OTHR COMP OH   FMOB TR2  PRTO NTDE"/>
    <s v="Missing"/>
    <s v="Damper-Steel"/>
    <s v="Install"/>
    <s v="45437368"/>
    <s v="T2 WV ROCK CREEK-POE 9/68 INS DAMP"/>
    <s v="ICS"/>
  </r>
  <r>
    <s v="LC"/>
    <s v="121539235"/>
    <s v="070/608"/>
    <s v="T2 DI CTTNWD-DELEVAN #2 70/608 RPL INSS"/>
    <s v="TABLEMTN"/>
    <s v="ETL.4580.INSL.CERA"/>
    <d v="2021-06-15T00:00:00"/>
    <d v="2021-06-11T00:00:00"/>
    <d v="2022-06-07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0712"/>
    <s v="T2 EI CTONWD-DELEVAN #2 RPL INSS 9TWRS"/>
    <s v="93K"/>
  </r>
  <r>
    <s v="LC"/>
    <s v="121539243"/>
    <s v="005/000"/>
    <s v="T2 EI MELONES-CURTIS 5/0C RPL POLE"/>
    <s v="VICTOR"/>
    <s v="ETL.2390.POLE.WDPS"/>
    <d v="2021-06-15T00:00:00"/>
    <d v="2021-06-15T00:00:00"/>
    <d v="2022-11-12T00:00:00"/>
    <x v="110"/>
    <d v="2022-06-15T00:00:00"/>
    <x v="1"/>
    <s v="372"/>
    <x v="0"/>
    <s v="Closed"/>
    <s v="HFTD 2"/>
    <s v="RELW INSP COMP OH   FMOB TR2  PRTO"/>
    <s v="No Good/Out of Stdrd"/>
    <s v="Structure-Wood"/>
    <s v="Replace"/>
    <s v="31545148"/>
    <s v="T2 EI MELONES-CURTIS 5/0 RPL POLE"/>
    <s v="70Y"/>
  </r>
  <r>
    <s v="LC"/>
    <s v="121539819"/>
    <s v="051/004"/>
    <s v="T2 DI HUMBOLDT-TRINITY 51/4L RPR WDPKR"/>
    <s v="EUREKA"/>
    <s v="ETL.1820.POLE.WDPS"/>
    <d v="2021-06-15T00:00:00"/>
    <d v="2021-06-10T00:00:00"/>
    <d v="2022-03-27T00:00:00"/>
    <x v="105"/>
    <d v="2022-06-10T00:00:00"/>
    <x v="0"/>
    <s v="630"/>
    <x v="0"/>
    <s v="Closed"/>
    <s v="HFTD 2"/>
    <s v="POHW FIRE COMP OH   TR2  PRTO AIR"/>
    <s v="No Good/Out of Stdrd"/>
    <s v="Structure-Wood"/>
    <s v="Repair"/>
    <s v="45145195"/>
    <s v="T2NT DI HUMBOLDT-TRINITY 51/4 RMV BUTT"/>
    <s v="ICW"/>
  </r>
  <r>
    <s v="LC"/>
    <s v="121540000"/>
    <s v="019/003"/>
    <s v="T2 DI CLEAR LAKE-KONOCTI 19/3 REFRAME"/>
    <s v="WILLITS"/>
    <s v="ETL.6852.POLE.WOOD"/>
    <d v="2021-06-15T00:00:00"/>
    <d v="2021-06-09T00:00:00"/>
    <d v="2022-02-02T00:00:00"/>
    <x v="104"/>
    <d v="2022-06-09T00:00:00"/>
    <x v="0"/>
    <s v="637"/>
    <x v="0"/>
    <s v="Closed"/>
    <s v="HFTD 2"/>
    <s v="RELW FIRE COMP OH   TR2  PRTO AIR  FRAB"/>
    <s v="No Good/Out of Stdrd"/>
    <s v="Crossarm-Wood"/>
    <s v="Replace"/>
    <s v="31544355"/>
    <s v="T2 DI CLEAR LAKE-KONOCTI 19/3 REFRAME"/>
    <s v="93E"/>
  </r>
  <r>
    <s v="LC"/>
    <s v="121540054"/>
    <s v="021/002"/>
    <s v="T2 EI CLR LAKE-KONOCTI 021/002 RPR STRW"/>
    <s v="WILLITS"/>
    <s v="ETL.6852.POLE.NWOD"/>
    <d v="2021-06-15T00:00:00"/>
    <d v="2021-06-15T00:00:00"/>
    <d v="2022-02-04T00:00:00"/>
    <x v="110"/>
    <d v="2022-06-15T00:00:00"/>
    <x v="0"/>
    <s v="630"/>
    <x v="0"/>
    <s v="Closed"/>
    <s v="HFTD 2"/>
    <s v="RELW INSP COMP OH   FMOB TR2  PRTO FRAB"/>
    <s v="No Good/Out of Stdrd"/>
    <s v="Structure-Wood"/>
    <s v="Repair"/>
    <s v="45138107"/>
    <s v="T2 EI CLR LAKE-KONOCTI 021/002 RPR STRW"/>
    <s v="ICW"/>
  </r>
  <r>
    <s v="LC"/>
    <s v="121540153"/>
    <s v="029/211"/>
    <s v="T2 DI CARIBOU-TBL MTN 29/211 RPR FOND"/>
    <s v="TABLEMTN"/>
    <s v="ETL.4440.TOWR"/>
    <d v="2021-06-15T00:00:00"/>
    <d v="2021-06-11T00:00:00"/>
    <d v="2022-01-27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08124"/>
    <s v="T2 DI CARIBOU-TBL MTN 29/211 RPR FOND"/>
    <s v="ICQ"/>
  </r>
  <r>
    <s v="LC"/>
    <s v="121540156"/>
    <s v="029/211"/>
    <s v="T2 DI CARIBOU-TBL MTN 029/21 RPL HRDT"/>
    <s v="TABLEMTN"/>
    <s v="ETL.4440.TOWR"/>
    <d v="2021-06-15T00:00:00"/>
    <d v="2021-06-11T00:00:00"/>
    <d v="2022-01-27T00:00:00"/>
    <x v="106"/>
    <d v="2022-06-11T00:00:00"/>
    <x v="0"/>
    <s v="543"/>
    <x v="0"/>
    <s v="Closed"/>
    <s v="HFTD 2"/>
    <s v="RELW FIRE COMP OH   TR2  PRTO AIR  FRAB"/>
    <s v="No Good/Out of Stdrd"/>
    <s v="Hardware-Tower"/>
    <s v="Replace"/>
    <s v="45108125"/>
    <s v="T2 DI CARIBOU-TBL MTN 029/21 RPL HRDT"/>
    <s v="ICQ"/>
  </r>
  <r>
    <s v="LC"/>
    <s v="121540257"/>
    <s v="014/147"/>
    <s v="T2 DI ROUND MTN-CTNWD #2 14/147 RPL INSS"/>
    <s v="TABLEMTN"/>
    <s v="ETL.5640.INSL"/>
    <d v="2021-06-15T00:00:00"/>
    <d v="2021-06-11T00:00:00"/>
    <d v="2022-07-28T00:00:00"/>
    <x v="106"/>
    <d v="2022-06-11T00:00:00"/>
    <x v="1"/>
    <s v="532"/>
    <x v="0"/>
    <s v="Closed"/>
    <s v="HFTD 2"/>
    <s v="RELW FIRE COMP OH   TR2  PRTO AIR"/>
    <s v="No Good/Out of Stdrd"/>
    <s v="Insulator-Steel"/>
    <s v="Replace"/>
    <s v="31548821"/>
    <s v="T2 DI ROUND MTN-CTNWD #2  RPL INSS 5TWRS"/>
    <s v="93K"/>
  </r>
  <r>
    <s v="LC"/>
    <s v="121540258"/>
    <s v="032/001"/>
    <s v="T2 DI FULTON-HOLAND 32/1 RPR GYWW"/>
    <s v="LAKEVLLE"/>
    <s v="ETL.6890.POLE.WOOD"/>
    <d v="2021-06-15T00:00:00"/>
    <d v="2021-06-10T00:00:00"/>
    <d v="2022-06-22T00:00:00"/>
    <x v="105"/>
    <d v="2022-06-10T00:00:00"/>
    <x v="1"/>
    <s v="630"/>
    <x v="0"/>
    <s v="Closed"/>
    <s v="HFTD 2"/>
    <s v="RELW FIRE ACCM COMP OH   TR2  PRTO AIR  FRAB"/>
    <s v="No Good/Out of Stdrd"/>
    <s v="Guy Wire-Wood"/>
    <s v="Repair"/>
    <s v="45143970"/>
    <s v="T2 DI FULTON-HOLAND 32/1 RPR GYWW"/>
    <s v="ICW"/>
  </r>
  <r>
    <s v="LC"/>
    <s v="121540452"/>
    <s v="039/336"/>
    <s v="T2 DI RND MTN-CTNWD #3 39/336 RPR STRT"/>
    <s v="TABLEMTN"/>
    <s v="ETL.5650.TOWR"/>
    <d v="2021-06-15T00:00:00"/>
    <d v="2021-06-11T00:00:00"/>
    <d v="2022-01-25T00:00:00"/>
    <x v="106"/>
    <d v="2022-06-11T00:00:00"/>
    <x v="0"/>
    <s v="543"/>
    <x v="0"/>
    <s v="Closed"/>
    <s v="HFTD 2"/>
    <s v="RELW FIRE COMP OH   TR2  PRTO AIR  FRAB"/>
    <s v="No Good/Out of Stdrd"/>
    <s v="Structure-Tower"/>
    <s v="Repair"/>
    <s v="45110453"/>
    <s v="T2 DI RND MTN-CTNWD #3 39/336 RPR STRT"/>
    <s v="ICQ"/>
  </r>
  <r>
    <s v="LC"/>
    <s v="121540523"/>
    <s v="022/206"/>
    <s v="T2 DI ROUD-MTN CTNWD #2 22/206 RPR INSS"/>
    <s v="TABLEMTN"/>
    <s v="ETL.5640.INSL"/>
    <d v="2021-06-15T00:00:00"/>
    <d v="2021-06-11T00:00:00"/>
    <d v="2022-07-24T00:00:00"/>
    <x v="106"/>
    <d v="2022-06-11T00:00:00"/>
    <x v="1"/>
    <s v="628"/>
    <x v="0"/>
    <s v="Closed"/>
    <s v="HFTD 2"/>
    <s v="RELW FIRE COMP OH   TR2  PRTO AIR"/>
    <s v="No Good/Out of Stdrd"/>
    <s v="Insulator-Steel"/>
    <s v="Repair"/>
    <s v="45215280"/>
    <s v="T2 DI ROUD-MTN CTNWD #2 22/206 RPR INSS"/>
    <s v="ICS"/>
  </r>
  <r>
    <s v="LC"/>
    <s v="121540926"/>
    <s v="000/003"/>
    <s v="T2 DI COLGATE-PALERMO 0/3 RPR GYWW"/>
    <s v="SACTO"/>
    <s v="ETL.6500.POLE.NWOD"/>
    <d v="2021-06-15T00:00:00"/>
    <d v="2021-06-10T00:00:00"/>
    <d v="2022-05-15T00:00:00"/>
    <x v="105"/>
    <d v="2022-06-10T00:00:00"/>
    <x v="0"/>
    <s v="630"/>
    <x v="0"/>
    <s v="Closed"/>
    <s v="HFTD 2"/>
    <s v="RELW FIRE ACCH COMP OH   TR2  PRTO AIR"/>
    <s v="No Good/Out of Stdrd"/>
    <s v="Guy Wire-Wood"/>
    <s v="Repair"/>
    <s v="45200304"/>
    <s v="T2 DI COLGATE-PALERMO 0/3 RPR GYWW"/>
    <s v="ICW"/>
  </r>
  <r>
    <s v="LC"/>
    <s v="121541554"/>
    <s v="003/027"/>
    <s v="T2 DI ROCK CREEK-POE 3/27 RPR FOND"/>
    <s v="TABLEMTN"/>
    <s v="ETL.5630.TOWR"/>
    <d v="2021-06-15T00:00:00"/>
    <d v="2021-06-11T00:00:00"/>
    <d v="2022-07-22T00:00:00"/>
    <x v="106"/>
    <d v="2022-06-11T00:00:00"/>
    <x v="1"/>
    <s v="543"/>
    <x v="0"/>
    <s v="Closed"/>
    <s v="HFTD 2"/>
    <s v="RELW FIRE COMP OH   TR2  PRTO AIR  FRAB"/>
    <s v="No Good/Out of Stdrd"/>
    <s v="Foundation/Concrete-Tower"/>
    <s v="Repair"/>
    <s v="45195623"/>
    <s v="T2 DI ROCK CREEK-POE 3/27 RPR FOND"/>
    <s v="ICQ"/>
  </r>
  <r>
    <s v="LC"/>
    <s v="121541584"/>
    <s v="014/082"/>
    <s v="T2 PARKWAY-MORAGA 14/82 RMV VEG"/>
    <s v="CONCORD"/>
    <s v="ETL.5930.TOWR"/>
    <d v="2021-06-15T00:00:00"/>
    <d v="2021-06-04T00:00:00"/>
    <d v="2022-05-25T00:00:00"/>
    <x v="100"/>
    <d v="2022-06-04T00:00:00"/>
    <x v="0"/>
    <s v="564"/>
    <x v="0"/>
    <s v="Closed"/>
    <s v="HFTD 2"/>
    <s v="REGW NONR COMP OH   FMOB TR2  PRTO FRAB"/>
    <s v="Overgrown"/>
    <s v="Vegetation"/>
    <s v="Remove"/>
    <s v=""/>
    <s v=""/>
    <s v=""/>
  </r>
  <r>
    <s v="LC"/>
    <s v="121541811"/>
    <s v="052/467"/>
    <s v="T2 DI PIT #1 CTNWD 52/467 RPR GYWS"/>
    <s v="TABLEMTN"/>
    <s v="ETL.5390.TOWR"/>
    <d v="2021-06-15T00:00:00"/>
    <d v="2021-06-10T00:00:00"/>
    <d v="2022-02-16T00:00:00"/>
    <x v="105"/>
    <d v="2022-06-10T00:00:00"/>
    <x v="0"/>
    <s v="628"/>
    <x v="0"/>
    <s v="Closed"/>
    <s v="HFTD 2"/>
    <s v="RELW OTHR FIRE COMP OH   TR2  PRTO AIR  FRAB"/>
    <s v="No Good/Out of Stdrd"/>
    <s v="Guy Wire-Steel"/>
    <s v="Repair"/>
    <s v="45166854"/>
    <s v="T2 DI PIT #1 CTNWD 52/467 RPR GYWS"/>
    <s v="ICS"/>
  </r>
  <r>
    <s v="LC"/>
    <s v="121541865"/>
    <s v="052/467"/>
    <s v="T2 DI PIT #1 CTNWD 52/467 RPL HRDS"/>
    <s v="TABLEMTN"/>
    <s v="ETL.5390.TOWR"/>
    <d v="2021-06-15T00:00:00"/>
    <d v="2021-06-10T00:00:00"/>
    <d v="2022-02-16T00:00:00"/>
    <x v="105"/>
    <d v="2022-06-10T00:00:00"/>
    <x v="0"/>
    <s v="628"/>
    <x v="0"/>
    <s v="Closed"/>
    <s v="HFTD 2"/>
    <s v="RELW OTHR FIRE COMP OH   TR2  PRTO AIR  FRAB"/>
    <s v="No Good/Out of Stdrd"/>
    <s v="Hardware-Steel"/>
    <s v="Replace"/>
    <s v="45166855"/>
    <s v="T2 DI PIT #1 CTNWD 52/467 RPL HRDS"/>
    <s v="ICS"/>
  </r>
  <r>
    <s v="LC"/>
    <s v="121541886"/>
    <s v="001/018"/>
    <s v="T2 DI ROCK CREEK-POE 1/18 RPR STRT"/>
    <s v="TABLEMTN"/>
    <s v="ETL.5630.TOWR"/>
    <d v="2021-06-15T00:00:00"/>
    <d v="2021-06-11T00:00:00"/>
    <d v="2022-02-10T00:00:00"/>
    <x v="106"/>
    <d v="2022-06-11T00:00:00"/>
    <x v="0"/>
    <s v="543"/>
    <x v="0"/>
    <s v="Closed"/>
    <s v="HFTD 2"/>
    <s v="RELW FIRE COMP OH   TR2  PRTO AIR  FRAB"/>
    <s v="No Good/Out of Stdrd"/>
    <s v="Structure-Tower"/>
    <s v="Repair"/>
    <s v="45159489"/>
    <s v="T2 DI ROCK CREEK-POE 1/18 RPR STRT"/>
    <s v="ICQ"/>
  </r>
  <r>
    <s v="LC"/>
    <s v="121541952"/>
    <s v="003/028"/>
    <s v="T2 DI ROCK CREEK-POE 3/28 RPR FOND"/>
    <s v="TABLEMTN"/>
    <s v="ETL.5630.TOWR"/>
    <d v="2021-06-15T00:00:00"/>
    <d v="2021-06-11T00:00:00"/>
    <d v="2022-07-08T00:00:00"/>
    <x v="106"/>
    <d v="2022-06-11T00:00:00"/>
    <x v="1"/>
    <s v="543"/>
    <x v="0"/>
    <s v="Closed"/>
    <s v="HFTD 2"/>
    <s v="RELW FIRE COMP OH   TR2  PRTO AIR  FRAB"/>
    <s v="No Good/Out of Stdrd"/>
    <s v="Foundation/Concrete-Tower"/>
    <s v="Repair"/>
    <s v="45195622"/>
    <s v="T2 DI ROCK CREEK-POE 3/28 RPR FOND"/>
    <s v="ICQ"/>
  </r>
  <r>
    <s v="LC"/>
    <s v="121542073"/>
    <s v="R002/020"/>
    <s v="T2 DI RND MTN-COTTONWD #3 R2/20 RPR JUMS"/>
    <s v="TABLEMTN"/>
    <s v="ETL.5650.INSL.NCER"/>
    <d v="2021-06-15T00:00:00"/>
    <d v="2021-06-11T00:00:00"/>
    <d v="2022-08-07T00:00:00"/>
    <x v="106"/>
    <d v="2022-06-11T00:00:00"/>
    <x v="1"/>
    <s v="628"/>
    <x v="0"/>
    <s v="Closed"/>
    <s v="HFTD 2"/>
    <s v="RELW FIRE COMP OH   TR2  PRTO AIR  NTDE"/>
    <s v="No Good/Out of Stdrd"/>
    <s v="Jumper-Steel"/>
    <s v="Repair"/>
    <s v="45147347"/>
    <s v="T2 DI RND MTN-COTTONWD #3 R2/20 RPR JUMS"/>
    <s v="ICS"/>
  </r>
  <r>
    <s v="LC"/>
    <s v="121542136"/>
    <s v="070/610"/>
    <s v="T2 DI CTTNWD-GLENN 70/610 RPL INSS"/>
    <s v="TABLEMTN"/>
    <s v="ETL.4560.INSL"/>
    <d v="2021-06-15T00:00:00"/>
    <d v="2021-06-12T00:00:00"/>
    <d v="2022-03-30T00:00:00"/>
    <x v="107"/>
    <d v="2022-06-12T00:00:00"/>
    <x v="0"/>
    <s v="532"/>
    <x v="0"/>
    <s v="Closed"/>
    <s v="HFTD 2"/>
    <s v="POHW FIRE COMP OH   TR2  PRTO AIR"/>
    <s v="No Good/Out of Stdrd"/>
    <s v="Insulator-Steel"/>
    <s v="Replace"/>
    <s v="31534508"/>
    <s v="DI COTTONWOOD-GLENN RPLC INSS 7TWRS"/>
    <s v="93K"/>
  </r>
  <r>
    <s v="LC"/>
    <s v="121542241"/>
    <s v="018/099"/>
    <s v="T2 DI TESLA-NEWARK #1 018/099 RPR SHLS"/>
    <s v="CONCORD"/>
    <s v="ETL.5720.TOWR"/>
    <d v="2021-06-15T00:00:00"/>
    <d v="2021-06-11T00:00:00"/>
    <d v="2021-09-30T00:00:00"/>
    <x v="106"/>
    <d v="2022-06-11T00:00:00"/>
    <x v="0"/>
    <s v="628"/>
    <x v="0"/>
    <s v="Closed"/>
    <s v="HFTD 2"/>
    <s v="RELW FIRE COMP OH   TR2  PRTO AIR  FRAB"/>
    <s v="No Good/Out of Stdrd"/>
    <s v="Shield Wire / OPGW-Steel"/>
    <s v="Repair"/>
    <s v="44959070"/>
    <s v="T2 DI TESLA-NEWARK #1 018/099 RPR SHLS"/>
    <s v="ICS"/>
  </r>
  <r>
    <s v="LC"/>
    <s v="121542302"/>
    <s v="012/105"/>
    <s v="T2 DI CRAG VIEW-CASCADE 12/105 RPR SHLS"/>
    <s v="TABLEMTN"/>
    <s v="ETL.1350.POLE.STPS"/>
    <d v="2021-06-15T00:00:00"/>
    <d v="2021-06-15T00:00:00"/>
    <d v="2022-09-15T00:00:00"/>
    <x v="110"/>
    <d v="2022-06-15T00:00:00"/>
    <x v="1"/>
    <s v="628"/>
    <x v="0"/>
    <s v="Closed"/>
    <s v="HFTD 2"/>
    <s v="RELW FIRE COMP OH   TR2  PRTO AIR  NTDE SR22"/>
    <s v="No Good/Out of Stdrd"/>
    <s v="Shield Wire / OPGW-Steel"/>
    <s v="Repair"/>
    <s v="45436130"/>
    <s v="T2 DI CRAG VIEW-CASCADE 12/105 RPR SHLS"/>
    <s v="ICS"/>
  </r>
  <r>
    <s v="LC"/>
    <s v="121542363"/>
    <s v=":001/006"/>
    <s v="T2 DI FULTON-PUEBLO :001/006 RMV DEBRIS"/>
    <s v="LAKEVLLE"/>
    <s v="ETL.1600.POLE.WOOD"/>
    <d v="2021-06-15T00:00:00"/>
    <d v="2021-06-12T00:00:00"/>
    <d v="2022-02-10T00:00:00"/>
    <x v="107"/>
    <d v="2022-06-12T00:00:00"/>
    <x v="0"/>
    <s v="630"/>
    <x v="0"/>
    <s v="Closed"/>
    <s v="HFTD 2"/>
    <s v="RELW FIRE COMP OH   TR2  PRTO AIR  FRAB"/>
    <s v="Debris/Nest/etc."/>
    <s v="Structure-Wood"/>
    <s v="Remove"/>
    <s v="45147866"/>
    <s v="T2 DI FULTON-PUEBLO :001/006 RMV DEBRIS"/>
    <s v="ICW"/>
  </r>
  <r>
    <s v="LC"/>
    <s v="121542406"/>
    <s v="003/047"/>
    <s v="T2 DI COLGATE-PALERMO 3/47 RPR STRW"/>
    <s v="SACTO"/>
    <s v="ETL.6500.POLE.WOOD"/>
    <d v="2021-06-15T00:00:00"/>
    <d v="2021-06-10T00:00:00"/>
    <d v="2022-05-21T00:00:00"/>
    <x v="105"/>
    <d v="2022-06-10T00:00:00"/>
    <x v="0"/>
    <s v="630"/>
    <x v="0"/>
    <s v="Closed"/>
    <s v="HFTD 2"/>
    <s v="RELW FIRE COMP OH   TR2  PRTO AIR  FRAB"/>
    <s v="No Good/Out of Stdrd"/>
    <s v="Structure-Wood"/>
    <s v="Repair"/>
    <s v="45200305"/>
    <s v="T2 DI COLGATE-PALERMO 3/47 RPR STRW"/>
    <s v="ICW"/>
  </r>
  <r>
    <s v="LC"/>
    <s v="121542521"/>
    <s v="040/341"/>
    <s v="T2 DI PIT #1-COTTONWOOD 040/341 RPR FOND"/>
    <s v="TABLEMTN"/>
    <s v="ETL.5390.TOWR"/>
    <d v="2021-06-15T00:00:00"/>
    <d v="2021-06-10T00:00:00"/>
    <d v="2022-03-01T00:00:00"/>
    <x v="105"/>
    <d v="2022-06-10T00:00:00"/>
    <x v="0"/>
    <s v="543"/>
    <x v="0"/>
    <s v="Closed"/>
    <s v="HFTD 2"/>
    <s v="RELW FIRE COMP OH   TR2  PRTO AIR  FRAB"/>
    <s v="No Good/Out of Stdrd"/>
    <s v="Foundation/Concrete-Tower"/>
    <s v="Repair"/>
    <s v="45149533"/>
    <s v="T2 DI PIT #1-COTTONWOOD 040/341 RPR FOND"/>
    <s v="ICQ"/>
  </r>
  <r>
    <s v="LC"/>
    <s v="121542640"/>
    <s v=":000/011"/>
    <s v="T2 DI BLTA-RVBK-MLN SWST :0/11 RPR GYWW"/>
    <s v="VICTOR"/>
    <s v="ETL.1070.POLE.WOOD"/>
    <d v="2021-06-15T00:00:00"/>
    <d v="2021-06-12T00:00:00"/>
    <d v="2022-04-14T00:00:00"/>
    <x v="107"/>
    <d v="2022-06-12T00:00:00"/>
    <x v="0"/>
    <s v="630"/>
    <x v="0"/>
    <s v="Closed"/>
    <s v="HFTD 2"/>
    <s v="RELW FIRE COMP OH   TR2  PRTO AIR  FRAB"/>
    <s v="No Good/Out of Stdrd"/>
    <s v="Guy Wire-Wood"/>
    <s v="Repair"/>
    <s v="45156982"/>
    <s v="T2 DI BLTA-RVBK-MLN SWST :0/11 RPR GYWW"/>
    <s v="ICW"/>
  </r>
  <r>
    <s v="LC"/>
    <s v="121542662"/>
    <s v="037/321"/>
    <s v="T2 DI PIT #1-COTTONWOOD 37/321 COMPLETE"/>
    <s v="TABLEMTN"/>
    <s v="ETL.5390.TOWR"/>
    <d v="2021-06-15T00:00:00"/>
    <d v="2021-06-11T00:00:00"/>
    <d v="2022-05-24T00:00:00"/>
    <x v="106"/>
    <d v="2022-06-11T00:00:00"/>
    <x v="0"/>
    <s v="543"/>
    <x v="0"/>
    <s v="Closed"/>
    <s v="HFTD 2"/>
    <s v="RELW FIRE COMP OH   TR2  PRTO AIR  FRAB NTDE"/>
    <s v="Earth Covered Tower"/>
    <s v="Foundation/Concrete-Tower"/>
    <s v="Repair"/>
    <s v="45149529"/>
    <s v="T2 DI PIT #1-COTTONWOOD 37/321 RPR FOND"/>
    <s v="ICQ"/>
  </r>
  <r>
    <s v="LC"/>
    <s v="121542828"/>
    <s v="036/008"/>
    <s v="T2DI MENDO-WLTS-FRT BRG 36/8 RPR STRW"/>
    <s v="WILLITS"/>
    <s v="ETL.7550.POLE.WOOD"/>
    <d v="2021-06-15T00:00:00"/>
    <d v="2021-06-10T00:00:00"/>
    <d v="2022-05-13T00:00:00"/>
    <x v="105"/>
    <d v="2022-06-10T00:00:00"/>
    <x v="0"/>
    <s v="630"/>
    <x v="0"/>
    <s v="Closed"/>
    <s v="HFTD 2"/>
    <s v="RELW FIRE COMP OH   TR2  PRTO AIR  FRAB"/>
    <s v="No Good/Out of Stdrd"/>
    <s v="Structure-Wood"/>
    <s v="Repair"/>
    <s v="45148605"/>
    <s v="T2DI MENDO-WLTS-FRT BRG 36/8 RPR STRW"/>
    <s v="ICW"/>
  </r>
  <r>
    <s v="LC"/>
    <s v="121542876"/>
    <s v=":000/008"/>
    <s v="T2 DI BLTA-RVBK-MLN SWSTA :0/8 BOND COA"/>
    <s v="VICTOR"/>
    <s v="ETL.1070.POLE.WOOD"/>
    <d v="2021-06-15T00:00:00"/>
    <d v="2021-06-12T00:00:00"/>
    <d v="2022-04-14T00:00:00"/>
    <x v="107"/>
    <d v="2022-06-12T00:00:00"/>
    <x v="0"/>
    <s v="630"/>
    <x v="0"/>
    <s v="Closed"/>
    <s v="HFTD 2"/>
    <s v="RELW FIRE COMP OH   TR2  PRTO AIR  FRAB"/>
    <s v="No Good/Out of Stdrd"/>
    <s v="Guy Wire-Wood"/>
    <s v="Repair"/>
    <s v="45156984"/>
    <s v="T2 DI BLTA-RVBK-MLN SWSTA :0/8 RPR GYWW"/>
    <s v="ICW"/>
  </r>
  <r>
    <s v="LC"/>
    <s v="121542999"/>
    <s v="034/008"/>
    <s v="T2 DI MNDCN-WLTS-FRT BRG 34/8 RPR GYWW"/>
    <s v="WILLITS"/>
    <s v="ETL.7550.POLE.NWOD"/>
    <d v="2021-06-15T00:00:00"/>
    <d v="2021-06-10T00:00:00"/>
    <d v="2022-05-12T00:00:00"/>
    <x v="105"/>
    <d v="2022-06-10T00:00:00"/>
    <x v="0"/>
    <s v="630"/>
    <x v="0"/>
    <s v="Closed"/>
    <s v="HFTD 2"/>
    <s v="RELW FIRE COMP OH   TR2  PRTO AIR  FRAB"/>
    <s v="No Good/Out of Stdrd"/>
    <s v="Guy Wire-Wood"/>
    <s v="Repair"/>
    <s v="45148593"/>
    <s v="T2 DI MNDCN-WLTS-FRT BRG 34/8 RPR GYWW"/>
    <s v="ICW"/>
  </r>
  <r>
    <s v="LC"/>
    <s v="121543113"/>
    <s v="024/290A"/>
    <s v="T2 DI DRUM-SUMMIT #1 24/290A RPL STRW"/>
    <s v="SACTO"/>
    <s v="ETL.1440.POLE.WOOD"/>
    <d v="2021-06-15T00:00:00"/>
    <d v="2021-06-12T00:00:00"/>
    <d v="2022-09-18T00:00:00"/>
    <x v="107"/>
    <d v="2022-06-12T00:00:00"/>
    <x v="1"/>
    <s v="372"/>
    <x v="0"/>
    <s v="Closed"/>
    <s v="HFTD 2"/>
    <s v="POHW FIRE ACCM COMP OH   TR2  PRTO AIR  FRAB"/>
    <s v="No Good/Out of Stdrd"/>
    <s v="Structure-Wood"/>
    <s v="Replace"/>
    <s v="31581111"/>
    <s v="T2 DI DRUM-SUMMIT #1 19/220 RPL STRW"/>
    <s v="70Y"/>
  </r>
  <r>
    <s v="LC"/>
    <s v="121543142"/>
    <s v="026/213"/>
    <s v="T2 DI PIT #1-COTTONWOOD 26/213 RPR FOND"/>
    <s v="TABLEMTN"/>
    <s v="ETL.5390.TOWR"/>
    <d v="2021-06-15T00:00:00"/>
    <d v="2021-06-11T00:00:00"/>
    <d v="2022-01-31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49510"/>
    <s v="T2 DI PIT #1-COTTONWOOD 26/213 RPR FOND"/>
    <s v="ICQ"/>
  </r>
  <r>
    <s v="LC"/>
    <s v="121543207"/>
    <s v="016/139"/>
    <s v="T2 DI CRAG VIEW-CASCADE 16/139 RPL STRW"/>
    <s v="TABLEMTN"/>
    <s v="ETL.1350.POLE.WDPS"/>
    <d v="2021-06-15T00:00:00"/>
    <d v="2021-06-09T00:00:00"/>
    <d v="2022-09-12T00:00:00"/>
    <x v="104"/>
    <d v="2022-06-09T00:00:00"/>
    <x v="1"/>
    <s v="372"/>
    <x v="0"/>
    <s v="Closed"/>
    <s v="HFTD 2"/>
    <s v="POHW FIRE COMP OH   TR2  PRTO AIR  SR22"/>
    <s v="No Good/Out of Stdrd"/>
    <s v="Structure-Wood"/>
    <s v="Replace"/>
    <s v="31552992"/>
    <s v="T2 EI CRAG VIEW-CASCDE 18/154R RPL STRW"/>
    <s v="70Y"/>
  </r>
  <r>
    <s v="LC"/>
    <s v="121543209"/>
    <s v="012/250"/>
    <s v="T2 DI COTTONWD-RED BLUFF 12/250 RPR GYWW"/>
    <s v="TABLEMTN"/>
    <s v="ETL.6660.POLE.WOOD"/>
    <d v="2021-06-15T00:00:00"/>
    <d v="2021-06-09T00:00:00"/>
    <d v="2022-09-29T00:00:00"/>
    <x v="104"/>
    <d v="2022-06-09T00:00:00"/>
    <x v="1"/>
    <s v="630"/>
    <x v="0"/>
    <s v="Closed"/>
    <s v="HFTD 2"/>
    <s v="RELW FIRE COMP OH   TR2  PRTO AIR  FRAB NTDE"/>
    <s v="No Good/Out of Stdrd"/>
    <s v="Guy Wire-Wood"/>
    <s v="Repair"/>
    <s v="45242431"/>
    <s v="T2 DI COTTONWD-RED BLUFF 12/250 RPR GYWW"/>
    <s v="ICW"/>
  </r>
  <r>
    <s v="LC"/>
    <s v="121543214"/>
    <s v="002/037"/>
    <s v="T2 DI SMARTVILLE-NICLS 2/37 RPL STRW"/>
    <s v="SACTO"/>
    <s v="ETL.7990.POLE.WOOD"/>
    <d v="2021-06-15T00:00:00"/>
    <d v="2021-06-12T00:00:00"/>
    <d v="2022-08-20T00:00:00"/>
    <x v="107"/>
    <d v="2022-06-12T00:00:00"/>
    <x v="1"/>
    <s v="372"/>
    <x v="0"/>
    <s v="Closed"/>
    <s v="HFTD 2"/>
    <s v="RELW FIRE COMP OH   TR2  PRTO AIR  FRAB"/>
    <s v="No Good/Out of Stdrd"/>
    <s v="Structure-Wood"/>
    <s v="Replace"/>
    <s v="31548078"/>
    <s v="T2 DI SMRTSVLLE NCLS #1 000/002 RPL STRW"/>
    <s v="70Y"/>
  </r>
  <r>
    <s v="LC"/>
    <s v="121543314"/>
    <s v="016/362"/>
    <s v="T2 DI DRM-GRS VLY-WMR 16/362 RMV STUB"/>
    <s v="SACTO"/>
    <s v="ETL.6760.POLE.WOOD"/>
    <d v="2021-06-15T00:00:00"/>
    <d v="2021-06-10T00:00:00"/>
    <d v="2022-07-16T00:00:00"/>
    <x v="105"/>
    <d v="2022-06-10T00:00:00"/>
    <x v="1"/>
    <s v="630"/>
    <x v="0"/>
    <s v="Closed"/>
    <s v="HFTD 2"/>
    <s v="RELW OTHR FIRE COMP OH   TR2  PRTO AIR  FRAB"/>
    <s v="Debris/Nest/etc."/>
    <s v="Structure-Wood"/>
    <s v="Remove"/>
    <s v="44944956"/>
    <s v="T2 DI DRM-GRS VLY-WMR 16/362 RMV STUB"/>
    <s v="ICW"/>
  </r>
  <r>
    <s v="LC"/>
    <s v="121543483"/>
    <s v="037/319"/>
    <s v="T2 DI PIT #1-COTTONWOOD 37/319 RPR FOND"/>
    <s v="TABLEMTN"/>
    <s v="ETL.5390.TOWR"/>
    <d v="2021-06-15T00:00:00"/>
    <d v="2021-06-11T00:00:00"/>
    <d v="2022-08-02T00:00:00"/>
    <x v="106"/>
    <d v="2022-06-11T00:00:00"/>
    <x v="1"/>
    <s v="543"/>
    <x v="0"/>
    <s v="Closed"/>
    <s v="HFTD 2"/>
    <s v="RELW FIRE COMP OH   TR2  PRTO AIR  FRAB"/>
    <s v="Earth Covered Tower"/>
    <s v="Foundation/Concrete-Tower"/>
    <s v="Repair"/>
    <s v="45149528"/>
    <s v="T2 DI PIT #1-COTTONWOOD 37/319 RPR FOND"/>
    <s v="ICQ"/>
  </r>
  <r>
    <s v="LC"/>
    <s v="121543644"/>
    <s v="018/098"/>
    <s v="T2 DI TESLA-NEWARK #1 18/98 RPL INSS"/>
    <s v="CONCORD"/>
    <s v="ETL.5720.INSL"/>
    <d v="2021-06-15T00:00:00"/>
    <d v="2021-06-12T00:00:00"/>
    <d v="2021-09-30T00:00:00"/>
    <x v="107"/>
    <d v="2022-06-12T00:00:00"/>
    <x v="0"/>
    <s v="532"/>
    <x v="0"/>
    <s v="Closed"/>
    <s v="HFTD 2"/>
    <s v="RELW FIRE COMP OH   TR2  PRTO AIR"/>
    <s v="No Good/Out of Stdrd"/>
    <s v="Insulator-Steel"/>
    <s v="Replace"/>
    <s v="31550838"/>
    <s v="T2 DI TESLA-NEWARK #1  RPL INSS 2TWRS"/>
    <s v="93K"/>
  </r>
  <r>
    <s v="LC"/>
    <s v="121543645"/>
    <s v="012/141C"/>
    <s v="T2 DI DRUM-SUMMIT #1 012/141C RPR STRW"/>
    <s v="SACTO"/>
    <s v="ETL.1440.POLE.WOOD"/>
    <d v="2021-06-15T00:00:00"/>
    <d v="2021-06-12T00:00:00"/>
    <d v="2022-06-27T00:00:00"/>
    <x v="107"/>
    <d v="2022-06-12T00:00:00"/>
    <x v="1"/>
    <s v="630"/>
    <x v="0"/>
    <s v="Closed"/>
    <s v="HFTD 2"/>
    <s v="RELW FIRE COMP OH   TR2  PRTO AIR  FRAB"/>
    <s v="No Good/Out of Stdrd"/>
    <s v="Structure-Wood"/>
    <s v="Repair"/>
    <s v="45200312"/>
    <s v="T2 DI DRUM-SUMMIT #1 012/141C RPR STRW"/>
    <s v="ICW"/>
  </r>
  <r>
    <s v="LC"/>
    <s v="121543649"/>
    <s v="001/023"/>
    <s v="T2 DI SMRTSVLL-NCLS #1 1/23 RPR STRW"/>
    <s v="SACTO"/>
    <s v="ETL.7990.POLE.WOOD"/>
    <d v="2021-06-15T00:00:00"/>
    <d v="2021-06-12T00:00:00"/>
    <d v="2022-08-22T00:00:00"/>
    <x v="107"/>
    <d v="2022-06-12T00:00:00"/>
    <x v="1"/>
    <s v="630"/>
    <x v="0"/>
    <s v="Closed"/>
    <s v="HFTD 2"/>
    <s v="RELW FIRE COMP OH   TR2  PRTO AIR  FRAB SR22"/>
    <s v="No Good/Out of Stdrd"/>
    <s v="Structure-Wood"/>
    <s v="Repair"/>
    <s v="45233330"/>
    <s v="T2 DI SMRTSVLL-NCLS #1 1/23 RPR STRW"/>
    <s v="ICW"/>
  </r>
  <r>
    <s v="LC"/>
    <s v="121543699"/>
    <s v="024/290B"/>
    <s v="T2 DI DRUM-SUMMIT #1 24/290B RPL STRW"/>
    <s v="SACTO"/>
    <s v="ETL.1440.POLE.WOOD"/>
    <d v="2021-06-15T00:00:00"/>
    <d v="2021-06-12T00:00:00"/>
    <d v="2022-09-18T00:00:00"/>
    <x v="107"/>
    <d v="2022-06-12T00:00:00"/>
    <x v="1"/>
    <s v="372"/>
    <x v="0"/>
    <s v="Closed"/>
    <s v="HFTD 2"/>
    <s v="POHW FIRE COMP OH   TR2  PRTO AIR  FRAB"/>
    <s v="No Good/Out of Stdrd"/>
    <s v="Structure-Wood"/>
    <s v="Replace"/>
    <s v="31581111"/>
    <s v="T2 DI DRUM-SUMMIT #1 19/220 RPL STRW"/>
    <s v="70Y"/>
  </r>
  <r>
    <s v="LC"/>
    <s v="121543717"/>
    <s v="000/001"/>
    <s v="T2 DI COLGATE-PALERMO 0/1 COMPLETE"/>
    <s v="SACTO"/>
    <s v="ETL.6500.POLE.WOOD"/>
    <d v="2021-06-15T00:00:00"/>
    <d v="2021-06-10T00:00:00"/>
    <d v="2022-05-15T00:00:00"/>
    <x v="105"/>
    <d v="2022-06-10T00:00:00"/>
    <x v="0"/>
    <s v="630"/>
    <x v="0"/>
    <s v="Closed"/>
    <s v="HFTD 2"/>
    <s v="RELW OTHR FIRE COMP OH   TR2  PRTO AIR  FRAB"/>
    <s v="No Good/Out of Stdrd"/>
    <s v="Structure-Wood"/>
    <s v="Repair"/>
    <s v="44883224"/>
    <s v="T2 DI COLGATE-PALERMO 0/1 RPR STRW"/>
    <s v="ICW"/>
  </r>
  <r>
    <s v="LC"/>
    <s v="121543718"/>
    <s v="000/001"/>
    <s v="T2 DI COLGATE-PALERMO 0/1 RPR GYWW"/>
    <s v="SACTO"/>
    <s v="ETL.6500.POLE.WOOD"/>
    <d v="2021-06-15T00:00:00"/>
    <d v="2021-06-10T00:00:00"/>
    <d v="2022-05-15T00:00:00"/>
    <x v="105"/>
    <d v="2022-06-10T00:00:00"/>
    <x v="0"/>
    <s v="630"/>
    <x v="0"/>
    <s v="Closed"/>
    <s v="HFTD 2"/>
    <s v="RELW FIRE COMP OH   TR2  PRTO AIR  FRAB"/>
    <s v="No Good/Out of Stdrd"/>
    <s v="Guy Wire-Wood"/>
    <s v="Repair"/>
    <s v="44883223"/>
    <s v="T2 DI COLGATE-PALERMO 0/1 RPR GYWW"/>
    <s v="ICW"/>
  </r>
  <r>
    <s v="LC"/>
    <s v="121543721"/>
    <s v="006/030"/>
    <s v="T2 DI SILVERADO-FULTON JCT 6/30 RPL INSS"/>
    <s v="LAKEVLLE"/>
    <s v="ETL.1610.INSL"/>
    <d v="2021-06-15T00:00:00"/>
    <d v="2021-06-10T00:00:00"/>
    <d v="2022-03-08T00:00:00"/>
    <x v="105"/>
    <d v="2022-06-10T00:00:00"/>
    <x v="0"/>
    <s v="532"/>
    <x v="0"/>
    <s v="Closed"/>
    <s v="HFTD 2"/>
    <s v="RELW FIRE COMP OH   TR2  PRTO AIR"/>
    <s v="No Good/Out of Stdrd"/>
    <s v="Insulator-Steel"/>
    <s v="Replace"/>
    <s v="31548682"/>
    <s v="T2 DI SILVERADO-FULTON JCT RPL INSS 6TWR"/>
    <s v="93K"/>
  </r>
  <r>
    <s v="LC"/>
    <s v="121543723"/>
    <s v="006/030"/>
    <s v="T2 DI SILVERADO-FULTON JCT 6/30 RPL HNGR"/>
    <s v="LAKEVLLE"/>
    <s v="ETL.1610.INSL"/>
    <d v="2021-06-15T00:00:00"/>
    <d v="2021-06-10T00:00:00"/>
    <d v="2022-03-08T00:00:00"/>
    <x v="105"/>
    <d v="2022-06-10T00:00:00"/>
    <x v="0"/>
    <s v="543"/>
    <x v="0"/>
    <s v="Closed"/>
    <s v="HFTD 2"/>
    <s v="RELW OTHR FIRE COMP OH   TR2  PRTO AIR"/>
    <s v="No Good/Out of Stdrd"/>
    <s v="Hardware-Tower"/>
    <s v="Replace"/>
    <s v="45142557"/>
    <s v="T2 DI SILVERADO-FULTON JCT 6/30 RPL HNGR"/>
    <s v="ICQ"/>
  </r>
  <r>
    <s v="LC"/>
    <s v="121543727"/>
    <s v="009/074A"/>
    <s v="T2 DI PIT #1-COTTNWD 9/74A RMV NEST"/>
    <s v="TABLEMTN"/>
    <s v="ETL.5390.TOWR"/>
    <d v="2021-06-15T00:00:00"/>
    <d v="2021-06-10T00:00:00"/>
    <d v="2022-03-04T00:00:00"/>
    <x v="105"/>
    <d v="2022-06-10T00:00:00"/>
    <x v="0"/>
    <s v="628"/>
    <x v="0"/>
    <s v="Closed"/>
    <s v="HFTD 2"/>
    <s v="RELW FIRE COMP OH   TR2  PRTO AIR  FRAB"/>
    <s v="Debris/Nest/etc."/>
    <s v="Structure-Steel"/>
    <s v="Remove"/>
    <s v="45197219"/>
    <s v="T2 DI PIT #1-COTTNWD 9/74A RMV NEST"/>
    <s v="ICS"/>
  </r>
  <r>
    <s v="LC"/>
    <s v="121543728"/>
    <s v="096/006"/>
    <s v="T2 DI HUMBOLDT-TRINITY 96/6 RPR STRW"/>
    <s v="EUREKA"/>
    <s v="ETL.1820.POLE.STPS"/>
    <d v="2021-06-15T00:00:00"/>
    <d v="2021-06-12T00:00:00"/>
    <d v="2022-03-22T00:00:00"/>
    <x v="107"/>
    <d v="2022-06-12T00:00:00"/>
    <x v="0"/>
    <s v="630"/>
    <x v="0"/>
    <s v="Closed"/>
    <s v="HFTD 2"/>
    <s v="RELW FIRE COMP OH   TR2  PRTO AIR"/>
    <s v="No Good/Out of Stdrd"/>
    <s v="Structure-Wood"/>
    <s v="Repair"/>
    <s v="45160749"/>
    <s v="T2 DI HUMBOLDT-TRINITY 96/6 RPR STRW"/>
    <s v="ICW"/>
  </r>
  <r>
    <s v="LC"/>
    <s v="121543757"/>
    <s v="026/214"/>
    <s v="T2 DI PIT #1-COTTONWOOD 26/214 RPR FOND"/>
    <s v="TABLEMTN"/>
    <s v="ETL.5390.TOWR"/>
    <d v="2021-06-15T00:00:00"/>
    <d v="2021-06-11T00:00:00"/>
    <d v="2022-01-31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49511"/>
    <s v="T2 DI PIT #1-COTTONWOOD 26/214 RPR FOND"/>
    <s v="ICQ"/>
  </r>
  <r>
    <s v="LC"/>
    <s v="121543811"/>
    <s v="025/005"/>
    <s v="T2 DI MNDCN WLTS FT BRG 25/5 RPL POLE"/>
    <s v="WILLITS"/>
    <s v="ETL.7550.POLE.WOOD"/>
    <d v="2021-06-15T00:00:00"/>
    <d v="2021-06-12T00:00:00"/>
    <d v="2022-08-13T00:00:00"/>
    <x v="107"/>
    <d v="2022-06-12T00:00:00"/>
    <x v="1"/>
    <s v="372"/>
    <x v="0"/>
    <s v="Closed"/>
    <s v="HFTD 2"/>
    <s v="POHW FIRE COMP OH   TR2  PRTO AIR  FRAB SR22"/>
    <s v="No Good/Out of Stdrd"/>
    <s v="Structure-Wood"/>
    <s v="Replace"/>
    <s v="31540800"/>
    <s v="EI MNDCN-WLLTS-FRT BRGG :0/10 REFRAME"/>
    <s v="93E"/>
  </r>
  <r>
    <s v="LC"/>
    <s v="121543816"/>
    <s v="107/005"/>
    <s v="T2 DI HUMBOLDT-TRINITY 107/5R RPR STRW"/>
    <s v="EUREKA"/>
    <s v="ETL.1820.POLE.WDPS"/>
    <d v="2021-06-15T00:00:00"/>
    <d v="2021-06-10T00:00:00"/>
    <d v="2022-01-24T00:00:00"/>
    <x v="105"/>
    <d v="2022-06-10T00:00:00"/>
    <x v="0"/>
    <s v="630"/>
    <x v="0"/>
    <s v="Closed"/>
    <s v="HFTD 2"/>
    <s v="RELW FIRE COMP OH   TR2  PRTO AIR"/>
    <s v="No Good/Out of Stdrd"/>
    <s v="Structure-Wood"/>
    <s v="Repair"/>
    <s v="45128330"/>
    <s v="T2 DI HUMBOLDT-TRINITY 107/5R RPR STRW"/>
    <s v="ICW"/>
  </r>
  <r>
    <s v="LC"/>
    <s v="121543818"/>
    <s v="107/005"/>
    <s v="T2 DI HUMBOLDT-TRINITY 107/5 RPL INSW"/>
    <s v="EUREKA"/>
    <s v="ETL.1820.INSL.NCER"/>
    <d v="2021-06-15T00:00:00"/>
    <d v="2021-06-10T00:00:00"/>
    <d v="2022-01-24T00:00:00"/>
    <x v="105"/>
    <d v="2022-06-10T00:00:00"/>
    <x v="0"/>
    <s v="508"/>
    <x v="0"/>
    <s v="Closed"/>
    <s v="HFTD 2"/>
    <s v="POHW FIRE COMP OH   TR2  PRTO AIR"/>
    <s v="No Good/Out of Stdrd"/>
    <s v="Insulator-Wood"/>
    <s v="Replace"/>
    <s v="31542141"/>
    <s v="T2 EI HUMBOLDT-TRINITY 91/3 RPL INSW"/>
    <s v="93I"/>
  </r>
  <r>
    <s v="LC"/>
    <s v="121543819"/>
    <s v="002/020"/>
    <s v="T2 DI ROCK CREEK-POE 2/20 RPLC INSS"/>
    <s v="TABLEMTN"/>
    <s v="ETL.5630.TOWR"/>
    <d v="2021-06-15T00:00:00"/>
    <d v="2021-06-11T00:00:00"/>
    <d v="2022-08-06T00:00:00"/>
    <x v="106"/>
    <d v="2022-06-11T00:00:00"/>
    <x v="1"/>
    <s v="532"/>
    <x v="0"/>
    <s v="Closed"/>
    <s v="HFTD 2"/>
    <s v="POHW FIRE COMP OH   TR2  PRTO AIR  FRAB"/>
    <s v="No Good/Out of Stdrd"/>
    <s v="Insulator-Steel"/>
    <s v="Replace"/>
    <s v="31551263"/>
    <s v="T3 DI ROCK CREEK-POE  RPL INSS 9TWRS"/>
    <s v="93K"/>
  </r>
  <r>
    <s v="LC"/>
    <s v="121543830"/>
    <s v="035/301"/>
    <s v="T2 DI PIT #1-COTTONWOOD 35/301 RPR FOND"/>
    <s v="TABLEMTN"/>
    <s v="ETL.5390.TOWR"/>
    <d v="2021-06-15T00:00:00"/>
    <d v="2021-06-11T00:00:00"/>
    <d v="2022-08-02T00:00:00"/>
    <x v="106"/>
    <d v="2022-06-11T00:00:00"/>
    <x v="1"/>
    <s v="543"/>
    <x v="0"/>
    <s v="Closed"/>
    <s v="HFTD 2"/>
    <s v="RELW FIRE COMP OH   TR2  PRTO AIR  FRAB"/>
    <s v="No Good/Out of Stdrd"/>
    <s v="Foundation/Concrete-Tower"/>
    <s v="Repair"/>
    <s v="45198316"/>
    <s v="T2 DI PIT #1-COTTONWOOD 35/301 RPR FOND"/>
    <s v="ICQ"/>
  </r>
  <r>
    <s v="LC"/>
    <s v="121543833"/>
    <s v="009/061"/>
    <s v="T2 DI COTTONWD-DLVN #1 9/61 RMV STEP"/>
    <s v="TABLEMTN"/>
    <s v="ETL.4550.TOWR"/>
    <d v="2021-06-15T00:00:00"/>
    <d v="2021-06-12T00:00:00"/>
    <d v="2022-01-03T00:00:00"/>
    <x v="107"/>
    <d v="2022-06-12T00:00:00"/>
    <x v="0"/>
    <s v="543"/>
    <x v="0"/>
    <s v="Closed"/>
    <s v="HFTD 2"/>
    <s v="RELW OTHR FIRE COMP OH   TR2  PRTO AIR  FRAB"/>
    <s v="No Good/Out of Stdrd"/>
    <s v="Hardware-Tower"/>
    <s v="Replace"/>
    <s v="45098658"/>
    <s v="T2 DI COTTONWD-DLVN #1 9/61 RMV STEP"/>
    <s v="ICQ"/>
  </r>
  <r>
    <s v="LC"/>
    <s v="121543835"/>
    <s v="009/061"/>
    <s v="T2 DI COTTONWOOD-DLVN #1 9/61 RPR OPGW"/>
    <s v="TABLEMTN"/>
    <s v="ETL.4550.TOWR"/>
    <d v="2021-06-15T00:00:00"/>
    <d v="2021-06-12T00:00:00"/>
    <d v="2022-05-22T00:00:00"/>
    <x v="107"/>
    <d v="2022-06-12T00:00:00"/>
    <x v="0"/>
    <s v="628"/>
    <x v="0"/>
    <s v="Closed"/>
    <s v="HFTD 2"/>
    <s v="RELW OTHR FIRE COMP OH   TR2  PRTO AIR  FRAB NTDE"/>
    <s v="No Good/Out of Stdrd"/>
    <s v="Shield Wire / OPGW-Steel"/>
    <s v="Repair"/>
    <s v="45240549"/>
    <s v="T2 DI COTTONWOOD-DLVN #1 9/61 RPR OPGW"/>
    <s v="ICS"/>
  </r>
  <r>
    <s v="LC"/>
    <s v="121543882"/>
    <s v="045/390"/>
    <s v="T2 DI RND MTN-CTTNWD #3 45/390 INS HRDT"/>
    <s v="TABLEMTN"/>
    <s v="ETL.5650.TOWR"/>
    <d v="2021-06-15T00:00:00"/>
    <d v="2021-06-11T00:00:00"/>
    <d v="2022-01-26T00:00:00"/>
    <x v="106"/>
    <d v="2022-06-11T00:00:00"/>
    <x v="0"/>
    <s v="543"/>
    <x v="0"/>
    <s v="Closed"/>
    <s v="HFTD 2"/>
    <s v="RELW FIRE COMP OH   TR2  PRTO AIR  FRAB"/>
    <s v="Missing"/>
    <s v="Hardware-Tower"/>
    <s v="Install"/>
    <s v="45110546"/>
    <s v="T2 DI RND MTN-CTTNWD #3 45/390 INS HRDT"/>
    <s v="ICQ"/>
  </r>
  <r>
    <s v="LC"/>
    <s v="121543977"/>
    <s v="037/322"/>
    <s v="T2 DI PIT #1-COTTONWOOD 37/322 COMPLETE"/>
    <s v="TABLEMTN"/>
    <s v="ETL.5390.TOWR"/>
    <d v="2021-06-15T00:00:00"/>
    <d v="2021-06-11T00:00:00"/>
    <d v="2022-05-24T00:00:00"/>
    <x v="106"/>
    <d v="2022-06-11T00:00:00"/>
    <x v="0"/>
    <s v="543"/>
    <x v="0"/>
    <s v="Closed"/>
    <s v="HFTD 2"/>
    <s v="RELW FIRE COMP OH   TR2  PRTO AIR  FRAB NTDE"/>
    <s v="No Good/Out of Stdrd"/>
    <s v="Foundation/Concrete-Tower"/>
    <s v="Repair"/>
    <s v="45198318"/>
    <s v="T2 DI PIT #1-COTTONWOOD 37/322 RPR FOND"/>
    <s v="ICQ"/>
  </r>
  <r>
    <s v="LC"/>
    <s v="121543990"/>
    <s v="001/026"/>
    <s v="T2 DI SMRTSVLLE-NCLS #1 1/26 RPL STRW"/>
    <s v="SACTO"/>
    <s v="ETL.7990.POLE.WOOD"/>
    <d v="2021-06-15T00:00:00"/>
    <d v="2021-06-12T00:00:00"/>
    <d v="2022-08-15T00:00:00"/>
    <x v="107"/>
    <d v="2022-06-12T00:00:00"/>
    <x v="1"/>
    <s v="372"/>
    <x v="0"/>
    <s v="Closed"/>
    <s v="HFTD 2"/>
    <s v="RELW FIRE COMP OH   TR2  PRTO AIR  FRAB"/>
    <s v="No Good/Out of Stdrd"/>
    <s v="Structure-Wood"/>
    <s v="Replace"/>
    <s v="31548078"/>
    <s v="T2 DI SMRTSVLLE NCLS #1 000/002 RPL STRW"/>
    <s v="70Y"/>
  </r>
  <r>
    <s v="LC"/>
    <s v="121544145"/>
    <s v="033/003"/>
    <s v="T2 DI MNDCN WLTS FT BRG 33/3 RPR STRW"/>
    <s v="WILLITS"/>
    <s v="ETL.7550.POLE.WOOD"/>
    <d v="2021-06-15T00:00:00"/>
    <d v="2021-06-10T00:00:00"/>
    <d v="2022-10-02T00:00:00"/>
    <x v="105"/>
    <d v="2022-06-10T00:00:00"/>
    <x v="1"/>
    <s v="630"/>
    <x v="0"/>
    <s v="Closed"/>
    <s v="HFTD 2"/>
    <s v="RELW FIRE COMP OH   TR2  PRTO AIR  FRAB SR22"/>
    <s v="No Good/Out of Stdrd"/>
    <s v="Structure-Wood"/>
    <s v="Repair"/>
    <s v="45148587"/>
    <s v="T2 DI MNDCN WLTS FT BRG 33/3 RPR STRW"/>
    <s v="ICW"/>
  </r>
  <r>
    <s v="LC"/>
    <s v="121544147"/>
    <s v="016/126"/>
    <s v="T2 DI PIT #1 COTTNWD 16/126 RPR FOND"/>
    <s v="TABLEMTN"/>
    <s v="ETL.5390.TOWR"/>
    <d v="2021-06-15T00:00:00"/>
    <d v="2021-06-10T00:00:00"/>
    <d v="2022-07-20T00:00:00"/>
    <x v="105"/>
    <d v="2022-06-10T00:00:00"/>
    <x v="1"/>
    <s v="543"/>
    <x v="0"/>
    <s v="Closed"/>
    <s v="HFTD 2"/>
    <s v="RELW FIRE COMP OH   TR2  PRTO AIR  FRAB"/>
    <s v="No Good/Out of Stdrd"/>
    <s v="Foundation/Concrete-Tower"/>
    <s v="Repair"/>
    <s v="45149406"/>
    <s v="T2 DI PIT #1 COTTNWD 16/126 RPR FOND"/>
    <s v="ICQ"/>
  </r>
  <r>
    <s v="LC"/>
    <s v="121544149"/>
    <s v="009/078"/>
    <s v="T2 DI PIT #1 COTTNWD 9/78 RPR FOND"/>
    <s v="TABLEMTN"/>
    <s v="ETL.5390.TOWR"/>
    <d v="2021-06-15T00:00:00"/>
    <d v="2021-06-10T00:00:00"/>
    <d v="2022-02-17T00:00:00"/>
    <x v="105"/>
    <d v="2022-06-10T00:00:00"/>
    <x v="0"/>
    <s v="543"/>
    <x v="0"/>
    <s v="Closed"/>
    <s v="HFTD 2"/>
    <s v="RELW FIRE COMP OH   TR2  PRTO AIR  FRAB"/>
    <s v="No Good/Out of Stdrd"/>
    <s v="Foundation/Concrete-Tower"/>
    <s v="Repair"/>
    <s v="45149402"/>
    <s v="T2 DI PIT #1 COTTNWD 9/78 RPR FOND"/>
    <s v="ICQ"/>
  </r>
  <r>
    <s v="LC"/>
    <s v="121544178"/>
    <s v=":000/007"/>
    <s v="T2 DI BLTA RVK MLNS SS :000/7 RPR STRW"/>
    <s v="VICTOR"/>
    <s v="ETL.1070.POLE.WOOD"/>
    <d v="2021-06-15T00:00:00"/>
    <d v="2021-06-12T00:00:00"/>
    <d v="2022-04-14T00:00:00"/>
    <x v="107"/>
    <d v="2022-06-12T00:00:00"/>
    <x v="0"/>
    <s v="630"/>
    <x v="0"/>
    <s v="Closed"/>
    <s v="HFTD 2"/>
    <s v="RELW FIRE COMP OH   TR2  PRTO AIR  FRAB"/>
    <s v="No Good/Out of Stdrd"/>
    <s v="Structure-Wood"/>
    <s v="Repair"/>
    <s v="45156985"/>
    <s v="T2 DI BLTA RVK MLNS SS :000/7 RPR STRW"/>
    <s v="ICW"/>
  </r>
  <r>
    <s v="LC"/>
    <s v="121544212"/>
    <s v="028/204A"/>
    <s v="T2 DI CARIBU-TABLE MTN 28/204A RPL HNGR"/>
    <s v="TABLEMTN"/>
    <s v="ETL.4440.POLE.NWOD"/>
    <d v="2021-06-15T00:00:00"/>
    <d v="2021-06-11T00:00:00"/>
    <d v="2021-09-10T00:00:00"/>
    <x v="106"/>
    <d v="2022-06-11T00:00:00"/>
    <x v="0"/>
    <s v="543"/>
    <x v="0"/>
    <s v="Closed"/>
    <s v="HFTD 2"/>
    <s v="POHW FIRE COMP OH   TR2  PRTO AIR  FRAB"/>
    <s v="No Good/Out of Stdrd"/>
    <s v="Hardware-Tower"/>
    <s v="Replace"/>
    <s v=""/>
    <s v=""/>
    <s v=""/>
  </r>
  <r>
    <s v="LC"/>
    <s v="121544213"/>
    <s v="028/204A"/>
    <s v="T2 DI CARIBU-TABLE MTN 28/204A RPL INSS"/>
    <s v="TABLEMTN"/>
    <s v="ETL.4440.INSL"/>
    <d v="2021-06-15T00:00:00"/>
    <d v="2021-06-11T00:00:00"/>
    <d v="2021-09-10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44218"/>
    <s v="028/204C"/>
    <s v="T2 DI CARIBOU-TABL MTN 28/204C RPL HNGR"/>
    <s v="TABLEMTN"/>
    <s v="ETL.4440.INSL.NCER"/>
    <d v="2021-06-15T00:00:00"/>
    <d v="2021-06-11T00:00:00"/>
    <d v="2021-09-10T00:00:00"/>
    <x v="106"/>
    <d v="2022-06-11T00:00:00"/>
    <x v="0"/>
    <s v="543"/>
    <x v="0"/>
    <s v="Closed"/>
    <s v="HFTD 2"/>
    <s v="RELW FIRE COMP OH   TR2  PRTO AIR"/>
    <s v="No Good/Out of Stdrd"/>
    <s v="Hardware-Tower"/>
    <s v="Replace"/>
    <s v="45100153"/>
    <s v="T2 DI CARIBOU-TABL MTN 28/204C RPL HNGR"/>
    <s v="ICQ"/>
  </r>
  <r>
    <s v="LC"/>
    <s v="121544219"/>
    <s v="028/204C"/>
    <s v="T2 DI CARIBOU-TABL MTN 28/204C RPL INSS"/>
    <s v="TABLEMTN"/>
    <s v="ETL.4440.INSL.NCER"/>
    <d v="2021-06-15T00:00:00"/>
    <d v="2021-06-11T00:00:00"/>
    <d v="2021-09-10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44221"/>
    <s v=":001/005"/>
    <s v="T2 DI BLTA RVK MLNS SS :001/005 RPR STRW"/>
    <s v="VICTOR"/>
    <s v="ETL.1070.POLE.WOOD"/>
    <d v="2021-06-15T00:00:00"/>
    <d v="2021-06-11T00:00:00"/>
    <d v="2022-04-16T00:00:00"/>
    <x v="106"/>
    <d v="2022-06-11T00:00:00"/>
    <x v="0"/>
    <s v="630"/>
    <x v="0"/>
    <s v="Closed"/>
    <s v="HFTD 2"/>
    <s v="RELW FIRE COMP OH   TR2  PRTO AIR  FRAB"/>
    <s v="No Good/Out of Stdrd"/>
    <s v="Structure-Wood"/>
    <s v="Repair"/>
    <s v="45156986"/>
    <s v="T2 DI BLTA RVK MLNS SS :001/005 RPR STRW"/>
    <s v="ICW"/>
  </r>
  <r>
    <s v="LC"/>
    <s v="121544654"/>
    <s v="C009/037"/>
    <s v="T2 DI MSS LNDNG-COBRN C009/037 RPL INSS"/>
    <s v="MOSSLNDG"/>
    <s v="ETL.5330.INSL"/>
    <d v="2021-06-16T00:00:00"/>
    <d v="2021-06-15T00:00:00"/>
    <d v="2022-04-17T00:00:00"/>
    <x v="110"/>
    <d v="2022-06-15T00:00:00"/>
    <x v="0"/>
    <s v="532"/>
    <x v="0"/>
    <s v="Closed"/>
    <s v="HFTD 2"/>
    <s v="POHW FIRE COMP OH   TR2  PRTO AIR"/>
    <s v="No Good/Out of Stdrd"/>
    <s v="Insulator-Steel"/>
    <s v="Replace"/>
    <s v="31550478"/>
    <s v="DI MOSS LANDING-COBURN  RPL INSS 6TWR"/>
    <s v="93K"/>
  </r>
  <r>
    <s v="LC"/>
    <s v="121544718"/>
    <s v="002/049"/>
    <s v="T2 DI SMRTVLLE-NCLS #1 2/49 COMPLETE"/>
    <s v="SACTO"/>
    <s v="ETL.7990.POLE.WOOD"/>
    <d v="2021-06-16T00:00:00"/>
    <d v="2021-06-12T00:00:00"/>
    <d v="2022-05-09T00:00:00"/>
    <x v="107"/>
    <d v="2022-06-12T00:00:00"/>
    <x v="0"/>
    <s v="630"/>
    <x v="0"/>
    <s v="Closed"/>
    <s v="HFTD 2"/>
    <s v="RELW FIRE COMP OH   TR2  PRTO AIR  FRAB NTDE"/>
    <s v="No Good/Out of Stdrd"/>
    <s v="Guy Wire-Wood"/>
    <s v="Repair"/>
    <s v="45233394"/>
    <s v="T2 DI SMRTVLLE-NCLS #1 2/49 RPR GYWW"/>
    <s v="ICW"/>
  </r>
  <r>
    <s v="LC"/>
    <s v="121544875"/>
    <s v="006/066"/>
    <s v="T2 EI PT NO. 5-RND MTN #1 6/66L RPR STRW"/>
    <s v="TABLEMTN"/>
    <s v="ETL.5420.POLE.WDPS"/>
    <d v="2021-06-16T00:00:00"/>
    <d v="2021-06-14T00:00:00"/>
    <d v="2022-07-17T00:00:00"/>
    <x v="109"/>
    <d v="2022-06-14T00:00:00"/>
    <x v="1"/>
    <s v="630"/>
    <x v="0"/>
    <s v="Closed"/>
    <s v="HFTD 2"/>
    <s v="RELW INSP COMP OH   FMOB TR2  PRTO"/>
    <s v="No Good/Out of Stdrd"/>
    <s v="Structure-Wood"/>
    <s v="Repair"/>
    <s v="45212838"/>
    <s v="T2 EI PT NO. 5-RND MTN #1 6/66L RPR STRW"/>
    <s v="ICW"/>
  </r>
  <r>
    <s v="LC"/>
    <s v="121544877"/>
    <s v="005/060"/>
    <s v="T2 EI PIT #5 - RND MTN #1 5/60L RPL STRW"/>
    <s v="TABLEMTN"/>
    <s v="ETL.5420.POLE.WOOD"/>
    <d v="2021-06-16T00:00:00"/>
    <d v="2021-06-14T00:00:00"/>
    <d v="2022-07-14T00:00:00"/>
    <x v="109"/>
    <d v="2022-06-14T00:00:00"/>
    <x v="1"/>
    <s v="372"/>
    <x v="0"/>
    <s v="Closed"/>
    <s v="HFTD 2"/>
    <s v="RELW INSP COMP OH   FMOB TR2  PRTO"/>
    <s v="No Good/Out of Stdrd"/>
    <s v="Structure-Wood"/>
    <s v="Replace"/>
    <s v="31547480"/>
    <s v="T2 DI PIT #5-ROUND MTN 1 1/16R RPL STRW"/>
    <s v="70Y"/>
  </r>
  <r>
    <s v="LC"/>
    <s v="121544878"/>
    <s v="004/048"/>
    <s v="T2 EI PIT #5  RND MN #1 4/48L RMV DEBRIS"/>
    <s v="TABLEMTN"/>
    <s v="ETL.5420.POLE.STPS"/>
    <d v="2021-06-16T00:00:00"/>
    <d v="2021-06-13T00:00:00"/>
    <d v="2022-06-10T00:00:00"/>
    <x v="108"/>
    <d v="2022-06-13T00:00:00"/>
    <x v="0"/>
    <s v="630"/>
    <x v="0"/>
    <s v="Closed"/>
    <s v="HFTD 2"/>
    <s v="RELW INSP COMP OH   FMOB TR2  PRTO NTDE"/>
    <s v="Debris/Nest/etc."/>
    <s v="Structure-Wood"/>
    <s v="Remove"/>
    <s v="45212839"/>
    <s v="EI T2 PIT #5 - RND MTN #1 RMV DEBRIS"/>
    <s v="ICW"/>
  </r>
  <r>
    <s v="LC"/>
    <s v="121544879"/>
    <s v="006/065"/>
    <s v="EI T2 PIT #5 - RND MTN #1 6/65 RPL STRW"/>
    <s v="TABLEMTN"/>
    <s v="ETL.5420.POLE.WDPS"/>
    <d v="2021-06-16T00:00:00"/>
    <d v="2021-06-14T00:00:00"/>
    <d v="2022-07-15T00:00:00"/>
    <x v="109"/>
    <d v="2022-06-14T00:00:00"/>
    <x v="1"/>
    <s v="372"/>
    <x v="0"/>
    <s v="Closed"/>
    <s v="HFTD 2"/>
    <s v="REGW INSP COMP OH   FMOB TR2  PRTO"/>
    <s v="No Good/Out of Stdrd"/>
    <s v="Structure-Wood"/>
    <s v="Replace"/>
    <s v="31547480"/>
    <s v="T2 DI PIT #5-ROUND MTN 1 1/16R RPL STRW"/>
    <s v="70Y"/>
  </r>
  <r>
    <s v="LC"/>
    <s v="121544941"/>
    <s v="001/015"/>
    <s v="EI T2 PIT #6 TAP 1/15 RPR STRW"/>
    <s v="TABLEMTN"/>
    <s v="ETL.5441.POLE.WDPS"/>
    <d v="2021-06-16T00:00:00"/>
    <d v="2021-06-15T00:00:00"/>
    <d v="2022-06-09T00:00:00"/>
    <x v="110"/>
    <d v="2022-06-15T00:00:00"/>
    <x v="0"/>
    <s v="630"/>
    <x v="0"/>
    <s v="Closed"/>
    <s v="HFTD 2"/>
    <s v="RELW INSP COMP OH   FMOB TR2  PRTO"/>
    <s v="No Good/Out of Stdrd"/>
    <s v="Structure-Wood"/>
    <s v="Repair"/>
    <s v="45213833"/>
    <s v="EI T2 PIT #6 TAP 1/15 RPR STRW"/>
    <s v="ICW"/>
  </r>
  <r>
    <s v="LC"/>
    <s v="121544945"/>
    <s v="004/050"/>
    <s v="T2 EI PIT #5 - RND MTN #1 4/50R RPR STRW"/>
    <s v="TABLEMTN"/>
    <s v="ETL.5420.POLE.WDPS"/>
    <d v="2021-06-16T00:00:00"/>
    <d v="2021-06-14T00:00:00"/>
    <d v="2022-07-01T00:00:00"/>
    <x v="109"/>
    <d v="2022-06-14T00:00:00"/>
    <x v="1"/>
    <s v="630"/>
    <x v="0"/>
    <s v="Closed"/>
    <s v="HFTD 2"/>
    <s v="RELW INSP COMP OH   FMOB TR2  PRTO"/>
    <s v="No Good/Out of Stdrd"/>
    <s v="Structure-Wood"/>
    <s v="Repair"/>
    <s v="45212904"/>
    <s v="EI T2 PIT #5 - RND MTN #1 4/50 RPR STRW"/>
    <s v="ICW"/>
  </r>
  <r>
    <s v="LC"/>
    <s v="121544947"/>
    <s v="004/050"/>
    <s v="T2 EI PIT #5 - RND MTN #1 4/50L RPR STRW"/>
    <s v="TABLEMTN"/>
    <s v="ETL.5420.POLE.WDPS"/>
    <d v="2021-06-16T00:00:00"/>
    <d v="2021-06-14T00:00:00"/>
    <d v="2022-07-01T00:00:00"/>
    <x v="109"/>
    <d v="2022-06-14T00:00:00"/>
    <x v="1"/>
    <s v="630"/>
    <x v="0"/>
    <s v="Closed"/>
    <s v="HFTD 2"/>
    <s v="RELW INSP COMP OH   FMOB TR2  PRTO"/>
    <s v="No Good/Out of Stdrd"/>
    <s v="Structure-Wood"/>
    <s v="Repair"/>
    <s v="45212906"/>
    <s v="EI T2 PIT #5 - RND MTN #1 4/50 RPR STRW"/>
    <s v="ICW"/>
  </r>
  <r>
    <s v="LC"/>
    <s v="121544952"/>
    <s v="004/042"/>
    <s v="EI T2 PIT #5 - RND MTN #1 4/42 RPR STRW"/>
    <s v="TABLEMTN"/>
    <s v="ETL.5420.POLE.WDPS"/>
    <d v="2021-06-16T00:00:00"/>
    <d v="2021-06-13T00:00:00"/>
    <d v="2022-07-17T00:00:00"/>
    <x v="108"/>
    <d v="2022-06-13T00:00:00"/>
    <x v="1"/>
    <s v="630"/>
    <x v="0"/>
    <s v="Closed"/>
    <s v="HFTD 2"/>
    <s v="RELW INSP COMP OH   FMOB TR2  PRTO"/>
    <s v="No Good/Out of Stdrd"/>
    <s v="Structure-Wood"/>
    <s v="Repair"/>
    <s v="45212909"/>
    <s v="EI T2 PIT #5 - RND MTN #1 4/42 RPR STRW"/>
    <s v="ICW"/>
  </r>
  <r>
    <s v="LC"/>
    <s v="121544957"/>
    <s v="004/046"/>
    <s v="EI T2 PIT #5 - RND MTN #1 4/46 RPR STRW"/>
    <s v="TABLEMTN"/>
    <s v="ETL.5420.POLE.WDPS"/>
    <d v="2021-06-16T00:00:00"/>
    <d v="2021-06-13T00:00:00"/>
    <d v="2022-07-01T00:00:00"/>
    <x v="108"/>
    <d v="2022-06-13T00:00:00"/>
    <x v="1"/>
    <s v="630"/>
    <x v="0"/>
    <s v="Closed"/>
    <s v="HFTD 2"/>
    <s v="RELW INSP COMP OH   FMOB TR2  PRTO"/>
    <s v="No Good/Out of Stdrd"/>
    <s v="Structure-Wood"/>
    <s v="Repair"/>
    <s v="45212912"/>
    <s v="EI T2 PIT #5 - RND MTN #1 4/46 RPR STRW"/>
    <s v="ICW"/>
  </r>
  <r>
    <s v="LC"/>
    <s v="121545290"/>
    <s v="000/002"/>
    <s v="T2 DI PIT#3-PIT#1 000/002 RMV VEG"/>
    <s v="TABLEMTN"/>
    <s v="ETL.5400.TOWR"/>
    <d v="2021-06-16T00:00:00"/>
    <d v="2021-06-13T00:00:00"/>
    <d v="2022-09-07T00:00:00"/>
    <x v="108"/>
    <d v="2022-06-13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45296"/>
    <s v="028/204B"/>
    <s v="T2 DI CARIBOU-TBL MTN 20/204B RPLC HNGR"/>
    <s v="TABLEMTN"/>
    <s v="ETL.4440.INSL.NCER"/>
    <d v="2021-06-16T00:00:00"/>
    <d v="2021-06-11T00:00:00"/>
    <d v="2021-09-10T00:00:00"/>
    <x v="106"/>
    <d v="2022-06-11T00:00:00"/>
    <x v="0"/>
    <s v="543"/>
    <x v="0"/>
    <s v="Closed"/>
    <s v="HFTD 2"/>
    <s v="RELW FIRE COMP OH   TR2  PRTO AIR"/>
    <s v="No Good/Out of Stdrd"/>
    <s v="Hardware-Tower"/>
    <s v="Replace"/>
    <s v="44983299"/>
    <s v="T2 DI CARIBOU-TBL MTN 20/204B RPLC HNGR"/>
    <s v="ICQ"/>
  </r>
  <r>
    <s v="LC"/>
    <s v="121545299"/>
    <s v="028/204B"/>
    <s v="T2 DI CARIBOU-TBL MTN 20/204B RPLC INSS"/>
    <s v="TABLEMTN"/>
    <s v="ETL.4440.INSL.NCER"/>
    <d v="2021-06-16T00:00:00"/>
    <d v="2021-06-11T00:00:00"/>
    <d v="2021-09-10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45304"/>
    <s v="007/050"/>
    <s v="T2 DI CTTNWD-DLVN #1 7/50 RPR FOND"/>
    <s v="TABLEMTN"/>
    <s v="ETL.4550.TOWR"/>
    <d v="2021-06-16T00:00:00"/>
    <d v="2021-06-11T00:00:00"/>
    <d v="2021-12-22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097431"/>
    <s v="T2 DI CTTNWD-DLVN #1 7/50 RPR FOND"/>
    <s v="ICQ"/>
  </r>
  <r>
    <s v="LC"/>
    <s v="121545308"/>
    <s v="007/050"/>
    <s v="T2 DI CTTNWD-DLVN #1 7/50 RPL DAMS"/>
    <s v="TABLEMTN"/>
    <s v="ETL.4550.INSL"/>
    <d v="2021-06-16T00:00:00"/>
    <d v="2021-06-11T00:00:00"/>
    <d v="2022-06-10T00:00:00"/>
    <x v="106"/>
    <d v="2022-06-11T00:00:00"/>
    <x v="0"/>
    <s v="628"/>
    <x v="0"/>
    <s v="Closed"/>
    <s v="HFTD 2"/>
    <s v="RELW FIRE COMP OH   TR2  PRTO AIR  NTDE"/>
    <s v="No Good/Out of Stdrd"/>
    <s v="Damper-Steel"/>
    <s v="Replace"/>
    <s v="45147348"/>
    <s v="T2 DI CTTNWD-DLVN #1 7/50 RPL DAMS"/>
    <s v="ICS"/>
  </r>
  <r>
    <s v="LC"/>
    <s v="121545445"/>
    <s v="004/056"/>
    <s v="EI T2 GREEN VLEY-CMP EVRS 4/56 RPL INSW"/>
    <s v="MOSSLNDG"/>
    <s v="ETL.1710.INSL.CERA"/>
    <d v="2021-06-16T00:00:00"/>
    <d v="2021-06-16T00:00:00"/>
    <d v="2022-04-14T00:00:00"/>
    <x v="111"/>
    <d v="2022-06-16T00:00:00"/>
    <x v="0"/>
    <s v="508"/>
    <x v="0"/>
    <s v="Closed"/>
    <s v="HFTD 2"/>
    <s v="REGW INSP COMP OH   FMOB TR2  PRTO"/>
    <s v="No Good/Out of Stdrd"/>
    <s v="Insulator-Wood"/>
    <s v="Replace"/>
    <s v="31537552"/>
    <s v="EI GREEN VALLEY-CAMP EVERS 3/46 RPL INSW"/>
    <s v="93I"/>
  </r>
  <r>
    <s v="LC"/>
    <s v="121545520"/>
    <s v="007/050"/>
    <s v="T2 DI CTTNWD-DLVN #1 7/50 RPR OPGW"/>
    <s v="TABLEMTN"/>
    <s v="ETL.4550.TOWR"/>
    <d v="2021-06-16T00:00:00"/>
    <d v="2021-06-11T00:00:00"/>
    <d v="2022-06-10T00:00:00"/>
    <x v="106"/>
    <d v="2022-06-11T00:00:00"/>
    <x v="0"/>
    <s v="628"/>
    <x v="0"/>
    <s v="Closed"/>
    <s v="HFTD 2"/>
    <s v="RELW FIRE COMP OH   TR2  PRTO AIR  FRAB"/>
    <s v="No Good/Out of Stdrd"/>
    <s v="Shield Wire / OPGW-Steel"/>
    <s v="Repair"/>
    <s v="45147350"/>
    <s v="T2 DI CTTNWD-DLVN #1 7/50 RPR SHLS"/>
    <s v="ICS"/>
  </r>
  <r>
    <s v="LC"/>
    <s v="121545525"/>
    <s v="013/099"/>
    <s v="T2 DI CARIBOU-TABLE MTN 13/99 RPL INSS"/>
    <s v="TABLEMTN"/>
    <s v="ETL.4440.INSL.CERA"/>
    <d v="2021-06-16T00:00:00"/>
    <d v="2021-06-16T00:00:00"/>
    <d v="2022-06-22T00:00:00"/>
    <x v="111"/>
    <d v="2022-06-16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45747"/>
    <s v="045/388"/>
    <s v="T2 DI ROUD-MTN CTNWD #3 045/388 RPL INSS"/>
    <s v="TABLEMTN"/>
    <s v="ETL.5650.INSL"/>
    <d v="2021-06-16T00:00:00"/>
    <d v="2021-06-13T00:00:00"/>
    <d v="2022-08-04T00:00:00"/>
    <x v="108"/>
    <d v="2022-06-13T00:00:00"/>
    <x v="1"/>
    <s v="532"/>
    <x v="0"/>
    <s v="Closed"/>
    <s v="HFTD 2"/>
    <s v="RELW FIRE COMP OH   TR2  PRTO AIR"/>
    <s v="No Good/Out of Stdrd"/>
    <s v="Insulator-Steel"/>
    <s v="Replace"/>
    <s v="31548264"/>
    <s v="T2 DI ROUD-MTN CTNWD #3 RPL INSS 8TWRS"/>
    <s v="93K"/>
  </r>
  <r>
    <s v="LC"/>
    <s v="121546071"/>
    <s v="029/119"/>
    <s v="T2 DI DIABLO-MIDWAY #2 029/119 RPR GYWS"/>
    <s v="PISMOBCH"/>
    <s v="ETL.5970.TOWR"/>
    <d v="2021-06-16T00:00:00"/>
    <d v="2021-06-11T00:00:00"/>
    <d v="2022-06-03T00:00:00"/>
    <x v="106"/>
    <d v="2022-06-11T00:00:00"/>
    <x v="0"/>
    <s v="628"/>
    <x v="0"/>
    <s v="Closed"/>
    <s v="HFTD 2"/>
    <s v="RELW FIRE COMP OH   TR2  PRTO AIR  FRAB NTDE"/>
    <s v="No Good/Out of Stdrd"/>
    <s v="Guy Wire-Steel"/>
    <s v="Repair"/>
    <s v="45068548"/>
    <s v="T2 DI DIABLO-MIDWAY #2 029/119 RPR GYWS"/>
    <s v="ICS"/>
  </r>
  <r>
    <s v="LC"/>
    <s v="121546156"/>
    <s v="004/039"/>
    <s v="T2 EI DELTA-CASCADE 4/39L RPR STRW"/>
    <s v="TABLEMTN"/>
    <s v="ETL.7640.POLE.WDPS"/>
    <d v="2021-06-16T00:00:00"/>
    <d v="2021-06-16T00:00:00"/>
    <d v="2022-07-24T00:00:00"/>
    <x v="111"/>
    <d v="2022-06-16T00:00:00"/>
    <x v="1"/>
    <s v="630"/>
    <x v="0"/>
    <s v="Closed"/>
    <s v="HFTD 2"/>
    <s v="RELW INSP COMP OH   FMOB TR2  PRTO"/>
    <s v="No Good/Out of Stdrd"/>
    <s v="Structure-Wood"/>
    <s v="Repair"/>
    <s v="44947139"/>
    <s v="T2 EI DELTA-CASCADE 4/39 RPR STRW"/>
    <s v="ICW"/>
  </r>
  <r>
    <s v="LC"/>
    <s v="121546314"/>
    <s v="005/070"/>
    <s v="T2 EI HT CRK #1-PT #1 5/70L RPL HRDD"/>
    <s v="TABLEMTN"/>
    <s v="ETL.7020.POLE.WDPS"/>
    <d v="2021-06-16T00:00:00"/>
    <d v="2021-06-16T00:00:00"/>
    <d v="2022-07-25T00:00:00"/>
    <x v="111"/>
    <d v="2022-06-16T00:00:00"/>
    <x v="1"/>
    <s v="630"/>
    <x v="0"/>
    <s v="Closed"/>
    <s v="HFTD 2"/>
    <s v="RELW INSP COMP OH   FMOB TR2  PRTO"/>
    <s v="No Good/Out of Stdrd"/>
    <s v="Hardware-Wood"/>
    <s v="Replace"/>
    <s v="45215254"/>
    <s v="T2 EI HT CRK #1-PT #1 5/70 RPL HRDD"/>
    <s v="ICW"/>
  </r>
  <r>
    <s v="LC"/>
    <s v="121546316"/>
    <s v="005/071"/>
    <s v="T2 EI HT CRK #1-PT #1 5/71L RPL STRW"/>
    <s v="TABLEMTN"/>
    <s v="ETL.7020.POLE.WDPS"/>
    <d v="2021-06-16T00:00:00"/>
    <d v="2021-06-16T00:00:00"/>
    <d v="2022-07-25T00:00:00"/>
    <x v="111"/>
    <d v="2022-06-16T00:00:00"/>
    <x v="1"/>
    <s v="372"/>
    <x v="0"/>
    <s v="Closed"/>
    <s v="HFTD 2"/>
    <s v="REGW INSP COMP OH   FMOB TR2  PRTO"/>
    <s v="No Good/Out of Stdrd"/>
    <s v="Structure-Wood"/>
    <s v="Replace"/>
    <s v="31544410"/>
    <s v="T2 EI HT CRK #1-PT #1 5/71 RPL POLE"/>
    <s v="70Y"/>
  </r>
  <r>
    <s v="LC"/>
    <s v="121546522"/>
    <s v="011/044"/>
    <s v="T2 DI DIABLO-MIDWAY #2 011/044 RPR GYWS"/>
    <s v="PISMOBCH"/>
    <s v="ETL.5970.TOWR"/>
    <d v="2021-06-16T00:00:00"/>
    <d v="2021-06-11T00:00:00"/>
    <d v="2022-06-16T00:00:00"/>
    <x v="106"/>
    <d v="2022-06-11T00:00:00"/>
    <x v="1"/>
    <s v="628"/>
    <x v="0"/>
    <s v="Closed"/>
    <s v="HFTD 2"/>
    <s v="RELW OTHR FIRE COMP OH   TR2  PRTO AIR  FRAB"/>
    <s v="No Good/Out of Stdrd"/>
    <s v="Guy Wire-Steel"/>
    <s v="Replace"/>
    <s v="45068549"/>
    <s v="T2 DI DIABLO-MIDWAY #2 011/044 RPR GYWS"/>
    <s v="ICS"/>
  </r>
  <r>
    <s v="LC"/>
    <s v="121546688"/>
    <s v="037/161"/>
    <s v="T2 DI FULTON-LAKEVILLE 037/161 RMV NEST"/>
    <s v="LAKEVLLE"/>
    <s v="ETL.4950.TOWR"/>
    <d v="2021-06-16T00:00:00"/>
    <d v="2021-06-16T00:00:00"/>
    <d v="2022-06-23T00:00:00"/>
    <x v="111"/>
    <d v="2022-06-16T00:00:00"/>
    <x v="1"/>
    <s v="628"/>
    <x v="0"/>
    <s v="Closed"/>
    <s v="HFTD 2"/>
    <s v="RELW FIRE COMP OH   TR2  PRTO AIR  FRAB"/>
    <s v="Debris/Nest/etc."/>
    <s v="Structure-Steel"/>
    <s v="Remove"/>
    <s v="45144132"/>
    <s v="T2 DI FULTON-LAKEVILLE 037/161 RMV NEST"/>
    <s v="ICS"/>
  </r>
  <r>
    <s v="LC"/>
    <s v="121546798"/>
    <s v="010/094"/>
    <s v="DI T2 CRAG VIEW-CASCADE 10/94C RPL STRW"/>
    <s v="TABLEMTN"/>
    <s v="ETL.1350.POLE.WDPS"/>
    <d v="2021-06-16T00:00:00"/>
    <d v="2021-06-10T00:00:00"/>
    <d v="2022-09-29T00:00:00"/>
    <x v="105"/>
    <d v="2022-06-10T00:00:00"/>
    <x v="1"/>
    <s v="372"/>
    <x v="0"/>
    <s v="Closed"/>
    <s v="HFTD 2"/>
    <s v="POHW FIRE COMP OH   TR2  PRTO AIR"/>
    <s v="No Good/Out of Stdrd"/>
    <s v="Structure-Wood"/>
    <s v="Replace"/>
    <s v="31544917"/>
    <s v="DI T2 CRAG VIEW-CASCADE 10/94R RPL STRW"/>
    <s v="70Y"/>
  </r>
  <r>
    <s v="LC"/>
    <s v="121546799"/>
    <s v="010/094"/>
    <s v="DI T2 CRAG VIEW-CASCADE 10/94L RPL STRW"/>
    <s v="TABLEMTN"/>
    <s v="ETL.1350.POLE.WDPS"/>
    <d v="2021-06-16T00:00:00"/>
    <d v="2021-06-10T00:00:00"/>
    <d v="2022-09-29T00:00:00"/>
    <x v="105"/>
    <d v="2022-06-10T00:00:00"/>
    <x v="1"/>
    <s v="372"/>
    <x v="0"/>
    <s v="Closed"/>
    <s v="HFTD 2"/>
    <s v="POHW FIRE COMP OH   TR2  PRTO AIR"/>
    <s v="No Good/Out of Stdrd"/>
    <s v="Structure-Wood"/>
    <s v="Replace"/>
    <s v="31544917"/>
    <s v="DI T2 CRAG VIEW-CASCADE 10/94R RPL STRW"/>
    <s v="70Y"/>
  </r>
  <r>
    <s v="LC"/>
    <s v="121546860"/>
    <s v="010/094"/>
    <s v="DI T2 CRAG VIEW-CASCADE 10/94 RPL STRW"/>
    <s v="TABLEMTN"/>
    <s v="ETL.1350.POLE.WDPS"/>
    <d v="2021-06-16T00:00:00"/>
    <d v="2021-06-10T00:00:00"/>
    <d v="2022-09-29T00:00:00"/>
    <x v="105"/>
    <d v="2022-06-10T00:00:00"/>
    <x v="1"/>
    <s v="372"/>
    <x v="0"/>
    <s v="Closed"/>
    <s v="HFTD 2"/>
    <s v="RELW FIRE COMP OH   TR2  PRTO AIR"/>
    <s v="No Good/Out of Stdrd"/>
    <s v="Structure-Wood"/>
    <s v="Replace"/>
    <s v="31544917"/>
    <s v="DI T2 CRAG VIEW-CASCADE 10/94R RPL STRW"/>
    <s v="70Y"/>
  </r>
  <r>
    <s v="LC"/>
    <s v="121547121"/>
    <s v="036/006"/>
    <s v="T2 DI MDCN-WLLTS-FORT BRGG 36/6 RPR GYWW"/>
    <s v="WILLITS"/>
    <s v="ETL.7550.POLE.NWOD"/>
    <d v="2021-06-16T00:00:00"/>
    <d v="2021-06-10T00:00:00"/>
    <d v="2022-08-18T00:00:00"/>
    <x v="105"/>
    <d v="2022-06-10T00:00:00"/>
    <x v="1"/>
    <s v="630"/>
    <x v="0"/>
    <s v="Closed"/>
    <s v="HFTD 2"/>
    <s v="POHW FIRE COMP OH   TR2  PRTO AIR  FRAB NTDE SR22"/>
    <s v="No Good/Out of Stdrd"/>
    <s v="Guy Wire-Wood"/>
    <s v="Repair"/>
    <s v="45148603"/>
    <s v="T2 DI MDCN-WLLTS-FORT BRGG 36/6 RPR GYWW"/>
    <s v="ICW"/>
  </r>
  <r>
    <s v="LC"/>
    <s v="121547165"/>
    <s v="038/251C"/>
    <s v="T2 DI TRINITY-CTNWD 38/251C RPR GYWW"/>
    <s v="TABLEMTN"/>
    <s v="ETL.4040.POLE.NWOD"/>
    <d v="2021-06-16T00:00:00"/>
    <d v="2021-06-12T00:00:00"/>
    <d v="2022-06-24T00:00:00"/>
    <x v="107"/>
    <d v="2022-06-12T00:00:00"/>
    <x v="1"/>
    <s v="630"/>
    <x v="0"/>
    <s v="Closed"/>
    <s v="HFTD 2"/>
    <s v="RELW OTHR FIRE COMP OH   TR2  PRTO AIR  SR22"/>
    <s v="No Good/Out of Stdrd"/>
    <s v="Guy Wire-Wood"/>
    <s v="Repair"/>
    <s v="45212048"/>
    <s v="T2 DI TRINITY-CTNWD 38/251C RPR GYWW"/>
    <s v="ICW"/>
  </r>
  <r>
    <s v="LC"/>
    <s v="121547224"/>
    <s v="038/251B"/>
    <s v="T2 DI TRINITY-CTNWD 38/251B GYWW CMPLTD"/>
    <s v="TABLEMTN"/>
    <s v="ETL.4040.POLE.NWOD"/>
    <d v="2021-06-16T00:00:00"/>
    <d v="2021-06-12T00:00:00"/>
    <d v="2022-06-24T00:00:00"/>
    <x v="107"/>
    <d v="2022-06-12T00:00:00"/>
    <x v="1"/>
    <s v="630"/>
    <x v="0"/>
    <s v="Closed"/>
    <s v="HFTD 2"/>
    <s v="RELW OTHR FIRE COMP OH   TR2  PRTO AIR  FRAB SR22"/>
    <s v="No Good/Out of Stdrd"/>
    <s v="Guy Wire-Wood"/>
    <s v="Repair"/>
    <s v="45212049"/>
    <s v="T2 DI TRINITY-CTNWD 38/251B RPR GYWW"/>
    <s v="ICW"/>
  </r>
  <r>
    <s v="LC"/>
    <s v="121547226"/>
    <s v="007/088A"/>
    <s v="T2 DI DRUM-SUMMIT #1 7/88A RPL STRW"/>
    <s v="SACTO"/>
    <s v="ETL.1440.POLE.WOOD"/>
    <d v="2021-06-16T00:00:00"/>
    <d v="2021-06-12T00:00:00"/>
    <d v="2022-06-25T00:00:00"/>
    <x v="107"/>
    <d v="2022-06-12T00:00:00"/>
    <x v="1"/>
    <s v="372"/>
    <x v="0"/>
    <s v="Closed"/>
    <s v="HFTD 2"/>
    <s v="RELW FIRE ACCM COMP OH   TR2  PRTO AIR  FRAB"/>
    <s v="No Good/Out of Stdrd"/>
    <s v="Structure-Wood"/>
    <s v="Replace"/>
    <s v="31581111"/>
    <s v="T2 DI DRUM-SUMMIT #1 19/220 RPL STRW"/>
    <s v="70Y"/>
  </r>
  <r>
    <s v="LC"/>
    <s v="121547302"/>
    <s v="023/273"/>
    <s v="T2 EI DRUM-SUMMIT #1 23/273 RPL STRW"/>
    <s v="SACTO"/>
    <s v="ETL.1440.POLE.WDPS"/>
    <d v="2021-06-16T00:00:00"/>
    <d v="2021-06-16T00:00:00"/>
    <d v="2022-08-26T00:00:00"/>
    <x v="111"/>
    <d v="2022-06-16T00:00:00"/>
    <x v="1"/>
    <s v="372"/>
    <x v="0"/>
    <s v="Closed"/>
    <s v="HFTD 2"/>
    <s v="REGW INSP COMP OH   FMOB TR2  PRTO"/>
    <s v="No Good/Out of Stdrd"/>
    <s v="Structure-Wood"/>
    <s v="Replace"/>
    <s v="31544898"/>
    <s v="T2 EI DRUM-SUMMIT #1 23/273 RPL STRW"/>
    <s v="70Y"/>
  </r>
  <r>
    <s v="LC"/>
    <s v="121547315"/>
    <s v="023/273"/>
    <s v="T2 EI DRUM-SUMMIT #1 23/273 RPL STRW"/>
    <s v="SACTO"/>
    <s v="ETL.1440.POLE.WDPS"/>
    <d v="2021-06-16T00:00:00"/>
    <d v="2021-06-16T00:00:00"/>
    <d v="2022-08-31T00:00:00"/>
    <x v="111"/>
    <d v="2022-06-16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547357"/>
    <s v="003/034"/>
    <s v="T2 EI MTN GATE JCT CSCDE 3/34L RPL STRW"/>
    <s v="TABLEMTN"/>
    <s v="ETL.7640.POLE.WDPS"/>
    <d v="2021-06-16T00:00:00"/>
    <d v="2021-06-16T00:00:00"/>
    <d v="2022-08-09T00:00:00"/>
    <x v="111"/>
    <d v="2022-06-16T00:00:00"/>
    <x v="1"/>
    <s v="372"/>
    <x v="0"/>
    <s v="Closed"/>
    <s v="HFTD 2"/>
    <s v="REGW INSP COMP OH   FMOB TR2  PRTO"/>
    <s v="No Good/Out of Stdrd"/>
    <s v="Structure-Wood"/>
    <s v="Replace"/>
    <s v="31547477"/>
    <s v="T2 DI MTN GTE JCT CSCD 000/006 RPL STRW"/>
    <s v="70Y"/>
  </r>
  <r>
    <s v="LC"/>
    <s v="121547422"/>
    <s v="007/088B"/>
    <s v="T2 DI DRUM-SUMMIT #1 7/88B RPL STRW"/>
    <s v="SACTO"/>
    <s v="ETL.1440.POLE.WOOD"/>
    <d v="2021-06-16T00:00:00"/>
    <d v="2021-06-12T00:00:00"/>
    <d v="2022-06-29T00:00:00"/>
    <x v="107"/>
    <d v="2022-06-12T00:00:00"/>
    <x v="1"/>
    <s v="372"/>
    <x v="0"/>
    <s v="Closed"/>
    <s v="HFTD 2"/>
    <s v="POHW FIRE COMP OH   TR2  PRTO AIR  FRAB"/>
    <s v="No Good/Out of Stdrd"/>
    <s v="Structure-Wood"/>
    <s v="Replace"/>
    <s v="31581111"/>
    <s v="T2 DI DRUM-SUMMIT #1 19/220 RPL STRW"/>
    <s v="70Y"/>
  </r>
  <r>
    <s v="LC"/>
    <s v="121547451"/>
    <s v="003/034"/>
    <s v="T2 EI MTN GATE JCT CSCDE 3/34R RPL STRW"/>
    <s v="TABLEMTN"/>
    <s v="ETL.7640.POLE.WDPS"/>
    <d v="2021-06-16T00:00:00"/>
    <d v="2021-06-16T00:00:00"/>
    <d v="2022-08-09T00:00:00"/>
    <x v="111"/>
    <d v="2022-06-16T00:00:00"/>
    <x v="1"/>
    <s v="372"/>
    <x v="0"/>
    <s v="Closed"/>
    <s v="HFTD 2"/>
    <s v="RELW INSP COMP OH   FMOB TR2  PRTO"/>
    <s v="No Good/Out of Stdrd"/>
    <s v="Structure-Wood"/>
    <s v="Replace"/>
    <s v="31547477"/>
    <s v="T2 DI MTN GTE JCT CSCD 000/006 RPL STRW"/>
    <s v="70Y"/>
  </r>
  <r>
    <s v="LC"/>
    <s v="121547491"/>
    <s v="006/004"/>
    <s v="EI T2 FORT SEWARD TAP 6/4 RPL STRW"/>
    <s v="EUREKA"/>
    <s v="ETL.6222.POLE.WDPS"/>
    <d v="2021-06-16T00:00:00"/>
    <d v="2021-06-14T00:00:00"/>
    <d v="2022-05-26T00:00:00"/>
    <x v="109"/>
    <d v="2022-06-14T00:00:00"/>
    <x v="0"/>
    <s v="372"/>
    <x v="0"/>
    <s v="Closed"/>
    <s v="HFTD 2"/>
    <s v="REGW INSP COMP OH   FMOB TR2  PRTO"/>
    <s v="No Good/Out of Stdrd"/>
    <s v="Structure-Wood"/>
    <s v="Replace"/>
    <s v="31544934"/>
    <s v="EI T2 FORT SEWARD TAP 6/4 RPL STRW"/>
    <s v="70Y"/>
  </r>
  <r>
    <s v="LC"/>
    <s v="121547497"/>
    <s v="006/004"/>
    <s v="EI T2 FORT SEWARD TAP 6/4 RPL STRW"/>
    <s v="EUREKA"/>
    <s v="ETL.6222.POLE.WDPS"/>
    <d v="2021-06-16T00:00:00"/>
    <d v="2021-06-14T00:00:00"/>
    <d v="2022-05-26T00:00:00"/>
    <x v="109"/>
    <d v="2022-06-14T00:00:00"/>
    <x v="0"/>
    <s v="372"/>
    <x v="0"/>
    <s v="Closed"/>
    <s v="HFTD 2"/>
    <s v="REGW INSP COMP OH   FMOB TR2  PRTO"/>
    <s v="No Good/Out of Stdrd"/>
    <s v="Structure-Wood"/>
    <s v="Replace"/>
    <s v="31544934"/>
    <s v="EI T2 FORT SEWARD TAP 6/4 RPL STRW"/>
    <s v="70Y"/>
  </r>
  <r>
    <s v="LC"/>
    <s v="121547500"/>
    <s v="006/004"/>
    <s v="EI T2 FORT SEWARD TAP 6/4 RPL STRW"/>
    <s v="EUREKA"/>
    <s v="ETL.6222.POLE.WDPS"/>
    <d v="2021-06-16T00:00:00"/>
    <d v="2021-06-14T00:00:00"/>
    <d v="2022-05-26T00:00:00"/>
    <x v="109"/>
    <d v="2022-06-14T00:00:00"/>
    <x v="0"/>
    <s v="372"/>
    <x v="0"/>
    <s v="Closed"/>
    <s v="HFTD 2"/>
    <s v="RELW INSP COMP OH   FMOB TR2  PRTO"/>
    <s v="No Good/Out of Stdrd"/>
    <s v="Structure-Wood"/>
    <s v="Replace"/>
    <s v="31544934"/>
    <s v="EI T2 FORT SEWARD TAP 6/4 RPL STRW"/>
    <s v="70Y"/>
  </r>
  <r>
    <s v="LC"/>
    <s v="121547767"/>
    <s v="004/033"/>
    <s v="T2 DI PIT#3-PIT#1 004/033 RPL HRDT"/>
    <s v="TABLEMTN"/>
    <s v="ETL.5400.INSL"/>
    <d v="2021-06-16T00:00:00"/>
    <d v="2021-06-13T00:00:00"/>
    <d v="2022-07-26T00:00:00"/>
    <x v="108"/>
    <d v="2022-06-13T00:00:00"/>
    <x v="1"/>
    <s v="543"/>
    <x v="0"/>
    <s v="Closed"/>
    <s v="HFTD 2"/>
    <s v="RELW FIRE COMP OH   TR2  PRTO AIR"/>
    <s v="No Good/Out of Stdrd"/>
    <s v="Hardware-Tower"/>
    <s v="Replace"/>
    <s v="45198320"/>
    <s v="T2 DI PIT#3-PIT#1 004/033 RPL HRDT"/>
    <s v="ICQ"/>
  </r>
  <r>
    <s v="LC"/>
    <s v="121547776"/>
    <s v="003/033"/>
    <s v="T2 EI MTN GATE JCT CSCD 3/33L RPL PL"/>
    <s v="TABLEMTN"/>
    <s v="ETL.7640.POLE.WDPS"/>
    <d v="2021-06-16T00:00:00"/>
    <d v="2021-06-16T00:00:00"/>
    <d v="2022-08-09T00:00:00"/>
    <x v="111"/>
    <d v="2022-06-16T00:00:00"/>
    <x v="1"/>
    <s v="372"/>
    <x v="0"/>
    <s v="Closed"/>
    <s v="HFTD 2"/>
    <s v="REGW INSP COMP OH   FMOB TR2  PRTO"/>
    <s v="No Good/Out of Stdrd"/>
    <s v="Structure-Wood"/>
    <s v="Replace"/>
    <s v="31547477"/>
    <s v="T2 DI MTN GTE JCT CSCD 000/006 RPL STRW"/>
    <s v="70Y"/>
  </r>
  <r>
    <s v="LC"/>
    <s v="121547908"/>
    <s v="007/088C"/>
    <s v="T2 DI DRUM-SUMMIT #1 7/88C RPL STRW"/>
    <s v="SACTO"/>
    <s v="ETL.1440.POLE.WOOD"/>
    <d v="2021-06-16T00:00:00"/>
    <d v="2021-06-12T00:00:00"/>
    <d v="2022-06-25T00:00:00"/>
    <x v="107"/>
    <d v="2022-06-12T00:00:00"/>
    <x v="1"/>
    <s v="372"/>
    <x v="0"/>
    <s v="Closed"/>
    <s v="HFTD 2"/>
    <s v="POHW FIRE COMP OH   TR2  PRTO AIR  FRAB"/>
    <s v="No Good/Out of Stdrd"/>
    <s v="Structure-Wood"/>
    <s v="Replace"/>
    <s v="31581111"/>
    <s v="T2 DI DRUM-SUMMIT #1 19/220 RPL STRW"/>
    <s v="70Y"/>
  </r>
  <r>
    <s v="LC"/>
    <s v="121547998"/>
    <s v="045/388"/>
    <s v="T2 DI PIT#1-COTTONWOOD 45/388 RPL HRDT"/>
    <s v="TABLEMTN"/>
    <s v="ETL.5390.TOWR"/>
    <d v="2021-06-16T00:00:00"/>
    <d v="2021-06-13T00:00:00"/>
    <d v="2022-03-04T00:00:00"/>
    <x v="108"/>
    <d v="2022-06-13T00:00:00"/>
    <x v="0"/>
    <s v="543"/>
    <x v="0"/>
    <s v="Closed"/>
    <s v="HFTD 2"/>
    <s v="RELW OTHR FIRE COMP OH   TR2  PRTO AIR  FRAB"/>
    <s v="No Good/Out of Stdrd"/>
    <s v="Hardware-Tower"/>
    <s v="Replace"/>
    <s v="45149564"/>
    <s v="T2 DI PIT#1-COTTONWOOD 45/388 RPL HRDT"/>
    <s v="ICQ"/>
  </r>
  <r>
    <s v="LC"/>
    <s v="121548095"/>
    <s v="003/032"/>
    <s v="T2 EI MTN GT JCT CSCD 3/32L RPL ANCW"/>
    <s v="TABLEMTN"/>
    <s v="ETL.7640.POLE.WDPS"/>
    <d v="2021-06-16T00:00:00"/>
    <d v="2021-06-16T00:00:00"/>
    <d v="2022-08-10T00:00:00"/>
    <x v="111"/>
    <d v="2022-06-16T00:00:00"/>
    <x v="1"/>
    <s v="637"/>
    <x v="0"/>
    <s v="Closed"/>
    <s v="HFTD 2"/>
    <s v="REGW INSP COMP OH   FMOB TR2  PRTO"/>
    <s v="No Good/Out of Stdrd"/>
    <s v="Anchor-Wood"/>
    <s v="Replace"/>
    <s v="31544736"/>
    <s v="T2 EI MTN GT JCT CSCD 3/32R RPL ANCW"/>
    <s v="93E"/>
  </r>
  <r>
    <s v="LC"/>
    <s v="121548128"/>
    <s v="025/299"/>
    <s v="T2 DI DRUM-SUMMIT #2 25/299R RPL POLE"/>
    <s v="SACTO"/>
    <s v="ETL.1450.POLE.WDPS"/>
    <d v="2021-06-16T00:00:00"/>
    <d v="2021-06-04T00:00:00"/>
    <d v="2022-10-02T00:00:00"/>
    <x v="100"/>
    <d v="2022-06-04T00:00:00"/>
    <x v="1"/>
    <s v="372"/>
    <x v="0"/>
    <s v="Closed"/>
    <s v="HFTD 2"/>
    <s v="RELW FIRE COMP OH   TR2  PRTO AIR"/>
    <s v="No Good/Out of Stdrd"/>
    <s v="Structure-Wood"/>
    <s v="Replace"/>
    <s v="31545493"/>
    <s v="T2 DI DRUM-SUMMIT #2 20/242R RPL STRWC"/>
    <s v="70Y"/>
  </r>
  <r>
    <s v="LC"/>
    <s v="121548178"/>
    <s v="003/032"/>
    <s v="T2 EI MTN GT JCT CSCD 3/32R RPL ANCW"/>
    <s v="TABLEMTN"/>
    <s v="ETL.7640.POLE.WDPS"/>
    <d v="2021-06-16T00:00:00"/>
    <d v="2021-06-16T00:00:00"/>
    <d v="2022-08-10T00:00:00"/>
    <x v="111"/>
    <d v="2022-06-16T00:00:00"/>
    <x v="1"/>
    <s v="637"/>
    <x v="0"/>
    <s v="Closed"/>
    <s v="HFTD 2"/>
    <s v="REGW INSP COMP OH   FMOB TR2  PRTO"/>
    <s v="No Good/Out of Stdrd"/>
    <s v="Anchor-Wood"/>
    <s v="Replace"/>
    <s v="31544736"/>
    <s v="T2 EI MTN GT JCT CSCD 3/32R RPL ANCW"/>
    <s v="93E"/>
  </r>
  <r>
    <s v="LC"/>
    <s v="121548265"/>
    <s v="038/166"/>
    <s v="T2 DI FULTON-LAKEVILLE 38/166 RPR INSS"/>
    <s v="LAKEVLLE"/>
    <s v="ETL.4950.INSL"/>
    <d v="2021-06-16T00:00:00"/>
    <d v="2021-06-11T00:00:00"/>
    <d v="2022-06-22T00:00:00"/>
    <x v="106"/>
    <d v="2022-06-11T00:00:00"/>
    <x v="1"/>
    <s v="628"/>
    <x v="0"/>
    <s v="Closed"/>
    <s v="HFTD 2"/>
    <s v="RELW FIRE COMP OH   TR2  PRTO AIR"/>
    <s v="No Good/Out of Stdrd"/>
    <s v="Insulator-Steel"/>
    <s v="Repair"/>
    <s v="45144135"/>
    <s v="T2 DI FULTON-LAKEVILLE 38/166 RPR INSS"/>
    <s v="ICS"/>
  </r>
  <r>
    <s v="LC"/>
    <s v="121548380"/>
    <s v="012/099"/>
    <s v="T2 DI PIT#1-COTTONWOOD 012/099 RMV NEST"/>
    <s v="TABLEMTN"/>
    <s v="ETL.5390.TOWR"/>
    <d v="2021-06-16T00:00:00"/>
    <d v="2021-06-13T00:00:00"/>
    <d v="2022-03-10T00:00:00"/>
    <x v="108"/>
    <d v="2022-06-13T00:00:00"/>
    <x v="0"/>
    <s v="628"/>
    <x v="0"/>
    <s v="Closed"/>
    <s v="HFTD 2"/>
    <s v="RELW FIRE COMP OH   TR2  PRTO AIR  FRAB"/>
    <s v="Debris/Nest/etc."/>
    <s v="Structure-Steel"/>
    <s v="Remove"/>
    <s v="45197281"/>
    <s v="T2 DI PIT#1-COTTONWOOD 012/099 RMV NEST"/>
    <s v="ICS"/>
  </r>
  <r>
    <s v="LC"/>
    <s v="121548383"/>
    <s v="067/592"/>
    <s v="T2 DI CTTNWD-DELEVAN #2 067/592 RPR FOND"/>
    <s v="TABLEMTN"/>
    <s v="ETL.4580.TOWR"/>
    <d v="2021-06-16T00:00:00"/>
    <d v="2021-06-11T00:00:00"/>
    <d v="2022-01-10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07496"/>
    <s v="T2 DI CTTNWD-DELEVAN #2 067/592 RPR FOND"/>
    <s v="ICQ"/>
  </r>
  <r>
    <s v="LC"/>
    <s v="121548425"/>
    <s v="067/592"/>
    <s v="T2 DI CTTNWD-GLENN 67/592 RPL INSS"/>
    <s v="TABLEMTN"/>
    <s v="ETL.4560.INSL"/>
    <d v="2021-06-16T00:00:00"/>
    <d v="2021-06-11T00:00:00"/>
    <d v="2022-03-30T00:00:00"/>
    <x v="106"/>
    <d v="2022-06-11T00:00:00"/>
    <x v="0"/>
    <s v="532"/>
    <x v="0"/>
    <s v="Closed"/>
    <s v="HFTD 2"/>
    <s v="RELW FIRE COMP OH   TR2  PRTO AIR"/>
    <s v="No Good/Out of Stdrd"/>
    <s v="Hardware-Steel"/>
    <s v="Replace"/>
    <s v=""/>
    <s v=""/>
    <s v=""/>
  </r>
  <r>
    <s v="LC"/>
    <s v="121548430"/>
    <s v="024/005"/>
    <s v="T2 DI MNDCN-WLLTS-FRT BRGG 24/5 RPL INSW"/>
    <s v="WILLITS"/>
    <s v="ETL.7550.INSL.CERA"/>
    <d v="2021-06-16T00:00:00"/>
    <d v="2021-06-12T00:00:00"/>
    <d v="2022-05-21T00:00:00"/>
    <x v="107"/>
    <d v="2022-06-12T00:00:00"/>
    <x v="0"/>
    <s v="508"/>
    <x v="0"/>
    <s v="Closed"/>
    <s v="HFTD 2"/>
    <s v="POHW FIRE COMP OH   TR2  PRTO AIR"/>
    <s v="No Good/Out of Stdrd"/>
    <s v="Insulator-Wood"/>
    <s v="Replace"/>
    <s v="31551283"/>
    <s v="T2 DI MNDCN-WLTS-FRT BRG 28/10 RPL INSW"/>
    <s v="93I"/>
  </r>
  <r>
    <s v="LC"/>
    <s v="121548462"/>
    <s v="067/592"/>
    <s v="T2 DI CTTNWD-DELEVAN #2 067/592 RPL HRDT"/>
    <s v="TABLEMTN"/>
    <s v="ETL.4580.TOWR"/>
    <d v="2021-06-16T00:00:00"/>
    <d v="2021-06-11T00:00:00"/>
    <d v="2022-01-10T00:00:00"/>
    <x v="106"/>
    <d v="2022-06-11T00:00:00"/>
    <x v="0"/>
    <s v="543"/>
    <x v="0"/>
    <s v="Closed"/>
    <s v="HFTD 2"/>
    <s v="RELW FIRE COMP OH   TR2  PRTO AIR  FRAB"/>
    <s v="No Good/Out of Stdrd"/>
    <s v="Hardware-Tower"/>
    <s v="Replace"/>
    <s v="45107497"/>
    <s v="T2 DI CTTNWD-DELEVAN #2 067/592 RPL HRDT"/>
    <s v="ICQ"/>
  </r>
  <r>
    <s v="LC"/>
    <s v="121548562"/>
    <s v="009/076"/>
    <s v="T2 DI PIT #3-PIT #1 9/76 RMV NEST"/>
    <s v="TABLEMTN"/>
    <s v="ETL.5400.TOWR"/>
    <d v="2021-06-16T00:00:00"/>
    <d v="2021-06-11T00:00:00"/>
    <d v="2022-10-11T00:00:00"/>
    <x v="106"/>
    <d v="2022-06-11T00:00:00"/>
    <x v="1"/>
    <s v="628"/>
    <x v="0"/>
    <s v="Closed"/>
    <s v="HFTD 2"/>
    <s v="RELW FIRE COMP OH   TR2  PRTO AIR  FRAB NTDE"/>
    <s v="Debris/Nest/etc."/>
    <s v="Structure-Steel"/>
    <s v="Remove"/>
    <s v="45213895"/>
    <s v="T2 DI PIT #3-PIT #1 9/76 RMV NEST"/>
    <s v="ICS"/>
  </r>
  <r>
    <s v="LC"/>
    <s v="121549011"/>
    <s v="021/295B"/>
    <s v="T2 EI SSQC-SNT YNZ SW ST 21/295B RPL STR"/>
    <s v="PISMOBCH"/>
    <s v="ETL.3700.POLE.WOOD"/>
    <d v="2021-06-16T00:00:00"/>
    <d v="2021-06-16T00:00:00"/>
    <d v="2022-05-20T00:00:00"/>
    <x v="111"/>
    <d v="2022-06-16T00:00:00"/>
    <x v="0"/>
    <s v="372"/>
    <x v="0"/>
    <s v="Closed"/>
    <s v="HFTD 2"/>
    <s v="POHW OTHR FIRE COMP OH   TR2  PRTO FRAB"/>
    <s v="No Good/Out of Stdrd"/>
    <s v="Structure-Wood"/>
    <s v="Replace"/>
    <s v="31544433"/>
    <s v="T2 DI SSQC-SNT YNZ SW 21/295C RPL STRW"/>
    <s v="70Y"/>
  </r>
  <r>
    <s v="LC"/>
    <s v="121549013"/>
    <s v="021/295A"/>
    <s v="T2 EI SQC-SNT NZ 21/295A RPL STRW CMPLTD"/>
    <s v="PISMOBCH"/>
    <s v="ETL.3700.POLE.WOOD"/>
    <d v="2021-06-16T00:00:00"/>
    <d v="2021-06-16T00:00:00"/>
    <d v="2022-05-20T00:00:00"/>
    <x v="111"/>
    <d v="2022-06-16T00:00:00"/>
    <x v="0"/>
    <s v="372"/>
    <x v="0"/>
    <s v="Closed"/>
    <s v="HFTD 2"/>
    <s v="POHW FIRE COMP OH   TR2  PRTO AIR  FRAB"/>
    <s v="No Good/Out of Stdrd"/>
    <s v="Structure-Wood"/>
    <s v="Replace"/>
    <s v="31544433"/>
    <s v="T2 DI SSQC-SNT YNZ SW 21/295C RPL STRW"/>
    <s v="70Y"/>
  </r>
  <r>
    <s v="LC"/>
    <s v="121549421"/>
    <s v="009/130"/>
    <s v="T2 EI DLTA-MTN GATE JCT 9/130 RPR GYWW"/>
    <s v="TABLEMTN"/>
    <s v="ETL.6750.POLE.WOOD"/>
    <d v="2021-06-16T00:00:00"/>
    <d v="2021-06-16T00:00:00"/>
    <d v="2022-08-21T00:00:00"/>
    <x v="111"/>
    <d v="2022-06-16T00:00:00"/>
    <x v="1"/>
    <s v="630"/>
    <x v="0"/>
    <s v="Closed"/>
    <s v="HFTD 2"/>
    <s v="RELW INSP COMP OH   FMOB TR2  PRTO"/>
    <s v="No Good/Out of Stdrd"/>
    <s v="Guy Wire-Wood"/>
    <s v="Repair"/>
    <s v="45296374"/>
    <s v="T2 EI DLTA-MTN GATE JCT 9/130 RPR GYWW"/>
    <s v="ICW"/>
  </r>
  <r>
    <s v="LC"/>
    <s v="121549451"/>
    <s v="009/130"/>
    <s v="T2 EI DLTA-MTN GATE JCT 9/130 RPR GYWW"/>
    <s v="TABLEMTN"/>
    <s v="ETL.6750.POLE.WOOD"/>
    <d v="2021-06-16T00:00:00"/>
    <d v="2021-06-16T00:00:00"/>
    <d v="2022-08-21T00:00:00"/>
    <x v="111"/>
    <d v="2022-06-16T00:00:00"/>
    <x v="1"/>
    <s v="630"/>
    <x v="0"/>
    <s v="Closed"/>
    <s v="HFTD 2"/>
    <s v="RELW INSP COMP OH   FMOB TR2  PRTO"/>
    <s v="No Good/Out of Stdrd"/>
    <s v="Guy Wire-Wood"/>
    <s v="Repair"/>
    <s v="45296372"/>
    <s v="T2 EI DLTA-MTN GATE JCT 9/130 RPR GYWW"/>
    <s v="ICW"/>
  </r>
  <r>
    <s v="LC"/>
    <s v="121549597"/>
    <s v="009/129"/>
    <s v="T2 EI DLTA-MTN GATE JCT 9/129 RPR GYWW"/>
    <s v="TABLEMTN"/>
    <s v="ETL.6750.POLE.WDPS"/>
    <d v="2021-06-16T00:00:00"/>
    <d v="2021-06-16T00:00:00"/>
    <d v="2022-08-22T00:00:00"/>
    <x v="111"/>
    <d v="2022-06-16T00:00:00"/>
    <x v="1"/>
    <s v="630"/>
    <x v="0"/>
    <s v="Closed"/>
    <s v="HFTD 2"/>
    <s v="RELW INSP COMP OH   FMOB TR2  PRTO"/>
    <s v="No Good/Out of Stdrd"/>
    <s v="Guy Wire-Wood"/>
    <s v="Repair"/>
    <s v="45296371"/>
    <s v="T2 EI DLTA-MTN GATE JCT 9/129 RPR GYWW"/>
    <s v="ICW"/>
  </r>
  <r>
    <s v="LC"/>
    <s v="121549605"/>
    <s v="009/129"/>
    <s v="T2 EI DLTA-MTN GATE JCT 9/129 RPR GYWW"/>
    <s v="TABLEMTN"/>
    <s v="ETL.6750.POLE.WDPS"/>
    <d v="2021-06-16T00:00:00"/>
    <d v="2021-06-16T00:00:00"/>
    <d v="2022-08-22T00:00:00"/>
    <x v="111"/>
    <d v="2022-06-16T00:00:00"/>
    <x v="1"/>
    <s v="630"/>
    <x v="0"/>
    <s v="Closed"/>
    <s v="HFTD 2"/>
    <s v="RELW INSP COMP OH   FMOB TR2  PRTO NTDE"/>
    <s v="No Good/Out of Stdrd"/>
    <s v="Guy Wire-Wood"/>
    <s v="Repair"/>
    <s v="45296745"/>
    <s v="T2 EI DLTA-MTN GATE JCT 9/129 RPR GYWW"/>
    <s v="ICW"/>
  </r>
  <r>
    <s v="LC"/>
    <s v="121549612"/>
    <s v="048/001B"/>
    <s v="T2 DI HUMBOLDT-TRINITY 048/001B RMV DBRS"/>
    <s v="EUREKA"/>
    <s v="ETL.1820.POLE.NWOD"/>
    <d v="2021-06-16T00:00:00"/>
    <d v="2021-06-12T00:00:00"/>
    <d v="2022-03-27T00:00:00"/>
    <x v="107"/>
    <d v="2022-06-12T00:00:00"/>
    <x v="0"/>
    <s v="630"/>
    <x v="0"/>
    <s v="Closed"/>
    <s v="HFTD 2"/>
    <s v="POHW FIRE COMP OH   TR2  PRTO AIR"/>
    <s v="Debris/Nest/etc."/>
    <s v="Structure-Wood"/>
    <s v="Remove"/>
    <s v="45145183"/>
    <s v="T2 DI HUMBOLDT-TRINITY 48/1A RMV BUTT"/>
    <s v="ICW"/>
  </r>
  <r>
    <s v="LC"/>
    <s v="121549671"/>
    <s v="009/129"/>
    <s v="T2 EI DLTA-MTN GATE JCT 9/129 RPR WDPKR"/>
    <s v="TABLEMTN"/>
    <s v="ETL.6750.POLE.WDPS"/>
    <d v="2021-06-16T00:00:00"/>
    <d v="2021-06-16T00:00:00"/>
    <d v="2022-08-22T00:00:00"/>
    <x v="111"/>
    <d v="2022-06-16T00:00:00"/>
    <x v="1"/>
    <s v="630"/>
    <x v="0"/>
    <s v="Closed"/>
    <s v="HFTD 2"/>
    <s v="RELW INSP COMP OH   FMOB TR2  PRTO"/>
    <s v="No Good/Out of Stdrd"/>
    <s v="Structure-Wood"/>
    <s v="Repair"/>
    <s v="45296747"/>
    <s v="T2 EI DLTA-MTN GATE JCT 9/129 RPR WDPKR"/>
    <s v="ICW"/>
  </r>
  <r>
    <s v="LC"/>
    <s v="121549768"/>
    <s v="064/319"/>
    <s v="T2 DI MLN-RND MTN #2 64/319 COMPLETED"/>
    <s v="TABLEMTN"/>
    <s v="ETL.6020.TOWR"/>
    <d v="2021-06-16T00:00:00"/>
    <d v="2021-06-12T00:00:00"/>
    <d v="2022-08-05T00:00:00"/>
    <x v="107"/>
    <d v="2022-06-12T00:00:00"/>
    <x v="1"/>
    <s v="628"/>
    <x v="0"/>
    <s v="Closed"/>
    <s v="HFTD 2"/>
    <s v="RELW OTHR FIRE COMP OH   TR2  PRTO AIR  FRAB"/>
    <s v="No Good/Out of Stdrd"/>
    <s v="Guy Wire-Steel"/>
    <s v="Repair"/>
    <s v="45449539"/>
    <s v="T2 DI MLN-RND MTN #2 64/319 COMPLETED"/>
    <s v="ICS"/>
  </r>
  <r>
    <s v="LC"/>
    <s v="121549769"/>
    <s v="064/319"/>
    <s v="T2 DI MALIN-ROUND MTN #2 64/319 RPR FOND"/>
    <s v="TABLEMTN"/>
    <s v="ETL.6020.TOWR"/>
    <d v="2021-06-16T00:00:00"/>
    <d v="2021-06-12T00:00:00"/>
    <d v="2022-08-03T00:00:00"/>
    <x v="107"/>
    <d v="2022-06-12T00:00:00"/>
    <x v="1"/>
    <s v="543"/>
    <x v="0"/>
    <s v="Closed"/>
    <s v="HFTD 2"/>
    <s v="RELW OTHR FIRE COMP OH   TR2  PRTO AIR  FRAB"/>
    <s v="Earth Covered Tower"/>
    <s v="Foundation/Concrete-Tower"/>
    <s v="Repair"/>
    <s v="45194349"/>
    <s v="T2 DI MALIN-ROUND MTN #2 64/319 RPR FOND"/>
    <s v="ICQ"/>
  </r>
  <r>
    <s v="LC"/>
    <s v="121549856"/>
    <s v="002/028"/>
    <s v="T2 EI MTN GATE JCT-CSCDE 2/28L COMPLETE"/>
    <s v="TABLEMTN"/>
    <s v="ETL.7640.POLE.WDPS"/>
    <d v="2021-06-16T00:00:00"/>
    <d v="2021-06-16T00:00:00"/>
    <d v="2022-04-27T00:00:00"/>
    <x v="111"/>
    <d v="2022-06-16T00:00:00"/>
    <x v="0"/>
    <s v="630"/>
    <x v="0"/>
    <s v="Closed"/>
    <s v="HFTD 2"/>
    <s v="RELW INSP COMP OH   FMOB TR2  PRTO"/>
    <s v="No Good/Out of Stdrd"/>
    <s v="Guy Wire-Wood"/>
    <s v="Repair"/>
    <s v="45354985"/>
    <s v="T2 EI MTN GATE JCT-CSCDE 2/28L COMPLETE"/>
    <s v="ICW"/>
  </r>
  <r>
    <s v="LC"/>
    <s v="121550072"/>
    <s v="006/046"/>
    <s v="T2 DI ROCK CREEK-POE 6/46 RMV STEP"/>
    <s v="TABLEMTN"/>
    <s v="ETL.5630.TOWR"/>
    <d v="2021-06-16T00:00:00"/>
    <d v="2021-06-13T00:00:00"/>
    <d v="2022-07-22T00:00:00"/>
    <x v="108"/>
    <d v="2022-06-13T00:00:00"/>
    <x v="1"/>
    <s v="543"/>
    <x v="0"/>
    <s v="Closed"/>
    <s v="HFTD 2"/>
    <s v="RELW OTHR FIRE COMP OH   TR2  PRTO AIR  FRAB"/>
    <s v="No Good/Out of Stdrd"/>
    <s v="Hardware-Tower"/>
    <s v="Replace"/>
    <s v="45195578"/>
    <s v="T2 DI ROCK CREEK-POE 6/46 RMV STEP"/>
    <s v="ICQ"/>
  </r>
  <r>
    <s v="LC"/>
    <s v="121550128"/>
    <s v="004/037"/>
    <s v="T2 DI PIT #1-CTTNWD 004/037 RPR FOND"/>
    <s v="TABLEMTN"/>
    <s v="ETL.5390.TOWR"/>
    <d v="2021-06-16T00:00:00"/>
    <d v="2021-06-13T00:00:00"/>
    <d v="2022-08-02T00:00:00"/>
    <x v="108"/>
    <d v="2022-06-13T00:00:00"/>
    <x v="1"/>
    <s v="543"/>
    <x v="0"/>
    <s v="Closed"/>
    <s v="HFTD 2"/>
    <s v="RELW FIRE COMP OH   TR2  PRTO AIR  FRAB"/>
    <s v="No Good/Out of Stdrd"/>
    <s v="Foundation/Concrete-Tower"/>
    <s v="Repair"/>
    <s v="45149335"/>
    <s v="T2 DI PIT #1-CTTNWD 004/037 RPR FOND"/>
    <s v="ICQ"/>
  </r>
  <r>
    <s v="LC"/>
    <s v="121550145"/>
    <s v="020/239B"/>
    <s v="T2 DI DRUM-SUMMIT #2 20/239B RPL HRDD"/>
    <s v="SACTO"/>
    <s v="ETL.1450.POLE.WOOD"/>
    <d v="2021-06-16T00:00:00"/>
    <d v="2021-06-13T00:00:00"/>
    <d v="2022-06-09T00:00:00"/>
    <x v="108"/>
    <d v="2022-06-13T00:00:00"/>
    <x v="0"/>
    <s v="630"/>
    <x v="0"/>
    <s v="Closed"/>
    <s v="HFTD 2"/>
    <s v="RELW FIRE COMP OH   TR2  PRTO AIR  FRAB NTDE"/>
    <s v="No Good/Out of Stdrd"/>
    <s v="Hardware-Wood"/>
    <s v="Replace"/>
    <s v="45193589"/>
    <s v="T2 DI DRUM-SUMMIT #2 20/239B RPL HRDD"/>
    <s v="ICW"/>
  </r>
  <r>
    <s v="LC"/>
    <s v="121550190"/>
    <s v="020/239C"/>
    <s v="T2 DI DRUM-SUMMIT #2 20/239C RPL HRDD"/>
    <s v="SACTO"/>
    <s v="ETL.1450.POLE.WOOD"/>
    <d v="2021-06-16T00:00:00"/>
    <d v="2021-06-13T00:00:00"/>
    <d v="2022-06-09T00:00:00"/>
    <x v="108"/>
    <d v="2022-06-13T00:00:00"/>
    <x v="0"/>
    <s v="630"/>
    <x v="0"/>
    <s v="Closed"/>
    <s v="HFTD 2"/>
    <s v="RELW FIRE COMP OH   TR2  PRTO AIR  FRAB NTDE"/>
    <s v="No Good/Out of Stdrd"/>
    <s v="Hardware-Wood"/>
    <s v="Replace"/>
    <s v="45193590"/>
    <s v="T2 DI DRUM-SUMMIT #2 20/239C RPL HRDD"/>
    <s v="ICW"/>
  </r>
  <r>
    <s v="LC"/>
    <s v="121550199"/>
    <s v="039/334"/>
    <s v="T2 DI ROUND MTN-CTNWD #3 39/334 HANGER"/>
    <s v="TABLEMTN"/>
    <s v="ETL.5650.TOWR"/>
    <d v="2021-06-16T00:00:00"/>
    <d v="2021-06-13T00:00:00"/>
    <d v="2022-08-03T00:00:00"/>
    <x v="108"/>
    <d v="2022-06-13T00:00:00"/>
    <x v="1"/>
    <s v="543"/>
    <x v="0"/>
    <s v="Closed"/>
    <s v="HFTD 2"/>
    <s v="RELW FIRE COMP OH   TR2  PRTO AIR  FRAB"/>
    <s v="No Good/Out of Stdrd"/>
    <s v="Hardware-Tower"/>
    <s v="Replace"/>
    <s v="45094449"/>
    <s v="T2 DI ROUND MTN-CTNWD #3 39/334 HANGER"/>
    <s v="ICQ"/>
  </r>
  <r>
    <s v="LC"/>
    <s v="121550227"/>
    <s v="002/028"/>
    <s v="T2 EI MTN GATE JCT-CSCDE 2/28R COMPLETE"/>
    <s v="TABLEMTN"/>
    <s v="ETL.7640.POLE.WDPS"/>
    <d v="2021-06-16T00:00:00"/>
    <d v="2021-06-16T00:00:00"/>
    <d v="2022-04-27T00:00:00"/>
    <x v="111"/>
    <d v="2022-06-16T00:00:00"/>
    <x v="0"/>
    <s v="630"/>
    <x v="0"/>
    <s v="Closed"/>
    <s v="HFTD 2"/>
    <s v="RELW INSP COMP OH   FMOB TR2  PRTO"/>
    <s v="No Good/Out of Stdrd"/>
    <s v="Guy Wire-Wood"/>
    <s v="Repair"/>
    <s v="45352184"/>
    <s v="T2 EI MTN GATE JCT-CSCDE 2/28R COMPLETE"/>
    <s v="ICW"/>
  </r>
  <r>
    <s v="LC"/>
    <s v="121550342"/>
    <s v="039/334"/>
    <s v="T2 DI ROUND MTN-CTNWD #3 39/334 RPL INSS"/>
    <s v="TABLEMTN"/>
    <s v="ETL.5650.INSL"/>
    <d v="2021-06-16T00:00:00"/>
    <d v="2021-06-13T00:00:00"/>
    <d v="2022-08-03T00:00:00"/>
    <x v="108"/>
    <d v="2022-06-13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550347"/>
    <s v="006/047"/>
    <s v="T2NT DI ROCK CREEK-POE 06/47 RPL HRDT"/>
    <s v="TABLEMTN"/>
    <s v="ETL.5630.TOWR"/>
    <d v="2021-06-16T00:00:00"/>
    <d v="2021-06-13T00:00:00"/>
    <d v="2022-07-11T00:00:00"/>
    <x v="108"/>
    <d v="2022-06-13T00:00:00"/>
    <x v="1"/>
    <s v="543"/>
    <x v="0"/>
    <s v="Closed"/>
    <s v="HFTD 2"/>
    <s v="RELW OTHR FIRE COMP OH   TR2N PRTO AIR  FRAB NTDE"/>
    <s v="No Good/Out of Stdrd"/>
    <s v="Hardware-Tower"/>
    <s v="Replace"/>
    <s v="45195577"/>
    <s v="T2NT DI ROCK CREEK-POE 06/47 RPL HRDT"/>
    <s v="ICQ"/>
  </r>
  <r>
    <s v="LC"/>
    <s v="121550348"/>
    <s v="006/047"/>
    <s v="T2 DI ROCK CREEK-POE 06/47 RPL INSS"/>
    <s v="TABLEMTN"/>
    <s v="ETL.5630.INSL"/>
    <d v="2021-06-16T00:00:00"/>
    <d v="2021-06-13T00:00:00"/>
    <d v="2022-08-05T00:00:00"/>
    <x v="108"/>
    <d v="2022-06-13T00:00:00"/>
    <x v="1"/>
    <s v="532"/>
    <x v="0"/>
    <s v="Closed"/>
    <s v="HFTD 2"/>
    <s v="POHW OTHR FIRE COMP OH   TR2  PRTO AIR"/>
    <s v="No Good/Out of Stdrd"/>
    <s v="Insulator-Steel"/>
    <s v="Replace"/>
    <s v="31551263"/>
    <s v="T3 DI ROCK CREEK-POE  RPL INSS 9TWRS"/>
    <s v="93K"/>
  </r>
  <r>
    <s v="LC"/>
    <s v="121550422"/>
    <s v="045/387"/>
    <s v="T2 DI RND MTN CTTNWD #3 045/387 RPR STRT"/>
    <s v="TABLEMTN"/>
    <s v="ETL.5650.TOWR"/>
    <d v="2021-06-16T00:00:00"/>
    <d v="2021-06-13T00:00:00"/>
    <d v="2022-01-27T00:00:00"/>
    <x v="108"/>
    <d v="2022-06-13T00:00:00"/>
    <x v="0"/>
    <s v="543"/>
    <x v="0"/>
    <s v="Closed"/>
    <s v="HFTD 2"/>
    <s v="RELW FIRE COMP OH   TR2  PRTO AIR  FRAB"/>
    <s v="No Good/Out of Stdrd"/>
    <s v="Structure-Tower"/>
    <s v="Repair"/>
    <s v="45110545"/>
    <s v="T2 DI RND MTN CTTNWD #3 045/387 RPR STRT"/>
    <s v="ICQ"/>
  </r>
  <r>
    <s v="LC"/>
    <s v="121550507"/>
    <s v="000/015"/>
    <s v="T2 DI SMRTSVLLE NCLS #1 0/15 RPL STRW"/>
    <s v="SACTO"/>
    <s v="ETL.7990.POLE.WOOD"/>
    <d v="2021-06-16T00:00:00"/>
    <d v="2021-06-12T00:00:00"/>
    <d v="2022-08-23T00:00:00"/>
    <x v="107"/>
    <d v="2022-06-12T00:00:00"/>
    <x v="1"/>
    <s v="372"/>
    <x v="0"/>
    <s v="Closed"/>
    <s v="HFTD 2"/>
    <s v="RELW FIRE COMP OH   TR2  PRTO AIR  FRAB"/>
    <s v="No Good/Out of Stdrd"/>
    <s v="Structure-Wood"/>
    <s v="Replace"/>
    <s v="31548078"/>
    <s v="T2 DI SMRTSVLLE NCLS #1 000/002 RPL STRW"/>
    <s v="70Y"/>
  </r>
  <r>
    <s v="LC"/>
    <s v="121550574"/>
    <s v="000/006"/>
    <s v="T2 DI COLEMAN-SOUTH 00/06 RPL HRDW"/>
    <s v="TABLEMTN"/>
    <s v="ETL.6450.POLE.WOOD"/>
    <d v="2021-06-16T00:00:00"/>
    <d v="2021-06-11T00:00:00"/>
    <d v="2022-05-10T00:00:00"/>
    <x v="106"/>
    <d v="2022-06-11T00:00:00"/>
    <x v="0"/>
    <s v="630"/>
    <x v="0"/>
    <s v="Closed"/>
    <s v="HFTD 2"/>
    <s v="RELW OTHR FIRE COMP OH   TR2  PRTO AIR  FRAB"/>
    <s v="No Good/Out of Stdrd"/>
    <s v="Hardware-Wood"/>
    <s v="Replace"/>
    <s v="45212300"/>
    <s v="T2 DI COLEMAN-SOUTH 00/06 RPL HRDW"/>
    <s v="ICW"/>
  </r>
  <r>
    <s v="LC"/>
    <s v="121550631"/>
    <s v="036/145"/>
    <s v="T2 DI DIABLO-MIDWAY #2 036/145 RPR GYWS"/>
    <s v="PISMOBCH"/>
    <s v="ETL.5970.TOWR"/>
    <d v="2021-06-16T00:00:00"/>
    <d v="2021-06-15T00:00:00"/>
    <d v="2022-06-24T00:00:00"/>
    <x v="110"/>
    <d v="2022-06-15T00:00:00"/>
    <x v="1"/>
    <s v="628"/>
    <x v="0"/>
    <s v="Closed"/>
    <s v="HFTD 2"/>
    <s v="RELW OTHR FIRE COMP OH   TR2  PRTO AIR  FRAB"/>
    <s v="No Good/Out of Stdrd"/>
    <s v="Guy Wire-Steel"/>
    <s v="Repair"/>
    <s v="45068551"/>
    <s v="T2 DI DIABLO-MIDWAY #2 036/145 RPR GYWS"/>
    <s v="ICS"/>
  </r>
  <r>
    <s v="LC"/>
    <s v="121550636"/>
    <s v="001/015"/>
    <s v="T2 DI  PIT #1-COTNWD 01/15 RPL HRDT"/>
    <s v="TABLEMTN"/>
    <s v="ETL.5390.TOWR"/>
    <d v="2021-06-16T00:00:00"/>
    <d v="2021-06-13T00:00:00"/>
    <d v="2022-08-01T00:00:00"/>
    <x v="108"/>
    <d v="2022-06-13T00:00:00"/>
    <x v="1"/>
    <s v="543"/>
    <x v="0"/>
    <s v="Closed"/>
    <s v="HFTD 2"/>
    <s v="RELW FIRE COMP OH   TR2  PRTO AIR  FRAB NTDE"/>
    <s v="No Good/Out of Stdrd"/>
    <s v="Hardware-Tower"/>
    <s v="Replace"/>
    <s v="45195576"/>
    <s v="T2 DI  PIT #1-COTNWD 01/15 RPL HRDT"/>
    <s v="ICQ"/>
  </r>
  <r>
    <s v="LC"/>
    <s v="121550684"/>
    <s v="003/031"/>
    <s v="T2 DI PIT #3-PIT #1 003/031 RPR INSS"/>
    <s v="TABLEMTN"/>
    <s v="ETL.5400.INSL"/>
    <d v="2021-06-16T00:00:00"/>
    <d v="2021-06-13T00:00:00"/>
    <d v="2022-06-24T00:00:00"/>
    <x v="108"/>
    <d v="2022-06-13T00:00:00"/>
    <x v="1"/>
    <s v="628"/>
    <x v="0"/>
    <s v="Closed"/>
    <s v="HFTD 2"/>
    <s v="RELW FIRE COMP OH   TR2  PRTO AIR"/>
    <s v="No Good/Out of Stdrd"/>
    <s v="Insulator-Steel"/>
    <s v="Repair"/>
    <s v="45213894"/>
    <s v="T2 DI PIT #3-PIT #1 003/031 RPR INSS"/>
    <s v="ICS"/>
  </r>
  <r>
    <s v="LC"/>
    <s v="121550748"/>
    <s v="001/016"/>
    <s v="T2 DI PIT #3-PIT #1 001/016 RPR INSS"/>
    <s v="TABLEMTN"/>
    <s v="ETL.5400.INSL"/>
    <d v="2021-06-16T00:00:00"/>
    <d v="2021-06-13T00:00:00"/>
    <d v="2022-06-24T00:00:00"/>
    <x v="108"/>
    <d v="2022-06-13T00:00:00"/>
    <x v="1"/>
    <s v="628"/>
    <x v="0"/>
    <s v="Closed"/>
    <s v="HFTD 2"/>
    <s v="RELW FIRE COMP OH   TR2  PRTO AIR"/>
    <s v="No Good/Out of Stdrd"/>
    <s v="Insulator-Steel"/>
    <s v="Repair"/>
    <s v="45213891"/>
    <s v="T2 DI PIT #3-PIT #1 001/016 RPR INSS"/>
    <s v="ICS"/>
  </r>
  <r>
    <s v="LC"/>
    <s v="121550788"/>
    <s v="017/070"/>
    <s v="T2 DI DIABLO-MIDWAY #3 017/070 RPL HRDT"/>
    <s v="PISMOBCH"/>
    <s v="ETL.5980.TOWR"/>
    <d v="2021-06-16T00:00:00"/>
    <d v="2021-06-16T00:00:00"/>
    <d v="2022-02-14T00:00:00"/>
    <x v="111"/>
    <d v="2022-06-16T00:00:00"/>
    <x v="0"/>
    <s v="543"/>
    <x v="0"/>
    <s v="Closed"/>
    <s v="HFTD 2"/>
    <s v="RELW OTHR FIRE COMP OH   TR2  PRTO AIR  FRAB"/>
    <s v="No Good/Out of Stdrd"/>
    <s v="Hardware-Tower"/>
    <s v="Replace"/>
    <s v="45073737"/>
    <s v="T2 DI DIABLO-MIDWAY #3 017/070 RPL HRDT"/>
    <s v="ICQ"/>
  </r>
  <r>
    <s v="LC"/>
    <s v="121550789"/>
    <s v="002/035"/>
    <s v="T2 DI SMRTVIL-NICLS #1 2/35 RPL STRW"/>
    <s v="SACTO"/>
    <s v="ETL.7990.POLE.WOOD"/>
    <d v="2021-06-16T00:00:00"/>
    <d v="2021-06-12T00:00:00"/>
    <d v="2022-08-15T00:00:00"/>
    <x v="107"/>
    <d v="2022-06-12T00:00:00"/>
    <x v="1"/>
    <s v="372"/>
    <x v="0"/>
    <s v="Closed"/>
    <s v="HFTD 2"/>
    <s v="RELW FIRE COMP OH   TR2  PRTO AIR  FRAB"/>
    <s v="No Good/Out of Stdrd"/>
    <s v="Structure-Wood"/>
    <s v="Replace"/>
    <s v="31548078"/>
    <s v="T2 DI SMRTSVLLE NCLS #1 000/002 RPL STRW"/>
    <s v="70Y"/>
  </r>
  <r>
    <s v="LC"/>
    <s v="121550814"/>
    <s v="005/045"/>
    <s v="T2 DI ROCK CREEK-POE 5/45 RMV STEP"/>
    <s v="TABLEMTN"/>
    <s v="ETL.5630.TOWR"/>
    <d v="2021-06-16T00:00:00"/>
    <d v="2021-06-13T00:00:00"/>
    <d v="2022-07-22T00:00:00"/>
    <x v="108"/>
    <d v="2022-06-13T00:00:00"/>
    <x v="1"/>
    <s v="543"/>
    <x v="0"/>
    <s v="Closed"/>
    <s v="HFTD 2"/>
    <s v="RELW OTHR FIRE COMP OH   TR2  PRTO AIR  FRAB NTDE"/>
    <s v="No Good/Out of Stdrd"/>
    <s v="Hardware-Tower"/>
    <s v="Replace"/>
    <s v="45195575"/>
    <s v="T2 DI ROCK CREEK-POE 5/45 RMV STEP"/>
    <s v="ICQ"/>
  </r>
  <r>
    <s v="LC"/>
    <s v="121550817"/>
    <s v="067/004"/>
    <s v="T2 DI HUMBOLDT-TRINITY 067/004 RPR INSW"/>
    <s v="EUREKA"/>
    <s v="ETL.1820.INSL.CERA"/>
    <d v="2021-06-16T00:00:00"/>
    <d v="2021-06-12T00:00:00"/>
    <d v="2022-03-29T00:00:00"/>
    <x v="107"/>
    <d v="2022-06-12T00:00:00"/>
    <x v="0"/>
    <s v="630"/>
    <x v="0"/>
    <s v="Closed"/>
    <s v="HFTD 2"/>
    <s v="RELW FIRE COMP OH   TR2  PRTO AIR"/>
    <s v="No Good/Out of Stdrd"/>
    <s v="Insulator-Wood"/>
    <s v="Repair"/>
    <s v="45145529"/>
    <s v="T2 DI HUMBOLDT-TRINITY 067/004 RPR INSW"/>
    <s v="ICW"/>
  </r>
  <r>
    <s v="LC"/>
    <s v="121551028"/>
    <s v="019/226A"/>
    <s v="T2 DI DRUM-SUMMIT #1 19/226A RPL STRW"/>
    <s v="SACTO"/>
    <s v="ETL.1440.POLE.WOOD"/>
    <d v="2021-06-16T00:00:00"/>
    <d v="2021-06-12T00:00:00"/>
    <d v="2022-09-10T00:00:00"/>
    <x v="107"/>
    <d v="2022-06-12T00:00:00"/>
    <x v="1"/>
    <s v="372"/>
    <x v="0"/>
    <s v="Closed"/>
    <s v="HFTD 2"/>
    <s v="RELW FIRE ACCM COMP OH   TR2  PRTO AIR  FRAB"/>
    <s v="No Good/Out of Stdrd"/>
    <s v="Structure-Wood"/>
    <s v="Replace"/>
    <s v="31544898"/>
    <s v="T2 EI DRUM-SUMMIT #1 23/273 RPL STRW"/>
    <s v="70Y"/>
  </r>
  <r>
    <s v="LC"/>
    <s v="121551782"/>
    <s v="026/114"/>
    <s v="T2 DI MOSS LNDG-MTCLF 26/114 RPR GYWS"/>
    <s v="MOSSLNDG"/>
    <s v="ETL.6050.TOWR"/>
    <d v="2021-06-17T00:00:00"/>
    <d v="2021-06-16T00:00:00"/>
    <d v="2022-08-09T00:00:00"/>
    <x v="111"/>
    <d v="2022-06-16T00:00:00"/>
    <x v="1"/>
    <s v="628"/>
    <x v="0"/>
    <s v="Closed"/>
    <s v="HFTD 2"/>
    <s v="RELW OTHR FIRE COMP OH   TR2  PRTO AIR  FRAB"/>
    <s v="No Good/Out of Stdrd"/>
    <s v="Guy Wire-Steel"/>
    <s v="Repair"/>
    <s v="45149709"/>
    <s v="T2 DI MOSS LNDG-MTCLF 26/114 RPR GYWS"/>
    <s v="ICS"/>
  </r>
  <r>
    <s v="LC"/>
    <s v="121552580"/>
    <s v="002/026"/>
    <s v="T2 EI MTN GTE- CSCD 2/26L RPR GWRW"/>
    <s v="TABLEMTN"/>
    <s v="ETL.7640.POLE.WDPS"/>
    <d v="2021-06-17T00:00:00"/>
    <d v="2021-06-17T00:00:00"/>
    <d v="2022-04-26T00:00:00"/>
    <x v="112"/>
    <d v="2022-06-17T00:00:00"/>
    <x v="0"/>
    <s v="630"/>
    <x v="0"/>
    <s v="Closed"/>
    <s v="HFTD 2"/>
    <s v="RELW INSP COMP OH   FMOB TR2  PRTO NTDE"/>
    <s v="No Good/Out of Stdrd"/>
    <s v="Guy Wire-Wood"/>
    <s v="Repair"/>
    <s v="45378769"/>
    <s v="T2 EI MTN GTE- CSCD 2/26L RPR GWRW"/>
    <s v="ICW"/>
  </r>
  <r>
    <s v="LC"/>
    <s v="121552658"/>
    <s v="002/026"/>
    <s v="T2 EI MTN GTE- CSCD 2/26R RPR GYWW"/>
    <s v="TABLEMTN"/>
    <s v="ETL.7640.POLE.WDPS"/>
    <d v="2021-06-17T00:00:00"/>
    <d v="2021-06-17T00:00:00"/>
    <d v="2022-04-26T00:00:00"/>
    <x v="112"/>
    <d v="2022-06-17T00:00:00"/>
    <x v="0"/>
    <s v="630"/>
    <x v="0"/>
    <s v="Closed"/>
    <s v="HFTD 2"/>
    <s v="RELW INSP COMP OH   FMOB TR2  PRTO NTDE"/>
    <s v="No Good/Out of Stdrd"/>
    <s v="Guy Wire-Wood"/>
    <s v="Repair"/>
    <s v="45378049"/>
    <s v="T2 EI MTN GTE- CSCD 2/26R RPR GYWW"/>
    <s v="ICW"/>
  </r>
  <r>
    <s v="LC"/>
    <s v="121552704"/>
    <s v="093/473"/>
    <s v="T2 DI MALIN-ROUND MTN #2 93/473 RPR FOND"/>
    <s v="TABLEMTN"/>
    <s v="ETL.6020.TOWR"/>
    <d v="2021-06-17T00:00:00"/>
    <d v="2021-06-17T00:00:00"/>
    <d v="2022-07-13T00:00:00"/>
    <x v="112"/>
    <d v="2022-06-17T00:00:00"/>
    <x v="1"/>
    <s v="543"/>
    <x v="0"/>
    <s v="Closed"/>
    <s v="HFTD 2"/>
    <s v="RELW FIRE COMP OH   TR2  PRTO AIR  FRAB"/>
    <s v="No Good/Out of Stdrd"/>
    <s v="Foundation/Concrete-Tower"/>
    <s v="Repair"/>
    <s v="45198276"/>
    <s v="T2 DI MALIN-ROUND MTN #2 93/473 RPR FOND"/>
    <s v="ICQ"/>
  </r>
  <r>
    <s v="LC"/>
    <s v="121552706"/>
    <s v="048/197"/>
    <s v="T2 DI MIDWAY-WHIRLWIND 48/197 RPR GYWS"/>
    <s v="MIDWAY"/>
    <s v="ETL.6030.TOWR"/>
    <d v="2021-06-17T00:00:00"/>
    <d v="2021-06-16T00:00:00"/>
    <d v="2022-01-19T00:00:00"/>
    <x v="111"/>
    <d v="2022-06-16T00:00:00"/>
    <x v="0"/>
    <s v="628"/>
    <x v="0"/>
    <s v="Closed"/>
    <s v="HFTD 2"/>
    <s v="RELW OTHR FIRE COMP OH   TR2  PRTO AIR  FRAB"/>
    <s v="No Good/Out of Stdrd"/>
    <s v="Guy Wire-Steel"/>
    <s v="Repair"/>
    <s v="45067995"/>
    <s v="T2 DI MIDWAY-WHIRLWIND 48/197 RPR GYWS"/>
    <s v="ICS"/>
  </r>
  <r>
    <s v="LC"/>
    <s v="121552924"/>
    <s v="002/025"/>
    <s v="T2 EI MTN GATE JCT-CSCDE 2/025L RPR GYWW"/>
    <s v="TABLEMTN"/>
    <s v="ETL.7640.POLE.WDPS"/>
    <d v="2021-06-17T00:00:00"/>
    <d v="2021-06-17T00:00:00"/>
    <d v="2022-04-27T00:00:00"/>
    <x v="112"/>
    <d v="2022-06-17T00:00:00"/>
    <x v="0"/>
    <s v="630"/>
    <x v="0"/>
    <s v="Closed"/>
    <s v="HFTD 2"/>
    <s v="RELW INSP COMP OH   FMOB TR2  PRTO NTDE"/>
    <s v="No Good/Out of Stdrd"/>
    <s v="Guy Wire-Wood"/>
    <s v="Repair"/>
    <s v="45352180"/>
    <s v="T2 EI MTN GATE JCT-CSCDE 2/025L RPR GYWW"/>
    <s v="ICW"/>
  </r>
  <r>
    <s v="LC"/>
    <s v="121552961"/>
    <s v="002/025"/>
    <s v="T2 EI MTN GATE JCT-CSCDE 2/025R RPR GYWW"/>
    <s v="TABLEMTN"/>
    <s v="ETL.7640.POLE.WDPS"/>
    <d v="2021-06-17T00:00:00"/>
    <d v="2021-06-17T00:00:00"/>
    <d v="2022-04-27T00:00:00"/>
    <x v="112"/>
    <d v="2022-06-17T00:00:00"/>
    <x v="0"/>
    <s v="630"/>
    <x v="0"/>
    <s v="Closed"/>
    <s v="HFTD 2"/>
    <s v="RELW INSP COMP OH   FMOB TR2  PRTO NTDE"/>
    <s v="No Good/Out of Stdrd"/>
    <s v="Guy Wire-Wood"/>
    <s v="Repair"/>
    <s v="45352181"/>
    <s v="T2 EI MTN GATE JCT-CSCDE 2/025R RPR GYWW"/>
    <s v="ICW"/>
  </r>
  <r>
    <s v="LC"/>
    <s v="121553054"/>
    <s v="025/103"/>
    <s v="T2 DI TESLA-METCALF 025/103 UNBURY"/>
    <s v="METCALF"/>
    <s v="ETL.6110.TOWR"/>
    <d v="2021-06-17T00:00:00"/>
    <d v="2021-06-16T00:00:00"/>
    <d v="2022-07-06T00:00:00"/>
    <x v="111"/>
    <d v="2022-06-16T00:00:00"/>
    <x v="1"/>
    <s v="543"/>
    <x v="0"/>
    <s v="Closed"/>
    <s v="HFTD 2"/>
    <s v="RELW FIRE COMP OH   TR2  PRTO AIR  FRAB"/>
    <s v="Earth Covered Tower"/>
    <s v="Foundation/Concrete-Tower"/>
    <s v="Repair"/>
    <s v="45211595"/>
    <s v="T2 DI TESLA-METCALF 025/103 UNBURY"/>
    <s v="ICQ"/>
  </r>
  <r>
    <s v="LC"/>
    <s v="121553173"/>
    <s v="055/272"/>
    <s v="T2 DI MALIN-ROUND MTN #2 55/272 RPL HRDT"/>
    <s v="TABLEMTN"/>
    <s v="ETL.6020.TOWR"/>
    <d v="2021-06-17T00:00:00"/>
    <d v="2021-06-16T00:00:00"/>
    <d v="2022-10-04T00:00:00"/>
    <x v="111"/>
    <d v="2022-06-16T00:00:00"/>
    <x v="1"/>
    <s v="543"/>
    <x v="0"/>
    <s v="Closed"/>
    <s v="HFTD 2"/>
    <s v="RELW FIRE COMP OH   TR2  PRTO AIR  FRAB"/>
    <s v="No Good/Out of Stdrd"/>
    <s v="Hardware-Tower"/>
    <s v="Replace"/>
    <s v="45193984"/>
    <s v="T2 DI MALIN-ROUND MTN #2 55/272 RPL HRDT"/>
    <s v="ICQ"/>
  </r>
  <r>
    <s v="LC"/>
    <s v="121553177"/>
    <s v="055/272"/>
    <s v="T2 DI MALIN-ROUND MTN #2 55/272 RPR SHLS"/>
    <s v="TABLEMTN"/>
    <s v="ETL.6020.TOWR"/>
    <d v="2021-06-17T00:00:00"/>
    <d v="2021-06-16T00:00:00"/>
    <d v="2022-07-15T00:00:00"/>
    <x v="111"/>
    <d v="2022-06-16T00:00:00"/>
    <x v="1"/>
    <s v="628"/>
    <x v="0"/>
    <s v="Closed"/>
    <s v="HFTD 2"/>
    <s v="RELW FIRE COMP OH   TR2  PRTO AIR  FRAB"/>
    <s v="No Good/Out of Stdrd"/>
    <s v="Shield Wire / OPGW-Steel"/>
    <s v="Repair"/>
    <s v="45215239"/>
    <s v="T2 DI MALIN-ROUND MTN #2 55/272 RPR SHLS"/>
    <s v="ICS"/>
  </r>
  <r>
    <s v="LC"/>
    <s v="121553462"/>
    <s v="044/382"/>
    <s v="T2 DI PIT #1-COTTONWOOD 044/382 RPR INSS"/>
    <s v="TABLEMTN"/>
    <s v="ETL.5390.INSL.NCER"/>
    <d v="2021-06-17T00:00:00"/>
    <d v="2021-06-13T00:00:00"/>
    <d v="2022-03-08T00:00:00"/>
    <x v="108"/>
    <d v="2022-06-13T00:00:00"/>
    <x v="0"/>
    <s v="628"/>
    <x v="0"/>
    <s v="Closed"/>
    <s v="HFTD 2"/>
    <s v="RELW FIRE COMP OH   TR2  PRTO AIR"/>
    <s v="No Good/Out of Stdrd"/>
    <s v="Insulator-Steel"/>
    <s v="Repair"/>
    <s v="45197283"/>
    <s v="T2 DI PIT #1-COTTONWOOD 044/382 RPR INSS"/>
    <s v="ICS"/>
  </r>
  <r>
    <s v="LC"/>
    <s v="121553477"/>
    <s v="093/474"/>
    <s v="T2 DI MALIN-ROUND MTN #2 93/474 RPR GYWS"/>
    <s v="TABLEMTN"/>
    <s v="ETL.6020.TOWR"/>
    <d v="2021-06-17T00:00:00"/>
    <d v="2021-06-17T00:00:00"/>
    <d v="2022-06-14T00:00:00"/>
    <x v="112"/>
    <d v="2022-06-17T00:00:00"/>
    <x v="0"/>
    <s v="628"/>
    <x v="0"/>
    <s v="Closed"/>
    <s v="HFTD 2"/>
    <s v="RELW OTHR FIRE COMP OH   TR2  PRTO AIR  FRAB"/>
    <s v="No Good/Out of Stdrd"/>
    <s v="Guy Wire-Steel"/>
    <s v="Repair"/>
    <s v="45198278"/>
    <s v="T2 DI MALIN-ROUND MTN #2 93/474 RPR GYWS"/>
    <s v="ICS"/>
  </r>
  <r>
    <s v="LC"/>
    <s v="121553576"/>
    <s v="001/010"/>
    <s v="T2 DI PIT #3-PIT #1 001/010 RMV VEG COA"/>
    <s v="TABLEMTN"/>
    <s v="ETL.5400.TOWR"/>
    <d v="2021-06-17T00:00:00"/>
    <d v="2021-06-13T00:00:00"/>
    <d v="2022-08-31T00:00:00"/>
    <x v="108"/>
    <d v="2022-06-13T00:00:00"/>
    <x v="1"/>
    <s v="564"/>
    <x v="0"/>
    <s v="Closed"/>
    <s v="HFTD 2"/>
    <s v="POHW FIRE CNCL OH   TR2  PRTO AIR  FRAB SR22"/>
    <s v="Overgrown"/>
    <s v="Vegetation"/>
    <s v="Remove"/>
    <s v=""/>
    <s v=""/>
    <s v=""/>
  </r>
  <r>
    <s v="LC"/>
    <s v="121553615"/>
    <s v="023/097"/>
    <s v="T2 DI TESLA-METCALF 23/97 RPR STRT"/>
    <s v="METCALF"/>
    <s v="ETL.6110.TOWR"/>
    <d v="2021-06-17T00:00:00"/>
    <d v="2021-06-17T00:00:00"/>
    <d v="2022-07-06T00:00:00"/>
    <x v="112"/>
    <d v="2022-06-17T00:00:00"/>
    <x v="1"/>
    <s v="543"/>
    <x v="0"/>
    <s v="Closed"/>
    <s v="HFTD 2"/>
    <s v="RELW FIRE COMP OH   TR2  PRTO AIR  FRAB"/>
    <s v="No Good/Out of Stdrd"/>
    <s v="Structure-Tower"/>
    <s v="Repair"/>
    <s v="45233300"/>
    <s v="T2 DI TESLA-METCALF 23/97 RPR STRT"/>
    <s v="ICQ"/>
  </r>
  <r>
    <s v="LC"/>
    <s v="121554022"/>
    <s v="026/115"/>
    <s v="T2 DI MSS LNDING-METCALF 26/115 RPR GYWS"/>
    <s v="MOSSLNDG"/>
    <s v="ETL.6050.TOWR"/>
    <d v="2021-06-17T00:00:00"/>
    <d v="2021-06-16T00:00:00"/>
    <d v="2022-06-29T00:00:00"/>
    <x v="111"/>
    <d v="2022-06-16T00:00:00"/>
    <x v="1"/>
    <s v="628"/>
    <x v="0"/>
    <s v="Closed"/>
    <s v="HFTD 2"/>
    <s v="RELW OTHR FIRE COMP OH   TR2  PRTO AIR  FRAB"/>
    <s v="No Good/Out of Stdrd"/>
    <s v="Guy Wire-Steel"/>
    <s v="Repair"/>
    <s v="45149710"/>
    <s v="T2 DI MSS LNDING-METCALF 26/115 RPR GYWS"/>
    <s v="ICS"/>
  </r>
  <r>
    <s v="LC"/>
    <s v="121554024"/>
    <s v="018/075"/>
    <s v="T2 DI DIABLO-MIDWAY #2 018/075 RPR GYWS"/>
    <s v="PISMOBCH"/>
    <s v="ETL.5970.TOWR"/>
    <d v="2021-06-17T00:00:00"/>
    <d v="2021-06-16T00:00:00"/>
    <d v="2022-06-21T00:00:00"/>
    <x v="111"/>
    <d v="2022-06-16T00:00:00"/>
    <x v="1"/>
    <s v="628"/>
    <x v="0"/>
    <s v="Closed"/>
    <s v="HFTD 2"/>
    <s v="RELW OTHR FIRE COMP OH   TR2  PRTO AIR  FRAB"/>
    <s v="No Good/Out of Stdrd"/>
    <s v="Guy Wire-Steel"/>
    <s v="Repair"/>
    <s v="45068555"/>
    <s v="T2 DI DIABLO-MIDWAY #2 018/075 RPR GYWS"/>
    <s v="ICS"/>
  </r>
  <r>
    <s v="LC"/>
    <s v="121554099"/>
    <s v="014/183"/>
    <s v="T2 EI DELTA-MTN GT JCT 14/183 RPL INSW"/>
    <s v="TABLEMTN"/>
    <s v="ETL.6750.INSL.CERA"/>
    <d v="2021-06-17T00:00:00"/>
    <d v="2021-06-17T00:00:00"/>
    <d v="2022-08-24T00:00:00"/>
    <x v="112"/>
    <d v="2022-06-17T00:00:00"/>
    <x v="1"/>
    <s v="508"/>
    <x v="0"/>
    <s v="Closed"/>
    <s v="HFTD 2"/>
    <s v="RELW INSP COMP OH   FMOB TR2  PRTO"/>
    <s v="No Good/Out of Stdrd"/>
    <s v="Insulator-Wood"/>
    <s v="Replace"/>
    <s v="31544400"/>
    <s v="T2 EI DELTA-MTN GT JCT 15/183 RPL INSW"/>
    <s v="93I"/>
  </r>
  <r>
    <s v="LC"/>
    <s v="121554311"/>
    <s v="015/003"/>
    <s v="T2 EI LAYTONVILLE-WILLITS 15/3L CNCL"/>
    <s v="WILLITS"/>
    <s v="ETL.8360.POLE.STPS"/>
    <d v="2021-06-17T00:00:00"/>
    <d v="2021-06-17T00:00:00"/>
    <d v="2022-10-07T00:00:00"/>
    <x v="112"/>
    <d v="2022-06-17T00:00:00"/>
    <x v="1"/>
    <s v="630"/>
    <x v="0"/>
    <s v="Closed"/>
    <s v="HFTD 2"/>
    <s v="RELW INSP CNCL OH   FMOB TR2  PRTO NTDE CNNV"/>
    <s v="No Good/Out of Stdrd"/>
    <s v="Guy Wire-Wood"/>
    <s v="Repair"/>
    <s v=""/>
    <s v=""/>
    <s v=""/>
  </r>
  <r>
    <s v="LC"/>
    <s v="121554417"/>
    <s v="015/003"/>
    <s v="T2 EI LAYTONVILLE-WILLITS 15/3C RPR GYWW"/>
    <s v="WILLITS"/>
    <s v="ETL.8360.POLE.STPS"/>
    <d v="2021-06-17T00:00:00"/>
    <d v="2021-06-17T00:00:00"/>
    <d v="2022-10-24T00:00:00"/>
    <x v="112"/>
    <d v="2022-06-17T00:00:00"/>
    <x v="1"/>
    <s v="630"/>
    <x v="0"/>
    <s v="Closed"/>
    <s v="HFTD 2"/>
    <s v="REGW INSP COMP OH   FMOB TR2  PRTO"/>
    <s v="No Good/Out of Stdrd"/>
    <s v="Guy Wire-Wood"/>
    <s v="Repair"/>
    <s v="45144666"/>
    <s v="T2 EI LAYTONVILLE-WILLITS 15/3L RPR GYWW"/>
    <s v="ICW"/>
  </r>
  <r>
    <s v="LC"/>
    <s v="121554429"/>
    <s v="054/267"/>
    <s v="T2 DI MALIN-ROUND MTN #2 54/267 RPR SHLS"/>
    <s v="TABLEMTN"/>
    <s v="ETL.6020.TOWR"/>
    <d v="2021-06-17T00:00:00"/>
    <d v="2021-06-16T00:00:00"/>
    <d v="2022-07-15T00:00:00"/>
    <x v="111"/>
    <d v="2022-06-16T00:00:00"/>
    <x v="1"/>
    <s v="628"/>
    <x v="0"/>
    <s v="Closed"/>
    <s v="HFTD 2"/>
    <s v="RELW OTHR FIRE COMP OH   TR2  PRTO AIR  FRAB NTDE"/>
    <s v="No Good/Out of Stdrd"/>
    <s v="Shield Wire / OPGW-Steel"/>
    <s v="Repair"/>
    <s v="45215238"/>
    <s v="T2 DI MALIN-ROUND MTN #2 54/267 RPR SHLS"/>
    <s v="ICS"/>
  </r>
  <r>
    <s v="LC"/>
    <s v="121555008"/>
    <s v="014/178"/>
    <s v="T2 EI DLTA-MTN GTE JCT 14/178 RPL DAMP"/>
    <s v="TABLEMTN"/>
    <s v="ETL.6750.POLE.WDPS"/>
    <d v="2021-06-17T00:00:00"/>
    <d v="2021-06-17T00:00:00"/>
    <d v="2022-08-20T00:00:00"/>
    <x v="112"/>
    <d v="2022-06-17T00:00:00"/>
    <x v="1"/>
    <s v="630"/>
    <x v="0"/>
    <s v="Closed"/>
    <s v="HFTD 2"/>
    <s v="RELW INSP COMP OH   FMOB TR2  PRTO"/>
    <s v="No Good/Out of Stdrd"/>
    <s v="Damper-Wood"/>
    <s v="Replace"/>
    <s v="45296748"/>
    <s v="T2 EI DLTA-MTN GTE JCT 14/178 RPL DAMP"/>
    <s v="ICW"/>
  </r>
  <r>
    <s v="LC"/>
    <s v="121555021"/>
    <s v="021/091"/>
    <s v="T2 DI TESLA-METCALF 21/91 RPR SHLS"/>
    <s v="METCALF"/>
    <s v="ETL.6110.TOWR"/>
    <d v="2021-06-17T00:00:00"/>
    <d v="2021-06-17T00:00:00"/>
    <d v="2021-09-21T00:00:00"/>
    <x v="112"/>
    <d v="2022-06-17T00:00:00"/>
    <x v="0"/>
    <s v="628"/>
    <x v="0"/>
    <s v="Closed"/>
    <s v="HFTD 2"/>
    <s v="RELW FIRE COMP OH   TR2  PRTO AIR  FRAB"/>
    <s v="No Good/Out of Stdrd"/>
    <s v="Shield Wire / OPGW-Steel"/>
    <s v="Repair"/>
    <s v="44959063"/>
    <s v="T2 DI TESLA-METCALF 21/91 RPR SHLS"/>
    <s v="ICS"/>
  </r>
  <r>
    <s v="LC"/>
    <s v="121555276"/>
    <s v="023/099"/>
    <s v="T2 DI TESLA-METCALF 23/99 RPR GYWS"/>
    <s v="METCALF"/>
    <s v="ETL.6110.TOWR"/>
    <d v="2021-06-17T00:00:00"/>
    <d v="2021-06-16T00:00:00"/>
    <d v="2022-07-06T00:00:00"/>
    <x v="111"/>
    <d v="2022-06-16T00:00:00"/>
    <x v="1"/>
    <s v="628"/>
    <x v="0"/>
    <s v="Closed"/>
    <s v="HFTD 2"/>
    <s v="RELW FIRE ACCL COMP OH   TR2  PRTO AIR  FRAB"/>
    <s v="No Good/Out of Stdrd"/>
    <s v="Guy Wire-Steel"/>
    <s v="Repair"/>
    <s v="45232738"/>
    <s v="T2 DI TESLA-METCALF 23/99 RPR GYWS"/>
    <s v="ICS"/>
  </r>
  <r>
    <s v="LC"/>
    <s v="121555923"/>
    <s v="020/082"/>
    <s v="T2 DI DIABLO-MIDWAY #2 020/082 RPR GYWS"/>
    <s v="PISMOBCH"/>
    <s v="ETL.5970.TOWR"/>
    <d v="2021-06-17T00:00:00"/>
    <d v="2021-06-17T00:00:00"/>
    <d v="2022-05-26T00:00:00"/>
    <x v="112"/>
    <d v="2022-06-17T00:00:00"/>
    <x v="0"/>
    <s v="628"/>
    <x v="0"/>
    <s v="Closed"/>
    <s v="HFTD 2"/>
    <s v="RELW OTHR FIRE COMP OH   TR2  PRTO AIR  FRAB NTDE"/>
    <s v="No Good/Out of Stdrd"/>
    <s v="Guy Wire-Steel"/>
    <s v="Repair"/>
    <s v="45068556"/>
    <s v="T2 DI DIABLO-MIDWAY #2 020/082 RPR GYWS"/>
    <s v="ICS"/>
  </r>
  <r>
    <s v="LC"/>
    <s v="121556119"/>
    <s v="006/006"/>
    <s v="T2 DI LAYTONVILLE-COVELO 06/06R RPL STRW"/>
    <s v="WILLITS"/>
    <s v="ETL.7390.POLE.WDPS"/>
    <d v="2021-06-17T00:00:00"/>
    <d v="2021-06-09T00:00:00"/>
    <d v="2022-06-26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4413"/>
    <s v="T2 DI LAYTONVILLE-COVELO 06/06C RPL STRW"/>
    <s v="70Y"/>
  </r>
  <r>
    <s v="LC"/>
    <s v="121556312"/>
    <s v="020/081"/>
    <s v="T2 DI DIABLO-MIDWAY #2 020/081 RPR GYWS"/>
    <s v="PISMOBCH"/>
    <s v="ETL.5970.TOWR"/>
    <d v="2021-06-17T00:00:00"/>
    <d v="2021-06-16T00:00:00"/>
    <d v="2022-05-25T00:00:00"/>
    <x v="111"/>
    <d v="2022-06-16T00:00:00"/>
    <x v="0"/>
    <s v="628"/>
    <x v="0"/>
    <s v="Closed"/>
    <s v="HFTD 2"/>
    <s v="RELW OTHR FIRE COMP OH   TR2  PRTO AIR  FRAB"/>
    <s v="No Good/Out of Stdrd"/>
    <s v="Guy Wire-Steel"/>
    <s v="Repair"/>
    <s v="45068558"/>
    <s v="T2 DI DIABLO-MIDWAY #2 020/081 RPR GYWS"/>
    <s v="ICS"/>
  </r>
  <r>
    <s v="LC"/>
    <s v="121556313"/>
    <s v="005/071"/>
    <s v="T2 EI HT CRK #1-PT #1 5/71R RPL POLE"/>
    <s v="TABLEMTN"/>
    <s v="ETL.7020.POLE.WDPS"/>
    <d v="2021-06-17T00:00:00"/>
    <d v="2021-06-16T00:00:00"/>
    <d v="2022-07-25T00:00:00"/>
    <x v="111"/>
    <d v="2022-06-16T00:00:00"/>
    <x v="1"/>
    <s v="372"/>
    <x v="0"/>
    <s v="Closed"/>
    <s v="HFTD 2"/>
    <s v="RELW INSP COMP OH   FMOB TR2  PRTO"/>
    <s v="No Good/Out of Stdrd"/>
    <s v="Structure-Wood"/>
    <s v="Replace"/>
    <s v="31544410"/>
    <s v="T2 EI HT CRK #1-PT #1 5/71 RPL POLE"/>
    <s v="70Y"/>
  </r>
  <r>
    <s v="LC"/>
    <s v="121556314"/>
    <s v="005/071"/>
    <s v="T2 EI HT CRK #1-PT #1 5/71C RPL POLE"/>
    <s v="TABLEMTN"/>
    <s v="ETL.7020.POLE.WDPS"/>
    <d v="2021-06-17T00:00:00"/>
    <d v="2021-06-16T00:00:00"/>
    <d v="2022-07-25T00:00:00"/>
    <x v="111"/>
    <d v="2022-06-16T00:00:00"/>
    <x v="1"/>
    <s v="372"/>
    <x v="0"/>
    <s v="Closed"/>
    <s v="HFTD 2"/>
    <s v="POHW INSP COMP OH   FMOB TR2  PRTO"/>
    <s v="No Good/Out of Stdrd"/>
    <s v="Structure-Wood"/>
    <s v="Replace"/>
    <s v="31544410"/>
    <s v="T2 EI HT CRK #1-PT #1 5/71 RPL POLE"/>
    <s v="70Y"/>
  </r>
  <r>
    <s v="LC"/>
    <s v="121556324"/>
    <s v="006/065"/>
    <s v="EI T2 PIT #5 - RND MTN #1 6/65 RPL STRW"/>
    <s v="TABLEMTN"/>
    <s v="ETL.5420.POLE.WDPS"/>
    <d v="2021-06-17T00:00:00"/>
    <d v="2021-06-14T00:00:00"/>
    <d v="2022-07-15T00:00:00"/>
    <x v="109"/>
    <d v="2022-06-14T00:00:00"/>
    <x v="1"/>
    <s v="372"/>
    <x v="0"/>
    <s v="Closed"/>
    <s v="HFTD 2"/>
    <s v="RELW INSP COMP OH   FMOB TR2  PRTO"/>
    <s v="No Good/Out of Stdrd"/>
    <s v="Structure-Wood"/>
    <s v="Replace"/>
    <s v="31547480"/>
    <s v="T2 DI PIT #5-ROUND MTN 1 1/16R RPL STRW"/>
    <s v="70Y"/>
  </r>
  <r>
    <s v="LC"/>
    <s v="121556390"/>
    <s v="001/022"/>
    <s v="T2 PIT #1-MC ARTHUR 1/22 RPL STRW"/>
    <s v="TABLEMTN"/>
    <s v="ETL.7790.POLE.WOOD"/>
    <d v="2021-06-17T00:00:00"/>
    <d v="2021-06-12T00:00:00"/>
    <d v="2022-06-26T00:00:00"/>
    <x v="107"/>
    <d v="2022-06-12T00:00:00"/>
    <x v="1"/>
    <s v="372"/>
    <x v="0"/>
    <s v="Closed"/>
    <s v="HFTD 2"/>
    <s v="RELW OTHR COMP OH   TR2  PRTO FRAB"/>
    <s v="No Good/Out of Stdrd"/>
    <s v="Structure-Wood"/>
    <s v="Replace"/>
    <s v="31544219"/>
    <s v="T2 PIT #1-MC ARTHUR 1/22 RPL STRW"/>
    <s v="70Y"/>
  </r>
  <r>
    <s v="LC"/>
    <s v="121556520"/>
    <s v="005/060"/>
    <s v="T2 EI PIT #5 - RND MTN #1 5/60R RPL STRW"/>
    <s v="TABLEMTN"/>
    <s v="ETL.5420.POLE.WOOD"/>
    <d v="2021-06-17T00:00:00"/>
    <d v="2021-06-14T00:00:00"/>
    <d v="2022-07-14T00:00:00"/>
    <x v="109"/>
    <d v="2022-06-14T00:00:00"/>
    <x v="1"/>
    <s v="372"/>
    <x v="0"/>
    <s v="Closed"/>
    <s v="HFTD 2"/>
    <s v="POHW INSP COMP OH   FMOB TR2  PRTO"/>
    <s v="No Good/Out of Stdrd"/>
    <s v="Structure-Wood"/>
    <s v="Replace"/>
    <s v="31547480"/>
    <s v="T2 DI PIT #5-ROUND MTN 1 1/16R RPL STRW"/>
    <s v="70Y"/>
  </r>
  <r>
    <s v="LC"/>
    <s v="121556770"/>
    <s v="020/082"/>
    <s v="T2 DI DIABLO-MIDWAY #2 020/082 RPL HRDT"/>
    <s v="PISMOBCH"/>
    <s v="ETL.5970.TOWR"/>
    <d v="2021-06-17T00:00:00"/>
    <d v="2021-06-17T00:00:00"/>
    <d v="2022-02-15T00:00:00"/>
    <x v="112"/>
    <d v="2022-06-17T00:00:00"/>
    <x v="0"/>
    <s v="543"/>
    <x v="0"/>
    <s v="Closed"/>
    <s v="HFTD 2"/>
    <s v="RELW OTHR FIRE COMP OH   TR2  PRTO AIR  FRAB"/>
    <s v="No Good/Out of Stdrd"/>
    <s v="Hardware-Tower"/>
    <s v="Replace"/>
    <s v="45073730"/>
    <s v="T2 DI DIABLO-MIDWAY #2 020/082 RPL HRDT"/>
    <s v="ICQ"/>
  </r>
  <r>
    <s v="LC"/>
    <s v="121556809"/>
    <s v="003/033"/>
    <s v="T2 DI PIT #1-COTTONWOOD 3/33 RPR FOND"/>
    <s v="TABLEMTN"/>
    <s v="ETL.5390.TOWR"/>
    <d v="2021-06-17T00:00:00"/>
    <d v="2021-06-13T00:00:00"/>
    <d v="2022-08-01T00:00:00"/>
    <x v="108"/>
    <d v="2022-06-13T00:00:00"/>
    <x v="1"/>
    <s v="543"/>
    <x v="0"/>
    <s v="Closed"/>
    <s v="HFTD 2"/>
    <s v="RELW FIRE COMP OH   TR2  PRTO AIR  FRAB"/>
    <s v="No Good/Out of Stdrd"/>
    <s v="Foundation/Concrete-Tower"/>
    <s v="Repair"/>
    <s v="45195574"/>
    <s v="T2 DI PIT #1-COTTONWOOD 3/33 RPR FOND"/>
    <s v="ICQ"/>
  </r>
  <r>
    <s v="LC"/>
    <s v="121557095"/>
    <s v="007/110"/>
    <s v="T2 EI DLTA-MTN GATE JCT 7/110L RPL POLE"/>
    <s v="TABLEMTN"/>
    <s v="ETL.6750.POLE.WDPS"/>
    <d v="2021-06-17T00:00:00"/>
    <d v="2021-06-17T00:00:00"/>
    <d v="2022-08-24T00:00:00"/>
    <x v="112"/>
    <d v="2022-06-17T00:00:00"/>
    <x v="1"/>
    <s v="372"/>
    <x v="0"/>
    <s v="Closed"/>
    <s v="HFTD 2"/>
    <s v="REGW INSP COMP OH   FMOB TR2  PRTO"/>
    <s v="No Good/Out of Stdrd"/>
    <s v="Structure-Wood"/>
    <s v="Replace"/>
    <s v="31544359"/>
    <s v="T2 EI DLTA-MTN GATE JCT 7/110 RPL POLE"/>
    <s v="70Y"/>
  </r>
  <r>
    <s v="LC"/>
    <s v="121557097"/>
    <s v="007/110"/>
    <s v="T2 EI DLTA-MTN GATE JCT 7/110R RPL POLE"/>
    <s v="TABLEMTN"/>
    <s v="ETL.6750.POLE.WDPS"/>
    <d v="2021-06-17T00:00:00"/>
    <d v="2021-06-17T00:00:00"/>
    <d v="2022-08-18T00:00:00"/>
    <x v="112"/>
    <d v="2022-06-17T00:00:00"/>
    <x v="1"/>
    <s v="372"/>
    <x v="0"/>
    <s v="Closed"/>
    <s v="HFTD 2"/>
    <s v="RELW INSP COMP OH   FMOB TR2  PRTO FRAB"/>
    <s v="No Good/Out of Stdrd"/>
    <s v="Structure-Wood"/>
    <s v="Replace"/>
    <s v="31544359"/>
    <s v="T2 EI DLTA-MTN GATE JCT 7/110 RPL POLE"/>
    <s v="70Y"/>
  </r>
  <r>
    <s v="LC"/>
    <s v="121557217"/>
    <s v="008/063A"/>
    <s v="T2 DI HELMS-GREGG #1 008/063A RPL HRDS"/>
    <s v="FRESNO"/>
    <s v="ETL.4870.TOWR"/>
    <d v="2021-06-17T00:00:00"/>
    <d v="2021-06-16T00:00:00"/>
    <d v="2022-08-21T00:00:00"/>
    <x v="111"/>
    <d v="2022-06-16T00:00:00"/>
    <x v="1"/>
    <s v="628"/>
    <x v="0"/>
    <s v="Closed"/>
    <s v="HFTD 2"/>
    <s v="RELW FIRE COMP OH   TR2  PRTO AIR  FRAB NTDE"/>
    <s v="No Good/Out of Stdrd"/>
    <s v="Hardware-Steel"/>
    <s v="Replace"/>
    <s v="45069493"/>
    <s v="T2 DI HELMS-GREGG #1 008/063A RPL HRDS"/>
    <s v="ICS"/>
  </r>
  <r>
    <s v="LC"/>
    <s v="121557219"/>
    <s v="008/063A"/>
    <s v="T2 DI HELMS-GREGG #1 008/063A RPL INSS"/>
    <s v="FRESNO"/>
    <s v="ETL.4870.INSL"/>
    <d v="2021-06-17T00:00:00"/>
    <d v="2021-06-16T00:00:00"/>
    <d v="2022-08-21T00:00:00"/>
    <x v="111"/>
    <d v="2022-06-16T00:00:00"/>
    <x v="1"/>
    <s v="532"/>
    <x v="0"/>
    <s v="Closed"/>
    <s v="HFTD 2"/>
    <s v="POHW FIRE COMP OH   TR2  PRTO AIR  SR22"/>
    <s v="No Good/Out of Stdrd"/>
    <s v="Insulator-Steel"/>
    <s v="Replace"/>
    <s v="31551822"/>
    <s v="DI HELMS-GREGG #1 RPL INSS 12 TWRS"/>
    <s v="93K"/>
  </r>
  <r>
    <s v="LC"/>
    <s v="121557237"/>
    <s v="006/048"/>
    <s v="T2 DI ROCK CREEK-POE 6/48 RPLC INSS"/>
    <s v="TABLEMTN"/>
    <s v="ETL.5630.INSL.CERA"/>
    <d v="2021-06-17T00:00:00"/>
    <d v="2021-06-13T00:00:00"/>
    <d v="2022-08-05T00:00:00"/>
    <x v="108"/>
    <d v="2022-06-13T00:00:00"/>
    <x v="1"/>
    <s v="532"/>
    <x v="0"/>
    <s v="Closed"/>
    <s v="HFTD 2"/>
    <s v="POHW OTHR FIRE COMP OH   TR2  PRTO AIR"/>
    <s v="No Good/Out of Stdrd"/>
    <s v="Insulator-Steel"/>
    <s v="Replace"/>
    <s v="31551263"/>
    <s v="T3 DI ROCK CREEK-POE  RPL INSS 9TWRS"/>
    <s v="93K"/>
  </r>
  <r>
    <s v="LC"/>
    <s v="121557347"/>
    <s v="070/613"/>
    <s v="T2 DI CTTNWD-DLVN #2 70/613 RPR FOND"/>
    <s v="TABLEMTN"/>
    <s v="ETL.4580.TOWR"/>
    <d v="2021-06-17T00:00:00"/>
    <d v="2021-06-11T00:00:00"/>
    <d v="2022-01-10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07505"/>
    <s v="T2 DI CTTNWD-DLVN #2 70/613 RPR FOND"/>
    <s v="ICQ"/>
  </r>
  <r>
    <s v="LC"/>
    <s v="121557525"/>
    <s v="021/004"/>
    <s v="T2 DI MNDCN-WLTS-FRT BRG 21/4 RPR GYWW"/>
    <s v="WILLITS"/>
    <s v="ETL.7550.POLE.WOOD"/>
    <d v="2021-06-17T00:00:00"/>
    <d v="2021-06-12T00:00:00"/>
    <d v="2022-08-15T00:00:00"/>
    <x v="107"/>
    <d v="2022-06-12T00:00:00"/>
    <x v="1"/>
    <s v="630"/>
    <x v="0"/>
    <s v="Closed"/>
    <s v="HFTD 2"/>
    <s v="RELW OTHR FIRE ACCL COMP OH   TR2  PRTO AIR  FRAB NTDE SR22"/>
    <s v="No Good/Out of Stdrd"/>
    <s v="Guy Wire-Wood"/>
    <s v="Repair"/>
    <s v="45145830"/>
    <s v="T2 DI MNDCN-WLTS-FRT BRG 21/4 RPR GYWW"/>
    <s v="ICW"/>
  </r>
  <r>
    <s v="LC"/>
    <s v="121557527"/>
    <s v="021/004"/>
    <s v="T2 DI MNDCN-WLTS-FRT BRG 21/4 RPR STRW"/>
    <s v="WILLITS"/>
    <s v="ETL.7550.POLE.WOOD"/>
    <d v="2021-06-17T00:00:00"/>
    <d v="2021-06-12T00:00:00"/>
    <d v="2022-09-14T00:00:00"/>
    <x v="107"/>
    <d v="2022-06-12T00:00:00"/>
    <x v="1"/>
    <s v="630"/>
    <x v="0"/>
    <s v="Closed"/>
    <s v="HFTD 2"/>
    <s v="RELW OTHR FIRE ACCL COMP OH   TR2  PRTO AIR  FRAB SR22"/>
    <s v="No Good/Out of Stdrd"/>
    <s v="Structure-Wood"/>
    <s v="Repair"/>
    <s v="45262571"/>
    <s v="T2 DI MNDCN-WLTS-FRT BRG 21/4 RPR STRW"/>
    <s v="ICW"/>
  </r>
  <r>
    <s v="LC"/>
    <s v="121557601"/>
    <s v="004/039"/>
    <s v="T2 DI ROCK CREEK-POE 4/39 RMV VEGN"/>
    <s v="TABLEMTN"/>
    <s v="ETL.5630.TOWR"/>
    <d v="2021-06-17T00:00:00"/>
    <d v="2021-06-13T00:00:00"/>
    <d v="2022-08-09T00:00:00"/>
    <x v="108"/>
    <d v="2022-06-13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57602"/>
    <s v="004/039"/>
    <s v="T2 DI ROCK CREEK-POE 4/39 RPR STRT"/>
    <s v="TABLEMTN"/>
    <s v="ETL.5630.TOWR"/>
    <d v="2021-06-17T00:00:00"/>
    <d v="2021-06-13T00:00:00"/>
    <d v="2022-02-10T00:00:00"/>
    <x v="108"/>
    <d v="2022-06-13T00:00:00"/>
    <x v="0"/>
    <s v="543"/>
    <x v="0"/>
    <s v="Closed"/>
    <s v="HFTD 2"/>
    <s v="RELW FIRE COMP OH   TR2  PRTO AIR  FRAB"/>
    <s v="No Good/Out of Stdrd"/>
    <s v="Structure-Tower"/>
    <s v="Repair"/>
    <s v="45159495"/>
    <s v="T2 DI ROCK CREEK-POE 4/39 RPR STRT"/>
    <s v="ICQ"/>
  </r>
  <r>
    <s v="LC"/>
    <s v="121557742"/>
    <s v="084/004B"/>
    <s v="T2 DI HUMBOLDT-TRINITY 84/4B RPR GYWW"/>
    <s v="EUREKA"/>
    <s v="ETL.1820.POLE.NWOD"/>
    <d v="2021-06-17T00:00:00"/>
    <d v="2021-06-12T00:00:00"/>
    <d v="2022-03-25T00:00:00"/>
    <x v="107"/>
    <d v="2022-06-12T00:00:00"/>
    <x v="0"/>
    <s v="630"/>
    <x v="0"/>
    <s v="Closed"/>
    <s v="HFTD 2"/>
    <s v="POHW FIRE COMP OH   TR2  PRTO AIR"/>
    <s v="No Good/Out of Stdrd"/>
    <s v="Guy Wire-Wood"/>
    <s v="Repair"/>
    <s v="45149345"/>
    <s v="T2NT DI HMBOLDT-TRINITY 84/4A RMV DEBRIS"/>
    <s v="ICW"/>
  </r>
  <r>
    <s v="LC"/>
    <s v="121557793"/>
    <s v="009/076"/>
    <s v="T2 DI PIT #1-CTTNWD 9/76 RMV NEST"/>
    <s v="TABLEMTN"/>
    <s v="ETL.5390.TOWR"/>
    <d v="2021-06-17T00:00:00"/>
    <d v="2021-06-11T00:00:00"/>
    <d v="2022-03-04T00:00:00"/>
    <x v="106"/>
    <d v="2022-06-11T00:00:00"/>
    <x v="0"/>
    <s v="630"/>
    <x v="0"/>
    <s v="Closed"/>
    <s v="HFTD 2"/>
    <s v="RELW FIRE COMP OH   TR2  PRTO AIR  FRAB"/>
    <s v="Debris/Nest/etc."/>
    <s v="Structure-Wood"/>
    <s v="Remove"/>
    <s v="45197284"/>
    <s v="T2 DI PIT #1-CTTNWD 9/76 RMV NEST"/>
    <s v="ICW"/>
  </r>
  <r>
    <s v="LC"/>
    <s v="121557798"/>
    <s v="025/203"/>
    <s v="T2 DI PIT #1-COTTONWOOD 25/203 RPR FOND"/>
    <s v="TABLEMTN"/>
    <s v="ETL.5390.TOWR"/>
    <d v="2021-06-17T00:00:00"/>
    <d v="2021-06-11T00:00:00"/>
    <d v="2022-02-02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49509"/>
    <s v="T2 DI PIT #1-COTTONWOOD 25/203 RPR FOND"/>
    <s v="ICQ"/>
  </r>
  <r>
    <s v="LC"/>
    <s v="121558471"/>
    <s v="007/080"/>
    <s v="T2 DI DRUM-SUMMIT #2 7/80 RPR CRSW"/>
    <s v="SACTO"/>
    <s v="ETL.1450.POLE.WDPS"/>
    <d v="2021-06-17T00:00:00"/>
    <d v="2021-06-08T00:00:00"/>
    <d v="2022-08-08T00:00:00"/>
    <x v="103"/>
    <d v="2022-06-08T00:00:00"/>
    <x v="1"/>
    <s v="630"/>
    <x v="0"/>
    <s v="Closed"/>
    <s v="HFTD 2"/>
    <s v="RELW FIRE COMP OH   TR2  PRTO AIR"/>
    <s v="No Good/Out of Stdrd"/>
    <s v="Crossarm-Wood"/>
    <s v="Repair"/>
    <s v="45200327"/>
    <s v="T2 DI DRUM-SUMMIT #2 7/80 RPR CRSW"/>
    <s v="ICW"/>
  </r>
  <r>
    <s v="LC"/>
    <s v="121558479"/>
    <s v=";002/016"/>
    <s v="T2 DI CARIBOU #2 ;002/16 RPL INSW"/>
    <s v="TABLEMTN"/>
    <s v="ETL.6280.INSL.CERA"/>
    <d v="2021-06-17T00:00:00"/>
    <d v="2021-06-08T00:00:00"/>
    <d v="2022-07-15T00:00:00"/>
    <x v="103"/>
    <d v="2022-06-08T00:00:00"/>
    <x v="1"/>
    <s v="508"/>
    <x v="0"/>
    <s v="Closed"/>
    <s v="HFTD 2"/>
    <s v="RELW FIRE COMP OH   TR2  PRTO AIR"/>
    <s v="No Good/Out of Stdrd"/>
    <s v="Insulator-Wood"/>
    <s v="Replace"/>
    <s v="31544339"/>
    <s v="T2 DI CARIBOU #2 ;002/16 RPL INSW"/>
    <s v="93I"/>
  </r>
  <r>
    <s v="LC"/>
    <s v="121560055"/>
    <s v="109/007"/>
    <s v="T2 DI HMBLDT-BRDGVLLE 109/007 RPL INSW"/>
    <s v="EUREKA"/>
    <s v="ETL.1810.INSL.NCER"/>
    <d v="2021-06-18T00:00:00"/>
    <d v="2021-06-17T00:00:00"/>
    <d v="2022-04-05T00:00:00"/>
    <x v="112"/>
    <d v="2022-06-17T00:00:00"/>
    <x v="0"/>
    <s v="532"/>
    <x v="0"/>
    <s v="Closed"/>
    <s v="HFTD 2"/>
    <s v="POHW FIRE COMP OH   TR2  PRTO AIR"/>
    <s v="No Good/Out of Stdrd"/>
    <s v="Insulator-Steel"/>
    <s v="Replace"/>
    <s v="31547434"/>
    <s v="DI HUMBOLDT-BRIDGEVILLE  RPL INSS 7TWRS"/>
    <s v="93K"/>
  </r>
  <r>
    <s v="LC"/>
    <s v="121560206"/>
    <s v="009/114"/>
    <s v="T2 DI DRUM-SUMMIT #1 009/114 RPL HRDW"/>
    <s v="SACTO"/>
    <s v="ETL.1440.POLE.STPS"/>
    <d v="2021-06-18T00:00:00"/>
    <d v="2021-06-08T00:00:00"/>
    <d v="2022-08-19T00:00:00"/>
    <x v="103"/>
    <d v="2022-06-08T00:00:00"/>
    <x v="1"/>
    <s v="630"/>
    <x v="0"/>
    <s v="Closed"/>
    <s v="HFTD 2"/>
    <s v="RELW FIRE COMP OH   TR2  PRTO AIR  NTDE"/>
    <s v="No Good/Out of Stdrd"/>
    <s v="Hardware-Wood"/>
    <s v="Replace"/>
    <s v="45200329"/>
    <s v="T2 DI DRUM-SUMMIT #1 009/114 RPL HRDW"/>
    <s v="ICW"/>
  </r>
  <r>
    <s v="LC"/>
    <s v="121560328"/>
    <s v="002/036"/>
    <s v="T2 DI SMRTSVLLE NCLS #1 2/36 RPR STRW"/>
    <s v="SACTO"/>
    <s v="ETL.7990.POLE.WOOD"/>
    <d v="2021-06-18T00:00:00"/>
    <d v="2021-06-12T00:00:00"/>
    <d v="2022-08-20T00:00:00"/>
    <x v="107"/>
    <d v="2022-06-12T00:00:00"/>
    <x v="1"/>
    <s v="630"/>
    <x v="0"/>
    <s v="Closed"/>
    <s v="HFTD 2"/>
    <s v="RELW FIRE COMP OH   TR2  PRTO AIR  FRAB"/>
    <s v="No Good/Out of Stdrd"/>
    <s v="Structure-Wood"/>
    <s v="Repair"/>
    <s v="45233398"/>
    <s v="T2 DI SMRTSVLLE NCLS #1 2/36 RPR STRW"/>
    <s v="ICW"/>
  </r>
  <r>
    <s v="LC"/>
    <s v="121560442"/>
    <s v="040/007"/>
    <s v="T2 DI MNDCN-WLLTS-FRT BRGG 40/7 RPR SPLW"/>
    <s v="WILLITS"/>
    <s v="ETL.7550.INSL.NCER"/>
    <d v="2021-06-18T00:00:00"/>
    <d v="2021-06-17T00:00:00"/>
    <d v="2022-10-24T00:00:00"/>
    <x v="112"/>
    <d v="2022-06-17T00:00:00"/>
    <x v="1"/>
    <s v="628"/>
    <x v="0"/>
    <s v="Closed"/>
    <s v="HFTD 2"/>
    <s v="RELW OTHR FIRE COMP OH   TR2  PRTO AIR  NTDE"/>
    <s v="No Good/Out of Stdrd"/>
    <s v="Splice-Steel"/>
    <s v="Repair"/>
    <s v="45150031"/>
    <s v="T2 DI MNDCN-WLLTS-FRT BRGG 40/7 RPR SPLW"/>
    <s v="ICS"/>
  </r>
  <r>
    <s v="LC"/>
    <s v="121560448"/>
    <s v="031/005"/>
    <s v="T2 DI MNDC-WLLT-FRT BRGG 31/5 RPL INSW"/>
    <s v="WILLITS"/>
    <s v="ETL.7550.INSL.CERA"/>
    <d v="2021-06-18T00:00:00"/>
    <d v="2021-06-17T00:00:00"/>
    <d v="2022-10-02T00:00:00"/>
    <x v="112"/>
    <d v="2022-06-17T00:00:00"/>
    <x v="1"/>
    <s v="508"/>
    <x v="0"/>
    <s v="Closed"/>
    <s v="HFTD 2"/>
    <s v="POHW OTHR FIRE COMP OH   TR2  PRTO AIR  SR22"/>
    <s v="No Good/Out of Stdrd"/>
    <s v="Insulator-Wood"/>
    <s v="Replace"/>
    <s v="31551283"/>
    <s v="T2 DI MNDCN-WLTS-FRT BRG 28/10 RPL INSW"/>
    <s v="93I"/>
  </r>
  <r>
    <s v="LC"/>
    <s v="121560585"/>
    <s v="095/012"/>
    <s v="T2 DI HUMBOLDT-TRINITY 95/12R RPR STRW"/>
    <s v="EUREKA"/>
    <s v="ETL.1820.POLE.WDPS"/>
    <d v="2021-06-18T00:00:00"/>
    <d v="2021-06-08T00:00:00"/>
    <d v="2022-03-22T00:00:00"/>
    <x v="103"/>
    <d v="2022-06-08T00:00:00"/>
    <x v="0"/>
    <s v="630"/>
    <x v="0"/>
    <s v="Closed"/>
    <s v="HFTD 2"/>
    <s v="RELW FIRE COMP OH   TR2  PRTO AIR"/>
    <s v="No Good/Out of Stdrd"/>
    <s v="Structure-Wood"/>
    <s v="Repair"/>
    <s v="45160746"/>
    <s v="T2 DI HUMBOLDT-TRINITY 95/12R RPR STRW"/>
    <s v="ICW"/>
  </r>
  <r>
    <s v="LC"/>
    <s v="121560586"/>
    <s v="095/012"/>
    <s v="T2 DI HUMBOLDT-TRINITY 95/12L RPR STRW"/>
    <s v="EUREKA"/>
    <s v="ETL.1820.POLE.WDPS"/>
    <d v="2021-06-18T00:00:00"/>
    <d v="2021-06-08T00:00:00"/>
    <d v="2022-03-22T00:00:00"/>
    <x v="103"/>
    <d v="2022-06-08T00:00:00"/>
    <x v="0"/>
    <s v="630"/>
    <x v="0"/>
    <s v="Closed"/>
    <s v="HFTD 2"/>
    <s v="POHW FIRE COMP OH   TR2  PRTO AIR"/>
    <s v="No Good/Out of Stdrd"/>
    <s v="Structure-Wood"/>
    <s v="Repair"/>
    <s v="45160746"/>
    <s v="T2 DI HUMBOLDT-TRINITY 95/12R RPR STRW"/>
    <s v="ICW"/>
  </r>
  <r>
    <s v="LC"/>
    <s v="121560852"/>
    <s v="007/168"/>
    <s v="T2 DI HMLTN BRNCH CHSTR 7/168 RPL STRW"/>
    <s v="TABLEMTN"/>
    <s v="ETL.7000.POLE.WOOD"/>
    <d v="2021-06-18T00:00:00"/>
    <d v="2021-06-08T00:00:00"/>
    <d v="2022-07-26T00:00:00"/>
    <x v="103"/>
    <d v="2022-06-08T00:00:00"/>
    <x v="1"/>
    <s v="372"/>
    <x v="0"/>
    <s v="Closed"/>
    <s v="HFTD 2"/>
    <s v="POHW FIRE COMP OH   TR2  PRTO AIR  FRAB SR22"/>
    <s v="No Good/Out of Stdrd"/>
    <s v="Structure-Wood"/>
    <s v="Replace"/>
    <s v="31544408"/>
    <s v="T2 DI HAMLTN BRCH-CHESTR 8/181 RPL POLE"/>
    <s v="70Y"/>
  </r>
  <r>
    <s v="LC"/>
    <s v="121560861"/>
    <s v="022/204"/>
    <s v="T2 EI GYSRS NO. 3-UKIAH_022/204 RPL INSW"/>
    <s v="LAKEVLLE"/>
    <s v="ETL.4050.INSL.NCER"/>
    <d v="2021-06-18T00:00:00"/>
    <d v="2021-06-18T00:00:00"/>
    <d v="2022-01-29T00:00:00"/>
    <x v="113"/>
    <d v="2022-06-18T00:00:00"/>
    <x v="0"/>
    <s v="508"/>
    <x v="0"/>
    <s v="Closed"/>
    <s v="HFTD 2"/>
    <s v="REGW INSP COMP OH   FMOB TR2  PRTO"/>
    <s v="No Good/Out of Stdrd"/>
    <s v="Insulator-Wood"/>
    <s v="Replace"/>
    <s v="31545619"/>
    <s v="T2 EI UKIAH-HOPLAND 002/024 RPR INSW"/>
    <s v="93I"/>
  </r>
  <r>
    <s v="LC"/>
    <s v="121560933"/>
    <s v=":001/004"/>
    <s v="T2 DI BLTA-RVK-MLNS SS :1/4 RPL POLE"/>
    <s v="VICTOR"/>
    <s v="ETL.1070.POLE.WOOD"/>
    <d v="2021-06-18T00:00:00"/>
    <d v="2021-06-12T00:00:00"/>
    <d v="2022-04-15T00:00:00"/>
    <x v="107"/>
    <d v="2022-06-12T00:00:00"/>
    <x v="0"/>
    <s v="372"/>
    <x v="0"/>
    <s v="Closed"/>
    <s v="HFTD 2"/>
    <s v="POHW FIRE COMP OH   TR2  PRTO AIR  FRAB"/>
    <s v="No Good/Out of Stdrd"/>
    <s v="Structure-Wood"/>
    <s v="Replace"/>
    <s v="31539414"/>
    <s v="T2 DI BLLT-RVRBNK-MLS SWS :1/7 RPL STRW"/>
    <s v="70Y"/>
  </r>
  <r>
    <s v="LC"/>
    <s v="121561396"/>
    <s v="003/062"/>
    <s v="T2 EI CORDELIA #2 TAP 3/62L RPL STRW"/>
    <s v="SACTO"/>
    <s v="ETL.8184.POLE.WDPS"/>
    <d v="2021-06-18T00:00:00"/>
    <d v="2021-06-18T00:00:00"/>
    <d v="2022-08-19T00:00:00"/>
    <x v="113"/>
    <d v="2022-06-18T00:00:00"/>
    <x v="1"/>
    <s v="372"/>
    <x v="0"/>
    <s v="Closed"/>
    <s v="HFTD 2"/>
    <s v="RELW INSP COMP OH   FMOB TR2  PRTO"/>
    <s v="No Good/Out of Stdrd"/>
    <s v="Structure-Wood"/>
    <s v="Replace"/>
    <s v="31544902"/>
    <s v="T2 EI CORDELIA #2 TAP 3/62L RPL STRW"/>
    <s v="70Y"/>
  </r>
  <r>
    <s v="LC"/>
    <s v="121561411"/>
    <s v="045/390"/>
    <s v="T2 DI PIT #1-CTTNWD 045/390 RPR FOND"/>
    <s v="TABLEMTN"/>
    <s v="ETL.5390.TOWR"/>
    <d v="2021-06-18T00:00:00"/>
    <d v="2021-06-10T00:00:00"/>
    <d v="2022-03-04T00:00:00"/>
    <x v="105"/>
    <d v="2022-06-10T00:00:00"/>
    <x v="0"/>
    <s v="543"/>
    <x v="0"/>
    <s v="Closed"/>
    <s v="HFTD 2"/>
    <s v="RELW FIRE COMP OH   TR2  PRTO AIR  FRAB"/>
    <s v="No Good/Out of Stdrd"/>
    <s v="Foundation/Concrete-Tower"/>
    <s v="Repair"/>
    <s v="45149565"/>
    <s v="T2 DI PIT #1-CTTNWD 045/390 RPR FOND"/>
    <s v="ICQ"/>
  </r>
  <r>
    <s v="LC"/>
    <s v="121561451"/>
    <s v="003/062"/>
    <s v="T2 EI CORDELIA #2 TAP 3/62C RPL STRW"/>
    <s v="SACTO"/>
    <s v="ETL.8184.POLE.WDPS"/>
    <d v="2021-06-18T00:00:00"/>
    <d v="2021-06-18T00:00:00"/>
    <d v="2022-08-19T00:00:00"/>
    <x v="113"/>
    <d v="2022-06-18T00:00:00"/>
    <x v="1"/>
    <s v="372"/>
    <x v="0"/>
    <s v="Closed"/>
    <s v="HFTD 2"/>
    <s v="REGW INSP COMP OH   FMOB TR2  PRTO"/>
    <s v="No Good/Out of Stdrd"/>
    <s v="Structure-Wood"/>
    <s v="Replace"/>
    <s v="31544902"/>
    <s v="T2 EI CORDELIA #2 TAP 3/62L RPL STRW"/>
    <s v="70Y"/>
  </r>
  <r>
    <s v="LC"/>
    <s v="121561469"/>
    <s v="003/062"/>
    <s v="T2 EI CORDELIA #2 TAP 3/62R RPL STRW"/>
    <s v="SACTO"/>
    <s v="ETL.8184.POLE.WDPS"/>
    <d v="2021-06-18T00:00:00"/>
    <d v="2021-06-18T00:00:00"/>
    <d v="2022-08-19T00:00:00"/>
    <x v="113"/>
    <d v="2022-06-18T00:00:00"/>
    <x v="1"/>
    <s v="372"/>
    <x v="0"/>
    <s v="Closed"/>
    <s v="HFTD 2"/>
    <s v="REGW INSP COMP OH   FMOB TR2  PRTO"/>
    <s v="No Good/Out of Stdrd"/>
    <s v="Structure-Wood"/>
    <s v="Replace"/>
    <s v="31544902"/>
    <s v="T2 EI CORDELIA #2 TAP 3/62L RPL STRW"/>
    <s v="70Y"/>
  </r>
  <r>
    <s v="LC"/>
    <s v="121561515"/>
    <s v="008/124"/>
    <s v="EI T2 DELTA-MTN GATE JCT 8/124L RPL STRW"/>
    <s v="TABLEMTN"/>
    <s v="ETL.6750.POLE.WDPS"/>
    <d v="2021-06-18T00:00:00"/>
    <d v="2021-06-18T00:00:00"/>
    <d v="2022-08-17T00:00:00"/>
    <x v="113"/>
    <d v="2022-06-18T00:00:00"/>
    <x v="1"/>
    <s v="372"/>
    <x v="0"/>
    <s v="Closed"/>
    <s v="HFTD 2"/>
    <s v="RELW INSP COMP OH   FMOB TR2  PRTO"/>
    <s v="No Good/Out of Stdrd"/>
    <s v="Structure-Wood"/>
    <s v="Replace"/>
    <s v="31544588"/>
    <s v="EI T2 DELTA-MTN GATE JCT 8/124 RPL STRW"/>
    <s v="70Y"/>
  </r>
  <r>
    <s v="LC"/>
    <s v="121561533"/>
    <s v="030/003C"/>
    <s v="T2 EI PHILO JCT-ELK 30/3C RPL ANCW"/>
    <s v="WILLITS"/>
    <s v="ETL.7780.POLE.WOOD"/>
    <d v="2021-06-18T00:00:00"/>
    <d v="2021-06-18T00:00:00"/>
    <d v="2022-03-17T00:00:00"/>
    <x v="113"/>
    <d v="2022-06-18T00:00:00"/>
    <x v="0"/>
    <s v="637"/>
    <x v="0"/>
    <s v="Closed"/>
    <s v="HFTD 2"/>
    <s v="REGW INSP COMP OH   FMOB TR2  PRTO FRAB"/>
    <s v="No Good/Out of Stdrd"/>
    <s v="Anchor-Wood"/>
    <s v="Replace"/>
    <s v="31541325"/>
    <s v="PHILO JCT-ELK 22/000 REFRAME"/>
    <s v="93E"/>
  </r>
  <r>
    <s v="LC"/>
    <s v="121561553"/>
    <s v="008/124"/>
    <s v="EI T2 DELTA-MTN GATE JCT 8/124R RPL STRW"/>
    <s v="TABLEMTN"/>
    <s v="ETL.6750.POLE.WDPS"/>
    <d v="2021-06-18T00:00:00"/>
    <d v="2021-06-18T00:00:00"/>
    <d v="2022-08-17T00:00:00"/>
    <x v="113"/>
    <d v="2022-06-18T00:00:00"/>
    <x v="1"/>
    <s v="372"/>
    <x v="0"/>
    <s v="Closed"/>
    <s v="HFTD 2"/>
    <s v="REGW INSP COMP OH   FMOB TR2  PRTO"/>
    <s v="No Good/Out of Stdrd"/>
    <s v="Structure-Wood"/>
    <s v="Replace"/>
    <s v="31544588"/>
    <s v="EI T2 DELTA-MTN GATE JCT 8/124 RPL STRW"/>
    <s v="70Y"/>
  </r>
  <r>
    <s v="LC"/>
    <s v="121561580"/>
    <s v="021/088"/>
    <s v="T2 DI TESLA-METCALF 021/088 RPR SHLS"/>
    <s v="METCALF"/>
    <s v="ETL.6110.TOWR"/>
    <d v="2021-06-18T00:00:00"/>
    <d v="2021-06-16T00:00:00"/>
    <d v="2021-09-03T00:00:00"/>
    <x v="111"/>
    <d v="2022-06-16T00:00:00"/>
    <x v="0"/>
    <s v="628"/>
    <x v="0"/>
    <s v="Closed"/>
    <s v="HFTD 2"/>
    <s v="RELW OTHR FIRE COMP OH   TR2  PRTO AIR  FRAB"/>
    <s v="No Good/Out of Stdrd"/>
    <s v="Shield Wire / OPGW-Steel"/>
    <s v="Repair"/>
    <s v="44959066"/>
    <s v="T2 DI TESLA-METCALF 021/088 RPR SHLS"/>
    <s v="ICS"/>
  </r>
  <r>
    <s v="LC"/>
    <s v="121561702"/>
    <s v="000/007"/>
    <s v="T2 EI MNTN GT JCT-CSCD 0/7L RPR GYWW"/>
    <s v="TABLEMTN"/>
    <s v="ETL.7640.POLE.WDPS"/>
    <d v="2021-06-18T00:00:00"/>
    <d v="2021-06-18T00:00:00"/>
    <d v="2022-04-27T00:00:00"/>
    <x v="113"/>
    <d v="2022-06-18T00:00:00"/>
    <x v="0"/>
    <s v="630"/>
    <x v="0"/>
    <s v="Closed"/>
    <s v="HFTD 2"/>
    <s v="RELW INSP COMP OH   FMOB TR2  PRTO NTDE"/>
    <s v="No Good/Out of Stdrd"/>
    <s v="Guy Wire-Wood"/>
    <s v="Repair"/>
    <s v="45352130"/>
    <s v="T2 EI MNTN GT JCT-CSCD 0/7L RPR GYWW"/>
    <s v="ICW"/>
  </r>
  <r>
    <s v="LC"/>
    <s v="121561795"/>
    <s v="060/300"/>
    <s v="T2 DI MALIN-ROUND MTN #2 60/300 RPR SHLS"/>
    <s v="TABLEMTN"/>
    <s v="ETL.6020.TOWR"/>
    <d v="2021-06-18T00:00:00"/>
    <d v="2021-06-11T00:00:00"/>
    <d v="2022-07-14T00:00:00"/>
    <x v="106"/>
    <d v="2022-06-11T00:00:00"/>
    <x v="1"/>
    <s v="628"/>
    <x v="0"/>
    <s v="Closed"/>
    <s v="HFTD 2"/>
    <s v="RELW OTHR FIRE COMP OH   TR2  PRTO AIR  FRAB"/>
    <s v="No Good/Out of Stdrd"/>
    <s v="Shield Wire / OPGW-Steel"/>
    <s v="Repair"/>
    <s v="45215236"/>
    <s v="T2 DI MALIN-ROUND MTN #2 60/300 RPR SHLS"/>
    <s v="ICS"/>
  </r>
  <r>
    <s v="LC"/>
    <s v="121561809"/>
    <s v="012/079"/>
    <s v="T2 DI CORTINA-VACA 12/79 RPL DAMS"/>
    <s v="SACTO"/>
    <s v="ETL.4540.INSL.CERA"/>
    <d v="2021-06-18T00:00:00"/>
    <d v="2021-06-15T00:00:00"/>
    <d v="2022-05-09T00:00:00"/>
    <x v="110"/>
    <d v="2022-06-15T00:00:00"/>
    <x v="0"/>
    <s v="628"/>
    <x v="0"/>
    <s v="Closed"/>
    <s v="HFTD 2"/>
    <s v="RELW FIRE COMP OH   TR2  PRTO AIR  NTDE"/>
    <s v="No Good/Out of Stdrd"/>
    <s v="Damper-Steel"/>
    <s v="Replace"/>
    <s v="45200330"/>
    <s v="T2 DI CORTINA-VACA 12/79 RPL DAMS"/>
    <s v="ICS"/>
  </r>
  <r>
    <s v="LC"/>
    <s v="121561921"/>
    <s v="008/120"/>
    <s v="T2 EI DELTA-MTN GATE JCT 8/120 RPR GYWW"/>
    <s v="TABLEMTN"/>
    <s v="ETL.6750.POLE.WDPS"/>
    <d v="2021-06-18T00:00:00"/>
    <d v="2021-06-18T00:00:00"/>
    <d v="2022-08-22T00:00:00"/>
    <x v="113"/>
    <d v="2022-06-18T00:00:00"/>
    <x v="1"/>
    <s v="630"/>
    <x v="0"/>
    <s v="Closed"/>
    <s v="HFTD 2"/>
    <s v="RELW INSP COMP OH   FMOB TR2  PRTO NTDE"/>
    <s v="No Good/Out of Stdrd"/>
    <s v="Guy Wire-Wood"/>
    <s v="Repair"/>
    <s v="45296754"/>
    <s v="T2 EI DELTA-MTN GATE JCT 8/120 RPR GYWW"/>
    <s v="ICW"/>
  </r>
  <r>
    <s v="LC"/>
    <s v="121562174"/>
    <s v="R001/017"/>
    <s v="T2 DI RND MTN-COTTONWD #3 R1/17 RPR STRT"/>
    <s v="TABLEMTN"/>
    <s v="ETL.5650.TOWR"/>
    <d v="2021-06-18T00:00:00"/>
    <d v="2021-06-18T00:00:00"/>
    <d v="2022-01-20T00:00:00"/>
    <x v="113"/>
    <d v="2022-06-18T00:00:00"/>
    <x v="0"/>
    <s v="543"/>
    <x v="0"/>
    <s v="Closed"/>
    <s v="HFTD 2"/>
    <s v="RELW FIRE COMP OH   TR2  PRTO AIR  FRAB"/>
    <s v="No Good/Out of Stdrd"/>
    <s v="Structure-Tower"/>
    <s v="Repair"/>
    <s v="45111984"/>
    <s v="T2 DI RND MTN-COTTONWD #3 R1/17 RPR STRT"/>
    <s v="ICQ"/>
  </r>
  <r>
    <s v="LC"/>
    <s v="121562334"/>
    <s v="022/000"/>
    <s v="T2 DI MNDCN-WLTS-FRT BRG 22/0 RMV DEBRIS"/>
    <s v="WILLITS"/>
    <s v="ETL.7550.POLE.WOOD"/>
    <d v="2021-06-18T00:00:00"/>
    <d v="2021-06-18T00:00:00"/>
    <d v="2022-05-22T00:00:00"/>
    <x v="113"/>
    <d v="2022-06-18T00:00:00"/>
    <x v="0"/>
    <s v="630"/>
    <x v="0"/>
    <s v="Closed"/>
    <s v="HFTD 2"/>
    <s v="POHW OTHR FIRE COMP OH   TR2  PRTO AIR  FRAB"/>
    <s v="Debris/Nest/etc."/>
    <s v="Structure-Wood"/>
    <s v="Remove"/>
    <s v="45148028"/>
    <s v="T2 EI MNDCN-WLTS-FRT BRG 22/0 RPL DAMW"/>
    <s v="ICW"/>
  </r>
  <r>
    <s v="LC"/>
    <s v="121562392"/>
    <s v="022/000"/>
    <s v="T2 DI MNDCN-WLTS-FRT BRG 22/0 RPR GYWW"/>
    <s v="WILLITS"/>
    <s v="ETL.7550.POLE.WOOD"/>
    <d v="2021-06-18T00:00:00"/>
    <d v="2021-06-18T00:00:00"/>
    <d v="2022-05-22T00:00:00"/>
    <x v="113"/>
    <d v="2022-06-18T00:00:00"/>
    <x v="0"/>
    <s v="630"/>
    <x v="0"/>
    <s v="Closed"/>
    <s v="HFTD 2"/>
    <s v="RELW OTHR FIRE COMP OH   TR2  PRTO AIR  FRAB"/>
    <s v="No Good/Out of Stdrd"/>
    <s v="Guy Wire-Wood"/>
    <s v="Repair"/>
    <s v="45148028"/>
    <s v="T2 EI MNDCN-WLTS-FRT BRG 22/0 RPL DAMW"/>
    <s v="ICW"/>
  </r>
  <r>
    <s v="LC"/>
    <s v="121562497"/>
    <s v="015/142"/>
    <s v="T2 EI UKIAH-HOPLAND 015/142L RPL POLE"/>
    <s v="WILLITS"/>
    <s v="ETL.4050.POLE.WDPS"/>
    <d v="2021-06-18T00:00:00"/>
    <d v="2021-06-18T00:00:00"/>
    <d v="2022-05-05T00:00:00"/>
    <x v="113"/>
    <d v="2022-06-18T00:00:00"/>
    <x v="0"/>
    <s v="372"/>
    <x v="0"/>
    <s v="Closed"/>
    <s v="HFTD 2"/>
    <s v="REGW INSP COMP OH   FMOB TR2  PRTO"/>
    <s v="No Good/Out of Stdrd"/>
    <s v="Structure-Wood"/>
    <s v="Replace"/>
    <s v="31545800"/>
    <s v="T2 EI UKIAH-HOPLAND RPL POLE IN 6 TWRS."/>
    <s v="70Y"/>
  </r>
  <r>
    <s v="LC"/>
    <s v="121562590"/>
    <s v="015/142"/>
    <s v="T2 EI UKIAH-HOPLAND 015/142R COMPLETE"/>
    <s v="WILLITS"/>
    <s v="ETL.4050.POLE.WDPS"/>
    <d v="2021-06-18T00:00:00"/>
    <d v="2021-06-18T00:00:00"/>
    <d v="2022-05-05T00:00:00"/>
    <x v="113"/>
    <d v="2022-06-18T00:00:00"/>
    <x v="0"/>
    <s v="372"/>
    <x v="0"/>
    <s v="Closed"/>
    <s v="HFTD 2"/>
    <s v="RELW INSP COMP OH   FMOB TR2  PRTO"/>
    <s v="No Good/Out of Stdrd"/>
    <s v="Structure-Wood"/>
    <s v="Replace"/>
    <s v="31545800"/>
    <s v="T2 EI UKIAH-HOPLAND RPL POLE IN 6 TWRS."/>
    <s v="70Y"/>
  </r>
  <r>
    <s v="LC"/>
    <s v="121562648"/>
    <s v="023/100"/>
    <s v="T2 DI MSS LNDNG-MTCLF 023/100 RPR SHLS"/>
    <s v="MOSSLNDG"/>
    <s v="ETL.6050.TOWR"/>
    <d v="2021-06-18T00:00:00"/>
    <d v="2021-06-17T00:00:00"/>
    <d v="2022-02-26T00:00:00"/>
    <x v="112"/>
    <d v="2022-06-17T00:00:00"/>
    <x v="0"/>
    <s v="628"/>
    <x v="0"/>
    <s v="Closed"/>
    <s v="HFTD 2"/>
    <s v="RELW OTHR FIRE ACCM COMP OH   TR2  PRTO AIR  FRAB"/>
    <s v="No Good/Out of Stdrd"/>
    <s v="Shield Wire / OPGW-Steel"/>
    <s v="Repair"/>
    <s v="45166395"/>
    <s v="T2 DI MSS LNDNG-MTCLF 023/100 RPR SHLS"/>
    <s v="ICS"/>
  </r>
  <r>
    <s v="LC"/>
    <s v="121562691"/>
    <s v="008/116"/>
    <s v="T2 EI DELTA-MTN GATE JCT 8/116L RPR GYWW"/>
    <s v="TABLEMTN"/>
    <s v="ETL.6750.POLE.WDPS"/>
    <d v="2021-06-18T00:00:00"/>
    <d v="2021-06-18T00:00:00"/>
    <d v="2022-07-25T00:00:00"/>
    <x v="113"/>
    <d v="2022-06-18T00:00:00"/>
    <x v="1"/>
    <s v="630"/>
    <x v="0"/>
    <s v="Closed"/>
    <s v="HFTD 2"/>
    <s v="RELW INSP COMP OH   FMOB TR2  PRTO NTDE"/>
    <s v="No Good/Out of Stdrd"/>
    <s v="Guy Wire-Wood"/>
    <s v="Repair"/>
    <s v="45296755"/>
    <s v="T2 EI DELTA-MTN GATE JCT 8/116L RPR GYWW"/>
    <s v="ICW"/>
  </r>
  <r>
    <s v="LC"/>
    <s v="121562752"/>
    <s v="008/116"/>
    <s v="T2 EI DELTA-MTN GATE JCT 8/116R RPR GYWW"/>
    <s v="TABLEMTN"/>
    <s v="ETL.6750.POLE.WDPS"/>
    <d v="2021-06-18T00:00:00"/>
    <d v="2021-06-18T00:00:00"/>
    <d v="2022-07-25T00:00:00"/>
    <x v="113"/>
    <d v="2022-06-18T00:00:00"/>
    <x v="1"/>
    <s v="630"/>
    <x v="0"/>
    <s v="Closed"/>
    <s v="HFTD 2"/>
    <s v="RELW INSP COMP OH   FMOB TR2  PRTO NTDE"/>
    <s v="No Good/Out of Stdrd"/>
    <s v="Guy Wire-Wood"/>
    <s v="Repair"/>
    <s v="45296756"/>
    <s v="T2 EI DELTA-MTN GATE JCT 8/116R RPR GYWW"/>
    <s v="ICW"/>
  </r>
  <r>
    <s v="LC"/>
    <s v="121563152"/>
    <s v="031/475"/>
    <s v="T2 DI CLAY-MARTEL 031/475L  RPR GYWW"/>
    <s v="VICTOR"/>
    <s v="ETL.8250.POLE.WDPS"/>
    <d v="2021-06-18T00:00:00"/>
    <d v="2021-06-17T00:00:00"/>
    <d v="2022-07-26T00:00:00"/>
    <x v="112"/>
    <d v="2022-06-17T00:00:00"/>
    <x v="1"/>
    <s v="630"/>
    <x v="0"/>
    <s v="Closed"/>
    <s v="HFTD 2"/>
    <s v="RELW FIRE COMP OH   TR2  PRTO AIR"/>
    <s v="No Good/Out of Stdrd"/>
    <s v="Guy Wire-Wood"/>
    <s v="Repair"/>
    <s v="45067238"/>
    <s v="T2 DI CLAY-MARTEL 031/475L  RPR GYWW"/>
    <s v="ICW"/>
  </r>
  <r>
    <s v="LC"/>
    <s v="121563154"/>
    <s v="031/475"/>
    <s v="T2 DI CLAY-MARTEL 031/475C  RPR GYWW"/>
    <s v="VICTOR"/>
    <s v="ETL.8250.POLE.WDPS"/>
    <d v="2021-06-18T00:00:00"/>
    <d v="2021-06-17T00:00:00"/>
    <d v="2022-07-26T00:00:00"/>
    <x v="112"/>
    <d v="2022-06-17T00:00:00"/>
    <x v="1"/>
    <s v="630"/>
    <x v="0"/>
    <s v="Closed"/>
    <s v="HFTD 2"/>
    <s v="RELW FIRE COMP OH   TR2  PRTO AIR"/>
    <s v="No Good/Out of Stdrd"/>
    <s v="Guy Wire-Wood"/>
    <s v="Repair"/>
    <s v="45067239"/>
    <s v="T2 DI CLAY-MARTEL 031/475C  RPR GYWW"/>
    <s v="ICW"/>
  </r>
  <r>
    <s v="LC"/>
    <s v="121563155"/>
    <s v="031/475"/>
    <s v="T2 DI CLAY-MARTEL 031/475R  RPR GYWW"/>
    <s v="VICTOR"/>
    <s v="ETL.8250.POLE.WDPS"/>
    <d v="2021-06-18T00:00:00"/>
    <d v="2021-06-17T00:00:00"/>
    <d v="2022-07-26T00:00:00"/>
    <x v="112"/>
    <d v="2022-06-17T00:00:00"/>
    <x v="1"/>
    <s v="630"/>
    <x v="0"/>
    <s v="Closed"/>
    <s v="HFTD 2"/>
    <s v="RELW FIRE COMP OH   TR2  PRTO AIR"/>
    <s v="No Good/Out of Stdrd"/>
    <s v="Guy Wire-Wood"/>
    <s v="Repair"/>
    <s v="45067380"/>
    <s v="T2 DI CLAY-MARTEL 031/475R  RPR GYWW"/>
    <s v="ICW"/>
  </r>
  <r>
    <s v="LC"/>
    <s v="121563156"/>
    <s v="031/475"/>
    <s v="T2 DI CLAY-MARTEL 031/475R  RPR STRW"/>
    <s v="VICTOR"/>
    <s v="ETL.8250.POLE.WDPS"/>
    <d v="2021-06-18T00:00:00"/>
    <d v="2021-06-17T00:00:00"/>
    <d v="2022-07-26T00:00:00"/>
    <x v="112"/>
    <d v="2022-06-17T00:00:00"/>
    <x v="1"/>
    <s v="630"/>
    <x v="0"/>
    <s v="Closed"/>
    <s v="HFTD 2"/>
    <s v="RELW FIRE COMP OH   TR2  PRTO AIR"/>
    <s v="No Good/Out of Stdrd"/>
    <s v="Structure-Wood"/>
    <s v="Repair"/>
    <s v="45067381"/>
    <s v="T2 DI CLAY-MARTEL 031/475R  RPR STRW"/>
    <s v="ICW"/>
  </r>
  <r>
    <s v="LC"/>
    <s v="121563175"/>
    <s v="001/000"/>
    <s v="T2 EI GARCIA TAP 01/000 RPL INSW"/>
    <s v="WILLITS"/>
    <s v="ETL.8411.POLE.WDPS"/>
    <d v="2021-06-18T00:00:00"/>
    <d v="2021-06-18T00:00:00"/>
    <d v="2022-07-20T00:00:00"/>
    <x v="113"/>
    <d v="2022-06-18T00:00:00"/>
    <x v="1"/>
    <s v="508"/>
    <x v="0"/>
    <s v="Closed"/>
    <s v="HFTD 2"/>
    <s v="RELW INSP COMP OH   FMOB TR2  PRTO"/>
    <s v="No Good/Out of Stdrd"/>
    <s v="Insulator-Wood"/>
    <s v="Replace"/>
    <s v="31544722"/>
    <s v="T2 EI GARCIA TAP 01/000 RPL INSW"/>
    <s v="93I"/>
  </r>
  <r>
    <s v="LC"/>
    <s v="121563228"/>
    <s v="008/115"/>
    <s v="T2 EI DLT-MT GT JCT 8/115 RPL DAMW"/>
    <s v="TABLEMTN"/>
    <s v="ETL.6750.INSL.CERA"/>
    <d v="2021-06-18T00:00:00"/>
    <d v="2021-06-18T00:00:00"/>
    <d v="2022-08-23T00:00:00"/>
    <x v="113"/>
    <d v="2022-06-18T00:00:00"/>
    <x v="1"/>
    <s v="630"/>
    <x v="0"/>
    <s v="Closed"/>
    <s v="HFTD 2"/>
    <s v="RELW INSP COMP OH   FMOB TR2  PRTO NTDE"/>
    <s v="No Good/Out of Stdrd"/>
    <s v="Damper-Wood"/>
    <s v="Replace"/>
    <s v="45296758"/>
    <s v="T2 EI DELTA-CASCADE 8/115 RPL DAMW"/>
    <s v="ICW"/>
  </r>
  <r>
    <s v="LC"/>
    <s v="121563234"/>
    <s v="008/115"/>
    <s v="T2 EI DLT-MT GT JCT 8/115 RPR SPLW"/>
    <s v="TABLEMTN"/>
    <s v="ETL.6750.INSL.CERA"/>
    <d v="2021-06-18T00:00:00"/>
    <d v="2021-06-18T00:00:00"/>
    <d v="2022-08-23T00:00:00"/>
    <x v="113"/>
    <d v="2022-06-18T00:00:00"/>
    <x v="1"/>
    <s v="630"/>
    <x v="0"/>
    <s v="Closed"/>
    <s v="HFTD 2"/>
    <s v="RELW INSP COMP OH   FMOB TR2  PRTO NTDE"/>
    <s v="No Good/Out of Stdrd"/>
    <s v="Splice-Wood"/>
    <s v="Repair"/>
    <s v="45438761"/>
    <s v="T2 EI DLT-MT GT JCT 8/115 RPR SPLW"/>
    <s v="ICW"/>
  </r>
  <r>
    <s v="LC"/>
    <s v="121563484"/>
    <s v="000/004"/>
    <s v="T2 DI STANISLAUS-MANTECA #2 0/4 RMV VEG"/>
    <s v="VICTOR"/>
    <s v="ETL.3820.TOWR"/>
    <d v="2021-06-18T00:00:00"/>
    <d v="2021-06-18T00:00:00"/>
    <d v="2021-12-15T00:00:00"/>
    <x v="113"/>
    <d v="2022-06-18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563628"/>
    <s v="003/015"/>
    <s v="T2 DI MORRO BAY-MESA 3/15 RPL HRDT"/>
    <s v="PISMOBCH"/>
    <s v="ETL.5290.TOWR"/>
    <d v="2021-06-18T00:00:00"/>
    <d v="2021-06-16T00:00:00"/>
    <d v="2022-06-15T00:00:00"/>
    <x v="111"/>
    <d v="2022-06-16T00:00:00"/>
    <x v="0"/>
    <s v="543"/>
    <x v="0"/>
    <s v="Closed"/>
    <s v="HFTD 2"/>
    <s v="RELW FIRE COMP OH   TR2  PRTO AIR  FRAB NTDE"/>
    <s v="No Good/Out of Stdrd"/>
    <s v="Hardware-Tower"/>
    <s v="Replace"/>
    <s v="45073831"/>
    <s v="T2 DI MORRO BAY-MESA 3/15 RPL HRDT"/>
    <s v="ICQ"/>
  </r>
  <r>
    <s v="LC"/>
    <s v="121563736"/>
    <s v="003/015"/>
    <s v="T2 DI MORRO BAY-MESA 3/15 RPL INSS"/>
    <s v="PISMOBCH"/>
    <s v="ETL.5290.INSL"/>
    <d v="2021-06-18T00:00:00"/>
    <d v="2021-06-16T00:00:00"/>
    <d v="2022-06-23T00:00:00"/>
    <x v="111"/>
    <d v="2022-06-16T00:00:00"/>
    <x v="1"/>
    <s v="532"/>
    <x v="0"/>
    <s v="Closed"/>
    <s v="HFTD 2"/>
    <s v="POHW FIRE COMP OH   TR2  PRTO AIR"/>
    <s v="No Good/Out of Stdrd"/>
    <s v="Insulator-Steel"/>
    <s v="Replace"/>
    <s v="31534504"/>
    <s v="T2 EI MORRO BAY-MESA RPL INSLS 5TWRS"/>
    <s v="93K"/>
  </r>
  <r>
    <s v="LC"/>
    <s v="121563808"/>
    <s v="003/015"/>
    <s v="T2 DI MRRO BAY-DIABLO 3/15 RPL INSS"/>
    <s v="PISMOBCH"/>
    <s v="ETL.5260.INSL"/>
    <d v="2021-06-18T00:00:00"/>
    <d v="2021-06-16T00:00:00"/>
    <d v="2022-12-14T00:00:00"/>
    <x v="111"/>
    <d v="2022-06-16T00:00:00"/>
    <x v="1"/>
    <s v="532"/>
    <x v="0"/>
    <s v="Closed"/>
    <s v="HFTD 2"/>
    <s v="RELW FIRE COMP OH   TR2  PRTO AIR"/>
    <s v="No Good/Out of Stdrd"/>
    <s v="Insulator-Steel"/>
    <s v="Replace"/>
    <s v="31548991"/>
    <s v="T2 DI MORRO BAY-DIABLO 3/15 RPL INSS"/>
    <s v="93K"/>
  </r>
  <r>
    <s v="LC"/>
    <s v="121564076"/>
    <s v="034/520"/>
    <s v="T2 DI CLAY-MARTEL 034/520 REFRAME"/>
    <s v="VICTOR"/>
    <s v="ETL.8250.POLE.WOOD"/>
    <d v="2021-06-18T00:00:00"/>
    <d v="2021-06-17T00:00:00"/>
    <d v="2022-03-23T00:00:00"/>
    <x v="112"/>
    <d v="2022-06-17T00:00:00"/>
    <x v="0"/>
    <s v="637"/>
    <x v="0"/>
    <s v="Closed"/>
    <s v="HFTD 2"/>
    <s v="RELW FIRE COMP OH   TR2  PRTO AIR  FRAB"/>
    <s v="No Good/Out of Stdrd"/>
    <s v="Crossarm-Wood"/>
    <s v="Replace"/>
    <s v="31544761"/>
    <s v="T2 DI CLAY-MARTEL 034/520 REFRAME"/>
    <s v="93E"/>
  </r>
  <r>
    <s v="LC"/>
    <s v="121564078"/>
    <s v="034/520"/>
    <s v="T2 DI CLAY-MARTEL 034/520 RPR STRW"/>
    <s v="VICTOR"/>
    <s v="ETL.8250.POLE.WOOD"/>
    <d v="2021-06-18T00:00:00"/>
    <d v="2021-06-17T00:00:00"/>
    <d v="2022-03-28T00:00:00"/>
    <x v="112"/>
    <d v="2022-06-17T00:00:00"/>
    <x v="0"/>
    <s v="630"/>
    <x v="0"/>
    <s v="Closed"/>
    <s v="HFTD 2"/>
    <s v="RELW FIRE COMP OH   TR2  PRTO AIR  FRAB"/>
    <s v="No Good/Out of Stdrd"/>
    <s v="Structure-Wood"/>
    <s v="Repair"/>
    <s v="45135175"/>
    <s v="T2 DI CLAY-MARTEL 034/520 RPR STRW"/>
    <s v="ICW"/>
  </r>
  <r>
    <s v="LC"/>
    <s v="121564136"/>
    <s v="021/257"/>
    <s v="T2 EI DRUM-SUMMIT #1 21/257 RPL STRW"/>
    <s v="SACTO"/>
    <s v="ETL.1440.POLE.WDPS"/>
    <d v="2021-06-18T00:00:00"/>
    <d v="2021-06-18T00:00:00"/>
    <d v="2022-08-30T00:00:00"/>
    <x v="113"/>
    <d v="2022-06-18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564143"/>
    <s v="022/261"/>
    <s v="EI T2 DRUM- SUMMIT NO. 1 22/261 RPL STRW"/>
    <s v="SACTO"/>
    <s v="ETL.1440.POLE.WDPS"/>
    <d v="2021-06-18T00:00:00"/>
    <d v="2021-06-18T00:00:00"/>
    <d v="2022-09-01T00:00:00"/>
    <x v="113"/>
    <d v="2022-06-18T00:00:00"/>
    <x v="1"/>
    <s v="372"/>
    <x v="0"/>
    <s v="Closed"/>
    <s v="HFTD 2"/>
    <s v="REGW INSP COMP OH   FMOB TR2  PRTO"/>
    <s v="No Good/Out of Stdrd"/>
    <s v="Structure-Wood"/>
    <s v="Replace"/>
    <s v="31544898"/>
    <s v="T2 EI DRUM-SUMMIT #1 23/273 RPL STRW"/>
    <s v="70Y"/>
  </r>
  <r>
    <s v="LC"/>
    <s v="121564272"/>
    <s v="027/011"/>
    <s v="T2 DI MNDCN-WLLTS-FRT BRGG 27/11 RPL CRS"/>
    <s v="WILLITS"/>
    <s v="ETL.7550.POLE.WOOD"/>
    <d v="2021-06-18T00:00:00"/>
    <d v="2021-06-18T00:00:00"/>
    <d v="2022-05-18T00:00:00"/>
    <x v="113"/>
    <d v="2022-06-18T00:00:00"/>
    <x v="0"/>
    <s v="637"/>
    <x v="0"/>
    <s v="Closed"/>
    <s v="HFTD 2"/>
    <s v="POHW OTHR FIRE COMP OH   TR2  PRTO AIR  FRAB"/>
    <s v="No Good/Out of Stdrd"/>
    <s v="Crossarm-Wood"/>
    <s v="Replace"/>
    <s v="31540800"/>
    <s v="EI MNDCN-WLLTS-FRT BRGG :0/10 REFRAME"/>
    <s v="93E"/>
  </r>
  <r>
    <s v="LC"/>
    <s v="121564273"/>
    <s v="027/011"/>
    <s v="T2 DI MNDCN-WLLTS-FRT BRG 27/11 RPR STRW"/>
    <s v="WILLITS"/>
    <s v="ETL.7550.POLE.WOOD"/>
    <d v="2021-06-18T00:00:00"/>
    <d v="2021-06-18T00:00:00"/>
    <d v="2022-05-18T00:00:00"/>
    <x v="113"/>
    <d v="2022-06-18T00:00:00"/>
    <x v="0"/>
    <s v="630"/>
    <x v="0"/>
    <s v="Closed"/>
    <s v="HFTD 2"/>
    <s v="RELW OTHR FIRE COMP OH   TR2  PRTO AIR  FRAB"/>
    <s v="No Good/Out of Stdrd"/>
    <s v="Structure-Wood"/>
    <s v="Repair"/>
    <s v="45148573"/>
    <s v="T2 DI MNDCN-WLLTS-FRT BRG 27/11 RPR STRW"/>
    <s v="ICW"/>
  </r>
  <r>
    <s v="LC"/>
    <s v="121564510"/>
    <s v="039/244"/>
    <s v="T2 DI CZY HRS CNYN-SLNS 39/244 RPL RPTS"/>
    <s v="MOSSLNDG"/>
    <s v="ETL.2900.TOWR"/>
    <d v="2021-06-18T00:00:00"/>
    <d v="2021-06-18T00:00:00"/>
    <d v="2021-10-07T00:00:00"/>
    <x v="113"/>
    <d v="2022-06-18T00:00:00"/>
    <x v="0"/>
    <s v="593"/>
    <x v="0"/>
    <s v="Closed"/>
    <s v="HFTD 2"/>
    <s v="RELW FIRE COMP OH   TR2  PRTO AIR  FRAB"/>
    <s v="No Good/Out of Stdrd"/>
    <s v="Raptor Guard-Steel"/>
    <s v="Replace"/>
    <s v="44962411"/>
    <s v="T2 DI CZY HRS CNYN-SLNS 39/244 RPL RPTS"/>
    <s v="ICB"/>
  </r>
  <r>
    <s v="LC"/>
    <s v="121564513"/>
    <s v="067/336"/>
    <s v="T2 DI MALIN-ROUND MTN #2 067/336 RPR SHL"/>
    <s v="TABLEMTN"/>
    <s v="ETL.6020.TOWR"/>
    <d v="2021-06-18T00:00:00"/>
    <d v="2021-06-18T00:00:00"/>
    <d v="2022-07-14T00:00:00"/>
    <x v="113"/>
    <d v="2022-06-18T00:00:00"/>
    <x v="1"/>
    <s v="628"/>
    <x v="0"/>
    <s v="Closed"/>
    <s v="HFTD 2"/>
    <s v="RELW OTHR FIRE COMP OH   TR2  PRTO AIR  FRAB"/>
    <s v="No Good/Out of Stdrd"/>
    <s v="Shield Wire / OPGW-Steel"/>
    <s v="Repair"/>
    <s v="45215235"/>
    <s v="T2 DI MALIN-ROUND MTN #2 067/336 RPR SHL"/>
    <s v="ICS"/>
  </r>
  <r>
    <s v="LC"/>
    <s v="121565270"/>
    <s v="044/381"/>
    <s v="T2 DI RND MTN-CTTNWD #3 44/381 RPL INSS"/>
    <s v="TABLEMTN"/>
    <s v="ETL.5650.INSL"/>
    <d v="2021-06-18T00:00:00"/>
    <d v="2021-06-13T00:00:00"/>
    <d v="2022-08-04T00:00:00"/>
    <x v="108"/>
    <d v="2022-06-13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565543"/>
    <s v="089/003"/>
    <s v="T2 DI HUMBOLDT-TRINITY 89/3 RPR SWTC"/>
    <s v="EUREKA"/>
    <s v="ETL.1820.SWIT"/>
    <d v="2021-06-18T00:00:00"/>
    <d v="2021-06-13T00:00:00"/>
    <d v="2022-10-12T00:00:00"/>
    <x v="108"/>
    <d v="2022-06-13T00:00:00"/>
    <x v="1"/>
    <s v="630"/>
    <x v="0"/>
    <s v="Closed"/>
    <s v="HFTD 2"/>
    <s v="RELW FIRE COMP OH   TR2  PRTO AIR  SR22"/>
    <s v="No Good/Out of Stdrd"/>
    <s v="Switch-Wood"/>
    <s v="Repair"/>
    <s v="44888302"/>
    <s v="T2 DI HUMBOLDT-TRINITY 89/3 RPR SWTC"/>
    <s v="ICW"/>
  </r>
  <r>
    <s v="LC"/>
    <s v="121565685"/>
    <s v="000/004"/>
    <s v="T2 DI PIT #1-COTTONWOOD 0/4 RPR INSS"/>
    <s v="TABLEMTN"/>
    <s v="ETL.5390.INSL.NCER"/>
    <d v="2021-06-18T00:00:00"/>
    <d v="2021-06-14T00:00:00"/>
    <d v="2022-03-10T00:00:00"/>
    <x v="109"/>
    <d v="2022-06-14T00:00:00"/>
    <x v="0"/>
    <s v="628"/>
    <x v="0"/>
    <s v="Closed"/>
    <s v="HFTD 2"/>
    <s v="RELW FIRE COMP OH   TR2  PRTO AIR"/>
    <s v="No Good/Out of Stdrd"/>
    <s v="Insulator-Steel"/>
    <s v="Repair"/>
    <s v="45197285"/>
    <s v="T2 DI PIT #1-COTTONWOOD 0/4 RPR INSS"/>
    <s v="ICS"/>
  </r>
  <r>
    <s v="LC"/>
    <s v="121565778"/>
    <s v="000/008"/>
    <s v="T2 DI COLEMAN-SOUTH 000/008 RPL STRW"/>
    <s v="TABLEMTN"/>
    <s v="ETL.6450.POLE.WOOD"/>
    <d v="2021-06-18T00:00:00"/>
    <d v="2021-06-14T00:00:00"/>
    <d v="2022-05-11T00:00:00"/>
    <x v="109"/>
    <d v="2022-06-14T00:00:00"/>
    <x v="0"/>
    <s v="372"/>
    <x v="0"/>
    <s v="Closed"/>
    <s v="HFTD 2"/>
    <s v="RELW FIRE COMP OH   TR2  PRTO AIR  FRAB"/>
    <s v="No Good/Out of Stdrd"/>
    <s v="Structure-Wood"/>
    <s v="Replace"/>
    <s v="31544700"/>
    <s v="T2 DI COLEMAN-SOUTH 000/008 RPL STRW"/>
    <s v="70Y"/>
  </r>
  <r>
    <s v="LC"/>
    <s v="121565932"/>
    <s v="004/023"/>
    <s v="T2 DI MOSS LANDING-METCALF 4/23 RPR GYWS"/>
    <s v="MOSSLNDG"/>
    <s v="ETL.6050.TOWR"/>
    <d v="2021-06-18T00:00:00"/>
    <d v="2021-06-18T00:00:00"/>
    <d v="2022-06-28T00:00:00"/>
    <x v="113"/>
    <d v="2022-06-18T00:00:00"/>
    <x v="1"/>
    <s v="628"/>
    <x v="0"/>
    <s v="Closed"/>
    <s v="HFTD 2"/>
    <s v="RELW OTHR FIRE COMP OH   TR2  PRTO AIR  FRAB"/>
    <s v="No Good/Out of Stdrd"/>
    <s v="Guy Wire-Steel"/>
    <s v="Repair"/>
    <s v="45149711"/>
    <s v="T2 DI MOSS LANDING-METCALF 4/23 RPR GYWS"/>
    <s v="ICS"/>
  </r>
  <r>
    <s v="LC"/>
    <s v="121567902"/>
    <s v="051/386"/>
    <s v="T2 DI BRDGVLLE-CTTNWD 051/386 REM VEG"/>
    <s v="TABLEMTN"/>
    <s v="ETL.1110.TOWR"/>
    <d v="2021-06-19T00:00:00"/>
    <d v="2021-06-15T00:00:00"/>
    <d v="2022-08-29T00:00:00"/>
    <x v="110"/>
    <d v="2022-06-15T00:00:00"/>
    <x v="1"/>
    <s v="564"/>
    <x v="0"/>
    <s v="Closed"/>
    <s v="HFTD 2"/>
    <s v="POHW OTHR FIRE CNCL OH   TR2  PRTO AIR  FRAB SR22"/>
    <s v="Overgrown"/>
    <s v="Vegetation-Tower"/>
    <s v="Cage Clearing"/>
    <s v=""/>
    <s v=""/>
    <s v=""/>
  </r>
  <r>
    <s v="LC"/>
    <s v="121567904"/>
    <s v="051/386"/>
    <s v="T2 DI BRDGVLLE-CTTNWD 051/386 RPL INSS"/>
    <s v="TABLEMTN"/>
    <s v="ETL.1110.INSL.CERA"/>
    <d v="2021-06-19T00:00:00"/>
    <d v="2021-06-15T00:00:00"/>
    <d v="2022-06-27T00:00:00"/>
    <x v="110"/>
    <d v="2022-06-15T00:00:00"/>
    <x v="1"/>
    <s v="532"/>
    <x v="0"/>
    <s v="Closed"/>
    <s v="HFTD 2"/>
    <s v="POHW FIRE COMP OH   TR2  PRTO AIR"/>
    <s v="No Good/Out of Stdrd"/>
    <s v="Insulator-Steel"/>
    <s v="Replace"/>
    <s v="31529414"/>
    <s v="T2 DI NN BRDGVLLE-CTNWD RPL INSS 5TWRS"/>
    <s v="93K"/>
  </r>
  <r>
    <s v="LC"/>
    <s v="121568054"/>
    <s v="050/383"/>
    <s v="T2 DI BRDGVLLE-CTTNWD 50/383 RPR FOND"/>
    <s v="TABLEMTN"/>
    <s v="ETL.1110.TOWR"/>
    <d v="2021-06-19T00:00:00"/>
    <d v="2021-06-14T00:00:00"/>
    <d v="2022-07-29T00:00:00"/>
    <x v="109"/>
    <d v="2022-06-14T00:00:00"/>
    <x v="1"/>
    <s v="543"/>
    <x v="0"/>
    <s v="Closed"/>
    <s v="HFTD 2"/>
    <s v="RELW FIRE COMP OH   TR2  PRTO AIR  FRAB"/>
    <s v="No Good/Out of Stdrd"/>
    <s v="Foundation/Concrete-Tower"/>
    <s v="Repair"/>
    <s v="45149334"/>
    <s v="T2 DI BRDGVLLE-CTTNWD 50/383 RPR FOND"/>
    <s v="ICQ"/>
  </r>
  <r>
    <s v="LC"/>
    <s v="121568057"/>
    <s v="050/383"/>
    <s v="T2 DI BRDGVLLE-CTTNWD 50/383 RPR INSS"/>
    <s v="TABLEMTN"/>
    <s v="ETL.1110.INSL.CERA"/>
    <d v="2021-06-19T00:00:00"/>
    <d v="2021-06-14T00:00:00"/>
    <d v="2022-06-27T00:00:00"/>
    <x v="109"/>
    <d v="2022-06-14T00:00:00"/>
    <x v="1"/>
    <s v="628"/>
    <x v="0"/>
    <s v="Closed"/>
    <s v="HFTD 2"/>
    <s v="RELW FIRE COMP OH   TR2  PRTO AIR"/>
    <s v="No Good/Out of Stdrd"/>
    <s v="Insulator-Steel"/>
    <s v="Repair"/>
    <s v="45213328"/>
    <s v="T2 DI BRDGVLLE-CTTNWD 50/383 RPR INSS"/>
    <s v="ICS"/>
  </r>
  <r>
    <s v="LC"/>
    <s v="121568108"/>
    <s v="092/002"/>
    <s v="T2 DI HUMBOLDT-TRINITY 92/2 COMPLETED"/>
    <s v="EUREKA"/>
    <s v="ETL.1820.POLE.WDPS"/>
    <d v="2021-06-19T00:00:00"/>
    <d v="2021-06-09T00:00:00"/>
    <d v="2022-06-07T00:00:00"/>
    <x v="104"/>
    <d v="2022-06-09T00:00:00"/>
    <x v="0"/>
    <s v="372"/>
    <x v="0"/>
    <s v="Closed"/>
    <s v="HFTD 2"/>
    <s v="RELW FIRE COMP OH   TR2  PRTO AIR  SR22"/>
    <s v="No Good/Out of Stdrd"/>
    <s v="Structure-Wood"/>
    <s v="Replace"/>
    <s v="31544732"/>
    <s v="T2 DI HUMBLDT-TRNITY 85/2 RPL POLE"/>
    <s v="70Y"/>
  </r>
  <r>
    <s v="LC"/>
    <s v="121568122"/>
    <s v="041/347"/>
    <s v="T2 DI PIT #1-COTTONWOOD 41/347 RMV BUTT"/>
    <s v="TABLEMTN"/>
    <s v="ETL.5390.TOWR"/>
    <d v="2021-06-19T00:00:00"/>
    <d v="2021-06-10T00:00:00"/>
    <d v="2022-03-10T00:00:00"/>
    <x v="105"/>
    <d v="2022-06-10T00:00:00"/>
    <x v="0"/>
    <s v="630"/>
    <x v="0"/>
    <s v="Closed"/>
    <s v="HFTD 2"/>
    <s v="RELW FIRE COMP OH   TR2  PRTO AIR  FRAB"/>
    <s v="Debris/Nest/etc."/>
    <s v="Structure-Wood"/>
    <s v="Remove"/>
    <s v="45197286"/>
    <s v="T2 DI PIT #1-COTTONWOOD 41/347 RMV BUTT"/>
    <s v="ICW"/>
  </r>
  <r>
    <s v="LC"/>
    <s v="121568201"/>
    <s v="006/052"/>
    <s v="T2 DI TRINITY-CTTNWD 6/52L RMV BUTT"/>
    <s v="TABLEMTN"/>
    <s v="ETL.4040.POLE.STPS"/>
    <d v="2021-06-19T00:00:00"/>
    <d v="2021-06-09T00:00:00"/>
    <d v="2022-06-23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195573"/>
    <s v="T2 DI TRINITY-CTTNWD 6/52L RMV BUTT"/>
    <s v="ICW"/>
  </r>
  <r>
    <s v="LC"/>
    <s v="121568464"/>
    <s v="013/112B"/>
    <s v="T2 DI CRAG VIEW-CSCD 13/112B RPR GYWW"/>
    <s v="TABLEMTN"/>
    <s v="ETL.1350.POLE.NWOD"/>
    <d v="2021-06-19T00:00:00"/>
    <d v="2021-06-12T00:00:00"/>
    <d v="2022-09-16T00:00:00"/>
    <x v="107"/>
    <d v="2022-06-12T00:00:00"/>
    <x v="1"/>
    <s v="630"/>
    <x v="0"/>
    <s v="Closed"/>
    <s v="HFTD 2"/>
    <s v="RELW FIRE COMP OH   TR2  PRTO AIR  NTDE SR22"/>
    <s v="No Good/Out of Stdrd"/>
    <s v="Guy Wire-Wood"/>
    <s v="Repair"/>
    <s v="45500236"/>
    <s v="T2 DI CRAG VIEW-CSCD 13/112B RPR GYWW"/>
    <s v="ICW"/>
  </r>
  <r>
    <s v="LC"/>
    <s v="121568573"/>
    <s v="017/142"/>
    <s v="DI T2 CRAG VIEW-CASCADE 017/142 RMV DBRS"/>
    <s v="TABLEMTN"/>
    <s v="ETL.1350.POLE.WDPS"/>
    <d v="2021-06-19T00:00:00"/>
    <d v="2021-06-09T00:00:00"/>
    <d v="2022-07-06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426621"/>
    <s v="DI T2 CRAG VIEW-CASCADE 017/142 RMV DBRS"/>
    <s v="ICW"/>
  </r>
  <r>
    <s v="LC"/>
    <s v="121568574"/>
    <s v="017/142"/>
    <s v="T2 DI CRAG VIEW-CASCADE 017/142 RPL INSW"/>
    <s v="TABLEMTN"/>
    <s v="ETL.1350.INSL.NCER"/>
    <d v="2021-06-19T00:00:00"/>
    <d v="2021-06-09T00:00:00"/>
    <d v="2022-09-13T00:00:00"/>
    <x v="104"/>
    <d v="2022-06-09T00:00:00"/>
    <x v="1"/>
    <s v="508"/>
    <x v="0"/>
    <s v="Closed"/>
    <s v="HFTD 2"/>
    <s v="POHW FIRE COMP OH   TR2  PRTO AIR  NTDE"/>
    <s v="No Good/Out of Stdrd"/>
    <s v="Insulator-Wood"/>
    <s v="Replace"/>
    <s v="31543332"/>
    <s v="T2 DI CRAG VIEW-CASCADE 15/128 RPL INSW"/>
    <s v="93I"/>
  </r>
  <r>
    <s v="LC"/>
    <s v="121568639"/>
    <s v="000/002"/>
    <s v="T2 DI PIT #1-COTTONWOOD 0/2 RMV NEST"/>
    <s v="TABLEMTN"/>
    <s v="ETL.5390.TOWR"/>
    <d v="2021-06-19T00:00:00"/>
    <d v="2021-06-15T00:00:00"/>
    <d v="2022-03-03T00:00:00"/>
    <x v="110"/>
    <d v="2022-06-15T00:00:00"/>
    <x v="0"/>
    <s v="628"/>
    <x v="0"/>
    <s v="Closed"/>
    <s v="HFTD 2"/>
    <s v="RELW FIRE COMP OH   TR2  PRTO AIR  FRAB"/>
    <s v="Debris/Nest/etc."/>
    <s v="Structure-Steel"/>
    <s v="Remove"/>
    <s v="45197287"/>
    <s v="T2 DI PIT #1-COTTONWOOD 0/2 RMV NEST"/>
    <s v="ICS"/>
  </r>
  <r>
    <s v="LC"/>
    <s v="121568752"/>
    <s v="012/081"/>
    <s v="T2 DI CORTINA-VACA 012/081 INSS COA"/>
    <s v="SACTO"/>
    <s v="ETL.4540.INSL.CERA"/>
    <d v="2021-06-19T00:00:00"/>
    <d v="2021-06-15T00:00:00"/>
    <d v="2022-06-01T00:00:00"/>
    <x v="110"/>
    <d v="2022-06-15T00:00:00"/>
    <x v="0"/>
    <s v="532"/>
    <x v="0"/>
    <s v="Closed"/>
    <s v="HFTD 2"/>
    <s v="RELW FIRE COMP OH   TR2  PRTO AIR"/>
    <s v="No Good/Out of Stdrd"/>
    <s v="Insulator-Steel"/>
    <s v="Replace"/>
    <s v="31545131"/>
    <s v="T2 DI CORTINA-VACA  RPL INS 8 TWRS"/>
    <s v="93K"/>
  </r>
  <r>
    <s v="LC"/>
    <s v="121568753"/>
    <s v="012/081"/>
    <s v="T2 DI DELEVAN-VACA #1 012/081 RPL INSS"/>
    <s v="SACTO"/>
    <s v="ETL.5010.INSL.CERA"/>
    <d v="2021-06-19T00:00:00"/>
    <d v="2021-06-15T00:00:00"/>
    <d v="2022-04-01T00:00:00"/>
    <x v="110"/>
    <d v="2022-06-15T00:00:00"/>
    <x v="0"/>
    <s v="532"/>
    <x v="0"/>
    <s v="Closed"/>
    <s v="HFTD 2"/>
    <s v="POHW FIRE COMP OH   TR2  PRTO AIR"/>
    <s v="No Good/Out of Stdrd"/>
    <s v="Insulator-Steel"/>
    <s v="Replace"/>
    <s v="31530365"/>
    <s v="DI DELEVAN-VACA #1  RPL INSS 4TWRS"/>
    <s v="93K"/>
  </r>
  <r>
    <s v="LC"/>
    <s v="121568892"/>
    <s v="037/162"/>
    <s v="T2 DI FULTON-LAKEVILLE 037/162 RMV VEG"/>
    <s v="LAKEVLLE"/>
    <s v="ETL.4950.TOWR"/>
    <d v="2021-06-19T00:00:00"/>
    <d v="2021-06-16T00:00:00"/>
    <d v="2021-12-07T00:00:00"/>
    <x v="111"/>
    <d v="2022-06-16T00:00:00"/>
    <x v="0"/>
    <s v="564"/>
    <x v="0"/>
    <s v="Closed"/>
    <s v="HFTD 2"/>
    <s v="POHW FIRE COMP OH   TR2  PRTO AIR  FRAB"/>
    <s v="Overgrown"/>
    <s v="Vegetation-Tower"/>
    <s v="Cage Clearing"/>
    <s v=""/>
    <s v=""/>
    <s v=""/>
  </r>
  <r>
    <s v="LC"/>
    <s v="121568947"/>
    <s v="009/078"/>
    <s v="T2 DI CRAG VIEW-CASCADE 9/78 RPR OPGW"/>
    <s v="TABLEMTN"/>
    <s v="ETL.1350.POLE.WDPS"/>
    <d v="2021-06-19T00:00:00"/>
    <d v="2021-06-15T00:00:00"/>
    <d v="2022-09-15T00:00:00"/>
    <x v="110"/>
    <d v="2022-06-15T00:00:00"/>
    <x v="1"/>
    <s v="630"/>
    <x v="0"/>
    <s v="Closed"/>
    <s v="HFTD 2"/>
    <s v="RELW FIRE COMP OH   TR2  PRTO AIR  SR22"/>
    <s v="No Good/Out of Stdrd"/>
    <s v="Shield Wire / OPGW-Wood"/>
    <s v="Repair"/>
    <s v="45509601"/>
    <s v="T2 DI CRAG VIEW-CASCADE 9/78 RPR OPGW"/>
    <s v="ICW"/>
  </r>
  <r>
    <s v="LC"/>
    <s v="121568948"/>
    <s v="009/078"/>
    <s v="T2 DI CRAG VIEW-CASCADE 9/78 RMV BUTT"/>
    <s v="TABLEMTN"/>
    <s v="ETL.1350.POLE.WDPS"/>
    <d v="2021-06-19T00:00:00"/>
    <d v="2021-06-15T00:00:00"/>
    <d v="2022-07-08T00:00:00"/>
    <x v="110"/>
    <d v="2022-06-15T00:00:00"/>
    <x v="1"/>
    <s v="630"/>
    <x v="0"/>
    <s v="Closed"/>
    <s v="HFTD 2"/>
    <s v="RELW OTHR FIRE COMP OH   TR2  PRTO AIR"/>
    <s v="Debris/Nest/etc."/>
    <s v="Structure-Wood"/>
    <s v="Remove"/>
    <s v="45427575"/>
    <s v="T2 DI CRAG VIEW-CASCADE 9/78 RMV BUTT"/>
    <s v="ICW"/>
  </r>
  <r>
    <s v="LC"/>
    <s v="121569269"/>
    <s v="013/062"/>
    <s v="T2 DI SILVERADO-FULTN JCT 13/62 RPL INSS"/>
    <s v="LAKEVLLE"/>
    <s v="ETL.1610.INSL.CERA"/>
    <d v="2021-06-19T00:00:00"/>
    <d v="2021-06-15T00:00:00"/>
    <d v="2022-03-14T00:00:00"/>
    <x v="110"/>
    <d v="2022-06-15T00:00:00"/>
    <x v="0"/>
    <s v="532"/>
    <x v="0"/>
    <s v="Closed"/>
    <s v="HFTD 2"/>
    <s v="POHW OTHR FIRE COMP OH   TR2  PRTO AIR"/>
    <s v="No Good/Out of Stdrd"/>
    <s v="Insulator-Steel"/>
    <s v="Replace"/>
    <s v="31548688"/>
    <s v="T2 DI SLVDO FLTN JCT SW  RPL INSS 6TWRS"/>
    <s v="93K"/>
  </r>
  <r>
    <s v="LC"/>
    <s v="121569303"/>
    <s v="019/446"/>
    <s v="T2 DI DRM-GRS VLY-WMR 19/446 RPL  STRW"/>
    <s v="SACTO"/>
    <s v="ETL.6760.POLE.WOOD"/>
    <d v="2021-06-19T00:00:00"/>
    <d v="2021-06-14T00:00:00"/>
    <d v="2022-03-30T00:00:00"/>
    <x v="109"/>
    <d v="2022-06-14T00:00:00"/>
    <x v="0"/>
    <s v="372"/>
    <x v="0"/>
    <s v="Closed"/>
    <s v="HFTD 2"/>
    <s v="RELW OTHR FIRE COMP OH   TR2  PRTO AIR  FRAB"/>
    <s v="No Good/Out of Stdrd"/>
    <s v="Structure-Wood"/>
    <s v="Replace"/>
    <s v="31592020"/>
    <s v="T2 DI DRM-GRS VLY-WMR 19/446 RPL  STRW"/>
    <s v="70Y"/>
  </r>
  <r>
    <s v="LC"/>
    <s v="121572392"/>
    <s v="039/000"/>
    <s v="T2 DI MNDCN WLLTS FRT BRGG 39/0 RPL ANCW"/>
    <s v="WILLITS"/>
    <s v="ETL.7550.POLE.WOOD"/>
    <d v="2021-06-21T00:00:00"/>
    <d v="2021-06-17T00:00:00"/>
    <d v="2022-05-14T00:00:00"/>
    <x v="112"/>
    <d v="2022-06-17T00:00:00"/>
    <x v="0"/>
    <s v="637"/>
    <x v="0"/>
    <s v="Closed"/>
    <s v="HFTD 2"/>
    <s v="POHW OTHR FIRE COMP OH   TR2  PRTO AIR  FRAB"/>
    <s v="No Good/Out of Stdrd"/>
    <s v="Anchor-Wood"/>
    <s v="Replace"/>
    <s v="31540800"/>
    <s v="EI MNDCN-WLLTS-FRT BRGG :0/10 REFRAME"/>
    <s v="93E"/>
  </r>
  <r>
    <s v="LC"/>
    <s v="121572399"/>
    <s v="039/000"/>
    <s v="T2 DI MNDCN-WLTS-FRT BRGG 39/0 GRND WASH"/>
    <s v="WILLITS"/>
    <s v="ETL.7550.INSL.CERA"/>
    <d v="2021-06-21T00:00:00"/>
    <d v="2021-06-17T00:00:00"/>
    <d v="2022-05-14T00:00:00"/>
    <x v="112"/>
    <d v="2022-06-17T00:00:00"/>
    <x v="0"/>
    <s v="622"/>
    <x v="0"/>
    <s v="Closed"/>
    <s v="HFTD 2"/>
    <s v="RELW OTHR FIRE COMP OH   TR2  PRTO AIR"/>
    <s v="Contaminated"/>
    <s v="Insulator"/>
    <s v="Ground Wash"/>
    <s v="45326363"/>
    <s v="T2 DI MNDCN-WLTS-FRT BRGG 39/0 GRND WASH"/>
    <s v="ICD"/>
  </r>
  <r>
    <s v="LC"/>
    <s v="121572414"/>
    <s v="039/000"/>
    <s v="T2 DI MNDCN WLLTS FRT BRGG 39/0 RPL INSW"/>
    <s v="WILLITS"/>
    <s v="ETL.7550.INSL.CERA"/>
    <d v="2021-06-21T00:00:00"/>
    <d v="2021-06-17T00:00:00"/>
    <d v="2022-10-01T00:00:00"/>
    <x v="112"/>
    <d v="2022-06-17T00:00:00"/>
    <x v="1"/>
    <s v="508"/>
    <x v="0"/>
    <s v="Closed"/>
    <s v="HFTD 2"/>
    <s v="RELW OTHR FIRE COMP OH   TR2  PRTO AIR"/>
    <s v="No Good/Out of Stdrd"/>
    <s v="Insulator-Wood"/>
    <s v="Replace"/>
    <s v="31606710"/>
    <s v="T2 DI MNDCN WLLTS FRT BRGG 39/0 RPL INSW"/>
    <s v="93I"/>
  </r>
  <r>
    <s v="LC"/>
    <s v="121572530"/>
    <s v="023/208"/>
    <s v="T2 DI ROUND MTN-CTNWD #2 23/208 RPR SHLS"/>
    <s v="TABLEMTN"/>
    <s v="ETL.5640.TOWR"/>
    <d v="2021-06-21T00:00:00"/>
    <d v="2021-06-11T00:00:00"/>
    <d v="2022-07-24T00:00:00"/>
    <x v="106"/>
    <d v="2022-06-11T00:00:00"/>
    <x v="1"/>
    <s v="628"/>
    <x v="0"/>
    <s v="Closed"/>
    <s v="HFTD 2"/>
    <s v="RELW FIRE COMP OH   TR2  PRTO AIR  FRAB"/>
    <s v="No Good/Out of Stdrd"/>
    <s v="Shield Wire / OPGW-Steel"/>
    <s v="Repair"/>
    <s v="45215259"/>
    <s v="T2 DI ROUND MTN-CTNWD #2 23/208 RPR SHLS"/>
    <s v="ICS"/>
  </r>
  <r>
    <s v="LC"/>
    <s v="121572600"/>
    <s v="007/055"/>
    <s v="T2 DI ROCK CREEK-POE 7/55 RPR HRDT"/>
    <s v="TABLEMTN"/>
    <s v="ETL.5630.TOWR"/>
    <d v="2021-06-21T00:00:00"/>
    <d v="2021-06-16T00:00:00"/>
    <d v="2022-07-25T00:00:00"/>
    <x v="111"/>
    <d v="2022-06-16T00:00:00"/>
    <x v="1"/>
    <s v="543"/>
    <x v="0"/>
    <s v="Closed"/>
    <s v="HFTD 2"/>
    <s v="RELW OTHR FIRE COMP OH   TR2  PRTO AIR  FRAB"/>
    <s v="No Good/Out of Stdrd"/>
    <s v="Hardware-Tower"/>
    <s v="Replace"/>
    <s v="45159497"/>
    <s v="T2 DI ROCK CREEK-POE 7/55 RPR HRDT"/>
    <s v="ICQ"/>
  </r>
  <r>
    <s v="LC"/>
    <s v="121572712"/>
    <s v="034/006"/>
    <s v="T2 DI MDCNO-WLLTS-FRT BRG 34/6 RPR GRWW"/>
    <s v="WILLITS"/>
    <s v="ETL.7550.POLE.WOOD"/>
    <d v="2021-06-21T00:00:00"/>
    <d v="2021-06-17T00:00:00"/>
    <d v="2022-05-22T00:00:00"/>
    <x v="112"/>
    <d v="2022-06-17T00:00:00"/>
    <x v="0"/>
    <s v="630"/>
    <x v="0"/>
    <s v="Closed"/>
    <s v="HFTD 2"/>
    <s v="RELW OTHR FIRE COMP OH   TR2  PRTO AIR  FRAB"/>
    <s v="No Good/Out of Stdrd"/>
    <s v="Guy Wire-Wood"/>
    <s v="Repair"/>
    <s v="45148591"/>
    <s v="T2 DI MDCNO-WLLTS-FRT BRG 34/6 RPR GRWW"/>
    <s v="ICW"/>
  </r>
  <r>
    <s v="LC"/>
    <s v="121572717"/>
    <s v="021/006"/>
    <s v="T2 DI MDCN-WLTS-FRT BRG 21/6 STRW CMPLTD"/>
    <s v="WILLITS"/>
    <s v="ETL.7550.POLE.WOOD"/>
    <d v="2021-06-21T00:00:00"/>
    <d v="2021-06-17T00:00:00"/>
    <d v="2022-08-21T00:00:00"/>
    <x v="112"/>
    <d v="2022-06-17T00:00:00"/>
    <x v="1"/>
    <s v="372"/>
    <x v="0"/>
    <s v="Closed"/>
    <s v="HFTD 2"/>
    <s v="RELW FIRE COMP OH   TR2  PRTO AIR  FRAB SR22"/>
    <s v="No Good/Out of Stdrd"/>
    <s v="Structure-Wood"/>
    <s v="Replace"/>
    <s v="31595995"/>
    <s v="T2 DI MDCNO-WLLTS-FRT BRG 21/6 RPL STRW"/>
    <s v="70Y"/>
  </r>
  <r>
    <s v="LC"/>
    <s v="121572925"/>
    <s v="012/244"/>
    <s v="T2 DI CTTNWOOD-RED BLFF 012/244 RMV DBRS"/>
    <s v="TABLEMTN"/>
    <s v="ETL.6660.POLE.NWOD"/>
    <d v="2021-06-21T00:00:00"/>
    <d v="2021-06-17T00:00:00"/>
    <d v="2022-06-06T00:00:00"/>
    <x v="112"/>
    <d v="2022-06-17T00:00:00"/>
    <x v="0"/>
    <s v="630"/>
    <x v="0"/>
    <s v="Closed"/>
    <s v="HFTD 2"/>
    <s v="RELW OTHR FIRE COMP OH   TR2  PRTO AIR"/>
    <s v="Debris/Nest/etc."/>
    <s v="Structure-Wood"/>
    <s v="Remove"/>
    <s v="45197169"/>
    <s v="T2 DI CTTNWOOD-RED BLFF 012/244 RMV DBRS"/>
    <s v="ICW"/>
  </r>
  <r>
    <s v="LC"/>
    <s v="121573058"/>
    <s v="026/012"/>
    <s v="T2 DI MNDCN WLLTS FRT BRG 26/12 RPR GYWW"/>
    <s v="WILLITS"/>
    <s v="ETL.7550.POLE.WOOD"/>
    <d v="2021-06-21T00:00:00"/>
    <d v="2021-06-17T00:00:00"/>
    <d v="2022-05-19T00:00:00"/>
    <x v="112"/>
    <d v="2022-06-17T00:00:00"/>
    <x v="0"/>
    <s v="630"/>
    <x v="0"/>
    <s v="Closed"/>
    <s v="HFTD 2"/>
    <s v="RELW FIRE COMP OH   TR2  PRTO AIR  FRAB"/>
    <s v="No Good/Out of Stdrd"/>
    <s v="Guy Wire-Wood"/>
    <s v="Repair"/>
    <s v="45148566"/>
    <s v="T2 DI MNDCN WLLTS FRT BRG 26/12 RPR GYWW"/>
    <s v="ICW"/>
  </r>
  <r>
    <s v="LC"/>
    <s v="121573082"/>
    <s v="009/073"/>
    <s v="T2 DI CARIBOU-TABLE MTN 9/73 INS HRDT"/>
    <s v="TABLEMTN"/>
    <s v="ETL.4440.TOWR"/>
    <d v="2021-06-21T00:00:00"/>
    <d v="2021-06-16T00:00:00"/>
    <d v="2022-02-14T00:00:00"/>
    <x v="111"/>
    <d v="2022-06-16T00:00:00"/>
    <x v="0"/>
    <s v="543"/>
    <x v="0"/>
    <s v="Closed"/>
    <s v="HFTD 2"/>
    <s v="RELW FIRE COMP OH   TR2  PRTO AIR  FRAB"/>
    <s v="Missing"/>
    <s v="Hardware-Tower"/>
    <s v="Install"/>
    <s v="45158375"/>
    <s v="T2 DI CARIBOU-TABLE MTN 9/73 INS HRDT"/>
    <s v="ICQ"/>
  </r>
  <r>
    <s v="LC"/>
    <s v="121573104"/>
    <s v="036/001"/>
    <s v="T2 DI MDCNO-WLLTS-FRT BRG 36/1 RPL STRW"/>
    <s v="WILLITS"/>
    <s v="ETL.7550.POLE.WOOD"/>
    <d v="2021-06-21T00:00:00"/>
    <d v="2021-06-18T00:00:00"/>
    <d v="2022-08-20T00:00:00"/>
    <x v="113"/>
    <d v="2022-06-18T00:00:00"/>
    <x v="1"/>
    <s v="372"/>
    <x v="0"/>
    <s v="Closed"/>
    <s v="HFTD 2"/>
    <s v="RELW OTHR FIRE ACCL COMP OH   TR2  PRTO AIR  FRAB SR22"/>
    <s v="No Good/Out of Stdrd"/>
    <s v="Structure-Wood"/>
    <s v="Replace"/>
    <s v="31595995"/>
    <s v="T2 DI MDCNO-WLLTS-FRT BRG 21/6 RPL STRW"/>
    <s v="70Y"/>
  </r>
  <r>
    <s v="LC"/>
    <s v="121573314"/>
    <s v="038/005"/>
    <s v="T2 DI MDCNO-WLLTS-FRT BRG 38/5 GRND WASH"/>
    <s v="WILLITS"/>
    <s v="ETL.7550.INSL.CERA"/>
    <d v="2021-06-21T00:00:00"/>
    <d v="2021-06-17T00:00:00"/>
    <d v="2022-08-18T00:00:00"/>
    <x v="112"/>
    <d v="2022-06-17T00:00:00"/>
    <x v="1"/>
    <s v="622"/>
    <x v="0"/>
    <s v="Closed"/>
    <s v="HFTD 2"/>
    <s v="RELW OTHR FIRE COMP OH   TR2  PRTO AIR  SR22"/>
    <s v="Contaminated"/>
    <s v="Insulator"/>
    <s v="Ground Wash"/>
    <s v="45262572"/>
    <s v="T2 DI MDCNO-WLLTS-FRT BRG 38/5 GRND WASH"/>
    <s v="ICD"/>
  </r>
  <r>
    <s v="LC"/>
    <s v="121573440"/>
    <s v="012/080"/>
    <s v="T2 DI CORTINA-VACA 12/80 RPLC DAMS"/>
    <s v="SACTO"/>
    <s v="ETL.4540.INSL.CERA"/>
    <d v="2021-06-21T00:00:00"/>
    <d v="2021-06-16T00:00:00"/>
    <d v="2022-05-09T00:00:00"/>
    <x v="111"/>
    <d v="2022-06-16T00:00:00"/>
    <x v="0"/>
    <s v="628"/>
    <x v="0"/>
    <s v="Closed"/>
    <s v="HFTD 2"/>
    <s v="RELW OTHR FIRE COMP OH   TR2  PRTO AIR  NTDE"/>
    <s v="No Good/Out of Stdrd"/>
    <s v="Damper-Steel"/>
    <s v="Replace"/>
    <s v="45200362"/>
    <s v="T2 DI CORTINA-VACA 12/80 RPLC DAMS"/>
    <s v="ICS"/>
  </r>
  <r>
    <s v="LC"/>
    <s v="121573463"/>
    <s v="009/197"/>
    <s v="T2 DI KILARC-DESCHUTES 9/197 RPR CRSW"/>
    <s v="TABLEMTN"/>
    <s v="ETL.7300.POLE.WOOD"/>
    <d v="2021-06-21T00:00:00"/>
    <d v="2021-06-16T00:00:00"/>
    <d v="2022-04-19T00:00:00"/>
    <x v="111"/>
    <d v="2022-06-16T00:00:00"/>
    <x v="0"/>
    <s v="630"/>
    <x v="0"/>
    <s v="Closed"/>
    <s v="HFTD 2"/>
    <s v="RELW OTHR FIRE COMP OH   TR2  PRTO AIR  FRAB"/>
    <s v="No Good/Out of Stdrd"/>
    <s v="Crossarm-Wood"/>
    <s v="Repair"/>
    <s v="45212344"/>
    <s v="T2 DI KILARC-DESCHUTES 9/197 RPR CRSW"/>
    <s v="ICW"/>
  </r>
  <r>
    <s v="LC"/>
    <s v="121573515"/>
    <s v="021/001"/>
    <s v="T2 DI MDCNO-WLLTS-FRT BRG 21/1 RPR GYWW"/>
    <s v="WILLITS"/>
    <s v="ETL.7550.POLE.WOOD"/>
    <d v="2021-06-21T00:00:00"/>
    <d v="2021-06-17T00:00:00"/>
    <d v="2022-08-20T00:00:00"/>
    <x v="112"/>
    <d v="2022-06-17T00:00:00"/>
    <x v="1"/>
    <s v="630"/>
    <x v="0"/>
    <s v="Closed"/>
    <s v="HFTD 2"/>
    <s v="RELW OTHR FIRE COMP OH   TR2  PRTO AIR  FRAB NTDE SR22"/>
    <s v="No Good/Out of Stdrd"/>
    <s v="Guy Wire-Wood"/>
    <s v="Repair"/>
    <s v="45145829"/>
    <s v="T2 DI MDCNO-WLLTS-FRT BRG 21/1 RPR GYWW"/>
    <s v="ICW"/>
  </r>
  <r>
    <s v="LC"/>
    <s v="121573517"/>
    <s v="021/001"/>
    <s v="T2 DI MDCNO-WLLTS-FRT BRG 21/1 RPR STRW"/>
    <s v="WILLITS"/>
    <s v="ETL.7550.POLE.WOOD"/>
    <d v="2021-06-21T00:00:00"/>
    <d v="2021-06-17T00:00:00"/>
    <d v="2022-08-20T00:00:00"/>
    <x v="112"/>
    <d v="2022-06-17T00:00:00"/>
    <x v="1"/>
    <s v="630"/>
    <x v="0"/>
    <s v="Closed"/>
    <s v="HFTD 2"/>
    <s v="POHW OTHR FIRE COMP OH   TR2  PRTO AIR  FRAB SR22"/>
    <s v="No Good/Out of Stdrd"/>
    <s v="Structure-Wood"/>
    <s v="Repair"/>
    <s v="45145829"/>
    <s v="T2 DI MDCNO-WLLTS-FRT BRG 21/1 RPR GYWW"/>
    <s v="ICW"/>
  </r>
  <r>
    <s v="LC"/>
    <s v="121573570"/>
    <s v="003/003"/>
    <s v="T2 DI LAYTONVILLE-COVELO 03/03 RPR GYWW"/>
    <s v="LAKEVLLE"/>
    <s v="ETL.7390.POLE.WOOD"/>
    <d v="2021-06-21T00:00:00"/>
    <d v="2021-06-18T00:00:00"/>
    <d v="2021-10-20T00:00:00"/>
    <x v="113"/>
    <d v="2022-06-18T00:00:00"/>
    <x v="0"/>
    <s v="630"/>
    <x v="0"/>
    <s v="Closed"/>
    <s v="HFTD 2"/>
    <s v="RELW OTHR FIRE ACCM COMP OH   TR2  PRTO AIR  FRAB"/>
    <s v="No Good/Out of Stdrd"/>
    <s v="Guy Wire-Wood"/>
    <s v="Repair"/>
    <s v="44999931"/>
    <s v="T2 DI LAYTONVILLE-COVELO 03/03 RPR GYWW"/>
    <s v="ICW"/>
  </r>
  <r>
    <s v="LC"/>
    <s v="121573729"/>
    <s v="011/017"/>
    <s v="T2 DI LWR LK-HMSTK TAP 11/17 RPL POLE"/>
    <s v="WILLITS"/>
    <s v="ETL.1481.POLE.WOOD"/>
    <d v="2021-06-21T00:00:00"/>
    <d v="2021-06-15T00:00:00"/>
    <d v="2022-06-17T00:00:00"/>
    <x v="110"/>
    <d v="2022-06-15T00:00:00"/>
    <x v="1"/>
    <s v="372"/>
    <x v="0"/>
    <s v="Closed"/>
    <s v="HFTD 2"/>
    <s v="RELW FIRE COMP OH   TR2  PRTO AIR  FRAB"/>
    <s v="No Good/Out of Stdrd"/>
    <s v="Structure-Wood"/>
    <s v="Replace"/>
    <s v="31545143"/>
    <s v="T2 DI LWR LK-HMSTK TAP 11/17 RPL POLE"/>
    <s v="70Y"/>
  </r>
  <r>
    <s v="LC"/>
    <s v="121573802"/>
    <s v="036/003"/>
    <s v="T2 DI MDCNO-WLLTS-FRT BRG 36/3 RPR STRW"/>
    <s v="WILLITS"/>
    <s v="ETL.7550.POLE.WOOD"/>
    <d v="2021-06-21T00:00:00"/>
    <d v="2021-06-17T00:00:00"/>
    <d v="2022-05-15T00:00:00"/>
    <x v="112"/>
    <d v="2022-06-17T00:00:00"/>
    <x v="0"/>
    <s v="630"/>
    <x v="0"/>
    <s v="Closed"/>
    <s v="HFTD 2"/>
    <s v="RELW OTHR FIRE COMP OH   TR2  PRTO AIR  FRAB"/>
    <s v="No Good/Out of Stdrd"/>
    <s v="Structure-Wood"/>
    <s v="Repair"/>
    <s v="45148602"/>
    <s v="T2NT DI MDNO-WLLTS-FRT BRG 36/3 RMV BUTT"/>
    <s v="ICW"/>
  </r>
  <r>
    <s v="LC"/>
    <s v="121574383"/>
    <s v="025/011"/>
    <s v="T2 DI MDCNO-WLLTS-FRT BRG 25/11 RPL STRW"/>
    <s v="WILLITS"/>
    <s v="ETL.7550.POLE.WOOD"/>
    <d v="2021-06-21T00:00:00"/>
    <d v="2021-06-18T00:00:00"/>
    <d v="2022-08-21T00:00:00"/>
    <x v="113"/>
    <d v="2022-06-18T00:00:00"/>
    <x v="1"/>
    <s v="372"/>
    <x v="0"/>
    <s v="Closed"/>
    <s v="HFTD 2"/>
    <s v="POHW FIRE COMP OH   TR2  PRTO AIR  FRAB SR22"/>
    <s v="No Good/Out of Stdrd"/>
    <s v="Structure-Wood"/>
    <s v="Replace"/>
    <s v="31543104"/>
    <s v="T2 DI MNDCN-WLTS-FRT BRG 25/0 RPL STRW"/>
    <s v="70Y"/>
  </r>
  <r>
    <s v="LC"/>
    <s v="121574958"/>
    <s v="019/002"/>
    <s v="T2 DI MNDCN-WLTS-FRT BRG 19/2 RPL INSW"/>
    <s v="WILLITS"/>
    <s v="ETL.7550.INSL.CERA"/>
    <d v="2021-06-21T00:00:00"/>
    <d v="2021-06-16T00:00:00"/>
    <d v="2022-08-24T00:00:00"/>
    <x v="111"/>
    <d v="2022-06-16T00:00:00"/>
    <x v="1"/>
    <s v="508"/>
    <x v="0"/>
    <s v="Closed"/>
    <s v="HFTD 2"/>
    <s v="POHW OTHR FIRE ACCL COMP OH   TR2  PRTO AIR  SR22"/>
    <s v="No Good/Out of Stdrd"/>
    <s v="Insulator-Wood"/>
    <s v="Replace"/>
    <s v="31551283"/>
    <s v="T2 DI MNDCN-WLTS-FRT BRG 28/10 RPL INSW"/>
    <s v="93I"/>
  </r>
  <r>
    <s v="LC"/>
    <s v="121575010"/>
    <s v="019/002"/>
    <s v="T2 DI MNDCN-WLTS-FRT BRG 19/2 RPL HRDW"/>
    <s v="WILLITS"/>
    <s v="ETL.7550.POLE.WOOD"/>
    <d v="2021-06-21T00:00:00"/>
    <d v="2021-06-16T00:00:00"/>
    <d v="2022-10-04T00:00:00"/>
    <x v="111"/>
    <d v="2022-06-16T00:00:00"/>
    <x v="1"/>
    <s v="630"/>
    <x v="0"/>
    <s v="Closed"/>
    <s v="HFTD 2"/>
    <s v="RELW OTHR FIRE COMP OH   TR2  PRTO AIR  FRAB NTDE"/>
    <s v="No Good/Out of Stdrd"/>
    <s v="Hardware-Wood"/>
    <s v="Replace"/>
    <s v="45145820"/>
    <s v="T2 DI MNDCN-WLTS-FRT BRG 19/2 RPL HRDW"/>
    <s v="ICW"/>
  </r>
  <r>
    <s v="LC"/>
    <s v="121575118"/>
    <s v="001/013"/>
    <s v="T2 DI TRINITY-COTTNWOOD 1/13 RPL INSS"/>
    <s v="TABLEMTN"/>
    <s v="ETL.4040.INSL.CERA"/>
    <d v="2021-06-21T00:00:00"/>
    <d v="2021-06-18T00:00:00"/>
    <d v="2022-08-07T00:00:00"/>
    <x v="113"/>
    <d v="2022-06-18T00:00:00"/>
    <x v="1"/>
    <s v="532"/>
    <x v="0"/>
    <s v="Closed"/>
    <s v="HFTD 2"/>
    <s v="POHW OTHR FIRE COMP OH   TR2  PRTO AIR"/>
    <s v="No Good/Out of Stdrd"/>
    <s v="Insulator-Steel"/>
    <s v="Replace"/>
    <s v="31546109"/>
    <s v="T2 DI TRINITY-COTTNWOOD 1/13 RPL INSS"/>
    <s v="93K"/>
  </r>
  <r>
    <s v="LC"/>
    <s v="121575203"/>
    <s v="000/014"/>
    <s v="T2 DI WISHON-COPPERMINE 000/014 RPR FOND"/>
    <s v="FRESNO"/>
    <s v="ETL.9330.TOWR"/>
    <d v="2021-06-21T00:00:00"/>
    <d v="2021-06-17T00:00:00"/>
    <d v="2022-04-28T00:00:00"/>
    <x v="112"/>
    <d v="2022-06-17T00:00:00"/>
    <x v="0"/>
    <s v="543"/>
    <x v="0"/>
    <s v="Closed"/>
    <s v="HFTD 2"/>
    <s v="RELW FIRE COMP OH   TR2  PRTO AIR  FRAB"/>
    <s v="No Good/Out of Stdrd"/>
    <s v="Foundation/Concrete-Tower"/>
    <s v="Repair"/>
    <s v="45070445"/>
    <s v="T2 DI WISHON-COPPERMINE 000/014 RPR FOND"/>
    <s v="ICQ"/>
  </r>
  <r>
    <s v="LC"/>
    <s v="121575379"/>
    <s v="041/006"/>
    <s v="T2 DI MNDCN-WLLTS-FRT BRGG 41/6 RPR GYWW"/>
    <s v="WILLITS"/>
    <s v="ETL.7550.POLE.WOOD"/>
    <d v="2021-06-21T00:00:00"/>
    <d v="2021-06-17T00:00:00"/>
    <d v="2022-05-11T00:00:00"/>
    <x v="112"/>
    <d v="2022-06-17T00:00:00"/>
    <x v="0"/>
    <s v="630"/>
    <x v="0"/>
    <s v="Closed"/>
    <s v="HFTD 2"/>
    <s v="RELW FIRE COMP OH   TR2  PRTO AIR  FRAB"/>
    <s v="No Good/Out of Stdrd"/>
    <s v="Guy Wire-Wood"/>
    <s v="Repair"/>
    <s v="45150034"/>
    <s v="T2 DI MNDCN-WLLTS-FRT BRGG 41/6 RPR GYWW"/>
    <s v="ICW"/>
  </r>
  <r>
    <s v="LC"/>
    <s v="121575608"/>
    <s v=":000/012"/>
    <s v="T2 DI MNDCNO-WLTS-FT BRG :0/12 RPR GYWW"/>
    <s v="WILLITS"/>
    <s v="ETL.7550.POLE.NWOD"/>
    <d v="2021-06-21T00:00:00"/>
    <d v="2021-06-17T00:00:00"/>
    <d v="2022-10-01T00:00:00"/>
    <x v="112"/>
    <d v="2022-06-17T00:00:00"/>
    <x v="1"/>
    <s v="630"/>
    <x v="0"/>
    <s v="Closed"/>
    <s v="HFTD 2"/>
    <s v="RELW FIRE COMP OH   TR2  PRTO AIR  FRAR NTDE"/>
    <s v="No Good/Out of Stdrd"/>
    <s v="Guy Wire-Wood"/>
    <s v="Repair"/>
    <s v="45144306"/>
    <s v="T2 DI MNDCNO-WLTS-FT BRG :0/12 RPR GYWW"/>
    <s v="ICW"/>
  </r>
  <r>
    <s v="LC"/>
    <s v="121575712"/>
    <s v="028/003"/>
    <s v="T2 DI MNDO WLLTS FRT BRG 28/003 RPL STRW"/>
    <s v="WILLITS"/>
    <s v="ETL.7550.POLE.WOOD"/>
    <d v="2021-06-21T00:00:00"/>
    <d v="2021-06-18T00:00:00"/>
    <d v="2022-08-18T00:00:00"/>
    <x v="113"/>
    <d v="2022-06-18T00:00:00"/>
    <x v="1"/>
    <s v="372"/>
    <x v="0"/>
    <s v="Closed"/>
    <s v="HFTD 2"/>
    <s v="POHW FIRE COMP OH   TR2  PRTO AIR  FRAB SR22"/>
    <s v="No Good/Out of Stdrd"/>
    <s v="Structure-Wood"/>
    <s v="Replace"/>
    <s v="31596073"/>
    <s v="T2 EI MNDCN-WLTS-FRT BRG 21/5 RPL POLE"/>
    <s v="70Y"/>
  </r>
  <r>
    <s v="LC"/>
    <s v="121575743"/>
    <s v="002/015"/>
    <s v="T2 WV STN ML SW ST-R 2/15 RPL HRDT CMPLT"/>
    <s v="VICTOR"/>
    <s v="ETL.3840.INSL.CERA"/>
    <d v="2021-06-21T00:00:00"/>
    <d v="2021-06-21T00:00:00"/>
    <d v="2022-05-11T00:00:00"/>
    <x v="114"/>
    <d v="2022-06-21T00:00:00"/>
    <x v="0"/>
    <s v="628"/>
    <x v="0"/>
    <s v="Closed"/>
    <s v="HFTD 2"/>
    <s v="RELW OTHR COMP OH   FMOB TR2  PRTO NTDE"/>
    <s v="No Good/Out of Stdrd"/>
    <s v="Insulator-Steel"/>
    <s v="Repair"/>
    <s v="45122653"/>
    <s v="T2 WV STN ML SW ST-RK JT 2/15 RPL HRDT"/>
    <s v="ICS"/>
  </r>
  <r>
    <s v="LC"/>
    <s v="121576219"/>
    <s v="005/064"/>
    <s v="T2 WV CLATE-SMRTVILLE #2 5/064 RPR SPLW"/>
    <s v="SACTO"/>
    <s v="ETL.6520.POLE.NWOD"/>
    <d v="2021-06-21T00:00:00"/>
    <d v="2021-06-21T00:00:00"/>
    <d v="2022-07-18T00:00:00"/>
    <x v="114"/>
    <d v="2022-06-21T00:00:00"/>
    <x v="1"/>
    <s v="628"/>
    <x v="0"/>
    <s v="Closed"/>
    <s v="HFTD 2"/>
    <s v="RELW OTHR COMP OH   FMOB TR2  PRTO FRAB"/>
    <s v="No Good/Out of Stdrd"/>
    <s v="Splice-Steel"/>
    <s v="Repair"/>
    <s v="45233400"/>
    <s v="T2 WV CLATE-SMRTVILLE #2 5/064 RPR SPLW"/>
    <s v="ICS"/>
  </r>
  <r>
    <s v="LC"/>
    <s v="121577958"/>
    <s v="085/002"/>
    <s v="T2 DI HUMBLDT-TRNITY 85/2L RPL POLE"/>
    <s v="EUREKA"/>
    <s v="ETL.1820.POLE.WDPS"/>
    <d v="2021-06-22T00:00:00"/>
    <d v="2021-06-08T00:00:00"/>
    <d v="2022-06-08T00:00:00"/>
    <x v="103"/>
    <d v="2022-06-08T00:00:00"/>
    <x v="0"/>
    <s v="372"/>
    <x v="0"/>
    <s v="Closed"/>
    <s v="HFTD 2"/>
    <s v="RELW WATR COMP OH   TR2  PRTO AIR"/>
    <s v="No Good/Out of Stdrd"/>
    <s v="Structure-Wood"/>
    <s v="Replace"/>
    <s v="31544732"/>
    <s v="T2 DI HUMBLDT-TRNITY 85/2 RPL POLE"/>
    <s v="70Y"/>
  </r>
  <r>
    <s v="LC"/>
    <s v="121578023"/>
    <s v="112/003"/>
    <s v="T2 DI HUMBLDT-BRIDGEVILLE 112/3 RPL POLE"/>
    <s v="EUREKA"/>
    <s v="ETL.1810.POLE.WDPS"/>
    <d v="2021-06-22T00:00:00"/>
    <d v="2021-06-08T00:00:00"/>
    <d v="2022-04-08T00:00:00"/>
    <x v="103"/>
    <d v="2022-06-08T00:00:00"/>
    <x v="0"/>
    <s v="372"/>
    <x v="0"/>
    <s v="Closed"/>
    <s v="HFTD 2"/>
    <s v="POHW FIRE COMP OH   TR2  PRTO AIR"/>
    <s v="No Good/Out of Stdrd"/>
    <s v="Structure-Wood"/>
    <s v="Replace"/>
    <s v="31544729"/>
    <s v="T2 HUMBOLDT-BRIDGEVILLE 112/3 RPL POLE"/>
    <s v="70Y"/>
  </r>
  <r>
    <s v="LC"/>
    <s v="121578025"/>
    <s v="112/003"/>
    <s v="T2 DI HUMBLDT-BRIDGEVILLE 112/3 RPL POLE"/>
    <s v="EUREKA"/>
    <s v="ETL.1810.POLE.WDPS"/>
    <d v="2021-06-22T00:00:00"/>
    <d v="2021-06-08T00:00:00"/>
    <d v="2022-04-08T00:00:00"/>
    <x v="103"/>
    <d v="2022-06-08T00:00:00"/>
    <x v="0"/>
    <s v="372"/>
    <x v="0"/>
    <s v="Closed"/>
    <s v="HFTD 2"/>
    <s v="RELW FIRE COMP OH   TR2  PRTO AIR"/>
    <s v="No Good/Out of Stdrd"/>
    <s v="Structure-Wood"/>
    <s v="Replace"/>
    <s v="31544729"/>
    <s v="T2 HUMBOLDT-BRIDGEVILLE 112/3 RPL POLE"/>
    <s v="70Y"/>
  </r>
  <r>
    <s v="LC"/>
    <s v="121578087"/>
    <s v="007/091"/>
    <s v="T2 DI DRUM-SUMMIT #1 007/091 RPL STRW"/>
    <s v="SACTO"/>
    <s v="ETL.1440.POLE.WDPS"/>
    <d v="2021-06-22T00:00:00"/>
    <d v="2021-06-08T00:00:00"/>
    <d v="2022-08-25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4924"/>
    <s v="T3 EI DRUM-SUMMIT #1 000/007 RPL STRW"/>
    <s v="70Y"/>
  </r>
  <r>
    <s v="LC"/>
    <s v="121578220"/>
    <s v="010/092"/>
    <s v="T2 DI CRAG VIEW-CASCADE 10/92R RPL STRW"/>
    <s v="TABLEMTN"/>
    <s v="ETL.1350.POLE.WDPS"/>
    <d v="2021-06-22T00:00:00"/>
    <d v="2021-06-08T00:00:00"/>
    <d v="2022-09-27T00:00:00"/>
    <x v="103"/>
    <d v="2022-06-08T00:00:00"/>
    <x v="1"/>
    <s v="372"/>
    <x v="0"/>
    <s v="Closed"/>
    <s v="HFTD 2"/>
    <s v="RELW OTHR FIRE COMP OH   TR2  PRTO AIR  SR22"/>
    <s v="No Good/Out of Stdrd"/>
    <s v="Structure-Wood"/>
    <s v="Replace"/>
    <s v="31544917"/>
    <s v="DI T2 CRAG VIEW-CASCADE 10/94R RPL STRW"/>
    <s v="70Y"/>
  </r>
  <r>
    <s v="LC"/>
    <s v="121578280"/>
    <s v="025/000"/>
    <s v="T2 DI MNDCN-WLTS-FRT BRG 25/0 RPL STRW"/>
    <s v="WILLITS"/>
    <s v="ETL.7550.POLE.WOOD"/>
    <d v="2021-06-22T00:00:00"/>
    <d v="2021-06-17T00:00:00"/>
    <d v="2022-05-21T00:00:00"/>
    <x v="112"/>
    <d v="2022-06-17T00:00:00"/>
    <x v="0"/>
    <s v="372"/>
    <x v="0"/>
    <s v="Closed"/>
    <s v="HFTD 2"/>
    <s v="POHW FIRE ACCL COMP OH   TR2  PRTO AIR  FRAB"/>
    <s v="No Good/Out of Stdrd"/>
    <s v="Structure-Wood"/>
    <s v="Replace"/>
    <s v="31543104"/>
    <s v="T2 DI MNDCN-WLTS-FRT BRG 25/0 RPL STRW"/>
    <s v="70Y"/>
  </r>
  <r>
    <s v="LC"/>
    <s v="121578286"/>
    <s v="002/020"/>
    <s v="T2 DI BCKSCRK-RCKCRK CRSTA 2/20 RPR SPLS"/>
    <s v="TABLEMTN"/>
    <s v="ETL.4430.INSL"/>
    <d v="2021-06-22T00:00:00"/>
    <d v="2021-06-18T00:00:00"/>
    <d v="2022-06-28T00:00:00"/>
    <x v="113"/>
    <d v="2022-06-18T00:00:00"/>
    <x v="1"/>
    <s v="628"/>
    <x v="0"/>
    <s v="Closed"/>
    <s v="HFTD 2"/>
    <s v="RELW FIRE COMP OH   TR2  PRTO AIR  NTDE"/>
    <s v="No Good/Out of Stdrd"/>
    <s v="Splice-Steel"/>
    <s v="Repair"/>
    <s v="45212512"/>
    <s v="T2 DI BCKSCRK-RCKCRK CRSTA 2/20 RPR SPLS"/>
    <s v="ICS"/>
  </r>
  <r>
    <s v="LC"/>
    <s v="121578547"/>
    <s v="049/001"/>
    <s v="T2 EI HUMBOLDT-TRINITY 049/001 RPL STRW"/>
    <s v="EUREKA"/>
    <s v="ETL.1820.POLE.WDPS"/>
    <d v="2021-06-22T00:00:00"/>
    <d v="2021-06-22T00:00:00"/>
    <d v="2022-10-21T00:00:00"/>
    <x v="115"/>
    <d v="2022-06-22T00:00:00"/>
    <x v="1"/>
    <s v="372"/>
    <x v="0"/>
    <s v="Closed"/>
    <s v="HFTD 2"/>
    <s v="POHW OTHR FIRE COMP OH   TR2  PRTO"/>
    <s v="No Good/Out of Stdrd"/>
    <s v="Structure-Wood"/>
    <s v="Replace"/>
    <s v="31506039"/>
    <s v="DI HUMBOLDT-TRINITY REPL POLES(ENG)"/>
    <s v="70Y"/>
  </r>
  <r>
    <s v="LC"/>
    <s v="121578581"/>
    <s v="049/001"/>
    <s v="T2 EI HUMBOLDT-TRINITY 049/001 RPL STRW"/>
    <s v="EUREKA"/>
    <s v="ETL.1820.POLE.WDPS"/>
    <d v="2021-06-22T00:00:00"/>
    <d v="2021-06-22T00:00:00"/>
    <d v="2022-10-24T00:00:00"/>
    <x v="115"/>
    <d v="2022-06-22T00:00:00"/>
    <x v="1"/>
    <s v="372"/>
    <x v="0"/>
    <s v="Closed"/>
    <s v="HFTD 2"/>
    <s v="RELW OTHR FIRE COMP OH   TR2  PRTO"/>
    <s v="No Good/Out of Stdrd"/>
    <s v="Structure-Wood"/>
    <s v="Replace"/>
    <s v="31506039"/>
    <s v="DI HUMBOLDT-TRINITY REPL POLES(ENG)"/>
    <s v="70Y"/>
  </r>
  <r>
    <s v="LC"/>
    <s v="121578925"/>
    <s v="030/002"/>
    <s v="T2 DI MNDCNO-WLTS-FT BRG 30/002 RPR STRW"/>
    <s v="WILLITS"/>
    <s v="ETL.7550.POLE.WOOD"/>
    <d v="2021-06-22T00:00:00"/>
    <d v="2021-06-18T00:00:00"/>
    <d v="2022-05-16T00:00:00"/>
    <x v="113"/>
    <d v="2022-06-18T00:00:00"/>
    <x v="0"/>
    <s v="630"/>
    <x v="0"/>
    <s v="Closed"/>
    <s v="HFTD 2"/>
    <s v="RELW FIRE COMP OH   TR2  PRTO AIR  FRAB"/>
    <s v="No Good/Out of Stdrd"/>
    <s v="Structure-Wood"/>
    <s v="Repair"/>
    <s v="45148581"/>
    <s v="T2 DI MNDCNO-WLTS-FT BRG 30/002 RPR STRW"/>
    <s v="ICW"/>
  </r>
  <r>
    <s v="LC"/>
    <s v="121578928"/>
    <s v="085/430"/>
    <s v="T2 DI MALIN-ROUND MTN #2 85/430 RPR SHLS"/>
    <s v="TABLEMTN"/>
    <s v="ETL.6020.TOWR"/>
    <d v="2021-06-22T00:00:00"/>
    <d v="2021-06-18T00:00:00"/>
    <d v="2022-07-12T00:00:00"/>
    <x v="113"/>
    <d v="2022-06-18T00:00:00"/>
    <x v="1"/>
    <s v="628"/>
    <x v="0"/>
    <s v="Closed"/>
    <s v="HFTD 2"/>
    <s v="RELW OTHR FIRE COMP OH   TR2  PRTO AIR  FRAB"/>
    <s v="No Good/Out of Stdrd"/>
    <s v="Shield Wire / OPGW-Steel"/>
    <s v="Repair"/>
    <s v="45215233"/>
    <s v="T2 DI MALIN-ROUND MTN #2 85/430 RPR SHLS"/>
    <s v="ICS"/>
  </r>
  <r>
    <s v="LC"/>
    <s v="121579400"/>
    <s v="011/226"/>
    <s v="T2 DI COLGATE-PALERMO 011/226 RPR STRW"/>
    <s v="SACTO"/>
    <s v="ETL.6500.POLE.WOOD"/>
    <d v="2021-06-22T00:00:00"/>
    <d v="2021-06-09T00:00:00"/>
    <d v="2021-08-14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4896596"/>
    <s v="T2 DI COLGATE-PALERMO 011/226 RPR STRW"/>
    <s v="ICW"/>
  </r>
  <r>
    <s v="LC"/>
    <s v="121579510"/>
    <s v="010/115"/>
    <s v="T2 DI DRUM-SUMMIT #1 10/115 RPL STRW"/>
    <s v="SACTO"/>
    <s v="ETL.1440.POLE.WDPS"/>
    <d v="2021-06-22T00:00:00"/>
    <d v="2021-06-08T00:00:00"/>
    <d v="2022-06-16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3339"/>
    <s v="T2 EI DRUM-SUMMIT #1 9/111 RPL STRW"/>
    <s v="70Y"/>
  </r>
  <r>
    <s v="LC"/>
    <s v="121579687"/>
    <s v="021/000"/>
    <s v="T2 DI MNDCNO-WLTS-FT BRG 21/000 RPL HRDD"/>
    <s v="WILLITS"/>
    <s v="ETL.7550.POLE.WOOD"/>
    <d v="2021-06-22T00:00:00"/>
    <d v="2021-06-17T00:00:00"/>
    <d v="2022-08-21T00:00:00"/>
    <x v="112"/>
    <d v="2022-06-17T00:00:00"/>
    <x v="1"/>
    <s v="630"/>
    <x v="0"/>
    <s v="Closed"/>
    <s v="HFTD 2"/>
    <s v="POHW FIRE COMP OH   TR2  PRTO AIR  FRAB SR22"/>
    <s v="No Good/Out of Stdrd"/>
    <s v="Hardware-Wood"/>
    <s v="Replace"/>
    <s v="45145828"/>
    <s v="T2NT DI MNDCNO-WLTS-FT BRG 21/0 RPR GYWW"/>
    <s v="ICW"/>
  </r>
  <r>
    <s v="LC"/>
    <s v="121579923"/>
    <s v="032/233"/>
    <s v="T2 EI DRUM-RIO OSO #1 32/233 RPR STRT"/>
    <s v="SACTO"/>
    <s v="ETL.1420.TOWR"/>
    <d v="2021-06-22T00:00:00"/>
    <d v="2021-06-22T00:00:00"/>
    <d v="2022-01-19T00:00:00"/>
    <x v="115"/>
    <d v="2022-06-22T00:00:00"/>
    <x v="0"/>
    <s v="543"/>
    <x v="0"/>
    <s v="Closed"/>
    <s v="HFTD 2"/>
    <s v="RELW INSP COMP OH   FMOB TR2  PRTO FRAB"/>
    <s v="No Good/Out of Stdrd"/>
    <s v="Structure-Tower"/>
    <s v="Repair"/>
    <s v="45127785"/>
    <s v="T2 EI DRUM-RIO OSO #1 32/233 RPR STRT"/>
    <s v="ICQ"/>
  </r>
  <r>
    <s v="LC"/>
    <s v="121580093"/>
    <s v="013/140"/>
    <s v="T2 DI RND MTN-CTTONWD #2 13/140 RPR OPGW"/>
    <s v="TABLEMTN"/>
    <s v="ETL.5640.TOWR"/>
    <d v="2021-06-22T00:00:00"/>
    <d v="2021-06-17T00:00:00"/>
    <d v="2022-07-22T00:00:00"/>
    <x v="112"/>
    <d v="2022-06-17T00:00:00"/>
    <x v="1"/>
    <s v="628"/>
    <x v="0"/>
    <s v="Closed"/>
    <s v="HFTD 2"/>
    <s v="RELW FIRE COMP OH   TR2  PRTO AIR  FRAB"/>
    <s v="No Good/Out of Stdrd"/>
    <s v="Shield Wire / OPGW-Steel"/>
    <s v="Repair"/>
    <s v="45215258"/>
    <s v="T2 DI RND MTN-CTTONWD #2 13/140 RPR OPGW"/>
    <s v="ICS"/>
  </r>
  <r>
    <s v="LC"/>
    <s v="121580186"/>
    <s v=":019/010"/>
    <s v="T2 EI EAGLE ROCK-REDBUD :19/10 RPR GYWW"/>
    <s v="LAKEVLLE"/>
    <s v="ETL.1480.POLE.WDPS"/>
    <d v="2021-06-22T00:00:00"/>
    <d v="2021-06-22T00:00:00"/>
    <d v="2022-01-20T00:00:00"/>
    <x v="115"/>
    <d v="2022-06-22T00:00:00"/>
    <x v="0"/>
    <s v="630"/>
    <x v="0"/>
    <s v="Closed"/>
    <s v="HFTD 2"/>
    <s v="RELW INSP COMP OH   FMOB TR2  PRTO"/>
    <s v="No Good/Out of Stdrd"/>
    <s v="Hardware-Wood"/>
    <s v="Replace"/>
    <s v="45061765"/>
    <s v="T2 EI EAGLE ROCK-REDBUD :19/10 RPR GYWW"/>
    <s v="ICW"/>
  </r>
  <r>
    <s v="LC"/>
    <s v="121580212"/>
    <s v="033/134"/>
    <s v="T2 DI DIABLO-MIDWAY #2 33/134 RPR GYWS"/>
    <s v="PISMOBCH"/>
    <s v="ETL.5970.TOWR"/>
    <d v="2021-06-22T00:00:00"/>
    <d v="2021-06-22T00:00:00"/>
    <d v="2022-06-03T00:00:00"/>
    <x v="115"/>
    <d v="2022-06-22T00:00:00"/>
    <x v="0"/>
    <s v="628"/>
    <x v="0"/>
    <s v="Closed"/>
    <s v="HFTD 2"/>
    <s v="RELW OTHR FIRE COMP OH   TR2  PRTO AIR  FRAB"/>
    <s v="No Good/Out of Stdrd"/>
    <s v="Guy Wire-Steel"/>
    <s v="Repair"/>
    <s v="45068562"/>
    <s v="T2 DI DIABLO-MIDWAY #2 33/134 RPR GYWS"/>
    <s v="ICS"/>
  </r>
  <r>
    <s v="LC"/>
    <s v="121580225"/>
    <s v=":019/010"/>
    <s v="T2 EI EAGLE ROCK-REDBUD :19/10 RPR GYWW"/>
    <s v="LAKEVLLE"/>
    <s v="ETL.1480.POLE.WDPS"/>
    <d v="2021-06-22T00:00:00"/>
    <d v="2021-06-22T00:00:00"/>
    <d v="2022-01-20T00:00:00"/>
    <x v="115"/>
    <d v="2022-06-22T00:00:00"/>
    <x v="0"/>
    <s v="630"/>
    <x v="0"/>
    <s v="Closed"/>
    <s v="HFTD 2"/>
    <s v="RELW INSP COMP OH   FMOB TR2  PRTO"/>
    <s v="No Good/Out of Stdrd"/>
    <s v="Hardware-Wood"/>
    <s v="Replace"/>
    <s v="45061764"/>
    <s v="T2 EI EAGLE ROCK-REDBUD :19/10 RPR GYWW"/>
    <s v="ICW"/>
  </r>
  <r>
    <s v="LC"/>
    <s v="121580251"/>
    <s v=":019/010"/>
    <s v="T2 EI EAGLE ROCK-REDBUD :19/10 RPR GYWW"/>
    <s v="LAKEVLLE"/>
    <s v="ETL.1480.POLE.WDPS"/>
    <d v="2021-06-22T00:00:00"/>
    <d v="2021-06-22T00:00:00"/>
    <d v="2022-01-20T00:00:00"/>
    <x v="115"/>
    <d v="2022-06-22T00:00:00"/>
    <x v="0"/>
    <s v="630"/>
    <x v="0"/>
    <s v="Closed"/>
    <s v="HFTD 2"/>
    <s v="RELW INSP COMP OH   FMOB TR2  PRTO"/>
    <s v="No Good/Out of Stdrd"/>
    <s v="Hardware-Wood"/>
    <s v="Replace"/>
    <s v="45061763"/>
    <s v="T2 EI EAGLE ROCK-REDBUD :19/10 RPR GYWW"/>
    <s v="ICW"/>
  </r>
  <r>
    <s v="LC"/>
    <s v="121580389"/>
    <s v="085/431"/>
    <s v="T2 DI MALIN-ROUND MTN #2 85/431 RPR SHLS"/>
    <s v="TABLEMTN"/>
    <s v="ETL.6020.TOWR"/>
    <d v="2021-06-22T00:00:00"/>
    <d v="2021-06-22T00:00:00"/>
    <d v="2022-07-12T00:00:00"/>
    <x v="115"/>
    <d v="2022-06-22T00:00:00"/>
    <x v="1"/>
    <s v="628"/>
    <x v="0"/>
    <s v="Closed"/>
    <s v="HFTD 2"/>
    <s v="RELW FIRE COMP OH   TR2  PRTO AIR  FRAB"/>
    <s v="No Good/Out of Stdrd"/>
    <s v="Shield Wire / OPGW-Steel"/>
    <s v="Repair"/>
    <s v="45215232"/>
    <s v="T2 DI MALIN-ROUND MTN #2 85/431 RPR SHLS"/>
    <s v="ICS"/>
  </r>
  <r>
    <s v="LC"/>
    <s v="121580687"/>
    <s v="006/002"/>
    <s v="T2 EI MENDOCINO-UKIAH 6/2L RPL POLE"/>
    <s v="WILLITS"/>
    <s v="ETL.2420.POLE.WDPS"/>
    <d v="2021-06-22T00:00:00"/>
    <d v="2021-06-22T00:00:00"/>
    <d v="2022-07-12T00:00:00"/>
    <x v="115"/>
    <d v="2022-06-22T00:00:00"/>
    <x v="1"/>
    <s v="372"/>
    <x v="0"/>
    <s v="Closed"/>
    <s v="HFTD 2"/>
    <s v="RELW INSP COMP OH   FMOB TR2  PRTO FRAB"/>
    <s v="No Good/Out of Stdrd"/>
    <s v="Structure-Wood"/>
    <s v="Replace"/>
    <s v="31544735"/>
    <s v="T2 EI MENDOCINO-UKIAH 3/1R RPL STRW"/>
    <s v="70Y"/>
  </r>
  <r>
    <s v="LC"/>
    <s v="121580750"/>
    <s v="006/002"/>
    <s v="T2 EI MENDOCINO-UKIAH 6/2R RPL POLE"/>
    <s v="WILLITS"/>
    <s v="ETL.2420.POLE.WDPS"/>
    <d v="2021-06-22T00:00:00"/>
    <d v="2021-06-22T00:00:00"/>
    <d v="2022-07-12T00:00:00"/>
    <x v="115"/>
    <d v="2022-06-22T00:00:00"/>
    <x v="1"/>
    <s v="372"/>
    <x v="0"/>
    <s v="Closed"/>
    <s v="HFTD 2"/>
    <s v="REGW INSP COMP OH   FMOB TR2  PRTO FRAB"/>
    <s v="No Good/Out of Stdrd"/>
    <s v="Structure-Wood"/>
    <s v="Replace"/>
    <s v="31544735"/>
    <s v="T2 EI MENDOCINO-UKIAH 3/1R RPL STRW"/>
    <s v="70Y"/>
  </r>
  <r>
    <s v="LC"/>
    <s v="121580874"/>
    <s v="037/005"/>
    <s v="T2 DI MNDCN-WLLT-FRT BRGG 37/5 RPR STRW"/>
    <s v="WILLITS"/>
    <s v="ETL.7550.POLE.WOOD"/>
    <d v="2021-06-22T00:00:00"/>
    <d v="2021-06-17T00:00:00"/>
    <d v="2022-08-19T00:00:00"/>
    <x v="112"/>
    <d v="2022-06-17T00:00:00"/>
    <x v="1"/>
    <s v="630"/>
    <x v="0"/>
    <s v="Closed"/>
    <s v="HFTD 2"/>
    <s v="POHW FIRE COMP OH   TR2  PRTO AIR  FRAB SR22"/>
    <s v="No Good/Out of Stdrd"/>
    <s v="Structure-Wood"/>
    <s v="Repair"/>
    <s v="45148608"/>
    <s v="T2 EI MNDCN-WLLTS-FRT BRGG 37/5 RPR GYWW"/>
    <s v="ICW"/>
  </r>
  <r>
    <s v="LC"/>
    <s v="121580947"/>
    <s v="023/277"/>
    <s v="T2 DI DRUM-SUMMIT #2 23/277 C RPR SPLW"/>
    <s v="SACTO"/>
    <s v="ETL.1450.INSL.NCER"/>
    <d v="2021-06-22T00:00:00"/>
    <d v="2021-06-18T00:00:00"/>
    <d v="2022-06-09T00:00:00"/>
    <x v="113"/>
    <d v="2022-06-18T00:00:00"/>
    <x v="0"/>
    <s v="630"/>
    <x v="0"/>
    <s v="Closed"/>
    <s v="HFTD 2"/>
    <s v="RELW OTHR FIRE COMP OH   TR2  PRTO AIR"/>
    <s v="No Good/Out of Stdrd"/>
    <s v="Splice-Wood"/>
    <s v="Repair"/>
    <s v="45200368"/>
    <s v="T2 DI DRUM-SUMMIT #2 23/277 C RPR SPLW"/>
    <s v="ICW"/>
  </r>
  <r>
    <s v="LC"/>
    <s v="121580992"/>
    <s v="023/277"/>
    <s v="T2 DI DRUM-SUMMIT #2 23/277 L RPR GYWW"/>
    <s v="SACTO"/>
    <s v="ETL.1450.POLE.STPS"/>
    <d v="2021-06-22T00:00:00"/>
    <d v="2021-06-18T00:00:00"/>
    <d v="2022-06-09T00:00:00"/>
    <x v="113"/>
    <d v="2022-06-18T00:00:00"/>
    <x v="0"/>
    <s v="630"/>
    <x v="0"/>
    <s v="Closed"/>
    <s v="HFTD 2"/>
    <s v="RELW OTHR FIRE COMP OH   TR2  PRTO AIR"/>
    <s v="No Good/Out of Stdrd"/>
    <s v="Guy Wire-Wood"/>
    <s v="Repair"/>
    <s v="45200371"/>
    <s v="T2 DI DRUM-SUMMIT #2 23/277 L RPR GYWW"/>
    <s v="ICW"/>
  </r>
  <r>
    <s v="LC"/>
    <s v="121581169"/>
    <s v="032/005"/>
    <s v="T2 DI MNDCN-WLTS-FRT BRG 32/5 RPLC DAMW"/>
    <s v="WILLITS"/>
    <s v="ETL.7550.INSL.NCER"/>
    <d v="2021-06-22T00:00:00"/>
    <d v="2021-06-18T00:00:00"/>
    <d v="2022-05-16T00:00:00"/>
    <x v="113"/>
    <d v="2022-06-18T00:00:00"/>
    <x v="0"/>
    <s v="630"/>
    <x v="0"/>
    <s v="Closed"/>
    <s v="HFTD 2"/>
    <s v="RELW FIRE ACCL COMP OH   TR2  PRTO AIR"/>
    <s v="No Good/Out of Stdrd"/>
    <s v="Damper-Wood"/>
    <s v="Replace"/>
    <s v="45148583"/>
    <s v="T2 DI MNDCN-WLTS-FRT BRG 32/5 RPLC DAMW"/>
    <s v="ICW"/>
  </r>
  <r>
    <s v="LC"/>
    <s v="121581421"/>
    <s v="032/005"/>
    <s v="T2 DI MNDCN-WLTS-FRT BRG 32/5 RPR ANCW"/>
    <s v="WILLITS"/>
    <s v="ETL.7550.POLE.WOOD"/>
    <d v="2021-06-22T00:00:00"/>
    <d v="2021-06-18T00:00:00"/>
    <d v="2022-05-16T00:00:00"/>
    <x v="113"/>
    <d v="2022-06-18T00:00:00"/>
    <x v="0"/>
    <s v="630"/>
    <x v="0"/>
    <s v="Closed"/>
    <s v="HFTD 2"/>
    <s v="POHW FIRE COMP OH   TR2  PRTO AIR  FRAB"/>
    <s v="No Good/Out of Stdrd"/>
    <s v="Anchor-Wood"/>
    <s v="Repair"/>
    <s v="45148583"/>
    <s v="T2 DI MNDCN-WLTS-FRT BRG 32/5 RPLC DAMW"/>
    <s v="ICW"/>
  </r>
  <r>
    <s v="LC"/>
    <s v="121581509"/>
    <s v="032/005"/>
    <s v="T2 DI MNDCN-WLTS-FRT BRG 32/5 RPR HRDW"/>
    <s v="WILLITS"/>
    <s v="ETL.7550.POLE.WOOD"/>
    <d v="2021-06-22T00:00:00"/>
    <d v="2021-06-18T00:00:00"/>
    <d v="2022-05-16T00:00:00"/>
    <x v="113"/>
    <d v="2022-06-18T00:00:00"/>
    <x v="0"/>
    <s v="630"/>
    <x v="0"/>
    <s v="Closed"/>
    <s v="HFTD 2"/>
    <s v="POHW FIRE COMP OH   TR2  PRTO AIR  FRAB NTDE"/>
    <s v="No Good/Out of Stdrd"/>
    <s v="Hardware-Wood"/>
    <s v="Replace"/>
    <s v="45148583"/>
    <s v="T2 DI MNDCN-WLTS-FRT BRG 32/5 RPLC DAMW"/>
    <s v="ICW"/>
  </r>
  <r>
    <s v="LC"/>
    <s v="121581538"/>
    <s v="032/005"/>
    <s v="T2 DI MNDCN-WLTS-FRT BRG 32/5 RPR GYWW"/>
    <s v="WILLITS"/>
    <s v="ETL.7550.POLE.WOOD"/>
    <d v="2021-06-22T00:00:00"/>
    <d v="2021-06-18T00:00:00"/>
    <d v="2022-05-16T00:00:00"/>
    <x v="113"/>
    <d v="2022-06-18T00:00:00"/>
    <x v="0"/>
    <s v="630"/>
    <x v="0"/>
    <s v="Closed"/>
    <s v="HFTD 2"/>
    <s v="POHW FIRE COMP OH   TR2  PRTO AIR  FRAB"/>
    <s v="No Good/Out of Stdrd"/>
    <s v="Guy Wire-Wood"/>
    <s v="Repair"/>
    <s v="45148583"/>
    <s v="T2 DI MNDCN-WLTS-FRT BRG 32/5 RPLC DAMW"/>
    <s v="ICW"/>
  </r>
  <r>
    <s v="LC"/>
    <s v="121581632"/>
    <s v="039/157"/>
    <s v="T2 DI DIABLO-MIDWAY #3 39/157 RPR JUMS"/>
    <s v="PISMOBCH"/>
    <s v="ETL.5980.INSL.NCER"/>
    <d v="2021-06-22T00:00:00"/>
    <d v="2021-06-22T00:00:00"/>
    <d v="2022-01-11T00:00:00"/>
    <x v="115"/>
    <d v="2022-06-22T00:00:00"/>
    <x v="0"/>
    <s v="628"/>
    <x v="0"/>
    <s v="Closed"/>
    <s v="HFTD 2"/>
    <s v="RELW OTHR FIRE COMP OH   TR2  PRTO AIR"/>
    <s v="No Good/Out of Stdrd"/>
    <s v="Jumper-Steel"/>
    <s v="Repair"/>
    <s v="45068626"/>
    <s v="T2 DI DIABLO-MIDWAY #3 39/157 RPR JUMS"/>
    <s v="ICS"/>
  </r>
  <r>
    <s v="LC"/>
    <s v="121581683"/>
    <s v="026/312"/>
    <s v="T2 EI DRUM-SUMMIT #1 26/312L RPL PL"/>
    <s v="SACTO"/>
    <s v="ETL.1440.POLE.WDPS"/>
    <d v="2021-06-22T00:00:00"/>
    <d v="2021-06-12T00:00:00"/>
    <d v="2021-08-22T00:00:00"/>
    <x v="107"/>
    <d v="2022-06-12T00:00:00"/>
    <x v="0"/>
    <s v="372"/>
    <x v="0"/>
    <s v="Closed"/>
    <s v="HFTD 2"/>
    <s v="POHW INSP COMP OH   FMOB TR2  PRTO"/>
    <s v="No Good/Out of Stdrd"/>
    <s v="Structure-Wood"/>
    <s v="Replace"/>
    <s v="31544594"/>
    <s v="T2 DRUM-SUMMIT #1 26/312R RPL PL"/>
    <s v="70Y"/>
  </r>
  <r>
    <s v="LC"/>
    <s v="121581686"/>
    <s v="019/220"/>
    <s v="T2 DI DRUM-SUMMIT #1 19/220R RPL STRW"/>
    <s v="SACTO"/>
    <s v="ETL.1440.POLE.WDPS"/>
    <d v="2021-06-22T00:00:00"/>
    <d v="2021-06-08T00:00:00"/>
    <d v="2022-09-17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81111"/>
    <s v="T2 DI DRUM-SUMMIT #1 19/220 RPL STRW"/>
    <s v="70Y"/>
  </r>
  <r>
    <s v="LC"/>
    <s v="121583067"/>
    <s v="035/258"/>
    <s v="T2 EI CARIBOU-TABLE MTN 35/258 RMV VEG"/>
    <s v="TABLEMTN"/>
    <s v="ETL.4440.TOWR"/>
    <d v="2021-06-22T00:00:00"/>
    <d v="2021-06-22T00:00:00"/>
    <d v="2022-08-18T00:00:00"/>
    <x v="115"/>
    <d v="2022-06-22T00:00:00"/>
    <x v="1"/>
    <s v="564"/>
    <x v="0"/>
    <s v="Closed"/>
    <s v="HFTD 2"/>
    <s v="REGW INSP CNCL OH   FMOB TR2  PRTO FRAB SR22"/>
    <s v="Overgrown"/>
    <s v="Vegetation-Tower"/>
    <s v="Cage Clearing"/>
    <s v=""/>
    <s v=""/>
    <s v=""/>
  </r>
  <r>
    <s v="LC"/>
    <s v="121583083"/>
    <s v="019/079"/>
    <s v="T2 DI TESLA-METCALF 19/79 RPR GYWS"/>
    <s v="METCALF"/>
    <s v="ETL.6110.TOWR"/>
    <d v="2021-06-22T00:00:00"/>
    <d v="2021-06-16T00:00:00"/>
    <d v="2022-07-07T00:00:00"/>
    <x v="111"/>
    <d v="2022-06-16T00:00:00"/>
    <x v="1"/>
    <s v="628"/>
    <x v="0"/>
    <s v="Closed"/>
    <s v="HFTD 2"/>
    <s v="RELW OTHR FIRE COMP OH   TR2  PRTO AIR  FRAB NTDE"/>
    <s v="No Good/Out of Stdrd"/>
    <s v="Guy Wire-Steel"/>
    <s v="Repair"/>
    <s v="45233301"/>
    <s v="T2 DI TESLA-METCALF 19/79 RPR GYWS"/>
    <s v="ICS"/>
  </r>
  <r>
    <s v="LC"/>
    <s v="121583088"/>
    <s v="029/123"/>
    <s v="T2 DI MSS LNDING-METCALF 29/123 RPR GYWS"/>
    <s v="MOSSLNDG"/>
    <s v="ETL.6050.TOWR"/>
    <d v="2021-06-22T00:00:00"/>
    <d v="2021-06-17T00:00:00"/>
    <d v="2022-08-09T00:00:00"/>
    <x v="112"/>
    <d v="2022-06-17T00:00:00"/>
    <x v="1"/>
    <s v="628"/>
    <x v="0"/>
    <s v="Closed"/>
    <s v="HFTD 2"/>
    <s v="RELW OTHR FIRE COMP OH   TR2  PRTO AIR  FRAB"/>
    <s v="No Good/Out of Stdrd"/>
    <s v="Guy Wire-Steel"/>
    <s v="Repair"/>
    <s v="45149712"/>
    <s v="T2 DI MSS LNDING-METCALF 29/123 RPR GYWS"/>
    <s v="ICS"/>
  </r>
  <r>
    <s v="LC"/>
    <s v="121583253"/>
    <s v="090/460A"/>
    <s v="T2 DI MALIN-ROUND MTN #2 90/460 INS HRDT"/>
    <s v="TABLEMTN"/>
    <s v="ETL.6020.TOWR"/>
    <d v="2021-06-22T00:00:00"/>
    <d v="2021-06-18T00:00:00"/>
    <d v="2022-07-15T00:00:00"/>
    <x v="113"/>
    <d v="2022-06-18T00:00:00"/>
    <x v="1"/>
    <s v="543"/>
    <x v="0"/>
    <s v="Closed"/>
    <s v="HFTD 2"/>
    <s v="RELW OTHR FIRE COMP OH   TR2  PRTO AIR  FRAB NTDE"/>
    <s v="Missing"/>
    <s v="Hardware-Tower"/>
    <s v="Install"/>
    <s v="45198270"/>
    <s v="T2 DI MALIN-ROUND MTN #2 90/460 INS HRDT"/>
    <s v="ICQ"/>
  </r>
  <r>
    <s v="LC"/>
    <s v="121583380"/>
    <s v="000/007B"/>
    <s v="T2 CLGT-SMRTVLLE #2 000/007B RPL ANCW"/>
    <s v="SACTO"/>
    <s v="ETL.6520.POLE.WOOD"/>
    <d v="2021-06-22T00:00:00"/>
    <d v="2021-06-22T00:00:00"/>
    <d v="2021-08-31T00:00:00"/>
    <x v="115"/>
    <d v="2022-06-22T00:00:00"/>
    <x v="0"/>
    <s v="637"/>
    <x v="0"/>
    <s v="Closed"/>
    <s v="HFTD 2"/>
    <s v="RELW OTHR FIRE COMP OH   TR2  PRTO FRAB"/>
    <s v="No Good/Out of Stdrd"/>
    <s v="Anchor-Wood"/>
    <s v="Replace"/>
    <s v="31544901"/>
    <s v="T2 CLGT-SMRTVLLE #2 000/007B RPL ANCW"/>
    <s v="93E"/>
  </r>
  <r>
    <s v="LC"/>
    <s v="121583382"/>
    <s v="A000/016"/>
    <s v="T2 SMRTVLL-CMP FR WST A0/16 RPL STRW"/>
    <s v="SACTO"/>
    <s v="ETL.7970.POLE.WOOD"/>
    <d v="2021-06-22T00:00:00"/>
    <d v="2021-06-22T00:00:00"/>
    <d v="2022-07-13T00:00:00"/>
    <x v="115"/>
    <d v="2022-06-22T00:00:00"/>
    <x v="1"/>
    <s v="372"/>
    <x v="0"/>
    <s v="Closed"/>
    <s v="HFTD 2"/>
    <s v="RELW OTHR FIRE COMP OH   TR2  PRTO"/>
    <s v="No Good/Out of Stdrd"/>
    <s v="Structure-Wood"/>
    <s v="Replace"/>
    <s v="31544760"/>
    <s v="T2 SMRTVLL-CMP FR WST A0/16 RPL STRW"/>
    <s v="70Y"/>
  </r>
  <r>
    <s v="LC"/>
    <s v="121584073"/>
    <s v="093/014"/>
    <s v="T2 DI HUMBOLDT-TRINITY 93/14L RPL POLE"/>
    <s v="EUREKA"/>
    <s v="ETL.1820.POLE.WDPS"/>
    <d v="2021-06-23T00:00:00"/>
    <d v="2021-06-09T00:00:00"/>
    <d v="2022-10-08T00:00:00"/>
    <x v="104"/>
    <d v="2022-06-09T00:00:00"/>
    <x v="1"/>
    <s v="372"/>
    <x v="0"/>
    <s v="Closed"/>
    <s v="HFTD 2"/>
    <s v="RELW FIRE COMP OH   TR2  PRTO AIR  SR22"/>
    <s v="No Good/Out of Stdrd"/>
    <s v="Structure-Wood"/>
    <s v="Replace"/>
    <s v="31544732"/>
    <s v="T2 DI HUMBLDT-TRNITY 85/2 RPL POLE"/>
    <s v="70Y"/>
  </r>
  <r>
    <s v="LC"/>
    <s v="121584249"/>
    <s v="041/004"/>
    <s v="T2 DI MNDCNO-WLTS-FRT BRG 41/4 RPL STRW"/>
    <s v="WILLITS"/>
    <s v="ETL.7550.POLE.WOOD"/>
    <d v="2021-06-23T00:00:00"/>
    <d v="2021-06-17T00:00:00"/>
    <d v="2022-05-13T00:00:00"/>
    <x v="112"/>
    <d v="2022-06-17T00:00:00"/>
    <x v="0"/>
    <s v="372"/>
    <x v="0"/>
    <s v="Closed"/>
    <s v="HFTD 2"/>
    <s v="RELW OTHR FIRE ACCH COMP OH   TR2  PRTO AIR  FRAB"/>
    <s v="No Good/Out of Stdrd"/>
    <s v="Structure-Wood"/>
    <s v="Replace"/>
    <s v="31543104"/>
    <s v="T2 DI MNDCN-WLTS-FRT BRG 25/0 RPL STRW"/>
    <s v="70Y"/>
  </r>
  <r>
    <s v="LC"/>
    <s v="121584271"/>
    <s v="037/006"/>
    <s v="T2 DI MNDCN-WLTS-FRT BRG 37/6 RPR STRW"/>
    <s v="WILLITS"/>
    <s v="ETL.7550.POLE.WOOD"/>
    <d v="2021-06-23T00:00:00"/>
    <d v="2021-06-17T00:00:00"/>
    <d v="2022-05-14T00:00:00"/>
    <x v="112"/>
    <d v="2022-06-17T00:00:00"/>
    <x v="0"/>
    <s v="630"/>
    <x v="0"/>
    <s v="Closed"/>
    <s v="HFTD 2"/>
    <s v="RELW FIRE COMP OH   TR2  PRTO AIR  FRAB"/>
    <s v="No Good/Out of Stdrd"/>
    <s v="Structure-Wood"/>
    <s v="Repair"/>
    <s v="45148609"/>
    <s v="T2 DI MNDCN-WLTS-FRT BRG 37/6 RPR STRW"/>
    <s v="ICW"/>
  </r>
  <r>
    <s v="LC"/>
    <s v="121584273"/>
    <s v="037/006"/>
    <s v="T2 DI MNDCN-WLTS-FRT BRG 37/6 RPR SPLW"/>
    <s v="WILLITS"/>
    <s v="ETL.7550.INSL.NCER"/>
    <d v="2021-06-23T00:00:00"/>
    <d v="2021-06-17T00:00:00"/>
    <d v="2022-05-14T00:00:00"/>
    <x v="112"/>
    <d v="2022-06-17T00:00:00"/>
    <x v="0"/>
    <s v="630"/>
    <x v="0"/>
    <s v="Closed"/>
    <s v="HFTD 2"/>
    <s v="POHW FIRE COMP OH   TR2  PRTO AIR  NTDE"/>
    <s v="No Good/Out of Stdrd"/>
    <s v="Splice-Wood"/>
    <s v="Repair"/>
    <s v="45148609"/>
    <s v="T2 DI MNDCN-WLTS-FRT BRG 37/6 RPR STRW"/>
    <s v="ICW"/>
  </r>
  <r>
    <s v="LC"/>
    <s v="121584276"/>
    <s v="092/002"/>
    <s v="T2 DI HUMBOLDT-TRINITY 92/2 RPL POLE"/>
    <s v="EUREKA"/>
    <s v="ETL.1820.POLE.WDPS"/>
    <d v="2021-06-23T00:00:00"/>
    <d v="2021-06-09T00:00:00"/>
    <d v="2022-06-07T00:00:00"/>
    <x v="104"/>
    <d v="2022-06-09T00:00:00"/>
    <x v="0"/>
    <s v="372"/>
    <x v="0"/>
    <s v="Closed"/>
    <s v="HFTD 2"/>
    <s v="POHW FIRE COMP OH   TR2  PRTO AIR  SR22"/>
    <s v="No Good/Out of Stdrd"/>
    <s v="Structure-Wood"/>
    <s v="Replace"/>
    <s v="31544732"/>
    <s v="T2 DI HUMBLDT-TRNITY 85/2 RPL POLE"/>
    <s v="70Y"/>
  </r>
  <r>
    <s v="LC"/>
    <s v="121584286"/>
    <s v="005/049"/>
    <s v="T2 EI UKIAH-HOPLAND 005/049L RPL POLE"/>
    <s v="WILLITS"/>
    <s v="ETL.4050.POLE.WDPS"/>
    <d v="2021-06-23T00:00:00"/>
    <d v="2021-06-22T00:00:00"/>
    <d v="2022-05-05T00:00:00"/>
    <x v="115"/>
    <d v="2022-06-22T00:00:00"/>
    <x v="0"/>
    <s v="372"/>
    <x v="0"/>
    <s v="Closed"/>
    <s v="HFTD 2"/>
    <s v="REGW INSP COMP OH   FMOB TR2  PRTO"/>
    <s v="No Good/Out of Stdrd"/>
    <s v="Structure-Wood"/>
    <s v="Replace"/>
    <s v="31545800"/>
    <s v="T2 EI UKIAH-HOPLAND RPL POLE IN 6 TWRS."/>
    <s v="70Y"/>
  </r>
  <r>
    <s v="LC"/>
    <s v="121584296"/>
    <s v="005/049"/>
    <s v="T2 EI UKIAH-HOPLAND 005/049R RPL POLE"/>
    <s v="WILLITS"/>
    <s v="ETL.4050.POLE.WDPS"/>
    <d v="2021-06-23T00:00:00"/>
    <d v="2021-06-22T00:00:00"/>
    <d v="2022-05-05T00:00:00"/>
    <x v="115"/>
    <d v="2022-06-22T00:00:00"/>
    <x v="0"/>
    <s v="372"/>
    <x v="0"/>
    <s v="Closed"/>
    <s v="HFTD 2"/>
    <s v="RELW INSP COMP OH   FMOB TR2  PRTO"/>
    <s v="No Good/Out of Stdrd"/>
    <s v="Structure-Wood"/>
    <s v="Replace"/>
    <s v="31545800"/>
    <s v="T2 EI UKIAH-HOPLAND RPL POLE IN 6 TWRS."/>
    <s v="70Y"/>
  </r>
  <r>
    <s v="LC"/>
    <s v="121584299"/>
    <s v="010/090"/>
    <s v="T2 EI UKIAH-HOPLAND 010/090L RPL INSW"/>
    <s v="LAKEVLLE"/>
    <s v="ETL.4050.INSL.CERA"/>
    <d v="2021-06-23T00:00:00"/>
    <d v="2021-06-22T00:00:00"/>
    <d v="2022-01-26T00:00:00"/>
    <x v="115"/>
    <d v="2022-06-22T00:00:00"/>
    <x v="0"/>
    <s v="508"/>
    <x v="0"/>
    <s v="Closed"/>
    <s v="HFTD 2"/>
    <s v="REGW INSP COMP OH   FMOB TR2  PRTO"/>
    <s v="No Good/Out of Stdrd"/>
    <s v="Insulator-Wood"/>
    <s v="Replace"/>
    <s v="31545619"/>
    <s v="T2 EI UKIAH-HOPLAND 002/024 RPR INSW"/>
    <s v="93I"/>
  </r>
  <r>
    <s v="LC"/>
    <s v="121584300"/>
    <s v="009/087"/>
    <s v="T2 EI UKIAH-HOPLAND 009/087L RPL INSW"/>
    <s v="LAKEVLLE"/>
    <s v="ETL.4050.INSL.CERA"/>
    <d v="2021-06-23T00:00:00"/>
    <d v="2021-06-22T00:00:00"/>
    <d v="2022-01-26T00:00:00"/>
    <x v="115"/>
    <d v="2022-06-22T00:00:00"/>
    <x v="0"/>
    <s v="508"/>
    <x v="0"/>
    <s v="Closed"/>
    <s v="HFTD 2"/>
    <s v="REGW INSP COMP OH   FMOB TR2  PRTO"/>
    <s v="No Good/Out of Stdrd"/>
    <s v="Insulator-Wood"/>
    <s v="Replace"/>
    <s v="31545619"/>
    <s v="T2 EI UKIAH-HOPLAND 002/024 RPR INSW"/>
    <s v="93I"/>
  </r>
  <r>
    <s v="LC"/>
    <s v="121584320"/>
    <s v="092/002"/>
    <s v="T2 DI HUMBOLDT-TRINITY 92/2 RPL POLE"/>
    <s v="EUREKA"/>
    <s v="ETL.1820.POLE.WDPS"/>
    <d v="2021-06-23T00:00:00"/>
    <d v="2021-06-09T00:00:00"/>
    <d v="2022-06-07T00:00:00"/>
    <x v="104"/>
    <d v="2022-06-09T00:00:00"/>
    <x v="0"/>
    <s v="372"/>
    <x v="0"/>
    <s v="Closed"/>
    <s v="HFTD 2"/>
    <s v="POHW FIRE COMP OH   TR2  PRTO AIR  SR22"/>
    <s v="No Good/Out of Stdrd"/>
    <s v="Structure-Wood"/>
    <s v="Replace"/>
    <s v="31544732"/>
    <s v="T2 DI HUMBLDT-TRNITY 85/2 RPL POLE"/>
    <s v="70Y"/>
  </r>
  <r>
    <s v="LC"/>
    <s v="121584371"/>
    <s v="018/221"/>
    <s v="T2 DI DRUM-SUMMIT #2 18/221R RPL POLE"/>
    <s v="SACTO"/>
    <s v="ETL.1450.POLE.WDPS"/>
    <d v="2021-06-23T00:00:00"/>
    <d v="2021-06-18T00:00:00"/>
    <d v="2022-08-17T00:00:00"/>
    <x v="113"/>
    <d v="2022-06-18T00:00:00"/>
    <x v="1"/>
    <s v="372"/>
    <x v="0"/>
    <s v="Closed"/>
    <s v="HFTD 2"/>
    <s v="POHW FIRE COMP OH   TR2  PRTO AIR"/>
    <s v="No Good/Out of Stdrd"/>
    <s v="Structure-Wood"/>
    <s v="Replace"/>
    <s v="31545492"/>
    <s v="T2 DI DRUM-SUMMIT #2 18/221L RPL STRW"/>
    <s v="70Y"/>
  </r>
  <r>
    <s v="LC"/>
    <s v="121584373"/>
    <s v="020/169"/>
    <s v="T2 DI CRAG VIEW-CASCADE 20/169  RPR CNDW"/>
    <s v="TABLEMTN"/>
    <s v="ETL.1350.INSL.NCER"/>
    <d v="2021-06-23T00:00:00"/>
    <d v="2021-06-17T00:00:00"/>
    <d v="2022-09-14T00:00:00"/>
    <x v="112"/>
    <d v="2022-06-17T00:00:00"/>
    <x v="1"/>
    <s v="630"/>
    <x v="0"/>
    <s v="Closed"/>
    <s v="HFTD 2"/>
    <s v="RELW OTHR FIRE COMP OH   TR2  PRTO"/>
    <s v="No Good/Out of Stdrd"/>
    <s v="Conductor-Wood"/>
    <s v="Repair"/>
    <s v="45500237"/>
    <s v="T2 DI CRAG VIEW-CASCADE 20/169  RPR CNDW"/>
    <s v="ICW"/>
  </r>
  <r>
    <s v="LC"/>
    <s v="121584541"/>
    <s v="003/029"/>
    <s v="EI T2 PIT #7 TAP 3/29 RPR SWITCH"/>
    <s v="TABLEMTN"/>
    <s v="ETL.5442.SWIT"/>
    <d v="2021-06-23T00:00:00"/>
    <d v="2021-06-23T00:00:00"/>
    <d v="2022-09-08T00:00:00"/>
    <x v="116"/>
    <d v="2022-06-23T00:00:00"/>
    <x v="1"/>
    <s v="623"/>
    <x v="0"/>
    <s v="Closed"/>
    <s v="HFTD 2"/>
    <s v="RELW CREW COMP OH   FMOB TR2  PRTO"/>
    <s v="Out of Adjustment"/>
    <s v="Switch"/>
    <s v="Repair"/>
    <s v="45213886"/>
    <s v="EI T2 PIT #7 TAP 3/29 RPR SWITCH"/>
    <s v="ICE"/>
  </r>
  <r>
    <s v="LC"/>
    <s v="121584621"/>
    <s v="024/297"/>
    <s v="T2 EI DRUM-SUMMIT#2 24/297L RPL STRW"/>
    <s v="SACTO"/>
    <s v="ETL.1450.POLE.WDPS"/>
    <d v="2021-06-23T00:00:00"/>
    <d v="2021-06-10T00:00:00"/>
    <d v="2022-10-03T00:00:00"/>
    <x v="105"/>
    <d v="2022-06-10T00:00:00"/>
    <x v="1"/>
    <s v="372"/>
    <x v="0"/>
    <s v="Closed"/>
    <s v="HFTD 2"/>
    <s v="POHW INSP COMP OH   FMOB TR2  PRTO"/>
    <s v="No Good/Out of Stdrd"/>
    <s v="Structure-Wood"/>
    <s v="Replace"/>
    <s v="31545493"/>
    <s v="T2 DI DRUM-SUMMIT #2 20/242R RPL STRWC"/>
    <s v="70Y"/>
  </r>
  <r>
    <s v="LC"/>
    <s v="121584738"/>
    <s v="005/005"/>
    <s v="T2 EI MENDOCINO-UKIAH 5/5C RPL STRW"/>
    <s v="WILLITS"/>
    <s v="ETL.2420.POLE.STPS"/>
    <d v="2021-06-23T00:00:00"/>
    <d v="2021-06-23T00:00:00"/>
    <d v="2022-07-18T00:00:00"/>
    <x v="116"/>
    <d v="2022-06-23T00:00:00"/>
    <x v="1"/>
    <s v="372"/>
    <x v="0"/>
    <s v="Closed"/>
    <s v="HFTD 2"/>
    <s v="RELW INSP COMP OH   FMOB TR2  PRTO"/>
    <s v="No Good/Out of Stdrd"/>
    <s v="Structure-Wood"/>
    <s v="Replace"/>
    <s v="31544814"/>
    <s v="T2 EI MENDOCINO-UKIAH 5/5L RPL STRW"/>
    <s v="70Y"/>
  </r>
  <r>
    <s v="LC"/>
    <s v="121584778"/>
    <s v="005/005"/>
    <s v="T2 EI MENDOCINO-UKIAH 5/5R RPL STRW"/>
    <s v="WILLITS"/>
    <s v="ETL.2420.POLE.STPS"/>
    <d v="2021-06-23T00:00:00"/>
    <d v="2021-06-23T00:00:00"/>
    <d v="2022-07-18T00:00:00"/>
    <x v="116"/>
    <d v="2022-06-23T00:00:00"/>
    <x v="1"/>
    <s v="372"/>
    <x v="0"/>
    <s v="Closed"/>
    <s v="HFTD 2"/>
    <s v="REGW INSP COMP OH   FMOB TR2  PRTO"/>
    <s v="No Good/Out of Stdrd"/>
    <s v="Structure-Wood"/>
    <s v="Replace"/>
    <s v="31544814"/>
    <s v="T2 EI MENDOCINO-UKIAH 5/5L RPL STRW"/>
    <s v="70Y"/>
  </r>
  <r>
    <s v="LC"/>
    <s v="121585246"/>
    <s v="031/002"/>
    <s v="T2 DI GRBRVL-LYTNVL 031/002R RPR GYWW"/>
    <s v="EUREKA"/>
    <s v="ETL.8365.POLE.STPS"/>
    <d v="2021-06-23T00:00:00"/>
    <d v="2021-06-18T00:00:00"/>
    <d v="2021-11-17T00:00:00"/>
    <x v="113"/>
    <d v="2022-06-18T00:00:00"/>
    <x v="0"/>
    <s v="630"/>
    <x v="0"/>
    <s v="Closed"/>
    <s v="HFTD 2"/>
    <s v="RELW FIRE COMP OH   TR2  PRTO AIR"/>
    <s v="No Good/Out of Stdrd"/>
    <s v="Guy Wire-Wood"/>
    <s v="Repair"/>
    <s v="45070126"/>
    <s v="T2 DI GRBRVL-LYTNVL 031/002R RPR GYWW"/>
    <s v="ICW"/>
  </r>
  <r>
    <s v="LC"/>
    <s v="121586230"/>
    <s v="015/076"/>
    <s v="T2 EI CNTRACSTA-MRGA#1 15/76 RPR FOND"/>
    <s v="CONCORD"/>
    <s v="ETL.5452.TOWR"/>
    <d v="2021-06-23T00:00:00"/>
    <d v="2021-04-21T00:00:00"/>
    <d v="2022-01-11T00:00:00"/>
    <x v="62"/>
    <d v="2022-04-21T00:00:00"/>
    <x v="0"/>
    <s v="543"/>
    <x v="0"/>
    <s v="Closed"/>
    <s v="HFTD 2"/>
    <s v="RELW OTHR COMP OH   TR2  PRTO FRAB"/>
    <s v="No Good/Out of Stdrd"/>
    <s v="Foundation/Concrete-Tower"/>
    <s v="Repair"/>
    <s v="45121151"/>
    <s v="T2 EI CNTRACSTA-MRGA#1 15/76 RPR FOND"/>
    <s v="ICQ"/>
  </r>
  <r>
    <s v="LC"/>
    <s v="121586418"/>
    <s v="018/153"/>
    <s v="T2 DI CRG VW CSCD 18/153L RPL STRW"/>
    <s v="TABLEMTN"/>
    <s v="ETL.1350.POLE.WDPS"/>
    <d v="2021-06-23T00:00:00"/>
    <d v="2021-06-09T00:00:00"/>
    <d v="2022-09-14T00:00:00"/>
    <x v="104"/>
    <d v="2022-06-09T00:00:00"/>
    <x v="1"/>
    <s v="372"/>
    <x v="0"/>
    <s v="Closed"/>
    <s v="HFTD 2"/>
    <s v="POHW FIRE COMP OH   TR2  PRTO AIR  SR22"/>
    <s v="No Good/Out of Stdrd"/>
    <s v="Structure-Wood"/>
    <s v="Replace"/>
    <s v="31552992"/>
    <s v="T2 EI CRAG VIEW-CASCDE 18/154R RPL STRW"/>
    <s v="70Y"/>
  </r>
  <r>
    <s v="LC"/>
    <s v="121586465"/>
    <s v="009/083"/>
    <s v="T2 EI UKIAH-HOPLAND 009/083 RPL INSW"/>
    <s v="LAKEVLLE"/>
    <s v="ETL.4050.INSL.CERA"/>
    <d v="2021-06-23T00:00:00"/>
    <d v="2021-06-23T00:00:00"/>
    <d v="2022-01-26T00:00:00"/>
    <x v="116"/>
    <d v="2022-06-23T00:00:00"/>
    <x v="0"/>
    <s v="508"/>
    <x v="0"/>
    <s v="Closed"/>
    <s v="HFTD 2"/>
    <s v="REGW INSP COMP OH   FMOB TR2  PRTO"/>
    <s v="No Good/Out of Stdrd"/>
    <s v="Insulator-Wood"/>
    <s v="Replace"/>
    <s v="31545619"/>
    <s v="T2 EI UKIAH-HOPLAND 002/024 RPR INSW"/>
    <s v="93I"/>
  </r>
  <r>
    <s v="LC"/>
    <s v="121586489"/>
    <s v="003/054"/>
    <s v="T2 EI MANVILLE TAP 3/54L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06"/>
    <s v="T2 EI MANVILLE TAP 3/54L RPR GYWW"/>
    <s v="ICW"/>
  </r>
  <r>
    <s v="LC"/>
    <s v="121586707"/>
    <s v="003/054"/>
    <s v="T2 EI MANVILLE TAP 3/54C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10"/>
    <s v="T2 EI MANVILLE TAP 3/54C RPR GYWW"/>
    <s v="ICW"/>
  </r>
  <r>
    <s v="LC"/>
    <s v="121586789"/>
    <s v="003/054"/>
    <s v="T2 EI MANVILLE TAP 3/54R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05"/>
    <s v="T2 EI MANVILLE TAP 3/54R RPR GYWW"/>
    <s v="ICW"/>
  </r>
  <r>
    <s v="LC"/>
    <s v="121586843"/>
    <s v="019/156"/>
    <s v="T2 CARBERRY SS-RO MTN 19/156 RPR FOND"/>
    <s v="TABLEMTN"/>
    <s v="ETL.5410.TOWR"/>
    <d v="2021-06-23T00:00:00"/>
    <d v="2021-04-21T00:00:00"/>
    <d v="2022-07-21T00:00:00"/>
    <x v="62"/>
    <d v="2022-04-21T00:00:00"/>
    <x v="1"/>
    <s v="543"/>
    <x v="0"/>
    <s v="Closed"/>
    <s v="HFTD 2"/>
    <s v="RELW OTHR COMP OH   TR2  PRTO FRAB"/>
    <s v="No Good/Out of Stdrd"/>
    <s v="Foundation/Concrete-Tower"/>
    <s v="Repair"/>
    <s v="45160930"/>
    <s v="T2 CARBERRY SS-RO MTN 19/156 RPR FOND"/>
    <s v="ICQ"/>
  </r>
  <r>
    <s v="LC"/>
    <s v="121586877"/>
    <s v="017/140"/>
    <s v="T2 DI CRAG VIEW-CASCADE 017/140 RPL STRW"/>
    <s v="TABLEMTN"/>
    <s v="ETL.1350.POLE.NWOD"/>
    <d v="2021-06-23T00:00:00"/>
    <d v="2021-06-09T00:00:00"/>
    <d v="2022-09-14T00:00:00"/>
    <x v="104"/>
    <d v="2022-06-09T00:00:00"/>
    <x v="1"/>
    <s v="372"/>
    <x v="0"/>
    <s v="Closed"/>
    <s v="HFTD 2"/>
    <s v="POHW COMP OH   TR2  PRTO AIR"/>
    <s v="No Good/Out of Stdrd"/>
    <s v="Structure-Wood"/>
    <s v="Replace"/>
    <s v="31552992"/>
    <s v="T2 EI CRAG VIEW-CASCDE 18/154R RPL STRW"/>
    <s v="70Y"/>
  </r>
  <r>
    <s v="LC"/>
    <s v="121586900"/>
    <s v="003/053"/>
    <s v="T2 EI MANVILLE TAP 3/53R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03"/>
    <s v="T2 EI MANVILLE TAP 3/53R RPR GYWW"/>
    <s v="ICW"/>
  </r>
  <r>
    <s v="LC"/>
    <s v="121586965"/>
    <s v="003/053"/>
    <s v="T2 EI MANVILLE TAP 3/53C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12"/>
    <s v="T2 EI MANVILLE TAP 3/53C RPR GYWW"/>
    <s v="ICW"/>
  </r>
  <r>
    <s v="LC"/>
    <s v="121587034"/>
    <s v="003/053"/>
    <s v="T2 EI MANVILLE TAP 3/53L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13"/>
    <s v="T2 EI MANVILLE TAP 3/53L RPR GYWW"/>
    <s v="ICW"/>
  </r>
  <r>
    <s v="LC"/>
    <s v="121587045"/>
    <s v="082/002"/>
    <s v="T2 DI HUMBOLDT-TRINITY 82/2 RPL POLE"/>
    <s v="EUREKA"/>
    <s v="ETL.1820.POLE.WDPS"/>
    <d v="2021-06-23T00:00:00"/>
    <d v="2021-06-09T00:00:00"/>
    <d v="2022-03-29T00:00:00"/>
    <x v="104"/>
    <d v="2022-06-09T00:00:00"/>
    <x v="0"/>
    <s v="372"/>
    <x v="0"/>
    <s v="Closed"/>
    <s v="HFTD 2"/>
    <s v="POHW FIRE COMP OH   TR2  PRTO AIR"/>
    <s v="No Good/Out of Stdrd"/>
    <s v="Structure-Wood"/>
    <s v="Replace"/>
    <s v="31591946"/>
    <s v="T2 DI HUMBOLDT-TRINITY 82/2L RPL POLE"/>
    <s v="70Y"/>
  </r>
  <r>
    <s v="LC"/>
    <s v="121587537"/>
    <s v="009/059"/>
    <s v="T2 DI MORAGA-SAN LNDR #3 9/59 RPLC INSS"/>
    <s v="CONCORD"/>
    <s v="ETL.2790.INSL"/>
    <d v="2021-06-23T00:00:00"/>
    <d v="2021-06-22T00:00:00"/>
    <d v="2022-04-27T00:00:00"/>
    <x v="115"/>
    <d v="2022-06-22T00:00:00"/>
    <x v="0"/>
    <s v="532"/>
    <x v="0"/>
    <s v="Closed"/>
    <s v="HFTD 2"/>
    <s v="POHW FIRE COMP OH   TR2  PRTO AIR"/>
    <s v="No Good/Out of Stdrd"/>
    <s v="Insulator-Steel"/>
    <s v="Replace"/>
    <s v="31549067"/>
    <s v="T3 DI MRGA-SN LNDRO #3  RPL INSS 5TWRS"/>
    <s v="93K"/>
  </r>
  <r>
    <s v="LC"/>
    <s v="121587609"/>
    <s v="016/166"/>
    <s v="T2 DI RND MTN-CTTNWD #2 16/166  RPL INSS"/>
    <s v="TABLEMTN"/>
    <s v="ETL.5640.INSL"/>
    <d v="2021-06-23T00:00:00"/>
    <d v="2021-06-22T00:00:00"/>
    <d v="2022-07-30T00:00:00"/>
    <x v="115"/>
    <d v="2022-06-22T00:00:00"/>
    <x v="1"/>
    <s v="532"/>
    <x v="0"/>
    <s v="Closed"/>
    <s v="HFTD 2"/>
    <s v="POHW FIRE COMP OH   TR2  PRTO AIR"/>
    <s v="No Good/Out of Stdrd"/>
    <s v="Insulator-Steel"/>
    <s v="Replace"/>
    <s v="31548821"/>
    <s v="T2 DI ROUND MTN-CTNWD #2  RPL INSS 5TWRS"/>
    <s v="93K"/>
  </r>
  <r>
    <s v="LC"/>
    <s v="121587680"/>
    <s v="003/001"/>
    <s v="T2 EI MENDOCINO-UKIAH 3/1L RPL STRW"/>
    <s v="WILLITS"/>
    <s v="ETL.2420.POLE.WDPS"/>
    <d v="2021-06-23T00:00:00"/>
    <d v="2021-06-23T00:00:00"/>
    <d v="2022-07-14T00:00:00"/>
    <x v="116"/>
    <d v="2022-06-23T00:00:00"/>
    <x v="1"/>
    <s v="372"/>
    <x v="0"/>
    <s v="Closed"/>
    <s v="HFTD 2"/>
    <s v="REGW INSP OTHR COMP OH   FMOB TR2  PRTO FRAB"/>
    <s v="No Good/Out of Stdrd"/>
    <s v="Structure-Wood"/>
    <s v="Replace"/>
    <s v="31544735"/>
    <s v="T2 EI MENDOCINO-UKIAH 3/1R RPL STRW"/>
    <s v="70Y"/>
  </r>
  <r>
    <s v="LC"/>
    <s v="121587697"/>
    <s v="003/001"/>
    <s v="T2 EI MENDOCINO-UKIAH 3/1C RPL STRW"/>
    <s v="WILLITS"/>
    <s v="ETL.2420.POLE.WDPS"/>
    <d v="2021-06-23T00:00:00"/>
    <d v="2021-06-23T00:00:00"/>
    <d v="2022-07-14T00:00:00"/>
    <x v="116"/>
    <d v="2022-06-23T00:00:00"/>
    <x v="1"/>
    <s v="372"/>
    <x v="0"/>
    <s v="Closed"/>
    <s v="HFTD 2"/>
    <s v="REGW INSP COMP OH   FMOB TR2  PRTO FRAB"/>
    <s v="No Good/Out of Stdrd"/>
    <s v="Structure-Wood"/>
    <s v="Replace"/>
    <s v="31544735"/>
    <s v="T2 EI MENDOCINO-UKIAH 3/1R RPL STRW"/>
    <s v="70Y"/>
  </r>
  <r>
    <s v="LC"/>
    <s v="121587778"/>
    <s v="003/001"/>
    <s v="T2 EI MENDOCINO-UKIAH 3/1R RPL STRW"/>
    <s v="WILLITS"/>
    <s v="ETL.2420.POLE.WDPS"/>
    <d v="2021-06-23T00:00:00"/>
    <d v="2021-06-23T00:00:00"/>
    <d v="2022-07-14T00:00:00"/>
    <x v="116"/>
    <d v="2022-06-23T00:00:00"/>
    <x v="1"/>
    <s v="372"/>
    <x v="0"/>
    <s v="Closed"/>
    <s v="HFTD 2"/>
    <s v="RELW INSP COMP OH   FMOB TR2  PRTO FRAB"/>
    <s v="No Good/Out of Stdrd"/>
    <s v="Structure-Wood"/>
    <s v="Replace"/>
    <s v="31544735"/>
    <s v="T2 EI MENDOCINO-UKIAH 3/1R RPL STRW"/>
    <s v="70Y"/>
  </r>
  <r>
    <s v="LC"/>
    <s v="121587791"/>
    <s v="016/166"/>
    <s v="T2 DI RND MTN-CTTNWD #2 16/166  RMV VEG"/>
    <s v="TABLEMTN"/>
    <s v="ETL.5640.TOWR"/>
    <d v="2021-06-23T00:00:00"/>
    <d v="2021-06-22T00:00:00"/>
    <d v="2022-08-31T00:00:00"/>
    <x v="115"/>
    <d v="2022-06-22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87877"/>
    <s v="016/299"/>
    <s v="T2 DI FULTON-MLN-COTATI 16/299 RPR SPLW"/>
    <s v="LAKEVLLE"/>
    <s v="ETL.6910.INSL.NCER"/>
    <d v="2021-06-23T00:00:00"/>
    <d v="2021-06-22T00:00:00"/>
    <d v="2022-02-15T00:00:00"/>
    <x v="115"/>
    <d v="2022-06-22T00:00:00"/>
    <x v="0"/>
    <s v="630"/>
    <x v="0"/>
    <s v="Closed"/>
    <s v="HFTD 2"/>
    <s v="RELW OTHR FIRE ACCH COMP OH   TR2  PRTO AIR"/>
    <s v="No Good/Out of Stdrd"/>
    <s v="Splice-Wood"/>
    <s v="Repair"/>
    <s v="45138288"/>
    <s v="T2 DI FULTON-MLN-COTATI 16/299 RPR SPLW"/>
    <s v="ICW"/>
  </r>
  <r>
    <s v="LC"/>
    <s v="121587934"/>
    <s v="029/439"/>
    <s v="T2 DI CLAY-MARTEL 029/439   RPR STRW"/>
    <s v="VICTOR"/>
    <s v="ETL.8250.POLE.WOOD"/>
    <d v="2021-06-23T00:00:00"/>
    <d v="2021-06-22T00:00:00"/>
    <d v="2022-02-01T00:00:00"/>
    <x v="115"/>
    <d v="2022-06-22T00:00:00"/>
    <x v="0"/>
    <s v="630"/>
    <x v="0"/>
    <s v="Closed"/>
    <s v="HFTD 2"/>
    <s v="RELW FIRE COMP OH   TR2  PRTO AIR  FRAB"/>
    <s v="No Good/Out of Stdrd"/>
    <s v="Structure-Wood"/>
    <s v="Repair"/>
    <s v="45067386"/>
    <s v="T2 DI CLAY-MARTEL 029/439   RPR STRW"/>
    <s v="ICW"/>
  </r>
  <r>
    <s v="LC"/>
    <s v="121588310"/>
    <s v="009/040"/>
    <s v="T2 DI PTTSBRG-TSL #1 9/40 RPL HANGER"/>
    <s v="CONCORD"/>
    <s v="ETL.5510.INSL.CERA"/>
    <d v="2021-06-23T00:00:00"/>
    <d v="2021-06-22T00:00:00"/>
    <d v="2022-05-06T00:00:00"/>
    <x v="115"/>
    <d v="2022-06-22T00:00:00"/>
    <x v="0"/>
    <s v="543"/>
    <x v="0"/>
    <s v="Closed"/>
    <s v="HFTD 2"/>
    <s v="RELW FIRE COMP OH   TR2  PRTO AIR"/>
    <s v="No Good/Out of Stdrd"/>
    <s v="Hardware-Tower"/>
    <s v="Replace"/>
    <s v="44929311"/>
    <s v="T2 DI PTTSBRG-TSL #1 9/40 RPL HRDT"/>
    <s v="ICQ"/>
  </r>
  <r>
    <s v="LC"/>
    <s v="121588480"/>
    <s v="009/060"/>
    <s v="T2 DI MRAGA-SAN LEANDRO #3 9/60 RPL INSS"/>
    <s v="CONCORD"/>
    <s v="ETL.2790.INSL"/>
    <d v="2021-06-23T00:00:00"/>
    <d v="2021-06-22T00:00:00"/>
    <d v="2022-04-27T00:00:00"/>
    <x v="115"/>
    <d v="2022-06-22T00:00:00"/>
    <x v="0"/>
    <s v="532"/>
    <x v="0"/>
    <s v="Closed"/>
    <s v="HFTD 2"/>
    <s v="POHW FIRE COMP OH   TR2  PRTO AIR"/>
    <s v="No Good/Out of Stdrd"/>
    <s v="Insulator-Steel"/>
    <s v="Replace"/>
    <s v="31549067"/>
    <s v="T3 DI MRGA-SN LNDRO #3  RPL INSS 5TWRS"/>
    <s v="93K"/>
  </r>
  <r>
    <s v="LC"/>
    <s v="121588732"/>
    <s v="053/264"/>
    <s v="T2 WV MENDOCINO-REDBUD 53/264 INS DAMS"/>
    <s v="WILLITS"/>
    <s v="ETL.2410.INSL.CERA"/>
    <d v="2021-06-23T00:00:00"/>
    <d v="2021-06-23T00:00:00"/>
    <d v="2022-08-27T00:00:00"/>
    <x v="116"/>
    <d v="2022-06-23T00:00:00"/>
    <x v="1"/>
    <s v="628"/>
    <x v="0"/>
    <s v="Closed"/>
    <s v="HFTD 2"/>
    <s v="RELW OTHR COMP OH   FMOB TR2  PRTO NTDE"/>
    <s v="Missing"/>
    <s v="Damper-Steel"/>
    <s v="Install"/>
    <s v="45142188"/>
    <s v="T2 WV MENDOCINO-REDBUD 53/264 INS DAMS"/>
    <s v="ICS"/>
  </r>
  <r>
    <s v="LC"/>
    <s v="121588980"/>
    <s v="032/234"/>
    <s v="T2 EI CARIBOU-TABLE MTN 32/234 RPR FOND"/>
    <s v="TABLEMTN"/>
    <s v="ETL.4440.TOWR"/>
    <d v="2021-06-23T00:00:00"/>
    <d v="2021-06-23T00:00:00"/>
    <d v="2022-07-08T00:00:00"/>
    <x v="116"/>
    <d v="2022-06-23T00:00:00"/>
    <x v="1"/>
    <s v="543"/>
    <x v="0"/>
    <s v="Closed"/>
    <s v="HFTD 2"/>
    <s v="RELW OTHR FIRE COMP OH   TR2  PRTO FRAB"/>
    <s v="No Good/Out of Stdrd"/>
    <s v="Foundation/Concrete-Tower"/>
    <s v="Repair"/>
    <s v="45108131"/>
    <s v="T2 EI CARIBOU-TABLE MTN 32/234 RPR FOND"/>
    <s v="ICQ"/>
  </r>
  <r>
    <s v="LC"/>
    <s v="121589116"/>
    <s v="015/348"/>
    <s v="T2 WV DRM-GRSS VLLY-WMR 15/3 RPR STRW"/>
    <s v="SACTO"/>
    <s v="ETL.6760.POLE.WOOD"/>
    <d v="2021-06-23T00:00:00"/>
    <d v="2021-06-23T00:00:00"/>
    <d v="2021-08-31T00:00:00"/>
    <x v="116"/>
    <d v="2022-06-23T00:00:00"/>
    <x v="0"/>
    <s v="630"/>
    <x v="0"/>
    <s v="Closed"/>
    <s v="HFTD 2"/>
    <s v="RELW OTHR COMP OH   FMOB TR2  PRTO FRAB"/>
    <s v="No Good/Out of Stdrd"/>
    <s v="Structure-Wood"/>
    <s v="Repair"/>
    <s v="44891916"/>
    <s v="T2 WV DRM-GRSS VLLY-WMR 15/3 RPR STRW"/>
    <s v="ICW"/>
  </r>
  <r>
    <s v="LC"/>
    <s v="121589228"/>
    <s v="008/135"/>
    <s v="T2 DI SSQC-SNT YNZ SW ST 8/135 RPL INSW"/>
    <s v="PISMOBCH"/>
    <s v="ETL.3700.INSL.CERA"/>
    <d v="2021-06-23T00:00:00"/>
    <d v="2021-06-22T00:00:00"/>
    <d v="2022-04-11T00:00:00"/>
    <x v="115"/>
    <d v="2022-06-22T00:00:00"/>
    <x v="0"/>
    <s v="508"/>
    <x v="0"/>
    <s v="Closed"/>
    <s v="HFTD 2"/>
    <s v="POHW FIRE COMP OH   TR2  PRTO AIR"/>
    <s v="No Good/Out of Stdrd"/>
    <s v="Insulator-Wood"/>
    <s v="Replace"/>
    <s v="31543110"/>
    <s v="DI SISQUOC-SANTA YNEZ 2/45 RPL INSW"/>
    <s v="93I"/>
  </r>
  <r>
    <s v="LC"/>
    <s v="121589349"/>
    <s v="024/000"/>
    <s v="T2 DI PHILO JCT-ELK 24/000 RPR STRW"/>
    <s v="WILLITS"/>
    <s v="ETL.7780.POLE.WOOD"/>
    <d v="2021-06-23T00:00:00"/>
    <d v="2021-06-17T00:00:00"/>
    <d v="2022-03-14T00:00:00"/>
    <x v="112"/>
    <d v="2022-06-17T00:00:00"/>
    <x v="0"/>
    <s v="630"/>
    <x v="0"/>
    <s v="Closed"/>
    <s v="HFTD 2"/>
    <s v="RELW FIRE COMP OH   TR2  PRTO AIR  FRAB"/>
    <s v="No Good/Out of Stdrd"/>
    <s v="Structure-Wood"/>
    <s v="Repair"/>
    <s v="45142670"/>
    <s v="T2 DI PHILO JCT-ELK 24/000 RPR STRW"/>
    <s v="ICW"/>
  </r>
  <r>
    <s v="LC"/>
    <s v="121590609"/>
    <s v="027/197"/>
    <s v="T2 DI CARIBOU-TABLE MTN 27/197 RPL INSS"/>
    <s v="TABLEMTN"/>
    <s v="ETL.4440.INSL"/>
    <d v="2021-06-24T00:00:00"/>
    <d v="2021-06-23T00:00:00"/>
    <d v="2022-07-15T00:00:00"/>
    <x v="116"/>
    <d v="2022-06-23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90792"/>
    <s v="B018/418"/>
    <s v="T2 DI DRM-GRS VLY-WMR B18/418 RPL INSW"/>
    <s v="SACTO"/>
    <s v="ETL.6760.INSL.CERA"/>
    <d v="2021-06-24T00:00:00"/>
    <d v="2021-06-22T00:00:00"/>
    <d v="2022-04-20T00:00:00"/>
    <x v="115"/>
    <d v="2022-06-22T00:00:00"/>
    <x v="0"/>
    <s v="508"/>
    <x v="0"/>
    <s v="Closed"/>
    <s v="HFTD 2"/>
    <s v="POHW FIRE COMP OH   TR2  PRTO AIR"/>
    <s v="No Good/Out of Stdrd"/>
    <s v="Insulator-Wood"/>
    <s v="Replace"/>
    <s v="31540566"/>
    <s v="T2 DI DRUM-GRS VLY-WMR 16/369 RPLC INSWC"/>
    <s v="93I"/>
  </r>
  <r>
    <s v="LC"/>
    <s v="121590795"/>
    <s v="B018/418"/>
    <s v="T2 DI DRM-GRS VLY-WMR B18/418 RMV VEG"/>
    <s v="SACTO"/>
    <s v="ETL.6760.POLE.WOOD"/>
    <d v="2021-06-24T00:00:00"/>
    <d v="2021-06-22T00:00:00"/>
    <d v="2022-02-22T00:00:00"/>
    <x v="115"/>
    <d v="2022-06-22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90796"/>
    <s v="B018/418"/>
    <s v="T2 DI DRM-GRS VLY-WMR B18/418 RPR GYWW"/>
    <s v="SACTO"/>
    <s v="ETL.6760.POLE.WOOD"/>
    <d v="2021-06-24T00:00:00"/>
    <d v="2021-06-22T00:00:00"/>
    <d v="2022-04-20T00:00:00"/>
    <x v="115"/>
    <d v="2022-06-22T00:00:00"/>
    <x v="0"/>
    <s v="630"/>
    <x v="0"/>
    <s v="Closed"/>
    <s v="HFTD 2"/>
    <s v="RELW FIRE COMP OH   TR2  PRTO AIR  FRAB"/>
    <s v="No Good/Out of Stdrd"/>
    <s v="Guy Wire-Wood"/>
    <s v="Repair"/>
    <s v="44944951"/>
    <s v="T2 DI DRM-GRS VLY-WMR B18/418 RPR GYWW"/>
    <s v="ICW"/>
  </r>
  <r>
    <s v="LC"/>
    <s v="121590844"/>
    <s v="012/165"/>
    <s v="T2 DI WATSONVLLE-SALINAS 12/165 RPR SPLW"/>
    <s v="MOSSLNDG"/>
    <s v="ETL.8310.POLE.WOOD"/>
    <d v="2021-06-24T00:00:00"/>
    <d v="2021-06-22T00:00:00"/>
    <d v="2021-10-14T00:00:00"/>
    <x v="115"/>
    <d v="2022-06-22T00:00:00"/>
    <x v="0"/>
    <s v="630"/>
    <x v="0"/>
    <s v="Closed"/>
    <s v="HFTD 2"/>
    <s v="RELW FIRE ACCL COMP OH   TR2  PRTO AIR  FRAB"/>
    <s v="No Good/Out of Stdrd"/>
    <s v="Splice-Wood"/>
    <s v="Repair"/>
    <s v="44981674"/>
    <s v="T2 DI WATSONVLLE-SALINAS 12/165 RPR SPLW"/>
    <s v="ICW"/>
  </r>
  <r>
    <s v="LC"/>
    <s v="121590871"/>
    <s v="R002/019"/>
    <s v="T2 DI RND MTN-CTTNWD #3 R2/19 RPL HRDT"/>
    <s v="TABLEMTN"/>
    <s v="ETL.5650.TOWR"/>
    <d v="2021-06-24T00:00:00"/>
    <d v="2021-06-17T00:00:00"/>
    <d v="2022-01-31T00:00:00"/>
    <x v="112"/>
    <d v="2022-06-17T00:00:00"/>
    <x v="0"/>
    <s v="543"/>
    <x v="0"/>
    <s v="Closed"/>
    <s v="HFTD 2"/>
    <s v="RELW FIRE COMP OH   TR2  PRTO AIR  FRAB"/>
    <s v="No Good/Out of Stdrd"/>
    <s v="Hardware-Tower"/>
    <s v="Replace"/>
    <s v="45111986"/>
    <s v="T2 DI RND MTN-CTTNWD #3 R2/19 RPL HRDT"/>
    <s v="ICQ"/>
  </r>
  <r>
    <s v="LC"/>
    <s v="121591200"/>
    <s v="016/319"/>
    <s v="T2 DI COLGATE PLM 16/319 RPL STRW CMPT"/>
    <s v="SACTO"/>
    <s v="ETL.6500.POLE.WOOD"/>
    <d v="2021-06-24T00:00:00"/>
    <d v="2021-06-22T00:00:00"/>
    <d v="2022-05-08T00:00:00"/>
    <x v="115"/>
    <d v="2022-06-22T00:00:00"/>
    <x v="0"/>
    <s v="372"/>
    <x v="0"/>
    <s v="Closed"/>
    <s v="HFTD 2"/>
    <s v="POHW FIRE COMP OH   TR2  PRTO AIR  FRAB"/>
    <s v="No Good/Out of Stdrd"/>
    <s v="Structure-Wood"/>
    <s v="Replace"/>
    <s v="31540562"/>
    <s v="T2 DI COLGATE-PALERMO 7/135 RPLC STRW"/>
    <s v="70Y"/>
  </r>
  <r>
    <s v="LC"/>
    <s v="121591302"/>
    <s v="016/319"/>
    <s v="T2 DI COLGATE PALERMO 16/319 RMV VEG"/>
    <s v="TABLEMTN"/>
    <s v="ETL.6500.POLE.WOOD"/>
    <d v="2021-06-24T00:00:00"/>
    <d v="2021-06-22T00:00:00"/>
    <d v="2022-08-04T00:00:00"/>
    <x v="115"/>
    <d v="2022-06-22T00:00:00"/>
    <x v="1"/>
    <s v="564"/>
    <x v="0"/>
    <s v="Closed"/>
    <s v="HFTD 2"/>
    <s v="POHW CNCL OH   TR2  PRTO AIR  FRAB"/>
    <s v="Overgrown"/>
    <s v="Vegetation"/>
    <s v="Remove"/>
    <s v=""/>
    <s v=""/>
    <s v=""/>
  </r>
  <r>
    <s v="LC"/>
    <s v="121591743"/>
    <s v="005/002"/>
    <s v="T2 DI LAYTONVILLE-COVELO 5/2R  RPL STRW"/>
    <s v="WILLITS"/>
    <s v="ETL.7390.POLE.WDPS"/>
    <d v="2021-06-24T00:00:00"/>
    <d v="2021-06-18T00:00:00"/>
    <d v="2022-06-07T00:00:00"/>
    <x v="113"/>
    <d v="2022-06-18T00:00:00"/>
    <x v="0"/>
    <s v="372"/>
    <x v="0"/>
    <s v="Closed"/>
    <s v="HFTD 2"/>
    <s v="POHW FIRE COMP OH   TR2  PRTO AIR"/>
    <s v="No Good/Out of Stdrd"/>
    <s v="Structure-Wood"/>
    <s v="Replace"/>
    <s v="31544833"/>
    <s v="T2 DI LAYTONVILLE-COVELO 5/2L RPL STRW"/>
    <s v="70Y"/>
  </r>
  <r>
    <s v="LC"/>
    <s v="121591746"/>
    <s v="005/002"/>
    <s v="T2 DI LAYTONVILLE-COVELO 5/2L RPL STRW"/>
    <s v="WILLITS"/>
    <s v="ETL.7390.POLE.WDPS"/>
    <d v="2021-06-24T00:00:00"/>
    <d v="2021-06-18T00:00:00"/>
    <d v="2022-06-07T00:00:00"/>
    <x v="113"/>
    <d v="2022-06-18T00:00:00"/>
    <x v="0"/>
    <s v="372"/>
    <x v="0"/>
    <s v="Closed"/>
    <s v="HFTD 2"/>
    <s v="RELW FIRE COMP OH   TR2  PRTO AIR"/>
    <s v="No Good/Out of Stdrd"/>
    <s v="Structure-Wood"/>
    <s v="Replace"/>
    <s v="31544833"/>
    <s v="T2 DI LAYTONVILLE-COVELO 5/2L RPL STRW"/>
    <s v="70Y"/>
  </r>
  <r>
    <s v="LC"/>
    <s v="121591800"/>
    <s v="005/002"/>
    <s v="T2 DI LAYTONVILLE-COVELO 5/2C RPL STRW"/>
    <s v="WILLITS"/>
    <s v="ETL.7390.POLE.WDPS"/>
    <d v="2021-06-24T00:00:00"/>
    <d v="2021-06-18T00:00:00"/>
    <d v="2022-06-07T00:00:00"/>
    <x v="113"/>
    <d v="2022-06-18T00:00:00"/>
    <x v="0"/>
    <s v="372"/>
    <x v="0"/>
    <s v="Closed"/>
    <s v="HFTD 2"/>
    <s v="POHW FIRE COMP OH   TR2  PRTO AIR"/>
    <s v="No Good/Out of Stdrd"/>
    <s v="Structure-Wood"/>
    <s v="Replace"/>
    <s v="31544833"/>
    <s v="T2 DI LAYTONVILLE-COVELO 5/2L RPL STRW"/>
    <s v="70Y"/>
  </r>
  <r>
    <s v="LC"/>
    <s v="121591927"/>
    <s v="022/267"/>
    <s v="T2 DI DRUM-SUMMIT #1 22/267L RPR STRW"/>
    <s v="SACTO"/>
    <s v="ETL.1440.POLE.WDPS"/>
    <d v="2021-06-24T00:00:00"/>
    <d v="2021-06-23T00:00:00"/>
    <d v="2022-06-29T00:00:00"/>
    <x v="116"/>
    <d v="2022-06-23T00:00:00"/>
    <x v="1"/>
    <s v="630"/>
    <x v="0"/>
    <s v="Closed"/>
    <s v="HFTD 2"/>
    <s v="RELW FIRE COMP OH   TR2  PRTO AIR"/>
    <s v="No Good/Out of Stdrd"/>
    <s v="Structure-Wood"/>
    <s v="Repair"/>
    <s v="45193595"/>
    <s v="T2 DI DRUM-SUMMIT #1 22/267L RPR STRW"/>
    <s v="ICW"/>
  </r>
  <r>
    <s v="LC"/>
    <s v="121591936"/>
    <s v="024/342"/>
    <s v="T2 DI CLAY-MARTEL 24/342 RPR GYWW"/>
    <s v="VICTOR"/>
    <s v="ETL.8250.POLE.WOOD"/>
    <d v="2021-06-24T00:00:00"/>
    <d v="2021-06-22T00:00:00"/>
    <d v="2022-07-19T00:00:00"/>
    <x v="115"/>
    <d v="2022-06-22T00:00:00"/>
    <x v="1"/>
    <s v="630"/>
    <x v="0"/>
    <s v="Closed"/>
    <s v="HFTD 2"/>
    <s v="RELW FIRE COMP OH   TR2  PRTO AIR  FRAB"/>
    <s v="No Good/Out of Stdrd"/>
    <s v="Guy Wire-Wood"/>
    <s v="Repair"/>
    <s v="45110676"/>
    <s v="T2 DI CLAY-MARTEL 24/342 RPR GYWW"/>
    <s v="ICW"/>
  </r>
  <r>
    <s v="LC"/>
    <s v="121591939"/>
    <s v="015/186"/>
    <s v="T2 DI WST PNT-VLY SPRNGS 15/186 RMV DBRS"/>
    <s v="VICTOR"/>
    <s v="ETL.8350.POLE.NWOD"/>
    <d v="2021-06-24T00:00:00"/>
    <d v="2021-06-22T00:00:00"/>
    <d v="2022-05-10T00:00:00"/>
    <x v="115"/>
    <d v="2022-06-22T00:00:00"/>
    <x v="0"/>
    <s v="630"/>
    <x v="0"/>
    <s v="Closed"/>
    <s v="HFTD 2"/>
    <s v="RELW FIRE COMP OH   TR2  PRTO AIR  FRAB"/>
    <s v="Debris/Nest/etc."/>
    <s v="Structure-Wood"/>
    <s v="Remove"/>
    <s v="45156990"/>
    <s v="T2 DI WST PNT-VLY SPRNGS 15/186 RMV DBRS"/>
    <s v="ICW"/>
  </r>
  <r>
    <s v="LC"/>
    <s v="121592086"/>
    <s v="041/005"/>
    <s v="T2 DI MDCN-WLLTS-FRT BRGG 41/5 RPR SPLW"/>
    <s v="WILLITS"/>
    <s v="ETL.7550.INSL.NCER"/>
    <d v="2021-06-24T00:00:00"/>
    <d v="2021-06-23T00:00:00"/>
    <d v="2022-05-11T00:00:00"/>
    <x v="116"/>
    <d v="2022-06-23T00:00:00"/>
    <x v="0"/>
    <s v="630"/>
    <x v="0"/>
    <s v="Closed"/>
    <s v="HFTD 2"/>
    <s v="RELW FIRE COMP OH   TR2  PRTO AIR  NTDE"/>
    <s v="No Good/Out of Stdrd"/>
    <s v="Splice-Wood"/>
    <s v="Repair"/>
    <s v="45150033"/>
    <s v="T2 DI MDCN-WLLTS-FRT BRGG 41/5 RPR SPLW"/>
    <s v="ICW"/>
  </r>
  <r>
    <s v="LC"/>
    <s v="121592098"/>
    <s v="017/002"/>
    <s v="T2 EI CLEAR LAKE-KONOCTI 17/2 RMV BUTT"/>
    <s v="LAKEVLLE"/>
    <s v="ETL.6852.POLE.WOOD"/>
    <d v="2021-06-24T00:00:00"/>
    <d v="2021-06-24T00:00:00"/>
    <d v="2022-02-02T00:00:00"/>
    <x v="117"/>
    <d v="2022-06-24T00:00:00"/>
    <x v="0"/>
    <s v="630"/>
    <x v="0"/>
    <s v="Closed"/>
    <s v="HFTD 2"/>
    <s v="RELW INSP COMP OH   FMOB TR2  PRTO FRAB"/>
    <s v="Debris/Nest/etc."/>
    <s v="Structure-Wood"/>
    <s v="Remove"/>
    <s v="45138167"/>
    <s v="T2 EI CLEAR LAKE-KONOCTI 17/2 RMV BUTT"/>
    <s v="ICW"/>
  </r>
  <r>
    <s v="LC"/>
    <s v="121592138"/>
    <s v="017/002"/>
    <s v="T2 EI CLEAR LAKE-KONOCTI 17/2 RPL HRDD"/>
    <s v="LAKEVLLE"/>
    <s v="ETL.6852.POLE.WOOD"/>
    <d v="2021-06-24T00:00:00"/>
    <d v="2021-06-24T00:00:00"/>
    <d v="2022-02-02T00:00:00"/>
    <x v="117"/>
    <d v="2022-06-24T00:00:00"/>
    <x v="0"/>
    <s v="630"/>
    <x v="0"/>
    <s v="Closed"/>
    <s v="HFTD 2"/>
    <s v="RELW INSP COMP OH   FMOB TR2  PRTO FRAB"/>
    <s v="No Good/Out of Stdrd"/>
    <s v="Hardware-Wood"/>
    <s v="Replace"/>
    <s v="45138168"/>
    <s v="T2 EI CLEAR LAKE-KONOCTI 17/2 RPL HRDD"/>
    <s v="ICW"/>
  </r>
  <r>
    <s v="LC"/>
    <s v="121592532"/>
    <s v="A002/053"/>
    <s v="WV T2 VALLEY SPRINGS #1 A2/53 RPR SPLW"/>
    <s v="VICTOR"/>
    <s v="ETL.8210.POLE.WOOD"/>
    <d v="2021-06-24T00:00:00"/>
    <d v="2021-06-24T00:00:00"/>
    <d v="2021-08-08T00:00:00"/>
    <x v="117"/>
    <d v="2022-06-24T00:00:00"/>
    <x v="0"/>
    <s v="630"/>
    <x v="0"/>
    <s v="Closed"/>
    <s v="HFTD 2"/>
    <s v="RELW OTHR COMP OH   FMOB TR2  PRTO FRAB"/>
    <s v="No Good/Out of Stdrd"/>
    <s v="Splice-Wood"/>
    <s v="Repair"/>
    <s v="44943423"/>
    <s v="WV T2 VALLEY SPRINGS #1 A2/53 RPR SPLW"/>
    <s v="ICW"/>
  </r>
  <r>
    <s v="LC"/>
    <s v="121592622"/>
    <s v="037/004"/>
    <s v="T2 DI MDCNO-WLLTS-FT BRG 37/004 RPR GYWW"/>
    <s v="WILLITS"/>
    <s v="ETL.7550.POLE.WOOD"/>
    <d v="2021-06-24T00:00:00"/>
    <d v="2021-06-18T00:00:00"/>
    <d v="2022-05-14T00:00:00"/>
    <x v="113"/>
    <d v="2022-06-18T00:00:00"/>
    <x v="0"/>
    <s v="630"/>
    <x v="0"/>
    <s v="Closed"/>
    <s v="HFTD 2"/>
    <s v="RELW FIRE COMP OH   TR2  PRTO AIR  FRAB"/>
    <s v="No Good/Out of Stdrd"/>
    <s v="Guy Wire-Wood"/>
    <s v="Repair"/>
    <s v="45148607"/>
    <s v="T2 DI MDCNO-WLLTS-FT BRG 37/004 RPR GYWW"/>
    <s v="ICW"/>
  </r>
  <r>
    <s v="LC"/>
    <s v="121593404"/>
    <s v="000/004"/>
    <s v="T2 WV MORRO BAY SLO #1 0/4 INS DAMS"/>
    <s v="PISMOBCH"/>
    <s v="ETL.2810.INSL.NCER"/>
    <d v="2021-06-24T00:00:00"/>
    <d v="2021-06-24T00:00:00"/>
    <d v="2022-01-20T00:00:00"/>
    <x v="117"/>
    <d v="2022-06-24T00:00:00"/>
    <x v="0"/>
    <s v="628"/>
    <x v="0"/>
    <s v="Closed"/>
    <s v="HFTD 2"/>
    <s v="RELW INSP OTHR COMP OH   FMOB TR2  PRTO"/>
    <s v="Missing"/>
    <s v="Damper-Steel"/>
    <s v="Install"/>
    <s v="45098847"/>
    <s v="T2 WV MORRO BAY SLO #1 0/4 INS DAMS"/>
    <s v="ICS"/>
  </r>
  <r>
    <s v="LC"/>
    <s v="121593542"/>
    <s v="016/137"/>
    <s v="T2 DI CRAG VIEW-CASCADE 16/137 RPL INSW"/>
    <s v="TABLEMTN"/>
    <s v="ETL.1350.INSL.CERA"/>
    <d v="2021-06-24T00:00:00"/>
    <d v="2021-06-18T00:00:00"/>
    <d v="2022-09-13T00:00:00"/>
    <x v="113"/>
    <d v="2022-06-18T00:00:00"/>
    <x v="1"/>
    <s v="508"/>
    <x v="0"/>
    <s v="Closed"/>
    <s v="HFTD 2"/>
    <s v="POHW FIRE COMP OH   TR2  PRTO AIR  NTDE"/>
    <s v="No Good/Out of Stdrd"/>
    <s v="Insulator-Wood"/>
    <s v="Replace"/>
    <s v="31543332"/>
    <s v="T2 DI CRAG VIEW-CASCADE 15/128 RPL INSW"/>
    <s v="93I"/>
  </r>
  <r>
    <s v="LC"/>
    <s v="121593543"/>
    <s v="016/137"/>
    <s v="T2 DI CRAG VIEW-CASCADE 16/137 RPR SHLW"/>
    <s v="TABLEMTN"/>
    <s v="ETL.1350.INSL.CERA"/>
    <d v="2021-06-24T00:00:00"/>
    <d v="2021-06-18T00:00:00"/>
    <d v="2022-09-19T00:00:00"/>
    <x v="113"/>
    <d v="2022-06-18T00:00:00"/>
    <x v="1"/>
    <s v="630"/>
    <x v="0"/>
    <s v="Closed"/>
    <s v="HFTD 2"/>
    <s v="RELW FIRE COMP OH   TR2  PRTO AIR  SR22"/>
    <s v="No Good/Out of Stdrd"/>
    <s v="Shield Wire / OPGW-Wood"/>
    <s v="Repair"/>
    <s v="45500238"/>
    <s v="T2 DI CRAG VIEW-CASCADE 16/137 RPR SHLW"/>
    <s v="ICW"/>
  </r>
  <r>
    <s v="LC"/>
    <s v="121593874"/>
    <s v="002/006"/>
    <s v="T2 DI RIO DELL TAP 2/6 RPR SPLW"/>
    <s v="EUREKA"/>
    <s v="ETL.7851.INSL.NCER"/>
    <d v="2021-06-24T00:00:00"/>
    <d v="2021-06-23T00:00:00"/>
    <d v="2022-06-26T00:00:00"/>
    <x v="116"/>
    <d v="2022-06-23T00:00:00"/>
    <x v="1"/>
    <s v="630"/>
    <x v="0"/>
    <s v="Closed"/>
    <s v="HFTD 2"/>
    <s v="RELW OTHR FIRE COMP OH   TR2  PRTO AIR"/>
    <s v="No Good/Out of Stdrd"/>
    <s v="Splice-Wood"/>
    <s v="Repair"/>
    <s v="45158750"/>
    <s v="T2 DI RIO DELL TAP 2/6 RPR SPLW"/>
    <s v="ICW"/>
  </r>
  <r>
    <s v="LC"/>
    <s v="121594444"/>
    <s v="029/129"/>
    <s v="WV T2 FULTON-LAKEVILLE  29/129 RPL HRDT"/>
    <s v="LAKEVLLE"/>
    <s v="ETL.4950.TOWR"/>
    <d v="2021-06-24T00:00:00"/>
    <d v="2021-06-24T00:00:00"/>
    <d v="2022-10-03T00:00:00"/>
    <x v="117"/>
    <d v="2022-06-24T00:00:00"/>
    <x v="1"/>
    <s v="543"/>
    <x v="0"/>
    <s v="Closed"/>
    <s v="HFTD 2"/>
    <s v="REGW OTHR COMP OH   FMOB TR2  PRTO FRAB NTDE"/>
    <s v="No Good/Out of Stdrd"/>
    <s v="Hardware-Tower"/>
    <s v="Replace"/>
    <s v="45144130"/>
    <s v="WV T2 FULTON-LAKEVILLE  29/129 RPL HRDT"/>
    <s v="ICQ"/>
  </r>
  <r>
    <s v="LC"/>
    <s v="121595387"/>
    <s v="016/078"/>
    <s v="T2 DI MOSS LDNG-LS BNS 16/78 RPR SHLS"/>
    <s v="MOSSLNDG"/>
    <s v="ETL.6040.TOWR"/>
    <d v="2021-06-24T00:00:00"/>
    <d v="2021-06-24T00:00:00"/>
    <d v="2021-07-11T00:00:00"/>
    <x v="117"/>
    <d v="2022-06-24T00:00:00"/>
    <x v="0"/>
    <s v="628"/>
    <x v="0"/>
    <s v="Closed"/>
    <s v="HFTD 2"/>
    <s v="RELW FIRE COMP OH   TR2  PRTO AIR"/>
    <s v="No Good/Out of Stdrd"/>
    <s v="Shield Wire / OPGW-Steel"/>
    <s v="Repair"/>
    <s v="44894674"/>
    <s v="T2 DI MOSS LDNG-LS BNS 16/78 RPR SHLS"/>
    <s v="ICS"/>
  </r>
  <r>
    <s v="LC"/>
    <s v="121595468"/>
    <s v="006/057"/>
    <s v="T2 EI CTTNWD-BNTN #2 6/57L RPR STRW"/>
    <s v="TABLEMTN"/>
    <s v="ETL.6650.POLE.WDPS"/>
    <d v="2021-06-24T00:00:00"/>
    <d v="2021-06-24T00:00:00"/>
    <d v="2022-07-23T00:00:00"/>
    <x v="117"/>
    <d v="2022-06-24T00:00:00"/>
    <x v="1"/>
    <s v="630"/>
    <x v="0"/>
    <s v="Closed"/>
    <s v="HFTD 2"/>
    <s v="RELW INSP COMP OH   FMOB TR2  PRTO"/>
    <s v="No Good/Out of Stdrd"/>
    <s v="Structure-Wood"/>
    <s v="Repair"/>
    <s v="45213104"/>
    <s v="T2 EI CTTNWD-BNTN #2 6/57L RPR STRW"/>
    <s v="ICW"/>
  </r>
  <r>
    <s v="LC"/>
    <s v="121595514"/>
    <s v="006/057"/>
    <s v="T2 EI CTTNWD-BNTN #2 6/57R RPR STRW"/>
    <s v="TABLEMTN"/>
    <s v="ETL.6650.POLE.WDPS"/>
    <d v="2021-06-24T00:00:00"/>
    <d v="2021-06-24T00:00:00"/>
    <d v="2022-07-23T00:00:00"/>
    <x v="117"/>
    <d v="2022-06-24T00:00:00"/>
    <x v="1"/>
    <s v="630"/>
    <x v="0"/>
    <s v="Closed"/>
    <s v="HFTD 2"/>
    <s v="RELW INSP COMP OH   FMOB TR2  PRTO"/>
    <s v="No Good/Out of Stdrd"/>
    <s v="Structure-Wood"/>
    <s v="Repair"/>
    <s v="45213105"/>
    <s v="T2 EI CTTNWD-BNTN #2 6/57R RPR STRW"/>
    <s v="ICW"/>
  </r>
  <r>
    <s v="LC"/>
    <s v="121595686"/>
    <s v="016/329"/>
    <s v="T2 DI COLGATE-PALERMO 16/239 RPR GYWW"/>
    <s v="SACTO"/>
    <s v="ETL.6500.POLE.WOOD"/>
    <d v="2021-06-24T00:00:00"/>
    <d v="2021-06-22T00:00:00"/>
    <d v="2022-05-06T00:00:00"/>
    <x v="115"/>
    <d v="2022-06-22T00:00:00"/>
    <x v="0"/>
    <s v="630"/>
    <x v="0"/>
    <s v="Closed"/>
    <s v="HFTD 2"/>
    <s v="RELW FIRE COMP OH   TR2  PRTO AIR  FRAB"/>
    <s v="No Good/Out of Stdrd"/>
    <s v="Guy Wire-Wood"/>
    <s v="Repair"/>
    <s v="45200374"/>
    <s v="T2 DI COLGATE-PALERMO 16/239 RPR GYWW"/>
    <s v="ICW"/>
  </r>
  <r>
    <s v="LC"/>
    <s v="121595775"/>
    <s v="000/009"/>
    <s v="T2 WV CLGT-SMARTVILLE #2 0/9 RPL SPLW"/>
    <s v="SACTO"/>
    <s v="ETL.6520.INSL.NCER"/>
    <d v="2021-06-24T00:00:00"/>
    <d v="2021-06-24T00:00:00"/>
    <d v="2022-07-18T00:00:00"/>
    <x v="117"/>
    <d v="2022-06-24T00:00:00"/>
    <x v="1"/>
    <s v="630"/>
    <x v="0"/>
    <s v="Closed"/>
    <s v="HFTD 2"/>
    <s v="RELW OTHR COMP OH   FMOB TR2  PRTO NTDE"/>
    <s v="No Good/Out of Stdrd"/>
    <s v="Splice-Wood"/>
    <s v="Replace"/>
    <s v="45233401"/>
    <s v="T2 WV CLGT-SMARTVILLE #2 0/9 RPL SPLW"/>
    <s v="ICW"/>
  </r>
  <r>
    <s v="LC"/>
    <s v="121595802"/>
    <s v="026/318"/>
    <s v="T2 DI DRUM-SUMMIT #2 26/318L RPL STRW"/>
    <s v="SACTO"/>
    <s v="ETL.1450.POLE.WDPS"/>
    <d v="2021-06-24T00:00:00"/>
    <d v="2021-06-23T00:00:00"/>
    <d v="2022-07-15T00:00:00"/>
    <x v="116"/>
    <d v="2022-06-21T00:00:00"/>
    <x v="1"/>
    <s v="372"/>
    <x v="0"/>
    <s v="Closed"/>
    <s v="HFTD 2"/>
    <s v="RELW FIRE COMP OH   TR2  PRTO AIR"/>
    <s v="No Good/Out of Stdrd"/>
    <s v="Structure-Wood"/>
    <s v="Replace"/>
    <s v="31544720"/>
    <s v="EI DRUM-SUMMIT#2 26/320 RPL POLE"/>
    <s v="70Y"/>
  </r>
  <r>
    <s v="LC"/>
    <s v="121596097"/>
    <s v="034/140"/>
    <s v="T2 DI DIABLO-MIDWAY #2 034/140 RMV NEST"/>
    <s v="PISMOBCH"/>
    <s v="ETL.5970.TOWR"/>
    <d v="2021-06-24T00:00:00"/>
    <d v="2021-06-22T00:00:00"/>
    <d v="2022-01-26T00:00:00"/>
    <x v="115"/>
    <d v="2022-06-22T00:00:00"/>
    <x v="0"/>
    <s v="628"/>
    <x v="0"/>
    <s v="Closed"/>
    <s v="HFTD 2"/>
    <s v="RELW OTHR FIRE COMP OH   TR2  PRTO AIR  FRAB"/>
    <s v="Debris/Nest/etc."/>
    <s v="Structure-Steel"/>
    <s v="Remove"/>
    <s v="45068563"/>
    <s v="T2 DI DIABLO-MIDWAY #2 034/140 RMV NEST"/>
    <s v="ICS"/>
  </r>
  <r>
    <s v="LC"/>
    <s v="121596342"/>
    <s v="065/326"/>
    <s v="T2 DI MALIN-ROUND MTN #2 65/326 RPR GYWS"/>
    <s v="TABLEMTN"/>
    <s v="ETL.6020.TOWR"/>
    <d v="2021-06-24T00:00:00"/>
    <d v="2021-06-24T00:00:00"/>
    <d v="2022-08-09T00:00:00"/>
    <x v="117"/>
    <d v="2022-06-24T00:00:00"/>
    <x v="1"/>
    <s v="628"/>
    <x v="0"/>
    <s v="Closed"/>
    <s v="HFTD 2"/>
    <s v="RELW FIRE COMP OH   TR2  PRTO AIR  FRAB"/>
    <s v="No Good/Out of Stdrd"/>
    <s v="Guy Wire-Steel"/>
    <s v="Repair"/>
    <s v="45240553"/>
    <s v="T2 DI MALIN-ROUND MTN #2 65/326 RPR GYWS"/>
    <s v="ICS"/>
  </r>
  <r>
    <s v="LC"/>
    <s v="121596351"/>
    <s v="002/024"/>
    <s v="T2 EI UKIAH-HOPLAND 002/024 RPL INSW"/>
    <s v="LAKEVLLE"/>
    <s v="ETL.4050.INSL.CERA"/>
    <d v="2021-06-24T00:00:00"/>
    <d v="2021-06-24T00:00:00"/>
    <d v="2022-01-27T00:00:00"/>
    <x v="117"/>
    <d v="2022-06-24T00:00:00"/>
    <x v="0"/>
    <s v="508"/>
    <x v="0"/>
    <s v="Closed"/>
    <s v="HFTD 2"/>
    <s v="RELW INSP COMP OH   FMOB TR2  PRTO"/>
    <s v="No Good/Out of Stdrd"/>
    <s v="Insulator-Wood"/>
    <s v="Replace"/>
    <s v="31545619"/>
    <s v="T2 EI UKIAH-HOPLAND 002/024 RPR INSW"/>
    <s v="93I"/>
  </r>
  <r>
    <s v="LC"/>
    <s v="121596401"/>
    <s v="006/081"/>
    <s v="T2 WV DVDE-CBRLL #2 6/81 INS DAMW"/>
    <s v="PISMOBCH"/>
    <s v="ETL.1370.POLE.WDPS"/>
    <d v="2021-06-24T00:00:00"/>
    <d v="2021-06-24T00:00:00"/>
    <d v="2021-11-22T00:00:00"/>
    <x v="117"/>
    <d v="2022-06-24T00:00:00"/>
    <x v="0"/>
    <s v="630"/>
    <x v="0"/>
    <s v="Closed"/>
    <s v="HFTD 2"/>
    <s v="RELW OTHR COMP OH   FMOB TR2  PRTO"/>
    <s v="Missing"/>
    <s v="Damper-Wood"/>
    <s v="Install"/>
    <s v="44963080"/>
    <s v="T2 WV DVDE-CBRLL #2 6/81 INS DAMW"/>
    <s v="ICW"/>
  </r>
  <r>
    <s v="LC"/>
    <s v="121596410"/>
    <s v=":004/000"/>
    <s v="T2 DI BLTA RVK MLNS SS :004/000 RPR ANCW"/>
    <s v="VICTOR"/>
    <s v="ETL.1070.POLE.NWOD"/>
    <d v="2021-06-24T00:00:00"/>
    <d v="2021-06-22T00:00:00"/>
    <d v="2022-02-24T00:00:00"/>
    <x v="115"/>
    <d v="2022-06-22T00:00:00"/>
    <x v="0"/>
    <s v="630"/>
    <x v="0"/>
    <s v="Closed"/>
    <s v="HFTD 2"/>
    <s v="RELW OTHR FIRE COMP OH   TR2  PRTO AIR  FRAB"/>
    <s v="No Good/Out of Stdrd"/>
    <s v="Anchor-Wood"/>
    <s v="Repair"/>
    <s v="45156991"/>
    <s v="T2 DI BLTA RVK MLNS SS :004/000 RPR ANCW"/>
    <s v="ICW"/>
  </r>
  <r>
    <s v="LC"/>
    <s v="121596748"/>
    <s v="025/201"/>
    <s v="T2 DI PIT #1-COTTONWOOD 25/201 RMV VEG"/>
    <s v="TABLEMTN"/>
    <s v="ETL.5390.TOWR"/>
    <d v="2021-06-24T00:00:00"/>
    <d v="2021-06-11T00:00:00"/>
    <d v="2022-01-12T00:00:00"/>
    <x v="106"/>
    <d v="2022-06-11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96769"/>
    <s v="000/032"/>
    <s v="T2 DI HMLTN BRNCH CHSTR 0/32 RPR STRW"/>
    <s v="TABLEMTN"/>
    <s v="ETL.7000.POLE.WOOD"/>
    <d v="2021-06-24T00:00:00"/>
    <d v="2021-06-22T00:00:00"/>
    <d v="2022-07-25T00:00:00"/>
    <x v="115"/>
    <d v="2022-06-22T00:00:00"/>
    <x v="1"/>
    <s v="630"/>
    <x v="0"/>
    <s v="Closed"/>
    <s v="HFTD 2"/>
    <s v="RELW FIRE COMP OH   TR2  PRTO AIR  FRAB SR22"/>
    <s v="No Good/Out of Stdrd"/>
    <s v="Structure-Wood"/>
    <s v="Repair"/>
    <s v="45213377"/>
    <s v="T2 DI HMLTN BRNCH CHSTR 0/32 RPR STRW"/>
    <s v="ICW"/>
  </r>
  <r>
    <s v="LC"/>
    <s v="121596815"/>
    <s v="016/306"/>
    <s v="T2 DI FLTN MLNO CTTI 16/306 RMV VEG"/>
    <s v="LAKEVLLE"/>
    <s v="ETL.6910.POLE.WOOD"/>
    <d v="2021-06-24T00:00:00"/>
    <d v="2021-06-22T00:00:00"/>
    <d v="2022-04-05T00:00:00"/>
    <x v="115"/>
    <d v="2022-06-22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596830"/>
    <s v="003/032"/>
    <s v="T2 DI BCKS CRK/RK CRK CRS 3/32 RPR FOND"/>
    <s v="TABLEMTN"/>
    <s v="ETL.4430.TOWR"/>
    <d v="2021-06-24T00:00:00"/>
    <d v="2021-06-18T00:00:00"/>
    <d v="2022-06-27T00:00:00"/>
    <x v="113"/>
    <d v="2022-06-18T00:00:00"/>
    <x v="1"/>
    <s v="543"/>
    <x v="0"/>
    <s v="Closed"/>
    <s v="HFTD 2"/>
    <s v="RELW FIRE COMP OH   TR2  PRTO AIR  FRAB"/>
    <s v="No Good/Out of Stdrd"/>
    <s v="Foundation/Concrete-Tower"/>
    <s v="Repair"/>
    <s v="45160924"/>
    <s v="T2 DI BCKS CRK/RK CRK CRS 3/32 RPR FOND"/>
    <s v="ICQ"/>
  </r>
  <r>
    <s v="LC"/>
    <s v="121596839"/>
    <s v="006/031"/>
    <s v="T2 DI DIABLO-GATES #1 006/031 RPR GYWS"/>
    <s v="PISMOBCH"/>
    <s v="ETL.5960.TOWR"/>
    <d v="2021-06-24T00:00:00"/>
    <d v="2021-06-22T00:00:00"/>
    <d v="2022-07-11T00:00:00"/>
    <x v="115"/>
    <d v="2022-06-22T00:00:00"/>
    <x v="1"/>
    <s v="628"/>
    <x v="0"/>
    <s v="Closed"/>
    <s v="HFTD 2"/>
    <s v="RELW FIRE COMP OH   TR2  PRTO AIR  FRAB"/>
    <s v="No Good/Out of Stdrd"/>
    <s v="Guy Wire-Steel"/>
    <s v="Repair"/>
    <s v="45068477"/>
    <s v="T2 DI DIABLO-GATES #1 006/031 RPR GYWS"/>
    <s v="ICS"/>
  </r>
  <r>
    <s v="LC"/>
    <s v="121596914"/>
    <s v="014/109"/>
    <s v="T2 EI CARIBOU-TABLE MTN 14/109 RPR JUMS"/>
    <s v="TABLEMTN"/>
    <s v="ETL.4440.TOWR"/>
    <d v="2021-06-24T00:00:00"/>
    <d v="2021-06-24T00:00:00"/>
    <d v="2022-06-23T00:00:00"/>
    <x v="117"/>
    <d v="2022-06-24T00:00:00"/>
    <x v="0"/>
    <s v="628"/>
    <x v="0"/>
    <s v="Closed"/>
    <s v="HFTD 2"/>
    <s v="RELW INSP COMP OH   FMOB TR2  PRTO FRAB NTDE"/>
    <s v="No Good/Out of Stdrd"/>
    <s v="Jumper-Steel"/>
    <s v="Repair"/>
    <s v="45212447"/>
    <s v="T2 EI CARIBOU-TABLE MTN 14/109 RPR JUMS"/>
    <s v="ICS"/>
  </r>
  <r>
    <s v="LC"/>
    <s v="121596974"/>
    <s v="013/142"/>
    <s v="T2 DI RND MTN-CTTNWD #2 13/142 RPR SHLS"/>
    <s v="TABLEMTN"/>
    <s v="ETL.5640.TOWR"/>
    <d v="2021-06-24T00:00:00"/>
    <d v="2021-06-17T00:00:00"/>
    <d v="2022-07-23T00:00:00"/>
    <x v="112"/>
    <d v="2022-06-17T00:00:00"/>
    <x v="1"/>
    <s v="628"/>
    <x v="0"/>
    <s v="Closed"/>
    <s v="HFTD 2"/>
    <s v="RELW FIRE COMP OH   TR2  PRTO AIR  FRAB"/>
    <s v="No Good/Out of Stdrd"/>
    <s v="Shield Wire / OPGW-Steel"/>
    <s v="Repair"/>
    <s v="45215257"/>
    <s v="T2 DI RND MTN-CTTNWD #2 13/142 RPR SHLS"/>
    <s v="ICS"/>
  </r>
  <r>
    <s v="LC"/>
    <s v="121597118"/>
    <s v="024/338"/>
    <s v="T2 DI CLAY-MARTEL 24/338 RPR GYWW"/>
    <s v="VICTOR"/>
    <s v="ETL.8250.POLE.WOOD"/>
    <d v="2021-06-24T00:00:00"/>
    <d v="2021-06-22T00:00:00"/>
    <d v="2022-07-19T00:00:00"/>
    <x v="115"/>
    <d v="2022-06-22T00:00:00"/>
    <x v="1"/>
    <s v="630"/>
    <x v="0"/>
    <s v="Closed"/>
    <s v="HFTD 2"/>
    <s v="RELW FIRE COMP OH   TR2  PRTO AIR  FRAB"/>
    <s v="No Good/Out of Stdrd"/>
    <s v="Guy Wire-Wood"/>
    <s v="Repair"/>
    <s v="45110677"/>
    <s v="T2 DI CLAY-MARTEL 24/338 RPR GYWW"/>
    <s v="ICW"/>
  </r>
  <r>
    <s v="LC"/>
    <s v="121597160"/>
    <s v="016/322"/>
    <s v="T2 DI COLGATE-PALERMO 016/322 RPL HRDW"/>
    <s v="SACTO"/>
    <s v="ETL.6500.POLE.WOOD"/>
    <d v="2021-06-24T00:00:00"/>
    <d v="2021-06-22T00:00:00"/>
    <d v="2022-05-06T00:00:00"/>
    <x v="115"/>
    <d v="2022-06-22T00:00:00"/>
    <x v="0"/>
    <s v="630"/>
    <x v="0"/>
    <s v="Closed"/>
    <s v="HFTD 2"/>
    <s v="RELW FIRE COMP OH   TR2  PRTO AIR  FRAB"/>
    <s v="No Good/Out of Stdrd"/>
    <s v="Hardware-Wood"/>
    <s v="Replace"/>
    <s v="45200401"/>
    <s v="T2 DI COLGATE-PALERMO 016/322 RPL HRDW"/>
    <s v="ICW"/>
  </r>
  <r>
    <s v="LC"/>
    <s v="121597199"/>
    <s v="019/137"/>
    <s v="T2 EI CARIBOU-TABLE MTN  19/137 RPR FOND"/>
    <s v="TABLEMTN"/>
    <s v="ETL.4440.TOWR"/>
    <d v="2021-06-24T00:00:00"/>
    <d v="2021-06-24T00:00:00"/>
    <d v="2022-07-19T00:00:00"/>
    <x v="117"/>
    <d v="2022-06-24T00:00:00"/>
    <x v="1"/>
    <s v="543"/>
    <x v="0"/>
    <s v="Closed"/>
    <s v="HFTD 2"/>
    <s v="RELW INSP COMP OH   FMOB TR2  PRTO FRAB"/>
    <s v="No Good/Out of Stdrd"/>
    <s v="Foundation/Concrete-Tower"/>
    <s v="Repair"/>
    <s v="45160938"/>
    <s v="T2 EI CARIBOU-TABLE MTN  19/137 RPR FOND"/>
    <s v="ICQ"/>
  </r>
  <r>
    <s v="LC"/>
    <s v="121598741"/>
    <s v="025/305"/>
    <s v="T2 EI DRUM-SUMMIT #1 25/305 RPL STRW"/>
    <s v="SACTO"/>
    <s v="ETL.1440.POLE.WDPS"/>
    <d v="2021-06-25T00:00:00"/>
    <d v="2021-06-11T00:00:00"/>
    <d v="2022-09-15T00:00:00"/>
    <x v="106"/>
    <d v="2022-06-11T00:00:00"/>
    <x v="1"/>
    <s v="372"/>
    <x v="0"/>
    <s v="Closed"/>
    <s v="HFTD 2"/>
    <s v="POHW INSP COMP OH   FMOB TR2  PRTO"/>
    <s v="No Good/Out of Stdrd"/>
    <s v="Structure-Wood"/>
    <s v="Replace"/>
    <s v="31544898"/>
    <s v="T2 EI DRUM-SUMMIT #1 23/273 RPL STRW"/>
    <s v="70Y"/>
  </r>
  <r>
    <s v="LC"/>
    <s v="121598743"/>
    <s v="025/305"/>
    <s v="T2 EI DRUM-SUMMIT #1 25/305 RPL STRW"/>
    <s v="SACTO"/>
    <s v="ETL.1440.POLE.WDPS"/>
    <d v="2021-06-25T00:00:00"/>
    <d v="2021-06-11T00:00:00"/>
    <d v="2022-09-15T00:00:00"/>
    <x v="106"/>
    <d v="2022-06-11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598851"/>
    <s v="026/317"/>
    <s v="T2 EI DRUM-SUMMIT#2 26/317R RPLC STRW"/>
    <s v="SACTO"/>
    <s v="ETL.1450.POLE.WDPS"/>
    <d v="2021-06-25T00:00:00"/>
    <d v="2021-06-11T00:00:00"/>
    <d v="2022-10-20T00:00:00"/>
    <x v="106"/>
    <d v="2022-06-11T00:00:00"/>
    <x v="1"/>
    <s v="372"/>
    <x v="0"/>
    <s v="Closed"/>
    <s v="HFTD 2"/>
    <s v="POHW INSP COMP OH   FMOB TR2  PRTO"/>
    <s v="No Good/Out of Stdrd"/>
    <s v="Structure-Wood"/>
    <s v="Replace"/>
    <s v="31544720"/>
    <s v="EI DRUM-SUMMIT#2 26/320 RPL POLE"/>
    <s v="70Y"/>
  </r>
  <r>
    <s v="LC"/>
    <s v="121598856"/>
    <s v="026/317"/>
    <s v="T2 EI DRUM-SUMMIT#2 26/317L RPL STRW"/>
    <s v="SACTO"/>
    <s v="ETL.1450.POLE.WDPS"/>
    <d v="2021-06-25T00:00:00"/>
    <d v="2021-06-11T00:00:00"/>
    <d v="2022-10-20T00:00:00"/>
    <x v="106"/>
    <d v="2022-06-11T00:00:00"/>
    <x v="1"/>
    <s v="372"/>
    <x v="0"/>
    <s v="Closed"/>
    <s v="HFTD 2"/>
    <s v="POHW INSP COMP OH   FMOB TR2  PRTO"/>
    <s v="No Good/Out of Stdrd"/>
    <s v="Structure-Wood"/>
    <s v="Replace"/>
    <s v="31544720"/>
    <s v="EI DRUM-SUMMIT#2 26/320 RPL POLE"/>
    <s v="70Y"/>
  </r>
  <r>
    <s v="LC"/>
    <s v="121598869"/>
    <s v="014/060"/>
    <s v="T2 DI DIABLO-GATES #1 014/060 RPR SHLS"/>
    <s v="PISMOBCH"/>
    <s v="ETL.5960.TOWR"/>
    <d v="2021-06-25T00:00:00"/>
    <d v="2021-06-24T00:00:00"/>
    <d v="2021-10-18T00:00:00"/>
    <x v="117"/>
    <d v="2022-06-24T00:00:00"/>
    <x v="0"/>
    <s v="628"/>
    <x v="0"/>
    <s v="Closed"/>
    <s v="HFTD 2"/>
    <s v="RELW FIRE COMP OH   TR2  PRTO AIR  FRAB"/>
    <s v="No Good/Out of Stdrd"/>
    <s v="Shield Wire / OPGW-Steel"/>
    <s v="Repair"/>
    <s v="44962376"/>
    <s v="T2 DI DIABLO-GATES #1 014/060 RPR SHLS"/>
    <s v="ICS"/>
  </r>
  <r>
    <s v="LC"/>
    <s v="121598946"/>
    <s v="026/315"/>
    <s v="T2 EI DRUM-SUMMIT#2 26/315L RPL STRW"/>
    <s v="SACTO"/>
    <s v="ETL.1450.POLE.WDPS"/>
    <d v="2021-06-25T00:00:00"/>
    <d v="2021-06-11T00:00:00"/>
    <d v="2022-10-18T00:00:00"/>
    <x v="106"/>
    <d v="2022-06-11T00:00:00"/>
    <x v="1"/>
    <s v="372"/>
    <x v="0"/>
    <s v="Closed"/>
    <s v="HFTD 2"/>
    <s v="POHW INSP COMP OH   FMOB TR2  PRTO"/>
    <s v="No Good/Out of Stdrd"/>
    <s v="Structure-Wood"/>
    <s v="Replace"/>
    <s v="31544720"/>
    <s v="EI DRUM-SUMMIT#2 26/320 RPL POLE"/>
    <s v="70Y"/>
  </r>
  <r>
    <s v="LC"/>
    <s v="121599130"/>
    <s v="016/078"/>
    <s v="T2 EI MSS LNDING-LOS BNOS 16/78 RPL INSS"/>
    <s v="MOSSLNDG"/>
    <s v="ETL.6040.INSL"/>
    <d v="2021-06-25T00:00:00"/>
    <d v="2021-06-25T00:00:00"/>
    <d v="2022-08-11T00:00:00"/>
    <x v="118"/>
    <d v="2022-06-25T00:00:00"/>
    <x v="1"/>
    <s v="532"/>
    <x v="0"/>
    <s v="Closed"/>
    <s v="HFTD 2"/>
    <s v="RELW FIRE COMP OH   TR2  PRTO AIR  SR22"/>
    <s v="No Good/Out of Stdrd"/>
    <s v="Insulator-Steel"/>
    <s v="Replace"/>
    <s v="31544846"/>
    <s v="T2 EI MSS LNDING-LOS BNOS  RPL INSS 4TWR"/>
    <s v="93K"/>
  </r>
  <r>
    <s v="LC"/>
    <s v="121599168"/>
    <s v="034/005"/>
    <s v="T2 DI MDCN-WLLT-FT BRGG 34/5 RPR GYWW"/>
    <s v="WILLITS"/>
    <s v="ETL.7550.POLE.WOOD"/>
    <d v="2021-06-25T00:00:00"/>
    <d v="2021-06-17T00:00:00"/>
    <d v="2022-05-22T00:00:00"/>
    <x v="112"/>
    <d v="2022-06-17T00:00:00"/>
    <x v="0"/>
    <s v="630"/>
    <x v="0"/>
    <s v="Closed"/>
    <s v="HFTD 2"/>
    <s v="RELW FIRE COMP OH   TR2  PRTO AIR  FRAB"/>
    <s v="No Good/Out of Stdrd"/>
    <s v="Guy Wire-Wood"/>
    <s v="Repair"/>
    <s v="45148590"/>
    <s v="T2 DI MDCN-WLLT-FT BRGG 34/5 RPR GYWW"/>
    <s v="ICW"/>
  </r>
  <r>
    <s v="LC"/>
    <s v="121599484"/>
    <s v="018/265"/>
    <s v="T2 DI CLAY-MARTEL 18/265 RPR SWIW"/>
    <s v="VICTOR"/>
    <s v="ETL.8250.SWIT"/>
    <d v="2021-06-25T00:00:00"/>
    <d v="2021-06-23T00:00:00"/>
    <d v="2022-06-15T00:00:00"/>
    <x v="116"/>
    <d v="2022-06-23T00:00:00"/>
    <x v="0"/>
    <s v="623"/>
    <x v="0"/>
    <s v="Closed"/>
    <s v="HFTD 2"/>
    <s v="RELW FIRE COMP OH   TR2  PRTO AIR"/>
    <s v="Out of Adjustment"/>
    <s v="Switch"/>
    <s v="Repair"/>
    <s v="45110678"/>
    <s v="T2 DI CLAY-MARTEL 18/265 RPR SWIW"/>
    <s v="ICE"/>
  </r>
  <r>
    <s v="LC"/>
    <s v="121599497"/>
    <s v="025/307"/>
    <s v="T2 EI DRUM-SUMMIT #2 25/307 RPL POLE"/>
    <s v="SACTO"/>
    <s v="ETL.1450.POLE.WDPS"/>
    <d v="2021-06-25T00:00:00"/>
    <d v="2021-06-25T00:00:00"/>
    <d v="2022-10-15T00:00:00"/>
    <x v="118"/>
    <d v="2022-06-25T00:00:00"/>
    <x v="1"/>
    <s v="372"/>
    <x v="0"/>
    <s v="Closed"/>
    <s v="HFTD 2"/>
    <s v="REGW INSP COMP OH   FMOB TR2  PRTO"/>
    <s v="No Good/Out of Stdrd"/>
    <s v="Structure-Wood"/>
    <s v="Replace"/>
    <s v="31544720"/>
    <s v="EI DRUM-SUMMIT#2 26/320 RPL POLE"/>
    <s v="70Y"/>
  </r>
  <r>
    <s v="LC"/>
    <s v="121599498"/>
    <s v="026/318"/>
    <s v="T2 DRUM-SUMMIT #2 26/318R RPL POLE"/>
    <s v="SACTO"/>
    <s v="ETL.1450.POLE.WDPS"/>
    <d v="2021-06-25T00:00:00"/>
    <d v="2021-06-25T00:00:00"/>
    <d v="2022-06-15T00:00:00"/>
    <x v="118"/>
    <d v="2022-06-25T00:00:00"/>
    <x v="0"/>
    <s v="372"/>
    <x v="0"/>
    <s v="Closed"/>
    <s v="HFTD 2"/>
    <s v="POHW FIRE COMP OH   TR2  PRTO"/>
    <s v="No Good/Out of Stdrd"/>
    <s v="Structure-Wood"/>
    <s v="Replace"/>
    <s v="31544720"/>
    <s v="EI DRUM-SUMMIT#2 26/320 RPL POLE"/>
    <s v="70Y"/>
  </r>
  <r>
    <s v="LC"/>
    <s v="121599535"/>
    <s v="025/307"/>
    <s v="T2 EI DRUM-SUMMIT #2 25/307 RPL POLE"/>
    <s v="SACTO"/>
    <s v="ETL.1450.POLE.WDPS"/>
    <d v="2021-06-25T00:00:00"/>
    <d v="2021-06-25T00:00:00"/>
    <d v="2022-10-15T00:00:00"/>
    <x v="118"/>
    <d v="2022-06-25T00:00:00"/>
    <x v="1"/>
    <s v="372"/>
    <x v="0"/>
    <s v="Closed"/>
    <s v="HFTD 2"/>
    <s v="RELW INSP COMP OH   FMOB TR2  PRTO"/>
    <s v="No Good/Out of Stdrd"/>
    <s v="Structure-Wood"/>
    <s v="Replace"/>
    <s v="31544720"/>
    <s v="EI DRUM-SUMMIT#2 26/320 RPL POLE"/>
    <s v="70Y"/>
  </r>
  <r>
    <s v="LC"/>
    <s v="121599595"/>
    <s v="025/295"/>
    <s v="T2 EI DRUM-SUMMIT #1 25/295 RPL STRW"/>
    <s v="SACTO"/>
    <s v="ETL.1440.POLE.WDPS"/>
    <d v="2021-06-25T00:00:00"/>
    <d v="2021-06-25T00:00:00"/>
    <d v="2022-09-08T00:00:00"/>
    <x v="118"/>
    <d v="2022-06-25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599759"/>
    <s v="065/329"/>
    <s v="T2 DI MALIN-ROUND MTN #2 65/329 RPR INSS"/>
    <s v="TABLEMTN"/>
    <s v="ETL.6020.INSL.NCER"/>
    <d v="2021-06-25T00:00:00"/>
    <d v="2021-06-24T00:00:00"/>
    <d v="2022-07-16T00:00:00"/>
    <x v="117"/>
    <d v="2022-06-24T00:00:00"/>
    <x v="1"/>
    <s v="628"/>
    <x v="0"/>
    <s v="Closed"/>
    <s v="HFTD 2"/>
    <s v="RELW FIRE COMP OH   TR2  PRTO AIR"/>
    <s v="No Good/Out of Stdrd"/>
    <s v="Insulator-Steel"/>
    <s v="Repair"/>
    <s v="45215230"/>
    <s v="T2 DI MALIN-ROUND MTN #2 65/329 RPR INSS"/>
    <s v="ICS"/>
  </r>
  <r>
    <s v="LC"/>
    <s v="121599796"/>
    <s v="065/329"/>
    <s v="T2 DI MALIN-ROUND MTN #2 65/329 RPR GYWS"/>
    <s v="TABLEMTN"/>
    <s v="ETL.6020.TOWR"/>
    <d v="2021-06-25T00:00:00"/>
    <d v="2021-06-24T00:00:00"/>
    <d v="2022-08-05T00:00:00"/>
    <x v="117"/>
    <d v="2022-06-24T00:00:00"/>
    <x v="1"/>
    <s v="628"/>
    <x v="0"/>
    <s v="Closed"/>
    <s v="HFTD 2"/>
    <s v="RELW FIRE COMP OH   TR2  PRTO AIR  FRAB"/>
    <s v="No Good/Out of Stdrd"/>
    <s v="Guy Wire-Steel"/>
    <s v="Repair"/>
    <s v="45194356"/>
    <s v="T2 DI MALIN-ROUND MTN #2 65/329 RPR GYWS"/>
    <s v="ICS"/>
  </r>
  <r>
    <s v="LC"/>
    <s v="121599919"/>
    <s v="010/105"/>
    <s v="T2 EI PIT #5-RND MTN #1 10/105 RPL STRW"/>
    <s v="TABLEMTN"/>
    <s v="ETL.5420.POLE.WDPS"/>
    <d v="2021-06-25T00:00:00"/>
    <d v="2021-06-13T00:00:00"/>
    <d v="2022-07-13T00:00:00"/>
    <x v="108"/>
    <d v="2022-06-13T00:00:00"/>
    <x v="1"/>
    <s v="372"/>
    <x v="0"/>
    <s v="Closed"/>
    <s v="HFTD 2"/>
    <s v="POHW INSP COMP OH   FMOB TR2  PRTO"/>
    <s v="No Good/Out of Stdrd"/>
    <s v="Structure-Wood"/>
    <s v="Replace"/>
    <s v="31547480"/>
    <s v="T2 DI PIT #5-ROUND MTN 1 1/16R RPL STRW"/>
    <s v="70Y"/>
  </r>
  <r>
    <s v="LC"/>
    <s v="121599943"/>
    <s v="027/193"/>
    <s v="T2 DI CARIBOU-TABLE MTN 27/193 RPR ANCS"/>
    <s v="TABLEMTN"/>
    <s v="ETL.4440.POLE.STPS"/>
    <d v="2021-06-25T00:00:00"/>
    <d v="2021-06-23T00:00:00"/>
    <d v="2022-06-22T00:00:00"/>
    <x v="116"/>
    <d v="2022-06-23T00:00:00"/>
    <x v="0"/>
    <s v="628"/>
    <x v="0"/>
    <s v="Closed"/>
    <s v="HFTD 2"/>
    <s v="RELW FIRE COMP OH   TR2  PRTO AIR"/>
    <s v="No Good/Out of Stdrd"/>
    <s v="Anchor-Steel"/>
    <s v="Repair"/>
    <s v="45212448"/>
    <s v="T2 DI CARIBOU-TABLE MTN 27/193 RPR ANCS"/>
    <s v="ICS"/>
  </r>
  <r>
    <s v="LC"/>
    <s v="121599976"/>
    <s v="027/193"/>
    <s v="T2 DI CARIBOU-TABLE MTN 27/193 RPL INSS"/>
    <s v="TABLEMTN"/>
    <s v="ETL.4440.INSL.CERA"/>
    <d v="2021-06-25T00:00:00"/>
    <d v="2021-06-23T00:00:00"/>
    <d v="2022-06-22T00:00:00"/>
    <x v="116"/>
    <d v="2022-06-23T00:00:00"/>
    <x v="0"/>
    <s v="532"/>
    <x v="0"/>
    <s v="Closed"/>
    <s v="HFTD 2"/>
    <s v="POHW FIRE COMP OH   TR2  PRTO AIR"/>
    <s v="No Good/Out of Stdrd"/>
    <s v="Insulator-Steel"/>
    <s v="Replace"/>
    <s v="31551234"/>
    <s v="T2 DI CARIBOU-TBL-MTN  RPL INSS 2TWRS"/>
    <s v="93K"/>
  </r>
  <r>
    <s v="LC"/>
    <s v="121600190"/>
    <s v="022/259"/>
    <s v="EI T2 DRUM-SUMMIT #1 22/259 RPL STRW"/>
    <s v="SACTO"/>
    <s v="ETL.1440.POLE.WDPS"/>
    <d v="2021-06-25T00:00:00"/>
    <d v="2021-06-25T00:00:00"/>
    <d v="2022-08-27T00:00:00"/>
    <x v="118"/>
    <d v="2022-06-25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600421"/>
    <s v="021/251"/>
    <s v="EI T2 DRUM-SUMMIT #1 21/251 RPR ANCW"/>
    <s v="SACTO"/>
    <s v="ETL.1440.POLE.WDPS"/>
    <d v="2021-06-25T00:00:00"/>
    <d v="2021-06-25T00:00:00"/>
    <d v="2022-09-07T00:00:00"/>
    <x v="118"/>
    <d v="2022-06-25T00:00:00"/>
    <x v="1"/>
    <s v="630"/>
    <x v="0"/>
    <s v="Closed"/>
    <s v="HFTD 2"/>
    <s v="RELW INSP COMP OH   FMOB TR2  PRTO"/>
    <s v="No Good/Out of Stdrd"/>
    <s v="Anchor-Wood"/>
    <s v="Repair"/>
    <s v="45200407"/>
    <s v="EI T2 DRUM-SUMMIT #1 21/251 RPR ANCW"/>
    <s v="ICW"/>
  </r>
  <r>
    <s v="LC"/>
    <s v="121600503"/>
    <s v="021/251"/>
    <s v="EI T2 DRUM-SUMMIT #1 21/251R RPR ANCW"/>
    <s v="SACTO"/>
    <s v="ETL.1440.POLE.WDPS"/>
    <d v="2021-06-25T00:00:00"/>
    <d v="2021-06-25T00:00:00"/>
    <d v="2022-09-07T00:00:00"/>
    <x v="118"/>
    <d v="2022-06-25T00:00:00"/>
    <x v="1"/>
    <s v="630"/>
    <x v="0"/>
    <s v="Closed"/>
    <s v="HFTD 2"/>
    <s v="RELW INSP COMP OH   FMOB TR2  PRTO"/>
    <s v="No Good/Out of Stdrd"/>
    <s v="Anchor-Wood"/>
    <s v="Repair"/>
    <s v="45200409"/>
    <s v="EI T2 DRUM-SUMMIT #1 21/251 RPR ANCW"/>
    <s v="ICW"/>
  </r>
  <r>
    <s v="LC"/>
    <s v="121600556"/>
    <s v="007/004"/>
    <s v="T2 WV LAYTONVILLE-COVELO 7/4 RPR HRDD"/>
    <s v="WILLITS"/>
    <s v="ETL.7390.POLE.NWOD"/>
    <d v="2021-06-25T00:00:00"/>
    <d v="2021-06-25T00:00:00"/>
    <d v="2022-06-02T00:00:00"/>
    <x v="118"/>
    <d v="2022-06-25T00:00:00"/>
    <x v="0"/>
    <s v="630"/>
    <x v="0"/>
    <s v="Closed"/>
    <s v="HFTD 2"/>
    <s v="RELW CREW COMP OH   FMOB TR2  PRTO FRAB"/>
    <s v="No Good/Out of Stdrd"/>
    <s v="Structure-Wood"/>
    <s v="Repair"/>
    <s v="45000043"/>
    <s v="T2 WV LAYTONVILLE-COVELO 7/4 RPR HRDD"/>
    <s v="ICW"/>
  </r>
  <r>
    <s v="LC"/>
    <s v="121600652"/>
    <s v="007/004"/>
    <s v="T2 WV LAYTONVILLE-COVELO 7/4 RPR ARMROD"/>
    <s v="WILLITS"/>
    <s v="ETL.7390.POLE.NWOD"/>
    <d v="2021-06-25T00:00:00"/>
    <d v="2021-06-25T00:00:00"/>
    <d v="2022-06-02T00:00:00"/>
    <x v="118"/>
    <d v="2022-06-25T00:00:00"/>
    <x v="0"/>
    <s v="628"/>
    <x v="0"/>
    <s v="Closed"/>
    <s v="HFTD 2"/>
    <s v="RELW CREW COMP OH   FMOB TR2  PRTO FRAB"/>
    <s v="No Good/Out of Stdrd"/>
    <s v="Structure-Steel"/>
    <s v="Repair"/>
    <s v="45000044"/>
    <s v="T2 WV LAYTONVILLE-COVELO 7/4 RPR ARMROD"/>
    <s v="ICS"/>
  </r>
  <r>
    <s v="LC"/>
    <s v="121600768"/>
    <s v="004/045"/>
    <s v="T2 EI PIT #5-ROUND MTN #2 4/45R RPL STRW"/>
    <s v="TABLEMTN"/>
    <s v="ETL.5430.POLE.WDPS"/>
    <d v="2021-06-25T00:00:00"/>
    <d v="2021-06-14T00:00:00"/>
    <d v="2022-06-15T00:00:00"/>
    <x v="109"/>
    <d v="2022-06-14T00:00:00"/>
    <x v="1"/>
    <s v="372"/>
    <x v="0"/>
    <s v="Closed"/>
    <s v="HFTD 2"/>
    <s v="RELW INSP COMP OH   FMOB TR2  PRTO"/>
    <s v="No Good/Out of Stdrd"/>
    <s v="Structure-Wood"/>
    <s v="Replace"/>
    <s v="31547482"/>
    <s v="T2 DI PIT #5-ROUND MTN #2 1/18R RPL STRW"/>
    <s v="70Y"/>
  </r>
  <r>
    <s v="LC"/>
    <s v="121600852"/>
    <s v="007/072"/>
    <s v="EI T2 PIT #5-ROUND MTN #2 7/72 RPL STRW"/>
    <s v="TABLEMTN"/>
    <s v="ETL.5430.POLE.WDPS"/>
    <d v="2021-06-25T00:00:00"/>
    <d v="2021-06-14T00:00:00"/>
    <d v="2022-06-13T00:00:00"/>
    <x v="109"/>
    <d v="2022-06-14T00:00:00"/>
    <x v="0"/>
    <s v="372"/>
    <x v="0"/>
    <s v="Closed"/>
    <s v="HFTD 2"/>
    <s v="POHW INSP COMP OH   FMOB TR2  PRTO"/>
    <s v="No Good/Out of Stdrd"/>
    <s v="Structure-Wood"/>
    <s v="Replace"/>
    <s v="31601295"/>
    <s v="EI T2 PIT #5-ROUND MTN #2 7/72 RPL STRW"/>
    <s v="70Y"/>
  </r>
  <r>
    <s v="LC"/>
    <s v="121600875"/>
    <s v="009/100"/>
    <s v="EI T2 PIT #5-RND MTN #2 9/100L COMPLETE"/>
    <s v="TABLEMTN"/>
    <s v="ETL.5430.POLE.WDPS"/>
    <d v="2021-06-25T00:00:00"/>
    <d v="2021-06-13T00:00:00"/>
    <d v="2022-06-17T00:00:00"/>
    <x v="108"/>
    <d v="2022-06-13T00:00:00"/>
    <x v="1"/>
    <s v="372"/>
    <x v="0"/>
    <s v="Closed"/>
    <s v="HFTD 2"/>
    <s v="POHW INSP COMP OH   FMOB TR2  PRTO NTDE"/>
    <s v="No Good/Out of Stdrd"/>
    <s v="Structure-Wood"/>
    <s v="Replace"/>
    <s v="31601295"/>
    <s v="EI T2 PIT #5-ROUND MTN #2 7/72 RPL STRW"/>
    <s v="70Y"/>
  </r>
  <r>
    <s v="LC"/>
    <s v="121600957"/>
    <s v="031/261"/>
    <s v="T2 WV BRDGVLE-CTNWD 31/2 RPR FOND"/>
    <s v="TABLEMTN"/>
    <s v="ETL.1110.TOWR"/>
    <d v="2021-06-25T00:00:00"/>
    <d v="2021-06-25T00:00:00"/>
    <d v="2022-07-29T00:00:00"/>
    <x v="118"/>
    <d v="2022-06-25T00:00:00"/>
    <x v="1"/>
    <s v="543"/>
    <x v="0"/>
    <s v="Closed"/>
    <s v="HFTD 2"/>
    <s v="RELW CREW COMP OH   FMOB TR2  PRTO FRAB"/>
    <s v="No Good/Out of Stdrd"/>
    <s v="Foundation/Concrete-Tower"/>
    <s v="Repair"/>
    <s v="45149331"/>
    <s v="T2 WV BRDGVLE-CTNWD 31/2 RPR FOND"/>
    <s v="ICQ"/>
  </r>
  <r>
    <s v="LC"/>
    <s v="121601002"/>
    <s v="001/019"/>
    <s v="T2 DI BUCKS CRK-RCK CRK 1/019 RPR FOND"/>
    <s v="TABLEMTN"/>
    <s v="ETL.4430.TOWR"/>
    <d v="2021-06-25T00:00:00"/>
    <d v="2021-06-18T00:00:00"/>
    <d v="2022-07-08T00:00:00"/>
    <x v="113"/>
    <d v="2022-06-18T00:00:00"/>
    <x v="1"/>
    <s v="543"/>
    <x v="0"/>
    <s v="Closed"/>
    <s v="HFTD 2"/>
    <s v="RELW FIRE COMP OH   TR2  PRTO AIR  FRAB NTDE"/>
    <s v="No Good/Out of Stdrd"/>
    <s v="Foundation/Concrete-Tower"/>
    <s v="Repair"/>
    <s v="45160921"/>
    <s v="T2 DI BUCKS CRK-RCK CRK 1/019  RPR FOND"/>
    <s v="ICQ"/>
  </r>
  <r>
    <s v="LC"/>
    <s v="121601285"/>
    <s v="017/080"/>
    <s v="T2 DI MS LDNG-LS BNS 17/80 RPLC HRDT"/>
    <s v="MOSSLNDG"/>
    <s v="ETL.6040.TOWR"/>
    <d v="2021-06-25T00:00:00"/>
    <d v="2021-06-24T00:00:00"/>
    <d v="2022-03-20T00:00:00"/>
    <x v="117"/>
    <d v="2022-06-24T00:00:00"/>
    <x v="0"/>
    <s v="543"/>
    <x v="0"/>
    <s v="Closed"/>
    <s v="HFTD 2"/>
    <s v="RELW FIRE COMP OH   TR2  PRTO AIR  FRAB NTDE"/>
    <s v="No Good/Out of Stdrd"/>
    <s v="Hardware-Tower"/>
    <s v="Replace"/>
    <s v="45128059"/>
    <s v="T2 DI MS LDNG-LS BNS 17/80 RPLC HRDT"/>
    <s v="ICQ"/>
  </r>
  <r>
    <s v="LC"/>
    <s v="121601362"/>
    <s v="020/239A"/>
    <s v="T2 EI DRUM-SUMMIT #1 20/239A RRP GYWW"/>
    <s v="SACTO"/>
    <s v="ETL.1440.POLE.NWOD"/>
    <d v="2021-06-25T00:00:00"/>
    <d v="2021-06-25T00:00:00"/>
    <d v="2022-09-06T00:00:00"/>
    <x v="118"/>
    <d v="2022-06-25T00:00:00"/>
    <x v="1"/>
    <s v="630"/>
    <x v="0"/>
    <s v="Closed"/>
    <s v="HFTD 2"/>
    <s v="RELW INSP COMP OH   FMOB TR2  PRTO FRAB"/>
    <s v="No Good/Out of Stdrd"/>
    <s v="Guy Wire-Wood"/>
    <s v="Repair"/>
    <s v="45200410"/>
    <s v="T2 EI DRUM-SUMMIT #1 20/239A RRP GYWW"/>
    <s v="ICW"/>
  </r>
  <r>
    <s v="LC"/>
    <s v="121601906"/>
    <s v="001/010"/>
    <s v="T2 EI LAYTONVILLE-COVELO 1/10 RPL STRW"/>
    <s v="WILLITS"/>
    <s v="ETL.7390.POLE.WOOD"/>
    <d v="2021-06-25T00:00:00"/>
    <d v="2021-06-25T00:00:00"/>
    <d v="2022-06-15T00:00:00"/>
    <x v="118"/>
    <d v="2022-06-25T00:00:00"/>
    <x v="0"/>
    <s v="372"/>
    <x v="0"/>
    <s v="Closed"/>
    <s v="HFTD 2"/>
    <s v="RELW FIRE COMP OH   TR2  PRTO AIR  FRAB"/>
    <s v="No Good/Out of Stdrd"/>
    <s v="Structure-Wood"/>
    <s v="Replace"/>
    <s v="31542885"/>
    <s v="T2 DI LAYTONVILLE-COVELO 3/4 RPR WDPKR"/>
    <s v="70Y"/>
  </r>
  <r>
    <s v="LC"/>
    <s v="121602421"/>
    <s v="022/157"/>
    <s v="T2 DI CARIBOU-TBL MTN 22/157 RPL HRDT"/>
    <s v="TABLEMTN"/>
    <s v="ETL.4440.TOWR"/>
    <d v="2021-06-25T00:00:00"/>
    <d v="2021-06-22T00:00:00"/>
    <d v="2022-07-06T00:00:00"/>
    <x v="115"/>
    <d v="2022-06-22T00:00:00"/>
    <x v="1"/>
    <s v="543"/>
    <x v="0"/>
    <s v="Closed"/>
    <s v="HFTD 2"/>
    <s v="RELW FIRE COMP OH   TR2  PRTO AIR  FRAB NTDE"/>
    <s v="No Good/Out of Stdrd"/>
    <s v="Hardware-Tower"/>
    <s v="Replace"/>
    <s v="45160945"/>
    <s v="T2 DI CARIBOU-TBL MTN 22/157 RPL HRDT"/>
    <s v="ICQ"/>
  </r>
  <r>
    <s v="LC"/>
    <s v="121602719"/>
    <s v="003/037"/>
    <s v="T2 DI CHRISTIE-WLLW PASS 3/37 RMV DBRS"/>
    <s v="CONCORD"/>
    <s v="ETL.6370.POLE.WOOD"/>
    <d v="2021-06-25T00:00:00"/>
    <d v="2021-06-23T00:00:00"/>
    <d v="2022-03-30T00:00:00"/>
    <x v="116"/>
    <d v="2022-06-23T00:00:00"/>
    <x v="0"/>
    <s v="630"/>
    <x v="0"/>
    <s v="Closed"/>
    <s v="HFTD 2"/>
    <s v="RELW FIRE COMP OH   TR2  PRTO AIR  FRAB"/>
    <s v="Debris/Nest/etc."/>
    <s v="Structure-Wood"/>
    <s v="Remove"/>
    <s v="45181070"/>
    <s v="T2 DI CHRISTIE-WLLW PASS 3/37 RMV DBRS"/>
    <s v="ICW"/>
  </r>
  <r>
    <s v="LC"/>
    <s v="121602769"/>
    <s v="027/404"/>
    <s v="T2 DI CLAY-MARTEL 27/404 RPL STRW"/>
    <s v="VICTOR"/>
    <s v="ETL.8250.POLE.WOOD"/>
    <d v="2021-06-25T00:00:00"/>
    <d v="2021-06-23T00:00:00"/>
    <d v="2022-01-25T00:00:00"/>
    <x v="116"/>
    <d v="2022-06-23T00:00:00"/>
    <x v="0"/>
    <s v="372"/>
    <x v="0"/>
    <s v="Closed"/>
    <s v="HFTD 2"/>
    <s v="POHW FIRE COMP OH   TR2  PRTO AIR  FRAB"/>
    <s v="No Good/Out of Stdrd"/>
    <s v="Structure-Wood"/>
    <s v="Replace"/>
    <s v="31543390"/>
    <s v="DI CLAY-MARTEL 026/367 RPL STRW"/>
    <s v="70Y"/>
  </r>
  <r>
    <s v="LC"/>
    <s v="121603133"/>
    <s v="007/139"/>
    <s v="T2 DI COLGATE-PALERMO 007/139 RPR STRW"/>
    <s v="SACTO"/>
    <s v="ETL.6500.POLE.WOOD"/>
    <d v="2021-06-25T00:00:00"/>
    <d v="2021-06-22T00:00:00"/>
    <d v="2022-05-14T00:00:00"/>
    <x v="115"/>
    <d v="2022-06-22T00:00:00"/>
    <x v="0"/>
    <s v="630"/>
    <x v="0"/>
    <s v="Closed"/>
    <s v="HFTD 2"/>
    <s v="RELW FIRE COMP OH   TR2  PRTO AIR  FRAB"/>
    <s v="No Good/Out of Stdrd"/>
    <s v="Structure-Wood"/>
    <s v="Repair"/>
    <s v="45200411"/>
    <s v="T2 DI COLGATE-PALERMO 007/139 RPR STRW"/>
    <s v="ICW"/>
  </r>
  <r>
    <s v="LC"/>
    <s v="121603217"/>
    <s v="087/441"/>
    <s v="T2 DI MALIN-ROUND MTN #2 87/441 RPR INSS"/>
    <s v="TABLEMTN"/>
    <s v="ETL.6020.INSL.NCER"/>
    <d v="2021-06-25T00:00:00"/>
    <d v="2021-06-24T00:00:00"/>
    <d v="2022-07-16T00:00:00"/>
    <x v="117"/>
    <d v="2022-06-24T00:00:00"/>
    <x v="1"/>
    <s v="628"/>
    <x v="0"/>
    <s v="Closed"/>
    <s v="HFTD 2"/>
    <s v="RELW FIRE COMP OH   TR2  PRTO AIR"/>
    <s v="No Good/Out of Stdrd"/>
    <s v="Insulator-Steel"/>
    <s v="Repair"/>
    <s v="45215229"/>
    <s v="T2 DI MALIN-ROUND MTN #2 87/441 RPR INSS"/>
    <s v="ICS"/>
  </r>
  <r>
    <s v="LC"/>
    <s v="121603218"/>
    <s v="087/441"/>
    <s v="T2 DI MALIN-ROUND MTN #2 87/441 RPR GYWS"/>
    <s v="TABLEMTN"/>
    <s v="ETL.6020.TOWR"/>
    <d v="2021-06-25T00:00:00"/>
    <d v="2021-06-24T00:00:00"/>
    <d v="2022-04-25T00:00:00"/>
    <x v="117"/>
    <d v="2022-06-24T00:00:00"/>
    <x v="0"/>
    <s v="628"/>
    <x v="0"/>
    <s v="Closed"/>
    <s v="HFTD 2"/>
    <s v="RELW FIRE COMP OH   TR2  PRTO AIR  FRAB"/>
    <s v="No Good/Out of Stdrd"/>
    <s v="Guy Wire-Steel"/>
    <s v="Repair"/>
    <s v="45198264"/>
    <s v="T2 DI MALIN-ROUND MTN #2 87/441 RPR GYWS"/>
    <s v="ICS"/>
  </r>
  <r>
    <s v="LC"/>
    <s v="121603349"/>
    <s v="021/010"/>
    <s v="T2 DI MNDCN-WLTS-FRT BRG 21/10 RPL POLE"/>
    <s v="WILLITS"/>
    <s v="ETL.7550.POLE.WOOD"/>
    <d v="2021-06-25T00:00:00"/>
    <d v="2021-06-17T00:00:00"/>
    <d v="2022-09-29T00:00:00"/>
    <x v="112"/>
    <d v="2022-06-17T00:00:00"/>
    <x v="1"/>
    <s v="372"/>
    <x v="0"/>
    <s v="Closed"/>
    <s v="HFTD 2"/>
    <s v="POHW OTHR FIRE COMP OH   TR2  PRTO AIR  FRAB SR22"/>
    <s v="No Good/Out of Stdrd"/>
    <s v="Structure-Wood"/>
    <s v="Replace"/>
    <s v="31547473"/>
    <s v="T2 EI MNDCN-WLTS-FRT BRG 23/6R RPL POLE"/>
    <s v="70Y"/>
  </r>
  <r>
    <s v="LC"/>
    <s v="121603511"/>
    <s v="027/010"/>
    <s v="T2 DI MNDCN-WLTS-FRT BRG 27/10 RPR GYWW"/>
    <s v="WILLITS"/>
    <s v="ETL.7550.POLE.WOOD"/>
    <d v="2021-06-25T00:00:00"/>
    <d v="2021-06-17T00:00:00"/>
    <d v="2022-05-18T00:00:00"/>
    <x v="112"/>
    <d v="2022-06-17T00:00:00"/>
    <x v="0"/>
    <s v="630"/>
    <x v="0"/>
    <s v="Closed"/>
    <s v="HFTD 2"/>
    <s v="RELW OTHR FIRE ACCL COMP OH   TR2  PRTO AIR  FRAB"/>
    <s v="No Good/Out of Stdrd"/>
    <s v="Guy Wire-Wood"/>
    <s v="Repair"/>
    <s v="45148572"/>
    <s v="T2 DI MNDCN-WLTS-FRT BRG 27/10 RPR GYWW"/>
    <s v="ICW"/>
  </r>
  <r>
    <s v="LC"/>
    <s v="121603647"/>
    <s v="008/060"/>
    <s v="T2 DI ROCK CREEK-POE 8/60 RPL INSS"/>
    <s v="TABLEMTN"/>
    <s v="ETL.5630.INSL.CERA"/>
    <d v="2021-06-25T00:00:00"/>
    <d v="2021-06-18T00:00:00"/>
    <d v="2022-08-04T00:00:00"/>
    <x v="113"/>
    <d v="2022-06-18T00:00:00"/>
    <x v="1"/>
    <s v="532"/>
    <x v="0"/>
    <s v="Closed"/>
    <s v="HFTD 2"/>
    <s v="POHW FIRE COMP OH   TR2  PRTO AIR"/>
    <s v="No Good/Out of Stdrd"/>
    <s v="Insulator-Steel"/>
    <s v="Replace"/>
    <s v="31551263"/>
    <s v="T3 DI ROCK CREEK-POE  RPL INSS 9TWRS"/>
    <s v="93K"/>
  </r>
  <r>
    <s v="LC"/>
    <s v="121603812"/>
    <s v="032/003"/>
    <s v="T2 DI MNDOCN-WLLTS-FRT BRGG 32/3 RPR STR"/>
    <s v="WILLITS"/>
    <s v="ETL.7550.POLE.WOOD"/>
    <d v="2021-06-25T00:00:00"/>
    <d v="2021-06-17T00:00:00"/>
    <d v="2022-05-17T00:00:00"/>
    <x v="112"/>
    <d v="2022-06-17T00:00:00"/>
    <x v="0"/>
    <s v="630"/>
    <x v="0"/>
    <s v="Closed"/>
    <s v="HFTD 2"/>
    <s v="RELW FIRE COMP OH   TR2  PRTO AIR  FRAB"/>
    <s v="No Good/Out of Stdrd"/>
    <s v="Structure-Wood"/>
    <s v="Repair"/>
    <s v="45148582"/>
    <s v="T2 DI MNDOCN-WLLTS-FRT BRGG 32/3 RPR STR"/>
    <s v="ICW"/>
  </r>
  <r>
    <s v="LC"/>
    <s v="121604304"/>
    <s v="087/445"/>
    <s v="T2 DI MALIN-RND MTN #2 87/445 RMV DBRS"/>
    <s v="TABLEMTN"/>
    <s v="ETL.6020.TOWR"/>
    <d v="2021-06-25T00:00:00"/>
    <d v="2021-06-24T00:00:00"/>
    <d v="2022-04-20T00:00:00"/>
    <x v="117"/>
    <d v="2022-06-24T00:00:00"/>
    <x v="0"/>
    <s v="628"/>
    <x v="0"/>
    <s v="Closed"/>
    <s v="HFTD 2"/>
    <s v="RELW FIRE COMP OH   TR2  PRTO AIR  FRAB"/>
    <s v="Debris/Nest/etc."/>
    <s v="Structure-Steel"/>
    <s v="Remove"/>
    <s v="45215228"/>
    <s v="T2 DI MALIN-RND MTN #2 87/445 RMV DBRS"/>
    <s v="ICS"/>
  </r>
  <r>
    <s v="LC"/>
    <s v="121604305"/>
    <s v="087/445"/>
    <s v="T2 DI MALIN-RND MTN #2 87/445 RPR SHLS"/>
    <s v="TABLEMTN"/>
    <s v="ETL.6020.TOWR"/>
    <d v="2021-06-25T00:00:00"/>
    <d v="2021-06-24T00:00:00"/>
    <d v="2022-07-12T00:00:00"/>
    <x v="117"/>
    <d v="2022-06-24T00:00:00"/>
    <x v="1"/>
    <s v="628"/>
    <x v="0"/>
    <s v="Closed"/>
    <s v="HFTD 2"/>
    <s v="RELW FIRE COMP OH   TR2  PRTO AIR  FRAB"/>
    <s v="No Good/Out of Stdrd"/>
    <s v="Shield Wire / OPGW-Steel"/>
    <s v="Repair"/>
    <s v="45262061"/>
    <s v="T2 DI MALIN-RND MTN #2 87/445 RPR SHLS"/>
    <s v="ICS"/>
  </r>
  <r>
    <s v="LC"/>
    <s v="121604349"/>
    <s v="065/329A"/>
    <s v="T2 DI MALIN-RND MTN #2 65/329A RPR GYWS"/>
    <s v="TABLEMTN"/>
    <s v="ETL.6020.TOWR"/>
    <d v="2021-06-25T00:00:00"/>
    <d v="2021-06-24T00:00:00"/>
    <d v="2022-08-05T00:00:00"/>
    <x v="117"/>
    <d v="2022-06-24T00:00:00"/>
    <x v="1"/>
    <s v="628"/>
    <x v="0"/>
    <s v="Closed"/>
    <s v="HFTD 2"/>
    <s v="RELW OTHR FIRE COMP OH   TR2  PRTO AIR  FRAB"/>
    <s v="No Good/Out of Stdrd"/>
    <s v="Guy Wire-Steel"/>
    <s v="Repair"/>
    <s v="45194357"/>
    <s v="T2 DI MALIN-RND MTN #2 65/329A RPR GYWS"/>
    <s v="ICS"/>
  </r>
  <r>
    <s v="LC"/>
    <s v="121604366"/>
    <s v="015/069"/>
    <s v="T2 DI PITTSBURG-TESLA #1 15/69 RMV NEST"/>
    <s v="CONCORD"/>
    <s v="ETL.5510.TOWR"/>
    <d v="2021-06-25T00:00:00"/>
    <d v="2021-06-15T00:00:00"/>
    <d v="2021-09-28T00:00:00"/>
    <x v="110"/>
    <d v="2022-06-15T00:00:00"/>
    <x v="0"/>
    <s v="630"/>
    <x v="0"/>
    <s v="Closed"/>
    <s v="HFTD 2"/>
    <s v="RELW FIRE COMP OH   TR2  PRTO AIR  FRAB"/>
    <s v="Debris/Nest/etc."/>
    <s v="Structure-Wood"/>
    <s v="Remove"/>
    <s v="44959062"/>
    <s v="T2 DI PITTSBURG-TESLA #1 15/69 RMV NEST"/>
    <s v="ICW"/>
  </r>
  <r>
    <s v="LC"/>
    <s v="121604367"/>
    <s v="015/069"/>
    <s v="T2 DI PITTSBURG-TESLA #1 15/69 INS HRDT"/>
    <s v="CONCORD"/>
    <s v="ETL.5510.TOWR"/>
    <d v="2021-06-25T00:00:00"/>
    <d v="2021-06-15T00:00:00"/>
    <d v="2022-04-11T00:00:00"/>
    <x v="110"/>
    <d v="2022-06-15T00:00:00"/>
    <x v="0"/>
    <s v="543"/>
    <x v="0"/>
    <s v="Closed"/>
    <s v="HFTD 2"/>
    <s v="RELW FIRE COMP OH   TR2  PRTO AIR  FRAB NTDE"/>
    <s v="Missing"/>
    <s v="Hardware-Tower"/>
    <s v="Install"/>
    <s v="45190830"/>
    <s v="T2 DI PITTSBURG-TESLA #1 15/69 INS HRDT"/>
    <s v="ICQ"/>
  </r>
  <r>
    <s v="LC"/>
    <s v="121605289"/>
    <s v="013/065"/>
    <s v="T2 DI MOSS LANDING-CBRN 013/065 INS HRDT"/>
    <s v="MOSSLNDG"/>
    <s v="ETL.5330.TOWR"/>
    <d v="2021-06-26T00:00:00"/>
    <d v="2021-06-22T00:00:00"/>
    <d v="2022-05-17T00:00:00"/>
    <x v="115"/>
    <d v="2022-06-22T00:00:00"/>
    <x v="0"/>
    <s v="543"/>
    <x v="0"/>
    <s v="Closed"/>
    <s v="HFTD 2"/>
    <s v="RELW FIRE COMP OH   TR2  PRTO AIR  FRAB NTDE"/>
    <s v="Missing"/>
    <s v="Hardware-Tower"/>
    <s v="Install"/>
    <s v="45121220"/>
    <s v="T2 DI MOSS LANDING-CBRN 013/065 INS HRDT"/>
    <s v="ICQ"/>
  </r>
  <r>
    <s v="LC"/>
    <s v="121605536"/>
    <s v="003/033"/>
    <s v="T2 DI BUCKS CRK-RCK CRK 003/033 RPR FOND"/>
    <s v="TABLEMTN"/>
    <s v="ETL.4430.TOWR"/>
    <d v="2021-06-26T00:00:00"/>
    <d v="2021-06-23T00:00:00"/>
    <d v="2022-06-27T00:00:00"/>
    <x v="116"/>
    <d v="2022-06-23T00:00:00"/>
    <x v="1"/>
    <s v="543"/>
    <x v="0"/>
    <s v="Closed"/>
    <s v="HFTD 2"/>
    <s v="RELW OTHR FIRE COMP OH   TR2  PRTO AIR  FRAB"/>
    <s v="No Good/Out of Stdrd"/>
    <s v="Foundation/Concrete-Tower"/>
    <s v="Repair"/>
    <s v="45160926"/>
    <s v="T2 DI BUCKS CRK-RCK CRK 003/033 RPR FOND"/>
    <s v="ICQ"/>
  </r>
  <r>
    <s v="LC"/>
    <s v="121605787"/>
    <s v="021/258"/>
    <s v="T2 DI DRUM-SUMMIT #1 021/258 RPR STRW"/>
    <s v="SACTO"/>
    <s v="ETL.1440.POLE.WDPS"/>
    <d v="2021-06-26T00:00:00"/>
    <d v="2021-06-23T00:00:00"/>
    <d v="2022-06-30T00:00:00"/>
    <x v="116"/>
    <d v="2022-06-23T00:00:00"/>
    <x v="1"/>
    <s v="630"/>
    <x v="0"/>
    <s v="Closed"/>
    <s v="HFTD 2"/>
    <s v="RELW FIRE COMP OH   TR2  PRTO AIR"/>
    <s v="No Good/Out of Stdrd"/>
    <s v="Structure-Wood"/>
    <s v="Repair"/>
    <s v="45200413"/>
    <s v="T2 DI DRUM-SUMMIT #1 021/258 RPR STRW"/>
    <s v="ICW"/>
  </r>
  <r>
    <s v="LC"/>
    <s v="121605788"/>
    <s v="021/258"/>
    <s v="T2 DI DRUM-SUMMIT #1 021/258 RPR STRW"/>
    <s v="SACTO"/>
    <s v="ETL.1440.POLE.WDPS"/>
    <d v="2021-06-26T00:00:00"/>
    <d v="2021-06-23T00:00:00"/>
    <d v="2022-06-30T00:00:00"/>
    <x v="116"/>
    <d v="2022-06-23T00:00:00"/>
    <x v="1"/>
    <s v="630"/>
    <x v="0"/>
    <s v="Closed"/>
    <s v="HFTD 2"/>
    <s v="RELW FIRE COMP OH   TR2  PRTO AIR"/>
    <s v="No Good/Out of Stdrd"/>
    <s v="Structure-Wood"/>
    <s v="Repair"/>
    <s v="45200417"/>
    <s v="T2 DI DRUM-SUMMIT #1 021/258 RPR STRW"/>
    <s v="ICW"/>
  </r>
  <r>
    <s v="LC"/>
    <s v="121605856"/>
    <s v="025/002"/>
    <s v="T2 DI GARBRVILLE-LAYTNVLLE 25/2 RPL STRW"/>
    <s v="WILLITS"/>
    <s v="ETL.8365.POLE.WOOD"/>
    <d v="2021-06-26T00:00:00"/>
    <d v="2021-06-24T00:00:00"/>
    <d v="2022-04-18T00:00:00"/>
    <x v="117"/>
    <d v="2022-06-24T00:00:00"/>
    <x v="0"/>
    <s v="372"/>
    <x v="0"/>
    <s v="Closed"/>
    <s v="HFTD 2"/>
    <s v="POHW FIRE COMP OH   TR2  PRTO AIR  FRAB"/>
    <s v="No Good/Out of Stdrd"/>
    <s v="Structure-Wood"/>
    <s v="Replace"/>
    <s v="31539395"/>
    <s v="EI GARBERVILLE-LAYTONVILLE 51/0 RPL STRW"/>
    <s v="70Y"/>
  </r>
  <r>
    <s v="LC"/>
    <s v="121605939"/>
    <s v="035/258"/>
    <s v="T2 DI CARIBOU-TABLE MTN 035/258 RPL INSS"/>
    <s v="TABLEMTN"/>
    <s v="ETL.4440.INSL"/>
    <d v="2021-06-26T00:00:00"/>
    <d v="2021-06-24T00:00:00"/>
    <d v="2022-06-18T00:00:00"/>
    <x v="117"/>
    <d v="2022-06-24T00:00:00"/>
    <x v="0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605974"/>
    <s v="006/069"/>
    <s v="T2 EI CLGTE-SMRTVLLE #1 6/69L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Guy Wire-Wood"/>
    <s v="Repair"/>
    <s v="45233403"/>
    <s v="T2 EI CLGTE-SMRTVLLE #1 6/69L RPR GYWW"/>
    <s v="ICW"/>
  </r>
  <r>
    <s v="LC"/>
    <s v="121605989"/>
    <s v="006/069"/>
    <s v="T2 EI CLGTE-SMRTVLLE #1 6/69R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Guy Wire-Wood"/>
    <s v="Repair"/>
    <s v="44905437"/>
    <s v="T2 EI CLGTE-SMRTVLLE #1 6/69R RPR GYWW"/>
    <s v="ICW"/>
  </r>
  <r>
    <s v="LC"/>
    <s v="121605995"/>
    <s v="006/069"/>
    <s v="T2 EI CLGTE-SMRTVLLE #1 6/69C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Guy Wire-Wood"/>
    <s v="Repair"/>
    <s v="45233405"/>
    <s v="T2 EI CLGTE-SMRTVLLE #1 6/69C RPR GYWW"/>
    <s v="ICW"/>
  </r>
  <r>
    <s v="LC"/>
    <s v="121606124"/>
    <s v="021/245"/>
    <s v="T2 DI DRUM-SUMMIT #1 021/245 BACKFILL"/>
    <s v="SACTO"/>
    <s v="ETL.1440.POLE.STPS"/>
    <d v="2021-06-26T00:00:00"/>
    <d v="2021-06-18T00:00:00"/>
    <d v="2022-09-07T00:00:00"/>
    <x v="113"/>
    <d v="2022-06-18T00:00:00"/>
    <x v="1"/>
    <s v="630"/>
    <x v="0"/>
    <s v="Closed"/>
    <s v="HFTD 2"/>
    <s v="RELW FIRE COMP OH   TR2  PRTO AIR"/>
    <s v="No Good/Out of Stdrd"/>
    <s v="Structure-Wood"/>
    <s v="Repair"/>
    <s v="45200418"/>
    <s v="T2 DI DRUM-SUMMIT #1 021/245 BACKFILL"/>
    <s v="ICW"/>
  </r>
  <r>
    <s v="LC"/>
    <s v="121606383"/>
    <s v="038/165"/>
    <s v="T2 DI FULTON-LAKEVILLE 38/165 RPR INSS"/>
    <s v="LAKEVLLE"/>
    <s v="ETL.4950.INSL.CERA"/>
    <d v="2021-06-26T00:00:00"/>
    <d v="2021-06-22T00:00:00"/>
    <d v="2022-06-22T00:00:00"/>
    <x v="115"/>
    <d v="2022-06-22T00:00:00"/>
    <x v="0"/>
    <s v="628"/>
    <x v="0"/>
    <s v="Closed"/>
    <s v="HFTD 2"/>
    <s v="RELW FIRE ACCM COMP OH   TR2  PRTO AIR"/>
    <s v="No Good/Out of Stdrd"/>
    <s v="Insulator-Steel"/>
    <s v="Repair"/>
    <s v="45144133"/>
    <s v="T2 DI FULTON-LAKEVILLE 38/165 RPR INSS"/>
    <s v="ICS"/>
  </r>
  <r>
    <s v="LC"/>
    <s v="121606407"/>
    <s v="007/058"/>
    <s v="T2 EI CARIBOU-TABLE MTN 7/58 RPR FOND"/>
    <s v="TABLEMTN"/>
    <s v="ETL.4440.TOWR"/>
    <d v="2021-06-26T00:00:00"/>
    <d v="2021-06-25T00:00:00"/>
    <d v="2022-07-25T00:00:00"/>
    <x v="118"/>
    <d v="2022-06-25T00:00:00"/>
    <x v="1"/>
    <s v="543"/>
    <x v="0"/>
    <s v="Closed"/>
    <s v="HFTD 2"/>
    <s v="RELW INSP COMP OH   FMOB TR2  PRTO FRAB"/>
    <s v="No Good/Out of Stdrd"/>
    <s v="Foundation/Concrete-Tower"/>
    <s v="Repair"/>
    <s v="45160933"/>
    <s v="T2 EI CARIBOU-TABLE MTN 7/58 RPR FOND"/>
    <s v="ICQ"/>
  </r>
  <r>
    <s v="LC"/>
    <s v="121606408"/>
    <s v="011/088A"/>
    <s v="T2 EI CARIBOU-TABLE MTN 11/88A RPR FOND"/>
    <s v="TABLEMTN"/>
    <s v="ETL.4440.POLE.NWOD"/>
    <d v="2021-06-26T00:00:00"/>
    <d v="2021-06-25T00:00:00"/>
    <d v="2022-07-18T00:00:00"/>
    <x v="118"/>
    <d v="2022-06-25T00:00:00"/>
    <x v="1"/>
    <s v="543"/>
    <x v="0"/>
    <s v="Closed"/>
    <s v="HFTD 2"/>
    <s v="RELW INSP COMP OH   FMOB TR2  PRTO FRAB"/>
    <s v="No Good/Out of Stdrd"/>
    <s v="Foundation/Concrete-Tower"/>
    <s v="Repair"/>
    <s v="45160936"/>
    <s v="T2 EI CARIBOU-TABLE MTN 11/88A RPR FOND"/>
    <s v="ICQ"/>
  </r>
  <r>
    <s v="LC"/>
    <s v="121606437"/>
    <s v="007/057"/>
    <s v="T2 EI CARIBOU-TABLE MTN 7/57 RPR FOND"/>
    <s v="TABLEMTN"/>
    <s v="ETL.4440.POLE.STPS"/>
    <d v="2021-06-26T00:00:00"/>
    <d v="2021-06-25T00:00:00"/>
    <d v="2022-07-25T00:00:00"/>
    <x v="118"/>
    <d v="2022-06-25T00:00:00"/>
    <x v="1"/>
    <s v="543"/>
    <x v="0"/>
    <s v="Closed"/>
    <s v="HFTD 2"/>
    <s v="RELW INSP COMP OH   FMOB TR2  PRTO"/>
    <s v="No Good/Out of Stdrd"/>
    <s v="Foundation/Concrete-Tower"/>
    <s v="Repair"/>
    <s v="45160932"/>
    <s v="T2 EI CARIBOU-TABLE MTN 7/57 RPR FOND"/>
    <s v="ICQ"/>
  </r>
  <r>
    <s v="LC"/>
    <s v="121606442"/>
    <s v="006/068"/>
    <s v="T2 EI CLGTE-SMRTVLLE #1 6/68R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 NTDE"/>
    <s v="No Good/Out of Stdrd"/>
    <s v="Guy Wire-Wood"/>
    <s v="Repair"/>
    <s v="45233406"/>
    <s v="T2 EI CLGTE-SMRTVLLE #1 6/68R RPR GYWW"/>
    <s v="ICW"/>
  </r>
  <r>
    <s v="LC"/>
    <s v="121606443"/>
    <s v="006/068"/>
    <s v="T2 EI CLGTE-SMRTVLLE #1 6/68L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Guy Wire-Wood"/>
    <s v="Repair"/>
    <s v="45233407"/>
    <s v="T2 EI CLGTE-SMRTVLLE #1 6/68L RPR GYWW"/>
    <s v="ICW"/>
  </r>
  <r>
    <s v="LC"/>
    <s v="121606453"/>
    <s v="006/068"/>
    <s v="T2 EI CLGTE-SMRTVLLE #1 6/68C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Guy Wire-Wood"/>
    <s v="Repair"/>
    <s v="45233408"/>
    <s v="T2 EI CLGTE-SMRTVLLE #1 6/68C RPR GYWW"/>
    <s v="ICW"/>
  </r>
  <r>
    <s v="LC"/>
    <s v="121606454"/>
    <s v="006/068"/>
    <s v="T2 EI CLGTE-SMRTVLLE #1 6/68R RPR STR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Structure-Wood"/>
    <s v="Repair"/>
    <s v="45233409"/>
    <s v="T2 EI CLGTE-SMRTVLLE #1 6/68R RPR STRW"/>
    <s v="ICW"/>
  </r>
  <r>
    <s v="LC"/>
    <s v="121606789"/>
    <s v="006/014"/>
    <s v="T2 DI VAL SPGS-MRTL#1 6/14 RMV DEBR"/>
    <s v="VICTOR"/>
    <s v="ETL.8240.INSL.NCER"/>
    <d v="2021-06-26T00:00:00"/>
    <d v="2021-06-25T00:00:00"/>
    <d v="2022-02-26T00:00:00"/>
    <x v="118"/>
    <d v="2022-06-25T00:00:00"/>
    <x v="0"/>
    <s v="630"/>
    <x v="0"/>
    <s v="Closed"/>
    <s v="HFTD 2"/>
    <s v="RELW FIRE COMP OH   TR2  PRTO AIR"/>
    <s v="Debris/Nest/etc."/>
    <s v="Conductor-Wood"/>
    <s v="Remove"/>
    <s v="44961289"/>
    <s v="T2 DI VAL SPGS-MRTL#1 6/14 RMV DEBR"/>
    <s v="ICW"/>
  </r>
  <r>
    <s v="LC"/>
    <s v="121606812"/>
    <s v="025/001"/>
    <s v="T2 DI MNDCN-WLLTS-FRT BRGG 25/1 RPR STRW"/>
    <s v="WILLITS"/>
    <s v="ETL.7550.POLE.WOOD"/>
    <d v="2021-06-26T00:00:00"/>
    <d v="2021-06-17T00:00:00"/>
    <d v="2022-05-20T00:00:00"/>
    <x v="112"/>
    <d v="2022-06-17T00:00:00"/>
    <x v="0"/>
    <s v="630"/>
    <x v="0"/>
    <s v="Closed"/>
    <s v="HFTD 2"/>
    <s v="RELW FIRE COMP OH   TR2  PRTO AIR  FRAB"/>
    <s v="No Good/Out of Stdrd"/>
    <s v="Structure-Wood"/>
    <s v="Repair"/>
    <s v="45148039"/>
    <s v="T2 DI MNDCN-WLLTS-FRT BRGG 25/1 RPR STRW"/>
    <s v="ICW"/>
  </r>
  <r>
    <s v="LC"/>
    <s v="121606889"/>
    <s v="017/149"/>
    <s v="T2 DI CRAG VIEW-CASCADE 17/149 RPR SHLW"/>
    <s v="TABLEMTN"/>
    <s v="ETL.1350.POLE.STPS"/>
    <d v="2021-06-26T00:00:00"/>
    <d v="2021-06-18T00:00:00"/>
    <d v="2022-09-14T00:00:00"/>
    <x v="113"/>
    <d v="2022-06-18T00:00:00"/>
    <x v="1"/>
    <s v="630"/>
    <x v="0"/>
    <s v="Closed"/>
    <s v="HFTD 2"/>
    <s v="RELW OTHR FIRE COMP OH   TR2  PRTO AIR  NTDE"/>
    <s v="No Good/Out of Stdrd"/>
    <s v="Shield Wire / OPGW-Wood"/>
    <s v="Repair"/>
    <s v="45500239"/>
    <s v="T2 DI CRAG VIEW-CASCADE 17/149 RPR SHLW"/>
    <s v="ICW"/>
  </r>
  <r>
    <s v="LC"/>
    <s v="121607115"/>
    <s v="010/118"/>
    <s v="T2 DI DRUM-SUMMIT #2 010/118 RPR STRW"/>
    <s v="SACTO"/>
    <s v="ETL.1450.POLE.WDPS"/>
    <d v="2021-06-26T00:00:00"/>
    <d v="2021-06-17T00:00:00"/>
    <d v="2022-05-08T00:00:00"/>
    <x v="112"/>
    <d v="2022-06-17T00:00:00"/>
    <x v="0"/>
    <s v="630"/>
    <x v="0"/>
    <s v="Closed"/>
    <s v="HFTD 2"/>
    <s v="RELW FIRE COMP OH   TR2  PRTO AIR"/>
    <s v="No Good/Out of Stdrd"/>
    <s v="Structure-Wood"/>
    <s v="Repair"/>
    <s v="45200420"/>
    <s v="T2 DI DRUM-SUMMIT #2 010/118 RPR STRW"/>
    <s v="ICW"/>
  </r>
  <r>
    <s v="LC"/>
    <s v="121607116"/>
    <s v="010/118"/>
    <s v="T2 DI DRUM-SUMMIT #2 010/118 RPR STRW"/>
    <s v="SACTO"/>
    <s v="ETL.1450.POLE.WDPS"/>
    <d v="2021-06-26T00:00:00"/>
    <d v="2021-06-17T00:00:00"/>
    <d v="2022-05-08T00:00:00"/>
    <x v="112"/>
    <d v="2022-06-17T00:00:00"/>
    <x v="0"/>
    <s v="630"/>
    <x v="0"/>
    <s v="Closed"/>
    <s v="HFTD 2"/>
    <s v="RELW FIRE COMP OH   TR2  PRTO AIR"/>
    <s v="No Good/Out of Stdrd"/>
    <s v="Structure-Wood"/>
    <s v="Repair"/>
    <s v="45200424"/>
    <s v="T2 DI DRUM-SUMMIT #2 010/118 RPR STRW"/>
    <s v="ICW"/>
  </r>
  <r>
    <s v="LC"/>
    <s v="121607575"/>
    <s v="029/206"/>
    <s v="T2 DI CARIBOU-TBL MTN 29/206 RPL INSS"/>
    <s v="TABLEMTN"/>
    <s v="ETL.4440.INSL"/>
    <d v="2021-06-26T00:00:00"/>
    <d v="2021-06-10T00:00:00"/>
    <d v="2022-06-22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607601"/>
    <s v="022/002"/>
    <s v="T2 DI MNDCN-WLLTS-FRT BRGG 22/2 RPR STRW"/>
    <s v="WILLITS"/>
    <s v="ETL.7550.POLE.WOOD"/>
    <d v="2021-06-26T00:00:00"/>
    <d v="2021-06-18T00:00:00"/>
    <d v="2022-05-22T00:00:00"/>
    <x v="113"/>
    <d v="2022-06-18T00:00:00"/>
    <x v="0"/>
    <s v="630"/>
    <x v="0"/>
    <s v="Closed"/>
    <s v="HFTD 2"/>
    <s v="POHW FIRE COMP OH   TR2  PRTO AIR  FRAB"/>
    <s v="No Good/Out of Stdrd"/>
    <s v="Structure-Wood"/>
    <s v="Repair"/>
    <s v="45148031"/>
    <s v="T2 DI MNDCN-WLLTS-FRT BRGG 22/2 RPR GYWW"/>
    <s v="ICW"/>
  </r>
  <r>
    <s v="LC"/>
    <s v="121607603"/>
    <s v="022/002"/>
    <s v="T2NT DI MNDCN-WLTS-FRT BRG 22/2 RMV DBRS"/>
    <s v="WILLITS"/>
    <s v="ETL.7550.POLE.WOOD"/>
    <d v="2021-06-26T00:00:00"/>
    <d v="2021-06-18T00:00:00"/>
    <d v="2022-05-22T00:00:00"/>
    <x v="113"/>
    <d v="2022-06-18T00:00:00"/>
    <x v="0"/>
    <s v="630"/>
    <x v="0"/>
    <s v="Closed"/>
    <s v="HFTD 2"/>
    <s v="RELW FIRE COMP OH   TR2N PRTO AIR  FRAB"/>
    <s v="Debris/Nest/etc."/>
    <s v="Structure-Wood"/>
    <s v="Remove"/>
    <s v="45148031"/>
    <s v="T2 DI MNDCN-WLLTS-FRT BRGG 22/2 RPR GYWW"/>
    <s v="ICW"/>
  </r>
  <r>
    <s v="LC"/>
    <s v="121607688"/>
    <s v="007/137"/>
    <s v="T2 DI SMRTVLL-NCLS #1 007/137 REFRAME"/>
    <s v="SACTO"/>
    <s v="ETL.7990.POLE.WOOD"/>
    <d v="2021-06-26T00:00:00"/>
    <d v="2021-06-23T00:00:00"/>
    <d v="2022-08-18T00:00:00"/>
    <x v="116"/>
    <d v="2022-06-23T00:00:00"/>
    <x v="1"/>
    <s v="630"/>
    <x v="0"/>
    <s v="Closed"/>
    <s v="HFTD 2"/>
    <s v="RELW OTHR FIRE COMP OH   TR2  PRTO AIR  FRAB SR22"/>
    <s v="No Good/Out of Stdrd"/>
    <s v="Crossarm-Wood"/>
    <s v="Repair"/>
    <s v="45233410"/>
    <s v="T2 DI SMRTVLL-NCLS #1 007/137 REFRAME"/>
    <s v="ICW"/>
  </r>
  <r>
    <s v="LC"/>
    <s v="121607755"/>
    <s v="002/007"/>
    <s v="T2 DI RIO DELL TAP 2/7 RPLC HRDW"/>
    <s v="EUREKA"/>
    <s v="ETL.7851.POLE.WOOD"/>
    <d v="2021-06-26T00:00:00"/>
    <d v="2021-06-23T00:00:00"/>
    <d v="2022-06-25T00:00:00"/>
    <x v="116"/>
    <d v="2022-06-23T00:00:00"/>
    <x v="1"/>
    <s v="630"/>
    <x v="0"/>
    <s v="Closed"/>
    <s v="HFTD 2"/>
    <s v="RELW OTHR FIRE ACCL COMP OH   TR2  PRTO AIR  FRAB"/>
    <s v="No Good/Out of Stdrd"/>
    <s v="Hardware-Wood"/>
    <s v="Replace"/>
    <s v="44888307"/>
    <s v="T2 DI RIO DELL TAP 2/7 RPLC HRDW"/>
    <s v="ICW"/>
  </r>
  <r>
    <s v="LC"/>
    <s v="121607940"/>
    <s v="B020/452"/>
    <s v="T2 DI DRM-GRSS VLLY-WMR B20/452 RPL HRDD"/>
    <s v="SACTO"/>
    <s v="ETL.6760.POLE.WOOD"/>
    <d v="2021-06-26T00:00:00"/>
    <d v="2021-06-23T00:00:00"/>
    <d v="2022-07-26T00:00:00"/>
    <x v="116"/>
    <d v="2022-06-23T00:00:00"/>
    <x v="1"/>
    <s v="630"/>
    <x v="0"/>
    <s v="Closed"/>
    <s v="HFTD 2"/>
    <s v="RELW FIRE COMP OH   TR2  PRTO AIR  FRAB SR22"/>
    <s v="No Good/Out of Stdrd"/>
    <s v="Hardware-Wood"/>
    <s v="Replace"/>
    <s v="45193823"/>
    <s v="T2 DI DRM-GRSS VLLY-WMR B20/452 RPL HRDD"/>
    <s v="ICW"/>
  </r>
  <r>
    <s v="LC"/>
    <s v="121607941"/>
    <s v="038/242"/>
    <s v="T2 DI CZY HRS CYN-SLS-SD 38/242 INS ACG"/>
    <s v="MOSSLNDG"/>
    <s v="ETL.2900.TOWR"/>
    <d v="2021-06-26T00:00:00"/>
    <d v="2021-06-18T00:00:00"/>
    <d v="2022-03-13T00:00:00"/>
    <x v="113"/>
    <d v="2022-06-18T00:00:00"/>
    <x v="0"/>
    <s v="543"/>
    <x v="0"/>
    <s v="Closed"/>
    <s v="HFTD 2"/>
    <s v="RELW FIRE COMP OH   TR2  PRTO AIR  FRAB"/>
    <s v="Anti-Climbing Guard"/>
    <s v="Structure-Tower"/>
    <s v="Repair"/>
    <s v="45241923"/>
    <s v="T2 DI CZY HRS CYN-SLS-SD 38/242 INS ACG"/>
    <s v="ICQ"/>
  </r>
  <r>
    <s v="LC"/>
    <s v="121607944"/>
    <s v="013/117"/>
    <s v="T2 DI EL DRD-MSSR FLT #1 13/117 RMV STEP"/>
    <s v="SACTO"/>
    <s v="ETL.1530.TOWR"/>
    <d v="2021-06-26T00:00:00"/>
    <d v="2021-06-23T00:00:00"/>
    <d v="2022-05-23T00:00:00"/>
    <x v="116"/>
    <d v="2022-06-23T00:00:00"/>
    <x v="0"/>
    <s v="543"/>
    <x v="0"/>
    <s v="Closed"/>
    <s v="HFTD 2"/>
    <s v="RELW FIRE COMP OH   TR2  PRTO AIR  FRAB NTDE"/>
    <s v="No Good/Out of Stdrd"/>
    <s v="Hardware-Tower"/>
    <s v="Replace"/>
    <s v="45149865"/>
    <s v="T2 DI EL DRD-MSSR FLT #1 13/117 RMV STEP"/>
    <s v="ICQ"/>
  </r>
  <r>
    <s v="LC"/>
    <s v="121608015"/>
    <s v="006/003"/>
    <s v="T2 DI MENDCNO-WLLTS-FT BRG 6/3 RPR INSW"/>
    <s v="WILLITS"/>
    <s v="ETL.7550.INSL.CERA"/>
    <d v="2021-06-26T00:00:00"/>
    <d v="2021-06-17T00:00:00"/>
    <d v="2022-08-17T00:00:00"/>
    <x v="112"/>
    <d v="2022-06-17T00:00:00"/>
    <x v="1"/>
    <s v="630"/>
    <x v="0"/>
    <s v="Closed"/>
    <s v="HFTD 2"/>
    <s v="RELW FIRE COMP OH   TR2  PRTO AIR"/>
    <s v="No Good/Out of Stdrd"/>
    <s v="Insulator-Wood"/>
    <s v="Repair"/>
    <s v="45145613"/>
    <s v="T2 DI MENDCNO-WLLTS-FT BRG 6/3 RPR INSW"/>
    <s v="ICW"/>
  </r>
  <r>
    <s v="LC"/>
    <s v="121608250"/>
    <s v="000/003"/>
    <s v="T2 DI MORAGA-CSTR VLLY 000/003 RPL HRDT"/>
    <s v="CONCORD"/>
    <s v="ETL.5250.TOWR"/>
    <d v="2021-06-26T00:00:00"/>
    <d v="2021-06-23T00:00:00"/>
    <d v="2022-01-25T00:00:00"/>
    <x v="116"/>
    <d v="2022-06-23T00:00:00"/>
    <x v="0"/>
    <s v="543"/>
    <x v="0"/>
    <s v="Closed"/>
    <s v="HFTD 2"/>
    <s v="RELW FIRE COMP OH   TR2  PRTO AIR  FRAB"/>
    <s v="No Good/Out of Stdrd"/>
    <s v="Hardware-Tower"/>
    <s v="Replace"/>
    <s v="45149174"/>
    <s v="T2 DI MORAGA-CSTR VLLY 000/003 RPL HRDT"/>
    <s v="ICQ"/>
  </r>
  <r>
    <s v="LC"/>
    <s v="121608251"/>
    <s v="000/003"/>
    <s v="T2 DI MORAGA-CSTR VLLY 000/003 RPR SHLS"/>
    <s v="CONCORD"/>
    <s v="ETL.5250.TOWR"/>
    <d v="2021-06-26T00:00:00"/>
    <d v="2021-06-23T00:00:00"/>
    <d v="2022-02-01T00:00:00"/>
    <x v="116"/>
    <d v="2022-06-23T00:00:00"/>
    <x v="0"/>
    <s v="628"/>
    <x v="0"/>
    <s v="Closed"/>
    <s v="HFTD 2"/>
    <s v="RELW FIRE COMP OH   TR2  PRTO AIR  FRAB"/>
    <s v="No Good/Out of Stdrd"/>
    <s v="Shield Wire / OPGW-Steel"/>
    <s v="Repair"/>
    <s v="45137553"/>
    <s v="T2 DI MORAGA-CSTR VLLY 000/003 RPR SHLS"/>
    <s v="ICS"/>
  </r>
  <r>
    <s v="LC"/>
    <s v="121608255"/>
    <s v=":003/007"/>
    <s v="T2 DI BLLT-RBK-MLS SWT :003/007 RPR STRW"/>
    <s v="VICTOR"/>
    <s v="ETL.1070.POLE.WOOD"/>
    <d v="2021-06-26T00:00:00"/>
    <d v="2021-06-22T00:00:00"/>
    <d v="2022-04-14T00:00:00"/>
    <x v="115"/>
    <d v="2022-06-22T00:00:00"/>
    <x v="0"/>
    <s v="630"/>
    <x v="0"/>
    <s v="Closed"/>
    <s v="HFTD 2"/>
    <s v="RELW FIRE COMP OH   TR2  PRTO AIR  FRAB"/>
    <s v="No Good/Out of Stdrd"/>
    <s v="Structure-Wood"/>
    <s v="Repair"/>
    <s v="45157225"/>
    <s v="T2 DI BLLT-RBK-MLS SWT :003/007 RPR STRW"/>
    <s v="ICW"/>
  </r>
  <r>
    <s v="LC"/>
    <s v="121608262"/>
    <s v="003/001"/>
    <s v="T2 EI SALMON CREEK TAP 3/1 INS DAMW"/>
    <s v="LAKEVLLE"/>
    <s v="ETL.6981.POLE.WDPS"/>
    <d v="2021-06-26T00:00:00"/>
    <d v="2021-06-26T00:00:00"/>
    <d v="2022-04-21T00:00:00"/>
    <x v="119"/>
    <d v="2022-06-26T00:00:00"/>
    <x v="0"/>
    <s v="630"/>
    <x v="0"/>
    <s v="Closed"/>
    <s v="HFTD 2"/>
    <s v="RELW INSP COMP OH   FMOB TR2  PRTO"/>
    <s v="No Good/Out of Stdrd"/>
    <s v="Damper-Wood"/>
    <s v="Replace"/>
    <s v="45136725"/>
    <s v="T2 EI SALMON CREEK TAP 3/1 INS DAMW"/>
    <s v="ICW"/>
  </r>
  <r>
    <s v="LC"/>
    <s v="121608543"/>
    <s v="024/286"/>
    <s v="T2 DI DRUM-SUMMIT #1 024/286 RPR STRW"/>
    <s v="SACTO"/>
    <s v="ETL.1440.POLE.WDPS"/>
    <d v="2021-06-26T00:00:00"/>
    <d v="2021-06-23T00:00:00"/>
    <d v="2022-09-02T00:00:00"/>
    <x v="116"/>
    <d v="2022-06-23T00:00:00"/>
    <x v="1"/>
    <s v="630"/>
    <x v="0"/>
    <s v="Closed"/>
    <s v="HFTD 2"/>
    <s v="RELW FIRE COMP OH   TR2  PRTO AIR"/>
    <s v="No Good/Out of Stdrd"/>
    <s v="Structure-Wood"/>
    <s v="Repair"/>
    <s v="45193597"/>
    <s v="T2 DI DRUM-SUMMIT #1 024/286 RPR STRW"/>
    <s v="ICW"/>
  </r>
  <r>
    <s v="LC"/>
    <s v="121609002"/>
    <s v="028/421"/>
    <s v="T2 DI CLAY-MARTEL 28/421 RPR STRW"/>
    <s v="VICTOR"/>
    <s v="ETL.8250.POLE.WOOD"/>
    <d v="2021-06-26T00:00:00"/>
    <d v="2021-06-24T00:00:00"/>
    <d v="2022-01-27T00:00:00"/>
    <x v="117"/>
    <d v="2022-06-24T00:00:00"/>
    <x v="0"/>
    <s v="630"/>
    <x v="0"/>
    <s v="Closed"/>
    <s v="HFTD 2"/>
    <s v="RELW FIRE COMP OH   TR2  PRTO AIR  FRAB"/>
    <s v="No Good/Out of Stdrd"/>
    <s v="Structure-Wood"/>
    <s v="Repair"/>
    <s v="45067387"/>
    <s v="T2 DI CLAY-MARTEL 28/421 RPR STRW"/>
    <s v="ICW"/>
  </r>
  <r>
    <s v="LC"/>
    <s v="121609150"/>
    <s v="008/095"/>
    <s v="T2 DI DRUM-SUMMIT #2 8/95 FILL HOLE"/>
    <s v="SACTO"/>
    <s v="ETL.1450.POLE.STPS"/>
    <d v="2021-06-26T00:00:00"/>
    <d v="2021-06-15T00:00:00"/>
    <d v="2022-06-08T00:00:00"/>
    <x v="110"/>
    <d v="2022-06-15T00:00:00"/>
    <x v="0"/>
    <s v="630"/>
    <x v="0"/>
    <s v="Closed"/>
    <s v="HFTD 2"/>
    <s v="RELW OTHR FIRE COMP OH   TR2  PRTO AIR"/>
    <s v="No Good/Out of Stdrd"/>
    <s v="Structure-Wood"/>
    <s v="Repair"/>
    <s v="45200431"/>
    <s v="T2 DI DRUM-SUMMIT #2 8/95 FILL HOLE"/>
    <s v="ICW"/>
  </r>
  <r>
    <s v="LC"/>
    <s v="121609155"/>
    <s v="002/028"/>
    <s v="T2 DI COLGATE-PALERMO 002/028 RMV BUTT"/>
    <s v="SACTO"/>
    <s v="ETL.6500.POLE.NWOD"/>
    <d v="2021-06-26T00:00:00"/>
    <d v="2021-06-22T00:00:00"/>
    <d v="2022-05-22T00:00:00"/>
    <x v="115"/>
    <d v="2022-06-22T00:00:00"/>
    <x v="0"/>
    <s v="630"/>
    <x v="0"/>
    <s v="Closed"/>
    <s v="HFTD 2"/>
    <s v="RELW OTHR FIRE COMP OH   TR2  PRTO AIR"/>
    <s v="Debris/Nest/etc."/>
    <s v="Structure-Wood"/>
    <s v="Remove"/>
    <s v="45200433"/>
    <s v="T2 DI COLGATE-PALERMO 002/028 RMV BUTT"/>
    <s v="ICW"/>
  </r>
  <r>
    <s v="LC"/>
    <s v="121609162"/>
    <s v=":002/005"/>
    <s v="T2 DI BLT-RVRBNK-MLNS 2/5 RPR INSW"/>
    <s v="VICTOR"/>
    <s v="ETL.1070.INSL.NCER"/>
    <d v="2021-06-26T00:00:00"/>
    <d v="2021-06-18T00:00:00"/>
    <d v="2022-03-08T00:00:00"/>
    <x v="113"/>
    <d v="2022-06-18T00:00:00"/>
    <x v="0"/>
    <s v="630"/>
    <x v="0"/>
    <s v="Closed"/>
    <s v="HFTD 2"/>
    <s v="RELW FIRE COMP OH   TR2  PRTO AIR"/>
    <s v="No Good/Out of Stdrd"/>
    <s v="Insulator-Wood"/>
    <s v="Repair"/>
    <s v="45157226"/>
    <s v="T2 DI BLT-RVRBNK-MLNS 2/5 RPR INSW"/>
    <s v="ICW"/>
  </r>
  <r>
    <s v="LC"/>
    <s v="121609274"/>
    <s v="035/300"/>
    <s v="T2 DI RND MTN-CTNWD #3 35/300 RPL INSS"/>
    <s v="TABLEMTN"/>
    <s v="ETL.5650.INSL"/>
    <d v="2021-06-26T00:00:00"/>
    <d v="2021-06-18T00:00:00"/>
    <d v="2022-08-04T00:00:00"/>
    <x v="113"/>
    <d v="2022-06-18T00:00:00"/>
    <x v="1"/>
    <s v="532"/>
    <x v="0"/>
    <s v="Closed"/>
    <s v="HFTD 2"/>
    <s v="RELW FIRE COMP OH   TR2  PRTO AIR"/>
    <s v="No Good/Out of Stdrd"/>
    <s v="Insulator-Steel"/>
    <s v="Replace"/>
    <s v="31547626"/>
    <s v="T2 DI RND MTN-CTNWD #3  RPL INSS 9TWRS"/>
    <s v="93K"/>
  </r>
  <r>
    <s v="LC"/>
    <s v="121609277"/>
    <s v="016/118"/>
    <s v="T2 DI CAYUCOS-CAMBRIA 16/118 RPL HRDW"/>
    <s v="PISMOBCH"/>
    <s v="ETL.8560.POLE.WOOD"/>
    <d v="2021-06-26T00:00:00"/>
    <d v="2021-06-23T00:00:00"/>
    <d v="2022-11-22T00:00:00"/>
    <x v="116"/>
    <d v="2022-06-23T00:00:00"/>
    <x v="1"/>
    <s v="630"/>
    <x v="0"/>
    <s v="Closed"/>
    <s v="HFTD 2"/>
    <s v="RELW FIRE ACCM COMP OH   TR2  PRTO AIR  FRAB"/>
    <s v="No Good/Out of Stdrd"/>
    <s v="Hardware-Wood"/>
    <s v="Replace"/>
    <s v="45068465"/>
    <s v="T2 DI CAYUCOS-CAMBRIA 16/118 RPL HRDW"/>
    <s v="ICW"/>
  </r>
  <r>
    <s v="LC"/>
    <s v="121609308"/>
    <s v="000/007"/>
    <s v="T2 DI ROLLINS TAP 0/7 RPL INSW"/>
    <s v="SACTO"/>
    <s v="ETL.6762.INSL"/>
    <d v="2021-06-26T00:00:00"/>
    <d v="2021-06-22T00:00:00"/>
    <d v="2022-07-29T00:00:00"/>
    <x v="115"/>
    <d v="2022-06-22T00:00:00"/>
    <x v="1"/>
    <s v="508"/>
    <x v="0"/>
    <s v="Closed"/>
    <s v="HFTD 2"/>
    <s v="RELW FIRE COMP OH   TR2  PRTO AIR"/>
    <s v="No Good/Out of Stdrd"/>
    <s v="Insulator-Wood"/>
    <s v="Replace"/>
    <s v="31545281"/>
    <s v="T2 DI ROLLINS TAP 0/7 RPL INSW"/>
    <s v="93I"/>
  </r>
  <r>
    <s v="LC"/>
    <s v="121609444"/>
    <s v="000/010"/>
    <s v="T2 DI ROLLINS TAP 0/10 RPL INSW"/>
    <s v="SACTO"/>
    <s v="ETL.6762.INSL"/>
    <d v="2021-06-26T00:00:00"/>
    <d v="2021-06-18T00:00:00"/>
    <d v="2022-07-29T00:00:00"/>
    <x v="113"/>
    <d v="2022-06-18T00:00:00"/>
    <x v="1"/>
    <s v="508"/>
    <x v="0"/>
    <s v="Closed"/>
    <s v="HFTD 2"/>
    <s v="RELW FIRE COMP OH   TR2  PRTO AIR"/>
    <s v="No Good/Out of Stdrd"/>
    <s v="Insulator-Wood"/>
    <s v="Replace"/>
    <s v="31613211"/>
    <s v="T2 DI ROLLINS TAP 0/10 RPL INSW"/>
    <s v="93I"/>
  </r>
  <r>
    <s v="LC"/>
    <s v="121609449"/>
    <s v="022/268"/>
    <s v="T2 DI DRUM-SUMMIT #1 22/268 RPL STRW"/>
    <s v="SACTO"/>
    <s v="ETL.1440.POLE.WDPS"/>
    <d v="2021-06-26T00:00:00"/>
    <d v="2021-06-23T00:00:00"/>
    <d v="2022-08-30T00:00:00"/>
    <x v="116"/>
    <d v="2022-06-23T00:00:00"/>
    <x v="1"/>
    <s v="372"/>
    <x v="0"/>
    <s v="Closed"/>
    <s v="HFTD 2"/>
    <s v="POHW FIRE COMP OH   TR2  PRTO AIR"/>
    <s v="No Good/Out of Stdrd"/>
    <s v="Structure-Wood"/>
    <s v="Replace"/>
    <s v="31544898"/>
    <s v="T2 EI DRUM-SUMMIT #1 23/273 RPL STRW"/>
    <s v="70Y"/>
  </r>
  <r>
    <s v="LC"/>
    <s v="121609457"/>
    <s v="083/422"/>
    <s v="T2 DI MALIN-RND MTN #2 083/422 RPR OPGW"/>
    <s v="TABLEMTN"/>
    <s v="ETL.6020.TOWR"/>
    <d v="2021-06-26T00:00:00"/>
    <d v="2021-06-26T00:00:00"/>
    <d v="2022-07-12T00:00:00"/>
    <x v="119"/>
    <d v="2022-06-26T00:00:00"/>
    <x v="1"/>
    <s v="628"/>
    <x v="0"/>
    <s v="Closed"/>
    <s v="HFTD 2"/>
    <s v="RELW FIRE COMP OH   TR2  PRTO AIR  FRAB"/>
    <s v="No Good/Out of Stdrd"/>
    <s v="Shield Wire / OPGW-Steel"/>
    <s v="Repair"/>
    <s v="45215227"/>
    <s v="T2 DI MALIN-RND MTN #2 083/422 RPR OPGW"/>
    <s v="ICS"/>
  </r>
  <r>
    <s v="LC"/>
    <s v="121609552"/>
    <s v=":009/002"/>
    <s v="T2 DI BLT-RVRBNK-MLNS :9/2 RPL INSW"/>
    <s v="VICTOR"/>
    <s v="ETL.1070.INSL.NCER"/>
    <d v="2021-06-26T00:00:00"/>
    <d v="2021-06-22T00:00:00"/>
    <d v="2022-05-06T00:00:00"/>
    <x v="115"/>
    <d v="2022-06-22T00:00:00"/>
    <x v="0"/>
    <s v="508"/>
    <x v="0"/>
    <s v="Closed"/>
    <s v="HFTD 2"/>
    <s v="RELW FIRE COMP OH   TR2  PRTO AIR"/>
    <s v="No Good/Out of Stdrd"/>
    <s v="Insulator-Wood"/>
    <s v="Replace"/>
    <s v="31545223"/>
    <s v="T2 DI BLTA RVK MLNS SS :011/004 RPL INSW"/>
    <s v="93I"/>
  </r>
  <r>
    <s v="LC"/>
    <s v="121609582"/>
    <s v="078/396"/>
    <s v="T2 DI MALIN-RND MTN #2 078/396 RPR FOND"/>
    <s v="TABLEMTN"/>
    <s v="ETL.6020.TOWR"/>
    <d v="2021-06-26T00:00:00"/>
    <d v="2021-06-26T00:00:00"/>
    <d v="2022-07-15T00:00:00"/>
    <x v="119"/>
    <d v="2022-06-26T00:00:00"/>
    <x v="1"/>
    <s v="543"/>
    <x v="0"/>
    <s v="Closed"/>
    <s v="HFTD 2"/>
    <s v="RELW FIRE COMP OH   TR2  PRTO AIR  FRAB"/>
    <s v="No Good/Out of Stdrd"/>
    <s v="Foundation/Concrete-Tower"/>
    <s v="Repair"/>
    <s v="45198247"/>
    <s v="T2 DI MALIN-RND MTN #2 078/396 RPR FOND"/>
    <s v="ICQ"/>
  </r>
  <r>
    <s v="LC"/>
    <s v="121609585"/>
    <s v="010/044"/>
    <s v="T2 DI DIABLO-GATES #1 010/044 RPR GYWS"/>
    <s v="PISMOBCH"/>
    <s v="ETL.5960.TOWR"/>
    <d v="2021-06-26T00:00:00"/>
    <d v="2021-06-26T00:00:00"/>
    <d v="2022-06-25T00:00:00"/>
    <x v="119"/>
    <d v="2022-06-26T00:00:00"/>
    <x v="0"/>
    <s v="628"/>
    <x v="0"/>
    <s v="Closed"/>
    <s v="HFTD 2"/>
    <s v="RELW FIRE COMP OH   TR2  PRTO AIR  FRAB NTDE"/>
    <s v="No Good/Out of Stdrd"/>
    <s v="Guy Wire-Steel"/>
    <s v="Repair"/>
    <s v="45068521"/>
    <s v="T2 DI DIABLO-GATES #1 010/044 RPR GYWS"/>
    <s v="ICS"/>
  </r>
  <r>
    <s v="LC"/>
    <s v="121609730"/>
    <s v="010/123"/>
    <s v="T2 DI CLGT-SMRTVLL #2 010/123 RPR STRW"/>
    <s v="SACTO"/>
    <s v="ETL.6520.POLE.WOOD"/>
    <d v="2021-06-26T00:00:00"/>
    <d v="2021-06-16T00:00:00"/>
    <d v="2022-07-19T00:00:00"/>
    <x v="111"/>
    <d v="2022-06-16T00:00:00"/>
    <x v="1"/>
    <s v="630"/>
    <x v="0"/>
    <s v="Closed"/>
    <s v="HFTD 2"/>
    <s v="RELW FIRE COMP OH   TR2  PRTO AIR  FRAB"/>
    <s v="No Good/Out of Stdrd"/>
    <s v="Structure-Wood"/>
    <s v="Repair"/>
    <s v="45233419"/>
    <s v="T2 DI CLGT-SMRTVLL #2 010/123 RPR STRW"/>
    <s v="ICW"/>
  </r>
  <r>
    <s v="LC"/>
    <s v="121609831"/>
    <s v="032/137"/>
    <s v="T2 DI MORRO BAY-SOLAR #2 32/137 RPL INSS"/>
    <s v="PISMOBCH"/>
    <s v="ETL.5310.INSL"/>
    <d v="2021-06-26T00:00:00"/>
    <d v="2021-06-22T00:00:00"/>
    <d v="2022-07-26T00:00:00"/>
    <x v="115"/>
    <d v="2022-06-22T00:00:00"/>
    <x v="1"/>
    <s v="532"/>
    <x v="0"/>
    <s v="Closed"/>
    <s v="HFTD 2"/>
    <s v="POHW FIRE COMP OH   TR2  PRTO AIR"/>
    <s v="No Good/Out of Stdrd"/>
    <s v="Insulator-Steel"/>
    <s v="Replace"/>
    <s v="31550476"/>
    <s v="T2 EI MR BY-SLR SW STA #2  RPL INSS 5 TW"/>
    <s v="93K"/>
  </r>
  <r>
    <s v="LC"/>
    <s v="121609832"/>
    <s v="034/255"/>
    <s v="T2 DI CARIBOU-TABLE MTN 34/255 RPLC HRDT"/>
    <s v="TABLEMTN"/>
    <s v="ETL.4440.TOWR"/>
    <d v="2021-06-26T00:00:00"/>
    <d v="2021-06-23T00:00:00"/>
    <d v="2022-07-25T00:00:00"/>
    <x v="116"/>
    <d v="2022-06-23T00:00:00"/>
    <x v="1"/>
    <s v="543"/>
    <x v="0"/>
    <s v="Closed"/>
    <s v="HFTD 2"/>
    <s v="RELW FIRE COMP OH   TR2  PRTO AIR  FRAB"/>
    <s v="No Good/Out of Stdrd"/>
    <s v="Hardware-Tower"/>
    <s v="Replace"/>
    <s v="45108136"/>
    <s v="T2 DI CARIBOU-TABLE MTN 34/255 RPLC HRDT"/>
    <s v="ICQ"/>
  </r>
  <r>
    <s v="LC"/>
    <s v="121609834"/>
    <s v="034/255"/>
    <s v="T2 DI CARIBOU-TABLE MTN 34/255 RPR INSS"/>
    <s v="TABLEMTN"/>
    <s v="ETL.4440.INSL"/>
    <d v="2021-06-26T00:00:00"/>
    <d v="2021-06-23T00:00:00"/>
    <d v="2022-06-20T00:00:00"/>
    <x v="116"/>
    <d v="2022-06-23T00:00:00"/>
    <x v="0"/>
    <s v="628"/>
    <x v="0"/>
    <s v="Closed"/>
    <s v="HFTD 2"/>
    <s v="RELW FIRE COMP OH   TR2  PRTO AIR"/>
    <s v="No Good/Out of Stdrd"/>
    <s v="Insulator-Steel"/>
    <s v="Repair"/>
    <s v="45212449"/>
    <s v="T2 DI CARIBOU-TABLE MTN 34/255 RPR INSS"/>
    <s v="ICS"/>
  </r>
  <r>
    <s v="LC"/>
    <s v="121610867"/>
    <s v="024/114"/>
    <s v="EI T2 CONTRA COSTA-MORAGA #1 24/114 WASH"/>
    <s v="CONCORD"/>
    <s v="ETL.5452.INSL.CERA"/>
    <d v="2021-06-27T00:00:00"/>
    <d v="2021-06-27T00:00:00"/>
    <d v="2021-11-03T00:00:00"/>
    <x v="120"/>
    <d v="2022-06-27T00:00:00"/>
    <x v="0"/>
    <s v="622"/>
    <x v="0"/>
    <s v="Closed"/>
    <s v="HFTD 2"/>
    <s v="RELW CREW COMP OH   FMOB TR2  PRTO"/>
    <s v="Contaminated"/>
    <s v="Insulator"/>
    <s v="Ground Wash"/>
    <s v="44959023"/>
    <s v="EI T2 CONTRA COSTA-MORAGA #1 24/114 WASH"/>
    <s v="ICD"/>
  </r>
  <r>
    <s v="LC"/>
    <s v="121620639"/>
    <s v="016/136"/>
    <s v="T2 DI CRAG VIEW-CASCADE 016/136 RPR STRW"/>
    <s v="TABLEMTN"/>
    <s v="ETL.1350.POLE.WDPS"/>
    <d v="2021-06-28T00:00:00"/>
    <d v="2021-06-18T00:00:00"/>
    <d v="2022-09-16T00:00:00"/>
    <x v="113"/>
    <d v="2022-06-18T00:00:00"/>
    <x v="1"/>
    <s v="630"/>
    <x v="0"/>
    <s v="Closed"/>
    <s v="HFTD 2"/>
    <s v="RELW FIRE COMP OH   TR2  PRTO AIR  SR22"/>
    <s v="No Good/Out of Stdrd"/>
    <s v="Structure-Wood"/>
    <s v="Repair"/>
    <s v="45460928"/>
    <s v="T2 DI CRAG VIEW-CASCADE 016/136 RPR STRW"/>
    <s v="ICW"/>
  </r>
  <r>
    <s v="LC"/>
    <s v="121620808"/>
    <s v="016/136"/>
    <s v="T2 DI CRAG VIEW-CASCADE 16/136 RPR SHLW"/>
    <s v="TABLEMTN"/>
    <s v="ETL.1350.POLE.WDPS"/>
    <d v="2021-06-28T00:00:00"/>
    <d v="2021-06-18T00:00:00"/>
    <d v="2022-09-19T00:00:00"/>
    <x v="113"/>
    <d v="2022-06-18T00:00:00"/>
    <x v="1"/>
    <s v="630"/>
    <x v="0"/>
    <s v="Closed"/>
    <s v="HFTD 2"/>
    <s v="RELW FIRE COMP OH   TR2  PRTO AIR  SR22"/>
    <s v="No Good/Out of Stdrd"/>
    <s v="Shield Wire / OPGW-Wood"/>
    <s v="Repair"/>
    <s v="45500280"/>
    <s v="T2 DI CRAG VIEW-CASCADE 16/136 RPR SHLW"/>
    <s v="ICW"/>
  </r>
  <r>
    <s v="LC"/>
    <s v="121620965"/>
    <s v="026/310"/>
    <s v="T2 DI DRUM-SUMMIT #2 26/310 RPR INSW"/>
    <s v="SACTO"/>
    <s v="ETL.1450.INSL.CERA"/>
    <d v="2021-06-28T00:00:00"/>
    <d v="2021-06-18T00:00:00"/>
    <d v="2022-06-12T00:00:00"/>
    <x v="113"/>
    <d v="2022-06-18T00:00:00"/>
    <x v="0"/>
    <s v="630"/>
    <x v="0"/>
    <s v="Closed"/>
    <s v="HFTD 2"/>
    <s v="RELW FIRE COMP OH   TR2  PRTO AIR"/>
    <s v="No Good/Out of Stdrd"/>
    <s v="Insulator-Wood"/>
    <s v="Repair"/>
    <s v="45193599"/>
    <s v="T2 DI DRUM-SUMMIT #2 26/310 RPR INSW"/>
    <s v="ICW"/>
  </r>
  <r>
    <s v="LC"/>
    <s v="121621085"/>
    <s v="010/119"/>
    <s v="T2 DI DRUM-SUMMIT #1 010/119 RPL INSW"/>
    <s v="SACTO"/>
    <s v="ETL.1440.INSL.NCER"/>
    <d v="2021-06-28T00:00:00"/>
    <d v="2021-06-17T00:00:00"/>
    <d v="2022-06-26T00:00:00"/>
    <x v="112"/>
    <d v="2022-06-17T00:00:00"/>
    <x v="1"/>
    <s v="508"/>
    <x v="0"/>
    <s v="Closed"/>
    <s v="HFTD 2"/>
    <s v="POHW FIRE COMP OH   TR2  PRTO AIR  NTDE"/>
    <s v="No Good/Out of Stdrd"/>
    <s v="Insulator-Wood"/>
    <s v="Replace"/>
    <s v="31541895"/>
    <s v="T2 EI DRUM-SUMMIT #1 20/237 RPL INSW"/>
    <s v="93I"/>
  </r>
  <r>
    <s v="LC"/>
    <s v="121621100"/>
    <s v="010/119"/>
    <s v="DI T2 DRUM-SUMMIT #1 010/119 RPR STRW"/>
    <s v="SACTO"/>
    <s v="ETL.1440.POLE.WDPS"/>
    <d v="2021-06-28T00:00:00"/>
    <d v="2021-06-18T00:00:00"/>
    <d v="2022-06-26T00:00:00"/>
    <x v="113"/>
    <d v="2022-06-18T00:00:00"/>
    <x v="1"/>
    <s v="630"/>
    <x v="0"/>
    <s v="Closed"/>
    <s v="HFTD 2"/>
    <s v="RELW FIRE COMP OH   TR2  PRTO AIR"/>
    <s v="No Good/Out of Stdrd"/>
    <s v="Structure-Wood"/>
    <s v="Repair"/>
    <s v="45200439"/>
    <s v="DI T2 DRUM-SUMMIT #1 010/119 RPR STRW"/>
    <s v="ICW"/>
  </r>
  <r>
    <s v="LC"/>
    <s v="121621161"/>
    <s v="014/000"/>
    <s v="T2 EI HUMBOLDT-MAPLE CRK 14/0R RPR GYWW"/>
    <s v="EUREKA"/>
    <s v="ETL.7130.POLE.WDPS"/>
    <d v="2021-06-28T00:00:00"/>
    <d v="2021-06-27T00:00:00"/>
    <d v="2022-11-16T00:00:00"/>
    <x v="120"/>
    <d v="2022-06-27T00:00:00"/>
    <x v="1"/>
    <s v="630"/>
    <x v="0"/>
    <s v="Closed"/>
    <s v="HFTD 2"/>
    <s v="REGW INSP COMP OH   FMOB TR2  PRTO"/>
    <s v="No Good/Out of Stdrd"/>
    <s v="Guy Wire-Wood"/>
    <s v="Repair"/>
    <s v="44908267"/>
    <s v="T2 EI HUMBOLDT-MAPLE CREK 14/0L RPR JMPW"/>
    <s v="ICW"/>
  </r>
  <r>
    <s v="LC"/>
    <s v="121621222"/>
    <s v="014/000"/>
    <s v="T2 EI HUMBOLDT-MAPLE CRK 14/0C RPR GYWW"/>
    <s v="EUREKA"/>
    <s v="ETL.7130.POLE.WDPS"/>
    <d v="2021-06-28T00:00:00"/>
    <d v="2021-06-27T00:00:00"/>
    <d v="2022-11-16T00:00:00"/>
    <x v="120"/>
    <d v="2022-06-27T00:00:00"/>
    <x v="1"/>
    <s v="630"/>
    <x v="0"/>
    <s v="Closed"/>
    <s v="HFTD 2"/>
    <s v="REGW INSP COMP OH   FMOB TR2  PRTO"/>
    <s v="No Good/Out of Stdrd"/>
    <s v="Guy Wire-Wood"/>
    <s v="Repair"/>
    <s v="44908267"/>
    <s v="T2 EI HUMBOLDT-MAPLE CREK 14/0L RPR JMPW"/>
    <s v="ICW"/>
  </r>
  <r>
    <s v="LC"/>
    <s v="121621270"/>
    <s v="014/000"/>
    <s v="T2 EI HUMBOLDT-MAPLE CRK 14/0L RPR JMPW"/>
    <s v="EUREKA"/>
    <s v="ETL.7130.POLE.WDPS"/>
    <d v="2021-06-28T00:00:00"/>
    <d v="2021-06-27T00:00:00"/>
    <d v="2022-11-16T00:00:00"/>
    <x v="120"/>
    <d v="2022-06-27T00:00:00"/>
    <x v="1"/>
    <s v="630"/>
    <x v="0"/>
    <s v="Closed"/>
    <s v="HFTD 2"/>
    <s v="RELW INSP COMP OH   FMOB TR2  PRTO NTDE"/>
    <s v="No Good/Out of Stdrd"/>
    <s v="Conductor-Wood"/>
    <s v="Repair"/>
    <s v="44908267"/>
    <s v="T2 EI HUMBOLDT-MAPLE CREK 14/0L RPR JMPW"/>
    <s v="ICW"/>
  </r>
  <r>
    <s v="LC"/>
    <s v="121621655"/>
    <s v="027/318"/>
    <s v="T2 DI DRUM-SUMMIT #1 27/318 RPL INSW"/>
    <s v="SACTO"/>
    <s v="ETL.1440.INSL.NCER"/>
    <d v="2021-06-28T00:00:00"/>
    <d v="2021-06-17T00:00:00"/>
    <d v="2022-09-23T00:00:00"/>
    <x v="112"/>
    <d v="2022-06-17T00:00:00"/>
    <x v="1"/>
    <s v="508"/>
    <x v="0"/>
    <s v="Closed"/>
    <s v="HFTD 2"/>
    <s v="RELW FIRE COMP OH   TR2  PRTO AIR  NTDE"/>
    <s v="No Good/Out of Stdrd"/>
    <s v="Insulator-Wood"/>
    <s v="Replace"/>
    <s v="31549084"/>
    <s v="T2 DI DRUM-SUMMIT #1 27/318 RPL INSW"/>
    <s v="93I"/>
  </r>
  <r>
    <s v="LC"/>
    <s v="121621707"/>
    <s v="081/414"/>
    <s v="T2 DI MLN-RND MTN #2 81/414 RPR OPGW"/>
    <s v="TABLEMTN"/>
    <s v="ETL.6020.TOWR"/>
    <d v="2021-06-28T00:00:00"/>
    <d v="2021-06-26T00:00:00"/>
    <d v="2022-07-13T00:00:00"/>
    <x v="119"/>
    <d v="2022-06-26T00:00:00"/>
    <x v="1"/>
    <s v="628"/>
    <x v="0"/>
    <s v="Closed"/>
    <s v="HFTD 2"/>
    <s v="RELW FIRE COMP OH   TR2  PRTO AIR  FRAB NTDE"/>
    <s v="No Good/Out of Stdrd"/>
    <s v="Shield Wire / OPGW-Steel"/>
    <s v="Repair"/>
    <s v="45215224"/>
    <s v="T2 DI MLN-RND MTN #2 81/414 RPR OPGW"/>
    <s v="ICS"/>
  </r>
  <r>
    <s v="LC"/>
    <s v="121621810"/>
    <s v="081/414"/>
    <s v="T2 DI MLN-RND MTN #2 81/414 RPR INSS"/>
    <s v="TABLEMTN"/>
    <s v="ETL.6020.INSL.NCER"/>
    <d v="2021-06-28T00:00:00"/>
    <d v="2021-06-26T00:00:00"/>
    <d v="2022-07-16T00:00:00"/>
    <x v="119"/>
    <d v="2022-06-26T00:00:00"/>
    <x v="1"/>
    <s v="628"/>
    <x v="0"/>
    <s v="Closed"/>
    <s v="HFTD 2"/>
    <s v="RELW FIRE COMP OH   TR2  PRTO AIR"/>
    <s v="No Good/Out of Stdrd"/>
    <s v="Insulator-Steel"/>
    <s v="Repair"/>
    <s v="45465172"/>
    <s v="T2 DI MLN-RND MTN #2 81/414 RPR INSS"/>
    <s v="ICS"/>
  </r>
  <r>
    <s v="LC"/>
    <s v="121621817"/>
    <s v="025/111"/>
    <s v="T2 DI MSS LNDNG-MTCLF 25/111 RMV NEST"/>
    <s v="MOSSLNDG"/>
    <s v="ETL.6050.TOWR"/>
    <d v="2021-06-28T00:00:00"/>
    <d v="2021-06-24T00:00:00"/>
    <d v="2022-02-26T00:00:00"/>
    <x v="117"/>
    <d v="2022-06-24T00:00:00"/>
    <x v="0"/>
    <s v="628"/>
    <x v="0"/>
    <s v="Closed"/>
    <s v="HFTD 2"/>
    <s v="RELW FIRE COMP OH   TR2  PRTO AIR  FRAB"/>
    <s v="Debris/Nest/etc."/>
    <s v="Structure-Steel"/>
    <s v="Remove"/>
    <s v="45166387"/>
    <s v="T2 DI MSS LNDNG-MTCLF 25/111 RMV NEST"/>
    <s v="ICS"/>
  </r>
  <r>
    <s v="LC"/>
    <s v="121623176"/>
    <s v="008/091A"/>
    <s v="T2 EI DRUM-SUMMIT #2 8/91A RPR GYWW"/>
    <s v="SACTO"/>
    <s v="ETL.1450.POLE.NWOD"/>
    <d v="2021-06-28T00:00:00"/>
    <d v="2021-06-28T00:00:00"/>
    <d v="2022-06-08T00:00:00"/>
    <x v="121"/>
    <d v="2022-06-28T00:00:00"/>
    <x v="0"/>
    <s v="628"/>
    <x v="0"/>
    <s v="Closed"/>
    <s v="HFTD 2"/>
    <s v="RELW INSP COMP OH   FMOB TR2  PRTO FRAB"/>
    <s v="No Good/Out of Stdrd"/>
    <s v="Guy Wire-Steel"/>
    <s v="Repair"/>
    <s v="45200483"/>
    <s v="T2 EI DRUM-SUMMIT #2 8/91A RPR GYWW"/>
    <s v="ICS"/>
  </r>
  <r>
    <s v="LC"/>
    <s v="121623201"/>
    <s v="008/091B"/>
    <s v="T2 EI DRUM-SUMMIT #2 8/91B RPR GYWW"/>
    <s v="SACTO"/>
    <s v="ETL.1450.POLE.NWOD"/>
    <d v="2021-06-28T00:00:00"/>
    <d v="2021-06-28T00:00:00"/>
    <d v="2022-06-08T00:00:00"/>
    <x v="121"/>
    <d v="2022-06-28T00:00:00"/>
    <x v="0"/>
    <s v="628"/>
    <x v="0"/>
    <s v="Closed"/>
    <s v="HFTD 2"/>
    <s v="RELW INSP COMP OH   FMOB TR2  PRTO FRAB"/>
    <s v="No Good/Out of Stdrd"/>
    <s v="Guy Wire-Steel"/>
    <s v="Repair"/>
    <s v="45200485"/>
    <s v="T2 EI DRUM-SUMMIT #2 8/91B RPR GYWW"/>
    <s v="ICS"/>
  </r>
  <r>
    <s v="LC"/>
    <s v="121623300"/>
    <s v="008/091C"/>
    <s v="T2 EI DRUM-SUMMIT #2 8/91C RPR GYWW"/>
    <s v="SACTO"/>
    <s v="ETL.1450.POLE.NWOD"/>
    <d v="2021-06-28T00:00:00"/>
    <d v="2021-06-28T00:00:00"/>
    <d v="2022-06-08T00:00:00"/>
    <x v="121"/>
    <d v="2022-06-28T00:00:00"/>
    <x v="0"/>
    <s v="628"/>
    <x v="0"/>
    <s v="Closed"/>
    <s v="HFTD 2"/>
    <s v="RELW INSP COMP OH   FMOB TR2  PRTO FRAB"/>
    <s v="No Good/Out of Stdrd"/>
    <s v="Guy Wire-Steel"/>
    <s v="Repair"/>
    <s v="45200488"/>
    <s v="T2 EI DRUM-SUMMIT #2 8/91C RPR GYWW"/>
    <s v="ICS"/>
  </r>
  <r>
    <s v="LC"/>
    <s v="121623363"/>
    <s v="010/075C"/>
    <s v="T2 DI CARIBOU-TBLE MTN 010/075C RPL INSS"/>
    <s v="TABLEMTN"/>
    <s v="ETL.4440.POLE.NWOD"/>
    <d v="2021-06-28T00:00:00"/>
    <d v="2021-06-27T00:00:00"/>
    <d v="2022-06-20T00:00:00"/>
    <x v="120"/>
    <d v="2022-06-27T00:00:00"/>
    <x v="0"/>
    <s v="628"/>
    <x v="0"/>
    <s v="Closed"/>
    <s v="HFTD 2"/>
    <s v="RELW FIRE COMP OH   TR2  PRTO AIR  FRAB"/>
    <s v="No Good/Out of Stdrd"/>
    <s v="Insulator-Steel"/>
    <s v="Repair"/>
    <s v="45212450"/>
    <s v="T2 DI CARIBOU-TBLE MTN 010/075C RPL INSS"/>
    <s v="ICS"/>
  </r>
  <r>
    <s v="LC"/>
    <s v="121623638"/>
    <s v="025/151"/>
    <s v="T2 DI STANISLAUS-MTCA 25/151 RMV NEST"/>
    <s v="VICTOR"/>
    <s v="ETL.3820.TOWR"/>
    <d v="2021-06-28T00:00:00"/>
    <d v="2021-06-22T00:00:00"/>
    <d v="2021-09-25T00:00:00"/>
    <x v="115"/>
    <d v="2022-06-22T00:00:00"/>
    <x v="0"/>
    <s v="628"/>
    <x v="0"/>
    <s v="Closed"/>
    <s v="HFTD 2"/>
    <s v="RELW FIRE COMP OH   TR2  PRTO AIR  FRAB"/>
    <s v="Debris/Nest/etc."/>
    <s v="Structure-Steel"/>
    <s v="Remove"/>
    <s v="44962386"/>
    <s v="T2 DI STANISLAUS-MTCA 25/151 RMV NEST"/>
    <s v="ICS"/>
  </r>
  <r>
    <s v="LC"/>
    <s v="121623675"/>
    <s v="011/018"/>
    <s v="T2 DI LWR LK-HMSTK TP 11/18 RPL INSW"/>
    <s v="WILLITS"/>
    <s v="ETL.1481.INSL.NCER"/>
    <d v="2021-06-28T00:00:00"/>
    <d v="2021-06-15T00:00:00"/>
    <d v="2022-06-17T00:00:00"/>
    <x v="110"/>
    <d v="2022-06-15T00:00:00"/>
    <x v="1"/>
    <s v="508"/>
    <x v="0"/>
    <s v="Closed"/>
    <s v="HFTD 2"/>
    <s v="RELW FIRE COMP OH   TR2  PRTO AIR  NTDE"/>
    <s v="No Good/Out of Stdrd"/>
    <s v="Insulator-Wood"/>
    <s v="Replace"/>
    <s v="31544975"/>
    <s v="T2 DI LWR LK-HMSTK TP 11/18 RPL INSW"/>
    <s v="93I"/>
  </r>
  <r>
    <s v="LC"/>
    <s v="121624075"/>
    <s v="029/442"/>
    <s v="T2 DI CLAY-MARTEL 29/442 RPR STRW"/>
    <s v="VICTOR"/>
    <s v="ETL.8250.POLE.WOOD"/>
    <d v="2021-06-28T00:00:00"/>
    <d v="2021-06-28T00:00:00"/>
    <d v="2022-02-03T00:00:00"/>
    <x v="121"/>
    <d v="2022-06-28T00:00:00"/>
    <x v="0"/>
    <s v="630"/>
    <x v="0"/>
    <s v="Closed"/>
    <s v="HFTD 2"/>
    <s v="RELW FIRE COMP OH   TR2  PRTO AIR  FRAB"/>
    <s v="No Good/Out of Stdrd"/>
    <s v="Structure-Wood"/>
    <s v="Repair"/>
    <s v="45067388"/>
    <s v="T2 DI CLAY-MARTEL 29/442 RPR STRW"/>
    <s v="ICW"/>
  </r>
  <r>
    <s v="LC"/>
    <s v="121624076"/>
    <s v="029/442"/>
    <s v="T2 DI CLAY-MARTEL 29/442 RPLC SPLW"/>
    <s v="VICTOR"/>
    <s v="ETL.8250.INSL.CERA"/>
    <d v="2021-06-28T00:00:00"/>
    <d v="2021-06-28T00:00:00"/>
    <d v="2022-02-03T00:00:00"/>
    <x v="121"/>
    <d v="2022-06-28T00:00:00"/>
    <x v="0"/>
    <s v="630"/>
    <x v="0"/>
    <s v="Closed"/>
    <s v="HFTD 2"/>
    <s v="RELW FIRE COMP OH   TR2  PRTO AIR  NTDE"/>
    <s v="No Good/Out of Stdrd"/>
    <s v="Splice-Wood"/>
    <s v="Replace"/>
    <s v="45067389"/>
    <s v="T2 DI CLAY-MARTEL 29/442 RPLC SPLW"/>
    <s v="ICW"/>
  </r>
  <r>
    <s v="LC"/>
    <s v="121624280"/>
    <s v="029/442"/>
    <s v="T2 DI CLAY-MARTEL 29/442 RPLC HRDW"/>
    <s v="VICTOR"/>
    <s v="ETL.8250.POLE.WOOD"/>
    <d v="2021-06-28T00:00:00"/>
    <d v="2021-06-28T00:00:00"/>
    <d v="2022-02-03T00:00:00"/>
    <x v="121"/>
    <d v="2022-06-28T00:00:00"/>
    <x v="0"/>
    <s v="630"/>
    <x v="0"/>
    <s v="Closed"/>
    <s v="HFTD 2"/>
    <s v="RELW FIRE COMP OH   TR2  PRTO AIR  FRAB"/>
    <s v="No Good/Out of Stdrd"/>
    <s v="Hardware-Wood"/>
    <s v="Replace"/>
    <s v="45067390"/>
    <s v="T2 DI CLAY-MARTEL 29/442 RPLC HRDW"/>
    <s v="ICW"/>
  </r>
  <r>
    <s v="LC"/>
    <s v="121624328"/>
    <s v="058/527"/>
    <s v="T2 DI RND MTN-CTNWD #3 58/527 RPL HNGR"/>
    <s v="TABLEMTN"/>
    <s v="ETL.5650.TOWR"/>
    <d v="2021-06-28T00:00:00"/>
    <d v="2021-06-10T00:00:00"/>
    <d v="2022-01-19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094450"/>
    <s v="T2 DI RND MTN-CTNWD #3 58/527 RPL HNGR"/>
    <s v="ICQ"/>
  </r>
  <r>
    <s v="LC"/>
    <s v="121624329"/>
    <s v="058/527"/>
    <s v="T2 DI RND MTN-CTNWD #3 58/527 RPL INSS"/>
    <s v="TABLEMTN"/>
    <s v="ETL.5650.INSL"/>
    <d v="2021-06-28T00:00:00"/>
    <d v="2021-06-10T00:00:00"/>
    <d v="2022-01-19T00:00:00"/>
    <x v="105"/>
    <d v="2022-06-10T00:00:00"/>
    <x v="0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624652"/>
    <s v="000/015"/>
    <s v="T2 JEFFERSON-STANFORD 0/015 RPL STRW"/>
    <s v="METCALF"/>
    <s v="ETL.7220.POLE.WOOD"/>
    <d v="2021-06-28T00:00:00"/>
    <d v="2021-06-28T00:00:00"/>
    <d v="2022-09-24T00:00:00"/>
    <x v="121"/>
    <d v="2022-06-28T00:00:00"/>
    <x v="1"/>
    <s v="372"/>
    <x v="0"/>
    <s v="Closed"/>
    <s v="HFTD 2"/>
    <s v="RELW OTHR COMP OH   FMOB TR2  PRTO FRAB"/>
    <s v="Rotten"/>
    <s v="Structure-Wood"/>
    <s v="Replace"/>
    <s v="31544873"/>
    <s v="T2 JEFFERSON-STANFORD 0/015 RPL STRW"/>
    <s v="70Y"/>
  </r>
  <r>
    <s v="LC"/>
    <s v="121624868"/>
    <s v="005/068"/>
    <s v="T2 DI GREEN VLLY-CMP EVRS 5/68 RPR SPLW"/>
    <s v="MOSSLNDG"/>
    <s v="ETL.1710.INSL.CERA"/>
    <d v="2021-06-28T00:00:00"/>
    <d v="2021-06-28T00:00:00"/>
    <d v="2022-03-03T00:00:00"/>
    <x v="121"/>
    <d v="2022-06-28T00:00:00"/>
    <x v="0"/>
    <s v="630"/>
    <x v="0"/>
    <s v="Closed"/>
    <s v="HFTD 2"/>
    <s v="RELW FIRE COMP OH   TR2  PRTO AIR  NTDE"/>
    <s v="No Good/Out of Stdrd"/>
    <s v="Splice-Wood"/>
    <s v="Repair"/>
    <s v="45122583"/>
    <s v="T2 DI GREEN VLLY-CMP EVRS 5/68 RPR SPLW"/>
    <s v="ICW"/>
  </r>
  <r>
    <s v="LC"/>
    <s v="121624921"/>
    <s v="005/067"/>
    <s v="T2 DI GRN VLLY-CMP EVRS 5/67R RPR STRW"/>
    <s v="MOSSLNDG"/>
    <s v="ETL.1710.POLE.WDPS"/>
    <d v="2021-06-28T00:00:00"/>
    <d v="2021-06-28T00:00:00"/>
    <d v="2022-03-03T00:00:00"/>
    <x v="121"/>
    <d v="2022-06-28T00:00:00"/>
    <x v="0"/>
    <s v="630"/>
    <x v="0"/>
    <s v="Closed"/>
    <s v="HFTD 2"/>
    <s v="RELW FIRE COMP OH   TR2  PRTO AIR"/>
    <s v="No Good/Out of Stdrd"/>
    <s v="Structure-Wood"/>
    <s v="Repair"/>
    <s v="45166717"/>
    <s v="T2 DI GRN VLLY-CMP EVRS 5/67R RPR STRW"/>
    <s v="ICW"/>
  </r>
  <r>
    <s v="LC"/>
    <s v="121625565"/>
    <s v="009/005"/>
    <s v="T2 LWR LKE-HMESTAKE TAP 9/5 RPR WDPKR"/>
    <s v="LAKEVLLE"/>
    <s v="ETL.1481.POLE.WOOD"/>
    <d v="2021-06-28T00:00:00"/>
    <d v="2021-06-28T00:00:00"/>
    <d v="2021-08-13T00:00:00"/>
    <x v="121"/>
    <d v="2022-06-28T00:00:00"/>
    <x v="0"/>
    <s v="630"/>
    <x v="0"/>
    <s v="Closed"/>
    <s v="HFTD 2"/>
    <s v="RELW FIRE COMP OH   TR2  PRTO FRAB"/>
    <s v="No Good/Out of Stdrd"/>
    <s v="Structure-Wood"/>
    <s v="Repair"/>
    <s v="44947982"/>
    <s v="T2 LWR LKE-HMESTAKE TAP 9/5 RPR WDPKR"/>
    <s v="ICW"/>
  </r>
  <r>
    <s v="LC"/>
    <s v="121627609"/>
    <s v="078/398"/>
    <s v="T2 DI MALIN-RND MTN #2 78/398 RPLC SHLS"/>
    <s v="TABLEMTN"/>
    <s v="ETL.6020.TOWR"/>
    <d v="2021-06-29T00:00:00"/>
    <d v="2021-06-28T00:00:00"/>
    <d v="2022-07-13T00:00:00"/>
    <x v="121"/>
    <d v="2022-06-28T00:00:00"/>
    <x v="1"/>
    <s v="628"/>
    <x v="0"/>
    <s v="Closed"/>
    <s v="HFTD 2"/>
    <s v="RELW FIRE COMP OH   TR2  PRTO CLMB AIR  FRAB"/>
    <s v="No Good/Out of Stdrd"/>
    <s v="Shield Wire / OPGW-Steel"/>
    <s v="Replace"/>
    <s v="45215223"/>
    <s v="T2 DI MALIN-RND MTN #2 78/398 RPLC SHLS"/>
    <s v="ICS"/>
  </r>
  <r>
    <s v="LC"/>
    <s v="121627683"/>
    <s v="000/004A"/>
    <s v="T2 EI COLGATE-PALERMO 0/004A RMV VEG"/>
    <s v="SACTO"/>
    <s v="ETL.6500.POLE.NWOD"/>
    <d v="2021-06-29T00:00:00"/>
    <d v="2021-06-28T00:00:00"/>
    <d v="2021-11-29T00:00:00"/>
    <x v="121"/>
    <d v="2022-06-28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1627684"/>
    <s v="000/004C"/>
    <s v="T2 EI COLGATE-PALERMO 0/004C RMV VEG"/>
    <s v="SACTO"/>
    <s v="ETL.6500.POLE.NWOD"/>
    <d v="2021-06-29T00:00:00"/>
    <d v="2021-06-28T00:00:00"/>
    <d v="2021-11-29T00:00:00"/>
    <x v="121"/>
    <d v="2022-06-28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1627701"/>
    <s v="000/004B"/>
    <s v="T2 EI COLGATE-PALERMO 0/004B RMV VEG"/>
    <s v="SACTO"/>
    <s v="ETL.6500.POLE.NWOD"/>
    <d v="2021-06-29T00:00:00"/>
    <d v="2021-06-28T00:00:00"/>
    <d v="2021-11-29T00:00:00"/>
    <x v="121"/>
    <d v="2022-06-28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1627751"/>
    <s v="009/069A"/>
    <s v="T2 DI HELMS-GREGG #1 009/069A RPR INSS"/>
    <s v="FRESNO"/>
    <s v="ETL.4870.INSL"/>
    <d v="2021-06-29T00:00:00"/>
    <d v="2021-06-16T00:00:00"/>
    <d v="2022-08-26T00:00:00"/>
    <x v="111"/>
    <d v="2022-06-16T00:00:00"/>
    <x v="1"/>
    <s v="628"/>
    <x v="0"/>
    <s v="Closed"/>
    <s v="HFTD 2"/>
    <s v="RELW FIRE COMP OH   TR2  PRTO AIR  NTDE"/>
    <s v="No Good/Out of Stdrd"/>
    <s v="Insulator-Steel"/>
    <s v="Repair"/>
    <s v="45069494"/>
    <s v="T2 DI HELMS-GREGG #1 009/069A RPR INSS"/>
    <s v="ICS"/>
  </r>
  <r>
    <s v="LC"/>
    <s v="121627939"/>
    <s v="013/141"/>
    <s v="T2 DI RND MTN-COTTNWD #2 13/141 RPL INSW"/>
    <s v="TABLEMTN"/>
    <s v="ETL.5640.INSL.NCER"/>
    <d v="2021-06-29T00:00:00"/>
    <d v="2021-06-18T00:00:00"/>
    <d v="2022-07-28T00:00:00"/>
    <x v="113"/>
    <d v="2022-06-18T00:00:00"/>
    <x v="1"/>
    <s v="508"/>
    <x v="0"/>
    <s v="Closed"/>
    <s v="HFTD 2"/>
    <s v="RELW FIRE COMP OH   TR2  PRTO AIR"/>
    <s v="No Good/Out of Stdrd"/>
    <s v="Insulator-Wood"/>
    <s v="Replace"/>
    <s v="31545617"/>
    <s v="T2 DI RND MTN-COTTNWD #2 13/141 RPL INSW"/>
    <s v="93I"/>
  </r>
  <r>
    <s v="LC"/>
    <s v="121628015"/>
    <s v="013/141"/>
    <s v="T2 DI RND MTN-CTNWD #2 13/141L RPR STRW"/>
    <s v="TABLEMTN"/>
    <s v="ETL.5640.POLE.WDPS"/>
    <d v="2021-06-29T00:00:00"/>
    <d v="2021-06-18T00:00:00"/>
    <d v="2022-07-23T00:00:00"/>
    <x v="113"/>
    <d v="2022-06-18T00:00:00"/>
    <x v="1"/>
    <s v="630"/>
    <x v="0"/>
    <s v="Closed"/>
    <s v="HFTD 2"/>
    <s v="RELW FIRE COMP OH   TR2  PRTO AIR"/>
    <s v="No Good/Out of Stdrd"/>
    <s v="Structure-Wood"/>
    <s v="Repair"/>
    <s v="45215255"/>
    <s v="T2 DI RND MTN-CTNWD #2 13/141 RPR STRW"/>
    <s v="ICW"/>
  </r>
  <r>
    <s v="LC"/>
    <s v="121628310"/>
    <s v=":006/044"/>
    <s v="T2 DI ROCK CREEK-POE :6/44 RPL INSS"/>
    <s v="TABLEMTN"/>
    <s v="ETL.5630.INSL.CERA"/>
    <d v="2021-06-29T00:00:00"/>
    <d v="2021-06-23T00:00:00"/>
    <d v="2022-08-07T00:00:00"/>
    <x v="116"/>
    <d v="2022-06-23T00:00:00"/>
    <x v="1"/>
    <s v="532"/>
    <x v="0"/>
    <s v="Closed"/>
    <s v="HFTD 2"/>
    <s v="POHW FIRE COMP OH   TR2  PRTO AIR"/>
    <s v="No Good/Out of Stdrd"/>
    <s v="Insulator-Steel"/>
    <s v="Replace"/>
    <s v="31551263"/>
    <s v="T3 DI ROCK CREEK-POE  RPL INSS 9TWRS"/>
    <s v="93K"/>
  </r>
  <r>
    <s v="LC"/>
    <s v="121628395"/>
    <s v="006/046"/>
    <s v="T2 DI WISHON-COPPERMINE 006/046 RPL INSS"/>
    <s v="FRESNO"/>
    <s v="ETL.9330.INSL.CERA"/>
    <d v="2021-06-29T00:00:00"/>
    <d v="2021-06-17T00:00:00"/>
    <d v="2022-04-28T00:00:00"/>
    <x v="112"/>
    <d v="2022-06-17T00:00:00"/>
    <x v="0"/>
    <s v="532"/>
    <x v="0"/>
    <s v="Closed"/>
    <s v="HFTD 2"/>
    <s v="RELW FIRE COMP OH   TR2  PRTO AIR"/>
    <s v="No Good/Out of Stdrd"/>
    <s v="Insulator-Steel"/>
    <s v="Replace"/>
    <s v="31549334"/>
    <s v="T2 DI WISHON-COPPERMINE RPL INSS 48 LOC'"/>
    <s v="93K"/>
  </r>
  <r>
    <s v="LC"/>
    <s v="121628396"/>
    <s v="006/046"/>
    <s v="T2 DI WSHN-CPPRMNE 6/46 RPR FOND CMPLTD"/>
    <s v="FRESNO"/>
    <s v="ETL.9330.TOWR"/>
    <d v="2021-06-29T00:00:00"/>
    <d v="2021-06-17T00:00:00"/>
    <d v="2022-04-30T00:00:00"/>
    <x v="112"/>
    <d v="2022-06-17T00:00:00"/>
    <x v="0"/>
    <s v="543"/>
    <x v="0"/>
    <s v="Closed"/>
    <s v="HFTD 2"/>
    <s v="RELW FIRE COMP OH   TR2  PRTO AIR  FRAB"/>
    <s v="Earth Covered Tower"/>
    <s v="Foundation/Concrete-Tower"/>
    <s v="Repair"/>
    <s v="45070448"/>
    <s v="T2 DI WISHON-COPPERMINE 006/046 RPR FOND"/>
    <s v="ICQ"/>
  </r>
  <r>
    <s v="LC"/>
    <s v="121628398"/>
    <s v="022/004"/>
    <s v="T2 DI MNDCN-WLLT-FT BRGG 22/4 RPL POLE"/>
    <s v="WILLITS"/>
    <s v="ETL.7550.POLE.WOOD"/>
    <d v="2021-06-29T00:00:00"/>
    <d v="2021-06-17T00:00:00"/>
    <d v="2022-08-19T00:00:00"/>
    <x v="112"/>
    <d v="2022-06-17T00:00:00"/>
    <x v="1"/>
    <s v="372"/>
    <x v="0"/>
    <s v="Closed"/>
    <s v="HFTD 2"/>
    <s v="POHW FIRE COMP OH   TR2  PRTO AIR  FRAB SR22"/>
    <s v="No Good/Out of Stdrd"/>
    <s v="Structure-Wood"/>
    <s v="Replace"/>
    <s v="31547473"/>
    <s v="T2 EI MNDCN-WLTS-FRT BRG 23/6R RPL POLE"/>
    <s v="70Y"/>
  </r>
  <r>
    <s v="LC"/>
    <s v="121628419"/>
    <s v="005/064"/>
    <s v="T2 EI CLGTE-SMRTVLLE #1 5/64R RPR STRW"/>
    <s v="SACTO"/>
    <s v="ETL.6510.POLE.WDPS"/>
    <d v="2021-06-29T00:00:00"/>
    <d v="2021-06-29T00:00:00"/>
    <d v="2022-07-28T00:00:00"/>
    <x v="122"/>
    <d v="2022-06-29T00:00:00"/>
    <x v="1"/>
    <s v="630"/>
    <x v="0"/>
    <s v="Closed"/>
    <s v="HFTD 2"/>
    <s v="RELW INSP COMP OH   FMOB TR2  PRTO"/>
    <s v="No Good/Out of Stdrd"/>
    <s v="Structure-Wood"/>
    <s v="Repair"/>
    <s v="45239501"/>
    <s v="T2 EI CLGTE-SMRTVLLE #1 5/64R RPR STRW"/>
    <s v="ICW"/>
  </r>
  <r>
    <s v="LC"/>
    <s v="121628431"/>
    <s v="005/000"/>
    <s v="T2 EI MELONES-CURTIS 5/0L RPL POLE"/>
    <s v="VICTOR"/>
    <s v="ETL.2390.POLE.WDPS"/>
    <d v="2021-06-29T00:00:00"/>
    <d v="2021-06-15T00:00:00"/>
    <d v="2022-11-12T00:00:00"/>
    <x v="110"/>
    <d v="2022-06-15T00:00:00"/>
    <x v="1"/>
    <s v="372"/>
    <x v="0"/>
    <s v="Closed"/>
    <s v="HFTD 2"/>
    <s v="POHW INSP COMP OH   FMOB TR2  PRTO AIR"/>
    <s v="No Good/Out of Stdrd"/>
    <s v="Structure-Wood"/>
    <s v="Replace"/>
    <s v="31545148"/>
    <s v="T2 EI MELONES-CURTIS 5/0 RPL POLE"/>
    <s v="70Y"/>
  </r>
  <r>
    <s v="LC"/>
    <s v="121628433"/>
    <s v="005/000"/>
    <s v="T2 EI MELONES-CURTIS 5/0R RPL POLE"/>
    <s v="VICTOR"/>
    <s v="ETL.2390.POLE.WDPS"/>
    <d v="2021-06-29T00:00:00"/>
    <d v="2021-06-15T00:00:00"/>
    <d v="2022-11-12T00:00:00"/>
    <x v="110"/>
    <d v="2022-06-15T00:00:00"/>
    <x v="1"/>
    <s v="372"/>
    <x v="0"/>
    <s v="Closed"/>
    <s v="HFTD 2"/>
    <s v="POHW INSP COMP OH   FMOB TR2  PRTO AIR"/>
    <s v="No Good/Out of Stdrd"/>
    <s v="Structure-Wood"/>
    <s v="Replace"/>
    <s v="31545148"/>
    <s v="T2 EI MELONES-CURTIS 5/0 RPL POLE"/>
    <s v="70Y"/>
  </r>
  <r>
    <s v="LC"/>
    <s v="121628602"/>
    <s v="041/009"/>
    <s v="T2 DI MDCN-WLLT-FT BRG 41/9 GRND WASH"/>
    <s v="WILLITS"/>
    <s v="ETL.7550.INSL.CERA"/>
    <d v="2021-06-29T00:00:00"/>
    <d v="2021-06-17T00:00:00"/>
    <d v="2022-05-11T00:00:00"/>
    <x v="112"/>
    <d v="2022-06-17T00:00:00"/>
    <x v="0"/>
    <s v="622"/>
    <x v="0"/>
    <s v="Closed"/>
    <s v="HFTD 2"/>
    <s v="RELW FIRE COMP OH   TR2  PRTO AIR"/>
    <s v="Contaminated"/>
    <s v="Insulator"/>
    <s v="Ground Wash"/>
    <s v="45262573"/>
    <s v="T2 DI MDCN-WLLT-FT BRG 41/9 GRND WASH"/>
    <s v="ICD"/>
  </r>
  <r>
    <s v="LC"/>
    <s v="121628934"/>
    <s v="R001/014"/>
    <s v="T2 DI RND MTN-CTTNWD #3 R1/14 RPL INSW"/>
    <s v="TABLEMTN"/>
    <s v="ETL.5650.INSL.CERA"/>
    <d v="2021-06-29T00:00:00"/>
    <d v="2021-06-18T00:00:00"/>
    <d v="2022-08-02T00:00:00"/>
    <x v="113"/>
    <d v="2022-06-18T00:00:00"/>
    <x v="1"/>
    <s v="508"/>
    <x v="0"/>
    <s v="Closed"/>
    <s v="HFTD 2"/>
    <s v="RELW FIRE COMP OH   TR2  PRTO AIR"/>
    <s v="No Good/Out of Stdrd"/>
    <s v="Insulator-Wood"/>
    <s v="Replace"/>
    <s v="31545282"/>
    <s v="T2 DI RND MTN-CTTNWD #3 R1/14 RPL INSW"/>
    <s v="93I"/>
  </r>
  <r>
    <s v="LC"/>
    <s v="121628973"/>
    <s v="011/131"/>
    <s v="EI T2 DRUM-SUMMIT NO. 1 11/131 RPL INSW"/>
    <s v="SACTO"/>
    <s v="ETL.1440.INSL"/>
    <d v="2021-06-29T00:00:00"/>
    <d v="2021-06-29T00:00:00"/>
    <d v="2022-06-27T00:00:00"/>
    <x v="122"/>
    <d v="2022-06-29T00:00:00"/>
    <x v="0"/>
    <s v="508"/>
    <x v="0"/>
    <s v="Closed"/>
    <s v="HFTD 2"/>
    <s v="REGW INSP COMP OH   FMOB TR2  PRTO NTDE"/>
    <s v="No Good/Out of Stdrd"/>
    <s v="Insulator-Wood"/>
    <s v="Replace"/>
    <s v="31541895"/>
    <s v="T2 EI DRUM-SUMMIT #1 20/237 RPL INSW"/>
    <s v="93I"/>
  </r>
  <r>
    <s v="LC"/>
    <s v="121629104"/>
    <s v="011/132"/>
    <s v="EI T2 DRUM-SUMMIT NO. 1 11/132L RPL STRW"/>
    <s v="SACTO"/>
    <s v="ETL.1440.POLE.WDPS"/>
    <d v="2021-06-29T00:00:00"/>
    <d v="2021-06-29T00:00:00"/>
    <d v="2022-06-24T00:00:00"/>
    <x v="122"/>
    <d v="2022-06-29T00:00:00"/>
    <x v="0"/>
    <s v="372"/>
    <x v="0"/>
    <s v="Closed"/>
    <s v="HFTD 2"/>
    <s v="RELW INSP COMP OH   FMOB TR2  PRTO"/>
    <s v="No Good/Out of Stdrd"/>
    <s v="Structure-Wood"/>
    <s v="Replace"/>
    <s v="31543339"/>
    <s v="T2 EI DRUM-SUMMIT #1 9/111 RPL STRW"/>
    <s v="70Y"/>
  </r>
  <r>
    <s v="LC"/>
    <s v="121629221"/>
    <s v="006/007"/>
    <s v="T2 DI SLS-FT OD #2-FT OD #2 6/7 RMV DBRS"/>
    <s v="MOSSLNDG"/>
    <s v="ETL.8423.POLE.NWOD"/>
    <d v="2021-06-29T00:00:00"/>
    <d v="2021-06-23T00:00:00"/>
    <d v="2022-08-06T00:00:00"/>
    <x v="116"/>
    <d v="2022-06-23T00:00:00"/>
    <x v="1"/>
    <s v="628"/>
    <x v="0"/>
    <s v="Closed"/>
    <s v="HFTD 2"/>
    <s v="RELW FIRE COMP OH   TR2  PRTO AIR  FRAB"/>
    <s v="Debris/Nest/etc."/>
    <s v="Structure-Steel"/>
    <s v="Remove"/>
    <s v="45213175"/>
    <s v="T2 DI SLS-FT OD #2-FT OD #2 6/7 RMV DBRS"/>
    <s v="ICS"/>
  </r>
  <r>
    <s v="LC"/>
    <s v="121629223"/>
    <s v="006/007"/>
    <s v="T2 DI SLS-FT OD #2-FT OD #2 6/7 RPR CNDS"/>
    <s v="MOSSLNDG"/>
    <s v="ETL.8423.INSL.CERA"/>
    <d v="2021-06-29T00:00:00"/>
    <d v="2021-06-23T00:00:00"/>
    <d v="2022-05-11T00:00:00"/>
    <x v="116"/>
    <d v="2022-06-23T00:00:00"/>
    <x v="0"/>
    <s v="628"/>
    <x v="0"/>
    <s v="Closed"/>
    <s v="HFTD 2"/>
    <s v="RELW FIRE COMP OH   TR2  PRTO AIR"/>
    <s v="No Good/Out of Stdrd"/>
    <s v="Conductor-Steel"/>
    <s v="Repair"/>
    <s v="45232807"/>
    <s v="T2 DI SLS-FT OD #2-FT OD #2 6/7 RPR CNDS"/>
    <s v="ICS"/>
  </r>
  <r>
    <s v="LC"/>
    <s v="121629593"/>
    <s v="024/339"/>
    <s v="T2 DI CLAY-MARTEL 024/339 RPR GYWW"/>
    <s v="VICTOR"/>
    <s v="ETL.8250.POLE.WOOD"/>
    <d v="2021-06-29T00:00:00"/>
    <d v="2021-06-22T00:00:00"/>
    <d v="2022-07-19T00:00:00"/>
    <x v="115"/>
    <d v="2022-06-22T00:00:00"/>
    <x v="1"/>
    <s v="630"/>
    <x v="0"/>
    <s v="Closed"/>
    <s v="HFTD 2"/>
    <s v="RELW FIRE COMP OH   TR2  PRTO AIR  FRAB NTDE"/>
    <s v="No Good/Out of Stdrd"/>
    <s v="Guy Wire-Wood"/>
    <s v="Repair"/>
    <s v="45110701"/>
    <s v="T2 DI CLAY-MARTEL 024/339 RPR GYWW"/>
    <s v="ICW"/>
  </r>
  <r>
    <s v="LC"/>
    <s v="121629618"/>
    <s v="012/126"/>
    <s v="T2 DI PIT #5-RND MTN #1 12/126 RPR STRW"/>
    <s v="TABLEMTN"/>
    <s v="ETL.5420.POLE.WDPS"/>
    <d v="2021-06-29T00:00:00"/>
    <d v="2021-06-28T00:00:00"/>
    <d v="2021-07-28T00:00:00"/>
    <x v="121"/>
    <d v="2022-06-28T00:00:00"/>
    <x v="0"/>
    <s v="630"/>
    <x v="0"/>
    <s v="Closed"/>
    <s v="HFTD 2"/>
    <s v="POHW FIRE COMP OH   TR2  PRTO AIR"/>
    <s v="No Good/Out of Stdrd"/>
    <s v="Structure-Wood"/>
    <s v="Repair"/>
    <s v=""/>
    <s v=""/>
    <s v=""/>
  </r>
  <r>
    <s v="LC"/>
    <s v="121630247"/>
    <s v="025/184"/>
    <s v="T2 DI CARIBOU-TABLE MTN 25/184 RPLC INSS"/>
    <s v="TABLEMTN"/>
    <s v="ETL.4440.INSL"/>
    <d v="2021-06-29T00:00:00"/>
    <d v="2021-06-11T00:00:00"/>
    <d v="2022-06-23T00:00:00"/>
    <x v="106"/>
    <d v="2022-06-11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630807"/>
    <s v="013/012"/>
    <s v="T2 DI MNDCN-WLTS-FRT BRG 13/12 RPR INSW"/>
    <s v="WILLITS"/>
    <s v="ETL.7550.INSL.NCER"/>
    <d v="2021-06-29T00:00:00"/>
    <d v="2021-06-16T00:00:00"/>
    <d v="2022-05-20T00:00:00"/>
    <x v="111"/>
    <d v="2022-06-16T00:00:00"/>
    <x v="0"/>
    <s v="630"/>
    <x v="0"/>
    <s v="Closed"/>
    <s v="HFTD 2"/>
    <s v="RELW FIRE COMP OH   TR2  PRTO AIR"/>
    <s v="No Good/Out of Stdrd"/>
    <s v="Insulator-Wood"/>
    <s v="Repair"/>
    <s v="45145773"/>
    <s v="T2 DI MNDCN-WLTS-FRT BRG 13/12 RPR INSW"/>
    <s v="ICW"/>
  </r>
  <r>
    <s v="LC"/>
    <s v="121630808"/>
    <s v="013/012"/>
    <s v="T2 DI MNDCN-WLTS-FRT BRG 13/12 RPR GYWW"/>
    <s v="WILLITS"/>
    <s v="ETL.7550.POLE.WOOD"/>
    <d v="2021-06-29T00:00:00"/>
    <d v="2021-06-16T00:00:00"/>
    <d v="2022-05-20T00:00:00"/>
    <x v="111"/>
    <d v="2022-06-16T00:00:00"/>
    <x v="0"/>
    <s v="630"/>
    <x v="0"/>
    <s v="Closed"/>
    <s v="HFTD 2"/>
    <s v="POHW FIRE COMP OH   TR2  PRTO AIR  FRAB"/>
    <s v="No Good/Out of Stdrd"/>
    <s v="Guy Wire-Wood"/>
    <s v="Repair"/>
    <s v="45145773"/>
    <s v="T2 DI MNDCN-WLTS-FRT BRG 13/12 RPR INSW"/>
    <s v="ICW"/>
  </r>
  <r>
    <s v="LC"/>
    <s v="121630906"/>
    <s v="001/014"/>
    <s v="T2 PIT #6 TAP-WOOD 1/14L RPL POLE CMT"/>
    <s v="TABLEMTN"/>
    <s v="ETL.5441.POLE.WDPS"/>
    <d v="2021-06-29T00:00:00"/>
    <d v="2021-06-19T00:00:00"/>
    <d v="2022-06-20T00:00:00"/>
    <x v="123"/>
    <d v="2022-06-19T00:00:00"/>
    <x v="1"/>
    <s v="372"/>
    <x v="0"/>
    <s v="Closed"/>
    <s v="HFTD 2"/>
    <s v="POHW OTHR COMP OH   TR2  PRTO AIR  NTDE"/>
    <s v="Rotten"/>
    <s v="Structure-Wood"/>
    <s v="Replace"/>
    <s v="31545615"/>
    <s v="T2 PIT #6 TAP-WOOD 1/14 RPL POLE"/>
    <s v="70Y"/>
  </r>
  <r>
    <s v="LC"/>
    <s v="121630943"/>
    <s v="001/055"/>
    <s v="T2 DI HMLTN BRNCH-CHESTER 1/55 RPR GYWW"/>
    <s v="TABLEMTN"/>
    <s v="ETL.7000.POLE.WOOD"/>
    <d v="2021-06-29T00:00:00"/>
    <d v="2021-06-28T00:00:00"/>
    <d v="2022-07-25T00:00:00"/>
    <x v="121"/>
    <d v="2022-06-28T00:00:00"/>
    <x v="1"/>
    <s v="630"/>
    <x v="0"/>
    <s v="Closed"/>
    <s v="HFTD 2"/>
    <s v="RELW FIRE COMP OH   TR2  PRTO AIR  FRAB NTDE SR22"/>
    <s v="No Good/Out of Stdrd"/>
    <s v="Guy Wire-Wood"/>
    <s v="Repair"/>
    <s v="45213378"/>
    <s v="T2 DI HMLTN BRNCH-CHESTER 1/55 RPR GYWW"/>
    <s v="ICW"/>
  </r>
  <r>
    <s v="LC"/>
    <s v="121632685"/>
    <s v="001/010"/>
    <s v="T2 DI PIT #7 TAP 001/010 RMV BUTT"/>
    <s v="TABLEMTN"/>
    <s v="ETL.5442.POLE.WDPS"/>
    <d v="2021-06-29T00:00:00"/>
    <d v="2021-06-28T00:00:00"/>
    <d v="2022-06-15T00:00:00"/>
    <x v="121"/>
    <d v="2022-06-28T00:00:00"/>
    <x v="0"/>
    <s v="630"/>
    <x v="0"/>
    <s v="Closed"/>
    <s v="HFTD 2"/>
    <s v="RELW FIRE COMP OH   TR2  PRTO AIR"/>
    <s v="Debris/Nest/etc."/>
    <s v="Structure-Wood"/>
    <s v="Remove"/>
    <s v="45213885"/>
    <s v="T2 DI PIT #7 TAP 001/010 RMV BUTT"/>
    <s v="ICW"/>
  </r>
  <r>
    <s v="LC"/>
    <s v="121632689"/>
    <s v="001/010"/>
    <s v="T2 DI PIT #7 TAP 001/010 RPR STRW"/>
    <s v="TABLEMTN"/>
    <s v="ETL.5442.POLE.WDPS"/>
    <d v="2021-06-29T00:00:00"/>
    <d v="2021-06-28T00:00:00"/>
    <d v="2022-07-14T00:00:00"/>
    <x v="121"/>
    <d v="2022-06-28T00:00:00"/>
    <x v="1"/>
    <s v="630"/>
    <x v="0"/>
    <s v="Closed"/>
    <s v="HFTD 2"/>
    <s v="RELW FIRE COMP OH   TR2  PRTO AIR"/>
    <s v="No Good/Out of Stdrd"/>
    <s v="Structure-Wood"/>
    <s v="Repair"/>
    <s v="45213884"/>
    <s v="T2 DI PIT #7 TAP 001/010 RPR STRW"/>
    <s v="ICW"/>
  </r>
  <r>
    <s v="LC"/>
    <s v="121632772"/>
    <s v="001/010"/>
    <s v="T2 DI PIT #7 TAP 001/010 RPR STRW"/>
    <s v="TABLEMTN"/>
    <s v="ETL.5442.POLE.WDPS"/>
    <d v="2021-06-29T00:00:00"/>
    <d v="2021-06-28T00:00:00"/>
    <d v="2022-07-14T00:00:00"/>
    <x v="121"/>
    <d v="2022-06-28T00:00:00"/>
    <x v="1"/>
    <s v="630"/>
    <x v="0"/>
    <s v="Closed"/>
    <s v="HFTD 2"/>
    <s v="RELW FIRE COMP OH   TR2  PRTO AIR"/>
    <s v="No Good/Out of Stdrd"/>
    <s v="Structure-Wood"/>
    <s v="Repair"/>
    <s v="45213883"/>
    <s v="T2 DI PIT #7 TAP 001/010 RPR STRW"/>
    <s v="ICW"/>
  </r>
  <r>
    <s v="LC"/>
    <s v="121632775"/>
    <s v="001/010"/>
    <s v="T2 DI PIT #7 TAP 001/010 INS HRDW"/>
    <s v="TABLEMTN"/>
    <s v="ETL.5442.POLE.WDPS"/>
    <d v="2021-06-29T00:00:00"/>
    <d v="2021-06-28T00:00:00"/>
    <d v="2022-07-14T00:00:00"/>
    <x v="121"/>
    <d v="2022-06-28T00:00:00"/>
    <x v="1"/>
    <s v="630"/>
    <x v="0"/>
    <s v="Closed"/>
    <s v="HFTD 2"/>
    <s v="RELW FIRE COMP OH   TR2  PRTO AIR  NTDE"/>
    <s v="Missing"/>
    <s v="Hardware-Wood"/>
    <s v="Install"/>
    <s v="45213882"/>
    <s v="T2 DI PIT #7 TAP 001/010 INS HRDW"/>
    <s v="ICW"/>
  </r>
  <r>
    <s v="LC"/>
    <s v="121632823"/>
    <s v="001/010"/>
    <s v="T2 DI PIT #7 TAP 001/010 RPR CRSW"/>
    <s v="TABLEMTN"/>
    <s v="ETL.5442.POLE.WDPS"/>
    <d v="2021-06-29T00:00:00"/>
    <d v="2021-06-28T00:00:00"/>
    <d v="2022-07-14T00:00:00"/>
    <x v="121"/>
    <d v="2022-06-26T00:00:00"/>
    <x v="1"/>
    <s v="630"/>
    <x v="0"/>
    <s v="Closed"/>
    <s v="HFTD 2"/>
    <s v="RELW FIRE COMP OH   TR2  PRTO AIR"/>
    <s v="No Good/Out of Stdrd"/>
    <s v="Crossarm-Wood"/>
    <s v="Repair"/>
    <s v="45213881"/>
    <s v="T2 DI PIT #7 TAP 001/010 RPR CRSW"/>
    <s v="ICW"/>
  </r>
  <r>
    <s v="LC"/>
    <s v="121632825"/>
    <s v="001/010"/>
    <s v="T2 DI PIT #7 TAP 001/010 RPR SHLW"/>
    <s v="TABLEMTN"/>
    <s v="ETL.5442.POLE.WDPS"/>
    <d v="2021-06-29T00:00:00"/>
    <d v="2021-06-28T00:00:00"/>
    <d v="2022-07-14T00:00:00"/>
    <x v="121"/>
    <d v="2022-06-28T00:00:00"/>
    <x v="1"/>
    <s v="630"/>
    <x v="0"/>
    <s v="Closed"/>
    <s v="HFTD 2"/>
    <s v="RELW FIRE COMP OH   TR2  PRTO AIR"/>
    <s v="No Good/Out of Stdrd"/>
    <s v="Shield Wire / OPGW-Wood"/>
    <s v="Repair"/>
    <s v="45213880"/>
    <s v="T2 DI PIT #7 TAP 001/010 RPR SHLW"/>
    <s v="ICW"/>
  </r>
  <r>
    <s v="LC"/>
    <s v="121632974"/>
    <s v="029/020"/>
    <s v="T2 DI CLAY-MARTEL 29/20 RPL STRW"/>
    <s v="VICTOR"/>
    <s v="ETL.8250.POLE.WOOD"/>
    <d v="2021-06-29T00:00:00"/>
    <d v="2021-06-23T00:00:00"/>
    <d v="2022-03-29T00:00:00"/>
    <x v="116"/>
    <d v="2022-06-23T00:00:00"/>
    <x v="0"/>
    <s v="372"/>
    <x v="0"/>
    <s v="Closed"/>
    <s v="HFTD 2"/>
    <s v="POHW FIRE COMP OH   TR2  PRTO AIR  FRAB"/>
    <s v="No Good/Out of Stdrd"/>
    <s v="Structure-Wood"/>
    <s v="Replace"/>
    <s v="31543390"/>
    <s v="DI CLAY-MARTEL 026/367 RPL STRW"/>
    <s v="70Y"/>
  </r>
  <r>
    <s v="LC"/>
    <s v="121633157"/>
    <s v="005/065"/>
    <s v="T2 DI GRN VLLY-CMP EVRS 5/65 RPL INSW"/>
    <s v="MOSSLNDG"/>
    <s v="ETL.1710.INSL.CERA"/>
    <d v="2021-06-29T00:00:00"/>
    <d v="2021-06-28T00:00:00"/>
    <d v="2022-04-08T00:00:00"/>
    <x v="121"/>
    <d v="2022-06-28T00:00:00"/>
    <x v="0"/>
    <s v="508"/>
    <x v="0"/>
    <s v="Closed"/>
    <s v="HFTD 2"/>
    <s v="POHW FIRE COMP OH   TR2  PRTO AIR  NTDE"/>
    <s v="No Good/Out of Stdrd"/>
    <s v="Insulator-Wood"/>
    <s v="Replace"/>
    <s v="31537552"/>
    <s v="EI GREEN VALLEY-CAMP EVERS 3/46 RPL INSW"/>
    <s v="93I"/>
  </r>
  <r>
    <s v="LC"/>
    <s v="121633552"/>
    <s v="003/085"/>
    <s v="T2 DI HAMILTON BRANCH 3/85 RPL STRW"/>
    <s v="TABLEMTN"/>
    <s v="ETL.7000.POLE.WOOD"/>
    <d v="2021-06-29T00:00:00"/>
    <d v="2021-06-24T00:00:00"/>
    <d v="2022-07-22T00:00:00"/>
    <x v="117"/>
    <d v="2022-06-24T00:00:00"/>
    <x v="1"/>
    <s v="372"/>
    <x v="0"/>
    <s v="Closed"/>
    <s v="HFTD 2"/>
    <s v="POHW OTHR FIRE COMP OH   TR2  PRTO AIR  FRAB SR22"/>
    <s v="No Good/Out of Stdrd"/>
    <s v="Structure-Wood"/>
    <s v="Replace"/>
    <s v="31539905"/>
    <s v="T2 EI HMLTN BRNCH-CHSTR 0/25 RPL STRW"/>
    <s v="70Y"/>
  </r>
  <r>
    <s v="LC"/>
    <s v="121633665"/>
    <s v="114/001"/>
    <s v="T2 DI HMBLDT-BRDGVL 114/1 RPLC INSW"/>
    <s v="EUREKA"/>
    <s v="ETL.1810.INSL.CERA"/>
    <d v="2021-06-29T00:00:00"/>
    <d v="2021-06-23T00:00:00"/>
    <d v="2021-10-16T00:00:00"/>
    <x v="116"/>
    <d v="2022-06-23T00:00:00"/>
    <x v="0"/>
    <s v="508"/>
    <x v="0"/>
    <s v="Closed"/>
    <s v="HFTD 2"/>
    <s v="POHW FIRE COMP OH   TR2  PRTO AIR"/>
    <s v="No Good/Out of Stdrd"/>
    <s v="Insulator-Wood"/>
    <s v="Replace"/>
    <s v="31544412"/>
    <s v="T2 DI HUMBOLDT-BRIDGEVLLE 114/2 RPL INSW"/>
    <s v="93I"/>
  </r>
  <r>
    <s v="LC"/>
    <s v="121633744"/>
    <s v="010/051"/>
    <s v="T2 DI CONTRA COSTA-DELTA S 6/32 RPL INSS"/>
    <s v="CONCORD"/>
    <s v="ETL.4490.INSL"/>
    <d v="2021-06-29T00:00:00"/>
    <d v="2021-06-25T00:00:00"/>
    <d v="2022-02-14T00:00:00"/>
    <x v="118"/>
    <d v="2022-06-25T00:00:00"/>
    <x v="0"/>
    <s v="532"/>
    <x v="0"/>
    <s v="Closed"/>
    <s v="HFTD 2"/>
    <s v="POHW OTHR FIRE ACCH COMP OH   TR2  PRTO AIR"/>
    <s v="No Good/Out of Stdrd"/>
    <s v="Insulator-Steel"/>
    <s v="Replace"/>
    <s v="31552145"/>
    <s v="DI CNTRA CSTA DLTA  RPL INSS. 5TWRS"/>
    <s v="93K"/>
  </r>
  <r>
    <s v="LC"/>
    <s v="121634232"/>
    <s v="007/053"/>
    <s v="T2 DI ROCK CREEK-POE 7/53 RPL INSS"/>
    <s v="TABLEMTN"/>
    <s v="ETL.5630.INSL.CERA"/>
    <d v="2021-06-29T00:00:00"/>
    <d v="2021-06-23T00:00:00"/>
    <d v="2022-08-05T00:00:00"/>
    <x v="116"/>
    <d v="2022-06-23T00:00:00"/>
    <x v="1"/>
    <s v="532"/>
    <x v="0"/>
    <s v="Closed"/>
    <s v="HFTD 2"/>
    <s v="POHW FIRE COMP OH   TR2  PRTO AIR"/>
    <s v="No Good/Out of Stdrd"/>
    <s v="Insulator-Steel"/>
    <s v="Replace"/>
    <s v="31551263"/>
    <s v="T3 DI ROCK CREEK-POE  RPL INSS 9TWRS"/>
    <s v="93K"/>
  </r>
  <r>
    <s v="LC"/>
    <s v="121634312"/>
    <s v=":010/002"/>
    <s v="T2 DI BELLOTA-RVRBNK-MELON 10/2 RPL STRW"/>
    <s v="VICTOR"/>
    <s v="ETL.1070.POLE.WOOD"/>
    <d v="2021-06-29T00:00:00"/>
    <d v="2021-06-24T00:00:00"/>
    <d v="2022-05-03T00:00:00"/>
    <x v="117"/>
    <d v="2022-06-24T00:00:00"/>
    <x v="0"/>
    <s v="372"/>
    <x v="0"/>
    <s v="Closed"/>
    <s v="HFTD 2"/>
    <s v="POHW FIRE COMP OH   TR2  PRTO AIR  FRAB"/>
    <s v="No Good/Out of Stdrd"/>
    <s v="Structure-Wood"/>
    <s v="Replace"/>
    <s v="31536314"/>
    <s v="T2 DI BLT-RVRBNK-MLNS RPL STRW"/>
    <s v="70Y"/>
  </r>
  <r>
    <s v="LC"/>
    <s v="121634377"/>
    <s v="015/312"/>
    <s v="T2 DI COLGATE-PALERMO 15/312 RMV STUB"/>
    <s v="SACTO"/>
    <s v="ETL.6500.POLE.WOOD"/>
    <d v="2021-06-29T00:00:00"/>
    <d v="2021-06-22T00:00:00"/>
    <d v="2022-05-01T00:00:00"/>
    <x v="115"/>
    <d v="2022-06-22T00:00:00"/>
    <x v="0"/>
    <s v="630"/>
    <x v="0"/>
    <s v="Closed"/>
    <s v="HFTD 2"/>
    <s v="RELW FIRE COMP OH   TR2  PRTO AIR  FRAB"/>
    <s v="Debris/Nest/etc."/>
    <s v="Structure-Wood"/>
    <s v="Remove"/>
    <s v="45200490"/>
    <s v="T2 DI COLGATE-PALERMO 15/312 RMV STUB"/>
    <s v="ICW"/>
  </r>
  <r>
    <s v="LC"/>
    <s v="121634379"/>
    <s v="015/312"/>
    <s v="T2 DI COLGATE-PALERMO 15/312 RPL INSW"/>
    <s v="SACTO"/>
    <s v="ETL.6500.INSL.CERA"/>
    <d v="2021-06-29T00:00:00"/>
    <d v="2021-06-22T00:00:00"/>
    <d v="2022-05-11T00:00:00"/>
    <x v="115"/>
    <d v="2022-06-22T00:00:00"/>
    <x v="0"/>
    <s v="508"/>
    <x v="0"/>
    <s v="Closed"/>
    <s v="HFTD 2"/>
    <s v="POHW FIRE COMP OH   TR2  PRTO AIR"/>
    <s v="No Good/Out of Stdrd"/>
    <s v="Insulator-Wood"/>
    <s v="Replace"/>
    <s v="31541806"/>
    <s v="T2 DI COLGATE-PALERMO 15/312 RPL INSW"/>
    <s v="93I"/>
  </r>
  <r>
    <s v="LC"/>
    <s v="121634443"/>
    <s v="006/134"/>
    <s v="T2 DI COTTONWOOD-RED BLFF 6/134 RMV BUTT"/>
    <s v="TABLEMTN"/>
    <s v="ETL.6660.POLE.NWOD"/>
    <d v="2021-06-29T00:00:00"/>
    <d v="2021-06-25T00:00:00"/>
    <d v="2022-02-02T00:00:00"/>
    <x v="118"/>
    <d v="2022-06-25T00:00:00"/>
    <x v="0"/>
    <s v="630"/>
    <x v="0"/>
    <s v="Closed"/>
    <s v="HFTD 2"/>
    <s v="RELW FIRE COMP OH   TR2  PRTO AIR"/>
    <s v="Debris/Nest/etc."/>
    <s v="Structure-Wood"/>
    <s v="Remove"/>
    <s v="45164607"/>
    <s v="T2 DI COTTONWOOD-RED BLFF 6/134 RMV BUTT"/>
    <s v="ICW"/>
  </r>
  <r>
    <s v="LC"/>
    <s v="121634694"/>
    <s v="004/045"/>
    <s v="T2 DI SNEATH LANE-PACIFICA 4/45 RPR INSW"/>
    <s v="METCALF"/>
    <s v="ETL.7575.INSL.NCER"/>
    <d v="2021-06-29T00:00:00"/>
    <d v="2021-06-23T00:00:00"/>
    <d v="2022-05-02T00:00:00"/>
    <x v="116"/>
    <d v="2022-06-23T00:00:00"/>
    <x v="0"/>
    <s v="630"/>
    <x v="0"/>
    <s v="Closed"/>
    <s v="HFTD 2"/>
    <s v="RELW COMP OH   TR2  PRTO AIR"/>
    <s v="No Good/Out of Stdrd"/>
    <s v="Insulator-Wood"/>
    <s v="Repair"/>
    <s v="45150678"/>
    <s v="T2 DI SNEATH LANE-PACIFICA 4/45 RPR INSW"/>
    <s v="ICW"/>
  </r>
  <r>
    <s v="LC"/>
    <s v="121634978"/>
    <s v="016/138"/>
    <s v="DI T2 CRAG VIEW-CASCADE 16/138 RPR OPGW"/>
    <s v="TABLEMTN"/>
    <s v="ETL.1350.POLE.WDPS"/>
    <d v="2021-06-29T00:00:00"/>
    <d v="2021-06-18T00:00:00"/>
    <d v="2022-09-19T00:00:00"/>
    <x v="113"/>
    <d v="2022-06-18T00:00:00"/>
    <x v="1"/>
    <s v="630"/>
    <x v="0"/>
    <s v="Closed"/>
    <s v="HFTD 2"/>
    <s v="RELW FIRE COMP OH   TR2  PRTO AIR"/>
    <s v="No Good/Out of Stdrd"/>
    <s v="Shield Wire / OPGW-Wood"/>
    <s v="Repair"/>
    <s v="45500281"/>
    <s v="DI T2 CRAG VIEW-CASCADE 16/138 RPR OPGW"/>
    <s v="ICW"/>
  </r>
  <r>
    <s v="LC"/>
    <s v="121635045"/>
    <s v="C002/013"/>
    <s v="T2 DI MOSS LANDING-COBURN C2/13 RPL HRDT"/>
    <s v="MOSSLNDG"/>
    <s v="ETL.5330.TOWR"/>
    <d v="2021-06-29T00:00:00"/>
    <d v="2021-06-23T00:00:00"/>
    <d v="2022-05-18T00:00:00"/>
    <x v="116"/>
    <d v="2022-06-23T00:00:00"/>
    <x v="0"/>
    <s v="543"/>
    <x v="0"/>
    <s v="Closed"/>
    <s v="HFTD 2"/>
    <s v="RELW FIRE COMP OH   TR2  PRTO AIR  FRAB NTDE"/>
    <s v="No Good/Out of Stdrd"/>
    <s v="Hardware-Tower"/>
    <s v="Replace"/>
    <s v="45121221"/>
    <s v="T2 DI MOSS LANDING-COBURN C2/13 RPL HRDT"/>
    <s v="ICQ"/>
  </r>
  <r>
    <s v="LC"/>
    <s v="121635207"/>
    <s v="008/056"/>
    <s v="T2 DI MRG-SN LD #1 8/56 RPL INSS COMPLET"/>
    <s v="CONCORD"/>
    <s v="ETL.2770.INSL"/>
    <d v="2021-06-30T00:00:00"/>
    <d v="2021-06-23T00:00:00"/>
    <d v="2022-05-09T00:00:00"/>
    <x v="116"/>
    <d v="2022-06-23T00:00:00"/>
    <x v="0"/>
    <s v="532"/>
    <x v="0"/>
    <s v="Closed"/>
    <s v="HFTD 2"/>
    <s v="RELW FIRE COMP OH   TR2  PRTO AIR  NTDE"/>
    <s v="No Good/Out of Stdrd"/>
    <s v="Insulator-Steel"/>
    <s v="Replace"/>
    <s v="31548202"/>
    <s v="T2 DI MRG-SAN LEANDRO #1  RPL INSS 2 TWR"/>
    <s v="93K"/>
  </r>
  <r>
    <s v="LC"/>
    <s v="121635209"/>
    <s v="027/408"/>
    <s v="T2 DI CLAY-MARTEL 27/408 RPR CRSW"/>
    <s v="VICTOR"/>
    <s v="ETL.8250.POLE.NWOD"/>
    <d v="2021-06-30T00:00:00"/>
    <d v="2021-06-22T00:00:00"/>
    <d v="2022-01-25T00:00:00"/>
    <x v="115"/>
    <d v="2022-06-22T00:00:00"/>
    <x v="0"/>
    <s v="630"/>
    <x v="0"/>
    <s v="Closed"/>
    <s v="HFTD 2"/>
    <s v="RELW FIRE COMP OH   TR2  PRTO AIR"/>
    <s v="No Good/Out of Stdrd"/>
    <s v="Crossarm-Wood"/>
    <s v="Repair"/>
    <s v="45067391"/>
    <s v="T2 DI CLAY-MARTEL 27/408 RPR CRSW"/>
    <s v="ICW"/>
  </r>
  <r>
    <s v="LC"/>
    <s v="121636050"/>
    <s v="017/398"/>
    <s v="T2 DI DRM-GRSS VLLY-WMR 17/398 RPR STRW"/>
    <s v="SACTO"/>
    <s v="ETL.6760.POLE.WOOD"/>
    <d v="2021-06-30T00:00:00"/>
    <d v="2021-06-23T00:00:00"/>
    <d v="2022-01-17T00:00:00"/>
    <x v="116"/>
    <d v="2022-06-23T00:00:00"/>
    <x v="0"/>
    <s v="630"/>
    <x v="0"/>
    <s v="Closed"/>
    <s v="HFTD 2"/>
    <s v="RELW FIRE COMP OH   TR2  PRTO AIR  FRAB"/>
    <s v="No Good/Out of Stdrd"/>
    <s v="Structure-Wood"/>
    <s v="Repair"/>
    <s v="45135971"/>
    <s v="T2 DI DRM-GRSS VLLY-WMR 17/398 RPR STRW"/>
    <s v="ICW"/>
  </r>
  <r>
    <s v="LC"/>
    <s v="121636535"/>
    <s v=":008/006"/>
    <s v="T2 DI BLLT-RBK-MLS SWST :8/6 RPR STRW"/>
    <s v="VICTOR"/>
    <s v="ETL.1070.POLE.WOOD"/>
    <d v="2021-06-30T00:00:00"/>
    <d v="2021-06-23T00:00:00"/>
    <d v="2022-05-06T00:00:00"/>
    <x v="116"/>
    <d v="2022-06-23T00:00:00"/>
    <x v="0"/>
    <s v="630"/>
    <x v="0"/>
    <s v="Closed"/>
    <s v="HFTD 2"/>
    <s v="RELW FIRE COMP OH   TR2  PRTO AIR  FRAB"/>
    <s v="No Good/Out of Stdrd"/>
    <s v="Structure-Wood"/>
    <s v="Repair"/>
    <s v="45158141"/>
    <s v="T2 DI BLLT-RBK-MLS SWST :8/6 RPR STRW"/>
    <s v="ICW"/>
  </r>
  <r>
    <s v="LC"/>
    <s v="121636957"/>
    <s v="002/004"/>
    <s v="T2 DI RIO DEL TAP 002/004 RPR GYWW CPLT"/>
    <s v="EUREKA"/>
    <s v="ETL.7851.POLE.WOOD"/>
    <d v="2021-06-30T00:00:00"/>
    <d v="2021-06-29T00:00:00"/>
    <d v="2022-06-26T00:00:00"/>
    <x v="122"/>
    <d v="2022-06-29T00:00:00"/>
    <x v="0"/>
    <s v="630"/>
    <x v="0"/>
    <s v="Closed"/>
    <s v="HFTD 2"/>
    <s v="RELW FIRE COMP OH   TR2  PRTO AIR  FRAB NTDE"/>
    <s v="No Good/Out of Stdrd"/>
    <s v="Guy Wire-Wood"/>
    <s v="Repair"/>
    <s v="45158749"/>
    <s v="T2 DI RIO DEL TAP 002/004 RPR GYWW"/>
    <s v="ICW"/>
  </r>
  <r>
    <s v="LC"/>
    <s v="121637384"/>
    <s v="022/269"/>
    <s v="T2 DI DRUM-SUMMIT #2 22/269L RPL POLE"/>
    <s v="SACTO"/>
    <s v="ETL.1450.POLE.WDPS"/>
    <d v="2021-06-30T00:00:00"/>
    <d v="2021-06-23T00:00:00"/>
    <d v="2022-06-13T00:00:00"/>
    <x v="116"/>
    <d v="2022-06-23T00:00:00"/>
    <x v="0"/>
    <s v="372"/>
    <x v="0"/>
    <s v="Closed"/>
    <s v="HFTD 2"/>
    <s v="RELW FIRE COMP OH   TR2  PRTO AIR"/>
    <s v="No Good/Out of Stdrd"/>
    <s v="Structure-Wood"/>
    <s v="Replace"/>
    <s v="31545493"/>
    <s v="T2 DI DRUM-SUMMIT #2 20/242R RPL STRWC"/>
    <s v="70Y"/>
  </r>
  <r>
    <s v="LC"/>
    <s v="121637386"/>
    <s v="022/269"/>
    <s v="T2 DI DRUM-SUMMIT #2 22/269R RPL POLE"/>
    <s v="SACTO"/>
    <s v="ETL.1450.POLE.WDPS"/>
    <d v="2021-06-30T00:00:00"/>
    <d v="2021-06-23T00:00:00"/>
    <d v="2022-06-13T00:00:00"/>
    <x v="116"/>
    <d v="2022-06-23T00:00:00"/>
    <x v="0"/>
    <s v="372"/>
    <x v="0"/>
    <s v="Closed"/>
    <s v="HFTD 2"/>
    <s v="POHW FIRE COMP OH   TR2  PRTO AIR"/>
    <s v="No Good/Out of Stdrd"/>
    <s v="Structure-Wood"/>
    <s v="Replace"/>
    <s v="31545493"/>
    <s v="T2 DI DRUM-SUMMIT #2 20/242R RPL STRWC"/>
    <s v="70Y"/>
  </r>
  <r>
    <s v="LC"/>
    <s v="121637869"/>
    <s v="044/380"/>
    <s v="T2 DI PITT #1 COTTONWOOD 44/380 RPR INSS"/>
    <s v="TABLEMTN"/>
    <s v="ETL.5390.INSL.NCER"/>
    <d v="2021-06-30T00:00:00"/>
    <d v="2021-06-23T00:00:00"/>
    <d v="2022-03-10T00:00:00"/>
    <x v="116"/>
    <d v="2022-06-23T00:00:00"/>
    <x v="0"/>
    <s v="628"/>
    <x v="0"/>
    <s v="Closed"/>
    <s v="HFTD 2"/>
    <s v="RELW FIRE COMP OH   TR2  PRTO AIR"/>
    <s v="No Good/Out of Stdrd"/>
    <s v="Insulator-Steel"/>
    <s v="Repair"/>
    <s v="45197288"/>
    <s v="T2 DI PITT #1 COTTONWOOD 44/380 RPR INSS"/>
    <s v="ICS"/>
  </r>
  <r>
    <s v="LC"/>
    <s v="121638124"/>
    <s v="041/005"/>
    <s v="T2 WV FORT ROSS-GUALALA 41/5 RPL STRW"/>
    <s v="LAKEVLLE"/>
    <s v="ETL.6980.POLE.WOOD"/>
    <d v="2021-06-30T00:00:00"/>
    <d v="2021-06-30T00:00:00"/>
    <d v="2022-04-27T00:00:00"/>
    <x v="124"/>
    <d v="2022-06-30T00:00:00"/>
    <x v="0"/>
    <s v="372"/>
    <x v="0"/>
    <s v="Closed"/>
    <s v="HFTD 2"/>
    <s v="REGW CREW COMP OH   FMOB TR2  PRTO FRAB"/>
    <s v="No Good/Out of Stdrd"/>
    <s v="Structure-Wood"/>
    <s v="Replace"/>
    <s v="31542051"/>
    <s v="T2 DI FORT ROSS-GUALALA 45/1 RPL STRW"/>
    <s v="70Y"/>
  </r>
  <r>
    <s v="LC"/>
    <s v="121638198"/>
    <s v="019/226B"/>
    <s v="T2 DI DRUM-SUMMIT #1 19/226B RPL STRW"/>
    <s v="SACTO"/>
    <s v="ETL.1440.POLE.WOOD"/>
    <d v="2021-06-30T00:00:00"/>
    <d v="2021-06-12T00:00:00"/>
    <d v="2022-09-10T00:00:00"/>
    <x v="107"/>
    <d v="2022-06-12T00:00:00"/>
    <x v="1"/>
    <s v="372"/>
    <x v="0"/>
    <s v="Closed"/>
    <s v="HFTD 2"/>
    <s v="POHW FIRE ACCM COMP OH   TR2  PRTO AIR  FRAB"/>
    <s v="No Good/Out of Stdrd"/>
    <s v="Structure-Wood"/>
    <s v="Replace"/>
    <s v="31544898"/>
    <s v="T2 EI DRUM-SUMMIT #1 23/273 RPL STRW"/>
    <s v="70Y"/>
  </r>
  <r>
    <s v="LC"/>
    <s v="121638371"/>
    <s v="019/226C"/>
    <s v="T2 DI DRUM-SUMMIT #1 19/226C RPL STRW"/>
    <s v="SACTO"/>
    <s v="ETL.1440.POLE.WOOD"/>
    <d v="2021-06-30T00:00:00"/>
    <d v="2021-06-12T00:00:00"/>
    <d v="2022-09-10T00:00:00"/>
    <x v="107"/>
    <d v="2022-06-12T00:00:00"/>
    <x v="1"/>
    <s v="372"/>
    <x v="0"/>
    <s v="Closed"/>
    <s v="HFTD 2"/>
    <s v="POHW FIRE ACCM COMP OH   TR2  PRTO AIR  FRAB"/>
    <s v="No Good/Out of Stdrd"/>
    <s v="Structure-Wood"/>
    <s v="Replace"/>
    <s v="31544898"/>
    <s v="T2 EI DRUM-SUMMIT #1 23/273 RPL STRW"/>
    <s v="70Y"/>
  </r>
  <r>
    <s v="LC"/>
    <s v="121638718"/>
    <s v="004/002"/>
    <s v="T2 WV LAYTONVILLE-COVELO 4/2 RPL STRW"/>
    <s v="WILLITS"/>
    <s v="ETL.7390.POLE.WOOD"/>
    <d v="2021-06-30T00:00:00"/>
    <d v="2021-06-30T00:00:00"/>
    <d v="2022-09-06T00:00:00"/>
    <x v="124"/>
    <d v="2022-06-30T00:00:00"/>
    <x v="1"/>
    <s v="372"/>
    <x v="0"/>
    <s v="Closed"/>
    <s v="HFTD 2"/>
    <s v="REGW OTHR COMP OH   RTNR FMOB TR2  PRTO FRAB"/>
    <s v="No Good/Out of Stdrd"/>
    <s v="Structure-Wood"/>
    <s v="Replace"/>
    <s v="31542885"/>
    <s v="T2 DI LAYTONVILLE-COVELO 3/4 RPR WDPKR"/>
    <s v="70Y"/>
  </r>
  <r>
    <s v="LC"/>
    <s v="121640264"/>
    <s v="000/005"/>
    <s v="T2 DI SBRNTE-GRZLY-CLRMNT#2 0/5 RPR GYWW"/>
    <s v="CONCORD"/>
    <s v="ETL.3750.POLE.WOOD"/>
    <d v="2021-06-30T00:00:00"/>
    <d v="2021-06-24T00:00:00"/>
    <d v="2022-01-31T00:00:00"/>
    <x v="117"/>
    <d v="2022-06-24T00:00:00"/>
    <x v="0"/>
    <s v="630"/>
    <x v="0"/>
    <s v="Closed"/>
    <s v="HFTD 2"/>
    <s v="RELW FIRE COMP OH   TR2  PRTO AIR  FRAB"/>
    <s v="No Good/Out of Stdrd"/>
    <s v="Guy Wire-Wood"/>
    <s v="Repair"/>
    <s v="45137555"/>
    <s v="T2 DI SBRNTE-GRZLY-CLRMNT#2 0/5 RPR GYWW"/>
    <s v="ICW"/>
  </r>
  <r>
    <s v="LC"/>
    <s v="121640424"/>
    <s v="003/025"/>
    <s v="T2 WV PIT #7 TAP 03/025 INS DAMW"/>
    <s v="TABLEMTN"/>
    <s v="ETL.5442.INSL.NCER"/>
    <d v="2021-06-30T00:00:00"/>
    <d v="2021-06-30T00:00:00"/>
    <d v="2022-07-15T00:00:00"/>
    <x v="124"/>
    <d v="2022-06-30T00:00:00"/>
    <x v="1"/>
    <s v="628"/>
    <x v="0"/>
    <s v="Closed"/>
    <s v="HFTD 2"/>
    <s v="RELW OTHR COMP OH   FMOB TR2  PRTO"/>
    <s v="Missing"/>
    <s v="Damper-Steel"/>
    <s v="Install"/>
    <s v="45213839"/>
    <s v="T2 WV PIT #7 TAP 03/025 INS DAMW"/>
    <s v="ICS"/>
  </r>
  <r>
    <s v="LC"/>
    <s v="121641040"/>
    <s v="011/132"/>
    <s v="EI T2 DRUM-SUMMIT #1 1 011/132R RPL STRW"/>
    <s v="SACTO"/>
    <s v="ETL.1440.POLE.WDPS"/>
    <d v="2021-06-30T00:00:00"/>
    <d v="2021-06-29T00:00:00"/>
    <d v="2022-06-24T00:00:00"/>
    <x v="122"/>
    <d v="2022-06-29T00:00:00"/>
    <x v="0"/>
    <s v="372"/>
    <x v="0"/>
    <s v="Closed"/>
    <s v="HFTD 2"/>
    <s v="POHW INSP COMP OH   FMOB TR2  PRTO"/>
    <s v="No Good/Out of Stdrd"/>
    <s v="Structure-Wood"/>
    <s v="Replace"/>
    <s v="31543339"/>
    <s v="T2 EI DRUM-SUMMIT #1 9/111 RPL STRW"/>
    <s v="70Y"/>
  </r>
  <r>
    <s v="LC"/>
    <s v="121641280"/>
    <s v="014/064"/>
    <s v="T2 DI MORRO BAY-MESA 14/64 RPR INSS"/>
    <s v="PISMOBCH"/>
    <s v="ETL.5290.INSL"/>
    <d v="2021-06-30T00:00:00"/>
    <d v="2021-06-23T00:00:00"/>
    <d v="2021-09-13T00:00:00"/>
    <x v="116"/>
    <d v="2022-06-23T00:00:00"/>
    <x v="0"/>
    <s v="628"/>
    <x v="0"/>
    <s v="Closed"/>
    <s v="HFTD 2"/>
    <s v="RELW FIRE COMP OH   TR2  PRTO AIR"/>
    <s v="No Good/Out of Stdrd"/>
    <s v="Insulator-Steel"/>
    <s v="Repair"/>
    <s v="44963086"/>
    <s v="T2 DI MORRO BAY-MESA 14/64 RPR INSS"/>
    <s v="ICS"/>
  </r>
  <r>
    <s v="LC"/>
    <s v="121641285"/>
    <s v="045/186"/>
    <s v="T2 DI MIDWAY-WHIRLWIND 45/186 RPL HRDWS"/>
    <s v="MIDWAY"/>
    <s v="ETL.6030.TOWR"/>
    <d v="2021-06-30T00:00:00"/>
    <d v="2021-06-29T00:00:00"/>
    <d v="2021-12-28T00:00:00"/>
    <x v="122"/>
    <d v="2022-06-29T00:00:00"/>
    <x v="0"/>
    <s v="543"/>
    <x v="0"/>
    <s v="Closed"/>
    <s v="HFTD 2"/>
    <s v="RELW FIRE COMP OH   TR2  PRTO AIR  FRAB"/>
    <s v="No Good/Out of Stdrd"/>
    <s v="Hardware-Tower"/>
    <s v="Replace"/>
    <s v="45067996"/>
    <s v="T2 DI MIDWAY-WHIRLWIND 45/186 RPL HRDWS"/>
    <s v="ICQ"/>
  </r>
  <r>
    <s v="LC"/>
    <s v="121641303"/>
    <s v="007/092"/>
    <s v="T2 DI DRUM-SUMMIT #1 7/92R RPL STRW"/>
    <s v="SACTO"/>
    <s v="ETL.1440.POLE.WDPS"/>
    <d v="2021-06-30T00:00:00"/>
    <d v="2021-06-23T00:00:00"/>
    <d v="2022-06-23T00:00:00"/>
    <x v="116"/>
    <d v="2022-06-23T00:00:00"/>
    <x v="0"/>
    <s v="372"/>
    <x v="0"/>
    <s v="Closed"/>
    <s v="HFTD 2"/>
    <s v="POHW FIRE COMP OH   TR2  PRTO AIR"/>
    <s v="No Good/Out of Stdrd"/>
    <s v="Structure-Wood"/>
    <s v="Replace"/>
    <s v="31544924"/>
    <s v="T3 EI DRUM-SUMMIT #1 000/007 RPL STRW"/>
    <s v="70Y"/>
  </r>
  <r>
    <s v="LC"/>
    <s v="121641532"/>
    <s v="025/180"/>
    <s v="T2 DI TRINITY-COTTON 25/180 RMV STEP"/>
    <s v="TABLEMTN"/>
    <s v="ETL.4040.POLE.STPS"/>
    <d v="2021-06-30T00:00:00"/>
    <d v="2021-06-23T00:00:00"/>
    <d v="2022-07-18T00:00:00"/>
    <x v="116"/>
    <d v="2022-06-23T00:00:00"/>
    <x v="1"/>
    <s v="630"/>
    <x v="0"/>
    <s v="Closed"/>
    <s v="HFTD 2"/>
    <s v="RELW FIRE COMP OH   TR2  PRTO AIR  NTDE"/>
    <s v="No Good/Out of Stdrd"/>
    <s v="Hardware-Wood"/>
    <s v="Replace"/>
    <s v="45212053"/>
    <s v="T2 DI TRINITY-COTTON 25/180 RMV STEP"/>
    <s v="ICW"/>
  </r>
  <r>
    <s v="LC"/>
    <s v="121641603"/>
    <s v="015/291"/>
    <s v="T2 DI FLTN-MOLNO-COTATI 15/291 RPL STRW"/>
    <s v="LAKEVLLE"/>
    <s v="ETL.6910.POLE.WOOD"/>
    <d v="2021-06-30T00:00:00"/>
    <d v="2021-06-22T00:00:00"/>
    <d v="2022-02-15T00:00:00"/>
    <x v="115"/>
    <d v="2022-06-22T00:00:00"/>
    <x v="0"/>
    <s v="372"/>
    <x v="0"/>
    <s v="Closed"/>
    <s v="HFTD 2"/>
    <s v="POHW COMP OH   TR2  PRTO AIR  FRAB"/>
    <s v="No Good/Out of Stdrd"/>
    <s v="Structure-Wood"/>
    <s v="Replace"/>
    <s v="31541603"/>
    <s v="EI FLTN-MLIN-CTTI 5/101 RPL STRW"/>
    <s v="70Y"/>
  </r>
  <r>
    <s v="LC"/>
    <s v="121641660"/>
    <s v="021/008"/>
    <s v="T2 DI MNDCN-WLLTS-FRT BRGG 21/8 RPL STRW"/>
    <s v="WILLITS"/>
    <s v="ETL.7550.POLE.WOOD"/>
    <d v="2021-06-30T00:00:00"/>
    <d v="2021-06-17T00:00:00"/>
    <d v="2022-08-25T00:00:00"/>
    <x v="112"/>
    <d v="2022-06-17T00:00:00"/>
    <x v="1"/>
    <s v="372"/>
    <x v="0"/>
    <s v="Closed"/>
    <s v="HFTD 2"/>
    <s v="POHW FIRE COMP OH   TR2  PRTO AIR  FRAB SR22"/>
    <s v="No Good/Out of Stdrd"/>
    <s v="Structure-Wood"/>
    <s v="Replace"/>
    <s v="31547473"/>
    <s v="T2 EI MNDCN-WLTS-FRT BRG 23/6R RPL POLE"/>
    <s v="70Y"/>
  </r>
  <r>
    <s v="LC"/>
    <s v="121641798"/>
    <s v="026/006"/>
    <s v="T2 DI MNDCN-WILTS-FRT-BRG 26/6 RPL STRW"/>
    <s v="WILLITS"/>
    <s v="ETL.7550.POLE.WOOD"/>
    <d v="2021-06-30T00:00:00"/>
    <d v="2021-06-17T00:00:00"/>
    <d v="2022-09-28T00:00:00"/>
    <x v="112"/>
    <d v="2022-06-17T00:00:00"/>
    <x v="1"/>
    <s v="372"/>
    <x v="0"/>
    <s v="Closed"/>
    <s v="HFTD 2"/>
    <s v="POHW FIRE COMP OH   TR2  PRTO AIR  FRAB SR22"/>
    <s v="No Good/Out of Stdrd"/>
    <s v="Structure-Wood"/>
    <s v="Replace"/>
    <s v="31543104"/>
    <s v="T2 DI MNDCN-WLTS-FRT BRG 25/0 RPL STRW"/>
    <s v="70Y"/>
  </r>
  <r>
    <s v="LC"/>
    <s v="121641900"/>
    <s v="020/242"/>
    <s v="T2 DI DRUM-SUMMIT #2 20/242 RPL STRW"/>
    <s v="SACTO"/>
    <s v="ETL.1450.POLE.WDPS"/>
    <d v="2021-06-30T00:00:00"/>
    <d v="2021-06-23T00:00:00"/>
    <d v="2022-10-16T00:00:00"/>
    <x v="116"/>
    <d v="2022-06-23T00:00:00"/>
    <x v="1"/>
    <s v="372"/>
    <x v="0"/>
    <s v="Closed"/>
    <s v="HFTD 2"/>
    <s v="POHW FIRE COMP OH   TR2  PRTO AIR"/>
    <s v="No Good/Out of Stdrd"/>
    <s v="Structure-Wood"/>
    <s v="Replace"/>
    <s v="31545493"/>
    <s v="T2 DI DRUM-SUMMIT #2 20/242R RPL STRWC"/>
    <s v="70Y"/>
  </r>
  <r>
    <s v="LC"/>
    <s v="121642306"/>
    <s v="025/300"/>
    <s v="T2 DI DRUM-SUMMIT #1 25/300 RPL STRW"/>
    <s v="SACTO"/>
    <s v="ETL.1440.POLE.WDPS"/>
    <d v="2021-06-30T00:00:00"/>
    <d v="2021-06-18T00:00:00"/>
    <d v="2022-09-10T00:00:00"/>
    <x v="113"/>
    <d v="2022-06-18T00:00:00"/>
    <x v="1"/>
    <s v="372"/>
    <x v="0"/>
    <s v="Closed"/>
    <s v="HFTD 2"/>
    <s v="RELW FIRE COMP OH   TR2  PRTO AIR"/>
    <s v="No Good/Out of Stdrd"/>
    <s v="Structure-Wood"/>
    <s v="Replace"/>
    <s v="31608673"/>
    <s v="T2 DI DRUM-SUMMIT #1 25/300 RPL STRW"/>
    <s v="70Y"/>
  </r>
  <r>
    <s v="LC"/>
    <s v="121642307"/>
    <s v="025/300"/>
    <s v="T2 DI DRUM-SUMMIT #1 25/300R RPR STRW"/>
    <s v="SACTO"/>
    <s v="ETL.1440.POLE.WDPS"/>
    <d v="2021-06-30T00:00:00"/>
    <d v="2021-06-18T00:00:00"/>
    <d v="2022-09-09T00:00:00"/>
    <x v="113"/>
    <d v="2022-06-18T00:00:00"/>
    <x v="1"/>
    <s v="630"/>
    <x v="0"/>
    <s v="Closed"/>
    <s v="HFTD 2"/>
    <s v="RELW FIRE COMP OH   TR2  PRTO AIR"/>
    <s v="No Good/Out of Stdrd"/>
    <s v="Structure-Wood"/>
    <s v="Repair"/>
    <s v="45193602"/>
    <s v="T2 DI DRUM-SUMMIT #1 25/300R RPR STRW"/>
    <s v="ICW"/>
  </r>
  <r>
    <s v="LC"/>
    <s v="121642405"/>
    <s v="014/067"/>
    <s v="T2 DI FULTON-PUEBLO 14/67 RPL INSS"/>
    <s v="LAKEVLLE"/>
    <s v="ETL.1600.INSL"/>
    <d v="2021-06-30T00:00:00"/>
    <d v="2021-06-11T00:00:00"/>
    <d v="2022-02-28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9865"/>
    <s v="T2 DI FULTON-PUEBLO-INSUL  RPL INSS 5TWR"/>
    <s v="93K"/>
  </r>
  <r>
    <s v="LC"/>
    <s v="121642407"/>
    <s v="014/067"/>
    <s v="T2 DI SILVERADO-FULTN JCT 14/67 RPL INSS"/>
    <s v="LAKEVLLE"/>
    <s v="ETL.1610.INSL"/>
    <d v="2021-06-30T00:00:00"/>
    <d v="2021-06-11T00:00:00"/>
    <d v="2022-03-14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8688"/>
    <s v="T2 DI SLVDO FLTN JCT SW  RPL INSS 6TWRS"/>
    <s v="93K"/>
  </r>
  <r>
    <s v="LC"/>
    <s v="121643425"/>
    <s v="021/257"/>
    <s v="T2 EI DRUM-SUMMIT #1 21/257 RPL STRW"/>
    <s v="SACTO"/>
    <s v="ETL.1440.POLE.WDPS"/>
    <d v="2021-07-01T00:00:00"/>
    <d v="2021-06-18T00:00:00"/>
    <d v="2022-08-30T00:00:00"/>
    <x v="113"/>
    <d v="2022-06-18T00:00:00"/>
    <x v="1"/>
    <s v="372"/>
    <x v="0"/>
    <s v="Closed"/>
    <s v="HFTD 2"/>
    <s v="POHW INSP COMP OH   FMOB TR2  PRTO AIR"/>
    <s v="No Good/Out of Stdrd"/>
    <s v="Structure-Wood"/>
    <s v="Replace"/>
    <s v="31544898"/>
    <s v="T2 EI DRUM-SUMMIT #1 23/273 RPL STRW"/>
    <s v="70Y"/>
  </r>
  <r>
    <s v="LC"/>
    <s v="121643603"/>
    <s v="020/242"/>
    <s v="T2 DI DRUM-SUMMIT #2 20/242R RPL STRW"/>
    <s v="SACTO"/>
    <s v="ETL.1450.POLE.WDPS"/>
    <d v="2021-07-01T00:00:00"/>
    <d v="2021-06-23T00:00:00"/>
    <d v="2022-10-16T00:00:00"/>
    <x v="116"/>
    <d v="2022-06-23T00:00:00"/>
    <x v="1"/>
    <s v="372"/>
    <x v="0"/>
    <s v="Closed"/>
    <s v="HFTD 2"/>
    <s v="RELW FIRE COMP OH   TR2  PRTO AIR"/>
    <s v="No Good/Out of Stdrd"/>
    <s v="Structure-Wood"/>
    <s v="Replace"/>
    <s v="31545493"/>
    <s v="T2 DI DRUM-SUMMIT #2 20/242R RPL STRWC"/>
    <s v="70Y"/>
  </r>
  <r>
    <s v="LC"/>
    <s v="121643604"/>
    <s v="018/221"/>
    <s v="T2 DI DRUM-SUMMIT #2 18/221L RPL POLE"/>
    <s v="SACTO"/>
    <s v="ETL.1450.POLE.WDPS"/>
    <d v="2021-07-01T00:00:00"/>
    <d v="2021-06-18T00:00:00"/>
    <d v="2022-08-17T00:00:00"/>
    <x v="113"/>
    <d v="2022-06-18T00:00:00"/>
    <x v="1"/>
    <s v="372"/>
    <x v="0"/>
    <s v="Closed"/>
    <s v="HFTD 2"/>
    <s v="RELW FIRE COMP OH   TR2  PRTO AIR  FRAB"/>
    <s v="No Good/Out of Stdrd"/>
    <s v="Structure-Wood"/>
    <s v="Replace"/>
    <s v="31545492"/>
    <s v="T2 DI DRUM-SUMMIT #2 18/221L RPL STRW"/>
    <s v="70Y"/>
  </r>
  <r>
    <s v="LC"/>
    <s v="121643657"/>
    <s v="022/259"/>
    <s v="EI T2 DRUM-SUMMIT #1 22/259 RPL STRW"/>
    <s v="SACTO"/>
    <s v="ETL.1440.POLE.WDPS"/>
    <d v="2021-07-01T00:00:00"/>
    <d v="2021-06-25T00:00:00"/>
    <d v="2022-08-27T00:00:00"/>
    <x v="118"/>
    <d v="2022-06-25T00:00:00"/>
    <x v="1"/>
    <s v="372"/>
    <x v="0"/>
    <s v="Closed"/>
    <s v="HFTD 2"/>
    <s v="POHW INSP COMP OH   FMOB TR2  PRTO AIR"/>
    <s v="No Good/Out of Stdrd"/>
    <s v="Structure-Wood"/>
    <s v="Replace"/>
    <s v="31544898"/>
    <s v="T2 EI DRUM-SUMMIT #1 23/273 RPL STRW"/>
    <s v="70Y"/>
  </r>
  <r>
    <s v="LC"/>
    <s v="121644056"/>
    <s v="022/268"/>
    <s v="T2 DI DRUM-SUMMIT #1 22/268 RPL STRW"/>
    <s v="SACTO"/>
    <s v="ETL.1440.POLE.WDPS"/>
    <d v="2021-07-01T00:00:00"/>
    <d v="2021-06-23T00:00:00"/>
    <d v="2022-08-30T00:00:00"/>
    <x v="116"/>
    <d v="2022-06-23T00:00:00"/>
    <x v="1"/>
    <s v="372"/>
    <x v="0"/>
    <s v="Closed"/>
    <s v="HFTD 2"/>
    <s v="RELW FIRE COMP OH   TR2  PRTO AIR"/>
    <s v="No Good/Out of Stdrd"/>
    <s v="Structure-Wood"/>
    <s v="Replace"/>
    <s v="31544898"/>
    <s v="T2 EI DRUM-SUMMIT #1 23/273 RPL STRW"/>
    <s v="70Y"/>
  </r>
  <r>
    <s v="LC"/>
    <s v="121644234"/>
    <s v="022/261"/>
    <s v="EI T2 DRUM- SUMMIT NO. 1 22/261 RPL STRW"/>
    <s v="SACTO"/>
    <s v="ETL.1440.POLE.WDPS"/>
    <d v="2021-07-01T00:00:00"/>
    <d v="2021-06-18T00:00:00"/>
    <d v="2022-08-31T00:00:00"/>
    <x v="113"/>
    <d v="2022-06-18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644292"/>
    <s v="078/395A"/>
    <s v="T2 DI MALIN-ROUND MTN #2 78/395 RPR FOND"/>
    <s v="TABLEMTN"/>
    <s v="ETL.6020.TOWR"/>
    <d v="2021-07-01T00:00:00"/>
    <d v="2021-06-27T00:00:00"/>
    <d v="2022-07-15T00:00:00"/>
    <x v="120"/>
    <d v="2022-06-27T00:00:00"/>
    <x v="1"/>
    <s v="543"/>
    <x v="0"/>
    <s v="Closed"/>
    <s v="HFTD 2"/>
    <s v="RELW FIRE COMP OH   TR2  PRTO AIR  FRAB"/>
    <s v="No Good/Out of Stdrd"/>
    <s v="Foundation/Concrete-Tower"/>
    <s v="Repair"/>
    <s v="45198245"/>
    <s v="T2 DI MALIN-ROUND MTN #2 78/395 RPR FOND"/>
    <s v="ICQ"/>
  </r>
  <r>
    <s v="LC"/>
    <s v="121644458"/>
    <s v="001/054"/>
    <s v="T2 DI HAMILTON-BRNCH CHSTR 1/54 RPR GYWW"/>
    <s v="TABLEMTN"/>
    <s v="ETL.7000.POLE.WOOD"/>
    <d v="2021-07-01T00:00:00"/>
    <d v="2021-06-28T00:00:00"/>
    <d v="2022-07-28T00:00:00"/>
    <x v="121"/>
    <d v="2022-06-28T00:00:00"/>
    <x v="1"/>
    <s v="630"/>
    <x v="0"/>
    <s v="Closed"/>
    <s v="HFTD 2"/>
    <s v="RELW FIRE COMP OH   TR2  PRTO AIR  FRAB"/>
    <s v="No Good/Out of Stdrd"/>
    <s v="Guy Wire-Wood"/>
    <s v="Repair"/>
    <s v="45213379"/>
    <s v="T2 DI HAMILTON-BRNCH CHSTR 1/54 RPR GYWW"/>
    <s v="ICW"/>
  </r>
  <r>
    <s v="LC"/>
    <s v="121644659"/>
    <s v="008/088"/>
    <s v="T2 DI PARADISE-BUTTE 008/088 RPL HRDD"/>
    <s v="TABLEMTN"/>
    <s v="ETL.4396.POLE.STPS"/>
    <d v="2021-07-01T00:00:00"/>
    <d v="2021-06-28T00:00:00"/>
    <d v="2022-07-18T00:00:00"/>
    <x v="121"/>
    <d v="2022-06-28T00:00:00"/>
    <x v="1"/>
    <s v="630"/>
    <x v="0"/>
    <s v="Closed"/>
    <s v="HFTD 2"/>
    <s v="RELW FIRE COMP OH   TR2  PRTO AIR"/>
    <s v="No Good/Out of Stdrd"/>
    <s v="Hardware-Wood"/>
    <s v="Replace"/>
    <s v="45261918"/>
    <s v="T2 DI PARADISE-BUTTE 008/088 RPL HRDD"/>
    <s v="ICW"/>
  </r>
  <r>
    <s v="LC"/>
    <s v="121644936"/>
    <s v="025/010"/>
    <s v="T2 DI MDCN-WLLTS-FRT BRGG 25/10 RPL STRW"/>
    <s v="WILLITS"/>
    <s v="ETL.7550.POLE.WOOD"/>
    <d v="2021-07-01T00:00:00"/>
    <d v="2021-06-17T00:00:00"/>
    <d v="2022-08-13T00:00:00"/>
    <x v="112"/>
    <d v="2022-06-17T00:00:00"/>
    <x v="1"/>
    <s v="372"/>
    <x v="0"/>
    <s v="Closed"/>
    <s v="HFTD 2"/>
    <s v="POHW FIRE COMP OH   TR2  PRTO AIR  FRAB SR22"/>
    <s v="No Good/Out of Stdrd"/>
    <s v="Structure-Wood"/>
    <s v="Replace"/>
    <s v="31543104"/>
    <s v="T2 DI MNDCN-WLTS-FRT BRG 25/0 RPL STRW"/>
    <s v="70Y"/>
  </r>
  <r>
    <s v="LC"/>
    <s v="121645068"/>
    <s v="006/075"/>
    <s v="T2 DI GRN VLLY-CMP EVERS 6/75L RMV BUTT"/>
    <s v="MOSSLNDG"/>
    <s v="ETL.1710.POLE.WDPS"/>
    <d v="2021-07-01T00:00:00"/>
    <d v="2021-06-28T00:00:00"/>
    <d v="2022-03-02T00:00:00"/>
    <x v="121"/>
    <d v="2022-06-28T00:00:00"/>
    <x v="0"/>
    <s v="630"/>
    <x v="0"/>
    <s v="Closed"/>
    <s v="HFTD 2"/>
    <s v="RELW FIRE COMP OH   TR2  PRTO AIR"/>
    <s v="Debris/Nest/etc."/>
    <s v="Structure-Wood"/>
    <s v="Remove"/>
    <s v="45166751"/>
    <s v="T2 DI GRN VLLY-CMP EVERS 6/75L RMV BUTT"/>
    <s v="ICW"/>
  </r>
  <r>
    <s v="LC"/>
    <s v="121645195"/>
    <s v="019/086"/>
    <s v="T2 EI PITTSBRG-TSLA #20 19/086 GRND WASH"/>
    <s v="CONCORD"/>
    <s v="ETL.5520.INSL.CERA"/>
    <d v="2021-07-01T00:00:00"/>
    <d v="2021-07-01T00:00:00"/>
    <d v="2022-04-30T00:00:00"/>
    <x v="125"/>
    <d v="2022-07-01T00:00:00"/>
    <x v="0"/>
    <s v="622"/>
    <x v="0"/>
    <s v="Closed"/>
    <s v="HFTD 2"/>
    <s v="RELW INSP COMP OH   FMOB TR2  PRTO"/>
    <s v="Contaminated"/>
    <s v="Insulator"/>
    <s v="Ground Wash"/>
    <s v="45107137"/>
    <s v="T2 EI PITTSBRG-TSLA #20 19/086 GRND WASH"/>
    <s v="ICD"/>
  </r>
  <r>
    <s v="LC"/>
    <s v="121645196"/>
    <s v="019/086"/>
    <s v="T2 EI PTSUG-TSL #1 19/86 RPR FOND CMPLT"/>
    <s v="CONCORD"/>
    <s v="ETL.5510.TOWR"/>
    <d v="2021-07-01T00:00:00"/>
    <d v="2021-07-01T00:00:00"/>
    <d v="2022-04-09T00:00:00"/>
    <x v="125"/>
    <d v="2022-07-01T00:00:00"/>
    <x v="0"/>
    <s v="543"/>
    <x v="0"/>
    <s v="Closed"/>
    <s v="HFTD 2"/>
    <s v="RELW INSP COMP OH   FMOB TR2  PRTO FRAB"/>
    <s v="No Good/Out of Stdrd"/>
    <s v="Foundation/Concrete-Tower"/>
    <s v="Repair"/>
    <s v="45190831"/>
    <s v="T2 EI PITTSBURG-TESLA #1 19/086 RPR FOND"/>
    <s v="ICQ"/>
  </r>
  <r>
    <s v="LC"/>
    <s v="121645246"/>
    <s v="001/014"/>
    <s v="T2 PIT #6 TAP-WOOD 1/14 RPL POLE"/>
    <s v="TABLEMTN"/>
    <s v="ETL.5441.POLE.WDPS"/>
    <d v="2021-07-01T00:00:00"/>
    <d v="2021-06-19T00:00:00"/>
    <d v="2022-06-20T00:00:00"/>
    <x v="123"/>
    <d v="2022-06-19T00:00:00"/>
    <x v="1"/>
    <s v="372"/>
    <x v="0"/>
    <s v="Closed"/>
    <s v="HFTD 2"/>
    <s v="RELW COMP OH   TR2  PRTO AIR"/>
    <s v="Rotten"/>
    <s v="Structure-Wood"/>
    <s v="Replace"/>
    <s v="31545615"/>
    <s v="T2 PIT #6 TAP-WOOD 1/14 RPL POLE"/>
    <s v="70Y"/>
  </r>
  <r>
    <s v="LC"/>
    <s v="121645483"/>
    <s v="022/154A"/>
    <s v="T2 DI CARIBOU-TABLE MTN 22/154A RPR GYWS"/>
    <s v="TABLEMTN"/>
    <s v="ETL.4440.POLE.NWOD"/>
    <d v="2021-07-01T00:00:00"/>
    <d v="2021-06-18T00:00:00"/>
    <d v="2022-06-24T00:00:00"/>
    <x v="113"/>
    <d v="2022-06-18T00:00:00"/>
    <x v="1"/>
    <s v="628"/>
    <x v="0"/>
    <s v="Closed"/>
    <s v="HFTD 2"/>
    <s v="RELW FIRE COMP OH   TR2  PRTO AIR  FRAB NTDE"/>
    <s v="No Good/Out of Stdrd"/>
    <s v="Guy Wire-Steel"/>
    <s v="Repair"/>
    <s v="45212451"/>
    <s v="T2 DI CARIBOU-TABLE MTN 22/154A RPR GYWS"/>
    <s v="ICS"/>
  </r>
  <r>
    <s v="LC"/>
    <s v="121645830"/>
    <s v="080/411"/>
    <s v="T2 DI MALIN-ROUND MTN #2 80/411 RPR OPGW"/>
    <s v="TABLEMTN"/>
    <s v="ETL.6020.TOWR"/>
    <d v="2021-07-01T00:00:00"/>
    <d v="2021-06-30T00:00:00"/>
    <d v="2022-07-12T00:00:00"/>
    <x v="124"/>
    <d v="2022-06-30T00:00:00"/>
    <x v="1"/>
    <s v="628"/>
    <x v="0"/>
    <s v="Closed"/>
    <s v="HFTD 2"/>
    <s v="RELW FIRE COMP OH   TR2  PRTO AIR  FRAB"/>
    <s v="No Good/Out of Stdrd"/>
    <s v="Shield Wire / OPGW-Steel"/>
    <s v="Repair"/>
    <s v="45215222"/>
    <s v="T2 DI MALIN-ROUND MTN #2 80/411 RPR OPGW"/>
    <s v="ICS"/>
  </r>
  <r>
    <s v="LC"/>
    <s v="121646847"/>
    <s v="010/122C"/>
    <s v="T2 DI DRUM-SUMMIT #2 10/122C RPR STRW"/>
    <s v="SACTO"/>
    <s v="ETL.1450.POLE.WOOD"/>
    <d v="2021-07-01T00:00:00"/>
    <d v="2021-06-28T00:00:00"/>
    <d v="2022-05-07T00:00:00"/>
    <x v="121"/>
    <d v="2022-06-28T00:00:00"/>
    <x v="0"/>
    <s v="630"/>
    <x v="0"/>
    <s v="Closed"/>
    <s v="HFTD 2"/>
    <s v="RELW FIRE COMP OH   TR2  PRTO AIR  FRAB"/>
    <s v="No Good/Out of Stdrd"/>
    <s v="Structure-Wood"/>
    <s v="Repair"/>
    <s v="45200493"/>
    <s v="T2 DI DRUM-SUMMIT #2 10/122C RPR STRW"/>
    <s v="ICW"/>
  </r>
  <r>
    <s v="LC"/>
    <s v="121647019"/>
    <s v="011/117"/>
    <s v="T2 DI PIT#5-RND MTN#1 11/117L RPR STRW"/>
    <s v="TABLEMTN"/>
    <s v="ETL.5420.POLE.WDPS"/>
    <d v="2021-07-01T00:00:00"/>
    <d v="2021-06-28T00:00:00"/>
    <d v="2022-07-22T00:00:00"/>
    <x v="121"/>
    <d v="2022-06-28T00:00:00"/>
    <x v="1"/>
    <s v="630"/>
    <x v="0"/>
    <s v="Closed"/>
    <s v="HFTD 2"/>
    <s v="RELW FIRE COMP OH   TR2  PRTO AIR"/>
    <s v="No Good/Out of Stdrd"/>
    <s v="Structure-Wood"/>
    <s v="Repair"/>
    <s v="45213116"/>
    <s v="T2 DI PIT#5-RND MTN#1 11/117 RPR STRW"/>
    <s v="ICW"/>
  </r>
  <r>
    <s v="LC"/>
    <s v="121647104"/>
    <s v="004/057"/>
    <s v="T2 DI GRN VLY-CMP EVRS 4/57 RPL HRDD"/>
    <s v="MOSSLNDG"/>
    <s v="ETL.1710.POLE.WDPS"/>
    <d v="2021-07-01T00:00:00"/>
    <d v="2021-07-01T00:00:00"/>
    <d v="2022-03-03T00:00:00"/>
    <x v="125"/>
    <d v="2022-07-01T00:00:00"/>
    <x v="0"/>
    <s v="630"/>
    <x v="0"/>
    <s v="Closed"/>
    <s v="HFTD 2"/>
    <s v="RELW FIRE COMP OH   TR2  PRTO AIR"/>
    <s v="No Good/Out of Stdrd"/>
    <s v="Hardware-Wood"/>
    <s v="Replace"/>
    <s v="45166758"/>
    <s v="T2 DI GRN VLY-CMP EVRS 4/57 RPL HRDD"/>
    <s v="ICW"/>
  </r>
  <r>
    <s v="LC"/>
    <s v="121647135"/>
    <s v="034/016"/>
    <s v="T2 DI FULTON-HOPLAND 034/016 COMPLETE"/>
    <s v="LAKEVLLE"/>
    <s v="ETL.6890.POLE.WOOD"/>
    <d v="2021-07-01T00:00:00"/>
    <d v="2021-06-28T00:00:00"/>
    <d v="2022-05-12T00:00:00"/>
    <x v="121"/>
    <d v="2022-06-28T00:00:00"/>
    <x v="0"/>
    <s v="630"/>
    <x v="0"/>
    <s v="Closed"/>
    <s v="HFTD 2"/>
    <s v="RELW FIRE ACCM COMP OH   TR2  PRTO AIR  FRAB NTDE"/>
    <s v="No Good/Out of Stdrd"/>
    <s v="Guy Wire-Wood"/>
    <s v="Repair"/>
    <s v="45143981"/>
    <s v="T2 DI FULTON-HOPLAND 034/016 RPR GYWW"/>
    <s v="ICW"/>
  </r>
  <r>
    <s v="LC"/>
    <s v="121647341"/>
    <s v="009/053"/>
    <s v="T2 DI VACA-BAHIA 9/53 INS HRDT"/>
    <s v="SACTO"/>
    <s v="ETL.5810.INSL"/>
    <d v="2021-07-01T00:00:00"/>
    <d v="2021-06-30T00:00:00"/>
    <d v="2022-06-28T00:00:00"/>
    <x v="124"/>
    <d v="2022-06-30T00:00:00"/>
    <x v="0"/>
    <s v="543"/>
    <x v="0"/>
    <s v="Closed"/>
    <s v="HFTD 2"/>
    <s v="RELW FIRE COMP OH   TR2  PRTO AIR  NTDE"/>
    <s v="Missing"/>
    <s v="Hardware-Tower"/>
    <s v="Install"/>
    <s v="45149868"/>
    <s v="T2 DI VACA-BAHIA 9/53 INS HRDT"/>
    <s v="ICQ"/>
  </r>
  <r>
    <s v="LC"/>
    <s v="121647474"/>
    <s v="009/043"/>
    <s v="T2 DI DIABLO-GATES #1 9/43 RPR GYWS"/>
    <s v="PISMOBCH"/>
    <s v="ETL.5960.TOWR"/>
    <d v="2021-07-01T00:00:00"/>
    <d v="2021-06-26T00:00:00"/>
    <d v="2022-06-09T00:00:00"/>
    <x v="119"/>
    <d v="2022-06-26T00:00:00"/>
    <x v="0"/>
    <s v="628"/>
    <x v="0"/>
    <s v="Closed"/>
    <s v="HFTD 2"/>
    <s v="RELW FIRE COMP OH   TR2  PRTO AIR  FRAB NTDE"/>
    <s v="No Good/Out of Stdrd"/>
    <s v="Guy Wire-Steel"/>
    <s v="Repair"/>
    <s v="45068524"/>
    <s v="T2 DI DIABLO-GATES #1 9/43 RPR GYWS"/>
    <s v="ICS"/>
  </r>
  <r>
    <s v="LC"/>
    <s v="121647604"/>
    <s v="086/000B"/>
    <s v="T2 DI HMBLDT-BRDGVLL 086/000B RPR SPLW"/>
    <s v="EUREKA"/>
    <s v="ETL.1810.INSL.NCER"/>
    <d v="2021-07-01T00:00:00"/>
    <d v="2021-06-30T00:00:00"/>
    <d v="2022-06-14T00:00:00"/>
    <x v="124"/>
    <d v="2022-06-30T00:00:00"/>
    <x v="0"/>
    <s v="630"/>
    <x v="0"/>
    <s v="Closed"/>
    <s v="HFTD 2"/>
    <s v="RELW FIRE COMP OH   TR2  PRTO AIR"/>
    <s v="No Good/Out of Stdrd"/>
    <s v="Splice-Wood"/>
    <s v="Repair"/>
    <s v="45149598"/>
    <s v="T2 DI HMBLDT-BRDGVLL 086/000B RPR SPLW"/>
    <s v="ICW"/>
  </r>
  <r>
    <s v="LC"/>
    <s v="121647724"/>
    <s v="006/014"/>
    <s v="T2 DI VLY SPRNGS-MRTLL #1 6/14 RPL HWRW"/>
    <s v="VICTOR"/>
    <s v="ETL.8240.POLE.STPS"/>
    <d v="2021-07-01T00:00:00"/>
    <d v="2021-07-01T00:00:00"/>
    <d v="2022-02-26T00:00:00"/>
    <x v="125"/>
    <d v="2022-07-01T00:00:00"/>
    <x v="0"/>
    <s v="630"/>
    <x v="0"/>
    <s v="Closed"/>
    <s v="HFTD 2"/>
    <s v="RELW FIRE COMP OH   TR2  PRTO AIR"/>
    <s v="No Good/Out of Stdrd"/>
    <s v="Hardware-Wood"/>
    <s v="Replace"/>
    <s v="45158143"/>
    <s v="T2 DI VLY SPRNGS-MRTLL #1 6/14 RPL HWRW"/>
    <s v="ICW"/>
  </r>
  <r>
    <s v="LC"/>
    <s v="121647743"/>
    <s v="048/204B"/>
    <s v="T2 DI CAL FLATS GATES 48/204A RPL INSS"/>
    <s v="FRESNO"/>
    <s v="ETL.5281.INSL.CERA"/>
    <d v="2021-07-01T00:00:00"/>
    <d v="2021-07-01T00:00:00"/>
    <d v="2022-05-31T00:00:00"/>
    <x v="125"/>
    <d v="2022-07-01T00:00:00"/>
    <x v="0"/>
    <s v="532"/>
    <x v="0"/>
    <s v="Closed"/>
    <s v="HFTD 2"/>
    <s v="POHW FIRE COMP OH   TR2  PRTO AIR"/>
    <s v="No Good/Out of Stdrd"/>
    <s v="Insulator-Steel"/>
    <s v="Replace"/>
    <s v="31550186"/>
    <s v="DI CALFRNIA FLATS SW STA  RPL INSS 2TWRS"/>
    <s v="93K"/>
  </r>
  <r>
    <s v="LC"/>
    <s v="121648426"/>
    <s v="000/007"/>
    <s v="T2 DI SLT SPNGS TGR CRK 000/007 RPR INSS"/>
    <s v="VICTOR"/>
    <s v="ETL.3500.INSL"/>
    <d v="2021-07-01T00:00:00"/>
    <d v="2021-06-17T00:00:00"/>
    <d v="2022-06-17T00:00:00"/>
    <x v="112"/>
    <d v="2022-06-17T00:00:00"/>
    <x v="0"/>
    <s v="628"/>
    <x v="0"/>
    <s v="Closed"/>
    <s v="HFTD 2"/>
    <s v="RELW OTHR FIRE COMP OH   TR2  PRTO AIR"/>
    <s v="No Good/Out of Stdrd"/>
    <s v="Insulator-Steel"/>
    <s v="Repair"/>
    <s v="45158144"/>
    <s v="T2 DI SLT SPNGS TGR CRK 000/007 RPR INSS"/>
    <s v="ICS"/>
  </r>
  <r>
    <s v="LC"/>
    <s v="121648442"/>
    <s v="008/098C"/>
    <s v="T2 DI DRUM-SUMMIT #2 8/98 INSTALL HRDW"/>
    <s v="SACTO"/>
    <s v="ETL.1450.POLE.NWOD"/>
    <d v="2021-07-01T00:00:00"/>
    <d v="2021-06-28T00:00:00"/>
    <d v="2022-06-10T00:00:00"/>
    <x v="121"/>
    <d v="2022-06-28T00:00:00"/>
    <x v="0"/>
    <s v="630"/>
    <x v="0"/>
    <s v="Closed"/>
    <s v="HFTD 2"/>
    <s v="RELW COMP OH   TR2  PRTO AIR  NTDE"/>
    <s v="Missing"/>
    <s v="Hardware-Wood"/>
    <s v="Install"/>
    <s v="45200494"/>
    <s v="T2 DI DRUM-SUMMIT #2 8/98 INSTALL HRDW"/>
    <s v="ICW"/>
  </r>
  <r>
    <s v="LC"/>
    <s v="121648681"/>
    <s v="078/395A"/>
    <s v="T2 DI MALIN-ROUND MTN #2 78/395 RPR INSS"/>
    <s v="TABLEMTN"/>
    <s v="ETL.6020.INSL.NCER"/>
    <d v="2021-07-01T00:00:00"/>
    <d v="2021-06-27T00:00:00"/>
    <d v="2022-07-12T00:00:00"/>
    <x v="120"/>
    <d v="2022-06-27T00:00:00"/>
    <x v="1"/>
    <s v="628"/>
    <x v="0"/>
    <s v="Closed"/>
    <s v="HFTD 2"/>
    <s v="RELW FIRE COMP OH   TR2  PRTO AIR"/>
    <s v="No Good/Out of Stdrd"/>
    <s v="Insulator-Steel"/>
    <s v="Repair"/>
    <s v="45223891"/>
    <s v="T2 DI MALIN-ROUND MTN #2 78/395 RPR INSS"/>
    <s v="ICS"/>
  </r>
  <r>
    <s v="LC"/>
    <s v="121648742"/>
    <s v="B025/580"/>
    <s v="T2 DI DRM-GRSS VLY WMR  B25/580 RPR GYWW"/>
    <s v="SACTO"/>
    <s v="ETL.6760.POLE.WOOD"/>
    <d v="2021-07-01T00:00:00"/>
    <d v="2021-06-28T00:00:00"/>
    <d v="2022-04-13T00:00:00"/>
    <x v="121"/>
    <d v="2022-06-28T00:00:00"/>
    <x v="0"/>
    <s v="630"/>
    <x v="0"/>
    <s v="Closed"/>
    <s v="HFTD 2"/>
    <s v="RELW FIRE COMP OH   TR2  PRTO AIR  FRAB"/>
    <s v="No Good/Out of Stdrd"/>
    <s v="Guy Wire-Wood"/>
    <s v="Repair"/>
    <s v="45193825"/>
    <s v="T2 DI DRM-GRSS VLY WMR  B25/580 RPR GYWW"/>
    <s v="ICW"/>
  </r>
  <r>
    <s v="LC"/>
    <s v="121648812"/>
    <s v="022/154C"/>
    <s v="T2 DI CARIBOU-TABLE MTN 22/154C RPR GYWS"/>
    <s v="TABLEMTN"/>
    <s v="ETL.4440.POLE.NWOD"/>
    <d v="2021-07-01T00:00:00"/>
    <d v="2021-06-27T00:00:00"/>
    <d v="2022-06-24T00:00:00"/>
    <x v="120"/>
    <d v="2022-06-27T00:00:00"/>
    <x v="0"/>
    <s v="628"/>
    <x v="0"/>
    <s v="Closed"/>
    <s v="HFTD 2"/>
    <s v="RELW FIRE COMP OH   TR2  PRTO AIR  FRAB NTDE"/>
    <s v="No Good/Out of Stdrd"/>
    <s v="Guy Wire-Steel"/>
    <s v="Repair"/>
    <s v="45212452"/>
    <s v="T2 DI CARIBOU-TABLE MTN 22/154C RPR GYWS"/>
    <s v="ICS"/>
  </r>
  <r>
    <s v="LC"/>
    <s v="121648825"/>
    <s v="011/061"/>
    <s v="T2 DI TESLA-NEWARK #1 11/61 RMV NEST"/>
    <s v="CONCORD"/>
    <s v="ETL.5720.TOWR"/>
    <d v="2021-07-01T00:00:00"/>
    <d v="2021-06-28T00:00:00"/>
    <d v="2021-09-30T00:00:00"/>
    <x v="121"/>
    <d v="2022-06-28T00:00:00"/>
    <x v="0"/>
    <s v="628"/>
    <x v="0"/>
    <s v="Closed"/>
    <s v="HFTD 2"/>
    <s v="RELW FIRE COMP OH   TR2  PRTO AIR  FRAB"/>
    <s v="Debris/Nest/etc."/>
    <s v="Structure-Steel"/>
    <s v="Remove"/>
    <s v="44959071"/>
    <s v="T2 DI TESLA-NEWARK #1 11/61 RMV NEST"/>
    <s v="ICS"/>
  </r>
  <r>
    <s v="LC"/>
    <s v="121648827"/>
    <s v="B025/579"/>
    <s v="T2 DI DRM-GRSS VLLY WMR B25/579 RPL STRW"/>
    <s v="SACTO"/>
    <s v="ETL.6760.POLE.WOOD"/>
    <d v="2021-07-01T00:00:00"/>
    <d v="2021-06-28T00:00:00"/>
    <d v="2022-06-28T00:00:00"/>
    <x v="121"/>
    <d v="2022-06-28T00:00:00"/>
    <x v="0"/>
    <s v="372"/>
    <x v="0"/>
    <s v="Closed"/>
    <s v="HFTD 2"/>
    <s v="RELW OTHR FIRE COMP OH   TR2  PRTO AIR  FRAB"/>
    <s v="No Good/Out of Stdrd"/>
    <s v="Structure-Wood"/>
    <s v="Replace"/>
    <s v="31590280"/>
    <s v="T2 DI DRM-GRSS VLLY WMR B25/579 RPL STRW"/>
    <s v="70Y"/>
  </r>
  <r>
    <s v="LC"/>
    <s v="121649019"/>
    <s v="017/006"/>
    <s v="T2 DI CLEAR LAKE-KONOCTI 17/6 RPL STRW"/>
    <s v="LAKEVLLE"/>
    <s v="ETL.6852.POLE.WOOD"/>
    <d v="2021-07-01T00:00:00"/>
    <d v="2021-07-01T00:00:00"/>
    <d v="2022-02-03T00:00:00"/>
    <x v="125"/>
    <d v="2022-07-01T00:00:00"/>
    <x v="0"/>
    <s v="372"/>
    <x v="0"/>
    <s v="Closed"/>
    <s v="HFTD 2"/>
    <s v="RELW FIRE COMP OH   TR2  PRTO AIR  FRAB"/>
    <s v="No Good/Out of Stdrd"/>
    <s v="Structure-Wood"/>
    <s v="Replace"/>
    <s v="31545484"/>
    <s v="T2 DI CLEAR LAKE-KONOCTI 17/6 RPL STRW"/>
    <s v="70Y"/>
  </r>
  <r>
    <s v="LC"/>
    <s v="121649049"/>
    <s v="012/252"/>
    <s v="T2 DI CTTNWD-RED BLUFF 12/252 RMV DEBRIS"/>
    <s v="TABLEMTN"/>
    <s v="ETL.6660.POLE.NWOD"/>
    <d v="2021-07-01T00:00:00"/>
    <d v="2021-06-28T00:00:00"/>
    <d v="2022-06-06T00:00:00"/>
    <x v="121"/>
    <d v="2022-06-28T00:00:00"/>
    <x v="0"/>
    <s v="630"/>
    <x v="0"/>
    <s v="Closed"/>
    <s v="HFTD 2"/>
    <s v="RELW FIRE COMP OH   TR2  PRTO AIR  FRAB"/>
    <s v="Debris/Nest/etc."/>
    <s v="Structure-Wood"/>
    <s v="Remove"/>
    <s v="45197172"/>
    <s v="T2 DI CTTNWD-RED BLUFF 12/252 RMV DEBRIS"/>
    <s v="ICW"/>
  </r>
  <r>
    <s v="LC"/>
    <s v="121649120"/>
    <s v="023/274B"/>
    <s v="T2 DI DRUM-SUMMIT #1 23/274B RPL STRW"/>
    <s v="SACTO"/>
    <s v="ETL.1440.POLE.WOOD"/>
    <d v="2021-07-01T00:00:00"/>
    <d v="2021-06-27T00:00:00"/>
    <d v="2022-09-01T00:00:00"/>
    <x v="120"/>
    <d v="2022-06-27T00:00:00"/>
    <x v="1"/>
    <s v="372"/>
    <x v="0"/>
    <s v="Closed"/>
    <s v="HFTD 2"/>
    <s v="RELW FIRE COMP OH   TR2  PRTO AIR  FRAB"/>
    <s v="No Good/Out of Stdrd"/>
    <s v="Structure-Wood"/>
    <s v="Replace"/>
    <s v="31544898"/>
    <s v="T2 EI DRUM-SUMMIT #1 23/273 RPL STRW"/>
    <s v="70Y"/>
  </r>
  <r>
    <s v="LC"/>
    <s v="121649157"/>
    <s v="030/010"/>
    <s v="T2 DI FULTON-HOPLAND 30/10 RPR STRW"/>
    <s v="LAKEVLLE"/>
    <s v="ETL.6890.POLE.WOOD"/>
    <d v="2021-07-01T00:00:00"/>
    <d v="2021-06-28T00:00:00"/>
    <d v="2022-06-24T00:00:00"/>
    <x v="121"/>
    <d v="2022-06-28T00:00:00"/>
    <x v="0"/>
    <s v="630"/>
    <x v="0"/>
    <s v="Closed"/>
    <s v="HFTD 2"/>
    <s v="RELW OTHR FIRE COMP OH   TR2  PRTO AIR  FRAB"/>
    <s v="No Good/Out of Stdrd"/>
    <s v="Structure-Wood"/>
    <s v="Repair"/>
    <s v="45143965"/>
    <s v="T2 DI FULTON-HOPLAND 30/10 RPR STRW"/>
    <s v="ICW"/>
  </r>
  <r>
    <s v="LC"/>
    <s v="121649245"/>
    <s v="006/131"/>
    <s v="T2 DI COTTONWOOD-RED BLF 6/131 RMV BUTT"/>
    <s v="TABLEMTN"/>
    <s v="ETL.6660.POLE.NWOD"/>
    <d v="2021-07-01T00:00:00"/>
    <d v="2021-06-25T00:00:00"/>
    <d v="2022-06-06T00:00:00"/>
    <x v="118"/>
    <d v="2022-06-25T00:00:00"/>
    <x v="0"/>
    <s v="630"/>
    <x v="0"/>
    <s v="Closed"/>
    <s v="HFTD 2"/>
    <s v="RELW FIRE COMP OH   TR2  PRTO AIR"/>
    <s v="Debris/Nest/etc."/>
    <s v="Structure-Wood"/>
    <s v="Remove"/>
    <s v="45197115"/>
    <s v="T2 DI COTTONWOOD-RED BLF 6/131 RMV BUTT"/>
    <s v="ICW"/>
  </r>
  <r>
    <s v="LC"/>
    <s v="121649259"/>
    <s v="010/060"/>
    <s v="T2 DI TESLA-NEWARK #1 010/060 RMV NEST"/>
    <s v="CONCORD"/>
    <s v="ETL.5720.TOWR"/>
    <d v="2021-07-01T00:00:00"/>
    <d v="2021-06-28T00:00:00"/>
    <d v="2021-09-30T00:00:00"/>
    <x v="121"/>
    <d v="2022-06-28T00:00:00"/>
    <x v="0"/>
    <s v="628"/>
    <x v="0"/>
    <s v="Closed"/>
    <s v="HFTD 2"/>
    <s v="RELW FIRE COMP OH   TR2  PRTO AIR  FRAB"/>
    <s v="Debris/Nest/etc."/>
    <s v="Structure-Steel"/>
    <s v="Remove"/>
    <s v="44959069"/>
    <s v="T2 DI TESLA-NEWARK #1 010/060 RMV NEST"/>
    <s v="ICS"/>
  </r>
  <r>
    <s v="LC"/>
    <s v="121649280"/>
    <s v="019/435"/>
    <s v="T2 DI DRM GRS VLY WMR 19/435 RMV BUTT"/>
    <s v="SACTO"/>
    <s v="ETL.6760.POLE.WOOD"/>
    <d v="2021-07-01T00:00:00"/>
    <d v="2021-06-28T00:00:00"/>
    <d v="2022-01-13T00:00:00"/>
    <x v="121"/>
    <d v="2022-06-28T00:00:00"/>
    <x v="0"/>
    <s v="630"/>
    <x v="0"/>
    <s v="Closed"/>
    <s v="HFTD 2"/>
    <s v="RELW OTHR FIRE ACCM COMP OH   TR2  PRTO AIR  FRAB"/>
    <s v="Debris/Nest/etc."/>
    <s v="Structure-Wood"/>
    <s v="Remove"/>
    <s v="44930732"/>
    <s v="T2 DI DRM GRS VLY WMR 19/435 RMV BUTT"/>
    <s v="ICW"/>
  </r>
  <r>
    <s v="LC"/>
    <s v="121649292"/>
    <s v="000/016"/>
    <s v="T2 DI LAYTONVILLE-COVELO 0/16 RPL POLE"/>
    <s v="WILLITS"/>
    <s v="ETL.7390.POLE.WOOD"/>
    <d v="2021-07-01T00:00:00"/>
    <d v="2021-06-28T00:00:00"/>
    <d v="2022-06-14T00:00:00"/>
    <x v="121"/>
    <d v="2022-06-28T00:00:00"/>
    <x v="0"/>
    <s v="372"/>
    <x v="0"/>
    <s v="Closed"/>
    <s v="HFTD 2"/>
    <s v="POHW OTHR FIRE SPCR COMP OH   TR2  PRTO AIR  FRAB"/>
    <s v="No Good/Out of Stdrd"/>
    <s v="Structure-Wood"/>
    <s v="Replace"/>
    <s v="31542885"/>
    <s v="T2 DI LAYTONVILLE-COVELO 3/4 RPR WDPKR"/>
    <s v="70Y"/>
  </r>
  <r>
    <s v="LC"/>
    <s v="121649299"/>
    <s v="011/056"/>
    <s v="T2 DI CNTRA CSTA-DLTA 07/037 RPL INSS"/>
    <s v="CONCORD"/>
    <s v="ETL.4490.INSL.NCER"/>
    <d v="2021-07-01T00:00:00"/>
    <d v="2021-06-28T00:00:00"/>
    <d v="2022-06-08T00:00:00"/>
    <x v="121"/>
    <d v="2022-06-28T00:00:00"/>
    <x v="0"/>
    <s v="532"/>
    <x v="0"/>
    <s v="Closed"/>
    <s v="HFTD 2"/>
    <s v="POHW FIRE COMP OH   TR2  PRTO AIR"/>
    <s v="No Good/Out of Stdrd"/>
    <s v="Insulator-Steel"/>
    <s v="Replace"/>
    <s v="31552145"/>
    <s v="DI CNTRA CSTA DLTA  RPL INSS. 5TWRS"/>
    <s v="93K"/>
  </r>
  <r>
    <s v="LC"/>
    <s v="121649398"/>
    <s v="023/274C"/>
    <s v="T2 DI DRUM-SUMMIT #1 023/274C RPL STRW"/>
    <s v="SACTO"/>
    <s v="ETL.1440.POLE.WOOD"/>
    <d v="2021-07-01T00:00:00"/>
    <d v="2021-06-28T00:00:00"/>
    <d v="2022-09-01T00:00:00"/>
    <x v="121"/>
    <d v="2022-06-28T00:00:00"/>
    <x v="1"/>
    <s v="372"/>
    <x v="0"/>
    <s v="Closed"/>
    <s v="HFTD 2"/>
    <s v="POHW FIRE COMP OH   TR2  PRTO AIR  FRAB"/>
    <s v="No Good/Out of Stdrd"/>
    <s v="Structure-Wood"/>
    <s v="Replace"/>
    <s v="31544898"/>
    <s v="T2 EI DRUM-SUMMIT #1 23/273 RPL STRW"/>
    <s v="70Y"/>
  </r>
  <r>
    <s v="LC"/>
    <s v="121649546"/>
    <s v="001/000"/>
    <s v="T2 DI LAYTONVILLE-COVELO 1/0 RPL POLE"/>
    <s v="WILLITS"/>
    <s v="ETL.7390.POLE.WOOD"/>
    <d v="2021-07-01T00:00:00"/>
    <d v="2021-06-28T00:00:00"/>
    <d v="2022-06-13T00:00:00"/>
    <x v="121"/>
    <d v="2022-06-28T00:00:00"/>
    <x v="0"/>
    <s v="372"/>
    <x v="0"/>
    <s v="Closed"/>
    <s v="HFTD 2"/>
    <s v="POHW FIRE COMP OH   TR2  PRTO AIR  FRAB"/>
    <s v="No Good/Out of Stdrd"/>
    <s v="Structure-Wood"/>
    <s v="Replace"/>
    <s v="31542885"/>
    <s v="T2 DI LAYTONVILLE-COVELO 3/4 RPR WDPKR"/>
    <s v="70Y"/>
  </r>
  <r>
    <s v="LC"/>
    <s v="121651688"/>
    <s v="011/145A"/>
    <s v="T2 DI WST PNT-VLLY SPGS 11/145A RPL HRDD"/>
    <s v="VICTOR"/>
    <s v="ETL.8350.POLE.NWOD"/>
    <d v="2021-07-01T00:00:00"/>
    <d v="2021-06-28T00:00:00"/>
    <d v="2022-05-10T00:00:00"/>
    <x v="121"/>
    <d v="2022-06-28T00:00:00"/>
    <x v="0"/>
    <s v="630"/>
    <x v="0"/>
    <s v="Closed"/>
    <s v="HFTD 2"/>
    <s v="RELW FIRE COMP OH   TR2  PRTO AIR  FRAB NTDE"/>
    <s v="No Good/Out of Stdrd"/>
    <s v="Hardware-Wood"/>
    <s v="Replace"/>
    <s v="45158145"/>
    <s v="T2 DI WST PNT-VLLY SPGS 11/145A RPL HRDD"/>
    <s v="ICW"/>
  </r>
  <r>
    <s v="LC"/>
    <s v="121651761"/>
    <s v="012/277"/>
    <s v="T2 DI DRM-GRSS VLLY-WMR 12/277 INS HRDD"/>
    <s v="SACTO"/>
    <s v="ETL.6760.POLE.WOOD"/>
    <d v="2021-07-01T00:00:00"/>
    <d v="2021-06-28T00:00:00"/>
    <d v="2022-07-15T00:00:00"/>
    <x v="121"/>
    <d v="2022-06-28T00:00:00"/>
    <x v="1"/>
    <s v="630"/>
    <x v="0"/>
    <s v="Closed"/>
    <s v="HFTD 2"/>
    <s v="RELW FIRE COMP OH   TR2  PRTO AIR  FRAB NTDE"/>
    <s v="Missing"/>
    <s v="Hardware-Wood"/>
    <s v="Install"/>
    <s v="45193606"/>
    <s v="T2 DI DRM-GRSS VLLY-WMR 12/277 INS HRDD"/>
    <s v="ICW"/>
  </r>
  <r>
    <s v="LC"/>
    <s v="121653164"/>
    <s v="019/089"/>
    <s v="T2 DI MSS LNDNG-LS BNS 019/089 RPR INSS"/>
    <s v="MOSSLNDG"/>
    <s v="ETL.6040.TOWR"/>
    <d v="2021-07-02T00:00:00"/>
    <d v="2021-07-01T00:00:00"/>
    <d v="2022-08-15T00:00:00"/>
    <x v="125"/>
    <d v="2022-07-01T00:00:00"/>
    <x v="1"/>
    <s v="628"/>
    <x v="0"/>
    <s v="Closed"/>
    <s v="HFTD 2"/>
    <s v="RELW OTHR FIRE COMP OH   TR2  PRTO AIR  FRAB"/>
    <s v="No Good/Out of Stdrd"/>
    <s v="Insulator-Steel"/>
    <s v="Repair"/>
    <s v="44893009"/>
    <s v="T2 DI MSS LNDNG-LS BNS 019/089 RPR INSS"/>
    <s v="ICS"/>
  </r>
  <r>
    <s v="LC"/>
    <s v="121653173"/>
    <s v="082/418"/>
    <s v="T2 DI MLN-RND MTN #2 82/418 RPL OPGW INS"/>
    <s v="TABLEMTN"/>
    <s v="ETL.6020.TOWR"/>
    <d v="2021-07-02T00:00:00"/>
    <d v="2021-06-30T00:00:00"/>
    <d v="2022-07-12T00:00:00"/>
    <x v="124"/>
    <d v="2022-06-30T00:00:00"/>
    <x v="1"/>
    <s v="628"/>
    <x v="0"/>
    <s v="Closed"/>
    <s v="HFTD 2"/>
    <s v="RELW OTHR FIRE COMP OH   TR2  PRTO AIR  FRAB"/>
    <s v="No Good/Out of Stdrd"/>
    <s v="Shield Wire / OPGW-Steel"/>
    <s v="Replace"/>
    <s v="45215220"/>
    <s v="T2 DI MLN-RND MTN #2 82/418 RPL OPGW INS"/>
    <s v="ICS"/>
  </r>
  <r>
    <s v="LC"/>
    <s v="121653176"/>
    <s v="082/418"/>
    <s v="T2 DI MALIN-RND MTN #2 082/418 RPL HRDT"/>
    <s v="TABLEMTN"/>
    <s v="ETL.6020.TOWR"/>
    <d v="2021-07-02T00:00:00"/>
    <d v="2021-06-30T00:00:00"/>
    <d v="2022-07-15T00:00:00"/>
    <x v="124"/>
    <d v="2022-06-30T00:00:00"/>
    <x v="1"/>
    <s v="543"/>
    <x v="0"/>
    <s v="Closed"/>
    <s v="HFTD 2"/>
    <s v="RELW OTHR FIRE COMP OH   TR2  PRTO AIR  FRAB NTDE"/>
    <s v="No Good/Out of Stdrd"/>
    <s v="Hardware-Tower"/>
    <s v="Replace"/>
    <s v="45198254"/>
    <s v="T2 DI MALIN-RND MTN #2 082/418 RPL HRDT"/>
    <s v="ICQ"/>
  </r>
  <r>
    <s v="LC"/>
    <s v="121653179"/>
    <s v="082/418"/>
    <s v="T2 DI MALIN-RND MTN #2 082/418 RPR GYWS"/>
    <s v="TABLEMTN"/>
    <s v="ETL.6020.TOWR"/>
    <d v="2021-07-02T00:00:00"/>
    <d v="2021-06-30T00:00:00"/>
    <d v="2022-07-15T00:00:00"/>
    <x v="124"/>
    <d v="2022-06-30T00:00:00"/>
    <x v="1"/>
    <s v="628"/>
    <x v="0"/>
    <s v="Closed"/>
    <s v="HFTD 2"/>
    <s v="RELW OTHR FIRE COMP OH   TR2  PRTO AIR  FRAB NTDE"/>
    <s v="No Good/Out of Stdrd"/>
    <s v="Guy Wire-Steel"/>
    <s v="Repair"/>
    <s v="45198255"/>
    <s v="T2 DI MALIN-RND MTN #2 082/418 RPR GYWS"/>
    <s v="ICS"/>
  </r>
  <r>
    <s v="LC"/>
    <s v="121653362"/>
    <s v="001/024"/>
    <s v="T2 DI COTTONWD-BENTON #2 1/24L RPL STRW"/>
    <s v="TABLEMTN"/>
    <s v="ETL.6650.POLE.WDPS"/>
    <d v="2021-07-02T00:00:00"/>
    <d v="2021-07-02T00:00:00"/>
    <d v="2022-06-04T00:00:00"/>
    <x v="126"/>
    <d v="2022-06-30T00:00:00"/>
    <x v="0"/>
    <s v="372"/>
    <x v="0"/>
    <s v="Closed"/>
    <s v="HFTD 2"/>
    <s v="RELW FIRE COMP OH   TR2  PRTO AIR"/>
    <s v="No Good/Out of Stdrd"/>
    <s v="Structure-Wood"/>
    <s v="Replace"/>
    <s v="31511046"/>
    <s v="DI CTTNWD BNTN #2 5/53 RPL POLE (ENG)"/>
    <s v="70Y"/>
  </r>
  <r>
    <s v="LC"/>
    <s v="121653363"/>
    <s v="001/024"/>
    <s v="T2 DI COTTONWD-BENTON #2 1/24R RPL STRW"/>
    <s v="TABLEMTN"/>
    <s v="ETL.6650.POLE.WDPS"/>
    <d v="2021-07-02T00:00:00"/>
    <d v="2021-07-02T00:00:00"/>
    <d v="2022-06-04T00:00:00"/>
    <x v="126"/>
    <d v="2022-06-30T00:00:00"/>
    <x v="0"/>
    <s v="372"/>
    <x v="0"/>
    <s v="Closed"/>
    <s v="HFTD 2"/>
    <s v="POHW FIRE COMP OH   TR2  PRTO AIR"/>
    <s v="No Good/Out of Stdrd"/>
    <s v="Structure-Wood"/>
    <s v="Replace"/>
    <s v="31511046"/>
    <s v="DI CTTNWD BNTN #2 5/53 RPL POLE (ENG)"/>
    <s v="70Y"/>
  </r>
  <r>
    <s v="LC"/>
    <s v="121653365"/>
    <s v="005/024"/>
    <s v="T2 DI PTSBRG-TSL #2 5/24 RPL INSS"/>
    <s v="CONCORD"/>
    <s v="ETL.5520.INSL.CERA"/>
    <d v="2021-07-02T00:00:00"/>
    <d v="2021-07-02T00:00:00"/>
    <d v="2021-12-02T00:00:00"/>
    <x v="126"/>
    <d v="2022-07-02T00:00:00"/>
    <x v="0"/>
    <s v="532"/>
    <x v="0"/>
    <s v="Closed"/>
    <s v="HFTD 2"/>
    <s v="RELW FIRE COMP OH   TR2  PRTO AIR"/>
    <s v="No Good/Out of Stdrd"/>
    <s v="Insulator-Steel"/>
    <s v="Replace"/>
    <s v="31461401"/>
    <s v="DI PTSBRG-TSL #2 5/24 RPL INSS."/>
    <s v="93K"/>
  </r>
  <r>
    <s v="LC"/>
    <s v="121653366"/>
    <s v="005/024"/>
    <s v="T2 DI PTSBRG-TSL #2 5/24 RPL HRDS"/>
    <s v="CONCORD"/>
    <s v="ETL.5520.INSL.CERA"/>
    <d v="2021-07-02T00:00:00"/>
    <d v="2021-07-02T00:00:00"/>
    <d v="2021-12-02T00:00:00"/>
    <x v="126"/>
    <d v="2022-07-02T00:00:00"/>
    <x v="0"/>
    <s v="543"/>
    <x v="0"/>
    <s v="Closed"/>
    <s v="HFTD 2"/>
    <s v="RELW FIRE COMP OH   TR2  PRTO AIR"/>
    <s v="No Good/Out of Stdrd"/>
    <s v="Hardware-Tower"/>
    <s v="Replace"/>
    <s v="44929301"/>
    <s v="T2 DI PTSBRG-TSL #2 5/24 RPL HRDS"/>
    <s v="ICQ"/>
  </r>
  <r>
    <s v="LC"/>
    <s v="121653517"/>
    <s v="000/015"/>
    <s v="DI T2 COLGATE-PALERMO 000/015 RPR GYWW"/>
    <s v="SACTO"/>
    <s v="ETL.6500.POLE.STPS"/>
    <d v="2021-07-02T00:00:00"/>
    <d v="2021-06-22T00:00:00"/>
    <d v="2022-05-20T00:00:00"/>
    <x v="115"/>
    <d v="2022-06-22T00:00:00"/>
    <x v="0"/>
    <s v="630"/>
    <x v="0"/>
    <s v="Closed"/>
    <s v="HFTD 2"/>
    <s v="RELW FIRE COMP OH   TR2  PRTO AIR"/>
    <s v="No Good/Out of Stdrd"/>
    <s v="Guy Wire-Wood"/>
    <s v="Repair"/>
    <s v="45200525"/>
    <s v="DI T2 COLGATE-PALERMO 000/015 RPR GYWW"/>
    <s v="ICW"/>
  </r>
  <r>
    <s v="LC"/>
    <s v="121653518"/>
    <s v="000/015"/>
    <s v="DI T2 COLGATE-PALERMO 000/015 RPR GYWW"/>
    <s v="SACTO"/>
    <s v="ETL.6500.POLE.STPS"/>
    <d v="2021-07-02T00:00:00"/>
    <d v="2021-06-22T00:00:00"/>
    <d v="2022-05-20T00:00:00"/>
    <x v="115"/>
    <d v="2022-06-22T00:00:00"/>
    <x v="0"/>
    <s v="630"/>
    <x v="0"/>
    <s v="Closed"/>
    <s v="HFTD 2"/>
    <s v="RELW FIRE COMP OH   TR2  PRTO AIR"/>
    <s v="No Good/Out of Stdrd"/>
    <s v="Guy Wire-Wood"/>
    <s v="Repair"/>
    <s v="45200527"/>
    <s v="DI T2 COLGATE-PALERMO 000/015 RPR GYWW"/>
    <s v="ICW"/>
  </r>
  <r>
    <s v="LC"/>
    <s v="121653519"/>
    <s v="000/015"/>
    <s v="DI T2 COLGATE-PALERMO 000/015 RPR GYWW"/>
    <s v="SACTO"/>
    <s v="ETL.6500.POLE.STPS"/>
    <d v="2021-07-02T00:00:00"/>
    <d v="2021-06-22T00:00:00"/>
    <d v="2022-05-20T00:00:00"/>
    <x v="115"/>
    <d v="2022-06-22T00:00:00"/>
    <x v="0"/>
    <s v="630"/>
    <x v="0"/>
    <s v="Closed"/>
    <s v="HFTD 2"/>
    <s v="RELW FIRE COMP OH   TR2  PRTO AIR"/>
    <s v="No Good/Out of Stdrd"/>
    <s v="Guy Wire-Wood"/>
    <s v="Repair"/>
    <s v="45200529"/>
    <s v="DI T2 COLGATE-PALERMO 000/015 RPR GYWW"/>
    <s v="ICW"/>
  </r>
  <r>
    <s v="LC"/>
    <s v="121653631"/>
    <s v="000/015"/>
    <s v="DI T2 COLGATE-PALERMO 000/015 RMV DEBRIS"/>
    <s v="SACTO"/>
    <s v="ETL.6500.POLE.STPS"/>
    <d v="2021-07-02T00:00:00"/>
    <d v="2021-06-22T00:00:00"/>
    <d v="2022-05-22T00:00:00"/>
    <x v="115"/>
    <d v="2022-06-22T00:00:00"/>
    <x v="0"/>
    <s v="630"/>
    <x v="0"/>
    <s v="Closed"/>
    <s v="HFTD 2"/>
    <s v="RELW FIRE COMP OH   TR2  PRTO AIR"/>
    <s v="Debris/Nest/etc."/>
    <s v="Structure-Wood"/>
    <s v="Remove"/>
    <s v="45200530"/>
    <s v="DI T2 COLGATE-PALERMO 000/015 RMV DEBRIS"/>
    <s v="ICW"/>
  </r>
  <r>
    <s v="LC"/>
    <s v="121653905"/>
    <s v="025/195"/>
    <s v="T2 DI MID FRK-GOLD HILL 025/195 RPL STRW"/>
    <s v="SACTO"/>
    <s v="ETL.5140.POLE.WDPS"/>
    <d v="2021-07-02T00:00:00"/>
    <d v="2021-06-30T00:00:00"/>
    <d v="2022-11-03T00:00:00"/>
    <x v="124"/>
    <d v="2022-06-30T00:00:00"/>
    <x v="1"/>
    <s v="372"/>
    <x v="0"/>
    <s v="Closed"/>
    <s v="HFTD 2"/>
    <s v="POHW FIRE COMP OH   TR2  PRTO AIR"/>
    <s v="No Good/Out of Stdrd"/>
    <s v="Structure-Wood"/>
    <s v="Replace"/>
    <s v="31546023"/>
    <s v="T2 DI MDD FRK-GLD HLL 026/201 RPL STRW"/>
    <s v="70Y"/>
  </r>
  <r>
    <s v="LC"/>
    <s v="121653907"/>
    <s v="025/195"/>
    <s v="T2 DI MID FRK-GOLD HILL 25/195 RPL STRW"/>
    <s v="SACTO"/>
    <s v="ETL.5140.POLE.WDPS"/>
    <d v="2021-07-02T00:00:00"/>
    <d v="2021-06-30T00:00:00"/>
    <d v="2022-11-03T00:00:00"/>
    <x v="124"/>
    <d v="2022-06-30T00:00:00"/>
    <x v="1"/>
    <s v="372"/>
    <x v="0"/>
    <s v="Closed"/>
    <s v="HFTD 2"/>
    <s v="RELW FIRE COMP OH   TR2  PRTO AIR"/>
    <s v="No Good/Out of Stdrd"/>
    <s v="Structure-Wood"/>
    <s v="Replace"/>
    <s v="31546023"/>
    <s v="T2 DI MDD FRK-GLD HLL 026/201 RPL STRW"/>
    <s v="70Y"/>
  </r>
  <r>
    <s v="LC"/>
    <s v="121653911"/>
    <s v="010/158"/>
    <s v="T2 DI SQC-SY SW ST 10/158 RPR STRW CMPLT"/>
    <s v="PISMOBCH"/>
    <s v="ETL.3700.POLE.WDPS"/>
    <d v="2021-07-02T00:00:00"/>
    <d v="2021-06-30T00:00:00"/>
    <d v="2022-04-12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069347"/>
    <s v="T2 DI SISQUOC-SY SW STA 010/158 RPR STRW"/>
    <s v="ICW"/>
  </r>
  <r>
    <s v="LC"/>
    <s v="121654237"/>
    <s v="007/057"/>
    <s v="NRP T2 PLACER-GOLD HILL #1 7/57 RMV VEG"/>
    <s v="SACTO"/>
    <s v="ETL.3340.TOWR"/>
    <d v="2021-07-02T00:00:00"/>
    <d v="2021-07-02T00:00:00"/>
    <d v="2022-01-07T00:00:00"/>
    <x v="126"/>
    <d v="2022-07-02T00:00:00"/>
    <x v="0"/>
    <s v="564"/>
    <x v="0"/>
    <s v="Closed"/>
    <s v="HFTD 2"/>
    <s v="REGW NONR COMP OH   FMOB TR2  PRTO FRAB"/>
    <s v="Overgrown"/>
    <s v="Vegetation-Tower"/>
    <s v="Cage Clearing"/>
    <s v=""/>
    <s v=""/>
    <s v=""/>
  </r>
  <r>
    <s v="LC"/>
    <s v="121655277"/>
    <s v="015/203"/>
    <s v="T2 DI WTSNVLLE-SLNS 015/203 RMV BUTT"/>
    <s v="MOSSLNDG"/>
    <s v="ETL.8310.POLE.WDPS"/>
    <d v="2021-07-02T00:00:00"/>
    <d v="2021-06-28T00:00:00"/>
    <d v="2021-09-28T00:00:00"/>
    <x v="121"/>
    <d v="2022-06-28T00:00:00"/>
    <x v="0"/>
    <s v="630"/>
    <x v="0"/>
    <s v="Closed"/>
    <s v="HFTD 2"/>
    <s v="RELW OTHR FIRE COMP OH   TR2  PRTO AIR"/>
    <s v="Debris/Nest/etc."/>
    <s v="Structure-Wood"/>
    <s v="Remove"/>
    <s v="44981675"/>
    <s v="T2 DI WTSNVLLE-SLNS 015/203 RMV BUTT"/>
    <s v="ICW"/>
  </r>
  <r>
    <s v="LC"/>
    <s v="121655310"/>
    <s v="015/203"/>
    <s v="T2 DI WTSNVLLE-SLNS 015/203 GRND WASH"/>
    <s v="MOSSLNDG"/>
    <s v="ETL.8310.INSL.CERA"/>
    <d v="2021-07-02T00:00:00"/>
    <d v="2021-06-28T00:00:00"/>
    <d v="2021-09-28T00:00:00"/>
    <x v="121"/>
    <d v="2022-06-28T00:00:00"/>
    <x v="0"/>
    <s v="622"/>
    <x v="0"/>
    <s v="Closed"/>
    <s v="HFTD 2"/>
    <s v="RELW OTHR FIRE COMP OH   TR2  PRTO AIR"/>
    <s v="Contaminated"/>
    <s v="Insulator"/>
    <s v="Ground Wash"/>
    <s v="44981676"/>
    <s v="T2 DI WTSNVLLE-SLNS 015/203 GRND WASH"/>
    <s v="ICD"/>
  </r>
  <r>
    <s v="LC"/>
    <s v="121655619"/>
    <s v="016/008"/>
    <s v="T2 DI HUMB BAY-RIO DELL 16/8 RPL INSW"/>
    <s v="EUREKA"/>
    <s v="ETL.7100.INSL.CERA"/>
    <d v="2021-07-02T00:00:00"/>
    <d v="2021-06-29T00:00:00"/>
    <d v="2022-04-23T00:00:00"/>
    <x v="122"/>
    <d v="2022-06-29T00:00:00"/>
    <x v="0"/>
    <s v="508"/>
    <x v="0"/>
    <s v="Closed"/>
    <s v="HFTD 2"/>
    <s v="POHW OTHR FIRE COMP OH   TR2  PRTO AIR"/>
    <s v="No Good/Out of Stdrd"/>
    <s v="Insulator-Wood"/>
    <s v="Replace"/>
    <s v="31542056"/>
    <s v="T2 DI HMBLDT BY-RIO DL JCT 18/1 RPL INSW"/>
    <s v="93I"/>
  </r>
  <r>
    <s v="LC"/>
    <s v="121655657"/>
    <s v="011/113"/>
    <s v="T2 DI PIT #5-RND MTN #2 11/113 COMPLETE"/>
    <s v="TABLEMTN"/>
    <s v="ETL.5430.POLE.WDPS"/>
    <d v="2021-07-02T00:00:00"/>
    <d v="2021-07-01T00:00:00"/>
    <d v="2022-06-13T00:00:00"/>
    <x v="125"/>
    <d v="2022-07-01T00:00:00"/>
    <x v="0"/>
    <s v="372"/>
    <x v="0"/>
    <s v="Closed"/>
    <s v="HFTD 2"/>
    <s v="POHW FIRE COMP OH   TR2  PRTO AIR  NTDE"/>
    <s v="No Good/Out of Stdrd"/>
    <s v="Structure-Wood"/>
    <s v="Replace"/>
    <s v="31601295"/>
    <s v="EI T2 PIT #5-ROUND MTN #2 7/72 RPL STRW"/>
    <s v="70Y"/>
  </r>
  <r>
    <s v="LC"/>
    <s v="121655658"/>
    <s v="011/113"/>
    <s v="T2 DI PIT #5-RND MTN #2 11/113 COMPLETE"/>
    <s v="TABLEMTN"/>
    <s v="ETL.5430.POLE.WDPS"/>
    <d v="2021-07-02T00:00:00"/>
    <d v="2021-07-01T00:00:00"/>
    <d v="2022-06-13T00:00:00"/>
    <x v="125"/>
    <d v="2022-07-01T00:00:00"/>
    <x v="0"/>
    <s v="372"/>
    <x v="0"/>
    <s v="Closed"/>
    <s v="HFTD 2"/>
    <s v="RELW FIRE COMP OH   TR2  PRTO AIR  NTDE"/>
    <s v="No Good/Out of Stdrd"/>
    <s v="Structure-Wood"/>
    <s v="Replace"/>
    <s v="31601295"/>
    <s v="EI T2 PIT #5-ROUND MTN #2 7/72 RPL STRW"/>
    <s v="70Y"/>
  </r>
  <r>
    <s v="LC"/>
    <s v="121655659"/>
    <s v="011/113"/>
    <s v="T2 DI PIT #5-RND MTN #2 11/113 COMPLETE"/>
    <s v="TABLEMTN"/>
    <s v="ETL.5430.POLE.WDPS"/>
    <d v="2021-07-02T00:00:00"/>
    <d v="2021-07-01T00:00:00"/>
    <d v="2022-06-13T00:00:00"/>
    <x v="125"/>
    <d v="2022-07-01T00:00:00"/>
    <x v="0"/>
    <s v="372"/>
    <x v="0"/>
    <s v="Closed"/>
    <s v="HFTD 2"/>
    <s v="POHW FIRE COMP OH   TR2  PRTO AIR  NTDE"/>
    <s v="No Good/Out of Stdrd"/>
    <s v="Structure-Wood"/>
    <s v="Replace"/>
    <s v="31601295"/>
    <s v="EI T2 PIT #5-ROUND MTN #2 7/72 RPL STRW"/>
    <s v="70Y"/>
  </r>
  <r>
    <s v="LC"/>
    <s v="121655933"/>
    <s v="020/011"/>
    <s v="T2 DI MNDCN-PHL JCT-HPLND 20/11 RPR GYWW"/>
    <s v="WILLITS"/>
    <s v="ETL.7520.POLE.NWOD"/>
    <d v="2021-07-02T00:00:00"/>
    <d v="2021-07-01T00:00:00"/>
    <d v="2022-03-08T00:00:00"/>
    <x v="125"/>
    <d v="2022-07-01T00:00:00"/>
    <x v="0"/>
    <s v="630"/>
    <x v="0"/>
    <s v="Closed"/>
    <s v="HFTD 2"/>
    <s v="RELW FIRE COMP OH   TR2  PRTO AIR  FRAB"/>
    <s v="No Good/Out of Stdrd"/>
    <s v="Guy Wire-Wood"/>
    <s v="Repair"/>
    <s v="45142585"/>
    <s v="T2 DI MNDCN-PHL JCT-HPLND 20/11 RPR GYWW"/>
    <s v="ICW"/>
  </r>
  <r>
    <s v="LC"/>
    <s v="121656135"/>
    <s v="003/057"/>
    <s v="T2 DI GRN VLLY-PAUL SWT 3/57 RMV DEBRIS"/>
    <s v="MOSSLNDG"/>
    <s v="ETL.1730.POLE.WDPS"/>
    <d v="2021-07-02T00:00:00"/>
    <d v="2021-06-30T00:00:00"/>
    <d v="2022-03-10T00:00:00"/>
    <x v="124"/>
    <d v="2022-06-30T00:00:00"/>
    <x v="0"/>
    <s v="630"/>
    <x v="0"/>
    <s v="Closed"/>
    <s v="HFTD 2"/>
    <s v="RELW FIRE COMP OH   TR2  PRTO AIR"/>
    <s v="Debris/Nest/etc."/>
    <s v="Structure-Wood"/>
    <s v="Remove"/>
    <s v="45211627"/>
    <s v="T2 DI GRN VLLY-PAUL SWT 3/57 RMV DEBRIS"/>
    <s v="ICW"/>
  </r>
  <r>
    <s v="LC"/>
    <s v="121656672"/>
    <s v="015/489"/>
    <s v="T2 DI SPAULDING-SUMMIT 015/489 RPL HRDD"/>
    <s v="SACTO"/>
    <s v="ETL.8060.POLE.WOOD"/>
    <d v="2021-07-02T00:00:00"/>
    <d v="2021-06-22T00:00:00"/>
    <d v="2022-08-05T00:00:00"/>
    <x v="115"/>
    <d v="2022-06-22T00:00:00"/>
    <x v="1"/>
    <s v="630"/>
    <x v="0"/>
    <s v="Closed"/>
    <s v="HFTD 2"/>
    <s v="RELW OTHR FIRE COMP OH   TR2  PRTO AIR"/>
    <s v="No Good/Out of Stdrd"/>
    <s v="Hardware-Wood"/>
    <s v="Replace"/>
    <s v="44930748"/>
    <s v="T2 DI SPAULDING-SUMMIT 015/489 RPL HRDD"/>
    <s v="ICW"/>
  </r>
  <r>
    <s v="LC"/>
    <s v="121656990"/>
    <s v="018/429"/>
    <s v="T2 DI DRM GRSS VLY WMR 018/429 RPL STRW"/>
    <s v="SACTO"/>
    <s v="ETL.6760.POLE.WOOD"/>
    <d v="2021-07-02T00:00:00"/>
    <d v="2021-06-28T00:00:00"/>
    <d v="2022-06-30T00:00:00"/>
    <x v="121"/>
    <d v="2022-06-28T00:00:00"/>
    <x v="1"/>
    <s v="372"/>
    <x v="0"/>
    <s v="Closed"/>
    <s v="HFTD 2"/>
    <s v="RELW FIRE SPCR COMP OH   TR2  PRTO AIR  FRAB"/>
    <s v="No Good/Out of Stdrd"/>
    <s v="Structure-Wood"/>
    <s v="Replace"/>
    <s v="31595647"/>
    <s v="T3 DI DRM GRAS VLY WMAR 3/79 RPL STRW"/>
    <s v="70Y"/>
  </r>
  <r>
    <s v="LC"/>
    <s v="121657701"/>
    <s v="014/185"/>
    <s v="EI T2 DELTA-MTN GATE JCT 14/185 RPR GYWW"/>
    <s v="TABLEMTN"/>
    <s v="ETL.6750.POLE.STPS"/>
    <d v="2021-07-02T00:00:00"/>
    <d v="2021-07-02T00:00:00"/>
    <d v="2022-07-24T00:00:00"/>
    <x v="126"/>
    <d v="2022-07-02T00:00:00"/>
    <x v="1"/>
    <s v="630"/>
    <x v="0"/>
    <s v="Closed"/>
    <s v="HFTD 2"/>
    <s v="RELW INSP COMP OH   FMOB TR2  PRTO"/>
    <s v="No Good/Out of Stdrd"/>
    <s v="Guy Wire-Wood"/>
    <s v="Repair"/>
    <s v="45296783"/>
    <s v="EI T2 DELTA-MTN GATE JCT 14/185 RPR GYWW"/>
    <s v="ICW"/>
  </r>
  <r>
    <s v="LC"/>
    <s v="121657836"/>
    <s v="011/118"/>
    <s v="T2 DI PIT #5-RND MTN#1 11/118 RMV DEBRIS"/>
    <s v="TABLEMTN"/>
    <s v="ETL.5420.POLE.WDPS"/>
    <d v="2021-07-02T00:00:00"/>
    <d v="2021-06-28T00:00:00"/>
    <d v="2022-06-13T00:00:00"/>
    <x v="121"/>
    <d v="2022-06-28T00:00:00"/>
    <x v="0"/>
    <s v="630"/>
    <x v="0"/>
    <s v="Closed"/>
    <s v="HFTD 2"/>
    <s v="RELW FIRE COMP OH   TR2  PRTO AIR  NTDE"/>
    <s v="Debris/Nest/etc."/>
    <s v="Structure-Wood"/>
    <s v="Remove"/>
    <s v="45213118"/>
    <s v="T2 DI PIT #5-RND MTN#1 11/118 RMV DEBRIS"/>
    <s v="ICW"/>
  </r>
  <r>
    <s v="LC"/>
    <s v="121658152"/>
    <s v="014/175"/>
    <s v="EI T2 DELTA-MTN GATE JCT 14/175 RPR GYWW"/>
    <s v="TABLEMTN"/>
    <s v="ETL.6750.POLE.STPS"/>
    <d v="2021-07-02T00:00:00"/>
    <d v="2021-07-02T00:00:00"/>
    <d v="2022-07-24T00:00:00"/>
    <x v="126"/>
    <d v="2022-07-02T00:00:00"/>
    <x v="1"/>
    <s v="628"/>
    <x v="0"/>
    <s v="Closed"/>
    <s v="HFTD 2"/>
    <s v="RELW INSP COMP OH   FMOB TR2  PRTO"/>
    <s v="No Good/Out of Stdrd"/>
    <s v="Guy Wire-Steel"/>
    <s v="Repair"/>
    <s v="45297921"/>
    <s v="EI T2 DELTA-MTN GATE JCT 14/175 RPR GYWW"/>
    <s v="ICS"/>
  </r>
  <r>
    <s v="LC"/>
    <s v="121658267"/>
    <s v=":006/002"/>
    <s v="T2 DI BELLOTA-RVRBNK-MELNES 6/2 BACKFILL"/>
    <s v="VICTOR"/>
    <s v="ETL.1070.POLE.NWOD"/>
    <d v="2021-07-02T00:00:00"/>
    <d v="2021-06-28T00:00:00"/>
    <d v="2022-02-16T00:00:00"/>
    <x v="121"/>
    <d v="2022-06-28T00:00:00"/>
    <x v="0"/>
    <s v="630"/>
    <x v="0"/>
    <s v="Closed"/>
    <s v="HFTD 2"/>
    <s v="RELW FIRE COMP OH   TR2  PRTO AIR  FRAB"/>
    <s v="Debris/Nest/etc."/>
    <s v="Structure-Wood"/>
    <s v="Remove"/>
    <s v="45158146"/>
    <s v="T2 DI BELLOTA-RVRBNK-MELNES 6/2 BACKFILL"/>
    <s v="ICW"/>
  </r>
  <r>
    <s v="LC"/>
    <s v="121658760"/>
    <s v="036/002"/>
    <s v="T2 DI MENDCNO-WLLTS-FT BRG 36/2 RPR SPLW"/>
    <s v="WILLITS"/>
    <s v="ETL.7550.POLE.WOOD"/>
    <d v="2021-07-02T00:00:00"/>
    <d v="2021-07-01T00:00:00"/>
    <d v="2022-05-15T00:00:00"/>
    <x v="125"/>
    <d v="2022-07-01T00:00:00"/>
    <x v="0"/>
    <s v="630"/>
    <x v="0"/>
    <s v="Closed"/>
    <s v="HFTD 2"/>
    <s v="RELW FIRE COMP OH   TR2  PRTO AIR  FRAB NTDE"/>
    <s v="No Good/Out of Stdrd"/>
    <s v="Splice-Wood"/>
    <s v="Repair"/>
    <s v="45148601"/>
    <s v="T2 DI MENDCNO-WLLTS-FT BRG 36/2 RPR SPLW"/>
    <s v="ICW"/>
  </r>
  <r>
    <s v="LC"/>
    <s v="121658880"/>
    <s v="011/077"/>
    <s v="DI T2 METCALF-GREEN VLLEY 11/77 COMPLETE"/>
    <s v="MOSSLNDG"/>
    <s v="ETL.2540.POLE.WDPS"/>
    <d v="2021-07-02T00:00:00"/>
    <d v="2021-06-30T00:00:00"/>
    <d v="2022-08-21T00:00:00"/>
    <x v="124"/>
    <d v="2022-06-30T00:00:00"/>
    <x v="1"/>
    <s v="372"/>
    <x v="0"/>
    <s v="Closed"/>
    <s v="HFTD 2"/>
    <s v="RELW FIRE COMP OH   TR2  PRTO AIR"/>
    <s v="No Good/Out of Stdrd"/>
    <s v="Structure-Wood"/>
    <s v="Replace"/>
    <s v="31545867"/>
    <s v="DI METCALF-GREEN VALLEY 11/77 RPL STRW"/>
    <s v="70Y"/>
  </r>
  <r>
    <s v="LC"/>
    <s v="121658943"/>
    <s v="015/067"/>
    <s v="T2 DI SL OBISPO-OCEANO 15/67L RPL STRW"/>
    <s v="PISMOBCH"/>
    <s v="ETL.3530.POLE.WDPS"/>
    <d v="2021-07-02T00:00:00"/>
    <d v="2021-07-01T00:00:00"/>
    <d v="2022-07-29T00:00:00"/>
    <x v="125"/>
    <d v="2022-07-01T00:00:00"/>
    <x v="1"/>
    <s v="372"/>
    <x v="0"/>
    <s v="Closed"/>
    <s v="HFTD 2"/>
    <s v="RELW FIRE COMP OH   TR2  PRTO AIR"/>
    <s v="No Good/Out of Stdrd"/>
    <s v="Structure-Wood"/>
    <s v="Replace"/>
    <s v="31545570"/>
    <s v="T2 DI SL OBISPO-OCEANO 15/67L RPL STRW"/>
    <s v="70Y"/>
  </r>
  <r>
    <s v="LC"/>
    <s v="121658944"/>
    <s v="015/067"/>
    <s v="T2 DI SL OBISPO-OCEANO 15/67C RPL STRW"/>
    <s v="PISMOBCH"/>
    <s v="ETL.3530.POLE.WDPS"/>
    <d v="2021-07-02T00:00:00"/>
    <d v="2021-07-01T00:00:00"/>
    <d v="2022-07-29T00:00:00"/>
    <x v="125"/>
    <d v="2022-07-01T00:00:00"/>
    <x v="1"/>
    <s v="372"/>
    <x v="0"/>
    <s v="Closed"/>
    <s v="HFTD 2"/>
    <s v="POHW FIRE COMP OH   TR2  PRTO AIR"/>
    <s v="No Good/Out of Stdrd"/>
    <s v="Structure-Wood"/>
    <s v="Replace"/>
    <s v="31545570"/>
    <s v="T2 DI SL OBISPO-OCEANO 15/67L RPL STRW"/>
    <s v="70Y"/>
  </r>
  <r>
    <s v="LC"/>
    <s v="121659234"/>
    <s v="000/004"/>
    <s v="WV T2 JEFFERSON #1 0/4 RPL INSS"/>
    <s v="METCALF"/>
    <s v="ETL.6831.INSL.CERA"/>
    <d v="2021-07-02T00:00:00"/>
    <d v="2021-07-02T00:00:00"/>
    <d v="2022-09-12T00:00:00"/>
    <x v="126"/>
    <d v="2022-07-02T00:00:00"/>
    <x v="1"/>
    <s v="532"/>
    <x v="0"/>
    <s v="Closed"/>
    <s v="HFTD 2"/>
    <s v="REGW OTHR COMP OH   FMOB TR2  PRTO NTDE"/>
    <s v="No Good/Out of Stdrd"/>
    <s v="Insulator-Steel"/>
    <s v="Replace"/>
    <s v="31597367"/>
    <s v="WV T2 JEFFERSON #1 0/4 RPL INSS"/>
    <s v="93K"/>
  </r>
  <r>
    <s v="LC"/>
    <s v="121659317"/>
    <s v="024/188"/>
    <s v="T2 DI MIDDLE FRK-GLD HLL 24/188 RMV DBRS"/>
    <s v="SACTO"/>
    <s v="ETL.5140.POLE.STPS"/>
    <d v="2021-07-02T00:00:00"/>
    <d v="2021-06-30T00:00:00"/>
    <d v="2021-12-15T00:00:00"/>
    <x v="124"/>
    <d v="2022-06-30T00:00:00"/>
    <x v="0"/>
    <s v="630"/>
    <x v="0"/>
    <s v="Closed"/>
    <s v="HFTD 2"/>
    <s v="RELW FIRE COMP OH   TR2  PRTO AIR"/>
    <s v="Debris/Nest/etc."/>
    <s v="Structure-Wood"/>
    <s v="Remove"/>
    <s v="45017975"/>
    <s v="T2 DI MIDDLE FRK-GLD HLL 24/188 RMV DBRS"/>
    <s v="ICW"/>
  </r>
  <r>
    <s v="LC"/>
    <s v="121659340"/>
    <s v="005/070"/>
    <s v="T2 DI GRN VLY PAUL SWT 005/70 RMV DEBRIS"/>
    <s v="MOSSLNDG"/>
    <s v="ETL.1730.POLE.WDPS"/>
    <d v="2021-07-02T00:00:00"/>
    <d v="2021-06-30T00:00:00"/>
    <d v="2022-05-02T00:00:00"/>
    <x v="124"/>
    <d v="2022-06-30T00:00:00"/>
    <x v="0"/>
    <s v="630"/>
    <x v="0"/>
    <s v="Closed"/>
    <s v="HFTD 2"/>
    <s v="RELW FIRE COMP OH   TR2  PRTO AIR"/>
    <s v="Debris/Nest/etc."/>
    <s v="Structure-Wood"/>
    <s v="Remove"/>
    <s v="45211628"/>
    <s v="T2 DI GRN VLY PAUL SWT 005/70 RMV DEBRIS"/>
    <s v="ICW"/>
  </r>
  <r>
    <s v="LC"/>
    <s v="121659343"/>
    <s v="005/070"/>
    <s v="T2 DI GRN VLY PAUL SWT 005/070 RPR INSW"/>
    <s v="MOSSLNDG"/>
    <s v="ETL.1730.INSL.CERA"/>
    <d v="2021-07-02T00:00:00"/>
    <d v="2021-06-30T00:00:00"/>
    <d v="2022-05-02T00:00:00"/>
    <x v="124"/>
    <d v="2022-06-30T00:00:00"/>
    <x v="0"/>
    <s v="630"/>
    <x v="0"/>
    <s v="Closed"/>
    <s v="HFTD 2"/>
    <s v="RELW FIRE COMP OH   TR2  PRTO AIR  NTDE"/>
    <s v="No Good/Out of Stdrd"/>
    <s v="Insulator-Wood"/>
    <s v="Repair"/>
    <s v="45213435"/>
    <s v="T2 DI GRN VLY PAUL SWT 005/070 RPR INSW"/>
    <s v="ICW"/>
  </r>
  <r>
    <s v="LC"/>
    <s v="121659348"/>
    <s v="007/078A"/>
    <s v="T2 DI GRN VLY PAUL SWT 007/078A RPR STRW"/>
    <s v="MOSSLNDG"/>
    <s v="ETL.1730.POLE.WDPS"/>
    <d v="2021-07-02T00:00:00"/>
    <d v="2021-06-30T00:00:00"/>
    <d v="2022-05-05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213542"/>
    <s v="T2 DI GRN VLY PAUL SWT 007/078A RPR STRW"/>
    <s v="ICW"/>
  </r>
  <r>
    <s v="LC"/>
    <s v="121659349"/>
    <s v="026/201"/>
    <s v="T2 DI MDD FRK-GLD HLL 026/201L RPL STRW"/>
    <s v="SACTO"/>
    <s v="ETL.5140.POLE.WDPS"/>
    <d v="2021-07-02T00:00:00"/>
    <d v="2021-06-30T00:00:00"/>
    <d v="2022-10-02T00:00:00"/>
    <x v="124"/>
    <d v="2022-06-30T00:00:00"/>
    <x v="1"/>
    <s v="372"/>
    <x v="0"/>
    <s v="Closed"/>
    <s v="HFTD 2"/>
    <s v="RELW FIRE COMP OH   TR2  PRTO AIR  SR22"/>
    <s v="No Good/Out of Stdrd"/>
    <s v="Structure-Wood"/>
    <s v="Replace"/>
    <s v="31546023"/>
    <s v="T2 DI MDD FRK-GLD HLL 026/201 RPL STRW"/>
    <s v="70Y"/>
  </r>
  <r>
    <s v="LC"/>
    <s v="121659446"/>
    <s v="000/007"/>
    <s v="T2 DI HAT CREEK #1-WESTWOOD 0/7 RPR GYWW"/>
    <s v="TABLEMTN"/>
    <s v="ETL.7030.POLE.WOOD"/>
    <d v="2021-07-02T00:00:00"/>
    <d v="2021-06-28T00:00:00"/>
    <d v="2022-05-02T00:00:00"/>
    <x v="121"/>
    <d v="2022-06-28T00:00:00"/>
    <x v="0"/>
    <s v="630"/>
    <x v="0"/>
    <s v="Closed"/>
    <s v="HFTD 2"/>
    <s v="RELW OTHR FIRE COMP OH   TR2  PRTO AIR  FRAB"/>
    <s v="No Good/Out of Stdrd"/>
    <s v="Guy Wire-Wood"/>
    <s v="Repair"/>
    <s v="45212256"/>
    <s v="T2 DI HAT CREEK #1-WESTWOOD 0/7 RPR GYWW"/>
    <s v="ICW"/>
  </r>
  <r>
    <s v="LC"/>
    <s v="121660510"/>
    <s v="005/070"/>
    <s v="T2 DI HAT CREEK #1-PIT #1 5/70L RPL STRW"/>
    <s v="TABLEMTN"/>
    <s v="ETL.7020.POLE.WDPS"/>
    <d v="2021-07-03T00:00:00"/>
    <d v="2021-07-01T00:00:00"/>
    <d v="2022-07-25T00:00:00"/>
    <x v="125"/>
    <d v="2022-07-01T00:00:00"/>
    <x v="1"/>
    <s v="372"/>
    <x v="0"/>
    <s v="Closed"/>
    <s v="HFTD 2"/>
    <s v="RELW FIRE COMP OH   TR2  PRTO AIR"/>
    <s v="No Good/Out of Stdrd"/>
    <s v="Structure-Wood"/>
    <s v="Replace"/>
    <s v="31545997"/>
    <s v="T2 DI HAT CREEK #1-PIT #1 5/70 RPL STRW"/>
    <s v="70Y"/>
  </r>
  <r>
    <s v="LC"/>
    <s v="121660512"/>
    <s v="005/070"/>
    <s v="T2 DI HAT CREEK #1-PIT #1 5/70C RPL STRW"/>
    <s v="TABLEMTN"/>
    <s v="ETL.7020.POLE.WDPS"/>
    <d v="2021-07-03T00:00:00"/>
    <d v="2021-07-01T00:00:00"/>
    <d v="2022-07-25T00:00:00"/>
    <x v="125"/>
    <d v="2022-07-01T00:00:00"/>
    <x v="1"/>
    <s v="372"/>
    <x v="0"/>
    <s v="Closed"/>
    <s v="HFTD 2"/>
    <s v="POHW FIRE COMP OH   TR2  PRTO AIR"/>
    <s v="No Good/Out of Stdrd"/>
    <s v="Structure-Wood"/>
    <s v="Replace"/>
    <s v="31545997"/>
    <s v="T2 DI HAT CREEK #1-PIT #1 5/70 RPL STRW"/>
    <s v="70Y"/>
  </r>
  <r>
    <s v="LC"/>
    <s v="121660513"/>
    <s v="005/070"/>
    <s v="T2 DI HAT CREEK #1-PIT #1 5/70R RPL STRW"/>
    <s v="TABLEMTN"/>
    <s v="ETL.7020.POLE.WDPS"/>
    <d v="2021-07-03T00:00:00"/>
    <d v="2021-07-01T00:00:00"/>
    <d v="2022-07-25T00:00:00"/>
    <x v="125"/>
    <d v="2022-07-01T00:00:00"/>
    <x v="1"/>
    <s v="372"/>
    <x v="0"/>
    <s v="Closed"/>
    <s v="HFTD 2"/>
    <s v="POHW FIRE COMP OH   TR2  PRTO AIR"/>
    <s v="No Good/Out of Stdrd"/>
    <s v="Structure-Wood"/>
    <s v="Replace"/>
    <s v="31545997"/>
    <s v="T2 DI HAT CREEK #1-PIT #1 5/70 RPL STRW"/>
    <s v="70Y"/>
  </r>
  <r>
    <s v="LC"/>
    <s v="121660555"/>
    <s v="007/036"/>
    <s v="T2 DI BRENTWOOD-KELSO 7/36 RPR FOND"/>
    <s v="CONCORD"/>
    <s v="ETL.4410.TOWR"/>
    <d v="2021-07-03T00:00:00"/>
    <d v="2021-06-28T00:00:00"/>
    <d v="2021-12-28T00:00:00"/>
    <x v="121"/>
    <d v="2022-06-28T00:00:00"/>
    <x v="0"/>
    <s v="543"/>
    <x v="0"/>
    <s v="Closed"/>
    <s v="HFTD 2"/>
    <s v="RELW FIRE COMP OH   TR2  PRTO AIR  FRAB"/>
    <s v="No Good/Out of Stdrd"/>
    <s v="Foundation/Concrete-Tower"/>
    <s v="Repair"/>
    <s v="45106485"/>
    <s v="T2 DI BRENTWOOD-KELSO 7/36 RPR FOND"/>
    <s v="ICQ"/>
  </r>
  <r>
    <s v="LC"/>
    <s v="121660556"/>
    <s v="007/036"/>
    <s v="T2 DI BRENTWOOD-KELSO 7/36 RPR INSS"/>
    <s v="CONCORD"/>
    <s v="ETL.4410.INSL.NCER"/>
    <d v="2021-07-03T00:00:00"/>
    <d v="2021-06-28T00:00:00"/>
    <d v="2021-09-10T00:00:00"/>
    <x v="121"/>
    <d v="2022-06-28T00:00:00"/>
    <x v="0"/>
    <s v="628"/>
    <x v="0"/>
    <s v="Closed"/>
    <s v="HFTD 2"/>
    <s v="RELW FIRE COMP OH   TR2  PRTO AIR"/>
    <s v="No Good/Out of Stdrd"/>
    <s v="Insulator-Steel"/>
    <s v="Repair"/>
    <s v="44958975"/>
    <s v="T2 DI BRENTWOOD-KELSO 7/36 RPR INSS"/>
    <s v="ICS"/>
  </r>
  <r>
    <s v="LC"/>
    <s v="121660600"/>
    <s v="007/084"/>
    <s v="T2 DI GRN VLLY PL SWT 007/084 RPL STRW"/>
    <s v="MOSSLNDG"/>
    <s v="ETL.1730.POLE.WDPS"/>
    <d v="2021-07-03T00:00:00"/>
    <d v="2021-06-30T00:00:00"/>
    <d v="2022-08-25T00:00:00"/>
    <x v="124"/>
    <d v="2022-06-30T00:00:00"/>
    <x v="1"/>
    <s v="372"/>
    <x v="0"/>
    <s v="Closed"/>
    <s v="HFTD 2"/>
    <s v="POHW FIRE COMP OH   TR2  PRTO AIR"/>
    <s v="No Good/Out of Stdrd"/>
    <s v="Structure-Wood"/>
    <s v="Replace"/>
    <s v="31545862"/>
    <s v="T2 DI GRN VLLY PL SWT 007/084 RPL STRW"/>
    <s v="70Y"/>
  </r>
  <r>
    <s v="LC"/>
    <s v="121660602"/>
    <s v="007/084"/>
    <s v="T2 DI GRN VLLY PL SWT 007/084 RPL STRW"/>
    <s v="MOSSLNDG"/>
    <s v="ETL.1730.POLE.WDPS"/>
    <d v="2021-07-03T00:00:00"/>
    <d v="2021-06-30T00:00:00"/>
    <d v="2022-08-25T00:00:00"/>
    <x v="124"/>
    <d v="2022-06-30T00:00:00"/>
    <x v="1"/>
    <s v="372"/>
    <x v="0"/>
    <s v="Closed"/>
    <s v="HFTD 2"/>
    <s v="RELW FIRE COMP OH   TR2  PRTO AIR"/>
    <s v="No Good/Out of Stdrd"/>
    <s v="Structure-Wood"/>
    <s v="Replace"/>
    <s v="31545862"/>
    <s v="T2 DI GRN VLLY PL SWT 007/084 RPL STRW"/>
    <s v="70Y"/>
  </r>
  <r>
    <s v="LC"/>
    <s v="121660639"/>
    <s v="002/025"/>
    <s v="T2 DI CTTNWD-BENTON #2 002/025L RPL STRW"/>
    <s v="TABLEMTN"/>
    <s v="ETL.6650.POLE.WDPS"/>
    <d v="2021-07-03T00:00:00"/>
    <d v="2021-07-01T00:00:00"/>
    <d v="2022-06-04T00:00:00"/>
    <x v="125"/>
    <d v="2022-07-01T00:00:00"/>
    <x v="0"/>
    <s v="372"/>
    <x v="0"/>
    <s v="Closed"/>
    <s v="HFTD 2"/>
    <s v="POHW OTHR FIRE COMP OH   TR2  PRTO AIR"/>
    <s v="No Good/Out of Stdrd"/>
    <s v="Structure-Wood"/>
    <s v="Replace"/>
    <s v="31511046"/>
    <s v="DI CTTNWD BNTN #2 5/53 RPL POLE (ENG)"/>
    <s v="70Y"/>
  </r>
  <r>
    <s v="LC"/>
    <s v="121660643"/>
    <s v="012/060"/>
    <s v="T2 DI CNTR CST DLT SW 12/60 RPL INSS"/>
    <s v="CONCORD"/>
    <s v="ETL.4490.INSL"/>
    <d v="2021-07-03T00:00:00"/>
    <d v="2021-06-28T00:00:00"/>
    <d v="2022-02-15T00:00:00"/>
    <x v="121"/>
    <d v="2022-06-28T00:00:00"/>
    <x v="0"/>
    <s v="532"/>
    <x v="0"/>
    <s v="Closed"/>
    <s v="HFTD 2"/>
    <s v="POHW FIRE COMP OH   TR2  PRTO AIR"/>
    <s v="No Good/Out of Stdrd"/>
    <s v="Insulator-Steel"/>
    <s v="Replace"/>
    <s v="31540225"/>
    <s v="EI CONTRA COSTA-DELTA SWI REPL INSS 3TWR"/>
    <s v="93K"/>
  </r>
  <r>
    <s v="LC"/>
    <s v="121660644"/>
    <s v="008/041"/>
    <s v="T2 DI BRENTWOOD-KELSO 8/41 RPR INSS"/>
    <s v="CONCORD"/>
    <s v="ETL.4410.INSL.NCER"/>
    <d v="2021-07-03T00:00:00"/>
    <d v="2021-06-28T00:00:00"/>
    <d v="2021-09-10T00:00:00"/>
    <x v="121"/>
    <d v="2022-06-28T00:00:00"/>
    <x v="0"/>
    <s v="628"/>
    <x v="0"/>
    <s v="Closed"/>
    <s v="HFTD 2"/>
    <s v="RELW FIRE COMP OH   TR2  PRTO AIR"/>
    <s v="No Good/Out of Stdrd"/>
    <s v="Insulator-Steel"/>
    <s v="Repair"/>
    <s v="44958973"/>
    <s v="T2 DI BRENTWOOD-KELSO 8/41 RPR INSS"/>
    <s v="ICS"/>
  </r>
  <r>
    <s v="LC"/>
    <s v="121660645"/>
    <s v="012/060"/>
    <s v="T2 DI CNTR CST DLT SW 8/41 HANGER"/>
    <s v="CONCORD"/>
    <s v="ETL.4490.INSL"/>
    <d v="2021-07-03T00:00:00"/>
    <d v="2021-06-28T00:00:00"/>
    <d v="2022-02-15T00:00:00"/>
    <x v="121"/>
    <d v="2022-06-28T00:00:00"/>
    <x v="0"/>
    <s v="543"/>
    <x v="0"/>
    <s v="Closed"/>
    <s v="HFTD 2"/>
    <s v="RELW FIRE COMP OH   TR2  PRTO AIR"/>
    <s v="No Good/Out of Stdrd"/>
    <s v="Hardware-Tower"/>
    <s v="Replace"/>
    <s v="45084080"/>
    <s v="T2 DI CNTR CST DLT SW 8/41 HANGER"/>
    <s v="ICQ"/>
  </r>
  <r>
    <s v="LC"/>
    <s v="121660670"/>
    <s v="002/025"/>
    <s v="T2 DI CTTNWD-BENTON #2 002/025R RPL STRW"/>
    <s v="TABLEMTN"/>
    <s v="ETL.6650.POLE.WDPS"/>
    <d v="2021-07-03T00:00:00"/>
    <d v="2021-07-01T00:00:00"/>
    <d v="2022-06-04T00:00:00"/>
    <x v="125"/>
    <d v="2022-07-01T00:00:00"/>
    <x v="0"/>
    <s v="372"/>
    <x v="0"/>
    <s v="Closed"/>
    <s v="HFTD 2"/>
    <s v="RELW OTHR FIRE COMP OH   TR2  PRTO AIR"/>
    <s v="No Good/Out of Stdrd"/>
    <s v="Structure-Wood"/>
    <s v="Replace"/>
    <s v="31511046"/>
    <s v="DI CTTNWD BNTN #2 5/53 RPL POLE (ENG)"/>
    <s v="70Y"/>
  </r>
  <r>
    <s v="LC"/>
    <s v="121660805"/>
    <s v="025/304"/>
    <s v="T2 DI DRUM-SUMMIT #2 25/304 RPL HRDW"/>
    <s v="SACTO"/>
    <s v="ETL.1450.POLE.STPS"/>
    <d v="2021-07-03T00:00:00"/>
    <d v="2021-06-28T00:00:00"/>
    <d v="2022-06-10T00:00:00"/>
    <x v="121"/>
    <d v="2022-06-28T00:00:00"/>
    <x v="0"/>
    <s v="630"/>
    <x v="0"/>
    <s v="Closed"/>
    <s v="HFTD 2"/>
    <s v="RELW COMP OH   TR2  PRTO AIR"/>
    <s v="No Good/Out of Stdrd"/>
    <s v="Hardware-Wood"/>
    <s v="Replace"/>
    <s v="45193608"/>
    <s v="T2 DI DRUM-SUMMIT #2 25/304 RPL HRDW"/>
    <s v="ICW"/>
  </r>
  <r>
    <s v="LC"/>
    <s v="121661464"/>
    <s v="004/045"/>
    <s v="T2 DI CTTNWD-BENTON #2 004/045L RPR STRW"/>
    <s v="TABLEMTN"/>
    <s v="ETL.6650.POLE.WDPS"/>
    <d v="2021-07-03T00:00:00"/>
    <d v="2021-07-01T00:00:00"/>
    <d v="2022-07-23T00:00:00"/>
    <x v="125"/>
    <d v="2022-07-01T00:00:00"/>
    <x v="1"/>
    <s v="630"/>
    <x v="0"/>
    <s v="Closed"/>
    <s v="HFTD 2"/>
    <s v="RELW OTHR FIRE COMP OH   TR2  PRTO AIR"/>
    <s v="No Good/Out of Stdrd"/>
    <s v="Structure-Wood"/>
    <s v="Repair"/>
    <s v="45213119"/>
    <s v="T2 DI CTTNWD-BENTON #2 004/045 RPR STRW"/>
    <s v="ICW"/>
  </r>
  <r>
    <s v="LC"/>
    <s v="121661466"/>
    <s v="004/045"/>
    <s v="T2 DI CTTNWD-BENTON #2 004/045R RPR STRW"/>
    <s v="TABLEMTN"/>
    <s v="ETL.6650.POLE.WDPS"/>
    <d v="2021-07-03T00:00:00"/>
    <d v="2021-07-01T00:00:00"/>
    <d v="2022-07-23T00:00:00"/>
    <x v="125"/>
    <d v="2022-07-01T00:00:00"/>
    <x v="1"/>
    <s v="630"/>
    <x v="0"/>
    <s v="Closed"/>
    <s v="HFTD 2"/>
    <s v="RELW OTHR FIRE COMP OH   TR2  PRTO AIR"/>
    <s v="No Good/Out of Stdrd"/>
    <s v="Structure-Wood"/>
    <s v="Repair"/>
    <s v="45213140"/>
    <s v="T2 DI CTTNWD-BENTON #2 004/045 RPR STRW"/>
    <s v="ICW"/>
  </r>
  <r>
    <s v="LC"/>
    <s v="121661522"/>
    <s v="028/240"/>
    <s v="T2 DI BRDGVLLE-CTTNWD X28/240 COMPLETE"/>
    <s v="TABLEMTN"/>
    <s v="ETL.1110.INSL.CERA"/>
    <d v="2021-07-03T00:00:00"/>
    <d v="2021-07-01T00:00:00"/>
    <d v="2022-06-22T00:00:00"/>
    <x v="125"/>
    <d v="2022-07-01T00:00:00"/>
    <x v="0"/>
    <s v="630"/>
    <x v="0"/>
    <s v="Closed"/>
    <s v="HFTD 2"/>
    <s v="RELW COMP OH   TR2  PRTO AIR"/>
    <s v="No Good/Out of Stdrd"/>
    <s v="Insulator-Wood"/>
    <s v="Repair"/>
    <s v="45213760"/>
    <s v="T2 DI BRDGVLLE-CTTNWD X28/240 RPR INSW"/>
    <s v="ICW"/>
  </r>
  <r>
    <s v="LC"/>
    <s v="121661532"/>
    <s v="000/002"/>
    <s v="T2 DI HLLSDLE HLF MN BY 0/2 RPR IBWW"/>
    <s v="METCALF"/>
    <s v="ETL.7060.POLE.WOOD"/>
    <d v="2021-07-03T00:00:00"/>
    <d v="2021-06-30T00:00:00"/>
    <d v="2021-09-29T00:00:00"/>
    <x v="124"/>
    <d v="2022-06-30T00:00:00"/>
    <x v="0"/>
    <s v="630"/>
    <x v="0"/>
    <s v="Closed"/>
    <s v="HFTD 2"/>
    <s v="RELW OTHR FIRE COMP OH   TR2  PRTO AIR  FRAR"/>
    <s v="No Good/Out of Stdrd"/>
    <s v="Insulator Bond Wire-Wood"/>
    <s v="Repair"/>
    <s v="44931582"/>
    <s v="T2 DI HLLSDLE HLF MN BY 0/2 RPR IBWW"/>
    <s v="ICW"/>
  </r>
  <r>
    <s v="LC"/>
    <s v="121661623"/>
    <s v="015/067"/>
    <s v="T2 DI SL OBISPO-OCEANO 15/67R RPL STRW"/>
    <s v="PISMOBCH"/>
    <s v="ETL.3530.POLE.WDPS"/>
    <d v="2021-07-03T00:00:00"/>
    <d v="2021-07-01T00:00:00"/>
    <d v="2022-07-29T00:00:00"/>
    <x v="125"/>
    <d v="2022-07-01T00:00:00"/>
    <x v="1"/>
    <s v="372"/>
    <x v="0"/>
    <s v="Closed"/>
    <s v="HFTD 2"/>
    <s v="POHW FIRE COMP OH   TR2  PRTO AIR"/>
    <s v="No Good/Out of Stdrd"/>
    <s v="Structure-Wood"/>
    <s v="Replace"/>
    <s v="31545570"/>
    <s v="T2 DI SL OBISPO-OCEANO 15/67L RPL STRW"/>
    <s v="70Y"/>
  </r>
  <r>
    <s v="LC"/>
    <s v="121661803"/>
    <s v="004/043"/>
    <s v="T2 DI COTTONWOD-BENTN 2 4/43L RPR STRW"/>
    <s v="TABLEMTN"/>
    <s v="ETL.6650.POLE.WDPS"/>
    <d v="2021-07-03T00:00:00"/>
    <d v="2021-07-01T00:00:00"/>
    <d v="2022-07-23T00:00:00"/>
    <x v="125"/>
    <d v="2022-07-01T00:00:00"/>
    <x v="1"/>
    <s v="630"/>
    <x v="0"/>
    <s v="Closed"/>
    <s v="HFTD 2"/>
    <s v="RELW OTHR COMP OH   TR2  PRTO AIR"/>
    <s v="No Good/Out of Stdrd"/>
    <s v="Structure-Wood"/>
    <s v="Repair"/>
    <s v="45213141"/>
    <s v="T2 DI COTTONWOOD-BENTON 2 4/43 RPR STRW"/>
    <s v="ICW"/>
  </r>
  <r>
    <s v="LC"/>
    <s v="121662032"/>
    <s v="010/122A"/>
    <s v="T2 DI DRUM-SUMT #2 10/122A RPL INSW"/>
    <s v="SACTO"/>
    <s v="ETL.1450.INSL.NCER"/>
    <d v="2021-07-03T00:00:00"/>
    <d v="2021-06-28T00:00:00"/>
    <d v="2021-10-09T00:00:00"/>
    <x v="121"/>
    <d v="2022-06-28T00:00:00"/>
    <x v="0"/>
    <s v="508"/>
    <x v="0"/>
    <s v="Closed"/>
    <s v="HFTD 2"/>
    <s v="POHW FIRE COMP OH   TR2  PRTO AIR"/>
    <s v="No Good/Out of Stdrd"/>
    <s v="Insulator-Wood"/>
    <s v="Replace"/>
    <s v="31522060"/>
    <s v="T3 DI DRUM-SUMMIT #2 5/62A RPLC INSW"/>
    <s v="93I"/>
  </r>
  <r>
    <s v="LC"/>
    <s v="121662034"/>
    <s v="019/004"/>
    <s v="T2 DI MENDO-WILL-FT BRAGG 19/4 RPR GYWW"/>
    <s v="WILLITS"/>
    <s v="ETL.7550.POLE.WOOD"/>
    <d v="2021-07-03T00:00:00"/>
    <d v="2021-07-01T00:00:00"/>
    <d v="2022-08-24T00:00:00"/>
    <x v="125"/>
    <d v="2022-07-01T00:00:00"/>
    <x v="1"/>
    <s v="630"/>
    <x v="0"/>
    <s v="Closed"/>
    <s v="HFTD 2"/>
    <s v="RELW OTHR FIRE ACCM COMP OH   TR2  PRTO AIR  FRAB"/>
    <s v="No Good/Out of Stdrd"/>
    <s v="Guy Wire-Wood"/>
    <s v="Repair"/>
    <s v="45145821"/>
    <s v="T2 DI MENDO-WILL-FT BRAGG 19/4 RPR GYWW"/>
    <s v="ICW"/>
  </r>
  <r>
    <s v="LC"/>
    <s v="121662075"/>
    <s v="004/060"/>
    <s v="T2 DI GREEN VLLY-PAUL SWT 4/60 RPL STRW"/>
    <s v="MOSSLNDG"/>
    <s v="ETL.1730.POLE.WDPS"/>
    <d v="2021-07-03T00:00:00"/>
    <d v="2021-06-30T00:00:00"/>
    <d v="2022-10-28T00:00:00"/>
    <x v="124"/>
    <d v="2022-06-30T00:00:00"/>
    <x v="1"/>
    <s v="372"/>
    <x v="0"/>
    <s v="Closed"/>
    <s v="HFTD 2"/>
    <s v="POHW FIRE COMP OH   TR2  PRTO AIR  SR22"/>
    <s v="No Good/Out of Stdrd"/>
    <s v="Structure-Wood"/>
    <s v="Replace"/>
    <s v="31545860"/>
    <s v="T2 DI GREEN VLLY-PAUL SWT 4/60L RPL STRW"/>
    <s v="70Y"/>
  </r>
  <r>
    <s v="LC"/>
    <s v="121662142"/>
    <s v="010/122B"/>
    <s v="T2 DI DRUM-SUMT #2 10/122B RPL INSW"/>
    <s v="SACTO"/>
    <s v="ETL.1450.INSL.NCER"/>
    <d v="2021-07-03T00:00:00"/>
    <d v="2021-06-28T00:00:00"/>
    <d v="2021-10-09T00:00:00"/>
    <x v="121"/>
    <d v="2022-06-28T00:00:00"/>
    <x v="0"/>
    <s v="508"/>
    <x v="0"/>
    <s v="Closed"/>
    <s v="HFTD 2"/>
    <s v="POHW FIRE COMP OH   TR2  PRTO AIR"/>
    <s v="No Good/Out of Stdrd"/>
    <s v="Insulator-Wood"/>
    <s v="Replace"/>
    <s v="31522060"/>
    <s v="T3 DI DRUM-SUMMIT #2 5/62A RPLC INSW"/>
    <s v="93I"/>
  </r>
  <r>
    <s v="LC"/>
    <s v="121662144"/>
    <s v="006/078"/>
    <s v="T2 DI GREEN VLY-PL SWT 6/78 RPL INSW"/>
    <s v="MOSSLNDG"/>
    <s v="ETL.1730.INSL.NCER"/>
    <d v="2021-07-03T00:00:00"/>
    <d v="2021-06-30T00:00:00"/>
    <d v="2022-05-05T00:00:00"/>
    <x v="124"/>
    <d v="2022-06-30T00:00:00"/>
    <x v="0"/>
    <s v="508"/>
    <x v="0"/>
    <s v="Closed"/>
    <s v="HFTD 2"/>
    <s v="RELW FIRE COMP OH   TR2  PRTO AIR  NTDE"/>
    <s v="No Good/Out of Stdrd"/>
    <s v="Insulator-Wood"/>
    <s v="Replace"/>
    <s v="31591536"/>
    <s v="T2 DI GREEN VLY-PL SWT 6/78 RPL INSW"/>
    <s v="93I"/>
  </r>
  <r>
    <s v="LC"/>
    <s v="121662148"/>
    <s v="006/078"/>
    <s v="T2 DI GREEN VLY-PL SWT 6/78 RPR CRSW"/>
    <s v="MOSSLNDG"/>
    <s v="ETL.1730.POLE.WDPS"/>
    <d v="2021-07-03T00:00:00"/>
    <d v="2021-06-30T00:00:00"/>
    <d v="2022-05-05T00:00:00"/>
    <x v="124"/>
    <d v="2022-06-30T00:00:00"/>
    <x v="0"/>
    <s v="630"/>
    <x v="0"/>
    <s v="Closed"/>
    <s v="HFTD 2"/>
    <s v="RELW FIRE COMP OH   TR2  PRTO AIR"/>
    <s v="No Good/Out of Stdrd"/>
    <s v="Crossarm-Wood"/>
    <s v="Repair"/>
    <s v="45213395"/>
    <s v="T2 DI GREEN VLY-PL SWT 6/78 RPR CRSW"/>
    <s v="ICW"/>
  </r>
  <r>
    <s v="LC"/>
    <s v="121662175"/>
    <s v="007/108"/>
    <s v="T2 DI CENTERVILLE-TBL MTN 7/108 REFRAME"/>
    <s v="TABLEMTN"/>
    <s v="ETL.6320.POLE.WOOD"/>
    <d v="2021-07-03T00:00:00"/>
    <d v="2021-06-28T00:00:00"/>
    <d v="2022-04-26T00:00:00"/>
    <x v="121"/>
    <d v="2022-06-28T00:00:00"/>
    <x v="0"/>
    <s v="637"/>
    <x v="0"/>
    <s v="Closed"/>
    <s v="HFTD 2"/>
    <s v="POHW OTHR COMP OH   TR2  PRTO AIR  FRAB"/>
    <s v="No Good/Out of Stdrd"/>
    <s v="Crossarm-Wood"/>
    <s v="Replace"/>
    <s v="31544906"/>
    <s v="EI CNTRVLLE-TABLE MTN 016/289 REFRAME"/>
    <s v="93E"/>
  </r>
  <r>
    <s v="LC"/>
    <s v="121662254"/>
    <s v="028/009A"/>
    <s v="T2 DI MENDO-WILLITS-FRT 28/9A RPL POLE"/>
    <s v="WILLITS"/>
    <s v="ETL.7550.POLE.WOOD"/>
    <d v="2021-07-03T00:00:00"/>
    <d v="2021-07-01T00:00:00"/>
    <d v="2022-08-17T00:00:00"/>
    <x v="125"/>
    <d v="2022-07-01T00:00:00"/>
    <x v="1"/>
    <s v="372"/>
    <x v="0"/>
    <s v="Closed"/>
    <s v="HFTD 2"/>
    <s v="POHW OTHR COMP OH   TR2  PRTO AIR  FRAB SR22"/>
    <s v="No Good/Out of Stdrd"/>
    <s v="Structure-Wood"/>
    <s v="Replace"/>
    <s v="31546021"/>
    <s v="T2 DI MENDO-WILL-FT BRAGG 28/9 RPL POLE"/>
    <s v="70Y"/>
  </r>
  <r>
    <s v="LC"/>
    <s v="121662524"/>
    <s v="016/233"/>
    <s v="T2 DI SISQC SNTA YNZ SS 016/233 RPL INSW"/>
    <s v="PISMOBCH"/>
    <s v="ETL.3700.INSL.NCER"/>
    <d v="2021-07-03T00:00:00"/>
    <d v="2021-06-30T00:00:00"/>
    <d v="2022-04-14T00:00:00"/>
    <x v="124"/>
    <d v="2022-06-30T00:00:00"/>
    <x v="0"/>
    <s v="508"/>
    <x v="0"/>
    <s v="Closed"/>
    <s v="HFTD 2"/>
    <s v="POHW FIRE COMP OH   TR2  PRTO AIR  NTDE"/>
    <s v="No Good/Out of Stdrd"/>
    <s v="Insulator-Wood"/>
    <s v="Replace"/>
    <s v="31543110"/>
    <s v="DI SISQUOC-SANTA YNEZ 2/45 RPL INSW"/>
    <s v="93I"/>
  </r>
  <r>
    <s v="LC"/>
    <s v="121662526"/>
    <s v="016/233"/>
    <s v="T2 DI SISQC-SNTA YNZ SS 16/233L RPR GYWW"/>
    <s v="PISMOBCH"/>
    <s v="ETL.3700.POLE.WDPS"/>
    <d v="2021-07-03T00:00:00"/>
    <d v="2021-06-30T00:00:00"/>
    <d v="2022-04-14T00:00:00"/>
    <x v="124"/>
    <d v="2022-06-30T00:00:00"/>
    <x v="0"/>
    <s v="630"/>
    <x v="0"/>
    <s v="Closed"/>
    <s v="HFTD 2"/>
    <s v="RELW FIRE COMP OH   TR2  PRTO AIR"/>
    <s v="No Good/Out of Stdrd"/>
    <s v="Guy Wire-Wood"/>
    <s v="Repair"/>
    <s v="45069348"/>
    <s v="T2 DI SISQC SNTA YNZ SS 016/233 RPR GYWW"/>
    <s v="ICW"/>
  </r>
  <r>
    <s v="LC"/>
    <s v="121662527"/>
    <s v="016/233"/>
    <s v="T2 DI SSQC SNT YNZ SS 16/233C CMPLTD"/>
    <s v="PISMOBCH"/>
    <s v="ETL.3700.POLE.WDPS"/>
    <d v="2021-07-03T00:00:00"/>
    <d v="2021-06-30T00:00:00"/>
    <d v="2022-04-14T00:00:00"/>
    <x v="124"/>
    <d v="2022-06-30T00:00:00"/>
    <x v="0"/>
    <s v="630"/>
    <x v="0"/>
    <s v="Closed"/>
    <s v="HFTD 2"/>
    <s v="RELW FIRE COMP OH   TR2  PRTO AIR"/>
    <s v="No Good/Out of Stdrd"/>
    <s v="Guy Wire-Wood"/>
    <s v="Repair"/>
    <s v="45069349"/>
    <s v="T2 DI SISQC SNTA YNZ SS 016/233 RPR GYWW"/>
    <s v="ICW"/>
  </r>
  <r>
    <s v="LC"/>
    <s v="121662529"/>
    <s v="016/233"/>
    <s v="T2 DI SISQC SNTA YNZ SS 16/233R RPR GYWW"/>
    <s v="PISMOBCH"/>
    <s v="ETL.3700.POLE.WDPS"/>
    <d v="2021-07-03T00:00:00"/>
    <d v="2021-06-30T00:00:00"/>
    <d v="2022-04-14T00:00:00"/>
    <x v="124"/>
    <d v="2022-06-30T00:00:00"/>
    <x v="0"/>
    <s v="630"/>
    <x v="0"/>
    <s v="Closed"/>
    <s v="HFTD 2"/>
    <s v="RELW FIRE COMP OH   TR2  PRTO AIR"/>
    <s v="No Good/Out of Stdrd"/>
    <s v="Guy Wire-Wood"/>
    <s v="Repair"/>
    <s v="45069350"/>
    <s v="T2 DI SISQC SNTA YNZ SS 016/233 RPR GYWW"/>
    <s v="ICW"/>
  </r>
  <r>
    <s v="LC"/>
    <s v="121662570"/>
    <s v="016/233"/>
    <s v="T2 DI SISQC SNTA YNZ SS 16/233R CMPLTD"/>
    <s v="PISMOBCH"/>
    <s v="ETL.3700.POLE.WDPS"/>
    <d v="2021-07-03T00:00:00"/>
    <d v="2021-06-30T00:00:00"/>
    <d v="2022-04-14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069351"/>
    <s v="T2 DI SISQC SNTA YNZ SS 016/233 RPR STRW"/>
    <s v="ICW"/>
  </r>
  <r>
    <s v="LC"/>
    <s v="121662573"/>
    <s v="016/233"/>
    <s v="T2 DI SISQC SNTA YNZ SS 16/233C CMPLTD"/>
    <s v="PISMOBCH"/>
    <s v="ETL.3700.POLE.WDPS"/>
    <d v="2021-07-03T00:00:00"/>
    <d v="2021-06-30T00:00:00"/>
    <d v="2022-04-14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069352"/>
    <s v="T2 DI SISQC SNTA YNZ SS 016/233 RPR STRW"/>
    <s v="ICW"/>
  </r>
  <r>
    <s v="LC"/>
    <s v="121662576"/>
    <s v="011/115"/>
    <s v="T2 DI PT#5RD MN #2 11/115 RPL HRDD CMPLT"/>
    <s v="TABLEMTN"/>
    <s v="ETL.5430.POLE.WOOD"/>
    <d v="2021-07-03T00:00:00"/>
    <d v="2021-07-01T00:00:00"/>
    <d v="2022-06-09T00:00:00"/>
    <x v="125"/>
    <d v="2022-07-01T00:00:00"/>
    <x v="0"/>
    <s v="630"/>
    <x v="0"/>
    <s v="Closed"/>
    <s v="HFTD 2"/>
    <s v="RELW OTHR COMP OH   TR2  PRTO AIR"/>
    <s v="No Good/Out of Stdrd"/>
    <s v="Hardware-Wood"/>
    <s v="Replace"/>
    <s v="45213816"/>
    <s v="T2 DI PIT #5-RND MTN #2 11/115 RPL HRDD"/>
    <s v="ICW"/>
  </r>
  <r>
    <s v="LC"/>
    <s v="121662578"/>
    <s v="011/115"/>
    <s v="T2 DI PIT#5-RND MTN#2 11/115 RPR STRW"/>
    <s v="TABLEMTN"/>
    <s v="ETL.5430.POLE.WOOD"/>
    <d v="2021-07-03T00:00:00"/>
    <d v="2021-07-01T00:00:00"/>
    <d v="2022-06-09T00:00:00"/>
    <x v="125"/>
    <d v="2022-07-01T00:00:00"/>
    <x v="0"/>
    <s v="630"/>
    <x v="0"/>
    <s v="Closed"/>
    <s v="HFTD 2"/>
    <s v="RELW OTHR COMP OH   TR2  PRTO AIR"/>
    <s v="No Good/Out of Stdrd"/>
    <s v="Structure-Wood"/>
    <s v="Repair"/>
    <s v="45213814"/>
    <s v="T2 DI PIT#5-RND MTN#2 11/115 RPR STRW"/>
    <s v="ICW"/>
  </r>
  <r>
    <s v="LC"/>
    <s v="121662608"/>
    <s v="003/045"/>
    <s v="T2 DI BRNS-LN STR #1 003/045 RPR SPLW"/>
    <s v="MOSSLNDG"/>
    <s v="ETL.6230.INSL"/>
    <d v="2021-07-03T00:00:00"/>
    <d v="2021-07-01T00:00:00"/>
    <d v="2021-09-23T00:00:00"/>
    <x v="125"/>
    <d v="2022-07-01T00:00:00"/>
    <x v="0"/>
    <s v="630"/>
    <x v="0"/>
    <s v="Closed"/>
    <s v="HFTD 2"/>
    <s v="RELW OTHR FIRE COMP OH   TR2  PRTO AIR"/>
    <s v="No Good/Out of Stdrd"/>
    <s v="Splice-Wood"/>
    <s v="Repair"/>
    <s v="44932398"/>
    <s v="T2 DI BRNS-LN STR #1 003/045 RPR SPLW"/>
    <s v="ICW"/>
  </r>
  <r>
    <s v="LC"/>
    <s v="121662651"/>
    <s v="020/186"/>
    <s v="T2 DI UKIAH-HPLND-CLVRDL 20/186 RPR STRW"/>
    <s v="LAKEVLLE"/>
    <s v="ETL.4050.POLE.WDPS"/>
    <d v="2021-07-03T00:00:00"/>
    <d v="2021-07-01T00:00:00"/>
    <d v="2022-01-27T00:00:00"/>
    <x v="125"/>
    <d v="2022-07-01T00:00:00"/>
    <x v="0"/>
    <s v="630"/>
    <x v="0"/>
    <s v="Closed"/>
    <s v="HFTD 2"/>
    <s v="RELW FIRE COMP OH   TR2  PRTO AIR"/>
    <s v="No Good/Out of Stdrd"/>
    <s v="Structure-Wood"/>
    <s v="Repair"/>
    <s v="45137837"/>
    <s v="T2 DI UKIAH-HPLND-CLVRDL 20/186 RPR STRW"/>
    <s v="ICW"/>
  </r>
  <r>
    <s v="LC"/>
    <s v="121662684"/>
    <s v="005/071"/>
    <s v="T2 DI GRN VLY-CAMP EVR 5/71 RPL STRW COA"/>
    <s v="MOSSLNDG"/>
    <s v="ETL.1710.POLE.WDPS"/>
    <d v="2021-07-03T00:00:00"/>
    <d v="2021-06-28T00:00:00"/>
    <d v="2022-04-08T00:00:00"/>
    <x v="121"/>
    <d v="2022-06-28T00:00:00"/>
    <x v="0"/>
    <s v="372"/>
    <x v="0"/>
    <s v="Closed"/>
    <s v="HFTD 2"/>
    <s v="RELW COMP OH   TR2  PRTO AIR"/>
    <s v="No Good/Out of Stdrd"/>
    <s v="Structure-Wood"/>
    <s v="Replace"/>
    <s v="31545456"/>
    <s v="T2 DI GRN VLY-CAMP EVER 5/71 RPL STRW"/>
    <s v="70Y"/>
  </r>
  <r>
    <s v="LC"/>
    <s v="121662714"/>
    <s v="024/186"/>
    <s v="T2 DI PARADISE-TBL MTN 024/186 RPR INSW"/>
    <s v="TABLEMTN"/>
    <s v="ETL.4316.INSL.NCER"/>
    <d v="2021-07-03T00:00:00"/>
    <d v="2021-06-30T00:00:00"/>
    <d v="2022-05-16T00:00:00"/>
    <x v="124"/>
    <d v="2022-06-30T00:00:00"/>
    <x v="0"/>
    <s v="630"/>
    <x v="0"/>
    <s v="Closed"/>
    <s v="HFTD 2"/>
    <s v="RELW FIRE COMP OH   TR2  PRTO AIR"/>
    <s v="No Good/Out of Stdrd"/>
    <s v="Insulator-Wood"/>
    <s v="Repair"/>
    <s v="45197380"/>
    <s v="T2 DI PARADISE-TBL MTN 024/186 RPR INSW"/>
    <s v="ICW"/>
  </r>
  <r>
    <s v="LC"/>
    <s v="121662802"/>
    <s v="022/155"/>
    <s v="T2 DI CARIBOU-TABLE MTN 22/155L RPR GYWS"/>
    <s v="TABLEMTN"/>
    <s v="ETL.4440.POLE.STPS"/>
    <d v="2021-07-03T00:00:00"/>
    <d v="2021-07-01T00:00:00"/>
    <d v="2022-06-24T00:00:00"/>
    <x v="125"/>
    <d v="2022-07-01T00:00:00"/>
    <x v="0"/>
    <s v="628"/>
    <x v="0"/>
    <s v="Closed"/>
    <s v="HFTD 2"/>
    <s v="RELW FIRE COMP OH   TR2  PRTO AIR"/>
    <s v="No Good/Out of Stdrd"/>
    <s v="Guy Wire-Steel"/>
    <s v="Repair"/>
    <s v="45212453"/>
    <s v="T2 DI CARIBOU-TABLE MTN 22/155A RPR GYWS"/>
    <s v="ICS"/>
  </r>
  <r>
    <s v="LC"/>
    <s v="121662882"/>
    <s v="028/009"/>
    <s v="T2 DI MENDO-WILL-FT BRAGG 28/9 RPL POLE"/>
    <s v="WILLITS"/>
    <s v="ETL.7550.POLE.WOOD"/>
    <d v="2021-07-03T00:00:00"/>
    <d v="2021-07-02T00:00:00"/>
    <d v="2022-08-17T00:00:00"/>
    <x v="126"/>
    <d v="2022-07-02T00:00:00"/>
    <x v="1"/>
    <s v="372"/>
    <x v="0"/>
    <s v="Closed"/>
    <s v="HFTD 2"/>
    <s v="RELW OTHR FIRE COMP OH   TR2  PRTO AIR  FRAB SR22"/>
    <s v="No Good/Out of Stdrd"/>
    <s v="Structure-Wood"/>
    <s v="Replace"/>
    <s v="31546021"/>
    <s v="T2 DI MENDO-WILL-FT BRAGG 28/9 RPL POLE"/>
    <s v="70Y"/>
  </r>
  <r>
    <s v="LC"/>
    <s v="121662885"/>
    <s v="016/308"/>
    <s v="T2 DI FLTN-MLNO-COTATI 016/308 RPR GYWW"/>
    <s v="LAKEVLLE"/>
    <s v="ETL.6910.POLE.WOOD"/>
    <d v="2021-07-03T00:00:00"/>
    <d v="2021-07-01T00:00:00"/>
    <d v="2022-02-03T00:00:00"/>
    <x v="125"/>
    <d v="2022-07-01T00:00:00"/>
    <x v="0"/>
    <s v="630"/>
    <x v="0"/>
    <s v="Closed"/>
    <s v="HFTD 2"/>
    <s v="RELW OTHR FIRE COMP OH   TR2  PRTO AIR  FRAB"/>
    <s v="No Good/Out of Stdrd"/>
    <s v="Guy Wire-Wood"/>
    <s v="Repair"/>
    <s v="45138291"/>
    <s v="T2 DI FLTN-MLNO-COTATI 016/308 RPR GYWW"/>
    <s v="ICW"/>
  </r>
  <r>
    <s v="LC"/>
    <s v="121662998"/>
    <s v="026/000"/>
    <s v="T2 DI MENDO-WILL-FT BRAGG 26/0 RPR WDPKR"/>
    <s v="WILLITS"/>
    <s v="ETL.7550.POLE.WOOD"/>
    <d v="2021-07-03T00:00:00"/>
    <d v="2021-07-01T00:00:00"/>
    <d v="2022-05-19T00:00:00"/>
    <x v="125"/>
    <d v="2022-07-01T00:00:00"/>
    <x v="0"/>
    <s v="630"/>
    <x v="0"/>
    <s v="Closed"/>
    <s v="HFTD 2"/>
    <s v="POHW FIRE COMP OH   TR2  PRTO AIR  FRAB"/>
    <s v="No Good/Out of Stdrd"/>
    <s v="Structure-Wood"/>
    <s v="Repair"/>
    <s v="45148563"/>
    <s v="T2NT DI MEND-WILL-FT BRAGG 26/0 RMV BUTT"/>
    <s v="ICW"/>
  </r>
  <r>
    <s v="LC"/>
    <s v="121664678"/>
    <s v="004/056"/>
    <s v="T2 DI GRN VLY-CMP EVERS 4/56 RMV DEBRIS"/>
    <s v="MOSSLNDG"/>
    <s v="ETL.1710.POLE.WDPS"/>
    <d v="2021-07-05T00:00:00"/>
    <d v="2021-07-01T00:00:00"/>
    <d v="2022-03-02T00:00:00"/>
    <x v="125"/>
    <d v="2022-07-01T00:00:00"/>
    <x v="0"/>
    <s v="630"/>
    <x v="0"/>
    <s v="Closed"/>
    <s v="HFTD 2"/>
    <s v="RELW FIRE COMP OH   TR2  PRTO AIR"/>
    <s v="Debris/Nest/etc."/>
    <s v="Structure-Wood"/>
    <s v="Remove"/>
    <s v="45166747"/>
    <s v="T2 DI GRN VLY-CMP EVERS 4/56 RMV DEBRIS"/>
    <s v="ICW"/>
  </r>
  <r>
    <s v="LC"/>
    <s v="121664700"/>
    <s v="004/065"/>
    <s v="T2 DI GRN VLY-PL SWT 4/65 INS HRDW"/>
    <s v="MOSSLNDG"/>
    <s v="ETL.1730.POLE.WDPS"/>
    <d v="2021-07-05T00:00:00"/>
    <d v="2021-06-30T00:00:00"/>
    <d v="2022-03-11T00:00:00"/>
    <x v="124"/>
    <d v="2022-06-30T00:00:00"/>
    <x v="0"/>
    <s v="630"/>
    <x v="0"/>
    <s v="Closed"/>
    <s v="HFTD 2"/>
    <s v="RELW FIRE COMP OH   TR2  PRTO AIR  NTDE"/>
    <s v="Missing"/>
    <s v="Hardware-Wood"/>
    <s v="Install"/>
    <s v="45211626"/>
    <s v="T2 DI GRN VLY-PL SWT 4/65 INS HRDW"/>
    <s v="ICW"/>
  </r>
  <r>
    <s v="LC"/>
    <s v="121665658"/>
    <s v="005/040"/>
    <s v="T3 DI GREEN VLY-LLAGAS 5/40 RPL INSW"/>
    <s v="MOSSLNDG"/>
    <s v="ETL.1720.INSL.CERA"/>
    <d v="2021-07-06T00:00:00"/>
    <d v="2021-07-05T00:00:00"/>
    <d v="2022-08-03T00:00:00"/>
    <x v="127"/>
    <d v="2022-01-05T00:00:00"/>
    <x v="1"/>
    <s v="508"/>
    <x v="0"/>
    <s v="Closed"/>
    <s v="HFTD 3"/>
    <s v="RELW FIRE COMP OH   TR3  PRTO AIR  NTDE"/>
    <s v="No Good/Out of Stdrd"/>
    <s v="Insulator-Wood"/>
    <s v="Replace"/>
    <s v="31545993"/>
    <s v="T3 DI GREEN VLY-LLAGAS 5/40 RPL INSW"/>
    <s v="93I"/>
  </r>
  <r>
    <s v="LC"/>
    <s v="121665945"/>
    <s v="023/274A"/>
    <s v="T2 DI DRUM-SUMMIT #1 023/274A RPL STRW"/>
    <s v="SACTO"/>
    <s v="ETL.1440.POLE.WOOD"/>
    <d v="2021-07-06T00:00:00"/>
    <d v="2021-06-28T00:00:00"/>
    <d v="2022-09-01T00:00:00"/>
    <x v="121"/>
    <d v="2022-06-28T00:00:00"/>
    <x v="1"/>
    <s v="372"/>
    <x v="0"/>
    <s v="Closed"/>
    <s v="HFTD 2"/>
    <s v="POHW FIRE COMP OH   TR2  PRTO AIR  FRAB"/>
    <s v="No Good/Out of Stdrd"/>
    <s v="Structure-Wood"/>
    <s v="Replace"/>
    <s v="31544898"/>
    <s v="T2 EI DRUM-SUMMIT #1 23/273 RPL STRW"/>
    <s v="70Y"/>
  </r>
  <r>
    <s v="LC"/>
    <s v="121666580"/>
    <s v="014/004"/>
    <s v="T3 EI MONTE RIO-FULTON 14/4 REFRAME"/>
    <s v="LAKEVLLE"/>
    <s v="ETL.7630.POLE.WOOD"/>
    <d v="2021-07-06T00:00:00"/>
    <d v="2021-07-06T00:00:00"/>
    <d v="2022-08-10T00:00:00"/>
    <x v="128"/>
    <d v="2022-01-06T00:00:00"/>
    <x v="1"/>
    <s v="637"/>
    <x v="0"/>
    <s v="Closed"/>
    <s v="HFTD 3"/>
    <s v="RELW FIRE COMP OH   TR3  PRTO AIR  FRAB"/>
    <s v="No Good/Out of Stdrd"/>
    <s v="Crossarm-Wood"/>
    <s v="Replace"/>
    <s v="31546026"/>
    <s v="T3 EI MONTE RIO-FULTON 14/4 REFRAME"/>
    <s v="93E"/>
  </r>
  <r>
    <s v="LC"/>
    <s v="121666615"/>
    <s v="001/018"/>
    <s v="T2 EI COTTONWD-BNTN #2 1/018 RPL INSW"/>
    <s v="TABLEMTN"/>
    <s v="ETL.6650.INSL.NCER"/>
    <d v="2021-07-06T00:00:00"/>
    <d v="2021-07-06T00:00:00"/>
    <d v="2022-09-10T00:00:00"/>
    <x v="129"/>
    <d v="2022-07-06T00:00:00"/>
    <x v="1"/>
    <s v="508"/>
    <x v="0"/>
    <s v="Closed"/>
    <s v="HFTD 2"/>
    <s v="RELW INSP COMP OH   FMOB TR2  PRTO"/>
    <s v="No Good/Out of Stdrd"/>
    <s v="Insulator-Wood"/>
    <s v="Replace"/>
    <s v="31545816"/>
    <s v="T2 EI COTTONWD-BNTN #2 1/018 RPL INSW"/>
    <s v="93I"/>
  </r>
  <r>
    <s v="LC"/>
    <s v="121666721"/>
    <s v="001/018"/>
    <s v="T2 EI COTTONWD-BNTN #2 1/18 RPL XBRACE"/>
    <s v="TABLEMTN"/>
    <s v="ETL.6650.POLE.WDPS"/>
    <d v="2021-07-06T00:00:00"/>
    <d v="2021-07-06T00:00:00"/>
    <d v="2022-07-22T00:00:00"/>
    <x v="129"/>
    <d v="2022-07-06T00:00:00"/>
    <x v="1"/>
    <s v="630"/>
    <x v="0"/>
    <s v="Closed"/>
    <s v="HFTD 2"/>
    <s v="RELW INSP COMP OH   FMOB TR2  PRTO"/>
    <s v="No Good/Out of Stdrd"/>
    <s v="Crossarm-Wood"/>
    <s v="Repair"/>
    <s v="45213142"/>
    <s v="T2 EI COTTONWD-BNTN #2 1/18 RPL XBRACE"/>
    <s v="ICW"/>
  </r>
  <r>
    <s v="LC"/>
    <s v="121666904"/>
    <s v="078/398A"/>
    <s v="T2 DI MLN-RND MTN #2 78/398A RPR FOND"/>
    <s v="TABLEMTN"/>
    <s v="ETL.6020.TOWR"/>
    <d v="2021-07-06T00:00:00"/>
    <d v="2021-07-06T00:00:00"/>
    <d v="2022-07-15T00:00:00"/>
    <x v="129"/>
    <d v="2022-07-06T00:00:00"/>
    <x v="1"/>
    <s v="543"/>
    <x v="0"/>
    <s v="Closed"/>
    <s v="HFTD 2"/>
    <s v="RELW FIRE COMP OH   TR2  PRTO AIR  FRAB"/>
    <s v="No Good/Out of Stdrd"/>
    <s v="Foundation/Concrete-Tower"/>
    <s v="Repair"/>
    <s v="45198250"/>
    <s v="T2 DI MLN-RND MTN #2 78/398A RPR FOND"/>
    <s v="ICQ"/>
  </r>
  <r>
    <s v="LC"/>
    <s v="121666905"/>
    <s v="003/013"/>
    <s v="T3 DI DIABLO-MIDWAY #2 3/13 RPL HRDS"/>
    <s v="PISMOBCH"/>
    <s v="ETL.5970.TOWR"/>
    <d v="2021-07-06T00:00:00"/>
    <d v="2021-07-06T00:00:00"/>
    <d v="2022-01-25T00:00:00"/>
    <x v="128"/>
    <d v="2022-01-06T00:00:00"/>
    <x v="1"/>
    <s v="628"/>
    <x v="0"/>
    <s v="Closed"/>
    <s v="HFTD 3"/>
    <s v="RELW OTHR FIRE COMP OH   TR3  PRTO AIR  FRAB"/>
    <s v="No Good/Out of Stdrd"/>
    <s v="Hardware-Steel"/>
    <s v="Replace"/>
    <s v="45068567"/>
    <s v="T3 DI DIABLO-MIDWAY #2 3/13 RPL HRDS"/>
    <s v="ICS"/>
  </r>
  <r>
    <s v="LC"/>
    <s v="121667376"/>
    <s v="005/071"/>
    <s v="T2 DI GRN VLY-CAMP EVER 5/71 RPL STRW"/>
    <s v="MOSSLNDG"/>
    <s v="ETL.1710.POLE.WDPS"/>
    <d v="2021-07-06T00:00:00"/>
    <d v="2021-06-28T00:00:00"/>
    <d v="2022-04-08T00:00:00"/>
    <x v="121"/>
    <d v="2022-06-28T00:00:00"/>
    <x v="0"/>
    <s v="372"/>
    <x v="0"/>
    <s v="Closed"/>
    <s v="HFTD 2"/>
    <s v="POHW COMP OH   TR2  PRTO AIR"/>
    <s v="No Good/Out of Stdrd"/>
    <s v="Structure-Wood"/>
    <s v="Replace"/>
    <s v="31545456"/>
    <s v="T2 DI GRN VLY-CAMP EVER 5/71 RPL STRW"/>
    <s v="70Y"/>
  </r>
  <r>
    <s v="LC"/>
    <s v="121667423"/>
    <s v="001/021"/>
    <s v="T2 EI COTTONWOOD-BENTON 1/021L RPR STRW"/>
    <s v="TABLEMTN"/>
    <s v="ETL.6650.POLE.WDPS"/>
    <d v="2021-07-06T00:00:00"/>
    <d v="2021-07-06T00:00:00"/>
    <d v="2022-06-02T00:00:00"/>
    <x v="129"/>
    <d v="2022-07-06T00:00:00"/>
    <x v="0"/>
    <s v="630"/>
    <x v="0"/>
    <s v="Closed"/>
    <s v="HFTD 2"/>
    <s v="RELW INSP COMP OH   FMOB TR2  PRTO"/>
    <s v="No Good/Out of Stdrd"/>
    <s v="Structure-Wood"/>
    <s v="Repair"/>
    <s v="45213143"/>
    <s v="T2 EI COTTONWOOD-BENTON 1/021L RPR STRW"/>
    <s v="ICW"/>
  </r>
  <r>
    <s v="LC"/>
    <s v="121667480"/>
    <s v="001/021"/>
    <s v="T2 EI COTTONWOOD-BENTON 1/021R RPR STRW"/>
    <s v="TABLEMTN"/>
    <s v="ETL.6650.POLE.WDPS"/>
    <d v="2021-07-06T00:00:00"/>
    <d v="2021-07-06T00:00:00"/>
    <d v="2022-06-02T00:00:00"/>
    <x v="129"/>
    <d v="2022-07-06T00:00:00"/>
    <x v="0"/>
    <s v="630"/>
    <x v="0"/>
    <s v="Closed"/>
    <s v="HFTD 2"/>
    <s v="RELW INSP COMP OH   FMOB TR2  PRTO"/>
    <s v="No Good/Out of Stdrd"/>
    <s v="Structure-Wood"/>
    <s v="Repair"/>
    <s v="44897024"/>
    <s v="EI COTTONWOOD-BENTON 1/021R RPR STRW"/>
    <s v="ICW"/>
  </r>
  <r>
    <s v="LC"/>
    <s v="121667769"/>
    <s v="001/023"/>
    <s v="T2 EI COTTONWD-BENTON #2 1/23L RPL STRW"/>
    <s v="TABLEMTN"/>
    <s v="ETL.6650.POLE.WDPS"/>
    <d v="2021-07-06T00:00:00"/>
    <d v="2021-07-06T00:00:00"/>
    <d v="2022-06-03T00:00:00"/>
    <x v="129"/>
    <d v="2022-07-06T00:00:00"/>
    <x v="0"/>
    <s v="372"/>
    <x v="0"/>
    <s v="Closed"/>
    <s v="HFTD 2"/>
    <s v="RELW INSP COMP OH   FMOB TR2  PRTO"/>
    <s v="No Good/Out of Stdrd"/>
    <s v="Structure-Wood"/>
    <s v="Replace"/>
    <s v="31511046"/>
    <s v="DI CTTNWD BNTN #2 5/53 RPL POLE (ENG)"/>
    <s v="70Y"/>
  </r>
  <r>
    <s v="LC"/>
    <s v="121667802"/>
    <s v="004/060"/>
    <s v="T2 DI GREEN VLLY-PAUL SWT 4/60L RPL STRW"/>
    <s v="MOSSLNDG"/>
    <s v="ETL.1730.POLE.WDPS"/>
    <d v="2021-07-06T00:00:00"/>
    <d v="2021-06-30T00:00:00"/>
    <d v="2022-10-28T00:00:00"/>
    <x v="124"/>
    <d v="2022-06-30T00:00:00"/>
    <x v="1"/>
    <s v="372"/>
    <x v="0"/>
    <s v="Closed"/>
    <s v="HFTD 2"/>
    <s v="RELW FIRE COMP OH   TR2  PRTO AIR  SR22"/>
    <s v="No Good/Out of Stdrd"/>
    <s v="Structure-Wood"/>
    <s v="Replace"/>
    <s v="31545860"/>
    <s v="T2 DI GREEN VLLY-PAUL SWT 4/60L RPL STRW"/>
    <s v="70Y"/>
  </r>
  <r>
    <s v="LC"/>
    <s v="121667821"/>
    <s v="001/023"/>
    <s v="T2 EI COTTONWD-BENTON #2 1/23R RPL STRW"/>
    <s v="TABLEMTN"/>
    <s v="ETL.6650.POLE.WDPS"/>
    <d v="2021-07-06T00:00:00"/>
    <d v="2021-07-06T00:00:00"/>
    <d v="2022-06-03T00:00:00"/>
    <x v="129"/>
    <d v="2022-07-06T00:00:00"/>
    <x v="0"/>
    <s v="372"/>
    <x v="0"/>
    <s v="Closed"/>
    <s v="HFTD 2"/>
    <s v="REGW INSP COMP OH   FMOB TR2  PRTO"/>
    <s v="No Good/Out of Stdrd"/>
    <s v="Structure-Wood"/>
    <s v="Replace"/>
    <s v="31511046"/>
    <s v="DI CTTNWD BNTN #2 5/53 RPL POLE (ENG)"/>
    <s v="70Y"/>
  </r>
  <r>
    <s v="LC"/>
    <s v="121668224"/>
    <s v="007/077"/>
    <s v="T3 DI DRUM-RIO OSO #1 7/77 INS HRDT"/>
    <s v="SACTO"/>
    <s v="ETL.1420.TOWR"/>
    <d v="2021-07-06T00:00:00"/>
    <d v="2021-07-06T00:00:00"/>
    <d v="2022-05-23T00:00:00"/>
    <x v="128"/>
    <d v="2022-01-06T00:00:00"/>
    <x v="1"/>
    <s v="543"/>
    <x v="0"/>
    <s v="Closed"/>
    <s v="HFTD 3"/>
    <s v="RELW FIRE COMP OH   TR3  PRTO AIR  FRAB NTDE"/>
    <s v="Missing"/>
    <s v="Hardware-Tower"/>
    <s v="Install"/>
    <s v="45181131"/>
    <s v="T3 DI DRUM-RIO OSO #1 7/77 INS HRDT"/>
    <s v="ICQ"/>
  </r>
  <r>
    <s v="LC"/>
    <s v="121668762"/>
    <s v="007/098"/>
    <s v="T2 DI VALLEY SPRINGS-CLAY 7/98R RPR GYWW"/>
    <s v="VICTOR"/>
    <s v="ETL.8264.POLE.WDPS"/>
    <d v="2021-07-06T00:00:00"/>
    <d v="2021-07-01T00:00:00"/>
    <d v="2021-11-29T00:00:00"/>
    <x v="125"/>
    <d v="2022-07-01T00:00:00"/>
    <x v="0"/>
    <s v="630"/>
    <x v="0"/>
    <s v="Closed"/>
    <s v="HFTD 2"/>
    <s v="RELW FIRE COMP OH   TR2  PRTO AIR"/>
    <s v="No Good/Out of Stdrd"/>
    <s v="Guy Wire-Wood"/>
    <s v="Repair"/>
    <s v="44975288"/>
    <s v="T2 DI VALLEY SPRINGS-CLAY 7/98R RPR GYWW"/>
    <s v="ICW"/>
  </r>
  <r>
    <s v="LC"/>
    <s v="121668764"/>
    <s v="007/098"/>
    <s v="T2 DI VALLEY SPRINGS-CLAY 7/98L RPR GYWW"/>
    <s v="VICTOR"/>
    <s v="ETL.8264.POLE.WDPS"/>
    <d v="2021-07-06T00:00:00"/>
    <d v="2021-07-01T00:00:00"/>
    <d v="2021-11-29T00:00:00"/>
    <x v="125"/>
    <d v="2022-07-01T00:00:00"/>
    <x v="0"/>
    <s v="630"/>
    <x v="0"/>
    <s v="Closed"/>
    <s v="HFTD 2"/>
    <s v="RELW FIRE COMP OH   TR2  PRTO AIR"/>
    <s v="No Good/Out of Stdrd"/>
    <s v="Guy Wire-Wood"/>
    <s v="Repair"/>
    <s v="44975289"/>
    <s v="T2 DI VALLEY SPRINGS-CLAY 7/98L RPR GYWW"/>
    <s v="ICW"/>
  </r>
  <r>
    <s v="LC"/>
    <s v="121669069"/>
    <s v="-016/000"/>
    <s v="T3 DI FULTON CALISTOGA 016/000 RPR INSW"/>
    <s v="LAKEVLLE"/>
    <s v="ETL.6880.INSL.CERA"/>
    <d v="2021-07-06T00:00:00"/>
    <d v="2021-07-05T00:00:00"/>
    <d v="2022-07-12T00:00:00"/>
    <x v="127"/>
    <d v="2022-01-05T00:00:00"/>
    <x v="1"/>
    <s v="630"/>
    <x v="0"/>
    <s v="Closed"/>
    <s v="HFTD 3"/>
    <s v="RELW FIRE COMP OH   TR3  PRTO AIR"/>
    <s v="No Good/Out of Stdrd"/>
    <s v="Insulator-Wood"/>
    <s v="Repair"/>
    <s v="45142899"/>
    <s v="T3 DI FULTON CALISTOGA 016/000 RPR INSW"/>
    <s v="ICW"/>
  </r>
  <r>
    <s v="LC"/>
    <s v="121669276"/>
    <s v="-016/008"/>
    <s v="T3 DI FULTON CALISTOGA -16/8 BOND HRDW"/>
    <s v="LAKEVLLE"/>
    <s v="ETL.6880.POLE.WOOD"/>
    <d v="2021-07-06T00:00:00"/>
    <d v="2021-07-05T00:00:00"/>
    <d v="2022-12-05T00:00:00"/>
    <x v="127"/>
    <d v="2022-01-05T00:00:00"/>
    <x v="1"/>
    <s v="630"/>
    <x v="0"/>
    <s v="Closed"/>
    <s v="HFTD 3"/>
    <s v="RELW FIRE ACCL COMP OH   TR3  PRTO AIR  FRAB NTDE"/>
    <s v="No Good/Out of Stdrd"/>
    <s v="Hardware-Wood"/>
    <s v="Replace"/>
    <s v="45143392"/>
    <s v="T3 DI FULTON CALISTOGA 16/8 BOND HRDW"/>
    <s v="ICW"/>
  </r>
  <r>
    <s v="LC"/>
    <s v="121669474"/>
    <s v="011/077"/>
    <s v="DI T2 METCALF-GREEN VLLY 11/77R COMPLETE"/>
    <s v="MOSSLNDG"/>
    <s v="ETL.2540.POLE.WDPS"/>
    <d v="2021-07-06T00:00:00"/>
    <d v="2021-06-30T00:00:00"/>
    <d v="2022-08-21T00:00:00"/>
    <x v="124"/>
    <d v="2022-06-30T00:00:00"/>
    <x v="1"/>
    <s v="372"/>
    <x v="0"/>
    <s v="Closed"/>
    <s v="HFTD 2"/>
    <s v="POHW FIRE COMP OH   TR2  PRTO AIR"/>
    <s v="No Good/Out of Stdrd"/>
    <s v="Structure-Wood"/>
    <s v="Replace"/>
    <s v="31545867"/>
    <s v="DI METCALF-GREEN VALLEY 11/77 RPL STRW"/>
    <s v="70Y"/>
  </r>
  <r>
    <s v="LC"/>
    <s v="121669475"/>
    <s v="015/201"/>
    <s v="T2 WTSNVLE-SLNS 15/201L RPL STRW"/>
    <s v="MOSSLNDG"/>
    <s v="ETL.8310.POLE.WDPS"/>
    <d v="2021-07-06T00:00:00"/>
    <d v="2021-07-06T00:00:00"/>
    <d v="2022-06-13T00:00:00"/>
    <x v="129"/>
    <d v="2022-07-06T00:00:00"/>
    <x v="0"/>
    <s v="372"/>
    <x v="0"/>
    <s v="Closed"/>
    <s v="HFTD 2"/>
    <s v="POHW OTHR FIRE COMP OH   TR2  PRTO"/>
    <s v="No Good/Out of Stdrd"/>
    <s v="Structure-Wood"/>
    <s v="Replace"/>
    <s v="31546240"/>
    <s v="T2 WTSNVLE-SLNS 15/201R RPL STRW"/>
    <s v="70Y"/>
  </r>
  <r>
    <s v="LC"/>
    <s v="121669478"/>
    <s v="015/201"/>
    <s v="T2 WTSNVLE-SLNS 15/201R RPL STRW"/>
    <s v="MOSSLNDG"/>
    <s v="ETL.8310.POLE.WDPS"/>
    <d v="2021-07-06T00:00:00"/>
    <d v="2021-07-06T00:00:00"/>
    <d v="2022-06-13T00:00:00"/>
    <x v="129"/>
    <d v="2022-07-06T00:00:00"/>
    <x v="0"/>
    <s v="372"/>
    <x v="0"/>
    <s v="Closed"/>
    <s v="HFTD 2"/>
    <s v="RELW OTHR FIRE COMP OH   TR2  PRTO"/>
    <s v="No Good/Out of Stdrd"/>
    <s v="Structure-Wood"/>
    <s v="Replace"/>
    <s v="31546240"/>
    <s v="T2 WTSNVLE-SLNS 15/201R RPL STRW"/>
    <s v="70Y"/>
  </r>
  <r>
    <s v="LC"/>
    <s v="121669497"/>
    <s v="009/086"/>
    <s v="T2 EI COTTONWOOD-BNTN #2 9/86R RPR STRW"/>
    <s v="TABLEMTN"/>
    <s v="ETL.6650.POLE.WDPS"/>
    <d v="2021-07-06T00:00:00"/>
    <d v="2021-07-06T00:00:00"/>
    <d v="2022-06-04T00:00:00"/>
    <x v="129"/>
    <d v="2022-07-06T00:00:00"/>
    <x v="0"/>
    <s v="630"/>
    <x v="0"/>
    <s v="Closed"/>
    <s v="HFTD 2"/>
    <s v="RELW INSP COMP OH   FMOB TR2  PRTO"/>
    <s v="No Good/Out of Stdrd"/>
    <s v="Structure-Wood"/>
    <s v="Repair"/>
    <s v="45213144"/>
    <s v="T2 EI COTTONWOOD-BENTON #2 9/86 RPR STRW"/>
    <s v="ICW"/>
  </r>
  <r>
    <s v="LC"/>
    <s v="121669965"/>
    <s v="025/198"/>
    <s v="T2 DI MDL FORK-GOLD HILL 25/198 RPL STRW"/>
    <s v="SACTO"/>
    <s v="ETL.5140.POLE.WDPS"/>
    <d v="2021-07-06T00:00:00"/>
    <d v="2021-07-05T00:00:00"/>
    <d v="2022-10-29T00:00:00"/>
    <x v="130"/>
    <d v="2022-07-05T00:00:00"/>
    <x v="1"/>
    <s v="372"/>
    <x v="0"/>
    <s v="Closed"/>
    <s v="HFTD 2"/>
    <s v="POHW FIRE COMP OH   TR2  PRTO AIR"/>
    <s v="No Good/Out of Stdrd"/>
    <s v="Structure-Wood"/>
    <s v="Replace"/>
    <s v="31546023"/>
    <s v="T2 DI MDD FRK-GLD HLL 026/201 RPL STRW"/>
    <s v="70Y"/>
  </r>
  <r>
    <s v="LC"/>
    <s v="121670015"/>
    <s v="029/003"/>
    <s v="T2 MNDCN-WLTS-FRT BRG 29/3 RPL CRSW"/>
    <s v="WILLITS"/>
    <s v="ETL.7550.POLE.WOOD"/>
    <d v="2021-07-06T00:00:00"/>
    <d v="2021-07-06T00:00:00"/>
    <d v="2022-08-17T00:00:00"/>
    <x v="129"/>
    <d v="2022-07-06T00:00:00"/>
    <x v="1"/>
    <s v="637"/>
    <x v="0"/>
    <s v="Closed"/>
    <s v="HFTD 2"/>
    <s v="RELW OTHR FIRE COMP OH   TR2  PRTO FRAB SR22"/>
    <s v="No Good/Out of Stdrd"/>
    <s v="Crossarm-Wood"/>
    <s v="Replace"/>
    <s v="31546212"/>
    <s v="T2 MNDCN-WLTS-FRT BRG 29/3 RPL CRSW"/>
    <s v="93E"/>
  </r>
  <r>
    <s v="LC"/>
    <s v="121670344"/>
    <s v="006/072"/>
    <s v="EI T2 GRN VLY-CP EV 6/72L RPL STR COMPLT"/>
    <s v="MOSSLNDG"/>
    <s v="ETL.1710.POLE.WDPS"/>
    <d v="2021-07-06T00:00:00"/>
    <d v="2021-07-06T00:00:00"/>
    <d v="2022-04-04T00:00:00"/>
    <x v="129"/>
    <d v="2022-07-06T00:00:00"/>
    <x v="0"/>
    <s v="372"/>
    <x v="0"/>
    <s v="Closed"/>
    <s v="HFTD 2"/>
    <s v="RELW OTHR FIRE COMP OH   TR2  PRTO AIR"/>
    <s v="No Good/Out of Stdrd"/>
    <s v="Structure-Wood"/>
    <s v="Replace"/>
    <s v="31545457"/>
    <s v="EI GRN VLLY-CMP EVRS 6/72 RPL STRW"/>
    <s v="70Y"/>
  </r>
  <r>
    <s v="LC"/>
    <s v="121670399"/>
    <s v="006/072"/>
    <s v="EI T2 GRN VLY-CP EV 6/72R RPL STR COMPLT"/>
    <s v="MOSSLNDG"/>
    <s v="ETL.1710.POLE.WDPS"/>
    <d v="2021-07-06T00:00:00"/>
    <d v="2021-07-06T00:00:00"/>
    <d v="2022-04-04T00:00:00"/>
    <x v="129"/>
    <d v="2022-07-06T00:00:00"/>
    <x v="0"/>
    <s v="372"/>
    <x v="0"/>
    <s v="Closed"/>
    <s v="HFTD 2"/>
    <s v="POHW OTHR FIRE COMP OH   TR2  PRTO AIR"/>
    <s v="No Good/Out of Stdrd"/>
    <s v="Structure-Wood"/>
    <s v="Replace"/>
    <s v="31545457"/>
    <s v="EI GRN VLLY-CMP EVRS 6/72 RPL STRW"/>
    <s v="70Y"/>
  </r>
  <r>
    <s v="LC"/>
    <s v="121671482"/>
    <s v="022/089"/>
    <s v="T3 DI DIABLO-GATES #1 22/89 RPR GYWS"/>
    <s v="PISMOBCH"/>
    <s v="ETL.5960.TOWR"/>
    <d v="2021-07-06T00:00:00"/>
    <d v="2021-07-06T00:00:00"/>
    <d v="2022-06-25T00:00:00"/>
    <x v="128"/>
    <d v="2022-01-06T00:00:00"/>
    <x v="1"/>
    <s v="628"/>
    <x v="0"/>
    <s v="Closed"/>
    <s v="HFTD 3"/>
    <s v="RELW OTHR FIRE COMP OH   TR3  PRTO AIR  FRAB"/>
    <s v="No Good/Out of Stdrd"/>
    <s v="Guy Wire-Steel"/>
    <s v="Repair"/>
    <s v="45068525"/>
    <s v="T3 DI DIABLO-GATES #1 22/89 RPR GYWS"/>
    <s v="ICS"/>
  </r>
  <r>
    <s v="LC"/>
    <s v="121673313"/>
    <s v="008/006"/>
    <s v="T3 DI MONTE RIO-FULTON 8/6 RPL HRDD"/>
    <s v="LAKEVLLE"/>
    <s v="ETL.7630.POLE.WOOD"/>
    <d v="2021-07-07T00:00:00"/>
    <d v="2021-07-05T00:00:00"/>
    <d v="2022-06-30T00:00:00"/>
    <x v="127"/>
    <d v="2022-01-05T00:00:00"/>
    <x v="1"/>
    <s v="630"/>
    <x v="0"/>
    <s v="Closed"/>
    <s v="HFTD 3"/>
    <s v="RELW FIRE COMP OH   TR3  PRTO AIR  FRAB"/>
    <s v="No Good/Out of Stdrd"/>
    <s v="Hardware-Wood"/>
    <s v="Replace"/>
    <s v="45142163"/>
    <s v="T3 DI MONTE RIO-FULTON 8/6 RPL HRDD"/>
    <s v="ICW"/>
  </r>
  <r>
    <s v="LC"/>
    <s v="121673895"/>
    <s v="014/177"/>
    <s v="T2 DI DELTA-MTN GATE JCT 14/177 RPR SPLW"/>
    <s v="TABLEMTN"/>
    <s v="ETL.6750.POLE.WDPS"/>
    <d v="2021-07-07T00:00:00"/>
    <d v="2021-07-06T00:00:00"/>
    <d v="2022-08-20T00:00:00"/>
    <x v="129"/>
    <d v="2022-07-06T00:00:00"/>
    <x v="1"/>
    <s v="630"/>
    <x v="0"/>
    <s v="Closed"/>
    <s v="HFTD 2"/>
    <s v="RELW FIRE COMP OH   TR2  PRTO AIR"/>
    <s v="No Good/Out of Stdrd"/>
    <s v="Splice-Wood"/>
    <s v="Repair"/>
    <s v="45296784"/>
    <s v="T2 DI DELTA-MTN GATE JCT 14/177 RPR SPLW"/>
    <s v="ICW"/>
  </r>
  <r>
    <s v="LC"/>
    <s v="121674058"/>
    <s v="002/018"/>
    <s v="T2 DI MTN GATE JCT-CASCDE 2/18R RPL STRW"/>
    <s v="TABLEMTN"/>
    <s v="ETL.7640.POLE.WDPS"/>
    <d v="2021-07-07T00:00:00"/>
    <d v="2021-07-06T00:00:00"/>
    <d v="2022-04-29T00:00:00"/>
    <x v="129"/>
    <d v="2022-07-06T00:00:00"/>
    <x v="0"/>
    <s v="372"/>
    <x v="0"/>
    <s v="Closed"/>
    <s v="HFTD 2"/>
    <s v="RELW FIRE COMP OH   TR2  PRTO AIR"/>
    <s v="No Good/Out of Stdrd"/>
    <s v="Structure-Wood"/>
    <s v="Replace"/>
    <s v="31547477"/>
    <s v="T2 DI MTN GTE JCT CSCD 000/006 RPL STRW"/>
    <s v="70Y"/>
  </r>
  <r>
    <s v="LC"/>
    <s v="121674136"/>
    <s v="002/018"/>
    <s v="T2 DI MTN GATE JCT-CASCDE 2/18L RPL STRW"/>
    <s v="TABLEMTN"/>
    <s v="ETL.7640.POLE.WDPS"/>
    <d v="2021-07-07T00:00:00"/>
    <d v="2021-07-06T00:00:00"/>
    <d v="2022-04-29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674139"/>
    <s v="007/005"/>
    <s v="T3 DI PTER VALY-WLITS 7/5 RPL INSW CMPLT"/>
    <s v="WILLITS"/>
    <s v="ETL.7820.INSL"/>
    <d v="2021-07-07T00:00:00"/>
    <d v="2021-07-06T00:00:00"/>
    <d v="2022-06-19T00:00:00"/>
    <x v="128"/>
    <d v="2022-01-06T00:00:00"/>
    <x v="1"/>
    <s v="508"/>
    <x v="0"/>
    <s v="Closed"/>
    <s v="HFTD 3"/>
    <s v="RELW FIRE COMP OH   TR3  PRTO AIR"/>
    <s v="No Good/Out of Stdrd"/>
    <s v="Insulator-Wood"/>
    <s v="Replace"/>
    <s v="31546216"/>
    <s v="T3 DI POTTER VALLEY-WILLITS 7/5 RPL INSW"/>
    <s v="93I"/>
  </r>
  <r>
    <s v="LC"/>
    <s v="121674152"/>
    <s v="T083"/>
    <s v="T3 EI MIDWAY-SANTA MARIA T083 RMV VEG"/>
    <s v="PISMOBCH"/>
    <s v="ETL.9240.TOWR"/>
    <d v="2021-07-07T00:00:00"/>
    <d v="2021-07-07T00:00:00"/>
    <d v="2021-12-13T00:00:00"/>
    <x v="131"/>
    <d v="2022-01-07T00:00:00"/>
    <x v="0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4214"/>
    <s v="025/198"/>
    <s v="T2 DI MDL FRK-GLD HILL 25/198 RPLC STRW"/>
    <s v="SACTO"/>
    <s v="ETL.5140.POLE.WDPS"/>
    <d v="2021-07-07T00:00:00"/>
    <d v="2021-07-05T00:00:00"/>
    <d v="2022-10-29T00:00:00"/>
    <x v="130"/>
    <d v="2022-07-05T00:00:00"/>
    <x v="1"/>
    <s v="372"/>
    <x v="0"/>
    <s v="Closed"/>
    <s v="HFTD 2"/>
    <s v="RELW FIRE COMP OH   TR2  PRTO AIR"/>
    <s v="No Good/Out of Stdrd"/>
    <s v="Structure-Wood"/>
    <s v="Replace"/>
    <s v="31546023"/>
    <s v="T2 DI MDD FRK-GLD HLL 026/201 RPL STRW"/>
    <s v="70Y"/>
  </r>
  <r>
    <s v="LC"/>
    <s v="121674423"/>
    <s v="025/198"/>
    <s v="T2 DI MDL FRK-GLD HILL 25/198 RPLC STRW"/>
    <s v="SACTO"/>
    <s v="ETL.5140.POLE.WDPS"/>
    <d v="2021-07-07T00:00:00"/>
    <d v="2021-07-05T00:00:00"/>
    <d v="2022-10-29T00:00:00"/>
    <x v="130"/>
    <d v="2022-07-05T00:00:00"/>
    <x v="1"/>
    <s v="372"/>
    <x v="0"/>
    <s v="Closed"/>
    <s v="HFTD 2"/>
    <s v="POHW FIRE COMP OH   TR2  PRTO AIR"/>
    <s v="No Good/Out of Stdrd"/>
    <s v="Structure-Wood"/>
    <s v="Replace"/>
    <s v="31546023"/>
    <s v="T2 DI MDD FRK-GLD HLL 026/201 RPL STRW"/>
    <s v="70Y"/>
  </r>
  <r>
    <s v="LC"/>
    <s v="121674646"/>
    <s v="010/102"/>
    <s v="EI T2 PIT #5-RND MTN #1 10/102 RPL STRW"/>
    <s v="TABLEMTN"/>
    <s v="ETL.5420.POLE.WDPS"/>
    <d v="2021-07-07T00:00:00"/>
    <d v="2021-06-14T00:00:00"/>
    <d v="2022-08-10T00:00:00"/>
    <x v="109"/>
    <d v="2022-06-14T00:00:00"/>
    <x v="1"/>
    <s v="372"/>
    <x v="0"/>
    <s v="Closed"/>
    <s v="HFTD 2"/>
    <s v="POHW INSP COMP OH   FMOB TR2  PRTO"/>
    <s v="No Good/Out of Stdrd"/>
    <s v="Structure-Wood"/>
    <s v="Replace"/>
    <s v="31547480"/>
    <s v="T2 DI PIT #5-ROUND MTN 1 1/16R RPL STRW"/>
    <s v="70Y"/>
  </r>
  <r>
    <s v="LC"/>
    <s v="121674972"/>
    <s v="004/050"/>
    <s v="T2 DI SNEATH LN-PACFICA 4/50B-R RPR GYWW"/>
    <s v="METCALF"/>
    <s v="ETL.7575.POLE.WDPS"/>
    <d v="2021-07-07T00:00:00"/>
    <d v="2021-07-03T00:00:00"/>
    <d v="2021-07-16T00:00:00"/>
    <x v="132"/>
    <d v="2022-07-03T00:00:00"/>
    <x v="0"/>
    <s v="630"/>
    <x v="0"/>
    <s v="Closed"/>
    <s v="HFTD 2"/>
    <s v="POHW OTHR FIRE COMP OH   TR2  PRTO AIR"/>
    <s v="No Good/Out of Stdrd"/>
    <s v="Guy Wire-Wood"/>
    <s v="Repair"/>
    <s v=""/>
    <s v=""/>
    <s v=""/>
  </r>
  <r>
    <s v="LC"/>
    <s v="121675043"/>
    <s v="000/002"/>
    <s v="T2 WV SOBRANTE-R #1 0/2 RPL INSS"/>
    <s v="CONCORD"/>
    <s v="ETL.3770.INSL"/>
    <d v="2021-07-07T00:00:00"/>
    <d v="2021-07-07T00:00:00"/>
    <d v="2022-06-25T00:00:00"/>
    <x v="133"/>
    <d v="2022-07-07T00:00:00"/>
    <x v="0"/>
    <s v="532"/>
    <x v="0"/>
    <s v="Closed"/>
    <s v="HFTD 2"/>
    <s v="REGW OTHR COMP OH   FMOB TR2  PRTO"/>
    <s v="No Good/Out of Stdrd"/>
    <s v="Insulator-Steel"/>
    <s v="Replace"/>
    <s v="31535095"/>
    <s v="T3 EI SOBRANTE-R #1  RPL INSLS 6TWR"/>
    <s v="93K"/>
  </r>
  <r>
    <s v="LC"/>
    <s v="121675207"/>
    <s v="007/080B"/>
    <s v="T2 DI GREEN VLY-PL SWT 7/80B RPLC INSW"/>
    <s v="MOSSLNDG"/>
    <s v="ETL.1730.INSL.NCER"/>
    <d v="2021-07-07T00:00:00"/>
    <d v="2021-06-30T00:00:00"/>
    <d v="2022-08-26T00:00:00"/>
    <x v="124"/>
    <d v="2022-06-30T00:00:00"/>
    <x v="1"/>
    <s v="508"/>
    <x v="0"/>
    <s v="Closed"/>
    <s v="HFTD 2"/>
    <s v="POHW FIRE COMP OH   TR2  PRTO AIR  NTDE"/>
    <s v="No Good/Out of Stdrd"/>
    <s v="Insulator-Wood"/>
    <s v="Replace"/>
    <s v="31535459"/>
    <s v="T2 EI GRN VLLY-PAUL SWT-WD 6/72 RPL INSW"/>
    <s v="93I"/>
  </r>
  <r>
    <s v="LC"/>
    <s v="121675548"/>
    <s v="T080"/>
    <s v="T3 EI MIDWAY-SANTA MARIA T080 RMV VEG"/>
    <s v="PISMOBCH"/>
    <s v="ETL.9240.TOWR"/>
    <d v="2021-07-07T00:00:00"/>
    <d v="2021-07-07T00:00:00"/>
    <d v="2022-01-25T00:00:00"/>
    <x v="131"/>
    <d v="2022-01-07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6035"/>
    <s v="042/808"/>
    <s v="T2 WV HAT CRK #1-WSTWD 42/808 RPL CRSW"/>
    <s v="TABLEMTN"/>
    <s v="ETL.7030.POLE.WOOD"/>
    <d v="2021-07-07T00:00:00"/>
    <d v="2021-07-07T00:00:00"/>
    <d v="2022-05-06T00:00:00"/>
    <x v="133"/>
    <d v="2022-07-07T00:00:00"/>
    <x v="0"/>
    <s v="630"/>
    <x v="0"/>
    <s v="Closed"/>
    <s v="HFTD 2"/>
    <s v="REGW OTHR COMP OH   FMOB TR2  PRTO FRAB"/>
    <s v="No Good/Out of Stdrd"/>
    <s v="Structure-Wood"/>
    <s v="Repair"/>
    <s v="31471609"/>
    <s v="T2 EI HAT CRK #1-WESTWD 042/808 REFRAME"/>
    <s v="93E"/>
  </r>
  <r>
    <s v="LC"/>
    <s v="121676076"/>
    <s v="T079"/>
    <s v="T3 EI MIDWAY-SANTA MARIA T079 RMV VEG"/>
    <s v="PISMOBCH"/>
    <s v="ETL.9240.TOWR"/>
    <d v="2021-07-07T00:00:00"/>
    <d v="2021-07-07T00:00:00"/>
    <d v="2022-01-25T00:00:00"/>
    <x v="131"/>
    <d v="2022-01-07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6150"/>
    <s v="010/100"/>
    <s v="T2 DI PIT #5-RND MTN #1 10/100 RPR STRW"/>
    <s v="TABLEMTN"/>
    <s v="ETL.5420.POLE.WDPS"/>
    <d v="2021-07-07T00:00:00"/>
    <d v="2021-07-06T00:00:00"/>
    <d v="2022-07-11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13146"/>
    <s v="T2 DI PIT #5-RND MTN #1 10/100 RPR STRW"/>
    <s v="ICW"/>
  </r>
  <r>
    <s v="LC"/>
    <s v="121676155"/>
    <s v="014/183"/>
    <s v="T2 DI DELTA-MTN GATE JCT 14/183 RPR SPLW"/>
    <s v="TABLEMTN"/>
    <s v="ETL.6750.INSL.CERA"/>
    <d v="2021-07-07T00:00:00"/>
    <d v="2021-07-06T00:00:00"/>
    <d v="2022-08-24T00:00:00"/>
    <x v="129"/>
    <d v="2022-07-06T00:00:00"/>
    <x v="1"/>
    <s v="630"/>
    <x v="0"/>
    <s v="Closed"/>
    <s v="HFTD 2"/>
    <s v="RELW FIRE COMP OH   TR2  PRTO AIR"/>
    <s v="No Good/Out of Stdrd"/>
    <s v="Splice-Wood"/>
    <s v="Repair"/>
    <s v="45296785"/>
    <s v="T2 DI DELTA-MTN GATE JCT 14/183 RPR SPLW"/>
    <s v="ICW"/>
  </r>
  <r>
    <s v="LC"/>
    <s v="121676159"/>
    <s v="014/183"/>
    <s v="T2 DI DELTA-MTN GATE JCT 14/183 RPR STRW"/>
    <s v="TABLEMTN"/>
    <s v="ETL.6750.POLE.WDPS"/>
    <d v="2021-07-07T00:00:00"/>
    <d v="2021-07-06T00:00:00"/>
    <d v="2022-07-24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96786"/>
    <s v="T2 DI DELTA-MTN GATE JCT 14/183 RPR STRW"/>
    <s v="ICW"/>
  </r>
  <r>
    <s v="LC"/>
    <s v="121676217"/>
    <s v="010/100"/>
    <s v="T2 DI PIT #5-RND MTN #1 10/100 RPR GYWW"/>
    <s v="TABLEMTN"/>
    <s v="ETL.5420.POLE.WDPS"/>
    <d v="2021-07-07T00:00:00"/>
    <d v="2021-07-06T00:00:00"/>
    <d v="2022-07-11T00:00:00"/>
    <x v="129"/>
    <d v="2022-07-06T00:00:00"/>
    <x v="1"/>
    <s v="630"/>
    <x v="0"/>
    <s v="Closed"/>
    <s v="HFTD 2"/>
    <s v="RELW FIRE COMP OH   TR2  PRTO AIR"/>
    <s v="No Good/Out of Stdrd"/>
    <s v="Guy Wire-Wood"/>
    <s v="Repair"/>
    <s v="45213147"/>
    <s v="T2 DI PIT #5-RND MTN #1 10/100 RPR GYWW"/>
    <s v="ICW"/>
  </r>
  <r>
    <s v="LC"/>
    <s v="121676218"/>
    <s v="010/100"/>
    <s v="T2 DI PIT #5-RND MTN #1 10/100R RPR GYWW"/>
    <s v="TABLEMTN"/>
    <s v="ETL.5420.POLE.WDPS"/>
    <d v="2021-07-07T00:00:00"/>
    <d v="2021-07-06T00:00:00"/>
    <d v="2022-07-11T00:00:00"/>
    <x v="129"/>
    <d v="2022-07-06T00:00:00"/>
    <x v="1"/>
    <s v="630"/>
    <x v="0"/>
    <s v="Closed"/>
    <s v="HFTD 2"/>
    <s v="RELW FIRE COMP OH   TR2  PRTO AIR"/>
    <s v="No Good/Out of Stdrd"/>
    <s v="Guy Wire-Wood"/>
    <s v="Repair"/>
    <s v="45240548"/>
    <s v="T2 DI PIT #5-RND MTN #1 10/100 RPR GYWW"/>
    <s v="ICW"/>
  </r>
  <r>
    <s v="LC"/>
    <s v="121676401"/>
    <s v="T071"/>
    <s v="T3 EI MIDWAY-SANTA MARIA T071 RMV VEG"/>
    <s v="PISMOBCH"/>
    <s v="ETL.9240.TOWR"/>
    <d v="2021-07-07T00:00:00"/>
    <d v="2021-07-07T00:00:00"/>
    <d v="2022-01-26T00:00:00"/>
    <x v="131"/>
    <d v="2022-01-07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6757"/>
    <s v="020/083"/>
    <s v="T3 DI DIABLO-GATES #1 020/083 RPL SHLS"/>
    <s v="PISMOBCH"/>
    <s v="ETL.5960.TOWR"/>
    <d v="2021-07-07T00:00:00"/>
    <d v="2021-07-06T00:00:00"/>
    <d v="2021-10-18T00:00:00"/>
    <x v="128"/>
    <d v="2022-01-06T00:00:00"/>
    <x v="0"/>
    <s v="628"/>
    <x v="0"/>
    <s v="Closed"/>
    <s v="HFTD 3"/>
    <s v="RELW FIRE ACCM COMP OH   TR3  PRTO AIR  FRAB"/>
    <s v="No Good/Out of Stdrd"/>
    <s v="Shield Wire / OPGW-Steel"/>
    <s v="Repair"/>
    <s v="44963015"/>
    <s v="T3 DI DIABLO-GATES #1 020/083 RPL SHLS"/>
    <s v="ICS"/>
  </r>
  <r>
    <s v="LC"/>
    <s v="121676901"/>
    <s v="024/189"/>
    <s v="T2 DI MDLE FRK GLD HLL 24/189 RPR GYWW"/>
    <s v="SACTO"/>
    <s v="ETL.5140.POLE.STPS"/>
    <d v="2021-07-07T00:00:00"/>
    <d v="2021-06-30T00:00:00"/>
    <d v="2022-10-24T00:00:00"/>
    <x v="124"/>
    <d v="2022-06-30T00:00:00"/>
    <x v="1"/>
    <s v="630"/>
    <x v="0"/>
    <s v="Closed"/>
    <s v="HFTD 2"/>
    <s v="RELW FIRE COMP OH   TR2  PRTO AIR  NTDE"/>
    <s v="No Good/Out of Stdrd"/>
    <s v="Guy Wire-Wood"/>
    <s v="Repair"/>
    <s v="45017973"/>
    <s v="T2 DI MDLE FRK GLD HLL 24/189 RPR GYWW"/>
    <s v="ICW"/>
  </r>
  <r>
    <s v="LC"/>
    <s v="121677334"/>
    <s v="T065"/>
    <s v="T3 EI MIDWAY-SANTA MARIA T65 RPR FOND"/>
    <s v="PISMOBCH"/>
    <s v="ETL.9240.TOWR"/>
    <d v="2021-07-07T00:00:00"/>
    <d v="2021-07-07T00:00:00"/>
    <d v="2022-07-14T00:00:00"/>
    <x v="131"/>
    <d v="2022-01-07T00:00:00"/>
    <x v="1"/>
    <s v="543"/>
    <x v="0"/>
    <s v="Closed"/>
    <s v="HFTD 3"/>
    <s v="RELW INSP COMP OH   FMOB TR3  PRTO FRAB"/>
    <s v="Earth Covered Tower"/>
    <s v="Foundation/Concrete-Tower"/>
    <s v="Repair"/>
    <s v="45098884"/>
    <s v="T3 EI MIDWAY-SANTA MARIA T65 RPR FOND"/>
    <s v="ICQ"/>
  </r>
  <r>
    <s v="LC"/>
    <s v="121677738"/>
    <s v="016/234"/>
    <s v="T2 DI SSQUC-SNTA YNZ SW 16/234 RPL INSW"/>
    <s v="PISMOBCH"/>
    <s v="ETL.3700.INSL.NCER"/>
    <d v="2021-07-07T00:00:00"/>
    <d v="2021-06-30T00:00:00"/>
    <d v="2022-04-13T00:00:00"/>
    <x v="124"/>
    <d v="2022-06-30T00:00:00"/>
    <x v="0"/>
    <s v="508"/>
    <x v="0"/>
    <s v="Closed"/>
    <s v="HFTD 2"/>
    <s v="POHW FIRE COMP OH   TR2  PRTO AIR  NTDE"/>
    <s v="No Good/Out of Stdrd"/>
    <s v="Insulator-Wood"/>
    <s v="Replace"/>
    <s v="31543110"/>
    <s v="DI SISQUOC-SANTA YNEZ 2/45 RPL INSW"/>
    <s v="93I"/>
  </r>
  <r>
    <s v="LC"/>
    <s v="121677989"/>
    <s v="067/340"/>
    <s v="T2 DI MALIN-ROUND MTN #2 67/340 RPR OPGW"/>
    <s v="TABLEMTN"/>
    <s v="ETL.6020.TOWR"/>
    <d v="2021-07-07T00:00:00"/>
    <d v="2021-07-06T00:00:00"/>
    <d v="2022-07-14T00:00:00"/>
    <x v="129"/>
    <d v="2022-07-06T00:00:00"/>
    <x v="1"/>
    <s v="628"/>
    <x v="0"/>
    <s v="Closed"/>
    <s v="HFTD 2"/>
    <s v="RELW FIRE COMP OH   TR2  PRTO AIR  FRAB"/>
    <s v="No Good/Out of Stdrd"/>
    <s v="Shield Wire / OPGW-Steel"/>
    <s v="Repair"/>
    <s v="45215177"/>
    <s v="T2 DI MALIN-ROUND MTN #2 67/340 RPR OPGW"/>
    <s v="ICS"/>
  </r>
  <r>
    <s v="LC"/>
    <s v="121678734"/>
    <s v="075/380A"/>
    <s v="T2 DI MALIN-ROUND MT #2 75/380 INST HRDT"/>
    <s v="TABLEMTN"/>
    <s v="ETL.6020.TOWR"/>
    <d v="2021-07-07T00:00:00"/>
    <d v="2021-07-07T00:00:00"/>
    <d v="2022-08-17T00:00:00"/>
    <x v="133"/>
    <d v="2022-07-07T00:00:00"/>
    <x v="1"/>
    <s v="543"/>
    <x v="0"/>
    <s v="Closed"/>
    <s v="HFTD 2"/>
    <s v="RELW FIRE COMP OH   TR2  PRTO AIR  FRAB NTDE"/>
    <s v="Missing"/>
    <s v="Hardware-Tower"/>
    <s v="Install"/>
    <s v="45526570"/>
    <s v="T2 DI MALIN-ROUND MT #2 75/380 INST HRDT"/>
    <s v="ICQ"/>
  </r>
  <r>
    <s v="LC"/>
    <s v="121679085"/>
    <s v="T096"/>
    <s v="T3 EI MIDWAY-SANTA MARIA T096 RMV VEG"/>
    <s v="PISMOBCH"/>
    <s v="ETL.9240.TOWR"/>
    <d v="2021-07-07T00:00:00"/>
    <d v="2021-07-07T00:00:00"/>
    <d v="2022-01-24T00:00:00"/>
    <x v="131"/>
    <d v="2022-01-07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9120"/>
    <s v="T093"/>
    <s v="T3 EI MIDWAY-SANTA MARIA T093 RMV VEG"/>
    <s v="PISMOBCH"/>
    <s v="ETL.9240.TOWR"/>
    <d v="2021-07-07T00:00:00"/>
    <d v="2021-07-07T00:00:00"/>
    <d v="2022-01-24T00:00:00"/>
    <x v="131"/>
    <d v="2022-01-07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9152"/>
    <s v="017/238"/>
    <s v="T2 DI SSQC-SNT YNZ SWSTA 17/238 RPR STRW"/>
    <s v="PISMOBCH"/>
    <s v="ETL.3700.POLE.WDPS"/>
    <d v="2021-07-07T00:00:00"/>
    <d v="2021-06-30T00:00:00"/>
    <d v="2022-04-13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069353"/>
    <s v="T2 DI SSQC-SNT YNZ SWSTA 17/238 RPR STRW"/>
    <s v="ICW"/>
  </r>
  <r>
    <s v="LC"/>
    <s v="121679154"/>
    <s v="017/238"/>
    <s v="T2 DI SISQC-SNT YNZ SSTA 17/238 RPL INSW"/>
    <s v="PISMOBCH"/>
    <s v="ETL.3700.INSL.NCER"/>
    <d v="2021-07-07T00:00:00"/>
    <d v="2021-06-30T00:00:00"/>
    <d v="2022-04-13T00:00:00"/>
    <x v="124"/>
    <d v="2022-06-30T00:00:00"/>
    <x v="0"/>
    <s v="508"/>
    <x v="0"/>
    <s v="Closed"/>
    <s v="HFTD 2"/>
    <s v="POHW FIRE COMP OH   TR2  PRTO AIR  NTDE"/>
    <s v="No Good/Out of Stdrd"/>
    <s v="Insulator-Wood"/>
    <s v="Replace"/>
    <s v="31543110"/>
    <s v="DI SISQUOC-SANTA YNEZ 2/45 RPL INSW"/>
    <s v="93I"/>
  </r>
  <r>
    <s v="LC"/>
    <s v="121679200"/>
    <s v="-016/003"/>
    <s v="T3 DI FULTON-CLSTGA -016/3L RPR GYWW"/>
    <s v="LAKEVLLE"/>
    <s v="ETL.6880.POLE.WDPS"/>
    <d v="2021-07-07T00:00:00"/>
    <d v="2021-07-05T00:00:00"/>
    <d v="2022-07-12T00:00:00"/>
    <x v="127"/>
    <d v="2022-01-05T00:00:00"/>
    <x v="1"/>
    <s v="630"/>
    <x v="0"/>
    <s v="Closed"/>
    <s v="HFTD 3"/>
    <s v="RELW OTHR FIRE COMP OH   TR3  PRTO AIR"/>
    <s v="No Good/Out of Stdrd"/>
    <s v="Guy Wire-Wood"/>
    <s v="Repair"/>
    <s v="45148358"/>
    <s v="T3 DI FULTON-CLSTGA -016/003 RPR GYWW"/>
    <s v="ICW"/>
  </r>
  <r>
    <s v="LC"/>
    <s v="121679201"/>
    <s v="-016/003"/>
    <s v="T3 DI FULTON-CLSTGA -016/3C RPR GYWW"/>
    <s v="LAKEVLLE"/>
    <s v="ETL.6880.POLE.WDPS"/>
    <d v="2021-07-07T00:00:00"/>
    <d v="2021-07-05T00:00:00"/>
    <d v="2022-07-12T00:00:00"/>
    <x v="127"/>
    <d v="2022-01-05T00:00:00"/>
    <x v="1"/>
    <s v="630"/>
    <x v="0"/>
    <s v="Closed"/>
    <s v="HFTD 3"/>
    <s v="POHW OTHR FIRE COMP OH   TR3  PRTO AIR"/>
    <s v="No Good/Out of Stdrd"/>
    <s v="Guy Wire-Wood"/>
    <s v="Repair"/>
    <s v="45148358"/>
    <s v="T3 DI FULTON-CLSTGA -016/003 RPR GYWW"/>
    <s v="ICW"/>
  </r>
  <r>
    <s v="LC"/>
    <s v="121679203"/>
    <s v="-016/003"/>
    <s v="T3 DI FULTON-CLSTGA -016/3R RPR GYWW"/>
    <s v="LAKEVLLE"/>
    <s v="ETL.6880.POLE.WDPS"/>
    <d v="2021-07-07T00:00:00"/>
    <d v="2021-07-05T00:00:00"/>
    <d v="2022-07-12T00:00:00"/>
    <x v="127"/>
    <d v="2022-01-05T00:00:00"/>
    <x v="1"/>
    <s v="630"/>
    <x v="0"/>
    <s v="Closed"/>
    <s v="HFTD 3"/>
    <s v="POHW OTHR FIRE COMP OH   TR3  PRTO AIR"/>
    <s v="No Good/Out of Stdrd"/>
    <s v="Guy Wire-Wood"/>
    <s v="Repair"/>
    <s v="45148358"/>
    <s v="T3 DI FULTON-CLSTGA -016/003 RPR GYWW"/>
    <s v="ICW"/>
  </r>
  <r>
    <s v="LC"/>
    <s v="121679309"/>
    <s v="009/063"/>
    <s v="T2 DI COTTONWD-DELEVAN #1 9/63 RPR INSS"/>
    <s v="TABLEMTN"/>
    <s v="ETL.4550.INSL"/>
    <d v="2021-07-07T00:00:00"/>
    <d v="2021-06-29T00:00:00"/>
    <d v="2022-05-21T00:00:00"/>
    <x v="122"/>
    <d v="2022-06-29T00:00:00"/>
    <x v="0"/>
    <s v="628"/>
    <x v="0"/>
    <s v="Closed"/>
    <s v="HFTD 2"/>
    <s v="RELW FIRE COMP OH   TR2  PRTO AIR"/>
    <s v="No Good/Out of Stdrd"/>
    <s v="Insulator-Steel"/>
    <s v="Repair"/>
    <s v="45147355"/>
    <s v="T2 DI COTTONWD-DELEVAN #1 9/63 RPR INSS"/>
    <s v="ICS"/>
  </r>
  <r>
    <s v="LC"/>
    <s v="121679351"/>
    <s v="003/038"/>
    <s v="T2 DI CTNWD-BENTN #2 3/38L RPR STRW"/>
    <s v="TABLEMTN"/>
    <s v="ETL.6650.POLE.WDPS"/>
    <d v="2021-07-07T00:00:00"/>
    <d v="2021-07-01T00:00:00"/>
    <d v="2022-07-23T00:00:00"/>
    <x v="125"/>
    <d v="2022-07-01T00:00:00"/>
    <x v="1"/>
    <s v="630"/>
    <x v="0"/>
    <s v="Closed"/>
    <s v="HFTD 2"/>
    <s v="RELW OTHR FIRE COMP OH   TR2  PRTO AIR"/>
    <s v="No Good/Out of Stdrd"/>
    <s v="Structure-Wood"/>
    <s v="Repair"/>
    <s v="45213148"/>
    <s v="T2 DI CTNWD-BENTN #2 3/38 RPR STRW"/>
    <s v="ICW"/>
  </r>
  <r>
    <s v="LC"/>
    <s v="121679393"/>
    <s v="024/192"/>
    <s v="T2 DI MDDL FK GLN HLL 024/192 RPL STRW"/>
    <s v="SACTO"/>
    <s v="ETL.5140.POLE.WDPS"/>
    <d v="2021-07-07T00:00:00"/>
    <d v="2021-07-05T00:00:00"/>
    <d v="2022-10-24T00:00:00"/>
    <x v="130"/>
    <d v="2022-07-05T00:00:00"/>
    <x v="1"/>
    <s v="372"/>
    <x v="0"/>
    <s v="Closed"/>
    <s v="HFTD 2"/>
    <s v="RELW OTHR FIRE COMP OH   TR2  PRTO AIR"/>
    <s v="No Good/Out of Stdrd"/>
    <s v="Structure-Wood"/>
    <s v="Replace"/>
    <s v="31546023"/>
    <s v="T2 DI MDD FRK-GLD HLL 026/201 RPL STRW"/>
    <s v="70Y"/>
  </r>
  <r>
    <s v="LC"/>
    <s v="121679498"/>
    <s v="T047"/>
    <s v="T3 EI MIDWAY-SANTA MARIA T47 RMV VEG"/>
    <s v="PISMOBCH"/>
    <s v="ETL.9240.TOWR"/>
    <d v="2021-07-07T00:00:00"/>
    <d v="2021-07-07T00:00:00"/>
    <d v="2022-08-01T00:00:00"/>
    <x v="131"/>
    <d v="2022-01-07T00:00:00"/>
    <x v="1"/>
    <s v="564"/>
    <x v="0"/>
    <s v="Closed"/>
    <s v="HFTD 3"/>
    <s v="RELW INSP PGEA COMP OH   FMOB TR3  PRTO"/>
    <s v="Overgrown"/>
    <s v="Vegetation-Tower"/>
    <s v="Cage Clearing"/>
    <s v=""/>
    <s v=""/>
    <s v=""/>
  </r>
  <r>
    <s v="LC"/>
    <s v="121679499"/>
    <s v="T051"/>
    <s v="T3 EI MIDWAY-SANTA MARIA RMV VEG"/>
    <s v="PISMOBCH"/>
    <s v="ETL.9240.TOWR"/>
    <d v="2021-07-07T00:00:00"/>
    <d v="2021-07-07T00:00:00"/>
    <d v="2022-01-17T00:00:00"/>
    <x v="131"/>
    <d v="2022-01-07T00:00:00"/>
    <x v="1"/>
    <s v="564"/>
    <x v="0"/>
    <s v="Closed"/>
    <s v="HFTD 3"/>
    <s v="REGW INSP PGEA COMP OH   FMOB TR3  PRTO"/>
    <s v="Overgrown"/>
    <s v="Vegetation"/>
    <s v="Remove"/>
    <s v=""/>
    <s v=""/>
    <s v=""/>
  </r>
  <r>
    <s v="LC"/>
    <s v="121679509"/>
    <s v="T049"/>
    <s v="T3 EI MIDWAY-SANTA MARIA T49 RPR FOND"/>
    <s v="PISMOBCH"/>
    <s v="ETL.9240.TOWR"/>
    <d v="2021-07-07T00:00:00"/>
    <d v="2021-07-07T00:00:00"/>
    <d v="2022-07-28T00:00:00"/>
    <x v="131"/>
    <d v="2022-01-07T00:00:00"/>
    <x v="1"/>
    <s v="543"/>
    <x v="0"/>
    <s v="Closed"/>
    <s v="HFTD 3"/>
    <s v="RELW INSP PGEA COMP OH   FMOB TR3  PRTO FRAB"/>
    <s v="Earth Covered Tower"/>
    <s v="Foundation/Concrete-Tower"/>
    <s v="Repair"/>
    <s v="45098886"/>
    <s v="T3 EI MIDWAY-SANTA MARIA T49 RPR FOND"/>
    <s v="ICQ"/>
  </r>
  <r>
    <s v="LC"/>
    <s v="121679570"/>
    <s v="T049"/>
    <s v="T3 EI MIDWAY-SANTA MARIA T49 BENT STEEL"/>
    <s v="PISMOBCH"/>
    <s v="ETL.9240.TOWR"/>
    <d v="2021-07-07T00:00:00"/>
    <d v="2021-07-07T00:00:00"/>
    <d v="2022-07-28T00:00:00"/>
    <x v="131"/>
    <d v="2022-01-07T00:00:00"/>
    <x v="1"/>
    <s v="543"/>
    <x v="0"/>
    <s v="Closed"/>
    <s v="HFTD 3"/>
    <s v="RELW INSP PGEA COMP OH   FMOB TR3  PRTO FRAB"/>
    <s v="No Good/Out of Stdrd"/>
    <s v="Structure-Tower"/>
    <s v="Repair"/>
    <s v="45098888"/>
    <s v="T3 EI MIDWAY-SANTA MARIA T49 BENT STEEL"/>
    <s v="ICQ"/>
  </r>
  <r>
    <s v="LC"/>
    <s v="121679573"/>
    <s v="T050"/>
    <s v="T3 EI MIDWAY-SANTA MARIA T050 RMV VEG"/>
    <s v="PISMOBCH"/>
    <s v="ETL.9240.TOWR"/>
    <d v="2021-07-07T00:00:00"/>
    <d v="2021-07-07T00:00:00"/>
    <d v="2022-01-18T00:00:00"/>
    <x v="131"/>
    <d v="2022-01-07T00:00:00"/>
    <x v="1"/>
    <s v="564"/>
    <x v="0"/>
    <s v="Closed"/>
    <s v="HFTD 3"/>
    <s v="REGW INSP PGEA COMP OH   FMOB TR3  PRTO"/>
    <s v="Overgrown"/>
    <s v="Vegetation"/>
    <s v="Remove"/>
    <s v=""/>
    <s v=""/>
    <s v=""/>
  </r>
  <r>
    <s v="LC"/>
    <s v="121679575"/>
    <s v="T052"/>
    <s v="T3 EI MIDWAY-SANTA MARIA T052 RMV VEG"/>
    <s v="PISMOBCH"/>
    <s v="ETL.9240.TOWR"/>
    <d v="2021-07-07T00:00:00"/>
    <d v="2021-07-07T00:00:00"/>
    <d v="2022-01-17T00:00:00"/>
    <x v="131"/>
    <d v="2022-01-07T00:00:00"/>
    <x v="1"/>
    <s v="564"/>
    <x v="0"/>
    <s v="Closed"/>
    <s v="HFTD 3"/>
    <s v="REGW INSP PGEA COMP OH   FMOB TR3  PRTO"/>
    <s v="Overgrown"/>
    <s v="Vegetation"/>
    <s v="Remove"/>
    <s v=""/>
    <s v=""/>
    <s v=""/>
  </r>
  <r>
    <s v="LC"/>
    <s v="121680589"/>
    <s v="021/094"/>
    <s v="T2 DI MSS LNDNG-LOS BNS 21/94 NEST"/>
    <s v="MOSSLNDG"/>
    <s v="ETL.6040.TOWR"/>
    <d v="2021-07-08T00:00:00"/>
    <d v="2021-07-07T00:00:00"/>
    <d v="2021-07-17T00:00:00"/>
    <x v="133"/>
    <d v="2022-07-07T00:00:00"/>
    <x v="0"/>
    <s v="628"/>
    <x v="0"/>
    <s v="Closed"/>
    <s v="HFTD 2"/>
    <s v="RELW FIRE COMP OH   TR2  PRTO AIR"/>
    <s v="Debris/Nest/etc."/>
    <s v="Structure-Steel"/>
    <s v="Remove"/>
    <s v="44909662"/>
    <s v="T2 DI MSS LNDNG-LOS BNS 21/94 NEST"/>
    <s v="ICS"/>
  </r>
  <r>
    <s v="LC"/>
    <s v="121681029"/>
    <s v="013/002A"/>
    <s v="T2 OAKHURST TAP 13/2A INST POLE"/>
    <s v="FRESNO"/>
    <s v="ETL.1252.POLE.NWOD"/>
    <d v="2021-07-08T00:00:00"/>
    <d v="2021-07-08T00:00:00"/>
    <d v="2022-04-04T00:00:00"/>
    <x v="134"/>
    <d v="2022-07-08T00:00:00"/>
    <x v="0"/>
    <s v="401"/>
    <x v="0"/>
    <s v="Closed"/>
    <s v="HFTD 2"/>
    <s v="RELW OTHR COMP OH   FMOB TR2  PRTO FRAB NTDE"/>
    <s v="Clearance"/>
    <s v="GO95 Clear Infract-Wood"/>
    <s v="To Be Corrected"/>
    <s v="31545794"/>
    <s v="T2 OAKHURST TAP 13/2A INST POLE"/>
    <s v="93G"/>
  </r>
  <r>
    <s v="LC"/>
    <s v="121681088"/>
    <s v="005/115"/>
    <s v="T3 KILARC-CEDAR CREEK 5/115 RPL POLE"/>
    <s v="TABLEMTN"/>
    <s v="ETL.7290.POLE.WOOD"/>
    <d v="2021-07-08T00:00:00"/>
    <d v="2021-07-08T00:00:00"/>
    <d v="2022-04-23T00:00:00"/>
    <x v="0"/>
    <d v="2022-01-08T00:00:00"/>
    <x v="1"/>
    <s v="372"/>
    <x v="0"/>
    <s v="Closed"/>
    <s v="HFTD 3"/>
    <s v="REGW OTHR COMP OH   FMOB TR3  PRTO FRAB"/>
    <s v="No Good/Out of Stdrd"/>
    <s v="Structure-Wood"/>
    <s v="Replace"/>
    <s v="31539398"/>
    <s v="T3 EI KILARC-CDR CRK 4/114 RPL STRW"/>
    <s v="70Y"/>
  </r>
  <r>
    <s v="LC"/>
    <s v="121681650"/>
    <s v="010/099"/>
    <s v="T2 DI PIT #5-ROUND MTN #1 10/99 RPR STRW"/>
    <s v="TABLEMTN"/>
    <s v="ETL.5420.POLE.WDPS"/>
    <d v="2021-07-08T00:00:00"/>
    <d v="2021-07-06T00:00:00"/>
    <d v="2021-07-27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4929692"/>
    <s v="T2 DI PIT #5-ROUND MTN #1 10/99 RPR STRW"/>
    <s v="ICW"/>
  </r>
  <r>
    <s v="LC"/>
    <s v="121681991"/>
    <s v="007/035"/>
    <s v="T2 DI BRENTWOOD-KELSO 7/35 RPL INSS"/>
    <s v="CONCORD"/>
    <s v="ETL.4410.INSL"/>
    <d v="2021-07-08T00:00:00"/>
    <d v="2021-06-28T00:00:00"/>
    <d v="2021-11-12T00:00:00"/>
    <x v="121"/>
    <d v="2022-06-28T00:00:00"/>
    <x v="0"/>
    <s v="532"/>
    <x v="0"/>
    <s v="Closed"/>
    <s v="HFTD 2"/>
    <s v="RELW FIRE COMP OH   TR2  PRTO AIR"/>
    <s v="No Good/Out of Stdrd"/>
    <s v="Insulator-Steel"/>
    <s v="Replace"/>
    <s v="31546144"/>
    <s v="T2 DI BRENTWOOD-KELSO 7/35 RPL INSS"/>
    <s v="93K"/>
  </r>
  <r>
    <s v="LC"/>
    <s v="121681992"/>
    <s v="007/035"/>
    <s v="T2 DI BRENTWOOD-KELSO 7/35 RPL HRDT"/>
    <s v="CONCORD"/>
    <s v="ETL.4410.INSL"/>
    <d v="2021-07-08T00:00:00"/>
    <d v="2021-06-28T00:00:00"/>
    <d v="2021-11-11T00:00:00"/>
    <x v="121"/>
    <d v="2022-06-28T00:00:00"/>
    <x v="0"/>
    <s v="628"/>
    <x v="0"/>
    <s v="Closed"/>
    <s v="HFTD 2"/>
    <s v="RELW COMP OH   TR2  PRTO AIR"/>
    <s v="No Good/Out of Stdrd"/>
    <s v="Hardware-Steel"/>
    <s v="Replace"/>
    <s v="44958974"/>
    <s v="T2 DI BRENTWOOD-KELSO 7/35 RPL HRDT"/>
    <s v="ICS"/>
  </r>
  <r>
    <s v="LC"/>
    <s v="121682757"/>
    <s v="T059"/>
    <s v="T3 EI MIDWAY-SANTA MARIA T59 RMV VEG"/>
    <s v="PISMOBCH"/>
    <s v="ETL.9240.TOWR"/>
    <d v="2021-07-08T00:00:00"/>
    <d v="2021-07-08T00:00:00"/>
    <d v="2022-01-20T00:00:00"/>
    <x v="0"/>
    <d v="2022-01-08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82936"/>
    <s v="T060"/>
    <s v="T3 EI MIDWAY-SANTA MARIA T60 RPR FOND"/>
    <s v="PISMOBCH"/>
    <s v="ETL.9240.TOWR"/>
    <d v="2021-07-08T00:00:00"/>
    <d v="2021-07-08T00:00:00"/>
    <d v="2022-05-05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889"/>
    <s v="T3 EI MIDWAY-SANTA MARIA T60 RPR FOND"/>
    <s v="ICQ"/>
  </r>
  <r>
    <s v="LC"/>
    <s v="121683227"/>
    <s v="003/005"/>
    <s v="T2 DI CHOWCHILLA-KERCKHOFF 3/5 RPL STRW"/>
    <s v="FRESNO"/>
    <s v="ETL.1250.POLE.WOOD"/>
    <d v="2021-07-08T00:00:00"/>
    <d v="2021-07-07T00:00:00"/>
    <d v="2022-02-14T00:00:00"/>
    <x v="133"/>
    <d v="2022-07-07T00:00:00"/>
    <x v="0"/>
    <s v="372"/>
    <x v="0"/>
    <s v="Closed"/>
    <s v="HFTD 2"/>
    <s v="RELW FIRE COMP OH   TR2  PRTO AIR  FRAB"/>
    <s v="No Good/Out of Stdrd"/>
    <s v="Structure-Wood"/>
    <s v="Replace"/>
    <s v="31546284"/>
    <s v="T2 DI CHOWCHILLA-KERCKHOFF 3/5 RPL STRW"/>
    <s v="70Y"/>
  </r>
  <r>
    <s v="LC"/>
    <s v="121683939"/>
    <s v="T055"/>
    <s v="T3 EI MIDWAY-SANTA MARIA T055 RPR STRT"/>
    <s v="PISMOBCH"/>
    <s v="ETL.9240.TOWR"/>
    <d v="2021-07-08T00:00:00"/>
    <d v="2021-07-08T00:00:00"/>
    <d v="2022-08-23T00:00:00"/>
    <x v="0"/>
    <d v="2022-07-08T00:00:00"/>
    <x v="1"/>
    <s v="543"/>
    <x v="0"/>
    <s v="Closed"/>
    <s v="HFTD 3"/>
    <s v="RELW INSP COMP OH   FMOB TR3N PRTO FRAB"/>
    <s v="Anti-Climbing Guard"/>
    <s v="Structure-Tower"/>
    <s v="Repair"/>
    <s v="44923738"/>
    <s v="T3 EI MIDWAY-SANTA MARIA T055 RPR STRT"/>
    <s v="ICQ"/>
  </r>
  <r>
    <s v="LC"/>
    <s v="121683960"/>
    <s v="054/266"/>
    <s v="T2 WV CORTNA-MENDCNO #1 54/266 RPR FOND"/>
    <s v="WILLITS"/>
    <s v="ETL.1330.TOWR"/>
    <d v="2021-07-08T00:00:00"/>
    <d v="2021-07-08T00:00:00"/>
    <d v="2022-01-28T00:00:00"/>
    <x v="134"/>
    <d v="2022-07-08T00:00:00"/>
    <x v="0"/>
    <s v="543"/>
    <x v="0"/>
    <s v="Closed"/>
    <s v="HFTD 2"/>
    <s v="RELW CREW COMP OH   FMOB TR2  PRTO FRAB"/>
    <s v="No Good/Out of Stdrd"/>
    <s v="Foundation/Concrete-Tower"/>
    <s v="Repair"/>
    <s v="45014638"/>
    <s v="T2 WV CORTNA-MENDCNO #1 54/266 RPR FOND"/>
    <s v="ICQ"/>
  </r>
  <r>
    <s v="LC"/>
    <s v="121683969"/>
    <s v="T054"/>
    <s v="T3 EI MIDWAY-SANTA MARIA_T054 RPR FOND"/>
    <s v="PISMOBCH"/>
    <s v="ETL.9240.TOWR"/>
    <d v="2021-07-08T00:00:00"/>
    <d v="2021-07-08T00:00:00"/>
    <d v="2022-08-23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890"/>
    <s v="T3 EI MIDWAY-SANTA MARIA_T054 RPR FOND"/>
    <s v="ICQ"/>
  </r>
  <r>
    <s v="LC"/>
    <s v="121683974"/>
    <s v="T-100"/>
    <s v="T3 EI MIDWAY-SANTA MARIA T-100 RPR STRT"/>
    <s v="PISMOBCH"/>
    <s v="ETL.9240.TOWR"/>
    <d v="2021-07-08T00:00:00"/>
    <d v="2021-07-08T00:00:00"/>
    <d v="2022-05-03T00:00:00"/>
    <x v="0"/>
    <d v="2022-01-08T00:00:00"/>
    <x v="1"/>
    <s v="543"/>
    <x v="0"/>
    <s v="Closed"/>
    <s v="HFTD 3"/>
    <s v="RELW INSP COMP OH   FMOB TR3  PRTO"/>
    <s v="No Good/Out of Stdrd"/>
    <s v="Structure-Tower"/>
    <s v="Repair"/>
    <s v="45098891"/>
    <s v="T3 EI MIDWAY-SANTA MARIA T-100 RPR STRT"/>
    <s v="ICQ"/>
  </r>
  <r>
    <s v="LC"/>
    <s v="121683975"/>
    <s v="T099"/>
    <s v="T3 EI MIDWAY-SANTA MARIA T099 RMV VEG"/>
    <s v="PISMOBCH"/>
    <s v="ETL.9240.TOWR"/>
    <d v="2021-07-08T00:00:00"/>
    <d v="2021-07-08T00:00:00"/>
    <d v="2022-02-28T00:00:00"/>
    <x v="0"/>
    <d v="2022-01-08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83976"/>
    <s v="T-106"/>
    <s v="T3 EI MIDWAY-SANTA MARIA T-106 RPR FOND"/>
    <s v="PISMOBCH"/>
    <s v="ETL.9240.TOWR"/>
    <d v="2021-07-08T00:00:00"/>
    <d v="2021-07-08T00:00:00"/>
    <d v="2022-05-02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892"/>
    <s v="T3 EI MIDWAY-SANTA MARIA T-106 RPR FOND"/>
    <s v="ICQ"/>
  </r>
  <r>
    <s v="LC"/>
    <s v="121683978"/>
    <s v="T-102"/>
    <s v="T3 EI MIDWAY-SANTA MARIA T-102 RPR FOND"/>
    <s v="PISMOBCH"/>
    <s v="ETL.9240.TOWR"/>
    <d v="2021-07-08T00:00:00"/>
    <d v="2021-07-08T00:00:00"/>
    <d v="2022-08-24T00:00:00"/>
    <x v="0"/>
    <d v="2022-01-08T00:00:00"/>
    <x v="1"/>
    <s v="543"/>
    <x v="0"/>
    <s v="Closed"/>
    <s v="HFTD 3"/>
    <s v="RELW INSP COMP OH   FMOB TR3  PRTO FRAB"/>
    <s v="Earth Covered Tower"/>
    <s v="Foundation/Concrete-Tower"/>
    <s v="Repair"/>
    <s v="45098893"/>
    <s v="T3 EI MIDWAY-SANTA MARIA T-102 RPR FOND"/>
    <s v="ICQ"/>
  </r>
  <r>
    <s v="LC"/>
    <s v="121683981"/>
    <s v="T055"/>
    <s v="T3 EI MIDWAY-SANTA MARIA T055 RPR FOND"/>
    <s v="PISMOBCH"/>
    <s v="ETL.9240.TOWR"/>
    <d v="2021-07-08T00:00:00"/>
    <d v="2021-07-08T00:00:00"/>
    <d v="2022-08-23T00:00:00"/>
    <x v="0"/>
    <d v="2022-01-08T00:00:00"/>
    <x v="1"/>
    <s v="543"/>
    <x v="0"/>
    <s v="Closed"/>
    <s v="HFTD 3"/>
    <s v="RELW INSP PGEA COMP OH   FMOB TR3  PRTO FRAB"/>
    <s v="Earth Covered Tower"/>
    <s v="Foundation/Concrete-Tower"/>
    <s v="Repair"/>
    <s v="45098894"/>
    <s v="T3 EI MIDWAY-SANTA MARIA T055 RPR FOND"/>
    <s v="ICQ"/>
  </r>
  <r>
    <s v="LC"/>
    <s v="121683987"/>
    <s v="T056"/>
    <s v="T3 EI MIDWAY-SANTA MARIA_T056 RPR FOND"/>
    <s v="PISMOBCH"/>
    <s v="ETL.9240.TOWR"/>
    <d v="2021-07-08T00:00:00"/>
    <d v="2021-07-08T00:00:00"/>
    <d v="2022-05-06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895"/>
    <s v="T3 EI MIDWAY-SANTA MARIA_T056 RPR FOND"/>
    <s v="ICQ"/>
  </r>
  <r>
    <s v="LC"/>
    <s v="121683996"/>
    <s v="T-101"/>
    <s v="T3 EI MIDWAY-SANTA MARIA T-101 RPR FOND"/>
    <s v="PISMOBCH"/>
    <s v="ETL.9240.TOWR"/>
    <d v="2021-07-08T00:00:00"/>
    <d v="2021-07-08T00:00:00"/>
    <d v="2022-05-02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899"/>
    <s v="T3 EI MIDWAY-SANTA MARIA T-101 RPR FOND"/>
    <s v="ICQ"/>
  </r>
  <r>
    <s v="LC"/>
    <s v="121683999"/>
    <s v="T-108"/>
    <s v="T3 EI MIDWAY-SANTA MARIA T-108 RPR FOND"/>
    <s v="PISMOBCH"/>
    <s v="ETL.9240.TOWR"/>
    <d v="2021-07-08T00:00:00"/>
    <d v="2021-07-08T00:00:00"/>
    <d v="2022-05-09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900"/>
    <s v="T3 EI MIDWAY-SANTA MARIA T-108 RPR FOND"/>
    <s v="ICQ"/>
  </r>
  <r>
    <s v="LC"/>
    <s v="121684005"/>
    <s v="T-108"/>
    <s v="T3 EI MIDWAY-SANTA MARIA T-108 RPL INSS"/>
    <s v="PISMOBCH"/>
    <s v="ETL.9240.TOWR"/>
    <d v="2021-07-08T00:00:00"/>
    <d v="2021-07-08T00:00:00"/>
    <d v="2022-08-30T00:00:00"/>
    <x v="0"/>
    <d v="2022-01-08T00:00:00"/>
    <x v="1"/>
    <s v="532"/>
    <x v="0"/>
    <s v="Closed"/>
    <s v="HFTD 3"/>
    <s v="RELW INSP COMP OH   FMOB TR3  PRTO FRAB"/>
    <s v="No Good/Out of Stdrd"/>
    <s v="Insulator-Steel"/>
    <s v="Replace"/>
    <s v="31548619"/>
    <s v="T3 EI MIDWAY-SANTA MARIA  RPL INSS 8TWRS"/>
    <s v="93K"/>
  </r>
  <r>
    <s v="LC"/>
    <s v="121684006"/>
    <s v="T-107"/>
    <s v="T3 EI MIDWAY-SANTA MARIA T-107 RPR STRT"/>
    <s v="PISMOBCH"/>
    <s v="ETL.9240.TOWR"/>
    <d v="2021-07-08T00:00:00"/>
    <d v="2021-07-08T00:00:00"/>
    <d v="2022-05-02T00:00:00"/>
    <x v="0"/>
    <d v="2022-01-08T00:00:00"/>
    <x v="1"/>
    <s v="543"/>
    <x v="0"/>
    <s v="Closed"/>
    <s v="HFTD 3"/>
    <s v="RELW INSP COMP OH   FMOB TR3  PRTO"/>
    <s v="No Good/Out of Stdrd"/>
    <s v="Structure-Tower"/>
    <s v="Repair"/>
    <s v="45098902"/>
    <s v="T3 EI MIDWAY-SANTA MARIA T-107 RPR STRT"/>
    <s v="ICQ"/>
  </r>
  <r>
    <s v="LC"/>
    <s v="121684012"/>
    <s v="T-107"/>
    <s v="T3 EI MIDWAY-SANTA MARIA T-107 RPL INSS"/>
    <s v="PISMOBCH"/>
    <s v="ETL.9240.TOWR"/>
    <d v="2021-07-08T00:00:00"/>
    <d v="2021-07-08T00:00:00"/>
    <d v="2022-08-30T00:00:00"/>
    <x v="0"/>
    <d v="2022-01-08T00:00:00"/>
    <x v="1"/>
    <s v="532"/>
    <x v="0"/>
    <s v="Closed"/>
    <s v="HFTD 3"/>
    <s v="REGW INSP COMP OH   FMOB TR3  PRTO FRAB"/>
    <s v="No Good/Out of Stdrd"/>
    <s v="Insulator-Steel"/>
    <s v="Replace"/>
    <s v="31596011"/>
    <s v="T3 DI MIDWAY-SANTA MARIA RPL INSS"/>
    <s v="93K"/>
  </r>
  <r>
    <s v="LC"/>
    <s v="121684015"/>
    <s v="T-100"/>
    <s v="T3 EI MIDWAY-SANTA MARIA T-100 RPR FOND"/>
    <s v="PISMOBCH"/>
    <s v="ETL.9240.TOWR"/>
    <d v="2021-07-08T00:00:00"/>
    <d v="2021-07-08T00:00:00"/>
    <d v="2022-05-03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903"/>
    <s v="T3 EI MIDWAY-SANTA MARIA T-100 RPR FOND"/>
    <s v="ICQ"/>
  </r>
  <r>
    <s v="LC"/>
    <s v="121684017"/>
    <s v="T-107"/>
    <s v="T3 EI MIDWAY-SANTA MARIA T-107 RPR FOND"/>
    <s v="PISMOBCH"/>
    <s v="ETL.9240.TOWR"/>
    <d v="2021-07-08T00:00:00"/>
    <d v="2021-07-08T00:00:00"/>
    <d v="2022-05-02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904"/>
    <s v="T3 EI MIDWAY-SANTA MARIA T-107 RPR FOND"/>
    <s v="ICQ"/>
  </r>
  <r>
    <s v="LC"/>
    <s v="121684355"/>
    <s v="032/263"/>
    <s v="T2 WV BRIDGEVLLE-COTTNWD 32/263 RPR FOND"/>
    <s v="TABLEMTN"/>
    <s v="ETL.1110.TOWR"/>
    <d v="2021-07-08T00:00:00"/>
    <d v="2021-07-08T00:00:00"/>
    <d v="2022-07-29T00:00:00"/>
    <x v="134"/>
    <d v="2022-07-08T00:00:00"/>
    <x v="1"/>
    <s v="543"/>
    <x v="0"/>
    <s v="Closed"/>
    <s v="HFTD 2"/>
    <s v="RELW CREW COMP OH   FMOB TR2  PRTO FRAB"/>
    <s v="No Good/Out of Stdrd"/>
    <s v="Foundation/Concrete-Tower"/>
    <s v="Repair"/>
    <s v="45149333"/>
    <s v="T2 WV BRIDGEVLLE-COTTNWD 32/263 RPR FOND"/>
    <s v="ICQ"/>
  </r>
  <r>
    <s v="LC"/>
    <s v="121684561"/>
    <s v="058/425B"/>
    <s v="T2 WV BRIDGEVLE-COTTNWD 58/425B RPR FOND"/>
    <s v="TABLEMTN"/>
    <s v="ETL.1110.POLE.NWOD"/>
    <d v="2021-07-08T00:00:00"/>
    <d v="2021-07-08T00:00:00"/>
    <d v="2022-07-28T00:00:00"/>
    <x v="134"/>
    <d v="2022-07-08T00:00:00"/>
    <x v="1"/>
    <s v="543"/>
    <x v="0"/>
    <s v="Closed"/>
    <s v="HFTD 2"/>
    <s v="RELW CREW COMP OH   FMOB TR2  PRTO FRAB"/>
    <s v="No Good/Out of Stdrd"/>
    <s v="Foundation/Concrete-Tower"/>
    <s v="Repair"/>
    <s v="45160909"/>
    <s v="T2 WV BRIDGEVLE-COTTNWD 58/425B RPR FOND"/>
    <s v="ICQ"/>
  </r>
  <r>
    <s v="LC"/>
    <s v="121684568"/>
    <s v="058/425C"/>
    <s v="T2 WV BRIDGEVLE-COTTNWD 58/425C RPR FOND"/>
    <s v="TABLEMTN"/>
    <s v="ETL.1110.POLE.NWOD"/>
    <d v="2021-07-08T00:00:00"/>
    <d v="2021-07-08T00:00:00"/>
    <d v="2022-07-28T00:00:00"/>
    <x v="134"/>
    <d v="2022-07-08T00:00:00"/>
    <x v="1"/>
    <s v="543"/>
    <x v="0"/>
    <s v="Closed"/>
    <s v="HFTD 2"/>
    <s v="RELW CREW COMP OH   FMOB TR2  PRTO FRAB"/>
    <s v="No Good/Out of Stdrd"/>
    <s v="Foundation/Concrete-Tower"/>
    <s v="Repair"/>
    <s v="45160912"/>
    <s v="T2 WV BRIDGEVLE-COTTNWD 58/425C RPR FOND"/>
    <s v="ICQ"/>
  </r>
  <r>
    <s v="LC"/>
    <s v="121684961"/>
    <s v="010/159"/>
    <s v="T2 DI SISQUOC-SNTA YNEZ 10/159R RPL HRDD"/>
    <s v="PISMOBCH"/>
    <s v="ETL.3700.POLE.WDPS"/>
    <d v="2021-07-08T00:00:00"/>
    <d v="2021-06-30T00:00:00"/>
    <d v="2022-04-12T00:00:00"/>
    <x v="124"/>
    <d v="2022-06-30T00:00:00"/>
    <x v="0"/>
    <s v="630"/>
    <x v="0"/>
    <s v="Closed"/>
    <s v="HFTD 2"/>
    <s v="RELW FIRE COMP OH   TR2  PRTO AIR"/>
    <s v="No Good/Out of Stdrd"/>
    <s v="Hardware-Wood"/>
    <s v="Replace"/>
    <s v="45069354"/>
    <s v="T2 DI SISQUOC-SNTA YNEZ 10/159R RPL HRDD"/>
    <s v="ICW"/>
  </r>
  <r>
    <s v="LC"/>
    <s v="121684962"/>
    <s v="010/159"/>
    <s v="T2 DI SQC-SNT YNZ 10/159L RPR GYWW CMPLT"/>
    <s v="PISMOBCH"/>
    <s v="ETL.3700.POLE.WDPS"/>
    <d v="2021-07-08T00:00:00"/>
    <d v="2021-06-30T00:00:00"/>
    <d v="2022-04-12T00:00:00"/>
    <x v="124"/>
    <d v="2022-06-30T00:00:00"/>
    <x v="0"/>
    <s v="630"/>
    <x v="0"/>
    <s v="Closed"/>
    <s v="HFTD 2"/>
    <s v="RELW COMP OH   TR2  PRTO AIR"/>
    <s v="No Good/Out of Stdrd"/>
    <s v="Guy Wire-Wood"/>
    <s v="Repair"/>
    <s v="45069355"/>
    <s v="T2 DI SISQUOC-SNTA YNEZ 10/159L RPR GYWW"/>
    <s v="ICW"/>
  </r>
  <r>
    <s v="LC"/>
    <s v="121684965"/>
    <s v="010/159"/>
    <s v="T2 DI SISQUOC-SANTA YNEZ 10/159 RPL INSW"/>
    <s v="PISMOBCH"/>
    <s v="ETL.3700.INSL.CERA"/>
    <d v="2021-07-08T00:00:00"/>
    <d v="2021-06-30T00:00:00"/>
    <d v="2022-04-12T00:00:00"/>
    <x v="124"/>
    <d v="2022-06-30T00:00:00"/>
    <x v="0"/>
    <s v="508"/>
    <x v="0"/>
    <s v="Closed"/>
    <s v="HFTD 2"/>
    <s v="RELW COMP OH   TR2  PRTO AIR"/>
    <s v="No Good/Out of Stdrd"/>
    <s v="Insulator-Wood"/>
    <s v="Replace"/>
    <s v="31579988"/>
    <s v="T2 DI SISQUOC-SANTA YNEZ 10/159 RPL INSW"/>
    <s v="93I"/>
  </r>
  <r>
    <s v="LC"/>
    <s v="121685152"/>
    <s v="006/052"/>
    <s v="T3 DI GRN VLLY-LLGS-WD 6/52L RPL STRW"/>
    <s v="MOSSLNDG"/>
    <s v="ETL.1720.POLE.WDPS"/>
    <d v="2021-07-08T00:00:00"/>
    <d v="2021-07-05T00:00:00"/>
    <d v="2022-09-22T00:00:00"/>
    <x v="127"/>
    <d v="2022-01-05T00:00:00"/>
    <x v="1"/>
    <s v="372"/>
    <x v="0"/>
    <s v="Closed"/>
    <s v="HFTD 3"/>
    <s v="RELW COMP OH   TR3  PRTO AIR"/>
    <s v="No Good/Out of Stdrd"/>
    <s v="Structure-Wood"/>
    <s v="Replace"/>
    <s v="31579736"/>
    <s v="T3 DI GRN VLLY-LLGS-WD 6/52L RPL STRW"/>
    <s v="70Y"/>
  </r>
  <r>
    <s v="LC"/>
    <s v="121685153"/>
    <s v="006/052"/>
    <s v="T3 DI GREEN VLLY-LLGS-WD 6/52R RPL STRW"/>
    <s v="MOSSLNDG"/>
    <s v="ETL.1720.POLE.WDPS"/>
    <d v="2021-07-08T00:00:00"/>
    <d v="2021-07-05T00:00:00"/>
    <d v="2022-09-22T00:00:00"/>
    <x v="127"/>
    <d v="2022-01-05T00:00:00"/>
    <x v="1"/>
    <s v="372"/>
    <x v="0"/>
    <s v="Closed"/>
    <s v="HFTD 3"/>
    <s v="POHW COMP OH   TR3  PRTO AIR"/>
    <s v="No Good/Out of Stdrd"/>
    <s v="Structure-Wood"/>
    <s v="Replace"/>
    <s v="31579736"/>
    <s v="T3 DI GRN VLLY-LLGS-WD 6/52L RPL STRW"/>
    <s v="70Y"/>
  </r>
  <r>
    <s v="LC"/>
    <s v="121685245"/>
    <s v="003/039"/>
    <s v="T2 DI CTTNWD-BENTON #2 3/39L RPR STRW"/>
    <s v="TABLEMTN"/>
    <s v="ETL.6650.POLE.WDPS"/>
    <d v="2021-07-08T00:00:00"/>
    <d v="2021-07-01T00:00:00"/>
    <d v="2022-07-23T00:00:00"/>
    <x v="125"/>
    <d v="2022-07-01T00:00:00"/>
    <x v="1"/>
    <s v="630"/>
    <x v="0"/>
    <s v="Closed"/>
    <s v="HFTD 2"/>
    <s v="RELW FIRE COMP OH   TR2  PRTO AIR"/>
    <s v="No Good/Out of Stdrd"/>
    <s v="Structure-Wood"/>
    <s v="Repair"/>
    <s v="45213149"/>
    <s v="T2 DI CTTNWD-BENTON #2 3/39L RPR STRW"/>
    <s v="ICW"/>
  </r>
  <r>
    <s v="LC"/>
    <s v="121685246"/>
    <s v="003/039"/>
    <s v="T2 DI CTTNWD-BENTON #2 3/39R RPR STRW"/>
    <s v="TABLEMTN"/>
    <s v="ETL.6650.POLE.WDPS"/>
    <d v="2021-07-08T00:00:00"/>
    <d v="2021-07-01T00:00:00"/>
    <d v="2022-07-23T00:00:00"/>
    <x v="125"/>
    <d v="2022-07-01T00:00:00"/>
    <x v="1"/>
    <s v="630"/>
    <x v="0"/>
    <s v="Closed"/>
    <s v="HFTD 2"/>
    <s v="RELW FIRE COMP OH   TR2  PRTO AIR"/>
    <s v="No Good/Out of Stdrd"/>
    <s v="Structure-Wood"/>
    <s v="Repair"/>
    <s v="45213222"/>
    <s v="T2 DI CTTNWD-BENTON #2 3/39R RPR STRW"/>
    <s v="ICW"/>
  </r>
  <r>
    <s v="LC"/>
    <s v="121685488"/>
    <s v="000/001"/>
    <s v="T3 DI DRM-GRS VALY-WEMR 00/01 RPR GYWW"/>
    <s v="SACTO"/>
    <s v="ETL.6760.POLE.WOOD"/>
    <d v="2021-07-08T00:00:00"/>
    <d v="2021-07-06T00:00:00"/>
    <d v="2022-04-23T00:00:00"/>
    <x v="128"/>
    <d v="2022-01-06T00:00:00"/>
    <x v="1"/>
    <s v="630"/>
    <x v="0"/>
    <s v="Closed"/>
    <s v="HFTD 3"/>
    <s v="RELW FIRE COMP OH   TR3  PRTO AIR  FRAB"/>
    <s v="No Good/Out of Stdrd"/>
    <s v="Guy Wire-Wood"/>
    <s v="Repair"/>
    <s v="44949948"/>
    <s v="T3 DI DRM-GRS VALY-WEMR 00/01 RPR GYWW"/>
    <s v="ICW"/>
  </r>
  <r>
    <s v="LC"/>
    <s v="121685573"/>
    <s v="028/001"/>
    <s v="T2 DI GARBRVIL-LYTNVIL 28/01 RPR GYWW"/>
    <s v="WILLITS"/>
    <s v="ETL.8365.POLE.WOOD"/>
    <d v="2021-07-08T00:00:00"/>
    <d v="2021-07-05T00:00:00"/>
    <d v="2022-04-21T00:00:00"/>
    <x v="130"/>
    <d v="2022-07-05T00:00:00"/>
    <x v="0"/>
    <s v="630"/>
    <x v="0"/>
    <s v="Closed"/>
    <s v="HFTD 2"/>
    <s v="RELW FIRE ACCM COMP OH   TR2  PRTO AIR  FRAB"/>
    <s v="No Good/Out of Stdrd"/>
    <s v="Guy Wire-Wood"/>
    <s v="Repair"/>
    <s v="45155527"/>
    <s v="T2 DI GARBRVIL-LYTNVIL 28/01 RPR GYWW"/>
    <s v="ICW"/>
  </r>
  <r>
    <s v="LC"/>
    <s v="121685634"/>
    <s v="029/015"/>
    <s v="T2 DI FULTON-HOPLAND 029/015 RPR STRW"/>
    <s v="LAKEVLLE"/>
    <s v="ETL.6890.POLE.WOOD"/>
    <d v="2021-07-08T00:00:00"/>
    <d v="2021-07-05T00:00:00"/>
    <d v="2022-06-24T00:00:00"/>
    <x v="130"/>
    <d v="2022-07-05T00:00:00"/>
    <x v="0"/>
    <s v="630"/>
    <x v="0"/>
    <s v="Closed"/>
    <s v="HFTD 2"/>
    <s v="RELW FIRE COMP OH   TR2  PRTO AIR  FRAB"/>
    <s v="No Good/Out of Stdrd"/>
    <s v="Structure-Wood"/>
    <s v="Repair"/>
    <s v="45143960"/>
    <s v="T2 DI FULTON-HOPLAND 029/015 RPR STRW"/>
    <s v="ICW"/>
  </r>
  <r>
    <s v="LC"/>
    <s v="121685647"/>
    <s v="025/194"/>
    <s v="T2 DI MID FRK-GLD HILL 25/194 RPR INSW"/>
    <s v="SACTO"/>
    <s v="ETL.5140.INSL.CERA"/>
    <d v="2021-07-08T00:00:00"/>
    <d v="2021-07-05T00:00:00"/>
    <d v="2022-10-24T00:00:00"/>
    <x v="130"/>
    <d v="2022-07-05T00:00:00"/>
    <x v="1"/>
    <s v="630"/>
    <x v="0"/>
    <s v="Closed"/>
    <s v="HFTD 2"/>
    <s v="RELW COMP OH   TR2  PRTO AIR  NTDE"/>
    <s v="No Good/Out of Stdrd"/>
    <s v="Insulator-Wood"/>
    <s v="Repair"/>
    <s v="45017971"/>
    <s v="T2 DI MID FRK-GLD HILL 25/194 RPR INSW"/>
    <s v="ICW"/>
  </r>
  <r>
    <s v="LC"/>
    <s v="121685680"/>
    <s v="025/194"/>
    <s v="T2 DI MID FRK-GLD HLL 25/194 RPR CRSW"/>
    <s v="SACTO"/>
    <s v="ETL.5140.POLE.WDPS"/>
    <d v="2021-07-08T00:00:00"/>
    <d v="2021-07-05T00:00:00"/>
    <d v="2022-10-24T00:00:00"/>
    <x v="130"/>
    <d v="2022-07-05T00:00:00"/>
    <x v="1"/>
    <s v="630"/>
    <x v="0"/>
    <s v="Closed"/>
    <s v="HFTD 2"/>
    <s v="RELW COMP OH   TR2  PRTO AIR"/>
    <s v="No Good/Out of Stdrd"/>
    <s v="Crossarm-Wood"/>
    <s v="Repair"/>
    <s v="45017970"/>
    <s v="T2 DI MID FRK-GLD HLL 25/194 RPR CRSW"/>
    <s v="ICW"/>
  </r>
  <r>
    <s v="LC"/>
    <s v="121685815"/>
    <s v="008/142"/>
    <s v="T2 DI TEJON-LEBEC 08/142 RPL HRDW"/>
    <s v="MIDWAY"/>
    <s v="ETL.9250.POLE.WOOD"/>
    <d v="2021-07-08T00:00:00"/>
    <d v="2021-07-05T00:00:00"/>
    <d v="2021-08-12T00:00:00"/>
    <x v="130"/>
    <d v="2022-07-05T00:00:00"/>
    <x v="0"/>
    <s v="630"/>
    <x v="0"/>
    <s v="Closed"/>
    <s v="HFTD 2"/>
    <s v="RELW FIRE COMP OH   TR2  PRTO AIR  FRAB"/>
    <s v="No Good/Out of Stdrd"/>
    <s v="Hardware-Wood"/>
    <s v="Replace"/>
    <s v="44930760"/>
    <s v="T2 DI TEJON-LEBEC 08/142 RPL HRDW"/>
    <s v="ICW"/>
  </r>
  <r>
    <s v="LC"/>
    <s v="121685817"/>
    <s v="008/142"/>
    <s v="T2 DI TEJON-LEBEC 08/142 RPL DAMW"/>
    <s v="MIDWAY"/>
    <s v="ETL.9250.INSL"/>
    <d v="2021-07-08T00:00:00"/>
    <d v="2021-07-05T00:00:00"/>
    <d v="2021-08-31T00:00:00"/>
    <x v="130"/>
    <d v="2022-07-05T00:00:00"/>
    <x v="0"/>
    <s v="630"/>
    <x v="0"/>
    <s v="Closed"/>
    <s v="HFTD 2"/>
    <s v="RELW FIRE COMP OH   TR2  PRTO AIR"/>
    <s v="No Good/Out of Stdrd"/>
    <s v="Damper-Wood"/>
    <s v="Replace"/>
    <s v="44930761"/>
    <s v="T2 DI TEJON-LEBEC 08/142 RPL DAMW"/>
    <s v="ICW"/>
  </r>
  <r>
    <s v="LC"/>
    <s v="121685843"/>
    <s v="007/086A"/>
    <s v="T2 DI DRUM-SUMMIT #207/86A SPLIT BOLT"/>
    <s v="SACTO"/>
    <s v="ETL.1450.POLE.WOOD"/>
    <d v="2021-07-08T00:00:00"/>
    <d v="2021-07-01T00:00:00"/>
    <d v="2022-06-04T00:00:00"/>
    <x v="125"/>
    <d v="2022-07-01T00:00:00"/>
    <x v="0"/>
    <s v="630"/>
    <x v="0"/>
    <s v="Closed"/>
    <s v="HFTD 2"/>
    <s v="RELW FIRE COMP OH   TR2  PRTO AIR"/>
    <s v="Missing"/>
    <s v="Hardware-Wood"/>
    <s v="Install"/>
    <s v="45200553"/>
    <s v="T2 DI DRUM-SUMMIT #207/86A SPLIT BOLT"/>
    <s v="ICW"/>
  </r>
  <r>
    <s v="LC"/>
    <s v="121687429"/>
    <s v="005/003"/>
    <s v="T2 DI MLNS-RCTRCK-WD 5/3 RPR STRW CMPLTD"/>
    <s v="VICTOR"/>
    <s v="ETL.2400.POLE.WOOD"/>
    <d v="2021-07-09T00:00:00"/>
    <d v="2021-07-05T00:00:00"/>
    <d v="2022-04-26T00:00:00"/>
    <x v="130"/>
    <d v="2022-07-05T00:00:00"/>
    <x v="0"/>
    <s v="630"/>
    <x v="0"/>
    <s v="Closed"/>
    <s v="HFTD 2"/>
    <s v="RELW COMP OH   TR2  PRTO AIR  FRAB"/>
    <s v="No Good/Out of Stdrd"/>
    <s v="Structure-Wood"/>
    <s v="Repair"/>
    <s v="45122704"/>
    <s v="T2 DI MELONES-RACETRACK-WD 5/3 RPR STRW"/>
    <s v="ICW"/>
  </r>
  <r>
    <s v="LC"/>
    <s v="121687471"/>
    <s v="005/003"/>
    <s v="T2 DI MELONES-RACETRACK 5/3 COMPLETE"/>
    <s v="VICTOR"/>
    <s v="ETL.2400.INSL.NCER"/>
    <d v="2021-07-09T00:00:00"/>
    <d v="2021-07-05T00:00:00"/>
    <d v="2022-04-26T00:00:00"/>
    <x v="130"/>
    <d v="2022-07-05T00:00:00"/>
    <x v="0"/>
    <s v="508"/>
    <x v="0"/>
    <s v="Closed"/>
    <s v="HFTD 2"/>
    <s v="RELW COMP OH   TR2  PRTO AIR"/>
    <s v="No Good/Out of Stdrd"/>
    <s v="Insulator-Wood"/>
    <s v="Replace"/>
    <s v="31579815"/>
    <s v="T2 DI MELONES-RACETRACK 5/3 RPL INSW"/>
    <s v="93I"/>
  </r>
  <r>
    <s v="LC"/>
    <s v="121687473"/>
    <s v="019/000"/>
    <s v="T2 DI FULTON-HOPLAND 19/0 RMV DEBRIS"/>
    <s v="LAKEVLLE"/>
    <s v="ETL.6890.POLE.WOOD"/>
    <d v="2021-07-09T00:00:00"/>
    <d v="2021-07-05T00:00:00"/>
    <d v="2022-06-20T00:00:00"/>
    <x v="130"/>
    <d v="2022-07-05T00:00:00"/>
    <x v="0"/>
    <s v="630"/>
    <x v="0"/>
    <s v="Closed"/>
    <s v="HFTD 2"/>
    <s v="RELW FIRE COMP OH   TR2  PRTO AIR  FRAB"/>
    <s v="Debris/Nest/etc."/>
    <s v="Structure-Wood"/>
    <s v="Remove"/>
    <s v="45143936"/>
    <s v="T2 DI FULTON-HOPLAND 19/0 RMV DEBRIS"/>
    <s v="ICW"/>
  </r>
  <r>
    <s v="LC"/>
    <s v="121687477"/>
    <s v="085/601"/>
    <s v="T3 DI BRDGVLLE CTTNWD 085/601 RPR ADSS"/>
    <s v="EUREKA"/>
    <s v="ETL.1110.POLE.STPS"/>
    <d v="2021-07-09T00:00:00"/>
    <d v="2021-07-06T00:00:00"/>
    <d v="2022-05-02T00:00:00"/>
    <x v="128"/>
    <d v="2022-01-06T00:00:00"/>
    <x v="1"/>
    <s v="628"/>
    <x v="0"/>
    <s v="Closed"/>
    <s v="HFTD 3"/>
    <s v="RELW OTHR FIRE COMP OH   TR3  PRTO AIR"/>
    <s v="No Good/Out of Stdrd"/>
    <s v="Shield Wire / OPGW-Steel"/>
    <s v="Repair"/>
    <s v="45010738"/>
    <s v="T3 DI BRDGVLLE CTTNWD 085/601 RPR ADSS"/>
    <s v="ICS"/>
  </r>
  <r>
    <s v="LC"/>
    <s v="121687730"/>
    <s v="014/179"/>
    <s v="T2 DI DLTA-MTN GTE JCT 14/179 RPL STRW"/>
    <s v="TABLEMTN"/>
    <s v="ETL.6750.POLE.WDPS"/>
    <d v="2021-07-09T00:00:00"/>
    <d v="2021-07-06T00:00:00"/>
    <d v="2022-08-19T00:00:00"/>
    <x v="129"/>
    <d v="2022-07-06T00:00:00"/>
    <x v="1"/>
    <s v="372"/>
    <x v="0"/>
    <s v="Closed"/>
    <s v="HFTD 2"/>
    <s v="RELW FIRE COMP OH   TR2  PRTO AIR"/>
    <s v="No Good/Out of Stdrd"/>
    <s v="Structure-Wood"/>
    <s v="Replace"/>
    <s v="31546294"/>
    <s v="T2 DI DLTA-MTN GTE JCT 14/179 RPL STRW"/>
    <s v="70Y"/>
  </r>
  <r>
    <s v="LC"/>
    <s v="121687784"/>
    <s v="000/002"/>
    <s v="T2 DI SMRTSVLLE NCLS #1 000/002 RPL STRW"/>
    <s v="SACTO"/>
    <s v="ETL.7990.POLE.WOOD"/>
    <d v="2021-07-09T00:00:00"/>
    <d v="2021-07-05T00:00:00"/>
    <d v="2022-08-23T00:00:00"/>
    <x v="130"/>
    <d v="2022-07-05T00:00:00"/>
    <x v="1"/>
    <s v="372"/>
    <x v="0"/>
    <s v="Closed"/>
    <s v="HFTD 2"/>
    <s v="RELW FIRE COMP OH   TR2  PRTO AIR  FRAB SR22"/>
    <s v="No Good/Out of Stdrd"/>
    <s v="Structure-Wood"/>
    <s v="Replace"/>
    <s v="31548078"/>
    <s v="T2 DI SMRTSVLLE NCLS #1 000/002 RPL STRW"/>
    <s v="70Y"/>
  </r>
  <r>
    <s v="LC"/>
    <s v="121687852"/>
    <s v="004/039"/>
    <s v="T2 DI MTN GATE JCT CSCD 04/039R RPR STRW"/>
    <s v="TABLEMTN"/>
    <s v="ETL.7640.POLE.WDPS"/>
    <d v="2021-07-09T00:00:00"/>
    <d v="2021-07-06T00:00:00"/>
    <d v="2022-07-24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419438"/>
    <s v="T2 DI MTN GATE JCT CSCD 04/039R RPR STRW"/>
    <s v="ICW"/>
  </r>
  <r>
    <s v="LC"/>
    <s v="121687881"/>
    <s v="005/040"/>
    <s v="T2 DI TRNTY-CTNWD 5/40 RPL POLE"/>
    <s v="TABLEMTN"/>
    <s v="ETL.4040.POLE.WDPS"/>
    <d v="2021-07-09T00:00:00"/>
    <d v="2021-07-08T00:00:00"/>
    <d v="2022-08-21T00:00:00"/>
    <x v="134"/>
    <d v="2022-07-08T00:00:00"/>
    <x v="1"/>
    <s v="372"/>
    <x v="0"/>
    <s v="Closed"/>
    <s v="HFTD 2"/>
    <s v="POHW OTHR FIRE COMP OH   TR2  PRTO AIR"/>
    <s v="No Good/Out of Stdrd"/>
    <s v="Structure-Wood"/>
    <s v="Replace"/>
    <s v="31549880"/>
    <s v="T2 DI TRNTY-CTNWD 5/40 RPL POLE"/>
    <s v="70Y"/>
  </r>
  <r>
    <s v="LC"/>
    <s v="121687882"/>
    <s v="005/040"/>
    <s v="T2 DI TRNTY-CTNWD 5/40 RPL POLE"/>
    <s v="TABLEMTN"/>
    <s v="ETL.4040.POLE.WDPS"/>
    <d v="2021-07-09T00:00:00"/>
    <d v="2021-07-08T00:00:00"/>
    <d v="2022-08-21T00:00:00"/>
    <x v="134"/>
    <d v="2022-07-08T00:00:00"/>
    <x v="1"/>
    <s v="372"/>
    <x v="0"/>
    <s v="Closed"/>
    <s v="HFTD 2"/>
    <s v="POHW OTHR FIRE COMP OH   TR2  PRTO AIR"/>
    <s v="No Good/Out of Stdrd"/>
    <s v="Structure-Wood"/>
    <s v="Replace"/>
    <s v="31549880"/>
    <s v="T2 DI TRNTY-CTNWD 5/40 RPL POLE"/>
    <s v="70Y"/>
  </r>
  <r>
    <s v="LC"/>
    <s v="121687883"/>
    <s v="005/040"/>
    <s v="T2 DI TRNTY-CTNWD 5/40 RPL POLE"/>
    <s v="TABLEMTN"/>
    <s v="ETL.4040.POLE.WDPS"/>
    <d v="2021-07-09T00:00:00"/>
    <d v="2021-07-08T00:00:00"/>
    <d v="2022-08-21T00:00:00"/>
    <x v="134"/>
    <d v="2022-07-08T00:00:00"/>
    <x v="1"/>
    <s v="372"/>
    <x v="0"/>
    <s v="Closed"/>
    <s v="HFTD 2"/>
    <s v="RELW OTHR FIRE COMP OH   TR2  PRTO AIR"/>
    <s v="No Good/Out of Stdrd"/>
    <s v="Structure-Wood"/>
    <s v="Replace"/>
    <s v="31549880"/>
    <s v="T2 DI TRNTY-CTNWD 5/40 RPL POLE"/>
    <s v="70Y"/>
  </r>
  <r>
    <s v="LC"/>
    <s v="121687925"/>
    <s v="010/159"/>
    <s v="EI T2 SSQC-SNT YNZ SW ST 10/159 RPR GYWW"/>
    <s v="PISMOBCH"/>
    <s v="ETL.3700.POLE.WDPS"/>
    <d v="2021-07-09T00:00:00"/>
    <d v="2021-07-09T00:00:00"/>
    <d v="2022-04-12T00:00:00"/>
    <x v="135"/>
    <d v="2022-07-09T00:00:00"/>
    <x v="0"/>
    <s v="630"/>
    <x v="0"/>
    <s v="Closed"/>
    <s v="HFTD 2"/>
    <s v="RELW FIRE COMP OH   TR2  PRTO AIR"/>
    <s v="No Good/Out of Stdrd"/>
    <s v="Guy Wire-Wood"/>
    <s v="Repair"/>
    <s v="45069356"/>
    <s v="EI T2 SSQC-SNT YNZ SW ST 10/159 RPR GYWW"/>
    <s v="ICW"/>
  </r>
  <r>
    <s v="LC"/>
    <s v="121687927"/>
    <s v="010/159"/>
    <s v="EI T2 SC-ST YZ SW ST 10/159 RPR GYWW CMP"/>
    <s v="PISMOBCH"/>
    <s v="ETL.3700.POLE.WDPS"/>
    <d v="2021-07-09T00:00:00"/>
    <d v="2021-07-09T00:00:00"/>
    <d v="2022-04-11T00:00:00"/>
    <x v="135"/>
    <d v="2022-07-09T00:00:00"/>
    <x v="0"/>
    <s v="630"/>
    <x v="0"/>
    <s v="Closed"/>
    <s v="HFTD 2"/>
    <s v="RELW FIRE COMP OH   TR2  PRTO AIR"/>
    <s v="No Good/Out of Stdrd"/>
    <s v="Guy Wire-Wood"/>
    <s v="Repair"/>
    <s v="45069357"/>
    <s v="EI T2 SSQC-SNT YNZ SW ST 10/159 RPR GYWW"/>
    <s v="ICW"/>
  </r>
  <r>
    <s v="LC"/>
    <s v="121687929"/>
    <s v="010/159"/>
    <s v="EI T2 SSQC-SNT YNZ SW ST 10/159 RPL HRDD"/>
    <s v="PISMOBCH"/>
    <s v="ETL.3700.POLE.WDPS"/>
    <d v="2021-07-09T00:00:00"/>
    <d v="2021-07-09T00:00:00"/>
    <d v="2022-04-12T00:00:00"/>
    <x v="135"/>
    <d v="2022-07-09T00:00:00"/>
    <x v="0"/>
    <s v="630"/>
    <x v="0"/>
    <s v="Closed"/>
    <s v="HFTD 2"/>
    <s v="RELW FIRE COMP OH   TR2  PRTO AIR  NTDE"/>
    <s v="No Good/Out of Stdrd"/>
    <s v="Hardware-Wood"/>
    <s v="Replace"/>
    <s v="45069358"/>
    <s v="EI T2 SSQC-SNT YNZ SW ST 10/159 RPL HRDD"/>
    <s v="ICW"/>
  </r>
  <r>
    <s v="LC"/>
    <s v="121688009"/>
    <s v="054/001A"/>
    <s v="T2 DI HUMBOLDT-TRINITY- 54/1A RPR GYWW"/>
    <s v="EUREKA"/>
    <s v="ETL.1820.POLE.WOOD"/>
    <d v="2021-07-09T00:00:00"/>
    <d v="2021-07-01T00:00:00"/>
    <d v="2022-06-08T00:00:00"/>
    <x v="125"/>
    <d v="2022-07-01T00:00:00"/>
    <x v="0"/>
    <s v="630"/>
    <x v="0"/>
    <s v="Closed"/>
    <s v="HFTD 2"/>
    <s v="RELW FIRE COMP OH   TR2  PRTO AIR"/>
    <s v="No Good/Out of Stdrd"/>
    <s v="Guy Wire-Wood"/>
    <s v="Repair"/>
    <s v="45145285"/>
    <s v="T2 DI HUMBOLDT-TRINITY- 54/1A RPR GYWW"/>
    <s v="ICW"/>
  </r>
  <r>
    <s v="LC"/>
    <s v="121688149"/>
    <s v="011/110"/>
    <s v="T2 DI PIT #5-RD MTN #1 11/110 INS HRDW"/>
    <s v="TABLEMTN"/>
    <s v="ETL.5420.POLE.WDPS"/>
    <d v="2021-07-09T00:00:00"/>
    <d v="2021-07-06T00:00:00"/>
    <d v="2022-07-15T00:00:00"/>
    <x v="129"/>
    <d v="2022-07-06T00:00:00"/>
    <x v="1"/>
    <s v="630"/>
    <x v="0"/>
    <s v="Closed"/>
    <s v="HFTD 2"/>
    <s v="RELW COMP OH   TR2  PRTO AIR  NTDE"/>
    <s v="Missing"/>
    <s v="Hardware-Wood"/>
    <s v="Install"/>
    <s v="45213223"/>
    <s v="T2 DI PIT #5-RD MTN #1 11/110 INS HRDW"/>
    <s v="ICW"/>
  </r>
  <r>
    <s v="LC"/>
    <s v="121688280"/>
    <s v="009/095"/>
    <s v="T2 DI PIT #5-ROUND MTN #2 9/95L RPL POLE"/>
    <s v="TABLEMTN"/>
    <s v="ETL.5430.POLE.WDPS"/>
    <d v="2021-07-09T00:00:00"/>
    <d v="2021-07-06T00:00:00"/>
    <d v="2022-06-13T00:00:00"/>
    <x v="129"/>
    <d v="2022-07-06T00:00:00"/>
    <x v="0"/>
    <s v="372"/>
    <x v="0"/>
    <s v="Closed"/>
    <s v="HFTD 2"/>
    <s v="POHW OTHR COMP OH   TR2  PRTO AIR"/>
    <s v="No Good/Out of Stdrd"/>
    <s v="Structure-Wood"/>
    <s v="Replace"/>
    <s v="31601295"/>
    <s v="EI T2 PIT #5-ROUND MTN #2 7/72 RPL STRW"/>
    <s v="70Y"/>
  </r>
  <r>
    <s v="LC"/>
    <s v="121688679"/>
    <s v="007/134"/>
    <s v="T2 DI TEJON-LEBEC 007/134 RPL HRDW"/>
    <s v="MIDWAY"/>
    <s v="ETL.9250.POLE.WOOD"/>
    <d v="2021-07-09T00:00:00"/>
    <d v="2021-07-05T00:00:00"/>
    <d v="2021-08-05T00:00:00"/>
    <x v="130"/>
    <d v="2022-07-05T00:00:00"/>
    <x v="0"/>
    <s v="630"/>
    <x v="0"/>
    <s v="Closed"/>
    <s v="HFTD 2"/>
    <s v="RELW FIRE COMP OH   TR2  PRTO AIR  FRAB"/>
    <s v="No Good/Out of Stdrd"/>
    <s v="Hardware-Wood"/>
    <s v="Replace"/>
    <s v="44930762"/>
    <s v="T2 DI TEJON-LEBEC 007/134 RPL HRDW"/>
    <s v="ICW"/>
  </r>
  <r>
    <s v="LC"/>
    <s v="121688721"/>
    <s v="012/166"/>
    <s v="T2 DI DLTA MTN GTE JCT 012/166 RPL HRDW"/>
    <s v="TABLEMTN"/>
    <s v="ETL.6750.POLE.WDPS"/>
    <d v="2021-07-09T00:00:00"/>
    <d v="2021-07-06T00:00:00"/>
    <d v="2022-08-20T00:00:00"/>
    <x v="129"/>
    <d v="2022-07-06T00:00:00"/>
    <x v="1"/>
    <s v="630"/>
    <x v="0"/>
    <s v="Closed"/>
    <s v="HFTD 2"/>
    <s v="RELW FIRE COMP OH   TR2  PRTO AIR"/>
    <s v="No Good/Out of Stdrd"/>
    <s v="Hardware-Wood"/>
    <s v="Replace"/>
    <s v="45296787"/>
    <s v="T2 DI DLTA MTN GTE JCT 012/166 RPL HRDW"/>
    <s v="ICW"/>
  </r>
  <r>
    <s v="LC"/>
    <s v="121688723"/>
    <s v="012/061"/>
    <s v="T2 DI CNTRA CSTA DLTA 012/061 RPL INSS"/>
    <s v="CONCORD"/>
    <s v="ETL.4490.INSL"/>
    <d v="2021-07-09T00:00:00"/>
    <d v="2021-07-06T00:00:00"/>
    <d v="2022-02-14T00:00:00"/>
    <x v="129"/>
    <d v="2022-07-06T00:00:00"/>
    <x v="0"/>
    <s v="532"/>
    <x v="0"/>
    <s v="Closed"/>
    <s v="HFTD 2"/>
    <s v="POHW FIRE COMP OH   TR2  PRTO AIR"/>
    <s v="No Good/Out of Stdrd"/>
    <s v="Insulator-Steel"/>
    <s v="Replace"/>
    <s v="31552145"/>
    <s v="DI CNTRA CSTA DLTA  RPL INSS. 5TWRS"/>
    <s v="93K"/>
  </r>
  <r>
    <s v="LC"/>
    <s v="121688726"/>
    <s v="006/085"/>
    <s v="T2 DI DVDE-CBRLLO #1 006/085 RMV DEBRIS"/>
    <s v="PISMOBCH"/>
    <s v="ETL.1380.POLE.WDPS"/>
    <d v="2021-07-09T00:00:00"/>
    <d v="2021-07-01T00:00:00"/>
    <d v="2022-08-03T00:00:00"/>
    <x v="125"/>
    <d v="2022-07-01T00:00:00"/>
    <x v="1"/>
    <s v="630"/>
    <x v="0"/>
    <s v="Closed"/>
    <s v="HFTD 2"/>
    <s v="RELW FIRE COMP OH   TR2  PRTO AIR  NTDE"/>
    <s v="Debris/Nest/etc."/>
    <s v="Structure-Wood"/>
    <s v="Remove"/>
    <s v="45098630"/>
    <s v="T2 DI DVDE-CBRLLO #1 006/085 RMV DEBRIS"/>
    <s v="ICW"/>
  </r>
  <r>
    <s v="LC"/>
    <s v="121688753"/>
    <s v="T077"/>
    <s v="T3 EI WAY-SANTA MARIA T077 RMV VEG"/>
    <s v="PISMOBCH"/>
    <s v="ETL.9240.TOWR"/>
    <d v="2021-07-09T00:00:00"/>
    <d v="2021-07-09T00:00:00"/>
    <d v="2022-03-01T00:00:00"/>
    <x v="1"/>
    <d v="2022-01-09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89013"/>
    <s v="011/107"/>
    <s v="T2DI UKIHHPLND-CLVRLHPLN 11/107 RPL GYWW"/>
    <s v="LAKEVLLE"/>
    <s v="ETL.4050.POLE.STPS"/>
    <d v="2021-07-09T00:00:00"/>
    <d v="2021-07-06T00:00:00"/>
    <d v="2022-01-27T00:00:00"/>
    <x v="129"/>
    <d v="2022-07-06T00:00:00"/>
    <x v="0"/>
    <s v="630"/>
    <x v="0"/>
    <s v="Closed"/>
    <s v="HFTD 2"/>
    <s v="RELW FIRE COMP OH   TR2  PRTO AIR"/>
    <s v="No Good/Out of Stdrd"/>
    <s v="Guy Wire-Wood"/>
    <s v="Replace"/>
    <s v="45136920"/>
    <s v="T2DI UKIHHPLND-CLVRLHPLN 11/107 RPL GYWW"/>
    <s v="ICW"/>
  </r>
  <r>
    <s v="LC"/>
    <s v="121689030"/>
    <s v="004/008A"/>
    <s v="T2 DI LYTNVILE-COVELO 4/8C RPR GYWW"/>
    <s v="LAKEVLLE"/>
    <s v="ETL.7390.POLE.NWOD"/>
    <d v="2021-07-09T00:00:00"/>
    <d v="2021-06-27T00:00:00"/>
    <d v="2021-10-19T00:00:00"/>
    <x v="120"/>
    <d v="2022-06-27T00:00:00"/>
    <x v="0"/>
    <s v="630"/>
    <x v="0"/>
    <s v="Closed"/>
    <s v="HFTD 2"/>
    <s v="RELW COMP OH   TR2  PRTO AIR  FRAB"/>
    <s v="No Good/Out of Stdrd"/>
    <s v="Guy Wire-Wood"/>
    <s v="Repair"/>
    <s v="44999939"/>
    <s v="T2 DI LYTNVILE-COVELO 4/8C RPR GYWW"/>
    <s v="ICW"/>
  </r>
  <r>
    <s v="LC"/>
    <s v="121689196"/>
    <s v="009/132"/>
    <s v="T2 DI DELTA MTN GTE JCT 9/132 RMV DEBRIS"/>
    <s v="TABLEMTN"/>
    <s v="ETL.6750.POLE.WDPS"/>
    <d v="2021-07-09T00:00:00"/>
    <d v="2021-07-06T00:00:00"/>
    <d v="2022-06-27T00:00:00"/>
    <x v="129"/>
    <d v="2022-07-06T00:00:00"/>
    <x v="0"/>
    <s v="630"/>
    <x v="0"/>
    <s v="Closed"/>
    <s v="HFTD 2"/>
    <s v="RELW FIRE COMP OH   TR2  PRTO AIR  NTDE"/>
    <s v="Debris/Nest/etc."/>
    <s v="Structure-Wood"/>
    <s v="Remove"/>
    <s v="45296788"/>
    <s v="T2 DI DELTA MTN GTE JCT 9/132 RMV DEBRIS"/>
    <s v="ICW"/>
  </r>
  <r>
    <s v="LC"/>
    <s v="121689198"/>
    <s v="005/009"/>
    <s v="T3 DI POTTER VALLEY-WILLITS 5/9 RPR INSS"/>
    <s v="WILLITS"/>
    <s v="ETL.7820.INSL"/>
    <d v="2021-07-09T00:00:00"/>
    <d v="2021-07-06T00:00:00"/>
    <d v="2022-08-10T00:00:00"/>
    <x v="128"/>
    <d v="2022-01-06T00:00:00"/>
    <x v="1"/>
    <s v="630"/>
    <x v="0"/>
    <s v="Closed"/>
    <s v="HFTD 3"/>
    <s v="RELW COMP OH   TR3  PRTO AIR"/>
    <s v="No Good/Out of Stdrd"/>
    <s v="Insulator-Wood"/>
    <s v="Repair"/>
    <s v="45136985"/>
    <s v="T3 DI POTTER VALLEY-WILLITS 5/9 RPR INSS"/>
    <s v="ICW"/>
  </r>
  <r>
    <s v="LC"/>
    <s v="121689448"/>
    <s v="008/115"/>
    <s v="T2 DI DELTA MTN GTE JCT 8/115L RPR GYWW"/>
    <s v="TABLEMTN"/>
    <s v="ETL.6750.POLE.WDPS"/>
    <d v="2021-07-09T00:00:00"/>
    <d v="2021-07-06T00:00:00"/>
    <d v="2022-08-23T00:00:00"/>
    <x v="129"/>
    <d v="2022-07-06T00:00:00"/>
    <x v="1"/>
    <s v="630"/>
    <x v="0"/>
    <s v="Closed"/>
    <s v="HFTD 2"/>
    <s v="RELW FIRE COMP OH   TR2  PRTO AIR  NTDE"/>
    <s v="No Good/Out of Stdrd"/>
    <s v="Guy Wire-Wood"/>
    <s v="Repair"/>
    <s v="45296790"/>
    <s v="T2 DI DELTA MTN GTE JCT 008/115 RPR GYWW"/>
    <s v="ICW"/>
  </r>
  <r>
    <s v="LC"/>
    <s v="121689783"/>
    <s v="015/187"/>
    <s v="T2 DI DELTA-MTN GT -MNT 15/187 RPL STRW"/>
    <s v="TABLEMTN"/>
    <s v="ETL.6750.POLE.WDPS"/>
    <d v="2021-07-09T00:00:00"/>
    <d v="2021-07-06T00:00:00"/>
    <d v="2022-08-09T00:00:00"/>
    <x v="129"/>
    <d v="2022-07-06T00:00:00"/>
    <x v="1"/>
    <s v="372"/>
    <x v="0"/>
    <s v="Closed"/>
    <s v="HFTD 2"/>
    <s v="POHW COMP OH   TR2  PRTO AIR"/>
    <s v="No Good/Out of Stdrd"/>
    <s v="Structure-Wood"/>
    <s v="Replace"/>
    <s v="31546296"/>
    <s v="30 DI DELTA-MTN GT -MNT 15/187C RPL STRW"/>
    <s v="70Y"/>
  </r>
  <r>
    <s v="LC"/>
    <s v="121689786"/>
    <s v="003/027"/>
    <s v="T2 DI PIT #7 TAP 3/27 COMPLETE"/>
    <s v="TABLEMTN"/>
    <s v="ETL.5442.POLE.STPS"/>
    <d v="2021-07-09T00:00:00"/>
    <d v="2021-07-01T00:00:00"/>
    <d v="2022-06-14T00:00:00"/>
    <x v="125"/>
    <d v="2022-07-01T00:00:00"/>
    <x v="0"/>
    <s v="630"/>
    <x v="0"/>
    <s v="Closed"/>
    <s v="HFTD 2"/>
    <s v="RELW FIRE COMP OH   TR2  PRTO AIR"/>
    <s v="Debris/Nest/etc."/>
    <s v="Structure-Wood"/>
    <s v="Remove"/>
    <s v="45213836"/>
    <s v="T2 DI PIT #7 TAP 3/27 RMV DEBRIS"/>
    <s v="ICW"/>
  </r>
  <r>
    <s v="LC"/>
    <s v="121689872"/>
    <s v="003/031"/>
    <s v="T2 DI MTN GATE JCT-CASCAD 3/31R RPL STRW"/>
    <s v="TABLEMTN"/>
    <s v="ETL.7640.POLE.WDPS"/>
    <d v="2021-07-09T00:00:00"/>
    <d v="2021-07-06T00:00:00"/>
    <d v="2022-04-28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690054"/>
    <s v="009/071"/>
    <s v="T2 DI GREEN VALLEY-LLAGAS- 9/71 RPL STRW"/>
    <s v="MOSSLNDG"/>
    <s v="ETL.1720.POLE.WDPS"/>
    <d v="2021-07-09T00:00:00"/>
    <d v="2021-07-05T00:00:00"/>
    <d v="2022-08-04T00:00:00"/>
    <x v="130"/>
    <d v="2022-07-05T00:00:00"/>
    <x v="1"/>
    <s v="372"/>
    <x v="0"/>
    <s v="Closed"/>
    <s v="HFTD 2"/>
    <s v="POHW FIRE COMP OH   TR2  PRTO AIR  SR22"/>
    <s v="No Good/Out of Stdrd"/>
    <s v="Structure-Wood"/>
    <s v="Replace"/>
    <s v="31579736"/>
    <s v="T3 DI GRN VLLY-LLGS-WD 6/52L RPL STRW"/>
    <s v="70Y"/>
  </r>
  <r>
    <s v="LC"/>
    <s v="121690626"/>
    <s v="006/014"/>
    <s v="WV T2 TULUCAY-NAPA #1 6/14 COMPLETE"/>
    <s v="LAKEVLLE"/>
    <s v="ETL.8180.POLE.NWOD"/>
    <d v="2021-07-09T00:00:00"/>
    <d v="2021-07-09T00:00:00"/>
    <d v="2022-04-30T00:00:00"/>
    <x v="135"/>
    <d v="2022-07-09T00:00:00"/>
    <x v="0"/>
    <s v="630"/>
    <x v="0"/>
    <s v="Closed"/>
    <s v="HFTD 2"/>
    <s v="RELW OTHR COMP OH   FMOB TR2  PRTO FRAB NTDE"/>
    <s v="Debris/Nest/etc."/>
    <s v="Structure-Wood"/>
    <s v="Remove"/>
    <s v="45144267"/>
    <s v="WV T2 TULUCAY-NAPA #1 6/14 RMV DEBRIS"/>
    <s v="ICW"/>
  </r>
  <r>
    <s v="LC"/>
    <s v="121690651"/>
    <s v="006/014"/>
    <s v="WV T2 TULUCAY-NAPA #1 6/014 COMPLETE"/>
    <s v="LAKEVLLE"/>
    <s v="ETL.8180.POLE.NWOD"/>
    <d v="2021-07-09T00:00:00"/>
    <d v="2021-07-09T00:00:00"/>
    <d v="2022-04-30T00:00:00"/>
    <x v="135"/>
    <d v="2022-07-09T00:00:00"/>
    <x v="0"/>
    <s v="630"/>
    <x v="0"/>
    <s v="Closed"/>
    <s v="HFTD 2"/>
    <s v="RELW OTHR COMP OH   FMOB TR2  PRTO FRAB"/>
    <s v="Missing"/>
    <s v="Damper-Wood"/>
    <s v="Install"/>
    <s v="45122904"/>
    <s v="WV T2 TULUCAY-NAPA #1 6/014 INS DAMW"/>
    <s v="ICW"/>
  </r>
  <r>
    <s v="LC"/>
    <s v="121690704"/>
    <s v="000/006"/>
    <s v="T2 DI MTN GTE JCT CSCD 000/006 RPL STRW"/>
    <s v="TABLEMTN"/>
    <s v="ETL.7640.POLE.WDPS"/>
    <d v="2021-07-09T00:00:00"/>
    <d v="2021-07-06T00:00:00"/>
    <d v="2022-06-07T00:00:00"/>
    <x v="129"/>
    <d v="2022-07-06T00:00:00"/>
    <x v="0"/>
    <s v="372"/>
    <x v="0"/>
    <s v="Closed"/>
    <s v="HFTD 2"/>
    <s v="RELW FIRE COMP OH   TR2  PRTO AIR"/>
    <s v="No Good/Out of Stdrd"/>
    <s v="Structure-Wood"/>
    <s v="Replace"/>
    <s v="31547477"/>
    <s v="T2 DI MTN GTE JCT CSCD 000/006 RPL STRW"/>
    <s v="70Y"/>
  </r>
  <r>
    <s v="LC"/>
    <s v="121690785"/>
    <s v="010/143"/>
    <s v="T2 DI DEL-MTN GT JCT 10/143L INST HRDW"/>
    <s v="TABLEMTN"/>
    <s v="ETL.6750.POLE.WDPS"/>
    <d v="2021-07-09T00:00:00"/>
    <d v="2021-07-09T00:00:00"/>
    <d v="2022-08-20T00:00:00"/>
    <x v="135"/>
    <d v="2022-07-09T00:00:00"/>
    <x v="1"/>
    <s v="630"/>
    <x v="0"/>
    <s v="Closed"/>
    <s v="HFTD 2"/>
    <s v="RELW FIRE COMP OH   TR2  PRTO AIR  NTDE"/>
    <s v="Missing"/>
    <s v="Hardware-Wood"/>
    <s v="Install"/>
    <s v="45296791"/>
    <s v="T2 DI DEL-MTN GT JCT 10/143L INST HRDW"/>
    <s v="ICW"/>
  </r>
  <r>
    <s v="LC"/>
    <s v="121690802"/>
    <s v="026/003"/>
    <s v="T2 DI MNDCN-WT-FT BRGG 26/3 RPL INSW"/>
    <s v="WILLITS"/>
    <s v="ETL.7550.INSL.CERA"/>
    <d v="2021-07-09T00:00:00"/>
    <d v="2021-07-01T00:00:00"/>
    <d v="2022-10-01T00:00:00"/>
    <x v="125"/>
    <d v="2022-07-01T00:00:00"/>
    <x v="1"/>
    <s v="508"/>
    <x v="0"/>
    <s v="Closed"/>
    <s v="HFTD 2"/>
    <s v="RELW FIRE COMP OH   TR2  PRTO AIR  SR22"/>
    <s v="No Good/Out of Stdrd"/>
    <s v="Insulator-Wood"/>
    <s v="Replace"/>
    <s v="31547425"/>
    <s v="T2 DI MNDCN-WT-FT BRGG 26/3 RPL INSW"/>
    <s v="93I"/>
  </r>
  <r>
    <s v="LC"/>
    <s v="121690943"/>
    <s v="008/117"/>
    <s v="T2 DI DELTA-MTN GATE JCT 8/117 RPR STRW"/>
    <s v="TABLEMTN"/>
    <s v="ETL.6750.POLE.WDPS"/>
    <d v="2021-07-09T00:00:00"/>
    <d v="2021-07-06T00:00:00"/>
    <d v="2022-08-22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96792"/>
    <s v="T2 DI DELTA-MTN GATE JCT 8/117 RPR STRW"/>
    <s v="ICW"/>
  </r>
  <r>
    <s v="LC"/>
    <s v="121690950"/>
    <s v="002/025"/>
    <s v="T2 DI MTN GTE JCT-CSCDE 2/25L RPR POLE"/>
    <s v="TABLEMTN"/>
    <s v="ETL.7640.POLE.WDPS"/>
    <d v="2021-07-09T00:00:00"/>
    <d v="2021-07-06T00:00:00"/>
    <d v="2022-04-28T00:00:00"/>
    <x v="129"/>
    <d v="2022-07-06T00:00:00"/>
    <x v="0"/>
    <s v="630"/>
    <x v="0"/>
    <s v="Closed"/>
    <s v="HFTD 2"/>
    <s v="RELW COMP OH   TR2  PRTO AIR"/>
    <s v="No Good/Out of Stdrd"/>
    <s v="Structure-Wood"/>
    <s v="Repair"/>
    <s v="45294985"/>
    <s v="T2 DI MTN GTE JCT-CSCDE 2/25L RPR POLE"/>
    <s v="ICW"/>
  </r>
  <r>
    <s v="LC"/>
    <s v="121691121"/>
    <s v="003/072"/>
    <s v="T2 DI COLEMAN-COTTONWOOD 03/72 RMV DEBRI"/>
    <s v="TABLEMTN"/>
    <s v="ETL.6430.POLE.WOOD"/>
    <d v="2021-07-09T00:00:00"/>
    <d v="2021-07-05T00:00:00"/>
    <d v="2022-05-14T00:00:00"/>
    <x v="130"/>
    <d v="2022-07-05T00:00:00"/>
    <x v="0"/>
    <s v="630"/>
    <x v="0"/>
    <s v="Closed"/>
    <s v="HFTD 2"/>
    <s v="RELW FIRE COMP OH   TR2  PRTO AIR  FRAB"/>
    <s v="Debris/Nest/etc."/>
    <s v="Structure-Wood"/>
    <s v="Remove"/>
    <s v="45212744"/>
    <s v="T2 DI COLEMAN-COTTONWOOD 03/72 RMV DEBRI"/>
    <s v="ICW"/>
  </r>
  <r>
    <s v="LC"/>
    <s v="121691224"/>
    <s v="014/184"/>
    <s v="T2 DI DELTA-MTN GT JCT 014/184 RPL STRW"/>
    <s v="TABLEMTN"/>
    <s v="ETL.6750.POLE.WDPS"/>
    <d v="2021-07-09T00:00:00"/>
    <d v="2021-07-06T00:00:00"/>
    <d v="2022-08-20T00:00:00"/>
    <x v="129"/>
    <d v="2022-07-06T00:00:00"/>
    <x v="1"/>
    <s v="372"/>
    <x v="0"/>
    <s v="Closed"/>
    <s v="HFTD 2"/>
    <s v="RELW FIRE COMP OH   TR2  PRTO AIR"/>
    <s v="No Good/Out of Stdrd"/>
    <s v="Structure-Wood"/>
    <s v="Replace"/>
    <s v="31546295"/>
    <s v="T2 DI DELTA-MTN GT JCT 014/184 RPL STRW"/>
    <s v="70Y"/>
  </r>
  <r>
    <s v="LC"/>
    <s v="121691330"/>
    <s v="007/086"/>
    <s v="WV T2 DIVIDE-CABRILLO #2 7/086 INS DAMW"/>
    <s v="PISMOBCH"/>
    <s v="ETL.1370.POLE.WOOD"/>
    <d v="2021-07-09T00:00:00"/>
    <d v="2021-07-09T00:00:00"/>
    <d v="2022-06-24T00:00:00"/>
    <x v="135"/>
    <d v="2022-07-09T00:00:00"/>
    <x v="0"/>
    <s v="630"/>
    <x v="0"/>
    <s v="Closed"/>
    <s v="HFTD 2"/>
    <s v="RELW OTHR COMP OH   FMOB TR2  PRTO FRAB SR22"/>
    <s v="Missing"/>
    <s v="Damper-Wood"/>
    <s v="Install"/>
    <s v="45068670"/>
    <s v="WV T2 DIVIDE-CABRILLO #2 7/086 INS DAMW"/>
    <s v="ICW"/>
  </r>
  <r>
    <s v="LC"/>
    <s v="121691842"/>
    <s v="003/041"/>
    <s v="T3 DI IGNCO-BOLINAS#2 3/41 RPR CNDW"/>
    <s v="LAKEVLLE"/>
    <s v="ETL.7180.INSL.NCER"/>
    <d v="2021-07-09T00:00:00"/>
    <d v="2021-07-05T00:00:00"/>
    <d v="2022-10-05T00:00:00"/>
    <x v="127"/>
    <d v="2022-01-05T00:00:00"/>
    <x v="1"/>
    <s v="630"/>
    <x v="0"/>
    <s v="Closed"/>
    <s v="HFTD 3"/>
    <s v="RELW OTHR FIRE COMP OH   TR3  PRTO AIR"/>
    <s v="No Good/Out of Stdrd"/>
    <s v="Conductor-Wood"/>
    <s v="Repair"/>
    <s v="45143061"/>
    <s v="T3 DI IGNCO-BOLINAS#2 3/41 RPR CNDW"/>
    <s v="ICW"/>
  </r>
  <r>
    <s v="LC"/>
    <s v="121692329"/>
    <s v="006/057"/>
    <s v="T2 DI COTTNWD-BENTN #2 6/57L RMV BUTT"/>
    <s v="TABLEMTN"/>
    <s v="ETL.6650.POLE.WDPS"/>
    <d v="2021-07-09T00:00:00"/>
    <d v="2021-07-07T00:00:00"/>
    <d v="2022-06-29T00:00:00"/>
    <x v="133"/>
    <d v="2022-07-07T00:00:00"/>
    <x v="0"/>
    <s v="630"/>
    <x v="0"/>
    <s v="Closed"/>
    <s v="HFTD 2"/>
    <s v="RELW COMP OH   TR2  PRTO AIR  NTDE"/>
    <s v="Debris/Nest/etc."/>
    <s v="Structure-Wood"/>
    <s v="Remove"/>
    <s v="45213225"/>
    <s v="T2 DI COTTNWD-BENTN #2 6/57L RMV PL BUTT"/>
    <s v="ICW"/>
  </r>
  <r>
    <s v="LC"/>
    <s v="121692614"/>
    <s v="007/113"/>
    <s v="T2 DI DELTA-MTN GT JCT 007/113R RPL STRW"/>
    <s v="TABLEMTN"/>
    <s v="ETL.6750.POLE.WDPS"/>
    <d v="2021-07-09T00:00:00"/>
    <d v="2021-07-06T00:00:00"/>
    <d v="2022-08-18T00:00:00"/>
    <x v="129"/>
    <d v="2022-07-06T00:00:00"/>
    <x v="1"/>
    <s v="372"/>
    <x v="0"/>
    <s v="Closed"/>
    <s v="HFTD 2"/>
    <s v="RELW FIRE COMP OH   TR2  PRTO AIR"/>
    <s v="No Good/Out of Stdrd"/>
    <s v="Structure-Wood"/>
    <s v="Replace"/>
    <s v="31546293"/>
    <s v="T2 DI DELTA-MTN GT JCT 007/113 RPL STRW"/>
    <s v="70Y"/>
  </r>
  <r>
    <s v="LC"/>
    <s v="121693941"/>
    <s v="013/012"/>
    <s v="T3 DI LAURELES-OTTER 13/012 RPR STRW"/>
    <s v="MOSSLNDG"/>
    <s v="ETL.7380.POLE.WOOD"/>
    <d v="2021-07-09T00:00:00"/>
    <d v="2021-07-07T00:00:00"/>
    <d v="2021-08-17T00:00:00"/>
    <x v="131"/>
    <d v="2022-01-07T00:00:00"/>
    <x v="0"/>
    <s v="630"/>
    <x v="0"/>
    <s v="Closed"/>
    <s v="HFTD 3"/>
    <s v="RELW OTHR FIRE COMP OH   TR3  PRTO AIR  FRAB"/>
    <s v="No Good/Out of Stdrd"/>
    <s v="Structure-Wood"/>
    <s v="Repair"/>
    <s v="44923641"/>
    <s v="T3 DI LAURELES-OTTER 13/012 RPR STRW"/>
    <s v="ICW"/>
  </r>
  <r>
    <s v="LC"/>
    <s v="121694095"/>
    <s v="010/101"/>
    <s v="T2 DI PIT #5-RND MTN #1 10/101 RPR STRW"/>
    <s v="TABLEMTN"/>
    <s v="ETL.5420.POLE.WDPS"/>
    <d v="2021-07-09T00:00:00"/>
    <d v="2021-07-06T00:00:00"/>
    <d v="2022-07-11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13226"/>
    <s v="T2 DI PIT #5-RND MTN #1 10/101 RPR STRW"/>
    <s v="ICW"/>
  </r>
  <r>
    <s v="LC"/>
    <s v="121694167"/>
    <s v="004/054C"/>
    <s v="T3 DI DRUM-SUMMIT #2 004/054C RPR STRW"/>
    <s v="SACTO"/>
    <s v="ETL.1450.POLE.WOOD"/>
    <d v="2021-07-09T00:00:00"/>
    <d v="2021-07-07T00:00:00"/>
    <d v="2022-05-04T00:00:00"/>
    <x v="131"/>
    <d v="2022-01-07T00:00:00"/>
    <x v="1"/>
    <s v="630"/>
    <x v="0"/>
    <s v="Closed"/>
    <s v="HFTD 3"/>
    <s v="RELW OTHR FIRE COMP OH   TR3  PRTO AIR  FRAB"/>
    <s v="No Good/Out of Stdrd"/>
    <s v="Structure-Wood"/>
    <s v="Repair"/>
    <s v="45200570"/>
    <s v="T3 DI DRUM-SUMMIT #2 004/054C RPR STRW"/>
    <s v="ICW"/>
  </r>
  <r>
    <s v="LC"/>
    <s v="121694169"/>
    <s v="004/054C"/>
    <s v="T3 DI DRUM-SUMMIT #2 004/054C RPL INSW"/>
    <s v="SACTO"/>
    <s v="ETL.1450.INSL.NCER"/>
    <d v="2021-07-09T00:00:00"/>
    <d v="2021-07-07T00:00:00"/>
    <d v="2022-06-05T00:00:00"/>
    <x v="131"/>
    <d v="2022-01-07T00:00:00"/>
    <x v="1"/>
    <s v="508"/>
    <x v="0"/>
    <s v="Closed"/>
    <s v="HFTD 3"/>
    <s v="POHW OTHR FIRE COMP OH   TR3  PRTO AIR  NTDE"/>
    <s v="No Good/Out of Stdrd"/>
    <s v="Insulator-Wood"/>
    <s v="Replace"/>
    <s v="31546395"/>
    <s v="T3 DI DRUM-SUMMIT #2 004/054B RPL INSW"/>
    <s v="93I"/>
  </r>
  <r>
    <s v="LC"/>
    <s v="121694828"/>
    <s v="009/071"/>
    <s v="T2 DI GREEN VALLEY-LLAGAS 9/71R RPL STRW"/>
    <s v="MOSSLNDG"/>
    <s v="ETL.1720.POLE.WDPS"/>
    <d v="2021-07-10T00:00:00"/>
    <d v="2021-07-05T00:00:00"/>
    <d v="2022-08-04T00:00:00"/>
    <x v="130"/>
    <d v="2022-07-05T00:00:00"/>
    <x v="1"/>
    <s v="372"/>
    <x v="0"/>
    <s v="Closed"/>
    <s v="HFTD 2"/>
    <s v="POHW FIRE COMP OH   TR2  PRTO AIR  SR22"/>
    <s v="No Good/Out of Stdrd"/>
    <s v="Structure-Wood"/>
    <s v="Replace"/>
    <s v="31579736"/>
    <s v="T3 DI GRN VLLY-LLGS-WD 6/52L RPL STRW"/>
    <s v="70Y"/>
  </r>
  <r>
    <s v="LC"/>
    <s v="121704915"/>
    <s v="006/110"/>
    <s v="T2 DI COLGATE-PALERMO 6/110 RPR JUMPW"/>
    <s v="SACTO"/>
    <s v="ETL.6500.POLE.NWOD"/>
    <d v="2021-07-10T00:00:00"/>
    <d v="2021-07-09T00:00:00"/>
    <d v="2022-05-14T00:00:00"/>
    <x v="135"/>
    <d v="2022-07-09T00:00:00"/>
    <x v="0"/>
    <s v="630"/>
    <x v="0"/>
    <s v="Closed"/>
    <s v="HFTD 2"/>
    <s v="RELW OTHR FIRE COMP OH   TR2  PRTO AIR"/>
    <s v="No Good/Out of Stdrd"/>
    <s v="Jumper-Wood"/>
    <s v="Repair"/>
    <s v="45200573"/>
    <s v="T2 DI COLGATE-PALERMO 6/110 RPR JUMPW"/>
    <s v="ICW"/>
  </r>
  <r>
    <s v="LC"/>
    <s v="121704917"/>
    <s v="020/139C"/>
    <s v="T2 DI CARIBOU-TABL MTN 20/139C RPR STRW"/>
    <s v="TABLEMTN"/>
    <s v="ETL.4440.POLE.NWOD"/>
    <d v="2021-07-10T00:00:00"/>
    <d v="2021-07-09T00:00:00"/>
    <d v="2022-07-19T00:00:00"/>
    <x v="135"/>
    <d v="2022-07-09T00:00:00"/>
    <x v="1"/>
    <s v="543"/>
    <x v="0"/>
    <s v="Closed"/>
    <s v="HFTD 2"/>
    <s v="RELW OTHR FIRE COMP OH   TR2  PRTO AIR  FRAB"/>
    <s v="No Good/Out of Stdrd"/>
    <s v="Structure-Tower"/>
    <s v="Repair"/>
    <s v="45159367"/>
    <s v="T2 DI CARIBOU-TABL MTN 20/139C RPR STRW"/>
    <s v="ICQ"/>
  </r>
  <r>
    <s v="LC"/>
    <s v="121705123"/>
    <s v="001/013"/>
    <s v="T2 DI BC CRK-RCK CK-CRST 1/13 RPR SPLS"/>
    <s v="TABLEMTN"/>
    <s v="ETL.4430.TOWR"/>
    <d v="2021-07-10T00:00:00"/>
    <d v="2021-07-09T00:00:00"/>
    <d v="2022-06-28T00:00:00"/>
    <x v="135"/>
    <d v="2022-07-09T00:00:00"/>
    <x v="0"/>
    <s v="628"/>
    <x v="0"/>
    <s v="Closed"/>
    <s v="HFTD 2"/>
    <s v="RELW OTHR FIRE COMP OH   TR2  PRTO AIR  FRAB NTDE"/>
    <s v="No Good/Out of Stdrd"/>
    <s v="Splice-Steel"/>
    <s v="Repair"/>
    <s v="45212514"/>
    <s v="T2 DI BC CRK-RCK CK-CRST 1/13 RPR SPLS"/>
    <s v="ICS"/>
  </r>
  <r>
    <s v="LC"/>
    <s v="121705124"/>
    <s v="001/013"/>
    <s v="T2 DI BC CRK-RCK CK-CRST 1/13 RPL INSS"/>
    <s v="TABLEMTN"/>
    <s v="ETL.4430.INSL.NCER"/>
    <d v="2021-07-10T00:00:00"/>
    <d v="2021-07-09T00:00:00"/>
    <d v="2022-06-28T00:00:00"/>
    <x v="135"/>
    <d v="2022-07-09T00:00:00"/>
    <x v="0"/>
    <s v="532"/>
    <x v="0"/>
    <s v="Closed"/>
    <s v="HFTD 2"/>
    <s v="POHW OTHR FIRE COMP OH   TR2  PRTO AIR"/>
    <s v="No Good/Out of Stdrd"/>
    <s v="Insulator-Steel"/>
    <s v="Replace"/>
    <s v="31546438"/>
    <s v="T2 DI BCKS CRK RK CRK  RPL INSS 2 TWRS"/>
    <s v="93K"/>
  </r>
  <r>
    <s v="LC"/>
    <s v="121705167"/>
    <s v="000/011"/>
    <s v="T3 DI DRM-GRSS VLLY-WMR 000/011 RPL STRW"/>
    <s v="SACTO"/>
    <s v="ETL.6760.POLE.WOOD"/>
    <d v="2021-07-10T00:00:00"/>
    <d v="2021-07-06T00:00:00"/>
    <d v="2022-04-23T00:00:00"/>
    <x v="128"/>
    <d v="2022-01-06T00:00:00"/>
    <x v="1"/>
    <s v="372"/>
    <x v="0"/>
    <s v="Closed"/>
    <s v="HFTD 3"/>
    <s v="RELW FIRE COMP OH   TR3  PRTO AIR  FRAB"/>
    <s v="No Good/Out of Stdrd"/>
    <s v="Structure-Wood"/>
    <s v="Replace"/>
    <s v="31580703"/>
    <s v="T3 DI DRM-GRSS VLLY-WMR 000/011 RPL STRW"/>
    <s v="70Y"/>
  </r>
  <r>
    <s v="LC"/>
    <s v="121705242"/>
    <s v="003/053"/>
    <s v="T2 DI GRN VLLY-CMP EVRS 3/53L RPR STRW"/>
    <s v="MOSSLNDG"/>
    <s v="ETL.1710.POLE.WDPS"/>
    <d v="2021-07-10T00:00:00"/>
    <d v="2021-07-01T00:00:00"/>
    <d v="2022-03-02T00:00:00"/>
    <x v="125"/>
    <d v="2022-07-01T00:00:00"/>
    <x v="0"/>
    <s v="630"/>
    <x v="0"/>
    <s v="Closed"/>
    <s v="HFTD 2"/>
    <s v="RELW OTHR FIRE COMP OH   TR2  PRTO AIR"/>
    <s v="No Good/Out of Stdrd"/>
    <s v="Structure-Wood"/>
    <s v="Repair"/>
    <s v="45166762"/>
    <s v="T2 DI GRN VLLY-CMP EVRS 3/53L RPR STRW"/>
    <s v="ICW"/>
  </r>
  <r>
    <s v="LC"/>
    <s v="121705243"/>
    <s v="003/053"/>
    <s v="T2 DI GRN VLLY-CMP EVRS 3/53R RPR STRW"/>
    <s v="MOSSLNDG"/>
    <s v="ETL.1710.POLE.WDPS"/>
    <d v="2021-07-10T00:00:00"/>
    <d v="2021-07-01T00:00:00"/>
    <d v="2022-03-02T00:00:00"/>
    <x v="125"/>
    <d v="2022-07-01T00:00:00"/>
    <x v="0"/>
    <s v="630"/>
    <x v="0"/>
    <s v="Closed"/>
    <s v="HFTD 2"/>
    <s v="RELW OTHR FIRE COMP OH   TR2  PRTO AIR"/>
    <s v="No Good/Out of Stdrd"/>
    <s v="Structure-Wood"/>
    <s v="Repair"/>
    <s v="45166755"/>
    <s v="T2 DI GRN VLLY-CMP EVRS 3/53R RPR STRW"/>
    <s v="ICW"/>
  </r>
  <r>
    <s v="LC"/>
    <s v="121705325"/>
    <s v="004/003A"/>
    <s v="T2 DI LYTNVLL COVELO 004/003A RPR HRDW"/>
    <s v="LAKEVLLE"/>
    <s v="ETL.7390.INSL.NCER"/>
    <d v="2021-07-10T00:00:00"/>
    <d v="2021-07-07T00:00:00"/>
    <d v="2021-10-19T00:00:00"/>
    <x v="133"/>
    <d v="2022-07-07T00:00:00"/>
    <x v="0"/>
    <s v="628"/>
    <x v="0"/>
    <s v="Closed"/>
    <s v="HFTD 2"/>
    <s v="RELW OTHR FIRE COMP OH   TR2  PRTO AIR"/>
    <s v="No Good/Out of Stdrd"/>
    <s v="Insulator-Steel"/>
    <s v="Repair"/>
    <s v="44999937"/>
    <s v="T2 DI LYTNVLL COVELO 004/003A RPR HRDW"/>
    <s v="ICS"/>
  </r>
  <r>
    <s v="LC"/>
    <s v="121705541"/>
    <s v="026/004"/>
    <s v="T2 DI MNDCN WLTS FT BRG 026/004 RPL STRW"/>
    <s v="WILLITS"/>
    <s v="ETL.7550.POLE.WOOD"/>
    <d v="2021-07-10T00:00:00"/>
    <d v="2021-07-01T00:00:00"/>
    <d v="2022-08-15T00:00:00"/>
    <x v="125"/>
    <d v="2022-07-01T00:00:00"/>
    <x v="1"/>
    <s v="372"/>
    <x v="0"/>
    <s v="Closed"/>
    <s v="HFTD 2"/>
    <s v="POHW OTHR FIRE SPCR COMP OH   TR2  PRTO AIR  FRAB SR22"/>
    <s v="No Good/Out of Stdrd"/>
    <s v="Structure-Wood"/>
    <s v="Replace"/>
    <s v="31546021"/>
    <s v="T2 DI MENDO-WILL-FT BRAGG 28/9 RPL POLE"/>
    <s v="70Y"/>
  </r>
  <r>
    <s v="LC"/>
    <s v="121705543"/>
    <s v="004/054B"/>
    <s v="T3 DI DRUM-SUMMIT #2 004/054B RPL INSW"/>
    <s v="SACTO"/>
    <s v="ETL.1450.INSL.NCER"/>
    <d v="2021-07-10T00:00:00"/>
    <d v="2021-07-07T00:00:00"/>
    <d v="2022-06-05T00:00:00"/>
    <x v="131"/>
    <d v="2022-01-07T00:00:00"/>
    <x v="1"/>
    <s v="508"/>
    <x v="0"/>
    <s v="Closed"/>
    <s v="HFTD 3"/>
    <s v="RELW OTHR FIRE COMP OH   TR3  PRTO AIR  NTDE"/>
    <s v="No Good/Out of Stdrd"/>
    <s v="Insulator-Wood"/>
    <s v="Replace"/>
    <s v="31546395"/>
    <s v="T3 DI DRUM-SUMMIT #2 004/054B RPL INSW"/>
    <s v="93I"/>
  </r>
  <r>
    <s v="LC"/>
    <s v="121705754"/>
    <s v="007/086C"/>
    <s v="T2 DI DRUM-SUMMIT #2 007/086C RPR STRW"/>
    <s v="SACTO"/>
    <s v="ETL.1450.POLE.WOOD"/>
    <d v="2021-07-10T00:00:00"/>
    <d v="2021-06-27T00:00:00"/>
    <d v="2022-06-04T00:00:00"/>
    <x v="120"/>
    <d v="2022-06-27T00:00:00"/>
    <x v="0"/>
    <s v="630"/>
    <x v="0"/>
    <s v="Closed"/>
    <s v="HFTD 2"/>
    <s v="RELW OTHR FIRE COMP OH   TR2  PRTO AIR"/>
    <s v="No Good/Out of Stdrd"/>
    <s v="Structure-Wood"/>
    <s v="Repair"/>
    <s v="45200575"/>
    <s v="T2 DI DRUM-SUMMIT #2 007/086C RPR STRW"/>
    <s v="ICW"/>
  </r>
  <r>
    <s v="LC"/>
    <s v="121705851"/>
    <s v="023/181"/>
    <s v="T2 DI PRDSE TBL MTN 023/181R RPR GYWW"/>
    <s v="TABLEMTN"/>
    <s v="ETL.4316.POLE.STPS"/>
    <d v="2021-07-10T00:00:00"/>
    <d v="2021-07-06T00:00:00"/>
    <d v="2022-05-16T00:00:00"/>
    <x v="129"/>
    <d v="2022-07-06T00:00:00"/>
    <x v="0"/>
    <s v="630"/>
    <x v="0"/>
    <s v="Closed"/>
    <s v="HFTD 2"/>
    <s v="RELW OTHR FIRE COMP OH   TR2  PRTO AIR"/>
    <s v="No Good/Out of Stdrd"/>
    <s v="Guy Wire-Wood"/>
    <s v="Repair"/>
    <s v="45197346"/>
    <s v="T2 DI PRDSE TBL MTN 023/181R RPR GYWW"/>
    <s v="ICW"/>
  </r>
  <r>
    <s v="LC"/>
    <s v="121705852"/>
    <s v="023/181"/>
    <s v="T2 DI PRDSE TBL MTN 023/181C RPR GYWW"/>
    <s v="TABLEMTN"/>
    <s v="ETL.4316.POLE.STPS"/>
    <d v="2021-07-10T00:00:00"/>
    <d v="2021-07-06T00:00:00"/>
    <d v="2022-05-16T00:00:00"/>
    <x v="129"/>
    <d v="2022-07-06T00:00:00"/>
    <x v="0"/>
    <s v="630"/>
    <x v="0"/>
    <s v="Closed"/>
    <s v="HFTD 2"/>
    <s v="RELW OTHR FIRE COMP OH   TR2  PRTO AIR"/>
    <s v="No Good/Out of Stdrd"/>
    <s v="Guy Wire-Wood"/>
    <s v="Repair"/>
    <s v="45197356"/>
    <s v="T2 DI PRDSE TBL MTN 023/181C RPR GYWW"/>
    <s v="ICW"/>
  </r>
  <r>
    <s v="LC"/>
    <s v="121705853"/>
    <s v="023/181"/>
    <s v="T2 DI PRDSE TBL MTN 023/181L RPR GYWW"/>
    <s v="TABLEMTN"/>
    <s v="ETL.4316.POLE.STPS"/>
    <d v="2021-07-10T00:00:00"/>
    <d v="2021-07-06T00:00:00"/>
    <d v="2022-05-16T00:00:00"/>
    <x v="129"/>
    <d v="2022-07-06T00:00:00"/>
    <x v="0"/>
    <s v="630"/>
    <x v="0"/>
    <s v="Closed"/>
    <s v="HFTD 2"/>
    <s v="RELW OTHR FIRE COMP OH   TR2  PRTO AIR"/>
    <s v="No Good/Out of Stdrd"/>
    <s v="Guy Wire-Wood"/>
    <s v="Repair"/>
    <s v="45197354"/>
    <s v="T2 DI PRDSE TBL MTN 023/181L RPR GYWW"/>
    <s v="ICW"/>
  </r>
  <r>
    <s v="LC"/>
    <s v="121705909"/>
    <s v="007/113"/>
    <s v="T2 DI DELTA-MTN GT JCT 007/113L RPL STRW"/>
    <s v="TABLEMTN"/>
    <s v="ETL.6750.POLE.WDPS"/>
    <d v="2021-07-10T00:00:00"/>
    <d v="2021-07-06T00:00:00"/>
    <d v="2022-08-18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546293"/>
    <s v="T2 DI DELTA-MTN GT JCT 007/113 RPL STRW"/>
    <s v="70Y"/>
  </r>
  <r>
    <s v="LC"/>
    <s v="121705989"/>
    <s v="048/236"/>
    <s v="T2 DI MALIN-RND MTN#2 48/236 RPL HRDT"/>
    <s v="TABLEMTN"/>
    <s v="ETL.6020.TOWR"/>
    <d v="2021-07-10T00:00:00"/>
    <d v="2021-07-09T00:00:00"/>
    <d v="2022-08-04T00:00:00"/>
    <x v="135"/>
    <d v="2022-07-09T00:00:00"/>
    <x v="1"/>
    <s v="543"/>
    <x v="0"/>
    <s v="Closed"/>
    <s v="HFTD 2"/>
    <s v="RELW OTHR FIRE COMP OH   TR2  PRTO AIR  FRAB"/>
    <s v="No Good/Out of Stdrd"/>
    <s v="Hardware-Tower"/>
    <s v="Replace"/>
    <s v="45193981"/>
    <s v="T2 DI MALIN-RND MTN#2 48/236 RPL HRDT"/>
    <s v="ICQ"/>
  </r>
  <r>
    <s v="LC"/>
    <s v="121706110"/>
    <s v="014/179"/>
    <s v="T2 DI DLTA-MTN GTE JCT 14/179R RPL STRW"/>
    <s v="TABLEMTN"/>
    <s v="ETL.6750.POLE.WDPS"/>
    <d v="2021-07-10T00:00:00"/>
    <d v="2021-07-06T00:00:00"/>
    <d v="2022-08-19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546294"/>
    <s v="T2 DI DLTA-MTN GTE JCT 14/179 RPL STRW"/>
    <s v="70Y"/>
  </r>
  <r>
    <s v="LC"/>
    <s v="121706111"/>
    <s v="014/184"/>
    <s v="T2 DI DELTA-MTN GT JCT 014/184R RPL STRW"/>
    <s v="TABLEMTN"/>
    <s v="ETL.6750.POLE.WDPS"/>
    <d v="2021-07-10T00:00:00"/>
    <d v="2021-07-06T00:00:00"/>
    <d v="2022-08-20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546295"/>
    <s v="T2 DI DELTA-MTN GT JCT 014/184 RPL STRW"/>
    <s v="70Y"/>
  </r>
  <r>
    <s v="LC"/>
    <s v="121706116"/>
    <s v="003/078"/>
    <s v="T2 DLT-MTN GT JT-MTN GT J 3/78 RPL STRW"/>
    <s v="TABLEMTN"/>
    <s v="ETL.6750.POLE.WDPS"/>
    <d v="2021-07-10T00:00:00"/>
    <d v="2021-07-10T00:00:00"/>
    <d v="2022-08-23T00:00:00"/>
    <x v="136"/>
    <d v="2022-07-10T00:00:00"/>
    <x v="1"/>
    <s v="372"/>
    <x v="0"/>
    <s v="Closed"/>
    <s v="HFTD 2"/>
    <s v="POHW FIRE COMP OH   TR2  PRTO"/>
    <s v="No Good/Out of Stdrd"/>
    <s v="Structure-Wood"/>
    <s v="Replace"/>
    <s v="31546387"/>
    <s v="T2 DI DELTA-MTN GATE JCT 3/71L RPL STRW"/>
    <s v="70Y"/>
  </r>
  <r>
    <s v="LC"/>
    <s v="121706117"/>
    <s v="003/078"/>
    <s v="T2 DLT-MTN GT JT-MTN GT J 3/78 RPL STRW"/>
    <s v="TABLEMTN"/>
    <s v="ETL.6750.POLE.WDPS"/>
    <d v="2021-07-10T00:00:00"/>
    <d v="2021-07-10T00:00:00"/>
    <d v="2022-08-23T00:00:00"/>
    <x v="136"/>
    <d v="2022-07-10T00:00:00"/>
    <x v="1"/>
    <s v="372"/>
    <x v="0"/>
    <s v="Closed"/>
    <s v="HFTD 2"/>
    <s v="POHW FIRE COMP OH   TR2  PRTO AIR"/>
    <s v="No Good/Out of Stdrd"/>
    <s v="Structure-Wood"/>
    <s v="Replace"/>
    <s v="31546387"/>
    <s v="T2 DI DELTA-MTN GATE JCT 3/71L RPL STRW"/>
    <s v="70Y"/>
  </r>
  <r>
    <s v="LC"/>
    <s v="121706118"/>
    <s v="003/078"/>
    <s v="T2 DLT-MTN GT JT-MTN GT J 3/78 RPL STRW"/>
    <s v="TABLEMTN"/>
    <s v="ETL.6750.POLE.WDPS"/>
    <d v="2021-07-10T00:00:00"/>
    <d v="2021-07-10T00:00:00"/>
    <d v="2022-08-23T00:00:00"/>
    <x v="136"/>
    <d v="2022-07-10T00:00:00"/>
    <x v="1"/>
    <s v="372"/>
    <x v="0"/>
    <s v="Closed"/>
    <s v="HFTD 2"/>
    <s v="POHW FIRE COMP OH   TR2  PRTO AIR"/>
    <s v="No Good/Out of Stdrd"/>
    <s v="Structure-Wood"/>
    <s v="Replace"/>
    <s v="31546387"/>
    <s v="T2 DI DELTA-MTN GATE JCT 3/71L RPL STRW"/>
    <s v="70Y"/>
  </r>
  <r>
    <s v="LC"/>
    <s v="121706230"/>
    <s v="015/187"/>
    <s v="T2 DI DELTA-MTN GT -MNT 15/187R RPL STRW"/>
    <s v="TABLEMTN"/>
    <s v="ETL.6750.POLE.WDPS"/>
    <d v="2021-07-10T00:00:00"/>
    <d v="2021-07-06T00:00:00"/>
    <d v="2022-08-09T00:00:00"/>
    <x v="129"/>
    <d v="2022-07-06T00:00:00"/>
    <x v="1"/>
    <s v="372"/>
    <x v="0"/>
    <s v="Closed"/>
    <s v="HFTD 2"/>
    <s v="POHW COMP OH   TR2  PRTO AIR"/>
    <s v="No Good/Out of Stdrd"/>
    <s v="Structure-Wood"/>
    <s v="Replace"/>
    <s v="31546296"/>
    <s v="30 DI DELTA-MTN GT -MNT 15/187C RPL STRW"/>
    <s v="70Y"/>
  </r>
  <r>
    <s v="LC"/>
    <s v="121706231"/>
    <s v="015/187"/>
    <s v="T2 DI DELTA-MTN GT -MNT 15/187C RPL STRW"/>
    <s v="TABLEMTN"/>
    <s v="ETL.6750.POLE.WDPS"/>
    <d v="2021-07-10T00:00:00"/>
    <d v="2021-07-06T00:00:00"/>
    <d v="2022-08-09T00:00:00"/>
    <x v="129"/>
    <d v="2022-07-06T00:00:00"/>
    <x v="1"/>
    <s v="372"/>
    <x v="0"/>
    <s v="Closed"/>
    <s v="HFTD 2"/>
    <s v="RELW COMP OH   TR2  PRTO AIR"/>
    <s v="No Good/Out of Stdrd"/>
    <s v="Structure-Wood"/>
    <s v="Replace"/>
    <s v="31546296"/>
    <s v="30 DI DELTA-MTN GT -MNT 15/187C RPL STRW"/>
    <s v="70Y"/>
  </r>
  <r>
    <s v="LC"/>
    <s v="121706524"/>
    <s v="020/542"/>
    <s v="T3 DI COLGATE-ALLEGHANY 020/542 RPL STRW"/>
    <s v="SACTO"/>
    <s v="ETL.6470.POLE.WOOD"/>
    <d v="2021-07-10T00:00:00"/>
    <d v="2021-07-07T00:00:00"/>
    <d v="2022-06-14T00:00:00"/>
    <x v="131"/>
    <d v="2022-01-07T00:00:00"/>
    <x v="1"/>
    <s v="372"/>
    <x v="0"/>
    <s v="Closed"/>
    <s v="HFTD 3"/>
    <s v="RELW OTHR FIRE COMP OH   TR3  PRTO AIR  FRAB"/>
    <s v="No Good/Out of Stdrd"/>
    <s v="Structure-Wood"/>
    <s v="Replace"/>
    <s v="31546285"/>
    <s v="T3 DI COLGATE-ALLEGHANY 020/542 RPL STRW"/>
    <s v="70Y"/>
  </r>
  <r>
    <s v="LC"/>
    <s v="121706526"/>
    <s v="005/044"/>
    <s v="T2 DI TRINITY-CTTNWD 005/044L RPL STRW"/>
    <s v="TABLEMTN"/>
    <s v="ETL.4040.POLE.WDPS"/>
    <d v="2021-07-10T00:00:00"/>
    <d v="2021-07-07T00:00:00"/>
    <d v="2022-08-24T00:00:00"/>
    <x v="133"/>
    <d v="2022-07-07T00:00:00"/>
    <x v="1"/>
    <s v="372"/>
    <x v="0"/>
    <s v="Closed"/>
    <s v="HFTD 2"/>
    <s v="POHW OTHR FIRE COMP OH   TR2  PRTO AIR"/>
    <s v="No Good/Out of Stdrd"/>
    <s v="Structure-Wood"/>
    <s v="Replace"/>
    <s v="31548131"/>
    <s v="T2 DI TRINITY-CTTNWD 005/044L RPL"/>
    <s v="70Y"/>
  </r>
  <r>
    <s v="LC"/>
    <s v="121706650"/>
    <s v="000/006"/>
    <s v="T2 DI MTN GTE JCT CSCD 000/006L RPL STRW"/>
    <s v="TABLEMTN"/>
    <s v="ETL.7640.POLE.WDPS"/>
    <d v="2021-07-10T00:00:00"/>
    <d v="2021-07-06T00:00:00"/>
    <d v="2022-06-07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06655"/>
    <s v="005/007"/>
    <s v="T3 DI POTTER VALLEY-WILLITS 5/7 RPL INSW"/>
    <s v="WILLITS"/>
    <s v="ETL.7820.POLE.WOOD"/>
    <d v="2021-07-10T00:00:00"/>
    <d v="2021-07-06T00:00:00"/>
    <d v="2022-08-09T00:00:00"/>
    <x v="128"/>
    <d v="2022-01-06T00:00:00"/>
    <x v="1"/>
    <s v="508"/>
    <x v="0"/>
    <s v="Closed"/>
    <s v="HFTD 3"/>
    <s v="POHW FIRE COMP OH   TR3  PRTO AIR  FRAB"/>
    <s v="No Good/Out of Stdrd"/>
    <s v="Insulator-Wood"/>
    <s v="Replace"/>
    <s v="31546216"/>
    <s v="T3 DI POTTER VALLEY-WILLITS 7/5 RPL INSW"/>
    <s v="93I"/>
  </r>
  <r>
    <s v="LC"/>
    <s v="121706848"/>
    <s v="002/025"/>
    <s v="T2 DI MTN GTE JCT-CSCDE 2/25R RPR POLE"/>
    <s v="TABLEMTN"/>
    <s v="ETL.7640.POLE.WDPS"/>
    <d v="2021-07-10T00:00:00"/>
    <d v="2021-07-06T00:00:00"/>
    <d v="2022-04-28T00:00:00"/>
    <x v="129"/>
    <d v="2022-07-06T00:00:00"/>
    <x v="0"/>
    <s v="630"/>
    <x v="0"/>
    <s v="Closed"/>
    <s v="HFTD 2"/>
    <s v="RELW COMP OH   TR2  PRTO AIR"/>
    <s v="No Good/Out of Stdrd"/>
    <s v="Structure-Wood"/>
    <s v="Repair"/>
    <s v="45294984"/>
    <s v="T2 DI MTN GTE JCT-CSCDE 2/25R RPR POLE"/>
    <s v="ICW"/>
  </r>
  <r>
    <s v="LC"/>
    <s v="121706994"/>
    <s v="003/031"/>
    <s v="T2 DI MTN GT JCT-CASCAD+ 3/31L RPL STRW"/>
    <s v="TABLEMTN"/>
    <s v="ETL.7640.POLE.WDPS"/>
    <d v="2021-07-10T00:00:00"/>
    <d v="2021-07-06T00:00:00"/>
    <d v="2022-04-28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07079"/>
    <s v="002/046"/>
    <s v="T2 DI SMARTVILLE-NIC #1 02/046 RPL POLE"/>
    <s v="SACTO"/>
    <s v="ETL.7990.POLE.WOOD"/>
    <d v="2021-07-10T00:00:00"/>
    <d v="2021-07-08T00:00:00"/>
    <d v="2022-08-16T00:00:00"/>
    <x v="134"/>
    <d v="2022-07-08T00:00:00"/>
    <x v="1"/>
    <s v="372"/>
    <x v="0"/>
    <s v="Closed"/>
    <s v="HFTD 2"/>
    <s v="POHW OTHR COMP OH   TR2  PRTO AIR  FRAB"/>
    <s v="No Good/Out of Stdrd"/>
    <s v="Structure-Wood"/>
    <s v="Replace"/>
    <s v="31548078"/>
    <s v="T2 DI SMRTSVLLE NCLS #1 000/002 RPL STRW"/>
    <s v="70Y"/>
  </r>
  <r>
    <s v="LC"/>
    <s v="121707184"/>
    <s v="043/174"/>
    <s v="T2 DI DIABLO-MIDWAY #2 43/174 RPR GYWS"/>
    <s v="PISMOBCH"/>
    <s v="ETL.5970.TOWR"/>
    <d v="2021-07-10T00:00:00"/>
    <d v="2021-07-08T00:00:00"/>
    <d v="2022-06-15T00:00:00"/>
    <x v="134"/>
    <d v="2022-07-08T00:00:00"/>
    <x v="0"/>
    <s v="628"/>
    <x v="0"/>
    <s v="Closed"/>
    <s v="HFTD 2"/>
    <s v="RELW OTHR FIRE COMP OH   TR2  PRTO AIR  FRAB"/>
    <s v="No Good/Out of Stdrd"/>
    <s v="Guy Wire-Steel"/>
    <s v="Repair"/>
    <s v="45068568"/>
    <s v="T2 DI DIABLO-MIDWAY #2 43/174 RPR GYWS"/>
    <s v="ICS"/>
  </r>
  <r>
    <s v="LC"/>
    <s v="121707185"/>
    <s v="039/159"/>
    <s v="T2 DI DIABLO-MIDWAY #3 439/159 RPR GYWS"/>
    <s v="PISMOBCH"/>
    <s v="ETL.5980.TOWR"/>
    <d v="2021-07-10T00:00:00"/>
    <d v="2021-07-08T00:00:00"/>
    <d v="2022-08-18T00:00:00"/>
    <x v="134"/>
    <d v="2022-07-08T00:00:00"/>
    <x v="1"/>
    <s v="628"/>
    <x v="0"/>
    <s v="Closed"/>
    <s v="HFTD 2"/>
    <s v="RELW FIRE COMP OH   TR2  PRTO AIR  FRAB NTDE"/>
    <s v="No Good/Out of Stdrd"/>
    <s v="Guy Wire-Steel"/>
    <s v="Repair"/>
    <s v="45068630"/>
    <s v="T2 DI DIABLO-MIDWAY #3 439/159 RPR GYWS"/>
    <s v="ICS"/>
  </r>
  <r>
    <s v="LC"/>
    <s v="121707187"/>
    <s v="004/006"/>
    <s v="T3 DI POTTER VALLEY-WILLITS 4/6 RPR STRW"/>
    <s v="WILLITS"/>
    <s v="ETL.7820.POLE.WOOD"/>
    <d v="2021-07-10T00:00:00"/>
    <d v="2021-07-06T00:00:00"/>
    <d v="2022-08-09T00:00:00"/>
    <x v="128"/>
    <d v="2022-01-06T00:00:00"/>
    <x v="1"/>
    <s v="630"/>
    <x v="0"/>
    <s v="Closed"/>
    <s v="HFTD 3"/>
    <s v="RELW FIRE COMP OH   TR3  PRTO AIR  FRAB"/>
    <s v="No Good/Out of Stdrd"/>
    <s v="Structure-Wood"/>
    <s v="Repair"/>
    <s v="45137097"/>
    <s v="T3 DI POTTER VALLEY-WILLITS 4/6 RPR STRW"/>
    <s v="ICW"/>
  </r>
  <r>
    <s v="LC"/>
    <s v="121707188"/>
    <s v="004/006"/>
    <s v="T3 DI POTTER VALLEY-WILLITS 4/6 RMV VEG"/>
    <s v="LAKEVLLE"/>
    <s v="ETL.7820.POLE.WOOD"/>
    <d v="2021-07-10T00:00:00"/>
    <d v="2021-07-06T00:00:00"/>
    <d v="2022-02-10T00:00:00"/>
    <x v="128"/>
    <d v="2022-01-06T00:00:00"/>
    <x v="1"/>
    <s v="564"/>
    <x v="0"/>
    <s v="Closed"/>
    <s v="HFTD 3"/>
    <s v="POHW FIRE CNCL OH   TR3  PRTO AIR  FRAB"/>
    <s v="Overgrown"/>
    <s v="Vegetation"/>
    <s v="Remove"/>
    <s v=""/>
    <s v=""/>
    <s v=""/>
  </r>
  <r>
    <s v="LC"/>
    <s v="121707275"/>
    <s v="026/192C"/>
    <s v="T2 DI CARIBOU-TABLE MTN 26/192C RPR FOND"/>
    <s v="TABLEMTN"/>
    <s v="ETL.4440.POLE.NWOD"/>
    <d v="2021-07-10T00:00:00"/>
    <d v="2021-06-27T00:00:00"/>
    <d v="2022-07-05T00:00:00"/>
    <x v="120"/>
    <d v="2022-06-27T00:00:00"/>
    <x v="1"/>
    <s v="543"/>
    <x v="0"/>
    <s v="Closed"/>
    <s v="HFTD 2"/>
    <s v="RELW FIRE COMP OH   TR2  PRTO AIR  FRAB"/>
    <s v="No Good/Out of Stdrd"/>
    <s v="Foundation/Concrete-Tower"/>
    <s v="Repair"/>
    <s v="45160951"/>
    <s v="T2 DI CARIBOU-TABLE MTN 26/192C RPR FOND"/>
    <s v="ICQ"/>
  </r>
  <r>
    <s v="LC"/>
    <s v="121707279"/>
    <s v="003/036"/>
    <s v="T2 DI MTN GATE JCT-CASCADE 3/36 RPL STRW"/>
    <s v="TABLEMTN"/>
    <s v="ETL.7640.POLE.WDPS"/>
    <d v="2021-07-10T00:00:00"/>
    <d v="2021-07-06T00:00:00"/>
    <d v="2022-08-25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601186"/>
    <s v="T2 DI MTN GATE JCT-CASCADE 3/36 RPL STRW"/>
    <s v="70Y"/>
  </r>
  <r>
    <s v="LC"/>
    <s v="121707387"/>
    <s v="003/071"/>
    <s v="T2 DI DELTA-MTN GATE JCT 3/71L RPL STRW"/>
    <s v="TABLEMTN"/>
    <s v="ETL.6750.POLE.WDPS"/>
    <d v="2021-07-10T00:00:00"/>
    <d v="2021-07-06T00:00:00"/>
    <d v="2022-08-27T00:00:00"/>
    <x v="129"/>
    <d v="2022-07-06T00:00:00"/>
    <x v="1"/>
    <s v="372"/>
    <x v="0"/>
    <s v="Closed"/>
    <s v="HFTD 2"/>
    <s v="RELW FIRE COMP OH   TR2  PRTO AIR"/>
    <s v="No Good/Out of Stdrd"/>
    <s v="Structure-Wood"/>
    <s v="Replace"/>
    <s v="31546387"/>
    <s v="T2 DI DELTA-MTN GATE JCT 3/71L RPL STRW"/>
    <s v="70Y"/>
  </r>
  <r>
    <s v="LC"/>
    <s v="121707511"/>
    <s v="003/036"/>
    <s v="T2 DI MTN GATE JCT-CASCADE 3/36 RPL STRW"/>
    <s v="TABLEMTN"/>
    <s v="ETL.7640.POLE.WDPS"/>
    <d v="2021-07-10T00:00:00"/>
    <d v="2021-07-06T00:00:00"/>
    <d v="2022-08-10T00:00:00"/>
    <x v="129"/>
    <d v="2022-07-06T00:00:00"/>
    <x v="1"/>
    <s v="372"/>
    <x v="0"/>
    <s v="Closed"/>
    <s v="HFTD 2"/>
    <s v="RELW FIRE COMP OH   TR2  PRTO AIR"/>
    <s v="No Good/Out of Stdrd"/>
    <s v="Structure-Wood"/>
    <s v="Replace"/>
    <s v="31601186"/>
    <s v="T2 DI MTN GATE JCT-CASCADE 3/36 RPL STRW"/>
    <s v="70Y"/>
  </r>
  <r>
    <s v="LC"/>
    <s v="121707695"/>
    <s v="014/178"/>
    <s v="T2 DI DELTA-MTN GATE JCT 14/178 RPL HRDW"/>
    <s v="TABLEMTN"/>
    <s v="ETL.6750.POLE.WDPS"/>
    <d v="2021-07-10T00:00:00"/>
    <d v="2021-07-06T00:00:00"/>
    <d v="2022-08-20T00:00:00"/>
    <x v="129"/>
    <d v="2022-07-06T00:00:00"/>
    <x v="1"/>
    <s v="630"/>
    <x v="0"/>
    <s v="Closed"/>
    <s v="HFTD 2"/>
    <s v="RELW FIRE COMP OH   TR2  PRTO AIR"/>
    <s v="No Good/Out of Stdrd"/>
    <s v="Hardware-Wood"/>
    <s v="Replace"/>
    <s v="45296793"/>
    <s v="T2 DI DELTA-MTN GATE JCT 14/178 RPL HRDW"/>
    <s v="ICW"/>
  </r>
  <r>
    <s v="LC"/>
    <s v="121707696"/>
    <s v="014/178"/>
    <s v="T2 DI DELTA-MTN GATE JCT 14/178 RPR STRW"/>
    <s v="TABLEMTN"/>
    <s v="ETL.6750.POLE.WDPS"/>
    <d v="2021-07-10T00:00:00"/>
    <d v="2021-07-06T00:00:00"/>
    <d v="2022-08-20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98013"/>
    <s v="T2 DI DELTA-MTN GATE JCT 14/178 RPR STRW"/>
    <s v="ICW"/>
  </r>
  <r>
    <s v="LC"/>
    <s v="121707699"/>
    <s v="011/149"/>
    <s v="T2 DI DELTA-MTN GAT JCT 11/149L RPL STRW"/>
    <s v="TABLEMTN"/>
    <s v="ETL.6750.POLE.WDPS"/>
    <d v="2021-07-10T00:00:00"/>
    <d v="2021-07-09T00:00:00"/>
    <d v="2022-08-22T00:00:00"/>
    <x v="135"/>
    <d v="2022-07-09T00:00:00"/>
    <x v="1"/>
    <s v="372"/>
    <x v="0"/>
    <s v="Closed"/>
    <s v="HFTD 2"/>
    <s v="POHW FIRE COMP OH   TR2  PRTO AIR"/>
    <s v="No Good/Out of Stdrd"/>
    <s v="Structure-Wood"/>
    <s v="Replace"/>
    <s v="31546294"/>
    <s v="T2 DI DLTA-MTN GTE JCT 14/179 RPL STRW"/>
    <s v="70Y"/>
  </r>
  <r>
    <s v="LC"/>
    <s v="121707734"/>
    <s v="003/030"/>
    <s v="T2 DI MTN GATE JCT-CASCDE 3/30R RPL STRW"/>
    <s v="TABLEMTN"/>
    <s v="ETL.7640.POLE.WDPS"/>
    <d v="2021-07-10T00:00:00"/>
    <d v="2021-07-06T00:00:00"/>
    <d v="2022-08-08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07735"/>
    <s v="003/030"/>
    <s v="T2 DI MTN GATE JCT-CASCDE 3/30L RPL STRW"/>
    <s v="TABLEMTN"/>
    <s v="ETL.7640.POLE.WDPS"/>
    <d v="2021-07-10T00:00:00"/>
    <d v="2021-07-06T00:00:00"/>
    <d v="2022-08-08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07788"/>
    <s v="009/087"/>
    <s v="T2 DI UKIAH HPLND CLVDL 009/087 RMV BUTT"/>
    <s v="LAKEVLLE"/>
    <s v="ETL.4050.POLE.WDPS"/>
    <d v="2021-07-10T00:00:00"/>
    <d v="2021-07-06T00:00:00"/>
    <d v="2022-01-26T00:00:00"/>
    <x v="129"/>
    <d v="2022-07-06T00:00:00"/>
    <x v="0"/>
    <s v="630"/>
    <x v="0"/>
    <s v="Closed"/>
    <s v="HFTD 2"/>
    <s v="RELW OTHR FIRE COMP OH   TR2  PRTO AIR"/>
    <s v="Debris/Nest/etc."/>
    <s v="Structure-Wood"/>
    <s v="Remove"/>
    <s v="45128087"/>
    <s v="T2 DI UKIAH HPLND CLVDL 009/087 RMV BUTT"/>
    <s v="ICW"/>
  </r>
  <r>
    <s v="LC"/>
    <s v="121707820"/>
    <s v="011/149"/>
    <s v="T2 DI DELTA-MTN GAT JCT 11/149R RPL STRW"/>
    <s v="TABLEMTN"/>
    <s v="ETL.6750.POLE.WDPS"/>
    <d v="2021-07-10T00:00:00"/>
    <d v="2021-07-09T00:00:00"/>
    <d v="2022-08-22T00:00:00"/>
    <x v="135"/>
    <d v="2022-07-09T00:00:00"/>
    <x v="1"/>
    <s v="372"/>
    <x v="0"/>
    <s v="Closed"/>
    <s v="HFTD 2"/>
    <s v="POHW OTHR FIRE COMP OH   TR2  PRTO AIR"/>
    <s v="No Good/Out of Stdrd"/>
    <s v="Structure-Wood"/>
    <s v="Replace"/>
    <s v="31546294"/>
    <s v="T2 DI DLTA-MTN GTE JCT 14/179 RPL STRW"/>
    <s v="70Y"/>
  </r>
  <r>
    <s v="LC"/>
    <s v="121707821"/>
    <s v="040/265"/>
    <s v="T2 DI TRINITY-CTTNWD 40/265 RMV BUTT"/>
    <s v="TABLEMTN"/>
    <s v="ETL.4040.POLE.WDPS"/>
    <d v="2021-07-10T00:00:00"/>
    <d v="2021-07-07T00:00:00"/>
    <d v="2022-06-27T00:00:00"/>
    <x v="133"/>
    <d v="2022-07-07T00:00:00"/>
    <x v="0"/>
    <s v="630"/>
    <x v="0"/>
    <s v="Closed"/>
    <s v="HFTD 2"/>
    <s v="RELW OTHR FIRE COMP OH   TR2  PRTO AIR"/>
    <s v="Debris/Nest/etc."/>
    <s v="Structure-Wood"/>
    <s v="Remove"/>
    <s v="45212056"/>
    <s v="T2 DI TRINITY-CTTNWD 40/265 RMV BUTT"/>
    <s v="ICW"/>
  </r>
  <r>
    <s v="LC"/>
    <s v="121708497"/>
    <s v="014/081"/>
    <s v="T2 MSS LNDNG-DL MONTE #2 14/81 INS AGS"/>
    <s v="MOSSLNDG"/>
    <s v="ETL.2840.INSL"/>
    <d v="2021-07-10T00:00:00"/>
    <d v="2021-07-10T00:00:00"/>
    <d v="2021-09-02T00:00:00"/>
    <x v="136"/>
    <d v="2022-07-10T00:00:00"/>
    <x v="0"/>
    <s v="628"/>
    <x v="0"/>
    <s v="Closed"/>
    <s v="HFTD 2"/>
    <s v="RELW PATR COMP OH   FMOB TR2  PRTO"/>
    <s v="Missing"/>
    <s v="Animal Guard-Steel"/>
    <s v="Install"/>
    <s v="44923018"/>
    <s v="T2 MSS LNDNG-DL MONTE #1 14/81 INS AGS"/>
    <s v="ICS"/>
  </r>
  <r>
    <s v="LC"/>
    <s v="121708531"/>
    <s v="014/081"/>
    <s v="T2 MSS LNDNG-DL MONTE #2 14/81 RPR JMPS"/>
    <s v="MOSSLNDG"/>
    <s v="ETL.2840.INSL"/>
    <d v="2021-07-10T00:00:00"/>
    <d v="2021-07-10T00:00:00"/>
    <d v="2021-09-02T00:00:00"/>
    <x v="136"/>
    <d v="2022-07-10T00:00:00"/>
    <x v="0"/>
    <s v="628"/>
    <x v="0"/>
    <s v="Closed"/>
    <s v="HFTD 2"/>
    <s v="RELW PATR COMP OH   FMOB TR2  PRTO"/>
    <s v="No Good/Out of Stdrd"/>
    <s v="Jumper-Steel"/>
    <s v="Repair"/>
    <s v="44923019"/>
    <s v="T2 MSS LNDNG-DL MONTE #1 14/81 RPR JMPS"/>
    <s v="ICS"/>
  </r>
  <r>
    <s v="LC"/>
    <s v="121711698"/>
    <s v="010/076"/>
    <s v="T2 DI GREEN VALLEY-LLAGAS 10/76 RPL INSW"/>
    <s v="MOSSLNDG"/>
    <s v="ETL.1720.INSL.NCER"/>
    <d v="2021-07-12T00:00:00"/>
    <d v="2021-07-05T00:00:00"/>
    <d v="2022-08-01T00:00:00"/>
    <x v="130"/>
    <d v="2022-07-05T00:00:00"/>
    <x v="1"/>
    <s v="508"/>
    <x v="0"/>
    <s v="Closed"/>
    <s v="HFTD 2"/>
    <s v="POHW FIRE COMP OH   TR2  PRTO AIR  NTDE"/>
    <s v="No Good/Out of Stdrd"/>
    <s v="Insulator-Wood"/>
    <s v="Replace"/>
    <s v="31579735"/>
    <s v="DI GREEN VALLEY-LLAGAS 000/009 RPL INSW"/>
    <s v="93I"/>
  </r>
  <r>
    <s v="LC"/>
    <s v="121712732"/>
    <s v="001/014"/>
    <s v="T3 DI WOODLEAF-PALERMO 001/014L RPR GYWW"/>
    <s v="TABLEMTN"/>
    <s v="ETL.4220.POLE.STPS"/>
    <d v="2021-07-12T00:00:00"/>
    <d v="2021-07-12T00:00:00"/>
    <d v="2022-05-19T00:00:00"/>
    <x v="137"/>
    <d v="2022-01-10T00:00:00"/>
    <x v="1"/>
    <s v="630"/>
    <x v="0"/>
    <s v="Closed"/>
    <s v="HFTD 3"/>
    <s v="RELW FIRE COMP OH   TR3  PRTO AIR"/>
    <s v="No Good/Out of Stdrd"/>
    <s v="Guy Wire-Wood"/>
    <s v="Repair"/>
    <s v="45212398"/>
    <s v="T3 DI WOODLEAF-PALERMO 001/014 RPR GYWW"/>
    <s v="ICW"/>
  </r>
  <r>
    <s v="LC"/>
    <s v="121713128"/>
    <s v="035/676"/>
    <s v="T2 WV HAT CRK #1-WESTWD 35/676 RPL STRW"/>
    <s v="TABLEMTN"/>
    <s v="ETL.7030.POLE.WOOD"/>
    <d v="2021-07-12T00:00:00"/>
    <d v="2021-07-12T00:00:00"/>
    <d v="2022-05-06T00:00:00"/>
    <x v="138"/>
    <d v="2022-07-12T00:00:00"/>
    <x v="0"/>
    <s v="372"/>
    <x v="0"/>
    <s v="Closed"/>
    <s v="HFTD 2"/>
    <s v="RELW OTHR COMP OH   FMOB TR2  PRTO"/>
    <s v="No Good/Out of Stdrd"/>
    <s v="Structure-Wood"/>
    <s v="Replace"/>
    <s v="31546937"/>
    <s v="T2 WV HAT CRK #1-WESTWD 35/676 RPL STRW"/>
    <s v="70Y"/>
  </r>
  <r>
    <s v="LC"/>
    <s v="121713134"/>
    <s v="016/232"/>
    <s v="T2 DI SSQC-SNT YNZ SW ST 16/232 RPL INSW"/>
    <s v="PISMOBCH"/>
    <s v="ETL.3700.INSL.NCER"/>
    <d v="2021-07-12T00:00:00"/>
    <d v="2021-06-30T00:00:00"/>
    <d v="2022-04-15T00:00:00"/>
    <x v="124"/>
    <d v="2022-06-30T00:00:00"/>
    <x v="0"/>
    <s v="508"/>
    <x v="0"/>
    <s v="Closed"/>
    <s v="HFTD 2"/>
    <s v="POHW FIRE COMP OH   TR2  PRTO AIR  NTDE"/>
    <s v="No Good/Out of Stdrd"/>
    <s v="Insulator-Wood"/>
    <s v="Replace"/>
    <s v="31579988"/>
    <s v="T2 DI SISQUOC-SANTA YNEZ 10/159 RPL INSW"/>
    <s v="93I"/>
  </r>
  <r>
    <s v="LC"/>
    <s v="121713139"/>
    <s v="016/232"/>
    <s v="T2 DI SSQC-SNT YNZ SW ST 16/232 RPR STRW"/>
    <s v="PISMOBCH"/>
    <s v="ETL.3700.POLE.WDPS"/>
    <d v="2021-07-12T00:00:00"/>
    <d v="2021-06-30T00:00:00"/>
    <d v="2022-04-15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069380"/>
    <s v="T2 DI SSQC-SNT YNZ SW ST 16/232 RPR STRW"/>
    <s v="ICW"/>
  </r>
  <r>
    <s v="LC"/>
    <s v="121713606"/>
    <s v="069/502"/>
    <s v="T2 WV BRIDGEVL-COTTONWD 69/5 INS DMPS"/>
    <s v="EUREKA"/>
    <s v="ETL.1110.TOWR"/>
    <d v="2021-07-12T00:00:00"/>
    <d v="2021-07-12T00:00:00"/>
    <d v="2022-09-28T00:00:00"/>
    <x v="138"/>
    <d v="2022-07-12T00:00:00"/>
    <x v="1"/>
    <s v="628"/>
    <x v="0"/>
    <s v="Closed"/>
    <s v="HFTD 2"/>
    <s v="RELW OTHR COMP OH   FMOB TR2  PRTO FRAB NTDE"/>
    <s v="Missing"/>
    <s v="Damper-Steel"/>
    <s v="Install"/>
    <s v="45158757"/>
    <s v="T2 WV BRDGEVLLE-CTTNWD 069/5 INS DMPS"/>
    <s v="ICS"/>
  </r>
  <r>
    <s v="LC"/>
    <s v="121714165"/>
    <s v="048/238"/>
    <s v="T2 DI MALIN-ROUND MTN #2 48/238 RPR OPGW"/>
    <s v="TABLEMTN"/>
    <s v="ETL.6020.INSL.NCER"/>
    <d v="2021-07-12T00:00:00"/>
    <d v="2021-07-09T00:00:00"/>
    <d v="2022-07-15T00:00:00"/>
    <x v="135"/>
    <d v="2022-07-09T00:00:00"/>
    <x v="1"/>
    <s v="628"/>
    <x v="0"/>
    <s v="Closed"/>
    <s v="HFTD 2"/>
    <s v="RELW FIRE COMP OH   TR2  PRTO AIR"/>
    <s v="No Good/Out of Stdrd"/>
    <s v="Shield Wire / OPGW-Steel"/>
    <s v="Repair"/>
    <s v="45215175"/>
    <s v="T2 DI MALIN-ROUND MTN #2 48/238 RPR OPGW"/>
    <s v="ICS"/>
  </r>
  <r>
    <s v="LC"/>
    <s v="121714175"/>
    <s v="005/124"/>
    <s v="T2 WV WEIMAR-HALSEY 5/124 INS GYWW"/>
    <s v="SACTO"/>
    <s v="ETL.8340.POLE.WOOD"/>
    <d v="2021-07-12T00:00:00"/>
    <d v="2021-07-12T00:00:00"/>
    <d v="2022-03-05T00:00:00"/>
    <x v="138"/>
    <d v="2022-07-12T00:00:00"/>
    <x v="0"/>
    <s v="630"/>
    <x v="0"/>
    <s v="Closed"/>
    <s v="HFTD 2"/>
    <s v="RELW COMP OH   FMOB TR2  PRTO AIR"/>
    <s v="Missing"/>
    <s v="Guy Wire-Wood"/>
    <s v="Install"/>
    <s v="45144413"/>
    <s v="T2 WV WEIMAR-HALSEY 5/124 INS GYWW"/>
    <s v="ICW"/>
  </r>
  <r>
    <s v="LC"/>
    <s v="121714643"/>
    <s v="042/171"/>
    <s v="T2 DI DIABLO-MIDWAY #3 42/171 RPR GYWS"/>
    <s v="PISMOBCH"/>
    <s v="ETL.5980.TOWR"/>
    <d v="2021-07-12T00:00:00"/>
    <d v="2021-07-08T00:00:00"/>
    <d v="2022-06-15T00:00:00"/>
    <x v="134"/>
    <d v="2022-07-08T00:00:00"/>
    <x v="0"/>
    <s v="628"/>
    <x v="0"/>
    <s v="Closed"/>
    <s v="HFTD 2"/>
    <s v="RELW FIRE COMP OH   TR2  PRTO AIR  FRAB"/>
    <s v="No Good/Out of Stdrd"/>
    <s v="Guy Wire-Steel"/>
    <s v="Repair"/>
    <s v="45068631"/>
    <s v="T2 DI DIABLO-MIDWAY #3 42/171 RPR GYWS"/>
    <s v="ICS"/>
  </r>
  <r>
    <s v="LC"/>
    <s v="121714644"/>
    <s v="042/173"/>
    <s v="T2 DI DIABLO-MIDWAY #2 42/173 RPR GYWS"/>
    <s v="PISMOBCH"/>
    <s v="ETL.5970.TOWR"/>
    <d v="2021-07-12T00:00:00"/>
    <d v="2021-07-08T00:00:00"/>
    <d v="2022-06-15T00:00:00"/>
    <x v="134"/>
    <d v="2022-07-08T00:00:00"/>
    <x v="0"/>
    <s v="628"/>
    <x v="0"/>
    <s v="Closed"/>
    <s v="HFTD 2"/>
    <s v="RELW FIRE COMP OH   TR2  PRTO AIR  FRAB"/>
    <s v="No Good/Out of Stdrd"/>
    <s v="Guy Wire-Steel"/>
    <s v="Repair"/>
    <s v="45068569"/>
    <s v="T2 DI DIABLO-MIDWAY #2 42/173 RPR GYWS"/>
    <s v="ICS"/>
  </r>
  <r>
    <s v="LC"/>
    <s v="121714778"/>
    <s v="060/435"/>
    <s v="T2 WV BRDGVLLE-CTTNWD 060/4 RPR FOND"/>
    <s v="TABLEMTN"/>
    <s v="ETL.1110.TOWR"/>
    <d v="2021-07-12T00:00:00"/>
    <d v="2021-07-12T00:00:00"/>
    <d v="2022-07-28T00:00:00"/>
    <x v="138"/>
    <d v="2022-07-12T00:00:00"/>
    <x v="1"/>
    <s v="543"/>
    <x v="0"/>
    <s v="Closed"/>
    <s v="HFTD 2"/>
    <s v="RELW OTHR COMP OH   FMOB TR2  PRTO FRAB"/>
    <s v="No Good/Out of Stdrd"/>
    <s v="Foundation/Concrete-Tower"/>
    <s v="Repair"/>
    <s v="45160914"/>
    <s v="T2 WV BRDGVLLE-CTTNWD 060/4 RPR FOND"/>
    <s v="ICQ"/>
  </r>
  <r>
    <s v="LC"/>
    <s v="121714827"/>
    <s v="011/092"/>
    <s v="T2 DI PIT #3-PIT #1 11/92 RPR INSS"/>
    <s v="TABLEMTN"/>
    <s v="ETL.5400.INSL"/>
    <d v="2021-07-12T00:00:00"/>
    <d v="2021-07-12T00:00:00"/>
    <d v="2022-06-18T00:00:00"/>
    <x v="138"/>
    <d v="2022-07-12T00:00:00"/>
    <x v="0"/>
    <s v="628"/>
    <x v="0"/>
    <s v="Closed"/>
    <s v="HFTD 2"/>
    <s v="RELW FIRE COMP OH   TR2  PRTO AIR"/>
    <s v="No Good/Out of Stdrd"/>
    <s v="Insulator-Steel"/>
    <s v="Repair"/>
    <s v="45213890"/>
    <s v="T2 DI PIT #3-PIT #1 11/92 RPR INSS"/>
    <s v="ICS"/>
  </r>
  <r>
    <s v="LC"/>
    <s v="121714924"/>
    <s v="003/020"/>
    <s v="T2 DI STANISLAUS-MNTC #2  3/20 RPR FOND"/>
    <s v="VICTOR"/>
    <s v="ETL.3820.TOWR"/>
    <d v="2021-07-12T00:00:00"/>
    <d v="2021-07-12T00:00:00"/>
    <d v="2022-01-13T00:00:00"/>
    <x v="138"/>
    <d v="2022-07-12T00:00:00"/>
    <x v="0"/>
    <s v="543"/>
    <x v="0"/>
    <s v="Closed"/>
    <s v="HFTD 2"/>
    <s v="RELW FIRE COMP OH   TR2  PRTO AIR  FRAB"/>
    <s v="No Good/Out of Stdrd"/>
    <s v="Foundation/Concrete-Tower"/>
    <s v="Repair"/>
    <s v="45119708"/>
    <s v="T2 DI STANISLAUS-MNTC #2  3/20 RPR FOND"/>
    <s v="ICQ"/>
  </r>
  <r>
    <s v="LC"/>
    <s v="121715526"/>
    <s v="095/008"/>
    <s v="T2 DI HUMBOLDT-TRINITY 095/008 RPR GYWW"/>
    <s v="EUREKA"/>
    <s v="ETL.1820.POLE.WDPS"/>
    <d v="2021-07-12T00:00:00"/>
    <d v="2021-07-12T00:00:00"/>
    <d v="2021-08-01T00:00:00"/>
    <x v="138"/>
    <d v="2022-07-12T00:00:00"/>
    <x v="0"/>
    <s v="630"/>
    <x v="0"/>
    <s v="Closed"/>
    <s v="HFTD 2"/>
    <s v="RELW FIRE COMP OH   TR2  PRTO AIR"/>
    <s v="No Good/Out of Stdrd"/>
    <s v="Guy Wire-Wood"/>
    <s v="Repair"/>
    <s v="44950054"/>
    <s v="T2 DI HUMBOLDT-TRINITY 095/008 RPR GYWW"/>
    <s v="ICW"/>
  </r>
  <r>
    <s v="LC"/>
    <s v="121715528"/>
    <s v="095/008"/>
    <s v="T2 DI HUMBOLDT-TRINITY 095/008 RPR INSW"/>
    <s v="EUREKA"/>
    <s v="ETL.1820.INSL.NCER"/>
    <d v="2021-07-12T00:00:00"/>
    <d v="2021-07-12T00:00:00"/>
    <d v="2021-08-01T00:00:00"/>
    <x v="138"/>
    <d v="2022-07-12T00:00:00"/>
    <x v="0"/>
    <s v="630"/>
    <x v="0"/>
    <s v="Closed"/>
    <s v="HFTD 2"/>
    <s v="POHW FIRE COMP OH   TR2  PRTO AIR"/>
    <s v="No Good/Out of Stdrd"/>
    <s v="Insulator-Wood"/>
    <s v="Repair"/>
    <s v="31546781"/>
    <s v="T2 DI HMBLDT-TRNTY 095/001 RPL INSW"/>
    <s v="93I"/>
  </r>
  <r>
    <s v="LC"/>
    <s v="121715669"/>
    <s v="013/139"/>
    <s v="T2 DI RND MTN-CTTNWD #2 13/139R RPL PL"/>
    <s v="TABLEMTN"/>
    <s v="ETL.5640.POLE.WDPS"/>
    <d v="2021-07-12T00:00:00"/>
    <d v="2021-07-09T00:00:00"/>
    <d v="2022-07-27T00:00:00"/>
    <x v="135"/>
    <d v="2022-07-09T00:00:00"/>
    <x v="1"/>
    <s v="372"/>
    <x v="0"/>
    <s v="Closed"/>
    <s v="HFTD 2"/>
    <s v="POHW FIRE COMP OH   TR2  PRTO AIR"/>
    <s v="No Good/Out of Stdrd"/>
    <s v="Structure-Wood"/>
    <s v="Replace"/>
    <s v="31542253"/>
    <s v="T2 EI RND MTN-CTTNWD #2 13/139 RPL STRC"/>
    <s v="70Y"/>
  </r>
  <r>
    <s v="LC"/>
    <s v="121715678"/>
    <s v="000/009"/>
    <s v="T3 DI WST PNT-VLLY SPRGS 0/9 COMPLETE"/>
    <s v="VICTOR"/>
    <s v="ETL.8350.INSL.NCER"/>
    <d v="2021-07-12T00:00:00"/>
    <d v="2021-07-12T00:00:00"/>
    <d v="2022-05-16T00:00:00"/>
    <x v="137"/>
    <d v="2022-01-12T00:00:00"/>
    <x v="1"/>
    <s v="630"/>
    <x v="0"/>
    <s v="Closed"/>
    <s v="HFTD 3"/>
    <s v="RELW FIRE COMP OH   TR3  PRTO AIR  NTDE"/>
    <s v="No Good/Out of Stdrd"/>
    <s v="Insulator-Wood"/>
    <s v="Repair"/>
    <s v="45158150"/>
    <s v="T3 DI WST PNT-VLLY SPRGS 0/9 RPR SPLW"/>
    <s v="ICW"/>
  </r>
  <r>
    <s v="LC"/>
    <s v="121715777"/>
    <s v="054/002A"/>
    <s v="T2 DI HUMBOLDT-TRINITY 054/2A RPR GYWW"/>
    <s v="EUREKA"/>
    <s v="ETL.1820.POLE.NWOD"/>
    <d v="2021-07-12T00:00:00"/>
    <d v="2021-07-12T00:00:00"/>
    <d v="2022-06-07T00:00:00"/>
    <x v="138"/>
    <d v="2022-07-12T00:00:00"/>
    <x v="0"/>
    <s v="630"/>
    <x v="0"/>
    <s v="Closed"/>
    <s v="HFTD 2"/>
    <s v="RELW FIRE COMP OH   TR2  PRTO AIR  FRAB NTDE"/>
    <s v="No Good/Out of Stdrd"/>
    <s v="Guy Wire-Wood"/>
    <s v="Repair"/>
    <s v="45145286"/>
    <s v="T2 DI HUMBOLDT-TRINITY 054/2A RPR GYWW"/>
    <s v="ICW"/>
  </r>
  <r>
    <s v="LC"/>
    <s v="121716050"/>
    <s v="012/160"/>
    <s v="T2 DI DELTA-MTN GATE JCT 12/160 RPL STRW"/>
    <s v="TABLEMTN"/>
    <s v="ETL.6750.POLE.WDPS"/>
    <d v="2021-07-12T00:00:00"/>
    <d v="2021-07-12T00:00:00"/>
    <d v="2022-08-20T00:00:00"/>
    <x v="138"/>
    <d v="2022-07-12T00:00:00"/>
    <x v="1"/>
    <s v="372"/>
    <x v="0"/>
    <s v="Closed"/>
    <s v="HFTD 2"/>
    <s v="RELW FIRE COMP OH   TR2  PRTO AIR"/>
    <s v="No Good/Out of Stdrd"/>
    <s v="Structure-Wood"/>
    <s v="Replace"/>
    <s v="31546388"/>
    <s v="T2 DI DT-M GT JC-MN GT J 12/160 RPL INSW"/>
    <s v="70Y"/>
  </r>
  <r>
    <s v="LC"/>
    <s v="121716223"/>
    <s v="005/134"/>
    <s v="T3 COLGATE-ALLEGHANY 5/134 RPR SWTC"/>
    <s v="SACTO"/>
    <s v="ETL.6470.SWIT"/>
    <d v="2021-07-12T00:00:00"/>
    <d v="2021-07-12T00:00:00"/>
    <d v="2021-07-22T00:00:00"/>
    <x v="137"/>
    <d v="2022-01-12T00:00:00"/>
    <x v="0"/>
    <s v="630"/>
    <x v="0"/>
    <s v="Closed"/>
    <s v="HFTD 3"/>
    <s v="RELW OTHR COMP OH   FMOB TR3  PRTO"/>
    <s v="No Good/Out of Stdrd"/>
    <s v="Switch-Wood"/>
    <s v="Repair"/>
    <s v="44906055"/>
    <s v="T3 COLGATE-ALLEGHANY 5/134 RPR SWTC"/>
    <s v="ICW"/>
  </r>
  <r>
    <s v="LC"/>
    <s v="121716236"/>
    <s v="027/013"/>
    <s v="T3 DI FULTON-HOPLAND 027/013 RPR SPLW"/>
    <s v="LAKEVLLE"/>
    <s v="ETL.6890.INSL"/>
    <d v="2021-07-12T00:00:00"/>
    <d v="2021-07-12T00:00:00"/>
    <d v="2021-08-04T00:00:00"/>
    <x v="137"/>
    <d v="2022-01-12T00:00:00"/>
    <x v="0"/>
    <s v="630"/>
    <x v="0"/>
    <s v="Closed"/>
    <s v="HFTD 3"/>
    <s v="RELW FIRE COMP OH   TR3  PRTO AIR"/>
    <s v="No Good/Out of Stdrd"/>
    <s v="Splice-Wood"/>
    <s v="Repair"/>
    <s v="44907506"/>
    <s v="T3 DI FULTON-HOPLAND 027/013 RPR SPLW"/>
    <s v="ICW"/>
  </r>
  <r>
    <s v="LC"/>
    <s v="121716515"/>
    <s v="009/083"/>
    <s v="T2 DI UKH-HPLND-CLOVER 9/83 ANTI SPLIT"/>
    <s v="LAKEVLLE"/>
    <s v="ETL.4050.POLE.WDPS"/>
    <d v="2021-07-12T00:00:00"/>
    <d v="2021-07-06T00:00:00"/>
    <d v="2022-01-26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5128086"/>
    <s v="T2 DI UKH-HPLND-CLOVER 9/83 ANTI SPLIT"/>
    <s v="ICW"/>
  </r>
  <r>
    <s v="LC"/>
    <s v="121716963"/>
    <s v="009/130"/>
    <s v="T2 DI DLT-MN GT -MN GT J 9/130 RPR STRW"/>
    <s v="TABLEMTN"/>
    <s v="ETL.6750.POLE.WOOD"/>
    <d v="2021-07-12T00:00:00"/>
    <d v="2021-07-06T00:00:00"/>
    <d v="2022-08-21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98005"/>
    <s v="T2 DI DLT-MN GT -MN GT J 9/130 RPR STRW"/>
    <s v="ICW"/>
  </r>
  <r>
    <s v="LC"/>
    <s v="121717091"/>
    <s v="000/013"/>
    <s v="T2 DI COLGATE-PALERMO 000/013 RPR GYWW"/>
    <s v="SACTO"/>
    <s v="ETL.6500.POLE.WOOD"/>
    <d v="2021-07-12T00:00:00"/>
    <d v="2021-07-05T00:00:00"/>
    <d v="2022-05-19T00:00:00"/>
    <x v="130"/>
    <d v="2022-07-05T00:00:00"/>
    <x v="0"/>
    <s v="630"/>
    <x v="0"/>
    <s v="Closed"/>
    <s v="HFTD 2"/>
    <s v="RELW FIRE COMP OH   TR2  PRTO AIR  FRAB"/>
    <s v="No Good/Out of Stdrd"/>
    <s v="Guy Wire-Wood"/>
    <s v="Repair"/>
    <s v="45218757"/>
    <s v="T2 DI COLGATE-PALERMO 000/013 RPR GYWW"/>
    <s v="ICW"/>
  </r>
  <r>
    <s v="LC"/>
    <s v="121717211"/>
    <s v="025/108B"/>
    <s v="T2 DI MSS LNDING-MTCALF 25/108B RMV STEP"/>
    <s v="METCALF"/>
    <s v="ETL.6050.TOWR"/>
    <d v="2021-07-12T00:00:00"/>
    <d v="2021-07-12T00:00:00"/>
    <d v="2022-08-04T00:00:00"/>
    <x v="138"/>
    <d v="2022-07-12T00:00:00"/>
    <x v="1"/>
    <s v="543"/>
    <x v="0"/>
    <s v="Closed"/>
    <s v="HFTD 2"/>
    <s v="RELW FIRE ACCM COMP OH   TR2  PRTO AIR  FRAB NTDE"/>
    <s v="No Good/Out of Stdrd"/>
    <s v="Hardware-Tower"/>
    <s v="Replace"/>
    <s v="45179152"/>
    <s v="T2 DI MSS LNDING-MTCALF 25/108B RMV STEP"/>
    <s v="ICQ"/>
  </r>
  <r>
    <s v="LC"/>
    <s v="121717214"/>
    <s v="071/359"/>
    <s v="T2 DI MLN-RND MTN #2 71/359 RPR GYWW"/>
    <s v="TABLEMTN"/>
    <s v="ETL.6020.TOWR"/>
    <d v="2021-07-12T00:00:00"/>
    <d v="2021-07-12T00:00:00"/>
    <d v="2022-08-08T00:00:00"/>
    <x v="138"/>
    <d v="2022-07-12T00:00:00"/>
    <x v="1"/>
    <s v="630"/>
    <x v="0"/>
    <s v="Closed"/>
    <s v="HFTD 2"/>
    <s v="RELW FIRE COMP OH   TR2  PRTO AIR  FRAB"/>
    <s v="No Good/Out of Stdrd"/>
    <s v="Guy Wire-Wood"/>
    <s v="Repair"/>
    <s v="45385812"/>
    <s v="T2 DI MLN-RND MTN #2 71/359 RPR GYWW"/>
    <s v="ICW"/>
  </r>
  <r>
    <s v="LC"/>
    <s v="121717217"/>
    <s v="040/161"/>
    <s v="T2 DI DIABLO-MIDWAY #2 40/161 RPR GYWS"/>
    <s v="PISMOBCH"/>
    <s v="ETL.5970.TOWR"/>
    <d v="2021-07-12T00:00:00"/>
    <d v="2021-07-08T00:00:00"/>
    <d v="2022-08-03T00:00:00"/>
    <x v="134"/>
    <d v="2022-07-08T00:00:00"/>
    <x v="1"/>
    <s v="628"/>
    <x v="0"/>
    <s v="Closed"/>
    <s v="HFTD 2"/>
    <s v="RELW FIRE COMP OH   TR2  PRTO AIR  FRAB"/>
    <s v="No Good/Out of Stdrd"/>
    <s v="Guy Wire-Steel"/>
    <s v="Repair"/>
    <s v="45068570"/>
    <s v="T2 DI DIABLO-MIDWAY #2 40/161 RPR GYWS"/>
    <s v="ICS"/>
  </r>
  <r>
    <s v="LC"/>
    <s v="121717377"/>
    <s v="029/017"/>
    <s v="T2 DI FULTON-HOPLAND 029/017 RPR STRW"/>
    <s v="LAKEVLLE"/>
    <s v="ETL.6890.POLE.WOOD"/>
    <d v="2021-07-12T00:00:00"/>
    <d v="2021-07-08T00:00:00"/>
    <d v="2022-06-23T00:00:00"/>
    <x v="134"/>
    <d v="2022-07-08T00:00:00"/>
    <x v="0"/>
    <s v="630"/>
    <x v="0"/>
    <s v="Closed"/>
    <s v="HFTD 2"/>
    <s v="RELW OTHR FIRE ACCM COMP OH   TR2  PRTO AIR  FRAB"/>
    <s v="No Good/Out of Stdrd"/>
    <s v="Structure-Wood"/>
    <s v="Repair"/>
    <s v="45143962"/>
    <s v="T2 DI FULTON-HOPLAND 029/017 RPR STRW"/>
    <s v="ICW"/>
  </r>
  <r>
    <s v="LC"/>
    <s v="121717393"/>
    <s v="054/002C"/>
    <s v="T2 DI HUMBLDT-TRINITY 54/02C RPR GYWW"/>
    <s v="EUREKA"/>
    <s v="ETL.1820.POLE.NWOD"/>
    <d v="2021-07-12T00:00:00"/>
    <d v="2021-07-12T00:00:00"/>
    <d v="2022-06-07T00:00:00"/>
    <x v="138"/>
    <d v="2022-07-12T00:00:00"/>
    <x v="0"/>
    <s v="630"/>
    <x v="0"/>
    <s v="Closed"/>
    <s v="HFTD 2"/>
    <s v="POHW OTHR FIRE COMP OH   TR2  PRTO AIR  FRAB"/>
    <s v="No Good/Out of Stdrd"/>
    <s v="Guy Wire-Wood"/>
    <s v="Repair"/>
    <s v="45145286"/>
    <s v="T2 DI HUMBOLDT-TRINITY 054/2A RPR GYWW"/>
    <s v="ICW"/>
  </r>
  <r>
    <s v="LC"/>
    <s v="121717758"/>
    <s v="000/008"/>
    <s v="T2 DI BCKS CRK RK CRK 000/008 RPR FOND"/>
    <s v="TABLEMTN"/>
    <s v="ETL.4430.TOWR"/>
    <d v="2021-07-12T00:00:00"/>
    <d v="2021-07-07T00:00:00"/>
    <d v="2022-07-20T00:00:00"/>
    <x v="133"/>
    <d v="2022-07-07T00:00:00"/>
    <x v="1"/>
    <s v="543"/>
    <x v="0"/>
    <s v="Closed"/>
    <s v="HFTD 2"/>
    <s v="RELW OTHR FIRE COMP OH   TR2  PRTO AIR  FRAB"/>
    <s v="No Good/Out of Stdrd"/>
    <s v="Foundation/Concrete-Tower"/>
    <s v="Repair"/>
    <s v="45160918"/>
    <s v="T2 DI BCKS CRK RK CRK 000/008 RPR FOND"/>
    <s v="ICQ"/>
  </r>
  <r>
    <s v="LC"/>
    <s v="121717797"/>
    <s v="000/008"/>
    <s v="T2 DI BCKS CRK RK CRK 000/008 RPL INSS"/>
    <s v="TABLEMTN"/>
    <s v="ETL.4430.INSL"/>
    <d v="2021-07-12T00:00:00"/>
    <d v="2021-07-07T00:00:00"/>
    <d v="2022-06-30T00:00:00"/>
    <x v="133"/>
    <d v="2022-07-07T00:00:00"/>
    <x v="0"/>
    <s v="532"/>
    <x v="0"/>
    <s v="Closed"/>
    <s v="HFTD 2"/>
    <s v="RELW OTHR FIRE COMP OH   TR2  PRTO AIR"/>
    <s v="No Good/Out of Stdrd"/>
    <s v="Insulator-Steel"/>
    <s v="Replace"/>
    <s v="31546438"/>
    <s v="T2 DI BCKS CRK RK CRK  RPL INSS 2 TWRS"/>
    <s v="93K"/>
  </r>
  <r>
    <s v="LC"/>
    <s v="121717857"/>
    <s v="009/066"/>
    <s v="T3 DI GREEN VALLEY-LLAGAS 9/66 RPL INSW"/>
    <s v="MOSSLNDG"/>
    <s v="ETL.1720.INSL.NCER"/>
    <d v="2021-07-12T00:00:00"/>
    <d v="2021-07-05T00:00:00"/>
    <d v="2022-09-09T00:00:00"/>
    <x v="127"/>
    <d v="2022-01-05T00:00:00"/>
    <x v="1"/>
    <s v="508"/>
    <x v="0"/>
    <s v="Closed"/>
    <s v="HFTD 3"/>
    <s v="POHW FIRE COMP OH   TR3  PRTO AIR  NTDE"/>
    <s v="No Good/Out of Stdrd"/>
    <s v="Insulator-Wood"/>
    <s v="Replace"/>
    <s v="31579735"/>
    <s v="DI GREEN VALLEY-LLAGAS 000/009 RPL INSW"/>
    <s v="93I"/>
  </r>
  <r>
    <s v="LC"/>
    <s v="121717859"/>
    <s v="009/066"/>
    <s v="T3 DI GREEN VALLEY-LLAGAS 9/66 RPR STRW"/>
    <s v="MOSSLNDG"/>
    <s v="ETL.1720.POLE.WDPS"/>
    <d v="2021-07-12T00:00:00"/>
    <d v="2021-07-05T00:00:00"/>
    <d v="2022-09-09T00:00:00"/>
    <x v="127"/>
    <d v="2022-01-05T00:00:00"/>
    <x v="1"/>
    <s v="630"/>
    <x v="0"/>
    <s v="Closed"/>
    <s v="HFTD 3"/>
    <s v="RELW FIRE COMP OH   TR3  PRTO AIR"/>
    <s v="No Good/Out of Stdrd"/>
    <s v="Structure-Wood"/>
    <s v="Repair"/>
    <s v="45084402"/>
    <s v="T3 DI GREEN VALLEY-LLAGAS 9/66 RPR STRW"/>
    <s v="ICW"/>
  </r>
  <r>
    <s v="LC"/>
    <s v="121717922"/>
    <s v="001/017A"/>
    <s v="T3 DI WT PNT-VLLY SPRNGS 1/17A RPR STRW"/>
    <s v="VICTOR"/>
    <s v="ETL.8350.POLE.WOOD"/>
    <d v="2021-07-12T00:00:00"/>
    <d v="2021-07-08T00:00:00"/>
    <d v="2022-05-14T00:00:00"/>
    <x v="0"/>
    <d v="2022-01-08T00:00:00"/>
    <x v="1"/>
    <s v="630"/>
    <x v="0"/>
    <s v="Closed"/>
    <s v="HFTD 3"/>
    <s v="RELW FIRE COMP OH   TR3  PRTO AIR  FRAB"/>
    <s v="No Good/Out of Stdrd"/>
    <s v="Structure-Wood"/>
    <s v="Repair"/>
    <s v="45158151"/>
    <s v="T3 DI WT PNT-VLLY SPRNGS 1/17A RPR STRW"/>
    <s v="ICW"/>
  </r>
  <r>
    <s v="LC"/>
    <s v="121717956"/>
    <s v="003/025"/>
    <s v="T3 DI SOBRANTE-&quot;R&quot; #1 003/025 RMV VEG"/>
    <s v="CONCORD"/>
    <s v="ETL.3770.TOWR"/>
    <d v="2021-07-12T00:00:00"/>
    <d v="2021-07-07T00:00:00"/>
    <d v="2021-11-22T00:00:00"/>
    <x v="131"/>
    <d v="2022-01-07T00:00:00"/>
    <x v="0"/>
    <s v="564"/>
    <x v="0"/>
    <s v="Closed"/>
    <s v="HFTD 3"/>
    <s v="POHW FIRE CNCL OH   TR3  PRTO AIR  FRAB"/>
    <s v="Overgrown"/>
    <s v="Vegetation"/>
    <s v="Remove"/>
    <s v=""/>
    <s v=""/>
    <s v=""/>
  </r>
  <r>
    <s v="LC"/>
    <s v="121717967"/>
    <s v="012/107C"/>
    <s v="T2 DI CRAG VIEW-CASCADE 12/107C RPR SHLW"/>
    <s v="TABLEMTN"/>
    <s v="ETL.1350.POLE.NWOD"/>
    <d v="2021-07-12T00:00:00"/>
    <d v="2021-07-08T00:00:00"/>
    <d v="2022-09-16T00:00:00"/>
    <x v="134"/>
    <d v="2022-07-08T00:00:00"/>
    <x v="1"/>
    <s v="630"/>
    <x v="0"/>
    <s v="Closed"/>
    <s v="HFTD 2"/>
    <s v="RELW OTHR FIRE COMP OH   TR2  PRTO AIR  SR22"/>
    <s v="No Good/Out of Stdrd"/>
    <s v="Shield Wire / OPGW-Wood"/>
    <s v="Repair"/>
    <s v="45296824"/>
    <s v="T2 DI CRAG VIEW-CASCADE 12/107C RPR SHLW"/>
    <s v="ICW"/>
  </r>
  <r>
    <s v="LC"/>
    <s v="121717984"/>
    <s v="005/026"/>
    <s v="T2 DI PTTSBRG-SN MTO 005/026 RPL INSS"/>
    <s v="CONCORD"/>
    <s v="ETL.5463.INSL"/>
    <d v="2021-07-12T00:00:00"/>
    <d v="2021-07-01T00:00:00"/>
    <d v="2022-07-31T00:00:00"/>
    <x v="125"/>
    <d v="2022-07-01T00:00:00"/>
    <x v="1"/>
    <s v="532"/>
    <x v="0"/>
    <s v="Closed"/>
    <s v="HFTD 2"/>
    <s v="RELW FIRE COMP OH   TR2  PRTO AIR"/>
    <s v="No Good/Out of Stdrd"/>
    <s v="Insulator-Steel"/>
    <s v="Replace"/>
    <s v="31548823"/>
    <s v="T2 DI PTTSBRG-SN MTO  RPL INSS 4TWRS"/>
    <s v="93K"/>
  </r>
  <r>
    <s v="LC"/>
    <s v="121717986"/>
    <s v="010/101"/>
    <s v="T2 DI PIT #5-RND MTN #2 010/101 RPR STRW"/>
    <s v="TABLEMTN"/>
    <s v="ETL.5430.POLE.WOOD"/>
    <d v="2021-07-12T00:00:00"/>
    <d v="2021-07-06T00:00:00"/>
    <d v="2022-06-17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5213812"/>
    <s v="T2 DI PIT #5-RND MTN #2 010/101 RPR STRW"/>
    <s v="ICW"/>
  </r>
  <r>
    <s v="LC"/>
    <s v="121717987"/>
    <s v="010/101"/>
    <s v="T2 DI PIT #5-RND MTN #2 010/101 RPR STRW"/>
    <s v="TABLEMTN"/>
    <s v="ETL.5430.POLE.WOOD"/>
    <d v="2021-07-12T00:00:00"/>
    <d v="2021-07-06T00:00:00"/>
    <d v="2022-06-17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5213811"/>
    <s v="T2 DI PIT #5-RND MTN #2 010/101 RPR STRW"/>
    <s v="ICW"/>
  </r>
  <r>
    <s v="LC"/>
    <s v="121717989"/>
    <s v="010/101"/>
    <s v="T2 DI PIT #5-RND MTN #2 010/101 COMPLETE"/>
    <s v="TABLEMTN"/>
    <s v="ETL.5430.INSL.NCER"/>
    <d v="2021-07-12T00:00:00"/>
    <d v="2021-07-06T00:00:00"/>
    <d v="2022-06-15T00:00:00"/>
    <x v="129"/>
    <d v="2022-07-06T00:00:00"/>
    <x v="0"/>
    <s v="508"/>
    <x v="0"/>
    <s v="Closed"/>
    <s v="HFTD 2"/>
    <s v="RELW FIRE COMP OH   TR2  PRTO AIR"/>
    <s v="No Good/Out of Stdrd"/>
    <s v="Insulator-Wood"/>
    <s v="Replace"/>
    <s v="31547500"/>
    <s v="T2 DI PIT #5-RND MTN #2 010/101 RPL INSW"/>
    <s v="93I"/>
  </r>
  <r>
    <s v="LC"/>
    <s v="121718066"/>
    <s v="007/066"/>
    <s v="T2 DI CTTNWD-BNTN #2 7/66L RPR STRW"/>
    <s v="TABLEMTN"/>
    <s v="ETL.6650.POLE.WDPS"/>
    <d v="2021-07-12T00:00:00"/>
    <d v="2021-07-08T00:00:00"/>
    <d v="2022-07-22T00:00:00"/>
    <x v="134"/>
    <d v="2022-07-08T00:00:00"/>
    <x v="1"/>
    <s v="630"/>
    <x v="0"/>
    <s v="Closed"/>
    <s v="HFTD 2"/>
    <s v="RELW FIRE COMP OH   TR2  PRTO AIR"/>
    <s v="No Good/Out of Stdrd"/>
    <s v="Structure-Wood"/>
    <s v="Repair"/>
    <s v="45213232"/>
    <s v="T2 DI CTTNWD-BNTN #2 7/66L RPR STRW"/>
    <s v="ICW"/>
  </r>
  <r>
    <s v="LC"/>
    <s v="121718067"/>
    <s v="007/066"/>
    <s v="T2 DI CTTNWD-BNTN #2 7/66R RPR STRW"/>
    <s v="TABLEMTN"/>
    <s v="ETL.6650.POLE.WDPS"/>
    <d v="2021-07-12T00:00:00"/>
    <d v="2021-07-08T00:00:00"/>
    <d v="2022-07-22T00:00:00"/>
    <x v="134"/>
    <d v="2022-07-08T00:00:00"/>
    <x v="1"/>
    <s v="630"/>
    <x v="0"/>
    <s v="Closed"/>
    <s v="HFTD 2"/>
    <s v="RELW FIRE COMP OH   TR2  PRTO AIR"/>
    <s v="No Good/Out of Stdrd"/>
    <s v="Structure-Wood"/>
    <s v="Repair"/>
    <s v="45213233"/>
    <s v="T2 DI CTTNWD-BNTN #2 7/66R RPR STRW"/>
    <s v="ICW"/>
  </r>
  <r>
    <s v="LC"/>
    <s v="121719411"/>
    <s v="013/056A"/>
    <s v="T2 DI TESLA-METCALF 13/56A RPR FOND"/>
    <s v="METCALF"/>
    <s v="ETL.6110.TOWR"/>
    <d v="2021-07-13T00:00:00"/>
    <d v="2021-07-12T00:00:00"/>
    <d v="2022-06-28T00:00:00"/>
    <x v="138"/>
    <d v="2022-07-12T00:00:00"/>
    <x v="0"/>
    <s v="543"/>
    <x v="0"/>
    <s v="Closed"/>
    <s v="HFTD 2"/>
    <s v="RELW FIRE ACCH COMP OH   TR2  PRTO AIR  FRAB"/>
    <s v="No Good/Out of Stdrd"/>
    <s v="Foundation/Concrete-Tower"/>
    <s v="Repair"/>
    <s v="45211596"/>
    <s v="T2 DI TESLA-METCALF 13/56A RPR FOND"/>
    <s v="ICQ"/>
  </r>
  <r>
    <s v="LC"/>
    <s v="121719513"/>
    <s v="051/000A"/>
    <s v="T2 DI HMBLDT-TRNTY 051/000A RPL INSW"/>
    <s v="EUREKA"/>
    <s v="ETL.1820.INSL.CERA"/>
    <d v="2021-07-13T00:00:00"/>
    <d v="2021-07-12T00:00:00"/>
    <d v="2022-04-02T00:00:00"/>
    <x v="138"/>
    <d v="2022-07-12T00:00:00"/>
    <x v="0"/>
    <s v="508"/>
    <x v="0"/>
    <s v="Closed"/>
    <s v="HFTD 2"/>
    <s v="RELW FIRE COMP OH   TR2  PRTO AIR"/>
    <s v="No Good/Out of Stdrd"/>
    <s v="Insulator-Wood"/>
    <s v="Replace"/>
    <s v="31547344"/>
    <s v="T2 DI HMBLDT-TRNTY 051/000A RPL INSW"/>
    <s v="93I"/>
  </r>
  <r>
    <s v="LC"/>
    <s v="121719515"/>
    <s v="051/000A"/>
    <s v="T2 DI HMBLDT-TRNTY 051/000A RPR STRW"/>
    <s v="EUREKA"/>
    <s v="ETL.1820.POLE.WOOD"/>
    <d v="2021-07-13T00:00:00"/>
    <d v="2021-07-12T00:00:00"/>
    <d v="2022-04-02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45194"/>
    <s v="T2 DI HMBLDT-TRNTY 051/000A RPR STRW"/>
    <s v="ICW"/>
  </r>
  <r>
    <s v="LC"/>
    <s v="121719522"/>
    <s v="005/062"/>
    <s v="T3 DI W. PNT-VLY SPRNGS 5/62 RPR SPLS"/>
    <s v="VICTOR"/>
    <s v="ETL.8350.SWIT"/>
    <d v="2021-07-13T00:00:00"/>
    <d v="2021-07-12T00:00:00"/>
    <d v="2022-05-18T00:00:00"/>
    <x v="137"/>
    <d v="2022-01-12T00:00:00"/>
    <x v="1"/>
    <s v="628"/>
    <x v="0"/>
    <s v="Closed"/>
    <s v="HFTD 3"/>
    <s v="RELW OTHR FIRE COMP OH   TR3  PRTO AIR  NTDE"/>
    <s v="No Good/Out of Stdrd"/>
    <s v="Splice-Steel"/>
    <s v="Repair"/>
    <s v="45158153"/>
    <s v="T3 DI W. PNT-VLY SPRNGS 5/62 RPR SPLS"/>
    <s v="ICS"/>
  </r>
  <r>
    <s v="LC"/>
    <s v="121719756"/>
    <s v="074/001A"/>
    <s v="T2 DI HMBLDT-TRNTY 074/001A ANTI SPLIT"/>
    <s v="EUREKA"/>
    <s v="ETL.1820.POLE.WDPS"/>
    <d v="2021-07-13T00:00:00"/>
    <d v="2021-07-12T00:00:00"/>
    <d v="2022-04-01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47806"/>
    <s v="T2 DI HMBLDT-TRNTY 074/001A ANTI SPLIT"/>
    <s v="ICW"/>
  </r>
  <r>
    <s v="LC"/>
    <s v="121719888"/>
    <s v="105/002"/>
    <s v="T2 DI HMBLDT-TRNTY 105/002 RPR STRW"/>
    <s v="EUREKA"/>
    <s v="ETL.1820.POLE.WDPS"/>
    <d v="2021-07-13T00:00:00"/>
    <d v="2021-07-12T00:00:00"/>
    <d v="2022-01-19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28324"/>
    <s v="T2 DI HMBLDT-TRNTY 105/002 RPR STRW"/>
    <s v="ICW"/>
  </r>
  <r>
    <s v="LC"/>
    <s v="121720515"/>
    <s v="095/001"/>
    <s v="T2 DI HMBLDT-TRNTY 095/001 RPL INSW"/>
    <s v="EUREKA"/>
    <s v="ETL.1820.POLE.WDPS"/>
    <d v="2021-07-13T00:00:00"/>
    <d v="2021-07-13T00:00:00"/>
    <d v="2021-07-31T00:00:00"/>
    <x v="139"/>
    <d v="2022-07-13T00:00:00"/>
    <x v="0"/>
    <s v="508"/>
    <x v="0"/>
    <s v="Closed"/>
    <s v="HFTD 2"/>
    <s v="RELW OTHR FIRE COMP OH   TR2  PRTO AIR"/>
    <s v="No Good/Out of Stdrd"/>
    <s v="Insulator-Wood"/>
    <s v="Replace"/>
    <s v="31546781"/>
    <s v="T2 DI HMBLDT-TRNTY 095/001 RPL INSW"/>
    <s v="93I"/>
  </r>
  <r>
    <s v="LC"/>
    <s v="121720873"/>
    <s v="019/136"/>
    <s v="T3 DI METCALF-GRN VLY 19/136R RPLC STRW"/>
    <s v="MOSSLNDG"/>
    <s v="ETL.2540.POLE.WDPS"/>
    <d v="2021-07-13T00:00:00"/>
    <d v="2021-07-13T00:00:00"/>
    <d v="2022-08-27T00:00:00"/>
    <x v="140"/>
    <d v="2022-01-13T00:00:00"/>
    <x v="1"/>
    <s v="372"/>
    <x v="0"/>
    <s v="Closed"/>
    <s v="HFTD 3"/>
    <s v="POHW FIRE COMP OH   TR3  PRTO AIR"/>
    <s v="No Good/Out of Stdrd"/>
    <s v="Structure-Wood"/>
    <s v="Replace"/>
    <s v="31543163"/>
    <s v="T3 DI METCALF-GRN VLLY 019/136 RPL STRW"/>
    <s v="70Y"/>
  </r>
  <r>
    <s v="LC"/>
    <s v="121720998"/>
    <s v=":004/023A"/>
    <s v="T2 DI ROCK CREEK-POE :4/23A RPR INSS"/>
    <s v="TABLEMTN"/>
    <s v="ETL.5630.INSL.NCER"/>
    <d v="2021-07-13T00:00:00"/>
    <d v="2021-07-06T00:00:00"/>
    <d v="2022-08-07T00:00:00"/>
    <x v="129"/>
    <d v="2022-07-06T00:00:00"/>
    <x v="1"/>
    <s v="628"/>
    <x v="0"/>
    <s v="Closed"/>
    <s v="HFTD 2"/>
    <s v="RELW FIRE COMP OH   TR2  PRTO AIR"/>
    <s v="No Good/Out of Stdrd"/>
    <s v="Insulator-Steel"/>
    <s v="Repair"/>
    <s v="45213410"/>
    <s v="T2 DI ROCK CREEK-POE :4/23A RPR INSS"/>
    <s v="ICS"/>
  </r>
  <r>
    <s v="LC"/>
    <s v="121721022"/>
    <s v="020/141"/>
    <s v="T3 DI METCALF-GRN VLLY 20/141R RPL STRW"/>
    <s v="MOSSLNDG"/>
    <s v="ETL.2540.POLE.WDPS"/>
    <d v="2021-07-13T00:00:00"/>
    <d v="2021-07-13T00:00:00"/>
    <d v="2022-07-15T00:00:00"/>
    <x v="140"/>
    <d v="2022-01-13T00:00:00"/>
    <x v="1"/>
    <s v="372"/>
    <x v="0"/>
    <s v="Closed"/>
    <s v="HFTD 3"/>
    <s v="RELW FIRE COMP OH   TR3  PRTO AIR"/>
    <s v="No Good/Out of Stdrd"/>
    <s v="Structure-Wood"/>
    <s v="Replace"/>
    <s v="31543164"/>
    <s v="T3 DI METCALF-GRN VLLY 020/141 RPL STRW"/>
    <s v="70Y"/>
  </r>
  <r>
    <s v="LC"/>
    <s v="121721039"/>
    <s v="000/004"/>
    <s v="T3 DI W POINT-VALLEY SPRNGS 0/4 RPR STRW"/>
    <s v="VICTOR"/>
    <s v="ETL.8350.POLE.WOOD"/>
    <d v="2021-07-13T00:00:00"/>
    <d v="2021-07-13T00:00:00"/>
    <d v="2022-05-14T00:00:00"/>
    <x v="140"/>
    <d v="2022-01-13T00:00:00"/>
    <x v="1"/>
    <s v="630"/>
    <x v="0"/>
    <s v="Closed"/>
    <s v="HFTD 3"/>
    <s v="RELW FIRE COMP OH   TR3  PRTO AIR  FRAB"/>
    <s v="No Good/Out of Stdrd"/>
    <s v="Structure-Wood"/>
    <s v="Repair"/>
    <s v="45158155"/>
    <s v="T3 DI W POINT-VALLEY SPRNGS 0/4 RPR STRW"/>
    <s v="ICW"/>
  </r>
  <r>
    <s v="LC"/>
    <s v="121721211"/>
    <s v="012/086"/>
    <s v="T2 DI GREEN VLY-LLAGAS 12/86 RPL INSW"/>
    <s v="MOSSLNDG"/>
    <s v="ETL.1720.INSL.NCER"/>
    <d v="2021-07-13T00:00:00"/>
    <d v="2021-07-05T00:00:00"/>
    <d v="2022-08-04T00:00:00"/>
    <x v="130"/>
    <d v="2022-07-05T00:00:00"/>
    <x v="1"/>
    <s v="508"/>
    <x v="0"/>
    <s v="Closed"/>
    <s v="HFTD 2"/>
    <s v="POHW OTHR FIRE COMP OH   TR2  PRTO AIR  NTDE"/>
    <s v="No Good/Out of Stdrd"/>
    <s v="Insulator-Wood"/>
    <s v="Replace"/>
    <s v="31579735"/>
    <s v="DI GREEN VALLEY-LLAGAS 000/009 RPL INSW"/>
    <s v="93I"/>
  </r>
  <r>
    <s v="LC"/>
    <s v="121721230"/>
    <s v="000/004"/>
    <s v="T3 DI W POINT-VALLEY SPRNGS 0/4 RPL HRDD"/>
    <s v="VICTOR"/>
    <s v="ETL.8350.POLE.WOOD"/>
    <d v="2021-07-13T00:00:00"/>
    <d v="2021-07-13T00:00:00"/>
    <d v="2022-05-14T00:00:00"/>
    <x v="140"/>
    <d v="2022-01-13T00:00:00"/>
    <x v="1"/>
    <s v="630"/>
    <x v="0"/>
    <s v="Closed"/>
    <s v="HFTD 3"/>
    <s v="RELW FIRE COMP OH   TR3  PRTO AIR  FRAB"/>
    <s v="No Good/Out of Stdrd"/>
    <s v="Hardware-Wood"/>
    <s v="Replace"/>
    <s v="45158156"/>
    <s v="T3 DI W POINT-VALLEY SPRNGS 0/4 RPL HRDD"/>
    <s v="ICW"/>
  </r>
  <r>
    <s v="LC"/>
    <s v="121721236"/>
    <s v="010/113"/>
    <s v="T3 DI IGNACIO-BOLINAS #1 10/113 RPR GYWW"/>
    <s v="LAKEVLLE"/>
    <s v="ETL.7140.POLE.WDPS"/>
    <d v="2021-07-13T00:00:00"/>
    <d v="2021-07-13T00:00:00"/>
    <d v="2022-06-18T00:00:00"/>
    <x v="140"/>
    <d v="2022-01-13T00:00:00"/>
    <x v="1"/>
    <s v="630"/>
    <x v="0"/>
    <s v="Closed"/>
    <s v="HFTD 3"/>
    <s v="RELW FIRE COMP OH   TR3  PRTO AIR"/>
    <s v="No Good/Out of Stdrd"/>
    <s v="Guy Wire-Wood"/>
    <s v="Repair"/>
    <s v="45128035"/>
    <s v="T3 DI IGNACIO-BOLINAS #1 10/113 RPR GYWW"/>
    <s v="ICW"/>
  </r>
  <r>
    <s v="LC"/>
    <s v="121721239"/>
    <s v="010/113"/>
    <s v="T3 DI IGNACIO-BOLINAS #1 10/113 RPR SPLW"/>
    <s v="LAKEVLLE"/>
    <s v="ETL.7140.INSL.CERA"/>
    <d v="2021-07-13T00:00:00"/>
    <d v="2021-07-13T00:00:00"/>
    <d v="2022-06-18T00:00:00"/>
    <x v="140"/>
    <d v="2022-01-13T00:00:00"/>
    <x v="1"/>
    <s v="630"/>
    <x v="0"/>
    <s v="Closed"/>
    <s v="HFTD 3"/>
    <s v="RELW FIRE COMP OH   TR3  PRTO AIR"/>
    <s v="No Good/Out of Stdrd"/>
    <s v="Splice-Wood"/>
    <s v="Repair"/>
    <s v="45128036"/>
    <s v="T3 DI IGNACIO-BOLINAS #1 10/113 RPR SPLW"/>
    <s v="ICW"/>
  </r>
  <r>
    <s v="LC"/>
    <s v="121721917"/>
    <s v="004/065"/>
    <s v="T3 DI KESWICK-TRNTY 4/65 RPR STRW CMPLTD"/>
    <s v="TABLEMTN"/>
    <s v="ETL.7270.POLE.WOOD"/>
    <d v="2021-07-13T00:00:00"/>
    <d v="2021-07-05T00:00:00"/>
    <d v="2022-05-30T00:00:00"/>
    <x v="127"/>
    <d v="2022-01-05T00:00:00"/>
    <x v="1"/>
    <s v="630"/>
    <x v="0"/>
    <s v="Closed"/>
    <s v="HFTD 3"/>
    <s v="RELW FIRE COMP OH   TR3N PRTO AIR  FRAB"/>
    <s v="No Good/Out of Stdrd"/>
    <s v="Structure-Wood"/>
    <s v="Repair"/>
    <s v="45212826"/>
    <s v="T3 DI KESWICK-TRINITY 4/65 RPR STRW"/>
    <s v="ICW"/>
  </r>
  <r>
    <s v="LC"/>
    <s v="121722149"/>
    <s v="001/017"/>
    <s v="T2 DI MTN GATE-JCT CSCADE 1/17R RPR STRW"/>
    <s v="TABLEMTN"/>
    <s v="ETL.7640.POLE.WDPS"/>
    <d v="2021-07-13T00:00:00"/>
    <d v="2021-07-06T00:00:00"/>
    <d v="2022-04-27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5351544"/>
    <s v="T2 DI MTN GATE-JCT CSCADE 1/17R RPR STRW"/>
    <s v="ICW"/>
  </r>
  <r>
    <s v="LC"/>
    <s v="121722176"/>
    <s v="040/164"/>
    <s v="T2 DI DIABLO-MIDWAY #2 40/164 RPR SHLWS"/>
    <s v="PISMOBCH"/>
    <s v="ETL.5970.TOWR"/>
    <d v="2021-07-13T00:00:00"/>
    <d v="2021-07-08T00:00:00"/>
    <d v="2022-01-26T00:00:00"/>
    <x v="134"/>
    <d v="2022-07-08T00:00:00"/>
    <x v="0"/>
    <s v="628"/>
    <x v="0"/>
    <s v="Closed"/>
    <s v="HFTD 2"/>
    <s v="RELW FIRE COMP OH   TR2  PRTO AIR  FRAB"/>
    <s v="No Good/Out of Stdrd"/>
    <s v="Shield Wire / OPGW-Steel"/>
    <s v="Repair"/>
    <s v="45068571"/>
    <s v="T2 DI DIABLO-MIDWAY #2 40/164 RPR SHLWS"/>
    <s v="ICS"/>
  </r>
  <r>
    <s v="LC"/>
    <s v="121722340"/>
    <s v="001/017"/>
    <s v="T2 DI MTN GATE-JCT CSCADE 1/17L RPR STRW"/>
    <s v="TABLEMTN"/>
    <s v="ETL.7640.POLE.WDPS"/>
    <d v="2021-07-13T00:00:00"/>
    <d v="2021-07-06T00:00:00"/>
    <d v="2022-04-27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5351553"/>
    <s v="T2 DI MTN GATE-JCT CSCADE 1/17L RPR STRW"/>
    <s v="ICW"/>
  </r>
  <r>
    <s v="LC"/>
    <s v="121722347"/>
    <s v="009/004"/>
    <s v="T3 DI POTTER VALLEY-WILLITS 9/4 COMPLETE"/>
    <s v="WILLITS"/>
    <s v="ETL.7820.POLE.WOOD"/>
    <d v="2021-07-13T00:00:00"/>
    <d v="2021-07-06T00:00:00"/>
    <d v="2022-06-19T00:00:00"/>
    <x v="128"/>
    <d v="2022-01-06T00:00:00"/>
    <x v="1"/>
    <s v="630"/>
    <x v="0"/>
    <s v="Closed"/>
    <s v="HFTD 3"/>
    <s v="RELW FIRE COMP OH   TR3  PRTO AIR  FRAB"/>
    <s v="No Good/Out of Stdrd"/>
    <s v="Structure-Wood"/>
    <s v="Repair"/>
    <s v="45136866"/>
    <s v="T3 DI POTTER VALLEY-WILLITS 9/4 RPR STRW"/>
    <s v="ICW"/>
  </r>
  <r>
    <s v="LC"/>
    <s v="121722502"/>
    <s v="000/003"/>
    <s v="T2 DI COLGATE-SMARTVILLE #2 0/3 RPR GYWW"/>
    <s v="SACTO"/>
    <s v="ETL.6520.POLE.WOOD"/>
    <d v="2021-07-13T00:00:00"/>
    <d v="2021-07-08T00:00:00"/>
    <d v="2022-07-19T00:00:00"/>
    <x v="134"/>
    <d v="2022-07-08T00:00:00"/>
    <x v="1"/>
    <s v="630"/>
    <x v="0"/>
    <s v="Closed"/>
    <s v="HFTD 2"/>
    <s v="RELW FIRE COMP OH   TR2  PRTO AIR  FRAB"/>
    <s v="No Good/Out of Stdrd"/>
    <s v="Guy Wire-Wood"/>
    <s v="Repair"/>
    <s v="45253247"/>
    <s v="T2 DI COLGATE-SMARTVILLE #2 0/3 RPR GYWW"/>
    <s v="ICW"/>
  </r>
  <r>
    <s v="LC"/>
    <s v="121722666"/>
    <s v="006/071"/>
    <s v="T2 DI GRN VLLY-PL SWT 6/71 RPR STRW"/>
    <s v="MOSSLNDG"/>
    <s v="ETL.1730.POLE.WDPS"/>
    <d v="2021-07-13T00:00:00"/>
    <d v="2021-07-05T00:00:00"/>
    <d v="2022-03-10T00:00:00"/>
    <x v="130"/>
    <d v="2022-07-05T00:00:00"/>
    <x v="0"/>
    <s v="630"/>
    <x v="0"/>
    <s v="Closed"/>
    <s v="HFTD 2"/>
    <s v="RELW OTHR FIRE COMP OH   TR2  PRTO AIR"/>
    <s v="No Good/Out of Stdrd"/>
    <s v="Structure-Wood"/>
    <s v="Repair"/>
    <s v="45213434"/>
    <s v="T2 DI GRN VLLY-PL SWT 6/71 RPR STRW"/>
    <s v="ICW"/>
  </r>
  <r>
    <s v="LC"/>
    <s v="121722668"/>
    <s v="006/071"/>
    <s v="T2 DI GRN VLLY-PL SWT 6/71 RPR STRW"/>
    <s v="MOSSLNDG"/>
    <s v="ETL.1730.POLE.WDPS"/>
    <d v="2021-07-13T00:00:00"/>
    <d v="2021-07-05T00:00:00"/>
    <d v="2022-03-10T00:00:00"/>
    <x v="130"/>
    <d v="2022-07-05T00:00:00"/>
    <x v="0"/>
    <s v="630"/>
    <x v="0"/>
    <s v="Closed"/>
    <s v="HFTD 2"/>
    <s v="RELW OTHR FIRE COMP OH   TR2  PRTO AIR"/>
    <s v="No Good/Out of Stdrd"/>
    <s v="Structure-Wood"/>
    <s v="Repair"/>
    <s v="45243290"/>
    <s v="T2 DI GRN VLLY-PL SWT 6/71 RPR STRW"/>
    <s v="ICW"/>
  </r>
  <r>
    <s v="LC"/>
    <s v="121723058"/>
    <s v="071/360"/>
    <s v="T2 DI MALIN-RND MTN #2 71/360 RPR GYWS"/>
    <s v="TABLEMTN"/>
    <s v="ETL.6020.TOWR"/>
    <d v="2021-07-13T00:00:00"/>
    <d v="2021-07-12T00:00:00"/>
    <d v="2022-08-11T00:00:00"/>
    <x v="138"/>
    <d v="2022-07-12T00:00:00"/>
    <x v="1"/>
    <s v="628"/>
    <x v="0"/>
    <s v="Closed"/>
    <s v="HFTD 2"/>
    <s v="RELW FIRE COMP OH   TR2  PRTO AIR  FRAB"/>
    <s v="No Good/Out of Stdrd"/>
    <s v="Guy Wire-Steel"/>
    <s v="Repair"/>
    <s v="45240552"/>
    <s v="T2 DI MALIN-RND MTN #2 71/360 RPR GYWS"/>
    <s v="ICS"/>
  </r>
  <r>
    <s v="LC"/>
    <s v="121723230"/>
    <s v="072/364"/>
    <s v="T2 DI MLN-RD MT #2 72/364 RPR OPGW"/>
    <s v="TABLEMTN"/>
    <s v="ETL.6020.INSL.NCER"/>
    <d v="2021-07-13T00:00:00"/>
    <d v="2021-07-09T00:00:00"/>
    <d v="2022-07-13T00:00:00"/>
    <x v="135"/>
    <d v="2022-07-09T00:00:00"/>
    <x v="1"/>
    <s v="628"/>
    <x v="0"/>
    <s v="Closed"/>
    <s v="HFTD 2"/>
    <s v="RELW FIRE COMP OH   TR2  PRTO AIR"/>
    <s v="No Good/Out of Stdrd"/>
    <s v="Shield Wire / OPGW-Steel"/>
    <s v="Repair"/>
    <s v="45215174"/>
    <s v="T2 DI MLN-RD MT #2 72/364 RPR OPGW"/>
    <s v="ICS"/>
  </r>
  <r>
    <s v="LC"/>
    <s v="121724201"/>
    <s v="003/007"/>
    <s v="T3 DI DONNELLS-MI-WUK 3/7L RPL STRW"/>
    <s v="VICTOR"/>
    <s v="ETL.1400.POLE.WDPS"/>
    <d v="2021-07-13T00:00:00"/>
    <d v="2021-07-07T00:00:00"/>
    <d v="2022-10-08T00:00:00"/>
    <x v="131"/>
    <d v="2022-01-07T00:00:00"/>
    <x v="1"/>
    <s v="372"/>
    <x v="0"/>
    <s v="Closed"/>
    <s v="HFTD 3"/>
    <s v="RELW FIRE COMP OH   TR3  PRTO AIR"/>
    <s v="No Good/Out of Stdrd"/>
    <s v="Structure-Wood"/>
    <s v="Replace"/>
    <s v="31578120"/>
    <s v="T3 DI DONNELLS-MI-WUK 3/7L RPL STRW"/>
    <s v="70Y"/>
  </r>
  <r>
    <s v="LC"/>
    <s v="121724202"/>
    <s v="003/007"/>
    <s v="T3 DI DONNELLS-MI-WUK 3/7R RPL STRW"/>
    <s v="VICTOR"/>
    <s v="ETL.1400.POLE.WDPS"/>
    <d v="2021-07-13T00:00:00"/>
    <d v="2021-07-07T00:00:00"/>
    <d v="2022-10-08T00:00:00"/>
    <x v="131"/>
    <d v="2022-01-07T00:00:00"/>
    <x v="1"/>
    <s v="372"/>
    <x v="0"/>
    <s v="Closed"/>
    <s v="HFTD 3"/>
    <s v="POHW FIRE COMP OH   TR3  PRTO AIR"/>
    <s v="No Good/Out of Stdrd"/>
    <s v="Structure-Wood"/>
    <s v="Replace"/>
    <s v="31578120"/>
    <s v="T3 DI DONNELLS-MI-WUK 3/7L RPL STRW"/>
    <s v="70Y"/>
  </r>
  <r>
    <s v="LC"/>
    <s v="121724441"/>
    <s v="043/175"/>
    <s v="T2 DI DIABLO-MDWY#2 43/175 RPR GYWW"/>
    <s v="PISMOBCH"/>
    <s v="ETL.5970.TOWR"/>
    <d v="2021-07-13T00:00:00"/>
    <d v="2021-07-08T00:00:00"/>
    <d v="2022-06-15T00:00:00"/>
    <x v="134"/>
    <d v="2022-07-08T00:00:00"/>
    <x v="0"/>
    <s v="630"/>
    <x v="0"/>
    <s v="Closed"/>
    <s v="HFTD 2"/>
    <s v="RELW FIRE COMP OH   TR2  PRTO AIR  FRAB"/>
    <s v="No Good/Out of Stdrd"/>
    <s v="Guy Wire-Wood"/>
    <s v="Repair"/>
    <s v="45068572"/>
    <s v="T2 DI DIABLO-MDWY#2 43/175 RPR GYWW"/>
    <s v="ICW"/>
  </r>
  <r>
    <s v="LC"/>
    <s v="121724482"/>
    <s v="044/183"/>
    <s v="T2 DI DIABLO-MDWY#2-TWR 44/183 RPR GYWW"/>
    <s v="PISMOBCH"/>
    <s v="ETL.5970.TOWR"/>
    <d v="2021-07-13T00:00:00"/>
    <d v="2021-07-13T00:00:00"/>
    <d v="2022-06-21T00:00:00"/>
    <x v="139"/>
    <d v="2022-07-13T00:00:00"/>
    <x v="0"/>
    <s v="628"/>
    <x v="0"/>
    <s v="Closed"/>
    <s v="HFTD 2"/>
    <s v="RELW COMP OH   TR2  PRTO AIR  FRAB"/>
    <s v="No Good/Out of Stdrd"/>
    <s v="Guy Wire-Steel"/>
    <s v="Repair"/>
    <s v="45068573"/>
    <s v="T2 DI DIABLO-MDWY#2-TWR 44/183 RPR GYWW"/>
    <s v="ICS"/>
  </r>
  <r>
    <s v="LC"/>
    <s v="121724488"/>
    <s v="003/024"/>
    <s v="T3 DI SOBRANTE &quot;R&quot; #1+&quot; 3/24 RMV VEG"/>
    <s v="CONCORD"/>
    <s v="ETL.3770.TOWR"/>
    <d v="2021-07-13T00:00:00"/>
    <d v="2021-07-13T00:00:00"/>
    <d v="2021-11-22T00:00:00"/>
    <x v="140"/>
    <d v="2022-01-13T00:00:00"/>
    <x v="0"/>
    <s v="564"/>
    <x v="0"/>
    <s v="Closed"/>
    <s v="HFTD 3"/>
    <s v="POHW CNCL OH   TR3  PRTO AIR  FRAB"/>
    <s v="Overgrown"/>
    <s v="Vegetation"/>
    <s v="Remove"/>
    <s v=""/>
    <s v=""/>
    <s v=""/>
  </r>
  <r>
    <s v="LC"/>
    <s v="121724499"/>
    <s v="004/022"/>
    <s v="T2 DI MSS LANDING-METCALF 4/22 RMV NEST"/>
    <s v="MOSSLNDG"/>
    <s v="ETL.6050.TOWR"/>
    <d v="2021-07-13T00:00:00"/>
    <d v="2021-07-13T00:00:00"/>
    <d v="2022-01-20T00:00:00"/>
    <x v="139"/>
    <d v="2022-07-13T00:00:00"/>
    <x v="0"/>
    <s v="630"/>
    <x v="0"/>
    <s v="Closed"/>
    <s v="HFTD 2"/>
    <s v="RELW FIRE ACCM COMP OH   TR2  PRTO AIR  FRAB"/>
    <s v="Debris/Nest/etc."/>
    <s v="Structure-Wood"/>
    <s v="Remove"/>
    <s v="45121224"/>
    <s v="T2 DI MSS LANDING-METCALF 4/22 RMV NEST"/>
    <s v="ICW"/>
  </r>
  <r>
    <s v="LC"/>
    <s v="121724569"/>
    <s v="002/064"/>
    <s v="T3 DI KILARC-CEDAR CRK WP 2/64 RPL HRDD"/>
    <s v="TABLEMTN"/>
    <s v="ETL.7290.POLE.WOOD"/>
    <d v="2021-07-13T00:00:00"/>
    <d v="2021-07-13T00:00:00"/>
    <d v="2022-04-25T00:00:00"/>
    <x v="140"/>
    <d v="2022-01-13T00:00:00"/>
    <x v="1"/>
    <s v="630"/>
    <x v="0"/>
    <s v="Closed"/>
    <s v="HFTD 3"/>
    <s v="RELW FIRE COMP OH   TR3  PRTO AIR  FRAB"/>
    <s v="No Good/Out of Stdrd"/>
    <s v="Hardware-Wood"/>
    <s v="Replace"/>
    <s v="45212234"/>
    <s v="T3 DI KILARC-CEDAR CRK WP 2/64 RPL HRDD"/>
    <s v="ICW"/>
  </r>
  <r>
    <s v="LC"/>
    <s v="121724695"/>
    <s v="065/468"/>
    <s v="T2 DI BRIDGEVILLE-CTTNWD 65/468 RPR FOND"/>
    <s v="TABLEMTN"/>
    <s v="ETL.1110.TOWR"/>
    <d v="2021-07-13T00:00:00"/>
    <d v="2021-07-13T00:00:00"/>
    <d v="2022-07-28T00:00:00"/>
    <x v="139"/>
    <d v="2022-07-13T00:00:00"/>
    <x v="1"/>
    <s v="543"/>
    <x v="0"/>
    <s v="Closed"/>
    <s v="HFTD 2"/>
    <s v="RELW FIRE ACCL COMP OH   TR2  PRTO AIR  FRAB"/>
    <s v="No Good/Out of Stdrd"/>
    <s v="Foundation/Concrete-Tower"/>
    <s v="Repair"/>
    <s v="45160916"/>
    <s v="T2 DI BRIDGEVILLE-CTTNWD 65/468 RPR FOND"/>
    <s v="ICQ"/>
  </r>
  <r>
    <s v="LC"/>
    <s v="121724698"/>
    <s v="019/451"/>
    <s v="T2 DI DRM GRSS VLY-WIMR 19/451 RPR STRW"/>
    <s v="SACTO"/>
    <s v="ETL.6760.POLE.WOOD"/>
    <d v="2021-07-13T00:00:00"/>
    <d v="2021-07-13T00:00:00"/>
    <d v="2022-03-30T00:00:00"/>
    <x v="139"/>
    <d v="2022-07-13T00:00:00"/>
    <x v="0"/>
    <s v="630"/>
    <x v="0"/>
    <s v="Closed"/>
    <s v="HFTD 2"/>
    <s v="RELW FIRE COMP OH   TR2  PRTO AIR  FRAB"/>
    <s v="No Good/Out of Stdrd"/>
    <s v="Structure-Wood"/>
    <s v="Repair"/>
    <s v="45193828"/>
    <s v="T2 DI DRM GRSS VLY-WIMR 19/451 RPR STRW"/>
    <s v="ICW"/>
  </r>
  <r>
    <s v="LC"/>
    <s v="121724738"/>
    <s v="095/005"/>
    <s v="T2 DI HUMBOLDT-TRINITY 95/5 RPR STRW"/>
    <s v="EUREKA"/>
    <s v="ETL.1820.POLE.WDPS"/>
    <d v="2021-07-13T00:00:00"/>
    <d v="2021-07-13T00:00:00"/>
    <d v="2022-03-22T00:00:00"/>
    <x v="139"/>
    <d v="2022-07-13T00:00:00"/>
    <x v="0"/>
    <s v="630"/>
    <x v="0"/>
    <s v="Closed"/>
    <s v="HFTD 2"/>
    <s v="POHW FIRE COMP OH   TR2  PRTO AIR"/>
    <s v="No Good/Out of Stdrd"/>
    <s v="Structure-Wood"/>
    <s v="Repair"/>
    <s v="45160743"/>
    <s v="T2NT EI HUMBOLDT-TRINITY 95/5 RMV BUTT"/>
    <s v="ICW"/>
  </r>
  <r>
    <s v="LC"/>
    <s v="121724758"/>
    <s v="005/049"/>
    <s v="T2 DI CTTNWD-BNTN #2 5/49L RPR STRW"/>
    <s v="TABLEMTN"/>
    <s v="ETL.6650.POLE.WDPS"/>
    <d v="2021-07-13T00:00:00"/>
    <d v="2021-07-07T00:00:00"/>
    <d v="2022-07-23T00:00:00"/>
    <x v="133"/>
    <d v="2022-07-07T00:00:00"/>
    <x v="1"/>
    <s v="630"/>
    <x v="0"/>
    <s v="Closed"/>
    <s v="HFTD 2"/>
    <s v="RELW FIRE COMP OH   TR2  PRTO AIR"/>
    <s v="No Good/Out of Stdrd"/>
    <s v="Structure-Wood"/>
    <s v="Repair"/>
    <s v="45213234"/>
    <s v="T2 DI CTTNWD-BNTN #2 5/49L RPR STRW"/>
    <s v="ICW"/>
  </r>
  <r>
    <s v="LC"/>
    <s v="121724782"/>
    <s v="095/005"/>
    <s v="T2 DI HUMBLDT-TRNTY-CERMIN 95/5 RPL INSW"/>
    <s v="EUREKA"/>
    <s v="ETL.1820.INSL.CERA"/>
    <d v="2021-07-13T00:00:00"/>
    <d v="2021-07-13T00:00:00"/>
    <d v="2021-08-12T00:00:00"/>
    <x v="139"/>
    <d v="2022-07-13T00:00:00"/>
    <x v="0"/>
    <s v="508"/>
    <x v="0"/>
    <s v="Closed"/>
    <s v="HFTD 2"/>
    <s v="RELW FIRE COMP OH   TR2  PRTO AIR"/>
    <s v="No Good/Out of Stdrd"/>
    <s v="Insulator-Wood"/>
    <s v="Replace"/>
    <s v="31548117"/>
    <s v="T2 DI HUMBLDT-TRNTY-CERMIN 95/5 RPL INSW"/>
    <s v="93I"/>
  </r>
  <r>
    <s v="LC"/>
    <s v="121724803"/>
    <s v="010/050"/>
    <s v="T2 DI PITTSBURG-TESLA #1 10/50 RPR FOND"/>
    <s v="CONCORD"/>
    <s v="ETL.5510.TOWR"/>
    <d v="2021-07-13T00:00:00"/>
    <d v="2021-07-07T00:00:00"/>
    <d v="2022-03-28T00:00:00"/>
    <x v="133"/>
    <d v="2022-07-07T00:00:00"/>
    <x v="0"/>
    <s v="543"/>
    <x v="0"/>
    <s v="Closed"/>
    <s v="HFTD 2"/>
    <s v="RELW OTHR FIRE COMP OH   TR2  PRTO AIR  FRAB"/>
    <s v="No Good/Out of Stdrd"/>
    <s v="Foundation/Concrete-Tower"/>
    <s v="Repair"/>
    <s v="45190832"/>
    <s v="T2 DI PITTSBURG-TESLA #1 10/50 RPR FOND"/>
    <s v="ICQ"/>
  </r>
  <r>
    <s v="LC"/>
    <s v="121724844"/>
    <s v="004/007"/>
    <s v="T3 DI DNNELLS-MI-WUK-STEEL X4/7 RPR INSW"/>
    <s v="VICTOR"/>
    <s v="ETL.1400.INSL.CERA"/>
    <d v="2021-07-13T00:00:00"/>
    <d v="2021-07-07T00:00:00"/>
    <d v="2022-08-18T00:00:00"/>
    <x v="131"/>
    <d v="2022-01-07T00:00:00"/>
    <x v="1"/>
    <s v="630"/>
    <x v="0"/>
    <s v="Closed"/>
    <s v="HFTD 3"/>
    <s v="RELW FIRE COMP OH   TR3  PRTO AIR"/>
    <s v="No Good/Out of Stdrd"/>
    <s v="Insulator-Wood"/>
    <s v="Repair"/>
    <s v="45122718"/>
    <s v="T3 DI DNNELLS-MI-WUK-STEEL X4/7 RPR INSW"/>
    <s v="ICW"/>
  </r>
  <r>
    <s v="LC"/>
    <s v="121724852"/>
    <s v="005/049"/>
    <s v="T2 DI CTTNWD-BNTN #2 5/49R RPR STRW"/>
    <s v="TABLEMTN"/>
    <s v="ETL.6650.POLE.WDPS"/>
    <d v="2021-07-13T00:00:00"/>
    <d v="2021-07-07T00:00:00"/>
    <d v="2022-07-23T00:00:00"/>
    <x v="133"/>
    <d v="2022-07-07T00:00:00"/>
    <x v="1"/>
    <s v="630"/>
    <x v="0"/>
    <s v="Closed"/>
    <s v="HFTD 2"/>
    <s v="RELW FIRE COMP OH   TR2  PRTO AIR"/>
    <s v="No Good/Out of Stdrd"/>
    <s v="Structure-Wood"/>
    <s v="Repair"/>
    <s v="45213237"/>
    <s v="T2 DI CTTNWD-BNTN #2 5/49R RPR STRW"/>
    <s v="ICW"/>
  </r>
  <r>
    <s v="LC"/>
    <s v="121724884"/>
    <s v="005/050"/>
    <s v="T2 DI CTTNWD-BNTN #2 5/50 RPR INSW"/>
    <s v="TABLEMTN"/>
    <s v="ETL.6650.INSL.NCER"/>
    <d v="2021-07-13T00:00:00"/>
    <d v="2021-07-07T00:00:00"/>
    <d v="2022-07-23T00:00:00"/>
    <x v="133"/>
    <d v="2022-07-07T00:00:00"/>
    <x v="1"/>
    <s v="630"/>
    <x v="0"/>
    <s v="Closed"/>
    <s v="HFTD 2"/>
    <s v="RELW FIRE COMP OH   TR2  PRTO AIR"/>
    <s v="No Good/Out of Stdrd"/>
    <s v="Insulator-Wood"/>
    <s v="Repair"/>
    <s v="45213238"/>
    <s v="T2 DI CTTNWD-BNTN #2 5/50 RPR INSW"/>
    <s v="ICW"/>
  </r>
  <r>
    <s v="LC"/>
    <s v="121725009"/>
    <s v="002/038"/>
    <s v="T3 DI BURNS-LONE STAR #1 02/38 RPR STRW"/>
    <s v="MOSSLNDG"/>
    <s v="ETL.6230.POLE.NWOD"/>
    <d v="2021-07-13T00:00:00"/>
    <d v="2021-07-09T00:00:00"/>
    <d v="2022-01-19T00:00:00"/>
    <x v="1"/>
    <d v="2022-01-09T00:00:00"/>
    <x v="1"/>
    <s v="630"/>
    <x v="0"/>
    <s v="Closed"/>
    <s v="HFTD 3"/>
    <s v="RELW FIRE ACCL COMP OH   TR3  PRTO AIR"/>
    <s v="No Good/Out of Stdrd"/>
    <s v="Structure-Wood"/>
    <s v="Repair"/>
    <s v="44932394"/>
    <s v="T3 DI BURNS-LONE STAR #1 02/38 RPR STRW"/>
    <s v="ICW"/>
  </r>
  <r>
    <s v="LC"/>
    <s v="121725010"/>
    <s v="003/053"/>
    <s v="T2 DI BRIONES TAP 003/053 RPR GYWW"/>
    <s v="CONCORD"/>
    <s v="ETL.7055.POLE.WOOD"/>
    <d v="2021-07-13T00:00:00"/>
    <d v="2021-07-07T00:00:00"/>
    <d v="2022-04-02T00:00:00"/>
    <x v="133"/>
    <d v="2022-07-07T00:00:00"/>
    <x v="0"/>
    <s v="630"/>
    <x v="0"/>
    <s v="Closed"/>
    <s v="HFTD 2"/>
    <s v="RELW OTHR FIRE COMP OH   TR2  PRTO AIR  FRAB"/>
    <s v="No Good/Out of Stdrd"/>
    <s v="Guy Wire-Wood"/>
    <s v="Repair"/>
    <s v="45107141"/>
    <s v="T2 DI BRIONES TAP 003/053 RPR GYWW"/>
    <s v="ICW"/>
  </r>
  <r>
    <s v="LC"/>
    <s v="121725058"/>
    <s v="007/004"/>
    <s v="T3 DI DONNELLS-MI-WUK 7/4 RMV BUTT"/>
    <s v="VICTOR"/>
    <s v="ETL.1400.POLE.WDPS"/>
    <d v="2021-07-13T00:00:00"/>
    <d v="2021-07-07T00:00:00"/>
    <d v="2022-08-31T00:00:00"/>
    <x v="131"/>
    <d v="2022-01-07T00:00:00"/>
    <x v="1"/>
    <s v="630"/>
    <x v="0"/>
    <s v="Closed"/>
    <s v="HFTD 3"/>
    <s v="RELW FIRE COMP OH   TR3  AIR  NTDE"/>
    <s v="Debris/Nest/etc."/>
    <s v="Structure-Wood"/>
    <s v="Remove"/>
    <s v="45122740"/>
    <s v="T3 DI DONNELLS-MI-WUK-WOOD 7/4 RMV BUTT"/>
    <s v="ICW"/>
  </r>
  <r>
    <s v="LC"/>
    <s v="121725182"/>
    <s v="002/019"/>
    <s v="T2 DI MTN GAT JCT-CSCD+ 02/19 RPL STRW"/>
    <s v="TABLEMTN"/>
    <s v="ETL.7640.POLE.WDPS"/>
    <d v="2021-07-13T00:00:00"/>
    <d v="2021-07-06T00:00:00"/>
    <d v="2022-04-29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25195"/>
    <s v="002/009"/>
    <s v="T2 DI CHOWCHILLA-KERHOFF 2/9 RPR GYWW"/>
    <s v="FRESNO"/>
    <s v="ETL.1250.POLE.WOOD"/>
    <d v="2021-07-13T00:00:00"/>
    <d v="2021-07-07T00:00:00"/>
    <d v="2022-02-17T00:00:00"/>
    <x v="133"/>
    <d v="2022-07-07T00:00:00"/>
    <x v="0"/>
    <s v="630"/>
    <x v="0"/>
    <s v="Closed"/>
    <s v="HFTD 2"/>
    <s v="RELW FIRE COMP OH   TR2  PRTO AIR  FRAB"/>
    <s v="No Good/Out of Stdrd"/>
    <s v="Guy Wire-Wood"/>
    <s v="Repair"/>
    <s v="45068184"/>
    <s v="T2 DI CHOWCHILLA-KERHOFF 2/9 RPR GYWW"/>
    <s v="ICW"/>
  </r>
  <r>
    <s v="LC"/>
    <s v="121725251"/>
    <s v="013/170"/>
    <s v="T2 DI DLTA-MTN GTE JT 013/170R INS HRDW"/>
    <s v="TABLEMTN"/>
    <s v="ETL.6750.POLE.STPS"/>
    <d v="2021-07-13T00:00:00"/>
    <d v="2021-07-06T00:00:00"/>
    <d v="2022-08-20T00:00:00"/>
    <x v="129"/>
    <d v="2022-07-06T00:00:00"/>
    <x v="1"/>
    <s v="630"/>
    <x v="0"/>
    <s v="Closed"/>
    <s v="HFTD 2"/>
    <s v="RELW OTHR FIRE COMP OH   TR2  PRTO AIR  NTDE"/>
    <s v="Missing"/>
    <s v="Hardware-Wood"/>
    <s v="Install"/>
    <s v="45298003"/>
    <s v="T2 DI DLTA-MTN GTE JT 013/170R INS HRDW"/>
    <s v="ICW"/>
  </r>
  <r>
    <s v="LC"/>
    <s v="121725274"/>
    <s v="073/002B"/>
    <s v="T2 DI HUMBOLDT-TRINITY 073/002B RPL INSW"/>
    <s v="EUREKA"/>
    <s v="ETL.1820.INSL.CERA"/>
    <d v="2021-07-13T00:00:00"/>
    <d v="2021-06-27T00:00:00"/>
    <d v="2022-10-17T00:00:00"/>
    <x v="120"/>
    <d v="2022-06-27T00:00:00"/>
    <x v="1"/>
    <s v="508"/>
    <x v="0"/>
    <s v="Closed"/>
    <s v="HFTD 2"/>
    <s v="POHW FIRE COMP OH   TR2  PRTO AIR  NTDE"/>
    <s v="No Good/Out of Stdrd"/>
    <s v="Insulator-Wood"/>
    <s v="Replace"/>
    <s v="31547352"/>
    <s v="T2 DI HUMBOLDT-TRINITY 073/002A RPL INSW"/>
    <s v="93I"/>
  </r>
  <r>
    <s v="LC"/>
    <s v="121725277"/>
    <s v="073/002A"/>
    <s v="T2 DI HUMBOLDT-TRINITY 073/002A RPL INSW"/>
    <s v="EUREKA"/>
    <s v="ETL.1820.INSL.CERA"/>
    <d v="2021-07-13T00:00:00"/>
    <d v="2021-07-01T00:00:00"/>
    <d v="2022-10-17T00:00:00"/>
    <x v="125"/>
    <d v="2022-07-01T00:00:00"/>
    <x v="1"/>
    <s v="508"/>
    <x v="0"/>
    <s v="Closed"/>
    <s v="HFTD 2"/>
    <s v="RELW FIRE COMP OH   TR2  PRTO AIR  NTDE"/>
    <s v="No Good/Out of Stdrd"/>
    <s v="Insulator-Wood"/>
    <s v="Replace"/>
    <s v="31547352"/>
    <s v="T2 DI HUMBOLDT-TRINITY 073/002A RPL INSW"/>
    <s v="93I"/>
  </r>
  <r>
    <s v="LC"/>
    <s v="121725371"/>
    <s v="009/129"/>
    <s v="T2 DI DLT-MTN GT JCTMT GT 9/129 RPR STRW"/>
    <s v="TABLEMTN"/>
    <s v="ETL.6750.POLE.WDPS"/>
    <d v="2021-07-13T00:00:00"/>
    <d v="2021-07-06T00:00:00"/>
    <d v="2022-08-22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98001"/>
    <s v="T2 DI DLT-MTN GT JCTMT GT 9/129 RPR STRW"/>
    <s v="ICW"/>
  </r>
  <r>
    <s v="LC"/>
    <s v="121725372"/>
    <s v="008/079"/>
    <s v="T2 DI PIT #5-RND MTN #1 08/079L RPL STRW"/>
    <s v="TABLEMTN"/>
    <s v="ETL.5420.POLE.WDPS"/>
    <d v="2021-07-13T00:00:00"/>
    <d v="2021-07-09T00:00:00"/>
    <d v="2022-07-14T00:00:00"/>
    <x v="135"/>
    <d v="2022-07-09T00:00:00"/>
    <x v="1"/>
    <s v="372"/>
    <x v="0"/>
    <s v="Closed"/>
    <s v="HFTD 2"/>
    <s v="RELW FIRE COMP OH   TR2  PRTO AIR"/>
    <s v="No Good/Out of Stdrd"/>
    <s v="Structure-Wood"/>
    <s v="Replace"/>
    <s v="31547480"/>
    <s v="T2 DI PIT #5-ROUND MTN 1 1/16R RPL STRW"/>
    <s v="70Y"/>
  </r>
  <r>
    <s v="LC"/>
    <s v="121725374"/>
    <s v="008/079"/>
    <s v="T2 DI PIT #5-RND MTN #1 08/079R RPL STRW"/>
    <s v="TABLEMTN"/>
    <s v="ETL.5420.POLE.WDPS"/>
    <d v="2021-07-13T00:00:00"/>
    <d v="2021-07-09T00:00:00"/>
    <d v="2022-07-14T00:00:00"/>
    <x v="135"/>
    <d v="2022-07-09T00:00:00"/>
    <x v="1"/>
    <s v="372"/>
    <x v="0"/>
    <s v="Closed"/>
    <s v="HFTD 2"/>
    <s v="POHW FIRE COMP OH   TR2  PRTO AIR"/>
    <s v="No Good/Out of Stdrd"/>
    <s v="Structure-Wood"/>
    <s v="Replace"/>
    <s v="31547480"/>
    <s v="T2 DI PIT #5-ROUND MTN 1 1/16R RPL STRW"/>
    <s v="70Y"/>
  </r>
  <r>
    <s v="LC"/>
    <s v="121725584"/>
    <s v="001/018"/>
    <s v="T3 DI WOODLEAF-PALERMO 001/018 RPR STRW"/>
    <s v="TABLEMTN"/>
    <s v="ETL.4220.POLE.STPS"/>
    <d v="2021-07-14T00:00:00"/>
    <d v="2021-07-07T00:00:00"/>
    <d v="2022-06-01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212399"/>
    <s v="T3 DI WOODLEAF-PALERMO 001/018 RPR STRW"/>
    <s v="ICW"/>
  </r>
  <r>
    <s v="LC"/>
    <s v="121725587"/>
    <s v="001/018"/>
    <s v="T3 DI WOODLEAF-PALERMO 001/018 RPR STRW"/>
    <s v="TABLEMTN"/>
    <s v="ETL.4220.POLE.STPS"/>
    <d v="2021-07-14T00:00:00"/>
    <d v="2021-07-07T00:00:00"/>
    <d v="2022-06-01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212480"/>
    <s v="T3 DI WOODLEAF-PALERMO 001/018 RPR STRW"/>
    <s v="ICW"/>
  </r>
  <r>
    <s v="LC"/>
    <s v="121725589"/>
    <s v="001/018"/>
    <s v="T3 DI WOODLEAF-PALERMO 001/018 RMV BUTT"/>
    <s v="TABLEMTN"/>
    <s v="ETL.4220.POLE.STPS"/>
    <d v="2021-07-14T00:00:00"/>
    <d v="2021-07-07T00:00:00"/>
    <d v="2022-06-01T00:00:00"/>
    <x v="131"/>
    <d v="2022-01-07T00:00:00"/>
    <x v="1"/>
    <s v="630"/>
    <x v="0"/>
    <s v="Closed"/>
    <s v="HFTD 3"/>
    <s v="RELW FIRE COMP OH   TR3  PRTO AIR  NTDE"/>
    <s v="Debris/Nest/etc."/>
    <s v="Structure-Wood"/>
    <s v="Remove"/>
    <s v="45212481"/>
    <s v="T3 DI WOODLEAF-PALERMO 001/018 RMV BUTT"/>
    <s v="ICW"/>
  </r>
  <r>
    <s v="LC"/>
    <s v="121725629"/>
    <s v="000/005"/>
    <s v="T2 DI MELONES-CURTIS 000/005 RPL STRW"/>
    <s v="VICTOR"/>
    <s v="ETL.2390.POLE.WDPS"/>
    <d v="2021-07-14T00:00:00"/>
    <d v="2021-07-13T00:00:00"/>
    <d v="2021-11-30T00:00:00"/>
    <x v="139"/>
    <d v="2022-07-13T00:00:00"/>
    <x v="0"/>
    <s v="372"/>
    <x v="0"/>
    <s v="Closed"/>
    <s v="HFTD 2"/>
    <s v="POHW FIRE COMP OH   TR2  PRTO AIR"/>
    <s v="No Good/Out of Stdrd"/>
    <s v="Structure-Wood"/>
    <s v="Replace"/>
    <s v="31551988"/>
    <s v="T2 EI MELONES-CURTIS 0/5L RPL STRW"/>
    <s v="70Y"/>
  </r>
  <r>
    <s v="LC"/>
    <s v="121725901"/>
    <s v="000/005"/>
    <s v="T2 DI MELONES-CURTIS 000/005 RPL STRW"/>
    <s v="VICTOR"/>
    <s v="ETL.2390.POLE.WDPS"/>
    <d v="2021-07-14T00:00:00"/>
    <d v="2021-07-13T00:00:00"/>
    <d v="2021-11-30T00:00:00"/>
    <x v="139"/>
    <d v="2022-07-13T00:00:00"/>
    <x v="0"/>
    <s v="372"/>
    <x v="0"/>
    <s v="Closed"/>
    <s v="HFTD 2"/>
    <s v="POHW FIRE COMP OH   TR2  PRTO AIR"/>
    <s v="Rotten"/>
    <s v="Structure-Wood"/>
    <s v="Replace"/>
    <s v="31551988"/>
    <s v="T2 EI MELONES-CURTIS 0/5L RPL STRW"/>
    <s v="70Y"/>
  </r>
  <r>
    <s v="LC"/>
    <s v="121725999"/>
    <s v="013/118A"/>
    <s v="T3 DI GRN VLLY-PAUL SWT 13/118A  RMV VEG"/>
    <s v="MOSSLNDG"/>
    <s v="ETL.1730.POLE.NWOD"/>
    <d v="2021-07-14T00:00:00"/>
    <d v="2021-07-10T00:00:00"/>
    <d v="2021-12-08T00:00:00"/>
    <x v="141"/>
    <d v="2022-01-10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1726189"/>
    <s v="005/063"/>
    <s v="T2 DI PIT #5-RND MTN #2 5/63 RPR SRW COA"/>
    <s v="TABLEMTN"/>
    <s v="ETL.5430.POLE.WDPS"/>
    <d v="2021-07-14T00:00:00"/>
    <d v="2021-07-09T00:00:00"/>
    <d v="2022-05-07T00:00:00"/>
    <x v="135"/>
    <d v="2022-07-09T00:00:00"/>
    <x v="0"/>
    <s v="630"/>
    <x v="0"/>
    <s v="Closed"/>
    <s v="HFTD 2"/>
    <s v="RELW FIRE COMP OH   TR2  PRTO AIR"/>
    <s v="No Good/Out of Stdrd"/>
    <s v="Structure-Wood"/>
    <s v="Repair"/>
    <s v="45213810"/>
    <s v="T2 DI PIT #5-ROUND MTN #2 5/63 RPR STRW"/>
    <s v="ICW"/>
  </r>
  <r>
    <s v="LC"/>
    <s v="121726274"/>
    <s v="008/080"/>
    <s v="T2 DI PIT #5-ROUND MTN #1 8/80 RPR STRW"/>
    <s v="TABLEMTN"/>
    <s v="ETL.5420.POLE.WDPS"/>
    <d v="2021-07-14T00:00:00"/>
    <d v="2021-07-09T00:00:00"/>
    <d v="2022-06-30T00:00:00"/>
    <x v="135"/>
    <d v="2022-07-09T00:00:00"/>
    <x v="0"/>
    <s v="630"/>
    <x v="0"/>
    <s v="Closed"/>
    <s v="HFTD 2"/>
    <s v="RELW FIRE COMP OH   TR2  PRTO AIR"/>
    <s v="No Good/Out of Stdrd"/>
    <s v="Structure-Wood"/>
    <s v="Repair"/>
    <s v="45213260"/>
    <s v="T2 DI PIT #5-ROUND MTN #1 8/80 RPR STRW"/>
    <s v="ICW"/>
  </r>
  <r>
    <s v="LC"/>
    <s v="121727331"/>
    <s v="009/115"/>
    <s v="T2 DI WT PT-VLY SGS 9/115 RPL STRW CMPLT"/>
    <s v="VICTOR"/>
    <s v="ETL.8350.POLE.WOOD"/>
    <d v="2021-07-14T00:00:00"/>
    <d v="2021-07-13T00:00:00"/>
    <d v="2022-05-25T00:00:00"/>
    <x v="139"/>
    <d v="2022-07-13T00:00:00"/>
    <x v="0"/>
    <s v="372"/>
    <x v="0"/>
    <s v="Closed"/>
    <s v="HFTD 2"/>
    <s v="POHW FIRE COMP OH   TR2  PRTO AIR  FRAB"/>
    <s v="No Good/Out of Stdrd"/>
    <s v="Structure-Wood"/>
    <s v="Replace"/>
    <s v="31579997"/>
    <s v="T3 DI WP-VALLEY SPRINGS 0/2 RPL STRW"/>
    <s v="70Y"/>
  </r>
  <r>
    <s v="LC"/>
    <s v="121727332"/>
    <s v="003/034"/>
    <s v="T2 DI PIT #5-ROUND MTN #2 3/34 COMPLETE"/>
    <s v="TABLEMTN"/>
    <s v="ETL.5430.INSL.NCER"/>
    <d v="2021-07-14T00:00:00"/>
    <d v="2021-07-13T00:00:00"/>
    <d v="2022-06-13T00:00:00"/>
    <x v="139"/>
    <d v="2022-07-13T00:00:00"/>
    <x v="0"/>
    <s v="630"/>
    <x v="0"/>
    <s v="Closed"/>
    <s v="HFTD 2"/>
    <s v="RELW FIRE COMP OH   TR2  PRTO AIR  NTDE"/>
    <s v="No Good/Out of Stdrd"/>
    <s v="Damper-Wood"/>
    <s v="Replace"/>
    <s v="45213809"/>
    <s v="T2 DI PIT #5-ROUND MTN #2 3/34 RPL DAMW"/>
    <s v="ICW"/>
  </r>
  <r>
    <s v="LC"/>
    <s v="121727498"/>
    <s v="019/537"/>
    <s v="T3 DI COLGATE-ALLEGHANY 19/537 RPL STRW"/>
    <s v="SACTO"/>
    <s v="ETL.6470.POLE.WOOD"/>
    <d v="2021-07-14T00:00:00"/>
    <d v="2021-07-07T00:00:00"/>
    <d v="2022-06-14T00:00:00"/>
    <x v="131"/>
    <d v="2022-01-07T00:00:00"/>
    <x v="1"/>
    <s v="372"/>
    <x v="0"/>
    <s v="Closed"/>
    <s v="HFTD 3"/>
    <s v="POHW FIRE COMP OH   TR3  PRTO AIR  FRAB"/>
    <s v="No Good/Out of Stdrd"/>
    <s v="Structure-Wood"/>
    <s v="Replace"/>
    <s v="31596507"/>
    <s v="T3 DI COLGATE-ALLEGHANY 21/567 RPL STRW"/>
    <s v="70Y"/>
  </r>
  <r>
    <s v="LC"/>
    <s v="121727774"/>
    <s v="017/407"/>
    <s v="T2 DI DRM-GRSS VLLY-WMR 17/407 RPR STRW"/>
    <s v="SACTO"/>
    <s v="ETL.6760.POLE.WOOD"/>
    <d v="2021-07-14T00:00:00"/>
    <d v="2021-07-13T00:00:00"/>
    <d v="2022-06-29T00:00:00"/>
    <x v="139"/>
    <d v="2022-07-13T00:00:00"/>
    <x v="0"/>
    <s v="630"/>
    <x v="0"/>
    <s v="Closed"/>
    <s v="HFTD 2"/>
    <s v="RELW FIRE COMP OH   TR2  PRTO AIR  FRAB"/>
    <s v="No Good/Out of Stdrd"/>
    <s v="Structure-Wood"/>
    <s v="Repair"/>
    <s v="45193829"/>
    <s v="T2 DI DRM-GRSS VLLY-WMR 17/407 RPR STRW"/>
    <s v="ICW"/>
  </r>
  <r>
    <s v="LC"/>
    <s v="121729744"/>
    <s v="095/002"/>
    <s v="T2 DI HUMBOLDT-TRINITY 95/2 RPL INSW"/>
    <s v="EUREKA"/>
    <s v="ETL.1820.INSL.CERA"/>
    <d v="2021-07-14T00:00:00"/>
    <d v="2021-07-12T00:00:00"/>
    <d v="2021-07-31T00:00:00"/>
    <x v="138"/>
    <d v="2022-07-12T00:00:00"/>
    <x v="0"/>
    <s v="508"/>
    <x v="0"/>
    <s v="Closed"/>
    <s v="HFTD 2"/>
    <s v="POHW FIRE COMP OH   TR2  PRTO AIR"/>
    <s v="No Good/Out of Stdrd"/>
    <s v="Insulator-Wood"/>
    <s v="Replace"/>
    <s v="31546781"/>
    <s v="T2 DI HMBLDT-TRNTY 095/001 RPL INSW"/>
    <s v="93I"/>
  </r>
  <r>
    <s v="LC"/>
    <s v="121729881"/>
    <s v="007/003B"/>
    <s v="T2 DI LAYTONVILLE-COVELO 7/3B RMV STEP"/>
    <s v="LAKEVLLE"/>
    <s v="ETL.7390.POLE.NWOD"/>
    <d v="2021-07-14T00:00:00"/>
    <d v="2021-07-09T00:00:00"/>
    <d v="2021-10-21T00:00:00"/>
    <x v="135"/>
    <d v="2022-07-09T00:00:00"/>
    <x v="0"/>
    <s v="630"/>
    <x v="0"/>
    <s v="Closed"/>
    <s v="HFTD 2"/>
    <s v="RELW FIRE COMP OH   TR2  PRTO AIR  FRAB"/>
    <s v="No Good/Out of Stdrd"/>
    <s v="Hardware-Wood"/>
    <s v="Replace"/>
    <s v="45000042"/>
    <s v="T2 DI LAYTONVILLE-COVELO 7/3B RMV STEP"/>
    <s v="ICW"/>
  </r>
  <r>
    <s v="LC"/>
    <s v="121729887"/>
    <s v="012/003"/>
    <s v="T3 DI DONNELLS-MI-WUK 012/003 RPR STRW"/>
    <s v="VICTOR"/>
    <s v="ETL.1400.POLE.WDPS"/>
    <d v="2021-07-14T00:00:00"/>
    <d v="2021-07-07T00:00:00"/>
    <d v="2022-06-11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122741"/>
    <s v="T3 DI DONNELLS-MI-WUK 12/3 RPR STRW"/>
    <s v="ICW"/>
  </r>
  <r>
    <s v="LC"/>
    <s v="121730031"/>
    <s v="086/000H"/>
    <s v="T2 DI HUMBOLDT-BRDGVL 86/0H RPR GYWW"/>
    <s v="EUREKA"/>
    <s v="ETL.1810.POLE.WOOD"/>
    <d v="2021-07-14T00:00:00"/>
    <d v="2021-07-09T00:00:00"/>
    <d v="2022-06-14T00:00:00"/>
    <x v="135"/>
    <d v="2022-07-09T00:00:00"/>
    <x v="0"/>
    <s v="630"/>
    <x v="0"/>
    <s v="Closed"/>
    <s v="HFTD 2"/>
    <s v="RELW FIRE COMP OH   TR2  PRTO AIR  FRAB"/>
    <s v="No Good/Out of Stdrd"/>
    <s v="Guy Wire-Wood"/>
    <s v="Repair"/>
    <s v="45149741"/>
    <s v="T2 DI HUMBOLDT-BRDGVL 86/0H RPR GYWW"/>
    <s v="ICW"/>
  </r>
  <r>
    <s v="LC"/>
    <s v="121730038"/>
    <s v="066/001"/>
    <s v="T2 DI HUMBOLT-TRINITY 066/001C RPR GYWW"/>
    <s v="EUREKA"/>
    <s v="ETL.1820.POLE.WDPS"/>
    <d v="2021-07-14T00:00:00"/>
    <d v="2021-07-12T00:00:00"/>
    <d v="2022-06-06T00:00:00"/>
    <x v="138"/>
    <d v="2022-07-12T00:00:00"/>
    <x v="0"/>
    <s v="630"/>
    <x v="0"/>
    <s v="Closed"/>
    <s v="HFTD 2"/>
    <s v="POHW FIRE COMP OH   TR2  PRTO AIR"/>
    <s v="No Good/Out of Stdrd"/>
    <s v="Guy Wire-Wood"/>
    <s v="Repair"/>
    <s v="45145525"/>
    <s v="T2 EI HUMBOLDT-TRINITY 66/1R RPR ANCHW"/>
    <s v="ICW"/>
  </r>
  <r>
    <s v="LC"/>
    <s v="121730345"/>
    <s v="003/026"/>
    <s v="T3 DI GRN VLLY-LLAGAS 003/026 RPL HRDW"/>
    <s v="MOSSLNDG"/>
    <s v="ETL.1720.POLE.WDPS"/>
    <d v="2021-07-14T00:00:00"/>
    <d v="2021-07-14T00:00:00"/>
    <d v="2021-07-22T00:00:00"/>
    <x v="142"/>
    <d v="2022-01-14T00:00:00"/>
    <x v="0"/>
    <s v="630"/>
    <x v="0"/>
    <s v="Closed"/>
    <s v="HFTD 3"/>
    <s v="RELW FIRE COMP OH   TR3  PRTO AIR"/>
    <s v="No Good/Out of Stdrd"/>
    <s v="Hardware-Wood"/>
    <s v="Replace"/>
    <s v="44923408"/>
    <s v="T3 DI GRN VLLY-LLAGAS 003/026 RPL HRDW"/>
    <s v="ICW"/>
  </r>
  <r>
    <s v="LC"/>
    <s v="121730721"/>
    <s v="003/026"/>
    <s v="T3 DI GRN VLLY-LLAGAS 003/026 RPR INSW"/>
    <s v="MOSSLNDG"/>
    <s v="ETL.1720.INSL.CERA"/>
    <d v="2021-07-14T00:00:00"/>
    <d v="2021-07-14T00:00:00"/>
    <d v="2021-07-22T00:00:00"/>
    <x v="142"/>
    <d v="2022-01-14T00:00:00"/>
    <x v="0"/>
    <s v="630"/>
    <x v="0"/>
    <s v="Closed"/>
    <s v="HFTD 3"/>
    <s v="RELW FIRE COMP OH   TR3  PRTO AIR"/>
    <s v="No Good/Out of Stdrd"/>
    <s v="Insulator-Wood"/>
    <s v="Repair"/>
    <s v="44923647"/>
    <s v="T3 DI GRN VLLY-LLAGAS 003/026 RPR INSW"/>
    <s v="ICW"/>
  </r>
  <r>
    <s v="LC"/>
    <s v="121730966"/>
    <s v="003/091"/>
    <s v="T2 DI HMLTN-BRNCH CHSTR 3/91 BOND GYWW"/>
    <s v="TABLEMTN"/>
    <s v="ETL.7000.POLE.WOOD"/>
    <d v="2021-07-14T00:00:00"/>
    <d v="2021-07-13T00:00:00"/>
    <d v="2021-07-22T00:00:00"/>
    <x v="139"/>
    <d v="2022-07-13T00:00:00"/>
    <x v="0"/>
    <s v="630"/>
    <x v="0"/>
    <s v="Closed"/>
    <s v="HFTD 2"/>
    <s v="RELW FIRE COMP OH   TR2  PRTO AIR"/>
    <s v="No Good/Out of Stdrd"/>
    <s v="Guy Wire-Wood"/>
    <s v="Repair"/>
    <s v="44924448"/>
    <s v="T2 DI HMLTN-BRNCH CHSTR 3/91 BOND GYWW"/>
    <s v="ICW"/>
  </r>
  <r>
    <s v="LC"/>
    <s v="121731052"/>
    <s v="000/016"/>
    <s v="T2 DLT-MTN GT J-MTN GT J 0/16 RPL STR"/>
    <s v="TABLEMTN"/>
    <s v="ETL.6750.POLE.WOOD"/>
    <d v="2021-07-14T00:00:00"/>
    <d v="2021-07-14T00:00:00"/>
    <d v="2022-08-27T00:00:00"/>
    <x v="143"/>
    <d v="2022-07-14T00:00:00"/>
    <x v="1"/>
    <s v="372"/>
    <x v="0"/>
    <s v="Closed"/>
    <s v="HFTD 2"/>
    <s v="RELW OTHR FIRE COMP OH   TR2  PRTO AIR  FRAB"/>
    <s v="No Good/Out of Stdrd"/>
    <s v="Structure-Wood"/>
    <s v="Replace"/>
    <s v="31549106"/>
    <s v="T2 DLT-MTN GT J-MTN GT J 0/16 RPL STR"/>
    <s v="70Y"/>
  </r>
  <r>
    <s v="LC"/>
    <s v="121731053"/>
    <s v="006/004"/>
    <s v="T3 DI DONNELLS-MI-WUK 6/4 RPR STRW"/>
    <s v="VICTOR"/>
    <s v="ETL.1400.POLE.WDPS"/>
    <d v="2021-07-14T00:00:00"/>
    <d v="2021-07-07T00:00:00"/>
    <d v="2022-08-28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122742"/>
    <s v="T3 DI DONNELLS-MI-WUK 6/4 RPR STRW"/>
    <s v="ICW"/>
  </r>
  <r>
    <s v="LC"/>
    <s v="121731122"/>
    <s v="010/100"/>
    <s v="T3 DI GRN VLY-PL SWT 10/100 RPR GYWW"/>
    <s v="MOSSLNDG"/>
    <s v="ETL.1730.POLE.WDPS"/>
    <d v="2021-07-14T00:00:00"/>
    <d v="2021-07-13T00:00:00"/>
    <d v="2022-03-10T00:00:00"/>
    <x v="140"/>
    <d v="2022-01-13T00:00:00"/>
    <x v="1"/>
    <s v="630"/>
    <x v="0"/>
    <s v="Closed"/>
    <s v="HFTD 3"/>
    <s v="RELW FIRE COMP OH   TR3  PRTO AIR"/>
    <s v="No Good/Out of Stdrd"/>
    <s v="Guy Wire-Wood"/>
    <s v="Repair"/>
    <s v="45211631"/>
    <s v="T3 DI GRN VLY-PL SWT 10/100 RPR GYWW"/>
    <s v="ICW"/>
  </r>
  <r>
    <s v="LC"/>
    <s v="121731124"/>
    <s v="044/180"/>
    <s v="T2 DI DIABLO-MIDWAY #2 44/180 RPR SHLDWS"/>
    <s v="PISMOBCH"/>
    <s v="ETL.5970.TOWR"/>
    <d v="2021-07-14T00:00:00"/>
    <d v="2021-07-13T00:00:00"/>
    <d v="2022-01-26T00:00:00"/>
    <x v="139"/>
    <d v="2022-07-13T00:00:00"/>
    <x v="0"/>
    <s v="628"/>
    <x v="0"/>
    <s v="Closed"/>
    <s v="HFTD 2"/>
    <s v="RELW FIRE COMP OH   TR2  PRTO AIR  FRAB"/>
    <s v="No Good/Out of Stdrd"/>
    <s v="Shield Wire / OPGW-Steel"/>
    <s v="Repair"/>
    <s v="45068574"/>
    <s v="T2 DI DIABLO-MIDWAY #2 44/180 RPR SHLDWS"/>
    <s v="ICS"/>
  </r>
  <r>
    <s v="LC"/>
    <s v="121731291"/>
    <s v="005/003"/>
    <s v="T3 DI DONNELLS-MI-WUK 005/003L RPR STRW"/>
    <s v="VICTOR"/>
    <s v="ETL.1400.POLE.WDPS"/>
    <d v="2021-07-14T00:00:00"/>
    <d v="2021-07-07T00:00:00"/>
    <d v="2022-08-30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122743"/>
    <s v="T3 DI DONNELLS-MI-WUK 005/003L RPR STRW"/>
    <s v="ICW"/>
  </r>
  <r>
    <s v="LC"/>
    <s v="121731292"/>
    <s v="005/003"/>
    <s v="T3 DI DONNELLS-MI-WUK 005/003R RPR STRW"/>
    <s v="VICTOR"/>
    <s v="ETL.1400.POLE.WDPS"/>
    <d v="2021-07-14T00:00:00"/>
    <d v="2021-07-07T00:00:00"/>
    <d v="2022-08-30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122744"/>
    <s v="T3 DI DONNELLS-MI-WUK 005/003R RPR STRW"/>
    <s v="ICW"/>
  </r>
  <r>
    <s v="LC"/>
    <s v="121731295"/>
    <s v="001/018"/>
    <s v="T2 DI PT #5-RD MN #2 1/18 RPL STRW CMPLT"/>
    <s v="TABLEMTN"/>
    <s v="ETL.5430.POLE.WDPS"/>
    <d v="2021-07-14T00:00:00"/>
    <d v="2021-07-09T00:00:00"/>
    <d v="2022-06-10T00:00:00"/>
    <x v="135"/>
    <d v="2022-07-09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31533"/>
    <s v="011/005"/>
    <s v="T3 DI LAURELES-OTTER 011/005 RPR GYWW"/>
    <s v="MOSSLNDG"/>
    <s v="ETL.7380.POLE.WOOD"/>
    <d v="2021-07-14T00:00:00"/>
    <d v="2021-07-07T00:00:00"/>
    <d v="2022-03-23T00:00:00"/>
    <x v="131"/>
    <d v="2022-01-07T00:00:00"/>
    <x v="1"/>
    <s v="630"/>
    <x v="0"/>
    <s v="Closed"/>
    <s v="HFTD 3"/>
    <s v="RELW FIRE COMP OH   TR3  PRTO AIR  FRAB"/>
    <s v="No Good/Out of Stdrd"/>
    <s v="Guy Wire-Wood"/>
    <s v="Repair"/>
    <s v="45084509"/>
    <s v="T3 DI LAURELES-OTTER 011/005 RPR GYWW"/>
    <s v="ICW"/>
  </r>
  <r>
    <s v="LC"/>
    <s v="121731563"/>
    <s v="002/002"/>
    <s v="T2 DI MENDOCINO-UKIAH 002/002  RPL INSW"/>
    <s v="WILLITS"/>
    <s v="ETL.2420.INSL.CERA"/>
    <d v="2021-07-14T00:00:00"/>
    <d v="2021-07-09T00:00:00"/>
    <d v="2022-07-13T00:00:00"/>
    <x v="135"/>
    <d v="2022-07-09T00:00:00"/>
    <x v="1"/>
    <s v="508"/>
    <x v="0"/>
    <s v="Closed"/>
    <s v="HFTD 2"/>
    <s v="POHW FIRE COMP OH   TR2  PRTO AIR"/>
    <s v="No Good/Out of Stdrd"/>
    <s v="Insulator-Wood"/>
    <s v="Replace"/>
    <s v="31545607"/>
    <s v="EI MENDOCINO-UKIAH 3/4 RPL INSW"/>
    <s v="93I"/>
  </r>
  <r>
    <s v="LC"/>
    <s v="121731690"/>
    <s v="016/119"/>
    <s v="T2 DI CAYUCOS-CAMBRIA 016/119 RPL POLE"/>
    <s v="PISMOBCH"/>
    <s v="ETL.8560.POLE.WOOD"/>
    <d v="2021-07-14T00:00:00"/>
    <d v="2021-07-09T00:00:00"/>
    <d v="2022-08-21T00:00:00"/>
    <x v="135"/>
    <d v="2022-07-09T00:00:00"/>
    <x v="1"/>
    <s v="372"/>
    <x v="0"/>
    <s v="Closed"/>
    <s v="HFTD 2"/>
    <s v="RELW OTHR FIRE COMP OH   TR2  PRTO AIR  FRAB"/>
    <s v="No Good/Out of Stdrd"/>
    <s v="Structure-Wood"/>
    <s v="Replace"/>
    <s v="31577901"/>
    <s v="T2 DI CAYUCOS-CAMBRIA 016/119 RPL POLE"/>
    <s v="70Y"/>
  </r>
  <r>
    <s v="LC"/>
    <s v="121731717"/>
    <s v="000/005"/>
    <s v="T3 DI DRUM-SUMMIT #2 00/05 RPL ANCW"/>
    <s v="SACTO"/>
    <s v="ETL.1450.POLE.WDPS"/>
    <d v="2021-07-14T00:00:00"/>
    <d v="2021-07-08T00:00:00"/>
    <d v="2022-05-30T00:00:00"/>
    <x v="0"/>
    <d v="2022-01-08T00:00:00"/>
    <x v="1"/>
    <s v="637"/>
    <x v="0"/>
    <s v="Closed"/>
    <s v="HFTD 3"/>
    <s v="RELW OTHR FIRE COMP OH   TR3  PRTO AIR  NTDE"/>
    <s v="No Good/Out of Stdrd"/>
    <s v="Anchor-Wood"/>
    <s v="Replace"/>
    <s v="31546836"/>
    <s v="T3 DI DRUM-SUMMIT #2 00/05 RPL ANCW"/>
    <s v="93E"/>
  </r>
  <r>
    <s v="LC"/>
    <s v="121731771"/>
    <s v="012/163"/>
    <s v="T2 DI DLTA MTN GTE JCT 012/163 RPR STRW"/>
    <s v="TABLEMTN"/>
    <s v="ETL.6750.POLE.WDPS"/>
    <d v="2021-07-14T00:00:00"/>
    <d v="2021-07-12T00:00:00"/>
    <d v="2022-08-23T00:00:00"/>
    <x v="138"/>
    <d v="2022-07-12T00:00:00"/>
    <x v="1"/>
    <s v="630"/>
    <x v="0"/>
    <s v="Closed"/>
    <s v="HFTD 2"/>
    <s v="RELW OTHR FIRE COMP OH   TR2  PRTO AIR"/>
    <s v="No Good/Out of Stdrd"/>
    <s v="Structure-Wood"/>
    <s v="Repair"/>
    <s v="45297967"/>
    <s v="T2 DI DLTA MTN GTE JCT 012/163 RPR STRW"/>
    <s v="ICW"/>
  </r>
  <r>
    <s v="LC"/>
    <s v="121731797"/>
    <s v="002/005"/>
    <s v="T2 DI MENDO-UKIAH 02/05R RPR STRW"/>
    <s v="WILLITS"/>
    <s v="ETL.2420.POLE.WDPS"/>
    <d v="2021-07-14T00:00:00"/>
    <d v="2021-07-09T00:00:00"/>
    <d v="2022-07-14T00:00:00"/>
    <x v="135"/>
    <d v="2022-07-09T00:00:00"/>
    <x v="1"/>
    <s v="630"/>
    <x v="0"/>
    <s v="Closed"/>
    <s v="HFTD 2"/>
    <s v="RELW FIRE COMP OH   TR2  PRTO AIR"/>
    <s v="No Good/Out of Stdrd"/>
    <s v="Structure-Wood"/>
    <s v="Repair"/>
    <s v="45142180"/>
    <s v="T2 DI MENDO-UKIAH 02/05R RPR STRW"/>
    <s v="ICW"/>
  </r>
  <r>
    <s v="LC"/>
    <s v="121731846"/>
    <s v="001/010"/>
    <s v="T2 DI PIT #6 TAP 1/10 RPR SHLW"/>
    <s v="TABLEMTN"/>
    <s v="ETL.5441.POLE.STPS"/>
    <d v="2021-07-14T00:00:00"/>
    <d v="2021-07-14T00:00:00"/>
    <d v="2022-06-21T00:00:00"/>
    <x v="143"/>
    <d v="2022-07-14T00:00:00"/>
    <x v="0"/>
    <s v="630"/>
    <x v="0"/>
    <s v="Closed"/>
    <s v="HFTD 2"/>
    <s v="RELW FIRE COMP OH   TR2  PRTO AIR  NTDE"/>
    <s v="No Good/Out of Stdrd"/>
    <s v="Shield Wire / OPGW-Wood"/>
    <s v="Repair"/>
    <s v="45213831"/>
    <s v="T2 DI PIT #6 TAP 1/10 RPR SHLW"/>
    <s v="ICW"/>
  </r>
  <r>
    <s v="LC"/>
    <s v="121731888"/>
    <s v="003/026"/>
    <s v="T3 DI SOBRANTE &quot;R&quot; &quot;#2+&quot; 3/26 RPR INSS"/>
    <s v="CONCORD"/>
    <s v="ETL.3780.INSL.NCER"/>
    <d v="2021-07-14T00:00:00"/>
    <d v="2021-07-07T00:00:00"/>
    <d v="2022-06-07T00:00:00"/>
    <x v="131"/>
    <d v="2022-01-07T00:00:00"/>
    <x v="1"/>
    <s v="628"/>
    <x v="0"/>
    <s v="Closed"/>
    <s v="HFTD 3"/>
    <s v="RELW FIRE COMP OH   TR3  PRTO AIR  NTDE"/>
    <s v="No Good/Out of Stdrd"/>
    <s v="Insulator-Steel"/>
    <s v="Repair"/>
    <s v="45168056"/>
    <s v="T3 DI SOBRANTE &quot;R&quot; &quot;#2+&quot; 3/26 RPR INSS"/>
    <s v="ICS"/>
  </r>
  <r>
    <s v="LC"/>
    <s v="121731931"/>
    <s v="003/026"/>
    <s v="T3 DI SOBRANTE &quot;&quot;R&quot;&quot; #1+&quot; 3/26 RMV VEG"/>
    <s v="CONCORD"/>
    <s v="ETL.3770.TOWR"/>
    <d v="2021-07-14T00:00:00"/>
    <d v="2021-07-07T00:00:00"/>
    <d v="2021-12-15T00:00:00"/>
    <x v="131"/>
    <d v="2022-01-07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1732075"/>
    <s v="008/075"/>
    <s v="T2 DI CTTNWD-BENTON #2 8/75L RMV BUTT"/>
    <s v="TABLEMTN"/>
    <s v="ETL.6650.POLE.STPS"/>
    <d v="2021-07-14T00:00:00"/>
    <d v="2021-07-08T00:00:00"/>
    <d v="2022-06-14T00:00:00"/>
    <x v="134"/>
    <d v="2022-07-08T00:00:00"/>
    <x v="0"/>
    <s v="630"/>
    <x v="0"/>
    <s v="Closed"/>
    <s v="HFTD 2"/>
    <s v="RELW COMP OH   TR2  PRTO AIR  NTDE"/>
    <s v="Debris/Nest/etc."/>
    <s v="Structure-Wood"/>
    <s v="Remove"/>
    <s v="45213262"/>
    <s v="T2 DI CTTNWD-BENTON #2 8/75 RMV BUTT"/>
    <s v="ICW"/>
  </r>
  <r>
    <s v="LC"/>
    <s v="121732101"/>
    <s v=":019/010"/>
    <s v="T2 DI EAGLE ROCK-RDBD :019/010C RPR GYWW"/>
    <s v="LAKEVLLE"/>
    <s v="ETL.1480.POLE.WDPS"/>
    <d v="2021-07-14T00:00:00"/>
    <d v="2021-07-09T00:00:00"/>
    <d v="2022-01-20T00:00:00"/>
    <x v="135"/>
    <d v="2022-07-09T00:00:00"/>
    <x v="0"/>
    <s v="630"/>
    <x v="0"/>
    <s v="Closed"/>
    <s v="HFTD 2"/>
    <s v="RELW OTHR FIRE COMP OH   TR2  PRTO AIR"/>
    <s v="No Good/Out of Stdrd"/>
    <s v="Guy Wire-Wood"/>
    <s v="Repair"/>
    <s v="45061762"/>
    <s v="T2 DI EAGLE ROCK-RDBD :019/010C RPR GYWW"/>
    <s v="ICW"/>
  </r>
  <r>
    <s v="LC"/>
    <s v="121732102"/>
    <s v=":019/010"/>
    <s v="T2 DI EAGLE ROCK-RDBD :019/010R RPR GYWW"/>
    <s v="LAKEVLLE"/>
    <s v="ETL.1480.POLE.WDPS"/>
    <d v="2021-07-14T00:00:00"/>
    <d v="2021-07-09T00:00:00"/>
    <d v="2022-01-20T00:00:00"/>
    <x v="135"/>
    <d v="2022-07-09T00:00:00"/>
    <x v="0"/>
    <s v="630"/>
    <x v="0"/>
    <s v="Closed"/>
    <s v="HFTD 2"/>
    <s v="RELW OTHR FIRE COMP OH   TR2  PRTO AIR"/>
    <s v="No Good/Out of Stdrd"/>
    <s v="Guy Wire-Wood"/>
    <s v="Repair"/>
    <s v="45061719"/>
    <s v="T2 DI EAGLE ROCK-RDBD :019/010R RPR GYWW"/>
    <s v="ICW"/>
  </r>
  <r>
    <s v="LC"/>
    <s v="121732104"/>
    <s v=":019/010"/>
    <s v="T2 DI EAGLE ROCK-RDBD :019/010L RPR GYWW"/>
    <s v="LAKEVLLE"/>
    <s v="ETL.1480.POLE.WDPS"/>
    <d v="2021-07-14T00:00:00"/>
    <d v="2021-07-09T00:00:00"/>
    <d v="2022-01-20T00:00:00"/>
    <x v="135"/>
    <d v="2022-07-09T00:00:00"/>
    <x v="0"/>
    <s v="630"/>
    <x v="0"/>
    <s v="Closed"/>
    <s v="HFTD 2"/>
    <s v="RELW OTHR FIRE COMP OH   TR2  PRTO AIR"/>
    <s v="No Good/Out of Stdrd"/>
    <s v="Guy Wire-Wood"/>
    <s v="Repair"/>
    <s v="45061718"/>
    <s v="T2 DI EAGLE ROCK-RDBD :019/010L RPR GYWW"/>
    <s v="ICW"/>
  </r>
  <r>
    <s v="LC"/>
    <s v="121732143"/>
    <s v="012/102"/>
    <s v="T2 DI PIT #3-PIT #1 012/102 RPR INSS"/>
    <s v="TABLEMTN"/>
    <s v="ETL.5400.INSL"/>
    <d v="2021-07-14T00:00:00"/>
    <d v="2021-07-09T00:00:00"/>
    <d v="2022-06-18T00:00:00"/>
    <x v="135"/>
    <d v="2022-07-09T00:00:00"/>
    <x v="0"/>
    <s v="628"/>
    <x v="0"/>
    <s v="Closed"/>
    <s v="HFTD 2"/>
    <s v="RELW FIRE COMP OH   TR2  PRTO AIR"/>
    <s v="No Good/Out of Stdrd"/>
    <s v="Insulator-Steel"/>
    <s v="Repair"/>
    <s v="45213889"/>
    <s v="T2 DI PIT #3-PIT #1 012/102 RPR INSS"/>
    <s v="ICS"/>
  </r>
  <r>
    <s v="LC"/>
    <s v="121732162"/>
    <s v="004/001"/>
    <s v="T2 DI LAYTONVILLE-COVELO 4/1 RPR GYWW"/>
    <s v="LAKEVLLE"/>
    <s v="ETL.7390.POLE.WOOD"/>
    <d v="2021-07-14T00:00:00"/>
    <d v="2021-07-08T00:00:00"/>
    <d v="2021-10-19T00:00:00"/>
    <x v="134"/>
    <d v="2022-07-08T00:00:00"/>
    <x v="0"/>
    <s v="630"/>
    <x v="0"/>
    <s v="Closed"/>
    <s v="HFTD 2"/>
    <s v="RELW FIRE COMP OH   TR2  PRTO AIR  FRAB"/>
    <s v="No Good/Out of Stdrd"/>
    <s v="Guy Wire-Wood"/>
    <s v="Repair"/>
    <s v="44999936"/>
    <s v="T2 DI LAYTONVILLE-COVELO 4/1 RPR GYWW"/>
    <s v="ICW"/>
  </r>
  <r>
    <s v="LC"/>
    <s v="121732190"/>
    <s v="004/001"/>
    <s v="T3 DI DONNELLS-MI-WUK-WOOD 4/1 RPR STRW"/>
    <s v="VICTOR"/>
    <s v="ETL.1400.POLE.WDPS"/>
    <d v="2021-07-14T00:00:00"/>
    <d v="2021-07-07T00:00:00"/>
    <d v="2022-08-17T00:00:00"/>
    <x v="131"/>
    <d v="2022-01-07T00:00:00"/>
    <x v="1"/>
    <s v="630"/>
    <x v="0"/>
    <s v="Closed"/>
    <s v="HFTD 3"/>
    <s v="RELW COMP OH   TR3  PRTO AIR"/>
    <s v="No Good/Out of Stdrd"/>
    <s v="Structure-Wood"/>
    <s v="Repair"/>
    <s v="45122750"/>
    <s v="T3 DI DONNELLS-MI-WUK-WOOD 4/1 RPR STRW"/>
    <s v="ICW"/>
  </r>
  <r>
    <s v="LC"/>
    <s v="121732199"/>
    <s v="012/096"/>
    <s v="T2 DI PIT #3-PIT #1 12/96 RPR FOND"/>
    <s v="TABLEMTN"/>
    <s v="ETL.5400.TOWR"/>
    <d v="2021-07-14T00:00:00"/>
    <d v="2021-07-09T00:00:00"/>
    <d v="2022-07-26T00:00:00"/>
    <x v="135"/>
    <d v="2022-07-09T00:00:00"/>
    <x v="1"/>
    <s v="543"/>
    <x v="0"/>
    <s v="Closed"/>
    <s v="HFTD 2"/>
    <s v="RELW COMP OH   TR2  PRTO AIR  FRAB"/>
    <s v="No Good/Out of Stdrd"/>
    <s v="Foundation/Concrete-Tower"/>
    <s v="Repair"/>
    <s v="45195502"/>
    <s v="T2 DI PIT #3-PIT #1 12/96 RPR FOND"/>
    <s v="ICQ"/>
  </r>
  <r>
    <s v="LC"/>
    <s v="121732269"/>
    <s v="093/008"/>
    <s v="T2 DI HUMBOLDT-TRINITY 93/08L BACKFIL"/>
    <s v="EUREKA"/>
    <s v="ETL.1820.POLE.STPS"/>
    <d v="2021-07-14T00:00:00"/>
    <d v="2021-07-06T00:00:00"/>
    <d v="2022-03-23T00:00:00"/>
    <x v="129"/>
    <d v="2022-07-06T00:00:00"/>
    <x v="0"/>
    <s v="630"/>
    <x v="0"/>
    <s v="Closed"/>
    <s v="HFTD 2"/>
    <s v="RELW COMP OH   TR2  PRTO AIR"/>
    <s v="No Good/Out of Stdrd"/>
    <s v="Structure-Wood"/>
    <s v="Repair"/>
    <s v="45160729"/>
    <s v="T2 DI HUMBOLDT-TRINITY 93/08L BACKFIL"/>
    <s v="ICW"/>
  </r>
  <r>
    <s v="LC"/>
    <s v="121732300"/>
    <s v="006/046"/>
    <s v="T2 DI TRINITY-CTTNWD 6/46 RMV BUTT"/>
    <s v="TABLEMTN"/>
    <s v="ETL.4040.POLE.STPS"/>
    <d v="2021-07-14T00:00:00"/>
    <d v="2021-07-07T00:00:00"/>
    <d v="2022-06-23T00:00:00"/>
    <x v="133"/>
    <d v="2022-07-07T00:00:00"/>
    <x v="0"/>
    <s v="630"/>
    <x v="0"/>
    <s v="Closed"/>
    <s v="HFTD 2"/>
    <s v="RELW FIRE COMP OH   TR2  PRTO AIR"/>
    <s v="Debris/Nest/etc."/>
    <s v="Structure-Wood"/>
    <s v="Remove"/>
    <s v="45195500"/>
    <s v="T2 DI TRINITY-CTTNWD 6/46 RMV BUTT"/>
    <s v="ICW"/>
  </r>
  <r>
    <s v="LC"/>
    <s v="121732307"/>
    <s v="006/090"/>
    <s v="T3 DI MIDDLEFORK #1 6/90 RPR GYWW"/>
    <s v="SACTO"/>
    <s v="ETL.8405.POLE.WOOD"/>
    <d v="2021-07-14T00:00:00"/>
    <d v="2021-07-12T00:00:00"/>
    <d v="2022-08-05T00:00:00"/>
    <x v="137"/>
    <d v="2022-01-12T00:00:00"/>
    <x v="1"/>
    <s v="630"/>
    <x v="0"/>
    <s v="Closed"/>
    <s v="HFTD 3"/>
    <s v="RELW OTHR FIRE COMP OH   TR3  PRTO AIR  FRAB NTDE"/>
    <s v="No Good/Out of Stdrd"/>
    <s v="Guy Wire-Wood"/>
    <s v="Repair"/>
    <s v="45017967"/>
    <s v="T3NT DI MIDDLEFORK #1 6/90 RPR GYWW"/>
    <s v="ICW"/>
  </r>
  <r>
    <s v="LC"/>
    <s v="121732338"/>
    <s v="011/086B"/>
    <s v="T2 DI CARBU-TBL MTN 11/86B RPR GYWS"/>
    <s v="TABLEMTN"/>
    <s v="ETL.4440.POLE.NWOD"/>
    <d v="2021-07-14T00:00:00"/>
    <d v="2021-06-12T00:00:00"/>
    <d v="2022-06-23T00:00:00"/>
    <x v="107"/>
    <d v="2022-06-12T00:00:00"/>
    <x v="1"/>
    <s v="628"/>
    <x v="0"/>
    <s v="Closed"/>
    <s v="HFTD 2"/>
    <s v="RELW FIRE COMP OH   TR2  PRTO AIR  FRAB"/>
    <s v="No Good/Out of Stdrd"/>
    <s v="Guy Wire-Steel"/>
    <s v="Repair"/>
    <s v="45212454"/>
    <s v="T2 DI CARBU-TBL MTN 11/86B RPR GYWS"/>
    <s v="ICS"/>
  </r>
  <r>
    <s v="LC"/>
    <s v="121732371"/>
    <s v="013/103"/>
    <s v="T2 DI PIT #3-PIT #1 013/103 RPL HRDT"/>
    <s v="TABLEMTN"/>
    <s v="ETL.5400.TOWR"/>
    <d v="2021-07-14T00:00:00"/>
    <d v="2021-07-09T00:00:00"/>
    <d v="2022-07-26T00:00:00"/>
    <x v="135"/>
    <d v="2022-07-09T00:00:00"/>
    <x v="1"/>
    <s v="543"/>
    <x v="0"/>
    <s v="Closed"/>
    <s v="HFTD 2"/>
    <s v="RELW FIRE COMP OH   TR2  PRTO AIR  FRAB NTDE"/>
    <s v="No Good/Out of Stdrd"/>
    <s v="Hardware-Tower"/>
    <s v="Replace"/>
    <s v="45198325"/>
    <s v="T2 DI PIT #3-PIT #1 013/103 RPL HRDT"/>
    <s v="ICQ"/>
  </r>
  <r>
    <s v="LC"/>
    <s v="121732372"/>
    <s v="013/103"/>
    <s v="T2 DI PIT #3-PIT #1 013/103 RPR JUMS"/>
    <s v="TABLEMTN"/>
    <s v="ETL.5400.TOWR"/>
    <d v="2021-07-14T00:00:00"/>
    <d v="2021-07-09T00:00:00"/>
    <d v="2022-06-24T00:00:00"/>
    <x v="135"/>
    <d v="2022-07-09T00:00:00"/>
    <x v="0"/>
    <s v="628"/>
    <x v="0"/>
    <s v="Closed"/>
    <s v="HFTD 2"/>
    <s v="RELW FIRE COMP OH   TR2  PRTO AIR  FRAB NTDE"/>
    <s v="No Good/Out of Stdrd"/>
    <s v="Jumper-Steel"/>
    <s v="Repair"/>
    <s v="45213888"/>
    <s v="T2 DI PIT #3-PIT #1 013/103 RPR JUMS"/>
    <s v="ICS"/>
  </r>
  <r>
    <s v="LC"/>
    <s v="121732470"/>
    <s v="001/012"/>
    <s v="T2 DI LAYTONVILLE-COVELO 01/12 RPR GYWW"/>
    <s v="WILLITS"/>
    <s v="ETL.7390.POLE.WOOD"/>
    <d v="2021-07-14T00:00:00"/>
    <d v="2021-07-08T00:00:00"/>
    <d v="2022-06-16T00:00:00"/>
    <x v="134"/>
    <d v="2022-07-08T00:00:00"/>
    <x v="0"/>
    <s v="630"/>
    <x v="0"/>
    <s v="Closed"/>
    <s v="HFTD 2"/>
    <s v="RELW FIRE COMP OH   TR2  PRTO AIR  FRAB"/>
    <s v="No Good/Out of Stdrd"/>
    <s v="Guy Wire-Wood"/>
    <s v="Repair"/>
    <s v="44999874"/>
    <s v="T2 DI LAYTONVILLE-COVELO 01/12 RPR GYWW"/>
    <s v="ICW"/>
  </r>
  <r>
    <s v="LC"/>
    <s v="121732471"/>
    <s v="002/002"/>
    <s v="T2 DI MENDOCINO-UKIAH 2/2 RPR STRW"/>
    <s v="WILLITS"/>
    <s v="ETL.2420.POLE.WDPS"/>
    <d v="2021-07-14T00:00:00"/>
    <d v="2021-07-09T00:00:00"/>
    <d v="2022-07-13T00:00:00"/>
    <x v="135"/>
    <d v="2022-07-09T00:00:00"/>
    <x v="1"/>
    <s v="630"/>
    <x v="0"/>
    <s v="Closed"/>
    <s v="HFTD 2"/>
    <s v="RELW FIRE COMP OH   TR2  PRTO AIR"/>
    <s v="No Good/Out of Stdrd"/>
    <s v="Structure-Wood"/>
    <s v="Repair"/>
    <s v="45142182"/>
    <s v="T2 DI MENDOCINO-UKIAH 2/2 RPR STRW"/>
    <s v="ICW"/>
  </r>
  <r>
    <s v="LC"/>
    <s v="121732474"/>
    <s v="001/022"/>
    <s v="T2 DI COLGATE-PALERMO 1/22 RMV BUTT"/>
    <s v="SACTO"/>
    <s v="ETL.6500.POLE.WOOD"/>
    <d v="2021-07-14T00:00:00"/>
    <d v="2021-07-09T00:00:00"/>
    <d v="2022-05-22T00:00:00"/>
    <x v="135"/>
    <d v="2022-07-09T00:00:00"/>
    <x v="0"/>
    <s v="630"/>
    <x v="0"/>
    <s v="Closed"/>
    <s v="HFTD 2"/>
    <s v="RELW FIRE COMP OH   TR2  PRTO AIR  FRAB"/>
    <s v="Debris/Nest/etc."/>
    <s v="Structure-Wood"/>
    <s v="Remove"/>
    <s v="45218803"/>
    <s v="T2 DI COLGATE-PALERMO 1/22 RMV BUTT"/>
    <s v="ICW"/>
  </r>
  <r>
    <s v="LC"/>
    <s v="121733471"/>
    <s v="002/035"/>
    <s v="T2 WEIMAR #1 2/35 RPL STRW"/>
    <s v="SACTO"/>
    <s v="ETL.7560.POLE.WOOD"/>
    <d v="2021-07-15T00:00:00"/>
    <d v="2021-07-15T00:00:00"/>
    <d v="2022-08-28T00:00:00"/>
    <x v="144"/>
    <d v="2022-07-15T00:00:00"/>
    <x v="1"/>
    <s v="372"/>
    <x v="0"/>
    <s v="Closed"/>
    <s v="HFTD 2"/>
    <s v="RELW OTHR FIRE COMP OH   TR2  PRTO AIR  FRAB SR22"/>
    <s v="No Good/Out of Stdrd"/>
    <s v="Structure-Wood"/>
    <s v="Replace"/>
    <s v="31547662"/>
    <s v="T2 WEIMAR #1 2/35 RPL STRW"/>
    <s v="70Y"/>
  </r>
  <r>
    <s v="LC"/>
    <s v="121733472"/>
    <s v="074/374"/>
    <s v="T2 DI MALIN-RND MTN #2 74/374 RPR INSS"/>
    <s v="TABLEMTN"/>
    <s v="ETL.6020.INSL.NCER"/>
    <d v="2021-07-15T00:00:00"/>
    <d v="2021-07-15T00:00:00"/>
    <d v="2022-07-16T00:00:00"/>
    <x v="144"/>
    <d v="2022-07-15T00:00:00"/>
    <x v="1"/>
    <s v="628"/>
    <x v="0"/>
    <s v="Closed"/>
    <s v="HFTD 2"/>
    <s v="RELW FIRE COMP OH   TR2  PRTO AIR"/>
    <s v="No Good/Out of Stdrd"/>
    <s v="Insulator-Steel"/>
    <s v="Repair"/>
    <s v="45215173"/>
    <s v="T2 DI MALIN-RND MTN #2 74/374 RPR INSS"/>
    <s v="ICS"/>
  </r>
  <r>
    <s v="LC"/>
    <s v="121733473"/>
    <s v="073/002C"/>
    <s v="T2 DI HUMBOLDT-TRINITY 073/002C RPL INSW"/>
    <s v="EUREKA"/>
    <s v="ETL.1820.INSL.CERA"/>
    <d v="2021-07-15T00:00:00"/>
    <d v="2021-06-27T00:00:00"/>
    <d v="2022-10-17T00:00:00"/>
    <x v="120"/>
    <d v="2022-06-27T00:00:00"/>
    <x v="1"/>
    <s v="508"/>
    <x v="0"/>
    <s v="Closed"/>
    <s v="HFTD 2"/>
    <s v="POHW FIRE COMP OH   TR2  PRTO AIR  NTDE"/>
    <s v="No Good/Out of Stdrd"/>
    <s v="Insulator-Wood"/>
    <s v="Replace"/>
    <s v="31547352"/>
    <s v="T2 DI HUMBOLDT-TRINITY 073/002A RPL INSW"/>
    <s v="93I"/>
  </r>
  <r>
    <s v="LC"/>
    <s v="121733479"/>
    <s v="004/053"/>
    <s v="T3 DI DRUM-RIO OSO #1 4/53 RPR JUMS"/>
    <s v="SACTO"/>
    <s v="ETL.1420.INSL.NCER"/>
    <d v="2021-07-15T00:00:00"/>
    <d v="2021-07-14T00:00:00"/>
    <d v="2021-11-06T00:00:00"/>
    <x v="142"/>
    <d v="2022-01-14T00:00:00"/>
    <x v="0"/>
    <s v="628"/>
    <x v="0"/>
    <s v="Closed"/>
    <s v="HFTD 3"/>
    <s v="RELW FIRE COMP OH   TR3  PRTO AIR"/>
    <s v="No Good/Out of Stdrd"/>
    <s v="Jumper-Steel"/>
    <s v="Repair"/>
    <s v="45017966"/>
    <s v="T3 DI DRUM-RIO OSO #1 4/53 RPR JUMS"/>
    <s v="ICS"/>
  </r>
  <r>
    <s v="LC"/>
    <s v="121733741"/>
    <s v="002/019"/>
    <s v="T2 DI MTN GAT JCT-CSCD 2/19L RPL STRW"/>
    <s v="TABLEMTN"/>
    <s v="ETL.7640.POLE.WDPS"/>
    <d v="2021-07-15T00:00:00"/>
    <d v="2021-07-06T00:00:00"/>
    <d v="2022-04-29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34028"/>
    <s v="084/001"/>
    <s v="T2 DI HUMBOLDT-TRINITY 84/1 RPR STRW"/>
    <s v="EUREKA"/>
    <s v="ETL.1820.POLE.WDPS"/>
    <d v="2021-07-15T00:00:00"/>
    <d v="2021-07-12T00:00:00"/>
    <d v="2022-03-26T00:00:00"/>
    <x v="138"/>
    <d v="2022-07-12T00:00:00"/>
    <x v="0"/>
    <s v="630"/>
    <x v="0"/>
    <s v="Closed"/>
    <s v="HFTD 2"/>
    <s v="POHW FIRE COMP OH   TR2  PRTO AIR"/>
    <s v="No Good/Out of Stdrd"/>
    <s v="Structure-Wood"/>
    <s v="Repair"/>
    <s v="45149343"/>
    <s v="T2NT EI CTTNWD-HMBLDT 84/1R RPR GYWW"/>
    <s v="ICW"/>
  </r>
  <r>
    <s v="LC"/>
    <s v="121734172"/>
    <s v=":007/007"/>
    <s v="T2 WV BLLTA-RVRBNK-MLNS :7/7 RPL INSS"/>
    <s v="VICTOR"/>
    <s v="ETL.1070.TOWR"/>
    <d v="2021-07-15T00:00:00"/>
    <d v="2021-07-15T00:00:00"/>
    <d v="2022-12-18T00:00:00"/>
    <x v="144"/>
    <d v="2022-07-15T00:00:00"/>
    <x v="1"/>
    <s v="532"/>
    <x v="0"/>
    <s v="Closed"/>
    <s v="HFTD 2"/>
    <s v="RELW OTHR COMP OH   FMOB TR2  PRTO FRAB"/>
    <s v="No Good/Out of Stdrd"/>
    <s v="Insulator-Steel"/>
    <s v="Replace"/>
    <s v="31549232"/>
    <s v="T2 WV BLLTA-RVRBNK-MLNS :7/7 RPL INSS"/>
    <s v="93K"/>
  </r>
  <r>
    <s v="LC"/>
    <s v="121734348"/>
    <s v="003/026"/>
    <s v="T2 EI TRINITY-CTTNWD 3/26R RPL STRW"/>
    <s v="TABLEMTN"/>
    <s v="ETL.4040.POLE.WDPS"/>
    <d v="2021-07-15T00:00:00"/>
    <d v="2021-03-19T00:00:00"/>
    <d v="2021-09-17T00:00:00"/>
    <x v="33"/>
    <d v="2022-03-19T00:00:00"/>
    <x v="0"/>
    <s v="372"/>
    <x v="0"/>
    <s v="Closed"/>
    <s v="HFTD 2"/>
    <s v="RELW INSP COMP OH   FMOB TR2  PRTO"/>
    <s v="No Good/Out of Stdrd"/>
    <s v="Structure-Wood"/>
    <s v="Replace"/>
    <s v="31508137"/>
    <s v="T3 DI TRINITY-CTTNWD 11/92 RPL STRW(ENG)"/>
    <s v="70Y"/>
  </r>
  <r>
    <s v="LC"/>
    <s v="121734419"/>
    <s v="022/258"/>
    <s v="T3 DI IGNACIO-BOLINAS #2 22/258 RPR INSW"/>
    <s v="LAKEVLLE"/>
    <s v="ETL.7180.INSL.CERA"/>
    <d v="2021-07-15T00:00:00"/>
    <d v="2021-07-12T00:00:00"/>
    <d v="2022-09-24T00:00:00"/>
    <x v="137"/>
    <d v="2022-01-12T00:00:00"/>
    <x v="1"/>
    <s v="630"/>
    <x v="0"/>
    <s v="Closed"/>
    <s v="HFTD 3"/>
    <s v="RELW FIRE ACCL COMP OH   TR3  PRTO AIR"/>
    <s v="No Good/Out of Stdrd"/>
    <s v="Insulator-Wood"/>
    <s v="Repair"/>
    <s v="45142537"/>
    <s v="T3 DI IGNACIO-BOLINAS #2 22/258 RPR INSW"/>
    <s v="ICW"/>
  </r>
  <r>
    <s v="LC"/>
    <s v="121734490"/>
    <s v="054/001C"/>
    <s v="T2 DI HUMBOLDT-TRINITY 054/001C RPR GYWW"/>
    <s v="EUREKA"/>
    <s v="ETL.1820.POLE.WOOD"/>
    <d v="2021-07-15T00:00:00"/>
    <d v="2021-07-12T00:00:00"/>
    <d v="2022-06-08T00:00:00"/>
    <x v="138"/>
    <d v="2022-07-12T00:00:00"/>
    <x v="0"/>
    <s v="630"/>
    <x v="0"/>
    <s v="Closed"/>
    <s v="HFTD 2"/>
    <s v="POHW FIRE COMP OH   TR2  PRTO AIR"/>
    <s v="No Good/Out of Stdrd"/>
    <s v="Guy Wire-Wood"/>
    <s v="Repair"/>
    <s v="45145285"/>
    <s v="T2 DI HUMBOLDT-TRINITY- 54/1A RPR GYWW"/>
    <s v="ICW"/>
  </r>
  <r>
    <s v="LC"/>
    <s v="121734600"/>
    <s v="000/008"/>
    <s v="T3 DI MORAGA-OAKLAND #3 0/8 INS HRDT"/>
    <s v="CONCORD"/>
    <s v="ETL.2740.TOWR"/>
    <d v="2021-07-15T00:00:00"/>
    <d v="2021-07-12T00:00:00"/>
    <d v="2022-02-10T00:00:00"/>
    <x v="137"/>
    <d v="2022-01-12T00:00:00"/>
    <x v="1"/>
    <s v="543"/>
    <x v="0"/>
    <s v="Closed"/>
    <s v="HFTD 3"/>
    <s v="RELW FIRE COMP OH   TR3  PRTO AIR  FRAB NTDE"/>
    <s v="Missing"/>
    <s v="Hardware-Tower"/>
    <s v="Install"/>
    <s v="45168398"/>
    <s v="T3 DI MORAGA-OAKLAND #3 0/8 INS HRDT"/>
    <s v="ICQ"/>
  </r>
  <r>
    <s v="LC"/>
    <s v="121734606"/>
    <s v="048/000"/>
    <s v="T2 DI HUMBOLDT-TRINITY 48/0 RPR FOND"/>
    <s v="EUREKA"/>
    <s v="ETL.1820.POLE.STPS"/>
    <d v="2021-07-15T00:00:00"/>
    <d v="2021-07-12T00:00:00"/>
    <d v="2022-03-27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58836"/>
    <s v="T2 DI HUMBOLDT-TRINITY 48/0 RPR FOND"/>
    <s v="ICW"/>
  </r>
  <r>
    <s v="LC"/>
    <s v="121734613"/>
    <s v="064/001"/>
    <s v="T2 DI HUMBOLT-TRINTY 064/001R RPL HRDD"/>
    <s v="EUREKA"/>
    <s v="ETL.1820.POLE.WDPS"/>
    <d v="2021-07-15T00:00:00"/>
    <d v="2021-07-12T00:00:00"/>
    <d v="2022-06-09T00:00:00"/>
    <x v="138"/>
    <d v="2022-07-12T00:00:00"/>
    <x v="0"/>
    <s v="630"/>
    <x v="0"/>
    <s v="Closed"/>
    <s v="HFTD 2"/>
    <s v="RELW FIRE COMP OH   TR2  PRTO AIR"/>
    <s v="No Good/Out of Stdrd"/>
    <s v="Hardware-Wood"/>
    <s v="Replace"/>
    <s v="45145457"/>
    <s v="T2 DI HUMBOLT-TRINTY 064/001R RPL HRDD"/>
    <s v="ICW"/>
  </r>
  <r>
    <s v="LC"/>
    <s v="121734783"/>
    <s v="013/352"/>
    <s v="T3 DI COLGATE-ALLEGHANY 13/352 RPR INSW"/>
    <s v="SACTO"/>
    <s v="ETL.6470.INSL.NCER"/>
    <d v="2021-07-15T00:00:00"/>
    <d v="2021-07-12T00:00:00"/>
    <d v="2022-06-17T00:00:00"/>
    <x v="137"/>
    <d v="2022-01-12T00:00:00"/>
    <x v="1"/>
    <s v="630"/>
    <x v="0"/>
    <s v="Closed"/>
    <s v="HFTD 3"/>
    <s v="RELW FIRE COMP OH   TR3  PRTO AIR  NTDE"/>
    <s v="No Good/Out of Stdrd"/>
    <s v="Insulator-Wood"/>
    <s v="Repair"/>
    <s v="45224627"/>
    <s v="T3 DI COLGATE-ALLEGHANY 13/352 RPR INSW"/>
    <s v="ICW"/>
  </r>
  <r>
    <s v="LC"/>
    <s v="121735025"/>
    <s v="001/018"/>
    <s v="T2 DI PIT #5-ROUND MTN #2 1/18R RPL STRW"/>
    <s v="TABLEMTN"/>
    <s v="ETL.5430.POLE.WDPS"/>
    <d v="2021-07-15T00:00:00"/>
    <d v="2021-07-09T00:00:00"/>
    <d v="2022-06-10T00:00:00"/>
    <x v="135"/>
    <d v="2022-07-09T00:00:00"/>
    <x v="0"/>
    <s v="372"/>
    <x v="0"/>
    <s v="Closed"/>
    <s v="HFTD 2"/>
    <s v="RELW FIRE COMP OH   TR2  PRTO AIR"/>
    <s v="No Good/Out of Stdrd"/>
    <s v="Structure-Wood"/>
    <s v="Replace"/>
    <s v="31547482"/>
    <s v="T2 DI PIT #5-ROUND MTN #2 1/18R RPL STRW"/>
    <s v="70Y"/>
  </r>
  <r>
    <s v="LC"/>
    <s v="121735029"/>
    <s v="009/254"/>
    <s v="T3 DI COLGATE-ALLEGHANY 009/254 RPL HRDD"/>
    <s v="SACTO"/>
    <s v="ETL.6470.POLE.WOOD"/>
    <d v="2021-07-15T00:00:00"/>
    <d v="2021-07-12T00:00:00"/>
    <d v="2022-06-19T00:00:00"/>
    <x v="137"/>
    <d v="2022-01-12T00:00:00"/>
    <x v="1"/>
    <s v="630"/>
    <x v="0"/>
    <s v="Closed"/>
    <s v="HFTD 3"/>
    <s v="RELW FIRE COMP OH   TR3  PRTO AIR  FRAB"/>
    <s v="No Good/Out of Stdrd"/>
    <s v="Hardware-Wood"/>
    <s v="Replace"/>
    <s v="45224628"/>
    <s v="T3 DI COLGATE-ALLEGHANY 009/254 RPL HRDD"/>
    <s v="ICW"/>
  </r>
  <r>
    <s v="LC"/>
    <s v="121735061"/>
    <s v="025/281"/>
    <s v="T3 DI IGNCI-BLNS #2 25/281 COMPLETE"/>
    <s v="LAKEVLLE"/>
    <s v="ETL.7180.POLE.WOOD"/>
    <d v="2021-07-15T00:00:00"/>
    <d v="2021-07-12T00:00:00"/>
    <d v="2022-06-25T00:00:00"/>
    <x v="137"/>
    <d v="2022-01-12T00:00:00"/>
    <x v="1"/>
    <s v="630"/>
    <x v="0"/>
    <s v="Closed"/>
    <s v="HFTD 3"/>
    <s v="RELW FIRE ACCL COMP OH   TR3  PRTO AIR  FRAB"/>
    <s v="No Good/Out of Stdrd"/>
    <s v="Structure-Wood"/>
    <s v="Repair"/>
    <s v="45142529"/>
    <s v="T3 DI IGANCIO-BLNS #2 025/281 RPR STRW"/>
    <s v="ICW"/>
  </r>
  <r>
    <s v="LC"/>
    <s v="121735238"/>
    <s v="070/004"/>
    <s v="T2 DI HUMBOLDT-TRINITY 70/4 RPR INSW"/>
    <s v="EUREKA"/>
    <s v="ETL.1820.INSL.CERA"/>
    <d v="2021-07-15T00:00:00"/>
    <d v="2021-07-12T00:00:00"/>
    <d v="2022-03-30T00:00:00"/>
    <x v="138"/>
    <d v="2022-07-12T00:00:00"/>
    <x v="0"/>
    <s v="630"/>
    <x v="0"/>
    <s v="Closed"/>
    <s v="HFTD 2"/>
    <s v="RELW FIRE COMP OH   TR2  PRTO AIR"/>
    <s v="No Good/Out of Stdrd"/>
    <s v="Insulator-Wood"/>
    <s v="Repair"/>
    <s v="45147637"/>
    <s v="T2 DI HUMBOLDT-TRINITY 70/4 RPR INSW"/>
    <s v="ICW"/>
  </r>
  <r>
    <s v="LC"/>
    <s v="121735330"/>
    <s v="006/144"/>
    <s v="T2 WV DEL MONTE-VIEJO 6/144 RPL INSW"/>
    <s v="MOSSLNDG"/>
    <s v="ETL.6710.INSL.NCER"/>
    <d v="2021-07-15T00:00:00"/>
    <d v="2021-07-15T00:00:00"/>
    <d v="2022-10-02T00:00:00"/>
    <x v="144"/>
    <d v="2022-07-15T00:00:00"/>
    <x v="1"/>
    <s v="508"/>
    <x v="0"/>
    <s v="Closed"/>
    <s v="HFTD 2"/>
    <s v="RELW OTHR COMP OH   FMOB TR2  PRTO NTDE"/>
    <s v="No Good/Out of Stdrd"/>
    <s v="Insulator-Wood"/>
    <s v="Replace"/>
    <s v="31577836"/>
    <s v="T2 WV DEL MONTE-VIEJO 6/144 RPL INSW"/>
    <s v="93I"/>
  </r>
  <r>
    <s v="LC"/>
    <s v="121735917"/>
    <s v="018/416"/>
    <s v="T2 VOLTA-DESCHUTES 18/416 RPL STRW"/>
    <s v="TABLEMTN"/>
    <s v="ETL.8290.POLE.WOOD"/>
    <d v="2021-07-15T00:00:00"/>
    <d v="2021-07-10T00:00:00"/>
    <d v="2022-06-08T00:00:00"/>
    <x v="136"/>
    <d v="2022-07-10T00:00:00"/>
    <x v="0"/>
    <s v="372"/>
    <x v="0"/>
    <s v="Closed"/>
    <s v="HFTD 2"/>
    <s v="POHW OTHR COMP OH   TR2  PRTO FRAB"/>
    <s v="No Good/Out of Stdrd"/>
    <s v="Structure-Wood"/>
    <s v="Replace"/>
    <s v="31547666"/>
    <s v="T2 VOLTA-DESCHUTES 16/357 RPL STRW"/>
    <s v="70Y"/>
  </r>
  <r>
    <s v="LC"/>
    <s v="121736009"/>
    <s v="017/384"/>
    <s v="T2 VOLTA-DESCHUTES 17/384 RPL STRW"/>
    <s v="TABLEMTN"/>
    <s v="ETL.8290.POLE.WOOD"/>
    <d v="2021-07-15T00:00:00"/>
    <d v="2021-07-10T00:00:00"/>
    <d v="2022-06-08T00:00:00"/>
    <x v="136"/>
    <d v="2022-07-10T00:00:00"/>
    <x v="0"/>
    <s v="372"/>
    <x v="0"/>
    <s v="Closed"/>
    <s v="HFTD 2"/>
    <s v="POHW OTHR COMP OH   TR2  PRTO FRAB"/>
    <s v="No Good/Out of Stdrd"/>
    <s v="Structure-Wood"/>
    <s v="Replace"/>
    <s v="31547666"/>
    <s v="T2 VOLTA-DESCHUTES 16/357 RPL STRW"/>
    <s v="70Y"/>
  </r>
  <r>
    <s v="LC"/>
    <s v="121736099"/>
    <s v="016/357"/>
    <s v="T2 VOLTA-DESCHUTES 16/357 RPL STRW CMT"/>
    <s v="TABLEMTN"/>
    <s v="ETL.8290.POLE.WOOD"/>
    <d v="2021-07-15T00:00:00"/>
    <d v="2021-07-10T00:00:00"/>
    <d v="2022-06-13T00:00:00"/>
    <x v="136"/>
    <d v="2022-07-10T00:00:00"/>
    <x v="0"/>
    <s v="372"/>
    <x v="0"/>
    <s v="Closed"/>
    <s v="HFTD 2"/>
    <s v="RELW OTHR COMP OH   TR2  PRTO FRAB NTDE"/>
    <s v="No Good/Out of Stdrd"/>
    <s v="Structure-Wood"/>
    <s v="Replace"/>
    <s v="31547666"/>
    <s v="T2 VOLTA-DESCHUTES 16/357 RPL STRW"/>
    <s v="70Y"/>
  </r>
  <r>
    <s v="LC"/>
    <s v="121736239"/>
    <s v="091/466"/>
    <s v="T2 WV MALIN-ROUND MTN #2 91/466 RPR OPGW"/>
    <s v="TABLEMTN"/>
    <s v="ETL.6020.INSL.NCER"/>
    <d v="2021-07-15T00:00:00"/>
    <d v="2021-07-15T00:00:00"/>
    <d v="2022-07-11T00:00:00"/>
    <x v="144"/>
    <d v="2022-07-15T00:00:00"/>
    <x v="0"/>
    <s v="628"/>
    <x v="0"/>
    <s v="Closed"/>
    <s v="HFTD 2"/>
    <s v="RELW OTHR COMP OH   FMOB TR2  PRTO"/>
    <s v="No Good/Out of Stdrd"/>
    <s v="Shield Wire / OPGW-Steel"/>
    <s v="Repair"/>
    <s v="45215172"/>
    <s v="T2 WV MALIN-ROUND MTN #2 91/466 RPR OPGW"/>
    <s v="ICS"/>
  </r>
  <r>
    <s v="LC"/>
    <s v="121736319"/>
    <s v="082/003C"/>
    <s v="T2 DI HUMBOLDT-TRINITY 82/3C INS HRDD"/>
    <s v="EUREKA"/>
    <s v="ETL.1820.POLE.NWOD"/>
    <d v="2021-07-15T00:00:00"/>
    <d v="2021-07-12T00:00:00"/>
    <d v="2022-03-26T00:00:00"/>
    <x v="138"/>
    <d v="2022-07-12T00:00:00"/>
    <x v="0"/>
    <s v="630"/>
    <x v="0"/>
    <s v="Closed"/>
    <s v="HFTD 2"/>
    <s v="RELW FIRE COMP OH   TR2  PRTO AIR  FRAB NTDE"/>
    <s v="Missing"/>
    <s v="Hardware-Wood"/>
    <s v="Install"/>
    <s v="45158949"/>
    <s v="T2 DI HUMBOLDT-TRINITY 82/3C INS HRDD"/>
    <s v="ICW"/>
  </r>
  <r>
    <s v="LC"/>
    <s v="121736442"/>
    <s v="077/001"/>
    <s v="T2 DI HUMBOLDT-TRINITY 77/1 RPLC INSW"/>
    <s v="EUREKA"/>
    <s v="ETL.1820.INSL.CERA"/>
    <d v="2021-07-15T00:00:00"/>
    <d v="2021-07-12T00:00:00"/>
    <d v="2022-06-02T00:00:00"/>
    <x v="138"/>
    <d v="2022-07-12T00:00:00"/>
    <x v="0"/>
    <s v="508"/>
    <x v="0"/>
    <s v="Closed"/>
    <s v="HFTD 2"/>
    <s v="RELW FIRE COMP OH   TR2  PRTO AIR"/>
    <s v="No Good/Out of Stdrd"/>
    <s v="Insulator-Wood"/>
    <s v="Replace"/>
    <s v="31547351"/>
    <s v="T2 DI HUMBOLDT-TRINITY 77/1 RPLC INSW"/>
    <s v="93I"/>
  </r>
  <r>
    <s v="LC"/>
    <s v="121736660"/>
    <s v="056/001"/>
    <s v="T2 DI HUMBOLDT-TRINITY 56/1 RPR STRW"/>
    <s v="EUREKA"/>
    <s v="ETL.1820.POLE.WDPS"/>
    <d v="2021-07-15T00:00:00"/>
    <d v="2021-07-12T00:00:00"/>
    <d v="2022-03-29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45095"/>
    <s v="T2 DI HUMBOLDT-TRINITY 56/1 RPR STRW"/>
    <s v="ICW"/>
  </r>
  <r>
    <s v="LC"/>
    <s v="121736734"/>
    <s v="054/001B"/>
    <s v="T2 DI HUMBOLDT-TRINITY 054/1B RPR GYWW"/>
    <s v="EUREKA"/>
    <s v="ETL.1820.POLE.WOOD"/>
    <d v="2021-07-15T00:00:00"/>
    <d v="2021-07-12T00:00:00"/>
    <d v="2022-06-08T00:00:00"/>
    <x v="138"/>
    <d v="2022-07-12T00:00:00"/>
    <x v="0"/>
    <s v="630"/>
    <x v="0"/>
    <s v="Closed"/>
    <s v="HFTD 2"/>
    <s v="POHW FIRE COMP OH   TR2  PRTO AIR"/>
    <s v="No Good/Out of Stdrd"/>
    <s v="Guy Wire-Wood"/>
    <s v="Repair"/>
    <s v="45145285"/>
    <s v="T2 DI HUMBOLDT-TRINITY- 54/1A RPR GYWW"/>
    <s v="ICW"/>
  </r>
  <r>
    <s v="LC"/>
    <s v="121736739"/>
    <s v="005/069"/>
    <s v="T2 DI BURNS-LONE STAR #1 5/69 RPR GYWW"/>
    <s v="MOSSLNDG"/>
    <s v="ETL.6230.POLE.WOOD"/>
    <d v="2021-07-15T00:00:00"/>
    <d v="2021-07-12T00:00:00"/>
    <d v="2022-01-13T00:00:00"/>
    <x v="138"/>
    <d v="2022-07-12T00:00:00"/>
    <x v="0"/>
    <s v="630"/>
    <x v="0"/>
    <s v="Closed"/>
    <s v="HFTD 2"/>
    <s v="RELW FIRE COMP OH   TR2  PRTO AIR  FRAB"/>
    <s v="No Good/Out of Stdrd"/>
    <s v="Guy Wire-Wood"/>
    <s v="Repair"/>
    <s v="44932388"/>
    <s v="T2 DI BURNS-LONE STAR #1 5/69 RPR GYWW"/>
    <s v="ICW"/>
  </r>
  <r>
    <s v="LC"/>
    <s v="121736751"/>
    <s v="004/024"/>
    <s v="T2 MOSS LANDING-METCALF 4/24 RPL INSS"/>
    <s v="MOSSLNDG"/>
    <s v="ETL.6050.INSL"/>
    <d v="2021-07-15T00:00:00"/>
    <d v="2021-07-15T00:00:00"/>
    <d v="2022-02-16T00:00:00"/>
    <x v="144"/>
    <d v="2022-07-15T00:00:00"/>
    <x v="0"/>
    <s v="532"/>
    <x v="0"/>
    <s v="Closed"/>
    <s v="HFTD 2"/>
    <s v="RELW CREW COMP OH   FMOB TR2  PRTO"/>
    <s v="No Good/Out of Stdrd"/>
    <s v="Insulator-Steel"/>
    <s v="Replace"/>
    <s v="31549072"/>
    <s v="T2 MOSS LANDING-METCALF RPL INSS 1 TWR"/>
    <s v="93K"/>
  </r>
  <r>
    <s v="LC"/>
    <s v="121736965"/>
    <s v="084/003"/>
    <s v="T2 DI HUMBOLT-TRINITY 084/003R RPR STRW"/>
    <s v="EUREKA"/>
    <s v="ETL.1820.POLE.WDPS"/>
    <d v="2021-07-15T00:00:00"/>
    <d v="2021-07-12T00:00:00"/>
    <d v="2022-03-25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49344"/>
    <s v="T2 DI HUMBOLT-TRINITY 084/003R RPR STRW"/>
    <s v="ICW"/>
  </r>
  <r>
    <s v="LC"/>
    <s v="121736967"/>
    <s v="084/003"/>
    <s v="T2 DI HUMBOLT-TRINITY 084/003L RPR STRW"/>
    <s v="EUREKA"/>
    <s v="ETL.1820.POLE.WDPS"/>
    <d v="2021-07-15T00:00:00"/>
    <d v="2021-07-12T00:00:00"/>
    <d v="2022-03-25T00:00:00"/>
    <x v="138"/>
    <d v="2022-07-12T00:00:00"/>
    <x v="0"/>
    <s v="630"/>
    <x v="0"/>
    <s v="Closed"/>
    <s v="HFTD 2"/>
    <s v="POHW FIRE COMP OH   TR2  PRTO AIR"/>
    <s v="No Good/Out of Stdrd"/>
    <s v="Structure-Wood"/>
    <s v="Repair"/>
    <s v="45149344"/>
    <s v="T2 DI HUMBOLT-TRINITY 084/003R RPR STRW"/>
    <s v="ICW"/>
  </r>
  <r>
    <s v="LC"/>
    <s v="121737222"/>
    <s v="039/765"/>
    <s v="T2 WV HAT CRK #1-WSTWD 39/765 INS GYWW"/>
    <s v="TABLEMTN"/>
    <s v="ETL.7030.POLE.NWOD"/>
    <d v="2021-07-15T00:00:00"/>
    <d v="2021-07-15T00:00:00"/>
    <d v="2022-08-29T00:00:00"/>
    <x v="144"/>
    <d v="2022-07-15T00:00:00"/>
    <x v="1"/>
    <s v="630"/>
    <x v="0"/>
    <s v="Closed"/>
    <s v="HFTD 2"/>
    <s v="RELW OTHR COMP OH   FMOB TR2  PRTO FRAB NTDE"/>
    <s v="Missing"/>
    <s v="Guy Wire-Wood"/>
    <s v="Install"/>
    <s v="45147763"/>
    <s v="T2 WV HAT CRK #1-WSTWD 39/765 INS GYWW"/>
    <s v="ICW"/>
  </r>
  <r>
    <s v="LC"/>
    <s v="121737231"/>
    <s v="078/003"/>
    <s v="T2 DI HUMBOLDT-TRINITY 078/003L RMV BUTT"/>
    <s v="EUREKA"/>
    <s v="ETL.1820.POLE.STPS"/>
    <d v="2021-07-15T00:00:00"/>
    <d v="2021-07-12T00:00:00"/>
    <d v="2022-05-14T00:00:00"/>
    <x v="138"/>
    <d v="2022-07-12T00:00:00"/>
    <x v="0"/>
    <s v="630"/>
    <x v="0"/>
    <s v="Closed"/>
    <s v="HFTD 2"/>
    <s v="RELW FIRE COMP OH   TR2  PRTO AIR"/>
    <s v="Debris/Nest/etc."/>
    <s v="Structure-Wood"/>
    <s v="Remove"/>
    <s v="45148679"/>
    <s v="T2 DI HUMBOLDT-TRINITY 078/003L RMV BUTT"/>
    <s v="ICW"/>
  </r>
  <r>
    <s v="LC"/>
    <s v="121737272"/>
    <s v="020/089"/>
    <s v="T2 DI PITTSBRG-TESLA #1 20/89 RPL HANGER"/>
    <s v="CONCORD"/>
    <s v="ETL.5520.INSL.CERA"/>
    <d v="2021-07-15T00:00:00"/>
    <d v="2021-07-12T00:00:00"/>
    <d v="2022-03-11T00:00:00"/>
    <x v="138"/>
    <d v="2022-07-12T00:00:00"/>
    <x v="0"/>
    <s v="543"/>
    <x v="0"/>
    <s v="Closed"/>
    <s v="HFTD 2"/>
    <s v="RELW FIRE COMP OH   TR2  PRTO AIR"/>
    <s v="No Good/Out of Stdrd"/>
    <s v="Hardware-Tower"/>
    <s v="Replace"/>
    <s v="45084082"/>
    <s v="T2 DI PITTSBRG-TESLA #1 20/89 RPL HANGER"/>
    <s v="ICQ"/>
  </r>
  <r>
    <s v="LC"/>
    <s v="121737277"/>
    <s v="008/109"/>
    <s v="T3 DI GOLD HILL #1 008/109 RPR HRDW"/>
    <s v="SACTO"/>
    <s v="ETL.6950.POLE.WOOD"/>
    <d v="2021-07-15T00:00:00"/>
    <d v="2021-07-12T00:00:00"/>
    <d v="2022-04-21T00:00:00"/>
    <x v="137"/>
    <d v="2022-01-12T00:00:00"/>
    <x v="1"/>
    <s v="630"/>
    <x v="0"/>
    <s v="Closed"/>
    <s v="HFTD 3"/>
    <s v="RELW FIRE COMP OH   TR3  PRTO AIR  FRAB"/>
    <s v="No Good/Out of Stdrd"/>
    <s v="Hardware-Wood"/>
    <s v="Replace"/>
    <s v="45218804"/>
    <s v="T3 DI GOLD HILL #1 008/109 RPR HRDW"/>
    <s v="ICW"/>
  </r>
  <r>
    <s v="LC"/>
    <s v="121737296"/>
    <s v="007/068"/>
    <s v="T2 DI CTNWD-BNTN #2 7/68L RPR STRW"/>
    <s v="TABLEMTN"/>
    <s v="ETL.6650.POLE.WDPS"/>
    <d v="2021-07-15T00:00:00"/>
    <d v="2021-07-08T00:00:00"/>
    <d v="2022-07-22T00:00:00"/>
    <x v="134"/>
    <d v="2022-07-08T00:00:00"/>
    <x v="1"/>
    <s v="630"/>
    <x v="0"/>
    <s v="Closed"/>
    <s v="HFTD 2"/>
    <s v="RELW FIRE COMP OH   TR2  PRTO AIR"/>
    <s v="No Good/Out of Stdrd"/>
    <s v="Structure-Wood"/>
    <s v="Repair"/>
    <s v="45213263"/>
    <s v="T2 DI CTNWD-BNTN #2 7/68L RPR STRW"/>
    <s v="ICW"/>
  </r>
  <r>
    <s v="LC"/>
    <s v="121737297"/>
    <s v="007/068"/>
    <s v="T2 DI CTNWD-BNTN #2 7/68R RPR STRW"/>
    <s v="TABLEMTN"/>
    <s v="ETL.6650.POLE.WDPS"/>
    <d v="2021-07-15T00:00:00"/>
    <d v="2021-07-08T00:00:00"/>
    <d v="2022-07-22T00:00:00"/>
    <x v="134"/>
    <d v="2022-07-08T00:00:00"/>
    <x v="1"/>
    <s v="630"/>
    <x v="0"/>
    <s v="Closed"/>
    <s v="HFTD 2"/>
    <s v="RELW FIRE COMP OH   TR2  PRTO AIR"/>
    <s v="No Good/Out of Stdrd"/>
    <s v="Structure-Wood"/>
    <s v="Repair"/>
    <s v="45213264"/>
    <s v="T2 DI CTNWD-BNTN #2 7/68R RPR STRW"/>
    <s v="ICW"/>
  </r>
  <r>
    <s v="LC"/>
    <s v="121737298"/>
    <s v="044/181"/>
    <s v="T2 DI DIABLO-MIDWAY #3 44/181 RPL HRDT"/>
    <s v="PISMOBCH"/>
    <s v="ETL.5980.TOWR"/>
    <d v="2021-07-15T00:00:00"/>
    <d v="2021-07-12T00:00:00"/>
    <d v="2022-02-24T00:00:00"/>
    <x v="138"/>
    <d v="2022-07-12T00:00:00"/>
    <x v="0"/>
    <s v="543"/>
    <x v="0"/>
    <s v="Closed"/>
    <s v="HFTD 2"/>
    <s v="RELW FIRE COMP OH   TR2  PRTO AIR  FRAB"/>
    <s v="No Good/Out of Stdrd"/>
    <s v="Hardware-Tower"/>
    <s v="Replace"/>
    <s v="45073822"/>
    <s v="T2 DI DIABLO-MIDWAY #3 44/181 RPL HRDT"/>
    <s v="ICQ"/>
  </r>
  <r>
    <s v="LC"/>
    <s v="121737363"/>
    <s v="020/013"/>
    <s v="T2 DI CLEAR LAKE-KONOCTI 20/13 RPR INSW"/>
    <s v="WILLITS"/>
    <s v="ETL.6852.POLE.NWOD"/>
    <d v="2021-07-15T00:00:00"/>
    <d v="2021-07-12T00:00:00"/>
    <d v="2022-02-02T00:00:00"/>
    <x v="138"/>
    <d v="2022-07-12T00:00:00"/>
    <x v="0"/>
    <s v="630"/>
    <x v="0"/>
    <s v="Closed"/>
    <s v="HFTD 2"/>
    <s v="RELW FIRE COMP OH   TR2  PRTO AIR  FRAB"/>
    <s v="No Good/Out of Stdrd"/>
    <s v="Insulator-Wood"/>
    <s v="Repair"/>
    <s v="45138106"/>
    <s v="T2 DI CLEAR LAKE-KONOCTI 20/13 RPR INSW"/>
    <s v="ICW"/>
  </r>
  <r>
    <s v="LC"/>
    <s v="121737407"/>
    <s v="005/046"/>
    <s v="T2 WV PARADISE-TABLE MTN 5/46 INS DAMT"/>
    <s v="TABLEMTN"/>
    <s v="ETL.4316.INSL.NCER"/>
    <d v="2021-07-15T00:00:00"/>
    <d v="2021-07-15T00:00:00"/>
    <d v="2022-02-28T00:00:00"/>
    <x v="144"/>
    <d v="2022-07-15T00:00:00"/>
    <x v="0"/>
    <s v="628"/>
    <x v="0"/>
    <s v="Closed"/>
    <s v="HFTD 2"/>
    <s v="REGW OTHR COMP OH   FMOB TR2  PRTO NTDE"/>
    <s v="Missing"/>
    <s v="Damper-Steel"/>
    <s v="Install"/>
    <s v=""/>
    <s v=""/>
    <s v=""/>
  </r>
  <r>
    <s v="LC"/>
    <s v="121737483"/>
    <s v="005/045"/>
    <s v="T2 WV PARADISE-TABLE MTN 5/45 INS DAMT"/>
    <s v="TABLEMTN"/>
    <s v="ETL.4316.INSL.NCER"/>
    <d v="2021-07-15T00:00:00"/>
    <d v="2021-07-15T00:00:00"/>
    <d v="2022-02-28T00:00:00"/>
    <x v="144"/>
    <d v="2022-07-15T00:00:00"/>
    <x v="0"/>
    <s v="628"/>
    <x v="0"/>
    <s v="Closed"/>
    <s v="HFTD 2"/>
    <s v="REGW OTHR COMP OH   FMOB TR2  PRTO NTDE"/>
    <s v="Missing"/>
    <s v="Damper-Steel"/>
    <s v="Install"/>
    <s v=""/>
    <s v=""/>
    <s v=""/>
  </r>
  <r>
    <s v="LC"/>
    <s v="121737509"/>
    <s v="054/002B"/>
    <s v="T2 DI HUMBOLDT-TRINITY 054/2B RPR GYWW"/>
    <s v="EUREKA"/>
    <s v="ETL.1820.POLE.NWOD"/>
    <d v="2021-07-15T00:00:00"/>
    <d v="2021-07-12T00:00:00"/>
    <d v="2022-06-07T00:00:00"/>
    <x v="138"/>
    <d v="2022-07-12T00:00:00"/>
    <x v="0"/>
    <s v="630"/>
    <x v="0"/>
    <s v="Closed"/>
    <s v="HFTD 2"/>
    <s v="POHW FIRE COMP OH   TR2  PRTO AIR  FRAB"/>
    <s v="No Good/Out of Stdrd"/>
    <s v="Guy Wire-Wood"/>
    <s v="Repair"/>
    <s v="45145286"/>
    <s v="T2 DI HUMBOLDT-TRINITY 054/2A RPR GYWW"/>
    <s v="ICW"/>
  </r>
  <r>
    <s v="LC"/>
    <s v="121737643"/>
    <s v="004/005"/>
    <s v="T2 WV LAYTONVILLE-COVELO 4/5 INS DAMW"/>
    <s v="LAKEVLLE"/>
    <s v="ETL.7390.POLE.NWOD"/>
    <d v="2021-07-15T00:00:00"/>
    <d v="2021-07-15T00:00:00"/>
    <d v="2021-10-19T00:00:00"/>
    <x v="144"/>
    <d v="2022-07-15T00:00:00"/>
    <x v="0"/>
    <s v="630"/>
    <x v="0"/>
    <s v="Closed"/>
    <s v="HFTD 2"/>
    <s v="RELW OTHR COMP OH   FMOB TR2  PRTO"/>
    <s v="Missing"/>
    <s v="Damper-Wood"/>
    <s v="Install"/>
    <s v="44999938"/>
    <s v="T2 WV LAYTONVILLE-COVELO 4/5 INS DAMW"/>
    <s v="ICW"/>
  </r>
  <r>
    <s v="LC"/>
    <s v="121737747"/>
    <s v="002/020"/>
    <s v="T2 DI PIT #7 TAP 2/20 RMV BUTT"/>
    <s v="TABLEMTN"/>
    <s v="ETL.5442.POLE.WDPS"/>
    <d v="2021-07-15T00:00:00"/>
    <d v="2021-07-09T00:00:00"/>
    <d v="2022-06-14T00:00:00"/>
    <x v="135"/>
    <d v="2022-07-09T00:00:00"/>
    <x v="0"/>
    <s v="630"/>
    <x v="0"/>
    <s v="Closed"/>
    <s v="HFTD 2"/>
    <s v="RELW FIRE COMP OH   TR2  PRTO AIR"/>
    <s v="Debris/Nest/etc."/>
    <s v="Structure-Wood"/>
    <s v="Remove"/>
    <s v="45213835"/>
    <s v="T2 DI PIT #7 TAP 2/20 RMV BUTT"/>
    <s v="ICW"/>
  </r>
  <r>
    <s v="LC"/>
    <s v="121737878"/>
    <s v="066/476"/>
    <s v="T2 WV BRDGEVLLE-CTTNWD 066/4 RPR FOND"/>
    <s v="TABLEMTN"/>
    <s v="ETL.1110.TOWR"/>
    <d v="2021-07-15T00:00:00"/>
    <d v="2021-07-15T00:00:00"/>
    <d v="2022-07-25T00:00:00"/>
    <x v="144"/>
    <d v="2022-07-15T00:00:00"/>
    <x v="1"/>
    <s v="543"/>
    <x v="0"/>
    <s v="Closed"/>
    <s v="HFTD 2"/>
    <s v="RELW OTHR COMP OH   FMOB TR2  PRTO FRAB"/>
    <s v="No Good/Out of Stdrd"/>
    <s v="Foundation/Concrete-Tower"/>
    <s v="Repair"/>
    <s v="45160917"/>
    <s v="T2 WV BRDGEVLLE-CTTNWD 066/4 RPR FOND"/>
    <s v="ICQ"/>
  </r>
  <r>
    <s v="LC"/>
    <s v="121738209"/>
    <s v="056/000"/>
    <s v="T2 DI HUMBOLDT-TRINITY 56/0 RPR GYWW"/>
    <s v="EUREKA"/>
    <s v="ETL.1820.POLE.WDPS"/>
    <d v="2021-07-15T00:00:00"/>
    <d v="2021-07-12T00:00:00"/>
    <d v="2022-03-29T00:00:00"/>
    <x v="138"/>
    <d v="2022-07-12T00:00:00"/>
    <x v="0"/>
    <s v="630"/>
    <x v="0"/>
    <s v="Closed"/>
    <s v="HFTD 2"/>
    <s v="RELW FIRE COMP OH   TR2  PRTO AIR"/>
    <s v="No Good/Out of Stdrd"/>
    <s v="Guy Wire-Wood"/>
    <s v="Repair"/>
    <s v="45145094"/>
    <s v="T2 DI HUMBOLDT-TRINITY 56/0 RPR GYWW"/>
    <s v="ICW"/>
  </r>
  <r>
    <s v="LC"/>
    <s v="121738211"/>
    <s v="082/004"/>
    <s v="T2 DI HUMBOLDT-TRINITY 82/4 RMV BUTT"/>
    <s v="EUREKA"/>
    <s v="ETL.1820.POLE.WDPS"/>
    <d v="2021-07-15T00:00:00"/>
    <d v="2021-07-12T00:00:00"/>
    <d v="2022-03-26T00:00:00"/>
    <x v="138"/>
    <d v="2022-07-12T00:00:00"/>
    <x v="0"/>
    <s v="630"/>
    <x v="0"/>
    <s v="Closed"/>
    <s v="HFTD 2"/>
    <s v="RELW FIRE COMP OH   TR2  PRTO AIR"/>
    <s v="Debris/Nest/etc."/>
    <s v="Structure-Wood"/>
    <s v="Remove"/>
    <s v="45158950"/>
    <s v="T2 DI HUMBOLDT-TRINITY 82/4 RMV BUTT"/>
    <s v="ICW"/>
  </r>
  <r>
    <s v="LC"/>
    <s v="121738243"/>
    <s v="080/002"/>
    <s v="T2 DI HUMBOLDT-TRINITY 80/02 RPR STRW"/>
    <s v="EUREKA"/>
    <s v="ETL.1820.POLE.WDPS"/>
    <d v="2021-07-15T00:00:00"/>
    <d v="2021-07-12T00:00:00"/>
    <d v="2022-03-27T00:00:00"/>
    <x v="138"/>
    <d v="2022-07-12T00:00:00"/>
    <x v="0"/>
    <s v="630"/>
    <x v="0"/>
    <s v="Closed"/>
    <s v="HFTD 2"/>
    <s v="POHW OTHR FIRE COMP OH   TR2  PRTO AIR"/>
    <s v="No Good/Out of Stdrd"/>
    <s v="Structure-Wood"/>
    <s v="Repair"/>
    <s v="45149125"/>
    <s v="T2NT DI HUMBOLDT-TRINITY 80/02 RMV DBRS"/>
    <s v="ICW"/>
  </r>
  <r>
    <s v="LC"/>
    <s v="121738245"/>
    <s v="082/000"/>
    <s v="T2 DI HUMBOLDT-TRNTY 82/00 RPR RPR STRW"/>
    <s v="EUREKA"/>
    <s v="ETL.1820.POLE.WDPS"/>
    <d v="2021-07-15T00:00:00"/>
    <d v="2021-07-12T00:00:00"/>
    <d v="2022-03-26T00:00:00"/>
    <x v="138"/>
    <d v="2022-07-12T00:00:00"/>
    <x v="0"/>
    <s v="630"/>
    <x v="0"/>
    <s v="Closed"/>
    <s v="HFTD 2"/>
    <s v="POHW OTHR FIRE COMP OH   TR2  PRTO AIR"/>
    <s v="No Good/Out of Stdrd"/>
    <s v="Structure-Wood"/>
    <s v="Repair"/>
    <s v="45149129"/>
    <s v="T2NT EI HUMBOLDT-TRINITY 82/0 RPR GYWW"/>
    <s v="ICW"/>
  </r>
  <r>
    <s v="LC"/>
    <s v="121738249"/>
    <s v="082/000"/>
    <s v="T2 DI HUMBOLDT-TRINITY 82/00 RMV DBRS"/>
    <s v="EUREKA"/>
    <s v="ETL.1820.POLE.WDPS"/>
    <d v="2021-07-15T00:00:00"/>
    <d v="2021-07-12T00:00:00"/>
    <d v="2022-03-26T00:00:00"/>
    <x v="138"/>
    <d v="2022-07-12T00:00:00"/>
    <x v="0"/>
    <s v="630"/>
    <x v="0"/>
    <s v="Closed"/>
    <s v="HFTD 2"/>
    <s v="POHW OTHR FIRE COMP OH   TR2  PRTO AIR"/>
    <s v="Debris/Nest/etc."/>
    <s v="Structure-Wood"/>
    <s v="Remove"/>
    <s v="45149129"/>
    <s v="T2NT EI HUMBOLDT-TRINITY 82/0 RPR GYWW"/>
    <s v="ICW"/>
  </r>
  <r>
    <s v="LC"/>
    <s v="121738284"/>
    <s v="026/001"/>
    <s v="T3DI FULTON-HOPLAND-WOOD 26/1 HRDW RPL"/>
    <s v="LAKEVLLE"/>
    <s v="ETL.6890.POLE.WOOD"/>
    <d v="2021-07-15T00:00:00"/>
    <d v="2021-07-09T00:00:00"/>
    <d v="2021-08-13T00:00:00"/>
    <x v="1"/>
    <d v="2022-01-09T00:00:00"/>
    <x v="0"/>
    <s v="630"/>
    <x v="0"/>
    <s v="Closed"/>
    <s v="HFTD 3"/>
    <s v="RELW FIRE COMP OH   TR3  PRTO AIR  FRAB"/>
    <s v="No Good/Out of Stdrd"/>
    <s v="Hardware-Wood"/>
    <s v="Replace"/>
    <s v="44913894"/>
    <s v="T3DI FULTON-HOPLAND-WOOD 26/1 HRDW RPL"/>
    <s v="ICW"/>
  </r>
  <r>
    <s v="LC"/>
    <s v="121738291"/>
    <s v=":007/042"/>
    <s v="T3 WV EAGLE ROCK-CORTINA :7/42 INS DAMS"/>
    <s v="WILLITS"/>
    <s v="ETL.1470.INSL.CERA"/>
    <d v="2021-07-15T00:00:00"/>
    <d v="2021-07-15T00:00:00"/>
    <d v="2022-03-29T00:00:00"/>
    <x v="2"/>
    <d v="2022-01-15T00:00:00"/>
    <x v="1"/>
    <s v="628"/>
    <x v="0"/>
    <s v="Closed"/>
    <s v="HFTD 3"/>
    <s v="RELW OTHR COMP OH   FMOB TR3  PRTO NTDE"/>
    <s v="Missing"/>
    <s v="Damper-Steel"/>
    <s v="Install"/>
    <s v="45149946"/>
    <s v="T3 WV EAGLE ROCK-CORTINA :7/42 INS DAMS"/>
    <s v="ICS"/>
  </r>
  <r>
    <s v="LC"/>
    <s v="121738350"/>
    <s v="093/004"/>
    <s v="T2 DI HUMBOLDT-TRINITY 093/004 RPR INSW"/>
    <s v="EUREKA"/>
    <s v="ETL.1820.INSL.CERA"/>
    <d v="2021-07-15T00:00:00"/>
    <d v="2021-07-12T00:00:00"/>
    <d v="2022-06-02T00:00:00"/>
    <x v="138"/>
    <d v="2022-07-12T00:00:00"/>
    <x v="0"/>
    <s v="630"/>
    <x v="0"/>
    <s v="Closed"/>
    <s v="HFTD 2"/>
    <s v="RELW OTHR FIRE COMP OH   TR2  PRTO AIR"/>
    <s v="No Good/Out of Stdrd"/>
    <s v="Insulator-Wood"/>
    <s v="Repair"/>
    <s v="45160727"/>
    <s v="T2 DI HUMBOLDT-TRINITY 093/004 RPR INSW"/>
    <s v="ICW"/>
  </r>
  <r>
    <s v="LC"/>
    <s v="121738353"/>
    <s v="012/262"/>
    <s v="T2 DI CTTNWD-RED BLUFF 012/262 RPR GYWW"/>
    <s v="TABLEMTN"/>
    <s v="ETL.6660.POLE.NWOD"/>
    <d v="2021-07-15T00:00:00"/>
    <d v="2021-07-09T00:00:00"/>
    <d v="2022-09-29T00:00:00"/>
    <x v="135"/>
    <d v="2022-07-09T00:00:00"/>
    <x v="1"/>
    <s v="630"/>
    <x v="0"/>
    <s v="Closed"/>
    <s v="HFTD 2"/>
    <s v="RELW OTHR FIRE COMP OH   TR2  PRTO AIR  NTDE"/>
    <s v="No Good/Out of Stdrd"/>
    <s v="Guy Wire-Wood"/>
    <s v="Repair"/>
    <s v="45242432"/>
    <s v="T2 DI CTTNWD-RED BLUFF 012/262 RPR GYWW"/>
    <s v="ICW"/>
  </r>
  <r>
    <s v="LC"/>
    <s v="121738358"/>
    <s v="000/003"/>
    <s v="T2 WV CHOWCHILLA-KERCKHOFF 0/3 RPR FOND"/>
    <s v="FRESNO"/>
    <s v="ETL.1250.POLE.NWOD"/>
    <d v="2021-07-15T00:00:00"/>
    <d v="2021-07-15T00:00:00"/>
    <d v="2022-02-16T00:00:00"/>
    <x v="144"/>
    <d v="2022-07-15T00:00:00"/>
    <x v="0"/>
    <s v="543"/>
    <x v="0"/>
    <s v="Closed"/>
    <s v="HFTD 2"/>
    <s v="RELW OTHR COMP OH   FMOB TR2  PRTO FRAB"/>
    <s v="No Good/Out of Stdrd"/>
    <s v="Foundation/Concrete-Tower"/>
    <s v="Repair"/>
    <s v="45070450"/>
    <s v="T2 WV CHOWCHILLA-KERCKHOFF 0/3 RPR FOND"/>
    <s v="ICQ"/>
  </r>
  <r>
    <s v="LC"/>
    <s v="121738380"/>
    <s v="056/000"/>
    <s v="T2 DI HUMBOLDT-TRINITY 56/0 RPR GYWW"/>
    <s v="EUREKA"/>
    <s v="ETL.1820.POLE.WDPS"/>
    <d v="2021-07-15T00:00:00"/>
    <d v="2021-07-12T00:00:00"/>
    <d v="2022-03-29T00:00:00"/>
    <x v="138"/>
    <d v="2022-07-12T00:00:00"/>
    <x v="0"/>
    <s v="630"/>
    <x v="0"/>
    <s v="Closed"/>
    <s v="HFTD 2"/>
    <s v="POHW FIRE COMP OH   TR2  PRTO AIR"/>
    <s v="No Good/Out of Stdrd"/>
    <s v="Guy Wire-Wood"/>
    <s v="Repair"/>
    <s v="45145094"/>
    <s v="T2 DI HUMBOLDT-TRINITY 56/0 RPR GYWW"/>
    <s v="ICW"/>
  </r>
  <r>
    <s v="LC"/>
    <s v="121738382"/>
    <s v="002/000"/>
    <s v="T2 DI MENDOCINO-UKIAH 2/0L RPL STRW"/>
    <s v="WILLITS"/>
    <s v="ETL.2420.POLE.WDPS"/>
    <d v="2021-07-15T00:00:00"/>
    <d v="2021-07-09T00:00:00"/>
    <d v="2022-07-15T00:00:00"/>
    <x v="135"/>
    <d v="2022-07-09T00:00:00"/>
    <x v="1"/>
    <s v="372"/>
    <x v="0"/>
    <s v="Closed"/>
    <s v="HFTD 2"/>
    <s v="POHW FIRE COMP OH   TR2  PRTO AIR"/>
    <s v="No Good/Out of Stdrd"/>
    <s v="Structure-Wood"/>
    <s v="Replace"/>
    <s v="31544735"/>
    <s v="T2 EI MENDOCINO-UKIAH 3/1R RPL STRW"/>
    <s v="70Y"/>
  </r>
  <r>
    <s v="LC"/>
    <s v="121738383"/>
    <s v="002/000"/>
    <s v="T2 DI MENDOCINO-UKIAH 2/0R RPL STRW"/>
    <s v="WILLITS"/>
    <s v="ETL.2420.POLE.WDPS"/>
    <d v="2021-07-15T00:00:00"/>
    <d v="2021-07-09T00:00:00"/>
    <d v="2022-07-15T00:00:00"/>
    <x v="135"/>
    <d v="2022-07-09T00:00:00"/>
    <x v="1"/>
    <s v="372"/>
    <x v="0"/>
    <s v="Closed"/>
    <s v="HFTD 2"/>
    <s v="POHW FIRE COMP OH   TR2  PRTO AIR"/>
    <s v="No Good/Out of Stdrd"/>
    <s v="Structure-Wood"/>
    <s v="Replace"/>
    <s v="31544735"/>
    <s v="T2 EI MENDOCINO-UKIAH 3/1R RPL STRW"/>
    <s v="70Y"/>
  </r>
  <r>
    <s v="LC"/>
    <s v="121738457"/>
    <s v="002/028"/>
    <s v="T2 DI PT#5-RD MN #2 2/28L RPL STW CMPLT"/>
    <s v="TABLEMTN"/>
    <s v="ETL.5430.POLE.WDPS"/>
    <d v="2021-07-15T00:00:00"/>
    <d v="2021-07-13T00:00:00"/>
    <d v="2022-06-13T00:00:00"/>
    <x v="139"/>
    <d v="2022-07-13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38459"/>
    <s v="002/028"/>
    <s v="T2 DI PT#5-RD MN #2 2/28R RPL STW CMPLT"/>
    <s v="TABLEMTN"/>
    <s v="ETL.5430.POLE.WDPS"/>
    <d v="2021-07-15T00:00:00"/>
    <d v="2021-07-13T00:00:00"/>
    <d v="2022-06-13T00:00:00"/>
    <x v="139"/>
    <d v="2022-07-13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38464"/>
    <s v="107/004"/>
    <s v="T2 DI HMBLDT-TRNTY STEEL 107/4 RMV BUTT"/>
    <s v="EUREKA"/>
    <s v="ETL.1820.POLE.STPS"/>
    <d v="2021-07-15T00:00:00"/>
    <d v="2021-07-12T00:00:00"/>
    <d v="2022-01-24T00:00:00"/>
    <x v="138"/>
    <d v="2022-07-12T00:00:00"/>
    <x v="0"/>
    <s v="630"/>
    <x v="0"/>
    <s v="Closed"/>
    <s v="HFTD 2"/>
    <s v="RELW COMP OH   TR2  PRTO AIR"/>
    <s v="Debris/Nest/etc."/>
    <s v="Structure-Wood"/>
    <s v="Remove"/>
    <s v="45128329"/>
    <s v="T2 DI HMBLDT-TRNTY STEEL 107/4 RMV BUTT"/>
    <s v="ICW"/>
  </r>
  <r>
    <s v="LC"/>
    <s v="121738466"/>
    <s v="092/006"/>
    <s v="T2 DI HUMBLDT-TRINITY-WD 92/6 RPL POLE"/>
    <s v="EUREKA"/>
    <s v="ETL.1820.POLE.WDPS"/>
    <d v="2021-07-15T00:00:00"/>
    <d v="2021-07-12T00:00:00"/>
    <d v="2022-06-07T00:00:00"/>
    <x v="138"/>
    <d v="2022-07-12T00:00:00"/>
    <x v="0"/>
    <s v="372"/>
    <x v="0"/>
    <s v="Closed"/>
    <s v="HFTD 2"/>
    <s v="RELW FIRE COMP OH   TR2  PRTO AIR  SR22"/>
    <s v="No Good/Out of Stdrd"/>
    <s v="Structure-Wood"/>
    <s v="Replace"/>
    <s v="31544732"/>
    <s v="T2 DI HUMBLDT-TRNITY 85/2 RPL POLE"/>
    <s v="70Y"/>
  </r>
  <r>
    <s v="LC"/>
    <s v="121738542"/>
    <s v="000/005"/>
    <s v="T3 DI FORKS OF THE BUTTE TP 0/5 RPL HRDD"/>
    <s v="TABLEMTN"/>
    <s v="ETL.6722.POLE.WOOD"/>
    <d v="2021-07-15T00:00:00"/>
    <d v="2021-07-12T00:00:00"/>
    <d v="2022-04-23T00:00:00"/>
    <x v="137"/>
    <d v="2022-01-12T00:00:00"/>
    <x v="1"/>
    <s v="630"/>
    <x v="0"/>
    <s v="Closed"/>
    <s v="HFTD 3"/>
    <s v="RELW FIRE COMP OH   TR3  PRTO AIR  FRAB NTDE"/>
    <s v="No Good/Out of Stdrd"/>
    <s v="Hardware-Wood"/>
    <s v="Replace"/>
    <s v="45212317"/>
    <s v="T3 DI FORKS OF THE BUTTE TP 0/5 RPL HRDD"/>
    <s v="ICW"/>
  </r>
  <r>
    <s v="LC"/>
    <s v="121738572"/>
    <s v="074/002"/>
    <s v="T2 DI HUMBOLDT-TRINITY 74/2L RPR GYWW"/>
    <s v="EUREKA"/>
    <s v="ETL.1820.POLE.WDPS"/>
    <d v="2021-07-15T00:00:00"/>
    <d v="2021-07-13T00:00:00"/>
    <d v="2022-04-02T00:00:00"/>
    <x v="139"/>
    <d v="2022-07-13T00:00:00"/>
    <x v="0"/>
    <s v="630"/>
    <x v="0"/>
    <s v="Closed"/>
    <s v="HFTD 2"/>
    <s v="RELW COMP OH   TR2  PRTO AIR"/>
    <s v="No Good/Out of Stdrd"/>
    <s v="Guy Wire-Wood"/>
    <s v="Repair"/>
    <s v="45147809"/>
    <s v="T2 DI HUMBOLDT-TRINITY 74/2L RPR GYWW"/>
    <s v="ICW"/>
  </r>
  <r>
    <s v="LC"/>
    <s v="121738588"/>
    <s v="009/065"/>
    <s v="T2 DI MRGA-SAN LNDRO #2 9/65 RPL INSS"/>
    <s v="CONCORD"/>
    <s v="ETL.2780.INSL"/>
    <d v="2021-07-15T00:00:00"/>
    <d v="2021-07-12T00:00:00"/>
    <d v="2022-04-22T00:00:00"/>
    <x v="138"/>
    <d v="2022-07-12T00:00:00"/>
    <x v="0"/>
    <s v="532"/>
    <x v="0"/>
    <s v="Closed"/>
    <s v="HFTD 2"/>
    <s v="RELW FIRE COMP OH   TR2  PRTO AIR"/>
    <s v="No Good/Out of Stdrd"/>
    <s v="Insulator-Steel"/>
    <s v="Replace"/>
    <s v="31591454"/>
    <s v="T2 DI MRGA-SAN LNDRO #2 9/65 RPL INSS"/>
    <s v="93K"/>
  </r>
  <r>
    <s v="LC"/>
    <s v="121738589"/>
    <s v="009/065"/>
    <s v="T2 DI MRG-SN LNDR #1 9/65 RPL INSS CMPLT"/>
    <s v="CONCORD"/>
    <s v="ETL.2770.INSL"/>
    <d v="2021-07-15T00:00:00"/>
    <d v="2021-07-12T00:00:00"/>
    <d v="2022-05-10T00:00:00"/>
    <x v="138"/>
    <d v="2022-07-12T00:00:00"/>
    <x v="0"/>
    <s v="532"/>
    <x v="0"/>
    <s v="Closed"/>
    <s v="HFTD 2"/>
    <s v="POHW FIRE COMP OH   TR2  PRTO AIR"/>
    <s v="No Good/Out of Stdrd"/>
    <s v="Insulator-Steel"/>
    <s v="Replace"/>
    <s v="31548202"/>
    <s v="T2 DI MRG-SAN LEANDRO #1  RPL INSS 2 TWR"/>
    <s v="93K"/>
  </r>
  <r>
    <s v="LC"/>
    <s v="121738604"/>
    <s v="073/005"/>
    <s v="T2 DI HUMBOLDT-TRINITY 73/05R BACKFILL"/>
    <s v="EUREKA"/>
    <s v="ETL.1820.POLE.STPS"/>
    <d v="2021-07-15T00:00:00"/>
    <d v="2021-07-12T00:00:00"/>
    <d v="2022-08-12T00:00:00"/>
    <x v="138"/>
    <d v="2022-07-12T00:00:00"/>
    <x v="1"/>
    <s v="630"/>
    <x v="0"/>
    <s v="Closed"/>
    <s v="HFTD 2"/>
    <s v="RELW FIRE COMP OH   TR2  PRTO AIR"/>
    <s v="Debris/Nest/etc."/>
    <s v="Structure-Wood"/>
    <s v="Remove"/>
    <s v="45147801"/>
    <s v="T2 DI HUMBOLDT-TRINITY 73/05R BACKFILL"/>
    <s v="ICW"/>
  </r>
  <r>
    <s v="LC"/>
    <s v="121738686"/>
    <s v="106/002"/>
    <s v="T2 DI HUMBOLDT-TRINITY SP 106/2 RPR INSW"/>
    <s v="EUREKA"/>
    <s v="ETL.1820.INSL.NCER"/>
    <d v="2021-07-15T00:00:00"/>
    <d v="2021-07-12T00:00:00"/>
    <d v="2022-01-22T00:00:00"/>
    <x v="138"/>
    <d v="2022-07-12T00:00:00"/>
    <x v="0"/>
    <s v="630"/>
    <x v="0"/>
    <s v="Closed"/>
    <s v="HFTD 2"/>
    <s v="RELW FIRE COMP OH   TR2  PRTO AIR"/>
    <s v="No Good/Out of Stdrd"/>
    <s v="Insulator-Wood"/>
    <s v="Repair"/>
    <s v="45128328"/>
    <s v="T2 DI HUMBOLDT-TRINITY SP 106/2 RPR INSW"/>
    <s v="ICW"/>
  </r>
  <r>
    <s v="LC"/>
    <s v="121738694"/>
    <s v="006/066"/>
    <s v="T2 DI PIT #5-ROUND MTN #1 6/66 RPL HRDD"/>
    <s v="TABLEMTN"/>
    <s v="ETL.5420.POLE.WDPS"/>
    <d v="2021-07-15T00:00:00"/>
    <d v="2021-07-09T00:00:00"/>
    <d v="2022-07-17T00:00:00"/>
    <x v="135"/>
    <d v="2022-07-09T00:00:00"/>
    <x v="1"/>
    <s v="630"/>
    <x v="0"/>
    <s v="Closed"/>
    <s v="HFTD 2"/>
    <s v="RELW FIRE COMP OH   TR2  PRTO AIR"/>
    <s v="No Good/Out of Stdrd"/>
    <s v="Hardware-Wood"/>
    <s v="Replace"/>
    <s v="45213265"/>
    <s v="T2 DI PIT #5-ROUND MTN #1 6/66 RPL HRDD"/>
    <s v="ICW"/>
  </r>
  <r>
    <s v="LC"/>
    <s v="121738698"/>
    <s v="023/263"/>
    <s v="T3 DI IGNACIO-BOLINAS #2 23/263 RPL HRDD"/>
    <s v="LAKEVLLE"/>
    <s v="ETL.7180.POLE.WOOD"/>
    <d v="2021-07-15T00:00:00"/>
    <d v="2021-07-12T00:00:00"/>
    <d v="2022-09-24T00:00:00"/>
    <x v="137"/>
    <d v="2022-01-12T00:00:00"/>
    <x v="1"/>
    <s v="630"/>
    <x v="0"/>
    <s v="Closed"/>
    <s v="HFTD 3"/>
    <s v="RELW FIRE COMP OH   TR3  PRTO AIR  FRAB"/>
    <s v="No Good/Out of Stdrd"/>
    <s v="Hardware-Wood"/>
    <s v="Replace"/>
    <s v="45142534"/>
    <s v="T3 DI IGNACIO-BOLINAS #2 23/263 RPL HRDD"/>
    <s v="ICW"/>
  </r>
  <r>
    <s v="LC"/>
    <s v="121738707"/>
    <s v="066/004"/>
    <s v="T2 DI HUMBOLDT-TRINITY 066/004 RPL STRW"/>
    <s v="EUREKA"/>
    <s v="ETL.1820.POLE.WDPS"/>
    <d v="2021-07-15T00:00:00"/>
    <d v="2021-07-12T00:00:00"/>
    <d v="2022-10-18T00:00:00"/>
    <x v="138"/>
    <d v="2022-07-12T00:00:00"/>
    <x v="1"/>
    <s v="372"/>
    <x v="0"/>
    <s v="Closed"/>
    <s v="HFTD 2"/>
    <s v="RELW FIRE COMP OH   TR2  PRTO AIR"/>
    <s v="No Good/Out of Stdrd"/>
    <s v="Structure-Wood"/>
    <s v="Replace"/>
    <s v="31547346"/>
    <s v="T2 DI HUMBOLDT-TRINITY 066/004 RPL STRW"/>
    <s v="70Y"/>
  </r>
  <r>
    <s v="LC"/>
    <s v="121738768"/>
    <s v="003/021"/>
    <s v="T3 DI SOBRNTE-&quot;G&quot; #1&quot;&quot;TWR X3/21 RPL INSS"/>
    <s v="CONCORD"/>
    <s v="ETL.3720.INSL.CERA"/>
    <d v="2021-07-15T00:00:00"/>
    <d v="2021-07-13T00:00:00"/>
    <d v="2022-07-25T00:00:00"/>
    <x v="140"/>
    <d v="2022-01-13T00:00:00"/>
    <x v="1"/>
    <s v="532"/>
    <x v="0"/>
    <s v="Closed"/>
    <s v="HFTD 3"/>
    <s v="POHW OTHR COMP OH   TR3  PRTO AIR"/>
    <s v="No Good/Out of Stdrd"/>
    <s v="Insulator-Steel"/>
    <s v="Replace"/>
    <s v="31546931"/>
    <s v="T3 DI SOBRANTE-&quot;&quot;G&quot;&quot; #1  RPL INSS 4TWRS"/>
    <s v="93K"/>
  </r>
  <r>
    <s v="LC"/>
    <s v="121738769"/>
    <s v="003/021"/>
    <s v="T3 DI SOBRANTE G #1 TWR X3/21 RPL HRDT"/>
    <s v="CONCORD"/>
    <s v="ETL.3720.INSL.CERA"/>
    <d v="2021-07-15T00:00:00"/>
    <d v="2021-07-13T00:00:00"/>
    <d v="2022-07-25T00:00:00"/>
    <x v="140"/>
    <d v="2022-01-13T00:00:00"/>
    <x v="1"/>
    <s v="543"/>
    <x v="0"/>
    <s v="Closed"/>
    <s v="HFTD 3"/>
    <s v="RELW COMP OH   TR3  PRTO AIR"/>
    <s v="No Good/Out of Stdrd"/>
    <s v="Hardware-Tower"/>
    <s v="Replace"/>
    <s v="45094456"/>
    <s v="T3 DI SOBRANTE G #1 TWR X3/21 RPL HRDT"/>
    <s v="ICQ"/>
  </r>
  <r>
    <s v="LC"/>
    <s v="121738821"/>
    <s v="015/002"/>
    <s v="T3 DI DONNELLS-MI-WUK 015/002 INS HRDD"/>
    <s v="VICTOR"/>
    <s v="ETL.1400.POLE.WDPS"/>
    <d v="2021-07-15T00:00:00"/>
    <d v="2021-07-08T00:00:00"/>
    <d v="2022-04-07T00:00:00"/>
    <x v="0"/>
    <d v="2022-01-08T00:00:00"/>
    <x v="1"/>
    <s v="630"/>
    <x v="0"/>
    <s v="Closed"/>
    <s v="HFTD 3"/>
    <s v="RELW FIRE COMP OH   TR3  PRTO AIR  NTDE"/>
    <s v="Missing"/>
    <s v="Hardware-Wood"/>
    <s v="Install"/>
    <s v="45122753"/>
    <s v="T3 DI DONNELLS-MI-WUK 015/002 INS HRDD"/>
    <s v="ICW"/>
  </r>
  <r>
    <s v="LC"/>
    <s v="121738838"/>
    <s v="B019/436"/>
    <s v="T2 DI DRM GRSS VLY WMR B19/436 RPL STRW"/>
    <s v="SACTO"/>
    <s v="ETL.6760.POLE.WOOD"/>
    <d v="2021-07-15T00:00:00"/>
    <d v="2021-07-13T00:00:00"/>
    <d v="2022-07-25T00:00:00"/>
    <x v="139"/>
    <d v="2022-07-13T00:00:00"/>
    <x v="1"/>
    <s v="372"/>
    <x v="0"/>
    <s v="Closed"/>
    <s v="HFTD 2"/>
    <s v="POHW OTHR FIRE ACCM COMP OH   TR2  PRTO AIR  FRAB SR22"/>
    <s v="No Good/Out of Stdrd"/>
    <s v="Structure-Wood"/>
    <s v="Replace"/>
    <s v="31595647"/>
    <s v="T3 DI DRM GRAS VLY WMAR 3/79 RPL STRW"/>
    <s v="70Y"/>
  </r>
  <r>
    <s v="LC"/>
    <s v="121738922"/>
    <s v="003/022"/>
    <s v="T3 DI SOBRANTE-&quot;G&quot; #1 003/022 RPL INSS"/>
    <s v="CONCORD"/>
    <s v="ETL.3720.INSL.CERA"/>
    <d v="2021-07-15T00:00:00"/>
    <d v="2021-07-13T00:00:00"/>
    <d v="2022-07-28T00:00:00"/>
    <x v="140"/>
    <d v="2022-01-13T00:00:00"/>
    <x v="1"/>
    <s v="532"/>
    <x v="0"/>
    <s v="Closed"/>
    <s v="HFTD 3"/>
    <s v="POHW OTHR FIRE COMP OH   TR3  PRTO AIR"/>
    <s v="No Good/Out of Stdrd"/>
    <s v="Insulator-Steel"/>
    <s v="Replace"/>
    <s v="31546931"/>
    <s v="T3 DI SOBRANTE-&quot;&quot;G&quot;&quot; #1  RPL INSS 4TWRS"/>
    <s v="93K"/>
  </r>
  <r>
    <s v="LC"/>
    <s v="121738923"/>
    <s v="008/083"/>
    <s v="T2 DI CTTND-BENTON #2 008/083 RPL INSW"/>
    <s v="TABLEMTN"/>
    <s v="ETL.6650.INSL.NCER"/>
    <d v="2021-07-15T00:00:00"/>
    <d v="2021-07-13T00:00:00"/>
    <d v="2022-06-04T00:00:00"/>
    <x v="139"/>
    <d v="2022-07-13T00:00:00"/>
    <x v="0"/>
    <s v="508"/>
    <x v="0"/>
    <s v="Closed"/>
    <s v="HFTD 2"/>
    <s v="RELW FIRE COMP OH   TR2  PRTO AIR"/>
    <s v="No Good/Out of Stdrd"/>
    <s v="Insulator-Wood"/>
    <s v="Replace"/>
    <s v="31546829"/>
    <s v="T2 DI CTTND-BENTON #2 008/083 RPL INSW"/>
    <s v="93I"/>
  </r>
  <r>
    <s v="LC"/>
    <s v="121738942"/>
    <s v="051/000B"/>
    <s v="T2 DI HUMBOLDT-TRINITY 51/00B RPL INSW"/>
    <s v="EUREKA"/>
    <s v="ETL.1820.INSL.CERA"/>
    <d v="2021-07-15T00:00:00"/>
    <d v="2021-07-12T00:00:00"/>
    <d v="2022-04-02T00:00:00"/>
    <x v="138"/>
    <d v="2022-07-12T00:00:00"/>
    <x v="0"/>
    <s v="508"/>
    <x v="0"/>
    <s v="Closed"/>
    <s v="HFTD 2"/>
    <s v="POHW FIRE COMP OH   TR2  PRTO AIR"/>
    <s v="No Good/Out of Stdrd"/>
    <s v="Insulator-Wood"/>
    <s v="Replace"/>
    <s v="31547344"/>
    <s v="T2 DI HMBLDT-TRNTY 051/000A RPL INSW"/>
    <s v="93I"/>
  </r>
  <r>
    <s v="LC"/>
    <s v="121738946"/>
    <s v="051/000C"/>
    <s v="T2 DI HUMBOLDT-TRINITY 51/00C RPL INSW"/>
    <s v="EUREKA"/>
    <s v="ETL.1820.INSL.CERA"/>
    <d v="2021-07-15T00:00:00"/>
    <d v="2021-07-12T00:00:00"/>
    <d v="2022-04-02T00:00:00"/>
    <x v="138"/>
    <d v="2022-07-12T00:00:00"/>
    <x v="0"/>
    <s v="508"/>
    <x v="0"/>
    <s v="Closed"/>
    <s v="HFTD 2"/>
    <s v="POHW FIRE COMP OH   TR2  PRTO AIR"/>
    <s v="No Good/Out of Stdrd"/>
    <s v="Insulator-Wood"/>
    <s v="Replace"/>
    <s v="31547344"/>
    <s v="T2 DI HMBLDT-TRNTY 051/000A RPL INSW"/>
    <s v="93I"/>
  </r>
  <r>
    <s v="LC"/>
    <s v="121738954"/>
    <s v="108/000"/>
    <s v="T2 DI HUMBOLDT-TRINITY WP 108/0 RMV STRW"/>
    <s v="EUREKA"/>
    <s v="ETL.1820.POLE.STPS"/>
    <d v="2021-07-15T00:00:00"/>
    <d v="2021-07-13T00:00:00"/>
    <d v="2022-01-21T00:00:00"/>
    <x v="139"/>
    <d v="2022-07-13T00:00:00"/>
    <x v="0"/>
    <s v="630"/>
    <x v="0"/>
    <s v="Closed"/>
    <s v="HFTD 2"/>
    <s v="RELW FIRE COMP OH   TR2  PRTO AIR"/>
    <s v="Debris/Nest/etc."/>
    <s v="Structure-Wood"/>
    <s v="Remove"/>
    <s v="45128331"/>
    <s v="T2 DI HUMBOLDT-TRINITY WP 108/0 RMV STRW"/>
    <s v="ICW"/>
  </r>
  <r>
    <s v="LC"/>
    <s v="121738956"/>
    <s v="008/082"/>
    <s v="T2 DI PIT #5-RND MT #2 8/82 BUTT CMPLTD"/>
    <s v="TABLEMTN"/>
    <s v="ETL.5430.POLE.STPS"/>
    <d v="2021-07-15T00:00:00"/>
    <d v="2021-07-09T00:00:00"/>
    <d v="2022-06-15T00:00:00"/>
    <x v="135"/>
    <d v="2022-07-09T00:00:00"/>
    <x v="0"/>
    <s v="630"/>
    <x v="0"/>
    <s v="Closed"/>
    <s v="HFTD 2"/>
    <s v="RELW FIRE COMP OH   TR2  PRTO AIR  NTDE"/>
    <s v="Debris/Nest/etc."/>
    <s v="Structure-Wood"/>
    <s v="Remove"/>
    <s v="45213808"/>
    <s v="T2 DI PIT #5-RND MTN #2 8/82 RMV DEBRIS"/>
    <s v="ICW"/>
  </r>
  <r>
    <s v="LC"/>
    <s v="121738983"/>
    <s v="002/044"/>
    <s v="T3 DI CNTRVL TBL MTN ORO 2/44 REGRADE CM"/>
    <s v="TABLEMTN"/>
    <s v="ETL.6330.POLE.NWOD"/>
    <d v="2021-07-15T00:00:00"/>
    <d v="2021-07-13T00:00:00"/>
    <d v="2022-04-04T00:00:00"/>
    <x v="140"/>
    <d v="2022-01-13T00:00:00"/>
    <x v="1"/>
    <s v="630"/>
    <x v="0"/>
    <s v="Closed"/>
    <s v="HFTD 3"/>
    <s v="RELW COMP OH   TR3  PRTO AIR  NTDE"/>
    <s v="No Good/Out of Stdrd"/>
    <s v="Structure-Wood"/>
    <s v="Repair"/>
    <s v="45212505"/>
    <s v="T3 DI CNTRVL TBL MTN ORO 2/44 REGRADE"/>
    <s v="ICW"/>
  </r>
  <r>
    <s v="LC"/>
    <s v="121739001"/>
    <s v="067/000"/>
    <s v="T2 DI HUMBOLDT-TRINITY 67/00L RPL HRDD"/>
    <s v="EUREKA"/>
    <s v="ETL.1820.POLE.WDPS"/>
    <d v="2021-07-15T00:00:00"/>
    <d v="2021-07-12T00:00:00"/>
    <d v="2022-03-31T00:00:00"/>
    <x v="138"/>
    <d v="2022-07-12T00:00:00"/>
    <x v="0"/>
    <s v="630"/>
    <x v="0"/>
    <s v="Closed"/>
    <s v="HFTD 2"/>
    <s v="POHW FIRE COMP OH   TR2  PRTO AIR"/>
    <s v="No Good/Out of Stdrd"/>
    <s v="Hardware-Wood"/>
    <s v="Replace"/>
    <s v="45158942"/>
    <s v="T2 EI CTTNWD-HMBLDT 67/0C RPL GWRW"/>
    <s v="ICW"/>
  </r>
  <r>
    <s v="LC"/>
    <s v="121739002"/>
    <s v="067/000"/>
    <s v="T2 DI HUMBOLDT-TRINITY 67/00C RPL HRDD"/>
    <s v="EUREKA"/>
    <s v="ETL.1820.POLE.WDPS"/>
    <d v="2021-07-15T00:00:00"/>
    <d v="2021-07-12T00:00:00"/>
    <d v="2022-03-31T00:00:00"/>
    <x v="138"/>
    <d v="2022-07-12T00:00:00"/>
    <x v="0"/>
    <s v="630"/>
    <x v="0"/>
    <s v="Closed"/>
    <s v="HFTD 2"/>
    <s v="POHW FIRE COMP OH   TR2  PRTO AIR"/>
    <s v="No Good/Out of Stdrd"/>
    <s v="Hardware-Wood"/>
    <s v="Replace"/>
    <s v="45158942"/>
    <s v="T2 EI CTTNWD-HMBLDT 67/0C RPL GWRW"/>
    <s v="ICW"/>
  </r>
  <r>
    <s v="LC"/>
    <s v="121739003"/>
    <s v="067/000"/>
    <s v="T2 DI HUMBOLDT-TRINITY 67/00R RPL HRDD"/>
    <s v="EUREKA"/>
    <s v="ETL.1820.POLE.WDPS"/>
    <d v="2021-07-15T00:00:00"/>
    <d v="2021-07-12T00:00:00"/>
    <d v="2022-03-31T00:00:00"/>
    <x v="138"/>
    <d v="2022-07-12T00:00:00"/>
    <x v="0"/>
    <s v="630"/>
    <x v="0"/>
    <s v="Closed"/>
    <s v="HFTD 2"/>
    <s v="POHW FIRE COMP OH   TR2  PRTO AIR"/>
    <s v="No Good/Out of Stdrd"/>
    <s v="Hardware-Wood"/>
    <s v="Replace"/>
    <s v="45158942"/>
    <s v="T2 EI CTTNWD-HMBLDT 67/0C RPL GWRW"/>
    <s v="ICW"/>
  </r>
  <r>
    <s v="LC"/>
    <s v="121739112"/>
    <s v="001/016"/>
    <s v="T2 DI PIT #5-ROUND MTN 1 1/16 RPL STRW"/>
    <s v="TABLEMTN"/>
    <s v="ETL.5420.POLE.WDPS"/>
    <d v="2021-07-15T00:00:00"/>
    <d v="2021-07-09T00:00:00"/>
    <d v="2022-06-16T00:00:00"/>
    <x v="135"/>
    <d v="2022-07-09T00:00:00"/>
    <x v="0"/>
    <s v="372"/>
    <x v="0"/>
    <s v="Closed"/>
    <s v="HFTD 2"/>
    <s v="POHW FIRE COMP OH   TR2  PRTO AIR"/>
    <s v="No Good/Out of Stdrd"/>
    <s v="Structure-Wood"/>
    <s v="Replace"/>
    <s v="31547480"/>
    <s v="T2 DI PIT #5-ROUND MTN 1 1/16R RPL STRW"/>
    <s v="70Y"/>
  </r>
  <r>
    <s v="LC"/>
    <s v="121739118"/>
    <s v="002/000"/>
    <s v="T2 DI MENDOCINO-PHILO 2/0 RPR GYWW"/>
    <s v="WILLITS"/>
    <s v="ETL.7520.POLE.WDPS"/>
    <d v="2021-07-15T00:00:00"/>
    <d v="2021-07-09T00:00:00"/>
    <d v="2022-02-22T00:00:00"/>
    <x v="135"/>
    <d v="2022-07-09T00:00:00"/>
    <x v="0"/>
    <s v="630"/>
    <x v="0"/>
    <s v="Closed"/>
    <s v="HFTD 2"/>
    <s v="RELW FIRE COMP OH   TR2  PRTO AIR"/>
    <s v="No Good/Out of Stdrd"/>
    <s v="Guy Wire-Wood"/>
    <s v="Repair"/>
    <s v="45142541"/>
    <s v="T2 DI MENDOCINO-PHILO 2/0 RPR GYWW"/>
    <s v="ICW"/>
  </r>
  <r>
    <s v="LC"/>
    <s v="121740955"/>
    <s v="008/083"/>
    <s v="T2 DI PIT #5-ROUND MTN #1 8/83  GYWW COA"/>
    <s v="TABLEMTN"/>
    <s v="ETL.5420.POLE.WDPS"/>
    <d v="2021-07-16T00:00:00"/>
    <d v="2021-07-12T00:00:00"/>
    <d v="2022-06-21T00:00:00"/>
    <x v="138"/>
    <d v="2022-07-12T00:00:00"/>
    <x v="0"/>
    <s v="630"/>
    <x v="0"/>
    <s v="Closed"/>
    <s v="HFTD 2"/>
    <s v="RELW COMP OH   TR2  PRTO AIR"/>
    <s v="No Good/Out of Stdrd"/>
    <s v="Guy Wire-Wood"/>
    <s v="Repair"/>
    <s v="45354995"/>
    <s v="T2 DI PIT #5-ROUND MTN #1 8/83  GYWW COA"/>
    <s v="ICW"/>
  </r>
  <r>
    <s v="LC"/>
    <s v="121741190"/>
    <s v="079/003"/>
    <s v="T2 DI HUMBOLDT-TRINITY  79/3R RPR STRW"/>
    <s v="EUREKA"/>
    <s v="ETL.1820.POLE.WDPS"/>
    <d v="2021-07-16T00:00:00"/>
    <d v="2021-07-12T00:00:00"/>
    <d v="2022-06-02T00:00:00"/>
    <x v="138"/>
    <d v="2022-07-12T00:00:00"/>
    <x v="0"/>
    <s v="630"/>
    <x v="0"/>
    <s v="Closed"/>
    <s v="HFTD 2"/>
    <s v="RELW COMP OH   TR2  PRTO AIR"/>
    <s v="No Good/Out of Stdrd"/>
    <s v="Structure-Wood"/>
    <s v="Repair"/>
    <s v="45158945"/>
    <s v="T2 DI HUMBOLDT-TRINITY  79/3R RPR STRW"/>
    <s v="ICW"/>
  </r>
  <r>
    <s v="LC"/>
    <s v="121741223"/>
    <s v="073/370"/>
    <s v="T2 DI MALIN-RD MTN #2 73/370 RMV DEBRIS"/>
    <s v="TABLEMTN"/>
    <s v="ETL.6020.INSL.NCER"/>
    <d v="2021-07-16T00:00:00"/>
    <d v="2021-07-14T00:00:00"/>
    <d v="2022-07-16T00:00:00"/>
    <x v="143"/>
    <d v="2022-07-14T00:00:00"/>
    <x v="1"/>
    <s v="628"/>
    <x v="0"/>
    <s v="Closed"/>
    <s v="HFTD 2"/>
    <s v="RELW OTHR FIRE COMP OH   TR2  PRTO AIR  NTDE"/>
    <s v="Debris/Nest/etc."/>
    <s v="Conductor-Steel"/>
    <s v="Remove"/>
    <s v="45223890"/>
    <s v="T2 DI MALIN-RD MTN #2 73/370 RMV DEBRIS"/>
    <s v="ICS"/>
  </r>
  <r>
    <s v="LC"/>
    <s v="121741239"/>
    <s v="061/003"/>
    <s v="T2 DI HUMBOLDT-TRINITY 61/3L RMV LADDER"/>
    <s v="EUREKA"/>
    <s v="ETL.1820.POLE.STPS"/>
    <d v="2021-07-16T00:00:00"/>
    <d v="2021-07-12T00:00:00"/>
    <d v="2022-03-30T00:00:00"/>
    <x v="138"/>
    <d v="2022-07-12T00:00:00"/>
    <x v="0"/>
    <s v="630"/>
    <x v="0"/>
    <s v="Closed"/>
    <s v="HFTD 2"/>
    <s v="POHW OTHR COMP OH   TR2  PRTO AIR  NTDE"/>
    <s v="No Good/Out of Stdrd"/>
    <s v="Hardware-Wood"/>
    <s v="Replace"/>
    <s v="45145449"/>
    <s v="T2NT EI HUMBOLDT-TRINITY 61/3R RMV DBRS"/>
    <s v="ICW"/>
  </r>
  <r>
    <s v="LC"/>
    <s v="121741260"/>
    <s v="061/003"/>
    <s v="T2 DI HUMBOLDT-TRINITY 61/3 RPR INSW"/>
    <s v="EUREKA"/>
    <s v="ETL.1820.INSL.NCER"/>
    <d v="2021-07-16T00:00:00"/>
    <d v="2021-07-12T00:00:00"/>
    <d v="2022-03-30T00:00:00"/>
    <x v="138"/>
    <d v="2022-07-12T00:00:00"/>
    <x v="0"/>
    <s v="630"/>
    <x v="0"/>
    <s v="Closed"/>
    <s v="HFTD 2"/>
    <s v="POHW COMP OH   TR2  PRTO AIR"/>
    <s v="No Good/Out of Stdrd"/>
    <s v="Insulator-Wood"/>
    <s v="Repair"/>
    <s v="45145449"/>
    <s v="T2NT EI HUMBOLDT-TRINITY 61/3R RMV DBRS"/>
    <s v="ICW"/>
  </r>
  <r>
    <s v="LC"/>
    <s v="121741296"/>
    <s v="002/026"/>
    <s v="T2 DI PIT #5-ROUND MTN #1 2/26 RPL INSS"/>
    <s v="TABLEMTN"/>
    <s v="ETL.5420.INSL.CERA"/>
    <d v="2021-07-16T00:00:00"/>
    <d v="2021-07-13T00:00:00"/>
    <d v="2022-07-17T00:00:00"/>
    <x v="139"/>
    <d v="2022-07-13T00:00:00"/>
    <x v="1"/>
    <s v="532"/>
    <x v="0"/>
    <s v="Closed"/>
    <s v="HFTD 2"/>
    <s v="RELW COMP OH   TR2  PRTO AIR"/>
    <s v="No Good/Out of Stdrd"/>
    <s v="Insulator-Steel"/>
    <s v="Replace"/>
    <s v="31607397"/>
    <s v="T2 DI PIT #5-ROUND MTN #1 2/25 RPL INSS"/>
    <s v="93K"/>
  </r>
  <r>
    <s v="LC"/>
    <s v="121741350"/>
    <s v="001/003"/>
    <s v="T2 DI MENDOCINO-UKIAH 1/3R RPR STRW"/>
    <s v="WILLITS"/>
    <s v="ETL.2420.POLE.WDPS"/>
    <d v="2021-07-16T00:00:00"/>
    <d v="2021-07-09T00:00:00"/>
    <d v="2022-07-13T00:00:00"/>
    <x v="135"/>
    <d v="2022-07-09T00:00:00"/>
    <x v="1"/>
    <s v="630"/>
    <x v="0"/>
    <s v="Closed"/>
    <s v="HFTD 2"/>
    <s v="RELW COMP OH   TR2  PRTO AIR"/>
    <s v="No Good/Out of Stdrd"/>
    <s v="Structure-Wood"/>
    <s v="Repair"/>
    <s v="45142186"/>
    <s v="T2 DI MENDOCINO-UKIAH 1/3R RPR STRW"/>
    <s v="ICW"/>
  </r>
  <r>
    <s v="LC"/>
    <s v="121741356"/>
    <s v="008/080"/>
    <s v="T2 DI CTTNWD-BENTON#2 8/80L RPR STRW"/>
    <s v="TABLEMTN"/>
    <s v="ETL.6650.POLE.WDPS"/>
    <d v="2021-07-16T00:00:00"/>
    <d v="2021-07-13T00:00:00"/>
    <d v="2022-06-04T00:00:00"/>
    <x v="139"/>
    <d v="2022-07-13T00:00:00"/>
    <x v="0"/>
    <s v="630"/>
    <x v="0"/>
    <s v="Closed"/>
    <s v="HFTD 2"/>
    <s v="RELW COMP OH   TR2  PRTO AIR"/>
    <s v="No Good/Out of Stdrd"/>
    <s v="Structure-Wood"/>
    <s v="Repair"/>
    <s v="45213267"/>
    <s v="T2 DI CTTNWD-BENTON#2 8/80 RPR STRW"/>
    <s v="ICW"/>
  </r>
  <r>
    <s v="LC"/>
    <s v="121741357"/>
    <s v="008/080"/>
    <s v="T2 DI COTTONWD-BNTN#2 8/80 ANCW RPR"/>
    <s v="TABLEMTN"/>
    <s v="ETL.6650.POLE.WDPS"/>
    <d v="2021-07-16T00:00:00"/>
    <d v="2021-07-13T00:00:00"/>
    <d v="2022-06-04T00:00:00"/>
    <x v="139"/>
    <d v="2022-07-13T00:00:00"/>
    <x v="0"/>
    <s v="630"/>
    <x v="0"/>
    <s v="Closed"/>
    <s v="HFTD 2"/>
    <s v="RELW COMP OH   TR2  PRTO AIR"/>
    <s v="No Good/Out of Stdrd"/>
    <s v="Anchor-Wood"/>
    <s v="Repair"/>
    <s v="45213268"/>
    <s v="T2DI COTTONWD-BENTON#2-WD 8/80 ANCW RPR"/>
    <s v="ICW"/>
  </r>
  <r>
    <s v="LC"/>
    <s v="121741389"/>
    <s v="093/000"/>
    <s v="T2 DI HUMBOLDT-TRINITY 93/0 RPL INSW"/>
    <s v="EUREKA"/>
    <s v="ETL.1820.INSL.CERA"/>
    <d v="2021-07-16T00:00:00"/>
    <d v="2021-07-12T00:00:00"/>
    <d v="2022-06-03T00:00:00"/>
    <x v="138"/>
    <d v="2022-07-12T00:00:00"/>
    <x v="0"/>
    <s v="508"/>
    <x v="0"/>
    <s v="Closed"/>
    <s v="HFTD 2"/>
    <s v="POHW FIRE COMP OH   TR2  PRTO AIR  NTDE"/>
    <s v="No Good/Out of Stdrd"/>
    <s v="Insulator-Wood"/>
    <s v="Replace"/>
    <s v="31547354"/>
    <s v="T2 DI HUMBOLDT-TRINITY 93/0 RPL INSW"/>
    <s v="93I"/>
  </r>
  <r>
    <s v="LC"/>
    <s v="121741430"/>
    <s v="010/178"/>
    <s v="T2 DI TEJON-LEBEC 10/178 RPL HRDD"/>
    <s v="MIDWAY"/>
    <s v="ETL.9250.POLE.WOOD"/>
    <d v="2021-07-16T00:00:00"/>
    <d v="2021-07-14T00:00:00"/>
    <d v="2021-12-17T00:00:00"/>
    <x v="143"/>
    <d v="2022-07-14T00:00:00"/>
    <x v="0"/>
    <s v="630"/>
    <x v="0"/>
    <s v="Closed"/>
    <s v="HFTD 2"/>
    <s v="RELW FIRE COMP OH   TR2  PRTO AIR  FRAB"/>
    <s v="No Good/Out of Stdrd"/>
    <s v="Hardware-Wood"/>
    <s v="Replace"/>
    <s v="44992848"/>
    <s v="T2 DI TEJON-LEBEC 10/178 RPL HRDD"/>
    <s v="ICW"/>
  </r>
  <r>
    <s v="LC"/>
    <s v="121741437"/>
    <s v="026/290"/>
    <s v="T3 DI IGNACIO-BOLINS #2 26/290 RPL INSW"/>
    <s v="LAKEVLLE"/>
    <s v="ETL.7180.INSL.CERA"/>
    <d v="2021-07-16T00:00:00"/>
    <d v="2021-07-14T00:00:00"/>
    <d v="2022-06-25T00:00:00"/>
    <x v="142"/>
    <d v="2022-01-14T00:00:00"/>
    <x v="1"/>
    <s v="508"/>
    <x v="0"/>
    <s v="Closed"/>
    <s v="HFTD 3"/>
    <s v="RELW FIRE ACCL COMP OH   TR3  PRTO AIR"/>
    <s v="No Good/Out of Stdrd"/>
    <s v="Insulator-Wood"/>
    <s v="Replace"/>
    <s v="31547356"/>
    <s v="T3 DI IGNACIO-BOLINS #2 26/290 RPL INSW"/>
    <s v="93I"/>
  </r>
  <r>
    <s v="LC"/>
    <s v="121741443"/>
    <s v="073/369"/>
    <s v="T2 DI MALIN-RD MTN #2 073/369 RPR FOND"/>
    <s v="TABLEMTN"/>
    <s v="ETL.6020.TOWR"/>
    <d v="2021-07-16T00:00:00"/>
    <d v="2021-07-14T00:00:00"/>
    <d v="2022-07-19T00:00:00"/>
    <x v="143"/>
    <d v="2022-07-14T00:00:00"/>
    <x v="1"/>
    <s v="543"/>
    <x v="0"/>
    <s v="Closed"/>
    <s v="HFTD 2"/>
    <s v="RELW OTHR FIRE COMP OH   TR2  PRTO AIR  FRAB"/>
    <s v="Earth Covered Tower"/>
    <s v="Foundation/Concrete-Tower"/>
    <s v="Repair"/>
    <s v="45197659"/>
    <s v="T2 DI MALIN-RD MTN #2 073/369 RPR FOND"/>
    <s v="ICQ"/>
  </r>
  <r>
    <s v="LC"/>
    <s v="121741501"/>
    <s v="000/009"/>
    <s v="T2 DI IGNACIO-BOLINS #1 0/9 RPL HRDD"/>
    <s v="LAKEVLLE"/>
    <s v="ETL.7140.POLE.WOOD"/>
    <d v="2021-07-16T00:00:00"/>
    <d v="2021-07-14T00:00:00"/>
    <d v="2022-01-13T00:00:00"/>
    <x v="143"/>
    <d v="2022-07-14T00:00:00"/>
    <x v="0"/>
    <s v="630"/>
    <x v="0"/>
    <s v="Closed"/>
    <s v="HFTD 2"/>
    <s v="RELW OTHR FIRE COMP OH   TR2  PRTO AIR  FRAB"/>
    <s v="No Good/Out of Stdrd"/>
    <s v="Hardware-Wood"/>
    <s v="Replace"/>
    <s v="45127109"/>
    <s v="T2 DI IGNACIO-BOLINS #1 0/9 RPL HRDD"/>
    <s v="ICW"/>
  </r>
  <r>
    <s v="LC"/>
    <s v="121741503"/>
    <s v="000/007"/>
    <s v="T3 DI KONOCTI-EAGLE RCK 000/007 INS HRDD"/>
    <s v="LAKEVLLE"/>
    <s v="ETL.6861.POLE.NWOD"/>
    <d v="2021-07-16T00:00:00"/>
    <d v="2021-07-13T00:00:00"/>
    <d v="2022-02-14T00:00:00"/>
    <x v="140"/>
    <d v="2022-01-13T00:00:00"/>
    <x v="1"/>
    <s v="630"/>
    <x v="0"/>
    <s v="Closed"/>
    <s v="HFTD 3"/>
    <s v="RELW FIRE COMP OH   TR3  PRTO AIR  FRAB"/>
    <s v="Missing"/>
    <s v="Hardware-Wood"/>
    <s v="Install"/>
    <s v="45128110"/>
    <s v="T3 DI KONOCTI-EAGLE RCK 000/007 INS HRDD"/>
    <s v="ICW"/>
  </r>
  <r>
    <s v="LC"/>
    <s v="121741545"/>
    <s v="004/049"/>
    <s v="T2 DI HLSDL JCT-HF MN BY 4/49L RPR GYWW"/>
    <s v="METCALF"/>
    <s v="ETL.7060.POLE.WDPS"/>
    <d v="2021-07-16T00:00:00"/>
    <d v="2021-07-14T00:00:00"/>
    <d v="2022-02-22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44"/>
    <s v="T2 DI HLSDL JCT-HF MN BY 4/49L RPR GYWW"/>
    <s v="ICW"/>
  </r>
  <r>
    <s v="LC"/>
    <s v="121741588"/>
    <s v="010/000"/>
    <s v="T2 DI MELONES-CURTIS 010/000R RPR STRW"/>
    <s v="VICTOR"/>
    <s v="ETL.2390.POLE.WDPS"/>
    <d v="2021-07-16T00:00:00"/>
    <d v="2021-07-13T00:00:00"/>
    <d v="2022-11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2138"/>
    <s v="T2 DI MELONES-CURTIS 010/000R RPR STRW"/>
    <s v="ICW"/>
  </r>
  <r>
    <s v="LC"/>
    <s v="121741600"/>
    <s v="011/112C"/>
    <s v="T3 DI GRN VLY CMP EVRS 011/112C RPL INSW"/>
    <s v="MOSSLNDG"/>
    <s v="ETL.1710.INSL.NCER"/>
    <d v="2021-07-16T00:00:00"/>
    <d v="2021-07-14T00:00:00"/>
    <d v="2022-04-05T00:00:00"/>
    <x v="142"/>
    <d v="2022-01-14T00:00:00"/>
    <x v="1"/>
    <s v="508"/>
    <x v="0"/>
    <s v="Closed"/>
    <s v="HFTD 3"/>
    <s v="RELW OTHR FIRE ACCM COMP OH   TR3  PRTO AIR  NTDE"/>
    <s v="No Good/Out of Stdrd"/>
    <s v="Insulator-Wood"/>
    <s v="Replace"/>
    <s v="31579487"/>
    <s v="T3 DI GRN VLY CMP EVRS 011/112C RPL INSW"/>
    <s v="93I"/>
  </r>
  <r>
    <s v="LC"/>
    <s v="121741613"/>
    <s v="011/112B"/>
    <s v="T3 DI GRN VLY CMP EVRS 011/112B RPL INSW"/>
    <s v="MOSSLNDG"/>
    <s v="ETL.1710.INSL.NCER"/>
    <d v="2021-07-16T00:00:00"/>
    <d v="2021-07-14T00:00:00"/>
    <d v="2022-04-05T00:00:00"/>
    <x v="142"/>
    <d v="2022-01-14T00:00:00"/>
    <x v="1"/>
    <s v="508"/>
    <x v="0"/>
    <s v="Closed"/>
    <s v="HFTD 3"/>
    <s v="POHW OTHR FIRE COMP OH   TR3  PRTO AIR  NTDE"/>
    <s v="No Good/Out of Stdrd"/>
    <s v="Insulator-Wood"/>
    <s v="Replace"/>
    <s v="31579487"/>
    <s v="T3 DI GRN VLY CMP EVRS 011/112C RPL INSW"/>
    <s v="93I"/>
  </r>
  <r>
    <s v="LC"/>
    <s v="121741676"/>
    <s v="008/005"/>
    <s v="T2 DI MELONES-CURTIS-WP STR 8/5 RPR STRW"/>
    <s v="VICTOR"/>
    <s v="ETL.2390.POLE.WDPS"/>
    <d v="2021-07-16T00:00:00"/>
    <d v="2021-07-13T00:00:00"/>
    <d v="2022-08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00"/>
    <s v="T2 DI MELONES-CURTIS-WP STR 8/5 RPR STRW"/>
    <s v="ICW"/>
  </r>
  <r>
    <s v="LC"/>
    <s v="121741681"/>
    <s v="010/000"/>
    <s v="T2 DI MELONES-CURTIS 010/000L RPR STRW"/>
    <s v="VICTOR"/>
    <s v="ETL.2390.POLE.WDPS"/>
    <d v="2021-07-16T00:00:00"/>
    <d v="2021-07-13T00:00:00"/>
    <d v="2022-11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03"/>
    <s v="T2 DI MELONES-CURTIS 010/000L RPR STRW"/>
    <s v="ICW"/>
  </r>
  <r>
    <s v="LC"/>
    <s v="121741714"/>
    <s v="009/109"/>
    <s v="T2 DI WP-VALLEY SPRINGS 09/109 RPL STRW"/>
    <s v="VICTOR"/>
    <s v="ETL.8350.POLE.WOOD"/>
    <d v="2021-07-16T00:00:00"/>
    <d v="2021-07-14T00:00:00"/>
    <d v="2022-05-22T00:00:00"/>
    <x v="143"/>
    <d v="2022-07-14T00:00:00"/>
    <x v="0"/>
    <s v="372"/>
    <x v="0"/>
    <s v="Closed"/>
    <s v="HFTD 2"/>
    <s v="POHW FIRE COMP OH   TR2  PRTO AIR  FRAB"/>
    <s v="No Good/Out of Stdrd"/>
    <s v="Structure-Wood"/>
    <s v="Replace"/>
    <s v="31579997"/>
    <s v="T3 DI WP-VALLEY SPRINGS 0/2 RPL STRW"/>
    <s v="70Y"/>
  </r>
  <r>
    <s v="LC"/>
    <s v="121741741"/>
    <s v="011/112A"/>
    <s v="T3 DI GRN VLY CMP EVRS 011/112A RPL INSW"/>
    <s v="MOSSLNDG"/>
    <s v="ETL.1710.INSL.NCER"/>
    <d v="2021-07-16T00:00:00"/>
    <d v="2021-07-14T00:00:00"/>
    <d v="2022-04-05T00:00:00"/>
    <x v="142"/>
    <d v="2022-01-14T00:00:00"/>
    <x v="1"/>
    <s v="508"/>
    <x v="0"/>
    <s v="Closed"/>
    <s v="HFTD 3"/>
    <s v="POHW OTHR FIRE COMP OH   TR3  PRTO AIR  NTDE"/>
    <s v="No Good/Out of Stdrd"/>
    <s v="Insulator-Wood"/>
    <s v="Replace"/>
    <s v="31579487"/>
    <s v="T3 DI GRN VLY CMP EVRS 011/112C RPL INSW"/>
    <s v="93I"/>
  </r>
  <r>
    <s v="LC"/>
    <s v="121741745"/>
    <s v="000/004"/>
    <s v="T3 DI DRM GRSS VLLY WMR 000/004 RPR IBWW"/>
    <s v="SACTO"/>
    <s v="ETL.6760.INSL.NCER"/>
    <d v="2021-07-16T00:00:00"/>
    <d v="2021-07-13T00:00:00"/>
    <d v="2022-04-23T00:00:00"/>
    <x v="140"/>
    <d v="2022-01-13T00:00:00"/>
    <x v="1"/>
    <s v="630"/>
    <x v="0"/>
    <s v="Closed"/>
    <s v="HFTD 3"/>
    <s v="RELW FIRE COMP OH   TR3  PRTO AIR  NTDE"/>
    <s v="No Good/Out of Stdrd"/>
    <s v="Insulator Bond Wire-Wood"/>
    <s v="Repair"/>
    <s v="45194337"/>
    <s v="T3 DI DRM GRSS VLLY WMR 000/004 RPR IBWW"/>
    <s v="ICW"/>
  </r>
  <r>
    <s v="LC"/>
    <s v="121741784"/>
    <s v="095/000"/>
    <s v="T2 DI HUMBOLDT-TRINITY WP 95/0L RPL STRW"/>
    <s v="EUREKA"/>
    <s v="ETL.1820.POLE.WDPS"/>
    <d v="2021-07-16T00:00:00"/>
    <d v="2021-07-12T00:00:00"/>
    <d v="2022-06-02T00:00:00"/>
    <x v="138"/>
    <d v="2022-07-12T00:00:00"/>
    <x v="0"/>
    <s v="372"/>
    <x v="0"/>
    <s v="Closed"/>
    <s v="HFTD 2"/>
    <s v="RELW FIRE COMP OH   TR2  PRTO AIR"/>
    <s v="No Good/Out of Stdrd"/>
    <s v="Structure-Wood"/>
    <s v="Replace"/>
    <s v="31591951"/>
    <s v="T2 DI HUMBOLDT-TRINITY WP 95/0L RPL STRW"/>
    <s v="70Y"/>
  </r>
  <r>
    <s v="LC"/>
    <s v="121741796"/>
    <s v="083/000"/>
    <s v="T2 DI HMBOLDT-TRTY STL PL X83/0 RPR GYWW"/>
    <s v="EUREKA"/>
    <s v="ETL.1820.POLE.STPS"/>
    <d v="2021-07-16T00:00:00"/>
    <d v="2021-07-12T00:00:00"/>
    <d v="2022-03-25T00:00:00"/>
    <x v="138"/>
    <d v="2022-07-12T00:00:00"/>
    <x v="0"/>
    <s v="630"/>
    <x v="0"/>
    <s v="Closed"/>
    <s v="HFTD 2"/>
    <s v="RELW COMP OH   TR2  PRTO AIR"/>
    <s v="No Good/Out of Stdrd"/>
    <s v="Guy Wire-Wood"/>
    <s v="Repair"/>
    <s v="45149136"/>
    <s v="T2 DI HMBOLDT-TRTY STL PL X83/0 RPR GYWW"/>
    <s v="ICW"/>
  </r>
  <r>
    <s v="LC"/>
    <s v="121741827"/>
    <s v="004/069A"/>
    <s v="T3 DI SISQUOC-GAREY 4/69A RPL HRDD"/>
    <s v="PISMOBCH"/>
    <s v="ETL.3690.POLE.WOOD"/>
    <d v="2021-07-16T00:00:00"/>
    <d v="2021-07-14T00:00:00"/>
    <d v="2022-02-08T00:00:00"/>
    <x v="142"/>
    <d v="2022-01-14T00:00:00"/>
    <x v="1"/>
    <s v="630"/>
    <x v="0"/>
    <s v="Closed"/>
    <s v="HFTD 3"/>
    <s v="RELW OTHR FIRE ACCL COMP OH   TR3  PRTO AIR  FRAB"/>
    <s v="No Good/Out of Stdrd"/>
    <s v="Hardware-Wood"/>
    <s v="Replace"/>
    <s v="45069433"/>
    <s v="T3 DI SISQUOC-GAREY 4/69A RPL HRDD"/>
    <s v="ICW"/>
  </r>
  <r>
    <s v="LC"/>
    <s v="121741914"/>
    <s v="005/052"/>
    <s v="T2 DI HLSD JCT-HF MN BY 5/52L RPR GYWW"/>
    <s v="METCALF"/>
    <s v="ETL.7060.POLE.WDPS"/>
    <d v="2021-07-16T00:00:00"/>
    <d v="2021-07-14T00:00:00"/>
    <d v="2022-04-08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47"/>
    <s v="T2 DI HLSD JCT-HF MN BY 5/52L RPR GYWW"/>
    <s v="ICW"/>
  </r>
  <r>
    <s v="LC"/>
    <s v="121742263"/>
    <s v="073/004"/>
    <s v="DI T2 HUMBOLDT-TRINITY 073/004 RPR GYWW"/>
    <s v="EUREKA"/>
    <s v="ETL.1820.POLE.STPS"/>
    <d v="2021-07-16T00:00:00"/>
    <d v="2021-07-12T00:00:00"/>
    <d v="2022-03-31T00:00:00"/>
    <x v="138"/>
    <d v="2022-07-12T00:00:00"/>
    <x v="0"/>
    <s v="630"/>
    <x v="0"/>
    <s v="Closed"/>
    <s v="HFTD 2"/>
    <s v="RELW FIRE COMP OH   TR2  PRTO AIR"/>
    <s v="No Good/Out of Stdrd"/>
    <s v="Guy Wire-Wood"/>
    <s v="Repair"/>
    <s v="45147777"/>
    <s v="DI T2 HUMBOLDT-TRINITY 073/004 RPR GYWW"/>
    <s v="ICW"/>
  </r>
  <r>
    <s v="LC"/>
    <s v="121742267"/>
    <s v="010/093"/>
    <s v="T2 DI CTTNWD-BENTON 2 10/93R RPR GYWW"/>
    <s v="TABLEMTN"/>
    <s v="ETL.6650.POLE.WDPS"/>
    <d v="2021-07-16T00:00:00"/>
    <d v="2021-07-13T00:00:00"/>
    <d v="2022-06-04T00:00:00"/>
    <x v="139"/>
    <d v="2022-07-13T00:00:00"/>
    <x v="0"/>
    <s v="630"/>
    <x v="0"/>
    <s v="Closed"/>
    <s v="HFTD 2"/>
    <s v="RELW COMP OH   TR2  PRTO AIR  NTDE"/>
    <s v="No Good/Out of Stdrd"/>
    <s v="Guy Wire-Wood"/>
    <s v="Repair"/>
    <s v="45213269"/>
    <s v="T2 DI CTTNWD-BENTON 2 10/93R RPR GYWW"/>
    <s v="ICW"/>
  </r>
  <r>
    <s v="LC"/>
    <s v="121742294"/>
    <s v="011/002"/>
    <s v="T2 DI MELONES-CURTIS 11/2L RPR STRW"/>
    <s v="VICTOR"/>
    <s v="ETL.2390.POLE.WDPS"/>
    <d v="2021-07-16T00:00:00"/>
    <d v="2021-07-13T00:00:00"/>
    <d v="2022-08-08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04"/>
    <s v="T2 DI MELONES-CURTIS 11/2L RPR STRW"/>
    <s v="ICW"/>
  </r>
  <r>
    <s v="LC"/>
    <s v="121742325"/>
    <s v="000/009"/>
    <s v="T2 DI MLNES-CURTIS-WD PL 0/9L RPR STRW"/>
    <s v="VICTOR"/>
    <s v="ETL.2390.POLE.WDPS"/>
    <d v="2021-07-16T00:00:00"/>
    <d v="2021-07-13T00:00:00"/>
    <d v="2022-11-29T00:00:00"/>
    <x v="139"/>
    <d v="2022-07-13T00:00:00"/>
    <x v="1"/>
    <s v="630"/>
    <x v="0"/>
    <s v="Closed"/>
    <s v="HFTD 2"/>
    <s v="RELW COMP OH   TR2  PRTO AIR"/>
    <s v="No Good/Out of Stdrd"/>
    <s v="Structure-Wood"/>
    <s v="Repair"/>
    <s v="45163105"/>
    <s v="T2 DI MLNES-CURTIS-WD PL 0/9 RPR STRW"/>
    <s v="ICW"/>
  </r>
  <r>
    <s v="LC"/>
    <s v="121742330"/>
    <s v="020/090"/>
    <s v="T2 DI  PITTSBURG-TESLA #1 20/90 COMPLETE"/>
    <s v="CONCORD"/>
    <s v="ETL.5510.TOWR"/>
    <d v="2021-07-16T00:00:00"/>
    <d v="2021-07-12T00:00:00"/>
    <d v="2022-04-18T00:00:00"/>
    <x v="138"/>
    <d v="2022-07-12T00:00:00"/>
    <x v="0"/>
    <s v="543"/>
    <x v="0"/>
    <s v="Closed"/>
    <s v="HFTD 2"/>
    <s v="RELW OTHR FIRE COMP OH   TR2  PRTO AIR  FRAB"/>
    <s v="No Good/Out of Stdrd"/>
    <s v="Foundation/Concrete-Tower"/>
    <s v="Repair"/>
    <s v="45190833"/>
    <s v="T2 DI  PITTSBURG-TESLA #1 20/90 RPR FOND"/>
    <s v="ICQ"/>
  </r>
  <r>
    <s v="LC"/>
    <s v="121742336"/>
    <s v="004/069C"/>
    <s v="T3 DI SISQUOC-GAREY4/69C RPL HRDD"/>
    <s v="PISMOBCH"/>
    <s v="ETL.3690.POLE.WOOD"/>
    <d v="2021-07-16T00:00:00"/>
    <d v="2021-07-14T00:00:00"/>
    <d v="2022-02-08T00:00:00"/>
    <x v="142"/>
    <d v="2022-01-14T00:00:00"/>
    <x v="1"/>
    <s v="630"/>
    <x v="0"/>
    <s v="Closed"/>
    <s v="HFTD 3"/>
    <s v="RELW OTHR FIRE COMP OH   TR3  PRTO AIR  FRAB"/>
    <s v="No Good/Out of Stdrd"/>
    <s v="Hardware-Wood"/>
    <s v="Replace"/>
    <s v="45069434"/>
    <s v="T3 DI SISQUOC-GAREY4/69C RPL HRDD"/>
    <s v="ICW"/>
  </r>
  <r>
    <s v="LC"/>
    <s v="121742367"/>
    <s v="B023/531"/>
    <s v="T3 DI DRM GRSS VLY WMR B023/531 RPR STRW"/>
    <s v="SACTO"/>
    <s v="ETL.6760.POLE.WOOD"/>
    <d v="2021-07-16T00:00:00"/>
    <d v="2021-07-13T00:00:00"/>
    <d v="2022-04-15T00:00:00"/>
    <x v="140"/>
    <d v="2022-01-13T00:00:00"/>
    <x v="1"/>
    <s v="630"/>
    <x v="0"/>
    <s v="Closed"/>
    <s v="HFTD 3"/>
    <s v="RELW FIRE COMP OH   TR3  PRTO AIR  FRAB"/>
    <s v="No Good/Out of Stdrd"/>
    <s v="Structure-Wood"/>
    <s v="Repair"/>
    <s v="45193830"/>
    <s v="T3 DI DRM GRSS VLY WMR B023/531 RPR STRW"/>
    <s v="ICW"/>
  </r>
  <r>
    <s v="LC"/>
    <s v="121742368"/>
    <s v="B023/531"/>
    <s v="T3 DI DRM GRSS VLY WMR B023/531 RPL HRDD"/>
    <s v="SACTO"/>
    <s v="ETL.6760.POLE.WOOD"/>
    <d v="2021-07-16T00:00:00"/>
    <d v="2021-07-13T00:00:00"/>
    <d v="2022-04-15T00:00:00"/>
    <x v="140"/>
    <d v="2022-01-13T00:00:00"/>
    <x v="1"/>
    <s v="630"/>
    <x v="0"/>
    <s v="Closed"/>
    <s v="HFTD 3"/>
    <s v="RELW FIRE COMP OH   TR3  PRTO AIR  FRAB"/>
    <s v="No Good/Out of Stdrd"/>
    <s v="Hardware-Wood"/>
    <s v="Replace"/>
    <s v="45193612"/>
    <s v="T3 DI DRM GRSS VLY WMR B023/531 RPL HRDD"/>
    <s v="ICW"/>
  </r>
  <r>
    <s v="LC"/>
    <s v="121742391"/>
    <s v="054/000"/>
    <s v="T2 DI HUMBOLT-TRINITY 54/0 FL HL COMPLT"/>
    <s v="EUREKA"/>
    <s v="ETL.1820.POLE.STPS"/>
    <d v="2021-07-16T00:00:00"/>
    <d v="2021-07-13T00:00:00"/>
    <d v="2022-05-11T00:00:00"/>
    <x v="139"/>
    <d v="2022-07-13T00:00:00"/>
    <x v="0"/>
    <s v="630"/>
    <x v="0"/>
    <s v="Closed"/>
    <s v="HFTD 2"/>
    <s v="RELW FIRE COMP OH   TR2  PRTO AIR  NTDE"/>
    <s v="No Good/Out of Stdrd"/>
    <s v="Structure-Wood"/>
    <s v="Repair"/>
    <s v="45145283"/>
    <s v="T2 DI HUMBOLT-TRINITY 54/0 FILL HOLE"/>
    <s v="ICW"/>
  </r>
  <r>
    <s v="LC"/>
    <s v="121742441"/>
    <s v="000/010"/>
    <s v="T3 DI KONOCTI-EAGLE RK 000/10 REPLUMB"/>
    <s v="LAKEVLLE"/>
    <s v="ETL.6861.INSL"/>
    <d v="2021-07-16T00:00:00"/>
    <d v="2021-07-13T00:00:00"/>
    <d v="2022-02-12T00:00:00"/>
    <x v="140"/>
    <d v="2022-01-13T00:00:00"/>
    <x v="1"/>
    <s v="630"/>
    <x v="0"/>
    <s v="Closed"/>
    <s v="HFTD 3"/>
    <s v="RELW FIRE COMP OH   TR3  PRTO AIR"/>
    <s v="No Good/Out of Stdrd"/>
    <s v="Insulator-Wood"/>
    <s v="Repair"/>
    <s v="45128112"/>
    <s v="T3 DI KONOCTI-EAGLE RK 000/10 REPLUMB"/>
    <s v="ICW"/>
  </r>
  <r>
    <s v="LC"/>
    <s v="121742485"/>
    <s v="108/003"/>
    <s v="T2 DI HUMBOLDT-TRINITY 108/3L RPR GYWW"/>
    <s v="EUREKA"/>
    <s v="ETL.1820.POLE.STPS"/>
    <d v="2021-07-16T00:00:00"/>
    <d v="2021-07-12T00:00:00"/>
    <d v="2022-01-22T00:00:00"/>
    <x v="138"/>
    <d v="2022-07-12T00:00:00"/>
    <x v="0"/>
    <s v="630"/>
    <x v="0"/>
    <s v="Closed"/>
    <s v="HFTD 2"/>
    <s v="RELW COMP OH   TR2  PRTO AIR"/>
    <s v="No Good/Out of Stdrd"/>
    <s v="Guy Wire-Wood"/>
    <s v="Repair"/>
    <s v="45128333"/>
    <s v="T2 DI HUMBOLDT-TRINITY RPR GYWW"/>
    <s v="ICW"/>
  </r>
  <r>
    <s v="LC"/>
    <s v="121742584"/>
    <s v="006/144"/>
    <s v="T2 DI DEL MONTE-VIEJO 006/144 RMV BUTT"/>
    <s v="MOSSLNDG"/>
    <s v="ETL.6710.POLE.WOOD"/>
    <d v="2021-07-16T00:00:00"/>
    <d v="2021-07-13T00:00:00"/>
    <d v="2022-03-03T00:00:00"/>
    <x v="139"/>
    <d v="2022-07-13T00:00:00"/>
    <x v="0"/>
    <s v="630"/>
    <x v="0"/>
    <s v="Closed"/>
    <s v="HFTD 2"/>
    <s v="RELW OTHR FIRE COMP OH   TR2  PRTO AIR  FRAB"/>
    <s v="Debris/Nest/etc."/>
    <s v="Structure-Wood"/>
    <s v="Remove"/>
    <s v="45122535"/>
    <s v="T2 DI DEL MONTE-VIEJO 006/144 RMV BUTT"/>
    <s v="ICW"/>
  </r>
  <r>
    <s v="LC"/>
    <s v="121742588"/>
    <s v="003/023"/>
    <s v="T3 DI SOBRANTE-&quot;G&quot; #1 003/023 RPL INSS"/>
    <s v="CONCORD"/>
    <s v="ETL.3720.INSL.CERA"/>
    <d v="2021-07-16T00:00:00"/>
    <d v="2021-07-13T00:00:00"/>
    <d v="2022-07-28T00:00:00"/>
    <x v="140"/>
    <d v="2022-01-13T00:00:00"/>
    <x v="1"/>
    <s v="532"/>
    <x v="0"/>
    <s v="Closed"/>
    <s v="HFTD 3"/>
    <s v="POHW OTHR FIRE COMP OH   TR3  PRTO AIR"/>
    <s v="No Good/Out of Stdrd"/>
    <s v="Insulator-Steel"/>
    <s v="Replace"/>
    <s v="31546931"/>
    <s v="T3 DI SOBRANTE-&quot;&quot;G&quot;&quot; #1  RPL INSS 4TWRS"/>
    <s v="93K"/>
  </r>
  <r>
    <s v="LC"/>
    <s v="121742750"/>
    <s v="065/002"/>
    <s v="T2 DI HUMBOLDT-TRINITY 65/2L BRKN BOND"/>
    <s v="EUREKA"/>
    <s v="ETL.1820.POLE.WDPS"/>
    <d v="2021-07-16T00:00:00"/>
    <d v="2021-07-13T00:00:00"/>
    <d v="2022-06-05T00:00:00"/>
    <x v="139"/>
    <d v="2022-07-13T00:00:00"/>
    <x v="0"/>
    <s v="630"/>
    <x v="0"/>
    <s v="Closed"/>
    <s v="HFTD 2"/>
    <s v="POHW FIRE COMP OH   TR2  PRTO AIR"/>
    <s v="Missing"/>
    <s v="Hardware-Wood"/>
    <s v="Install"/>
    <s v="45145523"/>
    <s v="T2NT EI HUMBOLDT-TRINITY 65/2R INS MRKW"/>
    <s v="ICW"/>
  </r>
  <r>
    <s v="LC"/>
    <s v="121742876"/>
    <s v="080/001"/>
    <s v="T2 DI HUMBLDT-TRINITY WP 80/1 RPR GYWW"/>
    <s v="EUREKA"/>
    <s v="ETL.1820.POLE.WDPS"/>
    <d v="2021-07-16T00:00:00"/>
    <d v="2021-07-12T00:00:00"/>
    <d v="2022-03-27T00:00:00"/>
    <x v="138"/>
    <d v="2022-07-12T00:00:00"/>
    <x v="0"/>
    <s v="630"/>
    <x v="0"/>
    <s v="Closed"/>
    <s v="HFTD 2"/>
    <s v="RELW FIRE COMP OH   TR2  PRTO AIR"/>
    <s v="No Good/Out of Stdrd"/>
    <s v="Guy Wire-Wood"/>
    <s v="Repair"/>
    <s v="45158947"/>
    <s v="T2 DI HUMBLDT-TRINITY WP 80/1 RPR GYWW"/>
    <s v="ICW"/>
  </r>
  <r>
    <s v="LC"/>
    <s v="121742935"/>
    <s v="002/014"/>
    <s v="T3 DI SAN RAMON-MORAGA 002/014 RPR SHLS"/>
    <s v="CONCORD"/>
    <s v="ETL.5660.INSL.CERA"/>
    <d v="2021-07-16T00:00:00"/>
    <d v="2021-07-12T00:00:00"/>
    <d v="2022-05-12T00:00:00"/>
    <x v="137"/>
    <d v="2022-01-12T00:00:00"/>
    <x v="1"/>
    <s v="628"/>
    <x v="0"/>
    <s v="Closed"/>
    <s v="HFTD 3"/>
    <s v="RELW OTHR FIRE COMP OH   TR3  PRTO AIR  NTDE"/>
    <s v="No Good/Out of Stdrd"/>
    <s v="Shield Wire / OPGW-Steel"/>
    <s v="Repair"/>
    <s v="45181106"/>
    <s v="T3 DI SAN RAMON-MORAGA 002/014 RPR SHLS"/>
    <s v="ICS"/>
  </r>
  <r>
    <s v="LC"/>
    <s v="121743107"/>
    <s v="000/001"/>
    <s v="T3 DI DRUM-RIO OSO #2 00/01 INST HRDT"/>
    <s v="SACTO"/>
    <s v="ETL.1430.TOWR"/>
    <d v="2021-07-16T00:00:00"/>
    <d v="2021-07-13T00:00:00"/>
    <d v="2021-10-28T00:00:00"/>
    <x v="140"/>
    <d v="2022-01-13T00:00:00"/>
    <x v="0"/>
    <s v="543"/>
    <x v="0"/>
    <s v="Closed"/>
    <s v="HFTD 3"/>
    <s v="RELW OTHR FIRE COMP OH   TR3  PRTO AIR  FRAB"/>
    <s v="Missing"/>
    <s v="Hardware-Tower"/>
    <s v="Install"/>
    <s v="44945144"/>
    <s v="T3 DI DRUM-RIO OSO #2 00/01 INST HRDT"/>
    <s v="ICQ"/>
  </r>
  <r>
    <s v="LC"/>
    <s v="121743170"/>
    <s v="000/001"/>
    <s v="T3 DI DRUM-RIO OSO #2 00/01 RPR FOND"/>
    <s v="SACTO"/>
    <s v="ETL.1430.TOWR"/>
    <d v="2021-07-16T00:00:00"/>
    <d v="2021-07-13T00:00:00"/>
    <d v="2021-10-28T00:00:00"/>
    <x v="140"/>
    <d v="2022-01-13T00:00:00"/>
    <x v="0"/>
    <s v="543"/>
    <x v="0"/>
    <s v="Closed"/>
    <s v="HFTD 3"/>
    <s v="RELW OTHR FIRE COMP OH   TR3  PRTO AIR  FRAB"/>
    <s v="No Good/Out of Stdrd"/>
    <s v="Foundation/Concrete-Tower"/>
    <s v="Repair"/>
    <s v="44945146"/>
    <s v="T3 DI DRUM-RIO OSO #2 00/01 RPR FOND"/>
    <s v="ICQ"/>
  </r>
  <r>
    <s v="LC"/>
    <s v="121743184"/>
    <s v="012/000"/>
    <s v="T2 DI MELONES-CURTIS 12/0L RPR STRW"/>
    <s v="VICTOR"/>
    <s v="ETL.2390.POLE.WDPS"/>
    <d v="2021-07-16T00:00:00"/>
    <d v="2021-07-13T00:00:00"/>
    <d v="2022-08-10T00:00:00"/>
    <x v="139"/>
    <d v="2022-07-13T00:00:00"/>
    <x v="1"/>
    <s v="630"/>
    <x v="0"/>
    <s v="Closed"/>
    <s v="HFTD 2"/>
    <s v="RELW COMP OH   TR2  PRTO AIR"/>
    <s v="No Good/Out of Stdrd"/>
    <s v="Structure-Wood"/>
    <s v="Repair"/>
    <s v="45163107"/>
    <s v="T2 DI MELONES-CURTIS 12/0L RPR STRW"/>
    <s v="ICW"/>
  </r>
  <r>
    <s v="LC"/>
    <s v="121743185"/>
    <s v="012/000"/>
    <s v="T2 DI MELONES-CURTIS 12/0R RPR STRW"/>
    <s v="VICTOR"/>
    <s v="ETL.2390.POLE.WDPS"/>
    <d v="2021-07-16T00:00:00"/>
    <d v="2021-07-13T00:00:00"/>
    <d v="2022-08-10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08"/>
    <s v="T2 DI MELONES-CURTIS 12/0R RPR STRW"/>
    <s v="ICW"/>
  </r>
  <r>
    <s v="LC"/>
    <s v="121743212"/>
    <s v="065/004"/>
    <s v="T2 DI HUMBOLDT-TRINITY  65/4L RPR WDPKR"/>
    <s v="EUREKA"/>
    <s v="ETL.1820.POLE.WDPS"/>
    <d v="2021-07-16T00:00:00"/>
    <d v="2021-07-12T00:00:00"/>
    <d v="2022-06-09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45524"/>
    <s v="T2 DI HUMBOLDT-TRINITY  65/4L RPR WDPKR"/>
    <s v="ICW"/>
  </r>
  <r>
    <s v="LC"/>
    <s v="121743313"/>
    <s v="013/002"/>
    <s v="T2 DI MELONES-CURTIS 13/02L RPR STRW"/>
    <s v="VICTOR"/>
    <s v="ETL.2390.POLE.WDPS"/>
    <d v="2021-07-16T00:00:00"/>
    <d v="2021-07-13T00:00:00"/>
    <d v="2022-11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09"/>
    <s v="T2 DI MELONES-CURTIS 13/02L RPR STRW"/>
    <s v="ICW"/>
  </r>
  <r>
    <s v="LC"/>
    <s v="121743375"/>
    <s v="010/005"/>
    <s v="T2 DI MELONES-CURTIS 010/005L RPL STRW"/>
    <s v="VICTOR"/>
    <s v="ETL.2390.POLE.WDPS"/>
    <d v="2021-07-16T00:00:00"/>
    <d v="2021-07-13T00:00:00"/>
    <d v="2022-11-02T00:00:00"/>
    <x v="139"/>
    <d v="2022-07-13T00:00:00"/>
    <x v="1"/>
    <s v="372"/>
    <x v="0"/>
    <s v="Closed"/>
    <s v="HFTD 2"/>
    <s v="POHW FIRE COMP OH   TR2  PRTO AIR"/>
    <s v="No Good/Out of Stdrd"/>
    <s v="Structure-Wood"/>
    <s v="Replace"/>
    <s v="31579811"/>
    <s v="T2 DI MELONES-CURTIS 3/7 RPL STRW"/>
    <s v="70Y"/>
  </r>
  <r>
    <s v="LC"/>
    <s v="121743394"/>
    <s v="001/012"/>
    <s v="T2 DI PIT #6 TAP-WP STR 1/12L RPL STRW"/>
    <s v="TABLEMTN"/>
    <s v="ETL.5441.POLE.WDPS"/>
    <d v="2021-07-16T00:00:00"/>
    <d v="2021-07-14T00:00:00"/>
    <d v="2022-06-21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5615"/>
    <s v="T2 PIT #6 TAP-WOOD 1/14 RPL POLE"/>
    <s v="70Y"/>
  </r>
  <r>
    <s v="LC"/>
    <s v="121743410"/>
    <s v="010/005"/>
    <s v="T2 DI MELONES-CURTIS 010/005R RPL STRW"/>
    <s v="VICTOR"/>
    <s v="ETL.2390.POLE.WDPS"/>
    <d v="2021-07-16T00:00:00"/>
    <d v="2021-07-13T00:00:00"/>
    <d v="2022-11-02T00:00:00"/>
    <x v="139"/>
    <d v="2022-07-13T00:00:00"/>
    <x v="1"/>
    <s v="372"/>
    <x v="0"/>
    <s v="Closed"/>
    <s v="HFTD 2"/>
    <s v="POHW FIRE COMP OH   TR2  PRTO AIR"/>
    <s v="No Good/Out of Stdrd"/>
    <s v="Structure-Wood"/>
    <s v="Replace"/>
    <s v="31579811"/>
    <s v="T2 DI MELONES-CURTIS 3/7 RPL STRW"/>
    <s v="70Y"/>
  </r>
  <r>
    <s v="LC"/>
    <s v="121743497"/>
    <s v="001/027"/>
    <s v="T3 DI MIDDLE FORK #1 1/27 RPR STRW"/>
    <s v="SACTO"/>
    <s v="ETL.8405.POLE.WOOD"/>
    <d v="2021-07-16T00:00:00"/>
    <d v="2021-07-15T00:00:00"/>
    <d v="2021-10-20T00:00:00"/>
    <x v="2"/>
    <d v="2022-01-15T00:00:00"/>
    <x v="0"/>
    <s v="630"/>
    <x v="0"/>
    <s v="Closed"/>
    <s v="HFTD 3"/>
    <s v="RELW FIRE COMP OH   TR3  PRTO AIR  FRAB"/>
    <s v="No Good/Out of Stdrd"/>
    <s v="Structure-Wood"/>
    <s v="Repair"/>
    <s v="45017963"/>
    <s v="T3 DI MIDDLE FORK #1 1/27 RPR STRW"/>
    <s v="ICW"/>
  </r>
  <r>
    <s v="LC"/>
    <s v="121743579"/>
    <s v="008/081"/>
    <s v="T2 DI COTTONWOOD-BNTN #2 8/81R RPL HRDD"/>
    <s v="TABLEMTN"/>
    <s v="ETL.6650.POLE.WDPS"/>
    <d v="2021-07-16T00:00:00"/>
    <d v="2021-07-13T00:00:00"/>
    <d v="2022-06-04T00:00:00"/>
    <x v="139"/>
    <d v="2022-07-13T00:00:00"/>
    <x v="0"/>
    <s v="630"/>
    <x v="0"/>
    <s v="Closed"/>
    <s v="HFTD 2"/>
    <s v="RELW FIRE COMP OH   TR2  PRTO AIR"/>
    <s v="No Good/Out of Stdrd"/>
    <s v="Hardware-Wood"/>
    <s v="Replace"/>
    <s v="45213270"/>
    <s v="T2 DI COTTONWOOD-BENTON #2 8/81 RPL HRDD"/>
    <s v="ICW"/>
  </r>
  <r>
    <s v="LC"/>
    <s v="121743620"/>
    <s v="013/103A"/>
    <s v="T2 DI CARIBOU-TBL MTN 013/103A RPR GYWS"/>
    <s v="TABLEMTN"/>
    <s v="ETL.4440.POLE.NWOD"/>
    <d v="2021-07-16T00:00:00"/>
    <d v="2021-07-12T00:00:00"/>
    <d v="2022-06-23T00:00:00"/>
    <x v="138"/>
    <d v="2022-07-12T00:00:00"/>
    <x v="0"/>
    <s v="628"/>
    <x v="0"/>
    <s v="Closed"/>
    <s v="HFTD 2"/>
    <s v="RELW FIRE COMP OH   TR2  PRTO AIR  FRAB"/>
    <s v="No Good/Out of Stdrd"/>
    <s v="Guy Wire-Steel"/>
    <s v="Repair"/>
    <s v="45212455"/>
    <s v="T2 DI CARIBOU-TBL MTN 013/103A RPR GYWS"/>
    <s v="ICS"/>
  </r>
  <r>
    <s v="LC"/>
    <s v="121743643"/>
    <s v="002/023"/>
    <s v="T2 DI PT #5-RD MN #2 2/23 RPL STRW CMPLT"/>
    <s v="TABLEMTN"/>
    <s v="ETL.5430.POLE.WDPS"/>
    <d v="2021-07-16T00:00:00"/>
    <d v="2021-07-13T00:00:00"/>
    <d v="2022-06-11T00:00:00"/>
    <x v="139"/>
    <d v="2022-07-13T00:00:00"/>
    <x v="0"/>
    <s v="372"/>
    <x v="0"/>
    <s v="Closed"/>
    <s v="HFTD 2"/>
    <s v="POHW COMP OH   TR2  PRTO AIR"/>
    <s v="No Good/Out of Stdrd"/>
    <s v="Structure-Wood"/>
    <s v="Replace"/>
    <s v="31547482"/>
    <s v="T2 DI PIT #5-ROUND MTN #2 1/18R RPL STRW"/>
    <s v="70Y"/>
  </r>
  <r>
    <s v="LC"/>
    <s v="121743826"/>
    <s v="073/002AA"/>
    <s v="T2 DI HBOLDT-TRITY 73/2AA RPL INSW"/>
    <s v="EUREKA"/>
    <s v="ETL.1820.INSL.CERA"/>
    <d v="2021-07-16T00:00:00"/>
    <d v="2021-07-12T00:00:00"/>
    <d v="2022-04-02T00:00:00"/>
    <x v="138"/>
    <d v="2022-07-12T00:00:00"/>
    <x v="0"/>
    <s v="508"/>
    <x v="0"/>
    <s v="Closed"/>
    <s v="HFTD 2"/>
    <s v="POHW COMP OH   TR2  PRTO AIR  NTDE"/>
    <s v="No Good/Out of Stdrd"/>
    <s v="Insulator-Wood"/>
    <s v="Replace"/>
    <s v="31547352"/>
    <s v="T2 DI HUMBOLDT-TRINITY 073/002A RPL INSW"/>
    <s v="93I"/>
  </r>
  <r>
    <s v="LC"/>
    <s v="121743860"/>
    <s v="095/007"/>
    <s v="T2 DI HUMBOLDT-TRINITY 095/007 RPL HRDW"/>
    <s v="EUREKA"/>
    <s v="ETL.1820.POLE.WDPS"/>
    <d v="2021-07-16T00:00:00"/>
    <d v="2021-07-12T00:00:00"/>
    <d v="2022-03-31T00:00:00"/>
    <x v="138"/>
    <d v="2022-07-12T00:00:00"/>
    <x v="0"/>
    <s v="630"/>
    <x v="0"/>
    <s v="Closed"/>
    <s v="HFTD 2"/>
    <s v="RELW OTHR FIRE COMP OH   TR2  PRTO AIR"/>
    <s v="No Good/Out of Stdrd"/>
    <s v="Hardware-Wood"/>
    <s v="Replace"/>
    <s v="45160745"/>
    <s v="T2 DI HUMBOLDT-TRINITY 095/007 RPL HRDW"/>
    <s v="ICW"/>
  </r>
  <r>
    <s v="LC"/>
    <s v="121743864"/>
    <s v="099/002"/>
    <s v="T2 DI HUMBOLDT-TRINITY 99/02 RPL INSW"/>
    <s v="EUREKA"/>
    <s v="ETL.1820.INSL.CERA"/>
    <d v="2021-07-16T00:00:00"/>
    <d v="2021-07-12T00:00:00"/>
    <d v="2022-06-06T00:00:00"/>
    <x v="138"/>
    <d v="2022-07-12T00:00:00"/>
    <x v="0"/>
    <s v="508"/>
    <x v="0"/>
    <s v="Closed"/>
    <s v="HFTD 2"/>
    <s v="RELW OTHR FIRE COMP OH   TR2  PRTO AIR"/>
    <s v="No Good/Out of Stdrd"/>
    <s v="Insulator-Wood"/>
    <s v="Replace"/>
    <s v="31547355"/>
    <s v="T2 DI HUMBOLDT-TRINITY 99/02 RPL INSW"/>
    <s v="93I"/>
  </r>
  <r>
    <s v="LC"/>
    <s v="121744085"/>
    <s v="008/096"/>
    <s v="T3 DI GREEN VLLY-CMP EVRS 8/96 RPL INSW"/>
    <s v="MOSSLNDG"/>
    <s v="ETL.1710.INSL.CERA"/>
    <d v="2021-07-16T00:00:00"/>
    <d v="2021-07-14T00:00:00"/>
    <d v="2022-04-24T00:00:00"/>
    <x v="142"/>
    <d v="2022-01-14T00:00:00"/>
    <x v="1"/>
    <s v="508"/>
    <x v="0"/>
    <s v="Closed"/>
    <s v="HFTD 3"/>
    <s v="POHW OTHR FIRE COMP OH   TR3  PRTO AIR  NTDE"/>
    <s v="No Good/Out of Stdrd"/>
    <s v="Insulator-Wood"/>
    <s v="Replace"/>
    <s v="31579487"/>
    <s v="T3 DI GRN VLY CMP EVRS 011/112C RPL INSW"/>
    <s v="93I"/>
  </r>
  <r>
    <s v="LC"/>
    <s v="121744218"/>
    <s v="063/003C"/>
    <s v="T2 DI HUMBOLDT-TRINITY 63/3C RPL INSW"/>
    <s v="EUREKA"/>
    <s v="ETL.1820.INSL.NCER"/>
    <d v="2021-07-16T00:00:00"/>
    <d v="2021-07-15T00:00:00"/>
    <d v="2022-10-18T00:00:00"/>
    <x v="144"/>
    <d v="2022-07-15T00:00:00"/>
    <x v="1"/>
    <s v="508"/>
    <x v="0"/>
    <s v="Closed"/>
    <s v="HFTD 2"/>
    <s v="POHW OTHR FIRE COMP OH   TR2  PRTO AIR  NTDE"/>
    <s v="No Good/Out of Stdrd"/>
    <s v="Insulator-Wood"/>
    <s v="Replace"/>
    <s v="31547345"/>
    <s v="T2 DI HUMBOLT-TRINITY 63/3 RPL INSW"/>
    <s v="93I"/>
  </r>
  <r>
    <s v="LC"/>
    <s v="121744228"/>
    <s v=":015/081"/>
    <s v="T2 DI CZY HS CNYN-SLS-SD :15/81 RPR STRT"/>
    <s v="MOSSLNDG"/>
    <s v="ETL.2900.TOWR"/>
    <d v="2021-07-16T00:00:00"/>
    <d v="2021-07-13T00:00:00"/>
    <d v="2021-11-05T00:00:00"/>
    <x v="139"/>
    <d v="2022-07-13T00:00:00"/>
    <x v="0"/>
    <s v="543"/>
    <x v="0"/>
    <s v="Closed"/>
    <s v="HFTD 2"/>
    <s v="RELW FIRE COMP OH   TR2  PRTO AIR  FRAB"/>
    <s v="No Good/Out of Stdrd"/>
    <s v="Structure-Tower"/>
    <s v="Repair"/>
    <s v="45000262"/>
    <s v="T2 DI CZY HS CNYN-SLS-SD :15/81 RPR STRT"/>
    <s v="ICQ"/>
  </r>
  <r>
    <s v="LC"/>
    <s v="121744271"/>
    <s v="063/003C"/>
    <s v="T2 DI HMBLDT-TRNTY 63/3C RPR GYWW COA"/>
    <s v="EUREKA"/>
    <s v="ETL.1820.POLE.WOOD"/>
    <d v="2021-07-16T00:00:00"/>
    <d v="2021-07-15T00:00:00"/>
    <d v="2022-10-18T00:00:00"/>
    <x v="144"/>
    <d v="2022-07-15T00:00:00"/>
    <x v="1"/>
    <s v="630"/>
    <x v="0"/>
    <s v="Closed"/>
    <s v="HFTD 2"/>
    <s v="RELW OTHR FIRE COMP OH   TR2  PRTO AIR  FRAB"/>
    <s v="No Good/Out of Stdrd"/>
    <s v="Guy Wire-Wood"/>
    <s v="Repair"/>
    <s v="45145454"/>
    <s v="T2 DI HUMBOLDT-TRINITY 63/3C RPR GYWW"/>
    <s v="ICW"/>
  </r>
  <r>
    <s v="LC"/>
    <s v="121744276"/>
    <s v="000/002"/>
    <s v="T2 DI MELONES-CURTIS 00/02L  RPR STRW"/>
    <s v="VICTOR"/>
    <s v="ETL.2390.POLE.WDPS"/>
    <d v="2021-07-16T00:00:00"/>
    <d v="2021-07-13T00:00:00"/>
    <d v="2022-11-30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13"/>
    <s v="T2 DI MELONES-CURTIS 00/02L  RPR STRW"/>
    <s v="ICW"/>
  </r>
  <r>
    <s v="LC"/>
    <s v="121744278"/>
    <s v="000/002"/>
    <s v="T2 DI MELONES-CURTIS 0/2R RPR STRW"/>
    <s v="VICTOR"/>
    <s v="ETL.2390.POLE.WDPS"/>
    <d v="2021-07-16T00:00:00"/>
    <d v="2021-07-13T00:00:00"/>
    <d v="2022-11-30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14"/>
    <s v="T2 DI MELONES-CURTIS 0/2R RPR STRW"/>
    <s v="ICW"/>
  </r>
  <r>
    <s v="LC"/>
    <s v="121744338"/>
    <s v=":000/002"/>
    <s v="T2 DI PIT #3-PIT #1 :0/2 RPR FOND"/>
    <s v="TABLEMTN"/>
    <s v="ETL.5400.TOWR"/>
    <d v="2021-07-16T00:00:00"/>
    <d v="2021-07-15T00:00:00"/>
    <d v="2022-07-29T00:00:00"/>
    <x v="144"/>
    <d v="2022-07-15T00:00:00"/>
    <x v="1"/>
    <s v="543"/>
    <x v="0"/>
    <s v="Closed"/>
    <s v="HFTD 2"/>
    <s v="RELW FIRE COMP OH   TR2  PRTO AIR  FRAB"/>
    <s v="No Good/Out of Stdrd"/>
    <s v="Foundation/Concrete-Tower"/>
    <s v="Repair"/>
    <s v="45195478"/>
    <s v="T2NT DI PIT #3-PIT #1 :0/2 RPR FOND"/>
    <s v="ICQ"/>
  </r>
  <r>
    <s v="LC"/>
    <s v="121744402"/>
    <s v="006/087"/>
    <s v="T3 DI MIDDLE FORK #1 6/87 RPL HRDW"/>
    <s v="SACTO"/>
    <s v="ETL.8405.POLE.WOOD"/>
    <d v="2021-07-16T00:00:00"/>
    <d v="2021-07-15T00:00:00"/>
    <d v="2022-08-04T00:00:00"/>
    <x v="2"/>
    <d v="2022-01-15T00:00:00"/>
    <x v="1"/>
    <s v="630"/>
    <x v="0"/>
    <s v="Closed"/>
    <s v="HFTD 3"/>
    <s v="RELW FIRE COMP OH   TR3  PRTO AIR  FRAB"/>
    <s v="No Good/Out of Stdrd"/>
    <s v="Hardware-Wood"/>
    <s v="Replace"/>
    <s v="44944239"/>
    <s v="T3 DI MIDDLE FORK #1 6/87 RPL HRDW"/>
    <s v="ICW"/>
  </r>
  <r>
    <s v="LC"/>
    <s v="121744442"/>
    <s v="012/003"/>
    <s v="T2 DI OAKHURST TAP NCINSUL 12/3 RPL INSW"/>
    <s v="FRESNO"/>
    <s v="ETL.1252.INSL.NCER"/>
    <d v="2021-07-16T00:00:00"/>
    <d v="2021-07-14T00:00:00"/>
    <d v="2022-03-30T00:00:00"/>
    <x v="143"/>
    <d v="2022-07-14T00:00:00"/>
    <x v="0"/>
    <s v="508"/>
    <x v="0"/>
    <s v="Closed"/>
    <s v="HFTD 2"/>
    <s v="RELW FIRE COMP OH   TR2  PRTO AIR  NTDE"/>
    <s v="No Good/Out of Stdrd"/>
    <s v="Insulator-Wood"/>
    <s v="Replace"/>
    <s v="31579297"/>
    <s v="T2 DI OAKHURST TAP NCINSUL 12/3 RPL INSW"/>
    <s v="93I"/>
  </r>
  <r>
    <s v="LC"/>
    <s v="121744485"/>
    <s v="012/003"/>
    <s v="T2 DI OAKHURST TAP SP STR 12/3 RPR GYWW"/>
    <s v="FRESNO"/>
    <s v="ETL.1252.POLE.STPS"/>
    <d v="2021-07-16T00:00:00"/>
    <d v="2021-07-14T00:00:00"/>
    <d v="2022-03-30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068098"/>
    <s v="T2 DI OAKHURST TAP SP STR 12/3 RPR GYWW"/>
    <s v="ICW"/>
  </r>
  <r>
    <s v="LC"/>
    <s v="121744497"/>
    <s v="013/001"/>
    <s v="T2 DI MELONES-CURTIS 13/01R RPR STRW"/>
    <s v="VICTOR"/>
    <s v="ETL.2390.POLE.WDPS"/>
    <d v="2021-07-16T00:00:00"/>
    <d v="2021-07-13T00:00:00"/>
    <d v="2022-11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401"/>
    <s v="T2 DI MELONES-CURTIS 13/01R RPR STRW"/>
    <s v="ICW"/>
  </r>
  <r>
    <s v="LC"/>
    <s v="121744499"/>
    <s v="013/001"/>
    <s v="T2 DI MELONES-CURTIS 13/01L RPR STRW"/>
    <s v="VICTOR"/>
    <s v="ETL.2390.POLE.WDPS"/>
    <d v="2021-07-16T00:00:00"/>
    <d v="2021-07-13T00:00:00"/>
    <d v="2022-11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402"/>
    <s v="T2 DI MELONES-CURTIS 13/01L RPR STRW"/>
    <s v="ICW"/>
  </r>
  <r>
    <s v="LC"/>
    <s v="121744570"/>
    <s v="004/043"/>
    <s v="T2 DI PIT #5-ROUND MTN #2 4/43L RPL STRW"/>
    <s v="TABLEMTN"/>
    <s v="ETL.5430.POLE.WDPS"/>
    <d v="2021-07-16T00:00:00"/>
    <d v="2021-07-14T00:00:00"/>
    <d v="2022-06-14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44581"/>
    <s v="002/058"/>
    <s v="T3 DI BURNS-LNE STAR #2 002/058 RPL HRDD"/>
    <s v="MOSSLNDG"/>
    <s v="ETL.6240.POLE.WOOD"/>
    <d v="2021-07-16T00:00:00"/>
    <d v="2021-07-13T00:00:00"/>
    <d v="2022-02-02T00:00:00"/>
    <x v="140"/>
    <d v="2022-01-13T00:00:00"/>
    <x v="1"/>
    <s v="630"/>
    <x v="0"/>
    <s v="Closed"/>
    <s v="HFTD 3"/>
    <s v="RELW FIRE COMP OH   TR3  PRTO AIR  FRAB"/>
    <s v="No Good/Out of Stdrd"/>
    <s v="Hardware-Wood"/>
    <s v="Replace"/>
    <s v="45166610"/>
    <s v="T3 DI BURNS-LNE STAR #2 002/058 RPL HRDD"/>
    <s v="ICW"/>
  </r>
  <r>
    <s v="LC"/>
    <s v="121744589"/>
    <s v="005/086"/>
    <s v="T2 DI COLGATE-PALERMO 005/086 RPL STRW"/>
    <s v="SACTO"/>
    <s v="ETL.6500.POLE.WOOD"/>
    <d v="2021-07-16T00:00:00"/>
    <d v="2021-07-15T00:00:00"/>
    <d v="2022-05-18T00:00:00"/>
    <x v="144"/>
    <d v="2022-07-15T00:00:00"/>
    <x v="0"/>
    <s v="372"/>
    <x v="0"/>
    <s v="Closed"/>
    <s v="HFTD 2"/>
    <s v="RELW OTHR FIRE COMP OH   TR2  PRTO AIR  FRAB"/>
    <s v="No Good/Out of Stdrd"/>
    <s v="Structure-Wood"/>
    <s v="Replace"/>
    <s v="31546828"/>
    <s v="T2 DI COLGATE-PALERMO 005/086 RPL STRW"/>
    <s v="70Y"/>
  </r>
  <r>
    <s v="LC"/>
    <s v="121744631"/>
    <s v="002/025"/>
    <s v="T2 DI PIT #5-ROUND MTN #1 2/25 RPL INSS"/>
    <s v="TABLEMTN"/>
    <s v="ETL.5420.INSL.CERA"/>
    <d v="2021-07-16T00:00:00"/>
    <d v="2021-07-14T00:00:00"/>
    <d v="2022-07-17T00:00:00"/>
    <x v="143"/>
    <d v="2022-07-14T00:00:00"/>
    <x v="1"/>
    <s v="532"/>
    <x v="0"/>
    <s v="Closed"/>
    <s v="HFTD 2"/>
    <s v="RELW FIRE COMP OH   TR2  PRTO AIR"/>
    <s v="No Good/Out of Stdrd"/>
    <s v="Insulator-Steel"/>
    <s v="Replace"/>
    <s v="31607397"/>
    <s v="T2 DI PIT #5-ROUND MTN #1 2/25 RPL INSS"/>
    <s v="93K"/>
  </r>
  <r>
    <s v="LC"/>
    <s v="121744639"/>
    <s v="010/002"/>
    <s v="T2 DI MELONES-CURTIS 010/002R RPR STRW"/>
    <s v="VICTOR"/>
    <s v="ETL.2390.POLE.WDPS"/>
    <d v="2021-07-16T00:00:00"/>
    <d v="2021-07-14T00:00:00"/>
    <d v="2022-08-05T00:00:00"/>
    <x v="143"/>
    <d v="2022-07-14T00:00:00"/>
    <x v="1"/>
    <s v="630"/>
    <x v="0"/>
    <s v="Closed"/>
    <s v="HFTD 2"/>
    <s v="RELW FIRE COMP OH   TR2  PRTO AIR"/>
    <s v="No Good/Out of Stdrd"/>
    <s v="Structure-Wood"/>
    <s v="Repair"/>
    <s v="45163403"/>
    <s v="T2 DI MELONES-CURTIS 010/002R RPR STRW"/>
    <s v="ICW"/>
  </r>
  <r>
    <s v="LC"/>
    <s v="121744761"/>
    <s v="010/002"/>
    <s v="T2 DI MELONES-CURTIS 010/002L RPR STRW"/>
    <s v="VICTOR"/>
    <s v="ETL.2390.POLE.WDPS"/>
    <d v="2021-07-16T00:00:00"/>
    <d v="2021-07-14T00:00:00"/>
    <d v="2022-08-05T00:00:00"/>
    <x v="143"/>
    <d v="2022-07-14T00:00:00"/>
    <x v="1"/>
    <s v="630"/>
    <x v="0"/>
    <s v="Closed"/>
    <s v="HFTD 2"/>
    <s v="RELW FIRE COMP OH   TR2  PRTO AIR"/>
    <s v="No Good/Out of Stdrd"/>
    <s v="Structure-Wood"/>
    <s v="Repair"/>
    <s v="45163404"/>
    <s v="T2 DI MELONES-CURTIS 010/002L RPR STRW"/>
    <s v="ICW"/>
  </r>
  <r>
    <s v="LC"/>
    <s v="121744783"/>
    <s v="063/003A"/>
    <s v="T2 DI HUMBOLDT-TRINITY 63/3A RPL INSW"/>
    <s v="EUREKA"/>
    <s v="ETL.1820.INSL.NCER"/>
    <d v="2021-07-16T00:00:00"/>
    <d v="2021-07-15T00:00:00"/>
    <d v="2022-10-18T00:00:00"/>
    <x v="144"/>
    <d v="2022-07-15T00:00:00"/>
    <x v="1"/>
    <s v="508"/>
    <x v="0"/>
    <s v="Closed"/>
    <s v="HFTD 2"/>
    <s v="POHW COMP OH   TR2  PRTO AIR  NTDE"/>
    <s v="No Good/Out of Stdrd"/>
    <s v="Insulator-Wood"/>
    <s v="Replace"/>
    <s v="31547345"/>
    <s v="T2 DI HUMBOLT-TRINITY 63/3 RPL INSW"/>
    <s v="93I"/>
  </r>
  <r>
    <s v="LC"/>
    <s v="121744912"/>
    <s v="005/008"/>
    <s v="T3 DI KONOCTI-EAGLE ROCK 5/8 RPL STRW"/>
    <s v="WILLITS"/>
    <s v="ETL.6861.POLE.WOOD"/>
    <d v="2021-07-16T00:00:00"/>
    <d v="2021-07-13T00:00:00"/>
    <d v="2022-02-11T00:00:00"/>
    <x v="140"/>
    <d v="2022-01-13T00:00:00"/>
    <x v="1"/>
    <s v="372"/>
    <x v="0"/>
    <s v="Closed"/>
    <s v="HFTD 3"/>
    <s v="RELW FIRE COMP OH   TR3  PRTO AIR  FRAB"/>
    <s v="No Good/Out of Stdrd"/>
    <s v="Structure-Wood"/>
    <s v="Replace"/>
    <s v="31547359"/>
    <s v="T3 DI KONOCTI-EAGLE ROCK 5/8 RPL STRW"/>
    <s v="70Y"/>
  </r>
  <r>
    <s v="LC"/>
    <s v="121744921"/>
    <s v="011/002"/>
    <s v="T2 DI MNDCN WLTS FT BRG 11/2 FILL HOLE"/>
    <s v="WILLITS"/>
    <s v="ETL.7550.POLE.NWOD"/>
    <d v="2021-07-16T00:00:00"/>
    <d v="2021-07-14T00:00:00"/>
    <d v="2022-08-23T00:00:00"/>
    <x v="143"/>
    <d v="2022-07-14T00:00:00"/>
    <x v="1"/>
    <s v="630"/>
    <x v="0"/>
    <s v="Closed"/>
    <s v="HFTD 2"/>
    <s v="RELW OTHR FIRE COMP OH   TR2  PRTO AIR  FRAB SR22"/>
    <s v="No Good/Out of Stdrd"/>
    <s v="Structure-Wood"/>
    <s v="Repair"/>
    <s v="45145768"/>
    <s v="T2 DI MNDCN WLTS FT BRG 11/2 FILL HOLE"/>
    <s v="ICW"/>
  </r>
  <r>
    <s v="LC"/>
    <s v="121744923"/>
    <s v="020/552"/>
    <s v="T3 DI COLGATE-ALLEGHANY 020/552 RPR STRW"/>
    <s v="SACTO"/>
    <s v="ETL.6470.POLE.WOOD"/>
    <d v="2021-07-16T00:00:00"/>
    <d v="2021-07-13T00:00:00"/>
    <d v="2022-06-14T00:00:00"/>
    <x v="140"/>
    <d v="2022-01-13T00:00:00"/>
    <x v="1"/>
    <s v="630"/>
    <x v="0"/>
    <s v="Closed"/>
    <s v="HFTD 3"/>
    <s v="RELW OTHR FIRE COMP OH   TR3  PRTO AIR  FRAB"/>
    <s v="No Good/Out of Stdrd"/>
    <s v="Structure-Wood"/>
    <s v="Repair"/>
    <s v="45224629"/>
    <s v="T3 DI COLGATE-ALLEGHANY 020/552 RPR STRW"/>
    <s v="ICW"/>
  </r>
  <r>
    <s v="LC"/>
    <s v="121744997"/>
    <s v="002/027"/>
    <s v="T2 DI PT #5-RD MN #2 2/27 RMV DBRS CMPLT"/>
    <s v="TABLEMTN"/>
    <s v="ETL.5430.POLE.STPS"/>
    <d v="2021-07-16T00:00:00"/>
    <d v="2021-07-13T00:00:00"/>
    <d v="2022-06-15T00:00:00"/>
    <x v="139"/>
    <d v="2022-07-13T00:00:00"/>
    <x v="0"/>
    <s v="630"/>
    <x v="0"/>
    <s v="Closed"/>
    <s v="HFTD 2"/>
    <s v="RELW FIRE COMP OH   TR2  PRTO AIR  NTDE"/>
    <s v="Debris/Nest/etc."/>
    <s v="Structure-Wood"/>
    <s v="Remove"/>
    <s v="45213805"/>
    <s v="T2 DI PIT #5-RND MTN #2 2/27 RMV DEBRIS"/>
    <s v="ICW"/>
  </r>
  <r>
    <s v="LC"/>
    <s v="121745012"/>
    <s v="092/003"/>
    <s v="T2 DI HUMBOLDT-TRINITY SP 92/3R RE-GRADE"/>
    <s v="EUREKA"/>
    <s v="ETL.1820.POLE.STPS"/>
    <d v="2021-07-16T00:00:00"/>
    <d v="2021-07-12T00:00:00"/>
    <d v="2022-06-03T00:00:00"/>
    <x v="138"/>
    <d v="2022-07-12T00:00:00"/>
    <x v="0"/>
    <s v="630"/>
    <x v="0"/>
    <s v="Closed"/>
    <s v="HFTD 2"/>
    <s v="RELW FIRE COMP OH   TR2  PRTO AIR  SR22"/>
    <s v="No Good/Out of Stdrd"/>
    <s v="Structure-Wood"/>
    <s v="Repair"/>
    <s v="45160722"/>
    <s v="T2 DI HUMBOLDT-TRINITY SP 92/3R REGRADE"/>
    <s v="ICW"/>
  </r>
  <r>
    <s v="LC"/>
    <s v="121745110"/>
    <s v="001/023"/>
    <s v="T3 DI CENTERVILLE-TBLE MTN 1/23 RPR HRDW"/>
    <s v="TABLEMTN"/>
    <s v="ETL.6330.POLE.WOOD"/>
    <d v="2021-07-16T00:00:00"/>
    <d v="2021-07-15T00:00:00"/>
    <d v="2022-08-16T00:00:00"/>
    <x v="2"/>
    <d v="2022-01-15T00:00:00"/>
    <x v="1"/>
    <s v="630"/>
    <x v="0"/>
    <s v="Closed"/>
    <s v="HFTD 3"/>
    <s v="RELW COMP OH   TR3  PRTO AIR  FRAB"/>
    <s v="No Good/Out of Stdrd"/>
    <s v="Hardware-Wood"/>
    <s v="Replace"/>
    <s v="45212506"/>
    <s v="T3 DI CENTERVILLE-TBLE MTN 1/23 RPR HRDW"/>
    <s v="ICW"/>
  </r>
  <r>
    <s v="LC"/>
    <s v="121745165"/>
    <s v="024/007"/>
    <s v="T2 DI MENDCN-WLLTS-FTBG 24/7 RPR WDPKR"/>
    <s v="WILLITS"/>
    <s v="ETL.7550.POLE.WOOD"/>
    <d v="2021-07-16T00:00:00"/>
    <d v="2021-07-14T00:00:00"/>
    <d v="2022-05-20T00:00:00"/>
    <x v="143"/>
    <d v="2022-07-14T00:00:00"/>
    <x v="0"/>
    <s v="630"/>
    <x v="0"/>
    <s v="Closed"/>
    <s v="HFTD 2"/>
    <s v="RELW OTHR FIRE ACCH COMP OH   TR2  PRTO AIR  FRAB"/>
    <s v="No Good/Out of Stdrd"/>
    <s v="Structure-Wood"/>
    <s v="Repair"/>
    <s v="45148037"/>
    <s v="T2 DI MENDCN-WLLTS-FTBG 24/7 RPR WDPKR"/>
    <s v="ICW"/>
  </r>
  <r>
    <s v="LC"/>
    <s v="121745167"/>
    <s v="000/009"/>
    <s v="T3 DI KONOCTI-EAGLE RK 000/009 RPL HRDD"/>
    <s v="LAKEVLLE"/>
    <s v="ETL.6861.POLE.WOOD"/>
    <d v="2021-07-16T00:00:00"/>
    <d v="2021-07-13T00:00:00"/>
    <d v="2022-02-12T00:00:00"/>
    <x v="140"/>
    <d v="2022-01-13T00:00:00"/>
    <x v="1"/>
    <s v="630"/>
    <x v="0"/>
    <s v="Closed"/>
    <s v="HFTD 3"/>
    <s v="RELW FIRE COMP OH   TR3  PRTO AIR  FRAB"/>
    <s v="No Good/Out of Stdrd"/>
    <s v="Hardware-Wood"/>
    <s v="Replace"/>
    <s v="45128111"/>
    <s v="T3 DI KONOCTI-EAGLE RK 000/009 RPL HRDD"/>
    <s v="ICW"/>
  </r>
  <r>
    <s v="LC"/>
    <s v="121745223"/>
    <s v="002/014B"/>
    <s v="T3 DI  KANAKA TAP 002/014B RPR STRW"/>
    <s v="TABLEMTN"/>
    <s v="ETL.4223.POLE.WOOD"/>
    <d v="2021-07-16T00:00:00"/>
    <d v="2021-07-14T00:00:00"/>
    <d v="2022-06-03T00:00:00"/>
    <x v="142"/>
    <d v="2022-01-14T00:00:00"/>
    <x v="1"/>
    <s v="630"/>
    <x v="0"/>
    <s v="Closed"/>
    <s v="HFTD 3"/>
    <s v="RELW OTHR FIRE COMP OH   TR3  PRTO AIR  FRAB"/>
    <s v="No Good/Out of Stdrd"/>
    <s v="Structure-Wood"/>
    <s v="Repair"/>
    <s v="45212482"/>
    <s v="T3 DI  KANAKA TAP 002/014B RPR STRW"/>
    <s v="ICW"/>
  </r>
  <r>
    <s v="LC"/>
    <s v="121745268"/>
    <s v="002/014C"/>
    <s v="T3 DI KANAKA TAP-WOOD  2/14C RPR STRW"/>
    <s v="TABLEMTN"/>
    <s v="ETL.4223.POLE.WOOD"/>
    <d v="2021-07-16T00:00:00"/>
    <d v="2021-07-14T00:00:00"/>
    <d v="2022-06-03T00:00:00"/>
    <x v="142"/>
    <d v="2022-01-14T00:00:00"/>
    <x v="1"/>
    <s v="630"/>
    <x v="0"/>
    <s v="Closed"/>
    <s v="HFTD 3"/>
    <s v="RELW COMP OH   TR3  PRTO AIR  FRAB"/>
    <s v="No Good/Out of Stdrd"/>
    <s v="Structure-Wood"/>
    <s v="Repair"/>
    <s v="45212483"/>
    <s v="T3 DI KANAKA TAP-WOOD  2/14C RPR STRW"/>
    <s v="ICW"/>
  </r>
  <r>
    <s v="LC"/>
    <s v="121745269"/>
    <s v="005/012"/>
    <s v="T3 DI KONOCTI-EAGLE ROCK 5/12 RMV VEG"/>
    <s v="WILLITS"/>
    <s v="ETL.6861.POLE.WOOD"/>
    <d v="2021-07-16T00:00:00"/>
    <d v="2021-07-13T00:00:00"/>
    <d v="2022-02-24T00:00:00"/>
    <x v="140"/>
    <d v="2022-01-13T00:00:00"/>
    <x v="1"/>
    <s v="564"/>
    <x v="0"/>
    <s v="Closed"/>
    <s v="HFTD 3"/>
    <s v="POHW COMP OH   TR3  PRTO AIR  FRAB"/>
    <s v="Overgrown"/>
    <s v="Vegetation"/>
    <s v="Remove"/>
    <s v=""/>
    <s v=""/>
    <s v=""/>
  </r>
  <r>
    <s v="LC"/>
    <s v="121745441"/>
    <s v="064/000C"/>
    <s v="T2 DI HUMBOLDT-TRINITY 64/0C RPR CNDW"/>
    <s v="EUREKA"/>
    <s v="ETL.1820.POLE.NWOD"/>
    <d v="2021-07-16T00:00:00"/>
    <d v="2021-07-15T00:00:00"/>
    <d v="2022-06-05T00:00:00"/>
    <x v="144"/>
    <d v="2022-07-15T00:00:00"/>
    <x v="0"/>
    <s v="630"/>
    <x v="0"/>
    <s v="Closed"/>
    <s v="HFTD 2"/>
    <s v="POHW OTHR FIRE COMP OH   TR2  PRTO AIR"/>
    <s v="No Good/Out of Stdrd"/>
    <s v="Conductor-Wood"/>
    <s v="Repair"/>
    <s v="45145456"/>
    <s v="T2NT DI HUMBOLT-TRINITY 064/0B INS MRKW"/>
    <s v="ICW"/>
  </r>
  <r>
    <s v="LC"/>
    <s v="121745442"/>
    <s v="037/002"/>
    <s v="T2 DI MENDCN-WLLTS-FTBG 37/2 INS HRDW"/>
    <s v="WILLITS"/>
    <s v="ETL.7550.POLE.NWOD"/>
    <d v="2021-07-16T00:00:00"/>
    <d v="2021-07-14T00:00:00"/>
    <d v="2022-05-15T00:00:00"/>
    <x v="143"/>
    <d v="2022-07-14T00:00:00"/>
    <x v="0"/>
    <s v="630"/>
    <x v="0"/>
    <s v="Closed"/>
    <s v="HFTD 2"/>
    <s v="POHW OTHR FIRE COMP OH   TR2  PRTO AIR  FRAB NTDE"/>
    <s v="Missing"/>
    <s v="Hardware-Wood"/>
    <s v="Install"/>
    <s v="45148606"/>
    <s v="T2NT DI MENDCN-WLLTS-FTBG 37/2 RMV BUTT"/>
    <s v="ICW"/>
  </r>
  <r>
    <s v="LC"/>
    <s v="121745445"/>
    <s v="017/403"/>
    <s v="T2 DI DRM GRSS VLY WMR 017/403 RPL HRDD"/>
    <s v="SACTO"/>
    <s v="ETL.6760.POLE.WOOD"/>
    <d v="2021-07-16T00:00:00"/>
    <d v="2021-07-13T00:00:00"/>
    <d v="2022-06-29T00:00:00"/>
    <x v="139"/>
    <d v="2022-07-13T00:00:00"/>
    <x v="0"/>
    <s v="630"/>
    <x v="0"/>
    <s v="Closed"/>
    <s v="HFTD 2"/>
    <s v="RELW OTHR FIRE COMP OH   TR2  PRTO AIR  FRAB"/>
    <s v="No Good/Out of Stdrd"/>
    <s v="Hardware-Wood"/>
    <s v="Replace"/>
    <s v="45193831"/>
    <s v="T2 DI DRM GRSS VLY WMR 017/403 RPL HRDD"/>
    <s v="ICW"/>
  </r>
  <r>
    <s v="LC"/>
    <s v="121745503"/>
    <s v="003/065"/>
    <s v="T3 DI BURNS-LONE STAR #2 3/65 REFRAME"/>
    <s v="MOSSLNDG"/>
    <s v="ETL.6240.POLE.WOOD"/>
    <d v="2021-07-16T00:00:00"/>
    <d v="2021-07-13T00:00:00"/>
    <d v="2022-02-04T00:00:00"/>
    <x v="140"/>
    <d v="2022-01-13T00:00:00"/>
    <x v="1"/>
    <s v="637"/>
    <x v="0"/>
    <s v="Closed"/>
    <s v="HFTD 3"/>
    <s v="RELW FIRE COMP OH   TR3  PRTO AIR  FRAB"/>
    <s v="No Good/Out of Stdrd"/>
    <s v="Crossarm-Wood"/>
    <s v="Replace"/>
    <s v="31578780"/>
    <s v="T3 DI BURNS-LONE STAR #2 3/65 REFRAME"/>
    <s v="93E"/>
  </r>
  <r>
    <s v="LC"/>
    <s v="121745535"/>
    <s v="012/002"/>
    <s v="T2 DI OAKHURST TAP 12/2 RPL INSW"/>
    <s v="FRESNO"/>
    <s v="ETL.1252.INSL.NCER"/>
    <d v="2021-07-16T00:00:00"/>
    <d v="2021-07-14T00:00:00"/>
    <d v="2022-03-27T00:00:00"/>
    <x v="143"/>
    <d v="2022-07-14T00:00:00"/>
    <x v="0"/>
    <s v="508"/>
    <x v="0"/>
    <s v="Closed"/>
    <s v="HFTD 2"/>
    <s v="POHW FIRE COMP OH   TR2  PRTO AIR  NTDE"/>
    <s v="No Good/Out of Stdrd"/>
    <s v="Insulator-Wood"/>
    <s v="Replace"/>
    <s v="31589244"/>
    <s v="T3 DI OAKHURST TAP 017/009 RPL INSW"/>
    <s v="93I"/>
  </r>
  <r>
    <s v="LC"/>
    <s v="121745539"/>
    <s v="006/055BA"/>
    <s v="T2 DI PRDS-TBLE MTN 006/055BA RPR GYWW"/>
    <s v="TABLEMTN"/>
    <s v="ETL.4316.POLE.NWOD"/>
    <d v="2021-07-16T00:00:00"/>
    <d v="2021-07-14T00:00:00"/>
    <d v="2022-02-25T00:00:00"/>
    <x v="143"/>
    <d v="2022-07-14T00:00:00"/>
    <x v="0"/>
    <s v="630"/>
    <x v="0"/>
    <s v="Closed"/>
    <s v="HFTD 2"/>
    <s v="RELW FIRE COMP OH   TR2  PRTO AIR  FRAB"/>
    <s v="No Good/Out of Stdrd"/>
    <s v="Guy Wire-Wood"/>
    <s v="Repair"/>
    <s v="45196973"/>
    <s v="T2 DI PRDS-TBLE MTN 006/055BA RPR GYWW"/>
    <s v="ICW"/>
  </r>
  <r>
    <s v="LC"/>
    <s v="121745630"/>
    <s v="006/055BA"/>
    <s v="T2 DI PRDS-TBLE MTN 6/55BA RPL HRDD"/>
    <s v="TABLEMTN"/>
    <s v="ETL.4316.POLE.NWOD"/>
    <d v="2021-07-16T00:00:00"/>
    <d v="2021-07-14T00:00:00"/>
    <d v="2022-02-25T00:00:00"/>
    <x v="143"/>
    <d v="2022-07-14T00:00:00"/>
    <x v="0"/>
    <s v="630"/>
    <x v="0"/>
    <s v="Closed"/>
    <s v="HFTD 2"/>
    <s v="POHW FIRE COMP OH   TR2  PRTO AIR  FRAB"/>
    <s v="No Good/Out of Stdrd"/>
    <s v="Hardware-Wood"/>
    <s v="Replace"/>
    <s v=""/>
    <s v=""/>
    <s v=""/>
  </r>
  <r>
    <s v="LC"/>
    <s v="121745632"/>
    <s v="C026/102"/>
    <s v="T2 DI  MOSS LNDG-CBRN C026/102 RPR INSS"/>
    <s v="MOSSLNDG"/>
    <s v="ETL.5330.INSL"/>
    <d v="2021-07-16T00:00:00"/>
    <d v="2021-07-14T00:00:00"/>
    <d v="2022-08-04T00:00:00"/>
    <x v="143"/>
    <d v="2022-07-14T00:00:00"/>
    <x v="1"/>
    <s v="628"/>
    <x v="0"/>
    <s v="Closed"/>
    <s v="HFTD 2"/>
    <s v="RELW FIRE COMP OH   TR2  PRTO AIR"/>
    <s v="No Good/Out of Stdrd"/>
    <s v="Insulator-Steel"/>
    <s v="Repair"/>
    <s v="45121222"/>
    <s v="T2 DI   MOSS LNDG-CBRN C026/102 RPR INSS"/>
    <s v="ICS"/>
  </r>
  <r>
    <s v="LC"/>
    <s v="121745635"/>
    <s v="006/055BC"/>
    <s v="T2 DI PRDS-TBLE MTN 6/55BC RPL HRDD"/>
    <s v="TABLEMTN"/>
    <s v="ETL.4316.POLE.NWOD"/>
    <d v="2021-07-16T00:00:00"/>
    <d v="2021-07-14T00:00:00"/>
    <d v="2022-02-25T00:00:00"/>
    <x v="143"/>
    <d v="2022-07-14T00:00:00"/>
    <x v="0"/>
    <s v="630"/>
    <x v="0"/>
    <s v="Closed"/>
    <s v="HFTD 2"/>
    <s v="RELW FIRE COMP OH   TR2  PRTO AIR  FRAB"/>
    <s v="No Good/Out of Stdrd"/>
    <s v="Hardware-Wood"/>
    <s v="Replace"/>
    <s v="45199957"/>
    <s v="T2 DI PRDS-TBLE MTN 6/55BC RPL HRDD"/>
    <s v="ICW"/>
  </r>
  <r>
    <s v="LC"/>
    <s v="121745711"/>
    <s v="007/005"/>
    <s v="T2 DI LYTNVLLE-COVELO 7/5 RPR GYWW"/>
    <s v="WILLITS"/>
    <s v="ETL.7390.POLE.WOOD"/>
    <d v="2021-07-16T00:00:00"/>
    <d v="2021-07-13T00:00:00"/>
    <d v="2022-06-02T00:00:00"/>
    <x v="139"/>
    <d v="2022-07-13T00:00:00"/>
    <x v="0"/>
    <s v="630"/>
    <x v="0"/>
    <s v="Closed"/>
    <s v="HFTD 2"/>
    <s v="RELW OTHR FIRE COMP OH   TR2  PRTO AIR  FRAB"/>
    <s v="No Good/Out of Stdrd"/>
    <s v="Guy Wire-Wood"/>
    <s v="Repair"/>
    <s v="45000045"/>
    <s v="T2 DI LYTNVLLE-COVELO 7/5 RPR GYWW"/>
    <s v="ICW"/>
  </r>
  <r>
    <s v="LC"/>
    <s v="121745712"/>
    <s v="007/005"/>
    <s v="T2 DI LYTNVLLE-COVELO 7/5 RPR WDPKR"/>
    <s v="WILLITS"/>
    <s v="ETL.7390.POLE.WOOD"/>
    <d v="2021-07-16T00:00:00"/>
    <d v="2021-07-13T00:00:00"/>
    <d v="2022-06-02T00:00:00"/>
    <x v="139"/>
    <d v="2022-07-13T00:00:00"/>
    <x v="0"/>
    <s v="630"/>
    <x v="0"/>
    <s v="Closed"/>
    <s v="HFTD 2"/>
    <s v="RELW OTHR FIRE COMP OH   TR2  PRTO AIR  FRAB"/>
    <s v="No Good/Out of Stdrd"/>
    <s v="Structure-Wood"/>
    <s v="Repair"/>
    <s v="45000046"/>
    <s v="T2 DI LYTNVLLE-COVELO 7/5 RPR WDPKR"/>
    <s v="ICW"/>
  </r>
  <r>
    <s v="LC"/>
    <s v="121745730"/>
    <s v="004/053"/>
    <s v="T2 DI PIT #5-RD MTN #2 4/53 COMPLETE"/>
    <s v="TABLEMTN"/>
    <s v="ETL.5430.INSL.CERA"/>
    <d v="2021-07-16T00:00:00"/>
    <d v="2021-07-14T00:00:00"/>
    <d v="2022-06-14T00:00:00"/>
    <x v="143"/>
    <d v="2022-07-14T00:00:00"/>
    <x v="0"/>
    <s v="508"/>
    <x v="0"/>
    <s v="Closed"/>
    <s v="HFTD 2"/>
    <s v="POHW COMP OH   TR2  PRTO AIR"/>
    <s v="No Good/Out of Stdrd"/>
    <s v="Insulator-Wood"/>
    <s v="Replace"/>
    <s v="31547483"/>
    <s v="T2 DI PIT #5-ROUND MTN #2 4/51 RPL INS"/>
    <s v="93I"/>
  </r>
  <r>
    <s v="LC"/>
    <s v="121745790"/>
    <s v="010/085"/>
    <s v="T2 EL DRD-MSSR FLT #2 10/85 RMV BUTT"/>
    <s v="SACTO"/>
    <s v="ETL.1540.POLE.NWOD"/>
    <d v="2021-07-16T00:00:00"/>
    <d v="2021-07-16T00:00:00"/>
    <d v="2022-05-20T00:00:00"/>
    <x v="145"/>
    <d v="2022-07-16T00:00:00"/>
    <x v="0"/>
    <s v="630"/>
    <x v="0"/>
    <s v="Closed"/>
    <s v="HFTD 2"/>
    <s v="RELW FIRE COMP OH   TR2  PRTO FRAB"/>
    <s v="Debris/Nest/etc."/>
    <s v="Structure-Wood"/>
    <s v="Remove"/>
    <s v="45219375"/>
    <s v="T2 EL DRD-MSSR FLT #2 10/85 RMV BUTT"/>
    <s v="ICW"/>
  </r>
  <r>
    <s v="LC"/>
    <s v="121745803"/>
    <s v="017/399"/>
    <s v="T2 DI DRUM-GRSS VLLY WMR 17/399 RPR GYWW"/>
    <s v="SACTO"/>
    <s v="ETL.6760.POLE.WOOD"/>
    <d v="2021-07-16T00:00:00"/>
    <d v="2021-07-13T00:00:00"/>
    <d v="2022-06-29T00:00:00"/>
    <x v="139"/>
    <d v="2022-07-13T00:00:00"/>
    <x v="0"/>
    <s v="630"/>
    <x v="0"/>
    <s v="Closed"/>
    <s v="HFTD 2"/>
    <s v="RELW OTHR FIRE COMP OH   TR2  PRTO AIR  FRAB"/>
    <s v="No Good/Out of Stdrd"/>
    <s v="Guy Wire-Wood"/>
    <s v="Repair"/>
    <s v="45193832"/>
    <s v="T2 DI DRUM-GRSS VLLY WMR 17/399 RPR GYWW"/>
    <s v="ICW"/>
  </r>
  <r>
    <s v="LC"/>
    <s v="121745804"/>
    <s v="017/399"/>
    <s v="T2 DI DRUM-GRSS VLLY WMR 17/399 RMV BUTT"/>
    <s v="SACTO"/>
    <s v="ETL.6760.POLE.WOOD"/>
    <d v="2021-07-16T00:00:00"/>
    <d v="2021-07-13T00:00:00"/>
    <d v="2022-01-17T00:00:00"/>
    <x v="139"/>
    <d v="2022-07-13T00:00:00"/>
    <x v="0"/>
    <s v="630"/>
    <x v="0"/>
    <s v="Closed"/>
    <s v="HFTD 2"/>
    <s v="RELW OTHR FIRE COMP OH   TR2  PRTO AIR  FRAB"/>
    <s v="Debris/Nest/etc."/>
    <s v="Structure-Wood"/>
    <s v="Remove"/>
    <s v="45128095"/>
    <s v="T2 DI DRUM-GRSS VLLY WMR 17/399 RMV BUTT"/>
    <s v="ICW"/>
  </r>
  <r>
    <s v="LC"/>
    <s v="121746176"/>
    <s v="004/043"/>
    <s v="T2 DI PIT #5-RND MTN #1 004/043 RPL INSW"/>
    <s v="TABLEMTN"/>
    <s v="ETL.5420.INSL.CERA"/>
    <d v="2021-07-16T00:00:00"/>
    <d v="2021-07-14T00:00:00"/>
    <d v="2022-07-17T00:00:00"/>
    <x v="143"/>
    <d v="2022-07-14T00:00:00"/>
    <x v="1"/>
    <s v="508"/>
    <x v="0"/>
    <s v="Closed"/>
    <s v="HFTD 2"/>
    <s v="RELW FIRE COMP OH   TR2  PRTO AIR"/>
    <s v="No Good/Out of Stdrd"/>
    <s v="Insulator-Wood"/>
    <s v="Replace"/>
    <s v="31601366"/>
    <s v="T2 DI PIT #5-RND MTN #1 004/043 RPL INSW"/>
    <s v="93I"/>
  </r>
  <r>
    <s v="LC"/>
    <s v="121746309"/>
    <s v="008/001"/>
    <s v="T2 DI MELONES-CURTIS 008/001(L) RPL STRW"/>
    <s v="VICTOR"/>
    <s v="ETL.2390.POLE.WDPS"/>
    <d v="2021-07-16T00:00:00"/>
    <d v="2021-07-13T00:00:00"/>
    <d v="2022-11-15T00:00:00"/>
    <x v="139"/>
    <d v="2022-07-13T00:00:00"/>
    <x v="1"/>
    <s v="372"/>
    <x v="0"/>
    <s v="Closed"/>
    <s v="HFTD 2"/>
    <s v="RELW OTHR FIRE COMP OH   TR2  PRTO AIR"/>
    <s v="No Good/Out of Stdrd"/>
    <s v="Structure-Wood"/>
    <s v="Replace"/>
    <s v="31599819"/>
    <s v="T2 DI MELONES-CURTIS 008/001(R) RPL STRW"/>
    <s v="70Y"/>
  </r>
  <r>
    <s v="LC"/>
    <s v="121746326"/>
    <s v="019/133"/>
    <s v="T2 DI CARIBOU-TABLE MTN 19/133 INST HRDT"/>
    <s v="TABLEMTN"/>
    <s v="ETL.4440.TOWR"/>
    <d v="2021-07-16T00:00:00"/>
    <d v="2021-07-13T00:00:00"/>
    <d v="2022-07-19T00:00:00"/>
    <x v="139"/>
    <d v="2022-07-13T00:00:00"/>
    <x v="1"/>
    <s v="543"/>
    <x v="0"/>
    <s v="Closed"/>
    <s v="HFTD 2"/>
    <s v="RELW FIRE COMP OH   TR2  PRTO AIR  FRAB NTDE"/>
    <s v="Missing"/>
    <s v="Hardware-Tower"/>
    <s v="Install"/>
    <s v="45159366"/>
    <s v="T2 DI CARIBOU-TABLE MTN 19/133 INST HRDT"/>
    <s v="ICQ"/>
  </r>
  <r>
    <s v="LC"/>
    <s v="121746383"/>
    <s v="003/020"/>
    <s v="T3 DI SOBRANTE-&quot;&quot;G&quot;&quot; #1 3/20 RPL INSS"/>
    <s v="CONCORD"/>
    <s v="ETL.3720.INSL.CERA"/>
    <d v="2021-07-16T00:00:00"/>
    <d v="2021-07-13T00:00:00"/>
    <d v="2022-07-25T00:00:00"/>
    <x v="140"/>
    <d v="2022-01-13T00:00:00"/>
    <x v="1"/>
    <s v="532"/>
    <x v="0"/>
    <s v="Closed"/>
    <s v="HFTD 3"/>
    <s v="RELW FIRE COMP OH   TR3  PRTO AIR"/>
    <s v="No Good/Out of Stdrd"/>
    <s v="Insulator-Steel"/>
    <s v="Replace"/>
    <s v="31546931"/>
    <s v="T3 DI SOBRANTE-&quot;&quot;G&quot;&quot; #1  RPL INSS 4TWRS"/>
    <s v="93K"/>
  </r>
  <r>
    <s v="LC"/>
    <s v="121746385"/>
    <s v="003/020"/>
    <s v="T3 DI SOBRANTE-&quot;&quot;G&quot;&quot; #1 3/20 RPL HRDT"/>
    <s v="CONCORD"/>
    <s v="ETL.3720.TOWR"/>
    <d v="2021-07-16T00:00:00"/>
    <d v="2021-07-13T00:00:00"/>
    <d v="2022-07-25T00:00:00"/>
    <x v="140"/>
    <d v="2022-01-13T00:00:00"/>
    <x v="1"/>
    <s v="543"/>
    <x v="0"/>
    <s v="Closed"/>
    <s v="HFTD 3"/>
    <s v="RELW FIRE COMP OH   TR3  PRTO AIR  FRAB"/>
    <s v="No Good/Out of Stdrd"/>
    <s v="Hardware-Tower"/>
    <s v="Replace"/>
    <s v="45094458"/>
    <s v="T3 DI SOBRANTE-&quot;&quot;G&quot;&quot; #1 3/20 RPL HRDT"/>
    <s v="ICQ"/>
  </r>
  <r>
    <s v="LC"/>
    <s v="121746450"/>
    <s v="008/001"/>
    <s v="T2 DI MELONES-CURTIS 008/001(R) RPL STRW"/>
    <s v="VICTOR"/>
    <s v="ETL.2390.POLE.WDPS"/>
    <d v="2021-07-16T00:00:00"/>
    <d v="2021-07-13T00:00:00"/>
    <d v="2022-11-15T00:00:00"/>
    <x v="139"/>
    <d v="2022-07-13T00:00:00"/>
    <x v="1"/>
    <s v="372"/>
    <x v="0"/>
    <s v="Closed"/>
    <s v="HFTD 2"/>
    <s v="RELW OTHR FIRE COMP OH   TR2  PRTO AIR"/>
    <s v="No Good/Out of Stdrd"/>
    <s v="Structure-Wood"/>
    <s v="Replace"/>
    <s v="31599819"/>
    <s v="T2 DI MELONES-CURTIS 008/001(R) RPL STRW"/>
    <s v="70Y"/>
  </r>
  <r>
    <s v="LC"/>
    <s v="121746521"/>
    <s v="008/006"/>
    <s v="T2 DI MELONES-CURTIS WP STR 8/6 RPR STRW"/>
    <s v="VICTOR"/>
    <s v="ETL.2390.POLE.WDPS"/>
    <d v="2021-07-16T00:00:00"/>
    <d v="2021-07-13T00:00:00"/>
    <d v="2022-08-04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415"/>
    <s v="T2 DI MELONES-CURTIS WP STR 8/6 RPR STRW"/>
    <s v="ICW"/>
  </r>
  <r>
    <s v="LC"/>
    <s v="121746669"/>
    <s v="000/018"/>
    <s v="T3 DI BRNS-LONE STR #2 000/018 RPL STRW"/>
    <s v="MOSSLNDG"/>
    <s v="ETL.6240.POLE.WOOD"/>
    <d v="2021-07-16T00:00:00"/>
    <d v="2021-07-15T00:00:00"/>
    <d v="2022-02-06T00:00:00"/>
    <x v="2"/>
    <d v="2022-01-15T00:00:00"/>
    <x v="1"/>
    <s v="372"/>
    <x v="0"/>
    <s v="Closed"/>
    <s v="HFTD 3"/>
    <s v="RELW FIRE COMP OH   TR3  PRTO AIR  FRAB"/>
    <s v="No Good/Out of Stdrd"/>
    <s v="Structure-Wood"/>
    <s v="Replace"/>
    <s v="31578781"/>
    <s v="T3 DI BRNS-LONE STR #2 000/018 RPL STRW"/>
    <s v="70Y"/>
  </r>
  <r>
    <s v="LC"/>
    <s v="121746683"/>
    <s v="022/204"/>
    <s v="T2 DI UKHPLND-CLVRDHPLND 22/204 RMV BUTT"/>
    <s v="LAKEVLLE"/>
    <s v="ETL.4050.POLE.WDPS"/>
    <d v="2021-07-16T00:00:00"/>
    <d v="2021-07-14T00:00:00"/>
    <d v="2022-01-29T00:00:00"/>
    <x v="143"/>
    <d v="2022-07-14T00:00:00"/>
    <x v="0"/>
    <s v="630"/>
    <x v="0"/>
    <s v="Closed"/>
    <s v="HFTD 2"/>
    <s v="RELW FIRE COMP OH   TR2  PRTO AIR"/>
    <s v="Debris/Nest/etc."/>
    <s v="Structure-Wood"/>
    <s v="Remove"/>
    <s v="45137839"/>
    <s v="T2 DI UKHPLND-CLVRDHPLND 22/204 RMV BUTT"/>
    <s v="ICW"/>
  </r>
  <r>
    <s v="LC"/>
    <s v="121746697"/>
    <s v="006/034"/>
    <s v="T2 DI BRENTWOOD-KELSO 6/34 RMV NEST"/>
    <s v="CONCORD"/>
    <s v="ETL.4410.TOWR"/>
    <d v="2021-07-16T00:00:00"/>
    <d v="2021-07-15T00:00:00"/>
    <d v="2022-01-09T00:00:00"/>
    <x v="144"/>
    <d v="2022-07-15T00:00:00"/>
    <x v="0"/>
    <s v="628"/>
    <x v="0"/>
    <s v="Closed"/>
    <s v="HFTD 2"/>
    <s v="RELW FIRE COMP OH   TR2  PRTO AIR  FRAB"/>
    <s v="Debris/Nest/etc."/>
    <s v="Structure-Steel"/>
    <s v="Remove"/>
    <s v="45079055"/>
    <s v="T2 DI BRENTWOOD-KELSO 6/34 RMV NEST"/>
    <s v="ICS"/>
  </r>
  <r>
    <s v="LC"/>
    <s v="121746699"/>
    <s v="010/053"/>
    <s v="T2 DI CTR CST-DLT SCG YRD 10/53 RPL INSS"/>
    <s v="CONCORD"/>
    <s v="ETL.4490.INSL"/>
    <d v="2021-07-16T00:00:00"/>
    <d v="2021-07-15T00:00:00"/>
    <d v="2022-02-14T00:00:00"/>
    <x v="144"/>
    <d v="2022-07-15T00:00:00"/>
    <x v="0"/>
    <s v="532"/>
    <x v="0"/>
    <s v="Closed"/>
    <s v="HFTD 2"/>
    <s v="POHW FIRE COMP OH   TR2  PRTO AIR"/>
    <s v="No Good/Out of Stdrd"/>
    <s v="Insulator-Steel"/>
    <s v="Replace"/>
    <s v="31552145"/>
    <s v="DI CNTRA CSTA DLTA  RPL INSS. 5TWRS"/>
    <s v="93K"/>
  </r>
  <r>
    <s v="LC"/>
    <s v="121746930"/>
    <s v="010/053"/>
    <s v="T2 DI CTR CST-DLT SCG YRD 10/53 RPL HRDT"/>
    <s v="CONCORD"/>
    <s v="ETL.4490.INSL"/>
    <d v="2021-07-16T00:00:00"/>
    <d v="2021-07-15T00:00:00"/>
    <d v="2022-02-14T00:00:00"/>
    <x v="144"/>
    <d v="2022-07-15T00:00:00"/>
    <x v="0"/>
    <s v="543"/>
    <x v="0"/>
    <s v="Closed"/>
    <s v="HFTD 2"/>
    <s v="RELW FIRE COMP OH   TR2  PRTO AIR"/>
    <s v="No Good/Out of Stdrd"/>
    <s v="Hardware-Tower"/>
    <s v="Replace"/>
    <s v="45084084"/>
    <s v="T2 DI CTR CST-DLT SCG YRD 10/53 RPL HRDT"/>
    <s v="ICQ"/>
  </r>
  <r>
    <s v="LC"/>
    <s v="121747006"/>
    <s v="004/044"/>
    <s v="T2 DI PIT #5-RND MTN #1 004/044 RPR STRW"/>
    <s v="TABLEMTN"/>
    <s v="ETL.5420.POLE.WDPS"/>
    <d v="2021-07-16T00:00:00"/>
    <d v="2021-07-14T00:00:00"/>
    <d v="2022-07-17T00:00:00"/>
    <x v="143"/>
    <d v="2022-07-14T00:00:00"/>
    <x v="1"/>
    <s v="630"/>
    <x v="0"/>
    <s v="Closed"/>
    <s v="HFTD 2"/>
    <s v="RELW FIRE COMP OH   TR2  PRTO AIR"/>
    <s v="No Good/Out of Stdrd"/>
    <s v="Structure-Wood"/>
    <s v="Repair"/>
    <s v="45213271"/>
    <s v="T2 DI PIT #5-RND MTN #1 004/044 RPR STRW"/>
    <s v="ICW"/>
  </r>
  <r>
    <s v="LC"/>
    <s v="121747007"/>
    <s v="004/044"/>
    <s v="T2 DI PIT #5-RND MTN #1 004/044 RPR STRW"/>
    <s v="TABLEMTN"/>
    <s v="ETL.5420.POLE.WDPS"/>
    <d v="2021-07-16T00:00:00"/>
    <d v="2021-07-14T00:00:00"/>
    <d v="2022-07-17T00:00:00"/>
    <x v="143"/>
    <d v="2022-07-14T00:00:00"/>
    <x v="1"/>
    <s v="630"/>
    <x v="0"/>
    <s v="Closed"/>
    <s v="HFTD 2"/>
    <s v="RELW FIRE COMP OH   TR2  PRTO AIR"/>
    <s v="No Good/Out of Stdrd"/>
    <s v="Structure-Wood"/>
    <s v="Repair"/>
    <s v="45213272"/>
    <s v="T2 DI PIT #5-RND MTN #1 004/044 RPR STRW"/>
    <s v="ICW"/>
  </r>
  <r>
    <s v="LC"/>
    <s v="121747037"/>
    <s v="049/427"/>
    <s v="T2 DI  PIT #1-CTNWD 49/427 INST HRDS"/>
    <s v="TABLEMTN"/>
    <s v="ETL.5390.POLE.STPS"/>
    <d v="2021-07-16T00:00:00"/>
    <d v="2021-07-14T00:00:00"/>
    <d v="2022-07-23T00:00:00"/>
    <x v="143"/>
    <d v="2022-07-14T00:00:00"/>
    <x v="1"/>
    <s v="628"/>
    <x v="0"/>
    <s v="Closed"/>
    <s v="HFTD 2"/>
    <s v="RELW FIRE COMP OH   TR2  PRTO AIR  NTDE"/>
    <s v="Missing"/>
    <s v="Hardware-Steel"/>
    <s v="Install"/>
    <s v="45166851"/>
    <s v="T2 DI  PIT #1-CTNWD 49/427 INST HRDS"/>
    <s v="ICS"/>
  </r>
  <r>
    <s v="LC"/>
    <s v="121747152"/>
    <s v="016/108A"/>
    <s v="T3 DI METCLF-GRN VLLY 16/108A RPL HRDW"/>
    <s v="MOSSLNDG"/>
    <s v="ETL.2540.POLE.NWOD"/>
    <d v="2021-07-16T00:00:00"/>
    <d v="2021-07-14T00:00:00"/>
    <d v="2022-07-13T00:00:00"/>
    <x v="142"/>
    <d v="2022-01-14T00:00:00"/>
    <x v="1"/>
    <s v="630"/>
    <x v="0"/>
    <s v="Closed"/>
    <s v="HFTD 3"/>
    <s v="RELW FIRE ACCL COMP OH   TR3  PRTO AIR  FRAB"/>
    <s v="No Good/Out of Stdrd"/>
    <s v="Hardware-Wood"/>
    <s v="Replace"/>
    <s v="45213306"/>
    <s v="T3 DI METCLF-GRN VLLY 16/108A RPL HRDW"/>
    <s v="ICW"/>
  </r>
  <r>
    <s v="LC"/>
    <s v="121747163"/>
    <s v="095/010"/>
    <s v="T2 DI HUMBOLDT-TRINITY 95/10L RPL POLE"/>
    <s v="EUREKA"/>
    <s v="ETL.1820.POLE.WDPS"/>
    <d v="2021-07-16T00:00:00"/>
    <d v="2021-07-15T00:00:00"/>
    <d v="2022-03-25T00:00:00"/>
    <x v="144"/>
    <d v="2022-07-15T00:00:00"/>
    <x v="0"/>
    <s v="372"/>
    <x v="0"/>
    <s v="Closed"/>
    <s v="HFTD 2"/>
    <s v="POHW FIRE COMP OH   TR2  PRTO AIR"/>
    <s v="No Good/Out of Stdrd"/>
    <s v="Structure-Wood"/>
    <s v="Replace"/>
    <s v="31539397"/>
    <s v="T2 EI HUMBOLDT TRINITY 112/001 RPL STRW"/>
    <s v="70Y"/>
  </r>
  <r>
    <s v="LC"/>
    <s v="121747165"/>
    <s v="095/010"/>
    <s v="T2 DI HUMBOLDT-TRINITY 95/10C RPL POLE"/>
    <s v="EUREKA"/>
    <s v="ETL.1820.POLE.WDPS"/>
    <d v="2021-07-16T00:00:00"/>
    <d v="2021-07-15T00:00:00"/>
    <d v="2022-03-25T00:00:00"/>
    <x v="144"/>
    <d v="2022-07-15T00:00:00"/>
    <x v="0"/>
    <s v="372"/>
    <x v="0"/>
    <s v="Closed"/>
    <s v="HFTD 2"/>
    <s v="POHW FIRE COMP OH   TR2  PRTO AIR"/>
    <s v="No Good/Out of Stdrd"/>
    <s v="Structure-Wood"/>
    <s v="Replace"/>
    <s v="31539397"/>
    <s v="T2 EI HUMBOLDT TRINITY 112/001 RPL STRW"/>
    <s v="70Y"/>
  </r>
  <r>
    <s v="LC"/>
    <s v="121747197"/>
    <s v="012/059C"/>
    <s v="T2 DI FULTON-PUEBLO 12/59C RPR INSW"/>
    <s v="LAKEVLLE"/>
    <s v="ETL.1600.POLE.NWOD"/>
    <d v="2021-07-16T00:00:00"/>
    <d v="2021-07-14T00:00:00"/>
    <d v="2022-02-26T00:00:00"/>
    <x v="143"/>
    <d v="2022-07-14T00:00:00"/>
    <x v="0"/>
    <s v="630"/>
    <x v="0"/>
    <s v="Closed"/>
    <s v="HFTD 2"/>
    <s v="RELW FIRE COMP OH   TR2  PRTO AIR"/>
    <s v="No Good/Out of Stdrd"/>
    <s v="Insulator-Wood"/>
    <s v="Repair"/>
    <s v="45142251"/>
    <s v="T2 DI FULTON-PUEBLO 12/59C RPR INSW"/>
    <s v="ICW"/>
  </r>
  <r>
    <s v="LC"/>
    <s v="121747246"/>
    <s v="001/047"/>
    <s v="T2 DI SPAULDING-SUMMIT 1/47 RPR IBWW"/>
    <s v="SACTO"/>
    <s v="ETL.8060.POLE.WOOD"/>
    <d v="2021-07-16T00:00:00"/>
    <d v="2021-07-16T00:00:00"/>
    <d v="2022-09-26T00:00:00"/>
    <x v="145"/>
    <d v="2022-07-16T00:00:00"/>
    <x v="1"/>
    <s v="630"/>
    <x v="0"/>
    <s v="Closed"/>
    <s v="HFTD 2"/>
    <s v="RELW FIRE COMP OH   TR2  PRTO AIR  FRAB NTDE"/>
    <s v="No Good/Out of Stdrd"/>
    <s v="Insulator Bond Wire-Wood"/>
    <s v="Repair"/>
    <s v="45224497"/>
    <s v="T2 DI SPAULDING-SUMMIT 1/47 RPR IBWW"/>
    <s v="ICW"/>
  </r>
  <r>
    <s v="LC"/>
    <s v="121747317"/>
    <s v="002/025"/>
    <s v="T2 DI CHRISTIE-WILLOW PASS 2/25 RPR STRW"/>
    <s v="CONCORD"/>
    <s v="ETL.6370.POLE.WOOD"/>
    <d v="2021-07-16T00:00:00"/>
    <d v="2021-07-14T00:00:00"/>
    <d v="2022-06-01T00:00:00"/>
    <x v="143"/>
    <d v="2022-07-14T00:00:00"/>
    <x v="0"/>
    <s v="630"/>
    <x v="0"/>
    <s v="Closed"/>
    <s v="HFTD 2"/>
    <s v="RELW OTHR FIRE COMP OH   TR2  PRTO AIR  FRAB"/>
    <s v="No Good/Out of Stdrd"/>
    <s v="Structure-Wood"/>
    <s v="Repair"/>
    <s v="45181062"/>
    <s v="T2 DI CHRISTIE-WILLOW PASS 2/25 RPR STRW"/>
    <s v="ICW"/>
  </r>
  <r>
    <s v="LC"/>
    <s v="121747353"/>
    <s v="001/012"/>
    <s v="T2 DI PIT #5-ROUND MTN #1 1/12L RPR STRW"/>
    <s v="TABLEMTN"/>
    <s v="ETL.5420.POLE.WDPS"/>
    <d v="2021-07-16T00:00:00"/>
    <d v="2021-07-14T00:00:00"/>
    <d v="2022-06-22T00:00:00"/>
    <x v="143"/>
    <d v="2022-07-14T00:00:00"/>
    <x v="0"/>
    <s v="630"/>
    <x v="0"/>
    <s v="Closed"/>
    <s v="HFTD 2"/>
    <s v="RELW FIRE COMP OH   TR2  PRTO AIR"/>
    <s v="No Good/Out of Stdrd"/>
    <s v="Structure-Wood"/>
    <s v="Repair"/>
    <s v="45213273"/>
    <s v="T2 DI PIT #5-ROUND MTN #1 1/12 RPR STRW"/>
    <s v="ICW"/>
  </r>
  <r>
    <s v="LC"/>
    <s v="121747372"/>
    <s v="008/114"/>
    <s v="T3 DI  MIDDLEFORK #1 8/114 RPR JUMW"/>
    <s v="SACTO"/>
    <s v="ETL.8405.POLE.WOOD"/>
    <d v="2021-07-16T00:00:00"/>
    <d v="2021-07-16T00:00:00"/>
    <d v="2022-08-07T00:00:00"/>
    <x v="3"/>
    <d v="2022-01-16T00:00:00"/>
    <x v="1"/>
    <s v="630"/>
    <x v="0"/>
    <s v="Closed"/>
    <s v="HFTD 3"/>
    <s v="RELW FIRE COMP OH   TR3  PRTO AIR  FRAB NTDE"/>
    <s v="No Good/Out of Stdrd"/>
    <s v="Jumper-Wood"/>
    <s v="Repair"/>
    <s v="45017961"/>
    <s v="T3 DI  MIDDLEFORK #1 8/114 RPR JUMW"/>
    <s v="ICW"/>
  </r>
  <r>
    <s v="LC"/>
    <s v="121747432"/>
    <s v="054/005A"/>
    <s v="T2 DI HUMBOLDT-TRINITY 54/5A RPR GYWW"/>
    <s v="EUREKA"/>
    <s v="ETL.1820.POLE.WOOD"/>
    <d v="2021-07-16T00:00:00"/>
    <d v="2021-07-15T00:00:00"/>
    <d v="2022-03-29T00:00:00"/>
    <x v="144"/>
    <d v="2022-07-15T00:00:00"/>
    <x v="0"/>
    <s v="630"/>
    <x v="0"/>
    <s v="Closed"/>
    <s v="HFTD 2"/>
    <s v="RELW FIRE COMP OH   TR2  PRTO AIR"/>
    <s v="No Good/Out of Stdrd"/>
    <s v="Guy Wire-Wood"/>
    <s v="Repair"/>
    <s v="45158941"/>
    <s v="T2 DI HUMBOLDT-TRINITY 54/5A RPR GYWW"/>
    <s v="ICW"/>
  </r>
  <r>
    <s v="LC"/>
    <s v="121747433"/>
    <s v="054/005C"/>
    <s v="T2 DI HUMBOLDT-TRINITY 54/5C RPR GYWW"/>
    <s v="EUREKA"/>
    <s v="ETL.1820.POLE.WOOD"/>
    <d v="2021-07-16T00:00:00"/>
    <d v="2021-07-15T00:00:00"/>
    <d v="2022-03-29T00:00:00"/>
    <x v="144"/>
    <d v="2022-07-15T00:00:00"/>
    <x v="0"/>
    <s v="630"/>
    <x v="0"/>
    <s v="Closed"/>
    <s v="HFTD 2"/>
    <s v="POHW FIRE COMP OH   TR2  PRTO AIR"/>
    <s v="No Good/Out of Stdrd"/>
    <s v="Guy Wire-Wood"/>
    <s v="Repair"/>
    <s v="45158941"/>
    <s v="T2 DI HUMBOLDT-TRINITY 54/5A RPR GYWW"/>
    <s v="ICW"/>
  </r>
  <r>
    <s v="LC"/>
    <s v="121747437"/>
    <s v="008/040A"/>
    <s v="T2 DI CNTR CST-MRG #2 8/40A RPL HRDT"/>
    <s v="CONCORD"/>
    <s v="ETL.5453.POLE.NWOD"/>
    <d v="2021-07-16T00:00:00"/>
    <d v="2021-07-16T00:00:00"/>
    <d v="2022-01-12T00:00:00"/>
    <x v="145"/>
    <d v="2022-07-16T00:00:00"/>
    <x v="0"/>
    <s v="543"/>
    <x v="0"/>
    <s v="Closed"/>
    <s v="HFTD 2"/>
    <s v="RELW FIRE COMP OH   TR2  PRTO AIR  FRAB"/>
    <s v="Missing"/>
    <s v="Hardware-Tower"/>
    <s v="Install"/>
    <s v="45121402"/>
    <s v="T2 DI CNTR CST-MRG #2 8/40A RPL HRDT"/>
    <s v="ICQ"/>
  </r>
  <r>
    <s v="LC"/>
    <s v="121747438"/>
    <s v="008/040A"/>
    <s v="T2 DI CNTR CST-MRG #2 8/40A RPR GYWS"/>
    <s v="CONCORD"/>
    <s v="ETL.5453.POLE.NWOD"/>
    <d v="2021-07-16T00:00:00"/>
    <d v="2021-07-16T00:00:00"/>
    <d v="2022-01-12T00:00:00"/>
    <x v="145"/>
    <d v="2022-07-16T00:00:00"/>
    <x v="0"/>
    <s v="628"/>
    <x v="0"/>
    <s v="Closed"/>
    <s v="HFTD 2"/>
    <s v="RELW FIRE COMP OH   TR2  PRTO AIR  FRAB"/>
    <s v="No Good/Out of Stdrd"/>
    <s v="Guy Wire-Steel"/>
    <s v="Repair"/>
    <s v="45079058"/>
    <s v="T2 DI CNTR CST-MRG #2 8/40A RPR GYWS"/>
    <s v="ICS"/>
  </r>
  <r>
    <s v="LC"/>
    <s v="121747958"/>
    <s v="C010/042"/>
    <s v="T2 DI  MSS LNDNG-CBRN C010/042 RMV VEG"/>
    <s v="MOSSLNDG"/>
    <s v="ETL.5330.TOWR"/>
    <d v="2021-07-17T00:00:00"/>
    <d v="2021-07-15T00:00:00"/>
    <d v="2022-04-20T00:00:00"/>
    <x v="144"/>
    <d v="2022-07-15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748078"/>
    <s v="009/006"/>
    <s v="T2 DI MELONES-CURTIS 9/6L RPR POLE"/>
    <s v="VICTOR"/>
    <s v="ETL.2390.POLE.WDPS"/>
    <d v="2021-07-17T00:00:00"/>
    <d v="2021-07-13T00:00:00"/>
    <d v="2022-11-03T00:00:00"/>
    <x v="139"/>
    <d v="2022-07-13T00:00:00"/>
    <x v="1"/>
    <s v="630"/>
    <x v="0"/>
    <s v="Closed"/>
    <s v="HFTD 2"/>
    <s v="RELW COMP OH   TR2  PRTO AIR"/>
    <s v="No Good/Out of Stdrd"/>
    <s v="Structure-Wood"/>
    <s v="Repair"/>
    <s v="45163417"/>
    <s v="T2 DI MELONES-CURTIS 9/6L RPR STRW"/>
    <s v="ICW"/>
  </r>
  <r>
    <s v="LC"/>
    <s v="121748080"/>
    <s v="082/006B"/>
    <s v="T2 DI HUMBOLDT-TRINITY 82/6B RPL INSW"/>
    <s v="EUREKA"/>
    <s v="ETL.1820.INSL.CERA"/>
    <d v="2021-07-17T00:00:00"/>
    <d v="2021-07-15T00:00:00"/>
    <d v="2022-10-17T00:00:00"/>
    <x v="144"/>
    <d v="2022-07-15T00:00:00"/>
    <x v="1"/>
    <s v="508"/>
    <x v="0"/>
    <s v="Closed"/>
    <s v="HFTD 2"/>
    <s v="RELW FIRE ACCM COMP OH   TR2  PRTO AIR  NTDE"/>
    <s v="No Good/Out of Stdrd"/>
    <s v="Insulator-Wood"/>
    <s v="Replace"/>
    <s v="31548090"/>
    <s v="T2 DI HUMB-TRIN 82/6C RPL INSW"/>
    <s v="93I"/>
  </r>
  <r>
    <s v="LC"/>
    <s v="121748089"/>
    <s v="073/001A"/>
    <s v="T2 DI HUMBOLDT-TRINITY 73/1A RPL INSW"/>
    <s v="EUREKA"/>
    <s v="ETL.1820.INSL.CERA"/>
    <d v="2021-07-17T00:00:00"/>
    <d v="2021-07-15T00:00:00"/>
    <d v="2022-10-17T00:00:00"/>
    <x v="144"/>
    <d v="2022-07-15T00:00:00"/>
    <x v="1"/>
    <s v="508"/>
    <x v="0"/>
    <s v="Closed"/>
    <s v="HFTD 2"/>
    <s v="POHW OTHR FIRE COMP OH   TR2  PRTO AIR  NTDE"/>
    <s v="No Good/Out of Stdrd"/>
    <s v="Insulator-Wood"/>
    <s v="Replace"/>
    <s v="31547352"/>
    <s v="T2 DI HUMBOLDT-TRINITY 073/002A RPL INSW"/>
    <s v="93I"/>
  </r>
  <r>
    <s v="LC"/>
    <s v="121748124"/>
    <s v="073/001B"/>
    <s v="T2 DI HUMBOLDT-TRINITY 73/1B RPL INSW"/>
    <s v="EUREKA"/>
    <s v="ETL.1820.INSL.CERA"/>
    <d v="2021-07-17T00:00:00"/>
    <d v="2021-07-15T00:00:00"/>
    <d v="2022-10-17T00:00:00"/>
    <x v="144"/>
    <d v="2022-07-15T00:00:00"/>
    <x v="1"/>
    <s v="508"/>
    <x v="0"/>
    <s v="Closed"/>
    <s v="HFTD 2"/>
    <s v="POHW OTHR FIRE COMP OH   TR2  PRTO AIR  NTDE"/>
    <s v="No Good/Out of Stdrd"/>
    <s v="Insulator-Wood"/>
    <s v="Replace"/>
    <s v="31547352"/>
    <s v="T2 DI HUMBOLDT-TRINITY 073/002A RPL INSW"/>
    <s v="93I"/>
  </r>
  <r>
    <s v="LC"/>
    <s v="121748127"/>
    <s v="073/001C"/>
    <s v="T2 DI HUMBOLDT-TRINITY 73/1C RPL INSW"/>
    <s v="EUREKA"/>
    <s v="ETL.1820.INSL.CERA"/>
    <d v="2021-07-17T00:00:00"/>
    <d v="2021-07-15T00:00:00"/>
    <d v="2022-10-17T00:00:00"/>
    <x v="144"/>
    <d v="2022-07-15T00:00:00"/>
    <x v="1"/>
    <s v="508"/>
    <x v="0"/>
    <s v="Closed"/>
    <s v="HFTD 2"/>
    <s v="POHW FIRE COMP OH   TR2  PRTO AIR  NTDE"/>
    <s v="No Good/Out of Stdrd"/>
    <s v="Insulator-Wood"/>
    <s v="Replace"/>
    <s v="31547352"/>
    <s v="T2 DI HUMBOLDT-TRINITY 073/002A RPL INSW"/>
    <s v="93I"/>
  </r>
  <r>
    <s v="LC"/>
    <s v="121748146"/>
    <s v="008/008"/>
    <s v="T2 DI MELONES-CURTIS 008/008R RPR STRW"/>
    <s v="VICTOR"/>
    <s v="ETL.2390.POLE.WDPS"/>
    <d v="2021-07-17T00:00:00"/>
    <d v="2021-07-13T00:00:00"/>
    <d v="2022-11-15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419"/>
    <s v="T2 DI MELONES-CURTIS 008/008R RPR STRW"/>
    <s v="ICW"/>
  </r>
  <r>
    <s v="LC"/>
    <s v="121748159"/>
    <s v="003/082"/>
    <s v="T3 DI BURNS-LNE STAR #2 003/082 RPL ANCW"/>
    <s v="MOSSLNDG"/>
    <s v="ETL.6240.POLE.WOOD"/>
    <d v="2021-07-17T00:00:00"/>
    <d v="2021-07-16T00:00:00"/>
    <d v="2022-04-07T00:00:00"/>
    <x v="3"/>
    <d v="2022-01-16T00:00:00"/>
    <x v="1"/>
    <s v="637"/>
    <x v="0"/>
    <s v="Closed"/>
    <s v="HFTD 3"/>
    <s v="RELW FIRE COMP OH   TR3  PRTO AIR  FRAB"/>
    <s v="No Good/Out of Stdrd"/>
    <s v="Anchor-Wood"/>
    <s v="Replace"/>
    <s v="31578893"/>
    <s v="T3 DI BURNS-LNE STAR #2 003/082 RPL ANCW"/>
    <s v="93E"/>
  </r>
  <r>
    <s v="LC"/>
    <s v="121748269"/>
    <s v="003/041"/>
    <s v="T2 DI CHRISTIE-WILLOW PASS 3/41 RPR GYWW"/>
    <s v="CONCORD"/>
    <s v="ETL.6370.POLE.WOOD"/>
    <d v="2021-07-17T00:00:00"/>
    <d v="2021-07-13T00:00:00"/>
    <d v="2022-09-11T00:00:00"/>
    <x v="139"/>
    <d v="2022-07-13T00:00:00"/>
    <x v="1"/>
    <s v="630"/>
    <x v="0"/>
    <s v="Closed"/>
    <s v="HFTD 2"/>
    <s v="RELW COMP OH   TR2  PRTO AIR  FRAB NTDE SR22"/>
    <s v="No Good/Out of Stdrd"/>
    <s v="Guy Wire-Wood"/>
    <s v="Repair"/>
    <s v="45192975"/>
    <s v="T2 DI CHRISTIE-WILLOW PASS 3/41 RPR GYWW"/>
    <s v="ICW"/>
  </r>
  <r>
    <s v="LC"/>
    <s v="121748336"/>
    <s v="013/009"/>
    <s v="T2 DI MELONES-CURTIS 13/9L RPR STRW"/>
    <s v="VICTOR"/>
    <s v="ETL.2390.POLE.WDPS"/>
    <d v="2021-07-17T00:00:00"/>
    <d v="2021-07-14T00:00:00"/>
    <d v="2022-08-26T00:00:00"/>
    <x v="143"/>
    <d v="2022-07-14T00:00:00"/>
    <x v="1"/>
    <s v="630"/>
    <x v="0"/>
    <s v="Closed"/>
    <s v="HFTD 2"/>
    <s v="RELW FIRE COMP OH   TR2  PRTO AIR"/>
    <s v="No Good/Out of Stdrd"/>
    <s v="Structure-Wood"/>
    <s v="Repair"/>
    <s v="45163500"/>
    <s v="T2 DI MELONES-CURTIS 13/9L RPR STRW"/>
    <s v="ICW"/>
  </r>
  <r>
    <s v="LC"/>
    <s v="121748340"/>
    <s v="018/460"/>
    <s v="T2 DI CARIBOU #2 018/460 RPL HRDW"/>
    <s v="TABLEMTN"/>
    <s v="ETL.6280.POLE.NWOD"/>
    <d v="2021-07-17T00:00:00"/>
    <d v="2021-07-14T00:00:00"/>
    <d v="2022-07-14T00:00:00"/>
    <x v="143"/>
    <d v="2022-07-14T00:00:00"/>
    <x v="0"/>
    <s v="630"/>
    <x v="0"/>
    <s v="Closed"/>
    <s v="HFTD 2"/>
    <s v="RELW OTHR FIRE ACCH COMP OH   TR2  PRTO AIR  FRAB"/>
    <s v="No Good/Out of Stdrd"/>
    <s v="Hardware-Wood"/>
    <s v="Replace"/>
    <s v="45214074"/>
    <s v="T2 DI CARIBOU #2 018/460 RPL HRDW"/>
    <s v="ICW"/>
  </r>
  <r>
    <s v="LC"/>
    <s v="121748361"/>
    <s v="013/009"/>
    <s v="T2 DI MELONES-CURTIS 13/9 GRND WASH"/>
    <s v="VICTOR"/>
    <s v="ETL.2390.INSL.CERA"/>
    <d v="2021-07-17T00:00:00"/>
    <d v="2021-07-14T00:00:00"/>
    <d v="2022-08-25T00:00:00"/>
    <x v="143"/>
    <d v="2022-07-14T00:00:00"/>
    <x v="1"/>
    <s v="622"/>
    <x v="0"/>
    <s v="Closed"/>
    <s v="HFTD 2"/>
    <s v="RELW FIRE COMP OH   TR2  PRTO AIR"/>
    <s v="Contaminated"/>
    <s v="Insulator"/>
    <s v="Ground Wash"/>
    <s v="45163501"/>
    <s v="T2 DI MELONES-CURTIS 13/9 GRND WASH"/>
    <s v="ICD"/>
  </r>
  <r>
    <s v="LC"/>
    <s v="121748368"/>
    <s v="008/079"/>
    <s v="T2 DI CTTNWD-BENTON #2 8/79R RPR STRW"/>
    <s v="TABLEMTN"/>
    <s v="ETL.6650.POLE.WDPS"/>
    <d v="2021-07-17T00:00:00"/>
    <d v="2021-07-13T00:00:00"/>
    <d v="2022-06-04T00:00:00"/>
    <x v="139"/>
    <d v="2022-07-13T00:00:00"/>
    <x v="0"/>
    <s v="630"/>
    <x v="0"/>
    <s v="Closed"/>
    <s v="HFTD 2"/>
    <s v="RELW FIRE COMP OH   TR2  PRTO AIR"/>
    <s v="No Good/Out of Stdrd"/>
    <s v="Structure-Wood"/>
    <s v="Repair"/>
    <s v="45213274"/>
    <s v="T2 DI CTTNWD-BENTON #2 8/79R RPR STRW"/>
    <s v="ICW"/>
  </r>
  <r>
    <s v="LC"/>
    <s v="121748455"/>
    <s v="008/076"/>
    <s v="T2 DI COTTONWD-BENTON #2 8/76 RPR CRSW"/>
    <s v="TABLEMTN"/>
    <s v="ETL.6650.POLE.WDPS"/>
    <d v="2021-07-17T00:00:00"/>
    <d v="2021-07-13T00:00:00"/>
    <d v="2022-07-22T00:00:00"/>
    <x v="139"/>
    <d v="2022-07-13T00:00:00"/>
    <x v="1"/>
    <s v="630"/>
    <x v="0"/>
    <s v="Closed"/>
    <s v="HFTD 2"/>
    <s v="RELW FIRE COMP OH   TR2  PRTO AIR"/>
    <s v="No Good/Out of Stdrd"/>
    <s v="Crossarm-Wood"/>
    <s v="Repair"/>
    <s v="45213275"/>
    <s v="T2 DI COTTONWD-BENTON #2 8/76 RPR CRSW"/>
    <s v="ICW"/>
  </r>
  <r>
    <s v="LC"/>
    <s v="121748477"/>
    <s v="003/078"/>
    <s v="T3 DI BURNS-LONE STAR#2 003/078 RPR INSW"/>
    <s v="MOSSLNDG"/>
    <s v="ETL.6240.POLE.WOOD"/>
    <d v="2021-07-17T00:00:00"/>
    <d v="2021-07-16T00:00:00"/>
    <d v="2022-04-05T00:00:00"/>
    <x v="3"/>
    <d v="2022-01-16T00:00:00"/>
    <x v="1"/>
    <s v="630"/>
    <x v="0"/>
    <s v="Closed"/>
    <s v="HFTD 3"/>
    <s v="RELW OTHR FIRE COMP OH   TR3  PRTO AIR  FRAB"/>
    <s v="No Good/Out of Stdrd"/>
    <s v="Insulator-Wood"/>
    <s v="Repair"/>
    <s v="45075340"/>
    <s v="T3 DI BURNS-LONE STAR#2 003/078 RPR INSW"/>
    <s v="ICW"/>
  </r>
  <r>
    <s v="LC"/>
    <s v="121748492"/>
    <s v="008/076"/>
    <s v="T2 DI COTTONWOOD-BENTN #2 8/76L RPR STRW"/>
    <s v="TABLEMTN"/>
    <s v="ETL.6650.POLE.WDPS"/>
    <d v="2021-07-17T00:00:00"/>
    <d v="2021-07-13T00:00:00"/>
    <d v="2022-07-22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213276"/>
    <s v="T2 DI COTTONWOOD-BENTN #2 8/76L RPR STRW"/>
    <s v="ICW"/>
  </r>
  <r>
    <s v="LC"/>
    <s v="121748551"/>
    <s v="010/001"/>
    <s v="T2 DI MELONES-CURTIS 010/001L RPR POLE"/>
    <s v="VICTOR"/>
    <s v="ETL.2390.POLE.WDPS"/>
    <d v="2021-07-17T00:00:00"/>
    <d v="2021-07-15T00:00:00"/>
    <d v="2022-08-25T00:00:00"/>
    <x v="144"/>
    <d v="2022-07-15T00:00:00"/>
    <x v="1"/>
    <s v="630"/>
    <x v="0"/>
    <s v="Closed"/>
    <s v="HFTD 2"/>
    <s v="RELW FIRE COMP OH   TR2  PRTO AIR"/>
    <s v="No Good/Out of Stdrd"/>
    <s v="Structure-Wood"/>
    <s v="Repair"/>
    <s v="45163502"/>
    <s v="T2 DI MELONES-CURTIS 010/001L RPR POLE"/>
    <s v="ICW"/>
  </r>
  <r>
    <s v="LC"/>
    <s v="121748753"/>
    <s v="058/003B"/>
    <s v="T2 DI HUMBOLDT-TRINITY 58/3B RPL HRDD"/>
    <s v="EUREKA"/>
    <s v="ETL.1820.POLE.WOOD"/>
    <d v="2021-07-17T00:00:00"/>
    <d v="2021-07-15T00:00:00"/>
    <d v="2022-03-30T00:00:00"/>
    <x v="144"/>
    <d v="2022-07-15T00:00:00"/>
    <x v="0"/>
    <s v="630"/>
    <x v="0"/>
    <s v="Closed"/>
    <s v="HFTD 2"/>
    <s v="RELW FIRE COMP OH   TR2  PRTO AIR"/>
    <s v="No Good/Out of Stdrd"/>
    <s v="Hardware-Wood"/>
    <s v="Replace"/>
    <s v="45010276"/>
    <s v="T2 DI HUMBOLDT-TRINITY 58/3B RPL HRDD"/>
    <s v="ICW"/>
  </r>
  <r>
    <s v="LC"/>
    <s v="121748774"/>
    <s v="058/003B"/>
    <s v="T2 DI HUMBOLDT-TRINITY 58/3B RPR JUMP"/>
    <s v="EUREKA"/>
    <s v="ETL.1820.INSL.CERA"/>
    <d v="2021-07-17T00:00:00"/>
    <d v="2021-07-15T00:00:00"/>
    <d v="2022-06-10T00:00:00"/>
    <x v="144"/>
    <d v="2022-07-15T00:00:00"/>
    <x v="0"/>
    <s v="630"/>
    <x v="0"/>
    <s v="Closed"/>
    <s v="HFTD 2"/>
    <s v="RELW FIRE COMP OH   TR2  PRTO AIR  NTDE"/>
    <s v="No Good/Out of Stdrd"/>
    <s v="Jumper-Wood"/>
    <s v="Repair"/>
    <s v="45145440"/>
    <s v="T2 DI HUMBOLDT-TRINITY 58/3B RPR JUMP"/>
    <s v="ICW"/>
  </r>
  <r>
    <s v="LC"/>
    <s v="121748834"/>
    <s v="013/238"/>
    <s v="T3 DI FRNCH MDWS-MDL FRK 13/238 INS HRDD"/>
    <s v="SACTO"/>
    <s v="ETL.6870.POLE.WOOD"/>
    <d v="2021-07-17T00:00:00"/>
    <d v="2021-07-16T00:00:00"/>
    <d v="2022-05-07T00:00:00"/>
    <x v="3"/>
    <d v="2022-01-16T00:00:00"/>
    <x v="1"/>
    <s v="630"/>
    <x v="0"/>
    <s v="Closed"/>
    <s v="HFTD 3"/>
    <s v="RELW FIRE COMP OH   TR3  PRTO AIR  FRAB NTDE"/>
    <s v="Missing"/>
    <s v="Hardware-Wood"/>
    <s v="Install"/>
    <s v="45218805"/>
    <s v="T3 DI FRNCH MDWS-MDL FRK 13/238 INS HRDD"/>
    <s v="ICW"/>
  </r>
  <r>
    <s v="LC"/>
    <s v="121748870"/>
    <s v="069/350"/>
    <s v="T2 DI MALIN-RND MTN #2 069/350 RPR OPGW"/>
    <s v="TABLEMTN"/>
    <s v="ETL.6020.TOWR"/>
    <d v="2021-07-17T00:00:00"/>
    <d v="2021-07-16T00:00:00"/>
    <d v="2022-07-14T00:00:00"/>
    <x v="145"/>
    <d v="2022-07-16T00:00:00"/>
    <x v="0"/>
    <s v="628"/>
    <x v="0"/>
    <s v="Closed"/>
    <s v="HFTD 2"/>
    <s v="RELW OTHR FIRE COMP OH   TR2  PRTO AIR  FRAB"/>
    <s v="No Good/Out of Stdrd"/>
    <s v="Shield Wire / OPGW-Steel"/>
    <s v="Repair"/>
    <s v="45215171"/>
    <s v="T2 DI MALIN-RND MTN #2 069/350 RPR OPGW"/>
    <s v="ICS"/>
  </r>
  <r>
    <s v="LC"/>
    <s v="121748920"/>
    <s v="013/238"/>
    <s v="T3 DI FRN MDW-ML FK 13/238 GYWW CMPLTD"/>
    <s v="SACTO"/>
    <s v="ETL.6870.POLE.WOOD"/>
    <d v="2021-07-17T00:00:00"/>
    <d v="2021-07-16T00:00:00"/>
    <d v="2022-05-07T00:00:00"/>
    <x v="3"/>
    <d v="2022-01-16T00:00:00"/>
    <x v="1"/>
    <s v="630"/>
    <x v="0"/>
    <s v="Closed"/>
    <s v="HFTD 3"/>
    <s v="RELW FIRE COMP OH   TR3  PRTO AIR  FRAB"/>
    <s v="No Good/Out of Stdrd"/>
    <s v="Guy Wire-Wood"/>
    <s v="Repair"/>
    <s v="45218806"/>
    <s v="T3 DI FRNCH MDWS-MDL FRK 13/238 RPR GYWW"/>
    <s v="ICW"/>
  </r>
  <r>
    <s v="LC"/>
    <s v="121748933"/>
    <s v="020/238A"/>
    <s v="T2 DI DRUM-SUMMIT NWP #1 2/238A RPL HRDD"/>
    <s v="SACTO"/>
    <s v="ETL.1440.POLE.NWOD"/>
    <d v="2021-07-17T00:00:00"/>
    <d v="2021-07-15T00:00:00"/>
    <d v="2022-09-02T00:00:00"/>
    <x v="144"/>
    <d v="2022-07-15T00:00:00"/>
    <x v="1"/>
    <s v="630"/>
    <x v="0"/>
    <s v="Closed"/>
    <s v="HFTD 2"/>
    <s v="RELW FIRE COMP OH   TR2  PRTO AIR  FRAB"/>
    <s v="No Good/Out of Stdrd"/>
    <s v="Hardware-Wood"/>
    <s v="Replace"/>
    <s v="45218294"/>
    <s v="T2 DI DRUM-SUMMIT NWP #1 2/238A RPL HRDD"/>
    <s v="ICW"/>
  </r>
  <r>
    <s v="LC"/>
    <s v="121748977"/>
    <s v="003/041"/>
    <s v="T2 DI PIT #5-ROUND MTN #1 3/41L RPL STRW"/>
    <s v="TABLEMTN"/>
    <s v="ETL.5420.POLE.WDPS"/>
    <d v="2021-07-17T00:00:00"/>
    <d v="2021-07-14T00:00:00"/>
    <d v="2022-07-14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0"/>
    <s v="T2 DI PIT #5-ROUND MTN 1 1/16R RPL STRW"/>
    <s v="70Y"/>
  </r>
  <r>
    <s v="LC"/>
    <s v="121748989"/>
    <s v="057/001A"/>
    <s v="T2 DI HUMBOLDT-TRINITY 57/1A RPR STRW"/>
    <s v="EUREKA"/>
    <s v="ETL.1820.POLE.WOOD"/>
    <d v="2021-07-17T00:00:00"/>
    <d v="2021-07-15T00:00:00"/>
    <d v="2022-05-31T00:00:00"/>
    <x v="144"/>
    <d v="2022-07-15T00:00:00"/>
    <x v="0"/>
    <s v="630"/>
    <x v="0"/>
    <s v="Closed"/>
    <s v="HFTD 2"/>
    <s v="RELW FIRE COMP OH   TR2  PRTO AIR"/>
    <s v="No Good/Out of Stdrd"/>
    <s v="Structure-Wood"/>
    <s v="Repair"/>
    <s v="45145276"/>
    <s v="T2 DI HUMBOLDT-TRINITY 57/1A RPR WDPKR"/>
    <s v="ICW"/>
  </r>
  <r>
    <s v="LC"/>
    <s v="121749030"/>
    <s v="004/054A"/>
    <s v="T3 DI DRUM SUMMIT #2 4/54A RPL INSW"/>
    <s v="SACTO"/>
    <s v="ETL.1450.INSL.NCER"/>
    <d v="2021-07-17T00:00:00"/>
    <d v="2021-07-07T00:00:00"/>
    <d v="2022-06-05T00:00:00"/>
    <x v="131"/>
    <d v="2022-01-07T00:00:00"/>
    <x v="1"/>
    <s v="508"/>
    <x v="0"/>
    <s v="Closed"/>
    <s v="HFTD 3"/>
    <s v="POHW FIRE COMP OH   TR3  PRTO AIR  NTDE"/>
    <s v="No Good/Out of Stdrd"/>
    <s v="Insulator-Wood"/>
    <s v="Replace"/>
    <s v="31546395"/>
    <s v="T3 DI DRUM-SUMMIT #2 004/054B RPL INSW"/>
    <s v="93I"/>
  </r>
  <r>
    <s v="LC"/>
    <s v="121749042"/>
    <s v="057/001B"/>
    <s v="T2 DI HUMBOLDT-TRINITY 57/1B RPR STRW"/>
    <s v="EUREKA"/>
    <s v="ETL.1820.POLE.WOOD"/>
    <d v="2021-07-17T00:00:00"/>
    <d v="2021-07-15T00:00:00"/>
    <d v="2022-05-30T00:00:00"/>
    <x v="144"/>
    <d v="2022-07-15T00:00:00"/>
    <x v="0"/>
    <s v="630"/>
    <x v="0"/>
    <s v="Closed"/>
    <s v="HFTD 2"/>
    <s v="RELW FIRE COMP OH   TR2  PRTO AIR"/>
    <s v="No Good/Out of Stdrd"/>
    <s v="Structure-Wood"/>
    <s v="Repair"/>
    <s v="45145277"/>
    <s v="T2 DI HUMBOLDT-TRINITY 57/1B RPR WDPKR"/>
    <s v="ICW"/>
  </r>
  <r>
    <s v="LC"/>
    <s v="121749049"/>
    <s v="106/001C"/>
    <s v="T2 DI HUMBOLDT-TRINITY 106/1C RPR GYWW"/>
    <s v="EUREKA"/>
    <s v="ETL.1820.POLE.NWOD"/>
    <d v="2021-07-17T00:00:00"/>
    <d v="2021-07-14T00:00:00"/>
    <d v="2022-01-22T00:00:00"/>
    <x v="143"/>
    <d v="2022-07-14T00:00:00"/>
    <x v="0"/>
    <s v="630"/>
    <x v="0"/>
    <s v="Closed"/>
    <s v="HFTD 2"/>
    <s v="POHW FIRE COMP OH   TR2  PRTO AIR"/>
    <s v="No Good/Out of Stdrd"/>
    <s v="Guy Wire-Wood"/>
    <s v="Repair"/>
    <s v="45128326"/>
    <s v="T2 DI HUMBOLDT-TRINITY 106/1A RPR GYWW"/>
    <s v="ICW"/>
  </r>
  <r>
    <s v="LC"/>
    <s v="121749101"/>
    <s v="106/001B"/>
    <s v="T2 DI HUMBOLDT-TRINITY 106/1B RPR GYWW"/>
    <s v="EUREKA"/>
    <s v="ETL.1820.POLE.NWOD"/>
    <d v="2021-07-17T00:00:00"/>
    <d v="2021-07-15T00:00:00"/>
    <d v="2022-01-22T00:00:00"/>
    <x v="144"/>
    <d v="2022-07-15T00:00:00"/>
    <x v="0"/>
    <s v="630"/>
    <x v="0"/>
    <s v="Closed"/>
    <s v="HFTD 2"/>
    <s v="POHW FIRE COMP OH   TR2  PRTO AIR"/>
    <s v="No Good/Out of Stdrd"/>
    <s v="Guy Wire-Wood"/>
    <s v="Repair"/>
    <s v="45128326"/>
    <s v="T2 DI HUMBOLDT-TRINITY 106/1A RPR GYWW"/>
    <s v="ICW"/>
  </r>
  <r>
    <s v="LC"/>
    <s v="121749337"/>
    <s v="013/005"/>
    <s v="T2 DI MELONES-CURTIS 13/5L RPR STRW"/>
    <s v="VICTOR"/>
    <s v="ETL.2390.POLE.WDPS"/>
    <d v="2021-07-17T00:00:00"/>
    <d v="2021-07-13T00:00:00"/>
    <d v="2022-08-26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505"/>
    <s v="T2 DI MELONES-CURTIS 13/5L RPR STRW"/>
    <s v="ICW"/>
  </r>
  <r>
    <s v="LC"/>
    <s v="121749382"/>
    <s v="019/535"/>
    <s v="T3 DI COLGATE-ALLEGHANY 19/535 RPL STRW"/>
    <s v="SACTO"/>
    <s v="ETL.6470.POLE.WOOD"/>
    <d v="2021-07-17T00:00:00"/>
    <d v="2021-07-17T00:00:00"/>
    <d v="2022-06-14T00:00:00"/>
    <x v="146"/>
    <d v="2022-01-17T00:00:00"/>
    <x v="1"/>
    <s v="372"/>
    <x v="0"/>
    <s v="Closed"/>
    <s v="HFTD 3"/>
    <s v="RELW OTHR FIRE COMP OH   TR3  PRTO AIR  FRAB"/>
    <s v="No Good/Out of Stdrd"/>
    <s v="Structure-Wood"/>
    <s v="Replace"/>
    <s v="31596507"/>
    <s v="T3 DI COLGATE-ALLEGHANY 21/567 RPL STRW"/>
    <s v="70Y"/>
  </r>
  <r>
    <s v="LC"/>
    <s v="121749533"/>
    <s v="004/048"/>
    <s v="T2 DI PIT #5-ROUND MTN #2 4/48L RPL STRW"/>
    <s v="TABLEMTN"/>
    <s v="ETL.5430.POLE.WDPS"/>
    <d v="2021-07-17T00:00:00"/>
    <d v="2021-07-14T00:00:00"/>
    <d v="2022-06-15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49587"/>
    <s v="002/030"/>
    <s v="T2 DI PIT #5-ROUND MTN #2 2/30 RPR STRW"/>
    <s v="TABLEMTN"/>
    <s v="ETL.5430.POLE.WDPS"/>
    <d v="2021-07-17T00:00:00"/>
    <d v="2021-07-14T00:00:00"/>
    <d v="2022-06-02T00:00:00"/>
    <x v="143"/>
    <d v="2022-07-14T00:00:00"/>
    <x v="0"/>
    <s v="630"/>
    <x v="0"/>
    <s v="Closed"/>
    <s v="HFTD 2"/>
    <s v="RELW FIRE ACCM COMP OH   TR2  PRTO AIR"/>
    <s v="No Good/Out of Stdrd"/>
    <s v="Structure-Wood"/>
    <s v="Repair"/>
    <s v="45213803"/>
    <s v="T2 DI PIT #5-ROUND MTN #2 2/30 RPR STRW"/>
    <s v="ICW"/>
  </r>
  <r>
    <s v="LC"/>
    <s v="121749614"/>
    <s v="?001/006"/>
    <s v="T3 DI SNTH LN-HLF MN BY ?1/6 RMV VEG"/>
    <s v="METCALF"/>
    <s v="ETL.7212.POLE.WOOD"/>
    <d v="2021-07-17T00:00:00"/>
    <d v="2021-07-17T00:00:00"/>
    <d v="2022-01-03T00:00:00"/>
    <x v="146"/>
    <d v="2022-01-17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1749633"/>
    <s v="008/002"/>
    <s v="T3 DI PTTR VLLY WLLTS 008/002 COMPLETE"/>
    <s v="WILLITS"/>
    <s v="ETL.7820.POLE.WOOD"/>
    <d v="2021-07-17T00:00:00"/>
    <d v="2021-07-17T00:00:00"/>
    <d v="2022-06-14T00:00:00"/>
    <x v="146"/>
    <d v="2022-01-17T00:00:00"/>
    <x v="1"/>
    <s v="372"/>
    <x v="0"/>
    <s v="Closed"/>
    <s v="HFTD 3"/>
    <s v="RELW FIRE COMP OH   TR3  PRTO AIR  FRAB NTDE"/>
    <s v="No Good/Out of Stdrd"/>
    <s v="Structure-Wood"/>
    <s v="Replace"/>
    <s v="31548072"/>
    <s v="T3 DI PTTR VLLY WLLTS 008/002 RPL POLE"/>
    <s v="93E"/>
  </r>
  <r>
    <s v="LC"/>
    <s v="121749694"/>
    <s v="022/175"/>
    <s v="T2 DI MDDL FRK-GLD HLL 22/175 RPR INSW"/>
    <s v="SACTO"/>
    <s v="ETL.5140.INSL.NCER"/>
    <d v="2021-07-17T00:00:00"/>
    <d v="2021-07-16T00:00:00"/>
    <d v="2021-12-15T00:00:00"/>
    <x v="145"/>
    <d v="2022-07-16T00:00:00"/>
    <x v="0"/>
    <s v="630"/>
    <x v="0"/>
    <s v="Closed"/>
    <s v="HFTD 2"/>
    <s v="RELW FIRE COMP OH   TR2  PRTO AIR"/>
    <s v="No Good/Out of Stdrd"/>
    <s v="Insulator-Wood"/>
    <s v="Repair"/>
    <s v="45017960"/>
    <s v="T2 DI MDDL FRK-GLD HLL 22/175 RPR INSW"/>
    <s v="ICW"/>
  </r>
  <r>
    <s v="LC"/>
    <s v="121749695"/>
    <s v="060/001"/>
    <s v="T2 DI HUMBOLDT-TRINITY 60/1 RPR IBWW"/>
    <s v="EUREKA"/>
    <s v="ETL.1820.POLE.WDPS"/>
    <d v="2021-07-17T00:00:00"/>
    <d v="2021-07-12T00:00:00"/>
    <d v="2022-03-30T00:00:00"/>
    <x v="138"/>
    <d v="2022-07-12T00:00:00"/>
    <x v="0"/>
    <s v="630"/>
    <x v="0"/>
    <s v="Closed"/>
    <s v="HFTD 2"/>
    <s v="POHW FIRE COMP OH   TR2  PRTO AIR  NTDE"/>
    <s v="No Good/Out of Stdrd"/>
    <s v="Insulator Bond Wire-Wood"/>
    <s v="Repair"/>
    <s v="45145447"/>
    <s v="T2NT DI HUMBOLDT-TRINITY 60/1 RMV BUTT"/>
    <s v="ICW"/>
  </r>
  <r>
    <s v="LC"/>
    <s v="121749716"/>
    <s v="017/159"/>
    <s v="T3 DI MNTA VSTA-BRNS 17/159C RPR GYWW"/>
    <s v="MOSSLNDG"/>
    <s v="ETL.7590.POLE.WDPS"/>
    <d v="2021-07-17T00:00:00"/>
    <d v="2021-07-15T00:00:00"/>
    <d v="2022-03-02T00:00:00"/>
    <x v="2"/>
    <d v="2022-01-15T00:00:00"/>
    <x v="1"/>
    <s v="630"/>
    <x v="0"/>
    <s v="Closed"/>
    <s v="HFTD 3"/>
    <s v="RELW FIRE COMP OH   TR3  PRTO AIR"/>
    <s v="No Good/Out of Stdrd"/>
    <s v="Guy Wire-Wood"/>
    <s v="Repair"/>
    <s v="45082562"/>
    <s v="T3 DI MNTA VSTA-BRNS 17/159C RPR GYWW"/>
    <s v="ICW"/>
  </r>
  <r>
    <s v="LC"/>
    <s v="121749727"/>
    <s v="004/051"/>
    <s v="T2 DI PIT #5-ROUND MTN #1 4/51 RPL INSS"/>
    <s v="TABLEMTN"/>
    <s v="ETL.5420.INSL.CERA"/>
    <d v="2021-07-17T00:00:00"/>
    <d v="2021-07-14T00:00:00"/>
    <d v="2022-07-17T00:00:00"/>
    <x v="143"/>
    <d v="2022-07-14T00:00:00"/>
    <x v="1"/>
    <s v="532"/>
    <x v="0"/>
    <s v="Closed"/>
    <s v="HFTD 2"/>
    <s v="RELW FIRE COMP OH   TR2  PRTO AIR"/>
    <s v="No Good/Out of Stdrd"/>
    <s v="Insulator-Steel"/>
    <s v="Replace"/>
    <s v="31607397"/>
    <s v="T2 DI PIT #5-ROUND MTN #1 2/25 RPL INSS"/>
    <s v="93K"/>
  </r>
  <r>
    <s v="LC"/>
    <s v="121749739"/>
    <s v="000/002"/>
    <s v="T3 DI DRM GRSS VLY WMR 000/002 RPR SPLW"/>
    <s v="SACTO"/>
    <s v="ETL.6760.INSL.CERA"/>
    <d v="2021-07-17T00:00:00"/>
    <d v="2021-07-17T00:00:00"/>
    <d v="2022-04-23T00:00:00"/>
    <x v="146"/>
    <d v="2022-01-17T00:00:00"/>
    <x v="1"/>
    <s v="630"/>
    <x v="0"/>
    <s v="Closed"/>
    <s v="HFTD 3"/>
    <s v="RELW FIRE COMP OH   TR3  PRTO AIR  NTDE"/>
    <s v="No Good/Out of Stdrd"/>
    <s v="Splice-Wood"/>
    <s v="Repair"/>
    <s v="45194339"/>
    <s v="T3 DI DRM GRSS VLY WMR 000/002 RPR SPLW"/>
    <s v="ICW"/>
  </r>
  <r>
    <s v="LC"/>
    <s v="121749831"/>
    <s v="000/002"/>
    <s v="T3 DI DRM GRSS VLY WMR 000/002 RPR GYWW"/>
    <s v="SACTO"/>
    <s v="ETL.6760.POLE.WOOD"/>
    <d v="2021-07-17T00:00:00"/>
    <d v="2021-07-17T00:00:00"/>
    <d v="2022-04-23T00:00:00"/>
    <x v="146"/>
    <d v="2022-01-17T00:00:00"/>
    <x v="1"/>
    <s v="630"/>
    <x v="0"/>
    <s v="Closed"/>
    <s v="HFTD 3"/>
    <s v="RELW FIRE COMP OH   TR3  PRTO AIR  FRAB"/>
    <s v="No Good/Out of Stdrd"/>
    <s v="Guy Wire-Wood"/>
    <s v="Repair"/>
    <s v="45194342"/>
    <s v="T3 DI DRM GRSS VLY WMR 000/002 RPR GYWW"/>
    <s v="ICW"/>
  </r>
  <r>
    <s v="LC"/>
    <s v="121749871"/>
    <s v="001/011"/>
    <s v="T2 DI LAYTNVILLE-COVELO 1/11 RPL HRDD"/>
    <s v="WILLITS"/>
    <s v="ETL.7390.POLE.WOOD"/>
    <d v="2021-07-17T00:00:00"/>
    <d v="2021-07-17T00:00:00"/>
    <d v="2022-06-04T00:00:00"/>
    <x v="147"/>
    <d v="2022-07-17T00:00:00"/>
    <x v="0"/>
    <s v="630"/>
    <x v="0"/>
    <s v="Closed"/>
    <s v="HFTD 2"/>
    <s v="RELW FIRE COMP OH   TR2  PRTO AIR  FRAB"/>
    <s v="No Good/Out of Stdrd"/>
    <s v="Hardware-Wood"/>
    <s v="Replace"/>
    <s v="44999873"/>
    <s v="T2 DI LAYTNVILLE-COVELO 1/11 RPL HRDD"/>
    <s v="ICW"/>
  </r>
  <r>
    <s v="LC"/>
    <s v="121749940"/>
    <s v="032/221"/>
    <s v="DI TRNTY-CTTNWD 32/221 RPR GYWW"/>
    <s v="TABLEMTN"/>
    <s v="ETL.4040.POLE.STPS"/>
    <d v="2021-07-17T00:00:00"/>
    <d v="2021-07-14T00:00:00"/>
    <d v="2022-06-27T00:00:00"/>
    <x v="143"/>
    <d v="2022-07-14T00:00:00"/>
    <x v="0"/>
    <s v="630"/>
    <x v="0"/>
    <s v="Closed"/>
    <s v="HFTD 2"/>
    <s v="RELW FIRE COMP OH   TR2  PRTO AIR  SR22"/>
    <s v="No Good/Out of Stdrd"/>
    <s v="Guy Wire-Wood"/>
    <s v="Repair"/>
    <s v="45212100"/>
    <s v="DI TRNTY-CTTNWD 32/221 RPR GYWW"/>
    <s v="ICW"/>
  </r>
  <r>
    <s v="LC"/>
    <s v="121749943"/>
    <s v="019/442"/>
    <s v="T2 DI DRUM-GRSS VLLY-WMR 19/442 RPR GYWW"/>
    <s v="SACTO"/>
    <s v="ETL.6760.POLE.WOOD"/>
    <d v="2021-07-17T00:00:00"/>
    <d v="2021-07-15T00:00:00"/>
    <d v="2022-03-29T00:00:00"/>
    <x v="144"/>
    <d v="2022-07-15T00:00:00"/>
    <x v="0"/>
    <s v="630"/>
    <x v="0"/>
    <s v="Closed"/>
    <s v="HFTD 2"/>
    <s v="RELW FIRE ACCM COMP OH   TR2  PRTO AIR  FRAB"/>
    <s v="No Good/Out of Stdrd"/>
    <s v="Guy Wire-Wood"/>
    <s v="Repair"/>
    <s v="45193833"/>
    <s v="T2 DI DRUM-GRSS VLLY-WMR 19/442 RPR GYWW"/>
    <s v="ICW"/>
  </r>
  <r>
    <s v="LC"/>
    <s v="121750020"/>
    <s v="018/005"/>
    <s v="T2 DI MNDCN-WLLTS-FRT BRG 18/5 RPL HRDD"/>
    <s v="WILLITS"/>
    <s v="ETL.7550.POLE.WOOD"/>
    <d v="2021-07-17T00:00:00"/>
    <d v="2021-07-17T00:00:00"/>
    <d v="2022-05-16T00:00:00"/>
    <x v="147"/>
    <d v="2022-07-17T00:00:00"/>
    <x v="0"/>
    <s v="630"/>
    <x v="0"/>
    <s v="Closed"/>
    <s v="HFTD 2"/>
    <s v="RELW FIRE COMP OH   TR2  PRTO AIR  FRAB"/>
    <s v="No Good/Out of Stdrd"/>
    <s v="Hardware-Wood"/>
    <s v="Replace"/>
    <s v="45145816"/>
    <s v="T2 DI MNDCN-WLLTS-FRT BRG 18/5 RPL HRDD"/>
    <s v="ICW"/>
  </r>
  <r>
    <s v="LC"/>
    <s v="121750027"/>
    <s v="072/002"/>
    <s v="T2 DI HUMBOLDT-TRINITY 72/02L RPR GYWW"/>
    <s v="EUREKA"/>
    <s v="ETL.1820.POLE.STPS"/>
    <d v="2021-07-17T00:00:00"/>
    <d v="2021-07-12T00:00:00"/>
    <d v="2022-03-31T00:00:00"/>
    <x v="138"/>
    <d v="2022-07-12T00:00:00"/>
    <x v="0"/>
    <s v="630"/>
    <x v="0"/>
    <s v="Closed"/>
    <s v="HFTD 2"/>
    <s v="RELW FIRE COMP OH   TR2  PRTO AIR"/>
    <s v="No Good/Out of Stdrd"/>
    <s v="Guy Wire-Wood"/>
    <s v="Repair"/>
    <s v="45147769"/>
    <s v="T2 DI HUMBOLDT-TRINITY 72/02L RPR GYWW"/>
    <s v="ICW"/>
  </r>
  <r>
    <s v="LC"/>
    <s v="121750033"/>
    <s v="002/027"/>
    <s v="T2 DI PIT #5-ROUND MTN #1 2/27 INST HRDD"/>
    <s v="TABLEMTN"/>
    <s v="ETL.5420.POLE.STPS"/>
    <d v="2021-07-17T00:00:00"/>
    <d v="2021-07-14T00:00:00"/>
    <d v="2022-06-22T00:00:00"/>
    <x v="143"/>
    <d v="2022-07-14T00:00:00"/>
    <x v="0"/>
    <s v="630"/>
    <x v="0"/>
    <s v="Closed"/>
    <s v="HFTD 2"/>
    <s v="RELW FIRE COMP OH   TR2  PRTO AIR  NTDE"/>
    <s v="Missing"/>
    <s v="Hardware-Wood"/>
    <s v="Install"/>
    <s v="45213277"/>
    <s v="T2 DI PIT #5-ROUND MTN #1 2/27 INST HRDD"/>
    <s v="ICW"/>
  </r>
  <r>
    <s v="LC"/>
    <s v="121750061"/>
    <s v="011/110"/>
    <s v="T3 DI DRM-RO OSO #1 11/110 BNT STL CMPLT"/>
    <s v="SACTO"/>
    <s v="ETL.1420.TOWR"/>
    <d v="2021-07-17T00:00:00"/>
    <d v="2021-07-17T00:00:00"/>
    <d v="2022-05-31T00:00:00"/>
    <x v="146"/>
    <d v="2022-01-17T00:00:00"/>
    <x v="1"/>
    <s v="543"/>
    <x v="0"/>
    <s v="Closed"/>
    <s v="HFTD 3"/>
    <s v="RELW FIRE COMP OH   TR3  PRTO AIR  FRAB"/>
    <s v="No Good/Out of Stdrd"/>
    <s v="Structure-Tower"/>
    <s v="Repair"/>
    <s v="45181134"/>
    <s v="T3 DI DRUM-RIO OSO #1 011/110 BNT STEEL"/>
    <s v="ICQ"/>
  </r>
  <r>
    <s v="LC"/>
    <s v="121750087"/>
    <s v="001/011"/>
    <s v="T2 DI PIT #5-ROUND MTN #2 01/11 RPR SHLW"/>
    <s v="TABLEMTN"/>
    <s v="ETL.5430.POLE.STPS"/>
    <d v="2021-07-17T00:00:00"/>
    <d v="2021-07-13T00:00:00"/>
    <d v="2022-06-02T00:00:00"/>
    <x v="139"/>
    <d v="2022-07-13T00:00:00"/>
    <x v="0"/>
    <s v="630"/>
    <x v="0"/>
    <s v="Closed"/>
    <s v="HFTD 2"/>
    <s v="RELW FIRE COMP OH   TR2  PRTO AIR  NTDE"/>
    <s v="No Good/Out of Stdrd"/>
    <s v="Shield Wire / OPGW-Wood"/>
    <s v="Repair"/>
    <s v="45213802"/>
    <s v="T2 DI PIT #5-ROUND MTN #2 01/11 RPR SHLW"/>
    <s v="ICW"/>
  </r>
  <r>
    <s v="LC"/>
    <s v="121750116"/>
    <s v="000/002"/>
    <s v="T3NT DI DEER CREEK-DRUM 000/002 RMV BUTT"/>
    <s v="SACTO"/>
    <s v="ETL.6690.POLE.WOOD"/>
    <d v="2021-07-17T00:00:00"/>
    <d v="2021-07-17T00:00:00"/>
    <d v="2022-05-14T00:00:00"/>
    <x v="146"/>
    <d v="2022-01-17T00:00:00"/>
    <x v="1"/>
    <s v="630"/>
    <x v="0"/>
    <s v="Closed"/>
    <s v="HFTD 3"/>
    <s v="RELW OTHR FIRE COMP OH   TR3  PRTO AIR  FRAB"/>
    <s v="Debris/Nest/etc."/>
    <s v="Structure-Wood"/>
    <s v="Remove"/>
    <s v="45193615"/>
    <s v="T3NT DI DEER CREEK-DRUM 000/002 RMV BUTT"/>
    <s v="ICW"/>
  </r>
  <r>
    <s v="LC"/>
    <s v="121750146"/>
    <s v="004/046"/>
    <s v="T2 DI PIT #5-RND MTN #1 4/46 RPR STRW"/>
    <s v="TABLEMTN"/>
    <s v="ETL.5420.POLE.WDPS"/>
    <d v="2021-07-17T00:00:00"/>
    <d v="2021-07-14T00:00:00"/>
    <d v="2022-07-01T00:00:00"/>
    <x v="143"/>
    <d v="2022-07-14T00:00:00"/>
    <x v="0"/>
    <s v="630"/>
    <x v="0"/>
    <s v="Closed"/>
    <s v="HFTD 2"/>
    <s v="RELW FIRE COMP OH   TR2  PRTO AIR"/>
    <s v="No Good/Out of Stdrd"/>
    <s v="Structure-Wood"/>
    <s v="Repair"/>
    <s v="45213278"/>
    <s v="T2 DI PIT #5-RND MTN #1 4/46 RPR STRW"/>
    <s v="ICW"/>
  </r>
  <r>
    <s v="LC"/>
    <s v="121750167"/>
    <s v="001/006"/>
    <s v="T2 DI LYTNVILLE-COVELO 1/6 RPL POLE"/>
    <s v="WILLITS"/>
    <s v="ETL.7390.POLE.WOOD"/>
    <d v="2021-07-17T00:00:00"/>
    <d v="2021-07-17T00:00:00"/>
    <d v="2022-06-04T00:00:00"/>
    <x v="147"/>
    <d v="2022-07-17T00:00:00"/>
    <x v="0"/>
    <s v="372"/>
    <x v="0"/>
    <s v="Closed"/>
    <s v="HFTD 2"/>
    <s v="RELW OTHR FIRE ACCM COMP OH   TR2  PRTO AIR  FRAB"/>
    <s v="No Good/Out of Stdrd"/>
    <s v="Structure-Wood"/>
    <s v="Replace"/>
    <s v="31547421"/>
    <s v="T2 DI LYTNVILLE-COVELO 1/6 RPL POLE"/>
    <s v="70Y"/>
  </r>
  <r>
    <s v="LC"/>
    <s v="121750172"/>
    <s v="004/051"/>
    <s v="PIT #5-ROUND MTN #2 COMPLETE"/>
    <s v="TABLEMTN"/>
    <s v="ETL.5430.INSL.CERA"/>
    <d v="2021-07-17T00:00:00"/>
    <d v="2021-07-14T00:00:00"/>
    <d v="2022-06-14T00:00:00"/>
    <x v="143"/>
    <d v="2022-07-14T00:00:00"/>
    <x v="0"/>
    <s v="508"/>
    <x v="0"/>
    <s v="Closed"/>
    <s v="HFTD 2"/>
    <s v="RELW FIRE COMP OH   TR2  PRTO AIR"/>
    <s v="No Good/Out of Stdrd"/>
    <s v="Insulator-Wood"/>
    <s v="Replace"/>
    <s v="31547483"/>
    <s v="T2 DI PIT #5-ROUND MTN #2 4/51 RPL INS"/>
    <s v="93I"/>
  </r>
  <r>
    <s v="LC"/>
    <s v="121750287"/>
    <s v="058/003A"/>
    <s v="T2 DI HUMBOLDT-TRINITY 58/3A RPL HRDD"/>
    <s v="EUREKA"/>
    <s v="ETL.1820.POLE.WOOD"/>
    <d v="2021-07-17T00:00:00"/>
    <d v="2021-07-15T00:00:00"/>
    <d v="2022-03-30T00:00:00"/>
    <x v="144"/>
    <d v="2022-07-15T00:00:00"/>
    <x v="0"/>
    <s v="630"/>
    <x v="0"/>
    <s v="Closed"/>
    <s v="HFTD 2"/>
    <s v="RELW COMP OH   TR2  PRTO AIR"/>
    <s v="No Good/Out of Stdrd"/>
    <s v="Hardware-Wood"/>
    <s v="Replace"/>
    <s v="45145279"/>
    <s v="T2 DI HUMBOLDT-TRINITY 58/3A RPL HRDD"/>
    <s v="ICW"/>
  </r>
  <r>
    <s v="LC"/>
    <s v="121750320"/>
    <s v="000/001"/>
    <s v="T2 DI PIT #5-ROUND MTN #2 00/01 RPR HRDW"/>
    <s v="TABLEMTN"/>
    <s v="ETL.5430.POLE.STPS"/>
    <d v="2021-07-17T00:00:00"/>
    <d v="2021-07-14T00:00:00"/>
    <d v="2022-06-09T00:00:00"/>
    <x v="143"/>
    <d v="2022-07-14T00:00:00"/>
    <x v="0"/>
    <s v="628"/>
    <x v="0"/>
    <s v="Closed"/>
    <s v="HFTD 2"/>
    <s v="RELW FIRE COMP OH   TR2  PRTO AIR  NTDE"/>
    <s v="No Good/Out of Stdrd"/>
    <s v="Hardware-Steel"/>
    <s v="Replace"/>
    <s v="45213801"/>
    <s v="T2 DI PIT #5-ROUND MTN #2 00/01 RPR HRDW"/>
    <s v="ICS"/>
  </r>
  <r>
    <s v="LC"/>
    <s v="121750642"/>
    <s v="004/048"/>
    <s v="T2 DI PIT #5-ROUND MTN #1 4/48 RPR INSW"/>
    <s v="TABLEMTN"/>
    <s v="ETL.5420.INSL.CERA"/>
    <d v="2021-07-17T00:00:00"/>
    <d v="2021-07-14T00:00:00"/>
    <d v="2022-07-01T00:00:00"/>
    <x v="143"/>
    <d v="2022-07-14T00:00:00"/>
    <x v="0"/>
    <s v="630"/>
    <x v="0"/>
    <s v="Closed"/>
    <s v="HFTD 2"/>
    <s v="RELW FIRE COMP OH   TR2  PRTO AIR"/>
    <s v="No Good/Out of Stdrd"/>
    <s v="Insulator-Wood"/>
    <s v="Repair"/>
    <s v="45213279"/>
    <s v="T2 DI PIT #5-ROUND MTN #1 4/48 RPR INSW"/>
    <s v="ICW"/>
  </r>
  <r>
    <s v="LC"/>
    <s v="121751057"/>
    <s v="003/077"/>
    <s v="T2 DI DELTA-MTNGATEJCT-3/77 RMV BUTT"/>
    <s v="TABLEMTN"/>
    <s v="ETL.6750.POLE.WDPS"/>
    <d v="2021-07-17T00:00:00"/>
    <d v="2021-07-06T00:00:00"/>
    <d v="2022-06-23T00:00:00"/>
    <x v="129"/>
    <d v="2022-07-06T00:00:00"/>
    <x v="0"/>
    <s v="630"/>
    <x v="0"/>
    <s v="Closed"/>
    <s v="HFTD 2"/>
    <s v="RELW FIRE COMP OH   TR2  PRTO AIR  NTDE"/>
    <s v="Debris/Nest/etc."/>
    <s v="Structure-Wood"/>
    <s v="Remove"/>
    <s v="45297928"/>
    <s v="T2 DI DELTA-MTNGATEJCT-3/77 RMV BUTT"/>
    <s v="ICW"/>
  </r>
  <r>
    <s v="LC"/>
    <s v="121752841"/>
    <s v="005/022"/>
    <s v="T2 DI PITTSBURG-TESLA #2 5/022 RPR INSS"/>
    <s v="CONCORD"/>
    <s v="ETL.5520.INSL.CERA"/>
    <d v="2021-07-19T00:00:00"/>
    <d v="2021-07-17T00:00:00"/>
    <d v="2022-01-31T00:00:00"/>
    <x v="147"/>
    <d v="2022-07-17T00:00:00"/>
    <x v="0"/>
    <s v="628"/>
    <x v="0"/>
    <s v="Closed"/>
    <s v="HFTD 2"/>
    <s v="RELW FIRE COMP OH   TR2  PRTO AIR"/>
    <s v="No Good/Out of Stdrd"/>
    <s v="Insulator-Steel"/>
    <s v="Repair"/>
    <s v="45107138"/>
    <s v="T2 DI PITTSBURG-TESLA #2 5/022 RPR INSS"/>
    <s v="ICS"/>
  </r>
  <r>
    <s v="LC"/>
    <s v="121752843"/>
    <s v="010/075"/>
    <s v="T2 DI ROCK CREEK-POE 010/075 RPL HRDT"/>
    <s v="TABLEMTN"/>
    <s v="ETL.5630.TOWR"/>
    <d v="2021-07-19T00:00:00"/>
    <d v="2021-07-17T00:00:00"/>
    <d v="2022-07-21T00:00:00"/>
    <x v="147"/>
    <d v="2022-07-17T00:00:00"/>
    <x v="1"/>
    <s v="543"/>
    <x v="0"/>
    <s v="Closed"/>
    <s v="HFTD 2"/>
    <s v="RELW FIRE COMP OH   TR2  PRTO AIR  FRAB NTDE"/>
    <s v="No Good/Out of Stdrd"/>
    <s v="Hardware-Tower"/>
    <s v="Replace"/>
    <s v="45195475"/>
    <s v="T2 DI ROCK CREEK-POE 010/075 RPL HRDT"/>
    <s v="ICQ"/>
  </r>
  <r>
    <s v="LC"/>
    <s v="121752844"/>
    <s v="010/075"/>
    <s v="T2 DI ROCK CREEK-POE 010/075 RPL INSS"/>
    <s v="TABLEMTN"/>
    <s v="ETL.5630.INSL"/>
    <d v="2021-07-19T00:00:00"/>
    <d v="2021-07-17T00:00:00"/>
    <d v="2022-08-04T00:00:00"/>
    <x v="147"/>
    <d v="2022-07-17T00:00:00"/>
    <x v="1"/>
    <s v="532"/>
    <x v="0"/>
    <s v="Closed"/>
    <s v="HFTD 2"/>
    <s v="POHW FIRE COMP OH   TR2  PRTO AIR"/>
    <s v="No Good/Out of Stdrd"/>
    <s v="Insulator-Steel"/>
    <s v="Replace"/>
    <s v="31551263"/>
    <s v="T3 DI ROCK CREEK-POE  RPL INSS 9TWRS"/>
    <s v="93K"/>
  </r>
  <r>
    <s v="LC"/>
    <s v="121752990"/>
    <s v="025/200"/>
    <s v="T2 DI MID FORK-GLD HILL 25/200L RPR ANCW"/>
    <s v="SACTO"/>
    <s v="ETL.5140.POLE.STPS"/>
    <d v="2021-07-19T00:00:00"/>
    <d v="2021-07-14T00:00:00"/>
    <d v="2021-12-02T00:00:00"/>
    <x v="143"/>
    <d v="2022-07-14T00:00:00"/>
    <x v="0"/>
    <s v="630"/>
    <x v="0"/>
    <s v="Closed"/>
    <s v="HFTD 2"/>
    <s v="RELW FIRE COMP OH   TR2  PRTO AIR"/>
    <s v="No Good/Out of Stdrd"/>
    <s v="Anchor-Wood"/>
    <s v="Repair"/>
    <s v="45018592"/>
    <s v="T2 DI MID FORK-GLD HILL 25/200L RPR ANCW"/>
    <s v="ICW"/>
  </r>
  <r>
    <s v="LC"/>
    <s v="121752991"/>
    <s v="025/200"/>
    <s v="T2 DI MID FORK-GLD HILL 25/200L RPR GYWW"/>
    <s v="SACTO"/>
    <s v="ETL.5140.POLE.STPS"/>
    <d v="2021-07-19T00:00:00"/>
    <d v="2021-07-14T00:00:00"/>
    <d v="2021-12-01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018590"/>
    <s v="T2 DI MID FORK-GLD HILL 25/200L RPR GYWW"/>
    <s v="ICW"/>
  </r>
  <r>
    <s v="LC"/>
    <s v="121752993"/>
    <s v="013/358"/>
    <s v="T3 DI COLGATE-ALLEGHANY 13/358 RPR SPLW"/>
    <s v="SACTO"/>
    <s v="ETL.6470.INSL.CERA"/>
    <d v="2021-07-19T00:00:00"/>
    <d v="2021-07-19T00:00:00"/>
    <d v="2022-06-20T00:00:00"/>
    <x v="148"/>
    <d v="2022-01-19T00:00:00"/>
    <x v="1"/>
    <s v="630"/>
    <x v="0"/>
    <s v="Closed"/>
    <s v="HFTD 3"/>
    <s v="RELW FIRE COMP OH   TR3  PRTO AIR  NTDE"/>
    <s v="No Good/Out of Stdrd"/>
    <s v="Splice-Wood"/>
    <s v="Repair"/>
    <s v="45224631"/>
    <s v="T3 DI COLGATE-ALLEGHANY 13/358 RPR SPLW"/>
    <s v="ICW"/>
  </r>
  <r>
    <s v="LC"/>
    <s v="121753091"/>
    <s v="014/388"/>
    <s v="T3 DI COLGATE-ALLEGHANY 14/388 RPL SPLW"/>
    <s v="SACTO"/>
    <s v="ETL.6470.INSL.NCER"/>
    <d v="2021-07-19T00:00:00"/>
    <d v="2021-07-19T00:00:00"/>
    <d v="2022-06-26T00:00:00"/>
    <x v="148"/>
    <d v="2022-01-19T00:00:00"/>
    <x v="1"/>
    <s v="630"/>
    <x v="0"/>
    <s v="Closed"/>
    <s v="HFTD 3"/>
    <s v="RELW FIRE COMP OH   TR3  PRTO AIR  NTDE"/>
    <s v="No Good/Out of Stdrd"/>
    <s v="Splice-Wood"/>
    <s v="Replace"/>
    <s v="45224632"/>
    <s v="T3 DI COLGATE-ALLEGHANY 14/388 RPL SPLW"/>
    <s v="ICW"/>
  </r>
  <r>
    <s v="LC"/>
    <s v="121753257"/>
    <s v="034/140"/>
    <s v="T2 DI DIABLO-MIDWAY #2 034/140 RPR SHLS"/>
    <s v="PISMOBCH"/>
    <s v="ETL.5980.TOWR"/>
    <d v="2021-07-19T00:00:00"/>
    <d v="2021-07-19T00:00:00"/>
    <d v="2022-01-10T00:00:00"/>
    <x v="149"/>
    <d v="2022-07-19T00:00:00"/>
    <x v="0"/>
    <s v="628"/>
    <x v="0"/>
    <s v="Closed"/>
    <s v="HFTD 2"/>
    <s v="RELW FIRE COMP OH   TR2  PRTO AIR  FRAB"/>
    <s v="No Good/Out of Stdrd"/>
    <s v="Shield Wire / OPGW-Steel"/>
    <s v="Repair"/>
    <s v="45068634"/>
    <s v="T2 DI DIABLO-MIDWAY #2 034/140 RPR SHLS"/>
    <s v="ICS"/>
  </r>
  <r>
    <s v="LC"/>
    <s v="121753397"/>
    <s v="?005/000"/>
    <s v="T3 DI SNTH LN-HF MN BY ?005/000 RPR STRW"/>
    <s v="METCALF"/>
    <s v="ETL.7212.POLE.WOOD"/>
    <d v="2021-07-19T00:00:00"/>
    <d v="2021-07-19T00:00:00"/>
    <d v="2022-07-20T00:00:00"/>
    <x v="148"/>
    <d v="2022-01-19T00:00:00"/>
    <x v="1"/>
    <s v="630"/>
    <x v="0"/>
    <s v="Closed"/>
    <s v="HFTD 3"/>
    <s v="RELW FIRE COMP OH   TR3  PRTO AIR  FRAB"/>
    <s v="No Good/Out of Stdrd"/>
    <s v="Structure-Wood"/>
    <s v="Repair"/>
    <s v="45151633"/>
    <s v="T3 DI SNTH LN-HF MN BY ?005/000 RPR STRW"/>
    <s v="ICW"/>
  </r>
  <r>
    <s v="LC"/>
    <s v="121753964"/>
    <s v="006/114"/>
    <s v="T3 DI COLGATE-CHALLENGE 6/114 RPL INSW"/>
    <s v="SACTO"/>
    <s v="ETL.6480.INSL.NCER"/>
    <d v="2021-07-19T00:00:00"/>
    <d v="2021-07-15T00:00:00"/>
    <d v="2022-08-24T00:00:00"/>
    <x v="2"/>
    <d v="2022-01-15T00:00:00"/>
    <x v="1"/>
    <s v="508"/>
    <x v="0"/>
    <s v="Closed"/>
    <s v="HFTD 3"/>
    <s v="RELW FIRE COMP OH   TR3  PRTO AIR"/>
    <s v="No Good/Out of Stdrd"/>
    <s v="Insulator-Wood"/>
    <s v="Replace"/>
    <s v="31546753"/>
    <s v="T3 DI COLGATE-CHALLENGE 6/114 RPL INSW"/>
    <s v="93I"/>
  </r>
  <r>
    <s v="LC"/>
    <s v="121754228"/>
    <s v="006/073A"/>
    <s v="T2 DI GREEN VLLY-CMP EVRS 6/73A RMV BUTT"/>
    <s v="MOSSLNDG"/>
    <s v="ETL.1710.POLE.NWOD"/>
    <d v="2021-07-19T00:00:00"/>
    <d v="2021-07-19T00:00:00"/>
    <d v="2022-03-02T00:00:00"/>
    <x v="149"/>
    <d v="2022-07-19T00:00:00"/>
    <x v="0"/>
    <s v="630"/>
    <x v="0"/>
    <s v="Closed"/>
    <s v="HFTD 2"/>
    <s v="RELW FIRE COMP OH   TR2  PRTO AIR"/>
    <s v="Debris/Nest/etc."/>
    <s v="Structure-Wood"/>
    <s v="Remove"/>
    <s v="45166754"/>
    <s v="T2 DI GREEN VLLY-CMP EVRS 6/73A RMV BUTT"/>
    <s v="ICW"/>
  </r>
  <r>
    <s v="LC"/>
    <s v="121754402"/>
    <s v="006/073A"/>
    <s v="T2 DI GRN VLLY-CMP EVRS 6/73A RPR SPLW"/>
    <s v="MOSSLNDG"/>
    <s v="ETL.1710.INSL.NCER"/>
    <d v="2021-07-19T00:00:00"/>
    <d v="2021-07-19T00:00:00"/>
    <d v="2022-03-02T00:00:00"/>
    <x v="149"/>
    <d v="2022-07-19T00:00:00"/>
    <x v="0"/>
    <s v="630"/>
    <x v="0"/>
    <s v="Closed"/>
    <s v="HFTD 2"/>
    <s v="RELW FIRE COMP OH   TR2  PRTO AIR"/>
    <s v="No Good/Out of Stdrd"/>
    <s v="Splice-Wood"/>
    <s v="Repair"/>
    <s v="45166749"/>
    <s v="T2 DI GRN VLLY-CMP EVRS 6/73A RPR SPLW"/>
    <s v="ICW"/>
  </r>
  <r>
    <s v="LC"/>
    <s v="121754872"/>
    <s v="008/036"/>
    <s v="T2 DI PITTSBURG-TESLA #1 8/36 RPR FOND"/>
    <s v="CONCORD"/>
    <s v="ETL.5510.TOWR"/>
    <d v="2021-07-19T00:00:00"/>
    <d v="2021-07-19T00:00:00"/>
    <d v="2022-04-13T00:00:00"/>
    <x v="149"/>
    <d v="2022-07-19T00:00:00"/>
    <x v="0"/>
    <s v="543"/>
    <x v="0"/>
    <s v="Closed"/>
    <s v="HFTD 2"/>
    <s v="RELW FIRE COMP OH   TR2  PRTO AIR  FRAB"/>
    <s v="No Good/Out of Stdrd"/>
    <s v="Foundation/Concrete-Tower"/>
    <s v="Repair"/>
    <s v="45190834"/>
    <s v="T2 DI PITTSBURG-TESLA #1 8/36 RPR FOND"/>
    <s v="ICQ"/>
  </r>
  <r>
    <s v="LC"/>
    <s v="121754960"/>
    <s v="067/337"/>
    <s v="T2 DI MALIN-RND MTN #2 67/337 RPR INSLS"/>
    <s v="TABLEMTN"/>
    <s v="ETL.6020.INSL.NCER"/>
    <d v="2021-07-19T00:00:00"/>
    <d v="2021-07-19T00:00:00"/>
    <d v="2022-07-16T00:00:00"/>
    <x v="149"/>
    <d v="2022-07-19T00:00:00"/>
    <x v="0"/>
    <s v="628"/>
    <x v="0"/>
    <s v="Closed"/>
    <s v="HFTD 2"/>
    <s v="RELW FIRE COMP OH   TR2  PRTO AIR"/>
    <s v="No Good/Out of Stdrd"/>
    <s v="Insulator-Steel"/>
    <s v="Repair"/>
    <s v="45223889"/>
    <s v="T2 DI MALIN-RND MTN #2 67/337 RPR INSLS"/>
    <s v="ICS"/>
  </r>
  <r>
    <s v="LC"/>
    <s v="121755111"/>
    <s v="068/344"/>
    <s v="T2 DI MALIN-ROUND MTN #2 68/344 RPR OPGW"/>
    <s v="TABLEMTN"/>
    <s v="ETL.6020.TOWR"/>
    <d v="2021-07-19T00:00:00"/>
    <d v="2021-07-19T00:00:00"/>
    <d v="2022-07-14T00:00:00"/>
    <x v="149"/>
    <d v="2022-07-19T00:00:00"/>
    <x v="0"/>
    <s v="628"/>
    <x v="0"/>
    <s v="Closed"/>
    <s v="HFTD 2"/>
    <s v="RELW OTHR FIRE COMP OH   TR2  PRTO AIR  FRAB"/>
    <s v="No Good/Out of Stdrd"/>
    <s v="Shield Wire / OPGW-Steel"/>
    <s v="Repair"/>
    <s v="45215170"/>
    <s v="T2 DI MALIN-ROUND MTN #2 68/344 RPR OPGW"/>
    <s v="ICS"/>
  </r>
  <r>
    <s v="LC"/>
    <s v="121755936"/>
    <s v="025/151"/>
    <s v="T2 DI TSLA-SLDO-MTC 25/151  RPL HRDD"/>
    <s v="VICTOR"/>
    <s v="ETL.4000.POLE.WOOD"/>
    <d v="2021-07-19T00:00:00"/>
    <d v="2021-07-19T00:00:00"/>
    <d v="2022-01-24T00:00:00"/>
    <x v="149"/>
    <d v="2022-07-19T00:00:00"/>
    <x v="0"/>
    <s v="630"/>
    <x v="0"/>
    <s v="Closed"/>
    <s v="HFTD 2"/>
    <s v="RELW FIRE COMP OH   TR2  PRTO AIR  FRAB"/>
    <s v="No Good/Out of Stdrd"/>
    <s v="Hardware-Wood"/>
    <s v="Replace"/>
    <s v="45067146"/>
    <s v="T2 DI TSLA-SLDO-MTC 25/151  RPL HRDD"/>
    <s v="ICW"/>
  </r>
  <r>
    <s v="LC"/>
    <s v="121756279"/>
    <s v="013/360"/>
    <s v="T3 DI CLGTE-ALLGHNY 13/360 RPL INSW"/>
    <s v="SACTO"/>
    <s v="ETL.6470.INSL.NCER"/>
    <d v="2021-07-19T00:00:00"/>
    <d v="2021-07-19T00:00:00"/>
    <d v="2022-06-20T00:00:00"/>
    <x v="148"/>
    <d v="2022-01-19T00:00:00"/>
    <x v="1"/>
    <s v="508"/>
    <x v="0"/>
    <s v="Closed"/>
    <s v="HFTD 3"/>
    <s v="RELW FIRE COMP OH   TR3  PRTO AIR  NTDE"/>
    <s v="No Good/Out of Stdrd"/>
    <s v="Insulator-Wood"/>
    <s v="Replace"/>
    <s v="31609223"/>
    <s v="T3 DI CLGTE-ALLGHNY 13/360 RPL INSW"/>
    <s v="93I"/>
  </r>
  <r>
    <s v="LC"/>
    <s v="121756756"/>
    <s v=":001/008"/>
    <s v="T2 DI ROCK CREEK-POE :001/008 RPR GYWS"/>
    <s v="TABLEMTN"/>
    <s v="ETL.5630.TOWR"/>
    <d v="2021-07-19T00:00:00"/>
    <d v="2021-07-19T00:00:00"/>
    <d v="2022-08-07T00:00:00"/>
    <x v="149"/>
    <d v="2022-07-19T00:00:00"/>
    <x v="1"/>
    <s v="628"/>
    <x v="0"/>
    <s v="Closed"/>
    <s v="HFTD 2"/>
    <s v="RELW FIRE COMP OH   TR2  PRTO AIR  FRAB"/>
    <s v="No Good/Out of Stdrd"/>
    <s v="Guy Wire-Steel"/>
    <s v="Repair"/>
    <s v="45404465"/>
    <s v="T2 DI ROCK CREEK-POE :001/008 RPR GYWS"/>
    <s v="ICS"/>
  </r>
  <r>
    <s v="LC"/>
    <s v="121756994"/>
    <s v="004/043"/>
    <s v="T2 DI PIT #5-ROUND MTN #2 4/43R RPL STRW"/>
    <s v="TABLEMTN"/>
    <s v="ETL.5430.POLE.WDPS"/>
    <d v="2021-07-19T00:00:00"/>
    <d v="2021-07-14T00:00:00"/>
    <d v="2022-06-14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56999"/>
    <s v="001/016"/>
    <s v="T2 DI PIT #5-ROUND MTN 1 1/16R RPL STRW"/>
    <s v="TABLEMTN"/>
    <s v="ETL.5420.POLE.WDPS"/>
    <d v="2021-07-19T00:00:00"/>
    <d v="2021-07-09T00:00:00"/>
    <d v="2022-07-16T00:00:00"/>
    <x v="135"/>
    <d v="2022-07-09T00:00:00"/>
    <x v="1"/>
    <s v="372"/>
    <x v="0"/>
    <s v="Closed"/>
    <s v="HFTD 2"/>
    <s v="RELW FIRE COMP OH   TR2  PRTO AIR"/>
    <s v="No Good/Out of Stdrd"/>
    <s v="Structure-Wood"/>
    <s v="Replace"/>
    <s v="31547480"/>
    <s v="T2 DI PIT #5-ROUND MTN 1 1/16R RPL STRW"/>
    <s v="70Y"/>
  </r>
  <r>
    <s v="LC"/>
    <s v="121757061"/>
    <s v="004/048"/>
    <s v="T2 DI PIT #5-ROUND MTN #2 4/48R RPL STRW"/>
    <s v="TABLEMTN"/>
    <s v="ETL.5430.POLE.WDPS"/>
    <d v="2021-07-19T00:00:00"/>
    <d v="2021-07-14T00:00:00"/>
    <d v="2022-06-15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57063"/>
    <s v="003/041"/>
    <s v="T2 DI PIT #5-ROUND MTN #1 3/41R RPL STRW"/>
    <s v="TABLEMTN"/>
    <s v="ETL.5420.POLE.WDPS"/>
    <d v="2021-07-19T00:00:00"/>
    <d v="2021-07-14T00:00:00"/>
    <d v="2022-07-14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0"/>
    <s v="T2 DI PIT #5-ROUND MTN 1 1/16R RPL STRW"/>
    <s v="70Y"/>
  </r>
  <r>
    <s v="LC"/>
    <s v="121757881"/>
    <s v="014/074"/>
    <s v="T2 WV BALCH-SANGER 14/74 RPR FOND"/>
    <s v="FRESNO"/>
    <s v="ETL.1050.TOWR"/>
    <d v="2021-07-19T00:00:00"/>
    <d v="2021-07-19T00:00:00"/>
    <d v="2022-08-17T00:00:00"/>
    <x v="149"/>
    <d v="2022-07-19T00:00:00"/>
    <x v="1"/>
    <s v="543"/>
    <x v="0"/>
    <s v="Closed"/>
    <s v="HFTD 2"/>
    <s v="RELW OTHR COMP OH   FMOB TR2  PRTO FRAB"/>
    <s v="No Good/Out of Stdrd"/>
    <s v="Foundation/Concrete-Tower"/>
    <s v="Repair"/>
    <s v="45070453"/>
    <s v="T2 WV BALCH-SANGER 14/74 RPR FOND"/>
    <s v="ICQ"/>
  </r>
  <r>
    <s v="LC"/>
    <s v="121759702"/>
    <s v="066/004"/>
    <s v="T2 EI HUMBOLDT-TRINITY 66/4 RPL STRW"/>
    <s v="EUREKA"/>
    <s v="ETL.1820.POLE.WDPS"/>
    <d v="2021-07-20T00:00:00"/>
    <d v="2021-07-19T00:00:00"/>
    <d v="2022-10-18T00:00:00"/>
    <x v="149"/>
    <d v="2022-07-19T00:00:00"/>
    <x v="1"/>
    <s v="372"/>
    <x v="0"/>
    <s v="Closed"/>
    <s v="HFTD 2"/>
    <s v="POHW INSP FIRE COMP OH   TR2  PRTO AIR"/>
    <s v="No Good/Out of Stdrd"/>
    <s v="Structure-Wood"/>
    <s v="Replace"/>
    <s v="31547346"/>
    <s v="T2 DI HUMBOLDT-TRINITY 066/004 RPL STRW"/>
    <s v="70Y"/>
  </r>
  <r>
    <s v="LC"/>
    <s v="121759919"/>
    <s v="020/192B"/>
    <s v="T2 DI UKH-HPLD-CLDL-HLD 20/192B COTTER"/>
    <s v="LAKEVLLE"/>
    <s v="ETL.4050.INSL.NCER"/>
    <d v="2021-07-20T00:00:00"/>
    <d v="2021-07-19T00:00:00"/>
    <d v="2022-01-31T00:00:00"/>
    <x v="149"/>
    <d v="2022-07-19T00:00:00"/>
    <x v="0"/>
    <s v="630"/>
    <x v="0"/>
    <s v="Closed"/>
    <s v="HFTD 2"/>
    <s v="RELW FIRE COMP OH   TR2  PRTO AIR"/>
    <s v="No Good/Out of Stdrd"/>
    <s v="Insulator-Wood"/>
    <s v="Repair"/>
    <s v="45137838"/>
    <s v="T2 DI UKH-HPLD-CLDL-HLD 20/192B COTTER"/>
    <s v="ICW"/>
  </r>
  <r>
    <s v="LC"/>
    <s v="121759993"/>
    <s v="008/008"/>
    <s v="T2 DI MELONES-CURTIS 008/008L RPR STRW"/>
    <s v="VICTOR"/>
    <s v="ETL.2390.POLE.WDPS"/>
    <d v="2021-07-20T00:00:00"/>
    <d v="2021-07-13T00:00:00"/>
    <d v="2022-11-15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4442"/>
    <s v="T2 DI MELONES-CURTIS 008/008L RPR STRW"/>
    <s v="ICW"/>
  </r>
  <r>
    <s v="LC"/>
    <s v="121760316"/>
    <s v="006/055BC"/>
    <s v="T2 DI PRDS-TBLE MTN 6/55BC RPR STRW"/>
    <s v="TABLEMTN"/>
    <s v="ETL.4316.POLE.NWOD"/>
    <d v="2021-07-20T00:00:00"/>
    <d v="2021-07-14T00:00:00"/>
    <d v="2022-02-25T00:00:00"/>
    <x v="143"/>
    <d v="2022-07-14T00:00:00"/>
    <x v="0"/>
    <s v="630"/>
    <x v="0"/>
    <s v="Closed"/>
    <s v="HFTD 2"/>
    <s v="RELW FIRE COMP OH   TR2  PRTO AIR  FRAB"/>
    <s v="No Good/Out of Stdrd"/>
    <s v="Structure-Wood"/>
    <s v="Repair"/>
    <s v="45196974"/>
    <s v="T2 DI PRDS-TBLE MTN 6/55BC RPR STRW"/>
    <s v="ICW"/>
  </r>
  <r>
    <s v="LC"/>
    <s v="121760815"/>
    <s v="007/118"/>
    <s v="T2 DI CENTERVILLE-TBL MTN 7/118 RPL INSW"/>
    <s v="TABLEMTN"/>
    <s v="ETL.6320.INSL.NCER"/>
    <d v="2021-07-20T00:00:00"/>
    <d v="2021-07-19T00:00:00"/>
    <d v="2022-04-27T00:00:00"/>
    <x v="149"/>
    <d v="2022-07-19T00:00:00"/>
    <x v="0"/>
    <s v="508"/>
    <x v="0"/>
    <s v="Closed"/>
    <s v="HFTD 2"/>
    <s v="RELW FIRE COMP OH   TR2  PRTO AIR"/>
    <s v="No Good/Out of Stdrd"/>
    <s v="Insulator-Wood"/>
    <s v="Replace"/>
    <s v="31547462"/>
    <s v="T2 DI CENTERVILLE-TBL MTN 7/118 RPL INSW"/>
    <s v="93I"/>
  </r>
  <r>
    <s v="LC"/>
    <s v="121761372"/>
    <s v="?005/002"/>
    <s v="T3 DI SNEATH LN-HLF MN BY ?5/2 RPR STRW"/>
    <s v="METCALF"/>
    <s v="ETL.7212.POLE.WOOD"/>
    <d v="2021-07-20T00:00:00"/>
    <d v="2021-07-19T00:00:00"/>
    <d v="2022-04-12T00:00:00"/>
    <x v="148"/>
    <d v="2022-01-19T00:00:00"/>
    <x v="1"/>
    <s v="630"/>
    <x v="0"/>
    <s v="Closed"/>
    <s v="HFTD 3"/>
    <s v="RELW FIRE COMP OH   TR3  PRTO AIR  FRAB"/>
    <s v="No Good/Out of Stdrd"/>
    <s v="Structure-Wood"/>
    <s v="Repair"/>
    <s v="45151634"/>
    <s v="T3 DI SNEATH LN-HLF MN BY ?5/2 RPR STRW"/>
    <s v="ICW"/>
  </r>
  <r>
    <s v="LC"/>
    <s v="121761837"/>
    <s v="007/034"/>
    <s v="T2 DI PITTSBURG-TESLA #1 7/34 RPL HRDT"/>
    <s v="CONCORD"/>
    <s v="ETL.5510.TOWR"/>
    <d v="2021-07-20T00:00:00"/>
    <d v="2021-07-19T00:00:00"/>
    <d v="2022-04-10T00:00:00"/>
    <x v="149"/>
    <d v="2022-07-19T00:00:00"/>
    <x v="0"/>
    <s v="543"/>
    <x v="0"/>
    <s v="Closed"/>
    <s v="HFTD 2"/>
    <s v="RELW FIRE COMP OH   TR2  PRTO AIR  FRAB NTDE"/>
    <s v="No Good/Out of Stdrd"/>
    <s v="Hardware-Tower"/>
    <s v="Replace"/>
    <s v="45190835"/>
    <s v="T2 DI PITTSBURG-TESLA #1 7/34 RPL HRDT"/>
    <s v="ICQ"/>
  </r>
  <r>
    <s v="LC"/>
    <s v="121761949"/>
    <s v="002/023"/>
    <s v="T2 DI PT #5-RD MN #2 2/23R RPL STR CMPLT"/>
    <s v="TABLEMTN"/>
    <s v="ETL.5430.POLE.WDPS"/>
    <d v="2021-07-20T00:00:00"/>
    <d v="2021-07-13T00:00:00"/>
    <d v="2022-06-11T00:00:00"/>
    <x v="139"/>
    <d v="2022-07-13T00:00:00"/>
    <x v="0"/>
    <s v="372"/>
    <x v="0"/>
    <s v="Closed"/>
    <s v="HFTD 2"/>
    <s v="POHW COMP OH   TR2  PRTO AIR"/>
    <s v="No Good/Out of Stdrd"/>
    <s v="Structure-Wood"/>
    <s v="Replace"/>
    <s v="31547482"/>
    <s v="T2 DI PIT #5-ROUND MTN #2 1/18R RPL STRW"/>
    <s v="70Y"/>
  </r>
  <r>
    <s v="LC"/>
    <s v="121761995"/>
    <s v="008/005"/>
    <s v="T2 DI MELNES-CURTIS-WP STR 8/5R RPR STRW"/>
    <s v="VICTOR"/>
    <s v="ETL.2390.POLE.WDPS"/>
    <d v="2021-07-20T00:00:00"/>
    <d v="2021-07-13T00:00:00"/>
    <d v="2022-08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4450"/>
    <s v="T2 DI MELNES-CURTIS-WP STR 8/5R RPR STRW"/>
    <s v="ICW"/>
  </r>
  <r>
    <s v="LC"/>
    <s v="121762216"/>
    <s v="002/030"/>
    <s v="T2 DI PIT #5-ROUND MTN #2 2/30R RPR STRW"/>
    <s v="TABLEMTN"/>
    <s v="ETL.5430.POLE.WDPS"/>
    <d v="2021-07-20T00:00:00"/>
    <d v="2021-07-14T00:00:00"/>
    <d v="2022-06-02T00:00:00"/>
    <x v="143"/>
    <d v="2022-07-14T00:00:00"/>
    <x v="0"/>
    <s v="630"/>
    <x v="0"/>
    <s v="Closed"/>
    <s v="HFTD 2"/>
    <s v="RELW FIRE ACCM COMP OH   TR2  PRTO AIR"/>
    <s v="No Good/Out of Stdrd"/>
    <s v="Structure-Wood"/>
    <s v="Repair"/>
    <s v="45213800"/>
    <s v="T2 DI PIT #5-ROUND MTN #2 2/30R RPR STRW"/>
    <s v="ICW"/>
  </r>
  <r>
    <s v="LC"/>
    <s v="121762271"/>
    <s v="001/012"/>
    <s v="T2 DI PIT #6 TP-WP STR 1/12R RPL STRW CM"/>
    <s v="TABLEMTN"/>
    <s v="ETL.5441.POLE.WDPS"/>
    <d v="2021-07-20T00:00:00"/>
    <d v="2021-07-14T00:00:00"/>
    <d v="2022-06-21T00:00:00"/>
    <x v="143"/>
    <d v="2022-07-14T00:00:00"/>
    <x v="0"/>
    <s v="372"/>
    <x v="0"/>
    <s v="Closed"/>
    <s v="HFTD 2"/>
    <s v="RELW FIRE COMP OH   TR2  PRTO AIR  NTDE"/>
    <s v="No Good/Out of Stdrd"/>
    <s v="Structure-Wood"/>
    <s v="Replace"/>
    <s v="31545615"/>
    <s v="T2 PIT #6 TAP-WOOD 1/14 RPL POLE"/>
    <s v="70Y"/>
  </r>
  <r>
    <s v="LC"/>
    <s v="121762703"/>
    <s v="065/327"/>
    <s v="T2 DI MALIN-RD MTN #2 65/327 RPR OPGW"/>
    <s v="TABLEMTN"/>
    <s v="ETL.6020.TOWR"/>
    <d v="2021-07-20T00:00:00"/>
    <d v="2021-07-19T00:00:00"/>
    <d v="2022-07-14T00:00:00"/>
    <x v="149"/>
    <d v="2022-07-19T00:00:00"/>
    <x v="0"/>
    <s v="628"/>
    <x v="0"/>
    <s v="Closed"/>
    <s v="HFTD 2"/>
    <s v="RELW FIRE COMP OH   TR2  PRTO AIR  FRAB"/>
    <s v="No Good/Out of Stdrd"/>
    <s v="Shield Wire / OPGW-Steel"/>
    <s v="Repair"/>
    <s v="45215169"/>
    <s v="T2 DI MALIN-RD MTN #2 65/327 RPR OPGW"/>
    <s v="ICS"/>
  </r>
  <r>
    <s v="LC"/>
    <s v="121762843"/>
    <s v="T058"/>
    <s v="T3 DI MIDWAY-SANTA MARIA T58 BENT STEEL"/>
    <s v="PISMOBCH"/>
    <s v="ETL.9240.TOWR"/>
    <d v="2021-07-20T00:00:00"/>
    <d v="2021-07-19T00:00:00"/>
    <d v="2022-05-06T00:00:00"/>
    <x v="148"/>
    <d v="2022-01-19T00:00:00"/>
    <x v="1"/>
    <s v="543"/>
    <x v="0"/>
    <s v="Closed"/>
    <s v="HFTD 3"/>
    <s v="RELW FIRE COMP OH   TR3  PRTO AIR"/>
    <s v="No Good/Out of Stdrd"/>
    <s v="Structure-Tower"/>
    <s v="Repair"/>
    <s v="45098905"/>
    <s v="T3 DI MIDWAY-SANTA MARIA T58 BENT STEEL"/>
    <s v="ICQ"/>
  </r>
  <r>
    <s v="LC"/>
    <s v="121763360"/>
    <s v="T056"/>
    <s v="T3 DI MIDWAY-SANTA MARIA T056 RMV VEG"/>
    <s v="PISMOBCH"/>
    <s v="ETL.9240.TOWR"/>
    <d v="2021-07-20T00:00:00"/>
    <d v="2021-07-19T00:00:00"/>
    <d v="2022-01-20T00:00:00"/>
    <x v="148"/>
    <d v="2022-01-19T00:00:00"/>
    <x v="1"/>
    <s v="564"/>
    <x v="0"/>
    <s v="Closed"/>
    <s v="HFTD 3"/>
    <s v="POHW FIRE COMP OH   TR3  PRTO AIR"/>
    <s v="Overgrown"/>
    <s v="Vegetation"/>
    <s v="Remove"/>
    <s v=""/>
    <s v=""/>
    <s v=""/>
  </r>
  <r>
    <s v="LC"/>
    <s v="121763467"/>
    <s v="002/011"/>
    <s v="T3 DI DIABLO-MIDWAY #2 2/11 RPR GYWS"/>
    <s v="PISMOBCH"/>
    <s v="ETL.5970.TOWR"/>
    <d v="2021-07-20T00:00:00"/>
    <d v="2021-07-19T00:00:00"/>
    <d v="2022-06-02T00:00:00"/>
    <x v="148"/>
    <d v="2022-01-19T00:00:00"/>
    <x v="1"/>
    <s v="628"/>
    <x v="0"/>
    <s v="Closed"/>
    <s v="HFTD 3"/>
    <s v="RELW FIRE COMP OH   TR3  PRTO AIR  FRAB"/>
    <s v="No Good/Out of Stdrd"/>
    <s v="Guy Wire-Steel"/>
    <s v="Repair"/>
    <s v="45068576"/>
    <s v="T3 DI DIABLO-MIDWAY #2 2/11 RPR GYWS"/>
    <s v="ICS"/>
  </r>
  <r>
    <s v="LC"/>
    <s v="121766789"/>
    <s v="T082"/>
    <s v="T3 DI MIDWAY-SANTA MARIA T082 RPR FOND"/>
    <s v="PISMOBCH"/>
    <s v="ETL.9240.TOWR"/>
    <d v="2021-07-21T00:00:00"/>
    <d v="2021-07-19T00:00:00"/>
    <d v="2022-07-27T00:00:00"/>
    <x v="148"/>
    <d v="2022-01-19T00:00:00"/>
    <x v="1"/>
    <s v="543"/>
    <x v="0"/>
    <s v="Closed"/>
    <s v="HFTD 3"/>
    <s v="RELW FIRE COMP OH   TR3  PRTO AIR  FRAB"/>
    <s v="Earth Covered Tower"/>
    <s v="Foundation/Concrete-Tower"/>
    <s v="Repair"/>
    <s v="45098907"/>
    <s v="T3 DI MIDWAY-SANTA MARIA T082 RPR FOND"/>
    <s v="ICQ"/>
  </r>
  <r>
    <s v="LC"/>
    <s v="121766921"/>
    <s v="T082"/>
    <s v="T3 DI MIDWAY-SANTA MARIA T82 INS STEP"/>
    <s v="PISMOBCH"/>
    <s v="ETL.9240.TOWR"/>
    <d v="2021-07-21T00:00:00"/>
    <d v="2021-07-19T00:00:00"/>
    <d v="2022-07-27T00:00:00"/>
    <x v="148"/>
    <d v="2022-01-19T00:00:00"/>
    <x v="1"/>
    <s v="543"/>
    <x v="0"/>
    <s v="Closed"/>
    <s v="HFTD 3"/>
    <s v="RELW FIRE COMP OH   TR3  PRTO AIR  FRAB NTDE"/>
    <s v="Missing"/>
    <s v="Hardware-Tower"/>
    <s v="Install"/>
    <s v="45098909"/>
    <s v="T3 DI MIDWAY-SANTA MARIA T82 INS STEP"/>
    <s v="ICQ"/>
  </r>
  <r>
    <s v="LC"/>
    <s v="121766924"/>
    <s v="T042"/>
    <s v="T3 DI MIDWAY-SANTA MARIA T042 RPR FOND"/>
    <s v="PISMOBCH"/>
    <s v="ETL.9240.TOWR"/>
    <d v="2021-07-21T00:00:00"/>
    <d v="2021-07-19T00:00:00"/>
    <d v="2022-05-07T00:00:00"/>
    <x v="148"/>
    <d v="2022-01-19T00:00:00"/>
    <x v="1"/>
    <s v="543"/>
    <x v="0"/>
    <s v="Closed"/>
    <s v="HFTD 3"/>
    <s v="RELW FIRE COMP OH   TR3  PRTO AIR"/>
    <s v="Earth Covered Tower"/>
    <s v="Foundation/Concrete-Tower"/>
    <s v="Repair"/>
    <s v="45098910"/>
    <s v="T3 DI MIDWAY-SANTA MARIA T042 RPR FOND"/>
    <s v="ICQ"/>
  </r>
  <r>
    <s v="LC"/>
    <s v="121767131"/>
    <s v="?005/001"/>
    <s v="T3 DI SNTH LN-HLF MN BY ?005/001 RPL DAM"/>
    <s v="METCALF"/>
    <s v="ETL.7212.POLE.NWOD"/>
    <d v="2021-07-21T00:00:00"/>
    <d v="2021-07-19T00:00:00"/>
    <d v="2022-07-10T00:00:00"/>
    <x v="148"/>
    <d v="2022-01-19T00:00:00"/>
    <x v="1"/>
    <s v="630"/>
    <x v="0"/>
    <s v="Closed"/>
    <s v="HFTD 3"/>
    <s v="RELW FIRE COMP OH   TR3  PRTO AIR  FRAB"/>
    <s v="No Good/Out of Stdrd"/>
    <s v="Damper-Wood"/>
    <s v="Replace"/>
    <s v="45151635"/>
    <s v="T3 DI SNTH LN-HLF MN BY ?005/001 RPL DAM"/>
    <s v="ICW"/>
  </r>
  <r>
    <s v="LC"/>
    <s v="121767133"/>
    <s v="?005/001"/>
    <s v="T3 DI SNTH LN-HLF MN BY ?005/1 RPL HRDD"/>
    <s v="METCALF"/>
    <s v="ETL.7212.POLE.NWOD"/>
    <d v="2021-07-21T00:00:00"/>
    <d v="2021-07-19T00:00:00"/>
    <d v="2022-07-20T00:00:00"/>
    <x v="148"/>
    <d v="2022-01-19T00:00:00"/>
    <x v="1"/>
    <s v="630"/>
    <x v="0"/>
    <s v="Closed"/>
    <s v="HFTD 3"/>
    <s v="RELW FIRE COMP OH   TR3  PRTO AIR  FRAB"/>
    <s v="No Good/Out of Stdrd"/>
    <s v="Hardware-Wood"/>
    <s v="Replace"/>
    <s v="45181108"/>
    <s v="T3 DI SNTH LN-HLF MN BY ?005/1 RPL HRDD"/>
    <s v="ICW"/>
  </r>
  <r>
    <s v="LC"/>
    <s v="121767694"/>
    <s v="008/172"/>
    <s v="T2 DI CTTNWD-RD BLFF 8/172 RMV BUTT"/>
    <s v="TABLEMTN"/>
    <s v="ETL.6660.POLE.NWOD"/>
    <d v="2021-07-21T00:00:00"/>
    <d v="2021-07-19T00:00:00"/>
    <d v="2022-06-06T00:00:00"/>
    <x v="149"/>
    <d v="2022-07-19T00:00:00"/>
    <x v="0"/>
    <s v="630"/>
    <x v="0"/>
    <s v="Closed"/>
    <s v="HFTD 2"/>
    <s v="RELW FIRE COMP OH   TR2  PRTO AIR"/>
    <s v="Debris/Nest/etc."/>
    <s v="Structure-Wood"/>
    <s v="Remove"/>
    <s v="45197162"/>
    <s v="T2 DI CTTNWD-RD BLFF 8/172 RMV BUTT"/>
    <s v="ICW"/>
  </r>
  <r>
    <s v="LC"/>
    <s v="121767808"/>
    <s v="013/000"/>
    <s v="T2 DI MELONES-CURTIS 013/000L RPL STRW"/>
    <s v="VICTOR"/>
    <s v="ETL.2390.POLE.WDPS"/>
    <d v="2021-07-21T00:00:00"/>
    <d v="2021-07-20T00:00:00"/>
    <d v="2022-11-03T00:00:00"/>
    <x v="150"/>
    <d v="2022-07-20T00:00:00"/>
    <x v="1"/>
    <s v="372"/>
    <x v="0"/>
    <s v="Closed"/>
    <s v="HFTD 2"/>
    <s v="POHW FIRE COMP OH   TR2  PRTO AIR"/>
    <s v="No Good/Out of Stdrd"/>
    <s v="Structure-Wood"/>
    <s v="Replace"/>
    <s v="31579809"/>
    <s v="T2 DI MELONES-CURTIS 13/7L RPL STRW"/>
    <s v="70Y"/>
  </r>
  <r>
    <s v="LC"/>
    <s v="121767809"/>
    <s v="013/000"/>
    <s v="T2 DI MELONES-CURTIS 013/000R RPL STRW"/>
    <s v="VICTOR"/>
    <s v="ETL.2390.POLE.WDPS"/>
    <d v="2021-07-21T00:00:00"/>
    <d v="2021-07-20T00:00:00"/>
    <d v="2022-11-03T00:00:00"/>
    <x v="150"/>
    <d v="2022-07-20T00:00:00"/>
    <x v="1"/>
    <s v="372"/>
    <x v="0"/>
    <s v="Closed"/>
    <s v="HFTD 2"/>
    <s v="POHW FIRE COMP OH   TR2  PRTO AIR"/>
    <s v="No Good/Out of Stdrd"/>
    <s v="Structure-Wood"/>
    <s v="Replace"/>
    <s v="31579809"/>
    <s v="T2 DI MELONES-CURTIS 13/7L RPL STRW"/>
    <s v="70Y"/>
  </r>
  <r>
    <s v="LC"/>
    <s v="121767880"/>
    <s v="T060"/>
    <s v="T3 DI MIDWAY-SANTA MARIA T060 INS HRDT"/>
    <s v="PISMOBCH"/>
    <s v="ETL.9240.TOWR"/>
    <d v="2021-07-21T00:00:00"/>
    <d v="2021-07-19T00:00:00"/>
    <d v="2022-05-05T00:00:00"/>
    <x v="148"/>
    <d v="2022-01-19T00:00:00"/>
    <x v="1"/>
    <s v="543"/>
    <x v="0"/>
    <s v="Closed"/>
    <s v="HFTD 3"/>
    <s v="RELW FIRE COMP OH   TR3  PRTO AIR  NTDE"/>
    <s v="Missing"/>
    <s v="Hardware-Tower"/>
    <s v="Install"/>
    <s v="45098911"/>
    <s v="T3 DI MIDWAY-SANTA MARIA T060 INS HRDT"/>
    <s v="ICQ"/>
  </r>
  <r>
    <s v="LC"/>
    <s v="121767884"/>
    <s v="005/023"/>
    <s v="T2 DI PITTSBURG-TESLA #1 5/23 RPL HRDT"/>
    <s v="CONCORD"/>
    <s v="ETL.5510.TOWR"/>
    <d v="2021-07-21T00:00:00"/>
    <d v="2021-07-19T00:00:00"/>
    <d v="2022-04-12T00:00:00"/>
    <x v="149"/>
    <d v="2022-07-19T00:00:00"/>
    <x v="0"/>
    <s v="543"/>
    <x v="0"/>
    <s v="Closed"/>
    <s v="HFTD 2"/>
    <s v="RELW FIRE COMP OH   TR2  PRTO AIR  FRAB"/>
    <s v="No Good/Out of Stdrd"/>
    <s v="Hardware-Tower"/>
    <s v="Replace"/>
    <s v="45190836"/>
    <s v="T2 DI PITTSBURG-TESLA #1 5/23 RPL HRDT"/>
    <s v="ICQ"/>
  </r>
  <r>
    <s v="LC"/>
    <s v="121768092"/>
    <s v="T041"/>
    <s v="T3 DI MIDWAY-SANTA MARIA T041 RPL STEP"/>
    <s v="PISMOBCH"/>
    <s v="ETL.9240.TOWR"/>
    <d v="2021-07-21T00:00:00"/>
    <d v="2021-07-19T00:00:00"/>
    <d v="2022-05-07T00:00:00"/>
    <x v="148"/>
    <d v="2022-01-19T00:00:00"/>
    <x v="1"/>
    <s v="543"/>
    <x v="0"/>
    <s v="Closed"/>
    <s v="HFTD 3"/>
    <s v="RELW FIRE COMP OH   TR3  PRTO AIR"/>
    <s v="No Good/Out of Stdrd"/>
    <s v="Hardware-Tower"/>
    <s v="Replace"/>
    <s v="45098913"/>
    <s v="T3 DI MIDWAY-SANTA MARIA T041 RPL STEP"/>
    <s v="ICQ"/>
  </r>
  <r>
    <s v="LC"/>
    <s v="121768093"/>
    <s v="T041"/>
    <s v="T3 DI MIDWAY-SANTA MARIA T041 RPL INSS"/>
    <s v="PISMOBCH"/>
    <s v="ETL.9240.TOWR"/>
    <d v="2021-07-21T00:00:00"/>
    <d v="2021-07-19T00:00:00"/>
    <d v="2022-08-31T00:00:00"/>
    <x v="148"/>
    <d v="2022-01-19T00:00:00"/>
    <x v="1"/>
    <s v="532"/>
    <x v="0"/>
    <s v="Closed"/>
    <s v="HFTD 3"/>
    <s v="RELW FIRE COMP OH   TR3  PRTO AIR  FRAB"/>
    <s v="No Good/Out of Stdrd"/>
    <s v="Insulator-Steel"/>
    <s v="Replace"/>
    <s v="31548616"/>
    <s v="T3 DI MIDWAY-SANTA MARIA  RPL INSS 7TWRS"/>
    <s v="93K"/>
  </r>
  <r>
    <s v="LC"/>
    <s v="121768214"/>
    <s v="000/003"/>
    <s v="T2 DI KANAKA TAP 000/003 RPR COMPLETE"/>
    <s v="TABLEMTN"/>
    <s v="ETL.4223.POLE.STPS"/>
    <d v="2021-07-21T00:00:00"/>
    <d v="2021-07-20T00:00:00"/>
    <d v="2022-06-03T00:00:00"/>
    <x v="150"/>
    <d v="2022-07-20T00:00:00"/>
    <x v="0"/>
    <s v="630"/>
    <x v="0"/>
    <s v="Closed"/>
    <s v="HFTD 2"/>
    <s v="RELW FIRE COMP OH   TR2  PRTO AIR"/>
    <s v="No Good/Out of Stdrd"/>
    <s v="Guy Wire-Wood"/>
    <s v="Repair"/>
    <s v="45240547"/>
    <s v="T2 DI KANAKA TAP 000/003 RPR GYWW"/>
    <s v="ICW"/>
  </r>
  <r>
    <s v="LC"/>
    <s v="121768459"/>
    <s v="004/008"/>
    <s v="T2 DI MELONES-CURTIS 004/008L RPR STRW"/>
    <s v="VICTOR"/>
    <s v="ETL.2390.POLE.WDPS"/>
    <d v="2021-07-21T00:00:00"/>
    <d v="2021-07-20T00:00:00"/>
    <d v="2022-08-29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454"/>
    <s v="T2 DI MELONES-CURTIS 004/008L RPR STRW"/>
    <s v="ICW"/>
  </r>
  <r>
    <s v="LC"/>
    <s v="121768963"/>
    <s v="004/008"/>
    <s v="T2 DI MELONES-CURTIS 004/008R RPR STRW"/>
    <s v="VICTOR"/>
    <s v="ETL.2390.POLE.WDPS"/>
    <d v="2021-07-21T00:00:00"/>
    <d v="2021-07-20T00:00:00"/>
    <d v="2022-08-29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455"/>
    <s v="T2 DI MELONES-CURTIS 004/008R RPR STRW"/>
    <s v="ICW"/>
  </r>
  <r>
    <s v="LC"/>
    <s v="121769187"/>
    <s v="T055"/>
    <s v="T3 MIDWAY-SANTA MARIA T055 RMV VEG"/>
    <s v="PISMOBCH"/>
    <s v="ETL.9240.TOWR"/>
    <d v="2021-07-21T00:00:00"/>
    <d v="2021-07-21T00:00:00"/>
    <d v="2022-01-19T00:00:00"/>
    <x v="151"/>
    <d v="2022-01-21T00:00:00"/>
    <x v="1"/>
    <s v="564"/>
    <x v="0"/>
    <s v="Closed"/>
    <s v="HFTD 3"/>
    <s v="POHW OTHR FIRE COMP OH   TR3  PRTO AIR"/>
    <s v="Overgrown"/>
    <s v="Vegetation"/>
    <s v="Remove"/>
    <s v=""/>
    <s v=""/>
    <s v=""/>
  </r>
  <r>
    <s v="LC"/>
    <s v="121769442"/>
    <s v="022/009"/>
    <s v="T2 DI CPPRMINE-TIVY VLLY 22/9 RPR GYWW"/>
    <s v="FRESNO"/>
    <s v="ETL.8590.POLE.WDPS"/>
    <d v="2021-07-21T00:00:00"/>
    <d v="2021-07-20T00:00:00"/>
    <d v="2021-08-26T00:00:00"/>
    <x v="150"/>
    <d v="2022-07-20T00:00:00"/>
    <x v="0"/>
    <s v="630"/>
    <x v="0"/>
    <s v="Closed"/>
    <s v="HFTD 2"/>
    <s v="RELW FIRE COMP OH   TR2  AIR"/>
    <s v="No Good/Out of Stdrd"/>
    <s v="Guy Wire-Wood"/>
    <s v="Repair"/>
    <s v="44947997"/>
    <s v="T2 DI CPPRMINE-TIVY VLLY 22/9 RPR GYWW"/>
    <s v="ICW"/>
  </r>
  <r>
    <s v="LC"/>
    <s v="121769443"/>
    <s v="T054"/>
    <s v="T3 DI MIDWAY-SANTA MARIA T054 RPL INSW"/>
    <s v="PISMOBCH"/>
    <s v="ETL.9240.TOWR"/>
    <d v="2021-07-21T00:00:00"/>
    <d v="2021-07-20T00:00:00"/>
    <d v="2022-08-31T00:00:00"/>
    <x v="4"/>
    <d v="2022-01-20T00:00:00"/>
    <x v="1"/>
    <s v="532"/>
    <x v="0"/>
    <s v="Closed"/>
    <s v="HFTD 3"/>
    <s v="POHW FIRE COMP OH   TR3  PRTO AIR  FRAB"/>
    <s v="No Good/Out of Stdrd"/>
    <s v="Insulator-Steel"/>
    <s v="Replace"/>
    <s v="31548616"/>
    <s v="T3 DI MIDWAY-SANTA MARIA  RPL INSS 7TWRS"/>
    <s v="93K"/>
  </r>
  <r>
    <s v="LC"/>
    <s v="121769920"/>
    <s v="010/004"/>
    <s v="T2 DI MELONES-CURTIS 010/004L RPR STRW"/>
    <s v="VICTOR"/>
    <s v="ETL.2390.POLE.WDPS"/>
    <d v="2021-07-21T00:00:00"/>
    <d v="2021-07-20T00:00:00"/>
    <d v="2022-08-08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457"/>
    <s v="T2 DI MELONES-CURTIS 010/004L RPR STRW"/>
    <s v="ICW"/>
  </r>
  <r>
    <s v="LC"/>
    <s v="121770128"/>
    <s v="013/003"/>
    <s v="T2 DI MELONES-CURTIS 013/003L RPR STRW"/>
    <s v="VICTOR"/>
    <s v="ETL.2390.POLE.WDPS"/>
    <d v="2021-07-21T00:00:00"/>
    <d v="2021-07-20T00:00:00"/>
    <d v="2022-08-25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485"/>
    <s v="T2 DI MELONES-CURTIS 013/003L RPR STRW"/>
    <s v="ICW"/>
  </r>
  <r>
    <s v="LC"/>
    <s v="121770340"/>
    <s v="013/003"/>
    <s v="T2 DI MELONES-CURTIS 013/003R RPR STRW"/>
    <s v="VICTOR"/>
    <s v="ETL.2390.POLE.WDPS"/>
    <d v="2021-07-21T00:00:00"/>
    <d v="2021-07-20T00:00:00"/>
    <d v="2022-08-25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20"/>
    <s v="T2 DI MELONES-CURTIS 013/003R RPR STRW"/>
    <s v="ICW"/>
  </r>
  <r>
    <s v="LC"/>
    <s v="121770343"/>
    <s v="005/006"/>
    <s v="T2 DI MELONES-CURTIS 005/006L RPR STRW"/>
    <s v="VICTOR"/>
    <s v="ETL.2390.POLE.WDPS"/>
    <d v="2021-07-21T00:00:00"/>
    <d v="2021-07-20T00:00:00"/>
    <d v="2022-08-06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22"/>
    <s v="T2 DI MELONES-CURTIS 005/006L RPR STRW"/>
    <s v="ICW"/>
  </r>
  <r>
    <s v="LC"/>
    <s v="121770344"/>
    <s v="005/006"/>
    <s v="T2 DI MELONES-CURTIS 005/006R RPR STRW"/>
    <s v="VICTOR"/>
    <s v="ETL.2390.POLE.WDPS"/>
    <d v="2021-07-21T00:00:00"/>
    <d v="2021-07-20T00:00:00"/>
    <d v="2022-08-06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23"/>
    <s v="T2 DI MELONES-CURTIS 005/006R RPR STRW"/>
    <s v="ICW"/>
  </r>
  <r>
    <s v="LC"/>
    <s v="121770346"/>
    <s v="005/001"/>
    <s v="T2 DI MELONES-CURTIS 005/001 RPR STRW"/>
    <s v="VICTOR"/>
    <s v="ETL.2390.POLE.WDPS"/>
    <d v="2021-07-21T00:00:00"/>
    <d v="2021-07-20T00:00:00"/>
    <d v="2022-08-01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25"/>
    <s v="T2 DI MELONES-CURTIS 005/001 RPR STRW"/>
    <s v="ICW"/>
  </r>
  <r>
    <s v="LC"/>
    <s v="121770401"/>
    <s v="001/020"/>
    <s v="T2 DI CLGTE-SMRTVLE #1 1/20C RPR GYWW"/>
    <s v="SACTO"/>
    <s v="ETL.6510.POLE.STPS"/>
    <d v="2021-07-21T00:00:00"/>
    <d v="2021-07-19T00:00:00"/>
    <d v="2022-07-29T00:00:00"/>
    <x v="149"/>
    <d v="2022-07-19T00:00:00"/>
    <x v="1"/>
    <s v="630"/>
    <x v="0"/>
    <s v="Closed"/>
    <s v="HFTD 2"/>
    <s v="RELW FIRE COMP OH   TR2  PRTO AIR"/>
    <s v="No Good/Out of Stdrd"/>
    <s v="Guy Wire-Wood"/>
    <s v="Repair"/>
    <s v="45253249"/>
    <s v="T2 DI CLGTE-SMRTVLE #1 1/20C RPR GYWW"/>
    <s v="ICW"/>
  </r>
  <r>
    <s v="LC"/>
    <s v="121770402"/>
    <s v="001/020"/>
    <s v="T2 DI CLGTE-SMRTVLE #1 1/20R RPR GYWW"/>
    <s v="SACTO"/>
    <s v="ETL.6510.POLE.STPS"/>
    <d v="2021-07-21T00:00:00"/>
    <d v="2021-07-19T00:00:00"/>
    <d v="2022-07-29T00:00:00"/>
    <x v="149"/>
    <d v="2022-07-19T00:00:00"/>
    <x v="1"/>
    <s v="630"/>
    <x v="0"/>
    <s v="Closed"/>
    <s v="HFTD 2"/>
    <s v="RELW FIRE COMP OH   TR2  PRTO AIR"/>
    <s v="No Good/Out of Stdrd"/>
    <s v="Guy Wire-Wood"/>
    <s v="Repair"/>
    <s v="45253250"/>
    <s v="T2 DI CLGTE-SMRTVLE #1 1/20R RPR GYWW"/>
    <s v="ICW"/>
  </r>
  <r>
    <s v="LC"/>
    <s v="121770597"/>
    <s v="005/005"/>
    <s v="T2 DI MELONES-CURTIS 005/005 RMV BUTT"/>
    <s v="VICTOR"/>
    <s v="ETL.2390.POLE.WDPS"/>
    <d v="2021-07-21T00:00:00"/>
    <d v="2021-07-20T00:00:00"/>
    <d v="2022-08-06T00:00:00"/>
    <x v="150"/>
    <d v="2022-07-20T00:00:00"/>
    <x v="1"/>
    <s v="630"/>
    <x v="0"/>
    <s v="Closed"/>
    <s v="HFTD 2"/>
    <s v="RELW FIRE COMP OH   TR2  PRTO AIR  NTDE"/>
    <s v="Debris/Nest/etc."/>
    <s v="Structure-Wood"/>
    <s v="Remove"/>
    <s v="45164527"/>
    <s v="T2 DI MELONES-CURTIS 005/005 RMV BUTT"/>
    <s v="ICW"/>
  </r>
  <r>
    <s v="LC"/>
    <s v="121770598"/>
    <s v="013/004"/>
    <s v="T2 DI MELONES-CURTIS 13/4L RPL STRW"/>
    <s v="VICTOR"/>
    <s v="ETL.2390.POLE.WDPS"/>
    <d v="2021-07-21T00:00:00"/>
    <d v="2021-07-20T00:00:00"/>
    <d v="2022-11-04T00:00:00"/>
    <x v="150"/>
    <d v="2022-07-20T00:00:00"/>
    <x v="1"/>
    <s v="372"/>
    <x v="0"/>
    <s v="Closed"/>
    <s v="HFTD 2"/>
    <s v="POHW FIRE COMP OH   TR2  PRTO AIR"/>
    <s v="No Good/Out of Stdrd"/>
    <s v="Structure-Wood"/>
    <s v="Replace"/>
    <s v="31579809"/>
    <s v="T2 DI MELONES-CURTIS 13/7L RPL STRW"/>
    <s v="70Y"/>
  </r>
  <r>
    <s v="LC"/>
    <s v="121770910"/>
    <s v="013/004"/>
    <s v="T2 DI MELONES-CURTIS 13/4R RPL STRW"/>
    <s v="VICTOR"/>
    <s v="ETL.2390.POLE.WDPS"/>
    <d v="2021-07-21T00:00:00"/>
    <d v="2021-07-20T00:00:00"/>
    <d v="2022-11-04T00:00:00"/>
    <x v="150"/>
    <d v="2022-07-20T00:00:00"/>
    <x v="1"/>
    <s v="372"/>
    <x v="0"/>
    <s v="Closed"/>
    <s v="HFTD 2"/>
    <s v="POHW FIRE COMP OH   TR2  PRTO AIR"/>
    <s v="No Good/Out of Stdrd"/>
    <s v="Structure-Wood"/>
    <s v="Replace"/>
    <s v="31579809"/>
    <s v="T2 DI MELONES-CURTIS 13/7L RPL STRW"/>
    <s v="70Y"/>
  </r>
  <r>
    <s v="LC"/>
    <s v="121775993"/>
    <s v="004/068"/>
    <s v="T2 COLGATE-PALERMO 4/68 RPL STRW"/>
    <s v="SACTO"/>
    <s v="ETL.6500.POLE.WOOD"/>
    <d v="2021-07-21T00:00:00"/>
    <d v="2021-07-21T00:00:00"/>
    <d v="2021-08-10T00:00:00"/>
    <x v="152"/>
    <d v="2022-07-21T00:00:00"/>
    <x v="0"/>
    <s v="372"/>
    <x v="0"/>
    <s v="Closed"/>
    <s v="HFTD 2"/>
    <s v="RELW OTHR COMP OH   FMOB TR2  PRTO FRAB"/>
    <s v="Rotten"/>
    <s v="Structure-Wood"/>
    <s v="Replace"/>
    <s v="31423185"/>
    <s v="T2 EI COLGATE-PALERMO-3/49 REPLACE POLE"/>
    <s v="70Y"/>
  </r>
  <r>
    <s v="LC"/>
    <s v="121776986"/>
    <s v="008/037"/>
    <s v="T3 DI GEYSERS #17-FULTON 8/37 RPL INSS"/>
    <s v="LAKEVLLE"/>
    <s v="ETL.4770.INSL.CERA"/>
    <d v="2021-07-22T00:00:00"/>
    <d v="2021-07-19T00:00:00"/>
    <d v="2022-07-12T00:00:00"/>
    <x v="148"/>
    <d v="2022-01-19T00:00:00"/>
    <x v="1"/>
    <s v="532"/>
    <x v="0"/>
    <s v="Closed"/>
    <s v="HFTD 3"/>
    <s v="RELW FIRE COMP OH   TR3  PRTO AIR"/>
    <s v="No Good/Out of Stdrd"/>
    <s v="Insulator-Steel"/>
    <s v="Replace"/>
    <s v="31549694"/>
    <s v="T3 DI GEYSERS #17-FULTON 8/37 RPL INSS"/>
    <s v="93K"/>
  </r>
  <r>
    <s v="LC"/>
    <s v="121777092"/>
    <s v="003/001"/>
    <s v="T2 DI SALMON CREEK TAP 003/001 RPR GYWW"/>
    <s v="LAKEVLLE"/>
    <s v="ETL.6981.POLE.WDPS"/>
    <d v="2021-07-22T00:00:00"/>
    <d v="2021-07-20T00:00:00"/>
    <d v="2022-04-21T00:00:00"/>
    <x v="150"/>
    <d v="2022-07-20T00:00:00"/>
    <x v="0"/>
    <s v="630"/>
    <x v="0"/>
    <s v="Closed"/>
    <s v="HFTD 2"/>
    <s v="RELW FIRE COMP OH   TR2  PRTO AIR"/>
    <s v="No Good/Out of Stdrd"/>
    <s v="Guy Wire-Wood"/>
    <s v="Repair"/>
    <s v="45136720"/>
    <s v="T2 DI SALMON CREEK TAP 003/001 RPR GYWW"/>
    <s v="ICW"/>
  </r>
  <r>
    <s v="LC"/>
    <s v="121777096"/>
    <s v="007/008"/>
    <s v="T2 DI MELONES-CURTIS 007/008L RPL STRW"/>
    <s v="VICTOR"/>
    <s v="ETL.2390.POLE.WDPS"/>
    <d v="2021-07-22T00:00:00"/>
    <d v="2021-07-20T00:00:00"/>
    <d v="2022-11-14T00:00:00"/>
    <x v="150"/>
    <d v="2022-07-20T00:00:00"/>
    <x v="1"/>
    <s v="372"/>
    <x v="0"/>
    <s v="Closed"/>
    <s v="HFTD 2"/>
    <s v="RELW FIRE COMP OH   TR2  PRTO AIR"/>
    <s v="No Good/Out of Stdrd"/>
    <s v="Structure-Wood"/>
    <s v="Replace"/>
    <s v="31599818"/>
    <s v="T2 DI MELONES-CURTIS 007/008R RPL STRW"/>
    <s v="70Y"/>
  </r>
  <r>
    <s v="LC"/>
    <s v="121777097"/>
    <s v="007/008"/>
    <s v="T2 DI MELONES-CURTIS 007/008R RPL STRW"/>
    <s v="VICTOR"/>
    <s v="ETL.2390.POLE.WDPS"/>
    <d v="2021-07-22T00:00:00"/>
    <d v="2021-07-20T00:00:00"/>
    <d v="2022-11-14T00:00:00"/>
    <x v="150"/>
    <d v="2022-07-20T00:00:00"/>
    <x v="1"/>
    <s v="372"/>
    <x v="0"/>
    <s v="Closed"/>
    <s v="HFTD 2"/>
    <s v="RELW FIRE COMP OH   TR2  PRTO AIR"/>
    <s v="No Good/Out of Stdrd"/>
    <s v="Structure-Wood"/>
    <s v="Replace"/>
    <s v="31599818"/>
    <s v="T2 DI MELONES-CURTIS 007/008R RPL STRW"/>
    <s v="70Y"/>
  </r>
  <r>
    <s v="LC"/>
    <s v="121777180"/>
    <s v="008/037"/>
    <s v="T3 DI GEYSERS #12-FULTON 8/37 RPL INSS"/>
    <s v="LAKEVLLE"/>
    <s v="ETL.4750.INSL.CERA"/>
    <d v="2021-07-22T00:00:00"/>
    <d v="2021-07-19T00:00:00"/>
    <d v="2022-06-14T00:00:00"/>
    <x v="148"/>
    <d v="2022-01-19T00:00:00"/>
    <x v="1"/>
    <s v="532"/>
    <x v="0"/>
    <s v="Closed"/>
    <s v="HFTD 3"/>
    <s v="RELW FIRE COMP OH   TR3  PRTO AIR"/>
    <s v="No Good/Out of Stdrd"/>
    <s v="Insulator-Steel"/>
    <s v="Replace"/>
    <s v="31604475"/>
    <s v="DI GEYSERS #12-FULTON RPL INSS IN 2 TWRS"/>
    <s v="93K"/>
  </r>
  <r>
    <s v="LC"/>
    <s v="121777191"/>
    <s v="?004/005"/>
    <s v="T3 DI SNEATH LN-HLF MN BY ?4/5L RPL STRW"/>
    <s v="METCALF"/>
    <s v="ETL.7212.POLE.WDPS"/>
    <d v="2021-07-22T00:00:00"/>
    <d v="2021-07-20T00:00:00"/>
    <d v="2022-07-19T00:00:00"/>
    <x v="4"/>
    <d v="2022-01-20T00:00:00"/>
    <x v="1"/>
    <s v="372"/>
    <x v="0"/>
    <s v="Closed"/>
    <s v="HFTD 3"/>
    <s v="POHW FIRE COMP OH   TR3  PRTO AIR"/>
    <s v="No Good/Out of Stdrd"/>
    <s v="Structure-Wood"/>
    <s v="Replace"/>
    <s v="31579989"/>
    <s v="T3 DI SNEATH LN-HLF MN BY ?4/5C RPL STRW"/>
    <s v="70Y"/>
  </r>
  <r>
    <s v="LC"/>
    <s v="121777193"/>
    <s v="?004/005"/>
    <s v="T3 DI SNEATH LN-HLF MN BY ?4/5R RPL STRW"/>
    <s v="METCALF"/>
    <s v="ETL.7212.POLE.WDPS"/>
    <d v="2021-07-22T00:00:00"/>
    <d v="2021-07-20T00:00:00"/>
    <d v="2022-07-19T00:00:00"/>
    <x v="4"/>
    <d v="2022-01-20T00:00:00"/>
    <x v="1"/>
    <s v="372"/>
    <x v="0"/>
    <s v="Closed"/>
    <s v="HFTD 3"/>
    <s v="POHW FIRE COMP OH   TR3  PRTO AIR"/>
    <s v="No Good/Out of Stdrd"/>
    <s v="Structure-Wood"/>
    <s v="Replace"/>
    <s v="31579989"/>
    <s v="T3 DI SNEATH LN-HLF MN BY ?4/5C RPL STRW"/>
    <s v="70Y"/>
  </r>
  <r>
    <s v="LC"/>
    <s v="121777568"/>
    <s v="T046"/>
    <s v="T3 DI MIDWAY-SANTA MARIA T046 RPR FOND"/>
    <s v="PISMOBCH"/>
    <s v="ETL.9240.TOWR"/>
    <d v="2021-07-22T00:00:00"/>
    <d v="2021-07-19T00:00:00"/>
    <d v="2022-08-23T00:00:00"/>
    <x v="148"/>
    <d v="2022-01-19T00:00:00"/>
    <x v="1"/>
    <s v="543"/>
    <x v="0"/>
    <s v="Closed"/>
    <s v="HFTD 3"/>
    <s v="RELW FIRE COMP OH   TR3  PRTO AIR  FRAB"/>
    <s v="No Good/Out of Stdrd"/>
    <s v="Foundation/Concrete-Tower"/>
    <s v="Repair"/>
    <s v="45098914"/>
    <s v="T3 DI MIDWAY-SANTA MARIA T046 RPR FOND"/>
    <s v="ICQ"/>
  </r>
  <r>
    <s v="LC"/>
    <s v="121777629"/>
    <s v="001/023"/>
    <s v="T2 DI NARROWS #1 TAP 001/23L RPR STRW"/>
    <s v="SACTO"/>
    <s v="ETL.6511.POLE.WDPS"/>
    <d v="2021-07-22T00:00:00"/>
    <d v="2021-07-20T00:00:00"/>
    <d v="2022-08-29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224635"/>
    <s v="T2 DI NARROWS #1 TAP 001/23L RPR STRW"/>
    <s v="ICW"/>
  </r>
  <r>
    <s v="LC"/>
    <s v="121778116"/>
    <s v="009/001"/>
    <s v="T2 DI MELONES-CURTIS 009/001R RPR STRW"/>
    <s v="VICTOR"/>
    <s v="ETL.2390.POLE.WDPS"/>
    <d v="2021-07-22T00:00:00"/>
    <d v="2021-07-20T00:00:00"/>
    <d v="2022-08-02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35"/>
    <s v="T2 DI MELONES-CURTIS 009/001R RPR STRW"/>
    <s v="ICW"/>
  </r>
  <r>
    <s v="LC"/>
    <s v="121778117"/>
    <s v="009/001"/>
    <s v="T2 DI MELONES-CURTIS 009/001L RPR STRW"/>
    <s v="VICTOR"/>
    <s v="ETL.2390.POLE.WDPS"/>
    <d v="2021-07-22T00:00:00"/>
    <d v="2021-07-20T00:00:00"/>
    <d v="2022-08-02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36"/>
    <s v="T2 DI MELONES-CURTIS 009/001L RPR STRW"/>
    <s v="ICW"/>
  </r>
  <r>
    <s v="LC"/>
    <s v="121778151"/>
    <s v="007/001"/>
    <s v="T2 DI MELONES-CURTIS 007/001L RPL STRW"/>
    <s v="VICTOR"/>
    <s v="ETL.2390.POLE.WDPS"/>
    <d v="2021-07-22T00:00:00"/>
    <d v="2021-07-19T00:00:00"/>
    <d v="2022-11-13T00:00:00"/>
    <x v="149"/>
    <d v="2022-07-19T00:00:00"/>
    <x v="1"/>
    <s v="372"/>
    <x v="0"/>
    <s v="Closed"/>
    <s v="HFTD 2"/>
    <s v="RELW FIRE COMP OH   TR2  PRTO AIR"/>
    <s v="No Good/Out of Stdrd"/>
    <s v="Structure-Wood"/>
    <s v="Replace"/>
    <s v="31599815"/>
    <s v="T2 DI MELONES-CURTIS 007/001L RPL STRW"/>
    <s v="70Y"/>
  </r>
  <r>
    <s v="LC"/>
    <s v="121778922"/>
    <s v="T084"/>
    <s v="T3 DI MIDWAY-SANTA MARIA T084 RPR FOND"/>
    <s v="PISMOBCH"/>
    <s v="ETL.9240.TOWR"/>
    <d v="2021-07-22T00:00:00"/>
    <d v="2021-07-19T00:00:00"/>
    <d v="2022-05-04T00:00:00"/>
    <x v="148"/>
    <d v="2022-01-19T00:00:00"/>
    <x v="1"/>
    <s v="543"/>
    <x v="0"/>
    <s v="Closed"/>
    <s v="HFTD 3"/>
    <s v="RELW FIRE COMP OH   TR3  PRTO AIR"/>
    <s v="Earth Covered Tower"/>
    <s v="Foundation/Concrete-Tower"/>
    <s v="Repair"/>
    <s v="45098916"/>
    <s v="T3 DI MIDWAY-SANTA MARIA T084 RPR FOND"/>
    <s v="ICQ"/>
  </r>
  <r>
    <s v="LC"/>
    <s v="121779120"/>
    <s v="005/052"/>
    <s v="T2 DI HLSD JCT-HF MN BY 5/52C RPR GYWW"/>
    <s v="METCALF"/>
    <s v="ETL.7060.POLE.WDPS"/>
    <d v="2021-07-22T00:00:00"/>
    <d v="2021-07-14T00:00:00"/>
    <d v="2022-04-08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49"/>
    <s v="T2 DI HLSD JCT-HF MN BY 5/52C RPR GYWW"/>
    <s v="ICW"/>
  </r>
  <r>
    <s v="LC"/>
    <s v="121779123"/>
    <s v="005/052"/>
    <s v="T2 DI HLSD JCT-HF MN BY 5/52R RPR GYWW"/>
    <s v="METCALF"/>
    <s v="ETL.7060.POLE.WDPS"/>
    <d v="2021-07-22T00:00:00"/>
    <d v="2021-07-14T00:00:00"/>
    <d v="2022-04-08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51"/>
    <s v="T2 DI HLSD JCT-HF MN BY 5/52R RPR GYWW"/>
    <s v="ICW"/>
  </r>
  <r>
    <s v="LC"/>
    <s v="121779421"/>
    <s v="005/064"/>
    <s v="T2 DI COLGATE-SMRTVLLE #1 5/64L RPR STRW"/>
    <s v="SACTO"/>
    <s v="ETL.6510.POLE.WDPS"/>
    <d v="2021-07-22T00:00:00"/>
    <d v="2021-07-20T00:00:00"/>
    <d v="2022-07-28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253252"/>
    <s v="T2 DI COLGATE-SMRTVLLE #1 5/64L RPR STRW"/>
    <s v="ICW"/>
  </r>
  <r>
    <s v="LC"/>
    <s v="121779422"/>
    <s v="005/064"/>
    <s v="T2 DI COLGATE-SMRTVLLE #1 5/64C RPR STRW"/>
    <s v="SACTO"/>
    <s v="ETL.6510.POLE.WDPS"/>
    <d v="2021-07-22T00:00:00"/>
    <d v="2021-07-20T00:00:00"/>
    <d v="2022-07-28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4947133"/>
    <s v="T2 DI COLGATE-SMRTVLLE #1 5/64C RPR STRW"/>
    <s v="ICW"/>
  </r>
  <r>
    <s v="LC"/>
    <s v="121780007"/>
    <s v="000/001"/>
    <s v="T2 DI COLGATE-ALLEGHANY 000/001 RMV BUTT"/>
    <s v="SACTO"/>
    <s v="ETL.6470.POLE.WOOD"/>
    <d v="2021-07-22T00:00:00"/>
    <d v="2021-07-19T00:00:00"/>
    <d v="2022-06-23T00:00:00"/>
    <x v="149"/>
    <d v="2022-07-19T00:00:00"/>
    <x v="0"/>
    <s v="630"/>
    <x v="0"/>
    <s v="Closed"/>
    <s v="HFTD 2"/>
    <s v="RELW FIRE COMP OH   TR2  PRTO AIR  FRAB"/>
    <s v="Debris/Nest/etc."/>
    <s v="Structure-Wood"/>
    <s v="Remove"/>
    <s v="44930735"/>
    <s v="T2 DI COLGATE-ALLEGHANY 000/001 RMV BUTT"/>
    <s v="ICW"/>
  </r>
  <r>
    <s v="LC"/>
    <s v="121780166"/>
    <s v="004/049"/>
    <s v="T2 EI HLSDL JCT-HF MN BY 4/49R RPR GYWW"/>
    <s v="METCALF"/>
    <s v="ETL.7060.POLE.WDPS"/>
    <d v="2021-07-22T00:00:00"/>
    <d v="2021-07-14T00:00:00"/>
    <d v="2022-02-22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55"/>
    <s v="T2 EI HLSDL JCT-HF MN BY 4/49R RPR GYWW"/>
    <s v="ICW"/>
  </r>
  <r>
    <s v="LC"/>
    <s v="121780169"/>
    <s v="004/049"/>
    <s v="T2 EI HLSDL JCT-HF MN BY 4/49C RPR GYWW"/>
    <s v="METCALF"/>
    <s v="ETL.7060.POLE.WDPS"/>
    <d v="2021-07-22T00:00:00"/>
    <d v="2021-07-14T00:00:00"/>
    <d v="2022-02-22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58"/>
    <s v="T2 EI HLSDL JCT-HF MN BY 4/49C RPR GYWW"/>
    <s v="ICW"/>
  </r>
  <r>
    <s v="LC"/>
    <s v="121780714"/>
    <s v="001/012B"/>
    <s v="T3 DI MIDDLE FORK-GD HILL 1/12B RPR GYWW"/>
    <s v="SACTO"/>
    <s v="ETL.5140.POLE.WOOD"/>
    <d v="2021-07-22T00:00:00"/>
    <d v="2021-07-21T00:00:00"/>
    <d v="2021-12-15T00:00:00"/>
    <x v="151"/>
    <d v="2022-01-21T00:00:00"/>
    <x v="0"/>
    <s v="630"/>
    <x v="0"/>
    <s v="Closed"/>
    <s v="HFTD 3"/>
    <s v="RELW COMP OH   TR3  PRTO AIR  FRAB"/>
    <s v="No Good/Out of Stdrd"/>
    <s v="Guy Wire-Wood"/>
    <s v="Repair"/>
    <s v="45018589"/>
    <s v="T3 DI MIDDLE FORK-GD HILL 1/12B RPR GYWW"/>
    <s v="ICW"/>
  </r>
  <r>
    <s v="LC"/>
    <s v="121780852"/>
    <s v="026/316"/>
    <s v="T2 DI DRM-SUMMIT #1 26/316L RPL HDRW"/>
    <s v="SACTO"/>
    <s v="ETL.1440.POLE.WDPS"/>
    <d v="2021-07-22T00:00:00"/>
    <d v="2021-07-21T00:00:00"/>
    <d v="2022-09-19T00:00:00"/>
    <x v="152"/>
    <d v="2022-07-21T00:00:00"/>
    <x v="1"/>
    <s v="630"/>
    <x v="0"/>
    <s v="Closed"/>
    <s v="HFTD 2"/>
    <s v="RELW COMP OH   TR2  PRTO AIR"/>
    <s v="No Good/Out of Stdrd"/>
    <s v="Hardware-Wood"/>
    <s v="Replace"/>
    <s v="45218298"/>
    <s v="T2 DI DRM-SUMMIT #1 26/316L RPL HDRW"/>
    <s v="ICW"/>
  </r>
  <r>
    <s v="LC"/>
    <s v="121780880"/>
    <s v="000/002B"/>
    <s v="T3 DI DUTCH FLT#2 TAP 0/2B RPR INSW"/>
    <s v="SACTO"/>
    <s v="ETL.1421.POLE.NWOD"/>
    <d v="2021-07-22T00:00:00"/>
    <d v="2021-07-21T00:00:00"/>
    <d v="2022-05-21T00:00:00"/>
    <x v="151"/>
    <d v="2022-01-21T00:00:00"/>
    <x v="1"/>
    <s v="630"/>
    <x v="0"/>
    <s v="Closed"/>
    <s v="HFTD 3"/>
    <s v="RELW COMP OH   TR3  PRTO AIR"/>
    <s v="No Good/Out of Stdrd"/>
    <s v="Insulator-Wood"/>
    <s v="Repair"/>
    <s v="45193618"/>
    <s v="T3 DI DUTCH FLT#2 TAP 0/2B RPR INSW"/>
    <s v="ICW"/>
  </r>
  <r>
    <s v="LC"/>
    <s v="121780948"/>
    <s v="T089"/>
    <s v="T3 DI MIDWAY-SANTA MARIA T089 RPR STRT"/>
    <s v="PISMOBCH"/>
    <s v="ETL.9240.TOWR"/>
    <d v="2021-07-22T00:00:00"/>
    <d v="2021-07-22T00:00:00"/>
    <d v="2022-05-05T00:00:00"/>
    <x v="153"/>
    <d v="2022-01-22T00:00:00"/>
    <x v="1"/>
    <s v="543"/>
    <x v="0"/>
    <s v="Closed"/>
    <s v="HFTD 3"/>
    <s v="RELW OTHR COMP OH   TR3  PRTO AIR"/>
    <s v="No Good/Out of Stdrd"/>
    <s v="Structure-Tower"/>
    <s v="Repair"/>
    <s v="45098917"/>
    <s v="T3 DI MIDWAY-SANTA MARIA T089 RPR STRT"/>
    <s v="ICQ"/>
  </r>
  <r>
    <s v="LC"/>
    <s v="121781016"/>
    <s v="T077"/>
    <s v="T3 DI MIDWAY-SANTA MARIA T077 RPR FOND"/>
    <s v="PISMOBCH"/>
    <s v="ETL.9240.TOWR"/>
    <d v="2021-07-22T00:00:00"/>
    <d v="2021-07-22T00:00:00"/>
    <d v="2022-05-04T00:00:00"/>
    <x v="153"/>
    <d v="2022-01-22T00:00:00"/>
    <x v="1"/>
    <s v="543"/>
    <x v="0"/>
    <s v="Closed"/>
    <s v="HFTD 3"/>
    <s v="RELW FIRE COMP OH   TR3  PRTO AIR  FRAB"/>
    <s v="Earth Covered Tower"/>
    <s v="Foundation/Concrete-Tower"/>
    <s v="Repair"/>
    <s v="45098918"/>
    <s v="T3 DI MIDWAY-SANTA MARIA T077 RPR FOND"/>
    <s v="ICQ"/>
  </r>
  <r>
    <s v="LC"/>
    <s v="121781034"/>
    <s v="009/070"/>
    <s v="T2 DI TRINITY-CTTNWD 009/070 RPL INSW"/>
    <s v="TABLEMTN"/>
    <s v="ETL.4040.INSL.NCER"/>
    <d v="2021-07-22T00:00:00"/>
    <d v="2021-07-21T00:00:00"/>
    <d v="2022-08-23T00:00:00"/>
    <x v="152"/>
    <d v="2022-07-21T00:00:00"/>
    <x v="1"/>
    <s v="508"/>
    <x v="0"/>
    <s v="Closed"/>
    <s v="HFTD 2"/>
    <s v="POHW OTHR COMP OH   TR2  PRTO AIR  SR22"/>
    <s v="No Good/Out of Stdrd"/>
    <s v="Insulator-Wood"/>
    <s v="Replace"/>
    <s v="31548130"/>
    <s v="T2 DI TRNITY-CTTONWD 4/33 RPL INSW"/>
    <s v="93I"/>
  </r>
  <r>
    <s v="LC"/>
    <s v="121781036"/>
    <s v="003/005C"/>
    <s v="T3 DI LAURELES-OTTER 3/5C RPR HDWW"/>
    <s v="MOSSLNDG"/>
    <s v="ETL.7380.POLE.WOOD"/>
    <d v="2021-07-22T00:00:00"/>
    <d v="2021-07-21T00:00:00"/>
    <d v="2022-03-16T00:00:00"/>
    <x v="151"/>
    <d v="2022-01-21T00:00:00"/>
    <x v="1"/>
    <s v="630"/>
    <x v="0"/>
    <s v="Closed"/>
    <s v="HFTD 3"/>
    <s v="RELW FIRE COMP OH   TR3  PRTO AIR  FRAB"/>
    <s v="No Good/Out of Stdrd"/>
    <s v="Hardware-Wood"/>
    <s v="Replace"/>
    <s v="45084511"/>
    <s v="T3 DI LAURELES-OTTER 3/5C RPR HDWW"/>
    <s v="ICW"/>
  </r>
  <r>
    <s v="LC"/>
    <s v="121781073"/>
    <s v="T076"/>
    <s v="T3 DI MIDWAY-SANTA MARIA T076 RPR FOND"/>
    <s v="PISMOBCH"/>
    <s v="ETL.9240.TOWR"/>
    <d v="2021-07-22T00:00:00"/>
    <d v="2021-07-22T00:00:00"/>
    <d v="2022-07-19T00:00:00"/>
    <x v="153"/>
    <d v="2022-01-22T00:00:00"/>
    <x v="1"/>
    <s v="543"/>
    <x v="0"/>
    <s v="Closed"/>
    <s v="HFTD 3"/>
    <s v="RELW FIRE COMP OH   TR3  PRTO AIR  FRAB"/>
    <s v="No Good/Out of Stdrd"/>
    <s v="Foundation/Concrete-Tower"/>
    <s v="Repair"/>
    <s v="45098919"/>
    <s v="T3 DI MIDWAY-SANTA MARIA T076 RPR FOND"/>
    <s v="ICQ"/>
  </r>
  <r>
    <s v="LC"/>
    <s v="121781125"/>
    <s v="002/023"/>
    <s v="T3 DI MIDDL FK-GLD HILL 2/23L RPR GYWW"/>
    <s v="SACTO"/>
    <s v="ETL.5140.POLE.STPS"/>
    <d v="2021-07-22T00:00:00"/>
    <d v="2021-07-21T00:00:00"/>
    <d v="2022-10-14T00:00:00"/>
    <x v="151"/>
    <d v="2022-01-21T00:00:00"/>
    <x v="1"/>
    <s v="630"/>
    <x v="0"/>
    <s v="Closed"/>
    <s v="HFTD 3"/>
    <s v="RELW OTHR COMP OH   TR3  PRTO AIR"/>
    <s v="No Good/Out of Stdrd"/>
    <s v="Guy Wire-Wood"/>
    <s v="Repair"/>
    <s v="45018588"/>
    <s v="T3 DI MIDDL FK-GLD HILL 2/23L RPR GYWW"/>
    <s v="ICW"/>
  </r>
  <r>
    <s v="LC"/>
    <s v="121781126"/>
    <s v="002/023"/>
    <s v="T3 DI MIDDL FK-GLD HILL 2/23C RPR GYWW"/>
    <s v="SACTO"/>
    <s v="ETL.5140.POLE.STPS"/>
    <d v="2021-07-22T00:00:00"/>
    <d v="2021-07-21T00:00:00"/>
    <d v="2022-10-14T00:00:00"/>
    <x v="151"/>
    <d v="2022-01-21T00:00:00"/>
    <x v="1"/>
    <s v="630"/>
    <x v="0"/>
    <s v="Closed"/>
    <s v="HFTD 3"/>
    <s v="RELW OTHR COMP OH   TR3  PRTO AIR"/>
    <s v="No Good/Out of Stdrd"/>
    <s v="Guy Wire-Wood"/>
    <s v="Repair"/>
    <s v="45017283"/>
    <s v="T3 DI MIDDL FK-GLD HILL 2/23C RPR GYWW"/>
    <s v="ICW"/>
  </r>
  <r>
    <s v="LC"/>
    <s v="121781142"/>
    <s v="015/101"/>
    <s v="T2 DI MTCALF-GREN VALLEY 15/101 COMPLETE"/>
    <s v="MOSSLNDG"/>
    <s v="ETL.2540.POLE.WDPS"/>
    <d v="2021-07-22T00:00:00"/>
    <d v="2021-07-21T00:00:00"/>
    <d v="2022-05-21T00:00:00"/>
    <x v="152"/>
    <d v="2022-07-21T00:00:00"/>
    <x v="0"/>
    <s v="630"/>
    <x v="0"/>
    <s v="Closed"/>
    <s v="HFTD 2"/>
    <s v="RELW OTHR FIRE COMP OH   TR2  PRTO AIR"/>
    <s v="No Good/Out of Stdrd"/>
    <s v="Structure-Wood"/>
    <s v="Repair"/>
    <s v="45117830"/>
    <s v="T2 DI MTCALF-GREN VALLEY 15/101 RPR STRW"/>
    <s v="ICW"/>
  </r>
  <r>
    <s v="LC"/>
    <s v="121781144"/>
    <s v="009/250"/>
    <s v="T3 DI COLGATE-ALLEGHANY 9/250 RPR GYWW"/>
    <s v="SACTO"/>
    <s v="ETL.6470.POLE.WOOD"/>
    <d v="2021-07-22T00:00:00"/>
    <d v="2021-07-22T00:00:00"/>
    <d v="2022-06-18T00:00:00"/>
    <x v="153"/>
    <d v="2022-01-22T00:00:00"/>
    <x v="1"/>
    <s v="630"/>
    <x v="0"/>
    <s v="Closed"/>
    <s v="HFTD 3"/>
    <s v="RELW FIRE ACCM COMP OH   TR3  PRTO AIR  FRAB NTDE"/>
    <s v="No Good/Out of Stdrd"/>
    <s v="Guy Wire-Wood"/>
    <s v="Repair"/>
    <s v="45224637"/>
    <s v="T3 DI COLGATE-ALLEGHANY 9/250 RPR GYWW"/>
    <s v="ICW"/>
  </r>
  <r>
    <s v="LC"/>
    <s v="121781147"/>
    <s v="006/096"/>
    <s v="T3 DI MIDDLEFORK #1 06/96 STRW RPL"/>
    <s v="SACTO"/>
    <s v="ETL.8405.POLE.WOOD"/>
    <d v="2021-07-22T00:00:00"/>
    <d v="2021-07-22T00:00:00"/>
    <d v="2022-08-04T00:00:00"/>
    <x v="153"/>
    <d v="2022-01-22T00:00:00"/>
    <x v="1"/>
    <s v="372"/>
    <x v="0"/>
    <s v="Closed"/>
    <s v="HFTD 3"/>
    <s v="RELW FIRE COMP OH   TR3  PRTO AIR  FRAB"/>
    <s v="No Good/Out of Stdrd"/>
    <s v="Structure-Wood"/>
    <s v="Replace"/>
    <s v="31548093"/>
    <s v="T3 DI MIDDLEFORK #1 06/96 STRW RPL"/>
    <s v="70Y"/>
  </r>
  <r>
    <s v="LC"/>
    <s v="121781330"/>
    <s v="T069"/>
    <s v="T3 DI MIDWAY-SANTA MARIA T069 RPR FOND"/>
    <s v="PISMOBCH"/>
    <s v="ETL.9240.TOWR"/>
    <d v="2021-07-22T00:00:00"/>
    <d v="2021-07-22T00:00:00"/>
    <d v="2022-07-18T00:00:00"/>
    <x v="153"/>
    <d v="2022-01-22T00:00:00"/>
    <x v="1"/>
    <s v="543"/>
    <x v="0"/>
    <s v="Closed"/>
    <s v="HFTD 3"/>
    <s v="RELW OTHR COMP OH   TR3  PRTO AIR  FRAB"/>
    <s v="No Good/Out of Stdrd"/>
    <s v="Foundation/Concrete-Tower"/>
    <s v="Repair"/>
    <s v="45098920"/>
    <s v="T3 DI MIDWAY-SANTA MARIA T069 RPR FOND"/>
    <s v="ICQ"/>
  </r>
  <r>
    <s v="LC"/>
    <s v="121781332"/>
    <s v="T069"/>
    <s v="T3 DI MIDWAY-SANTA MARIA T069 INS HRDT"/>
    <s v="PISMOBCH"/>
    <s v="ETL.9240.TOWR"/>
    <d v="2021-07-22T00:00:00"/>
    <d v="2021-07-22T00:00:00"/>
    <d v="2022-07-14T00:00:00"/>
    <x v="153"/>
    <d v="2022-01-22T00:00:00"/>
    <x v="1"/>
    <s v="543"/>
    <x v="0"/>
    <s v="Closed"/>
    <s v="HFTD 3"/>
    <s v="RELW OTHR COMP OH   TR3  PRTO AIR  FRAB NTDE"/>
    <s v="Missing"/>
    <s v="Hardware-Tower"/>
    <s v="Install"/>
    <s v="45098921"/>
    <s v="T3 DI MIDWAY-SANTA MARIA T069 INS HRDT"/>
    <s v="ICQ"/>
  </r>
  <r>
    <s v="LC"/>
    <s v="121781356"/>
    <s v="T070"/>
    <s v="T3 DI MIDWY-SNT MARIA T070 RPR FOND"/>
    <s v="PISMOBCH"/>
    <s v="ETL.9240.TOWR"/>
    <d v="2021-07-22T00:00:00"/>
    <d v="2021-07-22T00:00:00"/>
    <d v="2022-08-23T00:00:00"/>
    <x v="153"/>
    <d v="2022-01-22T00:00:00"/>
    <x v="1"/>
    <s v="543"/>
    <x v="0"/>
    <s v="Closed"/>
    <s v="HFTD 3"/>
    <s v="RELW OTHR FIRE COMP OH   TR3  PRTO AIR  FRAB"/>
    <s v="No Good/Out of Stdrd"/>
    <s v="Foundation/Concrete-Tower"/>
    <s v="Repair"/>
    <s v="45098922"/>
    <s v="T3 DI MIDWY-SNT MARIA T070 RPR FOND"/>
    <s v="ICQ"/>
  </r>
  <r>
    <s v="LC"/>
    <s v="121781442"/>
    <s v="011/009"/>
    <s v="T3 DI UKH-HPLAND-CLVRDL 11/9 RPL STRW"/>
    <s v="LAKEVLLE"/>
    <s v="ETL.4050.POLE.WOOD"/>
    <d v="2021-07-22T00:00:00"/>
    <d v="2021-07-21T00:00:00"/>
    <d v="2022-01-25T00:00:00"/>
    <x v="151"/>
    <d v="2022-01-21T00:00:00"/>
    <x v="1"/>
    <s v="372"/>
    <x v="0"/>
    <s v="Closed"/>
    <s v="HFTD 3"/>
    <s v="RELW FIRE COMP OH   TR3  PRTO AIR  FRAB"/>
    <s v="No Good/Out of Stdrd"/>
    <s v="Structure-Wood"/>
    <s v="Replace"/>
    <s v="31548225"/>
    <s v="T3 DI UKH-HPLAND-CLVRDL 11/9 RPL STRW"/>
    <s v="70Y"/>
  </r>
  <r>
    <s v="LC"/>
    <s v="121781444"/>
    <s v="017/004"/>
    <s v="T2 DI LAYTONVILLE-WILLITS 17/4 RPL INSW"/>
    <s v="WILLITS"/>
    <s v="ETL.8360.INSL.CERA"/>
    <d v="2021-07-22T00:00:00"/>
    <d v="2021-07-20T00:00:00"/>
    <d v="2022-10-24T00:00:00"/>
    <x v="150"/>
    <d v="2022-07-20T00:00:00"/>
    <x v="1"/>
    <s v="508"/>
    <x v="0"/>
    <s v="Closed"/>
    <s v="HFTD 2"/>
    <s v="RELW OTHR FIRE COMP OH   TR2  PRTO AIR"/>
    <s v="No Good/Out of Stdrd"/>
    <s v="Insulator-Wood"/>
    <s v="Replace"/>
    <s v="31548091"/>
    <s v="T2 DI LAYTONVILLE-WILLITS 17/4 RPL INSW"/>
    <s v="93I"/>
  </r>
  <r>
    <s v="LC"/>
    <s v="121781542"/>
    <s v="000/009"/>
    <s v="T2 DI COLGATE-SMTVLLE #1 0/9 RPR ANCW"/>
    <s v="SACTO"/>
    <s v="ETL.6510.POLE.STPS"/>
    <d v="2021-07-22T00:00:00"/>
    <d v="2021-07-20T00:00:00"/>
    <d v="2022-07-27T00:00:00"/>
    <x v="150"/>
    <d v="2022-07-20T00:00:00"/>
    <x v="1"/>
    <s v="630"/>
    <x v="0"/>
    <s v="Closed"/>
    <s v="HFTD 2"/>
    <s v="RELW FIRE COMP OH   TR2  PRTO AIR"/>
    <s v="No Good/Out of Stdrd"/>
    <s v="Anchor-Wood"/>
    <s v="Repair"/>
    <s v="45253254"/>
    <s v="T2 DI COLGATE-SMTVLLE #1 0/9 RPR ANCW"/>
    <s v="ICW"/>
  </r>
  <r>
    <s v="LC"/>
    <s v="121781580"/>
    <s v="000/009"/>
    <s v="T2 DI COLGATE-SMTVLLE #1 0/9 RPR GYWW"/>
    <s v="SACTO"/>
    <s v="ETL.6510.POLE.STPS"/>
    <d v="2021-07-22T00:00:00"/>
    <d v="2021-07-20T00:00:00"/>
    <d v="2022-07-27T00:00:00"/>
    <x v="150"/>
    <d v="2022-07-20T00:00:00"/>
    <x v="1"/>
    <s v="630"/>
    <x v="0"/>
    <s v="Closed"/>
    <s v="HFTD 2"/>
    <s v="RELW FIRE COMP OH   TR2  PRTO AIR"/>
    <s v="No Good/Out of Stdrd"/>
    <s v="Guy Wire-Wood"/>
    <s v="Repair"/>
    <s v="45253255"/>
    <s v="T2 DI COLGATE-SMTVLLE #1 0/9 RPR GYWW"/>
    <s v="ICW"/>
  </r>
  <r>
    <s v="LC"/>
    <s v="121781585"/>
    <s v="022/155"/>
    <s v="T2 DI CARIBOU-TBL MTN 22/155 RPR GYWS"/>
    <s v="TABLEMTN"/>
    <s v="ETL.4440.POLE.STPS"/>
    <d v="2021-07-22T00:00:00"/>
    <d v="2021-07-21T00:00:00"/>
    <d v="2022-06-24T00:00:00"/>
    <x v="152"/>
    <d v="2022-07-21T00:00:00"/>
    <x v="0"/>
    <s v="628"/>
    <x v="0"/>
    <s v="Closed"/>
    <s v="HFTD 2"/>
    <s v="RELW COMP OH   TR2  PRTO AIR"/>
    <s v="No Good/Out of Stdrd"/>
    <s v="Guy Wire-Steel"/>
    <s v="Replace"/>
    <s v="45212457"/>
    <s v="T2 DI CARIBOU-TBL MTN 22/155 RPL GYWS"/>
    <s v="ICS"/>
  </r>
  <r>
    <s v="LC"/>
    <s v="121781587"/>
    <s v="022/155"/>
    <s v="T2 DI CARIBOU-TBL MTN 22/155R RPR GYWS"/>
    <s v="TABLEMTN"/>
    <s v="ETL.4440.POLE.STPS"/>
    <d v="2021-07-22T00:00:00"/>
    <d v="2021-07-21T00:00:00"/>
    <d v="2022-06-24T00:00:00"/>
    <x v="152"/>
    <d v="2022-07-21T00:00:00"/>
    <x v="0"/>
    <s v="628"/>
    <x v="0"/>
    <s v="Closed"/>
    <s v="HFTD 2"/>
    <s v="RELW COMP OH   TR2  PRTO AIR"/>
    <s v="No Good/Out of Stdrd"/>
    <s v="Guy Wire-Steel"/>
    <s v="Replace"/>
    <s v="45211347"/>
    <s v="T2 DI CARIBOU-TBL MTN 22/155 RPL GYWS"/>
    <s v="ICS"/>
  </r>
  <r>
    <s v="LC"/>
    <s v="121781616"/>
    <s v="006/069"/>
    <s v="T2 DI COLGATE-SMTVLLE #1 6/69 RPR STRW"/>
    <s v="SACTO"/>
    <s v="ETL.6510.POLE.WDPS"/>
    <d v="2021-07-22T00:00:00"/>
    <d v="2021-07-20T00:00:00"/>
    <d v="2022-07-25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253256"/>
    <s v="T2 DI COLGATE-SMTVLLE #1 6/69 RPR STRW"/>
    <s v="ICW"/>
  </r>
  <r>
    <s v="LC"/>
    <s v="121781667"/>
    <s v="034/000"/>
    <s v="T2 DI MENDCINO-WILLITS-FT X34/0 RPR STRW"/>
    <s v="WILLITS"/>
    <s v="ETL.7550.POLE.WOOD"/>
    <d v="2021-07-22T00:00:00"/>
    <d v="2021-07-19T00:00:00"/>
    <d v="2022-05-17T00:00:00"/>
    <x v="149"/>
    <d v="2022-07-19T00:00:00"/>
    <x v="0"/>
    <s v="630"/>
    <x v="0"/>
    <s v="Closed"/>
    <s v="HFTD 2"/>
    <s v="RELW ACCL COMP OH   TR2  PRTO AIR  FRAB"/>
    <s v="No Good/Out of Stdrd"/>
    <s v="Structure-Wood"/>
    <s v="Repair"/>
    <s v="45148588"/>
    <s v="T2 DI MENDCINO-WILLITS-FT X34/0 RPR STRW"/>
    <s v="ICW"/>
  </r>
  <r>
    <s v="LC"/>
    <s v="121781690"/>
    <s v="004/042"/>
    <s v="T3 DI MIDDLE FORK-GD HILL 4/42 RPR GYWW"/>
    <s v="SACTO"/>
    <s v="ETL.5140.POLE.STPS"/>
    <d v="2021-07-22T00:00:00"/>
    <d v="2021-07-21T00:00:00"/>
    <d v="2022-10-20T00:00:00"/>
    <x v="151"/>
    <d v="2022-01-21T00:00:00"/>
    <x v="1"/>
    <s v="630"/>
    <x v="0"/>
    <s v="Closed"/>
    <s v="HFTD 3"/>
    <s v="RELW COMP OH   TR3  PRTO AIR"/>
    <s v="No Good/Out of Stdrd"/>
    <s v="Guy Wire-Wood"/>
    <s v="Repair"/>
    <s v="45017281"/>
    <s v="T3 DI MIDDLE FORK-GD HILL 4/42 RPR GYWW"/>
    <s v="ICW"/>
  </r>
  <r>
    <s v="LC"/>
    <s v="121781724"/>
    <s v="006/003"/>
    <s v="T2 DI MELNS-CRTS 06/03L RPR STRW"/>
    <s v="VICTOR"/>
    <s v="ETL.2390.POLE.WDPS"/>
    <d v="2021-07-22T00:00:00"/>
    <d v="2021-07-20T00:00:00"/>
    <d v="2022-11-13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39"/>
    <s v="T2 DI MELNS-CRTS 06/03 RPR STRW"/>
    <s v="ICW"/>
  </r>
  <r>
    <s v="LC"/>
    <s v="121781749"/>
    <s v="012/006"/>
    <s v="T2 DI MELONES-CURTIS 012/006 RMV DEBR"/>
    <s v="VICTOR"/>
    <s v="ETL.2390.POLE.WDPS"/>
    <d v="2021-07-22T00:00:00"/>
    <d v="2021-07-20T00:00:00"/>
    <d v="2022-03-01T00:00:00"/>
    <x v="150"/>
    <d v="2022-07-20T00:00:00"/>
    <x v="0"/>
    <s v="630"/>
    <x v="0"/>
    <s v="Closed"/>
    <s v="HFTD 2"/>
    <s v="RELW FIRE COMP OH   TR2  PRTO AIR"/>
    <s v="Debris/Nest/etc."/>
    <s v="Structure-Wood"/>
    <s v="Remove"/>
    <s v="45164541"/>
    <s v="T2 DI MELONES-CURTIS 012/006 RMV DEBR"/>
    <s v="ICW"/>
  </r>
  <r>
    <s v="LC"/>
    <s v="121781766"/>
    <s v="004/006"/>
    <s v="T2 DI MELONES-CURTIS 004/006 RPL INSW"/>
    <s v="VICTOR"/>
    <s v="ETL.2390.INSL.NCER"/>
    <d v="2021-07-22T00:00:00"/>
    <d v="2021-07-20T00:00:00"/>
    <d v="2022-08-29T00:00:00"/>
    <x v="150"/>
    <d v="2022-07-20T00:00:00"/>
    <x v="1"/>
    <s v="508"/>
    <x v="0"/>
    <s v="Closed"/>
    <s v="HFTD 2"/>
    <s v="POHW FIRE COMP OH   TR2  PRTO AIR  NTDE"/>
    <s v="No Good/Out of Stdrd"/>
    <s v="Insulator-Wood"/>
    <s v="Replace"/>
    <s v="31579812"/>
    <s v="T2 DI MELONES-CURTIS 007/004 RPL INSW"/>
    <s v="93I"/>
  </r>
  <r>
    <s v="LC"/>
    <s v="121781801"/>
    <s v="011/115"/>
    <s v="T2 DI PIT#5-ROUND MTN#1 11/115 RPL STRW"/>
    <s v="TABLEMTN"/>
    <s v="ETL.5420.POLE.WDPS"/>
    <d v="2021-07-22T00:00:00"/>
    <d v="2021-07-20T00:00:00"/>
    <d v="2022-07-12T00:00:00"/>
    <x v="150"/>
    <d v="2022-07-20T00:00:00"/>
    <x v="0"/>
    <s v="372"/>
    <x v="0"/>
    <s v="Closed"/>
    <s v="HFTD 2"/>
    <s v="RELW FIRE COMP OH   TR2  PRTO AIR"/>
    <s v="No Good/Out of Stdrd"/>
    <s v="Structure-Wood"/>
    <s v="Replace"/>
    <s v="31547480"/>
    <s v="T2 DI PIT #5-ROUND MTN 1 1/16R RPL STRW"/>
    <s v="70Y"/>
  </r>
  <r>
    <s v="LC"/>
    <s v="121781807"/>
    <s v="004/009"/>
    <s v="T2 DI MELONES-CURTIS 004/009  RPR STRW"/>
    <s v="VICTOR"/>
    <s v="ETL.2390.POLE.WDPS"/>
    <d v="2021-07-22T00:00:00"/>
    <d v="2021-07-20T00:00:00"/>
    <d v="2022-08-28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44"/>
    <s v="T2 DI MELONES-CURTIS 004/009  RPR STRW"/>
    <s v="ICW"/>
  </r>
  <r>
    <s v="LC"/>
    <s v="121781808"/>
    <s v="004/009"/>
    <s v="T2 DI MELONES-CURTIS 004/009  RPR STRW"/>
    <s v="VICTOR"/>
    <s v="ETL.2390.POLE.WDPS"/>
    <d v="2021-07-22T00:00:00"/>
    <d v="2021-07-20T00:00:00"/>
    <d v="2022-08-28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45"/>
    <s v="T2 DI MELONES-CURTIS 004/009  RPR STRW"/>
    <s v="ICW"/>
  </r>
  <r>
    <s v="LC"/>
    <s v="121783047"/>
    <s v="T096"/>
    <s v="T3 DI MIDWAY-SANTA MARIA T096 RPR FOND"/>
    <s v="PISMOBCH"/>
    <s v="ETL.9240.TOWR"/>
    <d v="2021-07-23T00:00:00"/>
    <d v="2021-07-22T00:00:00"/>
    <d v="2022-08-25T00:00:00"/>
    <x v="153"/>
    <d v="2022-01-22T00:00:00"/>
    <x v="1"/>
    <s v="543"/>
    <x v="0"/>
    <s v="Closed"/>
    <s v="HFTD 3"/>
    <s v="RELW OTHR COMP OH   TR3  PRTO AIR  FRAB"/>
    <s v="Earth Covered Tower"/>
    <s v="Foundation/Concrete-Tower"/>
    <s v="Repair"/>
    <s v="45098924"/>
    <s v="T3 DI MIDWAY-SANTA MARIA T096 RPR FOND"/>
    <s v="ICQ"/>
  </r>
  <r>
    <s v="LC"/>
    <s v="121783183"/>
    <s v="006/068"/>
    <s v="T2 DI COLGATE-SMTVLLE #1 6/68 RPR STRW"/>
    <s v="SACTO"/>
    <s v="ETL.6510.POLE.WDPS"/>
    <d v="2021-07-23T00:00:00"/>
    <d v="2021-07-20T00:00:00"/>
    <d v="2022-07-25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253257"/>
    <s v="T2 DI COLGATE-SMTVLLE #1 6/68 RPR STRW"/>
    <s v="ICW"/>
  </r>
  <r>
    <s v="LC"/>
    <s v="121783276"/>
    <s v="072/368"/>
    <s v="T2 DI MALIN RND MTN #2 72/368 RPR FOND"/>
    <s v="TABLEMTN"/>
    <s v="ETL.6020.TOWR"/>
    <d v="2021-07-23T00:00:00"/>
    <d v="2021-07-22T00:00:00"/>
    <d v="2022-07-18T00:00:00"/>
    <x v="154"/>
    <d v="2022-07-22T00:00:00"/>
    <x v="0"/>
    <s v="543"/>
    <x v="0"/>
    <s v="Closed"/>
    <s v="HFTD 2"/>
    <s v="RELW COMP OH   TR2  PRTO AIR  FRAB"/>
    <s v="Earth Covered Tower"/>
    <s v="Foundation/Concrete-Tower"/>
    <s v="Repair"/>
    <s v="45197658"/>
    <s v="T2 DI MALIN RND MTN #2 72/368 RPR FOND"/>
    <s v="ICQ"/>
  </r>
  <r>
    <s v="LC"/>
    <s v="121783488"/>
    <s v="007/006A"/>
    <s v="T2 DI MELONES-CURTIS 007/006A RPR GYWW"/>
    <s v="VICTOR"/>
    <s v="ETL.2390.POLE.WDPS"/>
    <d v="2021-07-23T00:00:00"/>
    <d v="2021-07-20T00:00:00"/>
    <d v="2022-11-14T00:00:00"/>
    <x v="150"/>
    <d v="2022-07-18T00:00:00"/>
    <x v="1"/>
    <s v="630"/>
    <x v="0"/>
    <s v="Closed"/>
    <s v="HFTD 2"/>
    <s v="RELW OTHR COMP OH   TR2  PRTO AIR"/>
    <s v="No Good/Out of Stdrd"/>
    <s v="Guy Wire-Wood"/>
    <s v="Repair"/>
    <s v="45164553"/>
    <s v="T2 DI MELONES-CURTIS 007/006A RPR GYWW"/>
    <s v="ICW"/>
  </r>
  <r>
    <s v="LC"/>
    <s v="121783545"/>
    <s v="007/006A"/>
    <s v="T2 DI MELONES-CURTIS 007/006A RPL HRDD"/>
    <s v="VICTOR"/>
    <s v="ETL.2390.POLE.WDPS"/>
    <d v="2021-07-23T00:00:00"/>
    <d v="2021-07-20T00:00:00"/>
    <d v="2022-11-14T00:00:00"/>
    <x v="150"/>
    <d v="2022-07-20T00:00:00"/>
    <x v="1"/>
    <s v="630"/>
    <x v="0"/>
    <s v="Closed"/>
    <s v="HFTD 2"/>
    <s v="RELW OTHR COMP OH   TR2  PRTO AIR"/>
    <s v="No Good/Out of Stdrd"/>
    <s v="Hardware-Wood"/>
    <s v="Replace"/>
    <s v="45164555"/>
    <s v="T2 DI MELONES-CURTIS 007/006A RPL HRDD"/>
    <s v="ICW"/>
  </r>
  <r>
    <s v="LC"/>
    <s v="121783547"/>
    <s v="007/006A"/>
    <s v="T2 DI MELONES-CURTIS 007/006A RPL HRDD"/>
    <s v="VICTOR"/>
    <s v="ETL.2390.POLE.WDPS"/>
    <d v="2021-07-23T00:00:00"/>
    <d v="2021-07-20T00:00:00"/>
    <d v="2022-11-14T00:00:00"/>
    <x v="150"/>
    <d v="2022-07-20T00:00:00"/>
    <x v="1"/>
    <s v="630"/>
    <x v="0"/>
    <s v="Closed"/>
    <s v="HFTD 2"/>
    <s v="RELW OTHR COMP OH   TR2  PRTO AIR"/>
    <s v="No Good/Out of Stdrd"/>
    <s v="Hardware-Wood"/>
    <s v="Replace"/>
    <s v="45164556"/>
    <s v="T2 DI MELONES-CURTIS 007/006A RPL HRDD"/>
    <s v="ICW"/>
  </r>
  <r>
    <s v="LC"/>
    <s v="121783656"/>
    <s v="?004/005"/>
    <s v="T3 DI SNEATH LN-HLF MN BY ?4/5C RPL STRW"/>
    <s v="METCALF"/>
    <s v="ETL.7212.POLE.WDPS"/>
    <d v="2021-07-23T00:00:00"/>
    <d v="2021-07-20T00:00:00"/>
    <d v="2022-07-19T00:00:00"/>
    <x v="4"/>
    <d v="2022-01-20T00:00:00"/>
    <x v="1"/>
    <s v="372"/>
    <x v="0"/>
    <s v="Closed"/>
    <s v="HFTD 3"/>
    <s v="RELW FIRE COMP OH   TR3  PRTO AIR  FRAB"/>
    <s v="No Good/Out of Stdrd"/>
    <s v="Structure-Wood"/>
    <s v="Replace"/>
    <s v="31579989"/>
    <s v="T3 DI SNEATH LN-HLF MN BY ?4/5C RPL STRW"/>
    <s v="70Y"/>
  </r>
  <r>
    <s v="LC"/>
    <s v="121783721"/>
    <s v="019/532"/>
    <s v="T3 DI COLGATE-ALLGHNY 019/532 RPL PL"/>
    <s v="SACTO"/>
    <s v="ETL.6470.POLE.WOOD"/>
    <d v="2021-07-23T00:00:00"/>
    <d v="2021-07-22T00:00:00"/>
    <d v="2022-06-14T00:00:00"/>
    <x v="153"/>
    <d v="2022-01-22T00:00:00"/>
    <x v="1"/>
    <s v="372"/>
    <x v="0"/>
    <s v="Closed"/>
    <s v="HFTD 3"/>
    <s v="POHW COMP OH   TR3  PRTO AIR  FRAB"/>
    <s v="No Good/Out of Stdrd"/>
    <s v="Structure-Wood"/>
    <s v="Replace"/>
    <s v="31578443"/>
    <s v="T3 COLGATE-ALLEGHANY 15/428 RPL POLE"/>
    <s v="70Y"/>
  </r>
  <r>
    <s v="LC"/>
    <s v="121783802"/>
    <s v="T045"/>
    <s v="T3 DI MIDWAY-SANTA MARIA T045 RPR FOND"/>
    <s v="PISMOBCH"/>
    <s v="ETL.9240.TOWR"/>
    <d v="2021-07-23T00:00:00"/>
    <d v="2021-07-20T00:00:00"/>
    <d v="2022-05-06T00:00:00"/>
    <x v="4"/>
    <d v="2022-01-20T00:00:00"/>
    <x v="1"/>
    <s v="543"/>
    <x v="0"/>
    <s v="Closed"/>
    <s v="HFTD 3"/>
    <s v="RELW FIRE COMP OH   TR3  PRTO AIR"/>
    <s v="Earth Covered Tower"/>
    <s v="Foundation/Concrete-Tower"/>
    <s v="Repair"/>
    <s v="45098925"/>
    <s v="T3 DI MIDWAY-SANTA MARIA T045 RPR FOND"/>
    <s v="ICQ"/>
  </r>
  <r>
    <s v="LC"/>
    <s v="121783807"/>
    <s v="T097"/>
    <s v="T3 DI MIDWAY-SANTA MARIA T097 RPR FOND"/>
    <s v="PISMOBCH"/>
    <s v="ETL.9240.TOWR"/>
    <d v="2021-07-23T00:00:00"/>
    <d v="2021-07-22T00:00:00"/>
    <d v="2022-07-27T00:00:00"/>
    <x v="153"/>
    <d v="2022-01-22T00:00:00"/>
    <x v="1"/>
    <s v="543"/>
    <x v="0"/>
    <s v="Closed"/>
    <s v="HFTD 3"/>
    <s v="RELW OTHR COMP OH   TR3  PRTO AIR  FRAB"/>
    <s v="No Good/Out of Stdrd"/>
    <s v="Foundation/Concrete-Tower"/>
    <s v="Repair"/>
    <s v="45098926"/>
    <s v="T3 DI MIDWAY-SANTA MARIA T097 RPR FOND"/>
    <s v="ICQ"/>
  </r>
  <r>
    <s v="LC"/>
    <s v="121783808"/>
    <s v="T097"/>
    <s v="T3 DI MIDWAY-SANTA MARIA T097 RPL INSS"/>
    <s v="PISMOBCH"/>
    <s v="ETL.9240.TOWR"/>
    <d v="2021-07-23T00:00:00"/>
    <d v="2021-07-22T00:00:00"/>
    <d v="2022-08-31T00:00:00"/>
    <x v="153"/>
    <d v="2022-01-22T00:00:00"/>
    <x v="1"/>
    <s v="532"/>
    <x v="0"/>
    <s v="Closed"/>
    <s v="HFTD 3"/>
    <s v="POHW OTHR COMP OH   TR3  PRTO AIR  FRAB"/>
    <s v="No Good/Out of Stdrd"/>
    <s v="Insulator-Steel"/>
    <s v="Replace"/>
    <s v="31548618"/>
    <s v="T3 DI MIDWAY-SANTA MARIA  RPL INSS 6TWRS"/>
    <s v="93K"/>
  </r>
  <r>
    <s v="LC"/>
    <s v="121783882"/>
    <s v="T045"/>
    <s v="T3 DI MIDWAY-SANTA MARIA T045 RPL INSS"/>
    <s v="PISMOBCH"/>
    <s v="ETL.9240.TOWR"/>
    <d v="2021-07-23T00:00:00"/>
    <d v="2021-07-20T00:00:00"/>
    <d v="2022-08-31T00:00:00"/>
    <x v="4"/>
    <d v="2022-01-20T00:00:00"/>
    <x v="1"/>
    <s v="532"/>
    <x v="0"/>
    <s v="Closed"/>
    <s v="HFTD 3"/>
    <s v="POHW FIRE COMP OH   TR3  PRTO AIR  FRAB"/>
    <s v="No Good/Out of Stdrd"/>
    <s v="Insulator-Steel"/>
    <s v="Replace"/>
    <s v="31548616"/>
    <s v="T3 DI MIDWAY-SANTA MARIA  RPL INSS 7TWRS"/>
    <s v="93K"/>
  </r>
  <r>
    <s v="LC"/>
    <s v="121784011"/>
    <s v="087/001"/>
    <s v="T2NT DI HUMBOLDT-TRINITY 87/1 RMV BUTT"/>
    <s v="EUREKA"/>
    <s v="ETL.1820.POLE.STPS"/>
    <d v="2021-07-23T00:00:00"/>
    <d v="2021-07-20T00:00:00"/>
    <d v="2022-10-25T00:00:00"/>
    <x v="150"/>
    <d v="2022-07-20T00:00:00"/>
    <x v="1"/>
    <s v="630"/>
    <x v="0"/>
    <s v="Closed"/>
    <s v="HFTD 2"/>
    <s v="RELW FIRE COMP OH   TR2N PRTO AIR  NTDE"/>
    <s v="Debris/Nest/etc."/>
    <s v="Structure-Wood"/>
    <s v="Remove"/>
    <s v="45149354"/>
    <s v="T2NT DI HUMBOLDT-TRINITY 87/1 RMV BUTT"/>
    <s v="ICW"/>
  </r>
  <r>
    <s v="LC"/>
    <s v="121784357"/>
    <s v="T-111"/>
    <s v="T3 DI MDWAY-SNTA MARA T-111 RPL INSS"/>
    <s v="PISMOBCH"/>
    <s v="ETL.9240.TOWR"/>
    <d v="2021-07-23T00:00:00"/>
    <d v="2021-07-23T00:00:00"/>
    <d v="2022-08-30T00:00:00"/>
    <x v="155"/>
    <d v="2022-01-23T00:00:00"/>
    <x v="1"/>
    <s v="532"/>
    <x v="0"/>
    <s v="Closed"/>
    <s v="HFTD 3"/>
    <s v="POHW FIRE COMP OH   TR3  PRTO AIR  FRAB"/>
    <s v="No Good/Out of Stdrd"/>
    <s v="Insulator-Steel"/>
    <s v="Replace"/>
    <s v="31548619"/>
    <s v="T3 EI MIDWAY-SANTA MARIA  RPL INSS 8TWRS"/>
    <s v="93K"/>
  </r>
  <r>
    <s v="LC"/>
    <s v="121784504"/>
    <s v="T062"/>
    <s v="T3 DI MIDWAY-SANTA MARIA T062 RMV VEG"/>
    <s v="PISMOBCH"/>
    <s v="ETL.9240.TOWR"/>
    <d v="2021-07-23T00:00:00"/>
    <d v="2021-07-22T00:00:00"/>
    <d v="2022-01-21T00:00:00"/>
    <x v="153"/>
    <d v="2022-01-22T00:00:00"/>
    <x v="1"/>
    <s v="564"/>
    <x v="0"/>
    <s v="Closed"/>
    <s v="HFTD 3"/>
    <s v="POHW FIRE COMP OH   TR3  PRTO AIR"/>
    <s v="Overgrown"/>
    <s v="Vegetation"/>
    <s v="Remove"/>
    <s v=""/>
    <s v=""/>
    <s v=""/>
  </r>
  <r>
    <s v="LC"/>
    <s v="121784512"/>
    <s v="B022/493"/>
    <s v="T3 DI DRM-GRS VLY-WMR B22/493 INST IBWW"/>
    <s v="SACTO"/>
    <s v="ETL.6760.POLE.WOOD"/>
    <d v="2021-07-23T00:00:00"/>
    <d v="2021-07-23T00:00:00"/>
    <d v="2022-04-18T00:00:00"/>
    <x v="155"/>
    <d v="2022-01-23T00:00:00"/>
    <x v="1"/>
    <s v="630"/>
    <x v="0"/>
    <s v="Closed"/>
    <s v="HFTD 3"/>
    <s v="RELW FIRE ACCM COMP OH   TR3  PRTO AIR  FRAB NTDE"/>
    <s v="No Good/Out of Stdrd"/>
    <s v="Insulator Bond Wire-Wood"/>
    <s v="Repair"/>
    <s v="45193834"/>
    <s v="T3 DI DRM-GRS VLY-WMR B22/493 INST IBWW"/>
    <s v="ICW"/>
  </r>
  <r>
    <s v="LC"/>
    <s v="121784820"/>
    <s v="006/157"/>
    <s v="T3 DI COLGATE-ALLEGHANY 6/157 RPR STRW"/>
    <s v="SACTO"/>
    <s v="ETL.6470.POLE.WOOD"/>
    <d v="2021-07-23T00:00:00"/>
    <d v="2021-07-23T00:00:00"/>
    <d v="2022-06-21T00:00:00"/>
    <x v="155"/>
    <d v="2022-01-23T00:00:00"/>
    <x v="1"/>
    <s v="630"/>
    <x v="0"/>
    <s v="Closed"/>
    <s v="HFTD 3"/>
    <s v="RELW OTHR FIRE COMP OH   TR3  PRTO AIR"/>
    <s v="No Good/Out of Stdrd"/>
    <s v="Structure-Wood"/>
    <s v="Repair"/>
    <s v="45224638"/>
    <s v="T3 DI COLGATE-ALLEGHANY 6/157 RPR STRW"/>
    <s v="ICW"/>
  </r>
  <r>
    <s v="LC"/>
    <s v="121784963"/>
    <s v="010/066"/>
    <s v="T2 EI OLEUM-G #1 010/066 RPL INSS"/>
    <s v="CONCORD"/>
    <s v="ETL.3150.INSL.CERA"/>
    <d v="2021-07-23T00:00:00"/>
    <d v="2021-07-23T00:00:00"/>
    <d v="2022-05-12T00:00:00"/>
    <x v="156"/>
    <d v="2022-07-23T00:00:00"/>
    <x v="0"/>
    <s v="532"/>
    <x v="0"/>
    <s v="Closed"/>
    <s v="HFTD 2"/>
    <s v="REGW INSP COMP OH   FMOB TR2  PRTO"/>
    <s v="No Good/Out of Stdrd"/>
    <s v="Insulator-Steel"/>
    <s v="Replace"/>
    <s v="31595108"/>
    <s v="T2 EI OLEUM-G #1 010/066 RPL INSS"/>
    <s v="93K"/>
  </r>
  <r>
    <s v="LC"/>
    <s v="121785063"/>
    <s v="019/525"/>
    <s v="T3 DI COLGATE-ALLEGHANY 019/525 RPL INSW"/>
    <s v="SACTO"/>
    <s v="ETL.6470.INSL.CERA"/>
    <d v="2021-07-23T00:00:00"/>
    <d v="2021-07-22T00:00:00"/>
    <d v="2022-06-13T00:00:00"/>
    <x v="153"/>
    <d v="2022-01-22T00:00:00"/>
    <x v="1"/>
    <s v="508"/>
    <x v="0"/>
    <s v="Closed"/>
    <s v="HFTD 3"/>
    <s v="RELW FIRE COMP OH   TR3  PRTO AIR"/>
    <s v="No Good/Out of Stdrd"/>
    <s v="Insulator-Wood"/>
    <s v="Replace"/>
    <s v="31545810"/>
    <s v="T3 DI COLGATE-ALLEGHANY 20/556 RPL INSW"/>
    <s v="93I"/>
  </r>
  <r>
    <s v="LC"/>
    <s v="121785192"/>
    <s v="012/065C"/>
    <s v="T2 DI KNGS RVR-SGR-RLY 012/065C RPR GYWS"/>
    <s v="FRESNO"/>
    <s v="ETL.2030.POLE.NWOD"/>
    <d v="2021-07-23T00:00:00"/>
    <d v="2021-07-23T00:00:00"/>
    <d v="2022-03-02T00:00:00"/>
    <x v="156"/>
    <d v="2022-07-23T00:00:00"/>
    <x v="0"/>
    <s v="628"/>
    <x v="0"/>
    <s v="Closed"/>
    <s v="HFTD 2"/>
    <s v="RELW OTHR COMP OH   TR2  PRTO AIR  FRAB"/>
    <s v="No Good/Out of Stdrd"/>
    <s v="Guy Wire-Steel"/>
    <s v="Repair"/>
    <s v="45066234"/>
    <s v="T2 DI KNGS RVR-SGR-RLY 012/065C RPR GYWS"/>
    <s v="ICS"/>
  </r>
  <r>
    <s v="LC"/>
    <s v="121785199"/>
    <s v="006/003"/>
    <s v="T2 DI LYTNVLLE-COVELO 006/003 RPL STRW"/>
    <s v="WILLITS"/>
    <s v="ETL.7390.POLE.WOOD"/>
    <d v="2021-07-23T00:00:00"/>
    <d v="2021-07-23T00:00:00"/>
    <d v="2022-06-13T00:00:00"/>
    <x v="156"/>
    <d v="2022-07-23T00:00:00"/>
    <x v="0"/>
    <s v="372"/>
    <x v="0"/>
    <s v="Closed"/>
    <s v="HFTD 2"/>
    <s v="POHW OTHR COMP OH   TR2  PRTO AIR  FRAB"/>
    <s v="No Good/Out of Stdrd"/>
    <s v="Structure-Wood"/>
    <s v="Replace"/>
    <s v="31547421"/>
    <s v="T2 DI LYTNVILLE-COVELO 1/6 RPL POLE"/>
    <s v="70Y"/>
  </r>
  <r>
    <s v="LC"/>
    <s v="121785216"/>
    <s v="010/272"/>
    <s v="T3 WV CLGTE-ALGHNY 10/272 INST DMPW"/>
    <s v="SACTO"/>
    <s v="ETL.6470.INSL.NCER"/>
    <d v="2021-07-23T00:00:00"/>
    <d v="2021-07-23T00:00:00"/>
    <d v="2022-06-18T00:00:00"/>
    <x v="155"/>
    <d v="2022-01-23T00:00:00"/>
    <x v="1"/>
    <s v="630"/>
    <x v="0"/>
    <s v="Closed"/>
    <s v="HFTD 3"/>
    <s v="RELW OTHR COMP OH   FMOB TR3  PRTO"/>
    <s v="Missing"/>
    <s v="Damper-Wood"/>
    <s v="Install"/>
    <s v="45224639"/>
    <s v="T3 WV CLGTE-ALGHNY 10/272 INST DMPW"/>
    <s v="ICW"/>
  </r>
  <r>
    <s v="LC"/>
    <s v="121785293"/>
    <s v="071/361"/>
    <s v="T2 DI MALIN RND MTN #2 71/361 RPR OPGW"/>
    <s v="TABLEMTN"/>
    <s v="ETL.6020.TOWR"/>
    <d v="2021-07-23T00:00:00"/>
    <d v="2021-07-23T00:00:00"/>
    <d v="2022-07-13T00:00:00"/>
    <x v="156"/>
    <d v="2022-07-23T00:00:00"/>
    <x v="0"/>
    <s v="628"/>
    <x v="0"/>
    <s v="Closed"/>
    <s v="HFTD 2"/>
    <s v="RELW COMP OH   TR2  PRTO AIR  FRAB"/>
    <s v="No Good/Out of Stdrd"/>
    <s v="Shield Wire / OPGW-Steel"/>
    <s v="Repair"/>
    <s v="45215168"/>
    <s v="T2 DI MALIN RND MTN #2 71/361 RPR OPGW"/>
    <s v="ICS"/>
  </r>
  <r>
    <s v="LC"/>
    <s v="121785300"/>
    <s v="T071"/>
    <s v="T3 DI MIDWAY-SANTA MARIA T071 RPR FOND"/>
    <s v="PISMOBCH"/>
    <s v="ETL.9240.TOWR"/>
    <d v="2021-07-23T00:00:00"/>
    <d v="2021-07-23T00:00:00"/>
    <d v="2022-05-04T00:00:00"/>
    <x v="155"/>
    <d v="2022-01-23T00:00:00"/>
    <x v="1"/>
    <s v="543"/>
    <x v="0"/>
    <s v="Closed"/>
    <s v="HFTD 3"/>
    <s v="RELW FIRE COMP OH   TR3  PRTO AIR"/>
    <s v="Earth Covered Tower"/>
    <s v="Foundation/Concrete-Tower"/>
    <s v="Repair"/>
    <s v="45098928"/>
    <s v="T3 DI MIDWAY-SANTA MARIA T071 RPR FOND"/>
    <s v="ICQ"/>
  </r>
  <r>
    <s v="LC"/>
    <s v="121785338"/>
    <s v="000/001B"/>
    <s v="T3 DI DIABLO-MIDWAY #3 000/1B RPL HRDT"/>
    <s v="PISMOBCH"/>
    <s v="ETL.5980.TOWR"/>
    <d v="2021-07-23T00:00:00"/>
    <d v="2021-07-23T00:00:00"/>
    <d v="2022-07-30T00:00:00"/>
    <x v="155"/>
    <d v="2022-01-23T00:00:00"/>
    <x v="1"/>
    <s v="543"/>
    <x v="0"/>
    <s v="Closed"/>
    <s v="HFTD 3"/>
    <s v="RELW OTHR COMP OH   TR3  PRTO AIR  FRAB NTDE"/>
    <s v="No Good/Out of Stdrd"/>
    <s v="Hardware-Tower"/>
    <s v="Replace"/>
    <s v="45073823"/>
    <s v="T3 DI DIABLO-MIDWAY #3 000/1B RPL HRDT"/>
    <s v="ICQ"/>
  </r>
  <r>
    <s v="LC"/>
    <s v="121785665"/>
    <s v="016/140"/>
    <s v="T2 EI DRUM-RIO OSO #1 16/140 RMV VEG"/>
    <s v="SACTO"/>
    <s v="ETL.1420.TOWR"/>
    <d v="2021-07-23T00:00:00"/>
    <d v="2021-07-23T00:00:00"/>
    <d v="2022-05-24T00:00:00"/>
    <x v="156"/>
    <d v="2022-07-23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1785690"/>
    <s v="T-108"/>
    <s v="T3 DI MIDWAY-SANTA MARIA T-108 INS STEP"/>
    <s v="PISMOBCH"/>
    <s v="ETL.9240.TOWR"/>
    <d v="2021-07-23T00:00:00"/>
    <d v="2021-07-22T00:00:00"/>
    <d v="2022-05-09T00:00:00"/>
    <x v="153"/>
    <d v="2022-01-22T00:00:00"/>
    <x v="1"/>
    <s v="543"/>
    <x v="0"/>
    <s v="Closed"/>
    <s v="HFTD 3"/>
    <s v="RELW FIRE COMP OH   TR3  PRTO AIR  NTDE"/>
    <s v="Missing"/>
    <s v="Hardware-Tower"/>
    <s v="Install"/>
    <s v="45098929"/>
    <s v="T3 DI MIDWAY-SANTA MARIA T-108 INS STEP"/>
    <s v="ICQ"/>
  </r>
  <r>
    <s v="LC"/>
    <s v="121785858"/>
    <s v="010/105B"/>
    <s v="T3 DI GRN VLLY-CMP EVRS 10/105 RPL INSW"/>
    <s v="MOSSLNDG"/>
    <s v="ETL.1710.INSL.NCER"/>
    <d v="2021-07-23T00:00:00"/>
    <d v="2021-07-21T00:00:00"/>
    <d v="2022-04-12T00:00:00"/>
    <x v="151"/>
    <d v="2022-01-21T00:00:00"/>
    <x v="1"/>
    <s v="508"/>
    <x v="0"/>
    <s v="Closed"/>
    <s v="HFTD 3"/>
    <s v="POHW FIRE COMP OH   TR3  PRTO AIR  NTDE"/>
    <s v="No Good/Out of Stdrd"/>
    <s v="Insulator-Wood"/>
    <s v="Replace"/>
    <s v="31579487"/>
    <s v="T3 DI GRN VLY CMP EVRS 011/112C RPL INSW"/>
    <s v="93I"/>
  </r>
  <r>
    <s v="LC"/>
    <s v="121785859"/>
    <s v="010/105"/>
    <s v="T3 DI GRN VLLY-CMP EVRS 10/105L RPR GYWW"/>
    <s v="MOSSLNDG"/>
    <s v="ETL.1710.POLE.WDPS"/>
    <d v="2021-07-23T00:00:00"/>
    <d v="2021-07-21T00:00:00"/>
    <d v="2022-03-07T00:00:00"/>
    <x v="151"/>
    <d v="2022-01-21T00:00:00"/>
    <x v="1"/>
    <s v="630"/>
    <x v="0"/>
    <s v="Closed"/>
    <s v="HFTD 3"/>
    <s v="RELW FIRE COMP OH   TR3  PRTO AIR"/>
    <s v="No Good/Out of Stdrd"/>
    <s v="Guy Wire-Wood"/>
    <s v="Repair"/>
    <s v="45166711"/>
    <s v="T3 DI GRN VLLY-CMP EVRS 10/105L RPR GYWW"/>
    <s v="ICW"/>
  </r>
  <r>
    <s v="LC"/>
    <s v="121785876"/>
    <s v="072/367"/>
    <s v="T2 DI MALIN-RND MTN #2 72/367 RPR ANCS"/>
    <s v="TABLEMTN"/>
    <s v="ETL.6020.TOWR"/>
    <d v="2021-07-23T00:00:00"/>
    <d v="2021-07-22T00:00:00"/>
    <d v="2022-07-18T00:00:00"/>
    <x v="154"/>
    <d v="2022-07-22T00:00:00"/>
    <x v="0"/>
    <s v="628"/>
    <x v="0"/>
    <s v="Closed"/>
    <s v="HFTD 2"/>
    <s v="RELW FIRE COMP OH   TR2  PRTO AIR  FRAB"/>
    <s v="No Good/Out of Stdrd"/>
    <s v="Anchor-Steel"/>
    <s v="Repair"/>
    <s v="45194113"/>
    <s v="T2 DI MALIN-RND MTN #2 72/367 RPR ANCS"/>
    <s v="ICS"/>
  </r>
  <r>
    <s v="LC"/>
    <s v="121785940"/>
    <s v="018/148A"/>
    <s v="T3 DI PARADISE-TBL MTN 18/148A RMV BUTT"/>
    <s v="TABLEMTN"/>
    <s v="ETL.4316.POLE.NWOD"/>
    <d v="2021-07-23T00:00:00"/>
    <d v="2021-07-21T00:00:00"/>
    <d v="2022-07-18T00:00:00"/>
    <x v="151"/>
    <d v="2022-01-21T00:00:00"/>
    <x v="1"/>
    <s v="630"/>
    <x v="0"/>
    <s v="Closed"/>
    <s v="HFTD 3"/>
    <s v="RELW FIRE COMP OH   TR3  PRTO AIR  FRAB NTDE"/>
    <s v="Debris/Nest/etc."/>
    <s v="Structure-Wood"/>
    <s v="Remove"/>
    <s v="45240518"/>
    <s v="T3 DI PARADISE-TBL MTN 18/148A RMV BUTT"/>
    <s v="ICW"/>
  </r>
  <r>
    <s v="LC"/>
    <s v="121786022"/>
    <s v="072/367"/>
    <s v="T2 DI MALIN-RND MTN #2 72/367 RPR FOND"/>
    <s v="TABLEMTN"/>
    <s v="ETL.6020.TOWR"/>
    <d v="2021-07-23T00:00:00"/>
    <d v="2021-07-22T00:00:00"/>
    <d v="2022-07-18T00:00:00"/>
    <x v="154"/>
    <d v="2022-07-22T00:00:00"/>
    <x v="0"/>
    <s v="543"/>
    <x v="0"/>
    <s v="Closed"/>
    <s v="HFTD 2"/>
    <s v="RELW FIRE COMP OH   TR2  PRTO AIR  FRAB"/>
    <s v="Earth Covered Tower"/>
    <s v="Foundation/Concrete-Tower"/>
    <s v="Repair"/>
    <s v="45197656"/>
    <s v="T2 DI MALIN-RND MTN #2 72/367 RPR FOND"/>
    <s v="ICQ"/>
  </r>
  <r>
    <s v="LC"/>
    <s v="121786026"/>
    <s v="T068"/>
    <s v="T3 DI MIDWAY-SANTA MARIA T068 RPR FOND"/>
    <s v="PISMOBCH"/>
    <s v="ETL.9240.TOWR"/>
    <d v="2021-07-23T00:00:00"/>
    <d v="2021-07-22T00:00:00"/>
    <d v="2022-05-04T00:00:00"/>
    <x v="153"/>
    <d v="2022-01-22T00:00:00"/>
    <x v="1"/>
    <s v="543"/>
    <x v="0"/>
    <s v="Closed"/>
    <s v="HFTD 3"/>
    <s v="RELW FIRE COMP OH   TR3  PRTO AIR"/>
    <s v="Earth Covered Tower"/>
    <s v="Foundation/Concrete-Tower"/>
    <s v="Repair"/>
    <s v="45098930"/>
    <s v="T3 DI MIDWAY-SANTA MARIA T068 RPR FOND"/>
    <s v="ICQ"/>
  </r>
  <r>
    <s v="LC"/>
    <s v="121786257"/>
    <s v="006/008"/>
    <s v="T2 DI LAYTONVILLE-COVELO 6/8 RPL STRW"/>
    <s v="WILLITS"/>
    <s v="ETL.7390.POLE.WOOD"/>
    <d v="2021-07-23T00:00:00"/>
    <d v="2021-07-23T00:00:00"/>
    <d v="2022-06-13T00:00:00"/>
    <x v="156"/>
    <d v="2022-07-23T00:00:00"/>
    <x v="0"/>
    <s v="372"/>
    <x v="0"/>
    <s v="Closed"/>
    <s v="HFTD 2"/>
    <s v="RELW OTHR FIRE ACCM COMP OH   TR2  PRTO AIR  FRAB"/>
    <s v="No Good/Out of Stdrd"/>
    <s v="Structure-Wood"/>
    <s v="Replace"/>
    <s v="31544413"/>
    <s v="T2 DI LAYTONVILLE-COVELO 06/06C RPL STRW"/>
    <s v="70Y"/>
  </r>
  <r>
    <s v="LC"/>
    <s v="121786409"/>
    <s v="T090"/>
    <s v="T3 DI MIDWY-SNTA MARA(12KV)T090 RPL HRDT"/>
    <s v="PISMOBCH"/>
    <s v="ETL.9240.TOWR"/>
    <d v="2021-07-23T00:00:00"/>
    <d v="2021-07-23T00:00:00"/>
    <d v="2022-08-25T00:00:00"/>
    <x v="155"/>
    <d v="2022-01-23T00:00:00"/>
    <x v="1"/>
    <s v="543"/>
    <x v="0"/>
    <s v="Closed"/>
    <s v="HFTD 3"/>
    <s v="RELW FIRE COMP OH   TR3  PRTO AIR  FRAB"/>
    <s v="No Good/Out of Stdrd"/>
    <s v="Hardware-Tower"/>
    <s v="Replace"/>
    <s v="45098931"/>
    <s v="T3 DI MIDWY-SNTA MARA(12KV)T090 RPL HRDT"/>
    <s v="ICQ"/>
  </r>
  <r>
    <s v="LC"/>
    <s v="121786741"/>
    <s v="106/001A"/>
    <s v="T2 DI HUMBOLDT-TRINITY 106/1A RPR GYWW"/>
    <s v="EUREKA"/>
    <s v="ETL.1820.POLE.NWOD"/>
    <d v="2021-07-23T00:00:00"/>
    <d v="2021-07-14T00:00:00"/>
    <d v="2022-01-22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28326"/>
    <s v="T2 DI HUMBOLDT-TRINITY 106/1A RPR GYWW"/>
    <s v="ICW"/>
  </r>
  <r>
    <s v="LC"/>
    <s v="121787011"/>
    <s v="018/148B"/>
    <s v="T3 DI PARADISE-TBL MTN 18/148B RMV BUTT"/>
    <s v="TABLEMTN"/>
    <s v="ETL.4316.POLE.NWOD"/>
    <d v="2021-07-23T00:00:00"/>
    <d v="2021-07-21T00:00:00"/>
    <d v="2022-07-19T00:00:00"/>
    <x v="151"/>
    <d v="2022-01-21T00:00:00"/>
    <x v="1"/>
    <s v="630"/>
    <x v="0"/>
    <s v="Closed"/>
    <s v="HFTD 3"/>
    <s v="RELW FIRE COMP OH   TR3  PRTO AIR  FRAB NTDE"/>
    <s v="Debris/Nest/etc."/>
    <s v="Structure-Wood"/>
    <s v="Remove"/>
    <s v="45240541"/>
    <s v="T3 DI PARADISE-TBL MTN 18/148B RMV BUTT"/>
    <s v="ICW"/>
  </r>
  <r>
    <s v="LC"/>
    <s v="121787165"/>
    <s v="011/089B"/>
    <s v="T2 DI PIT#6 JCT-RND MTN 11/089B RMV DBRS"/>
    <s v="TABLEMTN"/>
    <s v="ETL.5440.POLE.NWOD"/>
    <d v="2021-07-23T00:00:00"/>
    <d v="2021-07-20T00:00:00"/>
    <d v="2022-06-09T00:00:00"/>
    <x v="150"/>
    <d v="2022-07-20T00:00:00"/>
    <x v="0"/>
    <s v="630"/>
    <x v="0"/>
    <s v="Closed"/>
    <s v="HFTD 2"/>
    <s v="RELW FIRE COMP OH   TR2  PRTO AIR"/>
    <s v="Debris/Nest/etc."/>
    <s v="Structure-Wood"/>
    <s v="Remove"/>
    <s v="45213826"/>
    <s v="T2 DI PIT#6 JCT-RND MTN 11/089B RMV DBRS"/>
    <s v="ICW"/>
  </r>
  <r>
    <s v="LC"/>
    <s v="121787299"/>
    <s v="029/000"/>
    <s v="T2 DI GARBERVILLE-LYTNVLLE 29/0 RPL HRDD"/>
    <s v="WILLITS"/>
    <s v="ETL.8365.POLE.WDPS"/>
    <d v="2021-07-23T00:00:00"/>
    <d v="2021-07-23T00:00:00"/>
    <d v="2022-04-22T00:00:00"/>
    <x v="156"/>
    <d v="2022-07-23T00:00:00"/>
    <x v="0"/>
    <s v="630"/>
    <x v="0"/>
    <s v="Closed"/>
    <s v="HFTD 2"/>
    <s v="RELW FIRE COMP OH   TR2  PRTO AIR"/>
    <s v="No Good/Out of Stdrd"/>
    <s v="Hardware-Wood"/>
    <s v="Replace"/>
    <s v="45155529"/>
    <s v="T2 DI GARBERVILLE-LYTNVLLE 29/0 RPL HRDD"/>
    <s v="ICW"/>
  </r>
  <r>
    <s v="LC"/>
    <s v="121787417"/>
    <s v="T079"/>
    <s v="T3 DI MIDWAY-SANTA MARIA T079 RPR STRT"/>
    <s v="PISMOBCH"/>
    <s v="ETL.9240.TOWR"/>
    <d v="2021-07-23T00:00:00"/>
    <d v="2021-07-22T00:00:00"/>
    <d v="2022-08-25T00:00:00"/>
    <x v="153"/>
    <d v="2022-01-22T00:00:00"/>
    <x v="1"/>
    <s v="543"/>
    <x v="0"/>
    <s v="Closed"/>
    <s v="HFTD 3"/>
    <s v="RELW FIRE COMP OH   TR3  PRTO AIR  FRAB"/>
    <s v="No Good/Out of Stdrd"/>
    <s v="Structure-Tower"/>
    <s v="Repair"/>
    <s v="45098933"/>
    <s v="T3 DI MIDWAY-SANTA MARIA T079 RPR STRT"/>
    <s v="ICQ"/>
  </r>
  <r>
    <s v="LC"/>
    <s v="121787522"/>
    <s v="T072"/>
    <s v="T3 DI MIDWAY-SANTA MARIA T072 RMV VEG"/>
    <s v="PISMOBCH"/>
    <s v="ETL.9240.TOWR"/>
    <d v="2021-07-23T00:00:00"/>
    <d v="2021-07-22T00:00:00"/>
    <d v="2022-01-26T00:00:00"/>
    <x v="153"/>
    <d v="2022-01-22T00:00:00"/>
    <x v="1"/>
    <s v="564"/>
    <x v="0"/>
    <s v="Closed"/>
    <s v="HFTD 3"/>
    <s v="POHW FIRE COMP OH   TR3  PRTO AIR"/>
    <s v="Overgrown"/>
    <s v="Vegetation"/>
    <s v="Remove"/>
    <s v=""/>
    <s v=""/>
    <s v=""/>
  </r>
  <r>
    <s v="LC"/>
    <s v="121787656"/>
    <s v="080/405B"/>
    <s v="T2 DI MALIN-RND MTN #2 80/405B RPR OPGW"/>
    <s v="TABLEMTN"/>
    <s v="ETL.6020.TOWR"/>
    <d v="2021-07-23T00:00:00"/>
    <d v="2021-07-23T00:00:00"/>
    <d v="2021-07-18T00:00:00"/>
    <x v="156"/>
    <d v="2022-07-23T00:00:00"/>
    <x v="0"/>
    <s v="628"/>
    <x v="0"/>
    <s v="Closed"/>
    <s v="HFTD 2"/>
    <s v="RELW FIRE COMP OH   TR2  PRTO AIR  FRAB NTDE"/>
    <s v="No Good/Out of Stdrd"/>
    <s v="Shield Wire / OPGW-Steel"/>
    <s v="Repair"/>
    <s v="45215166"/>
    <s v="T2 DI MALIN-RND MTN #2 80/405A RPR OPGW"/>
    <s v="ICS"/>
  </r>
  <r>
    <s v="LC"/>
    <s v="121789403"/>
    <s v="T064"/>
    <s v="T3 DI MIDWAY-SANTA MARIA T064 RPR FOND"/>
    <s v="PISMOBCH"/>
    <s v="ETL.9240.TOWR"/>
    <d v="2021-07-24T00:00:00"/>
    <d v="2021-07-22T00:00:00"/>
    <d v="2022-05-09T00:00:00"/>
    <x v="153"/>
    <d v="2022-01-22T00:00:00"/>
    <x v="1"/>
    <s v="543"/>
    <x v="0"/>
    <s v="Closed"/>
    <s v="HFTD 3"/>
    <s v="RELW FIRE COMP OH   TR3  PRTO AIR"/>
    <s v="Earth Covered Tower"/>
    <s v="Foundation/Concrete-Tower"/>
    <s v="Repair"/>
    <s v="45098934"/>
    <s v="T3 DI MIDWAY-SANTA MARIA T064 RPR FOND"/>
    <s v="ICQ"/>
  </r>
  <r>
    <s v="LC"/>
    <s v="121789963"/>
    <s v="T-115"/>
    <s v="T3 DI MDWY-SNTA MARA(12KV) T115 RPL INSS"/>
    <s v="PISMOBCH"/>
    <s v="ETL.9240.TOWR"/>
    <d v="2021-07-24T00:00:00"/>
    <d v="2021-07-23T00:00:00"/>
    <d v="2022-08-31T00:00:00"/>
    <x v="155"/>
    <d v="2022-01-23T00:00:00"/>
    <x v="1"/>
    <s v="532"/>
    <x v="0"/>
    <s v="Closed"/>
    <s v="HFTD 3"/>
    <s v="POHW FIRE COMP OH   TR3  PRTO AIR  FRAB"/>
    <s v="No Good/Out of Stdrd"/>
    <s v="Insulator-Steel"/>
    <s v="Replace"/>
    <s v="31548619"/>
    <s v="T3 EI MIDWAY-SANTA MARIA  RPL INSS 8TWRS"/>
    <s v="93K"/>
  </r>
  <r>
    <s v="LC"/>
    <s v="121790043"/>
    <s v="T-115"/>
    <s v="T3 DI MDWY-SNTA MARA(12KV) T115 RPR STRT"/>
    <s v="PISMOBCH"/>
    <s v="ETL.9240.TOWR"/>
    <d v="2021-07-24T00:00:00"/>
    <d v="2021-07-23T00:00:00"/>
    <d v="2022-08-30T00:00:00"/>
    <x v="155"/>
    <d v="2022-01-23T00:00:00"/>
    <x v="1"/>
    <s v="543"/>
    <x v="0"/>
    <s v="Closed"/>
    <s v="HFTD 3"/>
    <s v="RELW FIRE COMP OH   TR3  PRTO AIR  FRAB"/>
    <s v="No Good/Out of Stdrd"/>
    <s v="Structure-Tower"/>
    <s v="Repair"/>
    <s v="45098935"/>
    <s v="T3 DI MDWY-SNTA MARA(12KV) T115 RPR STRT"/>
    <s v="ICQ"/>
  </r>
  <r>
    <s v="LC"/>
    <s v="121790561"/>
    <s v="009/050"/>
    <s v="T3 DI MNT VST-CYT SW ST 9/50 RPL INSS"/>
    <s v="MOSSLNDG"/>
    <s v="ETL.5090.INSL"/>
    <d v="2021-07-24T00:00:00"/>
    <d v="2021-07-24T00:00:00"/>
    <d v="2022-06-08T00:00:00"/>
    <x v="157"/>
    <d v="2022-01-24T00:00:00"/>
    <x v="1"/>
    <s v="532"/>
    <x v="0"/>
    <s v="Closed"/>
    <s v="HFTD 3"/>
    <s v="RELW FIRE COMP OH   TR3  PRTO AIR"/>
    <s v="No Good/Out of Stdrd"/>
    <s v="Insulator-Steel"/>
    <s v="Replace"/>
    <s v="31549063"/>
    <s v="T3 DI MNT VST-CYT SW ST 9/50 RPL INSS"/>
    <s v="93K"/>
  </r>
  <r>
    <s v="LC"/>
    <s v="121790711"/>
    <s v="T-117"/>
    <s v="T3 DI MIDWAY-SANTA MARIA T-117 RPL INSS"/>
    <s v="PISMOBCH"/>
    <s v="ETL.9240.TOWR"/>
    <d v="2021-07-24T00:00:00"/>
    <d v="2021-07-23T00:00:00"/>
    <d v="2022-08-30T00:00:00"/>
    <x v="155"/>
    <d v="2022-01-23T00:00:00"/>
    <x v="1"/>
    <s v="532"/>
    <x v="0"/>
    <s v="Closed"/>
    <s v="HFTD 3"/>
    <s v="POHW FIRE COMP OH   TR3  PRTO AIR  FRAB"/>
    <s v="No Good/Out of Stdrd"/>
    <s v="Insulator-Steel"/>
    <s v="Replace"/>
    <s v="31548619"/>
    <s v="T3 EI MIDWAY-SANTA MARIA  RPL INSS 8TWRS"/>
    <s v="93K"/>
  </r>
  <r>
    <s v="LC"/>
    <s v="121790713"/>
    <s v="T-117"/>
    <s v="T3 DI MIDWAY-SANTA MARIA T-117 RPR FOND"/>
    <s v="PISMOBCH"/>
    <s v="ETL.9240.TOWR"/>
    <d v="2021-07-24T00:00:00"/>
    <d v="2021-07-23T00:00:00"/>
    <d v="2022-08-26T00:00:00"/>
    <x v="155"/>
    <d v="2022-01-23T00:00:00"/>
    <x v="1"/>
    <s v="543"/>
    <x v="0"/>
    <s v="Closed"/>
    <s v="HFTD 3"/>
    <s v="RELW FIRE COMP OH   TR3  PRTO AIR  FRAB"/>
    <s v="Earth Covered Tower"/>
    <s v="Foundation/Concrete-Tower"/>
    <s v="Repair"/>
    <s v="45098939"/>
    <s v="T3 DI MIDWAY-SANTA MARIA T-117 RPR FOND"/>
    <s v="ICQ"/>
  </r>
  <r>
    <s v="LC"/>
    <s v="121790897"/>
    <s v="002/025"/>
    <s v="T2 DI NARROWS #2 TAP 02/25 RMV DBRS"/>
    <s v="SACTO"/>
    <s v="ETL.6521.POLE.WDPS"/>
    <d v="2021-07-24T00:00:00"/>
    <d v="2021-07-20T00:00:00"/>
    <d v="2022-06-03T00:00:00"/>
    <x v="150"/>
    <d v="2022-07-20T00:00:00"/>
    <x v="0"/>
    <s v="630"/>
    <x v="0"/>
    <s v="Closed"/>
    <s v="HFTD 2"/>
    <s v="RELW OTHR COMP OH   TR2  PRTO AIR"/>
    <s v="Debris/Nest/etc."/>
    <s v="Structure-Wood"/>
    <s v="Remove"/>
    <s v="45224720"/>
    <s v="T2 DI NARROWS #2 TAP 02/25 RMV DBRS"/>
    <s v="ICW"/>
  </r>
  <r>
    <s v="LC"/>
    <s v="121791090"/>
    <s v="T057"/>
    <s v="T3 DI MIDWAY-SANTA MARIA T057 RMV VEG"/>
    <s v="PISMOBCH"/>
    <s v="ETL.9240.TOWR"/>
    <d v="2021-07-24T00:00:00"/>
    <d v="2021-07-24T00:00:00"/>
    <d v="2022-01-27T00:00:00"/>
    <x v="157"/>
    <d v="2022-01-24T00:00:00"/>
    <x v="1"/>
    <s v="564"/>
    <x v="0"/>
    <s v="Closed"/>
    <s v="HFTD 3"/>
    <s v="POHW FIRE COMP OH   TR3  PRTO AIR"/>
    <s v="Overgrown"/>
    <s v="Vegetation"/>
    <s v="Remove"/>
    <s v=""/>
    <s v=""/>
    <s v=""/>
  </r>
  <r>
    <s v="LC"/>
    <s v="121791216"/>
    <s v="T078"/>
    <s v="T3 DI MDWY-SNTA MRA T078 RPR FOND"/>
    <s v="PISMOBCH"/>
    <s v="ETL.9240.TOWR"/>
    <d v="2021-07-24T00:00:00"/>
    <d v="2021-07-22T00:00:00"/>
    <d v="2022-05-04T00:00:00"/>
    <x v="153"/>
    <d v="2022-01-22T00:00:00"/>
    <x v="1"/>
    <s v="543"/>
    <x v="0"/>
    <s v="Closed"/>
    <s v="HFTD 3"/>
    <s v="RELW FIRE COMP OH   TR3  PRTO AIR"/>
    <s v="Earth Covered Tower"/>
    <s v="Foundation/Concrete-Tower"/>
    <s v="Repair"/>
    <s v="45098940"/>
    <s v="T3 DI MDWY-SNTA MRA T078 RPR FOND"/>
    <s v="ICQ"/>
  </r>
  <r>
    <s v="LC"/>
    <s v="121791435"/>
    <s v="T092"/>
    <s v="T3 DI MDWY-SNTA MARIA T092 RPR FOND"/>
    <s v="PISMOBCH"/>
    <s v="ETL.9240.TOWR"/>
    <d v="2021-07-24T00:00:00"/>
    <d v="2021-07-22T00:00:00"/>
    <d v="2022-05-19T00:00:00"/>
    <x v="153"/>
    <d v="2022-01-22T00:00:00"/>
    <x v="1"/>
    <s v="543"/>
    <x v="0"/>
    <s v="Closed"/>
    <s v="HFTD 3"/>
    <s v="RELW FIRE COMP OH   TR3  PRTO AIR"/>
    <s v="Earth Covered Tower"/>
    <s v="Foundation/Concrete-Tower"/>
    <s v="Repair"/>
    <s v="45098941"/>
    <s v="T3 DI MDWY-SNTA MARIA T092 RPR FOND"/>
    <s v="ICQ"/>
  </r>
  <r>
    <s v="LC"/>
    <s v="121792267"/>
    <s v="T-110"/>
    <s v="T3 DI MIDWAY-SANTA MARIA T-110 RPR FOND"/>
    <s v="PISMOBCH"/>
    <s v="ETL.9240.TOWR"/>
    <d v="2021-07-25T00:00:00"/>
    <d v="2021-07-23T00:00:00"/>
    <d v="2022-07-18T00:00:00"/>
    <x v="155"/>
    <d v="2022-01-23T00:00:00"/>
    <x v="1"/>
    <s v="543"/>
    <x v="0"/>
    <s v="Closed"/>
    <s v="HFTD 3"/>
    <s v="RELW COMP OH   TR3  PRTO AIR"/>
    <s v="No Good/Out of Stdrd"/>
    <s v="Foundation/Concrete-Tower"/>
    <s v="Repair"/>
    <s v="45098942"/>
    <s v="T3 DI MIDWAY-SANTA MARIA T-110 RPR FOND"/>
    <s v="ICQ"/>
  </r>
  <r>
    <s v="LC"/>
    <s v="121792268"/>
    <s v="004/051"/>
    <s v="T2 DI BURNS-LONE STR #1 004/051 RPL INSW"/>
    <s v="MOSSLNDG"/>
    <s v="ETL.6230.POLE.WDPS"/>
    <d v="2021-07-25T00:00:00"/>
    <d v="2021-07-24T00:00:00"/>
    <d v="2022-02-09T00:00:00"/>
    <x v="158"/>
    <d v="2022-07-24T00:00:00"/>
    <x v="0"/>
    <s v="508"/>
    <x v="0"/>
    <s v="Closed"/>
    <s v="HFTD 2"/>
    <s v="RELW COMP OH   TR2  PRTO AIR"/>
    <s v="No Good/Out of Stdrd"/>
    <s v="Insulator-Wood"/>
    <s v="Replace"/>
    <s v="31578758"/>
    <s v="T2 DI BURNS-LONE STR #1 004/051 RPL INSW"/>
    <s v="93I"/>
  </r>
  <r>
    <s v="LC"/>
    <s v="121792269"/>
    <s v="004/051"/>
    <s v="T2 DI BURNS-LONE STR #1 004/051 RMV DEBR"/>
    <s v="MOSSLNDG"/>
    <s v="ETL.6230.POLE.WDPS"/>
    <d v="2021-07-25T00:00:00"/>
    <d v="2021-07-24T00:00:00"/>
    <d v="2022-01-13T00:00:00"/>
    <x v="158"/>
    <d v="2022-07-24T00:00:00"/>
    <x v="0"/>
    <s v="630"/>
    <x v="0"/>
    <s v="Closed"/>
    <s v="HFTD 2"/>
    <s v="RELW COMP OH   TR2  PRTO AIR"/>
    <s v="Debris/Nest/etc."/>
    <s v="Structure-Wood"/>
    <s v="Remove"/>
    <s v="45144663"/>
    <s v="T2 DI BURNS-LONE STR #1 004/051 RMV DEBR"/>
    <s v="ICW"/>
  </r>
  <r>
    <s v="LC"/>
    <s v="121792348"/>
    <s v="T-116"/>
    <s v="T3 DI MIDWAY-SANTA MARIA T-116 RPR FOND"/>
    <s v="PISMOBCH"/>
    <s v="ETL.9240.TOWR"/>
    <d v="2021-07-25T00:00:00"/>
    <d v="2021-07-23T00:00:00"/>
    <d v="2022-08-26T00:00:00"/>
    <x v="155"/>
    <d v="2022-01-23T00:00:00"/>
    <x v="1"/>
    <s v="543"/>
    <x v="0"/>
    <s v="Closed"/>
    <s v="HFTD 3"/>
    <s v="RELW OTHR COMP OH   TR3  PRTO AIR  FRAB"/>
    <s v="No Good/Out of Stdrd"/>
    <s v="Foundation/Concrete-Tower"/>
    <s v="Repair"/>
    <s v="45098943"/>
    <s v="T3 DI MIDWAY-SANTA MARIA T-116 RPR FOND"/>
    <s v="ICQ"/>
  </r>
  <r>
    <s v="LC"/>
    <s v="121792349"/>
    <s v="T-116"/>
    <s v="T3 DI MIDWAY-SANTA MARIA T-116 RPL INSS"/>
    <s v="PISMOBCH"/>
    <s v="ETL.9240.TOWR"/>
    <d v="2021-07-25T00:00:00"/>
    <d v="2021-07-23T00:00:00"/>
    <d v="2022-08-31T00:00:00"/>
    <x v="155"/>
    <d v="2022-01-23T00:00:00"/>
    <x v="1"/>
    <s v="532"/>
    <x v="0"/>
    <s v="Closed"/>
    <s v="HFTD 3"/>
    <s v="POHW OTHR COMP OH   TR3  PRTO AIR  FRAB"/>
    <s v="No Good/Out of Stdrd"/>
    <s v="Insulator-Steel"/>
    <s v="Replace"/>
    <s v="31548619"/>
    <s v="T3 EI MIDWAY-SANTA MARIA  RPL INSS 8TWRS"/>
    <s v="93K"/>
  </r>
  <r>
    <s v="LC"/>
    <s v="121792660"/>
    <s v="T-116"/>
    <s v="T3 DI MIDWAY-SANTA MARIA T-116 RPL STEP"/>
    <s v="PISMOBCH"/>
    <s v="ETL.9240.TOWR"/>
    <d v="2021-07-25T00:00:00"/>
    <d v="2021-07-23T00:00:00"/>
    <d v="2022-08-26T00:00:00"/>
    <x v="155"/>
    <d v="2022-01-23T00:00:00"/>
    <x v="1"/>
    <s v="543"/>
    <x v="0"/>
    <s v="Closed"/>
    <s v="HFTD 3"/>
    <s v="RELW OTHR COMP OH   TR3  PRTO AIR  FRAB"/>
    <s v="No Good/Out of Stdrd"/>
    <s v="Hardware-Tower"/>
    <s v="Replace"/>
    <s v="45098944"/>
    <s v="T3 DI MIDWAY-SANTA MARIA T-116 RPL STEP"/>
    <s v="ICQ"/>
  </r>
  <r>
    <s v="LC"/>
    <s v="121792767"/>
    <s v="070/354"/>
    <s v="T2 DI MALIN-RND MTN #2 070/354 RPR SHLS"/>
    <s v="TABLEMTN"/>
    <s v="ETL.6020.TOWR"/>
    <d v="2021-07-25T00:00:00"/>
    <d v="2021-07-22T00:00:00"/>
    <d v="2022-07-14T00:00:00"/>
    <x v="154"/>
    <d v="2022-07-22T00:00:00"/>
    <x v="0"/>
    <s v="628"/>
    <x v="0"/>
    <s v="Closed"/>
    <s v="HFTD 2"/>
    <s v="RELW OTHR COMP OH   TR2  PRTO AIR  FRAB"/>
    <s v="No Good/Out of Stdrd"/>
    <s v="Shield Wire / OPGW-Steel"/>
    <s v="Repair"/>
    <s v="45215165"/>
    <s v="T2 DI MALIN-RND MTN #2 070/354 RPR SHLS"/>
    <s v="ICS"/>
  </r>
  <r>
    <s v="LC"/>
    <s v="121792769"/>
    <s v="090/460B"/>
    <s v="T2 DI MALIN-RND MTN #2 90/460A RPL HRDT"/>
    <s v="TABLEMTN"/>
    <s v="ETL.6020.TOWR"/>
    <d v="2021-07-25T00:00:00"/>
    <d v="2021-07-23T00:00:00"/>
    <d v="2022-07-15T00:00:00"/>
    <x v="156"/>
    <d v="2022-07-23T00:00:00"/>
    <x v="0"/>
    <s v="543"/>
    <x v="0"/>
    <s v="Closed"/>
    <s v="HFTD 2"/>
    <s v="RELW COMP OH   TR2  PRTO AIR  FRAB NTDE"/>
    <s v="No Good/Out of Stdrd"/>
    <s v="Hardware-Tower"/>
    <s v="Replace"/>
    <s v="45198271"/>
    <s v="T2 DI MALIN-RND MTN #2 90/460A RPL HRDT"/>
    <s v="ICQ"/>
  </r>
  <r>
    <s v="LC"/>
    <s v="121792980"/>
    <s v="038/179"/>
    <s v="T2 DI LKVLLE-SBRNTE 038/179 RPR FOND"/>
    <s v="CONCORD"/>
    <s v="ETL.4920.TOWR"/>
    <d v="2021-07-25T00:00:00"/>
    <d v="2021-07-23T00:00:00"/>
    <d v="2022-03-29T00:00:00"/>
    <x v="156"/>
    <d v="2022-07-23T00:00:00"/>
    <x v="0"/>
    <s v="543"/>
    <x v="0"/>
    <s v="Closed"/>
    <s v="HFTD 2"/>
    <s v="RELW OTHR COMP OH   TR2  PRTO AIR  FRAB"/>
    <s v="No Good/Out of Stdrd"/>
    <s v="Foundation/Concrete-Tower"/>
    <s v="Repair"/>
    <s v="45190699"/>
    <s v="T2 DI LKVLLE-SBRNTE 038/179 RPR FOND"/>
    <s v="ICQ"/>
  </r>
  <r>
    <s v="LC"/>
    <s v="121792981"/>
    <s v="038/179"/>
    <s v="T2 DI LKVLLE-SBRNTE #2 38/179 RPL INSS"/>
    <s v="CONCORD"/>
    <s v="ETL.4960.INSL"/>
    <d v="2021-07-25T00:00:00"/>
    <d v="2021-07-23T00:00:00"/>
    <d v="2022-01-27T00:00:00"/>
    <x v="156"/>
    <d v="2022-07-23T00:00:00"/>
    <x v="0"/>
    <s v="532"/>
    <x v="0"/>
    <s v="Closed"/>
    <s v="HFTD 2"/>
    <s v="POHW OTHR COMP OH   TR2  PRTO AIR"/>
    <s v="No Good/Out of Stdrd"/>
    <s v="Insulator-Steel"/>
    <s v="Replace"/>
    <s v="31542274"/>
    <s v="T2 DI LKVILLE-SBRNTE #2  RPL INSS 3 TWRS"/>
    <s v="93K"/>
  </r>
  <r>
    <s v="LC"/>
    <s v="121792982"/>
    <s v="T-114"/>
    <s v="T3 DI MIDWAY-SANTA MARIA T-114 RPR FOND"/>
    <s v="PISMOBCH"/>
    <s v="ETL.9240.TOWR"/>
    <d v="2021-07-25T00:00:00"/>
    <d v="2021-07-23T00:00:00"/>
    <d v="2022-08-26T00:00:00"/>
    <x v="155"/>
    <d v="2022-01-23T00:00:00"/>
    <x v="1"/>
    <s v="543"/>
    <x v="0"/>
    <s v="Closed"/>
    <s v="HFTD 3"/>
    <s v="RELW COMP OH   TR3  PRTO AIR  FRAB"/>
    <s v="No Good/Out of Stdrd"/>
    <s v="Structure-Tower"/>
    <s v="Repair"/>
    <s v="45098945"/>
    <s v="T3 DI MIDWAY-SANTA MARIA T-114 RPR FOND"/>
    <s v="ICQ"/>
  </r>
  <r>
    <s v="LC"/>
    <s v="121794559"/>
    <s v="012/246"/>
    <s v="T2 DI COTTONWD-RED BLUFF 12/246 RPR STRW"/>
    <s v="TABLEMTN"/>
    <s v="ETL.6660.POLE.WOOD"/>
    <d v="2021-07-26T00:00:00"/>
    <d v="2021-07-23T00:00:00"/>
    <d v="2022-06-22T00:00:00"/>
    <x v="156"/>
    <d v="2022-07-23T00:00:00"/>
    <x v="0"/>
    <s v="630"/>
    <x v="0"/>
    <s v="Closed"/>
    <s v="HFTD 2"/>
    <s v="RELW FIRE COMP OH   TR2  PRTO AIR"/>
    <s v="No Good/Out of Stdrd"/>
    <s v="Structure-Wood"/>
    <s v="Repair"/>
    <s v="45242430"/>
    <s v="T2 DI COTTONWD-RED BLUFF 12/246 RPR STRW"/>
    <s v="ICW"/>
  </r>
  <r>
    <s v="LC"/>
    <s v="121794702"/>
    <s v="010/066"/>
    <s v="T2 EI OLEUM-G #2 010/066 RPL INSS"/>
    <s v="CONCORD"/>
    <s v="ETL.3160.INSL.CERA"/>
    <d v="2021-07-26T00:00:00"/>
    <d v="2021-07-23T00:00:00"/>
    <d v="2022-05-13T00:00:00"/>
    <x v="156"/>
    <d v="2022-07-23T00:00:00"/>
    <x v="0"/>
    <s v="532"/>
    <x v="0"/>
    <s v="Closed"/>
    <s v="HFTD 2"/>
    <s v="POHW INSP COMP OH   FMOB TR2  PRTO"/>
    <s v="No Good/Out of Stdrd"/>
    <s v="Insulator-Steel"/>
    <s v="Replace"/>
    <s v="31595110"/>
    <s v="T2 EI OLEUM-G #2 010/066 RPL INSS"/>
    <s v="93K"/>
  </r>
  <r>
    <s v="LC"/>
    <s v="121795133"/>
    <s v="T-103"/>
    <s v="T3 DI MIDWAY-SANTA MARIA T-103 RPL INSS"/>
    <s v="PISMOBCH"/>
    <s v="ETL.9240.TOWR"/>
    <d v="2021-07-26T00:00:00"/>
    <d v="2021-07-26T00:00:00"/>
    <d v="2022-08-31T00:00:00"/>
    <x v="159"/>
    <d v="2022-01-26T00:00:00"/>
    <x v="1"/>
    <s v="532"/>
    <x v="0"/>
    <s v="Closed"/>
    <s v="HFTD 3"/>
    <s v="POHW FIRE COMP OH   TR3  PRTO AIR  FRAB"/>
    <s v="No Good/Out of Stdrd"/>
    <s v="Insulator-Steel"/>
    <s v="Replace"/>
    <s v="31548618"/>
    <s v="T3 DI MIDWAY-SANTA MARIA  RPL INSS 6TWRS"/>
    <s v="93K"/>
  </r>
  <r>
    <s v="LC"/>
    <s v="121795134"/>
    <s v="T-103"/>
    <s v="T3 DI MIDWAY-SANTA MARIA T-103 RPR STRT"/>
    <s v="PISMOBCH"/>
    <s v="ETL.9240.TOWR"/>
    <d v="2021-07-26T00:00:00"/>
    <d v="2021-07-26T00:00:00"/>
    <d v="2022-08-31T00:00:00"/>
    <x v="159"/>
    <d v="2022-01-26T00:00:00"/>
    <x v="1"/>
    <s v="543"/>
    <x v="0"/>
    <s v="Closed"/>
    <s v="HFTD 3"/>
    <s v="RELW FIRE COMP OH   TR3  PRTO AIR  FRAB"/>
    <s v="No Good/Out of Stdrd"/>
    <s v="Structure-Tower"/>
    <s v="Repair"/>
    <s v="45098946"/>
    <s v="T3 DI MIDWAY-SANTA MARIA T-103 RPR STRT"/>
    <s v="ICQ"/>
  </r>
  <r>
    <s v="LC"/>
    <s v="121795440"/>
    <s v="011/091"/>
    <s v="T2 DI PIT #3-PIT #1 011/091 RPR FOND"/>
    <s v="TABLEMTN"/>
    <s v="ETL.5400.TOWR"/>
    <d v="2021-07-26T00:00:00"/>
    <d v="2021-07-24T00:00:00"/>
    <d v="2022-07-26T00:00:00"/>
    <x v="158"/>
    <d v="2022-07-24T00:00:00"/>
    <x v="1"/>
    <s v="543"/>
    <x v="0"/>
    <s v="Closed"/>
    <s v="HFTD 2"/>
    <s v="RELW FIRE COMP OH   TR2  PRTO AIR  FRAB"/>
    <s v="Earth Covered Tower"/>
    <s v="Foundation/Concrete-Tower"/>
    <s v="Repair"/>
    <s v="45195473"/>
    <s v="T2 DI PIT #3-PIT #1 011/091 RPR FOND"/>
    <s v="ICQ"/>
  </r>
  <r>
    <s v="LC"/>
    <s v="121795442"/>
    <s v="T-120"/>
    <s v="T3 DI MIDWAY-SANTA MARIA T-120 RMV VEG"/>
    <s v="PISMOBCH"/>
    <s v="ETL.9240.TOWR"/>
    <d v="2021-07-26T00:00:00"/>
    <d v="2021-07-26T00:00:00"/>
    <d v="2021-12-15T00:00:00"/>
    <x v="159"/>
    <d v="2022-01-26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1795883"/>
    <s v="022/113"/>
    <s v="T3 DI RND MTN-TBL MTN #1 22/113 RPL INSS"/>
    <s v="TABLEMTN"/>
    <s v="ETL.6060.INSL"/>
    <d v="2021-07-26T00:00:00"/>
    <d v="2021-07-24T00:00:00"/>
    <d v="2022-05-13T00:00:00"/>
    <x v="157"/>
    <d v="2022-01-24T00:00:00"/>
    <x v="1"/>
    <s v="532"/>
    <x v="0"/>
    <s v="Closed"/>
    <s v="HFTD 3"/>
    <s v="POHW FIRE COMP OH   TR3  PRTO AIR"/>
    <s v="No Good/Out of Stdrd"/>
    <s v="Insulator-Steel"/>
    <s v="Replace"/>
    <s v="31548204"/>
    <s v="T3 DI RND MTN-TBL MTN #1 RPLC INSS 8 TWR"/>
    <s v="93K"/>
  </r>
  <r>
    <s v="LC"/>
    <s v="121796309"/>
    <s v="T-101"/>
    <s v="T3 DI MIDWAY-SANTA MARIA T-101 RPR INSS"/>
    <s v="PISMOBCH"/>
    <s v="ETL.9240.TOWR"/>
    <d v="2021-07-26T00:00:00"/>
    <d v="2021-07-26T00:00:00"/>
    <d v="2021-10-29T00:00:00"/>
    <x v="159"/>
    <d v="2022-01-26T00:00:00"/>
    <x v="0"/>
    <s v="628"/>
    <x v="0"/>
    <s v="Closed"/>
    <s v="HFTD 3"/>
    <s v="RELW FIRE COMP OH   TR3  PRTO AIR"/>
    <s v="No Good/Out of Stdrd"/>
    <s v="Insulator-Steel"/>
    <s v="Repair"/>
    <s v="44938198"/>
    <s v="T3 DI MIDWAY-SANTA MARIA T-101 RPR INSS"/>
    <s v="ICS"/>
  </r>
  <r>
    <s v="LC"/>
    <s v="121796544"/>
    <s v="T-102"/>
    <s v="T3 DI MIDWAY-SANTA MARIA T-102 RPL INSS"/>
    <s v="PISMOBCH"/>
    <s v="ETL.9240.TOWR"/>
    <d v="2021-07-26T00:00:00"/>
    <d v="2021-07-26T00:00:00"/>
    <d v="2022-08-30T00:00:00"/>
    <x v="159"/>
    <d v="2022-01-26T00:00:00"/>
    <x v="1"/>
    <s v="532"/>
    <x v="0"/>
    <s v="Closed"/>
    <s v="HFTD 3"/>
    <s v="POHW FIRE COMP OH   TR3  PRTO AIR  FRAB"/>
    <s v="No Good/Out of Stdrd"/>
    <s v="Insulator-Steel"/>
    <s v="Replace"/>
    <s v="31548618"/>
    <s v="T3 DI MIDWAY-SANTA MARIA  RPL INSS 6TWRS"/>
    <s v="93K"/>
  </r>
  <r>
    <s v="LC"/>
    <s v="121796549"/>
    <s v="T-102"/>
    <s v="T3 DI MIDWAY-SANTA MARIA T-102 INST STEP"/>
    <s v="PISMOBCH"/>
    <s v="ETL.9240.TOWR"/>
    <d v="2021-07-26T00:00:00"/>
    <d v="2021-07-26T00:00:00"/>
    <d v="2022-07-19T00:00:00"/>
    <x v="159"/>
    <d v="2022-01-26T00:00:00"/>
    <x v="1"/>
    <s v="543"/>
    <x v="0"/>
    <s v="Closed"/>
    <s v="HFTD 3"/>
    <s v="RELW FIRE COMP OH   TR3  PRTO AIR  FRAB NTDE"/>
    <s v="No Good/Out of Stdrd"/>
    <s v="Hardware-Tower"/>
    <s v="Replace"/>
    <s v="45098948"/>
    <s v="T3 DI MIDWAY-SANTA MARIA T-102 INST STEP"/>
    <s v="ICQ"/>
  </r>
  <r>
    <s v="LC"/>
    <s v="121796730"/>
    <s v="T-113"/>
    <s v="T3 DI MIDWAY-SANTA MARIA T-113 RMV VEG"/>
    <s v="PISMOBCH"/>
    <s v="ETL.9240.TOWR"/>
    <d v="2021-07-26T00:00:00"/>
    <d v="2021-07-26T00:00:00"/>
    <d v="2021-12-16T00:00:00"/>
    <x v="159"/>
    <d v="2022-01-26T00:00:00"/>
    <x v="0"/>
    <s v="564"/>
    <x v="0"/>
    <s v="Closed"/>
    <s v="HFTD 3"/>
    <s v="POHW FIRE COMP OH   TR3  PRTO AIR"/>
    <s v="Overgrown"/>
    <s v="Vegetation-Tower"/>
    <s v="Cage Clearing"/>
    <s v=""/>
    <s v=""/>
    <s v=""/>
  </r>
  <r>
    <s v="LC"/>
    <s v="121796733"/>
    <s v="T-113"/>
    <s v="T3 DI MIDWAY-SANTA MARIA T-113 RPR FOND"/>
    <s v="PISMOBCH"/>
    <s v="ETL.9240.TOWR"/>
    <d v="2021-07-26T00:00:00"/>
    <d v="2021-07-26T00:00:00"/>
    <d v="2022-08-26T00:00:00"/>
    <x v="159"/>
    <d v="2022-01-26T00:00:00"/>
    <x v="1"/>
    <s v="543"/>
    <x v="0"/>
    <s v="Closed"/>
    <s v="HFTD 3"/>
    <s v="RELW FIRE COMP OH   TR3  PRTO AIR  FRAB"/>
    <s v="Earth Covered Tower"/>
    <s v="Foundation/Concrete-Tower"/>
    <s v="Repair"/>
    <s v="45098949"/>
    <s v="T3 DI MIDWAY-SANTA MARIA T-113 RPR FOND"/>
    <s v="ICQ"/>
  </r>
  <r>
    <s v="LC"/>
    <s v="121796816"/>
    <s v="008/071"/>
    <s v="T3 DI MIDDLE FRK-GOLD HILL 8/71 RPR INSS"/>
    <s v="SACTO"/>
    <s v="ETL.5140.INSL.NCER"/>
    <d v="2021-07-26T00:00:00"/>
    <d v="2021-07-24T00:00:00"/>
    <d v="2022-10-02T00:00:00"/>
    <x v="157"/>
    <d v="2022-01-24T00:00:00"/>
    <x v="1"/>
    <s v="628"/>
    <x v="0"/>
    <s v="Closed"/>
    <s v="HFTD 3"/>
    <s v="RELW FIRE COMP OH   TR3  PRTO AIR"/>
    <s v="No Good/Out of Stdrd"/>
    <s v="Insulator-Steel"/>
    <s v="Repair"/>
    <s v="45017217"/>
    <s v="T3 DI MIDDLE FRK-GOLD HILL 8/71 RPR INSS"/>
    <s v="ICS"/>
  </r>
  <r>
    <s v="LC"/>
    <s v="121797003"/>
    <s v="T098"/>
    <s v="T3 DI MIDWAY-SANTA MARIA T098 RPR FOND"/>
    <s v="PISMOBCH"/>
    <s v="ETL.9240.TOWR"/>
    <d v="2021-07-26T00:00:00"/>
    <d v="2021-07-26T00:00:00"/>
    <d v="2022-05-19T00:00:00"/>
    <x v="159"/>
    <d v="2022-01-26T00:00:00"/>
    <x v="1"/>
    <s v="543"/>
    <x v="0"/>
    <s v="Closed"/>
    <s v="HFTD 3"/>
    <s v="RELW FIRE COMP OH   TR3  PRTO AIR"/>
    <s v="Earth Covered Tower"/>
    <s v="Foundation/Concrete-Tower"/>
    <s v="Repair"/>
    <s v="45098951"/>
    <s v="T3 DI MIDWAY-SANTA MARIA T098 RPR FOND"/>
    <s v="ICQ"/>
  </r>
  <r>
    <s v="LC"/>
    <s v="121797205"/>
    <s v="016/136"/>
    <s v="T3 DI PARADISE TBL MTN 016/136 RPR INSW"/>
    <s v="TABLEMTN"/>
    <s v="ETL.4316.INSL.NCER"/>
    <d v="2021-07-26T00:00:00"/>
    <d v="2021-07-22T00:00:00"/>
    <d v="2022-02-24T00:00:00"/>
    <x v="153"/>
    <d v="2022-01-22T00:00:00"/>
    <x v="1"/>
    <s v="630"/>
    <x v="0"/>
    <s v="Closed"/>
    <s v="HFTD 3"/>
    <s v="RELW FIRE COMP OH   TR3  PRTO AIR"/>
    <s v="No Good/Out of Stdrd"/>
    <s v="Insulator-Wood"/>
    <s v="Repair"/>
    <s v="45195730"/>
    <s v="T3 DI PARADISE TBL MTN 016/136 RPR INSW"/>
    <s v="ICW"/>
  </r>
  <r>
    <s v="LC"/>
    <s v="121797208"/>
    <s v="016/136"/>
    <s v="T3 DI PARADISE TBL MTN 016/136 RPR STRW"/>
    <s v="TABLEMTN"/>
    <s v="ETL.4316.POLE.STPS"/>
    <d v="2021-07-26T00:00:00"/>
    <d v="2021-07-22T00:00:00"/>
    <d v="2022-02-24T00:00:00"/>
    <x v="153"/>
    <d v="2022-01-22T00:00:00"/>
    <x v="1"/>
    <s v="630"/>
    <x v="0"/>
    <s v="Closed"/>
    <s v="HFTD 3"/>
    <s v="RELW FIRE COMP OH   TR3  PRTO AIR"/>
    <s v="No Good/Out of Stdrd"/>
    <s v="Structure-Wood"/>
    <s v="Repair"/>
    <s v="45194514"/>
    <s v="T3 DI PARADISE TBL MTN 016/136 RPR STRW"/>
    <s v="ICW"/>
  </r>
  <r>
    <s v="LC"/>
    <s v="121797465"/>
    <s v="T-122"/>
    <s v="T3 DI MIDWAY-SANTA MARIA T-122 RPR FOND"/>
    <s v="PISMOBCH"/>
    <s v="ETL.9240.TOWR"/>
    <d v="2021-07-26T00:00:00"/>
    <d v="2021-07-26T00:00:00"/>
    <d v="2022-08-26T00:00:00"/>
    <x v="159"/>
    <d v="2022-01-26T00:00:00"/>
    <x v="1"/>
    <s v="543"/>
    <x v="0"/>
    <s v="Closed"/>
    <s v="HFTD 3"/>
    <s v="RELW FIRE COMP OH   TR3  PRTO AIR  FRAB"/>
    <s v="No Good/Out of Stdrd"/>
    <s v="Foundation/Concrete-Tower"/>
    <s v="Repair"/>
    <s v="45098954"/>
    <s v="T3 DI MIDWAY-SANTA MARIA T-122 RPR FOND"/>
    <s v="ICQ"/>
  </r>
  <r>
    <s v="LC"/>
    <s v="121797466"/>
    <s v="T-122"/>
    <s v="T3 DI MIDWAY-SANTA MARIA T-122 RMV VEG"/>
    <s v="PISMOBCH"/>
    <s v="ETL.9240.TOWR"/>
    <d v="2021-07-26T00:00:00"/>
    <d v="2021-07-26T00:00:00"/>
    <d v="2021-12-13T00:00:00"/>
    <x v="159"/>
    <d v="2022-01-26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1797497"/>
    <s v="T099"/>
    <s v="T3 DI MIDWAY-SANTA MARIA T099 RPL INSS"/>
    <s v="PISMOBCH"/>
    <s v="ETL.9240.TOWR"/>
    <d v="2021-07-26T00:00:00"/>
    <d v="2021-07-26T00:00:00"/>
    <d v="2021-10-29T00:00:00"/>
    <x v="159"/>
    <d v="2022-01-26T00:00:00"/>
    <x v="0"/>
    <s v="532"/>
    <x v="0"/>
    <s v="Closed"/>
    <s v="HFTD 3"/>
    <s v="POHW FIRE COMP OH   TR3  PRTO AIR"/>
    <s v="No Good/Out of Stdrd"/>
    <s v="Insulator-Steel"/>
    <s v="Replace"/>
    <s v="31548178"/>
    <s v="T3DI MIDWY-SNTA MARA  RPL INSS 2TWRS"/>
    <s v="93K"/>
  </r>
  <r>
    <s v="LC"/>
    <s v="121797572"/>
    <s v="068/347"/>
    <s v="T2 DI MALIN-ROUND MTN#2 68/347 RPR ANCS"/>
    <s v="TABLEMTN"/>
    <s v="ETL.6020.TOWR"/>
    <d v="2021-07-26T00:00:00"/>
    <d v="2021-07-26T00:00:00"/>
    <d v="2022-07-20T00:00:00"/>
    <x v="160"/>
    <d v="2022-07-26T00:00:00"/>
    <x v="0"/>
    <s v="628"/>
    <x v="0"/>
    <s v="Closed"/>
    <s v="HFTD 2"/>
    <s v="RELW FIRE COMP OH   TR2  PRTO AIR  FRAB"/>
    <s v="No Good/Out of Stdrd"/>
    <s v="Anchor-Steel"/>
    <s v="Repair"/>
    <s v="45194403"/>
    <s v="T2 DI MALIN-ROUND MTN#2 68/347 RPR ANCS"/>
    <s v="ICS"/>
  </r>
  <r>
    <s v="LC"/>
    <s v="121797717"/>
    <s v="003/020"/>
    <s v="T3 DI DIABLO-GATES #1 3/20 RPR GYWS"/>
    <s v="PISMOBCH"/>
    <s v="ETL.5960.TOWR"/>
    <d v="2021-07-26T00:00:00"/>
    <d v="2021-07-26T00:00:00"/>
    <d v="2022-07-12T00:00:00"/>
    <x v="159"/>
    <d v="2022-01-26T00:00:00"/>
    <x v="1"/>
    <s v="628"/>
    <x v="0"/>
    <s v="Closed"/>
    <s v="HFTD 3"/>
    <s v="RELW FIRE ACCM COMP OH   TR3  PRTO AIR  FRAB NTDE"/>
    <s v="No Good/Out of Stdrd"/>
    <s v="Guy Wire-Steel"/>
    <s v="Repair"/>
    <s v="45068527"/>
    <s v="T3 DI DIABLO-GATES #1 3/20 RPR GYWS"/>
    <s v="ICS"/>
  </r>
  <r>
    <s v="LC"/>
    <s v="121797797"/>
    <s v="031/001"/>
    <s v="T2 DI GRBRVLL-LAYTONVILLE 31/1 RPR GYWW"/>
    <s v="WILLITS"/>
    <s v="ETL.8365.POLE.WOOD"/>
    <d v="2021-07-26T00:00:00"/>
    <d v="2021-07-24T00:00:00"/>
    <d v="2022-04-22T00:00:00"/>
    <x v="158"/>
    <d v="2022-07-24T00:00:00"/>
    <x v="0"/>
    <s v="630"/>
    <x v="0"/>
    <s v="Closed"/>
    <s v="HFTD 2"/>
    <s v="RELW FIRE COMP OH   TR2  PRTO AIR  FRAB"/>
    <s v="No Good/Out of Stdrd"/>
    <s v="Guy Wire-Wood"/>
    <s v="Repair"/>
    <s v="45155544"/>
    <s v="T2 DI GRBRVLL-LAYTONVILLE 31/1 RPR GYWW"/>
    <s v="ICW"/>
  </r>
  <r>
    <s v="LC"/>
    <s v="121797927"/>
    <s v="012/107"/>
    <s v="T3 DI CTTNWOOD-BENTON#2 12/107 RPR CNDW"/>
    <s v="TABLEMTN"/>
    <s v="ETL.6650.INSL.CERA"/>
    <d v="2021-07-26T00:00:00"/>
    <d v="2021-07-26T00:00:00"/>
    <d v="2022-06-03T00:00:00"/>
    <x v="159"/>
    <d v="2022-01-26T00:00:00"/>
    <x v="1"/>
    <s v="630"/>
    <x v="0"/>
    <s v="Closed"/>
    <s v="HFTD 3"/>
    <s v="RELW FIRE COMP OH   TR3  PRTO AIR"/>
    <s v="No Good/Out of Stdrd"/>
    <s v="Conductor-Wood"/>
    <s v="Repair"/>
    <s v="45213320"/>
    <s v="T3 DI CTTNWOOD-BENTON#2 12/107 RPR CNDW"/>
    <s v="ICW"/>
  </r>
  <r>
    <s v="LC"/>
    <s v="121798013"/>
    <s v="003/057"/>
    <s v="T3 DI MIDDLE FORK #1 003/057 RPL HRDD"/>
    <s v="SACTO"/>
    <s v="ETL.8405.POLE.WOOD"/>
    <d v="2021-07-26T00:00:00"/>
    <d v="2021-07-26T00:00:00"/>
    <d v="2022-08-06T00:00:00"/>
    <x v="159"/>
    <d v="2022-01-26T00:00:00"/>
    <x v="1"/>
    <s v="630"/>
    <x v="0"/>
    <s v="Closed"/>
    <s v="HFTD 3"/>
    <s v="RELW FIRE COMP OH   TR3  PRTO AIR  FRAB"/>
    <s v="No Good/Out of Stdrd"/>
    <s v="Hardware-Wood"/>
    <s v="Replace"/>
    <s v="45017215"/>
    <s v="T3 DI MIDDLE FORK #1 003/057 RPL HRDD"/>
    <s v="ICW"/>
  </r>
  <r>
    <s v="LC"/>
    <s v="121798910"/>
    <s v="020/475"/>
    <s v="T2 DI DRUM-GRSS VLLY WMR 20/475 RPR STRW"/>
    <s v="SACTO"/>
    <s v="ETL.6760.POLE.WOOD"/>
    <d v="2021-07-26T00:00:00"/>
    <d v="2021-07-26T00:00:00"/>
    <d v="2022-03-31T00:00:00"/>
    <x v="160"/>
    <d v="2022-07-26T00:00:00"/>
    <x v="0"/>
    <s v="630"/>
    <x v="0"/>
    <s v="Closed"/>
    <s v="HFTD 2"/>
    <s v="RELW FIRE COMP OH   TR2  PRTO AIR  FRAB"/>
    <s v="No Good/Out of Stdrd"/>
    <s v="Structure-Wood"/>
    <s v="Repair"/>
    <s v="45193835"/>
    <s v="T2 DI DRUM-GRSS VLLY WMR 20/475 RPR STRW"/>
    <s v="ICW"/>
  </r>
  <r>
    <s v="LC"/>
    <s v="121799128"/>
    <s v="T051"/>
    <s v="T3 DI MIDWAY-SANTA MARIA T051 RPL INSS"/>
    <s v="PISMOBCH"/>
    <s v="ETL.9240.TOWR"/>
    <d v="2021-07-26T00:00:00"/>
    <d v="2021-07-26T00:00:00"/>
    <d v="2022-08-31T00:00:00"/>
    <x v="159"/>
    <d v="2022-01-26T00:00:00"/>
    <x v="1"/>
    <s v="532"/>
    <x v="0"/>
    <s v="Closed"/>
    <s v="HFTD 3"/>
    <s v="POHW FIRE COMP OH   TR3  PRTO AIR"/>
    <s v="No Good/Out of Stdrd"/>
    <s v="Insulator-Steel"/>
    <s v="Replace"/>
    <s v="31548616"/>
    <s v="T3 DI MIDWAY-SANTA MARIA  RPL INSS 7TWRS"/>
    <s v="93K"/>
  </r>
  <r>
    <s v="LC"/>
    <s v="121800378"/>
    <s v="004/069C"/>
    <s v="T3 DI SISQUOC-GAREY 004/069C RPR INSW"/>
    <s v="PISMOBCH"/>
    <s v="ETL.3690.INSL.CERA"/>
    <d v="2021-07-26T00:00:00"/>
    <d v="2021-07-26T00:00:00"/>
    <d v="2022-02-08T00:00:00"/>
    <x v="159"/>
    <d v="2022-01-26T00:00:00"/>
    <x v="1"/>
    <s v="630"/>
    <x v="0"/>
    <s v="Closed"/>
    <s v="HFTD 3"/>
    <s v="RELW COMP OH   TR3  PRTO AIR"/>
    <s v="No Good/Out of Stdrd"/>
    <s v="Insulator-Wood"/>
    <s v="Repair"/>
    <s v="45069435"/>
    <s v="T3 DI SISQUOC-GAREY 004/069C RPR INSW"/>
    <s v="ICW"/>
  </r>
  <r>
    <s v="LC"/>
    <s v="121800647"/>
    <s v="001/009"/>
    <s v="T2 DI PIT #5-RND MTN #1 001/009 RPL HRDW"/>
    <s v="TABLEMTN"/>
    <s v="ETL.5420.POLE.WDPS"/>
    <d v="2021-07-26T00:00:00"/>
    <d v="2021-07-24T00:00:00"/>
    <d v="2022-07-16T00:00:00"/>
    <x v="158"/>
    <d v="2022-07-24T00:00:00"/>
    <x v="0"/>
    <s v="630"/>
    <x v="0"/>
    <s v="Closed"/>
    <s v="HFTD 2"/>
    <s v="RELW COMP OH   TR2  PRTO AIR"/>
    <s v="No Good/Out of Stdrd"/>
    <s v="Hardware-Wood"/>
    <s v="Replace"/>
    <s v="45213321"/>
    <s v="T2 DI PIT #5-RND MTN #1 001/009 RPL HRDW"/>
    <s v="ICW"/>
  </r>
  <r>
    <s v="LC"/>
    <s v="121800648"/>
    <s v="020/003"/>
    <s v="T2 DI MNDCN WLTS FT BRG 020/003 RMV BUTT"/>
    <s v="WILLITS"/>
    <s v="ETL.7550.POLE.WOOD"/>
    <d v="2021-07-26T00:00:00"/>
    <d v="2021-07-26T00:00:00"/>
    <d v="2022-07-17T00:00:00"/>
    <x v="160"/>
    <d v="2022-07-26T00:00:00"/>
    <x v="0"/>
    <s v="630"/>
    <x v="0"/>
    <s v="Closed"/>
    <s v="HFTD 2"/>
    <s v="RELW COMP OH   TR2  PRTO AIR  FRAB"/>
    <s v="Debris/Nest/etc."/>
    <s v="Structure-Wood"/>
    <s v="Remove"/>
    <s v="45145824"/>
    <s v="T2 DI MNDCN WLTS FT BRG 020/003 RMV BUTT"/>
    <s v="ICW"/>
  </r>
  <r>
    <s v="LC"/>
    <s v="121800670"/>
    <s v="020/003"/>
    <s v="T2 DI MNDCN WLTS FT BRG 020/003 RPR STRW"/>
    <s v="WILLITS"/>
    <s v="ETL.7550.POLE.WOOD"/>
    <d v="2021-07-26T00:00:00"/>
    <d v="2021-07-26T00:00:00"/>
    <d v="2022-08-26T00:00:00"/>
    <x v="160"/>
    <d v="2022-07-26T00:00:00"/>
    <x v="1"/>
    <s v="630"/>
    <x v="0"/>
    <s v="Closed"/>
    <s v="HFTD 2"/>
    <s v="POHW COMP OH   TR2  PRTO AIR  FRAB"/>
    <s v="No Good/Out of Stdrd"/>
    <s v="Structure-Wood"/>
    <s v="Repair"/>
    <s v="45145824"/>
    <s v="T2 DI MNDCN WLTS FT BRG 020/003 RMV BUTT"/>
    <s v="ICW"/>
  </r>
  <r>
    <s v="LC"/>
    <s v="121801638"/>
    <s v="002/058"/>
    <s v="T3 DI COLGATE-CHALLENGE 2/58 RPR STRW"/>
    <s v="SACTO"/>
    <s v="ETL.6480.POLE.WOOD"/>
    <d v="2021-07-27T00:00:00"/>
    <d v="2021-07-26T00:00:00"/>
    <d v="2022-08-25T00:00:00"/>
    <x v="159"/>
    <d v="2022-01-26T00:00:00"/>
    <x v="1"/>
    <s v="630"/>
    <x v="0"/>
    <s v="Closed"/>
    <s v="HFTD 3"/>
    <s v="RELW FIRE COMP OH   TR3  PRTO AIR  FRAB"/>
    <s v="No Good/Out of Stdrd"/>
    <s v="Structure-Wood"/>
    <s v="Repair"/>
    <s v="45253260"/>
    <s v="T3 DI COLGATE-CHALLENGE 2/58 RPR STRW"/>
    <s v="ICW"/>
  </r>
  <r>
    <s v="LC"/>
    <s v="121801728"/>
    <s v="T-123"/>
    <s v="T3 DI MIDWAY-SANTA MARIA T-123 RPR FOND"/>
    <s v="PISMOBCH"/>
    <s v="ETL.9240.TOWR"/>
    <d v="2021-07-27T00:00:00"/>
    <d v="2021-07-26T00:00:00"/>
    <d v="2022-05-02T00:00:00"/>
    <x v="159"/>
    <d v="2022-01-26T00:00:00"/>
    <x v="1"/>
    <s v="543"/>
    <x v="0"/>
    <s v="Closed"/>
    <s v="HFTD 3"/>
    <s v="RELW FIRE COMP OH   TR3  PRTO AIR"/>
    <s v="Earth Covered Tower"/>
    <s v="Foundation/Concrete-Tower"/>
    <s v="Repair"/>
    <s v="45098957"/>
    <s v="T3 DI MIDWAY-SANTA MARIA T-123 RPR FOND"/>
    <s v="ICQ"/>
  </r>
  <r>
    <s v="LC"/>
    <s v="121802212"/>
    <s v="004/050"/>
    <s v="T2 DI BURNS-LONE STAR #1 4/50R RPR STRW"/>
    <s v="MOSSLNDG"/>
    <s v="ETL.6230.POLE.WDPS"/>
    <d v="2021-07-27T00:00:00"/>
    <d v="2021-07-26T00:00:00"/>
    <d v="2022-02-16T00:00:00"/>
    <x v="160"/>
    <d v="2022-07-26T00:00:00"/>
    <x v="0"/>
    <s v="630"/>
    <x v="0"/>
    <s v="Closed"/>
    <s v="HFTD 2"/>
    <s v="RELW FIRE COMP OH   TR2  PRTO AIR"/>
    <s v="No Good/Out of Stdrd"/>
    <s v="Structure-Wood"/>
    <s v="Repair"/>
    <s v="45166607"/>
    <s v="T2 DI BURNS-LONE STAR #1 4/50R RPR STRW"/>
    <s v="ICW"/>
  </r>
  <r>
    <s v="LC"/>
    <s v="121802215"/>
    <s v="004/050"/>
    <s v="T2 DI BURNS-LONE STAR #1 4/50R RPR GYWW"/>
    <s v="MOSSLNDG"/>
    <s v="ETL.6230.POLE.WDPS"/>
    <d v="2021-07-27T00:00:00"/>
    <d v="2021-07-26T00:00:00"/>
    <d v="2022-01-12T00:00:00"/>
    <x v="160"/>
    <d v="2022-07-26T00:00:00"/>
    <x v="0"/>
    <s v="630"/>
    <x v="0"/>
    <s v="Closed"/>
    <s v="HFTD 2"/>
    <s v="RELW FIRE COMP OH   TR2  PRTO AIR"/>
    <s v="No Good/Out of Stdrd"/>
    <s v="Guy Wire-Wood"/>
    <s v="Repair"/>
    <s v="45161109"/>
    <s v="T2 DI BURNS-LONE STAR #1 4/50R RPR GYWW"/>
    <s v="ICW"/>
  </r>
  <r>
    <s v="LC"/>
    <s v="121802317"/>
    <s v="053/265"/>
    <s v="T2 DI MALIN-RND MTN #2 53/265 RPR SHLS"/>
    <s v="TABLEMTN"/>
    <s v="ETL.6020.TOWR"/>
    <d v="2021-07-27T00:00:00"/>
    <d v="2021-07-26T00:00:00"/>
    <d v="2022-07-15T00:00:00"/>
    <x v="160"/>
    <d v="2022-07-26T00:00:00"/>
    <x v="0"/>
    <s v="628"/>
    <x v="0"/>
    <s v="Closed"/>
    <s v="HFTD 2"/>
    <s v="RELW FIRE COMP OH   TR2  PRTO AIR  FRAB"/>
    <s v="No Good/Out of Stdrd"/>
    <s v="Shield Wire / OPGW-Steel"/>
    <s v="Repair"/>
    <s v="45215164"/>
    <s v="T2 DI MALIN-RND MTN #2 53/265 RPR SHLS"/>
    <s v="ICS"/>
  </r>
  <r>
    <s v="LC"/>
    <s v="121802319"/>
    <s v="001/017"/>
    <s v="T2 CHRISTIE-FRANKLIN #2 1/17 RPL STRW"/>
    <s v="CONCORD"/>
    <s v="ETL.6360.POLE.WDPS"/>
    <d v="2021-07-27T00:00:00"/>
    <d v="2021-07-27T00:00:00"/>
    <d v="2022-02-12T00:00:00"/>
    <x v="161"/>
    <d v="2022-07-27T00:00:00"/>
    <x v="0"/>
    <s v="372"/>
    <x v="0"/>
    <s v="Closed"/>
    <s v="HFTD 2"/>
    <s v="RELW FIRE COMP OH   TR2  PRTO AIR"/>
    <s v="No Good/Out of Stdrd"/>
    <s v="Structure-Wood"/>
    <s v="Replace"/>
    <s v="31549730"/>
    <s v="T2 CHRISTIE-FRANKLIN #2 1/17 RPL STRW"/>
    <s v="70Y"/>
  </r>
  <r>
    <s v="LC"/>
    <s v="121802551"/>
    <s v="001/017"/>
    <s v="T2 CHRISTIE-FRANKLIN #2 1/17 RPL STRW"/>
    <s v="CONCORD"/>
    <s v="ETL.6360.POLE.WDPS"/>
    <d v="2021-07-27T00:00:00"/>
    <d v="2021-07-27T00:00:00"/>
    <d v="2022-02-12T00:00:00"/>
    <x v="161"/>
    <d v="2022-07-27T00:00:00"/>
    <x v="0"/>
    <s v="372"/>
    <x v="0"/>
    <s v="Closed"/>
    <s v="HFTD 2"/>
    <s v="POHW OTHR FIRE COMP OH   TR2  PRTO AIR"/>
    <s v="No Good/Out of Stdrd"/>
    <s v="Structure-Wood"/>
    <s v="Replace"/>
    <s v="31549730"/>
    <s v="T2 CHRISTIE-FRANKLIN #2 1/17 RPL STRW"/>
    <s v="70Y"/>
  </r>
  <r>
    <s v="LC"/>
    <s v="121803005"/>
    <s v="071/358"/>
    <s v="T2 DI MALIN-RND MTN #2 71/358 RPL SHLS"/>
    <s v="TABLEMTN"/>
    <s v="ETL.6020.TOWR"/>
    <d v="2021-07-27T00:00:00"/>
    <d v="2021-07-26T00:00:00"/>
    <d v="2022-07-13T00:00:00"/>
    <x v="160"/>
    <d v="2022-07-26T00:00:00"/>
    <x v="0"/>
    <s v="628"/>
    <x v="0"/>
    <s v="Closed"/>
    <s v="HFTD 2"/>
    <s v="RELW FIRE COMP OH   TR2  PRTO AIR  FRAB"/>
    <s v="No Good/Out of Stdrd"/>
    <s v="Shield Wire / OPGW-Steel"/>
    <s v="Replace"/>
    <s v="45215163"/>
    <s v="T2 DI MALIN-RND MTN #2 71/358 RPL SHLS"/>
    <s v="ICS"/>
  </r>
  <r>
    <s v="LC"/>
    <s v="121803402"/>
    <s v="068/346A"/>
    <s v="T2 DI MALIN-RND MTN #2 68/346A RPR OPGW"/>
    <s v="TABLEMTN"/>
    <s v="ETL.6020.TOWR"/>
    <d v="2021-07-27T00:00:00"/>
    <d v="2021-07-26T00:00:00"/>
    <d v="2022-07-14T00:00:00"/>
    <x v="160"/>
    <d v="2022-07-26T00:00:00"/>
    <x v="0"/>
    <s v="628"/>
    <x v="0"/>
    <s v="Closed"/>
    <s v="HFTD 2"/>
    <s v="RELW FIRE COMP OH   TR2  PRTO AIR  FRAB"/>
    <s v="No Good/Out of Stdrd"/>
    <s v="Shield Wire / OPGW-Steel"/>
    <s v="Repair"/>
    <s v="45215162"/>
    <s v="T2 DI MALIN-RND MTN #2 68/346A RPR OPGW"/>
    <s v="ICS"/>
  </r>
  <r>
    <s v="LC"/>
    <s v="121803404"/>
    <s v="011/100"/>
    <s v="T3 DI CTTNWD-BENTON #2 11/100 RMV DBRS"/>
    <s v="TABLEMTN"/>
    <s v="ETL.6650.POLE.WDPS"/>
    <d v="2021-07-27T00:00:00"/>
    <d v="2021-07-26T00:00:00"/>
    <d v="2022-06-14T00:00:00"/>
    <x v="159"/>
    <d v="2022-01-26T00:00:00"/>
    <x v="1"/>
    <s v="630"/>
    <x v="0"/>
    <s v="Closed"/>
    <s v="HFTD 3"/>
    <s v="RELW OTHR FIRE COMP OH   TR3  PRTO AIR  NTDE"/>
    <s v="Debris/Nest/etc."/>
    <s v="Structure-Wood"/>
    <s v="Remove"/>
    <s v="45213322"/>
    <s v="T3NT DI CTTNWD-BENTON #2 11/100 RMV DBRS"/>
    <s v="ICW"/>
  </r>
  <r>
    <s v="LC"/>
    <s v="121803708"/>
    <s v="010/117"/>
    <s v="T2 DI DRUM-SUMMIT #2 010/117 RPL INSW"/>
    <s v="SACTO"/>
    <s v="ETL.1450.INSL.CERA"/>
    <d v="2021-07-27T00:00:00"/>
    <d v="2021-07-26T00:00:00"/>
    <d v="2022-10-18T00:00:00"/>
    <x v="160"/>
    <d v="2022-07-26T00:00:00"/>
    <x v="1"/>
    <s v="508"/>
    <x v="0"/>
    <s v="Closed"/>
    <s v="HFTD 2"/>
    <s v="RELW FIRE COMP OH   TR2  PRTO AIR"/>
    <s v="No Good/Out of Stdrd"/>
    <s v="Insulator-Wood"/>
    <s v="Replace"/>
    <s v="31611092"/>
    <s v="T2 DI DRUM-SUMMIT #2 010/117 RPR INSW"/>
    <s v="93I"/>
  </r>
  <r>
    <s v="LC"/>
    <s v="121803751"/>
    <s v="?004/000"/>
    <s v="T3 DI SNEATH LN-HLF MN BY ?4/0 RPR STRW"/>
    <s v="METCALF"/>
    <s v="ETL.7212.POLE.WOOD"/>
    <d v="2021-07-27T00:00:00"/>
    <d v="2021-07-26T00:00:00"/>
    <d v="2022-07-20T00:00:00"/>
    <x v="159"/>
    <d v="2022-01-26T00:00:00"/>
    <x v="1"/>
    <s v="630"/>
    <x v="0"/>
    <s v="Closed"/>
    <s v="HFTD 3"/>
    <s v="RELW FIRE COMP OH   TR3  PRTO AIR  FRAB"/>
    <s v="No Good/Out of Stdrd"/>
    <s v="Structure-Wood"/>
    <s v="Repair"/>
    <s v="45181107"/>
    <s v="T3 DI SNEATH LN-HLF MN BY ?4/0 RPR STRW"/>
    <s v="ICW"/>
  </r>
  <r>
    <s v="LC"/>
    <s v="121803870"/>
    <s v="002/014"/>
    <s v="T3 DI DIABLO-GATES #1 2/14 RPR GYWS"/>
    <s v="PISMOBCH"/>
    <s v="ETL.5960.TOWR"/>
    <d v="2021-07-27T00:00:00"/>
    <d v="2021-07-26T00:00:00"/>
    <d v="2022-06-09T00:00:00"/>
    <x v="159"/>
    <d v="2022-01-26T00:00:00"/>
    <x v="1"/>
    <s v="628"/>
    <x v="0"/>
    <s v="Closed"/>
    <s v="HFTD 3"/>
    <s v="RELW FIRE COMP OH   TR3  PRTO AIR  FRAB"/>
    <s v="No Good/Out of Stdrd"/>
    <s v="Guy Wire-Steel"/>
    <s v="Repair"/>
    <s v="45068529"/>
    <s v="T3 DI DIABLO-GATES #1 2/14 RPR GYWS"/>
    <s v="ICS"/>
  </r>
  <r>
    <s v="LC"/>
    <s v="121803874"/>
    <s v="000/002"/>
    <s v="T3 DI DIABLO-MIDWAY #2 0/2 RPR GYWS"/>
    <s v="PISMOBCH"/>
    <s v="ETL.5970.TOWR"/>
    <d v="2021-07-27T00:00:00"/>
    <d v="2021-07-26T00:00:00"/>
    <d v="2022-07-31T00:00:00"/>
    <x v="159"/>
    <d v="2022-01-26T00:00:00"/>
    <x v="1"/>
    <s v="628"/>
    <x v="0"/>
    <s v="Closed"/>
    <s v="HFTD 3"/>
    <s v="RELW FIRE COMP OH   TR3  PRTO AIR  FRAB"/>
    <s v="No Good/Out of Stdrd"/>
    <s v="Guy Wire-Steel"/>
    <s v="Repair"/>
    <s v="45090044"/>
    <s v="T3 DI DIABLO-MIDWAY #2 0/2 RPR GYWS"/>
    <s v="ICS"/>
  </r>
  <r>
    <s v="LC"/>
    <s v="121803879"/>
    <s v="002/060"/>
    <s v="T3 DI DRUM-SPAULDING 002/060 RPL HRDW"/>
    <s v="SACTO"/>
    <s v="ETL.6770.POLE.WOOD"/>
    <d v="2021-07-27T00:00:00"/>
    <d v="2021-07-26T00:00:00"/>
    <d v="2022-05-21T00:00:00"/>
    <x v="159"/>
    <d v="2022-01-26T00:00:00"/>
    <x v="1"/>
    <s v="630"/>
    <x v="0"/>
    <s v="Closed"/>
    <s v="HFTD 3"/>
    <s v="RELW FIRE COMP OH   TR3  PRTO AIR  FRAB"/>
    <s v="No Good/Out of Stdrd"/>
    <s v="Hardware-Wood"/>
    <s v="Replace"/>
    <s v="45218814"/>
    <s v="T3 DI DRUM-SPAULDING 002/060 RPL HRDW"/>
    <s v="ICW"/>
  </r>
  <r>
    <s v="LC"/>
    <s v="121805495"/>
    <s v="T-122"/>
    <s v="T3 EI MIDWAY-SANTA MARIA T-122 RPR STRT"/>
    <s v="PISMOBCH"/>
    <s v="ETL.9240.TOWR"/>
    <d v="2021-07-27T00:00:00"/>
    <d v="2021-07-27T00:00:00"/>
    <d v="2022-08-26T00:00:00"/>
    <x v="162"/>
    <d v="2022-01-27T00:00:00"/>
    <x v="1"/>
    <s v="543"/>
    <x v="0"/>
    <s v="Closed"/>
    <s v="HFTD 3"/>
    <s v="RELW INSP COMP OH   FMOB TR3  PRTO FRAB"/>
    <s v="No Good/Out of Stdrd"/>
    <s v="Structure-Tower"/>
    <s v="Repair"/>
    <s v="45098958"/>
    <s v="T3 EI MIDWAY-SANTA MARIA T-122 RPR STRT"/>
    <s v="ICQ"/>
  </r>
  <r>
    <s v="LC"/>
    <s v="121805498"/>
    <s v="T-120"/>
    <s v="T3 EI MIDWAY-SANTA MARIA T-120 RPL INSS"/>
    <s v="PISMOBCH"/>
    <s v="ETL.9240.TOWR"/>
    <d v="2021-07-27T00:00:00"/>
    <d v="2021-07-27T00:00:00"/>
    <d v="2022-08-30T00:00:00"/>
    <x v="162"/>
    <d v="2022-01-27T00:00:00"/>
    <x v="1"/>
    <s v="532"/>
    <x v="0"/>
    <s v="Closed"/>
    <s v="HFTD 3"/>
    <s v="REGW INSP COMP OH   FMOB TR3  PRTO FRAB"/>
    <s v="No Good/Out of Stdrd"/>
    <s v="Insulator-Steel"/>
    <s v="Replace"/>
    <s v="31548619"/>
    <s v="T3 EI MIDWAY-SANTA MARIA  RPL INSS 8TWRS"/>
    <s v="93K"/>
  </r>
  <r>
    <s v="LC"/>
    <s v="121806234"/>
    <s v="001/012"/>
    <s v="T2 EI KANAKA TAP 001/012L COMPLETE"/>
    <s v="TABLEMTN"/>
    <s v="ETL.4223.POLE.WDPS"/>
    <d v="2021-07-28T00:00:00"/>
    <d v="2021-03-18T00:00:00"/>
    <d v="2022-06-03T00:00:00"/>
    <x v="32"/>
    <d v="2022-03-18T00:00:00"/>
    <x v="1"/>
    <s v="372"/>
    <x v="0"/>
    <s v="Closed"/>
    <s v="HFTD 2"/>
    <s v="POHW INSP COMP OH   FMOB TR2  PRTO AIR"/>
    <s v="No Good/Out of Stdrd"/>
    <s v="Structure-Wood"/>
    <s v="Replace"/>
    <s v="31544831"/>
    <s v="T2 EI KANAKA TAP 001/012B RPL STRW"/>
    <s v="70Y"/>
  </r>
  <r>
    <s v="LC"/>
    <s v="121806235"/>
    <s v="001/012"/>
    <s v="T2 EI KANAKA TAP 001/012R RPL STRW"/>
    <s v="TABLEMTN"/>
    <s v="ETL.4223.POLE.WDPS"/>
    <d v="2021-07-28T00:00:00"/>
    <d v="2021-03-18T00:00:00"/>
    <d v="2022-06-03T00:00:00"/>
    <x v="32"/>
    <d v="2022-03-18T00:00:00"/>
    <x v="1"/>
    <s v="372"/>
    <x v="0"/>
    <s v="Closed"/>
    <s v="HFTD 2"/>
    <s v="POHW INSP COMP OH   FMOB TR2  PRTO AIR"/>
    <s v="No Good/Out of Stdrd"/>
    <s v="Structure-Wood"/>
    <s v="Replace"/>
    <s v="31544831"/>
    <s v="T2 EI KANAKA TAP 001/012B RPL STRW"/>
    <s v="70Y"/>
  </r>
  <r>
    <s v="LC"/>
    <s v="121806251"/>
    <s v="004/100"/>
    <s v="T3 DI BURNS-LONE STAR #2 4/100 RPR GYWW"/>
    <s v="MOSSLNDG"/>
    <s v="ETL.6240.POLE.WOOD"/>
    <d v="2021-07-28T00:00:00"/>
    <d v="2021-07-26T00:00:00"/>
    <d v="2022-04-06T00:00:00"/>
    <x v="159"/>
    <d v="2022-01-26T00:00:00"/>
    <x v="1"/>
    <s v="630"/>
    <x v="0"/>
    <s v="Closed"/>
    <s v="HFTD 3"/>
    <s v="RELW FIRE COMP OH   TR3  PRTO AIR  FRAB"/>
    <s v="No Good/Out of Stdrd"/>
    <s v="Guy Wire-Wood"/>
    <s v="Repair"/>
    <s v="45075345"/>
    <s v="T3 DI BURNS-LONE STAR #2 4/100 RPR GYWW"/>
    <s v="ICW"/>
  </r>
  <r>
    <s v="LC"/>
    <s v="121806258"/>
    <s v="022/113"/>
    <s v="T3 DI RND MT-TM #2 22/113 RPL INS CMPLT"/>
    <s v="TABLEMTN"/>
    <s v="ETL.6070.INSL"/>
    <d v="2021-07-28T00:00:00"/>
    <d v="2021-07-26T00:00:00"/>
    <d v="2022-05-18T00:00:00"/>
    <x v="159"/>
    <d v="2022-01-26T00:00:00"/>
    <x v="1"/>
    <s v="532"/>
    <x v="0"/>
    <s v="Closed"/>
    <s v="HFTD 3"/>
    <s v="POHW FIRE COMP OH   TR3  PRTO AIR"/>
    <s v="No Good/Out of Stdrd"/>
    <s v="Insulator-Steel"/>
    <s v="Replace"/>
    <s v="31548820"/>
    <s v="T3 DI RND MTN-TBL MTN #2  RPL INS 5TWR"/>
    <s v="93K"/>
  </r>
  <r>
    <s v="LC"/>
    <s v="121806353"/>
    <s v="002/015"/>
    <s v="T3 DI DIABLO-GATES #1 2/15 CNCL"/>
    <s v="PISMOBCH"/>
    <s v="ETL.5960.TOWR"/>
    <d v="2021-07-28T00:00:00"/>
    <d v="2021-07-26T00:00:00"/>
    <d v="2022-06-09T00:00:00"/>
    <x v="159"/>
    <d v="2022-01-26T00:00:00"/>
    <x v="1"/>
    <s v="628"/>
    <x v="0"/>
    <s v="Closed"/>
    <s v="HFTD 3"/>
    <s v="RELW FIRE COMP OH   TR3  PRTO AIR  FRAB"/>
    <s v="No Good/Out of Stdrd"/>
    <s v="Guy Wire-Steel"/>
    <s v="Repair"/>
    <s v="45068530"/>
    <s v="T3 DI DIABLO-GATES #1 2/15 RPR GYWS"/>
    <s v="ICS"/>
  </r>
  <r>
    <s v="LC"/>
    <s v="121806512"/>
    <s v="010/011C"/>
    <s v="T3 DI MAPLE CREEK-HOOPA 10/11C RPL STRW"/>
    <s v="EUREKA"/>
    <s v="ETL.7490.POLE.WOOD"/>
    <d v="2021-07-28T00:00:00"/>
    <d v="2021-07-26T00:00:00"/>
    <d v="2022-08-03T00:00:00"/>
    <x v="159"/>
    <d v="2022-01-26T00:00:00"/>
    <x v="1"/>
    <s v="372"/>
    <x v="0"/>
    <s v="Closed"/>
    <s v="HFTD 3"/>
    <s v="POHW OTHR FIRE COMP OH   TR3  PRTO AIR"/>
    <s v="No Good/Out of Stdrd"/>
    <s v="Structure-Wood"/>
    <s v="Replace"/>
    <s v="31548069"/>
    <s v="T3 DI MAPLE CREEK-HOOPA 11/4A RPL STRW"/>
    <s v="70Y"/>
  </r>
  <r>
    <s v="LC"/>
    <s v="121806904"/>
    <s v="005/073"/>
    <s v="T2 DI VALLEY SPRINGS-CLAY 5/73 RMV BUTT"/>
    <s v="VICTOR"/>
    <s v="ETL.8264.POLE.WOOD"/>
    <d v="2021-07-28T00:00:00"/>
    <d v="2021-07-26T00:00:00"/>
    <d v="2021-08-26T00:00:00"/>
    <x v="160"/>
    <d v="2022-07-26T00:00:00"/>
    <x v="0"/>
    <s v="630"/>
    <x v="0"/>
    <s v="Closed"/>
    <s v="HFTD 2"/>
    <s v="RELW FIRE COMP OH   TR2  AIR  FRAB"/>
    <s v="Debris/Nest/etc."/>
    <s v="Structure-Wood"/>
    <s v="Remove"/>
    <s v="44959194"/>
    <s v="T2 DI VALLEY SPRINGS-CLAY 5/73 RMV BUTT"/>
    <s v="ICW"/>
  </r>
  <r>
    <s v="LC"/>
    <s v="121806907"/>
    <s v="005/073"/>
    <s v="T2 DI VALLEY SPRINGS-CLAY 5/73 RPR STRW"/>
    <s v="VICTOR"/>
    <s v="ETL.8264.POLE.WOOD"/>
    <d v="2021-07-28T00:00:00"/>
    <d v="2021-07-26T00:00:00"/>
    <d v="2021-08-26T00:00:00"/>
    <x v="160"/>
    <d v="2022-07-26T00:00:00"/>
    <x v="0"/>
    <s v="630"/>
    <x v="0"/>
    <s v="Closed"/>
    <s v="HFTD 2"/>
    <s v="RELW FIRE COMP OH   TR2  AIR  FRAB"/>
    <s v="No Good/Out of Stdrd"/>
    <s v="Splice-Wood"/>
    <s v="Repair"/>
    <s v="44959341"/>
    <s v="T2 DI VALLEY SPRINGS-CLAY 5/73 RPR STRW"/>
    <s v="ICW"/>
  </r>
  <r>
    <s v="LC"/>
    <s v="121807345"/>
    <s v="017/003"/>
    <s v="T2 DI HMBLDT BY-RO DLL JT 17/3 RPL INSW"/>
    <s v="EUREKA"/>
    <s v="ETL.7100.INSL.CERA"/>
    <d v="2021-07-28T00:00:00"/>
    <d v="2021-07-26T00:00:00"/>
    <d v="2022-04-24T00:00:00"/>
    <x v="160"/>
    <d v="2022-07-26T00:00:00"/>
    <x v="0"/>
    <s v="508"/>
    <x v="0"/>
    <s v="Closed"/>
    <s v="HFTD 2"/>
    <s v="POHW OTHR FIRE COMP OH   TR2  PRTO AIR"/>
    <s v="No Good/Out of Stdrd"/>
    <s v="Insulator-Wood"/>
    <s v="Replace"/>
    <s v="31542056"/>
    <s v="T2 DI HMBLDT BY-RIO DL JCT 18/1 RPL INSW"/>
    <s v="93I"/>
  </r>
  <r>
    <s v="LC"/>
    <s v="121807462"/>
    <s v="032/004"/>
    <s v="T2 DI GRBRVLL-LAYTONVILLE 32/4 RMV DBRS"/>
    <s v="WILLITS"/>
    <s v="ETL.8365.POLE.NWOD"/>
    <d v="2021-07-28T00:00:00"/>
    <d v="2021-07-26T00:00:00"/>
    <d v="2022-04-22T00:00:00"/>
    <x v="160"/>
    <d v="2022-07-26T00:00:00"/>
    <x v="0"/>
    <s v="630"/>
    <x v="0"/>
    <s v="Closed"/>
    <s v="HFTD 2"/>
    <s v="RELW OTHR FIRE COMP OH   TR2  PRTO AIR  FRAB"/>
    <s v="Debris/Nest/etc."/>
    <s v="Structure-Wood"/>
    <s v="Remove"/>
    <s v="45155548"/>
    <s v="T2 DI GRBRVLL-LAYTONVILLE 32/4 RMV DBRS"/>
    <s v="ICW"/>
  </r>
  <r>
    <s v="LC"/>
    <s v="121808205"/>
    <s v="015/003"/>
    <s v="T3 DI DONNELLS-MI-WUK 015/3L RPR STRW"/>
    <s v="VICTOR"/>
    <s v="ETL.1400.POLE.WDPS"/>
    <d v="2021-07-28T00:00:00"/>
    <d v="2021-07-26T00:00:00"/>
    <d v="2022-08-29T00:00:00"/>
    <x v="159"/>
    <d v="2022-01-26T00:00:00"/>
    <x v="1"/>
    <s v="630"/>
    <x v="0"/>
    <s v="Closed"/>
    <s v="HFTD 3"/>
    <s v="RELW FIRE COMP OH   TR3  PRTO AIR"/>
    <s v="No Good/Out of Stdrd"/>
    <s v="Structure-Wood"/>
    <s v="Repair"/>
    <s v="45122759"/>
    <s v="T3 DI DONNELLS-MI-WUK 015/3L RPR STRW"/>
    <s v="ICW"/>
  </r>
  <r>
    <s v="LC"/>
    <s v="121808209"/>
    <s v="028/005"/>
    <s v="T2 DI GARBERVLLE-LAYTNVLLE 28/5 RPR GYWW"/>
    <s v="WILLITS"/>
    <s v="ETL.8365.POLE.WOOD"/>
    <d v="2021-07-28T00:00:00"/>
    <d v="2021-07-27T00:00:00"/>
    <d v="2022-04-21T00:00:00"/>
    <x v="161"/>
    <d v="2022-07-27T00:00:00"/>
    <x v="0"/>
    <s v="630"/>
    <x v="0"/>
    <s v="Closed"/>
    <s v="HFTD 2"/>
    <s v="RELW FIRE ACCM COMP OH   TR2  PRTO AIR  FRAB"/>
    <s v="No Good/Out of Stdrd"/>
    <s v="Guy Wire-Wood"/>
    <s v="Repair"/>
    <s v="45155528"/>
    <s v="T2 DI GARBERVLLE-LAYTNVLLE 28/5 RPR GYWW"/>
    <s v="ICW"/>
  </r>
  <r>
    <s v="LC"/>
    <s v="121808350"/>
    <s v="073/371"/>
    <s v="T2 DI MALIN-RND MTN #2 73/371 RPR FOND"/>
    <s v="TABLEMTN"/>
    <s v="ETL.6020.TOWR"/>
    <d v="2021-07-28T00:00:00"/>
    <d v="2021-07-26T00:00:00"/>
    <d v="2022-07-20T00:00:00"/>
    <x v="160"/>
    <d v="2022-07-26T00:00:00"/>
    <x v="0"/>
    <s v="543"/>
    <x v="0"/>
    <s v="Closed"/>
    <s v="HFTD 2"/>
    <s v="RELW FIRE COMP OH   TR2  PRTO AIR  FRAB"/>
    <s v="Earth Covered Tower"/>
    <s v="Foundation/Concrete-Tower"/>
    <s v="Repair"/>
    <s v="45198240"/>
    <s v="T2 DI MALIN-RND MTN #2 73/371 RPR FOND"/>
    <s v="ICQ"/>
  </r>
  <r>
    <s v="LC"/>
    <s v="121809216"/>
    <s v="030/008"/>
    <s v="T2 DI GARBERVLLE-LAYTNVLLE 30/8 RPL INSW"/>
    <s v="WILLITS"/>
    <s v="ETL.8365.INSL.CERA"/>
    <d v="2021-07-28T00:00:00"/>
    <d v="2021-07-26T00:00:00"/>
    <d v="2022-04-22T00:00:00"/>
    <x v="160"/>
    <d v="2022-07-26T00:00:00"/>
    <x v="0"/>
    <s v="508"/>
    <x v="0"/>
    <s v="Closed"/>
    <s v="HFTD 2"/>
    <s v="RELW FIRE COMP OH   TR2  PRTO AIR"/>
    <s v="No Good/Out of Stdrd"/>
    <s v="Insulator-Wood"/>
    <s v="Replace"/>
    <s v="31542897"/>
    <s v="T2 EI GRBRVLL-LYTNVILLE 31/7 RPL INSW"/>
    <s v="93I"/>
  </r>
  <r>
    <s v="LC"/>
    <s v="121809408"/>
    <s v="011/118"/>
    <s v="T2 DI PT#5-RD MN#2 11/118 RPR POLE CMPLT"/>
    <s v="TABLEMTN"/>
    <s v="ETL.5430.POLE.WDPS"/>
    <d v="2021-07-28T00:00:00"/>
    <d v="2021-07-27T00:00:00"/>
    <d v="2022-06-08T00:00:00"/>
    <x v="161"/>
    <d v="2022-07-27T00:00:00"/>
    <x v="0"/>
    <s v="630"/>
    <x v="0"/>
    <s v="Closed"/>
    <s v="HFTD 2"/>
    <s v="RELW FIRE COMP OH   TR2  PRTO AIR"/>
    <s v="No Good/Out of Stdrd"/>
    <s v="Structure-Wood"/>
    <s v="Repair"/>
    <s v="45213778"/>
    <s v="T2 DI PIT #5-RND MTN #2 11/118 RPR STRW"/>
    <s v="ICW"/>
  </r>
  <r>
    <s v="LC"/>
    <s v="121809725"/>
    <s v="001/009"/>
    <s v="T2 DI DIVIDE-VNDNBRG #2 1/9 INS HRDW"/>
    <s v="PISMOBCH"/>
    <s v="ETL.8630.POLE.WDPS"/>
    <d v="2021-07-28T00:00:00"/>
    <d v="2021-07-27T00:00:00"/>
    <d v="2022-02-14T00:00:00"/>
    <x v="161"/>
    <d v="2022-07-27T00:00:00"/>
    <x v="0"/>
    <s v="630"/>
    <x v="0"/>
    <s v="Closed"/>
    <s v="HFTD 2"/>
    <s v="RELW FIRE COMP OH   TR2  PRTO AIR"/>
    <s v="Missing"/>
    <s v="Hardware-Wood"/>
    <s v="Install"/>
    <s v="45090081"/>
    <s v="T2 DI DIVIDE-VNDNBRG #2 1/9 INS HRDW"/>
    <s v="ICW"/>
  </r>
  <r>
    <s v="LC"/>
    <s v="121809756"/>
    <s v="009/171"/>
    <s v="T2 DI PT#1-HT CRK #2-BRNY 9/171 INS HRDW"/>
    <s v="TABLEMTN"/>
    <s v="ETL.7040.POLE.WOOD"/>
    <d v="2021-07-28T00:00:00"/>
    <d v="2021-07-26T00:00:00"/>
    <d v="2022-07-19T00:00:00"/>
    <x v="160"/>
    <d v="2022-07-26T00:00:00"/>
    <x v="0"/>
    <s v="630"/>
    <x v="0"/>
    <s v="Closed"/>
    <s v="HFTD 2"/>
    <s v="RELW FIRE COMP OH   TR2  PRTO AIR  FRAB NTDE"/>
    <s v="Missing"/>
    <s v="Hardware-Wood"/>
    <s v="Install"/>
    <s v="45213913"/>
    <s v="T2 DI PT#1-HT CRK #2-BRNY 9/171 INS HRDW"/>
    <s v="ICW"/>
  </r>
  <r>
    <s v="LC"/>
    <s v="121809844"/>
    <s v="017/000"/>
    <s v="T2 DI HMBLDT BY-RIO DL JCT 17/0 RMV BUTT"/>
    <s v="EUREKA"/>
    <s v="ETL.7100.POLE.WOOD"/>
    <d v="2021-07-28T00:00:00"/>
    <d v="2021-07-27T00:00:00"/>
    <d v="2022-02-14T00:00:00"/>
    <x v="161"/>
    <d v="2022-07-27T00:00:00"/>
    <x v="0"/>
    <s v="630"/>
    <x v="0"/>
    <s v="Closed"/>
    <s v="HFTD 2"/>
    <s v="RELW FIRE ACCM COMP OH   TR2  PRTO AIR  FRAB"/>
    <s v="Debris/Nest/etc."/>
    <s v="Structure-Wood"/>
    <s v="Remove"/>
    <s v="45155864"/>
    <s v="T2 DI HMBLDT BY-RIO DL JCT 17/0 RMV BUTT"/>
    <s v="ICW"/>
  </r>
  <r>
    <s v="LC"/>
    <s v="121809886"/>
    <s v="X000/002"/>
    <s v="T3 DI MORRO BAY-DIABLO X000/002 RPL INSS"/>
    <s v="PISMOBCH"/>
    <s v="ETL.5260.INSL.CERA"/>
    <d v="2021-07-28T00:00:00"/>
    <d v="2021-07-26T00:00:00"/>
    <d v="2022-07-31T00:00:00"/>
    <x v="159"/>
    <d v="2022-01-26T00:00:00"/>
    <x v="1"/>
    <s v="532"/>
    <x v="0"/>
    <s v="Closed"/>
    <s v="HFTD 3"/>
    <s v="POHW FIRE COMP OH   TR3  PRTO AIR"/>
    <s v="No Good/Out of Stdrd"/>
    <s v="Insulator-Steel"/>
    <s v="Replace"/>
    <s v="31548991"/>
    <s v="T2 DI MORRO BAY-DIABLO 3/15 RPL INSS"/>
    <s v="93K"/>
  </r>
  <r>
    <s v="LC"/>
    <s v="121809972"/>
    <s v="029/002"/>
    <s v="T2 DI GARBERVILLE-LYTNVL 29/2 RPLC HRDW"/>
    <s v="WILLITS"/>
    <s v="ETL.8365.POLE.WOOD"/>
    <d v="2021-07-28T00:00:00"/>
    <d v="2021-07-27T00:00:00"/>
    <d v="2022-04-22T00:00:00"/>
    <x v="161"/>
    <d v="2022-07-27T00:00:00"/>
    <x v="0"/>
    <s v="630"/>
    <x v="0"/>
    <s v="Closed"/>
    <s v="HFTD 2"/>
    <s v="RELW FIRE ACCH COMP OH   TR2  PRTO AIR  FRAB"/>
    <s v="No Good/Out of Stdrd"/>
    <s v="Hardware-Wood"/>
    <s v="Replace"/>
    <s v="45155530"/>
    <s v="T2 DI GARBERVILLE-LYTNVL 29/2 RPLC HRDW"/>
    <s v="ICW"/>
  </r>
  <r>
    <s v="LC"/>
    <s v="121810019"/>
    <s v="017/124"/>
    <s v="T2 DI CARIBOU-TABLE MTN 017/124 RPR GYWS"/>
    <s v="TABLEMTN"/>
    <s v="ETL.4440.POLE.STPS"/>
    <d v="2021-07-28T00:00:00"/>
    <d v="2021-07-28T00:00:00"/>
    <d v="2022-06-24T00:00:00"/>
    <x v="163"/>
    <d v="2022-07-28T00:00:00"/>
    <x v="0"/>
    <s v="628"/>
    <x v="0"/>
    <s v="Closed"/>
    <s v="HFTD 2"/>
    <s v="RELW COMP OH   TR2  PRTO AIR"/>
    <s v="No Good/Out of Stdrd"/>
    <s v="Guy Wire-Steel"/>
    <s v="Repair"/>
    <s v="45195472"/>
    <s v="T2 DI CARIBOU-TABLE MTN 017/124 RPR GYWS"/>
    <s v="ICS"/>
  </r>
  <r>
    <s v="LC"/>
    <s v="121810023"/>
    <s v="025/374"/>
    <s v="T3 DI GOLD HILL #1 025/374 RPR INSW"/>
    <s v="SACTO"/>
    <s v="ETL.6950.INSL.NCER"/>
    <d v="2021-07-28T00:00:00"/>
    <d v="2021-07-28T00:00:00"/>
    <d v="2022-11-10T00:00:00"/>
    <x v="164"/>
    <d v="2022-01-28T00:00:00"/>
    <x v="1"/>
    <s v="630"/>
    <x v="0"/>
    <s v="Closed"/>
    <s v="HFTD 3"/>
    <s v="RELW FIRE COMP OH   TR3  PRTO AIR"/>
    <s v="No Good/Out of Stdrd"/>
    <s v="Insulator-Wood"/>
    <s v="Repair"/>
    <s v="45218208"/>
    <s v="T3 DI GOLD HILL #1 025/374 RPR INSW"/>
    <s v="ICW"/>
  </r>
  <r>
    <s v="LC"/>
    <s v="121810032"/>
    <s v="001/035"/>
    <s v="T3 DI MIDDLEFORK #1/35 RPR GYWW"/>
    <s v="SACTO"/>
    <s v="ETL.8405.POLE.WOOD"/>
    <d v="2021-07-28T00:00:00"/>
    <d v="2021-07-27T00:00:00"/>
    <d v="2021-10-21T00:00:00"/>
    <x v="162"/>
    <d v="2022-01-27T00:00:00"/>
    <x v="0"/>
    <s v="630"/>
    <x v="0"/>
    <s v="Closed"/>
    <s v="HFTD 3"/>
    <s v="RELW FIRE COMP OH   TR3  PRTO AIR  FRAB"/>
    <s v="No Good/Out of Stdrd"/>
    <s v="Guy Wire-Wood"/>
    <s v="Repair"/>
    <s v="45017213"/>
    <s v="T3 DI MIDDLEFORK #1/35 RPR GYWW"/>
    <s v="ICW"/>
  </r>
  <r>
    <s v="LC"/>
    <s v="121810034"/>
    <s v="000/001C"/>
    <s v="T3 DI DIABLO-GATES #1 0/1C RPL HRDT CMT"/>
    <s v="PISMOBCH"/>
    <s v="ETL.5960.TOWR"/>
    <d v="2021-07-28T00:00:00"/>
    <d v="2021-07-27T00:00:00"/>
    <d v="2022-08-04T00:00:00"/>
    <x v="162"/>
    <d v="2022-01-27T00:00:00"/>
    <x v="1"/>
    <s v="543"/>
    <x v="0"/>
    <s v="Closed"/>
    <s v="HFTD 3"/>
    <s v="RELW FIRE ACCM COMP OH   TR3  PRTO AIR  FRAB"/>
    <s v="No Good/Out of Stdrd"/>
    <s v="Hardware-Tower"/>
    <s v="Replace"/>
    <s v="45070726"/>
    <s v="T3 DI DIABLO-GATES #1 0/1C RPL HRDT"/>
    <s v="ICQ"/>
  </r>
  <r>
    <s v="LC"/>
    <s v="121810073"/>
    <s v="007/038"/>
    <s v="T2 DI FULTON-PUEBLO-TOWER 7/38 RPL INSS"/>
    <s v="LAKEVLLE"/>
    <s v="ETL.1600.INSL"/>
    <d v="2021-07-28T00:00:00"/>
    <d v="2021-07-27T00:00:00"/>
    <d v="2021-10-19T00:00:00"/>
    <x v="161"/>
    <d v="2022-07-27T00:00:00"/>
    <x v="0"/>
    <s v="532"/>
    <x v="0"/>
    <s v="Closed"/>
    <s v="HFTD 2"/>
    <s v="POHW FIRE COMP OH   TR2  PRTO AIR"/>
    <s v="No Good/Out of Stdrd"/>
    <s v="Insulator-Steel"/>
    <s v="Replace"/>
    <s v="31548751"/>
    <s v="DI FULTON-PUEBLO-TOWER 7/38 RPL INSS"/>
    <s v="93K"/>
  </r>
  <r>
    <s v="LC"/>
    <s v="121810077"/>
    <s v="007/038"/>
    <s v="T2 DI SILVERADO-FULTON JCT 7/38 RPL INSS"/>
    <s v="LAKEVLLE"/>
    <s v="ETL.1610.INSL"/>
    <d v="2021-07-28T00:00:00"/>
    <d v="2021-07-27T00:00:00"/>
    <d v="2022-03-13T00:00:00"/>
    <x v="161"/>
    <d v="2022-07-27T00:00:00"/>
    <x v="0"/>
    <s v="532"/>
    <x v="0"/>
    <s v="Closed"/>
    <s v="HFTD 2"/>
    <s v="RELW FIRE COMP OH   TR2  PRTO AIR"/>
    <s v="No Good/Out of Stdrd"/>
    <s v="Insulator-Steel"/>
    <s v="Replace"/>
    <s v="31548683"/>
    <s v="T2 DI SILVERADO-FULTON JCT  RPL INSS 6TW"/>
    <s v="93K"/>
  </r>
  <r>
    <s v="LC"/>
    <s v="121810084"/>
    <s v="023/002"/>
    <s v="T2 DI GARBERVLLE-LAYTNVLLE 23/2 RPR CNDW"/>
    <s v="WILLITS"/>
    <s v="ETL.8365.POLE.WOOD"/>
    <d v="2021-07-28T00:00:00"/>
    <d v="2021-07-26T00:00:00"/>
    <d v="2022-04-11T00:00:00"/>
    <x v="160"/>
    <d v="2022-07-26T00:00:00"/>
    <x v="0"/>
    <s v="630"/>
    <x v="0"/>
    <s v="Closed"/>
    <s v="HFTD 2"/>
    <s v="RELW FIRE COMP OH   TR2  PRTO AIR  FRAB"/>
    <s v="No Good/Out of Stdrd"/>
    <s v="Conductor-Wood"/>
    <s v="Repair"/>
    <s v="45155498"/>
    <s v="T2 DI GARBERVLLE-LAYTNVLLE 23/2 RPR CNDW"/>
    <s v="ICW"/>
  </r>
  <r>
    <s v="LC"/>
    <s v="121810092"/>
    <s v="004/058"/>
    <s v="T3 DI WST PT-VLY SPRNGS 004/058 RPR STRW"/>
    <s v="VICTOR"/>
    <s v="ETL.8350.POLE.WOOD"/>
    <d v="2021-07-28T00:00:00"/>
    <d v="2021-07-28T00:00:00"/>
    <d v="2022-05-14T00:00:00"/>
    <x v="164"/>
    <d v="2022-01-28T00:00:00"/>
    <x v="1"/>
    <s v="630"/>
    <x v="0"/>
    <s v="Closed"/>
    <s v="HFTD 3"/>
    <s v="RELW OTHR COMP OH   TR3  PRTO AIR  FRAB"/>
    <s v="No Good/Out of Stdrd"/>
    <s v="Structure-Wood"/>
    <s v="Repair"/>
    <s v="45164568"/>
    <s v="T3 DI WST PT-VLY SPRNGS 004/058 RPR STRW"/>
    <s v="ICW"/>
  </r>
  <r>
    <s v="LC"/>
    <s v="121810115"/>
    <s v="014/121"/>
    <s v="T3 DI MONTA VISTA-BURNS 14/121 RP SWTC"/>
    <s v="MOSSLNDG"/>
    <s v="ETL.7590.SWIT"/>
    <d v="2021-07-28T00:00:00"/>
    <d v="2021-07-28T00:00:00"/>
    <d v="2022-03-02T00:00:00"/>
    <x v="164"/>
    <d v="2022-01-28T00:00:00"/>
    <x v="1"/>
    <s v="630"/>
    <x v="0"/>
    <s v="Closed"/>
    <s v="HFTD 3"/>
    <s v="RELW FIRE COMP OH   TR3  PRTO AIR"/>
    <s v="No Good/Out of Stdrd"/>
    <s v="Switch-Wood"/>
    <s v="Repair"/>
    <s v="45082488"/>
    <s v="T3 DI MONTA VISTA-BURNS 14/121 RP SWTC"/>
    <s v="ICW"/>
  </r>
  <r>
    <s v="LC"/>
    <s v="121810117"/>
    <s v="007/073"/>
    <s v="T2 DI PIT #5-ROUND MTN #2 7/73 RMV BUTT"/>
    <s v="TABLEMTN"/>
    <s v="ETL.5430.POLE.WDPS"/>
    <d v="2021-07-28T00:00:00"/>
    <d v="2021-07-26T00:00:00"/>
    <d v="2022-06-16T00:00:00"/>
    <x v="160"/>
    <d v="2022-07-26T00:00:00"/>
    <x v="0"/>
    <s v="630"/>
    <x v="0"/>
    <s v="Closed"/>
    <s v="HFTD 2"/>
    <s v="RELW FIRE COMP OH   TR2  PRTO AIR"/>
    <s v="Debris/Nest/etc."/>
    <s v="Structure-Wood"/>
    <s v="Remove"/>
    <s v="45213776"/>
    <s v="T2 DI PIT #5-ROUND MTN #2 7/73 RMV BUTT"/>
    <s v="ICW"/>
  </r>
  <r>
    <s v="LC"/>
    <s v="121810118"/>
    <s v="008/039"/>
    <s v="T2 DI FULTON-PUEBLO 08/39 RPL INSS"/>
    <s v="LAKEVLLE"/>
    <s v="ETL.1600.INSL"/>
    <d v="2021-07-28T00:00:00"/>
    <d v="2021-07-27T00:00:00"/>
    <d v="2022-02-23T00:00:00"/>
    <x v="161"/>
    <d v="2022-07-27T00:00:00"/>
    <x v="0"/>
    <s v="532"/>
    <x v="0"/>
    <s v="Closed"/>
    <s v="HFTD 2"/>
    <s v="POHW FIRE COMP OH   TR2  PRTO AIR"/>
    <s v="No Good/Out of Stdrd"/>
    <s v="Insulator-Steel"/>
    <s v="Replace"/>
    <s v="31549865"/>
    <s v="T2 DI FULTON-PUEBLO-INSUL  RPL INSS 5TWR"/>
    <s v="93K"/>
  </r>
  <r>
    <s v="LC"/>
    <s v="121810137"/>
    <s v="001/010"/>
    <s v="T3 DI MORAGA-OAKLAND #3 1/10 RPL HRDT"/>
    <s v="CONCORD"/>
    <s v="ETL.2740.TOWR"/>
    <d v="2021-07-28T00:00:00"/>
    <d v="2021-07-26T00:00:00"/>
    <d v="2022-08-28T00:00:00"/>
    <x v="159"/>
    <d v="2022-01-26T00:00:00"/>
    <x v="1"/>
    <s v="543"/>
    <x v="0"/>
    <s v="Closed"/>
    <s v="HFTD 3"/>
    <s v="RELW FIRE COMP OH   TR3  PRTO AIR  FRAB"/>
    <s v="No Good/Out of Stdrd"/>
    <s v="Hardware-Tower"/>
    <s v="Replace"/>
    <s v="45094455"/>
    <s v="T3 DI MORAGA-OAKLAND #3 1/10 RPL HRDT"/>
    <s v="ICQ"/>
  </r>
  <r>
    <s v="LC"/>
    <s v="121810141"/>
    <s v="015/097"/>
    <s v="T2 METCALF-GREEN VALLEY 15/097 RPL ANCW"/>
    <s v="MOSSLNDG"/>
    <s v="ETL.2540.POLE.WDPS"/>
    <d v="2021-07-28T00:00:00"/>
    <d v="2021-07-28T00:00:00"/>
    <d v="2021-09-18T00:00:00"/>
    <x v="163"/>
    <d v="2022-07-28T00:00:00"/>
    <x v="0"/>
    <s v="637"/>
    <x v="0"/>
    <s v="Closed"/>
    <s v="HFTD 2"/>
    <s v="REGW CREW COMP OH   FMOB TR2  PRTO"/>
    <s v="No Good/Out of Stdrd"/>
    <s v="Anchor-Wood"/>
    <s v="Replace"/>
    <s v="31535758"/>
    <s v="T2 EI METCALF-GRN VALLEY 15/97L RPL STRW"/>
    <s v="70Y"/>
  </r>
  <r>
    <s v="LC"/>
    <s v="121810176"/>
    <s v="015/097"/>
    <s v="T2 METCALF-GREEN VALLEY 15/097 RPL ANCW"/>
    <s v="MOSSLNDG"/>
    <s v="ETL.2540.POLE.WDPS"/>
    <d v="2021-07-28T00:00:00"/>
    <d v="2021-07-28T00:00:00"/>
    <d v="2021-09-18T00:00:00"/>
    <x v="163"/>
    <d v="2022-07-28T00:00:00"/>
    <x v="0"/>
    <s v="637"/>
    <x v="0"/>
    <s v="Closed"/>
    <s v="HFTD 2"/>
    <s v="REGW CREW COMP OH   FMOB TR2  PRTO"/>
    <s v="No Good/Out of Stdrd"/>
    <s v="Anchor-Wood"/>
    <s v="Replace"/>
    <s v="31535758"/>
    <s v="T2 EI METCALF-GRN VALLEY 15/97L RPL STRW"/>
    <s v="70Y"/>
  </r>
  <r>
    <s v="LC"/>
    <s v="121810192"/>
    <s v="015/097"/>
    <s v="T2 METCALF-GREEN VALLEY 15/097 RPL ANCW"/>
    <s v="MOSSLNDG"/>
    <s v="ETL.2540.POLE.WDPS"/>
    <d v="2021-07-28T00:00:00"/>
    <d v="2021-07-28T00:00:00"/>
    <d v="2021-09-18T00:00:00"/>
    <x v="163"/>
    <d v="2022-07-28T00:00:00"/>
    <x v="0"/>
    <s v="637"/>
    <x v="0"/>
    <s v="Closed"/>
    <s v="HFTD 2"/>
    <s v="REGW CREW COMP OH   FMOB TR2  PRTO"/>
    <s v="No Good/Out of Stdrd"/>
    <s v="Anchor-Wood"/>
    <s v="Replace"/>
    <s v="31535758"/>
    <s v="T2 EI METCALF-GRN VALLEY 15/97L RPL STRW"/>
    <s v="70Y"/>
  </r>
  <r>
    <s v="LC"/>
    <s v="121810200"/>
    <s v="032/006"/>
    <s v="T2 DI GRBRVLLE-LYTNVLLE 032/006 RPR JUMW"/>
    <s v="WILLITS"/>
    <s v="ETL.8365.POLE.WOOD"/>
    <d v="2021-07-28T00:00:00"/>
    <d v="2021-07-28T00:00:00"/>
    <d v="2022-04-22T00:00:00"/>
    <x v="163"/>
    <d v="2022-07-28T00:00:00"/>
    <x v="0"/>
    <s v="630"/>
    <x v="0"/>
    <s v="Closed"/>
    <s v="HFTD 2"/>
    <s v="RELW OTHR COMP OH   TR2  PRTO AIR  FRAB"/>
    <s v="No Good/Out of Stdrd"/>
    <s v="Jumper-Wood"/>
    <s v="Repair"/>
    <s v="45155549"/>
    <s v="T2 DI GRBRVLLE-LYTNVLLE 032/006 RPR JUMW"/>
    <s v="ICW"/>
  </r>
  <r>
    <s v="LC"/>
    <s v="121810201"/>
    <s v="011/109"/>
    <s v="T3 DI DRUM-HIGGINS 011/109 INS HRDD"/>
    <s v="SACTO"/>
    <s v="ETL.4393.POLE.WDPS"/>
    <d v="2021-07-28T00:00:00"/>
    <d v="2021-07-27T00:00:00"/>
    <d v="2022-08-05T00:00:00"/>
    <x v="162"/>
    <d v="2022-01-27T00:00:00"/>
    <x v="1"/>
    <s v="630"/>
    <x v="0"/>
    <s v="Closed"/>
    <s v="HFTD 3"/>
    <s v="RELW COMP OH   TR3  PRTO AIR  NTDE"/>
    <s v="Missing"/>
    <s v="Hardware-Wood"/>
    <s v="Install"/>
    <s v="45219477"/>
    <s v="T3 DI DRUM-HIGGINS 011/109 INS HRDD"/>
    <s v="ICW"/>
  </r>
  <r>
    <s v="LC"/>
    <s v="121810212"/>
    <s v="012/001"/>
    <s v="T2 DI OAKHURST TAP 12/1 RPLC INSS"/>
    <s v="FRESNO"/>
    <s v="ETL.1252.INSL.NCER"/>
    <d v="2021-07-28T00:00:00"/>
    <d v="2021-07-27T00:00:00"/>
    <d v="2022-03-30T00:00:00"/>
    <x v="161"/>
    <d v="2022-07-27T00:00:00"/>
    <x v="0"/>
    <s v="508"/>
    <x v="0"/>
    <s v="Closed"/>
    <s v="HFTD 2"/>
    <s v="POHW FIRE COMP OH   TR2  PRTO AIR"/>
    <s v="No Good/Out of Stdrd"/>
    <s v="Insulator-Wood"/>
    <s v="Replace"/>
    <s v="31579297"/>
    <s v="T2 DI OAKHURST TAP NCINSUL 12/3 RPL INSW"/>
    <s v="93I"/>
  </r>
  <r>
    <s v="LC"/>
    <s v="121810214"/>
    <s v="025/000"/>
    <s v="T2 DI GARBERVILLE-LYTNVL 25/0 RPR STRW"/>
    <s v="WILLITS"/>
    <s v="ETL.8365.POLE.WOOD"/>
    <d v="2021-07-28T00:00:00"/>
    <d v="2021-07-26T00:00:00"/>
    <d v="2022-04-18T00:00:00"/>
    <x v="160"/>
    <d v="2022-07-26T00:00:00"/>
    <x v="0"/>
    <s v="630"/>
    <x v="0"/>
    <s v="Closed"/>
    <s v="HFTD 2"/>
    <s v="RELW FIRE COMP OH   TR2  PRTO AIR  FRAB"/>
    <s v="No Good/Out of Stdrd"/>
    <s v="Structure-Wood"/>
    <s v="Repair"/>
    <s v="45155521"/>
    <s v="T2 DI GARBERVILLE-LYTNVL 25/0 RPR STRW"/>
    <s v="ICW"/>
  </r>
  <r>
    <s v="LC"/>
    <s v="121810220"/>
    <s v="007/073"/>
    <s v="T2 DI PIT #5-ROUND MTN #2 7/73 RPL INSW"/>
    <s v="TABLEMTN"/>
    <s v="ETL.5430.INSL.CERA"/>
    <d v="2021-07-28T00:00:00"/>
    <d v="2021-07-26T00:00:00"/>
    <d v="2022-06-13T00:00:00"/>
    <x v="160"/>
    <d v="2022-07-26T00:00:00"/>
    <x v="0"/>
    <s v="508"/>
    <x v="0"/>
    <s v="Closed"/>
    <s v="HFTD 2"/>
    <s v="POHW FIRE COMP OH   TR2  PRTO AIR"/>
    <s v="No Good/Out of Stdrd"/>
    <s v="Insulator-Wood"/>
    <s v="Replace"/>
    <s v="31547500"/>
    <s v="T2 DI PIT #5-RND MTN #2 010/101 RPL INSW"/>
    <s v="93I"/>
  </r>
  <r>
    <s v="LC"/>
    <s v="121810221"/>
    <s v="008/039"/>
    <s v="T2 DI SILVERADO-FULTON JCT 8/39 RPL INSS"/>
    <s v="LAKEVLLE"/>
    <s v="ETL.1610.INSL"/>
    <d v="2021-07-28T00:00:00"/>
    <d v="2021-07-27T00:00:00"/>
    <d v="2022-03-13T00:00:00"/>
    <x v="161"/>
    <d v="2022-07-27T00:00:00"/>
    <x v="0"/>
    <s v="532"/>
    <x v="0"/>
    <s v="Closed"/>
    <s v="HFTD 2"/>
    <s v="POHW FIRE COMP OH   TR2  PRTO AIR"/>
    <s v="No Good/Out of Stdrd"/>
    <s v="Insulator-Steel"/>
    <s v="Replace"/>
    <s v="31548683"/>
    <s v="T2 DI SILVERADO-FULTON JCT  RPL INSS 6TW"/>
    <s v="93K"/>
  </r>
  <r>
    <s v="LC"/>
    <s v="121810301"/>
    <s v="007/003"/>
    <s v="T3 DI ULTON-CALISTOGA 7/3L RPR GYWW"/>
    <s v="LAKEVLLE"/>
    <s v="ETL.6880.POLE.STPS"/>
    <d v="2021-07-28T00:00:00"/>
    <d v="2021-07-27T00:00:00"/>
    <d v="2022-09-13T00:00:00"/>
    <x v="162"/>
    <d v="2022-01-27T00:00:00"/>
    <x v="1"/>
    <s v="630"/>
    <x v="0"/>
    <s v="Closed"/>
    <s v="HFTD 3"/>
    <s v="POHW FIRE COMP OH   TR3  PRTO AIR"/>
    <s v="No Good/Out of Stdrd"/>
    <s v="Guy Wire-Wood"/>
    <s v="Repair"/>
    <s v="45148359"/>
    <s v="T3 DI FULTON-CALISTOGA 007/003 RPR GYWW"/>
    <s v="ICW"/>
  </r>
  <r>
    <s v="LC"/>
    <s v="121810314"/>
    <s v="005/099"/>
    <s v="T3 DI COLGATE-CHALLENGE 005/099 RPR SWTC"/>
    <s v="SACTO"/>
    <s v="ETL.6480.POLE.NWOD"/>
    <d v="2021-07-28T00:00:00"/>
    <d v="2021-07-28T00:00:00"/>
    <d v="2022-08-07T00:00:00"/>
    <x v="164"/>
    <d v="2022-01-28T00:00:00"/>
    <x v="1"/>
    <s v="630"/>
    <x v="0"/>
    <s v="Closed"/>
    <s v="HFTD 3"/>
    <s v="RELW OTHR COMP OH   TR3  PRTO AIR  FRAB NTDE"/>
    <s v="No Good/Out of Stdrd"/>
    <s v="Switch-Wood"/>
    <s v="Repair"/>
    <s v="44930513"/>
    <s v="T3 DI COLGATE-CHALLENGE 005/099 RPR SWTC"/>
    <s v="ICW"/>
  </r>
  <r>
    <s v="LC"/>
    <s v="121810316"/>
    <s v="028/006"/>
    <s v="T2 DI GRBRVLLE-LYTNVLLE 028/6L RMV BUTT"/>
    <s v="EUREKA"/>
    <s v="ETL.8365.POLE.WDPS"/>
    <d v="2021-07-28T00:00:00"/>
    <d v="2021-07-28T00:00:00"/>
    <d v="2021-12-02T00:00:00"/>
    <x v="163"/>
    <d v="2022-07-28T00:00:00"/>
    <x v="0"/>
    <s v="630"/>
    <x v="0"/>
    <s v="Closed"/>
    <s v="HFTD 2"/>
    <s v="RELW OTHR COMP OH   TR2  PRTO AIR"/>
    <s v="Debris/Nest/etc."/>
    <s v="Structure-Wood"/>
    <s v="Remove"/>
    <s v="45082297"/>
    <s v="T2 DI GRBRVLLE-LYTNVLLE 028/6L RMV BUTT"/>
    <s v="ICW"/>
  </r>
  <r>
    <s v="LC"/>
    <s v="121810319"/>
    <s v="025/007"/>
    <s v="T2 DI GRBRVLLE-LYTNVLLE 025/007 RPR STRW"/>
    <s v="WILLITS"/>
    <s v="ETL.8365.POLE.WOOD"/>
    <d v="2021-07-28T00:00:00"/>
    <d v="2021-07-28T00:00:00"/>
    <d v="2022-04-25T00:00:00"/>
    <x v="163"/>
    <d v="2022-07-28T00:00:00"/>
    <x v="0"/>
    <s v="630"/>
    <x v="0"/>
    <s v="Closed"/>
    <s v="HFTD 2"/>
    <s v="RELW OTHR COMP OH   TR2  PRTO AIR  FRAB"/>
    <s v="No Good/Out of Stdrd"/>
    <s v="Structure-Wood"/>
    <s v="Repair"/>
    <s v="45155524"/>
    <s v="T2 DI GRBRVLLE-LYTNVLLE 025/007 RPR STRW"/>
    <s v="ICW"/>
  </r>
  <r>
    <s v="LC"/>
    <s v="121810352"/>
    <s v="089/452B"/>
    <s v="T2 DI MALIN-ROUND MTN#2 89/452A COMPLETE"/>
    <s v="TABLEMTN"/>
    <s v="ETL.6020.TOWR"/>
    <d v="2021-07-28T00:00:00"/>
    <d v="2021-07-27T00:00:00"/>
    <d v="2022-04-19T00:00:00"/>
    <x v="161"/>
    <d v="2022-07-27T00:00:00"/>
    <x v="0"/>
    <s v="628"/>
    <x v="0"/>
    <s v="Closed"/>
    <s v="HFTD 2"/>
    <s v="RELW FIRE COMP OH   TR2  PRTO AIR  FRAB"/>
    <s v="No Good/Out of Stdrd"/>
    <s v="Guy Wire-Steel"/>
    <s v="Repair"/>
    <s v="45198269"/>
    <s v="T2 DI MALIN-ROUND MTN#2 89/452A RPR GYWS"/>
    <s v="ICS"/>
  </r>
  <r>
    <s v="LC"/>
    <s v="121810382"/>
    <s v="003/067"/>
    <s v="T2 DI SMRTSVLLE-NCLS #2 003/067 COMPLETE"/>
    <s v="SACTO"/>
    <s v="ETL.8000.POLE.NWOD"/>
    <d v="2021-07-28T00:00:00"/>
    <d v="2021-07-28T00:00:00"/>
    <d v="2022-04-26T00:00:00"/>
    <x v="163"/>
    <d v="2022-07-28T00:00:00"/>
    <x v="0"/>
    <s v="630"/>
    <x v="0"/>
    <s v="Closed"/>
    <s v="HFTD 2"/>
    <s v="RELW COMP OH   TR2  PRTO AIR  FRAB NTDE"/>
    <s v="Debris/Nest/etc."/>
    <s v="Structure-Wood"/>
    <s v="Remove"/>
    <s v="45239504"/>
    <s v="T2 DI SMRTSVLLE-NCLS #2 003/067 RMV BUTT"/>
    <s v="ICW"/>
  </r>
  <r>
    <s v="LC"/>
    <s v="121810582"/>
    <s v="000/003"/>
    <s v="T2 DI COLEMAN-CTTNWD 0/3 RPL STRW"/>
    <s v="TABLEMTN"/>
    <s v="ETL.6430.POLE.WOOD"/>
    <d v="2021-07-28T00:00:00"/>
    <d v="2021-07-28T00:00:00"/>
    <d v="2022-05-16T00:00:00"/>
    <x v="163"/>
    <d v="2022-07-28T00:00:00"/>
    <x v="0"/>
    <s v="372"/>
    <x v="0"/>
    <s v="Closed"/>
    <s v="HFTD 2"/>
    <s v="POHW COMP OH   TR2  PRTO AIR  FRAB"/>
    <s v="No Good/Out of Stdrd"/>
    <s v="Structure-Wood"/>
    <s v="Replace"/>
    <s v="31543020"/>
    <s v="T2 DI COLEMN-CTTNWD 0/6 RPL STRW"/>
    <s v="70Y"/>
  </r>
  <r>
    <s v="LC"/>
    <s v="121810626"/>
    <s v=":008/003"/>
    <s v="T2 DI BLTA RVK MLNS SS :008/003 RPL STRW"/>
    <s v="VICTOR"/>
    <s v="ETL.1070.POLE.WOOD"/>
    <d v="2021-07-28T00:00:00"/>
    <d v="2021-07-28T00:00:00"/>
    <d v="2022-05-05T00:00:00"/>
    <x v="163"/>
    <d v="2022-07-28T00:00:00"/>
    <x v="0"/>
    <s v="372"/>
    <x v="0"/>
    <s v="Closed"/>
    <s v="HFTD 2"/>
    <s v="POHW OTHR COMP OH   TR2  PRTO AIR  FRAB"/>
    <s v="No Good/Out of Stdrd"/>
    <s v="Structure-Wood"/>
    <s v="Replace"/>
    <s v="31536314"/>
    <s v="T2 DI BLT-RVRBNK-MLNS RPL STRW"/>
    <s v="70Y"/>
  </r>
  <r>
    <s v="LC"/>
    <s v="121810631"/>
    <s v="004/000"/>
    <s v="T2DI LAYTONVILLE-COVELO 04/00 RPR STRW"/>
    <s v="LAKEVLLE"/>
    <s v="ETL.7390.POLE.WOOD"/>
    <d v="2021-07-28T00:00:00"/>
    <d v="2021-07-27T00:00:00"/>
    <d v="2021-10-19T00:00:00"/>
    <x v="161"/>
    <d v="2022-07-27T00:00:00"/>
    <x v="0"/>
    <s v="630"/>
    <x v="0"/>
    <s v="Closed"/>
    <s v="HFTD 2"/>
    <s v="RELW FIRE ACCL COMP OH   TR2  PRTO AIR  FRAB"/>
    <s v="No Good/Out of Stdrd"/>
    <s v="Structure-Wood"/>
    <s v="Repair"/>
    <s v="44999934"/>
    <s v="T2DI LAYTONVILLE-COVELO 04/00 RPR STRW"/>
    <s v="ICW"/>
  </r>
  <r>
    <s v="LC"/>
    <s v="121810655"/>
    <s v="006/116"/>
    <s v="T2 DI SMARTVIL-NICLAUS#2 6/116 RMV BUTT"/>
    <s v="SACTO"/>
    <s v="ETL.8000.POLE.NWOD"/>
    <d v="2021-07-28T00:00:00"/>
    <d v="2021-07-27T00:00:00"/>
    <d v="2022-07-13T00:00:00"/>
    <x v="161"/>
    <d v="2022-07-27T00:00:00"/>
    <x v="0"/>
    <s v="630"/>
    <x v="0"/>
    <s v="Closed"/>
    <s v="HFTD 2"/>
    <s v="RELW FIRE COMP OH   TR2  PRTO AIR  FRAB NTDE"/>
    <s v="Debris/Nest/etc."/>
    <s v="Structure-Wood"/>
    <s v="Remove"/>
    <s v="45239505"/>
    <s v="T2 DI SMARTVIL-NICLAUS#2 6/116 RMV BUTT"/>
    <s v="ICW"/>
  </r>
  <r>
    <s v="LC"/>
    <s v="121810687"/>
    <s v="005/055B"/>
    <s v="T2 DI  IGNACO-BOLNS #1 05/55B INS IBWW"/>
    <s v="LAKEVLLE"/>
    <s v="ETL.7140.INSL.CERA"/>
    <d v="2021-07-28T00:00:00"/>
    <d v="2021-07-28T00:00:00"/>
    <d v="2022-01-14T00:00:00"/>
    <x v="163"/>
    <d v="2022-07-28T00:00:00"/>
    <x v="0"/>
    <s v="630"/>
    <x v="0"/>
    <s v="Closed"/>
    <s v="HFTD 2"/>
    <s v="RELW OTHR FIRE COMP OH   TR2  PRTO AIR"/>
    <s v="No Good/Out of Stdrd"/>
    <s v="Insulator Bond Wire-Wood"/>
    <s v="Replace"/>
    <s v="45150007"/>
    <s v="T2 DI  IGNACO-BOLNS #1 05/55B INS IBWW"/>
    <s v="ICW"/>
  </r>
  <r>
    <s v="LC"/>
    <s v="121810691"/>
    <s v="023/002"/>
    <s v="T2 DI GRBRVLLE-LYTNVLLE 023/002 RPL DAMW"/>
    <s v="WILLITS"/>
    <s v="ETL.8365.POLE.WOOD"/>
    <d v="2021-07-28T00:00:00"/>
    <d v="2021-07-27T00:00:00"/>
    <d v="2022-04-11T00:00:00"/>
    <x v="161"/>
    <d v="2022-07-27T00:00:00"/>
    <x v="0"/>
    <s v="630"/>
    <x v="0"/>
    <s v="Closed"/>
    <s v="HFTD 2"/>
    <s v="POHW OTHR COMP OH   TR2  PRTO AIR  FRAB"/>
    <s v="No Good/Out of Stdrd"/>
    <s v="Damper-Wood"/>
    <s v="Replace"/>
    <s v="45155498"/>
    <s v="T2 DI GARBERVLLE-LAYTNVLLE 23/2 RPR CNDW"/>
    <s v="ICW"/>
  </r>
  <r>
    <s v="LC"/>
    <s v="121810699"/>
    <s v="005/062"/>
    <s v="T2 DI PIT #5-RND MTN #1 5/62R RPR STRW"/>
    <s v="TABLEMTN"/>
    <s v="ETL.5420.POLE.WDPS"/>
    <d v="2021-07-28T00:00:00"/>
    <d v="2021-07-27T00:00:00"/>
    <d v="2022-06-30T00:00:00"/>
    <x v="161"/>
    <d v="2022-07-27T00:00:00"/>
    <x v="0"/>
    <s v="630"/>
    <x v="0"/>
    <s v="Closed"/>
    <s v="HFTD 2"/>
    <s v="RELW COMP OH   TR2  PRTO AIR"/>
    <s v="No Good/Out of Stdrd"/>
    <s v="Structure-Wood"/>
    <s v="Repair"/>
    <s v="45213323"/>
    <s v="T2 DI PIT #5-RND MTN #1 5/62R RPR STRW"/>
    <s v="ICW"/>
  </r>
  <r>
    <s v="LC"/>
    <s v="121810740"/>
    <s v="005/062"/>
    <s v="T2 DI PIT #5-RND MTN #1 5/62L RPR STRW"/>
    <s v="TABLEMTN"/>
    <s v="ETL.5420.POLE.WDPS"/>
    <d v="2021-07-28T00:00:00"/>
    <d v="2021-07-27T00:00:00"/>
    <d v="2022-06-30T00:00:00"/>
    <x v="161"/>
    <d v="2022-07-27T00:00:00"/>
    <x v="0"/>
    <s v="630"/>
    <x v="0"/>
    <s v="Closed"/>
    <s v="HFTD 2"/>
    <s v="RELW COMP OH   TR2  PRTO AIR"/>
    <s v="No Good/Out of Stdrd"/>
    <s v="Structure-Wood"/>
    <s v="Repair"/>
    <s v="45213324"/>
    <s v="T2 DI PIT #5-RND MTN #1 5/62L RPR STRW"/>
    <s v="ICW"/>
  </r>
  <r>
    <s v="LC"/>
    <s v="121810743"/>
    <s v="003/000"/>
    <s v="T2 DI LAYTONVILLE-COVELO 3/0 RPR STRW"/>
    <s v="WILLITS"/>
    <s v="ETL.7390.POLE.WOOD"/>
    <d v="2021-07-28T00:00:00"/>
    <d v="2021-07-27T00:00:00"/>
    <d v="2022-06-10T00:00:00"/>
    <x v="161"/>
    <d v="2022-07-27T00:00:00"/>
    <x v="0"/>
    <s v="630"/>
    <x v="0"/>
    <s v="Closed"/>
    <s v="HFTD 2"/>
    <s v="RELW FIRE COMP OH   TR2  PRTO AIR  FRAB"/>
    <s v="No Good/Out of Stdrd"/>
    <s v="Structure-Wood"/>
    <s v="Repair"/>
    <s v="44999930"/>
    <s v="T2 DI LAYTONVILLE-COVELO 3/0 RPR STRW"/>
    <s v="ICW"/>
  </r>
  <r>
    <s v="LC"/>
    <s v="121810745"/>
    <s v="025/372"/>
    <s v="T3 DI GOLD HILL #1 025/372 RPL STRW"/>
    <s v="SACTO"/>
    <s v="ETL.6950.POLE.WOOD"/>
    <d v="2021-07-28T00:00:00"/>
    <d v="2021-07-28T00:00:00"/>
    <d v="2022-11-10T00:00:00"/>
    <x v="164"/>
    <d v="2022-01-28T00:00:00"/>
    <x v="1"/>
    <s v="372"/>
    <x v="0"/>
    <s v="Closed"/>
    <s v="HFTD 3"/>
    <s v="RELW OTHR COMP OH   TR3  PRTO AIR  FRAB"/>
    <s v="No Good/Out of Stdrd"/>
    <s v="Structure-Wood"/>
    <s v="Replace"/>
    <s v="31548679"/>
    <s v="T3 DI GOLD HILL #1 025/372 RPL STRW"/>
    <s v="70Y"/>
  </r>
  <r>
    <s v="LC"/>
    <s v="121810756"/>
    <s v="039/158"/>
    <s v="T2 DI DIABLO-MIDWAY #2 39/158 RPR GYWS"/>
    <s v="PISMOBCH"/>
    <s v="ETL.5970.TOWR"/>
    <d v="2021-07-28T00:00:00"/>
    <d v="2021-07-27T00:00:00"/>
    <d v="2022-06-21T00:00:00"/>
    <x v="161"/>
    <d v="2022-07-27T00:00:00"/>
    <x v="0"/>
    <s v="628"/>
    <x v="0"/>
    <s v="Closed"/>
    <s v="HFTD 2"/>
    <s v="RELW FIRE COMP OH   TR2  PRTO AIR  FRAB"/>
    <s v="No Good/Out of Stdrd"/>
    <s v="Guy Wire-Steel"/>
    <s v="Repair"/>
    <s v="45068579"/>
    <s v="T2 DI DIABLO-MIDWAY #2 39/158 RPR GYWS"/>
    <s v="ICS"/>
  </r>
  <r>
    <s v="LC"/>
    <s v="121810775"/>
    <s v="030/007"/>
    <s v="T2 DI GARBERVL-LYTNVL 30/7 RPR STRW"/>
    <s v="WILLITS"/>
    <s v="ETL.8365.POLE.WOOD"/>
    <d v="2021-07-28T00:00:00"/>
    <d v="2021-07-26T00:00:00"/>
    <d v="2022-04-22T00:00:00"/>
    <x v="160"/>
    <d v="2022-07-26T00:00:00"/>
    <x v="0"/>
    <s v="630"/>
    <x v="0"/>
    <s v="Closed"/>
    <s v="HFTD 2"/>
    <s v="RELW FIRE COMP OH   TR2  PRTO AIR  FRAB"/>
    <s v="No Good/Out of Stdrd"/>
    <s v="Structure-Wood"/>
    <s v="Repair"/>
    <s v="45155538"/>
    <s v="T2 DI GARBERVL-LYTNVL 30/7 RPR STRW"/>
    <s v="ICW"/>
  </r>
  <r>
    <s v="LC"/>
    <s v="121810777"/>
    <s v="030/007"/>
    <s v="T2 DI GARBERVL-LYTNVL 30/7 RPR GYWW"/>
    <s v="WILLITS"/>
    <s v="ETL.8365.POLE.WOOD"/>
    <d v="2021-07-28T00:00:00"/>
    <d v="2021-07-26T00:00:00"/>
    <d v="2022-04-22T00:00:00"/>
    <x v="160"/>
    <d v="2022-07-26T00:00:00"/>
    <x v="0"/>
    <s v="630"/>
    <x v="0"/>
    <s v="Closed"/>
    <s v="HFTD 2"/>
    <s v="POHW FIRE COMP OH   TR2  PRTO AIR  FRAB"/>
    <s v="No Good/Out of Stdrd"/>
    <s v="Guy Wire-Wood"/>
    <s v="Repair"/>
    <s v="45155538"/>
    <s v="T2 DI GARBERVL-LYTNVL 30/7 RPR STRW"/>
    <s v="ICW"/>
  </r>
  <r>
    <s v="LC"/>
    <s v="121810800"/>
    <s v="003/029"/>
    <s v="T2 DI PIT #3-PIT #1 3/29 RMV DBRI NST"/>
    <s v="TABLEMTN"/>
    <s v="ETL.5400.TOWR"/>
    <d v="2021-07-28T00:00:00"/>
    <d v="2021-07-28T00:00:00"/>
    <d v="2022-10-12T00:00:00"/>
    <x v="163"/>
    <d v="2022-07-28T00:00:00"/>
    <x v="1"/>
    <s v="628"/>
    <x v="0"/>
    <s v="Closed"/>
    <s v="HFTD 2"/>
    <s v="RELW OTHR FIRE COMP OH   TR2  PRTO AIR  FRAB NTDE"/>
    <s v="Debris/Nest/etc."/>
    <s v="Structure-Steel"/>
    <s v="Remove"/>
    <s v="45487821"/>
    <s v="T2 DI PIT #3-PIT #1 3/29 RMV DBRI NST"/>
    <s v="ICS"/>
  </r>
  <r>
    <s v="LC"/>
    <s v="121810803"/>
    <s v="009/074"/>
    <s v="T2 DI TRNTY-CTTNWD 9/74 BACKFIL"/>
    <s v="TABLEMTN"/>
    <s v="ETL.4040.POLE.STPS"/>
    <d v="2021-07-28T00:00:00"/>
    <d v="2021-07-27T00:00:00"/>
    <d v="2022-06-24T00:00:00"/>
    <x v="161"/>
    <d v="2022-07-27T00:00:00"/>
    <x v="0"/>
    <s v="630"/>
    <x v="0"/>
    <s v="Closed"/>
    <s v="HFTD 2"/>
    <s v="RELW FIRE COMP OH   TR2  PRTO AIR  SR22"/>
    <s v="No Good/Out of Stdrd"/>
    <s v="Structure-Wood"/>
    <s v="Repair"/>
    <s v="45212058"/>
    <s v="T2 DI TRNTY-CTTNWD 9/74 BACKFIL"/>
    <s v="ICW"/>
  </r>
  <r>
    <s v="LC"/>
    <s v="121810815"/>
    <s v="014/185C"/>
    <s v="T3 DI WEIMAR #1 014/185C RPL HRDD"/>
    <s v="SACTO"/>
    <s v="ETL.7560.POLE.WOOD"/>
    <d v="2021-07-28T00:00:00"/>
    <d v="2021-07-27T00:00:00"/>
    <d v="2022-08-02T00:00:00"/>
    <x v="162"/>
    <d v="2022-01-27T00:00:00"/>
    <x v="1"/>
    <s v="630"/>
    <x v="0"/>
    <s v="Closed"/>
    <s v="HFTD 3"/>
    <s v="RELW FIRE COMP OH   TR3  PRTO AIR  FRAB"/>
    <s v="No Good/Out of Stdrd"/>
    <s v="Hardware-Wood"/>
    <s v="Replace"/>
    <s v="45210964"/>
    <s v="T3 DI WEIMAR #1 014/185C RPL HRDD"/>
    <s v="ICW"/>
  </r>
  <r>
    <s v="LC"/>
    <s v="121810822"/>
    <s v="017/000"/>
    <s v="T2 DI HMBLDT BY-RIO DL JCT 17/0 RPL INSW"/>
    <s v="EUREKA"/>
    <s v="ETL.7100.INSL"/>
    <d v="2021-07-28T00:00:00"/>
    <d v="2021-07-27T00:00:00"/>
    <d v="2022-04-24T00:00:00"/>
    <x v="161"/>
    <d v="2022-07-27T00:00:00"/>
    <x v="0"/>
    <s v="508"/>
    <x v="0"/>
    <s v="Closed"/>
    <s v="HFTD 2"/>
    <s v="RELW FIRE ACCM COMP OH   TR2  PRTO AIR"/>
    <s v="No Good/Out of Stdrd"/>
    <s v="Insulator-Wood"/>
    <s v="Replace"/>
    <s v="31592022"/>
    <s v="T2 DI HMBLDT BY-RIO DL JCT 17/0 RPL INSW"/>
    <s v="93I"/>
  </r>
  <r>
    <s v="LC"/>
    <s v="121810826"/>
    <s v="007/114"/>
    <s v="T3 DI WEIMAR #1 7/114 RPL STRW"/>
    <s v="SACTO"/>
    <s v="ETL.7560.POLE.WOOD"/>
    <d v="2021-07-28T00:00:00"/>
    <d v="2021-07-27T00:00:00"/>
    <d v="2022-08-28T00:00:00"/>
    <x v="162"/>
    <d v="2022-01-27T00:00:00"/>
    <x v="1"/>
    <s v="372"/>
    <x v="0"/>
    <s v="Closed"/>
    <s v="HFTD 3"/>
    <s v="POHW FIRE COMP OH   TR3  PRTO AIR  FRAB"/>
    <s v="No Good/Out of Stdrd"/>
    <s v="Structure-Wood"/>
    <s v="Replace"/>
    <s v="31579239"/>
    <s v="T3 DI WEIMAR #1  8/131 RPL STRW"/>
    <s v="70Y"/>
  </r>
  <r>
    <s v="LC"/>
    <s v="121810867"/>
    <s v="005/093"/>
    <s v="T2 DI COLGATE-PALERMO 5/93 RPR GYWW"/>
    <s v="SACTO"/>
    <s v="ETL.6500.POLE.WOOD"/>
    <d v="2021-07-28T00:00:00"/>
    <d v="2021-07-27T00:00:00"/>
    <d v="2022-05-18T00:00:00"/>
    <x v="161"/>
    <d v="2022-07-27T00:00:00"/>
    <x v="0"/>
    <s v="630"/>
    <x v="0"/>
    <s v="Closed"/>
    <s v="HFTD 2"/>
    <s v="RELW FIRE COMP OH   TR2  PRTO AIR  FRAB"/>
    <s v="No Good/Out of Stdrd"/>
    <s v="Guy Wire-Wood"/>
    <s v="Repair"/>
    <s v="44930721"/>
    <s v="T2 DI COLGATE-PALERMO 5/93 RPR GYWW"/>
    <s v="ICW"/>
  </r>
  <r>
    <s v="LC"/>
    <s v="121810868"/>
    <s v="005/093"/>
    <s v="T2 DI COLGATE-PALERMO 5/93 RPR SPLW"/>
    <s v="SACTO"/>
    <s v="ETL.6500.INSL.CERA"/>
    <d v="2021-07-28T00:00:00"/>
    <d v="2021-07-27T00:00:00"/>
    <d v="2021-08-11T00:00:00"/>
    <x v="161"/>
    <d v="2022-07-27T00:00:00"/>
    <x v="0"/>
    <s v="630"/>
    <x v="0"/>
    <s v="Closed"/>
    <s v="HFTD 2"/>
    <s v="RELW FIRE COMP OH   TR2  AIR"/>
    <s v="No Good/Out of Stdrd"/>
    <s v="Splice-Wood"/>
    <s v="Repair"/>
    <s v="44948327"/>
    <s v="T2 DI COLGATE-PALERMO 5/93 RPR SPLW"/>
    <s v="ICW"/>
  </r>
  <r>
    <s v="LC"/>
    <s v="121810881"/>
    <s v="007/083"/>
    <s v="T2 DI DRUM-SUMMIT #2 7/83 FILL HOLE"/>
    <s v="SACTO"/>
    <s v="ETL.1450.POLE.STPS"/>
    <d v="2021-07-28T00:00:00"/>
    <d v="2021-07-27T00:00:00"/>
    <d v="2022-05-11T00:00:00"/>
    <x v="161"/>
    <d v="2022-07-27T00:00:00"/>
    <x v="0"/>
    <s v="630"/>
    <x v="0"/>
    <s v="Closed"/>
    <s v="HFTD 2"/>
    <s v="RELW OTHR FIRE COMP OH   TR2  PRTO AIR  NTDE"/>
    <s v="No Good/Out of Stdrd"/>
    <s v="Structure-Wood"/>
    <s v="Repair"/>
    <s v="45218211"/>
    <s v="T2 DI DRUM-SUMMIT #2 7/83 FILL HOLE"/>
    <s v="ICW"/>
  </r>
  <r>
    <s v="LC"/>
    <s v="121810914"/>
    <s v="B019/440"/>
    <s v="2222"/>
    <s v="SACTO"/>
    <s v="ETL.6760.POLE.WOOD"/>
    <d v="2021-07-28T00:00:00"/>
    <d v="2021-07-26T00:00:00"/>
    <d v="2022-07-26T00:00:00"/>
    <x v="160"/>
    <d v="2022-07-26T00:00:00"/>
    <x v="0"/>
    <s v="372"/>
    <x v="0"/>
    <s v="Closed"/>
    <s v="HFTD 2"/>
    <s v="POHW FIRE ACCM COMP OH   TR2  PRTO AIR  FRAB SR22"/>
    <s v="No Good/Out of Stdrd"/>
    <s v="Structure-Wood"/>
    <s v="Replace"/>
    <s v="31595647"/>
    <s v="T3 DI DRM GRAS VLY WMAR 3/79 RPL STRW"/>
    <s v="70Y"/>
  </r>
  <r>
    <s v="LC"/>
    <s v="121810918"/>
    <s v="020/109"/>
    <s v="T2 DI TSLA-NWRD #1 20/109 COMPLETE"/>
    <s v="CONCORD"/>
    <s v="ETL.5720.TOWR"/>
    <d v="2021-07-28T00:00:00"/>
    <d v="2021-07-26T00:00:00"/>
    <d v="2022-04-23T00:00:00"/>
    <x v="160"/>
    <d v="2022-07-26T00:00:00"/>
    <x v="0"/>
    <s v="628"/>
    <x v="0"/>
    <s v="Closed"/>
    <s v="HFTD 2"/>
    <s v="RELW FIRE COMP OH   TR2  PRTO AIR  FRAB NTDE"/>
    <s v="No Good/Out of Stdrd"/>
    <s v="Shield Wire / OPGW-Steel"/>
    <s v="Repair"/>
    <s v="45053944"/>
    <s v="T2 DI TESLA-NEWARD #1 20/109 RPR OPGW"/>
    <s v="ICS"/>
  </r>
  <r>
    <s v="LC"/>
    <s v="121810945"/>
    <s v="020/084"/>
    <s v="T3 DI DIABLO-GATES #1 20/84 RPR JUMPER"/>
    <s v="PISMOBCH"/>
    <s v="ETL.5960.TOWR"/>
    <d v="2021-07-28T00:00:00"/>
    <d v="2021-07-28T00:00:00"/>
    <d v="2022-06-24T00:00:00"/>
    <x v="164"/>
    <d v="2022-01-28T00:00:00"/>
    <x v="1"/>
    <s v="630"/>
    <x v="0"/>
    <s v="Closed"/>
    <s v="HFTD 3"/>
    <s v="RELW COMP OH   TR3  PRTO AIR  FRAB"/>
    <s v="No Good/Out of Stdrd"/>
    <s v="Shield Wire / OPGW-Wood"/>
    <s v="Repair"/>
    <s v="45068531"/>
    <s v="T3 DI DIABLO-GATES #1 20/84 RPR JUMPER"/>
    <s v="ICW"/>
  </r>
  <r>
    <s v="LC"/>
    <s v="121810946"/>
    <s v="019/440"/>
    <s v="T2 DI DRM GRS VLY WMR 019/440 RPL CRSW"/>
    <s v="SACTO"/>
    <s v="ETL.6760.POLE.WOOD"/>
    <d v="2021-07-28T00:00:00"/>
    <d v="2021-07-28T00:00:00"/>
    <d v="2022-03-29T00:00:00"/>
    <x v="163"/>
    <d v="2022-07-28T00:00:00"/>
    <x v="0"/>
    <s v="637"/>
    <x v="0"/>
    <s v="Closed"/>
    <s v="HFTD 2"/>
    <s v="RELW OTHR COMP OH   TR2  PRTO AIR  FRAB"/>
    <s v="No Good/Out of Stdrd"/>
    <s v="Crossarm-Wood"/>
    <s v="Replace"/>
    <s v="31548672"/>
    <s v="T2 DI DRM GRS VLY WMR 019/440 RPL CRSW"/>
    <s v="93E"/>
  </r>
  <r>
    <s v="LC"/>
    <s v="121810950"/>
    <s v="004/004"/>
    <s v="T2 DI LAYTONVILLE-COVELO 4/4 RPL STRW"/>
    <s v="WILLITS"/>
    <s v="ETL.7390.POLE.WOOD"/>
    <d v="2021-07-28T00:00:00"/>
    <d v="2021-07-28T00:00:00"/>
    <d v="2022-06-06T00:00:00"/>
    <x v="163"/>
    <d v="2022-07-28T00:00:00"/>
    <x v="0"/>
    <s v="372"/>
    <x v="0"/>
    <s v="Closed"/>
    <s v="HFTD 2"/>
    <s v="POHW FIRE ACCL COMP OH   TR2  PRTO AIR  FRAB"/>
    <s v="No Good/Out of Stdrd"/>
    <s v="Structure-Wood"/>
    <s v="Replace"/>
    <s v="31547421"/>
    <s v="T2 DI LYTNVILLE-COVELO 1/6 RPL POLE"/>
    <s v="70Y"/>
  </r>
  <r>
    <s v="LC"/>
    <s v="121810961"/>
    <s v="005/148"/>
    <s v="T3 DI DEER CREEK-DRUM 5/148 RPR GYWW"/>
    <s v="SACTO"/>
    <s v="ETL.6690.POLE.NWOD"/>
    <d v="2021-07-28T00:00:00"/>
    <d v="2021-07-27T00:00:00"/>
    <d v="2022-06-22T00:00:00"/>
    <x v="162"/>
    <d v="2022-01-27T00:00:00"/>
    <x v="1"/>
    <s v="630"/>
    <x v="0"/>
    <s v="Closed"/>
    <s v="HFTD 3"/>
    <s v="RELW FIRE COMP OH   TR3  PRTO AIR  FRAB"/>
    <s v="No Good/Out of Stdrd"/>
    <s v="Guy Wire-Wood"/>
    <s v="Repair"/>
    <s v="45239506"/>
    <s v="T3 DI DEER CREEK-DRUM 5/148 RPR GYWW"/>
    <s v="ICW"/>
  </r>
  <r>
    <s v="LC"/>
    <s v="121810993"/>
    <s v="007/138"/>
    <s v="T2 DI SMRTVLLE-NCLS #1 7/138 RMV BUTT"/>
    <s v="SACTO"/>
    <s v="ETL.7990.POLE.NWOD"/>
    <d v="2021-07-28T00:00:00"/>
    <d v="2021-07-28T00:00:00"/>
    <d v="2022-08-18T00:00:00"/>
    <x v="163"/>
    <d v="2022-07-28T00:00:00"/>
    <x v="1"/>
    <s v="630"/>
    <x v="0"/>
    <s v="Closed"/>
    <s v="HFTD 2"/>
    <s v="RELW OTHR FIRE COMP OH   TR2  PRTO AIR  FRAB"/>
    <s v="Debris/Nest/etc."/>
    <s v="Structure-Wood"/>
    <s v="Remove"/>
    <s v="45253261"/>
    <s v="T2 DI SMRTVLLE-NCLS #1 7/138 RMV BUTT"/>
    <s v="ICW"/>
  </r>
  <r>
    <s v="LC"/>
    <s v="121811001"/>
    <s v="018/130"/>
    <s v="T2 DI CARIBOU-TABLE MTN 18/130 RPR GYWS"/>
    <s v="TABLEMTN"/>
    <s v="ETL.4440.POLE.STPS"/>
    <d v="2021-07-28T00:00:00"/>
    <d v="2021-07-28T00:00:00"/>
    <d v="2022-06-23T00:00:00"/>
    <x v="163"/>
    <d v="2022-07-28T00:00:00"/>
    <x v="0"/>
    <s v="628"/>
    <x v="0"/>
    <s v="Closed"/>
    <s v="HFTD 2"/>
    <s v="RELW OTHR COMP OH   TR2  PRTO AIR"/>
    <s v="No Good/Out of Stdrd"/>
    <s v="Guy Wire-Steel"/>
    <s v="Repair"/>
    <s v="45195471"/>
    <s v="T2 DI CARIBOU-TABLE MTN 18/130 RPR GYWS"/>
    <s v="ICS"/>
  </r>
  <r>
    <s v="LC"/>
    <s v="121811002"/>
    <s v="025/367"/>
    <s v="T3 DI GOLD HILL #1 025/367 INST IBWW"/>
    <s v="SACTO"/>
    <s v="ETL.6950.POLE.NWOD"/>
    <d v="2021-07-28T00:00:00"/>
    <d v="2021-07-28T00:00:00"/>
    <d v="2022-11-10T00:00:00"/>
    <x v="164"/>
    <d v="2022-01-28T00:00:00"/>
    <x v="1"/>
    <s v="630"/>
    <x v="0"/>
    <s v="Closed"/>
    <s v="HFTD 3"/>
    <s v="RELW OTHR COMP OH   TR3  PRTO AIR  FRAB NTDE"/>
    <s v="No Good/Out of Stdrd"/>
    <s v="Insulator Bond Wire-Wood"/>
    <s v="Repair"/>
    <s v="45218212"/>
    <s v="T3 DI GOLD HILL #1 025/367 INST IBWW"/>
    <s v="ICW"/>
  </r>
  <r>
    <s v="LC"/>
    <s v="121811011"/>
    <s v="027/170"/>
    <s v="T2 DI TESLA-SALADO-MTCA 27/170 RPR GYWW"/>
    <s v="VICTOR"/>
    <s v="ETL.4000.POLE.WOOD"/>
    <d v="2021-07-28T00:00:00"/>
    <d v="2021-07-27T00:00:00"/>
    <d v="2021-10-12T00:00:00"/>
    <x v="161"/>
    <d v="2022-07-27T00:00:00"/>
    <x v="0"/>
    <s v="630"/>
    <x v="0"/>
    <s v="Closed"/>
    <s v="HFTD 2"/>
    <s v="RELW FIRE COMP OH   TR2  PRTO AIR  FRAB"/>
    <s v="No Good/Out of Stdrd"/>
    <s v="Guy Wire-Wood"/>
    <s v="Repair"/>
    <s v="44995528"/>
    <s v="T2 DI TESLA-SALADO-MTCA 27/170 RPR GYWW"/>
    <s v="ICW"/>
  </r>
  <r>
    <s v="LC"/>
    <s v="121811015"/>
    <s v="003/082"/>
    <s v="T2 DI COLGATE-ALLEGHANY 3/82 RPL STRW"/>
    <s v="SACTO"/>
    <s v="ETL.6470.POLE.WOOD"/>
    <d v="2021-07-28T00:00:00"/>
    <d v="2021-07-28T00:00:00"/>
    <d v="2022-06-24T00:00:00"/>
    <x v="163"/>
    <d v="2022-07-28T00:00:00"/>
    <x v="0"/>
    <s v="372"/>
    <x v="0"/>
    <s v="Closed"/>
    <s v="HFTD 2"/>
    <s v="RELW FIRE COMP OH   TR2  PRTO AIR  FRAB"/>
    <s v="No Good/Out of Stdrd"/>
    <s v="Structure-Wood"/>
    <s v="Replace"/>
    <s v="31548663"/>
    <s v="T2 DI COLGATE-ALLEGHANY 3/82 RPL STRW"/>
    <s v="70Y"/>
  </r>
  <r>
    <s v="LC"/>
    <s v="121811021"/>
    <s v="006/062B"/>
    <s v="T2 DI IGNACIO-BOLINAS #1 06/62B RPR GYWW"/>
    <s v="LAKEVLLE"/>
    <s v="ETL.7140.POLE.WOOD"/>
    <d v="2021-07-28T00:00:00"/>
    <d v="2021-07-28T00:00:00"/>
    <d v="2022-01-13T00:00:00"/>
    <x v="163"/>
    <d v="2022-07-28T00:00:00"/>
    <x v="0"/>
    <s v="630"/>
    <x v="0"/>
    <s v="Closed"/>
    <s v="HFTD 2"/>
    <s v="RELW OTHR FIRE ACCL COMP OH   TR2  PRTO AIR  FRAB"/>
    <s v="No Good/Out of Stdrd"/>
    <s v="Guy Wire-Wood"/>
    <s v="Repair"/>
    <s v="45127363"/>
    <s v="T2 DI IGNACIO-BOLINAS #1 06/62B RPR GYWW"/>
    <s v="ICW"/>
  </r>
  <r>
    <s v="LC"/>
    <s v="121811166"/>
    <s v="007/075"/>
    <s v="T2 DI PIT #5-ROUND MTN #2 7/75 RPR STRW"/>
    <s v="TABLEMTN"/>
    <s v="ETL.5430.POLE.WDPS"/>
    <d v="2021-07-29T00:00:00"/>
    <d v="2021-07-27T00:00:00"/>
    <d v="2022-05-07T00:00:00"/>
    <x v="161"/>
    <d v="2022-07-27T00:00:00"/>
    <x v="0"/>
    <s v="630"/>
    <x v="0"/>
    <s v="Closed"/>
    <s v="HFTD 2"/>
    <s v="RELW FIRE ACCH COMP OH   TR2  PRTO AIR"/>
    <s v="No Good/Out of Stdrd"/>
    <s v="Structure-Wood"/>
    <s v="Repair"/>
    <s v="45213775"/>
    <s v="T2 DI PIT #5-ROUND MTN #2 7/75 RPR STRW"/>
    <s v="ICW"/>
  </r>
  <r>
    <s v="LC"/>
    <s v="121811334"/>
    <s v="007/075"/>
    <s v="T2 DI PIT #5-RD MT #2 7/75R RPR STRW CMT"/>
    <s v="TABLEMTN"/>
    <s v="ETL.5430.POLE.WDPS"/>
    <d v="2021-07-29T00:00:00"/>
    <d v="2021-07-27T00:00:00"/>
    <d v="2022-06-07T00:00:00"/>
    <x v="161"/>
    <d v="2022-07-27T00:00:00"/>
    <x v="0"/>
    <s v="630"/>
    <x v="0"/>
    <s v="Closed"/>
    <s v="HFTD 2"/>
    <s v="RELW FIRE COMP OH   TR2  PRTO AIR"/>
    <s v="No Good/Out of Stdrd"/>
    <s v="Structure-Wood"/>
    <s v="Repair"/>
    <s v="45213774"/>
    <s v="T2 DI PIT #5-ROUND MTN #2 7/75R RPR STRW"/>
    <s v="ICW"/>
  </r>
  <r>
    <s v="LC"/>
    <s v="121811335"/>
    <s v="007/075"/>
    <s v="T2 DI PIT #5-ROUND MTN #2 7/75 RMV BUTT"/>
    <s v="TABLEMTN"/>
    <s v="ETL.5430.POLE.WDPS"/>
    <d v="2021-07-29T00:00:00"/>
    <d v="2021-07-27T00:00:00"/>
    <d v="2022-06-16T00:00:00"/>
    <x v="161"/>
    <d v="2022-07-27T00:00:00"/>
    <x v="0"/>
    <s v="630"/>
    <x v="0"/>
    <s v="Closed"/>
    <s v="HFTD 2"/>
    <s v="RELW FIRE ACCH COMP OH   TR2  PRTO AIR"/>
    <s v="Debris/Nest/etc."/>
    <s v="Structure-Wood"/>
    <s v="Remove"/>
    <s v="45213772"/>
    <s v="T2 DI PIT #5-ROUND MTN #2 7/75 RMV BUTT"/>
    <s v="ICW"/>
  </r>
  <r>
    <s v="LC"/>
    <s v="121811711"/>
    <s v="025/373"/>
    <s v="T3 DI GOLD HILL #1 025/373 RPL HRDD"/>
    <s v="SACTO"/>
    <s v="ETL.6950.POLE.WOOD"/>
    <d v="2021-07-29T00:00:00"/>
    <d v="2021-07-28T00:00:00"/>
    <d v="2021-10-18T00:00:00"/>
    <x v="164"/>
    <d v="2022-01-28T00:00:00"/>
    <x v="0"/>
    <s v="630"/>
    <x v="0"/>
    <s v="Closed"/>
    <s v="HFTD 3"/>
    <s v="RELW FIRE COMP OH   TR3  PRTO AIR  FRAB"/>
    <s v="No Good/Out of Stdrd"/>
    <s v="Hardware-Wood"/>
    <s v="Replace"/>
    <s v="45020029"/>
    <s v="T3 DI GOLD HILL #1 025/373 RPL HRDD"/>
    <s v="ICW"/>
  </r>
  <r>
    <s v="LC"/>
    <s v="121811853"/>
    <s v="003/057"/>
    <s v="T3 DI MIDDLE FORK #1 003/057 RPL INSW"/>
    <s v="SACTO"/>
    <s v="ETL.8405.INSL.CERA"/>
    <d v="2021-07-29T00:00:00"/>
    <d v="2021-07-27T00:00:00"/>
    <d v="2022-06-08T00:00:00"/>
    <x v="162"/>
    <d v="2022-01-27T00:00:00"/>
    <x v="1"/>
    <s v="508"/>
    <x v="0"/>
    <s v="Closed"/>
    <s v="HFTD 3"/>
    <s v="RELW FIRE COMP OH   TR3  PRTO AIR"/>
    <s v="No Good/Out of Stdrd"/>
    <s v="Insulator-Wood"/>
    <s v="Replace"/>
    <s v="31548709"/>
    <s v="T3 DI MIDDLE FORK #1 003/057 RPL INSW"/>
    <s v="93I"/>
  </r>
  <r>
    <s v="LC"/>
    <s v="121812377"/>
    <s v="072/364B"/>
    <s v="T2 DI MALIN-RND MTN #2 72/364B RPR OPGW"/>
    <s v="TABLEMTN"/>
    <s v="ETL.6020.INSL.NCER"/>
    <d v="2021-07-29T00:00:00"/>
    <d v="2021-07-27T00:00:00"/>
    <d v="2022-07-14T00:00:00"/>
    <x v="161"/>
    <d v="2022-07-27T00:00:00"/>
    <x v="0"/>
    <s v="628"/>
    <x v="0"/>
    <s v="Closed"/>
    <s v="HFTD 2"/>
    <s v="RELW FIRE COMP OH   TR2  PRTO AIR"/>
    <s v="No Good/Out of Stdrd"/>
    <s v="Shield Wire / OPGW-Steel"/>
    <s v="Repair"/>
    <s v="45215161"/>
    <s v="T2 DI MALIN-RND MTN #2 72/364B RPR OPGW"/>
    <s v="ICS"/>
  </r>
  <r>
    <s v="LC"/>
    <s v="121812473"/>
    <s v="001/011"/>
    <s v="T2 DI DIVIDE-VANDENBRG #2 1/11R RPR STRW"/>
    <s v="PISMOBCH"/>
    <s v="ETL.8630.POLE.WDPS"/>
    <d v="2021-07-29T00:00:00"/>
    <d v="2021-07-28T00:00:00"/>
    <d v="2022-01-31T00:00:00"/>
    <x v="163"/>
    <d v="2022-07-28T00:00:00"/>
    <x v="0"/>
    <s v="630"/>
    <x v="0"/>
    <s v="Closed"/>
    <s v="HFTD 2"/>
    <s v="RELW FIRE COMP OH   TR2  PRTO AIR"/>
    <s v="No Good/Out of Stdrd"/>
    <s v="Structure-Wood"/>
    <s v="Repair"/>
    <s v="45098717"/>
    <s v="T2 DI DIVIDE-VANDENBRG #2 1/11R RPR STRW"/>
    <s v="ICW"/>
  </r>
  <r>
    <s v="LC"/>
    <s v="121812475"/>
    <s v="001/011"/>
    <s v="T2 DI DIVIDE-VNDNBRG #2 1/11L RPR STRW"/>
    <s v="PISMOBCH"/>
    <s v="ETL.8630.POLE.WDPS"/>
    <d v="2021-07-29T00:00:00"/>
    <d v="2021-07-28T00:00:00"/>
    <d v="2022-01-31T00:00:00"/>
    <x v="163"/>
    <d v="2022-07-28T00:00:00"/>
    <x v="0"/>
    <s v="630"/>
    <x v="0"/>
    <s v="Closed"/>
    <s v="HFTD 2"/>
    <s v="RELW FIRE COMP OH   TR2  PRTO AIR"/>
    <s v="No Good/Out of Stdrd"/>
    <s v="Structure-Wood"/>
    <s v="Repair"/>
    <s v="45098801"/>
    <s v="T2 DI DIVIDE-VNDNBRG #2 1/11L RPR STRW"/>
    <s v="ICW"/>
  </r>
  <r>
    <s v="LC"/>
    <s v="121812834"/>
    <s v="023/115"/>
    <s v="T3 DI RND MTN-TBL MTN#2 23/115 RPR GYWS"/>
    <s v="TABLEMTN"/>
    <s v="ETL.6070.TOWR"/>
    <d v="2021-07-29T00:00:00"/>
    <d v="2021-07-28T00:00:00"/>
    <d v="2021-09-13T00:00:00"/>
    <x v="164"/>
    <d v="2022-01-28T00:00:00"/>
    <x v="0"/>
    <s v="628"/>
    <x v="0"/>
    <s v="Closed"/>
    <s v="HFTD 3"/>
    <s v="POHW FIRE COMP OH   TR3  PRTO AIR  FRAB"/>
    <s v="No Good/Out of Stdrd"/>
    <s v="Guy Wire-Steel"/>
    <s v="Repair"/>
    <s v=""/>
    <s v=""/>
    <s v=""/>
  </r>
  <r>
    <s v="LC"/>
    <s v="121812927"/>
    <s v="004/034"/>
    <s v="T2 DI DIVIDE-VANDENBERG#2 4/34C RPL STRW"/>
    <s v="PISMOBCH"/>
    <s v="ETL.8630.POLE.WDPS"/>
    <d v="2021-07-29T00:00:00"/>
    <d v="2021-07-28T00:00:00"/>
    <d v="2022-04-21T00:00:00"/>
    <x v="163"/>
    <d v="2022-07-28T00:00:00"/>
    <x v="0"/>
    <s v="372"/>
    <x v="0"/>
    <s v="Closed"/>
    <s v="HFTD 2"/>
    <s v="POHW FIRE CITY COMP OH   TR2  PRTO AIR"/>
    <s v="No Good/Out of Stdrd"/>
    <s v="Structure-Wood"/>
    <s v="Replace"/>
    <s v="31578117"/>
    <s v="T2 DI DIVIDE-VNDNBRG #2 2/19L RPL STRW"/>
    <s v="70Y"/>
  </r>
  <r>
    <s v="LC"/>
    <s v="121812951"/>
    <s v="004/034"/>
    <s v="T2 DI DIVIDE-VANDENBERG#2 4/34R RPL STRW"/>
    <s v="PISMOBCH"/>
    <s v="ETL.8630.POLE.WDPS"/>
    <d v="2021-07-29T00:00:00"/>
    <d v="2021-07-28T00:00:00"/>
    <d v="2022-04-21T00:00:00"/>
    <x v="163"/>
    <d v="2022-07-28T00:00:00"/>
    <x v="0"/>
    <s v="372"/>
    <x v="0"/>
    <s v="Closed"/>
    <s v="HFTD 2"/>
    <s v="POHW FIRE CITY COMP OH   TR2  PRTO AIR"/>
    <s v="No Good/Out of Stdrd"/>
    <s v="Structure-Wood"/>
    <s v="Replace"/>
    <s v="31578117"/>
    <s v="T2 DI DIVIDE-VNDNBRG #2 2/19L RPL STRW"/>
    <s v="70Y"/>
  </r>
  <r>
    <s v="LC"/>
    <s v="121812955"/>
    <s v="004/034"/>
    <s v="T2 DI DIVIDE-VANDENBERG#2 4/34L RPL STRW"/>
    <s v="PISMOBCH"/>
    <s v="ETL.8630.POLE.WDPS"/>
    <d v="2021-07-29T00:00:00"/>
    <d v="2021-07-28T00:00:00"/>
    <d v="2022-04-21T00:00:00"/>
    <x v="163"/>
    <d v="2022-07-28T00:00:00"/>
    <x v="0"/>
    <s v="372"/>
    <x v="0"/>
    <s v="Closed"/>
    <s v="HFTD 2"/>
    <s v="POHW FIRE CITY COMP OH   TR2  PRTO AIR"/>
    <s v="No Good/Out of Stdrd"/>
    <s v="Structure-Wood"/>
    <s v="Replace"/>
    <s v="31578117"/>
    <s v="T2 DI DIVIDE-VNDNBRG #2 2/19L RPL STRW"/>
    <s v="70Y"/>
  </r>
  <r>
    <s v="LC"/>
    <s v="121813213"/>
    <s v="012/237"/>
    <s v="T3 DI FRNCH MDWS-MDL FRK 12/237 RPR GYWW"/>
    <s v="SACTO"/>
    <s v="ETL.6870.POLE.NWOD"/>
    <d v="2021-07-29T00:00:00"/>
    <d v="2021-07-27T00:00:00"/>
    <d v="2022-05-07T00:00:00"/>
    <x v="162"/>
    <d v="2022-01-27T00:00:00"/>
    <x v="1"/>
    <s v="630"/>
    <x v="0"/>
    <s v="Closed"/>
    <s v="HFTD 3"/>
    <s v="RELW FIRE COMP OH   TR3  PRTO AIR  FRAB"/>
    <s v="No Good/Out of Stdrd"/>
    <s v="Guy Wire-Wood"/>
    <s v="Repair"/>
    <s v="45218816"/>
    <s v="T3 DI FRNCH MDWS-MDL FRK 12/237 RPR GYWW"/>
    <s v="ICW"/>
  </r>
  <r>
    <s v="LC"/>
    <s v="121813323"/>
    <s v="007/070"/>
    <s v="T2 DI IGNACIO-BOLINAS #1 7/70 RPL INSW"/>
    <s v="LAKEVLLE"/>
    <s v="ETL.7140.INSL"/>
    <d v="2021-07-29T00:00:00"/>
    <d v="2021-07-28T00:00:00"/>
    <d v="2022-01-14T00:00:00"/>
    <x v="163"/>
    <d v="2022-07-28T00:00:00"/>
    <x v="0"/>
    <s v="508"/>
    <x v="0"/>
    <s v="Closed"/>
    <s v="HFTD 2"/>
    <s v="RELW FIRE COMP OH   TR2  PRTO AIR"/>
    <s v="No Good/Out of Stdrd"/>
    <s v="Insulator-Wood"/>
    <s v="Replace"/>
    <s v="31548705"/>
    <s v="T2 DI IGNACIO-BOLINAS #1 7/70 RPL INSW"/>
    <s v="93I"/>
  </r>
  <r>
    <s v="LC"/>
    <s v="121813845"/>
    <s v="006/056"/>
    <s v="T2 WV PARADISE-TABLE MTN 6/56 INS DAMS"/>
    <s v="TABLEMTN"/>
    <s v="ETL.4316.INSL.CERA"/>
    <d v="2021-07-29T00:00:00"/>
    <d v="2021-07-29T00:00:00"/>
    <d v="2022-02-25T00:00:00"/>
    <x v="165"/>
    <d v="2022-07-29T00:00:00"/>
    <x v="0"/>
    <s v="628"/>
    <x v="0"/>
    <s v="Closed"/>
    <s v="HFTD 2"/>
    <s v="RELW OTHR COMP OH   FMOB TR2  PRTO NTDE"/>
    <s v="Missing"/>
    <s v="Damper-Steel"/>
    <s v="Install"/>
    <s v="45201430"/>
    <s v="T2 WV PARADISE-TABLE MTN 6/56 INS DAMS"/>
    <s v="ICS"/>
  </r>
  <r>
    <s v="LC"/>
    <s v="121814228"/>
    <s v="015/003"/>
    <s v="T3 DI DONNELLS-MI-WUK 015/3R RPR STRW"/>
    <s v="VICTOR"/>
    <s v="ETL.1400.POLE.WDPS"/>
    <d v="2021-07-29T00:00:00"/>
    <d v="2021-07-26T00:00:00"/>
    <d v="2022-08-29T00:00:00"/>
    <x v="159"/>
    <d v="2022-01-26T00:00:00"/>
    <x v="1"/>
    <s v="630"/>
    <x v="0"/>
    <s v="Closed"/>
    <s v="HFTD 3"/>
    <s v="RELW FIRE COMP OH   TR3  PRTO AIR"/>
    <s v="No Good/Out of Stdrd"/>
    <s v="Structure-Wood"/>
    <s v="Repair"/>
    <s v="45122861"/>
    <s v="T3 DI DONNELLS-MI-WUK 015/3R RPR STRW"/>
    <s v="ICW"/>
  </r>
  <r>
    <s v="LC"/>
    <s v="121814391"/>
    <s v="004/005"/>
    <s v="T2 WV HUMBOLDT-MAPLE CREEK 4/5 RPL POLE"/>
    <s v="EUREKA"/>
    <s v="ETL.7130.POLE.WOOD"/>
    <d v="2021-07-29T00:00:00"/>
    <d v="2021-07-29T00:00:00"/>
    <d v="2022-11-17T00:00:00"/>
    <x v="165"/>
    <d v="2022-07-29T00:00:00"/>
    <x v="1"/>
    <s v="372"/>
    <x v="0"/>
    <s v="Closed"/>
    <s v="HFTD 2"/>
    <s v="REGW OTHR COMP OH   FMOB TR2  PRTO FRAB"/>
    <s v="No Good/Out of Stdrd"/>
    <s v="Structure-Wood"/>
    <s v="Replace"/>
    <s v="31548703"/>
    <s v="T2 WV HUMBOLDT-MAPLE CREEK 4/3 RPL POLE"/>
    <s v="70Y"/>
  </r>
  <r>
    <s v="LC"/>
    <s v="121814422"/>
    <s v="004/004"/>
    <s v="T2 WV HUMBOLDT-MAPLE CREEK 4/4 RPL POLE"/>
    <s v="EUREKA"/>
    <s v="ETL.7130.POLE.WOOD"/>
    <d v="2021-07-29T00:00:00"/>
    <d v="2021-07-29T00:00:00"/>
    <d v="2022-11-18T00:00:00"/>
    <x v="165"/>
    <d v="2022-07-29T00:00:00"/>
    <x v="1"/>
    <s v="372"/>
    <x v="0"/>
    <s v="Closed"/>
    <s v="HFTD 2"/>
    <s v="REGW OTHR COMP OH   FMOB TR2  PRTO FRAB"/>
    <s v="No Good/Out of Stdrd"/>
    <s v="Structure-Wood"/>
    <s v="Replace"/>
    <s v="31548703"/>
    <s v="T2 WV HUMBOLDT-MAPLE CREEK 4/3 RPL POLE"/>
    <s v="70Y"/>
  </r>
  <r>
    <s v="LC"/>
    <s v="121814436"/>
    <s v="004/047A"/>
    <s v="T2 DI HLLSDL JT-HLF MN BY 4/47A RPR GYWW"/>
    <s v="METCALF"/>
    <s v="ETL.7060.POLE.WOOD"/>
    <d v="2021-07-29T00:00:00"/>
    <d v="2021-07-28T00:00:00"/>
    <d v="2022-04-07T00:00:00"/>
    <x v="163"/>
    <d v="2022-07-28T00:00:00"/>
    <x v="0"/>
    <s v="630"/>
    <x v="0"/>
    <s v="Closed"/>
    <s v="HFTD 2"/>
    <s v="RELW FIRE COMP OH   TR2  PRTO AIR"/>
    <s v="No Good/Out of Stdrd"/>
    <s v="Guy Wire-Wood"/>
    <s v="Repair"/>
    <s v="45150663"/>
    <s v="T2 DI HLLSDL JT-HLF MN BY 4/47A RPR GYWW"/>
    <s v="ICW"/>
  </r>
  <r>
    <s v="LC"/>
    <s v="121814440"/>
    <s v=":000/005"/>
    <s v="T2 EI STNSLS-MLNS SS MNTE :0/5 RPR FOND"/>
    <s v="VICTOR"/>
    <s v="ETL.3830.TOWR"/>
    <d v="2021-07-29T00:00:00"/>
    <d v="2021-07-29T00:00:00"/>
    <d v="2022-02-16T00:00:00"/>
    <x v="165"/>
    <d v="2022-07-29T00:00:00"/>
    <x v="0"/>
    <s v="543"/>
    <x v="0"/>
    <s v="Closed"/>
    <s v="HFTD 2"/>
    <s v="RELW INSP COMP OH   FMOB TR2  PRTO FRAB"/>
    <s v="Earth Covered Tower"/>
    <s v="Foundation/Concrete-Tower"/>
    <s v="Repair"/>
    <s v="45107267"/>
    <s v="T2 EI STNSLS-MLNS SS MNTE :0/5 RPR FOND"/>
    <s v="ICQ"/>
  </r>
  <r>
    <s v="LC"/>
    <s v="121814516"/>
    <s v="004/050"/>
    <s v="T2 DI BURNS-LONE STAR #1 4/50C RPR GYWW"/>
    <s v="MOSSLNDG"/>
    <s v="ETL.6230.POLE.WDPS"/>
    <d v="2021-07-29T00:00:00"/>
    <d v="2021-07-26T00:00:00"/>
    <d v="2022-01-12T00:00:00"/>
    <x v="160"/>
    <d v="2022-07-26T00:00:00"/>
    <x v="0"/>
    <s v="630"/>
    <x v="0"/>
    <s v="Closed"/>
    <s v="HFTD 2"/>
    <s v="RELW FIRE COMP OH   TR2  PRTO AIR"/>
    <s v="No Good/Out of Stdrd"/>
    <s v="Guy Wire-Wood"/>
    <s v="Repair"/>
    <s v="45145026"/>
    <s v="T2 DI BURNS-LONE STAR #1 4/50C RPR GYWW"/>
    <s v="ICW"/>
  </r>
  <r>
    <s v="LC"/>
    <s v="121814540"/>
    <s v="004/050"/>
    <s v="T2 DI BURNS-LONE STAR #1 4/50L RPR GYWW"/>
    <s v="MOSSLNDG"/>
    <s v="ETL.6230.POLE.WDPS"/>
    <d v="2021-07-29T00:00:00"/>
    <d v="2021-07-26T00:00:00"/>
    <d v="2022-01-12T00:00:00"/>
    <x v="160"/>
    <d v="2022-07-26T00:00:00"/>
    <x v="0"/>
    <s v="630"/>
    <x v="0"/>
    <s v="Closed"/>
    <s v="HFTD 2"/>
    <s v="RELW FIRE COMP OH   TR2  PRTO AIR"/>
    <s v="No Good/Out of Stdrd"/>
    <s v="Guy Wire-Wood"/>
    <s v="Repair"/>
    <s v="45123087"/>
    <s v="T2 DI BURNS-LONE STAR #1 4/50L RPR GYWW"/>
    <s v="ICW"/>
  </r>
  <r>
    <s v="LC"/>
    <s v="121814596"/>
    <s v="017/077"/>
    <s v="T3 SAN RAMON-MORAGA 4/21 RPL HANGER"/>
    <s v="CONCORD"/>
    <s v="ETL.5660.INSL"/>
    <d v="2021-07-29T00:00:00"/>
    <d v="2021-07-29T00:00:00"/>
    <d v="2021-07-28T00:00:00"/>
    <x v="166"/>
    <d v="2022-01-29T00:00:00"/>
    <x v="0"/>
    <s v="628"/>
    <x v="0"/>
    <s v="Closed"/>
    <s v="HFTD 3"/>
    <s v="REGW OTHR COMP OH   FMOB TR3"/>
    <s v="No Good/Out of Stdrd"/>
    <s v="Hardware-Steel"/>
    <s v="Replace"/>
    <s v=""/>
    <s v=""/>
    <s v=""/>
  </r>
  <r>
    <s v="LC"/>
    <s v="121814732"/>
    <s v="008/074"/>
    <s v="T2 WV PARADISE-TABLE MTN 8/74 RPL INSS"/>
    <s v="TABLEMTN"/>
    <s v="ETL.4316.INSL.CERA"/>
    <d v="2021-07-29T00:00:00"/>
    <d v="2021-07-29T00:00:00"/>
    <d v="2022-05-11T00:00:00"/>
    <x v="165"/>
    <d v="2022-07-29T00:00:00"/>
    <x v="0"/>
    <s v="532"/>
    <x v="0"/>
    <s v="Closed"/>
    <s v="HFTD 2"/>
    <s v="REGW OTHR COMP OH   FMOB TR2  PRTO"/>
    <s v="No Good/Out of Stdrd"/>
    <s v="Insulator-Steel"/>
    <s v="Replace"/>
    <s v="31591036"/>
    <s v="T2 WV PARADISE-TABLE MTN RPL INSS 3 STRT"/>
    <s v="93K"/>
  </r>
  <r>
    <s v="LC"/>
    <s v="121814886"/>
    <s v="007/064"/>
    <s v="T2 WV PARADISE-TABLE MTN 7/64 RPR JUMS"/>
    <s v="TABLEMTN"/>
    <s v="ETL.4316.INSL.NCER"/>
    <d v="2021-07-29T00:00:00"/>
    <d v="2021-07-29T00:00:00"/>
    <d v="2022-05-13T00:00:00"/>
    <x v="165"/>
    <d v="2022-07-29T00:00:00"/>
    <x v="0"/>
    <s v="628"/>
    <x v="0"/>
    <s v="Closed"/>
    <s v="HFTD 2"/>
    <s v="RELW OTHR COMP OH   FMOB TR2  PRTO NTDE"/>
    <s v="No Good/Out of Stdrd"/>
    <s v="Jumper-Steel"/>
    <s v="Repair"/>
    <s v="45196977"/>
    <s v="T2 WV PARADISE-TABLE MTN 7/64 RPR JUMS"/>
    <s v="ICS"/>
  </r>
  <r>
    <s v="LC"/>
    <s v="121814971"/>
    <s v="A000/005"/>
    <s v="T2 KM GREEN TAP A0/5 RPL INSS"/>
    <s v="VICTOR"/>
    <s v="ETL.3505.POLE.NWOD"/>
    <d v="2021-07-29T00:00:00"/>
    <d v="2021-07-29T00:00:00"/>
    <d v="2022-10-29T00:00:00"/>
    <x v="165"/>
    <d v="2022-07-29T00:00:00"/>
    <x v="1"/>
    <s v="532"/>
    <x v="0"/>
    <s v="Closed"/>
    <s v="HFTD 2"/>
    <s v="RELW PATR COMP OH   FMOB TR2  PRTO FRAB"/>
    <s v="No Good/Out of Stdrd"/>
    <s v="Insulator-Steel"/>
    <s v="Replace"/>
    <s v="31611652"/>
    <s v="T2 KM GREEN TAP A0/5 RPL INSS"/>
    <s v="93K"/>
  </r>
  <r>
    <s v="LC"/>
    <s v="121814972"/>
    <s v="006/053"/>
    <s v="T2 WV PARADISE-TABLE MTN 6/53 RPR JUMS"/>
    <s v="TABLEMTN"/>
    <s v="ETL.4316.INSL.NCER"/>
    <d v="2021-07-29T00:00:00"/>
    <d v="2021-07-29T00:00:00"/>
    <d v="2022-05-13T00:00:00"/>
    <x v="165"/>
    <d v="2022-07-29T00:00:00"/>
    <x v="0"/>
    <s v="628"/>
    <x v="0"/>
    <s v="Closed"/>
    <s v="HFTD 2"/>
    <s v="RELW OTHR COMP OH   FMOB TR2  PRTO NTDE"/>
    <s v="No Good/Out of Stdrd"/>
    <s v="Jumper-Steel"/>
    <s v="Repair"/>
    <s v="45240544"/>
    <s v="T2 WV PARADISE-TABLE MTN 6/53 RPR JUMS"/>
    <s v="ICS"/>
  </r>
  <r>
    <s v="LC"/>
    <s v="121815064"/>
    <s v="016/430"/>
    <s v="T3 WV COLGATE-ALLEGHANY 16/430 INS DAMS"/>
    <s v="SACTO"/>
    <s v="ETL.6470.POLE.NWOD"/>
    <d v="2021-07-29T00:00:00"/>
    <d v="2021-07-29T00:00:00"/>
    <d v="2022-07-16T00:00:00"/>
    <x v="166"/>
    <d v="2022-01-29T00:00:00"/>
    <x v="1"/>
    <s v="628"/>
    <x v="0"/>
    <s v="Closed"/>
    <s v="HFTD 3"/>
    <s v="RELW OTHR COMP OH   FMOB TR3  PRTO FRAB NTDE"/>
    <s v="Missing"/>
    <s v="Damper-Steel"/>
    <s v="Install"/>
    <s v="45224721"/>
    <s v="T3 WV COLGATE-ALLEGHANY 16/430 INS DAMS"/>
    <s v="ICS"/>
  </r>
  <r>
    <s v="LC"/>
    <s v="121815095"/>
    <s v="006/057"/>
    <s v="T2 WV PARADISE-TABLE MTN 6/57 RPL INSS"/>
    <s v="TABLEMTN"/>
    <s v="ETL.4316.INSL.CERA"/>
    <d v="2021-07-29T00:00:00"/>
    <d v="2021-07-29T00:00:00"/>
    <d v="2022-05-11T00:00:00"/>
    <x v="165"/>
    <d v="2022-07-29T00:00:00"/>
    <x v="0"/>
    <s v="532"/>
    <x v="0"/>
    <s v="Closed"/>
    <s v="HFTD 2"/>
    <s v="RELW OTHR COMP OH   FMOB TR2  PRTO"/>
    <s v="No Good/Out of Stdrd"/>
    <s v="Insulator-Steel"/>
    <s v="Replace"/>
    <s v="31591036"/>
    <s v="T2 WV PARADISE-TABLE MTN RPL INSS 3 STRT"/>
    <s v="93K"/>
  </r>
  <r>
    <s v="LC"/>
    <s v="121815287"/>
    <s v="004/044B"/>
    <s v="T2 DI HLSDL JT-HF MN BY 4/44B RPR WDPKR"/>
    <s v="METCALF"/>
    <s v="ETL.7060.POLE.WOOD"/>
    <d v="2021-07-29T00:00:00"/>
    <d v="2021-07-28T00:00:00"/>
    <d v="2022-02-23T00:00:00"/>
    <x v="163"/>
    <d v="2022-07-28T00:00:00"/>
    <x v="0"/>
    <s v="630"/>
    <x v="0"/>
    <s v="Closed"/>
    <s v="HFTD 2"/>
    <s v="RELW COMP OH   TR2  PRTO AIR  FRAB"/>
    <s v="No Good/Out of Stdrd"/>
    <s v="Structure-Wood"/>
    <s v="Repair"/>
    <s v="45150664"/>
    <s v="T2 DI HLSDL JT-HF MN BY 4/44B RPR WDPKR"/>
    <s v="ICW"/>
  </r>
  <r>
    <s v="LC"/>
    <s v="121815407"/>
    <s v="001/011"/>
    <s v="T2 DI DIVIDE-VNDNBRG #1 001/11C RPL STRW"/>
    <s v="PISMOBCH"/>
    <s v="ETL.8620.POLE.WDPS"/>
    <d v="2021-07-29T00:00:00"/>
    <d v="2021-07-28T00:00:00"/>
    <d v="2022-03-16T00:00:00"/>
    <x v="163"/>
    <d v="2022-07-28T00:00:00"/>
    <x v="0"/>
    <s v="372"/>
    <x v="0"/>
    <s v="Closed"/>
    <s v="HFTD 2"/>
    <s v="POHW COMP OH   TR2  PRTO AIR"/>
    <s v="No Good/Out of Stdrd"/>
    <s v="Structure-Wood"/>
    <s v="Replace"/>
    <s v="31578011"/>
    <s v="T2 DI DIVIDE-VNDNBRG #1 001/11R RPL STRW"/>
    <s v="70Y"/>
  </r>
  <r>
    <s v="LC"/>
    <s v="121815408"/>
    <s v="001/011"/>
    <s v="T2 DI DIVIDE-VNDNBRG #1 001/11L RPL STRW"/>
    <s v="PISMOBCH"/>
    <s v="ETL.8620.POLE.WDPS"/>
    <d v="2021-07-29T00:00:00"/>
    <d v="2021-07-28T00:00:00"/>
    <d v="2022-03-16T00:00:00"/>
    <x v="163"/>
    <d v="2022-07-28T00:00:00"/>
    <x v="0"/>
    <s v="372"/>
    <x v="0"/>
    <s v="Closed"/>
    <s v="HFTD 2"/>
    <s v="POHW COMP OH   TR2  PRTO AIR"/>
    <s v="No Good/Out of Stdrd"/>
    <s v="Structure-Wood"/>
    <s v="Replace"/>
    <s v="31578011"/>
    <s v="T2 DI DIVIDE-VNDNBRG #1 001/11R RPL STRW"/>
    <s v="70Y"/>
  </r>
  <r>
    <s v="LC"/>
    <s v="121815409"/>
    <s v="001/011"/>
    <s v="T2 DI DIVIDE-VNDNBRG #1 001/11R RPL STRW"/>
    <s v="PISMOBCH"/>
    <s v="ETL.8620.POLE.WDPS"/>
    <d v="2021-07-29T00:00:00"/>
    <d v="2021-07-28T00:00:00"/>
    <d v="2022-03-16T00:00:00"/>
    <x v="163"/>
    <d v="2022-07-28T00:00:00"/>
    <x v="0"/>
    <s v="372"/>
    <x v="0"/>
    <s v="Closed"/>
    <s v="HFTD 2"/>
    <s v="RELW COMP OH   TR2  PRTO AIR"/>
    <s v="No Good/Out of Stdrd"/>
    <s v="Structure-Wood"/>
    <s v="Replace"/>
    <s v="31578011"/>
    <s v="T2 DI DIVIDE-VNDNBRG #1 001/11R RPL STRW"/>
    <s v="70Y"/>
  </r>
  <r>
    <s v="LC"/>
    <s v="121815490"/>
    <s v="002/023"/>
    <s v="T2 DI UKIAH-HPLND-CLVRDLE 2/23R COMPLETE"/>
    <s v="WILLITS"/>
    <s v="ETL.4050.POLE.WDPS"/>
    <d v="2021-07-29T00:00:00"/>
    <d v="2021-07-24T00:00:00"/>
    <d v="2022-05-07T00:00:00"/>
    <x v="158"/>
    <d v="2022-07-24T00:00:00"/>
    <x v="0"/>
    <s v="372"/>
    <x v="0"/>
    <s v="Closed"/>
    <s v="HFTD 2"/>
    <s v="POHW FIRE COMP OH   TR2  PRTO AIR"/>
    <s v="No Good/Out of Stdrd"/>
    <s v="Structure-Wood"/>
    <s v="Replace"/>
    <s v="31545800"/>
    <s v="T2 EI UKIAH-HOPLAND RPL POLE IN 6 TWRS."/>
    <s v="70Y"/>
  </r>
  <r>
    <s v="LC"/>
    <s v="121815598"/>
    <s v="010/047"/>
    <s v="T2 DI BRENTWOOD-KELSO 010/047 RPR STRT"/>
    <s v="CONCORD"/>
    <s v="ETL.4410.TOWR"/>
    <d v="2021-07-29T00:00:00"/>
    <d v="2021-07-29T00:00:00"/>
    <d v="2022-01-06T00:00:00"/>
    <x v="165"/>
    <d v="2022-07-29T00:00:00"/>
    <x v="0"/>
    <s v="543"/>
    <x v="0"/>
    <s v="Closed"/>
    <s v="HFTD 2"/>
    <s v="RELW FIRE COMP OH   TR2  PRTO AIR  FRAB"/>
    <s v="No Good/Out of Stdrd"/>
    <s v="Structure-Tower"/>
    <s v="Repair"/>
    <s v="45107667"/>
    <s v="T2 DI BRENTWOOD-KELSO 010/047 RPR STRT"/>
    <s v="ICQ"/>
  </r>
  <r>
    <s v="LC"/>
    <s v="121815605"/>
    <s v="010/282"/>
    <s v="T3 DI COLGATE-ALLEGHANY 010/282 RPR STRW"/>
    <s v="SACTO"/>
    <s v="ETL.6470.POLE.WOOD"/>
    <d v="2021-07-29T00:00:00"/>
    <d v="2021-07-29T00:00:00"/>
    <d v="2022-06-18T00:00:00"/>
    <x v="166"/>
    <d v="2022-01-29T00:00:00"/>
    <x v="1"/>
    <s v="630"/>
    <x v="0"/>
    <s v="Closed"/>
    <s v="HFTD 3"/>
    <s v="RELW OTHR COMP OH   TR3  PRTO AIR  FRAB"/>
    <s v="No Good/Out of Stdrd"/>
    <s v="Structure-Wood"/>
    <s v="Repair"/>
    <s v="45224722"/>
    <s v="T3 DI COLGATE-ALLEGHANY 010/282 RPR STRW"/>
    <s v="ICW"/>
  </r>
  <r>
    <s v="LC"/>
    <s v="121815619"/>
    <s v="010/047"/>
    <s v="T2 DI BRENTWOOD-KELSO 010/047 RPL INSS"/>
    <s v="CONCORD"/>
    <s v="ETL.4410.INSL"/>
    <d v="2021-07-29T00:00:00"/>
    <d v="2021-07-29T00:00:00"/>
    <d v="2022-06-10T00:00:00"/>
    <x v="165"/>
    <d v="2022-07-29T00:00:00"/>
    <x v="0"/>
    <s v="532"/>
    <x v="0"/>
    <s v="Closed"/>
    <s v="HFTD 2"/>
    <s v="RELW FIRE COMP OH   TR2  PRTO AIR"/>
    <s v="No Good/Out of Stdrd"/>
    <s v="Insulator-Steel"/>
    <s v="Replace"/>
    <s v="31549234"/>
    <s v="T2 DI BRENTWOOD-KELSO 010/047 RPL INSS"/>
    <s v="93K"/>
  </r>
  <r>
    <s v="LC"/>
    <s v="121815652"/>
    <s v="014/066"/>
    <s v="T2 DI CONTRA COSTA-DELT 10/047 COMPLETED"/>
    <s v="CONCORD"/>
    <s v="ETL.4490.INSL"/>
    <d v="2021-07-29T00:00:00"/>
    <d v="2021-07-29T00:00:00"/>
    <d v="2022-02-14T00:00:00"/>
    <x v="165"/>
    <d v="2022-07-29T00:00:00"/>
    <x v="0"/>
    <s v="532"/>
    <x v="0"/>
    <s v="Closed"/>
    <s v="HFTD 2"/>
    <s v="POHW FIRE COMP OH   TR2  PRTO AIR"/>
    <s v="No Good/Out of Stdrd"/>
    <s v="Insulator-Steel"/>
    <s v="Replace"/>
    <s v="31552145"/>
    <s v="DI CNTRA CSTA DLTA  RPL INSS. 5TWRS"/>
    <s v="93K"/>
  </r>
  <r>
    <s v="LC"/>
    <s v="121815724"/>
    <s v="004/044A"/>
    <s v="T2 DI HLSDL JT-HF MN BY 4/44A RMV VEG"/>
    <s v="METCALF"/>
    <s v="ETL.7060.POLE.WOOD"/>
    <d v="2021-07-29T00:00:00"/>
    <d v="2021-07-28T00:00:00"/>
    <d v="2022-08-08T00:00:00"/>
    <x v="163"/>
    <d v="2022-07-28T00:00:00"/>
    <x v="1"/>
    <s v="564"/>
    <x v="0"/>
    <s v="Closed"/>
    <s v="HFTD 2"/>
    <s v="POHW COMP OH   TR2  PRTO AIR  FRAB SR22"/>
    <s v="Overgrown"/>
    <s v="Vegetation"/>
    <s v="Remove"/>
    <s v=""/>
    <s v=""/>
    <s v=""/>
  </r>
  <r>
    <s v="LC"/>
    <s v="121815727"/>
    <s v="013/125"/>
    <s v="T2 DI DRUM-HIGGINS 13/125 RPL INSW"/>
    <s v="SACTO"/>
    <s v="ETL.4393.INSL.CERA"/>
    <d v="2021-07-29T00:00:00"/>
    <d v="2021-07-29T00:00:00"/>
    <d v="2022-08-07T00:00:00"/>
    <x v="165"/>
    <d v="2022-07-29T00:00:00"/>
    <x v="1"/>
    <s v="508"/>
    <x v="0"/>
    <s v="Closed"/>
    <s v="HFTD 2"/>
    <s v="RELW OTHR COMP OH   TR2  PRTO AIR"/>
    <s v="No Good/Out of Stdrd"/>
    <s v="Insulator-Wood"/>
    <s v="Replace"/>
    <s v="31548674"/>
    <s v="T2 DI DRUM-HIGGINS 13/125 RPL INSW"/>
    <s v="93I"/>
  </r>
  <r>
    <s v="LC"/>
    <s v="121815861"/>
    <s v="011/391"/>
    <s v="T2 DI SPAULDING-SUMMIT 11/391 RPL HRDD"/>
    <s v="SACTO"/>
    <s v="ETL.8060.POLE.WOOD"/>
    <d v="2021-07-29T00:00:00"/>
    <d v="2021-07-27T00:00:00"/>
    <d v="2022-09-19T00:00:00"/>
    <x v="161"/>
    <d v="2022-07-27T00:00:00"/>
    <x v="1"/>
    <s v="630"/>
    <x v="0"/>
    <s v="Closed"/>
    <s v="HFTD 2"/>
    <s v="RELW OTHR FIRE COMP OH   TR2  PRTO AIR  FRAB NTDE"/>
    <s v="No Good/Out of Stdrd"/>
    <s v="Hardware-Wood"/>
    <s v="Replace"/>
    <s v="45224498"/>
    <s v="T2 DI SPAULDING-SUMMIT 11/391 RPL HRDD"/>
    <s v="ICW"/>
  </r>
  <r>
    <s v="LC"/>
    <s v="121815914"/>
    <s v="000/004"/>
    <s v="T2 DI IGNACIO-BLNS #1 0/4 RPR WDPKR"/>
    <s v="LAKEVLLE"/>
    <s v="ETL.7140.POLE.WOOD"/>
    <d v="2021-07-29T00:00:00"/>
    <d v="2021-07-29T00:00:00"/>
    <d v="2022-01-13T00:00:00"/>
    <x v="165"/>
    <d v="2022-07-29T00:00:00"/>
    <x v="0"/>
    <s v="630"/>
    <x v="0"/>
    <s v="Closed"/>
    <s v="HFTD 2"/>
    <s v="RELW OTHR COMP OH   TR2  PRTO AIR  FRAR"/>
    <s v="No Good/Out of Stdrd"/>
    <s v="Structure-Wood"/>
    <s v="Repair"/>
    <s v="45128242"/>
    <s v="T2 DI IGNACIO-BLNS #1 0/4 RPR WDPKR"/>
    <s v="ICW"/>
  </r>
  <r>
    <s v="LC"/>
    <s v="121815916"/>
    <s v="007/134"/>
    <s v="T2 DI VLLY SPNG #2 7/134L COMPLETE"/>
    <s v="VICTOR"/>
    <s v="ETL.9460.POLE.WDPS"/>
    <d v="2021-07-29T00:00:00"/>
    <d v="2021-07-28T00:00:00"/>
    <d v="2021-07-28T00:00:00"/>
    <x v="163"/>
    <d v="2022-07-28T00:00:00"/>
    <x v="0"/>
    <s v="372"/>
    <x v="0"/>
    <s v="Closed"/>
    <s v="HFTD 2"/>
    <s v="RELW COMP OH   TR2  PRTO AIR"/>
    <s v="No Good/Out of Stdrd"/>
    <s v="Structure-Wood"/>
    <s v="Replace"/>
    <s v="31579189"/>
    <s v="T2 DI VALLEY SPRINGS #2 7/134 RPL STRW"/>
    <s v="70Y"/>
  </r>
  <r>
    <s v="LC"/>
    <s v="121815950"/>
    <s v="003/083"/>
    <s v="T3DI DEER CREEK-DRUM 3/83 RPR STRW"/>
    <s v="SACTO"/>
    <s v="ETL.6690.POLE.WOOD"/>
    <d v="2021-07-29T00:00:00"/>
    <d v="2021-07-29T00:00:00"/>
    <d v="2021-09-22T00:00:00"/>
    <x v="166"/>
    <d v="2022-01-29T00:00:00"/>
    <x v="0"/>
    <s v="630"/>
    <x v="0"/>
    <s v="Closed"/>
    <s v="HFTD 3"/>
    <s v="RELW FIRE COMP OH   TR3  PRTO AIR  FRAB"/>
    <s v="No Good/Out of Stdrd"/>
    <s v="Structure-Wood"/>
    <s v="Repair"/>
    <s v="44945140"/>
    <s v="T3DI DEER CREEK-DRUM 3/83 RPR STRW"/>
    <s v="ICW"/>
  </r>
  <r>
    <s v="LC"/>
    <s v="121815953"/>
    <s v="003/083"/>
    <s v="T3 DI DEER CREEK-DRUM 3/83 RPR GYWW"/>
    <s v="SACTO"/>
    <s v="ETL.6690.POLE.WOOD"/>
    <d v="2021-07-29T00:00:00"/>
    <d v="2021-07-29T00:00:00"/>
    <d v="2021-09-22T00:00:00"/>
    <x v="166"/>
    <d v="2022-01-29T00:00:00"/>
    <x v="0"/>
    <s v="630"/>
    <x v="0"/>
    <s v="Closed"/>
    <s v="HFTD 3"/>
    <s v="RELW FIRE COMP OH   TR3  PRTO AIR  FRAB"/>
    <s v="No Good/Out of Stdrd"/>
    <s v="Guy Wire-Wood"/>
    <s v="Repair"/>
    <s v="44945142"/>
    <s v="T3 DI DEER CREEK-DRUM 3/83 RPR GYWW"/>
    <s v="ICW"/>
  </r>
  <r>
    <s v="LC"/>
    <s v="121815955"/>
    <s v="003/083"/>
    <s v="T3 DI DEER CREEK-DRUM 3/83 RPL HRDW"/>
    <s v="SACTO"/>
    <s v="ETL.6690.POLE.WOOD"/>
    <d v="2021-07-29T00:00:00"/>
    <d v="2021-07-29T00:00:00"/>
    <d v="2021-09-22T00:00:00"/>
    <x v="166"/>
    <d v="2022-01-29T00:00:00"/>
    <x v="0"/>
    <s v="630"/>
    <x v="0"/>
    <s v="Closed"/>
    <s v="HFTD 3"/>
    <s v="RELW FIRE COMP OH   TR3  PRTO AIR  FRAB"/>
    <s v="No Good/Out of Stdrd"/>
    <s v="Hardware-Wood"/>
    <s v="Replace"/>
    <s v="44944976"/>
    <s v="T3 DI DEER CREEK-DRUM 3/83 RPL HRDW"/>
    <s v="ICW"/>
  </r>
  <r>
    <s v="LC"/>
    <s v="121815958"/>
    <s v="003/083"/>
    <s v="T3 DI DEER CREEK-DRUM 3/83 RPR SPLW"/>
    <s v="SACTO"/>
    <s v="ETL.6690.INSL.NCER"/>
    <d v="2021-07-29T00:00:00"/>
    <d v="2021-07-29T00:00:00"/>
    <d v="2021-09-22T00:00:00"/>
    <x v="166"/>
    <d v="2022-01-29T00:00:00"/>
    <x v="0"/>
    <s v="630"/>
    <x v="0"/>
    <s v="Closed"/>
    <s v="HFTD 3"/>
    <s v="RELW FIRE COMP OH   TR3  PRTO AIR"/>
    <s v="No Good/Out of Stdrd"/>
    <s v="Splice-Wood"/>
    <s v="Replace"/>
    <s v="44944978"/>
    <s v="T3 DI DEER CREEK-DRUM 3/83 RPR SPLW"/>
    <s v="ICW"/>
  </r>
  <r>
    <s v="LC"/>
    <s v="121815975"/>
    <s v="000/009"/>
    <s v="T3 DI DRUM-SPAULDING 00/09 RPR HDWW"/>
    <s v="SACTO"/>
    <s v="ETL.6770.POLE.WOOD"/>
    <d v="2021-07-29T00:00:00"/>
    <d v="2021-07-29T00:00:00"/>
    <d v="2022-05-21T00:00:00"/>
    <x v="166"/>
    <d v="2022-01-29T00:00:00"/>
    <x v="1"/>
    <s v="630"/>
    <x v="0"/>
    <s v="Closed"/>
    <s v="HFTD 3"/>
    <s v="RELW FIRE COMP OH   TR3  PRTO AIR  FRAB"/>
    <s v="No Good/Out of Stdrd"/>
    <s v="Hardware-Wood"/>
    <s v="Replace"/>
    <s v="45218817"/>
    <s v="T3 DI DRUM-SPAULDING 00/09 RPR HDWW"/>
    <s v="ICW"/>
  </r>
  <r>
    <s v="LC"/>
    <s v="121816051"/>
    <s v="112/008"/>
    <s v="T2 DI HMBLDT-BRIDEVIL 112/08 RPR ADSS"/>
    <s v="EUREKA"/>
    <s v="ETL.1810.POLE.WDPS"/>
    <d v="2021-07-29T00:00:00"/>
    <d v="2021-07-28T00:00:00"/>
    <d v="2022-04-05T00:00:00"/>
    <x v="163"/>
    <d v="2022-07-28T00:00:00"/>
    <x v="0"/>
    <s v="630"/>
    <x v="0"/>
    <s v="Closed"/>
    <s v="HFTD 2"/>
    <s v="RELW FIRE COMP OH   TR2  PRTO AIR  NTDE"/>
    <s v="No Good/Out of Stdrd"/>
    <s v="Shield Wire / OPGW-Wood"/>
    <s v="Repair"/>
    <s v="45155399"/>
    <s v="T2 DI HMBLDT-BRIDEVIL 112/08 RPR ADSS"/>
    <s v="ICW"/>
  </r>
  <r>
    <s v="LC"/>
    <s v="121816064"/>
    <s v="023/641"/>
    <s v="T3 DI COLGATE-ALLEGHANY 23/641 RPL HRDD"/>
    <s v="SACTO"/>
    <s v="ETL.6470.POLE.WOOD"/>
    <d v="2021-07-29T00:00:00"/>
    <d v="2021-07-29T00:00:00"/>
    <d v="2022-06-15T00:00:00"/>
    <x v="166"/>
    <d v="2022-01-29T00:00:00"/>
    <x v="1"/>
    <s v="630"/>
    <x v="0"/>
    <s v="Closed"/>
    <s v="HFTD 3"/>
    <s v="RELW OTHR COMP OH   TR3  PRTO AIR  FRAB"/>
    <s v="No Good/Out of Stdrd"/>
    <s v="Hardware-Wood"/>
    <s v="Replace"/>
    <s v="45224724"/>
    <s v="T3 DI COLGATE-ALLEGHANY 23/641 RPL HRDD"/>
    <s v="ICW"/>
  </r>
  <r>
    <s v="LC"/>
    <s v="121816066"/>
    <s v="003/020"/>
    <s v="T3 DI DIABLO-GATES #1 3/20 INS HRDT"/>
    <s v="PISMOBCH"/>
    <s v="ETL.5960.TOWR"/>
    <d v="2021-07-29T00:00:00"/>
    <d v="2021-07-29T00:00:00"/>
    <d v="2022-05-21T00:00:00"/>
    <x v="166"/>
    <d v="2022-01-29T00:00:00"/>
    <x v="1"/>
    <s v="543"/>
    <x v="0"/>
    <s v="Closed"/>
    <s v="HFTD 3"/>
    <s v="RELW COMP OH   TR3  PRTO AIR  FRAB NTDE"/>
    <s v="Missing"/>
    <s v="Hardware-Tower"/>
    <s v="Install"/>
    <s v="45070727"/>
    <s v="T3 DI DIABLO-GATES #1 3/20 INS HRDT"/>
    <s v="ICQ"/>
  </r>
  <r>
    <s v="LC"/>
    <s v="121816068"/>
    <s v="000/008"/>
    <s v="T2 DI COLGATE-PALERMO 000/008 RPR GYWW"/>
    <s v="SACTO"/>
    <s v="ETL.6500.POLE.STPS"/>
    <d v="2021-07-29T00:00:00"/>
    <d v="2021-07-28T00:00:00"/>
    <d v="2022-05-15T00:00:00"/>
    <x v="163"/>
    <d v="2022-07-28T00:00:00"/>
    <x v="0"/>
    <s v="630"/>
    <x v="0"/>
    <s v="Closed"/>
    <s v="HFTD 2"/>
    <s v="RELW OTHR COMP OH   TR2  PRTO AIR"/>
    <s v="No Good/Out of Stdrd"/>
    <s v="Guy Wire-Wood"/>
    <s v="Repair"/>
    <s v="45218818"/>
    <s v="T2 DI COLGATE-PALERMO 000/008 RPR GYWW"/>
    <s v="ICW"/>
  </r>
  <r>
    <s v="LC"/>
    <s v="121816111"/>
    <s v="003/007"/>
    <s v="T2 DI LAYTONVILLE-COVELO 3/7 RPL STRW"/>
    <s v="WILLITS"/>
    <s v="ETL.7390.POLE.WOOD"/>
    <d v="2021-07-29T00:00:00"/>
    <d v="2021-07-29T00:00:00"/>
    <d v="2022-06-11T00:00:00"/>
    <x v="165"/>
    <d v="2022-07-29T00:00:00"/>
    <x v="0"/>
    <s v="372"/>
    <x v="0"/>
    <s v="Closed"/>
    <s v="HFTD 2"/>
    <s v="POHW FIRE COMP OH   TR2  PRTO AIR  FRAB"/>
    <s v="No Good/Out of Stdrd"/>
    <s v="Structure-Wood"/>
    <s v="Replace"/>
    <s v="31547421"/>
    <s v="T2 DI LYTNVILLE-COVELO 1/6 RPL POLE"/>
    <s v="70Y"/>
  </r>
  <r>
    <s v="LC"/>
    <s v="121816119"/>
    <s v="007/032"/>
    <s v="T2 DI PITTSBURG-SAN MATEO 7/32 RPL HRDT"/>
    <s v="CONCORD"/>
    <s v="ETL.5463.TOWR"/>
    <d v="2021-07-29T00:00:00"/>
    <d v="2021-07-29T00:00:00"/>
    <d v="2022-04-11T00:00:00"/>
    <x v="165"/>
    <d v="2022-07-29T00:00:00"/>
    <x v="0"/>
    <s v="543"/>
    <x v="0"/>
    <s v="Closed"/>
    <s v="HFTD 2"/>
    <s v="RELW FIRE COMP OH   TR2  PRTO AIR  FRAB NTDE"/>
    <s v="Missing"/>
    <s v="Hardware-Tower"/>
    <s v="Install"/>
    <s v="45190810"/>
    <s v="T2 DI PITTSBURG-SAN MATEO 7/32 RPL HRDT"/>
    <s v="ICQ"/>
  </r>
  <r>
    <s v="LC"/>
    <s v="121816145"/>
    <s v="014/095"/>
    <s v="T2 DI METCALF-GRN VLLY 14/95 RPR WDPKR"/>
    <s v="MOSSLNDG"/>
    <s v="ETL.2540.POLE.WDPS"/>
    <d v="2021-07-29T00:00:00"/>
    <d v="2021-07-29T00:00:00"/>
    <d v="2022-05-19T00:00:00"/>
    <x v="165"/>
    <d v="2022-07-29T00:00:00"/>
    <x v="0"/>
    <s v="630"/>
    <x v="0"/>
    <s v="Closed"/>
    <s v="HFTD 2"/>
    <s v="RELW COMP OH   TR2  PRTO AIR"/>
    <s v="No Good/Out of Stdrd"/>
    <s v="Structure-Wood"/>
    <s v="Repair"/>
    <s v="45117831"/>
    <s v="T2 DI METCALF-GRN VLLY 14/95 RPR WDPKR"/>
    <s v="ICW"/>
  </r>
  <r>
    <s v="LC"/>
    <s v="121816153"/>
    <s v="004/020"/>
    <s v="T2 DI PITTSBURG-TESLA #1 4/20 RPR FOND"/>
    <s v="CONCORD"/>
    <s v="ETL.5510.TOWR"/>
    <d v="2021-07-29T00:00:00"/>
    <d v="2021-07-29T00:00:00"/>
    <d v="2022-04-12T00:00:00"/>
    <x v="165"/>
    <d v="2022-07-29T00:00:00"/>
    <x v="0"/>
    <s v="543"/>
    <x v="0"/>
    <s v="Closed"/>
    <s v="HFTD 2"/>
    <s v="RELW FIRE ACCL COMP OH   TR2  PRTO AIR  FRAB"/>
    <s v="No Good/Out of Stdrd"/>
    <s v="Foundation/Concrete-Tower"/>
    <s v="Repair"/>
    <s v="45190837"/>
    <s v="T2 DI PITTSBURG-TESLA #1 4/20 RPR FOND"/>
    <s v="ICQ"/>
  </r>
  <r>
    <s v="LC"/>
    <s v="121816183"/>
    <s v="000/002"/>
    <s v="T3 DI KILARC-DESCHUTES 00/02 RPL INSW"/>
    <s v="TABLEMTN"/>
    <s v="ETL.7300.INSL.CERA"/>
    <d v="2021-07-29T00:00:00"/>
    <d v="2021-07-27T00:00:00"/>
    <d v="2022-04-19T00:00:00"/>
    <x v="162"/>
    <d v="2022-01-27T00:00:00"/>
    <x v="1"/>
    <s v="508"/>
    <x v="0"/>
    <s v="Closed"/>
    <s v="HFTD 3"/>
    <s v="RELW FIRE COMP OH   TR3  PRTO AIR"/>
    <s v="No Good/Out of Stdrd"/>
    <s v="Insulator-Wood"/>
    <s v="Replace"/>
    <s v="31548707"/>
    <s v="T3 DI KILARC-DESCHUTES 00/02 RPL INSW"/>
    <s v="93I"/>
  </r>
  <r>
    <s v="LC"/>
    <s v="121816237"/>
    <s v="023/651"/>
    <s v="T3 DI COLGATE-ALLEGHANY 23/651 INS HRDD"/>
    <s v="SACTO"/>
    <s v="ETL.6470.POLE.WOOD"/>
    <d v="2021-07-29T00:00:00"/>
    <d v="2021-07-26T00:00:00"/>
    <d v="2022-06-15T00:00:00"/>
    <x v="159"/>
    <d v="2022-01-26T00:00:00"/>
    <x v="1"/>
    <s v="630"/>
    <x v="0"/>
    <s v="Closed"/>
    <s v="HFTD 3"/>
    <s v="RELW OTHR COMP OH   TR3  PRTO AIR  FRAB NTDE"/>
    <s v="Missing"/>
    <s v="Hardware-Wood"/>
    <s v="Install"/>
    <s v="45224725"/>
    <s v="T3 DI COLGATE-ALLEGHANY 23/651 INS HRDD"/>
    <s v="ICW"/>
  </r>
  <r>
    <s v="LC"/>
    <s v="121816256"/>
    <s v="000/006"/>
    <s v="T3 DI DEER CREEK-DRUM 0/6 RPL INSW"/>
    <s v="SACTO"/>
    <s v="ETL.6690.INSL"/>
    <d v="2021-07-29T00:00:00"/>
    <d v="2021-07-29T00:00:00"/>
    <d v="2022-06-22T00:00:00"/>
    <x v="166"/>
    <d v="2022-01-29T00:00:00"/>
    <x v="1"/>
    <s v="508"/>
    <x v="0"/>
    <s v="Closed"/>
    <s v="HFTD 3"/>
    <s v="RELW FIRE ACCM COMP OH   TR3  PRTO AIR"/>
    <s v="No Good/Out of Stdrd"/>
    <s v="Insulator-Wood"/>
    <s v="Replace"/>
    <s v="31548670"/>
    <s v="T3 DI DEER CREEK-DRUM 0/6 RPL INSW"/>
    <s v="93I"/>
  </r>
  <r>
    <s v="LC"/>
    <s v="121816277"/>
    <s v="023/640"/>
    <s v="T3 DI COLGATE-ALLEGHANY 23/640 RPL HRDD"/>
    <s v="SACTO"/>
    <s v="ETL.6470.POLE.WOOD"/>
    <d v="2021-07-29T00:00:00"/>
    <d v="2021-07-29T00:00:00"/>
    <d v="2022-06-15T00:00:00"/>
    <x v="166"/>
    <d v="2022-01-29T00:00:00"/>
    <x v="1"/>
    <s v="630"/>
    <x v="0"/>
    <s v="Closed"/>
    <s v="HFTD 3"/>
    <s v="RELW FIRE COMP OH   TR3  PRTO AIR  FRAB"/>
    <s v="No Good/Out of Stdrd"/>
    <s v="Hardware-Wood"/>
    <s v="Replace"/>
    <s v="44930729"/>
    <s v="T3 DI COLGATE-ALLEGHANY 23/640 RPL HRDD"/>
    <s v="ICW"/>
  </r>
  <r>
    <s v="LC"/>
    <s v="121816301"/>
    <s v="003/064"/>
    <s v="T3 DI COLGATE-CHALLENGE 3/64 RPL INSW"/>
    <s v="SACTO"/>
    <s v="ETL.6480.INSL.CERA"/>
    <d v="2021-07-29T00:00:00"/>
    <d v="2021-07-27T00:00:00"/>
    <d v="2022-08-25T00:00:00"/>
    <x v="162"/>
    <d v="2022-01-27T00:00:00"/>
    <x v="1"/>
    <s v="508"/>
    <x v="0"/>
    <s v="Closed"/>
    <s v="HFTD 3"/>
    <s v="RELW FIRE COMP OH   TR3  PRTO AIR"/>
    <s v="No Good/Out of Stdrd"/>
    <s v="Insulator-Wood"/>
    <s v="Replace"/>
    <s v="31548666"/>
    <s v="T3 DI COLGATE-CHALLENGE 3/64 RPL INSW"/>
    <s v="93I"/>
  </r>
  <r>
    <s v="LC"/>
    <s v="121816344"/>
    <s v="023/640"/>
    <s v="T3 DI COLGATE-ALLEGHANY 23/640 RPR STRW"/>
    <s v="SACTO"/>
    <s v="ETL.6470.POLE.WOOD"/>
    <d v="2021-07-29T00:00:00"/>
    <d v="2021-07-29T00:00:00"/>
    <d v="2022-06-15T00:00:00"/>
    <x v="166"/>
    <d v="2022-01-29T00:00:00"/>
    <x v="1"/>
    <s v="630"/>
    <x v="0"/>
    <s v="Closed"/>
    <s v="HFTD 3"/>
    <s v="RELW FIRE COMP OH   TR3  PRTO AIR  FRAB"/>
    <s v="No Good/Out of Stdrd"/>
    <s v="Structure-Wood"/>
    <s v="Repair"/>
    <s v="44930730"/>
    <s v="T3 DI COLGATE-ALLEGHANY 23/640 RPR STRW"/>
    <s v="ICW"/>
  </r>
  <r>
    <s v="LC"/>
    <s v="121816431"/>
    <s v="000/005A"/>
    <s v="T3 DI MRAGA-CLARMONT #2 0/5A RPL INSS"/>
    <s v="CONCORD"/>
    <s v="ETL.2710.INSL.CERA"/>
    <d v="2021-07-29T00:00:00"/>
    <d v="2021-07-28T00:00:00"/>
    <d v="2022-08-22T00:00:00"/>
    <x v="164"/>
    <d v="2022-01-28T00:00:00"/>
    <x v="1"/>
    <s v="532"/>
    <x v="0"/>
    <s v="Closed"/>
    <s v="HFTD 3"/>
    <s v="RELW OTHR FIRE COMP OH   TR3  PRTO AIR  NTDE"/>
    <s v="No Good/Out of Stdrd"/>
    <s v="Insulator-Steel"/>
    <s v="Replace"/>
    <s v="31549064"/>
    <s v="T3 DI MRAGA-CLARMONT #2  0/5A RPL INSS"/>
    <s v="93K"/>
  </r>
  <r>
    <s v="LC"/>
    <s v="121816441"/>
    <s v="006/135"/>
    <s v="T2 DI SMRTSVLLE NCLS #2 006/135 RPR INSW"/>
    <s v="SACTO"/>
    <s v="ETL.8000.INSL.NCER"/>
    <d v="2021-07-29T00:00:00"/>
    <d v="2021-07-27T00:00:00"/>
    <d v="2022-07-13T00:00:00"/>
    <x v="161"/>
    <d v="2022-07-27T00:00:00"/>
    <x v="0"/>
    <s v="630"/>
    <x v="0"/>
    <s v="Closed"/>
    <s v="HFTD 2"/>
    <s v="RELW OTHR COMP OH   TR2  PRTO AIR"/>
    <s v="No Good/Out of Stdrd"/>
    <s v="Insulator-Wood"/>
    <s v="Repair"/>
    <s v="45239510"/>
    <s v="T2 DI SMRTSVLLE NCLS #2 006/135 RPR INSW"/>
    <s v="ICW"/>
  </r>
  <r>
    <s v="LC"/>
    <s v="121816447"/>
    <s v="005/038"/>
    <s v="T2 DI DIVIDE-VNDNBRG #2 005/038 RPR INSW"/>
    <s v="PISMOBCH"/>
    <s v="ETL.8630.INSL.NCER"/>
    <d v="2021-07-29T00:00:00"/>
    <d v="2021-07-28T00:00:00"/>
    <d v="2022-01-27T00:00:00"/>
    <x v="163"/>
    <d v="2022-07-28T00:00:00"/>
    <x v="0"/>
    <s v="630"/>
    <x v="0"/>
    <s v="Closed"/>
    <s v="HFTD 2"/>
    <s v="RELW OTHR COMP OH   TR2  PRTO AIR"/>
    <s v="No Good/Out of Stdrd"/>
    <s v="Insulator-Wood"/>
    <s v="Repair"/>
    <s v="45090085"/>
    <s v="T2 DI DIVIDE-VNDNBRG #2 005/038 RPR INSW"/>
    <s v="ICW"/>
  </r>
  <r>
    <s v="LC"/>
    <s v="121816449"/>
    <s v="005/038"/>
    <s v="T2 DI DIVIDE-VNDNBRG #2 005/038 RPR STRW"/>
    <s v="PISMOBCH"/>
    <s v="ETL.8630.POLE.WDPS"/>
    <d v="2021-07-29T00:00:00"/>
    <d v="2021-07-28T00:00:00"/>
    <d v="2022-02-14T00:00:00"/>
    <x v="163"/>
    <d v="2022-07-28T00:00:00"/>
    <x v="0"/>
    <s v="630"/>
    <x v="0"/>
    <s v="Closed"/>
    <s v="HFTD 2"/>
    <s v="RELW OTHR COMP OH   TR2  PRTO AIR"/>
    <s v="No Good/Out of Stdrd"/>
    <s v="Structure-Wood"/>
    <s v="Repair"/>
    <s v="45090082"/>
    <s v="T2 DI DIVIDE-VNDNBRG #2 005/038 RPR STRW"/>
    <s v="ICW"/>
  </r>
  <r>
    <s v="LC"/>
    <s v="121816461"/>
    <s v="062/008"/>
    <s v="T2 DI GARBRVIL-LAYTNVLE 62/08 RPR SPLW"/>
    <s v="WILLITS"/>
    <s v="ETL.8365.INSL.CERA"/>
    <d v="2021-07-29T00:00:00"/>
    <d v="2021-07-27T00:00:00"/>
    <d v="2022-05-06T00:00:00"/>
    <x v="161"/>
    <d v="2022-07-27T00:00:00"/>
    <x v="0"/>
    <s v="630"/>
    <x v="0"/>
    <s v="Closed"/>
    <s v="HFTD 2"/>
    <s v="RELW OTHR FIRE COMP OH   TR2  PRTO AIR  NTDE"/>
    <s v="No Good/Out of Stdrd"/>
    <s v="Splice-Wood"/>
    <s v="Repair"/>
    <s v="45155779"/>
    <s v="T2 DI GARBRVIL-LAYTNVLE 62/08 RPR SPLW"/>
    <s v="ICW"/>
  </r>
  <r>
    <s v="LC"/>
    <s v="121816468"/>
    <s v="062/008"/>
    <s v="T2 DI GARBRVIL-LAYTNVLE 62/08 RPL INSW"/>
    <s v="WILLITS"/>
    <s v="ETL.8365.INSL.CERA"/>
    <d v="2021-07-29T00:00:00"/>
    <d v="2021-07-27T00:00:00"/>
    <d v="2022-05-06T00:00:00"/>
    <x v="161"/>
    <d v="2022-07-27T00:00:00"/>
    <x v="0"/>
    <s v="508"/>
    <x v="0"/>
    <s v="Closed"/>
    <s v="HFTD 2"/>
    <s v="RELW OTHR FIRE COMP OH   TR2  PRTO AIR"/>
    <s v="No Good/Out of Stdrd"/>
    <s v="Insulator-Wood"/>
    <s v="Replace"/>
    <s v="31542897"/>
    <s v="T2 EI GRBRVLL-LYTNVILLE 31/7 RPL INSW"/>
    <s v="93I"/>
  </r>
  <r>
    <s v="LC"/>
    <s v="121816508"/>
    <s v="007/107"/>
    <s v="T3 DI MIDDLEFORK #1+ 7/107 RPR CRSW"/>
    <s v="SACTO"/>
    <s v="ETL.8405.POLE.WOOD"/>
    <d v="2021-07-29T00:00:00"/>
    <d v="2021-07-27T00:00:00"/>
    <d v="2022-08-03T00:00:00"/>
    <x v="162"/>
    <d v="2022-01-27T00:00:00"/>
    <x v="1"/>
    <s v="630"/>
    <x v="0"/>
    <s v="Closed"/>
    <s v="HFTD 3"/>
    <s v="RELW FIRE COMP OH   TR3  PRTO AIR  FRAB"/>
    <s v="No Good/Out of Stdrd"/>
    <s v="Crossarm-Wood"/>
    <s v="Repair"/>
    <s v="45017210"/>
    <s v="T3 DI MIDDLEFORK #1+ 7/107 RPR CRSW"/>
    <s v="ICW"/>
  </r>
  <r>
    <s v="LC"/>
    <s v="121816516"/>
    <s v="007/132"/>
    <s v="T2 DI SMRTVIL-NICOLUS #1 7/132 RPL STRW"/>
    <s v="SACTO"/>
    <s v="ETL.7990.POLE.WOOD"/>
    <d v="2021-07-29T00:00:00"/>
    <d v="2021-07-27T00:00:00"/>
    <d v="2022-08-20T00:00:00"/>
    <x v="161"/>
    <d v="2022-07-27T00:00:00"/>
    <x v="1"/>
    <s v="372"/>
    <x v="0"/>
    <s v="Closed"/>
    <s v="HFTD 2"/>
    <s v="POHW FIRE COMP OH   TR2  PRTO AIR  FRAB SR22"/>
    <s v="No Good/Out of Stdrd"/>
    <s v="Structure-Wood"/>
    <s v="Replace"/>
    <s v="31544424"/>
    <s v="T2 DI SMRTVIL-NICOLUS #1 7/132 RPL STRW"/>
    <s v="70Y"/>
  </r>
  <r>
    <s v="LC"/>
    <s v="121816521"/>
    <s v="015/104"/>
    <s v="T2 DI METCALF-GRN VLLY 015/104L RPL STRW"/>
    <s v="MOSSLNDG"/>
    <s v="ETL.2540.POLE.WDPS"/>
    <d v="2021-07-29T00:00:00"/>
    <d v="2021-07-29T00:00:00"/>
    <d v="2022-07-14T00:00:00"/>
    <x v="165"/>
    <d v="2022-07-29T00:00:00"/>
    <x v="0"/>
    <s v="372"/>
    <x v="0"/>
    <s v="Closed"/>
    <s v="HFTD 2"/>
    <s v="POHW OTHR COMP OH   TR2  PRTO AIR"/>
    <s v="No Good/Out of Stdrd"/>
    <s v="Structure-Wood"/>
    <s v="Replace"/>
    <s v="31580055"/>
    <s v="T2 DI METCALF-GRN VLLY 015/104L RPL STRW"/>
    <s v="70Y"/>
  </r>
  <r>
    <s v="LC"/>
    <s v="121816523"/>
    <s v="019/436"/>
    <s v="T2 DI DRUM GRS VLY WMR 019/436 RPR GYWW"/>
    <s v="SACTO"/>
    <s v="ETL.6760.POLE.WOOD"/>
    <d v="2021-07-29T00:00:00"/>
    <d v="2021-07-29T00:00:00"/>
    <d v="2022-03-29T00:00:00"/>
    <x v="165"/>
    <d v="2022-07-29T00:00:00"/>
    <x v="0"/>
    <s v="630"/>
    <x v="0"/>
    <s v="Closed"/>
    <s v="HFTD 2"/>
    <s v="RELW COMP OH   TR2  PRTO AIR  FRAB"/>
    <s v="No Good/Out of Stdrd"/>
    <s v="Guy Wire-Wood"/>
    <s v="Repair"/>
    <s v="45193836"/>
    <s v="T2 DI DRUM GRS VLY WMR 019/436 RPR GYWW"/>
    <s v="ICW"/>
  </r>
  <r>
    <s v="LC"/>
    <s v="121816524"/>
    <s v="019/436"/>
    <s v="T2 DI DRUM GRS VLY WMR 019/436 RPR STRW"/>
    <s v="SACTO"/>
    <s v="ETL.6760.POLE.WOOD"/>
    <d v="2021-07-29T00:00:00"/>
    <d v="2021-07-29T00:00:00"/>
    <d v="2022-03-29T00:00:00"/>
    <x v="165"/>
    <d v="2022-07-29T00:00:00"/>
    <x v="0"/>
    <s v="630"/>
    <x v="0"/>
    <s v="Closed"/>
    <s v="HFTD 2"/>
    <s v="RELW COMP OH   TR2  PRTO AIR  FRAB"/>
    <s v="No Good/Out of Stdrd"/>
    <s v="Structure-Wood"/>
    <s v="Repair"/>
    <s v="45193837"/>
    <s v="T2 DI DRUM GRS VLY WMR 019/436 RPR STRW"/>
    <s v="ICW"/>
  </r>
  <r>
    <s v="LC"/>
    <s v="121816529"/>
    <s v="011/251"/>
    <s v="T3 DI KILARC-CEDAR CRK 011/251 RPL STRW"/>
    <s v="TABLEMTN"/>
    <s v="ETL.7290.POLE.WOOD"/>
    <d v="2021-07-29T00:00:00"/>
    <d v="2021-07-29T00:00:00"/>
    <d v="2022-04-21T00:00:00"/>
    <x v="166"/>
    <d v="2022-01-29T00:00:00"/>
    <x v="1"/>
    <s v="372"/>
    <x v="0"/>
    <s v="Closed"/>
    <s v="HFTD 3"/>
    <s v="RELW OTHR COMP OH   TR3  PRTO AIR  FRAB"/>
    <s v="No Good/Out of Stdrd"/>
    <s v="Structure-Wood"/>
    <s v="Replace"/>
    <s v="31548706"/>
    <s v="T3 DI KILARC-CEDAR CRK 011/251 RPL STRW"/>
    <s v="70Y"/>
  </r>
  <r>
    <s v="LC"/>
    <s v="121816627"/>
    <s v="010/078A"/>
    <s v="T2 DI HELMS-GREGG #1 10/78A RPL INSS"/>
    <s v="FRESNO"/>
    <s v="ETL.4870.INSL"/>
    <d v="2021-07-29T00:00:00"/>
    <d v="2021-07-28T00:00:00"/>
    <d v="2022-08-25T00:00:00"/>
    <x v="163"/>
    <d v="2022-07-28T00:00:00"/>
    <x v="1"/>
    <s v="532"/>
    <x v="0"/>
    <s v="Closed"/>
    <s v="HFTD 2"/>
    <s v="RELW FIRE COMP OH   TR2  PRTO AIR  SR22"/>
    <s v="No Good/Out of Stdrd"/>
    <s v="Insulator-Steel"/>
    <s v="Replace"/>
    <s v="31551822"/>
    <s v="DI HELMS-GREGG #1 RPL INSS 12 TWRS"/>
    <s v="93K"/>
  </r>
  <r>
    <s v="LC"/>
    <s v="121816736"/>
    <s v="013/101"/>
    <s v="T2 DI CARIBOU-TABLE MTN 13/101 RPL HRDD"/>
    <s v="TABLEMTN"/>
    <s v="ETL.4440.TOWR"/>
    <d v="2021-07-29T00:00:00"/>
    <d v="2021-07-28T00:00:00"/>
    <d v="2022-07-18T00:00:00"/>
    <x v="163"/>
    <d v="2022-07-28T00:00:00"/>
    <x v="0"/>
    <s v="543"/>
    <x v="0"/>
    <s v="Closed"/>
    <s v="HFTD 2"/>
    <s v="RELW FIRE COMP OH   TR2  PRTO AIR  FRAB NTDE"/>
    <s v="No Good/Out of Stdrd"/>
    <s v="Hardware-Tower"/>
    <s v="Replace"/>
    <s v="45158379"/>
    <s v="T2 DI CARIBOU-TABLE MTN 13/101 RPL HRDD"/>
    <s v="ICQ"/>
  </r>
  <r>
    <s v="LC"/>
    <s v="121816859"/>
    <s v="005/093"/>
    <s v="T2 DI COLGATE-PALERMO 5/93 RPL INSW"/>
    <s v="SACTO"/>
    <s v="ETL.6500.POLE.WOOD"/>
    <d v="2021-07-29T00:00:00"/>
    <d v="2021-07-28T00:00:00"/>
    <d v="2022-05-18T00:00:00"/>
    <x v="163"/>
    <d v="2022-07-28T00:00:00"/>
    <x v="0"/>
    <s v="508"/>
    <x v="0"/>
    <s v="Closed"/>
    <s v="HFTD 2"/>
    <s v="RELW OTHR FIRE COMP OH   TR2  PRTO AIR  FRAB"/>
    <s v="No Good/Out of Stdrd"/>
    <s v="Insulator-Wood"/>
    <s v="Replace"/>
    <s v="31609224"/>
    <s v="T2 DI COLGATE-PALERMO 5/93 RPL INSW"/>
    <s v="93I"/>
  </r>
  <r>
    <s v="LC"/>
    <s v="121816869"/>
    <s v="025/374"/>
    <s v="T3 DI GOLD HILL #1 25/374 GRND WASH"/>
    <s v="SACTO"/>
    <s v="ETL.6950.INSL.NCER"/>
    <d v="2021-07-29T00:00:00"/>
    <d v="2021-07-28T00:00:00"/>
    <d v="2022-04-15T00:00:00"/>
    <x v="164"/>
    <d v="2022-01-28T00:00:00"/>
    <x v="1"/>
    <s v="622"/>
    <x v="0"/>
    <s v="Closed"/>
    <s v="HFTD 3"/>
    <s v="RELW FIRE COMP OH   TR3  PRTO AIR"/>
    <s v="Contaminated"/>
    <s v="Insulator"/>
    <s v="Ground Wash"/>
    <s v="45218213"/>
    <s v="T3 DI GOLD HILL #1 25/374 GRND WASH"/>
    <s v="ICD"/>
  </r>
  <r>
    <s v="LC"/>
    <s v="121818109"/>
    <s v="022/162"/>
    <s v="T2 DI TRINITY-CTTNWD 22/162 RPL INSW"/>
    <s v="TABLEMTN"/>
    <s v="ETL.4040.INSL.CERA"/>
    <d v="2021-07-30T00:00:00"/>
    <d v="2021-07-29T00:00:00"/>
    <d v="2022-08-24T00:00:00"/>
    <x v="165"/>
    <d v="2022-07-29T00:00:00"/>
    <x v="1"/>
    <s v="508"/>
    <x v="0"/>
    <s v="Closed"/>
    <s v="HFTD 2"/>
    <s v="RELW FIRE COMP OH   TR2  PRTO AIR  NTDE"/>
    <s v="No Good/Out of Stdrd"/>
    <s v="Insulator-Wood"/>
    <s v="Replace"/>
    <s v="31548715"/>
    <s v="T2 DI TRINITY-CTTNWD 22/162 RPL IN"/>
    <s v="93I"/>
  </r>
  <r>
    <s v="LC"/>
    <s v="121818173"/>
    <s v="014/386"/>
    <s v="T3 DI COLGATE-ALLEGHANY 14/386 REFRAME"/>
    <s v="SACTO"/>
    <s v="ETL.6470.INSL.NCER"/>
    <d v="2021-07-30T00:00:00"/>
    <d v="2021-07-29T00:00:00"/>
    <d v="2022-06-20T00:00:00"/>
    <x v="166"/>
    <d v="2022-01-29T00:00:00"/>
    <x v="1"/>
    <s v="637"/>
    <x v="0"/>
    <s v="Closed"/>
    <s v="HFTD 3"/>
    <s v="RELW COMP OH   TR3  PRTO AIR"/>
    <s v="No Good/Out of Stdrd"/>
    <s v="Crossarm-Wood"/>
    <s v="Replace"/>
    <s v="31548668"/>
    <s v="T3 DI COLGATE-ALLEGHANY 14/386 REFRAME"/>
    <s v="93E"/>
  </r>
  <r>
    <s v="LC"/>
    <s v="121818174"/>
    <s v="003/025"/>
    <s v="T3 DI SOBRANTE-&quot;G&quot; #1 003/25 RMV VEG"/>
    <s v="CONCORD"/>
    <s v="ETL.3720.TOWR"/>
    <d v="2021-07-30T00:00:00"/>
    <d v="2021-07-29T00:00:00"/>
    <d v="2021-12-16T00:00:00"/>
    <x v="166"/>
    <d v="2022-01-29T00:00:00"/>
    <x v="0"/>
    <s v="564"/>
    <x v="0"/>
    <s v="Closed"/>
    <s v="HFTD 3"/>
    <s v="POHW OTHR COMP OH   TR3  PRTO AIR  FRAB"/>
    <s v="Overgrown"/>
    <s v="Vegetation-Tower"/>
    <s v="Cage Clearing"/>
    <s v=""/>
    <s v=""/>
    <s v=""/>
  </r>
  <r>
    <s v="LC"/>
    <s v="121818179"/>
    <s v="000/005"/>
    <s v="T2 DI PIT #1-COTTONWOOD 0/5 RPL HRDT"/>
    <s v="TABLEMTN"/>
    <s v="ETL.5390.TOWR"/>
    <d v="2021-07-30T00:00:00"/>
    <d v="2021-07-29T00:00:00"/>
    <d v="2022-08-01T00:00:00"/>
    <x v="165"/>
    <d v="2022-07-29T00:00:00"/>
    <x v="1"/>
    <s v="543"/>
    <x v="0"/>
    <s v="Closed"/>
    <s v="HFTD 2"/>
    <s v="RELW OTHR COMP OH   TR2  PRTO AIR  FRAB NTDE"/>
    <s v="No Good/Out of Stdrd"/>
    <s v="Hardware-Tower"/>
    <s v="Replace"/>
    <s v="45195469"/>
    <s v="T2 DI PIT #1-COTTONWOOD 0/5 RPL HRDT"/>
    <s v="ICQ"/>
  </r>
  <r>
    <s v="LC"/>
    <s v="121818197"/>
    <s v="047/405"/>
    <s v="T2 DI PIT #1-COTTONWOOD 047/405 RPR GYWS"/>
    <s v="TABLEMTN"/>
    <s v="ETL.5390.POLE.STPS"/>
    <d v="2021-07-30T00:00:00"/>
    <d v="2021-07-29T00:00:00"/>
    <d v="2022-02-25T00:00:00"/>
    <x v="165"/>
    <d v="2022-07-29T00:00:00"/>
    <x v="0"/>
    <s v="628"/>
    <x v="0"/>
    <s v="Closed"/>
    <s v="HFTD 2"/>
    <s v="RELW OTHR COMP OH   TR2  PRTO AIR"/>
    <s v="No Good/Out of Stdrd"/>
    <s v="Guy Wire-Steel"/>
    <s v="Repair"/>
    <s v="45166850"/>
    <s v="T2 DI PIT #1-COTTONWOOD 047/405 RPR GYWS"/>
    <s v="ICS"/>
  </r>
  <r>
    <s v="LC"/>
    <s v="121818269"/>
    <s v="005/004"/>
    <s v="T2 DI LYTNVLLE-COVELO 5/4 RPR WDPKR"/>
    <s v="WILLITS"/>
    <s v="ETL.7390.POLE.WDPS"/>
    <d v="2021-07-30T00:00:00"/>
    <d v="2021-07-29T00:00:00"/>
    <d v="2022-06-05T00:00:00"/>
    <x v="165"/>
    <d v="2022-07-29T00:00:00"/>
    <x v="0"/>
    <s v="630"/>
    <x v="0"/>
    <s v="Closed"/>
    <s v="HFTD 2"/>
    <s v="RELW COMP OH   TR2  PRTO AIR"/>
    <s v="No Good/Out of Stdrd"/>
    <s v="Structure-Wood"/>
    <s v="Repair"/>
    <s v="45000022"/>
    <s v="T2 DI LYTNVLLE-COVELO 5/4 RPR WDPKR"/>
    <s v="ICW"/>
  </r>
  <r>
    <s v="LC"/>
    <s v="121818290"/>
    <s v="002/019"/>
    <s v="T2 DI DIVIDE-VNDNBRG #2 2/19L RPL STRW"/>
    <s v="PISMOBCH"/>
    <s v="ETL.8630.POLE.WDPS"/>
    <d v="2021-07-30T00:00:00"/>
    <d v="2021-07-28T00:00:00"/>
    <d v="2022-03-09T00:00:00"/>
    <x v="163"/>
    <d v="2022-07-28T00:00:00"/>
    <x v="0"/>
    <s v="372"/>
    <x v="0"/>
    <s v="Closed"/>
    <s v="HFTD 2"/>
    <s v="RELW FIRE COMP OH   TR2  PRTO AIR"/>
    <s v="No Good/Out of Stdrd"/>
    <s v="Structure-Wood"/>
    <s v="Replace"/>
    <s v="31578117"/>
    <s v="T2 DI DIVIDE-VNDNBRG #2 2/19L RPL STRW"/>
    <s v="70Y"/>
  </r>
  <r>
    <s v="LC"/>
    <s v="121818291"/>
    <s v="005/004"/>
    <s v="T2 DI LYTNVLLE-COVELO 5/4 RPR WDPKR"/>
    <s v="WILLITS"/>
    <s v="ETL.7390.POLE.WDPS"/>
    <d v="2021-07-30T00:00:00"/>
    <d v="2021-07-29T00:00:00"/>
    <d v="2022-06-05T00:00:00"/>
    <x v="165"/>
    <d v="2022-07-29T00:00:00"/>
    <x v="0"/>
    <s v="630"/>
    <x v="0"/>
    <s v="Closed"/>
    <s v="HFTD 2"/>
    <s v="RELW COMP OH   TR2  PRTO AIR"/>
    <s v="No Good/Out of Stdrd"/>
    <s v="Structure-Wood"/>
    <s v="Repair"/>
    <s v="45000023"/>
    <s v="T2 DI LYTNVLLE-COVELO 5/4 RPR WDPKR"/>
    <s v="ICW"/>
  </r>
  <r>
    <s v="LC"/>
    <s v="121818292"/>
    <s v="005/004"/>
    <s v="T2 DI LYTNVLLE-COVELO 5/4 RPR WDPKR"/>
    <s v="WILLITS"/>
    <s v="ETL.7390.POLE.WDPS"/>
    <d v="2021-07-30T00:00:00"/>
    <d v="2021-07-29T00:00:00"/>
    <d v="2022-06-05T00:00:00"/>
    <x v="165"/>
    <d v="2022-07-29T00:00:00"/>
    <x v="0"/>
    <s v="630"/>
    <x v="0"/>
    <s v="Closed"/>
    <s v="HFTD 2"/>
    <s v="RELW COMP OH   TR2  PRTO AIR"/>
    <s v="No Good/Out of Stdrd"/>
    <s v="Structure-Wood"/>
    <s v="Repair"/>
    <s v="45000024"/>
    <s v="T2 DI LYTNVLLE-COVELO 5/4 RPR WDPKR"/>
    <s v="ICW"/>
  </r>
  <r>
    <s v="LC"/>
    <s v="121818320"/>
    <s v="001/005"/>
    <s v="T3 DI DONNELLS-MI-WUK 001/5 REPLUMB"/>
    <s v="VICTOR"/>
    <s v="ETL.1400.INSL"/>
    <d v="2021-07-30T00:00:00"/>
    <d v="2021-07-29T00:00:00"/>
    <d v="2022-10-09T00:00:00"/>
    <x v="166"/>
    <d v="2022-01-29T00:00:00"/>
    <x v="1"/>
    <s v="630"/>
    <x v="0"/>
    <s v="Closed"/>
    <s v="HFTD 3"/>
    <s v="RELW OTHR COMP OH   TR3  PRTO AIR"/>
    <s v="No Good/Out of Stdrd"/>
    <s v="Insulator-Wood"/>
    <s v="Repair"/>
    <s v="45122862"/>
    <s v="T3 DI DONNELLS-MI-WUK 001/5 REPLUMB"/>
    <s v="ICW"/>
  </r>
  <r>
    <s v="LC"/>
    <s v="121818327"/>
    <s v="048/426"/>
    <s v="T2 DI RND MTN-CTTNWD #3 48/426 COMPLETE"/>
    <s v="TABLEMTN"/>
    <s v="ETL.5650.TOWR"/>
    <d v="2021-07-30T00:00:00"/>
    <d v="2021-07-28T00:00:00"/>
    <d v="2022-06-07T00:00:00"/>
    <x v="163"/>
    <d v="2022-07-28T00:00:00"/>
    <x v="0"/>
    <s v="543"/>
    <x v="0"/>
    <s v="Closed"/>
    <s v="HFTD 2"/>
    <s v="RELW OTHR FIRE COMP OH   TR2  PRTO AIR  FRAB"/>
    <s v="No Good/Out of Stdrd"/>
    <s v="Foundation/Concrete-Tower"/>
    <s v="Repair"/>
    <s v="45110996"/>
    <s v="T2 DI RND MTN-CTTNWD #3 48/426 RPR FOND"/>
    <s v="ICQ"/>
  </r>
  <r>
    <s v="LC"/>
    <s v="121818396"/>
    <s v="001/002"/>
    <s v="T2 DI LYTNVLLE-COVELO 001/002 RPL DAMW"/>
    <s v="WILLITS"/>
    <s v="ETL.7390.POLE.WOOD"/>
    <d v="2021-07-30T00:00:00"/>
    <d v="2021-07-29T00:00:00"/>
    <d v="2022-06-04T00:00:00"/>
    <x v="165"/>
    <d v="2022-07-29T00:00:00"/>
    <x v="0"/>
    <s v="630"/>
    <x v="0"/>
    <s v="Closed"/>
    <s v="HFTD 2"/>
    <s v="RELW OTHR COMP OH   TR2  PRTO AIR  FRAB"/>
    <s v="No Good/Out of Stdrd"/>
    <s v="Damper-Wood"/>
    <s v="Replace"/>
    <s v="44999870"/>
    <s v="T2 DI LYTNVLLE-COVELO 001/002 RPL DAMW"/>
    <s v="ICW"/>
  </r>
  <r>
    <s v="LC"/>
    <s v="121818397"/>
    <s v="001/002"/>
    <s v="T2 DI LYTNVLLE-COVELO 001/002 RPR GYWW"/>
    <s v="WILLITS"/>
    <s v="ETL.7390.POLE.WOOD"/>
    <d v="2021-07-30T00:00:00"/>
    <d v="2021-07-29T00:00:00"/>
    <d v="2022-06-04T00:00:00"/>
    <x v="165"/>
    <d v="2022-07-29T00:00:00"/>
    <x v="0"/>
    <s v="630"/>
    <x v="0"/>
    <s v="Closed"/>
    <s v="HFTD 2"/>
    <s v="RELW OTHR COMP OH   TR2  PRTO AIR  FRAB"/>
    <s v="No Good/Out of Stdrd"/>
    <s v="Guy Wire-Wood"/>
    <s v="Repair"/>
    <s v="44999871"/>
    <s v="T2 DI LYTNVLLE-COVELO 001/002 RPR GYWW"/>
    <s v="ICW"/>
  </r>
  <r>
    <s v="LC"/>
    <s v="121818420"/>
    <s v="078/395B"/>
    <s v="T2 DI MALIN-RND MTN #2 78/395A RMV VEG"/>
    <s v="TABLEMTN"/>
    <s v="ETL.6020.TOWR"/>
    <d v="2021-07-30T00:00:00"/>
    <d v="2021-07-29T00:00:00"/>
    <d v="2022-09-01T00:00:00"/>
    <x v="165"/>
    <d v="2022-07-29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818541"/>
    <s v="008/085"/>
    <s v="T2 DI PIT #5-ROUND MTN #2 08/85 RPR FOND"/>
    <s v="TABLEMTN"/>
    <s v="ETL.5430.POLE.WDPS"/>
    <d v="2021-07-30T00:00:00"/>
    <d v="2021-07-29T00:00:00"/>
    <d v="2022-07-14T00:00:00"/>
    <x v="165"/>
    <d v="2022-07-29T00:00:00"/>
    <x v="0"/>
    <s v="543"/>
    <x v="0"/>
    <s v="Closed"/>
    <s v="HFTD 2"/>
    <s v="RELW OTHR FIRE COMP OH   TR2  PRTO AIR"/>
    <s v="No Good/Out of Stdrd"/>
    <s v="Foundation/Concrete-Tower"/>
    <s v="Repair"/>
    <s v="45195468"/>
    <s v="T2 DI PIT #5-ROUND MTN #2 08/85 RPR FOND"/>
    <s v="ICQ"/>
  </r>
  <r>
    <s v="LC"/>
    <s v="121818789"/>
    <s v="015/104"/>
    <s v="T2 DI METCALF-GRN VLLY 015/104R RPL STRW"/>
    <s v="MOSSLNDG"/>
    <s v="ETL.2540.POLE.WDPS"/>
    <d v="2021-07-30T00:00:00"/>
    <d v="2021-07-29T00:00:00"/>
    <d v="2022-07-14T00:00:00"/>
    <x v="165"/>
    <d v="2022-07-29T00:00:00"/>
    <x v="0"/>
    <s v="372"/>
    <x v="0"/>
    <s v="Closed"/>
    <s v="HFTD 2"/>
    <s v="POHW OTHR COMP OH   TR2  PRTO AIR"/>
    <s v="No Good/Out of Stdrd"/>
    <s v="Structure-Wood"/>
    <s v="Replace"/>
    <s v="31580055"/>
    <s v="T2 DI METCALF-GRN VLLY 015/104L RPL STRW"/>
    <s v="70Y"/>
  </r>
  <r>
    <s v="LC"/>
    <s v="121819225"/>
    <s v="014/325"/>
    <s v="T2 DI DRM-GRSS VLY-WMR 14/325 RMV BUTT"/>
    <s v="SACTO"/>
    <s v="ETL.6760.POLE.WOOD"/>
    <d v="2021-07-30T00:00:00"/>
    <d v="2021-07-29T00:00:00"/>
    <d v="2022-01-24T00:00:00"/>
    <x v="165"/>
    <d v="2022-07-29T00:00:00"/>
    <x v="0"/>
    <s v="630"/>
    <x v="0"/>
    <s v="Closed"/>
    <s v="HFTD 2"/>
    <s v="RELW FIRE COMP OH   TR2  PRTO AIR  FRAB"/>
    <s v="Debris/Nest/etc."/>
    <s v="Structure-Wood"/>
    <s v="Remove"/>
    <s v="44930731"/>
    <s v="T2 DI DRM-GRSS VLY-WMR 14/325 RMV BUTT"/>
    <s v="ICW"/>
  </r>
  <r>
    <s v="LC"/>
    <s v="121819333"/>
    <s v=":016/085"/>
    <s v="T2 WV CHC-SALINAS-SLDAD :16/85 RPR FOND"/>
    <s v="MOSSLNDG"/>
    <s v="ETL.2900.TOWR"/>
    <d v="2021-07-30T00:00:00"/>
    <d v="2021-07-30T00:00:00"/>
    <d v="2022-07-12T00:00:00"/>
    <x v="167"/>
    <d v="2022-07-30T00:00:00"/>
    <x v="0"/>
    <s v="543"/>
    <x v="0"/>
    <s v="Closed"/>
    <s v="HFTD 2"/>
    <s v="RELW COMP OH   FMOB TR2  PRTO FRAB"/>
    <s v="No Good/Out of Stdrd"/>
    <s v="Foundation/Concrete-Tower"/>
    <s v="Repair"/>
    <s v="45075197"/>
    <s v="T2 WV CHC-SALINAS-SLDAD :16/85 RPR FOND"/>
    <s v="ICQ"/>
  </r>
  <r>
    <s v="LC"/>
    <s v="121820012"/>
    <s v="007/134"/>
    <s v="T2 DI VLLY SPNG #2 7/134C RPL STR CMPLTD"/>
    <s v="VICTOR"/>
    <s v="ETL.9460.POLE.WDPS"/>
    <d v="2021-07-30T00:00:00"/>
    <d v="2021-07-28T00:00:00"/>
    <d v="2022-03-09T00:00:00"/>
    <x v="163"/>
    <d v="2022-07-28T00:00:00"/>
    <x v="0"/>
    <s v="372"/>
    <x v="0"/>
    <s v="Closed"/>
    <s v="HFTD 2"/>
    <s v="POHW COMP OH   TR2  PRTO AIR"/>
    <s v="No Good/Out of Stdrd"/>
    <s v="Structure-Wood"/>
    <s v="Replace"/>
    <s v="31579189"/>
    <s v="T2 DI VALLEY SPRINGS #2 7/134 RPL STRW"/>
    <s v="70Y"/>
  </r>
  <r>
    <s v="LC"/>
    <s v="121820014"/>
    <s v="007/134"/>
    <s v="T2 DI VLLY SPNG #2 7/134R RPL STR CMPLTD"/>
    <s v="VICTOR"/>
    <s v="ETL.9460.POLE.WDPS"/>
    <d v="2021-07-30T00:00:00"/>
    <d v="2021-07-28T00:00:00"/>
    <d v="2022-03-09T00:00:00"/>
    <x v="163"/>
    <d v="2022-07-28T00:00:00"/>
    <x v="0"/>
    <s v="372"/>
    <x v="0"/>
    <s v="Closed"/>
    <s v="HFTD 2"/>
    <s v="POHW COMP OH   TR2  PRTO AIR"/>
    <s v="No Good/Out of Stdrd"/>
    <s v="Structure-Wood"/>
    <s v="Replace"/>
    <s v="31579189"/>
    <s v="T2 DI VALLEY SPRINGS #2 7/134 RPL STRW"/>
    <s v="70Y"/>
  </r>
  <r>
    <s v="LC"/>
    <s v="121820344"/>
    <s v="001/002"/>
    <s v="T2 DI MELONES-CURTIS 1/2 RPL HRDD"/>
    <s v="VICTOR"/>
    <s v="ETL.2390.POLE.WDPS"/>
    <d v="2021-07-30T00:00:00"/>
    <d v="2021-07-28T00:00:00"/>
    <d v="2022-12-02T00:00:00"/>
    <x v="163"/>
    <d v="2022-07-28T00:00:00"/>
    <x v="1"/>
    <s v="630"/>
    <x v="0"/>
    <s v="Closed"/>
    <s v="HFTD 2"/>
    <s v="RELW FIRE COMP OH   TR2  PRTO AIR"/>
    <s v="No Good/Out of Stdrd"/>
    <s v="Hardware-Wood"/>
    <s v="Replace"/>
    <s v="45164602"/>
    <s v="T2 DI MELONES-CURTIS 1/2 RPL HRDD"/>
    <s v="ICW"/>
  </r>
  <r>
    <s v="LC"/>
    <s v="121820845"/>
    <s v="001/035"/>
    <s v="T3 DI DRM-GRS VY-WR 1/35 RPR ADSS CMPLTD"/>
    <s v="SACTO"/>
    <s v="ETL.6760.POLE.NWOD"/>
    <d v="2021-07-30T00:00:00"/>
    <d v="2021-07-29T00:00:00"/>
    <d v="2022-04-06T00:00:00"/>
    <x v="166"/>
    <d v="2022-01-29T00:00:00"/>
    <x v="1"/>
    <s v="630"/>
    <x v="0"/>
    <s v="Closed"/>
    <s v="HFTD 3"/>
    <s v="RELW FIRE ACCM COMP OH   TR3  PRTO AIR  FRAB"/>
    <s v="No Good/Out of Stdrd"/>
    <s v="Shield Wire / OPGW-Wood"/>
    <s v="Repair"/>
    <s v="44930641"/>
    <s v="T3 DI DRUM-GRASS VLLY-WEMR 1/35 RPR ADSS"/>
    <s v="ICW"/>
  </r>
  <r>
    <s v="LC"/>
    <s v="121820950"/>
    <s v="004/035"/>
    <s v="T2 DI TRINITY-CTTNWD 4/35 RPL INSW"/>
    <s v="TABLEMTN"/>
    <s v="ETL.4040.INSL.NCER"/>
    <d v="2021-07-30T00:00:00"/>
    <d v="2021-07-28T00:00:00"/>
    <d v="2022-08-22T00:00:00"/>
    <x v="163"/>
    <d v="2022-07-28T00:00:00"/>
    <x v="1"/>
    <s v="508"/>
    <x v="0"/>
    <s v="Closed"/>
    <s v="HFTD 2"/>
    <s v="POHW OTHR FIRE COMP OH   TR2  PRTO AIR  NTDE"/>
    <s v="No Good/Out of Stdrd"/>
    <s v="Insulator-Wood"/>
    <s v="Replace"/>
    <s v="31548130"/>
    <s v="T2 DI TRNITY-CTTONWD 4/33 RPL INSW"/>
    <s v="93I"/>
  </r>
  <r>
    <s v="LC"/>
    <s v="121820954"/>
    <s v="004/027"/>
    <s v="T2 DI DVD-VNDBG #2 4/27L RPL STRW COMPLT"/>
    <s v="PISMOBCH"/>
    <s v="ETL.8630.POLE.WDPS"/>
    <d v="2021-07-30T00:00:00"/>
    <d v="2021-07-28T00:00:00"/>
    <d v="2022-04-22T00:00:00"/>
    <x v="163"/>
    <d v="2022-07-28T00:00:00"/>
    <x v="0"/>
    <s v="372"/>
    <x v="0"/>
    <s v="Closed"/>
    <s v="HFTD 2"/>
    <s v="POHW FIRE COMP OH   TR2  PRTO AIR"/>
    <s v="No Good/Out of Stdrd"/>
    <s v="Structure-Wood"/>
    <s v="Replace"/>
    <s v="31578117"/>
    <s v="T2 DI DIVIDE-VNDNBRG #2 2/19L RPL STRW"/>
    <s v="70Y"/>
  </r>
  <r>
    <s v="LC"/>
    <s v="121821142"/>
    <s v="003/021"/>
    <s v="T2 DI DIVIDE-VANDENBERG #2 3/21 RPL HRDD"/>
    <s v="PISMOBCH"/>
    <s v="ETL.8630.POLE.WDPS"/>
    <d v="2021-07-30T00:00:00"/>
    <d v="2021-07-28T00:00:00"/>
    <d v="2022-04-23T00:00:00"/>
    <x v="163"/>
    <d v="2022-07-28T00:00:00"/>
    <x v="0"/>
    <s v="630"/>
    <x v="0"/>
    <s v="Closed"/>
    <s v="HFTD 2"/>
    <s v="RELW FIRE COMP OH   TR2  PRTO AIR"/>
    <s v="No Good/Out of Stdrd"/>
    <s v="Hardware-Wood"/>
    <s v="Replace"/>
    <s v="45090086"/>
    <s v="T2 DI DIVIDE-VANDENBERG #2 3/21 RPL HRDD"/>
    <s v="ICW"/>
  </r>
  <r>
    <s v="LC"/>
    <s v="121821145"/>
    <s v="003/021"/>
    <s v="T2 DI DIVIDE-VANDENBERG #2 3/21 RPL HRDD"/>
    <s v="PISMOBCH"/>
    <s v="ETL.8630.POLE.WDPS"/>
    <d v="2021-07-30T00:00:00"/>
    <d v="2021-07-28T00:00:00"/>
    <d v="2022-04-23T00:00:00"/>
    <x v="163"/>
    <d v="2022-07-28T00:00:00"/>
    <x v="0"/>
    <s v="630"/>
    <x v="0"/>
    <s v="Closed"/>
    <s v="HFTD 2"/>
    <s v="RELW FIRE COMP OH   TR2  PRTO AIR"/>
    <s v="No Good/Out of Stdrd"/>
    <s v="Hardware-Wood"/>
    <s v="Replace"/>
    <s v="45090087"/>
    <s v="T2 DI DIVIDE-VANDENBERG #2 3/21 RPL HRDD"/>
    <s v="ICW"/>
  </r>
  <r>
    <s v="LC"/>
    <s v="121821186"/>
    <s v="018/412"/>
    <s v="T2 DI DRUM-GRSS VLLY-WMR 18/412 INS HRDD"/>
    <s v="SACTO"/>
    <s v="ETL.6760.POLE.WOOD"/>
    <d v="2021-07-30T00:00:00"/>
    <d v="2021-07-29T00:00:00"/>
    <d v="2022-03-25T00:00:00"/>
    <x v="165"/>
    <d v="2022-07-29T00:00:00"/>
    <x v="0"/>
    <s v="630"/>
    <x v="0"/>
    <s v="Closed"/>
    <s v="HFTD 2"/>
    <s v="RELW FIRE ACCM COMP OH   TR2  PRTO AIR  FRAB"/>
    <s v="Missing"/>
    <s v="Hardware-Wood"/>
    <s v="Install"/>
    <s v="45193838"/>
    <s v="T2 DI DRUM-GRSS VLLY-WMR 18/412 INS HRDD"/>
    <s v="ICW"/>
  </r>
  <r>
    <s v="LC"/>
    <s v="121821274"/>
    <s v="000/008B"/>
    <s v="T3 DI MORAGA-OAKLAND #4 0/8B RPL STRW"/>
    <s v="CONCORD"/>
    <s v="ETL.2750.POLE.WOOD"/>
    <d v="2021-07-30T00:00:00"/>
    <d v="2021-07-28T00:00:00"/>
    <d v="2022-07-09T00:00:00"/>
    <x v="164"/>
    <d v="2022-01-28T00:00:00"/>
    <x v="1"/>
    <s v="372"/>
    <x v="0"/>
    <s v="Closed"/>
    <s v="HFTD 3"/>
    <s v="RELW FIRE COMP OH   TR3  PRTO AIR  FRAB"/>
    <s v="No Good/Out of Stdrd"/>
    <s v="Structure-Wood"/>
    <s v="Replace"/>
    <s v="31556333"/>
    <s v="T3 DI MORAGA-OAKLAND #4 0/8B RPL STRW"/>
    <s v="70Y"/>
  </r>
  <r>
    <s v="LC"/>
    <s v="121822280"/>
    <s v="020/477"/>
    <s v="T2 DI DRM-GRSS VLLY-WMR 20/477 PPL STRW"/>
    <s v="SACTO"/>
    <s v="ETL.6760.POLE.WOOD"/>
    <d v="2021-07-30T00:00:00"/>
    <d v="2021-07-29T00:00:00"/>
    <d v="2022-03-31T00:00:00"/>
    <x v="165"/>
    <d v="2022-07-29T00:00:00"/>
    <x v="0"/>
    <s v="372"/>
    <x v="0"/>
    <s v="Closed"/>
    <s v="HFTD 2"/>
    <s v="POHW FIRE COMP OH   TR2  PRTO AIR  FRAB"/>
    <s v="No Good/Out of Stdrd"/>
    <s v="Structure-Wood"/>
    <s v="Replace"/>
    <s v="31595647"/>
    <s v="T3 DI DRM GRAS VLY WMAR 3/79 RPL STRW"/>
    <s v="70Y"/>
  </r>
  <r>
    <s v="LC"/>
    <s v="121822281"/>
    <s v="020/477"/>
    <s v="T2 DI DRM-GRSS VLLY-WMR 20/477 RMV VEG"/>
    <s v="SACTO"/>
    <s v="ETL.6760.POLE.WOOD"/>
    <d v="2021-07-30T00:00:00"/>
    <d v="2021-07-29T00:00:00"/>
    <d v="2022-08-12T00:00:00"/>
    <x v="165"/>
    <d v="2022-07-29T00:00:00"/>
    <x v="1"/>
    <s v="564"/>
    <x v="0"/>
    <s v="Closed"/>
    <s v="HFTD 2"/>
    <s v="POHW FIRE CNCL OH   TR2  PRTO AIR  FRAB SR22"/>
    <s v="Overgrown"/>
    <s v="Vegetation"/>
    <s v="Remove"/>
    <s v=""/>
    <s v=""/>
    <s v=""/>
  </r>
  <r>
    <s v="LC"/>
    <s v="121822282"/>
    <s v="001/009"/>
    <s v="T3 DI MORAGA-OAKLAND #2 1/9 RPL INSS"/>
    <s v="CONCORD"/>
    <s v="ETL.2730.INSL"/>
    <d v="2021-07-30T00:00:00"/>
    <d v="2021-07-28T00:00:00"/>
    <d v="2022-12-02T00:00:00"/>
    <x v="164"/>
    <d v="2022-01-28T00:00:00"/>
    <x v="1"/>
    <s v="532"/>
    <x v="0"/>
    <s v="Closed"/>
    <s v="HFTD 3"/>
    <s v="POHW FIRE COMP OH   TR3  PRTO AIR"/>
    <s v="No Good/Out of Stdrd"/>
    <s v="Insulator-Steel"/>
    <s v="Replace"/>
    <s v="31536103"/>
    <s v="T3 DI MORAGA-OAKLAND #2  RPL INSS 8 TWRS"/>
    <s v="93K"/>
  </r>
  <r>
    <s v="LC"/>
    <s v="121822285"/>
    <s v="001/009"/>
    <s v="T3 DI MORAGA-OAKLAND #1 1/9 RPL HRDT"/>
    <s v="CONCORD"/>
    <s v="ETL.2720.TOWR"/>
    <d v="2021-07-30T00:00:00"/>
    <d v="2021-07-28T00:00:00"/>
    <d v="2022-02-02T00:00:00"/>
    <x v="164"/>
    <d v="2022-01-28T00:00:00"/>
    <x v="1"/>
    <s v="543"/>
    <x v="0"/>
    <s v="Closed"/>
    <s v="HFTD 3"/>
    <s v="RELW FIRE COMP OH   TR3  PRTO AIR  FRAB"/>
    <s v="No Good/Out of Stdrd"/>
    <s v="Hardware-Tower"/>
    <s v="Replace"/>
    <s v="45161288"/>
    <s v="T3 DI MORAGA-OAKLAND #1 1/9 RPL HRDT"/>
    <s v="ICQ"/>
  </r>
  <r>
    <s v="LC"/>
    <s v="121822443"/>
    <s v="016/131A"/>
    <s v="T3 DI MDL FRK-GLD HLL 16/131A RPL HRDD"/>
    <s v="SACTO"/>
    <s v="ETL.5140.POLE.WOOD"/>
    <d v="2021-07-30T00:00:00"/>
    <d v="2021-07-29T00:00:00"/>
    <d v="2022-10-27T00:00:00"/>
    <x v="166"/>
    <d v="2022-01-29T00:00:00"/>
    <x v="1"/>
    <s v="630"/>
    <x v="0"/>
    <s v="Closed"/>
    <s v="HFTD 3"/>
    <s v="RELW FIRE COMP OH   TR3  PRTO AIR  FRAB"/>
    <s v="No Good/Out of Stdrd"/>
    <s v="Hardware-Wood"/>
    <s v="Replace"/>
    <s v="44930511"/>
    <s v="T3 DI MDL FRK-GLD HLL 16/131A RPL HRDD"/>
    <s v="ICW"/>
  </r>
  <r>
    <s v="LC"/>
    <s v="121822444"/>
    <s v="-018/000"/>
    <s v="T3 DI FULTON-CALISTOGA -18/0 RPLC HRDW"/>
    <s v="LAKEVLLE"/>
    <s v="ETL.6880.POLE.NWOD"/>
    <d v="2021-07-30T00:00:00"/>
    <d v="2021-07-28T00:00:00"/>
    <d v="2022-06-27T00:00:00"/>
    <x v="164"/>
    <d v="2022-01-28T00:00:00"/>
    <x v="1"/>
    <s v="630"/>
    <x v="0"/>
    <s v="Closed"/>
    <s v="HFTD 3"/>
    <s v="RELW FIRE ACCL COMP OH   TR3  PRTO AIR  FRAB"/>
    <s v="No Good/Out of Stdrd"/>
    <s v="Hardware-Wood"/>
    <s v="Replace"/>
    <s v="45143390"/>
    <s v="T3 DI FULTON-CALISTOGA -18/0 RPLC HRDW"/>
    <s v="ICW"/>
  </r>
  <r>
    <s v="LC"/>
    <s v="121822625"/>
    <s v="014/096"/>
    <s v="T2 DI METCALF-GRN VLY 14/96 WDPK COMPLET"/>
    <s v="MOSSLNDG"/>
    <s v="ETL.2540.POLE.WDPS"/>
    <d v="2021-07-30T00:00:00"/>
    <d v="2021-07-29T00:00:00"/>
    <d v="2022-05-19T00:00:00"/>
    <x v="165"/>
    <d v="2022-07-29T00:00:00"/>
    <x v="0"/>
    <s v="630"/>
    <x v="0"/>
    <s v="Closed"/>
    <s v="HFTD 2"/>
    <s v="RELW FIRE COMP OH   TR2  PRTO AIR"/>
    <s v="No Good/Out of Stdrd"/>
    <s v="Structure-Wood"/>
    <s v="Repair"/>
    <s v="45117833"/>
    <s v="T2 DI METCALF-GRN VLY 14/96 RPR WDPKR"/>
    <s v="ICW"/>
  </r>
  <r>
    <s v="LC"/>
    <s v="121822626"/>
    <s v="028/000"/>
    <s v="T2 DI MDCN-WLTS-FRT BRG 028/000 RPL INSW"/>
    <s v="WILLITS"/>
    <s v="ETL.7550.INSL.NCER"/>
    <d v="2021-07-30T00:00:00"/>
    <d v="2021-07-28T00:00:00"/>
    <d v="2022-08-17T00:00:00"/>
    <x v="163"/>
    <d v="2022-07-28T00:00:00"/>
    <x v="1"/>
    <s v="508"/>
    <x v="0"/>
    <s v="Closed"/>
    <s v="HFTD 2"/>
    <s v="RELW FIRE ACCL COMP OH   TR2  PRTO AIR  SR22"/>
    <s v="No Good/Out of Stdrd"/>
    <s v="Insulator-Wood"/>
    <s v="Replace"/>
    <s v="45193180"/>
    <s v="T2 DI MNDCN-WLTS-FRT BRG 28/0 GRND WASH"/>
    <s v="ICD"/>
  </r>
  <r>
    <s v="LC"/>
    <s v="121822676"/>
    <s v="003/026"/>
    <s v="T2 DI DIVIDE-VANDNBERG #2 3/26R RPL STRW"/>
    <s v="PISMOBCH"/>
    <s v="ETL.8630.POLE.WDPS"/>
    <d v="2021-07-30T00:00:00"/>
    <d v="2021-07-28T00:00:00"/>
    <d v="2022-03-08T00:00:00"/>
    <x v="163"/>
    <d v="2022-07-28T00:00:00"/>
    <x v="0"/>
    <s v="372"/>
    <x v="0"/>
    <s v="Closed"/>
    <s v="HFTD 2"/>
    <s v="POHW FIRE COMP OH   TR2  PRTO AIR"/>
    <s v="No Good/Out of Stdrd"/>
    <s v="Structure-Wood"/>
    <s v="Replace"/>
    <s v="31578117"/>
    <s v="T2 DI DIVIDE-VNDNBRG #2 2/19L RPL STRW"/>
    <s v="70Y"/>
  </r>
  <r>
    <s v="LC"/>
    <s v="121822705"/>
    <s v="000/001"/>
    <s v="T2 DI SPAULDING-SUMMIT 0/1 RPLC TIES"/>
    <s v="SACTO"/>
    <s v="ETL.8060.INSL.CERA"/>
    <d v="2021-07-30T00:00:00"/>
    <d v="2021-07-29T00:00:00"/>
    <d v="2022-09-23T00:00:00"/>
    <x v="165"/>
    <d v="2022-07-29T00:00:00"/>
    <x v="1"/>
    <s v="628"/>
    <x v="0"/>
    <s v="Closed"/>
    <s v="HFTD 2"/>
    <s v="RELW FIRE COMP OH   TR2  PRTO AIR"/>
    <s v="No Good/Out of Stdrd"/>
    <s v="Tie Wire-Steel"/>
    <s v="Replace"/>
    <s v="45224499"/>
    <s v="T2 DI SPAULDING-SUMMIT 0/1 RPLC TIES"/>
    <s v="ICS"/>
  </r>
  <r>
    <s v="LC"/>
    <s v="121822866"/>
    <s v="008/057"/>
    <s v="T2 DI MORAGA-SAN LNDR #1 8/57 RMV STEP"/>
    <s v="CONCORD"/>
    <s v="ETL.2770.TOWR"/>
    <d v="2021-07-30T00:00:00"/>
    <d v="2021-07-30T00:00:00"/>
    <d v="2022-02-10T00:00:00"/>
    <x v="167"/>
    <d v="2022-07-30T00:00:00"/>
    <x v="0"/>
    <s v="543"/>
    <x v="0"/>
    <s v="Closed"/>
    <s v="HFTD 2"/>
    <s v="RELW FIRE COMP OH   TR2  PRTO AIR  FRAB"/>
    <s v="No Good/Out of Stdrd"/>
    <s v="Hardware-Tower"/>
    <s v="Replace"/>
    <s v="45168399"/>
    <s v="T2 DI MORAGA-SAN LNDR #1 8/57 RMV STEP"/>
    <s v="ICQ"/>
  </r>
  <r>
    <s v="LC"/>
    <s v="121822893"/>
    <s v="039/181"/>
    <s v="T2 DI IGNACIO-SOBRANTE 039/181 RMV NEST"/>
    <s v="LAKEVLLE"/>
    <s v="ETL.4920.TOWR"/>
    <d v="2021-07-30T00:00:00"/>
    <d v="2021-07-30T00:00:00"/>
    <d v="2022-04-15T00:00:00"/>
    <x v="167"/>
    <d v="2022-07-30T00:00:00"/>
    <x v="0"/>
    <s v="628"/>
    <x v="0"/>
    <s v="Closed"/>
    <s v="HFTD 2"/>
    <s v="RELW FIRE COMP OH   TR2  PRTO AIR  FRAB"/>
    <s v="Debris/Nest/etc."/>
    <s v="Structure-Steel"/>
    <s v="Remove"/>
    <s v="45142471"/>
    <s v="T2 DI IGNACIO-SOBRANTE 039/181 RMV NEST"/>
    <s v="ICS"/>
  </r>
  <r>
    <s v="LC"/>
    <s v="121822969"/>
    <s v="011/093"/>
    <s v="T3 DI MONTA VISTA-BURNS 11/93 RPL HRDD"/>
    <s v="MOSSLNDG"/>
    <s v="ETL.7590.POLE.NWOD"/>
    <d v="2021-07-30T00:00:00"/>
    <d v="2021-07-29T00:00:00"/>
    <d v="2022-03-27T00:00:00"/>
    <x v="166"/>
    <d v="2022-01-29T00:00:00"/>
    <x v="1"/>
    <s v="630"/>
    <x v="0"/>
    <s v="Closed"/>
    <s v="HFTD 3"/>
    <s v="RELW FIRE COMP OH   TR3  PRTO AIR  FRAB"/>
    <s v="No Good/Out of Stdrd"/>
    <s v="Hardware-Wood"/>
    <s v="Replace"/>
    <s v="45082563"/>
    <s v="T3 DI MONTA VISTA-BURNS 11/93 RPL HRDD"/>
    <s v="ICW"/>
  </r>
  <r>
    <s v="LC"/>
    <s v="121822984"/>
    <s v="000/009"/>
    <s v="T2 DI PIT #1-COTTONWD 0/9 RMV VEG"/>
    <s v="TABLEMTN"/>
    <s v="ETL.5390.TOWR"/>
    <d v="2021-07-30T00:00:00"/>
    <d v="2021-07-29T00:00:00"/>
    <d v="2022-10-20T00:00:00"/>
    <x v="165"/>
    <d v="2022-07-29T00:00:00"/>
    <x v="1"/>
    <s v="564"/>
    <x v="0"/>
    <s v="Closed"/>
    <s v="HFTD 2"/>
    <s v="POHW FIRE COMP OH   TR2  PRTO AIR  FRAB SR22"/>
    <s v="Overgrown"/>
    <s v="Vegetation-Tower"/>
    <s v="Cage Clearing"/>
    <s v=""/>
    <s v=""/>
    <s v=""/>
  </r>
  <r>
    <s v="LC"/>
    <s v="121822986"/>
    <s v="023/266"/>
    <s v="T3 DI IGNACIO-BOLINAS #2 23/266 RPR STRW"/>
    <s v="LAKEVLLE"/>
    <s v="ETL.7180.POLE.WOOD"/>
    <d v="2021-07-30T00:00:00"/>
    <d v="2021-07-30T00:00:00"/>
    <d v="2022-09-27T00:00:00"/>
    <x v="6"/>
    <d v="2022-01-30T00:00:00"/>
    <x v="1"/>
    <s v="630"/>
    <x v="0"/>
    <s v="Closed"/>
    <s v="HFTD 3"/>
    <s v="RELW FIRE COMP OH   TR3  PRTO AIR  FRAB"/>
    <s v="No Good/Out of Stdrd"/>
    <s v="Structure-Wood"/>
    <s v="Repair"/>
    <s v="45142531"/>
    <s v="T3 DI IGNACIO-BOLINAS #2 23/266 RPR STRW"/>
    <s v="ICW"/>
  </r>
  <r>
    <s v="LC"/>
    <s v="121823109"/>
    <s v="010/203"/>
    <s v="T2 DI CTNWD-RD BLFF 10/203 RPL HRDD"/>
    <s v="TABLEMTN"/>
    <s v="ETL.6660.POLE.NWOD"/>
    <d v="2021-07-30T00:00:00"/>
    <d v="2021-07-27T00:00:00"/>
    <d v="2022-03-02T00:00:00"/>
    <x v="161"/>
    <d v="2022-07-27T00:00:00"/>
    <x v="0"/>
    <s v="630"/>
    <x v="0"/>
    <s v="Closed"/>
    <s v="HFTD 2"/>
    <s v="RELW FIRE COMP OH   TR2  PRTO AIR  NTDE"/>
    <s v="No Good/Out of Stdrd"/>
    <s v="Hardware-Wood"/>
    <s v="Replace"/>
    <s v="45194418"/>
    <s v="T2 DI CTNWD-RD BLFF 10/203 RPL HRDD"/>
    <s v="ICW"/>
  </r>
  <r>
    <s v="LC"/>
    <s v="121823152"/>
    <s v="PF/2"/>
    <s v="T2 DI PN FLT PH TAP (CDWR) PF/2 RPL INSS"/>
    <s v="FRESNO"/>
    <s v="ETL.4821.INSL.CERA"/>
    <d v="2021-07-30T00:00:00"/>
    <d v="2021-07-30T00:00:00"/>
    <d v="2022-02-08T00:00:00"/>
    <x v="167"/>
    <d v="2022-07-30T00:00:00"/>
    <x v="0"/>
    <s v="532"/>
    <x v="0"/>
    <s v="Closed"/>
    <s v="HFTD 2"/>
    <s v="RELW FIRE ACCL COMP OH   TR2  PRTO AIR"/>
    <s v="No Good/Out of Stdrd"/>
    <s v="Insulator-Steel"/>
    <s v="Replace"/>
    <s v="31590810"/>
    <s v="T2 DI PN FLT PH TAP (CDWR) PF/2 RPL INSS"/>
    <s v="93K"/>
  </r>
  <r>
    <s v="LC"/>
    <s v="121823155"/>
    <s v="007/191"/>
    <s v="T3 DI DRM-GRS VLY-WMR 7/191 RPR SPLW"/>
    <s v="SACTO"/>
    <s v="ETL.6760.INSL.NCER"/>
    <d v="2021-07-30T00:00:00"/>
    <d v="2021-07-27T00:00:00"/>
    <d v="2022-07-20T00:00:00"/>
    <x v="162"/>
    <d v="2022-01-27T00:00:00"/>
    <x v="1"/>
    <s v="630"/>
    <x v="0"/>
    <s v="Closed"/>
    <s v="HFTD 3"/>
    <s v="RELW FIRE COMP OH   TR3  PRTO AIR  NTDE"/>
    <s v="No Good/Out of Stdrd"/>
    <s v="Splice-Wood"/>
    <s v="Repair"/>
    <s v="45193659"/>
    <s v="T3 DI DRM-GRS VLY-WMR 7/192 RPR SPLW"/>
    <s v="ICW"/>
  </r>
  <r>
    <s v="LC"/>
    <s v="121823257"/>
    <s v="003/090"/>
    <s v="T3 DI DEER CREEK-DRUM 003/090 RPL INSW"/>
    <s v="SACTO"/>
    <s v="ETL.6690.INSL"/>
    <d v="2021-07-30T00:00:00"/>
    <d v="2021-07-30T00:00:00"/>
    <d v="2022-06-22T00:00:00"/>
    <x v="6"/>
    <d v="2022-01-30T00:00:00"/>
    <x v="1"/>
    <s v="508"/>
    <x v="0"/>
    <s v="Closed"/>
    <s v="HFTD 3"/>
    <s v="POHW OTHR FIRE COMP OH   TR3  PRTO AIR"/>
    <s v="No Good/Out of Stdrd"/>
    <s v="Insulator-Wood"/>
    <s v="Replace"/>
    <s v="31548670"/>
    <s v="T3 DI DEER CREEK-DRUM 0/6 RPL INSW"/>
    <s v="93I"/>
  </r>
  <r>
    <s v="LC"/>
    <s v="121823826"/>
    <s v="017/146"/>
    <s v="T2 DI CRAG VIEW-CASCADE 17/146 RPLC INSW"/>
    <s v="TABLEMTN"/>
    <s v="ETL.1350.INSL"/>
    <d v="2021-07-31T00:00:00"/>
    <d v="2021-07-30T00:00:00"/>
    <d v="2022-09-10T00:00:00"/>
    <x v="167"/>
    <d v="2022-07-30T00:00:00"/>
    <x v="1"/>
    <s v="508"/>
    <x v="0"/>
    <s v="Closed"/>
    <s v="HFTD 2"/>
    <s v="POHW OTHR FIRE COMP OH   TR2  PRTO AIR  SR22"/>
    <s v="No Good/Out of Stdrd"/>
    <s v="Insulator-Wood"/>
    <s v="Replace"/>
    <s v="31543332"/>
    <s v="T2 DI CRAG VIEW-CASCADE 15/128 RPL INSW"/>
    <s v="93I"/>
  </r>
  <r>
    <s v="LC"/>
    <s v="121823951"/>
    <s v="008/067"/>
    <s v="T2 DI SLT SPRNGS-TGR CRK 8/67 RPR INSS"/>
    <s v="VICTOR"/>
    <s v="ETL.3500.INSL"/>
    <d v="2021-07-31T00:00:00"/>
    <d v="2021-07-30T00:00:00"/>
    <d v="2022-06-25T00:00:00"/>
    <x v="167"/>
    <d v="2022-07-30T00:00:00"/>
    <x v="0"/>
    <s v="628"/>
    <x v="0"/>
    <s v="Closed"/>
    <s v="HFTD 2"/>
    <s v="RELW OTHR FIRE COMP OH   TR2  PRTO AIR"/>
    <s v="No Good/Out of Stdrd"/>
    <s v="Insulator-Steel"/>
    <s v="Repair"/>
    <s v="45166965"/>
    <s v="T2 DI SLT SPRNGS-TGR CRK 8/67 RPR INSS"/>
    <s v="ICS"/>
  </r>
  <r>
    <s v="LC"/>
    <s v="121823954"/>
    <s v="001/031"/>
    <s v="T3 DI MIDDLE FORK #1 1/31 RPLC HRDW"/>
    <s v="SACTO"/>
    <s v="ETL.8405.POLE.WOOD"/>
    <d v="2021-07-31T00:00:00"/>
    <d v="2021-07-30T00:00:00"/>
    <d v="2022-08-01T00:00:00"/>
    <x v="6"/>
    <d v="2022-01-30T00:00:00"/>
    <x v="1"/>
    <s v="630"/>
    <x v="0"/>
    <s v="Closed"/>
    <s v="HFTD 3"/>
    <s v="RELW FIRE COMP OH   TR3  PRTO AIR  FRAB"/>
    <s v="No Good/Out of Stdrd"/>
    <s v="Hardware-Wood"/>
    <s v="Replace"/>
    <s v="45017209"/>
    <s v="T3 DI MIDDLE FORK #1 1/31 RPLC HRDW"/>
    <s v="ICW"/>
  </r>
  <r>
    <s v="LC"/>
    <s v="121824217"/>
    <s v="001/007"/>
    <s v="T2 DI LAYTONVILLE-COVELO 1/7 RPL STRW"/>
    <s v="WILLITS"/>
    <s v="ETL.7390.POLE.WOOD"/>
    <d v="2021-07-31T00:00:00"/>
    <d v="2021-07-29T00:00:00"/>
    <d v="2022-06-04T00:00:00"/>
    <x v="165"/>
    <d v="2022-07-29T00:00:00"/>
    <x v="0"/>
    <s v="372"/>
    <x v="0"/>
    <s v="Closed"/>
    <s v="HFTD 2"/>
    <s v="POHW FIRE COMP OH   TR2  PRTO AIR  FRAB"/>
    <s v="No Good/Out of Stdrd"/>
    <s v="Structure-Wood"/>
    <s v="Replace"/>
    <s v="31547421"/>
    <s v="T2 DI LYTNVILLE-COVELO 1/6 RPL POLE"/>
    <s v="70Y"/>
  </r>
  <r>
    <s v="LC"/>
    <s v="121824409"/>
    <s v="004/000"/>
    <s v="T2 DI LAYTONVILLE-COVELO 4/0 RPL HRDD"/>
    <s v="LAKEVLLE"/>
    <s v="ETL.7390.POLE.WOOD"/>
    <d v="2021-07-31T00:00:00"/>
    <d v="2021-07-28T00:00:00"/>
    <d v="2021-10-19T00:00:00"/>
    <x v="163"/>
    <d v="2022-07-28T00:00:00"/>
    <x v="0"/>
    <s v="630"/>
    <x v="0"/>
    <s v="Closed"/>
    <s v="HFTD 2"/>
    <s v="RELW FIRE COMP OH   TR2  PRTO AIR  FRAB"/>
    <s v="No Good/Out of Stdrd"/>
    <s v="Hardware-Wood"/>
    <s v="Replace"/>
    <s v="44999935"/>
    <s v="T2 DI LAYTONVILLE-COVELO 4/0 RPL HRDD"/>
    <s v="ICW"/>
  </r>
  <r>
    <s v="LC"/>
    <s v="121824547"/>
    <s v="001/022"/>
    <s v="T2 DI IGNACIO-BLNS #1 001/022 RPL STRW"/>
    <s v="LAKEVLLE"/>
    <s v="ETL.7140.POLE.WOOD"/>
    <d v="2021-07-31T00:00:00"/>
    <d v="2021-07-30T00:00:00"/>
    <d v="2022-06-15T00:00:00"/>
    <x v="167"/>
    <d v="2022-07-30T00:00:00"/>
    <x v="0"/>
    <s v="372"/>
    <x v="0"/>
    <s v="Closed"/>
    <s v="HFTD 2"/>
    <s v="RELW OTHR COMP OH   TR2  PRTO AIR  FRAB"/>
    <s v="No Good/Out of Stdrd"/>
    <s v="Structure-Wood"/>
    <s v="Replace"/>
    <s v="31548704"/>
    <s v="T2 DI IGNACIO-BLNS #1 001/022 RPL STRW"/>
    <s v="70Y"/>
  </r>
  <r>
    <s v="LC"/>
    <s v="121824671"/>
    <s v="004/027"/>
    <s v="T2 DI DVD-VNDBG #2 4/27R RPL STRW COMPLT"/>
    <s v="PISMOBCH"/>
    <s v="ETL.8630.POLE.WDPS"/>
    <d v="2021-07-31T00:00:00"/>
    <d v="2021-07-28T00:00:00"/>
    <d v="2022-04-22T00:00:00"/>
    <x v="163"/>
    <d v="2022-07-28T00:00:00"/>
    <x v="0"/>
    <s v="372"/>
    <x v="0"/>
    <s v="Closed"/>
    <s v="HFTD 2"/>
    <s v="POHW FIRE COMP OH   TR2  PRTO AIR"/>
    <s v="No Good/Out of Stdrd"/>
    <s v="Structure-Wood"/>
    <s v="Replace"/>
    <s v="31578117"/>
    <s v="T2 DI DIVIDE-VNDNBRG #2 2/19L RPL STRW"/>
    <s v="70Y"/>
  </r>
  <r>
    <s v="LC"/>
    <s v="121824672"/>
    <s v="004/027"/>
    <s v="T2 DI DVD-VNDBG #2 4/27C RPL STRW COMPLT"/>
    <s v="PISMOBCH"/>
    <s v="ETL.8630.POLE.WDPS"/>
    <d v="2021-07-31T00:00:00"/>
    <d v="2021-07-28T00:00:00"/>
    <d v="2022-04-22T00:00:00"/>
    <x v="163"/>
    <d v="2022-07-28T00:00:00"/>
    <x v="0"/>
    <s v="372"/>
    <x v="0"/>
    <s v="Closed"/>
    <s v="HFTD 2"/>
    <s v="POHW FIRE COMP OH   TR2  PRTO AIR"/>
    <s v="No Good/Out of Stdrd"/>
    <s v="Structure-Wood"/>
    <s v="Replace"/>
    <s v="31578117"/>
    <s v="T2 DI DIVIDE-VNDNBRG #2 2/19L RPL STRW"/>
    <s v="70Y"/>
  </r>
  <r>
    <s v="LC"/>
    <s v="121824673"/>
    <s v="003/026"/>
    <s v="T2 DI DIVIDE-VANDNBERG #2 3/26L RPL STRW"/>
    <s v="PISMOBCH"/>
    <s v="ETL.8630.POLE.WDPS"/>
    <d v="2021-07-31T00:00:00"/>
    <d v="2021-07-28T00:00:00"/>
    <d v="2022-03-08T00:00:00"/>
    <x v="163"/>
    <d v="2022-07-28T00:00:00"/>
    <x v="0"/>
    <s v="372"/>
    <x v="0"/>
    <s v="Closed"/>
    <s v="HFTD 2"/>
    <s v="POHW FIRE COMP OH   TR2  PRTO AIR"/>
    <s v="No Good/Out of Stdrd"/>
    <s v="Structure-Wood"/>
    <s v="Replace"/>
    <s v="31578117"/>
    <s v="T2 DI DIVIDE-VNDNBRG #2 2/19L RPL STRW"/>
    <s v="70Y"/>
  </r>
  <r>
    <s v="LC"/>
    <s v="121824677"/>
    <s v=":003/020C"/>
    <s v="T2 DI ROCK CREEK-POE :003/020C RPR GYWS"/>
    <s v="TABLEMTN"/>
    <s v="ETL.5630.POLE.NWOD"/>
    <d v="2021-07-31T00:00:00"/>
    <d v="2021-07-30T00:00:00"/>
    <d v="2022-08-07T00:00:00"/>
    <x v="167"/>
    <d v="2022-07-30T00:00:00"/>
    <x v="1"/>
    <s v="628"/>
    <x v="0"/>
    <s v="Closed"/>
    <s v="HFTD 2"/>
    <s v="RELW OTHR FIRE COMP OH   TR2  PRTO AIR  FRAB"/>
    <s v="No Good/Out of Stdrd"/>
    <s v="Guy Wire-Steel"/>
    <s v="Repair"/>
    <s v="45213412"/>
    <s v="T2 DI ROCK CREEK-POE :003/020C RPR GYWS"/>
    <s v="ICS"/>
  </r>
  <r>
    <s v="LC"/>
    <s v="121824731"/>
    <s v="004/061"/>
    <s v="T2 DI PIT #1-HAT CRK #2 004/061 RPR STRW"/>
    <s v="TABLEMTN"/>
    <s v="ETL.7040.POLE.WOOD"/>
    <d v="2021-07-31T00:00:00"/>
    <d v="2021-07-31T00:00:00"/>
    <d v="2022-06-11T00:00:00"/>
    <x v="168"/>
    <d v="2022-07-31T00:00:00"/>
    <x v="0"/>
    <s v="630"/>
    <x v="0"/>
    <s v="Closed"/>
    <s v="HFTD 2"/>
    <s v="RELW OTHR COMP OH   TR2  PRTO AIR  FRAB"/>
    <s v="No Good/Out of Stdrd"/>
    <s v="Structure-Wood"/>
    <s v="Repair"/>
    <s v="45213912"/>
    <s v="T2 DI PIT #1-HAT CRK #2 004/061 RPR STRW"/>
    <s v="ICW"/>
  </r>
  <r>
    <s v="LC"/>
    <s v="121825174"/>
    <s v="006/106"/>
    <s v="T2 DI CNRVL-TBL MT 6/106 RPR INSW CMPLT"/>
    <s v="TABLEMTN"/>
    <s v="ETL.6320.INSL.NCER"/>
    <d v="2021-07-31T00:00:00"/>
    <d v="2021-07-31T00:00:00"/>
    <d v="2022-04-25T00:00:00"/>
    <x v="168"/>
    <d v="2022-07-31T00:00:00"/>
    <x v="0"/>
    <s v="630"/>
    <x v="0"/>
    <s v="Closed"/>
    <s v="HFTD 2"/>
    <s v="RELW OTHR COMP OH   TR2  PRTO AIR"/>
    <s v="No Good/Out of Stdrd"/>
    <s v="Insulator-Wood"/>
    <s v="Repair"/>
    <s v="45197477"/>
    <s v="T2 DI CNTRVLLE-TBL MTN 006/106 RPR INSW"/>
    <s v="ICW"/>
  </r>
  <r>
    <s v="LC"/>
    <s v="121825176"/>
    <s v="005/080"/>
    <s v="T2 DI CNTRVLLE-TBL MTN 005/080 RPR INSW"/>
    <s v="TABLEMTN"/>
    <s v="ETL.6320.INSL.NCER"/>
    <d v="2021-07-31T00:00:00"/>
    <d v="2021-07-31T00:00:00"/>
    <d v="2022-04-26T00:00:00"/>
    <x v="168"/>
    <d v="2022-07-31T00:00:00"/>
    <x v="0"/>
    <s v="630"/>
    <x v="0"/>
    <s v="Closed"/>
    <s v="HFTD 2"/>
    <s v="RELW OTHR COMP OH   TR2  PRTO AIR"/>
    <s v="No Good/Out of Stdrd"/>
    <s v="Insulator-Wood"/>
    <s v="Repair"/>
    <s v="45197501"/>
    <s v="T2 DI CNTRVLLE-TBL MTN 005/080 RPR INSW"/>
    <s v="ICW"/>
  </r>
  <r>
    <s v="LC"/>
    <s v="121825177"/>
    <s v="005/080"/>
    <s v="T2 DI CNTRVLLE-TBL MTN 005/080 RPL DAMW"/>
    <s v="TABLEMTN"/>
    <s v="ETL.6320.INSL.NCER"/>
    <d v="2021-07-31T00:00:00"/>
    <d v="2021-07-31T00:00:00"/>
    <d v="2022-04-26T00:00:00"/>
    <x v="168"/>
    <d v="2022-07-31T00:00:00"/>
    <x v="0"/>
    <s v="630"/>
    <x v="0"/>
    <s v="Closed"/>
    <s v="HFTD 2"/>
    <s v="RELW OTHR COMP OH   TR2  PRTO AIR"/>
    <s v="No Good/Out of Stdrd"/>
    <s v="Damper-Wood"/>
    <s v="Replace"/>
    <s v="45197500"/>
    <s v="T2 DI CNTRVLLE-TBL MTN 005/080 RPL DAMW"/>
    <s v="ICW"/>
  </r>
  <r>
    <s v="LC"/>
    <s v="121829468"/>
    <s v="045/002"/>
    <s v="T2 TRINITY-MAPLE CREEK 45/2 RPR IBWW"/>
    <s v="EUREKA"/>
    <s v="ETL.8170.POLE.WDPS"/>
    <d v="2021-08-02T00:00:00"/>
    <d v="2021-07-31T00:00:00"/>
    <d v="2022-04-28T00:00:00"/>
    <x v="168"/>
    <d v="2022-07-31T00:00:00"/>
    <x v="0"/>
    <s v="630"/>
    <x v="0"/>
    <s v="Closed"/>
    <s v="HFTD 2"/>
    <s v="RELW NONR COMP OH   FMOB TR2  PRTO NTDE"/>
    <s v="No Good/Out of Stdrd"/>
    <s v="Insulator Bond Wire-Wood"/>
    <s v="Repair"/>
    <s v="45155497"/>
    <s v="T2 TRINITY-MAPLE CREEK 45/2 RPR IBWW"/>
    <s v="ICW"/>
  </r>
  <r>
    <s v="LC"/>
    <s v="121829483"/>
    <s v="058/425D"/>
    <s v="T2 EI BRIDGVL-CTNWD 58/425D RPR SWTC 239"/>
    <s v="EUREKA"/>
    <s v="ETL.1110.SWIT"/>
    <d v="2021-08-02T00:00:00"/>
    <d v="2021-07-31T00:00:00"/>
    <d v="2022-10-03T00:00:00"/>
    <x v="168"/>
    <d v="2022-07-31T00:00:00"/>
    <x v="1"/>
    <s v="623"/>
    <x v="0"/>
    <s v="Closed"/>
    <s v="HFTD 2"/>
    <s v="RELW INSP NONR COMP OH   FMOB TR2  PRTO SR22"/>
    <s v="Out of Adjustment"/>
    <s v="Switch"/>
    <s v="Repair"/>
    <s v="45158752"/>
    <s v="T2 EI BRDGVLL-CTTN 58/425D RPR SWTC 239"/>
    <s v="ICE"/>
  </r>
  <r>
    <s v="LC"/>
    <s v="121832305"/>
    <s v="002/016"/>
    <s v="T3 EI SOBRANTE-R #1 2/016 RPR STRT"/>
    <s v="CONCORD"/>
    <s v="ETL.3770.TOWR"/>
    <d v="2021-08-02T00:00:00"/>
    <d v="2021-08-02T00:00:00"/>
    <d v="2022-06-01T00:00:00"/>
    <x v="169"/>
    <d v="2022-02-02T00:00:00"/>
    <x v="1"/>
    <s v="543"/>
    <x v="0"/>
    <s v="Closed"/>
    <s v="HFTD 3"/>
    <s v="RELW INSP CREW COMP OH   FMOB TR3  PRTO FRAB"/>
    <s v="No Good/Out of Stdrd"/>
    <s v="Structure-Tower"/>
    <s v="Repair"/>
    <s v="45211583"/>
    <s v="T3 EI SOBRANTE-R #1 2/016 RPR STRT"/>
    <s v="ICQ"/>
  </r>
  <r>
    <s v="LC"/>
    <s v="121832599"/>
    <s v="005/112"/>
    <s v="T2 BURNS-LONE STAR #2 5/112 RPR SWITCH"/>
    <s v="MOSSLNDG"/>
    <s v="ETL.6240.POLE.NWOD"/>
    <d v="2021-08-02T00:00:00"/>
    <d v="2021-08-02T00:00:00"/>
    <d v="2022-04-06T00:00:00"/>
    <x v="170"/>
    <d v="2022-08-02T00:00:00"/>
    <x v="0"/>
    <s v="630"/>
    <x v="0"/>
    <s v="Closed"/>
    <s v="HFTD 2"/>
    <s v="RELW CREW COMP OH   FMOB TR2  PRTO FRAB"/>
    <s v="No Good/Out of Stdrd"/>
    <s v="Switch-Wood"/>
    <s v="Repair"/>
    <s v="45166613"/>
    <s v="T2 BURNS-LONE STAR #2 5/112 RPR SWITCH"/>
    <s v="ICW"/>
  </r>
  <r>
    <s v="LC"/>
    <s v="121837480"/>
    <s v="024/346"/>
    <s v="T2 WV CLAY-MARTEL 24/346 INS DAMW"/>
    <s v="VICTOR"/>
    <s v="ETL.8250.INSL.NCER"/>
    <d v="2021-08-03T00:00:00"/>
    <d v="2021-08-03T00:00:00"/>
    <d v="2022-07-18T00:00:00"/>
    <x v="171"/>
    <d v="2022-08-03T00:00:00"/>
    <x v="0"/>
    <s v="630"/>
    <x v="0"/>
    <s v="Closed"/>
    <s v="HFTD 2"/>
    <s v="RELW OTHR COMP OH   FMOB TR2  PRTO NTDE"/>
    <s v="Missing"/>
    <s v="Damper-Wood"/>
    <s v="Install"/>
    <s v="45097044"/>
    <s v="T2 WV CLAY-MARTEL 24/346 INS DAMW"/>
    <s v="ICW"/>
  </r>
  <r>
    <s v="LC"/>
    <s v="121838787"/>
    <s v=":001/013"/>
    <s v="T2 WV BCKS CRK-RC-CRST :1/13 RPR SPLW"/>
    <s v="TABLEMTN"/>
    <s v="ETL.4430.TOWR"/>
    <d v="2021-08-03T00:00:00"/>
    <d v="2021-08-03T00:00:00"/>
    <d v="2022-06-29T00:00:00"/>
    <x v="171"/>
    <d v="2022-08-03T00:00:00"/>
    <x v="0"/>
    <s v="628"/>
    <x v="0"/>
    <s v="Closed"/>
    <s v="HFTD 2"/>
    <s v="RELW OTHR COMP OH   FMOB TR2  PRTO FRAB NTDE"/>
    <s v="No Good/Out of Stdrd"/>
    <s v="Splice-Steel"/>
    <s v="Repair"/>
    <s v="45212624"/>
    <s v="T2 WV BCKS CRK-RC-CRST :1/13 RPR SPLW"/>
    <s v="ICS"/>
  </r>
  <r>
    <s v="LC"/>
    <s v="121838868"/>
    <s v="012/413"/>
    <s v="T2 WV SPAULDING-SUMMIT 12/413 RPR SPLW"/>
    <s v="SACTO"/>
    <s v="ETL.8060.POLE.WOOD"/>
    <d v="2021-08-03T00:00:00"/>
    <d v="2021-08-03T00:00:00"/>
    <d v="2022-09-20T00:00:00"/>
    <x v="171"/>
    <d v="2022-08-03T00:00:00"/>
    <x v="1"/>
    <s v="630"/>
    <x v="0"/>
    <s v="Closed"/>
    <s v="HFTD 2"/>
    <s v="RELW OTHR COMP OH   FMOB TR2  PRTO FRAB NTDE"/>
    <s v="No Good/Out of Stdrd"/>
    <s v="Splice-Wood"/>
    <s v="Repair"/>
    <s v="45224540"/>
    <s v="T2 WV SPAULDING-SUMMIT 12/413 RPR SPLW"/>
    <s v="ICW"/>
  </r>
  <r>
    <s v="LC"/>
    <s v="121840255"/>
    <s v="010/055"/>
    <s v="T2 MRR BY-SN LS OBSPO #2 10/55 HANGER"/>
    <s v="PISMOBCH"/>
    <s v="ETL.2820.INSL.NCER"/>
    <d v="2021-08-03T00:00:00"/>
    <d v="2021-08-03T00:00:00"/>
    <d v="2022-08-30T00:00:00"/>
    <x v="171"/>
    <d v="2022-08-03T00:00:00"/>
    <x v="1"/>
    <s v="543"/>
    <x v="0"/>
    <s v="Closed"/>
    <s v="HFTD 2"/>
    <s v="RELW CREW COMP OH   FMOB TR2  PRTO"/>
    <s v="No Good/Out of Stdrd"/>
    <s v="Hardware-Tower"/>
    <s v="Replace"/>
    <s v="45098848"/>
    <s v="T2 MRR BY-SN LS OBSPO #2 10/55 HANGER"/>
    <s v="ICQ"/>
  </r>
  <r>
    <s v="LC"/>
    <s v="121841580"/>
    <s v="001/004"/>
    <s v="T2 GARCIA TAP 1/4 RMV VEG"/>
    <s v="WILLITS"/>
    <s v="ETL.8411.POLE.WOOD"/>
    <d v="2021-08-04T00:00:00"/>
    <d v="2021-07-29T00:00:00"/>
    <d v="2021-08-10T00:00:00"/>
    <x v="165"/>
    <d v="2022-07-29T00:00:00"/>
    <x v="0"/>
    <s v="564"/>
    <x v="0"/>
    <s v="Closed"/>
    <s v="HFTD 2"/>
    <s v="POHW OTHR COMP OH   TR2  PRTO FRAB"/>
    <s v="Overgrown"/>
    <s v="Vegetation"/>
    <s v="Trim"/>
    <s v=""/>
    <s v=""/>
    <s v=""/>
  </r>
  <r>
    <s v="LC"/>
    <s v="121842133"/>
    <s v="003/072"/>
    <s v="T2 WEIMAR-HALSEY 3/072 RMV VEG"/>
    <s v="SACTO"/>
    <s v="ETL.8340.POLE.NWOD"/>
    <d v="2021-08-04T00:00:00"/>
    <d v="2021-08-04T00:00:00"/>
    <d v="2022-11-07T00:00:00"/>
    <x v="172"/>
    <d v="2022-08-04T00:00:00"/>
    <x v="1"/>
    <s v="564"/>
    <x v="0"/>
    <s v="Closed"/>
    <s v="HFTD 2"/>
    <s v="REGW NONR CNCL OH   FMOB TR2  PRTO FRAB"/>
    <s v="Overgrown"/>
    <s v="Vegetation"/>
    <s v="Remove"/>
    <s v=""/>
    <s v=""/>
    <s v=""/>
  </r>
  <r>
    <s v="LC"/>
    <s v="121843140"/>
    <s v="005/042"/>
    <s v="T2 WV PRADISE-TABLE MTN 005/042 RPR INSS"/>
    <s v="TABLEMTN"/>
    <s v="ETL.4316.INSL.CERA"/>
    <d v="2021-08-04T00:00:00"/>
    <d v="2021-08-04T00:00:00"/>
    <d v="2022-02-28T00:00:00"/>
    <x v="172"/>
    <d v="2022-08-04T00:00:00"/>
    <x v="0"/>
    <s v="628"/>
    <x v="0"/>
    <s v="Closed"/>
    <s v="HFTD 2"/>
    <s v="RELW OTHR COMP OH   FMOB TR2  PRTO"/>
    <s v="No Good/Out of Stdrd"/>
    <s v="Insulator-Steel"/>
    <s v="Repair"/>
    <s v="45213841"/>
    <s v="T2 WV PRADISE-TABLE MTN 005/042 RPR INSS"/>
    <s v="ICS"/>
  </r>
  <r>
    <s v="LC"/>
    <s v="121844255"/>
    <s v="005/043"/>
    <s v="T2 WV PRADISE-TABLE MTN 005/043 RPR INSS"/>
    <s v="TABLEMTN"/>
    <s v="ETL.4316.INSL.CERA"/>
    <d v="2021-08-04T00:00:00"/>
    <d v="2021-08-04T00:00:00"/>
    <d v="2022-02-28T00:00:00"/>
    <x v="172"/>
    <d v="2022-08-04T00:00:00"/>
    <x v="0"/>
    <s v="628"/>
    <x v="0"/>
    <s v="Closed"/>
    <s v="HFTD 2"/>
    <s v="RELW OTHR COMP OH   FMOB TR2  PRTO"/>
    <s v="No Good/Out of Stdrd"/>
    <s v="Insulator-Steel"/>
    <s v="Repair"/>
    <s v="45213293"/>
    <s v="T2 WV PRADISE-TABLE MTN 005/043 RPR INSS"/>
    <s v="ICS"/>
  </r>
  <r>
    <s v="LC"/>
    <s v="121848661"/>
    <s v="013/172"/>
    <s v="T2 WV VLLY SPRNGS-CLY 13/172 INS DAMW"/>
    <s v="VICTOR"/>
    <s v="ETL.8264.POLE.WOOD"/>
    <d v="2021-08-05T00:00:00"/>
    <d v="2021-08-05T00:00:00"/>
    <d v="2022-03-21T00:00:00"/>
    <x v="173"/>
    <d v="2022-08-05T00:00:00"/>
    <x v="0"/>
    <s v="630"/>
    <x v="0"/>
    <s v="Closed"/>
    <s v="HFTD 2"/>
    <s v="RELW OTHR COMP OH   FMOB TR2  PRTO FRAB"/>
    <s v="Missing"/>
    <s v="Damper-Wood"/>
    <s v="Install"/>
    <s v="45110702"/>
    <s v="T2 WV VLLY SPRNGS-CLY 13/172 INS DAMW"/>
    <s v="ICW"/>
  </r>
  <r>
    <s v="LC"/>
    <s v="121854886"/>
    <s v="005/050"/>
    <s v="WV T2 PARADISE-TABLE MTN 5/50 INS DAMS"/>
    <s v="TABLEMTN"/>
    <s v="ETL.4316.TOWR"/>
    <d v="2021-08-06T00:00:00"/>
    <d v="2021-08-06T00:00:00"/>
    <d v="2022-02-24T00:00:00"/>
    <x v="174"/>
    <d v="2022-08-06T00:00:00"/>
    <x v="0"/>
    <s v="628"/>
    <x v="0"/>
    <s v="Closed"/>
    <s v="HFTD 2"/>
    <s v="RELW OTHR COMP OH   FMOB TR2  PRTO FRAB NTDE"/>
    <s v="Missing"/>
    <s v="Damper-Steel"/>
    <s v="Install"/>
    <s v="45194509"/>
    <s v="WV T2 PARADISE-TABLE MTN 5/50 INS DAMS"/>
    <s v="ICS"/>
  </r>
  <r>
    <s v="LC"/>
    <s v="121855717"/>
    <s v="011/115"/>
    <s v="T2 DI PIT#5-ROUND MTN#1 11/115L RPL STRW"/>
    <s v="TABLEMTN"/>
    <s v="ETL.5420.POLE.WDPS"/>
    <d v="2021-08-06T00:00:00"/>
    <d v="2021-07-20T00:00:00"/>
    <d v="2022-07-12T00:00:00"/>
    <x v="150"/>
    <d v="2022-07-20T00:00:00"/>
    <x v="0"/>
    <s v="372"/>
    <x v="0"/>
    <s v="Closed"/>
    <s v="HFTD 2"/>
    <s v="POHW FIRE COMP OH   TR2  PRTO AIR"/>
    <s v="No Good/Out of Stdrd"/>
    <s v="Structure-Wood"/>
    <s v="Replace"/>
    <s v="31547480"/>
    <s v="T2 DI PIT #5-ROUND MTN 1 1/16R RPL STRW"/>
    <s v="70Y"/>
  </r>
  <r>
    <s v="LC"/>
    <s v="121856898"/>
    <s v="-018/006"/>
    <s v="T3 WV FULTN-CLISTOG 18/6 INS ANCW"/>
    <s v="LAKEVLLE"/>
    <s v="ETL.6880.POLE.NWOD"/>
    <d v="2021-08-06T00:00:00"/>
    <d v="2021-08-06T00:00:00"/>
    <d v="2022-05-25T00:00:00"/>
    <x v="8"/>
    <d v="2022-02-06T00:00:00"/>
    <x v="1"/>
    <s v="637"/>
    <x v="0"/>
    <s v="Closed"/>
    <s v="HFTD 3"/>
    <s v="RELW CREW COMP OH   FMOB TR3  PRTO FRAB"/>
    <s v="Missing"/>
    <s v="Anchor-Wood"/>
    <s v="Install"/>
    <s v="31601822"/>
    <s v="T3 WV FULTON-CALISTOGA -18/6 INS ANCW"/>
    <s v="93E"/>
  </r>
  <r>
    <s v="LC"/>
    <s v="121862692"/>
    <s v="000/001"/>
    <s v="T3 VOLTA-DESCHUTES 0/1 RPL STRW"/>
    <s v="TABLEMTN"/>
    <s v="ETL.8290.POLE.WOOD"/>
    <d v="2021-08-09T00:00:00"/>
    <d v="2021-07-24T00:00:00"/>
    <d v="2021-08-26T00:00:00"/>
    <x v="157"/>
    <d v="2022-01-24T00:00:00"/>
    <x v="0"/>
    <s v="372"/>
    <x v="0"/>
    <s v="Closed"/>
    <s v="HFTD 3"/>
    <s v="POHW OTHR COMP OH   TR3  PRTO FRAB"/>
    <s v="Rotten"/>
    <s v="Structure-Wood"/>
    <s v="Replace"/>
    <s v="31542832"/>
    <s v="T3 DI VOLTA-DESCHUTES 000/001 RPL POLE"/>
    <s v="93E"/>
  </r>
  <r>
    <s v="LC"/>
    <s v="121862693"/>
    <s v="007/151A"/>
    <s v="T3 VOLTA-DESCHUTES 7/151A RPL STRW"/>
    <s v="TABLEMTN"/>
    <s v="ETL.8290.POLE.WOOD"/>
    <d v="2021-08-09T00:00:00"/>
    <d v="2021-07-24T00:00:00"/>
    <d v="2022-06-15T00:00:00"/>
    <x v="157"/>
    <d v="2022-01-24T00:00:00"/>
    <x v="1"/>
    <s v="372"/>
    <x v="0"/>
    <s v="Closed"/>
    <s v="HFTD 3"/>
    <s v="RELW OTHR COMP OH   TR3  PRTO FRAB"/>
    <s v="Rotten"/>
    <s v="Structure-Wood"/>
    <s v="Replace"/>
    <s v="31575554"/>
    <s v="T3 VOLTA-DESCHUTES 7/151A RPL STRW"/>
    <s v="70Y"/>
  </r>
  <r>
    <s v="LC"/>
    <s v="121862794"/>
    <s v="004/031"/>
    <s v="T2 TRINITY-COTTNWD 4/31R RPL STRW"/>
    <s v="TABLEMTN"/>
    <s v="ETL.4040.POLE.WDPS"/>
    <d v="2021-08-09T00:00:00"/>
    <d v="2021-07-31T00:00:00"/>
    <d v="2022-08-07T00:00:00"/>
    <x v="168"/>
    <d v="2022-07-31T00:00:00"/>
    <x v="1"/>
    <s v="372"/>
    <x v="0"/>
    <s v="Closed"/>
    <s v="HFTD 2"/>
    <s v="RELW OTHR COMP OH   TR2  PRTO SR22"/>
    <s v="No Good/Out of Stdrd"/>
    <s v="Structure-Wood"/>
    <s v="Replace"/>
    <s v="31577970"/>
    <s v="T2 TRINITY-COTTNWD 4/31R RPL STRW"/>
    <s v="70Y"/>
  </r>
  <r>
    <s v="LC"/>
    <s v="121864822"/>
    <s v="028/010"/>
    <s v="T2 DI MNDCN-WLTS-FRT BRG 28/10 RPL INSW"/>
    <s v="WILLITS"/>
    <s v="ETL.7550.INSL.CERA"/>
    <d v="2021-08-09T00:00:00"/>
    <d v="2021-08-09T00:00:00"/>
    <d v="2022-08-16T00:00:00"/>
    <x v="175"/>
    <d v="2022-08-09T00:00:00"/>
    <x v="1"/>
    <s v="508"/>
    <x v="0"/>
    <s v="Closed"/>
    <s v="HFTD 2"/>
    <s v="RELW COMP OH   FMOB TR2  PRTO AIR  SR22"/>
    <s v="No Good/Out of Stdrd"/>
    <s v="Insulator-Wood"/>
    <s v="Replace"/>
    <s v="31551283"/>
    <s v="T2 DI MNDCN-WLTS-FRT BRG 28/10 RPL INSW"/>
    <s v="93I"/>
  </r>
  <r>
    <s v="LC"/>
    <s v="121864974"/>
    <s v="029/440"/>
    <s v="T2 WV CLAY-MARTEL 29/440 INS DAMW"/>
    <s v="VICTOR"/>
    <s v="ETL.8250.POLE.WOOD"/>
    <d v="2021-08-09T00:00:00"/>
    <d v="2021-08-09T00:00:00"/>
    <d v="2022-02-02T00:00:00"/>
    <x v="175"/>
    <d v="2022-08-09T00:00:00"/>
    <x v="0"/>
    <s v="630"/>
    <x v="0"/>
    <s v="Closed"/>
    <s v="HFTD 2"/>
    <s v="RELW OTHR COMP OH   FMOB TR2  PRTO FRAB"/>
    <s v="Missing"/>
    <s v="Damper-Wood"/>
    <s v="Install"/>
    <s v="45067392"/>
    <s v="T2 WV CLAY-MARTEL 29/440 INS DAMW"/>
    <s v="ICW"/>
  </r>
  <r>
    <s v="LC"/>
    <s v="121865086"/>
    <s v="014/387"/>
    <s v="T3 WV COLGATE-ALLEGHANY 14/387 INS DAMW"/>
    <s v="SACTO"/>
    <s v="ETL.6470.POLE.WOOD"/>
    <d v="2021-08-09T00:00:00"/>
    <d v="2021-08-09T00:00:00"/>
    <d v="2022-06-20T00:00:00"/>
    <x v="176"/>
    <d v="2022-02-09T00:00:00"/>
    <x v="1"/>
    <s v="630"/>
    <x v="0"/>
    <s v="Closed"/>
    <s v="HFTD 3"/>
    <s v="RELW OTHR COMP OH   FMOB TR3  PRTO NTDE"/>
    <s v="Missing"/>
    <s v="Damper-Wood"/>
    <s v="Install"/>
    <s v="45224726"/>
    <s v="T3 WV COLGATE-ALLEGHANY 14/387 INS DAMW"/>
    <s v="ICW"/>
  </r>
  <r>
    <s v="LC"/>
    <s v="121866669"/>
    <s v="008/000"/>
    <s v="T3 WV LAURELES-OTTER 8/0 RPL STRW"/>
    <s v="MOSSLNDG"/>
    <s v="ETL.7380.POLE.WOOD"/>
    <d v="2021-08-09T00:00:00"/>
    <d v="2021-08-09T00:00:00"/>
    <d v="2022-08-15T00:00:00"/>
    <x v="176"/>
    <d v="2022-02-09T00:00:00"/>
    <x v="1"/>
    <s v="372"/>
    <x v="0"/>
    <s v="Closed"/>
    <s v="HFTD 3"/>
    <s v="RELW CREW COMP OH   FMOB TR3  PRTO FRAB"/>
    <s v="No Good/Out of Stdrd"/>
    <s v="Structure-Wood"/>
    <s v="Replace"/>
    <s v="31579737"/>
    <s v="T3 WV LAURELES-OTTER 8/0 RPL STRW"/>
    <s v="70Y"/>
  </r>
  <r>
    <s v="LC"/>
    <s v="121866923"/>
    <s v="001/012"/>
    <s v="T2 LAURELES-OTTER 001/012 RPL GUY STRW"/>
    <s v="MOSSLNDG"/>
    <s v="ETL.7380.POLE.WOOD"/>
    <d v="2021-08-09T00:00:00"/>
    <d v="2021-08-09T00:00:00"/>
    <d v="2022-08-08T00:00:00"/>
    <x v="175"/>
    <d v="2022-08-09T00:00:00"/>
    <x v="0"/>
    <s v="637"/>
    <x v="0"/>
    <s v="Closed"/>
    <s v="HFTD 2"/>
    <s v="RELW CREW COMP OH   FMOB TR2  PRTO AIR  FRAB SR22"/>
    <s v="No Good/Out of Stdrd"/>
    <s v="Guy Pole-Wood"/>
    <s v="Replace"/>
    <s v="31579738"/>
    <s v="T2 LAURELES-OTTER 001/012 RPL GUY STRW"/>
    <s v="93E"/>
  </r>
  <r>
    <s v="LC"/>
    <s v="121879352"/>
    <s v="004/031"/>
    <s v="T2 TRINITY-COTTNWD 4/31L RPL STRW"/>
    <s v="TABLEMTN"/>
    <s v="ETL.4040.POLE.WDPS"/>
    <d v="2021-08-10T00:00:00"/>
    <d v="2021-07-31T00:00:00"/>
    <d v="2022-08-07T00:00:00"/>
    <x v="168"/>
    <d v="2022-07-31T00:00:00"/>
    <x v="1"/>
    <s v="372"/>
    <x v="0"/>
    <s v="Closed"/>
    <s v="HFTD 2"/>
    <s v="POHW OTHR COMP OH   TR2  PRTO SR22"/>
    <s v="No Good/Out of Stdrd"/>
    <s v="Structure-Wood"/>
    <s v="Replace"/>
    <s v="31577970"/>
    <s v="T2 TRINITY-COTTNWD 4/31R RPL STRW"/>
    <s v="70Y"/>
  </r>
  <r>
    <s v="LC"/>
    <s v="121879630"/>
    <s v="008/004"/>
    <s v="T3 WV MONTE RIO-FULTON 8/4 RPL STRW"/>
    <s v="LAKEVLLE"/>
    <s v="ETL.7630.POLE.WOOD"/>
    <d v="2021-08-10T00:00:00"/>
    <d v="2021-08-10T00:00:00"/>
    <d v="2022-06-28T00:00:00"/>
    <x v="177"/>
    <d v="2022-02-10T00:00:00"/>
    <x v="1"/>
    <s v="372"/>
    <x v="0"/>
    <s v="Closed"/>
    <s v="HFTD 3"/>
    <s v="REGW CREW COMP OH   FMOB TR3  PRTO FRAB"/>
    <s v="No Good/Out of Stdrd"/>
    <s v="Structure-Wood"/>
    <s v="Replace"/>
    <s v="31541596"/>
    <s v="T3 EI MONTE RIO-FULTON 7/018 RPL POLE"/>
    <s v="70Y"/>
  </r>
  <r>
    <s v="LC"/>
    <s v="121883934"/>
    <s v="009/002A"/>
    <s v="T2 MELONES-CURTIS 9/2A RPR SWTC"/>
    <s v="VICTOR"/>
    <s v="ETL.2390.POLE.NWOD"/>
    <d v="2021-08-11T00:00:00"/>
    <d v="2021-08-11T00:00:00"/>
    <d v="2021-10-14T00:00:00"/>
    <x v="178"/>
    <d v="2022-08-11T00:00:00"/>
    <x v="0"/>
    <s v="623"/>
    <x v="0"/>
    <s v="Closed"/>
    <s v="HFTD 2"/>
    <s v="RELW OTHR COMP OH   FMOB TR2  PRTO FRAB"/>
    <s v="Out of Adjustment"/>
    <s v="Switch"/>
    <s v="Repair"/>
    <s v="44943951"/>
    <s v="T2 MELONES-CURTIS 9/2A RPR SWTC"/>
    <s v="ICE"/>
  </r>
  <r>
    <s v="LC"/>
    <s v="121887385"/>
    <s v="008/048"/>
    <s v="T3 CASTRO VALLEY-NEWARK 8/048 RPL STRT"/>
    <s v="CONCORD"/>
    <s v="ETL.4450.TOWR"/>
    <d v="2021-08-11T00:00:00"/>
    <d v="2021-08-11T00:00:00"/>
    <d v="2021-08-13T00:00:00"/>
    <x v="179"/>
    <d v="2022-02-11T00:00:00"/>
    <x v="0"/>
    <s v="543"/>
    <x v="0"/>
    <s v="Closed"/>
    <s v="HFTD 3"/>
    <s v="RELW CREW COMP OH   FMOB TR3  FRAB"/>
    <s v="No Good/Out of Stdrd"/>
    <s v="Structure-Tower"/>
    <s v="Repair"/>
    <s v="44945530"/>
    <s v="T3 CASTRO VALLEY-NEWARK 8/045 RPL STRT"/>
    <s v="ICQ"/>
  </r>
  <r>
    <s v="LC"/>
    <s v="121887627"/>
    <s v="010/287"/>
    <s v="WV T3 COLGATE-ALLEGHANY 10/287 INS DMPR"/>
    <s v="SACTO"/>
    <s v="ETL.6470.POLE.WOOD"/>
    <d v="2021-08-11T00:00:00"/>
    <d v="2021-08-11T00:00:00"/>
    <d v="2022-06-18T00:00:00"/>
    <x v="179"/>
    <d v="2022-02-11T00:00:00"/>
    <x v="1"/>
    <s v="630"/>
    <x v="0"/>
    <s v="Closed"/>
    <s v="HFTD 3"/>
    <s v="RELW OTHR COMP OH   FMOB TR3  PRTO FRAB NTDE"/>
    <s v="Missing"/>
    <s v="Damper-Wood"/>
    <s v="Install"/>
    <s v="45224727"/>
    <s v="WV T3 COLGATE-ALLEGHANY 10/287 INS DMPR"/>
    <s v="ICW"/>
  </r>
  <r>
    <s v="LC"/>
    <s v="121889170"/>
    <s v="015/000"/>
    <s v="T2 TRINITY-MAPLE CREEK 15/00 RPL STRW"/>
    <s v="EUREKA"/>
    <s v="ETL.8170.POLE.WOOD"/>
    <d v="2021-08-12T00:00:00"/>
    <d v="2021-08-12T00:00:00"/>
    <d v="2021-09-12T00:00:00"/>
    <x v="180"/>
    <d v="2022-08-12T00:00:00"/>
    <x v="0"/>
    <s v="437"/>
    <x v="0"/>
    <s v="Closed"/>
    <s v="HFTD 2"/>
    <s v="RELW NONR COMP OH   FMOB TR2  PRTO FRAB"/>
    <s v="Fire"/>
    <s v="Emergency"/>
    <s v="Replace"/>
    <s v="31549277"/>
    <s v="T2 TRINITY-MAPLE CREEK 15/00 RPL STRW"/>
    <s v="92F"/>
  </r>
  <r>
    <s v="LC"/>
    <s v="121889715"/>
    <s v="003/025"/>
    <s v="T2 EI TRINITY-COTTONWOOD 3/25 RPR GYWW"/>
    <s v="TABLEMTN"/>
    <s v="ETL.4040.POLE.STPS"/>
    <d v="2021-08-12T00:00:00"/>
    <d v="2021-03-19T00:00:00"/>
    <d v="2021-09-03T00:00:00"/>
    <x v="33"/>
    <d v="2022-03-19T00:00:00"/>
    <x v="0"/>
    <s v="628"/>
    <x v="0"/>
    <s v="Closed"/>
    <s v="HFTD 2"/>
    <s v="RELW INSP COMP OH   FMOB TR2  PRTO"/>
    <s v="No Good/Out of Stdrd"/>
    <s v="Guy Wire-Steel"/>
    <s v="Repair"/>
    <s v="44979846"/>
    <s v="T2 EI TRINITY-COTTONWOOD 3/25 RPR GYWW"/>
    <s v="ICS"/>
  </r>
  <r>
    <s v="LC"/>
    <s v="121890033"/>
    <s v="021/166"/>
    <s v="T2 DI MIDDLE FK-GLD HLL 21/166C RPR ANCW"/>
    <s v="SACTO"/>
    <s v="ETL.5140.POLE.WDPS"/>
    <d v="2021-08-12T00:00:00"/>
    <d v="2021-05-26T00:00:00"/>
    <d v="2021-12-13T00:00:00"/>
    <x v="92"/>
    <d v="2022-05-26T00:00:00"/>
    <x v="0"/>
    <s v="630"/>
    <x v="0"/>
    <s v="Closed"/>
    <s v="HFTD 2"/>
    <s v="RELW OTHR FIRE COMP OH   TR2  PRTO AIR"/>
    <s v="No Good/Out of Stdrd"/>
    <s v="Anchor-Wood"/>
    <s v="Repair"/>
    <s v="45102127"/>
    <s v="T2 DI MIDDLE FK-GLD HLL 21/166C RPR ANCW"/>
    <s v="ICW"/>
  </r>
  <r>
    <s v="LC"/>
    <s v="121890035"/>
    <s v="013/086"/>
    <s v="T2 DI METCALF-GRN VALLEY 13/86R RPR GYWW"/>
    <s v="MOSSLNDG"/>
    <s v="ETL.2540.POLE.WDPS"/>
    <d v="2021-08-12T00:00:00"/>
    <d v="2021-05-29T00:00:00"/>
    <d v="2022-07-12T00:00:00"/>
    <x v="96"/>
    <d v="2022-05-29T00:00:00"/>
    <x v="1"/>
    <s v="630"/>
    <x v="0"/>
    <s v="Closed"/>
    <s v="HFTD 2"/>
    <s v="RELW OTHR FIRE COMP OH   TR2  PRTO AIR  NTDE"/>
    <s v="No Good/Out of Stdrd"/>
    <s v="Guy Wire-Wood"/>
    <s v="Repair"/>
    <s v="45224023"/>
    <s v="T2 DI METCALF-GRN VALLEY 13/86R RPR GYWW"/>
    <s v="ICW"/>
  </r>
  <r>
    <s v="LC"/>
    <s v="121890036"/>
    <s v="013/086"/>
    <s v="T2 DI METCALF-GRN VALLEY 13/86C RPR GYWW"/>
    <s v="MOSSLNDG"/>
    <s v="ETL.2540.POLE.WDPS"/>
    <d v="2021-08-12T00:00:00"/>
    <d v="2021-05-29T00:00:00"/>
    <d v="2022-07-12T00:00:00"/>
    <x v="96"/>
    <d v="2022-05-29T00:00:00"/>
    <x v="1"/>
    <s v="630"/>
    <x v="0"/>
    <s v="Closed"/>
    <s v="HFTD 2"/>
    <s v="RELW OTHR FIRE COMP OH   TR2  PRTO AIR  NTDE"/>
    <s v="No Good/Out of Stdrd"/>
    <s v="Guy Wire-Wood"/>
    <s v="Repair"/>
    <s v="45224024"/>
    <s v="T2 DI METCALF-GRN VALLEY 13/86C RPR GYWW"/>
    <s v="ICW"/>
  </r>
  <r>
    <s v="LC"/>
    <s v="121890289"/>
    <s v="011/110"/>
    <s v="T2 DI PIT #5-RD MTN #1 11/110R INS HRDW"/>
    <s v="TABLEMTN"/>
    <s v="ETL.5420.POLE.WDPS"/>
    <d v="2021-08-12T00:00:00"/>
    <d v="2021-07-06T00:00:00"/>
    <d v="2022-07-15T00:00:00"/>
    <x v="129"/>
    <d v="2022-07-06T00:00:00"/>
    <x v="1"/>
    <s v="630"/>
    <x v="0"/>
    <s v="Closed"/>
    <s v="HFTD 2"/>
    <s v="RELW COMP OH   TR2  PRTO AIR  NTDE"/>
    <s v="Missing"/>
    <s v="Hardware-Wood"/>
    <s v="Install"/>
    <s v="45213325"/>
    <s v="T2 DI PIT #5-RD MTN #1 11/110R INS HRDW"/>
    <s v="ICW"/>
  </r>
  <r>
    <s v="LC"/>
    <s v="121890421"/>
    <s v="005/044"/>
    <s v="T2 DI TRINITY-CTTNWD 005/044R RPL STRW"/>
    <s v="TABLEMTN"/>
    <s v="ETL.4040.POLE.WDPS"/>
    <d v="2021-08-12T00:00:00"/>
    <d v="2021-07-07T00:00:00"/>
    <d v="2022-08-24T00:00:00"/>
    <x v="133"/>
    <d v="2022-07-07T00:00:00"/>
    <x v="1"/>
    <s v="372"/>
    <x v="0"/>
    <s v="Closed"/>
    <s v="HFTD 2"/>
    <s v="POHW OTHR FIRE COMP OH   TR2  PRTO AIR"/>
    <s v="No Good/Out of Stdrd"/>
    <s v="Structure-Wood"/>
    <s v="Replace"/>
    <s v="31548131"/>
    <s v="T2 DI TRINITY-CTTNWD 005/044L RPL"/>
    <s v="70Y"/>
  </r>
  <r>
    <s v="LC"/>
    <s v="121890605"/>
    <s v="021/166"/>
    <s v="T2 DI MIDDLE FK-GLD HLL 21/166C RPR STRW"/>
    <s v="SACTO"/>
    <s v="ETL.5140.POLE.WDPS"/>
    <d v="2021-08-12T00:00:00"/>
    <d v="2021-05-26T00:00:00"/>
    <d v="2021-12-14T00:00:00"/>
    <x v="92"/>
    <d v="2022-05-26T00:00:00"/>
    <x v="0"/>
    <s v="630"/>
    <x v="0"/>
    <s v="Closed"/>
    <s v="HFTD 2"/>
    <s v="RELW OTHR FIRE COMP OH   TR2  PRTO AIR"/>
    <s v="No Good/Out of Stdrd"/>
    <s v="Structure-Wood"/>
    <s v="Repair"/>
    <s v="45017208"/>
    <s v="T2 DI MIDDLE FK-GLD HLL 21/166C RPR STRW"/>
    <s v="ICW"/>
  </r>
  <r>
    <s v="LC"/>
    <s v="121890712"/>
    <s v="020/170"/>
    <s v="T2 DI CRAG VIEW-CASCADE 20/170R RPR STRW"/>
    <s v="TABLEMTN"/>
    <s v="ETL.1350.POLE.WDPS"/>
    <d v="2021-08-12T00:00:00"/>
    <d v="2021-05-29T00:00:00"/>
    <d v="2022-09-14T00:00:00"/>
    <x v="96"/>
    <d v="2022-05-29T00:00:00"/>
    <x v="1"/>
    <s v="630"/>
    <x v="0"/>
    <s v="Closed"/>
    <s v="HFTD 2"/>
    <s v="RELW FIRE COMP OH   TR2  PRTO AIR"/>
    <s v="No Good/Out of Stdrd"/>
    <s v="Structure-Wood"/>
    <s v="Repair"/>
    <s v="45296822"/>
    <s v="T2 DI CRAG VIEW-CASCADE 20/170R RPR STRW"/>
    <s v="ICW"/>
  </r>
  <r>
    <s v="LC"/>
    <s v="121890802"/>
    <s v="012/089"/>
    <s v="T2 DI GRN VLLY-LLAGAS 12/89R RPR GYWW"/>
    <s v="MOSSLNDG"/>
    <s v="ETL.1720.POLE.WDPS"/>
    <d v="2021-08-12T00:00:00"/>
    <d v="2021-05-28T00:00:00"/>
    <d v="2021-09-30T00:00:00"/>
    <x v="95"/>
    <d v="2022-05-28T00:00:00"/>
    <x v="0"/>
    <s v="630"/>
    <x v="0"/>
    <s v="Closed"/>
    <s v="HFTD 2"/>
    <s v="RELW FIRE COMP OH   TR2  PRTO AIR"/>
    <s v="No Good/Out of Stdrd"/>
    <s v="Guy Wire-Wood"/>
    <s v="Repair"/>
    <s v="44993533"/>
    <s v="T2 DI GRN VLLY-LLAGAS 12/89R RPR GYWW"/>
    <s v="ICW"/>
  </r>
  <r>
    <s v="LC"/>
    <s v="121890804"/>
    <s v="012/089"/>
    <s v="T2 DI GRN VLLY-LLAGAS 12/89C RPR GYWW"/>
    <s v="MOSSLNDG"/>
    <s v="ETL.1720.POLE.WDPS"/>
    <d v="2021-08-12T00:00:00"/>
    <d v="2021-05-28T00:00:00"/>
    <d v="2021-09-30T00:00:00"/>
    <x v="95"/>
    <d v="2022-05-28T00:00:00"/>
    <x v="0"/>
    <s v="630"/>
    <x v="0"/>
    <s v="Closed"/>
    <s v="HFTD 2"/>
    <s v="RELW FIRE COMP OH   TR2  PRTO AIR"/>
    <s v="No Good/Out of Stdrd"/>
    <s v="Guy Wire-Wood"/>
    <s v="Repair"/>
    <s v="44993534"/>
    <s v="T2 DI GRN VLLY-LLAGAS 12/89C RPR GYWW"/>
    <s v="ICW"/>
  </r>
  <r>
    <s v="LC"/>
    <s v="121892404"/>
    <s v="027/012"/>
    <s v="T3 WV FULTON-HOPLAND 27/12 RPL GYWW"/>
    <s v="LAKEVLLE"/>
    <s v="ETL.6890.POLE.WOOD"/>
    <d v="2021-08-12T00:00:00"/>
    <d v="2021-08-12T00:00:00"/>
    <d v="2021-08-17T00:00:00"/>
    <x v="10"/>
    <d v="2022-02-12T00:00:00"/>
    <x v="0"/>
    <s v="630"/>
    <x v="0"/>
    <s v="Closed"/>
    <s v="HFTD 3"/>
    <s v="RELW OTHR COMP OH   FMOB TR3  FRAB"/>
    <s v="No Good/Out of Stdrd"/>
    <s v="Guy Wire-Wood"/>
    <s v="Replace"/>
    <s v="44948643"/>
    <s v="T3 WV FULTON-HOPLAND 27/12 RPL GYWW"/>
    <s v="ICW"/>
  </r>
  <r>
    <s v="LC"/>
    <s v="121893529"/>
    <s v="013/112C"/>
    <s v="T2 WV CRAG VIEW-CSCADE 13/112C RPL ANCS"/>
    <s v="TABLEMTN"/>
    <s v="ETL.1350.POLE.NWOD"/>
    <d v="2021-08-12T00:00:00"/>
    <d v="2021-08-12T00:00:00"/>
    <d v="2022-10-29T00:00:00"/>
    <x v="180"/>
    <d v="2022-08-12T00:00:00"/>
    <x v="1"/>
    <s v="93Z"/>
    <x v="0"/>
    <s v="Closed"/>
    <s v="HFTD 2"/>
    <s v="REGW OTHR COMP OH   FMOB TR2  PRTO FRAB SR22"/>
    <s v="No Good/Out of Stdrd"/>
    <s v="Anchor-Steel"/>
    <s v="Replace"/>
    <s v=""/>
    <s v=""/>
    <s v=""/>
  </r>
  <r>
    <s v="LC"/>
    <s v="121897689"/>
    <s v="027/119"/>
    <s v="T2 WV DIABLO-MESA 27/119 INS MKBL"/>
    <s v="PISMOBCH"/>
    <s v="ETL.4620.INSL"/>
    <d v="2021-08-13T00:00:00"/>
    <d v="2021-08-13T00:00:00"/>
    <d v="2022-04-24T00:00:00"/>
    <x v="181"/>
    <d v="2022-08-13T00:00:00"/>
    <x v="0"/>
    <s v="671"/>
    <x v="0"/>
    <s v="Closed"/>
    <s v="HFTD 2"/>
    <s v="REGW OTHR COMP OH   FMOB TR2  PRTO"/>
    <s v="Missing"/>
    <s v="FAA Lighting-Steel"/>
    <s v="Install"/>
    <s v="31504388"/>
    <s v="T2 DIABLO-MESA INS MRKS BALLS"/>
    <s v="93V"/>
  </r>
  <r>
    <s v="LC"/>
    <s v="121897801"/>
    <s v="027/118"/>
    <s v="T2 WV DIABLO-MESA 27/118  BALL MARKER"/>
    <s v="PISMOBCH"/>
    <s v="ETL.4620.INSL"/>
    <d v="2021-08-13T00:00:00"/>
    <d v="2021-08-13T00:00:00"/>
    <d v="2022-04-24T00:00:00"/>
    <x v="181"/>
    <d v="2022-08-13T00:00:00"/>
    <x v="0"/>
    <s v="671"/>
    <x v="0"/>
    <s v="Closed"/>
    <s v="HFTD 2"/>
    <s v="REGW OTHR COMP OH   FMOB TR2  PRTO"/>
    <s v="No Good/Out of Stdrd"/>
    <s v="FAA Lighting-Steel"/>
    <s v="Replace"/>
    <s v="31504388"/>
    <s v="T2 DIABLO-MESA INS MRKS BALLS"/>
    <s v="93V"/>
  </r>
  <r>
    <s v="LC"/>
    <s v="121900682"/>
    <s v="015/006"/>
    <s v="T2 TRINITY-MAPLE CREEK 15/006 RPL STRW"/>
    <s v="EUREKA"/>
    <s v="ETL.8170.POLE.WOOD"/>
    <d v="2021-08-13T00:00:00"/>
    <d v="2021-08-13T00:00:00"/>
    <d v="2021-09-26T00:00:00"/>
    <x v="181"/>
    <d v="2022-08-13T00:00:00"/>
    <x v="0"/>
    <s v="372"/>
    <x v="0"/>
    <s v="Closed"/>
    <s v="HFTD 2"/>
    <s v="REGW NONR COMP OH   FMOB TR2  PRTO FRAB"/>
    <s v="No Good/Out of Stdrd"/>
    <s v="Structure-Wood"/>
    <s v="Replace"/>
    <s v="31549277"/>
    <s v="T2 TRINITY-MAPLE CREEK 15/00 RPL STRW"/>
    <s v="92F"/>
  </r>
  <r>
    <s v="LC"/>
    <s v="121900691"/>
    <s v="015/005"/>
    <s v="T2 TRINITY-MAPLE CREEK 015/005 RPL STRW"/>
    <s v="EUREKA"/>
    <s v="ETL.8170.POLE.WOOD"/>
    <d v="2021-08-13T00:00:00"/>
    <d v="2021-08-13T00:00:00"/>
    <d v="2021-09-24T00:00:00"/>
    <x v="181"/>
    <d v="2022-08-13T00:00:00"/>
    <x v="0"/>
    <s v="372"/>
    <x v="0"/>
    <s v="Closed"/>
    <s v="HFTD 2"/>
    <s v="REGW NONR COMP OH   FMOB TR2  PRTO FRAB"/>
    <s v="No Good/Out of Stdrd"/>
    <s v="Structure-Wood"/>
    <s v="Replace"/>
    <s v="31549277"/>
    <s v="T2 TRINITY-MAPLE CREEK 15/00 RPL STRW"/>
    <s v="92F"/>
  </r>
  <r>
    <s v="LC"/>
    <s v="121900742"/>
    <s v="061/004"/>
    <s v="T2 HUMBOLDT-TRINITY 61/004L RPL STRW"/>
    <s v="EUREKA"/>
    <s v="ETL.1820.POLE.WDPS"/>
    <d v="2021-08-13T00:00:00"/>
    <d v="2021-08-13T00:00:00"/>
    <d v="2021-09-16T00:00:00"/>
    <x v="181"/>
    <d v="2022-08-13T00:00:00"/>
    <x v="0"/>
    <s v="372"/>
    <x v="0"/>
    <s v="Closed"/>
    <s v="HFTD 2"/>
    <s v="REGW NONR COMP OH   FMOB TR2  PRTO"/>
    <s v="No Good/Out of Stdrd"/>
    <s v="Structure-Wood"/>
    <s v="Replace"/>
    <s v="31549273"/>
    <s v="T2 WV HMBLDT-TRNITY 52/4 RPL INSW"/>
    <s v="92F"/>
  </r>
  <r>
    <s v="LC"/>
    <s v="121900744"/>
    <s v="061/001"/>
    <s v="T2 HUMBOLDT-TRINITY 61/001L RPL STRW"/>
    <s v="EUREKA"/>
    <s v="ETL.1820.POLE.WDPS"/>
    <d v="2021-08-13T00:00:00"/>
    <d v="2021-08-13T00:00:00"/>
    <d v="2021-09-12T00:00:00"/>
    <x v="181"/>
    <d v="2022-08-13T00:00:00"/>
    <x v="0"/>
    <s v="372"/>
    <x v="0"/>
    <s v="Closed"/>
    <s v="HFTD 2"/>
    <s v="REGW NONR COMP OH   FMOB TR2  PRTO"/>
    <s v="No Good/Out of Stdrd"/>
    <s v="Structure-Wood"/>
    <s v="Replace"/>
    <s v="31549273"/>
    <s v="T2 WV HMBLDT-TRNITY 52/4 RPL INSW"/>
    <s v="92F"/>
  </r>
  <r>
    <s v="LC"/>
    <s v="121904754"/>
    <s v="061/004"/>
    <s v="T2 HUMBOLDT-TRINITY 61/004R RPL STRW"/>
    <s v="EUREKA"/>
    <s v="ETL.1820.POLE.WDPS"/>
    <d v="2021-08-16T00:00:00"/>
    <d v="2021-08-13T00:00:00"/>
    <d v="2021-09-16T00:00:00"/>
    <x v="181"/>
    <d v="2022-08-13T00:00:00"/>
    <x v="0"/>
    <s v="372"/>
    <x v="0"/>
    <s v="Closed"/>
    <s v="HFTD 2"/>
    <s v="POHW NONR COMP OH   FMOB TR2  PRTO"/>
    <s v="No Good/Out of Stdrd"/>
    <s v="Structure-Wood"/>
    <s v="Replace"/>
    <s v="31549273"/>
    <s v="T2 WV HMBLDT-TRNITY 52/4 RPL INSW"/>
    <s v="92F"/>
  </r>
  <r>
    <s v="LC"/>
    <s v="121904757"/>
    <s v="061/001"/>
    <s v="T2 HUMBOLDT-TRINITY 61/001R RPL STRW"/>
    <s v="EUREKA"/>
    <s v="ETL.1820.POLE.WDPS"/>
    <d v="2021-08-16T00:00:00"/>
    <d v="2021-08-13T00:00:00"/>
    <d v="2021-09-12T00:00:00"/>
    <x v="181"/>
    <d v="2022-08-13T00:00:00"/>
    <x v="0"/>
    <s v="372"/>
    <x v="0"/>
    <s v="Closed"/>
    <s v="HFTD 2"/>
    <s v="POHW NONR COMP OH   FMOB TR2  PRTO"/>
    <s v="No Good/Out of Stdrd"/>
    <s v="Structure-Wood"/>
    <s v="Replace"/>
    <s v="31549273"/>
    <s v="T2 WV HMBLDT-TRNITY 52/4 RPL INSW"/>
    <s v="92F"/>
  </r>
  <r>
    <s v="LC"/>
    <s v="121908470"/>
    <s v="005/048"/>
    <s v="T2 WV PARDISE-TBL MTN 5/48 INS DAMT"/>
    <s v="TABLEMTN"/>
    <s v="ETL.4316.INSL.NCER"/>
    <d v="2021-08-16T00:00:00"/>
    <d v="2021-08-16T00:00:00"/>
    <d v="2022-02-24T00:00:00"/>
    <x v="182"/>
    <d v="2022-08-16T00:00:00"/>
    <x v="0"/>
    <s v="628"/>
    <x v="0"/>
    <s v="Closed"/>
    <s v="HFTD 2"/>
    <s v="RELW OTHR COMP OH   FMOB TR2  PRTO NTDE"/>
    <s v="Missing"/>
    <s v="Damper-Steel"/>
    <s v="Install"/>
    <s v="45193887"/>
    <s v="T2 WV PARDISE-TBL MTN 5/48 INS DAMT"/>
    <s v="ICS"/>
  </r>
  <r>
    <s v="LC"/>
    <s v="121908595"/>
    <s v="095/006"/>
    <s v="T2 WV HUMBOLDT-TRINITY 95/6 INS DAMT"/>
    <s v="EUREKA"/>
    <s v="ETL.1820.INSL.NCER"/>
    <d v="2021-08-16T00:00:00"/>
    <d v="2021-08-16T00:00:00"/>
    <d v="2022-03-23T00:00:00"/>
    <x v="182"/>
    <d v="2022-08-16T00:00:00"/>
    <x v="0"/>
    <s v="630"/>
    <x v="0"/>
    <s v="Closed"/>
    <s v="HFTD 2"/>
    <s v="RELW OTHR COMP OH   FMOB TR2  PRTO"/>
    <s v="Missing"/>
    <s v="Damper-Wood"/>
    <s v="Install"/>
    <s v="45160744"/>
    <s v="T2 WV HUMBOLDT-TRINITY 95/6 INS DAMT"/>
    <s v="ICW"/>
  </r>
  <r>
    <s v="LC"/>
    <s v="121908671"/>
    <s v="032/138"/>
    <s v="T2 WV MRRO BAY-SLAR #1 32/138 RPL ARMR"/>
    <s v="PISMOBCH"/>
    <s v="ETL.5300.INSL.NCER"/>
    <d v="2021-08-16T00:00:00"/>
    <d v="2021-08-16T00:00:00"/>
    <d v="2022-06-18T00:00:00"/>
    <x v="182"/>
    <d v="2022-08-16T00:00:00"/>
    <x v="0"/>
    <s v="628"/>
    <x v="0"/>
    <s v="Closed"/>
    <s v="HFTD 2"/>
    <s v="RELW OTHR COMP OH   FMOB TR2  PRTO NTDE"/>
    <s v="No Good/Out of Stdrd"/>
    <s v="Insulator-Steel"/>
    <s v="Repair"/>
    <s v="45068708"/>
    <s v="T2 WV MRRO BAY-SLAR #1 32/138 RPL ARMR"/>
    <s v="ICS"/>
  </r>
  <r>
    <s v="LC"/>
    <s v="121911024"/>
    <s v="008/005"/>
    <s v="T3 WV MONTE RIO-FULTON 8/5 INS DMPW"/>
    <s v="LAKEVLLE"/>
    <s v="ETL.7630.POLE.NWOD"/>
    <d v="2021-08-17T00:00:00"/>
    <d v="2021-08-17T00:00:00"/>
    <d v="2022-06-28T00:00:00"/>
    <x v="183"/>
    <d v="2022-02-17T00:00:00"/>
    <x v="1"/>
    <s v="630"/>
    <x v="0"/>
    <s v="Closed"/>
    <s v="HFTD 3"/>
    <s v="RELW COMP OH   FMOB TR3  PRTO AIR  FRAB"/>
    <s v="Missing"/>
    <s v="Damper-Wood"/>
    <s v="Install"/>
    <s v="45142164"/>
    <s v="T3 WV MONTE RIO-FULTON 8/5 INS DMPW"/>
    <s v="ICW"/>
  </r>
  <r>
    <s v="LC"/>
    <s v="121917163"/>
    <s v="000/005"/>
    <s v="WV T2 SPAULDING-SUMMIT 0/5 RPR GYWW"/>
    <s v="SACTO"/>
    <s v="ETL.8060.POLE.WOOD"/>
    <d v="2021-08-18T00:00:00"/>
    <d v="2021-08-18T00:00:00"/>
    <d v="2022-09-23T00:00:00"/>
    <x v="184"/>
    <d v="2022-08-18T00:00:00"/>
    <x v="1"/>
    <s v="630"/>
    <x v="0"/>
    <s v="Closed"/>
    <s v="HFTD 2"/>
    <s v="RELW OTHR COMP OH   FMOB TR2  PRTO FRAB NTDE"/>
    <s v="No Good/Out of Stdrd"/>
    <s v="Guy Wire-Wood"/>
    <s v="Repair"/>
    <s v="45224541"/>
    <s v="WV T2 SPAULDING-SUMMIT 0/5 RPR GYWW"/>
    <s v="ICW"/>
  </r>
  <r>
    <s v="LC"/>
    <s v="121917457"/>
    <s v="004/050"/>
    <s v="WV T2 SNEATH LN-PACIFICA 4/50B RPL STRW"/>
    <s v="METCALF"/>
    <s v="ETL.7575.POLE.WDPS"/>
    <d v="2021-08-18T00:00:00"/>
    <d v="2021-08-18T00:00:00"/>
    <d v="2022-11-03T00:00:00"/>
    <x v="184"/>
    <d v="2022-08-18T00:00:00"/>
    <x v="1"/>
    <s v="372"/>
    <x v="0"/>
    <s v="Closed"/>
    <s v="HFTD 2"/>
    <s v="REGW CREW COMP OH   FMOB TR2  PRTO FRAB"/>
    <s v="Rotten"/>
    <s v="Structure-Wood"/>
    <s v="Replace"/>
    <s v="31580346"/>
    <s v="WV T2 SNEATH LN-PACIFICA 4/50R RPL STRW"/>
    <s v="70Y"/>
  </r>
  <r>
    <s v="LC"/>
    <s v="121919671"/>
    <s v="015/494B"/>
    <s v="T2 WV SPAULDING-SUMMIT 15/494B RPR SPLW"/>
    <s v="SACTO"/>
    <s v="ETL.8060.INSL.NCER"/>
    <d v="2021-08-19T00:00:00"/>
    <d v="2021-08-19T00:00:00"/>
    <d v="2022-09-22T00:00:00"/>
    <x v="185"/>
    <d v="2022-08-19T00:00:00"/>
    <x v="1"/>
    <s v="630"/>
    <x v="0"/>
    <s v="Closed"/>
    <s v="HFTD 2"/>
    <s v="RELW OTHR COMP OH   FMOB TR2  PRTO NTDE"/>
    <s v="No Good/Out of Stdrd"/>
    <s v="Splice-Wood"/>
    <s v="Repair"/>
    <s v="45224542"/>
    <s v="T2 WV SPAULDING-SUMMIT 15/494B RPR SPLW"/>
    <s v="ICW"/>
  </r>
  <r>
    <s v="LC"/>
    <s v="121919972"/>
    <s v="004/050"/>
    <s v="WV T2 SNEATH LN-PACIFICA 4/50 RPL STRW"/>
    <s v="METCALF"/>
    <s v="ETL.7575.POLE.WDPS"/>
    <d v="2021-08-19T00:00:00"/>
    <d v="2021-08-18T00:00:00"/>
    <d v="2022-11-03T00:00:00"/>
    <x v="184"/>
    <d v="2022-08-18T00:00:00"/>
    <x v="1"/>
    <s v="372"/>
    <x v="0"/>
    <s v="Closed"/>
    <s v="HFTD 2"/>
    <s v="POHW CREW COMP OH   FMOB TR2  PRTO FRAB"/>
    <s v="Rotten"/>
    <s v="Structure-Wood"/>
    <s v="Replace"/>
    <s v="31580346"/>
    <s v="WV T2 SNEATH LN-PACIFICA 4/50R RPL STRW"/>
    <s v="70Y"/>
  </r>
  <r>
    <s v="LC"/>
    <s v="121919975"/>
    <s v="004/050"/>
    <s v="WV T2 SNEATH LN-PACIFICA 4/50R RPL STRW"/>
    <s v="METCALF"/>
    <s v="ETL.7575.POLE.WDPS"/>
    <d v="2021-08-19T00:00:00"/>
    <d v="2021-08-18T00:00:00"/>
    <d v="2022-11-03T00:00:00"/>
    <x v="184"/>
    <d v="2022-08-18T00:00:00"/>
    <x v="1"/>
    <s v="372"/>
    <x v="0"/>
    <s v="Closed"/>
    <s v="HFTD 2"/>
    <s v="RELW CREW COMP OH   FMOB TR2  PRTO FRAB"/>
    <s v="Rotten"/>
    <s v="Structure-Wood"/>
    <s v="Replace"/>
    <s v="31580346"/>
    <s v="WV T2 SNEATH LN-PACIFICA 4/50R RPL STRW"/>
    <s v="70Y"/>
  </r>
  <r>
    <s v="LC"/>
    <s v="121921048"/>
    <s v="010/348"/>
    <s v="T2 SPAULDING-SUMMIT 010/348 RPL POLE"/>
    <s v="SACTO"/>
    <s v="ETL.8060.POLE.WOOD"/>
    <d v="2021-08-19T00:00:00"/>
    <d v="2021-08-12T00:00:00"/>
    <d v="2021-08-12T00:00:00"/>
    <x v="180"/>
    <d v="2022-08-12T00:00:00"/>
    <x v="0"/>
    <s v="372"/>
    <x v="0"/>
    <s v="Closed"/>
    <s v="HFTD 2"/>
    <s v="POHW CREW COMP OH   TR2  PRTO FRAB"/>
    <s v="No Good/Out of Stdrd"/>
    <s v="Structure-Wood"/>
    <s v="Replace"/>
    <s v="31453471"/>
    <s v="T2 DI SPAULDING-SUMMIT 002/108 REPL POLE"/>
    <s v="70Y"/>
  </r>
  <r>
    <s v="LC"/>
    <s v="121921529"/>
    <s v="012/336"/>
    <s v="T3 WV COLGATE-ALLEGHANY 12/336 INS DAM"/>
    <s v="SACTO"/>
    <s v="ETL.6470.POLE.NWOD"/>
    <d v="2021-08-19T00:00:00"/>
    <d v="2021-08-19T00:00:00"/>
    <d v="2022-06-17T00:00:00"/>
    <x v="186"/>
    <d v="2022-02-19T00:00:00"/>
    <x v="1"/>
    <s v="628"/>
    <x v="0"/>
    <s v="Closed"/>
    <s v="HFTD 3"/>
    <s v="RELW OTHR COMP OH   FMOB TR3  PRTO FRAB NTDE"/>
    <s v="Missing"/>
    <s v="Damper-Steel"/>
    <s v="Install"/>
    <s v="45224728"/>
    <s v="T3 WV COLGATE-ALLEGHANY 12/336 INS DAM"/>
    <s v="ICS"/>
  </r>
  <r>
    <s v="LC"/>
    <s v="121921771"/>
    <s v="016/009"/>
    <s v="T2 TRINITY-MAPLE CREEK 16/9 RPL STRW"/>
    <s v="EUREKA"/>
    <s v="ETL.8170.POLE.WOOD"/>
    <d v="2021-08-19T00:00:00"/>
    <d v="2021-08-19T00:00:00"/>
    <d v="2022-12-06T00:00:00"/>
    <x v="185"/>
    <d v="2022-08-19T00:00:00"/>
    <x v="1"/>
    <s v="372"/>
    <x v="0"/>
    <s v="Closed"/>
    <s v="HFTD 2"/>
    <s v="REGW NONR COMP OH   FMOB TR2  PRTO FRAB SR22"/>
    <s v="No Good/Out of Stdrd"/>
    <s v="Structure-Wood"/>
    <s v="Replace"/>
    <s v="31550342"/>
    <s v="T2 TRINITY-MAPLE CREEK 16/8 RPL STRW"/>
    <s v="70Y"/>
  </r>
  <r>
    <s v="LC"/>
    <s v="121927082"/>
    <s v="014/095"/>
    <s v="T2 WV CAYUCOS-CAMBRIA 14/95 INS DAMP"/>
    <s v="PISMOBCH"/>
    <s v="ETL.8560.INSL.NCER"/>
    <d v="2021-08-20T00:00:00"/>
    <d v="2021-08-20T00:00:00"/>
    <d v="2022-06-01T00:00:00"/>
    <x v="187"/>
    <d v="2022-08-20T00:00:00"/>
    <x v="0"/>
    <s v="628"/>
    <x v="0"/>
    <s v="Closed"/>
    <s v="HFTD 2"/>
    <s v="RELW OTHR COMP OH   FMOB TR2  PRTO NTDE"/>
    <s v="Missing"/>
    <s v="Damper-Steel"/>
    <s v="Install"/>
    <s v="45068466"/>
    <s v="T2 WV CAYUCOS-CAMBRIA 14/95 INS DAMP"/>
    <s v="ICS"/>
  </r>
  <r>
    <s v="LC"/>
    <s v="121927405"/>
    <s v="009/196"/>
    <s v="HMLTN BRANCH-CHESTER 9/196 REPL POLE"/>
    <s v="TABLEMTN"/>
    <s v="ETL.7000.POLE.WOOD"/>
    <d v="2021-08-20T00:00:00"/>
    <d v="2021-08-20T00:00:00"/>
    <d v="2022-07-28T00:00:00"/>
    <x v="187"/>
    <d v="2022-08-20T00:00:00"/>
    <x v="0"/>
    <s v="372"/>
    <x v="0"/>
    <s v="Closed"/>
    <s v="HFTD 2"/>
    <s v="REGW CREW COMP OH   FMOB TR2  PRTO FRAB SR22"/>
    <s v="Rotten"/>
    <s v="Structure-Wood"/>
    <s v="Replace"/>
    <s v="31544408"/>
    <s v="T2 DI HAMLTN BRCH-CHESTR 8/181 RPL POLE"/>
    <s v="70Y"/>
  </r>
  <r>
    <s v="LC"/>
    <s v="121928543"/>
    <s v="022/330"/>
    <s v="T2 WV KESWICK-TRINITY 22/330 INS DAMP"/>
    <s v="TABLEMTN"/>
    <s v="ETL.7270.POLE.WOOD"/>
    <d v="2021-08-20T00:00:00"/>
    <d v="2021-08-20T00:00:00"/>
    <d v="2022-05-31T00:00:00"/>
    <x v="187"/>
    <d v="2022-08-20T00:00:00"/>
    <x v="0"/>
    <s v="630"/>
    <x v="0"/>
    <s v="Closed"/>
    <s v="HFTD 2"/>
    <s v="RELW OTHR COMP OH   FMOB TR2  PRTO FRAB"/>
    <s v="Missing"/>
    <s v="Damper-Wood"/>
    <s v="Install"/>
    <s v="45212828"/>
    <s v="T2 WV KESWICK-TRINITY 22/330 INS DAMP"/>
    <s v="ICW"/>
  </r>
  <r>
    <s v="LC"/>
    <s v="121934849"/>
    <s v="019/007A"/>
    <s v="T2 TRINITY-MAPLE CRK 019/007A RPL POLE"/>
    <s v="EUREKA"/>
    <s v="ETL.8170.POLE.WOOD"/>
    <d v="2021-08-22T00:00:00"/>
    <d v="2021-08-22T00:00:00"/>
    <d v="2022-02-08T00:00:00"/>
    <x v="188"/>
    <d v="2022-08-22T00:00:00"/>
    <x v="0"/>
    <s v="372"/>
    <x v="0"/>
    <s v="Closed"/>
    <s v="HFTD 2"/>
    <s v="REGW NONR COMP OH   FMOB TR2  PRTO FRAB"/>
    <s v="No Good/Out of Stdrd"/>
    <s v="Structure-Wood"/>
    <s v="Replace"/>
    <s v="31557253"/>
    <s v="T2 TRINITY-MAPLE CREEK 14/6 RPL POLE"/>
    <s v="70Y"/>
  </r>
  <r>
    <s v="LC"/>
    <s v="121942182"/>
    <s v="008/096"/>
    <s v="T3 WV IGNACIO-BOLINAS #1 8/96 RPR SPLW"/>
    <s v="LAKEVLLE"/>
    <s v="ETL.7140.POLE.WOOD"/>
    <d v="2021-08-23T00:00:00"/>
    <d v="2021-08-23T00:00:00"/>
    <d v="2022-06-17T00:00:00"/>
    <x v="189"/>
    <d v="2022-02-23T00:00:00"/>
    <x v="1"/>
    <s v="630"/>
    <x v="0"/>
    <s v="Closed"/>
    <s v="HFTD 3"/>
    <s v="RELW OTHR COMP OH   FMOB TR3  PRTO FRAB"/>
    <s v="No Good/Out of Stdrd"/>
    <s v="Splice-Wood"/>
    <s v="Replace"/>
    <s v="45128021"/>
    <s v="T3 WV IGNACIO-BOLINAS #1 8/96 RPR SPLW"/>
    <s v="ICW"/>
  </r>
  <r>
    <s v="LC"/>
    <s v="121942699"/>
    <s v="013/238"/>
    <s v="WV T2 VALLEY SPRINGS #2 13/238 RPR SPLW"/>
    <s v="VICTOR"/>
    <s v="ETL.9460.POLE.WOOD"/>
    <d v="2021-08-23T00:00:00"/>
    <d v="2021-08-23T00:00:00"/>
    <d v="2022-06-16T00:00:00"/>
    <x v="190"/>
    <d v="2022-08-23T00:00:00"/>
    <x v="0"/>
    <s v="630"/>
    <x v="0"/>
    <s v="Closed"/>
    <s v="HFTD 2"/>
    <s v="RELW OTHR COMP OH   FMOB TR2  PRTO FRAB"/>
    <s v="No Good/Out of Stdrd"/>
    <s v="Splice-Wood"/>
    <s v="Repair"/>
    <s v="45167627"/>
    <s v="WV T2 VALLEY SPRINGS #2 13/238 RPR SPLW"/>
    <s v="ICW"/>
  </r>
  <r>
    <s v="LC"/>
    <s v="121944786"/>
    <s v="006/057"/>
    <s v="T2 WV PRADISE-TABLE MTN 006/057 RPL SPLS"/>
    <s v="TABLEMTN"/>
    <s v="ETL.4316.TOWR"/>
    <d v="2021-08-24T00:00:00"/>
    <d v="2021-08-24T00:00:00"/>
    <d v="2022-05-11T00:00:00"/>
    <x v="191"/>
    <d v="2022-08-24T00:00:00"/>
    <x v="0"/>
    <s v="628"/>
    <x v="0"/>
    <s v="Closed"/>
    <s v="HFTD 2"/>
    <s v="RELW OTHR COMP OH   FMOB TR2  PRTO FRAB"/>
    <s v="No Good/Out of Stdrd"/>
    <s v="Splice-Steel"/>
    <s v="Replace"/>
    <s v="45196976"/>
    <s v="WV T2 PRADISE-TABLE MTN 006/057 RPL SPLS"/>
    <s v="ICS"/>
  </r>
  <r>
    <s v="LC"/>
    <s v="121947435"/>
    <s v="001/045"/>
    <s v="T3 KILARC-CEDAR CREEK-WOOD 1/45 RPL POLE"/>
    <s v="TABLEMTN"/>
    <s v="ETL.7290.POLE.WOOD"/>
    <d v="2021-08-24T00:00:00"/>
    <d v="2021-08-21T00:00:00"/>
    <d v="2022-04-22T00:00:00"/>
    <x v="192"/>
    <d v="2022-02-21T00:00:00"/>
    <x v="1"/>
    <s v="372"/>
    <x v="0"/>
    <s v="Closed"/>
    <s v="HFTD 3"/>
    <s v="POHW OTHR COMP OH   TR3  PRTO FRAB"/>
    <s v="Rotten"/>
    <s v="Structure-Wood"/>
    <s v="Replace"/>
    <s v="31542889"/>
    <s v="T3 DI KILARC-CEDAR CREEK 1/44 RPL PL"/>
    <s v="70Y"/>
  </r>
  <r>
    <s v="LC"/>
    <s v="121947439"/>
    <s v="008/172"/>
    <s v="T2 VOLTA-DESCHUTES-WOOD 8/172 RPL POLE"/>
    <s v="TABLEMTN"/>
    <s v="ETL.8290.POLE.WOOD"/>
    <d v="2021-08-24T00:00:00"/>
    <d v="2021-08-21T00:00:00"/>
    <d v="2022-06-08T00:00:00"/>
    <x v="193"/>
    <d v="2022-08-21T00:00:00"/>
    <x v="0"/>
    <s v="372"/>
    <x v="0"/>
    <s v="Closed"/>
    <s v="HFTD 2"/>
    <s v="POHW OTHR COMP OH   TR2  PRTO FRAB"/>
    <s v="Rotten"/>
    <s v="Structure-Wood"/>
    <s v="Replace"/>
    <s v="31575554"/>
    <s v="T3 VOLTA-DESCHUTES 7/151A RPL STRW"/>
    <s v="70Y"/>
  </r>
  <r>
    <s v="LC"/>
    <s v="121947699"/>
    <s v="010/093"/>
    <s v="T2 WV EL DORAD-MISS FT #2 10/93 RPL INSS"/>
    <s v="SACTO"/>
    <s v="ETL.1540.SWIT"/>
    <d v="2021-08-24T00:00:00"/>
    <d v="2021-08-24T00:00:00"/>
    <d v="2022-05-25T00:00:00"/>
    <x v="191"/>
    <d v="2022-08-24T00:00:00"/>
    <x v="0"/>
    <s v="532"/>
    <x v="0"/>
    <s v="Closed"/>
    <s v="HFTD 2"/>
    <s v="REGW CREW COMP OH   FMOB TR2  PRTO"/>
    <s v="No Good/Out of Stdrd"/>
    <s v="Insulator-Steel"/>
    <s v="Replace"/>
    <s v="31547631"/>
    <s v="T2 WV EL DORADO-MSR FLT #2 RPL INSS 10TW"/>
    <s v="93K"/>
  </r>
  <r>
    <s v="LC"/>
    <s v="121953131"/>
    <s v="003/014"/>
    <s v="T2 MONTA VISTA-JEFFERS #1 3/14 WASH INSU"/>
    <s v="METCALF"/>
    <s v="ETL.5220.INSL"/>
    <d v="2021-08-25T00:00:00"/>
    <d v="2021-08-25T00:00:00"/>
    <d v="2022-01-25T00:00:00"/>
    <x v="194"/>
    <d v="2022-08-25T00:00:00"/>
    <x v="0"/>
    <s v="622"/>
    <x v="0"/>
    <s v="Closed"/>
    <s v="HFTD 2"/>
    <s v="RELW NONR COMP OH   FMOB TR2  PRTO"/>
    <s v="Contaminated"/>
    <s v="Insulator"/>
    <s v="Ground Wash"/>
    <s v="45145039"/>
    <s v="T2 MONTA VISTA-JEFFERS #1 3/14 WASH INSU"/>
    <s v="ICD"/>
  </r>
  <r>
    <s v="LC"/>
    <s v="121954178"/>
    <s v="003/016"/>
    <s v="T2 MONTA VISTA-JEFFERS #1 3/16 WASH INSU"/>
    <s v="METCALF"/>
    <s v="ETL.5220.INSL"/>
    <d v="2021-08-25T00:00:00"/>
    <d v="2021-08-25T00:00:00"/>
    <d v="2022-01-25T00:00:00"/>
    <x v="194"/>
    <d v="2022-08-25T00:00:00"/>
    <x v="0"/>
    <s v="622"/>
    <x v="0"/>
    <s v="Closed"/>
    <s v="HFTD 2"/>
    <s v="RELW NONR COMP OH   FMOB TR2  PRTO"/>
    <s v="Contaminated"/>
    <s v="Insulator"/>
    <s v="Ground Wash"/>
    <s v="45145120"/>
    <s v="T2 MONTA VISTA-JEFFERS #1 3/16 WASH INSU"/>
    <s v="ICD"/>
  </r>
  <r>
    <s v="LC"/>
    <s v="121954184"/>
    <s v="001/001"/>
    <s v="T2 EI LAYTONVILLE-COVELO 1/1 RPR INSW"/>
    <s v="WILLITS"/>
    <s v="ETL.7390.POLE.WOOD"/>
    <d v="2021-08-25T00:00:00"/>
    <d v="2021-08-23T00:00:00"/>
    <d v="2022-06-04T00:00:00"/>
    <x v="190"/>
    <d v="2022-08-23T00:00:00"/>
    <x v="0"/>
    <s v="630"/>
    <x v="0"/>
    <s v="Closed"/>
    <s v="HFTD 2"/>
    <s v="RELW INSP COMP OH   FMOB TR2  PRTO FRAB"/>
    <s v="No Good/Out of Stdrd"/>
    <s v="Insulator-Wood"/>
    <s v="Repair"/>
    <s v="44999869"/>
    <s v="T2 EI LAYTONVILLE-COVELO 1/1 RPR INSW"/>
    <s v="ICW"/>
  </r>
  <r>
    <s v="LC"/>
    <s v="121954204"/>
    <s v="040/006"/>
    <s v="T2 EI MENDO-WILL-FT BRAGG 40/6 RPR INSW"/>
    <s v="WILLITS"/>
    <s v="ETL.7550.POLE.WOOD"/>
    <d v="2021-08-25T00:00:00"/>
    <d v="2021-08-25T00:00:00"/>
    <d v="2022-08-16T00:00:00"/>
    <x v="194"/>
    <d v="2022-08-25T00:00:00"/>
    <x v="0"/>
    <s v="630"/>
    <x v="0"/>
    <s v="Closed"/>
    <s v="HFTD 2"/>
    <s v="RELW INSP COMP OH   FMOB TR2  PRTO FRAB SR22"/>
    <s v="No Good/Out of Stdrd"/>
    <s v="Insulator-Wood"/>
    <s v="Repair"/>
    <s v="45150030"/>
    <s v="T2 EI MENDO-WILL-FT BRAGG 40/6 RPR INSW"/>
    <s v="ICW"/>
  </r>
  <r>
    <s v="LC"/>
    <s v="121957167"/>
    <s v="009/104"/>
    <s v="T2 DRUM-SUMMIT #1 9/104L RPL ANCW"/>
    <s v="SACTO"/>
    <s v="ETL.1440.POLE.STPS"/>
    <d v="2021-08-25T00:00:00"/>
    <d v="2021-03-24T00:00:00"/>
    <d v="2021-08-31T00:00:00"/>
    <x v="38"/>
    <d v="2022-03-24T00:00:00"/>
    <x v="0"/>
    <s v="637"/>
    <x v="0"/>
    <s v="Closed"/>
    <s v="HFTD 2"/>
    <s v="RELW OTHR CUSI COMP OH   TR2  PRTO"/>
    <s v="No Good/Out of Stdrd"/>
    <s v="Anchor-Wood"/>
    <s v="Replace"/>
    <s v="31550787"/>
    <s v="DRUM-SUMMIT #1 9/104L RPL ANCW"/>
    <s v="93E"/>
  </r>
  <r>
    <s v="LC"/>
    <s v="121957250"/>
    <s v="009/104"/>
    <s v="T2 DRUM-SUMMIT #1 9/104R RPL ANCW"/>
    <s v="SACTO"/>
    <s v="ETL.1440.POLE.STPS"/>
    <d v="2021-08-25T00:00:00"/>
    <d v="2021-03-24T00:00:00"/>
    <d v="2021-08-31T00:00:00"/>
    <x v="38"/>
    <d v="2022-03-24T00:00:00"/>
    <x v="0"/>
    <s v="637"/>
    <x v="0"/>
    <s v="Closed"/>
    <s v="HFTD 2"/>
    <s v="POHW OTHR COMP OH   TR2"/>
    <s v="No Good/Out of Stdrd"/>
    <s v="Anchor-Wood"/>
    <s v="Replace"/>
    <s v="31550787"/>
    <s v="DRUM-SUMMIT #1 9/104L RPL ANCW"/>
    <s v="93E"/>
  </r>
  <r>
    <s v="LC"/>
    <s v="121957252"/>
    <s v="009/104"/>
    <s v="T2 DRUM-SUMMIT #1 9/104R RPR GYWW"/>
    <s v="SACTO"/>
    <s v="ETL.1440.POLE.STPS"/>
    <d v="2021-08-25T00:00:00"/>
    <d v="2021-03-24T00:00:00"/>
    <d v="2021-08-30T00:00:00"/>
    <x v="38"/>
    <d v="2022-03-24T00:00:00"/>
    <x v="0"/>
    <s v="630"/>
    <x v="0"/>
    <s v="Closed"/>
    <s v="HFTD 2"/>
    <s v="RELW OTHR COMP OH   TR2  PRTO"/>
    <s v="No Good/Out of Stdrd"/>
    <s v="Guy Wire-Wood"/>
    <s v="Repair"/>
    <s v="44988260"/>
    <s v="T2 DRUM-SUMMIT #1 9/104R RPR GYWW"/>
    <s v="ICW"/>
  </r>
  <r>
    <s v="LC"/>
    <s v="121957254"/>
    <s v="009/104"/>
    <s v="T2 DRUM-SUMMIT #1 9/104R REFRAME"/>
    <s v="SACTO"/>
    <s v="ETL.1440.POLE.STPS"/>
    <d v="2021-08-25T00:00:00"/>
    <d v="2021-03-24T00:00:00"/>
    <d v="2021-08-31T00:00:00"/>
    <x v="38"/>
    <d v="2022-03-24T00:00:00"/>
    <x v="0"/>
    <s v="637"/>
    <x v="0"/>
    <s v="Closed"/>
    <s v="HFTD 2"/>
    <s v="POHW OTHR COMP OH   TR2  PRTO"/>
    <s v="No Good/Out of Stdrd"/>
    <s v="Crossarm-Wood"/>
    <s v="Replace"/>
    <s v="31550787"/>
    <s v="DRUM-SUMMIT #1 9/104L RPL ANCW"/>
    <s v="93E"/>
  </r>
  <r>
    <s v="LC"/>
    <s v="121958964"/>
    <s v="004/044"/>
    <s v="T3 WV IGNCIO-BOLINAS #1 004/044 RPL SPLW"/>
    <s v="LAKEVLLE"/>
    <s v="ETL.7140.POLE.WOOD"/>
    <d v="2021-08-26T00:00:00"/>
    <d v="2021-08-26T00:00:00"/>
    <d v="2022-11-17T00:00:00"/>
    <x v="13"/>
    <d v="2022-02-26T00:00:00"/>
    <x v="1"/>
    <s v="630"/>
    <x v="0"/>
    <s v="Closed"/>
    <s v="HFTD 3"/>
    <s v="RELW OTHR COMP OH   FMOB TR3  PRTO FRAB"/>
    <s v="No Good/Out of Stdrd"/>
    <s v="Splice-Wood"/>
    <s v="Replace"/>
    <s v="45127654"/>
    <s v="T3 WV IGNCIO-BOLINAS #1 004/044 RPL SPLW"/>
    <s v="ICW"/>
  </r>
  <r>
    <s v="LC"/>
    <s v="121961520"/>
    <s v="013/062"/>
    <s v="T3 WV SAN RAMON-MORAGA 13/62 RPL INSS"/>
    <s v="CONCORD"/>
    <s v="ETL.5660.INSL"/>
    <d v="2021-08-26T00:00:00"/>
    <d v="2021-08-26T00:00:00"/>
    <d v="2022-06-21T00:00:00"/>
    <x v="13"/>
    <d v="2022-02-26T00:00:00"/>
    <x v="1"/>
    <s v="532"/>
    <x v="0"/>
    <s v="Closed"/>
    <s v="HFTD 3"/>
    <s v="REGW OTHR COMP OH   FMOB TR3  PRTO"/>
    <s v="No Good/Out of Stdrd"/>
    <s v="Insulator-Steel"/>
    <s v="Replace"/>
    <s v="31526414"/>
    <s v="EI SAN RAMON-MORAGA RPL INS IN 7 TWRS."/>
    <s v="93K"/>
  </r>
  <r>
    <s v="LC"/>
    <s v="121967145"/>
    <s v="003/049"/>
    <s v="T2 WV WEIMAR #1 3/049 COMPLETE"/>
    <s v="SACTO"/>
    <s v="ETL.7560.POLE.NWOD"/>
    <d v="2021-08-27T00:00:00"/>
    <d v="2021-08-27T00:00:00"/>
    <d v="2022-08-10T00:00:00"/>
    <x v="195"/>
    <d v="2022-08-27T00:00:00"/>
    <x v="0"/>
    <s v="628"/>
    <x v="0"/>
    <s v="Closed"/>
    <s v="HFTD 2"/>
    <s v="RELW OTHR COMP OH   FMOB TR2  PRTO FRAB SR22"/>
    <s v="No Good/Out of Stdrd"/>
    <s v="Structure-Steel"/>
    <s v="Repair"/>
    <s v="45210966"/>
    <s v="T2 WV WEIMAR #1 3/049 RPR STRS"/>
    <s v="ICS"/>
  </r>
  <r>
    <s v="LC"/>
    <s v="121970673"/>
    <s v="007/057"/>
    <s v="T2 BUTTE VALLEY-CARIBOU 7/054D CMPLTD"/>
    <s v="TABLEMTN"/>
    <s v="ETL.1180.POLE.WOOD"/>
    <d v="2021-08-30T00:00:00"/>
    <d v="2021-08-30T00:00:00"/>
    <d v="2022-11-01T00:00:00"/>
    <x v="196"/>
    <d v="2022-08-30T00:00:00"/>
    <x v="1"/>
    <s v="437"/>
    <x v="0"/>
    <s v="Closed"/>
    <s v="HFTD 2"/>
    <s v="REGW NONR COMP OH   FMOB TR2  PRTO FRAB"/>
    <s v="Fire"/>
    <s v="Emergency"/>
    <s v="Replace"/>
    <s v="31550793"/>
    <s v="T2 BUTTE VALLEY-CARIBOU 7/054A RPL STRW"/>
    <s v="92F"/>
  </r>
  <r>
    <s v="LC"/>
    <s v="121970786"/>
    <s v="007/055B"/>
    <s v="T2 BUTTE VALLEY-CARIBOU 7/054A CMPTD"/>
    <s v="TABLEMTN"/>
    <s v="ETL.1180.POLE.WOOD"/>
    <d v="2021-08-30T00:00:00"/>
    <d v="2021-08-30T00:00:00"/>
    <d v="2022-11-01T00:00:00"/>
    <x v="196"/>
    <d v="2022-08-30T00:00:00"/>
    <x v="1"/>
    <s v="437"/>
    <x v="0"/>
    <s v="Closed"/>
    <s v="HFTD 2"/>
    <s v="RELW NONR COMP OH   FMOB TR2  PRTO FRAB NTDE"/>
    <s v="Fire"/>
    <s v="Emergency"/>
    <s v="Replace"/>
    <s v="31550793"/>
    <s v="T2 BUTTE VALLEY-CARIBOU 7/054A RPL STRW"/>
    <s v="92F"/>
  </r>
  <r>
    <s v="LC"/>
    <s v="121972364"/>
    <s v="003/027"/>
    <s v="T2 PIT #1-COTTONWOOD 3/27 RPL INSS"/>
    <s v="TABLEMTN"/>
    <s v="ETL.5390.TOWR"/>
    <d v="2021-08-30T00:00:00"/>
    <d v="2021-08-30T00:00:00"/>
    <d v="2022-03-03T00:00:00"/>
    <x v="196"/>
    <d v="2022-08-30T00:00:00"/>
    <x v="0"/>
    <s v="532"/>
    <x v="0"/>
    <s v="Closed"/>
    <s v="HFTD 2"/>
    <s v="REGW CREW COMP OH   FMOB TR2  PRTO FRAB"/>
    <s v="No Good/Out of Stdrd"/>
    <s v="Insulator-Steel"/>
    <s v="Replace"/>
    <s v="31541306"/>
    <s v="T2 EI PIT #1-CTTNWD  RPL INSS 3 TWR"/>
    <s v="93K"/>
  </r>
  <r>
    <s v="LC"/>
    <s v="121972568"/>
    <s v="009/016"/>
    <s v="T3 BRIDGEVILLE-GARBERVILLE 9/16 RPR GYWW"/>
    <s v="EUREKA"/>
    <s v="ETL.6220.POLE.NWOD"/>
    <d v="2021-08-30T00:00:00"/>
    <d v="2021-08-30T00:00:00"/>
    <d v="2022-02-22T00:00:00"/>
    <x v="17"/>
    <d v="2022-02-28T00:00:00"/>
    <x v="0"/>
    <s v="630"/>
    <x v="0"/>
    <s v="Closed"/>
    <s v="HFTD 3"/>
    <s v="RELW OTHR COMP OH   FMOB TR3  PRTO"/>
    <s v="No Good/Out of Stdrd"/>
    <s v="Guy Wire-Wood"/>
    <s v="Repair"/>
    <s v="45010822"/>
    <s v="T3 BRIDGEVILLE-GARBERVILLE 9/16 RPR GYWW"/>
    <s v="ICW"/>
  </r>
  <r>
    <s v="LC"/>
    <s v="121973862"/>
    <s v="007/147"/>
    <s v="T2 WV VALLEY SPRINGS #1 7/147 RPL SPLW"/>
    <s v="VICTOR"/>
    <s v="ETL.8210.INSL.CERA"/>
    <d v="2021-08-30T00:00:00"/>
    <d v="2021-08-30T00:00:00"/>
    <d v="2022-02-17T00:00:00"/>
    <x v="196"/>
    <d v="2022-08-30T00:00:00"/>
    <x v="0"/>
    <s v="630"/>
    <x v="0"/>
    <s v="Closed"/>
    <s v="HFTD 2"/>
    <s v="RELW OTHR COMP OH   FMOB TR2  PRTO"/>
    <s v="No Good/Out of Stdrd"/>
    <s v="Splice-Wood"/>
    <s v="Replace"/>
    <s v="45151085"/>
    <s v="T2 WV VALLEY SPRINGS #1 7/147 RPL SPLW"/>
    <s v="ICW"/>
  </r>
  <r>
    <s v="LC"/>
    <s v="121973966"/>
    <s v="022/349"/>
    <s v="T2 WV KESWICK-TRINITY 22/349 RPR GYWW"/>
    <s v="TABLEMTN"/>
    <s v="ETL.7270.POLE.WOOD"/>
    <d v="2021-08-30T00:00:00"/>
    <d v="2021-08-30T00:00:00"/>
    <d v="2022-10-24T00:00:00"/>
    <x v="196"/>
    <d v="2022-08-30T00:00:00"/>
    <x v="1"/>
    <s v="630"/>
    <x v="0"/>
    <s v="Closed"/>
    <s v="HFTD 2"/>
    <s v="RELW OTHR COMP OH   FMOB TR2  PRTO FRAB NTDE"/>
    <s v="No Good/Out of Stdrd"/>
    <s v="Structure-Wood"/>
    <s v="Repair"/>
    <s v="45212484"/>
    <s v="T2 WV KESWICK-TRINITY 22/349 RPR GYWW"/>
    <s v="ICW"/>
  </r>
  <r>
    <s v="LC"/>
    <s v="121974069"/>
    <s v="009/133"/>
    <s v="T2 DELTA-MTN GATE JCT 9/133L RPL STRW"/>
    <s v="TABLEMTN"/>
    <s v="ETL.6750.POLE.WDPS"/>
    <d v="2021-08-30T00:00:00"/>
    <d v="2021-08-30T00:00:00"/>
    <d v="2022-08-29T00:00:00"/>
    <x v="196"/>
    <d v="2022-08-30T00:00:00"/>
    <x v="0"/>
    <s v="372"/>
    <x v="0"/>
    <s v="Closed"/>
    <s v="HFTD 2"/>
    <s v="REGW OTHR COMP OH   FMOB TR2  PRTO FRAB"/>
    <s v="No Good/Out of Stdrd"/>
    <s v="Structure-Wood"/>
    <s v="Replace"/>
    <s v="31544588"/>
    <s v="EI T2 DELTA-MTN GATE JCT 8/124 RPL STRW"/>
    <s v="70Y"/>
  </r>
  <r>
    <s v="LC"/>
    <s v="121976937"/>
    <s v="001/007"/>
    <s v="T2 DI CHOWCHILLA-KERCKHOFF 1/7 RPR ANCW"/>
    <s v="FRESNO"/>
    <s v="ETL.1250.POLE.NWOD"/>
    <d v="2021-08-31T00:00:00"/>
    <d v="2021-08-30T00:00:00"/>
    <d v="2022-02-16T00:00:00"/>
    <x v="196"/>
    <d v="2022-08-30T00:00:00"/>
    <x v="0"/>
    <s v="630"/>
    <x v="0"/>
    <s v="Closed"/>
    <s v="HFTD 2"/>
    <s v="RELW FIRE COMP OH   TR2  PRTO AIR  FRAB"/>
    <s v="No Good/Out of Stdrd"/>
    <s v="Anchor-Wood"/>
    <s v="Repair"/>
    <s v="45068091"/>
    <s v="T2 DI CHOWCHILLA-KERCKHOFF 1/7 RPR ANCW"/>
    <s v="ICW"/>
  </r>
  <r>
    <s v="LC"/>
    <s v="121977218"/>
    <s v="009/133"/>
    <s v="T2 DELTA-MTN GATE JCT 9/133R RPL STRW"/>
    <s v="TABLEMTN"/>
    <s v="ETL.6750.POLE.WDPS"/>
    <d v="2021-08-31T00:00:00"/>
    <d v="2021-08-30T00:00:00"/>
    <d v="2022-08-29T00:00:00"/>
    <x v="196"/>
    <d v="2022-08-30T00:00:00"/>
    <x v="0"/>
    <s v="372"/>
    <x v="0"/>
    <s v="Closed"/>
    <s v="HFTD 2"/>
    <s v="POHW OTHR COMP OH   FMOB TR2  PRTO FRAB"/>
    <s v="No Good/Out of Stdrd"/>
    <s v="Structure-Wood"/>
    <s v="Replace"/>
    <s v="31544588"/>
    <s v="EI T2 DELTA-MTN GATE JCT 8/124 RPL STRW"/>
    <s v="70Y"/>
  </r>
  <r>
    <s v="LC"/>
    <s v="121977525"/>
    <s v="004/093"/>
    <s v="T3 WV BURNS-LONE STAR #2 4/093 INS DAMW"/>
    <s v="MOSSLNDG"/>
    <s v="ETL.6240.POLE.WOOD"/>
    <d v="2021-08-31T00:00:00"/>
    <d v="2021-08-31T00:00:00"/>
    <d v="2022-03-30T00:00:00"/>
    <x v="197"/>
    <d v="2022-02-28T00:00:00"/>
    <x v="1"/>
    <s v="630"/>
    <x v="0"/>
    <s v="Closed"/>
    <s v="HFTD 3"/>
    <s v="RELW OTHR COMP OH   FMOB TR3  PRTO FRAB"/>
    <s v="Missing"/>
    <s v="Damper-Wood"/>
    <s v="Install"/>
    <s v="45075343"/>
    <s v="T3 WV BURNS-LONE STAR #2 4/093 INS DAMW"/>
    <s v="ICW"/>
  </r>
  <r>
    <s v="LC"/>
    <s v="121978543"/>
    <s v="004/073"/>
    <s v="T2 WV COLGATE-PALERMO 4/073 RPR STRW"/>
    <s v="SACTO"/>
    <s v="ETL.6500.POLE.WOOD"/>
    <d v="2021-08-31T00:00:00"/>
    <d v="2021-08-31T00:00:00"/>
    <d v="2022-08-30T00:00:00"/>
    <x v="198"/>
    <d v="2022-08-31T00:00:00"/>
    <x v="0"/>
    <s v="630"/>
    <x v="0"/>
    <s v="Closed"/>
    <s v="HFTD 2"/>
    <s v="RELW OTHR COMP OH   FMOB TR2  PRTO FRAB"/>
    <s v="No Good/Out of Stdrd"/>
    <s v="Structure-Wood"/>
    <s v="Repair"/>
    <s v="45218842"/>
    <s v="T2 WV COLGATE-PALERMO 4/073 RPR STRW"/>
    <s v="ICW"/>
  </r>
  <r>
    <s v="LC"/>
    <s v="121978929"/>
    <s v="004/049"/>
    <s v="T3 WV IGNACIO-BOLINAS #1 4/049 INS DAMW"/>
    <s v="LAKEVLLE"/>
    <s v="ETL.7140.POLE.WOOD"/>
    <d v="2021-08-31T00:00:00"/>
    <d v="2021-08-31T00:00:00"/>
    <d v="2022-01-14T00:00:00"/>
    <x v="197"/>
    <d v="2022-02-28T00:00:00"/>
    <x v="0"/>
    <s v="630"/>
    <x v="0"/>
    <s v="Closed"/>
    <s v="HFTD 3"/>
    <s v="RELW OTHR COMP OH   FMOB TR3  PRTO FRAB"/>
    <s v="Missing"/>
    <s v="Damper-Wood"/>
    <s v="Install"/>
    <s v="45168704"/>
    <s v="T3 WV IGNACIO-BOLINAS #1 4/049 INS DAMW"/>
    <s v="ICW"/>
  </r>
  <r>
    <s v="LC"/>
    <s v="121979152"/>
    <s v="008/014"/>
    <s v="T2 WV FORT BRAGG-ELK 8/014 INS DAMW"/>
    <s v="WILLITS"/>
    <s v="ETL.2060.POLE.WOOD"/>
    <d v="2021-08-31T00:00:00"/>
    <d v="2021-08-31T00:00:00"/>
    <d v="2022-10-26T00:00:00"/>
    <x v="198"/>
    <d v="2022-08-31T00:00:00"/>
    <x v="1"/>
    <s v="630"/>
    <x v="0"/>
    <s v="Closed"/>
    <s v="HFTD 2"/>
    <s v="RELW OTHR COMP OH   FMOB TR2  PRTO FRAR NTDE SR22"/>
    <s v="Missing"/>
    <s v="Damper-Wood"/>
    <s v="Install"/>
    <s v="45144039"/>
    <s v="T2 WV FORT BRAGG-ELK 8/014 INS DAMW"/>
    <s v="ICW"/>
  </r>
  <r>
    <s v="LC"/>
    <s v="121983790"/>
    <s v="009/104"/>
    <s v="T2 DRUM-SUMMIT #1 9/104L RPL GYWW"/>
    <s v="SACTO"/>
    <s v="ETL.1440.POLE.STPS"/>
    <d v="2021-09-01T00:00:00"/>
    <d v="2021-03-24T00:00:00"/>
    <d v="2022-08-27T00:00:00"/>
    <x v="38"/>
    <d v="2022-03-24T00:00:00"/>
    <x v="1"/>
    <s v="630"/>
    <x v="0"/>
    <s v="Closed"/>
    <s v="HFTD 2"/>
    <s v="POHW OTHR COMP OH   TR2  PRTO"/>
    <s v="No Good/Out of Stdrd"/>
    <s v="Guy Wire-Wood"/>
    <s v="Replace"/>
    <s v="31550787"/>
    <s v="DRUM-SUMMIT #1 9/104L RPL ANCW"/>
    <s v="93E"/>
  </r>
  <r>
    <s v="LC"/>
    <s v="121985436"/>
    <s v="016/359"/>
    <s v="T2 WV  VOLTA-DESCHUTES  16/359 RPL POLE"/>
    <s v="TABLEMTN"/>
    <s v="ETL.8290.POLE.WOOD"/>
    <d v="2021-09-01T00:00:00"/>
    <d v="2021-09-01T00:00:00"/>
    <d v="2022-06-13T00:00:00"/>
    <x v="199"/>
    <d v="2022-09-01T00:00:00"/>
    <x v="0"/>
    <s v="372"/>
    <x v="0"/>
    <s v="Closed"/>
    <s v="HFTD 2"/>
    <s v="REGW OTHR COMP OH   FMOB TR2  PRTO FRAB"/>
    <s v="No Good/Out of Stdrd"/>
    <s v="Structure-Wood"/>
    <s v="Replace"/>
    <s v="31426666"/>
    <s v="T3 EI VOLTA-DESCHUTES 000/010 RPL POLE"/>
    <s v="70Y"/>
  </r>
  <r>
    <s v="LC"/>
    <s v="121985520"/>
    <s v="015/323"/>
    <s v="T2 WV VOLTA-DESCHUTES 15/323 RPL POLE"/>
    <s v="TABLEMTN"/>
    <s v="ETL.8290.POLE.WOOD"/>
    <d v="2021-09-01T00:00:00"/>
    <d v="2021-09-01T00:00:00"/>
    <d v="2022-06-08T00:00:00"/>
    <x v="199"/>
    <d v="2022-09-01T00:00:00"/>
    <x v="0"/>
    <s v="372"/>
    <x v="0"/>
    <s v="Closed"/>
    <s v="HFTD 2"/>
    <s v="REGW OTHR COMP OH   FMOB TR2  PRTO FRAB"/>
    <s v="No Good/Out of Stdrd"/>
    <s v="Structure-Wood"/>
    <s v="Replace"/>
    <s v="31426666"/>
    <s v="T3 EI VOLTA-DESCHUTES 000/010 RPL POLE"/>
    <s v="70Y"/>
  </r>
  <r>
    <s v="LC"/>
    <s v="121985665"/>
    <s v="001/032"/>
    <s v="T3 WV  VOLTA-DESCHUTES 1/032 RPL POLE"/>
    <s v="TABLEMTN"/>
    <s v="ETL.8290.POLE.WOOD"/>
    <d v="2021-09-01T00:00:00"/>
    <d v="2021-09-01T00:00:00"/>
    <d v="2022-06-14T00:00:00"/>
    <x v="200"/>
    <d v="2022-03-01T00:00:00"/>
    <x v="1"/>
    <s v="372"/>
    <x v="0"/>
    <s v="Closed"/>
    <s v="HFTD 3"/>
    <s v="REGW OTHR COMP OH   FMOB TR3  PRTO FRAB"/>
    <s v="No Good/Out of Stdrd"/>
    <s v="Structure-Wood"/>
    <s v="Replace"/>
    <s v="31426666"/>
    <s v="T3 EI VOLTA-DESCHUTES 000/010 RPL POLE"/>
    <s v="70Y"/>
  </r>
  <r>
    <s v="LC"/>
    <s v="121986389"/>
    <s v="038/005"/>
    <s v="T2 EI RIO DLL JCT-BRDGEVLL 38/5 RPL STRW"/>
    <s v="EUREKA"/>
    <s v="ETL.7850.POLE.WOOD"/>
    <d v="2021-09-01T00:00:00"/>
    <d v="2021-09-01T00:00:00"/>
    <d v="2022-02-18T00:00:00"/>
    <x v="199"/>
    <d v="2022-09-01T00:00:00"/>
    <x v="0"/>
    <s v="372"/>
    <x v="0"/>
    <s v="Closed"/>
    <s v="HFTD 2"/>
    <s v="POHW FIRE COMP OH   TR2  PRTO AIR  FRAB"/>
    <s v="No Good/Out of Stdrd"/>
    <s v="Structure-Wood"/>
    <s v="Replace"/>
    <s v="31548073"/>
    <s v="DI RIO DELL JCT-BRDGVLL 036/006 RPL STRW"/>
    <s v="70Y"/>
  </r>
  <r>
    <s v="LC"/>
    <s v="121986476"/>
    <s v="007/064"/>
    <s v="T2 EI PARADISE-TABLE MTN 7/64 RPL HRDT"/>
    <s v="TABLEMTN"/>
    <s v="ETL.4316.TOWR"/>
    <d v="2021-09-01T00:00:00"/>
    <d v="2021-09-01T00:00:00"/>
    <d v="2022-06-28T00:00:00"/>
    <x v="199"/>
    <d v="2022-09-01T00:00:00"/>
    <x v="0"/>
    <s v="543"/>
    <x v="0"/>
    <s v="Closed"/>
    <s v="HFTD 2"/>
    <s v="RELW FIRE COMP OH   TR2  PRTO AIR  FRAB"/>
    <s v="No Good/Out of Stdrd"/>
    <s v="Hardware-Tower"/>
    <s v="Replace"/>
    <s v="45195466"/>
    <s v="T2 EI PARADISE-TABLE MTN 7/64 RPL HRDT"/>
    <s v="ICQ"/>
  </r>
  <r>
    <s v="LC"/>
    <s v="121992814"/>
    <s v="019/137"/>
    <s v="T2 DI CARIBOU-TBL-MTN 19/137 RPL INSS"/>
    <s v="TABLEMTN"/>
    <s v="ETL.4440.INSL.CERA"/>
    <d v="2021-09-02T00:00:00"/>
    <d v="2021-09-02T00:00:00"/>
    <d v="2022-06-22T00:00:00"/>
    <x v="201"/>
    <d v="2022-09-02T00:00:00"/>
    <x v="0"/>
    <s v="532"/>
    <x v="0"/>
    <s v="Closed"/>
    <s v="HFTD 2"/>
    <s v="RELW FIRE COMP OH   TR2  PRTO AIR"/>
    <s v="No Good/Out of Stdrd"/>
    <s v="Insulator-Steel"/>
    <s v="Replace"/>
    <s v="31551234"/>
    <s v="T2 DI CARIBOU-TBL-MTN  RPL INSS 2TWRS"/>
    <s v="93K"/>
  </r>
  <r>
    <s v="LC"/>
    <s v="121999449"/>
    <s v="024/006"/>
    <s v="T2 WV TULE-SPRINGVILLE 24/6 INS DAMP"/>
    <s v="MIDWAY"/>
    <s v="ETL.9040.POLE.NWOD"/>
    <d v="2021-09-03T00:00:00"/>
    <d v="2021-09-03T00:00:00"/>
    <d v="2022-07-28T00:00:00"/>
    <x v="202"/>
    <d v="2022-09-03T00:00:00"/>
    <x v="0"/>
    <s v="628"/>
    <x v="0"/>
    <s v="Closed"/>
    <s v="HFTD 2"/>
    <s v="RELW OTHR COMP OH   FMOB TR2  PRTO FRAB"/>
    <s v="Missing"/>
    <s v="Damper-Steel"/>
    <s v="Install"/>
    <s v="45098581"/>
    <s v="T2 WV TULE-SPRINGVILLE 24/6 INS DAMP"/>
    <s v="ICS"/>
  </r>
  <r>
    <s v="LC"/>
    <s v="121999580"/>
    <s v="006/127"/>
    <s v="T2 WV CRB-WSTWOD  6/127 RPR SPLW"/>
    <s v="TABLEMTN"/>
    <s v="ETL.6300.POLE.NWOD"/>
    <d v="2021-09-03T00:00:00"/>
    <d v="2021-09-03T00:00:00"/>
    <d v="2022-08-01T00:00:00"/>
    <x v="202"/>
    <d v="2022-09-03T00:00:00"/>
    <x v="0"/>
    <s v="630"/>
    <x v="0"/>
    <s v="Closed"/>
    <s v="HFTD 2"/>
    <s v="RELW OTHR COMP OH   FMOB TR2  PRTO FRAB"/>
    <s v="No Good/Out of Stdrd"/>
    <s v="Splice-Wood"/>
    <s v="Repair"/>
    <s v="45212507"/>
    <s v="T2 WV CRB-WSTWOD  6/127 RPR SPLW"/>
    <s v="ICW"/>
  </r>
  <r>
    <s v="LC"/>
    <s v="122001181"/>
    <s v=":002/014"/>
    <s v="T2 DI ROCK CREEK-POE :2/14 RPR SHLS"/>
    <s v="TABLEMTN"/>
    <s v="ETL.5630.TOWR"/>
    <d v="2021-09-04T00:00:00"/>
    <d v="2021-09-02T00:00:00"/>
    <d v="2022-08-07T00:00:00"/>
    <x v="201"/>
    <d v="2022-09-02T00:00:00"/>
    <x v="0"/>
    <s v="628"/>
    <x v="0"/>
    <s v="Closed"/>
    <s v="HFTD 2"/>
    <s v="RELW OTHR COMP OH   TR2  PRTO AIR  FRAB"/>
    <s v="No Good/Out of Stdrd"/>
    <s v="Shield Wire / OPGW-Steel"/>
    <s v="Repair"/>
    <s v="45212491"/>
    <s v="T2 DI ROCK CREEK-POE :2/14 RPR SHLS"/>
    <s v="ICS"/>
  </r>
  <r>
    <s v="LC"/>
    <s v="122001182"/>
    <s v=":002/014"/>
    <s v="T2 DI ROCK CREEK-POE :2/14 RPR GYWS"/>
    <s v="TABLEMTN"/>
    <s v="ETL.5630.TOWR"/>
    <d v="2021-09-04T00:00:00"/>
    <d v="2021-09-02T00:00:00"/>
    <d v="2022-08-07T00:00:00"/>
    <x v="201"/>
    <d v="2022-09-02T00:00:00"/>
    <x v="0"/>
    <s v="628"/>
    <x v="0"/>
    <s v="Closed"/>
    <s v="HFTD 2"/>
    <s v="RELW OTHR COMP OH   TR2  PRTO AIR  FRAB"/>
    <s v="No Good/Out of Stdrd"/>
    <s v="Guy Wire-Steel"/>
    <s v="Repair"/>
    <s v="45404466"/>
    <s v="T2 DI ROCK CREEK-POE :2/14 RPR GYWS"/>
    <s v="ICS"/>
  </r>
  <r>
    <s v="LC"/>
    <s v="122006157"/>
    <s v="004/036"/>
    <s v="T2 DI ROCK CREEK-POE 4/36 RPL INSS"/>
    <s v="TABLEMTN"/>
    <s v="ETL.5630.INSL"/>
    <d v="2021-09-07T00:00:00"/>
    <d v="2021-09-03T00:00:00"/>
    <d v="2022-08-05T00:00:00"/>
    <x v="202"/>
    <d v="2022-09-03T00:00:00"/>
    <x v="0"/>
    <s v="532"/>
    <x v="0"/>
    <s v="Closed"/>
    <s v="HFTD 2"/>
    <s v="POHW FIRE COMP OH   TR2  PRTO AIR"/>
    <s v="No Good/Out of Stdrd"/>
    <s v="Insulator-Steel"/>
    <s v="Replace"/>
    <s v="31551263"/>
    <s v="T3 DI ROCK CREEK-POE  RPL INSS 9TWRS"/>
    <s v="93K"/>
  </r>
  <r>
    <s v="LC"/>
    <s v="122007196"/>
    <s v="023/325"/>
    <s v="T2 WV CLAY-MARTEL 23/325 INS DAMW"/>
    <s v="VICTOR"/>
    <s v="ETL.8250.INSL.NCER"/>
    <d v="2021-09-07T00:00:00"/>
    <d v="2021-09-07T00:00:00"/>
    <d v="2022-07-15T00:00:00"/>
    <x v="203"/>
    <d v="2022-09-07T00:00:00"/>
    <x v="0"/>
    <s v="630"/>
    <x v="0"/>
    <s v="Closed"/>
    <s v="HFTD 2"/>
    <s v="RELW OTHR COMP OH   FMOB TR2  PRTO"/>
    <s v="Missing"/>
    <s v="Damper-Wood"/>
    <s v="Install"/>
    <s v="45344341"/>
    <s v="T2 WV CLAY-MARTEL 23/325 INS DAMW"/>
    <s v="ICW"/>
  </r>
  <r>
    <s v="LC"/>
    <s v="122007347"/>
    <s v="003/087"/>
    <s v="WV T2 CASCADE-BNTON-DESCHTES INS DAMW"/>
    <s v="TABLEMTN"/>
    <s v="ETL.6310.POLE.WOOD"/>
    <d v="2021-09-07T00:00:00"/>
    <d v="2021-09-07T00:00:00"/>
    <d v="2022-10-11T00:00:00"/>
    <x v="203"/>
    <d v="2022-09-07T00:00:00"/>
    <x v="1"/>
    <s v="630"/>
    <x v="0"/>
    <s v="Closed"/>
    <s v="HFTD 2"/>
    <s v="RELW OTHR COMP OH   FMOB TR2  PRTO FRAB NTDE"/>
    <s v="Missing"/>
    <s v="Damper-Wood"/>
    <s v="Install"/>
    <s v="45508513"/>
    <s v="WV T2 CASCADE-BNTON-DESCHTES INS DAMW"/>
    <s v="ICW"/>
  </r>
  <r>
    <s v="LC"/>
    <s v="122007443"/>
    <s v="A009/185"/>
    <s v="WV T2 CASCDE-BNTN-DSCHTS A9/185 INS DAMW"/>
    <s v="TABLEMTN"/>
    <s v="ETL.6310.POLE.NWOD"/>
    <d v="2021-09-07T00:00:00"/>
    <d v="2021-09-07T00:00:00"/>
    <d v="2022-09-15T00:00:00"/>
    <x v="203"/>
    <d v="2022-09-07T00:00:00"/>
    <x v="1"/>
    <s v="628"/>
    <x v="0"/>
    <s v="Closed"/>
    <s v="HFTD 2"/>
    <s v="RELW OTHR COMP OH   FMOB TR2  PRTO FRAB NTDE"/>
    <s v="Missing"/>
    <s v="Damper-Steel"/>
    <s v="Install"/>
    <s v="45436320"/>
    <s v="WV T2 CASCDE-BNTN-DSCHTS A9/185 INS DAMW"/>
    <s v="ICS"/>
  </r>
  <r>
    <s v="LC"/>
    <s v="122007612"/>
    <s v="A009/185"/>
    <s v="WV T2 CASCDE-BNTN-DSCHTS A9/185 RPL ANCW"/>
    <s v="TABLEMTN"/>
    <s v="ETL.6310.POLE.NWOD"/>
    <d v="2021-09-07T00:00:00"/>
    <d v="2021-09-07T00:00:00"/>
    <d v="2022-10-10T00:00:00"/>
    <x v="203"/>
    <d v="2022-09-07T00:00:00"/>
    <x v="1"/>
    <s v="637"/>
    <x v="0"/>
    <s v="Closed"/>
    <s v="HFTD 2"/>
    <s v="RELW OTHR COMP OH   FMOB TR2  PRTO FRAB"/>
    <s v="No Good/Out of Stdrd"/>
    <s v="Anchor-Wood"/>
    <s v="Replace"/>
    <s v="31618285"/>
    <s v="WV T2 CASCDE-BNTN-DSCHTS A9/185 RPL ANCW"/>
    <s v="93E"/>
  </r>
  <r>
    <s v="LC"/>
    <s v="122007748"/>
    <s v="001/044"/>
    <s v="T2 WV CLGTE-ALLGHNY 1/44 RPL DAMW"/>
    <s v="SACTO"/>
    <s v="ETL.6470.INSL.CERA"/>
    <d v="2021-09-07T00:00:00"/>
    <d v="2021-09-07T00:00:00"/>
    <d v="2022-06-23T00:00:00"/>
    <x v="203"/>
    <d v="2022-09-07T00:00:00"/>
    <x v="0"/>
    <s v="630"/>
    <x v="0"/>
    <s v="Closed"/>
    <s v="HFTD 2"/>
    <s v="RELW OTHR COMP OH   FMOB TR2  PRTO"/>
    <s v="No Good/Out of Stdrd"/>
    <s v="Damper-Wood"/>
    <s v="Replace"/>
    <s v="45078069"/>
    <s v="T2 WV CLGTE-ALLGHNY 1/44 RPL DAMW"/>
    <s v="ICW"/>
  </r>
  <r>
    <s v="LC"/>
    <s v="122007807"/>
    <s v="001/003"/>
    <s v="T2 WV LAURELES-OTTER 1/3 INS DAMW"/>
    <s v="MOSSLNDG"/>
    <s v="ETL.7380.INSL.NCER"/>
    <d v="2021-09-07T00:00:00"/>
    <d v="2021-09-07T00:00:00"/>
    <d v="2022-08-08T00:00:00"/>
    <x v="203"/>
    <d v="2022-09-07T00:00:00"/>
    <x v="0"/>
    <s v="630"/>
    <x v="0"/>
    <s v="Closed"/>
    <s v="HFTD 2"/>
    <s v="RELW OTHR COMP OH   FMOB TR2  PRTO NTDE SR22"/>
    <s v="Missing"/>
    <s v="Damper-Wood"/>
    <s v="Install"/>
    <s v="45145237"/>
    <s v="T2 WV LAURELES-OTTER 1/3 INS DAMW"/>
    <s v="ICW"/>
  </r>
  <r>
    <s v="LC"/>
    <s v="122011832"/>
    <s v="000/007"/>
    <s v="T2 DI BUCKS CREEK-ROCK 000/007 RPL INSS"/>
    <s v="TABLEMTN"/>
    <s v="ETL.4430.INSL.NCER"/>
    <d v="2021-09-08T00:00:00"/>
    <d v="2021-09-03T00:00:00"/>
    <d v="2022-06-30T00:00:00"/>
    <x v="202"/>
    <d v="2022-09-03T00:00:00"/>
    <x v="0"/>
    <s v="532"/>
    <x v="0"/>
    <s v="Closed"/>
    <s v="HFTD 2"/>
    <s v="RELW FIRE COMP OH   TR2  PRTO AIR"/>
    <s v="No Good/Out of Stdrd"/>
    <s v="Insulator-Steel"/>
    <s v="Replace"/>
    <s v="31590239"/>
    <s v="T2 DI BUCKS CREEK-ROCK 000/007 RPL INSS"/>
    <s v="93K"/>
  </r>
  <r>
    <s v="LC"/>
    <s v="122012265"/>
    <s v=":006/046"/>
    <s v="T2 DI ROCK CREEK-POE 6/46 RPL HRDW"/>
    <s v="TABLEMTN"/>
    <s v="ETL.5630.TOWR"/>
    <d v="2021-09-08T00:00:00"/>
    <d v="2021-09-02T00:00:00"/>
    <d v="2022-07-26T00:00:00"/>
    <x v="201"/>
    <d v="2022-09-02T00:00:00"/>
    <x v="0"/>
    <s v="543"/>
    <x v="0"/>
    <s v="Closed"/>
    <s v="HFTD 2"/>
    <s v="RELW FIRE COMP OH   TR2  PRTO AIR  FRAB NTDE"/>
    <s v="No Good/Out of Stdrd"/>
    <s v="Hardware-Tower"/>
    <s v="Replace"/>
    <s v="45159379"/>
    <s v="T2 DI ROCK CREEK-POE 6/46 RPL HRDW"/>
    <s v="ICQ"/>
  </r>
  <r>
    <s v="LC"/>
    <s v="122014634"/>
    <s v="003/072"/>
    <s v="WV T2 DELTA-MTN GATE JCT 3/72 RPL POLE"/>
    <s v="TABLEMTN"/>
    <s v="ETL.6750.POLE.WDPS"/>
    <d v="2021-09-08T00:00:00"/>
    <d v="2021-09-08T00:00:00"/>
    <d v="2022-08-27T00:00:00"/>
    <x v="204"/>
    <d v="2022-09-08T00:00:00"/>
    <x v="0"/>
    <s v="372"/>
    <x v="0"/>
    <s v="Closed"/>
    <s v="HFTD 2"/>
    <s v="REGW OTHR COMP OH   FMOB TR2  PRTO"/>
    <s v="No Good/Out of Stdrd"/>
    <s v="Structure-Wood"/>
    <s v="Replace"/>
    <s v="31431541"/>
    <s v="T2 EI DLTA-MTN GTE JCT 005/088C RPL(ENG)"/>
    <s v="70Y"/>
  </r>
  <r>
    <s v="LC"/>
    <s v="122014781"/>
    <s v="003/073B"/>
    <s v="WV T2 DELTA-MTN GATE JCT 3/73B RPL STRW"/>
    <s v="TABLEMTN"/>
    <s v="ETL.6750.POLE.WOOD"/>
    <d v="2021-09-08T00:00:00"/>
    <d v="2021-09-08T00:00:00"/>
    <d v="2022-08-27T00:00:00"/>
    <x v="204"/>
    <d v="2022-09-08T00:00:00"/>
    <x v="0"/>
    <s v="372"/>
    <x v="0"/>
    <s v="Closed"/>
    <s v="HFTD 2"/>
    <s v="REGW OTHR COMP OH   FMOB TR2  PRTO FRAB"/>
    <s v="No Good/Out of Stdrd"/>
    <s v="Structure-Wood"/>
    <s v="Replace"/>
    <s v="31431541"/>
    <s v="T2 EI DLTA-MTN GTE JCT 005/088C RPL(ENG)"/>
    <s v="70Y"/>
  </r>
  <r>
    <s v="LC"/>
    <s v="122014834"/>
    <s v="003/074B"/>
    <s v="T2 WV DELTA-MTN GATE JCT 3/74B RPL POLE"/>
    <s v="TABLEMTN"/>
    <s v="ETL.6750.POLE.WOOD"/>
    <d v="2021-09-08T00:00:00"/>
    <d v="2021-09-08T00:00:00"/>
    <d v="2022-08-27T00:00:00"/>
    <x v="204"/>
    <d v="2022-09-08T00:00:00"/>
    <x v="0"/>
    <s v="372"/>
    <x v="0"/>
    <s v="Closed"/>
    <s v="HFTD 2"/>
    <s v="REGW OTHR COMP OH   FMOB TR2  PRTO FRAB"/>
    <s v="No Good/Out of Stdrd"/>
    <s v="Structure-Wood"/>
    <s v="Replace"/>
    <s v="31431541"/>
    <s v="T2 EI DLTA-MTN GTE JCT 005/088C RPL(ENG)"/>
    <s v="70Y"/>
  </r>
  <r>
    <s v="LC"/>
    <s v="122017569"/>
    <s v="003/008"/>
    <s v="T3 WV  KONOCTI-EAGLE ROCK 3/8 INST DMAPE"/>
    <s v="LAKEVLLE"/>
    <s v="ETL.6861.INSL.NCER"/>
    <d v="2021-09-09T00:00:00"/>
    <d v="2021-09-09T00:00:00"/>
    <d v="2022-02-12T00:00:00"/>
    <x v="23"/>
    <d v="2022-03-09T00:00:00"/>
    <x v="0"/>
    <s v="630"/>
    <x v="0"/>
    <s v="Closed"/>
    <s v="HFTD 3"/>
    <s v="RELW OTHR COMP OH   FMOB TR3  PRTO"/>
    <s v="Missing"/>
    <s v="Damper-Wood"/>
    <s v="Install"/>
    <s v="45128113"/>
    <s v="T3 WV  KONOCTI-EAGLE ROCK 3/8 INST DMAPE"/>
    <s v="ICW"/>
  </r>
  <r>
    <s v="LC"/>
    <s v="122017656"/>
    <s v="011/193"/>
    <s v="T2 WV TEJON-LEBEC 11/193 RPL PL"/>
    <s v="MIDWAY"/>
    <s v="ETL.9250.POLE.WOOD"/>
    <d v="2021-09-09T00:00:00"/>
    <d v="2021-09-09T00:00:00"/>
    <d v="2021-12-13T00:00:00"/>
    <x v="205"/>
    <d v="2022-09-09T00:00:00"/>
    <x v="0"/>
    <s v="372"/>
    <x v="0"/>
    <s v="Closed"/>
    <s v="HFTD 2"/>
    <s v="RELW OTHR COMP OH   FMOB TR2  PRTO FRAB"/>
    <s v="No Good/Out of Stdrd"/>
    <s v="Structure-Wood"/>
    <s v="Replace"/>
    <s v="31541448"/>
    <s v="T2 EI TEJON-LEBEC 11/193 RPL STRW"/>
    <s v="70Y"/>
  </r>
  <r>
    <s v="LC"/>
    <s v="122017740"/>
    <s v="010/159"/>
    <s v="WV T3 WEIMAR #1 10/159 INS DMPW"/>
    <s v="SACTO"/>
    <s v="ETL.7560.POLE.WOOD"/>
    <d v="2021-09-09T00:00:00"/>
    <d v="2021-09-09T00:00:00"/>
    <d v="2022-08-01T00:00:00"/>
    <x v="23"/>
    <d v="2022-03-09T00:00:00"/>
    <x v="1"/>
    <s v="630"/>
    <x v="0"/>
    <s v="Closed"/>
    <s v="HFTD 3"/>
    <s v="RELW COMP OH   FMOB TR3  PRTO AIR  FRAB NTDE"/>
    <s v="Missing"/>
    <s v="Damper-Wood"/>
    <s v="Install"/>
    <s v="45210967"/>
    <s v="WV T3 WEIMAR #1 10/159 INS DMPW"/>
    <s v="ICW"/>
  </r>
  <r>
    <s v="LC"/>
    <s v="122017762"/>
    <s v="003/073A"/>
    <s v="WV T2 DELTA-MTN GATE JCT 3/73A RPL STRW"/>
    <s v="TABLEMTN"/>
    <s v="ETL.6750.POLE.WOOD"/>
    <d v="2021-09-09T00:00:00"/>
    <d v="2021-09-08T00:00:00"/>
    <d v="2022-08-27T00:00:00"/>
    <x v="204"/>
    <d v="2022-09-08T00:00:00"/>
    <x v="0"/>
    <s v="372"/>
    <x v="0"/>
    <s v="Closed"/>
    <s v="HFTD 2"/>
    <s v="POHW OTHR COMP OH   FMOB TR2  PRTO FRAB"/>
    <s v="No Good/Out of Stdrd"/>
    <s v="Structure-Wood"/>
    <s v="Replace"/>
    <s v="31431541"/>
    <s v="T2 EI DLTA-MTN GTE JCT 005/088C RPL(ENG)"/>
    <s v="70Y"/>
  </r>
  <r>
    <s v="LC"/>
    <s v="122017765"/>
    <s v="003/073C"/>
    <s v="WV T2 DELTA-MTN GATE JCT 3/73C RPL STRW"/>
    <s v="TABLEMTN"/>
    <s v="ETL.6750.POLE.WOOD"/>
    <d v="2021-09-09T00:00:00"/>
    <d v="2021-09-08T00:00:00"/>
    <d v="2022-08-27T00:00:00"/>
    <x v="204"/>
    <d v="2022-09-08T00:00:00"/>
    <x v="0"/>
    <s v="372"/>
    <x v="0"/>
    <s v="Closed"/>
    <s v="HFTD 2"/>
    <s v="POHW OTHR COMP OH   FMOB TR2  PRTO FRAB"/>
    <s v="No Good/Out of Stdrd"/>
    <s v="Structure-Wood"/>
    <s v="Replace"/>
    <s v="31431541"/>
    <s v="T2 EI DLTA-MTN GTE JCT 005/088C RPL(ENG)"/>
    <s v="70Y"/>
  </r>
  <r>
    <s v="LC"/>
    <s v="122018166"/>
    <s v="006/117"/>
    <s v="T2 WV CARIBOU-WESTWD 06/117 INST GYWW"/>
    <s v="TABLEMTN"/>
    <s v="ETL.6300.POLE.WOOD"/>
    <d v="2021-09-09T00:00:00"/>
    <d v="2021-09-09T00:00:00"/>
    <d v="2021-09-16T00:00:00"/>
    <x v="205"/>
    <d v="2022-09-09T00:00:00"/>
    <x v="0"/>
    <s v="630"/>
    <x v="0"/>
    <s v="Closed"/>
    <s v="HFTD 2"/>
    <s v="RELW OTHR COMP OH   FMOB TR2  PRTO FRAB"/>
    <s v="Missing"/>
    <s v="Guy Wire-Wood"/>
    <s v="Install"/>
    <s v="45070515"/>
    <s v="T2 WV CARIBOU-WESTWD 06/117 INST GYWW"/>
    <s v="ICW"/>
  </r>
  <r>
    <s v="LC"/>
    <s v="122018591"/>
    <s v="003/010"/>
    <s v="T3 WV KONOCTI-EAGLE ROCK 03/010 BOND WIR"/>
    <s v="LAKEVLLE"/>
    <s v="ETL.6861.POLE.WOOD"/>
    <d v="2021-09-09T00:00:00"/>
    <d v="2021-09-09T00:00:00"/>
    <d v="2022-02-11T00:00:00"/>
    <x v="23"/>
    <d v="2022-03-09T00:00:00"/>
    <x v="0"/>
    <s v="630"/>
    <x v="0"/>
    <s v="Closed"/>
    <s v="HFTD 3"/>
    <s v="RELW OTHR COMP OH   FMOB TR3  PRTO FRAB"/>
    <s v="Missing"/>
    <s v="Hardware-Wood"/>
    <s v="Install"/>
    <s v="45128115"/>
    <s v="T3 WV KONOCTI-EAGLE ROCK 03/010 BOND WIR"/>
    <s v="ICW"/>
  </r>
  <r>
    <s v="LC"/>
    <s v="122020368"/>
    <s v="021/146A"/>
    <s v="T2 DI CARIBOU-TABLE MTN 21/146A RPR FOND"/>
    <s v="TABLEMTN"/>
    <s v="ETL.4440.POLE.NWOD"/>
    <d v="2021-09-09T00:00:00"/>
    <d v="2021-09-02T00:00:00"/>
    <d v="2022-07-12T00:00:00"/>
    <x v="201"/>
    <d v="2022-09-02T00:00:00"/>
    <x v="0"/>
    <s v="543"/>
    <x v="0"/>
    <s v="Closed"/>
    <s v="HFTD 2"/>
    <s v="RELW FIRE COMP OH   TR2  PRTO AIR  FRAB"/>
    <s v="Earth Covered Tower"/>
    <s v="Foundation/Concrete-Tower"/>
    <s v="Repair"/>
    <s v="45160939"/>
    <s v="T2 DI CARIBOU-TABLE MTN 21/146A RPR FOND"/>
    <s v="ICQ"/>
  </r>
  <r>
    <s v="LC"/>
    <s v="122020448"/>
    <s v="021/146B"/>
    <s v="T2 DI CARIBOU-TABLE MTN 21/146B RPL HRDS"/>
    <s v="TABLEMTN"/>
    <s v="ETL.4440.POLE.NWOD"/>
    <d v="2021-09-09T00:00:00"/>
    <d v="2021-09-02T00:00:00"/>
    <d v="2022-06-23T00:00:00"/>
    <x v="201"/>
    <d v="2022-09-02T00:00:00"/>
    <x v="0"/>
    <s v="628"/>
    <x v="0"/>
    <s v="Closed"/>
    <s v="HFTD 2"/>
    <s v="RELW FIRE COMP OH   TR2  PRTO AIR  FRAB"/>
    <s v="No Good/Out of Stdrd"/>
    <s v="Hardware-Steel"/>
    <s v="Replace"/>
    <s v="45211348"/>
    <s v="T2 DI CARIBOU-TABLE MTN 21/146B RPL HRDS"/>
    <s v="ICS"/>
  </r>
  <r>
    <s v="LC"/>
    <s v="122020582"/>
    <s v="021/146C"/>
    <s v="T2 DI CARIBOU-TABLE MTN 21/146C RPR GYWS"/>
    <s v="TABLEMTN"/>
    <s v="ETL.4440.POLE.NWOD"/>
    <d v="2021-09-09T00:00:00"/>
    <d v="2021-09-02T00:00:00"/>
    <d v="2022-06-24T00:00:00"/>
    <x v="201"/>
    <d v="2022-09-02T00:00:00"/>
    <x v="0"/>
    <s v="628"/>
    <x v="0"/>
    <s v="Closed"/>
    <s v="HFTD 2"/>
    <s v="RELW FIRE COMP OH   TR2  PRTO AIR  FRAB"/>
    <s v="No Good/Out of Stdrd"/>
    <s v="Guy Wire-Steel"/>
    <s v="Repair"/>
    <s v="45211349"/>
    <s v="T2 DI CARIBOU-TABLE MTN 21/146C RPR GYWS"/>
    <s v="ICS"/>
  </r>
  <r>
    <s v="LC"/>
    <s v="122021948"/>
    <s v="007/054"/>
    <s v="T2 BUTTE VALLEY-CARIBOU 007/054 CMPLTD"/>
    <s v="TABLEMTN"/>
    <s v="ETL.1180.TOWR"/>
    <d v="2021-09-09T00:00:00"/>
    <d v="2021-09-09T00:00:00"/>
    <d v="2022-11-01T00:00:00"/>
    <x v="205"/>
    <d v="2022-09-09T00:00:00"/>
    <x v="1"/>
    <s v="437"/>
    <x v="0"/>
    <s v="Closed"/>
    <s v="HFTD 2"/>
    <s v="REGW OTHR COMP OH   FMOB TR2  PRTO FRAB"/>
    <s v="Fire"/>
    <s v="Emergency"/>
    <s v="Replace"/>
    <s v="31550793"/>
    <s v="T2 BUTTE VALLEY-CARIBOU 7/054A RPL STRW"/>
    <s v="92F"/>
  </r>
  <r>
    <s v="LC"/>
    <s v="122021951"/>
    <s v="007/054C"/>
    <s v="T2 BUTTE VALLEY-CARIBOU 7/054C CMPLTD"/>
    <s v="TABLEMTN"/>
    <s v="ETL.1180.POLE.WOOD"/>
    <d v="2021-09-09T00:00:00"/>
    <d v="2021-09-09T00:00:00"/>
    <d v="2022-11-02T00:00:00"/>
    <x v="205"/>
    <d v="2022-09-09T00:00:00"/>
    <x v="1"/>
    <s v="437"/>
    <x v="0"/>
    <s v="Closed"/>
    <s v="HFTD 2"/>
    <s v="REGW OTHR COMP OH   FMOB TR2  PRTO FRAB"/>
    <s v="Fire"/>
    <s v="Emergency"/>
    <s v="Replace"/>
    <s v="31550793"/>
    <s v="T2 BUTTE VALLEY-CARIBOU 7/054A RPL STRW"/>
    <s v="92F"/>
  </r>
  <r>
    <s v="LC"/>
    <s v="122021952"/>
    <s v="007/056"/>
    <s v="T2 BUTTE VALLEY-CARIBOU 7/054B CMPLTD"/>
    <s v="TABLEMTN"/>
    <s v="ETL.1180.POLE.WOOD"/>
    <d v="2021-09-09T00:00:00"/>
    <d v="2021-09-09T00:00:00"/>
    <d v="2022-11-01T00:00:00"/>
    <x v="205"/>
    <d v="2022-09-09T00:00:00"/>
    <x v="1"/>
    <s v="437"/>
    <x v="0"/>
    <s v="Closed"/>
    <s v="HFTD 2"/>
    <s v="REGW OTHR COMP OH   FMOB TR2  PRTO FRAB NTDE"/>
    <s v="Fire"/>
    <s v="Emergency"/>
    <s v="Replace"/>
    <s v="31550793"/>
    <s v="T2 BUTTE VALLEY-CARIBOU 7/054A RPL STRW"/>
    <s v="92F"/>
  </r>
  <r>
    <s v="LC"/>
    <s v="122035643"/>
    <s v="018/008"/>
    <s v="T2 WV TRNTY-MPL CK 18/8 INST DMPRW CMPLT"/>
    <s v="EUREKA"/>
    <s v="ETL.8170.POLE.WOOD"/>
    <d v="2021-09-10T00:00:00"/>
    <d v="2021-09-10T00:00:00"/>
    <d v="2022-04-18T00:00:00"/>
    <x v="206"/>
    <d v="2022-09-10T00:00:00"/>
    <x v="0"/>
    <s v="630"/>
    <x v="0"/>
    <s v="Closed"/>
    <s v="HFTD 2"/>
    <s v="RELW COMP OH   FMOB TR2  PRTO AIR  FRAB NTDE"/>
    <s v="Missing"/>
    <s v="Damper-Wood"/>
    <s v="Install"/>
    <s v="45155861"/>
    <s v="T2 WV TRNTY-MPLE CRK 18/8 INST DMPRW"/>
    <s v="ICW"/>
  </r>
  <r>
    <s v="LC"/>
    <s v="122040877"/>
    <s v="001/005"/>
    <s v="T2 MENDOCINO-UKIAH 1/5 INSL WASH"/>
    <s v="WILLITS"/>
    <s v="ETL.2420.POLE.NWOD"/>
    <d v="2021-09-12T00:00:00"/>
    <d v="2021-09-12T00:00:00"/>
    <d v="2022-07-12T00:00:00"/>
    <x v="207"/>
    <d v="2022-09-12T00:00:00"/>
    <x v="0"/>
    <s v="622"/>
    <x v="0"/>
    <s v="Closed"/>
    <s v="HFTD 2"/>
    <s v="RELW NONR COMP OH   FMOB TR2  PRTO FRAB"/>
    <s v="Contaminated"/>
    <s v="Insulator"/>
    <s v="Ground Wash"/>
    <s v="45142183"/>
    <s v="T2 MENDOCINO-UKIAH 1/5 INSL WASH"/>
    <s v="ICD"/>
  </r>
  <r>
    <s v="LC"/>
    <s v="122043478"/>
    <s v="015/115"/>
    <s v="T3 WV SLT SPRG-TGR CK 15/115 INS JMPRS"/>
    <s v="VICTOR"/>
    <s v="ETL.3500.TOWR"/>
    <d v="2021-09-13T00:00:00"/>
    <d v="2021-09-13T00:00:00"/>
    <d v="2022-06-27T00:00:00"/>
    <x v="28"/>
    <d v="2022-03-13T00:00:00"/>
    <x v="1"/>
    <s v="532"/>
    <x v="0"/>
    <s v="Closed"/>
    <s v="HFTD 3"/>
    <s v="RELW OTHR COMP OH   FMOB TR3  PRTO FRAB"/>
    <s v="No Good/Out of Stdrd"/>
    <s v="Insulator-Steel"/>
    <s v="Replace"/>
    <s v="31580615"/>
    <s v="T2 DI ST SPNGS TGR CK  RPL INSS 4TWRS"/>
    <s v="93K"/>
  </r>
  <r>
    <s v="LC"/>
    <s v="122043572"/>
    <s v="005/011"/>
    <s v="T2 WV MAPLE CREEK-HOOPA 5/11 INS DMPRW"/>
    <s v="EUREKA"/>
    <s v="ETL.7490.INSL.NCER"/>
    <d v="2021-09-13T00:00:00"/>
    <d v="2021-09-13T00:00:00"/>
    <d v="2022-08-19T00:00:00"/>
    <x v="208"/>
    <d v="2022-09-13T00:00:00"/>
    <x v="0"/>
    <s v="630"/>
    <x v="0"/>
    <s v="Closed"/>
    <s v="HFTD 2"/>
    <s v="RELW OTHR COMP OH   FMOB TR2  PRTO NTDE SR22"/>
    <s v="Missing"/>
    <s v="Damper-Wood"/>
    <s v="Install"/>
    <s v="45158826"/>
    <s v="T2 WV MAPLE CREEK-HOOPA 5/11 INS DMPRW"/>
    <s v="ICW"/>
  </r>
  <r>
    <s v="LC"/>
    <s v="122044120"/>
    <s v="000/015"/>
    <s v="T2 DI COLGATE-ALLEGHANY 00/15 RPR GYWW"/>
    <s v="SACTO"/>
    <s v="ETL.6470.POLE.WOOD"/>
    <d v="2021-09-13T00:00:00"/>
    <d v="2021-09-10T00:00:00"/>
    <d v="2022-06-23T00:00:00"/>
    <x v="206"/>
    <d v="2022-09-10T00:00:00"/>
    <x v="0"/>
    <s v="630"/>
    <x v="0"/>
    <s v="Closed"/>
    <s v="HFTD 2"/>
    <s v="RELW FIRE COMP OH   TR2  PRTO AIR  FRAB"/>
    <s v="No Good/Out of Stdrd"/>
    <s v="Guy Wire-Wood"/>
    <s v="Repair"/>
    <s v="45078071"/>
    <s v="T2 DI COLGATE-ALLEGHANY 00/15 RPR GYWW"/>
    <s v="ICW"/>
  </r>
  <r>
    <s v="LC"/>
    <s v="122053271"/>
    <s v=":000/001"/>
    <s v="T3 GEYSERS #9-LAKEVILLE :0/1 RPL INSS"/>
    <s v="LAKEVLLE"/>
    <s v="ETL.4780.INSL.CERA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382"/>
    <s v=":000/003"/>
    <s v="T3 GEYSERS #9-LAKEVILLE :0/3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482"/>
    <s v=":000/004"/>
    <s v="T3 GEYSERS #9-LAKEVILLE :0/4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552"/>
    <s v=":001/007"/>
    <s v="T3 GEYSERS #9-LAKEVILLE :1/7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607"/>
    <s v=":002/008"/>
    <s v="T3 GEYSERS #9-LAKEVILLE :2/8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634"/>
    <s v=":002/010"/>
    <s v="T3 GEYSERS #9-LAKEVILLE :2/10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649"/>
    <s v=":002/009"/>
    <s v="T3 GEYSERS #9-LAKEVILLE :2/9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003"/>
    <s v=":002/011"/>
    <s v="T3 GEYSERS #9-LAKEVILLE :2/11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044"/>
    <s v=":003/012"/>
    <s v="T3 GEYSERS #9-LAKEVILLE :3/12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079"/>
    <s v=":003/013"/>
    <s v="T3 GEYSERS #9-LAKEVILLE :3/13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086"/>
    <s v=":003/014"/>
    <s v="T3 GEYSERS #9-LAKEVILLE :3/14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304"/>
    <s v=":003/018"/>
    <s v="T3 GEYSERS #9-LAKEVILLE :3/18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346"/>
    <s v=":003/019"/>
    <s v="T3 GEYSERS #9-LAKEVILLE :3/19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410"/>
    <s v=":003/020"/>
    <s v="T3 GEYSERS #9-LAKEVILLE :3/20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614"/>
    <s v=":004/016"/>
    <s v="T3 GEYSERS #9-LAKEVILLE :4/16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700"/>
    <s v=":005/022"/>
    <s v="T3 GEYSERS #9-LAKEVILLE :5/22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741"/>
    <s v=":006/029"/>
    <s v="T3 GEYSERS #9-LAKEVILLE :6/29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878"/>
    <s v="002/010"/>
    <s v="T3 GEYSERS #9-LAKEVILE 2/10 RPL INSS COA"/>
    <s v="LAKEVLLE"/>
    <s v="ETL.4780.INSL.CERA"/>
    <d v="2021-09-15T00:00:00"/>
    <d v="2021-09-15T00:00:00"/>
    <d v="2021-04-22T00:00:00"/>
    <x v="209"/>
    <d v="2022-03-15T00:00:00"/>
    <x v="0"/>
    <s v="437"/>
    <x v="0"/>
    <s v="Closed"/>
    <s v="HFTD 3"/>
    <s v="REGW OTHR OH   FMOB TR3  PRTO"/>
    <s v="Fire"/>
    <s v="Emergency"/>
    <s v="Replace"/>
    <s v="31515180"/>
    <s v="10/03/20 GLASS FIRE-SONOMA CO. (POST)"/>
    <s v="92F"/>
  </r>
  <r>
    <s v="LC"/>
    <s v="122055195"/>
    <s v="002/012"/>
    <s v="T3 GEYSERS #9-LAKEVILE 2/12 RPL INSS COA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OH   FMOB TR3  PRTO"/>
    <s v="Fire"/>
    <s v="Emergency"/>
    <s v="Replace"/>
    <s v="31515180"/>
    <s v="10/03/20 GLASS FIRE-SONOMA CO. (POST)"/>
    <s v="92F"/>
  </r>
  <r>
    <s v="LC"/>
    <s v="122055241"/>
    <s v="003/015"/>
    <s v="T3 GEYSERS #9-LAKEVILLE 3/15 RPL INSS"/>
    <s v="LAKEVLLE"/>
    <s v="ETL.4780.INSL.CERA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5271"/>
    <s v="003/018"/>
    <s v="T3 GEYSERS #9-LAKEVILLE 3/18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5307"/>
    <s v="003/019"/>
    <s v="T3 GEYSERS #9-LAKEVILLE 3/19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5319"/>
    <s v="004/017"/>
    <s v="T3 GEYSERS #9-LAKEVILLE 4/17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6966"/>
    <s v="004/018"/>
    <s v="T3 GEYSERS #9-LAKEVILLE 4/1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066"/>
    <s v="004/021"/>
    <s v="T3 GEYSERS #9-LAKEVILLE 4/2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101"/>
    <s v="004/022"/>
    <s v="T3 GEYSERS #9-LAKEVILLE 4/22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113"/>
    <s v="005/019"/>
    <s v="T3 GEYSERS #9-LAKEVILLE 005/019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131"/>
    <s v="005/020"/>
    <s v="T3 GEYSERS #9-LAKEVILLE 005/020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153"/>
    <s v="005/021"/>
    <s v="T3 GEYSERS #9-LAKEVILLE 005/02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254"/>
    <s v="006/024"/>
    <s v="T3 GEYSERS #9-LAKEVILLE 006/024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418"/>
    <s v="006/025"/>
    <s v="T3 GEYSERS #9-LAKEVILLE 006/02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558"/>
    <s v="006/028"/>
    <s v="T3 GEYSERS #9-LAKEVILLE 006/02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566"/>
    <s v="007/031"/>
    <s v="T3 GEYSERS #9-LAKEVILLE 007/03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609"/>
    <s v="007/032"/>
    <s v="T3 GEYSERS #9-LAKEVILLE 007/032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634"/>
    <s v="008/033"/>
    <s v="T3 GEYSERS #9-LAKEVILLE 008/033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662"/>
    <s v="008/035"/>
    <s v="T3 GEYSERS #9-LAKEVILLE 008/03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693"/>
    <s v="008/036"/>
    <s v="T3 GEYSERS #9-LAKEVILLE 008/036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698"/>
    <s v="009/037"/>
    <s v="T3 GEYSERS #9-LAKEVILLE 009/037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729"/>
    <s v="009/039"/>
    <s v="T2 GEYSERS #9-LAKEVILLE 009/039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765"/>
    <s v="009/038"/>
    <s v="T2 GEYSERS #9-LAKEVILLE 009/038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19"/>
    <s v="010/043"/>
    <s v="T2 GEYSERS #9-LAKEVILLE 010/043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20"/>
    <s v="009/040"/>
    <s v="T2 GEYSERS #9-LAKEVILLE 009/040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27"/>
    <s v="010/042"/>
    <s v="T2 GEYSERS #9-LAKEVILLE 010/042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32"/>
    <s v="009/041"/>
    <s v="T2 GEYSERS #9-LAKEVILLE 009/041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65"/>
    <s v="011/047"/>
    <s v="T3 GEYSERS #9-LAKEVILLE 011/047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892"/>
    <s v="010/044"/>
    <s v="T2 GEYSERS #9-LAKEVILLE 010/044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97"/>
    <s v="011/045"/>
    <s v="T3 GEYSERS #9-LAKEVILLE 011/04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906"/>
    <s v="011/046"/>
    <s v="T3 GEYSERS #9-LAKEVILLE 011/046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944"/>
    <s v="011/048"/>
    <s v="T3 GEYSERS #9-LAKEVILLE 011/04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963"/>
    <s v="011/049"/>
    <s v="T3 GEYSERS #9-LAKEVILLE 011/049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082"/>
    <s v="012/050"/>
    <s v="T3 GEYSERS #9-LAKEVILLE 012/050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093"/>
    <s v="012/051"/>
    <s v="T3 GEYSERS #9-LAKEVILLE 012/05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123"/>
    <s v="013/053"/>
    <s v="T3 GEYSERS #9-LAKEVILLE 013/053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128"/>
    <s v="013/054"/>
    <s v="T3 GEYSERS #9-LAKEVILLE 013/054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153"/>
    <s v="013/055"/>
    <s v="T3 GEYSERS #9-LAKEVILLE 013/05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171"/>
    <s v="013/056"/>
    <s v="T3 GEYSERS #9-LAKEVILLE 013/056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175"/>
    <s v="013/057"/>
    <s v="T3 GEYSERS #9-LAKEVILLE 013/057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201"/>
    <s v="013/058"/>
    <s v="T3 GEYSERS #9-LAKEVILLE 013/05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209"/>
    <s v="013/059"/>
    <s v="T3 GEYSERS #9-LAKEVILLE 013/059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265"/>
    <s v="015/063"/>
    <s v="T3 GEYSERS #9-LAKEVILLE 015/063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280"/>
    <s v="014/060"/>
    <s v="T3 GEYSERS #9-LAKEVILLE 014/060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285"/>
    <s v="014/061"/>
    <s v="T3 GEYSERS #9-LAKEVILLE 014/06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322"/>
    <s v="014/062"/>
    <s v="T3 GEYSERS #9-LAKEVILLE 014/062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346"/>
    <s v="015/064"/>
    <s v="T3 GEYSERS #9-LAKEVILLE 015/064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372"/>
    <s v="015/065"/>
    <s v="T3 GEYSERS #9-LAKEVILLE 015/06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396"/>
    <s v="016/067"/>
    <s v="T3 GEYSERS #9-LAKEVILLE 016/067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471"/>
    <s v="016/068"/>
    <s v="T3 GEYSERS #9-LAKEVILLE 16/6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581"/>
    <s v="016/069"/>
    <s v="T3 GEYSERS #9-LAKEVILLE 16/69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585"/>
    <s v="016/070"/>
    <s v="T3 GEYSERS #9-LAKEVILLE 16/70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613"/>
    <s v="017/074"/>
    <s v="T3 GEYSERS #9-LAKEVILLE 17/74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621"/>
    <s v="017/071"/>
    <s v="T3 GEYSERS #9-LAKEVILLE 17/7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137"/>
    <s v="018/075"/>
    <s v="T3 GEYSERS #9-LAKEVILLE 18/7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232"/>
    <s v="018/076"/>
    <s v="T3 GEYSERS #9-LAKEVILLE 18/76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234"/>
    <s v="018/077"/>
    <s v="T3 GEYSERS #9-LAKEVILLE 18/77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261"/>
    <s v="018/078"/>
    <s v="T3 GEYSERS #9-LAKEVILLE 18/7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263"/>
    <s v="018/079"/>
    <s v="T3 GEYSERS #9-LAKEVILLE 18/79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275"/>
    <s v="019/080"/>
    <s v="T3 GEYSERS #9-LAKEVILLE 19/80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352"/>
    <s v="019/081"/>
    <s v="T3 GEYSERS #9-LAKEVILLE 19/81 COMPLETE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383"/>
    <s v="019/082"/>
    <s v="T3 GEYSERS #9-LAKEVILLE 19/82 PR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420"/>
    <s v="019/083"/>
    <s v="T3 GEYSERS #9-LAKEVILLE 19/83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424"/>
    <s v="020/084"/>
    <s v="T3 GEYSERS #9-LAKEVILLE 20/84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465"/>
    <s v="020/085"/>
    <s v="T3 GEYSERS #9-LAKEVILLE 20/85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589"/>
    <s v="020/086"/>
    <s v="T3 GEYSERS #9-LAKEVILLE 20/86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639"/>
    <s v="020/087"/>
    <s v="T3 GEYSERS #9-LAKEVILLE 20/87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680"/>
    <s v="025/111"/>
    <s v="T3 GEYSERS #9-LAKEVILLE 25/111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686"/>
    <s v="026/114"/>
    <s v="T3 GEYSERS #9-LAKEVILLE 26/114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701"/>
    <s v="025/112"/>
    <s v="T3 GEYSERS #9-LAKEVILLE 25/112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757"/>
    <s v="026/113"/>
    <s v="T3 GEYSERS #9-LAKEVILLE 26/113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779"/>
    <s v="026/115"/>
    <s v="T3 GEYSERS #9-LAKEVILLE 26/115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816"/>
    <s v="026/117"/>
    <s v="T3 GEYSERS #9-LAKEVILLE 26/117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829"/>
    <s v="004/034"/>
    <s v="T2 EI TRINITY-COTTNWD 4/034L RPL POLE"/>
    <s v="TABLEMTN"/>
    <s v="ETL.4040.POLE.WDPS"/>
    <d v="2021-09-16T00:00:00"/>
    <d v="2021-03-22T00:00:00"/>
    <d v="2022-08-08T00:00:00"/>
    <x v="36"/>
    <d v="2022-03-22T00:00:00"/>
    <x v="1"/>
    <s v="372"/>
    <x v="0"/>
    <s v="Closed"/>
    <s v="HFTD 2"/>
    <s v="POHW INSP COMP OH   FMOB TR2  PRTO"/>
    <s v="No Good/Out of Stdrd"/>
    <s v="Structure-Wood"/>
    <s v="Replace"/>
    <s v="31577970"/>
    <s v="T2 TRINITY-COTTNWD 4/31R RPL STRW"/>
    <s v="70Y"/>
  </r>
  <r>
    <s v="LC"/>
    <s v="122059964"/>
    <s v="027/118"/>
    <s v="T3 GEYSERS #9-LAKEVILLE 27/118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017"/>
    <s v="028/124"/>
    <s v="T3 GEYSERS #9-LAKEVILLE 28/124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025"/>
    <s v="028/125"/>
    <s v="T3 GEYSERS #9-LAKEVILLE 28/125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110"/>
    <s v="028/126"/>
    <s v="T3 GEYSERS #9-LAKEVILLE 28/126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115"/>
    <s v="028/127"/>
    <s v="T3 GEYSERS #9-LAKEVILLE 28/127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141"/>
    <s v="029/128"/>
    <s v="T3 GEYSERS #9-LAKEVILLE 29/128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182"/>
    <s v="029/129"/>
    <s v="T2 GEYSERS #9-LAKEVILLE 29/129 RPL INSS"/>
    <s v="LAKEVLLE"/>
    <s v="ETL.4780.INSL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0186"/>
    <s v="030/130"/>
    <s v="T3 GEYSERS #9-LAKEVILLE 30/130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422"/>
    <s v="030/131"/>
    <s v="T3 GEYSERS #9-LAKEVILLE 30/131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423"/>
    <s v="031/132"/>
    <s v="T3 GEYSERS #9-LAKEVILLE 31/132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3787"/>
    <s v="031/134"/>
    <s v="T3 GEYSERS #9-LAKEVILLE 031/134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3841"/>
    <s v="031/133"/>
    <s v="T3 GEYSERS #9-LAKEVILLE 031/133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3937"/>
    <s v="031/135"/>
    <s v="T3 GEYSERS #9-LAKEVILLE 031/135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3956"/>
    <s v="032/137"/>
    <s v="T3 GEYSERS #9-LAKEVILLE 032/137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008"/>
    <s v="032/138"/>
    <s v="T3 GEYSERS #9-LAKEVILLE 032/138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459"/>
    <s v="032/139"/>
    <s v="T3 GEYSERS #9-LAKEVILLE 032/139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551"/>
    <s v="032/140"/>
    <s v="T3 GEYSERS #9-LAKEVILLE 032/140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630"/>
    <s v="032/141"/>
    <s v="T3 GEYSERS #9-LAKEVILLE 032/141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637"/>
    <s v="033/142"/>
    <s v="T3 GEYSERS #9-LAKEVILLE 033/142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702"/>
    <s v="033/143"/>
    <s v="T3 GEYSERS #9-LAKEVILLE 033/143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708"/>
    <s v="033/144"/>
    <s v="T3 GEYSERS #9-LAKEVILLE 033/144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806"/>
    <s v="033/145"/>
    <s v="T3 GEYSERS #9-LAKEVILLE 033/145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936"/>
    <s v="034/147"/>
    <s v="T3 GEYSERS #9-LAKEVILLE 034/147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030"/>
    <s v="034/148"/>
    <s v="T3 GEYSERS #9-LAKEVILLE 034/148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142"/>
    <s v="034/149"/>
    <s v="T3 GEYSERS #9-LAKEVILLE 034/149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168"/>
    <s v="035/150"/>
    <s v="T3 GEYSERS #9-LAKEVILLE 035/150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207"/>
    <s v="035/152"/>
    <s v="T3 GEYSERS #9-LAKEVILLE 035/152 RPL INSS"/>
    <s v="LAKEVLLE"/>
    <s v="ETL.4780.INSL.CERA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212"/>
    <s v="035/151"/>
    <s v="T3 GEYSERS #9-LAKEVILLE 035/151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238"/>
    <s v="035/154"/>
    <s v="T2 GEYSERS #9-LAKEVILLE 35/154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260"/>
    <s v="035/153"/>
    <s v="T2 GEYSERS #9-LAKEVILLE 035/153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501"/>
    <s v="036/157"/>
    <s v="T2 GEYSERS #9-LAKEVILLE 36/157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504"/>
    <s v="036/158"/>
    <s v="T2 GEYSERS #9-LAKEVILLE 36/158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513"/>
    <s v="036/159"/>
    <s v="T2 GEYSERS #9-LAKEVILLE 36/159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604"/>
    <s v="037/160"/>
    <s v="T2 GEYSERS #9-LAKEVILLE 37/160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642"/>
    <s v="037/161"/>
    <s v="T2 GEYSERS #9-LAKEVILLE 37/161 RPL INSS"/>
    <s v="LAKEVLLE"/>
    <s v="ETL.4780.INSL"/>
    <d v="2021-09-17T00:00:00"/>
    <d v="2021-09-17T00:00:00"/>
    <d v="2021-10-1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668"/>
    <s v="037/162"/>
    <s v="T2 GEYSERS #9-LAKEVILLE 37/162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732"/>
    <s v="037/163"/>
    <s v="T2 GEYSERS #9-LAKEVILLE 37/163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834"/>
    <s v="038/167"/>
    <s v="T2 GEYSERS #9-LAKEVILLE 38/167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840"/>
    <s v="038/166"/>
    <s v="T2 GEYSERS #9-LAKEVILLE 38/166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865"/>
    <s v="039/168"/>
    <s v="T2 GEYSERS #9-LAKEVILLE 39/168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925"/>
    <s v="039/170"/>
    <s v="T2 GEYSERS #9-LAKEVILLE 39/170 RPL INSS"/>
    <s v="LAKEVLLE"/>
    <s v="ETL.4780.INSL"/>
    <d v="2021-09-17T00:00:00"/>
    <d v="2021-09-17T00:00:00"/>
    <d v="2021-10-1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947"/>
    <s v="039/171"/>
    <s v="T2 GEYSERS #9-LAKEVILLE 39/171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957"/>
    <s v="039/172"/>
    <s v="T2 GEYSERS #9-LAKEVILLE 39/172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977"/>
    <s v="040/173"/>
    <s v="T2 GEYSERS #9-LAKEVILLE 40/173 RPL INSS"/>
    <s v="LAKEVLLE"/>
    <s v="ETL.4780.INSL"/>
    <d v="2021-09-17T00:00:00"/>
    <d v="2021-09-17T00:00:00"/>
    <d v="2021-10-1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6011"/>
    <s v="040/174"/>
    <s v="T2 GEYSERS #9-LAKEVILLE 40/174 RPL INSS"/>
    <s v="LAKEVLLE"/>
    <s v="ETL.4780.INSL"/>
    <d v="2021-09-17T00:00:00"/>
    <d v="2021-09-17T00:00:00"/>
    <d v="2021-10-1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6015"/>
    <s v="040/175"/>
    <s v="T2 GEYSERS #9-LAKEVILLE 40/175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6035"/>
    <s v="040/176"/>
    <s v="T2 GEYSERS #9-LAKEVILLE 40/176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6092"/>
    <s v="041/177"/>
    <s v="T2 GEYSERS #9-LAKEVILLE 41/177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73420"/>
    <s v="037/151"/>
    <s v="T2 DIABLO-MIDWAY #3 37/151 RPR INSS"/>
    <s v="PISMOBCH"/>
    <s v="ETL.5980.INSL.NCER"/>
    <d v="2021-09-20T00:00:00"/>
    <d v="2021-09-20T00:00:00"/>
    <d v="2022-01-10T00:00:00"/>
    <x v="212"/>
    <d v="2022-09-20T00:00:00"/>
    <x v="0"/>
    <s v="628"/>
    <x v="0"/>
    <s v="Closed"/>
    <s v="HFTD 2"/>
    <s v="RELW PATR COMP OH   FMOB TR2  PRTO"/>
    <s v="No Good/Out of Stdrd"/>
    <s v="Insulator-Steel"/>
    <s v="Repair"/>
    <s v="45262431"/>
    <s v="T2 DIABLO-MIDWAY #3 37/151 RPR INSS"/>
    <s v="ICS"/>
  </r>
  <r>
    <s v="LC"/>
    <s v="122074510"/>
    <s v="045/351"/>
    <s v="T2 EI BRIDGVIL-COTTONWD 45/351 INS HRDS"/>
    <s v="EUREKA"/>
    <s v="ETL.1110.POLE.STPS"/>
    <d v="2021-09-20T00:00:00"/>
    <d v="2021-09-20T00:00:00"/>
    <d v="2022-10-04T00:00:00"/>
    <x v="212"/>
    <d v="2022-09-20T00:00:00"/>
    <x v="1"/>
    <s v="628"/>
    <x v="0"/>
    <s v="Closed"/>
    <s v="HFTD 2"/>
    <s v="RELW FIRE COMP OH   TR2  PRTO AIR  NTDE"/>
    <s v="Missing"/>
    <s v="Hardware-Steel"/>
    <s v="Install"/>
    <s v="45158751"/>
    <s v="T2 EI BRIDGEVILLE-CTTNWD 45/351 INS HRDS"/>
    <s v="ICS"/>
  </r>
  <r>
    <s v="LC"/>
    <s v="122078189"/>
    <s v="024/005"/>
    <s v="T2 TULE-SPRINGVILLE 24/005 INS DAMW"/>
    <s v="MIDWAY"/>
    <s v="ETL.9040.POLE.NWOD"/>
    <d v="2021-09-21T00:00:00"/>
    <d v="2021-09-21T00:00:00"/>
    <d v="2022-07-28T00:00:00"/>
    <x v="213"/>
    <d v="2022-09-21T00:00:00"/>
    <x v="0"/>
    <s v="628"/>
    <x v="0"/>
    <s v="Closed"/>
    <s v="HFTD 2"/>
    <s v="RELW OTHR COMP OH   FMOB TR2  PRTO FRAB"/>
    <s v="Missing"/>
    <s v="Damper-Steel"/>
    <s v="Install"/>
    <s v="45098580"/>
    <s v="T2 TULE-SPRINGVILLE 24/005 INS DAMW"/>
    <s v="ICS"/>
  </r>
  <r>
    <s v="LC"/>
    <s v="122079183"/>
    <s v="A001/027"/>
    <s v="T2 WV VALLEY SPRINGS #1 A1/27 INS DAMW"/>
    <s v="VICTOR"/>
    <s v="ETL.8210.POLE.NWOD"/>
    <d v="2021-09-21T00:00:00"/>
    <d v="2021-09-21T00:00:00"/>
    <d v="2022-04-03T00:00:00"/>
    <x v="213"/>
    <d v="2022-09-21T00:00:00"/>
    <x v="0"/>
    <s v="628"/>
    <x v="0"/>
    <s v="Closed"/>
    <s v="HFTD 2"/>
    <s v="RELW OTHR COMP OH   FMOB TR2  PRTO FRAB"/>
    <s v="No Good/Out of Stdrd"/>
    <s v="Damper-Steel"/>
    <s v="Replace"/>
    <s v="45151087"/>
    <s v="T2 WV VALLEY SPRINGS #1 A1/27 INS DAMW"/>
    <s v="ICS"/>
  </r>
  <r>
    <s v="LC"/>
    <s v="122079297"/>
    <s v="018/588"/>
    <s v="T2 WV SPAULDING-SUMMIT 18/588INS DAMW"/>
    <s v="SACTO"/>
    <s v="ETL.8060.INSL.NCER"/>
    <d v="2021-09-21T00:00:00"/>
    <d v="2021-09-21T00:00:00"/>
    <d v="2022-08-05T00:00:00"/>
    <x v="213"/>
    <d v="2022-09-21T00:00:00"/>
    <x v="0"/>
    <s v="630"/>
    <x v="0"/>
    <s v="Closed"/>
    <s v="HFTD 2"/>
    <s v="RELW OTHR COMP OH   FMOB TR2  PRTO NTDE"/>
    <s v="Missing"/>
    <s v="Damper-Wood"/>
    <s v="Install"/>
    <s v="45219521"/>
    <s v="T2 WV SPAULDING-SUMMIT 18/588INS DAMW"/>
    <s v="ICW"/>
  </r>
  <r>
    <s v="LC"/>
    <s v="122080418"/>
    <s v="002/014"/>
    <s v="T2 DIVIDE-VANDENBERG #2 2/014 RPR INSW"/>
    <s v="PISMOBCH"/>
    <s v="ETL.8630.INSL.CERA"/>
    <d v="2021-09-21T00:00:00"/>
    <d v="2021-09-21T00:00:00"/>
    <d v="2022-04-23T00:00:00"/>
    <x v="213"/>
    <d v="2022-09-21T00:00:00"/>
    <x v="0"/>
    <s v="630"/>
    <x v="0"/>
    <s v="Closed"/>
    <s v="HFTD 2"/>
    <s v="RELW OTHR COMP OH   FMOB TR2  PRTO NTDE"/>
    <s v="No Good/Out of Stdrd"/>
    <s v="Insulator-Wood"/>
    <s v="Repair"/>
    <s v="45098800"/>
    <s v="T2 DIVIDE-VANDENBERG #2 2/014 RPR INSW"/>
    <s v="ICW"/>
  </r>
  <r>
    <s v="LC"/>
    <s v="122088275"/>
    <s v="X001/007"/>
    <s v="T3 WV MORRO BAY-DIABLO X001/007 RPR OPGW"/>
    <s v="PISMOBCH"/>
    <s v="ETL.5260.INSL.CERA"/>
    <d v="2021-09-23T00:00:00"/>
    <d v="2021-09-23T00:00:00"/>
    <d v="2022-05-24T00:00:00"/>
    <x v="36"/>
    <d v="2022-03-23T00:00:00"/>
    <x v="1"/>
    <s v="628"/>
    <x v="0"/>
    <s v="Closed"/>
    <s v="HFTD 3"/>
    <s v="RELW OTHR COMP OH   FMOB TR3  PRTO"/>
    <s v="No Good/Out of Stdrd"/>
    <s v="Shield Wire / OPGW-Steel"/>
    <s v="Repair"/>
    <s v="45098842"/>
    <s v="T3 WV MORRO BAY-DIABLO X001/007 RPR OPGW"/>
    <s v="ICS"/>
  </r>
  <r>
    <s v="LC"/>
    <s v="122088530"/>
    <s v="010/269"/>
    <s v="T3 WV COLGATE-ALLEGHANY 10/269 INS DAMP"/>
    <s v="SACTO"/>
    <s v="ETL.6470.POLE.WOOD"/>
    <d v="2021-09-23T00:00:00"/>
    <d v="2021-09-23T00:00:00"/>
    <d v="2022-06-18T00:00:00"/>
    <x v="36"/>
    <d v="2022-03-23T00:00:00"/>
    <x v="1"/>
    <s v="630"/>
    <x v="0"/>
    <s v="Closed"/>
    <s v="HFTD 3"/>
    <s v="RELW OTHR COMP OH   FMOB TR3  PRTO FRAB NTDE"/>
    <s v="Missing"/>
    <s v="Damper-Wood"/>
    <s v="Install"/>
    <s v="45078072"/>
    <s v="T3 WV COLGATE-ALLEGHANY 10/269 INS DAMP"/>
    <s v="ICW"/>
  </r>
  <r>
    <s v="LC"/>
    <s v="122088660"/>
    <s v="000/018"/>
    <s v="T2 WV WEIMAR #1 0/18 COMPLETE"/>
    <s v="SACTO"/>
    <s v="ETL.7560.POLE.NWOD"/>
    <d v="2021-09-23T00:00:00"/>
    <d v="2021-09-23T00:00:00"/>
    <d v="2022-08-28T00:00:00"/>
    <x v="214"/>
    <d v="2022-09-23T00:00:00"/>
    <x v="0"/>
    <s v="630"/>
    <x v="0"/>
    <s v="Closed"/>
    <s v="HFTD 2"/>
    <s v="RELW OTHR COMP OH   FMOB TR2  PRTO FRAB SR22"/>
    <s v="Missing"/>
    <s v="Damper-Wood"/>
    <s v="Install"/>
    <s v="45210968"/>
    <s v="T2 WV WEIMAR #1 0/18 INS DAMP"/>
    <s v="ICW"/>
  </r>
  <r>
    <s v="LC"/>
    <s v="122088832"/>
    <s v="010/078A"/>
    <s v="T2 WV TRINITY-COTTONWD 10/78A COMPLETE"/>
    <s v="TABLEMTN"/>
    <s v="ETL.4040.POLE.WOOD"/>
    <d v="2021-09-23T00:00:00"/>
    <d v="2021-09-23T00:00:00"/>
    <d v="2022-08-08T00:00:00"/>
    <x v="214"/>
    <d v="2022-09-23T00:00:00"/>
    <x v="0"/>
    <s v="372"/>
    <x v="0"/>
    <s v="Closed"/>
    <s v="HFTD 2"/>
    <s v="REGW CREW COMP OH   FMOB TR2  PRTO FRAB SR22"/>
    <s v="Rotten"/>
    <s v="Structure-Wood"/>
    <s v="Replace"/>
    <s v="31545105"/>
    <s v="T2 EI TRNTY-CTNWD 10/078B RPL POLE"/>
    <s v="70Y"/>
  </r>
  <r>
    <s v="LC"/>
    <s v="122095685"/>
    <s v="003/017"/>
    <s v="T3 GEYSERS#9-LAKEVILLE 3/17 RPL INSS"/>
    <s v="LAKEVLLE"/>
    <s v="ETL.4780.INSL.NCER"/>
    <d v="2021-09-24T00:00:00"/>
    <d v="2021-09-24T00:00:00"/>
    <d v="2021-04-22T00:00:00"/>
    <x v="37"/>
    <d v="2022-03-24T00:00:00"/>
    <x v="0"/>
    <s v="437"/>
    <x v="0"/>
    <s v="Closed"/>
    <s v="HFTD 3"/>
    <s v="REGW OTHR COMP OH   FMOB TR3  PRTO"/>
    <s v="Fire"/>
    <s v="Emergency"/>
    <s v="Replace"/>
    <s v=""/>
    <s v=""/>
    <s v=""/>
  </r>
  <r>
    <s v="LC"/>
    <s v="122095813"/>
    <s v="038/165"/>
    <s v="T2 GEYSERS#9-LAKEVILLE 38/165 RPL INSS"/>
    <s v="LAKEVLLE"/>
    <s v="ETL.4780.INSL.CERA"/>
    <d v="2021-09-24T00:00:00"/>
    <d v="2021-09-24T00:00:00"/>
    <d v="2021-04-22T00:00:00"/>
    <x v="215"/>
    <d v="2022-09-24T00:00:00"/>
    <x v="0"/>
    <s v="437"/>
    <x v="0"/>
    <s v="Closed"/>
    <s v="HFTD 2"/>
    <s v="RELW OTHR COMP OH   FMOB TR2  PRTO"/>
    <s v="Fire"/>
    <s v="Emergency"/>
    <s v="Replace"/>
    <s v=""/>
    <s v=""/>
    <s v=""/>
  </r>
  <r>
    <s v="LC"/>
    <s v="122096087"/>
    <s v="039/169"/>
    <s v="T3 GEYSERS #9-LAKEVILLE 39/169 RPL INSS"/>
    <s v="LAKEVLLE"/>
    <s v="ETL.4780.INSL"/>
    <d v="2021-09-24T00:00:00"/>
    <d v="2021-09-24T00:00:00"/>
    <d v="2021-04-22T00:00:00"/>
    <x v="37"/>
    <d v="2022-03-24T00:00:00"/>
    <x v="0"/>
    <s v="437"/>
    <x v="0"/>
    <s v="Closed"/>
    <s v="HFTD 3"/>
    <s v="RELW OTHR COMP OH   FMOB TR3  PRTO"/>
    <s v="Fire"/>
    <s v="Emergency"/>
    <s v="Replace"/>
    <s v=""/>
    <s v=""/>
    <s v=""/>
  </r>
  <r>
    <s v="LC"/>
    <s v="122096124"/>
    <s v="041/178"/>
    <s v="T2 GEYSERS #9-LAKEVILLE 41/178 RPL INSS"/>
    <s v="LAKEVLLE"/>
    <s v="ETL.4780.INSL"/>
    <d v="2021-09-24T00:00:00"/>
    <d v="2021-09-24T00:00:00"/>
    <d v="2021-04-22T00:00:00"/>
    <x v="215"/>
    <d v="2022-09-24T00:00:00"/>
    <x v="0"/>
    <s v="437"/>
    <x v="0"/>
    <s v="Closed"/>
    <s v="HFTD 2"/>
    <s v="RELW OTHR COMP OH   FMOB TR2  PRTO"/>
    <s v="Fire"/>
    <s v="Emergency"/>
    <s v="Replace"/>
    <s v=""/>
    <s v=""/>
    <s v=""/>
  </r>
  <r>
    <s v="LC"/>
    <s v="122096204"/>
    <s v="041/179"/>
    <s v="T2 GEYSERS #9-LAKEVILLE 41/179 RPL INSS"/>
    <s v="LAKEVLLE"/>
    <s v="ETL.4780.INSL.CERA"/>
    <d v="2021-09-24T00:00:00"/>
    <d v="2021-09-24T00:00:00"/>
    <d v="2021-04-22T00:00:00"/>
    <x v="215"/>
    <d v="2022-09-24T00:00:00"/>
    <x v="0"/>
    <s v="437"/>
    <x v="0"/>
    <s v="Closed"/>
    <s v="HFTD 2"/>
    <s v="RELW OTHR COMP OH   FMOB TR2  PRTO"/>
    <s v="Fire"/>
    <s v="Emergency"/>
    <s v="Replace"/>
    <s v=""/>
    <s v=""/>
    <s v=""/>
  </r>
  <r>
    <s v="LC"/>
    <s v="122096418"/>
    <s v="034/146"/>
    <s v="T2 GEYSERS #9-LAKEVILLE 034/146 RPL INSS"/>
    <s v="LAKEVLLE"/>
    <s v="ETL.4780.INSL"/>
    <d v="2021-09-24T00:00:00"/>
    <d v="2021-09-24T00:00:00"/>
    <d v="2021-04-22T00:00:00"/>
    <x v="215"/>
    <d v="2022-09-24T00:00:00"/>
    <x v="0"/>
    <s v="437"/>
    <x v="0"/>
    <s v="Closed"/>
    <s v="HFTD 2"/>
    <s v="REGW OTHR COMP OH   FMOB TR2  PRTO"/>
    <s v="Fire"/>
    <s v="Emergency"/>
    <s v="Replace"/>
    <s v=""/>
    <s v=""/>
    <s v=""/>
  </r>
  <r>
    <s v="LC"/>
    <s v="122098868"/>
    <s v="004/009"/>
    <s v="T2 WV POTTER VALLEY-WILLITS 4/9 INS DAMW"/>
    <s v="WILLITS"/>
    <s v="ETL.7820.POLE.WOOD"/>
    <d v="2021-09-24T00:00:00"/>
    <d v="2021-09-24T00:00:00"/>
    <d v="2022-08-10T00:00:00"/>
    <x v="215"/>
    <d v="2022-09-24T00:00:00"/>
    <x v="0"/>
    <s v="630"/>
    <x v="0"/>
    <s v="Closed"/>
    <s v="HFTD 2"/>
    <s v="RELW OTHR COMP OH   FMOB TR2  PRTO FRAB NTDE"/>
    <s v="Missing"/>
    <s v="Damper-Wood"/>
    <s v="Install"/>
    <s v="45137014"/>
    <s v="T2 WV POTTER VALLEY-WILLITS 4/9 INS DAMW"/>
    <s v="ICW"/>
  </r>
  <r>
    <s v="LC"/>
    <s v="122103924"/>
    <s v=";001/014"/>
    <s v="T2 WV CARIBOU #2 ;001/014 INS DAMW"/>
    <s v="TABLEMTN"/>
    <s v="ETL.6280.POLE.STPS"/>
    <d v="2021-09-27T00:00:00"/>
    <d v="2021-09-27T00:00:00"/>
    <d v="2022-07-15T00:00:00"/>
    <x v="216"/>
    <d v="2022-09-27T00:00:00"/>
    <x v="0"/>
    <s v="628"/>
    <x v="0"/>
    <s v="Closed"/>
    <s v="HFTD 2"/>
    <s v="RELW OTHR COMP OH   FMOB TR2  PRTO FRAB"/>
    <s v="Missing"/>
    <s v="Damper-Steel"/>
    <s v="Install"/>
    <s v="45214070"/>
    <s v="T2 WV CARIBOU #2 ;001/014 INS DAMW"/>
    <s v="ICS"/>
  </r>
  <r>
    <s v="LC"/>
    <s v="122104028"/>
    <s v="014/148"/>
    <s v="T2 WV IGNACIO-BOLINAS #1 14/148 RPR STRW"/>
    <s v="LAKEVLLE"/>
    <s v="ETL.7140.POLE.WOOD"/>
    <d v="2021-09-27T00:00:00"/>
    <d v="2021-09-27T00:00:00"/>
    <d v="2022-06-20T00:00:00"/>
    <x v="216"/>
    <d v="2022-09-27T00:00:00"/>
    <x v="0"/>
    <s v="630"/>
    <x v="0"/>
    <s v="Closed"/>
    <s v="HFTD 2"/>
    <s v="RELW OTHR COMP OH   FMOB TR2  PRTO FRAB"/>
    <s v="No Good/Out of Stdrd"/>
    <s v="Structure-Wood"/>
    <s v="Repair"/>
    <s v="45128039"/>
    <s v="T2 WV IGNACIO-BOLINAS #1 14/148 RPR STRW"/>
    <s v="ICW"/>
  </r>
  <r>
    <s v="LC"/>
    <s v="122104068"/>
    <s v="014/148"/>
    <s v="T2 WV IGNACIO-BOLINAS #1 14/148 INS DAMW"/>
    <s v="LAKEVLLE"/>
    <s v="ETL.7140.POLE.WOOD"/>
    <d v="2021-09-27T00:00:00"/>
    <d v="2021-09-27T00:00:00"/>
    <d v="2022-06-20T00:00:00"/>
    <x v="216"/>
    <d v="2022-09-27T00:00:00"/>
    <x v="0"/>
    <s v="630"/>
    <x v="0"/>
    <s v="Closed"/>
    <s v="HFTD 2"/>
    <s v="RELW OTHR COMP OH   FMOB TR2  PRTO FRAB"/>
    <s v="No Good/Out of Stdrd"/>
    <s v="Damper-Wood"/>
    <s v="Replace"/>
    <s v="45352788"/>
    <s v="T2 WV IGNACIO-BOLINAS #1 14/148 INS DAMW"/>
    <s v="ICW"/>
  </r>
  <r>
    <s v="LC"/>
    <s v="122104360"/>
    <s v="003/029"/>
    <s v="T2 SOBRANTE G #2 3/29 RPL INSS"/>
    <s v="CONCORD"/>
    <s v="ETL.3730.INSL.CERA"/>
    <d v="2021-09-27T00:00:00"/>
    <d v="2021-09-27T00:00:00"/>
    <d v="2022-07-07T00:00:00"/>
    <x v="216"/>
    <d v="2022-09-27T00:00:00"/>
    <x v="0"/>
    <s v="532"/>
    <x v="0"/>
    <s v="Closed"/>
    <s v="HFTD 2"/>
    <s v="RELW CREW COMP OH   FMOB TR2  PRTO"/>
    <s v="No Good/Out of Stdrd"/>
    <s v="Insulator-Steel"/>
    <s v="Replace"/>
    <s v="31597693"/>
    <s v="T2 SOBRANTE G #2 RPL INSS IN 2 TSPS."/>
    <s v="93K"/>
  </r>
  <r>
    <s v="LC"/>
    <s v="122104805"/>
    <s v="002/024"/>
    <s v="T2 WV SBRNT-GRZLY-CLRMT #1 2/24 INS DAMS"/>
    <s v="CONCORD"/>
    <s v="ETL.3740.POLE.NWOD"/>
    <d v="2021-09-27T00:00:00"/>
    <d v="2021-09-27T00:00:00"/>
    <d v="2022-06-10T00:00:00"/>
    <x v="216"/>
    <d v="2022-09-27T00:00:00"/>
    <x v="0"/>
    <s v="628"/>
    <x v="0"/>
    <s v="Closed"/>
    <s v="HFTD 2"/>
    <s v="RELW OTHR COMP OH   FMOB TR2  PRTO FRAB NTDE"/>
    <s v="Missing"/>
    <s v="Damper-Steel"/>
    <s v="Install"/>
    <s v="45168058"/>
    <s v="T2 WV SBRNT-GRZLY-CLRMT #1 2/24 INS DAMS"/>
    <s v="ICS"/>
  </r>
  <r>
    <s v="LC"/>
    <s v="122104899"/>
    <s v="024/007"/>
    <s v="T2 WV TULE-SPRINGVILLE 24/007 INS DAMW"/>
    <s v="MIDWAY"/>
    <s v="ETL.9040.POLE.NWOD"/>
    <d v="2021-09-27T00:00:00"/>
    <d v="2021-09-27T00:00:00"/>
    <d v="2022-07-28T00:00:00"/>
    <x v="216"/>
    <d v="2022-09-27T00:00:00"/>
    <x v="0"/>
    <s v="628"/>
    <x v="0"/>
    <s v="Closed"/>
    <s v="HFTD 2"/>
    <s v="RELW OTHR COMP OH   FMOB TR2  PRTO FRAB"/>
    <s v="Missing"/>
    <s v="Damper-Steel"/>
    <s v="Install"/>
    <s v="45098582"/>
    <s v="T2 WV TULE-SPRINGVILLE 24/007 INS DAMW"/>
    <s v="ICS"/>
  </r>
  <r>
    <s v="LC"/>
    <s v="122105242"/>
    <s v=";000/033"/>
    <s v="T2 WV CARIBOU #2 ;000/033 INS GYWW"/>
    <s v="TABLEMTN"/>
    <s v="ETL.6280.POLE.WOOD"/>
    <d v="2021-09-27T00:00:00"/>
    <d v="2021-09-27T00:00:00"/>
    <d v="2022-07-15T00:00:00"/>
    <x v="216"/>
    <d v="2022-09-27T00:00:00"/>
    <x v="0"/>
    <s v="630"/>
    <x v="0"/>
    <s v="Closed"/>
    <s v="HFTD 2"/>
    <s v="RELW OTHR COMP OH   FMOB TR2  PRTO FRAB"/>
    <s v="Missing"/>
    <s v="Guy Wire-Wood"/>
    <s v="Install"/>
    <s v="45214068"/>
    <s v="T2 WV CARIBOU #2 ;000/033 INS GYWW"/>
    <s v="ICW"/>
  </r>
  <r>
    <s v="LC"/>
    <s v="122106217"/>
    <s v="010/049"/>
    <s v="T2 BRENTWOOD-KELSO 010/049 RPL INSS"/>
    <s v="CONCORD"/>
    <s v="ETL.4410.INSL"/>
    <d v="2021-09-27T00:00:00"/>
    <d v="2021-09-27T00:00:00"/>
    <d v="2021-11-12T00:00:00"/>
    <x v="216"/>
    <d v="2022-09-27T00:00:00"/>
    <x v="0"/>
    <s v="532"/>
    <x v="0"/>
    <s v="Closed"/>
    <s v="HFTD 2"/>
    <s v="RELW CREW COMP OH   FMOB TR2  PRTO"/>
    <s v="No Good/Out of Stdrd"/>
    <s v="Insulator-Steel"/>
    <s v="Replace"/>
    <s v="31554666"/>
    <s v="T2 BRENTWOOD-KELSO  RPL INSS 3TWRS"/>
    <s v="93K"/>
  </r>
  <r>
    <s v="LC"/>
    <s v="122117489"/>
    <s v="000/025"/>
    <s v="T3 EI SANDBAR TAP 0/025 RPR ROAD"/>
    <s v="VICTOR"/>
    <s v="ETL.1403.POLE.STPS"/>
    <d v="2021-09-29T00:00:00"/>
    <d v="2021-09-29T00:00:00"/>
    <d v="2021-11-19T00:00:00"/>
    <x v="217"/>
    <d v="2022-03-29T00:00:00"/>
    <x v="0"/>
    <s v="932"/>
    <x v="0"/>
    <s v="Closed"/>
    <s v="HFTD 3"/>
    <s v="REGW INSP OTHR COMP OH   FMOB TR3  PRTO FRAB"/>
    <s v="No Good/Out of Stdrd"/>
    <s v="Road"/>
    <s v="Repair"/>
    <s v="31521953"/>
    <s v="2021 SACRAMENTO GATES"/>
    <s v="71Y"/>
  </r>
  <r>
    <s v="LC"/>
    <s v="122120713"/>
    <s v="006/129"/>
    <s v="T2 DI VALLEY SPRINGS #2 6/129 RPL INSW"/>
    <s v="VICTOR"/>
    <s v="ETL.9460.INSL.CERA"/>
    <d v="2021-09-29T00:00:00"/>
    <d v="2021-09-24T00:00:00"/>
    <d v="2022-07-08T00:00:00"/>
    <x v="215"/>
    <d v="2022-09-24T00:00:00"/>
    <x v="0"/>
    <s v="508"/>
    <x v="0"/>
    <s v="Closed"/>
    <s v="HFTD 2"/>
    <s v="RELW INSP OTHR COMP OH   TR2  PRTO NTDE"/>
    <s v="No Good/Out of Stdrd"/>
    <s v="Insulator-Wood"/>
    <s v="Replace"/>
    <s v="31579996"/>
    <s v="T2 DI VALLEY SPRINGS #2 6/129 RPL INSW"/>
    <s v="93I"/>
  </r>
  <r>
    <s v="LC"/>
    <s v="122121177"/>
    <s v="002/043C"/>
    <s v="T3 WV MDDLE FRK #1 02/043C RPR STRW"/>
    <s v="SACTO"/>
    <s v="ETL.8405.POLE.WOOD"/>
    <d v="2021-09-29T00:00:00"/>
    <d v="2021-09-29T00:00:00"/>
    <d v="2022-08-04T00:00:00"/>
    <x v="217"/>
    <d v="2022-03-29T00:00:00"/>
    <x v="1"/>
    <s v="630"/>
    <x v="0"/>
    <s v="Closed"/>
    <s v="HFTD 3"/>
    <s v="RELW OTHR COMP OH   FMOB TR3  PRTO FRAB"/>
    <s v="No Good/Out of Stdrd"/>
    <s v="Structure-Wood"/>
    <s v="Repair"/>
    <s v="45017201"/>
    <s v="T3 WV MDDLE FRK #1 02/043C RPR STRW"/>
    <s v="ICW"/>
  </r>
  <r>
    <s v="LC"/>
    <s v="122122812"/>
    <s v="023/611"/>
    <s v="T2 WV CARIBOU #2 23/611 INS DMPW"/>
    <s v="TABLEMTN"/>
    <s v="ETL.6280.POLE.NWOD"/>
    <d v="2021-09-29T00:00:00"/>
    <d v="2021-09-29T00:00:00"/>
    <d v="2022-07-14T00:00:00"/>
    <x v="218"/>
    <d v="2022-09-29T00:00:00"/>
    <x v="0"/>
    <s v="628"/>
    <x v="0"/>
    <s v="Closed"/>
    <s v="HFTD 2"/>
    <s v="RELW OTHR COMP OH   FMOB TR2  PRTO FRAB"/>
    <s v="Missing"/>
    <s v="Damper-Steel"/>
    <s v="Install"/>
    <s v="45214067"/>
    <s v="T2 WV CARIBOU #2 23/611 INS DMPW"/>
    <s v="ICS"/>
  </r>
  <r>
    <s v="LC"/>
    <s v="122125579"/>
    <s v="023/367"/>
    <s v="T2 EI KSWCK-TRNITY 023/367 INS DMPW"/>
    <s v="TABLEMTN"/>
    <s v="ETL.7270.INSL.NCER"/>
    <d v="2021-09-30T00:00:00"/>
    <d v="2021-09-30T00:00:00"/>
    <d v="2022-05-31T00:00:00"/>
    <x v="219"/>
    <d v="2022-09-30T00:00:00"/>
    <x v="0"/>
    <s v="630"/>
    <x v="0"/>
    <s v="Closed"/>
    <s v="HFTD 2"/>
    <s v="RELW INSP OTHR COMP OH   FMOB TR2  PRTO"/>
    <s v="Missing"/>
    <s v="Damper-Wood"/>
    <s v="Install"/>
    <s v="45212485"/>
    <s v="T2 EI KSWCK-TRNITY 023/367 INS DMPW"/>
    <s v="ICW"/>
  </r>
  <r>
    <s v="LC"/>
    <s v="122133312"/>
    <s v="009/060"/>
    <s v="T3 WV OLEUM-G #2 9/060 RPR JUMS"/>
    <s v="CONCORD"/>
    <s v="ETL.3160.INSL.NCER"/>
    <d v="2021-10-01T00:00:00"/>
    <d v="2021-10-01T00:00:00"/>
    <d v="2022-05-13T00:00:00"/>
    <x v="43"/>
    <d v="2022-04-01T00:00:00"/>
    <x v="1"/>
    <s v="628"/>
    <x v="0"/>
    <s v="Closed"/>
    <s v="HFTD 3"/>
    <s v="RELW OTHR COMP OH   FMOB TR3  PRTO NTDE"/>
    <s v="No Good/Out of Stdrd"/>
    <s v="Jumper-Steel"/>
    <s v="Repair"/>
    <s v="45107134"/>
    <s v="T3 WV OLEUM-G #2 9/060 RPR JUMS"/>
    <s v="ICS"/>
  </r>
  <r>
    <s v="LC"/>
    <s v="122134446"/>
    <s v="008/004"/>
    <s v="T2 DI MELONES-RACETRACK 8/4 RPL STRW"/>
    <s v="VICTOR"/>
    <s v="ETL.2400.POLE.WOOD"/>
    <d v="2021-10-01T00:00:00"/>
    <d v="2021-10-01T00:00:00"/>
    <d v="2022-04-27T00:00:00"/>
    <x v="220"/>
    <d v="2022-10-01T00:00:00"/>
    <x v="0"/>
    <s v="372"/>
    <x v="0"/>
    <s v="Closed"/>
    <s v="HFTD 2"/>
    <s v="RELW FIRE COMP OH   TR2  PRTO AIR  FRAB"/>
    <s v="No Good/Out of Stdrd"/>
    <s v="Structure-Wood"/>
    <s v="Replace"/>
    <s v="31555313"/>
    <s v="T2 DI MELONES-RACETRACK 8/4 RPL STRW"/>
    <s v="70Y"/>
  </r>
  <r>
    <s v="LC"/>
    <s v="122136723"/>
    <s v=";003/003"/>
    <s v="T2 WV CARIBOU #2 ;003/003 INS DAMW"/>
    <s v="TABLEMTN"/>
    <s v="ETL.6280.POLE.NWOD"/>
    <d v="2021-10-01T00:00:00"/>
    <d v="2021-10-01T00:00:00"/>
    <d v="2022-07-15T00:00:00"/>
    <x v="220"/>
    <d v="2022-10-01T00:00:00"/>
    <x v="0"/>
    <s v="628"/>
    <x v="0"/>
    <s v="Closed"/>
    <s v="HFTD 2"/>
    <s v="RELW OTHR COMP OH   FMOB TR2  PRTO FRAB"/>
    <s v="Missing"/>
    <s v="Damper-Steel"/>
    <s v="Install"/>
    <s v="45262063"/>
    <s v="T2 WV CARIBOU #2 ;003/003 INS DAMW"/>
    <s v="ICS"/>
  </r>
  <r>
    <s v="LC"/>
    <s v="122145437"/>
    <s v=";004/003"/>
    <s v="T2 WV CARIBOU #2 ;4/3 REFRAME"/>
    <s v="TABLEMTN"/>
    <s v="ETL.6280.POLE.WOOD"/>
    <d v="2021-10-04T00:00:00"/>
    <d v="2021-10-04T00:00:00"/>
    <d v="2022-07-15T00:00:00"/>
    <x v="221"/>
    <d v="2022-10-04T00:00:00"/>
    <x v="0"/>
    <s v="630"/>
    <x v="0"/>
    <s v="Closed"/>
    <s v="HFTD 2"/>
    <s v="REGW OTHR COMP OH   FMOB TR2  PRTO FRAB"/>
    <s v="No Good/Out of Stdrd"/>
    <s v="Structure-Wood"/>
    <s v="Repair"/>
    <s v="31508413"/>
    <s v="T2 DI CARIBOU #2 ;004/3 RPLC INSW"/>
    <s v="93I"/>
  </r>
  <r>
    <s v="LC"/>
    <s v="122148896"/>
    <s v="005/078"/>
    <s v="T2 WV PARDEE #1 TAP 5/78 INST DMPR"/>
    <s v="VICTOR"/>
    <s v="ETL.8231.INSL.NCER"/>
    <d v="2021-10-05T00:00:00"/>
    <d v="2021-10-05T00:00:00"/>
    <d v="2022-04-21T00:00:00"/>
    <x v="222"/>
    <d v="2022-10-05T00:00:00"/>
    <x v="0"/>
    <s v="630"/>
    <x v="0"/>
    <s v="Closed"/>
    <s v="HFTD 2"/>
    <s v="RELW OTHR COMP OH   FMOB TR2  PRTO"/>
    <s v="Missing"/>
    <s v="Damper-Wood"/>
    <s v="Install"/>
    <s v="45135202"/>
    <s v="T2 WV VALLEY SPRINGS-CLAY 5/78 INST DMPR"/>
    <s v="ICW"/>
  </r>
  <r>
    <s v="LC"/>
    <s v="122154841"/>
    <s v="008/074"/>
    <s v="T2 CRESTA-RIO OSO 8/074 INS DAMS"/>
    <s v="TABLEMTN"/>
    <s v="ETL.4590.TOWR"/>
    <d v="2021-10-06T00:00:00"/>
    <d v="2021-10-06T00:00:00"/>
    <d v="2022-05-04T00:00:00"/>
    <x v="223"/>
    <d v="2022-10-06T00:00:00"/>
    <x v="0"/>
    <s v="628"/>
    <x v="0"/>
    <s v="Closed"/>
    <s v="HFTD 2"/>
    <s v="RELW OTHR COMP OH   FMOB TR2  PRTO FRAB"/>
    <s v="Missing"/>
    <s v="Damper-Steel"/>
    <s v="Install"/>
    <s v="45212494"/>
    <s v="T2 CRESTA-RIO OSO 8/074 INS DAMS"/>
    <s v="ICS"/>
  </r>
  <r>
    <s v="LC"/>
    <s v="122154913"/>
    <s v="008/073"/>
    <s v="T2 CRESTA-RIO OSO 8/073 INS DAMS"/>
    <s v="TABLEMTN"/>
    <s v="ETL.4590.INSL"/>
    <d v="2021-10-06T00:00:00"/>
    <d v="2021-10-06T00:00:00"/>
    <d v="2022-05-04T00:00:00"/>
    <x v="223"/>
    <d v="2022-10-06T00:00:00"/>
    <x v="0"/>
    <s v="628"/>
    <x v="0"/>
    <s v="Closed"/>
    <s v="HFTD 2"/>
    <s v="RELW OTHR COMP OH   FMOB TR2  PRTO"/>
    <s v="Missing"/>
    <s v="Damper-Steel"/>
    <s v="Install"/>
    <s v="45212495"/>
    <s v="T2 CRESTA-RIO OSO 8/073 INS DAMS"/>
    <s v="ICS"/>
  </r>
  <r>
    <s v="LC"/>
    <s v="122157248"/>
    <s v="022/603"/>
    <s v="T2 CARIBOU #2 22/603 INS GYWW"/>
    <s v="TABLEMTN"/>
    <s v="ETL.6280.POLE.WOOD"/>
    <d v="2021-10-06T00:00:00"/>
    <d v="2021-10-06T00:00:00"/>
    <d v="2022-07-14T00:00:00"/>
    <x v="223"/>
    <d v="2022-10-06T00:00:00"/>
    <x v="0"/>
    <s v="630"/>
    <x v="0"/>
    <s v="Closed"/>
    <s v="HFTD 2"/>
    <s v="RELW OTHR COMP OH   FMOB TR2  PRTO FRAB"/>
    <s v="Missing"/>
    <s v="Guy Wire-Wood"/>
    <s v="Install"/>
    <s v="45214065"/>
    <s v="T2 CARIBOU #2 22/603 INS GYWW"/>
    <s v="ICW"/>
  </r>
  <r>
    <s v="LC"/>
    <s v="122161529"/>
    <s v="034/172"/>
    <s v="T3 EAGLE RK-FTN-SLVR 34/172 RPL INSS COA"/>
    <s v="LAKEVLLE"/>
    <s v="ETL.4392.INSL.NCER"/>
    <d v="2021-10-07T00:00:00"/>
    <d v="2021-10-07T00:00:00"/>
    <d v="2022-11-02T00:00:00"/>
    <x v="48"/>
    <d v="2022-04-07T00:00:00"/>
    <x v="1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1616"/>
    <s v="034/173"/>
    <s v="T3 EAGLE RK-FTN-SLVR 34/173 RPL INSS COA"/>
    <s v="LAKEVLLE"/>
    <s v="ETL.4392.INSL.NCER"/>
    <d v="2021-10-07T00:00:00"/>
    <d v="2021-10-07T00:00:00"/>
    <d v="2022-11-02T00:00:00"/>
    <x v="48"/>
    <d v="2022-04-07T00:00:00"/>
    <x v="1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1897"/>
    <s v="036/185"/>
    <s v="T3 EGLE RCK-FLTN-SVR 36/185 COMPLETED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2126"/>
    <s v="000/002"/>
    <s v="T2 DI LYTNVLE CVLO 0/2 RPL STRW"/>
    <s v="WILLITS"/>
    <s v="ETL.7390.POLE.WOOD"/>
    <d v="2021-10-07T00:00:00"/>
    <d v="2021-10-07T00:00:00"/>
    <d v="2022-06-02T00:00:00"/>
    <x v="224"/>
    <d v="2022-10-07T00:00:00"/>
    <x v="0"/>
    <s v="372"/>
    <x v="0"/>
    <s v="Closed"/>
    <s v="HFTD 2"/>
    <s v="POHW COMP OH   TR2  PRTO AIR  FRAB"/>
    <s v="No Good/Out of Stdrd"/>
    <s v="Structure-Wood"/>
    <s v="Replace"/>
    <s v="31544833"/>
    <s v="T2 DI LAYTONVILLE-COVELO 5/2L RPL STRW"/>
    <s v="70Y"/>
  </r>
  <r>
    <s v="LC"/>
    <s v="122162225"/>
    <s v="039/198"/>
    <s v="T3 EAGLE RCK-FTN-SLR 39/198 COMPLETED"/>
    <s v="LAKEVLLE"/>
    <s v="ETL.4392.INSL.NCER"/>
    <d v="2021-10-07T00:00:00"/>
    <d v="2021-10-07T00:00:00"/>
    <d v="2021-01-13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2670"/>
    <s v="039/201"/>
    <s v="T3 EAGLE ROCK-FLTN-SILVR 39/201 COMPLETE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2710"/>
    <s v="039/202"/>
    <s v="T3 EAGLE ROCK-FLTN-SILVR 39/202 COMPLETE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2746"/>
    <s v="040/204"/>
    <s v="T3 EAGLE ROCK-FLTN-SILVR 40/204 COMPLETE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3027"/>
    <s v="041/210"/>
    <s v="T3 EAGLE ROCK-FLTN-SILVR 41/210 COMPLETE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3105"/>
    <s v="041/211"/>
    <s v="T3 EAGLE ROCK-FLTN-SILVR 41/211 COMPLETE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4335"/>
    <s v="024/653"/>
    <s v="T3 DI CLGT-ALLGHNY 024/653 RPL INSW"/>
    <s v="SACTO"/>
    <s v="ETL.6470.INSL.NCER"/>
    <d v="2021-10-07T00:00:00"/>
    <d v="2021-10-07T00:00:00"/>
    <d v="2022-06-15T00:00:00"/>
    <x v="48"/>
    <d v="2022-04-07T00:00:00"/>
    <x v="1"/>
    <s v="508"/>
    <x v="0"/>
    <s v="Closed"/>
    <s v="HFTD 3"/>
    <s v="RELW OTHR COMP OH   TR3  PRTO AIR"/>
    <s v="No Good/Out of Stdrd"/>
    <s v="Insulator-Wood"/>
    <s v="Replace"/>
    <s v="31554487"/>
    <s v="T3 DI CLGT-ALLGHNY 024/653 RPL INSW"/>
    <s v="93I"/>
  </r>
  <r>
    <s v="LC"/>
    <s v="122168885"/>
    <s v="011/115"/>
    <s v="PTR T2 ARCO-CHOLAME 11/115 RMV NEST"/>
    <s v="MIDWAY"/>
    <s v="ETL.8440.POLE.NWOD"/>
    <d v="2021-10-08T00:00:00"/>
    <d v="2021-10-08T00:00:00"/>
    <d v="2022-01-21T00:00:00"/>
    <x v="225"/>
    <d v="2022-10-08T00:00:00"/>
    <x v="0"/>
    <s v="630"/>
    <x v="0"/>
    <s v="Closed"/>
    <s v="HFTD 2"/>
    <s v="RELW PATR COMP OH   FMOB TR2  PRTO FRAB"/>
    <s v="Debris/Nest/etc."/>
    <s v="Structure-Wood"/>
    <s v="Remove"/>
    <s v="45097659"/>
    <s v="PTR T2 ARCO-CHOLAME 11/115 RMV NEST"/>
    <s v="ICW"/>
  </r>
  <r>
    <s v="LC"/>
    <s v="122185121"/>
    <s v="021/155"/>
    <s v="T3 WV TRINITY-COTTONWOOD 21/155 INS DAMW"/>
    <s v="TABLEMTN"/>
    <s v="ETL.4040.INSL.CERA"/>
    <d v="2021-10-11T00:00:00"/>
    <d v="2021-10-11T00:00:00"/>
    <d v="2022-08-22T00:00:00"/>
    <x v="52"/>
    <d v="2022-04-11T00:00:00"/>
    <x v="1"/>
    <s v="630"/>
    <x v="0"/>
    <s v="Closed"/>
    <s v="HFTD 3"/>
    <s v="RELW OTHR COMP OH   FMOB TR3  PRTO"/>
    <s v="Missing"/>
    <s v="Damper-Wood"/>
    <s v="Install"/>
    <s v="45212102"/>
    <s v="T3 WV TRINITY-COTTONWOOD 21/155 INS DAMW"/>
    <s v="ICW"/>
  </r>
  <r>
    <s v="LC"/>
    <s v="122186517"/>
    <s v="026/314A"/>
    <s v="T2 WV DRUM-SUMMIT #2 26/314A INS DAMW"/>
    <s v="SACTO"/>
    <s v="ETL.1450.INSL.NCER"/>
    <d v="2021-10-11T00:00:00"/>
    <d v="2021-10-11T00:00:00"/>
    <d v="2022-08-11T00:00:00"/>
    <x v="226"/>
    <d v="2022-10-11T00:00:00"/>
    <x v="0"/>
    <s v="630"/>
    <x v="0"/>
    <s v="Closed"/>
    <s v="HFTD 2"/>
    <s v="RELW OTHR COMP OH   FMOB TR2  PRTO NTDE"/>
    <s v="Missing"/>
    <s v="Damper-Wood"/>
    <s v="Install"/>
    <s v="45218215"/>
    <s v="T2 WV DRUM-SUMMIT #2 26/314A INS DAMW"/>
    <s v="ICW"/>
  </r>
  <r>
    <s v="LC"/>
    <s v="122186578"/>
    <s v="026/314C"/>
    <s v="T2 WV DRUM-SUMMIT #2 26/314C INS DAMW"/>
    <s v="SACTO"/>
    <s v="ETL.1450.INSL.NCER"/>
    <d v="2021-10-11T00:00:00"/>
    <d v="2021-10-11T00:00:00"/>
    <d v="2022-08-11T00:00:00"/>
    <x v="226"/>
    <d v="2022-10-11T00:00:00"/>
    <x v="0"/>
    <s v="630"/>
    <x v="0"/>
    <s v="Closed"/>
    <s v="HFTD 2"/>
    <s v="RELW OTHR COMP OH   FMOB TR2  PRTO NTDE"/>
    <s v="Missing"/>
    <s v="Damper-Wood"/>
    <s v="Install"/>
    <s v="45218216"/>
    <s v="T2 WV DRUM-SUMMIT #2 26/314C INS DAMW"/>
    <s v="ICW"/>
  </r>
  <r>
    <s v="LC"/>
    <s v="122186581"/>
    <s v="026/314B"/>
    <s v="T2 WV DRUM-SUMMIT #2 26/314B INS DAMW"/>
    <s v="SACTO"/>
    <s v="ETL.1450.INSL.NCER"/>
    <d v="2021-10-11T00:00:00"/>
    <d v="2021-10-11T00:00:00"/>
    <d v="2022-08-11T00:00:00"/>
    <x v="226"/>
    <d v="2022-10-11T00:00:00"/>
    <x v="0"/>
    <s v="630"/>
    <x v="0"/>
    <s v="Closed"/>
    <s v="HFTD 2"/>
    <s v="RELW OTHR COMP OH   FMOB TR2  PRTO NTDE"/>
    <s v="Missing"/>
    <s v="Damper-Wood"/>
    <s v="Install"/>
    <s v="45218217"/>
    <s v="T2 WV DRUM-SUMMIT #2 26/314B INS DAMW"/>
    <s v="ICW"/>
  </r>
  <r>
    <s v="LC"/>
    <s v="122190818"/>
    <s v="003/047"/>
    <s v="T3 IGNACIO-BOLINAS #2 3/47 RPR ROAD"/>
    <s v="LAKEVLLE"/>
    <s v="ETL.7180.POLE.NWOD"/>
    <d v="2021-10-12T00:00:00"/>
    <d v="2021-08-18T00:00:00"/>
    <d v="2022-02-15T00:00:00"/>
    <x v="227"/>
    <d v="2022-02-18T00:00:00"/>
    <x v="1"/>
    <s v="932"/>
    <x v="0"/>
    <s v="Closed"/>
    <s v="HFTD 3"/>
    <s v="RELW OTHR COMP OH   FMOB TR3  PRTO FRAB"/>
    <s v="No Good/Out of Stdrd"/>
    <s v="Road"/>
    <s v="Repair"/>
    <s v="45022030"/>
    <s v="T3 IGNACIO-BOLINAS #2 3/47 RPR ROAD"/>
    <s v="CHS"/>
  </r>
  <r>
    <s v="LC"/>
    <s v="122190819"/>
    <s v="000/005"/>
    <s v="EI T3 GEYSERS #3-CLOVERDALE 0/5 RMV DBRS"/>
    <s v="LAKEVLLE"/>
    <s v="ETL.1650.POLE.WOOD"/>
    <d v="2021-10-12T00:00:00"/>
    <d v="2021-09-01T00:00:00"/>
    <d v="2022-02-02T00:00:00"/>
    <x v="200"/>
    <d v="2022-03-01T00:00:00"/>
    <x v="0"/>
    <s v="630"/>
    <x v="0"/>
    <s v="Closed"/>
    <s v="HFTD 3"/>
    <s v="RELW INSP COMP OH   FMOB TR3  PRTO FRAB"/>
    <s v="Debris/Nest/etc."/>
    <s v="Structure-Wood"/>
    <s v="Remove"/>
    <s v="45133546"/>
    <s v="EI T3 GEYSERS #3-CLOVERDALE 0/5 RMV DBRS"/>
    <s v="ICW"/>
  </r>
  <r>
    <s v="LC"/>
    <s v="122191829"/>
    <s v="011/009C"/>
    <s v="T3 EI  MAPLE CREEK-HOOPA 11/9C RMV STEP"/>
    <s v="EUREKA"/>
    <s v="ETL.7490.POLE.NWOD"/>
    <d v="2021-10-12T00:00:00"/>
    <d v="2021-10-12T00:00:00"/>
    <d v="2022-06-24T00:00:00"/>
    <x v="53"/>
    <d v="2022-04-12T00:00:00"/>
    <x v="1"/>
    <s v="630"/>
    <x v="0"/>
    <s v="Closed"/>
    <s v="HFTD 3"/>
    <s v="RELW COMP OH   FMOB TR3  PRTO AIR  FRAB NTDE"/>
    <s v="No Good/Out of Stdrd"/>
    <s v="Hardware-Wood"/>
    <s v="Replace"/>
    <s v="45079411"/>
    <s v="T3 EI  MAPLE CREEK-HOOPA 11/9C RMV STEP"/>
    <s v="ICW"/>
  </r>
  <r>
    <s v="LC"/>
    <s v="122192045"/>
    <s v="000/011"/>
    <s v="T3 EI KONOCTI-EAGLE ROCK 0/011 RMV STEP"/>
    <s v="LAKEVLLE"/>
    <s v="ETL.6861.POLE.NWOD"/>
    <d v="2021-10-12T00:00:00"/>
    <d v="2021-10-12T00:00:00"/>
    <d v="2022-01-04T00:00:00"/>
    <x v="53"/>
    <d v="2022-04-12T00:00:00"/>
    <x v="0"/>
    <s v="630"/>
    <x v="0"/>
    <s v="Closed"/>
    <s v="HFTD 3"/>
    <s v="RELW INSP COMP OH   FMOB TR3  PRTO FRAB"/>
    <s v="No Good/Out of Stdrd"/>
    <s v="Hardware-Wood"/>
    <s v="Replace"/>
    <s v="45161280"/>
    <s v="T3 EI KONOCTI-EAGLE ROCK 0/011 RMV STEP"/>
    <s v="ICW"/>
  </r>
  <r>
    <s v="LC"/>
    <s v="122196781"/>
    <s v="014/007B"/>
    <s v="T2 CARIBOU-PLUMAS 14/7B RPL STRW"/>
    <s v="TABLEMTN"/>
    <s v="ETL.6290.POLE.WOOD"/>
    <d v="2021-10-13T00:00:00"/>
    <d v="2021-10-02T00:00:00"/>
    <d v="2022-10-29T00:00:00"/>
    <x v="228"/>
    <d v="2022-10-02T00:00:00"/>
    <x v="1"/>
    <s v="372"/>
    <x v="0"/>
    <s v="Closed"/>
    <s v="HFTD 2"/>
    <s v="POHW OTHR COMP OH   TR2  PRTO FRAB"/>
    <s v="Rotten"/>
    <s v="Structure-Wood"/>
    <s v="Replace"/>
    <s v="31541655"/>
    <s v="T2 CARIBOU-PLUMAS JCT-WOOD 6/18 RPL POLE"/>
    <s v="70Y"/>
  </r>
  <r>
    <s v="LC"/>
    <s v="122198964"/>
    <s v="015/109A"/>
    <s v="T2 DI HELMS GRG #1 15/109A RPL INSLS"/>
    <s v="FRESNO"/>
    <s v="ETL.4870.INSL"/>
    <d v="2021-10-13T00:00:00"/>
    <d v="2021-10-13T00:00:00"/>
    <d v="2022-08-22T00:00:00"/>
    <x v="229"/>
    <d v="2022-10-13T00:00:00"/>
    <x v="0"/>
    <s v="532"/>
    <x v="0"/>
    <s v="Closed"/>
    <s v="HFTD 2"/>
    <s v="POHW COMP OH   TR2  PRTO AIR"/>
    <s v="No Good/Out of Stdrd"/>
    <s v="Insulator-Steel"/>
    <s v="Replace"/>
    <s v="31551822"/>
    <s v="DI HELMS-GREGG #1 RPL INSS 12 TWRS"/>
    <s v="93K"/>
  </r>
  <r>
    <s v="LC"/>
    <s v="122208822"/>
    <s v="034/012"/>
    <s v="T2 WV FULTON-HOPLAND 34/12 INS DAMS"/>
    <s v="LAKEVLLE"/>
    <s v="ETL.6890.INSL.NCER"/>
    <d v="2021-10-14T00:00:00"/>
    <d v="2021-10-14T00:00:00"/>
    <d v="2022-05-17T00:00:00"/>
    <x v="230"/>
    <d v="2022-10-14T00:00:00"/>
    <x v="0"/>
    <s v="628"/>
    <x v="0"/>
    <s v="Closed"/>
    <s v="HFTD 2"/>
    <s v="RELW OTHR COMP OH   FMOB TR2  PRTO"/>
    <s v="Missing"/>
    <s v="Damper-Steel"/>
    <s v="Install"/>
    <s v="45143980"/>
    <s v="T2 WV FULTON-HOPLAND 34/12 INS DAMS"/>
    <s v="ICS"/>
  </r>
  <r>
    <s v="LC"/>
    <s v="122209222"/>
    <s v="005/052"/>
    <s v="T2 HILLSDALE JCT-HMB 5/52 RPR INSW"/>
    <s v="METCALF"/>
    <s v="ETL.7060.INSL.CERA"/>
    <d v="2021-10-14T00:00:00"/>
    <d v="2021-10-01T00:00:00"/>
    <d v="2022-04-29T00:00:00"/>
    <x v="220"/>
    <d v="2022-10-01T00:00:00"/>
    <x v="0"/>
    <s v="630"/>
    <x v="0"/>
    <s v="Closed"/>
    <s v="HFTD 2"/>
    <s v="RELW INSP COMP OH   FMOB TR2  PRTO"/>
    <s v="No Good/Out of Stdrd"/>
    <s v="Insulator-Wood"/>
    <s v="Repair"/>
    <s v="45015023"/>
    <s v="T2 HILLSDALE JCT-HMB 5/52 RPR INSW"/>
    <s v="ICW"/>
  </r>
  <r>
    <s v="LC"/>
    <s v="122209234"/>
    <s v="011/048"/>
    <s v="T3 MORAGA-CASTRO VALLEY 11/48 RPL INSS"/>
    <s v="CONCORD"/>
    <s v="ETL.5250.INSL"/>
    <d v="2021-10-14T00:00:00"/>
    <d v="2021-10-13T00:00:00"/>
    <d v="2022-03-31T00:00:00"/>
    <x v="231"/>
    <d v="2022-10-13T00:00:00"/>
    <x v="0"/>
    <s v="532"/>
    <x v="0"/>
    <s v="Closed"/>
    <s v="HFTD 3"/>
    <s v="RELW OTHR COMP OH   FMOB TR3  PRTO"/>
    <s v="No Good/Out of Stdrd"/>
    <s v="Insulator-Steel"/>
    <s v="Replace"/>
    <s v="31591453"/>
    <s v="T3 MORAGA-CASTRO VALLEY 11/48 RPL INSS"/>
    <s v="93K"/>
  </r>
  <r>
    <s v="LC"/>
    <s v="122209966"/>
    <s v="020/003"/>
    <s v="T2 DI MNDCN-WLLTS-FRT BRGG 20/3 RPL INSW"/>
    <s v="WILLITS"/>
    <s v="ETL.7550.INSL.CERA"/>
    <d v="2021-10-14T00:00:00"/>
    <d v="2021-10-13T00:00:00"/>
    <d v="2022-08-26T00:00:00"/>
    <x v="229"/>
    <d v="2022-10-13T00:00:00"/>
    <x v="0"/>
    <s v="508"/>
    <x v="0"/>
    <s v="Closed"/>
    <s v="HFTD 2"/>
    <s v="POHW FIRE COMP OH   TR2  PRTO AIR"/>
    <s v="No Good/Out of Stdrd"/>
    <s v="Insulator-Wood"/>
    <s v="Replace"/>
    <s v="31551283"/>
    <s v="T2 DI MNDCN-WLTS-FRT BRG 28/10 RPL INSW"/>
    <s v="93I"/>
  </r>
  <r>
    <s v="LC"/>
    <s v="122213357"/>
    <s v="028/000"/>
    <s v="T2 DI MENDO-WLLTS-FT BRGG 28/00 RPR WDPK"/>
    <s v="WILLITS"/>
    <s v="ETL.7550.POLE.WOOD"/>
    <d v="2021-10-15T00:00:00"/>
    <d v="2021-10-14T00:00:00"/>
    <d v="2022-08-17T00:00:00"/>
    <x v="230"/>
    <d v="2022-10-14T00:00:00"/>
    <x v="0"/>
    <s v="630"/>
    <x v="0"/>
    <s v="Closed"/>
    <s v="HFTD 2"/>
    <s v="RELW FIRE COMP OH   TR2  PRTO AIR  FRAB SR22"/>
    <s v="No Good/Out of Stdrd"/>
    <s v="Structure-Wood"/>
    <s v="Repair"/>
    <s v="45148574"/>
    <s v="T2 DI MENDO-WLLTS-FT BRGG 28/00 RPR WDPK"/>
    <s v="ICW"/>
  </r>
  <r>
    <s v="LC"/>
    <s v="122216321"/>
    <s v="011/050"/>
    <s v="T3 SAN RMN-MORAGA 11/50 RPL INSS"/>
    <s v="CONCORD"/>
    <s v="ETL.5660.INSL"/>
    <d v="2021-10-16T00:00:00"/>
    <d v="2021-10-13T00:00:00"/>
    <d v="2022-06-21T00:00:00"/>
    <x v="231"/>
    <d v="2022-04-13T00:00:00"/>
    <x v="1"/>
    <s v="532"/>
    <x v="0"/>
    <s v="Closed"/>
    <s v="HFTD 3"/>
    <s v="POHW OTHR COMP OH   FMOB TR3  PRTO AIR"/>
    <s v="No Good/Out of Stdrd"/>
    <s v="Insulator-Steel"/>
    <s v="Replace"/>
    <s v="31588466"/>
    <s v="T3 DI SAN RAMON-MORAGA RPLC INSS 3TWRS"/>
    <s v="93K"/>
  </r>
  <r>
    <s v="LC"/>
    <s v="122221261"/>
    <s v="002/043"/>
    <s v="WV T3 CNTRVL-TBL MTN-ORVL 2/43 INS DAMW"/>
    <s v="TABLEMTN"/>
    <s v="ETL.6330.POLE.NWOD"/>
    <d v="2021-10-18T00:00:00"/>
    <d v="2021-10-18T00:00:00"/>
    <d v="2022-04-04T00:00:00"/>
    <x v="58"/>
    <d v="2022-04-18T00:00:00"/>
    <x v="0"/>
    <s v="628"/>
    <x v="0"/>
    <s v="Closed"/>
    <s v="HFTD 3"/>
    <s v="RELW OTHR COMP OH   FMOB TR3  PRTO FRAB"/>
    <s v="Missing"/>
    <s v="Damper-Steel"/>
    <s v="Install"/>
    <s v="45212509"/>
    <s v="WV T3 CNTRVL-TBL MTN-ORVL 2/43 INS DAMW"/>
    <s v="ICS"/>
  </r>
  <r>
    <s v="LC"/>
    <s v="122221375"/>
    <s v="000/009"/>
    <s v="WV T2 CHRISTIE-WILLOW PASS 0/9 INS DAMW"/>
    <s v="CONCORD"/>
    <s v="ETL.6370.POLE.WOOD"/>
    <d v="2021-10-18T00:00:00"/>
    <d v="2021-10-18T00:00:00"/>
    <d v="2022-02-12T00:00:00"/>
    <x v="232"/>
    <d v="2022-10-18T00:00:00"/>
    <x v="0"/>
    <s v="630"/>
    <x v="0"/>
    <s v="Closed"/>
    <s v="HFTD 2"/>
    <s v="RELW OTHR COMP OH   FMOB TR2  PRTO FRAB"/>
    <s v="Missing"/>
    <s v="Damper-Wood"/>
    <s v="Install"/>
    <s v="45179568"/>
    <s v="WV T2 CHRISTIE-WILLOW PASS 0/9 INS DAMW"/>
    <s v="ICW"/>
  </r>
  <r>
    <s v="LC"/>
    <s v="122222668"/>
    <s v="030/007"/>
    <s v="T2 WV FULTON-HOPLAND 30/7 RPL SPLW"/>
    <s v="LAKEVLLE"/>
    <s v="ETL.6890.INSL.NCER"/>
    <d v="2021-10-18T00:00:00"/>
    <d v="2021-10-18T00:00:00"/>
    <d v="2022-06-23T00:00:00"/>
    <x v="232"/>
    <d v="2022-10-18T00:00:00"/>
    <x v="0"/>
    <s v="628"/>
    <x v="0"/>
    <s v="Closed"/>
    <s v="HFTD 2"/>
    <s v="RELW OTHR COMP OH   FMOB TR2  PRTO"/>
    <s v="No Good/Out of Stdrd"/>
    <s v="Splice-Steel"/>
    <s v="Replace"/>
    <s v="45143964"/>
    <s v="T2 WV FULTON-HOPLAND 30/7 RPL SPLW"/>
    <s v="ICS"/>
  </r>
  <r>
    <s v="LC"/>
    <s v="122226236"/>
    <s v="002/004"/>
    <s v="T2 EI MELONES-CURTIS_002/004L RPL HRDD"/>
    <s v="VICTOR"/>
    <s v="ETL.2390.POLE.WDPS"/>
    <d v="2021-10-19T00:00:00"/>
    <d v="2021-10-16T00:00:00"/>
    <d v="2022-12-02T00:00:00"/>
    <x v="233"/>
    <d v="2022-10-16T00:00:00"/>
    <x v="1"/>
    <s v="630"/>
    <x v="0"/>
    <s v="Closed"/>
    <s v="HFTD 2"/>
    <s v="RELW INSP COMP OH   FMOB TR2  PRTO"/>
    <s v="No Good/Out of Stdrd"/>
    <s v="Hardware-Wood"/>
    <s v="Replace"/>
    <s v="45167634"/>
    <s v="T2 EI MELONES-CURTIS_002/004L RPL HRDD"/>
    <s v="ICW"/>
  </r>
  <r>
    <s v="LC"/>
    <s v="122228070"/>
    <s v="003/018"/>
    <s v="T3 SAN RAMON-MORAGA 3/018 RPR STRT"/>
    <s v="CONCORD"/>
    <s v="ETL.5660.TOWR"/>
    <d v="2021-10-19T00:00:00"/>
    <d v="2021-10-19T00:00:00"/>
    <d v="2022-06-30T00:00:00"/>
    <x v="59"/>
    <d v="2022-04-19T00:00:00"/>
    <x v="1"/>
    <s v="543"/>
    <x v="0"/>
    <s v="Closed"/>
    <s v="HFTD 3"/>
    <s v="RELW CREW COMP OH   FMOB TR3  PRTO FRAB"/>
    <s v="No Good/Out of Stdrd"/>
    <s v="Structure-Tower"/>
    <s v="Repair"/>
    <s v="45190907"/>
    <s v="T3 SAN RAMON-MORAGA 3/018 RPR STRT"/>
    <s v="ICQ"/>
  </r>
  <r>
    <s v="LC"/>
    <s v="122230107"/>
    <s v="017/005"/>
    <s v="T2 DI MENDOCNO-WILLTS-FB 17/5 RPL IBWW"/>
    <s v="WILLITS"/>
    <s v="ETL.7550.POLE.WOOD"/>
    <d v="2021-10-19T00:00:00"/>
    <d v="2021-10-07T00:00:00"/>
    <d v="2022-05-23T00:00:00"/>
    <x v="224"/>
    <d v="2022-10-07T00:00:00"/>
    <x v="0"/>
    <s v="630"/>
    <x v="0"/>
    <s v="Closed"/>
    <s v="HFTD 2"/>
    <s v="RELW COMP OH   TR2  PRTO AIR  FRAB"/>
    <s v="No Good/Out of Stdrd"/>
    <s v="Insulator Bond Wire-Wood"/>
    <s v="Replace"/>
    <s v="45145810"/>
    <s v="T2 DI MENDOCNO-WILLTS-FB 17/5 RPL IBWW"/>
    <s v="ICW"/>
  </r>
  <r>
    <s v="LC"/>
    <s v="122232018"/>
    <s v="015/111A"/>
    <s v="T2 DI HELMS-GREGG #1 15/111A RPL INSS"/>
    <s v="FRESNO"/>
    <s v="ETL.4870.INSL"/>
    <d v="2021-10-20T00:00:00"/>
    <d v="2021-10-13T00:00:00"/>
    <d v="2022-08-21T00:00:00"/>
    <x v="229"/>
    <d v="2022-10-13T00:00:00"/>
    <x v="0"/>
    <s v="532"/>
    <x v="0"/>
    <s v="Closed"/>
    <s v="HFTD 2"/>
    <s v="RELW FIRE COMP OH   TR2  PRTO AIR  SR22"/>
    <s v="No Good/Out of Stdrd"/>
    <s v="Insulator-Steel"/>
    <s v="Replace"/>
    <s v="31551822"/>
    <s v="DI HELMS-GREGG #1 RPL INSS 12 TWRS"/>
    <s v="93K"/>
  </r>
  <r>
    <s v="LC"/>
    <s v="122232357"/>
    <s v="063/454"/>
    <s v="T2 BRIDGEVILLE-COTTONWD 63/454 RPL DAMP"/>
    <s v="EUREKA"/>
    <s v="ETL.1110.INSL.CERA"/>
    <d v="2021-10-20T00:00:00"/>
    <d v="2021-10-20T00:00:00"/>
    <d v="2022-10-05T00:00:00"/>
    <x v="234"/>
    <d v="2022-10-20T00:00:00"/>
    <x v="0"/>
    <s v="628"/>
    <x v="0"/>
    <s v="Closed"/>
    <s v="HFTD 2"/>
    <s v="RELW OTHR COMP OH   FMOB TR2  PRTO SR22"/>
    <s v="No Good/Out of Stdrd"/>
    <s v="Damper-Steel"/>
    <s v="Replace"/>
    <s v="45158753"/>
    <s v="T2 BRIDGEVILLE-COTTONWD 63/454 RPL DAMP"/>
    <s v="ICS"/>
  </r>
  <r>
    <s v="LC"/>
    <s v="122232869"/>
    <s v="064/463"/>
    <s v="T2 BRIDGEVILLE-COTTONWD 64/463 INS DAMP"/>
    <s v="EUREKA"/>
    <s v="ETL.1110.TOWR"/>
    <d v="2021-10-20T00:00:00"/>
    <d v="2021-10-20T00:00:00"/>
    <d v="2022-09-28T00:00:00"/>
    <x v="234"/>
    <d v="2022-10-20T00:00:00"/>
    <x v="0"/>
    <s v="628"/>
    <x v="0"/>
    <s v="Closed"/>
    <s v="HFTD 2"/>
    <s v="RELW OTHR COMP OH   FMOB TR2  PRTO FRAB SR22"/>
    <s v="Missing"/>
    <s v="Damper-Steel"/>
    <s v="Install"/>
    <s v="45158755"/>
    <s v="T2 BRIDGEVILLE-COTTON 64/463 INS DAMP"/>
    <s v="ICS"/>
  </r>
  <r>
    <s v="LC"/>
    <s v="122232937"/>
    <s v="064/464"/>
    <s v="T2 BRIDGEVILLE-COTTONWD 64/464 INS DAMP"/>
    <s v="EUREKA"/>
    <s v="ETL.1110.TOWR"/>
    <d v="2021-10-20T00:00:00"/>
    <d v="2021-10-20T00:00:00"/>
    <d v="2022-09-28T00:00:00"/>
    <x v="234"/>
    <d v="2022-10-20T00:00:00"/>
    <x v="0"/>
    <s v="628"/>
    <x v="0"/>
    <s v="Closed"/>
    <s v="HFTD 2"/>
    <s v="RELW OTHR COMP OH   FMOB TR2  PRTO FRAB SR22"/>
    <s v="Missing"/>
    <s v="Damper-Steel"/>
    <s v="Install"/>
    <s v="45158756"/>
    <s v="T2 BRIDGEVILLE-COTTON 64/464 INS DAMP"/>
    <s v="ICS"/>
  </r>
  <r>
    <s v="LC"/>
    <s v="122233132"/>
    <s v="082/576"/>
    <s v="T2 BRIDGEVILLE-COTTONWD 82/576 RPL ANCW"/>
    <s v="EUREKA"/>
    <s v="ETL.1110.POLE.STPS"/>
    <d v="2021-10-20T00:00:00"/>
    <d v="2021-10-20T00:00:00"/>
    <d v="2022-09-28T00:00:00"/>
    <x v="234"/>
    <d v="2022-10-20T00:00:00"/>
    <x v="0"/>
    <s v="637"/>
    <x v="0"/>
    <s v="Closed"/>
    <s v="HFTD 2"/>
    <s v="RELW OTHR COMP OH   FMOB TR2  PRTO SR22"/>
    <s v="No Good/Out of Stdrd"/>
    <s v="Anchor-Wood"/>
    <s v="Replace"/>
    <s v="31578024"/>
    <s v="T2 BRIDGEVILLE-COTTON 82/576 RPL ANCW"/>
    <s v="93E"/>
  </r>
  <r>
    <s v="LC"/>
    <s v="122233191"/>
    <s v="082/581"/>
    <s v="T2 BRIDGEVILLE-COTTON 82/581 INS DAMP"/>
    <s v="EUREKA"/>
    <s v="ETL.1110.TOWR"/>
    <d v="2021-10-20T00:00:00"/>
    <d v="2021-10-20T00:00:00"/>
    <d v="2022-05-18T00:00:00"/>
    <x v="234"/>
    <d v="2022-10-20T00:00:00"/>
    <x v="0"/>
    <s v="628"/>
    <x v="0"/>
    <s v="Closed"/>
    <s v="HFTD 2"/>
    <s v="RELW OTHR COMP OH   FMOB TR2  PRTO FRAB"/>
    <s v="Missing"/>
    <s v="Damper-Steel"/>
    <s v="Install"/>
    <s v="45158758"/>
    <s v="T2 BRIDGEVILLE-COTTON 82/581 INS DAMP"/>
    <s v="ICS"/>
  </r>
  <r>
    <s v="LC"/>
    <s v="122233244"/>
    <s v="083/583"/>
    <s v="T2 BRIDGEVILLE-COTTON 83/583 RPR GYWW"/>
    <s v="EUREKA"/>
    <s v="ETL.1110.POLE.STPS"/>
    <d v="2021-10-20T00:00:00"/>
    <d v="2021-10-20T00:00:00"/>
    <d v="2022-05-17T00:00:00"/>
    <x v="234"/>
    <d v="2022-10-20T00:00:00"/>
    <x v="0"/>
    <s v="630"/>
    <x v="0"/>
    <s v="Closed"/>
    <s v="HFTD 2"/>
    <s v="RELW OTHR COMP OH   FMOB TR2  PRTO FRAB"/>
    <s v="No Good/Out of Stdrd"/>
    <s v="Guy Wire-Wood"/>
    <s v="Repair"/>
    <s v="45158759"/>
    <s v="T2 BRIDGEVILLE-COTTON 83/583 RPR GYWW"/>
    <s v="ICW"/>
  </r>
  <r>
    <s v="LC"/>
    <s v="122233485"/>
    <s v="011/047"/>
    <s v="T3 EI MORAGA-CASTRO VLY 11/47 RPR INSS"/>
    <s v="CONCORD"/>
    <s v="ETL.5250.INSL"/>
    <d v="2021-10-20T00:00:00"/>
    <d v="2021-10-20T00:00:00"/>
    <d v="2022-04-01T00:00:00"/>
    <x v="235"/>
    <d v="2022-04-20T00:00:00"/>
    <x v="0"/>
    <s v="628"/>
    <x v="0"/>
    <s v="Closed"/>
    <s v="HFTD 3"/>
    <s v="RELW INSP COMP OH   FMOB TR3  PRTO"/>
    <s v="No Good/Out of Stdrd"/>
    <s v="Insulator-Steel"/>
    <s v="Repair"/>
    <s v="45144678"/>
    <s v="T3 EI MORAGA-CASTRO VLY 11/47 RPR INSS"/>
    <s v="ICS"/>
  </r>
  <r>
    <s v="LC"/>
    <s v="122234606"/>
    <s v="009/094A"/>
    <s v="T3 DI DRUM-RIO OSO #2 9/94A RPL INSS"/>
    <s v="SACTO"/>
    <s v="ETL.1430.POLE.STPS"/>
    <d v="2021-10-20T00:00:00"/>
    <d v="2021-10-13T00:00:00"/>
    <d v="2022-08-02T00:00:00"/>
    <x v="231"/>
    <d v="2022-04-13T00:00:00"/>
    <x v="1"/>
    <s v="532"/>
    <x v="0"/>
    <s v="Closed"/>
    <s v="HFTD 3"/>
    <s v="RELW FIRE COMP OH   TR3  PRTO AIR  FRAB"/>
    <s v="No Good/Out of Stdrd"/>
    <s v="Insulator-Steel"/>
    <s v="Replace"/>
    <s v="31557440"/>
    <s v="T3 DI DRUM-RIO OSO #2 9/94A RPL CRSW"/>
    <s v="93K"/>
  </r>
  <r>
    <s v="LC"/>
    <s v="122234671"/>
    <s v="?007/007"/>
    <s v="T3 EI SNTH LANE-HALF MN BY ?7/7 RPR STRW"/>
    <s v="METCALF"/>
    <s v="ETL.7212.POLE.STPS"/>
    <d v="2021-10-20T00:00:00"/>
    <d v="2021-10-20T00:00:00"/>
    <d v="2022-04-12T00:00:00"/>
    <x v="235"/>
    <d v="2022-04-20T00:00:00"/>
    <x v="0"/>
    <s v="630"/>
    <x v="0"/>
    <s v="Closed"/>
    <s v="HFTD 3"/>
    <s v="RELW INSP COMP OH   FMOB TR3  PRTO FRAB"/>
    <s v="No Good/Out of Stdrd"/>
    <s v="Structure-Wood"/>
    <s v="Repair"/>
    <s v="45191625"/>
    <s v="T3 EI SNTH LANE-HALF MN BY ?7/7 RPR STRW"/>
    <s v="ICW"/>
  </r>
  <r>
    <s v="LC"/>
    <s v="122238079"/>
    <s v="031/481"/>
    <s v="T2 CLAY-MARTEL 31/481 INS DAMW"/>
    <s v="VICTOR"/>
    <s v="ETL.8250.INSL.NCER"/>
    <d v="2021-10-21T00:00:00"/>
    <d v="2021-10-21T00:00:00"/>
    <d v="2021-11-07T00:00:00"/>
    <x v="236"/>
    <d v="2022-10-21T00:00:00"/>
    <x v="0"/>
    <s v="630"/>
    <x v="0"/>
    <s v="Closed"/>
    <s v="HFTD 2"/>
    <s v="RELW CREW COMP OH   FMOB TR2  PRTO"/>
    <s v="Missing"/>
    <s v="Damper-Wood"/>
    <s v="Install"/>
    <s v="45091876"/>
    <s v="T2 CLAY-MARTEL 31/481 INS DAMW"/>
    <s v="ICW"/>
  </r>
  <r>
    <s v="LC"/>
    <s v="122238175"/>
    <s v="031/480"/>
    <s v="T2 CLAY-MARTEL 31/480 RPL CRSMW"/>
    <s v="VICTOR"/>
    <s v="ETL.8250.POLE.NWOD"/>
    <d v="2021-10-21T00:00:00"/>
    <d v="2021-10-21T00:00:00"/>
    <d v="2021-11-07T00:00:00"/>
    <x v="236"/>
    <d v="2022-10-21T00:00:00"/>
    <x v="0"/>
    <s v="637"/>
    <x v="0"/>
    <s v="Closed"/>
    <s v="HFTD 2"/>
    <s v="RELW CREW COMP OH   FMOB TR2  PRTO FRAB"/>
    <s v="No Good/Out of Stdrd"/>
    <s v="Crossarm-Wood"/>
    <s v="Replace"/>
    <s v="31578423"/>
    <s v="CLAY-MARTEL 31/480 RPL CRSMW"/>
    <s v="93E"/>
  </r>
  <r>
    <s v="LC"/>
    <s v="122245197"/>
    <s v="019/440"/>
    <s v="T2DI DRM GRS VLY WMR 19/440 RMV BUTT"/>
    <s v="SACTO"/>
    <s v="ETL.6760.POLE.WOOD"/>
    <d v="2021-10-22T00:00:00"/>
    <d v="2021-10-07T00:00:00"/>
    <d v="2022-01-12T00:00:00"/>
    <x v="224"/>
    <d v="2022-10-07T00:00:00"/>
    <x v="0"/>
    <s v="630"/>
    <x v="0"/>
    <s v="Closed"/>
    <s v="HFTD 2"/>
    <s v="RELW ACCM COMP OH   TR2  PRTO AIR  FRAB"/>
    <s v="Debris/Nest/etc."/>
    <s v="Structure-Wood"/>
    <s v="Remove"/>
    <s v="45078073"/>
    <s v="T2DI DRM GRS VLY WMR 19/440 RMV BUTT"/>
    <s v="ICW"/>
  </r>
  <r>
    <s v="LC"/>
    <s v="122245934"/>
    <s v="001/014"/>
    <s v="WV T2 CHRISTIE-WILLOW PASS 1/14 INS DAMW"/>
    <s v="CONCORD"/>
    <s v="ETL.6370.INSL.CERA"/>
    <d v="2021-10-22T00:00:00"/>
    <d v="2021-10-22T00:00:00"/>
    <d v="2022-09-11T00:00:00"/>
    <x v="237"/>
    <d v="2022-10-22T00:00:00"/>
    <x v="0"/>
    <s v="630"/>
    <x v="0"/>
    <s v="Closed"/>
    <s v="HFTD 2"/>
    <s v="RELW OTHR COMP OH   FMOB TR2  PRTO NTDE SR22"/>
    <s v="Missing"/>
    <s v="Damper-Wood"/>
    <s v="Install"/>
    <s v="45195831"/>
    <s v="WV T2 CHRISTIE-WILLOW PASS 1/14 INS DAMW"/>
    <s v="ICW"/>
  </r>
  <r>
    <s v="LC"/>
    <s v="122246729"/>
    <s v="004/043"/>
    <s v="DI T3 MID FORK-GOLD HILL 4/43L RPL INSS"/>
    <s v="SACTO"/>
    <s v="ETL.5140.INSL.CERA"/>
    <d v="2021-10-22T00:00:00"/>
    <d v="2021-10-13T00:00:00"/>
    <d v="2022-10-15T00:00:00"/>
    <x v="231"/>
    <d v="2022-04-13T00:00:00"/>
    <x v="1"/>
    <s v="532"/>
    <x v="0"/>
    <s v="Closed"/>
    <s v="HFTD 3"/>
    <s v="RELW COMP OH   TR3  PRTO AIR"/>
    <s v="No Good/Out of Stdrd"/>
    <s v="Insulator-Steel"/>
    <s v="Replace"/>
    <s v="31542676"/>
    <s v="T3 EI MDLE FRK-GOLD HILL 32/233 RPL INSS"/>
    <s v="93K"/>
  </r>
  <r>
    <s v="LC"/>
    <s v="122246890"/>
    <s v="009/098"/>
    <s v="T3 DI DRUM-RIO OSO #1 009/098L RPL INSS"/>
    <s v="SACTO"/>
    <s v="ETL.1420.POLE.STPS"/>
    <d v="2021-10-22T00:00:00"/>
    <d v="2021-10-13T00:00:00"/>
    <d v="2022-08-30T00:00:00"/>
    <x v="231"/>
    <d v="2022-04-13T00:00:00"/>
    <x v="1"/>
    <s v="532"/>
    <x v="0"/>
    <s v="Closed"/>
    <s v="HFTD 3"/>
    <s v="RELW COMP OH   TR3  PRTO AIR  FRAB"/>
    <s v="No Good/Out of Stdrd"/>
    <s v="Insulator-Steel"/>
    <s v="Replace"/>
    <s v="31608468"/>
    <s v="T3 DI DRUM-RIO OSO #1 009/098L RPR CRSS"/>
    <s v="93K"/>
  </r>
  <r>
    <s v="LC"/>
    <s v="122263976"/>
    <s v="073/371"/>
    <s v="T2 DI MALIN-RND MTN #2 73/371 RPR GYWS"/>
    <s v="TABLEMTN"/>
    <s v="ETL.6020.TOWR"/>
    <d v="2021-10-27T00:00:00"/>
    <d v="2021-10-26T00:00:00"/>
    <d v="2022-08-10T00:00:00"/>
    <x v="238"/>
    <d v="2022-10-26T00:00:00"/>
    <x v="0"/>
    <s v="628"/>
    <x v="0"/>
    <s v="Closed"/>
    <s v="HFTD 2"/>
    <s v="RELW FIRE COMP OH   TR2  PRTO AIR  FRAB"/>
    <s v="No Good/Out of Stdrd"/>
    <s v="Guy Wire-Steel"/>
    <s v="Repair"/>
    <s v="45385813"/>
    <s v="T2 DI MALIN-RND MTN #2 73/371 RPR GYWS"/>
    <s v="ICS"/>
  </r>
  <r>
    <s v="LC"/>
    <s v="122274996"/>
    <s v="021/009"/>
    <s v="T2 DI MENDO-WLLTS BRGG 21/9 RPL HRDW"/>
    <s v="WILLITS"/>
    <s v="ETL.7550.INSL"/>
    <d v="2021-10-29T00:00:00"/>
    <d v="2021-10-14T00:00:00"/>
    <d v="2022-08-20T00:00:00"/>
    <x v="230"/>
    <d v="2022-10-14T00:00:00"/>
    <x v="0"/>
    <s v="630"/>
    <x v="0"/>
    <s v="Closed"/>
    <s v="HFTD 2"/>
    <s v="POHW FIRE COMP OH   TR2  PRTO AIR  SR22"/>
    <s v="No Good/Out of Stdrd"/>
    <s v="Hardware-Wood"/>
    <s v="Replace"/>
    <s v="45145831"/>
    <s v="T2NT DI MNDCN WLTS FT BRG 21/9 RPR GYWW"/>
    <s v="ICW"/>
  </r>
  <r>
    <s v="LC"/>
    <s v="122281173"/>
    <s v="000/003"/>
    <s v="T2 WV CHRISTIE-WILLOW PASS 0/3 INS DAMP"/>
    <s v="CONCORD"/>
    <s v="ETL.6370.POLE.WOOD"/>
    <d v="2021-11-01T00:00:00"/>
    <d v="2021-11-01T00:00:00"/>
    <d v="2022-09-11T00:00:00"/>
    <x v="239"/>
    <d v="2022-11-01T00:00:00"/>
    <x v="0"/>
    <s v="630"/>
    <x v="0"/>
    <s v="Closed"/>
    <s v="HFTD 2"/>
    <s v="RELW OTHR COMP OH   FMOB TR2  PRTO FRAB NTDE"/>
    <s v="Missing"/>
    <s v="Damper-Wood"/>
    <s v="Install"/>
    <s v="45179579"/>
    <s v="T2 WV CHRISTIE-WILLOW PASS 0/3 INS DAMP"/>
    <s v="ICW"/>
  </r>
  <r>
    <s v="LC"/>
    <s v="122281259"/>
    <s v="000/006"/>
    <s v="T2 WV WISHON-SAN JAQUIN #3 0/6 COMPLETE"/>
    <s v="FRESNO"/>
    <s v="ETL.9340.POLE.NWOD"/>
    <d v="2021-11-01T00:00:00"/>
    <d v="2021-11-01T00:00:00"/>
    <d v="2022-05-02T00:00:00"/>
    <x v="239"/>
    <d v="2022-11-01T00:00:00"/>
    <x v="0"/>
    <s v="628"/>
    <x v="0"/>
    <s v="Closed"/>
    <s v="HFTD 2"/>
    <s v="RELW OTHR COMP OH   FMOB TR2  PRTO FRAB"/>
    <s v="Missing"/>
    <s v="Damper-Steel"/>
    <s v="Install"/>
    <s v="45092454"/>
    <s v="T2 WV WISHON-SAN JOAQUIN #3 0/6 INS DAMP"/>
    <s v="ICS"/>
  </r>
  <r>
    <s v="LC"/>
    <s v="122282327"/>
    <s v="018/580"/>
    <s v="T2 DI SPAULDING-SUMMIT 18/580 RPR INSW"/>
    <s v="SACTO"/>
    <s v="ETL.8060.INSL.NCER"/>
    <d v="2021-11-01T00:00:00"/>
    <d v="2021-11-01T00:00:00"/>
    <d v="2022-09-15T00:00:00"/>
    <x v="239"/>
    <d v="2022-11-01T00:00:00"/>
    <x v="0"/>
    <s v="630"/>
    <x v="0"/>
    <s v="Closed"/>
    <s v="HFTD 2"/>
    <s v="RELW FIRE COMP OH   TR2  PRTO AIR"/>
    <s v="No Good/Out of Stdrd"/>
    <s v="Insulator-Wood"/>
    <s v="Repair"/>
    <s v="45219523"/>
    <s v="T2 DI SPAULDING-SUMMIT 18/580 RPR INSW"/>
    <s v="ICW"/>
  </r>
  <r>
    <s v="LC"/>
    <s v="122282450"/>
    <s v="001/012"/>
    <s v="T2 DI DIVIDE-VANDNBRG #2 1/12 RPR INSW"/>
    <s v="PISMOBCH"/>
    <s v="ETL.8630.INSL.NCER"/>
    <d v="2021-11-01T00:00:00"/>
    <d v="2021-11-01T00:00:00"/>
    <d v="2022-01-31T00:00:00"/>
    <x v="239"/>
    <d v="2022-11-01T00:00:00"/>
    <x v="0"/>
    <s v="630"/>
    <x v="0"/>
    <s v="Closed"/>
    <s v="HFTD 2"/>
    <s v="RELW FIRE COMP OH   TR2  PRTO AIR"/>
    <s v="No Good/Out of Stdrd"/>
    <s v="Insulator-Wood"/>
    <s v="Repair"/>
    <s v="45098716"/>
    <s v="T2 DI DIVIDE-VANDNBRG #2 1/12 RPR INSW"/>
    <s v="ICW"/>
  </r>
  <r>
    <s v="LC"/>
    <s v="122282459"/>
    <s v="000/005"/>
    <s v="T2 DI PIT #3-PIT #1 0/5 RMV NEST"/>
    <s v="TABLEMTN"/>
    <s v="ETL.5400.TOWR"/>
    <d v="2021-11-01T00:00:00"/>
    <d v="2021-11-01T00:00:00"/>
    <d v="2022-10-12T00:00:00"/>
    <x v="239"/>
    <d v="2022-11-01T00:00:00"/>
    <x v="0"/>
    <s v="628"/>
    <x v="0"/>
    <s v="Closed"/>
    <s v="HFTD 2"/>
    <s v="RELW FIRE COMP OH   TR2  PRTO AIR  FRAB NTDE"/>
    <s v="Debris/Nest/etc."/>
    <s v="Structure-Steel"/>
    <s v="Remove"/>
    <s v="45240554"/>
    <s v="T2 DI PIT #3-PIT #1 0/5 RMV NEST"/>
    <s v="ICS"/>
  </r>
  <r>
    <s v="LC"/>
    <s v="122282527"/>
    <s v="002/017"/>
    <s v="T2 DI DIVIDE-VANDNBRG #2 2/17 RPL HRDD"/>
    <s v="PISMOBCH"/>
    <s v="ETL.8630.POLE.WDPS"/>
    <d v="2021-11-01T00:00:00"/>
    <d v="2021-11-01T00:00:00"/>
    <d v="2022-02-14T00:00:00"/>
    <x v="239"/>
    <d v="2022-11-01T00:00:00"/>
    <x v="0"/>
    <s v="630"/>
    <x v="0"/>
    <s v="Closed"/>
    <s v="HFTD 2"/>
    <s v="RELW FIRE COMP OH   TR2  PRTO AIR"/>
    <s v="No Good/Out of Stdrd"/>
    <s v="Hardware-Wood"/>
    <s v="Replace"/>
    <s v="45098719"/>
    <s v="T2 DI DIVIDE-VANDNBRG #2 2/17 RPL HRDD"/>
    <s v="ICW"/>
  </r>
  <r>
    <s v="LC"/>
    <s v="122289485"/>
    <s v="001/010"/>
    <s v="T3 WV WISHN-SAN JOAQN #3 1/10 COMPLETE"/>
    <s v="FRESNO"/>
    <s v="ETL.9340.POLE.NWOD"/>
    <d v="2021-11-02T00:00:00"/>
    <d v="2021-11-02T00:00:00"/>
    <d v="2022-04-19T00:00:00"/>
    <x v="71"/>
    <d v="2022-05-02T00:00:00"/>
    <x v="0"/>
    <s v="628"/>
    <x v="0"/>
    <s v="Closed"/>
    <s v="HFTD 3"/>
    <s v="RELW OTHR COMP OH   FMOB TR3  PRTO FRAB"/>
    <s v="No Good/Out of Stdrd"/>
    <s v="Structure-Steel"/>
    <s v="Repair"/>
    <s v="45092456"/>
    <s v="T3 WV WISHON-SAN JOAQN #3 1/10 RPR FENCE"/>
    <s v="ICS"/>
  </r>
  <r>
    <s v="LC"/>
    <s v="122307670"/>
    <s v=":009/052"/>
    <s v="T3 EAGLE ROCK-REDBUD :9/52 RPL INSS"/>
    <s v="LAKEVLLE"/>
    <s v="ETL.1480.INSL.CERA"/>
    <d v="2021-11-03T00:00:00"/>
    <d v="2021-11-03T00:00:00"/>
    <d v="2021-11-04T00:00:00"/>
    <x v="240"/>
    <d v="2022-05-03T00:00:00"/>
    <x v="0"/>
    <s v="532"/>
    <x v="0"/>
    <s v="Closed"/>
    <s v="HFTD 3"/>
    <s v="RELW NONR COMP OH   FMOB TR3  PRTO"/>
    <s v="No Good/Out of Stdrd"/>
    <s v="Insulator-Steel"/>
    <s v="Replace"/>
    <s v="31573886"/>
    <s v="T3 ETLI00000949_EAGLE ROCK RDBD :009/052"/>
    <s v="93K"/>
  </r>
  <r>
    <s v="LC"/>
    <s v="122320030"/>
    <s v="036/240"/>
    <s v="T2 CRESTA-RIO OSO 036/240 RPL INSS"/>
    <s v="TABLEMTN"/>
    <s v="ETL.4590.INSL.CERA"/>
    <d v="2021-11-04T00:00:00"/>
    <d v="2021-11-04T00:00:00"/>
    <d v="2022-05-07T00:00:00"/>
    <x v="241"/>
    <d v="2022-11-04T00:00:00"/>
    <x v="0"/>
    <s v="532"/>
    <x v="0"/>
    <s v="Closed"/>
    <s v="HFTD 2"/>
    <s v="RELW OTHR COMP OH   FMOB TR2  PRTO SR22"/>
    <s v="No Good/Out of Stdrd"/>
    <s v="Insulator-Steel"/>
    <s v="Replace"/>
    <s v="31590446"/>
    <s v="T2 CRESTA-RIO OSO 036/240 RPL INSS"/>
    <s v="93K"/>
  </r>
  <r>
    <s v="LC"/>
    <s v="122325860"/>
    <s v="037/161"/>
    <s v="T2 WV GYSRS #9-LAKEVILE 37/161 INS DMPS"/>
    <s v="LAKEVLLE"/>
    <s v="ETL.4780.INSL"/>
    <d v="2021-11-05T00:00:00"/>
    <d v="2021-11-05T00:00:00"/>
    <d v="2021-04-22T00:00:00"/>
    <x v="242"/>
    <d v="2022-11-05T00:00:00"/>
    <x v="0"/>
    <s v="628"/>
    <x v="0"/>
    <s v="Closed"/>
    <s v="HFTD 2"/>
    <s v="RELW OTHR COMP OH   FMOB TR2  PRTO"/>
    <s v="Missing"/>
    <s v="Damper-Steel"/>
    <s v="Install"/>
    <s v="45143071"/>
    <s v="T2 WV GYSRS #9-LAKEVILE 37/161 INS DMPS"/>
    <s v="ICS"/>
  </r>
  <r>
    <s v="LC"/>
    <s v="122326142"/>
    <s v="003/020"/>
    <s v="T2 DI DIVIDE-VANDENBURG#2 3/20L INS HRDD"/>
    <s v="PISMOBCH"/>
    <s v="ETL.8630.POLE.WDPS"/>
    <d v="2021-11-05T00:00:00"/>
    <d v="2021-11-01T00:00:00"/>
    <d v="2022-02-14T00:00:00"/>
    <x v="239"/>
    <d v="2022-11-01T00:00:00"/>
    <x v="0"/>
    <s v="630"/>
    <x v="0"/>
    <s v="Closed"/>
    <s v="HFTD 2"/>
    <s v="RELW OTHR FIRE COMP OH   TR2  PRTO AIR"/>
    <s v="Missing"/>
    <s v="Hardware-Wood"/>
    <s v="Install"/>
    <s v="45098718"/>
    <s v="T2 DI DIVIDE-VANDENBURG#2 3/20L INS HRDD"/>
    <s v="ICW"/>
  </r>
  <r>
    <s v="LC"/>
    <s v="122330089"/>
    <s v="005/005"/>
    <s v="T2 DI LAYTONVILLE-COVELO 5/5 RPL POLE"/>
    <s v="WILLITS"/>
    <s v="ETL.7390.POLE.WOOD"/>
    <d v="2021-11-06T00:00:00"/>
    <d v="2021-10-27T00:00:00"/>
    <d v="2022-06-13T00:00:00"/>
    <x v="243"/>
    <d v="2022-10-27T00:00:00"/>
    <x v="0"/>
    <s v="372"/>
    <x v="0"/>
    <s v="Closed"/>
    <s v="HFTD 2"/>
    <s v="POHW OTHR ACCM COMP OH   TR2  PRTO AIR  FRAB"/>
    <s v="No Good/Out of Stdrd"/>
    <s v="Structure-Wood"/>
    <s v="Replace"/>
    <s v="31542886"/>
    <s v="DI LAYTONVILLE-COVELO 5/3 RPL POLE"/>
    <s v="70Y"/>
  </r>
  <r>
    <s v="LC"/>
    <s v="122331551"/>
    <s v="006/114"/>
    <s v="T3 FRNCH MEADOW-MIDDLE FRK 6/114 REFRAME"/>
    <s v="SACTO"/>
    <s v="ETL.6870.POLE.WOOD"/>
    <d v="2021-11-06T00:00:00"/>
    <d v="2021-11-06T00:00:00"/>
    <d v="2022-05-12T00:00:00"/>
    <x v="74"/>
    <d v="2022-05-06T00:00:00"/>
    <x v="1"/>
    <s v="637"/>
    <x v="0"/>
    <s v="Closed"/>
    <s v="HFTD 3"/>
    <s v="RELW NONR COMP OH   FMOB TR3  PRTO FRAB"/>
    <s v="No Good/Out of Stdrd"/>
    <s v="Crossarm-Wood"/>
    <s v="Replace"/>
    <s v="31578224"/>
    <s v="T3 FRNCH MEADOW-MIDDLE FRK 6/114 REFRAME"/>
    <s v="93E"/>
  </r>
  <r>
    <s v="LC"/>
    <s v="122340835"/>
    <s v="114/001"/>
    <s v="T2 WV HUMBOLDT-BRIDGEVILE 114/1 INS DAMP"/>
    <s v="EUREKA"/>
    <s v="ETL.1810.INSL.NCER"/>
    <d v="2021-11-09T00:00:00"/>
    <d v="2021-11-09T00:00:00"/>
    <d v="2022-04-09T00:00:00"/>
    <x v="244"/>
    <d v="2022-11-09T00:00:00"/>
    <x v="0"/>
    <s v="630"/>
    <x v="0"/>
    <s v="Closed"/>
    <s v="HFTD 2"/>
    <s v="RELW OTHR COMP OH   FMOB TR2  PRTO"/>
    <s v="Missing"/>
    <s v="Damper-Wood"/>
    <s v="Install"/>
    <s v="45155490"/>
    <s v="T2 WV HUMBOLDT-BRIDGEVILE 114/1 INS DAMP"/>
    <s v="ICW"/>
  </r>
  <r>
    <s v="LC"/>
    <s v="122341523"/>
    <s v="009/106"/>
    <s v="T2 WV DRUM-SUMMIT #1 9/106 RPR INSS"/>
    <s v="SACTO"/>
    <s v="ETL.1440.INSL.NCER"/>
    <d v="2021-11-09T00:00:00"/>
    <d v="2021-11-09T00:00:00"/>
    <d v="2022-06-21T00:00:00"/>
    <x v="244"/>
    <d v="2022-11-09T00:00:00"/>
    <x v="0"/>
    <s v="630"/>
    <x v="0"/>
    <s v="Closed"/>
    <s v="HFTD 2"/>
    <s v="RELW OTHR COMP OH   FMOB TR2  PRTO NTDE"/>
    <s v="No Good/Out of Stdrd"/>
    <s v="Insulator-Wood"/>
    <s v="Repair"/>
    <s v="45199098"/>
    <s v="T2 WV DRUM-SUMMIT #1 9/106 RPR INSS"/>
    <s v="ICW"/>
  </r>
  <r>
    <s v="LC"/>
    <s v="122341677"/>
    <s v="015/428"/>
    <s v="T3 COLGATE-ALLEGHANY 15/428 RPL POLE"/>
    <s v="SACTO"/>
    <s v="ETL.6470.POLE.WOOD"/>
    <d v="2021-11-09T00:00:00"/>
    <d v="2021-11-09T00:00:00"/>
    <d v="2022-06-19T00:00:00"/>
    <x v="78"/>
    <d v="2022-05-09T00:00:00"/>
    <x v="1"/>
    <s v="372"/>
    <x v="0"/>
    <s v="Closed"/>
    <s v="HFTD 3"/>
    <s v="RELW NONR COMP OH   FMOB TR3  PRTO"/>
    <s v="No Good/Out of Stdrd"/>
    <s v="Structure-Wood"/>
    <s v="Replace"/>
    <s v="31578443"/>
    <s v="T3 COLGATE-ALLEGHANY 15/428 RPL POLE"/>
    <s v="70Y"/>
  </r>
  <r>
    <s v="LC"/>
    <s v="122341696"/>
    <s v="014/389"/>
    <s v="T3 COLGATE-ALLEGHANY 14/389 RPR GYWW"/>
    <s v="SACTO"/>
    <s v="ETL.6470.POLE.WOOD"/>
    <d v="2021-11-09T00:00:00"/>
    <d v="2021-11-09T00:00:00"/>
    <d v="2022-06-20T00:00:00"/>
    <x v="78"/>
    <d v="2022-05-09T00:00:00"/>
    <x v="1"/>
    <s v="630"/>
    <x v="0"/>
    <s v="Closed"/>
    <s v="HFTD 3"/>
    <s v="RELW NONR COMP OH   FMOB TR3  PRTO FRAB NTDE"/>
    <s v="No Good/Out of Stdrd"/>
    <s v="Guy Wire-Wood"/>
    <s v="Repair"/>
    <s v="45240131"/>
    <s v="T3 COLGATE-ALLEGHANY 14/389 RPR GYWW"/>
    <s v="ICW"/>
  </r>
  <r>
    <s v="LC"/>
    <s v="122343290"/>
    <s v="015/193"/>
    <s v="T2 KESWICK-TRINITY 15/193 RPL POLE"/>
    <s v="TABLEMTN"/>
    <s v="ETL.7270.POLE.WOOD"/>
    <d v="2021-11-09T00:00:00"/>
    <d v="2021-11-09T00:00:00"/>
    <d v="2022-05-31T00:00:00"/>
    <x v="244"/>
    <d v="2022-11-09T00:00:00"/>
    <x v="0"/>
    <s v="372"/>
    <x v="0"/>
    <s v="Closed"/>
    <s v="HFTD 2"/>
    <s v="RELW CREW COMP OH   FMOB TR2  PRTO FRAB SR22"/>
    <s v="No Good/Out of Stdrd"/>
    <s v="Structure-Wood"/>
    <s v="Replace"/>
    <s v="31604004"/>
    <s v="T2 KESWICK-TRINITY 15/193 RPL POLE"/>
    <s v="70Y"/>
  </r>
  <r>
    <s v="LC"/>
    <s v="122346226"/>
    <s v="006/077"/>
    <s v="T2 DI W. PNT-VALLEY SPRNG 6/77 RPR WDPKR"/>
    <s v="VICTOR"/>
    <s v="ETL.8350.POLE.WOOD"/>
    <d v="2021-11-09T00:00:00"/>
    <d v="2021-11-05T00:00:00"/>
    <d v="2022-05-21T00:00:00"/>
    <x v="242"/>
    <d v="2022-11-05T00:00:00"/>
    <x v="0"/>
    <s v="630"/>
    <x v="0"/>
    <s v="Closed"/>
    <s v="HFTD 2"/>
    <s v="RELW COMP OH   TR2  PRTO AIR  FRAB"/>
    <s v="No Good/Out of Stdrd"/>
    <s v="Structure-Wood"/>
    <s v="Repair"/>
    <s v="45167638"/>
    <s v="T2 DI W. PNT-VALLEY SPRNG 6/77 RPR WDPKR"/>
    <s v="ICW"/>
  </r>
  <r>
    <s v="LC"/>
    <s v="122371405"/>
    <s v="010/078B"/>
    <s v="T2 EI TRNTY-CTNWD 10/078B RPL POLE CPT"/>
    <s v="TABLEMTN"/>
    <s v="ETL.4040.POLE.WOOD"/>
    <d v="2021-11-12T00:00:00"/>
    <d v="2021-03-26T00:00:00"/>
    <d v="2022-08-30T00:00:00"/>
    <x v="40"/>
    <d v="2022-03-26T00:00:00"/>
    <x v="1"/>
    <s v="372"/>
    <x v="0"/>
    <s v="Closed"/>
    <s v="HFTD 2"/>
    <s v="POHW INSP COMP OH   FMOB TR2  PRTO FRAB NTDE SR22"/>
    <s v="No Good/Out of Stdrd"/>
    <s v="Structure-Wood"/>
    <s v="Replace"/>
    <s v="31545105"/>
    <s v="T2 EI TRNTY-CTNWD 10/078B RPL POLE"/>
    <s v="70Y"/>
  </r>
  <r>
    <s v="LC"/>
    <s v="122371678"/>
    <s v="021/118"/>
    <s v="T2 WV PARKWAY-MORAGA 21/118 RPR OPGW"/>
    <s v="CONCORD"/>
    <s v="ETL.5930.TOWR"/>
    <d v="2021-11-12T00:00:00"/>
    <d v="2021-11-12T00:00:00"/>
    <d v="2022-02-02T00:00:00"/>
    <x v="245"/>
    <d v="2022-11-12T00:00:00"/>
    <x v="0"/>
    <s v="628"/>
    <x v="0"/>
    <s v="Closed"/>
    <s v="HFTD 2"/>
    <s v="RELW OTHR COMP OH   FMOB TR2  PRTO FRAB"/>
    <s v="No Good/Out of Stdrd"/>
    <s v="Shield Wire / OPGW-Steel"/>
    <s v="Repair"/>
    <s v="45106383"/>
    <s v="T2 WV PARKWAY-MORAGA 21/118 RPR OPGW"/>
    <s v="ICS"/>
  </r>
  <r>
    <s v="LC"/>
    <s v="122371735"/>
    <s v="021/117"/>
    <s v="T2 WV  PARKWAY-MORAGA 21/117 RPR OPGW"/>
    <s v="CONCORD"/>
    <s v="ETL.5930.TOWR"/>
    <d v="2021-11-12T00:00:00"/>
    <d v="2021-11-12T00:00:00"/>
    <d v="2022-02-02T00:00:00"/>
    <x v="245"/>
    <d v="2022-11-12T00:00:00"/>
    <x v="0"/>
    <s v="628"/>
    <x v="0"/>
    <s v="Closed"/>
    <s v="HFTD 2"/>
    <s v="RELW OTHR COMP OH   FMOB TR2  PRTO FRAB"/>
    <s v="No Good/Out of Stdrd"/>
    <s v="Shield Wire / OPGW-Steel"/>
    <s v="Repair"/>
    <s v="45106384"/>
    <s v="T2 WV  PARKWAY-MORAGA 21/117 RPR OPGW"/>
    <s v="ICS"/>
  </r>
  <r>
    <s v="LC"/>
    <s v="122372641"/>
    <s v="000/001"/>
    <s v="T3 MIDDLE FORK-GOLD HILL 0/1 RPR SHLDW"/>
    <s v="SACTO"/>
    <s v="ETL.5140.INSL.CERA"/>
    <d v="2021-11-13T00:00:00"/>
    <d v="2021-11-13T00:00:00"/>
    <d v="2021-11-16T00:00:00"/>
    <x v="81"/>
    <d v="2022-05-13T00:00:00"/>
    <x v="0"/>
    <s v="628"/>
    <x v="0"/>
    <s v="Closed"/>
    <s v="HFTD 3"/>
    <s v="RELW NONR COMP OH   FMOB TR3  PRTO"/>
    <s v="No Good/Out of Stdrd"/>
    <s v="Shield Wire / OPGW-Steel"/>
    <s v="Repair"/>
    <s v="45078404"/>
    <s v="T3 MIDDLE FORK-GOLD HILL 0/1 RPR SHLDW"/>
    <s v="ICS"/>
  </r>
  <r>
    <s v="LC"/>
    <s v="122375979"/>
    <s v="005/091"/>
    <s v="T2 COLGATE-PALERMO 5/91 RPL STRW CMPLTD"/>
    <s v="SACTO"/>
    <s v="ETL.6500.POLE.WOOD"/>
    <d v="2021-11-15T00:00:00"/>
    <d v="2021-11-15T00:00:00"/>
    <d v="2022-05-18T00:00:00"/>
    <x v="246"/>
    <d v="2022-11-15T00:00:00"/>
    <x v="0"/>
    <s v="372"/>
    <x v="0"/>
    <s v="Closed"/>
    <s v="HFTD 2"/>
    <s v="REGW OTHR COMP OH   FMOB TR2  PRTO FRAB"/>
    <s v="No Good/Out of Stdrd"/>
    <s v="Structure-Wood"/>
    <s v="Replace"/>
    <s v="31423185"/>
    <s v="T2 EI COLGATE-PALERMO-3/49 REPLACE POLE"/>
    <s v="70Y"/>
  </r>
  <r>
    <s v="LC"/>
    <s v="122377807"/>
    <s v="001/041"/>
    <s v="T2 DI COLGATE-ALLEGHANY 001/041 RPL STRW"/>
    <s v="SACTO"/>
    <s v="ETL.6470.POLE.WOOD"/>
    <d v="2021-11-15T00:00:00"/>
    <d v="2021-11-15T00:00:00"/>
    <d v="2022-06-24T00:00:00"/>
    <x v="246"/>
    <d v="2022-11-15T00:00:00"/>
    <x v="0"/>
    <s v="372"/>
    <x v="0"/>
    <s v="Closed"/>
    <s v="HFTD 2"/>
    <s v="RELW FIRE ACCM COMP OH   TR2  PRTO AIR  FRAB"/>
    <s v="No Good/Out of Stdrd"/>
    <s v="Structure-Wood"/>
    <s v="Replace"/>
    <s v="31596504"/>
    <s v="T2 DI COLGATE-ALLEGHANY 1/41 RPL STRW"/>
    <s v="70Y"/>
  </r>
  <r>
    <s v="LC"/>
    <s v="122378391"/>
    <s v="002/055"/>
    <s v="T2 DI CLGTE-ALLGHNY 002/055 RPR SPLW"/>
    <s v="SACTO"/>
    <s v="ETL.6470.INSL.CERA"/>
    <d v="2021-11-15T00:00:00"/>
    <d v="2021-11-15T00:00:00"/>
    <d v="2022-06-23T00:00:00"/>
    <x v="246"/>
    <d v="2022-11-15T00:00:00"/>
    <x v="0"/>
    <s v="630"/>
    <x v="0"/>
    <s v="Closed"/>
    <s v="HFTD 2"/>
    <s v="RELW COMP OH   TR2  PRTO AIR  NTDE"/>
    <s v="No Good/Out of Stdrd"/>
    <s v="Splice-Wood"/>
    <s v="Repair"/>
    <s v="45240133"/>
    <s v="T2 DI CLGTE-ALLGHNY 002/055 RPR SPLW"/>
    <s v="ICW"/>
  </r>
  <r>
    <s v="LC"/>
    <s v="122378392"/>
    <s v="002/055"/>
    <s v="T2 DI CLGTE-ALLGHNY 002/055 RPR STRW"/>
    <s v="SACTO"/>
    <s v="ETL.6470.POLE.WOOD"/>
    <d v="2021-11-15T00:00:00"/>
    <d v="2021-11-15T00:00:00"/>
    <d v="2022-06-27T00:00:00"/>
    <x v="246"/>
    <d v="2022-11-15T00:00:00"/>
    <x v="0"/>
    <s v="630"/>
    <x v="0"/>
    <s v="Closed"/>
    <s v="HFTD 2"/>
    <s v="RELW COMP OH   TR2  PRTO AIR  FRAB"/>
    <s v="No Good/Out of Stdrd"/>
    <s v="Structure-Wood"/>
    <s v="Repair"/>
    <s v="45240134"/>
    <s v="T2 DI CLGTE-ALLGHNY 002/055 RPR STRW"/>
    <s v="ICW"/>
  </r>
  <r>
    <s v="LC"/>
    <s v="122379414"/>
    <s v="003/094"/>
    <s v="T2 DI COLGATE-ALLEGHANY 3/94 RPR INSW"/>
    <s v="SACTO"/>
    <s v="ETL.6470.INSL.NCER"/>
    <d v="2021-11-16T00:00:00"/>
    <d v="2021-11-15T00:00:00"/>
    <d v="2022-06-22T00:00:00"/>
    <x v="246"/>
    <d v="2022-11-15T00:00:00"/>
    <x v="0"/>
    <s v="630"/>
    <x v="0"/>
    <s v="Closed"/>
    <s v="HFTD 2"/>
    <s v="RELW FIRE COMP OH   TR2  PRTO AIR"/>
    <s v="No Good/Out of Stdrd"/>
    <s v="Insulator-Wood"/>
    <s v="Repair"/>
    <s v="45240135"/>
    <s v="T2 DI COLGATE-ALLEGHANY 3/94 RPR INSW"/>
    <s v="ICW"/>
  </r>
  <r>
    <s v="LC"/>
    <s v="122381023"/>
    <s v="079/321"/>
    <s v="T2 RND MTN-TABLE MTN #2 79/321 RPL ANCS"/>
    <s v="TABLEMTN"/>
    <s v="ETL.6070.TOWR"/>
    <d v="2021-11-16T00:00:00"/>
    <d v="2021-11-16T00:00:00"/>
    <d v="2022-08-29T00:00:00"/>
    <x v="247"/>
    <d v="2022-11-16T00:00:00"/>
    <x v="0"/>
    <s v="93Z"/>
    <x v="0"/>
    <s v="Closed"/>
    <s v="HFTD 2"/>
    <s v="RELW CREW COMP OH   FMOB TR2  PRTO FRAB"/>
    <s v="No Good/Out of Stdrd"/>
    <s v="Anchor-Steel"/>
    <s v="Replace"/>
    <s v="31602985"/>
    <s v="T2 RND MTN-TABLE MTN #2 79/321 RPL ANCS"/>
    <s v="93Z"/>
  </r>
  <r>
    <s v="LC"/>
    <s v="122382734"/>
    <s v="002/072"/>
    <s v="T2 DI COLGTE-ALLGHNY 2/72 RPR GYWW"/>
    <s v="SACTO"/>
    <s v="ETL.6470.POLE.WOOD"/>
    <d v="2021-11-16T00:00:00"/>
    <d v="2021-11-15T00:00:00"/>
    <d v="2022-06-24T00:00:00"/>
    <x v="246"/>
    <d v="2022-11-15T00:00:00"/>
    <x v="0"/>
    <s v="630"/>
    <x v="0"/>
    <s v="Closed"/>
    <s v="HFTD 2"/>
    <s v="RELW FIRE COMP OH   TR2  PRTO AIR  FRAB"/>
    <s v="No Good/Out of Stdrd"/>
    <s v="Guy Wire-Wood"/>
    <s v="Repair"/>
    <s v="45240136"/>
    <s v="T2 DI COLGTE-ALLGHNY 2/72 RPR GYWW"/>
    <s v="ICW"/>
  </r>
  <r>
    <s v="LC"/>
    <s v="122384558"/>
    <s v="004/040"/>
    <s v="T2 DI PIT #1-COTTNWD 4/40 RPR INSS"/>
    <s v="TABLEMTN"/>
    <s v="ETL.5390.INSL.NCER"/>
    <d v="2021-11-16T00:00:00"/>
    <d v="2021-11-09T00:00:00"/>
    <d v="2022-03-10T00:00:00"/>
    <x v="244"/>
    <d v="2022-11-09T00:00:00"/>
    <x v="0"/>
    <s v="628"/>
    <x v="0"/>
    <s v="Closed"/>
    <s v="HFTD 2"/>
    <s v="RELW COMP OH   TR2  PRTO AIR"/>
    <s v="No Good/Out of Stdrd"/>
    <s v="Insulator-Steel"/>
    <s v="Repair"/>
    <s v="45211200"/>
    <s v="T2 DI PIT #1-COTTNWD 4/40 RPR INSS"/>
    <s v="ICS"/>
  </r>
  <r>
    <s v="LC"/>
    <s v="122389325"/>
    <s v="A009/189"/>
    <s v="T2 DI CNR-TL MN-RVL A9/189 RPR WDP CMPLT"/>
    <s v="TABLEMTN"/>
    <s v="ETL.6330.POLE.WOOD"/>
    <d v="2021-11-17T00:00:00"/>
    <d v="2021-11-15T00:00:00"/>
    <d v="2022-05-17T00:00:00"/>
    <x v="246"/>
    <d v="2022-11-15T00:00:00"/>
    <x v="0"/>
    <s v="630"/>
    <x v="0"/>
    <s v="Closed"/>
    <s v="HFTD 2"/>
    <s v="RELW OTHR COMP OH   TR2  PRTO AIR  FRAB"/>
    <s v="No Good/Out of Stdrd"/>
    <s v="Structure-Wood"/>
    <s v="Repair"/>
    <s v="45212510"/>
    <s v="T2 DI CENTER-TBL MTN-ORVL A9/189 RPR WDP"/>
    <s v="ICW"/>
  </r>
  <r>
    <s v="LC"/>
    <s v="122397579"/>
    <s v="001/016"/>
    <s v="T2 DI BCKS CRK-RCK CRK-CRST 1/16 UNBURY"/>
    <s v="TABLEMTN"/>
    <s v="ETL.4430.TOWR"/>
    <d v="2021-11-19T00:00:00"/>
    <d v="2021-11-15T00:00:00"/>
    <d v="2022-07-20T00:00:00"/>
    <x v="246"/>
    <d v="2022-11-15T00:00:00"/>
    <x v="0"/>
    <s v="543"/>
    <x v="0"/>
    <s v="Closed"/>
    <s v="HFTD 2"/>
    <s v="RELW FIRE COMP OH   TR2  PRTO AIR  FRAB NTDE"/>
    <s v="Earth Covered Tower"/>
    <s v="Foundation/Concrete-Tower"/>
    <s v="Repair"/>
    <s v="45160920"/>
    <s v="T2 DI BCKS CRK-RCK CRK-CRST 1/16 UNBURY"/>
    <s v="ICQ"/>
  </r>
  <r>
    <s v="LC"/>
    <s v="122400202"/>
    <s v="007/063"/>
    <s v="T3 EI ATSCADRO-CAYCS 7/63 RPL ANCW"/>
    <s v="PISMOBCH"/>
    <s v="ETL.8480.POLE.WOOD"/>
    <d v="2021-11-19T00:00:00"/>
    <d v="2021-11-19T00:00:00"/>
    <d v="2022-05-09T00:00:00"/>
    <x v="86"/>
    <d v="2022-05-19T00:00:00"/>
    <x v="0"/>
    <s v="637"/>
    <x v="0"/>
    <s v="Closed"/>
    <s v="HFTD 3"/>
    <s v="RELW INSP COMP OH   FMOB TR3  PRTO FRAB"/>
    <s v="No Good/Out of Stdrd"/>
    <s v="Anchor-Wood"/>
    <s v="Replace"/>
    <s v="31579486"/>
    <s v="T3 EI ATSCADRO-CAYCS 7/63 RPL ANCW"/>
    <s v="93E"/>
  </r>
  <r>
    <s v="LC"/>
    <s v="122400235"/>
    <s v="005/065"/>
    <s v="T2 EI GRN VLY-CAMP EVERS 5/65L RMV VEG"/>
    <s v="MOSSLNDG"/>
    <s v="ETL.1710.POLE.WDPS"/>
    <d v="2021-11-19T00:00:00"/>
    <d v="2021-11-19T00:00:00"/>
    <d v="2022-06-02T00:00:00"/>
    <x v="248"/>
    <d v="2022-11-19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2403951"/>
    <s v="005/065"/>
    <s v="T2 EI GRN VLY-CAMP EVERS 5/65R RMV VEG"/>
    <s v="MOSSLNDG"/>
    <s v="ETL.1710.POLE.WDPS"/>
    <d v="2021-11-22T00:00:00"/>
    <d v="2021-11-19T00:00:00"/>
    <d v="2022-06-02T00:00:00"/>
    <x v="248"/>
    <d v="2022-11-19T00:00:00"/>
    <x v="0"/>
    <s v="564"/>
    <x v="0"/>
    <s v="Closed"/>
    <s v="HFTD 2"/>
    <s v="POHW INSP COMP OH   FMOB TR2  PRTO FRAB"/>
    <s v="Overgrown"/>
    <s v="Vegetation"/>
    <s v="Remove"/>
    <s v=""/>
    <s v=""/>
    <s v=""/>
  </r>
  <r>
    <s v="LC"/>
    <s v="122403952"/>
    <s v="005/065"/>
    <s v="T2 EI GRN VLY-CAMP EVERS 5/65C RMV VEG"/>
    <s v="MOSSLNDG"/>
    <s v="ETL.1710.POLE.WDPS"/>
    <d v="2021-11-22T00:00:00"/>
    <d v="2021-11-19T00:00:00"/>
    <d v="2022-06-02T00:00:00"/>
    <x v="248"/>
    <d v="2022-11-19T00:00:00"/>
    <x v="0"/>
    <s v="564"/>
    <x v="0"/>
    <s v="Closed"/>
    <s v="HFTD 2"/>
    <s v="POHW INSP COMP OH   FMOB TR2  PRTO FRAB"/>
    <s v="Overgrown"/>
    <s v="Vegetation"/>
    <s v="Remove"/>
    <s v=""/>
    <s v=""/>
    <s v=""/>
  </r>
  <r>
    <s v="LC"/>
    <s v="122405115"/>
    <s v="017/457"/>
    <s v="T3 WV COLGATE-ALLEGHANY 17/457 RPL POLE"/>
    <s v="SACTO"/>
    <s v="ETL.6470.POLE.WOOD"/>
    <d v="2021-11-22T00:00:00"/>
    <d v="2021-11-22T00:00:00"/>
    <d v="2022-06-21T00:00:00"/>
    <x v="89"/>
    <d v="2022-05-22T00:00:00"/>
    <x v="1"/>
    <s v="372"/>
    <x v="0"/>
    <s v="Closed"/>
    <s v="HFTD 3"/>
    <s v="REGW OTHR COMP OH   FMOB TR3  PRTO FRAB"/>
    <s v="No Good/Out of Stdrd"/>
    <s v="Structure-Wood"/>
    <s v="Replace"/>
    <s v="31531502"/>
    <s v="T3 DI COLGATE-ALLGHNY 14/395 RPL STRW"/>
    <s v="70Y"/>
  </r>
  <r>
    <s v="LC"/>
    <s v="122407035"/>
    <s v="004/056"/>
    <s v="T3 EI DRUM-SUMMIT #2 4/56 RPLC STRW"/>
    <s v="SACTO"/>
    <s v="ETL.1450.POLE.WDPS"/>
    <d v="2021-11-22T00:00:00"/>
    <d v="2021-11-22T00:00:00"/>
    <d v="2022-06-08T00:00:00"/>
    <x v="89"/>
    <d v="2022-05-22T00:00:00"/>
    <x v="1"/>
    <s v="372"/>
    <x v="0"/>
    <s v="Closed"/>
    <s v="HFTD 3"/>
    <s v="RELW INSP FIRE COMP OH   TR3  PRTO"/>
    <s v="No Good/Out of Stdrd"/>
    <s v="Structure-Wood"/>
    <s v="Replace"/>
    <s v="31578023"/>
    <s v="DI DRUM-SUMMIT #2 15/179R RPL STRW"/>
    <s v="70Y"/>
  </r>
  <r>
    <s v="LC"/>
    <s v="122408931"/>
    <s v="T002/015"/>
    <s v="WV T2 TLCY-NP #1 T2/15 INS DAMW CMPLT"/>
    <s v="LAKEVLLE"/>
    <s v="ETL.8180.POLE.NWOD"/>
    <d v="2021-11-23T00:00:00"/>
    <d v="2021-11-23T00:00:00"/>
    <d v="2022-04-26T00:00:00"/>
    <x v="249"/>
    <d v="2022-11-23T00:00:00"/>
    <x v="0"/>
    <s v="628"/>
    <x v="0"/>
    <s v="Closed"/>
    <s v="HFTD 2"/>
    <s v="RELW OTHR COMP OH   FMOB TR2  PRTO FRAB NTDE"/>
    <s v="Missing"/>
    <s v="Damper-Steel"/>
    <s v="Install"/>
    <s v="45084845"/>
    <s v="WV T2 TULUCAY-NAPA #1 T2/15 INS DAMW"/>
    <s v="ICS"/>
  </r>
  <r>
    <s v="LC"/>
    <s v="122410197"/>
    <s v="001/022"/>
    <s v="T2 VALLEY SPRINGS #1 1/22 RPL GYWW"/>
    <s v="VICTOR"/>
    <s v="ETL.8210.POLE.WOOD"/>
    <d v="2021-11-23T00:00:00"/>
    <d v="2021-11-23T00:00:00"/>
    <d v="2022-02-17T00:00:00"/>
    <x v="249"/>
    <d v="2022-11-23T00:00:00"/>
    <x v="0"/>
    <s v="630"/>
    <x v="0"/>
    <s v="Closed"/>
    <s v="HFTD 2"/>
    <s v="RELW NONR COMP OH   FMOB TR2  PRTO FRAB"/>
    <s v="No Good/Out of Stdrd"/>
    <s v="Guy Wire-Wood"/>
    <s v="Replace"/>
    <s v="45074892"/>
    <s v="T2 VALLEY SPRINGS #1 1/22 RPL GYWW"/>
    <s v="ICW"/>
  </r>
  <r>
    <s v="LC"/>
    <s v="122410249"/>
    <s v="001/022"/>
    <s v="T2 VALLEY SPRINGS #1 1/22 INS HRDD"/>
    <s v="VICTOR"/>
    <s v="ETL.8210.POLE.WOOD"/>
    <d v="2021-11-23T00:00:00"/>
    <d v="2021-11-23T00:00:00"/>
    <d v="2022-02-17T00:00:00"/>
    <x v="249"/>
    <d v="2022-11-23T00:00:00"/>
    <x v="0"/>
    <s v="630"/>
    <x v="0"/>
    <s v="Closed"/>
    <s v="HFTD 2"/>
    <s v="RELW NONR COMP OH   FMOB TR2  PRTO FRAB"/>
    <s v="Missing"/>
    <s v="Hardware-Wood"/>
    <s v="Install"/>
    <s v="45074849"/>
    <s v="T2 VALLEY SPRINGS #1 1/22 INS HRDD"/>
    <s v="ICW"/>
  </r>
  <r>
    <s v="LC"/>
    <s v="122421794"/>
    <s v=":015/011"/>
    <s v="T2 WV EAGLE RCK-RDBD :15/11 RPL STRW"/>
    <s v="LAKEVLLE"/>
    <s v="ETL.1480.POLE.WOOD"/>
    <d v="2021-11-29T00:00:00"/>
    <d v="2021-11-29T00:00:00"/>
    <d v="2022-01-18T00:00:00"/>
    <x v="250"/>
    <d v="2022-11-29T00:00:00"/>
    <x v="0"/>
    <s v="372"/>
    <x v="0"/>
    <s v="Closed"/>
    <s v="HFTD 2"/>
    <s v="RELW OTHR COMP OH   FMOB TR2  PRTO FRAB"/>
    <s v="No Good/Out of Stdrd"/>
    <s v="Structure-Wood"/>
    <s v="Replace"/>
    <s v="31472116"/>
    <s v="T2 DI EAGLE ROCK-REDBD :15/11 RPL SWIW"/>
    <s v="70Y"/>
  </r>
  <r>
    <s v="LC"/>
    <s v="122422686"/>
    <s v="013/106"/>
    <s v="T3 DI MONTA VSTA-BRNS 13/106 RPR GYWW"/>
    <s v="MOSSLNDG"/>
    <s v="ETL.7590.INSL.NCER"/>
    <d v="2021-11-29T00:00:00"/>
    <d v="2021-11-29T00:00:00"/>
    <d v="2022-02-25T00:00:00"/>
    <x v="95"/>
    <d v="2022-05-29T00:00:00"/>
    <x v="0"/>
    <s v="630"/>
    <x v="0"/>
    <s v="Closed"/>
    <s v="HFTD 3"/>
    <s v="RELW FIRE ACCL COMP OH   TR3  PRTO AIR"/>
    <s v="No Good/Out of Stdrd"/>
    <s v="Guy Wire-Wood"/>
    <s v="Repair"/>
    <s v="45082572"/>
    <s v="T3 DI MONTA VSTA-BRNS 13/106 RPR GYWW"/>
    <s v="ICW"/>
  </r>
  <r>
    <s v="LC"/>
    <s v="122427343"/>
    <s v="023/357A"/>
    <s v="T2 WV KESWICK-TRINITY 023/357A RPL ANCW"/>
    <s v="TABLEMTN"/>
    <s v="ETL.7270.POLE.WOOD"/>
    <d v="2021-11-30T00:00:00"/>
    <d v="2021-11-30T00:00:00"/>
    <d v="2022-10-28T00:00:00"/>
    <x v="251"/>
    <d v="2022-11-30T00:00:00"/>
    <x v="0"/>
    <s v="637"/>
    <x v="0"/>
    <s v="Closed"/>
    <s v="HFTD 2"/>
    <s v="RELW OTHR COMP OH   FMOB TR2  PRTO FRAB NTDE SR22"/>
    <s v="No Good/Out of Stdrd"/>
    <s v="Anchor-Wood"/>
    <s v="Replace"/>
    <s v="31579743"/>
    <s v="T2 WV KESWICK-TRINITY 023/357A RPL ANCW"/>
    <s v="93E"/>
  </r>
  <r>
    <s v="LC"/>
    <s v="122432644"/>
    <s v="T003/000"/>
    <s v="T2 WV TLCY-NP #1 T3/0 INS DAMW CMPLTD"/>
    <s v="LAKEVLLE"/>
    <s v="ETL.8180.POLE.NWOD"/>
    <d v="2021-12-01T00:00:00"/>
    <d v="2021-12-01T00:00:00"/>
    <d v="2022-04-26T00:00:00"/>
    <x v="252"/>
    <d v="2022-12-01T00:00:00"/>
    <x v="0"/>
    <s v="628"/>
    <x v="0"/>
    <s v="Closed"/>
    <s v="HFTD 2"/>
    <s v="RELW OTHR COMP OH   FMOB TR2  PRTO FRAB"/>
    <s v="Missing"/>
    <s v="Damper-Steel"/>
    <s v="Install"/>
    <s v="45262689"/>
    <s v="T2 WV TULUCAY-NAPA #1 T3/0 INS DAMW"/>
    <s v="ICS"/>
  </r>
  <r>
    <s v="LC"/>
    <s v="122435817"/>
    <s v="024/007"/>
    <s v="T2 EI GRBRVL-LYTNVL 24/7 RPR STRW"/>
    <s v="WILLITS"/>
    <s v="ETL.8365.POLE.WOOD"/>
    <d v="2021-12-02T00:00:00"/>
    <d v="2021-12-02T00:00:00"/>
    <d v="2022-04-25T00:00:00"/>
    <x v="253"/>
    <d v="2022-12-02T00:00:00"/>
    <x v="0"/>
    <s v="630"/>
    <x v="0"/>
    <s v="Closed"/>
    <s v="HFTD 2"/>
    <s v="RELW INSP COMP OH   FMOB TR2  PRTO FRAB"/>
    <s v="No Good/Out of Stdrd"/>
    <s v="Structure-Wood"/>
    <s v="Repair"/>
    <s v="45155520"/>
    <s v="T2 EI GRBRVL-LYTNVL 24/7 RPR STRW"/>
    <s v="ICW"/>
  </r>
  <r>
    <s v="LC"/>
    <s v="122436499"/>
    <s v="026/005"/>
    <s v="T2 EI GRBRVL-LYTNVL 26/5 RPL STRW"/>
    <s v="WILLITS"/>
    <s v="ETL.8365.POLE.WOOD"/>
    <d v="2021-12-02T00:00:00"/>
    <d v="2021-12-02T00:00:00"/>
    <d v="2022-04-16T00:00:00"/>
    <x v="253"/>
    <d v="2022-12-02T00:00:00"/>
    <x v="0"/>
    <s v="372"/>
    <x v="0"/>
    <s v="Closed"/>
    <s v="HFTD 2"/>
    <s v="REGW INSP COMP OH   FMOB TR2  PRTO FRAB"/>
    <s v="No Good/Out of Stdrd"/>
    <s v="Structure-Wood"/>
    <s v="Replace"/>
    <s v="31579755"/>
    <s v="T2 EI GRBRVL-LYTNVL 27/0 RPL STRW"/>
    <s v="70Y"/>
  </r>
  <r>
    <s v="LC"/>
    <s v="122437207"/>
    <s v="027/000"/>
    <s v="T2 EI GRBRVL-LYTNVL 27/0 RPL STRW"/>
    <s v="WILLITS"/>
    <s v="ETL.8365.POLE.WOOD"/>
    <d v="2021-12-02T00:00:00"/>
    <d v="2021-12-02T00:00:00"/>
    <d v="2022-04-22T00:00:00"/>
    <x v="253"/>
    <d v="2022-12-02T00:00:00"/>
    <x v="0"/>
    <s v="372"/>
    <x v="0"/>
    <s v="Closed"/>
    <s v="HFTD 2"/>
    <s v="RELW INSP COMP OH   FMOB TR2  PRTO FRAB"/>
    <s v="No Good/Out of Stdrd"/>
    <s v="Structure-Wood"/>
    <s v="Replace"/>
    <s v="31579755"/>
    <s v="T2 EI GRBRVL-LYTNVL 27/0 RPL STRW"/>
    <s v="70Y"/>
  </r>
  <r>
    <s v="LC"/>
    <s v="122442011"/>
    <s v="002/055"/>
    <s v="T3 WV CNTVL-TBL MTN-ORVL 2/55 INS DMPW"/>
    <s v="TABLEMTN"/>
    <s v="ETL.6330.POLE.NWOD"/>
    <d v="2021-12-03T00:00:00"/>
    <d v="2021-12-03T00:00:00"/>
    <d v="2022-04-04T00:00:00"/>
    <x v="97"/>
    <d v="2022-06-03T00:00:00"/>
    <x v="0"/>
    <s v="630"/>
    <x v="0"/>
    <s v="Closed"/>
    <s v="HFTD 3"/>
    <s v="RELW OTHR COMP OH   FMOB TR3  PRTO FRAB"/>
    <s v="No Good/Out of Stdrd"/>
    <s v="Damper-Wood"/>
    <s v="Replace"/>
    <s v="45253165"/>
    <s v="T3 WV CNTVL-TBL MTN-ORVL 2/55 INS DMPW"/>
    <s v="ICW"/>
  </r>
  <r>
    <s v="LC"/>
    <s v="122443733"/>
    <s v="003/030"/>
    <s v="T2 WV HAT CREK #1-PIT #1 3/30 INS ANCHW"/>
    <s v="TABLEMTN"/>
    <s v="ETL.7020.POLE.NWOD"/>
    <d v="2021-12-03T00:00:00"/>
    <d v="2021-12-03T00:00:00"/>
    <d v="2022-09-20T00:00:00"/>
    <x v="254"/>
    <d v="2022-12-03T00:00:00"/>
    <x v="0"/>
    <s v="637"/>
    <x v="0"/>
    <s v="Closed"/>
    <s v="HFTD 2"/>
    <s v="RELW OTHR COMP OH   FMOB TR2  PRTO FRAB NTDE"/>
    <s v="Missing"/>
    <s v="Anchor-Wood"/>
    <s v="Install"/>
    <s v="31604500"/>
    <s v="T2 WV HAT CREK #1-PIT #1 3/30 INS ANCHW"/>
    <s v="93E"/>
  </r>
  <r>
    <s v="LC"/>
    <s v="122443843"/>
    <s v="009/171"/>
    <s v="T3 FRNCH MDWS-MDDL FRK 9/171 REFRAME"/>
    <s v="SACTO"/>
    <s v="ETL.6870.POLE.WOOD"/>
    <d v="2021-12-03T00:00:00"/>
    <d v="2021-12-03T00:00:00"/>
    <d v="2022-05-03T00:00:00"/>
    <x v="97"/>
    <d v="2022-06-03T00:00:00"/>
    <x v="0"/>
    <s v="637"/>
    <x v="0"/>
    <s v="Closed"/>
    <s v="HFTD 3"/>
    <s v="REGW OTHR COMP OH   FMOB TR3  PRTO FRAB"/>
    <s v="No Good/Out of Stdrd"/>
    <s v="Crossarm-Wood"/>
    <s v="Replace"/>
    <s v="31578224"/>
    <s v="T3 FRNCH MEADOW-MIDDLE FRK 6/114 REFRAME"/>
    <s v="93E"/>
  </r>
  <r>
    <s v="LC"/>
    <s v="122448105"/>
    <s v="026/000"/>
    <s v="T2 EI GRBRVLL-LAYTNVLL 26/0 INS DMPW"/>
    <s v="WILLITS"/>
    <s v="ETL.8365.POLE.WOOD"/>
    <d v="2021-12-06T00:00:00"/>
    <d v="2021-12-06T00:00:00"/>
    <d v="2022-04-22T00:00:00"/>
    <x v="255"/>
    <d v="2022-12-06T00:00:00"/>
    <x v="0"/>
    <s v="630"/>
    <x v="0"/>
    <s v="Closed"/>
    <s v="HFTD 2"/>
    <s v="RELW INSP COMP OH   FMOB TR2  PRTO FRAB"/>
    <s v="Missing"/>
    <s v="Damper-Wood"/>
    <s v="Install"/>
    <s v="45155525"/>
    <s v="T2 EI GRBRVLL-LAYTNVLL 26/0 INS DMPW"/>
    <s v="ICW"/>
  </r>
  <r>
    <s v="LC"/>
    <s v="122449544"/>
    <s v="019/076"/>
    <s v="T2 EI DIABLO-MIDWAY #3 19/76 BENT STEEL"/>
    <s v="PISMOBCH"/>
    <s v="ETL.5980.TOWR"/>
    <d v="2021-12-06T00:00:00"/>
    <d v="2021-12-06T00:00:00"/>
    <d v="2022-05-12T00:00:00"/>
    <x v="255"/>
    <d v="2022-12-06T00:00:00"/>
    <x v="0"/>
    <s v="543"/>
    <x v="0"/>
    <s v="Closed"/>
    <s v="HFTD 2"/>
    <s v="RELW INSP COMP OH   FMOB TR2  PRTO FRAB"/>
    <s v="No Good/Out of Stdrd"/>
    <s v="Structure-Tower"/>
    <s v="Repair"/>
    <s v="45210875"/>
    <s v="T2 EI DIABLO-MIDWAY #3 19/76 BENT STEEL"/>
    <s v="ICQ"/>
  </r>
  <r>
    <s v="LC"/>
    <s v="122456943"/>
    <s v="023/282"/>
    <s v="T2 DRUM-SUMMIT #1 23/282L RPL STRW"/>
    <s v="SACTO"/>
    <s v="ETL.1440.POLE.WDPS"/>
    <d v="2021-12-08T00:00:00"/>
    <d v="2021-12-08T00:00:00"/>
    <d v="2022-09-01T00:00:00"/>
    <x v="256"/>
    <d v="2022-12-08T00:00:00"/>
    <x v="0"/>
    <s v="372"/>
    <x v="0"/>
    <s v="Closed"/>
    <s v="HFTD 2"/>
    <s v="RELW OTHR COMP OH   FMOB TR2  PRTO"/>
    <s v="No Good/Out of Stdrd"/>
    <s v="Structure-Wood"/>
    <s v="Replace"/>
    <s v="31581111"/>
    <s v="T2 DI DRUM-SUMMIT #1 19/220 RPL STRW"/>
    <s v="70Y"/>
  </r>
  <r>
    <s v="LC"/>
    <s v="122456974"/>
    <s v="023/282"/>
    <s v="T2 DRUM-SUMMIT #1 23/282R RPL STRW"/>
    <s v="SACTO"/>
    <s v="ETL.1440.POLE.WDPS"/>
    <d v="2021-12-08T00:00:00"/>
    <d v="2021-12-08T00:00:00"/>
    <d v="2022-09-01T00:00:00"/>
    <x v="256"/>
    <d v="2022-12-08T00:00:00"/>
    <x v="0"/>
    <s v="372"/>
    <x v="0"/>
    <s v="Closed"/>
    <s v="HFTD 2"/>
    <s v="REGW OTHR COMP OH   FMOB TR2  PRTO"/>
    <s v="No Good/Out of Stdrd"/>
    <s v="Structure-Wood"/>
    <s v="Replace"/>
    <s v="31581111"/>
    <s v="T2 DI DRUM-SUMMIT #1 19/220 RPL STRW"/>
    <s v="70Y"/>
  </r>
  <r>
    <s v="LC"/>
    <s v="122460116"/>
    <s v="000/004"/>
    <s v="T2 EI MRO BAY-SLR SW STA #1 0/4 RPR STRT"/>
    <s v="PISMOBCH"/>
    <s v="ETL.5300.TOWR"/>
    <d v="2021-12-09T00:00:00"/>
    <d v="2021-12-09T00:00:00"/>
    <d v="2022-06-27T00:00:00"/>
    <x v="257"/>
    <d v="2022-12-09T00:00:00"/>
    <x v="0"/>
    <s v="543"/>
    <x v="0"/>
    <s v="Closed"/>
    <s v="HFTD 2"/>
    <s v="RELW INSP COMP OH   FMOB TR2  PRTO FRAB"/>
    <s v="No Good/Out of Stdrd"/>
    <s v="Structure-Tower"/>
    <s v="Repair"/>
    <s v="45210876"/>
    <s v="T2 EI MRO BAY-SLR SW STA #1 0/4 RPR STRT"/>
    <s v="ICQ"/>
  </r>
  <r>
    <s v="LC"/>
    <s v="122460818"/>
    <s v="007/093"/>
    <s v="T3 DI GREEN VALLEY 007/093L  COMPLETE"/>
    <s v="MOSSLNDG"/>
    <s v="ETL.1710.POLE.WDPS"/>
    <d v="2021-12-09T00:00:00"/>
    <d v="2021-12-09T00:00:00"/>
    <d v="2022-04-24T00:00:00"/>
    <x v="102"/>
    <d v="2022-06-09T00:00:00"/>
    <x v="0"/>
    <s v="372"/>
    <x v="0"/>
    <s v="Closed"/>
    <s v="HFTD 3"/>
    <s v="RELW FIRE COMP OH   TR3  PRTO AIR  NTDE"/>
    <s v="No Good/Out of Stdrd"/>
    <s v="Structure-Wood"/>
    <s v="Replace"/>
    <s v="31591267"/>
    <s v="T3 DI GREEN VALLEY 007/093L  RPL STRW"/>
    <s v="70Y"/>
  </r>
  <r>
    <s v="LC"/>
    <s v="122460965"/>
    <s v="007/093"/>
    <s v="T3 DI GREEN VALLEY 007/093R COMPLETE"/>
    <s v="MOSSLNDG"/>
    <s v="ETL.1710.POLE.WDPS"/>
    <d v="2021-12-09T00:00:00"/>
    <d v="2021-12-09T00:00:00"/>
    <d v="2022-04-24T00:00:00"/>
    <x v="102"/>
    <d v="2022-06-09T00:00:00"/>
    <x v="0"/>
    <s v="372"/>
    <x v="0"/>
    <s v="Closed"/>
    <s v="HFTD 3"/>
    <s v="POHW FIRE COMP OH   TR3  PRTO AIR  NTDE"/>
    <s v="No Good/Out of Stdrd"/>
    <s v="Structure-Wood"/>
    <s v="Replace"/>
    <s v="31591267"/>
    <s v="T3 DI GREEN VALLEY 007/093L  RPL STRW"/>
    <s v="70Y"/>
  </r>
  <r>
    <s v="LC"/>
    <s v="122460968"/>
    <s v="007/093"/>
    <s v="T3 DI GREEN VALLEY 007/093C  COMPLETE"/>
    <s v="MOSSLNDG"/>
    <s v="ETL.1710.POLE.WDPS"/>
    <d v="2021-12-09T00:00:00"/>
    <d v="2021-12-09T00:00:00"/>
    <d v="2022-04-24T00:00:00"/>
    <x v="102"/>
    <d v="2022-06-09T00:00:00"/>
    <x v="0"/>
    <s v="372"/>
    <x v="0"/>
    <s v="Closed"/>
    <s v="HFTD 3"/>
    <s v="POHW FIRE COMP OH   TR3  PRTO AIR  NTDE"/>
    <s v="No Good/Out of Stdrd"/>
    <s v="Structure-Wood"/>
    <s v="Replace"/>
    <s v="31591267"/>
    <s v="T3 DI GREEN VALLEY 007/093L  RPL STRW"/>
    <s v="70Y"/>
  </r>
  <r>
    <s v="LC"/>
    <s v="122474110"/>
    <s v="004/040"/>
    <s v="T3 EI SBRNTE-GRZZLY-CLR #1 4/40 INS ROAD"/>
    <s v="CONCORD"/>
    <s v="ETL.3740.TOWR"/>
    <d v="2021-12-10T00:00:00"/>
    <d v="2021-12-10T00:00:00"/>
    <d v="2022-07-01T00:00:00"/>
    <x v="103"/>
    <d v="2022-06-10T00:00:00"/>
    <x v="1"/>
    <s v="374"/>
    <x v="0"/>
    <s v="Closed"/>
    <s v="HFTD 3"/>
    <s v="RELW INSP NONR COMP OH   FMOB TR3  PRTO FRAB"/>
    <s v="No Good/Out of Stdrd"/>
    <s v="Road"/>
    <s v="Replace"/>
    <s v="31607281"/>
    <s v="T3 EI SBRNTE-GRZZLY-CLR #1 4/40 INS ROAD"/>
    <s v="71Y"/>
  </r>
  <r>
    <s v="LC"/>
    <s v="122474788"/>
    <s v="002/021"/>
    <s v="T3 EI DI MDDL FRK-GLD HILL 2/21 RPL STRW"/>
    <s v="SACTO"/>
    <s v="ETL.5140.POLE.WDPS"/>
    <d v="2021-12-10T00:00:00"/>
    <d v="2021-12-10T00:00:00"/>
    <d v="2022-10-10T00:00:00"/>
    <x v="103"/>
    <d v="2022-12-10T00:00:00"/>
    <x v="1"/>
    <s v="372"/>
    <x v="0"/>
    <s v="Closed"/>
    <s v="HFTD 3"/>
    <s v="POHW OTHR FIRE COMP OH   TR3  PRTO AIR"/>
    <s v="No Good/Out of Stdrd"/>
    <s v="Structure-Wood"/>
    <s v="Replace"/>
    <s v="31546023"/>
    <s v="T2 DI MDD FRK-GLD HLL 026/201 RPL STRW"/>
    <s v="70Y"/>
  </r>
  <r>
    <s v="LC"/>
    <s v="122484724"/>
    <s v="002/023"/>
    <s v="T2 DI UKIAH-HPLND-CLVRDLE 2/23L COMPLETE"/>
    <s v="WILLITS"/>
    <s v="ETL.4050.POLE.WDPS"/>
    <d v="2021-12-14T00:00:00"/>
    <d v="2021-07-24T00:00:00"/>
    <d v="2022-05-27T00:00:00"/>
    <x v="158"/>
    <d v="2022-07-24T00:00:00"/>
    <x v="0"/>
    <s v="372"/>
    <x v="0"/>
    <s v="Closed"/>
    <s v="HFTD 2"/>
    <s v="POHW FIRE COMP OH   TR2  PRTO AIR"/>
    <s v="No Good/Out of Stdrd"/>
    <s v="Structure-Wood"/>
    <s v="Replace"/>
    <s v="31545800"/>
    <s v="T2 EI UKIAH-HOPLAND RPL POLE IN 6 TWRS."/>
    <s v="70Y"/>
  </r>
  <r>
    <s v="LC"/>
    <s v="122490473"/>
    <s v="005/031"/>
    <s v="T3 FULTON-IGNACIO #1 005/031 RPR ROAD"/>
    <s v="LAKEVLLE"/>
    <s v="ETL.4680.TOWR"/>
    <d v="2021-12-15T00:00:00"/>
    <d v="2021-12-15T00:00:00"/>
    <d v="2022-03-04T00:00:00"/>
    <x v="108"/>
    <d v="2022-06-15T00:00:00"/>
    <x v="0"/>
    <s v="932"/>
    <x v="0"/>
    <s v="Closed"/>
    <s v="HFTD 3"/>
    <s v="REGW NONR COMP OH   FMOB TR3  PRTO FRAB"/>
    <s v="Grade Change"/>
    <s v="Road"/>
    <s v="Repair"/>
    <s v="44953660"/>
    <s v="EI FULTON-PUEBLO :7/6 RPR ROAD"/>
    <s v="CHS"/>
  </r>
  <r>
    <s v="LC"/>
    <s v="122491982"/>
    <s v="007/092"/>
    <s v="T3 DI GRN VLLY-CMP EVRS 7/92L RPL STRW"/>
    <s v="MOSSLNDG"/>
    <s v="ETL.1710.POLE.WDPS"/>
    <d v="2021-12-15T00:00:00"/>
    <d v="2021-12-14T00:00:00"/>
    <d v="2022-04-25T00:00:00"/>
    <x v="107"/>
    <d v="2022-06-14T00:00:00"/>
    <x v="0"/>
    <s v="372"/>
    <x v="0"/>
    <s v="Closed"/>
    <s v="HFTD 3"/>
    <s v="POHW OTHR FIRE COMP OH   TR3  PRTO NTDE"/>
    <s v="No Good/Out of Stdrd"/>
    <s v="Structure-Wood"/>
    <s v="Replace"/>
    <s v="31591152"/>
    <s v="T3 DI GRN VLLEY-CAMP EVERS 7/92 RPL STRW"/>
    <s v="70Y"/>
  </r>
  <r>
    <s v="LC"/>
    <s v="122495898"/>
    <s v="013/139"/>
    <s v="T2 DI RND MNTIN-CTNWD 13/139L RPL PL"/>
    <s v="TABLEMTN"/>
    <s v="ETL.5640.POLE.WDPS"/>
    <d v="2021-12-16T00:00:00"/>
    <d v="2021-06-09T00:00:00"/>
    <d v="2022-07-27T00:00:00"/>
    <x v="104"/>
    <d v="2022-06-09T00:00:00"/>
    <x v="1"/>
    <s v="372"/>
    <x v="0"/>
    <s v="Closed"/>
    <s v="HFTD 2"/>
    <s v="POHW OTHR FIRE COMP OH   TR2  PRTO AIR  FRAB"/>
    <s v="No Good/Out of Stdrd"/>
    <s v="Structure-Wood"/>
    <s v="Replace"/>
    <s v="31542253"/>
    <s v="T2 EI RND MTN-CTTNWD #2 13/139 RPL STRC"/>
    <s v="70Y"/>
  </r>
  <r>
    <s v="LC"/>
    <s v="122498720"/>
    <s v="026/125"/>
    <s v="EI CRTNA-MNDCIN 026/125 RMV SWC/INSS RPL"/>
    <s v="WILLITS"/>
    <s v="ETL.1330.SWIT"/>
    <d v="2021-12-17T00:00:00"/>
    <d v="2021-12-17T00:00:00"/>
    <d v="2022-06-29T00:00:00"/>
    <x v="258"/>
    <d v="2022-12-17T00:00:00"/>
    <x v="0"/>
    <s v="532"/>
    <x v="0"/>
    <s v="Closed"/>
    <s v="HFTD 2"/>
    <s v="RELW INSP NONR COMP OH   FMOB TR2  PRTO NTDE"/>
    <s v="No Good/Out of Stdrd"/>
    <s v="Insulator-Steel"/>
    <s v="Replace"/>
    <s v="31615449"/>
    <s v="EI CRTNA-MNDCIN 026/125 RMV SWC/INSS RPL"/>
    <s v="93K"/>
  </r>
  <r>
    <s v="LC"/>
    <s v="122510057"/>
    <s v="019/498"/>
    <s v="T2 WV CARIBOU #2 19/498 RPL INSLW"/>
    <s v="TABLEMTN"/>
    <s v="ETL.6280.INSL.NCER"/>
    <d v="2021-12-21T00:00:00"/>
    <d v="2021-12-21T00:00:00"/>
    <d v="2022-07-14T00:00:00"/>
    <x v="259"/>
    <d v="2022-12-21T00:00:00"/>
    <x v="0"/>
    <s v="508"/>
    <x v="0"/>
    <s v="Closed"/>
    <s v="HFTD 2"/>
    <s v="RELW OTHR COMP OH   FMOB TR2  PRTO NTDE"/>
    <s v="No Good/Out of Stdrd"/>
    <s v="Insulator-Wood"/>
    <s v="Replace"/>
    <s v="31580713"/>
    <s v="T2 CARIBOU #2 - 60 KV_019/496"/>
    <s v="93I"/>
  </r>
  <r>
    <s v="LC"/>
    <s v="122511952"/>
    <s v="017/400"/>
    <s v="T2 DRM-GRS VLY-WMAR 17/400 INS DPRW"/>
    <s v="SACTO"/>
    <s v="ETL.6760.INSL.CERA"/>
    <d v="2021-12-22T00:00:00"/>
    <d v="2021-12-22T00:00:00"/>
    <d v="2022-06-29T00:00:00"/>
    <x v="260"/>
    <d v="2022-12-22T00:00:00"/>
    <x v="0"/>
    <s v="628"/>
    <x v="0"/>
    <s v="Closed"/>
    <s v="HFTD 2"/>
    <s v="RELW OTHR COMP OH   FMOB TR2  PRTO NTDE"/>
    <s v="Missing"/>
    <s v="Damper-Steel"/>
    <s v="Install"/>
    <s v="45196026"/>
    <s v="T2 DRM-GRS VLY-WMAR 17/400 INS DPRW"/>
    <s v="ICS"/>
  </r>
  <r>
    <s v="LC"/>
    <s v="122512189"/>
    <s v="016/097"/>
    <s v="T2 STNSLS-MNTCA #2 16/097 RPR SPLSS"/>
    <s v="VICTOR"/>
    <s v="ETL.3820.INSL.CERA"/>
    <d v="2021-12-22T00:00:00"/>
    <d v="2021-12-22T00:00:00"/>
    <d v="2022-03-22T00:00:00"/>
    <x v="260"/>
    <d v="2022-12-22T00:00:00"/>
    <x v="0"/>
    <s v="628"/>
    <x v="0"/>
    <s v="Closed"/>
    <s v="HFTD 2"/>
    <s v="RELW OTHR COMP OH   FMOB TR2  PRTO NTDE"/>
    <s v="No Good/Out of Stdrd"/>
    <s v="Splice-Steel"/>
    <s v="Repair"/>
    <s v="45194141"/>
    <s v="T2 STNSLS-MNTCA #2 16/097 RPR SPLSS"/>
    <s v="ICS"/>
  </r>
  <r>
    <s v="LC"/>
    <s v="122512441"/>
    <s v="001/034"/>
    <s v="T2 EI VOLTA-SOUTH 1/34 STRW RPR"/>
    <s v="TABLEMTN"/>
    <s v="ETL.8300.POLE.WOOD"/>
    <d v="2021-12-22T00:00:00"/>
    <d v="2021-12-22T00:00:00"/>
    <d v="2022-03-24T00:00:00"/>
    <x v="260"/>
    <d v="2022-12-22T00:00:00"/>
    <x v="0"/>
    <s v="630"/>
    <x v="0"/>
    <s v="Closed"/>
    <s v="HFTD 2"/>
    <s v="RELW OTHR FIRE COMP OH   TR2  PRTO FRAB"/>
    <s v="No Good/Out of Stdrd"/>
    <s v="Structure-Wood"/>
    <s v="Repair"/>
    <s v="45194112"/>
    <s v="T2 EI VOLTA-SOUTH 1/34 STRW RPR"/>
    <s v="ICW"/>
  </r>
  <r>
    <s v="LC"/>
    <s v="122514424"/>
    <s v="001/008"/>
    <s v="T2 T0 OAKHURST TAP 01/08 RPL INSW"/>
    <s v="FRESNO"/>
    <s v="ETL.1252.INSL.NCER"/>
    <d v="2021-12-23T00:00:00"/>
    <d v="2021-12-21T00:00:00"/>
    <d v="2022-03-23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6"/>
    <s v="T2 OAKHURST TAP 00/10 RPL INSW"/>
    <s v="93I"/>
  </r>
  <r>
    <s v="LC"/>
    <s v="122514428"/>
    <s v="002/000"/>
    <s v="T2 OAKHURST TAP 02/00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6"/>
    <s v="T2 OAKHURST TAP 00/10 RPL INSW"/>
    <s v="93I"/>
  </r>
  <r>
    <s v="LC"/>
    <s v="122515043"/>
    <s v="002/002"/>
    <s v="T2 OAKHURST TAP 02/02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6"/>
    <s v="T2 OAKHURST TAP 00/10 RPL INSW"/>
    <s v="93I"/>
  </r>
  <r>
    <s v="LC"/>
    <s v="122515044"/>
    <s v="003/000"/>
    <s v="T2 OAKHURST TAP 03/00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6"/>
    <s v="T2 OAKHURST TAP 00/10 RPL INSW"/>
    <s v="93I"/>
  </r>
  <r>
    <s v="LC"/>
    <s v="122515045"/>
    <s v="003/004"/>
    <s v="T2 OAKHURST TAP 03/04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6"/>
    <s v="T2 OAKHURST TAP 00/10 RPL INSW"/>
    <s v="93I"/>
  </r>
  <r>
    <s v="LC"/>
    <s v="122515151"/>
    <s v="004/000"/>
    <s v="T2 OAKHURST TAP 04/00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6"/>
    <s v="T2 OAKHURST TAP 00/10 RPL INSW"/>
    <s v="93I"/>
  </r>
  <r>
    <s v="LC"/>
    <s v="122515153"/>
    <s v="004/002"/>
    <s v="T2 OAKHURST TAP 04/02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6"/>
    <s v="T2 OAKHURST TAP 00/10 RPL INSW"/>
    <s v="93I"/>
  </r>
  <r>
    <s v="LC"/>
    <s v="122515155"/>
    <s v="004/003"/>
    <s v="T2 OAKHURST TAP 04/03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6"/>
    <s v="T2 OAKHURST TAP 00/10 RPL INSW"/>
    <s v="93I"/>
  </r>
  <r>
    <s v="LC"/>
    <s v="122515191"/>
    <s v="004/004"/>
    <s v="T2 OAKHURST TAP 04/04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6"/>
    <s v="T2 OAKHURST TAP 00/10 RPL INSW"/>
    <s v="93I"/>
  </r>
  <r>
    <s v="LC"/>
    <s v="122515193"/>
    <s v="004/007"/>
    <s v="T2 OAKHURST TAP 04/07 RPL INSW"/>
    <s v="FRESNO"/>
    <s v="ETL.1252.INSL.NCER"/>
    <d v="2021-12-23T00:00:00"/>
    <d v="2021-12-21T00:00:00"/>
    <d v="2022-03-23T00:00:00"/>
    <x v="259"/>
    <d v="2022-12-21T00:00:00"/>
    <x v="0"/>
    <s v="508"/>
    <x v="0"/>
    <s v="Closed"/>
    <s v="HFTD 2"/>
    <s v="RELW PATR ACCM COMP OH   TR2  PRTO"/>
    <s v="No Good/Out of Stdrd"/>
    <s v="Insulator-Wood"/>
    <s v="Replace"/>
    <s v="31589247"/>
    <s v="T2 OAKHURST TAP 04/07 RPL INSW"/>
    <s v="93I"/>
  </r>
  <r>
    <s v="LC"/>
    <s v="122515194"/>
    <s v="004/009"/>
    <s v="T2 OAKHURST TAP 04/09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197"/>
    <s v="005/004A"/>
    <s v="T2 OAKHURST TAP 05/04A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199"/>
    <s v="005/004B"/>
    <s v="T2 OAKHURST TAP 05/04B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260"/>
    <s v="005/004C"/>
    <s v="T2 OAKHURST TAP 05/04C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266"/>
    <s v="005/005"/>
    <s v="T2 OAKHURST TAP 05/05 COMPLETE"/>
    <s v="FRESNO"/>
    <s v="ETL.1252.INSL.NCER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NTDE"/>
    <s v="No Good/Out of Stdrd"/>
    <s v="Insulator-Wood"/>
    <s v="Replace"/>
    <s v="31589247"/>
    <s v="T2 OAKHURST TAP 04/07 RPL INSW"/>
    <s v="93I"/>
  </r>
  <r>
    <s v="LC"/>
    <s v="122515289"/>
    <s v="006/006"/>
    <s v="T2 OAKHURST TAP 06/06 RPL INSW"/>
    <s v="FRESNO"/>
    <s v="ETL.1252.INSL.NCER"/>
    <d v="2021-12-23T00:00:00"/>
    <d v="2021-12-21T00:00:00"/>
    <d v="2022-03-23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308"/>
    <s v="006/008"/>
    <s v="T2 OAKHURST TAP 06/08 COMPLETE"/>
    <s v="FRESNO"/>
    <s v="ETL.1252.INSL.NCER"/>
    <d v="2021-12-23T00:00:00"/>
    <d v="2021-12-21T00:00:00"/>
    <d v="2022-03-23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309"/>
    <s v="006/009"/>
    <s v="T2 OAKHURST TAP 06/09 RPL INSW"/>
    <s v="FRESNO"/>
    <s v="ETL.1252.INSL.NCER"/>
    <d v="2021-12-23T00:00:00"/>
    <d v="2021-12-21T00:00:00"/>
    <d v="2022-03-23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355"/>
    <s v="007/013"/>
    <s v="T2 OAKHURST TAP 07/13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7"/>
    <s v="T2 OAKHURST TAP 04/07 RPL INSW"/>
    <s v="93I"/>
  </r>
  <r>
    <s v="LC"/>
    <s v="122515393"/>
    <s v="007/014"/>
    <s v="T2 OAKHURST TAP 07/14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48"/>
    <s v="T2 OAKHURST TAP 07/14 RPL INSW"/>
    <s v="93I"/>
  </r>
  <r>
    <s v="LC"/>
    <s v="122515394"/>
    <s v="008/000"/>
    <s v="T2 OAKHURST TAP 08/00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396"/>
    <s v="008/004"/>
    <s v="T2 OAKHURST TAP 08/04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397"/>
    <s v="009/001A"/>
    <s v="T2 OAKHURST TAP 09/01A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399"/>
    <s v="009/001B"/>
    <s v="T2 OAKHURST TAP 09/01B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411"/>
    <s v="009/001C"/>
    <s v="T2 OAKHURST TAP 09/01C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415"/>
    <s v="009/009"/>
    <s v="T2 OAKHURST TAP 09/09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417"/>
    <s v="009/011"/>
    <s v="T2 OAKHURST TAP 09/11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418"/>
    <s v="010/001"/>
    <s v="T2 OAKHURST TAP 10/01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474"/>
    <s v="010/002A"/>
    <s v="T2 OAKHURST TAP 10/02A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49"/>
    <s v="T2 OAKHURST TAP 10/02A RPL INSW"/>
    <s v="93I"/>
  </r>
  <r>
    <s v="LC"/>
    <s v="122515475"/>
    <s v="010/002B"/>
    <s v="T2 AKHURST TAP 10/02B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476"/>
    <s v="010/002C"/>
    <s v="T2 OAKHURST TAP 10/02C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478"/>
    <s v="010/007"/>
    <s v="T2 OAKHURST TAP 10/07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4"/>
    <s v="T3 DI OAKHURST TAP 017/009 RPL INSW"/>
    <s v="93I"/>
  </r>
  <r>
    <s v="LC"/>
    <s v="122515531"/>
    <s v="010/011"/>
    <s v="T2 OAKHURST TAP 10/11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L COMP OH   TR2  PRTO FRAB"/>
    <s v="No Good/Out of Stdrd"/>
    <s v="Insulator-Wood"/>
    <s v="Replace"/>
    <s v="31579297"/>
    <s v="T2 DI OAKHURST TAP NCINSUL 12/3 RPL INSW"/>
    <s v="93I"/>
  </r>
  <r>
    <s v="LC"/>
    <s v="122515534"/>
    <s v="011/002"/>
    <s v="T2 OAKHURST TAP 10/02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36"/>
    <s v="012/000A"/>
    <s v="T2 OAKHURST TAP 12/00A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37"/>
    <s v="012/000B"/>
    <s v="T2 T0 OAKHURST TAP 12/00B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38"/>
    <s v="012/000C"/>
    <s v="T2 OAKHURST TAP 12/00C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39"/>
    <s v="012/004"/>
    <s v="T2 OAKHURST TAP 12/04 RPL INSW"/>
    <s v="FRESNO"/>
    <s v="ETL.1252.POLE.NWOD"/>
    <d v="2021-12-23T00:00:00"/>
    <d v="2021-12-21T00:00:00"/>
    <d v="2022-03-30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590"/>
    <s v="012/005A"/>
    <s v="T2 OAKHURST TAP 12/05A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91"/>
    <s v="012/005B"/>
    <s v="T2 OAKHURST TAP 12/05B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93"/>
    <s v="012/005C"/>
    <s v="T2 OAKHURST TAP 12/05C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49"/>
    <s v="T2 OAKHURST TAP 10/02A RPL INSW"/>
    <s v="93I"/>
  </r>
  <r>
    <s v="LC"/>
    <s v="122515617"/>
    <s v="012/006"/>
    <s v="T2 OAKHURST TAP 12/06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18"/>
    <s v="012/007"/>
    <s v="T2 OAKHURST TAP 12/07 RPL INSW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19"/>
    <s v="012/009"/>
    <s v="T2 OAKHURST TAP 12/09 RPL INSW"/>
    <s v="FRESNO"/>
    <s v="ETL.1252.POLE.WO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60"/>
    <s v="013/000"/>
    <s v="T2 OAKHURST TAP 13/00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61"/>
    <s v="013/001"/>
    <s v="T2 OAKHURST TAP 13/01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Steel"/>
    <s v="Replace"/>
    <s v="31589250"/>
    <s v="T2 OAKHURST TAP 12/05C RPL INSW"/>
    <s v="93I"/>
  </r>
  <r>
    <s v="LC"/>
    <s v="122515662"/>
    <s v="013/002A"/>
    <s v="T2 OAKHURST TAP 13/02A COMPLETE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 NTDE"/>
    <s v="No Good/Out of Stdrd"/>
    <s v="Insulator-Wood"/>
    <s v="Replace"/>
    <s v="31589250"/>
    <s v="T2 OAKHURST TAP 12/05C RPL INSW"/>
    <s v="93I"/>
  </r>
  <r>
    <s v="LC"/>
    <s v="122515666"/>
    <s v="013/002B"/>
    <s v="T2 OAKHURST TAP 13/02B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67"/>
    <s v="013/002C"/>
    <s v="T2 OAKHURST TAP 13/02C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68"/>
    <s v="013/003"/>
    <s v="T2 OAKHURST TAP 13/03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69"/>
    <s v="013/005A"/>
    <s v="T2 OAKHURST TAP 13/05A COMPLETE"/>
    <s v="FRESNO"/>
    <s v="ETL.1252.POLE.NWOD"/>
    <d v="2021-12-23T00:00:00"/>
    <d v="2021-12-21T00:00:00"/>
    <d v="2022-04-02T00:00:00"/>
    <x v="259"/>
    <d v="2022-12-21T00:00:00"/>
    <x v="0"/>
    <s v="508"/>
    <x v="0"/>
    <s v="Closed"/>
    <s v="HFTD 2"/>
    <s v="RELW PATR ACCM COMP OH   TR2  PRTO FRAB NTDE"/>
    <s v="No Good/Out of Stdrd"/>
    <s v="Insulator-Wood"/>
    <s v="Replace"/>
    <s v="31589251"/>
    <s v="T2 OAKHURST TAP 13/05A RPL INSW"/>
    <s v="93I"/>
  </r>
  <r>
    <s v="LC"/>
    <s v="122515704"/>
    <s v="013/005B"/>
    <s v="T2 OAKHURST TAP 13/05B COMPLETE"/>
    <s v="FRESNO"/>
    <s v="ETL.1252.POLE.NWOD"/>
    <d v="2021-12-23T00:00:00"/>
    <d v="2021-12-21T00:00:00"/>
    <d v="2022-04-02T00:00:00"/>
    <x v="259"/>
    <d v="2022-12-21T00:00:00"/>
    <x v="0"/>
    <s v="508"/>
    <x v="0"/>
    <s v="Closed"/>
    <s v="HFTD 2"/>
    <s v="POHW PATR ACCM COMP OH   TR2  PRTO FRAB NTDE"/>
    <s v="No Good/Out of Stdrd"/>
    <s v="Insulator-Wood"/>
    <s v="Replace"/>
    <s v="31589251"/>
    <s v="T2 OAKHURST TAP 13/05A RPL INSW"/>
    <s v="93I"/>
  </r>
  <r>
    <s v="LC"/>
    <s v="122515705"/>
    <s v="013/005C"/>
    <s v="T2 OAKHURST TAP 13/05C COMPLETE"/>
    <s v="FRESNO"/>
    <s v="ETL.1252.POLE.NWOD"/>
    <d v="2021-12-23T00:00:00"/>
    <d v="2021-12-21T00:00:00"/>
    <d v="2022-04-02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06"/>
    <s v="013/006"/>
    <s v="T2 OAKHURST TAP 13/06 COMPLETE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 NTDE"/>
    <s v="No Good/Out of Stdrd"/>
    <s v="Insulator-Wood"/>
    <s v="Replace"/>
    <s v="31589251"/>
    <s v="T2 OAKHURST TAP 13/05A RPL INSW"/>
    <s v="93I"/>
  </r>
  <r>
    <s v="LC"/>
    <s v="122515707"/>
    <s v="013/007A"/>
    <s v="T2 OAKHURST TAP 13/07A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08"/>
    <s v="013/007B"/>
    <s v="T2 OAKHURST TAP 13/07B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09"/>
    <s v="013/007C"/>
    <s v="T2 OAKHURST TAP 13/07C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61"/>
    <s v="013/008"/>
    <s v="T2 OAKHURST TAP 13/08 COMPLETE"/>
    <s v="FRESNO"/>
    <s v="ETL.1252.POLE.NWOD"/>
    <d v="2021-12-23T00:00:00"/>
    <d v="2021-12-21T00:00:00"/>
    <d v="2022-04-05T00:00:00"/>
    <x v="259"/>
    <d v="2022-12-21T00:00:00"/>
    <x v="0"/>
    <s v="508"/>
    <x v="0"/>
    <s v="Closed"/>
    <s v="HFTD 2"/>
    <s v="POHW PATR ACCM COMP OH   TR2  PRTO FRAB NTDE"/>
    <s v="No Good/Out of Stdrd"/>
    <s v="Insulator-Wood"/>
    <s v="Replace"/>
    <s v="31589251"/>
    <s v="T2 OAKHURST TAP 13/05A RPL INSW"/>
    <s v="93I"/>
  </r>
  <r>
    <s v="LC"/>
    <s v="122515762"/>
    <s v="014/000"/>
    <s v="T2 OAKHURST TAP 14/00 RPL INSW"/>
    <s v="FRESNO"/>
    <s v="ETL.1252.POLE.NWOD"/>
    <d v="2021-12-23T00:00:00"/>
    <d v="2021-12-21T00:00:00"/>
    <d v="2022-04-0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63"/>
    <s v="014/001"/>
    <s v="T2 OAKHURST TAP 14/01 RPL INSW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64"/>
    <s v="014/004"/>
    <s v="T2 OAKHURST TAP 14/04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52"/>
    <s v="T2 OAKHURST TAP 14/04 RPL INSW"/>
    <s v="93I"/>
  </r>
  <r>
    <s v="LC"/>
    <s v="122515765"/>
    <s v="014/005A"/>
    <s v="T2 OAKHURST TAP 14/05A COMPLETE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766"/>
    <s v="014/005B"/>
    <s v="T2 OAKHURST TAP 14/05B COMPLETE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767"/>
    <s v="014/005C"/>
    <s v="T2 OAKHURST TAP 14/05C RPL INSW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768"/>
    <s v="014/006"/>
    <s v="T2 OAKHURST TAP 14/06 RPL INSW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0"/>
    <s v="015/001A"/>
    <s v="T2 OAKHURST TAP 15/01A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1"/>
    <s v="015/001B"/>
    <s v="T2 OAKHURST TAP 15/01B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2"/>
    <s v="015/001C"/>
    <s v="T2 OAKHURST TAP 15/01C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3"/>
    <s v="015/003"/>
    <s v="T2 OAKHURST TAP 15/03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4"/>
    <s v="015/004"/>
    <s v="T2 OAKHURST TAP 15/04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5"/>
    <s v="015/006A"/>
    <s v="T2 OAKHURST TAP 15/06A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53"/>
    <s v="T2 OAKHURST TAP 15/06A RPL INSW"/>
    <s v="93I"/>
  </r>
  <r>
    <s v="LC"/>
    <s v="122515806"/>
    <s v="015/006B"/>
    <s v="T2 OAKHURST TAP 15/06B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807"/>
    <s v="015/006C"/>
    <s v="T2 OAKHURST TAP 15/06C RPL INSW"/>
    <s v="FRESNO"/>
    <s v="ETL.1252.POLE.NWOD"/>
    <d v="2021-12-23T00:00:00"/>
    <d v="2021-12-21T00:00:00"/>
    <d v="2022-03-28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808"/>
    <s v="015/007A"/>
    <s v="T2 OAKHURST TAP 15/07A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809"/>
    <s v="015/007B"/>
    <s v="T2 OAKHURST TAP 15/07B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0"/>
    <s v="015/007C"/>
    <s v="T2 OAKHURST TAP 15/07C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1"/>
    <s v="016/000"/>
    <s v="T2 OAKHURST TAP 16/00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3"/>
    <s v="016/003"/>
    <s v="T2 OAKHURST TAP 16/03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4"/>
    <s v="016/008"/>
    <s v="T2 OAKHURST TAP 16/08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5"/>
    <s v="016/009"/>
    <s v="T2 OAKHURST TAP 16/09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6"/>
    <s v="016/010"/>
    <s v="T2 OAKHURST TAP 16/10 RPL INSW"/>
    <s v="FRESNO"/>
    <s v="ETL.1252.POLE.NWOD"/>
    <d v="2021-12-23T00:00:00"/>
    <d v="2021-12-21T00:00:00"/>
    <d v="2022-04-02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54"/>
    <s v="T2 OAKHURST TAP 16/10 RPL INSW"/>
    <s v="93I"/>
  </r>
  <r>
    <s v="LC"/>
    <s v="122515977"/>
    <s v="016/011"/>
    <s v="T2 OAKHURST TAP 16/11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4"/>
    <s v="T2 OAKHURST TAP 16/10 RPL INSW"/>
    <s v="93I"/>
  </r>
  <r>
    <s v="LC"/>
    <s v="122515978"/>
    <s v="017/001"/>
    <s v="T2 OAKHURST TAP 17/01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4"/>
    <s v="T2 OAKHURST TAP 16/10 RPL INSW"/>
    <s v="93I"/>
  </r>
  <r>
    <s v="LC"/>
    <s v="122533739"/>
    <s v="020/561"/>
    <s v="COLGATE-ALLEGHANY 20/561 RPR SWTCH"/>
    <s v="SACTO"/>
    <s v="ETL.6470.SWIT"/>
    <d v="2021-12-31T00:00:00"/>
    <d v="2021-12-31T00:00:00"/>
    <d v="2022-06-13T00:00:00"/>
    <x v="122"/>
    <d v="2022-06-30T00:00:00"/>
    <x v="0"/>
    <s v="623"/>
    <x v="0"/>
    <s v="Closed"/>
    <s v="HFTD 3"/>
    <s v="RELW NONR COMP OH   FMOB TR3  PRTO"/>
    <s v="Out of Adjustment"/>
    <s v="Switch"/>
    <s v="Repair"/>
    <s v="45105845"/>
    <s v="COLGATE-ALLEGHANY 20/561 RPR SWTCH"/>
    <s v="ICE"/>
  </r>
  <r>
    <s v="LC"/>
    <s v="122782417"/>
    <s v="000/002B"/>
    <s v="T3 MORAGA-LAKEWOOD 000/002B RMV VEG"/>
    <s v="CONCORD"/>
    <s v="ETL.3741.POLE.NWOD"/>
    <d v="2022-01-21T00:00:00"/>
    <d v="2022-01-21T00:00:00"/>
    <d v="2022-07-26T00:00:00"/>
    <x v="150"/>
    <d v="2022-07-21T00:00:00"/>
    <x v="1"/>
    <s v="564"/>
    <x v="0"/>
    <s v="Closed"/>
    <s v="HFTD 3"/>
    <s v="REGW OTHR COMP OH   FMOB TR3  PRTO FRAB"/>
    <s v="Overgrown"/>
    <s v="Vegetation"/>
    <s v="Trim"/>
    <s v=""/>
    <s v=""/>
    <s v=""/>
  </r>
  <r>
    <s v="LC"/>
    <s v="122885701"/>
    <s v="006/005"/>
    <s v="T2 DI CHOWCHILLA-KERCKHOFF 6/5R CMPLTD"/>
    <s v="FRESNO"/>
    <s v="ETL.1250.POLE.STPS"/>
    <d v="2022-01-26T00:00:00"/>
    <d v="2021-05-28T00:00:00"/>
    <d v="2022-06-09T00:00:00"/>
    <x v="95"/>
    <d v="2022-05-28T00:00:00"/>
    <x v="1"/>
    <s v="372"/>
    <x v="0"/>
    <s v="Closed"/>
    <s v="HFTD 2"/>
    <s v="POHW FIRE COMP OH   TR2  PRTO AIR"/>
    <s v="No Good/Out of Stdrd"/>
    <s v="Structure-Wood"/>
    <s v="Replace"/>
    <s v="31581055"/>
    <s v="T2 DI CHOWCHILLA-KERCKHOFF 7/4 RPL  STRW"/>
    <s v="70Y"/>
  </r>
  <r>
    <s v="LC"/>
    <s v="122885705"/>
    <s v="006/005"/>
    <s v="T2 DI CHOWCHILLA-KERCKHOFF 6/5C CMPLTD"/>
    <s v="FRESNO"/>
    <s v="ETL.1250.POLE.STPS"/>
    <d v="2022-01-26T00:00:00"/>
    <d v="2021-05-28T00:00:00"/>
    <d v="2022-06-09T00:00:00"/>
    <x v="95"/>
    <d v="2022-05-28T00:00:00"/>
    <x v="1"/>
    <s v="372"/>
    <x v="0"/>
    <s v="Closed"/>
    <s v="HFTD 2"/>
    <s v="POHW FIRE COMP OH   TR2  PRTO AIR  FRAB"/>
    <s v="No Good/Out of Stdrd"/>
    <s v="Structure-Wood"/>
    <s v="Replace"/>
    <s v="31581055"/>
    <s v="T2 DI CHOWCHILLA-KERCKHOFF 7/4 RPL  STRW"/>
    <s v="70Y"/>
  </r>
  <r>
    <s v="LC"/>
    <s v="122890987"/>
    <s v="008/060"/>
    <s v="T3 DI GRN VLLY-LLAGAS 8/60 RPR HRDD"/>
    <s v="MOSSLNDG"/>
    <s v="ETL.1720.POLE.WOOD"/>
    <d v="2022-01-27T00:00:00"/>
    <d v="2022-01-27T00:00:00"/>
    <d v="2022-08-17T00:00:00"/>
    <x v="160"/>
    <d v="2022-07-27T00:00:00"/>
    <x v="1"/>
    <s v="630"/>
    <x v="0"/>
    <s v="Closed"/>
    <s v="HFTD 3"/>
    <s v="RELW FIRE ACCL COMP OH   XMPT TR3  PRTO AIR  FRAB"/>
    <s v="No Good/Out of Stdrd"/>
    <s v="Hardware-Wood"/>
    <s v="Replace"/>
    <s v="45376268"/>
    <s v="T3 DI GRN VLLY-LLAGAS 8/60 RPR HRDD"/>
    <s v="ICW"/>
  </r>
  <r>
    <s v="LC"/>
    <s v="122924352"/>
    <s v="019/108"/>
    <s v="T3 EI PARKWAY-MORAGA 19/108 RMV VEG"/>
    <s v="CONCORD"/>
    <s v="ETL.5930.TOWR"/>
    <d v="2022-02-04T00:00:00"/>
    <d v="2022-02-04T00:00:00"/>
    <d v="2022-07-25T00:00:00"/>
    <x v="171"/>
    <d v="2022-08-04T00:00:00"/>
    <x v="0"/>
    <s v="564"/>
    <x v="0"/>
    <s v="Closed"/>
    <s v="HFTD 3"/>
    <s v="REGW INSP COMP OH   FMOB TR3  PRTO FRAB"/>
    <s v="Overgrown"/>
    <s v="Vegetation-Tower"/>
    <s v="Cage Clearing"/>
    <s v=""/>
    <s v=""/>
    <s v=""/>
  </r>
  <r>
    <s v="LC"/>
    <s v="122939198"/>
    <s v="095/000"/>
    <s v="T2 DI HUMBOLDT-TRINITY WP 95/0R RPL STRW"/>
    <s v="EUREKA"/>
    <s v="ETL.1820.POLE.WDPS"/>
    <d v="2022-02-07T00:00:00"/>
    <d v="2021-07-12T00:00:00"/>
    <d v="2022-06-02T00:00:00"/>
    <x v="138"/>
    <d v="2022-07-12T00:00:00"/>
    <x v="0"/>
    <s v="372"/>
    <x v="0"/>
    <s v="Closed"/>
    <s v="HFTD 2"/>
    <s v="POHW FIRE COMP OH   TR2  PRTO AIR"/>
    <s v="No Good/Out of Stdrd"/>
    <s v="Structure-Wood"/>
    <s v="Replace"/>
    <s v="31591951"/>
    <s v="T2 DI HUMBOLDT-TRINITY WP 95/0L RPL STRW"/>
    <s v="70Y"/>
  </r>
  <r>
    <s v="LC"/>
    <s v="122939741"/>
    <s v="095/000"/>
    <s v="T2 DI HUMBOLDT-TRINITY WP 95/0C RPL STRW"/>
    <s v="EUREKA"/>
    <s v="ETL.1820.POLE.WDPS"/>
    <d v="2022-02-07T00:00:00"/>
    <d v="2021-07-12T00:00:00"/>
    <d v="2022-06-02T00:00:00"/>
    <x v="138"/>
    <d v="2022-07-12T00:00:00"/>
    <x v="0"/>
    <s v="372"/>
    <x v="0"/>
    <s v="Closed"/>
    <s v="HFTD 2"/>
    <s v="POHW FIRE COMP OH   TR2  PRTO AIR"/>
    <s v="No Good/Out of Stdrd"/>
    <s v="Structure-Wood"/>
    <s v="Replace"/>
    <s v="31591951"/>
    <s v="T2 DI HUMBOLDT-TRINITY WP 95/0L RPL STRW"/>
    <s v="70Y"/>
  </r>
  <r>
    <s v="LC"/>
    <s v="122950571"/>
    <s v="021/120"/>
    <s v="T3 DI PARKWAY-MORAGA 21/120 RMV VEG"/>
    <s v="CONCORD"/>
    <s v="ETL.5930.TOWR"/>
    <d v="2022-02-09T00:00:00"/>
    <d v="2022-02-05T00:00:00"/>
    <d v="2022-07-25T00:00:00"/>
    <x v="172"/>
    <d v="2022-08-05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2988382"/>
    <s v="022/091"/>
    <s v="T3 EI DIABLO-MIDWAY #2 22/091 RPR GYWS"/>
    <s v="PISMOBCH"/>
    <s v="ETL.5970.TOWR"/>
    <d v="2022-02-16T00:00:00"/>
    <d v="2022-02-16T00:00:00"/>
    <d v="2022-06-23T00:00:00"/>
    <x v="261"/>
    <d v="2022-08-16T00:00:00"/>
    <x v="0"/>
    <s v="628"/>
    <x v="0"/>
    <s v="Closed"/>
    <s v="HFTD 3"/>
    <s v="RELW COMP OH   FMOB TR3  PRTO CLMB FRAB"/>
    <s v="No Good/Out of Stdrd"/>
    <s v="Guy Wire-Steel"/>
    <s v="Repair"/>
    <s v="45354327"/>
    <s v="T3 EI DIABLO-MIDWAY #2 22/091 RPR GYWS"/>
    <s v="ICS"/>
  </r>
  <r>
    <s v="LC"/>
    <s v="123053075"/>
    <s v="021/251"/>
    <s v="T2 EI DRUM-SUMMIT#2 21/251R RPL STRW"/>
    <s v="SACTO"/>
    <s v="ETL.1450.POLE.WDPS"/>
    <d v="2022-03-04T00:00:00"/>
    <d v="2021-05-27T00:00:00"/>
    <d v="2022-07-12T00:00:00"/>
    <x v="94"/>
    <d v="2022-05-27T00:00:00"/>
    <x v="1"/>
    <s v="372"/>
    <x v="0"/>
    <s v="Closed"/>
    <s v="HFTD 2"/>
    <s v="POHW INSP COMP OH   FMOB TR2  PRTO"/>
    <s v="Rotten"/>
    <s v="Structure-Wood"/>
    <s v="Replace"/>
    <s v="31545493"/>
    <s v="T2 DI DRUM-SUMMIT #2 20/242R RPL STRWC"/>
    <s v="70Y"/>
  </r>
  <r>
    <s v="LC"/>
    <s v="123053124"/>
    <s v="009/107"/>
    <s v="T2 DI DRUM-SUMMIT #2 9/107R RPL STRW"/>
    <s v="SACTO"/>
    <s v="ETL.1450.POLE.WDPS"/>
    <d v="2022-03-04T00:00:00"/>
    <d v="2021-06-08T00:00:00"/>
    <d v="2022-07-26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3771"/>
    <s v="T3 DI DRUM-SUMMIT #2 0/5C RPL STRW"/>
    <s v="70Y"/>
  </r>
  <r>
    <s v="LC"/>
    <s v="123054368"/>
    <s v="020/231"/>
    <s v="T3 IGNACIO-BLNS #2 20/231 RPL POLE"/>
    <s v="LAKEVLLE"/>
    <s v="ETL.7180.POLE.WOOD"/>
    <d v="2022-03-04T00:00:00"/>
    <d v="2022-03-03T00:00:00"/>
    <d v="2022-06-24T00:00:00"/>
    <x v="196"/>
    <d v="2022-09-03T00:00:00"/>
    <x v="0"/>
    <s v="372"/>
    <x v="0"/>
    <s v="Closed"/>
    <s v="HFTD 3"/>
    <s v="RELW OTHR COMP OH   TR3  PRTO FRAB"/>
    <s v="No Good/Out of Stdrd"/>
    <s v="Structure-Wood"/>
    <s v="Replace"/>
    <s v="31597899"/>
    <s v="T3 IGNACIO-BLNS #2 20/231 RPL POLE"/>
    <s v="70Y"/>
  </r>
  <r>
    <s v="LC"/>
    <s v="123091662"/>
    <s v="003/024"/>
    <s v="T3 DI TGR CRK-VLLY SPRNGS 3/24 RPR INSS"/>
    <s v="VICTOR"/>
    <s v="ETL.5790.INSL.CERA"/>
    <d v="2022-03-11T00:00:00"/>
    <d v="2022-03-10T00:00:00"/>
    <d v="2022-07-12T00:00:00"/>
    <x v="262"/>
    <d v="2022-09-10T00:00:00"/>
    <x v="0"/>
    <s v="628"/>
    <x v="0"/>
    <s v="Closed"/>
    <s v="HFTD 3"/>
    <s v="RELW FIRE COMP OH   TR3  PRTO AIR"/>
    <s v="No Good/Out of Stdrd"/>
    <s v="Insulator-Steel"/>
    <s v="Repair"/>
    <s v="45212705"/>
    <s v="T3 DI TGR CRK-VLLY SPRNGS 3/24 RPR INSS"/>
    <s v="ICS"/>
  </r>
  <r>
    <s v="LC"/>
    <s v="123149449"/>
    <s v="009/002"/>
    <s v="T3 POTTER VALLEY-WILLITS 09/02 RPR GYWW"/>
    <s v="WILLITS"/>
    <s v="ETL.7820.POLE.WOOD"/>
    <d v="2022-03-18T00:00:00"/>
    <d v="2022-03-10T00:00:00"/>
    <d v="2022-06-15T00:00:00"/>
    <x v="262"/>
    <d v="2022-09-10T00:00:00"/>
    <x v="0"/>
    <s v="ICX"/>
    <x v="0"/>
    <s v="Closed"/>
    <s v="HFTD 3"/>
    <s v="RELW OTHR COMP OH   TR3  PRTO FRAB NTDE"/>
    <s v="No Good/Out of Stdrd"/>
    <s v="Guy Wire-Wood"/>
    <s v="Repair"/>
    <s v="45242311"/>
    <s v="T3 POTTER VALLEY-WILLITS 09/02 RPR GYWW"/>
    <s v="ICX"/>
  </r>
  <r>
    <s v="LC"/>
    <s v="123156237"/>
    <s v="007/058"/>
    <s v="T3 DI TIGR CREK-VALY SPRNGS 7/58 RMV VEG"/>
    <s v="VICTOR"/>
    <s v="ETL.5790.TOWR"/>
    <d v="2022-03-19T00:00:00"/>
    <d v="2022-03-16T00:00:00"/>
    <d v="2022-04-13T00:00:00"/>
    <x v="207"/>
    <d v="2022-09-16T00:00:00"/>
    <x v="0"/>
    <s v="564"/>
    <x v="0"/>
    <s v="Closed"/>
    <s v="HFTD 3"/>
    <s v="POHW COMP OH   TR3  PRTO AIR  FRAB"/>
    <s v="Overgrown"/>
    <s v="Vegetation-Tower"/>
    <s v="Cage Clearing"/>
    <s v=""/>
    <s v=""/>
    <s v=""/>
  </r>
  <r>
    <s v="LC"/>
    <s v="123177017"/>
    <s v="T052"/>
    <s v="T3 DI MIDWAY-SNT MR (12KV) T052 RPL HRDT"/>
    <s v="PISMOBCH"/>
    <s v="ETL.9240.TOWR"/>
    <d v="2022-03-23T00:00:00"/>
    <d v="2022-03-17T00:00:00"/>
    <d v="2022-05-17T00:00:00"/>
    <x v="208"/>
    <d v="2022-09-17T00:00:00"/>
    <x v="0"/>
    <s v="543"/>
    <x v="0"/>
    <s v="Closed"/>
    <s v="HFTD 3"/>
    <s v="RELW COMP OH   TR3  PRTO AIR  FRAB"/>
    <s v="No Good/Out of Stdrd"/>
    <s v="Hardware-Tower"/>
    <s v="Replace"/>
    <s v="45307965"/>
    <s v="T3 DI MIDWAY-SNT MR (12KV) T052 RPL HRDT"/>
    <s v="ICQ"/>
  </r>
  <r>
    <s v="LC"/>
    <s v="123178403"/>
    <s v="003/012"/>
    <s v="T3 WSHON-SN JQUIN #3 3/12 REFRAME"/>
    <s v="FRESNO"/>
    <s v="ETL.9340.POLE.NWOD"/>
    <d v="2022-03-24T00:00:00"/>
    <d v="2022-03-24T00:00:00"/>
    <d v="2022-04-30T00:00:00"/>
    <x v="212"/>
    <d v="2022-09-24T00:00:00"/>
    <x v="0"/>
    <s v="637"/>
    <x v="0"/>
    <s v="Closed"/>
    <s v="HFTD 3"/>
    <s v="RELW OTHR COMP OH   FMOB TR3  PRTO FRAB"/>
    <s v="No Good/Out of Stdrd"/>
    <s v="Crossarm-Wood"/>
    <s v="Replace"/>
    <s v="31599446"/>
    <s v="T3 WSHON-SN JQUIN #3 3/12 REFRAME"/>
    <s v="93E"/>
  </r>
  <r>
    <s v="LC"/>
    <s v="123180794"/>
    <s v="T049"/>
    <s v="T3 DI MDWY-SNT MR (12KV) T049 RMV VEG"/>
    <s v="PISMOBCH"/>
    <s v="ETL.9240.TOWR"/>
    <d v="2022-03-24T00:00:00"/>
    <d v="2022-03-16T00:00:00"/>
    <d v="2022-08-01T00:00:00"/>
    <x v="207"/>
    <d v="2022-09-16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3181014"/>
    <s v="T065"/>
    <s v="T3 EI MIDWAY-SANTA MARIA T65 BENT STEEL"/>
    <s v="PISMOBCH"/>
    <s v="ETL.9240.TOWR"/>
    <d v="2022-03-24T00:00:00"/>
    <d v="2022-03-24T00:00:00"/>
    <d v="2022-07-14T00:00:00"/>
    <x v="212"/>
    <d v="2022-09-24T00:00:00"/>
    <x v="0"/>
    <s v="543"/>
    <x v="0"/>
    <s v="Closed"/>
    <s v="HFTD 3"/>
    <s v="RELW INSP COMP OH   FMOB TR3  PRTO FRAB"/>
    <s v="No Good/Out of Stdrd"/>
    <s v="Structure-Tower"/>
    <s v="Repair"/>
    <s v="45381051"/>
    <s v="T3 EI MIDWAY-SANTA MARIA T65 BENT STEEL"/>
    <s v="ICQ"/>
  </r>
  <r>
    <s v="LC"/>
    <s v="123184135"/>
    <s v="T042"/>
    <s v="T3 DI MIDWY-SNT MR (12KV) T42 RMV VEG"/>
    <s v="PISMOBCH"/>
    <s v="ETL.9240.TOWR"/>
    <d v="2022-03-24T00:00:00"/>
    <d v="2022-03-18T00:00:00"/>
    <d v="2022-05-08T00:00:00"/>
    <x v="263"/>
    <d v="2022-09-18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3184455"/>
    <s v="T045"/>
    <s v="T3 DI MDWY-SNT MR (12KV) T45 RMV VEG"/>
    <s v="PISMOBCH"/>
    <s v="ETL.9240.TOWR"/>
    <d v="2022-03-24T00:00:00"/>
    <d v="2022-03-17T00:00:00"/>
    <d v="2022-08-01T00:00:00"/>
    <x v="208"/>
    <d v="2022-09-17T00:00:00"/>
    <x v="0"/>
    <s v="564"/>
    <x v="0"/>
    <s v="Closed"/>
    <s v="HFTD 3"/>
    <s v="POHW COMP OH   TR3  PRTO AIR"/>
    <s v="Overgrown"/>
    <s v="Vegetation"/>
    <s v="Remove"/>
    <s v=""/>
    <s v=""/>
    <s v=""/>
  </r>
  <r>
    <s v="LC"/>
    <s v="123195620"/>
    <s v="016/081"/>
    <s v="T3 DI MNTA VSTA CYOTE 16/81 RPR SHLS"/>
    <s v="MOSSLNDG"/>
    <s v="ETL.5090.TOWR"/>
    <d v="2022-03-25T00:00:00"/>
    <d v="2022-03-19T00:00:00"/>
    <d v="2022-05-14T00:00:00"/>
    <x v="264"/>
    <d v="2022-09-19T00:00:00"/>
    <x v="0"/>
    <s v="628"/>
    <x v="0"/>
    <s v="Closed"/>
    <s v="HFTD 3"/>
    <s v="RELW FIRE COMP OH   TR3  PRTO AIR  FRAB"/>
    <s v="No Good/Out of Stdrd"/>
    <s v="Shield Wire / OPGW-Steel"/>
    <s v="Repair"/>
    <s v="45388670"/>
    <s v="T3 DI MNTA VSTA CYOTE 16/81 RPR SHLS"/>
    <s v="ICS"/>
  </r>
  <r>
    <s v="LC"/>
    <s v="123196346"/>
    <s v=":009/000"/>
    <s v="T3 DI FULTON-CALISTOGA :09/00 RPR STRW"/>
    <s v="LAKEVLLE"/>
    <s v="ETL.6880.POLE.NWOD"/>
    <d v="2022-03-26T00:00:00"/>
    <d v="2022-03-21T00:00:00"/>
    <d v="2022-05-17T00:00:00"/>
    <x v="211"/>
    <d v="2022-09-21T00:00:00"/>
    <x v="0"/>
    <s v="630"/>
    <x v="0"/>
    <s v="Closed"/>
    <s v="HFTD 3"/>
    <s v="POHW COMP OH   TR3  PRTO AIR  FRAB"/>
    <s v="No Good/Out of Stdrd"/>
    <s v="Structure-Wood"/>
    <s v="Repair"/>
    <s v="45300047"/>
    <s v="T3NT EI FULTON-CALISTOGA :8/8 RMV DBRS"/>
    <s v="ICW"/>
  </r>
  <r>
    <s v="LC"/>
    <s v="123197860"/>
    <s v="001/008"/>
    <s v="T3 DI MRGGA-SAN LNDRO #1 1/8 RMV VEG"/>
    <s v="CONCORD"/>
    <s v="ETL.2770.TOWR"/>
    <d v="2022-03-26T00:00:00"/>
    <d v="2022-03-22T00:00:00"/>
    <d v="2022-07-25T00:00:00"/>
    <x v="265"/>
    <d v="2022-09-22T00:00:00"/>
    <x v="0"/>
    <s v="564"/>
    <x v="0"/>
    <s v="Closed"/>
    <s v="HFTD 3"/>
    <s v="POHW COMP OH   TR3  PRTO AIR  FRAB"/>
    <s v="Overgrown"/>
    <s v="Vegetation"/>
    <s v="Remove"/>
    <s v=""/>
    <s v=""/>
    <s v=""/>
  </r>
  <r>
    <s v="LC"/>
    <s v="123210402"/>
    <s v="019/004"/>
    <s v="T3 DI MONTE RIO-FORT ROSS 19/04 RPR SPLW"/>
    <s v="LAKEVLLE"/>
    <s v="ETL.6979.INSL.NCER"/>
    <d v="2022-03-29T00:00:00"/>
    <d v="2022-03-24T00:00:00"/>
    <d v="2022-04-19T00:00:00"/>
    <x v="212"/>
    <d v="2022-09-24T00:00:00"/>
    <x v="0"/>
    <s v="630"/>
    <x v="0"/>
    <s v="Closed"/>
    <s v="HFTD 3"/>
    <s v="POHW ACCL COMP OH   TR3  PRTO AIR  NTDE"/>
    <s v="No Good/Out of Stdrd"/>
    <s v="Splice-Wood"/>
    <s v="Repair"/>
    <s v="45258510"/>
    <s v="T3 DI MNTE RIO-FRT ROSS 17/2C RPR GYWW"/>
    <s v="ICW"/>
  </r>
  <r>
    <s v="LC"/>
    <s v="123210472"/>
    <s v="006/049"/>
    <s v="T3 DI TIGER CREEK-ELECTRA 6/49 RMV VEG"/>
    <s v="VICTOR"/>
    <s v="ETL.5780.TOWR"/>
    <d v="2022-03-29T00:00:00"/>
    <d v="2022-03-15T00:00:00"/>
    <d v="2022-06-23T00:00:00"/>
    <x v="266"/>
    <d v="2022-09-15T00:00:00"/>
    <x v="0"/>
    <s v="564"/>
    <x v="0"/>
    <s v="Closed"/>
    <s v="HFTD 3"/>
    <s v="POHW CNCL OH   TR3  PRTO AIR  FRAB"/>
    <s v="Overgrown"/>
    <s v="Vegetation"/>
    <s v="Remove"/>
    <s v=""/>
    <s v=""/>
    <s v=""/>
  </r>
  <r>
    <s v="LC"/>
    <s v="123223208"/>
    <s v="025/107"/>
    <s v="T3 DI EXCHQER-INDN FLT 25/107 COTR KEY"/>
    <s v="FRESNO"/>
    <s v="ETL.8650.POLE.NWOD"/>
    <d v="2022-03-31T00:00:00"/>
    <d v="2022-03-25T00:00:00"/>
    <d v="2022-07-13T00:00:00"/>
    <x v="213"/>
    <d v="2022-09-25T00:00:00"/>
    <x v="0"/>
    <s v="628"/>
    <x v="0"/>
    <s v="Closed"/>
    <s v="HFTD 3"/>
    <s v="RELW FIRE COMP OH   TR3  PRTO AIR  FRAB NTDE"/>
    <s v="No Good/Out of Stdrd"/>
    <s v="Shield Wire / OPGW-Steel"/>
    <s v="Repair"/>
    <s v="45238906"/>
    <s v="T3 DI EXCHQER-INDN FLT 25/107 COTR KEY"/>
    <s v="ICS"/>
  </r>
  <r>
    <s v="LC"/>
    <s v="123226920"/>
    <s v="022/112"/>
    <s v="T3 DI RND MNT-TBL MNT #2 22/112 RPL INSS"/>
    <s v="TABLEMTN"/>
    <s v="ETL.6070.INSL"/>
    <d v="2022-04-01T00:00:00"/>
    <d v="2022-03-29T00:00:00"/>
    <d v="2022-05-18T00:00:00"/>
    <x v="267"/>
    <d v="2022-09-29T00:00:00"/>
    <x v="0"/>
    <s v="532"/>
    <x v="0"/>
    <s v="Closed"/>
    <s v="HFTD 3"/>
    <s v="RELW COMP OH   TR3  PRTO AIR  NTDE"/>
    <s v="No Good/Out of Stdrd"/>
    <s v="Insulator-Steel"/>
    <s v="Replace"/>
    <s v="31600263"/>
    <s v="T3 DI RND MNT-TBL MNT #2 RPL INSS"/>
    <s v="93K"/>
  </r>
  <r>
    <s v="LC"/>
    <s v="123236418"/>
    <s v="T050"/>
    <s v="T3 DI MDWY SNT MR T050 UNBURY"/>
    <s v="PISMOBCH"/>
    <s v="ETL.9240.TOWR"/>
    <d v="2022-04-02T00:00:00"/>
    <d v="2022-03-30T00:00:00"/>
    <d v="2022-05-06T00:00:00"/>
    <x v="268"/>
    <d v="2022-09-30T00:00:00"/>
    <x v="0"/>
    <s v="543"/>
    <x v="0"/>
    <s v="Closed"/>
    <s v="HFTD 3"/>
    <s v="RELW FIRE COMP OH   TR3  PRTO AIR"/>
    <s v="Earth Covered Tower"/>
    <s v="Foundation/Concrete-Tower"/>
    <s v="Repair"/>
    <s v="45285307"/>
    <s v="T3 DI MDWY SNT MR T050 UNBURY"/>
    <s v="ICQ"/>
  </r>
  <r>
    <s v="LC"/>
    <s v="123236967"/>
    <s v="003/041"/>
    <s v="T3 EI DRUM-SUMMIT #2 3/41L RPR POLE"/>
    <s v="SACTO"/>
    <s v="ETL.1450.POLE.WDPS"/>
    <d v="2022-04-02T00:00:00"/>
    <d v="2022-04-02T00:00:00"/>
    <d v="2022-05-31T00:00:00"/>
    <x v="218"/>
    <d v="2022-10-02T00:00:00"/>
    <x v="0"/>
    <s v="630"/>
    <x v="0"/>
    <s v="Closed"/>
    <s v="HFTD 3"/>
    <s v="RELW INSP COMP OH   FMOB TR3  PRTO"/>
    <s v="No Good/Out of Stdrd"/>
    <s v="Structure-Wood"/>
    <s v="Repair"/>
    <s v="45388780"/>
    <s v="T3 EI DRUM-SUMMIT #2 3/41L RPR POLE"/>
    <s v="ICW"/>
  </r>
  <r>
    <s v="LC"/>
    <s v="123237023"/>
    <s v="003/034"/>
    <s v="T3 EI DRUM-SUMMIT #2 3/34L RPR POLE"/>
    <s v="SACTO"/>
    <s v="ETL.1450.POLE.WDPS"/>
    <d v="2022-04-02T00:00:00"/>
    <d v="2022-04-02T00:00:00"/>
    <d v="2022-06-12T00:00:00"/>
    <x v="218"/>
    <d v="2022-10-02T00:00:00"/>
    <x v="0"/>
    <s v="630"/>
    <x v="0"/>
    <s v="Closed"/>
    <s v="HFTD 3"/>
    <s v="RELW INSP COMP OH   FMOB TR3  PRTO"/>
    <s v="No Good/Out of Stdrd"/>
    <s v="Structure-Wood"/>
    <s v="Repair"/>
    <s v="45401879"/>
    <s v="T3 EI DRUM-SUMMIT #2 3/34L RPR POLE"/>
    <s v="ICW"/>
  </r>
  <r>
    <s v="LC"/>
    <s v="123238648"/>
    <s v="T090"/>
    <s v="T3 DI MDWY SNT MRA T090 RMV VEG"/>
    <s v="PISMOBCH"/>
    <s v="ETL.9240.TOWR"/>
    <d v="2022-04-04T00:00:00"/>
    <d v="2022-03-31T00:00:00"/>
    <d v="2022-07-13T00:00:00"/>
    <x v="216"/>
    <d v="2022-09-30T00:00:00"/>
    <x v="0"/>
    <s v="564"/>
    <x v="0"/>
    <s v="Closed"/>
    <s v="HFTD 3"/>
    <s v="POHW FIRE COMP OH   TR3  PRTO AIR"/>
    <s v="Overgrown"/>
    <s v="Vegetation-Tower"/>
    <s v="Cage Clearing"/>
    <s v=""/>
    <s v=""/>
    <s v=""/>
  </r>
  <r>
    <s v="LC"/>
    <s v="123239603"/>
    <s v="005/061"/>
    <s v="T3 EI SNTH LN PCFC 5/61 RPL STRW"/>
    <s v="METCALF"/>
    <s v="ETL.7575.POLE.WOOD"/>
    <d v="2022-04-04T00:00:00"/>
    <d v="2022-04-04T00:00:00"/>
    <d v="2022-11-04T00:00:00"/>
    <x v="220"/>
    <d v="2022-10-04T00:00:00"/>
    <x v="1"/>
    <s v="372"/>
    <x v="0"/>
    <s v="Closed"/>
    <s v="HFTD 3"/>
    <s v="RELW OTHR FIRE COMP OH   TR3  PRTO AIR  FRAB NTDE"/>
    <s v="No Good/Out of Stdrd"/>
    <s v="Structure-Wood"/>
    <s v="Replace"/>
    <s v="31602590"/>
    <s v="T3 EI SNTH LN PCFC 5/61 RPL STRW"/>
    <s v="70Y"/>
  </r>
  <r>
    <s v="LC"/>
    <s v="123245539"/>
    <s v="021/005"/>
    <s v="T3 DI MNTE RIO-FRT RSS 21/5 RPR POLE"/>
    <s v="LAKEVLLE"/>
    <s v="ETL.6979.POLE.WDPS"/>
    <d v="2022-04-05T00:00:00"/>
    <d v="2022-03-25T00:00:00"/>
    <d v="2022-04-19T00:00:00"/>
    <x v="213"/>
    <d v="2022-09-25T00:00:00"/>
    <x v="0"/>
    <s v="630"/>
    <x v="0"/>
    <s v="Closed"/>
    <s v="HFTD 3"/>
    <s v="POHW FIRE COMP OH   TR3  AIR  FRAB"/>
    <s v="No Good/Out of Stdrd"/>
    <s v="Structure-Wood"/>
    <s v="Repair"/>
    <s v="45258510"/>
    <s v="T3 DI MNTE RIO-FRT ROSS 17/2C RPR GYWW"/>
    <s v="ICW"/>
  </r>
  <r>
    <s v="LC"/>
    <s v="123249304"/>
    <s v="001/005"/>
    <s v="T3 EI DIABLO-MIDWAY #2 1/5 RMV VEG"/>
    <s v="PISMOBCH"/>
    <s v="ETL.5970.TOWR"/>
    <d v="2022-04-05T00:00:00"/>
    <d v="2022-04-05T00:00:00"/>
    <d v="2022-09-15T00:00:00"/>
    <x v="228"/>
    <d v="2022-10-05T00:00:00"/>
    <x v="0"/>
    <s v="564"/>
    <x v="0"/>
    <s v="Closed"/>
    <s v="HFTD 3"/>
    <s v="REGW INSP COMP OH   FMOB TR3  PRTO FRAB"/>
    <s v="Overgrown"/>
    <s v="Vegetation"/>
    <s v="Remove"/>
    <s v=""/>
    <s v=""/>
    <s v=""/>
  </r>
  <r>
    <s v="LC"/>
    <s v="123252183"/>
    <s v="021/003"/>
    <s v="T3 DI MONTE RIO-FORT ROSS 21/3 RPR POLE"/>
    <s v="LAKEVLLE"/>
    <s v="ETL.6979.POLE.WOOD"/>
    <d v="2022-04-05T00:00:00"/>
    <d v="2022-03-25T00:00:00"/>
    <d v="2022-04-19T00:00:00"/>
    <x v="213"/>
    <d v="2022-09-25T00:00:00"/>
    <x v="0"/>
    <s v="630"/>
    <x v="0"/>
    <s v="Closed"/>
    <s v="HFTD 3"/>
    <s v="POHW COMP OH   TR3  AIR  FRAB"/>
    <s v="No Good/Out of Stdrd"/>
    <s v="Structure-Wood"/>
    <s v="Repair"/>
    <s v="45258510"/>
    <s v="T3 DI MNTE RIO-FRT ROSS 17/2C RPR GYWW"/>
    <s v="ICW"/>
  </r>
  <r>
    <s v="LC"/>
    <s v="123279407"/>
    <s v="005/126"/>
    <s v="T3 EI DRM-GRS VLY-WMR 5/126 RMV VEG"/>
    <s v="SACTO"/>
    <s v="ETL.6760.POLE.WOOD"/>
    <d v="2022-04-09T00:00:00"/>
    <d v="2022-04-09T00:00:00"/>
    <d v="2022-10-28T00:00:00"/>
    <x v="223"/>
    <d v="2022-10-09T00:00:00"/>
    <x v="1"/>
    <s v="564"/>
    <x v="0"/>
    <s v="Closed"/>
    <s v="HFTD 3"/>
    <s v="REGW INSP COMP OH   FMOB TR3  PRTO FRAB"/>
    <s v="Overgrown"/>
    <s v="Vegetation"/>
    <s v="Trim"/>
    <s v=""/>
    <s v=""/>
    <s v=""/>
  </r>
  <r>
    <s v="LC"/>
    <s v="123297709"/>
    <s v="002/017"/>
    <s v="T3 MRGA-SN LNDRO #3 2/17 RPL HRDT"/>
    <s v="CONCORD"/>
    <s v="ETL.2790.INSL"/>
    <d v="2022-04-11T00:00:00"/>
    <d v="2022-04-11T00:00:00"/>
    <d v="2022-04-28T00:00:00"/>
    <x v="225"/>
    <d v="2022-10-11T00:00:00"/>
    <x v="0"/>
    <s v="543"/>
    <x v="0"/>
    <s v="Closed"/>
    <s v="HFTD 3"/>
    <s v="RELW OTHR REMT NOAC CLR  COMP OH   TR3  PRTO"/>
    <s v="No Good/Out of Stdrd"/>
    <s v="Structure-Tower"/>
    <s v="Repair"/>
    <s v="45261503"/>
    <s v="T3 MRGA-SN LNDRO #3 2/17 RPL HRDT"/>
    <s v="ICQ"/>
  </r>
  <r>
    <s v="LC"/>
    <s v="123303674"/>
    <s v="007/032"/>
    <s v="T3 EI MORRO BAY-TEMPLETON 7/032 MASTIC"/>
    <s v="PISMOBCH"/>
    <s v="ETL.5933.TOWR"/>
    <d v="2022-04-12T00:00:00"/>
    <d v="2022-04-12T00:00:00"/>
    <d v="2022-05-19T00:00:00"/>
    <x v="269"/>
    <d v="2022-10-12T00:00:00"/>
    <x v="0"/>
    <s v="543"/>
    <x v="0"/>
    <s v="Closed"/>
    <s v="HFTD 3"/>
    <s v="RELW INSP COMP OH   FMOB TR3  PRTO FRAB"/>
    <s v="No Good/Out of Stdrd"/>
    <s v="Foundation/Concrete-Tower"/>
    <s v="Repair"/>
    <s v="45302346"/>
    <s v="T3 EI MORRO BAY-TEMPLETON 7/032 MASTIC"/>
    <s v="ICQ"/>
  </r>
  <r>
    <s v="LC"/>
    <s v="123308004"/>
    <s v="001/021"/>
    <s v="T3 DI ORO FNO TAP 1/021 RPR INSW"/>
    <s v="TABLEMTN"/>
    <s v="ETL.6721.INSL"/>
    <d v="2022-04-12T00:00:00"/>
    <d v="2022-04-06T00:00:00"/>
    <d v="2022-04-18T00:00:00"/>
    <x v="270"/>
    <d v="2022-10-06T00:00:00"/>
    <x v="0"/>
    <s v="630"/>
    <x v="0"/>
    <s v="Closed"/>
    <s v="HFTD 3"/>
    <s v="POHW FIRE COMP OH   TR3  PRTO AIR  NTDE"/>
    <s v="No Good/Out of Stdrd"/>
    <s v="Insulator-Wood"/>
    <s v="Repair"/>
    <s v=""/>
    <s v=""/>
    <s v=""/>
  </r>
  <r>
    <s v="LC"/>
    <s v="123310993"/>
    <s v="X001/006"/>
    <s v="T3 EI DIABLO-MESA X0/6 CLEAR ROAD"/>
    <s v="PISMOBCH"/>
    <s v="ETL.4620.TOWR"/>
    <d v="2022-04-12T00:00:00"/>
    <d v="2022-04-12T00:00:00"/>
    <d v="2022-07-05T00:00:00"/>
    <x v="269"/>
    <d v="2022-10-12T00:00:00"/>
    <x v="0"/>
    <s v="932"/>
    <x v="0"/>
    <s v="Closed"/>
    <s v="HFTD 3"/>
    <s v="RELW INSP COMP OH   FMOB TR3  PRTO FRAB"/>
    <s v="Brush Fuel"/>
    <s v="Road"/>
    <s v="Remove"/>
    <s v="45321700"/>
    <s v="T3 EI DIABLO-MESA X0/6 CLEAR ROAD"/>
    <s v="CHS"/>
  </r>
  <r>
    <s v="LC"/>
    <s v="123312072"/>
    <s v="X001/009"/>
    <s v="T3 EI DIABLO-MESA X0/9 RPR ROAD"/>
    <s v="PISMOBCH"/>
    <s v="ETL.4620.TOWR"/>
    <d v="2022-04-12T00:00:00"/>
    <d v="2022-04-12T00:00:00"/>
    <d v="2022-07-05T00:00:00"/>
    <x v="269"/>
    <d v="2022-10-12T00:00:00"/>
    <x v="0"/>
    <s v="932"/>
    <x v="0"/>
    <s v="Closed"/>
    <s v="HFTD 3"/>
    <s v="REGW INSP COMP OH   FMOB TR3  PRTO FRAB"/>
    <s v="No Good/Out of Stdrd"/>
    <s v="Road"/>
    <s v="Repair"/>
    <s v="45321700"/>
    <s v="T3 EI DIABLO-MESA X0/6 CLEAR ROAD"/>
    <s v="CHS"/>
  </r>
  <r>
    <s v="LC"/>
    <s v="123313253"/>
    <s v="000/005"/>
    <s v="T3 DI CNTRVLLE-TBL MTN 0/5 RPR STRW"/>
    <s v="TABLEMTN"/>
    <s v="ETL.6320.POLE.NWOD"/>
    <d v="2022-04-12T00:00:00"/>
    <d v="2022-04-04T00:00:00"/>
    <d v="2022-04-25T00:00:00"/>
    <x v="220"/>
    <d v="2022-10-04T00:00:00"/>
    <x v="0"/>
    <s v="630"/>
    <x v="0"/>
    <s v="Closed"/>
    <s v="HFTD 3"/>
    <s v="RELW COMP OH   TR3  PRTO AIR  FRAB"/>
    <s v="No Good/Out of Stdrd"/>
    <s v="Structure-Wood"/>
    <s v="Repair"/>
    <s v="45349169"/>
    <s v="T3 DI CNTRVLLE-TBL MTN 0/5 RPR STRW"/>
    <s v="ICW"/>
  </r>
  <r>
    <s v="LC"/>
    <s v="123313611"/>
    <s v="T-114"/>
    <s v="T3 DI MIDWAY-SANTA MARIA T-114 RMV VEG"/>
    <s v="PISMOBCH"/>
    <s v="ETL.9240.TOWR"/>
    <d v="2022-04-12T00:00:00"/>
    <d v="2022-04-07T00:00:00"/>
    <d v="2022-07-21T00:00:00"/>
    <x v="221"/>
    <d v="2022-10-07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3318355"/>
    <s v="X002/014"/>
    <s v="T3 EI DIABLO-MESA X002/014 RPR ROAD"/>
    <s v="PISMOBCH"/>
    <s v="ETL.4620.TOWR"/>
    <d v="2022-04-13T00:00:00"/>
    <d v="2022-04-13T00:00:00"/>
    <d v="2022-06-23T00:00:00"/>
    <x v="271"/>
    <d v="2022-10-13T00:00:00"/>
    <x v="0"/>
    <s v="932"/>
    <x v="0"/>
    <s v="Closed"/>
    <s v="HFTD 3"/>
    <s v="REGW INSP COMP OH   FMOB TR3  PRTO FRAB"/>
    <s v="No Good/Out of Stdrd"/>
    <s v="Road"/>
    <s v="Repair"/>
    <s v="45321700"/>
    <s v="T3 EI DIABLO-MESA X0/6 CLEAR ROAD"/>
    <s v="CHS"/>
  </r>
  <r>
    <s v="LC"/>
    <s v="123319007"/>
    <s v="001/020"/>
    <s v="T3 DI DRUM-HIGGINS 1/20L RPL HRDW"/>
    <s v="SACTO"/>
    <s v="ETL.4393.POLE.WDPS"/>
    <d v="2022-04-13T00:00:00"/>
    <d v="2022-04-02T00:00:00"/>
    <d v="2022-06-28T00:00:00"/>
    <x v="218"/>
    <d v="2022-10-02T00:00:00"/>
    <x v="0"/>
    <s v="630"/>
    <x v="0"/>
    <s v="Closed"/>
    <s v="HFTD 3"/>
    <s v="RELW FIRE COMP OH   TR3  PRTO AIR  FRAB"/>
    <s v="No Good/Out of Stdrd"/>
    <s v="Hardware-Wood"/>
    <s v="Replace"/>
    <s v="45415764"/>
    <s v="T3 DI DRUM-HIGGINS 1/20L RPL HRDW"/>
    <s v="ICW"/>
  </r>
  <r>
    <s v="LC"/>
    <s v="123319482"/>
    <s v="X003/018"/>
    <s v="T3 EI DIABLO-MESA X003/018 RPR ROAD"/>
    <s v="PISMOBCH"/>
    <s v="ETL.4620.TOWR"/>
    <d v="2022-04-13T00:00:00"/>
    <d v="2022-04-13T00:00:00"/>
    <d v="2022-06-24T00:00:00"/>
    <x v="271"/>
    <d v="2022-10-13T00:00:00"/>
    <x v="0"/>
    <s v="932"/>
    <x v="0"/>
    <s v="Closed"/>
    <s v="HFTD 3"/>
    <s v="REGW INSP COMP OH   FMOB TR3  PRTO FRAB"/>
    <s v="No Good/Out of Stdrd"/>
    <s v="Road"/>
    <s v="Repair"/>
    <s v="45321700"/>
    <s v="T3 EI DIABLO-MESA X0/6 CLEAR ROAD"/>
    <s v="CHS"/>
  </r>
  <r>
    <s v="LC"/>
    <s v="123320935"/>
    <s v="002/013"/>
    <s v="T3 DI SOBRANTE-G #2 002/013 HANGER"/>
    <s v="CONCORD"/>
    <s v="ETL.3730.INSL.CERA"/>
    <d v="2022-04-13T00:00:00"/>
    <d v="2022-03-31T00:00:00"/>
    <d v="2022-07-07T00:00:00"/>
    <x v="216"/>
    <d v="2022-09-30T00:00:00"/>
    <x v="0"/>
    <s v="543"/>
    <x v="0"/>
    <s v="Closed"/>
    <s v="HFTD 3"/>
    <s v="RELW FIRE COMP OH   TR3  PRTO AIR"/>
    <s v="No Good/Out of Stdrd"/>
    <s v="Hardware-Tower"/>
    <s v="Replace"/>
    <s v="45269077"/>
    <s v="T3 DI SOBRANTE-G #2 002/013 HANGER"/>
    <s v="ICQ"/>
  </r>
  <r>
    <s v="LC"/>
    <s v="123325531"/>
    <s v="020/001"/>
    <s v="T3 DI MNT RIO-FRT RSS 20/1 RPR INSW"/>
    <s v="LAKEVLLE"/>
    <s v="ETL.6979.INSL.NCER"/>
    <d v="2022-04-13T00:00:00"/>
    <d v="2022-04-07T00:00:00"/>
    <d v="2022-04-19T00:00:00"/>
    <x v="221"/>
    <d v="2022-10-07T00:00:00"/>
    <x v="0"/>
    <s v="630"/>
    <x v="0"/>
    <s v="Closed"/>
    <s v="HFTD 3"/>
    <s v="RELW FIRE ACCM COMP OH   TR3  PRTO AIR"/>
    <s v="No Good/Out of Stdrd"/>
    <s v="Insulator-Wood"/>
    <s v="Repair"/>
    <s v="45260209"/>
    <s v="T3 DI MNT RIO-FRT RSS 20/1 RPR INSW"/>
    <s v="ICW"/>
  </r>
  <r>
    <s v="LC"/>
    <s v="123330315"/>
    <s v="X005/023"/>
    <s v="T3 EI MORRO BAY-DIABLO X5/23 COTTER"/>
    <s v="PISMOBCH"/>
    <s v="ETL.5260.INSL.NCER"/>
    <d v="2022-04-14T00:00:00"/>
    <d v="2022-04-14T00:00:00"/>
    <d v="2022-07-08T00:00:00"/>
    <x v="226"/>
    <d v="2022-10-14T00:00:00"/>
    <x v="0"/>
    <s v="628"/>
    <x v="0"/>
    <s v="Closed"/>
    <s v="HFTD 3"/>
    <s v="RELW INSP COMP OH   FMOB TR3  PRTO"/>
    <s v="No Good/Out of Stdrd"/>
    <s v="Insulator-Steel"/>
    <s v="Repair"/>
    <s v="45370362"/>
    <s v="T3 EI MORRO BAY-DIABLO X5/23 COTTER"/>
    <s v="ICS"/>
  </r>
  <r>
    <s v="LC"/>
    <s v="123338195"/>
    <s v="B024/540"/>
    <s v="T3 EI DRM-GRS VLY-WMR B24/540 RMV VEG"/>
    <s v="SACTO"/>
    <s v="ETL.6760.POLE.NWOD"/>
    <d v="2022-04-15T00:00:00"/>
    <d v="2022-04-15T00:00:00"/>
    <d v="2022-08-03T00:00:00"/>
    <x v="272"/>
    <d v="2022-10-15T00:00:00"/>
    <x v="0"/>
    <s v="564"/>
    <x v="0"/>
    <s v="Closed"/>
    <s v="HFTD 3"/>
    <s v="REGW INSP COMP OH   FMOB TR3  PRTO FRAB"/>
    <s v="Overgrown"/>
    <s v="Vegetation"/>
    <s v="Remove"/>
    <s v=""/>
    <s v=""/>
    <s v=""/>
  </r>
  <r>
    <s v="LC"/>
    <s v="123354676"/>
    <s v="008/074"/>
    <s v="T3 EI MIDDLE FORK-GLD HILL 8/74 RPR INSW"/>
    <s v="SACTO"/>
    <s v="ETL.5140.INSL.NCER"/>
    <d v="2022-04-18T00:00:00"/>
    <d v="2022-04-18T00:00:00"/>
    <d v="2022-10-13T00:00:00"/>
    <x v="273"/>
    <d v="2022-10-18T00:00:00"/>
    <x v="0"/>
    <s v="630"/>
    <x v="0"/>
    <s v="Closed"/>
    <s v="HFTD 3"/>
    <s v="RELW INSP COMP OH   FMOB TR3  PRTO"/>
    <s v="No Good/Out of Stdrd"/>
    <s v="Insulator-Wood"/>
    <s v="Repair"/>
    <s v="45593291"/>
    <s v="T3 EI MIDDLE FORK-GLD HILL 8/74 RPR INSW"/>
    <s v="ICW"/>
  </r>
  <r>
    <s v="LC"/>
    <s v="123359839"/>
    <s v="006/081"/>
    <s v="T3 DI GRN VLLY-CAMP EVERS 6/81L RPL POLE"/>
    <s v="MOSSLNDG"/>
    <s v="ETL.1710.POLE.STPS"/>
    <d v="2022-04-18T00:00:00"/>
    <d v="2022-04-14T00:00:00"/>
    <d v="2022-04-26T00:00:00"/>
    <x v="226"/>
    <d v="2022-10-14T00:00:00"/>
    <x v="0"/>
    <s v="372"/>
    <x v="0"/>
    <s v="Closed"/>
    <s v="HFTD 3"/>
    <s v="POHW COMP OH   TR3  PRTO AIR"/>
    <s v="No Good/Out of Stdrd"/>
    <s v="Structure-Wood"/>
    <s v="Replace"/>
    <s v="31510657"/>
    <s v="GREEN VALLEY-CAMP EVERS 6/81 RPL POLE"/>
    <s v="70Y"/>
  </r>
  <r>
    <s v="LC"/>
    <s v="123359923"/>
    <s v="001/017"/>
    <s v="T3 DI SBRNT-GRZLY CLRMNT #2 1/17 RMV VEG"/>
    <s v="CONCORD"/>
    <s v="ETL.3750.POLE.NWOD"/>
    <d v="2022-04-18T00:00:00"/>
    <d v="2022-04-04T00:00:00"/>
    <d v="2022-07-22T00:00:00"/>
    <x v="220"/>
    <d v="2022-10-04T00:00:00"/>
    <x v="0"/>
    <s v="564"/>
    <x v="0"/>
    <s v="Closed"/>
    <s v="HFTD 3"/>
    <s v="POHW CNCL OH   TR3  PRTO AIR  FRAB"/>
    <s v="Overgrown"/>
    <s v="Vegetation"/>
    <s v="Trim"/>
    <s v=""/>
    <s v=""/>
    <s v=""/>
  </r>
  <r>
    <s v="LC"/>
    <s v="123368030"/>
    <s v="002/028"/>
    <s v="T3 EI GYSRS #3-CLVRDLE 2/28 COTTER"/>
    <s v="LAKEVLLE"/>
    <s v="ETL.1650.INSL.NCER"/>
    <d v="2022-04-19T00:00:00"/>
    <d v="2022-04-19T00:00:00"/>
    <d v="2022-10-11T00:00:00"/>
    <x v="233"/>
    <d v="2022-10-19T00:00:00"/>
    <x v="0"/>
    <s v="630"/>
    <x v="0"/>
    <s v="Closed"/>
    <s v="HFTD 3"/>
    <s v="RELW INSP PGEA COMP OH   FMOB TR3  PRTO"/>
    <s v="No Good/Out of Stdrd"/>
    <s v="Insulator-Wood"/>
    <s v="Repair"/>
    <s v="45449991"/>
    <s v="T3 EI GYSRS #3-CLVRDLE 2/28 COTTER"/>
    <s v="ICW"/>
  </r>
  <r>
    <s v="LC"/>
    <s v="123371284"/>
    <s v="006/078"/>
    <s v="T3 DI GRN VLLY-CMP EVRS 6/78L RMV VEG"/>
    <s v="MOSSLNDG"/>
    <s v="ETL.1710.POLE.WDPS"/>
    <d v="2022-04-19T00:00:00"/>
    <d v="2022-04-14T00:00:00"/>
    <d v="2022-10-24T00:00:00"/>
    <x v="226"/>
    <d v="2022-10-14T00:00:00"/>
    <x v="1"/>
    <s v="564"/>
    <x v="0"/>
    <s v="Closed"/>
    <s v="HFTD 3"/>
    <s v="POHW FIRE COMP OH   TR3  PRTO AIR"/>
    <s v="Overgrown"/>
    <s v="Vegetation"/>
    <s v="Remove"/>
    <s v=""/>
    <s v=""/>
    <s v=""/>
  </r>
  <r>
    <s v="LC"/>
    <s v="123375554"/>
    <s v="003/038"/>
    <s v="T3 EI GEYSERS #3-CLOVRDALE 3/38 RPL STRW"/>
    <s v="LAKEVLLE"/>
    <s v="ETL.1650.POLE.WOOD"/>
    <d v="2022-04-20T00:00:00"/>
    <d v="2022-04-20T00:00:00"/>
    <d v="2022-10-11T00:00:00"/>
    <x v="274"/>
    <d v="2022-10-20T00:00:00"/>
    <x v="0"/>
    <s v="372"/>
    <x v="0"/>
    <s v="Closed"/>
    <s v="HFTD 3"/>
    <s v="RELW INSP COMP OH   FMOB TR3  PRTO FRAB"/>
    <s v="No Good/Out of Stdrd"/>
    <s v="Structure-Wood"/>
    <s v="Replace"/>
    <s v="31614662"/>
    <s v="T3 EI GEYSERS #3-CLOVRDALE 3/38 RPL STRW"/>
    <s v="70Y"/>
  </r>
  <r>
    <s v="LC"/>
    <s v="123394310"/>
    <s v="014/002"/>
    <s v="T3 DI MONTE RIO FLTN 14/2 RPR INSW"/>
    <s v="LAKEVLLE"/>
    <s v="ETL.7630.INSL.NCER"/>
    <d v="2022-04-22T00:00:00"/>
    <d v="2022-04-07T00:00:00"/>
    <d v="2022-06-29T00:00:00"/>
    <x v="221"/>
    <d v="2022-10-07T00:00:00"/>
    <x v="0"/>
    <s v="630"/>
    <x v="0"/>
    <s v="Closed"/>
    <s v="HFTD 3"/>
    <s v="POHW FIRE ACCM COMP OH   TR3  PRTO AIR"/>
    <s v="No Good/Out of Stdrd"/>
    <s v="Insulator-Wood"/>
    <s v="Repair"/>
    <s v="45137270"/>
    <s v="T3NT DI MONTE RIO-FULTON 14/02 RMV BUTT"/>
    <s v="ICW"/>
  </r>
  <r>
    <s v="LC"/>
    <s v="123399121"/>
    <s v="004/031"/>
    <s v="T3 DI TGR CRK VLY SPRNGS 4/31 RMV VEGN"/>
    <s v="VICTOR"/>
    <s v="ETL.5790.TOWR"/>
    <d v="2022-04-23T00:00:00"/>
    <d v="2022-04-08T00:00:00"/>
    <d v="2022-08-17T00:00:00"/>
    <x v="222"/>
    <d v="2022-10-08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3414119"/>
    <s v="009/095"/>
    <s v="T2 DI PIT #5-ROUND MTN #2 9/95R RPL POLE"/>
    <s v="TABLEMTN"/>
    <s v="ETL.5430.POLE.WDPS"/>
    <d v="2022-04-25T00:00:00"/>
    <d v="2021-07-06T00:00:00"/>
    <d v="2022-06-13T00:00:00"/>
    <x v="129"/>
    <d v="2022-07-06T00:00:00"/>
    <x v="0"/>
    <s v="372"/>
    <x v="0"/>
    <s v="Closed"/>
    <s v="HFTD 2"/>
    <s v="REGW COMP OH   FMOB TR2  AIR"/>
    <s v="No Good/Out of Stdrd"/>
    <s v="Structure-Wood"/>
    <s v="Replace"/>
    <s v="31601295"/>
    <s v="EI T2 PIT #5-ROUND MTN #2 7/72 RPL STRW"/>
    <s v="70Y"/>
  </r>
  <r>
    <s v="LC"/>
    <s v="123430393"/>
    <s v="007/060"/>
    <s v="T3 EI ATASCADERO-CAYUCOS 7/60 RPR CNDW"/>
    <s v="PISMOBCH"/>
    <s v="ETL.8480.INSL.NCER"/>
    <d v="2022-04-26T00:00:00"/>
    <d v="2022-04-26T00:00:00"/>
    <d v="2022-05-11T00:00:00"/>
    <x v="275"/>
    <d v="2022-10-26T00:00:00"/>
    <x v="0"/>
    <s v="630"/>
    <x v="0"/>
    <s v="Closed"/>
    <s v="HFTD 3"/>
    <s v="RELW INSP COMP OH   FMOB TR3  PRTO NTDE"/>
    <s v="No Good/Out of Stdrd"/>
    <s v="Conductor-Wood"/>
    <s v="Repair"/>
    <s v="45291319"/>
    <s v="T3 EI ATASCADERO-CAYUCOS 7/60 RPR CNDW"/>
    <s v="ICW"/>
  </r>
  <r>
    <s v="LC"/>
    <s v="123436180"/>
    <s v="023/005"/>
    <s v="T3 EI MPLE CRK-HPA  23/5 RMV BRSH"/>
    <s v="EUREKA"/>
    <s v="ETL.7490.POLE.NWOD"/>
    <d v="2022-04-27T00:00:00"/>
    <d v="2022-04-27T00:00:00"/>
    <d v="2022-07-15T00:00:00"/>
    <x v="276"/>
    <d v="2022-10-27T00:00:00"/>
    <x v="0"/>
    <s v="932"/>
    <x v="0"/>
    <s v="Closed"/>
    <s v="HFTD 3"/>
    <s v="REGW INSP COMP OH   FMOB TR3  PRTO FRAB"/>
    <s v="Brush Fuel"/>
    <s v="Road"/>
    <s v="Remove"/>
    <s v="45191000"/>
    <s v="MAPLE CREEK-HOOPA 24/0 RPR RD"/>
    <s v="CHS"/>
  </r>
  <r>
    <s v="LC"/>
    <s v="123439132"/>
    <s v="010/041"/>
    <s v="T3 DI MRRO BY-TMPLTN 10/41 RPR INSS"/>
    <s v="PISMOBCH"/>
    <s v="ETL.5933.INSL"/>
    <d v="2022-04-27T00:00:00"/>
    <d v="2022-04-27T00:00:00"/>
    <d v="2022-06-24T00:00:00"/>
    <x v="276"/>
    <d v="2022-10-27T00:00:00"/>
    <x v="0"/>
    <s v="628"/>
    <x v="0"/>
    <s v="Closed"/>
    <s v="HFTD 3"/>
    <s v="RELW FIRE COMP OH   TR3  PRTO AIR"/>
    <s v="No Good/Out of Stdrd"/>
    <s v="Insulator-Steel"/>
    <s v="Repair"/>
    <s v="45333297"/>
    <s v="T3 DI MRRO BY-TMPLTN 10/41 RPR INSS"/>
    <s v="ICS"/>
  </r>
  <r>
    <s v="LC"/>
    <s v="123451582"/>
    <s v="013/008"/>
    <s v="T3 EI  LAURELES-OTTER 13/008 RMV VEG"/>
    <s v="MOSSLNDG"/>
    <s v="ETL.7380.POLE.WOOD"/>
    <d v="2022-04-28T00:00:00"/>
    <d v="2022-04-28T00:00:00"/>
    <d v="2022-10-20T00:00:00"/>
    <x v="277"/>
    <d v="2022-10-28T00:00:00"/>
    <x v="0"/>
    <s v="564"/>
    <x v="0"/>
    <s v="Closed"/>
    <s v="HFTD 3"/>
    <s v="REGW INSP COMP OH   FMOB TR3  PRTO FRAB"/>
    <s v="Overgrown"/>
    <s v="Vegetation"/>
    <s v="Remove"/>
    <s v=""/>
    <s v=""/>
    <s v=""/>
  </r>
  <r>
    <s v="LC"/>
    <s v="123455624"/>
    <s v="009/093"/>
    <s v="T3 DI DRM RIO OSO #1 9/93 INS STEP"/>
    <s v="SACTO"/>
    <s v="ETL.1420.TOWR"/>
    <d v="2022-04-29T00:00:00"/>
    <d v="2022-04-12T00:00:00"/>
    <d v="2022-05-25T00:00:00"/>
    <x v="269"/>
    <d v="2022-10-12T00:00:00"/>
    <x v="0"/>
    <s v="543"/>
    <x v="0"/>
    <s v="Closed"/>
    <s v="HFTD 3"/>
    <s v="RELW FIRE COMP OH   TR3  PRTO AIR  FRAB NTDE"/>
    <s v="Missing"/>
    <s v="Hardware-Tower"/>
    <s v="Install"/>
    <s v="45315536"/>
    <s v="T3 DI DRM RIO OSO #1 9/93 INS STEP"/>
    <s v="ICQ"/>
  </r>
  <r>
    <s v="LC"/>
    <s v="123468345"/>
    <s v="002/035"/>
    <s v="T3 DI GEYSERS #3-CLOVERDLE 2/35 RPL HRDW"/>
    <s v="LAKEVLLE"/>
    <s v="ETL.1650.POLE.WOOD"/>
    <d v="2022-04-30T00:00:00"/>
    <d v="2022-04-18T00:00:00"/>
    <d v="2022-10-11T00:00:00"/>
    <x v="273"/>
    <d v="2022-10-18T00:00:00"/>
    <x v="0"/>
    <s v="630"/>
    <x v="0"/>
    <s v="Closed"/>
    <s v="HFTD 3"/>
    <s v="RELW COMP OH   TR3  PRTO AIR  FRAB"/>
    <s v="No Good/Out of Stdrd"/>
    <s v="Hardware-Wood"/>
    <s v="Replace"/>
    <s v="45449992"/>
    <s v="T3 DI GEYSERS #3-CLOVERDLE 2/35 RPL HRDW"/>
    <s v="ICW"/>
  </r>
  <r>
    <s v="LC"/>
    <s v="123468346"/>
    <s v="002/035"/>
    <s v="T3 DI GEYSERS #3-CLOVERDLE 2/35 RPL ANCW"/>
    <s v="LAKEVLLE"/>
    <s v="ETL.1650.POLE.WOOD"/>
    <d v="2022-04-30T00:00:00"/>
    <d v="2022-04-18T00:00:00"/>
    <d v="2022-10-11T00:00:00"/>
    <x v="273"/>
    <d v="2022-10-18T00:00:00"/>
    <x v="0"/>
    <s v="637"/>
    <x v="0"/>
    <s v="Closed"/>
    <s v="HFTD 3"/>
    <s v="RELW COMP OH   TR3  PRTO AIR  FRAB"/>
    <s v="No Good/Out of Stdrd"/>
    <s v="Anchor-Wood"/>
    <s v="Replace"/>
    <s v="31615346"/>
    <s v="T3 DI GEYSERS #3-CLOVERDLE 2/35 RPL ANCW"/>
    <s v="93E"/>
  </r>
  <r>
    <s v="LC"/>
    <s v="123473040"/>
    <s v="011/007"/>
    <s v="T3 DI MONTE RIO-FULTON 11/7 RPR INSW"/>
    <s v="LAKEVLLE"/>
    <s v="ETL.7630.INSL.CERA"/>
    <d v="2022-05-02T00:00:00"/>
    <d v="2022-04-11T00:00:00"/>
    <d v="2022-07-27T00:00:00"/>
    <x v="225"/>
    <d v="2022-10-11T00:00:00"/>
    <x v="0"/>
    <s v="630"/>
    <x v="0"/>
    <s v="Closed"/>
    <s v="HFTD 3"/>
    <s v="POHW FIRE ACCM COMP OH   TR3  PRTO AIR"/>
    <s v="No Good/Out of Stdrd"/>
    <s v="Insulator-Wood"/>
    <s v="Repair"/>
    <s v="45137511"/>
    <s v="T3 DI MONTE RIO-FULTON 11/7 RPR ANCW"/>
    <s v="ICW"/>
  </r>
  <r>
    <s v="LC"/>
    <s v="123474815"/>
    <s v="003/037"/>
    <s v="T3 DI GEYSERS #3-CLVRDL 3/37 RPR GYWW"/>
    <s v="LAKEVLLE"/>
    <s v="ETL.1650.POLE.WOOD"/>
    <d v="2022-05-02T00:00:00"/>
    <d v="2022-04-18T00:00:00"/>
    <d v="2022-10-11T00:00:00"/>
    <x v="273"/>
    <d v="2022-10-18T00:00:00"/>
    <x v="0"/>
    <s v="630"/>
    <x v="0"/>
    <s v="Closed"/>
    <s v="HFTD 3"/>
    <s v="RELW FIRE ACCM COMP OH   TR3  PRTO AIR  FRAB NTDE"/>
    <s v="No Good/Out of Stdrd"/>
    <s v="Guy Wire-Wood"/>
    <s v="Repair"/>
    <s v="45449993"/>
    <s v="T3 DI GEYSERS #3-CLVRDL 3/37 RPR GYWW"/>
    <s v="ICW"/>
  </r>
  <r>
    <s v="LC"/>
    <s v="123475324"/>
    <s v="001/022"/>
    <s v="T3 DI GYSR #3-CLVRDLE 1/22 RPR STRW"/>
    <s v="LAKEVLLE"/>
    <s v="ETL.1650.POLE.WOOD"/>
    <d v="2022-05-02T00:00:00"/>
    <d v="2022-04-19T00:00:00"/>
    <d v="2022-10-06T00:00:00"/>
    <x v="233"/>
    <d v="2022-10-19T00:00:00"/>
    <x v="0"/>
    <s v="630"/>
    <x v="0"/>
    <s v="Closed"/>
    <s v="HFTD 3"/>
    <s v="RELW FIRE COMP OH   TR3  PRTO AIR  FRAB"/>
    <s v="No Good/Out of Stdrd"/>
    <s v="Structure-Wood"/>
    <s v="Repair"/>
    <s v="45449990"/>
    <s v="T3 DI GYSR #3-CLVRDLE 1/22 RPR STRW"/>
    <s v="ICW"/>
  </r>
  <r>
    <s v="LC"/>
    <s v="123480349"/>
    <s v="009/090"/>
    <s v="T3 DI GREEN VALLEY-PL SWT 9/90 RPR GYWW"/>
    <s v="MOSSLNDG"/>
    <s v="ETL.1730.POLE.WDPS"/>
    <d v="2022-05-02T00:00:00"/>
    <d v="2022-04-14T00:00:00"/>
    <d v="2022-08-24T00:00:00"/>
    <x v="226"/>
    <d v="2022-10-14T00:00:00"/>
    <x v="0"/>
    <s v="630"/>
    <x v="0"/>
    <s v="Closed"/>
    <s v="HFTD 3"/>
    <s v="RELW FIRE COMP OH   TR3  PRTO AIR"/>
    <s v="No Good/Out of Stdrd"/>
    <s v="Guy Wire-Wood"/>
    <s v="Repair"/>
    <s v="45376277"/>
    <s v="T3 DI GREEN VALLEY-PL SWT 9/90 RPR GYWW"/>
    <s v="ICW"/>
  </r>
  <r>
    <s v="LC"/>
    <s v="123480403"/>
    <s v="009/090"/>
    <s v="T3 DI GREEN VALLEY-PL SWT 9/90 RPR GYWW"/>
    <s v="MOSSLNDG"/>
    <s v="ETL.1730.POLE.WDPS"/>
    <d v="2022-05-02T00:00:00"/>
    <d v="2022-04-14T00:00:00"/>
    <d v="2022-08-24T00:00:00"/>
    <x v="226"/>
    <d v="2022-10-14T00:00:00"/>
    <x v="0"/>
    <s v="630"/>
    <x v="0"/>
    <s v="Closed"/>
    <s v="HFTD 3"/>
    <s v="RELW FIRE COMP OH   TR3  PRTO AIR"/>
    <s v="No Good/Out of Stdrd"/>
    <s v="Guy Wire-Wood"/>
    <s v="Repair"/>
    <s v="45376278"/>
    <s v="T3 DI GREEN VALLEY-PL SWT 9/90 RPR GYWW"/>
    <s v="ICW"/>
  </r>
  <r>
    <s v="LC"/>
    <s v="123485620"/>
    <s v="027/132"/>
    <s v="T3 DI XCHQR-INDN FLT 27/132 COTR KEY"/>
    <s v="FRESNO"/>
    <s v="ETL.8650.INSL.CERA"/>
    <d v="2022-05-03T00:00:00"/>
    <d v="2022-04-27T00:00:00"/>
    <d v="2022-07-13T00:00:00"/>
    <x v="276"/>
    <d v="2022-10-27T00:00:00"/>
    <x v="0"/>
    <s v="628"/>
    <x v="0"/>
    <s v="Closed"/>
    <s v="HFTD 3"/>
    <s v="RELW FIRE COMP OH   TR3  PRTO AIR"/>
    <s v="No Good/Out of Stdrd"/>
    <s v="Insulator-Steel"/>
    <s v="Repair"/>
    <s v="45279391"/>
    <s v="T3 DI XCHQR-INDN FLT 27/132 COTR KEY"/>
    <s v="ICS"/>
  </r>
  <r>
    <s v="LC"/>
    <s v="123489332"/>
    <s v="005/064"/>
    <s v="T3 DI DRUM-SUMMIT #2 #2 5/64R RPR STRW"/>
    <s v="SACTO"/>
    <s v="ETL.1450.POLE.WDPS"/>
    <d v="2022-05-03T00:00:00"/>
    <d v="2022-04-28T00:00:00"/>
    <d v="2022-06-11T00:00:00"/>
    <x v="277"/>
    <d v="2022-10-28T00:00:00"/>
    <x v="0"/>
    <s v="630"/>
    <x v="0"/>
    <s v="Closed"/>
    <s v="HFTD 3"/>
    <s v="RELW FIRE ACCM COMP OH   TR3  PRTO AIR"/>
    <s v="No Good/Out of Stdrd"/>
    <s v="Structure-Wood"/>
    <s v="Repair"/>
    <s v="45349702"/>
    <s v="T3 DI DRUM-SUMMIT #2 #2 5/64R RPR STRW"/>
    <s v="ICW"/>
  </r>
  <r>
    <s v="LC"/>
    <s v="123496580"/>
    <s v="009/097"/>
    <s v="T3 EI GRN VLLY-CAMP EVERS 9/97 RPL HRDW"/>
    <s v="MOSSLNDG"/>
    <s v="ETL.1710.POLE.WDPS"/>
    <d v="2022-05-04T00:00:00"/>
    <d v="2022-05-04T00:00:00"/>
    <d v="2022-09-14T00:00:00"/>
    <x v="278"/>
    <d v="2022-11-04T00:00:00"/>
    <x v="0"/>
    <s v="630"/>
    <x v="0"/>
    <s v="Closed"/>
    <s v="HFTD 3"/>
    <s v="RELW INSP COMP OH   FMOB TR3  PRTO"/>
    <s v="No Good/Out of Stdrd"/>
    <s v="Hardware-Wood"/>
    <s v="Replace"/>
    <s v="45414195"/>
    <s v="T3 EI GRN VLLY-CAMP EVERS 9/97 RPL HRDW"/>
    <s v="ICW"/>
  </r>
  <r>
    <s v="LC"/>
    <s v="123519142"/>
    <s v="B009/087"/>
    <s v="T3 DRUM-HIGGINS B9/87 RMV CONS"/>
    <s v="SACTO"/>
    <s v="ETL.4393.TOWR"/>
    <d v="2022-05-05T00:00:00"/>
    <d v="2022-05-05T00:00:00"/>
    <d v="2022-05-29T00:00:00"/>
    <x v="239"/>
    <d v="2022-11-05T00:00:00"/>
    <x v="0"/>
    <s v="673"/>
    <x v="0"/>
    <s v="Closed"/>
    <s v="HFTD 3"/>
    <s v="REGW OTHR COMP OH   FMOB TR3  PRTO FRAB NTDE"/>
    <s v="Idle"/>
    <s v="Structure-Steel"/>
    <s v="Remove"/>
    <s v="31603719"/>
    <s v="T2 DRUM-HIGGINS 13/127 RMV CONS"/>
    <s v="93J"/>
  </r>
  <r>
    <s v="LC"/>
    <s v="123526234"/>
    <s v="004/098"/>
    <s v="T3 DI CLGT-CHLLNG 4/098 RPL INSW"/>
    <s v="SACTO"/>
    <s v="ETL.6480.INSL.CERA"/>
    <d v="2022-05-06T00:00:00"/>
    <d v="2022-05-02T00:00:00"/>
    <d v="2022-08-25T00:00:00"/>
    <x v="279"/>
    <d v="2022-11-02T00:00:00"/>
    <x v="0"/>
    <s v="508"/>
    <x v="0"/>
    <s v="Closed"/>
    <s v="HFTD 3"/>
    <s v="RELW COMP OH   TR3  PRTO AIR"/>
    <s v="No Good/Out of Stdrd"/>
    <s v="Insulator-Wood"/>
    <s v="Replace"/>
    <s v="31614167"/>
    <s v="T3 DI CLGT-CHLLNG 4/098 RPL INSW"/>
    <s v="93I"/>
  </r>
  <r>
    <s v="LC"/>
    <s v="123526332"/>
    <s v="002/024"/>
    <s v="T3 EI GREEN VALLEY-LLAGAS 2/24R RPL POLE"/>
    <s v="MOSSLNDG"/>
    <s v="ETL.1720.POLE.WDPS"/>
    <d v="2022-05-06T00:00:00"/>
    <d v="2022-05-06T00:00:00"/>
    <d v="2022-09-22T00:00:00"/>
    <x v="280"/>
    <d v="2022-11-06T00:00:00"/>
    <x v="0"/>
    <s v="372"/>
    <x v="0"/>
    <s v="Closed"/>
    <s v="HFTD 3"/>
    <s v="REGW INSP COMP OH   FMOB TR3  PRTO"/>
    <s v="No Good/Out of Stdrd"/>
    <s v="Structure-Wood"/>
    <s v="Replace"/>
    <s v="31545458"/>
    <s v="T3 DI GREEN VALLEY-LLAGAS 2/24 RPL STRW"/>
    <s v="70Y"/>
  </r>
  <r>
    <s v="LC"/>
    <s v="123535486"/>
    <s v="T-115"/>
    <s v="T3 DI IDWAY-SANTA MARIA T-115 UNBURY"/>
    <s v="PISMOBCH"/>
    <s v="ETL.9240.TOWR"/>
    <d v="2022-05-07T00:00:00"/>
    <d v="2022-05-03T00:00:00"/>
    <d v="2022-08-29T00:00:00"/>
    <x v="281"/>
    <d v="2022-11-03T00:00:00"/>
    <x v="0"/>
    <s v="543"/>
    <x v="0"/>
    <s v="Closed"/>
    <s v="HFTD 3"/>
    <s v="RELW FIRE COMP OH   TR3  PRTO AIR  FRAB"/>
    <s v="Earth Covered Tower"/>
    <s v="Foundation/Concrete-Tower"/>
    <s v="Repair"/>
    <s v="45432527"/>
    <s v="T3 DI IDWAY-SANTA MARIA T-115 UNBURY"/>
    <s v="ICQ"/>
  </r>
  <r>
    <s v="LC"/>
    <s v="123546421"/>
    <s v="003/020"/>
    <s v="T3 DI SBRNTE G #1 3/020 RMV VEG"/>
    <s v="CONCORD"/>
    <s v="ETL.3720.TOWR"/>
    <d v="2022-05-09T00:00:00"/>
    <d v="2022-04-19T00:00:00"/>
    <d v="2022-07-22T00:00:00"/>
    <x v="233"/>
    <d v="2022-10-19T00:00:00"/>
    <x v="0"/>
    <s v="564"/>
    <x v="0"/>
    <s v="Closed"/>
    <s v="HFTD 3"/>
    <s v="POHW CNCL OH   TR3  PRTO AIR  FRAB"/>
    <s v="Overgrown"/>
    <s v="Vegetation"/>
    <s v="Remove"/>
    <s v=""/>
    <s v=""/>
    <s v=""/>
  </r>
  <r>
    <s v="LC"/>
    <s v="123547113"/>
    <s v="002/011"/>
    <s v="T3 DI DIABLO-MDWY #2 2/11 INS STEP"/>
    <s v="PISMOBCH"/>
    <s v="ETL.5970.TOWR"/>
    <d v="2022-05-09T00:00:00"/>
    <d v="2022-05-06T00:00:00"/>
    <d v="2022-06-03T00:00:00"/>
    <x v="280"/>
    <d v="2022-11-06T00:00:00"/>
    <x v="0"/>
    <s v="543"/>
    <x v="0"/>
    <s v="Closed"/>
    <s v="HFTD 3"/>
    <s v="RELW COMP OH   TR3  PRTO AIR  FRAB NTDE"/>
    <s v="No Good/Out of Stdrd"/>
    <s v="Hardware-Tower"/>
    <s v="Replace"/>
    <s v="45364257"/>
    <s v="T3 DI DIABLO-MDWY #2 2/11 INS STEP"/>
    <s v="ICQ"/>
  </r>
  <r>
    <s v="LC"/>
    <s v="123564309"/>
    <s v="019/514"/>
    <s v="T3 DI COLGATE-ALLEGHANY 19/514 RPR POLE"/>
    <s v="SACTO"/>
    <s v="ETL.6470.POLE.WOOD"/>
    <d v="2022-05-10T00:00:00"/>
    <d v="2022-04-29T00:00:00"/>
    <d v="2022-06-15T00:00:00"/>
    <x v="238"/>
    <d v="2022-10-29T00:00:00"/>
    <x v="0"/>
    <s v="630"/>
    <x v="0"/>
    <s v="Closed"/>
    <s v="HFTD 3"/>
    <s v="RELW FIRE COMP OH   TR3  PRTO AIR  FRAB"/>
    <s v="No Good/Out of Stdrd"/>
    <s v="Structure-Wood"/>
    <s v="Repair"/>
    <s v="45405772"/>
    <s v="T3 DI COLGATE-ALLEGHANY 19/514 RPR POLE"/>
    <s v="ICW"/>
  </r>
  <r>
    <s v="LC"/>
    <s v="123564445"/>
    <s v="019/514"/>
    <s v="T3 DI COLGATE-ALLEGHANY 19/514 RPL HRDW"/>
    <s v="SACTO"/>
    <s v="ETL.6470.POLE.WOOD"/>
    <d v="2022-05-10T00:00:00"/>
    <d v="2022-04-29T00:00:00"/>
    <d v="2022-06-13T00:00:00"/>
    <x v="238"/>
    <d v="2022-10-29T00:00:00"/>
    <x v="0"/>
    <s v="630"/>
    <x v="0"/>
    <s v="Closed"/>
    <s v="HFTD 3"/>
    <s v="RELW FIRE COMP OH   TR3  PRTO AIR  FRAB"/>
    <s v="No Good/Out of Stdrd"/>
    <s v="Hardware-Wood"/>
    <s v="Replace"/>
    <s v="45428907"/>
    <s v="T3 DI COLGATE-ALLEGHANY 19/514 RPL HRDW"/>
    <s v="ICW"/>
  </r>
  <r>
    <s v="LC"/>
    <s v="123566872"/>
    <s v="005/060"/>
    <s v="T3 EI GEYSERS #3-CLOVERDL 5/60R RPR STRW"/>
    <s v="LAKEVLLE"/>
    <s v="ETL.1650.POLE.WDPS"/>
    <d v="2022-05-11T00:00:00"/>
    <d v="2022-05-11T00:00:00"/>
    <d v="2022-10-16T00:00:00"/>
    <x v="282"/>
    <d v="2022-11-11T00:00:00"/>
    <x v="0"/>
    <s v="630"/>
    <x v="0"/>
    <s v="Closed"/>
    <s v="HFTD 3"/>
    <s v="RELW INSP COMP OH   FMOB TR3  PRTO"/>
    <s v="No Good/Out of Stdrd"/>
    <s v="Structure-Wood"/>
    <s v="Repair"/>
    <s v="45449999"/>
    <s v="T3 EI GEYSERS #3-CLOVERDL 5/60R RPR STRW"/>
    <s v="ICW"/>
  </r>
  <r>
    <s v="LC"/>
    <s v="123568146"/>
    <s v="009/066"/>
    <s v="T3 DI GREEN VALLEY-LLAGAS 9/66 RMV VEG"/>
    <s v="MOSSLNDG"/>
    <s v="ETL.1720.POLE.WDPS"/>
    <d v="2022-05-11T00:00:00"/>
    <d v="2022-04-21T00:00:00"/>
    <d v="2022-08-30T00:00:00"/>
    <x v="232"/>
    <d v="2022-10-21T00:00:00"/>
    <x v="0"/>
    <s v="564"/>
    <x v="0"/>
    <s v="Closed"/>
    <s v="HFTD 3"/>
    <s v="POHW FIRE COMP OH   TR3  PRTO AIR"/>
    <s v="Overgrown"/>
    <s v="Vegetation"/>
    <s v="Trim"/>
    <s v=""/>
    <s v=""/>
    <s v=""/>
  </r>
  <r>
    <s v="LC"/>
    <s v="123568287"/>
    <s v="026/201"/>
    <s v="T2 DI MDDE FRK-GLD HLL 026/201R RPL STRW"/>
    <s v="SACTO"/>
    <s v="ETL.5140.POLE.WDPS"/>
    <d v="2022-05-11T00:00:00"/>
    <d v="2021-06-30T00:00:00"/>
    <d v="2022-10-02T00:00:00"/>
    <x v="124"/>
    <d v="2022-06-30T00:00:00"/>
    <x v="1"/>
    <s v="372"/>
    <x v="0"/>
    <s v="Closed"/>
    <s v="HFTD 2"/>
    <s v="POHW FIRE COMP OH   TR2  PRTO AIR  SR22"/>
    <s v="No Good/Out of Stdrd"/>
    <s v="Structure-Wood"/>
    <s v="Replace"/>
    <s v="31546023"/>
    <s v="T2 DI MDD FRK-GLD HLL 026/201 RPL STRW"/>
    <s v="70Y"/>
  </r>
  <r>
    <s v="LC"/>
    <s v="123568512"/>
    <s v="024/192"/>
    <s v="T2 DI MDDLE FK GLN HLL 24/192R RPL STRW"/>
    <s v="SACTO"/>
    <s v="ETL.5140.POLE.WDPS"/>
    <d v="2022-05-11T00:00:00"/>
    <d v="2021-07-05T00:00:00"/>
    <d v="2022-10-24T00:00:00"/>
    <x v="130"/>
    <d v="2022-07-05T00:00:00"/>
    <x v="1"/>
    <s v="372"/>
    <x v="0"/>
    <s v="Closed"/>
    <s v="HFTD 2"/>
    <s v="POHW FIRE COMP OH   TR2  PRTO AIR"/>
    <s v="No Good/Out of Stdrd"/>
    <s v="Structure-Wood"/>
    <s v="Replace"/>
    <s v="31546023"/>
    <s v="T2 DI MDD FRK-GLD HLL 026/201 RPL STRW"/>
    <s v="70Y"/>
  </r>
  <r>
    <s v="LC"/>
    <s v="123568933"/>
    <s v="006/074"/>
    <s v="T3 EI GEYSERS #3-CLOVERDAL 6/74 RPR POLE"/>
    <s v="LAKEVLLE"/>
    <s v="ETL.1650.POLE.WOOD"/>
    <d v="2022-05-11T00:00:00"/>
    <d v="2022-05-11T00:00:00"/>
    <d v="2022-10-17T00:00:00"/>
    <x v="282"/>
    <d v="2022-11-11T00:00:00"/>
    <x v="0"/>
    <s v="630"/>
    <x v="0"/>
    <s v="Closed"/>
    <s v="HFTD 3"/>
    <s v="RELW INSP COMP OH   FMOB TR3  PRTO FRAB"/>
    <s v="No Good/Out of Stdrd"/>
    <s v="Structure-Wood"/>
    <s v="Repair"/>
    <s v="45450244"/>
    <s v="T3 EI GEYSERS #3-CLOVERDAL 6/74 RPR POLE"/>
    <s v="ICW"/>
  </r>
  <r>
    <s v="LC"/>
    <s v="123568981"/>
    <s v="006/073"/>
    <s v="T3 EI GEYSERS #3-CLOVERDAL 6/73 RPL POLE"/>
    <s v="LAKEVLLE"/>
    <s v="ETL.1650.POLE.WOOD"/>
    <d v="2022-05-11T00:00:00"/>
    <d v="2022-05-11T00:00:00"/>
    <d v="2022-10-17T00:00:00"/>
    <x v="282"/>
    <d v="2022-11-11T00:00:00"/>
    <x v="0"/>
    <s v="372"/>
    <x v="0"/>
    <s v="Closed"/>
    <s v="HFTD 3"/>
    <s v="REGW INSP COMP OH   FMOB TR3  PRTO FRAB"/>
    <s v="No Good/Out of Stdrd"/>
    <s v="Structure-Wood"/>
    <s v="Replace"/>
    <s v="31614662"/>
    <s v="T3 EI GEYSERS #3-CLOVRDALE 3/38 RPL STRW"/>
    <s v="70Y"/>
  </r>
  <r>
    <s v="LC"/>
    <s v="123572149"/>
    <s v="T072"/>
    <s v="T3 EI MIDWAY-SANTA MARIA T072 UNBURY"/>
    <s v="PISMOBCH"/>
    <s v="ETL.9240.TOWR"/>
    <d v="2022-05-11T00:00:00"/>
    <d v="2022-05-11T00:00:00"/>
    <d v="2022-08-25T00:00:00"/>
    <x v="282"/>
    <d v="2022-11-11T00:00:00"/>
    <x v="0"/>
    <s v="543"/>
    <x v="0"/>
    <s v="Closed"/>
    <s v="HFTD 3"/>
    <s v="RELW INSP COMP OH   FMOB TR3  PRTO FRAB"/>
    <s v="Earth Covered Tower"/>
    <s v="Foundation/Concrete-Tower"/>
    <s v="Repair"/>
    <s v="45428840"/>
    <s v="T3 EI MIDWAY-SANTA MARIA T072 UNBURY"/>
    <s v="ICQ"/>
  </r>
  <r>
    <s v="LC"/>
    <s v="123572176"/>
    <s v="T046"/>
    <s v="T3 EI MIDWAY-SANTA MARIA_T046 RMV VEG"/>
    <s v="PISMOBCH"/>
    <s v="ETL.9240.TOWR"/>
    <d v="2022-05-11T00:00:00"/>
    <d v="2022-05-11T00:00:00"/>
    <d v="2022-08-01T00:00:00"/>
    <x v="282"/>
    <d v="2022-11-11T00:00:00"/>
    <x v="0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3572184"/>
    <s v="T096"/>
    <s v="T3 EI MIDWAY-SANTA MARIA T096 BENT STEEL"/>
    <s v="PISMOBCH"/>
    <s v="ETL.9240.TOWR"/>
    <d v="2022-05-11T00:00:00"/>
    <d v="2022-05-10T00:00:00"/>
    <d v="2022-08-25T00:00:00"/>
    <x v="283"/>
    <d v="2022-11-10T00:00:00"/>
    <x v="0"/>
    <s v="543"/>
    <x v="0"/>
    <s v="Closed"/>
    <s v="HFTD 3"/>
    <s v="RELW INSP COMP OH   FMOB TR3  PRTO FRAB"/>
    <s v="No Good/Out of Stdrd"/>
    <s v="Structure-Tower"/>
    <s v="Repair"/>
    <s v="45429513"/>
    <s v="T3 EI MIDWAY-SANTA MARIA T096 BENT STEEL"/>
    <s v="ICQ"/>
  </r>
  <r>
    <s v="LC"/>
    <s v="123573268"/>
    <s v="004/109"/>
    <s v="T3 DI DEER CREEK-DRUM 4/109 RMV STEP"/>
    <s v="SACTO"/>
    <s v="ETL.6690.POLE.NWOD"/>
    <d v="2022-05-11T00:00:00"/>
    <d v="2022-04-29T00:00:00"/>
    <d v="2022-06-18T00:00:00"/>
    <x v="238"/>
    <d v="2022-10-29T00:00:00"/>
    <x v="0"/>
    <s v="630"/>
    <x v="0"/>
    <s v="Closed"/>
    <s v="HFTD 3"/>
    <s v="RELW COMP OH   TR3  PRTO AIR  FRAB NTDE"/>
    <s v="No Good/Out of Stdrd"/>
    <s v="Hardware-Wood"/>
    <s v="Replace"/>
    <s v="45350868"/>
    <s v="T3 DI DEER CREEK-DRUM 4/109 RMV STEP"/>
    <s v="ICW"/>
  </r>
  <r>
    <s v="LC"/>
    <s v="123573317"/>
    <s v="001/016B"/>
    <s v="T3 DI DRUM-SUMMIT #2 001/016B RPR GYWW"/>
    <s v="SACTO"/>
    <s v="ETL.1450.POLE.NWOD"/>
    <d v="2022-05-11T00:00:00"/>
    <d v="2022-04-28T00:00:00"/>
    <d v="2022-06-10T00:00:00"/>
    <x v="277"/>
    <d v="2022-10-28T00:00:00"/>
    <x v="0"/>
    <s v="630"/>
    <x v="0"/>
    <s v="Closed"/>
    <s v="HFTD 3"/>
    <s v="RELW FIRE ACCM COMP OH   TR3  PRTO AIR  NTDE"/>
    <s v="No Good/Out of Stdrd"/>
    <s v="Guy Wire-Wood"/>
    <s v="Repair"/>
    <s v="45411279"/>
    <s v="T3 DI DRUM-SUMMIT #2 001/016B RPR GYWW"/>
    <s v="ICW"/>
  </r>
  <r>
    <s v="LC"/>
    <s v="123573342"/>
    <s v="001/016C"/>
    <s v="T3 DI DRUM-SUMMIT #2 001/016C RPR GYWW"/>
    <s v="SACTO"/>
    <s v="ETL.1450.POLE.NWOD"/>
    <d v="2022-05-11T00:00:00"/>
    <d v="2022-04-28T00:00:00"/>
    <d v="2022-06-11T00:00:00"/>
    <x v="277"/>
    <d v="2022-10-28T00:00:00"/>
    <x v="0"/>
    <s v="630"/>
    <x v="0"/>
    <s v="Closed"/>
    <s v="HFTD 3"/>
    <s v="RELW FIRE COMP OH   TR3  PRTO AIR  NTDE"/>
    <s v="No Good/Out of Stdrd"/>
    <s v="Guy Wire-Wood"/>
    <s v="Repair"/>
    <s v="45411461"/>
    <s v="T3 DI DRUM-SUMMIT #2 001/016C RPR GYWW"/>
    <s v="ICW"/>
  </r>
  <r>
    <s v="LC"/>
    <s v="123573392"/>
    <s v="014/126"/>
    <s v="T3 DI GREEN VLY-PL SWT 14/126 RMV VEG"/>
    <s v="MOSSLNDG"/>
    <s v="ETL.1730.POLE.WOOD"/>
    <d v="2022-05-11T00:00:00"/>
    <d v="2022-04-21T00:00:00"/>
    <d v="2022-08-12T00:00:00"/>
    <x v="232"/>
    <d v="2022-10-21T00:00:00"/>
    <x v="0"/>
    <s v="564"/>
    <x v="0"/>
    <s v="Closed"/>
    <s v="HFTD 3"/>
    <s v="POHW FIRE ACCL CNCL OH   TR3  PRTO AIR  FRAB"/>
    <s v="Overgrown"/>
    <s v="Vegetation"/>
    <s v="Remove"/>
    <s v=""/>
    <s v=""/>
    <s v=""/>
  </r>
  <r>
    <s v="LC"/>
    <s v="123573637"/>
    <s v="000/006B"/>
    <s v="T3 DI DRUM-SUMMIT #2 000/006B RPR GYWW"/>
    <s v="SACTO"/>
    <s v="ETL.1450.POLE.NWOD"/>
    <d v="2022-05-11T00:00:00"/>
    <d v="2022-04-28T00:00:00"/>
    <d v="2022-06-09T00:00:00"/>
    <x v="277"/>
    <d v="2022-10-28T00:00:00"/>
    <x v="0"/>
    <s v="630"/>
    <x v="0"/>
    <s v="Closed"/>
    <s v="HFTD 3"/>
    <s v="RELW COMP OH   TR3  PRTO AIR  NTDE"/>
    <s v="No Good/Out of Stdrd"/>
    <s v="Guy Wire-Wood"/>
    <s v="Repair"/>
    <s v="45411465"/>
    <s v="T3 DI DRUM-SUMMIT #2 000/006B RPR GYWW"/>
    <s v="ICW"/>
  </r>
  <r>
    <s v="LC"/>
    <s v="123582295"/>
    <s v="021/155"/>
    <s v="T3 DI TRNTY CTNWD 21/155R RMV STEP"/>
    <s v="TABLEMTN"/>
    <s v="ETL.4040.POLE.STPS"/>
    <d v="2022-05-12T00:00:00"/>
    <d v="2022-04-28T00:00:00"/>
    <d v="2022-08-22T00:00:00"/>
    <x v="277"/>
    <d v="2022-10-28T00:00:00"/>
    <x v="0"/>
    <s v="630"/>
    <x v="0"/>
    <s v="Closed"/>
    <s v="HFTD 3"/>
    <s v="RELW FIRE COMP OH   TR3  PRTO AIR"/>
    <s v="No Good/Out of Stdrd"/>
    <s v="Hardware-Wood"/>
    <s v="Replace"/>
    <s v="45437533"/>
    <s v="T3 DI TRNTY CTNWD 21/155R RMV STEP"/>
    <s v="ICW"/>
  </r>
  <r>
    <s v="LC"/>
    <s v="123582360"/>
    <s v="021/155"/>
    <s v="T3 DI TRNTY CTNWD 21/155 RPR CNDW"/>
    <s v="TABLEMTN"/>
    <s v="ETL.4040.INSL.CERA"/>
    <d v="2022-05-12T00:00:00"/>
    <d v="2022-04-28T00:00:00"/>
    <d v="2022-08-24T00:00:00"/>
    <x v="277"/>
    <d v="2022-10-28T00:00:00"/>
    <x v="0"/>
    <s v="628"/>
    <x v="0"/>
    <s v="Closed"/>
    <s v="HFTD 3"/>
    <s v="RELW FIRE COMP OH   TR3  PRTO AIR"/>
    <s v="No Good/Out of Stdrd"/>
    <s v="Conductor-Steel"/>
    <s v="Repair"/>
    <s v="45503665"/>
    <s v="T3 DI TRNTY CTNWD 21/155 RPR CNDW"/>
    <s v="ICS"/>
  </r>
  <r>
    <s v="LC"/>
    <s v="123586649"/>
    <s v="008/007"/>
    <s v="T3 DI LAURELES-OTTER 8/7 RPL HRDW"/>
    <s v="MOSSLNDG"/>
    <s v="ETL.7380.POLE.WOOD"/>
    <d v="2022-05-13T00:00:00"/>
    <d v="2022-04-21T00:00:00"/>
    <d v="2022-08-12T00:00:00"/>
    <x v="232"/>
    <d v="2022-10-21T00:00:00"/>
    <x v="0"/>
    <s v="630"/>
    <x v="0"/>
    <s v="Closed"/>
    <s v="HFTD 3"/>
    <s v="RELW FIRE COMP OH   TR3  PRTO AIR  FRAB"/>
    <s v="No Good/Out of Stdrd"/>
    <s v="Hardware-Wood"/>
    <s v="Replace"/>
    <s v="45376643"/>
    <s v="T3 DI LAURELES-OTTER 8/7 RPL HRDW"/>
    <s v="ICW"/>
  </r>
  <r>
    <s v="LC"/>
    <s v="123595017"/>
    <s v="011/103"/>
    <s v="T3 DI GRN VALEY-PAUL SWT 11/103 RMV VEG"/>
    <s v="MOSSLNDG"/>
    <s v="ETL.1730.POLE.WOOD"/>
    <d v="2022-05-14T00:00:00"/>
    <d v="2022-04-22T00:00:00"/>
    <d v="2022-10-12T00:00:00"/>
    <x v="284"/>
    <d v="2022-10-22T00:00:00"/>
    <x v="0"/>
    <s v="564"/>
    <x v="0"/>
    <s v="Closed"/>
    <s v="HFTD 3"/>
    <s v="POHW COMP OH   TR3  PRTO AIR  FRAB"/>
    <s v="Overgrown"/>
    <s v="Vegetation"/>
    <s v="Remove"/>
    <s v=""/>
    <s v=""/>
    <s v=""/>
  </r>
  <r>
    <s v="LC"/>
    <s v="123600045"/>
    <s v="005/092"/>
    <s v="T3 EI DLT-MTN GT JCT-MTN 5/92L RPR GYWW"/>
    <s v="TABLEMTN"/>
    <s v="ETL.6750.POLE.STPS"/>
    <d v="2022-05-15T00:00:00"/>
    <d v="2022-05-15T00:00:00"/>
    <d v="2022-07-24T00:00:00"/>
    <x v="285"/>
    <d v="2022-11-15T00:00:00"/>
    <x v="0"/>
    <s v="630"/>
    <x v="0"/>
    <s v="Closed"/>
    <s v="HFTD 3"/>
    <s v="RELW INSP COMP OH   FMOB TR3  PRTO"/>
    <s v="No Good/Out of Stdrd"/>
    <s v="Guy Wire-Wood"/>
    <s v="Repair"/>
    <s v="45419659"/>
    <s v="T3 EI DLT-MTN GT JCT-MTN 5/92L RPR GYWW"/>
    <s v="ICW"/>
  </r>
  <r>
    <s v="LC"/>
    <s v="123601446"/>
    <s v="002/027"/>
    <s v="T3 EI MIDDLE FRK-GLD HILL 2/27L RPR GYWW"/>
    <s v="SACTO"/>
    <s v="ETL.5140.POLE.STPS"/>
    <d v="2022-05-15T00:00:00"/>
    <d v="2022-05-15T00:00:00"/>
    <d v="2022-11-01T00:00:00"/>
    <x v="285"/>
    <d v="2022-11-15T00:00:00"/>
    <x v="0"/>
    <s v="630"/>
    <x v="0"/>
    <s v="Closed"/>
    <s v="HFTD 3"/>
    <s v="RELW INSP CPUA COMP OH   FMOB TR3  PRTO"/>
    <s v="No Good/Out of Stdrd"/>
    <s v="Guy Wire-Wood"/>
    <s v="Repair"/>
    <s v="45582079"/>
    <s v="T3 EI MIDDLE FRK-GLD HILL 2/27L RPR GYWW"/>
    <s v="ICW"/>
  </r>
  <r>
    <s v="LC"/>
    <s v="123601461"/>
    <s v="002/027"/>
    <s v="T3 EI MIDDLE FRK-GLD HILL 2/27R RPR GYWW"/>
    <s v="SACTO"/>
    <s v="ETL.5140.POLE.STPS"/>
    <d v="2022-05-15T00:00:00"/>
    <d v="2022-05-15T00:00:00"/>
    <d v="2022-11-01T00:00:00"/>
    <x v="285"/>
    <d v="2022-11-15T00:00:00"/>
    <x v="0"/>
    <s v="630"/>
    <x v="0"/>
    <s v="Closed"/>
    <s v="HFTD 3"/>
    <s v="RELW INSP CPUA COMP OH   FMOB TR3  PRTO"/>
    <s v="No Good/Out of Stdrd"/>
    <s v="Guy Wire-Wood"/>
    <s v="Repair"/>
    <s v="45582078"/>
    <s v="T3 EI MIDDLE FRK-GLD HILL 2/27R RPR GYWW"/>
    <s v="ICW"/>
  </r>
  <r>
    <s v="LC"/>
    <s v="123604423"/>
    <s v="T054"/>
    <s v="T3 DI MIDWAY-SANTA MARIA T054 RMV VEG"/>
    <s v="PISMOBCH"/>
    <s v="ETL.9240.TOWR"/>
    <d v="2022-05-16T00:00:00"/>
    <d v="2022-05-12T00:00:00"/>
    <d v="2022-08-01T00:00:00"/>
    <x v="286"/>
    <d v="2022-11-12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3618887"/>
    <s v="T079"/>
    <s v="T3 DI MIDWAY-SANTA MARIA T079 UNBURY"/>
    <s v="PISMOBCH"/>
    <s v="ETL.9240.TOWR"/>
    <d v="2022-05-17T00:00:00"/>
    <d v="2022-05-12T00:00:00"/>
    <d v="2022-08-25T00:00:00"/>
    <x v="286"/>
    <d v="2022-11-12T00:00:00"/>
    <x v="0"/>
    <s v="543"/>
    <x v="0"/>
    <s v="Closed"/>
    <s v="HFTD 3"/>
    <s v="RELW FIRE COMP OH   TR3  PRTO AIR  FRAB"/>
    <s v="Earth Covered Tower"/>
    <s v="Foundation/Concrete-Tower"/>
    <s v="Repair"/>
    <s v="45429512"/>
    <s v="T3 DI MIDWAY-SANTA MARIA T079 UNBURY"/>
    <s v="ICQ"/>
  </r>
  <r>
    <s v="LC"/>
    <s v="123624993"/>
    <s v="001/017A"/>
    <s v="T3 DI MID FRK-GLD HILL 1/17A RPR GYWW"/>
    <s v="SACTO"/>
    <s v="ETL.5140.POLE.NWOD"/>
    <d v="2022-05-18T00:00:00"/>
    <d v="2022-05-12T00:00:00"/>
    <d v="2022-10-13T00:00:00"/>
    <x v="286"/>
    <d v="2022-11-12T00:00:00"/>
    <x v="0"/>
    <s v="630"/>
    <x v="0"/>
    <s v="Closed"/>
    <s v="HFTD 3"/>
    <s v="RELW FIRE COMP OH   TR3  PRTO AIR  FRAB"/>
    <s v="No Good/Out of Stdrd"/>
    <s v="Guy Wire-Wood"/>
    <s v="Repair"/>
    <s v="45502065"/>
    <s v="T3 DI MID FRK-GLD HILL 1/17A RPR GYWW"/>
    <s v="ICW"/>
  </r>
  <r>
    <s v="LC"/>
    <s v="123633248"/>
    <s v="000/004"/>
    <s v="T3 DI BURNS-LONE STAR #1 0/4 RMV VEG"/>
    <s v="MOSSLNDG"/>
    <s v="ETL.6230.POLE.NWOD"/>
    <d v="2022-05-18T00:00:00"/>
    <d v="2022-05-13T00:00:00"/>
    <d v="2022-08-26T00:00:00"/>
    <x v="244"/>
    <d v="2022-11-13T00:00:00"/>
    <x v="0"/>
    <s v="564"/>
    <x v="0"/>
    <s v="Closed"/>
    <s v="HFTD 3"/>
    <s v="POHW FIRE ACCL CNCL OH   TR3  PRTO AIR  FRAB"/>
    <s v="Overgrown"/>
    <s v="Vegetation"/>
    <s v="Remove"/>
    <s v=""/>
    <s v=""/>
    <s v=""/>
  </r>
  <r>
    <s v="LC"/>
    <s v="123636734"/>
    <s v="X001/007"/>
    <s v="T3 DI DBL MS X1/7 RPR SHLS"/>
    <s v="PISMOBCH"/>
    <s v="ETL.4620.INSL.CERA"/>
    <d v="2022-05-19T00:00:00"/>
    <d v="2022-05-18T00:00:00"/>
    <d v="2022-05-24T00:00:00"/>
    <x v="287"/>
    <d v="2022-11-18T00:00:00"/>
    <x v="0"/>
    <s v="628"/>
    <x v="0"/>
    <s v="Closed"/>
    <s v="HFTD 3"/>
    <s v="RELW FIRE ACCM COMP OH   TR3  PRTO AIR"/>
    <s v="No Good/Out of Stdrd"/>
    <s v="Shield Wire / OPGW-Steel"/>
    <s v="Repair"/>
    <s v="45312967"/>
    <s v="T3 DI DBL MS X1/7 RPR SHLS"/>
    <s v="ICS"/>
  </r>
  <r>
    <s v="LC"/>
    <s v="123642067"/>
    <s v="002/019"/>
    <s v="T3 DI MIDDLE FORK-GOLD HIL 2/19 RPR GRWW"/>
    <s v="SACTO"/>
    <s v="ETL.5140.POLE.WDPS"/>
    <d v="2022-05-19T00:00:00"/>
    <d v="2022-05-12T00:00:00"/>
    <d v="2022-10-13T00:00:00"/>
    <x v="286"/>
    <d v="2022-11-12T00:00:00"/>
    <x v="0"/>
    <s v="630"/>
    <x v="0"/>
    <s v="Closed"/>
    <s v="HFTD 3"/>
    <s v="RELW FIRE COMP OH   TR3  PRTO AIR  FRAB"/>
    <s v="No Good/Out of Stdrd"/>
    <s v="Ground Wire-Wood"/>
    <s v="Repair"/>
    <s v="45502068"/>
    <s v="T3 DI MIDDLE FORK-GOLD HIL 2/19 RPR GRWW"/>
    <s v="ICW"/>
  </r>
  <r>
    <s v="LC"/>
    <s v="123653134"/>
    <s v="014/008"/>
    <s v="T3 EI MONTE RIO-FULTON 14/8 WASH INSU"/>
    <s v="LAKEVLLE"/>
    <s v="ETL.7630.INSL.CERA"/>
    <d v="2022-05-20T00:00:00"/>
    <d v="2022-05-20T00:00:00"/>
    <d v="2022-08-09T00:00:00"/>
    <x v="247"/>
    <d v="2022-11-20T00:00:00"/>
    <x v="0"/>
    <s v="508"/>
    <x v="0"/>
    <s v="Closed"/>
    <s v="HFTD 3"/>
    <s v="REGW INSP COMP OH   FMOB TR3  PRTO"/>
    <s v="No Good/Out of Stdrd"/>
    <s v="Insulator-Wood"/>
    <s v="Replace"/>
    <s v="45137265"/>
    <s v="T3 DI MONTE RIO-FULTN-FLTN 14/8 RPR SPLW"/>
    <s v="ICW"/>
  </r>
  <r>
    <s v="LC"/>
    <s v="123680896"/>
    <s v="013/064"/>
    <s v="T3 DI MOSS LDNG-MTCALF 013/064 RMV VEG"/>
    <s v="MOSSLNDG"/>
    <s v="ETL.6050.TOWR"/>
    <d v="2022-05-24T00:00:00"/>
    <d v="2022-05-23T00:00:00"/>
    <d v="2022-10-21T00:00:00"/>
    <x v="248"/>
    <d v="2022-11-23T00:00:00"/>
    <x v="0"/>
    <s v="564"/>
    <x v="0"/>
    <s v="Closed"/>
    <s v="HFTD 3"/>
    <s v="POHW FIRE ACCM COMP OH   TR3  PRTO AIR  FRAB NTDE"/>
    <s v="Overgrown"/>
    <s v="Vegetation"/>
    <s v="Trim"/>
    <s v=""/>
    <s v=""/>
    <s v=""/>
  </r>
  <r>
    <s v="LC"/>
    <s v="123683452"/>
    <s v="006/066"/>
    <s v="T3 DI DRUM-RIO OSO #2 006/066 RPL SPLS"/>
    <s v="SACTO"/>
    <s v="ETL.1430.INSL.NCER"/>
    <d v="2022-05-24T00:00:00"/>
    <d v="2022-05-19T00:00:00"/>
    <d v="2022-08-02T00:00:00"/>
    <x v="246"/>
    <d v="2022-11-19T00:00:00"/>
    <x v="0"/>
    <s v="628"/>
    <x v="0"/>
    <s v="Closed"/>
    <s v="HFTD 3"/>
    <s v="RELW FIRE COMP OH   TR3  PRTO AIR"/>
    <s v="No Good/Out of Stdrd"/>
    <s v="Splice-Steel"/>
    <s v="Replace"/>
    <s v="45317471"/>
    <s v="T3 DI DRUM-RIO OSO #2 006/066 RPL SPLS"/>
    <s v="ICS"/>
  </r>
  <r>
    <s v="LC"/>
    <s v="123691053"/>
    <s v="010/283"/>
    <s v="T3 EI CLG-ALLGHNY 10/283 RPR FENCE"/>
    <s v="SACTO"/>
    <s v="ETL.6470.POLE.WOOD"/>
    <d v="2022-05-25T00:00:00"/>
    <d v="2022-05-25T00:00:00"/>
    <d v="2022-11-30T00:00:00"/>
    <x v="288"/>
    <d v="2022-11-25T00:00:00"/>
    <x v="1"/>
    <s v="932"/>
    <x v="0"/>
    <s v="Closed"/>
    <s v="HFTD 3"/>
    <s v="REGW INSP COMP OH   FMOB TR3  PRTO FRAB"/>
    <s v="No Good/Out of Stdrd"/>
    <s v="Fence / Gate"/>
    <s v="Repair"/>
    <s v=""/>
    <s v=""/>
    <s v=""/>
  </r>
  <r>
    <s v="LC"/>
    <s v="123692628"/>
    <s v="006/054"/>
    <s v="T3 DI MONTA VISTA-BURNS 6/54 RMV VEG"/>
    <s v="MOSSLNDG"/>
    <s v="ETL.7590.POLE.WOOD"/>
    <d v="2022-05-25T00:00:00"/>
    <d v="2022-05-20T00:00:00"/>
    <d v="2022-10-11T00:00:00"/>
    <x v="247"/>
    <d v="2022-11-20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3712812"/>
    <s v="003/069"/>
    <s v="T3 DI BURNS-LONE STAR #2 3/69 RMV VEG"/>
    <s v="MOSSLNDG"/>
    <s v="ETL.6240.POLE.NWOD"/>
    <d v="2022-05-27T00:00:00"/>
    <d v="2022-05-04T00:00:00"/>
    <d v="2022-10-21T00:00:00"/>
    <x v="278"/>
    <d v="2022-11-04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3714143"/>
    <s v="001/040"/>
    <s v="T3 DI BURNS-LONE STAR #2 1/40 TRIM VEG"/>
    <s v="MOSSLNDG"/>
    <s v="ETL.6240.POLE.WOOD"/>
    <d v="2022-05-28T00:00:00"/>
    <d v="2022-05-09T00:00:00"/>
    <d v="2022-10-21T00:00:00"/>
    <x v="242"/>
    <d v="2022-11-09T00:00:00"/>
    <x v="0"/>
    <s v="564"/>
    <x v="0"/>
    <s v="Closed"/>
    <s v="HFTD 3"/>
    <s v="POHW ACCH COMP OH   TR3  PRTO AIR  FRAB"/>
    <s v="Overgrown"/>
    <s v="Vegetation"/>
    <s v="Trim"/>
    <s v=""/>
    <s v=""/>
    <s v=""/>
  </r>
  <r>
    <s v="LC"/>
    <s v="123715060"/>
    <s v="006/070"/>
    <s v="T3 DI GEYSERS #3-CLVRDL 6/70 RPR GYWW"/>
    <s v="LAKEVLLE"/>
    <s v="ETL.1650.POLE.NWOD"/>
    <d v="2022-05-28T00:00:00"/>
    <d v="2022-05-27T00:00:00"/>
    <d v="2022-10-13T00:00:00"/>
    <x v="249"/>
    <d v="2022-11-27T00:00:00"/>
    <x v="0"/>
    <s v="630"/>
    <x v="0"/>
    <s v="Closed"/>
    <s v="HFTD 3"/>
    <s v="RELW FIRE ACCM COMP OH   TR3  PRTO AIR"/>
    <s v="No Good/Out of Stdrd"/>
    <s v="Guy Wire-Wood"/>
    <s v="Repair"/>
    <s v="45450243"/>
    <s v="T3 DI GEYSERS #3-CLVRDL 6/70 RPR GYWW"/>
    <s v="ICW"/>
  </r>
  <r>
    <s v="LC"/>
    <s v="123715122"/>
    <s v="001/013"/>
    <s v="T3 DI MDLE FORK-GOLD HILL 1/13L RPR SHLD"/>
    <s v="SACTO"/>
    <s v="ETL.5140.POLE.WDPS"/>
    <d v="2022-05-28T00:00:00"/>
    <d v="2022-05-12T00:00:00"/>
    <d v="2022-10-24T00:00:00"/>
    <x v="286"/>
    <d v="2022-11-12T00:00:00"/>
    <x v="0"/>
    <s v="630"/>
    <x v="0"/>
    <s v="Closed"/>
    <s v="HFTD 3"/>
    <s v="RELW FIRE COMP OH   TR3  PRTO AIR  NTDE"/>
    <s v="No Good/Out of Stdrd"/>
    <s v="Shield Wire / OPGW-Wood"/>
    <s v="Repair"/>
    <s v="45508791"/>
    <s v="T3 DI MDLE FORK-GOLD HILL 1/13L RPR SHLD"/>
    <s v="ICW"/>
  </r>
  <r>
    <s v="LC"/>
    <s v="123715225"/>
    <s v="018/000A"/>
    <s v="T3 DI OAKHURST TAP 018/000A RMV VEG"/>
    <s v="FRESNO"/>
    <s v="ETL.1252.POLE.NWOD"/>
    <d v="2022-05-28T00:00:00"/>
    <d v="2022-05-11T00:00:00"/>
    <d v="2022-10-31T00:00:00"/>
    <x v="282"/>
    <d v="2022-11-11T00:00:00"/>
    <x v="0"/>
    <s v="564"/>
    <x v="0"/>
    <s v="Closed"/>
    <s v="HFTD 3"/>
    <s v="POHW COMP OH   TR3  PRTO AIR  FRAB"/>
    <s v="Overgrown"/>
    <s v="Vegetation"/>
    <s v="Remove"/>
    <s v=""/>
    <s v=""/>
    <s v=""/>
  </r>
  <r>
    <s v="LC"/>
    <s v="123715408"/>
    <s v="005/058"/>
    <s v="T3 DI GEYSERS #3-CLVRDL 5/58 RPR INSW"/>
    <s v="LAKEVLLE"/>
    <s v="ETL.1650.INSL.CERA"/>
    <d v="2022-05-28T00:00:00"/>
    <d v="2022-05-27T00:00:00"/>
    <d v="2022-10-16T00:00:00"/>
    <x v="249"/>
    <d v="2022-11-27T00:00:00"/>
    <x v="0"/>
    <s v="630"/>
    <x v="0"/>
    <s v="Closed"/>
    <s v="HFTD 3"/>
    <s v="RELW FIRE COMP OH   TR3  PRTO AIR"/>
    <s v="No Good/Out of Stdrd"/>
    <s v="Insulator-Wood"/>
    <s v="Repair"/>
    <s v="45449997"/>
    <s v="T3 DI GEYSERS #3-CLVRDL 5/58 RPR INSW"/>
    <s v="ICW"/>
  </r>
  <r>
    <s v="LC"/>
    <s v="123715430"/>
    <s v="005/058"/>
    <s v="T3 DI GEYSERS #3-CLVRDL 5/58L RPR GYWW"/>
    <s v="LAKEVLLE"/>
    <s v="ETL.1650.POLE.WDPS"/>
    <d v="2022-05-28T00:00:00"/>
    <d v="2022-05-27T00:00:00"/>
    <d v="2022-10-16T00:00:00"/>
    <x v="249"/>
    <d v="2022-11-27T00:00:00"/>
    <x v="0"/>
    <s v="630"/>
    <x v="0"/>
    <s v="Closed"/>
    <s v="HFTD 3"/>
    <s v="RELW FIRE COMP OH   TR3  PRTO AIR"/>
    <s v="No Good/Out of Stdrd"/>
    <s v="Guy Wire-Wood"/>
    <s v="Repair"/>
    <s v="45449998"/>
    <s v="T3 DI GEYSERS #3-CLVRDL 5/58L RPR GYWW"/>
    <s v="ICW"/>
  </r>
  <r>
    <s v="LC"/>
    <s v="123734734"/>
    <s v="028/135"/>
    <s v="T3 DI EXCHQER-INDN FLT 28/135 RMV VEG"/>
    <s v="FRESNO"/>
    <s v="ETL.8650.POLE.NWOD"/>
    <d v="2022-06-01T00:00:00"/>
    <d v="2022-05-19T00:00:00"/>
    <d v="2022-09-01T00:00:00"/>
    <x v="246"/>
    <d v="2022-11-19T00:00:00"/>
    <x v="0"/>
    <s v="564"/>
    <x v="0"/>
    <s v="Closed"/>
    <s v="HFTD 3"/>
    <s v="POHW FIRE CNCL OH   TR3  PRTO AIR  FRAB"/>
    <s v="Overgrown"/>
    <s v="Vegetation"/>
    <s v="Remove"/>
    <s v=""/>
    <s v=""/>
    <s v=""/>
  </r>
  <r>
    <s v="LC"/>
    <s v="123737721"/>
    <s v="005/061"/>
    <s v="T3 DI GEYSERS #3-CLVRDLE 5/61L RPL HRDW"/>
    <s v="LAKEVLLE"/>
    <s v="ETL.1650.POLE.WDPS"/>
    <d v="2022-06-02T00:00:00"/>
    <d v="2022-05-27T00:00:00"/>
    <d v="2022-10-13T00:00:00"/>
    <x v="249"/>
    <d v="2022-11-27T00:00:00"/>
    <x v="0"/>
    <s v="630"/>
    <x v="0"/>
    <s v="Closed"/>
    <s v="HFTD 3"/>
    <s v="RELW FIRE COMP OH   TR3  PRTO AIR"/>
    <s v="No Good/Out of Stdrd"/>
    <s v="Hardware-Wood"/>
    <s v="Replace"/>
    <s v="45450240"/>
    <s v="T3 DI GEYSERS #3-CLVRDLE 5/61L RPL HRDW"/>
    <s v="ICW"/>
  </r>
  <r>
    <s v="LC"/>
    <s v="123744483"/>
    <s v="005/065"/>
    <s v="T3 DI GEYSRS #3-CLOVRDL 005/065 BACKFIL"/>
    <s v="LAKEVLLE"/>
    <s v="ETL.1650.POLE.NWOD"/>
    <d v="2022-06-02T00:00:00"/>
    <d v="2022-05-26T00:00:00"/>
    <d v="2022-10-16T00:00:00"/>
    <x v="289"/>
    <d v="2022-11-26T00:00:00"/>
    <x v="0"/>
    <s v="630"/>
    <x v="0"/>
    <s v="Closed"/>
    <s v="HFTD 3"/>
    <s v="RELW FIRE ACCM COMP OH   TR3  PRTO AIR  NTDE"/>
    <s v="No Good/Out of Stdrd"/>
    <s v="Structure-Wood"/>
    <s v="Repair"/>
    <s v="45450242"/>
    <s v="T3 DI GEYSRS #3-CLOVRDL 005/065 BACKFIL"/>
    <s v="ICW"/>
  </r>
  <r>
    <s v="LC"/>
    <s v="123745132"/>
    <s v="001/002"/>
    <s v="T3 DI MISSION POWER TAP-01/02 RPR GYWW"/>
    <s v="LAKEVLLE"/>
    <s v="ETL.1651.POLE.NWOD"/>
    <d v="2022-06-02T00:00:00"/>
    <d v="2022-06-02T00:00:00"/>
    <d v="2022-10-08T00:00:00"/>
    <x v="250"/>
    <d v="2022-12-02T00:00:00"/>
    <x v="0"/>
    <s v="630"/>
    <x v="0"/>
    <s v="Closed"/>
    <s v="HFTD 3"/>
    <s v="RELW ACCM COMP OH   TR3  PRTO AIR"/>
    <s v="No Good/Out of Stdrd"/>
    <s v="Guy Wire-Wood"/>
    <s v="Repair"/>
    <s v="45450246"/>
    <s v="T3 DI MISSION POWER TAP-01/02 RPR GYWW"/>
    <s v="ICW"/>
  </r>
  <r>
    <s v="LC"/>
    <s v="123747863"/>
    <s v="004/055"/>
    <s v="T3 DI GEYSERS #3-CLOVERDAL 4/55 RPR POLE"/>
    <s v="LAKEVLLE"/>
    <s v="ETL.1650.POLE.WDPS"/>
    <d v="2022-06-03T00:00:00"/>
    <d v="2022-05-27T00:00:00"/>
    <d v="2022-10-16T00:00:00"/>
    <x v="249"/>
    <d v="2022-11-27T00:00:00"/>
    <x v="0"/>
    <s v="630"/>
    <x v="0"/>
    <s v="Closed"/>
    <s v="HFTD 3"/>
    <s v="RELW COMP OH   TR3  PRTO AIR"/>
    <s v="No Good/Out of Stdrd"/>
    <s v="Structure-Wood"/>
    <s v="Repair"/>
    <s v="45449996"/>
    <s v="T3 DI GEYSERS #3-CLOVERDAL 4/55 RPR POLE"/>
    <s v="ICW"/>
  </r>
  <r>
    <s v="LC"/>
    <s v="123748001"/>
    <s v="005/063"/>
    <s v="T3 DI GEYSRS #3-CLERDALE 5/63 RMV NEST"/>
    <s v="LAKEVLLE"/>
    <s v="ETL.1650.POLE.WOOD"/>
    <d v="2022-06-03T00:00:00"/>
    <d v="2022-05-27T00:00:00"/>
    <d v="2022-10-14T00:00:00"/>
    <x v="249"/>
    <d v="2022-11-27T00:00:00"/>
    <x v="0"/>
    <s v="630"/>
    <x v="0"/>
    <s v="Closed"/>
    <s v="HFTD 3"/>
    <s v="RELW FIRE COMP OH   TR3  PRTO AIR  FRAB"/>
    <s v="Debris/Nest/etc."/>
    <s v="Structure-Wood"/>
    <s v="Remove"/>
    <s v="45450241"/>
    <s v="T3 DI GEYSRS #3-CLERDALE 5/63 RMV NEST"/>
    <s v="ICW"/>
  </r>
  <r>
    <s v="LC"/>
    <s v="123748003"/>
    <s v="005/063"/>
    <s v="T3 DI GEYSRS #3-CLERDALE 5/63  RPL INSW"/>
    <s v="LAKEVLLE"/>
    <s v="ETL.1650.INSL.CERA"/>
    <d v="2022-06-03T00:00:00"/>
    <d v="2022-05-27T00:00:00"/>
    <d v="2022-10-14T00:00:00"/>
    <x v="249"/>
    <d v="2022-11-27T00:00:00"/>
    <x v="0"/>
    <s v="508"/>
    <x v="0"/>
    <s v="Closed"/>
    <s v="HFTD 3"/>
    <s v="RELW FIRE COMP OH   TR3  PRTO AIR"/>
    <s v="No Good/Out of Stdrd"/>
    <s v="Insulator-Wood"/>
    <s v="Replace"/>
    <s v="31615347"/>
    <s v="T3 DI GEYSRS #3-CLERDALE 5/63  RPL INSW"/>
    <s v="93I"/>
  </r>
  <r>
    <s v="LC"/>
    <s v="123751931"/>
    <s v="002/019"/>
    <s v="T3 DI MORAGA-CLAREMONT #1 2/19 RPR STRT"/>
    <s v="CONCORD"/>
    <s v="ETL.2700.TOWR"/>
    <d v="2022-06-03T00:00:00"/>
    <d v="2022-06-01T00:00:00"/>
    <d v="2022-07-19T00:00:00"/>
    <x v="290"/>
    <d v="2022-12-01T00:00:00"/>
    <x v="0"/>
    <s v="543"/>
    <x v="0"/>
    <s v="Closed"/>
    <s v="HFTD 3"/>
    <s v="RELW FIRE COMP OH   TR3  PRTO AIR  FRAB"/>
    <s v="No Good/Out of Stdrd"/>
    <s v="Structure-Tower"/>
    <s v="Repair"/>
    <s v="45384418"/>
    <s v="T3 DI MORAGA-CLAREMONT #1 2/19 RPR STRT"/>
    <s v="ICQ"/>
  </r>
  <r>
    <s v="LC"/>
    <s v="123758106"/>
    <s v="000/016"/>
    <s v="T3 DI BURNS-LONE STAR #2 0/16 RMV VEG"/>
    <s v="MOSSLNDG"/>
    <s v="ETL.6240.POLE.WOOD"/>
    <d v="2022-06-03T00:00:00"/>
    <d v="2022-06-01T00:00:00"/>
    <d v="2022-10-24T00:00:00"/>
    <x v="290"/>
    <d v="2022-12-01T00:00:00"/>
    <x v="0"/>
    <s v="564"/>
    <x v="0"/>
    <s v="Closed"/>
    <s v="HFTD 3"/>
    <s v="POHW FIRE ACCM COMP OH   XMPT TR3  PRTO AIR  FRAB"/>
    <s v="Overgrown"/>
    <s v="Vegetation"/>
    <s v="Remove"/>
    <s v=""/>
    <s v=""/>
    <s v=""/>
  </r>
  <r>
    <s v="LC"/>
    <s v="123759352"/>
    <s v="000/001"/>
    <s v="T3 DI ROLLINS TAP 0/1 RMV VEG"/>
    <s v="SACTO"/>
    <s v="ETL.6762.POLE.NWOD"/>
    <d v="2022-06-03T00:00:00"/>
    <d v="2022-05-20T00:00:00"/>
    <d v="2022-10-20T00:00:00"/>
    <x v="247"/>
    <d v="2022-11-20T00:00:00"/>
    <x v="0"/>
    <s v="564"/>
    <x v="0"/>
    <s v="Closed"/>
    <s v="HFTD 3"/>
    <s v="POHW FIRE COMP OH   TR3  PRTO AIR  FRAB"/>
    <s v="Overgrown"/>
    <s v="Vegetation"/>
    <s v="Trim"/>
    <s v=""/>
    <s v=""/>
    <s v=""/>
  </r>
  <r>
    <s v="LC"/>
    <s v="123762292"/>
    <s v="000/001C"/>
    <s v="T3 EI DRUM-HIGGINS 000/001C RPR GYWW"/>
    <s v="SACTO"/>
    <s v="ETL.4393.POLE.WOOD"/>
    <d v="2022-06-04T00:00:00"/>
    <d v="2022-06-04T00:00:00"/>
    <d v="2022-06-26T00:00:00"/>
    <x v="252"/>
    <d v="2022-12-04T00:00:00"/>
    <x v="0"/>
    <s v="630"/>
    <x v="0"/>
    <s v="Closed"/>
    <s v="HFTD 3"/>
    <s v="RELW INSP COMP OH   FMOB TR3  PRTO FRAB NTDE"/>
    <s v="No Good/Out of Stdrd"/>
    <s v="Guy Wire-Wood"/>
    <s v="Repair"/>
    <s v="45415762"/>
    <s v="T3 EI DRUM-HIGGINS 000/001C RPR GYWW"/>
    <s v="ICW"/>
  </r>
  <r>
    <s v="LC"/>
    <s v="123762293"/>
    <s v="000/001A"/>
    <s v="T3 EI DRUM-HIGGINS 000/001A RPR GYWW"/>
    <s v="SACTO"/>
    <s v="ETL.4393.POLE.WOOD"/>
    <d v="2022-06-04T00:00:00"/>
    <d v="2022-06-04T00:00:00"/>
    <d v="2022-06-27T00:00:00"/>
    <x v="252"/>
    <d v="2022-12-04T00:00:00"/>
    <x v="0"/>
    <s v="630"/>
    <x v="0"/>
    <s v="Closed"/>
    <s v="HFTD 3"/>
    <s v="RELW INSP COMP OH   FMOB TR3  PRTO FRAB NTDE"/>
    <s v="No Good/Out of Stdrd"/>
    <s v="Guy Wire-Wood"/>
    <s v="Repair"/>
    <s v="45415763"/>
    <s v="T3 EI DRUM-HIGGINS 000/001A RPR GYWW"/>
    <s v="ICW"/>
  </r>
  <r>
    <s v="LC"/>
    <s v="123777135"/>
    <s v="018/149C"/>
    <s v="T3 DI PARADISE-TBL MTN 018/149C RPL HRDW"/>
    <s v="TABLEMTN"/>
    <s v="ETL.4316.POLE.NWOD"/>
    <d v="2022-06-07T00:00:00"/>
    <d v="2022-05-24T00:00:00"/>
    <d v="2022-10-15T00:00:00"/>
    <x v="291"/>
    <d v="2022-11-24T00:00:00"/>
    <x v="0"/>
    <s v="630"/>
    <x v="0"/>
    <s v="Closed"/>
    <s v="HFTD 3"/>
    <s v="RELW FIRE COMP OH   TR3  PRTO AIR  FRAB"/>
    <s v="No Good/Out of Stdrd"/>
    <s v="Hardware-Wood"/>
    <s v="Replace"/>
    <s v="45515961"/>
    <s v="T3 DI PARADISE-TBL MTN 018/149C RPL HRDW"/>
    <s v="ICW"/>
  </r>
  <r>
    <s v="LC"/>
    <s v="123777139"/>
    <s v="018/149B"/>
    <s v="T3 DI PARADISE-TBL MTN 018/149B RPL HRDW"/>
    <s v="TABLEMTN"/>
    <s v="ETL.4316.POLE.NWOD"/>
    <d v="2022-06-07T00:00:00"/>
    <d v="2022-05-24T00:00:00"/>
    <d v="2022-10-15T00:00:00"/>
    <x v="291"/>
    <d v="2022-11-24T00:00:00"/>
    <x v="0"/>
    <s v="630"/>
    <x v="0"/>
    <s v="Closed"/>
    <s v="HFTD 3"/>
    <s v="RELW FIRE COMP OH   TR3  PRTO AIR  FRAB"/>
    <s v="No Good/Out of Stdrd"/>
    <s v="Hardware-Wood"/>
    <s v="Replace"/>
    <s v="45515962"/>
    <s v="T3 DI PARADISE-TBL MTN 018/149B RPL HRDW"/>
    <s v="ICW"/>
  </r>
  <r>
    <s v="LC"/>
    <s v="123778352"/>
    <s v="?010/007"/>
    <s v="T3 DI SNTH LN-HLF MOON BY ?10/7 RMV VEG"/>
    <s v="METCALF"/>
    <s v="ETL.7212.POLE.NWOD"/>
    <d v="2022-06-07T00:00:00"/>
    <d v="2022-06-02T00:00:00"/>
    <d v="2022-10-18T00:00:00"/>
    <x v="250"/>
    <d v="2022-12-02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3779666"/>
    <s v="018/149A"/>
    <s v="T3 DI PARADISE-TBL MTN 018/149A RPL HRDW"/>
    <s v="TABLEMTN"/>
    <s v="ETL.4316.POLE.NWOD"/>
    <d v="2022-06-07T00:00:00"/>
    <d v="2022-05-24T00:00:00"/>
    <d v="2022-10-15T00:00:00"/>
    <x v="291"/>
    <d v="2022-11-24T00:00:00"/>
    <x v="0"/>
    <s v="630"/>
    <x v="0"/>
    <s v="Closed"/>
    <s v="HFTD 3"/>
    <s v="RELW FIRE COMP OH   TR3  PRTO AIR  FRAB"/>
    <s v="No Good/Out of Stdrd"/>
    <s v="Hardware-Wood"/>
    <s v="Replace"/>
    <s v="45563627"/>
    <s v="T3 DI PARADISE-TBL MTN 018/149A RPL HRDW"/>
    <s v="ICW"/>
  </r>
  <r>
    <s v="LC"/>
    <s v="123788156"/>
    <s v="004/034"/>
    <s v="T3 EI TGR CRK-VLLY SPRNGS 4/34 RMV VEG"/>
    <s v="VICTOR"/>
    <s v="ETL.5790.TOWR"/>
    <d v="2022-06-08T00:00:00"/>
    <d v="2022-06-08T00:00:00"/>
    <d v="2022-07-18T00:00:00"/>
    <x v="292"/>
    <d v="2022-12-08T00:00:00"/>
    <x v="0"/>
    <s v="564"/>
    <x v="0"/>
    <s v="Closed"/>
    <s v="HFTD 3"/>
    <s v="REGW INSP CNCL OH   FMOB TR3  PRTO FRAB"/>
    <s v="Overgrown"/>
    <s v="Vegetation-Tower"/>
    <s v="Cage Clearing"/>
    <s v=""/>
    <s v=""/>
    <s v=""/>
  </r>
  <r>
    <s v="LC"/>
    <s v="123788678"/>
    <s v="005/059"/>
    <s v="T3 EI DRUM-RIO OSO #2 005/059 RMV VEG"/>
    <s v="SACTO"/>
    <s v="ETL.1430.TOWR"/>
    <d v="2022-06-08T00:00:00"/>
    <d v="2022-06-08T00:00:00"/>
    <d v="2022-10-28T00:00:00"/>
    <x v="292"/>
    <d v="2022-12-08T00:00:00"/>
    <x v="0"/>
    <s v="564"/>
    <x v="0"/>
    <s v="Closed"/>
    <s v="HFTD 3"/>
    <s v="REGW INSP CNCL OH   FMOB TR3  PRTO FRAB"/>
    <s v="Overgrown"/>
    <s v="Vegetation"/>
    <s v="Trim"/>
    <s v=""/>
    <s v=""/>
    <s v=""/>
  </r>
  <r>
    <s v="LC"/>
    <s v="123793092"/>
    <s v="Z015/001"/>
    <s v="T3 DI FULTON-CALISTOGA 15/001 RMV VEG"/>
    <s v="LAKEVLLE"/>
    <s v="ETL.6880.POLE.NWOD"/>
    <d v="2022-06-08T00:00:00"/>
    <d v="2022-05-23T00:00:00"/>
    <d v="2022-12-01T00:00:00"/>
    <x v="248"/>
    <d v="2022-11-23T00:00:00"/>
    <x v="1"/>
    <s v="564"/>
    <x v="0"/>
    <s v="Closed"/>
    <s v="HFTD 3"/>
    <s v="POHW FIRE ACCH CNCL OH   TR3  PRTO AIR  FRAB"/>
    <s v="Overgrown"/>
    <s v="Vegetation"/>
    <s v="Trim"/>
    <s v=""/>
    <s v=""/>
    <s v=""/>
  </r>
  <r>
    <s v="LC"/>
    <s v="123793410"/>
    <s v="004/038"/>
    <s v="T3 DI MIDDLE FRK-GLD HILL 4/38R RPR STRW"/>
    <s v="SACTO"/>
    <s v="ETL.5140.POLE.WDPS"/>
    <d v="2022-06-08T00:00:00"/>
    <d v="2022-06-04T00:00:00"/>
    <d v="2022-10-20T00:00:00"/>
    <x v="252"/>
    <d v="2022-12-04T00:00:00"/>
    <x v="0"/>
    <s v="630"/>
    <x v="0"/>
    <s v="Closed"/>
    <s v="HFTD 3"/>
    <s v="RELW FIRE COMP OH   TR3  PRTO AIR"/>
    <s v="No Good/Out of Stdrd"/>
    <s v="Structure-Wood"/>
    <s v="Repair"/>
    <s v="45502073"/>
    <s v="T3 DI MIDDLE FRK-GLD HILL 4/38R RPR STRW"/>
    <s v="ICW"/>
  </r>
  <r>
    <s v="LC"/>
    <s v="123797489"/>
    <s v="006/051"/>
    <s v="T3 EI TIGER CRK-VALY SPNGS 6/51 RMV VEG"/>
    <s v="VICTOR"/>
    <s v="ETL.5790.TOWR"/>
    <d v="2022-06-09T00:00:00"/>
    <d v="2022-06-09T00:00:00"/>
    <d v="2022-07-18T00:00:00"/>
    <x v="255"/>
    <d v="2022-12-09T00:00:00"/>
    <x v="0"/>
    <s v="564"/>
    <x v="0"/>
    <s v="Closed"/>
    <s v="HFTD 3"/>
    <s v="REGW INSP CNCL OH   FMOB TR3  PRTO FRAB"/>
    <s v="Overgrown"/>
    <s v="Vegetation-Tower"/>
    <s v="Cage Clearing"/>
    <s v=""/>
    <s v=""/>
    <s v=""/>
  </r>
  <r>
    <s v="LC"/>
    <s v="123815058"/>
    <s v="004/033"/>
    <s v="T3 EI BRUNSWICK #1 TAP 4/033 RMV VEG"/>
    <s v="SACTO"/>
    <s v="ETL.1422.TOWR"/>
    <d v="2022-06-10T00:00:00"/>
    <d v="2022-06-10T00:00:00"/>
    <d v="2022-11-07T00:00:00"/>
    <x v="293"/>
    <d v="2022-12-10T00:00:00"/>
    <x v="0"/>
    <s v="564"/>
    <x v="0"/>
    <s v="Closed"/>
    <s v="HFTD 3"/>
    <s v="REGW INSP CNCL OH   FMOB TR3  PRTO FRAB"/>
    <s v="Overgrown"/>
    <s v="Vegetation-Tower"/>
    <s v="Cage Clearing"/>
    <s v=""/>
    <s v=""/>
    <s v=""/>
  </r>
  <r>
    <s v="LC"/>
    <s v="123821024"/>
    <s v="000/001A"/>
    <s v="T3 DI ROSSMOOR #1 TAP 000/001A RMV VEG"/>
    <s v="CONCORD"/>
    <s v="ETL.5451.TOWR"/>
    <d v="2022-06-10T00:00:00"/>
    <d v="2022-05-25T00:00:00"/>
    <d v="2022-08-19T00:00:00"/>
    <x v="288"/>
    <d v="2022-11-25T00:00:00"/>
    <x v="0"/>
    <s v="564"/>
    <x v="0"/>
    <s v="Closed"/>
    <s v="HFTD 3"/>
    <s v="POHW COMP OH   TR3  PRTO AIR  FRAB"/>
    <s v="Overgrown"/>
    <s v="Vegetation"/>
    <s v="Remove"/>
    <s v=""/>
    <s v=""/>
    <s v=""/>
  </r>
  <r>
    <s v="LC"/>
    <s v="123827495"/>
    <s v="?009/010"/>
    <s v="T3 EI SNEATH LANE-HMB ?9/10 RMV VEG"/>
    <s v="METCALF"/>
    <s v="ETL.7212.POLE.WOOD"/>
    <d v="2022-06-12T00:00:00"/>
    <d v="2022-06-12T00:00:00"/>
    <d v="2022-10-18T00:00:00"/>
    <x v="257"/>
    <d v="2022-12-12T00:00:00"/>
    <x v="0"/>
    <s v="564"/>
    <x v="0"/>
    <s v="Closed"/>
    <s v="HFTD 3"/>
    <s v="REGW INSP COMP OH   FMOB TR3  PRTO FRAB"/>
    <s v="Overgrown"/>
    <s v="Vegetation"/>
    <s v="Remove"/>
    <s v=""/>
    <s v=""/>
    <s v=""/>
  </r>
  <r>
    <s v="LC"/>
    <s v="123827697"/>
    <s v="017/009"/>
    <s v="T3 EI OAKHURST TAP 017/009 RMV VEG"/>
    <s v="FRESNO"/>
    <s v="ETL.1252.POLE.NWOD"/>
    <d v="2022-06-12T00:00:00"/>
    <d v="2022-06-12T00:00:00"/>
    <d v="2022-10-31T00:00:00"/>
    <x v="257"/>
    <d v="2022-12-12T00:00:00"/>
    <x v="0"/>
    <s v="564"/>
    <x v="0"/>
    <s v="Closed"/>
    <s v="HFTD 3"/>
    <s v="REGW INSP COMP OH   FMOB TR3  PRTO FRAB"/>
    <s v="Overgrown"/>
    <s v="Vegetation"/>
    <s v="Trim"/>
    <s v=""/>
    <s v=""/>
    <s v=""/>
  </r>
  <r>
    <s v="LC"/>
    <s v="123844248"/>
    <s v="002/026"/>
    <s v="T3 DI MDDL FRK-GLD HILL 2/026 REPULL"/>
    <s v="SACTO"/>
    <s v="ETL.5140.POLE.STPS"/>
    <d v="2022-06-14T00:00:00"/>
    <d v="2022-06-09T00:00:00"/>
    <d v="2022-10-14T00:00:00"/>
    <x v="255"/>
    <d v="2022-12-09T00:00:00"/>
    <x v="0"/>
    <s v="630"/>
    <x v="0"/>
    <s v="Closed"/>
    <s v="HFTD 3"/>
    <s v="RELW FIRE COMP OH   TR3  PRTO AIR"/>
    <s v="No Good/Out of Stdrd"/>
    <s v="Guy Wire-Wood"/>
    <s v="Repair"/>
    <s v="45502066"/>
    <s v="T3 DI MDDL FRK-GLD HILL 2/026 REPULL"/>
    <s v="ICW"/>
  </r>
  <r>
    <s v="LC"/>
    <s v="123852893"/>
    <s v="033/166"/>
    <s v="T3 DI FULTON-PUEBLO 033/166 CMPL"/>
    <s v="LAKEVLLE"/>
    <s v="ETL.1600.INSL.NCER"/>
    <d v="2022-06-15T00:00:00"/>
    <d v="2022-06-08T00:00:00"/>
    <d v="2022-07-05T00:00:00"/>
    <x v="292"/>
    <d v="2022-12-08T00:00:00"/>
    <x v="0"/>
    <s v="628"/>
    <x v="0"/>
    <s v="Closed"/>
    <s v="HFTD 3"/>
    <s v="RELW FIRE ACCL COMP OH   XMPT TR3  PRTO AIR"/>
    <s v="No Good/Out of Stdrd"/>
    <s v="Insulator-Steel"/>
    <s v="Repair"/>
    <s v="45362336"/>
    <s v="T3 DI FULTON-PUEBLO 033/166 RPR INSS"/>
    <s v="ICS"/>
  </r>
  <r>
    <s v="LC"/>
    <s v="123853529"/>
    <s v="014/008"/>
    <s v="T3 DI MNTE RIO-FLTN (NF) 14/008 RPR STRW"/>
    <s v="LAKEVLLE"/>
    <s v="ETL.7630.POLE.WOOD"/>
    <d v="2022-06-16T00:00:00"/>
    <d v="2022-05-27T00:00:00"/>
    <d v="2022-08-09T00:00:00"/>
    <x v="249"/>
    <d v="2022-11-27T00:00:00"/>
    <x v="0"/>
    <s v="630"/>
    <x v="0"/>
    <s v="Closed"/>
    <s v="HFTD 3"/>
    <s v="POHW FIRE ACCM COMP OH   XMPT TR3  PRTO AIR  FRAB"/>
    <s v="No Good/Out of Stdrd"/>
    <s v="Structure-Wood"/>
    <s v="Repair"/>
    <s v="45137265"/>
    <s v="T3 DI MONTE RIO-FULTN-FLTN 14/8 RPR SPLW"/>
    <s v="ICW"/>
  </r>
  <r>
    <s v="LC"/>
    <s v="123866235"/>
    <s v="004/032"/>
    <s v="T3 EI TIGER CREEK-ELECTRA 4/32 RMV VEG"/>
    <s v="VICTOR"/>
    <s v="ETL.5780.TOWR"/>
    <d v="2022-06-17T00:00:00"/>
    <d v="2022-06-17T00:00:00"/>
    <d v="2022-09-07T00:00:00"/>
    <x v="294"/>
    <d v="2022-12-17T00:00:00"/>
    <x v="0"/>
    <s v="564"/>
    <x v="0"/>
    <s v="Closed"/>
    <s v="HFTD 3"/>
    <s v="REGW INSP COMP OH   FMOB TR3  PRTO FRAB"/>
    <s v="Overgrown"/>
    <s v="Vegetation-Tower"/>
    <s v="Cage Clearing"/>
    <s v=""/>
    <s v=""/>
    <s v=""/>
  </r>
  <r>
    <s v="LC"/>
    <s v="123866247"/>
    <s v="004/033"/>
    <s v="T3 EI TIGER CREEK-ELECTRA 4/33 RMV VEG"/>
    <s v="VICTOR"/>
    <s v="ETL.5780.TOWR"/>
    <d v="2022-06-17T00:00:00"/>
    <d v="2022-06-17T00:00:00"/>
    <d v="2022-09-07T00:00:00"/>
    <x v="294"/>
    <d v="2022-12-17T00:00:00"/>
    <x v="0"/>
    <s v="564"/>
    <x v="0"/>
    <s v="Closed"/>
    <s v="HFTD 3"/>
    <s v="REGW INSP COMP OH   FMOB TR3  PRTO FRAB"/>
    <s v="Overgrown"/>
    <s v="Vegetation-Tower"/>
    <s v="Cage Clearing"/>
    <s v=""/>
    <s v=""/>
    <s v=""/>
  </r>
  <r>
    <s v="LC"/>
    <s v="123872648"/>
    <s v=":000/008"/>
    <s v="T3 DI FULTON-CALISTOGA :0/8 RPL DMPW"/>
    <s v="LAKEVLLE"/>
    <s v="ETL.6880.INSL.NCER"/>
    <d v="2022-06-18T00:00:00"/>
    <d v="2022-06-09T00:00:00"/>
    <d v="2022-07-24T00:00:00"/>
    <x v="255"/>
    <d v="2022-12-09T00:00:00"/>
    <x v="0"/>
    <s v="630"/>
    <x v="0"/>
    <s v="Closed"/>
    <s v="HFTD 3"/>
    <s v="POHW FIRE COMP OH   TR3  PRTO AIR"/>
    <s v="No Good/Out of Stdrd"/>
    <s v="Damper-Wood"/>
    <s v="Replace"/>
    <s v="45387660"/>
    <s v="T3 DI FULTON-CALISTOGA :0/8R RPR GYWW"/>
    <s v="ICW"/>
  </r>
  <r>
    <s v="LC"/>
    <s v="123872728"/>
    <s v=":000/008"/>
    <s v="T3 DI FULTON-CALISTOGA :0/8R RPR GYWW"/>
    <s v="LAKEVLLE"/>
    <s v="ETL.6880.POLE.STPS"/>
    <d v="2022-06-18T00:00:00"/>
    <d v="2022-06-09T00:00:00"/>
    <d v="2022-07-24T00:00:00"/>
    <x v="255"/>
    <d v="2022-12-09T00:00:00"/>
    <x v="0"/>
    <s v="630"/>
    <x v="0"/>
    <s v="Closed"/>
    <s v="HFTD 3"/>
    <s v="RELW FIRE COMP OH   TR3  PRTO AIR  NTDE"/>
    <s v="No Good/Out of Stdrd"/>
    <s v="Guy Wire-Wood"/>
    <s v="Repair"/>
    <s v="45387660"/>
    <s v="T3 DI FULTON-CALISTOGA :0/8R RPR GYWW"/>
    <s v="ICW"/>
  </r>
  <r>
    <s v="LC"/>
    <s v="123872858"/>
    <s v="017/135"/>
    <s v="T3 DI MDL FRK GLD HL 17/135 RPR INSW"/>
    <s v="SACTO"/>
    <s v="ETL.5140.INSL"/>
    <d v="2022-06-18T00:00:00"/>
    <d v="2022-06-09T00:00:00"/>
    <d v="2022-10-14T00:00:00"/>
    <x v="255"/>
    <d v="2022-12-09T00:00:00"/>
    <x v="0"/>
    <s v="630"/>
    <x v="0"/>
    <s v="Closed"/>
    <s v="HFTD 3"/>
    <s v="RELW FIRE ACCM COMP OH   TR3  PRTO AIR"/>
    <s v="No Good/Out of Stdrd"/>
    <s v="Insulator-Wood"/>
    <s v="Repair"/>
    <s v="45580799"/>
    <s v="T3 DI MDL FRK GLD HL 17/135 RPR INSW"/>
    <s v="ICW"/>
  </r>
  <r>
    <s v="LC"/>
    <s v="123882614"/>
    <s v="000/001"/>
    <s v="T3 EI SLY CREEK TAP 0/1L RPR GYWW"/>
    <s v="TABLEMTN"/>
    <s v="ETL.4221.POLE.STPS"/>
    <d v="2022-06-20T00:00:00"/>
    <d v="2022-06-20T00:00:00"/>
    <d v="2022-07-22T00:00:00"/>
    <x v="258"/>
    <d v="2022-12-20T00:00:00"/>
    <x v="0"/>
    <s v="630"/>
    <x v="0"/>
    <s v="Closed"/>
    <s v="HFTD 3"/>
    <s v="RELW INSP COMP OH   FMOB TR3  PRTO"/>
    <s v="No Good/Out of Stdrd"/>
    <s v="Guy Wire-Wood"/>
    <s v="Repair"/>
    <s v="45419650"/>
    <s v="T3 EI SLY CREEK TAP 0/1L RPR GYWW"/>
    <s v="ICW"/>
  </r>
  <r>
    <s v="LC"/>
    <s v="123882616"/>
    <s v="000/001"/>
    <s v="T3 EI SLY CREEK TAP 0/1R RPR GYWW"/>
    <s v="TABLEMTN"/>
    <s v="ETL.4221.POLE.STPS"/>
    <d v="2022-06-20T00:00:00"/>
    <d v="2022-06-20T00:00:00"/>
    <d v="2022-07-22T00:00:00"/>
    <x v="258"/>
    <d v="2022-12-20T00:00:00"/>
    <x v="0"/>
    <s v="630"/>
    <x v="0"/>
    <s v="Closed"/>
    <s v="HFTD 3"/>
    <s v="RELW INSP COMP OH   FMOB TR3  PRTO"/>
    <s v="No Good/Out of Stdrd"/>
    <s v="Guy Wire-Wood"/>
    <s v="Repair"/>
    <s v="45419651"/>
    <s v="T3 EI SLY CREEK TAP 0/1R RPR GYWW"/>
    <s v="ICW"/>
  </r>
  <r>
    <s v="LC"/>
    <s v="123882620"/>
    <s v="000/001"/>
    <s v="T3 EI SLY CREEK TAP 0/1C RPR GYWW"/>
    <s v="TABLEMTN"/>
    <s v="ETL.4221.POLE.STPS"/>
    <d v="2022-06-20T00:00:00"/>
    <d v="2022-06-20T00:00:00"/>
    <d v="2022-07-22T00:00:00"/>
    <x v="258"/>
    <d v="2022-12-20T00:00:00"/>
    <x v="0"/>
    <s v="630"/>
    <x v="0"/>
    <s v="Closed"/>
    <s v="HFTD 3"/>
    <s v="RELW INSP COMP OH   FMOB TR3  PRTO"/>
    <s v="No Good/Out of Stdrd"/>
    <s v="Guy Wire-Wood"/>
    <s v="Repair"/>
    <s v="45419640"/>
    <s v="T3 EI SLY CREEK TAP 0/1C RPR GYWW"/>
    <s v="ICW"/>
  </r>
  <r>
    <s v="LC"/>
    <s v="123891629"/>
    <s v="004/041"/>
    <s v="T3 DI MDDL FRK-GLD HILL 4/41L RPR GYWW"/>
    <s v="SACTO"/>
    <s v="ETL.5140.POLE.STPS"/>
    <d v="2022-06-21T00:00:00"/>
    <d v="2022-06-13T00:00:00"/>
    <d v="2022-10-20T00:00:00"/>
    <x v="295"/>
    <d v="2022-12-13T00:00:00"/>
    <x v="0"/>
    <s v="630"/>
    <x v="0"/>
    <s v="Closed"/>
    <s v="HFTD 3"/>
    <s v="RELW COMP OH   TR3  PRTO AIR"/>
    <s v="No Good/Out of Stdrd"/>
    <s v="Guy Wire-Wood"/>
    <s v="Repair"/>
    <s v="45502076"/>
    <s v="T3 DI MDDL FRK-GLD HILL 4/41 RPR GYWW"/>
    <s v="ICW"/>
  </r>
  <r>
    <s v="LC"/>
    <s v="123902115"/>
    <s v="016/139"/>
    <s v="T2 DI CRAG VIEW-CASCADE 16/139L RPL STRW"/>
    <s v="TABLEMTN"/>
    <s v="ETL.1350.POLE.WDPS"/>
    <d v="2022-06-23T00:00:00"/>
    <d v="2021-06-09T00:00:00"/>
    <d v="2022-09-12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52992"/>
    <s v="T2 EI CRAG VIEW-CASCDE 18/154R RPL STRW"/>
    <s v="70Y"/>
  </r>
  <r>
    <s v="LC"/>
    <s v="123911997"/>
    <s v="002/036"/>
    <s v="T3 DI BURNS-LONE STAR #1 002/036 RMV VEG"/>
    <s v="MOSSLNDG"/>
    <s v="ETL.6230.POLE.NWOD"/>
    <d v="2022-06-24T00:00:00"/>
    <d v="2022-06-01T00:00:00"/>
    <d v="2022-10-21T00:00:00"/>
    <x v="290"/>
    <d v="2022-12-01T00:00:00"/>
    <x v="0"/>
    <s v="564"/>
    <x v="0"/>
    <s v="Closed"/>
    <s v="HFTD 3"/>
    <s v="POHW FIRE ACCL COMP OH   XMPT TR3  PRTO AIR"/>
    <s v="Overgrown"/>
    <s v="Vegetation"/>
    <s v="Trim"/>
    <s v=""/>
    <s v=""/>
    <s v=""/>
  </r>
  <r>
    <s v="LC"/>
    <s v="123916073"/>
    <s v="006/056"/>
    <s v="T3 DI MIDDLE FRK-GLD HIL 6/56L RPR GYWW"/>
    <s v="SACTO"/>
    <s v="ETL.5140.POLE.WDPS"/>
    <d v="2022-06-24T00:00:00"/>
    <d v="2022-06-01T00:00:00"/>
    <d v="2022-10-13T00:00:00"/>
    <x v="290"/>
    <d v="2022-12-01T00:00:00"/>
    <x v="0"/>
    <s v="630"/>
    <x v="0"/>
    <s v="Closed"/>
    <s v="HFTD 3"/>
    <s v="RELW COMP OH   XMPT TR3  PRTO AIR"/>
    <s v="No Good/Out of Stdrd"/>
    <s v="Guy Wire-Wood"/>
    <s v="Repair"/>
    <s v="45502063"/>
    <s v="T3 DI MIDDLE FRK-GLD HIL 6/56L RPR GYWW"/>
    <s v="ICW"/>
  </r>
  <r>
    <s v="LC"/>
    <s v="123916077"/>
    <s v="006/056"/>
    <s v="T3 DI MIDDLE FRK-GLD HIL 6/56R RPR GRWW"/>
    <s v="SACTO"/>
    <s v="ETL.5140.POLE.WDPS"/>
    <d v="2022-06-24T00:00:00"/>
    <d v="2022-06-01T00:00:00"/>
    <d v="2022-10-13T00:00:00"/>
    <x v="290"/>
    <d v="2022-12-01T00:00:00"/>
    <x v="0"/>
    <s v="630"/>
    <x v="0"/>
    <s v="Closed"/>
    <s v="HFTD 3"/>
    <s v="RELW COMP OH   TR3  PRTO AIR"/>
    <s v="No Good/Out of Stdrd"/>
    <s v="Ground Wire-Wood"/>
    <s v="Repair"/>
    <s v="45502069"/>
    <s v="T3 DI MIDDLE FRK-GLD HIL 6/56R RPR GRWW"/>
    <s v="ICW"/>
  </r>
  <r>
    <s v="LC"/>
    <s v="123919213"/>
    <s v="002/000"/>
    <s v="T3 DI BEARDSLEY TAP 2/0 RMV VEG"/>
    <s v="VICTOR"/>
    <s v="ETL.1401.POLE.STPS"/>
    <d v="2022-06-24T00:00:00"/>
    <d v="2022-06-06T00:00:00"/>
    <d v="2022-07-08T00:00:00"/>
    <x v="254"/>
    <d v="2022-12-06T00:00:00"/>
    <x v="0"/>
    <s v="564"/>
    <x v="0"/>
    <s v="Closed"/>
    <s v="HFTD 3"/>
    <s v="POHW FIRE CNCL OH   TR3  PRTO AIR  FRAB"/>
    <s v="Overgrown"/>
    <s v="Vegetation"/>
    <s v="Remove"/>
    <s v=""/>
    <s v=""/>
    <s v=""/>
  </r>
  <r>
    <s v="LC"/>
    <s v="123924902"/>
    <s v="003/007"/>
    <s v="T3 DI FULTON-CALISTOGA 3/7 RPR GYWW"/>
    <s v="LAKEVLLE"/>
    <s v="ETL.6880.POLE.NWOD"/>
    <d v="2022-06-25T00:00:00"/>
    <d v="2022-05-31T00:00:00"/>
    <d v="2022-10-19T00:00:00"/>
    <x v="296"/>
    <d v="2022-11-30T00:00:00"/>
    <x v="0"/>
    <s v="630"/>
    <x v="0"/>
    <s v="Closed"/>
    <s v="HFTD 3"/>
    <s v="RELW FIRE ACCL COMP OH   TR3  PRTO AIR  FRAB"/>
    <s v="No Good/Out of Stdrd"/>
    <s v="Guy Wire-Wood"/>
    <s v="Repair"/>
    <s v="45456818"/>
    <s v="T3 DI FULTON-CALISTOGA 3/7 RPR GYWW"/>
    <s v="ICW"/>
  </r>
  <r>
    <s v="LC"/>
    <s v="123929621"/>
    <s v="013/011"/>
    <s v="T3 EI LAURELES-OTTER 013/011 RMV VEG"/>
    <s v="MOSSLNDG"/>
    <s v="ETL.7380.POLE.WOOD"/>
    <d v="2022-06-26T00:00:00"/>
    <d v="2022-06-26T00:00:00"/>
    <d v="2022-10-20T00:00:00"/>
    <x v="297"/>
    <d v="2022-12-26T00:00:00"/>
    <x v="0"/>
    <s v="564"/>
    <x v="0"/>
    <s v="Closed"/>
    <s v="HFTD 3"/>
    <s v="REGW INSP COMP OH   FMOB TR3  PRTO FRAB"/>
    <s v="Overgrown"/>
    <s v="Vegetation"/>
    <s v="Remove"/>
    <s v=""/>
    <s v=""/>
    <s v=""/>
  </r>
  <r>
    <s v="LC"/>
    <s v="123934991"/>
    <s v="003/034"/>
    <s v="T3 DI MID FRK-GLD HILL 3/34L RPL HRDD"/>
    <s v="SACTO"/>
    <s v="ETL.5140.POLE.STPS"/>
    <d v="2022-06-27T00:00:00"/>
    <d v="2022-06-10T00:00:00"/>
    <d v="2022-10-20T00:00:00"/>
    <x v="293"/>
    <d v="2022-12-10T00:00:00"/>
    <x v="0"/>
    <s v="630"/>
    <x v="0"/>
    <s v="Closed"/>
    <s v="HFTD 3"/>
    <s v="RELW FIRE COMP OH   TR3  PRTO AIR  FRAB"/>
    <s v="No Good/Out of Stdrd"/>
    <s v="Hardware-Wood"/>
    <s v="Replace"/>
    <s v="45502077"/>
    <s v="T3 DI MID FRK-GLD HILL 3/34L RPL HRDD"/>
    <s v="ICW"/>
  </r>
  <r>
    <s v="LC"/>
    <s v="123934992"/>
    <s v="003/034"/>
    <s v="T3 DI MID FRK-GLD HILL 3/34L RPR GYWW"/>
    <s v="SACTO"/>
    <s v="ETL.5140.POLE.STPS"/>
    <d v="2022-06-27T00:00:00"/>
    <d v="2022-06-10T00:00:00"/>
    <d v="2022-10-20T00:00:00"/>
    <x v="293"/>
    <d v="2022-12-10T00:00:00"/>
    <x v="0"/>
    <s v="630"/>
    <x v="0"/>
    <s v="Closed"/>
    <s v="HFTD 3"/>
    <s v="RELW FIRE COMP OH   TR3  PRTO AIR  FRAB"/>
    <s v="No Good/Out of Stdrd"/>
    <s v="Guy Wire-Wood"/>
    <s v="Repair"/>
    <s v="45502078"/>
    <s v="T3 DI MID FRK-GLD HILL 3/34L RPR GYWW"/>
    <s v="ICW"/>
  </r>
  <r>
    <s v="LC"/>
    <s v="123934998"/>
    <s v="003/031"/>
    <s v="T3 DI MDDLE FRK-GLD HILL 3/31R RPR CRSW"/>
    <s v="SACTO"/>
    <s v="ETL.5140.POLE.STPS"/>
    <d v="2022-06-27T00:00:00"/>
    <d v="2022-06-10T00:00:00"/>
    <d v="2022-10-20T00:00:00"/>
    <x v="293"/>
    <d v="2022-12-10T00:00:00"/>
    <x v="0"/>
    <s v="630"/>
    <x v="0"/>
    <s v="Closed"/>
    <s v="HFTD 3"/>
    <s v="RELW FIRE COMP OH   TR3  PRTO AIR"/>
    <s v="No Good/Out of Stdrd"/>
    <s v="Crossarm-Wood"/>
    <s v="Repair"/>
    <s v="45502079"/>
    <s v="T3 DI MDDLE FRK-GLD HILL 3/31R RPR CRSW"/>
    <s v="ICW"/>
  </r>
  <r>
    <s v="LC"/>
    <s v="123967209"/>
    <s v="000/001"/>
    <s v="T3 DI TIGR CREEK-VALY SPRNGS 0/1 RMV VEG"/>
    <s v="VICTOR"/>
    <s v="ETL.5790.TOWR"/>
    <d v="2022-06-30T00:00:00"/>
    <d v="2022-06-06T00:00:00"/>
    <d v="2022-07-20T00:00:00"/>
    <x v="254"/>
    <d v="2022-12-06T00:00:00"/>
    <x v="0"/>
    <s v="564"/>
    <x v="0"/>
    <s v="Closed"/>
    <s v="HFTD 3"/>
    <s v="POHW CNCL OH   TR3  PRTO AIR  FRAB"/>
    <s v="Overgrown"/>
    <s v="Vegetation"/>
    <s v="Remove"/>
    <s v=""/>
    <s v=""/>
    <s v=""/>
  </r>
  <r>
    <s v="LC"/>
    <s v="124053904"/>
    <s v="000/005"/>
    <s v="T3 DI MDDL FORK-GLD HLL 0/5R RPR POLE"/>
    <s v="SACTO"/>
    <s v="ETL.5140.POLE.WDPS"/>
    <d v="2022-07-11T00:00:00"/>
    <d v="2022-06-21T00:00:00"/>
    <d v="2022-10-22T00:00:00"/>
    <x v="298"/>
    <d v="2022-12-21T00:00:00"/>
    <x v="0"/>
    <s v="630"/>
    <x v="0"/>
    <s v="Closed"/>
    <s v="HFTD 3"/>
    <s v="RELW FIRE COMP OH   TR3  PRTO AIR  FRAB"/>
    <s v="No Good/Out of Stdrd"/>
    <s v="Structure-Wood"/>
    <s v="Repair"/>
    <s v="45542108"/>
    <s v="T3 DI MDDL FORK-GLD HLL 0/5R RPR POLE"/>
    <s v="ICW"/>
  </r>
  <r>
    <s v="LC"/>
    <s v="124072640"/>
    <s v="025/300"/>
    <s v="T2 DI DRUM-SUMMIT #1 25/300R RPL STRW"/>
    <s v="SACTO"/>
    <s v="ETL.1440.POLE.WDPS"/>
    <d v="2022-07-13T00:00:00"/>
    <d v="2021-06-18T00:00:00"/>
    <d v="2022-09-10T00:00:00"/>
    <x v="113"/>
    <d v="2022-06-18T00:00:00"/>
    <x v="1"/>
    <s v="372"/>
    <x v="0"/>
    <s v="Closed"/>
    <s v="HFTD 2"/>
    <s v="POHW FIRE COMP OH   TR2  PRTO AIR"/>
    <s v="No Good/Out of Stdrd"/>
    <s v="Structure-Wood"/>
    <s v="Replace"/>
    <s v="31608673"/>
    <s v="T2 DI DRUM-SUMMIT #1 25/300 RPL STRW"/>
    <s v="70Y"/>
  </r>
  <r>
    <s v="LC"/>
    <s v="124113614"/>
    <s v="001/018"/>
    <s v="T3 DI MIDDLE FORK-GOLD HIL 1/18 RPR WDPK"/>
    <s v="SACTO"/>
    <s v="ETL.5140.POLE.WDPS"/>
    <d v="2022-07-19T00:00:00"/>
    <d v="2022-06-09T00:00:00"/>
    <d v="2022-10-13T00:00:00"/>
    <x v="255"/>
    <d v="2022-12-09T00:00:00"/>
    <x v="0"/>
    <s v="630"/>
    <x v="0"/>
    <s v="Closed"/>
    <s v="HFTD 3"/>
    <s v="RELW FIRE COMP OH   TR3  PRTO AIR"/>
    <s v="No Good/Out of Stdrd"/>
    <s v="Structure-Wood"/>
    <s v="Repair"/>
    <s v="45502064"/>
    <s v="T3 DI MIDDLE FORK-GOLD HIL 1/18 RPR WDPK"/>
    <s v="ICW"/>
  </r>
  <r>
    <s v="LC"/>
    <s v="124130108"/>
    <s v="005/004"/>
    <s v="T3 DI DONNELLS-MI-WUK 5/4 RMV VEG"/>
    <s v="VICTOR"/>
    <s v="ETL.1400.TOWR"/>
    <d v="2022-07-20T00:00:00"/>
    <d v="2022-06-25T00:00:00"/>
    <d v="2022-07-22T00:00:00"/>
    <x v="260"/>
    <d v="2022-12-25T00:00:00"/>
    <x v="0"/>
    <s v="564"/>
    <x v="0"/>
    <s v="Closed"/>
    <s v="HFTD 3"/>
    <s v="POHW COMP OH   TR3  AIR  FRAB"/>
    <s v="Overgrown"/>
    <s v="Vegetation"/>
    <s v="Remove"/>
    <s v=""/>
    <s v=""/>
    <s v=""/>
  </r>
  <r>
    <s v="LC"/>
    <s v="124173442"/>
    <s v="008/066"/>
    <s v="T2 EI TRINITY-COTTONWD 8/66 RPL POLE"/>
    <s v="TABLEMTN"/>
    <s v="ETL.4040.POLE.WDPS"/>
    <d v="2022-07-27T00:00:00"/>
    <d v="2021-03-25T00:00:00"/>
    <d v="2022-08-08T00:00:00"/>
    <x v="39"/>
    <d v="2022-03-25T00:00:00"/>
    <x v="1"/>
    <s v="372"/>
    <x v="0"/>
    <s v="Closed"/>
    <s v="HFTD 2"/>
    <s v="POHW INSP COMP OH   FMOB TR2  PRTO SR22"/>
    <s v="No Good/Out of Stdrd"/>
    <s v="Structure-Wood"/>
    <s v="Replace"/>
    <s v="31577970"/>
    <s v="T2 TRINITY-COTTNWD 4/31R RPL STRW"/>
    <s v="70Y"/>
  </r>
  <r>
    <s v="LC"/>
    <s v="124187905"/>
    <s v="021/154"/>
    <s v="T3 DI METCALF-GREEN VALLY 21/154 RMV VEG"/>
    <s v="MOSSLNDG"/>
    <s v="ETL.2540.POLE.WDPS"/>
    <d v="2022-07-28T00:00:00"/>
    <d v="2022-06-28T00:00:00"/>
    <d v="2022-10-25T00:00:00"/>
    <x v="299"/>
    <d v="2022-12-28T00:00:00"/>
    <x v="0"/>
    <s v="564"/>
    <x v="0"/>
    <s v="Closed"/>
    <s v="HFTD 3"/>
    <s v="POHW COMP OH   TR3  PRTO AIR"/>
    <s v="Overgrown"/>
    <s v="Vegetation"/>
    <s v="Remove"/>
    <s v=""/>
    <s v=""/>
    <s v=""/>
  </r>
  <r>
    <s v="LC"/>
    <s v="124336712"/>
    <s v="003/072"/>
    <s v="WV T2 DELTA-MTN GATE JCT 3/72 RPL POLE"/>
    <s v="TABLEMTN"/>
    <s v="ETL.6750.POLE.WDPS"/>
    <d v="2022-08-22T00:00:00"/>
    <d v="2021-09-08T00:00:00"/>
    <d v="2022-08-27T00:00:00"/>
    <x v="204"/>
    <d v="2022-09-08T00:00:00"/>
    <x v="0"/>
    <s v="372"/>
    <x v="0"/>
    <s v="Closed"/>
    <s v="HFTD 2"/>
    <s v="POHW OTHR COMP OH   FMOB TR2  PRTO"/>
    <s v="No Good/Out of Stdrd"/>
    <s v="Structure-Wood"/>
    <s v="Replace"/>
    <s v="31431541"/>
    <s v="T2 EI DLTA-MTN GTE JCT 005/088C RPL(ENG)"/>
    <s v="70Y"/>
  </r>
  <r>
    <s v="LC"/>
    <s v="124384079"/>
    <s v="009/133"/>
    <s v="T2 DELTA-MTN GATE JCT 9/133C RPL STRW"/>
    <s v="TABLEMTN"/>
    <s v="ETL.6750.POLE.WDPS"/>
    <d v="2022-08-28T00:00:00"/>
    <d v="2021-08-30T00:00:00"/>
    <d v="2022-08-29T00:00:00"/>
    <x v="196"/>
    <d v="2022-08-30T00:00:00"/>
    <x v="0"/>
    <s v="372"/>
    <x v="0"/>
    <s v="Closed"/>
    <s v="HFTD 2"/>
    <s v="POHW OTHR COMP OH   FMOB TR2  PRTO FRAB NTDE"/>
    <s v="No Good/Out of Stdrd"/>
    <s v="Structure-Wood"/>
    <s v="Replace"/>
    <s v="31544588"/>
    <s v="EI T2 DELTA-MTN GATE JCT 8/124 RPL STRW"/>
    <s v="70Y"/>
  </r>
  <r>
    <s v="LC"/>
    <s v="120259723"/>
    <s v="017/124"/>
    <s v="T2 CAYUCOS-CAMBRIA 17/124 REPL INSW"/>
    <s v="PISMOBCH"/>
    <s v="ETL.8560.POLE.NWOD"/>
    <d v="2021-01-05T00:00:00"/>
    <d v="2021-01-05T00:00:00"/>
    <d v="2021-03-08T00:00:00"/>
    <x v="1"/>
    <d v="2021-04-05T00:00:00"/>
    <x v="0"/>
    <s v="508"/>
    <x v="1"/>
    <s v="Closed"/>
    <s v="HFTD 2"/>
    <s v="RELW NONR COMP OH   FMOB TR2  PRTO FRAB"/>
    <s v="No Good/Out of Stdrd"/>
    <s v="Insulator-Wood"/>
    <s v="Replace"/>
    <s v="31527288"/>
    <s v="T2 CAYUCOS-CAMBRIA 17/124 REPL INSW"/>
    <s v="93I"/>
  </r>
  <r>
    <s v="LC"/>
    <s v="120446065"/>
    <s v="004/053"/>
    <s v="T2 EI SNEATH LNE-PCIFIC 4/053 RPL INSW"/>
    <s v="METCALF"/>
    <s v="ETL.7575.INSL.NCER"/>
    <d v="2021-01-19T00:00:00"/>
    <d v="2021-01-19T00:00:00"/>
    <d v="2022-05-05T00:00:00"/>
    <x v="155"/>
    <d v="2022-01-19T00:00:00"/>
    <x v="1"/>
    <s v="508"/>
    <x v="2"/>
    <s v="Closed"/>
    <s v="HFTD 2"/>
    <s v="RELW NONR COMP OH   FMOB TR2  PRTO NTDE"/>
    <s v="No Good/Out of Stdrd"/>
    <s v="Insulator-Wood"/>
    <s v="Replace"/>
    <s v="31597207"/>
    <s v="T2 EI SNEATH LNE-PCIFIC 4/053 RPL INSW"/>
    <s v="93I"/>
  </r>
  <r>
    <s v="LC"/>
    <s v="120475392"/>
    <s v="006/147"/>
    <s v="WV T2 DEL MONTE-VIEJO 6/147 INST DAMW"/>
    <s v="MOSSLNDG"/>
    <s v="ETL.6710.POLE.NWOD"/>
    <d v="2021-01-28T00:00:00"/>
    <d v="2021-01-28T00:00:00"/>
    <d v="2021-04-12T00:00:00"/>
    <x v="300"/>
    <d v="2021-04-28T00:00:00"/>
    <x v="0"/>
    <s v="630"/>
    <x v="2"/>
    <s v="Closed"/>
    <s v="HFTD 2"/>
    <s v="RELW OTHR COMP OH   FMOB TR2  PRTO"/>
    <s v="Missing"/>
    <s v="Damper-Wood"/>
    <s v="Install"/>
    <s v="44638255"/>
    <s v="WV T2 DEL MONTE-VIEJO 6/147 INST DAMW"/>
    <s v="ICW"/>
  </r>
  <r>
    <s v="LC"/>
    <s v="120485050"/>
    <s v="019/087"/>
    <s v="EI T2 DIABLO-MESA 019/087 RPL INSS"/>
    <s v="PISMOBCH"/>
    <s v="ETL.4620.INSL"/>
    <d v="2021-02-01T00:00:00"/>
    <d v="2021-02-01T00:00:00"/>
    <d v="2021-02-10T00:00:00"/>
    <x v="7"/>
    <d v="2021-05-01T00:00:00"/>
    <x v="0"/>
    <s v="532"/>
    <x v="1"/>
    <s v="Closed"/>
    <s v="HFTD 2"/>
    <s v="RELW CREW COMP OH   FMOB TR2  PRTO"/>
    <s v="No Good/Out of Stdrd"/>
    <s v="Insulator-Steel"/>
    <s v="Replace"/>
    <s v="31529413"/>
    <s v="EI T2 DIABLO-MESA 019/087 RPL INSS"/>
    <s v="93K"/>
  </r>
  <r>
    <s v="LC"/>
    <s v="120504000"/>
    <s v="024/289A"/>
    <s v="T2 EI DRUM-SUMMIT #2 24/289A RPR GYWW"/>
    <s v="SACTO"/>
    <s v="ETL.1450.POLE.NWOD"/>
    <d v="2021-02-05T00:00:00"/>
    <d v="2021-02-05T00:00:00"/>
    <d v="2021-02-26T00:00:00"/>
    <x v="176"/>
    <d v="2021-05-05T00:00:00"/>
    <x v="0"/>
    <s v="630"/>
    <x v="1"/>
    <s v="Closed"/>
    <s v="HFTD 2"/>
    <s v="RELW NONR COMP OH   FMOB TR2  PRTO"/>
    <s v="No Good/Out of Stdrd"/>
    <s v="Guy Wire-Wood"/>
    <s v="Repair"/>
    <s v="44644147"/>
    <s v="T2 EI DRUM-SUMMIT #2 24/289A RPR GYWW"/>
    <s v="ICW"/>
  </r>
  <r>
    <s v="LC"/>
    <s v="120589910"/>
    <s v="008/055"/>
    <s v="T2 DI METCALF-MORGAN HILL RPR INSS"/>
    <s v="MOSSLNDG"/>
    <s v="ETL.2570.INSL.CERA"/>
    <d v="2021-03-02T00:00:00"/>
    <d v="2021-03-01T00:00:00"/>
    <d v="2021-05-09T00:00:00"/>
    <x v="18"/>
    <d v="2021-06-01T00:00:00"/>
    <x v="0"/>
    <s v="628"/>
    <x v="1"/>
    <s v="Closed"/>
    <s v="HFTD 2"/>
    <s v="RELW OTHR FIRE ACCL COMP OH   TR2  PRTO"/>
    <s v="No Good/Out of Stdrd"/>
    <s v="Insulator-Steel"/>
    <s v="Repair"/>
    <s v="44670082"/>
    <s v="T2 DI METCALF-MORGAN HILL RPR INSS"/>
    <s v="ICS"/>
  </r>
  <r>
    <s v="LC"/>
    <s v="120594244"/>
    <s v="027/002"/>
    <s v="T2 COALINGA #1-SAN MIGUEL 27/2 RMV BALLN"/>
    <s v="PISMOBCH"/>
    <s v="ETL.8580.TOWR"/>
    <d v="2021-03-03T00:00:00"/>
    <d v="2021-03-02T00:00:00"/>
    <d v="2021-03-02T00:00:00"/>
    <x v="19"/>
    <d v="2021-06-02T00:00:00"/>
    <x v="0"/>
    <s v="628"/>
    <x v="1"/>
    <s v="Closed"/>
    <s v="HFTD 2"/>
    <s v="RELW NONR COMP OH   FMOB TR2"/>
    <s v="Debris/Nest/etc."/>
    <s v="Conductor-Steel"/>
    <s v="Remove"/>
    <s v="44670025"/>
    <s v="T2 COALINGA #1-SAN MIGUEL 27/2 RMV BALLN"/>
    <s v="ICS"/>
  </r>
  <r>
    <s v="LC"/>
    <s v="120604304"/>
    <s v="014/091"/>
    <s v="T2 JEFFERSON-MARTIN 14/091 RPR SWITCH"/>
    <s v="METCALF"/>
    <s v="ETL.5710.POLE.NWOD"/>
    <d v="2021-03-04T00:00:00"/>
    <d v="2021-03-04T00:00:00"/>
    <d v="2021-05-25T00:00:00"/>
    <x v="21"/>
    <d v="2021-06-04T00:00:00"/>
    <x v="0"/>
    <s v="623"/>
    <x v="1"/>
    <s v="Closed"/>
    <s v="HFTD 2"/>
    <s v="RELW NONR COMP OH   FMOB TR2  PRTO"/>
    <s v="Out of Adjustment"/>
    <s v="Switch"/>
    <s v="Repair"/>
    <s v="44673155"/>
    <s v="T2 JEFFERSON-MARTIN 14/091 RPR SWITCH"/>
    <s v="ICE"/>
  </r>
  <r>
    <s v="LC"/>
    <s v="120612185"/>
    <s v="009/004"/>
    <s v="T2 MELONES-CURTIS 9/4C REPL POLE"/>
    <s v="VICTOR"/>
    <s v="ETL.2390.POLE.WDPS"/>
    <d v="2021-03-08T00:00:00"/>
    <d v="2021-03-08T00:00:00"/>
    <d v="2021-05-20T00:00:00"/>
    <x v="23"/>
    <d v="2021-06-08T00:00:00"/>
    <x v="0"/>
    <s v="372"/>
    <x v="2"/>
    <s v="Closed"/>
    <s v="HFTD 2"/>
    <s v="REGW CREW COMP OH   FMOB TR2  PRTO"/>
    <s v="Rotten"/>
    <s v="Structure-Wood"/>
    <s v="Replace"/>
    <s v="31532553"/>
    <s v="MELONES-CURTIS 9/4R REPL POLE"/>
    <s v="70Y"/>
  </r>
  <r>
    <s v="LC"/>
    <s v="120612195"/>
    <s v="009/004"/>
    <s v="T2 MELONES-CURTIS 9/4R REPL POLE"/>
    <s v="VICTOR"/>
    <s v="ETL.2390.POLE.WDPS"/>
    <d v="2021-03-08T00:00:00"/>
    <d v="2021-03-08T00:00:00"/>
    <d v="2021-05-20T00:00:00"/>
    <x v="23"/>
    <d v="2021-06-08T00:00:00"/>
    <x v="0"/>
    <s v="372"/>
    <x v="2"/>
    <s v="Closed"/>
    <s v="HFTD 2"/>
    <s v="RELW CREW COMP OH   FMOB TR2  PRTO"/>
    <s v="Rotten"/>
    <s v="Structure-Wood"/>
    <s v="Replace"/>
    <s v="31532553"/>
    <s v="MELONES-CURTIS 9/4R REPL POLE"/>
    <s v="70Y"/>
  </r>
  <r>
    <s v="LC"/>
    <s v="120612206"/>
    <s v="014/067"/>
    <s v="T2 CORTINA-MENDOCINO #1 14/67 RPR CONS"/>
    <s v="LAKEVLLE"/>
    <s v="ETL.1330.TOWR"/>
    <d v="2021-03-08T00:00:00"/>
    <d v="2021-03-08T00:00:00"/>
    <d v="2021-04-21T00:00:00"/>
    <x v="23"/>
    <d v="2021-06-08T00:00:00"/>
    <x v="0"/>
    <s v="628"/>
    <x v="1"/>
    <s v="Closed"/>
    <s v="HFTD 2"/>
    <s v="RELW PATR COMP OH   FMOB TR2  PRTO"/>
    <s v="No Good/Out of Stdrd"/>
    <s v="Conductor-Steel"/>
    <s v="Repair"/>
    <s v="44698546"/>
    <s v="T2 CORTINA-MENDOCINO #1 14/67 RPR CONS"/>
    <s v="ICS"/>
  </r>
  <r>
    <s v="LC"/>
    <s v="120614493"/>
    <s v="001/010"/>
    <s v="T2 BALCH-SANGER 1/010 INST COTR KEY"/>
    <s v="FRESNO"/>
    <s v="ETL.1050.INSL.CERA"/>
    <d v="2021-03-09T00:00:00"/>
    <d v="2021-03-08T00:00:00"/>
    <d v="2021-04-13T00:00:00"/>
    <x v="23"/>
    <d v="2021-06-08T00:00:00"/>
    <x v="0"/>
    <s v="628"/>
    <x v="2"/>
    <s v="Closed"/>
    <s v="HFTD 2"/>
    <s v="RELW INSP COMP OH   FMOB TR2  PRTO"/>
    <s v="No Good/Out of Stdrd"/>
    <s v="Insulator-Steel"/>
    <s v="Repair"/>
    <s v="44688405"/>
    <s v="T2 BALCH-SANGER 1/010 INST COTR KEY"/>
    <s v="ICS"/>
  </r>
  <r>
    <s v="LC"/>
    <s v="120634258"/>
    <s v="007/000"/>
    <s v="EI T2 OAKHURST TAP 7/000 REPL INSW"/>
    <s v="FRESNO"/>
    <s v="ETL.1252.INSL.NCER"/>
    <d v="2021-03-11T00:00:00"/>
    <d v="2021-03-11T00:00:00"/>
    <d v="2021-05-27T00:00:00"/>
    <x v="27"/>
    <d v="2021-06-11T00:00:00"/>
    <x v="0"/>
    <s v="508"/>
    <x v="1"/>
    <s v="Closed"/>
    <s v="HFTD 2"/>
    <s v="RELW NONR COMP OH   FMOB TR2  PRTO"/>
    <s v="No Good/Out of Stdrd"/>
    <s v="Insulator-Wood"/>
    <s v="Replace"/>
    <s v="31533001"/>
    <s v="EI T2 OAKHURST TAP 7/000 REPL INSW"/>
    <s v="93I"/>
  </r>
  <r>
    <s v="LC"/>
    <s v="120634393"/>
    <s v="008/038"/>
    <s v="T2 DI DIABLO-MESA 008/038 INS COT KEY"/>
    <s v="PISMOBCH"/>
    <s v="ETL.4620.INSL.NCER"/>
    <d v="2021-03-11T00:00:00"/>
    <d v="2021-03-11T00:00:00"/>
    <d v="2021-03-23T00:00:00"/>
    <x v="27"/>
    <d v="2021-06-09T00:00:00"/>
    <x v="0"/>
    <s v="628"/>
    <x v="1"/>
    <s v="Closed"/>
    <s v="HFTD 2"/>
    <s v="RELW OTHR FIRE COMP OH   TR2  PRTO"/>
    <s v="No Good/Out of Stdrd"/>
    <s v="Insulator-Steel"/>
    <s v="Repair"/>
    <s v="44700353"/>
    <s v="T2 DI DIABLO-MESA 008/038 INS COT KEY"/>
    <s v="ICS"/>
  </r>
  <r>
    <s v="LC"/>
    <s v="120634940"/>
    <s v="004/037"/>
    <s v="EI T2 CRAG VIEW-CASCADE 4/037 RMV NEST"/>
    <s v="TABLEMTN"/>
    <s v="ETL.1350.TOWR"/>
    <d v="2021-03-11T00:00:00"/>
    <d v="2021-03-11T00:00:00"/>
    <d v="2021-04-02T00:00:00"/>
    <x v="27"/>
    <d v="2021-06-11T00:00:00"/>
    <x v="0"/>
    <s v="628"/>
    <x v="2"/>
    <s v="Closed"/>
    <s v="HFTD 2"/>
    <s v="RELW CREW COMP OH   FMOB TR2  PRTO"/>
    <s v="Debris/Nest/etc."/>
    <s v="Structure-Steel"/>
    <s v="Remove"/>
    <s v="44685355"/>
    <s v="EI T2 CRAG VIEW-CASCADE 4/037 RMV NEST"/>
    <s v="ICS"/>
  </r>
  <r>
    <s v="LC"/>
    <s v="120635637"/>
    <s v="033/505"/>
    <s v="T2 CLAY-MARTEL 33/505 REPL HRDW"/>
    <s v="VICTOR"/>
    <s v="ETL.8250.POLE.NWOD"/>
    <d v="2021-03-11T00:00:00"/>
    <d v="2021-03-11T00:00:00"/>
    <d v="2021-04-19T00:00:00"/>
    <x v="27"/>
    <d v="2021-06-11T00:00:00"/>
    <x v="0"/>
    <s v="630"/>
    <x v="2"/>
    <s v="Closed"/>
    <s v="HFTD 2"/>
    <s v="RELW OTHR COMP OH   FMOB TR2  PRTO"/>
    <s v="No Good/Out of Stdrd"/>
    <s v="Hardware-Wood"/>
    <s v="Replace"/>
    <s v="44687718"/>
    <s v="T2 CLAY-MARTEL 33/505 REPL HRDW"/>
    <s v="ICW"/>
  </r>
  <r>
    <s v="LC"/>
    <s v="120642697"/>
    <s v="015/069"/>
    <s v="T2 DI DIABLO-MESA 015/069 COTR KEY"/>
    <s v="PISMOBCH"/>
    <s v="ETL.4620.INSL.NCER"/>
    <d v="2021-03-15T00:00:00"/>
    <d v="2021-03-12T00:00:00"/>
    <d v="2021-03-23T00:00:00"/>
    <x v="28"/>
    <d v="2021-06-10T00:00:00"/>
    <x v="0"/>
    <s v="628"/>
    <x v="1"/>
    <s v="Closed"/>
    <s v="HFTD 2"/>
    <s v="RELW OTHR FIRE COMP OH   TR2"/>
    <s v="No Good/Out of Stdrd"/>
    <s v="Insulator-Steel"/>
    <s v="Repair"/>
    <s v="44700352"/>
    <s v="T2 DI DIABLO-MESA 015/069 COTR KEY"/>
    <s v="ICS"/>
  </r>
  <r>
    <s v="LC"/>
    <s v="120645204"/>
    <s v="004/096"/>
    <s v="WV T2 KILARC-DESCHUTES 4/096 INST DAMP"/>
    <s v="TABLEMTN"/>
    <s v="ETL.7300.POLE.WOOD"/>
    <d v="2021-03-15T00:00:00"/>
    <d v="2021-03-15T00:00:00"/>
    <d v="2021-03-22T00:00:00"/>
    <x v="29"/>
    <d v="2021-06-15T00:00:00"/>
    <x v="0"/>
    <s v="630"/>
    <x v="2"/>
    <s v="Closed"/>
    <s v="HFTD 2"/>
    <s v="RELW OTHR COMP OH   FMOB TR2"/>
    <s v="Missing"/>
    <s v="Damper-Wood"/>
    <s v="Install"/>
    <s v="44699716"/>
    <s v="WV T2 KILARC-DESCHUTES 4/096 INST DAMP"/>
    <s v="ICW"/>
  </r>
  <r>
    <s v="LC"/>
    <s v="120647202"/>
    <s v="034/154"/>
    <s v="T2 DI DIABLO-MESA 34/154 RPR INSS"/>
    <s v="PISMOBCH"/>
    <s v="ETL.4620.INSL"/>
    <d v="2021-03-16T00:00:00"/>
    <d v="2021-03-11T00:00:00"/>
    <d v="2021-05-10T00:00:00"/>
    <x v="27"/>
    <d v="2021-06-11T00:00:00"/>
    <x v="0"/>
    <s v="628"/>
    <x v="1"/>
    <s v="Closed"/>
    <s v="HFTD 2"/>
    <s v="RELW OTHR FIRE COMP OH   TR2  PRTO"/>
    <s v="No Good/Out of Stdrd"/>
    <s v="Insulator-Steel"/>
    <s v="Repair"/>
    <s v="44721254"/>
    <s v="T2 DI DIABLO-MESA 34/154 RPR INSS"/>
    <s v="ICS"/>
  </r>
  <r>
    <s v="LC"/>
    <s v="120648071"/>
    <s v="026/165"/>
    <s v="T2 DI HELMS-GREGG #2 026/165 RPR INSS"/>
    <s v="FRESNO"/>
    <s v="ETL.4880.INSL"/>
    <d v="2021-03-16T00:00:00"/>
    <d v="2021-03-16T00:00:00"/>
    <d v="2021-04-28T00:00:00"/>
    <x v="30"/>
    <d v="2021-06-16T00:00:00"/>
    <x v="0"/>
    <s v="628"/>
    <x v="1"/>
    <s v="Closed"/>
    <s v="HFTD 2"/>
    <s v="RELW OTHR FIRE COMP OH   TR2  PRTO"/>
    <s v="No Good/Out of Stdrd"/>
    <s v="Insulator-Steel"/>
    <s v="Repair"/>
    <s v="44689398"/>
    <s v="T2 DI HELMS-GREGG #2 026/165 RPR INSS"/>
    <s v="ICS"/>
  </r>
  <r>
    <s v="LC"/>
    <s v="120652198"/>
    <s v="022/099"/>
    <s v="T2 DI  DIABLO-MESA 22/99 RPR INSS"/>
    <s v="PISMOBCH"/>
    <s v="ETL.4620.INSL.CERA"/>
    <d v="2021-03-17T00:00:00"/>
    <d v="2021-03-12T00:00:00"/>
    <d v="2021-05-10T00:00:00"/>
    <x v="28"/>
    <d v="2021-06-12T00:00:00"/>
    <x v="0"/>
    <s v="628"/>
    <x v="1"/>
    <s v="Closed"/>
    <s v="HFTD 2"/>
    <s v="RELW OTHR FIRE COMP OH   TR2  PRTO"/>
    <s v="No Good/Out of Stdrd"/>
    <s v="Insulator-Steel"/>
    <s v="Repair"/>
    <s v="44721253"/>
    <s v="T2 DI  DIABLO-MESA 22/99 RPR INSS"/>
    <s v="ICS"/>
  </r>
  <r>
    <s v="LC"/>
    <s v="120653884"/>
    <s v="020/164"/>
    <s v="T2 DI PARADISE-TABLE MTN 20/164 RPL STRW"/>
    <s v="TABLEMTN"/>
    <s v="ETL.4316.POLE.WOOD"/>
    <d v="2021-03-17T00:00:00"/>
    <d v="2021-03-16T00:00:00"/>
    <d v="2021-04-23T00:00:00"/>
    <x v="30"/>
    <d v="2021-06-16T00:00:00"/>
    <x v="0"/>
    <s v="372"/>
    <x v="2"/>
    <s v="Closed"/>
    <s v="HFTD 2"/>
    <s v="RELW OTHR FIRE COMP OH   TR2  PRTO"/>
    <s v="No Good/Out of Stdrd"/>
    <s v="Structure-Wood"/>
    <s v="Replace"/>
    <s v="31533723"/>
    <s v="T2 DI PARADISE-TABLE MTN 20/164 RPL STRW"/>
    <s v="70Y"/>
  </r>
  <r>
    <s v="LC"/>
    <s v="120657945"/>
    <s v="003/002"/>
    <s v="EI T2 FULTON-HOPLAND 3/002 COTR KEY"/>
    <s v="LAKEVLLE"/>
    <s v="ETL.6890.POLE.NWOD"/>
    <d v="2021-03-18T00:00:00"/>
    <d v="2021-03-18T00:00:00"/>
    <d v="2021-03-29T00:00:00"/>
    <x v="32"/>
    <d v="2021-06-18T00:00:00"/>
    <x v="0"/>
    <s v="630"/>
    <x v="1"/>
    <s v="Closed"/>
    <s v="HFTD 2"/>
    <s v="RELW INSP COMP OH   FMOB TR2  PRTO"/>
    <s v="No Good/Out of Stdrd"/>
    <s v="Insulator-Wood"/>
    <s v="Repair"/>
    <s v="44698545"/>
    <s v="EI T2 FULTON-HOPLAND 3/002 COTR KEY"/>
    <s v="ICW"/>
  </r>
  <r>
    <s v="LC"/>
    <s v="120659851"/>
    <s v="019/086"/>
    <s v="T2 EI MOSS LNDING-MTCLF 019/086 RPR STRS"/>
    <s v="MOSSLNDG"/>
    <s v="ETL.6050.TOWR"/>
    <d v="2021-03-18T00:00:00"/>
    <d v="2021-03-18T00:00:00"/>
    <d v="2021-04-02T00:00:00"/>
    <x v="32"/>
    <d v="2021-06-18T00:00:00"/>
    <x v="0"/>
    <s v="543"/>
    <x v="2"/>
    <s v="Closed"/>
    <s v="HFTD 2"/>
    <s v="RELW INSP COMP OH   FMOB TR2  PRTO CLMB"/>
    <s v="No Good/Out of Stdrd"/>
    <s v="Structure-Tower"/>
    <s v="Repair"/>
    <s v="44709079"/>
    <s v="T2 MOSS LANDING-METCALF 019/086 RPR STRS"/>
    <s v="ICQ"/>
  </r>
  <r>
    <s v="LC"/>
    <s v="120663452"/>
    <s v="018/158"/>
    <s v="T2 EI CRAG VIEW-CASCADE 18/158 COTR KEY"/>
    <s v="TABLEMTN"/>
    <s v="ETL.1350.POLE.WDPS"/>
    <d v="2021-03-19T00:00:00"/>
    <d v="2021-03-19T00:00:00"/>
    <d v="2021-04-02T00:00:00"/>
    <x v="33"/>
    <d v="2021-06-19T00:00:00"/>
    <x v="0"/>
    <s v="630"/>
    <x v="1"/>
    <s v="Closed"/>
    <s v="HFTD 2"/>
    <s v="RELW INSP COMP OH   FMOB TR2  PRTO"/>
    <s v="No Good/Out of Stdrd"/>
    <s v="Insulator-Wood"/>
    <s v="Repair"/>
    <s v="44698322"/>
    <s v="EI CRAG VIEW-CASCADE 18/158 COTR KEY"/>
    <s v="ICW"/>
  </r>
  <r>
    <s v="LC"/>
    <s v="120663625"/>
    <s v="029/177"/>
    <s v="T2 DI HELMS-GREGG #1 029/177 COTR KEY"/>
    <s v="FRESNO"/>
    <s v="ETL.4870.INSL"/>
    <d v="2021-03-19T00:00:00"/>
    <d v="2021-03-19T00:00:00"/>
    <d v="2021-04-28T00:00:00"/>
    <x v="33"/>
    <d v="2021-06-17T00:00:00"/>
    <x v="0"/>
    <s v="628"/>
    <x v="1"/>
    <s v="Closed"/>
    <s v="HFTD 2"/>
    <s v="RELW OTHR FIRE COMP OH   TR2  PRTO"/>
    <s v="No Good/Out of Stdrd"/>
    <s v="Insulator-Steel"/>
    <s v="Repair"/>
    <s v="44700567"/>
    <s v="T2 DI HELMS-GREGG #1 029/177 COTR KEY"/>
    <s v="ICS"/>
  </r>
  <r>
    <s v="LC"/>
    <s v="120670230"/>
    <s v="001/013"/>
    <s v="T2 NARROWS #2 TAP 001/013 RPL STRW"/>
    <s v="SACTO"/>
    <s v="ETL.6521.POLE.WOOD"/>
    <d v="2021-03-21T00:00:00"/>
    <d v="2021-03-19T00:00:00"/>
    <d v="2021-05-02T00:00:00"/>
    <x v="33"/>
    <d v="2021-06-19T00:00:00"/>
    <x v="0"/>
    <s v="372"/>
    <x v="2"/>
    <s v="Closed"/>
    <s v="HFTD 2"/>
    <s v="RELW PATR COMP OH   FMOB TR2  PRTO"/>
    <s v="No Good/Out of Stdrd"/>
    <s v="Structure-Wood"/>
    <s v="Replace"/>
    <s v="31534280"/>
    <s v="T2 NARROWS #2 TAP 001/013 RPL STRW"/>
    <s v="70Y"/>
  </r>
  <r>
    <s v="LC"/>
    <s v="120671678"/>
    <s v="004/033"/>
    <s v="T2 EI TRNTY-CTTNWD 4/033 INS DMPW"/>
    <s v="TABLEMTN"/>
    <s v="ETL.4040.INSL.CERA"/>
    <d v="2021-03-22T00:00:00"/>
    <d v="2021-03-22T00:00:00"/>
    <d v="2021-03-31T00:00:00"/>
    <x v="36"/>
    <d v="2021-06-22T00:00:00"/>
    <x v="0"/>
    <s v="630"/>
    <x v="2"/>
    <s v="Closed"/>
    <s v="HFTD 2"/>
    <s v="RELW INSP COMP OH   FMOB TR2  PRTO"/>
    <s v="Missing"/>
    <s v="Damper-Wood"/>
    <s v="Install"/>
    <s v="44706915"/>
    <s v="T2 EI TRNTY-CTTNWD 4/033 INS DMPW"/>
    <s v="ICW"/>
  </r>
  <r>
    <s v="LC"/>
    <s v="120673582"/>
    <s v="014/126"/>
    <s v="T2 EI DELTA-COTTONWD 14/126 RPR OPGW"/>
    <s v="TABLEMTN"/>
    <s v="ETL.1350.POLE.WDPS"/>
    <d v="2021-03-22T00:00:00"/>
    <d v="2021-03-22T00:00:00"/>
    <d v="2021-04-02T00:00:00"/>
    <x v="36"/>
    <d v="2021-06-22T00:00:00"/>
    <x v="0"/>
    <s v="630"/>
    <x v="2"/>
    <s v="Closed"/>
    <s v="HFTD 2"/>
    <s v="RELW INSP COMP OH   FMOB TR2  PRTO"/>
    <s v="No Good/Out of Stdrd"/>
    <s v="Shield Wire / OPGW-Wood"/>
    <s v="Repair"/>
    <s v="44702074"/>
    <s v="T2 EI DELTA-COTTONWD 14/126 RPR OPGW"/>
    <s v="ICW"/>
  </r>
  <r>
    <s v="LC"/>
    <s v="120677270"/>
    <s v="006/110"/>
    <s v="T2 DI SISQUOC-SANTA YNEZ 6/110 RPR INSW"/>
    <s v="PISMOBCH"/>
    <s v="ETL.3700.INSL.CERA"/>
    <d v="2021-03-23T00:00:00"/>
    <d v="2021-03-22T00:00:00"/>
    <d v="2021-05-27T00:00:00"/>
    <x v="36"/>
    <d v="2021-06-22T00:00:00"/>
    <x v="0"/>
    <s v="630"/>
    <x v="1"/>
    <s v="Closed"/>
    <s v="HFTD 2"/>
    <s v="RELW OTHR FIRE COMP OH   TR2  PRTO AIR"/>
    <s v="No Good/Out of Stdrd"/>
    <s v="Insulator-Wood"/>
    <s v="Repair"/>
    <s v="44721255"/>
    <s v="T2 DI SISQUOC-SANTA YNEZ 6/110 RPR INSW"/>
    <s v="ICW"/>
  </r>
  <r>
    <s v="LC"/>
    <s v="120678064"/>
    <s v="028/214"/>
    <s v="T2 EI MDL FRK-GLD HLL 28/214 RPR INSW"/>
    <s v="SACTO"/>
    <s v="ETL.5140.INSL.NCER"/>
    <d v="2021-03-23T00:00:00"/>
    <d v="2021-03-23T00:00:00"/>
    <d v="2021-03-30T00:00:00"/>
    <x v="37"/>
    <d v="2021-06-23T00:00:00"/>
    <x v="0"/>
    <s v="630"/>
    <x v="2"/>
    <s v="Closed"/>
    <s v="HFTD 2"/>
    <s v="RELW INSP COMP OH   FMOB TR2  PRTO"/>
    <s v="No Good/Out of Stdrd"/>
    <s v="Insulator-Wood"/>
    <s v="Repair"/>
    <s v="44711464"/>
    <s v="T2 EI MDL FRK-GLD HLL 28/214 RPR INSW"/>
    <s v="ICW"/>
  </r>
  <r>
    <s v="LC"/>
    <s v="120680338"/>
    <s v="007/060"/>
    <s v="EI TRINITY-COTTONWOOD 7/060 INS CTR KEY"/>
    <s v="TABLEMTN"/>
    <s v="ETL.4040.INSL.CERA"/>
    <d v="2021-03-23T00:00:00"/>
    <d v="2021-03-23T00:00:00"/>
    <d v="2021-03-31T00:00:00"/>
    <x v="37"/>
    <d v="2021-06-23T00:00:00"/>
    <x v="0"/>
    <s v="630"/>
    <x v="1"/>
    <s v="Closed"/>
    <s v="HFTD 2"/>
    <s v="RELW INSP COMP OH   FMOB TR2  PRTO"/>
    <s v="No Good/Out of Stdrd"/>
    <s v="Insulator-Wood"/>
    <s v="Repair"/>
    <s v="44706918"/>
    <s v="EI TRINITY-COTTONWOOD 7/060 INS CTR KEY"/>
    <s v="ICW"/>
  </r>
  <r>
    <s v="LC"/>
    <s v="120681748"/>
    <s v="007/007"/>
    <s v="T2 MAPLE CREEK-HOOPA 7/7 RPR CONW"/>
    <s v="EUREKA"/>
    <s v="ETL.7490.POLE.NWOD"/>
    <d v="2021-03-23T00:00:00"/>
    <d v="2021-03-23T00:00:00"/>
    <d v="2021-04-13T00:00:00"/>
    <x v="37"/>
    <d v="2021-06-23T00:00:00"/>
    <x v="0"/>
    <s v="630"/>
    <x v="1"/>
    <s v="Closed"/>
    <s v="HFTD 2"/>
    <s v="RELW NONR COMP OH   FMOB TR2  PRTO"/>
    <s v="No Good/Out of Stdrd"/>
    <s v="Conductor-Wood"/>
    <s v="Repair"/>
    <s v="44704427"/>
    <s v="T2 MAPLE CREEK-HOOPA 7/7 RPR CONW"/>
    <s v="ICW"/>
  </r>
  <r>
    <s v="LC"/>
    <s v="120682833"/>
    <s v="003/025"/>
    <s v="T2 EI  BALCH-SANGER 3/025 INST DAMPS"/>
    <s v="FRESNO"/>
    <s v="ETL.1050.INSL.CERA"/>
    <d v="2021-03-24T00:00:00"/>
    <d v="2021-03-22T00:00:00"/>
    <d v="2021-04-12T00:00:00"/>
    <x v="36"/>
    <d v="2021-06-22T00:00:00"/>
    <x v="0"/>
    <s v="628"/>
    <x v="1"/>
    <s v="Closed"/>
    <s v="HFTD 2"/>
    <s v="RELW OTHR COMP OH   FMOB TR2  PRTO"/>
    <s v="Missing"/>
    <s v="Damper-Steel"/>
    <s v="Install"/>
    <s v="44715863"/>
    <s v="T2 EI  BALCH-SANGER 3/025 INST DAMPS"/>
    <s v="ICS"/>
  </r>
  <r>
    <s v="LC"/>
    <s v="120683267"/>
    <s v="056/312"/>
    <s v="T2 DI TMBLR-SN LS OBISPO 56/312 RPR INSS"/>
    <s v="PISMOBCH"/>
    <s v="ETL.3960.INSL"/>
    <d v="2021-03-24T00:00:00"/>
    <d v="2021-03-23T00:00:00"/>
    <d v="2021-04-29T00:00:00"/>
    <x v="37"/>
    <d v="2021-06-23T00:00:00"/>
    <x v="0"/>
    <s v="628"/>
    <x v="1"/>
    <s v="Closed"/>
    <s v="HFTD 2"/>
    <s v="RELW OTHR FIRE COMP OH   TR2  PRTO"/>
    <s v="No Good/Out of Stdrd"/>
    <s v="Insulator-Steel"/>
    <s v="Repair"/>
    <s v="44721256"/>
    <s v="T2 DI TMBLR-SN LS OBISPO 56/312 RPR INSS"/>
    <s v="ICS"/>
  </r>
  <r>
    <s v="LC"/>
    <s v="120683310"/>
    <s v="004/041"/>
    <s v="T2 DI BRIDGEVILLE-CTTNWD 4/41 RPR ADSS"/>
    <s v="TABLEMTN"/>
    <s v="ETL.1110.POLE.ST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2"/>
    <s v="T2 DI BRIDGEVILLE-CTTNWD 4/41 RPR ADSS"/>
    <s v="ICW"/>
  </r>
  <r>
    <s v="LC"/>
    <s v="120683311"/>
    <s v="005/050"/>
    <s v="T2 DI BRIDGEVLL-CTTNWD 5/50 RPR ADSS"/>
    <s v="TABLEMTN"/>
    <s v="ETL.1110.POLE.WD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7"/>
    <s v="T2 DI BRIDGEVLL-CTTNWD 5/50 RPR ADSS"/>
    <s v="ICW"/>
  </r>
  <r>
    <s v="LC"/>
    <s v="120683313"/>
    <s v="005/054"/>
    <s v="T2 DI BRIDGEVL-CTTNWD 5/54 RPR ADSS"/>
    <s v="TABLEMTN"/>
    <s v="ETL.1110.POLE.ST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1"/>
    <s v="T2 DI BRIDGEVL-CTTNWD 5/54 RPR ADSS"/>
    <s v="ICW"/>
  </r>
  <r>
    <s v="LC"/>
    <s v="120683813"/>
    <s v="014/134"/>
    <s v="T2 DI BRDGVLL-COTTONWOOD 14/134 RPR ADSS"/>
    <s v="TABLEMTN"/>
    <s v="ETL.1110.POLE.ST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9"/>
    <s v="T2 DI BRDGVLL-COTTONWOOD 14/134 RPR ADSS"/>
    <s v="ICW"/>
  </r>
  <r>
    <s v="LC"/>
    <s v="120683814"/>
    <s v="027/231"/>
    <s v="T2 DI BRDGEVLL-CTTNWD 27/231 RPR ADSS"/>
    <s v="TABLEMTN"/>
    <s v="ETL.1110.POLE.ST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4"/>
    <s v="DI BRDGEVLL-CTTNWD 27/231 RPR ADSS"/>
    <s v="ICW"/>
  </r>
  <r>
    <s v="LC"/>
    <s v="120683817"/>
    <s v="039/314"/>
    <s v="T2 DI BRDGEVLL-CTTNWD 39/314 RPR ADSS"/>
    <s v="TABLEMTN"/>
    <s v="ETL.1110.POLE.WD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3"/>
    <s v="DI BRDGEVLL-CTTNWD 39/314 RPR ADSS"/>
    <s v="ICW"/>
  </r>
  <r>
    <s v="LC"/>
    <s v="120684122"/>
    <s v="007/054"/>
    <s v="T2 EI TRNTY-CTTNWD 7/54L RPL STRW"/>
    <s v="TABLEMTN"/>
    <s v="ETL.4040.POLE.WDPS"/>
    <d v="2021-03-24T00:00:00"/>
    <d v="2021-03-24T00:00:00"/>
    <d v="2021-04-30T00:00:00"/>
    <x v="38"/>
    <d v="2021-06-24T00:00:00"/>
    <x v="0"/>
    <s v="372"/>
    <x v="2"/>
    <s v="Closed"/>
    <s v="HFTD 2"/>
    <s v="REGW INSP COMP OH   FMOB TR2  PRTO"/>
    <s v="No Good/Out of Stdrd"/>
    <s v="Structure-Wood"/>
    <s v="Replace"/>
    <s v="31535072"/>
    <s v="T2 EI TRNTY-CTTNWD 7/54R RPL STRW"/>
    <s v="70Y"/>
  </r>
  <r>
    <s v="LC"/>
    <s v="120685673"/>
    <s v="021/082"/>
    <s v="T2 DI PITTSBURG-SAN MATEO 21/82 COTR KEY"/>
    <s v="CONCORD"/>
    <s v="ETL.5463.INSL"/>
    <d v="2021-03-24T00:00:00"/>
    <d v="2021-03-23T00:00:00"/>
    <d v="2021-04-05T00:00:00"/>
    <x v="37"/>
    <d v="2021-06-21T00:00:00"/>
    <x v="0"/>
    <s v="628"/>
    <x v="1"/>
    <s v="Closed"/>
    <s v="HFTD 2"/>
    <s v="RELW OTHR FIRE COMP OH   TR2  PRTO"/>
    <s v="No Good/Out of Stdrd"/>
    <s v="Insulator-Steel"/>
    <s v="Repair"/>
    <s v="44709078"/>
    <s v="T2 DI PITTSBURG-SAN MATEO 21/82 COTR KEY"/>
    <s v="ICS"/>
  </r>
  <r>
    <s v="LC"/>
    <s v="120685674"/>
    <s v="021/082"/>
    <s v="T2 DI PITTSBURG-EASTSHORE 21/82 COTR KEY"/>
    <s v="CONCORD"/>
    <s v="ETL.5462.INSL"/>
    <d v="2021-03-24T00:00:00"/>
    <d v="2021-03-23T00:00:00"/>
    <d v="2021-04-05T00:00:00"/>
    <x v="37"/>
    <d v="2021-06-21T00:00:00"/>
    <x v="0"/>
    <s v="628"/>
    <x v="1"/>
    <s v="Closed"/>
    <s v="HFTD 2"/>
    <s v="RELW OTHR FIRE COMP OH   TR2  PRTO"/>
    <s v="No Good/Out of Stdrd"/>
    <s v="Insulator-Steel"/>
    <s v="Repair"/>
    <s v="44709077"/>
    <s v="T2 DI PITTSBURG-EASTSHORE 21/82 COTR KEY"/>
    <s v="ICS"/>
  </r>
  <r>
    <s v="LC"/>
    <s v="120686135"/>
    <s v="006/139"/>
    <s v="T2 CLMN-STH 006/139 RPR GWRW"/>
    <s v="TABLEMTN"/>
    <s v="ETL.6450.POLE.WOOD"/>
    <d v="2021-03-24T00:00:00"/>
    <d v="2021-03-24T00:00:00"/>
    <d v="2021-04-23T00:00:00"/>
    <x v="38"/>
    <d v="2021-06-24T00:00:00"/>
    <x v="0"/>
    <s v="630"/>
    <x v="2"/>
    <s v="Closed"/>
    <s v="HFTD 2"/>
    <s v="RELW PATR COMP OH   FMOB TR2  PRTO"/>
    <s v="No Good/Out of Stdrd"/>
    <s v="Guy Wire-Wood"/>
    <s v="Repair"/>
    <s v="44722574"/>
    <s v="T2 CLMN-STH 006/139 RPR GWRW"/>
    <s v="ICW"/>
  </r>
  <r>
    <s v="LC"/>
    <s v="120686242"/>
    <s v=":019/005"/>
    <s v="T2 WV EAGLE RCK-CRTINA :019/005 INS DAMW"/>
    <s v="LAKEVLLE"/>
    <s v="ETL.1470.INSL.NCER"/>
    <d v="2021-03-24T00:00:00"/>
    <d v="2021-03-24T00:00:00"/>
    <d v="2021-04-02T00:00:00"/>
    <x v="38"/>
    <d v="2021-06-24T00:00:00"/>
    <x v="0"/>
    <s v="630"/>
    <x v="2"/>
    <s v="Closed"/>
    <s v="HFTD 2"/>
    <s v="RELW OTHR COMP OH   FMOB TR2  PRTO"/>
    <s v="Missing"/>
    <s v="Damper-Wood"/>
    <s v="Install"/>
    <s v="44711104"/>
    <s v="T2 WV EAGLE RCK-CRTINA :019/005 INS DAMW"/>
    <s v="ICW"/>
  </r>
  <r>
    <s v="LC"/>
    <s v="120689396"/>
    <s v="013/114"/>
    <s v="T2 EI CRAG VIEW-CSCDE 13/114 RPR INSS"/>
    <s v="TABLEMTN"/>
    <s v="ETL.1350.INSL"/>
    <d v="2021-03-25T00:00:00"/>
    <d v="2021-03-24T00:00:00"/>
    <d v="2021-03-31T00:00:00"/>
    <x v="38"/>
    <d v="2021-06-24T00:00:00"/>
    <x v="0"/>
    <s v="628"/>
    <x v="2"/>
    <s v="Closed"/>
    <s v="HFTD 2"/>
    <s v="RELW INSP COMP OH   FMOB TR2  PRTO"/>
    <s v="No Good/Out of Stdrd"/>
    <s v="Insulator-Steel"/>
    <s v="Repair"/>
    <s v="44715140"/>
    <s v="T2 EI CRAG VIEW-CSCDE 13/114 RPR INSS"/>
    <s v="ICS"/>
  </r>
  <r>
    <s v="LC"/>
    <s v="120689627"/>
    <s v="007/054"/>
    <s v="T2 EI TRNTY-CTTNWD 7/54R RPL STRW"/>
    <s v="TABLEMTN"/>
    <s v="ETL.4040.POLE.WDPS"/>
    <d v="2021-03-25T00:00:00"/>
    <d v="2021-03-24T00:00:00"/>
    <d v="2021-05-03T00:00:00"/>
    <x v="38"/>
    <d v="2021-06-24T00:00:00"/>
    <x v="0"/>
    <s v="372"/>
    <x v="1"/>
    <s v="Closed"/>
    <s v="HFTD 2"/>
    <s v="RELW INSP COMP OH   FMOB TR2  PRTO"/>
    <s v="No Good/Out of Stdrd"/>
    <s v="Structure-Wood"/>
    <s v="Replace"/>
    <s v="31535072"/>
    <s v="T2 EI TRNTY-CTTNWD 7/54R RPL STRW"/>
    <s v="70Y"/>
  </r>
  <r>
    <s v="LC"/>
    <s v="120691523"/>
    <s v="032/189"/>
    <s v="T2 DI HELMS-GREGG #2 32/189 COTR KEY"/>
    <s v="FRESNO"/>
    <s v="ETL.4880.INSL"/>
    <d v="2021-03-25T00:00:00"/>
    <d v="2021-03-25T00:00:00"/>
    <d v="2021-04-26T00:00:00"/>
    <x v="39"/>
    <d v="2021-06-23T00:00:00"/>
    <x v="0"/>
    <s v="628"/>
    <x v="1"/>
    <s v="Closed"/>
    <s v="HFTD 2"/>
    <s v="RELW OTHR FIRE COMP OH   TR2  PRTO"/>
    <s v="No Good/Out of Stdrd"/>
    <s v="Insulator-Steel"/>
    <s v="Repair"/>
    <s v="44715872"/>
    <s v="T2 DI HELMS-GREGG #2 32/189 COTR KEY"/>
    <s v="ICS"/>
  </r>
  <r>
    <s v="LC"/>
    <s v="120692024"/>
    <s v="008/133"/>
    <s v="T2 DI SISQUOC-SANTA YNEZ 8/133 COTR KEY"/>
    <s v="PISMOBCH"/>
    <s v="ETL.3700.INSL.CERA"/>
    <d v="2021-03-25T00:00:00"/>
    <d v="2021-03-25T00:00:00"/>
    <d v="2021-04-09T00:00:00"/>
    <x v="39"/>
    <d v="2021-06-23T00:00:00"/>
    <x v="0"/>
    <s v="630"/>
    <x v="1"/>
    <s v="Closed"/>
    <s v="HFTD 2"/>
    <s v="RELW OTHR FIRE ACCM COMP OH   TR2  PRTO"/>
    <s v="No Good/Out of Stdrd"/>
    <s v="Insulator-Wood"/>
    <s v="Repair"/>
    <s v="44721257"/>
    <s v="T2 DI SISQUOC-SANTA YNEZ 8/133 COTR KEY"/>
    <s v="ICW"/>
  </r>
  <r>
    <s v="LC"/>
    <s v="120694889"/>
    <s v="035/199"/>
    <s v="T2 EXCHEQUER-INDIN FLT 35/199 RMV DEBRIS"/>
    <s v="FRESNO"/>
    <s v="ETL.8650.POLE.NWOD"/>
    <d v="2021-03-26T00:00:00"/>
    <d v="2021-03-26T00:00:00"/>
    <d v="2021-04-15T00:00:00"/>
    <x v="40"/>
    <d v="2021-06-26T00:00:00"/>
    <x v="0"/>
    <s v="628"/>
    <x v="1"/>
    <s v="Closed"/>
    <s v="HFTD 2"/>
    <s v="RELW PATR COMP OH   FMOB TR2  PRTO"/>
    <s v="Debris/Nest/etc."/>
    <s v="Conductor-Steel"/>
    <s v="Remove"/>
    <s v="44715875"/>
    <s v="T2 EXCHEQUER-INDIN FLT 35/199 RMV DEBRIS"/>
    <s v="ICS"/>
  </r>
  <r>
    <s v="LC"/>
    <s v="120694981"/>
    <s v="017/101"/>
    <s v="T2 DI STN ML SW STA-RVBN 17/101 INS HRDS"/>
    <s v="VICTOR"/>
    <s v="ETL.3840.INSL.CERA"/>
    <d v="2021-03-26T00:00:00"/>
    <d v="2021-03-25T00:00:00"/>
    <d v="2021-05-20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2"/>
    <s v="T2 DI STN ML SW STA-RVBN 17/101 INS HRDS"/>
    <s v="ICS"/>
  </r>
  <r>
    <s v="LC"/>
    <s v="120694982"/>
    <s v="017/108"/>
    <s v="T2 DI STLS-MLS SS-MTC #1 17/108 INS HRDS"/>
    <s v="VICTOR"/>
    <s v="ETL.3830.TOWR"/>
    <d v="2021-03-26T00:00:00"/>
    <d v="2021-03-25T00:00:00"/>
    <d v="2021-05-26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3"/>
    <s v="T2 DI STLS-MLS SS-MTC #1 17/108 INS HRDS"/>
    <s v="ICS"/>
  </r>
  <r>
    <s v="LC"/>
    <s v="120694985"/>
    <s v="025/158"/>
    <s v="T2 DI STLS-MLS SS-MTC #1 25/158 INS HRDS"/>
    <s v="VICTOR"/>
    <s v="ETL.3830.INSL"/>
    <d v="2021-03-26T00:00:00"/>
    <d v="2021-03-25T00:00:00"/>
    <d v="2021-05-28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4"/>
    <s v="T2 DI STLS-MLS SS-MTC #1 25/158 INS HRDS"/>
    <s v="ICS"/>
  </r>
  <r>
    <s v="LC"/>
    <s v="120695161"/>
    <s v="024/152"/>
    <s v="T2 DI STS-MLNS SS-MTC #1 24/152 INS HRDS"/>
    <s v="VICTOR"/>
    <s v="ETL.3830.INSL"/>
    <d v="2021-03-26T00:00:00"/>
    <d v="2021-03-25T00:00:00"/>
    <d v="2021-05-28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6"/>
    <s v="T2 DI STS-MLNS SS-MTC #1 24/152 INS HRDS"/>
    <s v="ICS"/>
  </r>
  <r>
    <s v="LC"/>
    <s v="120695211"/>
    <s v="009/052"/>
    <s v="T2 DI STAN MEL SW -RVRBNK 9/52 RPL DAMS"/>
    <s v="VICTOR"/>
    <s v="ETL.3840.INSL.CERA"/>
    <d v="2021-03-26T00:00:00"/>
    <d v="2021-03-25T00:00:00"/>
    <d v="2021-05-18T00:00:00"/>
    <x v="39"/>
    <d v="2021-06-25T00:00:00"/>
    <x v="0"/>
    <s v="628"/>
    <x v="1"/>
    <s v="Closed"/>
    <s v="HFTD 2"/>
    <s v="RELW OTHR FIRE COMP OH   TR2  PRTO AIR"/>
    <s v="No Good/Out of Stdrd"/>
    <s v="Damper-Steel"/>
    <s v="Replace"/>
    <s v="44723017"/>
    <s v="T2 DI STAN MEL SW -RVRBNK 9/52 RPL DAMS"/>
    <s v="ICS"/>
  </r>
  <r>
    <s v="LC"/>
    <s v="120695217"/>
    <s v="009/059"/>
    <s v="T2 DI STLS-MLNS SS-MTC #1 9/59 INS HRDS"/>
    <s v="VICTOR"/>
    <s v="ETL.3830.INSL"/>
    <d v="2021-03-26T00:00:00"/>
    <d v="2021-03-25T00:00:00"/>
    <d v="2021-05-25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8"/>
    <s v="T2 DI STLS-MLNS SS-MTC #1 9/59 INS HRDS"/>
    <s v="ICS"/>
  </r>
  <r>
    <s v="LC"/>
    <s v="120695342"/>
    <s v="009/054"/>
    <s v="T2 DI STANSLS-MLNS-MNTC 9/54 INS HRDS"/>
    <s v="VICTOR"/>
    <s v="ETL.3830.INSL"/>
    <d v="2021-03-26T00:00:00"/>
    <d v="2021-03-25T00:00:00"/>
    <d v="2021-05-25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9"/>
    <s v="T2 DI STANSLS-MLNS-MNTC 9/54 INS HRDS"/>
    <s v="ICS"/>
  </r>
  <r>
    <s v="LC"/>
    <s v="120695542"/>
    <s v="024/153"/>
    <s v="T2 DI STANSLS-MLNS-MNTC 24/153 INS HRDS"/>
    <s v="VICTOR"/>
    <s v="ETL.3830.INSL"/>
    <d v="2021-03-26T00:00:00"/>
    <d v="2021-03-25T00:00:00"/>
    <d v="2021-05-28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00"/>
    <s v="T2 DI STANSLS-MLNS-MNTC 24/153 INS HRDS"/>
    <s v="ICS"/>
  </r>
  <r>
    <s v="LC"/>
    <s v="120695692"/>
    <s v="024/140"/>
    <s v="T2 DI STAN MEL SW-RVRBK 24/140 INS HRDS"/>
    <s v="VICTOR"/>
    <s v="ETL.3840.INSL.CERA"/>
    <d v="2021-03-26T00:00:00"/>
    <d v="2021-03-25T00:00:00"/>
    <d v="2021-05-20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01"/>
    <s v="T2 DI STAN MEL SW-RVRBK 24/140 INS HRDS"/>
    <s v="ICS"/>
  </r>
  <r>
    <s v="LC"/>
    <s v="120696294"/>
    <s v="008/068"/>
    <s v="T2 EI ELDORDO-MSSRI FLT #1 8/0 RPL INSW"/>
    <s v="SACTO"/>
    <s v="ETL.1530.POLE.NWOD"/>
    <d v="2021-03-26T00:00:00"/>
    <d v="2021-03-26T00:00:00"/>
    <d v="2021-04-23T00:00:00"/>
    <x v="40"/>
    <d v="2021-06-26T00:00:00"/>
    <x v="0"/>
    <s v="508"/>
    <x v="1"/>
    <s v="Closed"/>
    <s v="HFTD 2"/>
    <s v="RELW INSP COMP OH   FMOB TR2  PRTO FRAB"/>
    <s v="No Good/Out of Stdrd"/>
    <s v="Insulator-Wood"/>
    <s v="Replace"/>
    <s v="31534886"/>
    <s v="T2 EI ELDORDO-MSSRI FLT #1 8/68 RPL INSW"/>
    <s v="93I"/>
  </r>
  <r>
    <s v="LC"/>
    <s v="120696573"/>
    <s v="023/136"/>
    <s v="T2 DI SN ML SW ST-RK J SW 23/136 INS HRD"/>
    <s v="VICTOR"/>
    <s v="ETL.3840.INSL.NCER"/>
    <d v="2021-03-26T00:00:00"/>
    <d v="2021-03-25T00:00:00"/>
    <d v="2021-05-20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03"/>
    <s v="T2 DI SN ML SW ST-RK J SW 23/136 INS HRD"/>
    <s v="ICS"/>
  </r>
  <r>
    <s v="LC"/>
    <s v="120696574"/>
    <s v="023/144"/>
    <s v="T2 DI STLS-MLS SS-MTC #1 23/144 INS HRDS"/>
    <s v="VICTOR"/>
    <s v="ETL.3830.INSL"/>
    <d v="2021-03-26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04"/>
    <s v="T2 DI STLS-MLS SS-MTC #1 23/144 INS HRDS"/>
    <s v="ICS"/>
  </r>
  <r>
    <s v="LC"/>
    <s v="120696579"/>
    <s v="025/159"/>
    <s v="T2 DI STLS-MLS SS-MTC #1 25/159 INS HRDS"/>
    <s v="VICTOR"/>
    <s v="ETL.3830.INSL"/>
    <d v="2021-03-26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05"/>
    <s v="T2 DI STLS-MLS SS-MTC #1 25/159 INS HRDS"/>
    <s v="ICS"/>
  </r>
  <r>
    <s v="LC"/>
    <s v="120696625"/>
    <s v="017/247"/>
    <s v="T2 EI  SSC-SNT YNZ SW ST 17/247 RPR GYWW"/>
    <s v="PISMOBCH"/>
    <s v="ETL.3700.POLE.NWOD"/>
    <d v="2021-03-26T00:00:00"/>
    <d v="2021-03-26T00:00:00"/>
    <d v="2021-06-07T00:00:00"/>
    <x v="40"/>
    <d v="2021-06-26T00:00:00"/>
    <x v="0"/>
    <s v="630"/>
    <x v="1"/>
    <s v="Closed"/>
    <s v="HFTD 2"/>
    <s v="RELW INSP COMP OH   FMOB TR2  PRTO"/>
    <s v="No Good/Out of Stdrd"/>
    <s v="Guy Wire-Wood"/>
    <s v="Repair"/>
    <s v="44721259"/>
    <s v="T2 EI  SSC-SNT YNZ SW ST 17/247 RPR GYWW"/>
    <s v="ICW"/>
  </r>
  <r>
    <s v="LC"/>
    <s v="120696797"/>
    <s v="024/150"/>
    <s v="T2 DI STANSLS-MLNS-MNTC 24/150 INS HRDS"/>
    <s v="VICTOR"/>
    <s v="ETL.3830.INSL"/>
    <d v="2021-03-26T00:00:00"/>
    <d v="2021-03-25T00:00:00"/>
    <d v="2021-05-25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06"/>
    <s v="T2 DI STANSLS-MLNS-MNTC 24/150 INS HRDS"/>
    <s v="ICS"/>
  </r>
  <r>
    <s v="LC"/>
    <s v="120696799"/>
    <s v="024/149"/>
    <s v="T2 DI STANIS-MLNS-MNTC#1 24/149 INS HRDS"/>
    <s v="VICTOR"/>
    <s v="ETL.3830.INSL"/>
    <d v="2021-03-26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07"/>
    <s v="T2 DI STANIS-MLNS-MNTC#1 24/149 INS HRDS"/>
    <s v="ICS"/>
  </r>
  <r>
    <s v="LC"/>
    <s v="120697686"/>
    <s v="000/002"/>
    <s v="T2 EI  FLINT TAP 0/2 RPR SWITCH"/>
    <s v="SACTO"/>
    <s v="ETL.3341.SWIT"/>
    <d v="2021-03-26T00:00:00"/>
    <d v="2021-03-26T00:00:00"/>
    <d v="2021-06-24T00:00:00"/>
    <x v="40"/>
    <d v="2021-06-26T00:00:00"/>
    <x v="0"/>
    <s v="623"/>
    <x v="1"/>
    <s v="Closed"/>
    <s v="HFTD 2"/>
    <s v="RELW NONR COMP OH   FMOB TR2  PRTO"/>
    <s v="Out of Adjustment"/>
    <s v="Switch"/>
    <s v="Repair"/>
    <s v="44725284"/>
    <s v="T2 EI  FLINT TAP 0/2 RPR SWITCH"/>
    <s v="ICE"/>
  </r>
  <r>
    <s v="LC"/>
    <s v="120697902"/>
    <s v="002/017"/>
    <s v="T2 WISHON-COPPERMINE 2/017 REPL DAMS"/>
    <s v="FRESNO"/>
    <s v="ETL.9330.TOWR"/>
    <d v="2021-03-26T00:00:00"/>
    <d v="2021-03-26T00:00:00"/>
    <d v="2021-06-11T00:00:00"/>
    <x v="40"/>
    <d v="2021-06-26T00:00:00"/>
    <x v="0"/>
    <s v="628"/>
    <x v="1"/>
    <s v="Closed"/>
    <s v="HFTD 2"/>
    <s v="RELW PATR COMP OH   FMOB TR2  PRTO"/>
    <s v="No Good/Out of Stdrd"/>
    <s v="Damper-Steel"/>
    <s v="Replace"/>
    <s v="44715878"/>
    <s v="T2 WISHON-COPPERMINE 2/017 REPL DAMS"/>
    <s v="ICS"/>
  </r>
  <r>
    <s v="LC"/>
    <s v="120698545"/>
    <s v="025/156"/>
    <s v="T2 DI STLS-MLNS SS-MTC #1 25/156 INS HRD"/>
    <s v="VICTOR"/>
    <s v="ETL.3830.INSL"/>
    <d v="2021-03-26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08"/>
    <s v="T2 DI STLS-MLNS SS-MTC #1 25/156 INS HRD"/>
    <s v="ICS"/>
  </r>
  <r>
    <s v="LC"/>
    <s v="120698602"/>
    <s v="009/054"/>
    <s v="T2 DI STANMEL-RVRBNK JCT 9/54 RPLC DAMS"/>
    <s v="VICTOR"/>
    <s v="ETL.3840.INSL.CERA"/>
    <d v="2021-03-26T00:00:00"/>
    <d v="2021-03-26T00:00:00"/>
    <d v="2021-05-18T00:00:00"/>
    <x v="40"/>
    <d v="2021-06-24T00:00:00"/>
    <x v="0"/>
    <s v="628"/>
    <x v="1"/>
    <s v="Closed"/>
    <s v="HFTD 2"/>
    <s v="RELW OTHR FIRE COMP OH   TR2  PRTO AIR"/>
    <s v="No Good/Out of Stdrd"/>
    <s v="Damper-Steel"/>
    <s v="Replace"/>
    <s v="44724209"/>
    <s v="T2 DI STANMEL-RVRBNK JCT 9/54 RPLC DAMS"/>
    <s v="ICS"/>
  </r>
  <r>
    <s v="LC"/>
    <s v="120698715"/>
    <s v="034/216"/>
    <s v="T2 EI  CRZY HRS CYN-HLSTR 34/216 RMV DBR"/>
    <s v="MOSSLNDG"/>
    <s v="ETL.2153.INSL.CERA"/>
    <d v="2021-03-26T00:00:00"/>
    <d v="2021-03-26T00:00:00"/>
    <d v="2021-05-21T00:00:00"/>
    <x v="40"/>
    <d v="2021-06-26T00:00:00"/>
    <x v="0"/>
    <s v="628"/>
    <x v="1"/>
    <s v="Closed"/>
    <s v="HFTD 2"/>
    <s v="RELW PATR COMP OH   FMOB TR2  PRTO"/>
    <s v="Debris/Nest/etc."/>
    <s v="Conductor-Steel"/>
    <s v="Remove"/>
    <s v="44715198"/>
    <s v="T2 EI  CRZY HRS CYN-HLSTR 34/216 RMV DBR"/>
    <s v="ICS"/>
  </r>
  <r>
    <s v="LC"/>
    <s v="120704982"/>
    <s v="018/111"/>
    <s v="T2 DI STNSLS-MLNS-MANTCA 18/111 INS HRDS"/>
    <s v="VICTOR"/>
    <s v="ETL.3830.TOWR"/>
    <d v="2021-03-29T00:00:00"/>
    <d v="2021-03-26T00:00:00"/>
    <d v="2021-05-26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10"/>
    <s v="T2 DI STNSLS-MLNS-MANTCA 18/111 INS HRDS"/>
    <s v="ICS"/>
  </r>
  <r>
    <s v="LC"/>
    <s v="120705059"/>
    <s v="023/148"/>
    <s v="T2 DI STNSLS-MLNS-MNTCA 23/148 INS HRDS"/>
    <s v="VICTOR"/>
    <s v="ETL.3830.TOWR"/>
    <d v="2021-03-29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11"/>
    <s v="T2 DI STNSLS-MLNS-MNTCA 23/148 INS HRDS"/>
    <s v="ICS"/>
  </r>
  <r>
    <s v="LC"/>
    <s v="120707042"/>
    <s v="008/075"/>
    <s v="T2 EI DELTA-COTTONWOOD 8/75 RPR SPLW"/>
    <s v="TABLEMTN"/>
    <s v="ETL.1350.INSL.CERA"/>
    <d v="2021-03-29T00:00:00"/>
    <d v="2021-03-29T00:00:00"/>
    <d v="2021-05-18T00:00:00"/>
    <x v="42"/>
    <d v="2021-06-29T00:00:00"/>
    <x v="0"/>
    <s v="630"/>
    <x v="1"/>
    <s v="Closed"/>
    <s v="HFTD 2"/>
    <s v="RELW INSP COMP OH   FMOB TR2  PRTO"/>
    <s v="No Good/Out of Stdrd"/>
    <s v="Splice-Wood"/>
    <s v="Repair"/>
    <s v="44715146"/>
    <s v="EI DELTA-COTTONWOOD 8/75 RPR SPLW"/>
    <s v="ICW"/>
  </r>
  <r>
    <s v="LC"/>
    <s v="120708712"/>
    <s v="024/154"/>
    <s v="T2 DI STLS-MLS SS-MTC #1 24/154 INS HRDS"/>
    <s v="VICTOR"/>
    <s v="ETL.3830.INSL"/>
    <d v="2021-03-29T00:00:00"/>
    <d v="2021-03-25T00:00:00"/>
    <d v="2021-05-28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12"/>
    <s v="T2 DI STLS-MLS SS-MTC #1 24/154 INS HRDS"/>
    <s v="ICS"/>
  </r>
  <r>
    <s v="LC"/>
    <s v="120708814"/>
    <s v="016/102"/>
    <s v="T2 DI STNSLS-MLS SS-MTC #1 16/102 INS HR"/>
    <s v="VICTOR"/>
    <s v="ETL.3830.INSL"/>
    <d v="2021-03-29T00:00:00"/>
    <d v="2021-03-26T00:00:00"/>
    <d v="2021-05-26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13"/>
    <s v="T2 DI STNSLS-MLS SS-MTC #1 16/102 INS HR"/>
    <s v="ICS"/>
  </r>
  <r>
    <s v="LC"/>
    <s v="120708868"/>
    <s v="016/103"/>
    <s v="T2 DI STNSLS-MLS SS-MTC #1 16/103 INS HR"/>
    <s v="VICTOR"/>
    <s v="ETL.3830.INSL"/>
    <d v="2021-03-29T00:00:00"/>
    <d v="2021-03-26T00:00:00"/>
    <d v="2021-05-26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14"/>
    <s v="T2 DI STNSLS-MLS SS-MTC #1 16/103 INS HR"/>
    <s v="ICS"/>
  </r>
  <r>
    <s v="LC"/>
    <s v="120711054"/>
    <s v="015/097"/>
    <s v="T2 DI STNLS-MLS SS-MTC #1 15/97 INS HRDS"/>
    <s v="VICTOR"/>
    <s v="ETL.3830.INSL"/>
    <d v="2021-03-30T00:00:00"/>
    <d v="2021-03-26T00:00:00"/>
    <d v="2021-05-26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15"/>
    <s v="T2 DI STNLS-MLS SS-MTC #1 15/97 INS HRDS"/>
    <s v="ICS"/>
  </r>
  <r>
    <s v="LC"/>
    <s v="120711311"/>
    <s v="002/016"/>
    <s v="T2 DI KRKHF-CLS-SNGR #2 2/16 INS CTR KEY"/>
    <s v="FRESNO"/>
    <s v="ETL.1900.INSL.CERA"/>
    <d v="2021-03-30T00:00:00"/>
    <d v="2021-03-29T00:00:00"/>
    <d v="2021-04-29T00:00:00"/>
    <x v="42"/>
    <d v="2021-06-29T00:00:00"/>
    <x v="0"/>
    <s v="628"/>
    <x v="1"/>
    <s v="Closed"/>
    <s v="HFTD 2"/>
    <s v="RELW OTHR FIRE COMP OH   TR2  PRTO"/>
    <s v="No Good/Out of Stdrd"/>
    <s v="Insulator-Steel"/>
    <s v="Repair"/>
    <s v="44720706"/>
    <s v="T2 DI KRKHF-CLS-SNGR #2 2/16 INS CTR KEY"/>
    <s v="ICS"/>
  </r>
  <r>
    <s v="LC"/>
    <s v="120711526"/>
    <s v="005/030"/>
    <s v="T2 DI KRCKFF-CLVS-SANGR #1 5/30 RPR INSS"/>
    <s v="FRESNO"/>
    <s v="ETL.1890.INSL.CERA"/>
    <d v="2021-03-30T00:00:00"/>
    <d v="2021-03-29T00:00:00"/>
    <d v="2021-04-29T00:00:00"/>
    <x v="42"/>
    <d v="2021-06-29T00:00:00"/>
    <x v="0"/>
    <s v="628"/>
    <x v="1"/>
    <s v="Closed"/>
    <s v="HFTD 2"/>
    <s v="RELW OTHR FIRE COMP OH   TR2  PRTO"/>
    <s v="No Good/Out of Stdrd"/>
    <s v="Insulator-Steel"/>
    <s v="Repair"/>
    <s v="44720707"/>
    <s v="T2 DI KRCKFF-CLVS-SANGR #1 5/30 RPR INSS"/>
    <s v="ICS"/>
  </r>
  <r>
    <s v="LC"/>
    <s v="120711978"/>
    <s v="016/372"/>
    <s v="T2 EI DRUM-GV-WEIMAR 16/372 RPR GYWW"/>
    <s v="SACTO"/>
    <s v="ETL.6760.POLE.WOOD"/>
    <d v="2021-03-30T00:00:00"/>
    <d v="2021-03-30T00:00:00"/>
    <d v="2021-06-30T00:00:00"/>
    <x v="43"/>
    <d v="2021-06-30T00:00:00"/>
    <x v="0"/>
    <s v="630"/>
    <x v="2"/>
    <s v="Closed"/>
    <s v="HFTD 2"/>
    <s v="RELW INSP COMP OH   FMOB TR2  PRTO"/>
    <s v="No Good/Out of Stdrd"/>
    <s v="Guy Wire-Wood"/>
    <s v="Repair"/>
    <s v="44725258"/>
    <s v="T2 EI DRUM-GV-WEIMAR 16/372 RPR GYWW"/>
    <s v="ICW"/>
  </r>
  <r>
    <s v="LC"/>
    <s v="120714410"/>
    <s v=":005/038"/>
    <s v="T2 EI RCK CRK-POE :5/38 RPR HRDT"/>
    <s v="TABLEMTN"/>
    <s v="ETL.5630.INSL.CERA"/>
    <d v="2021-03-30T00:00:00"/>
    <d v="2021-03-30T00:00:00"/>
    <d v="2021-06-29T00:00:00"/>
    <x v="43"/>
    <d v="2021-06-30T00:00:00"/>
    <x v="0"/>
    <s v="628"/>
    <x v="2"/>
    <s v="Closed"/>
    <s v="HFTD 2"/>
    <s v="RELW INSP COMP OH   FMOB TR2  PRTO"/>
    <s v="No Good/Out of Stdrd"/>
    <s v="Insulator-Steel"/>
    <s v="Repair"/>
    <s v="44722572"/>
    <s v="T2 EI RCK CRK-POE :5/38 RPR HRDT"/>
    <s v="ICS"/>
  </r>
  <r>
    <s v="LC"/>
    <s v="120714510"/>
    <s v=":005/035"/>
    <s v="T2 EI ROCK CREEK-POE :5/035 RPR MEMBER"/>
    <s v="TABLEMTN"/>
    <s v="ETL.5630.TOWR"/>
    <d v="2021-03-30T00:00:00"/>
    <d v="2021-03-30T00:00:00"/>
    <d v="2021-04-08T00:00:00"/>
    <x v="43"/>
    <d v="2021-06-30T00:00:00"/>
    <x v="0"/>
    <s v="543"/>
    <x v="1"/>
    <s v="Closed"/>
    <s v="HFTD 2"/>
    <s v="RELW INSP COMP OH   FMOB TR2  PRTO"/>
    <s v="No Good/Out of Stdrd"/>
    <s v="Structure-Tower"/>
    <s v="Repair"/>
    <s v="44720154"/>
    <s v="T2 EI ROCK CREEK-POE :5/035 RPR MEMBER"/>
    <s v="ICQ"/>
  </r>
  <r>
    <s v="LC"/>
    <s v="120715091"/>
    <s v="008/053"/>
    <s v="T2 DI STNSLS-MLNS-MNTC 8/53 INS HRDS"/>
    <s v="VICTOR"/>
    <s v="ETL.3830.INSL"/>
    <d v="2021-03-30T00:00:00"/>
    <d v="2021-03-25T00:00:00"/>
    <d v="2021-05-25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17"/>
    <s v="T2 DI STNSLS-MLNS-MNTC 8/53 INS HRDS"/>
    <s v="ICS"/>
  </r>
  <r>
    <s v="LC"/>
    <s v="120717474"/>
    <s v="026/161"/>
    <s v="T2 DI TSL-SLD-MNTC 26/161 INS COTR KEY"/>
    <s v="VICTOR"/>
    <s v="ETL.4000.INSL.CERA"/>
    <d v="2021-03-31T00:00:00"/>
    <d v="2021-03-31T00:00:00"/>
    <d v="2021-05-13T00:00:00"/>
    <x v="44"/>
    <d v="2021-06-30T00:00:00"/>
    <x v="0"/>
    <s v="630"/>
    <x v="1"/>
    <s v="Closed"/>
    <s v="HFTD 2"/>
    <s v="RELW OTHR FIRE COMP OH   TR2  PRTO AIR"/>
    <s v="No Good/Out of Stdrd"/>
    <s v="Insulator-Wood"/>
    <s v="Repair"/>
    <s v="44724218"/>
    <s v="T2 DI TSL-SLD-MNTC 26/161 INS COTR KEY"/>
    <s v="ICW"/>
  </r>
  <r>
    <s v="LC"/>
    <s v="120718087"/>
    <s v="053/477"/>
    <s v="T2 EI PIT #1-COTTONWD 53/477 COTR KEY"/>
    <s v="TABLEMTN"/>
    <s v="ETL.5390.TOWR"/>
    <d v="2021-03-31T00:00:00"/>
    <d v="2021-03-31T00:00:00"/>
    <d v="2021-04-26T00:00:00"/>
    <x v="44"/>
    <d v="2021-06-30T00:00:00"/>
    <x v="0"/>
    <s v="628"/>
    <x v="1"/>
    <s v="Closed"/>
    <s v="HFTD 2"/>
    <s v="RELW INSP COMP OH   FMOB TR2  PRTO"/>
    <s v="No Good/Out of Stdrd"/>
    <s v="Insulator-Steel"/>
    <s v="Repair"/>
    <s v="44722569"/>
    <s v="T2 EI PIT #1-COTTONWD 53/477 COTR KEY"/>
    <s v="ICS"/>
  </r>
  <r>
    <s v="LC"/>
    <s v="120718199"/>
    <s v="058/531"/>
    <s v="T2 EI ROUND MTN-CTNWD#3 58/531 COTR"/>
    <s v="TABLEMTN"/>
    <s v="ETL.5650.TOWR"/>
    <d v="2021-03-31T00:00:00"/>
    <d v="2021-03-31T00:00:00"/>
    <d v="2021-04-13T00:00:00"/>
    <x v="44"/>
    <d v="2021-06-30T00:00:00"/>
    <x v="0"/>
    <s v="628"/>
    <x v="1"/>
    <s v="Closed"/>
    <s v="HFTD 2"/>
    <s v="RELW INSP COMP OH   FMOB TR2  PRTO"/>
    <s v="No Good/Out of Stdrd"/>
    <s v="Insulator-Steel"/>
    <s v="Repair"/>
    <s v="44737030"/>
    <s v="T2 EI ROUND MTN-CTNWD#3 58/531 COTR"/>
    <s v="ICS"/>
  </r>
  <r>
    <s v="LC"/>
    <s v="120723798"/>
    <s v="024/155"/>
    <s v="T2 DI STNSLS-MLNS-MNTC 24/155 INS HRDS"/>
    <s v="VICTOR"/>
    <s v="ETL.3830.INSL"/>
    <d v="2021-04-01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41"/>
    <s v="T2 DI STNSLS-MLNS-MNTC 24/155 INS HRDS"/>
    <s v="ICS"/>
  </r>
  <r>
    <s v="LC"/>
    <s v="120723837"/>
    <s v="008/052"/>
    <s v="T2 DI STNSLS-MLNS-MNTC 8/52 INS HRDS"/>
    <s v="VICTOR"/>
    <s v="ETL.3830.INSL"/>
    <d v="2021-04-01T00:00:00"/>
    <d v="2021-03-31T00:00:00"/>
    <d v="2021-05-25T00:00:00"/>
    <x v="44"/>
    <d v="2021-06-30T00:00:00"/>
    <x v="0"/>
    <s v="628"/>
    <x v="1"/>
    <s v="Closed"/>
    <s v="HFTD 2"/>
    <s v="RELW OTHR FIRE COMP OH   TR2  PRTO AIR"/>
    <s v="Missing"/>
    <s v="Hardware-Steel"/>
    <s v="Install"/>
    <s v="44724242"/>
    <s v="T2 DI STNSLS-MLNS-MNTC 8/52 INS HRDS"/>
    <s v="ICS"/>
  </r>
  <r>
    <s v="LC"/>
    <s v="120723851"/>
    <s v="020/131"/>
    <s v="T2 DI SNSLS-MS SS-MTC #1 20/131 INS HRDS"/>
    <s v="VICTOR"/>
    <s v="ETL.3830.INSL"/>
    <d v="2021-04-01T00:00:00"/>
    <d v="2021-03-31T00:00:00"/>
    <d v="2021-05-28T00:00:00"/>
    <x v="44"/>
    <d v="2021-06-29T00:00:00"/>
    <x v="0"/>
    <s v="628"/>
    <x v="1"/>
    <s v="Closed"/>
    <s v="HFTD 2"/>
    <s v="RELW OTHR FIRE COMP OH   TR2  PRTO AIR"/>
    <s v="Missing"/>
    <s v="Hardware-Steel"/>
    <s v="Install"/>
    <s v="44724243"/>
    <s v="T2 DI SNSLS-MS SS-MTC #1 20/131 INS HRDS"/>
    <s v="ICS"/>
  </r>
  <r>
    <s v="LC"/>
    <s v="120725044"/>
    <s v="009/167"/>
    <s v="T2 EI PT #1-HT CRK #2-BRY 9/167 RPR INSW"/>
    <s v="TABLEMTN"/>
    <s v="ETL.7040.POLE.WOOD"/>
    <d v="2021-04-01T00:00:00"/>
    <d v="2021-04-01T00:00:00"/>
    <d v="2021-05-08T00:00:00"/>
    <x v="45"/>
    <d v="2021-07-01T00:00:00"/>
    <x v="0"/>
    <s v="630"/>
    <x v="2"/>
    <s v="Closed"/>
    <s v="HFTD 2"/>
    <s v="RELW INSP COMP OH   FMOB TR2  PRTO"/>
    <s v="No Good/Out of Stdrd"/>
    <s v="Insulator-Wood"/>
    <s v="Repair"/>
    <s v="44722578"/>
    <s v="T2 PIT #1-HT CRK #2-BRNY 9/167 RPR INSW"/>
    <s v="ICW"/>
  </r>
  <r>
    <s v="LC"/>
    <s v="120725393"/>
    <s v="007/096"/>
    <s v="T2 IGNACIO-BOLINAS #2 7/96 REPL POLE"/>
    <s v="LAKEVLLE"/>
    <s v="ETL.7180.POLE.WOOD"/>
    <d v="2021-04-01T00:00:00"/>
    <d v="2021-03-31T00:00:00"/>
    <d v="2021-04-14T00:00:00"/>
    <x v="44"/>
    <d v="2021-06-30T00:00:00"/>
    <x v="0"/>
    <s v="372"/>
    <x v="1"/>
    <s v="Closed"/>
    <s v="HFTD 2"/>
    <s v="POHW NONR COMP OH   FMOB TR2  PRTO"/>
    <s v="No Good/Out of Stdrd"/>
    <s v="Structure-Wood"/>
    <s v="Replace"/>
    <s v="31535104"/>
    <s v="T2 IGNACIO-BOLINAS #2 7/96 REPL POLE"/>
    <s v="70Y"/>
  </r>
  <r>
    <s v="LC"/>
    <s v="120725853"/>
    <s v="018/133"/>
    <s v="T2 EI CAYUCOS-CAMBRIA 18/133 INS DAMW"/>
    <s v="PISMOBCH"/>
    <s v="ETL.8560.INSL.CERA"/>
    <d v="2021-04-01T00:00:00"/>
    <d v="2021-04-01T00:00:00"/>
    <d v="2021-06-23T00:00:00"/>
    <x v="45"/>
    <d v="2021-06-30T00:00:00"/>
    <x v="0"/>
    <s v="630"/>
    <x v="1"/>
    <s v="Closed"/>
    <s v="HFTD 2"/>
    <s v="RELW OTHR FIRE COMP OH   TR2  PRTO"/>
    <s v="Missing"/>
    <s v="Damper-Wood"/>
    <s v="Install"/>
    <s v="44772563"/>
    <s v="T2 EI CAYUCOS-CAMBRIA 18/133 INS DAMW"/>
    <s v="ICW"/>
  </r>
  <r>
    <s v="LC"/>
    <s v="120726520"/>
    <s v="020/285"/>
    <s v="T2 DI SQC-SNT YNZ SW 20/285 INS COTR KEY"/>
    <s v="PISMOBCH"/>
    <s v="ETL.3700.INSL.CERA"/>
    <d v="2021-04-01T00:00:00"/>
    <d v="2021-04-01T00:00:00"/>
    <d v="2021-05-11T00:00:00"/>
    <x v="45"/>
    <d v="2021-06-30T00:00:00"/>
    <x v="0"/>
    <s v="630"/>
    <x v="1"/>
    <s v="Closed"/>
    <s v="HFTD 2"/>
    <s v="RELW OTHR FIRE COMP OH   TR2  PRTO AIR"/>
    <s v="No Good/Out of Stdrd"/>
    <s v="Insulator-Wood"/>
    <s v="Repair"/>
    <s v="44772564"/>
    <s v="T2 DI SQC-SNT YNZ SW 20/285 INS COTR KEY"/>
    <s v="ICW"/>
  </r>
  <r>
    <s v="LC"/>
    <s v="120726525"/>
    <s v="020/130"/>
    <s v="T2 DI STSLS-MLS S-MTC #1 20/130 INS HRDS"/>
    <s v="VICTOR"/>
    <s v="ETL.3830.INSL"/>
    <d v="2021-04-01T00:00:00"/>
    <d v="2021-03-31T00:00:00"/>
    <d v="2021-05-28T00:00:00"/>
    <x v="44"/>
    <d v="2021-06-29T00:00:00"/>
    <x v="0"/>
    <s v="628"/>
    <x v="1"/>
    <s v="Closed"/>
    <s v="HFTD 2"/>
    <s v="RELW OTHR FIRE COMP OH   TR2  PRTO AIR"/>
    <s v="Missing"/>
    <s v="Hardware-Steel"/>
    <s v="Install"/>
    <s v="44724244"/>
    <s v="T2 DI STSLS-MLS S-MTC #1 20/130 INS HRDS"/>
    <s v="ICS"/>
  </r>
  <r>
    <s v="LC"/>
    <s v="120726528"/>
    <s v="008/050"/>
    <s v="T2 DI STN ML SW ST-RVR JCT 8/50 INS HRDS"/>
    <s v="VICTOR"/>
    <s v="ETL.3840.INSL.CERA"/>
    <d v="2021-04-01T00:00:00"/>
    <d v="2021-03-31T00:00:00"/>
    <d v="2021-05-18T00:00:00"/>
    <x v="44"/>
    <d v="2021-06-30T00:00:00"/>
    <x v="0"/>
    <s v="628"/>
    <x v="1"/>
    <s v="Closed"/>
    <s v="HFTD 2"/>
    <s v="RELW OTHR FIRE COMP OH   TR2  PRTO AIR"/>
    <s v="Missing"/>
    <s v="Hardware-Steel"/>
    <s v="Install"/>
    <s v="44724246"/>
    <s v="T2 DI STN ML SW ST-RVR JCT 8/50 INS HRDS"/>
    <s v="ICS"/>
  </r>
  <r>
    <s v="LC"/>
    <s v="120726685"/>
    <s v="006/055AB"/>
    <s v="T2 EI PARADISE-TABLE MTN 6/055AB REPL PL"/>
    <s v="TABLEMTN"/>
    <s v="ETL.4316.POLE.WDPS"/>
    <d v="2021-04-01T00:00:00"/>
    <d v="2021-04-01T00:00:00"/>
    <d v="2021-07-24T00:00:00"/>
    <x v="45"/>
    <d v="2022-04-01T00:00:00"/>
    <x v="0"/>
    <s v="372"/>
    <x v="2"/>
    <s v="Closed"/>
    <s v="HFTD 2"/>
    <s v="RELW INSP COMP OH   FMOB TR2  PRTO"/>
    <s v="Rotten"/>
    <s v="Structure-Wood"/>
    <s v="Replace"/>
    <s v="31543429"/>
    <s v="T2 DI PRDS-TBL MTN 006/055AB RPL STRW"/>
    <s v="70Y"/>
  </r>
  <r>
    <s v="LC"/>
    <s v="120726758"/>
    <s v="024/139"/>
    <s v="T2 DI SN ML SW ST-RK JT 24/139 RPR INSS"/>
    <s v="VICTOR"/>
    <s v="ETL.3840.INSL.CERA"/>
    <d v="2021-04-01T00:00:00"/>
    <d v="2021-03-25T00:00:00"/>
    <d v="2021-05-20T00:00:00"/>
    <x v="39"/>
    <d v="2021-06-25T00:00:00"/>
    <x v="0"/>
    <s v="628"/>
    <x v="1"/>
    <s v="Closed"/>
    <s v="HFTD 2"/>
    <s v="RELW OTHR FIRE COMP OH   TR2  PRTO AIR"/>
    <s v="No Good/Out of Stdrd"/>
    <s v="Insulator-Steel"/>
    <s v="Repair"/>
    <s v="44724247"/>
    <s v="T2 DI SN ML SW ST-RK JT 24/139 RPR INSS"/>
    <s v="ICS"/>
  </r>
  <r>
    <s v="LC"/>
    <s v="120726914"/>
    <s v="005/039"/>
    <s v="T2 DI VAC-VCVL-JMSN-N. TWR 5/39 COTR KEY"/>
    <s v="SACTO"/>
    <s v="ETL.4090.INSL.CERA"/>
    <d v="2021-04-01T00:00:00"/>
    <d v="2021-04-01T00:00:00"/>
    <d v="2021-04-06T00:00:00"/>
    <x v="45"/>
    <d v="2021-06-30T00:00:00"/>
    <x v="0"/>
    <s v="628"/>
    <x v="1"/>
    <s v="Closed"/>
    <s v="HFTD 2"/>
    <s v="RELW OTHR FIRE COMP OH   TR2"/>
    <s v="No Good/Out of Stdrd"/>
    <s v="Insulator-Steel"/>
    <s v="Repair"/>
    <s v="44721531"/>
    <s v="T2 DI VAC-VCVL-JMSN-N. TWR 5/39 COTR KEY"/>
    <s v="ICS"/>
  </r>
  <r>
    <s v="LC"/>
    <s v="120734116"/>
    <s v="024/134"/>
    <s v="T2 DI TESLA-SALADO-MNTC 24/134 COTR KEY"/>
    <s v="VICTOR"/>
    <s v="ETL.4000.INSL.CERA"/>
    <d v="2021-04-02T00:00:00"/>
    <d v="2021-03-31T00:00:00"/>
    <d v="2021-05-13T00:00:00"/>
    <x v="44"/>
    <d v="2021-06-29T00:00:00"/>
    <x v="0"/>
    <s v="630"/>
    <x v="1"/>
    <s v="Closed"/>
    <s v="HFTD 2"/>
    <s v="RELW OTHR FIRE COMP OH   TR2  PRTO AIR"/>
    <s v="No Good/Out of Stdrd"/>
    <s v="Insulator-Wood"/>
    <s v="Repair"/>
    <s v="44724248"/>
    <s v="T2 DI TESLA-SALADO-MNTC 24/134 COTR KEY"/>
    <s v="ICW"/>
  </r>
  <r>
    <s v="LC"/>
    <s v="120734181"/>
    <s v="006/039"/>
    <s v="T2 DI KRKF-CLVS-SNR #1 6/39 INS COTR KEY"/>
    <s v="FRESNO"/>
    <s v="ETL.1890.INSL.CERA"/>
    <d v="2021-04-02T00:00:00"/>
    <d v="2021-04-01T00:00:00"/>
    <d v="2021-04-29T00:00:00"/>
    <x v="45"/>
    <d v="2021-07-01T00:00:00"/>
    <x v="0"/>
    <s v="628"/>
    <x v="1"/>
    <s v="Closed"/>
    <s v="HFTD 2"/>
    <s v="RELW OTHR FIRE COMP OH   TR2  PRTO"/>
    <s v="No Good/Out of Stdrd"/>
    <s v="Insulator-Steel"/>
    <s v="Repair"/>
    <s v="44720767"/>
    <s v="T2 DI KRKF-CLVS-SNR #1 6/39 INS COTR KEY"/>
    <s v="ICS"/>
  </r>
  <r>
    <s v="LC"/>
    <s v="120734189"/>
    <s v="022/137"/>
    <s v="T2 DI STANSLS-MLNS-MNTC 22/137 INS WASHR"/>
    <s v="VICTOR"/>
    <s v="ETL.3830.INSL"/>
    <d v="2021-04-02T00:00:00"/>
    <d v="2021-04-01T00:00:00"/>
    <d v="2021-05-28T00:00:00"/>
    <x v="45"/>
    <d v="2021-06-30T00:00:00"/>
    <x v="0"/>
    <s v="628"/>
    <x v="1"/>
    <s v="Closed"/>
    <s v="HFTD 2"/>
    <s v="RELW OTHR FIRE COMP OH   TR2  PRTO AIR"/>
    <s v="Missing"/>
    <s v="Hardware-Steel"/>
    <s v="Install"/>
    <s v="44724249"/>
    <s v="T2 DI STANSLS-MLNS-MNTC 22/137 INS WASHR"/>
    <s v="ICS"/>
  </r>
  <r>
    <s v="LC"/>
    <s v="120734775"/>
    <s v="005/035"/>
    <s v="T2 DI KRKF-CLVS-SNGR #1 5/35 INS CTR KEY"/>
    <s v="FRESNO"/>
    <s v="ETL.1900.INSL.CERA"/>
    <d v="2021-04-02T00:00:00"/>
    <d v="2021-04-01T00:00:00"/>
    <d v="2021-04-29T00:00:00"/>
    <x v="45"/>
    <d v="2021-07-01T00:00:00"/>
    <x v="0"/>
    <s v="628"/>
    <x v="1"/>
    <s v="Closed"/>
    <s v="HFTD 2"/>
    <s v="RELW OTHR FIRE COMP OH   TR2  PRTO"/>
    <s v="No Good/Out of Stdrd"/>
    <s v="Insulator-Steel"/>
    <s v="Repair"/>
    <s v="44720768"/>
    <s v="T2 DI KRKF-CLVS-SNGR #1 5/35 INS CTR KEY"/>
    <s v="ICS"/>
  </r>
  <r>
    <s v="LC"/>
    <s v="120734898"/>
    <s v="022/128"/>
    <s v="T2 DI SN ML SW ST-RK JT 22/128 COTR KEY"/>
    <s v="VICTOR"/>
    <s v="ETL.3840.INSL.CERA"/>
    <d v="2021-04-02T00:00:00"/>
    <d v="2021-03-31T00:00:00"/>
    <d v="2021-05-20T00:00:00"/>
    <x v="44"/>
    <d v="2021-06-29T00:00:00"/>
    <x v="0"/>
    <s v="628"/>
    <x v="1"/>
    <s v="Closed"/>
    <s v="HFTD 2"/>
    <s v="RELW OTHR FIRE COMP OH   TR2  PRTO AIR"/>
    <s v="No Good/Out of Stdrd"/>
    <s v="Insulator-Steel"/>
    <s v="Repair"/>
    <s v="44724251"/>
    <s v="T2 DI SN ML SW ST-RK JT 22/128 COTR KEY"/>
    <s v="ICS"/>
  </r>
  <r>
    <s v="LC"/>
    <s v="120735527"/>
    <s v="022/140"/>
    <s v="T2 DI STNSLS-MLS SS-MTC #1 22/140 RPR ST"/>
    <s v="VICTOR"/>
    <s v="ETL.3830.TOWR"/>
    <d v="2021-04-02T00:00:00"/>
    <d v="2021-04-01T00:00:00"/>
    <d v="2021-04-16T00:00:00"/>
    <x v="45"/>
    <d v="2021-06-30T00:00:00"/>
    <x v="0"/>
    <s v="543"/>
    <x v="1"/>
    <s v="Closed"/>
    <s v="HFTD 2"/>
    <s v="RELW OTHR FIRE COMP OH   TR2  PRTO"/>
    <s v="No Good/Out of Stdrd"/>
    <s v="Structure-Tower"/>
    <s v="Repair"/>
    <s v="44724252"/>
    <s v="T2 DI STNSLS-MLS SS-MTC #1 22/140 RPR ST"/>
    <s v="ICQ"/>
  </r>
  <r>
    <s v="LC"/>
    <s v="120735559"/>
    <s v="022/140"/>
    <s v="T2 DI STNSLS-MLS SS-MTC #1 22/140 INS HR"/>
    <s v="VICTOR"/>
    <s v="ETL.3830.INSL"/>
    <d v="2021-04-02T00:00:00"/>
    <d v="2021-04-01T00:00:00"/>
    <d v="2021-05-28T00:00:00"/>
    <x v="45"/>
    <d v="2021-06-30T00:00:00"/>
    <x v="0"/>
    <s v="628"/>
    <x v="1"/>
    <s v="Closed"/>
    <s v="HFTD 2"/>
    <s v="RELW OTHR FIRE COMP OH   TR2  PRTO AIR"/>
    <s v="Missing"/>
    <s v="Hardware-Steel"/>
    <s v="Install"/>
    <s v="44724253"/>
    <s v="T2 DI STNSLS-MLS SS-MTC #1 22/140 INS HR"/>
    <s v="ICS"/>
  </r>
  <r>
    <s v="LC"/>
    <s v="120736390"/>
    <s v=":015/082"/>
    <s v="T2 CAZY HRSE CNYN-SLINS-SL:15/82 RPR FND"/>
    <s v="MOSSLNDG"/>
    <s v="ETL.2900.TOWR"/>
    <d v="2021-04-02T00:00:00"/>
    <d v="2021-04-02T00:00:00"/>
    <d v="2021-04-20T00:00:00"/>
    <x v="46"/>
    <d v="2021-07-02T00:00:00"/>
    <x v="0"/>
    <s v="543"/>
    <x v="1"/>
    <s v="Closed"/>
    <s v="HFTD 2"/>
    <s v="RELW INSP COMP OH   FMOB TR2  PRTO"/>
    <s v="No Good/Out of Stdrd"/>
    <s v="Foundation/Concrete-Tower"/>
    <s v="Repair"/>
    <s v="44722333"/>
    <s v="T2 CAZY HRSE CNYN-SLINS-SL:15/82 RPR FND"/>
    <s v="ICQ"/>
  </r>
  <r>
    <s v="LC"/>
    <s v="120736692"/>
    <s v="017/241"/>
    <s v="T2 DI SSQC-SNT YNZ SW ST 17/241 RPR GYWW"/>
    <s v="PISMOBCH"/>
    <s v="ETL.3700.POLE.WOOD"/>
    <d v="2021-04-02T00:00:00"/>
    <d v="2021-04-01T00:00:00"/>
    <d v="2021-06-06T00:00:00"/>
    <x v="45"/>
    <d v="2021-06-30T00:00:00"/>
    <x v="0"/>
    <s v="630"/>
    <x v="1"/>
    <s v="Closed"/>
    <s v="HFTD 2"/>
    <s v="RELW OTHR FIRE COMP OH   TR2  PRTO AIR"/>
    <s v="No Good/Out of Stdrd"/>
    <s v="Guy Wire-Wood"/>
    <s v="Repair"/>
    <s v="44772562"/>
    <s v="T2 DI SSQC-SNT YNZ SW ST 17/241 RPR GYWW"/>
    <s v="ICW"/>
  </r>
  <r>
    <s v="LC"/>
    <s v="120736708"/>
    <s v="008/138"/>
    <s v="T2 EI IPIT #1HT CRK #2-BNY 8/138 COTTER"/>
    <s v="TABLEMTN"/>
    <s v="ETL.7040.INSL.NCER"/>
    <d v="2021-04-02T00:00:00"/>
    <d v="2021-04-02T00:00:00"/>
    <d v="2021-05-19T00:00:00"/>
    <x v="46"/>
    <d v="2021-07-02T00:00:00"/>
    <x v="0"/>
    <s v="630"/>
    <x v="2"/>
    <s v="Closed"/>
    <s v="HFTD 2"/>
    <s v="RELW INSP COMP OH   FMOB TR2  PRTO"/>
    <s v="No Good/Out of Stdrd"/>
    <s v="Insulator-Wood"/>
    <s v="Repair"/>
    <s v="44739880"/>
    <s v="T2 EI IPIT #1HT CRK #2-BNY 8/138 INSW"/>
    <s v="ICW"/>
  </r>
  <r>
    <s v="LC"/>
    <s v="120736802"/>
    <s v="022/139"/>
    <s v="T2 DI STNSLS-MLS SS-MTC #1 22/139 INS HR"/>
    <s v="VICTOR"/>
    <s v="ETL.3830.TOWR"/>
    <d v="2021-04-02T00:00:00"/>
    <d v="2021-04-01T00:00:00"/>
    <d v="2021-05-28T00:00:00"/>
    <x v="45"/>
    <d v="2021-06-30T00:00:00"/>
    <x v="0"/>
    <s v="628"/>
    <x v="1"/>
    <s v="Closed"/>
    <s v="HFTD 2"/>
    <s v="RELW OTHR FIRE COMP OH   TR2  PRTO AIR"/>
    <s v="Missing"/>
    <s v="Hardware-Steel"/>
    <s v="Install"/>
    <s v="44724254"/>
    <s v="T2 DI STNSLS-MLS SS-MTC #1 22/139 INS HR"/>
    <s v="ICS"/>
  </r>
  <r>
    <s v="LC"/>
    <s v="120737571"/>
    <s v=":016/087"/>
    <s v="T2 EI CRZY HRS CNYN-SLNS-SL:16/87 RPR FO"/>
    <s v="MOSSLNDG"/>
    <s v="ETL.2900.TOWR"/>
    <d v="2021-04-02T00:00:00"/>
    <d v="2021-04-02T00:00:00"/>
    <d v="2021-04-19T00:00:00"/>
    <x v="46"/>
    <d v="2021-07-02T00:00:00"/>
    <x v="0"/>
    <s v="543"/>
    <x v="2"/>
    <s v="Closed"/>
    <s v="HFTD 2"/>
    <s v="RELW INSP COMP OH   FMOB TR2  PRTO"/>
    <s v="No Good/Out of Stdrd"/>
    <s v="Foundation/Concrete-Tower"/>
    <s v="Repair"/>
    <s v="44722334"/>
    <s v="T2 EI CRZY HRS CNYN-SLNS-SL:16/87 RPR FO"/>
    <s v="ICQ"/>
  </r>
  <r>
    <s v="LC"/>
    <s v="120743589"/>
    <s v="012/004"/>
    <s v="T2 WV TRINITY-MPLE CRK 12/4 INST GYWW"/>
    <s v="EUREKA"/>
    <s v="ETL.8170.POLE.WOOD"/>
    <d v="2021-04-05T00:00:00"/>
    <d v="2021-04-05T00:00:00"/>
    <d v="2021-06-11T00:00:00"/>
    <x v="48"/>
    <d v="2021-07-05T00:00:00"/>
    <x v="0"/>
    <s v="630"/>
    <x v="2"/>
    <s v="Closed"/>
    <s v="HFTD 2"/>
    <s v="RELW OTHR COMP OH   FMOB TR2  PRTO"/>
    <s v="Missing"/>
    <s v="Guy Wire-Wood"/>
    <s v="Install"/>
    <s v="44736830"/>
    <s v="T2 WV TRINITY-MPLE CRK 12/4 INST GYWW"/>
    <s v="ICW"/>
  </r>
  <r>
    <s v="LC"/>
    <s v="120743802"/>
    <s v="017/107"/>
    <s v="T2 DI STS-MLS SS-MTC #1 017/107 INS HRDS"/>
    <s v="VICTOR"/>
    <s v="ETL.3830.INSL"/>
    <d v="2021-04-05T00:00:00"/>
    <d v="2021-03-25T00:00:00"/>
    <d v="2021-05-26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52032"/>
    <s v="T2 DI STS-MLS SS-MTC #1 017/107 INS HRDS"/>
    <s v="ICS"/>
  </r>
  <r>
    <s v="LC"/>
    <s v="120743844"/>
    <s v="022/138"/>
    <s v="T2 DI STNSLS-MLNS-MNTC#1 22/138 INS HDRS"/>
    <s v="VICTOR"/>
    <s v="ETL.3830.TOWR"/>
    <d v="2021-04-05T00:00:00"/>
    <d v="2021-03-31T00:00:00"/>
    <d v="2021-05-28T00:00:00"/>
    <x v="44"/>
    <d v="2021-06-30T00:00:00"/>
    <x v="0"/>
    <s v="628"/>
    <x v="1"/>
    <s v="Closed"/>
    <s v="HFTD 2"/>
    <s v="RELW OTHR FIRE COMP OH   TR2  PRTO AIR"/>
    <s v="Missing"/>
    <s v="Hardware-Steel"/>
    <s v="Install"/>
    <s v="44764684"/>
    <s v="T2 DI STNSLS-MLNS-MNTC#1 22/138 INS HDRS"/>
    <s v="ICS"/>
  </r>
  <r>
    <s v="LC"/>
    <s v="120745014"/>
    <s v=":007/006"/>
    <s v="T2 BLT-RVRBK-MLNS SWSTA :7/6 RPL STRW"/>
    <s v="VICTOR"/>
    <s v="ETL.1070.POLE.WOOD"/>
    <d v="2021-04-05T00:00:00"/>
    <d v="2021-04-05T00:00:00"/>
    <d v="2021-06-03T00:00:00"/>
    <x v="48"/>
    <d v="2021-07-04T00:00:00"/>
    <x v="0"/>
    <s v="372"/>
    <x v="1"/>
    <s v="Closed"/>
    <s v="HFTD 2"/>
    <s v="RELW OTHR COMP OH   TR2  PRTO"/>
    <s v="No Good/Out of Stdrd"/>
    <s v="Structure-Wood"/>
    <s v="Replace"/>
    <s v="31535255"/>
    <s v="T2 BLT-RVRBK-MLNS SWSTA :7/6 RPL STRW"/>
    <s v="70Y"/>
  </r>
  <r>
    <s v="LC"/>
    <s v="120745364"/>
    <s v="005/066"/>
    <s v="T2 EI GREEN VALLEY-PAUL 05/66L RPL PL"/>
    <s v="MOSSLNDG"/>
    <s v="ETL.1730.POLE.WDPS"/>
    <d v="2021-04-05T00:00:00"/>
    <d v="2021-04-05T00:00:00"/>
    <d v="2022-10-28T00:00:00"/>
    <x v="48"/>
    <d v="2022-04-05T00:00:00"/>
    <x v="1"/>
    <s v="372"/>
    <x v="2"/>
    <s v="Closed"/>
    <s v="HFTD 2"/>
    <s v="RELW INSP COMP OH   FMOB TR2  PRTO SR22"/>
    <s v="No Good/Out of Stdrd"/>
    <s v="Structure-Wood"/>
    <s v="Replace"/>
    <s v="31537554"/>
    <s v="T2 EI GREEN VALLEY-PAUL 05/066 RPL PL"/>
    <s v="70Y"/>
  </r>
  <r>
    <s v="LC"/>
    <s v="120745900"/>
    <s v="006/104"/>
    <s v="T2 EI PT #1-HT CK #2-BNY 6/101 GY COTTET"/>
    <s v="TABLEMTN"/>
    <s v="ETL.7040.POLE.WOOD"/>
    <d v="2021-04-05T00:00:00"/>
    <d v="2021-04-05T00:00:00"/>
    <d v="2021-05-19T00:00:00"/>
    <x v="48"/>
    <d v="2021-07-05T00:00:00"/>
    <x v="0"/>
    <s v="630"/>
    <x v="2"/>
    <s v="Closed"/>
    <s v="HFTD 2"/>
    <s v="RELW INSP COMP OH   FMOB TR2  PRTO"/>
    <s v="No Good/Out of Stdrd"/>
    <s v="Guy Wire-Wood"/>
    <s v="Repair"/>
    <s v="44738655"/>
    <s v="T2 EI PT #1-HT CK #2-BNY 6/101 GY COTTET"/>
    <s v="ICW"/>
  </r>
  <r>
    <s v="LC"/>
    <s v="120747457"/>
    <s v="012/075"/>
    <s v="T2 DI STN ML SW ST-RBK JT 12/75 INS HRDS"/>
    <s v="VICTOR"/>
    <s v="ETL.3840.INSL.CERA"/>
    <d v="2021-04-06T00:00:00"/>
    <d v="2021-04-05T00:00:00"/>
    <d v="2021-05-18T00:00:00"/>
    <x v="48"/>
    <d v="2021-07-04T00:00:00"/>
    <x v="0"/>
    <s v="628"/>
    <x v="1"/>
    <s v="Closed"/>
    <s v="HFTD 2"/>
    <s v="RELW OTHR FIRE COMP OH   TR2  PRTO AIR"/>
    <s v="Missing"/>
    <s v="Hardware-Steel"/>
    <s v="Install"/>
    <s v="44752034"/>
    <s v="T2 DI STN ML SW ST-RBK JT 12/75 INS HRDS"/>
    <s v="ICS"/>
  </r>
  <r>
    <s v="LC"/>
    <s v="120747617"/>
    <s v="019/119"/>
    <s v="T2 DI STNSLS-MLNS-MNTC 19/119 INS HRDS"/>
    <s v="VICTOR"/>
    <s v="ETL.3830.TOWR"/>
    <d v="2021-04-06T00:00:00"/>
    <d v="2021-04-06T00:00:00"/>
    <d v="2021-05-27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037"/>
    <s v="T2 DI STNSLS-MLNS-MNTC 19/119 INS HRDS"/>
    <s v="ICS"/>
  </r>
  <r>
    <s v="LC"/>
    <s v="120747618"/>
    <s v="008/048"/>
    <s v="T2 DI STNSLS-MLS SS-MTC #1 8/48 INS HRDS"/>
    <s v="VICTOR"/>
    <s v="ETL.3830.TOWR"/>
    <d v="2021-04-06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101"/>
    <s v="T2 DI STNSLS-MLS SS-MTC #1 8/48 INS HRDS"/>
    <s v="ICS"/>
  </r>
  <r>
    <s v="LC"/>
    <s v="120747726"/>
    <s v="007/046"/>
    <s v="T2 DI STNSLS-MLNS-MNTC 7/46 INS HRDS"/>
    <s v="VICTOR"/>
    <s v="ETL.3830.TOWR"/>
    <d v="2021-04-06T00:00:00"/>
    <d v="2021-04-05T00:00:00"/>
    <d v="2021-05-25T00:00:00"/>
    <x v="48"/>
    <d v="2021-07-05T00:00:00"/>
    <x v="0"/>
    <s v="628"/>
    <x v="1"/>
    <s v="Closed"/>
    <s v="HFTD 2"/>
    <s v="RELW OTHR FIRE COMP OH   TR2  PRTO AIR"/>
    <s v="Missing"/>
    <s v="Hardware-Steel"/>
    <s v="Install"/>
    <s v="44752102"/>
    <s v="T2 DI STNSLS-MLNS-MNTC 7/46 INS HRDS"/>
    <s v="ICS"/>
  </r>
  <r>
    <s v="LC"/>
    <s v="120747851"/>
    <s v="008/051"/>
    <s v="T2 DI STNSLS-MLS SS-MTC #1 8/51 INS HRDS"/>
    <s v="VICTOR"/>
    <s v="ETL.3830.TOWR"/>
    <d v="2021-04-06T00:00:00"/>
    <d v="2021-04-05T00:00:00"/>
    <d v="2021-05-25T00:00:00"/>
    <x v="48"/>
    <d v="2021-07-04T00:00:00"/>
    <x v="0"/>
    <s v="628"/>
    <x v="1"/>
    <s v="Closed"/>
    <s v="HFTD 2"/>
    <s v="RELW OTHR FIRE COMP OH   TR2  PRTO AIR"/>
    <s v="Missing"/>
    <s v="Hardware-Steel"/>
    <s v="Install"/>
    <s v="44752103"/>
    <s v="T2 DI STNSLS-MLS SS-MTC #1 8/51 INS HRDS"/>
    <s v="ICS"/>
  </r>
  <r>
    <s v="LC"/>
    <s v="120748316"/>
    <s v="008/049"/>
    <s v="T2 DI STN MEL-RVRBNK JCT 8/49 RPLC HRDS"/>
    <s v="VICTOR"/>
    <s v="ETL.3840.INSL.CERA"/>
    <d v="2021-04-06T00:00:00"/>
    <d v="2021-04-06T00:00:00"/>
    <d v="2021-05-18T00:00:00"/>
    <x v="49"/>
    <d v="2021-07-05T00:00:00"/>
    <x v="0"/>
    <s v="628"/>
    <x v="1"/>
    <s v="Closed"/>
    <s v="HFTD 2"/>
    <s v="RELW OTHR FIRE COMP OH   TR2  PRTO AIR"/>
    <s v="No Good/Out of Stdrd"/>
    <s v="Hardware-Steel"/>
    <s v="Replace"/>
    <s v="44752106"/>
    <s v="T2 DI STN MEL-RVRBNK JCT 8/49 RPLC HRDS"/>
    <s v="ICS"/>
  </r>
  <r>
    <s v="LC"/>
    <s v="120748977"/>
    <s v="021/494"/>
    <s v="T2 EI DRUM-GV-WEIMAR 21/494 RPL POLE"/>
    <s v="SACTO"/>
    <s v="ETL.6760.POLE.WOOD"/>
    <d v="2021-04-06T00:00:00"/>
    <d v="2021-04-06T00:00:00"/>
    <d v="2021-06-03T00:00:00"/>
    <x v="49"/>
    <d v="2021-07-06T00:00:00"/>
    <x v="0"/>
    <s v="372"/>
    <x v="2"/>
    <s v="Closed"/>
    <s v="HFTD 2"/>
    <s v="RELW INSP COMP OH   FMOB TR2  PRTO FRAB"/>
    <s v="No Good/Out of Stdrd"/>
    <s v="Structure-Wood"/>
    <s v="Replace"/>
    <s v="31535913"/>
    <s v="T2 EI DRUM-GV-WEIMAR 21/494 RPL POLE"/>
    <s v="70Y"/>
  </r>
  <r>
    <s v="LC"/>
    <s v="120749870"/>
    <s v="019/120"/>
    <s v="T2 DI STNSLS-MLNS-MNTC 19/120 INST HRDS"/>
    <s v="VICTOR"/>
    <s v="ETL.3830.TOWR"/>
    <d v="2021-04-06T00:00:00"/>
    <d v="2021-04-06T00:00:00"/>
    <d v="2021-05-27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108"/>
    <s v="T2 DI STNSLS-MLNS-MNTC 19/120 INST HRDS"/>
    <s v="ICS"/>
  </r>
  <r>
    <s v="LC"/>
    <s v="120749872"/>
    <s v="007/043"/>
    <s v="T2 DI STNSLS-MLNS-MNTC 7/43 INST HRDS"/>
    <s v="VICTOR"/>
    <s v="ETL.3830.INSL.CERA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12"/>
    <s v="T2 DI STNSLS-MLNS-MNTC 7/43 INST HRDS"/>
    <s v="ICS"/>
  </r>
  <r>
    <s v="LC"/>
    <s v="120750189"/>
    <s v="003/024"/>
    <s v="T2 DI STNLS-MLNS SS-MTC #1 3/24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14"/>
    <s v="T2 DI STNLS-MLNS SS-MTC #1 3/24 INS HRDS"/>
    <s v="ICS"/>
  </r>
  <r>
    <s v="LC"/>
    <s v="120750249"/>
    <s v="007/047"/>
    <s v="T2 DI STNLS-MLNS SS-MTC #1 7/47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17"/>
    <s v="T2 DI STNLS-MLNS SS-MTC #1 7/47 INS HRDS"/>
    <s v="ICS"/>
  </r>
  <r>
    <s v="LC"/>
    <s v="120750328"/>
    <s v="024/151"/>
    <s v="T2 DI STNSLS-MLNS-MTC#1 24/151 INST HRDS"/>
    <s v="VICTOR"/>
    <s v="ETL.3830.INSL"/>
    <d v="2021-04-06T00:00:00"/>
    <d v="2021-03-25T00:00:00"/>
    <d v="2021-05-28T00:00:00"/>
    <x v="39"/>
    <d v="2021-06-23T00:00:00"/>
    <x v="0"/>
    <s v="628"/>
    <x v="1"/>
    <s v="Closed"/>
    <s v="HFTD 2"/>
    <s v="RELW OTHR FIRE COMP OH   TR2  PRTO AIR"/>
    <s v="Missing"/>
    <s v="Hardware-Steel"/>
    <s v="Install"/>
    <s v="44764685"/>
    <s v="T2 DI STNSLS-MLNS-MTC#1 24/151 INST HRDS"/>
    <s v="ICS"/>
  </r>
  <r>
    <s v="LC"/>
    <s v="120750472"/>
    <s v="019/118"/>
    <s v="T2 DI STNSLS-MLNS-MNTC 19/118 INS HRDS"/>
    <s v="VICTOR"/>
    <s v="ETL.3830.TOWR"/>
    <d v="2021-04-06T00:00:00"/>
    <d v="2021-04-06T00:00:00"/>
    <d v="2021-05-27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121"/>
    <s v="T2 DI STNSLS-MLNS-MNTC 19/118 INS HRDS"/>
    <s v="ICS"/>
  </r>
  <r>
    <s v="LC"/>
    <s v="120750523"/>
    <s v="000/005"/>
    <s v="T2 DI STNSLS-MLNS-MNTC#1 0/5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26"/>
    <s v="T2 DI STNSLS-MLNS-MNTC#1 0/5 INS HRDS"/>
    <s v="ICS"/>
  </r>
  <r>
    <s v="LC"/>
    <s v="120750534"/>
    <s v="015/343"/>
    <s v="T2 EI DRUM-GV-WEIMAR 15/343 RPR GYWW"/>
    <s v="SACTO"/>
    <s v="ETL.6760.POLE.WOOD"/>
    <d v="2021-04-06T00:00:00"/>
    <d v="2021-04-06T00:00:00"/>
    <d v="2021-07-01T00:00:00"/>
    <x v="49"/>
    <d v="2021-07-06T00:00:00"/>
    <x v="0"/>
    <s v="630"/>
    <x v="2"/>
    <s v="Closed"/>
    <s v="HFTD 2"/>
    <s v="RELW INSP COMP OH   FMOB TR2  PRTO"/>
    <s v="No Good/Out of Stdrd"/>
    <s v="Guy Wire-Wood"/>
    <s v="Repair"/>
    <s v="44752904"/>
    <s v="T2 EI DRUM-GV-WEIMAR 15/343 RPR GYWW"/>
    <s v="ICW"/>
  </r>
  <r>
    <s v="LC"/>
    <s v="120750793"/>
    <s v="001/009"/>
    <s v="T2 DI STNSLS-MLNS-MNTC#1 1/9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61"/>
    <s v="T2 DI STNSLS-MLNS-MNTC#1 1/9 INS HRDS"/>
    <s v="ICS"/>
  </r>
  <r>
    <s v="LC"/>
    <s v="120751924"/>
    <s v="003/018"/>
    <s v="T2 DI STNSLS-MANTCA #2 3/18 INS HRDS"/>
    <s v="VICTOR"/>
    <s v="ETL.3820.TOWR"/>
    <d v="2021-04-06T00:00:00"/>
    <d v="2021-04-06T00:00:00"/>
    <d v="2021-05-18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65"/>
    <s v="T2 DI STNSLS-MANTCA #2 3/18 INS HRDS"/>
    <s v="ICS"/>
  </r>
  <r>
    <s v="LC"/>
    <s v="120752064"/>
    <s v="007/044"/>
    <s v="T2 DI STSLS-MLS SS-MTC #1 7/44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72"/>
    <s v="T2 DI STSLS-MLS SS-MTC #1 7/44 INS HRDS"/>
    <s v="ICS"/>
  </r>
  <r>
    <s v="LC"/>
    <s v="120752086"/>
    <s v="012/075"/>
    <s v="T2 DI STSLS-MLS SS-MTC #1 12/75 INS HRDS"/>
    <s v="VICTOR"/>
    <s v="ETL.3830.TOWR"/>
    <d v="2021-04-06T00:00:00"/>
    <d v="2021-04-06T00:00:00"/>
    <d v="2021-05-26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173"/>
    <s v="T2 DI STSLS-MLS SS-MTC #1 12/75 INS HRDS"/>
    <s v="ICS"/>
  </r>
  <r>
    <s v="LC"/>
    <s v="120752131"/>
    <s v="000/004"/>
    <s v="T2 DI STSLS-MLS SS-MTC #1 0/4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74"/>
    <s v="T2 DI STSLS-MLS SS-MTC #1 0/4 INS HRDS"/>
    <s v="ICS"/>
  </r>
  <r>
    <s v="LC"/>
    <s v="120752306"/>
    <s v="008/048"/>
    <s v="T2 DI STANISLAUS-MANTEC #2 8/48 INS HRDS"/>
    <s v="VICTOR"/>
    <s v="ETL.3820.TOWR"/>
    <d v="2021-04-06T00:00:00"/>
    <d v="2021-04-06T00:00:00"/>
    <d v="2021-05-18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75"/>
    <s v="T2 DI STANISLAUS-MANTEC #2 8/48 INS HRDS"/>
    <s v="ICS"/>
  </r>
  <r>
    <s v="LC"/>
    <s v="120753031"/>
    <s v="012/076"/>
    <s v="T2 DI STAN MEL -RVRBNK 12/76 INS WASHR"/>
    <s v="VICTOR"/>
    <s v="ETL.3840.INSL.CERA"/>
    <d v="2021-04-06T00:00:00"/>
    <d v="2021-04-06T00:00:00"/>
    <d v="2021-05-18T00:00:00"/>
    <x v="49"/>
    <d v="2021-07-05T00:00:00"/>
    <x v="0"/>
    <s v="628"/>
    <x v="1"/>
    <s v="Closed"/>
    <s v="HFTD 2"/>
    <s v="RELW OTHR FIRE COMP OH   TR2  PRTO AIR"/>
    <s v="No Good/Out of Stdrd"/>
    <s v="Insulator-Steel"/>
    <s v="Repair"/>
    <s v="44752176"/>
    <s v="T2 DI STAN MEL -RVRBNK 12/76 INS WASHR"/>
    <s v="ICS"/>
  </r>
  <r>
    <s v="LC"/>
    <s v="120753033"/>
    <s v="001/010"/>
    <s v="T2 DI STNSLS-MLNS-MNTC 1/10 RPLC DAMS"/>
    <s v="VICTOR"/>
    <s v="ETL.3830.TOWR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No Good/Out of Stdrd"/>
    <s v="Damper-Steel"/>
    <s v="Replace"/>
    <s v="44752177"/>
    <s v="T2 DI STNSLS-MLNS-MNTC 1/10 RPLC DAMS"/>
    <s v="ICS"/>
  </r>
  <r>
    <s v="LC"/>
    <s v="120753077"/>
    <s v="015/094"/>
    <s v="T2 DI STNSLS-MLNS-MNTC 15/94 COTR KEY"/>
    <s v="VICTOR"/>
    <s v="ETL.3830.INSL"/>
    <d v="2021-04-06T00:00:00"/>
    <d v="2021-03-26T00:00:00"/>
    <d v="2021-05-26T00:00:00"/>
    <x v="40"/>
    <d v="2021-06-24T00:00:00"/>
    <x v="0"/>
    <s v="628"/>
    <x v="1"/>
    <s v="Closed"/>
    <s v="HFTD 2"/>
    <s v="RELW OTHR FIRE COMP OH   TR2  PRTO AIR"/>
    <s v="Missing"/>
    <s v="Hardware-Steel"/>
    <s v="Install"/>
    <s v="44752178"/>
    <s v="T2 DI STNSLS-MLNS-MNTC 15/94 COTR KEY"/>
    <s v="ICS"/>
  </r>
  <r>
    <s v="LC"/>
    <s v="120754511"/>
    <s v="008/049"/>
    <s v="T2 DI STNSLS-MLNS-MNTC 8/49 INS HRDS"/>
    <s v="VICTOR"/>
    <s v="ETL.3830.INSL"/>
    <d v="2021-04-07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179"/>
    <s v="T2 DI STNSLS-MLNS-MNTC 8/49 INS HRDS"/>
    <s v="ICS"/>
  </r>
  <r>
    <s v="LC"/>
    <s v="120754514"/>
    <s v="019/123"/>
    <s v="T2 DI STNSLS-MLNS-MNTC 19/123 INST HRDS"/>
    <s v="VICTOR"/>
    <s v="ETL.3830.INSL"/>
    <d v="2021-04-07T00:00:00"/>
    <d v="2021-04-06T00:00:00"/>
    <d v="2021-05-28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240"/>
    <s v="T2 DI STNSLS-MLNS-MNTC 19/123 INST HRDS"/>
    <s v="ICS"/>
  </r>
  <r>
    <s v="LC"/>
    <s v="120754655"/>
    <s v="004/025"/>
    <s v="T2 DI STSLS-MLS SS-MTC #1 4/25 INS HRDS"/>
    <s v="VICTOR"/>
    <s v="ETL.3830.INSL"/>
    <d v="2021-04-07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241"/>
    <s v="T2 DI STSLS-MLS SS-MTC #1 4/25 INS HRDS"/>
    <s v="ICS"/>
  </r>
  <r>
    <s v="LC"/>
    <s v="120756053"/>
    <s v="008/050"/>
    <s v="T2 DI STNSLS-MLNS-MNTC 8/50 INS HRDS"/>
    <s v="VICTOR"/>
    <s v="ETL.3830.INSL"/>
    <d v="2021-04-07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242"/>
    <s v="T2 DI STNSLS-MLNS-MNTC 8/50 INS HRDS"/>
    <s v="ICS"/>
  </r>
  <r>
    <s v="LC"/>
    <s v="120757244"/>
    <s v="010/128"/>
    <s v="T2 EI WST PT-VALY SPRNGS 10/128 RPR GYWW"/>
    <s v="VICTOR"/>
    <s v="ETL.8350.POLE.NWOD"/>
    <d v="2021-04-07T00:00:00"/>
    <d v="2021-04-07T00:00:00"/>
    <d v="2021-06-10T00:00:00"/>
    <x v="50"/>
    <d v="2021-07-07T00:00:00"/>
    <x v="0"/>
    <s v="630"/>
    <x v="1"/>
    <s v="Closed"/>
    <s v="HFTD 2"/>
    <s v="RELW INSP COMP OH   FMOB TR2  PRTO"/>
    <s v="No Good/Out of Stdrd"/>
    <s v="Guy Wire-Wood"/>
    <s v="Repair"/>
    <s v="44752243"/>
    <s v="T2 EI WST PT-VALY SPRNGS 10/128 RPR GYWW"/>
    <s v="ICW"/>
  </r>
  <r>
    <s v="LC"/>
    <s v="120757554"/>
    <s v="002/022"/>
    <s v="T2 EI CRG VW-CSCDE 2/22 HRDS COTR KEY"/>
    <s v="TABLEMTN"/>
    <s v="ETL.1350.POLE.STPS"/>
    <d v="2021-04-07T00:00:00"/>
    <d v="2021-04-07T00:00:00"/>
    <d v="2021-05-18T00:00:00"/>
    <x v="50"/>
    <d v="2021-07-07T00:00:00"/>
    <x v="0"/>
    <s v="628"/>
    <x v="1"/>
    <s v="Closed"/>
    <s v="HFTD 2"/>
    <s v="RELW INSP COMP OH   FMOB TR2  PRTO"/>
    <s v="No Good/Out of Stdrd"/>
    <s v="Hardware-Steel"/>
    <s v="Replace"/>
    <s v="44738659"/>
    <s v="T2 EI CRG VW-CSCDE 2/22 HRDS COTR KEY"/>
    <s v="ICS"/>
  </r>
  <r>
    <s v="LC"/>
    <s v="120758357"/>
    <s v="004/064"/>
    <s v="T2 EI PIT #1-HT CK #2-BNY 4/64 COTER KEY"/>
    <s v="TABLEMTN"/>
    <s v="ETL.7040.INSL.NCER"/>
    <d v="2021-04-07T00:00:00"/>
    <d v="2021-04-07T00:00:00"/>
    <d v="2021-05-19T00:00:00"/>
    <x v="50"/>
    <d v="2021-07-07T00:00:00"/>
    <x v="0"/>
    <s v="630"/>
    <x v="2"/>
    <s v="Closed"/>
    <s v="HFTD 2"/>
    <s v="RELW INSP COMP OH   FMOB TR2  PRTO"/>
    <s v="No Good/Out of Stdrd"/>
    <s v="Insulator-Wood"/>
    <s v="Repair"/>
    <s v="44739881"/>
    <s v="T2 EI PIT #1-HT CK #2-BNY 4/64 COTER KEY"/>
    <s v="ICW"/>
  </r>
  <r>
    <s v="LC"/>
    <s v="120758375"/>
    <s v="028/005"/>
    <s v="T2 EI GARBERVLE-LYTNVLE 28/5 COTR KEY"/>
    <s v="EUREKA"/>
    <s v="ETL.8365.POLE.WOOD"/>
    <d v="2021-04-07T00:00:00"/>
    <d v="2021-04-07T00:00:00"/>
    <d v="2021-04-16T00:00:00"/>
    <x v="50"/>
    <d v="2021-07-07T00:00:00"/>
    <x v="0"/>
    <s v="630"/>
    <x v="1"/>
    <s v="Closed"/>
    <s v="HFTD 2"/>
    <s v="RELW INSP COMP OH   FMOB TR2  PRTO"/>
    <s v="No Good/Out of Stdrd"/>
    <s v="Hardware-Wood"/>
    <s v="Replace"/>
    <s v="44737829"/>
    <s v="T2 EI GARBERVLE-LYTNVLE 28/5 COTR KEY"/>
    <s v="ICW"/>
  </r>
  <r>
    <s v="LC"/>
    <s v="120758766"/>
    <s v="007/030"/>
    <s v="T2 EI MORRO BAY-SLR SS#1 7/30 REPL INSS"/>
    <s v="PISMOBCH"/>
    <s v="ETL.5300.INSL"/>
    <d v="2021-04-07T00:00:00"/>
    <d v="2021-04-07T00:00:00"/>
    <d v="2021-06-28T00:00:00"/>
    <x v="50"/>
    <d v="2021-07-07T00:00:00"/>
    <x v="0"/>
    <s v="532"/>
    <x v="1"/>
    <s v="Closed"/>
    <s v="HFTD 2"/>
    <s v="RELW INSP COMP OH   FMOB TR2  PRTO"/>
    <s v="No Good/Out of Stdrd"/>
    <s v="Insulator-Steel"/>
    <s v="Replace"/>
    <s v="31535790"/>
    <s v="T2 MORRO BAY-SLR SS#1 7/30 REPL INSS"/>
    <s v="93K"/>
  </r>
  <r>
    <s v="LC"/>
    <s v="120759062"/>
    <s v="021/136"/>
    <s v="T2 DI STNLS-MLS S-MTC #1 21/136 RPR INSS"/>
    <s v="VICTOR"/>
    <s v="ETL.3830.INSL"/>
    <d v="2021-04-07T00:00:00"/>
    <d v="2021-03-31T00:00:00"/>
    <d v="2021-05-28T00:00:00"/>
    <x v="44"/>
    <d v="2021-06-30T00:00:00"/>
    <x v="0"/>
    <s v="628"/>
    <x v="1"/>
    <s v="Closed"/>
    <s v="HFTD 2"/>
    <s v="RELW OTHR FIRE COMP OH   TR2  PRTO AIR"/>
    <s v="No Good/Out of Stdrd"/>
    <s v="Insulator-Steel"/>
    <s v="Repair"/>
    <s v="44752244"/>
    <s v="T2 DI STNLS-MLS S-MTC #1 21/136 RPR INSS"/>
    <s v="ICS"/>
  </r>
  <r>
    <s v="LC"/>
    <s v="120759764"/>
    <s v="001/008"/>
    <s v="T2 DI STNSLS-MLNS-MNTC 1/8 INS HRDS"/>
    <s v="VICTOR"/>
    <s v="ETL.3830.TOWR"/>
    <d v="2021-04-07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245"/>
    <s v="T2 DI STNSLS-MLNS-MNTC 1/8 INS HRDS"/>
    <s v="ICS"/>
  </r>
  <r>
    <s v="LC"/>
    <s v="120759786"/>
    <s v="080/408"/>
    <s v="T2 DI MALIN-RND MTN #2 80/408 RPR OPGW"/>
    <s v="TABLEMTN"/>
    <s v="ETL.6020.TOWR"/>
    <d v="2021-04-07T00:00:00"/>
    <d v="2021-04-05T00:00:00"/>
    <d v="2021-06-25T00:00:00"/>
    <x v="48"/>
    <d v="2021-07-04T00:00:00"/>
    <x v="0"/>
    <s v="628"/>
    <x v="1"/>
    <s v="Closed"/>
    <s v="HFTD 2"/>
    <s v="RELW OTHR FIRE COMP OH   TR2  PRTO AIR"/>
    <s v="No Good/Out of Stdrd"/>
    <s v="Shield Wire / OPGW-Steel"/>
    <s v="Repair"/>
    <s v="44739883"/>
    <s v="T2 DI MALIN-RND MTN #2 80/408 RPR OPGW"/>
    <s v="ICS"/>
  </r>
  <r>
    <s v="LC"/>
    <s v="120760282"/>
    <s v="010/124"/>
    <s v="T2 EI WST PT-VALY SPRGS 10/124 RPR CONW"/>
    <s v="VICTOR"/>
    <s v="ETL.8350.POLE.WOOD"/>
    <d v="2021-04-07T00:00:00"/>
    <d v="2021-04-07T00:00:00"/>
    <d v="2021-06-24T00:00:00"/>
    <x v="50"/>
    <d v="2021-07-07T00:00:00"/>
    <x v="0"/>
    <s v="630"/>
    <x v="1"/>
    <s v="Closed"/>
    <s v="HFTD 2"/>
    <s v="RELW INSP COMP OH   FMOB TR2  PRTO FRAB"/>
    <s v="No Good/Out of Stdrd"/>
    <s v="Conductor-Wood"/>
    <s v="Repair"/>
    <s v="44752246"/>
    <s v="T2 EI WST PT-VALY SPRGS 10/124 RPR CONW"/>
    <s v="ICW"/>
  </r>
  <r>
    <s v="LC"/>
    <s v="120761603"/>
    <s v="089/453A"/>
    <s v="T2 DI MALIN-RND MTN #2 89/453A RPR OPGW"/>
    <s v="TABLEMTN"/>
    <s v="ETL.6020.TOWR"/>
    <d v="2021-04-08T00:00:00"/>
    <d v="2021-04-05T00:00:00"/>
    <d v="2021-06-10T00:00:00"/>
    <x v="48"/>
    <d v="2021-07-04T00:00:00"/>
    <x v="0"/>
    <s v="628"/>
    <x v="1"/>
    <s v="Closed"/>
    <s v="HFTD 2"/>
    <s v="RELW OTHR FIRE COMP OH   TR2  PRTO AIR"/>
    <s v="No Good/Out of Stdrd"/>
    <s v="Shield Wire / OPGW-Steel"/>
    <s v="Repair"/>
    <s v="44739882"/>
    <s v="T2 DI MALIN-RND MTN #2 89/453A RPR OPGW"/>
    <s v="ICS"/>
  </r>
  <r>
    <s v="LC"/>
    <s v="120762403"/>
    <s v="004/063"/>
    <s v="T2 EI PIT #1HT CRK #2BNY 4/63 INSW CTR K"/>
    <s v="TABLEMTN"/>
    <s v="ETL.7040.INSL.NCER"/>
    <d v="2021-04-08T00:00:00"/>
    <d v="2021-04-08T00:00:00"/>
    <d v="2021-05-04T00:00:00"/>
    <x v="51"/>
    <d v="2021-07-08T00:00:00"/>
    <x v="0"/>
    <s v="630"/>
    <x v="2"/>
    <s v="Closed"/>
    <s v="HFTD 2"/>
    <s v="RELW INSP COMP OH   FMOB TR2  PRTO"/>
    <s v="No Good/Out of Stdrd"/>
    <s v="Insulator-Wood"/>
    <s v="Repair"/>
    <s v="44739886"/>
    <s v="T2 PIT #1-HT CRK #2-BRNY 4/63 INSW CTR K"/>
    <s v="ICW"/>
  </r>
  <r>
    <s v="LC"/>
    <s v="120762979"/>
    <s v="013/134"/>
    <s v="T2 EI RND MTN-CTTNWD #3 13/134 RPR INSS"/>
    <s v="TABLEMTN"/>
    <s v="ETL.5640.TOWR"/>
    <d v="2021-04-08T00:00:00"/>
    <d v="2021-04-08T00:00:00"/>
    <d v="2021-06-12T00:00:00"/>
    <x v="51"/>
    <d v="2021-07-08T00:00:00"/>
    <x v="0"/>
    <s v="628"/>
    <x v="2"/>
    <s v="Closed"/>
    <s v="HFTD 2"/>
    <s v="RELW INSP COMP OH   FMOB TR2  PRTO"/>
    <s v="No Good/Out of Stdrd"/>
    <s v="Insulator-Steel"/>
    <s v="Repair"/>
    <s v="44795199"/>
    <s v="T2 EI RND MTN-CTTNWD #3 13/134 RPR INSS"/>
    <s v="ICS"/>
  </r>
  <r>
    <s v="LC"/>
    <s v="120763451"/>
    <s v="006/070"/>
    <s v="T2 EI WST PNT-VALY SPRGS 6/70 FILL HOLE"/>
    <s v="VICTOR"/>
    <s v="ETL.8350.POLE.NWOD"/>
    <d v="2021-04-08T00:00:00"/>
    <d v="2021-04-08T00:00:00"/>
    <d v="2021-06-10T00:00:00"/>
    <x v="51"/>
    <d v="2021-07-08T00:00:00"/>
    <x v="0"/>
    <s v="630"/>
    <x v="1"/>
    <s v="Closed"/>
    <s v="HFTD 2"/>
    <s v="RELW INSP COMP OH   FMOB TR2  PRTO FRAB"/>
    <s v="Debris/Nest/etc."/>
    <s v="Structure-Wood"/>
    <s v="Remove"/>
    <s v="44752247"/>
    <s v="T2 EI WST PNT-VALY SPRGS 6/70 FILL HOLE"/>
    <s v="ICW"/>
  </r>
  <r>
    <s v="LC"/>
    <s v="120764290"/>
    <s v="004/052"/>
    <s v="T2 EI PIT #1-HT CRK #2-BRY 4/52 RPR INSW"/>
    <s v="TABLEMTN"/>
    <s v="ETL.7040.POLE.WOOD"/>
    <d v="2021-04-08T00:00:00"/>
    <d v="2021-04-08T00:00:00"/>
    <d v="2021-05-28T00:00:00"/>
    <x v="51"/>
    <d v="2021-07-08T00:00:00"/>
    <x v="0"/>
    <s v="630"/>
    <x v="2"/>
    <s v="Closed"/>
    <s v="HFTD 2"/>
    <s v="RELW INSP COMP OH   FMOB TR2  PRTO"/>
    <s v="No Good/Out of Stdrd"/>
    <s v="Insulator-Wood"/>
    <s v="Repair"/>
    <s v="44739890"/>
    <s v="T2 PIT #1-HT CRK #2-BRNY 4/52 RPR INSW"/>
    <s v="ICW"/>
  </r>
  <r>
    <s v="LC"/>
    <s v="120767106"/>
    <s v="000/003"/>
    <s v="T2 DI STNSLS-MLS SS-MTC #1 0/3 INS WASHR"/>
    <s v="VICTOR"/>
    <s v="ETL.3830.TOWR"/>
    <d v="2021-04-08T00:00:00"/>
    <d v="2021-04-06T00:00:00"/>
    <d v="2021-05-25T00:00:00"/>
    <x v="49"/>
    <d v="2021-07-07T00:00:00"/>
    <x v="0"/>
    <s v="628"/>
    <x v="1"/>
    <s v="Closed"/>
    <s v="HFTD 2"/>
    <s v="RELW OTHR FIRE COMP OH   TR2  PRTO AIR"/>
    <s v="Missing"/>
    <s v="Hardware-Steel"/>
    <s v="Install"/>
    <s v="44752251"/>
    <s v="T2 DI STNSLS-MLS SS-MTC #1 0/3 INS WASHR"/>
    <s v="ICS"/>
  </r>
  <r>
    <s v="LC"/>
    <s v="120771596"/>
    <s v="003/034"/>
    <s v="T2 EI PIT 1-HAT CRK 2-BRNY 3/34 RPR INSW"/>
    <s v="TABLEMTN"/>
    <s v="ETL.7040.POLE.WOOD"/>
    <d v="2021-04-09T00:00:00"/>
    <d v="2021-04-09T00:00:00"/>
    <d v="2021-05-18T00:00:00"/>
    <x v="52"/>
    <d v="2021-07-09T00:00:00"/>
    <x v="0"/>
    <s v="630"/>
    <x v="2"/>
    <s v="Closed"/>
    <s v="HFTD 2"/>
    <s v="RELW INSP COMP OH   FMOB TR2  PRTO"/>
    <s v="No Good/Out of Stdrd"/>
    <s v="Insulator-Wood"/>
    <s v="Repair"/>
    <s v="44752424"/>
    <s v="T2 EI PIT 1-HAT CRK 2-BRNY 3/34 RPR INSW"/>
    <s v="ICW"/>
  </r>
  <r>
    <s v="LC"/>
    <s v="120772783"/>
    <s v="007/043"/>
    <s v="T2 DI STAN MEL #2 7/43 RPL DAMPS"/>
    <s v="VICTOR"/>
    <s v="ETL.3820.INSL.CERA"/>
    <d v="2021-04-09T00:00:00"/>
    <d v="2021-04-06T00:00:00"/>
    <d v="2021-05-18T00:00:00"/>
    <x v="49"/>
    <d v="2021-07-06T00:00:00"/>
    <x v="0"/>
    <s v="628"/>
    <x v="2"/>
    <s v="Closed"/>
    <s v="HFTD 2"/>
    <s v="RELW OTHR FIRE COMP OH   TR2  PRTO AIR"/>
    <s v="No Good/Out of Stdrd"/>
    <s v="Damper-Steel"/>
    <s v="Replace"/>
    <s v="44752252"/>
    <s v="T2 DI STAN MEL #2 7/43 RPL DAMPS"/>
    <s v="ICS"/>
  </r>
  <r>
    <s v="LC"/>
    <s v="120785592"/>
    <s v="032/004"/>
    <s v="T2 EI GRBRVLE-LYTNVL 32/4 COTR KEY"/>
    <s v="EUREKA"/>
    <s v="ETL.8365.POLE.NWOD"/>
    <d v="2021-04-10T00:00:00"/>
    <d v="2021-04-08T00:00:00"/>
    <d v="2021-04-16T00:00:00"/>
    <x v="51"/>
    <d v="2021-07-08T00:00:00"/>
    <x v="0"/>
    <s v="630"/>
    <x v="1"/>
    <s v="Closed"/>
    <s v="HFTD 2"/>
    <s v="RELW INSP COMP OH   FMOB TR2  PRTO"/>
    <s v="No Good/Out of Stdrd"/>
    <s v="Guy Wire-Wood"/>
    <s v="Repair"/>
    <s v="44737832"/>
    <s v="T2 EI GRBRVLE-LYTNVL 32/4 COTR KEY"/>
    <s v="ICW"/>
  </r>
  <r>
    <s v="LC"/>
    <s v="120786606"/>
    <s v="021/290"/>
    <s v="T2 EI CLAY-MARTEL 021/290 INS DAMW"/>
    <s v="VICTOR"/>
    <s v="ETL.8250.INSL.NCER"/>
    <d v="2021-04-10T00:00:00"/>
    <d v="2021-04-10T00:00:00"/>
    <d v="2021-06-11T00:00:00"/>
    <x v="53"/>
    <d v="2021-07-10T00:00:00"/>
    <x v="0"/>
    <s v="630"/>
    <x v="2"/>
    <s v="Closed"/>
    <s v="HFTD 2"/>
    <s v="RELW INSP COMP OH   FMOB TR2  PRTO"/>
    <s v="Missing"/>
    <s v="Damper-Wood"/>
    <s v="Install"/>
    <s v="44752258"/>
    <s v="T2 EI CLAY-MARTEL 021/290 INS DAMW"/>
    <s v="ICW"/>
  </r>
  <r>
    <s v="LC"/>
    <s v="120787940"/>
    <s v="030/467"/>
    <s v="T2 EI CLAY-MARTEL 030/467 INS DMPW"/>
    <s v="VICTOR"/>
    <s v="ETL.8250.POLE.WOOD"/>
    <d v="2021-04-10T00:00:00"/>
    <d v="2021-04-10T00:00:00"/>
    <d v="2021-05-28T00:00:00"/>
    <x v="53"/>
    <d v="2021-07-10T00:00:00"/>
    <x v="0"/>
    <s v="630"/>
    <x v="2"/>
    <s v="Closed"/>
    <s v="HFTD 2"/>
    <s v="RELW INSP COMP OH   FMOB TR2  PRTO FRAB"/>
    <s v="Missing"/>
    <s v="Damper-Wood"/>
    <s v="Install"/>
    <s v="44752259"/>
    <s v="T2 EI CLAY-MARTEL 030/467 INS DMPW"/>
    <s v="ICW"/>
  </r>
  <r>
    <s v="LC"/>
    <s v="120787970"/>
    <s v="030/466"/>
    <s v="T2 EI CLAY-MARTEL 030/466 INS DMPW"/>
    <s v="VICTOR"/>
    <s v="ETL.8250.POLE.WOOD"/>
    <d v="2021-04-10T00:00:00"/>
    <d v="2021-04-10T00:00:00"/>
    <d v="2021-05-28T00:00:00"/>
    <x v="53"/>
    <d v="2021-07-10T00:00:00"/>
    <x v="0"/>
    <s v="630"/>
    <x v="2"/>
    <s v="Closed"/>
    <s v="HFTD 2"/>
    <s v="RELW INSP COMP OH   FMOB TR2  PRTO FRAB"/>
    <s v="Missing"/>
    <s v="Damper-Wood"/>
    <s v="Install"/>
    <s v="44752280"/>
    <s v="T2 EI CLAY-MARTEL 030/466 INS DMPW"/>
    <s v="ICW"/>
  </r>
  <r>
    <s v="LC"/>
    <s v="120787977"/>
    <s v="030/465"/>
    <s v="T2 EI CLAY-MARTEL 030/465 INS DMPW"/>
    <s v="VICTOR"/>
    <s v="ETL.8250.POLE.WOOD"/>
    <d v="2021-04-10T00:00:00"/>
    <d v="2021-04-10T00:00:00"/>
    <d v="2021-05-28T00:00:00"/>
    <x v="53"/>
    <d v="2021-07-10T00:00:00"/>
    <x v="0"/>
    <s v="630"/>
    <x v="2"/>
    <s v="Closed"/>
    <s v="HFTD 2"/>
    <s v="RELW INSP COMP OH   FMOB TR2  PRTO"/>
    <s v="Missing"/>
    <s v="Damper-Wood"/>
    <s v="Install"/>
    <s v="44752281"/>
    <s v="T2 EI CLAY-MARTEL 030/465 INS DMPW"/>
    <s v="ICW"/>
  </r>
  <r>
    <s v="LC"/>
    <s v="120792914"/>
    <s v="013/078"/>
    <s v="T2 DI STSLS-MLS S-MTC #1 13/78 INS HRDS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82"/>
    <s v="T2 DI STSLS-MLS S-MTC #1 13/78 INS HRDS"/>
    <s v="ICS"/>
  </r>
  <r>
    <s v="LC"/>
    <s v="120792974"/>
    <s v="016/101"/>
    <s v="T2 DI SS-MLS SS-MTC #1 16/101 INS WASHR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86"/>
    <s v="T2 DI SS-MLS SS-MTC #1 16/101 INS WASHR"/>
    <s v="ICS"/>
  </r>
  <r>
    <s v="LC"/>
    <s v="120792975"/>
    <s v="002/013"/>
    <s v="T2 DI STSLS-MLS SS-MTC #1 2/13 INS HRDS"/>
    <s v="VICTOR"/>
    <s v="ETL.3830.TOWR"/>
    <d v="2021-04-12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87"/>
    <s v="T2 DI STSLS-MLS SS-MTC #1 2/13 INS HRDS"/>
    <s v="ICS"/>
  </r>
  <r>
    <s v="LC"/>
    <s v="120792977"/>
    <s v="005/034"/>
    <s v="T2 DI STSLS-MLS SS-MTC #1 5/34 INS HRDS"/>
    <s v="VICTOR"/>
    <s v="ETL.3830.TOWR"/>
    <d v="2021-04-12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88"/>
    <s v="T2 DI STSLS-MLS SS-MTC #1 5/34 INS HRDS"/>
    <s v="ICS"/>
  </r>
  <r>
    <s v="LC"/>
    <s v="120793024"/>
    <s v="014/083"/>
    <s v="T2 DI STAN MEL-RVRBNK JCT 14/83 RPR SPLS"/>
    <s v="VICTOR"/>
    <s v="ETL.3840.INSL"/>
    <d v="2021-04-12T00:00:00"/>
    <d v="2021-04-09T00:00:00"/>
    <d v="2021-05-20T00:00:00"/>
    <x v="52"/>
    <d v="2021-07-09T00:00:00"/>
    <x v="0"/>
    <s v="628"/>
    <x v="1"/>
    <s v="Closed"/>
    <s v="HFTD 2"/>
    <s v="RELW OTHR FIRE COMP OH   TR2  PRTO AIR"/>
    <s v="No Good/Out of Stdrd"/>
    <s v="Splice-Steel"/>
    <s v="Repair"/>
    <s v="44752289"/>
    <s v="T2 DI STAN MEL-RVRBNK JCT 14/83 RPR SPLS"/>
    <s v="ICS"/>
  </r>
  <r>
    <s v="LC"/>
    <s v="120793161"/>
    <s v="016/095"/>
    <s v="T2 DI STN ML SW ST-RVRBNK 16/95 RPR SPL"/>
    <s v="VICTOR"/>
    <s v="ETL.3840.INSL.CERA"/>
    <d v="2021-04-12T00:00:00"/>
    <d v="2021-04-09T00:00:00"/>
    <d v="2021-05-20T00:00:00"/>
    <x v="52"/>
    <d v="2021-07-09T00:00:00"/>
    <x v="0"/>
    <s v="628"/>
    <x v="1"/>
    <s v="Closed"/>
    <s v="HFTD 2"/>
    <s v="RELW OTHR FIRE COMP OH   TR2  PRTO AIR"/>
    <s v="No Good/Out of Stdrd"/>
    <s v="Splice-Steel"/>
    <s v="Repair"/>
    <s v="44752290"/>
    <s v="T2 DI STN ML SW ST-RVRBNK 16/95 RPR SPL"/>
    <s v="ICS"/>
  </r>
  <r>
    <s v="LC"/>
    <s v="120793162"/>
    <s v="016/095"/>
    <s v="T2 DI STN ML SW ST-RVRBNK 16/95 INS HWRS"/>
    <s v="VICTOR"/>
    <s v="ETL.3840.INSL.CERA"/>
    <d v="2021-04-12T00:00:00"/>
    <d v="2021-04-09T00:00:00"/>
    <d v="2021-05-20T00:00:00"/>
    <x v="52"/>
    <d v="2021-07-09T00:00:00"/>
    <x v="0"/>
    <s v="628"/>
    <x v="1"/>
    <s v="Closed"/>
    <s v="HFTD 2"/>
    <s v="RELW OTHR FIRE COMP OH   TR2  PRTO AIR"/>
    <s v="Missing"/>
    <s v="Hardware-Steel"/>
    <s v="Install"/>
    <s v="44752292"/>
    <s v="T2 DI STN ML SW ST-RVRBNK 16/95 INS HWRS"/>
    <s v="ICS"/>
  </r>
  <r>
    <s v="LC"/>
    <s v="120793164"/>
    <s v="016/099"/>
    <s v="T2 DI STSLS-MLS SS-MTC #1 16/99 INS WASH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93"/>
    <s v="T2 DI STSLS-MLS SS-MTC #1 16/99 INS WASH"/>
    <s v="ICS"/>
  </r>
  <r>
    <s v="LC"/>
    <s v="120793269"/>
    <s v="007/043"/>
    <s v="T2 DI STAN MEL RVRBNK JCT 7/43 RPL DAMPS"/>
    <s v="VICTOR"/>
    <s v="ETL.3840.INSL.CERA"/>
    <d v="2021-04-12T00:00:00"/>
    <d v="2021-04-06T00:00:00"/>
    <d v="2021-05-18T00:00:00"/>
    <x v="49"/>
    <d v="2021-07-06T00:00:00"/>
    <x v="0"/>
    <s v="628"/>
    <x v="1"/>
    <s v="Closed"/>
    <s v="HFTD 2"/>
    <s v="RELW OTHR FIRE COMP OH   TR2  PRTO AIR"/>
    <s v="No Good/Out of Stdrd"/>
    <s v="Damper-Steel"/>
    <s v="Replace"/>
    <s v="44752294"/>
    <s v="T2 DI STAN MEL RVRBNK JCT 7/43 RPL DAMPS"/>
    <s v="ICS"/>
  </r>
  <r>
    <s v="LC"/>
    <s v="120794216"/>
    <s v="030/461"/>
    <s v="T2 EI CLAY-MARTEL 30/461 INS DMPW"/>
    <s v="VICTOR"/>
    <s v="ETL.8250.POLE.NWOD"/>
    <d v="2021-04-12T00:00:00"/>
    <d v="2021-04-12T00:00:00"/>
    <d v="2021-05-28T00:00:00"/>
    <x v="54"/>
    <d v="2021-07-12T00:00:00"/>
    <x v="0"/>
    <s v="630"/>
    <x v="2"/>
    <s v="Closed"/>
    <s v="HFTD 2"/>
    <s v="RELW INSP COMP OH   FMOB TR2  PRTO"/>
    <s v="Missing"/>
    <s v="Damper-Wood"/>
    <s v="Install"/>
    <s v="44752296"/>
    <s v="T2 EI CLAY-MARTEL 30/461 INS DMPW"/>
    <s v="ICW"/>
  </r>
  <r>
    <s v="LC"/>
    <s v="120794312"/>
    <s v="013/077"/>
    <s v="T2 DI STSLS-MLS SS-MTC #1 13/77 INS WASH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97"/>
    <s v="T2 DI STSLS-MLS SS-MTC #1 13/77 INS WASH"/>
    <s v="ICS"/>
  </r>
  <r>
    <s v="LC"/>
    <s v="120794315"/>
    <s v="006/037"/>
    <s v="T2 DI STSLS-MLS SS-MTC #1 6/37 INS WASH"/>
    <s v="VICTOR"/>
    <s v="ETL.3830.INSL"/>
    <d v="2021-04-12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298"/>
    <s v="T2 DI STSLS-MLS SS-MTC #1 6/37 INS WASH"/>
    <s v="ICS"/>
  </r>
  <r>
    <s v="LC"/>
    <s v="120794507"/>
    <s v="015/098"/>
    <s v="T2 DI STSLS-MLS SS-MTC #1 15/98 INS WASH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99"/>
    <s v="T2 DI STSLS-MLS SS-MTC #1 15/98 INS WASH"/>
    <s v="ICS"/>
  </r>
  <r>
    <s v="LC"/>
    <s v="120794508"/>
    <s v="015/098"/>
    <s v="T2 DI STSLS-MLS SS-MTC #1 15/98 RPR INSS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No Good/Out of Stdrd"/>
    <s v="Insulator-Steel"/>
    <s v="Repair"/>
    <s v="44752360"/>
    <s v="T2 DI STSLS-MLS SS-MTC #1 15/98 RPR INSS"/>
    <s v="ICS"/>
  </r>
  <r>
    <s v="LC"/>
    <s v="120794704"/>
    <s v="031/474"/>
    <s v="T2 EI CLAY-MARTEL 31/474 INS DMPW"/>
    <s v="VICTOR"/>
    <s v="ETL.8250.INSL.NCER"/>
    <d v="2021-04-12T00:00:00"/>
    <d v="2021-04-12T00:00:00"/>
    <d v="2021-05-29T00:00:00"/>
    <x v="54"/>
    <d v="2021-07-12T00:00:00"/>
    <x v="0"/>
    <s v="630"/>
    <x v="2"/>
    <s v="Closed"/>
    <s v="HFTD 2"/>
    <s v="RELW INSP COMP OH   FMOB TR2  PRTO"/>
    <s v="Missing"/>
    <s v="Damper-Wood"/>
    <s v="Install"/>
    <s v="44752361"/>
    <s v="T2 EI CLAY-MARTEL 31/474 INS DMPW"/>
    <s v="ICW"/>
  </r>
  <r>
    <s v="LC"/>
    <s v="120795145"/>
    <s v="015/090"/>
    <s v="T2 DI STAN MEL-RVRBNK JCT 15/90 RPR INSS"/>
    <s v="VICTOR"/>
    <s v="ETL.3840.INSL.CERA"/>
    <d v="2021-04-12T00:00:00"/>
    <d v="2021-04-09T00:00:00"/>
    <d v="2021-05-18T00:00:00"/>
    <x v="52"/>
    <d v="2021-07-09T00:00:00"/>
    <x v="0"/>
    <s v="628"/>
    <x v="1"/>
    <s v="Closed"/>
    <s v="HFTD 2"/>
    <s v="RELW OTHR FIRE COMP OH   TR2  PRTO AIR"/>
    <s v="No Good/Out of Stdrd"/>
    <s v="Insulator-Steel"/>
    <s v="Repair"/>
    <s v="44752363"/>
    <s v="T2 DI STAN MEL-RVRBNK JCT 15/90 RPR INSS"/>
    <s v="ICS"/>
  </r>
  <r>
    <s v="LC"/>
    <s v="120795299"/>
    <s v="005/032"/>
    <s v="T2 DI STNLS-MLNS-MNTC 5/32 INS HRDS"/>
    <s v="VICTOR"/>
    <s v="ETL.3830.TOWR"/>
    <d v="2021-04-12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364"/>
    <s v="T2 DI STNLS-MLNS-MNTC 5/32 INS HRDS"/>
    <s v="ICS"/>
  </r>
  <r>
    <s v="LC"/>
    <s v="120795416"/>
    <s v="004/027"/>
    <s v="T2 DI SLS-MLS SS-MTC #1 4/27 INS HRDS"/>
    <s v="VICTOR"/>
    <s v="ETL.3830.INSL.NCER"/>
    <d v="2021-04-12T00:00:00"/>
    <d v="2021-04-06T00:00:00"/>
    <d v="2021-05-21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365"/>
    <s v="T2 DI SLS-MLS SS-MTC #1 4/27 INS HRDS"/>
    <s v="ICS"/>
  </r>
  <r>
    <s v="LC"/>
    <s v="120795448"/>
    <s v="009/080"/>
    <s v="T2 DI PARADISE-TABLE MTN 9/80 RPR INSS"/>
    <s v="TABLEMTN"/>
    <s v="ETL.4316.INSL.CERA"/>
    <d v="2021-04-12T00:00:00"/>
    <d v="2021-04-09T00:00:00"/>
    <d v="2021-04-26T00:00:00"/>
    <x v="52"/>
    <d v="2021-07-08T00:00:00"/>
    <x v="0"/>
    <s v="628"/>
    <x v="1"/>
    <s v="Closed"/>
    <s v="HFTD 2"/>
    <s v="RELW OTHR FIRE COMP OH   TR2  PRTO"/>
    <s v="No Good/Out of Stdrd"/>
    <s v="Insulator-Steel"/>
    <s v="Repair"/>
    <s v="44743860"/>
    <s v="T2 DI PARADISE-TABLE MTN 9/80 RPR INSS"/>
    <s v="ICS"/>
  </r>
  <r>
    <s v="LC"/>
    <s v="120795588"/>
    <s v="007/042"/>
    <s v="T2 DI STANISLAUS-MTC #2 7/42 RPR SPLS"/>
    <s v="VICTOR"/>
    <s v="ETL.3820.INSL.NCER"/>
    <d v="2021-04-12T00:00:00"/>
    <d v="2021-04-06T00:00:00"/>
    <d v="2021-05-18T00:00:00"/>
    <x v="49"/>
    <d v="2021-07-06T00:00:00"/>
    <x v="0"/>
    <s v="628"/>
    <x v="1"/>
    <s v="Closed"/>
    <s v="HFTD 2"/>
    <s v="RELW OTHR FIRE COMP OH   TR2  PRTO AIR"/>
    <s v="No Good/Out of Stdrd"/>
    <s v="Splice-Steel"/>
    <s v="Repair"/>
    <s v="44752366"/>
    <s v="T2 DI STANISLAUS-MTC #2 7/42 RPR SPLS"/>
    <s v="ICS"/>
  </r>
  <r>
    <s v="LC"/>
    <s v="120795690"/>
    <s v="007/042"/>
    <s v="T2 DI STN MEL SW ST-RBNK 7/42 RPR SPLS"/>
    <s v="VICTOR"/>
    <s v="ETL.3840.INSL.NCER"/>
    <d v="2021-04-12T00:00:00"/>
    <d v="2021-04-06T00:00:00"/>
    <d v="2021-05-18T00:00:00"/>
    <x v="49"/>
    <d v="2021-07-06T00:00:00"/>
    <x v="0"/>
    <s v="628"/>
    <x v="1"/>
    <s v="Closed"/>
    <s v="HFTD 2"/>
    <s v="RELW OTHR FIRE COMP OH   TR2  PRTO AIR"/>
    <s v="No Good/Out of Stdrd"/>
    <s v="Splice-Steel"/>
    <s v="Repair"/>
    <s v="44752367"/>
    <s v="T2 DI STN MEL SW ST-RBNK 7/42 RPR SPLS"/>
    <s v="ICS"/>
  </r>
  <r>
    <s v="LC"/>
    <s v="120795694"/>
    <s v="003/018"/>
    <s v="T2 DI SLS-MLS SS-MTC #1 3/18 INS HRDT"/>
    <s v="VICTOR"/>
    <s v="ETL.3830.INSL"/>
    <d v="2021-04-12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368"/>
    <s v="T2 DI SLS-MLS SS-MTC #1 3/18 INS HRDT"/>
    <s v="ICS"/>
  </r>
  <r>
    <s v="LC"/>
    <s v="120795768"/>
    <s v="005/033"/>
    <s v="T2 DI STANISLAUS-MANTC #2 5/33 INS HRDS"/>
    <s v="VICTOR"/>
    <s v="ETL.3820.TOWR"/>
    <d v="2021-04-12T00:00:00"/>
    <d v="2021-04-09T00:00:00"/>
    <d v="2021-05-18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369"/>
    <s v="T2 DI STANISLAUS-MANTC #2 5/33 INS HRDS"/>
    <s v="ICS"/>
  </r>
  <r>
    <s v="LC"/>
    <s v="120795832"/>
    <s v="029/431"/>
    <s v="T2 EI CLAY-MARTEL 29/431 RPLC STRW"/>
    <s v="VICTOR"/>
    <s v="ETL.8250.POLE.WOOD"/>
    <d v="2021-04-12T00:00:00"/>
    <d v="2021-04-12T00:00:00"/>
    <d v="2021-08-29T00:00:00"/>
    <x v="54"/>
    <d v="2021-10-21T00:00:00"/>
    <x v="0"/>
    <s v="372"/>
    <x v="2"/>
    <s v="Closed"/>
    <s v="HFTD 2"/>
    <s v="RELW INSP COMP OH   FMOB TR2  PRTO FRAB"/>
    <s v="No Good/Out of Stdrd"/>
    <s v="Structure-Wood"/>
    <s v="Replace"/>
    <s v="31548113"/>
    <s v="T2 EI CLAY-MARTEL 29/431 RPLC STRW"/>
    <s v="70Y"/>
  </r>
  <r>
    <s v="LC"/>
    <s v="120796204"/>
    <s v="001/007"/>
    <s v="T2 DI STNSLS-MLNS-MNTC#1 1/7 INS HRDS"/>
    <s v="VICTOR"/>
    <s v="ETL.3830.TOWR"/>
    <d v="2021-04-12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370"/>
    <s v="T2 DI STNSLS-MLNS-MNTC#1 1/7 INS HRDS"/>
    <s v="ICS"/>
  </r>
  <r>
    <s v="LC"/>
    <s v="120796709"/>
    <s v="014/084"/>
    <s v="T2 DI STAN MEL-RVRBNK 14/84 RPR SPLS"/>
    <s v="VICTOR"/>
    <s v="ETL.3840.INSL.NCER"/>
    <d v="2021-04-12T00:00:00"/>
    <d v="2021-04-09T00:00:00"/>
    <d v="2021-05-18T00:00:00"/>
    <x v="52"/>
    <d v="2021-07-09T00:00:00"/>
    <x v="0"/>
    <s v="628"/>
    <x v="1"/>
    <s v="Closed"/>
    <s v="HFTD 2"/>
    <s v="RELW OTHR FIRE COMP OH   TR2  PRTO AIR"/>
    <s v="No Good/Out of Stdrd"/>
    <s v="Splice-Steel"/>
    <s v="Repair"/>
    <s v="44752441"/>
    <s v="T2 DI STAN MEL-RVRBNK 14/84 RPR SPLS"/>
    <s v="ICS"/>
  </r>
  <r>
    <s v="LC"/>
    <s v="120796824"/>
    <s v="008/047"/>
    <s v="T2 DI STANISLAUS-MANTEC #2 8/47 INS HRDT"/>
    <s v="VICTOR"/>
    <s v="ETL.3840.INSL.NCER"/>
    <d v="2021-04-12T00:00:00"/>
    <d v="2021-04-06T00:00:00"/>
    <d v="2021-05-18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443"/>
    <s v="T2 DI STANISLAUS-MANTEC #2 8/47 INS HRDT"/>
    <s v="ICS"/>
  </r>
  <r>
    <s v="LC"/>
    <s v="120797278"/>
    <s v="031/475"/>
    <s v="T2 EI CLAY-MARTEL  31/475 INS DMPW"/>
    <s v="VICTOR"/>
    <s v="ETL.8250.INSL.NCER"/>
    <d v="2021-04-12T00:00:00"/>
    <d v="2021-04-12T00:00:00"/>
    <d v="2021-05-29T00:00:00"/>
    <x v="54"/>
    <d v="2021-07-12T00:00:00"/>
    <x v="0"/>
    <s v="630"/>
    <x v="2"/>
    <s v="Closed"/>
    <s v="HFTD 2"/>
    <s v="RELW INSP COMP OH   FMOB TR2  PRTO"/>
    <s v="Missing"/>
    <s v="Damper-Wood"/>
    <s v="Install"/>
    <s v="44752444"/>
    <s v="T2 EI CLAY-MARTEL  31/475 INS DMPW"/>
    <s v="ICW"/>
  </r>
  <r>
    <s v="LC"/>
    <s v="120798119"/>
    <s v="015/095"/>
    <s v="T2 DI SLS-MLS SS-MTC #1 15/95 INS WASHER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446"/>
    <s v="T2 DI SLS-MLS SS-MTC #1 15/95 INS WASHER"/>
    <s v="ICS"/>
  </r>
  <r>
    <s v="LC"/>
    <s v="120798433"/>
    <s v="014/085"/>
    <s v="T2 DI SLS-MLS SS-MTC #1 14/85 INS WASHR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447"/>
    <s v="T2 DI SLS-MLS SS-MTC #1 14/85 INS WASHR"/>
    <s v="ICS"/>
  </r>
  <r>
    <s v="LC"/>
    <s v="120799051"/>
    <s v="005/033"/>
    <s v="T2 DI STNSLS-MLNS-MNTC 5/33 INS HRDS"/>
    <s v="VICTOR"/>
    <s v="ETL.3830.TOWR"/>
    <d v="2021-04-12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449"/>
    <s v="T2 DI STNSLS-MLNS-MNTC 5/33 INS HRDS"/>
    <s v="ICS"/>
  </r>
  <r>
    <s v="LC"/>
    <s v="120799372"/>
    <s v="033/500"/>
    <s v="T2 EI CLAY-MARTEL 33/500 RPR GYWW"/>
    <s v="VICTOR"/>
    <s v="ETL.8250.POLE.WOOD"/>
    <d v="2021-04-12T00:00:00"/>
    <d v="2021-04-12T00:00:00"/>
    <d v="2021-04-19T00:00:00"/>
    <x v="54"/>
    <d v="2021-07-12T00:00:00"/>
    <x v="0"/>
    <s v="630"/>
    <x v="2"/>
    <s v="Closed"/>
    <s v="HFTD 2"/>
    <s v="RELW INSP COMP OH   FMOB TR2  PRTO"/>
    <s v="No Good/Out of Stdrd"/>
    <s v="Guy Wire-Wood"/>
    <s v="Repair"/>
    <s v="44752450"/>
    <s v="T2 EI CLAY-MARTEL 33/500 RPR GYWW"/>
    <s v="ICW"/>
  </r>
  <r>
    <s v="LC"/>
    <s v="120799530"/>
    <s v="021/122"/>
    <s v="T2 STAN MEL SS-RVERBK J 21/122 REPL INSS"/>
    <s v="VICTOR"/>
    <s v="ETL.3840.INSL.NCER"/>
    <d v="2021-04-12T00:00:00"/>
    <d v="2021-04-12T00:00:00"/>
    <d v="2021-05-20T00:00:00"/>
    <x v="54"/>
    <d v="2021-07-12T00:00:00"/>
    <x v="0"/>
    <s v="532"/>
    <x v="1"/>
    <s v="Closed"/>
    <s v="HFTD 2"/>
    <s v="REGW PATR COMP OH   FMOB TR2  PRTO"/>
    <s v="No Good/Out of Stdrd"/>
    <s v="Insulator-Steel"/>
    <s v="Replace"/>
    <s v="31535845"/>
    <s v="T2 STANISLAUS-MANTECA #2 RPL INS 021/122"/>
    <s v="93K"/>
  </r>
  <r>
    <s v="LC"/>
    <s v="120799867"/>
    <s v="011/080"/>
    <s v="T2 DI VAC-VACVLL-JMSN-NTH 11/80 RPR INSS"/>
    <s v="LAKEVLLE"/>
    <s v="ETL.4100.INSL.NCER"/>
    <d v="2021-04-12T00:00:00"/>
    <d v="2021-04-12T00:00:00"/>
    <d v="2021-04-27T00:00:00"/>
    <x v="54"/>
    <d v="2021-07-11T00:00:00"/>
    <x v="0"/>
    <s v="628"/>
    <x v="1"/>
    <s v="Closed"/>
    <s v="HFTD 2"/>
    <s v="POHW OTHR FIRE COMP OH   TR2  PRTO"/>
    <s v="No Good/Out of Stdrd"/>
    <s v="Insulator-Steel"/>
    <s v="Repair"/>
    <s v="44744139"/>
    <s v="T2 DI VAC-VCVL-JMSN-N. TWR 11/83 COTR KY"/>
    <s v="ICS"/>
  </r>
  <r>
    <s v="LC"/>
    <s v="120800186"/>
    <s v=":005/003"/>
    <s v="T2 DI BLLT-RVRBNK-MLNS :5/3 RPR INSW"/>
    <s v="VICTOR"/>
    <s v="ETL.1070.INSL.NCER"/>
    <d v="2021-04-12T00:00:00"/>
    <d v="2021-04-12T00:00:00"/>
    <d v="2021-06-16T00:00:00"/>
    <x v="54"/>
    <d v="2021-07-11T00:00:00"/>
    <x v="0"/>
    <s v="630"/>
    <x v="1"/>
    <s v="Closed"/>
    <s v="HFTD 2"/>
    <s v="RELW OTHR FIRE COMP OH   TR2  PRTO AIR"/>
    <s v="No Good/Out of Stdrd"/>
    <s v="Insulator-Wood"/>
    <s v="Repair"/>
    <s v="44752451"/>
    <s v="T2 DI BLLT-RVRBNK-MLNS :5/3 RPR INSW"/>
    <s v="ICW"/>
  </r>
  <r>
    <s v="LC"/>
    <s v="120800419"/>
    <s v="001/010"/>
    <s v="T2 DI STAN MEL-RVBNK 1/10 RPR SPLS"/>
    <s v="VICTOR"/>
    <s v="ETL.3840.INSL.CERA"/>
    <d v="2021-04-12T00:00:00"/>
    <d v="2021-04-12T00:00:00"/>
    <d v="2021-05-18T00:00:00"/>
    <x v="54"/>
    <d v="2021-07-12T00:00:00"/>
    <x v="0"/>
    <s v="628"/>
    <x v="1"/>
    <s v="Closed"/>
    <s v="HFTD 2"/>
    <s v="RELW OTHR FIRE COMP OH   TR2  PRTO AIR"/>
    <s v="No Good/Out of Stdrd"/>
    <s v="Splice-Steel"/>
    <s v="Repair"/>
    <s v="44752452"/>
    <s v="T2 DI STAN MEL-RVBNK 1/10 RPR SPLS"/>
    <s v="ICS"/>
  </r>
  <r>
    <s v="LC"/>
    <s v="120800637"/>
    <s v="015/091"/>
    <s v="T2 DI STANISLAUS-MANTC #2 15/91 INS HRDS"/>
    <s v="VICTOR"/>
    <s v="ETL.3820.TOWR"/>
    <d v="2021-04-12T00:00:00"/>
    <d v="2021-04-09T00:00:00"/>
    <d v="2021-05-18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453"/>
    <s v="T2 DI STANISLAUS-MANTC #2 15/91 INS HRDS"/>
    <s v="ICS"/>
  </r>
  <r>
    <s v="LC"/>
    <s v="120801308"/>
    <s v="005/031"/>
    <s v="T2 DI STNSLS-MLNS-MNTC 5/31 INS HRDS"/>
    <s v="VICTOR"/>
    <s v="ETL.3830.TOWR"/>
    <d v="2021-04-12T00:00:00"/>
    <d v="2021-04-12T00:00:00"/>
    <d v="2021-05-25T00:00:00"/>
    <x v="54"/>
    <d v="2021-07-11T00:00:00"/>
    <x v="0"/>
    <s v="628"/>
    <x v="1"/>
    <s v="Closed"/>
    <s v="HFTD 2"/>
    <s v="RELW OTHR FIRE COMP OH   TR2  PRTO AIR"/>
    <s v="Missing"/>
    <s v="Hardware-Steel"/>
    <s v="Install"/>
    <s v="44752454"/>
    <s v="T2 DI STNSLS-MLNS-MNTC 5/31 INS HRDS"/>
    <s v="ICS"/>
  </r>
  <r>
    <s v="LC"/>
    <s v="120801460"/>
    <s v="003/020"/>
    <s v="T2 DI SLS-MLS SS-MTC #1 3/20 INS HRDS"/>
    <s v="VICTOR"/>
    <s v="ETL.3830.TOWR"/>
    <d v="2021-04-12T00:00:00"/>
    <d v="2021-04-12T00:00:00"/>
    <d v="2021-05-25T00:00:00"/>
    <x v="54"/>
    <d v="2021-07-11T00:00:00"/>
    <x v="0"/>
    <s v="628"/>
    <x v="1"/>
    <s v="Closed"/>
    <s v="HFTD 2"/>
    <s v="RELW OTHR FIRE COMP OH   TR2  PRTO AIR"/>
    <s v="Missing"/>
    <s v="Hardware-Steel"/>
    <s v="Install"/>
    <s v="44752455"/>
    <s v="T2 DI SLS-MLS SS-MTC #1 3/20 INS HRDS"/>
    <s v="ICS"/>
  </r>
  <r>
    <s v="LC"/>
    <s v="120801462"/>
    <s v="020/126"/>
    <s v="T2 DI SLS-MLS SS-MTC #1 20/126 INS HRDS"/>
    <s v="VICTOR"/>
    <s v="ETL.3830.INSL"/>
    <d v="2021-04-12T00:00:00"/>
    <d v="2021-04-12T00:00:00"/>
    <d v="2021-05-28T00:00:00"/>
    <x v="54"/>
    <d v="2021-07-11T00:00:00"/>
    <x v="0"/>
    <s v="628"/>
    <x v="1"/>
    <s v="Closed"/>
    <s v="HFTD 2"/>
    <s v="RELW OTHR FIRE COMP OH   TR2  PRTO AIR"/>
    <s v="Missing"/>
    <s v="Hardware-Steel"/>
    <s v="Install"/>
    <s v="44752456"/>
    <s v="T2 DI SLS-MLS SS-MTC #1 20/126 INS HRDS"/>
    <s v="ICS"/>
  </r>
  <r>
    <s v="LC"/>
    <s v="120801582"/>
    <s v="011/083"/>
    <s v="T2 DI VAC-VCVL-JMSN-N. TWR 11/83 COTR KY"/>
    <s v="LAKEVLLE"/>
    <s v="ETL.4100.INSL.NCER"/>
    <d v="2021-04-12T00:00:00"/>
    <d v="2021-04-12T00:00:00"/>
    <d v="2021-04-27T00:00:00"/>
    <x v="54"/>
    <d v="2021-07-11T00:00:00"/>
    <x v="0"/>
    <s v="628"/>
    <x v="1"/>
    <s v="Closed"/>
    <s v="HFTD 2"/>
    <s v="RELW OTHR FIRE COMP OH   TR2  PRTO"/>
    <s v="No Good/Out of Stdrd"/>
    <s v="Insulator-Steel"/>
    <s v="Repair"/>
    <s v="44744139"/>
    <s v="T2 DI VAC-VCVL-JMSN-N. TWR 11/83 COTR KY"/>
    <s v="ICS"/>
  </r>
  <r>
    <s v="LC"/>
    <s v="120801589"/>
    <s v="006/036"/>
    <s v="T2 DI STNSLS-MLNS-MNTC 6/36 INS HRDS"/>
    <s v="VICTOR"/>
    <s v="ETL.3830.INSL"/>
    <d v="2021-04-12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58"/>
    <s v="T2 DI STNSLS-MLNS-MNTC 6/36 INS HRDS"/>
    <s v="ICS"/>
  </r>
  <r>
    <s v="LC"/>
    <s v="120801658"/>
    <s v="003/022"/>
    <s v="T2 DI SLS-MLS SS-MTC #1 3/22 RPR SPLS"/>
    <s v="VICTOR"/>
    <s v="ETL.3830.INSL"/>
    <d v="2021-04-12T00:00:00"/>
    <d v="2021-04-12T00:00:00"/>
    <d v="2021-05-25T00:00:00"/>
    <x v="54"/>
    <d v="2021-07-11T00:00:00"/>
    <x v="0"/>
    <s v="628"/>
    <x v="1"/>
    <s v="Closed"/>
    <s v="HFTD 2"/>
    <s v="RELW OTHR FIRE COMP OH   TR2  PRTO AIR"/>
    <s v="No Good/Out of Stdrd"/>
    <s v="Splice-Steel"/>
    <s v="Repair"/>
    <s v="44764687"/>
    <s v="T2 DI SLS-MLS SS-MTC #1 3/22 RPR SPLS"/>
    <s v="ICS"/>
  </r>
  <r>
    <s v="LC"/>
    <s v="120801740"/>
    <s v="003/022"/>
    <s v="T2 DI SLS-MLS SS-MTC #1 3/22 INS HRDS"/>
    <s v="VICTOR"/>
    <s v="ETL.3830.INSL"/>
    <d v="2021-04-12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59"/>
    <s v="T2 DI SLS-MLS SS-MTC #1 3/22 INS HRDS"/>
    <s v="ICS"/>
  </r>
  <r>
    <s v="LC"/>
    <s v="120801780"/>
    <s v="006/036"/>
    <s v="T2 DI STNSLS-MLNS-MNTC 6/36 INS HRDT"/>
    <s v="VICTOR"/>
    <s v="ETL.3830.TOWR"/>
    <d v="2021-04-12T00:00:00"/>
    <d v="2021-04-12T00:00:00"/>
    <d v="2021-04-21T00:00:00"/>
    <x v="54"/>
    <d v="2021-07-12T00:00:00"/>
    <x v="0"/>
    <s v="543"/>
    <x v="1"/>
    <s v="Closed"/>
    <s v="HFTD 2"/>
    <s v="RELW OTHR FIRE COMP OH   TR2  PRTO"/>
    <s v="Missing"/>
    <s v="Hardware-Tower"/>
    <s v="Install"/>
    <s v="44752460"/>
    <s v="T2 DI STNSLS-MLNS-MNTC 6/36 INS HRDT"/>
    <s v="ICQ"/>
  </r>
  <r>
    <s v="LC"/>
    <s v="120801782"/>
    <s v="002/014"/>
    <s v="T2 DI STNSLS-MLNS-MNTC 2/14 INS HRDS"/>
    <s v="VICTOR"/>
    <s v="ETL.3830.INSL"/>
    <d v="2021-04-12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61"/>
    <s v="T2 DI STNSLS-MLNS-MNTC 2/14 INS HRDS"/>
    <s v="ICS"/>
  </r>
  <r>
    <s v="LC"/>
    <s v="120802088"/>
    <s v="031/476"/>
    <s v="T2 EI CLAY-MARTEL 31/476 INS DMPW"/>
    <s v="VICTOR"/>
    <s v="ETL.8250.INSL.NCER"/>
    <d v="2021-04-12T00:00:00"/>
    <d v="2021-04-12T00:00:00"/>
    <d v="2021-05-29T00:00:00"/>
    <x v="54"/>
    <d v="2021-07-12T00:00:00"/>
    <x v="0"/>
    <s v="630"/>
    <x v="2"/>
    <s v="Closed"/>
    <s v="HFTD 2"/>
    <s v="RELW INSP COMP OH   FMOB TR2  PRTO"/>
    <s v="Missing"/>
    <s v="Damper-Wood"/>
    <s v="Install"/>
    <s v="44752462"/>
    <s v="T2 EI CLAY-MARTEL 31/476 INS DMPW"/>
    <s v="ICW"/>
  </r>
  <r>
    <s v="LC"/>
    <s v="120803493"/>
    <s v="C025/101"/>
    <s v="T2 DI MOSS LNDNG-AGUILA C25/101 COTR KEY"/>
    <s v="MOSSLNDG"/>
    <s v="ETL.4460.INSL"/>
    <d v="2021-04-13T00:00:00"/>
    <d v="2021-04-12T00:00:00"/>
    <d v="2021-04-29T00:00:00"/>
    <x v="54"/>
    <d v="2021-07-11T00:00:00"/>
    <x v="0"/>
    <s v="628"/>
    <x v="1"/>
    <s v="Closed"/>
    <s v="HFTD 2"/>
    <s v="RELW OTHR FIRE COMP OH   TR2  PRTO"/>
    <s v="No Good/Out of Stdrd"/>
    <s v="Insulator-Steel"/>
    <s v="Repair"/>
    <s v="44760646"/>
    <s v="T2 DI MOSS LNDNG-AGUILA C25/101 COTR KEY"/>
    <s v="ICS"/>
  </r>
  <r>
    <s v="LC"/>
    <s v="120803574"/>
    <s v="006/012"/>
    <s v="T2 DI BRCBRG JCT-MARPSA TP 6/12 COTR KEY"/>
    <s v="FRESNO"/>
    <s v="ETL.8651.INSL.CERA"/>
    <d v="2021-04-13T00:00:00"/>
    <d v="2021-04-12T00:00:00"/>
    <d v="2021-05-19T00:00:00"/>
    <x v="54"/>
    <d v="2021-07-11T00:00:00"/>
    <x v="0"/>
    <s v="630"/>
    <x v="1"/>
    <s v="Closed"/>
    <s v="HFTD 2"/>
    <s v="RELW OTHR FIRE COMP OH   TR2  PRTO AIR"/>
    <s v="No Good/Out of Stdrd"/>
    <s v="Insulator-Wood"/>
    <s v="Repair"/>
    <s v="44752574"/>
    <s v="T2 DI BRCBRG JCT-MARPSA TP 6/12 COTR KEY"/>
    <s v="ICW"/>
  </r>
  <r>
    <s v="LC"/>
    <s v="120803951"/>
    <s v="003/023"/>
    <s v="T2 DI STNSLS-MLS SS-MTC #1 3/23 INS HRDS"/>
    <s v="VICTOR"/>
    <s v="ETL.3830.INSL"/>
    <d v="2021-04-13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63"/>
    <s v="T2 DI STNSLS-MLS SS-MTC #1 3/23 INS HRDS"/>
    <s v="ICS"/>
  </r>
  <r>
    <s v="LC"/>
    <s v="120804616"/>
    <s v="020/128"/>
    <s v="T2 DI STNSLS-MLNS-MNTC#1 20/128 INS HRDS"/>
    <s v="VICTOR"/>
    <s v="ETL.3830.TOWR"/>
    <d v="2021-04-13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64"/>
    <s v="T2 DI STNSLS-MLNS-MNTC#1 20/128 INS HRDS"/>
    <s v="ICS"/>
  </r>
  <r>
    <s v="LC"/>
    <s v="120806900"/>
    <s v=":004/004"/>
    <s v="T2 DI BLT-RVRBNK-MLNS :4/4 RPLC INSW"/>
    <s v="VICTOR"/>
    <s v="ETL.1070.INSL.CERA"/>
    <d v="2021-04-13T00:00:00"/>
    <d v="2021-04-12T00:00:00"/>
    <d v="2021-06-16T00:00:00"/>
    <x v="54"/>
    <d v="2021-07-12T00:00:00"/>
    <x v="0"/>
    <s v="508"/>
    <x v="1"/>
    <s v="Closed"/>
    <s v="HFTD 2"/>
    <s v="RELW OTHR FIRE COMP OH   TR2  PRTO AIR"/>
    <s v="No Good/Out of Stdrd"/>
    <s v="Insulator-Wood"/>
    <s v="Replace"/>
    <s v="31536100"/>
    <s v="T2 DI BLT-RVRBNK-MLNS :4/4 RPLC INSW"/>
    <s v="93I"/>
  </r>
  <r>
    <s v="LC"/>
    <s v="120807115"/>
    <s v="C019/077"/>
    <s v="T2 DI MOSS LANDING-CBRN C19/77 COTR KEY"/>
    <s v="MOSSLNDG"/>
    <s v="ETL.5330.INSL"/>
    <d v="2021-04-13T00:00:00"/>
    <d v="2021-04-13T00:00:00"/>
    <d v="2021-06-30T00:00:00"/>
    <x v="55"/>
    <d v="2021-07-12T00:00:00"/>
    <x v="0"/>
    <s v="628"/>
    <x v="1"/>
    <s v="Closed"/>
    <s v="HFTD 2"/>
    <s v="RELW OTHR FIRE COMP OH   TR2  PRTO AIR"/>
    <s v="No Good/Out of Stdrd"/>
    <s v="Insulator-Steel"/>
    <s v="Repair"/>
    <s v="44744689"/>
    <s v="T2 DI MOSS LANDING-CBRN C19/77 COTR KEY"/>
    <s v="ICS"/>
  </r>
  <r>
    <s v="LC"/>
    <s v="120807544"/>
    <s v="002/015"/>
    <s v="T2 DI STNSLS-MLNS-MNTC 2/15 INS HRDS"/>
    <s v="VICTOR"/>
    <s v="ETL.3830.INSL"/>
    <d v="2021-04-13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65"/>
    <s v="T2 DI STNSLS-MLNS-MNTC 2/15 INS HRDS"/>
    <s v="ICS"/>
  </r>
  <r>
    <s v="LC"/>
    <s v="120807684"/>
    <s v="014/087"/>
    <s v="T2 DI STNLS-MLS SS-MTC #1 14/87 INS HRDS"/>
    <s v="VICTOR"/>
    <s v="ETL.3830.TOWR"/>
    <d v="2021-04-13T00:00:00"/>
    <d v="2021-04-12T00:00:00"/>
    <d v="2021-05-26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67"/>
    <s v="T2 DI STNLS-MLS SS-MTC #1 14/87 INS HRDS"/>
    <s v="ICS"/>
  </r>
  <r>
    <s v="LC"/>
    <s v="120807808"/>
    <s v="000/002"/>
    <s v="T2 DI STNSLS-MLS SS-MTC #1 0/2 INS HRDS"/>
    <s v="VICTOR"/>
    <s v="ETL.3830.INSL"/>
    <d v="2021-04-13T00:00:00"/>
    <d v="2021-04-13T00:00:00"/>
    <d v="2021-05-25T00:00:00"/>
    <x v="55"/>
    <d v="2021-07-13T00:00:00"/>
    <x v="0"/>
    <s v="628"/>
    <x v="1"/>
    <s v="Closed"/>
    <s v="HFTD 2"/>
    <s v="RELW OTHR FIRE COMP OH   TR2  PRTO AIR"/>
    <s v="Missing"/>
    <s v="Hardware-Steel"/>
    <s v="Install"/>
    <s v="44752468"/>
    <s v="T2 DI STNSLS-MLS SS-MTC #1 0/2 INS HRDS"/>
    <s v="ICS"/>
  </r>
  <r>
    <s v="LC"/>
    <s v="120807976"/>
    <s v="036/168"/>
    <s v="T2 DI IGNACIO-SOBRANTE 036/168 COTR KEY"/>
    <s v="LAKEVLLE"/>
    <s v="ETL.4920.INSL.CERA"/>
    <d v="2021-04-13T00:00:00"/>
    <d v="2021-04-13T00:00:00"/>
    <d v="2021-05-22T00:00:00"/>
    <x v="55"/>
    <d v="2021-07-12T00:00:00"/>
    <x v="0"/>
    <s v="628"/>
    <x v="1"/>
    <s v="Closed"/>
    <s v="HFTD 2"/>
    <s v="RELW OTHR FIRE COMP OH   TR2  PRTO AIR"/>
    <s v="No Good/Out of Stdrd"/>
    <s v="Insulator-Steel"/>
    <s v="Repair"/>
    <s v="44744136"/>
    <s v="T2 DI IGNACIO-SOBRANTE 036/168 COTR KEY"/>
    <s v="ICS"/>
  </r>
  <r>
    <s v="LC"/>
    <s v="120808028"/>
    <s v="022/014B"/>
    <s v="T2 HARTLEY-CLEARLAKE 22/014B RPR SWITCH"/>
    <s v="LAKEVLLE"/>
    <s v="ETL.7515.SWIT"/>
    <d v="2021-04-13T00:00:00"/>
    <d v="2021-04-13T00:00:00"/>
    <d v="2021-07-10T00:00:00"/>
    <x v="55"/>
    <d v="2021-07-13T00:00:00"/>
    <x v="0"/>
    <s v="623"/>
    <x v="1"/>
    <s v="Closed"/>
    <s v="HFTD 2"/>
    <s v="RELW OTHR COMP OH   FMOB TR2  PRTO"/>
    <s v="Out of Adjustment"/>
    <s v="Switch"/>
    <s v="Repair"/>
    <s v="44744329"/>
    <s v="T2 HARTLEY-CLEARLAKE 22/014B RPR SWITCH"/>
    <s v="ICE"/>
  </r>
  <r>
    <s v="LC"/>
    <s v="120810632"/>
    <s v="040/344"/>
    <s v="T2 EI RND MTN-CTTNWD #3 40/344 RPL INSS"/>
    <s v="TABLEMTN"/>
    <s v="ETL.5650.INSL"/>
    <d v="2021-04-14T00:00:00"/>
    <d v="2021-04-13T00:00:00"/>
    <d v="2021-07-06T00:00:00"/>
    <x v="55"/>
    <d v="2021-07-13T00:00:00"/>
    <x v="0"/>
    <s v="532"/>
    <x v="2"/>
    <s v="Closed"/>
    <s v="HFTD 2"/>
    <s v="RELW INSP COMP OH   FMOB TR2  PRTO"/>
    <s v="No Good/Out of Stdrd"/>
    <s v="Insulator-Steel"/>
    <s v="Replace"/>
    <s v="31537449"/>
    <s v="T2 EI RND MTN-CTTNWD #3 40/344 RPL INSS."/>
    <s v="93K"/>
  </r>
  <r>
    <s v="LC"/>
    <s v="120810635"/>
    <s v="040/342"/>
    <s v="T2 EI ROUND MT-CTTNWD#3 40/342 RPR TWR"/>
    <s v="TABLEMTN"/>
    <s v="ETL.5650.TOWR"/>
    <d v="2021-04-14T00:00:00"/>
    <d v="2021-04-13T00:00:00"/>
    <d v="2021-06-07T00:00:00"/>
    <x v="55"/>
    <d v="2021-07-13T00:00:00"/>
    <x v="0"/>
    <s v="543"/>
    <x v="1"/>
    <s v="Closed"/>
    <s v="HFTD 2"/>
    <s v="RELW INSP COMP OH   FMOB TR2  PRTO"/>
    <s v="No Good/Out of Stdrd"/>
    <s v="Structure-Tower"/>
    <s v="Repair"/>
    <s v="44765004"/>
    <s v="T2 EI ROUND MT-CTTNWD#3 40/342 RPR TWR"/>
    <s v="ICQ"/>
  </r>
  <r>
    <s v="LC"/>
    <s v="120810637"/>
    <s v="041/352"/>
    <s v="T2 EI RND MTN-CTTNWD #3 41/352 RPL INSS"/>
    <s v="TABLEMTN"/>
    <s v="ETL.5650.INSL"/>
    <d v="2021-04-14T00:00:00"/>
    <d v="2021-04-13T00:00:00"/>
    <d v="2021-07-06T00:00:00"/>
    <x v="55"/>
    <d v="2021-07-13T00:00:00"/>
    <x v="0"/>
    <s v="532"/>
    <x v="2"/>
    <s v="Closed"/>
    <s v="HFTD 2"/>
    <s v="REGW INSP PATR COMP OH   FMOB TR2  PRTO"/>
    <s v="No Good/Out of Stdrd"/>
    <s v="Insulator-Steel"/>
    <s v="Replace"/>
    <s v="31537449"/>
    <s v="T2 EI RND MTN-CTTNWD #3 40/344 RPL INSS."/>
    <s v="93K"/>
  </r>
  <r>
    <s v="LC"/>
    <s v="120810657"/>
    <s v="001/012"/>
    <s v="T2 DI STNSLS-MLS SS-MTC #1 1/12 INS HRDS"/>
    <s v="VICTOR"/>
    <s v="ETL.3830.INSL"/>
    <d v="2021-04-14T00:00:00"/>
    <d v="2021-04-13T00:00:00"/>
    <d v="2021-05-25T00:00:00"/>
    <x v="55"/>
    <d v="2021-07-13T00:00:00"/>
    <x v="0"/>
    <s v="628"/>
    <x v="1"/>
    <s v="Closed"/>
    <s v="HFTD 2"/>
    <s v="RELW OTHR FIRE COMP OH   TR2  PRTO AIR"/>
    <s v="Missing"/>
    <s v="Hardware-Steel"/>
    <s v="Install"/>
    <s v="44752469"/>
    <s v="T2 DI STNSLS-MLS SS-MTC #1 1/12 INS HRDS"/>
    <s v="ICS"/>
  </r>
  <r>
    <s v="LC"/>
    <s v="120810833"/>
    <s v="031/004"/>
    <s v="T2 EI GARBERVILLE-LAYTONVL 31/4 COTR KEY"/>
    <s v="EUREKA"/>
    <s v="ETL.8365.POLE.WOOD"/>
    <d v="2021-04-14T00:00:00"/>
    <d v="2021-04-12T00:00:00"/>
    <d v="2021-04-27T00:00:00"/>
    <x v="54"/>
    <d v="2021-07-12T00:00:00"/>
    <x v="0"/>
    <s v="630"/>
    <x v="1"/>
    <s v="Closed"/>
    <s v="HFTD 2"/>
    <s v="RELW INSP COMP OH   FMOB TR2  PRTO"/>
    <s v="No Good/Out of Stdrd"/>
    <s v="Insulator-Wood"/>
    <s v="Repair"/>
    <s v="44754885"/>
    <s v="T2 EI GARBERVILLE-LAYTONVL 31/4 COTR KEY"/>
    <s v="ICW"/>
  </r>
  <r>
    <s v="LC"/>
    <s v="120811017"/>
    <s v="005/028"/>
    <s v="T2 DI FULTON-PUEBLO 5/28 INST COTR KEY"/>
    <s v="LAKEVLLE"/>
    <s v="ETL.1600.INSL.CERA"/>
    <d v="2021-04-14T00:00:00"/>
    <d v="2021-04-13T00:00:00"/>
    <d v="2021-05-04T00:00:00"/>
    <x v="55"/>
    <d v="2021-07-12T00:00:00"/>
    <x v="0"/>
    <s v="628"/>
    <x v="1"/>
    <s v="Closed"/>
    <s v="HFTD 2"/>
    <s v="RELW OTHR FIRE COMP OH   TR2  PRTO"/>
    <s v="No Good/Out of Stdrd"/>
    <s v="Insulator-Steel"/>
    <s v="Repair"/>
    <s v="44747345"/>
    <s v="T2 DI FULTON-PUEBLO 5/28 INST COTR KEY"/>
    <s v="ICS"/>
  </r>
  <r>
    <s v="LC"/>
    <s v="120811082"/>
    <s v="007/059"/>
    <s v="T2 DI EL DRDO-MSSR FLT #1 7/59 COTR RKEY"/>
    <s v="SACTO"/>
    <s v="ETL.1530.INSL"/>
    <d v="2021-04-14T00:00:00"/>
    <d v="2021-04-13T00:00:00"/>
    <d v="2021-04-23T00:00:00"/>
    <x v="55"/>
    <d v="2021-07-13T00:00:00"/>
    <x v="0"/>
    <s v="628"/>
    <x v="1"/>
    <s v="Closed"/>
    <s v="HFTD 2"/>
    <s v="RELW OTHR FIRE COMP OH   TR2  PRTO"/>
    <s v="No Good/Out of Stdrd"/>
    <s v="Insulator-Steel"/>
    <s v="Repair"/>
    <s v="44752890"/>
    <s v="T2 DI EL DRDO-MSSR FLT #1 7/59 COTR RKEY"/>
    <s v="ICS"/>
  </r>
  <r>
    <s v="LC"/>
    <s v="120811166"/>
    <s v="018/022"/>
    <s v="T2 EI TULE-SPRINGVILL 18/22 REPL POLE"/>
    <s v="MIDWAY"/>
    <s v="ETL.9040.POLE.WOOD"/>
    <d v="2021-04-14T00:00:00"/>
    <d v="2021-04-12T00:00:00"/>
    <d v="2022-07-25T00:00:00"/>
    <x v="54"/>
    <d v="2022-04-12T00:00:00"/>
    <x v="1"/>
    <s v="372"/>
    <x v="2"/>
    <s v="Closed"/>
    <s v="HFTD 2"/>
    <s v="RELW INSP COMP OH   FMOB TR2  PRTO FRAB"/>
    <s v="No Good/Out of Stdrd"/>
    <s v="Structure-Wood"/>
    <s v="Replace"/>
    <s v="31536427"/>
    <s v="T2 EI TULE-SPRINGVILL 18/22 REPL POLE"/>
    <s v="70Y"/>
  </r>
  <r>
    <s v="LC"/>
    <s v="120811798"/>
    <s v="003/028"/>
    <s v="T2 EI MORAGA-OAKLAND #1 3/28 INST ACG"/>
    <s v="CONCORD"/>
    <s v="ETL.2720.TOWR"/>
    <d v="2021-04-14T00:00:00"/>
    <d v="2021-04-14T00:00:00"/>
    <d v="2021-04-21T00:00:00"/>
    <x v="56"/>
    <d v="2021-07-14T00:00:00"/>
    <x v="0"/>
    <s v="988"/>
    <x v="2"/>
    <s v="Closed"/>
    <s v="HFTD 2"/>
    <s v="REGW INSP COMP OH   FMOB TR2  PRTO FRAB"/>
    <s v="Anti-Climbing Guard"/>
    <s v="Structure-Tower"/>
    <s v="Repair"/>
    <s v="31536657"/>
    <s v="EI MORAGA-OAKLAND #1 3/28 INST ACG"/>
    <s v="93A"/>
  </r>
  <r>
    <s v="LC"/>
    <s v="120813257"/>
    <s v=":023/122"/>
    <s v="T2 DI CRZY HS CYN-SLS-SLD :23/122 RP INS"/>
    <s v="MOSSLNDG"/>
    <s v="ETL.2910.INSL.CERA"/>
    <d v="2021-04-14T00:00:00"/>
    <d v="2021-04-13T00:00:00"/>
    <d v="2021-05-05T00:00:00"/>
    <x v="55"/>
    <d v="2021-07-13T00:00:00"/>
    <x v="0"/>
    <s v="628"/>
    <x v="1"/>
    <s v="Closed"/>
    <s v="HFTD 2"/>
    <s v="RELW OTHR FIRE COMP OH   TR2  PRTO"/>
    <s v="No Good/Out of Stdrd"/>
    <s v="Insulator-Steel"/>
    <s v="Repair"/>
    <s v="44752279"/>
    <s v="T2 DI CRZY HS CYN-SLS-SLD :23/122 RP INS"/>
    <s v="ICS"/>
  </r>
  <r>
    <s v="LC"/>
    <s v="120815796"/>
    <s v="008/074"/>
    <s v="T2 EI PARADISE-TABLE MTN 8/74 INS CTR KY"/>
    <s v="TABLEMTN"/>
    <s v="ETL.4316.INSL.CERA"/>
    <d v="2021-04-14T00:00:00"/>
    <d v="2021-04-14T00:00:00"/>
    <d v="2021-04-26T00:00:00"/>
    <x v="56"/>
    <d v="2021-07-13T00:00:00"/>
    <x v="0"/>
    <s v="628"/>
    <x v="1"/>
    <s v="Closed"/>
    <s v="HFTD 2"/>
    <s v="RELW OTHR FIRE COMP OH   TR2  PRTO"/>
    <s v="No Good/Out of Stdrd"/>
    <s v="Insulator-Steel"/>
    <s v="Repair"/>
    <s v="44761484"/>
    <s v="T2 EI PARADISE-TABLE MTN 8/74 INS CTR KY"/>
    <s v="ICS"/>
  </r>
  <r>
    <s v="LC"/>
    <s v="120818961"/>
    <s v="019/448"/>
    <s v="T2 EI DRM-GRSS VLY-WMR 19/448 GO95 CLRNC"/>
    <s v="SACTO"/>
    <s v="ETL.6760.POLE.WOOD"/>
    <d v="2021-04-15T00:00:00"/>
    <d v="2021-04-15T00:00:00"/>
    <d v="2021-06-03T00:00:00"/>
    <x v="57"/>
    <d v="2021-07-14T00:00:00"/>
    <x v="0"/>
    <s v="401"/>
    <x v="1"/>
    <s v="Closed"/>
    <s v="HFTD 2"/>
    <s v="RELW OTHR FIRE CLR  COMP OH   TR2  PRTO"/>
    <s v="Clearance"/>
    <s v="GO95 Clear Infract-Wood"/>
    <s v="To Be Corrected"/>
    <s v="31536122"/>
    <s v="T2 DRM-GRSS VLY-WEIMAR-19/448 GO95 CLRNC"/>
    <s v="93G"/>
  </r>
  <r>
    <s v="LC"/>
    <s v="120819130"/>
    <s v="002/015"/>
    <s v="T2 DI IONE TAP 002/015 RPL STRW"/>
    <s v="VICTOR"/>
    <s v="ETL.8253.POLE.WOOD"/>
    <d v="2021-04-15T00:00:00"/>
    <d v="2021-04-13T00:00:00"/>
    <d v="2021-04-30T00:00:00"/>
    <x v="55"/>
    <d v="2021-07-12T00:00:00"/>
    <x v="0"/>
    <s v="372"/>
    <x v="1"/>
    <s v="Closed"/>
    <s v="HFTD 2"/>
    <s v="RELW OTHR FIRE COMP OH   TR2  PRTO"/>
    <s v="No Good/Out of Stdrd"/>
    <s v="Structure-Wood"/>
    <s v="Replace"/>
    <s v="31536285"/>
    <s v="T2 DI IONE TAP 002/015 RPL STRW"/>
    <s v="70Y"/>
  </r>
  <r>
    <s v="LC"/>
    <s v="120820591"/>
    <s v="000/002"/>
    <s v="T2 EI COLGATE-ALLEGHANY 000/002 RPR JMPW"/>
    <s v="SACTO"/>
    <s v="ETL.6470.INSL.NCER"/>
    <d v="2021-04-15T00:00:00"/>
    <d v="2021-04-15T00:00:00"/>
    <d v="2021-07-08T00:00:00"/>
    <x v="57"/>
    <d v="2021-07-15T00:00:00"/>
    <x v="0"/>
    <s v="630"/>
    <x v="1"/>
    <s v="Closed"/>
    <s v="HFTD 2"/>
    <s v="RELW INSP COMP OH   FMOB TR2  PRTO"/>
    <s v="No Good/Out of Stdrd"/>
    <s v="Jumper-Wood"/>
    <s v="Repair"/>
    <s v="44752899"/>
    <s v="T2 EI COLGATE-ALLEGHANY 000/002 RPR JMPW"/>
    <s v="ICW"/>
  </r>
  <r>
    <s v="LC"/>
    <s v="120820592"/>
    <s v="000/003C"/>
    <s v="T2 EI COLGATE-ALLEGHANY 0/3C RPR INSW"/>
    <s v="SACTO"/>
    <s v="ETL.6470.POLE.WOOD"/>
    <d v="2021-04-15T00:00:00"/>
    <d v="2021-04-15T00:00:00"/>
    <d v="2021-07-08T00:00:00"/>
    <x v="57"/>
    <d v="2021-07-15T00:00:00"/>
    <x v="0"/>
    <s v="630"/>
    <x v="2"/>
    <s v="Closed"/>
    <s v="HFTD 2"/>
    <s v="RELW INSP COMP OH   FMOB TR2  PRTO"/>
    <s v="No Good/Out of Stdrd"/>
    <s v="Insulator-Wood"/>
    <s v="Repair"/>
    <s v="44755287"/>
    <s v="T2 EI COLGATE-ALLEGHANY 0/3C RPR INSW"/>
    <s v="ICW"/>
  </r>
  <r>
    <s v="LC"/>
    <s v="120824145"/>
    <s v="015/177"/>
    <s v="T2 IGNACIO-BOLINAS 15/177 RPR SWTC"/>
    <s v="LAKEVLLE"/>
    <s v="ETL.7180.SWIT"/>
    <d v="2021-04-15T00:00:00"/>
    <d v="2021-04-15T00:00:00"/>
    <d v="2021-05-04T00:00:00"/>
    <x v="57"/>
    <d v="2021-07-15T00:00:00"/>
    <x v="0"/>
    <s v="623"/>
    <x v="2"/>
    <s v="Closed"/>
    <s v="HFTD 2"/>
    <s v="RELW OTHR COMP OH   FMOB TR2  PRTO"/>
    <s v="Out of Adjustment"/>
    <s v="Switch"/>
    <s v="Repair"/>
    <s v="44758494"/>
    <s v="IGNACIO-BOLINAS 15/177 RPR SWTC"/>
    <s v="ICE"/>
  </r>
  <r>
    <s v="LC"/>
    <s v="120824235"/>
    <s v="029/213"/>
    <s v="T2 EI DRUM-RIO OSO #1 29/213 COTTER KEY"/>
    <s v="SACTO"/>
    <s v="ETL.1420.INSL.CERA"/>
    <d v="2021-04-15T00:00:00"/>
    <d v="2021-04-15T00:00:00"/>
    <d v="2021-07-07T00:00:00"/>
    <x v="57"/>
    <d v="2021-07-15T00:00:00"/>
    <x v="0"/>
    <s v="628"/>
    <x v="1"/>
    <s v="Closed"/>
    <s v="HFTD 2"/>
    <s v="RELW INSP COMP OH   FMOB TR2  PRTO"/>
    <s v="No Good/Out of Stdrd"/>
    <s v="Insulator-Steel"/>
    <s v="Repair"/>
    <s v="44752880"/>
    <s v="T2 EI DRUM-RIO OSO #1 29/213 COTTER KEY"/>
    <s v="ICS"/>
  </r>
  <r>
    <s v="LC"/>
    <s v="120824357"/>
    <s v="007/134"/>
    <s v="T2 EI TEJON-LEBEC 7/134 RMV NEST"/>
    <s v="MIDWAY"/>
    <s v="ETL.9250.POLE.WOOD"/>
    <d v="2021-04-15T00:00:00"/>
    <d v="2021-04-15T00:00:00"/>
    <d v="2021-08-05T00:00:00"/>
    <x v="57"/>
    <d v="2021-07-15T00:00:00"/>
    <x v="0"/>
    <s v="630"/>
    <x v="2"/>
    <s v="Closed"/>
    <s v="HFTD 2"/>
    <s v="RELW INSP COMP OH   FMOB TR2  PRTO"/>
    <s v="Debris/Nest/etc."/>
    <s v="Structure-Wood"/>
    <s v="Remove"/>
    <s v="44817947"/>
    <s v="T2 EI TEJON-LEBEC 7/134 RMV NEST"/>
    <s v="ICW"/>
  </r>
  <r>
    <s v="LC"/>
    <s v="120825089"/>
    <s v="036/211"/>
    <s v="T2 DI TMBLR-SN LS OBISPO 36/211 RPR INSS"/>
    <s v="PISMOBCH"/>
    <s v="ETL.3960.INSL.CERA"/>
    <d v="2021-04-16T00:00:00"/>
    <d v="2021-04-15T00:00:00"/>
    <d v="2021-05-10T00:00:00"/>
    <x v="57"/>
    <d v="2021-07-14T00:00:00"/>
    <x v="0"/>
    <s v="628"/>
    <x v="1"/>
    <s v="Closed"/>
    <s v="HFTD 2"/>
    <s v="RELW OTHR FIRE COMP OH   TR2  PRTO"/>
    <s v="No Good/Out of Stdrd"/>
    <s v="Insulator-Steel"/>
    <s v="Repair"/>
    <s v="44766876"/>
    <s v="T2 DI TMBLR-SN LS OBISPO 36/211 RPR INSS"/>
    <s v="ICS"/>
  </r>
  <r>
    <s v="LC"/>
    <s v="120826140"/>
    <s v="B015/354"/>
    <s v="T2 EI DRUM-GRSS VALY-WMR B15/354 COTR KY"/>
    <s v="SACTO"/>
    <s v="ETL.6760.POLE.NWOD"/>
    <d v="2021-04-16T00:00:00"/>
    <d v="2021-04-15T00:00:00"/>
    <d v="2021-05-13T00:00:00"/>
    <x v="57"/>
    <d v="2021-07-15T00:00:00"/>
    <x v="0"/>
    <s v="628"/>
    <x v="1"/>
    <s v="Closed"/>
    <s v="HFTD 2"/>
    <s v="RELW INSP COMP OH   FMOB TR2  PRTO"/>
    <s v="No Good/Out of Stdrd"/>
    <s v="Insulator-Steel"/>
    <s v="Repair"/>
    <s v="44752902"/>
    <s v="T2 EI DRUM-GRSS VALY-WMR B15/354 COTR KY"/>
    <s v="ICS"/>
  </r>
  <r>
    <s v="LC"/>
    <s v="120827201"/>
    <s v="011/097"/>
    <s v="T2 DI PARADISE-TABLE MTN 11/97 RPR INSS"/>
    <s v="TABLEMTN"/>
    <s v="ETL.4316.INSL.CERA"/>
    <d v="2021-04-16T00:00:00"/>
    <d v="2021-04-15T00:00:00"/>
    <d v="2021-04-26T00:00:00"/>
    <x v="57"/>
    <d v="2021-07-14T00:00:00"/>
    <x v="0"/>
    <s v="628"/>
    <x v="1"/>
    <s v="Closed"/>
    <s v="HFTD 2"/>
    <s v="RELW OTHR FIRE COMP OH   TR2  PRTO"/>
    <s v="No Good/Out of Stdrd"/>
    <s v="Insulator-Steel"/>
    <s v="Repair"/>
    <s v="44751981"/>
    <s v="T2 DI PARADISE-TABLE MTN 11/97 RPR INSS"/>
    <s v="ICS"/>
  </r>
  <r>
    <s v="LC"/>
    <s v="120827677"/>
    <s v=":024/124"/>
    <s v="T2 DI CZY HRS CYN-SLS :24/124 RPR INSS"/>
    <s v="MOSSLNDG"/>
    <s v="ETL.2910.INSL.CERA"/>
    <d v="2021-04-16T00:00:00"/>
    <d v="2021-04-13T00:00:00"/>
    <d v="2021-05-05T00:00:00"/>
    <x v="55"/>
    <d v="2021-07-12T00:00:00"/>
    <x v="0"/>
    <s v="628"/>
    <x v="1"/>
    <s v="Closed"/>
    <s v="HFTD 2"/>
    <s v="RELW OTHR FIRE COMP OH   TR2  PRTO"/>
    <s v="No Good/Out of Stdrd"/>
    <s v="Insulator-Steel"/>
    <s v="Repair"/>
    <s v="44753109"/>
    <s v="T2 DI CZY HRS CYN-SLS :24/124 RPR INSS"/>
    <s v="ICS"/>
  </r>
  <r>
    <s v="LC"/>
    <s v="120828354"/>
    <s v="012/073"/>
    <s v="T2 DI STANISLAUS-MNTC #2 12/73 RPR STRT"/>
    <s v="VICTOR"/>
    <s v="ETL.3820.TOWR"/>
    <d v="2021-04-16T00:00:00"/>
    <d v="2021-04-16T00:00:00"/>
    <d v="2021-04-21T00:00:00"/>
    <x v="58"/>
    <d v="2021-07-15T00:00:00"/>
    <x v="0"/>
    <s v="543"/>
    <x v="1"/>
    <s v="Closed"/>
    <s v="HFTD 2"/>
    <s v="RELW OTHR FIRE COMP OH   TR2  PRTO"/>
    <s v="No Good/Out of Stdrd"/>
    <s v="Structure-Tower"/>
    <s v="Repair"/>
    <s v="44752567"/>
    <s v="T2 DI STANISLAUS-MNTC #2 12/73 RPR STRT"/>
    <s v="ICQ"/>
  </r>
  <r>
    <s v="LC"/>
    <s v="120828495"/>
    <s v="A013/262"/>
    <s v="T2 DI COLGATE-PALERMO A13/262 COTR KEY"/>
    <s v="TABLEMTN"/>
    <s v="ETL.6500.INSL.NCER"/>
    <d v="2021-04-16T00:00:00"/>
    <d v="2021-04-15T00:00:00"/>
    <d v="2021-05-27T00:00:00"/>
    <x v="57"/>
    <d v="2021-07-14T00:00:00"/>
    <x v="0"/>
    <s v="630"/>
    <x v="1"/>
    <s v="Closed"/>
    <s v="HFTD 2"/>
    <s v="RELW OTHR FIRE COMP OH   TR2  PRTO AIR"/>
    <s v="No Good/Out of Stdrd"/>
    <s v="Insulator-Wood"/>
    <s v="Repair"/>
    <s v="44752900"/>
    <s v="T2 DI COLGATE-PALERMO A13/262 COTR KEY"/>
    <s v="ICW"/>
  </r>
  <r>
    <s v="LC"/>
    <s v="120828539"/>
    <s v="020/006"/>
    <s v="T2 TULE-SPRINGVILLE 20/6 REPL POLE"/>
    <s v="MIDWAY"/>
    <s v="ETL.9040.POLE.WOOD"/>
    <d v="2021-04-16T00:00:00"/>
    <d v="2021-04-16T00:00:00"/>
    <d v="2021-08-20T00:00:00"/>
    <x v="58"/>
    <d v="2021-07-16T00:00:00"/>
    <x v="0"/>
    <s v="372"/>
    <x v="1"/>
    <s v="Closed"/>
    <s v="HFTD 2"/>
    <s v="RELW CREW COMP OH   FMOB TR2  PRTO FRAB"/>
    <s v="No Good/Out of Stdrd"/>
    <s v="Structure-Wood"/>
    <s v="Replace"/>
    <s v="31536286"/>
    <s v="T2 TULE-SPRINGVILLE 20/6 REPL POLE"/>
    <s v="70Y"/>
  </r>
  <r>
    <s v="LC"/>
    <s v="120829347"/>
    <s v="013/080"/>
    <s v="T2 DI STNISLS-MLNS-MNTC 13/80 INS HRDS"/>
    <s v="VICTOR"/>
    <s v="ETL.3830.INSL"/>
    <d v="2021-04-16T00:00:00"/>
    <d v="2021-04-16T00:00:00"/>
    <d v="2021-05-26T00:00:00"/>
    <x v="58"/>
    <d v="2021-07-16T00:00:00"/>
    <x v="0"/>
    <s v="628"/>
    <x v="1"/>
    <s v="Closed"/>
    <s v="HFTD 2"/>
    <s v="RELW OTHR FIRE COMP OH   TR2  PRTO AIR"/>
    <s v="Missing"/>
    <s v="Hardware-Steel"/>
    <s v="Install"/>
    <s v="44752570"/>
    <s v="T2 DI STNISLS-MLNS-MNTC 13/80 INS HRDS"/>
    <s v="ICS"/>
  </r>
  <r>
    <s v="LC"/>
    <s v="120830263"/>
    <s v="000/009"/>
    <s v="T2 EI SALT SPRINGS-TIGER CRK 0/9 RPR TWR"/>
    <s v="VICTOR"/>
    <s v="ETL.3500.TOWR"/>
    <d v="2021-04-16T00:00:00"/>
    <d v="2021-04-16T00:00:00"/>
    <d v="2021-04-20T00:00:00"/>
    <x v="58"/>
    <d v="2021-07-16T00:00:00"/>
    <x v="0"/>
    <s v="543"/>
    <x v="1"/>
    <s v="Closed"/>
    <s v="HFTD 2"/>
    <s v="RELW INSP COMP OH   FMOB TR2"/>
    <s v="No Good/Out of Stdrd"/>
    <s v="Structure-Tower"/>
    <s v="Repair"/>
    <s v="44750219"/>
    <s v="T2 EI SALT SPRINGS-TIGER CRK 0/9 RPR TWR"/>
    <s v="ICQ"/>
  </r>
  <r>
    <s v="LC"/>
    <s v="120831735"/>
    <s v="013/080"/>
    <s v="T2 DI STN ML SW ST-RVRBNK 13/80 INS HRDS"/>
    <s v="VICTOR"/>
    <s v="ETL.3840.INSL.CERA"/>
    <d v="2021-04-16T00:00:00"/>
    <d v="2021-04-16T00:00:00"/>
    <d v="2021-05-18T00:00:00"/>
    <x v="58"/>
    <d v="2021-07-15T00:00:00"/>
    <x v="0"/>
    <s v="628"/>
    <x v="1"/>
    <s v="Closed"/>
    <s v="HFTD 2"/>
    <s v="RELW OTHR FIRE COMP OH   TR2  PRTO AIR"/>
    <s v="Missing"/>
    <s v="Hardware-Steel"/>
    <s v="Install"/>
    <s v="44764688"/>
    <s v="T2 DI STN ML SW ST-RVRBNK 13/80 INS HRDS"/>
    <s v="ICS"/>
  </r>
  <r>
    <s v="LC"/>
    <s v="120831864"/>
    <s v="032/211"/>
    <s v="T2 DI POE-RIO OSO 032/211 RPL INSS"/>
    <s v="TABLEMTN"/>
    <s v="ETL.5540.INSL.CERA"/>
    <d v="2021-04-16T00:00:00"/>
    <d v="2021-04-15T00:00:00"/>
    <d v="2021-06-11T00:00:00"/>
    <x v="57"/>
    <d v="2021-07-14T00:00:00"/>
    <x v="0"/>
    <s v="532"/>
    <x v="1"/>
    <s v="Closed"/>
    <s v="HFTD 2"/>
    <s v="RELW OTHR FIRE COMP OH   TR2  PRTO AIR"/>
    <s v="No Good/Out of Stdrd"/>
    <s v="Insulator-Steel"/>
    <s v="Replace"/>
    <s v="31536365"/>
    <s v="T2 DI POE-RIO OSO  RPL INSS 2TWR"/>
    <s v="93K"/>
  </r>
  <r>
    <s v="LC"/>
    <s v="120833012"/>
    <s v="003/033"/>
    <s v="T2 DI SLT SPRNGS-TGR CRK 3/33 COTR KEY"/>
    <s v="VICTOR"/>
    <s v="ETL.3500.INSL"/>
    <d v="2021-04-17T00:00:00"/>
    <d v="2021-04-16T00:00:00"/>
    <d v="2021-07-07T00:00:00"/>
    <x v="58"/>
    <d v="2021-07-15T00:00:00"/>
    <x v="0"/>
    <s v="628"/>
    <x v="1"/>
    <s v="Closed"/>
    <s v="HFTD 2"/>
    <s v="RELW OTHR FIRE COMP OH   TR2  PRTO AIR"/>
    <s v="No Good/Out of Stdrd"/>
    <s v="Insulator-Steel"/>
    <s v="Repair"/>
    <s v="44764689"/>
    <s v="T2 DI SLT SPRNGS-TGR CRK 3/33 COTR KEY"/>
    <s v="ICS"/>
  </r>
  <r>
    <s v="LC"/>
    <s v="120833016"/>
    <s v="014/083"/>
    <s v="T2 DI STNSLS-MLNS-MNTC 14/83 RPLC HRDS"/>
    <s v="VICTOR"/>
    <s v="ETL.3830.INSL"/>
    <d v="2021-04-17T00:00:00"/>
    <d v="2021-04-16T00:00:00"/>
    <d v="2021-05-26T00:00:00"/>
    <x v="58"/>
    <d v="2021-07-15T00:00:00"/>
    <x v="0"/>
    <s v="628"/>
    <x v="1"/>
    <s v="Closed"/>
    <s v="HFTD 2"/>
    <s v="RELW OTHR FIRE COMP OH   TR2  PRTO AIR"/>
    <s v="No Good/Out of Stdrd"/>
    <s v="Hardware-Steel"/>
    <s v="Replace"/>
    <s v="44764690"/>
    <s v="T2 DI STNSLS-MLNS-MNTC 14/83 RPLC HRDS"/>
    <s v="ICS"/>
  </r>
  <r>
    <s v="LC"/>
    <s v="120833071"/>
    <s v="007/004"/>
    <s v="T2 DI OAKHURST TAP 7/4 INST COTR KEY"/>
    <s v="FRESNO"/>
    <s v="ETL.1252.INSL.NCER"/>
    <d v="2021-04-17T00:00:00"/>
    <d v="2021-04-16T00:00:00"/>
    <d v="2021-05-27T00:00:00"/>
    <x v="58"/>
    <d v="2021-07-15T00:00:00"/>
    <x v="0"/>
    <s v="630"/>
    <x v="1"/>
    <s v="Closed"/>
    <s v="HFTD 2"/>
    <s v="RELW OTHR FIRE COMP OH   TR2  PRTO AIR"/>
    <s v="No Good/Out of Stdrd"/>
    <s v="Insulator-Wood"/>
    <s v="Repair"/>
    <s v="44772598"/>
    <s v="T2 DI OAKHURST TAP 7/4 INST COTR KEY"/>
    <s v="ICW"/>
  </r>
  <r>
    <s v="LC"/>
    <s v="120833077"/>
    <s v="006/048"/>
    <s v="T2 DI ELDORADO-MSR FLT #2 6/48 COTR KEY"/>
    <s v="SACTO"/>
    <s v="ETL.1540.INSL.CERA"/>
    <d v="2021-04-17T00:00:00"/>
    <d v="2021-04-16T00:00:00"/>
    <d v="2021-07-06T00:00:00"/>
    <x v="58"/>
    <d v="2021-07-15T00:00:00"/>
    <x v="0"/>
    <s v="628"/>
    <x v="1"/>
    <s v="Closed"/>
    <s v="HFTD 2"/>
    <s v="RELW OTHR FIRE COMP OH   TR2  PRTO AIR"/>
    <s v="No Good/Out of Stdrd"/>
    <s v="Insulator-Steel"/>
    <s v="Repair"/>
    <s v="44752896"/>
    <s v="T2 DI ELDORADO-MSR FLT #2 6/48 COTR KEY"/>
    <s v="ICS"/>
  </r>
  <r>
    <s v="LC"/>
    <s v="120833079"/>
    <s v="006/048"/>
    <s v="T2 DI ELDORADO-MSR FLT #1 6/48 COTR KEY"/>
    <s v="SACTO"/>
    <s v="ETL.1530.INSL.CERA"/>
    <d v="2021-04-17T00:00:00"/>
    <d v="2021-04-16T00:00:00"/>
    <d v="2021-07-06T00:00:00"/>
    <x v="58"/>
    <d v="2021-07-15T00:00:00"/>
    <x v="0"/>
    <s v="628"/>
    <x v="1"/>
    <s v="Closed"/>
    <s v="HFTD 2"/>
    <s v="RELW OTHR FIRE COMP OH   TR2  PRTO AIR"/>
    <s v="No Good/Out of Stdrd"/>
    <s v="Insulator-Steel"/>
    <s v="Repair"/>
    <s v="44752891"/>
    <s v="T2 DI ELDORADO-MSR FLT #1 6/48 COTR KEY"/>
    <s v="ICS"/>
  </r>
  <r>
    <s v="LC"/>
    <s v="120833126"/>
    <s v="014/082"/>
    <s v="T2 DI STNLS-MLS SS-MTC #1 14/82 INS HRDS"/>
    <s v="VICTOR"/>
    <s v="ETL.3830.INSL"/>
    <d v="2021-04-17T00:00:00"/>
    <d v="2021-04-16T00:00:00"/>
    <d v="2021-05-26T00:00:00"/>
    <x v="58"/>
    <d v="2021-07-15T00:00:00"/>
    <x v="0"/>
    <s v="628"/>
    <x v="1"/>
    <s v="Closed"/>
    <s v="HFTD 2"/>
    <s v="RELW OTHR FIRE COMP OH   TR2  PRTO AIR"/>
    <s v="Missing"/>
    <s v="Hardware-Steel"/>
    <s v="Install"/>
    <s v="44764692"/>
    <s v="T2 DI STNLS-MLS SS-MTC #1 14/82 INS HRDS"/>
    <s v="ICS"/>
  </r>
  <r>
    <s v="LC"/>
    <s v="120833127"/>
    <s v="024/162"/>
    <s v="T2 DI POE-RIO OSO 024/162 RPR INSS"/>
    <s v="TABLEMTN"/>
    <s v="ETL.5540.INSL.CERA"/>
    <d v="2021-04-17T00:00:00"/>
    <d v="2021-04-15T00:00:00"/>
    <d v="2021-06-12T00:00:00"/>
    <x v="57"/>
    <d v="2021-07-14T00:00:00"/>
    <x v="0"/>
    <s v="628"/>
    <x v="1"/>
    <s v="Closed"/>
    <s v="HFTD 2"/>
    <s v="RELW OTHR FIRE COMP OH   TR2  PRTO AIR"/>
    <s v="No Good/Out of Stdrd"/>
    <s v="Insulator-Steel"/>
    <s v="Repair"/>
    <s v="44795224"/>
    <s v="T2 DI POE-RIO OSO 024/162 RPR INSS"/>
    <s v="ICS"/>
  </r>
  <r>
    <s v="LC"/>
    <s v="120833210"/>
    <s v="027/117A"/>
    <s v="T2 DI MR BY-SLR SW ST #1 27/117A COTR KY"/>
    <s v="PISMOBCH"/>
    <s v="ETL.5300.INSL.NCER"/>
    <d v="2021-04-17T00:00:00"/>
    <d v="2021-04-16T00:00:00"/>
    <d v="2021-05-10T00:00:00"/>
    <x v="58"/>
    <d v="2021-07-15T00:00:00"/>
    <x v="0"/>
    <s v="628"/>
    <x v="1"/>
    <s v="Closed"/>
    <s v="HFTD 2"/>
    <s v="RELW OTHR FIRE COMP OH   TR2  PRTO"/>
    <s v="No Good/Out of Stdrd"/>
    <s v="Insulator-Steel"/>
    <s v="Repair"/>
    <s v="44766877"/>
    <s v="T2 DI MR BY-SLR SW ST #1 27/117A COTR KY"/>
    <s v="ICS"/>
  </r>
  <r>
    <s v="LC"/>
    <s v="120834554"/>
    <s v="012/098"/>
    <s v="T2 EI PIT #3-PIT #1 12/098 RPR SPLS"/>
    <s v="TABLEMTN"/>
    <s v="ETL.5400.TOWR"/>
    <d v="2021-04-17T00:00:00"/>
    <d v="2021-04-17T00:00:00"/>
    <d v="2021-05-25T00:00:00"/>
    <x v="59"/>
    <d v="2021-07-17T00:00:00"/>
    <x v="0"/>
    <s v="628"/>
    <x v="1"/>
    <s v="Closed"/>
    <s v="HFTD 2"/>
    <s v="RELW INSP COMP OH   FMOB TR2  PRTO"/>
    <s v="No Good/Out of Stdrd"/>
    <s v="Splice-Steel"/>
    <s v="Repair"/>
    <s v="44795197"/>
    <s v="T2 EI PIT #3-PIT #1 12/098 RPR SPLS"/>
    <s v="ICS"/>
  </r>
  <r>
    <s v="LC"/>
    <s v="120834963"/>
    <s v="080/411"/>
    <s v="T2 EI MALIN-ROUND MTN #2 80/411 COTR KEY"/>
    <s v="TABLEMTN"/>
    <s v="ETL.6020.TOWR"/>
    <d v="2021-04-17T00:00:00"/>
    <d v="2021-04-17T00:00:00"/>
    <d v="2021-06-04T00:00:00"/>
    <x v="59"/>
    <d v="2021-07-17T00:00:00"/>
    <x v="0"/>
    <s v="628"/>
    <x v="1"/>
    <s v="Closed"/>
    <s v="HFTD 2"/>
    <s v="RELW INSP COMP OH   FMOB TR2  PRTO"/>
    <s v="No Good/Out of Stdrd"/>
    <s v="Insulator-Steel"/>
    <s v="Repair"/>
    <s v="44774835"/>
    <s v="T2 EI MALIN-ROUND MTN #2 80/411 COTR KEY"/>
    <s v="ICS"/>
  </r>
  <r>
    <s v="LC"/>
    <s v="120835116"/>
    <s v="011/094"/>
    <s v="T2 EI PIT #3-PIT #1 11/094 COTR KEY"/>
    <s v="TABLEMTN"/>
    <s v="ETL.5400.TOWR"/>
    <d v="2021-04-17T00:00:00"/>
    <d v="2021-04-17T00:00:00"/>
    <d v="2021-05-25T00:00:00"/>
    <x v="59"/>
    <d v="2021-07-17T00:00:00"/>
    <x v="0"/>
    <s v="628"/>
    <x v="1"/>
    <s v="Closed"/>
    <s v="HFTD 2"/>
    <s v="RELW INSP COMP OH   FMOB TR2  PRTO"/>
    <s v="No Good/Out of Stdrd"/>
    <s v="Insulator-Steel"/>
    <s v="Repair"/>
    <s v="44795192"/>
    <s v="T2 EI PIT #3-PIT #1 11/094 COTR KEY"/>
    <s v="ICS"/>
  </r>
  <r>
    <s v="LC"/>
    <s v="120839730"/>
    <s v="012/090"/>
    <s v="T2 DI WISHON-COPPERMINE 012/090 COTR KEY"/>
    <s v="FRESNO"/>
    <s v="ETL.9330.INSL.NCER"/>
    <d v="2021-04-19T00:00:00"/>
    <d v="2021-04-16T00:00:00"/>
    <d v="2021-06-14T00:00:00"/>
    <x v="58"/>
    <d v="2021-07-15T00:00:00"/>
    <x v="0"/>
    <s v="628"/>
    <x v="1"/>
    <s v="Closed"/>
    <s v="HFTD 2"/>
    <s v="RELW OTHR FIRE COMP OH   TR2  PRTO AIR"/>
    <s v="No Good/Out of Stdrd"/>
    <s v="Insulator-Steel"/>
    <s v="Repair"/>
    <s v="44772599"/>
    <s v="T2 DI WISHON-COPPERMINE 012/090 COTR KEY"/>
    <s v="ICS"/>
  </r>
  <r>
    <s v="LC"/>
    <s v="120839802"/>
    <s v="030/183"/>
    <s v="T2 DI HELMS-GREGG #2 030/183 COTR KEY"/>
    <s v="FRESNO"/>
    <s v="ETL.4880.INSL"/>
    <d v="2021-04-19T00:00:00"/>
    <d v="2021-04-16T00:00:00"/>
    <d v="2021-04-28T00:00:00"/>
    <x v="58"/>
    <d v="2021-07-15T00:00:00"/>
    <x v="0"/>
    <s v="628"/>
    <x v="1"/>
    <s v="Closed"/>
    <s v="HFTD 2"/>
    <s v="RELW OTHR FIRE COMP OH   TR2  PRTO"/>
    <s v="No Good/Out of Stdrd"/>
    <s v="Insulator-Steel"/>
    <s v="Repair"/>
    <s v="44764315"/>
    <s v="T2 DI HELMS-GREGG #2 030/183 COTR KEY"/>
    <s v="ICS"/>
  </r>
  <r>
    <s v="LC"/>
    <s v="120840874"/>
    <s v="066/331"/>
    <s v="T2 EI MALIN-ROUND MTN #2 66/331 COTR KEY"/>
    <s v="TABLEMTN"/>
    <s v="ETL.6020.TOWR"/>
    <d v="2021-04-19T00:00:00"/>
    <d v="2021-04-19T00:00:00"/>
    <d v="2021-05-11T00:00:00"/>
    <x v="60"/>
    <d v="2021-07-19T00:00:00"/>
    <x v="0"/>
    <s v="628"/>
    <x v="1"/>
    <s v="Closed"/>
    <s v="HFTD 2"/>
    <s v="RELW INSP COMP OH   FMOB TR2  PRTO"/>
    <s v="No Good/Out of Stdrd"/>
    <s v="Insulator-Steel"/>
    <s v="Repair"/>
    <s v="44774834"/>
    <s v="T2 EI MALIN-ROUND MTN #2 66/331 COTR KEY"/>
    <s v="ICS"/>
  </r>
  <r>
    <s v="LC"/>
    <s v="120841130"/>
    <s v="005/035"/>
    <s v="T2 DI STNSLS-MLNS-MNTC 5/35 INS HRDS"/>
    <s v="VICTOR"/>
    <s v="ETL.3830.INSL"/>
    <d v="2021-04-19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64694"/>
    <s v="T2 DI STNSLS-MLNS-MNTC 5/35 INS HRDS"/>
    <s v="ICS"/>
  </r>
  <r>
    <s v="LC"/>
    <s v="120841930"/>
    <s v="012/095"/>
    <s v="T2 EI PIT #1-COTTONWOOD 12/095 COTR KEY"/>
    <s v="TABLEMTN"/>
    <s v="ETL.5390.TOWR"/>
    <d v="2021-04-19T00:00:00"/>
    <d v="2021-04-19T00:00:00"/>
    <d v="2021-05-25T00:00:00"/>
    <x v="60"/>
    <d v="2021-07-19T00:00:00"/>
    <x v="0"/>
    <s v="628"/>
    <x v="1"/>
    <s v="Closed"/>
    <s v="HFTD 2"/>
    <s v="RELW INSP COMP OH   FMOB TR2  PRTO"/>
    <s v="No Good/Out of Stdrd"/>
    <s v="Insulator-Steel"/>
    <s v="Repair"/>
    <s v="44795195"/>
    <s v="T2 EI PIT #1-COTTONWOOD 12/095 COTR KEY"/>
    <s v="ICS"/>
  </r>
  <r>
    <s v="LC"/>
    <s v="120842454"/>
    <s v="031/184"/>
    <s v="T2 DI HELMS-GREGG #1 31/184 RPR SHLS"/>
    <s v="FRESNO"/>
    <s v="ETL.4870.TOWR"/>
    <d v="2021-04-19T00:00:00"/>
    <d v="2021-04-19T00:00:00"/>
    <d v="2021-04-27T00:00:00"/>
    <x v="60"/>
    <d v="2021-07-18T00:00:00"/>
    <x v="0"/>
    <s v="628"/>
    <x v="1"/>
    <s v="Closed"/>
    <s v="HFTD 2"/>
    <s v="RELW OTHR FIRE COMP OH   TR2  PRTO"/>
    <s v="No Good/Out of Stdrd"/>
    <s v="Shield Wire / OPGW-Steel"/>
    <s v="Repair"/>
    <s v="44764316"/>
    <s v="T2 DI HELMS-GREGG #1 31/184 RPR SHLS"/>
    <s v="ICS"/>
  </r>
  <r>
    <s v="LC"/>
    <s v="120842947"/>
    <s v="002/015"/>
    <s v="T2 DI STN ML SW ST-RK JT 2/15 RPL INSS"/>
    <s v="VICTOR"/>
    <s v="ETL.3840.INSL.CERA"/>
    <d v="2021-04-19T00:00:00"/>
    <d v="2021-04-12T00:00:00"/>
    <d v="2021-05-18T00:00:00"/>
    <x v="54"/>
    <d v="2021-07-12T00:00:00"/>
    <x v="0"/>
    <s v="532"/>
    <x v="2"/>
    <s v="Closed"/>
    <s v="HFTD 2"/>
    <s v="POHW OTHR FIRE COMP OH   TR2  PRTO AIR"/>
    <s v="No Good/Out of Stdrd"/>
    <s v="Insulator-Steel"/>
    <s v="Replace"/>
    <s v="31537188"/>
    <s v="T2 DI STAN MEL-RVRBNK JC RPLC INSS 2TWR"/>
    <s v="93K"/>
  </r>
  <r>
    <s v="LC"/>
    <s v="120843370"/>
    <s v="007/055"/>
    <s v="T2 DI EL DRD-MSSR FLT #2 7/55 RPR INSS"/>
    <s v="SACTO"/>
    <s v="ETL.1540.INSL"/>
    <d v="2021-04-19T00:00:00"/>
    <d v="2021-04-16T00:00:00"/>
    <d v="2021-04-23T00:00:00"/>
    <x v="58"/>
    <d v="2021-07-15T00:00:00"/>
    <x v="0"/>
    <s v="628"/>
    <x v="1"/>
    <s v="Closed"/>
    <s v="HFTD 2"/>
    <s v="RELW OTHR FIRE COMP OH   TR2  PRTO"/>
    <s v="No Good/Out of Stdrd"/>
    <s v="Insulator-Steel"/>
    <s v="Repair"/>
    <s v="44756748"/>
    <s v="T2 DI EL DRD-MSSR FLT #2 7/55 RPR INSS"/>
    <s v="ICS"/>
  </r>
  <r>
    <s v="LC"/>
    <s v="120843374"/>
    <s v="007/055"/>
    <s v="T2 DI EL DRD-MSSR FLT #1 7/55 RPR INSS"/>
    <s v="SACTO"/>
    <s v="ETL.1530.INSL"/>
    <d v="2021-04-19T00:00:00"/>
    <d v="2021-04-16T00:00:00"/>
    <d v="2021-04-23T00:00:00"/>
    <x v="58"/>
    <d v="2021-07-15T00:00:00"/>
    <x v="0"/>
    <s v="628"/>
    <x v="1"/>
    <s v="Closed"/>
    <s v="HFTD 2"/>
    <s v="RELW OTHR FIRE COMP OH   TR2  PRTO"/>
    <s v="No Good/Out of Stdrd"/>
    <s v="Insulator-Steel"/>
    <s v="Repair"/>
    <s v="44756747"/>
    <s v="T2 DI EL DRD-MSSR FLT #1 7/55 RPR INSS"/>
    <s v="ICS"/>
  </r>
  <r>
    <s v="LC"/>
    <s v="120844779"/>
    <s v="022/148"/>
    <s v="T2 DI HELMS-GREGG #2 22/148 CANCEL"/>
    <s v="FRESNO"/>
    <s v="ETL.4880.INSL"/>
    <d v="2021-04-19T00:00:00"/>
    <d v="2021-04-19T00:00:00"/>
    <d v="2021-06-01T00:00:00"/>
    <x v="60"/>
    <d v="2021-07-18T00:00:00"/>
    <x v="0"/>
    <s v="628"/>
    <x v="1"/>
    <s v="Closed"/>
    <s v="HFTD 2"/>
    <s v="RELW OTHR FIRE COMP OH   TR2  PRTO AIR"/>
    <s v="No Good/Out of Stdrd"/>
    <s v="Insulator-Steel"/>
    <s v="Repair"/>
    <s v="44764317"/>
    <s v="T2 DI HELMS-GREGG #2 22/148 RPR INSS"/>
    <s v="ICS"/>
  </r>
  <r>
    <s v="LC"/>
    <s v="120844842"/>
    <s v="022/148"/>
    <s v="T2 DI HELMS-GREGG #1 22/148 RPR INSS"/>
    <s v="FRESNO"/>
    <s v="ETL.4870.INSL"/>
    <d v="2021-04-19T00:00:00"/>
    <d v="2021-04-19T00:00:00"/>
    <d v="2021-06-01T00:00:00"/>
    <x v="60"/>
    <d v="2021-07-18T00:00:00"/>
    <x v="0"/>
    <s v="628"/>
    <x v="1"/>
    <s v="Closed"/>
    <s v="HFTD 2"/>
    <s v="RELW OTHR FIRE COMP OH   TR2  PRTO AIR"/>
    <s v="No Good/Out of Stdrd"/>
    <s v="Insulator-Steel"/>
    <s v="Repair"/>
    <s v="44764318"/>
    <s v="T2 DI HELMS-GREGG #1 22/148 RPR INSS"/>
    <s v="ICS"/>
  </r>
  <r>
    <s v="LC"/>
    <s v="120845276"/>
    <s v="014/085"/>
    <s v="T2 DI STAN MEL-RVRBNK JC 14/85 RPLC INSS"/>
    <s v="VICTOR"/>
    <s v="ETL.3840.INSL.NCER"/>
    <d v="2021-04-19T00:00:00"/>
    <d v="2021-04-09T00:00:00"/>
    <d v="2021-05-18T00:00:00"/>
    <x v="52"/>
    <d v="2021-07-09T00:00:00"/>
    <x v="0"/>
    <s v="532"/>
    <x v="2"/>
    <s v="Closed"/>
    <s v="HFTD 2"/>
    <s v="RELW OTHR FIRE COMP OH   TR2  PRTO AIR"/>
    <s v="No Good/Out of Stdrd"/>
    <s v="Insulator-Steel"/>
    <s v="Replace"/>
    <s v="31537188"/>
    <s v="T2 DI STAN MEL-RVRBNK JC RPLC INSS 2TWR"/>
    <s v="93K"/>
  </r>
  <r>
    <s v="LC"/>
    <s v="120847143"/>
    <s v="009/006"/>
    <s v="T2 EI EXCHQUR-MARIPS 9/6 RPR INSW"/>
    <s v="FRESNO"/>
    <s v="ETL.8640.POLE.NWOD"/>
    <d v="2021-04-19T00:00:00"/>
    <d v="2021-04-19T00:00:00"/>
    <d v="2021-07-15T00:00:00"/>
    <x v="60"/>
    <d v="2021-07-19T00:00:00"/>
    <x v="0"/>
    <s v="630"/>
    <x v="1"/>
    <s v="Closed"/>
    <s v="HFTD 2"/>
    <s v="RELW INSP COMP OH   FMOB TR2  PRTO"/>
    <s v="No Good/Out of Stdrd"/>
    <s v="Insulator-Wood"/>
    <s v="Repair"/>
    <s v="44772680"/>
    <s v="T2 EI EXCHQUR-MARIPS 9/6 RPR INSW"/>
    <s v="ICW"/>
  </r>
  <r>
    <s v="LC"/>
    <s v="120849392"/>
    <s v="014/084"/>
    <s v="T2 DI STSLS-MLS SS-MTC #1 14/84 INS HRDS"/>
    <s v="VICTOR"/>
    <s v="ETL.3830.TOWR"/>
    <d v="2021-04-20T00:00:00"/>
    <d v="2021-04-16T00:00:00"/>
    <d v="2021-05-26T00:00:00"/>
    <x v="58"/>
    <d v="2021-07-15T00:00:00"/>
    <x v="0"/>
    <s v="628"/>
    <x v="1"/>
    <s v="Closed"/>
    <s v="HFTD 2"/>
    <s v="RELW OTHR FIRE COMP OH   TR2  PRTO AIR"/>
    <s v="Missing"/>
    <s v="Hardware-Steel"/>
    <s v="Install"/>
    <s v="44764697"/>
    <s v="T2 DI STSLS-MLS SS-MTC #1 14/84 INS HRDS"/>
    <s v="ICS"/>
  </r>
  <r>
    <s v="LC"/>
    <s v="120849705"/>
    <s v="009/009"/>
    <s v="T2 DI TRINITY-MAPLE CREEK 9/9 COTR KEY"/>
    <s v="EUREKA"/>
    <s v="ETL.8170.POLE.WOOD"/>
    <d v="2021-04-20T00:00:00"/>
    <d v="2021-04-19T00:00:00"/>
    <d v="2021-06-07T00:00:00"/>
    <x v="60"/>
    <d v="2021-07-18T00:00:00"/>
    <x v="0"/>
    <s v="630"/>
    <x v="1"/>
    <s v="Closed"/>
    <s v="HFTD 2"/>
    <s v="RELW OTHR FIRE ACCM COMP OH   TR2  PRTO AIR"/>
    <s v="No Good/Out of Stdrd"/>
    <s v="Insulator-Wood"/>
    <s v="Repair"/>
    <s v="44763331"/>
    <s v="T2 DI TRINITY-MAPLE CREEK 9/9 COTR KEY"/>
    <s v="ICW"/>
  </r>
  <r>
    <s v="LC"/>
    <s v="120850641"/>
    <s v="038/331"/>
    <s v="T2 EI ROUND MT-CTNWD#3 38/331 RPR TWR"/>
    <s v="TABLEMTN"/>
    <s v="ETL.5650.TOWR"/>
    <d v="2021-04-20T00:00:00"/>
    <d v="2021-04-20T00:00:00"/>
    <d v="2021-07-08T00:00:00"/>
    <x v="61"/>
    <d v="2021-07-20T00:00:00"/>
    <x v="0"/>
    <s v="543"/>
    <x v="1"/>
    <s v="Closed"/>
    <s v="HFTD 2"/>
    <s v="RELW INSP COMP OH   FMOB TR2  PRTO"/>
    <s v="No Good/Out of Stdrd"/>
    <s v="Structure-Tower"/>
    <s v="Repair"/>
    <s v="44765008"/>
    <s v="T2 EI ROUND MT-CTNWD#3 38/331 RPR TWR"/>
    <s v="ICQ"/>
  </r>
  <r>
    <s v="LC"/>
    <s v="120854494"/>
    <s v="001/017"/>
    <s v="T2 EI SLT SPRINGS-TGR CREK 1/17 RPL INSS"/>
    <s v="VICTOR"/>
    <s v="ETL.3500.INSL"/>
    <d v="2021-04-20T00:00:00"/>
    <d v="2021-04-20T00:00:00"/>
    <d v="2022-06-21T00:00:00"/>
    <x v="61"/>
    <d v="2022-04-20T00:00:00"/>
    <x v="1"/>
    <s v="532"/>
    <x v="2"/>
    <s v="Closed"/>
    <s v="HFTD 2"/>
    <s v="REGW INSP COMP OH   FMOB TR2  PRTO"/>
    <s v="No Good/Out of Stdrd"/>
    <s v="Insulator-Steel"/>
    <s v="Replace"/>
    <s v="31580615"/>
    <s v="T2 DI ST SPNGS TGR CK  RPL INSS 4TWRS"/>
    <s v="93K"/>
  </r>
  <r>
    <s v="LC"/>
    <s v="120854495"/>
    <s v="001/018"/>
    <s v="T2 EI SALT SPGS-TIGER CRK 1/18 RPL INSS"/>
    <s v="VICTOR"/>
    <s v="ETL.3500.INSL"/>
    <d v="2021-04-20T00:00:00"/>
    <d v="2021-04-20T00:00:00"/>
    <d v="2021-07-07T00:00:00"/>
    <x v="61"/>
    <d v="2021-07-20T00:00:00"/>
    <x v="0"/>
    <s v="532"/>
    <x v="2"/>
    <s v="Closed"/>
    <s v="HFTD 2"/>
    <s v="RELW INSP COMP OH   FMOB TR2  PRTO"/>
    <s v="No Good/Out of Stdrd"/>
    <s v="Insulator-Steel"/>
    <s v="Replace"/>
    <s v="31537145"/>
    <s v="T2 EI SALT SPGS-TIGER CRK 1/18 RPL INSS"/>
    <s v="93K"/>
  </r>
  <r>
    <s v="LC"/>
    <s v="120854571"/>
    <s v="002/020"/>
    <s v="T2 EI SALT SPRNGS-TGR CREK 2/20 RPL INSS"/>
    <s v="VICTOR"/>
    <s v="ETL.3500.INSL"/>
    <d v="2021-04-20T00:00:00"/>
    <d v="2021-04-20T00:00:00"/>
    <d v="2022-06-21T00:00:00"/>
    <x v="61"/>
    <d v="2022-04-20T00:00:00"/>
    <x v="1"/>
    <s v="532"/>
    <x v="2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57292"/>
    <s v="C020/082"/>
    <s v="T2 DI MSS LANDING-COBURN C20/82 RPL INSS"/>
    <s v="MOSSLNDG"/>
    <s v="ETL.5330.INSL"/>
    <d v="2021-04-21T00:00:00"/>
    <d v="2021-04-20T00:00:00"/>
    <d v="2021-06-30T00:00:00"/>
    <x v="61"/>
    <d v="2021-07-19T00:00:00"/>
    <x v="0"/>
    <s v="532"/>
    <x v="1"/>
    <s v="Closed"/>
    <s v="HFTD 2"/>
    <s v="RELW OTHR FIRE COMP OH   TR2  PRTO AIR"/>
    <s v="No Good/Out of Stdrd"/>
    <s v="Insulator-Steel"/>
    <s v="Replace"/>
    <s v="31536806"/>
    <s v="T2 DI MSS LANDING-COBURN C20/82 RPL INSS"/>
    <s v="93K"/>
  </r>
  <r>
    <s v="LC"/>
    <s v="120857536"/>
    <s v="017/119"/>
    <s v="T2 DI HELMS-GREGG #1 017/119 RPR INSS"/>
    <s v="FRESNO"/>
    <s v="ETL.4870.INSL"/>
    <d v="2021-04-21T00:00:00"/>
    <d v="2021-04-20T00:00:00"/>
    <d v="2021-06-11T00:00:00"/>
    <x v="61"/>
    <d v="2021-07-19T00:00:00"/>
    <x v="0"/>
    <s v="628"/>
    <x v="1"/>
    <s v="Closed"/>
    <s v="HFTD 2"/>
    <s v="RELW OTHR FIRE COMP OH   TR2  PRTO AIR"/>
    <s v="No Good/Out of Stdrd"/>
    <s v="Insulator-Steel"/>
    <s v="Repair"/>
    <s v="44764319"/>
    <s v="T2 DI HELMS-GREGG #1 017/119 RPR INSS"/>
    <s v="ICS"/>
  </r>
  <r>
    <s v="LC"/>
    <s v="120857730"/>
    <s v="019/112"/>
    <s v="T2 EI STN ML SW ST-RV JT 19/112 INS WSHR"/>
    <s v="VICTOR"/>
    <s v="ETL.3840.INSL.NCER"/>
    <d v="2021-04-21T00:00:00"/>
    <d v="2021-04-21T00:00:00"/>
    <d v="2021-05-20T00:00:00"/>
    <x v="62"/>
    <d v="2021-07-21T00:00:00"/>
    <x v="0"/>
    <s v="543"/>
    <x v="2"/>
    <s v="Closed"/>
    <s v="HFTD 2"/>
    <s v="RELW INSP COMP OH   FMOB TR2  PRTO"/>
    <s v="Missing"/>
    <s v="Hardware-Tower"/>
    <s v="Install"/>
    <s v="44764763"/>
    <s v="T2 EI STN ML SW ST-RV JT 19/112 INS WSHR"/>
    <s v="ICQ"/>
  </r>
  <r>
    <s v="LC"/>
    <s v="120857762"/>
    <s v=":016/084"/>
    <s v="T2 DI CHC-SAL-SOL :16/84 COTR KEY"/>
    <s v="MOSSLNDG"/>
    <s v="ETL.2910.INSL.CERA"/>
    <d v="2021-04-21T00:00:00"/>
    <d v="2021-04-20T00:00:00"/>
    <d v="2021-05-05T00:00:00"/>
    <x v="61"/>
    <d v="2021-07-19T00:00:00"/>
    <x v="0"/>
    <s v="628"/>
    <x v="1"/>
    <s v="Closed"/>
    <s v="HFTD 2"/>
    <s v="RELW OTHR FIRE ACCL COMP OH   TR2  PRTO"/>
    <s v="No Good/Out of Stdrd"/>
    <s v="Insulator-Steel"/>
    <s v="Repair"/>
    <s v="44760651"/>
    <s v="T2 DI CHC-SAL-SOL :16/84 COTR KEY"/>
    <s v="ICS"/>
  </r>
  <r>
    <s v="LC"/>
    <s v="120858196"/>
    <s v="009/072"/>
    <s v="T2 DI SLT SPRNGS-TGR CRK 9/72 RPR SPLS"/>
    <s v="VICTOR"/>
    <s v="ETL.3500.INSL"/>
    <d v="2021-04-21T00:00:00"/>
    <d v="2021-04-20T00:00:00"/>
    <d v="2021-07-07T00:00:00"/>
    <x v="61"/>
    <d v="2021-07-19T00:00:00"/>
    <x v="0"/>
    <s v="628"/>
    <x v="1"/>
    <s v="Closed"/>
    <s v="HFTD 2"/>
    <s v="RELW OTHR FIRE COMP OH   TR2  PRTO AIR"/>
    <s v="No Good/Out of Stdrd"/>
    <s v="Splice-Steel"/>
    <s v="Repair"/>
    <s v="44764764"/>
    <s v="T2 DI SLT SPRNGS-TGR CRK 9/72 RPR SPLS"/>
    <s v="ICS"/>
  </r>
  <r>
    <s v="LC"/>
    <s v="120858669"/>
    <s v="004/033"/>
    <s v="T2 DI ELDORADO-MSR FLT #2 4/33 RPR INSS"/>
    <s v="SACTO"/>
    <s v="ETL.1540.INSL"/>
    <d v="2021-04-21T00:00:00"/>
    <d v="2021-04-20T00:00:00"/>
    <d v="2021-04-23T00:00:00"/>
    <x v="61"/>
    <d v="2021-07-19T00:00:00"/>
    <x v="0"/>
    <s v="628"/>
    <x v="1"/>
    <s v="Closed"/>
    <s v="HFTD 2"/>
    <s v="RELW OTHR FIRE COMP OH   TR2  PRTO AIR"/>
    <s v="No Good/Out of Stdrd"/>
    <s v="Insulator-Steel"/>
    <s v="Repair"/>
    <s v="44764386"/>
    <s v="T2 DI ELDORADO-MSR FLT #2 4/33 RPR INSS"/>
    <s v="ICS"/>
  </r>
  <r>
    <s v="LC"/>
    <s v="120858720"/>
    <s v="004/033"/>
    <s v="T2 DI ELDORADO-MSR FLT #1 4/33 RPR INSS"/>
    <s v="SACTO"/>
    <s v="ETL.1530.INSL"/>
    <d v="2021-04-21T00:00:00"/>
    <d v="2021-04-20T00:00:00"/>
    <d v="2021-04-23T00:00:00"/>
    <x v="61"/>
    <d v="2021-07-19T00:00:00"/>
    <x v="0"/>
    <s v="628"/>
    <x v="1"/>
    <s v="Closed"/>
    <s v="HFTD 2"/>
    <s v="RELW OTHR FIRE COMP OH   TR2  PRTO"/>
    <s v="No Good/Out of Stdrd"/>
    <s v="Insulator-Steel"/>
    <s v="Repair"/>
    <s v="44764916"/>
    <s v="T2 DI ELDORADO-MSR FLT #1 4/33 RPR INSS"/>
    <s v="ICS"/>
  </r>
  <r>
    <s v="LC"/>
    <s v="120859129"/>
    <s v="005/040"/>
    <s v="T2 DI EL DRD-MSSR FLT #2 5/40 RPR INSS"/>
    <s v="SACTO"/>
    <s v="ETL.1540.INSL"/>
    <d v="2021-04-21T00:00:00"/>
    <d v="2021-04-20T00:00:00"/>
    <d v="2021-04-23T00:00:00"/>
    <x v="61"/>
    <d v="2021-07-19T00:00:00"/>
    <x v="0"/>
    <s v="628"/>
    <x v="1"/>
    <s v="Closed"/>
    <s v="HFTD 2"/>
    <s v="RELW OTHR FIRE COMP OH   TR2  PRTO"/>
    <s v="No Good/Out of Stdrd"/>
    <s v="Insulator-Steel"/>
    <s v="Repair"/>
    <s v="44764385"/>
    <s v="T2 DI EL DRD-MSSR FLT #2 5/40 RPR INSS"/>
    <s v="ICS"/>
  </r>
  <r>
    <s v="LC"/>
    <s v="120860997"/>
    <s v="016/118"/>
    <s v="T2 DI HELMS-GREGG #1 16/118 RPR SHLS"/>
    <s v="FRESNO"/>
    <s v="ETL.4870.TOWR"/>
    <d v="2021-04-21T00:00:00"/>
    <d v="2021-04-20T00:00:00"/>
    <d v="2021-06-11T00:00:00"/>
    <x v="61"/>
    <d v="2021-07-19T00:00:00"/>
    <x v="0"/>
    <s v="628"/>
    <x v="1"/>
    <s v="Closed"/>
    <s v="HFTD 2"/>
    <s v="RELW OTHR FIRE COMP OH   TR2  PRTO AIR"/>
    <s v="No Good/Out of Stdrd"/>
    <s v="Shield Wire / OPGW-Steel"/>
    <s v="Repair"/>
    <s v="44764680"/>
    <s v="T2 DI HELMS-GREGG #1 16/118 RPR SHLS"/>
    <s v="ICS"/>
  </r>
  <r>
    <s v="LC"/>
    <s v="120860998"/>
    <s v="016/118"/>
    <s v="T2 DI HELMS-GREGG #2 16/118 RPR INSS"/>
    <s v="FRESNO"/>
    <s v="ETL.4880.INSL"/>
    <d v="2021-04-21T00:00:00"/>
    <d v="2021-04-20T00:00:00"/>
    <d v="2021-06-11T00:00:00"/>
    <x v="61"/>
    <d v="2021-07-19T00:00:00"/>
    <x v="0"/>
    <s v="628"/>
    <x v="1"/>
    <s v="Closed"/>
    <s v="HFTD 2"/>
    <s v="RELW OTHR FIRE COMP OH   TR2  PRTO AIR"/>
    <s v="No Good/Out of Stdrd"/>
    <s v="Insulator-Steel"/>
    <s v="Repair"/>
    <s v="44764681"/>
    <s v="T2 DI HELMS-GREGG #2 16/118 RPR INSS"/>
    <s v="ICS"/>
  </r>
  <r>
    <s v="LC"/>
    <s v="120860999"/>
    <s v="005/051"/>
    <s v="T2 DI PARADISE-TABLE MTN 005/051 COTR KY"/>
    <s v="TABLEMTN"/>
    <s v="ETL.4316.INSL.CERA"/>
    <d v="2021-04-21T00:00:00"/>
    <d v="2021-04-21T00:00:00"/>
    <d v="2021-05-03T00:00:00"/>
    <x v="62"/>
    <d v="2021-07-20T00:00:00"/>
    <x v="0"/>
    <s v="628"/>
    <x v="1"/>
    <s v="Closed"/>
    <s v="HFTD 2"/>
    <s v="RELW OTHR FIRE COMP OH   TR2  PRTO"/>
    <s v="No Good/Out of Stdrd"/>
    <s v="Insulator-Steel"/>
    <s v="Repair"/>
    <s v="44761483"/>
    <s v="T2 DI PARADISE-TABLE MTN 005/051 COTR KY"/>
    <s v="ICS"/>
  </r>
  <r>
    <s v="LC"/>
    <s v="120861176"/>
    <s v=":021/112"/>
    <s v="T2 DI CHC-SAL-SOL :21/112 BENT STEEL"/>
    <s v="MOSSLNDG"/>
    <s v="ETL.2900.INSL.CERA"/>
    <d v="2021-04-21T00:00:00"/>
    <d v="2021-04-20T00:00:00"/>
    <d v="2021-07-18T00:00:00"/>
    <x v="61"/>
    <d v="2021-07-19T00:00:00"/>
    <x v="0"/>
    <s v="543"/>
    <x v="1"/>
    <s v="Closed"/>
    <s v="HFTD 2"/>
    <s v="RELW OTHR FIRE COMP OH   TR2  PRTO AIR"/>
    <s v="No Good/Out of Stdrd"/>
    <s v="Structure-Tower"/>
    <s v="Repair"/>
    <s v="44763186"/>
    <s v="T2 DI CHC-SAL-SOL :21/112 BENT STEEL"/>
    <s v="ICQ"/>
  </r>
  <r>
    <s v="LC"/>
    <s v="120861324"/>
    <s v="018/125"/>
    <s v="T2 DI HELMS-GREGG #1 018/125 RPR INSS"/>
    <s v="FRESNO"/>
    <s v="ETL.4870.INSL"/>
    <d v="2021-04-21T00:00:00"/>
    <d v="2021-04-21T00:00:00"/>
    <d v="2021-06-11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64682"/>
    <s v="T2 DI HELMS-GREGG #1 018/125 RPR INSS"/>
    <s v="ICS"/>
  </r>
  <r>
    <s v="LC"/>
    <s v="120861541"/>
    <s v="003/028"/>
    <s v="T2 DI MORAGA-OAKLAND #3 3/28 RPR INSS"/>
    <s v="CONCORD"/>
    <s v="ETL.2740.INSL.NCER"/>
    <d v="2021-04-21T00:00:00"/>
    <d v="2021-04-21T00:00:00"/>
    <d v="2021-05-31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64514"/>
    <s v="T2 DI MORAGA-OAKLAND #3 3/28 RPR INSS"/>
    <s v="ICS"/>
  </r>
  <r>
    <s v="LC"/>
    <s v="120861597"/>
    <s v="008/070"/>
    <s v="T2 DI SLT SPRNGS-TGR CREEK 8/70 RPR INSS"/>
    <s v="VICTOR"/>
    <s v="ETL.3500.INSL"/>
    <d v="2021-04-21T00:00:00"/>
    <d v="2021-04-20T00:00:00"/>
    <d v="2021-07-06T00:00:00"/>
    <x v="61"/>
    <d v="2021-07-19T00:00:00"/>
    <x v="0"/>
    <s v="628"/>
    <x v="1"/>
    <s v="Closed"/>
    <s v="HFTD 2"/>
    <s v="RELW OTHR FIRE COMP OH   TR2  PRTO AIR"/>
    <s v="No Good/Out of Stdrd"/>
    <s v="Insulator-Steel"/>
    <s v="Repair"/>
    <s v="44764765"/>
    <s v="T2 DI SLT SPRNGS-TGR CREEK 8/70 RPR INSS"/>
    <s v="ICS"/>
  </r>
  <r>
    <s v="LC"/>
    <s v="120862374"/>
    <s v="004/035"/>
    <s v="T2 EI SALT SPRNGS-TGR CREK 4/35 RPL INSS"/>
    <s v="VICTOR"/>
    <s v="ETL.3500.INSL"/>
    <d v="2021-04-21T00:00:00"/>
    <d v="2021-04-21T00:00:00"/>
    <d v="2022-06-18T00:00:00"/>
    <x v="62"/>
    <d v="2022-04-21T00:00:00"/>
    <x v="1"/>
    <s v="532"/>
    <x v="2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63603"/>
    <s v="039/223"/>
    <s v="T2 DI TMBLR-SN LS OBISPO 39/223 RPR INSS"/>
    <s v="PISMOBCH"/>
    <s v="ETL.3960.INSL.CERA"/>
    <d v="2021-04-22T00:00:00"/>
    <d v="2021-04-21T00:00:00"/>
    <d v="2021-05-10T00:00:00"/>
    <x v="62"/>
    <d v="2021-07-20T00:00:00"/>
    <x v="0"/>
    <s v="628"/>
    <x v="1"/>
    <s v="Closed"/>
    <s v="HFTD 2"/>
    <s v="RELW OTHR FIRE COMP OH   TR2  PRTO"/>
    <s v="No Good/Out of Stdrd"/>
    <s v="Insulator-Steel"/>
    <s v="Repair"/>
    <s v="44766875"/>
    <s v="T2 DI TMBLR-SN LS OBISPO 39/223 RPR INSS"/>
    <s v="ICS"/>
  </r>
  <r>
    <s v="LC"/>
    <s v="120863891"/>
    <s v="008/010"/>
    <s v="T2 DI SALINAS-FORT ORD #1 8/10 RPL INSS"/>
    <s v="MOSSLNDG"/>
    <s v="ETL.7890.INSL.NCER"/>
    <d v="2021-04-22T00:00:00"/>
    <d v="2021-04-21T00:00:00"/>
    <d v="2021-06-04T00:00:00"/>
    <x v="62"/>
    <d v="2021-07-20T00:00:00"/>
    <x v="0"/>
    <s v="532"/>
    <x v="1"/>
    <s v="Closed"/>
    <s v="HFTD 2"/>
    <s v="RELW OTHR FIRE COMP OH   TR2  PRTO AIR"/>
    <s v="No Good/Out of Stdrd"/>
    <s v="Insulator-Steel"/>
    <s v="Replace"/>
    <s v="31537148"/>
    <s v="T2 DI SALINAS-FORT ORD #2 8/10 RPL INSS"/>
    <s v="93K"/>
  </r>
  <r>
    <s v="LC"/>
    <s v="120864073"/>
    <s v="001/011"/>
    <s v="T2 DI MENDOCINO-WILLITS 1/11 RPR JUMP"/>
    <s v="LAKEVLLE"/>
    <s v="ETL.7540.POLE.NWOD"/>
    <d v="2021-04-22T00:00:00"/>
    <d v="2021-04-21T00:00:00"/>
    <d v="2021-04-28T00:00:00"/>
    <x v="62"/>
    <d v="2021-07-20T00:00:00"/>
    <x v="0"/>
    <s v="630"/>
    <x v="1"/>
    <s v="Closed"/>
    <s v="HFTD 2"/>
    <s v="RELW OTHR FIRE COMP OH   TR2  PRTO"/>
    <s v="No Good/Out of Stdrd"/>
    <s v="Jumper-Wood"/>
    <s v="Repair"/>
    <s v="44763986"/>
    <s v="T2 DI MENDOCINO-WILLITS 1/11 RPR JUMP"/>
    <s v="ICW"/>
  </r>
  <r>
    <s v="LC"/>
    <s v="120864572"/>
    <s v="017/095"/>
    <s v="T2 DI BALCH-MCCALL 17/95 RPL INSS"/>
    <s v="FRESNO"/>
    <s v="ETL.4350.INSL"/>
    <d v="2021-04-22T00:00:00"/>
    <d v="2021-04-21T00:00:00"/>
    <d v="2021-05-24T00:00:00"/>
    <x v="62"/>
    <d v="2021-07-20T00:00:00"/>
    <x v="0"/>
    <s v="532"/>
    <x v="1"/>
    <s v="Closed"/>
    <s v="HFTD 2"/>
    <s v="RELW OTHR FIRE COMP OH   TR2  PRTO AIR"/>
    <s v="No Good/Out of Stdrd"/>
    <s v="Insulator-Steel"/>
    <s v="Replace"/>
    <s v="31537142"/>
    <s v="T2 DI BALCH-MCCALL 17/95 RPL INSS"/>
    <s v="93K"/>
  </r>
  <r>
    <s v="LC"/>
    <s v="120864579"/>
    <s v="037/248"/>
    <s v="T2 DI CRESTA-RIO OSO 037/248 RPR INSS"/>
    <s v="TABLEMTN"/>
    <s v="ETL.4590.INSL.CERA"/>
    <d v="2021-04-22T00:00:00"/>
    <d v="2021-04-21T00:00:00"/>
    <d v="2021-07-08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95233"/>
    <s v="T2 DI CRESTA-RIO OSO 037/248 RPR INSS"/>
    <s v="ICS"/>
  </r>
  <r>
    <s v="LC"/>
    <s v="120864704"/>
    <s v="037/244"/>
    <s v="T2 DI CRESTA-RIO OSO 37/244 RPL INSS"/>
    <s v="TABLEMTN"/>
    <s v="ETL.4590.INSL.CERA"/>
    <d v="2021-04-22T00:00:00"/>
    <d v="2021-04-21T00:00:00"/>
    <d v="2021-07-16T00:00:00"/>
    <x v="62"/>
    <d v="2021-07-20T00:00:00"/>
    <x v="0"/>
    <s v="532"/>
    <x v="1"/>
    <s v="Closed"/>
    <s v="HFTD 2"/>
    <s v="RELW OTHR FIRE COMP OH   TR2  PRTO AIR"/>
    <s v="No Good/Out of Stdrd"/>
    <s v="Insulator-Steel"/>
    <s v="Replace"/>
    <s v="31537150"/>
    <s v="T2 DI CRESTA-RIO OSO  RPL INSS 2TWR"/>
    <s v="93K"/>
  </r>
  <r>
    <s v="LC"/>
    <s v="120864708"/>
    <s v="035/262"/>
    <s v="T2 DI CARIBOU-TABLE MTN 35/262 RPR INSS"/>
    <s v="TABLEMTN"/>
    <s v="ETL.4440.INSL"/>
    <d v="2021-04-22T00:00:00"/>
    <d v="2021-04-21T00:00:00"/>
    <d v="2021-04-30T00:00:00"/>
    <x v="62"/>
    <d v="2021-07-20T00:00:00"/>
    <x v="0"/>
    <s v="628"/>
    <x v="1"/>
    <s v="Closed"/>
    <s v="HFTD 2"/>
    <s v="RELW OTHR FIRE COMP OH   TR2  PRTO"/>
    <s v="No Good/Out of Stdrd"/>
    <s v="Insulator-Steel"/>
    <s v="Repair"/>
    <s v="44770602"/>
    <s v="T2 DI CARIBOU-TABLE MTN 35/262 RPR INSS"/>
    <s v="ICS"/>
  </r>
  <r>
    <s v="LC"/>
    <s v="120864709"/>
    <s v="009/000"/>
    <s v="T2 DI SALINAS-FORT ORD #1 9/0 RPL INSS"/>
    <s v="MOSSLNDG"/>
    <s v="ETL.7890.INSL.CERA"/>
    <d v="2021-04-22T00:00:00"/>
    <d v="2021-04-21T00:00:00"/>
    <d v="2021-06-04T00:00:00"/>
    <x v="62"/>
    <d v="2021-07-21T00:00:00"/>
    <x v="0"/>
    <s v="532"/>
    <x v="2"/>
    <s v="Closed"/>
    <s v="HFTD 2"/>
    <s v="RELW OTHR FIRE COMP OH   TR2  PRTO AIR"/>
    <s v="No Good/Out of Stdrd"/>
    <s v="Insulator-Steel"/>
    <s v="Replace"/>
    <s v="31537147"/>
    <s v="T2 DI SALINAS-FORT ORD #1 9/0 RPL INSS"/>
    <s v="93K"/>
  </r>
  <r>
    <s v="LC"/>
    <s v="120864749"/>
    <s v="037/248"/>
    <s v="T2 DI CRESTA-RIO OSO 037/248 RPL INSS"/>
    <s v="TABLEMTN"/>
    <s v="ETL.4590.INSL.CERA"/>
    <d v="2021-04-22T00:00:00"/>
    <d v="2021-04-21T00:00:00"/>
    <d v="2021-07-08T00:00:00"/>
    <x v="62"/>
    <d v="2021-07-21T00:00:00"/>
    <x v="0"/>
    <s v="532"/>
    <x v="2"/>
    <s v="Closed"/>
    <s v="HFTD 2"/>
    <s v="RELW OTHR FIRE COMP OH   TR2  PRTO AIR"/>
    <s v="No Good/Out of Stdrd"/>
    <s v="Insulator-Steel"/>
    <s v="Replace"/>
    <s v="31546556"/>
    <s v="T2 DI CRESTA-RIO OSO 037/248 RPL INSS"/>
    <s v="93K"/>
  </r>
  <r>
    <s v="LC"/>
    <s v="120865070"/>
    <s v="107/000"/>
    <s v="T2 EI HUMBOLDT-TRINITY 107/000 RPL SPLW"/>
    <s v="EUREKA"/>
    <s v="ETL.1820.POLE.STPS"/>
    <d v="2021-04-22T00:00:00"/>
    <d v="2021-04-22T00:00:00"/>
    <d v="2021-05-17T00:00:00"/>
    <x v="63"/>
    <d v="2021-07-22T00:00:00"/>
    <x v="0"/>
    <s v="630"/>
    <x v="1"/>
    <s v="Closed"/>
    <s v="HFTD 2"/>
    <s v="RELW INSP COMP OH   FMOB TR2  PRTO"/>
    <s v="No Good/Out of Stdrd"/>
    <s v="Splice-Wood"/>
    <s v="Replace"/>
    <s v="44764756"/>
    <s v="T2 EI HUMBOLDT-TRINITY 107/000 RPL SPLW"/>
    <s v="ICW"/>
  </r>
  <r>
    <s v="LC"/>
    <s v="120865543"/>
    <s v="008/053"/>
    <s v="T2 DI HAAS-MC CALL 8/53 RPL INSS"/>
    <s v="FRESNO"/>
    <s v="ETL.4850.INSL"/>
    <d v="2021-04-22T00:00:00"/>
    <d v="2021-04-21T00:00:00"/>
    <d v="2021-06-26T00:00:00"/>
    <x v="62"/>
    <d v="2021-07-20T00:00:00"/>
    <x v="0"/>
    <s v="532"/>
    <x v="1"/>
    <s v="Closed"/>
    <s v="HFTD 2"/>
    <s v="RELW OTHR FIRE COMP OH   TR2  PRTO AIR"/>
    <s v="No Good/Out of Stdrd"/>
    <s v="Insulator-Steel"/>
    <s v="Replace"/>
    <s v="31537144"/>
    <s v="T2 DI HAAS-MC CALL 8/53 RPL INSS"/>
    <s v="93K"/>
  </r>
  <r>
    <s v="LC"/>
    <s v="120865637"/>
    <s v="015/493"/>
    <s v="T2 EI SPAULDING-SUMMIT 15/493 REFRAME"/>
    <s v="SACTO"/>
    <s v="ETL.8060.POLE.WOOD"/>
    <d v="2021-04-22T00:00:00"/>
    <d v="2021-04-22T00:00:00"/>
    <d v="2021-07-20T00:00:00"/>
    <x v="63"/>
    <d v="2021-07-22T00:00:00"/>
    <x v="0"/>
    <s v="637"/>
    <x v="2"/>
    <s v="Closed"/>
    <s v="HFTD 2"/>
    <s v="RELW INSP COMP OH   FMOB TR2  PRTO"/>
    <s v="No Good/Out of Stdrd"/>
    <s v="Crossarm-Wood"/>
    <s v="Replace"/>
    <s v="31540168"/>
    <s v="T2 EI SPAULDING-SUMMIT 15/493 REFRAME"/>
    <s v="93E"/>
  </r>
  <r>
    <s v="LC"/>
    <s v="120865925"/>
    <s v="038/254"/>
    <s v="T2 DI POE-RIO OSO 38/254 RPL INSS"/>
    <s v="TABLEMTN"/>
    <s v="ETL.5540.INSL.CERA"/>
    <d v="2021-04-22T00:00:00"/>
    <d v="2021-04-20T00:00:00"/>
    <d v="2021-06-19T00:00:00"/>
    <x v="61"/>
    <d v="2021-07-19T00:00:00"/>
    <x v="0"/>
    <s v="532"/>
    <x v="1"/>
    <s v="Closed"/>
    <s v="HFTD 2"/>
    <s v="POHW OTHR FIRE COMP OH   TR2  PRTO AIR"/>
    <s v="No Good/Out of Stdrd"/>
    <s v="Insulator-Steel"/>
    <s v="Replace"/>
    <s v="31536365"/>
    <s v="T2 DI POE-RIO OSO  RPL INSS 2TWR"/>
    <s v="93K"/>
  </r>
  <r>
    <s v="LC"/>
    <s v="120866699"/>
    <s v="004/028"/>
    <s v="T2 DI STSLS-MLS SS-MTC #1 4/28 INS HRDS"/>
    <s v="VICTOR"/>
    <s v="ETL.3830.INSL.NCER"/>
    <d v="2021-04-22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64767"/>
    <s v="T2 DI STSLS-MLS SS-MTC #1 4/28 INS HRDS"/>
    <s v="ICS"/>
  </r>
  <r>
    <s v="LC"/>
    <s v="120871995"/>
    <s v="007/008"/>
    <s v="T2 DI CHOWCHILLA-KERCKHOFF 7/8 RPR INSW"/>
    <s v="FRESNO"/>
    <s v="ETL.1250.INSL.NCER"/>
    <d v="2021-04-23T00:00:00"/>
    <d v="2021-04-22T00:00:00"/>
    <d v="2021-05-20T00:00:00"/>
    <x v="63"/>
    <d v="2021-07-21T00:00:00"/>
    <x v="0"/>
    <s v="630"/>
    <x v="1"/>
    <s v="Closed"/>
    <s v="HFTD 2"/>
    <s v="RELW OTHR FIRE COMP OH   TR2  PRTO AIR"/>
    <s v="No Good/Out of Stdrd"/>
    <s v="Insulator-Wood"/>
    <s v="Repair"/>
    <s v="44772685"/>
    <s v="T2 DI CHOWCHILLA-KERCKHOFF 7/8 RPR INSW"/>
    <s v="ICW"/>
  </r>
  <r>
    <s v="LC"/>
    <s v="120872203"/>
    <s v="000/007"/>
    <s v="T2 DI CHOWCHILLA-KERCKHOFF 0/7 RPR INSS"/>
    <s v="FRESNO"/>
    <s v="ETL.1250.INSL"/>
    <d v="2021-04-23T00:00:00"/>
    <d v="2021-04-22T00:00:00"/>
    <d v="2021-05-20T00:00:00"/>
    <x v="63"/>
    <d v="2021-07-21T00:00:00"/>
    <x v="0"/>
    <s v="628"/>
    <x v="1"/>
    <s v="Closed"/>
    <s v="HFTD 2"/>
    <s v="RELW OTHR FIRE COMP OH   TR2  PRTO AIR"/>
    <s v="No Good/Out of Stdrd"/>
    <s v="Insulator-Steel"/>
    <s v="Repair"/>
    <s v="44772687"/>
    <s v="T2 DI CHOWCHILLA-KERCKHOFF 0/7 RPR INSS"/>
    <s v="ICS"/>
  </r>
  <r>
    <s v="LC"/>
    <s v="120872287"/>
    <s v="002/011"/>
    <s v="T2 DI CHOWCHILLA-KERCKHOFF 2/11 RPR INSW"/>
    <s v="FRESNO"/>
    <s v="ETL.1250.INSL.NCER"/>
    <d v="2021-04-23T00:00:00"/>
    <d v="2021-04-22T00:00:00"/>
    <d v="2021-05-20T00:00:00"/>
    <x v="63"/>
    <d v="2021-07-21T00:00:00"/>
    <x v="0"/>
    <s v="630"/>
    <x v="1"/>
    <s v="Closed"/>
    <s v="HFTD 2"/>
    <s v="RELW OTHR FIRE COMP OH   TR2  PRTO AIR"/>
    <s v="No Good/Out of Stdrd"/>
    <s v="Insulator-Wood"/>
    <s v="Repair"/>
    <s v="44772689"/>
    <s v="T2 DI CHOWCHILLA-KERCKHOFF 2/11 RPR INSW"/>
    <s v="ICW"/>
  </r>
  <r>
    <s v="LC"/>
    <s v="120872588"/>
    <s v="013/099A"/>
    <s v="T2 DI HELMS-GREGG #1 013/099A COTTER KEY"/>
    <s v="FRESNO"/>
    <s v="ETL.4870.INSL"/>
    <d v="2021-04-23T00:00:00"/>
    <d v="2021-04-21T00:00:00"/>
    <d v="2021-06-11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72690"/>
    <s v="T2 DI HELMS-GREGG #1 013/099A COTTER KEY"/>
    <s v="ICS"/>
  </r>
  <r>
    <s v="LC"/>
    <s v="120872616"/>
    <s v="000/009"/>
    <s v="T2 EI  MNDCN-WLLTS-FRT BRGG RPL GUY POLE"/>
    <s v="LAKEVLLE"/>
    <s v="ETL.7550.POLE.WOOD"/>
    <d v="2021-04-23T00:00:00"/>
    <d v="2021-04-22T00:00:00"/>
    <d v="2021-06-07T00:00:00"/>
    <x v="63"/>
    <d v="2021-07-22T00:00:00"/>
    <x v="0"/>
    <s v="372"/>
    <x v="1"/>
    <s v="Closed"/>
    <s v="HFTD 2"/>
    <s v="RELW INSP COMP OH   FMOB TR2  PRTO FRAB"/>
    <s v="Rotten"/>
    <s v="Guy Pole-Wood"/>
    <s v="Replace"/>
    <s v="31537420"/>
    <s v="T2 EI  MNDCN-WLLTS-FRT BRGG RPL GUY POLE"/>
    <s v="93E"/>
  </r>
  <r>
    <s v="LC"/>
    <s v="120872778"/>
    <s v="031/183"/>
    <s v="T2 DI TMBLR-SN LS OBSPO 31/183 RPL INSS"/>
    <s v="PISMOBCH"/>
    <s v="ETL.3960.INSL.CERA"/>
    <d v="2021-04-23T00:00:00"/>
    <d v="2021-04-22T00:00:00"/>
    <d v="2021-05-21T00:00:00"/>
    <x v="63"/>
    <d v="2021-07-21T00:00:00"/>
    <x v="0"/>
    <s v="532"/>
    <x v="1"/>
    <s v="Closed"/>
    <s v="HFTD 2"/>
    <s v="POHW OTHR FIRE COMP OH   TR2  PRTO AIR"/>
    <s v="No Good/Out of Stdrd"/>
    <s v="Insulator-Steel"/>
    <s v="Replace"/>
    <s v="31537187"/>
    <s v="T2 DI TMBLR-SN LS OBSPO  RPL INSS 2TWR"/>
    <s v="93K"/>
  </r>
  <r>
    <s v="LC"/>
    <s v="120873091"/>
    <s v="007/086"/>
    <s v="T2 EI DRUM-SUMMIT #1 7/86 RPL DMPW"/>
    <s v="SACTO"/>
    <s v="ETL.1440.POLE.WDPS"/>
    <d v="2021-04-23T00:00:00"/>
    <d v="2021-04-23T00:00:00"/>
    <d v="2021-06-04T00:00:00"/>
    <x v="64"/>
    <d v="2021-07-23T00:00:00"/>
    <x v="0"/>
    <s v="630"/>
    <x v="2"/>
    <s v="Closed"/>
    <s v="HFTD 2"/>
    <s v="RELW INSP COMP OH   FMOB TR2  PRTO"/>
    <s v="No Good/Out of Stdrd"/>
    <s v="Damper-Wood"/>
    <s v="Replace"/>
    <s v="44811847"/>
    <s v="T2 EI DRUM-SUMMIT #1 7/86 RPL DMPW"/>
    <s v="ICW"/>
  </r>
  <r>
    <s v="LC"/>
    <s v="120873131"/>
    <s v="009/158"/>
    <s v="T2 TEJON-LEBEC 9/158 RPR INSW"/>
    <s v="MIDWAY"/>
    <s v="ETL.9250.POLE.NWOD"/>
    <d v="2021-04-23T00:00:00"/>
    <d v="2021-04-23T00:00:00"/>
    <d v="2021-04-27T00:00:00"/>
    <x v="64"/>
    <d v="2021-07-23T00:00:00"/>
    <x v="0"/>
    <s v="630"/>
    <x v="1"/>
    <s v="Closed"/>
    <s v="HFTD 2"/>
    <s v="RELW OTHR COMP OH   FMOB TR2  PRTO"/>
    <s v="No Good/Out of Stdrd"/>
    <s v="Insulator-Wood"/>
    <s v="Repair"/>
    <s v="44761087"/>
    <s v="T2 TEJON-LEBEC 9/158 RPR INSW"/>
    <s v="ICW"/>
  </r>
  <r>
    <s v="LC"/>
    <s v="120873183"/>
    <s v="018/128"/>
    <s v="T2 DI HELMS-GREGG #2 18/128 COTTER KEY"/>
    <s v="FRESNO"/>
    <s v="ETL.4880.INSL"/>
    <d v="2021-04-23T00:00:00"/>
    <d v="2021-04-20T00:00:00"/>
    <d v="2021-06-11T00:00:00"/>
    <x v="61"/>
    <d v="2021-07-19T00:00:00"/>
    <x v="0"/>
    <s v="628"/>
    <x v="1"/>
    <s v="Closed"/>
    <s v="HFTD 2"/>
    <s v="RELW OTHR FIRE COMP OH   TR2  PRTO AIR"/>
    <s v="No Good/Out of Stdrd"/>
    <s v="Insulator-Steel"/>
    <s v="Repair"/>
    <s v="44772693"/>
    <s v="T2 DI HELMS-GREGG #2 18/128 COTTER KEY"/>
    <s v="ICS"/>
  </r>
  <r>
    <s v="LC"/>
    <s v="120873245"/>
    <s v="108/002"/>
    <s v="T2 EI HUMBOLDT-TRINITY 108/2 RPL INSS"/>
    <s v="EUREKA"/>
    <s v="ETL.1820.INSL.NCER"/>
    <d v="2021-04-23T00:00:00"/>
    <d v="2021-04-23T00:00:00"/>
    <d v="2021-05-17T00:00:00"/>
    <x v="64"/>
    <d v="2021-07-23T00:00:00"/>
    <x v="0"/>
    <s v="508"/>
    <x v="1"/>
    <s v="Closed"/>
    <s v="HFTD 2"/>
    <s v="RELW INSP COMP OH   FMOB TR2  PRTO"/>
    <s v="No Good/Out of Stdrd"/>
    <s v="Insulator-Wood"/>
    <s v="Replace"/>
    <s v="31537421"/>
    <s v="T2 EI HUMBOLDT-TRINITY 108/2 RPL INSS"/>
    <s v="93I"/>
  </r>
  <r>
    <s v="LC"/>
    <s v="120873382"/>
    <s v="020/139"/>
    <s v="T2 DI HELMS-GREGG #1 20/139 COTTER KEY"/>
    <s v="FRESNO"/>
    <s v="ETL.4870.INSL"/>
    <d v="2021-04-23T00:00:00"/>
    <d v="2021-04-22T00:00:00"/>
    <d v="2021-06-17T00:00:00"/>
    <x v="63"/>
    <d v="2021-07-21T00:00:00"/>
    <x v="0"/>
    <s v="628"/>
    <x v="1"/>
    <s v="Closed"/>
    <s v="HFTD 2"/>
    <s v="RELW OTHR FIRE COMP OH   TR2  PRTO AIR"/>
    <s v="No Good/Out of Stdrd"/>
    <s v="Insulator-Steel"/>
    <s v="Repair"/>
    <s v="44772694"/>
    <s v="T2 DI HELMS-GREGG #1 20/139 COTTER KEY"/>
    <s v="ICS"/>
  </r>
  <r>
    <s v="LC"/>
    <s v="120873772"/>
    <s v="021/141"/>
    <s v="T2 DI HELMS-GREGG #2 021/141 COTTER KEY"/>
    <s v="FRESNO"/>
    <s v="ETL.4880.INSL"/>
    <d v="2021-04-23T00:00:00"/>
    <d v="2021-04-21T00:00:00"/>
    <d v="2021-06-17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72696"/>
    <s v="T2 DI HELMS-GREGG #2 021/141 COTTER KEY"/>
    <s v="ICS"/>
  </r>
  <r>
    <s v="LC"/>
    <s v="120873894"/>
    <s v="019/132"/>
    <s v="T2 DI HELMS-GREGG #1 19/132 COTTER KEY"/>
    <s v="FRESNO"/>
    <s v="ETL.4880.INSL"/>
    <d v="2021-04-23T00:00:00"/>
    <d v="2021-04-21T00:00:00"/>
    <d v="2021-06-17T00:00:00"/>
    <x v="62"/>
    <d v="2021-07-21T00:00:00"/>
    <x v="0"/>
    <s v="628"/>
    <x v="1"/>
    <s v="Closed"/>
    <s v="HFTD 2"/>
    <s v="RELW OTHR FIRE COMP OH   TR2  PRTO AIR"/>
    <s v="No Good/Out of Stdrd"/>
    <s v="Insulator-Steel"/>
    <s v="Repair"/>
    <s v="44772697"/>
    <s v="T2 DI HELMS-GREGG #1 19/132 COTTER KEY"/>
    <s v="ICS"/>
  </r>
  <r>
    <s v="LC"/>
    <s v="120873899"/>
    <s v="003/025"/>
    <s v="T2 DI MORAGA-OAKLAND #1 3/25 RPR INSS"/>
    <s v="CONCORD"/>
    <s v="ETL.2720.INSL"/>
    <d v="2021-04-23T00:00:00"/>
    <d v="2021-04-21T00:00:00"/>
    <d v="2021-05-31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64518"/>
    <s v="T2 DI MORAGA-OAKLAND #1 3/25 RPR INSS"/>
    <s v="ICS"/>
  </r>
  <r>
    <s v="LC"/>
    <s v="120874049"/>
    <s v="004/028"/>
    <s v="T2 DI EL DRD-MSSR FLT #1 4/28 RPR INSS"/>
    <s v="SACTO"/>
    <s v="ETL.1530.INSL.CERA"/>
    <d v="2021-04-23T00:00:00"/>
    <d v="2021-04-21T00:00:00"/>
    <d v="2021-07-06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64384"/>
    <s v="T2 DI EL DRD-MSSR FLT #1 4/28 RPR INSS"/>
    <s v="ICS"/>
  </r>
  <r>
    <s v="LC"/>
    <s v="120874054"/>
    <s v="003/013"/>
    <s v="T2 DI CHOWCHILLA-KERCKHOFF 3/13 RPR INSW"/>
    <s v="FRESNO"/>
    <s v="ETL.1250.INSL.NCER"/>
    <d v="2021-04-23T00:00:00"/>
    <d v="2021-04-22T00:00:00"/>
    <d v="2021-05-20T00:00:00"/>
    <x v="63"/>
    <d v="2021-07-21T00:00:00"/>
    <x v="0"/>
    <s v="630"/>
    <x v="1"/>
    <s v="Closed"/>
    <s v="HFTD 2"/>
    <s v="RELW OTHR FIRE COMP OH   TR2  PRTO AIR"/>
    <s v="No Good/Out of Stdrd"/>
    <s v="Insulator-Wood"/>
    <s v="Repair"/>
    <s v="44772698"/>
    <s v="T2 DI CHOWCHILLA-KERCKHOFF 3/13 RPR INSW"/>
    <s v="ICW"/>
  </r>
  <r>
    <s v="LC"/>
    <s v="120874057"/>
    <s v="007/007"/>
    <s v="T2 DI SALINAS-FORT ORD #2 7/7 RPLC SPLS"/>
    <s v="MOSSLNDG"/>
    <s v="ETL.8423.INSL.CERA"/>
    <d v="2021-04-23T00:00:00"/>
    <d v="2021-04-22T00:00:00"/>
    <d v="2021-06-03T00:00:00"/>
    <x v="63"/>
    <d v="2021-07-21T00:00:00"/>
    <x v="0"/>
    <s v="628"/>
    <x v="1"/>
    <s v="Closed"/>
    <s v="HFTD 2"/>
    <s v="RELW OTHR FIRE COMP OH   TR2  PRTO AIR"/>
    <s v="No Good/Out of Stdrd"/>
    <s v="Splice-Steel"/>
    <s v="Replace"/>
    <s v="44765417"/>
    <s v="T2 DI SALINAS-FORT ORD #2 7/7 RPLC SPLS"/>
    <s v="ICS"/>
  </r>
  <r>
    <s v="LC"/>
    <s v="120874313"/>
    <s v="004/008A"/>
    <s v="T2 DI CHWCHLLA-KRCKHFF 004/008A RPL STRW"/>
    <s v="FRESNO"/>
    <s v="ETL.1250.POLE.WOOD"/>
    <d v="2021-04-23T00:00:00"/>
    <d v="2021-04-22T00:00:00"/>
    <d v="2021-05-21T00:00:00"/>
    <x v="63"/>
    <d v="2021-07-21T00:00:00"/>
    <x v="0"/>
    <s v="372"/>
    <x v="1"/>
    <s v="Closed"/>
    <s v="HFTD 2"/>
    <s v="RELW OTHR FIRE COMP OH   TR2  PRTO AIR"/>
    <s v="No Good/Out of Stdrd"/>
    <s v="Structure-Wood"/>
    <s v="Replace"/>
    <s v="31536973"/>
    <s v="T2 DI CHWCHLLA-KRCKHFF 004/008A RPL STRW"/>
    <s v="70Y"/>
  </r>
  <r>
    <s v="LC"/>
    <s v="120874505"/>
    <s v=":014/077"/>
    <s v="T2 DI CZY HRS CNYN-SLS-S :14/77 RPR INSS"/>
    <s v="MOSSLNDG"/>
    <s v="ETL.2900.INSL.NCER"/>
    <d v="2021-04-23T00:00:00"/>
    <d v="2021-04-21T00:00:00"/>
    <d v="2021-05-05T00:00:00"/>
    <x v="62"/>
    <d v="2021-07-20T00:00:00"/>
    <x v="0"/>
    <s v="628"/>
    <x v="1"/>
    <s v="Closed"/>
    <s v="HFTD 2"/>
    <s v="RELW OTHR FIRE COMP OH   TR2"/>
    <s v="No Good/Out of Stdrd"/>
    <s v="Insulator-Steel"/>
    <s v="Repair"/>
    <s v="44765418"/>
    <s v="T2 DI CZY HRS CNYN-SLS-S :14/77 RPR INSS"/>
    <s v="ICS"/>
  </r>
  <r>
    <s v="LC"/>
    <s v="120874891"/>
    <s v="001/008"/>
    <s v="T2 DI CHWCHLLA-KERCKHOFF 001/008 RPR INS"/>
    <s v="FRESNO"/>
    <s v="ETL.1250.INSL.NCER"/>
    <d v="2021-04-23T00:00:00"/>
    <d v="2021-04-22T00:00:00"/>
    <d v="2021-05-20T00:00:00"/>
    <x v="63"/>
    <d v="2021-07-21T00:00:00"/>
    <x v="0"/>
    <s v="630"/>
    <x v="1"/>
    <s v="Closed"/>
    <s v="HFTD 2"/>
    <s v="RELW OTHR FIRE COMP OH   TR2  PRTO AIR"/>
    <s v="No Good/Out of Stdrd"/>
    <s v="Insulator-Wood"/>
    <s v="Repair"/>
    <s v="44772720"/>
    <s v="T2 DI CHWCHLLA-KERCKHOFF 001/008 RPR INS"/>
    <s v="ICW"/>
  </r>
  <r>
    <s v="LC"/>
    <s v="120875051"/>
    <s v="026/156"/>
    <s v="T2 DI TMBLR-SN LS OBSPO 26/156 RPL INSS"/>
    <s v="PISMOBCH"/>
    <s v="ETL.3960.INSL.CERA"/>
    <d v="2021-04-23T00:00:00"/>
    <d v="2021-04-22T00:00:00"/>
    <d v="2021-05-21T00:00:00"/>
    <x v="63"/>
    <d v="2021-07-22T00:00:00"/>
    <x v="0"/>
    <s v="532"/>
    <x v="1"/>
    <s v="Closed"/>
    <s v="HFTD 2"/>
    <s v="RELW OTHR FIRE COMP OH   TR2  PRTO AIR"/>
    <s v="No Good/Out of Stdrd"/>
    <s v="Insulator-Steel"/>
    <s v="Replace"/>
    <s v="31537187"/>
    <s v="T2 DI TMBLR-SN LS OBSPO  RPL INSS 2TWR"/>
    <s v="93K"/>
  </r>
  <r>
    <s v="LC"/>
    <s v="120875358"/>
    <s v="016/000"/>
    <s v="T2 EI FULTON-HOPLAND 016/000 RMV IDLE"/>
    <s v="LAKEVLLE"/>
    <s v="ETL.6890.POLE.NWOD"/>
    <d v="2021-04-23T00:00:00"/>
    <d v="2021-04-23T00:00:00"/>
    <d v="2021-05-20T00:00:00"/>
    <x v="64"/>
    <d v="2021-07-23T00:00:00"/>
    <x v="0"/>
    <s v="630"/>
    <x v="2"/>
    <s v="Closed"/>
    <s v="HFTD 2"/>
    <s v="RELW INSP COMP OH   FMOB TR2  PRTO"/>
    <s v="Debris/Nest/etc."/>
    <s v="Structure-Wood"/>
    <s v="Remove"/>
    <s v="44579280"/>
    <s v="DI FULTON-HOPLAND :10/0 INST MRKW"/>
    <s v="ICW"/>
  </r>
  <r>
    <s v="LC"/>
    <s v="120875643"/>
    <s v="013/452"/>
    <s v="T2 EI SPAULDING-SUMMIT 13/452 RPR CNDW"/>
    <s v="SACTO"/>
    <s v="ETL.8060.INSL.NCER"/>
    <d v="2021-04-23T00:00:00"/>
    <d v="2021-04-23T00:00:00"/>
    <d v="2021-07-20T00:00:00"/>
    <x v="64"/>
    <d v="2021-07-23T00:00:00"/>
    <x v="0"/>
    <s v="630"/>
    <x v="2"/>
    <s v="Closed"/>
    <s v="HFTD 2"/>
    <s v="RELW INSP COMP OH   FMOB TR2  PRTO"/>
    <s v="No Good/Out of Stdrd"/>
    <s v="Conductor-Wood"/>
    <s v="Repair"/>
    <s v="44771036"/>
    <s v="T2 EI SPAULDING-SUMMIT 13/452 RPR CNDW"/>
    <s v="ICW"/>
  </r>
  <r>
    <s v="LC"/>
    <s v="120875884"/>
    <s v="006/004"/>
    <s v="T2 DI SALINAS-FORT ORD #1 6/4 RPLC SPLS"/>
    <s v="MOSSLNDG"/>
    <s v="ETL.7890.INSL.CERA"/>
    <d v="2021-04-23T00:00:00"/>
    <d v="2021-04-22T00:00:00"/>
    <d v="2021-06-04T00:00:00"/>
    <x v="63"/>
    <d v="2021-07-21T00:00:00"/>
    <x v="0"/>
    <s v="628"/>
    <x v="1"/>
    <s v="Closed"/>
    <s v="HFTD 2"/>
    <s v="RELW OTHR FIRE COMP OH   TR2  PRTO AIR"/>
    <s v="No Good/Out of Stdrd"/>
    <s v="Splice-Steel"/>
    <s v="Replace"/>
    <s v="44765419"/>
    <s v="T2 DI SALINAS-FORT ORD #2 6/4 RPLC SPLS"/>
    <s v="ICS"/>
  </r>
  <r>
    <s v="LC"/>
    <s v="120878339"/>
    <s v="000/005"/>
    <s v="T2 DI CHOWCHILLA-KERCKHOFF 0/5 RPR INSS"/>
    <s v="FRESNO"/>
    <s v="ETL.1250.INSL"/>
    <d v="2021-04-24T00:00:00"/>
    <d v="2021-04-22T00:00:00"/>
    <d v="2021-05-20T00:00:00"/>
    <x v="63"/>
    <d v="2021-07-22T00:00:00"/>
    <x v="0"/>
    <s v="628"/>
    <x v="1"/>
    <s v="Closed"/>
    <s v="HFTD 2"/>
    <s v="RELW OTHR FIRE COMP OH   TR2  PRTO AIR"/>
    <s v="No Good/Out of Stdrd"/>
    <s v="Insulator-Steel"/>
    <s v="Repair"/>
    <s v="44772722"/>
    <s v="T2 DI CHOWCHILLA-KERCKHOFF 0/5 RPR INSS"/>
    <s v="ICS"/>
  </r>
  <r>
    <s v="LC"/>
    <s v="120878552"/>
    <s v="013/078"/>
    <s v="EI T2 STNISLS-MLNS SS-MNT 13/78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492"/>
    <s v="EI T2 STNISLS-MLNS SS-MNT 13/78 RPR INSS"/>
    <s v="ICS"/>
  </r>
  <r>
    <s v="LC"/>
    <s v="120878650"/>
    <s v="013/077"/>
    <s v="EI T2 STNISLS-MLNS SS-MNT 13/77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493"/>
    <s v="EI T2 STNISLS-MLNS SS-MNT 13/77 RPR INSS"/>
    <s v="ICS"/>
  </r>
  <r>
    <s v="LC"/>
    <s v="120879020"/>
    <s v="014/082"/>
    <s v="EI T2 STNISLS-MLNS SS-MNT 14/82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494"/>
    <s v="EI T2 STNISLS-MLNS SS-MNT 14/82 RPR INSS"/>
    <s v="ICS"/>
  </r>
  <r>
    <s v="LC"/>
    <s v="120879128"/>
    <s v="014/083"/>
    <s v="EI T2 STNLUS-MLNS SS-MNT 14/83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495"/>
    <s v="EI T2 STNLUS-MLNS SS-MNT 14/83 RPR INSS"/>
    <s v="ICS"/>
  </r>
  <r>
    <s v="LC"/>
    <s v="120879411"/>
    <s v="014/085"/>
    <s v="T2 EI STNISLS-MLNS SS MNT 14/85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496"/>
    <s v="T2 STANISLAUS-MLNS SS MNT 14/85 RPR INSS"/>
    <s v="ICS"/>
  </r>
  <r>
    <s v="LC"/>
    <s v="120879433"/>
    <s v="022/096A"/>
    <s v="T2 EI PITTSBURG-TESLA #1 22/96A RPR STRT"/>
    <s v="CONCORD"/>
    <s v="ETL.5510.TOWR"/>
    <d v="2021-04-24T00:00:00"/>
    <d v="2021-04-24T00:00:00"/>
    <d v="2022-04-19T00:00:00"/>
    <x v="65"/>
    <d v="2022-04-24T00:00:00"/>
    <x v="0"/>
    <s v="543"/>
    <x v="2"/>
    <s v="Closed"/>
    <s v="HFTD 2"/>
    <s v="RELW INSP COMP OH   FMOB TR2  PRTO FRAB"/>
    <s v="No Good/Out of Stdrd"/>
    <s v="Structure-Tower"/>
    <s v="Repair"/>
    <s v="45190818"/>
    <s v="T2 EI PITTSBURG-TESLA #1 22/96A RPR STRT"/>
    <s v="ICQ"/>
  </r>
  <r>
    <s v="LC"/>
    <s v="120879921"/>
    <s v="012/074"/>
    <s v="T2 EI STAN-MEL-MANTECA 12/74 INS HRD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617"/>
    <s v="T2 EI STAN-MEL-MANTECA 12/74 INS HRDS"/>
    <s v="ICS"/>
  </r>
  <r>
    <s v="LC"/>
    <s v="120880154"/>
    <s v="012/073"/>
    <s v="T2 EI STAN-MEL-MANTECA 12/73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619"/>
    <s v="T2 EI STAN-MEL-MANTECA 12/73 RPR INSS"/>
    <s v="ICS"/>
  </r>
  <r>
    <s v="LC"/>
    <s v="120880736"/>
    <s v="030/209"/>
    <s v="T2 EI TRINITY-COTTONWD 30/209 COTTER KEY"/>
    <s v="TABLEMTN"/>
    <s v="ETL.4040.INSL.CERA"/>
    <d v="2021-04-24T00:00:00"/>
    <d v="2021-04-24T00:00:00"/>
    <d v="2021-05-11T00:00:00"/>
    <x v="65"/>
    <d v="2021-07-24T00:00:00"/>
    <x v="0"/>
    <s v="630"/>
    <x v="1"/>
    <s v="Closed"/>
    <s v="HFTD 2"/>
    <s v="RELW INSP COMP OH   FMOB TR2  PRTO"/>
    <s v="No Good/Out of Stdrd"/>
    <s v="Insulator-Wood"/>
    <s v="Repair"/>
    <s v="44795228"/>
    <s v="T2 EI TRINITY-COTTONWD 30/209 COTTER KEY"/>
    <s v="ICW"/>
  </r>
  <r>
    <s v="LC"/>
    <s v="120882230"/>
    <s v="010/004A"/>
    <s v="T2 DI WINDSOR-FITCH MTN 010/04A RPR INSW"/>
    <s v="LAKEVLLE"/>
    <s v="ETL.6900.POLE.NWOD"/>
    <d v="2021-04-26T00:00:00"/>
    <d v="2021-04-24T00:00:00"/>
    <d v="2021-05-04T00:00:00"/>
    <x v="65"/>
    <d v="2021-07-23T00:00:00"/>
    <x v="0"/>
    <s v="630"/>
    <x v="1"/>
    <s v="Closed"/>
    <s v="HFTD 2"/>
    <s v="RELW OTHR FIRE COMP OH   TR2"/>
    <s v="No Good/Out of Stdrd"/>
    <s v="Insulator-Wood"/>
    <s v="Repair"/>
    <s v="44766588"/>
    <s v="T2 DI WINDSOR-FITCH MTN 010/04A RPR INSW"/>
    <s v="ICW"/>
  </r>
  <r>
    <s v="LC"/>
    <s v="120882273"/>
    <s v="010/085"/>
    <s v="T2 DI SLT SPRNG-TGR CRK 10/85 COTTER KEY"/>
    <s v="VICTOR"/>
    <s v="ETL.3500.INSL"/>
    <d v="2021-04-26T00:00:00"/>
    <d v="2021-04-22T00:00:00"/>
    <d v="2021-07-06T00:00:00"/>
    <x v="63"/>
    <d v="2021-07-21T00:00:00"/>
    <x v="0"/>
    <s v="628"/>
    <x v="1"/>
    <s v="Closed"/>
    <s v="HFTD 2"/>
    <s v="RELW OTHR FIRE COMP OH   TR2  PRTO AIR"/>
    <s v="No Good/Out of Stdrd"/>
    <s v="Insulator-Steel"/>
    <s v="Repair"/>
    <s v="44773926"/>
    <s v="T2 DI SLT SPRNG-TGR CRK 10/85 COTTER KEY"/>
    <s v="ICS"/>
  </r>
  <r>
    <s v="LC"/>
    <s v="120882388"/>
    <s v="026/157"/>
    <s v="T2 DI TMBLR-SN LS OBSP 26/157 WASH INSS"/>
    <s v="PISMOBCH"/>
    <s v="ETL.3960.TOWR"/>
    <d v="2021-04-26T00:00:00"/>
    <d v="2021-04-22T00:00:00"/>
    <d v="2021-05-21T00:00:00"/>
    <x v="63"/>
    <d v="2021-07-21T00:00:00"/>
    <x v="0"/>
    <s v="532"/>
    <x v="1"/>
    <s v="Closed"/>
    <s v="HFTD 2"/>
    <s v="RELW OTHR FIRE COMP OH   TR2  PRTO AIR  FRAB"/>
    <s v="No Good/Out of Stdrd"/>
    <s v="Insulator-Steel"/>
    <s v="Replace"/>
    <s v="31542613"/>
    <s v="T2 DI TMBLR-SN LS OBSP 26/157 WASH INSS"/>
    <s v="93K"/>
  </r>
  <r>
    <s v="LC"/>
    <s v="120889278"/>
    <s v="001/015"/>
    <s v="T2 DI CHRISTIE-WILLOW PASS 1/15 COTR KEY"/>
    <s v="CONCORD"/>
    <s v="ETL.6370.INSL.CERA"/>
    <d v="2021-04-27T00:00:00"/>
    <d v="2021-04-26T00:00:00"/>
    <d v="2021-05-21T00:00:00"/>
    <x v="66"/>
    <d v="2021-07-25T00:00:00"/>
    <x v="0"/>
    <s v="630"/>
    <x v="1"/>
    <s v="Closed"/>
    <s v="HFTD 2"/>
    <s v="RELW OTHR FIRE COMP OH   TR2  PRTO AIR"/>
    <s v="No Good/Out of Stdrd"/>
    <s v="Insulator-Wood"/>
    <s v="Repair"/>
    <s v="44766973"/>
    <s v="T2 DI CHRISTIE-WILLOW PASS 1/15 COTR KEY"/>
    <s v="ICW"/>
  </r>
  <r>
    <s v="LC"/>
    <s v="120889562"/>
    <s v="035/153"/>
    <s v="T2 DI MRR BY-SLR SW ST #2 35/153 COTR KY"/>
    <s v="PISMOBCH"/>
    <s v="ETL.5310.INSL"/>
    <d v="2021-04-27T00:00:00"/>
    <d v="2021-04-26T00:00:00"/>
    <d v="2021-05-22T00:00:00"/>
    <x v="66"/>
    <d v="2021-07-25T00:00:00"/>
    <x v="0"/>
    <s v="628"/>
    <x v="1"/>
    <s v="Closed"/>
    <s v="HFTD 2"/>
    <s v="RELW OTHR FIRE COMP OH   TR2  PRTO AIR"/>
    <s v="No Good/Out of Stdrd"/>
    <s v="Insulator-Steel"/>
    <s v="Repair"/>
    <s v="44772570"/>
    <s v="T2 DI MRR BY-SLR SW ST #2 35/153 COTR KY"/>
    <s v="ICS"/>
  </r>
  <r>
    <s v="LC"/>
    <s v="120889794"/>
    <s v="016/131"/>
    <s v="T2 EI PIT #1-CTTNWD 16/131 RPR FOND"/>
    <s v="TABLEMTN"/>
    <s v="ETL.5390.TOWR"/>
    <d v="2021-04-27T00:00:00"/>
    <d v="2021-04-27T00:00:00"/>
    <d v="2021-05-19T00:00:00"/>
    <x v="67"/>
    <d v="2021-07-27T00:00:00"/>
    <x v="0"/>
    <s v="543"/>
    <x v="2"/>
    <s v="Closed"/>
    <s v="HFTD 2"/>
    <s v="RELW INSP COMP OH   FMOB TR2  PRTO"/>
    <s v="No Good/Out of Stdrd"/>
    <s v="Foundation/Concrete-Tower"/>
    <s v="Repair"/>
    <s v="44795223"/>
    <s v="T2 EI PIT #1-CTTNWD 16/131 RPR FOND"/>
    <s v="ICQ"/>
  </r>
  <r>
    <s v="LC"/>
    <s v="120890113"/>
    <s v="C011/047"/>
    <s v="T2 DI CBRN-LS AGLS S S-PN C11/47 RPL INS"/>
    <s v="MOSSLNDG"/>
    <s v="ETL.4460.INSL"/>
    <d v="2021-04-27T00:00:00"/>
    <d v="2021-04-26T00:00:00"/>
    <d v="2021-04-30T00:00:00"/>
    <x v="66"/>
    <d v="2021-07-25T00:00:00"/>
    <x v="0"/>
    <s v="532"/>
    <x v="1"/>
    <s v="Closed"/>
    <s v="HFTD 2"/>
    <s v="POHW OTHR FIRE COMP OH   TR2"/>
    <s v="No Good/Out of Stdrd"/>
    <s v="Insulator-Steel"/>
    <s v="Replace"/>
    <s v="31537492"/>
    <s v="T2 DI CBRN-LS AGLS S S-PN C11/47 RPL INS"/>
    <s v="93K"/>
  </r>
  <r>
    <s v="LC"/>
    <s v="120890623"/>
    <s v="032/138"/>
    <s v="T2 DI MRR BY-SLR SW ST #1 32/138 RPL INS"/>
    <s v="PISMOBCH"/>
    <s v="ETL.5300.INSL"/>
    <d v="2021-04-27T00:00:00"/>
    <d v="2021-04-26T00:00:00"/>
    <d v="2021-08-12T00:00:00"/>
    <x v="66"/>
    <d v="2021-07-25T00:00:00"/>
    <x v="0"/>
    <s v="532"/>
    <x v="1"/>
    <s v="Closed"/>
    <s v="HFTD 2"/>
    <s v="RELW OTHR FIRE COMP OH   TR2  PRTO AIR"/>
    <s v="No Good/Out of Stdrd"/>
    <s v="Insulator-Steel"/>
    <s v="Replace"/>
    <s v="31537419"/>
    <s v="T2 DI MRR BY-SLR SW ST #1 32/138 RPL INS"/>
    <s v="93K"/>
  </r>
  <r>
    <s v="LC"/>
    <s v="120890937"/>
    <s v="036/240"/>
    <s v="T2 DI CRESTA-RIO OSO 036/240 COTR KEY"/>
    <s v="TABLEMTN"/>
    <s v="ETL.4590.INSL.CERA"/>
    <d v="2021-04-27T00:00:00"/>
    <d v="2021-04-26T00:00:00"/>
    <d v="2021-07-16T00:00:00"/>
    <x v="66"/>
    <d v="2021-07-25T00:00:00"/>
    <x v="0"/>
    <s v="628"/>
    <x v="1"/>
    <s v="Closed"/>
    <s v="HFTD 2"/>
    <s v="RELW OTHR FIRE COMP OH   TR2  PRTO AIR"/>
    <s v="No Good/Out of Stdrd"/>
    <s v="Insulator-Steel"/>
    <s v="Repair"/>
    <s v="44795230"/>
    <s v="T2 DI CRESTA-RIO OSO 036/240 COTR KEY"/>
    <s v="ICS"/>
  </r>
  <r>
    <s v="LC"/>
    <s v="120891023"/>
    <s v="036/157"/>
    <s v="T2 DI MR BY-SLR SW ST #1 36/157 COTR KEY"/>
    <s v="PISMOBCH"/>
    <s v="ETL.5300.INSL"/>
    <d v="2021-04-27T00:00:00"/>
    <d v="2021-04-26T00:00:00"/>
    <d v="2021-05-22T00:00:00"/>
    <x v="66"/>
    <d v="2021-07-25T00:00:00"/>
    <x v="0"/>
    <s v="628"/>
    <x v="1"/>
    <s v="Closed"/>
    <s v="HFTD 2"/>
    <s v="RELW OTHR FIRE COMP OH   TR2  PRTO AIR"/>
    <s v="No Good/Out of Stdrd"/>
    <s v="Insulator-Steel"/>
    <s v="Repair"/>
    <s v="44772571"/>
    <s v="T2 DI MR BY-SLR SW ST #1 36/157 COTR KEY"/>
    <s v="ICS"/>
  </r>
  <r>
    <s v="LC"/>
    <s v="120891378"/>
    <s v="009/105"/>
    <s v="T2 EI DRUM-SUMMIT#2 9/105C COTR KEY"/>
    <s v="SACTO"/>
    <s v="ETL.1450.POLE.WDPS"/>
    <d v="2021-04-27T00:00:00"/>
    <d v="2021-04-27T00:00:00"/>
    <d v="2021-05-08T00:00:00"/>
    <x v="67"/>
    <d v="2021-07-27T00:00:00"/>
    <x v="0"/>
    <s v="630"/>
    <x v="1"/>
    <s v="Closed"/>
    <s v="HFTD 2"/>
    <s v="RELW INSP COMP OH   FMOB TR2  PRTO"/>
    <s v="No Good/Out of Stdrd"/>
    <s v="Insulator-Wood"/>
    <s v="Repair"/>
    <s v="44774085"/>
    <s v="T2 EI DRUM-SUMMIT#2 9/105C COTR KEY"/>
    <s v="ICW"/>
  </r>
  <r>
    <s v="LC"/>
    <s v="120892583"/>
    <s v="005/005"/>
    <s v="T2 DI CHOWCHILLA-KERCKHOFF 5/5 RPR INSW"/>
    <s v="FRESNO"/>
    <s v="ETL.1250.INSL.NCER"/>
    <d v="2021-04-27T00:00:00"/>
    <d v="2021-04-22T00:00:00"/>
    <d v="2021-05-20T00:00:00"/>
    <x v="63"/>
    <d v="2021-07-22T00:00:00"/>
    <x v="0"/>
    <s v="630"/>
    <x v="1"/>
    <s v="Closed"/>
    <s v="HFTD 2"/>
    <s v="RELW OTHR FIRE COMP OH   TR2  PRTO AIR"/>
    <s v="No Good/Out of Stdrd"/>
    <s v="Insulator-Wood"/>
    <s v="Repair"/>
    <s v="44772726"/>
    <s v="T2 DI CHOWCHILLA-KERCKHOFF 5/5 RPR INSW"/>
    <s v="ICW"/>
  </r>
  <r>
    <s v="LC"/>
    <s v="120892762"/>
    <s v="034/148"/>
    <s v="T2 DI MRR BY-SLR SW STA #2 34/148 RPL IN"/>
    <s v="PISMOBCH"/>
    <s v="ETL.5310.INSL"/>
    <d v="2021-04-27T00:00:00"/>
    <d v="2021-04-26T00:00:00"/>
    <d v="2021-06-30T00:00:00"/>
    <x v="66"/>
    <d v="2021-07-25T00:00:00"/>
    <x v="0"/>
    <s v="532"/>
    <x v="1"/>
    <s v="Closed"/>
    <s v="HFTD 2"/>
    <s v="RELW OTHR FIRE COMP OH   TR2  PRTO AIR"/>
    <s v="No Good/Out of Stdrd"/>
    <s v="Insulator-Steel"/>
    <s v="Replace"/>
    <s v="31539125"/>
    <s v="T2 DI MRR BY-SLR SW STA #2 34/148 RPL IN"/>
    <s v="93K"/>
  </r>
  <r>
    <s v="LC"/>
    <s v="120892798"/>
    <s v="021/147"/>
    <s v="T2 DI HELMS-GREGG #1 21/147 INS COTR KEY"/>
    <s v="FRESNO"/>
    <s v="ETL.4870.INSL"/>
    <d v="2021-04-27T00:00:00"/>
    <d v="2021-04-16T00:00:00"/>
    <d v="2021-06-01T00:00:00"/>
    <x v="58"/>
    <d v="2021-07-15T00:00:00"/>
    <x v="0"/>
    <s v="628"/>
    <x v="1"/>
    <s v="Closed"/>
    <s v="HFTD 2"/>
    <s v="RELW OTHR FIRE COMP OH   TR2  PRTO AIR"/>
    <s v="No Good/Out of Stdrd"/>
    <s v="Insulator-Steel"/>
    <s v="Repair"/>
    <s v="44772728"/>
    <s v="T2 DI HELMS-GREGG #1 21/147 INS COTR KEY"/>
    <s v="ICS"/>
  </r>
  <r>
    <s v="LC"/>
    <s v="120893359"/>
    <s v="019/004"/>
    <s v="T2 DI TULE-SPRINGVILLE 019/004 REFRAME"/>
    <s v="MIDWAY"/>
    <s v="ETL.9040.POLE.WOOD"/>
    <d v="2021-04-28T00:00:00"/>
    <d v="2021-04-27T00:00:00"/>
    <d v="2021-07-15T00:00:00"/>
    <x v="67"/>
    <d v="2021-07-26T00:00:00"/>
    <x v="0"/>
    <s v="637"/>
    <x v="1"/>
    <s v="Closed"/>
    <s v="HFTD 2"/>
    <s v="RELW OTHR FIRE COMP OH   TR2  PRTO AIR"/>
    <s v="No Good/Out of Stdrd"/>
    <s v="Crossarm-Wood"/>
    <s v="Replace"/>
    <s v="31537557"/>
    <s v="T2 DI TULE-SPRINGVILLE 019/004 REFRAME"/>
    <s v="93E"/>
  </r>
  <r>
    <s v="LC"/>
    <s v="120893791"/>
    <s v="020/159"/>
    <s v="T2 EI PARADISE-TABLE MTN 20/159 COTR KEY"/>
    <s v="TABLEMTN"/>
    <s v="ETL.4316.POLE.WDPS"/>
    <d v="2021-04-28T00:00:00"/>
    <d v="2021-04-28T00:00:00"/>
    <d v="2021-04-26T00:00:00"/>
    <x v="68"/>
    <d v="2021-07-28T00:00:00"/>
    <x v="0"/>
    <s v="630"/>
    <x v="1"/>
    <s v="Closed"/>
    <s v="HFTD 2"/>
    <s v="RELW INSP COMP OH   FMOB TR2  PRTO"/>
    <s v="No Good/Out of Stdrd"/>
    <s v="Insulator-Wood"/>
    <s v="Repair"/>
    <s v="44795222"/>
    <s v="T2 EI PARADISE-TABLE MTN 20/159 COTR KEY"/>
    <s v="ICW"/>
  </r>
  <r>
    <s v="LC"/>
    <s v="120893986"/>
    <s v="031/187"/>
    <s v="T2 DI HELMS-GREGG #2 31/187 RPR INSS"/>
    <s v="FRESNO"/>
    <s v="ETL.4880.INSL"/>
    <d v="2021-04-28T00:00:00"/>
    <d v="2021-04-27T00:00:00"/>
    <d v="2021-06-17T00:00:00"/>
    <x v="67"/>
    <d v="2021-07-26T00:00:00"/>
    <x v="0"/>
    <s v="628"/>
    <x v="1"/>
    <s v="Closed"/>
    <s v="HFTD 2"/>
    <s v="RELW OTHR FIRE COMP OH   TR2  PRTO AIR"/>
    <s v="No Good/Out of Stdrd"/>
    <s v="Insulator-Steel"/>
    <s v="Repair"/>
    <s v="44772729"/>
    <s v="T2 DI HELMS-GREGG #2 31/187 RPR INSS"/>
    <s v="ICS"/>
  </r>
  <r>
    <s v="LC"/>
    <s v="120894047"/>
    <s v="042/203"/>
    <s v="T2 DI LKVLL-SBRANTE #2 42/203 COTR KEY"/>
    <s v="CONCORD"/>
    <s v="ETL.4960.INSL.CERA"/>
    <d v="2021-04-28T00:00:00"/>
    <d v="2021-04-28T00:00:00"/>
    <d v="2021-05-26T00:00:00"/>
    <x v="68"/>
    <d v="2021-07-27T00:00:00"/>
    <x v="0"/>
    <s v="628"/>
    <x v="1"/>
    <s v="Closed"/>
    <s v="HFTD 2"/>
    <s v="RELW OTHR FIRE COMP OH   TR2  PRTO AIR"/>
    <s v="No Good/Out of Stdrd"/>
    <s v="Insulator-Steel"/>
    <s v="Repair"/>
    <s v="44770576"/>
    <s v="T2 DI LKVLL-SBRANTE #2 42/203 COTR KEY"/>
    <s v="ICS"/>
  </r>
  <r>
    <s v="LC"/>
    <s v="120896768"/>
    <s v=":014/088"/>
    <s v="T2 DI MRGN HLL-LLGS :14/88 RPR INSS"/>
    <s v="MOSSLNDG"/>
    <s v="ETL.2800.INSL.CERA"/>
    <d v="2021-04-28T00:00:00"/>
    <d v="2021-04-28T00:00:00"/>
    <d v="2021-05-07T00:00:00"/>
    <x v="68"/>
    <d v="2021-07-27T00:00:00"/>
    <x v="0"/>
    <s v="628"/>
    <x v="1"/>
    <s v="Closed"/>
    <s v="HFTD 2"/>
    <s v="RELW OTHR FIRE COMP OH   TR2  PRTO"/>
    <s v="No Good/Out of Stdrd"/>
    <s v="Insulator-Steel"/>
    <s v="Repair"/>
    <s v="44768202"/>
    <s v="T2 DI MRGN HLL-LLGS :14/88 RPR INSS"/>
    <s v="ICS"/>
  </r>
  <r>
    <s v="LC"/>
    <s v="120897396"/>
    <s v="037/161"/>
    <s v="T2 EI MORRO BAY-SOLR SS#1 37/161 COTR KY"/>
    <s v="PISMOBCH"/>
    <s v="ETL.5300.INSL"/>
    <d v="2021-04-28T00:00:00"/>
    <d v="2021-04-28T00:00:00"/>
    <d v="2021-05-24T00:00:00"/>
    <x v="68"/>
    <d v="2021-07-28T00:00:00"/>
    <x v="0"/>
    <s v="628"/>
    <x v="1"/>
    <s v="Closed"/>
    <s v="HFTD 2"/>
    <s v="RELW INSP COMP OH   FMOB TR2  PRTO"/>
    <s v="No Good/Out of Stdrd"/>
    <s v="Insulator-Steel"/>
    <s v="Repair"/>
    <s v="44772579"/>
    <s v="T2 EI MORRO BAY-SOLR SS#1 37/161 COTR KY"/>
    <s v="ICS"/>
  </r>
  <r>
    <s v="LC"/>
    <s v="120897397"/>
    <s v="037/161"/>
    <s v="T2 EI MORRO BAY-SOLR SS#2 37/161 COTR KY"/>
    <s v="PISMOBCH"/>
    <s v="ETL.5310.INSL"/>
    <d v="2021-04-28T00:00:00"/>
    <d v="2021-04-28T00:00:00"/>
    <d v="2021-05-22T00:00:00"/>
    <x v="68"/>
    <d v="2021-07-28T00:00:00"/>
    <x v="0"/>
    <s v="628"/>
    <x v="1"/>
    <s v="Closed"/>
    <s v="HFTD 2"/>
    <s v="RELW INSP COMP OH   FMOB TR2  PRTO"/>
    <s v="No Good/Out of Stdrd"/>
    <s v="Insulator-Steel"/>
    <s v="Repair"/>
    <s v="44772609"/>
    <s v="T2 EI MORRO BAY-SOLR SS#2 37/161 COTR KY"/>
    <s v="ICS"/>
  </r>
  <r>
    <s v="LC"/>
    <s v="120897841"/>
    <s v="000/024"/>
    <s v="EI T2 COLGATE-ALLEGHANY 0/24 RPL STRW"/>
    <s v="SACTO"/>
    <s v="ETL.6470.POLE.WOOD"/>
    <d v="2021-04-28T00:00:00"/>
    <d v="2021-04-28T00:00:00"/>
    <d v="2021-07-08T00:00:00"/>
    <x v="68"/>
    <d v="2021-07-28T00:00:00"/>
    <x v="0"/>
    <s v="372"/>
    <x v="2"/>
    <s v="Closed"/>
    <s v="HFTD 2"/>
    <s v="RELW INSP COMP OH   FMOB TR2  PRTO FRAB"/>
    <s v="No Good/Out of Stdrd"/>
    <s v="Structure-Wood"/>
    <s v="Replace"/>
    <s v="31539577"/>
    <s v="EI T2 COLGATE-ALLEGHANY 0/24 RPL STRW"/>
    <s v="70Y"/>
  </r>
  <r>
    <s v="LC"/>
    <s v="120898014"/>
    <s v="042/205"/>
    <s v="T2 DI LKEVLL-SBRANT #2 42/205 COTR KEY"/>
    <s v="CONCORD"/>
    <s v="ETL.4960.INSL"/>
    <d v="2021-04-28T00:00:00"/>
    <d v="2021-04-28T00:00:00"/>
    <d v="2021-05-26T00:00:00"/>
    <x v="68"/>
    <d v="2021-07-27T00:00:00"/>
    <x v="0"/>
    <s v="628"/>
    <x v="1"/>
    <s v="Closed"/>
    <s v="HFTD 2"/>
    <s v="RELW OTHR FIRE COMP OH   TR2  PRTO AIR"/>
    <s v="No Good/Out of Stdrd"/>
    <s v="Insulator-Steel"/>
    <s v="Repair"/>
    <s v="44770575"/>
    <s v="T2 DI LKEVLL-SBRANT #2 42/205 COTR KEY"/>
    <s v="ICS"/>
  </r>
  <r>
    <s v="LC"/>
    <s v="120899849"/>
    <s v="026/118"/>
    <s v="T2 DI TESLA-LOS BANOS #1 26/118 RPR OGPW"/>
    <s v="VICTOR"/>
    <s v="ETL.6100.TOWR"/>
    <d v="2021-04-29T00:00:00"/>
    <d v="2021-04-28T00:00:00"/>
    <d v="2021-06-12T00:00:00"/>
    <x v="68"/>
    <d v="2021-07-27T00:00:00"/>
    <x v="0"/>
    <s v="628"/>
    <x v="1"/>
    <s v="Closed"/>
    <s v="HFTD 2"/>
    <s v="RELW OTHR FIRE COMP OH   TR2  PRTO AIR"/>
    <s v="No Good/Out of Stdrd"/>
    <s v="Shield Wire / OPGW-Steel"/>
    <s v="Repair"/>
    <s v="44774042"/>
    <s v="T2 DI TESLA-LOS BANOS #1 26/118 RPR OGPW"/>
    <s v="ICS"/>
  </r>
  <r>
    <s v="LC"/>
    <s v="120903838"/>
    <s v="X006/029"/>
    <s v="T2 DI DIABLO-MESA X6/29 RPR OPGW"/>
    <s v="PISMOBCH"/>
    <s v="ETL.4620.TOWR"/>
    <d v="2021-04-29T00:00:00"/>
    <d v="2021-04-29T00:00:00"/>
    <d v="2021-05-21T00:00:00"/>
    <x v="69"/>
    <d v="2021-07-28T00:00:00"/>
    <x v="0"/>
    <s v="628"/>
    <x v="1"/>
    <s v="Closed"/>
    <s v="HFTD 2"/>
    <s v="RELW OTHR FIRE COMP OH   TR2  PRTO AIR"/>
    <s v="No Good/Out of Stdrd"/>
    <s v="Shield Wire / OPGW-Steel"/>
    <s v="Repair"/>
    <s v="44772611"/>
    <s v="T2 DI DIABLO-MESA X6/29 RPR OPGW"/>
    <s v="ICS"/>
  </r>
  <r>
    <s v="LC"/>
    <s v="120903879"/>
    <s v="019/078"/>
    <s v="T2 DI DIABLO-MIDWAY #2 19/78 COTR KEY"/>
    <s v="PISMOBCH"/>
    <s v="ETL.5970.INSL.CERA"/>
    <d v="2021-04-29T00:00:00"/>
    <d v="2021-04-29T00:00:00"/>
    <d v="2021-05-10T00:00:00"/>
    <x v="69"/>
    <d v="2021-07-28T00:00:00"/>
    <x v="0"/>
    <s v="628"/>
    <x v="1"/>
    <s v="Closed"/>
    <s v="HFTD 2"/>
    <s v="RELW OTHR FIRE COMP OH   TR2  PRTO"/>
    <s v="No Good/Out of Stdrd"/>
    <s v="Insulator-Steel"/>
    <s v="Repair"/>
    <s v="44772578"/>
    <s v="T2 DI DIABLO-MIDWAY #2 19/78 COTR KEY"/>
    <s v="ICS"/>
  </r>
  <r>
    <s v="LC"/>
    <s v="120904022"/>
    <s v="X009/039"/>
    <s v="T2 DI DIABLO-MESA X9/39 COTR KEY"/>
    <s v="PISMOBCH"/>
    <s v="ETL.4620.INSL"/>
    <d v="2021-04-29T00:00:00"/>
    <d v="2021-04-28T00:00:00"/>
    <d v="2021-06-08T00:00:00"/>
    <x v="68"/>
    <d v="2021-07-27T00:00:00"/>
    <x v="0"/>
    <s v="628"/>
    <x v="1"/>
    <s v="Closed"/>
    <s v="HFTD 2"/>
    <s v="RELW OTHR FIRE COMP OH   TR2  PRTO AIR"/>
    <s v="No Good/Out of Stdrd"/>
    <s v="Insulator-Steel"/>
    <s v="Repair"/>
    <s v="44772573"/>
    <s v="T2 DI DIABLO-MESA X9/39 COTR KEY"/>
    <s v="ICS"/>
  </r>
  <r>
    <s v="LC"/>
    <s v="120904024"/>
    <s v="017/120"/>
    <s v="T2 DI HELMS-GREGG #2 17/120 COTR KEY"/>
    <s v="FRESNO"/>
    <s v="ETL.4880.INSL"/>
    <d v="2021-04-29T00:00:00"/>
    <d v="2021-04-27T00:00:00"/>
    <d v="2021-06-11T00:00:00"/>
    <x v="67"/>
    <d v="2021-07-26T00:00:00"/>
    <x v="0"/>
    <s v="628"/>
    <x v="1"/>
    <s v="Closed"/>
    <s v="HFTD 2"/>
    <s v="RELW OTHR FIRE COMP OH   TR2  PRTO AIR"/>
    <s v="No Good/Out of Stdrd"/>
    <s v="Insulator-Steel"/>
    <s v="Repair"/>
    <s v="44772730"/>
    <s v="T2 DI HELMS-GREGG #2 17/120 COTR KEY"/>
    <s v="ICS"/>
  </r>
  <r>
    <s v="LC"/>
    <s v="120904191"/>
    <s v="006/003"/>
    <s v="T2 DI FULTON-HOPLAND 006/003 GRD WAS INS"/>
    <s v="LAKEVLLE"/>
    <s v="ETL.6890.INSL.CERA"/>
    <d v="2021-04-29T00:00:00"/>
    <d v="2021-04-28T00:00:00"/>
    <d v="2021-05-18T00:00:00"/>
    <x v="68"/>
    <d v="2021-07-27T00:00:00"/>
    <x v="0"/>
    <s v="622"/>
    <x v="1"/>
    <s v="Closed"/>
    <s v="HFTD 2"/>
    <s v="POHW OTHR FIRE COMP OH   TR2  PRTO AIR"/>
    <s v="Contaminated"/>
    <s v="Insulator"/>
    <s v="Ground Wash"/>
    <s v="44766589"/>
    <s v="T3 DI FULTON-HOPLAND 2/1 GRD WSH INSW"/>
    <s v="ICD"/>
  </r>
  <r>
    <s v="LC"/>
    <s v="120906580"/>
    <s v="013/055"/>
    <s v="T2 DI MORRO BAY-TEMPLETON 13/55 RPR OPGW"/>
    <s v="PISMOBCH"/>
    <s v="ETL.5933.TOWR"/>
    <d v="2021-04-30T00:00:00"/>
    <d v="2021-04-29T00:00:00"/>
    <d v="2021-05-21T00:00:00"/>
    <x v="69"/>
    <d v="2021-07-28T00:00:00"/>
    <x v="0"/>
    <s v="628"/>
    <x v="1"/>
    <s v="Closed"/>
    <s v="HFTD 2"/>
    <s v="RELW OTHR FIRE COMP OH   TR2  PRTO AIR"/>
    <s v="No Good/Out of Stdrd"/>
    <s v="Shield Wire / OPGW-Steel"/>
    <s v="Repair"/>
    <s v="44772610"/>
    <s v="T2 DI MORRO BAY-TEMPLETON 13/55 RPR OPGW"/>
    <s v="ICS"/>
  </r>
  <r>
    <s v="LC"/>
    <s v="120906881"/>
    <s v="003/014"/>
    <s v="T2 DI MORRO BAY-DIABLO 3/14 COTR KEY"/>
    <s v="PISMOBCH"/>
    <s v="ETL.5260.INSL.NCER"/>
    <d v="2021-04-30T00:00:00"/>
    <d v="2021-04-29T00:00:00"/>
    <d v="2021-05-10T00:00:00"/>
    <x v="69"/>
    <d v="2021-07-28T00:00:00"/>
    <x v="0"/>
    <s v="628"/>
    <x v="1"/>
    <s v="Closed"/>
    <s v="HFTD 2"/>
    <s v="RELW OTHR FIRE ACCM COMP OH   TR2  PRTO"/>
    <s v="No Good/Out of Stdrd"/>
    <s v="Insulator-Steel"/>
    <s v="Repair"/>
    <s v="44772615"/>
    <s v="T2 DI MORRO BAY-MESA 3/14 COTR KEY"/>
    <s v="ICS"/>
  </r>
  <r>
    <s v="LC"/>
    <s v="120907478"/>
    <s v="002/025"/>
    <s v="T2 EI PIT #3-PIT #1 2/025 COTR KEY"/>
    <s v="TABLEMTN"/>
    <s v="ETL.5400.TOWR"/>
    <d v="2021-04-30T00:00:00"/>
    <d v="2021-04-30T00:00:00"/>
    <d v="2021-05-26T00:00:00"/>
    <x v="70"/>
    <d v="2021-07-30T00:00:00"/>
    <x v="0"/>
    <s v="628"/>
    <x v="1"/>
    <s v="Closed"/>
    <s v="HFTD 2"/>
    <s v="RELW INSP COMP OH   FMOB TR2  PRTO"/>
    <s v="No Good/Out of Stdrd"/>
    <s v="Insulator-Steel"/>
    <s v="Repair"/>
    <s v="44795183"/>
    <s v="T2 EI PIT #3-PIT #1 2/025 COTR KEY"/>
    <s v="ICS"/>
  </r>
  <r>
    <s v="LC"/>
    <s v="120909451"/>
    <s v="033/140"/>
    <s v="T2 DI TESLA-METCALF 33/140 GRND WASH"/>
    <s v="METCALF"/>
    <s v="ETL.6110.INSL"/>
    <d v="2021-04-30T00:00:00"/>
    <d v="2021-04-30T00:00:00"/>
    <d v="2021-05-28T00:00:00"/>
    <x v="70"/>
    <d v="2021-07-30T00:00:00"/>
    <x v="0"/>
    <s v="622"/>
    <x v="1"/>
    <s v="Closed"/>
    <s v="HFTD 2"/>
    <s v="RELW OTHR FIRE COMP OH   TR2  PRTO AIR"/>
    <s v="Contaminated"/>
    <s v="Insulator"/>
    <s v="Ground Wash"/>
    <s v="44772453"/>
    <s v="T2 DI TESLA-METCALF 33/140 GRND WASH"/>
    <s v="ICD"/>
  </r>
  <r>
    <s v="LC"/>
    <s v="120910984"/>
    <s v="014/053"/>
    <s v="T2 DI DIABLO-MIDWAY #2 014/053 COTR KEY"/>
    <s v="PISMOBCH"/>
    <s v="ETL.5970.INSL"/>
    <d v="2021-04-30T00:00:00"/>
    <d v="2021-04-30T00:00:00"/>
    <d v="2021-05-11T00:00:00"/>
    <x v="70"/>
    <d v="2021-07-29T00:00:00"/>
    <x v="0"/>
    <s v="628"/>
    <x v="1"/>
    <s v="Closed"/>
    <s v="HFTD 2"/>
    <s v="RELW OTHR FIRE COMP OH   TR2  PRTO AIR"/>
    <s v="No Good/Out of Stdrd"/>
    <s v="Insulator-Steel"/>
    <s v="Repair"/>
    <s v="44772601"/>
    <s v="T2 DI DIABLO-MIDWAY #2 014/053 COTR KEY"/>
    <s v="ICS"/>
  </r>
  <r>
    <s v="LC"/>
    <s v="120912258"/>
    <s v="028/214"/>
    <s v="T2 DI MIDDLE FORK-GOLD HILL 28/214 COTR"/>
    <s v="SACTO"/>
    <s v="ETL.5140.INSL.NCER"/>
    <d v="2021-05-01T00:00:00"/>
    <d v="2021-04-30T00:00:00"/>
    <d v="2021-06-26T00:00:00"/>
    <x v="70"/>
    <d v="2021-07-29T00:00:00"/>
    <x v="0"/>
    <s v="628"/>
    <x v="1"/>
    <s v="Closed"/>
    <s v="HFTD 2"/>
    <s v="RELW OTHR FIRE COMP OH   TR2  PRTO AIR"/>
    <s v="No Good/Out of Stdrd"/>
    <s v="Insulator-Steel"/>
    <s v="Repair"/>
    <s v="44775435"/>
    <s v="T2 DI MIDDLE FORK-GOLD HILL 28/214 COTR"/>
    <s v="ICS"/>
  </r>
  <r>
    <s v="LC"/>
    <s v="120912426"/>
    <s v="005/066"/>
    <s v="T2 EI GREEN VALLEY-PAUL 05/066R RPL PL"/>
    <s v="MOSSLNDG"/>
    <s v="ETL.1730.POLE.WDPS"/>
    <d v="2021-05-01T00:00:00"/>
    <d v="2021-05-01T00:00:00"/>
    <d v="2022-10-28T00:00:00"/>
    <x v="71"/>
    <d v="2022-05-01T00:00:00"/>
    <x v="1"/>
    <s v="372"/>
    <x v="2"/>
    <s v="Closed"/>
    <s v="HFTD 2"/>
    <s v="REGW OTHR COMP OH   FMOB TR2  PRTO SR22"/>
    <s v="No Good/Out of Stdrd"/>
    <s v="Structure-Wood"/>
    <s v="Replace"/>
    <s v="31537554"/>
    <s v="T2 EI GREEN VALLEY-PAUL 05/066 RPL PL"/>
    <s v="70Y"/>
  </r>
  <r>
    <s v="LC"/>
    <s v="120913777"/>
    <s v="002/067"/>
    <s v="T2 EI HMLTN BRNCH-CHSTR 2/67 RPL STRW"/>
    <s v="TABLEMTN"/>
    <s v="ETL.7000.POLE.WOOD"/>
    <d v="2021-05-01T00:00:00"/>
    <d v="2021-05-01T00:00:00"/>
    <d v="2021-05-21T00:00:00"/>
    <x v="71"/>
    <d v="2021-08-01T00:00:00"/>
    <x v="0"/>
    <s v="372"/>
    <x v="2"/>
    <s v="Closed"/>
    <s v="HFTD 2"/>
    <s v="RELW INSP COMP OH   FMOB TR2  PRTO"/>
    <s v="No Good/Out of Stdrd"/>
    <s v="Structure-Wood"/>
    <s v="Replace"/>
    <s v="31539579"/>
    <s v="T2 EI HMLTN BRNCH-CHSTR 2/67 RPL STRW"/>
    <s v="70Y"/>
  </r>
  <r>
    <s v="LC"/>
    <s v="120919790"/>
    <s v="003/017"/>
    <s v="T2 DI MORRO BAY-MESA 003/017 COTR KEY"/>
    <s v="PISMOBCH"/>
    <s v="ETL.5290.INSL.NCER"/>
    <d v="2021-05-03T00:00:00"/>
    <d v="2021-04-29T00:00:00"/>
    <d v="2021-05-18T00:00:00"/>
    <x v="69"/>
    <d v="2021-07-28T00:00:00"/>
    <x v="0"/>
    <s v="628"/>
    <x v="1"/>
    <s v="Closed"/>
    <s v="HFTD 2"/>
    <s v="RELW OTHR FIRE COMP OH   TR2  PRTO AIR"/>
    <s v="No Good/Out of Stdrd"/>
    <s v="Insulator-Steel"/>
    <s v="Repair"/>
    <s v="44808449"/>
    <s v="T2 DI MORRO BAY-MESA 003/017 COTR KEY"/>
    <s v="ICS"/>
  </r>
  <r>
    <s v="LC"/>
    <s v="120919852"/>
    <s v="005/025"/>
    <s v="T2 DI MORRO BAY-MESA 5/25 RPR OPGW"/>
    <s v="PISMOBCH"/>
    <s v="ETL.5290.TOWR"/>
    <d v="2021-05-03T00:00:00"/>
    <d v="2021-04-29T00:00:00"/>
    <d v="2021-05-21T00:00:00"/>
    <x v="69"/>
    <d v="2021-07-28T00:00:00"/>
    <x v="0"/>
    <s v="628"/>
    <x v="1"/>
    <s v="Closed"/>
    <s v="HFTD 2"/>
    <s v="RELW OTHR FIRE COMP OH   TR2  PRTO AIR"/>
    <s v="No Good/Out of Stdrd"/>
    <s v="Shield Wire / OPGW-Steel"/>
    <s v="Repair"/>
    <s v="44815664"/>
    <s v="T2 DI MORRO BAY-MESA 5/25 RPR OPGW"/>
    <s v="ICS"/>
  </r>
  <r>
    <s v="LC"/>
    <s v="120920513"/>
    <s v="013/051"/>
    <s v="T2 DI DIABLO-MIDWAY #3 13/51 RPR INSS"/>
    <s v="PISMOBCH"/>
    <s v="ETL.5980.INSL"/>
    <d v="2021-05-03T00:00:00"/>
    <d v="2021-05-03T00:00:00"/>
    <d v="2021-05-10T00:00:00"/>
    <x v="72"/>
    <d v="2021-08-03T00:00:00"/>
    <x v="0"/>
    <s v="628"/>
    <x v="1"/>
    <s v="Closed"/>
    <s v="HFTD 2"/>
    <s v="RELW OTHR FIRE COMP OH   TR2  PRTO"/>
    <s v="No Good/Out of Stdrd"/>
    <s v="Insulator-Steel"/>
    <s v="Repair"/>
    <s v="44779290"/>
    <s v="T2 DI DIABLO-MIDWAY #3 13/51 RPR INSS"/>
    <s v="ICS"/>
  </r>
  <r>
    <s v="LC"/>
    <s v="120921107"/>
    <s v="008/034"/>
    <s v="EI T2 TESLA-METCALF 8/34 RPL SPLICE"/>
    <s v="METCALF"/>
    <s v="ETL.6110.INSL.NCER"/>
    <d v="2021-05-03T00:00:00"/>
    <d v="2021-05-03T00:00:00"/>
    <d v="2021-05-28T00:00:00"/>
    <x v="72"/>
    <d v="2021-08-03T00:00:00"/>
    <x v="0"/>
    <s v="628"/>
    <x v="2"/>
    <s v="Closed"/>
    <s v="HFTD 2"/>
    <s v="RELW INSP COMP OH   FMOB TR2  PRTO"/>
    <s v="No Good/Out of Stdrd"/>
    <s v="Splice-Steel"/>
    <s v="Replace"/>
    <s v="44792210"/>
    <s v="EI T2 TESLA-METCALF 8/34 RPL SPLICE"/>
    <s v="ICS"/>
  </r>
  <r>
    <s v="LC"/>
    <s v="120922332"/>
    <s v="002/014"/>
    <s v="T2 EI STNISLUS-MLNS SS-MNT 2/14 RPR INSS"/>
    <s v="VICTOR"/>
    <s v="ETL.3830.TOWR"/>
    <d v="2021-05-03T00:00:00"/>
    <d v="2021-05-03T00:00:00"/>
    <d v="2021-05-25T00:00:00"/>
    <x v="72"/>
    <d v="2021-08-03T00:00:00"/>
    <x v="0"/>
    <s v="628"/>
    <x v="2"/>
    <s v="Closed"/>
    <s v="HFTD 2"/>
    <s v="RELW INSP COMP OH   FMOB TR2  PRTO"/>
    <s v="No Good/Out of Stdrd"/>
    <s v="Insulator-Steel"/>
    <s v="Repair"/>
    <s v="44809664"/>
    <s v="T2 EI STNISLUS-MLNS SS-MNT 2/14 RPR INSS"/>
    <s v="ICS"/>
  </r>
  <r>
    <s v="LC"/>
    <s v="120924097"/>
    <s v="005/037"/>
    <s v="T2 OLEUM-G #2 5/037 REPL INSS"/>
    <s v="CONCORD"/>
    <s v="ETL.3160.INSL"/>
    <d v="2021-05-03T00:00:00"/>
    <d v="2021-05-03T00:00:00"/>
    <d v="2021-05-14T00:00:00"/>
    <x v="72"/>
    <d v="2021-08-03T00:00:00"/>
    <x v="0"/>
    <s v="532"/>
    <x v="1"/>
    <s v="Closed"/>
    <s v="HFTD 2"/>
    <s v="RELW CREW COMP OH   FMOB TR2  PRTO"/>
    <s v="No Good/Out of Stdrd"/>
    <s v="Insulator-Steel"/>
    <s v="Replace"/>
    <s v="31539594"/>
    <s v="T2 OLEUM-G #2 5/037 REPL INSS"/>
    <s v="93K"/>
  </r>
  <r>
    <s v="LC"/>
    <s v="120927027"/>
    <s v="003/018"/>
    <s v="T2 EI STANISLAUS-MLNS MNTE 3/18 RPR INSS"/>
    <s v="VICTOR"/>
    <s v="ETL.3830.TOWR"/>
    <d v="2021-05-04T00:00:00"/>
    <d v="2021-05-04T00:00:00"/>
    <d v="2021-05-25T00:00:00"/>
    <x v="73"/>
    <d v="2021-08-04T00:00:00"/>
    <x v="0"/>
    <s v="628"/>
    <x v="2"/>
    <s v="Closed"/>
    <s v="HFTD 2"/>
    <s v="RELW INSP COMP OH   FMOB TR2  PRTO"/>
    <s v="No Good/Out of Stdrd"/>
    <s v="Insulator-Steel"/>
    <s v="Repair"/>
    <s v="44819857"/>
    <s v="T2 EI STANISLAUS-MLNS MNTE 3/18 RPR INSS"/>
    <s v="ICS"/>
  </r>
  <r>
    <s v="LC"/>
    <s v="120929316"/>
    <s v="030/131"/>
    <s v="T2 EI MRR BY-SLR SW ST#2 30/131 COTTER"/>
    <s v="PISMOBCH"/>
    <s v="ETL.5300.TOWR"/>
    <d v="2021-05-04T00:00:00"/>
    <d v="2021-05-04T00:00:00"/>
    <d v="2021-06-04T00:00:00"/>
    <x v="73"/>
    <d v="2021-08-04T00:00:00"/>
    <x v="0"/>
    <s v="628"/>
    <x v="2"/>
    <s v="Closed"/>
    <s v="HFTD 2"/>
    <s v="RELW INSP COMP OH   FMOB TR2  PRTO"/>
    <s v="No Good/Out of Stdrd"/>
    <s v="Insulator-Steel"/>
    <s v="Repair"/>
    <s v="44815671"/>
    <s v="T2 EI MRR BY-SLR SW ST#2 30/131 COTTER"/>
    <s v="ICS"/>
  </r>
  <r>
    <s v="LC"/>
    <s v="120929662"/>
    <s v="002/020"/>
    <s v="T2 DI COTTONWOOD-DELVN #1 2/20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80"/>
    <s v="T2 DI COTTONWOOD-DELVN #1 2/20 RPR OPGW"/>
    <s v="ICS"/>
  </r>
  <r>
    <s v="LC"/>
    <s v="120929668"/>
    <s v="008/058"/>
    <s v="T2 DI COTTONWOOD-DELVN #1 8/58 RPR OPGW"/>
    <s v="TABLEMTN"/>
    <s v="ETL.4550.TOWR"/>
    <d v="2021-05-04T00:00:00"/>
    <d v="2021-05-04T00:00:00"/>
    <d v="2021-06-15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96"/>
    <s v="T2 DI COTTONWOOD-DELVN #1 8/58 RPR OPGW"/>
    <s v="ICS"/>
  </r>
  <r>
    <s v="LC"/>
    <s v="120929764"/>
    <s v="065/580"/>
    <s v="T2 DI CTTNWD-DELEVAN #1 65/580 COTR KEY"/>
    <s v="TABLEMTN"/>
    <s v="ETL.4560.INSL"/>
    <d v="2021-05-04T00:00:00"/>
    <d v="2021-05-04T00:00:00"/>
    <d v="2021-07-13T00:00:00"/>
    <x v="73"/>
    <d v="2021-08-02T00:00:00"/>
    <x v="0"/>
    <s v="628"/>
    <x v="1"/>
    <s v="Closed"/>
    <s v="HFTD 2"/>
    <s v="RELW OTHR FIRE COMP OH   TR2  PRTO AIR"/>
    <s v="No Good/Out of Stdrd"/>
    <s v="Insulator-Steel"/>
    <s v="Repair"/>
    <s v="44795234"/>
    <s v="T2 DI CTTNWD-DELEVAN #1 65/580 COTR KEY"/>
    <s v="ICS"/>
  </r>
  <r>
    <s v="LC"/>
    <s v="120929781"/>
    <s v="005/033"/>
    <s v="T2 DI COTTONWOOD-DELVN #1 5/33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7"/>
    <s v="T2 DI COTTONWOOD-DELVN #1 5/33 RPR OPGW"/>
    <s v="ICS"/>
  </r>
  <r>
    <s v="LC"/>
    <s v="120929902"/>
    <s v="000/003B"/>
    <s v="T2 DI MRR BY-SLR #1 0/3B RPR OPGW"/>
    <s v="PISMOBCH"/>
    <s v="ETL.5300.POLE.NWOD"/>
    <d v="2021-05-04T00:00:00"/>
    <d v="2021-05-04T00:00:00"/>
    <d v="2021-05-20T00:00:00"/>
    <x v="73"/>
    <d v="2021-08-04T00:00:00"/>
    <x v="0"/>
    <s v="628"/>
    <x v="1"/>
    <s v="Closed"/>
    <s v="HFTD 2"/>
    <s v="RELW OTHR FIRE COMP OH   TR2  PRTO AIR"/>
    <s v="No Good/Out of Stdrd"/>
    <s v="Shield Wire / OPGW-Steel"/>
    <s v="Repair"/>
    <s v="44811101"/>
    <s v="T2 DI MRR BY-SLR #1 0/3B RPR OPGW"/>
    <s v="ICS"/>
  </r>
  <r>
    <s v="LC"/>
    <s v="120929906"/>
    <s v="005/038"/>
    <s v="T2 DI CTTNWD-DELEVAN #1 5/38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89"/>
    <s v="T2 DI CTTNWD-DELEVAN #1 5/38 RPR OPGW"/>
    <s v="ICS"/>
  </r>
  <r>
    <s v="LC"/>
    <s v="120930170"/>
    <s v="004/029"/>
    <s v="T2 DI CTTNWD-DELEVAN #1 4/29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5"/>
    <s v="T2 DI CTTNWD-DELEVAN #1 4/29 RPR OPGW"/>
    <s v="ICS"/>
  </r>
  <r>
    <s v="LC"/>
    <s v="120930296"/>
    <s v="025/114"/>
    <s v="T2 DI QUINTO SS-WESTY 25/114 RPR OPGW"/>
    <s v="VICTOR"/>
    <s v="ETL.5070.TOWR"/>
    <d v="2021-05-04T00:00:00"/>
    <d v="2021-05-04T00:00:00"/>
    <d v="2021-06-10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809662"/>
    <s v="T2 DI QUINTO SS-WESTY 25/114 RPR OPGW"/>
    <s v="ICS"/>
  </r>
  <r>
    <s v="LC"/>
    <s v="120930456"/>
    <s v="002/018"/>
    <s v="T2 DI COTTONWOOD-DELVN #1 2/18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8"/>
    <s v="T2 DI COTTONWOOD-DELVN #1 2/18 RPR OPGW"/>
    <s v="ICS"/>
  </r>
  <r>
    <s v="LC"/>
    <s v="120930816"/>
    <s v="011/077"/>
    <s v="T2 DI COTTONWOOD-DELVN #1 11/77 RPR OPGW"/>
    <s v="TABLEMTN"/>
    <s v="ETL.4550.TOWR"/>
    <d v="2021-05-04T00:00:00"/>
    <d v="2021-05-04T00:00:00"/>
    <d v="2021-06-15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221"/>
    <s v="T2 DI COTTONWOOD-DELVN #1 11/77 RPR OPGW"/>
    <s v="ICS"/>
  </r>
  <r>
    <s v="LC"/>
    <s v="120930849"/>
    <s v="000/005"/>
    <s v="T2 EI STANISLAUS-MLNS MNTE 0/5 RPR INSS"/>
    <s v="VICTOR"/>
    <s v="ETL.3830.TOWR"/>
    <d v="2021-05-04T00:00:00"/>
    <d v="2021-05-04T00:00:00"/>
    <d v="2021-05-25T00:00:00"/>
    <x v="73"/>
    <d v="2021-08-04T00:00:00"/>
    <x v="0"/>
    <s v="628"/>
    <x v="2"/>
    <s v="Closed"/>
    <s v="HFTD 2"/>
    <s v="RELW INSP COMP OH   FMOB TR2  PRTO"/>
    <s v="No Good/Out of Stdrd"/>
    <s v="Insulator-Steel"/>
    <s v="Repair"/>
    <s v="44809663"/>
    <s v="T2 EI STANISLAUS-MLNS MNTE 0/5 RPR INSS"/>
    <s v="ICS"/>
  </r>
  <r>
    <s v="LC"/>
    <s v="120930906"/>
    <s v="038/160"/>
    <s v="T2 DI TEMPLETON-GATES 38/160 RPLC DAMS"/>
    <s v="PISMOBCH"/>
    <s v="ETL.5934.INSL.CERA"/>
    <d v="2021-05-04T00:00:00"/>
    <d v="2021-05-04T00:00:00"/>
    <d v="2021-06-22T00:00:00"/>
    <x v="73"/>
    <d v="2021-08-04T00:00:00"/>
    <x v="0"/>
    <s v="628"/>
    <x v="1"/>
    <s v="Closed"/>
    <s v="HFTD 2"/>
    <s v="RELW OTHR FIRE COMP OH   TR2  PRTO AIR"/>
    <s v="No Good/Out of Stdrd"/>
    <s v="Damper-Steel"/>
    <s v="Replace"/>
    <s v="44815663"/>
    <s v="T2 DI TEMPLETON-GATES 38/160 RPLC DAMS"/>
    <s v="ICS"/>
  </r>
  <r>
    <s v="LC"/>
    <s v="120930945"/>
    <s v="003/023"/>
    <s v="T2 DI COTTONWOOD-DELVN #1 3/23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3"/>
    <s v="T2 DI COTTONWOOD-DELVN #1 3/23 RPR OPGW"/>
    <s v="ICS"/>
  </r>
  <r>
    <s v="LC"/>
    <s v="120931381"/>
    <s v="027/001"/>
    <s v="T2 EI MNDCNO-WLLTS-FRT BRG 27/1 RPL HRDW"/>
    <s v="LAKEVLLE"/>
    <s v="ETL.7550.POLE.NWOD"/>
    <d v="2021-05-04T00:00:00"/>
    <d v="2021-05-04T00:00:00"/>
    <d v="2021-05-27T00:00:00"/>
    <x v="73"/>
    <d v="2021-08-04T00:00:00"/>
    <x v="0"/>
    <s v="630"/>
    <x v="2"/>
    <s v="Closed"/>
    <s v="HFTD 2"/>
    <s v="RELW INSP COMP OH   FMOB TR2  PRTO"/>
    <s v="No Good/Out of Stdrd"/>
    <s v="Hardware-Wood"/>
    <s v="Replace"/>
    <s v="44804371"/>
    <s v="T2 EI MNDCNO-WLLTS-FRT BRG 27/1 RPL HRDW"/>
    <s v="ICW"/>
  </r>
  <r>
    <s v="LC"/>
    <s v="120931441"/>
    <s v="005/034"/>
    <s v="T2 DI CTTNWD-DELEVAN #1 5/34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9"/>
    <s v="T2 DI CTTNWD-DELEVAN #1 5/34 RPR OPGW"/>
    <s v="ICS"/>
  </r>
  <r>
    <s v="LC"/>
    <s v="120931477"/>
    <s v="005/034"/>
    <s v="T2 DI CTTNWD-LOGAN CREEK 5/34 RPL DAMS"/>
    <s v="TABLEMTN"/>
    <s v="ETL.4570.INSL"/>
    <d v="2021-05-04T00:00:00"/>
    <d v="2021-05-04T00:00:00"/>
    <d v="2021-06-16T00:00:00"/>
    <x v="73"/>
    <d v="2021-08-02T00:00:00"/>
    <x v="0"/>
    <s v="628"/>
    <x v="1"/>
    <s v="Closed"/>
    <s v="HFTD 2"/>
    <s v="RELW OTHR FIRE COMP OH   TR2  PRTO AIR"/>
    <s v="No Good/Out of Stdrd"/>
    <s v="Damper-Steel"/>
    <s v="Replace"/>
    <s v="44795182"/>
    <s v="T2 DI CTTNWD-LOGAN CREEK 5/34 RPL DAMS"/>
    <s v="ICS"/>
  </r>
  <r>
    <s v="LC"/>
    <s v="120931676"/>
    <s v="005/034"/>
    <s v="T2 DI CTTNWD-DELEVAN #1 5/34 RPL DAMS"/>
    <s v="TABLEMTN"/>
    <s v="ETL.4550.INSL"/>
    <d v="2021-05-04T00:00:00"/>
    <d v="2021-05-04T00:00:00"/>
    <d v="2021-07-21T00:00:00"/>
    <x v="73"/>
    <d v="2021-08-02T00:00:00"/>
    <x v="0"/>
    <s v="628"/>
    <x v="1"/>
    <s v="Closed"/>
    <s v="HFTD 2"/>
    <s v="RELW OTHR FIRE COMP OH   TR2  PRTO AIR"/>
    <s v="No Good/Out of Stdrd"/>
    <s v="Damper-Steel"/>
    <s v="Replace"/>
    <s v="44795184"/>
    <s v="T2 DI CTTNWD-DELEVAN #1 5/34 RPL DAMS"/>
    <s v="ICS"/>
  </r>
  <r>
    <s v="LC"/>
    <s v="120932151"/>
    <s v="040/168"/>
    <s v="T2 DI TEMPLETON-GATES 40/168 RPR OPGW"/>
    <s v="PISMOBCH"/>
    <s v="ETL.5934.TOWR"/>
    <d v="2021-05-04T00:00:00"/>
    <d v="2021-05-04T00:00:00"/>
    <d v="2021-06-22T00:00:00"/>
    <x v="73"/>
    <d v="2021-08-04T00:00:00"/>
    <x v="0"/>
    <s v="628"/>
    <x v="1"/>
    <s v="Closed"/>
    <s v="HFTD 2"/>
    <s v="RELW OTHR FIRE COMP OH   TR2  PRTO AIR"/>
    <s v="No Good/Out of Stdrd"/>
    <s v="Shield Wire / OPGW-Steel"/>
    <s v="Repair"/>
    <s v="44815666"/>
    <s v="T2 DI TEMPLETON-GATES 40/168 RPR OPGW"/>
    <s v="ICS"/>
  </r>
  <r>
    <s v="LC"/>
    <s v="120932231"/>
    <s v="012/053"/>
    <s v="T2 DI MORAGA-CASTRO VLY 12/53 RPR OPGW"/>
    <s v="CONCORD"/>
    <s v="ETL.5250.TOWR"/>
    <d v="2021-05-04T00:00:00"/>
    <d v="2021-05-04T00:00:00"/>
    <d v="2021-05-31T00:00:00"/>
    <x v="73"/>
    <d v="2021-08-04T00:00:00"/>
    <x v="0"/>
    <s v="628"/>
    <x v="1"/>
    <s v="Closed"/>
    <s v="HFTD 2"/>
    <s v="RELW OTHR FIRE COMP OH   TR2  PRTO AIR"/>
    <s v="No Good/Out of Stdrd"/>
    <s v="Shield Wire / OPGW-Steel"/>
    <s v="Repair"/>
    <s v="44792214"/>
    <s v="T2 DI MORAGA-CASTRO VLY 12/53 RPR OPGW"/>
    <s v="ICS"/>
  </r>
  <r>
    <s v="LC"/>
    <s v="120932311"/>
    <s v="005/010"/>
    <s v="T2 DI OAKHURST TAP 5/010 RPR INSS"/>
    <s v="FRESNO"/>
    <s v="ETL.1252.INSL.NCER"/>
    <d v="2021-05-04T00:00:00"/>
    <d v="2021-04-16T00:00:00"/>
    <d v="2021-05-27T00:00:00"/>
    <x v="58"/>
    <d v="2021-07-16T00:00:00"/>
    <x v="0"/>
    <s v="628"/>
    <x v="2"/>
    <s v="Closed"/>
    <s v="HFTD 2"/>
    <s v="RELW OTHR FIRE COMP OH   TR2  PRTO AIR"/>
    <s v="No Good/Out of Stdrd"/>
    <s v="Insulator-Steel"/>
    <s v="Repair"/>
    <s v="44811220"/>
    <s v="T2 DI OAKHURST TAP 5/010 RPR INSS"/>
    <s v="ICS"/>
  </r>
  <r>
    <s v="LC"/>
    <s v="120934595"/>
    <s v="065/581"/>
    <s v="T2 DI COTTONWD-DELVN #2 65/581 RPLC INSS"/>
    <s v="TABLEMTN"/>
    <s v="ETL.4580.INSL.CERA"/>
    <d v="2021-05-05T00:00:00"/>
    <d v="2021-05-04T00:00:00"/>
    <d v="2021-07-16T00:00:00"/>
    <x v="73"/>
    <d v="2021-08-04T00:00:00"/>
    <x v="0"/>
    <s v="532"/>
    <x v="1"/>
    <s v="Closed"/>
    <s v="HFTD 2"/>
    <s v="RELW OTHR FIRE COMP OH   TR2  PRTO AIR"/>
    <s v="No Good/Out of Stdrd"/>
    <s v="Insulator-Steel"/>
    <s v="Replace"/>
    <s v="31540063"/>
    <s v="T2 DI COTTONWD-DELVN #2 65/581 RPLC INSS"/>
    <s v="93K"/>
  </r>
  <r>
    <s v="LC"/>
    <s v="120935344"/>
    <s v="032/017"/>
    <s v="T2 EI FULTON-HOPLAND 32/17 RPL STRW"/>
    <s v="LAKEVLLE"/>
    <s v="ETL.6890.POLE.NWOD"/>
    <d v="2021-05-05T00:00:00"/>
    <d v="2021-05-04T00:00:00"/>
    <d v="2022-06-24T00:00:00"/>
    <x v="73"/>
    <d v="2022-05-04T00:00:00"/>
    <x v="1"/>
    <s v="372"/>
    <x v="2"/>
    <s v="Closed"/>
    <s v="HFTD 2"/>
    <s v="REGW INSP COMP OH   FMOB TR2  PRTO FRAB"/>
    <s v="Rotten"/>
    <s v="Structure-Wood"/>
    <s v="Replace"/>
    <s v="31536640"/>
    <s v="T2 EI FULTON-HOPLAND 033/003 RPL STRW"/>
    <s v="70Y"/>
  </r>
  <r>
    <s v="LC"/>
    <s v="120936566"/>
    <s v="028/118"/>
    <s v="T2 EI TESLA-METCALF 28/118 REPULL GUY"/>
    <s v="METCALF"/>
    <s v="ETL.6110.TOWR"/>
    <d v="2021-05-05T00:00:00"/>
    <d v="2021-05-05T00:00:00"/>
    <d v="2021-06-12T00:00:00"/>
    <x v="74"/>
    <d v="2021-08-05T00:00:00"/>
    <x v="0"/>
    <s v="628"/>
    <x v="2"/>
    <s v="Closed"/>
    <s v="HFTD 2"/>
    <s v="RELW INSP COMP OH   FMOB TR2  PRTO"/>
    <s v="No Good/Out of Stdrd"/>
    <s v="Guy Wire-Steel"/>
    <s v="Repair"/>
    <s v="44857079"/>
    <s v="T2 EI TESLA-METCALF 28/118 REPULL GUY"/>
    <s v="ICS"/>
  </r>
  <r>
    <s v="LC"/>
    <s v="120937141"/>
    <s v="063/565"/>
    <s v="T2 DI COTTONWOOD-DLVN #2 63/565 RPR INSS"/>
    <s v="TABLEMTN"/>
    <s v="ETL.4580.INSL.CERA"/>
    <d v="2021-05-05T00:00:00"/>
    <d v="2021-05-04T00:00:00"/>
    <d v="2021-07-16T00:00:00"/>
    <x v="73"/>
    <d v="2021-08-04T00:00:00"/>
    <x v="0"/>
    <s v="628"/>
    <x v="1"/>
    <s v="Closed"/>
    <s v="HFTD 2"/>
    <s v="RELW OTHR FIRE COMP OH   TR2  PRTO AIR"/>
    <s v="No Good/Out of Stdrd"/>
    <s v="Insulator-Steel"/>
    <s v="Repair"/>
    <s v="44795232"/>
    <s v="T2 DI COTTONWOOD-DLVN #2 63/565 RPR INSS"/>
    <s v="ICS"/>
  </r>
  <r>
    <s v="LC"/>
    <s v="120937501"/>
    <s v="002/016"/>
    <s v="T2 DI COTTONWOOD-DLVN #1 2/16 RPR OPGW"/>
    <s v="TABLEMTN"/>
    <s v="ETL.4550.TOWR"/>
    <d v="2021-05-05T00:00:00"/>
    <d v="2021-05-04T00:00:00"/>
    <d v="2021-06-12T00:00:00"/>
    <x v="73"/>
    <d v="2021-08-04T00:00:00"/>
    <x v="0"/>
    <s v="628"/>
    <x v="1"/>
    <s v="Closed"/>
    <s v="HFTD 2"/>
    <s v="RELW OTHR FIRE COMP OH   TR2  PRTO AIR"/>
    <s v="No Good/Out of Stdrd"/>
    <s v="Shield Wire / OPGW-Steel"/>
    <s v="Repair"/>
    <s v="44795128"/>
    <s v="T2 DI COTTONWOOD-DLVN #1 2/16 RPR OPGW"/>
    <s v="ICS"/>
  </r>
  <r>
    <s v="LC"/>
    <s v="120941058"/>
    <s v="024/139"/>
    <s v="T2 DI TESLA-SLD-MTC 24/139 COTR KEY"/>
    <s v="VICTOR"/>
    <s v="ETL.4000.INSL.CERA"/>
    <d v="2021-05-06T00:00:00"/>
    <d v="2021-05-04T00:00:00"/>
    <d v="2021-05-13T00:00:00"/>
    <x v="73"/>
    <d v="2021-08-02T00:00:00"/>
    <x v="0"/>
    <s v="630"/>
    <x v="1"/>
    <s v="Closed"/>
    <s v="HFTD 2"/>
    <s v="RELW OTHR FIRE COMP OH   TR2  PRTO AIR"/>
    <s v="No Good/Out of Stdrd"/>
    <s v="Insulator-Wood"/>
    <s v="Repair"/>
    <s v="44796386"/>
    <s v="T2 DI TESLA-SLD-MTC 24/139 COTR KEY"/>
    <s v="ICW"/>
  </r>
  <r>
    <s v="LC"/>
    <s v="120941200"/>
    <s v="005/041"/>
    <s v="T2 DI COTTONWOOD-DLEVN #1 5/41 RPR OPGW"/>
    <s v="TABLEMTN"/>
    <s v="ETL.4550.TOWR"/>
    <d v="2021-05-06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91"/>
    <s v="T2 DI COTTONWOOD-DLEVN #1 5/41 RPR OPGW"/>
    <s v="ICS"/>
  </r>
  <r>
    <s v="LC"/>
    <s v="120941865"/>
    <s v="009/074A"/>
    <s v="T2 EI PIT #1-COTTONWOOD 9/074A RPR CONS"/>
    <s v="TABLEMTN"/>
    <s v="ETL.5390.TOWR"/>
    <d v="2021-05-06T00:00:00"/>
    <d v="2021-05-06T00:00:00"/>
    <d v="2021-05-31T00:00:00"/>
    <x v="75"/>
    <d v="2021-08-06T00:00:00"/>
    <x v="0"/>
    <s v="628"/>
    <x v="1"/>
    <s v="Closed"/>
    <s v="HFTD 2"/>
    <s v="RELW INSP COMP OH   FMOB TR2  PRTO"/>
    <s v="No Good/Out of Stdrd"/>
    <s v="Conductor-Steel"/>
    <s v="Repair"/>
    <s v="44791696"/>
    <s v="T2 PIT #1-COTTONWOOD 9/074A RPR CONS"/>
    <s v="ICS"/>
  </r>
  <r>
    <s v="LC"/>
    <s v="120941890"/>
    <s v="002/022"/>
    <s v="T2 DI COTTONWOOD-DLVN #1 2/22 RPR OPGW"/>
    <s v="TABLEMTN"/>
    <s v="ETL.4550.TOWR"/>
    <d v="2021-05-06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0"/>
    <s v="T2 DI COTTONWOOD-DLVN #1 2/22 RPR OPGW"/>
    <s v="ICS"/>
  </r>
  <r>
    <s v="LC"/>
    <s v="120941896"/>
    <s v="005/037"/>
    <s v="T2 DI COTTONWOOD-DLVN #1 5/37 RPR OPGW"/>
    <s v="TABLEMTN"/>
    <s v="ETL.4550.TOWR"/>
    <d v="2021-05-06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86"/>
    <s v="T2 DI COTTONWOOD-DLVN #1 5/37 RPR OPGW"/>
    <s v="ICS"/>
  </r>
  <r>
    <s v="LC"/>
    <s v="120942250"/>
    <s v="036/152"/>
    <s v="T2 DI TEMPLETON-GATES 36/152 RPR OPGW"/>
    <s v="PISMOBCH"/>
    <s v="ETL.5934.TOWR"/>
    <d v="2021-05-06T00:00:00"/>
    <d v="2021-05-04T00:00:00"/>
    <d v="2021-06-2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815667"/>
    <s v="T2 DI TEMPLETON-GATES 36/152 RPR OPGW"/>
    <s v="ICS"/>
  </r>
  <r>
    <s v="LC"/>
    <s v="120943672"/>
    <s v="026/202B"/>
    <s v="T2 DI MDL FRK-GLD HL 26/202B COTR KY"/>
    <s v="SACTO"/>
    <s v="ETL.5140.POLE.NWOD"/>
    <d v="2021-05-06T00:00:00"/>
    <d v="2021-05-06T00:00:00"/>
    <d v="2021-06-26T00:00:00"/>
    <x v="75"/>
    <d v="2021-08-04T00:00:00"/>
    <x v="0"/>
    <s v="630"/>
    <x v="1"/>
    <s v="Closed"/>
    <s v="HFTD 2"/>
    <s v="RELW OTHR FIRE COMP OH   TR2  PRTO AIR"/>
    <s v="No Good/Out of Stdrd"/>
    <s v="Guy Wire-Wood"/>
    <s v="Repair"/>
    <s v="44811777"/>
    <s v="T2 DI MDL FRK-GLD HL 26/202B COTR KY"/>
    <s v="ICW"/>
  </r>
  <r>
    <s v="LC"/>
    <s v="120947252"/>
    <s v="013/122"/>
    <s v="T2 DI DRUM-RIO OSO #1 013/122 RPR INSS"/>
    <s v="SACTO"/>
    <s v="ETL.1420.INSL.NCER"/>
    <d v="2021-05-07T00:00:00"/>
    <d v="2021-05-06T00:00:00"/>
    <d v="2021-07-24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811779"/>
    <s v="T2 DI DRUM-RIO OSO #1 013/122 RPR INSS"/>
    <s v="ICS"/>
  </r>
  <r>
    <s v="LC"/>
    <s v="120947469"/>
    <s v="019/155"/>
    <s v="T2 DI DRUM-RIO OSO #1 019/155 RPR INSS"/>
    <s v="SACTO"/>
    <s v="ETL.1420.INSL.NCER"/>
    <d v="2021-05-07T00:00:00"/>
    <d v="2021-05-06T00:00:00"/>
    <d v="2021-07-24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811778"/>
    <s v="T2 DI DRUM-RIO OSO #1 019/155 RPR INSS"/>
    <s v="ICS"/>
  </r>
  <r>
    <s v="LC"/>
    <s v="120947548"/>
    <s v="040/192"/>
    <s v="T2 DI LKVLLE-SBRNTE #2 040/192 COTR KEY"/>
    <s v="CONCORD"/>
    <s v="ETL.4960.INSL"/>
    <d v="2021-05-07T00:00:00"/>
    <d v="2021-05-06T00:00:00"/>
    <d v="2021-06-14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92781"/>
    <s v="T2 DI LKVLLE-SBRNTE #2 040/192 COTR KEY"/>
    <s v="ICS"/>
  </r>
  <r>
    <s v="LC"/>
    <s v="120947668"/>
    <s v="039/185"/>
    <s v="T2 DI IGNACIO-SOBRANTE 039/185 COTR KEY"/>
    <s v="CONCORD"/>
    <s v="ETL.4920.INSL.CERA"/>
    <d v="2021-05-07T00:00:00"/>
    <d v="2021-05-06T00:00:00"/>
    <d v="2021-07-16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91970"/>
    <s v="T2 DI IGNACIO-SOBRANTE 039/185 COTR KEY"/>
    <s v="ICS"/>
  </r>
  <r>
    <s v="LC"/>
    <s v="120948357"/>
    <s v="031/131"/>
    <s v="T2 DI MOSS LNDNG-MTCLF 31/131 COTR KEY"/>
    <s v="MOSSLNDG"/>
    <s v="ETL.6050.INSL"/>
    <d v="2021-05-07T00:00:00"/>
    <d v="2021-05-06T00:00:00"/>
    <d v="2021-05-20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92203"/>
    <s v="T2 DI MOSS LNDNG-MTCLF 31/131 COTR KEY"/>
    <s v="ICS"/>
  </r>
  <r>
    <s v="LC"/>
    <s v="120948928"/>
    <s v="039/188"/>
    <s v="T2 DI LKVL-SOBRANTE #2 39/188 COTR KEY"/>
    <s v="CONCORD"/>
    <s v="ETL.4960.INSL.CERA"/>
    <d v="2021-05-07T00:00:00"/>
    <d v="2021-05-06T00:00:00"/>
    <d v="2021-08-01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92218"/>
    <s v="T2 DI LKVL-SOBRANTE #2 39/188 COTR KEY"/>
    <s v="ICS"/>
  </r>
  <r>
    <s v="LC"/>
    <s v="120949019"/>
    <s v="039/187"/>
    <s v="T2 DI IGNACIO-SOBRANTE 39/187 COTR KEY"/>
    <s v="CONCORD"/>
    <s v="ETL.4920.INSL.CERA"/>
    <d v="2021-05-07T00:00:00"/>
    <d v="2021-05-06T00:00:00"/>
    <d v="2021-08-02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88851"/>
    <s v="T2 DI IGNACIO-SOBRANTE 39/187 COTR KEY"/>
    <s v="ICS"/>
  </r>
  <r>
    <s v="LC"/>
    <s v="120949262"/>
    <s v="039/187"/>
    <s v="T2 DI LAKEVL-SBRNTE#2 39/187 COTR KEY"/>
    <s v="CONCORD"/>
    <s v="ETL.4960.INSL"/>
    <d v="2021-05-07T00:00:00"/>
    <d v="2021-05-06T00:00:00"/>
    <d v="2021-08-01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92780"/>
    <s v="T2 DI LAKEVL-SBRNTE#2 39/187 COTR KEY"/>
    <s v="ICS"/>
  </r>
  <r>
    <s v="LC"/>
    <s v="120949370"/>
    <s v="041/196"/>
    <s v="T2 DI IGNACIO-SOBRANTE 41/196 COTR KEY"/>
    <s v="CONCORD"/>
    <s v="ETL.4960.INSL"/>
    <d v="2021-05-07T00:00:00"/>
    <d v="2021-05-07T00:00:00"/>
    <d v="2021-06-14T00:00:00"/>
    <x v="77"/>
    <d v="2021-08-05T00:00:00"/>
    <x v="0"/>
    <s v="628"/>
    <x v="1"/>
    <s v="Closed"/>
    <s v="HFTD 2"/>
    <s v="RELW OTHR FIRE COMP OH   TR2  PRTO AIR"/>
    <s v="No Good/Out of Stdrd"/>
    <s v="Insulator-Steel"/>
    <s v="Repair"/>
    <s v="44792219"/>
    <s v="T2 DI IGNACIO-SOBRANTE 41/196 COTR KEY"/>
    <s v="ICS"/>
  </r>
  <r>
    <s v="LC"/>
    <s v="120952755"/>
    <s v=":002/016"/>
    <s v="T2 EI SLS-MLNS SW ST-MNT :2/16 RPR SPLS"/>
    <s v="VICTOR"/>
    <s v="ETL.3840.INSL.NCER"/>
    <d v="2021-05-08T00:00:00"/>
    <d v="2021-05-08T00:00:00"/>
    <d v="2021-08-04T00:00:00"/>
    <x v="78"/>
    <d v="2021-08-08T00:00:00"/>
    <x v="0"/>
    <s v="628"/>
    <x v="2"/>
    <s v="Closed"/>
    <s v="HFTD 2"/>
    <s v="RELW INSP COMP OH   FMOB TR2  PRTO"/>
    <s v="No Good/Out of Stdrd"/>
    <s v="Splice-Steel"/>
    <s v="Repair"/>
    <s v="44840714"/>
    <s v="T2 EI SLS-MLNS SW ST-MNT :2/16 RPR SPLS"/>
    <s v="ICS"/>
  </r>
  <r>
    <s v="LC"/>
    <s v="120953273"/>
    <s v="009/169"/>
    <s v="T2 PT #1-HT CRK #2-BRNY 9/169 RMV JMPR"/>
    <s v="TABLEMTN"/>
    <s v="ETL.7040.POLE.WOOD"/>
    <d v="2021-05-08T00:00:00"/>
    <d v="2021-05-08T00:00:00"/>
    <d v="2021-05-10T00:00:00"/>
    <x v="78"/>
    <d v="2021-08-08T00:00:00"/>
    <x v="0"/>
    <s v="630"/>
    <x v="1"/>
    <s v="Closed"/>
    <s v="HFTD 2"/>
    <s v="RELW NONR COMP OH   FMOB TR2  PRTO"/>
    <s v="Debris/Nest/etc."/>
    <s v="Conductor-Wood"/>
    <s v="Remove"/>
    <s v="44784313"/>
    <s v="T2 PT #1-HT CRK #2-BRNY 9/169 RMV JMPR"/>
    <s v="ICW"/>
  </r>
  <r>
    <s v="LC"/>
    <s v="121030928"/>
    <s v="017/252"/>
    <s v="T2 DI CLAY-MARTEL 017/252 RPL STRW"/>
    <s v="VICTOR"/>
    <s v="ETL.8250.POLE.WOOD"/>
    <d v="2021-05-10T00:00:00"/>
    <d v="2021-05-08T00:00:00"/>
    <d v="2021-06-18T00:00:00"/>
    <x v="78"/>
    <d v="2021-08-08T00:00:00"/>
    <x v="0"/>
    <s v="372"/>
    <x v="1"/>
    <s v="Closed"/>
    <s v="HFTD 2"/>
    <s v="RELW FIRE COMP OH   TR2  PRTO AIR  FRAB"/>
    <s v="No Good/Out of Stdrd"/>
    <s v="Structure-Wood"/>
    <s v="Replace"/>
    <s v="31540307"/>
    <s v="T2 DI CLAY-MARTEL 017/252 RPL STRW"/>
    <s v="70Y"/>
  </r>
  <r>
    <s v="LC"/>
    <s v="121032396"/>
    <s v="016/305"/>
    <s v="T2 DI WASHOE TAP 16/305 RPR INSW"/>
    <s v="LAKEVLLE"/>
    <s v="ETL.6911.INSL.CERA"/>
    <d v="2021-05-10T00:00:00"/>
    <d v="2021-05-08T00:00:00"/>
    <d v="2021-05-28T00:00:00"/>
    <x v="78"/>
    <d v="2021-08-08T00:00:00"/>
    <x v="0"/>
    <s v="630"/>
    <x v="1"/>
    <s v="Closed"/>
    <s v="HFTD 2"/>
    <s v="RELW FIRE COMP OH   TR2  PRTO AIR"/>
    <s v="No Good/Out of Stdrd"/>
    <s v="Insulator-Wood"/>
    <s v="Repair"/>
    <s v="44796134"/>
    <s v="T2 DI WASHOE TAP 16/305 RPR INSW"/>
    <s v="ICW"/>
  </r>
  <r>
    <s v="LC"/>
    <s v="121038974"/>
    <s v="017/229"/>
    <s v="T2 DI WST PNT-VLY SPGS 17/229 RPR INSS"/>
    <s v="VICTOR"/>
    <s v="ETL.8350.INSL.NCER"/>
    <d v="2021-05-10T00:00:00"/>
    <d v="2021-05-08T00:00:00"/>
    <d v="2021-06-21T00:00:00"/>
    <x v="78"/>
    <d v="2021-08-08T00:00:00"/>
    <x v="0"/>
    <s v="628"/>
    <x v="1"/>
    <s v="Closed"/>
    <s v="HFTD 2"/>
    <s v="RELW OTHR FIRE COMP OH   TR2  PRTO AIR"/>
    <s v="No Good/Out of Stdrd"/>
    <s v="Insulator-Steel"/>
    <s v="Repair"/>
    <s v="44809814"/>
    <s v="T2 DI WST PNT-VLY SPGS 17/229 RPR INSS"/>
    <s v="ICS"/>
  </r>
  <r>
    <s v="LC"/>
    <s v="121041745"/>
    <s v="016/217"/>
    <s v="T2 DI W. PNT-VLY SPRNGS 16/217 RPR INSW"/>
    <s v="VICTOR"/>
    <s v="ETL.8350.INSL.NCER"/>
    <d v="2021-05-10T00:00:00"/>
    <d v="2021-05-08T00:00:00"/>
    <d v="2021-06-21T00:00:00"/>
    <x v="78"/>
    <d v="2021-08-08T00:00:00"/>
    <x v="0"/>
    <s v="630"/>
    <x v="1"/>
    <s v="Closed"/>
    <s v="HFTD 2"/>
    <s v="RELW OTHR FIRE COMP OH   TR2  PRTO AIR"/>
    <s v="No Good/Out of Stdrd"/>
    <s v="Insulator-Wood"/>
    <s v="Repair"/>
    <s v="44809816"/>
    <s v="T2 DI W. PNT-VLY SPRNGS 16/217 RPR INSW"/>
    <s v="ICW"/>
  </r>
  <r>
    <s v="LC"/>
    <s v="121130220"/>
    <s v="033/004"/>
    <s v="T2 EI MEND-WILL-FT BRAGG 33/4 RPR INSW"/>
    <s v="LAKEVLLE"/>
    <s v="ETL.7550.POLE.WOOD"/>
    <d v="2021-05-10T00:00:00"/>
    <d v="2021-05-08T00:00:00"/>
    <d v="2021-05-27T00:00:00"/>
    <x v="78"/>
    <d v="2021-08-08T00:00:00"/>
    <x v="0"/>
    <s v="630"/>
    <x v="2"/>
    <s v="Closed"/>
    <s v="HFTD 2"/>
    <s v="RELW INSP COMP OH   FMOB TR2  PRTO"/>
    <s v="No Good/Out of Stdrd"/>
    <s v="Hardware-Wood"/>
    <s v="Replace"/>
    <s v="44808647"/>
    <s v="T2 EI MEND-WILL-FT BRAGG 33/4 RPR INSW"/>
    <s v="ICW"/>
  </r>
  <r>
    <s v="LC"/>
    <s v="121130239"/>
    <s v="032/005"/>
    <s v="T2 EI MNDOCNO-WILTS-FRT BRG 32/5 COTR KY"/>
    <s v="LAKEVLLE"/>
    <s v="ETL.7550.POLE.WOOD"/>
    <d v="2021-05-10T00:00:00"/>
    <d v="2021-05-08T00:00:00"/>
    <d v="2021-05-27T00:00:00"/>
    <x v="78"/>
    <d v="2021-08-08T00:00:00"/>
    <x v="0"/>
    <s v="630"/>
    <x v="1"/>
    <s v="Closed"/>
    <s v="HFTD 2"/>
    <s v="RELW INSP COMP OH   FMOB TR2  PRTO"/>
    <s v="No Good/Out of Stdrd"/>
    <s v="Insulator-Wood"/>
    <s v="Repair"/>
    <s v="44801216"/>
    <s v="T2 EI MNDOCNO-WILTS-FRT BRG 32/5 COTR KY"/>
    <s v="ICW"/>
  </r>
  <r>
    <s v="LC"/>
    <s v="121186827"/>
    <s v="016/304"/>
    <s v="T2 DI FULTON-MLN-COTATI 16/304 COTR KEY"/>
    <s v="LAKEVLLE"/>
    <s v="ETL.6910.INSL.NCER"/>
    <d v="2021-05-11T00:00:00"/>
    <d v="2021-05-08T00:00:00"/>
    <d v="2021-05-28T00:00:00"/>
    <x v="78"/>
    <d v="2021-08-06T00:00:00"/>
    <x v="0"/>
    <s v="630"/>
    <x v="1"/>
    <s v="Closed"/>
    <s v="HFTD 2"/>
    <s v="RELW FIRE COMP OH   TR2  PRTO AIR"/>
    <s v="No Good/Out of Stdrd"/>
    <s v="Insulator-Wood"/>
    <s v="Repair"/>
    <s v="44801214"/>
    <s v="T2 DI FULTON-MLN-COTATI 16/304 COTR KEY"/>
    <s v="ICW"/>
  </r>
  <r>
    <s v="LC"/>
    <s v="121189199"/>
    <s v="004/106"/>
    <s v="T2 DI COLGATE-ALLEGHANY 004/106 RPR CNDW"/>
    <s v="SACTO"/>
    <s v="ETL.6470.INSL.CERA"/>
    <d v="2021-05-11T00:00:00"/>
    <d v="2021-05-11T00:00:00"/>
    <d v="2021-07-23T00:00:00"/>
    <x v="80"/>
    <d v="2021-08-09T00:00:00"/>
    <x v="0"/>
    <s v="630"/>
    <x v="1"/>
    <s v="Closed"/>
    <s v="HFTD 2"/>
    <s v="RELW FIRE COMP OH   TR2  PRTO AIR"/>
    <s v="No Good/Out of Stdrd"/>
    <s v="Conductor-Wood"/>
    <s v="Repair"/>
    <s v="44811770"/>
    <s v="T2 DI COLGATE-ALLEGHANY 004/106 RPR CNDW"/>
    <s v="ICW"/>
  </r>
  <r>
    <s v="LC"/>
    <s v="121189357"/>
    <s v="017/250"/>
    <s v="T2 DI CLAY-MARTEL 17/250 RPR INSS"/>
    <s v="VICTOR"/>
    <s v="ETL.8250.INSL.NCER"/>
    <d v="2021-05-11T00:00:00"/>
    <d v="2021-05-08T00:00:00"/>
    <d v="2021-05-12T00:00:00"/>
    <x v="78"/>
    <d v="2021-08-06T00:00:00"/>
    <x v="0"/>
    <s v="628"/>
    <x v="1"/>
    <s v="Closed"/>
    <s v="HFTD 2"/>
    <s v="RELW FIRE COMP OH   TR2  AIR"/>
    <s v="No Good/Out of Stdrd"/>
    <s v="Insulator-Steel"/>
    <s v="Repair"/>
    <s v="44796481"/>
    <s v="T2 DI CLAY-MARTEL 17/250 RPR INSS"/>
    <s v="ICS"/>
  </r>
  <r>
    <s v="LC"/>
    <s v="121191539"/>
    <s v="020/289"/>
    <s v="T2 DI CLAY-MARTEL 020/289 RPR ADSS"/>
    <s v="VICTOR"/>
    <s v="ETL.8250.POLE.WOOD"/>
    <d v="2021-05-11T00:00:00"/>
    <d v="2021-05-11T00:00:00"/>
    <d v="2021-07-29T00:00:00"/>
    <x v="80"/>
    <d v="2021-08-11T00:00:00"/>
    <x v="0"/>
    <s v="630"/>
    <x v="1"/>
    <s v="Closed"/>
    <s v="HFTD 2"/>
    <s v="RELW FIRE COMP OH   TR2  PRTO AIR  FRAB"/>
    <s v="No Good/Out of Stdrd"/>
    <s v="Shield Wire / OPGW-Wood"/>
    <s v="Repair"/>
    <s v="44809647"/>
    <s v="T2 DI CLAY-MARTEL 020/289 RPR ADSS"/>
    <s v="ICW"/>
  </r>
  <r>
    <s v="LC"/>
    <s v="121191887"/>
    <s v="008/099"/>
    <s v="T2 DI VEDDER TAP 008/099 RPR GYWW"/>
    <s v="MIDWAY"/>
    <s v="ETL.2141.POLE.WOOD"/>
    <d v="2021-05-11T00:00:00"/>
    <d v="2021-04-21T00:00:00"/>
    <d v="2021-06-01T00:00:00"/>
    <x v="62"/>
    <d v="2021-07-21T00:00:00"/>
    <x v="0"/>
    <s v="630"/>
    <x v="2"/>
    <s v="Closed"/>
    <s v="HFTD 2"/>
    <s v="RELW FIRE COMP OH   TR2  PRTO AIR"/>
    <s v="No Good/Out of Stdrd"/>
    <s v="Guy Wire-Wood"/>
    <s v="Repair"/>
    <s v="44815746"/>
    <s v="T2 DI VEDDER TAP 008/099 RPR GYWW"/>
    <s v="ICW"/>
  </r>
  <r>
    <s v="LC"/>
    <s v="121317844"/>
    <s v="016/007"/>
    <s v="T2 EI MEND-WILL-FT BRAG 16/7 RPL POLE"/>
    <s v="LAKEVLLE"/>
    <s v="ETL.7550.POLE.WOOD"/>
    <d v="2021-05-12T00:00:00"/>
    <d v="2021-05-12T00:00:00"/>
    <d v="2021-08-27T00:00:00"/>
    <x v="81"/>
    <d v="2021-08-12T00:00:00"/>
    <x v="0"/>
    <s v="372"/>
    <x v="2"/>
    <s v="Closed"/>
    <s v="HFTD 2"/>
    <s v="RELW INSP COMP OH   RTNR FMOB TR2  PRTO FRAB"/>
    <s v="Rotten"/>
    <s v="Structure-Wood"/>
    <s v="Replace"/>
    <s v="31540946"/>
    <s v="T2 EI MEND-WILL-FT BRAG 16/7 RPL POLE"/>
    <s v="70Y"/>
  </r>
  <r>
    <s v="LC"/>
    <s v="121318439"/>
    <s v=":015/094"/>
    <s v="T2 DI MORGAN HILL-LLAGAS 15/94 RPR COTER"/>
    <s v="MOSSLNDG"/>
    <s v="ETL.2800.INSL.CERA"/>
    <d v="2021-05-12T00:00:00"/>
    <d v="2021-04-28T00:00:00"/>
    <d v="2021-06-09T00:00:00"/>
    <x v="68"/>
    <d v="2021-07-27T00:00:00"/>
    <x v="0"/>
    <s v="628"/>
    <x v="1"/>
    <s v="Closed"/>
    <s v="HFTD 2"/>
    <s v="RELW FIRE COMP OH   TR2  PRTO AIR"/>
    <s v="No Good/Out of Stdrd"/>
    <s v="Insulator-Steel"/>
    <s v="Repair"/>
    <s v="44805774"/>
    <s v="T2 DI MORGAN HILL-LLAGAS 15/94 RPR COTER"/>
    <s v="ICS"/>
  </r>
  <r>
    <s v="LC"/>
    <s v="121319888"/>
    <s v="006/054"/>
    <s v="T2 WV BCKS CK-RCK CRK-CRTA 6/54 INS DAMS"/>
    <s v="TABLEMTN"/>
    <s v="ETL.4430.TOWR"/>
    <d v="2021-05-12T00:00:00"/>
    <d v="2021-05-12T00:00:00"/>
    <d v="2021-06-25T00:00:00"/>
    <x v="81"/>
    <d v="2021-08-12T00:00:00"/>
    <x v="0"/>
    <s v="628"/>
    <x v="2"/>
    <s v="Closed"/>
    <s v="HFTD 2"/>
    <s v="RELW OTHR COMP OH   FMOB TR2  PRTO"/>
    <s v="Missing"/>
    <s v="Damper-Steel"/>
    <s v="Install"/>
    <s v="44821788"/>
    <s v="T2 WV BCKS CK-RCK CRK-CRTA 6/54 INS DAMS"/>
    <s v="ICS"/>
  </r>
  <r>
    <s v="LC"/>
    <s v="121320207"/>
    <s v="018/145"/>
    <s v="T2 EI PIT #1-COTTONWOOD 18/145 RPR STRT"/>
    <s v="TABLEMTN"/>
    <s v="ETL.5390.TOWR"/>
    <d v="2021-05-12T00:00:00"/>
    <d v="2021-05-12T00:00:00"/>
    <d v="2021-07-07T00:00:00"/>
    <x v="81"/>
    <d v="2021-08-12T00:00:00"/>
    <x v="0"/>
    <s v="543"/>
    <x v="2"/>
    <s v="Closed"/>
    <s v="HFTD 2"/>
    <s v="RELW CREW COMP OH   FMOB TR2  PRTO CLMB"/>
    <s v="No Good/Out of Stdrd"/>
    <s v="Structure-Tower"/>
    <s v="Repair"/>
    <s v="44856571"/>
    <s v="T2 EI PIT #1-COTTONWOOD 18/145 RPR STRT"/>
    <s v="ICQ"/>
  </r>
  <r>
    <s v="LC"/>
    <s v="121321384"/>
    <s v="113/004"/>
    <s v="T2 EI HMBLDT-BRDGVLLE 113/4 RPL STRW"/>
    <s v="EUREKA"/>
    <s v="ETL.1810.POLE.WDPS"/>
    <d v="2021-05-12T00:00:00"/>
    <d v="2021-05-12T00:00:00"/>
    <d v="2021-07-15T00:00:00"/>
    <x v="81"/>
    <d v="2021-08-12T00:00:00"/>
    <x v="0"/>
    <s v="372"/>
    <x v="2"/>
    <s v="Closed"/>
    <s v="HFTD 2"/>
    <s v="REGW INSP COMP OH   FMOB TR2  PRTO"/>
    <s v="No Good/Out of Stdrd"/>
    <s v="Structure-Wood"/>
    <s v="Replace"/>
    <s v="31540941"/>
    <s v="T2 EI HMBLDT-BRDGVLLE 113/4 RPL STRW"/>
    <s v="70Y"/>
  </r>
  <r>
    <s v="LC"/>
    <s v="121321474"/>
    <s v="113/004"/>
    <s v="T2 EI HMBLDT-BRDGVLLE 113/4 RPL STRW"/>
    <s v="EUREKA"/>
    <s v="ETL.1810.POLE.WDPS"/>
    <d v="2021-05-12T00:00:00"/>
    <d v="2021-05-12T00:00:00"/>
    <d v="2021-07-15T00:00:00"/>
    <x v="81"/>
    <d v="2021-08-12T00:00:00"/>
    <x v="0"/>
    <s v="372"/>
    <x v="2"/>
    <s v="Closed"/>
    <s v="HFTD 2"/>
    <s v="RELW INSP COMP OH   FMOB TR2  PRTO"/>
    <s v="No Good/Out of Stdrd"/>
    <s v="Structure-Wood"/>
    <s v="Replace"/>
    <s v="31540941"/>
    <s v="T2 EI HMBLDT-BRDGVLLE 113/4 RPL STRW"/>
    <s v="70Y"/>
  </r>
  <r>
    <s v="LC"/>
    <s v="121321532"/>
    <s v="113/004"/>
    <s v="T2 EI HMBLDT-BRDGVLLE 113/4 RPL STRW"/>
    <s v="EUREKA"/>
    <s v="ETL.1810.POLE.WDPS"/>
    <d v="2021-05-12T00:00:00"/>
    <d v="2021-05-12T00:00:00"/>
    <d v="2021-07-15T00:00:00"/>
    <x v="81"/>
    <d v="2021-08-12T00:00:00"/>
    <x v="0"/>
    <s v="372"/>
    <x v="2"/>
    <s v="Closed"/>
    <s v="HFTD 2"/>
    <s v="REGW INSP COMP OH   FMOB TR2  PRTO"/>
    <s v="No Good/Out of Stdrd"/>
    <s v="Structure-Wood"/>
    <s v="Replace"/>
    <s v="31540941"/>
    <s v="T2 EI HMBLDT-BRDGVLLE 113/4 RPL STRW"/>
    <s v="70Y"/>
  </r>
  <r>
    <s v="LC"/>
    <s v="121326018"/>
    <s v="024/180"/>
    <s v="T2 DI DRUM-RIO OSO #1 24/180 RPR INSS"/>
    <s v="SACTO"/>
    <s v="ETL.1420.INSL.NCER"/>
    <d v="2021-05-13T00:00:00"/>
    <d v="2021-05-12T00:00:00"/>
    <d v="2021-07-08T00:00:00"/>
    <x v="81"/>
    <d v="2021-08-10T00:00:00"/>
    <x v="0"/>
    <s v="628"/>
    <x v="1"/>
    <s v="Closed"/>
    <s v="HFTD 2"/>
    <s v="RELW FIRE COMP OH   TR2  PRTO AIR"/>
    <s v="No Good/Out of Stdrd"/>
    <s v="Insulator-Steel"/>
    <s v="Repair"/>
    <s v="44811769"/>
    <s v="T2 DI DRUM-RIO OSO #1 24/180 RPR INSS"/>
    <s v="ICS"/>
  </r>
  <r>
    <s v="LC"/>
    <s v="121328937"/>
    <s v="018/123"/>
    <s v="T2 EI HELMS-GREGG #1 18/123 COTR KEY"/>
    <s v="FRESNO"/>
    <s v="ETL.4870.INSL"/>
    <d v="2021-05-13T00:00:00"/>
    <d v="2021-05-12T00:00:00"/>
    <d v="2021-08-05T00:00:00"/>
    <x v="81"/>
    <d v="2021-08-12T00:00:00"/>
    <x v="0"/>
    <s v="628"/>
    <x v="1"/>
    <s v="Closed"/>
    <s v="HFTD 2"/>
    <s v="RELW INSP COMP OH   FMOB TR2  PRTO"/>
    <s v="No Good/Out of Stdrd"/>
    <s v="Insulator-Steel"/>
    <s v="Repair"/>
    <s v="44811233"/>
    <s v="T2 EI HELMS-GREGG #1 18/123 COTR KEY"/>
    <s v="ICS"/>
  </r>
  <r>
    <s v="LC"/>
    <s v="121329150"/>
    <s v="018/124"/>
    <s v="T2 EI HELMS-GREGG #2 18/124 COTR KEY"/>
    <s v="FRESNO"/>
    <s v="ETL.4880.INSL"/>
    <d v="2021-05-13T00:00:00"/>
    <d v="2021-05-12T00:00:00"/>
    <d v="2021-08-05T00:00:00"/>
    <x v="81"/>
    <d v="2021-08-12T00:00:00"/>
    <x v="0"/>
    <s v="628"/>
    <x v="1"/>
    <s v="Closed"/>
    <s v="HFTD 2"/>
    <s v="RELW INSP COMP OH   FMOB TR2  PRTO"/>
    <s v="No Good/Out of Stdrd"/>
    <s v="Insulator-Steel"/>
    <s v="Repair"/>
    <s v="44811234"/>
    <s v="T2 EI HELMS-GREGG #2 18/124 COTR KEY"/>
    <s v="ICS"/>
  </r>
  <r>
    <s v="LC"/>
    <s v="121329151"/>
    <s v="018/124"/>
    <s v="T2 EI HELMS-GREGG #1 18/124 COTR KEY"/>
    <s v="FRESNO"/>
    <s v="ETL.4870.INSL"/>
    <d v="2021-05-13T00:00:00"/>
    <d v="2021-05-12T00:00:00"/>
    <d v="2021-08-05T00:00:00"/>
    <x v="81"/>
    <d v="2021-08-12T00:00:00"/>
    <x v="0"/>
    <s v="628"/>
    <x v="1"/>
    <s v="Closed"/>
    <s v="HFTD 2"/>
    <s v="RELW INSP COMP OH   FMOB TR2  PRTO"/>
    <s v="No Good/Out of Stdrd"/>
    <s v="Insulator-Steel"/>
    <s v="Repair"/>
    <s v="44811235"/>
    <s v="T2 EI HELMS-GREGG #1 18/124 COTR KEY"/>
    <s v="ICS"/>
  </r>
  <r>
    <s v="LC"/>
    <s v="121331289"/>
    <s v="003/039"/>
    <s v="T2 DI HLSDL JCT-HLF MN BY 3/39 RPLC INSW"/>
    <s v="METCALF"/>
    <s v="ETL.7060.INSL.CERA"/>
    <d v="2021-05-14T00:00:00"/>
    <d v="2021-05-12T00:00:00"/>
    <d v="2021-08-01T00:00:00"/>
    <x v="81"/>
    <d v="2021-08-12T00:00:00"/>
    <x v="0"/>
    <s v="508"/>
    <x v="1"/>
    <s v="Closed"/>
    <s v="HFTD 2"/>
    <s v="RELW OTHR FIRE COMP OH   TR2  PRTO"/>
    <s v="No Good/Out of Stdrd"/>
    <s v="Insulator-Wood"/>
    <s v="Replace"/>
    <s v="31540705"/>
    <s v="T2 DI HLSDL JCT-HLF MN BY 3/39 RPLC INSW"/>
    <s v="93I"/>
  </r>
  <r>
    <s v="LC"/>
    <s v="121333664"/>
    <s v="020/136"/>
    <s v="T2 EI HELMS-GREGG #1 20/136 INS COTR KEY"/>
    <s v="FRESNO"/>
    <s v="ETL.4870.INSL"/>
    <d v="2021-05-14T00:00:00"/>
    <d v="2021-05-14T00:00:00"/>
    <d v="2021-06-01T00:00:00"/>
    <x v="83"/>
    <d v="2021-08-14T00:00:00"/>
    <x v="0"/>
    <s v="628"/>
    <x v="1"/>
    <s v="Closed"/>
    <s v="HFTD 2"/>
    <s v="RELW INSP COMP OH   FMOB TR2  PRTO"/>
    <s v="No Good/Out of Stdrd"/>
    <s v="Insulator-Steel"/>
    <s v="Repair"/>
    <s v="44811236"/>
    <s v="T2 EI HELMS-GREGG #1 20/136 INS COTR KEY"/>
    <s v="ICS"/>
  </r>
  <r>
    <s v="LC"/>
    <s v="121333854"/>
    <s v="020/135"/>
    <s v="T2 EI HELMS-GREGG #2 20/135 INS COTR KEY"/>
    <s v="FRESNO"/>
    <s v="ETL.4880.INSL"/>
    <d v="2021-05-14T00:00:00"/>
    <d v="2021-05-14T00:00:00"/>
    <d v="2021-06-01T00:00:00"/>
    <x v="83"/>
    <d v="2021-08-14T00:00:00"/>
    <x v="0"/>
    <s v="628"/>
    <x v="1"/>
    <s v="Closed"/>
    <s v="HFTD 2"/>
    <s v="RELW INSP COMP OH   FMOB TR2  PRTO"/>
    <s v="No Good/Out of Stdrd"/>
    <s v="Insulator-Steel"/>
    <s v="Repair"/>
    <s v="44811237"/>
    <s v="T2 EI HELMS-GREGG #2 20/135 INS COTR KEY"/>
    <s v="ICS"/>
  </r>
  <r>
    <s v="LC"/>
    <s v="121334100"/>
    <s v="019/134"/>
    <s v="T2 EI HELMS-GREGG #2 19/134 INS COTR KEY"/>
    <s v="FRESNO"/>
    <s v="ETL.4880.INSL"/>
    <d v="2021-05-14T00:00:00"/>
    <d v="2021-05-14T00:00:00"/>
    <d v="2021-06-01T00:00:00"/>
    <x v="83"/>
    <d v="2021-08-14T00:00:00"/>
    <x v="0"/>
    <s v="628"/>
    <x v="1"/>
    <s v="Closed"/>
    <s v="HFTD 2"/>
    <s v="RELW INSP COMP OH   FMOB TR2  PRTO"/>
    <s v="No Good/Out of Stdrd"/>
    <s v="Insulator-Steel"/>
    <s v="Repair"/>
    <s v="44811238"/>
    <s v="T2 EI HELMS-GREGG #2 19/134 INS COTR KEY"/>
    <s v="ICS"/>
  </r>
  <r>
    <s v="LC"/>
    <s v="121335009"/>
    <s v="005/037"/>
    <s v="T2 OLEUM-G #2 5/037 HANGR PLATE"/>
    <s v="CONCORD"/>
    <s v="ETL.3160.INSL"/>
    <d v="2021-05-14T00:00:00"/>
    <d v="2021-05-14T00:00:00"/>
    <d v="2021-05-18T00:00:00"/>
    <x v="83"/>
    <d v="2021-08-14T00:00:00"/>
    <x v="0"/>
    <s v="543"/>
    <x v="1"/>
    <s v="Closed"/>
    <s v="HFTD 2"/>
    <s v="RELW CREW COMP OH   FMOB TR2"/>
    <s v="No Good/Out of Stdrd"/>
    <s v="Hardware-Tower"/>
    <s v="Replace"/>
    <s v="44808899"/>
    <s v="T2 OLEUM-G #2 5/037 HANGR PLATE"/>
    <s v="ICQ"/>
  </r>
  <r>
    <s v="LC"/>
    <s v="121340558"/>
    <s v="027/199"/>
    <s v="T2 EI CARIBOU-TABLE MTN 027/199 RPR HRDT"/>
    <s v="TABLEMTN"/>
    <s v="ETL.4440.TOWR"/>
    <d v="2021-05-15T00:00:00"/>
    <d v="2021-05-15T00:00:00"/>
    <d v="2021-05-25T00:00:00"/>
    <x v="84"/>
    <d v="2021-08-15T00:00:00"/>
    <x v="0"/>
    <s v="543"/>
    <x v="2"/>
    <s v="Closed"/>
    <s v="HFTD 2"/>
    <s v="RELW INSP COMP OH   FMOB TR2  PRTO"/>
    <s v="Missing"/>
    <s v="Hardware-Tower"/>
    <s v="Install"/>
    <s v="44816164"/>
    <s v="T2 EI CARIBOU-TABLE MTN 027/199 RPR HRDT"/>
    <s v="ICQ"/>
  </r>
  <r>
    <s v="LC"/>
    <s v="121343353"/>
    <s v="000/002"/>
    <s v="T2 DI CHOWCHILLA-KERCKHOFF 0/2 RPR INSS"/>
    <s v="FRESNO"/>
    <s v="ETL.1250.INSL"/>
    <d v="2021-05-17T00:00:00"/>
    <d v="2021-05-15T00:00:00"/>
    <d v="2021-05-20T00:00:00"/>
    <x v="84"/>
    <d v="2021-08-13T00:00:00"/>
    <x v="0"/>
    <s v="628"/>
    <x v="1"/>
    <s v="Closed"/>
    <s v="HFTD 2"/>
    <s v="RELW FIRE COMP OH   TR2  PRTO AIR"/>
    <s v="No Good/Out of Stdrd"/>
    <s v="Insulator-Steel"/>
    <s v="Repair"/>
    <s v="44809653"/>
    <s v="T2 DI CHOWCHILLA-KERCKHOFF 0/2 RPR INSS"/>
    <s v="ICS"/>
  </r>
  <r>
    <s v="LC"/>
    <s v="121344438"/>
    <s v="015/010"/>
    <s v="T2 DI FULTON-HOPLAND 15/10 RPR GYWW"/>
    <s v="LAKEVLLE"/>
    <s v="ETL.6890.POLE.WOOD"/>
    <d v="2021-05-17T00:00:00"/>
    <d v="2021-05-13T00:00:00"/>
    <d v="2021-05-20T00:00:00"/>
    <x v="82"/>
    <d v="2021-08-11T00:00:00"/>
    <x v="0"/>
    <s v="630"/>
    <x v="1"/>
    <s v="Closed"/>
    <s v="HFTD 2"/>
    <s v="RELW FIRE COMP OH   TR2  AIR"/>
    <s v="No Good/Out of Stdrd"/>
    <s v="Guy Wire-Wood"/>
    <s v="Repair"/>
    <s v="44810459"/>
    <s v="T2 DI FULTON-HOPLAND 15/10 RPR GYWW"/>
    <s v="ICW"/>
  </r>
  <r>
    <s v="LC"/>
    <s v="121344621"/>
    <s v="002/024"/>
    <s v="T2 DI CHRISTIE-WILLOW PASS 2/24 RPR SWTC"/>
    <s v="CONCORD"/>
    <s v="ETL.6370.SWIT"/>
    <d v="2021-05-17T00:00:00"/>
    <d v="2021-05-17T00:00:00"/>
    <d v="2021-08-02T00:00:00"/>
    <x v="85"/>
    <d v="2021-08-17T00:00:00"/>
    <x v="0"/>
    <s v="630"/>
    <x v="1"/>
    <s v="Closed"/>
    <s v="HFTD 2"/>
    <s v="RELW FIRE COMP OH   TR2  PRTO AIR"/>
    <s v="No Good/Out of Stdrd"/>
    <s v="Switch-Wood"/>
    <s v="Repair"/>
    <s v="44816214"/>
    <s v="T2 DI CHRISTIE-WILLOW PASS 2/24 RPR SWTC"/>
    <s v="ICW"/>
  </r>
  <r>
    <s v="LC"/>
    <s v="121345189"/>
    <s v="X010/042"/>
    <s v="T2 DI MORRO BAY-DIABLO X010/042 RPL INSS"/>
    <s v="PISMOBCH"/>
    <s v="ETL.5260.INSL"/>
    <d v="2021-05-17T00:00:00"/>
    <d v="2021-04-28T00:00:00"/>
    <d v="2021-08-15T00:00:00"/>
    <x v="68"/>
    <d v="2021-07-28T00:00:00"/>
    <x v="0"/>
    <s v="532"/>
    <x v="2"/>
    <s v="Closed"/>
    <s v="HFTD 2"/>
    <s v="RELW FIRE COMP OH   TR2  PRTO AIR"/>
    <s v="No Good/Out of Stdrd"/>
    <s v="Insulator-Steel"/>
    <s v="Replace"/>
    <s v="31540872"/>
    <s v="T2 DI MORRO BAY-DIABLO X010/042 RPL INSS"/>
    <s v="93K"/>
  </r>
  <r>
    <s v="LC"/>
    <s v="121345327"/>
    <s v="037/003"/>
    <s v="T2 DI FORT ROSS-GUALALA 037/003 RPR INSW"/>
    <s v="LAKEVLLE"/>
    <s v="ETL.6980.INSL.NCER"/>
    <d v="2021-05-17T00:00:00"/>
    <d v="2021-05-17T00:00:00"/>
    <d v="2021-05-24T00:00:00"/>
    <x v="85"/>
    <d v="2021-08-15T00:00:00"/>
    <x v="0"/>
    <s v="630"/>
    <x v="1"/>
    <s v="Closed"/>
    <s v="HFTD 2"/>
    <s v="POHW FIRE COMP OH   TR2  PRTO AIR"/>
    <s v="No Good/Out of Stdrd"/>
    <s v="Insulator-Wood"/>
    <s v="Repair"/>
    <s v="44589099"/>
    <s v="T2 DI FORT ROSS-GUALALA 030/008 RPR SPLW"/>
    <s v="ICW"/>
  </r>
  <r>
    <s v="LC"/>
    <s v="121346215"/>
    <s v="042/011"/>
    <s v="T2 DI FORT ROSS-GUALALA 42/11 RPR INSW"/>
    <s v="LAKEVLLE"/>
    <s v="ETL.6980.INSL.NCER"/>
    <d v="2021-05-17T00:00:00"/>
    <d v="2021-05-17T00:00:00"/>
    <d v="2021-05-24T00:00:00"/>
    <x v="85"/>
    <d v="2021-08-17T00:00:00"/>
    <x v="0"/>
    <s v="630"/>
    <x v="1"/>
    <s v="Closed"/>
    <s v="HFTD 2"/>
    <s v="POHW FIRE COMP OH   TR2  PRTO AIR"/>
    <s v="No Good/Out of Stdrd"/>
    <s v="Insulator-Wood"/>
    <s v="Repair"/>
    <s v="44589099"/>
    <s v="T2 DI FORT ROSS-GUALALA 030/008 RPR SPLW"/>
    <s v="ICW"/>
  </r>
  <r>
    <s v="LC"/>
    <s v="121348352"/>
    <s v="013/100A"/>
    <s v="T2 EI HLMS-GRG #1 13/100A COTR KEY"/>
    <s v="FRESNO"/>
    <s v="ETL.4870.TOWR"/>
    <d v="2021-05-17T00:00:00"/>
    <d v="2021-05-17T00:00:00"/>
    <d v="2021-07-07T00:00:00"/>
    <x v="85"/>
    <d v="2021-08-17T00:00:00"/>
    <x v="0"/>
    <s v="628"/>
    <x v="1"/>
    <s v="Closed"/>
    <s v="HFTD 2"/>
    <s v="RELW INSP COMP OH   FMOB TR2  PRTO"/>
    <s v="No Good/Out of Stdrd"/>
    <s v="Insulator-Steel"/>
    <s v="Repair"/>
    <s v="44811240"/>
    <s v="T2 EI HLMS-GRG #1 13/100A RPR INSS"/>
    <s v="ICS"/>
  </r>
  <r>
    <s v="LC"/>
    <s v="121350194"/>
    <s v="011/247"/>
    <s v="T2 DI SALINAS-LAURELES 11/247 RPR INSW"/>
    <s v="MOSSLNDG"/>
    <s v="ETL.7930.INSL.NCER"/>
    <d v="2021-05-18T00:00:00"/>
    <d v="2021-05-17T00:00:00"/>
    <d v="2021-06-29T00:00:00"/>
    <x v="85"/>
    <d v="2021-08-15T00:00:00"/>
    <x v="0"/>
    <s v="630"/>
    <x v="1"/>
    <s v="Closed"/>
    <s v="HFTD 2"/>
    <s v="RELW FIRE ACCL COMP OH   TR2  PRTO AIR"/>
    <s v="No Good/Out of Stdrd"/>
    <s v="Insulator-Wood"/>
    <s v="Repair"/>
    <s v="44811286"/>
    <s v="T2 DI SALINAS-LAURELES 11/247 RPR INSW"/>
    <s v="ICW"/>
  </r>
  <r>
    <s v="LC"/>
    <s v="121350199"/>
    <s v="025/191"/>
    <s v="T2 DI DRUM-RIO OSO #1 25/191 REPL HRDT"/>
    <s v="SACTO"/>
    <s v="ETL.1420.INSL.CERA"/>
    <d v="2021-05-18T00:00:00"/>
    <d v="2021-05-17T00:00:00"/>
    <d v="2021-05-25T00:00:00"/>
    <x v="85"/>
    <d v="2021-08-15T00:00:00"/>
    <x v="0"/>
    <s v="543"/>
    <x v="1"/>
    <s v="Closed"/>
    <s v="HFTD 2"/>
    <s v="RELW FIRE COMP OH   TR2  PRTO AIR"/>
    <s v="No Good/Out of Stdrd"/>
    <s v="Hardware-Tower"/>
    <s v="Replace"/>
    <s v="44811763"/>
    <s v="T2 DI DRUM-RIO OSO #1 25/191 REPL HRDT"/>
    <s v="ICQ"/>
  </r>
  <r>
    <s v="LC"/>
    <s v="121352433"/>
    <s v="A011/250"/>
    <s v="T2 DI SALINAS-LAURELES A11/250 RPR INSW"/>
    <s v="MOSSLNDG"/>
    <s v="ETL.7930.INSL.NCER"/>
    <d v="2021-05-18T00:00:00"/>
    <d v="2021-05-17T00:00:00"/>
    <d v="2021-07-15T00:00:00"/>
    <x v="85"/>
    <d v="2021-08-17T00:00:00"/>
    <x v="0"/>
    <s v="630"/>
    <x v="1"/>
    <s v="Closed"/>
    <s v="HFTD 2"/>
    <s v="RELW FIRE ACCL COMP OH   TR2  PRTO AIR"/>
    <s v="No Good/Out of Stdrd"/>
    <s v="Insulator-Wood"/>
    <s v="Repair"/>
    <s v="44811298"/>
    <s v="T2 DI SALINAS-LAURELES A11/250 RPR INSW"/>
    <s v="ICW"/>
  </r>
  <r>
    <s v="LC"/>
    <s v="121353056"/>
    <s v="071/358A"/>
    <s v="T2 EI MLIN-RND MTN #2 71/358A RPR COND"/>
    <s v="TABLEMTN"/>
    <s v="ETL.6020.TOWR"/>
    <d v="2021-05-18T00:00:00"/>
    <d v="2021-05-18T00:00:00"/>
    <d v="2021-06-04T00:00:00"/>
    <x v="86"/>
    <d v="2021-08-18T00:00:00"/>
    <x v="0"/>
    <s v="628"/>
    <x v="2"/>
    <s v="Closed"/>
    <s v="HFTD 2"/>
    <s v="RELW INSP COMP OH   FMOB TR2  PRTO"/>
    <s v="No Good/Out of Stdrd"/>
    <s v="Conductor-Steel"/>
    <s v="Repair"/>
    <s v="44821792"/>
    <s v="T2 EI MLIN-RND MTN #2 71/358A RPR COND"/>
    <s v="ICS"/>
  </r>
  <r>
    <s v="LC"/>
    <s v="121354532"/>
    <s v="010/338"/>
    <s v="T2 DI SPAULDING-SUMMIT 10/338 RPR INSW"/>
    <s v="SACTO"/>
    <s v="ETL.8060.INSL.NCER"/>
    <d v="2021-05-18T00:00:00"/>
    <d v="2021-05-18T00:00:00"/>
    <d v="2021-07-20T00:00:00"/>
    <x v="86"/>
    <d v="2021-08-18T00:00:00"/>
    <x v="0"/>
    <s v="630"/>
    <x v="1"/>
    <s v="Closed"/>
    <s v="HFTD 2"/>
    <s v="RELW FIRE COMP OH   TR2  PRTO AIR"/>
    <s v="No Good/Out of Stdrd"/>
    <s v="Insulator-Wood"/>
    <s v="Repair"/>
    <s v="44811761"/>
    <s v="T2 DI SPAULDING-SUMMIT 10/338 RPR INSW"/>
    <s v="ICW"/>
  </r>
  <r>
    <s v="LC"/>
    <s v="121358786"/>
    <s v="034/002"/>
    <s v="T2 DI FULTON-HOPLAND 34/2 COTR KY"/>
    <s v="LAKEVLLE"/>
    <s v="ETL.6890.INSL.NCER"/>
    <d v="2021-05-19T00:00:00"/>
    <d v="2021-05-18T00:00:00"/>
    <d v="2021-06-10T00:00:00"/>
    <x v="86"/>
    <d v="2021-08-16T00:00:00"/>
    <x v="0"/>
    <s v="630"/>
    <x v="1"/>
    <s v="Closed"/>
    <s v="HFTD 2"/>
    <s v="RELW FIRE COMP OH   TR2  PRTO AIR"/>
    <s v="No Good/Out of Stdrd"/>
    <s v="Insulator-Wood"/>
    <s v="Repair"/>
    <s v="44815957"/>
    <s v="T2 DI FULTON-HOPLAND 34/2 COTR KY"/>
    <s v="ICW"/>
  </r>
  <r>
    <s v="LC"/>
    <s v="121359912"/>
    <s v="025/107"/>
    <s v="T2 DI MSS LNDNG-MTCLF 25/107 RPR INSS"/>
    <s v="MOSSLNDG"/>
    <s v="ETL.6050.INSL.NCER"/>
    <d v="2021-05-19T00:00:00"/>
    <d v="2021-05-19T00:00:00"/>
    <d v="2021-05-26T00:00:00"/>
    <x v="87"/>
    <d v="2021-08-19T00:00:00"/>
    <x v="0"/>
    <s v="628"/>
    <x v="1"/>
    <s v="Closed"/>
    <s v="HFTD 2"/>
    <s v="RELW FIRE COMP OH   TR2  PRTO AIR"/>
    <s v="No Good/Out of Stdrd"/>
    <s v="Insulator-Steel"/>
    <s v="Repair"/>
    <s v="44813258"/>
    <s v="T2 DI MSS LNDNG-MTCLF 25/107 RPR INSS"/>
    <s v="ICS"/>
  </r>
  <r>
    <s v="LC"/>
    <s v="121362647"/>
    <s v="015/314"/>
    <s v="T2 DI COLGATE-PALERMO 15/314 RPR INSW"/>
    <s v="TABLEMTN"/>
    <s v="ETL.6500.INSL.CERA"/>
    <d v="2021-05-19T00:00:00"/>
    <d v="2021-05-10T00:00:00"/>
    <d v="2021-08-07T00:00:00"/>
    <x v="79"/>
    <d v="2021-08-08T00:00:00"/>
    <x v="0"/>
    <s v="630"/>
    <x v="1"/>
    <s v="Closed"/>
    <s v="HFTD 2"/>
    <s v="RELW FIRE COMP OH   TR2  PRTO AIR"/>
    <s v="No Good/Out of Stdrd"/>
    <s v="Insulator-Wood"/>
    <s v="Repair"/>
    <s v="44821794"/>
    <s v="T2 DI COLGATE-PALERMO 15/314 RPR INSW"/>
    <s v="ICW"/>
  </r>
  <r>
    <s v="LC"/>
    <s v="121363639"/>
    <s v="009/064"/>
    <s v="T2 DI DELEVAN-VACA #1  9/64 COMPLETE"/>
    <s v="SACTO"/>
    <s v="ETL.5010.INSL.CERA"/>
    <d v="2021-05-19T00:00:00"/>
    <d v="2021-05-18T00:00:00"/>
    <d v="2022-04-13T00:00:00"/>
    <x v="86"/>
    <d v="2022-05-18T00:00:00"/>
    <x v="0"/>
    <s v="628"/>
    <x v="2"/>
    <s v="Closed"/>
    <s v="HFTD 2"/>
    <s v="RELW FIRE COMP OH   TR2  PRTO AIR"/>
    <s v="No Good/Out of Stdrd"/>
    <s v="Shield Wire / OPGW-Steel"/>
    <s v="Repair"/>
    <s v="44896667"/>
    <s v="T2 DI DELEVAN-VACA #1  9/64 RPR OPGW"/>
    <s v="ICS"/>
  </r>
  <r>
    <s v="LC"/>
    <s v="121363740"/>
    <s v="009/064"/>
    <s v="T2 DI CORTINA-VACA 9/64 RPR OPGW"/>
    <s v="SACTO"/>
    <s v="ETL.4540.INSL.CERA"/>
    <d v="2021-05-19T00:00:00"/>
    <d v="2021-05-18T00:00:00"/>
    <d v="2022-05-10T00:00:00"/>
    <x v="86"/>
    <d v="2022-05-18T00:00:00"/>
    <x v="0"/>
    <s v="628"/>
    <x v="2"/>
    <s v="Closed"/>
    <s v="HFTD 2"/>
    <s v="RELW FIRE COMP OH   TR2  PRTO AIR"/>
    <s v="No Good/Out of Stdrd"/>
    <s v="Shield Wire / OPGW-Steel"/>
    <s v="Repair"/>
    <s v="44896668"/>
    <s v="T2 DI CORTINA-VACA 9/64 RPR OPGW"/>
    <s v="ICS"/>
  </r>
  <r>
    <s v="LC"/>
    <s v="121367076"/>
    <s v="021/183"/>
    <s v="T2 DI CRAG VIEW-CASCADE 21/183 RPR INSW"/>
    <s v="TABLEMTN"/>
    <s v="ETL.1350.INSL"/>
    <d v="2021-05-20T00:00:00"/>
    <d v="2021-05-18T00:00:00"/>
    <d v="2021-05-25T00:00:00"/>
    <x v="86"/>
    <d v="2021-08-16T00:00:00"/>
    <x v="0"/>
    <s v="630"/>
    <x v="1"/>
    <s v="Closed"/>
    <s v="HFTD 2"/>
    <s v="RELW FIRE COMP OH   TR2  PRTO AIR"/>
    <s v="No Good/Out of Stdrd"/>
    <s v="Insulator-Wood"/>
    <s v="Repair"/>
    <s v="44817052"/>
    <s v="T2 DI CRAG VIEW-CASCADE 21/183 RPR INSW"/>
    <s v="ICW"/>
  </r>
  <r>
    <s v="LC"/>
    <s v="121367574"/>
    <s v="A011/250"/>
    <s v="T2 WV SALINAS-LAURELES A11/250 RPR SWTCH"/>
    <s v="MOSSLNDG"/>
    <s v="ETL.7930.POLE.NWOD"/>
    <d v="2021-05-20T00:00:00"/>
    <d v="2021-05-20T00:00:00"/>
    <d v="2021-05-21T00:00:00"/>
    <x v="88"/>
    <d v="2021-08-19T00:00:00"/>
    <x v="0"/>
    <s v="623"/>
    <x v="1"/>
    <s v="Closed"/>
    <s v="HFTD 2"/>
    <s v="RELW OTHR COMP OH   FMOB TR2"/>
    <s v="Out of Adjustment"/>
    <s v="Switch"/>
    <s v="Repair"/>
    <s v="44813259"/>
    <s v="T2 WV SALINAS-LAURELES A11/250 RPR SWTCH"/>
    <s v="ICE"/>
  </r>
  <r>
    <s v="LC"/>
    <s v="121369774"/>
    <s v="011/248"/>
    <s v="T2 SALINAS-LAURELES 11/248 RPR SWITCH"/>
    <s v="MOSSLNDG"/>
    <s v="ETL.7930.SWIT"/>
    <d v="2021-05-20T00:00:00"/>
    <d v="2021-05-20T00:00:00"/>
    <d v="2021-05-21T00:00:00"/>
    <x v="88"/>
    <d v="2021-08-20T00:00:00"/>
    <x v="0"/>
    <s v="623"/>
    <x v="1"/>
    <s v="Closed"/>
    <s v="HFTD 2"/>
    <s v="RELW PATR COMP OH   FMOB TR2  PRTO"/>
    <s v="Out of Adjustment"/>
    <s v="Switch"/>
    <s v="Repair"/>
    <s v="44813441"/>
    <s v="T2 SALINAS-LAURELES 11/248 RPR SWITCH"/>
    <s v="ICE"/>
  </r>
  <r>
    <s v="LC"/>
    <s v="121369786"/>
    <s v="011/250"/>
    <s v="T2 SALINAS-LAURELES 11/250 RPR SWITCH"/>
    <s v="MOSSLNDG"/>
    <s v="ETL.7930.SWIT"/>
    <d v="2021-05-20T00:00:00"/>
    <d v="2021-05-20T00:00:00"/>
    <d v="2021-05-21T00:00:00"/>
    <x v="88"/>
    <d v="2021-08-20T00:00:00"/>
    <x v="0"/>
    <s v="623"/>
    <x v="1"/>
    <s v="Closed"/>
    <s v="HFTD 2"/>
    <s v="RELW PATR COMP OH   FMOB TR2  PRTO"/>
    <s v="Out of Adjustment"/>
    <s v="Switch"/>
    <s v="Repair"/>
    <s v="44813440"/>
    <s v="T2 SALINAS-LAURELES 11/250 RPR SWITCH"/>
    <s v="ICE"/>
  </r>
  <r>
    <s v="LC"/>
    <s v="121370260"/>
    <s v="011/045"/>
    <s v="T2 DI MORRO BAY-TEMPLETON 11/45 RPR OPGW"/>
    <s v="PISMOBCH"/>
    <s v="ETL.5933.TOWR"/>
    <d v="2021-05-20T00:00:00"/>
    <d v="2021-04-29T00:00:00"/>
    <d v="2021-06-04T00:00:00"/>
    <x v="69"/>
    <d v="2021-07-29T00:00:00"/>
    <x v="0"/>
    <s v="628"/>
    <x v="2"/>
    <s v="Closed"/>
    <s v="HFTD 2"/>
    <s v="RELW FIRE COMP OH   TR2  PRTO AIR"/>
    <s v="No Good/Out of Stdrd"/>
    <s v="Shield Wire / OPGW-Steel"/>
    <s v="Repair"/>
    <s v="44837782"/>
    <s v="T2 DI MORRO BAY-TEMPLETON 11/45 RPR OPGW"/>
    <s v="ICS"/>
  </r>
  <r>
    <s v="LC"/>
    <s v="121371078"/>
    <s v="000/001"/>
    <s v="T2 EI SALT SPRINGS-TIGER CRK 0/1 CTR KEY"/>
    <s v="VICTOR"/>
    <s v="ETL.3500.INSL"/>
    <d v="2021-05-20T00:00:00"/>
    <d v="2021-05-20T00:00:00"/>
    <d v="2021-07-06T00:00:00"/>
    <x v="88"/>
    <d v="2021-08-20T00:00:00"/>
    <x v="0"/>
    <s v="628"/>
    <x v="1"/>
    <s v="Closed"/>
    <s v="HFTD 2"/>
    <s v="RELW INSP COMP OH   FMOB TR2  PRTO"/>
    <s v="No Good/Out of Stdrd"/>
    <s v="Insulator-Steel"/>
    <s v="Repair"/>
    <s v="44841521"/>
    <s v="T2 EI SALT SPRINGS-TIGER CRK 0/1 CTR KEY"/>
    <s v="ICS"/>
  </r>
  <r>
    <s v="LC"/>
    <s v="121372762"/>
    <s v=":008/005"/>
    <s v="T2 DI BLTA RVK MLNS SS :8/5 RPR INSW"/>
    <s v="VICTOR"/>
    <s v="ETL.1070.INSL.NCER"/>
    <d v="2021-05-21T00:00:00"/>
    <d v="2021-05-20T00:00:00"/>
    <d v="2021-06-26T00:00:00"/>
    <x v="88"/>
    <d v="2021-08-18T00:00:00"/>
    <x v="0"/>
    <s v="630"/>
    <x v="1"/>
    <s v="Closed"/>
    <s v="HFTD 2"/>
    <s v="RELW FIRE COMP OH   TR2  PRTO AIR"/>
    <s v="No Good/Out of Stdrd"/>
    <s v="Insulator-Wood"/>
    <s v="Repair"/>
    <s v="44841523"/>
    <s v="T2 DI BLTA RVK MLNS SS :8/5 RPR INSW"/>
    <s v="ICW"/>
  </r>
  <r>
    <s v="LC"/>
    <s v="121375563"/>
    <s v="014/093"/>
    <s v="T2 MILLBRAE-SNTH LN 14/93 SWITCH CMPLTD"/>
    <s v="METCALF"/>
    <s v="ETL.7570.SWIT"/>
    <d v="2021-05-21T00:00:00"/>
    <d v="2021-05-21T00:00:00"/>
    <d v="2021-07-29T00:00:00"/>
    <x v="89"/>
    <d v="2021-08-21T00:00:00"/>
    <x v="0"/>
    <s v="623"/>
    <x v="1"/>
    <s v="Closed"/>
    <s v="HFTD 2"/>
    <s v="RELW OTHR COMP OH   FMOB TR2  PRTO"/>
    <s v="Out of Adjustment"/>
    <s v="Switch"/>
    <s v="Repair"/>
    <s v="44817606"/>
    <s v="T2 MILLBRAE-SNEATH LANE 14/93 RPR SWITCH"/>
    <s v="ICE"/>
  </r>
  <r>
    <s v="LC"/>
    <s v="121375959"/>
    <s v="009/071A"/>
    <s v="T2 EI HELMS-GREGG #1 9/071A RPR INSS"/>
    <s v="FRESNO"/>
    <s v="ETL.4870.TOWR"/>
    <d v="2021-05-21T00:00:00"/>
    <d v="2021-05-21T00:00:00"/>
    <d v="2021-07-22T00:00:00"/>
    <x v="89"/>
    <d v="2021-08-21T00:00:00"/>
    <x v="0"/>
    <s v="628"/>
    <x v="1"/>
    <s v="Closed"/>
    <s v="HFTD 2"/>
    <s v="RELW INSP COMP OH   FMOB TR2  PRTO"/>
    <s v="No Good/Out of Stdrd"/>
    <s v="Insulator-Steel"/>
    <s v="Repair"/>
    <s v="44844064"/>
    <s v="T2 EI HELMS-GREGG #1 9/071A RPR INSS"/>
    <s v="ICS"/>
  </r>
  <r>
    <s v="LC"/>
    <s v="121376317"/>
    <s v="012/087A"/>
    <s v="T2 EI HELMS-GREGG #1 12/087A RPR INSS"/>
    <s v="FRESNO"/>
    <s v="ETL.4870.INSL"/>
    <d v="2021-05-21T00:00:00"/>
    <d v="2021-05-21T00:00:00"/>
    <d v="2021-07-07T00:00:00"/>
    <x v="89"/>
    <d v="2021-08-21T00:00:00"/>
    <x v="0"/>
    <s v="628"/>
    <x v="1"/>
    <s v="Closed"/>
    <s v="HFTD 2"/>
    <s v="RELW INSP COMP OH   FMOB TR2  PRTO"/>
    <s v="No Good/Out of Stdrd"/>
    <s v="Insulator-Steel"/>
    <s v="Repair"/>
    <s v="44844065"/>
    <s v="T2 EI HELMS-GREGG #1 12/087A RPR INSS"/>
    <s v="ICS"/>
  </r>
  <r>
    <s v="LC"/>
    <s v="121376393"/>
    <s v="034/152"/>
    <s v="T2 DI MOSS LDNG-LOS BANS 34/152 RPR SHLS"/>
    <s v="MOSSLNDG"/>
    <s v="ETL.6040.TOWR"/>
    <d v="2021-05-21T00:00:00"/>
    <d v="2021-05-21T00:00:00"/>
    <d v="2021-06-02T00:00:00"/>
    <x v="89"/>
    <d v="2021-08-19T00:00:00"/>
    <x v="0"/>
    <s v="628"/>
    <x v="1"/>
    <s v="Closed"/>
    <s v="HFTD 2"/>
    <s v="RELW FIRE COMP OH   TR2  PRTO AIR"/>
    <s v="No Good/Out of Stdrd"/>
    <s v="Shield Wire / OPGW-Steel"/>
    <s v="Repair"/>
    <s v="44817373"/>
    <s v="T2 DI MOSS LDNG-LOS BANS 34/152 RPR SHLS"/>
    <s v="ICS"/>
  </r>
  <r>
    <s v="LC"/>
    <s v="121376499"/>
    <s v="030/004"/>
    <s v="T2 DI CLAY-MARTEL 30/4 RPL POLE"/>
    <s v="VICTOR"/>
    <s v="ETL.8250.POLE.WOOD"/>
    <d v="2021-05-21T00:00:00"/>
    <d v="2021-05-21T00:00:00"/>
    <d v="2021-07-30T00:00:00"/>
    <x v="89"/>
    <d v="2021-08-21T00:00:00"/>
    <x v="0"/>
    <s v="372"/>
    <x v="2"/>
    <s v="Closed"/>
    <s v="HFTD 2"/>
    <s v="RELW FIRE COMP OH   TR2  PRTO AIR  FRAB"/>
    <s v="No Good/Out of Stdrd"/>
    <s v="Structure-Wood"/>
    <s v="Replace"/>
    <s v="31541165"/>
    <s v="T2 DI CLAY-MARTEL 30/4 RPL POLE"/>
    <s v="70Y"/>
  </r>
  <r>
    <s v="LC"/>
    <s v="121378056"/>
    <s v="086/003"/>
    <s v="T2 EI HUMBOLDT-TRINITY 86/003 RPR INSW"/>
    <s v="EUREKA"/>
    <s v="ETL.1820.INSL.CERA"/>
    <d v="2021-05-21T00:00:00"/>
    <d v="2021-05-21T00:00:00"/>
    <d v="2021-06-10T00:00:00"/>
    <x v="89"/>
    <d v="2021-08-21T00:00:00"/>
    <x v="0"/>
    <s v="630"/>
    <x v="1"/>
    <s v="Closed"/>
    <s v="HFTD 2"/>
    <s v="RELW INSP COMP OH   FMOB TR2  PRTO"/>
    <s v="No Good/Out of Stdrd"/>
    <s v="Insulator-Wood"/>
    <s v="Repair"/>
    <s v="44815958"/>
    <s v="EI HUMBOLDT-TRINITY 86/003 RPR INSW"/>
    <s v="ICW"/>
  </r>
  <r>
    <s v="LC"/>
    <s v="121378930"/>
    <s v="034/152"/>
    <s v="T2 MOSS LANDING-LS BNS 34/152 INS DAMS"/>
    <s v="MOSSLNDG"/>
    <s v="ETL.6040.TOWR"/>
    <d v="2021-05-21T00:00:00"/>
    <d v="2021-05-21T00:00:00"/>
    <d v="2021-06-02T00:00:00"/>
    <x v="89"/>
    <d v="2021-08-21T00:00:00"/>
    <x v="0"/>
    <s v="628"/>
    <x v="1"/>
    <s v="Closed"/>
    <s v="HFTD 2"/>
    <s v="RELW CREW COMP OH   FMOB TR2  PRTO"/>
    <s v="Missing"/>
    <s v="Damper-Steel"/>
    <s v="Install"/>
    <s v="44817374"/>
    <s v="T2 MOSS LANDING-LS BNS 34/152 INS DAMS"/>
    <s v="ICS"/>
  </r>
  <r>
    <s v="LC"/>
    <s v="121379443"/>
    <s v=":011/003"/>
    <s v="T2 DI BLTA-RBK-MS SS :011/003 RPL STRW"/>
    <s v="VICTOR"/>
    <s v="ETL.1070.POLE.WOOD"/>
    <d v="2021-05-22T00:00:00"/>
    <d v="2021-05-21T00:00:00"/>
    <d v="2021-07-03T00:00:00"/>
    <x v="89"/>
    <d v="2021-08-19T00:00:00"/>
    <x v="0"/>
    <s v="372"/>
    <x v="1"/>
    <s v="Closed"/>
    <s v="HFTD 2"/>
    <s v="RELW FIRE COMP OH   TR2  PRTO AIR  FRAB"/>
    <s v="No Good/Out of Stdrd"/>
    <s v="Structure-Wood"/>
    <s v="Replace"/>
    <s v="31541172"/>
    <s v="T2 DI BLTA-RBK-MS SS :011/003 RPL STRW"/>
    <s v="70Y"/>
  </r>
  <r>
    <s v="LC"/>
    <s v="121379586"/>
    <s v=":003/022"/>
    <s v="T2 DI STSLS-MLS SS-MTC #1 :3/22 CKT KEY"/>
    <s v="VICTOR"/>
    <s v="ETL.3830.INSL.NCER"/>
    <d v="2021-05-22T00:00:00"/>
    <d v="2021-05-21T00:00:00"/>
    <d v="2021-08-04T00:00:00"/>
    <x v="89"/>
    <d v="2021-08-19T00:00:00"/>
    <x v="0"/>
    <s v="628"/>
    <x v="1"/>
    <s v="Closed"/>
    <s v="HFTD 2"/>
    <s v="RELW FIRE COMP OH   TR2  PRTO AIR"/>
    <s v="No Good/Out of Stdrd"/>
    <s v="Insulator-Steel"/>
    <s v="Repair"/>
    <s v="44947109"/>
    <s v="T2 DI STSLS-MLS SS-MTC #1 :3/22 CKT KEY"/>
    <s v="ICS"/>
  </r>
  <r>
    <s v="LC"/>
    <s v="121380289"/>
    <s v=":007/043"/>
    <s v="T2 DI STN ML SW ST-RBK JT :7/43 RPR SWTC"/>
    <s v="VICTOR"/>
    <s v="ETL.3840.SWIT"/>
    <d v="2021-05-22T00:00:00"/>
    <d v="2021-05-21T00:00:00"/>
    <d v="2021-05-24T00:00:00"/>
    <x v="89"/>
    <d v="2021-08-19T00:00:00"/>
    <x v="0"/>
    <s v="623"/>
    <x v="1"/>
    <s v="Closed"/>
    <s v="HFTD 2"/>
    <s v="RELW FIRE COMP OH   TR2  PRTO AIR"/>
    <s v="Out of Adjustment"/>
    <s v="Switch"/>
    <s v="Repair"/>
    <s v="44816586"/>
    <s v="T2 DI STN ML SW ST-RBK JT :7/43 RPR SWTC"/>
    <s v="ICE"/>
  </r>
  <r>
    <s v="LC"/>
    <s v="121380567"/>
    <s v="035/154"/>
    <s v="T2 DI MOSS LANDNG-LS BNS 35/154 RPR INSS"/>
    <s v="MOSSLNDG"/>
    <s v="ETL.6040.INSL"/>
    <d v="2021-05-22T00:00:00"/>
    <d v="2021-05-21T00:00:00"/>
    <d v="2021-06-02T00:00:00"/>
    <x v="89"/>
    <d v="2021-08-19T00:00:00"/>
    <x v="0"/>
    <s v="628"/>
    <x v="1"/>
    <s v="Closed"/>
    <s v="HFTD 2"/>
    <s v="RELW FIRE COMP OH   TR2  PRTO AIR"/>
    <s v="No Good/Out of Stdrd"/>
    <s v="Insulator-Steel"/>
    <s v="Repair"/>
    <s v="44817376"/>
    <s v="T2 DI MOSS LANDNG-LS BNS 35/154 RPR INSS"/>
    <s v="ICS"/>
  </r>
  <r>
    <s v="LC"/>
    <s v="121380636"/>
    <s v=":004/028"/>
    <s v="T2 DI STNSLS-MLNS-MNTC :4/28 RPLC INSS"/>
    <s v="VICTOR"/>
    <s v="ETL.3840.INSL.NCER"/>
    <d v="2021-05-22T00:00:00"/>
    <d v="2021-05-21T00:00:00"/>
    <d v="2021-08-09T00:00:00"/>
    <x v="89"/>
    <d v="2021-08-19T00:00:00"/>
    <x v="0"/>
    <s v="532"/>
    <x v="1"/>
    <s v="Closed"/>
    <s v="HFTD 2"/>
    <s v="RELW FIRE COMP OH   TR2  PRTO AIR"/>
    <s v="No Good/Out of Stdrd"/>
    <s v="Insulator-Steel"/>
    <s v="Replace"/>
    <s v="31541213"/>
    <s v="T2 DI STNSLS-MLNS-MNTC :4/28 RPLC INSS"/>
    <s v="93K"/>
  </r>
  <r>
    <s v="LC"/>
    <s v="121380874"/>
    <s v="036/156"/>
    <s v="T2 DI MOSS LANDNG-LOS BNS 36/156 RPR INS"/>
    <s v="MOSSLNDG"/>
    <s v="ETL.6040.INSL"/>
    <d v="2021-05-22T00:00:00"/>
    <d v="2021-05-21T00:00:00"/>
    <d v="2021-05-22T00:00:00"/>
    <x v="89"/>
    <d v="2021-08-19T00:00:00"/>
    <x v="0"/>
    <s v="628"/>
    <x v="1"/>
    <s v="Closed"/>
    <s v="HFTD 2"/>
    <s v="RELW FIRE COMP OH   TR2  PRTO AIR"/>
    <s v="No Good/Out of Stdrd"/>
    <s v="Insulator-Steel"/>
    <s v="Repair"/>
    <s v="44813545"/>
    <s v="T2 DI MOSS LANDNG-LOS BNS 36/156 RPR INS"/>
    <s v="ICS"/>
  </r>
  <r>
    <s v="LC"/>
    <s v="121380876"/>
    <s v="010/041"/>
    <s v="T2 DI TESLA-METCALF 010/041 RPR SHLS"/>
    <s v="METCALF"/>
    <s v="ETL.6110.TOWR"/>
    <d v="2021-05-22T00:00:00"/>
    <d v="2021-05-21T00:00:00"/>
    <d v="2021-06-18T00:00:00"/>
    <x v="89"/>
    <d v="2021-08-19T00:00:00"/>
    <x v="0"/>
    <s v="628"/>
    <x v="1"/>
    <s v="Closed"/>
    <s v="HFTD 2"/>
    <s v="RELW FIRE COMP OH   TR2  PRTO AIR"/>
    <s v="No Good/Out of Stdrd"/>
    <s v="Shield Wire / OPGW-Steel"/>
    <s v="Repair"/>
    <s v="44817609"/>
    <s v="T2 DI TESLA-METCALF 010/041 RPR SHLS"/>
    <s v="ICS"/>
  </r>
  <r>
    <s v="LC"/>
    <s v="121380973"/>
    <s v=":007/007"/>
    <s v="T2 DI BELLOTA-RVRBNK-MLNS :7/7 RPR INSS"/>
    <s v="VICTOR"/>
    <s v="ETL.1070.SWIT"/>
    <d v="2021-05-22T00:00:00"/>
    <d v="2021-05-21T00:00:00"/>
    <d v="2021-06-26T00:00:00"/>
    <x v="89"/>
    <d v="2021-08-19T00:00:00"/>
    <x v="0"/>
    <s v="628"/>
    <x v="1"/>
    <s v="Closed"/>
    <s v="HFTD 2"/>
    <s v="RELW FIRE COMP OH   TR2  PRTO AIR"/>
    <s v="No Good/Out of Stdrd"/>
    <s v="Insulator-Steel"/>
    <s v="Repair"/>
    <s v="44938150"/>
    <s v="T2 DI BELLOTA-RVRBNK-MLNS :7/7 RPR INSS"/>
    <s v="ICS"/>
  </r>
  <r>
    <s v="LC"/>
    <s v="121384178"/>
    <s v="012/073"/>
    <s v="T2 DI STAN-MEL-MANTECA 12/73 RPR STRT"/>
    <s v="VICTOR"/>
    <s v="ETL.3830.TOWR"/>
    <d v="2021-05-23T00:00:00"/>
    <d v="2021-05-21T00:00:00"/>
    <d v="2021-05-26T00:00:00"/>
    <x v="89"/>
    <d v="2021-08-21T00:00:00"/>
    <x v="0"/>
    <s v="543"/>
    <x v="2"/>
    <s v="Closed"/>
    <s v="HFTD 2"/>
    <s v="RELW OTHR FIRE COMP OH   TR2  PRTO"/>
    <s v="No Good/Out of Stdrd"/>
    <s v="Structure-Tower"/>
    <s v="Repair"/>
    <s v="44816802"/>
    <s v="T2 DI STAN-MEL-MANTECA 12/73 RPR STRT"/>
    <s v="ICQ"/>
  </r>
  <r>
    <s v="LC"/>
    <s v="121384271"/>
    <s v="012/073"/>
    <s v="T2 DI STAN-MEL-MANTECA 12/73 COTTER"/>
    <s v="VICTOR"/>
    <s v="ETL.3830.INSL"/>
    <d v="2021-05-23T00:00:00"/>
    <d v="2021-05-21T00:00:00"/>
    <d v="2021-08-04T00:00:00"/>
    <x v="89"/>
    <d v="2021-08-19T00:00:00"/>
    <x v="0"/>
    <s v="628"/>
    <x v="1"/>
    <s v="Closed"/>
    <s v="HFTD 2"/>
    <s v="RELW OTHR FIRE COMP OH   TR2  PRTO AIR"/>
    <s v="No Good/Out of Stdrd"/>
    <s v="Insulator-Steel"/>
    <s v="Repair"/>
    <s v="44841525"/>
    <s v="T2 DI STAN-MEL-MANTECA 12/73 COTTER"/>
    <s v="ICS"/>
  </r>
  <r>
    <s v="LC"/>
    <s v="121384284"/>
    <s v="013/003"/>
    <s v="T2 DI MNDCNO-WLLTS-FT BRGG 13/3 RPR INSW"/>
    <s v="LAKEVLLE"/>
    <s v="ETL.7550.INSL.NCER"/>
    <d v="2021-05-23T00:00:00"/>
    <d v="2021-05-21T00:00:00"/>
    <d v="2021-06-07T00:00:00"/>
    <x v="89"/>
    <d v="2021-08-21T00:00:00"/>
    <x v="0"/>
    <s v="630"/>
    <x v="1"/>
    <s v="Closed"/>
    <s v="HFTD 2"/>
    <s v="RELW FIRE COMP OH   TR2  PRTO AIR"/>
    <s v="No Good/Out of Stdrd"/>
    <s v="Insulator-Wood"/>
    <s v="Repair"/>
    <s v="44816513"/>
    <s v="T2 DI MNDCNO-WLLTS-FT BRGG 13/3 RPR INSW"/>
    <s v="ICW"/>
  </r>
  <r>
    <s v="LC"/>
    <s v="121384401"/>
    <s v="059/243"/>
    <s v="T2 DI DIABLO-GATES #1 059/243 RPR GYWS"/>
    <s v="PISMOBCH"/>
    <s v="ETL.5960.TOWR"/>
    <d v="2021-05-23T00:00:00"/>
    <d v="2021-05-21T00:00:00"/>
    <d v="2021-06-24T00:00:00"/>
    <x v="89"/>
    <d v="2021-08-19T00:00:00"/>
    <x v="0"/>
    <s v="628"/>
    <x v="1"/>
    <s v="Closed"/>
    <s v="HFTD 2"/>
    <s v="RELW FIRE COMP OH   TR2  PRTO AIR"/>
    <s v="No Good/Out of Stdrd"/>
    <s v="Guy Wire-Steel"/>
    <s v="Repair"/>
    <s v="44875585"/>
    <s v="T2 DI DIABLO-GATES #1 059/243 RPR GYWS"/>
    <s v="ICS"/>
  </r>
  <r>
    <s v="LC"/>
    <s v="121384402"/>
    <s v="010/093"/>
    <s v="T2 DI EL DRD-MSRI FT #1 10/93 INS CTR KY"/>
    <s v="SACTO"/>
    <s v="ETL.1530.INSL"/>
    <d v="2021-05-23T00:00:00"/>
    <d v="2021-05-21T00:00:00"/>
    <d v="2021-08-15T00:00:00"/>
    <x v="89"/>
    <d v="2021-08-19T00:00:00"/>
    <x v="0"/>
    <s v="628"/>
    <x v="1"/>
    <s v="Closed"/>
    <s v="HFTD 2"/>
    <s v="RELW OTHR FIRE COMP OH   TR2  PRTO AIR"/>
    <s v="No Good/Out of Stdrd"/>
    <s v="Insulator-Steel"/>
    <s v="Repair"/>
    <s v="44876363"/>
    <s v="T2 DI EL DRD-MSRI FT #1 10/93 INS CTR KY"/>
    <s v="ICS"/>
  </r>
  <r>
    <s v="LC"/>
    <s v="121384404"/>
    <s v="010/093"/>
    <s v="T2 DI EL DRD-MSRI FT #2 10/93 INS CTR KY"/>
    <s v="SACTO"/>
    <s v="ETL.1540.SWIT"/>
    <d v="2021-05-23T00:00:00"/>
    <d v="2021-05-21T00:00:00"/>
    <d v="2021-08-15T00:00:00"/>
    <x v="89"/>
    <d v="2021-08-19T00:00:00"/>
    <x v="0"/>
    <s v="623"/>
    <x v="1"/>
    <s v="Closed"/>
    <s v="HFTD 2"/>
    <s v="RELW FIRE COMP OH   TR2  PRTO AIR"/>
    <s v="Out of Adjustment"/>
    <s v="Switch"/>
    <s v="Repair"/>
    <s v="44876367"/>
    <s v="T2 DI EL DRD-MSRI FT #2 10/93 INS CTR KY"/>
    <s v="ICE"/>
  </r>
  <r>
    <s v="LC"/>
    <s v="121386412"/>
    <s v="000/009"/>
    <s v="T2 MUSTANG TAP 000/009 RPR SWITCH"/>
    <s v="PISMOBCH"/>
    <s v="ETL.9091.INSL.NCER"/>
    <d v="2021-05-24T00:00:00"/>
    <d v="2021-05-24T00:00:00"/>
    <d v="2021-06-03T00:00:00"/>
    <x v="93"/>
    <d v="2021-08-24T00:00:00"/>
    <x v="0"/>
    <s v="925"/>
    <x v="1"/>
    <s v="Closed"/>
    <s v="HFTD 2"/>
    <s v="RELW OTHR COMP OH   FMOB TR2  PRTO"/>
    <s v="Request"/>
    <s v="WRO"/>
    <s v="Switching"/>
    <s v="44815813"/>
    <s v="T2 MUSTANG TAP 000/009 RPR SWITCH"/>
    <s v="CHD"/>
  </r>
  <r>
    <s v="LC"/>
    <s v="121387178"/>
    <s v="012/071"/>
    <s v="T2 DI STNSLUS-MLONS 012/071 RPR INSS"/>
    <s v="VICTOR"/>
    <s v="ETL.3830.INSL"/>
    <d v="2021-05-24T00:00:00"/>
    <d v="2021-05-21T00:00:00"/>
    <d v="2021-08-01T00:00:00"/>
    <x v="89"/>
    <d v="2021-08-19T00:00:00"/>
    <x v="0"/>
    <s v="628"/>
    <x v="1"/>
    <s v="Closed"/>
    <s v="HFTD 2"/>
    <s v="RELW FIRE ACCH COMP OH   TR2  PRTO AIR"/>
    <s v="No Good/Out of Stdrd"/>
    <s v="Insulator-Steel"/>
    <s v="Repair"/>
    <s v="44841527"/>
    <s v="T2 DI STNSLUS-MLONS 012/071 RPR INSS"/>
    <s v="ICS"/>
  </r>
  <r>
    <s v="LC"/>
    <s v="121387345"/>
    <s v="012/071"/>
    <s v="T2 DI STNSLUS-MLONS 012/071 RPR STRT"/>
    <s v="VICTOR"/>
    <s v="ETL.3830.TOWR"/>
    <d v="2021-05-24T00:00:00"/>
    <d v="2021-05-21T00:00:00"/>
    <d v="2021-08-02T00:00:00"/>
    <x v="89"/>
    <d v="2021-08-19T00:00:00"/>
    <x v="0"/>
    <s v="543"/>
    <x v="1"/>
    <s v="Closed"/>
    <s v="HFTD 2"/>
    <s v="RELW FIRE ACCH COMP OH   TR2  PRTO AIR  FRAB"/>
    <s v="No Good/Out of Stdrd"/>
    <s v="Structure-Tower"/>
    <s v="Repair"/>
    <s v="44817605"/>
    <s v="T2 DI STNSLUS-MLONS 012/071 RPR STRT"/>
    <s v="ICQ"/>
  </r>
  <r>
    <s v="LC"/>
    <s v="121387486"/>
    <s v="008/033"/>
    <s v="T2 DI TESLA-METCALF 008/033 RPR SHLD"/>
    <s v="METCALF"/>
    <s v="ETL.6110.TOWR"/>
    <d v="2021-05-24T00:00:00"/>
    <d v="2021-05-21T00:00:00"/>
    <d v="2021-06-18T00:00:00"/>
    <x v="89"/>
    <d v="2021-08-21T00:00:00"/>
    <x v="0"/>
    <s v="628"/>
    <x v="1"/>
    <s v="Closed"/>
    <s v="HFTD 2"/>
    <s v="RELW FIRE ACCH COMP OH   TR2  PRTO AIR"/>
    <s v="No Good/Out of Stdrd"/>
    <s v="Shield Wire / OPGW-Steel"/>
    <s v="Repair"/>
    <s v="44817612"/>
    <s v="T2 DI TESLA-METCALF 008/033 RPR SHLD"/>
    <s v="ICS"/>
  </r>
  <r>
    <s v="LC"/>
    <s v="121387849"/>
    <s v="010/018"/>
    <s v="T2 DI TRNTY-MAPLE CRK 010/018 RPR GYWW"/>
    <s v="EUREKA"/>
    <s v="ETL.8170.POLE.NWOD"/>
    <d v="2021-05-24T00:00:00"/>
    <d v="2021-05-21T00:00:00"/>
    <d v="2021-06-11T00:00:00"/>
    <x v="89"/>
    <d v="2021-08-21T00:00:00"/>
    <x v="0"/>
    <s v="630"/>
    <x v="1"/>
    <s v="Closed"/>
    <s v="HFTD 2"/>
    <s v="RELW FIRE ACCH COMP OH   TR2  PRTO AIR"/>
    <s v="No Good/Out of Stdrd"/>
    <s v="Guy Wire-Wood"/>
    <s v="Repair"/>
    <s v="44817234"/>
    <s v="T2 DI TRNTY-MAPLE CRK 010/018 RPR GYWW"/>
    <s v="ICW"/>
  </r>
  <r>
    <s v="LC"/>
    <s v="121390969"/>
    <s v="009/068"/>
    <s v="T2 DI ROCK CREEK-POE 009/068 RPL INSS"/>
    <s v="TABLEMTN"/>
    <s v="ETL.5630.INSL"/>
    <d v="2021-05-24T00:00:00"/>
    <d v="2021-05-24T00:00:00"/>
    <d v="2021-05-27T00:00:00"/>
    <x v="93"/>
    <d v="2021-08-22T00:00:00"/>
    <x v="0"/>
    <s v="532"/>
    <x v="1"/>
    <s v="Closed"/>
    <s v="HFTD 2"/>
    <s v="RELW FIRE COMP OH   TR2  PRTO AIR"/>
    <s v="No Good/Out of Stdrd"/>
    <s v="Insulator-Steel"/>
    <s v="Replace"/>
    <s v="31541441"/>
    <s v="T2 DI ROCK CREEK-POE 009/068 RPL INSS"/>
    <s v="93K"/>
  </r>
  <r>
    <s v="LC"/>
    <s v="121394676"/>
    <s v="010/066"/>
    <s v="T2 OLEUM-G #1 10/66 RPL HRDT"/>
    <s v="CONCORD"/>
    <s v="ETL.3150.TOWR"/>
    <d v="2021-05-25T00:00:00"/>
    <d v="2021-05-24T00:00:00"/>
    <d v="2021-07-01T00:00:00"/>
    <x v="93"/>
    <d v="2021-08-24T00:00:00"/>
    <x v="0"/>
    <s v="543"/>
    <x v="2"/>
    <s v="Closed"/>
    <s v="HFTD 2"/>
    <s v="RELW CREW COMP OH   FMOB TR2  PRTO"/>
    <s v="No Good/Out of Stdrd"/>
    <s v="Structure-Tower"/>
    <s v="Repair"/>
    <s v="44856735"/>
    <s v="T2 OLEUM-G #1 10/66 RPL HRDT"/>
    <s v="ICQ"/>
  </r>
  <r>
    <s v="LC"/>
    <s v="121404431"/>
    <s v="018/115"/>
    <s v="T2 EI STNILS-MLN SW ST-MNT 18/115 RPR SW"/>
    <s v="VICTOR"/>
    <s v="ETL.3830.SWIT"/>
    <d v="2021-05-26T00:00:00"/>
    <d v="2021-05-26T00:00:00"/>
    <d v="2021-05-27T00:00:00"/>
    <x v="92"/>
    <d v="2021-08-26T00:00:00"/>
    <x v="0"/>
    <s v="623"/>
    <x v="1"/>
    <s v="Closed"/>
    <s v="HFTD 2"/>
    <s v="RELW COMP OH   FMOB TR2  PRTO AIR"/>
    <s v="Out of Adjustment"/>
    <s v="Switch"/>
    <s v="Repair"/>
    <s v="44825556"/>
    <s v="T2 EI STNILS-MLN SW ST-MNT 18/115 RPR SW"/>
    <s v="ICE"/>
  </r>
  <r>
    <s v="LC"/>
    <s v="121406674"/>
    <s v="003/031"/>
    <s v="T2 DI PT #1-HT CRK #2-BRNY 3/31 RPR ADSS"/>
    <s v="TABLEMTN"/>
    <s v="ETL.7040.POLE.WOOD"/>
    <d v="2021-05-27T00:00:00"/>
    <d v="2021-05-22T00:00:00"/>
    <d v="2021-06-12T00:00:00"/>
    <x v="90"/>
    <d v="2021-08-22T00:00:00"/>
    <x v="0"/>
    <s v="630"/>
    <x v="1"/>
    <s v="Closed"/>
    <s v="HFTD 2"/>
    <s v="RELW FIRE COMP OH   TR2  PRTO AIR"/>
    <s v="No Good/Out of Stdrd"/>
    <s v="Shield Wire / OPGW-Wood"/>
    <s v="Repair"/>
    <s v="44828262"/>
    <s v="T2 DI PT #1-HT CRK #2-BRNY 3/31 RPR ADSS"/>
    <s v="ICW"/>
  </r>
  <r>
    <s v="LC"/>
    <s v="121417437"/>
    <s v="020/160"/>
    <s v="T2 DI PARADISE-TBLE MTN 20/160 RPR GYWW"/>
    <s v="TABLEMTN"/>
    <s v="ETL.4316.POLE.STPS"/>
    <d v="2021-05-27T00:00:00"/>
    <d v="2021-05-26T00:00:00"/>
    <d v="2021-06-01T00:00:00"/>
    <x v="92"/>
    <d v="2021-08-26T00:00:00"/>
    <x v="0"/>
    <s v="630"/>
    <x v="1"/>
    <s v="Closed"/>
    <s v="HFTD 2"/>
    <s v="RELW FIRE COMP OH   TR2  AIR"/>
    <s v="No Good/Out of Stdrd"/>
    <s v="Guy Wire-Wood"/>
    <s v="Repair"/>
    <s v="44826220"/>
    <s v="T2 DI PARADISE-TBLE MTN 20/160 RPR GYWW"/>
    <s v="ICW"/>
  </r>
  <r>
    <s v="LC"/>
    <s v="121417480"/>
    <s v="020/160"/>
    <s v="T2 DI PARADISE-TBLE MTN 20/160 RPR GYWW"/>
    <s v="TABLEMTN"/>
    <s v="ETL.4316.POLE.STPS"/>
    <d v="2021-05-27T00:00:00"/>
    <d v="2021-05-26T00:00:00"/>
    <d v="2021-06-01T00:00:00"/>
    <x v="92"/>
    <d v="2021-08-26T00:00:00"/>
    <x v="0"/>
    <s v="630"/>
    <x v="1"/>
    <s v="Closed"/>
    <s v="HFTD 2"/>
    <s v="RELW FIRE COMP OH   TR2  AIR"/>
    <s v="No Good/Out of Stdrd"/>
    <s v="Guy Wire-Wood"/>
    <s v="Repair"/>
    <s v="44825739"/>
    <s v="T2 DI PARADISE-TBLE MTN 20/160 RPR GYWW"/>
    <s v="ICW"/>
  </r>
  <r>
    <s v="LC"/>
    <s v="121422084"/>
    <s v="093/476"/>
    <s v="T2 DI MALIN-RND MTN #2 93/476 RPR OPGW"/>
    <s v="TABLEMTN"/>
    <s v="ETL.6020.TOWR"/>
    <d v="2021-05-28T00:00:00"/>
    <d v="2021-05-28T00:00:00"/>
    <d v="2021-06-02T00:00:00"/>
    <x v="95"/>
    <d v="2021-08-28T00:00:00"/>
    <x v="0"/>
    <s v="628"/>
    <x v="1"/>
    <s v="Closed"/>
    <s v="HFTD 2"/>
    <s v="RELW OTHR FIRE COMP OH   TR2"/>
    <s v="No Good/Out of Stdrd"/>
    <s v="Shield Wire / OPGW-Steel"/>
    <s v="Repair"/>
    <s v="44828266"/>
    <s v="T2 DI MALIN-RND MTN #2 93/476 RPR OPGW"/>
    <s v="ICS"/>
  </r>
  <r>
    <s v="LC"/>
    <s v="121429783"/>
    <s v="014/058"/>
    <s v="T2 DI TESLA-METCALF 014/058 INS CTR KEY"/>
    <s v="METCALF"/>
    <s v="ETL.6110.INSL.CERA"/>
    <d v="2021-05-29T00:00:00"/>
    <d v="2021-05-28T00:00:00"/>
    <d v="2021-07-12T00:00:00"/>
    <x v="95"/>
    <d v="2021-08-26T00:00:00"/>
    <x v="0"/>
    <s v="628"/>
    <x v="1"/>
    <s v="Closed"/>
    <s v="HFTD 2"/>
    <s v="RELW FIRE COMP OH   TR2  PRTO AIR"/>
    <s v="No Good/Out of Stdrd"/>
    <s v="Insulator-Steel"/>
    <s v="Repair"/>
    <s v="44828316"/>
    <s v="T2 DI TESLA-METCALF 014/058 INS CTR KEY"/>
    <s v="ICS"/>
  </r>
  <r>
    <s v="LC"/>
    <s v="121429885"/>
    <s v="010/078"/>
    <s v="T2 DI GREEN VALLEY-LLAGAS 10/78 RPR INSW"/>
    <s v="MOSSLNDG"/>
    <s v="ETL.1720.INSL.NCER"/>
    <d v="2021-05-29T00:00:00"/>
    <d v="2021-05-28T00:00:00"/>
    <d v="2021-06-24T00:00:00"/>
    <x v="95"/>
    <d v="2021-08-26T00:00:00"/>
    <x v="0"/>
    <s v="630"/>
    <x v="1"/>
    <s v="Closed"/>
    <s v="HFTD 2"/>
    <s v="RELW FIRE COMP OH   TR2  PRTO AIR"/>
    <s v="No Good/Out of Stdrd"/>
    <s v="Insulator-Wood"/>
    <s v="Repair"/>
    <s v="44857424"/>
    <s v="T2 DI GREEN VALLEY-LLAGAS 10/78 RPR INSW"/>
    <s v="ICW"/>
  </r>
  <r>
    <s v="LC"/>
    <s v="121430072"/>
    <s v="015/063"/>
    <s v="T2 DI TESLA-METCALF 15/63 COTR KEY"/>
    <s v="METCALF"/>
    <s v="ETL.6110.INSL.CERA"/>
    <d v="2021-05-29T00:00:00"/>
    <d v="2021-05-28T00:00:00"/>
    <d v="2021-07-12T00:00:00"/>
    <x v="95"/>
    <d v="2021-08-26T00:00:00"/>
    <x v="0"/>
    <s v="628"/>
    <x v="1"/>
    <s v="Closed"/>
    <s v="HFTD 2"/>
    <s v="RELW FIRE COMP OH   TR2  PRTO AIR"/>
    <s v="No Good/Out of Stdrd"/>
    <s v="Insulator-Steel"/>
    <s v="Repair"/>
    <s v="44828317"/>
    <s v="T2 DI TESLA-METCALF 15/63 COTR KEY"/>
    <s v="ICS"/>
  </r>
  <r>
    <s v="LC"/>
    <s v="121430077"/>
    <s v="020/004"/>
    <s v="T2 DI MNDCN-WLTS-FRT BRG 2/4 RPR INSW"/>
    <s v="LAKEVLLE"/>
    <s v="ETL.7550.INSL.NCER"/>
    <d v="2021-05-29T00:00:00"/>
    <d v="2021-05-28T00:00:00"/>
    <d v="2021-06-11T00:00:00"/>
    <x v="95"/>
    <d v="2021-08-28T00:00:00"/>
    <x v="0"/>
    <s v="630"/>
    <x v="1"/>
    <s v="Closed"/>
    <s v="HFTD 2"/>
    <s v="RELW FIRE COMP OH   TR2  PRTO AIR"/>
    <s v="No Good/Out of Stdrd"/>
    <s v="Insulator-Wood"/>
    <s v="Repair"/>
    <s v="44829753"/>
    <s v="T2 DI MNDCN-WLTS-FRT BRG 2/4 RPR INSW"/>
    <s v="ICW"/>
  </r>
  <r>
    <s v="LC"/>
    <s v="121430197"/>
    <s v="013/056"/>
    <s v="T2 DI TESLA-METCALF 13/56 RPR OPGW"/>
    <s v="METCALF"/>
    <s v="ETL.6110.TOWR"/>
    <d v="2021-05-29T00:00:00"/>
    <d v="2021-05-28T00:00:00"/>
    <d v="2021-07-12T00:00:00"/>
    <x v="95"/>
    <d v="2021-08-26T00:00:00"/>
    <x v="0"/>
    <s v="628"/>
    <x v="1"/>
    <s v="Closed"/>
    <s v="HFTD 2"/>
    <s v="RELW FIRE COMP OH   TR2  PRTO AIR"/>
    <s v="No Good/Out of Stdrd"/>
    <s v="Shield Wire / OPGW-Steel"/>
    <s v="Repair"/>
    <s v="44828343"/>
    <s v="T2 DI TESLA-METCALF 13/56 RPR OPGW"/>
    <s v="ICS"/>
  </r>
  <r>
    <s v="LC"/>
    <s v="121431223"/>
    <s v="051/003"/>
    <s v="T2 DI HUMBOLDT-TRINITY 51/3 RPLC INSW"/>
    <s v="EUREKA"/>
    <s v="ETL.1820.INSL.CERA"/>
    <d v="2021-05-29T00:00:00"/>
    <d v="2021-05-28T00:00:00"/>
    <d v="2021-07-31T00:00:00"/>
    <x v="95"/>
    <d v="2021-08-28T00:00:00"/>
    <x v="0"/>
    <s v="508"/>
    <x v="1"/>
    <s v="Closed"/>
    <s v="HFTD 2"/>
    <s v="RELW FIRE COMP OH   TR2  PRTO AIR"/>
    <s v="No Good/Out of Stdrd"/>
    <s v="Insulator-Wood"/>
    <s v="Replace"/>
    <s v="31541923"/>
    <s v="T2 DI HUMBOLDT-TRINITY 51/3 RPLC INSW"/>
    <s v="93I"/>
  </r>
  <r>
    <s v="LC"/>
    <s v="121434916"/>
    <s v="019/224"/>
    <s v="T2 EI DRUM-SUMMIT#2 019/224 CNDW CMPTLD"/>
    <s v="SACTO"/>
    <s v="ETL.1450.INSL.CERA"/>
    <d v="2021-05-31T00:00:00"/>
    <d v="2021-05-25T00:00:00"/>
    <d v="2021-08-28T00:00:00"/>
    <x v="91"/>
    <d v="2021-08-25T00:00:00"/>
    <x v="0"/>
    <s v="630"/>
    <x v="1"/>
    <s v="Closed"/>
    <s v="HFTD 2"/>
    <s v="RELW INSP COMP OH   FMOB TR2  PRTO"/>
    <s v="No Good/Out of Stdrd"/>
    <s v="Conductor-Wood"/>
    <s v="Repair"/>
    <s v="44876370"/>
    <s v="T2 EI DRUM-SUMMIT#2 019/224 RPR CNDW"/>
    <s v="ICW"/>
  </r>
  <r>
    <s v="LC"/>
    <s v="121435027"/>
    <s v="023/177"/>
    <s v="T2 DI PARADISE-TABLE MTN 23/177 COTTER"/>
    <s v="TABLEMTN"/>
    <s v="ETL.4316.INSL.CERA"/>
    <d v="2021-06-01T00:00:00"/>
    <d v="2021-05-28T00:00:00"/>
    <d v="2021-06-08T00:00:00"/>
    <x v="95"/>
    <d v="2021-08-28T00:00:00"/>
    <x v="0"/>
    <s v="628"/>
    <x v="1"/>
    <s v="Closed"/>
    <s v="HFTD 2"/>
    <s v="RELW FIRE COMP OH   TR2  PRTO AIR"/>
    <s v="No Good/Out of Stdrd"/>
    <s v="Insulator-Steel"/>
    <s v="Repair"/>
    <s v="44829942"/>
    <s v="T2 DI PARADISE-TABLE MTN 23/177 COTTER"/>
    <s v="ICS"/>
  </r>
  <r>
    <s v="LC"/>
    <s v="121435323"/>
    <s v="021/171"/>
    <s v="T2 DI MDL FRK-GLD HL 21/171 RPR INSW"/>
    <s v="SACTO"/>
    <s v="ETL.5140.INSL.CERA"/>
    <d v="2021-06-01T00:00:00"/>
    <d v="2021-05-29T00:00:00"/>
    <d v="2021-08-10T00:00:00"/>
    <x v="96"/>
    <d v="2021-08-27T00:00:00"/>
    <x v="0"/>
    <s v="630"/>
    <x v="1"/>
    <s v="Closed"/>
    <s v="HFTD 2"/>
    <s v="RELW FIRE COMP OH   TR2  PRTO AIR"/>
    <s v="No Good/Out of Stdrd"/>
    <s v="Insulator-Wood"/>
    <s v="Repair"/>
    <s v="44876356"/>
    <s v="T2 DI MDL FRK-GLD HL 21/171 RPR INSW"/>
    <s v="ICW"/>
  </r>
  <r>
    <s v="LC"/>
    <s v="121435340"/>
    <s v="069/607"/>
    <s v="T2 DI COTTONWOOD-GLENN 69/607 RPR INSS"/>
    <s v="TABLEMTN"/>
    <s v="ETL.4560.INSL"/>
    <d v="2021-06-01T00:00:00"/>
    <d v="2021-05-29T00:00:00"/>
    <d v="2021-07-13T00:00:00"/>
    <x v="96"/>
    <d v="2021-08-27T00:00:00"/>
    <x v="0"/>
    <s v="628"/>
    <x v="1"/>
    <s v="Closed"/>
    <s v="HFTD 2"/>
    <s v="RELW FIRE COMP OH   TR2  PRTO AIR"/>
    <s v="No Good/Out of Stdrd"/>
    <s v="Insulator-Steel"/>
    <s v="Repair"/>
    <s v="44829943"/>
    <s v="T2 DI COTTONWOOD-GLENN 69/607 RPR INSS"/>
    <s v="ICS"/>
  </r>
  <r>
    <s v="LC"/>
    <s v="121435349"/>
    <s v="032/001"/>
    <s v="T2 DI PHILO JCT-ELK 032/001 RPR GYWW"/>
    <s v="LAKEVLLE"/>
    <s v="ETL.7780.POLE.WOOD"/>
    <d v="2021-06-01T00:00:00"/>
    <d v="2021-05-29T00:00:00"/>
    <d v="2021-07-07T00:00:00"/>
    <x v="96"/>
    <d v="2021-08-29T00:00:00"/>
    <x v="0"/>
    <s v="630"/>
    <x v="1"/>
    <s v="Closed"/>
    <s v="HFTD 2"/>
    <s v="RELW FIRE COMP OH   TR2  PRTO AIR"/>
    <s v="No Good/Out of Stdrd"/>
    <s v="Guy Wire-Wood"/>
    <s v="Repair"/>
    <s v="44830272"/>
    <s v="T2 DI PHILO JCT-ELK 032/001 RPR GYWW"/>
    <s v="ICW"/>
  </r>
  <r>
    <s v="LC"/>
    <s v="121435351"/>
    <s v="008/095"/>
    <s v="T2 DI VEDDER TAP 8/95 COTTER"/>
    <s v="MIDWAY"/>
    <s v="ETL.2141.INSL.NCER"/>
    <d v="2021-06-01T00:00:00"/>
    <d v="2021-05-28T00:00:00"/>
    <d v="2021-07-01T00:00:00"/>
    <x v="95"/>
    <d v="2021-08-28T00:00:00"/>
    <x v="0"/>
    <s v="630"/>
    <x v="2"/>
    <s v="Closed"/>
    <s v="HFTD 2"/>
    <s v="RELW FIRE COMP OH   TR2  PRTO AIR"/>
    <s v="No Good/Out of Stdrd"/>
    <s v="Insulator-Wood"/>
    <s v="Repair"/>
    <s v="44826571"/>
    <s v="T2 DI VEDDER TAP 8/95 COTTER"/>
    <s v="ICW"/>
  </r>
  <r>
    <s v="LC"/>
    <s v="121435454"/>
    <s v="039/000"/>
    <s v="T2 DI FORT ROSS-GUALALA 039/000 RPR INSW"/>
    <s v="LAKEVLLE"/>
    <s v="ETL.6980.INSL.NCER"/>
    <d v="2021-06-01T00:00:00"/>
    <d v="2021-05-29T00:00:00"/>
    <d v="2021-06-14T00:00:00"/>
    <x v="96"/>
    <d v="2021-08-29T00:00:00"/>
    <x v="0"/>
    <s v="630"/>
    <x v="1"/>
    <s v="Closed"/>
    <s v="HFTD 2"/>
    <s v="RELW FIRE COMP OH   TR2  PRTO AIR"/>
    <s v="No Good/Out of Stdrd"/>
    <s v="Insulator-Wood"/>
    <s v="Repair"/>
    <s v="44830270"/>
    <s v="T2 DI FORT ROSS-GUALALA 039/000 RPR INSW"/>
    <s v="ICW"/>
  </r>
  <r>
    <s v="LC"/>
    <s v="121435456"/>
    <s v="039/011"/>
    <s v="T2 DI FORT ROSS-GUALALA 039/011 RPR GYWW"/>
    <s v="LAKEVLLE"/>
    <s v="ETL.6980.POLE.WOOD"/>
    <d v="2021-06-01T00:00:00"/>
    <d v="2021-05-29T00:00:00"/>
    <d v="2021-06-10T00:00:00"/>
    <x v="96"/>
    <d v="2021-08-29T00:00:00"/>
    <x v="0"/>
    <s v="630"/>
    <x v="1"/>
    <s v="Closed"/>
    <s v="HFTD 2"/>
    <s v="POHW FIRE COMP OH   TR2  PRTO AIR"/>
    <s v="No Good/Out of Stdrd"/>
    <s v="Guy Wire-Wood"/>
    <s v="Repair"/>
    <s v="44830269"/>
    <s v="T2 DI FORT ROSS-GUALALA 039/011 RPR INSW"/>
    <s v="ICW"/>
  </r>
  <r>
    <s v="LC"/>
    <s v="121435459"/>
    <s v="039/011"/>
    <s v="T2 DI FORT ROSS-GUALALA 039/011 RPR INSW"/>
    <s v="LAKEVLLE"/>
    <s v="ETL.6980.INSL.NCER"/>
    <d v="2021-06-01T00:00:00"/>
    <d v="2021-05-29T00:00:00"/>
    <d v="2021-06-10T00:00:00"/>
    <x v="96"/>
    <d v="2021-08-29T00:00:00"/>
    <x v="0"/>
    <s v="630"/>
    <x v="2"/>
    <s v="Closed"/>
    <s v="HFTD 2"/>
    <s v="RELW FIRE COMP OH   TR2  PRTO AIR"/>
    <s v="No Good/Out of Stdrd"/>
    <s v="Insulator-Wood"/>
    <s v="Repair"/>
    <s v="44830269"/>
    <s v="T2 DI FORT ROSS-GUALALA 039/011 RPR INSW"/>
    <s v="ICW"/>
  </r>
  <r>
    <s v="LC"/>
    <s v="121435719"/>
    <s v="043/005"/>
    <s v="T2 DI FORT ROSS-GUALALA 43/5 RPR INSW"/>
    <s v="LAKEVLLE"/>
    <s v="ETL.6980.INSL.NCER"/>
    <d v="2021-06-01T00:00:00"/>
    <d v="2021-05-29T00:00:00"/>
    <d v="2021-06-10T00:00:00"/>
    <x v="96"/>
    <d v="2021-08-29T00:00:00"/>
    <x v="0"/>
    <s v="630"/>
    <x v="1"/>
    <s v="Closed"/>
    <s v="HFTD 2"/>
    <s v="RELW FIRE COMP OH   TR2  PRTO AIR"/>
    <s v="No Good/Out of Stdrd"/>
    <s v="Insulator-Wood"/>
    <s v="Repair"/>
    <s v="44830271"/>
    <s v="T2 DI FORT ROSS-GUALALA 43/5 RPR INSW"/>
    <s v="ICW"/>
  </r>
  <r>
    <s v="LC"/>
    <s v="121436109"/>
    <s v="013/136"/>
    <s v="T2 DI RND MTN-CTTNWD #2 13/136 RPR OPGW"/>
    <s v="TABLEMTN"/>
    <s v="ETL.5640.TOWR"/>
    <d v="2021-06-01T00:00:00"/>
    <d v="2021-05-29T00:00:00"/>
    <d v="2021-06-16T00:00:00"/>
    <x v="96"/>
    <d v="2021-08-27T00:00:00"/>
    <x v="0"/>
    <s v="628"/>
    <x v="1"/>
    <s v="Closed"/>
    <s v="HFTD 2"/>
    <s v="RELW FIRE COMP OH   TR2  PRTO AIR"/>
    <s v="No Good/Out of Stdrd"/>
    <s v="Shield Wire / OPGW-Steel"/>
    <s v="Repair"/>
    <s v="44829944"/>
    <s v="T2 DI RND MTN-CTTNWD #2 13/136 RPR OPGW"/>
    <s v="ICS"/>
  </r>
  <r>
    <s v="LC"/>
    <s v="121436856"/>
    <s v="012/096"/>
    <s v="T2 DI CARIBOU-TABLE MTN 012/096 RPR INSS"/>
    <s v="TABLEMTN"/>
    <s v="ETL.4440.INSL.CERA"/>
    <d v="2021-06-01T00:00:00"/>
    <d v="2021-05-29T00:00:00"/>
    <d v="2021-06-28T00:00:00"/>
    <x v="96"/>
    <d v="2021-08-27T00:00:00"/>
    <x v="0"/>
    <s v="628"/>
    <x v="1"/>
    <s v="Closed"/>
    <s v="HFTD 2"/>
    <s v="RELW FIRE COMP OH   TR2  PRTO AIR"/>
    <s v="No Good/Out of Stdrd"/>
    <s v="Insulator-Steel"/>
    <s v="Repair"/>
    <s v="44829945"/>
    <s v="T2 DI CARIBOU-TABLE MTN 012/096 RPR INSS"/>
    <s v="ICS"/>
  </r>
  <r>
    <s v="LC"/>
    <s v="121437016"/>
    <s v="023/002"/>
    <s v="T2 DI PHILO JCT-ELK 023/002 RPR INSW"/>
    <s v="LAKEVLLE"/>
    <s v="ETL.7780.INSL"/>
    <d v="2021-06-01T00:00:00"/>
    <d v="2021-05-29T00:00:00"/>
    <d v="2021-07-07T00:00:00"/>
    <x v="96"/>
    <d v="2021-08-29T00:00:00"/>
    <x v="0"/>
    <s v="630"/>
    <x v="1"/>
    <s v="Closed"/>
    <s v="HFTD 2"/>
    <s v="RELW FIRE COMP OH   TR2  PRTO AIR"/>
    <s v="No Good/Out of Stdrd"/>
    <s v="Insulator-Wood"/>
    <s v="Repair"/>
    <s v="44830274"/>
    <s v="T2 DI PHILO JCT-ELK 023/002 RPR INSW"/>
    <s v="ICW"/>
  </r>
  <r>
    <s v="LC"/>
    <s v="121437647"/>
    <s v="014/059"/>
    <s v="T2 DI TESLA-METCALF 14/59 RPR INSS"/>
    <s v="METCALF"/>
    <s v="ETL.6110.INSL.CERA"/>
    <d v="2021-06-01T00:00:00"/>
    <d v="2021-05-29T00:00:00"/>
    <d v="2021-07-12T00:00:00"/>
    <x v="96"/>
    <d v="2021-08-27T00:00:00"/>
    <x v="0"/>
    <s v="628"/>
    <x v="1"/>
    <s v="Closed"/>
    <s v="HFTD 2"/>
    <s v="RELW FIRE ACCH COMP OH   TR2  PRTO AIR"/>
    <s v="No Good/Out of Stdrd"/>
    <s v="Insulator-Steel"/>
    <s v="Repair"/>
    <s v="44839369"/>
    <s v="T2 DI TESLA-METCALF 14/59 RPR INSS"/>
    <s v="ICS"/>
  </r>
  <r>
    <s v="LC"/>
    <s v="121437798"/>
    <s v="027/112"/>
    <s v="T2 DI TESLA-METCALF 027/112 RPR INSS"/>
    <s v="METCALF"/>
    <s v="ETL.6110.INSL"/>
    <d v="2021-06-01T00:00:00"/>
    <d v="2021-05-28T00:00:00"/>
    <d v="2021-06-22T00:00:00"/>
    <x v="95"/>
    <d v="2021-08-28T00:00:00"/>
    <x v="0"/>
    <s v="628"/>
    <x v="1"/>
    <s v="Closed"/>
    <s v="HFTD 2"/>
    <s v="RELW FIRE COMP OH   TR2  PRTO AIR"/>
    <s v="No Good/Out of Stdrd"/>
    <s v="Insulator-Steel"/>
    <s v="Repair"/>
    <s v="44839367"/>
    <s v="T2 DI TESLA-METCALF 027/112 RPR INSS"/>
    <s v="ICS"/>
  </r>
  <r>
    <s v="LC"/>
    <s v="121438147"/>
    <s v="072/368"/>
    <s v="T2 EI MLIN-RND MTN #2 72/368 RPR CONDS"/>
    <s v="TABLEMTN"/>
    <s v="ETL.6020.INSL"/>
    <d v="2021-06-01T00:00:00"/>
    <d v="2021-06-01T00:00:00"/>
    <d v="2021-06-07T00:00:00"/>
    <x v="97"/>
    <d v="2021-09-01T00:00:00"/>
    <x v="0"/>
    <s v="628"/>
    <x v="1"/>
    <s v="Closed"/>
    <s v="HFTD 2"/>
    <s v="RELW CREW COMP OH   FMOB TR2  PRTO"/>
    <s v="No Good/Out of Stdrd"/>
    <s v="Conductor-Steel"/>
    <s v="Repair"/>
    <s v="44829947"/>
    <s v="T2 EI MLIN-RND MTN #2 72/368 RPR CONDS"/>
    <s v="ICS"/>
  </r>
  <r>
    <s v="LC"/>
    <s v="121443734"/>
    <s v="042/007"/>
    <s v="T2 DI FORT ROSS-GUALALA 42/7 RPR INSW"/>
    <s v="LAKEVLLE"/>
    <s v="ETL.6980.INSL.NCER"/>
    <d v="2021-06-02T00:00:00"/>
    <d v="2021-05-29T00:00:00"/>
    <d v="2021-06-10T00:00:00"/>
    <x v="96"/>
    <d v="2021-08-29T00:00:00"/>
    <x v="0"/>
    <s v="630"/>
    <x v="1"/>
    <s v="Closed"/>
    <s v="HFTD 2"/>
    <s v="RELW FIRE COMP OH   TR2  PRTO AIR"/>
    <s v="No Good/Out of Stdrd"/>
    <s v="Insulator-Wood"/>
    <s v="Repair"/>
    <s v="44837945"/>
    <s v="T2 DI FORT ROSS-GUALALA 42/7 RPR INSW"/>
    <s v="ICW"/>
  </r>
  <r>
    <s v="LC"/>
    <s v="121446067"/>
    <s v="026/108"/>
    <s v="T2 DI TESLA-METCALF 26/108 RPR INSS"/>
    <s v="METCALF"/>
    <s v="ETL.6110.INSL"/>
    <d v="2021-06-02T00:00:00"/>
    <d v="2021-06-02T00:00:00"/>
    <d v="2021-06-22T00:00:00"/>
    <x v="98"/>
    <d v="2021-09-02T00:00:00"/>
    <x v="0"/>
    <s v="628"/>
    <x v="1"/>
    <s v="Closed"/>
    <s v="HFTD 2"/>
    <s v="RELW FIRE ACCL COMP OH   TR2  PRTO AIR"/>
    <s v="No Good/Out of Stdrd"/>
    <s v="Insulator-Steel"/>
    <s v="Repair"/>
    <s v="44839376"/>
    <s v="T2 DI TESLA-METCALF 26/108 RPR INSS"/>
    <s v="ICS"/>
  </r>
  <r>
    <s v="LC"/>
    <s v="121446068"/>
    <s v=":001/010"/>
    <s v="T2 DI ROCK CREEK-POE :001/010 RPR INSS"/>
    <s v="TABLEMTN"/>
    <s v="ETL.5630.INSL"/>
    <d v="2021-06-02T00:00:00"/>
    <d v="2021-06-01T00:00:00"/>
    <d v="2021-08-04T00:00:00"/>
    <x v="97"/>
    <d v="2021-09-01T00:00:00"/>
    <x v="0"/>
    <s v="628"/>
    <x v="1"/>
    <s v="Closed"/>
    <s v="HFTD 2"/>
    <s v="RELW FIRE COMP OH   TR2  PRTO AIR"/>
    <s v="No Good/Out of Stdrd"/>
    <s v="Insulator-Steel"/>
    <s v="Repair"/>
    <s v="44856984"/>
    <s v="T2 DI ROCK CREEK-POE :001/010 RPR INSS"/>
    <s v="ICS"/>
  </r>
  <r>
    <s v="LC"/>
    <s v="121446271"/>
    <s v="020/140"/>
    <s v="T2 DI CARIBOU-TABLE MTN 20/140 RPR INSS"/>
    <s v="TABLEMTN"/>
    <s v="ETL.4440.INSL"/>
    <d v="2021-06-02T00:00:00"/>
    <d v="2021-06-02T00:00:00"/>
    <d v="2021-08-04T00:00:00"/>
    <x v="98"/>
    <d v="2021-09-02T00:00:00"/>
    <x v="0"/>
    <s v="628"/>
    <x v="1"/>
    <s v="Closed"/>
    <s v="HFTD 2"/>
    <s v="RELW FIRE COMP OH   TR2  PRTO AIR"/>
    <s v="No Good/Out of Stdrd"/>
    <s v="Insulator-Steel"/>
    <s v="Repair"/>
    <s v="44856983"/>
    <s v="T2 DI CARIBOU-TABLE MTN 20/140 RPR INSS"/>
    <s v="ICS"/>
  </r>
  <r>
    <s v="LC"/>
    <s v="121446865"/>
    <s v="022/002"/>
    <s v="T2 EI CLEAR LAKE-KONOCTI 22/002 COTTER"/>
    <s v="LAKEVLLE"/>
    <s v="ETL.6852.INSL.CERA"/>
    <d v="2021-06-02T00:00:00"/>
    <d v="2021-06-02T00:00:00"/>
    <d v="2021-06-24T00:00:00"/>
    <x v="98"/>
    <d v="2021-09-02T00:00:00"/>
    <x v="0"/>
    <s v="630"/>
    <x v="2"/>
    <s v="Closed"/>
    <s v="HFTD 2"/>
    <s v="RELW INSP COMP OH   FMOB TR2  PRTO"/>
    <s v="No Good/Out of Stdrd"/>
    <s v="Insulator-Wood"/>
    <s v="Repair"/>
    <s v="44876074"/>
    <s v="T2 EI CLEAR LAKE-KONOCTI 22/002 COTTER"/>
    <s v="ICW"/>
  </r>
  <r>
    <s v="LC"/>
    <s v="121447105"/>
    <s v="084/001"/>
    <s v="T2 EI HUMBPLDT-TRINITY 84/1 INS COTR KEY"/>
    <s v="EUREKA"/>
    <s v="ETL.1820.INSL"/>
    <d v="2021-06-02T00:00:00"/>
    <d v="2021-05-27T00:00:00"/>
    <d v="2021-06-10T00:00:00"/>
    <x v="94"/>
    <d v="2021-08-27T00:00:00"/>
    <x v="0"/>
    <s v="630"/>
    <x v="2"/>
    <s v="Closed"/>
    <s v="HFTD 2"/>
    <s v="RELW INSP COMP OH   FMOB TR2  PRTO"/>
    <s v="No Good/Out of Stdrd"/>
    <s v="Insulator-Wood"/>
    <s v="Repair"/>
    <s v="44838566"/>
    <s v="T2 EI CTTNWD-HUMBLDT 84/1 INS COTR KEY"/>
    <s v="ICW"/>
  </r>
  <r>
    <s v="LC"/>
    <s v="121447210"/>
    <s v="087/444B"/>
    <s v="T2 DI MLN-RND MTN #2 087/444A RPR SHLS"/>
    <s v="TABLEMTN"/>
    <s v="ETL.6020.TOWR"/>
    <d v="2021-06-02T00:00:00"/>
    <d v="2021-06-02T00:00:00"/>
    <d v="2021-06-04T00:00:00"/>
    <x v="98"/>
    <d v="2021-09-02T00:00:00"/>
    <x v="0"/>
    <s v="628"/>
    <x v="1"/>
    <s v="Closed"/>
    <s v="HFTD 2"/>
    <s v="RELW FIRE COMP OH   TR2  PRTO AIR"/>
    <s v="No Good/Out of Stdrd"/>
    <s v="Shield Wire / OPGW-Steel"/>
    <s v="Repair"/>
    <s v="44829948"/>
    <s v="T2 DI MLN-RND MTN #2 087/444A RPR SHLS"/>
    <s v="ICS"/>
  </r>
  <r>
    <s v="LC"/>
    <s v="121447308"/>
    <s v="013/133"/>
    <s v="T2 DI RND MTN-CTTNWD #2 13/133 RPR OPGW"/>
    <s v="TABLEMTN"/>
    <s v="ETL.5640.TOWR"/>
    <d v="2021-06-02T00:00:00"/>
    <d v="2021-06-02T00:00:00"/>
    <d v="2021-06-28T00:00:00"/>
    <x v="98"/>
    <d v="2021-09-02T00:00:00"/>
    <x v="0"/>
    <s v="628"/>
    <x v="1"/>
    <s v="Closed"/>
    <s v="HFTD 2"/>
    <s v="RELW FIRE COMP OH   TR2  PRTO AIR"/>
    <s v="No Good/Out of Stdrd"/>
    <s v="Shield Wire / OPGW-Steel"/>
    <s v="Repair"/>
    <s v="44856985"/>
    <s v="T2 DI RND MTN-CTTNWD #2 13/133 RPR OPGW"/>
    <s v="ICS"/>
  </r>
  <r>
    <s v="LC"/>
    <s v="121447470"/>
    <s v="027/109"/>
    <s v="T2 DI DIABLO-MIDWAY #3 27/109 RPR INSS"/>
    <s v="PISMOBCH"/>
    <s v="ETL.5980.INSL"/>
    <d v="2021-06-02T00:00:00"/>
    <d v="2021-06-02T00:00:00"/>
    <d v="2021-06-23T00:00:00"/>
    <x v="98"/>
    <d v="2021-09-02T00:00:00"/>
    <x v="0"/>
    <s v="628"/>
    <x v="1"/>
    <s v="Closed"/>
    <s v="HFTD 2"/>
    <s v="RELW FIRE COMP OH   TR2  PRTO AIR"/>
    <s v="No Good/Out of Stdrd"/>
    <s v="Insulator-Steel"/>
    <s v="Repair"/>
    <s v="44875295"/>
    <s v="T2 DI DIABLO-MIDWAY #3 27/109 RPR INSS"/>
    <s v="ICS"/>
  </r>
  <r>
    <s v="LC"/>
    <s v="121447494"/>
    <s v="003/017"/>
    <s v="T2 EI FULTON-PUEBLO 3/17 COTTER"/>
    <s v="LAKEVLLE"/>
    <s v="ETL.1600.TOWR"/>
    <d v="2021-06-02T00:00:00"/>
    <d v="2021-06-02T00:00:00"/>
    <d v="2021-06-07T00:00:00"/>
    <x v="98"/>
    <d v="2021-09-02T00:00:00"/>
    <x v="0"/>
    <s v="628"/>
    <x v="1"/>
    <s v="Closed"/>
    <s v="HFTD 2"/>
    <s v="RELW INSP COMP OH   FMOB TR2  PRTO"/>
    <s v="No Good/Out of Stdrd"/>
    <s v="Insulator-Steel"/>
    <s v="Repair"/>
    <s v="44836855"/>
    <s v="T2 EI FULTON-PUEBLO 3/17 COTTER"/>
    <s v="ICS"/>
  </r>
  <r>
    <s v="LC"/>
    <s v="121450307"/>
    <s v="046/404"/>
    <s v="T2 DI RND MTN-CTNWD #3 46/404 RPR STRT"/>
    <s v="TABLEMTN"/>
    <s v="ETL.5650.TOWR"/>
    <d v="2021-06-03T00:00:00"/>
    <d v="2021-06-02T00:00:00"/>
    <d v="2021-07-22T00:00:00"/>
    <x v="98"/>
    <d v="2021-08-31T00:00:00"/>
    <x v="0"/>
    <s v="543"/>
    <x v="1"/>
    <s v="Closed"/>
    <s v="HFTD 2"/>
    <s v="RELW FIRE COMP OH   TR2  PRTO AIR"/>
    <s v="No Good/Out of Stdrd"/>
    <s v="Structure-Tower"/>
    <s v="Repair"/>
    <s v="44856573"/>
    <s v="T2 DI RND MTN-CTNWD #3 46/404 RPR STRT"/>
    <s v="ICQ"/>
  </r>
  <r>
    <s v="LC"/>
    <s v="121450313"/>
    <s v="029/255"/>
    <s v="T2 DI RND MTN-CTNWD #2 29/255 RPR STRT"/>
    <s v="TABLEMTN"/>
    <s v="ETL.5640.TOWR"/>
    <d v="2021-06-03T00:00:00"/>
    <d v="2021-06-02T00:00:00"/>
    <d v="2021-07-22T00:00:00"/>
    <x v="98"/>
    <d v="2021-08-31T00:00:00"/>
    <x v="0"/>
    <s v="543"/>
    <x v="1"/>
    <s v="Closed"/>
    <s v="HFTD 2"/>
    <s v="RELW FIRE COMP OH   TR2  PRTO AIR"/>
    <s v="No Good/Out of Stdrd"/>
    <s v="Structure-Tower"/>
    <s v="Repair"/>
    <s v="44856572"/>
    <s v="T2 DI RND MTN-CTNWD #2 29/255 RPR STRT"/>
    <s v="ICQ"/>
  </r>
  <r>
    <s v="LC"/>
    <s v="121450372"/>
    <s v="046/404"/>
    <s v="T2 DI RND MTN-CTNWD #3 46/404 COTTER KEY"/>
    <s v="TABLEMTN"/>
    <s v="ETL.5650.INSL"/>
    <d v="2021-06-03T00:00:00"/>
    <d v="2021-06-02T00:00:00"/>
    <d v="2021-06-26T00:00:00"/>
    <x v="98"/>
    <d v="2021-08-31T00:00:00"/>
    <x v="0"/>
    <s v="628"/>
    <x v="1"/>
    <s v="Closed"/>
    <s v="HFTD 2"/>
    <s v="RELW FIRE COMP OH   TR2  PRTO AIR"/>
    <s v="No Good/Out of Stdrd"/>
    <s v="Insulator-Steel"/>
    <s v="Repair"/>
    <s v="44856989"/>
    <s v="T2 DI RND MTN-CTNWD #3 46/404 COTTER KEY"/>
    <s v="ICS"/>
  </r>
  <r>
    <s v="LC"/>
    <s v="121450376"/>
    <s v="092/471C"/>
    <s v="T2 DI MALIN-RND MTN #2 92/471B RPR SHLS"/>
    <s v="TABLEMTN"/>
    <s v="ETL.6020.TOWR"/>
    <d v="2021-06-03T00:00:00"/>
    <d v="2021-06-01T00:00:00"/>
    <d v="2021-06-08T00:00:00"/>
    <x v="97"/>
    <d v="2021-08-30T00:00:00"/>
    <x v="0"/>
    <s v="628"/>
    <x v="1"/>
    <s v="Closed"/>
    <s v="HFTD 2"/>
    <s v="RELW FIRE COMP OH   TR2  PRTO AIR"/>
    <s v="No Good/Out of Stdrd"/>
    <s v="Shield Wire / OPGW-Steel"/>
    <s v="Repair"/>
    <s v="44845595"/>
    <s v="T2 DI MALIN-RND MTN #2 92/471B RPR SHLS"/>
    <s v="ICS"/>
  </r>
  <r>
    <s v="LC"/>
    <s v="121450379"/>
    <s v="048/423"/>
    <s v="T2 DI RND MTN-CTNWD #3 48/423 COTTER KEY"/>
    <s v="TABLEMTN"/>
    <s v="ETL.5650.INSL"/>
    <d v="2021-06-03T00:00:00"/>
    <d v="2021-06-02T00:00:00"/>
    <d v="2021-06-29T00:00:00"/>
    <x v="98"/>
    <d v="2021-08-31T00:00:00"/>
    <x v="0"/>
    <s v="628"/>
    <x v="1"/>
    <s v="Closed"/>
    <s v="HFTD 2"/>
    <s v="RELW FIRE COMP OH   TR2  PRTO AIR"/>
    <s v="No Good/Out of Stdrd"/>
    <s v="Insulator-Steel"/>
    <s v="Repair"/>
    <s v="44856992"/>
    <s v="T2 DI RND MTN-CTNWD #3 48/423 COTTER KEY"/>
    <s v="ICS"/>
  </r>
  <r>
    <s v="LC"/>
    <s v="121450766"/>
    <s v="035/291"/>
    <s v="T2 DI KILARC-VOLTA 35/291 COTTER KEY"/>
    <s v="TABLEMTN"/>
    <s v="ETL.7310.INSL"/>
    <d v="2021-06-03T00:00:00"/>
    <d v="2021-06-02T00:00:00"/>
    <d v="2021-08-07T00:00:00"/>
    <x v="98"/>
    <d v="2021-08-31T00:00:00"/>
    <x v="0"/>
    <s v="628"/>
    <x v="1"/>
    <s v="Closed"/>
    <s v="HFTD 2"/>
    <s v="RELW FIRE COMP OH   TR2  PRTO AIR"/>
    <s v="No Good/Out of Stdrd"/>
    <s v="Insulator-Steel"/>
    <s v="Repair"/>
    <s v="44856993"/>
    <s v="T2 DI KILARC-VOLTA 35/291 COTTER KEY"/>
    <s v="ICS"/>
  </r>
  <r>
    <s v="LC"/>
    <s v="121450896"/>
    <s v="055/494"/>
    <s v="T2 DI PIT #1-COTTONWD 55/494 COTTER KEY"/>
    <s v="TABLEMTN"/>
    <s v="ETL.5390.INSL.CERA"/>
    <d v="2021-06-03T00:00:00"/>
    <d v="2021-06-02T00:00:00"/>
    <d v="2021-06-12T00:00:00"/>
    <x v="98"/>
    <d v="2021-08-31T00:00:00"/>
    <x v="0"/>
    <s v="628"/>
    <x v="1"/>
    <s v="Closed"/>
    <s v="HFTD 2"/>
    <s v="RELW OTHR FIRE COMP OH   TR2  PRTO AIR"/>
    <s v="No Good/Out of Stdrd"/>
    <s v="Insulator-Steel"/>
    <s v="Repair"/>
    <s v="44856348"/>
    <s v="T2 DI PIT #1-COTTONWD 55/494 COTTER KEY"/>
    <s v="ICS"/>
  </r>
  <r>
    <s v="LC"/>
    <s v="121450950"/>
    <s v="013/135"/>
    <s v="T2 DI RND MTN-CTNWD #2 13/135 RPR OPGW"/>
    <s v="TABLEMTN"/>
    <s v="ETL.5640.TOWR"/>
    <d v="2021-06-03T00:00:00"/>
    <d v="2021-06-02T00:00:00"/>
    <d v="2021-06-17T00:00:00"/>
    <x v="98"/>
    <d v="2021-08-31T00:00:00"/>
    <x v="0"/>
    <s v="628"/>
    <x v="1"/>
    <s v="Closed"/>
    <s v="HFTD 2"/>
    <s v="RELW FIRE COMP OH   TR2  PRTO AIR"/>
    <s v="No Good/Out of Stdrd"/>
    <s v="Shield Wire / OPGW-Steel"/>
    <s v="Repair"/>
    <s v="44856986"/>
    <s v="T2 DI RND MTN-CTNWD #2 13/135 RPR OPGW"/>
    <s v="ICS"/>
  </r>
  <r>
    <s v="LC"/>
    <s v="121451643"/>
    <s v="012/048"/>
    <s v="T2 DI TESLA-METCALF 12/48 COTTER"/>
    <s v="METCALF"/>
    <s v="ETL.6110.INSL.NCER"/>
    <d v="2021-06-03T00:00:00"/>
    <d v="2021-06-02T00:00:00"/>
    <d v="2021-07-12T00:00:00"/>
    <x v="98"/>
    <d v="2021-09-02T00:00:00"/>
    <x v="0"/>
    <s v="628"/>
    <x v="1"/>
    <s v="Closed"/>
    <s v="HFTD 2"/>
    <s v="RELW FIRE COMP OH   TR2  PRTO AIR"/>
    <s v="No Good/Out of Stdrd"/>
    <s v="Insulator-Steel"/>
    <s v="Repair"/>
    <s v="44839377"/>
    <s v="T2 DI TESLA-METCALF 12/48 COTTER"/>
    <s v="ICS"/>
  </r>
  <r>
    <s v="LC"/>
    <s v="121452012"/>
    <s v="061/304"/>
    <s v="T2 DI MALIN-ROUND MTN #2 61/304 RPR INSS"/>
    <s v="TABLEMTN"/>
    <s v="ETL.6020.INSL"/>
    <d v="2021-06-03T00:00:00"/>
    <d v="2021-06-02T00:00:00"/>
    <d v="2021-06-08T00:00:00"/>
    <x v="98"/>
    <d v="2021-08-31T00:00:00"/>
    <x v="0"/>
    <s v="628"/>
    <x v="1"/>
    <s v="Closed"/>
    <s v="HFTD 2"/>
    <s v="RELW FIRE COMP OH   TR2  PRTO AIR"/>
    <s v="No Good/Out of Stdrd"/>
    <s v="Insulator-Steel"/>
    <s v="Repair"/>
    <s v="44845594"/>
    <s v="T2 DI MALIN-ROUND MTN #2 61/304 RPR INSS"/>
    <s v="ICS"/>
  </r>
  <r>
    <s v="LC"/>
    <s v="121452139"/>
    <s v="047/413"/>
    <s v="T2 DI RND MTN-CTNWD #3 47/413 COTTER KEY"/>
    <s v="TABLEMTN"/>
    <s v="ETL.5650.INSL"/>
    <d v="2021-06-03T00:00:00"/>
    <d v="2021-06-03T00:00:00"/>
    <d v="2021-07-01T00:00:00"/>
    <x v="99"/>
    <d v="2021-09-01T00:00:00"/>
    <x v="0"/>
    <s v="628"/>
    <x v="1"/>
    <s v="Closed"/>
    <s v="HFTD 2"/>
    <s v="RELW FIRE COMP OH   TR2  PRTO AIR"/>
    <s v="No Good/Out of Stdrd"/>
    <s v="Insulator-Steel"/>
    <s v="Repair"/>
    <s v="44856991"/>
    <s v="T2 DI RND MTN-CTNWD #3 47/413 COTTER KEY"/>
    <s v="ICS"/>
  </r>
  <r>
    <s v="LC"/>
    <s v="121452400"/>
    <s v="009/038"/>
    <s v="T2 DI EGL RCK-FLTN-SLVRD 9/38 COTTER KEY"/>
    <s v="LAKEVLLE"/>
    <s v="ETL.4392.INSL.CERA"/>
    <d v="2021-06-03T00:00:00"/>
    <d v="2021-06-02T00:00:00"/>
    <d v="2021-07-09T00:00:00"/>
    <x v="98"/>
    <d v="2021-09-02T00:00:00"/>
    <x v="0"/>
    <s v="628"/>
    <x v="1"/>
    <s v="Closed"/>
    <s v="HFTD 2"/>
    <s v="RELW OTHR FIRE COMP OH   TR2  PRTO AIR"/>
    <s v="No Good/Out of Stdrd"/>
    <s v="Insulator-Steel"/>
    <s v="Repair"/>
    <s v="44838153"/>
    <s v="T2 DI EGL RCK-FLTN-SLVRD 9/38 COTTER KEY"/>
    <s v="ICS"/>
  </r>
  <r>
    <s v="LC"/>
    <s v="121452402"/>
    <s v="009/038"/>
    <s v="T2 DI GEYSERS #9-LAKVILL 9/38 COTTER KEY"/>
    <s v="LAKEVLLE"/>
    <s v="ETL.4780.INSL.CERA"/>
    <d v="2021-06-03T00:00:00"/>
    <d v="2021-06-02T00:00:00"/>
    <d v="2021-07-09T00:00:00"/>
    <x v="98"/>
    <d v="2021-09-02T00:00:00"/>
    <x v="0"/>
    <s v="628"/>
    <x v="1"/>
    <s v="Closed"/>
    <s v="HFTD 2"/>
    <s v="RELW OTHR FIRE COMP OH   TR2  PRTO"/>
    <s v="No Good/Out of Stdrd"/>
    <s v="Insulator-Steel"/>
    <s v="Repair"/>
    <s v="44838154"/>
    <s v="T2 DI GEYSERS #9-LAKVILL 9/38 COTTER KEY"/>
    <s v="ICS"/>
  </r>
  <r>
    <s v="LC"/>
    <s v="121466217"/>
    <s v="036/296"/>
    <s v="T2 DI RND MTN-CTTND #2 36/296 RPR SHLS"/>
    <s v="TABLEMTN"/>
    <s v="ETL.5640.TOWR"/>
    <d v="2021-06-04T00:00:00"/>
    <d v="2021-06-03T00:00:00"/>
    <d v="2021-07-25T00:00:00"/>
    <x v="99"/>
    <d v="2021-09-01T00:00:00"/>
    <x v="0"/>
    <s v="628"/>
    <x v="1"/>
    <s v="Closed"/>
    <s v="HFTD 2"/>
    <s v="RELW FIRE COMP OH   TR2  PRTO AIR"/>
    <s v="No Good/Out of Stdrd"/>
    <s v="Shield Wire / OPGW-Steel"/>
    <s v="Repair"/>
    <s v="44856988"/>
    <s v="T2 DI RND MTN-CTTND #2 36/296 RPR SHLS"/>
    <s v="ICS"/>
  </r>
  <r>
    <s v="LC"/>
    <s v="121466478"/>
    <s v="018/008"/>
    <s v="T2 DI TRINITY-MAPLE CREEK 18/8 RPR INSW"/>
    <s v="EUREKA"/>
    <s v="ETL.8170.INSL"/>
    <d v="2021-06-04T00:00:00"/>
    <d v="2021-06-03T00:00:00"/>
    <d v="2021-06-11T00:00:00"/>
    <x v="99"/>
    <d v="2021-09-01T00:00:00"/>
    <x v="0"/>
    <s v="630"/>
    <x v="1"/>
    <s v="Closed"/>
    <s v="HFTD 2"/>
    <s v="RELW FIRE COMP OH   TR2  AIR"/>
    <s v="No Good/Out of Stdrd"/>
    <s v="Insulator-Wood"/>
    <s v="Repair"/>
    <s v="44841566"/>
    <s v="T2 DI TRINITY-MAPLE CREEK 18/8 RPR INSW"/>
    <s v="ICW"/>
  </r>
  <r>
    <s v="LC"/>
    <s v="121466645"/>
    <s v="049/246"/>
    <s v="T2 DI MALIN-ROUND MTN #2 49/246 RPR SHLS"/>
    <s v="TABLEMTN"/>
    <s v="ETL.6020.TOWR"/>
    <d v="2021-06-04T00:00:00"/>
    <d v="2021-06-03T00:00:00"/>
    <d v="2021-06-09T00:00:00"/>
    <x v="99"/>
    <d v="2021-09-03T00:00:00"/>
    <x v="0"/>
    <s v="628"/>
    <x v="2"/>
    <s v="Closed"/>
    <s v="HFTD 2"/>
    <s v="RELW FIRE COMP OH   TR2  AIR"/>
    <s v="No Good/Out of Stdrd"/>
    <s v="Shield Wire / OPGW-Steel"/>
    <s v="Repair"/>
    <s v="44850334"/>
    <s v="T2 DI MALIN-ROUND MTN #2 49/246 RPR SHLS"/>
    <s v="ICS"/>
  </r>
  <r>
    <s v="LC"/>
    <s v="121466782"/>
    <s v="022/090"/>
    <s v="T2 DI DIABLO-MIDWAY #2 022/090 RPL HRDT"/>
    <s v="PISMOBCH"/>
    <s v="ETL.5970.TOWR"/>
    <d v="2021-06-04T00:00:00"/>
    <d v="2021-06-01T00:00:00"/>
    <d v="2021-06-14T00:00:00"/>
    <x v="97"/>
    <d v="2021-08-30T00:00:00"/>
    <x v="0"/>
    <s v="543"/>
    <x v="1"/>
    <s v="Closed"/>
    <s v="HFTD 2"/>
    <s v="RELW FIRE COMP OH   TR2  PRTO AIR"/>
    <s v="Missing"/>
    <s v="Hardware-Tower"/>
    <s v="Install"/>
    <s v="44844662"/>
    <s v="T2 DI DIABLO-MIDWAY #2 022/090 RPL HRDT"/>
    <s v="ICQ"/>
  </r>
  <r>
    <s v="LC"/>
    <s v="121466833"/>
    <s v="069/348A"/>
    <s v="T2 DI MALIN-RND MTN #2 69/348A RPR SHLS"/>
    <s v="TABLEMTN"/>
    <s v="ETL.6020.TOWR"/>
    <d v="2021-06-04T00:00:00"/>
    <d v="2021-06-03T00:00:00"/>
    <d v="2021-06-09T00:00:00"/>
    <x v="99"/>
    <d v="2021-09-01T00:00:00"/>
    <x v="0"/>
    <s v="628"/>
    <x v="1"/>
    <s v="Closed"/>
    <s v="HFTD 2"/>
    <s v="RELW FIRE COMP OH   TR2  AIR"/>
    <s v="No Good/Out of Stdrd"/>
    <s v="Shield Wire / OPGW-Steel"/>
    <s v="Repair"/>
    <s v="44850330"/>
    <s v="T2 DI MALIN-RND MTN #2 69/348A RPR SHLS"/>
    <s v="ICS"/>
  </r>
  <r>
    <s v="LC"/>
    <s v="121467284"/>
    <s v="006/048"/>
    <s v="T2 DI WISHON-COPPERMINE 6/48 COTTER"/>
    <s v="FRESNO"/>
    <s v="ETL.9330.INSL.NCER"/>
    <d v="2021-06-04T00:00:00"/>
    <d v="2021-06-03T00:00:00"/>
    <d v="2021-06-14T00:00:00"/>
    <x v="99"/>
    <d v="2021-09-03T00:00:00"/>
    <x v="0"/>
    <s v="628"/>
    <x v="1"/>
    <s v="Closed"/>
    <s v="HFTD 2"/>
    <s v="RELW FIRE COMP OH   TR2  PRTO AIR"/>
    <s v="No Good/Out of Stdrd"/>
    <s v="Insulator-Steel"/>
    <s v="Repair"/>
    <s v="44844074"/>
    <s v="T2 DI WISHON-COPPERMINE 6/48 COTTER"/>
    <s v="ICS"/>
  </r>
  <r>
    <s v="LC"/>
    <s v="121467650"/>
    <s v="063/318"/>
    <s v="T2 DI MALIN-RND MTN #2 063/318 RPR SHLS"/>
    <s v="TABLEMTN"/>
    <s v="ETL.6020.TOWR"/>
    <d v="2021-06-04T00:00:00"/>
    <d v="2021-06-03T00:00:00"/>
    <d v="2021-06-09T00:00:00"/>
    <x v="99"/>
    <d v="2021-09-01T00:00:00"/>
    <x v="0"/>
    <s v="628"/>
    <x v="1"/>
    <s v="Closed"/>
    <s v="HFTD 2"/>
    <s v="RELW FIRE COMP OH   TR2  AIR"/>
    <s v="No Good/Out of Stdrd"/>
    <s v="Shield Wire / OPGW-Steel"/>
    <s v="Repair"/>
    <s v="44850333"/>
    <s v="T2 DI MALIN-RND MTN #2 063/318 RPR SHLS"/>
    <s v="ICS"/>
  </r>
  <r>
    <s v="LC"/>
    <s v="121468226"/>
    <s v="011/076"/>
    <s v="T2 DI CTTNWOOD-DELEVAN #1 11/76 RPR SHW"/>
    <s v="TABLEMTN"/>
    <s v="ETL.4550.TOWR"/>
    <d v="2021-06-04T00:00:00"/>
    <d v="2021-06-02T00:00:00"/>
    <d v="2021-07-24T00:00:00"/>
    <x v="98"/>
    <d v="2021-09-02T00:00:00"/>
    <x v="0"/>
    <s v="628"/>
    <x v="1"/>
    <s v="Closed"/>
    <s v="HFTD 2"/>
    <s v="RELW OTHR FIRE COMP OH   TR2  PRTO AIR"/>
    <s v="No Good/Out of Stdrd"/>
    <s v="Shield Wire / OPGW-Steel"/>
    <s v="Repair"/>
    <s v="44856995"/>
    <s v="T2 DI CTTNWOOD-DELEVAN #1 11/76 RPR SHW"/>
    <s v="ICS"/>
  </r>
  <r>
    <s v="LC"/>
    <s v="121468339"/>
    <s v="073/373"/>
    <s v="T2 DI MALIN-RND MTN #2 073/373 RPR INSS"/>
    <s v="TABLEMTN"/>
    <s v="ETL.6020.INSL"/>
    <d v="2021-06-04T00:00:00"/>
    <d v="2021-06-03T00:00:00"/>
    <d v="2021-06-09T00:00:00"/>
    <x v="99"/>
    <d v="2021-09-01T00:00:00"/>
    <x v="0"/>
    <s v="628"/>
    <x v="1"/>
    <s v="Closed"/>
    <s v="HFTD 2"/>
    <s v="RELW FIRE COMP OH   TR2  AIR"/>
    <s v="No Good/Out of Stdrd"/>
    <s v="Insulator-Steel"/>
    <s v="Repair"/>
    <s v="44850331"/>
    <s v="T2 DI MALIN-RND MTN #2 073/373 RPR INSS"/>
    <s v="ICS"/>
  </r>
  <r>
    <s v="LC"/>
    <s v="121468640"/>
    <s v=":001/012"/>
    <s v="T2 DI ROCK CREEK-POE :1/12 RPR INSS"/>
    <s v="TABLEMTN"/>
    <s v="ETL.5630.INSL"/>
    <d v="2021-06-04T00:00:00"/>
    <d v="2021-06-02T00:00:00"/>
    <d v="2021-06-10T00:00:00"/>
    <x v="98"/>
    <d v="2021-08-31T00:00:00"/>
    <x v="0"/>
    <s v="628"/>
    <x v="1"/>
    <s v="Closed"/>
    <s v="HFTD 2"/>
    <s v="RELW FIRE COMP OH   TR2  PRTO AIR"/>
    <s v="No Good/Out of Stdrd"/>
    <s v="Insulator-Steel"/>
    <s v="Repair"/>
    <s v="44851816"/>
    <s v="T2 DI ROCK CREEK-POE :1/12 RPR INSS"/>
    <s v="ICS"/>
  </r>
  <r>
    <s v="LC"/>
    <s v="121469650"/>
    <s v="047/411"/>
    <s v="T2 DI RND MTN-CTTNWD #3 47/411 RPR INSS"/>
    <s v="TABLEMTN"/>
    <s v="ETL.5650.INSL"/>
    <d v="2021-06-04T00:00:00"/>
    <d v="2021-06-03T00:00:00"/>
    <d v="2021-07-01T00:00:00"/>
    <x v="99"/>
    <d v="2021-09-01T00:00:00"/>
    <x v="0"/>
    <s v="628"/>
    <x v="1"/>
    <s v="Closed"/>
    <s v="HFTD 2"/>
    <s v="RELW FIRE COMP OH   TR2  PRTO AIR"/>
    <s v="No Good/Out of Stdrd"/>
    <s v="Insulator-Steel"/>
    <s v="Repair"/>
    <s v="44856990"/>
    <s v="T2 DI RND MTN-CTTNWD #3 47/411 RPR INSS"/>
    <s v="ICS"/>
  </r>
  <r>
    <s v="LC"/>
    <s v="121469754"/>
    <s v="035/295"/>
    <s v="T2 DI RND MTN-CTTNWD #2 035/295 RPR SHLS"/>
    <s v="TABLEMTN"/>
    <s v="ETL.5640.TOWR"/>
    <d v="2021-06-04T00:00:00"/>
    <d v="2021-06-03T00:00:00"/>
    <d v="2021-06-19T00:00:00"/>
    <x v="99"/>
    <d v="2021-09-01T00:00:00"/>
    <x v="0"/>
    <s v="628"/>
    <x v="1"/>
    <s v="Closed"/>
    <s v="HFTD 2"/>
    <s v="RELW FIRE COMP OH   TR2  PRTO AIR"/>
    <s v="No Good/Out of Stdrd"/>
    <s v="Shield Wire / OPGW-Steel"/>
    <s v="Repair"/>
    <s v="44856987"/>
    <s v="T2 DI RND MTN-CTTNWD #2 035/295 RPR SHLS"/>
    <s v="ICS"/>
  </r>
  <r>
    <s v="LC"/>
    <s v="121471042"/>
    <s v="018/011"/>
    <s v="T2 DI MNDCN-WLTS-FRT BRG 18/11 RPR INSW"/>
    <s v="LAKEVLLE"/>
    <s v="ETL.7550.INSL.NCER"/>
    <d v="2021-06-04T00:00:00"/>
    <d v="2021-05-27T00:00:00"/>
    <d v="2021-06-24T00:00:00"/>
    <x v="94"/>
    <d v="2021-08-27T00:00:00"/>
    <x v="0"/>
    <s v="630"/>
    <x v="2"/>
    <s v="Closed"/>
    <s v="HFTD 2"/>
    <s v="RELW OTHR FIRE COMP OH   TR2  AIR"/>
    <s v="No Good/Out of Stdrd"/>
    <s v="Insulator-Wood"/>
    <s v="Repair"/>
    <s v="44842153"/>
    <s v="T2 DI MNDCN-WLTS-FRT BRG 18/11 RPR INSW"/>
    <s v="ICW"/>
  </r>
  <r>
    <s v="LC"/>
    <s v="121473224"/>
    <s v="003/021"/>
    <s v="T2 DI MOSS LDNG-MTCLF 3/21 SHLS CMPLTD"/>
    <s v="MOSSLNDG"/>
    <s v="ETL.6050.TOWR"/>
    <d v="2021-06-05T00:00:00"/>
    <d v="2021-06-03T00:00:00"/>
    <d v="2021-06-14T00:00:00"/>
    <x v="99"/>
    <d v="2021-09-01T00:00:00"/>
    <x v="0"/>
    <s v="628"/>
    <x v="1"/>
    <s v="Closed"/>
    <s v="HFTD 2"/>
    <s v="RELW FIRE COMP OH   TR2  AIR"/>
    <s v="No Good/Out of Stdrd"/>
    <s v="Shield Wire / OPGW-Steel"/>
    <s v="Repair"/>
    <s v="44858871"/>
    <s v="T2 DI MOSS LANDING-METCALF 3/21 RPR SHLS"/>
    <s v="ICS"/>
  </r>
  <r>
    <s v="LC"/>
    <s v="121474266"/>
    <s v="088/001"/>
    <s v="T2 DI HUMBOLDT-TRINITY 088/001 RPR INSW"/>
    <s v="EUREKA"/>
    <s v="ETL.1820.INSL.CERA"/>
    <d v="2021-06-05T00:00:00"/>
    <d v="2021-06-04T00:00:00"/>
    <d v="2021-07-31T00:00:00"/>
    <x v="100"/>
    <d v="2021-09-02T00:00:00"/>
    <x v="0"/>
    <s v="630"/>
    <x v="1"/>
    <s v="Closed"/>
    <s v="HFTD 2"/>
    <s v="RELW FIRE COMP OH   TR2  PRTO AIR"/>
    <s v="No Good/Out of Stdrd"/>
    <s v="Insulator-Wood"/>
    <s v="Repair"/>
    <s v="44842935"/>
    <s v="T2 DI HUMBOLDT-TRINITY 088/001 RPR INSW"/>
    <s v="ICW"/>
  </r>
  <r>
    <s v="LC"/>
    <s v="121474380"/>
    <s v="088/001"/>
    <s v="T2 DI HUMBOLDT-TRINITY 088/001 RPR GYWW"/>
    <s v="EUREKA"/>
    <s v="ETL.1820.POLE.WDPS"/>
    <d v="2021-06-05T00:00:00"/>
    <d v="2021-06-04T00:00:00"/>
    <d v="2021-07-31T00:00:00"/>
    <x v="100"/>
    <d v="2021-09-04T00:00:00"/>
    <x v="0"/>
    <s v="630"/>
    <x v="2"/>
    <s v="Closed"/>
    <s v="HFTD 2"/>
    <s v="RELW FIRE COMP OH   TR2  PRTO AIR"/>
    <s v="No Good/Out of Stdrd"/>
    <s v="Guy Wire-Wood"/>
    <s v="Replace"/>
    <s v="44856345"/>
    <s v="T2 DI HUMBOLDT-TRINITY 088/001 RPR GYWW"/>
    <s v="ICW"/>
  </r>
  <r>
    <s v="LC"/>
    <s v="121475732"/>
    <s v="011/100"/>
    <s v="T2 DI CRAG VIEW-CASCADE 11/100 RPR INSW"/>
    <s v="TABLEMTN"/>
    <s v="ETL.1350.INSL.CERA"/>
    <d v="2021-06-05T00:00:00"/>
    <d v="2021-06-04T00:00:00"/>
    <d v="2021-06-16T00:00:00"/>
    <x v="100"/>
    <d v="2021-09-04T00:00:00"/>
    <x v="0"/>
    <s v="630"/>
    <x v="1"/>
    <s v="Closed"/>
    <s v="HFTD 2"/>
    <s v="RELW OTHR FIRE COMP OH   TR2"/>
    <s v="No Good/Out of Stdrd"/>
    <s v="Insulator-Wood"/>
    <s v="Repair"/>
    <s v="44856994"/>
    <s v="T2 DI CRAG VIEW-CASCADE 11/100 RPR INSW"/>
    <s v="ICW"/>
  </r>
  <r>
    <s v="LC"/>
    <s v="121480996"/>
    <s v="062/310"/>
    <s v="T2 DI MALIN-ROUND MTN #2 62/310 RPR OPGW"/>
    <s v="TABLEMTN"/>
    <s v="ETL.6020.TOWR"/>
    <d v="2021-06-07T00:00:00"/>
    <d v="2021-06-03T00:00:00"/>
    <d v="2021-06-10T00:00:00"/>
    <x v="99"/>
    <d v="2021-09-03T00:00:00"/>
    <x v="0"/>
    <s v="628"/>
    <x v="1"/>
    <s v="Closed"/>
    <s v="HFTD 2"/>
    <s v="RELW FIRE COMP OH   TR2  AIR"/>
    <s v="No Good/Out of Stdrd"/>
    <s v="Shield Wire / OPGW-Steel"/>
    <s v="Repair"/>
    <s v="44850754"/>
    <s v="T2 DI MALIN-ROUND MTN #2 62/310 RPR OPGW"/>
    <s v="ICS"/>
  </r>
  <r>
    <s v="LC"/>
    <s v="121481058"/>
    <s v="013/120"/>
    <s v="T2 DI DRUM-RIO OSO #1 13/120 RPR INSS"/>
    <s v="SACTO"/>
    <s v="ETL.1420.INSL.CERA"/>
    <d v="2021-06-07T00:00:00"/>
    <d v="2021-06-01T00:00:00"/>
    <d v="2021-08-25T00:00:00"/>
    <x v="97"/>
    <d v="2021-08-30T00:00:00"/>
    <x v="0"/>
    <s v="628"/>
    <x v="1"/>
    <s v="Closed"/>
    <s v="HFTD 2"/>
    <s v="RELW FIRE COMP OH   TR2  PRTO AIR"/>
    <s v="No Good/Out of Stdrd"/>
    <s v="Insulator-Steel"/>
    <s v="Repair"/>
    <s v="44876354"/>
    <s v="T2 DI DRUM-RIO OSO #1 13/120 RPR INSS"/>
    <s v="ICS"/>
  </r>
  <r>
    <s v="LC"/>
    <s v="121481739"/>
    <s v="007/053"/>
    <s v="T2 DI CTNWD-DLVN #1 7/53 RPR OPGW"/>
    <s v="TABLEMTN"/>
    <s v="ETL.4550.TOWR"/>
    <d v="2021-06-07T00:00:00"/>
    <d v="2021-05-29T00:00:00"/>
    <d v="2021-06-19T00:00:00"/>
    <x v="96"/>
    <d v="2021-08-29T00:00:00"/>
    <x v="0"/>
    <s v="628"/>
    <x v="1"/>
    <s v="Closed"/>
    <s v="HFTD 2"/>
    <s v="RELW OTHR FIRE COMP OH   TR2  AIR"/>
    <s v="No Good/Out of Stdrd"/>
    <s v="Shield Wire / OPGW-Steel"/>
    <s v="Repair"/>
    <s v="44857001"/>
    <s v="T2 DI CTNWD-DLVN #1 7/53 RPR OPGW"/>
    <s v="ICS"/>
  </r>
  <r>
    <s v="LC"/>
    <s v="121482409"/>
    <s v="019/105"/>
    <s v="T2 DI BALCH-MCCALL 19/105 RPR INSS"/>
    <s v="FRESNO"/>
    <s v="ETL.4350.INSL"/>
    <d v="2021-06-07T00:00:00"/>
    <d v="2021-06-05T00:00:00"/>
    <d v="2021-08-05T00:00:00"/>
    <x v="101"/>
    <d v="2021-09-03T00:00:00"/>
    <x v="0"/>
    <s v="628"/>
    <x v="1"/>
    <s v="Closed"/>
    <s v="HFTD 2"/>
    <s v="RELW FIRE ACCM COMP OH   TR2  PRTO AIR"/>
    <s v="No Good/Out of Stdrd"/>
    <s v="Insulator-Steel"/>
    <s v="Repair"/>
    <s v="44844075"/>
    <s v="T2 DI BALCH-MCCALL 19/105 RPR INSS"/>
    <s v="ICS"/>
  </r>
  <r>
    <s v="LC"/>
    <s v="121483111"/>
    <s v="031/146"/>
    <s v="T2 DI TRACY-LOS BANOS 31/146 RPR INSS"/>
    <s v="VICTOR"/>
    <s v="ETL.6130.INSL"/>
    <d v="2021-06-07T00:00:00"/>
    <d v="2021-06-05T00:00:00"/>
    <d v="2021-10-05T00:00:00"/>
    <x v="101"/>
    <d v="2021-09-05T00:00:00"/>
    <x v="0"/>
    <s v="628"/>
    <x v="1"/>
    <s v="Closed"/>
    <s v="HFTD 2"/>
    <s v="RELW FIRE COMP OH   TR2  PRTO AIR"/>
    <s v="No Good/Out of Stdrd"/>
    <s v="Insulator-Steel"/>
    <s v="Repair"/>
    <s v="44858247"/>
    <s v="T2 DI TRACY-LOS BANOS 31/146 RPR INSS"/>
    <s v="ICS"/>
  </r>
  <r>
    <s v="LC"/>
    <s v="121483321"/>
    <s v="020/106"/>
    <s v="T2 DI HAAS-MC CALL 020/106 RPR STRT"/>
    <s v="FRESNO"/>
    <s v="ETL.4850.INSL"/>
    <d v="2021-06-07T00:00:00"/>
    <d v="2021-06-07T00:00:00"/>
    <d v="2021-06-09T00:00:00"/>
    <x v="102"/>
    <d v="2021-09-05T00:00:00"/>
    <x v="0"/>
    <s v="543"/>
    <x v="1"/>
    <s v="Closed"/>
    <s v="HFTD 2"/>
    <s v="RELW FIRE COMP OH   TR2  AIR"/>
    <s v="No Good/Out of Stdrd"/>
    <s v="Structure-Tower"/>
    <s v="Repair"/>
    <s v="44843394"/>
    <s v="T2 DI HAAS-MC CALL 020/106 RPR STRT"/>
    <s v="ICQ"/>
  </r>
  <r>
    <s v="LC"/>
    <s v="121485049"/>
    <s v="002/020"/>
    <s v="T2 DI CRAG VIEW-CASCADE 002/020 RPR INSW"/>
    <s v="TABLEMTN"/>
    <s v="ETL.1350.INSL.CERA"/>
    <d v="2021-06-07T00:00:00"/>
    <d v="2021-06-04T00:00:00"/>
    <d v="2021-06-17T00:00:00"/>
    <x v="100"/>
    <d v="2021-09-02T00:00:00"/>
    <x v="0"/>
    <s v="630"/>
    <x v="1"/>
    <s v="Closed"/>
    <s v="HFTD 2"/>
    <s v="RELW FIRE COMP OH   TR2  AIR"/>
    <s v="No Good/Out of Stdrd"/>
    <s v="Insulator-Wood"/>
    <s v="Repair"/>
    <s v="44857003"/>
    <s v="T2 DI CRAG VIEW-CASCADE 002/020 RPR INSW"/>
    <s v="ICW"/>
  </r>
  <r>
    <s v="LC"/>
    <s v="121488032"/>
    <s v="029/002"/>
    <s v="T2 CLAY-MARTEL 29/2 RPR CNDW"/>
    <s v="VICTOR"/>
    <s v="ETL.8250.POLE.WOOD"/>
    <d v="2021-06-08T00:00:00"/>
    <d v="2021-06-08T00:00:00"/>
    <d v="2021-06-08T00:00:00"/>
    <x v="103"/>
    <d v="2021-09-08T00:00:00"/>
    <x v="0"/>
    <s v="630"/>
    <x v="1"/>
    <s v="Closed"/>
    <s v="HFTD 2"/>
    <s v="RELW OTHR COMP OH   FMOB TR2"/>
    <s v="No Good/Out of Stdrd"/>
    <s v="Conductor-Wood"/>
    <s v="Repair"/>
    <s v="44841794"/>
    <s v="T2 CLAY-MARTEL 29/2 RPR CNDW"/>
    <s v="ICW"/>
  </r>
  <r>
    <s v="LC"/>
    <s v="121489488"/>
    <s v="047/191"/>
    <s v="T2 DI MIDWAY-WHIRLWIND 47/191 RPR INSS"/>
    <s v="MIDWAY"/>
    <s v="ETL.6030.INSL"/>
    <d v="2021-06-08T00:00:00"/>
    <d v="2021-06-07T00:00:00"/>
    <d v="2021-07-09T00:00:00"/>
    <x v="102"/>
    <d v="2021-09-07T00:00:00"/>
    <x v="0"/>
    <s v="628"/>
    <x v="1"/>
    <s v="Closed"/>
    <s v="HFTD 2"/>
    <s v="RELW FIRE COMP OH   TR2  AIR"/>
    <s v="No Good/Out of Stdrd"/>
    <s v="Insulator-Steel"/>
    <s v="Repair"/>
    <s v="44875594"/>
    <s v="T2 DI MIDWAY-WHIRLWIND 47/191 RPR INSS"/>
    <s v="ICS"/>
  </r>
  <r>
    <s v="LC"/>
    <s v="121489803"/>
    <s v="017/526"/>
    <s v="T2 DI SPAULDING-SUMMIT 17/526 COTTER"/>
    <s v="SACTO"/>
    <s v="ETL.8060.INSL.CERA"/>
    <d v="2021-06-08T00:00:00"/>
    <d v="2021-06-07T00:00:00"/>
    <d v="2021-08-26T00:00:00"/>
    <x v="102"/>
    <d v="2021-09-07T00:00:00"/>
    <x v="0"/>
    <s v="630"/>
    <x v="1"/>
    <s v="Closed"/>
    <s v="HFTD 2"/>
    <s v="RELW FIRE COMP OH   TR2  PRTO AIR"/>
    <s v="No Good/Out of Stdrd"/>
    <s v="Insulator-Wood"/>
    <s v="Repair"/>
    <s v="44876347"/>
    <s v="T2 DI SPAULDING-SUMMIT 17/526 COTTER"/>
    <s v="ICW"/>
  </r>
  <r>
    <s v="LC"/>
    <s v="121490691"/>
    <s v="004/114"/>
    <s v="T2 DI HAMILTON BRAN-CHSTR 4/114 RPR INSW"/>
    <s v="TABLEMTN"/>
    <s v="ETL.7000.INSL.CERA"/>
    <d v="2021-06-08T00:00:00"/>
    <d v="2021-06-08T00:00:00"/>
    <d v="2021-06-24T00:00:00"/>
    <x v="103"/>
    <d v="2021-09-08T00:00:00"/>
    <x v="0"/>
    <s v="630"/>
    <x v="1"/>
    <s v="Closed"/>
    <s v="HFTD 2"/>
    <s v="RELW FIRE COMP OH   TR2  AIR"/>
    <s v="No Good/Out of Stdrd"/>
    <s v="Insulator-Wood"/>
    <s v="Repair"/>
    <s v="44857006"/>
    <s v="T2 DI HAMILTON BRAN-CHSTR 4/114 RPR INSW"/>
    <s v="ICW"/>
  </r>
  <r>
    <s v="LC"/>
    <s v="121490699"/>
    <s v="013/169"/>
    <s v="T2 DI WST PNT-VLLY SPNGS 13/169 COTTER"/>
    <s v="VICTOR"/>
    <s v="ETL.8350.POLE.NWOD"/>
    <d v="2021-06-08T00:00:00"/>
    <d v="2021-06-08T00:00:00"/>
    <d v="2021-07-06T00:00:00"/>
    <x v="103"/>
    <d v="2021-09-08T00:00:00"/>
    <x v="0"/>
    <s v="630"/>
    <x v="1"/>
    <s v="Closed"/>
    <s v="HFTD 2"/>
    <s v="RELW FIRE COMP OH   TR2  AIR"/>
    <s v="No Good/Out of Stdrd"/>
    <s v="Insulator-Wood"/>
    <s v="Repair"/>
    <s v="44858249"/>
    <s v="T2 DI WST PNT-VLLY SPNGS 13/169 COTTER"/>
    <s v="ICW"/>
  </r>
  <r>
    <s v="LC"/>
    <s v="121491005"/>
    <s v="006/103"/>
    <s v="T2 DI PT #1-HT CRK #2-BRY 6/103 RPR GYWW"/>
    <s v="TABLEMTN"/>
    <s v="ETL.7040.POLE.WOOD"/>
    <d v="2021-06-08T00:00:00"/>
    <d v="2021-06-08T00:00:00"/>
    <d v="2021-06-25T00:00:00"/>
    <x v="103"/>
    <d v="2021-09-08T00:00:00"/>
    <x v="0"/>
    <s v="630"/>
    <x v="1"/>
    <s v="Closed"/>
    <s v="HFTD 2"/>
    <s v="RELW FIRE COMP OH   TR2  AIR"/>
    <s v="No Good/Out of Stdrd"/>
    <s v="Guy Wire-Wood"/>
    <s v="Repair"/>
    <s v="44857010"/>
    <s v="T2 DI PT #1-HT CRK #2-BRY 6/103 RPR GYWW"/>
    <s v="ICW"/>
  </r>
  <r>
    <s v="LC"/>
    <s v="121491062"/>
    <s v="018/593"/>
    <s v="T2 DI SPAULNG-SUMMIT 18/593 COTTER"/>
    <s v="SACTO"/>
    <s v="ETL.8060.INSL.NCER"/>
    <d v="2021-06-08T00:00:00"/>
    <d v="2021-06-08T00:00:00"/>
    <d v="2021-08-26T00:00:00"/>
    <x v="103"/>
    <d v="2021-09-08T00:00:00"/>
    <x v="0"/>
    <s v="628"/>
    <x v="1"/>
    <s v="Closed"/>
    <s v="HFTD 2"/>
    <s v="RELW FIRE COMP OH   TR2  PRTO AIR"/>
    <s v="No Good/Out of Stdrd"/>
    <s v="Insulator-Steel"/>
    <s v="Repair"/>
    <s v="44876346"/>
    <s v="T2 DI SPAULNG-SUMMIT 18/593 COTTER"/>
    <s v="ICS"/>
  </r>
  <r>
    <s v="LC"/>
    <s v="121491068"/>
    <s v="001/063"/>
    <s v="T2 DI SPALDNG-SUMMIT 1/063 RPR GYWW"/>
    <s v="SACTO"/>
    <s v="ETL.8060.POLE.WOOD"/>
    <d v="2021-06-08T00:00:00"/>
    <d v="2021-06-07T00:00:00"/>
    <d v="2021-08-26T00:00:00"/>
    <x v="102"/>
    <d v="2021-09-07T00:00:00"/>
    <x v="0"/>
    <s v="630"/>
    <x v="1"/>
    <s v="Closed"/>
    <s v="HFTD 2"/>
    <s v="RELW FIRE COMP OH   TR2  PRTO AIR  FRAB"/>
    <s v="No Good/Out of Stdrd"/>
    <s v="Guy Wire-Wood"/>
    <s v="Repair"/>
    <s v="44876345"/>
    <s v="T2 DI SPALDNG-SUMMIT 1/063 RPR GYWW"/>
    <s v="ICW"/>
  </r>
  <r>
    <s v="LC"/>
    <s v="121491206"/>
    <s v="010/122"/>
    <s v="T2 DI W POINT VLLY SPRGS 10/122 COTTER"/>
    <s v="VICTOR"/>
    <s v="ETL.8350.INSL.NCER"/>
    <d v="2021-06-08T00:00:00"/>
    <d v="2021-06-08T00:00:00"/>
    <d v="2021-07-06T00:00:00"/>
    <x v="103"/>
    <d v="2021-09-08T00:00:00"/>
    <x v="0"/>
    <s v="630"/>
    <x v="1"/>
    <s v="Closed"/>
    <s v="HFTD 2"/>
    <s v="RELW FIRE COMP OH   TR2  AIR"/>
    <s v="No Good/Out of Stdrd"/>
    <s v="Insulator-Wood"/>
    <s v="Repair"/>
    <s v="44858250"/>
    <s v="T2 DI W POINT VLLY SPRGS 10/122 COTTER"/>
    <s v="ICW"/>
  </r>
  <r>
    <s v="LC"/>
    <s v="121491389"/>
    <s v="010/126"/>
    <s v="T2 DI W POINT VLLY SPRGS 10/126 RPR SWTC"/>
    <s v="VICTOR"/>
    <s v="ETL.8350.SWIT"/>
    <d v="2021-06-08T00:00:00"/>
    <d v="2021-06-08T00:00:00"/>
    <d v="2021-08-30T00:00:00"/>
    <x v="103"/>
    <d v="2021-09-08T00:00:00"/>
    <x v="0"/>
    <s v="623"/>
    <x v="1"/>
    <s v="Closed"/>
    <s v="HFTD 2"/>
    <s v="RELW FIRE COMP OH   TR2  PRTO AIR"/>
    <s v="Out of Adjustment"/>
    <s v="Switch"/>
    <s v="Repair"/>
    <s v="44858251"/>
    <s v="T2 DI W POINT VLLY SPRGS 10/126 RPR SWTC"/>
    <s v="ICE"/>
  </r>
  <r>
    <s v="LC"/>
    <s v="121491737"/>
    <s v="001/015"/>
    <s v="T2 DI CARIBOU #2 001/015 RPR INSW"/>
    <s v="TABLEMTN"/>
    <s v="ETL.6280.INSL.NCER"/>
    <d v="2021-06-08T00:00:00"/>
    <d v="2021-06-08T00:00:00"/>
    <d v="2021-06-10T00:00:00"/>
    <x v="103"/>
    <d v="2021-09-08T00:00:00"/>
    <x v="0"/>
    <s v="630"/>
    <x v="1"/>
    <s v="Closed"/>
    <s v="HFTD 2"/>
    <s v="RELW FIRE COMP OH   TR2  AIR"/>
    <s v="No Good/Out of Stdrd"/>
    <s v="Insulator-Wood"/>
    <s v="Repair"/>
    <s v="44857008"/>
    <s v="T2 DI CARIBOU #2 001/015 RPR INSW"/>
    <s v="ICW"/>
  </r>
  <r>
    <s v="LC"/>
    <s v="121491789"/>
    <s v="000/006"/>
    <s v="T2 DI SPAULDING-SUMMIT 0/6 RPR INSW"/>
    <s v="SACTO"/>
    <s v="ETL.8060.INSL.NCER"/>
    <d v="2021-06-08T00:00:00"/>
    <d v="2021-06-08T00:00:00"/>
    <d v="2021-08-26T00:00:00"/>
    <x v="103"/>
    <d v="2021-09-08T00:00:00"/>
    <x v="0"/>
    <s v="630"/>
    <x v="1"/>
    <s v="Closed"/>
    <s v="HFTD 2"/>
    <s v="RELW FIRE COMP OH   TR2  PRTO AIR"/>
    <s v="No Good/Out of Stdrd"/>
    <s v="Insulator-Wood"/>
    <s v="Repair"/>
    <s v="44876344"/>
    <s v="T2 DI SPAULDING-SUMMIT 0/6 RPR INSW"/>
    <s v="ICW"/>
  </r>
  <r>
    <s v="LC"/>
    <s v="121491913"/>
    <s v="016/513"/>
    <s v="T2 DI SPAULDNG-SUMMIT 016/513 COTTER"/>
    <s v="SACTO"/>
    <s v="ETL.8060.INSL.NCER"/>
    <d v="2021-06-08T00:00:00"/>
    <d v="2021-06-08T00:00:00"/>
    <d v="2021-08-26T00:00:00"/>
    <x v="103"/>
    <d v="2021-09-08T00:00:00"/>
    <x v="0"/>
    <s v="630"/>
    <x v="1"/>
    <s v="Closed"/>
    <s v="HFTD 2"/>
    <s v="RELW FIRE COMP OH   TR2  PRTO AIR"/>
    <s v="No Good/Out of Stdrd"/>
    <s v="Insulator-Wood"/>
    <s v="Repair"/>
    <s v="44876343"/>
    <s v="T2 DI SPAULDNG-SUMMIT 016/513 COTTER"/>
    <s v="ICW"/>
  </r>
  <r>
    <s v="LC"/>
    <s v="121491993"/>
    <s v="010/119"/>
    <s v="T2 DI W POINT VLLY SPRGS 10/119 RPR GYWW"/>
    <s v="VICTOR"/>
    <s v="ETL.8350.POLE.WOOD"/>
    <d v="2021-06-08T00:00:00"/>
    <d v="2021-06-08T00:00:00"/>
    <d v="2021-08-31T00:00:00"/>
    <x v="103"/>
    <d v="2021-09-08T00:00:00"/>
    <x v="0"/>
    <s v="630"/>
    <x v="1"/>
    <s v="Closed"/>
    <s v="HFTD 2"/>
    <s v="RELW FIRE COMP OH   TR2  PRTO AIR  FRAB"/>
    <s v="No Good/Out of Stdrd"/>
    <s v="Guy Wire-Wood"/>
    <s v="Repair"/>
    <s v="44858252"/>
    <s v="T2 DI W POINT VLLY SPRGS 10/119 RPR GYWW"/>
    <s v="ICW"/>
  </r>
  <r>
    <s v="LC"/>
    <s v="121492023"/>
    <s v="010/337"/>
    <s v="T2 DI SPAULDING-SUMMIT 10/337 RPR GYWW"/>
    <s v="SACTO"/>
    <s v="ETL.8060.POLE.WOOD"/>
    <d v="2021-06-08T00:00:00"/>
    <d v="2021-06-08T00:00:00"/>
    <d v="2021-07-21T00:00:00"/>
    <x v="103"/>
    <d v="2021-09-08T00:00:00"/>
    <x v="0"/>
    <s v="630"/>
    <x v="2"/>
    <s v="Closed"/>
    <s v="HFTD 2"/>
    <s v="RELW FIRE COMP OH   TR2  PRTO AIR"/>
    <s v="No Good/Out of Stdrd"/>
    <s v="Guy Wire-Wood"/>
    <s v="Repair"/>
    <s v="44876216"/>
    <s v="T2 DI SPAULDING-SUMMIT 10/337 RPR GYWW"/>
    <s v="ICW"/>
  </r>
  <r>
    <s v="LC"/>
    <s v="121492162"/>
    <s v="053/007"/>
    <s v="T2 DI HUMBOLDT-TRINITY 53/7 RPR COTTER"/>
    <s v="EUREKA"/>
    <s v="ETL.1820.INSL.NCER"/>
    <d v="2021-06-08T00:00:00"/>
    <d v="2021-06-08T00:00:00"/>
    <d v="2021-12-07T00:00:00"/>
    <x v="103"/>
    <d v="2021-09-06T00:00:00"/>
    <x v="0"/>
    <s v="628"/>
    <x v="1"/>
    <s v="Closed"/>
    <s v="HFTD 2"/>
    <s v="RELW FIRE COMP OH   TR2  PRTO AIR"/>
    <s v="No Good/Out of Stdrd"/>
    <s v="Insulator-Steel"/>
    <s v="Repair"/>
    <s v="44850461"/>
    <s v="T2 DI HUMBOLDT-TRINITY 53/7 RPR INSS"/>
    <s v="ICS"/>
  </r>
  <r>
    <s v="LC"/>
    <s v="121492327"/>
    <s v="086/439"/>
    <s v="T2 DI MLN-RND MNTN #2 086/439 RPR SHIELD"/>
    <s v="TABLEMTN"/>
    <s v="ETL.6020.TOWR"/>
    <d v="2021-06-08T00:00:00"/>
    <d v="2021-06-02T00:00:00"/>
    <d v="2021-06-14T00:00:00"/>
    <x v="98"/>
    <d v="2021-09-02T00:00:00"/>
    <x v="0"/>
    <s v="628"/>
    <x v="2"/>
    <s v="Closed"/>
    <s v="HFTD 2"/>
    <s v="RELW FIRE COMP OH   TR2  AIR"/>
    <s v="No Good/Out of Stdrd"/>
    <s v="Shield Wire / OPGW-Steel"/>
    <s v="Repair"/>
    <s v="44858383"/>
    <s v="T2 DI MLN-RND MNTN #2 086/439 RPR SHIELD"/>
    <s v="ICS"/>
  </r>
  <r>
    <s v="LC"/>
    <s v="121492331"/>
    <s v="006/036"/>
    <s v="T2 SBRNT-STNDRD OIL SW #2 6/36 RMV DBRS"/>
    <s v="CONCORD"/>
    <s v="ETL.3790.INSL"/>
    <d v="2021-06-08T00:00:00"/>
    <d v="2021-06-08T00:00:00"/>
    <d v="2021-07-02T00:00:00"/>
    <x v="103"/>
    <d v="2021-09-08T00:00:00"/>
    <x v="0"/>
    <s v="628"/>
    <x v="1"/>
    <s v="Closed"/>
    <s v="HFTD 2"/>
    <s v="RELW NONR COMP OH   FMOB TR2"/>
    <s v="Debris/Nest/etc."/>
    <s v="Conductor-Steel"/>
    <s v="Remove"/>
    <s v="44856429"/>
    <s v="T2 SBRNT-STNDRD OIL SW #2 6/36 RMV DBRS"/>
    <s v="ICS"/>
  </r>
  <r>
    <s v="LC"/>
    <s v="121492882"/>
    <s v="010/125"/>
    <s v="T2DI WEST POINT-VLY SPGS 10/125 RPR SWTC"/>
    <s v="VICTOR"/>
    <s v="ETL.8350.POLE.NWOD"/>
    <d v="2021-06-08T00:00:00"/>
    <d v="2021-06-08T00:00:00"/>
    <d v="2021-08-30T00:00:00"/>
    <x v="103"/>
    <d v="2021-09-06T00:00:00"/>
    <x v="0"/>
    <s v="623"/>
    <x v="1"/>
    <s v="Closed"/>
    <s v="HFTD 2"/>
    <s v="RELW FIRE COMP OH   TR2  PRTO AIR  FRAB"/>
    <s v="Out of Adjustment"/>
    <s v="Switch"/>
    <s v="Repair"/>
    <s v="44858254"/>
    <s v="T2DI WEST POINT-VLY SPGS 10/125 RPR SWTC"/>
    <s v="ICE"/>
  </r>
  <r>
    <s v="LC"/>
    <s v="121492921"/>
    <s v="051/208"/>
    <s v="T2 DI MIDWAY-WHIRLWIND 51/208 RPR OPGW"/>
    <s v="MIDWAY"/>
    <s v="ETL.6030.TOWR"/>
    <d v="2021-06-08T00:00:00"/>
    <d v="2021-06-08T00:00:00"/>
    <d v="2021-07-09T00:00:00"/>
    <x v="103"/>
    <d v="2021-09-06T00:00:00"/>
    <x v="0"/>
    <s v="630"/>
    <x v="1"/>
    <s v="Closed"/>
    <s v="HFTD 2"/>
    <s v="RELW FIRE COMP OH   TR2  AIR"/>
    <s v="No Good/Out of Stdrd"/>
    <s v="Shield Wire / OPGW-Wood"/>
    <s v="Repair"/>
    <s v="44858346"/>
    <s v="T2 DI MIDWAY-WHIRLWIND 51/208 RPR OPGW"/>
    <s v="ICW"/>
  </r>
  <r>
    <s v="LC"/>
    <s v="121493141"/>
    <s v="046/355"/>
    <s v="T2 DI RND MTN CTTNWD 046/355 RPR SHLW"/>
    <s v="TABLEMTN"/>
    <s v="ETL.5640.TOWR"/>
    <d v="2021-06-08T00:00:00"/>
    <d v="2021-06-02T00:00:00"/>
    <d v="2021-06-23T00:00:00"/>
    <x v="98"/>
    <d v="2021-09-02T00:00:00"/>
    <x v="0"/>
    <s v="630"/>
    <x v="2"/>
    <s v="Closed"/>
    <s v="HFTD 2"/>
    <s v="RELW FIRE COMP OH   TR2  AIR"/>
    <s v="No Good/Out of Stdrd"/>
    <s v="Shield Wire / OPGW-Wood"/>
    <s v="Repair"/>
    <s v="44857030"/>
    <s v="T2 DI RND MTN CTTNWD 046/355 RPR SHLW"/>
    <s v="ICW"/>
  </r>
  <r>
    <s v="LC"/>
    <s v="121493336"/>
    <s v="010/043"/>
    <s v="T2 DI TESLA-METCALF 010/043 RPR SHLS"/>
    <s v="METCALF"/>
    <s v="ETL.6110.TOWR"/>
    <d v="2021-06-08T00:00:00"/>
    <d v="2021-06-01T00:00:00"/>
    <d v="2021-06-18T00:00:00"/>
    <x v="97"/>
    <d v="2021-09-01T00:00:00"/>
    <x v="0"/>
    <s v="628"/>
    <x v="2"/>
    <s v="Closed"/>
    <s v="HFTD 2"/>
    <s v="RELW FIRE COMP OH   TR2  AIR"/>
    <s v="No Good/Out of Stdrd"/>
    <s v="Shield Wire / OPGW-Steel"/>
    <s v="Repair"/>
    <s v="44873535"/>
    <s v="T2 DI TESLA-METCALF 010/043 RPR SHLS"/>
    <s v="ICS"/>
  </r>
  <r>
    <s v="LC"/>
    <s v="121493392"/>
    <s v="006/055AB"/>
    <s v="T2 DI PRDS-TBL MTN 006/055AB RPL STRW"/>
    <s v="TABLEMTN"/>
    <s v="ETL.4316.POLE.WDPS"/>
    <d v="2021-06-08T00:00:00"/>
    <d v="2021-06-01T00:00:00"/>
    <d v="2021-07-24T00:00:00"/>
    <x v="97"/>
    <d v="2021-09-01T00:00:00"/>
    <x v="0"/>
    <s v="372"/>
    <x v="2"/>
    <s v="Closed"/>
    <s v="HFTD 2"/>
    <s v="RELW FIRE COMP OH   TR2  PRTO AIR"/>
    <s v="No Good/Out of Stdrd"/>
    <s v="Structure-Wood"/>
    <s v="Replace"/>
    <s v="31543429"/>
    <s v="T2 DI PRDS-TBL MTN 006/055AB RPL STRW"/>
    <s v="70Y"/>
  </r>
  <r>
    <s v="LC"/>
    <s v="121493763"/>
    <s v="026/229"/>
    <s v="T2 DI RND MTN-CTTNWOOD#2 26/229 RPR SHLS"/>
    <s v="TABLEMTN"/>
    <s v="ETL.5640.TOWR"/>
    <d v="2021-06-08T00:00:00"/>
    <d v="2021-06-02T00:00:00"/>
    <d v="2021-06-19T00:00:00"/>
    <x v="98"/>
    <d v="2021-09-02T00:00:00"/>
    <x v="0"/>
    <s v="628"/>
    <x v="2"/>
    <s v="Closed"/>
    <s v="HFTD 2"/>
    <s v="RELW FIRE COMP OH   TR2  AIR"/>
    <s v="No Good/Out of Stdrd"/>
    <s v="Shield Wire / OPGW-Steel"/>
    <s v="Repair"/>
    <s v="44857029"/>
    <s v="T2 DI RND MTN-CTTNWOOD#2 26/229 RPR SHLS"/>
    <s v="ICS"/>
  </r>
  <r>
    <s v="LC"/>
    <s v="121494519"/>
    <s v="010/129"/>
    <s v="T2 DI W. PNT-VLY SPRNGS 10/129 COTTER"/>
    <s v="VICTOR"/>
    <s v="ETL.8350.INSL.NCER"/>
    <d v="2021-06-09T00:00:00"/>
    <d v="2021-06-08T00:00:00"/>
    <d v="2021-08-31T00:00:00"/>
    <x v="103"/>
    <d v="2021-09-06T00:00:00"/>
    <x v="0"/>
    <s v="630"/>
    <x v="1"/>
    <s v="Closed"/>
    <s v="HFTD 2"/>
    <s v="RELW FIRE COMP OH   TR2  PRTO AIR"/>
    <s v="No Good/Out of Stdrd"/>
    <s v="Insulator-Wood"/>
    <s v="Repair"/>
    <s v="44858256"/>
    <s v="T2 DI W. PNT-VLY SPRNGS 10/129 COTTER"/>
    <s v="ICW"/>
  </r>
  <r>
    <s v="LC"/>
    <s v="121494543"/>
    <s v="010/360"/>
    <s v="T2 DI SPAULDING-SUMMIT 10/360 RPR INSW"/>
    <s v="SACTO"/>
    <s v="ETL.8060.INSL.CERA"/>
    <d v="2021-06-09T00:00:00"/>
    <d v="2021-06-08T00:00:00"/>
    <d v="2021-08-14T00:00:00"/>
    <x v="103"/>
    <d v="2021-09-06T00:00:00"/>
    <x v="0"/>
    <s v="630"/>
    <x v="1"/>
    <s v="Closed"/>
    <s v="HFTD 2"/>
    <s v="RELW FIRE COMP OH   TR2  PRTO AIR"/>
    <s v="No Good/Out of Stdrd"/>
    <s v="Insulator-Wood"/>
    <s v="Repair"/>
    <s v="44876215"/>
    <s v="T2 DI SPAULDING-SUMMIT 10/360 RPR INSW"/>
    <s v="ICW"/>
  </r>
  <r>
    <s v="LC"/>
    <s v="121494546"/>
    <s v="009/103"/>
    <s v="T2 DI DRUM-SUMMIT #2 9/103 RPR INSS"/>
    <s v="SACTO"/>
    <s v="ETL.1450.INSL"/>
    <d v="2021-06-09T00:00:00"/>
    <d v="2021-06-08T00:00:00"/>
    <d v="2021-08-27T00:00:00"/>
    <x v="103"/>
    <d v="2021-09-08T00:00:00"/>
    <x v="0"/>
    <s v="628"/>
    <x v="1"/>
    <s v="Closed"/>
    <s v="HFTD 2"/>
    <s v="RELW OTHR FIRE COMP OH   TR2  PRTO AIR"/>
    <s v="No Good/Out of Stdrd"/>
    <s v="Insulator-Steel"/>
    <s v="Repair"/>
    <s v="44876342"/>
    <s v="T2 DI DRUM-SUMMIT #2 9/103 RPR INSS"/>
    <s v="ICS"/>
  </r>
  <r>
    <s v="LC"/>
    <s v="121494893"/>
    <s v="006/047"/>
    <s v="T2 DI COTTONWOOD-DELEVN #1 6/47 RPR SHLS"/>
    <s v="TABLEMTN"/>
    <s v="ETL.4550.TOWR"/>
    <d v="2021-06-09T00:00:00"/>
    <d v="2021-06-08T00:00:00"/>
    <d v="2021-07-18T00:00:00"/>
    <x v="103"/>
    <d v="2021-09-06T00:00:00"/>
    <x v="0"/>
    <s v="628"/>
    <x v="1"/>
    <s v="Closed"/>
    <s v="HFTD 2"/>
    <s v="RELW FIRE COMP OH   TR2  PRTO AIR"/>
    <s v="No Good/Out of Stdrd"/>
    <s v="Shield Wire / OPGW-Steel"/>
    <s v="Repair"/>
    <s v="44857011"/>
    <s v="T2 DI COTTONWOOD-DELEVN #1 6/47 RPR SHLS"/>
    <s v="ICS"/>
  </r>
  <r>
    <s v="LC"/>
    <s v="121494955"/>
    <s v="029/006"/>
    <s v="T2 DI MNDCN-WLTS-FRT BRG 29/6 RPR GYWW"/>
    <s v="LAKEVLLE"/>
    <s v="ETL.7550.POLE.WOOD"/>
    <d v="2021-06-09T00:00:00"/>
    <d v="2021-06-07T00:00:00"/>
    <d v="2021-08-27T00:00:00"/>
    <x v="102"/>
    <d v="2021-09-05T00:00:00"/>
    <x v="0"/>
    <s v="630"/>
    <x v="1"/>
    <s v="Closed"/>
    <s v="HFTD 2"/>
    <s v="RELW FIRE COMP OH   TR2  PRTO AIR  FRAB"/>
    <s v="No Good/Out of Stdrd"/>
    <s v="Guy Wire-Wood"/>
    <s v="Repair"/>
    <s v="44856530"/>
    <s v="T2 DI MNDCN-WLTS-FRT BRG 29/6 RPR GYWW"/>
    <s v="ICW"/>
  </r>
  <r>
    <s v="LC"/>
    <s v="121495301"/>
    <s v="006/106"/>
    <s v="T2 DI PT #1-HT CRK #2-BRNY 6/106 RPR INS"/>
    <s v="TABLEMTN"/>
    <s v="ETL.7040.INSL.NCER"/>
    <d v="2021-06-09T00:00:00"/>
    <d v="2021-06-08T00:00:00"/>
    <d v="2021-06-24T00:00:00"/>
    <x v="103"/>
    <d v="2021-09-06T00:00:00"/>
    <x v="0"/>
    <s v="630"/>
    <x v="1"/>
    <s v="Closed"/>
    <s v="HFTD 2"/>
    <s v="RELW FIRE COMP OH   TR2  AIR"/>
    <s v="No Good/Out of Stdrd"/>
    <s v="Insulator-Wood"/>
    <s v="Repair"/>
    <s v="44857015"/>
    <s v="T2 DI PT #1-HT CRK #2-BRNY 6/106 RPR INS"/>
    <s v="ICW"/>
  </r>
  <r>
    <s v="LC"/>
    <s v="121495416"/>
    <s v="033/237"/>
    <s v="T2 DI CARIBOU-TABLE MTN 33/237 RPL INSS"/>
    <s v="TABLEMTN"/>
    <s v="ETL.4440.INSL.CERA"/>
    <d v="2021-06-09T00:00:00"/>
    <d v="2021-06-08T00:00:00"/>
    <d v="2022-06-20T00:00:00"/>
    <x v="103"/>
    <d v="2022-06-08T00:00:00"/>
    <x v="1"/>
    <s v="532"/>
    <x v="2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495719"/>
    <s v="003/131"/>
    <s v="T2 DI SPAULDING-SUMMIT 3/131 RPR INSS"/>
    <s v="SACTO"/>
    <s v="ETL.8060.INSL.NCER"/>
    <d v="2021-06-09T00:00:00"/>
    <d v="2021-06-08T00:00:00"/>
    <d v="2021-08-01T00:00:00"/>
    <x v="103"/>
    <d v="2021-09-06T00:00:00"/>
    <x v="0"/>
    <s v="628"/>
    <x v="1"/>
    <s v="Closed"/>
    <s v="HFTD 2"/>
    <s v="RELW FIRE COMP OH   TR2  PRTO AIR"/>
    <s v="No Good/Out of Stdrd"/>
    <s v="Insulator-Steel"/>
    <s v="Repair"/>
    <s v="44876214"/>
    <s v="T2 DI SPAULDING-SUMMIT 3/131 RPR INSS"/>
    <s v="ICS"/>
  </r>
  <r>
    <s v="LC"/>
    <s v="121495762"/>
    <s v="013/162"/>
    <s v="T2 DI WST PNT-VLLY SPRNGS 13/162 RPR GYW"/>
    <s v="VICTOR"/>
    <s v="ETL.8350.POLE.NWOD"/>
    <d v="2021-06-09T00:00:00"/>
    <d v="2021-06-08T00:00:00"/>
    <d v="2021-07-06T00:00:00"/>
    <x v="103"/>
    <d v="2021-09-06T00:00:00"/>
    <x v="0"/>
    <s v="630"/>
    <x v="1"/>
    <s v="Closed"/>
    <s v="HFTD 2"/>
    <s v="RELW FIRE COMP OH   TR2  AIR"/>
    <s v="No Good/Out of Stdrd"/>
    <s v="Guy Wire-Wood"/>
    <s v="Repair"/>
    <s v="44858257"/>
    <s v="T2 DI WST PNT-VLLY SPRNGS 13/162 RPR GYW"/>
    <s v="ICW"/>
  </r>
  <r>
    <s v="LC"/>
    <s v="121495766"/>
    <s v="024/285"/>
    <s v="T2 DI DRUM-SUMMIT #1 24/285 RPR INSW"/>
    <s v="SACTO"/>
    <s v="ETL.1440.INSL"/>
    <d v="2021-06-09T00:00:00"/>
    <d v="2021-06-08T00:00:00"/>
    <d v="2021-06-22T00:00:00"/>
    <x v="103"/>
    <d v="2021-09-06T00:00:00"/>
    <x v="0"/>
    <s v="630"/>
    <x v="1"/>
    <s v="Closed"/>
    <s v="HFTD 2"/>
    <s v="RELW FIRE COMP OH   TR2  AIR"/>
    <s v="No Good/Out of Stdrd"/>
    <s v="Insulator-Wood"/>
    <s v="Repair"/>
    <s v="44876341"/>
    <s v="T2 DI DRUM-SUMMIT #1 24/285 RPR INSW"/>
    <s v="ICW"/>
  </r>
  <r>
    <s v="LC"/>
    <s v="121495877"/>
    <s v="015/478"/>
    <s v="T2 DI SPAULDING-SUMMIT 15/478 REFRAME"/>
    <s v="SACTO"/>
    <s v="ETL.8060.INSL.CERA"/>
    <d v="2021-06-09T00:00:00"/>
    <d v="2021-06-08T00:00:00"/>
    <d v="2021-07-28T00:00:00"/>
    <x v="103"/>
    <d v="2021-09-06T00:00:00"/>
    <x v="0"/>
    <s v="637"/>
    <x v="1"/>
    <s v="Closed"/>
    <s v="HFTD 2"/>
    <s v="RELW FIRE COMP OH   TR2  PRTO AIR"/>
    <s v="No Good/Out of Stdrd"/>
    <s v="Crossarm-Wood"/>
    <s v="Replace"/>
    <s v="31543640"/>
    <s v="T2 DI SPAULDING-SUMMIT 15/478 REFRAME"/>
    <s v="93E"/>
  </r>
  <r>
    <s v="LC"/>
    <s v="121495978"/>
    <s v="010/164"/>
    <s v="T2 DI TEJON-LEBEC 10/164 COTTER"/>
    <s v="MIDWAY"/>
    <s v="ETL.9250.INSL.NCER"/>
    <d v="2021-06-09T00:00:00"/>
    <d v="2021-06-08T00:00:00"/>
    <d v="2021-08-09T00:00:00"/>
    <x v="103"/>
    <d v="2021-09-08T00:00:00"/>
    <x v="0"/>
    <s v="630"/>
    <x v="1"/>
    <s v="Closed"/>
    <s v="HFTD 2"/>
    <s v="RELW FIRE COMP OH   TR2  PRTO AIR"/>
    <s v="No Good/Out of Stdrd"/>
    <s v="Insulator-Wood"/>
    <s v="Repair"/>
    <s v="44874098"/>
    <s v="T2 DI TEJON-LEBEC 10/164 COTTER"/>
    <s v="ICW"/>
  </r>
  <r>
    <s v="LC"/>
    <s v="121496054"/>
    <s v="024/289"/>
    <s v="T2 DI DRUM-SUMMIT #1 024/289 RPR INSW"/>
    <s v="SACTO"/>
    <s v="ETL.1440.INSL"/>
    <d v="2021-06-09T00:00:00"/>
    <d v="2021-06-08T00:00:00"/>
    <d v="2021-06-22T00:00:00"/>
    <x v="103"/>
    <d v="2021-09-06T00:00:00"/>
    <x v="0"/>
    <s v="630"/>
    <x v="1"/>
    <s v="Closed"/>
    <s v="HFTD 2"/>
    <s v="RELW FIRE COMP OH   TR2  AIR"/>
    <s v="No Good/Out of Stdrd"/>
    <s v="Insulator-Wood"/>
    <s v="Repair"/>
    <s v="44876340"/>
    <s v="T2 DI DRUM-SUMMIT #1 024/289 RPR INSW"/>
    <s v="ICW"/>
  </r>
  <r>
    <s v="LC"/>
    <s v="121496058"/>
    <s v="000/005"/>
    <s v="T2 DI SPAULDING-SUMMIT 000/005 RPR GYWW"/>
    <s v="SACTO"/>
    <s v="ETL.8060.POLE.WOOD"/>
    <d v="2021-06-09T00:00:00"/>
    <d v="2021-06-08T00:00:00"/>
    <d v="2021-08-13T00:00:00"/>
    <x v="103"/>
    <d v="2021-09-06T00:00:00"/>
    <x v="0"/>
    <s v="630"/>
    <x v="1"/>
    <s v="Closed"/>
    <s v="HFTD 2"/>
    <s v="RELW FIRE COMP OH   TR2  PRTO AIR  FRAB"/>
    <s v="No Good/Out of Stdrd"/>
    <s v="Guy Wire-Wood"/>
    <s v="Repair"/>
    <s v="44876213"/>
    <s v="T2 DI SPAULDING-SUMMIT 000/005 RPR GYWW"/>
    <s v="ICW"/>
  </r>
  <r>
    <s v="LC"/>
    <s v="121496260"/>
    <s v="099/005"/>
    <s v="T2 DI HUMBOLDT-TRINITY 99/5 RPR INSW"/>
    <s v="EUREKA"/>
    <s v="ETL.1820.INSL.CERA"/>
    <d v="2021-06-09T00:00:00"/>
    <d v="2021-06-08T00:00:00"/>
    <d v="2021-06-14T00:00:00"/>
    <x v="103"/>
    <d v="2021-09-06T00:00:00"/>
    <x v="0"/>
    <s v="630"/>
    <x v="1"/>
    <s v="Closed"/>
    <s v="HFTD 2"/>
    <s v="RELW FIRE COMP OH   TR2  AIR"/>
    <s v="No Good/Out of Stdrd"/>
    <s v="Insulator-Wood"/>
    <s v="Repair"/>
    <s v="44856347"/>
    <s v="T2 DI HUMBOLDT-TRINITY 99/5 RPR INSW"/>
    <s v="ICW"/>
  </r>
  <r>
    <s v="LC"/>
    <s v="121496265"/>
    <s v="110/003"/>
    <s v="T2 DI HUMBLDT-BRIDGVILLE 110/3 RPR ADSS"/>
    <s v="EUREKA"/>
    <s v="ETL.1810.POLE.STPS"/>
    <d v="2021-06-09T00:00:00"/>
    <d v="2021-06-08T00:00:00"/>
    <d v="2021-06-14T00:00:00"/>
    <x v="103"/>
    <d v="2021-09-06T00:00:00"/>
    <x v="0"/>
    <s v="630"/>
    <x v="1"/>
    <s v="Closed"/>
    <s v="HFTD 2"/>
    <s v="RELW OTHR FIRE COMP OH   TR2"/>
    <s v="No Good/Out of Stdrd"/>
    <s v="Shield Wire / OPGW-Wood"/>
    <s v="Repair"/>
    <s v="44854457"/>
    <s v="T2 DI HUMBLDT-BRIDGVILLE 110/3 RPR ADSS"/>
    <s v="ICW"/>
  </r>
  <r>
    <s v="LC"/>
    <s v="121496268"/>
    <s v="109/008"/>
    <s v="T2 DI HUMBLDT-BRIDGVILLE 109/8 RPR SHLW"/>
    <s v="EUREKA"/>
    <s v="ETL.1810.POLE.STPS"/>
    <d v="2021-06-09T00:00:00"/>
    <d v="2021-06-08T00:00:00"/>
    <d v="2021-07-06T00:00:00"/>
    <x v="103"/>
    <d v="2021-09-06T00:00:00"/>
    <x v="0"/>
    <s v="630"/>
    <x v="1"/>
    <s v="Closed"/>
    <s v="HFTD 2"/>
    <s v="RELW FIRE COMP OH   TR2  AIR"/>
    <s v="No Good/Out of Stdrd"/>
    <s v="Shield Wire / OPGW-Wood"/>
    <s v="Repair"/>
    <s v="44854459"/>
    <s v="T2 DI HUMBLDT-BRIDGVILLE 109/8 RPR SHLW"/>
    <s v="ICW"/>
  </r>
  <r>
    <s v="LC"/>
    <s v="121496446"/>
    <s v="021/247"/>
    <s v="T2 DI DRUM-SUMMIT #1 021/247 RPR INSW"/>
    <s v="SACTO"/>
    <s v="ETL.1440.INSL.CERA"/>
    <d v="2021-06-09T00:00:00"/>
    <d v="2021-06-08T00:00:00"/>
    <d v="2021-06-23T00:00:00"/>
    <x v="103"/>
    <d v="2021-09-06T00:00:00"/>
    <x v="0"/>
    <s v="630"/>
    <x v="1"/>
    <s v="Closed"/>
    <s v="HFTD 2"/>
    <s v="RELW FIRE COMP OH   TR2  AIR"/>
    <s v="No Good/Out of Stdrd"/>
    <s v="Insulator-Wood"/>
    <s v="Repair"/>
    <s v="44876212"/>
    <s v="T2 DI DRUM-SUMMIT #1 021/247 RPR INSW"/>
    <s v="ICW"/>
  </r>
  <r>
    <s v="LC"/>
    <s v="121496453"/>
    <s v="023/275"/>
    <s v="T2 DI DRUM-SUMMIT #1 23/275 RPR INSW"/>
    <s v="SACTO"/>
    <s v="ETL.1440.INSL"/>
    <d v="2021-06-09T00:00:00"/>
    <d v="2021-06-08T00:00:00"/>
    <d v="2021-06-22T00:00:00"/>
    <x v="103"/>
    <d v="2021-09-06T00:00:00"/>
    <x v="0"/>
    <s v="630"/>
    <x v="1"/>
    <s v="Closed"/>
    <s v="HFTD 2"/>
    <s v="RELW FIRE ACCM COMP OH   TR2  AIR"/>
    <s v="No Good/Out of Stdrd"/>
    <s v="Insulator-Wood"/>
    <s v="Repair"/>
    <s v="44876298"/>
    <s v="T2 DI DRUM-SUMMIT #1 23/275 RPR INSW"/>
    <s v="ICW"/>
  </r>
  <r>
    <s v="LC"/>
    <s v="121496568"/>
    <s v="018/003"/>
    <s v="T2 CLEAR LAKE-KONOCTI 18/003 COTTER"/>
    <s v="LAKEVLLE"/>
    <s v="ETL.6852.INSL.NCER"/>
    <d v="2021-06-09T00:00:00"/>
    <d v="2021-06-09T00:00:00"/>
    <d v="2021-06-24T00:00:00"/>
    <x v="104"/>
    <d v="2021-09-09T00:00:00"/>
    <x v="0"/>
    <s v="630"/>
    <x v="2"/>
    <s v="Closed"/>
    <s v="HFTD 2"/>
    <s v="RELW INSP COMP OH   FMOB TR2"/>
    <s v="No Good/Out of Stdrd"/>
    <s v="Insulator-Wood"/>
    <s v="Repair"/>
    <s v="44871744"/>
    <s v="T2 CLEAR LAKE-KONOCTI 18/003 COTTER"/>
    <s v="ICW"/>
  </r>
  <r>
    <s v="LC"/>
    <s v="121497070"/>
    <s v="010/044"/>
    <s v="T2 DI EGL RK-FLTN-SLVRDO 10/044 RPR INSS"/>
    <s v="LAKEVLLE"/>
    <s v="ETL.4392.INSL.CERA"/>
    <d v="2021-06-09T00:00:00"/>
    <d v="2021-06-08T00:00:00"/>
    <d v="2021-08-17T00:00:00"/>
    <x v="103"/>
    <d v="2021-09-06T00:00:00"/>
    <x v="0"/>
    <s v="628"/>
    <x v="1"/>
    <s v="Closed"/>
    <s v="HFTD 2"/>
    <s v="RELW FIRE COMP OH   TR2  PRTO AIR"/>
    <s v="No Good/Out of Stdrd"/>
    <s v="Insulator-Steel"/>
    <s v="Repair"/>
    <s v="44856525"/>
    <s v="T2 DI EGL RK-FLTN-SLVRDO 10/044 RPR INSS"/>
    <s v="ICS"/>
  </r>
  <r>
    <s v="LC"/>
    <s v="121497199"/>
    <s v="008/097"/>
    <s v="T2 DI DRUM-SUMMIT #1 008/097 RPL INSW"/>
    <s v="SACTO"/>
    <s v="ETL.1440.INSL"/>
    <d v="2021-06-09T00:00:00"/>
    <d v="2021-06-08T00:00:00"/>
    <d v="2021-06-23T00:00:00"/>
    <x v="103"/>
    <d v="2021-09-06T00:00:00"/>
    <x v="0"/>
    <s v="508"/>
    <x v="1"/>
    <s v="Closed"/>
    <s v="HFTD 2"/>
    <s v="RELW FIRE COMP OH   TR2  AIR"/>
    <s v="No Good/Out of Stdrd"/>
    <s v="Insulator-Wood"/>
    <s v="Replace"/>
    <s v="31545067"/>
    <s v="T2 DI DRUM-SUMMIT #1 008/097 RPL INSW"/>
    <s v="93I"/>
  </r>
  <r>
    <s v="LC"/>
    <s v="121497270"/>
    <s v="013/100"/>
    <s v="T2 DI CRBU-TBL MTN 013/100 RPR INSS"/>
    <s v="TABLEMTN"/>
    <s v="ETL.4440.INSL.CERA"/>
    <d v="2021-06-09T00:00:00"/>
    <d v="2021-06-08T00:00:00"/>
    <d v="2021-06-28T00:00:00"/>
    <x v="103"/>
    <d v="2021-09-06T00:00:00"/>
    <x v="0"/>
    <s v="628"/>
    <x v="1"/>
    <s v="Closed"/>
    <s v="HFTD 2"/>
    <s v="RELW FIRE COMP OH   TR2  AIR"/>
    <s v="No Good/Out of Stdrd"/>
    <s v="Insulator-Steel"/>
    <s v="Repair"/>
    <s v="44857013"/>
    <s v="T2 DI CRBU-TBL MTN 013/100 RPR INSS"/>
    <s v="ICS"/>
  </r>
  <r>
    <s v="LC"/>
    <s v="121497339"/>
    <s v="110/008"/>
    <s v="T2 DI HUMBOLDT-BRDGVLLE 110/008 RPR INSW"/>
    <s v="EUREKA"/>
    <s v="ETL.1810.INSL.CERA"/>
    <d v="2021-06-09T00:00:00"/>
    <d v="2021-06-09T00:00:00"/>
    <d v="2021-06-15T00:00:00"/>
    <x v="104"/>
    <d v="2021-09-09T00:00:00"/>
    <x v="0"/>
    <s v="630"/>
    <x v="2"/>
    <s v="Closed"/>
    <s v="HFTD 2"/>
    <s v="RELW FIRE COMP OH   TR2  AIR"/>
    <s v="No Good/Out of Stdrd"/>
    <s v="Insulator-Wood"/>
    <s v="Repair"/>
    <s v="44856342"/>
    <s v="T2 DI HUMBOLDT-BRDGVLLE 110/008 RPR INSW"/>
    <s v="ICW"/>
  </r>
  <r>
    <s v="LC"/>
    <s v="121497466"/>
    <s v="001/073"/>
    <s v="T2 DI SPAULDING-SUMMIT 1/73 RPR INSW"/>
    <s v="SACTO"/>
    <s v="ETL.8060.INSL.NCER"/>
    <d v="2021-06-09T00:00:00"/>
    <d v="2021-06-08T00:00:00"/>
    <d v="2021-08-19T00:00:00"/>
    <x v="103"/>
    <d v="2021-09-06T00:00:00"/>
    <x v="0"/>
    <s v="630"/>
    <x v="1"/>
    <s v="Closed"/>
    <s v="HFTD 2"/>
    <s v="RELW FIRE COMP OH   TR2  PRTO AIR"/>
    <s v="No Good/Out of Stdrd"/>
    <s v="Insulator-Wood"/>
    <s v="Repair"/>
    <s v="44876209"/>
    <s v="T2 DI SPAULDING-SUMMIT 1/73 RPR INSW"/>
    <s v="ICW"/>
  </r>
  <r>
    <s v="LC"/>
    <s v="121497508"/>
    <s v="023/171"/>
    <s v="T2 DI CARIBOU-TABLE MTN 023/171 RPR INSS"/>
    <s v="TABLEMTN"/>
    <s v="ETL.4440.INSL"/>
    <d v="2021-06-09T00:00:00"/>
    <d v="2021-06-08T00:00:00"/>
    <d v="2021-08-04T00:00:00"/>
    <x v="103"/>
    <d v="2021-09-06T00:00:00"/>
    <x v="0"/>
    <s v="628"/>
    <x v="1"/>
    <s v="Closed"/>
    <s v="HFTD 2"/>
    <s v="RELW FIRE COMP OH   TR2  PRTO AIR"/>
    <s v="No Good/Out of Stdrd"/>
    <s v="Insulator-Steel"/>
    <s v="Repair"/>
    <s v="44857014"/>
    <s v="T2 DI CARIBOU-TABLE MTN 023/171 RPR INSS"/>
    <s v="ICS"/>
  </r>
  <r>
    <s v="LC"/>
    <s v="121497768"/>
    <s v="034/249"/>
    <s v="T2 DI CARIBOU-TABLE MTN 034/249 RPR INSS"/>
    <s v="TABLEMTN"/>
    <s v="ETL.4440.INSL"/>
    <d v="2021-06-09T00:00:00"/>
    <d v="2021-06-08T00:00:00"/>
    <d v="2021-07-06T00:00:00"/>
    <x v="103"/>
    <d v="2021-09-06T00:00:00"/>
    <x v="0"/>
    <s v="628"/>
    <x v="1"/>
    <s v="Closed"/>
    <s v="HFTD 2"/>
    <s v="RELW FIRE COMP OH   TR2  AIR"/>
    <s v="No Good/Out of Stdrd"/>
    <s v="Insulator-Steel"/>
    <s v="Repair"/>
    <s v="44857012"/>
    <s v="T2 DI CARIBOU-TABLE MTN 034/249 RPR INSS"/>
    <s v="ICS"/>
  </r>
  <r>
    <s v="LC"/>
    <s v="121498133"/>
    <s v="088/003"/>
    <s v="T2 DI HUMBOLDT-TRINITY 88/3 GYWW COTTER"/>
    <s v="EUREKA"/>
    <s v="ETL.1820.POLE.WDPS"/>
    <d v="2021-06-09T00:00:00"/>
    <d v="2021-06-09T00:00:00"/>
    <d v="2021-07-31T00:00:00"/>
    <x v="104"/>
    <d v="2021-09-07T00:00:00"/>
    <x v="0"/>
    <s v="630"/>
    <x v="1"/>
    <s v="Closed"/>
    <s v="HFTD 2"/>
    <s v="RELW FIRE COMP OH   TR2  PRTO AIR"/>
    <s v="No Good/Out of Stdrd"/>
    <s v="Guy Wire-Wood"/>
    <s v="Repair"/>
    <s v="44856346"/>
    <s v="T2 DI HUMBOLDT-TRINITY 88/3 RPR GYWW"/>
    <s v="ICW"/>
  </r>
  <r>
    <s v="LC"/>
    <s v="121498221"/>
    <s v="028/333"/>
    <s v="T2 DI DRUM-SUMMIT #2 028/333 COTTER"/>
    <s v="SACTO"/>
    <s v="ETL.1450.INSL.NCER"/>
    <d v="2021-06-09T00:00:00"/>
    <d v="2021-06-08T00:00:00"/>
    <d v="2021-08-04T00:00:00"/>
    <x v="103"/>
    <d v="2021-09-08T00:00:00"/>
    <x v="0"/>
    <s v="630"/>
    <x v="1"/>
    <s v="Closed"/>
    <s v="HFTD 2"/>
    <s v="RELW FIRE ACCM COMP OH   TR2  PRTO AIR"/>
    <s v="No Good/Out of Stdrd"/>
    <s v="Insulator-Wood"/>
    <s v="Repair"/>
    <s v="44876208"/>
    <s v="T2 DI DRUM-SUMMIT #2 028/333 COTTER"/>
    <s v="ICW"/>
  </r>
  <r>
    <s v="LC"/>
    <s v="121498223"/>
    <s v="012/143"/>
    <s v="T2 DI DRUM-SUMMIT #2 12/143L RPL STRW"/>
    <s v="SACTO"/>
    <s v="ETL.1450.POLE.WDPS"/>
    <d v="2021-06-09T00:00:00"/>
    <d v="2021-06-09T00:00:00"/>
    <d v="2022-07-30T00:00:00"/>
    <x v="104"/>
    <d v="2022-06-09T00:00:00"/>
    <x v="1"/>
    <s v="372"/>
    <x v="2"/>
    <s v="Closed"/>
    <s v="HFTD 2"/>
    <s v="RELW OTHR FIRE COMP OH   TR2  PRTO AIR"/>
    <s v="Rotten"/>
    <s v="Structure-Wood"/>
    <s v="Replace"/>
    <s v="31543771"/>
    <s v="T3 DI DRUM-SUMMIT #2 0/5C RPL STRW"/>
    <s v="70Y"/>
  </r>
  <r>
    <s v="LC"/>
    <s v="121498226"/>
    <s v="012/143"/>
    <s v="T2 DI DRUM-SUMMIT #2 12/143R RPL STRW"/>
    <s v="SACTO"/>
    <s v="ETL.1450.POLE.WDPS"/>
    <d v="2021-06-09T00:00:00"/>
    <d v="2021-06-09T00:00:00"/>
    <d v="2022-07-30T00:00:00"/>
    <x v="104"/>
    <d v="2022-06-09T00:00:00"/>
    <x v="1"/>
    <s v="372"/>
    <x v="2"/>
    <s v="Closed"/>
    <s v="HFTD 2"/>
    <s v="POHW OTHR FIRE COMP OH   TR2  PRTO AIR"/>
    <s v="Rotten"/>
    <s v="Structure-Wood"/>
    <s v="Replace"/>
    <s v="31543771"/>
    <s v="T3 DI DRUM-SUMMIT #2 0/5C RPL STRW"/>
    <s v="70Y"/>
  </r>
  <r>
    <s v="LC"/>
    <s v="121498227"/>
    <s v="028/333"/>
    <s v="T2 DI DRUM-SUMMIT #2 028/333 RPL GYWW"/>
    <s v="SACTO"/>
    <s v="ETL.1450.POLE.WDPS"/>
    <d v="2021-06-09T00:00:00"/>
    <d v="2021-06-08T00:00:00"/>
    <d v="2021-08-04T00:00:00"/>
    <x v="103"/>
    <d v="2021-09-08T00:00:00"/>
    <x v="0"/>
    <s v="630"/>
    <x v="1"/>
    <s v="Closed"/>
    <s v="HFTD 2"/>
    <s v="RELW FIRE ACCM COMP OH   TR2  PRTO AIR"/>
    <s v="No Good/Out of Stdrd"/>
    <s v="Guy Wire-Wood"/>
    <s v="Replace"/>
    <s v="44876207"/>
    <s v="T2 DI DRUM-SUMMIT #2 028/333 RPL GYWW"/>
    <s v="ICW"/>
  </r>
  <r>
    <s v="LC"/>
    <s v="121500297"/>
    <s v="003/020"/>
    <s v="T2 DI MOSS LNDNG-MTCLF 3/20 RPL HRDT"/>
    <s v="MOSSLNDG"/>
    <s v="ETL.6050.TOWR"/>
    <d v="2021-06-09T00:00:00"/>
    <d v="2021-06-02T00:00:00"/>
    <d v="2022-07-13T00:00:00"/>
    <x v="98"/>
    <d v="2022-06-02T00:00:00"/>
    <x v="1"/>
    <s v="543"/>
    <x v="2"/>
    <s v="Closed"/>
    <s v="HFTD 2"/>
    <s v="RELW FIRE ACCM COMP OH   TR2  PRTO AIR  FRAB"/>
    <s v="No Good/Out of Stdrd"/>
    <s v="Hardware-Tower"/>
    <s v="Replace"/>
    <s v="45149017"/>
    <s v="T2 DI MOSS LNDNG-MTCLF 3/20 RPL HRDT"/>
    <s v="ICQ"/>
  </r>
  <r>
    <s v="LC"/>
    <s v="121510612"/>
    <s v="041/269"/>
    <s v="T2 DI TRINITY-COTTONWD 41/269 RPR GYWW"/>
    <s v="TABLEMTN"/>
    <s v="ETL.4040.POLE.WDPS"/>
    <d v="2021-06-10T00:00:00"/>
    <d v="2021-06-09T00:00:00"/>
    <d v="2021-07-20T00:00:00"/>
    <x v="104"/>
    <d v="2021-09-07T00:00:00"/>
    <x v="0"/>
    <s v="630"/>
    <x v="1"/>
    <s v="Closed"/>
    <s v="HFTD 2"/>
    <s v="RELW FIRE COMP OH   TR2  PRTO AIR"/>
    <s v="No Good/Out of Stdrd"/>
    <s v="Guy Wire-Wood"/>
    <s v="Repair"/>
    <s v="44857027"/>
    <s v="T2 DI TRINITY-COTTONWD 41/269 RPR GYWW"/>
    <s v="ICW"/>
  </r>
  <r>
    <s v="LC"/>
    <s v="121510766"/>
    <s v="001/000"/>
    <s v="T2 DI CARIBOU #2 001/000 GYWW COTTER"/>
    <s v="TABLEMTN"/>
    <s v="ETL.6280.POLE.WOOD"/>
    <d v="2021-06-10T00:00:00"/>
    <d v="2021-06-08T00:00:00"/>
    <d v="2021-06-28T00:00:00"/>
    <x v="103"/>
    <d v="2021-09-06T00:00:00"/>
    <x v="0"/>
    <s v="630"/>
    <x v="1"/>
    <s v="Closed"/>
    <s v="HFTD 2"/>
    <s v="RELW FIRE COMP OH   TR2  AIR"/>
    <s v="No Good/Out of Stdrd"/>
    <s v="Guy Wire-Wood"/>
    <s v="Repair"/>
    <s v="44857019"/>
    <s v="T2 DI CARIBOU #2 001/000 GYWW COTTER"/>
    <s v="ICW"/>
  </r>
  <r>
    <s v="LC"/>
    <s v="121510992"/>
    <s v="015/128"/>
    <s v="T2 DI CRAG VIEW-CASCADE 15/128 RPR OPGW"/>
    <s v="TABLEMTN"/>
    <s v="ETL.1350.POLE.WDPS"/>
    <d v="2021-06-10T00:00:00"/>
    <d v="2021-06-09T00:00:00"/>
    <d v="2021-07-30T00:00:00"/>
    <x v="104"/>
    <d v="2021-09-07T00:00:00"/>
    <x v="0"/>
    <s v="630"/>
    <x v="1"/>
    <s v="Closed"/>
    <s v="HFTD 2"/>
    <s v="RELW FIRE COMP OH   TR2  PRTO AIR"/>
    <s v="No Good/Out of Stdrd"/>
    <s v="Shield Wire / OPGW-Wood"/>
    <s v="Repair"/>
    <s v="44857023"/>
    <s v="T2 DI CRAG VIEW-CASCADE 15/128 RPR OPGW"/>
    <s v="ICW"/>
  </r>
  <r>
    <s v="LC"/>
    <s v="121511221"/>
    <s v="009/084"/>
    <s v="T2 DI CRAG VIEW-CASCADE 9/84 RPR OPGW"/>
    <s v="TABLEMTN"/>
    <s v="ETL.1350.POLE.WDPS"/>
    <d v="2021-06-10T00:00:00"/>
    <d v="2021-06-09T00:00:00"/>
    <d v="2021-06-16T00:00:00"/>
    <x v="104"/>
    <d v="2021-09-07T00:00:00"/>
    <x v="0"/>
    <s v="630"/>
    <x v="1"/>
    <s v="Closed"/>
    <s v="HFTD 2"/>
    <s v="RELW FIRE COMP OH   TR2  AIR"/>
    <s v="No Good/Out of Stdrd"/>
    <s v="Shield Wire / OPGW-Wood"/>
    <s v="Repair"/>
    <s v="44857020"/>
    <s v="T2 DI CRAG VIEW-CASCADE 9/84 RPR OPGW"/>
    <s v="ICW"/>
  </r>
  <r>
    <s v="LC"/>
    <s v="121511504"/>
    <s v="006/055AB"/>
    <s v="T2 EI PARADISE-TABLE MTN 6/55AB RPL STRW"/>
    <s v="TABLEMTN"/>
    <s v="ETL.4316.POLE.WDPS"/>
    <d v="2021-06-10T00:00:00"/>
    <d v="2021-06-10T00:00:00"/>
    <d v="2021-07-24T00:00:00"/>
    <x v="105"/>
    <d v="2021-09-08T00:00:00"/>
    <x v="0"/>
    <s v="372"/>
    <x v="1"/>
    <s v="Closed"/>
    <s v="HFTD 2"/>
    <s v="POHW OTHR FIRE COMP OH   TR2  PRTO"/>
    <s v="No Good/Out of Stdrd"/>
    <s v="Structure-Wood"/>
    <s v="Replace"/>
    <s v="31543429"/>
    <s v="T2 DI PRDS-TBL MTN 006/055AB RPL STRW"/>
    <s v="70Y"/>
  </r>
  <r>
    <s v="LC"/>
    <s v="121511541"/>
    <s v="010/090"/>
    <s v="T2 DI CRAG VIEW-CASCADE 10/90 RPR SHLW"/>
    <s v="TABLEMTN"/>
    <s v="ETL.1350.POLE.STPS"/>
    <d v="2021-06-10T00:00:00"/>
    <d v="2021-06-09T00:00:00"/>
    <d v="2021-06-16T00:00:00"/>
    <x v="104"/>
    <d v="2021-09-07T00:00:00"/>
    <x v="0"/>
    <s v="630"/>
    <x v="1"/>
    <s v="Closed"/>
    <s v="HFTD 2"/>
    <s v="RELW FIRE COMP OH   TR2  AIR"/>
    <s v="No Good/Out of Stdrd"/>
    <s v="Shield Wire / OPGW-Wood"/>
    <s v="Repair"/>
    <s v="44857021"/>
    <s v="T2 DI CRAG VIEW-CASCADE 10/90 RPR SHLW"/>
    <s v="ICW"/>
  </r>
  <r>
    <s v="LC"/>
    <s v="121512028"/>
    <s v="110/001"/>
    <s v="T2 DI HUMBOLDT-BRIDGEVL 110/1 RPL STRW"/>
    <s v="EUREKA"/>
    <s v="ETL.1810.POLE.WDPS"/>
    <d v="2021-06-10T00:00:00"/>
    <d v="2021-06-09T00:00:00"/>
    <d v="2022-09-08T00:00:00"/>
    <x v="104"/>
    <d v="2022-06-09T00:00:00"/>
    <x v="1"/>
    <s v="372"/>
    <x v="2"/>
    <s v="Closed"/>
    <s v="HFTD 2"/>
    <s v="POHW FIRE COMP OH   TR2  PRTO AIR  SR22"/>
    <s v="No Good/Out of Stdrd"/>
    <s v="Structure-Wood"/>
    <s v="Replace"/>
    <s v="31541449"/>
    <s v="EI HUMBOLDT-BRIDGEVLLE 107/003 RPLC STRW"/>
    <s v="70Y"/>
  </r>
  <r>
    <s v="LC"/>
    <s v="121512029"/>
    <s v="110/001"/>
    <s v="T2 DI HUMBOLDT-BRIDGEVILL 110/1 RPL STRW"/>
    <s v="EUREKA"/>
    <s v="ETL.1810.POLE.WDPS"/>
    <d v="2021-06-10T00:00:00"/>
    <d v="2021-06-09T00:00:00"/>
    <d v="2022-09-08T00:00:00"/>
    <x v="104"/>
    <d v="2022-06-09T00:00:00"/>
    <x v="1"/>
    <s v="372"/>
    <x v="2"/>
    <s v="Closed"/>
    <s v="HFTD 2"/>
    <s v="RELW OTHR FIRE COMP OH   TR2  PRTO AIR  SR22"/>
    <s v="No Good/Out of Stdrd"/>
    <s v="Structure-Wood"/>
    <s v="Replace"/>
    <s v="31541449"/>
    <s v="EI HUMBOLDT-BRIDGEVLLE 107/003 RPLC STRW"/>
    <s v="70Y"/>
  </r>
  <r>
    <s v="LC"/>
    <s v="121512073"/>
    <s v="110/001"/>
    <s v="T2 DI HUMBOLDT-BRIDGEVILL 110/1 RPR INSW"/>
    <s v="EUREKA"/>
    <s v="ETL.1810.INSL.NCER"/>
    <d v="2021-06-10T00:00:00"/>
    <d v="2021-06-09T00:00:00"/>
    <d v="2021-07-06T00:00:00"/>
    <x v="104"/>
    <d v="2021-09-07T00:00:00"/>
    <x v="0"/>
    <s v="630"/>
    <x v="1"/>
    <s v="Closed"/>
    <s v="HFTD 2"/>
    <s v="RELW FIRE COMP OH   TR2  AIR"/>
    <s v="No Good/Out of Stdrd"/>
    <s v="Insulator-Wood"/>
    <s v="Repair"/>
    <s v="44857250"/>
    <s v="T2 DI HUMBOLDT-BRIDGEVILL 110/1 RPR INSW"/>
    <s v="ICW"/>
  </r>
  <r>
    <s v="LC"/>
    <s v="121512080"/>
    <s v="008/074"/>
    <s v="T2 DI CRAG VIEW-CASCADE 8/74R  RPL POLE"/>
    <s v="TABLEMTN"/>
    <s v="ETL.1350.POLE.WDPS"/>
    <d v="2021-06-10T00:00:00"/>
    <d v="2021-06-09T00:00:00"/>
    <d v="2021-07-29T00:00:00"/>
    <x v="104"/>
    <d v="2021-09-07T00:00:00"/>
    <x v="0"/>
    <s v="372"/>
    <x v="1"/>
    <s v="Closed"/>
    <s v="HFTD 2"/>
    <s v="POHW FIRE COMP OH   TR2  PRTO AIR"/>
    <s v="No Good/Out of Stdrd"/>
    <s v="Structure-Wood"/>
    <s v="Replace"/>
    <s v="31543356"/>
    <s v="T2 DI CRAG VIEW-CASCADE 8/74L RPL POLE"/>
    <s v="70Y"/>
  </r>
  <r>
    <s v="LC"/>
    <s v="121512083"/>
    <s v="008/074"/>
    <s v="T2 DI CRAG VIEW-CASCADE 8/74L RPL POLE"/>
    <s v="TABLEMTN"/>
    <s v="ETL.1350.POLE.WDPS"/>
    <d v="2021-06-10T00:00:00"/>
    <d v="2021-06-09T00:00:00"/>
    <d v="2021-07-29T00:00:00"/>
    <x v="104"/>
    <d v="2021-09-07T00:00:00"/>
    <x v="0"/>
    <s v="372"/>
    <x v="1"/>
    <s v="Closed"/>
    <s v="HFTD 2"/>
    <s v="RELW FIRE COMP OH   TR2  PRTO AIR"/>
    <s v="No Good/Out of Stdrd"/>
    <s v="Structure-Wood"/>
    <s v="Replace"/>
    <s v="31543356"/>
    <s v="T2 DI CRAG VIEW-CASCADE 8/74L RPL POLE"/>
    <s v="70Y"/>
  </r>
  <r>
    <s v="LC"/>
    <s v="121512428"/>
    <s v="018/154"/>
    <s v="T2 DI CRAG VIEW-CASCADE 18/154 RPR OPGW"/>
    <s v="TABLEMTN"/>
    <s v="ETL.1350.POLE.WDPS"/>
    <d v="2021-06-10T00:00:00"/>
    <d v="2021-06-09T00:00:00"/>
    <d v="2021-07-30T00:00:00"/>
    <x v="104"/>
    <d v="2021-09-07T00:00:00"/>
    <x v="0"/>
    <s v="630"/>
    <x v="1"/>
    <s v="Closed"/>
    <s v="HFTD 2"/>
    <s v="RELW FIRE COMP OH   TR2  PRTO AIR"/>
    <s v="No Good/Out of Stdrd"/>
    <s v="Shield Wire / OPGW-Wood"/>
    <s v="Repair"/>
    <s v="44857024"/>
    <s v="T2 DI CRAG VIEW-CASCADE 18/154 RPR OPGW"/>
    <s v="ICW"/>
  </r>
  <r>
    <s v="LC"/>
    <s v="121512552"/>
    <s v="005/121"/>
    <s v="T2 DI HMLTN BRNCH-CHSTR 5/121 RPR JUMW"/>
    <s v="TABLEMTN"/>
    <s v="ETL.7000.INSL.NCER"/>
    <d v="2021-06-10T00:00:00"/>
    <d v="2021-06-09T00:00:00"/>
    <d v="2021-06-23T00:00:00"/>
    <x v="104"/>
    <d v="2021-09-07T00:00:00"/>
    <x v="0"/>
    <s v="630"/>
    <x v="1"/>
    <s v="Closed"/>
    <s v="HFTD 2"/>
    <s v="RELW FIRE COMP OH   TR2  AIR"/>
    <s v="No Good/Out of Stdrd"/>
    <s v="Jumper-Wood"/>
    <s v="Repair"/>
    <s v="44857018"/>
    <s v="T2 DI HMLTN BRNCH-CHSTR 5/121 RPR JUMW"/>
    <s v="ICW"/>
  </r>
  <r>
    <s v="LC"/>
    <s v="121512652"/>
    <s v="090/006"/>
    <s v="T2 DI HUMBOLDT-TRINITY 90/6 RPR INSW"/>
    <s v="EUREKA"/>
    <s v="ETL.1820.INSL.NCER"/>
    <d v="2021-06-10T00:00:00"/>
    <d v="2021-06-09T00:00:00"/>
    <d v="2021-07-31T00:00:00"/>
    <x v="104"/>
    <d v="2021-09-07T00:00:00"/>
    <x v="0"/>
    <s v="630"/>
    <x v="1"/>
    <s v="Closed"/>
    <s v="HFTD 2"/>
    <s v="RELW FIRE COMP OH   TR2  PRTO AIR"/>
    <s v="No Good/Out of Stdrd"/>
    <s v="Insulator-Wood"/>
    <s v="Repair"/>
    <s v="44857253"/>
    <s v="T2 DI HUMBOLDT-TRINITY 90/6 RPR INSW"/>
    <s v="ICW"/>
  </r>
  <r>
    <s v="LC"/>
    <s v="121512992"/>
    <s v="006/012"/>
    <s v="T2 DI CARIBOU-PLUMAS JCT 6/12 RPR INSW"/>
    <s v="TABLEMTN"/>
    <s v="ETL.6290.INSL.CERA"/>
    <d v="2021-06-10T00:00:00"/>
    <d v="2021-06-09T00:00:00"/>
    <d v="2021-06-25T00:00:00"/>
    <x v="104"/>
    <d v="2021-09-07T00:00:00"/>
    <x v="0"/>
    <s v="630"/>
    <x v="1"/>
    <s v="Closed"/>
    <s v="HFTD 2"/>
    <s v="RELW FIRE COMP OH   TR2  AIR"/>
    <s v="No Good/Out of Stdrd"/>
    <s v="Insulator-Wood"/>
    <s v="Repair"/>
    <s v="44857016"/>
    <s v="T2 DI CARIBOU-PLUMAS JCT 6/12 RPR INSW"/>
    <s v="ICW"/>
  </r>
  <r>
    <s v="LC"/>
    <s v="121513292"/>
    <s v="007/060"/>
    <s v="T2 DI TRINITY-COTTONWOOD 7/60 RPL DAMW"/>
    <s v="TABLEMTN"/>
    <s v="ETL.4040.INSL.CERA"/>
    <d v="2021-06-10T00:00:00"/>
    <d v="2021-06-09T00:00:00"/>
    <d v="2021-06-24T00:00:00"/>
    <x v="104"/>
    <d v="2021-09-07T00:00:00"/>
    <x v="0"/>
    <s v="630"/>
    <x v="1"/>
    <s v="Closed"/>
    <s v="HFTD 2"/>
    <s v="RELW FIRE COMP OH   TR2  AIR"/>
    <s v="No Good/Out of Stdrd"/>
    <s v="Damper-Wood"/>
    <s v="Replace"/>
    <s v="44857026"/>
    <s v="T2 DI TRINITY-COTTONWOOD 7/60 RPL DAMW"/>
    <s v="ICW"/>
  </r>
  <r>
    <s v="LC"/>
    <s v="121513520"/>
    <s v="015/127"/>
    <s v="T2 DI CRAG VIEW-CASCADE 015/127 RPR INSW"/>
    <s v="TABLEMTN"/>
    <s v="ETL.1350.INSL.CERA"/>
    <d v="2021-06-10T00:00:00"/>
    <d v="2021-06-09T00:00:00"/>
    <d v="2021-08-04T00:00:00"/>
    <x v="104"/>
    <d v="2021-09-07T00:00:00"/>
    <x v="0"/>
    <s v="630"/>
    <x v="1"/>
    <s v="Closed"/>
    <s v="HFTD 2"/>
    <s v="RELW FIRE COMP OH   TR2  PRTO AIR"/>
    <s v="No Good/Out of Stdrd"/>
    <s v="Insulator-Wood"/>
    <s v="Repair"/>
    <s v="44857022"/>
    <s v="T2 DI CRAG VIEW-CASCADE 015/127 RPR INSW"/>
    <s v="ICW"/>
  </r>
  <r>
    <s v="LC"/>
    <s v="121513592"/>
    <s v="018/413"/>
    <s v="T2 DI DRUM-GRSS VLLY-WMR 18/413 RPR INSW"/>
    <s v="SACTO"/>
    <s v="ETL.6760.INSL.NCER"/>
    <d v="2021-06-10T00:00:00"/>
    <d v="2021-06-09T00:00:00"/>
    <d v="2021-08-06T00:00:00"/>
    <x v="104"/>
    <d v="2021-09-07T00:00:00"/>
    <x v="0"/>
    <s v="630"/>
    <x v="1"/>
    <s v="Closed"/>
    <s v="HFTD 2"/>
    <s v="RELW FIRE COMP OH   TR2  PRTO AIR"/>
    <s v="No Good/Out of Stdrd"/>
    <s v="Insulator-Wood"/>
    <s v="Repair"/>
    <s v="44876297"/>
    <s v="T2 DI DRUM-GRSS VLLY-WMR 18/413 RPR INSW"/>
    <s v="ICW"/>
  </r>
  <r>
    <s v="LC"/>
    <s v="121513746"/>
    <s v="009/044"/>
    <s v="T2 EI SILVERADO-FULTON JCT 9/44 RPR INSS"/>
    <s v="LAKEVLLE"/>
    <s v="ETL.1610.INSL"/>
    <d v="2021-06-10T00:00:00"/>
    <d v="2021-06-10T00:00:00"/>
    <d v="2021-08-19T00:00:00"/>
    <x v="105"/>
    <d v="2021-09-10T00:00:00"/>
    <x v="0"/>
    <s v="628"/>
    <x v="1"/>
    <s v="Closed"/>
    <s v="HFTD 2"/>
    <s v="RELW INSP COMP OH   FMOB TR2  PRTO"/>
    <s v="No Good/Out of Stdrd"/>
    <s v="Insulator-Steel"/>
    <s v="Repair"/>
    <s v="44856722"/>
    <s v="T2 EI SILVERADO-FULTON JCT 9/44 RPR INSS"/>
    <s v="ICS"/>
  </r>
  <r>
    <s v="LC"/>
    <s v="121513918"/>
    <s v="013/252"/>
    <s v="T2 DI COLGATE-PALERMO 013/252 RPR GYWW"/>
    <s v="TABLEMTN"/>
    <s v="ETL.6500.POLE.NWOD"/>
    <d v="2021-06-10T00:00:00"/>
    <d v="2021-06-09T00:00:00"/>
    <d v="2021-08-14T00:00:00"/>
    <x v="104"/>
    <d v="2021-09-07T00:00:00"/>
    <x v="0"/>
    <s v="630"/>
    <x v="1"/>
    <s v="Closed"/>
    <s v="HFTD 2"/>
    <s v="RELW FIRE COMP OH   TR2  PRTO AIR"/>
    <s v="No Good/Out of Stdrd"/>
    <s v="Guy Wire-Wood"/>
    <s v="Repair"/>
    <s v="44898453"/>
    <s v="T2 DI COLGATE-PALERMO 013/252 RPR GYWW"/>
    <s v="ICW"/>
  </r>
  <r>
    <s v="LC"/>
    <s v="121514190"/>
    <s v="001/039"/>
    <s v="T2 DI COTTONWD-BNTN #1 1/39 RPL INSW"/>
    <s v="TABLEMTN"/>
    <s v="ETL.6640.INSL"/>
    <d v="2021-06-10T00:00:00"/>
    <d v="2021-06-09T00:00:00"/>
    <d v="2021-07-22T00:00:00"/>
    <x v="104"/>
    <d v="2021-09-07T00:00:00"/>
    <x v="0"/>
    <s v="508"/>
    <x v="1"/>
    <s v="Closed"/>
    <s v="HFTD 2"/>
    <s v="RELW FIRE COMP OH   TR2  PRTO AIR"/>
    <s v="No Good/Out of Stdrd"/>
    <s v="Insulator-Wood"/>
    <s v="Replace"/>
    <s v="31543641"/>
    <s v="T2 DI COTTONWD-BNTN #1 1/39 RPL INSW"/>
    <s v="93I"/>
  </r>
  <r>
    <s v="LC"/>
    <s v="121514250"/>
    <s v="010/004"/>
    <s v="T2 DI FULTON-HOPLAND 10/4 RPR INSW"/>
    <s v="LAKEVLLE"/>
    <s v="ETL.6890.INSL.NCER"/>
    <d v="2021-06-10T00:00:00"/>
    <d v="2021-06-09T00:00:00"/>
    <d v="2021-07-27T00:00:00"/>
    <x v="104"/>
    <d v="2021-09-07T00:00:00"/>
    <x v="0"/>
    <s v="630"/>
    <x v="1"/>
    <s v="Closed"/>
    <s v="HFTD 2"/>
    <s v="RELW FIRE COMP OH   TR2  PRTO AIR"/>
    <s v="No Good/Out of Stdrd"/>
    <s v="Insulator-Wood"/>
    <s v="Repair"/>
    <s v="44856528"/>
    <s v="T2 DI FULTON-HOPLAND 10/4 RPR INSW"/>
    <s v="ICW"/>
  </r>
  <r>
    <s v="LC"/>
    <s v="121514476"/>
    <s v="065/003"/>
    <s v="T2 DI HUMBOLDT-TRINITY 65/3 RPR INSW"/>
    <s v="EUREKA"/>
    <s v="ETL.1820.INSL.NCER"/>
    <d v="2021-06-10T00:00:00"/>
    <d v="2021-06-10T00:00:00"/>
    <d v="2021-06-28T00:00:00"/>
    <x v="105"/>
    <d v="2021-09-08T00:00:00"/>
    <x v="0"/>
    <s v="630"/>
    <x v="1"/>
    <s v="Closed"/>
    <s v="HFTD 2"/>
    <s v="RELW FIRE COMP OH   TR2  AIR"/>
    <s v="No Good/Out of Stdrd"/>
    <s v="Insulator-Wood"/>
    <s v="Repair"/>
    <s v="44857254"/>
    <s v="T2 DI HUMBOLDT-TRINITY 65/3 RPR INSW"/>
    <s v="ICW"/>
  </r>
  <r>
    <s v="LC"/>
    <s v="121514567"/>
    <s v="008/096"/>
    <s v="T2 DI DRUM-SUMMIT #1 8/96 RPR INSW"/>
    <s v="SACTO"/>
    <s v="ETL.1440.INSL"/>
    <d v="2021-06-10T00:00:00"/>
    <d v="2021-06-09T00:00:00"/>
    <d v="2021-06-23T00:00:00"/>
    <x v="104"/>
    <d v="2021-09-07T00:00:00"/>
    <x v="0"/>
    <s v="630"/>
    <x v="1"/>
    <s v="Closed"/>
    <s v="HFTD 2"/>
    <s v="RELW FIRE COMP OH   TR2  AIR"/>
    <s v="No Good/Out of Stdrd"/>
    <s v="Insulator-Wood"/>
    <s v="Repair"/>
    <s v="44876205"/>
    <s v="T2 DI DRUM-SUMMIT #1 8/96 RPR INSW"/>
    <s v="ICW"/>
  </r>
  <r>
    <s v="LC"/>
    <s v="121514623"/>
    <s v="105/002"/>
    <s v="T2 DI HUMBOLDT-TRINITY 105/002 RPR INSW"/>
    <s v="EUREKA"/>
    <s v="ETL.1820.INSL.CERA"/>
    <d v="2021-06-10T00:00:00"/>
    <d v="2021-06-10T00:00:00"/>
    <d v="2021-06-21T00:00:00"/>
    <x v="105"/>
    <d v="2021-09-08T00:00:00"/>
    <x v="0"/>
    <s v="630"/>
    <x v="1"/>
    <s v="Closed"/>
    <s v="HFTD 2"/>
    <s v="RELW FIRE COMP OH   TR2  AIR"/>
    <s v="No Good/Out of Stdrd"/>
    <s v="Insulator-Wood"/>
    <s v="Repair"/>
    <s v="44857252"/>
    <s v="T2 DI HUMBOLDT-TRINITY 105/002 RPR INSW"/>
    <s v="ICW"/>
  </r>
  <r>
    <s v="LC"/>
    <s v="121514704"/>
    <s v="022/105"/>
    <s v="T2 DI SILVERADO-FULTON 022/105 RPL INSS"/>
    <s v="LAKEVLLE"/>
    <s v="ETL.1610.INSL.CERA"/>
    <d v="2021-06-10T00:00:00"/>
    <d v="2021-06-10T00:00:00"/>
    <d v="2021-12-03T00:00:00"/>
    <x v="105"/>
    <d v="2021-09-08T00:00:00"/>
    <x v="0"/>
    <s v="532"/>
    <x v="1"/>
    <s v="Closed"/>
    <s v="HFTD 2"/>
    <s v="RELW OTHR FIRE COMP OH   TR2  PRTO AIR"/>
    <s v="No Good/Out of Stdrd"/>
    <s v="Insulator-Steel"/>
    <s v="Replace"/>
    <s v="31551235"/>
    <s v="T2 DI SILVERADO-FULTON 022/105 RPL INSS"/>
    <s v="93K"/>
  </r>
  <r>
    <s v="LC"/>
    <s v="121514821"/>
    <s v="024/216"/>
    <s v="T2 DI RND MTN-CTTNWD #2 024/216 RPR OPGW"/>
    <s v="TABLEMTN"/>
    <s v="ETL.5640.TOWR"/>
    <d v="2021-06-10T00:00:00"/>
    <d v="2021-06-02T00:00:00"/>
    <d v="2021-06-19T00:00:00"/>
    <x v="98"/>
    <d v="2021-09-02T00:00:00"/>
    <x v="0"/>
    <s v="628"/>
    <x v="2"/>
    <s v="Closed"/>
    <s v="HFTD 2"/>
    <s v="RELW OTHR FIRE COMP OH   TR2  AIR"/>
    <s v="No Good/Out of Stdrd"/>
    <s v="Shield Wire / OPGW-Steel"/>
    <s v="Repair"/>
    <s v="44873521"/>
    <s v="T2 DI RND MTN-CTTNWD #2 024/216 RPR OPGW"/>
    <s v="ICS"/>
  </r>
  <r>
    <s v="LC"/>
    <s v="121516117"/>
    <s v=":001/003"/>
    <s v="T2 DI FULTON-PUEBLO :1/3 RPR INSW"/>
    <s v="LAKEVLLE"/>
    <s v="ETL.1600.INSL.NCER"/>
    <d v="2021-06-10T00:00:00"/>
    <d v="2021-06-10T00:00:00"/>
    <d v="2021-08-31T00:00:00"/>
    <x v="105"/>
    <d v="2021-09-08T00:00:00"/>
    <x v="0"/>
    <s v="630"/>
    <x v="1"/>
    <s v="Closed"/>
    <s v="HFTD 2"/>
    <s v="RELW FIRE COMP OH   TR2  PRTO AIR"/>
    <s v="No Good/Out of Stdrd"/>
    <s v="Insulator-Wood"/>
    <s v="Repair"/>
    <s v="44856538"/>
    <s v="T2 DI FULTON-PUEBLO :1/3 RPR INSW"/>
    <s v="ICW"/>
  </r>
  <r>
    <s v="LC"/>
    <s v="121516203"/>
    <s v="066/001X"/>
    <s v="T2 DI HMBLDT-TRNTY 66/1X RPR INSW"/>
    <s v="EUREKA"/>
    <s v="ETL.1820.INSL.CERA"/>
    <d v="2021-06-10T00:00:00"/>
    <d v="2021-06-10T00:00:00"/>
    <d v="2021-06-28T00:00:00"/>
    <x v="105"/>
    <d v="2021-09-08T00:00:00"/>
    <x v="0"/>
    <s v="630"/>
    <x v="1"/>
    <s v="Closed"/>
    <s v="HFTD 2"/>
    <s v="RELW FIRE COMP OH   TR2  AIR"/>
    <s v="No Good/Out of Stdrd"/>
    <s v="Insulator-Wood"/>
    <s v="Repair"/>
    <s v="44857251"/>
    <s v="T2 DI HMBLDT-TRNTY 66/1X RPR INSW"/>
    <s v="ICW"/>
  </r>
  <r>
    <s v="LC"/>
    <s v="121516205"/>
    <s v="056/000"/>
    <s v="T2 DI HMBLDT-TRNTY 056/000 RPR INSW"/>
    <s v="EUREKA"/>
    <s v="ETL.1820.INSL.NCER"/>
    <d v="2021-06-10T00:00:00"/>
    <d v="2021-06-10T00:00:00"/>
    <d v="2021-07-31T00:00:00"/>
    <x v="105"/>
    <d v="2021-09-08T00:00:00"/>
    <x v="0"/>
    <s v="630"/>
    <x v="1"/>
    <s v="Closed"/>
    <s v="HFTD 2"/>
    <s v="RELW FIRE COMP OH   TR2  PRTO AIR"/>
    <s v="No Good/Out of Stdrd"/>
    <s v="Insulator-Wood"/>
    <s v="Repair"/>
    <s v="44857255"/>
    <s v="T2 DI HMBLDT-TRNTY 056/000 RPR INSW"/>
    <s v="ICW"/>
  </r>
  <r>
    <s v="LC"/>
    <s v="121516207"/>
    <s v="022/442"/>
    <s v="T2 DI COLGATE-PALERMO 022/442 RPR INSW"/>
    <s v="TABLEMTN"/>
    <s v="ETL.6500.INSL.CERA"/>
    <d v="2021-06-10T00:00:00"/>
    <d v="2021-06-09T00:00:00"/>
    <d v="2021-07-06T00:00:00"/>
    <x v="104"/>
    <d v="2021-09-07T00:00:00"/>
    <x v="0"/>
    <s v="630"/>
    <x v="1"/>
    <s v="Closed"/>
    <s v="HFTD 2"/>
    <s v="RELW FIRE COMP OH   TR2  AIR"/>
    <s v="No Good/Out of Stdrd"/>
    <s v="Insulator-Wood"/>
    <s v="Repair"/>
    <s v="44893146"/>
    <s v="T2 DI COLGATE-PALERMO 022/442 RPR INSW"/>
    <s v="ICW"/>
  </r>
  <r>
    <s v="LC"/>
    <s v="121517142"/>
    <s v="008/067"/>
    <s v="T2 DI CRAG VIEW-CASCADE 8/67R RPR OPGW"/>
    <s v="TABLEMTN"/>
    <s v="ETL.1350.POLE.WDPS"/>
    <d v="2021-06-10T00:00:00"/>
    <d v="2021-06-04T00:00:00"/>
    <d v="2021-07-21T00:00:00"/>
    <x v="100"/>
    <d v="2021-09-04T00:00:00"/>
    <x v="0"/>
    <s v="630"/>
    <x v="2"/>
    <s v="Closed"/>
    <s v="HFTD 2"/>
    <s v="RELW FIRE COMP OH   TR2  PRTO AIR"/>
    <s v="No Good/Out of Stdrd"/>
    <s v="Shield Wire / OPGW-Wood"/>
    <s v="Repair"/>
    <s v="44873808"/>
    <s v="T2 DI CRAG VIEW-CASCADE 8/67R RPR OPGW"/>
    <s v="ICW"/>
  </r>
  <r>
    <s v="LC"/>
    <s v="121518232"/>
    <s v="002/025"/>
    <s v="T2 DI BRIDGEVILLE-COTTONWD 2/25 RPR ADSS"/>
    <s v="TABLEMTN"/>
    <s v="ETL.1110.POLE.WDPS"/>
    <d v="2021-06-11T00:00:00"/>
    <d v="2021-06-09T00:00:00"/>
    <d v="2021-06-29T00:00:00"/>
    <x v="104"/>
    <d v="2021-09-07T00:00:00"/>
    <x v="0"/>
    <s v="630"/>
    <x v="1"/>
    <s v="Closed"/>
    <s v="HFTD 2"/>
    <s v="RELW FIRE COMP OH   TR2  AIR"/>
    <s v="No Good/Out of Stdrd"/>
    <s v="Shield Wire / OPGW-Wood"/>
    <s v="Repair"/>
    <s v="44873805"/>
    <s v="T2 DI BRIDGEVILLE-COTTONWD 2/25 RPR ADSS"/>
    <s v="ICW"/>
  </r>
  <r>
    <s v="LC"/>
    <s v="121518234"/>
    <s v="031/010"/>
    <s v="T2 DI FULTON-HOPLAND 031/010 INS COTR KY"/>
    <s v="LAKEVLLE"/>
    <s v="ETL.6890.INSL"/>
    <d v="2021-06-11T00:00:00"/>
    <d v="2021-06-09T00:00:00"/>
    <d v="2021-06-29T00:00:00"/>
    <x v="104"/>
    <d v="2021-09-07T00:00:00"/>
    <x v="0"/>
    <s v="630"/>
    <x v="1"/>
    <s v="Closed"/>
    <s v="HFTD 2"/>
    <s v="RELW OTHR FIRE COMP OH   TR2  AIR"/>
    <s v="No Good/Out of Stdrd"/>
    <s v="Insulator-Wood"/>
    <s v="Repair"/>
    <s v="44858886"/>
    <s v="T2 DI FULTON-HOPLAND 031/010 INS COTR KY"/>
    <s v="ICW"/>
  </r>
  <r>
    <s v="LC"/>
    <s v="121518323"/>
    <s v="027/195"/>
    <s v="T2 DI CARIBOU-TBL MTN 27/195 RPL DAMS"/>
    <s v="TABLEMTN"/>
    <s v="ETL.4440.INSL"/>
    <d v="2021-06-11T00:00:00"/>
    <d v="2021-06-10T00:00:00"/>
    <d v="2021-08-03T00:00:00"/>
    <x v="105"/>
    <d v="2021-09-08T00:00:00"/>
    <x v="0"/>
    <s v="628"/>
    <x v="1"/>
    <s v="Closed"/>
    <s v="HFTD 2"/>
    <s v="RELW FIRE COMP OH   TR2  PRTO AIR"/>
    <s v="No Good/Out of Stdrd"/>
    <s v="Damper-Steel"/>
    <s v="Replace"/>
    <s v="44860057"/>
    <s v="T2 DI CARIBOU-TBL MTN 27/195 RPL DAMS"/>
    <s v="ICS"/>
  </r>
  <r>
    <s v="LC"/>
    <s v="121518374"/>
    <s v="000/001"/>
    <s v="T2 DI  LAYTONVILLE-COVELO 00/01 COTR KEY"/>
    <s v="LAKEVLLE"/>
    <s v="ETL.7390.INSL.NCER"/>
    <d v="2021-06-11T00:00:00"/>
    <d v="2021-06-10T00:00:00"/>
    <d v="2021-06-18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58893"/>
    <s v="T2 DI  LAYTONVILLE-COVELO 00/01 COTR KEY"/>
    <s v="ICS"/>
  </r>
  <r>
    <s v="LC"/>
    <s v="121518378"/>
    <s v="042/354"/>
    <s v="T2 DI PIT #1-COTNWD 42/354 RPR INSS"/>
    <s v="TABLEMTN"/>
    <s v="ETL.5390.TOWR"/>
    <d v="2021-06-11T00:00:00"/>
    <d v="2021-06-10T00:00:00"/>
    <d v="2021-08-27T00:00:00"/>
    <x v="105"/>
    <d v="2021-09-08T00:00:00"/>
    <x v="0"/>
    <s v="628"/>
    <x v="1"/>
    <s v="Closed"/>
    <s v="HFTD 2"/>
    <s v="RELW FIRE COMP OH   TR2  PRTO AIR  FRAB"/>
    <s v="No Good/Out of Stdrd"/>
    <s v="Insulator-Steel"/>
    <s v="Repair"/>
    <s v="44874008"/>
    <s v="T2 DI PIT #1-COTNWD 42/354 RPR INSS"/>
    <s v="ICS"/>
  </r>
  <r>
    <s v="LC"/>
    <s v="121518580"/>
    <s v="024/112"/>
    <s v="T2 DI SILVERADO-FULTON 24/112 RPR JUMP"/>
    <s v="LAKEVLLE"/>
    <s v="ETL.1610.INSL.CERA"/>
    <d v="2021-06-11T00:00:00"/>
    <d v="2021-06-10T00:00:00"/>
    <d v="2021-08-27T00:00:00"/>
    <x v="105"/>
    <d v="2021-09-08T00:00:00"/>
    <x v="0"/>
    <s v="628"/>
    <x v="1"/>
    <s v="Closed"/>
    <s v="HFTD 2"/>
    <s v="RELW FIRE COMP OH   TR2  PRTO AIR"/>
    <s v="No Good/Out of Stdrd"/>
    <s v="Jumper-Steel"/>
    <s v="Repair"/>
    <s v="44858889"/>
    <s v="T2 DI SILVERADO-FULTON 24/112 RPR JUMP"/>
    <s v="ICS"/>
  </r>
  <r>
    <s v="LC"/>
    <s v="121518582"/>
    <s v="020/010"/>
    <s v="T2 DI MENDO-WILTS-FRT BRG 20/10 RPR INSW"/>
    <s v="LAKEVLLE"/>
    <s v="ETL.7550.INSL.CERA"/>
    <d v="2021-06-11T00:00:00"/>
    <d v="2021-06-10T00:00:00"/>
    <d v="2021-07-21T00:00:00"/>
    <x v="105"/>
    <d v="2021-09-10T00:00:00"/>
    <x v="0"/>
    <s v="630"/>
    <x v="1"/>
    <s v="Closed"/>
    <s v="HFTD 2"/>
    <s v="RELW FIRE ACCL COMP OH   TR2  PRTO AIR"/>
    <s v="No Good/Out of Stdrd"/>
    <s v="Insulator-Wood"/>
    <s v="Repair"/>
    <s v="44858894"/>
    <s v="T2 DI MENDO-WILTS-FRT BRG 20/10 RPR INSW"/>
    <s v="ICW"/>
  </r>
  <r>
    <s v="LC"/>
    <s v="121518985"/>
    <s v="011/074"/>
    <s v="T2 DI COTTNWD-DELVN #1 11/74 RPR SHLS"/>
    <s v="TABLEMTN"/>
    <s v="ETL.4550.TOWR"/>
    <d v="2021-06-11T00:00:00"/>
    <d v="2021-06-10T00:00:00"/>
    <d v="2021-07-24T00:00:00"/>
    <x v="105"/>
    <d v="2021-09-10T00:00:00"/>
    <x v="0"/>
    <s v="628"/>
    <x v="2"/>
    <s v="Closed"/>
    <s v="HFTD 2"/>
    <s v="RELW FIRE COMP OH   TR2  PRTO AIR"/>
    <s v="No Good/Out of Stdrd"/>
    <s v="Shield Wire / OPGW-Steel"/>
    <s v="Repair"/>
    <s v="44897784"/>
    <s v="T2 DI COTTNWD-DELVN #1 11/74 RPR SHLS"/>
    <s v="ICS"/>
  </r>
  <r>
    <s v="LC"/>
    <s v="121518986"/>
    <s v="109/000"/>
    <s v="T2 DI HUMBOLDT-BRIDGEVILLE 109/0 RPR GYW"/>
    <s v="EUREKA"/>
    <s v="ETL.1810.POLE.WDPS"/>
    <d v="2021-06-11T00:00:00"/>
    <d v="2021-06-09T00:00:00"/>
    <d v="2021-07-07T00:00:00"/>
    <x v="104"/>
    <d v="2021-09-07T00:00:00"/>
    <x v="0"/>
    <s v="630"/>
    <x v="1"/>
    <s v="Closed"/>
    <s v="HFTD 2"/>
    <s v="RELW FIRE COMP OH   TR2  AIR"/>
    <s v="No Good/Out of Stdrd"/>
    <s v="Guy Wire-Wood"/>
    <s v="Repair"/>
    <s v="44858730"/>
    <s v="T2 DI HUMBOLDT-BRIDGEVILLE 109/0 RPR GYW"/>
    <s v="ICW"/>
  </r>
  <r>
    <s v="LC"/>
    <s v="121518989"/>
    <s v="011/074"/>
    <s v="T2 DI COTNWD-LGAN CRK 11/74 COTTER"/>
    <s v="TABLEMTN"/>
    <s v="ETL.4570.INSL"/>
    <d v="2021-06-11T00:00:00"/>
    <d v="2021-06-10T00:00:00"/>
    <d v="2021-08-07T00:00:00"/>
    <x v="105"/>
    <d v="2021-09-08T00:00:00"/>
    <x v="0"/>
    <s v="628"/>
    <x v="1"/>
    <s v="Closed"/>
    <s v="HFTD 2"/>
    <s v="RELW FIRE COMP OH   TR2  PRTO AIR"/>
    <s v="No Good/Out of Stdrd"/>
    <s v="Insulator-Steel"/>
    <s v="Repair"/>
    <s v="44872169"/>
    <s v="T2 DI COTNWD-LGAN CRK 11/74 COTTER"/>
    <s v="ICS"/>
  </r>
  <r>
    <s v="LC"/>
    <s v="121519113"/>
    <s v="024/215"/>
    <s v="T2 DI RND MTN-COTTNWD#2  24/215 RPR SHLS"/>
    <s v="TABLEMTN"/>
    <s v="ETL.5640.TOWR"/>
    <d v="2021-06-11T00:00:00"/>
    <d v="2021-06-10T00:00:00"/>
    <d v="2021-06-23T00:00:00"/>
    <x v="105"/>
    <d v="2021-09-08T00:00:00"/>
    <x v="0"/>
    <s v="630"/>
    <x v="1"/>
    <s v="Closed"/>
    <s v="HFTD 2"/>
    <s v="RELW FIRE COMP OH   TR2  AIR"/>
    <s v="No Good/Out of Stdrd"/>
    <s v="Shield Wire / OPGW-Wood"/>
    <s v="Repair"/>
    <s v="44871876"/>
    <s v="T2 DI RND MTN-COTTNWD#2  24/215 RPR SHLS"/>
    <s v="ICW"/>
  </r>
  <r>
    <s v="LC"/>
    <s v="121519141"/>
    <s v="109/000"/>
    <s v="T2 DI HMBOLDT-BRIDGEVILLE 109/0 RPR ADSS"/>
    <s v="EUREKA"/>
    <s v="ETL.1810.POLE.WDPS"/>
    <d v="2021-06-11T00:00:00"/>
    <d v="2021-06-09T00:00:00"/>
    <d v="2021-07-07T00:00:00"/>
    <x v="104"/>
    <d v="2021-09-07T00:00:00"/>
    <x v="0"/>
    <s v="630"/>
    <x v="1"/>
    <s v="Closed"/>
    <s v="HFTD 2"/>
    <s v="RELW FIRE COMP OH   TR2  AIR"/>
    <s v="No Good/Out of Stdrd"/>
    <s v="Shield Wire / OPGW-Wood"/>
    <s v="Repair"/>
    <s v="44858731"/>
    <s v="T2 DI HMBOLDT-BRIDGEVILLE 109/0 RPR ADSS"/>
    <s v="ICW"/>
  </r>
  <r>
    <s v="LC"/>
    <s v="121519401"/>
    <s v="027/194"/>
    <s v="T2 DI CARIBOU-TBL MTN 27/194 BRKN STEEL"/>
    <s v="TABLEMTN"/>
    <s v="ETL.4440.TOWR"/>
    <d v="2021-06-11T00:00:00"/>
    <d v="2021-06-10T00:00:00"/>
    <d v="2021-06-22T00:00:00"/>
    <x v="105"/>
    <d v="2021-09-08T00:00:00"/>
    <x v="0"/>
    <s v="543"/>
    <x v="1"/>
    <s v="Closed"/>
    <s v="HFTD 2"/>
    <s v="RELW FIRE COMP OH   TR2  AIR"/>
    <s v="No Good/Out of Stdrd"/>
    <s v="Structure-Tower"/>
    <s v="Repair"/>
    <s v="44860058"/>
    <s v="T2 DI CARIBOU-TBL MTN 27/194 BRKN STEEL"/>
    <s v="ICQ"/>
  </r>
  <r>
    <s v="LC"/>
    <s v="121519408"/>
    <s v="040/344"/>
    <s v="T2 DI RND MTN-CTTNWD #3 40/344 RPR INSS"/>
    <s v="TABLEMTN"/>
    <s v="ETL.5650.INSL"/>
    <d v="2021-06-11T00:00:00"/>
    <d v="2021-06-10T00:00:00"/>
    <d v="2021-06-30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74015"/>
    <s v="T2 DI PIT #1-COTTNWD 40/344 RPR INSS"/>
    <s v="ICS"/>
  </r>
  <r>
    <s v="LC"/>
    <s v="121519616"/>
    <s v="041/353"/>
    <s v="T2 DI PIT #1-COTTNWOOD 41/353 RPR COTTER"/>
    <s v="TABLEMTN"/>
    <s v="ETL.5390.INSL.NCER"/>
    <d v="2021-06-11T00:00:00"/>
    <d v="2021-06-10T00:00:00"/>
    <d v="2021-08-27T00:00:00"/>
    <x v="105"/>
    <d v="2021-09-08T00:00:00"/>
    <x v="0"/>
    <s v="628"/>
    <x v="1"/>
    <s v="Closed"/>
    <s v="HFTD 2"/>
    <s v="RELW FIRE COMP OH   TR2  PRTO AIR"/>
    <s v="No Good/Out of Stdrd"/>
    <s v="Guy Wire-Steel"/>
    <s v="Repair"/>
    <s v="44873998"/>
    <s v="T2 DI PIT #1-COTTNWOOD 41/353 RPR COTTER"/>
    <s v="ICS"/>
  </r>
  <r>
    <s v="LC"/>
    <s v="121519619"/>
    <s v="058/526"/>
    <s v="T2 DI RND MTN-CTNWD #3 58/526 COTTER"/>
    <s v="TABLEMTN"/>
    <s v="ETL.5650.INSL"/>
    <d v="2021-06-11T00:00:00"/>
    <d v="2021-06-10T00:00:00"/>
    <d v="2021-06-30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72163"/>
    <s v="T2 DI RND MTN-CTNWD #3 58/526 COTTER"/>
    <s v="ICS"/>
  </r>
  <r>
    <s v="LC"/>
    <s v="121519758"/>
    <s v="034/003"/>
    <s v="T2 DI MNDO-WLTS-FRT BRG 34/03 COTTER KEY"/>
    <s v="LAKEVLLE"/>
    <s v="ETL.7550.INSL.CERA"/>
    <d v="2021-06-11T00:00:00"/>
    <d v="2021-06-10T00:00:00"/>
    <d v="2021-08-27T00:00:00"/>
    <x v="105"/>
    <d v="2021-09-10T00:00:00"/>
    <x v="0"/>
    <s v="630"/>
    <x v="1"/>
    <s v="Closed"/>
    <s v="HFTD 2"/>
    <s v="RELW FIRE COMP OH   TR2  PRTO AIR"/>
    <s v="No Good/Out of Stdrd"/>
    <s v="Insulator-Wood"/>
    <s v="Repair"/>
    <s v="44858888"/>
    <s v="T2 DI MNDO-WLTS-FRT BRG 34/03 COTTER KEY"/>
    <s v="ICW"/>
  </r>
  <r>
    <s v="LC"/>
    <s v="121519971"/>
    <s v="047/407"/>
    <s v="T2 DI RND MTN-CTNWD #3 47/407 RPL INSS"/>
    <s v="TABLEMTN"/>
    <s v="ETL.5650.INSL"/>
    <d v="2021-06-11T00:00:00"/>
    <d v="2021-06-10T00:00:00"/>
    <d v="2021-07-06T00:00:00"/>
    <x v="105"/>
    <d v="2021-09-08T00:00:00"/>
    <x v="0"/>
    <s v="532"/>
    <x v="1"/>
    <s v="Closed"/>
    <s v="HFTD 2"/>
    <s v="RELW FIRE COMP OH   TR2  AIR"/>
    <s v="No Good/Out of Stdrd"/>
    <s v="Insulator-Steel"/>
    <s v="Replace"/>
    <s v="31543652"/>
    <s v="T2 DI RND MTN-CTNWD #3 47/407 RPL INSS"/>
    <s v="93K"/>
  </r>
  <r>
    <s v="LC"/>
    <s v="121520172"/>
    <s v="002/015"/>
    <s v="T2 EI DVIDE-VANDENBERG #2 2/15R RPL INSW"/>
    <s v="PISMOBCH"/>
    <s v="ETL.8630.INSL.CERA"/>
    <d v="2021-06-11T00:00:00"/>
    <d v="2021-06-11T00:00:00"/>
    <d v="2021-09-07T00:00:00"/>
    <x v="106"/>
    <d v="2021-09-11T00:00:00"/>
    <x v="0"/>
    <s v="508"/>
    <x v="1"/>
    <s v="Closed"/>
    <s v="HFTD 2"/>
    <s v="RELW INSP COMP OH   FMOB TR2  PRTO"/>
    <s v="No Good/Out of Stdrd"/>
    <s v="Insulator-Wood"/>
    <s v="Replace"/>
    <s v="31543909"/>
    <s v="T2 EI DVIDE-VANDENBERG #2 2/15R RPL INSW"/>
    <s v="93I"/>
  </r>
  <r>
    <s v="LC"/>
    <s v="121520395"/>
    <s v="008/154"/>
    <s v="T2 DI COLGATE-PALERMO 8/154 RPR GYWW"/>
    <s v="SACTO"/>
    <s v="ETL.6500.POLE.NWOD"/>
    <d v="2021-06-11T00:00:00"/>
    <d v="2021-06-09T00:00:00"/>
    <d v="2021-08-12T00:00:00"/>
    <x v="104"/>
    <d v="2021-09-07T00:00:00"/>
    <x v="0"/>
    <s v="630"/>
    <x v="1"/>
    <s v="Closed"/>
    <s v="HFTD 2"/>
    <s v="RELW FIRE COMP OH   TR2  PRTO AIR"/>
    <s v="No Good/Out of Stdrd"/>
    <s v="Guy Wire-Wood"/>
    <s v="Repair"/>
    <s v="44876296"/>
    <s v="T2 DI COLGATE-PALERMO 8/154 RPR GYWW"/>
    <s v="ICW"/>
  </r>
  <r>
    <s v="LC"/>
    <s v="121520706"/>
    <s v="027/332"/>
    <s v="T2 DI DRUM-SUMMIT #2 27/332 SWTC RPR"/>
    <s v="SACTO"/>
    <s v="ETL.1450.TOWR"/>
    <d v="2021-06-11T00:00:00"/>
    <d v="2021-06-10T00:00:00"/>
    <d v="2021-07-03T00:00:00"/>
    <x v="105"/>
    <d v="2021-09-08T00:00:00"/>
    <x v="0"/>
    <s v="623"/>
    <x v="1"/>
    <s v="Closed"/>
    <s v="HFTD 2"/>
    <s v="RELW FIRE COMP OH   TR2  AIR"/>
    <s v="Out of Adjustment"/>
    <s v="Switch"/>
    <s v="Repair"/>
    <s v="44876426"/>
    <s v="T2 DI DRUM-SUMMIT #2 27/332 SWTC RPR"/>
    <s v="ICE"/>
  </r>
  <r>
    <s v="LC"/>
    <s v="121520866"/>
    <s v="025/160"/>
    <s v="T2 DI HELMS-GREGG #1 25/160 COTTER KEY"/>
    <s v="FRESNO"/>
    <s v="ETL.4870.INSL"/>
    <d v="2021-06-11T00:00:00"/>
    <d v="2021-06-10T00:00:00"/>
    <d v="2021-06-17T00:00:00"/>
    <x v="105"/>
    <d v="2021-09-10T00:00:00"/>
    <x v="0"/>
    <s v="628"/>
    <x v="1"/>
    <s v="Closed"/>
    <s v="HFTD 2"/>
    <s v="RELW OTHR FIRE COMP OH   TR2"/>
    <s v="No Good/Out of Stdrd"/>
    <s v="Insulator-Steel"/>
    <s v="Repair"/>
    <s v="44860868"/>
    <s v="T2 DI HELMS-GREGG #1 25/160 COTTER KEY"/>
    <s v="ICS"/>
  </r>
  <r>
    <s v="LC"/>
    <s v="121520876"/>
    <s v="025/160"/>
    <s v="T2 DI HELMS-GREGG #2 25/160 COTTER KEY"/>
    <s v="FRESNO"/>
    <s v="ETL.4880.INSL"/>
    <d v="2021-06-11T00:00:00"/>
    <d v="2021-06-10T00:00:00"/>
    <d v="2021-06-17T00:00:00"/>
    <x v="105"/>
    <d v="2021-09-10T00:00:00"/>
    <x v="0"/>
    <s v="628"/>
    <x v="1"/>
    <s v="Closed"/>
    <s v="HFTD 2"/>
    <s v="RELW FIRE COMP OH   TR2  AIR"/>
    <s v="No Good/Out of Stdrd"/>
    <s v="Insulator-Steel"/>
    <s v="Repair"/>
    <s v="44860869"/>
    <s v="T2 DI HELMS-GREGG #2 25/160 COTTER KEY"/>
    <s v="ICS"/>
  </r>
  <r>
    <s v="LC"/>
    <s v="121521251"/>
    <s v="026/314"/>
    <s v="T2 DI DRUM-SUMMIT#1 26/314 RPL INSS"/>
    <s v="SACTO"/>
    <s v="ETL.1440.TOWR"/>
    <d v="2021-06-11T00:00:00"/>
    <d v="2021-06-10T00:00:00"/>
    <d v="2021-08-01T00:00:00"/>
    <x v="105"/>
    <d v="2021-09-08T00:00:00"/>
    <x v="0"/>
    <s v="532"/>
    <x v="1"/>
    <s v="Closed"/>
    <s v="HFTD 2"/>
    <s v="RELW FIRE COMP OH   TR2  PRTO AIR  FRAB"/>
    <s v="No Good/Out of Stdrd"/>
    <s v="Insulator-Steel"/>
    <s v="Replace"/>
    <s v="31543742"/>
    <s v="T2 DI DRUM-SUMMIT#1 26/314 RPL INSS"/>
    <s v="93K"/>
  </r>
  <r>
    <s v="LC"/>
    <s v="121521430"/>
    <s v="071/002A"/>
    <s v="T2 DI HUMBOLDT-TRINITY 71/2A RPR GYWW"/>
    <s v="EUREKA"/>
    <s v="ETL.1820.POLE.WDPS"/>
    <d v="2021-06-11T00:00:00"/>
    <d v="2021-06-09T00:00:00"/>
    <d v="2021-06-16T00:00:00"/>
    <x v="104"/>
    <d v="2021-09-07T00:00:00"/>
    <x v="0"/>
    <s v="630"/>
    <x v="1"/>
    <s v="Closed"/>
    <s v="HFTD 2"/>
    <s v="RELW FIRE COMP OH   TR2  AIR"/>
    <s v="No Good/Out of Stdrd"/>
    <s v="Guy Wire-Wood"/>
    <s v="Repair"/>
    <s v="44858732"/>
    <s v="DI HUMBOLDT-TRINITY 71/2A RPR GYWW"/>
    <s v="ICW"/>
  </r>
  <r>
    <s v="LC"/>
    <s v="121521431"/>
    <s v="011/086A"/>
    <s v="T2 DI HELMS-GREGG #1 011/086A COTTER"/>
    <s v="FRESNO"/>
    <s v="ETL.4870.INSL"/>
    <d v="2021-06-11T00:00:00"/>
    <d v="2021-06-10T00:00:00"/>
    <d v="2021-07-07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75601"/>
    <s v="T2 DI HELMS-GREGG #1 011/086A COTTER"/>
    <s v="ICS"/>
  </r>
  <r>
    <s v="LC"/>
    <s v="121521770"/>
    <s v="053/475"/>
    <s v="T2 DI RND MTN-CTTNWD #3 53/475 RPR STRT"/>
    <s v="TABLEMTN"/>
    <s v="ETL.5650.TOWR"/>
    <d v="2021-06-11T00:00:00"/>
    <d v="2021-06-10T00:00:00"/>
    <d v="2021-07-06T00:00:00"/>
    <x v="105"/>
    <d v="2021-09-08T00:00:00"/>
    <x v="0"/>
    <s v="543"/>
    <x v="1"/>
    <s v="Closed"/>
    <s v="HFTD 2"/>
    <s v="RELW FIRE COMP OH   TR2  AIR"/>
    <s v="No Good/Out of Stdrd"/>
    <s v="Structure-Tower"/>
    <s v="Repair"/>
    <s v="44874017"/>
    <s v="T2 DI RND MTN-CTTNWD #3 53/475 RPR STRT"/>
    <s v="ICQ"/>
  </r>
  <r>
    <s v="LC"/>
    <s v="121521775"/>
    <s v="018/096"/>
    <s v="T2 DI TESLA-NEWARK #1 018/096 RPR FOND"/>
    <s v="CONCORD"/>
    <s v="ETL.5720.TOWR"/>
    <d v="2021-06-11T00:00:00"/>
    <d v="2021-06-11T00:00:00"/>
    <d v="2021-07-02T00:00:00"/>
    <x v="106"/>
    <d v="2021-09-09T00:00:00"/>
    <x v="0"/>
    <s v="543"/>
    <x v="1"/>
    <s v="Closed"/>
    <s v="HFTD 2"/>
    <s v="RELW FIRE COMP OH   TR2  AIR"/>
    <s v="No Good/Out of Stdrd"/>
    <s v="Foundation/Concrete-Tower"/>
    <s v="Repair"/>
    <s v="44875602"/>
    <s v="T2 DI TESLA-NEWARK #1 018/096 RPR FOND"/>
    <s v="ICQ"/>
  </r>
  <r>
    <s v="LC"/>
    <s v="121522120"/>
    <s v="001/008"/>
    <s v="T2 DI PIT #3-PIT #1 1/8 RPR INSS"/>
    <s v="TABLEMTN"/>
    <s v="ETL.5400.INSL.NCER"/>
    <d v="2021-06-11T00:00:00"/>
    <d v="2021-06-10T00:00:00"/>
    <d v="2021-06-26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74010"/>
    <s v="T2 DI PIT #3-PIT #1 1/8 RPR INSS"/>
    <s v="ICS"/>
  </r>
  <r>
    <s v="LC"/>
    <s v="121522126"/>
    <s v="R002/021"/>
    <s v="T2 DI RND MTN-CTTNWD #3 R002/021 COTTER"/>
    <s v="TABLEMTN"/>
    <s v="ETL.5650.INSL"/>
    <d v="2021-06-11T00:00:00"/>
    <d v="2021-06-11T00:00:00"/>
    <d v="2021-07-01T00:00:00"/>
    <x v="106"/>
    <d v="2021-09-09T00:00:00"/>
    <x v="0"/>
    <s v="628"/>
    <x v="1"/>
    <s v="Closed"/>
    <s v="HFTD 2"/>
    <s v="RELW FIRE COMP OH   TR2  AIR"/>
    <s v="No Good/Out of Stdrd"/>
    <s v="Insulator-Steel"/>
    <s v="Repair"/>
    <s v="44873524"/>
    <s v="T2 DI RND MTN-CTTNWD #3 R002/021 COTTER"/>
    <s v="ICS"/>
  </r>
  <r>
    <s v="LC"/>
    <s v="121522631"/>
    <s v="000/001"/>
    <s v="T2 DI STAN-MEL SS-MAN 0/1 RPR INSS"/>
    <s v="VICTOR"/>
    <s v="ETL.3830.INSL"/>
    <d v="2021-06-11T00:00:00"/>
    <d v="2021-06-11T00:00:00"/>
    <d v="2021-09-01T00:00:00"/>
    <x v="106"/>
    <d v="2021-09-09T00:00:00"/>
    <x v="0"/>
    <s v="628"/>
    <x v="1"/>
    <s v="Closed"/>
    <s v="HFTD 2"/>
    <s v="RELW FIRE COMP OH   TR2  PRTO AIR"/>
    <s v="No Good/Out of Stdrd"/>
    <s v="Insulator-Steel"/>
    <s v="Repair"/>
    <s v="44858919"/>
    <s v="T2 DI STAN-MEL SS-MAN 0/1 RPR INSS"/>
    <s v="ICS"/>
  </r>
  <r>
    <s v="LC"/>
    <s v="121522865"/>
    <s v="014/337"/>
    <s v="T2 DI COTTONWD-BENTN #1 14/337 RPR INSW"/>
    <s v="TABLEMTN"/>
    <s v="ETL.6640.INSL"/>
    <d v="2021-06-11T00:00:00"/>
    <d v="2021-06-09T00:00:00"/>
    <d v="2021-07-28T00:00:00"/>
    <x v="104"/>
    <d v="2021-09-07T00:00:00"/>
    <x v="0"/>
    <s v="630"/>
    <x v="1"/>
    <s v="Closed"/>
    <s v="HFTD 2"/>
    <s v="RELW FIRE COMP OH   TR2  PRTO AIR"/>
    <s v="No Good/Out of Stdrd"/>
    <s v="Insulator-Wood"/>
    <s v="Repair"/>
    <s v="44872162"/>
    <s v="T2 DI COTTONWD-BENTN #1 14/337 RPR INSW"/>
    <s v="ICW"/>
  </r>
  <r>
    <s v="LC"/>
    <s v="121522867"/>
    <s v="013/143"/>
    <s v="T2 DI RND MTN-CTTNWD #2 013/143 RPR SHLS"/>
    <s v="TABLEMTN"/>
    <s v="ETL.5640.TOWR"/>
    <d v="2021-06-11T00:00:00"/>
    <d v="2021-06-11T00:00:00"/>
    <d v="2021-06-17T00:00:00"/>
    <x v="106"/>
    <d v="2021-09-11T00:00:00"/>
    <x v="0"/>
    <s v="628"/>
    <x v="1"/>
    <s v="Closed"/>
    <s v="HFTD 2"/>
    <s v="RELW FIRE COMP OH   TR2  AIR"/>
    <s v="No Good/Out of Stdrd"/>
    <s v="Shield Wire / OPGW-Steel"/>
    <s v="Repair"/>
    <s v="44871634"/>
    <s v="T2 DI RND MTN-CTTNWD #2 013/143 RPR SHLS"/>
    <s v="ICS"/>
  </r>
  <r>
    <s v="LC"/>
    <s v="121522893"/>
    <s v="030/004"/>
    <s v="T2 DI TRNTY-MPL CRK 30/4 CTR KY"/>
    <s v="EUREKA"/>
    <s v="ETL.8170.INSL"/>
    <d v="2021-06-11T00:00:00"/>
    <d v="2021-06-11T00:00:00"/>
    <d v="2021-08-23T00:00:00"/>
    <x v="106"/>
    <d v="2021-09-11T00:00:00"/>
    <x v="0"/>
    <s v="630"/>
    <x v="1"/>
    <s v="Closed"/>
    <s v="HFTD 2"/>
    <s v="RELW FIRE COMP OH   TR2  PRTO AIR"/>
    <s v="No Good/Out of Stdrd"/>
    <s v="Insulator-Wood"/>
    <s v="Repair"/>
    <s v="44858733"/>
    <s v="T2 DI TRNTY-MPL CRK 30/4 CTR KY"/>
    <s v="ICW"/>
  </r>
  <r>
    <s v="LC"/>
    <s v="121522985"/>
    <s v="046/357"/>
    <s v="T2 DI RND MTN-COTNWD #2 46/357 RPR INSS"/>
    <s v="TABLEMTN"/>
    <s v="ETL.5640.INSL"/>
    <d v="2021-06-11T00:00:00"/>
    <d v="2021-06-11T00:00:00"/>
    <d v="2021-06-30T00:00:00"/>
    <x v="106"/>
    <d v="2021-09-09T00:00:00"/>
    <x v="0"/>
    <s v="628"/>
    <x v="1"/>
    <s v="Closed"/>
    <s v="HFTD 2"/>
    <s v="RELW FIRE COMP OH   TR2  AIR"/>
    <s v="No Good/Out of Stdrd"/>
    <s v="Insulator-Steel"/>
    <s v="Repair"/>
    <s v="44872170"/>
    <s v="T2 DI RND MTN-COTNWD #2 46/357 RPR INSS"/>
    <s v="ICS"/>
  </r>
  <r>
    <s v="LC"/>
    <s v="121522988"/>
    <s v="029/209A"/>
    <s v="T2 DI CARIBOU-TBL MTN 29/209A RPR GYWS"/>
    <s v="TABLEMTN"/>
    <s v="ETL.4440.POLE.NWOD"/>
    <d v="2021-06-11T00:00:00"/>
    <d v="2021-06-11T00:00:00"/>
    <d v="2021-07-07T00:00:00"/>
    <x v="106"/>
    <d v="2021-09-11T00:00:00"/>
    <x v="0"/>
    <s v="628"/>
    <x v="1"/>
    <s v="Closed"/>
    <s v="HFTD 2"/>
    <s v="RELW FIRE COMP OH   TR2  AIR"/>
    <s v="No Good/Out of Stdrd"/>
    <s v="Ground Wire-Steel"/>
    <s v="Repair"/>
    <s v="44860059"/>
    <s v="T2 DI CARIBOU-TBL MTN 29/209A RPR GYWS"/>
    <s v="ICS"/>
  </r>
  <r>
    <s v="LC"/>
    <s v="121523104"/>
    <s v="007/033"/>
    <s v="T2 DI PITTSBURG-TESLA #2 7/33 RPR INSS"/>
    <s v="CONCORD"/>
    <s v="ETL.5520.INSL.CERA"/>
    <d v="2021-06-11T00:00:00"/>
    <d v="2021-06-11T00:00:00"/>
    <d v="2021-07-05T00:00:00"/>
    <x v="106"/>
    <d v="2021-09-09T00:00:00"/>
    <x v="0"/>
    <s v="628"/>
    <x v="1"/>
    <s v="Closed"/>
    <s v="HFTD 2"/>
    <s v="RELW FIRE COMP OH   TR2  AIR"/>
    <s v="No Good/Out of Stdrd"/>
    <s v="Insulator-Steel"/>
    <s v="Repair"/>
    <s v="44873538"/>
    <s v="T2 DI PITTSBURG-TESLA #2 7/33 RPR INSS"/>
    <s v="ICS"/>
  </r>
  <r>
    <s v="LC"/>
    <s v="121523142"/>
    <s v="030/261"/>
    <s v="T2 DI ROUND MTN-CTNWD #2 30/261 RPR SHLS"/>
    <s v="TABLEMTN"/>
    <s v="ETL.5640.TOWR"/>
    <d v="2021-06-11T00:00:00"/>
    <d v="2021-06-10T00:00:00"/>
    <d v="2021-06-30T00:00:00"/>
    <x v="105"/>
    <d v="2021-09-08T00:00:00"/>
    <x v="0"/>
    <s v="628"/>
    <x v="1"/>
    <s v="Closed"/>
    <s v="HFTD 2"/>
    <s v="RELW FIRE COMP OH   TR2  AIR"/>
    <s v="No Good/Out of Stdrd"/>
    <s v="Shield Wire / OPGW-Steel"/>
    <s v="Repair"/>
    <s v="44872173"/>
    <s v="T2 DI ROUND MTN-CTNWD #2 30/261 RPR SHLS"/>
    <s v="ICS"/>
  </r>
  <r>
    <s v="LC"/>
    <s v="121523146"/>
    <s v="041/268"/>
    <s v="T2 DI  TRINITY-COTTONWD 41/268 RPR SWTC"/>
    <s v="TABLEMTN"/>
    <s v="ETL.4040.SWIT"/>
    <d v="2021-06-11T00:00:00"/>
    <d v="2021-06-11T00:00:00"/>
    <d v="2021-07-21T00:00:00"/>
    <x v="106"/>
    <d v="2021-09-09T00:00:00"/>
    <x v="0"/>
    <s v="623"/>
    <x v="1"/>
    <s v="Closed"/>
    <s v="HFTD 2"/>
    <s v="RELW OTHR FIRE COMP OH   TR2  PRTO AIR"/>
    <s v="Out of Adjustment"/>
    <s v="Switch"/>
    <s v="Repair"/>
    <s v="44897756"/>
    <s v="T2 DI  TRINITY-COTTONWD 41/268 RPR SWTC"/>
    <s v="ICE"/>
  </r>
  <r>
    <s v="LC"/>
    <s v="121523291"/>
    <s v="031/266"/>
    <s v="T2 DI RND MTN-CTTNWD #2 031/266 RPR INSS"/>
    <s v="TABLEMTN"/>
    <s v="ETL.5640.INSL"/>
    <d v="2021-06-11T00:00:00"/>
    <d v="2021-06-10T00:00:00"/>
    <d v="2021-06-23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73525"/>
    <s v="T2 DI RND MTN-CTTNWD #2 031/266 RPR INSS"/>
    <s v="ICS"/>
  </r>
  <r>
    <s v="LC"/>
    <s v="121523293"/>
    <s v="031/210"/>
    <s v="T2 DI POE-RIO OSO 31/210 RPL INSS"/>
    <s v="TABLEMTN"/>
    <s v="ETL.5540.INSL.CERA"/>
    <d v="2021-06-11T00:00:00"/>
    <d v="2021-06-11T00:00:00"/>
    <d v="2021-06-19T00:00:00"/>
    <x v="106"/>
    <d v="2021-09-09T00:00:00"/>
    <x v="0"/>
    <s v="532"/>
    <x v="1"/>
    <s v="Closed"/>
    <s v="HFTD 2"/>
    <s v="RELW FIRE COMP OH   TR2  AIR"/>
    <s v="No Good/Out of Stdrd"/>
    <s v="Insulator-Steel"/>
    <s v="Replace"/>
    <s v="31543743"/>
    <s v="T2 DI POE-RIO OSO RPL INSS IN 2 TWRS."/>
    <s v="93K"/>
  </r>
  <r>
    <s v="LC"/>
    <s v="121523308"/>
    <s v="000/002"/>
    <s v="T2 DI COLGATE-PALERMO 00/02 RPR INSW"/>
    <s v="SACTO"/>
    <s v="ETL.6500.POLE.NWOD"/>
    <d v="2021-06-11T00:00:00"/>
    <d v="2021-06-10T00:00:00"/>
    <d v="2021-08-09T00:00:00"/>
    <x v="105"/>
    <d v="2021-09-08T00:00:00"/>
    <x v="0"/>
    <s v="630"/>
    <x v="1"/>
    <s v="Closed"/>
    <s v="HFTD 2"/>
    <s v="RELW FIRE COMP OH   TR2  PRTO AIR"/>
    <s v="No Good/Out of Stdrd"/>
    <s v="Insulator-Wood"/>
    <s v="Repair"/>
    <s v="44876293"/>
    <s v="T2 DI COLGATE-PALERMO 00/02 RPR INSW"/>
    <s v="ICW"/>
  </r>
  <r>
    <s v="LC"/>
    <s v="121523383"/>
    <s v="022/014"/>
    <s v="T2 DI GRBRVIL-LAYTNVIL 22/14 RPR INSS"/>
    <s v="EUREKA"/>
    <s v="ETL.8365.INSL.NCER"/>
    <d v="2021-06-11T00:00:00"/>
    <d v="2021-06-10T00:00:00"/>
    <d v="2021-06-18T00:00:00"/>
    <x v="105"/>
    <d v="2021-09-10T00:00:00"/>
    <x v="0"/>
    <s v="628"/>
    <x v="1"/>
    <s v="Closed"/>
    <s v="HFTD 2"/>
    <s v="RELW FIRE ACCH COMP OH   TR2  AIR"/>
    <s v="No Good/Out of Stdrd"/>
    <s v="Insulator-Steel"/>
    <s v="Repair"/>
    <s v="44858892"/>
    <s v="T2 DI GRBRVIL-LAYTNVIL 22/14 RPR INSS"/>
    <s v="ICS"/>
  </r>
  <r>
    <s v="LC"/>
    <s v="121523448"/>
    <s v="064/323"/>
    <s v="T2 DI MALIN-ROUND MTN #2 64/323 COTTER"/>
    <s v="TABLEMTN"/>
    <s v="ETL.6020.TOWR"/>
    <d v="2021-06-11T00:00:00"/>
    <d v="2021-06-11T00:00:00"/>
    <d v="2021-06-18T00:00:00"/>
    <x v="106"/>
    <d v="2021-09-09T00:00:00"/>
    <x v="0"/>
    <s v="630"/>
    <x v="1"/>
    <s v="Closed"/>
    <s v="HFTD 2"/>
    <s v="RELW FIRE COMP OH   TR2  AIR"/>
    <s v="No Good/Out of Stdrd"/>
    <s v="Guy Wire-Wood"/>
    <s v="Repair"/>
    <s v="44868889"/>
    <s v="T2 DI MALIN-ROUND MTN #2 64/323 COTTER"/>
    <s v="ICW"/>
  </r>
  <r>
    <s v="LC"/>
    <s v="121523468"/>
    <s v="010/093"/>
    <s v="T2 DI CRG VW-CSCD 010/093 RPL STRW"/>
    <s v="TABLEMTN"/>
    <s v="ETL.1350.POLE.WDPS"/>
    <d v="2021-06-11T00:00:00"/>
    <d v="2021-06-09T00:00:00"/>
    <d v="2022-09-26T00:00:00"/>
    <x v="104"/>
    <d v="2022-06-09T00:00:00"/>
    <x v="1"/>
    <s v="372"/>
    <x v="2"/>
    <s v="Closed"/>
    <s v="HFTD 2"/>
    <s v="RELW FIRE COMP OH   TR2  PRTO AIR"/>
    <s v="No Good/Out of Stdrd"/>
    <s v="Structure-Wood"/>
    <s v="Replace"/>
    <s v="31544917"/>
    <s v="DI T2 CRAG VIEW-CASCADE 10/94R RPL STRW"/>
    <s v="70Y"/>
  </r>
  <r>
    <s v="LC"/>
    <s v="121523495"/>
    <s v="014/008"/>
    <s v="T2 DI TRINITY-MAPLE CREEK 14/08 RPL STRW"/>
    <s v="EUREKA"/>
    <s v="ETL.8170.POLE.WOOD"/>
    <d v="2021-06-11T00:00:00"/>
    <d v="2021-06-11T00:00:00"/>
    <d v="2022-12-07T00:00:00"/>
    <x v="106"/>
    <d v="2022-06-11T00:00:00"/>
    <x v="1"/>
    <s v="372"/>
    <x v="2"/>
    <s v="Closed"/>
    <s v="HFTD 2"/>
    <s v="RELW FIRE COMP OH   TR2  PRTO AIR  FRAB"/>
    <s v="No Good/Out of Stdrd"/>
    <s v="Structure-Wood"/>
    <s v="Replace"/>
    <s v="31619822"/>
    <s v="T2 DI TRINITY-MAPLE CREEK 14/08 RPL STRW"/>
    <s v="70Y"/>
  </r>
  <r>
    <s v="LC"/>
    <s v="121523630"/>
    <s v="013/138"/>
    <s v="T2 DI RND MTN CTTND #2 013/138 RPR OPGW"/>
    <s v="TABLEMTN"/>
    <s v="ETL.5640.POLE.STPS"/>
    <d v="2021-06-11T00:00:00"/>
    <d v="2021-06-09T00:00:00"/>
    <d v="2021-07-01T00:00:00"/>
    <x v="104"/>
    <d v="2021-09-09T00:00:00"/>
    <x v="0"/>
    <s v="630"/>
    <x v="2"/>
    <s v="Closed"/>
    <s v="HFTD 2"/>
    <s v="RELW FIRE COMP OH   TR2  AIR"/>
    <s v="No Good/Out of Stdrd"/>
    <s v="Shield Wire / OPGW-Wood"/>
    <s v="Repair"/>
    <s v="44896364"/>
    <s v="T2 DI RND MTN CTTND #2 013/138 RPR OPGW"/>
    <s v="ICW"/>
  </r>
  <r>
    <s v="LC"/>
    <s v="121523877"/>
    <s v="008/066"/>
    <s v="T2 DI CRAG VIEW-CSAD 008/066L RPL STRW"/>
    <s v="TABLEMTN"/>
    <s v="ETL.1350.POLE.WDPS"/>
    <d v="2021-06-12T00:00:00"/>
    <d v="2021-06-09T00:00:00"/>
    <d v="2021-07-29T00:00:00"/>
    <x v="104"/>
    <d v="2021-09-09T00:00:00"/>
    <x v="0"/>
    <s v="372"/>
    <x v="2"/>
    <s v="Closed"/>
    <s v="HFTD 2"/>
    <s v="POHW FIRE COMP OH   TR2  PRTO AIR"/>
    <s v="No Good/Out of Stdrd"/>
    <s v="Structure-Wood"/>
    <s v="Replace"/>
    <s v="31543356"/>
    <s v="T2 DI CRAG VIEW-CASCADE 8/74L RPL POLE"/>
    <s v="70Y"/>
  </r>
  <r>
    <s v="LC"/>
    <s v="121523878"/>
    <s v="008/066"/>
    <s v="T2 DI CRAG VIEW-CSAD 008/066R RPL STRW"/>
    <s v="TABLEMTN"/>
    <s v="ETL.1350.POLE.WDPS"/>
    <d v="2021-06-12T00:00:00"/>
    <d v="2021-06-09T00:00:00"/>
    <d v="2021-07-29T00:00:00"/>
    <x v="104"/>
    <d v="2021-09-09T00:00:00"/>
    <x v="0"/>
    <s v="372"/>
    <x v="2"/>
    <s v="Closed"/>
    <s v="HFTD 2"/>
    <s v="POHW FIRE COMP OH   TR2  PRTO AIR"/>
    <s v="No Good/Out of Stdrd"/>
    <s v="Structure-Wood"/>
    <s v="Replace"/>
    <s v="31543356"/>
    <s v="T2 DI CRAG VIEW-CASCADE 8/74L RPL POLE"/>
    <s v="70Y"/>
  </r>
  <r>
    <s v="LC"/>
    <s v="121523879"/>
    <s v="008/066"/>
    <s v="T2 DI CRAG VIEW-CSAD 008/066C RPL STRW"/>
    <s v="TABLEMTN"/>
    <s v="ETL.1350.POLE.WDPS"/>
    <d v="2021-06-12T00:00:00"/>
    <d v="2021-06-09T00:00:00"/>
    <d v="2021-07-29T00:00:00"/>
    <x v="104"/>
    <d v="2021-09-09T00:00:00"/>
    <x v="0"/>
    <s v="372"/>
    <x v="2"/>
    <s v="Closed"/>
    <s v="HFTD 2"/>
    <s v="POHW FIRE COMP OH   TR2  PRTO AIR"/>
    <s v="No Good/Out of Stdrd"/>
    <s v="Structure-Wood"/>
    <s v="Replace"/>
    <s v="31543356"/>
    <s v="T2 DI CRAG VIEW-CASCADE 8/74L RPL POLE"/>
    <s v="70Y"/>
  </r>
  <r>
    <s v="LC"/>
    <s v="121524013"/>
    <s v="014/006"/>
    <s v="T2 DI TRINITY-MAPLE CREEK 14/6 RPR INSW"/>
    <s v="EUREKA"/>
    <s v="ETL.8170.INSL"/>
    <d v="2021-06-12T00:00:00"/>
    <d v="2021-06-11T00:00:00"/>
    <d v="2021-08-24T00:00:00"/>
    <x v="106"/>
    <d v="2021-09-11T00:00:00"/>
    <x v="0"/>
    <s v="630"/>
    <x v="1"/>
    <s v="Closed"/>
    <s v="HFTD 2"/>
    <s v="RELW FIRE COMP OH   TR2  PRTO AIR"/>
    <s v="No Good/Out of Stdrd"/>
    <s v="Insulator-Wood"/>
    <s v="Repair"/>
    <s v="44858734"/>
    <s v="T2 DI TRINITY-MAPLE CREEK 14/6 RPR INSW"/>
    <s v="ICW"/>
  </r>
  <r>
    <s v="LC"/>
    <s v="121524022"/>
    <s v="041/345"/>
    <s v="T2 DI RND MTN-CTTNWD #3 41/345 RPR INSS"/>
    <s v="TABLEMTN"/>
    <s v="ETL.5650.INSL.NCER"/>
    <d v="2021-06-12T00:00:00"/>
    <d v="2021-06-11T00:00:00"/>
    <d v="2021-06-26T00:00:00"/>
    <x v="106"/>
    <d v="2021-09-09T00:00:00"/>
    <x v="0"/>
    <s v="628"/>
    <x v="1"/>
    <s v="Closed"/>
    <s v="HFTD 2"/>
    <s v="RELW FIRE COMP OH   TR2  AIR"/>
    <s v="No Good/Out of Stdrd"/>
    <s v="Insulator-Steel"/>
    <s v="Repair"/>
    <s v="44871879"/>
    <s v="T2 DI RND MTN-CTTNWD #3 41/345 RPR INSS"/>
    <s v="ICS"/>
  </r>
  <r>
    <s v="LC"/>
    <s v="121524041"/>
    <s v="002/021"/>
    <s v="T2 DI COTTONWD-DELEVAN #1 2/21 RPR SHLS"/>
    <s v="TABLEMTN"/>
    <s v="ETL.4550.TOWR"/>
    <d v="2021-06-12T00:00:00"/>
    <d v="2021-05-04T00:00:00"/>
    <d v="2021-07-18T00:00:00"/>
    <x v="73"/>
    <d v="2021-08-04T00:00:00"/>
    <x v="0"/>
    <s v="628"/>
    <x v="2"/>
    <s v="Closed"/>
    <s v="HFTD 2"/>
    <s v="RELW FIRE COMP OH   TR2  PRTO AIR"/>
    <s v="No Good/Out of Stdrd"/>
    <s v="Shield Wire / OPGW-Steel"/>
    <s v="Repair"/>
    <s v="44873995"/>
    <s v="T2 DI COTTONWD-DELEVAN #1 2/21 RPR SHLS"/>
    <s v="ICS"/>
  </r>
  <r>
    <s v="LC"/>
    <s v="121524260"/>
    <s v="004/010"/>
    <s v="T2 DI LAYTONVILLE-COVELO 4/10L RPR GYWW"/>
    <s v="LAKEVLLE"/>
    <s v="ETL.7390.POLE.WDPS"/>
    <d v="2021-06-12T00:00:00"/>
    <d v="2021-06-09T00:00:00"/>
    <d v="2021-06-18T00:00:00"/>
    <x v="104"/>
    <d v="2021-09-09T00:00:00"/>
    <x v="0"/>
    <s v="630"/>
    <x v="1"/>
    <s v="Closed"/>
    <s v="HFTD 2"/>
    <s v="RELW FIRE COMP OH   TR2  AIR"/>
    <s v="No Good/Out of Stdrd"/>
    <s v="Guy Wire-Wood"/>
    <s v="Repair"/>
    <s v="44858891"/>
    <s v="T2 DI LAYTONVILLE-COVELO 4/10L RPR GYWW"/>
    <s v="ICW"/>
  </r>
  <r>
    <s v="LC"/>
    <s v="121524511"/>
    <s v="025/181"/>
    <s v="T2 DI CARIBOU-TABLE MTN 25/181 RPL INSS"/>
    <s v="TABLEMTN"/>
    <s v="ETL.4440.INSL"/>
    <d v="2021-06-12T00:00:00"/>
    <d v="2021-06-11T00:00:00"/>
    <d v="2022-06-23T00:00:00"/>
    <x v="106"/>
    <d v="2022-06-11T00:00:00"/>
    <x v="1"/>
    <s v="532"/>
    <x v="2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24741"/>
    <s v="017/145"/>
    <s v="T2 DI CRAG VIEW-CASCADE 17/145 RPL STRW"/>
    <s v="TABLEMTN"/>
    <s v="ETL.1350.POLE.WDPS"/>
    <d v="2021-06-12T00:00:00"/>
    <d v="2021-06-09T00:00:00"/>
    <d v="2022-09-10T00:00:00"/>
    <x v="104"/>
    <d v="2022-06-09T00:00:00"/>
    <x v="1"/>
    <s v="372"/>
    <x v="2"/>
    <s v="Closed"/>
    <s v="HFTD 2"/>
    <s v="RELW FIRE COMP OH   TR2  PRTO AIR  SR22"/>
    <s v="No Good/Out of Stdrd"/>
    <s v="Structure-Wood"/>
    <s v="Replace"/>
    <s v="31552992"/>
    <s v="T2 EI CRAG VIEW-CASCDE 18/154R RPL STRW"/>
    <s v="70Y"/>
  </r>
  <r>
    <s v="LC"/>
    <s v="121524743"/>
    <s v="017/145"/>
    <s v="T2 DI CRAG VIEW-CASCADE 17/145 RPL STRW"/>
    <s v="TABLEMTN"/>
    <s v="ETL.1350.POLE.WDPS"/>
    <d v="2021-06-12T00:00:00"/>
    <d v="2021-06-09T00:00:00"/>
    <d v="2022-09-10T00:00:00"/>
    <x v="104"/>
    <d v="2022-06-09T00:00:00"/>
    <x v="1"/>
    <s v="372"/>
    <x v="2"/>
    <s v="Closed"/>
    <s v="HFTD 2"/>
    <s v="POHW FIRE COMP OH   TR2  PRTO AIR  SR22"/>
    <s v="No Good/Out of Stdrd"/>
    <s v="Structure-Wood"/>
    <s v="Replace"/>
    <s v="31552992"/>
    <s v="T2 EI CRAG VIEW-CASCDE 18/154R RPL STRW"/>
    <s v="70Y"/>
  </r>
  <r>
    <s v="LC"/>
    <s v="121525028"/>
    <s v="060/301"/>
    <s v="T2 DI MALIN-ROUND MTN #2 60/301 RPR OPGW"/>
    <s v="TABLEMTN"/>
    <s v="ETL.6020.TOWR"/>
    <d v="2021-06-12T00:00:00"/>
    <d v="2021-06-11T00:00:00"/>
    <d v="2021-06-28T00:00:00"/>
    <x v="106"/>
    <d v="2021-09-09T00:00:00"/>
    <x v="0"/>
    <s v="628"/>
    <x v="1"/>
    <s v="Closed"/>
    <s v="HFTD 2"/>
    <s v="RELW FIRE COMP OH   TR2  AIR"/>
    <s v="No Good/Out of Stdrd"/>
    <s v="Shield Wire / OPGW-Steel"/>
    <s v="Repair"/>
    <s v="44874019"/>
    <s v="T2 DI MALIN-ROUND MTN #2 60/301 RPR OPGW"/>
    <s v="ICS"/>
  </r>
  <r>
    <s v="LC"/>
    <s v="121525033"/>
    <s v="018/174"/>
    <s v="T2 DI RND MTN-CTTONWD #2 18/174 RPR SHLS"/>
    <s v="TABLEMTN"/>
    <s v="ETL.5640.TOWR"/>
    <d v="2021-06-12T00:00:00"/>
    <d v="2021-06-10T00:00:00"/>
    <d v="2021-07-01T00:00:00"/>
    <x v="105"/>
    <d v="2021-09-08T00:00:00"/>
    <x v="0"/>
    <s v="628"/>
    <x v="1"/>
    <s v="Closed"/>
    <s v="HFTD 2"/>
    <s v="RELW FIRE COMP OH   TR2  AIR"/>
    <s v="No Good/Out of Stdrd"/>
    <s v="Shield Wire / OPGW-Steel"/>
    <s v="Repair"/>
    <s v="44871874"/>
    <s v="T2 DI RND MTN-CTTONWD #2 18/174 RPR SHLS"/>
    <s v="ICS"/>
  </r>
  <r>
    <s v="LC"/>
    <s v="121525166"/>
    <s v="063/314"/>
    <s v="T2 DI MLN RND MTN #2 063/314 RPR OPGW"/>
    <s v="TABLEMTN"/>
    <s v="ETL.6020.TOWR"/>
    <d v="2021-06-12T00:00:00"/>
    <d v="2021-06-11T00:00:00"/>
    <d v="2021-06-28T00:00:00"/>
    <x v="106"/>
    <d v="2021-09-09T00:00:00"/>
    <x v="0"/>
    <s v="628"/>
    <x v="1"/>
    <s v="Closed"/>
    <s v="HFTD 2"/>
    <s v="RELW FIRE COMP OH   TR2  AIR"/>
    <s v="No Good/Out of Stdrd"/>
    <s v="Shield Wire / OPGW-Steel"/>
    <s v="Repair"/>
    <s v="44874060"/>
    <s v="T2 DI MLN RND MTN #2 063/314 RPR OPGW"/>
    <s v="ICS"/>
  </r>
  <r>
    <s v="LC"/>
    <s v="121525186"/>
    <s v="001/012"/>
    <s v="EI T2 PIT #5 - RND MTN #1 1/12 RPL DAMW"/>
    <s v="TABLEMTN"/>
    <s v="ETL.5420.POLE.WDPS"/>
    <d v="2021-06-12T00:00:00"/>
    <d v="2021-06-12T00:00:00"/>
    <d v="2021-06-19T00:00:00"/>
    <x v="107"/>
    <d v="2021-09-12T00:00:00"/>
    <x v="0"/>
    <s v="630"/>
    <x v="2"/>
    <s v="Closed"/>
    <s v="HFTD 2"/>
    <s v="RELW INSP COMP OH   FMOB TR2"/>
    <s v="No Good/Out of Stdrd"/>
    <s v="Damper-Wood"/>
    <s v="Replace"/>
    <s v="44874011"/>
    <s v="EI T2 PIT #5 - RND MTN #1 1/12 RPL DAMW"/>
    <s v="ICW"/>
  </r>
  <r>
    <s v="LC"/>
    <s v="121525240"/>
    <s v="000/002"/>
    <s v="T2 DI COLGATE-ALLEGHANY 0/2 INS COTR KEY"/>
    <s v="SACTO"/>
    <s v="ETL.6470.INSL.NCER"/>
    <d v="2021-06-12T00:00:00"/>
    <d v="2021-06-10T00:00:00"/>
    <d v="2021-07-08T00:00:00"/>
    <x v="105"/>
    <d v="2021-09-08T00:00:00"/>
    <x v="0"/>
    <s v="630"/>
    <x v="1"/>
    <s v="Closed"/>
    <s v="HFTD 2"/>
    <s v="RELW FIRE COMP OH   TR2  AIR"/>
    <s v="No Good/Out of Stdrd"/>
    <s v="Insulator-Wood"/>
    <s v="Repair"/>
    <s v="44876204"/>
    <s v="T2 DI COLGATE-ALLEGHANY 0/2 INS COTR KEY"/>
    <s v="ICW"/>
  </r>
  <r>
    <s v="LC"/>
    <s v="121525264"/>
    <s v="010/070"/>
    <s v="T2 DI CTTNWD DLVN #1 10/70 RPR OPGW"/>
    <s v="TABLEMTN"/>
    <s v="ETL.4550.TOWR"/>
    <d v="2021-06-12T00:00:00"/>
    <d v="2021-06-11T00:00:00"/>
    <d v="2021-07-24T00:00:00"/>
    <x v="106"/>
    <d v="2021-09-11T00:00:00"/>
    <x v="0"/>
    <s v="628"/>
    <x v="1"/>
    <s v="Closed"/>
    <s v="HFTD 2"/>
    <s v="RELW FIRE COMP OH   TR2  PRTO AIR"/>
    <s v="No Good/Out of Stdrd"/>
    <s v="Shield Wire / OPGW-Steel"/>
    <s v="Repair"/>
    <s v="44872167"/>
    <s v="T2 DI CTTNWD DLVN #1 10/70 RPR OPGW"/>
    <s v="ICS"/>
  </r>
  <r>
    <s v="LC"/>
    <s v="121525281"/>
    <s v="012/141A"/>
    <s v="T2 DI DRUM-SUMMIT #1 12/141A RPR GYWW"/>
    <s v="SACTO"/>
    <s v="ETL.1440.POLE.WOOD"/>
    <d v="2021-06-12T00:00:00"/>
    <d v="2021-06-12T00:00:00"/>
    <d v="2021-08-22T00:00:00"/>
    <x v="107"/>
    <d v="2021-09-10T00:00:00"/>
    <x v="0"/>
    <s v="630"/>
    <x v="1"/>
    <s v="Closed"/>
    <s v="HFTD 2"/>
    <s v="RELW FIRE COMP OH   TR2  PRTO AIR  FRAB"/>
    <s v="No Good/Out of Stdrd"/>
    <s v="Guy Wire-Wood"/>
    <s v="Repair"/>
    <s v="44876202"/>
    <s v="T2 DI DRUM-SUMMIT #1 12/141A RPR GYWW"/>
    <s v="ICW"/>
  </r>
  <r>
    <s v="LC"/>
    <s v="121525352"/>
    <s v="010/071"/>
    <s v="T2 DI CTTNWD-DLVN #1 10/71 RPR OPGW"/>
    <s v="TABLEMTN"/>
    <s v="ETL.4550.TOWR"/>
    <d v="2021-06-12T00:00:00"/>
    <d v="2021-06-11T00:00:00"/>
    <d v="2021-07-20T00:00:00"/>
    <x v="106"/>
    <d v="2021-09-11T00:00:00"/>
    <x v="0"/>
    <s v="628"/>
    <x v="1"/>
    <s v="Closed"/>
    <s v="HFTD 2"/>
    <s v="RELW FIRE COMP OH   TR2  PRTO AIR"/>
    <s v="No Good/Out of Stdrd"/>
    <s v="Shield Wire / OPGW-Steel"/>
    <s v="Repair"/>
    <s v="44872174"/>
    <s v="T2 DI CTTNWD-DLVN #1 10/71 RPR OPGW"/>
    <s v="ICS"/>
  </r>
  <r>
    <s v="LC"/>
    <s v="121525538"/>
    <s v="001/018"/>
    <s v="T2 DI BCK CRK-RCK CRK-CRST 1/18 RPR INSS"/>
    <s v="TABLEMTN"/>
    <s v="ETL.4430.INSL"/>
    <d v="2021-06-12T00:00:00"/>
    <d v="2021-06-11T00:00:00"/>
    <d v="2021-06-30T00:00:00"/>
    <x v="106"/>
    <d v="2021-09-09T00:00:00"/>
    <x v="0"/>
    <s v="628"/>
    <x v="1"/>
    <s v="Closed"/>
    <s v="HFTD 2"/>
    <s v="RELW FIRE COMP OH   TR2  AIR"/>
    <s v="No Good/Out of Stdrd"/>
    <s v="Insulator-Steel"/>
    <s v="Repair"/>
    <s v="44859178"/>
    <s v="T2 DI BCK CRK-RCK CRK-CRST 1/18 RPR INSS"/>
    <s v="ICS"/>
  </r>
  <r>
    <s v="LC"/>
    <s v="121525605"/>
    <s v="009/102A"/>
    <s v="T2 DI DRUM-SUMMIT #2 9/102A COTR KEY"/>
    <s v="SACTO"/>
    <s v="ETL.1450.INSL.CERA"/>
    <d v="2021-06-12T00:00:00"/>
    <d v="2021-06-12T00:00:00"/>
    <d v="2021-08-27T00:00:00"/>
    <x v="107"/>
    <d v="2021-09-10T00:00:00"/>
    <x v="0"/>
    <s v="630"/>
    <x v="1"/>
    <s v="Closed"/>
    <s v="HFTD 2"/>
    <s v="RELW FIRE COMP OH   TR2  PRTO AIR"/>
    <s v="No Good/Out of Stdrd"/>
    <s v="Insulator-Wood"/>
    <s v="Repair"/>
    <s v="44876292"/>
    <s v="T2 DI DRUM-SUMMIT #2 0/12A COTR KEY"/>
    <s v="ICW"/>
  </r>
  <r>
    <s v="LC"/>
    <s v="121525704"/>
    <s v="062/309"/>
    <s v="T2 DI MALIN-ROUND MTN #2 62/309 COTTER"/>
    <s v="TABLEMTN"/>
    <s v="ETL.6020.INSL"/>
    <d v="2021-06-12T00:00:00"/>
    <d v="2021-06-11T00:00:00"/>
    <d v="2021-07-15T00:00:00"/>
    <x v="106"/>
    <d v="2021-09-11T00:00:00"/>
    <x v="0"/>
    <s v="628"/>
    <x v="1"/>
    <s v="Closed"/>
    <s v="HFTD 2"/>
    <s v="RELW FIRE COMP OH   TR2  PRTO AIR"/>
    <s v="No Good/Out of Stdrd"/>
    <s v="Insulator-Steel"/>
    <s v="Repair"/>
    <s v="44874018"/>
    <s v="T2 DI MALIN-ROUND MTN #2 62/309 COTTER"/>
    <s v="ICS"/>
  </r>
  <r>
    <s v="LC"/>
    <s v="121525753"/>
    <s v="085/005"/>
    <s v="T2 DI HUMBOLDT-TRINITY 85/5 COTR KEY"/>
    <s v="EUREKA"/>
    <s v="ETL.1820.INSL.NCER"/>
    <d v="2021-06-12T00:00:00"/>
    <d v="2021-06-12T00:00:00"/>
    <d v="2021-07-31T00:00:00"/>
    <x v="107"/>
    <d v="2021-09-10T00:00:00"/>
    <x v="0"/>
    <s v="630"/>
    <x v="1"/>
    <s v="Closed"/>
    <s v="HFTD 2"/>
    <s v="RELW FIRE COMP OH   TR2  PRTO AIR"/>
    <s v="No Good/Out of Stdrd"/>
    <s v="Insulator-Wood"/>
    <s v="Repair"/>
    <s v="44858735"/>
    <s v="T2 DI HUMBOLDT-TRINITY 85/5 COTR KEY"/>
    <s v="ICW"/>
  </r>
  <r>
    <s v="LC"/>
    <s v="121525838"/>
    <s v="010/066"/>
    <s v="T2 DI COTTONWD-DELEVAN #1 10/66 RPR OPGW"/>
    <s v="TABLEMTN"/>
    <s v="ETL.4550.TOWR"/>
    <d v="2021-06-12T00:00:00"/>
    <d v="2021-06-11T00:00:00"/>
    <d v="2021-06-17T00:00:00"/>
    <x v="106"/>
    <d v="2021-09-11T00:00:00"/>
    <x v="0"/>
    <s v="628"/>
    <x v="1"/>
    <s v="Closed"/>
    <s v="HFTD 2"/>
    <s v="RELW FIRE COMP OH   TR2  AIR"/>
    <s v="No Good/Out of Stdrd"/>
    <s v="Shield Wire / OPGW-Steel"/>
    <s v="Repair"/>
    <s v="44864325"/>
    <s v="T2 DI COTTONWD-DELEVAN #1 10/66 RPR OPGW"/>
    <s v="ICS"/>
  </r>
  <r>
    <s v="LC"/>
    <s v="121525941"/>
    <s v="007/081B"/>
    <s v="T2 DI DRUM-SUMMIT #2 7/81B RPR GYWW"/>
    <s v="SACTO"/>
    <s v="ETL.1450.POLE.WOOD"/>
    <d v="2021-06-12T00:00:00"/>
    <d v="2021-06-12T00:00:00"/>
    <d v="2021-08-27T00:00:00"/>
    <x v="107"/>
    <d v="2021-09-10T00:00:00"/>
    <x v="0"/>
    <s v="630"/>
    <x v="1"/>
    <s v="Closed"/>
    <s v="HFTD 2"/>
    <s v="RELW FIRE ACCM COMP OH   TR2  PRTO AIR  FRAB"/>
    <s v="No Good/Out of Stdrd"/>
    <s v="Guy Wire-Wood"/>
    <s v="Repair"/>
    <s v="44876291"/>
    <s v="T2 DI DRUM-SUMMIT #2 7/81B RPR GYWW"/>
    <s v="ICW"/>
  </r>
  <r>
    <s v="LC"/>
    <s v="121526004"/>
    <s v="014/007A"/>
    <s v="T2 DI CARIBOU-PLUMAS JCT 14/7A COTTER"/>
    <s v="TABLEMTN"/>
    <s v="ETL.6290.INSL.NCER"/>
    <d v="2021-06-12T00:00:00"/>
    <d v="2021-06-10T00:00:00"/>
    <d v="2021-06-30T00:00:00"/>
    <x v="105"/>
    <d v="2021-09-08T00:00:00"/>
    <x v="0"/>
    <s v="630"/>
    <x v="1"/>
    <s v="Closed"/>
    <s v="HFTD 2"/>
    <s v="RELW FIRE COMP OH   TR2  AIR"/>
    <s v="No Good/Out of Stdrd"/>
    <s v="Insulator-Wood"/>
    <s v="Repair"/>
    <s v="44860056"/>
    <s v="T2 DI CARIBOU-PLUMAS JCT 14/7A COTTER"/>
    <s v="ICW"/>
  </r>
  <r>
    <s v="LC"/>
    <s v="121526275"/>
    <s v="063/315"/>
    <s v="T2 DI MALIN-ROUND MTN #2 63/315 COTTER"/>
    <s v="TABLEMTN"/>
    <s v="ETL.6020.TOWR"/>
    <d v="2021-06-12T00:00:00"/>
    <d v="2021-06-11T00:00:00"/>
    <d v="2021-06-18T00:00:00"/>
    <x v="106"/>
    <d v="2021-09-09T00:00:00"/>
    <x v="0"/>
    <s v="628"/>
    <x v="1"/>
    <s v="Closed"/>
    <s v="HFTD 2"/>
    <s v="RELW FIRE COMP OH   TR2  AIR"/>
    <s v="No Good/Out of Stdrd"/>
    <s v="Guy Wire-Steel"/>
    <s v="Repair"/>
    <s v="44868888"/>
    <s v="T2 DI MALIN-ROUND MTN #2 63/315 COTTER"/>
    <s v="ICS"/>
  </r>
  <r>
    <s v="LC"/>
    <s v="121526517"/>
    <s v="041/345"/>
    <s v="T2 DI PIT #1-COTTONWOOD 41/345 RPR STRT"/>
    <s v="TABLEMTN"/>
    <s v="ETL.5390.TOWR"/>
    <d v="2021-06-12T00:00:00"/>
    <d v="2021-06-10T00:00:00"/>
    <d v="2021-08-27T00:00:00"/>
    <x v="105"/>
    <d v="2021-09-08T00:00:00"/>
    <x v="0"/>
    <s v="543"/>
    <x v="1"/>
    <s v="Closed"/>
    <s v="HFTD 2"/>
    <s v="RELW FIRE COMP OH   TR2  PRTO AIR  FRAB"/>
    <s v="No Good/Out of Stdrd"/>
    <s v="Structure-Tower"/>
    <s v="Repair"/>
    <s v="44874009"/>
    <s v="T2 DI PIT #1-COTTONWOOD 41/345 RPR STRT"/>
    <s v="ICQ"/>
  </r>
  <r>
    <s v="LC"/>
    <s v="121526814"/>
    <s v="085/003"/>
    <s v="T2 DI HUMBOLDT-TRINITY 85/3 COTR KEY"/>
    <s v="EUREKA"/>
    <s v="ETL.1820.INSL.NCER"/>
    <d v="2021-06-12T00:00:00"/>
    <d v="2021-06-12T00:00:00"/>
    <d v="2021-07-31T00:00:00"/>
    <x v="107"/>
    <d v="2021-09-10T00:00:00"/>
    <x v="0"/>
    <s v="630"/>
    <x v="1"/>
    <s v="Closed"/>
    <s v="HFTD 2"/>
    <s v="RELW FIRE COMP OH   TR2  PRTO AIR"/>
    <s v="No Good/Out of Stdrd"/>
    <s v="Insulator-Wood"/>
    <s v="Repair"/>
    <s v="44858736"/>
    <s v="T2 DI HUMBOLDT-TRINITY 85/3 COTR KEY"/>
    <s v="ICW"/>
  </r>
  <r>
    <s v="LC"/>
    <s v="121527046"/>
    <s v="008/041"/>
    <s v="T2 DI SILVERADO-FULTON JCT 8/41 RPR INSS"/>
    <s v="LAKEVLLE"/>
    <s v="ETL.1610.INSL"/>
    <d v="2021-06-12T00:00:00"/>
    <d v="2021-06-12T00:00:00"/>
    <d v="2021-09-08T00:00:00"/>
    <x v="107"/>
    <d v="2021-09-10T00:00:00"/>
    <x v="0"/>
    <s v="628"/>
    <x v="1"/>
    <s v="Closed"/>
    <s v="HFTD 2"/>
    <s v="RELW FIRE COMP OH   TR2  PRTO AIR"/>
    <s v="No Good/Out of Stdrd"/>
    <s v="Jumper-Steel"/>
    <s v="Repair"/>
    <s v="44858890"/>
    <s v="T2 DI SILVERADO-FULTON JCT 8/41 RPR INSS"/>
    <s v="ICS"/>
  </r>
  <r>
    <s v="LC"/>
    <s v="121527143"/>
    <s v="012/251"/>
    <s v="T2 DI CTTNWD-RED BLFF 12/251 RPR GYWW"/>
    <s v="TABLEMTN"/>
    <s v="ETL.6660.POLE.NWOD"/>
    <d v="2021-06-12T00:00:00"/>
    <d v="2021-06-10T00:00:00"/>
    <d v="2021-07-23T00:00:00"/>
    <x v="105"/>
    <d v="2021-09-08T00:00:00"/>
    <x v="0"/>
    <s v="630"/>
    <x v="1"/>
    <s v="Closed"/>
    <s v="HFTD 2"/>
    <s v="RELW OTHR FIRE COMP OH   TR2  PRTO"/>
    <s v="No Good/Out of Stdrd"/>
    <s v="Guy Wire-Wood"/>
    <s v="Repair"/>
    <s v="44907369"/>
    <s v="T2 DI CTTNWD-RED BLFF 12/251 RPR GYWW"/>
    <s v="ICW"/>
  </r>
  <r>
    <s v="LC"/>
    <s v="121527846"/>
    <s v="010/130"/>
    <s v="T2 DIVIDE-CABRILLO #1 10/130 RPL INSW"/>
    <s v="PISMOBCH"/>
    <s v="ETL.1380.POLE.WOOD"/>
    <d v="2021-06-13T00:00:00"/>
    <d v="2021-06-13T00:00:00"/>
    <d v="2021-06-14T00:00:00"/>
    <x v="108"/>
    <d v="2021-09-13T00:00:00"/>
    <x v="0"/>
    <s v="508"/>
    <x v="1"/>
    <s v="Closed"/>
    <s v="HFTD 2"/>
    <s v="RELW NONR COMP OH   FMOB TR2  FRAR"/>
    <s v="No Good/Out of Stdrd"/>
    <s v="Insulator-Wood"/>
    <s v="Replace"/>
    <s v="31543414"/>
    <s v="T2 DIVIDE-CABRILLO #1 10/130 RPL INSW"/>
    <s v="93I"/>
  </r>
  <r>
    <s v="LC"/>
    <s v="121530618"/>
    <s v="037/246C"/>
    <s v="T2 DI TRINITY-COTTONWOOD 37/246C COTTER"/>
    <s v="TABLEMTN"/>
    <s v="ETL.4040.INSL.NCER"/>
    <d v="2021-06-14T00:00:00"/>
    <d v="2021-06-12T00:00:00"/>
    <d v="2021-07-21T00:00:00"/>
    <x v="107"/>
    <d v="2021-09-12T00:00:00"/>
    <x v="0"/>
    <s v="630"/>
    <x v="1"/>
    <s v="Closed"/>
    <s v="HFTD 2"/>
    <s v="RELW FIRE COMP OH   TR2  PRTO AIR"/>
    <s v="No Good/Out of Stdrd"/>
    <s v="Insulator-Wood"/>
    <s v="Repair"/>
    <s v="44871871"/>
    <s v="T2 DI TRINITY-COTTONWOOD 37/246C COTTER"/>
    <s v="ICW"/>
  </r>
  <r>
    <s v="LC"/>
    <s v="121530854"/>
    <s v="016/001"/>
    <s v="T2 DI TRINITY-MAPLE CRK 16/1 RPL INSW"/>
    <s v="EUREKA"/>
    <s v="ETL.8170.INSL"/>
    <d v="2021-06-14T00:00:00"/>
    <d v="2021-06-13T00:00:00"/>
    <d v="2021-09-12T00:00:00"/>
    <x v="108"/>
    <d v="2021-09-13T00:00:00"/>
    <x v="0"/>
    <s v="508"/>
    <x v="1"/>
    <s v="Closed"/>
    <s v="HFTD 2"/>
    <s v="RELW FIRE COMP OH   TR2  PRTO AIR"/>
    <s v="No Good/Out of Stdrd"/>
    <s v="Insulator-Wood"/>
    <s v="Replace"/>
    <s v="31549711"/>
    <s v="T2 TRINITY-MAPLE CREEK 16/0 RPL INSW"/>
    <s v="93I"/>
  </r>
  <r>
    <s v="LC"/>
    <s v="121530857"/>
    <s v="039/255A"/>
    <s v="T2 DI TRINITY-COTTONWOOD 039/255A COTTER"/>
    <s v="TABLEMTN"/>
    <s v="ETL.4040.POLE.NWOD"/>
    <d v="2021-06-14T00:00:00"/>
    <d v="2021-06-13T00:00:00"/>
    <d v="2021-07-20T00:00:00"/>
    <x v="108"/>
    <d v="2021-09-13T00:00:00"/>
    <x v="0"/>
    <s v="630"/>
    <x v="1"/>
    <s v="Closed"/>
    <s v="HFTD 2"/>
    <s v="RELW FIRE COMP OH   TR2  PRTO AIR"/>
    <s v="No Good/Out of Stdrd"/>
    <s v="Guy Wire-Wood"/>
    <s v="Repair"/>
    <s v="44872161"/>
    <s v="T2 DI TRINITY-COTTONWOOD 039/255A COTTER"/>
    <s v="ICW"/>
  </r>
  <r>
    <s v="LC"/>
    <s v="121530984"/>
    <s v="036/240A"/>
    <s v="T2 DI TRINITY-COTTONWOOD 036/240A COTTER"/>
    <s v="TABLEMTN"/>
    <s v="ETL.4040.INSL.NCER"/>
    <d v="2021-06-14T00:00:00"/>
    <d v="2021-06-12T00:00:00"/>
    <d v="2021-07-29T00:00:00"/>
    <x v="107"/>
    <d v="2021-09-10T00:00:00"/>
    <x v="0"/>
    <s v="630"/>
    <x v="1"/>
    <s v="Closed"/>
    <s v="HFTD 2"/>
    <s v="RELW FIRE COMP OH   TR2  PRTO AIR"/>
    <s v="No Good/Out of Stdrd"/>
    <s v="Insulator-Wood"/>
    <s v="Repair"/>
    <s v="44871872"/>
    <s v="T2 DI TRINITY-COTTONWOOD 036/240A COTTER"/>
    <s v="ICW"/>
  </r>
  <r>
    <s v="LC"/>
    <s v="121531087"/>
    <s v="021/005"/>
    <s v="T2 DI KONOCTI-MIDDLETOWN 21/5 RPL INSW"/>
    <s v="LAKEVLLE"/>
    <s v="ETL.6380.INSL.NCER"/>
    <d v="2021-06-14T00:00:00"/>
    <d v="2021-06-12T00:00:00"/>
    <d v="2021-07-06T00:00:00"/>
    <x v="107"/>
    <d v="2021-09-12T00:00:00"/>
    <x v="0"/>
    <s v="630"/>
    <x v="1"/>
    <s v="Closed"/>
    <s v="HFTD 2"/>
    <s v="RELW OTHR FIRE COMP OH   TR2  AIR"/>
    <s v="No Good/Out of Stdrd"/>
    <s v="Insulator-Wood"/>
    <s v="Repair"/>
    <s v="44877400"/>
    <s v="T2 DI KONOCTI-MIDDLETOWN 21/5 RPL INSW"/>
    <s v="ICW"/>
  </r>
  <r>
    <s v="LC"/>
    <s v="121531184"/>
    <s v="024/291B"/>
    <s v="T2 DI DRUM-SUMMIT #2 24/291B GYWW COTTER"/>
    <s v="SACTO"/>
    <s v="ETL.1450.POLE.WOOD"/>
    <d v="2021-06-14T00:00:00"/>
    <d v="2021-06-12T00:00:00"/>
    <d v="2021-08-27T00:00:00"/>
    <x v="107"/>
    <d v="2021-09-10T00:00:00"/>
    <x v="0"/>
    <s v="630"/>
    <x v="1"/>
    <s v="Closed"/>
    <s v="HFTD 2"/>
    <s v="RELW FIRE COMP OH   TR2  PRTO AIR  FRAB"/>
    <s v="No Good/Out of Stdrd"/>
    <s v="Guy Wire-Wood"/>
    <s v="Repair"/>
    <s v="44876290"/>
    <s v="T2 DI DRUM-SUMMIT #2 24/291B GYWW COTTER"/>
    <s v="ICW"/>
  </r>
  <r>
    <s v="LC"/>
    <s v="121531186"/>
    <s v="023/170C"/>
    <s v="T2 DI TRINITY-CTNWD 23/170C COTTER"/>
    <s v="TABLEMTN"/>
    <s v="ETL.4040.INSL.CERA"/>
    <d v="2021-06-14T00:00:00"/>
    <d v="2021-06-12T00:00:00"/>
    <d v="2021-06-24T00:00:00"/>
    <x v="107"/>
    <d v="2021-09-10T00:00:00"/>
    <x v="0"/>
    <s v="630"/>
    <x v="1"/>
    <s v="Closed"/>
    <s v="HFTD 2"/>
    <s v="RELW FIRE COMP OH   TR2  AIR"/>
    <s v="No Good/Out of Stdrd"/>
    <s v="Insulator-Wood"/>
    <s v="Repair"/>
    <s v="44872171"/>
    <s v="T2 DI TRINITY-CTNWD 23/170C COTTER"/>
    <s v="ICW"/>
  </r>
  <r>
    <s v="LC"/>
    <s v="121531302"/>
    <s v="051/001A"/>
    <s v="T2 DI HUMBOLDT-TRINITY 51/1A COTTER"/>
    <s v="EUREKA"/>
    <s v="ETL.1820.INSL.CERA"/>
    <d v="2021-06-14T00:00:00"/>
    <d v="2021-06-12T00:00:00"/>
    <d v="2021-07-31T00:00:00"/>
    <x v="107"/>
    <d v="2021-09-12T00:00:00"/>
    <x v="0"/>
    <s v="630"/>
    <x v="1"/>
    <s v="Closed"/>
    <s v="HFTD 2"/>
    <s v="RELW FIRE COMP OH   TR2  PRTO AIR"/>
    <s v="No Good/Out of Stdrd"/>
    <s v="Insulator-Wood"/>
    <s v="Repair"/>
    <s v="44859998"/>
    <s v="T2 DI HUMBOLDT-TRINITY 51/1A COTTER"/>
    <s v="ICW"/>
  </r>
  <r>
    <s v="LC"/>
    <s v="121531384"/>
    <s v="050/003"/>
    <s v="T2 DI HUMBOLDT-TRINITY 50/3 COTTER"/>
    <s v="EUREKA"/>
    <s v="ETL.1820.INSL.NCER"/>
    <d v="2021-06-14T00:00:00"/>
    <d v="2021-06-12T00:00:00"/>
    <d v="2021-07-31T00:00:00"/>
    <x v="107"/>
    <d v="2021-09-12T00:00:00"/>
    <x v="0"/>
    <s v="630"/>
    <x v="1"/>
    <s v="Closed"/>
    <s v="HFTD 2"/>
    <s v="RELW FIRE COMP OH   TR2  PRTO AIR"/>
    <s v="No Good/Out of Stdrd"/>
    <s v="Insulator-Wood"/>
    <s v="Repair"/>
    <s v="44859996"/>
    <s v="T2 DI HUMBOLDT-TRINITY 50/3 COTTER"/>
    <s v="ICW"/>
  </r>
  <r>
    <s v="LC"/>
    <s v="121531511"/>
    <s v="001/011C"/>
    <s v="T2 DI KANAKA TAP 001/011C COTTER"/>
    <s v="TABLEMTN"/>
    <s v="ETL.4223.POLE.WOOD"/>
    <d v="2021-06-14T00:00:00"/>
    <d v="2021-06-13T00:00:00"/>
    <d v="2021-07-01T00:00:00"/>
    <x v="108"/>
    <d v="2021-09-13T00:00:00"/>
    <x v="0"/>
    <s v="630"/>
    <x v="1"/>
    <s v="Closed"/>
    <s v="HFTD 2"/>
    <s v="RELW FIRE COMP OH   TR2  AIR"/>
    <s v="No Good/Out of Stdrd"/>
    <s v="Guy Wire-Wood"/>
    <s v="Repair"/>
    <s v="44860184"/>
    <s v="DI KANAKA TAP 001/011C COTTER"/>
    <s v="ICW"/>
  </r>
  <r>
    <s v="LC"/>
    <s v="121531535"/>
    <s v="085/004"/>
    <s v="T2 DI HUMBOLDT-TRINITY 85/4B COTTER"/>
    <s v="EUREKA"/>
    <s v="ETL.1820.INSL.NCER"/>
    <d v="2021-06-14T00:00:00"/>
    <d v="2021-06-12T00:00:00"/>
    <d v="2021-07-31T00:00:00"/>
    <x v="107"/>
    <d v="2021-09-10T00:00:00"/>
    <x v="0"/>
    <s v="630"/>
    <x v="1"/>
    <s v="Closed"/>
    <s v="HFTD 2"/>
    <s v="RELW FIRE COMP OH   TR2  PRTO AIR"/>
    <s v="No Good/Out of Stdrd"/>
    <s v="Insulator-Wood"/>
    <s v="Repair"/>
    <s v="44859994"/>
    <s v="T2 DI HUMBOLDT-TRINITY 85/4B COTTER"/>
    <s v="ICW"/>
  </r>
  <r>
    <s v="LC"/>
    <s v="121531670"/>
    <s v="005/043"/>
    <s v="T2 DI ROCK CREEK-POE 5/43 RPL INSS"/>
    <s v="TABLEMTN"/>
    <s v="ETL.5630.INSL"/>
    <d v="2021-06-14T00:00:00"/>
    <d v="2021-06-13T00:00:00"/>
    <d v="2021-08-10T00:00:00"/>
    <x v="108"/>
    <d v="2021-09-13T00:00:00"/>
    <x v="0"/>
    <s v="532"/>
    <x v="1"/>
    <s v="Closed"/>
    <s v="HFTD 2"/>
    <s v="RELW FIRE COMP OH   TR2  PRTO AIR"/>
    <s v="No Good/Out of Stdrd"/>
    <s v="Insulator-Steel"/>
    <s v="Replace"/>
    <s v="31543651"/>
    <s v="T2 DI ROCK CREEK-POE 5/43 RPL INSS"/>
    <s v="93K"/>
  </r>
  <r>
    <s v="LC"/>
    <s v="121532465"/>
    <s v="010/068"/>
    <s v="T2 DI CTNWD-DLVN #1 10/68 RPR OPGW"/>
    <s v="TABLEMTN"/>
    <s v="ETL.4550.TOWR"/>
    <d v="2021-06-14T00:00:00"/>
    <d v="2021-06-11T00:00:00"/>
    <d v="2021-07-20T00:00:00"/>
    <x v="106"/>
    <d v="2021-09-11T00:00:00"/>
    <x v="0"/>
    <s v="628"/>
    <x v="1"/>
    <s v="Closed"/>
    <s v="HFTD 2"/>
    <s v="RELW FIRE COMP OH   TR2  PRTO AIR"/>
    <s v="No Good/Out of Stdrd"/>
    <s v="Shield Wire / OPGW-Steel"/>
    <s v="Repair"/>
    <s v="44864326"/>
    <s v="T2 DI CTNWD-DLVN #1 10/68 RPR OPGW"/>
    <s v="ICS"/>
  </r>
  <r>
    <s v="LC"/>
    <s v="121532793"/>
    <s v="009/062"/>
    <s v="T2 DI CTNWD-DLVN #1 9/62 RPR OPGW"/>
    <s v="TABLEMTN"/>
    <s v="ETL.4550.TOWR"/>
    <d v="2021-06-14T00:00:00"/>
    <d v="2021-06-11T00:00:00"/>
    <d v="2021-07-25T00:00:00"/>
    <x v="106"/>
    <d v="2021-09-11T00:00:00"/>
    <x v="0"/>
    <s v="628"/>
    <x v="2"/>
    <s v="Closed"/>
    <s v="HFTD 2"/>
    <s v="RELW FIRE COMP OH   TR2  PRTO AIR"/>
    <s v="No Good/Out of Stdrd"/>
    <s v="Shield Wire / OPGW-Steel"/>
    <s v="Repair"/>
    <s v="44864324"/>
    <s v="T2 DI CTNWD-DLVN #1 9/62 RPR OPGW"/>
    <s v="ICS"/>
  </r>
  <r>
    <s v="LC"/>
    <s v="121533511"/>
    <s v="000/005"/>
    <s v="T2 JEFFERSON-HILLSDALE JCT 0/5 DUP CNCL"/>
    <s v="METCALF"/>
    <s v="ETL.7190.TOWR"/>
    <d v="2021-06-14T00:00:00"/>
    <d v="2021-06-14T00:00:00"/>
    <d v="2021-06-15T00:00:00"/>
    <x v="109"/>
    <d v="2021-09-14T00:00:00"/>
    <x v="0"/>
    <s v="543"/>
    <x v="2"/>
    <s v="Closed"/>
    <s v="HFTD 2"/>
    <s v="REGW OTHR COMP OH   FMOB TR2"/>
    <s v="No Good/Out of Stdrd"/>
    <s v="Hardware-Tower"/>
    <s v="Replace"/>
    <s v=""/>
    <s v=""/>
    <s v=""/>
  </r>
  <r>
    <s v="LC"/>
    <s v="121536164"/>
    <s v="041/352"/>
    <s v="T2 DI PIT#1-COTTNWOOD 41/352 RPR GYWS"/>
    <s v="TABLEMTN"/>
    <s v="ETL.5390.TOWR"/>
    <d v="2021-06-14T00:00:00"/>
    <d v="2021-06-10T00:00:00"/>
    <d v="2021-08-27T00:00:00"/>
    <x v="105"/>
    <d v="2021-09-10T00:00:00"/>
    <x v="0"/>
    <s v="628"/>
    <x v="2"/>
    <s v="Closed"/>
    <s v="HFTD 2"/>
    <s v="RELW FIRE COMP OH   TR2  PRTO AIR  FRAB"/>
    <s v="No Good/Out of Stdrd"/>
    <s v="Guy Wire-Steel"/>
    <s v="Repair"/>
    <s v="44897800"/>
    <s v="T2 DI PIT#1-COTTNWOOD 41/352 RPR GYWS"/>
    <s v="ICS"/>
  </r>
  <r>
    <s v="LC"/>
    <s v="121536455"/>
    <s v="013/258"/>
    <s v="T2 DI COLGTE-PALERMO 13/258 RPR SWTC"/>
    <s v="TABLEMTN"/>
    <s v="ETL.6500.POLE.NWOD"/>
    <d v="2021-06-14T00:00:00"/>
    <d v="2021-06-09T00:00:00"/>
    <d v="2021-06-30T00:00:00"/>
    <x v="104"/>
    <d v="2021-09-09T00:00:00"/>
    <x v="0"/>
    <s v="623"/>
    <x v="2"/>
    <s v="Closed"/>
    <s v="HFTD 2"/>
    <s v="RELW FIRE COMP OH   TR2  AIR"/>
    <s v="Out of Adjustment"/>
    <s v="Switch"/>
    <s v="Repair"/>
    <s v="44886425"/>
    <s v="T2 DI COLGTE-PALERMO 13/258 RPR SWTC"/>
    <s v="ICE"/>
  </r>
  <r>
    <s v="LC"/>
    <s v="121536941"/>
    <s v="045/350"/>
    <s v="T2 DI RND MTN-CTNWD #2 45/350 RPR OPGW"/>
    <s v="TABLEMTN"/>
    <s v="ETL.5640.TOWR"/>
    <d v="2021-06-14T00:00:00"/>
    <d v="2021-06-10T00:00:00"/>
    <d v="2021-06-30T00:00:00"/>
    <x v="105"/>
    <d v="2021-09-10T00:00:00"/>
    <x v="0"/>
    <s v="630"/>
    <x v="2"/>
    <s v="Closed"/>
    <s v="HFTD 2"/>
    <s v="RELW OTHR FIRE COMP OH   TR2  AIR"/>
    <s v="No Good/Out of Stdrd"/>
    <s v="Shield Wire / OPGW-Wood"/>
    <s v="Repair"/>
    <s v="44871873"/>
    <s v="T2 DI RND MTN-CTNWD #2 45/350 RPR OPGW"/>
    <s v="ICW"/>
  </r>
  <r>
    <s v="LC"/>
    <s v="121537808"/>
    <s v="016/001"/>
    <s v="T2 DI CARIBOU #2 16/1 COTTER"/>
    <s v="TABLEMTN"/>
    <s v="ETL.6280.INSL.NCER"/>
    <d v="2021-06-15T00:00:00"/>
    <d v="2021-06-11T00:00:00"/>
    <d v="2021-06-28T00:00:00"/>
    <x v="106"/>
    <d v="2021-09-11T00:00:00"/>
    <x v="0"/>
    <s v="630"/>
    <x v="1"/>
    <s v="Closed"/>
    <s v="HFTD 2"/>
    <s v="RELW FIRE COMP OH   TR2  AIR"/>
    <s v="No Good/Out of Stdrd"/>
    <s v="Insulator-Wood"/>
    <s v="Repair"/>
    <s v="44874061"/>
    <s v="T2 DI CARIBOU #2 16/1 COTTER"/>
    <s v="ICW"/>
  </r>
  <r>
    <s v="LC"/>
    <s v="121538088"/>
    <s v="008/043"/>
    <s v="T2 DI SILVERADO-FULTON JCT 8/43 COTTER"/>
    <s v="LAKEVLLE"/>
    <s v="ETL.1610.INSL"/>
    <d v="2021-06-15T00:00:00"/>
    <d v="2021-06-14T00:00:00"/>
    <d v="2021-08-19T00:00:00"/>
    <x v="109"/>
    <d v="2021-09-12T00:00:00"/>
    <x v="0"/>
    <s v="628"/>
    <x v="1"/>
    <s v="Closed"/>
    <s v="HFTD 2"/>
    <s v="RELW FIRE COMP OH   TR2  PRTO AIR"/>
    <s v="No Good/Out of Stdrd"/>
    <s v="Insulator-Steel"/>
    <s v="Repair"/>
    <s v="44861453"/>
    <s v="T2 DI SILVERADO-FULTON JCT 8/43 COTTER"/>
    <s v="ICS"/>
  </r>
  <r>
    <s v="LC"/>
    <s v="121538346"/>
    <s v="009/127"/>
    <s v="T2 EI VLLY SPRNGS-CLY 09/127 RPR SWITCH"/>
    <s v="VICTOR"/>
    <s v="ETL.8264.POLE.WOOD"/>
    <d v="2021-06-15T00:00:00"/>
    <d v="2021-06-15T00:00:00"/>
    <d v="2021-08-21T00:00:00"/>
    <x v="110"/>
    <d v="2021-09-15T00:00:00"/>
    <x v="0"/>
    <s v="623"/>
    <x v="1"/>
    <s v="Closed"/>
    <s v="HFTD 2"/>
    <s v="RELW COMP OH   FMOB TR2  PRTO AIR  FRAB"/>
    <s v="Out of Adjustment"/>
    <s v="Switch"/>
    <s v="Repair"/>
    <s v="44874839"/>
    <s v="T2 EI VLLY SPRNGS-CLY 09/127 RPR SWITCH"/>
    <s v="ICE"/>
  </r>
  <r>
    <s v="LC"/>
    <s v="121539339"/>
    <s v="011/099"/>
    <s v="T2 DI CRAG VIEW-CASCADE 11/099 RPL SPLS"/>
    <s v="TABLEMTN"/>
    <s v="ETL.6750.INSL"/>
    <d v="2021-06-15T00:00:00"/>
    <d v="2021-06-15T00:00:00"/>
    <d v="2021-08-31T00:00:00"/>
    <x v="110"/>
    <d v="2021-09-15T00:00:00"/>
    <x v="0"/>
    <s v="628"/>
    <x v="1"/>
    <s v="Closed"/>
    <s v="HFTD 2"/>
    <s v="RELW FIRE COMP OH   TR2  PRTO AIR"/>
    <s v="No Good/Out of Stdrd"/>
    <s v="Splice-Steel"/>
    <s v="Replace"/>
    <s v="44897785"/>
    <s v="T2 DI CRAG VIEW-CASCADE 11/099 RPL SPLS"/>
    <s v="ICS"/>
  </r>
  <r>
    <s v="LC"/>
    <s v="121539521"/>
    <s v="015/346"/>
    <s v="T2 DRUM-GRSS VLLY-WEIMAR 15/385 RPR SWTC"/>
    <s v="SACTO"/>
    <s v="ETL.6760.SWIT"/>
    <d v="2021-06-15T00:00:00"/>
    <d v="2021-06-15T00:00:00"/>
    <d v="2021-06-19T00:00:00"/>
    <x v="110"/>
    <d v="2021-09-15T00:00:00"/>
    <x v="0"/>
    <s v="623"/>
    <x v="1"/>
    <s v="Closed"/>
    <s v="HFTD 2"/>
    <s v="RELW OTHR COMP OH   FMOB TR2"/>
    <s v="Out of Adjustment"/>
    <s v="Switch"/>
    <s v="Repair"/>
    <s v="44858174"/>
    <s v="T2 DRUM-GRSS VLLY-WEIMAR 15/385 RPR SWTC"/>
    <s v="ICE"/>
  </r>
  <r>
    <s v="LC"/>
    <s v="121539982"/>
    <s v="004/002"/>
    <s v="T2 EI MELONES-CURTIS 4/2 RPR X-ARM"/>
    <s v="VICTOR"/>
    <s v="ETL.2390.POLE.WDPS"/>
    <d v="2021-06-15T00:00:00"/>
    <d v="2021-06-15T00:00:00"/>
    <d v="2021-09-01T00:00:00"/>
    <x v="110"/>
    <d v="2021-09-15T00:00:00"/>
    <x v="0"/>
    <s v="630"/>
    <x v="2"/>
    <s v="Closed"/>
    <s v="HFTD 2"/>
    <s v="RELW INSP COMP OH   FMOB TR2  PRTO"/>
    <s v="No Good/Out of Stdrd"/>
    <s v="Hardware-Wood"/>
    <s v="Replace"/>
    <s v="44888053"/>
    <s v="T2 EI MELONES-CURTIS 4/2 RPR X-ARM"/>
    <s v="ICW"/>
  </r>
  <r>
    <s v="LC"/>
    <s v="121540463"/>
    <s v="003/081"/>
    <s v="T2 EI PLACER-DEL MAR 3/81 RPL GUY POLE"/>
    <s v="SACTO"/>
    <s v="ETL.7800.POLE.WOOD"/>
    <d v="2021-06-15T00:00:00"/>
    <d v="2021-06-15T00:00:00"/>
    <d v="2022-12-08T00:00:00"/>
    <x v="110"/>
    <d v="2022-06-15T00:00:00"/>
    <x v="1"/>
    <s v="372"/>
    <x v="2"/>
    <s v="Closed"/>
    <s v="HFTD 2"/>
    <s v="RELW INSP COMP OH   FMOB TR2  PRTO FRAB"/>
    <s v="Rotten"/>
    <s v="Guy Pole-Wood"/>
    <s v="Replace"/>
    <s v="31544428"/>
    <s v="T2 EI PLACER-DEL MAR 3/81GUY RPL STRW"/>
    <s v="70Y"/>
  </r>
  <r>
    <s v="LC"/>
    <s v="121542905"/>
    <s v="009/090"/>
    <s v="T2 EI PIT NO. 5-ROUND MTN #2 9/90 COTTER"/>
    <s v="TABLEMTN"/>
    <s v="ETL.5430.INSL.NCER"/>
    <d v="2021-06-15T00:00:00"/>
    <d v="2021-06-15T00:00:00"/>
    <d v="2021-06-21T00:00:00"/>
    <x v="110"/>
    <d v="2021-09-15T00:00:00"/>
    <x v="0"/>
    <s v="630"/>
    <x v="1"/>
    <s v="Closed"/>
    <s v="HFTD 2"/>
    <s v="RELW INSP COMP OH   FMOB TR2"/>
    <s v="No Good/Out of Stdrd"/>
    <s v="Insulator-Wood"/>
    <s v="Repair"/>
    <s v="44874013"/>
    <s v="T2 EI PIT NO. 5-ROUND MTN #2 9/90 COTTER"/>
    <s v="ICW"/>
  </r>
  <r>
    <s v="LC"/>
    <s v="121543206"/>
    <s v="016/139"/>
    <s v="T2 DI CRAG VIEW-CASCADE 16/139 RPR SHLW"/>
    <s v="TABLEMTN"/>
    <s v="ETL.1350.POLE.WDPS"/>
    <d v="2021-06-15T00:00:00"/>
    <d v="2021-06-09T00:00:00"/>
    <d v="2021-07-21T00:00:00"/>
    <x v="104"/>
    <d v="2021-09-09T00:00:00"/>
    <x v="0"/>
    <s v="630"/>
    <x v="2"/>
    <s v="Closed"/>
    <s v="HFTD 2"/>
    <s v="RELW FIRE COMP OH   TR2  PRTO AIR"/>
    <s v="No Good/Out of Stdrd"/>
    <s v="Shield Wire / OPGW-Wood"/>
    <s v="Repair"/>
    <s v="44897746"/>
    <s v="T2 DI CRAG VIEW-CASCADE 16/139 RPR SHLW"/>
    <s v="ICW"/>
  </r>
  <r>
    <s v="LC"/>
    <s v="121544711"/>
    <s v="062/447"/>
    <s v="T2 DI BRIDGVL-CTNWD 62/447 RPR SHLS"/>
    <s v="EUREKA"/>
    <s v="ETL.1110.TOWR"/>
    <d v="2021-06-16T00:00:00"/>
    <d v="2021-06-15T00:00:00"/>
    <d v="2021-07-02T00:00:00"/>
    <x v="110"/>
    <d v="2021-09-13T00:00:00"/>
    <x v="0"/>
    <s v="628"/>
    <x v="1"/>
    <s v="Closed"/>
    <s v="HFTD 2"/>
    <s v="RELW FIRE ACCL COMP OH   TR2  AIR"/>
    <s v="No Good/Out of Stdrd"/>
    <s v="Shield Wire / OPGW-Steel"/>
    <s v="Repair"/>
    <s v="44871502"/>
    <s v="T2 DI BRIDGVL-CTNWD 62/447 RPR SHLS"/>
    <s v="ICS"/>
  </r>
  <r>
    <s v="LC"/>
    <s v="121544716"/>
    <s v="018/075"/>
    <s v="T2 DI DIABLO-MIDWAY #3 18/75 RPR INSS"/>
    <s v="PISMOBCH"/>
    <s v="ETL.5980.INSL"/>
    <d v="2021-06-16T00:00:00"/>
    <d v="2021-06-15T00:00:00"/>
    <d v="2021-06-23T00:00:00"/>
    <x v="110"/>
    <d v="2021-09-13T00:00:00"/>
    <x v="0"/>
    <s v="628"/>
    <x v="1"/>
    <s v="Closed"/>
    <s v="HFTD 2"/>
    <s v="RELW FIRE COMP OH   TR2  AIR"/>
    <s v="No Good/Out of Stdrd"/>
    <s v="Insulator-Steel"/>
    <s v="Repair"/>
    <s v="44875605"/>
    <s v="T2 DI DIABLO-MIDWAY #3 18/75 RPR INSS"/>
    <s v="ICS"/>
  </r>
  <r>
    <s v="LC"/>
    <s v="121544717"/>
    <s v="003/028"/>
    <s v="T2 DI SOBRANTE-&quot;&quot;G&quot;&quot; #1&quot; 3/28 COTTER"/>
    <s v="CONCORD"/>
    <s v="ETL.3720.INSL.CERA"/>
    <d v="2021-06-16T00:00:00"/>
    <d v="2021-06-15T00:00:00"/>
    <d v="2021-07-02T00:00:00"/>
    <x v="110"/>
    <d v="2021-09-13T00:00:00"/>
    <x v="0"/>
    <s v="628"/>
    <x v="1"/>
    <s v="Closed"/>
    <s v="HFTD 2"/>
    <s v="RELW FIRE COMP OH   TR2  AIR"/>
    <s v="No Good/Out of Stdrd"/>
    <s v="Insulator-Steel"/>
    <s v="Repair"/>
    <s v="44873882"/>
    <s v="T2 DI SOBRANTE-&quot;&quot;G&quot;&quot; #1&quot; 3/28 COTTER"/>
    <s v="ICS"/>
  </r>
  <r>
    <s v="LC"/>
    <s v="121545738"/>
    <s v="021/147"/>
    <s v="T2 DI CARIBOU-TABLE MTN 021/147 COTTER"/>
    <s v="TABLEMTN"/>
    <s v="ETL.4440.INSL.CERA"/>
    <d v="2021-06-16T00:00:00"/>
    <d v="2021-06-16T00:00:00"/>
    <d v="2021-08-04T00:00:00"/>
    <x v="111"/>
    <d v="2021-09-16T00:00:00"/>
    <x v="0"/>
    <s v="628"/>
    <x v="1"/>
    <s v="Closed"/>
    <s v="HFTD 2"/>
    <s v="RELW FIRE COMP OH   TR2  PRTO AIR"/>
    <s v="No Good/Out of Stdrd"/>
    <s v="Insulator-Steel"/>
    <s v="Repair"/>
    <s v="44873994"/>
    <s v="T2 DI CARIBOU-TABLE MTN 021/147 COTTER"/>
    <s v="ICS"/>
  </r>
  <r>
    <s v="LC"/>
    <s v="121545759"/>
    <s v=":020/002"/>
    <s v="T2 DI EAGLE ROCK-CORTINA :20/2 RPR SHLD"/>
    <s v="LAKEVLLE"/>
    <s v="ETL.1470.POLE.NWOD"/>
    <d v="2021-06-16T00:00:00"/>
    <d v="2021-06-15T00:00:00"/>
    <d v="2021-07-22T00:00:00"/>
    <x v="110"/>
    <d v="2021-09-13T00:00:00"/>
    <x v="0"/>
    <s v="628"/>
    <x v="1"/>
    <s v="Closed"/>
    <s v="HFTD 2"/>
    <s v="RELW FIRE COMP OH   TR2  PRTO AIR"/>
    <s v="No Good/Out of Stdrd"/>
    <s v="Shield Wire / OPGW-Steel"/>
    <s v="Repair"/>
    <s v="44871746"/>
    <s v="T2 DI EAGLE ROCK-CORTINA :20/2 RPR SHLD"/>
    <s v="ICS"/>
  </r>
  <r>
    <s v="LC"/>
    <s v="121546588"/>
    <s v="037/161"/>
    <s v="T2 DI GEYSERS #9-LAKEVILL 037/161 COTTER"/>
    <s v="LAKEVLLE"/>
    <s v="ETL.4780.INSL"/>
    <d v="2021-06-16T00:00:00"/>
    <d v="2021-06-16T00:00:00"/>
    <d v="2021-08-18T00:00:00"/>
    <x v="111"/>
    <d v="2021-09-16T00:00:00"/>
    <x v="0"/>
    <s v="628"/>
    <x v="1"/>
    <s v="Closed"/>
    <s v="HFTD 2"/>
    <s v="RELW FIRE COMP OH   TR2  PRTO AIR"/>
    <s v="No Good/Out of Stdrd"/>
    <s v="Insulator-Steel"/>
    <s v="Repair"/>
    <s v="44871929"/>
    <s v="T2 DI FULTON-LAKEVILLE 037/161 COTTER"/>
    <s v="ICS"/>
  </r>
  <r>
    <s v="LC"/>
    <s v="121551720"/>
    <s v="024/098"/>
    <s v="T2 DI DIABLO-GATES #1 24/98 COTTER"/>
    <s v="PISMOBCH"/>
    <s v="ETL.5960.INSL"/>
    <d v="2021-06-17T00:00:00"/>
    <d v="2021-06-16T00:00:00"/>
    <d v="2021-07-22T00:00:00"/>
    <x v="111"/>
    <d v="2021-09-14T00:00:00"/>
    <x v="0"/>
    <s v="628"/>
    <x v="1"/>
    <s v="Closed"/>
    <s v="HFTD 2"/>
    <s v="RELW FIRE COMP OH   TR2  PRTO AIR"/>
    <s v="No Good/Out of Stdrd"/>
    <s v="Insulator-Steel"/>
    <s v="Repair"/>
    <s v="44875607"/>
    <s v="T2 DI DIABLO-GATES #1 24/98 COTTER"/>
    <s v="ICS"/>
  </r>
  <r>
    <s v="LC"/>
    <s v="121551885"/>
    <s v="018/074"/>
    <s v="T2 DI DIABLO-MIDWAY #3 018/074 COTTER"/>
    <s v="PISMOBCH"/>
    <s v="ETL.5980.INSL"/>
    <d v="2021-06-17T00:00:00"/>
    <d v="2021-06-15T00:00:00"/>
    <d v="2021-07-01T00:00:00"/>
    <x v="110"/>
    <d v="2021-09-13T00:00:00"/>
    <x v="0"/>
    <s v="628"/>
    <x v="1"/>
    <s v="Closed"/>
    <s v="HFTD 2"/>
    <s v="RELW FIRE COMP OH   TR2  AIR"/>
    <s v="No Good/Out of Stdrd"/>
    <s v="Insulator-Steel"/>
    <s v="Repair"/>
    <s v="44875608"/>
    <s v="T2 DI DIABLO-MIDWAY #3 018/074 COTTER"/>
    <s v="ICS"/>
  </r>
  <r>
    <s v="LC"/>
    <s v="121552703"/>
    <s v="093/473"/>
    <s v="T2 DI MALIN-ROUND MTN #2 93/473 RPR OPGW"/>
    <s v="TABLEMTN"/>
    <s v="ETL.6020.TOWR"/>
    <d v="2021-06-17T00:00:00"/>
    <d v="2021-06-17T00:00:00"/>
    <d v="2021-07-01T00:00:00"/>
    <x v="112"/>
    <d v="2021-09-15T00:00:00"/>
    <x v="0"/>
    <s v="628"/>
    <x v="1"/>
    <s v="Closed"/>
    <s v="HFTD 2"/>
    <s v="RELW FIRE COMP OH   TR2  AIR"/>
    <s v="No Good/Out of Stdrd"/>
    <s v="Shield Wire / OPGW-Steel"/>
    <s v="Repair"/>
    <s v="44872168"/>
    <s v="T2 DI MALIN-ROUND MTN #2 93/473 RPR OPGW"/>
    <s v="ICS"/>
  </r>
  <r>
    <s v="LC"/>
    <s v="121552905"/>
    <s v="024/101"/>
    <s v="T2 DI TESLA-METCALF 24/101 COTTER"/>
    <s v="METCALF"/>
    <s v="ETL.6110.INSL"/>
    <d v="2021-06-17T00:00:00"/>
    <d v="2021-06-16T00:00:00"/>
    <d v="2021-07-11T00:00:00"/>
    <x v="111"/>
    <d v="2021-09-16T00:00:00"/>
    <x v="0"/>
    <s v="628"/>
    <x v="1"/>
    <s v="Closed"/>
    <s v="HFTD 2"/>
    <s v="RELW FIRE COMP OH   TR2  AIR"/>
    <s v="No Good/Out of Stdrd"/>
    <s v="Insulator-Steel"/>
    <s v="Repair"/>
    <s v="44873889"/>
    <s v="T2 DI TESLA-METCALF 24/101 COTTER"/>
    <s v="ICS"/>
  </r>
  <r>
    <s v="LC"/>
    <s v="121553277"/>
    <s v="027/118"/>
    <s v="T2 DI MSS LNDNG-METCALF 27/118 COTTER"/>
    <s v="MOSSLNDG"/>
    <s v="ETL.6050.INSL"/>
    <d v="2021-06-17T00:00:00"/>
    <d v="2021-06-17T00:00:00"/>
    <d v="2021-07-07T00:00:00"/>
    <x v="112"/>
    <d v="2021-09-15T00:00:00"/>
    <x v="0"/>
    <s v="628"/>
    <x v="1"/>
    <s v="Closed"/>
    <s v="HFTD 2"/>
    <s v="RELW FIRE COMP OH   TR2  AIR"/>
    <s v="No Good/Out of Stdrd"/>
    <s v="Insulator-Steel"/>
    <s v="Repair"/>
    <s v="44874265"/>
    <s v="T2 DI MSS LNDNG-METCALF 27/118 COTTER"/>
    <s v="ICS"/>
  </r>
  <r>
    <s v="LC"/>
    <s v="121553425"/>
    <s v="012/078"/>
    <s v="T2 DI CORTINA-VACA 12/78 RPR SHLS"/>
    <s v="SACTO"/>
    <s v="ETL.4540.TOWR"/>
    <d v="2021-06-17T00:00:00"/>
    <d v="2021-06-16T00:00:00"/>
    <d v="2021-08-12T00:00:00"/>
    <x v="111"/>
    <d v="2021-09-16T00:00:00"/>
    <x v="0"/>
    <s v="628"/>
    <x v="1"/>
    <s v="Closed"/>
    <s v="HFTD 2"/>
    <s v="RELW OTHR FIRE COMP OH   TR2  PRTO AIR  FRAB"/>
    <s v="No Good/Out of Stdrd"/>
    <s v="Shield Wire / OPGW-Steel"/>
    <s v="Repair"/>
    <s v="44876239"/>
    <s v="T2 DI CORTINA-VACA 12/78 RPR SHLS"/>
    <s v="ICS"/>
  </r>
  <r>
    <s v="LC"/>
    <s v="121553815"/>
    <s v="017/003"/>
    <s v="T2 EI LAYTONVILLE-WILLITS 17/3 COTR KEY"/>
    <s v="LAKEVLLE"/>
    <s v="ETL.8360.INSL.CERA"/>
    <d v="2021-06-17T00:00:00"/>
    <d v="2021-06-17T00:00:00"/>
    <d v="2021-07-28T00:00:00"/>
    <x v="112"/>
    <d v="2021-09-17T00:00:00"/>
    <x v="0"/>
    <s v="630"/>
    <x v="2"/>
    <s v="Closed"/>
    <s v="HFTD 2"/>
    <s v="RELW INSP COMP OH   FMOB TR2  PRTO"/>
    <s v="No Good/Out of Stdrd"/>
    <s v="Insulator-Wood"/>
    <s v="Repair"/>
    <s v="44871745"/>
    <s v="T2 EI LAYTONVILLE-WILLITS 17/3 COTR KEY"/>
    <s v="ICW"/>
  </r>
  <r>
    <s v="LC"/>
    <s v="121554480"/>
    <s v="019/081"/>
    <s v="T2 DI TESLA-METCALF 19/81 COTTER"/>
    <s v="METCALF"/>
    <s v="ETL.6110.INSL"/>
    <d v="2021-06-17T00:00:00"/>
    <d v="2021-06-16T00:00:00"/>
    <d v="2021-07-11T00:00:00"/>
    <x v="111"/>
    <d v="2021-09-16T00:00:00"/>
    <x v="0"/>
    <s v="628"/>
    <x v="1"/>
    <s v="Closed"/>
    <s v="HFTD 2"/>
    <s v="RELW FIRE ACCL COMP OH   TR2  AIR"/>
    <s v="No Good/Out of Stdrd"/>
    <s v="Insulator-Steel"/>
    <s v="Repair"/>
    <s v="44873884"/>
    <s v="T2 DI TESLA-METCALF 19/81 COTTER"/>
    <s v="ICS"/>
  </r>
  <r>
    <s v="LC"/>
    <s v="121554488"/>
    <s v="019/076"/>
    <s v="T2 DI DIABLO-MIDWAY #3 19/76 RPR INSS"/>
    <s v="PISMOBCH"/>
    <s v="ETL.5980.INSL"/>
    <d v="2021-06-17T00:00:00"/>
    <d v="2021-06-17T00:00:00"/>
    <d v="2021-07-01T00:00:00"/>
    <x v="112"/>
    <d v="2021-09-15T00:00:00"/>
    <x v="0"/>
    <s v="628"/>
    <x v="1"/>
    <s v="Closed"/>
    <s v="HFTD 2"/>
    <s v="RELW FIRE COMP OH   TR2  AIR"/>
    <s v="No Good/Out of Stdrd"/>
    <s v="Insulator-Steel"/>
    <s v="Repair"/>
    <s v="44875612"/>
    <s v="T2 DI DIABLO-MIDWAY #3 19/76 RPR INSS"/>
    <s v="ICS"/>
  </r>
  <r>
    <s v="LC"/>
    <s v="121555895"/>
    <s v="009/072A"/>
    <s v="T2 DI HELMS-GREGG #1 9/72A RPR INSS"/>
    <s v="FRESNO"/>
    <s v="ETL.4870.INSL"/>
    <d v="2021-06-17T00:00:00"/>
    <d v="2021-06-16T00:00:00"/>
    <d v="2021-07-22T00:00:00"/>
    <x v="111"/>
    <d v="2021-09-16T00:00:00"/>
    <x v="0"/>
    <s v="628"/>
    <x v="1"/>
    <s v="Closed"/>
    <s v="HFTD 2"/>
    <s v="RELW OTHR FIRE COMP OH   TR2  PRTO AIR"/>
    <s v="No Good/Out of Stdrd"/>
    <s v="Insulator-Steel"/>
    <s v="Repair"/>
    <s v="44875622"/>
    <s v="T2 DI HELMS-GREGG #1 9/72A RPR INSS"/>
    <s v="ICS"/>
  </r>
  <r>
    <s v="LC"/>
    <s v="121555976"/>
    <s v="043/208"/>
    <s v="T2 DI LAKEVILLE-SBRNT#2 43/208 RPR INSS"/>
    <s v="CONCORD"/>
    <s v="ETL.4960.INSL"/>
    <d v="2021-06-17T00:00:00"/>
    <d v="2021-06-15T00:00:00"/>
    <d v="2021-07-02T00:00:00"/>
    <x v="110"/>
    <d v="2021-09-15T00:00:00"/>
    <x v="0"/>
    <s v="628"/>
    <x v="1"/>
    <s v="Closed"/>
    <s v="HFTD 2"/>
    <s v="RELW OTHR FIRE COMP OH   TR2  AIR"/>
    <s v="No Good/Out of Stdrd"/>
    <s v="Insulator-Steel"/>
    <s v="Repair"/>
    <s v="44873888"/>
    <s v="T2 DI LAKEVILLE-SBRNT#2 43/208 RPR INSS"/>
    <s v="ICS"/>
  </r>
  <r>
    <s v="LC"/>
    <s v="121556827"/>
    <s v="008/086"/>
    <s v="T2 PIT #5-ROUND MTN #1 008/086B RPL STRW"/>
    <s v="TABLEMTN"/>
    <s v="ETL.5420.POLE.WOOD"/>
    <d v="2021-06-17T00:00:00"/>
    <d v="2021-06-12T00:00:00"/>
    <d v="2021-09-28T00:00:00"/>
    <x v="107"/>
    <d v="2021-09-12T00:00:00"/>
    <x v="0"/>
    <s v="372"/>
    <x v="2"/>
    <s v="Closed"/>
    <s v="HFTD 2"/>
    <s v="RELW OTHR COMP OH   TR2  PRTO"/>
    <s v="Rotten"/>
    <s v="Structure-Wood"/>
    <s v="Replace"/>
    <s v="31545613"/>
    <s v="T2 PIT #5-ROUND MTN #1 11/112R RPL POLE"/>
    <s v="70Y"/>
  </r>
  <r>
    <s v="LC"/>
    <s v="121557028"/>
    <s v="044/212"/>
    <s v="T2 DI LAKEVILLE-SBRNT #2 44/212 RPR INSS"/>
    <s v="CONCORD"/>
    <s v="ETL.4960.INSL"/>
    <d v="2021-06-17T00:00:00"/>
    <d v="2021-06-16T00:00:00"/>
    <d v="2021-07-02T00:00:00"/>
    <x v="111"/>
    <d v="2021-09-16T00:00:00"/>
    <x v="0"/>
    <s v="628"/>
    <x v="1"/>
    <s v="Closed"/>
    <s v="HFTD 2"/>
    <s v="RELW OTHR FIRE COMP OH   TR2  AIR"/>
    <s v="No Good/Out of Stdrd"/>
    <s v="Insulator-Steel"/>
    <s v="Repair"/>
    <s v="44873886"/>
    <s v="T2 DI LAKEVILLE-SBRNT #2 44/212 RPR INSS"/>
    <s v="ICS"/>
  </r>
  <r>
    <s v="LC"/>
    <s v="121557212"/>
    <s v="006/001"/>
    <s v="T2 DI DUNLAP TAP 006/001 RPR INSW"/>
    <s v="FRESNO"/>
    <s v="ETL.9061.INSL"/>
    <d v="2021-06-17T00:00:00"/>
    <d v="2021-06-16T00:00:00"/>
    <d v="2021-08-23T00:00:00"/>
    <x v="111"/>
    <d v="2021-09-16T00:00:00"/>
    <x v="0"/>
    <s v="630"/>
    <x v="1"/>
    <s v="Closed"/>
    <s v="HFTD 2"/>
    <s v="RELW FIRE COMP OH   TR2  PRTO AIR"/>
    <s v="No Good/Out of Stdrd"/>
    <s v="Insulator-Wood"/>
    <s v="Repair"/>
    <s v="44875137"/>
    <s v="T2 DI DUNLAP TAP 006/001 RPR INSW"/>
    <s v="ICW"/>
  </r>
  <r>
    <s v="LC"/>
    <s v="121557489"/>
    <s v="051/388"/>
    <s v="T2 DI BRDGVLL-CTTNWD 51/388 RPR SHLS"/>
    <s v="TABLEMTN"/>
    <s v="ETL.1110.TOWR"/>
    <d v="2021-06-17T00:00:00"/>
    <d v="2021-06-15T00:00:00"/>
    <d v="2021-07-01T00:00:00"/>
    <x v="110"/>
    <d v="2021-09-13T00:00:00"/>
    <x v="0"/>
    <s v="628"/>
    <x v="1"/>
    <s v="Closed"/>
    <s v="HFTD 2"/>
    <s v="RELW FIRE COMP OH   TR2  AIR"/>
    <s v="No Good/Out of Stdrd"/>
    <s v="Shield Wire / OPGW-Steel"/>
    <s v="Repair"/>
    <s v="44892931"/>
    <s v="T2 DI BRDGVLL-CTTNWD 51/388 RPR SHLS"/>
    <s v="ICS"/>
  </r>
  <r>
    <s v="LC"/>
    <s v="121557892"/>
    <s v="000/002"/>
    <s v="T2 DI COLGATE-CHALLENGE 000/002 RPR GYWW"/>
    <s v="SACTO"/>
    <s v="ETL.6480.POLE.NWOD"/>
    <d v="2021-06-17T00:00:00"/>
    <d v="2021-06-10T00:00:00"/>
    <d v="2021-08-09T00:00:00"/>
    <x v="105"/>
    <d v="2021-09-08T00:00:00"/>
    <x v="0"/>
    <s v="630"/>
    <x v="1"/>
    <s v="Closed"/>
    <s v="HFTD 2"/>
    <s v="RELW FIRE COMP OH   TR2  PRTO AIR"/>
    <s v="No Good/Out of Stdrd"/>
    <s v="Guy Wire-Wood"/>
    <s v="Repair"/>
    <s v="44876425"/>
    <s v="T2 DI COLGATE-CHALLENGE 000/002 RPR GYWW"/>
    <s v="ICW"/>
  </r>
  <r>
    <s v="LC"/>
    <s v="121558475"/>
    <s v="021/453"/>
    <s v="T2 DI KILARC-DESCHUTES 021/453 RPL DAMW"/>
    <s v="TABLEMTN"/>
    <s v="ETL.7300.INSL.NCER"/>
    <d v="2021-06-17T00:00:00"/>
    <d v="2021-06-11T00:00:00"/>
    <d v="2021-08-27T00:00:00"/>
    <x v="106"/>
    <d v="2021-09-11T00:00:00"/>
    <x v="0"/>
    <s v="630"/>
    <x v="2"/>
    <s v="Closed"/>
    <s v="HFTD 2"/>
    <s v="RELW OTHR FIRE COMP OH   TR2  PRTO AIR"/>
    <s v="No Good/Out of Stdrd"/>
    <s v="Damper-Wood"/>
    <s v="Replace"/>
    <s v="44903371"/>
    <s v="T2 DI KILARC-DESCHUTES 021/453 RPL DAMW"/>
    <s v="ICW"/>
  </r>
  <r>
    <s v="LC"/>
    <s v="121560025"/>
    <s v="022/099"/>
    <s v="T2 DI MSS LNDNG-MTCLF 22/99 RPR INSS"/>
    <s v="MOSSLNDG"/>
    <s v="ETL.6050.INSL"/>
    <d v="2021-06-18T00:00:00"/>
    <d v="2021-06-17T00:00:00"/>
    <d v="2021-07-06T00:00:00"/>
    <x v="112"/>
    <d v="2021-09-15T00:00:00"/>
    <x v="0"/>
    <s v="628"/>
    <x v="1"/>
    <s v="Closed"/>
    <s v="HFTD 2"/>
    <s v="RELW FIRE ACCM COMP OH   TR2  AIR"/>
    <s v="No Good/Out of Stdrd"/>
    <s v="Insulator-Steel"/>
    <s v="Repair"/>
    <s v="44875466"/>
    <s v="T2 DI MSS LNDNG-MTCLF 22/99 RPR INSS"/>
    <s v="ICS"/>
  </r>
  <r>
    <s v="LC"/>
    <s v="121560054"/>
    <s v="109/007"/>
    <s v="T2 DI HMBLDT-BRDGVLLE 109/007 COTTER"/>
    <s v="EUREKA"/>
    <s v="ETL.1810.INSL.NCER"/>
    <d v="2021-06-18T00:00:00"/>
    <d v="2021-06-17T00:00:00"/>
    <d v="2021-07-06T00:00:00"/>
    <x v="112"/>
    <d v="2021-09-15T00:00:00"/>
    <x v="0"/>
    <s v="630"/>
    <x v="1"/>
    <s v="Closed"/>
    <s v="HFTD 2"/>
    <s v="RELW FIRE COMP OH   TR2  AIR"/>
    <s v="No Good/Out of Stdrd"/>
    <s v="Insulator-Wood"/>
    <s v="Repair"/>
    <s v="44874355"/>
    <s v="T2 DI HMBLDT-BRDGVLLE 109/007 COTTER"/>
    <s v="ICW"/>
  </r>
  <r>
    <s v="LC"/>
    <s v="121560058"/>
    <s v="053/003"/>
    <s v="T2 DI FRT RSS-GUALALA 053/003 COTTER"/>
    <s v="LAKEVLLE"/>
    <s v="ETL.6980.INSL.NCER"/>
    <d v="2021-06-18T00:00:00"/>
    <d v="2021-06-17T00:00:00"/>
    <d v="2021-09-15T00:00:00"/>
    <x v="112"/>
    <d v="2021-09-15T00:00:00"/>
    <x v="0"/>
    <s v="630"/>
    <x v="1"/>
    <s v="Closed"/>
    <s v="HFTD 2"/>
    <s v="RELW FIRE ACCM COMP OH   TR2  PRTO AIR"/>
    <s v="No Good/Out of Stdrd"/>
    <s v="Insulator-Wood"/>
    <s v="Repair"/>
    <s v="44875029"/>
    <s v="T2 DI FRT RSS-GUALALA 053/003 COTTER"/>
    <s v="ICW"/>
  </r>
  <r>
    <s v="LC"/>
    <s v="121560085"/>
    <s v="004/009"/>
    <s v="T2 DI LYTNVLLE-COVELO 4/9 RPR INSW"/>
    <s v="LAKEVLLE"/>
    <s v="ETL.7390.INSL.CERA"/>
    <d v="2021-06-18T00:00:00"/>
    <d v="2021-06-17T00:00:00"/>
    <d v="2021-07-23T00:00:00"/>
    <x v="112"/>
    <d v="2021-09-15T00:00:00"/>
    <x v="0"/>
    <s v="630"/>
    <x v="1"/>
    <s v="Closed"/>
    <s v="HFTD 2"/>
    <s v="RELW FIRE ACCL COMP OH   TR2  PRTO AIR"/>
    <s v="No Good/Out of Stdrd"/>
    <s v="Insulator-Wood"/>
    <s v="Repair"/>
    <s v="44875027"/>
    <s v="T2 DI LYTNVLLE-COVELO 4/9 RPR INSW"/>
    <s v="ICW"/>
  </r>
  <r>
    <s v="LC"/>
    <s v="121560526"/>
    <s v="029/004"/>
    <s v="T2 DI GRBRVL-LYTNVL 29/4 RPR GYWW"/>
    <s v="EUREKA"/>
    <s v="ETL.8365.POLE.STPS"/>
    <d v="2021-06-18T00:00:00"/>
    <d v="2021-06-17T00:00:00"/>
    <d v="2021-07-23T00:00:00"/>
    <x v="112"/>
    <d v="2021-09-17T00:00:00"/>
    <x v="0"/>
    <s v="630"/>
    <x v="1"/>
    <s v="Closed"/>
    <s v="HFTD 2"/>
    <s v="RELW OTHR FIRE COMP OH   TR2  PRTO AIR"/>
    <s v="No Good/Out of Stdrd"/>
    <s v="Guy Wire-Wood"/>
    <s v="Repair"/>
    <s v="44874356"/>
    <s v="T2 DI GRBRVL-LYTNVL 29/4 RPR GYWW"/>
    <s v="ICW"/>
  </r>
  <r>
    <s v="LC"/>
    <s v="121560730"/>
    <s v="022/006"/>
    <s v="T2 DI MNDC-WLLT-FRT BRGG 22/6 RPR INSW"/>
    <s v="LAKEVLLE"/>
    <s v="ETL.7550.INSL.NCER"/>
    <d v="2021-06-18T00:00:00"/>
    <d v="2021-06-17T00:00:00"/>
    <d v="2021-07-21T00:00:00"/>
    <x v="112"/>
    <d v="2021-09-17T00:00:00"/>
    <x v="0"/>
    <s v="630"/>
    <x v="1"/>
    <s v="Closed"/>
    <s v="HFTD 2"/>
    <s v="RELW OTHR FIRE COMP OH   TR2  PRTO AIR"/>
    <s v="No Good/Out of Stdrd"/>
    <s v="Insulator-Wood"/>
    <s v="Repair"/>
    <s v="44875033"/>
    <s v="T2 DI MNDC-WLLT-FRT BRGG 22/6 RPR INSW"/>
    <s v="ICW"/>
  </r>
  <r>
    <s v="LC"/>
    <s v="121561802"/>
    <s v="012/079"/>
    <s v="T2 DI CORTINA-VACA 12/79 RPR SHLS"/>
    <s v="SACTO"/>
    <s v="ETL.4540.TOWR"/>
    <d v="2021-06-18T00:00:00"/>
    <d v="2021-06-15T00:00:00"/>
    <d v="2021-08-12T00:00:00"/>
    <x v="110"/>
    <d v="2021-09-13T00:00:00"/>
    <x v="0"/>
    <s v="628"/>
    <x v="1"/>
    <s v="Closed"/>
    <s v="HFTD 2"/>
    <s v="RELW FIRE COMP OH   TR2  PRTO AIR  FRAB"/>
    <s v="No Good/Out of Stdrd"/>
    <s v="Shield Wire / OPGW-Steel"/>
    <s v="Repair"/>
    <s v="44876424"/>
    <s v="T2 DI CORTINA-VACA 12/79 RPR SHLS"/>
    <s v="ICS"/>
  </r>
  <r>
    <s v="LC"/>
    <s v="121562213"/>
    <s v="053/007"/>
    <s v="T2 DI FORT ROSS-GUALALA 53/7 COTTER"/>
    <s v="LAKEVLLE"/>
    <s v="ETL.6980.INSL.NCER"/>
    <d v="2021-06-18T00:00:00"/>
    <d v="2021-06-17T00:00:00"/>
    <d v="2021-08-09T00:00:00"/>
    <x v="112"/>
    <d v="2021-09-15T00:00:00"/>
    <x v="0"/>
    <s v="630"/>
    <x v="1"/>
    <s v="Closed"/>
    <s v="HFTD 2"/>
    <s v="RELW FIRE ACCM COMP OH   TR2  PRTO AIR"/>
    <s v="No Good/Out of Stdrd"/>
    <s v="Insulator-Wood"/>
    <s v="Repair"/>
    <s v="44875031"/>
    <s v="T2 DI FORT ROSS-GUALALA 53/7 COTTER"/>
    <s v="ICW"/>
  </r>
  <r>
    <s v="LC"/>
    <s v="121562329"/>
    <s v="012/091A"/>
    <s v="T2 DI HELMS-GREGG #1 012/091A RPR INSS"/>
    <s v="FRESNO"/>
    <s v="ETL.4870.INSL"/>
    <d v="2021-06-18T00:00:00"/>
    <d v="2021-06-16T00:00:00"/>
    <d v="2021-07-21T00:00:00"/>
    <x v="111"/>
    <d v="2021-09-14T00:00:00"/>
    <x v="0"/>
    <s v="532"/>
    <x v="1"/>
    <s v="Closed"/>
    <s v="HFTD 2"/>
    <s v="RELW FIRE COMP OH   TR2  PRTO AIR"/>
    <s v="No Good/Out of Stdrd"/>
    <s v="Insulator-Steel"/>
    <s v="Replace"/>
    <s v="31544499"/>
    <s v="T2 DI HELMS-GREGG #1 012/091A RPL INSS"/>
    <s v="93K"/>
  </r>
  <r>
    <s v="LC"/>
    <s v="121562331"/>
    <s v="023/007"/>
    <s v="T2 DI MNDCN-WLTS-FRT BRG 23/7 RPR INSW"/>
    <s v="LAKEVLLE"/>
    <s v="ETL.7550.INSL.NCER"/>
    <d v="2021-06-18T00:00:00"/>
    <d v="2021-06-17T00:00:00"/>
    <d v="2021-07-21T00:00:00"/>
    <x v="112"/>
    <d v="2021-09-17T00:00:00"/>
    <x v="0"/>
    <s v="630"/>
    <x v="1"/>
    <s v="Closed"/>
    <s v="HFTD 2"/>
    <s v="RELW OTHR FIRE COMP OH   TR2  PRTO AIR"/>
    <s v="No Good/Out of Stdrd"/>
    <s v="Insulator-Wood"/>
    <s v="Repair"/>
    <s v="44875032"/>
    <s v="T2 DI MNDCN-WLTS-FRT BRG 23/7 RPR INSW"/>
    <s v="ICW"/>
  </r>
  <r>
    <s v="LC"/>
    <s v="121562733"/>
    <s v="024/100"/>
    <s v="T2 DI TESLA-METCALF 24/100 RPR INSS"/>
    <s v="METCALF"/>
    <s v="ETL.6110.INSL"/>
    <d v="2021-06-18T00:00:00"/>
    <d v="2021-06-17T00:00:00"/>
    <d v="2021-07-11T00:00:00"/>
    <x v="112"/>
    <d v="2021-09-15T00:00:00"/>
    <x v="0"/>
    <s v="628"/>
    <x v="1"/>
    <s v="Closed"/>
    <s v="HFTD 2"/>
    <s v="RELW FIRE COMP OH   TR2  AIR"/>
    <s v="No Good/Out of Stdrd"/>
    <s v="Insulator-Steel"/>
    <s v="Repair"/>
    <s v="44875613"/>
    <s v="T2 DI TESLA-METCALF 24/100 RPR INSS"/>
    <s v="ICS"/>
  </r>
  <r>
    <s v="LC"/>
    <s v="121562908"/>
    <s v="022/005"/>
    <s v="T2 DI MNDCN-WLTTS-FRT BRG 22/5 RPR INSW"/>
    <s v="LAKEVLLE"/>
    <s v="ETL.7550.INSL.NCER"/>
    <d v="2021-06-18T00:00:00"/>
    <d v="2021-06-17T00:00:00"/>
    <d v="2021-08-27T00:00:00"/>
    <x v="112"/>
    <d v="2021-09-17T00:00:00"/>
    <x v="0"/>
    <s v="630"/>
    <x v="1"/>
    <s v="Closed"/>
    <s v="HFTD 2"/>
    <s v="RELW OTHR FIRE ACCH COMP OH   TR2  PRTO AIR"/>
    <s v="No Good/Out of Stdrd"/>
    <s v="Insulator-Wood"/>
    <s v="Repair"/>
    <s v="44875035"/>
    <s v="T2 DI MNDCN-WLTTS-FRT BRG 22/5 RPR INSW"/>
    <s v="ICW"/>
  </r>
  <r>
    <s v="LC"/>
    <s v="121562948"/>
    <s v="032/002"/>
    <s v="T2 DI MNDCN WLTS FT BRG 032/002 RPR GYWW"/>
    <s v="LAKEVLLE"/>
    <s v="ETL.7550.POLE.WOOD"/>
    <d v="2021-06-18T00:00:00"/>
    <d v="2021-06-18T00:00:00"/>
    <d v="2021-07-21T00:00:00"/>
    <x v="113"/>
    <d v="2021-09-18T00:00:00"/>
    <x v="0"/>
    <s v="630"/>
    <x v="1"/>
    <s v="Closed"/>
    <s v="HFTD 2"/>
    <s v="RELW OTHR FIRE ACCL COMP OH   TR2  PRTO AIR"/>
    <s v="No Good/Out of Stdrd"/>
    <s v="Guy Wire-Wood"/>
    <s v="Repair"/>
    <s v="44875034"/>
    <s v="T2 DI MNDCN WLTS FT BRG 032/002 RPR GYWW"/>
    <s v="ICW"/>
  </r>
  <r>
    <s v="LC"/>
    <s v="121563061"/>
    <s v="014/105A"/>
    <s v="T2 DI HELMS-GREGG #1 14/105A COTTER"/>
    <s v="FRESNO"/>
    <s v="ETL.4870.INSL"/>
    <d v="2021-06-18T00:00:00"/>
    <d v="2021-06-16T00:00:00"/>
    <d v="2021-07-22T00:00:00"/>
    <x v="111"/>
    <d v="2021-09-14T00:00:00"/>
    <x v="0"/>
    <s v="628"/>
    <x v="1"/>
    <s v="Closed"/>
    <s v="HFTD 2"/>
    <s v="RELW FIRE COMP OH   TR2  PRTO AIR"/>
    <s v="No Good/Out of Stdrd"/>
    <s v="Insulator-Steel"/>
    <s v="Repair"/>
    <s v="44875440"/>
    <s v="T2 DI HELMS-GREGG #1 14/105A COTTER"/>
    <s v="ICS"/>
  </r>
  <r>
    <s v="LC"/>
    <s v="121563150"/>
    <s v="031/475"/>
    <s v="T2 DI CLAY-MARTEL 031/475 RPR INSW-COTR"/>
    <s v="VICTOR"/>
    <s v="ETL.8250.INSL.NCER"/>
    <d v="2021-06-18T00:00:00"/>
    <d v="2021-06-17T00:00:00"/>
    <d v="2021-07-09T00:00:00"/>
    <x v="112"/>
    <d v="2021-09-17T00:00:00"/>
    <x v="0"/>
    <s v="630"/>
    <x v="1"/>
    <s v="Closed"/>
    <s v="HFTD 2"/>
    <s v="RELW FIRE COMP OH   TR2  AIR"/>
    <s v="No Good/Out of Stdrd"/>
    <s v="Insulator-Wood"/>
    <s v="Repair"/>
    <s v="44875325"/>
    <s v="T2 DI CLAY-MARTEL 031/475 RPR INSW"/>
    <s v="ICW"/>
  </r>
  <r>
    <s v="LC"/>
    <s v="121563272"/>
    <s v="002/022"/>
    <s v="T2 DI CRAG VIEW-CASCADE 2/22 COTTER"/>
    <s v="TABLEMTN"/>
    <s v="ETL.1350.INSL.NCER"/>
    <d v="2021-06-18T00:00:00"/>
    <d v="2021-06-18T00:00:00"/>
    <d v="2021-07-20T00:00:00"/>
    <x v="113"/>
    <d v="2021-09-16T00:00:00"/>
    <x v="0"/>
    <s v="630"/>
    <x v="1"/>
    <s v="Closed"/>
    <s v="HFTD 2"/>
    <s v="RELW FIRE COMP OH   TR2  PRTO AIR"/>
    <s v="No Good/Out of Stdrd"/>
    <s v="Insulator-Wood"/>
    <s v="Repair"/>
    <s v="44897741"/>
    <s v="T2 DI CRAG VIEW-CASCADE 2/22 COTTER"/>
    <s v="ICW"/>
  </r>
  <r>
    <s v="LC"/>
    <s v="121563290"/>
    <s v="001/017B"/>
    <s v="T2 DI CHRISTIE-WILLOW PASS 1/17 COTTER"/>
    <s v="CONCORD"/>
    <s v="ETL.6370.INSL.NCER"/>
    <d v="2021-06-18T00:00:00"/>
    <d v="2021-06-18T00:00:00"/>
    <d v="2021-08-03T00:00:00"/>
    <x v="113"/>
    <d v="2021-09-16T00:00:00"/>
    <x v="0"/>
    <s v="630"/>
    <x v="1"/>
    <s v="Closed"/>
    <s v="HFTD 2"/>
    <s v="RELW FIRE COMP OH   TR2  PRTO AIR"/>
    <s v="No Good/Out of Stdrd"/>
    <s v="Guy Wire-Wood"/>
    <s v="Repair"/>
    <s v="44875614"/>
    <s v="T2 DI CHRISTIE-WILLOW PASS 1/17 COTTER"/>
    <s v="ICW"/>
  </r>
  <r>
    <s v="LC"/>
    <s v="121563336"/>
    <s v="090/456"/>
    <s v="T2 DI MLN-RND MTN #2 90/456 RPR OPGW"/>
    <s v="TABLEMTN"/>
    <s v="ETL.6020.TOWR"/>
    <d v="2021-06-18T00:00:00"/>
    <d v="2021-06-18T00:00:00"/>
    <d v="2021-07-01T00:00:00"/>
    <x v="113"/>
    <d v="2021-09-16T00:00:00"/>
    <x v="0"/>
    <s v="628"/>
    <x v="1"/>
    <s v="Closed"/>
    <s v="HFTD 2"/>
    <s v="RELW FIRE COMP OH   TR2  AIR"/>
    <s v="No Good/Out of Stdrd"/>
    <s v="Shield Wire / OPGW-Steel"/>
    <s v="Repair"/>
    <s v="44887888"/>
    <s v="T2 DI MLN-RND MTN #2 90/456 OPGW SPACERB"/>
    <s v="ICS"/>
  </r>
  <r>
    <s v="LC"/>
    <s v="121564142"/>
    <s v="021/258"/>
    <s v="T2 EI DRUM-SUMMIT NO. 1 21/258 RPR CNDW"/>
    <s v="SACTO"/>
    <s v="ETL.1440.INSL.CERA"/>
    <d v="2021-06-18T00:00:00"/>
    <d v="2021-06-18T00:00:00"/>
    <d v="2021-06-25T00:00:00"/>
    <x v="113"/>
    <d v="2021-09-18T00:00:00"/>
    <x v="0"/>
    <s v="630"/>
    <x v="1"/>
    <s v="Closed"/>
    <s v="HFTD 2"/>
    <s v="RELW INSP COMP OH   FMOB TR2"/>
    <s v="No Good/Out of Stdrd"/>
    <s v="Conductor-Wood"/>
    <s v="Repair"/>
    <s v="44876422"/>
    <s v="T2 EI DRUM-SUMMIT NO. 1 21/258 RPR CNDW"/>
    <s v="ICW"/>
  </r>
  <r>
    <s v="LC"/>
    <s v="121564277"/>
    <s v="039/244"/>
    <s v="T2 DI CZY HRS CNYN-SLNS-SL 39/244 COTTER"/>
    <s v="MOSSLNDG"/>
    <s v="ETL.2900.INSL.CERA"/>
    <d v="2021-06-18T00:00:00"/>
    <d v="2021-06-18T00:00:00"/>
    <d v="2021-07-19T00:00:00"/>
    <x v="113"/>
    <d v="2021-09-16T00:00:00"/>
    <x v="0"/>
    <s v="628"/>
    <x v="1"/>
    <s v="Closed"/>
    <s v="HFTD 2"/>
    <s v="RELW FIRE COMP OH   TR2  PRTO AIR"/>
    <s v="No Good/Out of Stdrd"/>
    <s v="Insulator-Steel"/>
    <s v="Repair"/>
    <s v="44875467"/>
    <s v="T2 DI CZY HRS CNYN-SLNS-SL 39/244 COTTER"/>
    <s v="ICS"/>
  </r>
  <r>
    <s v="LC"/>
    <s v="121573289"/>
    <s v="003/025"/>
    <s v="T2 PIT #7 TAP - 230 kV 3/025L RPL STRW"/>
    <s v="TABLEMTN"/>
    <s v="ETL.5442.POLE.WDPS"/>
    <d v="2021-06-21T00:00:00"/>
    <d v="2021-06-21T00:00:00"/>
    <d v="2021-06-26T00:00:00"/>
    <x v="114"/>
    <d v="2021-09-21T00:00:00"/>
    <x v="0"/>
    <s v="372"/>
    <x v="1"/>
    <s v="Closed"/>
    <s v="HFTD 2"/>
    <s v="RELW CREW COMP OH   FMOB TR2"/>
    <s v="No Good/Out of Stdrd"/>
    <s v="Structure-Wood"/>
    <s v="Replace"/>
    <s v="31544216"/>
    <s v="T2 PIT #7 TAP - 230 KV 3/025L RPL STRW"/>
    <s v="70Y"/>
  </r>
  <r>
    <s v="LC"/>
    <s v="121578505"/>
    <s v="003/025"/>
    <s v="T2 PIT #7 TAP - 230 kV 3/025R RPL STRW"/>
    <s v="TABLEMTN"/>
    <s v="ETL.5442.POLE.WDPS"/>
    <d v="2021-06-22T00:00:00"/>
    <d v="2021-06-21T00:00:00"/>
    <d v="2021-06-26T00:00:00"/>
    <x v="114"/>
    <d v="2021-09-21T00:00:00"/>
    <x v="0"/>
    <s v="372"/>
    <x v="1"/>
    <s v="Closed"/>
    <s v="HFTD 2"/>
    <s v="POHW CREW COMP OH   FMOB TR2"/>
    <s v="No Good/Out of Stdrd"/>
    <s v="Structure-Wood"/>
    <s v="Replace"/>
    <s v="31544216"/>
    <s v="T2 PIT #7 TAP - 230 KV 3/025L RPL STRW"/>
    <s v="70Y"/>
  </r>
  <r>
    <s v="LC"/>
    <s v="121578508"/>
    <s v="003/025"/>
    <s v="T2 PIT #7 TAP - 230 kV 3/025C RPL STRW"/>
    <s v="TABLEMTN"/>
    <s v="ETL.5442.POLE.WDPS"/>
    <d v="2021-06-22T00:00:00"/>
    <d v="2021-06-21T00:00:00"/>
    <d v="2021-06-26T00:00:00"/>
    <x v="114"/>
    <d v="2021-09-21T00:00:00"/>
    <x v="0"/>
    <s v="372"/>
    <x v="1"/>
    <s v="Closed"/>
    <s v="HFTD 2"/>
    <s v="POHW CREW COMP OH   FMOB TR2"/>
    <s v="No Good/Out of Stdrd"/>
    <s v="Structure-Wood"/>
    <s v="Replace"/>
    <s v="31544216"/>
    <s v="T2 PIT #7 TAP - 230 KV 3/025L RPL STRW"/>
    <s v="70Y"/>
  </r>
  <r>
    <s v="LC"/>
    <s v="121579166"/>
    <s v="090/461"/>
    <s v="T2 DI MALIN-ROUND MTN #2 90/461 RPR INSS"/>
    <s v="TABLEMTN"/>
    <s v="ETL.6020.INSL"/>
    <d v="2021-06-22T00:00:00"/>
    <d v="2021-06-18T00:00:00"/>
    <d v="2021-07-01T00:00:00"/>
    <x v="113"/>
    <d v="2021-09-16T00:00:00"/>
    <x v="0"/>
    <s v="628"/>
    <x v="1"/>
    <s v="Closed"/>
    <s v="HFTD 2"/>
    <s v="RELW FIRE COMP OH   TR2  AIR"/>
    <s v="No Good/Out of Stdrd"/>
    <s v="Insulator-Steel"/>
    <s v="Repair"/>
    <s v="44892976"/>
    <s v="T2 DI MALIN-ROUND MTN #2 90/461 RPR INSS"/>
    <s v="ICS"/>
  </r>
  <r>
    <s v="LC"/>
    <s v="121579929"/>
    <s v="020/135"/>
    <s v="T2 DI HELMS-GREGG #1 20/135 RPR INSS"/>
    <s v="FRESNO"/>
    <s v="ETL.4870.INSL"/>
    <d v="2021-06-22T00:00:00"/>
    <d v="2021-06-17T00:00:00"/>
    <d v="2021-08-05T00:00:00"/>
    <x v="112"/>
    <d v="2021-09-17T00:00:00"/>
    <x v="0"/>
    <s v="628"/>
    <x v="1"/>
    <s v="Closed"/>
    <s v="HFTD 2"/>
    <s v="RELW FIRE COMP OH   TR2  PRTO AIR"/>
    <s v="No Good/Out of Stdrd"/>
    <s v="Insulator-Steel"/>
    <s v="Repair"/>
    <s v="44876392"/>
    <s v="T2 DI HELMS-GREGG #1 20/135 RPR INSS"/>
    <s v="ICS"/>
  </r>
  <r>
    <s v="LC"/>
    <s v="121580872"/>
    <s v="037/005"/>
    <s v="T2 DI MNDCN-WLLT-FRT BRGG 37/5 RPR INSW"/>
    <s v="LAKEVLLE"/>
    <s v="ETL.7550.INSL.NCER"/>
    <d v="2021-06-22T00:00:00"/>
    <d v="2021-06-17T00:00:00"/>
    <d v="2021-07-21T00:00:00"/>
    <x v="112"/>
    <d v="2021-09-15T00:00:00"/>
    <x v="0"/>
    <s v="630"/>
    <x v="1"/>
    <s v="Closed"/>
    <s v="HFTD 2"/>
    <s v="RELW FIRE COMP OH   TR2  PRTO AIR"/>
    <s v="No Good/Out of Stdrd"/>
    <s v="Insulator-Wood"/>
    <s v="Repair"/>
    <s v="44875036"/>
    <s v="T2 DI MNDCN-WLLT-FRT BRGG 37/5 RPR INSW"/>
    <s v="ICW"/>
  </r>
  <r>
    <s v="LC"/>
    <s v="121580996"/>
    <s v="010/132"/>
    <s v="T2 DI IGNACIO-BLINAS #2 010/132 RPR INSS"/>
    <s v="LAKEVLLE"/>
    <s v="ETL.7180.INSL.NCER"/>
    <d v="2021-06-22T00:00:00"/>
    <d v="2021-06-18T00:00:00"/>
    <d v="2021-08-02T00:00:00"/>
    <x v="113"/>
    <d v="2021-09-18T00:00:00"/>
    <x v="0"/>
    <s v="630"/>
    <x v="1"/>
    <s v="Closed"/>
    <s v="HFTD 2"/>
    <s v="RELW FIRE COMP OH   TR2  PRTO AIR"/>
    <s v="No Good/Out of Stdrd"/>
    <s v="Insulator-Wood"/>
    <s v="Repair"/>
    <s v="44875716"/>
    <s v="T2 DI IGNACIO-BLINAS #2 010/132 RPR INSS"/>
    <s v="ICW"/>
  </r>
  <r>
    <s v="LC"/>
    <s v="121581092"/>
    <s v="033/136"/>
    <s v="T2 DI DIABLO-MIDWAY #2 033/136 RPR INSS"/>
    <s v="PISMOBCH"/>
    <s v="ETL.5970.INSL"/>
    <d v="2021-06-22T00:00:00"/>
    <d v="2021-06-22T00:00:00"/>
    <d v="2021-07-08T00:00:00"/>
    <x v="115"/>
    <d v="2021-09-22T00:00:00"/>
    <x v="0"/>
    <s v="628"/>
    <x v="1"/>
    <s v="Closed"/>
    <s v="HFTD 2"/>
    <s v="RELW OTHR FIRE COMP OH   TR2  AIR"/>
    <s v="No Good/Out of Stdrd"/>
    <s v="Insulator-Steel"/>
    <s v="Repair"/>
    <s v="44896739"/>
    <s v="T2 DI DIABLO-MIDWAY #2 033/136 RPR INSS"/>
    <s v="ICS"/>
  </r>
  <r>
    <s v="LC"/>
    <s v="121581543"/>
    <s v="010/126"/>
    <s v="T2 DI DRUM-SUMMIT #2 10/126 RPR INSS"/>
    <s v="SACTO"/>
    <s v="ETL.1450.INSL.CERA"/>
    <d v="2021-06-22T00:00:00"/>
    <d v="2021-06-18T00:00:00"/>
    <d v="2021-08-27T00:00:00"/>
    <x v="113"/>
    <d v="2021-09-18T00:00:00"/>
    <x v="0"/>
    <s v="628"/>
    <x v="1"/>
    <s v="Closed"/>
    <s v="HFTD 2"/>
    <s v="RELW OTHR FIRE COMP OH   TR2  PRTO AIR"/>
    <s v="No Good/Out of Stdrd"/>
    <s v="Insulator-Steel"/>
    <s v="Repair"/>
    <s v="44896540"/>
    <s v="T2 DI DRUM-SUMMIT #2 10/126 RPR INSS"/>
    <s v="ICS"/>
  </r>
  <r>
    <s v="LC"/>
    <s v="121582817"/>
    <s v=":016/015"/>
    <s v="T2 EI EAGLE RCK-CRTNA :016/015 RPL HWRW"/>
    <s v="LAKEVLLE"/>
    <s v="ETL.1470.POLE.NWOD"/>
    <d v="2021-06-22T00:00:00"/>
    <d v="2021-06-22T00:00:00"/>
    <d v="2021-06-23T00:00:00"/>
    <x v="115"/>
    <d v="2021-09-22T00:00:00"/>
    <x v="0"/>
    <s v="630"/>
    <x v="1"/>
    <s v="Closed"/>
    <s v="HFTD 2"/>
    <s v="RELW INSP COMP OH   FMOB TR2"/>
    <s v="No Good/Out of Stdrd"/>
    <s v="Hardware-Wood"/>
    <s v="Replace"/>
    <s v="44875940"/>
    <s v="T2 EI EAGLE RCK-CRTNA :016/015 RPL HWRW"/>
    <s v="ICW"/>
  </r>
  <r>
    <s v="LC"/>
    <s v="121583080"/>
    <s v="066/334"/>
    <s v="T2 DI MALIN-ROUND MTN #2 66/334 RPR INSS"/>
    <s v="TABLEMTN"/>
    <s v="ETL.6020.INSL"/>
    <d v="2021-06-22T00:00:00"/>
    <d v="2021-06-18T00:00:00"/>
    <d v="2021-06-29T00:00:00"/>
    <x v="113"/>
    <d v="2021-09-16T00:00:00"/>
    <x v="0"/>
    <s v="628"/>
    <x v="1"/>
    <s v="Closed"/>
    <s v="HFTD 2"/>
    <s v="RELW FIRE COMP OH   TR2  AIR"/>
    <s v="No Good/Out of Stdrd"/>
    <s v="Insulator-Steel"/>
    <s v="Repair"/>
    <s v="44887894"/>
    <s v="T2 DI MALIN-ROUND MTN #2 66/334 RPR INSS"/>
    <s v="ICS"/>
  </r>
  <r>
    <s v="LC"/>
    <s v="121584695"/>
    <s v="005/005"/>
    <s v="T2 EI MENDOCINO-UKIAH 5/5L RPL STRW"/>
    <s v="LAKEVLLE"/>
    <s v="ETL.2420.POLE.WDPS"/>
    <d v="2021-06-23T00:00:00"/>
    <d v="2021-06-23T00:00:00"/>
    <d v="2021-09-16T00:00:00"/>
    <x v="116"/>
    <d v="2021-09-23T00:00:00"/>
    <x v="0"/>
    <s v="372"/>
    <x v="1"/>
    <s v="Closed"/>
    <s v="HFTD 2"/>
    <s v="RELW INSP COMP OH   FMOB TR2  PRTO"/>
    <s v="No Good/Out of Stdrd"/>
    <s v="Structure-Wood"/>
    <s v="Replace"/>
    <s v="31544814"/>
    <s v="T2 EI MENDOCINO-UKIAH 5/5L RPL STRW"/>
    <s v="70Y"/>
  </r>
  <r>
    <s v="LC"/>
    <s v="121585311"/>
    <s v="020/001"/>
    <s v="T2 DI TRINITY-MAPLE CREEK 20/1INS CTR KY"/>
    <s v="EUREKA"/>
    <s v="ETL.8170.INSL.NCER"/>
    <d v="2021-06-23T00:00:00"/>
    <d v="2021-06-22T00:00:00"/>
    <d v="2021-08-23T00:00:00"/>
    <x v="115"/>
    <d v="2021-09-22T00:00:00"/>
    <x v="0"/>
    <s v="630"/>
    <x v="1"/>
    <s v="Closed"/>
    <s v="HFTD 2"/>
    <s v="RELW FIRE COMP OH   TR2  PRTO AIR"/>
    <s v="No Good/Out of Stdrd"/>
    <s v="Insulator-Wood"/>
    <s v="Repair"/>
    <s v="44882272"/>
    <s v="T2 DI TRINITY-MAPLE CREEK 20/1INS CTR KY"/>
    <s v="ICW"/>
  </r>
  <r>
    <s v="LC"/>
    <s v="121586226"/>
    <s v="027/001"/>
    <s v="T2 DI TRINITY-MAPLE CREEK 27/1 COTR GYWW"/>
    <s v="EUREKA"/>
    <s v="ETL.8170.POLE.NWOD"/>
    <d v="2021-06-23T00:00:00"/>
    <d v="2021-06-22T00:00:00"/>
    <d v="2021-08-23T00:00:00"/>
    <x v="115"/>
    <d v="2021-09-22T00:00:00"/>
    <x v="0"/>
    <s v="630"/>
    <x v="1"/>
    <s v="Closed"/>
    <s v="HFTD 2"/>
    <s v="RELW FIRE COMP OH   TR2  PRTO AIR  FRAB"/>
    <s v="No Good/Out of Stdrd"/>
    <s v="Guy Wire-Wood"/>
    <s v="Repair"/>
    <s v="44882271"/>
    <s v="T2 DI TRINITY-MAPLE CREEK 27/1 COTR GYWW"/>
    <s v="ICW"/>
  </r>
  <r>
    <s v="LC"/>
    <s v="121586289"/>
    <s v="093/473"/>
    <s v="T2 DI MALIN-RND MTN #2 93/473 RPR INSLS"/>
    <s v="TABLEMTN"/>
    <s v="ETL.6020.INSL"/>
    <d v="2021-06-23T00:00:00"/>
    <d v="2021-06-18T00:00:00"/>
    <d v="2021-07-02T00:00:00"/>
    <x v="113"/>
    <d v="2021-09-16T00:00:00"/>
    <x v="0"/>
    <s v="628"/>
    <x v="1"/>
    <s v="Closed"/>
    <s v="HFTD 2"/>
    <s v="RELW FIRE COMP OH   TR2  AIR"/>
    <s v="No Good/Out of Stdrd"/>
    <s v="Insulator-Steel"/>
    <s v="Repair"/>
    <s v="44889840"/>
    <s v="T2 DI MALIN-RND MTN #2 93/473 RPR INSLS"/>
    <s v="ICS"/>
  </r>
  <r>
    <s v="LC"/>
    <s v="121586673"/>
    <s v=":004/001"/>
    <s v="T2 DI BLT-RVRBNK-MLNS :4/1 RPL STRW"/>
    <s v="VICTOR"/>
    <s v="ETL.1070.POLE.WOOD"/>
    <d v="2021-06-23T00:00:00"/>
    <d v="2021-06-22T00:00:00"/>
    <d v="2021-09-13T00:00:00"/>
    <x v="115"/>
    <d v="2021-09-20T00:00:00"/>
    <x v="0"/>
    <s v="372"/>
    <x v="1"/>
    <s v="Closed"/>
    <s v="HFTD 2"/>
    <s v="RELW FIRE COMP OH   TR2  PRTO AIR  FRAB"/>
    <s v="No Good/Out of Stdrd"/>
    <s v="Structure-Wood"/>
    <s v="Replace"/>
    <s v="31544815"/>
    <s v="T2 DI BLT-RVRBNK-MLNS :4/1 RPL STRW"/>
    <s v="70Y"/>
  </r>
  <r>
    <s v="LC"/>
    <s v="121586753"/>
    <s v="027/007"/>
    <s v="T2 DI MNDCN-WLLTS-FRT BRGG 27/7 RPR INSW"/>
    <s v="LAKEVLLE"/>
    <s v="ETL.7550.INSL.NCER"/>
    <d v="2021-06-23T00:00:00"/>
    <d v="2021-06-17T00:00:00"/>
    <d v="2021-07-21T00:00:00"/>
    <x v="112"/>
    <d v="2021-09-17T00:00:00"/>
    <x v="0"/>
    <s v="630"/>
    <x v="1"/>
    <s v="Closed"/>
    <s v="HFTD 2"/>
    <s v="RELW FIRE COMP OH   TR2  PRTO AIR"/>
    <s v="No Good/Out of Stdrd"/>
    <s v="Insulator-Wood"/>
    <s v="Repair"/>
    <s v="44882268"/>
    <s v="T2 DI MNDCN-WLLTS-FRT BRGG 27/7 RPR INSW"/>
    <s v="ICW"/>
  </r>
  <r>
    <s v="LC"/>
    <s v="121586876"/>
    <s v="011/083A"/>
    <s v="T2 DI HELMS-GREGG #1 11/893A COTTER"/>
    <s v="FRESNO"/>
    <s v="ETL.4870.INSL"/>
    <d v="2021-06-23T00:00:00"/>
    <d v="2021-06-17T00:00:00"/>
    <d v="2021-07-22T00:00:00"/>
    <x v="112"/>
    <d v="2021-09-15T00:00:00"/>
    <x v="0"/>
    <s v="628"/>
    <x v="1"/>
    <s v="Closed"/>
    <s v="HFTD 2"/>
    <s v="RELW FIRE COMP OH   TR2  PRTO AIR"/>
    <s v="No Good/Out of Stdrd"/>
    <s v="Insulator-Steel"/>
    <s v="Repair"/>
    <s v="44876393"/>
    <s v="T2 DI HELMS-GREGG #1 11/893A COTTER"/>
    <s v="ICS"/>
  </r>
  <r>
    <s v="LC"/>
    <s v="121587381"/>
    <s v="025/181"/>
    <s v="T2 DI TRINITY-CTNWD 25/181 COTTER"/>
    <s v="TABLEMTN"/>
    <s v="ETL.4040.INSL.CERA"/>
    <d v="2021-06-23T00:00:00"/>
    <d v="2021-06-18T00:00:00"/>
    <d v="2021-08-07T00:00:00"/>
    <x v="113"/>
    <d v="2021-09-16T00:00:00"/>
    <x v="0"/>
    <s v="630"/>
    <x v="1"/>
    <s v="Closed"/>
    <s v="HFTD 2"/>
    <s v="RELW FIRE COMP OH   TR2  PRTO AIR"/>
    <s v="No Good/Out of Stdrd"/>
    <s v="Insulator-Wood"/>
    <s v="Repair"/>
    <s v="44904188"/>
    <s v="T2 DI TRINITY-CTNWD 25/181 COTTER"/>
    <s v="ICW"/>
  </r>
  <r>
    <s v="LC"/>
    <s v="121587574"/>
    <s v="009/059"/>
    <s v="T2 DI MORAGA-OAKLAND &quot;J&quot; 9/59 RPLC INSS"/>
    <s v="CONCORD"/>
    <s v="ETL.2760.INSL.CERA"/>
    <d v="2021-06-23T00:00:00"/>
    <d v="2021-06-22T00:00:00"/>
    <d v="2021-09-04T00:00:00"/>
    <x v="115"/>
    <d v="2021-09-20T00:00:00"/>
    <x v="0"/>
    <s v="532"/>
    <x v="1"/>
    <s v="Closed"/>
    <s v="HFTD 2"/>
    <s v="RELW FIRE COMP OH   TR2  PRTO AIR"/>
    <s v="No Good/Out of Stdrd"/>
    <s v="Insulator-Steel"/>
    <s v="Replace"/>
    <s v="31544645"/>
    <s v="T2 DI MORAGA-OAKLAND &quot;J&quot; 9/59 RPLC INSS"/>
    <s v="93K"/>
  </r>
  <r>
    <s v="LC"/>
    <s v="121587616"/>
    <s v="001/012B"/>
    <s v="T2 PIT #7 TAP 1/012B RPL STRW"/>
    <s v="TABLEMTN"/>
    <s v="ETL.5442.POLE.WOOD"/>
    <d v="2021-06-23T00:00:00"/>
    <d v="2021-06-23T00:00:00"/>
    <d v="2021-06-27T00:00:00"/>
    <x v="116"/>
    <d v="2021-09-23T00:00:00"/>
    <x v="0"/>
    <s v="372"/>
    <x v="1"/>
    <s v="Closed"/>
    <s v="HFTD 2"/>
    <s v="REGW CREW COMP OH   FMOB TR2"/>
    <s v="No Good/Out of Stdrd"/>
    <s v="Structure-Wood"/>
    <s v="Replace"/>
    <s v="31544216"/>
    <s v="T2 PIT #7 TAP - 230 KV 3/025L RPL STRW"/>
    <s v="70Y"/>
  </r>
  <r>
    <s v="LC"/>
    <s v="121587617"/>
    <s v="001/012A"/>
    <s v="T2 PIT #7 TAP 1/012A RPL STRW"/>
    <s v="TABLEMTN"/>
    <s v="ETL.5442.POLE.WOOD"/>
    <d v="2021-06-23T00:00:00"/>
    <d v="2021-06-23T00:00:00"/>
    <d v="2021-06-29T00:00:00"/>
    <x v="116"/>
    <d v="2021-09-23T00:00:00"/>
    <x v="0"/>
    <s v="372"/>
    <x v="1"/>
    <s v="Closed"/>
    <s v="HFTD 2"/>
    <s v="REGW CREW COMP OH   FMOB TR2"/>
    <s v="No Good/Out of Stdrd"/>
    <s v="Structure-Wood"/>
    <s v="Replace"/>
    <s v="31544216"/>
    <s v="T2 PIT #7 TAP - 230 KV 3/025L RPL STRW"/>
    <s v="70Y"/>
  </r>
  <r>
    <s v="LC"/>
    <s v="121587618"/>
    <s v="001/012C"/>
    <s v="T2 PIT #7 TAP 1/012C RPL STRW"/>
    <s v="TABLEMTN"/>
    <s v="ETL.5442.POLE.WOOD"/>
    <d v="2021-06-23T00:00:00"/>
    <d v="2021-06-23T00:00:00"/>
    <d v="2021-06-27T00:00:00"/>
    <x v="116"/>
    <d v="2021-09-23T00:00:00"/>
    <x v="0"/>
    <s v="372"/>
    <x v="1"/>
    <s v="Closed"/>
    <s v="HFTD 2"/>
    <s v="REGW CREW COMP OH   FMOB TR2"/>
    <s v="No Good/Out of Stdrd"/>
    <s v="Structure-Wood"/>
    <s v="Replace"/>
    <s v="31544216"/>
    <s v="T2 PIT #7 TAP - 230 KV 3/025L RPL STRW"/>
    <s v="70Y"/>
  </r>
  <r>
    <s v="LC"/>
    <s v="121587663"/>
    <s v="008/058"/>
    <s v="T2 DI MORAGA-OAKLAND &quot;J&quot; 8/58 RPR INSS"/>
    <s v="CONCORD"/>
    <s v="ETL.2760.INSL.CERA"/>
    <d v="2021-06-23T00:00:00"/>
    <d v="2021-06-22T00:00:00"/>
    <d v="2021-07-21T00:00:00"/>
    <x v="115"/>
    <d v="2021-09-20T00:00:00"/>
    <x v="0"/>
    <s v="628"/>
    <x v="1"/>
    <s v="Closed"/>
    <s v="HFTD 2"/>
    <s v="RELW FIRE COMP OH   TR2  PRTO AIR"/>
    <s v="No Good/Out of Stdrd"/>
    <s v="Insulator-Steel"/>
    <s v="Repair"/>
    <s v="44882464"/>
    <s v="T2 DI MORAGA-OAKLAND &quot;J&quot; 8/58 RPR INSS"/>
    <s v="ICS"/>
  </r>
  <r>
    <s v="LC"/>
    <s v="121587936"/>
    <s v="029/439"/>
    <s v="T2 DI CLAY-MARTEL 029/439 INS COTTER KEY"/>
    <s v="VICTOR"/>
    <s v="ETL.8250.INSL.CERA"/>
    <d v="2021-06-23T00:00:00"/>
    <d v="2021-06-22T00:00:00"/>
    <d v="2021-07-09T00:00:00"/>
    <x v="115"/>
    <d v="2021-09-22T00:00:00"/>
    <x v="0"/>
    <s v="630"/>
    <x v="1"/>
    <s v="Closed"/>
    <s v="HFTD 2"/>
    <s v="RELW FIRE COMP OH   TR2  AIR"/>
    <s v="No Good/Out of Stdrd"/>
    <s v="Insulator-Wood"/>
    <s v="Repair"/>
    <s v="44886220"/>
    <s v="T2 DI CLAY-MARTEL 029/439 INS COTTER KEY"/>
    <s v="ICW"/>
  </r>
  <r>
    <s v="LC"/>
    <s v="121587937"/>
    <s v="033/239"/>
    <s v="T2 DI DRUM-RIO OSO #1 033/239 COTTER"/>
    <s v="SACTO"/>
    <s v="ETL.1430.INSL.CERA"/>
    <d v="2021-06-23T00:00:00"/>
    <d v="2021-06-22T00:00:00"/>
    <d v="2021-08-28T00:00:00"/>
    <x v="115"/>
    <d v="2021-09-20T00:00:00"/>
    <x v="0"/>
    <s v="628"/>
    <x v="1"/>
    <s v="Closed"/>
    <s v="HFTD 2"/>
    <s v="RELW FIRE COMP OH   TR2  PRTO AIR"/>
    <s v="No Good/Out of Stdrd"/>
    <s v="Insulator-Steel"/>
    <s v="Repair"/>
    <s v="44896551"/>
    <s v="T2 DI DRUM-RIO OSO #1 033/239 COTTER"/>
    <s v="ICS"/>
  </r>
  <r>
    <s v="LC"/>
    <s v="121588016"/>
    <s v="003/039"/>
    <s v="T2 DI CHRISTIE-WILLOW PASS 3/39 RPR INSW"/>
    <s v="CONCORD"/>
    <s v="ETL.6370.INSL.CERA"/>
    <d v="2021-06-23T00:00:00"/>
    <d v="2021-06-22T00:00:00"/>
    <d v="2021-08-02T00:00:00"/>
    <x v="115"/>
    <d v="2021-09-22T00:00:00"/>
    <x v="0"/>
    <s v="630"/>
    <x v="1"/>
    <s v="Closed"/>
    <s v="HFTD 2"/>
    <s v="RELW OTHR FIRE COMP OH   TR2  PRTO AIR"/>
    <s v="No Good/Out of Stdrd"/>
    <s v="Insulator-Wood"/>
    <s v="Repair"/>
    <s v="44882466"/>
    <s v="T2 DI CHRISTIE-WILLOW PASS 3/39 RPR INSW"/>
    <s v="ICW"/>
  </r>
  <r>
    <s v="LC"/>
    <s v="121588212"/>
    <s v="015/204"/>
    <s v="T2 DI W PNT-VLY SPRNGS 15/204 RPR INSW"/>
    <s v="VICTOR"/>
    <s v="ETL.8350.INSL.NCER"/>
    <d v="2021-06-23T00:00:00"/>
    <d v="2021-06-22T00:00:00"/>
    <d v="2021-08-31T00:00:00"/>
    <x v="115"/>
    <d v="2021-09-22T00:00:00"/>
    <x v="0"/>
    <s v="630"/>
    <x v="1"/>
    <s v="Closed"/>
    <s v="HFTD 2"/>
    <s v="RELW FIRE COMP OH   TR2  PRTO AIR"/>
    <s v="No Good/Out of Stdrd"/>
    <s v="Insulator-Wood"/>
    <s v="Repair"/>
    <s v="44886221"/>
    <s v="T2 DI W PNT-VLY SPRNGS 15/204 RPR INSW"/>
    <s v="ICW"/>
  </r>
  <r>
    <s v="LC"/>
    <s v="121588219"/>
    <s v="033/500"/>
    <s v="T2 DI CLAY-MARTEL 33/500 INS COTR KEY"/>
    <s v="VICTOR"/>
    <s v="ETL.8250.INSL.CERA"/>
    <d v="2021-06-23T00:00:00"/>
    <d v="2021-06-22T00:00:00"/>
    <d v="2021-07-05T00:00:00"/>
    <x v="115"/>
    <d v="2021-09-22T00:00:00"/>
    <x v="0"/>
    <s v="630"/>
    <x v="1"/>
    <s v="Closed"/>
    <s v="HFTD 2"/>
    <s v="RELW FIRE COMP OH   TR2  AIR"/>
    <s v="No Good/Out of Stdrd"/>
    <s v="Insulator-Wood"/>
    <s v="Repair"/>
    <s v="44886222"/>
    <s v="T2 DI CLAY-MARTEL 33/500 INS COTR KEY"/>
    <s v="ICW"/>
  </r>
  <r>
    <s v="LC"/>
    <s v="121588981"/>
    <s v="008/158"/>
    <s v="T2 DI MNT VST-LS GTS 8/158 INS COTR KEY"/>
    <s v="METCALF"/>
    <s v="ETL.7610.INSL"/>
    <d v="2021-06-23T00:00:00"/>
    <d v="2021-06-22T00:00:00"/>
    <d v="2021-07-20T00:00:00"/>
    <x v="115"/>
    <d v="2021-09-22T00:00:00"/>
    <x v="0"/>
    <s v="630"/>
    <x v="1"/>
    <s v="Closed"/>
    <s v="HFTD 2"/>
    <s v="RELW FIRE COMP OH   TR2  PRTO AIR"/>
    <s v="No Good/Out of Stdrd"/>
    <s v="Insulator-Wood"/>
    <s v="Repair"/>
    <s v="44882469"/>
    <s v="T2 DI MNT VST-LS GTS 8/158 INS COTR KEY"/>
    <s v="ICW"/>
  </r>
  <r>
    <s v="LC"/>
    <s v="121588986"/>
    <s v="031/478"/>
    <s v="T2 DI CLAY-MARTEL 031/478 RPL INSW"/>
    <s v="VICTOR"/>
    <s v="ETL.8250.INSL.NCER"/>
    <d v="2021-06-23T00:00:00"/>
    <d v="2021-06-22T00:00:00"/>
    <d v="2021-09-20T00:00:00"/>
    <x v="115"/>
    <d v="2021-09-22T00:00:00"/>
    <x v="0"/>
    <s v="508"/>
    <x v="1"/>
    <s v="Closed"/>
    <s v="HFTD 2"/>
    <s v="RELW FIRE COMP OH   TR2  PRTO AIR"/>
    <s v="No Good/Out of Stdrd"/>
    <s v="Insulator-Wood"/>
    <s v="Replace"/>
    <s v="31544797"/>
    <s v="T2 DI CLAY-MARTEL 031/478 RPL INSW"/>
    <s v="93I"/>
  </r>
  <r>
    <s v="LC"/>
    <s v="121589227"/>
    <s v="B016/361"/>
    <s v="T2 DI DRM-GRSS VLLY-WMR B16/361 RPR INSW"/>
    <s v="SACTO"/>
    <s v="ETL.6760.INSL.NCER"/>
    <d v="2021-06-23T00:00:00"/>
    <d v="2021-06-22T00:00:00"/>
    <d v="2021-06-25T00:00:00"/>
    <x v="115"/>
    <d v="2021-09-22T00:00:00"/>
    <x v="0"/>
    <s v="630"/>
    <x v="1"/>
    <s v="Closed"/>
    <s v="HFTD 2"/>
    <s v="RELW OTHR FIRE COMP OH   TR2  AIR"/>
    <s v="No Good/Out of Stdrd"/>
    <s v="Insulator-Wood"/>
    <s v="Repair"/>
    <s v="44883002"/>
    <s v="T2 DI DRM-GRSS VLLY-WMR B16/361 RPR INSW"/>
    <s v="ICW"/>
  </r>
  <r>
    <s v="LC"/>
    <s v="121589343"/>
    <s v="020/306"/>
    <s v="T2 DI KESWICK-TRINITY 020/306 INS CTR KY"/>
    <s v="TABLEMTN"/>
    <s v="ETL.7270.INSL.NCER"/>
    <d v="2021-06-23T00:00:00"/>
    <d v="2021-06-22T00:00:00"/>
    <d v="2021-07-14T00:00:00"/>
    <x v="115"/>
    <d v="2021-09-22T00:00:00"/>
    <x v="0"/>
    <s v="630"/>
    <x v="1"/>
    <s v="Closed"/>
    <s v="HFTD 2"/>
    <s v="RELW FIRE COMP OH   TR2  AIR"/>
    <s v="No Good/Out of Stdrd"/>
    <s v="Insulator-Wood"/>
    <s v="Repair"/>
    <s v="44906102"/>
    <s v="T2 DI KESWICK-TRINITY 020/306 INS CTR KY"/>
    <s v="ICW"/>
  </r>
  <r>
    <s v="LC"/>
    <s v="121590608"/>
    <s v="000/021"/>
    <s v="T2 DI KILARC-DESCHUTES 000/021 COTTER"/>
    <s v="TABLEMTN"/>
    <s v="ETL.7300.INSL.NCER"/>
    <d v="2021-06-24T00:00:00"/>
    <d v="2021-06-18T00:00:00"/>
    <d v="2021-07-02T00:00:00"/>
    <x v="113"/>
    <d v="2021-09-16T00:00:00"/>
    <x v="0"/>
    <s v="630"/>
    <x v="1"/>
    <s v="Closed"/>
    <s v="HFTD 2"/>
    <s v="RELW FIRE COMP OH   TR2  AIR"/>
    <s v="No Good/Out of Stdrd"/>
    <s v="Insulator-Wood"/>
    <s v="Repair"/>
    <s v="44890368"/>
    <s v="T2 DI KILARC-DESCHUTES 000/021 COTTER"/>
    <s v="ICW"/>
  </r>
  <r>
    <s v="LC"/>
    <s v="121590732"/>
    <s v="015/009"/>
    <s v="T2 DI TRINITY-MAPLE CRK 15/9 CTR GYWW"/>
    <s v="EUREKA"/>
    <s v="ETL.8170.POLE.WOOD"/>
    <d v="2021-06-24T00:00:00"/>
    <d v="2021-06-23T00:00:00"/>
    <d v="2021-09-03T00:00:00"/>
    <x v="116"/>
    <d v="2021-09-23T00:00:00"/>
    <x v="0"/>
    <s v="630"/>
    <x v="1"/>
    <s v="Closed"/>
    <s v="HFTD 2"/>
    <s v="RELW FIRE COMP OH   TR2  PRTO AIR  FRAB"/>
    <s v="No Good/Out of Stdrd"/>
    <s v="Guy Wire-Wood"/>
    <s v="Repair"/>
    <s v="44882965"/>
    <s v="T2 DI TRINITY-MAPLE CRK 15/9 CTR GYWW"/>
    <s v="ICW"/>
  </r>
  <r>
    <s v="LC"/>
    <s v="121590735"/>
    <s v="027/196"/>
    <s v="T2 DI CARIBOU-TABLE MTN 27/196 RPL INSS"/>
    <s v="TABLEMTN"/>
    <s v="ETL.4440.INSL"/>
    <d v="2021-06-24T00:00:00"/>
    <d v="2021-06-23T00:00:00"/>
    <d v="2021-08-04T00:00:00"/>
    <x v="116"/>
    <d v="2021-09-21T00:00:00"/>
    <x v="0"/>
    <s v="532"/>
    <x v="1"/>
    <s v="Closed"/>
    <s v="HFTD 2"/>
    <s v="RELW FIRE COMP OH   TR2  PRTO AIR"/>
    <s v="No Good/Out of Stdrd"/>
    <s v="Insulator-Steel"/>
    <s v="Replace"/>
    <s v="31544843"/>
    <s v="T2 DI CARIBOU-TABLE MTN 27/196 RPL INSS"/>
    <s v="93K"/>
  </r>
  <r>
    <s v="LC"/>
    <s v="121590737"/>
    <s v="087/444A"/>
    <s v="T2 DI MLN-RND MTN #2 87/444 RPR OPGW"/>
    <s v="TABLEMTN"/>
    <s v="ETL.6020.TOWR"/>
    <d v="2021-06-24T00:00:00"/>
    <d v="2021-06-18T00:00:00"/>
    <d v="2021-06-29T00:00:00"/>
    <x v="113"/>
    <d v="2021-09-16T00:00:00"/>
    <x v="0"/>
    <s v="628"/>
    <x v="1"/>
    <s v="Closed"/>
    <s v="HFTD 2"/>
    <s v="RELW FIRE COMP OH   TR2  AIR"/>
    <s v="No Good/Out of Stdrd"/>
    <s v="Shield Wire / OPGW-Steel"/>
    <s v="Repair"/>
    <s v="44887890"/>
    <s v="T2 DI MLN-RND MTN #2 87/444 RPR OPGW"/>
    <s v="ICS"/>
  </r>
  <r>
    <s v="LC"/>
    <s v="121590739"/>
    <s v="002/025"/>
    <s v="T2 DI CRAG VIEW-CASCADE 2/25 RPR INSW"/>
    <s v="TABLEMTN"/>
    <s v="ETL.1350.INSL.NCER"/>
    <d v="2021-06-24T00:00:00"/>
    <d v="2021-06-18T00:00:00"/>
    <d v="2021-07-20T00:00:00"/>
    <x v="113"/>
    <d v="2021-09-18T00:00:00"/>
    <x v="0"/>
    <s v="630"/>
    <x v="1"/>
    <s v="Closed"/>
    <s v="HFTD 2"/>
    <s v="RELW FIRE COMP OH   TR2  PRTO AIR"/>
    <s v="No Good/Out of Stdrd"/>
    <s v="Insulator-Wood"/>
    <s v="Repair"/>
    <s v="44897742"/>
    <s v="T2 DI CRAG VIEW-CASCADE 2/25 RPR INSW"/>
    <s v="ICW"/>
  </r>
  <r>
    <s v="LC"/>
    <s v="121590798"/>
    <s v="044/378"/>
    <s v="T2 DI PIT #1-COTTONWOOD 44/378 COTTER"/>
    <s v="TABLEMTN"/>
    <s v="ETL.5390.INSL.NCER"/>
    <d v="2021-06-24T00:00:00"/>
    <d v="2021-06-23T00:00:00"/>
    <d v="2021-09-20T00:00:00"/>
    <x v="116"/>
    <d v="2021-09-21T00:00:00"/>
    <x v="0"/>
    <s v="628"/>
    <x v="1"/>
    <s v="Closed"/>
    <s v="HFTD 2"/>
    <s v="RELW FIRE COMP OH   TR2  PRTO AIR"/>
    <s v="No Good/Out of Stdrd"/>
    <s v="Insulator-Steel"/>
    <s v="Repair"/>
    <s v="44897802"/>
    <s v="T2 DI PIT #1-COTTONWOOD 44/378 COTTER"/>
    <s v="ICS"/>
  </r>
  <r>
    <s v="LC"/>
    <s v="121590880"/>
    <s v="018/241"/>
    <s v="T2 DI KESWICK-TRINITY 18/241 COTTER"/>
    <s v="TABLEMTN"/>
    <s v="ETL.7270.INSL.NCER"/>
    <d v="2021-06-24T00:00:00"/>
    <d v="2021-06-23T00:00:00"/>
    <d v="2021-07-14T00:00:00"/>
    <x v="116"/>
    <d v="2021-09-21T00:00:00"/>
    <x v="0"/>
    <s v="630"/>
    <x v="1"/>
    <s v="Closed"/>
    <s v="HFTD 2"/>
    <s v="RELW FIRE COMP OH   TR2  PRTO AIR"/>
    <s v="No Good/Out of Stdrd"/>
    <s v="Insulator-Wood"/>
    <s v="Repair"/>
    <s v="44906101"/>
    <s v="T2 DI KESWICK-TRINITY 18/241 COTTER"/>
    <s v="ICW"/>
  </r>
  <r>
    <s v="LC"/>
    <s v="121590914"/>
    <s v="014/149"/>
    <s v="T2 DI RND MTN-CTTNWD #2 14/149 RPR SHLS"/>
    <s v="TABLEMTN"/>
    <s v="ETL.5640.TOWR"/>
    <d v="2021-06-24T00:00:00"/>
    <d v="2021-06-22T00:00:00"/>
    <d v="2021-07-01T00:00:00"/>
    <x v="115"/>
    <d v="2021-09-20T00:00:00"/>
    <x v="0"/>
    <s v="628"/>
    <x v="1"/>
    <s v="Closed"/>
    <s v="HFTD 2"/>
    <s v="RELW FIRE COMP OH   TR2  AIR"/>
    <s v="No Good/Out of Stdrd"/>
    <s v="Shield Wire / OPGW-Steel"/>
    <s v="Repair"/>
    <s v="44894551"/>
    <s v="T2 DI RND MTN-CTTNWD #2 14/149 RPR SHLS"/>
    <s v="ICS"/>
  </r>
  <r>
    <s v="LC"/>
    <s v="121590986"/>
    <s v="027/007"/>
    <s v="T2 DI TRINITY-MAPLE CRK 27/27 RPR INSW"/>
    <s v="EUREKA"/>
    <s v="ETL.8170.INSL"/>
    <d v="2021-06-24T00:00:00"/>
    <d v="2021-06-22T00:00:00"/>
    <d v="2021-08-23T00:00:00"/>
    <x v="115"/>
    <d v="2021-09-22T00:00:00"/>
    <x v="0"/>
    <s v="630"/>
    <x v="1"/>
    <s v="Closed"/>
    <s v="HFTD 2"/>
    <s v="RELW FIRE COMP OH   TR2  PRTO AIR"/>
    <s v="No Good/Out of Stdrd"/>
    <s v="Insulator-Wood"/>
    <s v="Repair"/>
    <s v="44882967"/>
    <s v="T2 DI TRINITY-MAPLE CRK 27/27 RPR INSW"/>
    <s v="ICW"/>
  </r>
  <r>
    <s v="LC"/>
    <s v="121591459"/>
    <s v="017/229"/>
    <s v="T2 DI KESWICK-TRINITY 017/229 COTTER"/>
    <s v="TABLEMTN"/>
    <s v="ETL.7270.POLE.WOOD"/>
    <d v="2021-06-24T00:00:00"/>
    <d v="2021-06-22T00:00:00"/>
    <d v="2021-07-14T00:00:00"/>
    <x v="115"/>
    <d v="2021-09-20T00:00:00"/>
    <x v="0"/>
    <s v="630"/>
    <x v="1"/>
    <s v="Closed"/>
    <s v="HFTD 2"/>
    <s v="RELW FIRE COMP OH   TR2  AIR"/>
    <s v="No Good/Out of Stdrd"/>
    <s v="Insulator-Wood"/>
    <s v="Repair"/>
    <s v="44906100"/>
    <s v="T2 DI KESWICK-TRINITY 017/229 COTTER"/>
    <s v="ICW"/>
  </r>
  <r>
    <s v="LC"/>
    <s v="121591825"/>
    <s v="041/000"/>
    <s v="T2 DI TRINITY MAPLE CREEK 41/00 RPR INSW"/>
    <s v="EUREKA"/>
    <s v="ETL.8170.POLE.WOOD"/>
    <d v="2021-06-24T00:00:00"/>
    <d v="2021-06-23T00:00:00"/>
    <d v="2021-08-25T00:00:00"/>
    <x v="116"/>
    <d v="2021-09-23T00:00:00"/>
    <x v="0"/>
    <s v="630"/>
    <x v="1"/>
    <s v="Closed"/>
    <s v="HFTD 2"/>
    <s v="RELW FIRE ACCL COMP OH   TR2  PRTO AIR  FRAB"/>
    <s v="No Good/Out of Stdrd"/>
    <s v="Insulator-Wood"/>
    <s v="Repair"/>
    <s v="44882966"/>
    <s v="T2 DI TRINITY MAPLE CREEK 41/00 RPR INSW"/>
    <s v="ICW"/>
  </r>
  <r>
    <s v="LC"/>
    <s v="121591888"/>
    <s v="022/267"/>
    <s v="T2 DI DRUM-SUMMIT #1 22/267 RPR INSW"/>
    <s v="SACTO"/>
    <s v="ETL.1440.INSL"/>
    <d v="2021-06-24T00:00:00"/>
    <d v="2021-06-23T00:00:00"/>
    <d v="2021-06-30T00:00:00"/>
    <x v="116"/>
    <d v="2021-09-21T00:00:00"/>
    <x v="0"/>
    <s v="630"/>
    <x v="1"/>
    <s v="Closed"/>
    <s v="HFTD 2"/>
    <s v="RELW FIRE COMP OH   TR2  AIR"/>
    <s v="No Good/Out of Stdrd"/>
    <s v="Insulator-Wood"/>
    <s v="Repair"/>
    <s v="44882835"/>
    <s v="T2 DI DRUM-SUMMIT #1 22/267 RPR INSW"/>
    <s v="ICW"/>
  </r>
  <r>
    <s v="LC"/>
    <s v="121591975"/>
    <s v="021/252"/>
    <s v="T2 DI DRUM-SUMMIT #1 21/252 RPR INSW"/>
    <s v="SACTO"/>
    <s v="ETL.1440.INSL.CERA"/>
    <d v="2021-06-24T00:00:00"/>
    <d v="2021-06-23T00:00:00"/>
    <d v="2021-06-29T00:00:00"/>
    <x v="116"/>
    <d v="2021-09-23T00:00:00"/>
    <x v="0"/>
    <s v="630"/>
    <x v="1"/>
    <s v="Closed"/>
    <s v="HFTD 2"/>
    <s v="RELW FIRE COMP OH   TR2  AIR"/>
    <s v="No Good/Out of Stdrd"/>
    <s v="Insulator-Wood"/>
    <s v="Repair"/>
    <s v="44882838"/>
    <s v="T2 DI DRUM-SUMMIT #1 21/252 RPR INSW"/>
    <s v="ICW"/>
  </r>
  <r>
    <s v="LC"/>
    <s v="121592139"/>
    <s v="017/002"/>
    <s v="T2 EI CLEAR LAKE-KONOCTI 17/2 RPR INSW"/>
    <s v="LAKEVLLE"/>
    <s v="ETL.6852.INSL.NCER"/>
    <d v="2021-06-24T00:00:00"/>
    <d v="2021-06-24T00:00:00"/>
    <d v="2021-07-21T00:00:00"/>
    <x v="117"/>
    <d v="2021-09-24T00:00:00"/>
    <x v="0"/>
    <s v="630"/>
    <x v="2"/>
    <s v="Closed"/>
    <s v="HFTD 2"/>
    <s v="RELW INSP COMP OH   FMOB TR2  PRTO"/>
    <s v="No Good/Out of Stdrd"/>
    <s v="Insulator-Wood"/>
    <s v="Repair"/>
    <s v="44882964"/>
    <s v="T2 EI CLEAR LAKE-KONOCTI 17/2 RPR INSW"/>
    <s v="ICW"/>
  </r>
  <r>
    <s v="LC"/>
    <s v="121592193"/>
    <s v="011/095"/>
    <s v="T2 DI CRAG VIEW-CASCADE 11/95R RPR OPGW"/>
    <s v="TABLEMTN"/>
    <s v="ETL.1350.POLE.STPS"/>
    <d v="2021-06-24T00:00:00"/>
    <d v="2021-06-17T00:00:00"/>
    <d v="2022-09-15T00:00:00"/>
    <x v="112"/>
    <d v="2022-06-17T00:00:00"/>
    <x v="1"/>
    <s v="630"/>
    <x v="2"/>
    <s v="Closed"/>
    <s v="HFTD 2"/>
    <s v="RELW FIRE COMP OH   TR2  PRTO AIR  SR22"/>
    <s v="No Good/Out of Stdrd"/>
    <s v="Shield Wire / OPGW-Wood"/>
    <s v="Repair"/>
    <s v="45365034"/>
    <s v="T2 DI CRAG VIEW-CASCADE 11/95R RPR OPGW"/>
    <s v="ICW"/>
  </r>
  <r>
    <s v="LC"/>
    <s v="121592320"/>
    <s v="015/492"/>
    <s v="T2 DI SPAULDING-SUMMIT 15/492 RPLC GYWW"/>
    <s v="SACTO"/>
    <s v="ETL.8060.POLE.WOOD"/>
    <d v="2021-06-24T00:00:00"/>
    <d v="2021-06-23T00:00:00"/>
    <d v="2021-06-30T00:00:00"/>
    <x v="116"/>
    <d v="2021-09-23T00:00:00"/>
    <x v="0"/>
    <s v="630"/>
    <x v="1"/>
    <s v="Closed"/>
    <s v="HFTD 2"/>
    <s v="RELW FIRE COMP OH   TR2  AIR"/>
    <s v="No Good/Out of Stdrd"/>
    <s v="Guy Wire-Wood"/>
    <s v="Replace"/>
    <s v="44882834"/>
    <s v="T2 DI SPAULDING-SUMMIT 15/492 RPLC GYWW"/>
    <s v="ICW"/>
  </r>
  <r>
    <s v="LC"/>
    <s v="121592686"/>
    <s v="000/004A"/>
    <s v="T2 DI HMLTN BRNCH-CH/STR 0/4A COTTER"/>
    <s v="TABLEMTN"/>
    <s v="ETL.7000.POLE.WOOD"/>
    <d v="2021-06-24T00:00:00"/>
    <d v="2021-06-23T00:00:00"/>
    <d v="2021-06-29T00:00:00"/>
    <x v="116"/>
    <d v="2021-09-21T00:00:00"/>
    <x v="0"/>
    <s v="630"/>
    <x v="1"/>
    <s v="Closed"/>
    <s v="HFTD 2"/>
    <s v="POHW FIRE COMP OH   TR2  AIR"/>
    <s v="No Good/Out of Stdrd"/>
    <s v="Insulator-Wood"/>
    <s v="Repair"/>
    <s v=""/>
    <s v=""/>
    <s v=""/>
  </r>
  <r>
    <s v="LC"/>
    <s v="121593567"/>
    <s v="022/262"/>
    <s v="T2 DI DRUM-SUMMIT #1 22/262 RPR INSW"/>
    <s v="SACTO"/>
    <s v="ETL.1440.INSL"/>
    <d v="2021-06-24T00:00:00"/>
    <d v="2021-06-23T00:00:00"/>
    <d v="2021-06-30T00:00:00"/>
    <x v="116"/>
    <d v="2021-09-21T00:00:00"/>
    <x v="0"/>
    <s v="630"/>
    <x v="1"/>
    <s v="Closed"/>
    <s v="HFTD 2"/>
    <s v="RELW FIRE COMP OH   TR2  AIR"/>
    <s v="No Good/Out of Stdrd"/>
    <s v="Insulator-Wood"/>
    <s v="Repair"/>
    <s v="44882830"/>
    <s v="T2 DI DRUM-SUMMIT #1 22/262 RPR INSW"/>
    <s v="ICW"/>
  </r>
  <r>
    <s v="LC"/>
    <s v="121593870"/>
    <s v="002/006"/>
    <s v="T2 DI RIO DELL TAP 2/6 INS COTR KEY"/>
    <s v="EUREKA"/>
    <s v="ETL.7851.INSL.NCER"/>
    <d v="2021-06-24T00:00:00"/>
    <d v="2021-06-23T00:00:00"/>
    <d v="2021-12-14T00:00:00"/>
    <x v="116"/>
    <d v="2021-09-23T00:00:00"/>
    <x v="0"/>
    <s v="630"/>
    <x v="1"/>
    <s v="Closed"/>
    <s v="HFTD 2"/>
    <s v="RELW FIRE COMP OH   TR2  PRTO AIR"/>
    <s v="No Good/Out of Stdrd"/>
    <s v="Insulator-Wood"/>
    <s v="Repair"/>
    <s v="44882969"/>
    <s v="T2 DI RIO DELL TAP 2/6 INS COTR KEY"/>
    <s v="ICW"/>
  </r>
  <r>
    <s v="LC"/>
    <s v="121595389"/>
    <s v="016/078"/>
    <s v="T2 DI MOSS LDNG-LS BNS 16/78 RPR INSS"/>
    <s v="MOSSLNDG"/>
    <s v="ETL.6040.INSL"/>
    <d v="2021-06-24T00:00:00"/>
    <d v="2021-06-24T00:00:00"/>
    <d v="2021-07-11T00:00:00"/>
    <x v="117"/>
    <d v="2021-09-22T00:00:00"/>
    <x v="0"/>
    <s v="628"/>
    <x v="1"/>
    <s v="Closed"/>
    <s v="HFTD 2"/>
    <s v="RELW FIRE COMP OH   TR2  AIR"/>
    <s v="No Good/Out of Stdrd"/>
    <s v="Insulator-Steel"/>
    <s v="Repair"/>
    <s v="44884091"/>
    <s v="T2 DI MOSS LDNG-LS BNS 16/78 RPR INSS"/>
    <s v="ICS"/>
  </r>
  <r>
    <s v="LC"/>
    <s v="121596223"/>
    <s v="015/005"/>
    <s v="T2 DI TRNITY-MPL CRK 15/5 INS COTR KEY"/>
    <s v="EUREKA"/>
    <s v="ETL.8170.INSL"/>
    <d v="2021-06-24T00:00:00"/>
    <d v="2021-06-23T00:00:00"/>
    <d v="2021-09-23T00:00:00"/>
    <x v="116"/>
    <d v="2021-09-23T00:00:00"/>
    <x v="0"/>
    <s v="630"/>
    <x v="1"/>
    <s v="Closed"/>
    <s v="HFTD 2"/>
    <s v="RELW FIRE COMP OH   TR2  PRTO AIR"/>
    <s v="No Good/Out of Stdrd"/>
    <s v="Insulator-Wood"/>
    <s v="Repair"/>
    <s v="44882968"/>
    <s v="T2 DI TRNITY-MPL CRK 15/5 INS COTR KEY"/>
    <s v="ICW"/>
  </r>
  <r>
    <s v="LC"/>
    <s v="121596224"/>
    <s v="030/211"/>
    <s v="T2 DI TRINITY-CTNWD 30/211 RPR INSW"/>
    <s v="TABLEMTN"/>
    <s v="ETL.4040.INSL.CERA"/>
    <d v="2021-06-24T00:00:00"/>
    <d v="2021-06-23T00:00:00"/>
    <d v="2021-09-21T00:00:00"/>
    <x v="116"/>
    <d v="2021-09-21T00:00:00"/>
    <x v="0"/>
    <s v="630"/>
    <x v="1"/>
    <s v="Closed"/>
    <s v="HFTD 2"/>
    <s v="RELW FIRE COMP OH   TR2  PRTO AIR"/>
    <s v="No Good/Out of Stdrd"/>
    <s v="Insulator-Wood"/>
    <s v="Repair"/>
    <s v="44904189"/>
    <s v="T2 DI TRINITY-CTNWD 30/211 RPR INSW"/>
    <s v="ICW"/>
  </r>
  <r>
    <s v="LC"/>
    <s v="121596228"/>
    <s v="000/004"/>
    <s v="T2 DI MORAGA-CASTRO VLY 0/4 RPR SHLS"/>
    <s v="CONCORD"/>
    <s v="ETL.5250.TOWR"/>
    <d v="2021-06-24T00:00:00"/>
    <d v="2021-06-23T00:00:00"/>
    <d v="2021-08-12T00:00:00"/>
    <x v="116"/>
    <d v="2021-09-21T00:00:00"/>
    <x v="0"/>
    <s v="628"/>
    <x v="1"/>
    <s v="Closed"/>
    <s v="HFTD 2"/>
    <s v="RELW FIRE COMP OH   TR2  PRTO AIR  FRAB"/>
    <s v="No Good/Out of Stdrd"/>
    <s v="Shield Wire / OPGW-Steel"/>
    <s v="Repair"/>
    <s v="44885296"/>
    <s v="T2 DI MORAGA-CASTRO VLY 0/4 RPR SHLS"/>
    <s v="ICS"/>
  </r>
  <r>
    <s v="LC"/>
    <s v="121598696"/>
    <s v="014/069"/>
    <s v="T2 DI MS LDNG-LS BNS 14/69 RPR INSS"/>
    <s v="MOSSLNDG"/>
    <s v="ETL.6040.INSL"/>
    <d v="2021-06-25T00:00:00"/>
    <d v="2021-06-24T00:00:00"/>
    <d v="2021-07-11T00:00:00"/>
    <x v="117"/>
    <d v="2021-09-22T00:00:00"/>
    <x v="0"/>
    <s v="628"/>
    <x v="1"/>
    <s v="Closed"/>
    <s v="HFTD 2"/>
    <s v="RELW FIRE COMP OH   TR2  AIR"/>
    <s v="No Good/Out of Stdrd"/>
    <s v="Insulator-Steel"/>
    <s v="Repair"/>
    <s v="44884092"/>
    <s v="T2 DI MS LDNG-LS BNS 14/69 RPR INSS"/>
    <s v="ICS"/>
  </r>
  <r>
    <s v="LC"/>
    <s v="121599356"/>
    <s v="094/479"/>
    <s v="T2 DI MALIN-ROUND MTN #2 94/479 RPR INSS"/>
    <s v="TABLEMTN"/>
    <s v="ETL.6020.INSL"/>
    <d v="2021-06-25T00:00:00"/>
    <d v="2021-06-24T00:00:00"/>
    <d v="2021-07-15T00:00:00"/>
    <x v="117"/>
    <d v="2021-09-22T00:00:00"/>
    <x v="0"/>
    <s v="628"/>
    <x v="1"/>
    <s v="Closed"/>
    <s v="HFTD 2"/>
    <s v="RELW FIRE COMP OH   TR2  AIR"/>
    <s v="No Good/Out of Stdrd"/>
    <s v="Insulator-Steel"/>
    <s v="Repair"/>
    <s v="44889841"/>
    <s v="T2 DI MALIN-ROUND MTN #2 94/479 RPR INSS"/>
    <s v="ICS"/>
  </r>
  <r>
    <s v="LC"/>
    <s v="121599971"/>
    <s v="027/193"/>
    <s v="T2 DI CARIBOU-TABLE MTN 27/193 RPR INSS"/>
    <s v="TABLEMTN"/>
    <s v="ETL.4440.INSL.CERA"/>
    <d v="2021-06-25T00:00:00"/>
    <d v="2021-06-23T00:00:00"/>
    <d v="2021-08-02T00:00:00"/>
    <x v="116"/>
    <d v="2021-09-21T00:00:00"/>
    <x v="0"/>
    <s v="628"/>
    <x v="1"/>
    <s v="Closed"/>
    <s v="HFTD 2"/>
    <s v="RELW FIRE COMP OH   TR2  PRTO AIR"/>
    <s v="No Good/Out of Stdrd"/>
    <s v="Insulator-Steel"/>
    <s v="Repair"/>
    <s v="44897780"/>
    <s v="T2 DI CARIBOU-TABLE MTN 27/193 RPR INSS"/>
    <s v="ICS"/>
  </r>
  <r>
    <s v="LC"/>
    <s v="121601128"/>
    <s v="091/464"/>
    <s v="T2 DI MALIN-ROUND MTN #2 91/464 RPR OPGW"/>
    <s v="TABLEMTN"/>
    <s v="ETL.6020.TOWR"/>
    <d v="2021-06-25T00:00:00"/>
    <d v="2021-06-24T00:00:00"/>
    <d v="2021-06-29T00:00:00"/>
    <x v="117"/>
    <d v="2021-09-22T00:00:00"/>
    <x v="0"/>
    <s v="628"/>
    <x v="1"/>
    <s v="Closed"/>
    <s v="HFTD 2"/>
    <s v="RELW FIRE COMP OH   TR2  AIR"/>
    <s v="No Good/Out of Stdrd"/>
    <s v="Shield Wire / OPGW-Steel"/>
    <s v="Repair"/>
    <s v="44892972"/>
    <s v="T2 DI MALIN-ROUND MTN #2 91/464 RPR OPGW"/>
    <s v="ICS"/>
  </r>
  <r>
    <s v="LC"/>
    <s v="121601470"/>
    <s v="065/328"/>
    <s v="T2 DI MALIN-RND MTN #2 65/328 RPR SHLS"/>
    <s v="TABLEMTN"/>
    <s v="ETL.6020.TOWR"/>
    <d v="2021-06-25T00:00:00"/>
    <d v="2021-06-24T00:00:00"/>
    <d v="2021-06-29T00:00:00"/>
    <x v="117"/>
    <d v="2021-09-24T00:00:00"/>
    <x v="0"/>
    <s v="628"/>
    <x v="1"/>
    <s v="Closed"/>
    <s v="HFTD 2"/>
    <s v="RELW FIRE COMP OH   TR2  AIR"/>
    <s v="No Good/Out of Stdrd"/>
    <s v="Shield Wire / OPGW-Steel"/>
    <s v="Repair"/>
    <s v="44887893"/>
    <s v="T2 DI MALIN-RND MTN #2 65/328 RPR SHLS"/>
    <s v="ICS"/>
  </r>
  <r>
    <s v="LC"/>
    <s v="121603725"/>
    <s v="003/000"/>
    <s v="T2 DI RIO DELL TAP 3/0 RPR GYWW"/>
    <s v="EUREKA"/>
    <s v="ETL.7851.POLE.WDPS"/>
    <d v="2021-06-25T00:00:00"/>
    <d v="2021-06-24T00:00:00"/>
    <d v="2021-08-16T00:00:00"/>
    <x v="117"/>
    <d v="2021-09-24T00:00:00"/>
    <x v="0"/>
    <s v="630"/>
    <x v="1"/>
    <s v="Closed"/>
    <s v="HFTD 2"/>
    <s v="RELW FIRE COMP OH   TR2  PRTO AIR"/>
    <s v="No Good/Out of Stdrd"/>
    <s v="Guy Wire-Wood"/>
    <s v="Repair"/>
    <s v="44884678"/>
    <s v="T2 DI RIO DELL TAP 3/0 RPR GYWW"/>
    <s v="ICW"/>
  </r>
  <r>
    <s v="LC"/>
    <s v="121603728"/>
    <s v="012/061"/>
    <s v="T2 DI MS LDNG-MTCLF 12/61 RPR INSS"/>
    <s v="MOSSLNDG"/>
    <s v="ETL.6050.INSL"/>
    <d v="2021-06-25T00:00:00"/>
    <d v="2021-06-25T00:00:00"/>
    <d v="2021-07-06T00:00:00"/>
    <x v="118"/>
    <d v="2021-09-23T00:00:00"/>
    <x v="0"/>
    <s v="628"/>
    <x v="1"/>
    <s v="Closed"/>
    <s v="HFTD 2"/>
    <s v="RELW FIRE COMP OH   TR2  AIR"/>
    <s v="No Good/Out of Stdrd"/>
    <s v="Insulator-Steel"/>
    <s v="Repair"/>
    <s v="44884098"/>
    <s v="T2 DI MS LDNG-MTCLF 12/61 RPR INSS"/>
    <s v="ICS"/>
  </r>
  <r>
    <s v="LC"/>
    <s v="121604186"/>
    <s v="023/009"/>
    <s v="T2 DI GRBRVLL-LYTNVLL 23/9 INS COTR KEY"/>
    <s v="EUREKA"/>
    <s v="ETL.8365.INSL.NCER"/>
    <d v="2021-06-25T00:00:00"/>
    <d v="2021-06-22T00:00:00"/>
    <d v="2021-07-23T00:00:00"/>
    <x v="115"/>
    <d v="2021-09-22T00:00:00"/>
    <x v="0"/>
    <s v="630"/>
    <x v="1"/>
    <s v="Closed"/>
    <s v="HFTD 2"/>
    <s v="RELW FIRE ACCH COMP OH   TR2  PRTO AIR"/>
    <s v="No Good/Out of Stdrd"/>
    <s v="Insulator-Wood"/>
    <s v="Repair"/>
    <s v="44884673"/>
    <s v="T2 DI GRBRVLL-LYTNVLL 23/9 INS COTR KEY"/>
    <s v="ICW"/>
  </r>
  <r>
    <s v="LC"/>
    <s v="121604340"/>
    <s v="065/329A"/>
    <s v="T2 DI MALIN-RND MTN #2 65/329A RPR INSS"/>
    <s v="TABLEMTN"/>
    <s v="ETL.6020.INSL.CERA"/>
    <d v="2021-06-25T00:00:00"/>
    <d v="2021-06-24T00:00:00"/>
    <d v="2021-07-15T00:00:00"/>
    <x v="117"/>
    <d v="2021-09-24T00:00:00"/>
    <x v="0"/>
    <s v="628"/>
    <x v="1"/>
    <s v="Closed"/>
    <s v="HFTD 2"/>
    <s v="RELW FIRE COMP OH   TR2  PRTO AIR"/>
    <s v="No Good/Out of Stdrd"/>
    <s v="Insulator-Steel"/>
    <s v="Repair"/>
    <s v="44897786"/>
    <s v="T2 DI MALIN-RND MTN #2 65/329A RPR INSS"/>
    <s v="ICS"/>
  </r>
  <r>
    <s v="LC"/>
    <s v="121604374"/>
    <s v="094/480"/>
    <s v="T2 DI MALIN-RND MTN #2 094/480 RPR INSS"/>
    <s v="TABLEMTN"/>
    <s v="ETL.6020.INSL"/>
    <d v="2021-06-25T00:00:00"/>
    <d v="2021-06-24T00:00:00"/>
    <d v="2021-07-15T00:00:00"/>
    <x v="117"/>
    <d v="2021-09-24T00:00:00"/>
    <x v="0"/>
    <s v="628"/>
    <x v="1"/>
    <s v="Closed"/>
    <s v="HFTD 2"/>
    <s v="RELW FIRE COMP OH   TR2  PRTO AIR"/>
    <s v="No Good/Out of Stdrd"/>
    <s v="Insulator-Steel"/>
    <s v="Repair"/>
    <s v="44897795"/>
    <s v="T2 DI MALIN-RND MTN #2 094/480 RPR INSS"/>
    <s v="ICS"/>
  </r>
  <r>
    <s v="LC"/>
    <s v="121605680"/>
    <s v="009/070"/>
    <s v="T2 DI CARIBOU-TABLE MTN 9/70 RPR COTR"/>
    <s v="TABLEMTN"/>
    <s v="ETL.4440.INSL.CERA"/>
    <d v="2021-06-26T00:00:00"/>
    <d v="2021-06-25T00:00:00"/>
    <d v="2021-08-03T00:00:00"/>
    <x v="118"/>
    <d v="2021-09-23T00:00:00"/>
    <x v="0"/>
    <s v="628"/>
    <x v="1"/>
    <s v="Closed"/>
    <s v="HFTD 2"/>
    <s v="RELW FIRE COMP OH   TR2  PRTO AIR"/>
    <s v="No Good/Out of Stdrd"/>
    <s v="Insulator-Steel"/>
    <s v="Repair"/>
    <s v="44897758"/>
    <s v="T2 DI CARIBOU-TABLE MTN 9/70 RPR COTR"/>
    <s v="ICS"/>
  </r>
  <r>
    <s v="LC"/>
    <s v="121606542"/>
    <s v="043/209"/>
    <s v="T2 DI IGNACIO-SOBRANTE 43/209 COTTER"/>
    <s v="CONCORD"/>
    <s v="ETL.4960.INSL"/>
    <d v="2021-06-26T00:00:00"/>
    <d v="2021-06-16T00:00:00"/>
    <d v="2021-07-29T00:00:00"/>
    <x v="111"/>
    <d v="2021-09-14T00:00:00"/>
    <x v="0"/>
    <s v="628"/>
    <x v="1"/>
    <s v="Closed"/>
    <s v="HFTD 2"/>
    <s v="RELW FIRE COMP OH   TR2  PRTO AIR"/>
    <s v="No Good/Out of Stdrd"/>
    <s v="Insulator-Steel"/>
    <s v="Repair"/>
    <s v="44886140"/>
    <s v="T2 DI IGNACIO-SOBRANTE 43/209 COTTER"/>
    <s v="ICS"/>
  </r>
  <r>
    <s v="LC"/>
    <s v="121606788"/>
    <s v="006/014"/>
    <s v="T2 DI VAL SPRGS-MARTELL #1 6/14 COTR KEY"/>
    <s v="VICTOR"/>
    <s v="ETL.8240.INSL.NCER"/>
    <d v="2021-06-26T00:00:00"/>
    <d v="2021-06-25T00:00:00"/>
    <d v="2021-07-09T00:00:00"/>
    <x v="118"/>
    <d v="2021-09-25T00:00:00"/>
    <x v="0"/>
    <s v="630"/>
    <x v="1"/>
    <s v="Closed"/>
    <s v="HFTD 2"/>
    <s v="RELW FIRE COMP OH   TR2  AIR"/>
    <s v="No Good/Out of Stdrd"/>
    <s v="Insulator-Wood"/>
    <s v="Repair"/>
    <s v="44886238"/>
    <s v="T2 DI VAL SPRGS-MARTELL #1 6/14 COTR KEY"/>
    <s v="ICW"/>
  </r>
  <r>
    <s v="LC"/>
    <s v="121608016"/>
    <s v="006/003"/>
    <s v="T2 DI MENDCNO-WLLTS-FT BRG 6/3 RPR GYWW"/>
    <s v="LAKEVLLE"/>
    <s v="ETL.7550.POLE.WOOD"/>
    <d v="2021-06-26T00:00:00"/>
    <d v="2021-06-17T00:00:00"/>
    <d v="2021-07-21T00:00:00"/>
    <x v="112"/>
    <d v="2021-09-17T00:00:00"/>
    <x v="0"/>
    <s v="630"/>
    <x v="1"/>
    <s v="Closed"/>
    <s v="HFTD 2"/>
    <s v="RELW FIRE COMP OH   TR2  PRTO AIR"/>
    <s v="No Good/Out of Stdrd"/>
    <s v="Guy Wire-Wood"/>
    <s v="Repair"/>
    <s v="44884675"/>
    <s v="T2 DI MENDCNO-WLLTS-FT BRG 6/3 RPR GYWW"/>
    <s v="ICW"/>
  </r>
  <r>
    <s v="LC"/>
    <s v="121608156"/>
    <s v="080/405"/>
    <s v="T2 DI MALIN-ROUND MTN#2 80/405 RPR INSS"/>
    <s v="TABLEMTN"/>
    <s v="ETL.6020.INSL"/>
    <d v="2021-06-26T00:00:00"/>
    <d v="2021-06-26T00:00:00"/>
    <d v="2021-06-29T00:00:00"/>
    <x v="119"/>
    <d v="2021-09-26T00:00:00"/>
    <x v="0"/>
    <s v="628"/>
    <x v="1"/>
    <s v="Closed"/>
    <s v="HFTD 2"/>
    <s v="RELW FIRE COMP OH   TR2  AIR"/>
    <s v="No Good/Out of Stdrd"/>
    <s v="Insulator-Steel"/>
    <s v="Repair"/>
    <s v="44887891"/>
    <s v="T2 DI MALIN-ROUND MTN#2 80/405 RPR INSS"/>
    <s v="ICS"/>
  </r>
  <r>
    <s v="LC"/>
    <s v="121608259"/>
    <s v="017/083"/>
    <s v="T2 DI MSS LNDNG-LS BANOS 17/83 RPR SHLS"/>
    <s v="MOSSLNDG"/>
    <s v="ETL.6040.TOWR"/>
    <d v="2021-06-26T00:00:00"/>
    <d v="2021-06-24T00:00:00"/>
    <d v="2021-07-16T00:00:00"/>
    <x v="117"/>
    <d v="2021-09-24T00:00:00"/>
    <x v="0"/>
    <s v="628"/>
    <x v="2"/>
    <s v="Closed"/>
    <s v="HFTD 2"/>
    <s v="RELW FIRE COMP OH   TR2  PRTO AIR"/>
    <s v="No Good/Out of Stdrd"/>
    <s v="Shield Wire / OPGW-Steel"/>
    <s v="Repair"/>
    <s v="44893008"/>
    <s v="T2 DI MSS LNDNG-LS BANOS 17/83 RPR SHLS"/>
    <s v="ICS"/>
  </r>
  <r>
    <s v="LC"/>
    <s v="121608688"/>
    <s v="079/404"/>
    <s v="T2 DI MALIN-ROUND MTN #2 79/404 RPR OPGW"/>
    <s v="TABLEMTN"/>
    <s v="ETL.6020.TOWR"/>
    <d v="2021-06-26T00:00:00"/>
    <d v="2021-06-26T00:00:00"/>
    <d v="2021-07-01T00:00:00"/>
    <x v="119"/>
    <d v="2021-09-26T00:00:00"/>
    <x v="0"/>
    <s v="628"/>
    <x v="2"/>
    <s v="Closed"/>
    <s v="HFTD 2"/>
    <s v="RELW FIRE COMP OH   TR2  AIR"/>
    <s v="No Good/Out of Stdrd"/>
    <s v="Shield Wire / OPGW-Steel"/>
    <s v="Repair"/>
    <s v="44887892"/>
    <s v="T2 DI MALIN-ROUND MTN #2 79/404 RPR SHLS"/>
    <s v="ICS"/>
  </r>
  <r>
    <s v="LC"/>
    <s v="121608871"/>
    <s v="080/409"/>
    <s v="T2 DI MALIN-RND MTN #2 080/409 RPR INSS"/>
    <s v="TABLEMTN"/>
    <s v="ETL.6020.INSL"/>
    <d v="2021-06-26T00:00:00"/>
    <d v="2021-06-26T00:00:00"/>
    <d v="2021-07-15T00:00:00"/>
    <x v="119"/>
    <d v="2021-09-26T00:00:00"/>
    <x v="0"/>
    <s v="628"/>
    <x v="1"/>
    <s v="Closed"/>
    <s v="HFTD 2"/>
    <s v="RELW FIRE COMP OH   TR2  PRTO AIR"/>
    <s v="No Good/Out of Stdrd"/>
    <s v="Insulator-Steel"/>
    <s v="Repair"/>
    <s v="44897790"/>
    <s v="T2 DI MALIN-RND MTN #2 080/409 RPR INSS"/>
    <s v="ICS"/>
  </r>
  <r>
    <s v="LC"/>
    <s v="121608875"/>
    <s v="078/397"/>
    <s v="T2 DI MALIN-ROUND MTN #2 78/397 RPR SHLS"/>
    <s v="TABLEMTN"/>
    <s v="ETL.6020.TOWR"/>
    <d v="2021-06-26T00:00:00"/>
    <d v="2021-06-26T00:00:00"/>
    <d v="2021-07-01T00:00:00"/>
    <x v="119"/>
    <d v="2021-09-26T00:00:00"/>
    <x v="0"/>
    <s v="628"/>
    <x v="1"/>
    <s v="Closed"/>
    <s v="HFTD 2"/>
    <s v="RELW FIRE COMP OH   TR2  AIR"/>
    <s v="No Good/Out of Stdrd"/>
    <s v="Shield Wire / OPGW-Steel"/>
    <s v="Repair"/>
    <s v="44887897"/>
    <s v="T2 DI MALIN-ROUND MTN #2 78/397 RPR SHLS"/>
    <s v="ICS"/>
  </r>
  <r>
    <s v="LC"/>
    <s v="121609263"/>
    <s v="009/040"/>
    <s v="T2 DI DIABLO-GATES #1 009/040 RPR INSS"/>
    <s v="PISMOBCH"/>
    <s v="ETL.5960.INSL.CERA"/>
    <d v="2021-06-26T00:00:00"/>
    <d v="2021-06-26T00:00:00"/>
    <d v="2021-07-13T00:00:00"/>
    <x v="119"/>
    <d v="2021-09-26T00:00:00"/>
    <x v="0"/>
    <s v="628"/>
    <x v="1"/>
    <s v="Closed"/>
    <s v="HFTD 2"/>
    <s v="RELW FIRE COMP OH   TR2  AIR"/>
    <s v="No Good/Out of Stdrd"/>
    <s v="Insulator-Steel"/>
    <s v="Repair"/>
    <s v="44905274"/>
    <s v="T2 DI DIABLO-GATES #1 009/040 RPR INSS"/>
    <s v="ICS"/>
  </r>
  <r>
    <s v="LC"/>
    <s v="121609456"/>
    <s v="083/422"/>
    <s v="T2 DI MALIN-RND MTN #2 083/422 RPR INSS"/>
    <s v="TABLEMTN"/>
    <s v="ETL.6020.INSL"/>
    <d v="2021-06-26T00:00:00"/>
    <d v="2021-06-26T00:00:00"/>
    <d v="2021-08-25T00:00:00"/>
    <x v="119"/>
    <d v="2021-09-26T00:00:00"/>
    <x v="0"/>
    <s v="628"/>
    <x v="1"/>
    <s v="Closed"/>
    <s v="HFTD 2"/>
    <s v="RELW FIRE COMP OH   TR2  PRTO AIR"/>
    <s v="No Good/Out of Stdrd"/>
    <s v="Insulator-Steel"/>
    <s v="Repair"/>
    <s v="44897792"/>
    <s v="T2 DI MALIN-RND MTN #2 083/422 RPR INSS"/>
    <s v="ICS"/>
  </r>
  <r>
    <s v="LC"/>
    <s v="121620498"/>
    <s v="015/134"/>
    <s v="T2 DI CRAG VIEW-CASCADE 15/134 RPR OPGW"/>
    <s v="TABLEMTN"/>
    <s v="ETL.1350.POLE.STPS"/>
    <d v="2021-06-28T00:00:00"/>
    <d v="2021-06-18T00:00:00"/>
    <d v="2021-07-22T00:00:00"/>
    <x v="113"/>
    <d v="2021-09-18T00:00:00"/>
    <x v="0"/>
    <s v="630"/>
    <x v="2"/>
    <s v="Closed"/>
    <s v="HFTD 2"/>
    <s v="RELW FIRE COMP OH   TR2  PRTO AIR"/>
    <s v="No Good/Out of Stdrd"/>
    <s v="Shield Wire / OPGW-Wood"/>
    <s v="Repair"/>
    <s v="44897745"/>
    <s v="T2 DI CRAG VIEW-CASCADE 15/134 RPR OPGW"/>
    <s v="ICW"/>
  </r>
  <r>
    <s v="LC"/>
    <s v="121622859"/>
    <s v="023/167A"/>
    <s v="T2 DI TRNTY-CTTNWD 23/167A RPR GYWW"/>
    <s v="TABLEMTN"/>
    <s v="ETL.4040.POLE.NWOD"/>
    <d v="2021-06-28T00:00:00"/>
    <d v="2021-06-27T00:00:00"/>
    <d v="2021-07-14T00:00:00"/>
    <x v="120"/>
    <d v="2021-09-27T00:00:00"/>
    <x v="0"/>
    <s v="630"/>
    <x v="1"/>
    <s v="Closed"/>
    <s v="HFTD 2"/>
    <s v="RELW FIRE COMP OH   TR2  PRTO AIR"/>
    <s v="No Good/Out of Stdrd"/>
    <s v="Guy Wire-Wood"/>
    <s v="Repair"/>
    <s v="44904187"/>
    <s v="T2 DI TRNTY-CTTNWD 23/167A RPR GYWW"/>
    <s v="ICW"/>
  </r>
  <r>
    <s v="LC"/>
    <s v="121623562"/>
    <s v="022/005"/>
    <s v="T2 DI MNDCN-WLTTS-FRT BRG 22/5 RPR GYWW"/>
    <s v="LAKEVLLE"/>
    <s v="ETL.7550.POLE.WOOD"/>
    <d v="2021-06-28T00:00:00"/>
    <d v="2021-06-17T00:00:00"/>
    <d v="2021-08-27T00:00:00"/>
    <x v="112"/>
    <d v="2021-09-17T00:00:00"/>
    <x v="0"/>
    <s v="630"/>
    <x v="2"/>
    <s v="Closed"/>
    <s v="HFTD 2"/>
    <s v="RELW OTHR FIRE COMP OH   TR2  PRTO AIR  FRAB"/>
    <s v="No Good/Out of Stdrd"/>
    <s v="Guy Wire-Wood"/>
    <s v="Repair"/>
    <s v="44884676"/>
    <s v="T2 DI MNDCN-WLTTS-FRT BRG 22/5 RPR GYWW"/>
    <s v="ICW"/>
  </r>
  <r>
    <s v="LC"/>
    <s v="121624004"/>
    <s v="080/410"/>
    <s v="T2 DI MLN-RND MTN #2 80/410 RPR OPGW"/>
    <s v="TABLEMTN"/>
    <s v="ETL.6020.TOWR"/>
    <d v="2021-06-28T00:00:00"/>
    <d v="2021-06-26T00:00:00"/>
    <d v="2021-07-15T00:00:00"/>
    <x v="119"/>
    <d v="2021-09-26T00:00:00"/>
    <x v="0"/>
    <s v="628"/>
    <x v="1"/>
    <s v="Closed"/>
    <s v="HFTD 2"/>
    <s v="RELW FIRE COMP OH   TR2  PRTO AIR"/>
    <s v="No Good/Out of Stdrd"/>
    <s v="Shield Wire / OPGW-Steel"/>
    <s v="Repair"/>
    <s v="44897791"/>
    <s v="T2 DI MLN-RND MTN #2 80/410 RPR OPGW"/>
    <s v="ICS"/>
  </r>
  <r>
    <s v="LC"/>
    <s v="121624071"/>
    <s v="004/053"/>
    <s v="T2 DI SNEATH LANE-PACIFICA 4/53 RPL DAMW"/>
    <s v="METCALF"/>
    <s v="ETL.7575.INSL.NCER"/>
    <d v="2021-06-28T00:00:00"/>
    <d v="2021-06-28T00:00:00"/>
    <d v="2021-09-20T00:00:00"/>
    <x v="121"/>
    <d v="2021-09-28T00:00:00"/>
    <x v="0"/>
    <s v="630"/>
    <x v="1"/>
    <s v="Closed"/>
    <s v="HFTD 2"/>
    <s v="RELW FIRE COMP OH   TR2  PRTO AIR"/>
    <s v="No Good/Out of Stdrd"/>
    <s v="Damper-Wood"/>
    <s v="Replace"/>
    <s v="44892408"/>
    <s v="T2 DI SNEATH LANE-PACIFICA 4/53 RPL DAMW"/>
    <s v="ICW"/>
  </r>
  <r>
    <s v="LC"/>
    <s v="121624073"/>
    <s v="021/490"/>
    <s v="T2 DI DRM-GRS VLY-WMR 21/490 COTER KEY"/>
    <s v="SACTO"/>
    <s v="ETL.6760.INSL.NCER"/>
    <d v="2021-06-28T00:00:00"/>
    <d v="2021-06-28T00:00:00"/>
    <d v="2021-06-30T00:00:00"/>
    <x v="121"/>
    <d v="2021-09-28T00:00:00"/>
    <x v="0"/>
    <s v="630"/>
    <x v="1"/>
    <s v="Closed"/>
    <s v="HFTD 2"/>
    <s v="RELW FIRE ACCM COMP OH   TR2  AIR"/>
    <s v="No Good/Out of Stdrd"/>
    <s v="Insulator-Wood"/>
    <s v="Repair"/>
    <s v="44891912"/>
    <s v="T2 DI DRM-GRS VLY-WMR 21/490 COTER KEY"/>
    <s v="ICW"/>
  </r>
  <r>
    <s v="LC"/>
    <s v="121624366"/>
    <s v="017/151B"/>
    <s v="T2 DI CRAG VIEW-CASCADE 17/151B RPR INSW"/>
    <s v="TABLEMTN"/>
    <s v="ETL.1350.INSL.CERA"/>
    <d v="2021-06-28T00:00:00"/>
    <d v="2021-06-27T00:00:00"/>
    <d v="2021-07-21T00:00:00"/>
    <x v="120"/>
    <d v="2021-09-27T00:00:00"/>
    <x v="0"/>
    <s v="630"/>
    <x v="1"/>
    <s v="Closed"/>
    <s v="HFTD 2"/>
    <s v="RELW FIRE COMP OH   TR2  PRTO AIR"/>
    <s v="No Good/Out of Stdrd"/>
    <s v="Insulator-Wood"/>
    <s v="Repair"/>
    <s v="44897747"/>
    <s v="T2 DI CRAG VIEW-CASCADE 17/151B RPR INSW"/>
    <s v="ICW"/>
  </r>
  <r>
    <s v="LC"/>
    <s v="121624452"/>
    <s v="001/033B"/>
    <s v="T2 DI CARIBOU-WESTWOOD 001/033B RPR INSW"/>
    <s v="TABLEMTN"/>
    <s v="ETL.6300.INSL.CERA"/>
    <d v="2021-06-28T00:00:00"/>
    <d v="2021-06-27T00:00:00"/>
    <d v="2021-07-02T00:00:00"/>
    <x v="120"/>
    <d v="2021-09-27T00:00:00"/>
    <x v="0"/>
    <s v="630"/>
    <x v="1"/>
    <s v="Closed"/>
    <s v="HFTD 2"/>
    <s v="RELW FIRE COMP OH   TR2  PRTO AIR"/>
    <s v="No Good/Out of Stdrd"/>
    <s v="Insulator-Wood"/>
    <s v="Repair"/>
    <s v="44892837"/>
    <s v="T2 DI CARIBOU-WESTWOOD 001/033B RPR INSW"/>
    <s v="ICW"/>
  </r>
  <r>
    <s v="LC"/>
    <s v="121624667"/>
    <s v="004/067"/>
    <s v="T2 DI CETERVILLE-TABLE MTN 4/67 RPR INSW"/>
    <s v="TABLEMTN"/>
    <s v="ETL.6320.INSL.NCER"/>
    <d v="2021-06-28T00:00:00"/>
    <d v="2021-06-28T00:00:00"/>
    <d v="2021-07-07T00:00:00"/>
    <x v="121"/>
    <d v="2021-09-28T00:00:00"/>
    <x v="0"/>
    <s v="630"/>
    <x v="1"/>
    <s v="Closed"/>
    <s v="HFTD 2"/>
    <s v="RELW OTHR FIRE COMP OH   TR2"/>
    <s v="No Good/Out of Stdrd"/>
    <s v="Insulator-Wood"/>
    <s v="Repair"/>
    <s v="44895247"/>
    <s v="T2 DI CETERVILLE-TABLE MTN 4/67 RPR INSW"/>
    <s v="ICW"/>
  </r>
  <r>
    <s v="LC"/>
    <s v="121624745"/>
    <s v="016/374"/>
    <s v="T2 DI DRUM-GRSS VLLY-WMR 16/374 RPR INSW"/>
    <s v="SACTO"/>
    <s v="ETL.6760.INSL.CERA"/>
    <d v="2021-06-28T00:00:00"/>
    <d v="2021-06-28T00:00:00"/>
    <d v="2021-06-30T00:00:00"/>
    <x v="121"/>
    <d v="2021-09-28T00:00:00"/>
    <x v="0"/>
    <s v="630"/>
    <x v="1"/>
    <s v="Closed"/>
    <s v="HFTD 2"/>
    <s v="RELW FIRE COMP OH   TR2  AIR"/>
    <s v="No Good/Out of Stdrd"/>
    <s v="Insulator-Wood"/>
    <s v="Repair"/>
    <s v="44891911"/>
    <s v="T2 DI DRUM-GRSS VLLY-WMR 16/374 RPR INSW"/>
    <s v="ICW"/>
  </r>
  <r>
    <s v="LC"/>
    <s v="121624879"/>
    <s v="005/067"/>
    <s v="2 DI GRN VLLY-CMP EVRS 5/67 RPR INSW"/>
    <s v="MOSSLNDG"/>
    <s v="ETL.1710.INSL.CERA"/>
    <d v="2021-06-28T00:00:00"/>
    <d v="2021-06-28T00:00:00"/>
    <d v="2021-07-06T00:00:00"/>
    <x v="121"/>
    <d v="2021-09-28T00:00:00"/>
    <x v="0"/>
    <s v="630"/>
    <x v="1"/>
    <s v="Closed"/>
    <s v="HFTD 2"/>
    <s v="RELW FIRE COMP OH   TR2  AIR"/>
    <s v="No Good/Out of Stdrd"/>
    <s v="Insulator-Wood"/>
    <s v="Repair"/>
    <s v="44885933"/>
    <s v="T2 DI GRN VLLY-CMP EVRS 5/67 RPR INSW"/>
    <s v="ICW"/>
  </r>
  <r>
    <s v="LC"/>
    <s v="121625230"/>
    <s v="001/019"/>
    <s v="T2 DI CARIBOU #2 001/019 RPR GYWW"/>
    <s v="TABLEMTN"/>
    <s v="ETL.6280.POLE.WOOD"/>
    <d v="2021-06-28T00:00:00"/>
    <d v="2021-06-28T00:00:00"/>
    <d v="2021-07-01T00:00:00"/>
    <x v="121"/>
    <d v="2021-09-28T00:00:00"/>
    <x v="0"/>
    <s v="630"/>
    <x v="1"/>
    <s v="Closed"/>
    <s v="HFTD 2"/>
    <s v="RELW OTHR FIRE COMP OH   TR2  AIR"/>
    <s v="No Good/Out of Stdrd"/>
    <s v="Guy Wire-Wood"/>
    <s v="Repair"/>
    <s v="44886313"/>
    <s v="T2 DI CARIBOU #2 001/019 RPR GYWW"/>
    <s v="ICW"/>
  </r>
  <r>
    <s v="LC"/>
    <s v="121625315"/>
    <s v="018/422"/>
    <s v="T2 DI DRM GRS VLY WEMAR 18/422 COTR KEY"/>
    <s v="SACTO"/>
    <s v="ETL.6760.INSL.NCER"/>
    <d v="2021-06-28T00:00:00"/>
    <d v="2021-06-28T00:00:00"/>
    <d v="2021-07-30T00:00:00"/>
    <x v="121"/>
    <d v="2021-09-28T00:00:00"/>
    <x v="0"/>
    <s v="630"/>
    <x v="1"/>
    <s v="Closed"/>
    <s v="HFTD 2"/>
    <s v="RELW OTHR FIRE COMP OH   TR2  PRTO AIR"/>
    <s v="No Good/Out of Stdrd"/>
    <s v="Insulator-Wood"/>
    <s v="Repair"/>
    <s v="44896543"/>
    <s v="T2 DI DRM GRS VLY WEMAR 18/422 COTR KEY"/>
    <s v="ICW"/>
  </r>
  <r>
    <s v="LC"/>
    <s v="121625483"/>
    <s v="A041/332A"/>
    <s v="T2 DI BRDGVILLE CTNWD A41/332A RPR GYWW"/>
    <s v="TABLEMTN"/>
    <s v="ETL.1110.POLE.WOOD"/>
    <d v="2021-06-28T00:00:00"/>
    <d v="2021-06-28T00:00:00"/>
    <d v="2021-09-13T00:00:00"/>
    <x v="121"/>
    <d v="2021-09-28T00:00:00"/>
    <x v="0"/>
    <s v="630"/>
    <x v="1"/>
    <s v="Closed"/>
    <s v="HFTD 2"/>
    <s v="RELW FIRE ACCH COMP OH   TR2  PRTO AIR  FRAB"/>
    <s v="No Good/Out of Stdrd"/>
    <s v="Guy Wire-Wood"/>
    <s v="Repair"/>
    <s v="44897752"/>
    <s v="T2 DI BRDGVILLE CTNWD A41/3324 RPR GYWW"/>
    <s v="ICW"/>
  </r>
  <r>
    <s v="LC"/>
    <s v="121627896"/>
    <s v="A041/332C"/>
    <s v="T2 DI BRDGVLLE-CTTNWD A041/332C COTTER"/>
    <s v="TABLEMTN"/>
    <s v="ETL.1110.INSL.NCER"/>
    <d v="2021-06-29T00:00:00"/>
    <d v="2021-06-28T00:00:00"/>
    <d v="2021-09-14T00:00:00"/>
    <x v="121"/>
    <d v="2021-09-28T00:00:00"/>
    <x v="0"/>
    <s v="630"/>
    <x v="1"/>
    <s v="Closed"/>
    <s v="HFTD 2"/>
    <s v="RELW FIRE COMP OH   TR2  PRTO AIR"/>
    <s v="No Good/Out of Stdrd"/>
    <s v="Insulator-Wood"/>
    <s v="Repair"/>
    <s v="44906070"/>
    <s v="T2 DI BRDGVLLE-CTTNWD A041/332C COTTER"/>
    <s v="ICW"/>
  </r>
  <r>
    <s v="LC"/>
    <s v="121628242"/>
    <s v="021/254"/>
    <s v="T2 DI DRUM-SUMMIT #2 021/254 COTTER"/>
    <s v="SACTO"/>
    <s v="ETL.1450.INSL.CERA"/>
    <d v="2021-06-29T00:00:00"/>
    <d v="2021-06-23T00:00:00"/>
    <d v="2021-08-27T00:00:00"/>
    <x v="116"/>
    <d v="2021-09-23T00:00:00"/>
    <x v="0"/>
    <s v="630"/>
    <x v="1"/>
    <s v="Closed"/>
    <s v="HFTD 2"/>
    <s v="RELW FIRE COMP OH   TR2  PRTO AIR"/>
    <s v="No Good/Out of Stdrd"/>
    <s v="Insulator-Wood"/>
    <s v="Repair"/>
    <s v="44896545"/>
    <s v="T2 DI DRUM-SUMMIT #2 021/254 COTTER"/>
    <s v="ICW"/>
  </r>
  <r>
    <s v="LC"/>
    <s v="121629616"/>
    <s v="012/126"/>
    <s v="T2 DI PIT #5-RND MTN #1 12/126 RPR INSW"/>
    <s v="TABLEMTN"/>
    <s v="ETL.5420.INSL.CERA"/>
    <d v="2021-06-29T00:00:00"/>
    <d v="2021-06-28T00:00:00"/>
    <d v="2021-07-28T00:00:00"/>
    <x v="121"/>
    <d v="2021-09-26T00:00:00"/>
    <x v="0"/>
    <s v="630"/>
    <x v="1"/>
    <s v="Closed"/>
    <s v="HFTD 2"/>
    <s v="RELW FIRE COMP OH   TR2  PRTO AIR"/>
    <s v="No Good/Out of Stdrd"/>
    <s v="Insulator-Wood"/>
    <s v="Repair"/>
    <s v="44907366"/>
    <s v="T2 DI PIT #5-RND MTN #1 12/126 RPR INSW"/>
    <s v="ICW"/>
  </r>
  <r>
    <s v="LC"/>
    <s v="121630941"/>
    <s v="001/055"/>
    <s v="T2 DI HMLTN BRNCH-CHESTER 1/55 RPR INSS"/>
    <s v="TABLEMTN"/>
    <s v="ETL.7000.INSL"/>
    <d v="2021-06-29T00:00:00"/>
    <d v="2021-06-28T00:00:00"/>
    <d v="2021-07-01T00:00:00"/>
    <x v="121"/>
    <d v="2021-09-28T00:00:00"/>
    <x v="0"/>
    <s v="630"/>
    <x v="1"/>
    <s v="Closed"/>
    <s v="HFTD 2"/>
    <s v="RELW FIRE COMP OH   TR2  AIR"/>
    <s v="No Good/Out of Stdrd"/>
    <s v="Insulator-Wood"/>
    <s v="Repair"/>
    <s v="44889842"/>
    <s v="T2 DI HMLTN BRNCH-CHESTER 1/55 RPR INSS"/>
    <s v="ICW"/>
  </r>
  <r>
    <s v="LC"/>
    <s v="121631340"/>
    <s v="011/112"/>
    <s v="T2 PIT #5-ROUND MTN #1 11/112B  RPL POLE"/>
    <s v="TABLEMTN"/>
    <s v="ETL.5420.POLE.WDPS"/>
    <d v="2021-06-29T00:00:00"/>
    <d v="2021-06-26T00:00:00"/>
    <d v="2021-09-21T00:00:00"/>
    <x v="119"/>
    <d v="2021-09-26T00:00:00"/>
    <x v="0"/>
    <s v="372"/>
    <x v="2"/>
    <s v="Closed"/>
    <s v="HFTD 2"/>
    <s v="POHW OTHR COMP OH   TR2  PRTO"/>
    <s v="Rotten"/>
    <s v="Structure-Wood"/>
    <s v="Replace"/>
    <s v="31545613"/>
    <s v="T2 PIT #5-ROUND MTN #1 11/112R RPL POLE"/>
    <s v="70Y"/>
  </r>
  <r>
    <s v="LC"/>
    <s v="121632963"/>
    <s v="086/000C"/>
    <s v="T2 DI HMBLDT-BRDGVLL 086/000C COTTER"/>
    <s v="EUREKA"/>
    <s v="ETL.1810.INSL.NCER"/>
    <d v="2021-06-29T00:00:00"/>
    <d v="2021-06-28T00:00:00"/>
    <d v="2021-08-06T00:00:00"/>
    <x v="121"/>
    <d v="2021-09-26T00:00:00"/>
    <x v="0"/>
    <s v="630"/>
    <x v="1"/>
    <s v="Closed"/>
    <s v="HFTD 2"/>
    <s v="RELW FIRE COMP OH   TR2  PRTO AIR"/>
    <s v="No Good/Out of Stdrd"/>
    <s v="Insulator-Wood"/>
    <s v="Repair"/>
    <s v="44887776"/>
    <s v="T2 DI HMBLDT-BRDGVLL 086/000C COTTER"/>
    <s v="ICW"/>
  </r>
  <r>
    <s v="LC"/>
    <s v="121633158"/>
    <s v="005/065"/>
    <s v="T2 DI GRN VLLY-CMP EVRS 5/65 COTTER"/>
    <s v="MOSSLNDG"/>
    <s v="ETL.1710.INSL.CERA"/>
    <d v="2021-06-29T00:00:00"/>
    <d v="2021-06-28T00:00:00"/>
    <d v="2021-07-06T00:00:00"/>
    <x v="121"/>
    <d v="2021-09-26T00:00:00"/>
    <x v="0"/>
    <s v="630"/>
    <x v="1"/>
    <s v="Closed"/>
    <s v="HFTD 2"/>
    <s v="RELW FIRE COMP OH   TR2  AIR"/>
    <s v="No Good/Out of Stdrd"/>
    <s v="Insulator-Wood"/>
    <s v="Repair"/>
    <s v="44887941"/>
    <s v="T2 DI GRN VLLY-CMP EVRS 5/65 COTTER"/>
    <s v="ICW"/>
  </r>
  <r>
    <s v="LC"/>
    <s v="121636956"/>
    <s v="002/004"/>
    <s v="T2 DI RIO DEL TAP 002/004 INS COTR KEY"/>
    <s v="EUREKA"/>
    <s v="ETL.7851.INSL"/>
    <d v="2021-06-30T00:00:00"/>
    <d v="2021-06-29T00:00:00"/>
    <d v="2021-08-16T00:00:00"/>
    <x v="122"/>
    <d v="2021-09-29T00:00:00"/>
    <x v="0"/>
    <s v="630"/>
    <x v="1"/>
    <s v="Closed"/>
    <s v="HFTD 2"/>
    <s v="RELW FIRE COMP OH   TR2  PRTO AIR"/>
    <s v="No Good/Out of Stdrd"/>
    <s v="Insulator-Wood"/>
    <s v="Repair"/>
    <s v="44890441"/>
    <s v="T2 DI RIO DEL TAP 002/004 INS COTR KEY"/>
    <s v="ICW"/>
  </r>
  <r>
    <s v="LC"/>
    <s v="121637246"/>
    <s v="024/184"/>
    <s v="T2 DI PARADISE-TBL MTN 024/184 COTTER"/>
    <s v="TABLEMTN"/>
    <s v="ETL.4316.INSL.CERA"/>
    <d v="2021-06-30T00:00:00"/>
    <d v="2021-06-30T00:00:00"/>
    <d v="2021-07-22T00:00:00"/>
    <x v="124"/>
    <d v="2021-09-30T00:00:00"/>
    <x v="0"/>
    <s v="630"/>
    <x v="1"/>
    <s v="Closed"/>
    <s v="HFTD 2"/>
    <s v="RELW FIRE COMP OH   TR2  PRTO AIR"/>
    <s v="No Good/Out of Stdrd"/>
    <s v="Insulator-Wood"/>
    <s v="Repair"/>
    <s v="44905935"/>
    <s v="T2 DI PARADISE-TBL MTN 024/184 COTTER"/>
    <s v="ICW"/>
  </r>
  <r>
    <s v="LC"/>
    <s v="121639813"/>
    <s v="024/005"/>
    <s v="T2 EI TULE-SPRINGVILLE 24/005 RPL STRW"/>
    <s v="MIDWAY"/>
    <s v="ETL.9040.POLE.WOOD"/>
    <d v="2021-06-30T00:00:00"/>
    <d v="2021-06-30T00:00:00"/>
    <d v="2021-08-30T00:00:00"/>
    <x v="124"/>
    <d v="2021-09-30T00:00:00"/>
    <x v="0"/>
    <s v="372"/>
    <x v="1"/>
    <s v="Closed"/>
    <s v="HFTD 2"/>
    <s v="RELW OTHR COMP OH   FMOB TR2  PRTO FRAB"/>
    <s v="No Good/Out of Stdrd"/>
    <s v="Structure-Wood"/>
    <s v="Replace"/>
    <s v="31545409"/>
    <s v="T2 EI TULE-SPRINGVILLE 24/005 RPL STRW"/>
    <s v="70Y"/>
  </r>
  <r>
    <s v="LC"/>
    <s v="121639817"/>
    <s v="024/006"/>
    <s v="T2 TULE-SPRINGVILLE 24/6 RPL STRW"/>
    <s v="MIDWAY"/>
    <s v="ETL.9040.POLE.WOOD"/>
    <d v="2021-06-30T00:00:00"/>
    <d v="2021-06-30T00:00:00"/>
    <d v="2021-08-30T00:00:00"/>
    <x v="124"/>
    <d v="2021-09-30T00:00:00"/>
    <x v="0"/>
    <s v="372"/>
    <x v="2"/>
    <s v="Closed"/>
    <s v="HFTD 2"/>
    <s v="REGW OTHR COMP OH   FMOB TR2  PRTO FRAB"/>
    <s v="No Good/Out of Stdrd"/>
    <s v="Structure-Wood"/>
    <s v="Replace"/>
    <s v="31545409"/>
    <s v="T2 EI TULE-SPRINGVILLE 24/005 RPL STRW"/>
    <s v="70Y"/>
  </r>
  <r>
    <s v="LC"/>
    <s v="121641652"/>
    <s v="010/131"/>
    <s v="T2 DIVIDE-CABRILLO #1 10/131 RPL INSW"/>
    <s v="PISMOBCH"/>
    <s v="ETL.1380.INSL.CERA"/>
    <d v="2021-06-30T00:00:00"/>
    <d v="2021-06-30T00:00:00"/>
    <d v="2021-08-26T00:00:00"/>
    <x v="124"/>
    <d v="2021-09-30T00:00:00"/>
    <x v="0"/>
    <s v="508"/>
    <x v="1"/>
    <s v="Closed"/>
    <s v="HFTD 2"/>
    <s v="REGW NONR COMP OH   FMOB TR2  PRTO"/>
    <s v="No Good/Out of Stdrd"/>
    <s v="Insulator-Wood"/>
    <s v="Replace"/>
    <s v="31545408"/>
    <s v="T2 DIVIDE-CABRILLO #1 10/127 RPL INSW"/>
    <s v="93I"/>
  </r>
  <r>
    <s v="LC"/>
    <s v="121643026"/>
    <s v="044/211"/>
    <s v="T2 DI LKVL-SBRNT #2 44/211 COTTER"/>
    <s v="CONCORD"/>
    <s v="ETL.4960.INSL.NCER"/>
    <d v="2021-07-01T00:00:00"/>
    <d v="2021-06-30T00:00:00"/>
    <d v="2021-08-01T00:00:00"/>
    <x v="124"/>
    <d v="2021-09-30T00:00:00"/>
    <x v="0"/>
    <s v="628"/>
    <x v="1"/>
    <s v="Closed"/>
    <s v="HFTD 2"/>
    <s v="RELW FIRE COMP OH   TR2  PRTO AIR"/>
    <s v="No Good/Out of Stdrd"/>
    <s v="Insulator-Steel"/>
    <s v="Repair"/>
    <s v="44892184"/>
    <s v="T2 DI LKVL-SBRNT #2 44/211 COTTER"/>
    <s v="ICS"/>
  </r>
  <r>
    <s v="LC"/>
    <s v="121643497"/>
    <s v="079/404"/>
    <s v="T2 DI MLIN-ROUND MTN #2 79/404 RPR INSLS"/>
    <s v="TABLEMTN"/>
    <s v="ETL.6020.INSL.CERA"/>
    <d v="2021-07-01T00:00:00"/>
    <d v="2021-06-30T00:00:00"/>
    <d v="2021-07-15T00:00:00"/>
    <x v="124"/>
    <d v="2021-09-30T00:00:00"/>
    <x v="0"/>
    <s v="628"/>
    <x v="1"/>
    <s v="Closed"/>
    <s v="HFTD 2"/>
    <s v="RELW FIRE COMP OH   TR2  PRTO AIR"/>
    <s v="No Good/Out of Stdrd"/>
    <s v="Insulator-Steel"/>
    <s v="Repair"/>
    <s v="44915725"/>
    <s v="T2 DI MLIN-ROUND MTN #2 79/404 RPR INSLS"/>
    <s v="ICS"/>
  </r>
  <r>
    <s v="LC"/>
    <s v="121644351"/>
    <s v="032/008"/>
    <s v="T2 FULTON-HOPLAND 32/008 RPL STRW"/>
    <s v="LAKEVLLE"/>
    <s v="ETL.6890.POLE.WOOD"/>
    <d v="2021-07-01T00:00:00"/>
    <d v="2021-07-01T00:00:00"/>
    <d v="2022-06-23T00:00:00"/>
    <x v="125"/>
    <d v="2022-07-01T00:00:00"/>
    <x v="0"/>
    <s v="372"/>
    <x v="2"/>
    <s v="Closed"/>
    <s v="HFTD 2"/>
    <s v="RELW OTHR COMP OH   FMOB TR2  PRTO FRAB"/>
    <s v="No Good/Out of Stdrd"/>
    <s v="Structure-Wood"/>
    <s v="Replace"/>
    <s v="31545497"/>
    <s v="T2 FULTON-HOPLAND 32/008 RPL STRW"/>
    <s v="70Y"/>
  </r>
  <r>
    <s v="LC"/>
    <s v="121645244"/>
    <s v="011/112"/>
    <s v="T2 PIT #5-ROUND MTN #1 11/112R RPL POLE"/>
    <s v="TABLEMTN"/>
    <s v="ETL.5420.POLE.WDPS"/>
    <d v="2021-07-01T00:00:00"/>
    <d v="2021-06-26T00:00:00"/>
    <d v="2021-09-21T00:00:00"/>
    <x v="119"/>
    <d v="2021-09-26T00:00:00"/>
    <x v="0"/>
    <s v="372"/>
    <x v="2"/>
    <s v="Closed"/>
    <s v="HFTD 2"/>
    <s v="RELW COMP OH   TR2  PRTO AIR"/>
    <s v="Rotten"/>
    <s v="Structure-Wood"/>
    <s v="Replace"/>
    <s v="31545613"/>
    <s v="T2 PIT #5-ROUND MTN #1 11/112R RPL POLE"/>
    <s v="70Y"/>
  </r>
  <r>
    <s v="LC"/>
    <s v="121645245"/>
    <s v="011/112"/>
    <s v="T2 PIT #5-ROUND MTN #1 11/112C  RPL POLE"/>
    <s v="TABLEMTN"/>
    <s v="ETL.5420.POLE.WDPS"/>
    <d v="2021-07-01T00:00:00"/>
    <d v="2021-06-26T00:00:00"/>
    <d v="2021-09-21T00:00:00"/>
    <x v="119"/>
    <d v="2021-09-26T00:00:00"/>
    <x v="0"/>
    <s v="372"/>
    <x v="2"/>
    <s v="Closed"/>
    <s v="HFTD 2"/>
    <s v="POHW OTHR COMP OH   TR2  PRTO"/>
    <s v="Rotten"/>
    <s v="Structure-Wood"/>
    <s v="Replace"/>
    <s v="31545613"/>
    <s v="T2 PIT #5-ROUND MTN #1 11/112R RPL POLE"/>
    <s v="70Y"/>
  </r>
  <r>
    <s v="LC"/>
    <s v="121646845"/>
    <s v="010/122C"/>
    <s v="T2 DI DRUM-SUMMIT #2 10/122C COTTER"/>
    <s v="SACTO"/>
    <s v="ETL.1450.INSL.NCER"/>
    <d v="2021-07-01T00:00:00"/>
    <d v="2021-06-28T00:00:00"/>
    <d v="2021-08-27T00:00:00"/>
    <x v="121"/>
    <d v="2021-09-26T00:00:00"/>
    <x v="0"/>
    <s v="630"/>
    <x v="1"/>
    <s v="Closed"/>
    <s v="HFTD 2"/>
    <s v="RELW FIRE COMP OH   TR2  PRTO AIR"/>
    <s v="No Good/Out of Stdrd"/>
    <s v="Insulator-Wood"/>
    <s v="Repair"/>
    <s v="44896556"/>
    <s v="T2 DI DRUM-SUMMIT #2 10/122C COTTER"/>
    <s v="ICW"/>
  </r>
  <r>
    <s v="LC"/>
    <s v="121647606"/>
    <s v="078/395A"/>
    <s v="T2 DI MALIN-ROUND MTN #2 78/395 RPL OPGW"/>
    <s v="TABLEMTN"/>
    <s v="ETL.6020.TOWR"/>
    <d v="2021-07-01T00:00:00"/>
    <d v="2021-06-30T00:00:00"/>
    <d v="2022-07-12T00:00:00"/>
    <x v="124"/>
    <d v="2022-06-30T00:00:00"/>
    <x v="1"/>
    <s v="628"/>
    <x v="2"/>
    <s v="Closed"/>
    <s v="HFTD 2"/>
    <s v="RELW FIRE COMP OH   TR2  PRTO AIR  FRAB"/>
    <s v="No Good/Out of Stdrd"/>
    <s v="Shield Wire / OPGW-Steel"/>
    <s v="Replace"/>
    <s v="45215221"/>
    <s v="T2 DI MALIN-ROUND MTN #2 78/395 RPL OPGW"/>
    <s v="ICS"/>
  </r>
  <r>
    <s v="LC"/>
    <s v="121647748"/>
    <s v="048/204A"/>
    <s v="T2 DI TEMPLETON-GATES 48/204A RPR OPGW"/>
    <s v="PISMOBCH"/>
    <s v="ETL.5934.TOWR"/>
    <d v="2021-07-01T00:00:00"/>
    <d v="2021-07-01T00:00:00"/>
    <d v="2021-07-20T00:00:00"/>
    <x v="125"/>
    <d v="2021-09-29T00:00:00"/>
    <x v="0"/>
    <s v="628"/>
    <x v="1"/>
    <s v="Closed"/>
    <s v="HFTD 2"/>
    <s v="RELW FIRE COMP OH   TR2  PRTO AIR"/>
    <s v="No Good/Out of Stdrd"/>
    <s v="Shield Wire / OPGW-Steel"/>
    <s v="Repair"/>
    <s v="44907214"/>
    <s v="T2 DI TEMPLETON-GATES 48/204A RPR OPGW"/>
    <s v="ICS"/>
  </r>
  <r>
    <s v="LC"/>
    <s v="121647989"/>
    <s v="014/119"/>
    <s v="T2 DI CRAG VIEW CSCD 14/119 RPR OPGW"/>
    <s v="TABLEMTN"/>
    <s v="ETL.1350.POLE.STPS"/>
    <d v="2021-07-01T00:00:00"/>
    <d v="2021-06-18T00:00:00"/>
    <d v="2021-08-04T00:00:00"/>
    <x v="113"/>
    <d v="2021-09-18T00:00:00"/>
    <x v="0"/>
    <s v="630"/>
    <x v="2"/>
    <s v="Closed"/>
    <s v="HFTD 2"/>
    <s v="RELW FIRE COMP OH   TR2  PRTO AIR"/>
    <s v="No Good/Out of Stdrd"/>
    <s v="Shield Wire / OPGW-Wood"/>
    <s v="Repair"/>
    <s v="44897744"/>
    <s v="T2 DI CRAG VIEW CSCD 14/119 RPR OPGW"/>
    <s v="ICW"/>
  </r>
  <r>
    <s v="LC"/>
    <s v="121649147"/>
    <s v="010/054"/>
    <s v="T2 DI CONTRA COSTA-DELTA 10/54 RPL INSS"/>
    <s v="CONCORD"/>
    <s v="ETL.4490.INSL"/>
    <d v="2021-07-01T00:00:00"/>
    <d v="2021-06-28T00:00:00"/>
    <d v="2021-09-17T00:00:00"/>
    <x v="121"/>
    <d v="2022-06-28T00:00:00"/>
    <x v="0"/>
    <s v="532"/>
    <x v="2"/>
    <s v="Closed"/>
    <s v="HFTD 2"/>
    <s v="RELW FIRE COMP OH   TR2  PRTO AIR"/>
    <s v="No Good/Out of Stdrd"/>
    <s v="Insulator-Steel"/>
    <s v="Replace"/>
    <s v="31545707"/>
    <s v="T2 DI CONTRA COSTA-DELTA SWITCHING YARD+"/>
    <s v="93K"/>
  </r>
  <r>
    <s v="LC"/>
    <s v="121649148"/>
    <s v="010/054"/>
    <s v="T2 DI CC DELTA SWITCHING 10/54 RPL HRDT"/>
    <s v="CONCORD"/>
    <s v="ETL.4490.INSL"/>
    <d v="2021-07-01T00:00:00"/>
    <d v="2021-06-28T00:00:00"/>
    <d v="2021-09-17T00:00:00"/>
    <x v="121"/>
    <d v="2022-06-28T00:00:00"/>
    <x v="0"/>
    <s v="543"/>
    <x v="2"/>
    <s v="Closed"/>
    <s v="HFTD 2"/>
    <s v="RELW COMP OH   TR2  PRTO AIR"/>
    <s v="No Good/Out of Stdrd"/>
    <s v="Hardware-Tower"/>
    <s v="Replace"/>
    <s v="44955071"/>
    <s v="T2 DI CC DELTA SWITCHING 10/54 RPL HRDT"/>
    <s v="ICQ"/>
  </r>
  <r>
    <s v="LC"/>
    <s v="121653464"/>
    <s v="013/104"/>
    <s v="T2 DI TIGER CRK-ELECTRA 13/104 RPR INSS"/>
    <s v="VICTOR"/>
    <s v="ETL.5780.INSL"/>
    <d v="2021-07-02T00:00:00"/>
    <d v="2021-07-01T00:00:00"/>
    <d v="2021-09-17T00:00:00"/>
    <x v="125"/>
    <d v="2021-10-02T00:00:00"/>
    <x v="0"/>
    <s v="628"/>
    <x v="1"/>
    <s v="Closed"/>
    <s v="HFTD 2"/>
    <s v="RELW FIRE COMP OH   TR2  PRTO AIR"/>
    <s v="No Good/Out of Stdrd"/>
    <s v="Insulator-Steel"/>
    <s v="Repair"/>
    <s v="44893001"/>
    <s v="T2 DI TIGER CRK-ELECTRA 13/104 RPR INSS"/>
    <s v="ICS"/>
  </r>
  <r>
    <s v="LC"/>
    <s v="121653700"/>
    <s v="005/071"/>
    <s v="T2 DI HAT CREEK#1-PIT#1 05/071 RPR ADSS"/>
    <s v="TABLEMTN"/>
    <s v="ETL.7020.POLE.WDPS"/>
    <d v="2021-07-02T00:00:00"/>
    <d v="2021-07-01T00:00:00"/>
    <d v="2021-07-22T00:00:00"/>
    <x v="125"/>
    <d v="2021-10-01T00:00:00"/>
    <x v="0"/>
    <s v="630"/>
    <x v="1"/>
    <s v="Closed"/>
    <s v="HFTD 2"/>
    <s v="RELW OTHR FIRE COMP OH   TR2  PRTO AIR"/>
    <s v="No Good/Out of Stdrd"/>
    <s v="Shield Wire / OPGW-Wood"/>
    <s v="Repair"/>
    <s v="44903363"/>
    <s v="T2 DI HAT CREEK#1-PIT#1 05/071 RPR ADSS"/>
    <s v="ICW"/>
  </r>
  <r>
    <s v="LC"/>
    <s v="121653915"/>
    <s v="010/158B"/>
    <s v="T2 DI SISQUOC-SY SW STA 010/158 RPR INSW"/>
    <s v="PISMOBCH"/>
    <s v="ETL.3700.INSL.NCER"/>
    <d v="2021-07-02T00:00:00"/>
    <d v="2021-06-30T00:00:00"/>
    <d v="2021-07-15T00:00:00"/>
    <x v="124"/>
    <d v="2021-09-28T00:00:00"/>
    <x v="0"/>
    <s v="630"/>
    <x v="1"/>
    <s v="Closed"/>
    <s v="HFTD 2"/>
    <s v="RELW FIRE COMP OH   TR2  AIR"/>
    <s v="No Good/Out of Stdrd"/>
    <s v="Insulator-Wood"/>
    <s v="Repair"/>
    <s v="44907213"/>
    <s v="T2 DI SISQUOC-SY SW STA 010/158 RPR INSW"/>
    <s v="ICW"/>
  </r>
  <r>
    <s v="LC"/>
    <s v="121654000"/>
    <s v="032/131"/>
    <s v="T2 DI DIABLO-MIDWAY#2 032/131 RPR INSS"/>
    <s v="PISMOBCH"/>
    <s v="ETL.5970.TOWR"/>
    <d v="2021-07-02T00:00:00"/>
    <d v="2021-07-02T00:00:00"/>
    <d v="2021-07-14T00:00:00"/>
    <x v="126"/>
    <d v="2021-10-03T00:00:00"/>
    <x v="0"/>
    <s v="628"/>
    <x v="1"/>
    <s v="Closed"/>
    <s v="HFTD 2"/>
    <s v="RELW FIRE COMP OH   TR2  AIR"/>
    <s v="No Good/Out of Stdrd"/>
    <s v="Insulator-Steel"/>
    <s v="Repair"/>
    <s v="44907212"/>
    <s v="T2 DI DIABLO-MIDWAY#2 032/131 RPR INSS"/>
    <s v="ICS"/>
  </r>
  <r>
    <s v="LC"/>
    <s v="121659012"/>
    <s v="015/067"/>
    <s v="T2 DI SL OBISPO-OCEANO 15/67R  RPR GYWW"/>
    <s v="PISMOBCH"/>
    <s v="ETL.3530.POLE.WDPS"/>
    <d v="2021-07-02T00:00:00"/>
    <d v="2021-07-01T00:00:00"/>
    <d v="2021-07-19T00:00:00"/>
    <x v="125"/>
    <d v="2021-10-01T00:00:00"/>
    <x v="0"/>
    <s v="630"/>
    <x v="1"/>
    <s v="Closed"/>
    <s v="HFTD 2"/>
    <s v="RELW FIRE COMP OH   TR2  PRTO AIR"/>
    <s v="No Good/Out of Stdrd"/>
    <s v="Ground Wire-Wood"/>
    <s v="Repair"/>
    <s v="44907211"/>
    <s v="T2 DI SL OBISPO-OCEANO 15/67R  RPR GYWW"/>
    <s v="ICW"/>
  </r>
  <r>
    <s v="LC"/>
    <s v="121659051"/>
    <s v="015/067"/>
    <s v="T2 DI SL OBISPO-OCEANO 15/67 RPR INSW"/>
    <s v="PISMOBCH"/>
    <s v="ETL.3530.INSL.CERA"/>
    <d v="2021-07-02T00:00:00"/>
    <d v="2021-07-01T00:00:00"/>
    <d v="2021-07-19T00:00:00"/>
    <x v="125"/>
    <d v="2021-10-01T00:00:00"/>
    <x v="0"/>
    <s v="630"/>
    <x v="1"/>
    <s v="Closed"/>
    <s v="HFTD 2"/>
    <s v="RELW FIRE COMP OH   TR2  PRTO AIR"/>
    <s v="No Good/Out of Stdrd"/>
    <s v="Insulator-Wood"/>
    <s v="Repair"/>
    <s v="44907210"/>
    <s v="T2 DI SL OBISPO-OCEANO 15/67 RPR INSW"/>
    <s v="ICW"/>
  </r>
  <r>
    <s v="LC"/>
    <s v="121659365"/>
    <s v="005/077"/>
    <s v="T2 DI VLLY SPRNGS-CLY 5/77L GYWW COTTER"/>
    <s v="VICTOR"/>
    <s v="ETL.8264.POLE.WDPS"/>
    <d v="2021-07-02T00:00:00"/>
    <d v="2021-07-02T00:00:00"/>
    <d v="2021-08-26T00:00:00"/>
    <x v="126"/>
    <d v="2021-10-02T00:00:00"/>
    <x v="0"/>
    <s v="630"/>
    <x v="1"/>
    <s v="Closed"/>
    <s v="HFTD 2"/>
    <s v="RELW FIRE COMP OH   TR2  PRTO AIR"/>
    <s v="No Good/Out of Stdrd"/>
    <s v="Guy Wire-Wood"/>
    <s v="Repair"/>
    <s v="44896734"/>
    <s v="T2 DI VLLY SPRNGS-CLY 5/77L GYWW COTTER"/>
    <s v="ICW"/>
  </r>
  <r>
    <s v="LC"/>
    <s v="121660515"/>
    <s v="005/070"/>
    <s v="T2 DI HAT CREEK #1-PIT #1 5/70 COTTER"/>
    <s v="TABLEMTN"/>
    <s v="ETL.7020.INSL.CERA"/>
    <d v="2021-07-03T00:00:00"/>
    <d v="2021-07-01T00:00:00"/>
    <d v="2021-07-22T00:00:00"/>
    <x v="125"/>
    <d v="2021-09-29T00:00:00"/>
    <x v="0"/>
    <s v="630"/>
    <x v="1"/>
    <s v="Closed"/>
    <s v="HFTD 2"/>
    <s v="RELW FIRE COMP OH   TR2  PRTO AIR"/>
    <s v="No Good/Out of Stdrd"/>
    <s v="Insulator-Wood"/>
    <s v="Repair"/>
    <s v="44903362"/>
    <s v="T2 DI HAT CREEK #1-PIT #1 5/70 COTTER"/>
    <s v="ICW"/>
  </r>
  <r>
    <s v="LC"/>
    <s v="121660642"/>
    <s v="001/011"/>
    <s v="T2 DI PIT #7 TAP 1/11 RPR SHLW"/>
    <s v="TABLEMTN"/>
    <s v="ETL.5442.POLE.STPS"/>
    <d v="2021-07-03T00:00:00"/>
    <d v="2021-06-28T00:00:00"/>
    <d v="2022-07-14T00:00:00"/>
    <x v="121"/>
    <d v="2022-06-28T00:00:00"/>
    <x v="1"/>
    <s v="630"/>
    <x v="2"/>
    <s v="Closed"/>
    <s v="HFTD 2"/>
    <s v="RELW FIRE COMP OH   TR2  PRTO AIR"/>
    <s v="No Good/Out of Stdrd"/>
    <s v="Shield Wire / OPGW-Wood"/>
    <s v="Repair"/>
    <s v="45213838"/>
    <s v="T2 DI PIT #7 TAP 1/11 RPR SHLW"/>
    <s v="ICW"/>
  </r>
  <r>
    <s v="LC"/>
    <s v="121662426"/>
    <s v="010/060"/>
    <s v="T2 DI TESLA-RAVENSWD 10/60 GRD WAS INSU"/>
    <s v="CONCORD"/>
    <s v="ETL.5730.INSL"/>
    <d v="2021-07-03T00:00:00"/>
    <d v="2021-07-02T00:00:00"/>
    <d v="2021-08-17T00:00:00"/>
    <x v="126"/>
    <d v="2021-10-02T00:00:00"/>
    <x v="0"/>
    <s v="622"/>
    <x v="1"/>
    <s v="Closed"/>
    <s v="HFTD 2"/>
    <s v="RELW FIRE COMP OH   TR2  PRTO AIR"/>
    <s v="Contaminated"/>
    <s v="Insulator"/>
    <s v="Ground Wash"/>
    <s v="44905114"/>
    <s v="T2 DI TESLA-RAVENSWD 10/60 GRD WAS INSU"/>
    <s v="ICD"/>
  </r>
  <r>
    <s v="LC"/>
    <s v="121664418"/>
    <s v="028/190"/>
    <s v="T2 DI POE-RIO OSO 028/190 INS COTR KEY"/>
    <s v="TABLEMTN"/>
    <s v="ETL.5540.INSL"/>
    <d v="2021-07-05T00:00:00"/>
    <d v="2021-07-05T00:00:00"/>
    <d v="2021-07-27T00:00:00"/>
    <x v="130"/>
    <d v="2021-10-05T00:00:00"/>
    <x v="0"/>
    <s v="628"/>
    <x v="1"/>
    <s v="Closed"/>
    <s v="HFTD 2"/>
    <s v="RELW FIRE COMP OH   TR2  PRTO AIR"/>
    <s v="No Good/Out of Stdrd"/>
    <s v="Insulator-Steel"/>
    <s v="Repair"/>
    <s v="44897803"/>
    <s v="T2 DI POE-RIO OSO 028/190 INS COTR KEY"/>
    <s v="ICS"/>
  </r>
  <r>
    <s v="LC"/>
    <s v="121664565"/>
    <s v="-018/004"/>
    <s v="T3 DI FULTON-CALISTOGA -018/004 COTTER"/>
    <s v="LAKEVLLE"/>
    <s v="ETL.6880.INSL.NCER"/>
    <d v="2021-07-05T00:00:00"/>
    <d v="2021-07-05T00:00:00"/>
    <d v="2021-07-27T00:00:00"/>
    <x v="127"/>
    <d v="2021-10-05T00:00:00"/>
    <x v="0"/>
    <s v="630"/>
    <x v="1"/>
    <s v="Closed"/>
    <s v="HFTD 3"/>
    <s v="RELW FIRE COMP OH   TR3  PRTO AIR"/>
    <s v="No Good/Out of Stdrd"/>
    <s v="Insulator-Wood"/>
    <s v="Repair"/>
    <s v="44896487"/>
    <s v="T3 DI FULTON-CALISTOGA -018/004 COTTER"/>
    <s v="ICW"/>
  </r>
  <r>
    <s v="LC"/>
    <s v="121667062"/>
    <s v="075/384"/>
    <s v="T2 DI MLN-RND MTN #2 75/384 RPR INSS"/>
    <s v="TABLEMTN"/>
    <s v="ETL.6020.INSL"/>
    <d v="2021-07-06T00:00:00"/>
    <d v="2021-07-06T00:00:00"/>
    <d v="2021-07-10T00:00:00"/>
    <x v="129"/>
    <d v="2021-10-04T00:00:00"/>
    <x v="0"/>
    <s v="628"/>
    <x v="1"/>
    <s v="Closed"/>
    <s v="HFTD 2"/>
    <s v="RELW FIRE COMP OH   TR2  AIR"/>
    <s v="No Good/Out of Stdrd"/>
    <s v="Insulator-Steel"/>
    <s v="Repair"/>
    <s v="44904184"/>
    <s v="T2 DI MLN-RND MTN #2 75/384 RPR INSS"/>
    <s v="ICS"/>
  </r>
  <r>
    <s v="LC"/>
    <s v="121667096"/>
    <s v="005/146A"/>
    <s v="T3 DI DRUM-SPAULDING 5/146A COTTER"/>
    <s v="SACTO"/>
    <s v="ETL.6770.INSL.CERA"/>
    <d v="2021-07-06T00:00:00"/>
    <d v="2021-07-06T00:00:00"/>
    <d v="2021-09-02T00:00:00"/>
    <x v="128"/>
    <d v="2021-10-06T00:00:00"/>
    <x v="0"/>
    <s v="630"/>
    <x v="1"/>
    <s v="Closed"/>
    <s v="HFTD 3"/>
    <s v="RELW FIRE COMP OH   TR3  PRTO AIR"/>
    <s v="No Good/Out of Stdrd"/>
    <s v="Insulator-Wood"/>
    <s v="Repair"/>
    <s v="44896559"/>
    <s v="T3 DI DRUM-SPAULDING 5/146A COTTER"/>
    <s v="ICW"/>
  </r>
  <r>
    <s v="LC"/>
    <s v="121667800"/>
    <s v="008/074"/>
    <s v="T2 DI PARADISE-TABLE MTN 8/74 COTTER"/>
    <s v="TABLEMTN"/>
    <s v="ETL.4316.INSL.CERA"/>
    <d v="2021-07-06T00:00:00"/>
    <d v="2021-07-05T00:00:00"/>
    <d v="2021-08-11T00:00:00"/>
    <x v="130"/>
    <d v="2021-10-03T00:00:00"/>
    <x v="0"/>
    <s v="628"/>
    <x v="1"/>
    <s v="Closed"/>
    <s v="HFTD 2"/>
    <s v="RELW FIRE COMP OH   TR2  PRTO AIR"/>
    <s v="No Good/Out of Stdrd"/>
    <s v="Insulator-Steel"/>
    <s v="Repair"/>
    <s v="44897798"/>
    <s v="T2 DI PARADISE-TABLE MTN 8/74 COTTER"/>
    <s v="ICS"/>
  </r>
  <r>
    <s v="LC"/>
    <s v="121668169"/>
    <s v="007/077"/>
    <s v="T3 DI DRUM-RIO OSO #1 7/77 HANGER"/>
    <s v="SACTO"/>
    <s v="ETL.1420.TOWR"/>
    <d v="2021-07-06T00:00:00"/>
    <d v="2021-07-06T00:00:00"/>
    <d v="2021-08-03T00:00:00"/>
    <x v="128"/>
    <d v="2021-10-04T00:00:00"/>
    <x v="0"/>
    <s v="543"/>
    <x v="1"/>
    <s v="Closed"/>
    <s v="HFTD 3"/>
    <s v="RELW FIRE COMP OH   TR3  PRTO AIR"/>
    <s v="No Good/Out of Stdrd"/>
    <s v="Hardware-Tower"/>
    <s v="Replace"/>
    <s v="44905399"/>
    <s v="T3 DI DRUM-RIO OSO #1 7/77 HANGER"/>
    <s v="ICQ"/>
  </r>
  <r>
    <s v="LC"/>
    <s v="121668175"/>
    <s v="007/077"/>
    <s v="T3 DI DRUM-RIO OSO #1 7/77 RPL INSS"/>
    <s v="SACTO"/>
    <s v="ETL.1420.INSL.CERA"/>
    <d v="2021-07-06T00:00:00"/>
    <d v="2021-07-06T00:00:00"/>
    <d v="2021-08-03T00:00:00"/>
    <x v="128"/>
    <d v="2021-10-04T00:00:00"/>
    <x v="0"/>
    <s v="532"/>
    <x v="1"/>
    <s v="Closed"/>
    <s v="HFTD 3"/>
    <s v="RELW FIRE COMP OH   TR3  PRTO AIR"/>
    <s v="No Good/Out of Stdrd"/>
    <s v="Insulator-Steel"/>
    <s v="Replace"/>
    <s v="31545900"/>
    <s v="T3 DI DRUM-RIO OSO #1 7/77 RPL INSS"/>
    <s v="93K"/>
  </r>
  <r>
    <s v="LC"/>
    <s v="121668347"/>
    <s v="012/001"/>
    <s v="T3 DI MAPLE CREEK-HOOPA 12/1 COTTER"/>
    <s v="EUREKA"/>
    <s v="ETL.7490.INSL.CERA"/>
    <d v="2021-07-06T00:00:00"/>
    <d v="2021-07-06T00:00:00"/>
    <d v="2021-07-27T00:00:00"/>
    <x v="128"/>
    <d v="2021-10-06T00:00:00"/>
    <x v="0"/>
    <s v="630"/>
    <x v="1"/>
    <s v="Closed"/>
    <s v="HFTD 3"/>
    <s v="RELW FIRE COMP OH   TR3  PRTO AIR"/>
    <s v="No Good/Out of Stdrd"/>
    <s v="Insulator-Wood"/>
    <s v="Repair"/>
    <s v="44896483"/>
    <s v="T3 DI MAPLE CREEK-HOOPA 12/1 COTTER"/>
    <s v="ICW"/>
  </r>
  <r>
    <s v="LC"/>
    <s v="121669960"/>
    <s v="025/198"/>
    <s v="T2 DI MDL FRK-GLD HILL 25/198 ANTI SPLIT"/>
    <s v="SACTO"/>
    <s v="ETL.5140.POLE.WDPS"/>
    <d v="2021-07-06T00:00:00"/>
    <d v="2021-07-05T00:00:00"/>
    <d v="2021-08-10T00:00:00"/>
    <x v="130"/>
    <d v="2021-10-03T00:00:00"/>
    <x v="0"/>
    <s v="630"/>
    <x v="1"/>
    <s v="Closed"/>
    <s v="HFTD 2"/>
    <s v="RELW FIRE COMP OH   TR2  PRTO AIR"/>
    <s v="Missing"/>
    <s v="Hardware-Wood"/>
    <s v="Install"/>
    <s v="44896580"/>
    <s v="DI MIDDLE FRK-GLD HILL 25/198 ANTI SPLIT"/>
    <s v="ICW"/>
  </r>
  <r>
    <s v="LC"/>
    <s v="121671131"/>
    <s v="076/389"/>
    <s v="T2 DI MLN-RD MNTN #2 76/389 RPR OPGW"/>
    <s v="TABLEMTN"/>
    <s v="ETL.6020.TOWR"/>
    <d v="2021-07-06T00:00:00"/>
    <d v="2021-07-06T00:00:00"/>
    <d v="2021-07-15T00:00:00"/>
    <x v="129"/>
    <d v="2021-10-04T00:00:00"/>
    <x v="0"/>
    <s v="628"/>
    <x v="1"/>
    <s v="Closed"/>
    <s v="HFTD 2"/>
    <s v="RELW FIRE COMP OH   TR2  PRTO AIR"/>
    <s v="No Good/Out of Stdrd"/>
    <s v="Shield Wire / OPGW-Steel"/>
    <s v="Repair"/>
    <s v="44897788"/>
    <s v="T2 MLN-RD MNTN #2 76/389 RPR OPGW"/>
    <s v="ICS"/>
  </r>
  <r>
    <s v="LC"/>
    <s v="121671601"/>
    <s v="010/046"/>
    <s v="T2 DI BRENTWOOD-KELSO 010/046 RPL INSS"/>
    <s v="CONCORD"/>
    <s v="ETL.4410.INSL"/>
    <d v="2021-07-06T00:00:00"/>
    <d v="2021-07-06T00:00:00"/>
    <d v="2021-09-16T00:00:00"/>
    <x v="129"/>
    <d v="2021-10-04T00:00:00"/>
    <x v="0"/>
    <s v="532"/>
    <x v="1"/>
    <s v="Closed"/>
    <s v="HFTD 2"/>
    <s v="RELW FIRE COMP OH   TR2  PRTO AIR"/>
    <s v="No Good/Out of Stdrd"/>
    <s v="Insulator-Steel"/>
    <s v="Replace"/>
    <s v="31545858"/>
    <s v="T2 DI BRENTWOOD-KELSO 010/046 RPL INSS"/>
    <s v="93K"/>
  </r>
  <r>
    <s v="LC"/>
    <s v="121671604"/>
    <s v="010/046"/>
    <s v="T2 DI BRENTWOOD-KELSO 010/046 HANGER"/>
    <s v="CONCORD"/>
    <s v="ETL.4410.INSL"/>
    <d v="2021-07-06T00:00:00"/>
    <d v="2021-07-06T00:00:00"/>
    <d v="2021-09-16T00:00:00"/>
    <x v="129"/>
    <d v="2021-10-04T00:00:00"/>
    <x v="0"/>
    <s v="628"/>
    <x v="1"/>
    <s v="Closed"/>
    <s v="HFTD 2"/>
    <s v="RELW FIRE COMP OH   TR2  PRTO AIR"/>
    <s v="No Good/Out of Stdrd"/>
    <s v="Structure-Steel"/>
    <s v="Repair"/>
    <s v="44907065"/>
    <s v="T2 DI BRENTWOOD-KELSO 010/046 HANGER"/>
    <s v="ICS"/>
  </r>
  <r>
    <s v="LC"/>
    <s v="121671607"/>
    <s v="013/065"/>
    <s v="T2 DI CONTRA CST-DLT SWG 13/65 RPL INSS"/>
    <s v="CONCORD"/>
    <s v="ETL.4490.INSL"/>
    <d v="2021-07-06T00:00:00"/>
    <d v="2021-07-06T00:00:00"/>
    <d v="2021-09-17T00:00:00"/>
    <x v="129"/>
    <d v="2021-10-04T00:00:00"/>
    <x v="0"/>
    <s v="532"/>
    <x v="1"/>
    <s v="Closed"/>
    <s v="HFTD 2"/>
    <s v="RELW FIRE COMP OH   TR2  PRTO AIR"/>
    <s v="No Good/Out of Stdrd"/>
    <s v="Insulator-Steel"/>
    <s v="Replace"/>
    <s v="31545859"/>
    <s v="T2 DI CONTRA CST-DLT SWG 13/65 RPL INSS"/>
    <s v="93K"/>
  </r>
  <r>
    <s v="LC"/>
    <s v="121671609"/>
    <s v="013/065"/>
    <s v="T2 DI CONTRA CST-DLT SWG 13/65 HANGER"/>
    <s v="CONCORD"/>
    <s v="ETL.4490.INSL"/>
    <d v="2021-07-06T00:00:00"/>
    <d v="2021-07-06T00:00:00"/>
    <d v="2021-09-17T00:00:00"/>
    <x v="129"/>
    <d v="2021-10-04T00:00:00"/>
    <x v="0"/>
    <s v="628"/>
    <x v="1"/>
    <s v="Closed"/>
    <s v="HFTD 2"/>
    <s v="RELW FIRE COMP OH   TR2  PRTO AIR"/>
    <s v="No Good/Out of Stdrd"/>
    <s v="Structure-Steel"/>
    <s v="Repair"/>
    <s v="44907064"/>
    <s v="T2 DI CONTRA CST-DLT SWG 13/65 HANGER"/>
    <s v="ICS"/>
  </r>
  <r>
    <s v="LC"/>
    <s v="121673307"/>
    <s v="078/399"/>
    <s v="T2 DI MALIN-ROUND MTN #2 78/399 RPR INSS"/>
    <s v="TABLEMTN"/>
    <s v="ETL.6020.INSL"/>
    <d v="2021-07-07T00:00:00"/>
    <d v="2021-07-06T00:00:00"/>
    <d v="2021-07-11T00:00:00"/>
    <x v="129"/>
    <d v="2021-10-04T00:00:00"/>
    <x v="0"/>
    <s v="628"/>
    <x v="1"/>
    <s v="Closed"/>
    <s v="HFTD 2"/>
    <s v="RELW OTHR FIRE COMP OH   TR2"/>
    <s v="No Good/Out of Stdrd"/>
    <s v="Insulator-Steel"/>
    <s v="Repair"/>
    <s v="44904185"/>
    <s v="T2 DI MALIN-ROUND MTN #2 78/399 RPR INSS"/>
    <s v="ICS"/>
  </r>
  <r>
    <s v="LC"/>
    <s v="121673745"/>
    <s v="076/387"/>
    <s v="T2 DI MALIN-ROUND MTN #2 76/387 RPR OPGW"/>
    <s v="TABLEMTN"/>
    <s v="ETL.6020.TOWR"/>
    <d v="2021-07-07T00:00:00"/>
    <d v="2021-07-06T00:00:00"/>
    <d v="2022-07-12T00:00:00"/>
    <x v="129"/>
    <d v="2022-07-06T00:00:00"/>
    <x v="1"/>
    <s v="628"/>
    <x v="2"/>
    <s v="Closed"/>
    <s v="HFTD 2"/>
    <s v="RELW FIRE COMP OH   TR2  PRTO AIR  FRAB"/>
    <s v="No Good/Out of Stdrd"/>
    <s v="Shield Wire / OPGW-Steel"/>
    <s v="Repair"/>
    <s v="45215178"/>
    <s v="T2 DI MALIN-ROUND MTN #2 76/387 RPR OPGW"/>
    <s v="ICS"/>
  </r>
  <r>
    <s v="LC"/>
    <s v="121674056"/>
    <s v="002/018"/>
    <s v="T2 DI MTN GATE JCT-CASCADE 2/18 RPR INSW"/>
    <s v="TABLEMTN"/>
    <s v="ETL.7640.INSL.CERA"/>
    <d v="2021-07-07T00:00:00"/>
    <d v="2021-07-06T00:00:00"/>
    <d v="2021-07-29T00:00:00"/>
    <x v="129"/>
    <d v="2021-10-06T00:00:00"/>
    <x v="0"/>
    <s v="630"/>
    <x v="1"/>
    <s v="Closed"/>
    <s v="HFTD 2"/>
    <s v="RELW FIRE COMP OH   TR2  PRTO AIR"/>
    <s v="No Good/Out of Stdrd"/>
    <s v="Insulator-Wood"/>
    <s v="Repair"/>
    <s v="44907363"/>
    <s v="T2 DI MTN GATE JCT-CASCADE 2/18 RPR INSW"/>
    <s v="ICW"/>
  </r>
  <r>
    <s v="LC"/>
    <s v="121674857"/>
    <s v="009/098"/>
    <s v="T2 DI PIT #5-ROUND MTN #2 9/98 COTR KEY"/>
    <s v="TABLEMTN"/>
    <s v="ETL.5430.INSL.NCER"/>
    <d v="2021-07-07T00:00:00"/>
    <d v="2021-07-06T00:00:00"/>
    <d v="2021-07-22T00:00:00"/>
    <x v="129"/>
    <d v="2021-10-06T00:00:00"/>
    <x v="0"/>
    <s v="630"/>
    <x v="1"/>
    <s v="Closed"/>
    <s v="HFTD 2"/>
    <s v="RELW FIRE ACCM COMP OH   TR2  PRTO AIR"/>
    <s v="No Good/Out of Stdrd"/>
    <s v="Insulator-Wood"/>
    <s v="Repair"/>
    <s v="44907361"/>
    <s v="T2 DI PIT #5-ROUND MTN #2 9/98 COTR KEY"/>
    <s v="ICW"/>
  </r>
  <r>
    <s v="LC"/>
    <s v="121675328"/>
    <s v="000/005"/>
    <s v="T2 DI MTN GT JCT-CSCD 0/5 COTTER"/>
    <s v="TABLEMTN"/>
    <s v="ETL.7640.INSL.CERA"/>
    <d v="2021-07-07T00:00:00"/>
    <d v="2021-07-06T00:00:00"/>
    <d v="2021-07-29T00:00:00"/>
    <x v="129"/>
    <d v="2021-10-06T00:00:00"/>
    <x v="0"/>
    <s v="630"/>
    <x v="1"/>
    <s v="Closed"/>
    <s v="HFTD 2"/>
    <s v="RELW FIRE COMP OH   TR2  PRTO AIR"/>
    <s v="No Good/Out of Stdrd"/>
    <s v="Insulator-Wood"/>
    <s v="Repair"/>
    <s v="44907360"/>
    <s v="T2 DI MTN GT JCT-CSCD 0/5 COTTER"/>
    <s v="ICW"/>
  </r>
  <r>
    <s v="LC"/>
    <s v="121676925"/>
    <s v="-017/006"/>
    <s v="T3 DI FULTON-CALISTOGA -017/006 COTTER"/>
    <s v="LAKEVLLE"/>
    <s v="ETL.6880.INSL.NCER"/>
    <d v="2021-07-07T00:00:00"/>
    <d v="2021-07-05T00:00:00"/>
    <d v="2021-07-27T00:00:00"/>
    <x v="127"/>
    <d v="2021-10-03T00:00:00"/>
    <x v="0"/>
    <s v="630"/>
    <x v="1"/>
    <s v="Closed"/>
    <s v="HFTD 3"/>
    <s v="POHW FIRE COMP OH   TR3  PRTO AIR"/>
    <s v="No Good/Out of Stdrd"/>
    <s v="Insulator-Wood"/>
    <s v="Repair"/>
    <s v="44826070"/>
    <s v="T3 DI FULTON-CALISTOGA -015/001 RPR INSW"/>
    <s v="ICW"/>
  </r>
  <r>
    <s v="LC"/>
    <s v="121677813"/>
    <s v="008/102"/>
    <s v="T2 EI DRUM-SUMMIT #1 8/102 RPR SWITCH"/>
    <s v="SACTO"/>
    <s v="ETL.1440.TOWR"/>
    <d v="2021-07-07T00:00:00"/>
    <d v="2021-07-07T00:00:00"/>
    <d v="2021-07-07T00:00:00"/>
    <x v="133"/>
    <d v="2021-10-07T00:00:00"/>
    <x v="0"/>
    <s v="623"/>
    <x v="1"/>
    <s v="Closed"/>
    <s v="HFTD 2"/>
    <s v="RELW INSP OTHR COMP OH   FMOB TR2  PRTO"/>
    <s v="Out of Adjustment"/>
    <s v="Switch"/>
    <s v="Repair"/>
    <s v="44895230"/>
    <s v="T2 EI DRUM-SUMMIT #1 8/102 RPR SWITCH"/>
    <s v="ICE"/>
  </r>
  <r>
    <s v="LC"/>
    <s v="121678378"/>
    <s v="074/378"/>
    <s v="T2 DI MALIN-ROUND MTN #2 74/378 RPR INSS"/>
    <s v="TABLEMTN"/>
    <s v="ETL.6020.INSL"/>
    <d v="2021-07-07T00:00:00"/>
    <d v="2021-07-06T00:00:00"/>
    <d v="2021-07-10T00:00:00"/>
    <x v="129"/>
    <d v="2021-10-06T00:00:00"/>
    <x v="0"/>
    <s v="628"/>
    <x v="1"/>
    <s v="Closed"/>
    <s v="HFTD 2"/>
    <s v="RELW FIRE COMP OH   TR2  AIR"/>
    <s v="No Good/Out of Stdrd"/>
    <s v="Insulator-Steel"/>
    <s v="Repair"/>
    <s v="44904182"/>
    <s v="T2 DI MALIN-ROUND MTN #2 74/378 RPR INSS"/>
    <s v="ICS"/>
  </r>
  <r>
    <s v="LC"/>
    <s v="121678577"/>
    <s v="075/380C"/>
    <s v="T2 DI MALIN-RND MTN #2 75/380B RPR INSS"/>
    <s v="TABLEMTN"/>
    <s v="ETL.6020.TOWR"/>
    <d v="2021-07-07T00:00:00"/>
    <d v="2021-07-07T00:00:00"/>
    <d v="2021-07-10T00:00:00"/>
    <x v="133"/>
    <d v="2021-10-05T00:00:00"/>
    <x v="0"/>
    <s v="628"/>
    <x v="1"/>
    <s v="Closed"/>
    <s v="HFTD 2"/>
    <s v="RELW FIRE COMP OH   TR2  AIR"/>
    <s v="No Good/Out of Stdrd"/>
    <s v="Insulator-Steel"/>
    <s v="Repair"/>
    <s v="44904183"/>
    <s v="T2 DI MALIN-RND MTN #2 75/380B RPR INSS"/>
    <s v="ICS"/>
  </r>
  <r>
    <s v="LC"/>
    <s v="121679370"/>
    <s v="009/063"/>
    <s v="T2 DI COTTONWD-DELEVAN #1 9/63 RPR SHLS"/>
    <s v="TABLEMTN"/>
    <s v="ETL.4550.TOWR"/>
    <d v="2021-07-07T00:00:00"/>
    <d v="2021-06-29T00:00:00"/>
    <d v="2021-07-20T00:00:00"/>
    <x v="122"/>
    <d v="2021-09-29T00:00:00"/>
    <x v="0"/>
    <s v="628"/>
    <x v="2"/>
    <s v="Closed"/>
    <s v="HFTD 2"/>
    <s v="RELW FIRE COMP OH   TR2  PRTO AIR"/>
    <s v="No Good/Out of Stdrd"/>
    <s v="Shield Wire / OPGW-Steel"/>
    <s v="Repair"/>
    <s v="44907353"/>
    <s v="T2 DI COTTONWD-DELEVAN #1 9/63 RPR SHLS"/>
    <s v="ICS"/>
  </r>
  <r>
    <s v="LC"/>
    <s v="121679562"/>
    <s v="T052"/>
    <s v="T3 EI MIDWAY-SANTA MARIA T052 RPR FOND"/>
    <s v="PISMOBCH"/>
    <s v="ETL.9240.TOWR"/>
    <d v="2021-07-07T00:00:00"/>
    <d v="2021-07-07T00:00:00"/>
    <d v="2022-07-13T00:00:00"/>
    <x v="131"/>
    <d v="2022-01-07T00:00:00"/>
    <x v="1"/>
    <s v="543"/>
    <x v="2"/>
    <s v="Closed"/>
    <s v="HFTD 3"/>
    <s v="RELW INSP PGEA COMP OH   FMOB TR3  PRTO FRAB"/>
    <s v="Earth Covered Tower"/>
    <s v="Foundation/Concrete-Tower"/>
    <s v="Repair"/>
    <s v="45098887"/>
    <s v="T3 EI MIDWAY-SANTA MARIA T052 RPR FOND"/>
    <s v="ICQ"/>
  </r>
  <r>
    <s v="LC"/>
    <s v="121680588"/>
    <s v="021/094"/>
    <s v="T2 DI MSS LNDNG-LOS BNS 21/94 RPR INSS"/>
    <s v="MOSSLNDG"/>
    <s v="ETL.6040.INSL.CERA"/>
    <d v="2021-07-08T00:00:00"/>
    <d v="2021-07-07T00:00:00"/>
    <d v="2021-07-17T00:00:00"/>
    <x v="133"/>
    <d v="2021-10-05T00:00:00"/>
    <x v="0"/>
    <s v="628"/>
    <x v="1"/>
    <s v="Closed"/>
    <s v="HFTD 2"/>
    <s v="RELW FIRE COMP OH   TR2  PRTO AIR"/>
    <s v="No Good/Out of Stdrd"/>
    <s v="Insulator-Steel"/>
    <s v="Repair"/>
    <s v="44905634"/>
    <s v="T2 DI MSS LNDNG-LOS BNS 21/94 RPR INSS"/>
    <s v="ICS"/>
  </r>
  <r>
    <s v="LC"/>
    <s v="121681288"/>
    <s v="014/175"/>
    <s v="T2 DI DT-M GT JT-MN GT J 14/175 RPR INSW"/>
    <s v="TABLEMTN"/>
    <s v="ETL.6750.INSL.CERA"/>
    <d v="2021-07-08T00:00:00"/>
    <d v="2021-07-06T00:00:00"/>
    <d v="2021-07-28T00:00:00"/>
    <x v="129"/>
    <d v="2021-10-06T00:00:00"/>
    <x v="0"/>
    <s v="630"/>
    <x v="1"/>
    <s v="Closed"/>
    <s v="HFTD 2"/>
    <s v="RELW FIRE COMP OH   TR2  PRTO AIR"/>
    <s v="No Good/Out of Stdrd"/>
    <s v="Insulator-Wood"/>
    <s v="Repair"/>
    <s v="44907346"/>
    <s v="T2 DI DT-M GT JT-MN GT J 14/175 RPR INSW"/>
    <s v="ICW"/>
  </r>
  <r>
    <s v="LC"/>
    <s v="121681657"/>
    <s v="010/099"/>
    <s v="T2 DI PIT #5-ROUND MTN #1 10/99 COTR KEY"/>
    <s v="TABLEMTN"/>
    <s v="ETL.5420.INSL.CERA"/>
    <d v="2021-07-08T00:00:00"/>
    <d v="2021-07-06T00:00:00"/>
    <d v="2021-07-27T00:00:00"/>
    <x v="129"/>
    <d v="2021-10-06T00:00:00"/>
    <x v="0"/>
    <s v="630"/>
    <x v="1"/>
    <s v="Closed"/>
    <s v="HFTD 2"/>
    <s v="RELW FIRE COMP OH   TR2  PRTO AIR"/>
    <s v="No Good/Out of Stdrd"/>
    <s v="Insulator-Wood"/>
    <s v="Repair"/>
    <s v="44907341"/>
    <s v="T2 DI PIT #5-ROUND MTN #1 10/99 COTR KEY"/>
    <s v="ICW"/>
  </r>
  <r>
    <s v="LC"/>
    <s v="121682594"/>
    <s v="037/151"/>
    <s v="T2 DI DIABLO-MIDWAY #3 037/151 RPR SHLS"/>
    <s v="PISMOBCH"/>
    <s v="ETL.5980.TOWR"/>
    <d v="2021-07-08T00:00:00"/>
    <d v="2021-07-07T00:00:00"/>
    <d v="2021-07-20T00:00:00"/>
    <x v="133"/>
    <d v="2021-10-05T00:00:00"/>
    <x v="0"/>
    <s v="628"/>
    <x v="1"/>
    <s v="Closed"/>
    <s v="HFTD 2"/>
    <s v="RELW FIRE COMP OH   TR2  PRTO AIR"/>
    <s v="No Good/Out of Stdrd"/>
    <s v="Shield Wire / OPGW-Steel"/>
    <s v="Repair"/>
    <s v="44907203"/>
    <s v="T2 DI DIABLO-MIDWAY #3 037/151 RPR SHLS"/>
    <s v="ICS"/>
  </r>
  <r>
    <s v="LC"/>
    <s v="121684230"/>
    <s v="004/033"/>
    <s v="T2 DI TRNITY-CTTONWD 4/33 RPL INSW"/>
    <s v="TABLEMTN"/>
    <s v="ETL.4040.INSL.CERA"/>
    <d v="2021-07-08T00:00:00"/>
    <d v="2021-07-07T00:00:00"/>
    <d v="2022-08-08T00:00:00"/>
    <x v="133"/>
    <d v="2022-07-07T00:00:00"/>
    <x v="1"/>
    <s v="508"/>
    <x v="2"/>
    <s v="Closed"/>
    <s v="HFTD 2"/>
    <s v="RELW FIRE COMP OH   TR2  PRTO AIR"/>
    <s v="No Good/Out of Stdrd"/>
    <s v="Insulator-Wood"/>
    <s v="Replace"/>
    <s v="31548130"/>
    <s v="T2 DI TRNITY-CTTONWD 4/33 RPL INSW"/>
    <s v="93I"/>
  </r>
  <r>
    <s v="LC"/>
    <s v="121684498"/>
    <s v="004/008"/>
    <s v="T3 DI DONNELLS-MI-WUK 4/8 COTTER"/>
    <s v="VICTOR"/>
    <s v="ETL.1400.INSL"/>
    <d v="2021-07-08T00:00:00"/>
    <d v="2021-07-08T00:00:00"/>
    <d v="2021-10-05T00:00:00"/>
    <x v="0"/>
    <d v="2021-10-06T00:00:00"/>
    <x v="0"/>
    <s v="630"/>
    <x v="1"/>
    <s v="Closed"/>
    <s v="HFTD 3"/>
    <s v="RELW FIRE COMP OH   TR3  PRTO AIR"/>
    <s v="No Good/Out of Stdrd"/>
    <s v="Insulator-Wood"/>
    <s v="Repair"/>
    <s v="44905714"/>
    <s v="T3 DI DONNELLS-MI-WUK 4/8 COTTER"/>
    <s v="ICW"/>
  </r>
  <r>
    <s v="LC"/>
    <s v="121687206"/>
    <s v="017/069"/>
    <s v="T3 DI DIABLO-GTS #1 17/69 RPR GYWS"/>
    <s v="PISMOBCH"/>
    <s v="ETL.5960.TOWR"/>
    <d v="2021-07-09T00:00:00"/>
    <d v="2021-07-06T00:00:00"/>
    <d v="2021-07-23T00:00:00"/>
    <x v="128"/>
    <d v="2021-10-04T00:00:00"/>
    <x v="0"/>
    <s v="628"/>
    <x v="1"/>
    <s v="Closed"/>
    <s v="HFTD 3"/>
    <s v="RELW FIRE ACCM COMP OH   TR3  PRTO AIR"/>
    <s v="No Good/Out of Stdrd"/>
    <s v="Guy Wire-Steel"/>
    <s v="Repair"/>
    <s v="44907201"/>
    <s v="T3 DI DIABLO-GTS #1 17/69 RPR GYWS"/>
    <s v="ICS"/>
  </r>
  <r>
    <s v="LC"/>
    <s v="121687209"/>
    <s v="017/069"/>
    <s v="T3 DI DIABLO-GATES #1 17/69 COTR KEY"/>
    <s v="PISMOBCH"/>
    <s v="ETL.5960.INSL"/>
    <d v="2021-07-09T00:00:00"/>
    <d v="2021-07-06T00:00:00"/>
    <d v="2021-07-19T00:00:00"/>
    <x v="128"/>
    <d v="2021-10-04T00:00:00"/>
    <x v="0"/>
    <s v="628"/>
    <x v="1"/>
    <s v="Closed"/>
    <s v="HFTD 3"/>
    <s v="RELW FIRE ACCM COMP OH   TR3  PRTO AIR"/>
    <s v="No Good/Out of Stdrd"/>
    <s v="Insulator-Steel"/>
    <s v="Repair"/>
    <s v="44907200"/>
    <s v="T3 DI DIABLO-GATES #1 17/69 COTR KEY"/>
    <s v="ICS"/>
  </r>
  <r>
    <s v="LC"/>
    <s v="121687392"/>
    <s v="006/062"/>
    <s v="T2 DI COTTONWD-BNTN #2 6/62 COTTER"/>
    <s v="TABLEMTN"/>
    <s v="ETL.6650.INSL.CERA"/>
    <d v="2021-07-09T00:00:00"/>
    <d v="2021-07-07T00:00:00"/>
    <d v="2021-08-27T00:00:00"/>
    <x v="133"/>
    <d v="2021-10-07T00:00:00"/>
    <x v="0"/>
    <s v="630"/>
    <x v="1"/>
    <s v="Closed"/>
    <s v="HFTD 2"/>
    <s v="RELW FIRE COMP OH   TR2  PRTO AIR"/>
    <s v="No Good/Out of Stdrd"/>
    <s v="Insulator-Wood"/>
    <s v="Repair"/>
    <s v="44907258"/>
    <s v="T2 DI COTTONWD-BNTN #2 6/62 COTTER"/>
    <s v="ICW"/>
  </r>
  <r>
    <s v="LC"/>
    <s v="121687508"/>
    <s v="049/244"/>
    <s v="T2 DI MALIN-RND MTN #2 49/244 RPR INSS"/>
    <s v="TABLEMTN"/>
    <s v="ETL.6020.INSL.CERA"/>
    <d v="2021-07-09T00:00:00"/>
    <d v="2021-07-09T00:00:00"/>
    <d v="2021-07-15T00:00:00"/>
    <x v="135"/>
    <d v="2021-10-07T00:00:00"/>
    <x v="0"/>
    <s v="628"/>
    <x v="1"/>
    <s v="Closed"/>
    <s v="HFTD 2"/>
    <s v="RELW FIRE COMP OH   TR2  PRTO AIR"/>
    <s v="No Good/Out of Stdrd"/>
    <s v="Insulator-Steel"/>
    <s v="Repair"/>
    <s v="44907257"/>
    <s v="T2 DI MALIN-RND MTN #2 49/244 RPR INSS"/>
    <s v="ICS"/>
  </r>
  <r>
    <s v="LC"/>
    <s v="121687974"/>
    <s v="018/000"/>
    <s v="T3 DI DONNELLS-MI-WUK 18/0 COTR KEY"/>
    <s v="VICTOR"/>
    <s v="ETL.1400.INSL"/>
    <d v="2021-07-09T00:00:00"/>
    <d v="2021-07-08T00:00:00"/>
    <d v="2021-10-05T00:00:00"/>
    <x v="0"/>
    <d v="2021-10-06T00:00:00"/>
    <x v="0"/>
    <s v="630"/>
    <x v="1"/>
    <s v="Closed"/>
    <s v="HFTD 3"/>
    <s v="RELW FIRE COMP OH   TR3  PRTO AIR"/>
    <s v="No Good/Out of Stdrd"/>
    <s v="Insulator-Wood"/>
    <s v="Repair"/>
    <s v="44905717"/>
    <s v="T3 DI DONNELLS-MI-WUK 18/0 COTR KEY"/>
    <s v="ICW"/>
  </r>
  <r>
    <s v="LC"/>
    <s v="121688030"/>
    <s v="041/167"/>
    <s v="T2 DI DIABLO-MIDWAY #3 41/167 RPR INSS"/>
    <s v="PISMOBCH"/>
    <s v="ETL.5980.TOWR"/>
    <d v="2021-07-09T00:00:00"/>
    <d v="2021-07-08T00:00:00"/>
    <d v="2021-08-24T00:00:00"/>
    <x v="134"/>
    <d v="2021-10-06T00:00:00"/>
    <x v="0"/>
    <s v="628"/>
    <x v="1"/>
    <s v="Closed"/>
    <s v="HFTD 2"/>
    <s v="RELW OTHR FIRE COMP OH   TR2  PRTO AIR  FRAB"/>
    <s v="No Good/Out of Stdrd"/>
    <s v="Insulator-Steel"/>
    <s v="Repair"/>
    <s v="44907119"/>
    <s v="T2 DI DIABLO-MIDWAY #3 41/167 RPR INSS"/>
    <s v="ICS"/>
  </r>
  <r>
    <s v="LC"/>
    <s v="121690307"/>
    <s v="002/012"/>
    <s v="T3 DI KONOCTI-EAGLE ROCK 2/12 COTTER"/>
    <s v="LAKEVLLE"/>
    <s v="ETL.6861.INSL.NCER"/>
    <d v="2021-07-09T00:00:00"/>
    <d v="2021-07-09T00:00:00"/>
    <d v="2021-07-21T00:00:00"/>
    <x v="1"/>
    <d v="2021-10-09T00:00:00"/>
    <x v="0"/>
    <s v="630"/>
    <x v="1"/>
    <s v="Closed"/>
    <s v="HFTD 3"/>
    <s v="RELW FIRE COMP OH   TR3  PRTO AIR"/>
    <s v="No Good/Out of Stdrd"/>
    <s v="Insulator-Wood"/>
    <s v="Repair"/>
    <s v="44905204"/>
    <s v="T3 DI KONOCTI-EAGLE ROCK 2/12 COTTER"/>
    <s v="ICW"/>
  </r>
  <r>
    <s v="LC"/>
    <s v="121690645"/>
    <s v="010/143"/>
    <s v="T2 DI DEL-MTN GT JCT 10/143 RPR INSW"/>
    <s v="TABLEMTN"/>
    <s v="ETL.6750.INSL.CERA"/>
    <d v="2021-07-09T00:00:00"/>
    <d v="2021-07-09T00:00:00"/>
    <d v="2021-08-07T00:00:00"/>
    <x v="135"/>
    <d v="2021-10-09T00:00:00"/>
    <x v="0"/>
    <s v="630"/>
    <x v="1"/>
    <s v="Closed"/>
    <s v="HFTD 2"/>
    <s v="RELW FIRE COMP OH   TR2  PRTO AIR"/>
    <s v="No Good/Out of Stdrd"/>
    <s v="Insulator-Wood"/>
    <s v="Repair"/>
    <s v="44907254"/>
    <s v="T2 DI DEL-MTN GT JCT 10/143 RPR INSW"/>
    <s v="ICW"/>
  </r>
  <r>
    <s v="LC"/>
    <s v="121691500"/>
    <s v="034/232A"/>
    <s v="T2 DI TRINITY-COTTNWD B34/232A RPR GYWW"/>
    <s v="TABLEMTN"/>
    <s v="ETL.4040.POLE.NWOD"/>
    <d v="2021-07-09T00:00:00"/>
    <d v="2021-07-08T00:00:00"/>
    <d v="2021-08-07T00:00:00"/>
    <x v="134"/>
    <d v="2021-10-06T00:00:00"/>
    <x v="0"/>
    <s v="630"/>
    <x v="1"/>
    <s v="Closed"/>
    <s v="HFTD 2"/>
    <s v="RELW OTHR FIRE COMP OH   TR2  PRTO AIR"/>
    <s v="No Good/Out of Stdrd"/>
    <s v="Guy Wire-Wood"/>
    <s v="Repair"/>
    <s v="44907253"/>
    <s v="T2 DI TRINITY-COTTNWD B34/232A RPR GYWW"/>
    <s v="ICW"/>
  </r>
  <r>
    <s v="LC"/>
    <s v="121692253"/>
    <s v="091/465"/>
    <s v="T2 DI MLN-RND MTN #2 91/465 RPR SHLD WR"/>
    <s v="TABLEMTN"/>
    <s v="ETL.6020.TOWR"/>
    <d v="2021-07-09T00:00:00"/>
    <d v="2021-07-09T00:00:00"/>
    <d v="2021-07-10T00:00:00"/>
    <x v="135"/>
    <d v="2021-10-09T00:00:00"/>
    <x v="0"/>
    <s v="628"/>
    <x v="1"/>
    <s v="Closed"/>
    <s v="HFTD 2"/>
    <s v="RELW OTHR FIRE COMP OH   TR2  AIR"/>
    <s v="No Good/Out of Stdrd"/>
    <s v="Shield Wire / OPGW-Steel"/>
    <s v="Repair"/>
    <s v="44898452"/>
    <s v="T2 DI MLN-RND MTN #2 91/465 RPR SHLD WR"/>
    <s v="ICS"/>
  </r>
  <r>
    <s v="LC"/>
    <s v="121705027"/>
    <s v="086/000F"/>
    <s v="T2 DI HUMBOLDT-BRIDGEVLL 86/0F RPR INSW"/>
    <s v="EUREKA"/>
    <s v="ETL.1810.POLE.WOOD"/>
    <d v="2021-07-10T00:00:00"/>
    <d v="2021-07-09T00:00:00"/>
    <d v="2021-08-04T00:00:00"/>
    <x v="135"/>
    <d v="2021-10-09T00:00:00"/>
    <x v="0"/>
    <s v="630"/>
    <x v="1"/>
    <s v="Closed"/>
    <s v="HFTD 2"/>
    <s v="RELW OTHR FIRE COMP OH   TR2  PRTO AIR  FRAB"/>
    <s v="No Good/Out of Stdrd"/>
    <s v="Insulator-Wood"/>
    <s v="Repair"/>
    <s v="44905917"/>
    <s v="T2 DI HUMBOLDT-BRIDGEVLL 86/0F RPR INSW"/>
    <s v="ICW"/>
  </r>
  <r>
    <s v="LC"/>
    <s v="121705029"/>
    <s v="086/000G"/>
    <s v="T2 DI HMBLDT-BRDGVLLE 086/000G RPR INSW"/>
    <s v="EUREKA"/>
    <s v="ETL.1810.POLE.WOOD"/>
    <d v="2021-07-10T00:00:00"/>
    <d v="2021-07-09T00:00:00"/>
    <d v="2021-08-04T00:00:00"/>
    <x v="135"/>
    <d v="2021-10-09T00:00:00"/>
    <x v="0"/>
    <s v="630"/>
    <x v="1"/>
    <s v="Closed"/>
    <s v="HFTD 2"/>
    <s v="RELW OTHR FIRE COMP OH   TR2  PRTO AIR  FRAB"/>
    <s v="No Good/Out of Stdrd"/>
    <s v="Insulator-Wood"/>
    <s v="Repair"/>
    <s v="44906088"/>
    <s v="T2 DI HMBLDT-BRDGVLLE 086/000G RPR INSW"/>
    <s v="ICW"/>
  </r>
  <r>
    <s v="LC"/>
    <s v="121705389"/>
    <s v="077/392"/>
    <s v="T2 DI MALIN-ROUND MTN #2 77/392 RPR SHLS"/>
    <s v="TABLEMTN"/>
    <s v="ETL.6020.TOWR"/>
    <d v="2021-07-10T00:00:00"/>
    <d v="2021-07-09T00:00:00"/>
    <d v="2021-07-15T00:00:00"/>
    <x v="135"/>
    <d v="2021-10-09T00:00:00"/>
    <x v="0"/>
    <s v="628"/>
    <x v="2"/>
    <s v="Closed"/>
    <s v="HFTD 2"/>
    <s v="RELW OTHR FIRE COMP OH   TR2  PRTO AIR"/>
    <s v="No Good/Out of Stdrd"/>
    <s v="Shield Wire / OPGW-Steel"/>
    <s v="Repair"/>
    <s v="44907403"/>
    <s v="T2 DI MALIN-ROUND MTN #2 77/392 RPR SHLS"/>
    <s v="ICS"/>
  </r>
  <r>
    <s v="LC"/>
    <s v="121705980"/>
    <s v="053/262"/>
    <s v="T2 DI MALIN-ROUND MTN#2 53/262 RPR SHLS"/>
    <s v="TABLEMTN"/>
    <s v="ETL.6020.TOWR"/>
    <d v="2021-07-10T00:00:00"/>
    <d v="2021-07-09T00:00:00"/>
    <d v="2021-07-15T00:00:00"/>
    <x v="135"/>
    <d v="2021-10-07T00:00:00"/>
    <x v="0"/>
    <s v="628"/>
    <x v="1"/>
    <s v="Closed"/>
    <s v="HFTD 2"/>
    <s v="RELW OTHR FIRE COMP OH   TR2  PRTO AIR"/>
    <s v="No Good/Out of Stdrd"/>
    <s v="Shield Wire / OPGW-Steel"/>
    <s v="Repair"/>
    <s v="44907417"/>
    <s v="T2 DI MALIN-ROUND MTN#2 53/262 RPR SHLS"/>
    <s v="ICS"/>
  </r>
  <r>
    <s v="LC"/>
    <s v="121706398"/>
    <s v="006/144"/>
    <s v="T2 DI DEL MONTE-VIEJO 6/144 RPL INSW"/>
    <s v="MOSSLNDG"/>
    <s v="ETL.6710.INSL"/>
    <d v="2021-07-10T00:00:00"/>
    <d v="2021-07-10T00:00:00"/>
    <d v="2021-07-11T00:00:00"/>
    <x v="136"/>
    <d v="2021-10-10T00:00:00"/>
    <x v="0"/>
    <s v="508"/>
    <x v="1"/>
    <s v="Closed"/>
    <s v="HFTD 2"/>
    <s v="RELW FIRE COMP OH   TR2  AIR"/>
    <s v="No Good/Out of Stdrd"/>
    <s v="Insulator-Wood"/>
    <s v="Replace"/>
    <s v="31545939"/>
    <s v="T2 DI DEL MONTE-VIEJO 6/144 RPL INSW"/>
    <s v="93I"/>
  </r>
  <r>
    <s v="LC"/>
    <s v="121706498"/>
    <s v="005/054"/>
    <s v="T2 DI COTTONWD-BENTON#2 5/2 CTR KEY"/>
    <s v="TABLEMTN"/>
    <s v="ETL.6650.INSL.NCER"/>
    <d v="2021-07-10T00:00:00"/>
    <d v="2021-07-07T00:00:00"/>
    <d v="2021-07-29T00:00:00"/>
    <x v="133"/>
    <d v="2021-10-07T00:00:00"/>
    <x v="0"/>
    <s v="630"/>
    <x v="1"/>
    <s v="Closed"/>
    <s v="HFTD 2"/>
    <s v="RELW OTHR FIRE COMP OH   TR2  PRTO AIR"/>
    <s v="No Good/Out of Stdrd"/>
    <s v="Insulator-Wood"/>
    <s v="Repair"/>
    <s v="44907402"/>
    <s v="T2 DI COTTONWD-BENTON#2 5/2 CTR KEY"/>
    <s v="ICW"/>
  </r>
  <r>
    <s v="LC"/>
    <s v="121706523"/>
    <s v="005/044"/>
    <s v="T2 DI TRINITY-CTTNWD 005/044 RPR INSW"/>
    <s v="TABLEMTN"/>
    <s v="ETL.4040.INSL.CERA"/>
    <d v="2021-07-10T00:00:00"/>
    <d v="2021-07-07T00:00:00"/>
    <d v="2021-07-27T00:00:00"/>
    <x v="133"/>
    <d v="2021-10-07T00:00:00"/>
    <x v="0"/>
    <s v="630"/>
    <x v="1"/>
    <s v="Closed"/>
    <s v="HFTD 2"/>
    <s v="RELW OTHR FIRE COMP OH   TR2  PRTO AIR"/>
    <s v="No Good/Out of Stdrd"/>
    <s v="Insulator-Wood"/>
    <s v="Repair"/>
    <s v="44907412"/>
    <s v="T2 DI TRINITY-CTTNWD 005/044 RPR INSW"/>
    <s v="ICW"/>
  </r>
  <r>
    <s v="LC"/>
    <s v="121706527"/>
    <s v="004/104"/>
    <s v="T3 DI DRUM-SPAULDING   004/104 RPR INSW"/>
    <s v="SACTO"/>
    <s v="ETL.6770.INSL.NCER"/>
    <d v="2021-07-10T00:00:00"/>
    <d v="2021-07-09T00:00:00"/>
    <d v="2022-05-19T00:00:00"/>
    <x v="1"/>
    <d v="2022-01-09T00:00:00"/>
    <x v="1"/>
    <s v="630"/>
    <x v="2"/>
    <s v="Closed"/>
    <s v="HFTD 3"/>
    <s v="RELW OTHR COMP OH   TR3  PRTO AIR"/>
    <s v="No Good/Out of Stdrd"/>
    <s v="Insulator-Wood"/>
    <s v="Repair"/>
    <s v="45200576"/>
    <s v="T3 DI DRUM-SPAULDING   004/104 RPR INSW"/>
    <s v="ICW"/>
  </r>
  <r>
    <s v="LC"/>
    <s v="121706671"/>
    <s v="031/000"/>
    <s v="T2 DI MNDCN-WLLTS-FRT BRG 031/0 COTR KEY"/>
    <s v="LAKEVLLE"/>
    <s v="ETL.7550.POLE.NWOD"/>
    <d v="2021-07-10T00:00:00"/>
    <d v="2021-07-07T00:00:00"/>
    <d v="2021-07-21T00:00:00"/>
    <x v="133"/>
    <d v="2021-10-07T00:00:00"/>
    <x v="0"/>
    <s v="630"/>
    <x v="1"/>
    <s v="Closed"/>
    <s v="HFTD 2"/>
    <s v="RELW OTHR ACCM COMP OH   TR2  PRTO AIR"/>
    <s v="No Good/Out of Stdrd"/>
    <s v="Insulator-Wood"/>
    <s v="Repair"/>
    <s v="44906086"/>
    <s v="T2 DI MNDCN-WLLTS-FRT BRG 031/0 COTR KEY"/>
    <s v="ICW"/>
  </r>
  <r>
    <s v="LC"/>
    <s v="121707020"/>
    <s v="007/087B"/>
    <s v="T2 DI DRUM-SUMMIT#2 007/087B RPR INSW"/>
    <s v="SACTO"/>
    <s v="ETL.1450.POLE.NWOD"/>
    <d v="2021-07-10T00:00:00"/>
    <d v="2021-07-08T00:00:00"/>
    <d v="2021-09-17T00:00:00"/>
    <x v="134"/>
    <d v="2021-10-08T00:00:00"/>
    <x v="0"/>
    <s v="630"/>
    <x v="1"/>
    <s v="Closed"/>
    <s v="HFTD 2"/>
    <s v="RELW OTHR FIRE COMP OH   TR2  PRTO AIR"/>
    <s v="No Good/Out of Stdrd"/>
    <s v="Insulator-Wood"/>
    <s v="Repair"/>
    <s v="44905210"/>
    <s v="T2 DI DRUM-SUMMIT#2 007/087B RPR INSW"/>
    <s v="ICW"/>
  </r>
  <r>
    <s v="LC"/>
    <s v="121713998"/>
    <s v="002/030"/>
    <s v="T3 DI IGNACIO-BOLINAS #1 2/30 RPL HRDD"/>
    <s v="LAKEVLLE"/>
    <s v="ETL.7140.POLE.NWOD"/>
    <d v="2021-07-12T00:00:00"/>
    <d v="2021-07-12T00:00:00"/>
    <d v="2021-07-14T00:00:00"/>
    <x v="137"/>
    <d v="2021-10-12T00:00:00"/>
    <x v="0"/>
    <s v="630"/>
    <x v="1"/>
    <s v="Closed"/>
    <s v="HFTD 3"/>
    <s v="RELW FIRE COMP OH   TR3  PRTO AIR"/>
    <s v="No Good/Out of Stdrd"/>
    <s v="Hardware-Wood"/>
    <s v="Replace"/>
    <s v="44906087"/>
    <s v="T3 DI IGNACIO-BOLINAS #1 2/30 RPL HRDD"/>
    <s v="ICW"/>
  </r>
  <r>
    <s v="LC"/>
    <s v="121714926"/>
    <s v="078/003B"/>
    <s v="T2 DI HUMBOLDT-TRINITY 78/3B RPR INSW"/>
    <s v="EUREKA"/>
    <s v="ETL.1820.POLE.NWOD"/>
    <d v="2021-07-12T00:00:00"/>
    <d v="2021-07-12T00:00:00"/>
    <d v="2021-09-13T00:00:00"/>
    <x v="138"/>
    <d v="2021-10-12T00:00:00"/>
    <x v="0"/>
    <s v="630"/>
    <x v="1"/>
    <s v="Closed"/>
    <s v="HFTD 2"/>
    <s v="RELW FIRE COMP OH   TR2  PRTO AIR"/>
    <s v="No Good/Out of Stdrd"/>
    <s v="Guy Wire-Wood"/>
    <s v="Repair"/>
    <s v="44907586"/>
    <s v="T2 DI HUMBOLDT-TRINITY 78/3B RPR INSW"/>
    <s v="ICW"/>
  </r>
  <r>
    <s v="LC"/>
    <s v="121715160"/>
    <s v="009/044"/>
    <s v="T2 DI BRENTWOOD-KELSO 008/044 HANGER"/>
    <s v="CONCORD"/>
    <s v="ETL.4410.INSL"/>
    <d v="2021-07-12T00:00:00"/>
    <d v="2021-07-12T00:00:00"/>
    <d v="2021-09-16T00:00:00"/>
    <x v="138"/>
    <d v="2021-10-12T00:00:00"/>
    <x v="0"/>
    <s v="543"/>
    <x v="1"/>
    <s v="Closed"/>
    <s v="HFTD 2"/>
    <s v="RELW FIRE COMP OH   TR2  PRTO AIR"/>
    <s v="No Good/Out of Stdrd"/>
    <s v="Hardware-Tower"/>
    <s v="Replace"/>
    <s v="44955070"/>
    <s v="T2 DI BRENTWOOD-KELSO 008/044 HANGER"/>
    <s v="ICQ"/>
  </r>
  <r>
    <s v="LC"/>
    <s v="121715443"/>
    <s v="014/322"/>
    <s v="T2 DI DRM-GRS VLY-WMR 14/322 RPR GYWW"/>
    <s v="SACTO"/>
    <s v="ETL.6760.POLE.WOOD"/>
    <d v="2021-07-12T00:00:00"/>
    <d v="2021-07-12T00:00:00"/>
    <d v="2021-09-18T00:00:00"/>
    <x v="138"/>
    <d v="2021-10-12T00:00:00"/>
    <x v="0"/>
    <s v="630"/>
    <x v="1"/>
    <s v="Closed"/>
    <s v="HFTD 2"/>
    <s v="RELW FIRE COMP OH   TR2  PRTO AIR  FRAB"/>
    <s v="No Good/Out of Stdrd"/>
    <s v="Guy Wire-Wood"/>
    <s v="Repair"/>
    <s v="44921918"/>
    <s v="T2 DI DRM-GRS VLY-WMR 14/322 RPR GYWW"/>
    <s v="ICW"/>
  </r>
  <r>
    <s v="LC"/>
    <s v="121715497"/>
    <s v="009/044"/>
    <s v="T2 DI BRENTWOOD-KELSO 009/044 RPL INSS"/>
    <s v="CONCORD"/>
    <s v="ETL.4410.INSL"/>
    <d v="2021-07-12T00:00:00"/>
    <d v="2021-07-12T00:00:00"/>
    <d v="2021-09-16T00:00:00"/>
    <x v="138"/>
    <d v="2021-10-12T00:00:00"/>
    <x v="0"/>
    <s v="532"/>
    <x v="1"/>
    <s v="Closed"/>
    <s v="HFTD 2"/>
    <s v="RELW FIRE COMP OH   TR2  PRTO AIR"/>
    <s v="No Good/Out of Stdrd"/>
    <s v="Insulator-Steel"/>
    <s v="Replace"/>
    <s v="31546019"/>
    <s v="T2 DI BRENTWOOD-KELSO 008/044 RPL INSS"/>
    <s v="93K"/>
  </r>
  <r>
    <s v="LC"/>
    <s v="121715503"/>
    <s v="012/194"/>
    <s v="T3 DI GOLD HILL #1 012/194 COTER KEY"/>
    <s v="SACTO"/>
    <s v="ETL.6950.INSL.NCER"/>
    <d v="2021-07-12T00:00:00"/>
    <d v="2021-07-12T00:00:00"/>
    <d v="2021-10-09T00:00:00"/>
    <x v="137"/>
    <d v="2021-10-12T00:00:00"/>
    <x v="0"/>
    <s v="630"/>
    <x v="1"/>
    <s v="Closed"/>
    <s v="HFTD 3"/>
    <s v="RELW FIRE COMP OH   TR3  PRTO AIR"/>
    <s v="No Good/Out of Stdrd"/>
    <s v="Insulator-Wood"/>
    <s v="Repair"/>
    <s v="44921919"/>
    <s v="T3 DI GOLD HILL #1 012/194 COTER KEY"/>
    <s v="ICW"/>
  </r>
  <r>
    <s v="LC"/>
    <s v="121715524"/>
    <s v="095/008"/>
    <s v="T2 DI HUMBOLDT-TRINITY 095/008 RPL HRDD"/>
    <s v="EUREKA"/>
    <s v="ETL.1820.INSL.NCER"/>
    <d v="2021-07-12T00:00:00"/>
    <d v="2021-07-12T00:00:00"/>
    <d v="2021-08-01T00:00:00"/>
    <x v="138"/>
    <d v="2021-10-12T00:00:00"/>
    <x v="0"/>
    <s v="630"/>
    <x v="1"/>
    <s v="Closed"/>
    <s v="HFTD 2"/>
    <s v="RELW FIRE COMP OH   TR2  PRTO AIR"/>
    <s v="No Good/Out of Stdrd"/>
    <s v="Hardware-Wood"/>
    <s v="Replace"/>
    <s v="44907507"/>
    <s v="T2 DI HUMBOLDT-TRINITY 095/008 RPL HRDD"/>
    <s v="ICW"/>
  </r>
  <r>
    <s v="LC"/>
    <s v="121715674"/>
    <s v="000/009"/>
    <s v="T3 DI WST PNT-VLLY SPRGS 0/9 GYW COTR"/>
    <s v="VICTOR"/>
    <s v="ETL.8350.POLE.WOOD"/>
    <d v="2021-07-12T00:00:00"/>
    <d v="2021-07-12T00:00:00"/>
    <d v="2021-10-09T00:00:00"/>
    <x v="137"/>
    <d v="2021-10-12T00:00:00"/>
    <x v="0"/>
    <s v="630"/>
    <x v="1"/>
    <s v="Closed"/>
    <s v="HFTD 3"/>
    <s v="RELW FIRE COMP OH   TR3  PRTO AIR  FRAB"/>
    <s v="No Good/Out of Stdrd"/>
    <s v="Guy Wire-Wood"/>
    <s v="Repair"/>
    <s v="44921273"/>
    <s v="T3 DI WST PNT-VLLY SPRGS 0/9 GYW COTR"/>
    <s v="ICW"/>
  </r>
  <r>
    <s v="LC"/>
    <s v="121715874"/>
    <s v="097/001C"/>
    <s v="T2 DI HUMBOLDT-TRINITY 97/1C COTTER"/>
    <s v="EUREKA"/>
    <s v="ETL.1820.INSL.NCER"/>
    <d v="2021-07-12T00:00:00"/>
    <d v="2021-07-12T00:00:00"/>
    <d v="2021-08-01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7510"/>
    <s v="T2 DI HUMBOLDT-TRINITY 97/1C COTTER"/>
    <s v="ICW"/>
  </r>
  <r>
    <s v="LC"/>
    <s v="121715913"/>
    <s v="052/004"/>
    <s v="T2 DI HUMBOLDT-TRINITY 052/004  RPR INSW"/>
    <s v="EUREKA"/>
    <s v="ETL.1820.INSL.CERA"/>
    <d v="2021-07-12T00:00:00"/>
    <d v="2021-07-12T00:00:00"/>
    <d v="2021-07-31T00:00:00"/>
    <x v="138"/>
    <d v="2021-10-12T00:00:00"/>
    <x v="0"/>
    <s v="630"/>
    <x v="1"/>
    <s v="Closed"/>
    <s v="HFTD 2"/>
    <s v="RELW FIRE COMP OH   TR2  PRTO AIR"/>
    <s v="No Good/Out of Stdrd"/>
    <s v="Insulator-Wood"/>
    <s v="Repair"/>
    <s v="44907509"/>
    <s v="T2 DI HUMBOLDT-TRINITY 052/004  RPR INSW"/>
    <s v="ICW"/>
  </r>
  <r>
    <s v="LC"/>
    <s v="121716109"/>
    <s v="005/007B"/>
    <s v="T3 DI DBL UNIT #2 TIE 5/7B RPR INSLS"/>
    <s v="PISMOBCH"/>
    <s v="ETL.5950.INSL"/>
    <d v="2021-07-12T00:00:00"/>
    <d v="2021-07-12T00:00:00"/>
    <d v="2021-07-20T00:00:00"/>
    <x v="137"/>
    <d v="2021-10-10T00:00:00"/>
    <x v="0"/>
    <s v="628"/>
    <x v="1"/>
    <s v="Closed"/>
    <s v="HFTD 3"/>
    <s v="RELW FIRE COMP OH   TR3  PRTO AIR"/>
    <s v="No Good/Out of Stdrd"/>
    <s v="Insulator-Steel"/>
    <s v="Repair"/>
    <s v="44915660"/>
    <s v="T3 DI DBL UNIT #2 TIE 5/7B RPR INSLS"/>
    <s v="ICS"/>
  </r>
  <r>
    <s v="LC"/>
    <s v="121717722"/>
    <s v="071/002B"/>
    <s v="T2 DI HUMBOLDT-TRINITY 71/2B RPL INSW"/>
    <s v="EUREKA"/>
    <s v="ETL.1820.INSL.CERA"/>
    <d v="2021-07-12T00:00:00"/>
    <d v="2021-07-12T00:00:00"/>
    <d v="2021-07-16T00:00:00"/>
    <x v="138"/>
    <d v="2021-10-10T00:00:00"/>
    <x v="0"/>
    <s v="508"/>
    <x v="1"/>
    <s v="Closed"/>
    <s v="HFTD 2"/>
    <s v="RELW FIRE COMP OH   TR2  PRTO AIR"/>
    <s v="No Good/Out of Stdrd"/>
    <s v="Insulator-Wood"/>
    <s v="Replace"/>
    <s v="31546550"/>
    <s v="T2 DI HUMBOLDT-TRINITY 71/2B RPL INSW"/>
    <s v="93I"/>
  </r>
  <r>
    <s v="LC"/>
    <s v="121719116"/>
    <s v="061/006"/>
    <s v="T2 DI HUMBOLDT-TRINITY 61/6 COTTER"/>
    <s v="EUREKA"/>
    <s v="ETL.1820.INSL.NCER"/>
    <d v="2021-07-13T00:00:00"/>
    <d v="2021-07-12T00:00:00"/>
    <d v="2021-07-12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8485"/>
    <s v="T2 DI HUMBOLDT-TRINITY 61/6 COTTER"/>
    <s v="ICW"/>
  </r>
  <r>
    <s v="LC"/>
    <s v="121719413"/>
    <s v="005/066"/>
    <s v="T2 DI WST PNT-VLY SPRNGS 5/66 RPR SWTC"/>
    <s v="VICTOR"/>
    <s v="ETL.8350.SWIT"/>
    <d v="2021-07-13T00:00:00"/>
    <d v="2021-07-12T00:00:00"/>
    <d v="2021-10-08T00:00:00"/>
    <x v="138"/>
    <d v="2021-10-12T00:00:00"/>
    <x v="0"/>
    <s v="623"/>
    <x v="1"/>
    <s v="Closed"/>
    <s v="HFTD 2"/>
    <s v="RELW OTHR FIRE COMP OH   TR2  PRTO AIR"/>
    <s v="Out of Adjustment"/>
    <s v="Switch"/>
    <s v="Repair"/>
    <s v="44921274"/>
    <s v="T2 DI WST PNT-VLY SPRNGS 5/66 RPR SWTC"/>
    <s v="ICE"/>
  </r>
  <r>
    <s v="LC"/>
    <s v="121719432"/>
    <s v="095/002"/>
    <s v="T2 DI HUMBOLDT-TRINITY 95/2 RPL HRDW"/>
    <s v="EUREKA"/>
    <s v="ETL.1820.POLE.WDPS"/>
    <d v="2021-07-13T00:00:00"/>
    <d v="2021-07-12T00:00:00"/>
    <d v="2021-07-31T00:00:00"/>
    <x v="138"/>
    <d v="2021-10-12T00:00:00"/>
    <x v="0"/>
    <s v="630"/>
    <x v="1"/>
    <s v="Closed"/>
    <s v="HFTD 2"/>
    <s v="RELW OTHR FIRE COMP OH   TR2  PRTO AIR"/>
    <s v="No Good/Out of Stdrd"/>
    <s v="Hardware-Wood"/>
    <s v="Replace"/>
    <s v="44908491"/>
    <s v="DI HUMBOLDT-TRINITY 95/2 RPL HRDW"/>
    <s v="ICW"/>
  </r>
  <r>
    <s v="LC"/>
    <s v="121719529"/>
    <s v="097/001A"/>
    <s v="T2 DI HUMBOLDT-TRINITY 97/1A RPR INSW"/>
    <s v="EUREKA"/>
    <s v="ETL.1820.INSL.NCER"/>
    <d v="2021-07-13T00:00:00"/>
    <d v="2021-07-12T00:00:00"/>
    <d v="2021-08-01T00:00:00"/>
    <x v="138"/>
    <d v="2021-10-12T00:00:00"/>
    <x v="0"/>
    <s v="630"/>
    <x v="1"/>
    <s v="Closed"/>
    <s v="HFTD 2"/>
    <s v="RELW OTHR FIRE COMP OH   TR2  PRTO AIR"/>
    <s v="No Good/Out of Stdrd"/>
    <s v="Insulator-Wood"/>
    <s v="Repair"/>
    <s v="44908490"/>
    <s v="T2 DI HUMBOLDT-TRINITY 97/1A RPR INSW"/>
    <s v="ICW"/>
  </r>
  <r>
    <s v="LC"/>
    <s v="121719752"/>
    <s v="074/001A"/>
    <s v="T2 DI HMBLDT-TRNTY 074/001A RPR INSW"/>
    <s v="EUREKA"/>
    <s v="ETL.1820.INSL.CERA"/>
    <d v="2021-07-13T00:00:00"/>
    <d v="2021-07-12T00:00:00"/>
    <d v="2021-08-01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8488"/>
    <s v="T2 DI HMBLDT-TRNTY 074/001A RPR INSW"/>
    <s v="ICW"/>
  </r>
  <r>
    <s v="LC"/>
    <s v="121720402"/>
    <s v="000/002"/>
    <s v="T2 DI PIT #6 TAP 0/2 RPR SHLS COTTER"/>
    <s v="TABLEMTN"/>
    <s v="ETL.5441.POLE.STPS"/>
    <d v="2021-07-13T00:00:00"/>
    <d v="2021-07-12T00:00:00"/>
    <d v="2021-07-26T00:00:00"/>
    <x v="138"/>
    <d v="2021-10-10T00:00:00"/>
    <x v="0"/>
    <s v="630"/>
    <x v="1"/>
    <s v="Closed"/>
    <s v="HFTD 2"/>
    <s v="RELW FIRE COMP OH   TR2  PRTO AIR"/>
    <s v="No Good/Out of Stdrd"/>
    <s v="Shield Wire / OPGW-Wood"/>
    <s v="Repair"/>
    <s v="44908433"/>
    <s v="T2 DI PIT #6 TAP 0/2 RPR SHLS COTTER"/>
    <s v="ICW"/>
  </r>
  <r>
    <s v="LC"/>
    <s v="121720573"/>
    <s v="095/001"/>
    <s v="T2 DI HMBLDT-TRNTY 095/001 RPL HRDD"/>
    <s v="EUREKA"/>
    <s v="ETL.1820.POLE.WDPS"/>
    <d v="2021-07-13T00:00:00"/>
    <d v="2021-07-13T00:00:00"/>
    <d v="2021-07-31T00:00:00"/>
    <x v="139"/>
    <d v="2021-10-13T00:00:00"/>
    <x v="0"/>
    <s v="630"/>
    <x v="1"/>
    <s v="Closed"/>
    <s v="HFTD 2"/>
    <s v="RELW OTHR FIRE COMP OH   TR2  PRTO AIR"/>
    <s v="No Good/Out of Stdrd"/>
    <s v="Hardware-Wood"/>
    <s v="Replace"/>
    <s v="44908484"/>
    <s v="DI HMBLDT-TRNTY 095/001 RPL HRDD"/>
    <s v="ICW"/>
  </r>
  <r>
    <s v="LC"/>
    <s v="121720593"/>
    <s v="029/239"/>
    <s v="T3 DI RND MTN-CTNWD #3 29/239 COTTER"/>
    <s v="TABLEMTN"/>
    <s v="ETL.5650.INSL"/>
    <d v="2021-07-13T00:00:00"/>
    <d v="2021-07-13T00:00:00"/>
    <d v="2021-07-25T00:00:00"/>
    <x v="140"/>
    <d v="2021-10-11T00:00:00"/>
    <x v="0"/>
    <s v="628"/>
    <x v="1"/>
    <s v="Closed"/>
    <s v="HFTD 3"/>
    <s v="RELW FIRE COMP OH   TR3  PRTO AIR"/>
    <s v="No Good/Out of Stdrd"/>
    <s v="Insulator-Steel"/>
    <s v="Repair"/>
    <s v="44908297"/>
    <s v="T3 DI RND MTN-CTNWD #3 29/239 COTTER"/>
    <s v="ICS"/>
  </r>
  <r>
    <s v="LC"/>
    <s v="121720621"/>
    <s v="003/004"/>
    <s v="EI T2 LAURELES-OTTER 3/4 RPR ROAD"/>
    <s v="MOSSLNDG"/>
    <s v="ETL.7380.POLE.WDPS"/>
    <d v="2021-07-13T00:00:00"/>
    <d v="2021-07-13T00:00:00"/>
    <d v="2021-07-16T00:00:00"/>
    <x v="139"/>
    <d v="2021-10-13T00:00:00"/>
    <x v="0"/>
    <s v="932"/>
    <x v="1"/>
    <s v="Closed"/>
    <s v="HFTD 2"/>
    <s v="REGW INSP COMP OH   FMOB TR2  PRTO"/>
    <s v="Brush Fuel"/>
    <s v="Road"/>
    <s v="Remove"/>
    <s v="44627165"/>
    <s v="EI T2NT LAURELES-OTTER 3/001 RPR ROAD"/>
    <s v="CHS"/>
  </r>
  <r>
    <s v="LC"/>
    <s v="121720651"/>
    <s v="066/000"/>
    <s v="T2 DI HUMBOLDT-TRINITY 66/0 COTTER"/>
    <s v="EUREKA"/>
    <s v="ETL.1820.INSL.CERA"/>
    <d v="2021-07-13T00:00:00"/>
    <d v="2021-07-12T00:00:00"/>
    <d v="2021-08-01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8489"/>
    <s v="T2 DI HUMBOLDT-TRINITY 66/0 COTTER"/>
    <s v="ICW"/>
  </r>
  <r>
    <s v="LC"/>
    <s v="121721300"/>
    <s v="065/003"/>
    <s v="T2 DI HUMBOLDT-TRINITY 65/3 COTTER"/>
    <s v="EUREKA"/>
    <s v="ETL.1820.INSL.NCER"/>
    <d v="2021-07-13T00:00:00"/>
    <d v="2021-07-12T00:00:00"/>
    <d v="2021-08-01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8487"/>
    <s v="T2 DI HUMBOLDT-TRINITY 65/3 COTTER"/>
    <s v="ICW"/>
  </r>
  <r>
    <s v="LC"/>
    <s v="121721481"/>
    <s v="001/024"/>
    <s v="T2 DI IGNACIO-LAS GALLINAS 1/24 COTTER"/>
    <s v="LAKEVLLE"/>
    <s v="ETL.1860.INSL"/>
    <d v="2021-07-13T00:00:00"/>
    <d v="2021-07-12T00:00:00"/>
    <d v="2021-08-20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8481"/>
    <s v="T2 DI IGNACIO-LAS GALLINAS 1/24 COTTER"/>
    <s v="ICW"/>
  </r>
  <r>
    <s v="LC"/>
    <s v="121721562"/>
    <s v="001/009"/>
    <s v="T3 DI MORAGA-OAKLAND #3 1/9 COTTER"/>
    <s v="CONCORD"/>
    <s v="ETL.2740.INSL.NCER"/>
    <d v="2021-07-13T00:00:00"/>
    <d v="2021-07-12T00:00:00"/>
    <d v="2021-08-13T00:00:00"/>
    <x v="137"/>
    <d v="2021-10-10T00:00:00"/>
    <x v="0"/>
    <s v="628"/>
    <x v="1"/>
    <s v="Closed"/>
    <s v="HFTD 3"/>
    <s v="RELW FIRE COMP OH   TR3  PRTO AIR"/>
    <s v="No Good/Out of Stdrd"/>
    <s v="Insulator-Steel"/>
    <s v="Repair"/>
    <s v="44908196"/>
    <s v="T3 DI MORAGA-OAKLAND #3 1/9 COTTER"/>
    <s v="ICS"/>
  </r>
  <r>
    <s v="LC"/>
    <s v="121721672"/>
    <s v="008/003"/>
    <s v="T3 DI POTTER VALLEY-WILLITS 8/3 COTR KEY"/>
    <s v="LAKEVLLE"/>
    <s v="ETL.7820.INSL"/>
    <d v="2021-07-13T00:00:00"/>
    <d v="2021-07-13T00:00:00"/>
    <d v="2021-07-16T00:00:00"/>
    <x v="140"/>
    <d v="2021-10-13T00:00:00"/>
    <x v="0"/>
    <s v="630"/>
    <x v="1"/>
    <s v="Closed"/>
    <s v="HFTD 3"/>
    <s v="RELW FIRE COMP OH   TR3  PRTO AIR"/>
    <s v="No Good/Out of Stdrd"/>
    <s v="Insulator-Wood"/>
    <s v="Repair"/>
    <s v="44908480"/>
    <s v="T3 DI POTTER VALLEY-WILLITS 8/3 COTR KEY"/>
    <s v="ICW"/>
  </r>
  <r>
    <s v="LC"/>
    <s v="121721678"/>
    <s v="078/000"/>
    <s v="T2 DI HUMBOLDT-TRINITY 78/000  COTTER"/>
    <s v="EUREKA"/>
    <s v="ETL.1820.INSL.CERA"/>
    <d v="2021-07-13T00:00:00"/>
    <d v="2021-07-13T00:00:00"/>
    <d v="2021-08-14T00:00:00"/>
    <x v="139"/>
    <d v="2021-10-13T00:00:00"/>
    <x v="0"/>
    <s v="630"/>
    <x v="1"/>
    <s v="Closed"/>
    <s v="HFTD 2"/>
    <s v="RELW FIRE COMP OH   TR2  PRTO AIR"/>
    <s v="No Good/Out of Stdrd"/>
    <s v="Insulator-Wood"/>
    <s v="Repair"/>
    <s v="44908483"/>
    <s v="T2 DI HUMBOLDT-TRINITY 78/000  COTTER"/>
    <s v="ICW"/>
  </r>
  <r>
    <s v="LC"/>
    <s v="121721892"/>
    <s v="089/009"/>
    <s v="T2 DI HUMBOLDT-TRINITY 089/009 COTTER"/>
    <s v="EUREKA"/>
    <s v="ETL.1820.INSL.CERA"/>
    <d v="2021-07-13T00:00:00"/>
    <d v="2021-07-13T00:00:00"/>
    <d v="2021-07-31T00:00:00"/>
    <x v="139"/>
    <d v="2021-10-11T00:00:00"/>
    <x v="0"/>
    <s v="630"/>
    <x v="1"/>
    <s v="Closed"/>
    <s v="HFTD 2"/>
    <s v="RELW FIRE COMP OH   TR2  PRTO AIR"/>
    <s v="No Good/Out of Stdrd"/>
    <s v="Insulator-Wood"/>
    <s v="Repair"/>
    <s v="44908494"/>
    <s v="T2 DI HUMBOLDT-TRINITY 089/009 COTTER"/>
    <s v="ICW"/>
  </r>
  <r>
    <s v="LC"/>
    <s v="121721900"/>
    <s v="085/006"/>
    <s v="T2 DI HUMBOLDT-TRINITY 85/006 COTTER"/>
    <s v="EUREKA"/>
    <s v="ETL.1820.INSL.NCER"/>
    <d v="2021-07-13T00:00:00"/>
    <d v="2021-07-13T00:00:00"/>
    <d v="2021-07-31T00:00:00"/>
    <x v="139"/>
    <d v="2021-10-11T00:00:00"/>
    <x v="0"/>
    <s v="630"/>
    <x v="1"/>
    <s v="Closed"/>
    <s v="HFTD 2"/>
    <s v="RELW FIRE COMP OH   TR2  PRTO AIR"/>
    <s v="No Good/Out of Stdrd"/>
    <s v="Insulator-Wood"/>
    <s v="Repair"/>
    <s v="44908493"/>
    <s v="T2 DI HUMBOLDT-TRINITY 85/006 COTTER"/>
    <s v="ICW"/>
  </r>
  <r>
    <s v="LC"/>
    <s v="121722803"/>
    <s v="057/006"/>
    <s v="T2 DI HUMBOLDT-TRNTY 57/6 RPR GYWW CTTR"/>
    <s v="EUREKA"/>
    <s v="ETL.1820.POLE.WDPS"/>
    <d v="2021-07-13T00:00:00"/>
    <d v="2021-07-12T00:00:00"/>
    <d v="2021-08-01T00:00:00"/>
    <x v="138"/>
    <d v="2021-10-10T00:00:00"/>
    <x v="0"/>
    <s v="630"/>
    <x v="1"/>
    <s v="Closed"/>
    <s v="HFTD 2"/>
    <s v="RELW FIRE COMP OH   TR2  PRTO AIR"/>
    <s v="No Good/Out of Stdrd"/>
    <s v="Guy Wire-Wood"/>
    <s v="Repair"/>
    <s v="44908482"/>
    <s v="T2 DI HUMBOLDT-TRNTY 57/6 RPR GYWW CTTR"/>
    <s v="ICW"/>
  </r>
  <r>
    <s v="LC"/>
    <s v="121723056"/>
    <s v="071/360"/>
    <s v="T2 DI MALIN-RND MTN #2 71/360 RPR INSLS"/>
    <s v="TABLEMTN"/>
    <s v="ETL.6020.INSL"/>
    <d v="2021-07-13T00:00:00"/>
    <d v="2021-07-12T00:00:00"/>
    <d v="2021-07-15T00:00:00"/>
    <x v="138"/>
    <d v="2021-10-12T00:00:00"/>
    <x v="0"/>
    <s v="628"/>
    <x v="1"/>
    <s v="Closed"/>
    <s v="HFTD 2"/>
    <s v="RELW FIRE COMP OH   TR2  PRTO AIR"/>
    <s v="No Good/Out of Stdrd"/>
    <s v="Insulator-Steel"/>
    <s v="Repair"/>
    <s v="44908281"/>
    <s v="T2 DI MALIN-RND MTN #2 71/360 RPR INSLS"/>
    <s v="ICS"/>
  </r>
  <r>
    <s v="LC"/>
    <s v="121723415"/>
    <s v="000/008"/>
    <s v="T3 DI WST PNT-VLLY SPRGS 0/8 GYW COTR"/>
    <s v="VICTOR"/>
    <s v="ETL.8350.POLE.WOOD"/>
    <d v="2021-07-13T00:00:00"/>
    <d v="2021-07-12T00:00:00"/>
    <d v="2021-08-31T00:00:00"/>
    <x v="137"/>
    <d v="2021-10-12T00:00:00"/>
    <x v="0"/>
    <s v="630"/>
    <x v="1"/>
    <s v="Closed"/>
    <s v="HFTD 3"/>
    <s v="RELW OTHR FIRE COMP OH   TR3  PRTO AIR  FRAB"/>
    <s v="No Good/Out of Stdrd"/>
    <s v="Guy Wire-Wood"/>
    <s v="Repair"/>
    <s v="44921278"/>
    <s v="T3 DI WST PNT-VLLY SPRGS 0/8 GYW COTR"/>
    <s v="ICW"/>
  </r>
  <r>
    <s v="LC"/>
    <s v="121724306"/>
    <s v="020/102"/>
    <s v="T3 DI RND MNT-TBLE MT#2 20/102 RPR INSLS"/>
    <s v="TABLEMTN"/>
    <s v="ETL.6070.INSL"/>
    <d v="2021-07-13T00:00:00"/>
    <d v="2021-07-09T00:00:00"/>
    <d v="2021-09-13T00:00:00"/>
    <x v="1"/>
    <d v="2021-10-09T00:00:00"/>
    <x v="0"/>
    <s v="628"/>
    <x v="1"/>
    <s v="Closed"/>
    <s v="HFTD 3"/>
    <s v="RELW FIRE COMP OH   TR3  PRTO AIR"/>
    <s v="No Good/Out of Stdrd"/>
    <s v="Insulator-Steel"/>
    <s v="Repair"/>
    <s v="44908360"/>
    <s v="T3 DI RND MNT-TBLE MT#2 20/102 RPR INSLS"/>
    <s v="ICS"/>
  </r>
  <r>
    <s v="LC"/>
    <s v="121724494"/>
    <s v="004/022"/>
    <s v="T2 DI MSS LNDNG-MTCLF 4/22 RPR SHLDWS"/>
    <s v="MOSSLNDG"/>
    <s v="ETL.6050.TOWR"/>
    <d v="2021-07-13T00:00:00"/>
    <d v="2021-07-13T00:00:00"/>
    <d v="2021-07-19T00:00:00"/>
    <x v="139"/>
    <d v="2021-10-13T00:00:00"/>
    <x v="0"/>
    <s v="628"/>
    <x v="1"/>
    <s v="Closed"/>
    <s v="HFTD 2"/>
    <s v="RELW FIRE ACCM COMP OH   TR2  PRTO AIR"/>
    <s v="No Good/Out of Stdrd"/>
    <s v="Shield Wire / OPGW-Steel"/>
    <s v="Repair"/>
    <s v="44908925"/>
    <s v="T2 DI MSS LNDNG-MTCLF 4/22 RPR SHLDWS"/>
    <s v="ICS"/>
  </r>
  <r>
    <s v="LC"/>
    <s v="121724541"/>
    <s v="003/024"/>
    <s v="T3 DI SOBRANTE &quot;R&quot; &quot;#1+&quot; 3/24 COTTER"/>
    <s v="CONCORD"/>
    <s v="ETL.3770.INSL"/>
    <d v="2021-07-13T00:00:00"/>
    <d v="2021-07-13T00:00:00"/>
    <d v="2021-08-13T00:00:00"/>
    <x v="140"/>
    <d v="2021-10-11T00:00:00"/>
    <x v="0"/>
    <s v="628"/>
    <x v="1"/>
    <s v="Closed"/>
    <s v="HFTD 3"/>
    <s v="RELW FIRE COMP OH   TR3  PRTO AIR"/>
    <s v="No Good/Out of Stdrd"/>
    <s v="Insulator-Steel"/>
    <s v="Repair"/>
    <s v="44908195"/>
    <s v="T3 DI SOBRANTE &quot;R&quot; &quot;#1+&quot; 3/24 COTTER"/>
    <s v="ICS"/>
  </r>
  <r>
    <s v="LC"/>
    <s v="121724689"/>
    <s v="095/006"/>
    <s v="T2 HUMBOLDT-TRITY-WD POLE 95/6 INSW RPL"/>
    <s v="EUREKA"/>
    <s v="ETL.1820.INSL.CERA"/>
    <d v="2021-07-13T00:00:00"/>
    <d v="2021-07-13T00:00:00"/>
    <d v="2021-08-01T00:00:00"/>
    <x v="139"/>
    <d v="2021-10-13T00:00:00"/>
    <x v="0"/>
    <s v="508"/>
    <x v="1"/>
    <s v="Closed"/>
    <s v="HFTD 2"/>
    <s v="RELW FIRE COMP OH   TR2  PRTO AIR"/>
    <s v="No Good/Out of Stdrd"/>
    <s v="Insulator-Wood"/>
    <s v="Replace"/>
    <s v="31549074"/>
    <s v="T2 HUMBOLDT-TRITY-WD POLE 95/6 INSW RPL"/>
    <s v="93I"/>
  </r>
  <r>
    <s v="LC"/>
    <s v="121724731"/>
    <s v="019/451"/>
    <s v="T2 DI DRM GRSS VLY-WIMR 19/451 RPR INSW"/>
    <s v="SACTO"/>
    <s v="ETL.6760.INSL.CERA"/>
    <d v="2021-07-13T00:00:00"/>
    <d v="2021-07-13T00:00:00"/>
    <d v="2021-09-22T00:00:00"/>
    <x v="139"/>
    <d v="2021-10-13T00:00:00"/>
    <x v="0"/>
    <s v="630"/>
    <x v="1"/>
    <s v="Closed"/>
    <s v="HFTD 2"/>
    <s v="RELW FIRE COMP OH   TR2  PRTO AIR"/>
    <s v="No Good/Out of Stdrd"/>
    <s v="Insulator-Wood"/>
    <s v="Repair"/>
    <s v="44921920"/>
    <s v="T2 DI DRM GRSS VLY-WIMR 19/451 RPR INSW"/>
    <s v="ICW"/>
  </r>
  <r>
    <s v="LC"/>
    <s v="121724761"/>
    <s v="095/006"/>
    <s v="T2 HUMBOLDT-TRITY-WD POLE 95/6 HRDW RPL"/>
    <s v="EUREKA"/>
    <s v="ETL.1820.POLE.WDPS"/>
    <d v="2021-07-13T00:00:00"/>
    <d v="2021-07-13T00:00:00"/>
    <d v="2021-08-01T00:00:00"/>
    <x v="139"/>
    <d v="2021-10-13T00:00:00"/>
    <x v="0"/>
    <s v="630"/>
    <x v="1"/>
    <s v="Closed"/>
    <s v="HFTD 2"/>
    <s v="RELW COMP OH   TR2  PRTO AIR"/>
    <s v="No Good/Out of Stdrd"/>
    <s v="Hardware-Wood"/>
    <s v="Replace"/>
    <s v="44907260"/>
    <s v="T2 HUMBOLDT-TRITY-WD POLE X95/6 HRDW RPL"/>
    <s v="IBE"/>
  </r>
  <r>
    <s v="LC"/>
    <s v="121724763"/>
    <s v="009/090"/>
    <s v="T2 DI COTTONWOOD-BENTON #2 9/90 RPR INSW"/>
    <s v="TABLEMTN"/>
    <s v="ETL.6650.INSL.NCER"/>
    <d v="2021-07-13T00:00:00"/>
    <d v="2021-07-13T00:00:00"/>
    <d v="2021-07-29T00:00:00"/>
    <x v="139"/>
    <d v="2021-10-13T00:00:00"/>
    <x v="0"/>
    <s v="630"/>
    <x v="1"/>
    <s v="Closed"/>
    <s v="HFTD 2"/>
    <s v="RELW COMP OH   TR2  PRTO AIR"/>
    <s v="No Good/Out of Stdrd"/>
    <s v="Insulator-Wood"/>
    <s v="Repair"/>
    <s v="44908361"/>
    <s v="T2 DI COTTONWOOD-BENTON #2 9/90 RPR INSW"/>
    <s v="ICW"/>
  </r>
  <r>
    <s v="LC"/>
    <s v="121725121"/>
    <s v="008/086"/>
    <s v="T2 DI PIT #5-RND MTN #1 8/086R RPL STRW"/>
    <s v="TABLEMTN"/>
    <s v="ETL.5420.POLE.WOOD"/>
    <d v="2021-07-13T00:00:00"/>
    <d v="2021-07-09T00:00:00"/>
    <d v="2021-09-28T00:00:00"/>
    <x v="135"/>
    <d v="2021-10-09T00:00:00"/>
    <x v="0"/>
    <s v="372"/>
    <x v="2"/>
    <s v="Closed"/>
    <s v="HFTD 2"/>
    <s v="POHW FIRE COMP OH   TR2  PRTO AIR"/>
    <s v="No Good/Out of Stdrd"/>
    <s v="Structure-Wood"/>
    <s v="Replace"/>
    <s v="31545613"/>
    <s v="T2 PIT #5-ROUND MTN #1 11/112R RPL POLE"/>
    <s v="70Y"/>
  </r>
  <r>
    <s v="LC"/>
    <s v="121725921"/>
    <s v="187"/>
    <s v="T2 MI-WUK-CURTIS-SWITCH 26/4 RPR SWTC"/>
    <s v="VICTOR"/>
    <s v="ETL.1073.SWIT"/>
    <d v="2021-07-14T00:00:00"/>
    <d v="2021-07-14T00:00:00"/>
    <d v="2021-07-14T00:00:00"/>
    <x v="143"/>
    <d v="2021-10-14T00:00:00"/>
    <x v="0"/>
    <s v="623"/>
    <x v="1"/>
    <s v="Closed"/>
    <s v="HFTD 2"/>
    <s v="RELW CREW COMP OH   FMOB TR2  PRTO"/>
    <s v="Out of Adjustment"/>
    <s v="Switch"/>
    <s v="Repair"/>
    <s v="44907493"/>
    <s v="MI-WUK-CURTIS-SWITCH 26/4 RPR SWTC"/>
    <s v="ICE"/>
  </r>
  <r>
    <s v="LC"/>
    <s v="121725933"/>
    <s v="071/002B"/>
    <s v="T2 HUMBOLDT-TRINITY 71/002B RPL IBWW"/>
    <s v="EUREKA"/>
    <s v="ETL.1820.POLE.WDPS"/>
    <d v="2021-07-14T00:00:00"/>
    <d v="2021-07-14T00:00:00"/>
    <d v="2021-07-16T00:00:00"/>
    <x v="143"/>
    <d v="2021-10-14T00:00:00"/>
    <x v="0"/>
    <s v="630"/>
    <x v="1"/>
    <s v="Closed"/>
    <s v="HFTD 2"/>
    <s v="RELW NONR COMP OH   FMOB TR2  PRTO"/>
    <s v="No Good/Out of Stdrd"/>
    <s v="Insulator Bond Wire-Wood"/>
    <s v="Replace"/>
    <s v="44908492"/>
    <s v="T2 HUMBOLDT-TRINITY 71/002B RPL IBWW"/>
    <s v="ICW"/>
  </r>
  <r>
    <s v="LC"/>
    <s v="121725964"/>
    <s v="057/006"/>
    <s v="T2 HUMBOLDT-TRINITY 57/6C RPR IBWW"/>
    <s v="EUREKA"/>
    <s v="ETL.1820.POLE.WDPS"/>
    <d v="2021-07-14T00:00:00"/>
    <d v="2021-07-14T00:00:00"/>
    <d v="2021-08-01T00:00:00"/>
    <x v="143"/>
    <d v="2021-10-14T00:00:00"/>
    <x v="0"/>
    <s v="630"/>
    <x v="1"/>
    <s v="Closed"/>
    <s v="HFTD 2"/>
    <s v="RELW NONR COMP OH   FMOB TR2  PRTO"/>
    <s v="No Good/Out of Stdrd"/>
    <s v="Insulator Bond Wire-Wood"/>
    <s v="Repair"/>
    <s v="44911942"/>
    <s v="T2 HUMBOLDT-TRINITY 57/6C RPR IBWW"/>
    <s v="ICW"/>
  </r>
  <r>
    <s v="LC"/>
    <s v="121725981"/>
    <s v="057/006"/>
    <s v="T2 HUMBOLDT-TRINITY 57/6L RPR IBWW"/>
    <s v="EUREKA"/>
    <s v="ETL.1820.POLE.WDPS"/>
    <d v="2021-07-14T00:00:00"/>
    <d v="2021-07-14T00:00:00"/>
    <d v="2021-08-01T00:00:00"/>
    <x v="143"/>
    <d v="2021-10-14T00:00:00"/>
    <x v="0"/>
    <s v="630"/>
    <x v="1"/>
    <s v="Closed"/>
    <s v="HFTD 2"/>
    <s v="RELW NONR COMP OH   FMOB TR2  PRTO"/>
    <s v="No Good/Out of Stdrd"/>
    <s v="Insulator Bond Wire-Wood"/>
    <s v="Repair"/>
    <s v="44911685"/>
    <s v="T2 HUMBOLDT-TRINITY 57/6L RPR IBWW"/>
    <s v="ICW"/>
  </r>
  <r>
    <s v="LC"/>
    <s v="121725995"/>
    <s v="001/013"/>
    <s v="T2 DI PIT #5-ROUND MTN #1 1/13 COTTER"/>
    <s v="TABLEMTN"/>
    <s v="ETL.5420.INSL.NCER"/>
    <d v="2021-07-14T00:00:00"/>
    <d v="2021-07-13T00:00:00"/>
    <d v="2021-07-23T00:00:00"/>
    <x v="139"/>
    <d v="2021-10-11T00:00:00"/>
    <x v="0"/>
    <s v="630"/>
    <x v="1"/>
    <s v="Closed"/>
    <s v="HFTD 2"/>
    <s v="RELW FIRE COMP OH   TR2  PRTO AIR"/>
    <s v="No Good/Out of Stdrd"/>
    <s v="Insulator-Wood"/>
    <s v="Repair"/>
    <s v="44910601"/>
    <s v="T2 DI PIT #5-ROUND MTN #1 1/13 COTTER"/>
    <s v="ICW"/>
  </r>
  <r>
    <s v="LC"/>
    <s v="121726527"/>
    <s v="005/063"/>
    <s v="T2 DI PIT #5-ROUND MTN #2 5/63 RPR INSW"/>
    <s v="TABLEMTN"/>
    <s v="ETL.5430.INSL.NCER"/>
    <d v="2021-07-14T00:00:00"/>
    <d v="2021-07-09T00:00:00"/>
    <d v="2021-07-26T00:00:00"/>
    <x v="135"/>
    <d v="2021-10-07T00:00:00"/>
    <x v="0"/>
    <s v="630"/>
    <x v="1"/>
    <s v="Closed"/>
    <s v="HFTD 2"/>
    <s v="RELW FIRE COMP OH   TR2  PRTO AIR"/>
    <s v="No Good/Out of Stdrd"/>
    <s v="Insulator-Wood"/>
    <s v="Repair"/>
    <s v="44910602"/>
    <s v="T2 DI PIT #5-ROUND MTN #2 5/63 RPR INSW"/>
    <s v="ICW"/>
  </r>
  <r>
    <s v="LC"/>
    <s v="121726529"/>
    <s v="014/123"/>
    <s v="T2 DI COTTONWD-BENTON #2 14/123 COTTER"/>
    <s v="TABLEMTN"/>
    <s v="ETL.6650.INSL.NCER"/>
    <d v="2021-07-14T00:00:00"/>
    <d v="2021-07-13T00:00:00"/>
    <d v="2021-08-27T00:00:00"/>
    <x v="139"/>
    <d v="2021-10-11T00:00:00"/>
    <x v="0"/>
    <s v="630"/>
    <x v="1"/>
    <s v="Closed"/>
    <s v="HFTD 2"/>
    <s v="RELW FIRE COMP OH   TR2  PRTO AIR"/>
    <s v="No Good/Out of Stdrd"/>
    <s v="Insulator-Wood"/>
    <s v="Repair"/>
    <s v="44909677"/>
    <s v="T2 DI COTTONWD-BENTON #2 14/123 COTTER"/>
    <s v="ICW"/>
  </r>
  <r>
    <s v="LC"/>
    <s v="121726974"/>
    <s v="074/001B"/>
    <s v="T2 DI HUMBOLDT-TRINITY 074/001B RPR INSW"/>
    <s v="EUREKA"/>
    <s v="ETL.1820.INSL.CERA"/>
    <d v="2021-07-14T00:00:00"/>
    <d v="2021-07-12T00:00:00"/>
    <d v="2021-08-01T00:00:00"/>
    <x v="138"/>
    <d v="2021-10-12T00:00:00"/>
    <x v="0"/>
    <s v="630"/>
    <x v="1"/>
    <s v="Closed"/>
    <s v="HFTD 2"/>
    <s v="RELW FIRE COMP OH   TR2  PRTO AIR"/>
    <s v="No Good/Out of Stdrd"/>
    <s v="Insulator-Wood"/>
    <s v="Repair"/>
    <s v="44911684"/>
    <s v="T2 DI HUMBOLDT-TRINITY 074/001B RPR INSW"/>
    <s v="ICW"/>
  </r>
  <r>
    <s v="LC"/>
    <s v="121727337"/>
    <s v="002/022"/>
    <s v="T2 DI PIT #5-ROUND MTN #2 2/22 RPL DAMW"/>
    <s v="TABLEMTN"/>
    <s v="ETL.5430.POLE.STPS"/>
    <d v="2021-07-14T00:00:00"/>
    <d v="2021-07-13T00:00:00"/>
    <d v="2021-07-26T00:00:00"/>
    <x v="139"/>
    <d v="2021-10-11T00:00:00"/>
    <x v="0"/>
    <s v="630"/>
    <x v="1"/>
    <s v="Closed"/>
    <s v="HFTD 2"/>
    <s v="RELW FIRE COMP OH   TR2  PRTO AIR"/>
    <s v="No Good/Out of Stdrd"/>
    <s v="Damper-Wood"/>
    <s v="Replace"/>
    <s v="44910603"/>
    <s v="T2 DI PIT #5-ROUND MTN #2 2/22 RPL DAMW"/>
    <s v="ICW"/>
  </r>
  <r>
    <s v="LC"/>
    <s v="121728401"/>
    <s v="008/147"/>
    <s v="T2 EI TEJON-LEBEC 8/147 RPR CNDW"/>
    <s v="MIDWAY"/>
    <s v="ETL.9250.INSL.CERA"/>
    <d v="2021-07-14T00:00:00"/>
    <d v="2021-07-14T00:00:00"/>
    <d v="2021-08-12T00:00:00"/>
    <x v="143"/>
    <d v="2021-10-14T00:00:00"/>
    <x v="0"/>
    <s v="630"/>
    <x v="2"/>
    <s v="Closed"/>
    <s v="HFTD 2"/>
    <s v="RELW INSP COMP OH   FMOB TR2  PRTO"/>
    <s v="No Good/Out of Stdrd"/>
    <s v="Conductor-Wood"/>
    <s v="Repair"/>
    <s v="44912001"/>
    <s v="T2 EI TEJON-LEBEC 8/148 RPR CNDW"/>
    <s v="ICW"/>
  </r>
  <r>
    <s v="LC"/>
    <s v="121729536"/>
    <s v="002/025"/>
    <s v="T2 NARROWS #1 TAP 002/025 RPR GYWW"/>
    <s v="SACTO"/>
    <s v="ETL.6511.POLE.WDPS"/>
    <d v="2021-07-14T00:00:00"/>
    <d v="2021-07-14T00:00:00"/>
    <d v="2021-07-21T00:00:00"/>
    <x v="143"/>
    <d v="2021-10-12T00:00:00"/>
    <x v="0"/>
    <s v="630"/>
    <x v="1"/>
    <s v="Closed"/>
    <s v="HFTD 2"/>
    <s v="RELW OTHR FIRE COMP OH   TR2  PRTO AIR"/>
    <s v="No Good/Out of Stdrd"/>
    <s v="Guy Wire-Wood"/>
    <s v="Repair"/>
    <s v="44915996"/>
    <s v="T2 NARROWS #1 TAP 002/025 RPR GYWW"/>
    <s v="ICW"/>
  </r>
  <r>
    <s v="LC"/>
    <s v="121729563"/>
    <s v="015/116A"/>
    <s v="T2 DI CARIBOU-TABLE MTN 15/116A RPR SWTC"/>
    <s v="TABLEMTN"/>
    <s v="ETL.4440.TOWR"/>
    <d v="2021-07-14T00:00:00"/>
    <d v="2021-07-13T00:00:00"/>
    <d v="2021-08-28T00:00:00"/>
    <x v="139"/>
    <d v="2021-10-13T00:00:00"/>
    <x v="0"/>
    <s v="623"/>
    <x v="1"/>
    <s v="Closed"/>
    <s v="HFTD 2"/>
    <s v="RELW FIRE COMP OH   TR2  AIR  FRAB"/>
    <s v="Out of Adjustment"/>
    <s v="Switch"/>
    <s v="Repair"/>
    <s v="44947702"/>
    <s v="T2 DI CARIBOU-TABLE MTN 15/116A RPR SWTC"/>
    <s v="ICE"/>
  </r>
  <r>
    <s v="LC"/>
    <s v="121730037"/>
    <s v="003/024"/>
    <s v="T3 DI SOBRANTE-&quot;G&quot;#1&quot; 003/024 RPR INSS"/>
    <s v="CONCORD"/>
    <s v="ETL.3730.INSL.CERA"/>
    <d v="2021-07-14T00:00:00"/>
    <d v="2021-07-13T00:00:00"/>
    <d v="2021-08-13T00:00:00"/>
    <x v="140"/>
    <d v="2021-10-13T00:00:00"/>
    <x v="0"/>
    <s v="628"/>
    <x v="1"/>
    <s v="Closed"/>
    <s v="HFTD 3"/>
    <s v="RELW FIRE COMP OH   TR3  PRTO AIR"/>
    <s v="No Good/Out of Stdrd"/>
    <s v="Insulator-Steel"/>
    <s v="Repair"/>
    <s v="44923493"/>
    <s v="T3 DI SOBRANTE-&quot;G&quot;#1&quot; 003/024 RPR INSS"/>
    <s v="ICS"/>
  </r>
  <r>
    <s v="LC"/>
    <s v="121730342"/>
    <s v="009/094"/>
    <s v="T3 DI GRN VLLY-PAUL SWT 9/94 GUY COTTER"/>
    <s v="MOSSLNDG"/>
    <s v="ETL.1730.POLE.WDPS"/>
    <d v="2021-07-14T00:00:00"/>
    <d v="2021-07-14T00:00:00"/>
    <d v="2021-07-22T00:00:00"/>
    <x v="142"/>
    <d v="2021-10-12T00:00:00"/>
    <x v="0"/>
    <s v="630"/>
    <x v="1"/>
    <s v="Closed"/>
    <s v="HFTD 3"/>
    <s v="RELW FIRE COMP OH   TR3  PRTO AIR"/>
    <s v="No Good/Out of Stdrd"/>
    <s v="Guy Wire-Wood"/>
    <s v="Repair"/>
    <s v="44911956"/>
    <s v="T3 DI GRN VLLY-PAUL SWT 9/94 GUY COTTER"/>
    <s v="ICW"/>
  </r>
  <r>
    <s v="LC"/>
    <s v="121730348"/>
    <s v="003/026"/>
    <s v="T3 DI GRN VLLY-LLAGAS 003/026 COTTER"/>
    <s v="MOSSLNDG"/>
    <s v="ETL.1720.INSL.CERA"/>
    <d v="2021-07-14T00:00:00"/>
    <d v="2021-07-14T00:00:00"/>
    <d v="2021-07-22T00:00:00"/>
    <x v="142"/>
    <d v="2021-10-14T00:00:00"/>
    <x v="0"/>
    <s v="630"/>
    <x v="1"/>
    <s v="Closed"/>
    <s v="HFTD 3"/>
    <s v="RELW FIRE COMP OH   TR3  PRTO AIR"/>
    <s v="No Good/Out of Stdrd"/>
    <s v="Insulator-Wood"/>
    <s v="Repair"/>
    <s v="44911958"/>
    <s v="T3 DI GRN VLLY-LLAGAS 003/026 COTTER"/>
    <s v="ICW"/>
  </r>
  <r>
    <s v="LC"/>
    <s v="121730967"/>
    <s v="003/091"/>
    <s v="T2 DI HAMLTN-BRNCH CHESTER 3/91 COTR KEY"/>
    <s v="TABLEMTN"/>
    <s v="ETL.7000.INSL.CERA"/>
    <d v="2021-07-14T00:00:00"/>
    <d v="2021-07-13T00:00:00"/>
    <d v="2021-07-22T00:00:00"/>
    <x v="139"/>
    <d v="2021-10-13T00:00:00"/>
    <x v="0"/>
    <s v="630"/>
    <x v="1"/>
    <s v="Closed"/>
    <s v="HFTD 2"/>
    <s v="RELW FIRE COMP OH   TR2  PRTO AIR"/>
    <s v="No Good/Out of Stdrd"/>
    <s v="Insulator-Wood"/>
    <s v="Repair"/>
    <s v="44910600"/>
    <s v="T2 DI HAMLTN-BRNCH CHESTER 3/91 COTR KEY"/>
    <s v="ICW"/>
  </r>
  <r>
    <s v="LC"/>
    <s v="121731491"/>
    <s v="074/374"/>
    <s v="T2 DI MALIN-ROUND MTN #2 74/374 RPR OPGW"/>
    <s v="TABLEMTN"/>
    <s v="ETL.6020.TOWR"/>
    <d v="2021-07-14T00:00:00"/>
    <d v="2021-07-13T00:00:00"/>
    <d v="2021-08-03T00:00:00"/>
    <x v="139"/>
    <d v="2021-10-13T00:00:00"/>
    <x v="0"/>
    <s v="628"/>
    <x v="1"/>
    <s v="Closed"/>
    <s v="HFTD 2"/>
    <s v="RELW FIRE COMP OH   TR2  PRTO AIR"/>
    <s v="No Good/Out of Stdrd"/>
    <s v="Shield Wire / OPGW-Steel"/>
    <s v="Repair"/>
    <s v="44909679"/>
    <s v="T2 DI MALIN-ROUND MTN #2 74/374 RPR OPGW"/>
    <s v="ICS"/>
  </r>
  <r>
    <s v="LC"/>
    <s v="121731565"/>
    <s v="075/002A"/>
    <s v="T2 DI HUMBOLT-TRINITY 075/002A RPR INSW"/>
    <s v="EUREKA"/>
    <s v="ETL.1820.INSL.NCER"/>
    <d v="2021-07-14T00:00:00"/>
    <d v="2021-07-12T00:00:00"/>
    <d v="2021-08-01T00:00:00"/>
    <x v="138"/>
    <d v="2021-10-12T00:00:00"/>
    <x v="0"/>
    <s v="630"/>
    <x v="1"/>
    <s v="Closed"/>
    <s v="HFTD 2"/>
    <s v="RELW FIRE ACCH COMP OH   TR2  PRTO AIR"/>
    <s v="No Good/Out of Stdrd"/>
    <s v="Insulator-Wood"/>
    <s v="Repair"/>
    <s v="44911940"/>
    <s v="T2 DI HUMBOLT-TRINITY 075/002A RPR INSW"/>
    <s v="ICW"/>
  </r>
  <r>
    <s v="LC"/>
    <s v="121731641"/>
    <s v="070/353"/>
    <s v="T2 DI MALIN-RND MTN #2 70/353 RPR OPGW"/>
    <s v="TABLEMTN"/>
    <s v="ETL.6020.TOWR"/>
    <d v="2021-07-14T00:00:00"/>
    <d v="2021-07-14T00:00:00"/>
    <d v="2021-08-30T00:00:00"/>
    <x v="143"/>
    <d v="2021-10-14T00:00:00"/>
    <x v="0"/>
    <s v="628"/>
    <x v="1"/>
    <s v="Closed"/>
    <s v="HFTD 2"/>
    <s v="RELW FIRE COMP OH   TR2  PRTO AIR  FRAB"/>
    <s v="No Good/Out of Stdrd"/>
    <s v="Shield Wire / OPGW-Steel"/>
    <s v="Repair"/>
    <s v="44909678"/>
    <s v="T2 DI MALIN-RND MTN #2 70/353 RPR OPGW"/>
    <s v="ICS"/>
  </r>
  <r>
    <s v="LC"/>
    <s v="121731697"/>
    <s v="008/151"/>
    <s v="T2 DI TEJON-LEBEC 8/151 INS COTR KEY"/>
    <s v="MIDWAY"/>
    <s v="ETL.9250.INSL"/>
    <d v="2021-07-14T00:00:00"/>
    <d v="2021-07-14T00:00:00"/>
    <d v="2021-08-12T00:00:00"/>
    <x v="143"/>
    <d v="2021-10-14T00:00:00"/>
    <x v="0"/>
    <s v="630"/>
    <x v="1"/>
    <s v="Closed"/>
    <s v="HFTD 2"/>
    <s v="RELW FIRE COMP OH   TR2  PRTO AIR"/>
    <s v="No Good/Out of Stdrd"/>
    <s v="Insulator-Wood"/>
    <s v="Repair"/>
    <s v="44923306"/>
    <s v="T2 DI TEJON-LEBEC 8/151 INS COTR KEY"/>
    <s v="ICW"/>
  </r>
  <r>
    <s v="LC"/>
    <s v="121731806"/>
    <s v="009/161"/>
    <s v="T2 DI TEJON-LEBEC 009/161 RPR INSW"/>
    <s v="MIDWAY"/>
    <s v="ETL.9250.INSL"/>
    <d v="2021-07-14T00:00:00"/>
    <d v="2021-07-14T00:00:00"/>
    <d v="2021-08-25T00:00:00"/>
    <x v="143"/>
    <d v="2021-10-14T00:00:00"/>
    <x v="0"/>
    <s v="630"/>
    <x v="1"/>
    <s v="Closed"/>
    <s v="HFTD 2"/>
    <s v="RELW FIRE COMP OH   TR2  PRTO AIR"/>
    <s v="No Good/Out of Stdrd"/>
    <s v="Insulator-Wood"/>
    <s v="Repair"/>
    <s v="44923421"/>
    <s v="T2 DI TEJON-LEBEC 009/161 RPR INSW"/>
    <s v="ICW"/>
  </r>
  <r>
    <s v="LC"/>
    <s v="121731982"/>
    <s v="015/011"/>
    <s v="T2 DI CARIBOU #12 015/011 RPR SPLW"/>
    <s v="TABLEMTN"/>
    <s v="ETL.6280.INSL"/>
    <d v="2021-07-14T00:00:00"/>
    <d v="2021-07-14T00:00:00"/>
    <d v="2021-10-08T00:00:00"/>
    <x v="143"/>
    <d v="2021-10-14T00:00:00"/>
    <x v="0"/>
    <s v="630"/>
    <x v="1"/>
    <s v="Closed"/>
    <s v="HFTD 2"/>
    <s v="RELW FIRE COMP OH   TR2  PRTO AIR"/>
    <s v="No Good/Out of Stdrd"/>
    <s v="Splice-Wood"/>
    <s v="Repair"/>
    <s v="44915821"/>
    <s v="T2 DI CARIBOU #12 015/011 RPR SPLW"/>
    <s v="ICW"/>
  </r>
  <r>
    <s v="LC"/>
    <s v="121733224"/>
    <s v="000/008"/>
    <s v="T2 DI PIT #5-ROUND MTN #1 0/8 COTTER"/>
    <s v="TABLEMTN"/>
    <s v="ETL.5420.POLE.STPS"/>
    <d v="2021-07-15T00:00:00"/>
    <d v="2021-07-14T00:00:00"/>
    <d v="2021-07-27T00:00:00"/>
    <x v="143"/>
    <d v="2021-10-12T00:00:00"/>
    <x v="0"/>
    <s v="628"/>
    <x v="1"/>
    <s v="Closed"/>
    <s v="HFTD 2"/>
    <s v="RELW FIRE COMP OH   TR2  PRTO AIR"/>
    <s v="No Good/Out of Stdrd"/>
    <s v="Shield Wire / OPGW-Steel"/>
    <s v="Repair"/>
    <s v="44915736"/>
    <s v="T2 DI PIT #5-ROUND MTN #1 0/8 COTTER"/>
    <s v="ICS"/>
  </r>
  <r>
    <s v="LC"/>
    <s v="121733475"/>
    <s v="004/053"/>
    <s v="T3 DI DRUM-RIO OSO #1 4/53 RPR STRT"/>
    <s v="SACTO"/>
    <s v="ETL.1420.TOWR"/>
    <d v="2021-07-15T00:00:00"/>
    <d v="2021-07-14T00:00:00"/>
    <d v="2021-07-27T00:00:00"/>
    <x v="142"/>
    <d v="2021-10-12T00:00:00"/>
    <x v="0"/>
    <s v="543"/>
    <x v="1"/>
    <s v="Closed"/>
    <s v="HFTD 3"/>
    <s v="RELW FIRE COMP OH   TR3  PRTO AIR"/>
    <s v="No Good/Out of Stdrd"/>
    <s v="Structure-Tower"/>
    <s v="Repair"/>
    <s v="44921922"/>
    <s v="T3 DI DRUM-RIO OSO #1 4/53 RPR STRT"/>
    <s v="ICQ"/>
  </r>
  <r>
    <s v="LC"/>
    <s v="121733931"/>
    <s v="011/075"/>
    <s v="T2 DI CTTNWD-DELEVAN #1 11/75 COTTER"/>
    <s v="TABLEMTN"/>
    <s v="ETL.4550.INSL"/>
    <d v="2021-07-15T00:00:00"/>
    <d v="2021-07-14T00:00:00"/>
    <d v="2021-09-11T00:00:00"/>
    <x v="143"/>
    <d v="2021-10-12T00:00:00"/>
    <x v="0"/>
    <s v="628"/>
    <x v="1"/>
    <s v="Closed"/>
    <s v="HFTD 2"/>
    <s v="RELW FIRE COMP OH   TR2  PRTO AIR"/>
    <s v="No Good/Out of Stdrd"/>
    <s v="Insulator-Steel"/>
    <s v="Repair"/>
    <s v="44915733"/>
    <s v="T2 DI CTTNWD-DELEVAN #1 11/75 COTTER"/>
    <s v="ICS"/>
  </r>
  <r>
    <s v="LC"/>
    <s v="121734029"/>
    <s v="084/001"/>
    <s v="T2 DI HUMBOLDT-TRINITY 84/1 COTTER"/>
    <s v="EUREKA"/>
    <s v="ETL.1820.INSL"/>
    <d v="2021-07-15T00:00:00"/>
    <d v="2021-07-12T00:00:00"/>
    <d v="2021-07-31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12175"/>
    <s v="T2 DI HUMBOLDT-TRINITY 84/1 COTTER"/>
    <s v="ICW"/>
  </r>
  <r>
    <s v="LC"/>
    <s v="121734218"/>
    <s v="009/157"/>
    <s v="T2 DI TEJON-LEBEC 9/157 RPR INSW"/>
    <s v="MIDWAY"/>
    <s v="ETL.9250.INSL.NCER"/>
    <d v="2021-07-15T00:00:00"/>
    <d v="2021-07-14T00:00:00"/>
    <d v="2021-08-12T00:00:00"/>
    <x v="143"/>
    <d v="2021-10-14T00:00:00"/>
    <x v="0"/>
    <s v="628"/>
    <x v="1"/>
    <s v="Closed"/>
    <s v="HFTD 2"/>
    <s v="RELW FIRE COMP OH   TR2  PRTO AIR"/>
    <s v="No Good/Out of Stdrd"/>
    <s v="Insulator-Steel"/>
    <s v="Repair"/>
    <s v="44923422"/>
    <s v="T2 DI TEJON-LEBEC 9/157 RPR INSW"/>
    <s v="ICS"/>
  </r>
  <r>
    <s v="LC"/>
    <s v="121734340"/>
    <s v="079/001"/>
    <s v="T2 DI HUMBOLDT-TRINITY 079/001 COTTER"/>
    <s v="EUREKA"/>
    <s v="ETL.1820.INSL"/>
    <d v="2021-07-15T00:00:00"/>
    <d v="2021-07-14T00:00:00"/>
    <d v="2021-08-14T00:00:00"/>
    <x v="143"/>
    <d v="2021-10-12T00:00:00"/>
    <x v="0"/>
    <s v="628"/>
    <x v="1"/>
    <s v="Closed"/>
    <s v="HFTD 2"/>
    <s v="RELW FIRE COMP OH   TR2  PRTO AIR"/>
    <s v="No Good/Out of Stdrd"/>
    <s v="Insulator-Steel"/>
    <s v="Repair"/>
    <s v="44912174"/>
    <s v="T2 DI HUMBOLDT-TRINITY 079/001 COTTER"/>
    <s v="ICS"/>
  </r>
  <r>
    <s v="LC"/>
    <s v="121734443"/>
    <s v="109/003"/>
    <s v="T2 DI HUMBOLT-TRINITY 109/3 RPL INSW"/>
    <s v="EUREKA"/>
    <s v="ETL.1820.INSL.CERA"/>
    <d v="2021-07-15T00:00:00"/>
    <d v="2021-07-12T00:00:00"/>
    <d v="2021-07-31T00:00:00"/>
    <x v="138"/>
    <d v="2021-10-12T00:00:00"/>
    <x v="0"/>
    <s v="508"/>
    <x v="2"/>
    <s v="Closed"/>
    <s v="HFTD 2"/>
    <s v="RELW FIRE COMP OH   TR2  PRTO AIR"/>
    <s v="No Good/Out of Stdrd"/>
    <s v="Insulator-Wood"/>
    <s v="Replace"/>
    <s v="31546782"/>
    <s v="T2 DI HUMBOLT-TRINITY 109/3 RPL INSW"/>
    <s v="93I"/>
  </r>
  <r>
    <s v="LC"/>
    <s v="121735020"/>
    <s v="095/005"/>
    <s v="T2 DI HUMBOLDT-TRINITY 095/005 RPL HRDW"/>
    <s v="EUREKA"/>
    <s v="ETL.1820.POLE.WDPS"/>
    <d v="2021-07-15T00:00:00"/>
    <d v="2021-07-13T00:00:00"/>
    <d v="2021-08-01T00:00:00"/>
    <x v="139"/>
    <d v="2021-10-13T00:00:00"/>
    <x v="0"/>
    <s v="630"/>
    <x v="1"/>
    <s v="Closed"/>
    <s v="HFTD 2"/>
    <s v="RELW OTHR FIRE COMP OH   TR2  PRTO AIR"/>
    <s v="No Good/Out of Stdrd"/>
    <s v="Hardware-Wood"/>
    <s v="Replace"/>
    <s v="44911941"/>
    <s v="DI HUMBOLDT-TRINITY 095/005 RPL HRDW"/>
    <s v="ICW"/>
  </r>
  <r>
    <s v="LC"/>
    <s v="121735024"/>
    <s v="008/086"/>
    <s v="T2 DI PIT #5-RND MTN #1 8/086C RPL STRW"/>
    <s v="TABLEMTN"/>
    <s v="ETL.5420.POLE.WOOD"/>
    <d v="2021-07-15T00:00:00"/>
    <d v="2021-07-09T00:00:00"/>
    <d v="2021-09-28T00:00:00"/>
    <x v="135"/>
    <d v="2021-10-09T00:00:00"/>
    <x v="0"/>
    <s v="372"/>
    <x v="1"/>
    <s v="Closed"/>
    <s v="HFTD 2"/>
    <s v="POHW FIRE COMP OH   TR2  PRTO AIR"/>
    <s v="No Good/Out of Stdrd"/>
    <s v="Structure-Wood"/>
    <s v="Replace"/>
    <s v="31545613"/>
    <s v="T2 PIT #5-ROUND MTN #1 11/112R RPL POLE"/>
    <s v="70Y"/>
  </r>
  <r>
    <s v="LC"/>
    <s v="121736142"/>
    <s v="010/040"/>
    <s v="T3 DI PITTSBURG-SAN RAMON 10/40 RPR INSS"/>
    <s v="CONCORD"/>
    <s v="ETL.5470.INSL"/>
    <d v="2021-07-15T00:00:00"/>
    <d v="2021-07-14T00:00:00"/>
    <d v="2021-08-13T00:00:00"/>
    <x v="142"/>
    <d v="2021-10-14T00:00:00"/>
    <x v="0"/>
    <s v="628"/>
    <x v="1"/>
    <s v="Closed"/>
    <s v="HFTD 3"/>
    <s v="RELW FIRE COMP OH   TR3  PRTO AIR"/>
    <s v="No Good/Out of Stdrd"/>
    <s v="Insulator-Steel"/>
    <s v="Repair"/>
    <s v="44923375"/>
    <s v="T3 DI PITTSBURG-SAN RAMON 10/40 RPR INSS"/>
    <s v="ICS"/>
  </r>
  <r>
    <s v="LC"/>
    <s v="121741221"/>
    <s v="072/365A"/>
    <s v="T2 DI MALIN-RUND MTN #2 72/365A RPR INSS"/>
    <s v="TABLEMTN"/>
    <s v="ETL.6020.INSL"/>
    <d v="2021-07-16T00:00:00"/>
    <d v="2021-07-14T00:00:00"/>
    <d v="2021-08-03T00:00:00"/>
    <x v="143"/>
    <d v="2021-10-14T00:00:00"/>
    <x v="0"/>
    <s v="628"/>
    <x v="1"/>
    <s v="Closed"/>
    <s v="HFTD 2"/>
    <s v="RELW OTHR FIRE COMP OH   TR2  AIR"/>
    <s v="No Good/Out of Stdrd"/>
    <s v="Insulator-Steel"/>
    <s v="Repair"/>
    <s v="44915729"/>
    <s v="T2 DI MALIN-RUND MTN #2 72/365A RPR INSS"/>
    <s v="ICS"/>
  </r>
  <r>
    <s v="LC"/>
    <s v="121741318"/>
    <s v="073/372"/>
    <s v="T2 DI MALIN-RD MTN #2 073/372 RPR INSS"/>
    <s v="TABLEMTN"/>
    <s v="ETL.6020.INSL"/>
    <d v="2021-07-16T00:00:00"/>
    <d v="2021-07-14T00:00:00"/>
    <d v="2021-08-30T00:00:00"/>
    <x v="143"/>
    <d v="2021-10-14T00:00:00"/>
    <x v="0"/>
    <s v="628"/>
    <x v="1"/>
    <s v="Closed"/>
    <s v="HFTD 2"/>
    <s v="RELW OTHR FIRE COMP OH   TR2  AIR"/>
    <s v="No Good/Out of Stdrd"/>
    <s v="Insulator-Steel"/>
    <s v="Repair"/>
    <s v="44916650"/>
    <s v="T2 DI MALIN-RD MTN #2 073/372 RPR INSS"/>
    <s v="ICS"/>
  </r>
  <r>
    <s v="LC"/>
    <s v="121741896"/>
    <s v="007/133"/>
    <s v="T2 DI VALLEY SPRINGS #2 7/133L RPL HDWW"/>
    <s v="VICTOR"/>
    <s v="ETL.9460.POLE.WDPS"/>
    <d v="2021-07-16T00:00:00"/>
    <d v="2021-07-13T00:00:00"/>
    <d v="2021-10-01T00:00:00"/>
    <x v="139"/>
    <d v="2021-10-13T00:00:00"/>
    <x v="0"/>
    <s v="630"/>
    <x v="2"/>
    <s v="Closed"/>
    <s v="HFTD 2"/>
    <s v="RELW FIRE COMP OH   TR2  PRTO AIR"/>
    <s v="No Good/Out of Stdrd"/>
    <s v="Hardware-Wood"/>
    <s v="Replace"/>
    <s v="44921279"/>
    <s v="T2 DI VALLEY SPRINGS #2 7/133L RPL HDWW"/>
    <s v="ICW"/>
  </r>
  <r>
    <s v="LC"/>
    <s v="121742023"/>
    <s v="000/006"/>
    <s v="T2 FULTON-CALISTOGA -00/006 RPL CRSMW"/>
    <s v="LAKEVLLE"/>
    <s v="ETL.6880.POLE.WOOD"/>
    <d v="2021-07-16T00:00:00"/>
    <d v="2021-07-16T00:00:00"/>
    <d v="2021-07-22T00:00:00"/>
    <x v="145"/>
    <d v="2021-10-16T00:00:00"/>
    <x v="0"/>
    <s v="637"/>
    <x v="1"/>
    <s v="Closed"/>
    <s v="HFTD 2"/>
    <s v="RELW CREW COMP OH   FMOB TR2  PRTO FRAB"/>
    <s v="No Good/Out of Stdrd"/>
    <s v="Crossarm-Wood"/>
    <s v="Replace"/>
    <s v="31546523"/>
    <s v="T2 FULTON-CALISTOGA -00/006 RPL CRSMW"/>
    <s v="93E"/>
  </r>
  <r>
    <s v="LC"/>
    <s v="121744076"/>
    <s v="000/010"/>
    <s v="T2 DI MELONES-CURTIS 0/10 RPL INSW"/>
    <s v="VICTOR"/>
    <s v="ETL.2390.INSL.CERA"/>
    <d v="2021-07-16T00:00:00"/>
    <d v="2021-07-13T00:00:00"/>
    <d v="2021-10-13T00:00:00"/>
    <x v="139"/>
    <d v="2021-11-04T00:00:00"/>
    <x v="0"/>
    <s v="508"/>
    <x v="2"/>
    <s v="Closed"/>
    <s v="HFTD 2"/>
    <s v="RELW OTHR COMP OH   TR2  PRTO AIR"/>
    <s v="No Good/Out of Stdrd"/>
    <s v="Insulator-Wood"/>
    <s v="Replace"/>
    <s v="31548887"/>
    <s v="T2 DI MELONES-CURTIS 0/10 RPL INSW"/>
    <s v="93I"/>
  </r>
  <r>
    <s v="LC"/>
    <s v="121744078"/>
    <s v="000/010"/>
    <s v="T2 DI MELONES-CURTIS 0/10 RPL HRDW"/>
    <s v="VICTOR"/>
    <s v="ETL.2390.POLE.WDPS"/>
    <d v="2021-07-16T00:00:00"/>
    <d v="2021-07-13T00:00:00"/>
    <d v="2021-10-13T00:00:00"/>
    <x v="139"/>
    <d v="2021-11-04T00:00:00"/>
    <x v="0"/>
    <s v="630"/>
    <x v="2"/>
    <s v="Closed"/>
    <s v="HFTD 2"/>
    <s v="RELW COMP OH   TR2  PRTO AIR"/>
    <s v="No Good/Out of Stdrd"/>
    <s v="Hardware-Wood"/>
    <s v="Replace"/>
    <s v="44934755"/>
    <s v="T2 DI MELONES-CURTIS 0/10 RPL HRDW"/>
    <s v="ICW"/>
  </r>
  <r>
    <s v="LC"/>
    <s v="121745187"/>
    <s v="004/055"/>
    <s v="T3 DI WP-VLY SPRGS 4/55L RPL STRW"/>
    <s v="VICTOR"/>
    <s v="ETL.8350.POLE.WDPS"/>
    <d v="2021-07-16T00:00:00"/>
    <d v="2021-07-14T00:00:00"/>
    <d v="2022-05-22T00:00:00"/>
    <x v="142"/>
    <d v="2022-01-14T00:00:00"/>
    <x v="1"/>
    <s v="372"/>
    <x v="2"/>
    <s v="Closed"/>
    <s v="HFTD 3"/>
    <s v="POHW FIRE COMP OH   TR3  PRTO AIR"/>
    <s v="No Good/Out of Stdrd"/>
    <s v="Structure-Wood"/>
    <s v="Replace"/>
    <s v="31579997"/>
    <s v="T3 DI WP-VALLEY SPRINGS 0/2 RPL STRW"/>
    <s v="70Y"/>
  </r>
  <r>
    <s v="LC"/>
    <s v="121745232"/>
    <s v="004/055"/>
    <s v="T3 DI WP-VLY SPRGS 4/55C RPL STRW"/>
    <s v="VICTOR"/>
    <s v="ETL.8350.POLE.WDPS"/>
    <d v="2021-07-16T00:00:00"/>
    <d v="2021-07-14T00:00:00"/>
    <d v="2022-05-22T00:00:00"/>
    <x v="142"/>
    <d v="2022-01-14T00:00:00"/>
    <x v="1"/>
    <s v="372"/>
    <x v="2"/>
    <s v="Closed"/>
    <s v="HFTD 3"/>
    <s v="POHW FIRE COMP OH   TR3  PRTO AIR"/>
    <s v="No Good/Out of Stdrd"/>
    <s v="Structure-Wood"/>
    <s v="Replace"/>
    <s v="31579997"/>
    <s v="T3 DI WP-VALLEY SPRINGS 0/2 RPL STRW"/>
    <s v="70Y"/>
  </r>
  <r>
    <s v="LC"/>
    <s v="121745234"/>
    <s v="004/055"/>
    <s v="T3 DI WP-VLY SPRGS 4/55R RPL STRW"/>
    <s v="VICTOR"/>
    <s v="ETL.8350.POLE.WDPS"/>
    <d v="2021-07-16T00:00:00"/>
    <d v="2021-07-14T00:00:00"/>
    <d v="2022-05-22T00:00:00"/>
    <x v="142"/>
    <d v="2022-01-14T00:00:00"/>
    <x v="1"/>
    <s v="372"/>
    <x v="2"/>
    <s v="Closed"/>
    <s v="HFTD 3"/>
    <s v="POHW FIRE COMP OH   TR3  PRTO AIR"/>
    <s v="No Good/Out of Stdrd"/>
    <s v="Structure-Wood"/>
    <s v="Replace"/>
    <s v="31579997"/>
    <s v="T3 DI WP-VALLEY SPRINGS 0/2 RPL STRW"/>
    <s v="70Y"/>
  </r>
  <r>
    <s v="LC"/>
    <s v="121745636"/>
    <s v="106/001A"/>
    <s v="T2 DI HUMBLT-TRINITY 106/001A COTTER"/>
    <s v="EUREKA"/>
    <s v="ETL.1820.POLE.NWOD"/>
    <d v="2021-07-16T00:00:00"/>
    <d v="2021-07-15T00:00:00"/>
    <d v="2021-07-31T00:00:00"/>
    <x v="144"/>
    <d v="2021-10-13T00:00:00"/>
    <x v="0"/>
    <s v="630"/>
    <x v="1"/>
    <s v="Closed"/>
    <s v="HFTD 2"/>
    <s v="RELW OTHR FIRE COMP OH   TR2  AIR"/>
    <s v="No Good/Out of Stdrd"/>
    <s v="Insulator-Wood"/>
    <s v="Repair"/>
    <s v="44914081"/>
    <s v="T2 DI HUMBLT-TRINITY 106/001A COTTER"/>
    <s v="ICW"/>
  </r>
  <r>
    <s v="LC"/>
    <s v="121745704"/>
    <s v="001/009A"/>
    <s v="T3DI GRZLY TAP-SNTCLRA 01/09A COTR KEY"/>
    <s v="TABLEMTN"/>
    <s v="ETL.2395.INSL.CERA"/>
    <d v="2021-07-16T00:00:00"/>
    <d v="2021-07-15T00:00:00"/>
    <d v="2021-10-06T00:00:00"/>
    <x v="2"/>
    <d v="2021-10-15T00:00:00"/>
    <x v="0"/>
    <s v="630"/>
    <x v="1"/>
    <s v="Closed"/>
    <s v="HFTD 3"/>
    <s v="RELW FIRE COMP OH   TR3  PRTO AIR"/>
    <s v="No Good/Out of Stdrd"/>
    <s v="Insulator-Wood"/>
    <s v="Repair"/>
    <s v="44915735"/>
    <s v="T3DI GRZLY TAP-SNTCLRA 01/09A COTR KEY"/>
    <s v="ICW"/>
  </r>
  <r>
    <s v="LC"/>
    <s v="121745802"/>
    <s v="002/031"/>
    <s v="T2 DI PIT#5-ROUND MTN#2 002/031 COTR KEY"/>
    <s v="TABLEMTN"/>
    <s v="ETL.5430.POLE.STPS"/>
    <d v="2021-07-16T00:00:00"/>
    <d v="2021-07-14T00:00:00"/>
    <d v="2021-07-23T00:00:00"/>
    <x v="143"/>
    <d v="2021-10-14T00:00:00"/>
    <x v="0"/>
    <s v="630"/>
    <x v="1"/>
    <s v="Closed"/>
    <s v="HFTD 2"/>
    <s v="RELW OTHR FIRE COMP OH   TR2  AIR"/>
    <s v="No Good/Out of Stdrd"/>
    <s v="Shield Wire / OPGW-Wood"/>
    <s v="Repair"/>
    <s v="44915823"/>
    <s v="T2 DI PIT#5-ROUND MTN#2 002/031 COTR KEY"/>
    <s v="ICW"/>
  </r>
  <r>
    <s v="LC"/>
    <s v="121746219"/>
    <s v="070/355A"/>
    <s v="T2 DI MALIN-ROUND MTN#2 70/355A RPR SHLS"/>
    <s v="TABLEMTN"/>
    <s v="ETL.6020.TOWR"/>
    <d v="2021-07-16T00:00:00"/>
    <d v="2021-07-16T00:00:00"/>
    <d v="2021-08-05T00:00:00"/>
    <x v="145"/>
    <d v="2021-10-16T00:00:00"/>
    <x v="0"/>
    <s v="628"/>
    <x v="1"/>
    <s v="Closed"/>
    <s v="HFTD 2"/>
    <s v="RELW FIRE COMP OH   TR2  PRTO AIR"/>
    <s v="No Good/Out of Stdrd"/>
    <s v="Shield Wire / OPGW-Steel"/>
    <s v="Repair"/>
    <s v="44915730"/>
    <s v="T2 DI MALIN-ROUND MTN#2 70/355A RPR SHLS"/>
    <s v="ICS"/>
  </r>
  <r>
    <s v="LC"/>
    <s v="121746268"/>
    <s v="001/009B"/>
    <s v="T3DI GRIZLYTAP-SNTACLRA)1/9B COTR KEY"/>
    <s v="TABLEMTN"/>
    <s v="ETL.2395.INSL.CERA"/>
    <d v="2021-07-16T00:00:00"/>
    <d v="2021-07-15T00:00:00"/>
    <d v="2021-10-06T00:00:00"/>
    <x v="2"/>
    <d v="2021-10-15T00:00:00"/>
    <x v="0"/>
    <s v="630"/>
    <x v="1"/>
    <s v="Closed"/>
    <s v="HFTD 3"/>
    <s v="RELW FIRE COMP OH   TR3  PRTO AIR"/>
    <s v="No Good/Out of Stdrd"/>
    <s v="Insulator-Wood"/>
    <s v="Repair"/>
    <s v="44915732"/>
    <s v="T3DI GRIZLYTAP-SNTACLRA)1/9B COTR KEY"/>
    <s v="ICW"/>
  </r>
  <r>
    <s v="LC"/>
    <s v="121746871"/>
    <s v="001/011C"/>
    <s v="T3 DI GEYSERS #3-CLOVRDL 1/11C COTTER"/>
    <s v="LAKEVLLE"/>
    <s v="ETL.1650.POLE.NWOD"/>
    <d v="2021-07-16T00:00:00"/>
    <d v="2021-07-15T00:00:00"/>
    <d v="2021-10-13T00:00:00"/>
    <x v="2"/>
    <d v="2021-10-13T00:00:00"/>
    <x v="0"/>
    <s v="628"/>
    <x v="1"/>
    <s v="Closed"/>
    <s v="HFTD 3"/>
    <s v="RELW OTHR FIRE ACCM COMP OH   TR3  PRTO AIR"/>
    <s v="No Good/Out of Stdrd"/>
    <s v="Insulator-Steel"/>
    <s v="Repair"/>
    <s v="44914084"/>
    <s v="T3 DI GEYSERS #3-CLOVRDL 1/11C COTTER"/>
    <s v="ICS"/>
  </r>
  <r>
    <s v="LC"/>
    <s v="121746913"/>
    <s v="002/022"/>
    <s v="T2 DI PIT #5-ROUND MTN #1 02/22 RPR SHLW"/>
    <s v="TABLEMTN"/>
    <s v="ETL.5420.POLE.STPS"/>
    <d v="2021-07-16T00:00:00"/>
    <d v="2021-07-13T00:00:00"/>
    <d v="2021-07-26T00:00:00"/>
    <x v="139"/>
    <d v="2021-10-13T00:00:00"/>
    <x v="0"/>
    <s v="630"/>
    <x v="2"/>
    <s v="Closed"/>
    <s v="HFTD 2"/>
    <s v="RELW FIRE COMP OH   TR2  AIR"/>
    <s v="No Good/Out of Stdrd"/>
    <s v="Shield Wire / OPGW-Wood"/>
    <s v="Repair"/>
    <s v="44915825"/>
    <s v="T2 DI PIT #5-ROUND MTN #1 02/22 RPR SHLW"/>
    <s v="ICW"/>
  </r>
  <r>
    <s v="LC"/>
    <s v="121746936"/>
    <s v="003/010"/>
    <s v="T3 DI WISHN-SN JOAQUIN #3 3/10A RPR INSW"/>
    <s v="FRESNO"/>
    <s v="ETL.9340.SWIT"/>
    <d v="2021-07-16T00:00:00"/>
    <d v="2021-07-15T00:00:00"/>
    <d v="2021-08-18T00:00:00"/>
    <x v="2"/>
    <d v="2021-10-13T00:00:00"/>
    <x v="0"/>
    <s v="630"/>
    <x v="1"/>
    <s v="Closed"/>
    <s v="HFTD 3"/>
    <s v="RELW FIRE COMP OH   TR3  AIR"/>
    <s v="No Good/Out of Stdrd"/>
    <s v="Insulator-Wood"/>
    <s v="Repair"/>
    <s v="44923386"/>
    <s v="T3 DI WISHN-SN JOAQUIN #3 3/10A RPR INSW"/>
    <s v="ICW"/>
  </r>
  <r>
    <s v="LC"/>
    <s v="121746980"/>
    <s v="009/162"/>
    <s v="T2 DI TEJON-LEBEC 009/162 COTTER"/>
    <s v="MIDWAY"/>
    <s v="ETL.9250.INSL.NCER"/>
    <d v="2021-07-16T00:00:00"/>
    <d v="2021-07-14T00:00:00"/>
    <d v="2021-08-25T00:00:00"/>
    <x v="143"/>
    <d v="2021-10-12T00:00:00"/>
    <x v="0"/>
    <s v="630"/>
    <x v="1"/>
    <s v="Closed"/>
    <s v="HFTD 2"/>
    <s v="RELW FIRE COMP OH   TR2  PRTO AIR"/>
    <s v="No Good/Out of Stdrd"/>
    <s v="Insulator-Wood"/>
    <s v="Repair"/>
    <s v="44923307"/>
    <s v="T2 DI TEJON-LEBEC 009/162 COTTER"/>
    <s v="ICW"/>
  </r>
  <r>
    <s v="LC"/>
    <s v="121748236"/>
    <s v="068/347A"/>
    <s v="T2 DI MALIN-ROUND MTN#2 68/347A RPR INSS"/>
    <s v="TABLEMTN"/>
    <s v="ETL.6020.TOWR"/>
    <d v="2021-07-17T00:00:00"/>
    <d v="2021-07-16T00:00:00"/>
    <d v="2021-08-30T00:00:00"/>
    <x v="145"/>
    <d v="2021-10-16T00:00:00"/>
    <x v="0"/>
    <s v="628"/>
    <x v="1"/>
    <s v="Closed"/>
    <s v="HFTD 2"/>
    <s v="RELW OTHR FIRE COMP OH   TR2  AIR  FRAB"/>
    <s v="No Good/Out of Stdrd"/>
    <s v="Insulator-Steel"/>
    <s v="Repair"/>
    <s v="44915829"/>
    <s v="T2 DI MALIN-ROUND MTN#2 68/347A RPR INSS"/>
    <s v="ICS"/>
  </r>
  <r>
    <s v="LC"/>
    <s v="121748472"/>
    <s v="070/356"/>
    <s v="T2 DI MALIN-RND MTN #2 070/356 RPR INSS"/>
    <s v="TABLEMTN"/>
    <s v="ETL.6020.INSL"/>
    <d v="2021-07-17T00:00:00"/>
    <d v="2021-07-16T00:00:00"/>
    <d v="2021-08-05T00:00:00"/>
    <x v="145"/>
    <d v="2021-10-16T00:00:00"/>
    <x v="0"/>
    <s v="628"/>
    <x v="1"/>
    <s v="Closed"/>
    <s v="HFTD 2"/>
    <s v="RELW OTHR FIRE COMP OH   TR2  AIR"/>
    <s v="No Good/Out of Stdrd"/>
    <s v="Insulator-Steel"/>
    <s v="Repair"/>
    <s v="44915734"/>
    <s v="T2 DI MALIN-RND MTN #2 070/356 RPR INSS"/>
    <s v="ICS"/>
  </r>
  <r>
    <s v="LC"/>
    <s v="121748473"/>
    <s v="070/356"/>
    <s v="T2 DI MALIN-RND MTN #2 070/356 RPR SHLDS"/>
    <s v="TABLEMTN"/>
    <s v="ETL.6020.TOWR"/>
    <d v="2021-07-17T00:00:00"/>
    <d v="2021-07-16T00:00:00"/>
    <d v="2021-08-05T00:00:00"/>
    <x v="145"/>
    <d v="2021-10-16T00:00:00"/>
    <x v="0"/>
    <s v="628"/>
    <x v="1"/>
    <s v="Closed"/>
    <s v="HFTD 2"/>
    <s v="RELW OTHR FIRE COMP OH   TR2  AIR"/>
    <s v="No Good/Out of Stdrd"/>
    <s v="Shield Wire / OPGW-Steel"/>
    <s v="Repair"/>
    <s v="44915824"/>
    <s v="T2 DI MALIN-RND MTN #2 070/356 RPR SHLDS"/>
    <s v="ICS"/>
  </r>
  <r>
    <s v="LC"/>
    <s v="121748818"/>
    <s v="069/350"/>
    <s v="T2 DI MALIN-RND MTN #2 069/350 RPR INSS"/>
    <s v="TABLEMTN"/>
    <s v="ETL.6020.INSL"/>
    <d v="2021-07-17T00:00:00"/>
    <d v="2021-07-16T00:00:00"/>
    <d v="2021-08-30T00:00:00"/>
    <x v="145"/>
    <d v="2021-10-16T00:00:00"/>
    <x v="0"/>
    <s v="628"/>
    <x v="1"/>
    <s v="Closed"/>
    <s v="HFTD 2"/>
    <s v="RELW OTHR FIRE COMP OH   TR2  AIR"/>
    <s v="No Good/Out of Stdrd"/>
    <s v="Insulator-Steel"/>
    <s v="Repair"/>
    <s v="44915731"/>
    <s v="T2 DI MALIN-RND MTN #2 069/350 RPR INSS"/>
    <s v="ICS"/>
  </r>
  <r>
    <s v="LC"/>
    <s v="121748868"/>
    <s v="000/002"/>
    <s v="T3 DI MIDDLE FORK #1 000/002 RPL SPLW"/>
    <s v="SACTO"/>
    <s v="ETL.8405.INSL.NCER"/>
    <d v="2021-07-17T00:00:00"/>
    <d v="2021-07-17T00:00:00"/>
    <d v="2021-09-13T00:00:00"/>
    <x v="146"/>
    <d v="2021-10-15T00:00:00"/>
    <x v="0"/>
    <s v="630"/>
    <x v="1"/>
    <s v="Closed"/>
    <s v="HFTD 3"/>
    <s v="RELW FIRE COMP OH   TR3  PRTO AIR"/>
    <s v="No Good/Out of Stdrd"/>
    <s v="Splice-Wood"/>
    <s v="Replace"/>
    <s v="44921926"/>
    <s v="T3 DI MIDDLE FORK #1 000/002 RPL SPLW"/>
    <s v="ICW"/>
  </r>
  <r>
    <s v="LC"/>
    <s v="121749132"/>
    <s v="069/000B"/>
    <s v="T2 DI HUMBLT-TRINTY 069/000B COTTER"/>
    <s v="EUREKA"/>
    <s v="ETL.1820.POLE.NWOD"/>
    <d v="2021-07-17T00:00:00"/>
    <d v="2021-07-15T00:00:00"/>
    <d v="2021-08-01T00:00:00"/>
    <x v="144"/>
    <d v="2021-10-13T00:00:00"/>
    <x v="0"/>
    <s v="630"/>
    <x v="1"/>
    <s v="Closed"/>
    <s v="HFTD 2"/>
    <s v="RELW OTHR FIRE COMP OH   TR2  AIR"/>
    <s v="No Good/Out of Stdrd"/>
    <s v="Insulator-Wood"/>
    <s v="Repair"/>
    <s v="44914082"/>
    <s v="T2 DI HUMBLT-TRINTY 069/000B COTTER"/>
    <s v="ICW"/>
  </r>
  <r>
    <s v="LC"/>
    <s v="121749230"/>
    <s v="?003/002"/>
    <s v="T3 DI SNEATH LN-HLFMN BY ?3/2 COTTER"/>
    <s v="METCALF"/>
    <s v="ETL.7212.INSL.NCER"/>
    <d v="2021-07-17T00:00:00"/>
    <d v="2021-07-17T00:00:00"/>
    <d v="2021-08-09T00:00:00"/>
    <x v="146"/>
    <d v="2021-10-17T00:00:00"/>
    <x v="0"/>
    <s v="630"/>
    <x v="1"/>
    <s v="Closed"/>
    <s v="HFTD 3"/>
    <s v="RELW FIRE COMP OH   TR3  AIR"/>
    <s v="No Good/Out of Stdrd"/>
    <s v="Insulator-Wood"/>
    <s v="Repair"/>
    <s v="44921565"/>
    <s v="T3 DI SNEATH LN-HLFMN BY ?3/2 COTTER"/>
    <s v="ICW"/>
  </r>
  <r>
    <s v="LC"/>
    <s v="121749449"/>
    <s v="071/358B"/>
    <s v="T2 DI MALIN-RD MTN #2 071/358B RPR OPGW"/>
    <s v="TABLEMTN"/>
    <s v="ETL.6020.TOWR"/>
    <d v="2021-07-17T00:00:00"/>
    <d v="2021-07-17T00:00:00"/>
    <d v="2021-08-05T00:00:00"/>
    <x v="147"/>
    <d v="2021-10-17T00:00:00"/>
    <x v="0"/>
    <s v="628"/>
    <x v="2"/>
    <s v="Closed"/>
    <s v="HFTD 2"/>
    <s v="RELW OTHR FIRE ACCM COMP OH   TR2  AIR"/>
    <s v="No Good/Out of Stdrd"/>
    <s v="Shield Wire / OPGW-Steel"/>
    <s v="Repair"/>
    <s v="44922549"/>
    <s v="T2 DI MALIN-RD MTN #2 071/358B RPR OPGW"/>
    <s v="ICS"/>
  </r>
  <r>
    <s v="LC"/>
    <s v="121749526"/>
    <s v="066/331"/>
    <s v="T2 DI MALIN-ROUND MTN #2 66/331 RPR INSS"/>
    <s v="TABLEMTN"/>
    <s v="ETL.6020.INSL"/>
    <d v="2021-07-17T00:00:00"/>
    <d v="2021-07-17T00:00:00"/>
    <d v="2021-08-25T00:00:00"/>
    <x v="147"/>
    <d v="2021-10-17T00:00:00"/>
    <x v="0"/>
    <s v="628"/>
    <x v="1"/>
    <s v="Closed"/>
    <s v="HFTD 2"/>
    <s v="RELW FIRE COMP OH   TR2  AIR"/>
    <s v="No Good/Out of Stdrd"/>
    <s v="Insulator-Steel"/>
    <s v="Repair"/>
    <s v="44915820"/>
    <s v="T2 DI MALIN-ROUND MTN #2 66/331 RPR INSS"/>
    <s v="ICS"/>
  </r>
  <r>
    <s v="LC"/>
    <s v="121749732"/>
    <s v="?003/009"/>
    <s v="T3 DI SNTH LN-HF MN BY ?003/009 COTTER"/>
    <s v="METCALF"/>
    <s v="ETL.7212.INSL.NCER"/>
    <d v="2021-07-17T00:00:00"/>
    <d v="2021-07-17T00:00:00"/>
    <d v="2021-08-09T00:00:00"/>
    <x v="146"/>
    <d v="2021-10-17T00:00:00"/>
    <x v="0"/>
    <s v="630"/>
    <x v="1"/>
    <s v="Closed"/>
    <s v="HFTD 3"/>
    <s v="RELW FIRE COMP OH   TR3  AIR"/>
    <s v="No Good/Out of Stdrd"/>
    <s v="Insulator-Wood"/>
    <s v="Repair"/>
    <s v="44921566"/>
    <s v="T3 DI SNTH LN-HF MN BY ?003/009 COTTER"/>
    <s v="ICW"/>
  </r>
  <r>
    <s v="LC"/>
    <s v="121749878"/>
    <s v="045/184"/>
    <s v="T2 DI DIABLO-MIDWAY #2 45/184 RPR INSS"/>
    <s v="PISMOBCH"/>
    <s v="ETL.5970.INSL"/>
    <d v="2021-07-17T00:00:00"/>
    <d v="2021-07-17T00:00:00"/>
    <d v="2021-08-24T00:00:00"/>
    <x v="147"/>
    <d v="2021-10-17T00:00:00"/>
    <x v="0"/>
    <s v="628"/>
    <x v="1"/>
    <s v="Closed"/>
    <s v="HFTD 2"/>
    <s v="RELW FIRE COMP OH   TR2  AIR"/>
    <s v="No Good/Out of Stdrd"/>
    <s v="Insulator-Steel"/>
    <s v="Repair"/>
    <s v="44923733"/>
    <s v="T2 DI DIABLO-MIDWAY #2 45/184 RPR INSS"/>
    <s v="ICS"/>
  </r>
  <r>
    <s v="LC"/>
    <s v="121750054"/>
    <s v="?003/003"/>
    <s v="T3 DI SNEATH LN-HLF ?003/003 COTTER"/>
    <s v="METCALF"/>
    <s v="ETL.7212.INSL.CERA"/>
    <d v="2021-07-17T00:00:00"/>
    <d v="2021-07-17T00:00:00"/>
    <d v="2021-08-09T00:00:00"/>
    <x v="146"/>
    <d v="2021-10-17T00:00:00"/>
    <x v="0"/>
    <s v="630"/>
    <x v="1"/>
    <s v="Closed"/>
    <s v="HFTD 3"/>
    <s v="RELW FIRE COMP OH   TR3  AIR"/>
    <s v="No Good/Out of Stdrd"/>
    <s v="Insulator-Wood"/>
    <s v="Repair"/>
    <s v="44921563"/>
    <s v="T3 DI SNEATH LN-HLF ?003/003 COTTER"/>
    <s v="ICW"/>
  </r>
  <r>
    <s v="LC"/>
    <s v="121752791"/>
    <s v="000/001"/>
    <s v="T2 DI HMLTN BRNCH-CHSTR 0/1 RPR INSS"/>
    <s v="TABLEMTN"/>
    <s v="ETL.7000.INSL.CERA"/>
    <d v="2021-07-19T00:00:00"/>
    <d v="2021-07-17T00:00:00"/>
    <d v="2021-07-22T00:00:00"/>
    <x v="147"/>
    <d v="2021-10-17T00:00:00"/>
    <x v="0"/>
    <s v="630"/>
    <x v="1"/>
    <s v="Closed"/>
    <s v="HFTD 2"/>
    <s v="RELW FIRE COMP OH   TR2  AIR"/>
    <s v="No Good/Out of Stdrd"/>
    <s v="Insulator-Wood"/>
    <s v="Repair"/>
    <s v="44915728"/>
    <s v="T2 DI HMLTN BRNCH-CHSTR 0/1 RPR INSS"/>
    <s v="ICW"/>
  </r>
  <r>
    <s v="LC"/>
    <s v="121752973"/>
    <s v="020/002"/>
    <s v="T3 DI MAPLE CREEK-HOOPA 020/002 COTTER"/>
    <s v="EUREKA"/>
    <s v="ETL.7490.INSL"/>
    <d v="2021-07-19T00:00:00"/>
    <d v="2021-07-19T00:00:00"/>
    <d v="2021-08-28T00:00:00"/>
    <x v="148"/>
    <d v="2021-10-19T00:00:00"/>
    <x v="0"/>
    <s v="630"/>
    <x v="1"/>
    <s v="Closed"/>
    <s v="HFTD 3"/>
    <s v="RELW FIRE COMP OH   TR3  AIR"/>
    <s v="No Good/Out of Stdrd"/>
    <s v="Insulator-Wood"/>
    <s v="Repair"/>
    <s v="44915672"/>
    <s v="T3 DI MAPLE CREEK-HOOPA 020/002 COTTER"/>
    <s v="ICW"/>
  </r>
  <r>
    <s v="LC"/>
    <s v="121754585"/>
    <s v="B041/332R"/>
    <s v="T2 DI BRIDGVLLE-CTTNWD B41/332R COTTER"/>
    <s v="TABLEMTN"/>
    <s v="ETL.1110.INSL.CERA"/>
    <d v="2021-07-19T00:00:00"/>
    <d v="2021-07-19T00:00:00"/>
    <d v="2021-09-02T00:00:00"/>
    <x v="149"/>
    <d v="2021-10-17T00:00:00"/>
    <x v="0"/>
    <s v="630"/>
    <x v="1"/>
    <s v="Closed"/>
    <s v="HFTD 2"/>
    <s v="RELW FIRE COMP OH   TR2  AIR"/>
    <s v="No Good/Out of Stdrd"/>
    <s v="Insulator-Wood"/>
    <s v="Repair"/>
    <s v="44915830"/>
    <s v="T2 DI BRIDGVLLE-CTTNWD B41/332R COTTER"/>
    <s v="ICW"/>
  </r>
  <r>
    <s v="LC"/>
    <s v="121758786"/>
    <s v="007/016"/>
    <s v="T2 CARIBOU #2 7/016 RPL POLE"/>
    <s v="TABLEMTN"/>
    <s v="ETL.6280.POLE.WOOD"/>
    <d v="2021-07-19T00:00:00"/>
    <d v="2021-07-19T00:00:00"/>
    <d v="2021-08-28T00:00:00"/>
    <x v="149"/>
    <d v="2021-10-19T00:00:00"/>
    <x v="0"/>
    <s v="437"/>
    <x v="1"/>
    <s v="Closed"/>
    <s v="HFTD 2"/>
    <s v="REGW NONR COMP OH   FMOB TR2  FRAB"/>
    <s v="Fire"/>
    <s v="Emergency"/>
    <s v="Replace"/>
    <s v="31546788"/>
    <s v="T2 CARIBOU #2 - 60 KV_007/004"/>
    <s v="92F"/>
  </r>
  <r>
    <s v="LC"/>
    <s v="121759544"/>
    <s v="014/014"/>
    <s v="EI T3 ETLI00001023 14/014 RPR SWITCH"/>
    <s v="LAKEVLLE"/>
    <s v="ETL.7630.SWIT"/>
    <d v="2021-07-19T00:00:00"/>
    <d v="2021-07-19T00:00:00"/>
    <d v="2021-08-13T00:00:00"/>
    <x v="148"/>
    <d v="2021-10-19T00:00:00"/>
    <x v="0"/>
    <s v="630"/>
    <x v="2"/>
    <s v="Closed"/>
    <s v="HFTD 3"/>
    <s v="RELW OTHR COMP OH   FMOB TR3"/>
    <s v="No Good/Out of Stdrd"/>
    <s v="Switch-Wood"/>
    <s v="Repair"/>
    <s v="44916942"/>
    <s v="EI T3 ETLI00001023 14/014 RPR SWITCH"/>
    <s v="ICW"/>
  </r>
  <r>
    <s v="LC"/>
    <s v="121760022"/>
    <s v="023/272"/>
    <s v="T2 DI DRUM-SUMMIT #1 023/272 COTTER"/>
    <s v="SACTO"/>
    <s v="ETL.1440.INSL"/>
    <d v="2021-07-20T00:00:00"/>
    <d v="2021-07-19T00:00:00"/>
    <d v="2021-09-10T00:00:00"/>
    <x v="149"/>
    <d v="2021-10-19T00:00:00"/>
    <x v="0"/>
    <s v="630"/>
    <x v="1"/>
    <s v="Closed"/>
    <s v="HFTD 2"/>
    <s v="RELW FIRE COMP OH   TR2  PRTO AIR"/>
    <s v="No Good/Out of Stdrd"/>
    <s v="Insulator-Wood"/>
    <s v="Repair"/>
    <s v="44921924"/>
    <s v="T2 DI DRUM-SUMMIT #1 023/272 COTTER"/>
    <s v="ICW"/>
  </r>
  <r>
    <s v="LC"/>
    <s v="121760133"/>
    <s v="022/259"/>
    <s v="T2 DI DRUM-SUMMIT #1 022/259 COTTER"/>
    <s v="SACTO"/>
    <s v="ETL.1440.INSL"/>
    <d v="2021-07-20T00:00:00"/>
    <d v="2021-07-19T00:00:00"/>
    <d v="2021-09-10T00:00:00"/>
    <x v="149"/>
    <d v="2021-10-19T00:00:00"/>
    <x v="0"/>
    <s v="630"/>
    <x v="1"/>
    <s v="Closed"/>
    <s v="HFTD 2"/>
    <s v="RELW FIRE COMP OH   TR2  PRTO AIR"/>
    <s v="No Good/Out of Stdrd"/>
    <s v="Insulator-Wood"/>
    <s v="Repair"/>
    <s v="44921923"/>
    <s v="T2 DI DRUM-SUMMIT #1 022/259 COTTER"/>
    <s v="ICW"/>
  </r>
  <r>
    <s v="LC"/>
    <s v="121760926"/>
    <s v="070/354A"/>
    <s v="T2 DI MALIN-RND MTN #2 70/354A RPR SHLWS"/>
    <s v="TABLEMTN"/>
    <s v="ETL.6020.TOWR"/>
    <d v="2021-07-20T00:00:00"/>
    <d v="2021-07-16T00:00:00"/>
    <d v="2021-08-05T00:00:00"/>
    <x v="145"/>
    <d v="2021-10-16T00:00:00"/>
    <x v="0"/>
    <s v="628"/>
    <x v="1"/>
    <s v="Closed"/>
    <s v="HFTD 2"/>
    <s v="RELW FIRE COMP OH   TR2  AIR"/>
    <s v="No Good/Out of Stdrd"/>
    <s v="Shield Wire / OPGW-Steel"/>
    <s v="Repair"/>
    <s v="44916649"/>
    <s v="T2 DI MALIN-RND MTN #2 70/354A RPR SHLWS"/>
    <s v="ICS"/>
  </r>
  <r>
    <s v="LC"/>
    <s v="121761831"/>
    <s v="007/034"/>
    <s v="T2 DI PITTSBURG-TESLA #1 7/34 COTTER"/>
    <s v="CONCORD"/>
    <s v="ETL.5510.INSL.CERA"/>
    <d v="2021-07-20T00:00:00"/>
    <d v="2021-07-19T00:00:00"/>
    <d v="2021-08-10T00:00:00"/>
    <x v="149"/>
    <d v="2021-10-17T00:00:00"/>
    <x v="0"/>
    <s v="628"/>
    <x v="1"/>
    <s v="Closed"/>
    <s v="HFTD 2"/>
    <s v="RELW FIRE COMP OH   TR2  AIR"/>
    <s v="No Good/Out of Stdrd"/>
    <s v="Insulator-Steel"/>
    <s v="Repair"/>
    <s v="44923377"/>
    <s v="T2 DI PITTSBURG-TESLA #1 7/34 COTTER"/>
    <s v="ICS"/>
  </r>
  <r>
    <s v="LC"/>
    <s v="121762188"/>
    <s v="089/006"/>
    <s v="T2 DI HUMBOLDT-TRINITY 89/6 COTTER"/>
    <s v="EUREKA"/>
    <s v="ETL.1820.INSL.CERA"/>
    <d v="2021-07-20T00:00:00"/>
    <d v="2021-07-19T00:00:00"/>
    <d v="2021-07-31T00:00:00"/>
    <x v="149"/>
    <d v="2021-10-19T00:00:00"/>
    <x v="0"/>
    <s v="630"/>
    <x v="1"/>
    <s v="Closed"/>
    <s v="HFTD 2"/>
    <s v="RELW FIRE COMP OH   TR2  AIR"/>
    <s v="No Good/Out of Stdrd"/>
    <s v="Insulator-Wood"/>
    <s v="Repair"/>
    <s v="44916940"/>
    <s v="T2 DI HUMBOLDT-TRINITY 89/6 COTTER"/>
    <s v="ICW"/>
  </r>
  <r>
    <s v="LC"/>
    <s v="121762635"/>
    <s v="001/009"/>
    <s v="T3 DI DIABLO-MIDWAY #2 1/9 RPR INSLS"/>
    <s v="PISMOBCH"/>
    <s v="ETL.5970.INSL.NCER"/>
    <d v="2021-07-20T00:00:00"/>
    <d v="2021-07-19T00:00:00"/>
    <d v="2021-07-22T00:00:00"/>
    <x v="148"/>
    <d v="2021-10-19T00:00:00"/>
    <x v="0"/>
    <s v="628"/>
    <x v="1"/>
    <s v="Closed"/>
    <s v="HFTD 3"/>
    <s v="RELW FIRE COMP OH   TR3  AIR"/>
    <s v="No Good/Out of Stdrd"/>
    <s v="Insulator-Steel"/>
    <s v="Repair"/>
    <s v="44917283"/>
    <s v="T3 DI DIABLO-MIDWAY #2 1/9 RPR INSLS"/>
    <s v="ICS"/>
  </r>
  <r>
    <s v="LC"/>
    <s v="121763006"/>
    <s v="009/103"/>
    <s v="T2 DRUM-SUMMIT #2 9/103 RPR SWTC"/>
    <s v="SACTO"/>
    <s v="ETL.1450.TOWR"/>
    <d v="2021-07-20T00:00:00"/>
    <d v="2021-07-20T00:00:00"/>
    <d v="2021-07-20T00:00:00"/>
    <x v="150"/>
    <d v="2021-10-20T00:00:00"/>
    <x v="0"/>
    <s v="623"/>
    <x v="1"/>
    <s v="Closed"/>
    <s v="HFTD 2"/>
    <s v="RELW OTHR COMP OH   FMOB TR2"/>
    <s v="Out of Adjustment"/>
    <s v="Switch"/>
    <s v="Repair"/>
    <s v="44913895"/>
    <s v="T2 DRUM-SUMMIT #2 9/103 RPR SWTC"/>
    <s v="ICE"/>
  </r>
  <r>
    <s v="LC"/>
    <s v="121763227"/>
    <s v="T056"/>
    <s v="T3 DI MIDWAY-SANTA MARIA T056 RPL INSS"/>
    <s v="PISMOBCH"/>
    <s v="ETL.9240.TOWR"/>
    <d v="2021-07-20T00:00:00"/>
    <d v="2021-07-19T00:00:00"/>
    <d v="2022-01-18T00:00:00"/>
    <x v="148"/>
    <d v="2021-10-19T00:00:00"/>
    <x v="1"/>
    <s v="532"/>
    <x v="1"/>
    <s v="Closed"/>
    <s v="HFTD 3"/>
    <s v="RELW FIRE COMP OH   TR3  PRTO AIR"/>
    <s v="No Good/Out of Stdrd"/>
    <s v="Insulator-Steel"/>
    <s v="Replace"/>
    <s v="31547428"/>
    <s v="T3 DI MIDWAY-SANTA MARIA T056 RPL INSS"/>
    <s v="93K"/>
  </r>
  <r>
    <s v="LC"/>
    <s v="121764001"/>
    <s v="003/037B"/>
    <s v="T3 DI IGNACIO-BOLINAS #1 3/37 COTTER"/>
    <s v="LAKEVLLE"/>
    <s v="ETL.7140.INSL.NCER"/>
    <d v="2021-07-20T00:00:00"/>
    <d v="2021-07-19T00:00:00"/>
    <d v="2021-08-17T00:00:00"/>
    <x v="148"/>
    <d v="2021-10-17T00:00:00"/>
    <x v="0"/>
    <s v="630"/>
    <x v="1"/>
    <s v="Closed"/>
    <s v="HFTD 3"/>
    <s v="RELW FIRE COMP OH   TR3  AIR"/>
    <s v="No Good/Out of Stdrd"/>
    <s v="Insulator-Wood"/>
    <s v="Repair"/>
    <s v="44916941"/>
    <s v="T3 DI IGNACIO-BOLINAS #1 3/37 COTTER"/>
    <s v="ICW"/>
  </r>
  <r>
    <s v="LC"/>
    <s v="121766651"/>
    <s v="016/226"/>
    <s v="T2 VALLEY SPRINGS-CLAY 16/226 GUY COTTER"/>
    <s v="VICTOR"/>
    <s v="ETL.8264.POLE.WOOD"/>
    <d v="2021-07-21T00:00:00"/>
    <d v="2021-06-12T00:00:00"/>
    <d v="2021-08-21T00:00:00"/>
    <x v="107"/>
    <d v="2021-09-10T00:00:00"/>
    <x v="0"/>
    <s v="630"/>
    <x v="1"/>
    <s v="Closed"/>
    <s v="HFTD 2"/>
    <s v="RELW OTHR FIRE COMP OH   TR2  AIR  FRAB"/>
    <s v="No Good/Out of Stdrd"/>
    <s v="Guy Wire-Wood"/>
    <s v="Repair"/>
    <s v="44921360"/>
    <s v="T2 VALLEY SPRINGS-CLAY 16/226 GUY COTTER"/>
    <s v="ICW"/>
  </r>
  <r>
    <s v="LC"/>
    <s v="121766659"/>
    <s v="T-104"/>
    <s v="T3 DI MIDWAY-SANTA MARIA T-104 COTTER"/>
    <s v="PISMOBCH"/>
    <s v="ETL.9240.POLE.WOOD"/>
    <d v="2021-07-21T00:00:00"/>
    <d v="2021-07-19T00:00:00"/>
    <d v="2021-07-22T00:00:00"/>
    <x v="148"/>
    <d v="2021-10-17T00:00:00"/>
    <x v="0"/>
    <s v="630"/>
    <x v="1"/>
    <s v="Closed"/>
    <s v="HFTD 3"/>
    <s v="RELW FIRE COMP OH   TR3  AIR"/>
    <s v="No Good/Out of Stdrd"/>
    <s v="Insulator-Wood"/>
    <s v="Repair"/>
    <s v="44915990"/>
    <s v="T3 DI MIDWAY-SANTA MARIA T-104 COTTER"/>
    <s v="ICW"/>
  </r>
  <r>
    <s v="LC"/>
    <s v="121766785"/>
    <s v="T082"/>
    <s v="T3 DI MIDWAY-SANTA MARIA T082 BENT STEEL"/>
    <s v="PISMOBCH"/>
    <s v="ETL.9240.TOWR"/>
    <d v="2021-07-21T00:00:00"/>
    <d v="2021-07-19T00:00:00"/>
    <d v="2021-09-21T00:00:00"/>
    <x v="148"/>
    <d v="2021-10-17T00:00:00"/>
    <x v="0"/>
    <s v="543"/>
    <x v="1"/>
    <s v="Closed"/>
    <s v="HFTD 3"/>
    <s v="RELW FIRE COMP OH   TR3  PRTO AIR"/>
    <s v="No Good/Out of Stdrd"/>
    <s v="Structure-Tower"/>
    <s v="Repair"/>
    <s v="44923736"/>
    <s v="T3 DI MIDWAY-SANTA MARIA T082 BENT STEEL"/>
    <s v="ICQ"/>
  </r>
  <r>
    <s v="LC"/>
    <s v="121769052"/>
    <s v="068/346"/>
    <s v="T2 DI MALIN-ROUND MTN #2 68/346 RPR INSS"/>
    <s v="TABLEMTN"/>
    <s v="ETL.6020.INSL"/>
    <d v="2021-07-21T00:00:00"/>
    <d v="2021-07-19T00:00:00"/>
    <d v="2021-08-30T00:00:00"/>
    <x v="149"/>
    <d v="2021-10-17T00:00:00"/>
    <x v="0"/>
    <s v="628"/>
    <x v="1"/>
    <s v="Closed"/>
    <s v="HFTD 2"/>
    <s v="RELW FIRE COMP OH   TR2  AIR"/>
    <s v="No Good/Out of Stdrd"/>
    <s v="Insulator-Steel"/>
    <s v="Repair"/>
    <s v="44918681"/>
    <s v="T2 DI MALIN-ROUND MTN #2 68/346 RPR INSS"/>
    <s v="ICS"/>
  </r>
  <r>
    <s v="LC"/>
    <s v="121769441"/>
    <s v="022/009"/>
    <s v="T2 DI CPPRMINE-TIVY VLLY 22/9 COTTER"/>
    <s v="FRESNO"/>
    <s v="ETL.8590.INSL.NCER"/>
    <d v="2021-07-21T00:00:00"/>
    <d v="2021-07-20T00:00:00"/>
    <d v="2021-08-26T00:00:00"/>
    <x v="150"/>
    <d v="2021-10-18T00:00:00"/>
    <x v="0"/>
    <s v="630"/>
    <x v="1"/>
    <s v="Closed"/>
    <s v="HFTD 2"/>
    <s v="RELW FIRE COMP OH   TR2  AIR"/>
    <s v="No Good/Out of Stdrd"/>
    <s v="Insulator-Wood"/>
    <s v="Repair"/>
    <s v="44923390"/>
    <s v="T2 DI CPPRMINE-TIVY VLLY 22/9 COTTER"/>
    <s v="ICW"/>
  </r>
  <r>
    <s v="LC"/>
    <s v="121769898"/>
    <s v="018/074"/>
    <s v="T2 DI GEYSRS #17-FLTN 018/074 COTR KEY"/>
    <s v="LAKEVLLE"/>
    <s v="ETL.4770.INSL.CERA"/>
    <d v="2021-07-21T00:00:00"/>
    <d v="2021-07-14T00:00:00"/>
    <d v="2021-08-19T00:00:00"/>
    <x v="143"/>
    <d v="2021-10-14T00:00:00"/>
    <x v="0"/>
    <s v="630"/>
    <x v="1"/>
    <s v="Closed"/>
    <s v="HFTD 2"/>
    <s v="RELW FIRE COMP OH   TR2  AIR"/>
    <s v="No Good/Out of Stdrd"/>
    <s v="Insulator-Wood"/>
    <s v="Repair"/>
    <s v="44918566"/>
    <s v="T2 DI GEYSRS #17-FLTN 018/074 COTR KEY"/>
    <s v="ICW"/>
  </r>
  <r>
    <s v="LC"/>
    <s v="121770349"/>
    <s v="005/001"/>
    <s v="T2 DI MELONES-CURTIS 005/001 COTR KEY"/>
    <s v="VICTOR"/>
    <s v="ETL.2390.INSL.CERA"/>
    <d v="2021-07-21T00:00:00"/>
    <d v="2021-07-20T00:00:00"/>
    <d v="2021-09-01T00:00:00"/>
    <x v="150"/>
    <d v="2021-10-20T00:00:00"/>
    <x v="0"/>
    <s v="630"/>
    <x v="1"/>
    <s v="Closed"/>
    <s v="HFTD 2"/>
    <s v="RELW FIRE COMP OH   TR2  AIR"/>
    <s v="No Good/Out of Stdrd"/>
    <s v="Insulator-Wood"/>
    <s v="Repair"/>
    <s v="44921361"/>
    <s v="T2 DI MELONES-CURTIS 005/001 COTR KEY"/>
    <s v="ICW"/>
  </r>
  <r>
    <s v="LC"/>
    <s v="121770514"/>
    <s v="017/003"/>
    <s v="T2 DI LAYTONVLL-WILLITS 17/3 GUY COTTER"/>
    <s v="LAKEVLLE"/>
    <s v="ETL.8360.POLE.WDPS"/>
    <d v="2021-07-21T00:00:00"/>
    <d v="2021-07-20T00:00:00"/>
    <d v="2021-07-28T00:00:00"/>
    <x v="150"/>
    <d v="2021-10-18T00:00:00"/>
    <x v="0"/>
    <s v="630"/>
    <x v="1"/>
    <s v="Closed"/>
    <s v="HFTD 2"/>
    <s v="RELW FIRE COMP OH   TR2  AIR"/>
    <s v="No Good/Out of Stdrd"/>
    <s v="Guy Wire-Wood"/>
    <s v="Repair"/>
    <s v="44918565"/>
    <s v="T2 DI LAYTONVLL-WILLITS 17/3 GUY COTTER"/>
    <s v="ICW"/>
  </r>
  <r>
    <s v="LC"/>
    <s v="121771968"/>
    <s v="012/146"/>
    <s v="T2 DI DRUM-SUMMIT #1 012/146L GUY COTR"/>
    <s v="SACTO"/>
    <s v="ETL.1440.POLE.STPS"/>
    <d v="2021-07-21T00:00:00"/>
    <d v="2021-07-19T00:00:00"/>
    <d v="2021-09-10T00:00:00"/>
    <x v="149"/>
    <d v="2021-10-19T00:00:00"/>
    <x v="0"/>
    <s v="630"/>
    <x v="1"/>
    <s v="Closed"/>
    <s v="HFTD 2"/>
    <s v="RELW OTHR FIRE COMP OH   TR2  PRTO AIR"/>
    <s v="No Good/Out of Stdrd"/>
    <s v="Guy Wire-Wood"/>
    <s v="Repair"/>
    <s v="44921925"/>
    <s v="T2 DI DRUM-SUMMIT #1 012/146L GUY COTR"/>
    <s v="ICW"/>
  </r>
  <r>
    <s v="LC"/>
    <s v="121772111"/>
    <s v="007/085"/>
    <s v="T2 DI   VEDDAR TAP 007/085 COTR KEY"/>
    <s v="MIDWAY"/>
    <s v="ETL.2141.INSL.CERA"/>
    <d v="2021-07-21T00:00:00"/>
    <d v="2021-07-20T00:00:00"/>
    <d v="2021-08-12T00:00:00"/>
    <x v="150"/>
    <d v="2021-10-20T00:00:00"/>
    <x v="0"/>
    <s v="630"/>
    <x v="1"/>
    <s v="Closed"/>
    <s v="HFTD 2"/>
    <s v="RELW OTHR COMP OH   TR2  AIR"/>
    <s v="No Good/Out of Stdrd"/>
    <s v="Insulator-Wood"/>
    <s v="Repair"/>
    <s v="44922646"/>
    <s v="T2 DI   VEDDAR TAP 007/085 COTR KEY"/>
    <s v="ICW"/>
  </r>
  <r>
    <s v="LC"/>
    <s v="121772119"/>
    <s v="004/049"/>
    <s v="T2 DI HLLDL JCT HLF MN BY 4/49 RPR INSW"/>
    <s v="METCALF"/>
    <s v="ETL.7060.INSL.CERA"/>
    <d v="2021-07-21T00:00:00"/>
    <d v="2021-07-21T00:00:00"/>
    <d v="2021-10-05T00:00:00"/>
    <x v="152"/>
    <d v="2021-10-19T00:00:00"/>
    <x v="0"/>
    <s v="630"/>
    <x v="1"/>
    <s v="Closed"/>
    <s v="HFTD 2"/>
    <s v="RELW OTHR FIRE COMP OH   TR2  PRTO AIR"/>
    <s v="No Good/Out of Stdrd"/>
    <s v="Insulator-Wood"/>
    <s v="Repair"/>
    <s v="44923378"/>
    <s v="T2 DI HLLDL JCT HLF MN BY 4/49 RPR INSW"/>
    <s v="ICW"/>
  </r>
  <r>
    <s v="LC"/>
    <s v="121777196"/>
    <s v="015/003"/>
    <s v="T2 DI LAYTONVILLE-WILLITS 15/3R RPR GYWW"/>
    <s v="LAKEVLLE"/>
    <s v="ETL.8360.POLE.STPS"/>
    <d v="2021-07-22T00:00:00"/>
    <d v="2021-07-20T00:00:00"/>
    <d v="2021-07-28T00:00:00"/>
    <x v="150"/>
    <d v="2021-10-20T00:00:00"/>
    <x v="0"/>
    <s v="630"/>
    <x v="2"/>
    <s v="Closed"/>
    <s v="HFTD 2"/>
    <s v="RELW FIRE COMP OH   TR2  AIR"/>
    <s v="No Good/Out of Stdrd"/>
    <s v="Guy Wire-Wood"/>
    <s v="Repair"/>
    <s v="44921373"/>
    <s v="T2 DI LAYTONVILLE-WILLITS 15/3R RPR GYWW"/>
    <s v="ICW"/>
  </r>
  <r>
    <s v="LC"/>
    <s v="121777622"/>
    <s v="007/007A"/>
    <s v="T2 DI MELONES-CURTIS 007/007AR RPL STRW"/>
    <s v="VICTOR"/>
    <s v="ETL.2390.POLE.WDPS"/>
    <d v="2021-07-22T00:00:00"/>
    <d v="2021-07-20T00:00:00"/>
    <d v="2021-10-14T00:00:00"/>
    <x v="150"/>
    <d v="2021-10-20T00:00:00"/>
    <x v="0"/>
    <s v="372"/>
    <x v="2"/>
    <s v="Closed"/>
    <s v="HFTD 2"/>
    <s v="RELW FIRE COMP OH   TR2  PRTO AIR"/>
    <s v="No Good/Out of Stdrd"/>
    <s v="Structure-Wood"/>
    <s v="Replace"/>
    <s v="31548238"/>
    <s v="T2 DI MELONES-CURTIS 007/007AR RPL STRW"/>
    <s v="70Y"/>
  </r>
  <r>
    <s v="LC"/>
    <s v="121778926"/>
    <s v="T084"/>
    <s v="T3 DI MIDWAY-SANTA MARIA T084 RPL SPLS"/>
    <s v="PISMOBCH"/>
    <s v="ETL.9240.TOWR"/>
    <d v="2021-07-22T00:00:00"/>
    <d v="2021-07-19T00:00:00"/>
    <d v="2021-09-21T00:00:00"/>
    <x v="148"/>
    <d v="2021-10-19T00:00:00"/>
    <x v="0"/>
    <s v="628"/>
    <x v="1"/>
    <s v="Closed"/>
    <s v="HFTD 3"/>
    <s v="RELW FIRE COMP OH   TR3  PRTO AIR"/>
    <s v="No Good/Out of Stdrd"/>
    <s v="Splice-Steel"/>
    <s v="Replace"/>
    <s v="44923737"/>
    <s v="T3 DI MIDWAY-SANTA MARIA T084 RPL SPLS"/>
    <s v="ICS"/>
  </r>
  <r>
    <s v="LC"/>
    <s v="121778929"/>
    <s v="012/009"/>
    <s v="T2 DI MELONES-CURTIS 012/009 RPL STRW"/>
    <s v="VICTOR"/>
    <s v="ETL.2390.POLE.WDPS"/>
    <d v="2021-07-22T00:00:00"/>
    <d v="2021-07-20T00:00:00"/>
    <d v="2022-11-02T00:00:00"/>
    <x v="150"/>
    <d v="2022-07-20T00:00:00"/>
    <x v="1"/>
    <s v="372"/>
    <x v="2"/>
    <s v="Closed"/>
    <s v="HFTD 2"/>
    <s v="RELW FIRE COMP OH   TR2  PRTO AIR"/>
    <s v="No Good/Out of Stdrd"/>
    <s v="Structure-Wood"/>
    <s v="Replace"/>
    <s v="31596146"/>
    <s v="T2 DI MELONES-CURTIS 012/009 RPL STRW"/>
    <s v="70Y"/>
  </r>
  <r>
    <s v="LC"/>
    <s v="121779240"/>
    <s v="012/009"/>
    <s v="T2 DI MELONES-CURTIS 012/009 RPL STRW"/>
    <s v="VICTOR"/>
    <s v="ETL.2390.POLE.WDPS"/>
    <d v="2021-07-22T00:00:00"/>
    <d v="2021-07-20T00:00:00"/>
    <d v="2022-11-02T00:00:00"/>
    <x v="150"/>
    <d v="2022-07-20T00:00:00"/>
    <x v="1"/>
    <s v="372"/>
    <x v="2"/>
    <s v="Closed"/>
    <s v="HFTD 2"/>
    <s v="RELW FIRE COMP OH   TR2  PRTO AIR"/>
    <s v="No Good/Out of Stdrd"/>
    <s v="Structure-Wood"/>
    <s v="Replace"/>
    <s v="31596146"/>
    <s v="T2 DI MELONES-CURTIS 012/009 RPL STRW"/>
    <s v="70Y"/>
  </r>
  <r>
    <s v="LC"/>
    <s v="121779244"/>
    <s v="012/009"/>
    <s v="T2 DI MELONES-CURTIS 012/009 COTR KEY"/>
    <s v="VICTOR"/>
    <s v="ETL.2390.INSL.CERA"/>
    <d v="2021-07-22T00:00:00"/>
    <d v="2021-07-20T00:00:00"/>
    <d v="2021-08-14T00:00:00"/>
    <x v="150"/>
    <d v="2021-10-20T00:00:00"/>
    <x v="0"/>
    <s v="630"/>
    <x v="1"/>
    <s v="Closed"/>
    <s v="HFTD 2"/>
    <s v="RELW FIRE COMP OH   TR2  AIR"/>
    <s v="No Good/Out of Stdrd"/>
    <s v="Insulator-Wood"/>
    <s v="Repair"/>
    <s v="44923319"/>
    <s v="T2 DI MELONES-CURTIS 012/009 COTR KEY"/>
    <s v="ICW"/>
  </r>
  <r>
    <s v="LC"/>
    <s v="121780888"/>
    <s v="025/295"/>
    <s v="T2 DI DRUM-SUMMIT #1 025/295 RPR INSW"/>
    <s v="SACTO"/>
    <s v="ETL.1440.INSL"/>
    <d v="2021-07-22T00:00:00"/>
    <d v="2021-07-21T00:00:00"/>
    <d v="2021-09-28T00:00:00"/>
    <x v="152"/>
    <d v="2021-10-19T00:00:00"/>
    <x v="0"/>
    <s v="630"/>
    <x v="1"/>
    <s v="Closed"/>
    <s v="HFTD 2"/>
    <s v="RELW OTHR FIRE COMP OH   TR2  PRTO AIR"/>
    <s v="No Good/Out of Stdrd"/>
    <s v="Insulator-Wood"/>
    <s v="Repair"/>
    <s v="44923996"/>
    <s v="T2 DI DRUM-SUMMIT #1 025/295 RPR INSW"/>
    <s v="ICW"/>
  </r>
  <r>
    <s v="LC"/>
    <s v="121781019"/>
    <s v="047/233"/>
    <s v="T2 DI MALIN-ROUND MTN #2 47/233 RPR INSS"/>
    <s v="TABLEMTN"/>
    <s v="ETL.6020.INSL.CERA"/>
    <d v="2021-07-22T00:00:00"/>
    <d v="2021-07-20T00:00:00"/>
    <d v="2021-08-25T00:00:00"/>
    <x v="150"/>
    <d v="2021-10-20T00:00:00"/>
    <x v="0"/>
    <s v="628"/>
    <x v="1"/>
    <s v="Closed"/>
    <s v="HFTD 2"/>
    <s v="RELW FIRE COMP OH   TR2  AIR"/>
    <s v="No Good/Out of Stdrd"/>
    <s v="Insulator-Steel"/>
    <s v="Repair"/>
    <s v="44922551"/>
    <s v="T2 DI MALIN-ROUND MTN #2 47/233 RPR INSS"/>
    <s v="ICS"/>
  </r>
  <r>
    <s v="LC"/>
    <s v="121781038"/>
    <s v="074/375A"/>
    <s v="T2 DI MALIN-RND MTN #2 74/375 COTTER"/>
    <s v="TABLEMTN"/>
    <s v="ETL.6020.TOWR"/>
    <d v="2021-07-22T00:00:00"/>
    <d v="2021-07-21T00:00:00"/>
    <d v="2021-08-03T00:00:00"/>
    <x v="152"/>
    <d v="2021-10-21T00:00:00"/>
    <x v="0"/>
    <s v="628"/>
    <x v="1"/>
    <s v="Closed"/>
    <s v="HFTD 2"/>
    <s v="RELW COMP OH   TR2  AIR"/>
    <s v="No Good/Out of Stdrd"/>
    <s v="Shield Wire / OPGW-Steel"/>
    <s v="Repair"/>
    <s v="44922555"/>
    <s v="T2 DI MALIN-RND MTN #2 74/375 COTTER"/>
    <s v="ICS"/>
  </r>
  <r>
    <s v="LC"/>
    <s v="121781075"/>
    <s v="T076"/>
    <s v="T3 DI MIDWY-SNTA MARA T076 RPL INSS"/>
    <s v="PISMOBCH"/>
    <s v="ETL.9240.TOWR"/>
    <d v="2021-07-22T00:00:00"/>
    <d v="2021-07-22T00:00:00"/>
    <d v="2021-10-29T00:00:00"/>
    <x v="153"/>
    <d v="2021-10-22T00:00:00"/>
    <x v="0"/>
    <s v="532"/>
    <x v="2"/>
    <s v="Closed"/>
    <s v="HFTD 3"/>
    <s v="RELW OTHR FIRE COMP OH   TR3  PRTO AIR  FRAB"/>
    <s v="No Good/Out of Stdrd"/>
    <s v="Insulator-Steel"/>
    <s v="Replace"/>
    <s v="31548178"/>
    <s v="T3DI MIDWY-SNTA MARA  RPL INSS 2TWRS"/>
    <s v="93K"/>
  </r>
  <r>
    <s v="LC"/>
    <s v="121781077"/>
    <s v="T076"/>
    <s v="T3 DI MIDWY-SNTA MARA T076 RPL HNGR"/>
    <s v="PISMOBCH"/>
    <s v="ETL.9240.TOWR"/>
    <d v="2021-07-22T00:00:00"/>
    <d v="2021-07-22T00:00:00"/>
    <d v="2021-10-29T00:00:00"/>
    <x v="153"/>
    <d v="2021-10-22T00:00:00"/>
    <x v="0"/>
    <s v="543"/>
    <x v="2"/>
    <s v="Closed"/>
    <s v="HFTD 3"/>
    <s v="RELW FIRE COMP OH   TR3  PRTO AIR"/>
    <s v="No Good/Out of Stdrd"/>
    <s v="Hardware-Tower"/>
    <s v="Replace"/>
    <s v="44938267"/>
    <s v="T3 DI MIDWY-SNTA MARA T076 RPL HNGR"/>
    <s v="ICQ"/>
  </r>
  <r>
    <s v="LC"/>
    <s v="121781121"/>
    <s v="067/338"/>
    <s v="T2 DI MALIN-RND MTN #2 067/338 RPR OPGW"/>
    <s v="TABLEMTN"/>
    <s v="ETL.6020.TOWR"/>
    <d v="2021-07-22T00:00:00"/>
    <d v="2021-07-20T00:00:00"/>
    <d v="2021-08-30T00:00:00"/>
    <x v="150"/>
    <d v="2021-10-20T00:00:00"/>
    <x v="0"/>
    <s v="628"/>
    <x v="2"/>
    <s v="Closed"/>
    <s v="HFTD 2"/>
    <s v="RELW OTHR COMP OH   TR2  AIR  FRAB"/>
    <s v="No Good/Out of Stdrd"/>
    <s v="Shield Wire / OPGW-Steel"/>
    <s v="Repair"/>
    <s v="44922552"/>
    <s v="T2 DI MALIN-RND MTN #2 067/338 RPR OPGW"/>
    <s v="ICS"/>
  </r>
  <r>
    <s v="LC"/>
    <s v="121781210"/>
    <s v="047/233"/>
    <s v="T2 DI MALIN-ROUND MTN #2 47/233 RPR OPGW"/>
    <s v="TABLEMTN"/>
    <s v="ETL.6020.TOWR"/>
    <d v="2021-07-22T00:00:00"/>
    <d v="2021-07-20T00:00:00"/>
    <d v="2021-09-10T00:00:00"/>
    <x v="150"/>
    <d v="2021-10-20T00:00:00"/>
    <x v="0"/>
    <s v="628"/>
    <x v="2"/>
    <s v="Closed"/>
    <s v="HFTD 2"/>
    <s v="RELW FIRE COMP OH   TR2  PRTO AIR  FRAB"/>
    <s v="No Good/Out of Stdrd"/>
    <s v="Shield Wire / OPGW-Steel"/>
    <s v="Repair"/>
    <s v="44922550"/>
    <s v="T2 DI MALIN-ROUND MTN #2 47/233 RPR OPGW"/>
    <s v="ICS"/>
  </r>
  <r>
    <s v="LC"/>
    <s v="121781215"/>
    <s v="071/360A"/>
    <s v="T2 DI MALIN-ROUND MTN #2 71/360A RPR DAM"/>
    <s v="TABLEMTN"/>
    <s v="ETL.6020.TOWR"/>
    <d v="2021-07-22T00:00:00"/>
    <d v="2021-07-20T00:00:00"/>
    <d v="2021-08-05T00:00:00"/>
    <x v="150"/>
    <d v="2021-10-20T00:00:00"/>
    <x v="0"/>
    <s v="628"/>
    <x v="1"/>
    <s v="Closed"/>
    <s v="HFTD 2"/>
    <s v="RELW FIRE COMP OH   TR2  AIR"/>
    <s v="No Good/Out of Stdrd"/>
    <s v="Shield Wire / OPGW-Steel"/>
    <s v="Repair"/>
    <s v="44922554"/>
    <s v="T2 DI MALIN-ROUND MTN #2 71/360A RPR DAM"/>
    <s v="ICS"/>
  </r>
  <r>
    <s v="LC"/>
    <s v="121781476"/>
    <s v="012/008"/>
    <s v="T2 DI MELONES-CURTIS 012/008 COTTER"/>
    <s v="VICTOR"/>
    <s v="ETL.2390.INSL.CERA"/>
    <d v="2021-07-22T00:00:00"/>
    <d v="2021-07-20T00:00:00"/>
    <d v="2021-08-14T00:00:00"/>
    <x v="150"/>
    <d v="2021-10-20T00:00:00"/>
    <x v="0"/>
    <s v="630"/>
    <x v="1"/>
    <s v="Closed"/>
    <s v="HFTD 2"/>
    <s v="RELW FIRE COMP OH   TR2  AIR"/>
    <s v="No Good/Out of Stdrd"/>
    <s v="Insulator-Wood"/>
    <s v="Repair"/>
    <s v="44923660"/>
    <s v="T2 DI MELONES-CURTIS 012/008 COTTER"/>
    <s v="ICW"/>
  </r>
  <r>
    <s v="LC"/>
    <s v="121781527"/>
    <s v="000/002C"/>
    <s v="T3 DI SPRING GAP TAP 000/002C COTTER"/>
    <s v="VICTOR"/>
    <s v="ETL.1402.INSL.NCER"/>
    <d v="2021-07-22T00:00:00"/>
    <d v="2021-07-21T00:00:00"/>
    <d v="2021-09-16T00:00:00"/>
    <x v="151"/>
    <d v="2021-10-19T00:00:00"/>
    <x v="0"/>
    <s v="630"/>
    <x v="1"/>
    <s v="Closed"/>
    <s v="HFTD 3"/>
    <s v="RELW OTHR COMP OH   TR3  PRTO AIR"/>
    <s v="No Good/Out of Stdrd"/>
    <s v="Insulator-Wood"/>
    <s v="Repair"/>
    <s v="44923661"/>
    <s v="T3 DI SPRING GAP TAP 000/002C COTTER"/>
    <s v="ICW"/>
  </r>
  <r>
    <s v="LC"/>
    <s v="121781529"/>
    <s v="000/002C"/>
    <s v="T3 DI SPRING GAP TAP 0/2C RPR GYWW CTTR"/>
    <s v="VICTOR"/>
    <s v="ETL.1402.POLE.NWOD"/>
    <d v="2021-07-22T00:00:00"/>
    <d v="2021-07-21T00:00:00"/>
    <d v="2021-09-16T00:00:00"/>
    <x v="151"/>
    <d v="2021-10-19T00:00:00"/>
    <x v="0"/>
    <s v="630"/>
    <x v="1"/>
    <s v="Closed"/>
    <s v="HFTD 3"/>
    <s v="RELW OTHR COMP OH   TR3  PRTO AIR  FRAB"/>
    <s v="No Good/Out of Stdrd"/>
    <s v="Guy Wire-Wood"/>
    <s v="Repair"/>
    <s v="44923662"/>
    <s v="T3 DI SPRING GAP TAP 0/2C RPR GYWW CTTR"/>
    <s v="ICW"/>
  </r>
  <r>
    <s v="LC"/>
    <s v="121781723"/>
    <s v="006/003"/>
    <s v="T2 DI MELNS-CRTS 06/03 COTTER"/>
    <s v="VICTOR"/>
    <s v="ETL.2390.INSL.NCER"/>
    <d v="2021-07-22T00:00:00"/>
    <d v="2021-07-20T00:00:00"/>
    <d v="2021-09-01T00:00:00"/>
    <x v="150"/>
    <d v="2021-10-18T00:00:00"/>
    <x v="0"/>
    <s v="630"/>
    <x v="1"/>
    <s v="Closed"/>
    <s v="HFTD 2"/>
    <s v="RELW FIRE COMP OH   TR2  AIR"/>
    <s v="No Good/Out of Stdrd"/>
    <s v="Insulator-Wood"/>
    <s v="Repair"/>
    <s v="44923663"/>
    <s v="T2 DI MELNS-CRTS 06/03 COTTER"/>
    <s v="ICW"/>
  </r>
  <r>
    <s v="LC"/>
    <s v="121783051"/>
    <s v="003/061B"/>
    <s v="T2DI CORDELIA #2 TAP-STEEL 3/61 INSW RPR"/>
    <s v="SACTO"/>
    <s v="ETL.8184.INSL.NCER"/>
    <d v="2021-07-23T00:00:00"/>
    <d v="2021-07-21T00:00:00"/>
    <d v="2021-09-23T00:00:00"/>
    <x v="152"/>
    <d v="2021-10-21T00:00:00"/>
    <x v="0"/>
    <s v="630"/>
    <x v="1"/>
    <s v="Closed"/>
    <s v="HFTD 2"/>
    <s v="RELW COMP OH   TR2  PRTO AIR"/>
    <s v="No Good/Out of Stdrd"/>
    <s v="Insulator-Wood"/>
    <s v="Repair"/>
    <s v="44923993"/>
    <s v="T2DI CORDELIA #2 TAP-STEEL 3/61 INSW RPR"/>
    <s v="ICW"/>
  </r>
  <r>
    <s v="LC"/>
    <s v="121783540"/>
    <s v="007/006A"/>
    <s v="T2 DI MELONES-CURTIS 7/6A RPR GYWW CTTR"/>
    <s v="VICTOR"/>
    <s v="ETL.2390.POLE.WDPS"/>
    <d v="2021-07-23T00:00:00"/>
    <d v="2021-07-20T00:00:00"/>
    <d v="2021-08-26T00:00:00"/>
    <x v="150"/>
    <d v="2021-10-18T00:00:00"/>
    <x v="0"/>
    <s v="630"/>
    <x v="1"/>
    <s v="Closed"/>
    <s v="HFTD 2"/>
    <s v="RELW OTHR COMP OH   TR2  AIR"/>
    <s v="No Good/Out of Stdrd"/>
    <s v="Guy Wire-Wood"/>
    <s v="Repair"/>
    <s v="44923664"/>
    <s v="T2 DI MELONES-CURTIS 7/6A RPR GYWW CTTR"/>
    <s v="ICW"/>
  </r>
  <r>
    <s v="LC"/>
    <s v="121783805"/>
    <s v="T097"/>
    <s v="T3 DI MIDWAY-SANTA MARIA T097 RPR INSS"/>
    <s v="PISMOBCH"/>
    <s v="ETL.9240.TOWR"/>
    <d v="2021-07-23T00:00:00"/>
    <d v="2021-07-22T00:00:00"/>
    <d v="2021-10-05T00:00:00"/>
    <x v="153"/>
    <d v="2021-10-22T00:00:00"/>
    <x v="0"/>
    <s v="628"/>
    <x v="1"/>
    <s v="Closed"/>
    <s v="HFTD 3"/>
    <s v="RELW OTHR COMP OH   TR3  PRTO AIR"/>
    <s v="No Good/Out of Stdrd"/>
    <s v="Insulator-Steel"/>
    <s v="Repair"/>
    <s v="44938266"/>
    <s v="T3 DI MIDWAY-SANTA MARIA T097 RPR INSS"/>
    <s v="ICS"/>
  </r>
  <r>
    <s v="LC"/>
    <s v="121784301"/>
    <s v="080/405C"/>
    <s v="T2 DI MALIN-RND MTN #2 80/405B RPR SHLS"/>
    <s v="TABLEMTN"/>
    <s v="ETL.6020.TOWR"/>
    <d v="2021-07-23T00:00:00"/>
    <d v="2021-07-23T00:00:00"/>
    <d v="2021-08-03T00:00:00"/>
    <x v="156"/>
    <d v="2021-10-23T00:00:00"/>
    <x v="0"/>
    <s v="628"/>
    <x v="1"/>
    <s v="Closed"/>
    <s v="HFTD 2"/>
    <s v="RELW FIRE COMP OH   TR2  AIR"/>
    <s v="No Good/Out of Stdrd"/>
    <s v="Shield Wire / OPGW-Steel"/>
    <s v="Repair"/>
    <s v="44922556"/>
    <s v="T2 DI MALIN-RND MTN #2 80/405B RPR SHLS"/>
    <s v="ICS"/>
  </r>
  <r>
    <s v="LC"/>
    <s v="121784657"/>
    <s v="T073"/>
    <s v="T3 DI MDWAY-SNTA MARA T073 RPL HANGER"/>
    <s v="PISMOBCH"/>
    <s v="ETL.9240.TOWR"/>
    <d v="2021-07-23T00:00:00"/>
    <d v="2021-07-23T00:00:00"/>
    <d v="2021-10-29T00:00:00"/>
    <x v="155"/>
    <d v="2021-10-23T00:00:00"/>
    <x v="0"/>
    <s v="543"/>
    <x v="1"/>
    <s v="Closed"/>
    <s v="HFTD 3"/>
    <s v="RELW FIRE COMP OH   TR3  PRTO AIR  FRAB"/>
    <s v="No Good/Out of Stdrd"/>
    <s v="Hardware-Tower"/>
    <s v="Replace"/>
    <s v="44938261"/>
    <s v="T3 DI MDWAY-SNTA MARA T073 RPL HANGER"/>
    <s v="ICQ"/>
  </r>
  <r>
    <s v="LC"/>
    <s v="121784691"/>
    <s v="T073"/>
    <s v="T3 DI MDWAY-SNTA MARA T073 RPL INSS"/>
    <s v="PISMOBCH"/>
    <s v="ETL.9240.TOWR"/>
    <d v="2021-07-23T00:00:00"/>
    <d v="2021-07-23T00:00:00"/>
    <d v="2021-10-29T00:00:00"/>
    <x v="155"/>
    <d v="2021-10-23T00:00:00"/>
    <x v="0"/>
    <s v="532"/>
    <x v="1"/>
    <s v="Closed"/>
    <s v="HFTD 3"/>
    <s v="RELW FIRE COMP OH   TR3  PRTO AIR  FRAB"/>
    <s v="No Good/Out of Stdrd"/>
    <s v="Insulator-Steel"/>
    <s v="Replace"/>
    <s v="31548199"/>
    <s v="T3 DI MDWAY-SNTA MARA T073 RPL INSS"/>
    <s v="93K"/>
  </r>
  <r>
    <s v="LC"/>
    <s v="121785129"/>
    <s v="005/063C"/>
    <s v="T3 DI WST PNT-VLLY SPRNGS 5/63C RPR SPL"/>
    <s v="VICTOR"/>
    <s v="ETL.8350.INSL.CERA"/>
    <d v="2021-07-23T00:00:00"/>
    <d v="2021-07-21T00:00:00"/>
    <d v="2021-10-09T00:00:00"/>
    <x v="151"/>
    <d v="2021-10-21T00:00:00"/>
    <x v="0"/>
    <s v="630"/>
    <x v="1"/>
    <s v="Closed"/>
    <s v="HFTD 3"/>
    <s v="RELW FIRE COMP OH   TR3  PRTO AIR"/>
    <s v="No Good/Out of Stdrd"/>
    <s v="Splice-Wood"/>
    <s v="Replace"/>
    <s v="44923665"/>
    <s v="T3 DI WST PNT-VLLY SPRNGS 5/63C RPR SPL"/>
    <s v="ICW"/>
  </r>
  <r>
    <s v="LC"/>
    <s v="121785745"/>
    <s v="005/003B"/>
    <s v="T3 DI LAURELES-OTTER 005/003B RPR INSW"/>
    <s v="MOSSLNDG"/>
    <s v="ETL.7380.INSL.NCER"/>
    <d v="2021-07-23T00:00:00"/>
    <d v="2021-07-21T00:00:00"/>
    <d v="2021-08-07T00:00:00"/>
    <x v="151"/>
    <d v="2021-10-21T00:00:00"/>
    <x v="0"/>
    <s v="630"/>
    <x v="1"/>
    <s v="Closed"/>
    <s v="HFTD 3"/>
    <s v="RELW FIRE COMP OH   TR3  AIR"/>
    <s v="No Good/Out of Stdrd"/>
    <s v="Insulator-Wood"/>
    <s v="Repair"/>
    <s v="44923265"/>
    <s v="T3 DI LAURELES-OTTER 005/003B RPR INSW"/>
    <s v="ICW"/>
  </r>
  <r>
    <s v="LC"/>
    <s v="121785872"/>
    <s v="071/359A"/>
    <s v="T2 DI MALIN-RND MTN #2 71/359A RPR OPGW"/>
    <s v="TABLEMTN"/>
    <s v="ETL.6020.TOWR"/>
    <d v="2021-07-23T00:00:00"/>
    <d v="2021-07-22T00:00:00"/>
    <d v="2021-08-03T00:00:00"/>
    <x v="154"/>
    <d v="2021-10-22T00:00:00"/>
    <x v="0"/>
    <s v="628"/>
    <x v="2"/>
    <s v="Closed"/>
    <s v="HFTD 2"/>
    <s v="RELW FIRE COMP OH   TR2  AIR"/>
    <s v="No Good/Out of Stdrd"/>
    <s v="Shield Wire / OPGW-Steel"/>
    <s v="Repair"/>
    <s v="44922553"/>
    <s v="T2 DI MALIN-RND MTN #2 71/359A RPR OPGW"/>
    <s v="ICS"/>
  </r>
  <r>
    <s v="LC"/>
    <s v="121786028"/>
    <s v="T068"/>
    <s v="T3 DI MIDWAY-SANTA MARIA T068 RPL HRDT"/>
    <s v="PISMOBCH"/>
    <s v="ETL.9240.TOWR"/>
    <d v="2021-07-23T00:00:00"/>
    <d v="2021-07-22T00:00:00"/>
    <d v="2021-09-23T00:00:00"/>
    <x v="153"/>
    <d v="2021-10-20T00:00:00"/>
    <x v="0"/>
    <s v="543"/>
    <x v="1"/>
    <s v="Closed"/>
    <s v="HFTD 3"/>
    <s v="RELW FIRE COMP OH   TR3  PRTO AIR"/>
    <s v="No Good/Out of Stdrd"/>
    <s v="Hardware-Tower"/>
    <s v="Replace"/>
    <s v="44938260"/>
    <s v="T3 DI MIDWAY-SANTA MARIA T068 RPL HRDT"/>
    <s v="ICQ"/>
  </r>
  <r>
    <s v="LC"/>
    <s v="121786591"/>
    <s v="007/007A"/>
    <s v="T2 DI MELONES-CURTIS 007/007AC RPL STRW"/>
    <s v="VICTOR"/>
    <s v="ETL.2390.POLE.WDPS"/>
    <d v="2021-07-23T00:00:00"/>
    <d v="2021-07-20T00:00:00"/>
    <d v="2021-10-14T00:00:00"/>
    <x v="150"/>
    <d v="2021-10-20T00:00:00"/>
    <x v="0"/>
    <s v="372"/>
    <x v="1"/>
    <s v="Closed"/>
    <s v="HFTD 2"/>
    <s v="POHW FIRE COMP OH   TR2  PRTO AIR"/>
    <s v="No Good/Out of Stdrd"/>
    <s v="Structure-Wood"/>
    <s v="Replace"/>
    <s v="31548238"/>
    <s v="T2 DI MELONES-CURTIS 007/007AR RPL STRW"/>
    <s v="70Y"/>
  </r>
  <r>
    <s v="LC"/>
    <s v="121786593"/>
    <s v="007/007A"/>
    <s v="T2 DI MELONES-CURTIS 007/007AL RPL STRW"/>
    <s v="VICTOR"/>
    <s v="ETL.2390.POLE.WDPS"/>
    <d v="2021-07-23T00:00:00"/>
    <d v="2021-07-20T00:00:00"/>
    <d v="2021-10-14T00:00:00"/>
    <x v="150"/>
    <d v="2021-10-20T00:00:00"/>
    <x v="0"/>
    <s v="372"/>
    <x v="1"/>
    <s v="Closed"/>
    <s v="HFTD 2"/>
    <s v="POHW FIRE COMP OH   TR2  PRTO AIR"/>
    <s v="No Good/Out of Stdrd"/>
    <s v="Structure-Wood"/>
    <s v="Replace"/>
    <s v="31548238"/>
    <s v="T2 DI MELONES-CURTIS 007/007AR RPL STRW"/>
    <s v="70Y"/>
  </r>
  <r>
    <s v="LC"/>
    <s v="121787208"/>
    <s v="008/113"/>
    <s v="T3 DI MIDDLEFORK #1 008/113 COTR KEY"/>
    <s v="SACTO"/>
    <s v="ETL.8405.POLE.WOOD"/>
    <d v="2021-07-23T00:00:00"/>
    <d v="2021-07-22T00:00:00"/>
    <d v="2021-10-15T00:00:00"/>
    <x v="153"/>
    <d v="2021-10-22T00:00:00"/>
    <x v="0"/>
    <s v="630"/>
    <x v="1"/>
    <s v="Closed"/>
    <s v="HFTD 3"/>
    <s v="RELW FIRE COMP OH   TR3  PRTO AIR  FRAB"/>
    <s v="No Good/Out of Stdrd"/>
    <s v="Hardware-Wood"/>
    <s v="Replace"/>
    <s v="44923994"/>
    <s v="T3 DI MIDDLEFORK #1 008/113 COTR KEY"/>
    <s v="ICW"/>
  </r>
  <r>
    <s v="LC"/>
    <s v="121787558"/>
    <s v="002/042"/>
    <s v="T3 DI MIDDLEFORK #1 002/042 RPL DAMW"/>
    <s v="SACTO"/>
    <s v="ETL.8405.INSL.CERA"/>
    <d v="2021-07-23T00:00:00"/>
    <d v="2021-07-22T00:00:00"/>
    <d v="2021-10-14T00:00:00"/>
    <x v="153"/>
    <d v="2021-10-22T00:00:00"/>
    <x v="0"/>
    <s v="630"/>
    <x v="1"/>
    <s v="Closed"/>
    <s v="HFTD 3"/>
    <s v="RELW FIRE COMP OH   TR3  PRTO AIR"/>
    <s v="No Good/Out of Stdrd"/>
    <s v="Damper-Wood"/>
    <s v="Replace"/>
    <s v="44923990"/>
    <s v="T3 DI MIDDLEFORK #1 002/042 RPL DAMW"/>
    <s v="ICW"/>
  </r>
  <r>
    <s v="LC"/>
    <s v="121788074"/>
    <s v=";001/022"/>
    <s v="EI T2 CARIBOU #2 ;001/022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077"/>
    <s v=";001/015"/>
    <s v="EI T2 CARIBOU #2 ;1/015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079"/>
    <s v=";001/013"/>
    <s v="EI T2 CARIBOU #2 ;001/013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"/>
    <s v="Fire"/>
    <s v="Emergency"/>
    <s v="Replace"/>
    <s v="31547582"/>
    <s v="T2 CARIBOU #2 - 60 KV_;001/001"/>
    <s v="92F"/>
  </r>
  <r>
    <s v="LC"/>
    <s v="121788082"/>
    <s v=";001/021"/>
    <s v="EI T2 CARIBOU #2 ;1/021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083"/>
    <s v=";001/020"/>
    <s v="EI T2 CARIBOU #2 ;001/020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085"/>
    <s v=";001/018"/>
    <s v="EI T2 CARIBOU #2 ;001/018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086"/>
    <s v=";001/017"/>
    <s v="EI T2 CARIBOU #2 ;001/017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47"/>
    <s v=";001/016"/>
    <s v="EI T2 CARIBOU #2 ;001/016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56"/>
    <s v=";001/005"/>
    <s v="EI T2 CARIBOU #2 ;001/005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1"/>
    <s v=";001/014"/>
    <s v="EI T2 CARIBOU #2 ;001/014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2"/>
    <s v=";001/012"/>
    <s v="EI T2 CARIBOU #2 ;001/012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"/>
    <s v="Fire"/>
    <s v="Emergency"/>
    <s v="Replace"/>
    <s v="31547582"/>
    <s v="T2 CARIBOU #2 - 60 KV_;001/001"/>
    <s v="92F"/>
  </r>
  <r>
    <s v="LC"/>
    <s v="121788163"/>
    <s v=";001/010"/>
    <s v="EI T2 CARIBOU #2 ;001/010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4"/>
    <s v=";001/008"/>
    <s v="EI T2 CARIBOU #2 ;001/008 RPL POLE"/>
    <s v="TABLEMTN"/>
    <s v="ETL.6280.POLE.WOOD"/>
    <d v="2021-07-23T00:00:00"/>
    <d v="2021-07-23T00:00:00"/>
    <d v="2021-09-04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6"/>
    <s v=";001/007"/>
    <s v="EI T2 CARIBOU #2 ;001/007 RPL POLE"/>
    <s v="TABLEMTN"/>
    <s v="ETL.6280.POLE.WOOD"/>
    <d v="2021-07-23T00:00:00"/>
    <d v="2021-07-23T00:00:00"/>
    <d v="2021-09-04T00:00:00"/>
    <x v="156"/>
    <d v="2021-10-23T00:00:00"/>
    <x v="0"/>
    <s v="437"/>
    <x v="1"/>
    <s v="Closed"/>
    <s v="HFTD 2"/>
    <s v="REGW NONR COMP OH   FMOB TR2  PRTO"/>
    <s v="Fire"/>
    <s v="Emergency"/>
    <s v="Replace"/>
    <s v="31547582"/>
    <s v="T2 CARIBOU #2 - 60 KV_;001/001"/>
    <s v="92F"/>
  </r>
  <r>
    <s v="LC"/>
    <s v="121788167"/>
    <s v=";001/006"/>
    <s v="EI T2 CARIBOU #2 ;001/006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8"/>
    <s v=";001/004"/>
    <s v="EI T2 CARIBOU #2 ;001/004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9"/>
    <s v=";001/003"/>
    <s v="EI T2 CARIBOU #2 ;001/003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92"/>
    <s v=";001/001"/>
    <s v="EI T2 CARIBOU #2 ;001/001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LW NONR COMP OH   FMOB TR2  PRTO FRAB"/>
    <s v="Fire"/>
    <s v="Emergency"/>
    <s v="Replace"/>
    <s v="31547582"/>
    <s v="T2 CARIBOU #2 - 60 KV_;001/001"/>
    <s v="92F"/>
  </r>
  <r>
    <s v="LC"/>
    <s v="121788211"/>
    <s v=";001/002"/>
    <s v="EI T2 CARIBOU #2 ;001/002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90177"/>
    <s v="080/407"/>
    <s v="T2 DI MALIN-ROUND MTN #2 80/407 RPR OPGW"/>
    <s v="TABLEMTN"/>
    <s v="ETL.6020.TOWR"/>
    <d v="2021-07-24T00:00:00"/>
    <d v="2021-07-24T00:00:00"/>
    <d v="2021-08-03T00:00:00"/>
    <x v="158"/>
    <d v="2021-10-24T00:00:00"/>
    <x v="0"/>
    <s v="628"/>
    <x v="2"/>
    <s v="Closed"/>
    <s v="HFTD 2"/>
    <s v="RELW FIRE COMP OH   TR2  AIR"/>
    <s v="No Good/Out of Stdrd"/>
    <s v="Shield Wire / OPGW-Steel"/>
    <s v="Repair"/>
    <s v="44922557"/>
    <s v="T2 DI MALIN-ROUND MTN #2 80/407 RPR OPGW"/>
    <s v="ICS"/>
  </r>
  <r>
    <s v="LC"/>
    <s v="121790562"/>
    <s v="009/050"/>
    <s v="T3 DI MTCLF-MONTA VISTA #3 9/50 RPR INSS"/>
    <s v="MOSSLNDG"/>
    <s v="ETL.5091.INSL"/>
    <d v="2021-07-24T00:00:00"/>
    <d v="2021-07-24T00:00:00"/>
    <d v="2021-08-22T00:00:00"/>
    <x v="157"/>
    <d v="2021-10-22T00:00:00"/>
    <x v="0"/>
    <s v="628"/>
    <x v="1"/>
    <s v="Closed"/>
    <s v="HFTD 3"/>
    <s v="RELW FIRE COMP OH   TR3  AIR"/>
    <s v="No Good/Out of Stdrd"/>
    <s v="Insulator-Steel"/>
    <s v="Repair"/>
    <s v="44923266"/>
    <s v="T3 DI MTCLF-MONTA VISTA #3 9/50 RPR INSS"/>
    <s v="ICS"/>
  </r>
  <r>
    <s v="LC"/>
    <s v="121790802"/>
    <s v="010/004A"/>
    <s v="T2 EI WINDSOR-FITCH MTN 10/4A RPR SWTC"/>
    <s v="LAKEVLLE"/>
    <s v="ETL.6900.SWIT"/>
    <d v="2021-07-24T00:00:00"/>
    <d v="2021-07-24T00:00:00"/>
    <d v="2021-09-10T00:00:00"/>
    <x v="158"/>
    <d v="2021-10-24T00:00:00"/>
    <x v="0"/>
    <s v="630"/>
    <x v="1"/>
    <s v="Closed"/>
    <s v="HFTD 2"/>
    <s v="RELW INSP COMP OH   FMOB TR2  PRTO"/>
    <s v="No Good/Out of Stdrd"/>
    <s v="Switch-Wood"/>
    <s v="Repair"/>
    <s v="44922041"/>
    <s v="T2 EI WINDSOR-FITCH MTN 10/4A RPR SWTC"/>
    <s v="ICW"/>
  </r>
  <r>
    <s v="LC"/>
    <s v="121791247"/>
    <s v="005/102"/>
    <s v="T3 DI COLGATE-CHALLENGE 005/102 RPL SPLW"/>
    <s v="SACTO"/>
    <s v="ETL.6480.INSL.NCER"/>
    <d v="2021-07-24T00:00:00"/>
    <d v="2021-07-22T00:00:00"/>
    <d v="2021-08-01T00:00:00"/>
    <x v="153"/>
    <d v="2021-10-20T00:00:00"/>
    <x v="0"/>
    <s v="630"/>
    <x v="1"/>
    <s v="Closed"/>
    <s v="HFTD 3"/>
    <s v="RELW FIRE COMP OH   TR3  AIR"/>
    <s v="No Good/Out of Stdrd"/>
    <s v="Splice-Wood"/>
    <s v="Replace"/>
    <s v="44923995"/>
    <s v="T3 DI COLGATE-CHALLENGE 005/102 RPL SPLW"/>
    <s v="ICW"/>
  </r>
  <r>
    <s v="LC"/>
    <s v="121793926"/>
    <s v="T074"/>
    <s v="T3 MIDWAY-SANTA MARIA T074 RPR SPLS"/>
    <s v="PISMOBCH"/>
    <s v="ETL.9240.TOWR"/>
    <d v="2021-07-25T00:00:00"/>
    <d v="2021-07-25T00:00:00"/>
    <d v="2021-10-29T00:00:00"/>
    <x v="5"/>
    <d v="2021-10-25T00:00:00"/>
    <x v="0"/>
    <s v="628"/>
    <x v="1"/>
    <s v="Closed"/>
    <s v="HFTD 3"/>
    <s v="RELW CREW COMP OH   FMOB TR3  PRTO"/>
    <s v="No Good/Out of Stdrd"/>
    <s v="Splice-Steel"/>
    <s v="Repair"/>
    <s v="44938264"/>
    <s v="T3 MIDWAY-SANTA MARIA T074 RPR SPLS"/>
    <s v="ICS"/>
  </r>
  <r>
    <s v="LC"/>
    <s v="121793951"/>
    <s v="T074"/>
    <s v="T3 MIDWAY-SANTA MARIA T074 RPL HANGER"/>
    <s v="PISMOBCH"/>
    <s v="ETL.9240.TOWR"/>
    <d v="2021-07-25T00:00:00"/>
    <d v="2021-07-25T00:00:00"/>
    <d v="2021-10-29T00:00:00"/>
    <x v="5"/>
    <d v="2021-10-25T00:00:00"/>
    <x v="0"/>
    <s v="543"/>
    <x v="1"/>
    <s v="Closed"/>
    <s v="HFTD 3"/>
    <s v="RELW CREW COMP OH   FMOB TR3  PRTO"/>
    <s v="No Good/Out of Stdrd"/>
    <s v="Hardware-Tower"/>
    <s v="Replace"/>
    <s v="44945185"/>
    <s v="T3 MIDWAY-SANTA MARIA T074 RPL HANGER"/>
    <s v="ICQ"/>
  </r>
  <r>
    <s v="LC"/>
    <s v="121794216"/>
    <s v="022/598"/>
    <s v="T2 CARIBOU #2 22/598 RPL STRW"/>
    <s v="TABLEMTN"/>
    <s v="ETL.6280.POLE.WOOD"/>
    <d v="2021-07-25T00:00:00"/>
    <d v="2021-07-25T00:00:00"/>
    <d v="2021-09-09T00:00:00"/>
    <x v="301"/>
    <d v="2021-10-25T00:00:00"/>
    <x v="0"/>
    <s v="437"/>
    <x v="1"/>
    <s v="Closed"/>
    <s v="HFTD 2"/>
    <s v="REGW NONR COMP OH   FMOB TR2  PRTO FRAB"/>
    <s v="Fire"/>
    <s v="Emergency"/>
    <s v="Replace"/>
    <s v="31547679"/>
    <s v="T2 CARIBOU #2 22/593 RPL STRW"/>
    <s v="92F"/>
  </r>
  <r>
    <s v="LC"/>
    <s v="121794217"/>
    <s v="022/593"/>
    <s v="T2 CARIBOU #2 22/593 RPL STRW"/>
    <s v="TABLEMTN"/>
    <s v="ETL.6280.POLE.WOOD"/>
    <d v="2021-07-25T00:00:00"/>
    <d v="2021-07-25T00:00:00"/>
    <d v="2021-09-11T00:00:00"/>
    <x v="301"/>
    <d v="2021-10-25T00:00:00"/>
    <x v="0"/>
    <s v="437"/>
    <x v="1"/>
    <s v="Closed"/>
    <s v="HFTD 2"/>
    <s v="RELW NONR COMP OH   FMOB TR2  PRTO FRAB"/>
    <s v="Fire"/>
    <s v="Emergency"/>
    <s v="Replace"/>
    <s v="31547679"/>
    <s v="T2 CARIBOU #2 22/593 RPL STRW"/>
    <s v="92F"/>
  </r>
  <r>
    <s v="LC"/>
    <s v="121794218"/>
    <s v="022/603"/>
    <s v="T2 CARIBOU #2 22/603 RPL STRW"/>
    <s v="TABLEMTN"/>
    <s v="ETL.6280.POLE.WOOD"/>
    <d v="2021-07-25T00:00:00"/>
    <d v="2021-07-25T00:00:00"/>
    <d v="2021-09-09T00:00:00"/>
    <x v="301"/>
    <d v="2021-10-25T00:00:00"/>
    <x v="0"/>
    <s v="437"/>
    <x v="1"/>
    <s v="Closed"/>
    <s v="HFTD 2"/>
    <s v="REGW NONR COMP OH   FMOB TR2  PRTO FRAB"/>
    <s v="Fire"/>
    <s v="Emergency"/>
    <s v="Replace"/>
    <s v="31547679"/>
    <s v="T2 CARIBOU #2 22/593 RPL STRW"/>
    <s v="92F"/>
  </r>
  <r>
    <s v="LC"/>
    <s v="121794243"/>
    <s v="023/604"/>
    <s v="T2 CARIBOU #2 23/604 RPL STRW"/>
    <s v="TABLEMTN"/>
    <s v="ETL.6280.POLE.WOOD"/>
    <d v="2021-07-25T00:00:00"/>
    <d v="2021-07-25T00:00:00"/>
    <d v="2021-09-11T00:00:00"/>
    <x v="301"/>
    <d v="2021-10-25T00:00:00"/>
    <x v="0"/>
    <s v="437"/>
    <x v="1"/>
    <s v="Closed"/>
    <s v="HFTD 2"/>
    <s v="RELW NONR COMP OH   FMOB TR2  PRTO FRAB"/>
    <s v="Fire"/>
    <s v="Emergency"/>
    <s v="Replace"/>
    <s v="31548080"/>
    <s v="T2 CARIBOU #2 23/604 RPL STRW"/>
    <s v="92F"/>
  </r>
  <r>
    <s v="LC"/>
    <s v="121794252"/>
    <s v="022/601"/>
    <s v="T2 CARIBOU #2 22/601 RPL STRW"/>
    <s v="TABLEMTN"/>
    <s v="ETL.6280.POLE.WOOD"/>
    <d v="2021-07-25T00:00:00"/>
    <d v="2021-07-25T00:00:00"/>
    <d v="2021-09-09T00:00:00"/>
    <x v="301"/>
    <d v="2021-10-25T00:00:00"/>
    <x v="0"/>
    <s v="437"/>
    <x v="1"/>
    <s v="Closed"/>
    <s v="HFTD 2"/>
    <s v="REGW NONR COMP OH   FMOB TR2  PRTO FRAB"/>
    <s v="Fire"/>
    <s v="Emergency"/>
    <s v="Replace"/>
    <s v="31547679"/>
    <s v="T2 CARIBOU #2 22/593 RPL STRW"/>
    <s v="92F"/>
  </r>
  <r>
    <s v="LC"/>
    <s v="121794552"/>
    <s v="007/134"/>
    <s v="EI SMARTVILLE-NICOLAUS #1 7/134 RPR SWTC"/>
    <s v="SACTO"/>
    <s v="ETL.7990.SWIT"/>
    <d v="2021-07-26T00:00:00"/>
    <d v="2021-07-24T00:00:00"/>
    <d v="2021-07-24T00:00:00"/>
    <x v="158"/>
    <d v="2021-10-24T00:00:00"/>
    <x v="0"/>
    <s v="623"/>
    <x v="1"/>
    <s v="Closed"/>
    <s v="HFTD 2"/>
    <s v="RELW INSP COMP OH   FMOB TR2"/>
    <s v="Out of Adjustment"/>
    <s v="Switch"/>
    <s v="Repair"/>
    <s v="44921298"/>
    <s v="EI SMARTVILLE-NICOLAUS #1 7/134 RPR SWTC"/>
    <s v="ICE"/>
  </r>
  <r>
    <s v="LC"/>
    <s v="121794561"/>
    <s v="007/136"/>
    <s v="EI SMARTVILLE-NICOLAUS #2 7/136 RPR SWTC"/>
    <s v="SACTO"/>
    <s v="ETL.8000.SWIT"/>
    <d v="2021-07-26T00:00:00"/>
    <d v="2021-07-24T00:00:00"/>
    <d v="2021-07-24T00:00:00"/>
    <x v="158"/>
    <d v="2021-10-24T00:00:00"/>
    <x v="0"/>
    <s v="623"/>
    <x v="1"/>
    <s v="Closed"/>
    <s v="HFTD 2"/>
    <s v="RELW INSP COMP OH   FMOB TR2"/>
    <s v="Out of Adjustment"/>
    <s v="Switch"/>
    <s v="Repair"/>
    <s v="44921296"/>
    <s v="EI SMARTVILLE-NICOLAUS #2 7/136 RPR SWTC"/>
    <s v="ICE"/>
  </r>
  <r>
    <s v="LC"/>
    <s v="121796263"/>
    <s v="001/011"/>
    <s v="T2 DI PIT #5-ROUND MTN #1 1/11 RPR SHLW"/>
    <s v="TABLEMTN"/>
    <s v="ETL.5420.POLE.STPS"/>
    <d v="2021-07-26T00:00:00"/>
    <d v="2021-07-26T00:00:00"/>
    <d v="2021-09-11T00:00:00"/>
    <x v="160"/>
    <d v="2021-10-26T00:00:00"/>
    <x v="0"/>
    <s v="630"/>
    <x v="2"/>
    <s v="Closed"/>
    <s v="HFTD 2"/>
    <s v="RELW FIRE COMP OH   TR2  PRTO AIR"/>
    <s v="No Good/Out of Stdrd"/>
    <s v="Shield Wire / OPGW-Wood"/>
    <s v="Repair"/>
    <s v="44953981"/>
    <s v="T2 DI PIT #5-ROUND MTN #1 1/11 RPR SHLW"/>
    <s v="ICW"/>
  </r>
  <r>
    <s v="LC"/>
    <s v="121796522"/>
    <s v="046/224"/>
    <s v="T2 DI IGNACIO-SOBRANTE 46/224 RPR INSS"/>
    <s v="CONCORD"/>
    <s v="ETL.4920.INSL.CERA"/>
    <d v="2021-07-26T00:00:00"/>
    <d v="2021-07-26T00:00:00"/>
    <d v="2021-08-31T00:00:00"/>
    <x v="160"/>
    <d v="2021-10-26T00:00:00"/>
    <x v="0"/>
    <s v="628"/>
    <x v="1"/>
    <s v="Closed"/>
    <s v="HFTD 2"/>
    <s v="RELW FIRE COMP OH   TR2  AIR"/>
    <s v="No Good/Out of Stdrd"/>
    <s v="Insulator-Steel"/>
    <s v="Repair"/>
    <s v="44923049"/>
    <s v="T2 DI IGNACIO-SOBRANTE 46/224 RPR INSS"/>
    <s v="ICS"/>
  </r>
  <r>
    <s v="LC"/>
    <s v="121796776"/>
    <s v="008/071"/>
    <s v="T3 DI  MIDDLE FRK-GLD HILL 8/71 RPR SHWR"/>
    <s v="SACTO"/>
    <s v="ETL.5140.TOWR"/>
    <d v="2021-07-26T00:00:00"/>
    <d v="2021-07-24T00:00:00"/>
    <d v="2021-11-16T00:00:00"/>
    <x v="157"/>
    <d v="2021-10-24T00:00:00"/>
    <x v="0"/>
    <s v="628"/>
    <x v="1"/>
    <s v="Closed"/>
    <s v="HFTD 3"/>
    <s v="RELW FIRE COMP OH   TR3  PRTO AIR  FRAB"/>
    <s v="No Good/Out of Stdrd"/>
    <s v="Shield Wire / OPGW-Steel"/>
    <s v="Repair"/>
    <s v="44923991"/>
    <s v="T3 DI  MIDDLE FRK-GLD HILL 8/71 RPR SHWR"/>
    <s v="ICS"/>
  </r>
  <r>
    <s v="LC"/>
    <s v="121796922"/>
    <s v="T-124"/>
    <s v="T3 DI MIDWAY-SANTA MARIA T-124 RPR INSS"/>
    <s v="PISMOBCH"/>
    <s v="ETL.9240.TOWR"/>
    <d v="2021-07-26T00:00:00"/>
    <d v="2021-07-26T00:00:00"/>
    <d v="2021-09-20T00:00:00"/>
    <x v="159"/>
    <d v="2021-10-26T00:00:00"/>
    <x v="0"/>
    <s v="628"/>
    <x v="1"/>
    <s v="Closed"/>
    <s v="HFTD 3"/>
    <s v="RELW FIRE COMP OH   TR3  PRTO AIR"/>
    <s v="No Good/Out of Stdrd"/>
    <s v="Insulator-Steel"/>
    <s v="Repair"/>
    <s v="44938199"/>
    <s v="T3 DI MIDWAY-SANTA MARIA T-124 RPR INSS"/>
    <s v="ICS"/>
  </r>
  <r>
    <s v="LC"/>
    <s v="121797001"/>
    <s v="T098"/>
    <s v="T3 DI MIDWAY-SANTA MARIA T098 RPR INSS"/>
    <s v="PISMOBCH"/>
    <s v="ETL.9240.TOWR"/>
    <d v="2021-07-26T00:00:00"/>
    <d v="2021-07-26T00:00:00"/>
    <d v="2021-10-05T00:00:00"/>
    <x v="159"/>
    <d v="2021-10-24T00:00:00"/>
    <x v="0"/>
    <s v="628"/>
    <x v="1"/>
    <s v="Closed"/>
    <s v="HFTD 3"/>
    <s v="RELW FIRE COMP OH   TR3  PRTO AIR"/>
    <s v="No Good/Out of Stdrd"/>
    <s v="Insulator-Steel"/>
    <s v="Repair"/>
    <s v="44938265"/>
    <s v="T3 DI MIDWAY-SANTA MARIA T098 RPR INSS"/>
    <s v="ICS"/>
  </r>
  <r>
    <s v="LC"/>
    <s v="121797719"/>
    <s v="071/360B"/>
    <s v="T2 DI MALIN-ROUND MTN#2 71/360B COTTER"/>
    <s v="TABLEMTN"/>
    <s v="ETL.6020.INSL"/>
    <d v="2021-07-26T00:00:00"/>
    <d v="2021-07-26T00:00:00"/>
    <d v="2021-08-30T00:00:00"/>
    <x v="160"/>
    <d v="2021-10-26T00:00:00"/>
    <x v="0"/>
    <s v="628"/>
    <x v="1"/>
    <s v="Closed"/>
    <s v="HFTD 2"/>
    <s v="RELW FIRE ACCM COMP OH   TR2  AIR"/>
    <s v="No Good/Out of Stdrd"/>
    <s v="Insulator-Steel"/>
    <s v="Repair"/>
    <s v="44930392"/>
    <s v="T2 DI MALIN-ROUND MTN#2 71/360B COTTER"/>
    <s v="ICS"/>
  </r>
  <r>
    <s v="LC"/>
    <s v="121797923"/>
    <s v="071/360B"/>
    <s v="T2 DI MALIN-ROUND MTN#2 71/360B RPR OPGW"/>
    <s v="TABLEMTN"/>
    <s v="ETL.6020.TOWR"/>
    <d v="2021-07-26T00:00:00"/>
    <d v="2021-07-26T00:00:00"/>
    <d v="2021-08-05T00:00:00"/>
    <x v="160"/>
    <d v="2021-10-26T00:00:00"/>
    <x v="0"/>
    <s v="628"/>
    <x v="1"/>
    <s v="Closed"/>
    <s v="HFTD 2"/>
    <s v="RELW FIRE ACCM COMP OH   TR2  AIR"/>
    <s v="No Good/Out of Stdrd"/>
    <s v="Shield Wire / OPGW-Steel"/>
    <s v="Repair"/>
    <s v="44930391"/>
    <s v="T2 DI MALIN-ROUND MTN#2 71/360B RPR OPGW"/>
    <s v="ICS"/>
  </r>
  <r>
    <s v="LC"/>
    <s v="121799401"/>
    <s v="046/225"/>
    <s v="T2 DI IGNACIO-SOBRANTE 46/225 RPR INSS"/>
    <s v="CONCORD"/>
    <s v="ETL.4960.INSL"/>
    <d v="2021-07-26T00:00:00"/>
    <d v="2021-07-24T00:00:00"/>
    <d v="2021-10-16T00:00:00"/>
    <x v="158"/>
    <d v="2021-10-24T00:00:00"/>
    <x v="0"/>
    <s v="628"/>
    <x v="1"/>
    <s v="Closed"/>
    <s v="HFTD 2"/>
    <s v="RELW FIRE COMP OH   TR2  PRTO AIR"/>
    <s v="No Good/Out of Stdrd"/>
    <s v="Insulator-Steel"/>
    <s v="Repair"/>
    <s v="44923050"/>
    <s v="T2 DI IGNACIO-SOBRANTE 46/225 RPR INSS"/>
    <s v="ICS"/>
  </r>
  <r>
    <s v="LC"/>
    <s v="121799733"/>
    <s v="046/225"/>
    <s v="T2 DI IGNACIO-SOBRANTE 46/225 RPR INSS"/>
    <s v="CONCORD"/>
    <s v="ETL.4920.INSL.CERA"/>
    <d v="2021-07-26T00:00:00"/>
    <d v="2021-07-24T00:00:00"/>
    <d v="2021-08-31T00:00:00"/>
    <x v="158"/>
    <d v="2021-10-24T00:00:00"/>
    <x v="0"/>
    <s v="628"/>
    <x v="1"/>
    <s v="Closed"/>
    <s v="HFTD 2"/>
    <s v="RELW FIRE COMP OH   TR2  AIR"/>
    <s v="No Good/Out of Stdrd"/>
    <s v="Insulator-Steel"/>
    <s v="Repair"/>
    <s v="44923048"/>
    <s v="T2 DI IGNACIO-SOBRANTE 46/225 RPR INSS"/>
    <s v="ICS"/>
  </r>
  <r>
    <s v="LC"/>
    <s v="121800253"/>
    <s v="T-109"/>
    <s v="T3 DI MIDWAY-SNTA MARIA T-109 INS COTTER"/>
    <s v="PISMOBCH"/>
    <s v="ETL.9240.TOWR"/>
    <d v="2021-07-26T00:00:00"/>
    <d v="2021-07-26T00:00:00"/>
    <d v="2021-09-20T00:00:00"/>
    <x v="159"/>
    <d v="2021-10-26T00:00:00"/>
    <x v="0"/>
    <s v="628"/>
    <x v="1"/>
    <s v="Closed"/>
    <s v="HFTD 3"/>
    <s v="RELW FIRE COMP OH   TR3  PRTO AIR"/>
    <s v="No Good/Out of Stdrd"/>
    <s v="Insulator-Steel"/>
    <s v="Repair"/>
    <s v="44938197"/>
    <s v="T3 DI MIDWAY-SNTA MARIA T-109 INS COTTER"/>
    <s v="ICS"/>
  </r>
  <r>
    <s v="LC"/>
    <s v="121800279"/>
    <s v="T-125"/>
    <s v="T3 DI MIDWAY-SANTA MARIA T-125 RPR INSW"/>
    <s v="PISMOBCH"/>
    <s v="ETL.9240.POLE.WOOD"/>
    <d v="2021-07-26T00:00:00"/>
    <d v="2021-07-26T00:00:00"/>
    <d v="2021-09-20T00:00:00"/>
    <x v="159"/>
    <d v="2021-10-26T00:00:00"/>
    <x v="0"/>
    <s v="630"/>
    <x v="1"/>
    <s v="Closed"/>
    <s v="HFTD 3"/>
    <s v="RELW FIRE COMP OH   TR3  PRTO AIR"/>
    <s v="No Good/Out of Stdrd"/>
    <s v="Insulator-Wood"/>
    <s v="Repair"/>
    <s v="44947613"/>
    <s v="T3 DI MIDWAY-SANTA MARIA T-125 RPR INSW"/>
    <s v="ICW"/>
  </r>
  <r>
    <s v="LC"/>
    <s v="121800441"/>
    <s v="T074"/>
    <s v="T3 DI MIDWAY-SANTA MARIA T074 RPL DAMS"/>
    <s v="PISMOBCH"/>
    <s v="ETL.9240.TOWR"/>
    <d v="2021-07-26T00:00:00"/>
    <d v="2021-07-26T00:00:00"/>
    <d v="2021-10-29T00:00:00"/>
    <x v="159"/>
    <d v="2021-10-24T00:00:00"/>
    <x v="0"/>
    <s v="628"/>
    <x v="1"/>
    <s v="Closed"/>
    <s v="HFTD 3"/>
    <s v="RELW OTHR COMP OH   TR3  PRTO AIR"/>
    <s v="No Good/Out of Stdrd"/>
    <s v="Damper-Steel"/>
    <s v="Replace"/>
    <s v="44938263"/>
    <s v="T3 DI MIDWAY-SANTA MARIA T074 RPL DAMS"/>
    <s v="ICS"/>
  </r>
  <r>
    <s v="LC"/>
    <s v="121800500"/>
    <s v="023/003"/>
    <s v="T2 DI GRBRVLLE-LYTNVLLE 023/003 RPR GYWW"/>
    <s v="EUREKA"/>
    <s v="ETL.8365.POLE.NWOD"/>
    <d v="2021-07-26T00:00:00"/>
    <d v="2021-07-26T00:00:00"/>
    <d v="2021-08-17T00:00:00"/>
    <x v="160"/>
    <d v="2021-10-26T00:00:00"/>
    <x v="0"/>
    <s v="630"/>
    <x v="1"/>
    <s v="Closed"/>
    <s v="HFTD 2"/>
    <s v="RELW OTHR COMP OH   TR2  AIR  FRAB"/>
    <s v="No Good/Out of Stdrd"/>
    <s v="Guy Wire-Wood"/>
    <s v="Repair"/>
    <s v="44923051"/>
    <s v="T2 DI GRBRVLLE-LYTNVLLE 023/003 RPR GYWW"/>
    <s v="ICW"/>
  </r>
  <r>
    <s v="LC"/>
    <s v="121800502"/>
    <s v="001/005"/>
    <s v="T3 DI DIABLO-MIDWAY #3 001/5 RPR INSS"/>
    <s v="PISMOBCH"/>
    <s v="ETL.5980.INSL"/>
    <d v="2021-07-26T00:00:00"/>
    <d v="2021-07-26T00:00:00"/>
    <d v="2021-09-08T00:00:00"/>
    <x v="159"/>
    <d v="2021-10-26T00:00:00"/>
    <x v="0"/>
    <s v="628"/>
    <x v="1"/>
    <s v="Closed"/>
    <s v="HFTD 3"/>
    <s v="RELW COMP OH   TR3  AIR"/>
    <s v="No Good/Out of Stdrd"/>
    <s v="Insulator-Steel"/>
    <s v="Repair"/>
    <s v="44938190"/>
    <s v="T3 DI DIABLO-MIDWAY #3 001/5 RPR INSS"/>
    <s v="ICS"/>
  </r>
  <r>
    <s v="LC"/>
    <s v="121800503"/>
    <s v="012/001"/>
    <s v="T2 DI MELONES-CURTIS 012/001 INSW COTR"/>
    <s v="VICTOR"/>
    <s v="ETL.2390.INSL.NCER"/>
    <d v="2021-07-26T00:00:00"/>
    <d v="2021-07-26T00:00:00"/>
    <d v="2021-08-26T00:00:00"/>
    <x v="160"/>
    <d v="2021-10-26T00:00:00"/>
    <x v="0"/>
    <s v="630"/>
    <x v="1"/>
    <s v="Closed"/>
    <s v="HFTD 2"/>
    <s v="RELW OTHR COMP OH   TR2  AIR"/>
    <s v="No Good/Out of Stdrd"/>
    <s v="Insulator-Wood"/>
    <s v="Repair"/>
    <s v="44923667"/>
    <s v="T2 DI MELONES-CURTIS 012/001 INSW COTR"/>
    <s v="ICW"/>
  </r>
  <r>
    <s v="LC"/>
    <s v="121800673"/>
    <s v="032/006"/>
    <s v="T2 DI GRBRVLLE-LYTNVLLE 032/006 RPR GYWW"/>
    <s v="EUREKA"/>
    <s v="ETL.8365.POLE.WOOD"/>
    <d v="2021-07-26T00:00:00"/>
    <d v="2021-07-26T00:00:00"/>
    <d v="2021-08-17T00:00:00"/>
    <x v="160"/>
    <d v="2021-10-26T00:00:00"/>
    <x v="0"/>
    <s v="630"/>
    <x v="1"/>
    <s v="Closed"/>
    <s v="HFTD 2"/>
    <s v="RELW OTHR COMP OH   TR2  AIR  FRAB"/>
    <s v="No Good/Out of Stdrd"/>
    <s v="Guy Wire-Wood"/>
    <s v="Repair"/>
    <s v="44923052"/>
    <s v="T2 DI GRBRVLLE-LYTNVLLE 032/006 RPR GYWW"/>
    <s v="ICW"/>
  </r>
  <r>
    <s v="LC"/>
    <s v="121800774"/>
    <s v="023/607"/>
    <s v="T2 EI CARIBOU #2 23/607 RPL POLE"/>
    <s v="TABLEMTN"/>
    <s v="ETL.6280.POLE.WOOD"/>
    <d v="2021-07-26T00:00:00"/>
    <d v="2021-07-26T00:00:00"/>
    <d v="2021-09-12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777"/>
    <s v="023/609"/>
    <s v="T2 EI CARIBOU #2  23/609 RPL POLE"/>
    <s v="TABLEMTN"/>
    <s v="ETL.6280.POLE.WOOD"/>
    <d v="2021-07-26T00:00:00"/>
    <d v="2021-07-26T00:00:00"/>
    <d v="2021-09-12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778"/>
    <s v="023/612"/>
    <s v="T2 EI  CARIBOU #2 23/612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779"/>
    <s v="023/613"/>
    <s v="T2 EI  CARIBOU #2 23/613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794"/>
    <s v="023/605"/>
    <s v="T2 EI CARIBOU #2 23/605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795"/>
    <s v="023/608"/>
    <s v="T2 EI CARIBOU #2 23/608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05"/>
    <s v="023/611"/>
    <s v="T2 EI  CARIBOU #2  023/611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06"/>
    <s v="023/614"/>
    <s v="T2 EI  CARIBOU #2 23/614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08"/>
    <s v="023/617"/>
    <s v="T2 EI  CARIBOU #2 23/617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20"/>
    <s v="023/615"/>
    <s v="T2 EI CARIBOU #2 023/615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21"/>
    <s v="023/616"/>
    <s v="T2 EI  CARIBOU #2 23/616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22"/>
    <s v="023/618"/>
    <s v="T2 EI CARIBOU #2  23/618 RPL POLE"/>
    <s v="TABLEMTN"/>
    <s v="ETL.6280.POLE.WOOD"/>
    <d v="2021-07-26T00:00:00"/>
    <d v="2021-07-26T00:00:00"/>
    <d v="2021-09-12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23"/>
    <s v="023/620"/>
    <s v="T2 EI  CARIBOU #2  23/620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1434"/>
    <s v="083/421"/>
    <s v="T2 DI MALIN-ROUND MTN#2 83/421 RPR OPGW"/>
    <s v="TABLEMTN"/>
    <s v="ETL.6020.TOWR"/>
    <d v="2021-07-27T00:00:00"/>
    <d v="2021-07-26T00:00:00"/>
    <d v="2021-08-03T00:00:00"/>
    <x v="160"/>
    <d v="2021-10-26T00:00:00"/>
    <x v="0"/>
    <s v="628"/>
    <x v="1"/>
    <s v="Closed"/>
    <s v="HFTD 2"/>
    <s v="RELW FIRE COMP OH   TR2  AIR"/>
    <s v="No Good/Out of Stdrd"/>
    <s v="Shield Wire / OPGW-Steel"/>
    <s v="Repair"/>
    <s v="44930395"/>
    <s v="T2 DI MALIN-ROUND MTN#2 83/421 RPR OPGW"/>
    <s v="ICS"/>
  </r>
  <r>
    <s v="LC"/>
    <s v="121801487"/>
    <s v="083/421"/>
    <s v="T2 DI MALIN-ROUND MTN#2 83/421 COTTER"/>
    <s v="TABLEMTN"/>
    <s v="ETL.6020.INSL"/>
    <d v="2021-07-27T00:00:00"/>
    <d v="2021-07-26T00:00:00"/>
    <d v="2021-08-03T00:00:00"/>
    <x v="160"/>
    <d v="2021-10-26T00:00:00"/>
    <x v="0"/>
    <s v="628"/>
    <x v="1"/>
    <s v="Closed"/>
    <s v="HFTD 2"/>
    <s v="RELW FIRE COMP OH   TR2  AIR"/>
    <s v="No Good/Out of Stdrd"/>
    <s v="Insulator-Steel"/>
    <s v="Repair"/>
    <s v="44930394"/>
    <s v="T2 DI MALIN-ROUND MTN#2 83/421 COTTER"/>
    <s v="ICS"/>
  </r>
  <r>
    <s v="LC"/>
    <s v="121803000"/>
    <s v="001/012"/>
    <s v="T3 DI DIABLO-GATES #1 1/12 COTTER"/>
    <s v="PISMOBCH"/>
    <s v="ETL.5960.INSL.NCER"/>
    <d v="2021-07-27T00:00:00"/>
    <d v="2021-07-26T00:00:00"/>
    <d v="2021-09-08T00:00:00"/>
    <x v="159"/>
    <d v="2021-10-26T00:00:00"/>
    <x v="0"/>
    <s v="628"/>
    <x v="1"/>
    <s v="Closed"/>
    <s v="HFTD 3"/>
    <s v="RELW FIRE COMP OH   TR3  PRTO AIR"/>
    <s v="No Good/Out of Stdrd"/>
    <s v="Insulator-Steel"/>
    <s v="Repair"/>
    <s v="44938186"/>
    <s v="T3 DI DIABLO-GATES #1 1/12 COTTER"/>
    <s v="ICS"/>
  </r>
  <r>
    <s v="LC"/>
    <s v="121803618"/>
    <s v="022/001"/>
    <s v="T2 DI MNDCNO-WLLTS-FT BRG 22/1 RPR SPLW"/>
    <s v="LAKEVLLE"/>
    <s v="ETL.7550.INSL.NCER"/>
    <d v="2021-07-27T00:00:00"/>
    <d v="2021-07-26T00:00:00"/>
    <d v="2021-08-25T00:00:00"/>
    <x v="160"/>
    <d v="2021-10-26T00:00:00"/>
    <x v="0"/>
    <s v="630"/>
    <x v="1"/>
    <s v="Closed"/>
    <s v="HFTD 2"/>
    <s v="RELW FIRE COMP OH   TR2  AIR"/>
    <s v="No Good/Out of Stdrd"/>
    <s v="Splice-Wood"/>
    <s v="Repair"/>
    <s v="44924185"/>
    <s v="T2 DI MNDCNO-WLLTS-FT BRG 22/1 RPR SPLW"/>
    <s v="ICW"/>
  </r>
  <r>
    <s v="LC"/>
    <s v="121803757"/>
    <s v="X001/007"/>
    <s v="T3 DI DIABLO-MESA X001/007 RPR INSS"/>
    <s v="PISMOBCH"/>
    <s v="ETL.4620.INSL.CERA"/>
    <d v="2021-07-27T00:00:00"/>
    <d v="2021-07-26T00:00:00"/>
    <d v="2021-09-08T00:00:00"/>
    <x v="159"/>
    <d v="2021-10-26T00:00:00"/>
    <x v="0"/>
    <s v="628"/>
    <x v="1"/>
    <s v="Closed"/>
    <s v="HFTD 3"/>
    <s v="RELW FIRE ACCM COMP OH   TR3  PRTO AIR"/>
    <s v="No Good/Out of Stdrd"/>
    <s v="Insulator-Steel"/>
    <s v="Repair"/>
    <s v="44938187"/>
    <s v="T3 DI DIABLO-MESA X001/007 RPR INSS"/>
    <s v="ICS"/>
  </r>
  <r>
    <s v="LC"/>
    <s v="121803809"/>
    <s v="X001/007"/>
    <s v="T3 DI DIABLO-MESA X001/007 RPR OPGW"/>
    <s v="PISMOBCH"/>
    <s v="ETL.5260.INSL.CERA"/>
    <d v="2021-07-27T00:00:00"/>
    <d v="2021-07-26T00:00:00"/>
    <d v="2021-09-08T00:00:00"/>
    <x v="159"/>
    <d v="2021-10-26T00:00:00"/>
    <x v="0"/>
    <s v="628"/>
    <x v="1"/>
    <s v="Closed"/>
    <s v="HFTD 3"/>
    <s v="RELW FIRE ACCM COMP OH   TR3  PRTO AIR"/>
    <s v="No Good/Out of Stdrd"/>
    <s v="Shield Wire / OPGW-Steel"/>
    <s v="Repair"/>
    <s v="44938195"/>
    <s v="T3 DI DIABLO-MESA X001/007 RPR OPGW"/>
    <s v="ICS"/>
  </r>
  <r>
    <s v="LC"/>
    <s v="121803873"/>
    <s v="000/002"/>
    <s v="T3 DI DIABLO-MIDWAY #2 0/2 COTTER"/>
    <s v="PISMOBCH"/>
    <s v="ETL.5970.INSL"/>
    <d v="2021-07-27T00:00:00"/>
    <d v="2021-07-26T00:00:00"/>
    <d v="2021-09-08T00:00:00"/>
    <x v="159"/>
    <d v="2021-10-26T00:00:00"/>
    <x v="0"/>
    <s v="628"/>
    <x v="1"/>
    <s v="Closed"/>
    <s v="HFTD 3"/>
    <s v="RELW FIRE COMP OH   TR3  PRTO AIR"/>
    <s v="No Good/Out of Stdrd"/>
    <s v="Insulator-Steel"/>
    <s v="Repair"/>
    <s v="44938189"/>
    <s v="T3 DI DIABLO-MIDWAY #2 0/2 COTTER"/>
    <s v="ICS"/>
  </r>
  <r>
    <s v="LC"/>
    <s v="121804008"/>
    <s v="003/027"/>
    <s v="T2 DI PIT#1-HAT CRK#2 BRNY 3/27 RPR OPGW"/>
    <s v="TABLEMTN"/>
    <s v="ETL.7040.POLE.WOOD"/>
    <d v="2021-07-27T00:00:00"/>
    <d v="2021-07-26T00:00:00"/>
    <d v="2021-08-07T00:00:00"/>
    <x v="160"/>
    <d v="2021-10-26T00:00:00"/>
    <x v="0"/>
    <s v="630"/>
    <x v="1"/>
    <s v="Closed"/>
    <s v="HFTD 2"/>
    <s v="RELW FIRE COMP OH   TR2  AIR  FRAB"/>
    <s v="No Good/Out of Stdrd"/>
    <s v="Shield Wire / OPGW-Wood"/>
    <s v="Repair"/>
    <s v="44945014"/>
    <s v="T2 DI PIT#1-HAT CRK#2 BRNY 3/27 RPR OPGW"/>
    <s v="ICW"/>
  </r>
  <r>
    <s v="LC"/>
    <s v="121806184"/>
    <s v="061/306"/>
    <s v="T2 DI MALIN-ROUND MTN #2 61/306 COTTER"/>
    <s v="TABLEMTN"/>
    <s v="ETL.6020.INSL"/>
    <d v="2021-07-28T00:00:00"/>
    <d v="2021-07-26T00:00:00"/>
    <d v="2021-08-25T00:00:00"/>
    <x v="160"/>
    <d v="2021-10-26T00:00:00"/>
    <x v="0"/>
    <s v="628"/>
    <x v="1"/>
    <s v="Closed"/>
    <s v="HFTD 2"/>
    <s v="RELW FIRE COMP OH   TR2  AIR"/>
    <s v="No Good/Out of Stdrd"/>
    <s v="Insulator-Steel"/>
    <s v="Repair"/>
    <s v="44930390"/>
    <s v="T2 DI MALIN-ROUND MTN #2 61/306 COTTER"/>
    <s v="ICS"/>
  </r>
  <r>
    <s v="LC"/>
    <s v="121806255"/>
    <s v="026/008"/>
    <s v="T2 DI GRBRVLL-LAYTONVILLE 26/8 RPR GYWW"/>
    <s v="EUREKA"/>
    <s v="ETL.8365.POLE.WOOD"/>
    <d v="2021-07-28T00:00:00"/>
    <d v="2021-07-26T00:00:00"/>
    <d v="2021-08-17T00:00:00"/>
    <x v="160"/>
    <d v="2021-10-27T00:00:00"/>
    <x v="0"/>
    <s v="630"/>
    <x v="1"/>
    <s v="Closed"/>
    <s v="HFTD 2"/>
    <s v="RELW OTHR FIRE COMP OH   TR2  AIR  FRAB"/>
    <s v="No Good/Out of Stdrd"/>
    <s v="Guy Wire-Wood"/>
    <s v="Repair"/>
    <s v="44928739"/>
    <s v="T2 DI GRBRVLL-LAYTONVILLE 26/8 RPR GYWW"/>
    <s v="ICW"/>
  </r>
  <r>
    <s v="LC"/>
    <s v="121806350"/>
    <s v="022/113"/>
    <s v="T3 DI RND MTN-TBLE MTN #2 22/113 COTTER"/>
    <s v="TABLEMTN"/>
    <s v="ETL.6070.INSL"/>
    <d v="2021-07-28T00:00:00"/>
    <d v="2021-07-26T00:00:00"/>
    <d v="2021-10-03T00:00:00"/>
    <x v="159"/>
    <d v="2021-10-26T00:00:00"/>
    <x v="0"/>
    <s v="628"/>
    <x v="1"/>
    <s v="Closed"/>
    <s v="HFTD 3"/>
    <s v="RELW FIRE COMP OH   TR3  PRTO AIR"/>
    <s v="No Good/Out of Stdrd"/>
    <s v="Insulator-Steel"/>
    <s v="Repair"/>
    <s v="44979077"/>
    <s v="T3 DI RND MTN-TBLE MTN #2 22/113 COTTER"/>
    <s v="ICS"/>
  </r>
  <r>
    <s v="LC"/>
    <s v="121806630"/>
    <s v="007/136"/>
    <s v="T2 DI SMRTVLL-NICOLUAS#2 7/136 RPR SWTC"/>
    <s v="SACTO"/>
    <s v="ETL.8000.SWIT"/>
    <d v="2021-07-28T00:00:00"/>
    <d v="2021-07-28T00:00:00"/>
    <d v="2021-08-25T00:00:00"/>
    <x v="163"/>
    <d v="2021-10-28T00:00:00"/>
    <x v="0"/>
    <s v="623"/>
    <x v="1"/>
    <s v="Closed"/>
    <s v="HFTD 2"/>
    <s v="RELW FIRE COMP OH   TR2  AIR"/>
    <s v="Out of Adjustment"/>
    <s v="Switch"/>
    <s v="Repair"/>
    <s v="44943253"/>
    <s v="T2 DI SMRTVLL-NICOLUAS#2 7/136 RPR SWTC"/>
    <s v="ICE"/>
  </r>
  <r>
    <s v="LC"/>
    <s v="121807461"/>
    <s v="032/004"/>
    <s v="T2 DI GRBRVLL-LAYTONVILLE 32/4 RPR GYWW"/>
    <s v="EUREKA"/>
    <s v="ETL.8365.POLE.NWOD"/>
    <d v="2021-07-28T00:00:00"/>
    <d v="2021-07-26T00:00:00"/>
    <d v="2021-08-17T00:00:00"/>
    <x v="160"/>
    <d v="2021-10-26T00:00:00"/>
    <x v="0"/>
    <s v="630"/>
    <x v="1"/>
    <s v="Closed"/>
    <s v="HFTD 2"/>
    <s v="RELW OTHR FIRE COMP OH   TR2  AIR  FRAB"/>
    <s v="No Good/Out of Stdrd"/>
    <s v="Guy Wire-Wood"/>
    <s v="Repair"/>
    <s v="44928985"/>
    <s v="T2 DI GRBRVLL-LAYTONVILLE 32/4 RPR GYWW"/>
    <s v="ICW"/>
  </r>
  <r>
    <s v="LC"/>
    <s v="121807901"/>
    <s v="015/006"/>
    <s v="T2 DI MNDCN-WLLTS-FRT BRGG 15/6 RPR INSW"/>
    <s v="LAKEVLLE"/>
    <s v="ETL.7550.INSL.NCER"/>
    <d v="2021-07-28T00:00:00"/>
    <d v="2021-07-26T00:00:00"/>
    <d v="2021-08-27T00:00:00"/>
    <x v="160"/>
    <d v="2021-10-26T00:00:00"/>
    <x v="0"/>
    <s v="630"/>
    <x v="1"/>
    <s v="Closed"/>
    <s v="HFTD 2"/>
    <s v="RELW OTHR FIRE COMP OH   TR2  AIR"/>
    <s v="No Good/Out of Stdrd"/>
    <s v="Insulator-Wood"/>
    <s v="Repair"/>
    <s v="44928730"/>
    <s v="T2 DI MNDCN-WLLTS-FRT BRGG 15/6 RPR INSW"/>
    <s v="ICW"/>
  </r>
  <r>
    <s v="LC"/>
    <s v="121808094"/>
    <s v="X001/007"/>
    <s v="T3 DI DIABLO-MESA 001/007 RPR OPGW"/>
    <s v="PISMOBCH"/>
    <s v="ETL.4620.INSL.CERA"/>
    <d v="2021-07-28T00:00:00"/>
    <d v="2021-07-26T00:00:00"/>
    <d v="2021-09-08T00:00:00"/>
    <x v="159"/>
    <d v="2021-10-26T00:00:00"/>
    <x v="0"/>
    <s v="628"/>
    <x v="1"/>
    <s v="Closed"/>
    <s v="HFTD 3"/>
    <s v="RELW FIRE ACCM COMP OH   TR3  PRTO AIR"/>
    <s v="No Good/Out of Stdrd"/>
    <s v="Shield Wire / OPGW-Steel"/>
    <s v="Repair"/>
    <s v="44938188"/>
    <s v="T3 DI DIABLO-MESA 001/007 RPR OPGW"/>
    <s v="ICS"/>
  </r>
  <r>
    <s v="LC"/>
    <s v="121808351"/>
    <s v="073/372"/>
    <s v="T2 DI MALIN-RND MTN #2 73/371 CANCEL"/>
    <s v="TABLEMTN"/>
    <s v="ETL.6020.INSL"/>
    <d v="2021-07-28T00:00:00"/>
    <d v="2021-07-26T00:00:00"/>
    <d v="2021-08-30T00:00:00"/>
    <x v="160"/>
    <d v="2021-10-26T00:00:00"/>
    <x v="0"/>
    <s v="628"/>
    <x v="1"/>
    <s v="Closed"/>
    <s v="HFTD 2"/>
    <s v="RELW FIRE COMP OH   TR2  AIR"/>
    <s v="No Good/Out of Stdrd"/>
    <s v="Insulator-Steel"/>
    <s v="Repair"/>
    <s v="44930393"/>
    <s v="T2 DI MALIN-RND MTN #2 73/371 COTTER"/>
    <s v="ICS"/>
  </r>
  <r>
    <s v="LC"/>
    <s v="121809280"/>
    <s v="007/135"/>
    <s v="T2 DI SMRTVLL-NICOLS #1 7/135 REFRAME"/>
    <s v="SACTO"/>
    <s v="ETL.7990.INSL.NCER"/>
    <d v="2021-07-28T00:00:00"/>
    <d v="2021-07-27T00:00:00"/>
    <d v="2021-10-05T00:00:00"/>
    <x v="161"/>
    <d v="2021-10-27T00:00:00"/>
    <x v="0"/>
    <s v="637"/>
    <x v="1"/>
    <s v="Closed"/>
    <s v="HFTD 2"/>
    <s v="RELW OTHR FIRE COMP OH   TR2  PRTO AIR"/>
    <s v="No Good/Out of Stdrd"/>
    <s v="Crossarm-Wood"/>
    <s v="Replace"/>
    <s v="31548665"/>
    <s v="T2 DI SMRTVLL-NICOLS #1 7/135 REFRAME"/>
    <s v="93E"/>
  </r>
  <r>
    <s v="LC"/>
    <s v="121809437"/>
    <s v="105/002"/>
    <s v="EI T2 HUMBOLDT-TRINITY 105/2 COTTER"/>
    <s v="EUREKA"/>
    <s v="ETL.1820.POLE.WDPS"/>
    <d v="2021-07-28T00:00:00"/>
    <d v="2021-07-28T00:00:00"/>
    <d v="2021-07-31T00:00:00"/>
    <x v="163"/>
    <d v="2021-10-28T00:00:00"/>
    <x v="0"/>
    <s v="630"/>
    <x v="1"/>
    <s v="Closed"/>
    <s v="HFTD 2"/>
    <s v="RELW NONR COMP OH   FMOB TR2"/>
    <s v="No Good/Out of Stdrd"/>
    <s v="Insulator-Wood"/>
    <s v="Repair"/>
    <s v="44926384"/>
    <s v="EI T2 HUMBOLDT-TRINITY 105/2 COTTER"/>
    <s v="ICW"/>
  </r>
  <r>
    <s v="LC"/>
    <s v="121809722"/>
    <s v="010/065"/>
    <s v="T2 DI CORTINA-VACA 10/65 RPR OPGW"/>
    <s v="SACTO"/>
    <s v="ETL.4540.TOWR"/>
    <d v="2021-07-28T00:00:00"/>
    <d v="2021-07-27T00:00:00"/>
    <d v="2021-09-23T00:00:00"/>
    <x v="161"/>
    <d v="2021-10-25T00:00:00"/>
    <x v="0"/>
    <s v="630"/>
    <x v="1"/>
    <s v="Closed"/>
    <s v="HFTD 2"/>
    <s v="RELW FIRE COMP OH   TR2  PRTO AIR  FRAB"/>
    <s v="No Good/Out of Stdrd"/>
    <s v="Shield Wire / OPGW-Wood"/>
    <s v="Repair"/>
    <s v="44930547"/>
    <s v="T2 DI CORTINA-VACA 10/65 RPR OPGW"/>
    <s v="ICW"/>
  </r>
  <r>
    <s v="LC"/>
    <s v="121809840"/>
    <s v="000/009"/>
    <s v="T3 DI DRUM-SPAULDING 000/009 COTTER"/>
    <s v="SACTO"/>
    <s v="ETL.6770.INSL.NCER"/>
    <d v="2021-07-28T00:00:00"/>
    <d v="2021-07-27T00:00:00"/>
    <d v="2021-09-28T00:00:00"/>
    <x v="162"/>
    <d v="2021-10-25T00:00:00"/>
    <x v="0"/>
    <s v="630"/>
    <x v="1"/>
    <s v="Closed"/>
    <s v="HFTD 3"/>
    <s v="RELW COMP OH   TR3  PRTO AIR"/>
    <s v="No Good/Out of Stdrd"/>
    <s v="Insulator-Wood"/>
    <s v="Repair"/>
    <s v="44930557"/>
    <s v="T3 DI DRUM-SPAULDING 000/009 COTTER"/>
    <s v="ICW"/>
  </r>
  <r>
    <s v="LC"/>
    <s v="121809842"/>
    <s v="030/008"/>
    <s v="T2 DI GRBRVLLE-LYTNVLLE 030/008 RPR INSW"/>
    <s v="EUREKA"/>
    <s v="ETL.8365.INSL.CERA"/>
    <d v="2021-07-28T00:00:00"/>
    <d v="2021-07-28T00:00:00"/>
    <d v="2021-08-17T00:00:00"/>
    <x v="163"/>
    <d v="2021-10-28T00:00:00"/>
    <x v="0"/>
    <s v="630"/>
    <x v="1"/>
    <s v="Closed"/>
    <s v="HFTD 2"/>
    <s v="RELW OTHR COMP OH   TR2  AIR"/>
    <s v="No Good/Out of Stdrd"/>
    <s v="Insulator-Wood"/>
    <s v="Repair"/>
    <s v="44928986"/>
    <s v="T2 DI GRBRVLLE-LYTNVLLE 030/008 RPR INSW"/>
    <s v="ICW"/>
  </r>
  <r>
    <s v="LC"/>
    <s v="121809843"/>
    <s v="000/003"/>
    <s v="T2 DI LYTNVLLE COVELO 000/003 RPR GYWW"/>
    <s v="LAKEVLLE"/>
    <s v="ETL.7390.POLE.WOOD"/>
    <d v="2021-07-28T00:00:00"/>
    <d v="2021-07-28T00:00:00"/>
    <d v="2021-08-05T00:00:00"/>
    <x v="163"/>
    <d v="2021-10-28T00:00:00"/>
    <x v="0"/>
    <s v="630"/>
    <x v="1"/>
    <s v="Closed"/>
    <s v="HFTD 2"/>
    <s v="RELW OTHR COMP OH   TR2  AIR"/>
    <s v="No Good/Out of Stdrd"/>
    <s v="Guy Wire-Wood"/>
    <s v="Repair"/>
    <s v="44928736"/>
    <s v="T2 DI LYTNVLLE COVELO 000/003 RPR GYWW"/>
    <s v="ICW"/>
  </r>
  <r>
    <s v="LC"/>
    <s v="121810029"/>
    <s v="023/001"/>
    <s v="T2 DI GRBRVLL-LYTNVLL 23/1 RPR INSW"/>
    <s v="EUREKA"/>
    <s v="ETL.8365.INSL.CERA"/>
    <d v="2021-07-28T00:00:00"/>
    <d v="2021-07-26T00:00:00"/>
    <d v="2021-08-17T00:00:00"/>
    <x v="160"/>
    <d v="2021-10-26T00:00:00"/>
    <x v="0"/>
    <s v="630"/>
    <x v="1"/>
    <s v="Closed"/>
    <s v="HFTD 2"/>
    <s v="RELW OTHR FIRE COMP OH   TR2  AIR"/>
    <s v="No Good/Out of Stdrd"/>
    <s v="Insulator-Wood"/>
    <s v="Repair"/>
    <s v="44929247"/>
    <s v="T2 DI GRBRVLL-LYTNVLL 23/1 RPR INSW"/>
    <s v="ICW"/>
  </r>
  <r>
    <s v="LC"/>
    <s v="121810041"/>
    <s v="009/168"/>
    <s v="T2 DI PT #1-HT CRK#2-BRNY 9/168 COTTER"/>
    <s v="TABLEMTN"/>
    <s v="ETL.7040.POLE.NWOD"/>
    <d v="2021-07-28T00:00:00"/>
    <d v="2021-07-27T00:00:00"/>
    <d v="2021-08-07T00:00:00"/>
    <x v="161"/>
    <d v="2021-10-25T00:00:00"/>
    <x v="0"/>
    <s v="630"/>
    <x v="1"/>
    <s v="Closed"/>
    <s v="HFTD 2"/>
    <s v="RELW FIRE COMP OH   TR2  AIR  FRAB"/>
    <s v="No Good/Out of Stdrd"/>
    <s v="Insulator-Wood"/>
    <s v="Repair"/>
    <s v="44945016"/>
    <s v="T2 DI PT #1-HT CRK#2-BRNY 9/168 COTTER"/>
    <s v="ICW"/>
  </r>
  <r>
    <s v="LC"/>
    <s v="121810131"/>
    <s v="006/002"/>
    <s v="T2 DI MENDOCINO-UKIAH 6/2 COTTER"/>
    <s v="LAKEVLLE"/>
    <s v="ETL.2420.INSL.CERA"/>
    <d v="2021-07-28T00:00:00"/>
    <d v="2021-07-27T00:00:00"/>
    <d v="2021-08-09T00:00:00"/>
    <x v="161"/>
    <d v="2021-10-25T00:00:00"/>
    <x v="0"/>
    <s v="630"/>
    <x v="1"/>
    <s v="Closed"/>
    <s v="HFTD 2"/>
    <s v="RELW FIRE COMP OH   TR2  AIR"/>
    <s v="No Good/Out of Stdrd"/>
    <s v="Insulator-Wood"/>
    <s v="Repair"/>
    <s v="44928734"/>
    <s v="T2 DI MENDOCINO-UKIAH 6/2 COTTER"/>
    <s v="ICW"/>
  </r>
  <r>
    <s v="LC"/>
    <s v="121810197"/>
    <s v="024/104"/>
    <s v="T2 DI MOSS LANDNG-METCLF 24/104 RPR SHLW"/>
    <s v="MOSSLNDG"/>
    <s v="ETL.6050.TOWR"/>
    <d v="2021-07-28T00:00:00"/>
    <d v="2021-07-27T00:00:00"/>
    <d v="2021-08-03T00:00:00"/>
    <x v="161"/>
    <d v="2021-10-27T00:00:00"/>
    <x v="0"/>
    <s v="628"/>
    <x v="1"/>
    <s v="Closed"/>
    <s v="HFTD 2"/>
    <s v="RELW FIRE COMP OH   TR2  AIR"/>
    <s v="No Good/Out of Stdrd"/>
    <s v="Shield Wire / OPGW-Steel"/>
    <s v="Repair"/>
    <s v="44932752"/>
    <s v="T2 DI MOSS LANDNG-METCLF 24/104 RPR SHLW"/>
    <s v="ICS"/>
  </r>
  <r>
    <s v="LC"/>
    <s v="121810216"/>
    <s v="025/000"/>
    <s v="T2 DI GARBERVILLE-LYTNVL 25/0 RPR GYWW"/>
    <s v="EUREKA"/>
    <s v="ETL.8365.POLE.WOOD"/>
    <d v="2021-07-28T00:00:00"/>
    <d v="2021-07-26T00:00:00"/>
    <d v="2021-08-17T00:00:00"/>
    <x v="160"/>
    <d v="2021-10-26T00:00:00"/>
    <x v="0"/>
    <s v="630"/>
    <x v="1"/>
    <s v="Closed"/>
    <s v="HFTD 2"/>
    <s v="RELW FIRE COMP OH   TR2  AIR  FRAB"/>
    <s v="No Good/Out of Stdrd"/>
    <s v="Guy Wire-Wood"/>
    <s v="Repair"/>
    <s v="44928980"/>
    <s v="T2 DI GARBERVILLE-LYTNVL 25/0 RPR GYWW"/>
    <s v="ICW"/>
  </r>
  <r>
    <s v="LC"/>
    <s v="121810304"/>
    <s v="003/001"/>
    <s v="T2 DI MENDOCINO-UKIAH 3/1R GUY COTTER"/>
    <s v="LAKEVLLE"/>
    <s v="ETL.2420.POLE.WDPS"/>
    <d v="2021-07-28T00:00:00"/>
    <d v="2021-07-27T00:00:00"/>
    <d v="2021-08-09T00:00:00"/>
    <x v="161"/>
    <d v="2021-10-25T00:00:00"/>
    <x v="0"/>
    <s v="630"/>
    <x v="1"/>
    <s v="Closed"/>
    <s v="HFTD 2"/>
    <s v="RELW FIRE COMP OH   TR2  AIR"/>
    <s v="No Good/Out of Stdrd"/>
    <s v="Guy Wire-Wood"/>
    <s v="Repair"/>
    <s v="44928732"/>
    <s v="DI MENDOCINO-UKIAH 3/1 GUY COTTER"/>
    <s v="ICW"/>
  </r>
  <r>
    <s v="LC"/>
    <s v="121810306"/>
    <s v="003/001"/>
    <s v="T2 DI MENDOCINO-UKIAH 3/1L GUY COTTER"/>
    <s v="LAKEVLLE"/>
    <s v="ETL.2420.POLE.WDPS"/>
    <d v="2021-07-28T00:00:00"/>
    <d v="2021-07-27T00:00:00"/>
    <d v="2021-08-09T00:00:00"/>
    <x v="161"/>
    <d v="2021-10-25T00:00:00"/>
    <x v="0"/>
    <s v="630"/>
    <x v="1"/>
    <s v="Closed"/>
    <s v="HFTD 2"/>
    <s v="RELW FIRE COMP OH   TR2  AIR"/>
    <s v="No Good/Out of Stdrd"/>
    <s v="Guy Wire-Wood"/>
    <s v="Repair"/>
    <s v="44928733"/>
    <s v="DI MENDOCINO-UKIAH 3/1 GUY COTTER"/>
    <s v="ICW"/>
  </r>
  <r>
    <s v="LC"/>
    <s v="121810351"/>
    <s v="089/452B"/>
    <s v="T2 DI MALIN-ROUND MTN#2 89/452A RPR OPGW"/>
    <s v="TABLEMTN"/>
    <s v="ETL.6020.TOWR"/>
    <d v="2021-07-28T00:00:00"/>
    <d v="2021-07-27T00:00:00"/>
    <d v="2021-08-03T00:00:00"/>
    <x v="161"/>
    <d v="2021-10-27T00:00:00"/>
    <x v="0"/>
    <s v="628"/>
    <x v="1"/>
    <s v="Closed"/>
    <s v="HFTD 2"/>
    <s v="RELW FIRE COMP OH   TR2  AIR"/>
    <s v="No Good/Out of Stdrd"/>
    <s v="Shield Wire / OPGW-Steel"/>
    <s v="Repair"/>
    <s v="44930396"/>
    <s v="T2 DI MALIN-ROUND MTN#2 89/452A RPR OPGW"/>
    <s v="ICS"/>
  </r>
  <r>
    <s v="LC"/>
    <s v="121810530"/>
    <s v="014/323"/>
    <s v="T2 DI DRUM-GRASS VLY-WEI 14/373 COTTER"/>
    <s v="SACTO"/>
    <s v="ETL.6760.INSL.CERA"/>
    <d v="2021-07-28T00:00:00"/>
    <d v="2021-07-27T00:00:00"/>
    <d v="2021-09-24T00:00:00"/>
    <x v="161"/>
    <d v="2021-10-25T00:00:00"/>
    <x v="0"/>
    <s v="628"/>
    <x v="1"/>
    <s v="Closed"/>
    <s v="HFTD 2"/>
    <s v="RELW FIRE COMP OH   TR2  PRTO AIR"/>
    <s v="No Good/Out of Stdrd"/>
    <s v="Insulator-Steel"/>
    <s v="Repair"/>
    <s v="44945042"/>
    <s v="T2 DI DRUM-GRASS VLY-WEI 14/373 COTTER"/>
    <s v="ICS"/>
  </r>
  <r>
    <s v="LC"/>
    <s v="121810557"/>
    <s v="016/002"/>
    <s v="T2 DI MNDO-WLTS-FRTBRG 16/2 RPR INSW CTR"/>
    <s v="LAKEVLLE"/>
    <s v="ETL.7550.INSL"/>
    <d v="2021-07-28T00:00:00"/>
    <d v="2021-07-28T00:00:00"/>
    <d v="2021-08-27T00:00:00"/>
    <x v="163"/>
    <d v="2021-10-28T00:00:00"/>
    <x v="0"/>
    <s v="630"/>
    <x v="1"/>
    <s v="Closed"/>
    <s v="HFTD 2"/>
    <s v="RELW OTHR FIRE ACCL COMP OH   TR2  AIR"/>
    <s v="No Good/Out of Stdrd"/>
    <s v="Insulator-Wood"/>
    <s v="Repair"/>
    <s v="44928731"/>
    <s v="T2DI MNDO-WLTS-FRTBRG 16/02 RPR INSW CTR"/>
    <s v="ICW"/>
  </r>
  <r>
    <s v="LC"/>
    <s v="121810604"/>
    <s v="003/012"/>
    <s v="T2 DI LAYTONVILLE-COVELO 3/12 RPL CRSW"/>
    <s v="LAKEVLLE"/>
    <s v="ETL.7390.POLE.WOOD"/>
    <d v="2021-07-28T00:00:00"/>
    <d v="2021-07-27T00:00:00"/>
    <d v="2021-10-19T00:00:00"/>
    <x v="161"/>
    <d v="2021-10-27T00:00:00"/>
    <x v="0"/>
    <s v="637"/>
    <x v="1"/>
    <s v="Closed"/>
    <s v="HFTD 2"/>
    <s v="RELW OTHR FIRE COMP OH   TR2  PRTO AIR  FRAB"/>
    <s v="No Good/Out of Stdrd"/>
    <s v="Crossarm-Wood"/>
    <s v="Replace"/>
    <s v="31548664"/>
    <s v="T2 DI LAYTONVILLE-COVELO 3/12 RPL CRSW"/>
    <s v="93E"/>
  </r>
  <r>
    <s v="LC"/>
    <s v="121810876"/>
    <s v="015/001"/>
    <s v="T2 DI LAYTONVILLE-WILLITS 15/1 RPR INSW"/>
    <s v="LAKEVLLE"/>
    <s v="ETL.8360.INSL.NCER"/>
    <d v="2021-07-28T00:00:00"/>
    <d v="2021-07-27T00:00:00"/>
    <d v="2021-08-06T00:00:00"/>
    <x v="161"/>
    <d v="2021-10-25T00:00:00"/>
    <x v="0"/>
    <s v="630"/>
    <x v="1"/>
    <s v="Closed"/>
    <s v="HFTD 2"/>
    <s v="RELW FIRE COMP OH   TR2  AIR"/>
    <s v="No Good/Out of Stdrd"/>
    <s v="Insulator-Wood"/>
    <s v="Repair"/>
    <s v="44938321"/>
    <s v="T2 DI LAYTONVILLE-WILLITS 15/1 RPR INSW"/>
    <s v="ICW"/>
  </r>
  <r>
    <s v="LC"/>
    <s v="121810877"/>
    <s v="015/001"/>
    <s v="T2 DI LAYTONVILLE-WILLITS 15/1 RPR GYWW"/>
    <s v="LAKEVLLE"/>
    <s v="ETL.8360.POLE.STPS"/>
    <d v="2021-07-28T00:00:00"/>
    <d v="2021-07-27T00:00:00"/>
    <d v="2021-08-06T00:00:00"/>
    <x v="161"/>
    <d v="2021-10-25T00:00:00"/>
    <x v="0"/>
    <s v="630"/>
    <x v="1"/>
    <s v="Closed"/>
    <s v="HFTD 2"/>
    <s v="RELW FIRE COMP OH   TR2  AIR"/>
    <s v="No Good/Out of Stdrd"/>
    <s v="Guy Wire-Wood"/>
    <s v="Repair"/>
    <s v="44938324"/>
    <s v="T2 DI LAYTONVILLE-WILLITS 15/1 RPR GYWW"/>
    <s v="ICW"/>
  </r>
  <r>
    <s v="LC"/>
    <s v="121810942"/>
    <s v="009/131"/>
    <s v="T3 DI MIDDLEFORK #1 009/131 COTTER"/>
    <s v="SACTO"/>
    <s v="ETL.8405.INSL.NCER"/>
    <d v="2021-07-28T00:00:00"/>
    <d v="2021-07-28T00:00:00"/>
    <d v="2021-10-17T00:00:00"/>
    <x v="164"/>
    <d v="2021-10-26T00:00:00"/>
    <x v="0"/>
    <s v="630"/>
    <x v="1"/>
    <s v="Closed"/>
    <s v="HFTD 3"/>
    <s v="RELW OTHR COMP OH   TR3  PRTO AIR"/>
    <s v="No Good/Out of Stdrd"/>
    <s v="Insulator-Wood"/>
    <s v="Repair"/>
    <s v="44930555"/>
    <s v="T3 DI MIDDLEFORK #1 009/131 COTTER"/>
    <s v="ICW"/>
  </r>
  <r>
    <s v="LC"/>
    <s v="121811020"/>
    <s v="004/037"/>
    <s v="T2 DI CRAG VIEW-CASCADE 004/037 COTTER"/>
    <s v="TABLEMTN"/>
    <s v="ETL.1350.INSL"/>
    <d v="2021-07-28T00:00:00"/>
    <d v="2021-07-28T00:00:00"/>
    <d v="2021-08-03T00:00:00"/>
    <x v="163"/>
    <d v="2021-10-26T00:00:00"/>
    <x v="0"/>
    <s v="628"/>
    <x v="1"/>
    <s v="Closed"/>
    <s v="HFTD 2"/>
    <s v="RELW FIRE COMP OH   TR2  AIR"/>
    <s v="No Good/Out of Stdrd"/>
    <s v="Insulator-Steel"/>
    <s v="Repair"/>
    <s v="44935673"/>
    <s v="T2 DI CRAG VIEW-CASCADE 004/037 COTTER"/>
    <s v="ICS"/>
  </r>
  <r>
    <s v="LC"/>
    <s v="121812526"/>
    <s v="B022/497"/>
    <s v="T3 DI DRM-GRSS VLLY-WMR B22/497 RPR GYWW"/>
    <s v="SACTO"/>
    <s v="ETL.6760.POLE.WOOD"/>
    <d v="2021-07-29T00:00:00"/>
    <d v="2021-07-28T00:00:00"/>
    <d v="2021-09-24T00:00:00"/>
    <x v="164"/>
    <d v="2021-10-26T00:00:00"/>
    <x v="0"/>
    <s v="630"/>
    <x v="1"/>
    <s v="Closed"/>
    <s v="HFTD 3"/>
    <s v="RELW FIRE COMP OH   TR3  PRTO AIR  FRAB"/>
    <s v="No Good/Out of Stdrd"/>
    <s v="Guy Wire-Wood"/>
    <s v="Repair"/>
    <s v="44930558"/>
    <s v="T3 DI DRM-GRSS VLLY-WMR B22/497 RPR GYWW"/>
    <s v="ICW"/>
  </r>
  <r>
    <s v="LC"/>
    <s v="121812780"/>
    <s v="004/046A"/>
    <s v="T2 DI HILLSDLE JCT-HF MN 4/46A RPR GYWW"/>
    <s v="METCALF"/>
    <s v="ETL.7060.POLE.WOOD"/>
    <d v="2021-07-29T00:00:00"/>
    <d v="2021-07-28T00:00:00"/>
    <d v="2021-10-05T00:00:00"/>
    <x v="163"/>
    <d v="2021-10-26T00:00:00"/>
    <x v="0"/>
    <s v="630"/>
    <x v="1"/>
    <s v="Closed"/>
    <s v="HFTD 2"/>
    <s v="RELW FIRE COMP OH   TR2  PRTO AIR  FRAB"/>
    <s v="No Good/Out of Stdrd"/>
    <s v="Guy Wire-Wood"/>
    <s v="Repair"/>
    <s v="44929306"/>
    <s v="T2 DI HILLSDLE JCT-HF MN 4/46A RPR GYWW"/>
    <s v="ICW"/>
  </r>
  <r>
    <s v="LC"/>
    <s v="121812837"/>
    <s v="023/115"/>
    <s v="T3 DI RND MTN-TBL MTN#2 23/115 COTTER"/>
    <s v="TABLEMTN"/>
    <s v="ETL.6070.TOWR"/>
    <d v="2021-07-29T00:00:00"/>
    <d v="2021-07-28T00:00:00"/>
    <d v="2021-09-13T00:00:00"/>
    <x v="164"/>
    <d v="2021-10-28T00:00:00"/>
    <x v="0"/>
    <s v="628"/>
    <x v="1"/>
    <s v="Closed"/>
    <s v="HFTD 3"/>
    <s v="RELW FIRE COMP OH   TR3  PRTO AIR  FRAB"/>
    <s v="No Good/Out of Stdrd"/>
    <s v="Shield Wire / OPGW-Steel"/>
    <s v="Repair"/>
    <s v="44979079"/>
    <s v="T3 DI RND MTN-TBL MTN#2 23/115 COTTER"/>
    <s v="ICS"/>
  </r>
  <r>
    <s v="LC"/>
    <s v="121813019"/>
    <s v=";000/024"/>
    <s v="T2 CARIBOU #2 ;000/024 RPL POLE"/>
    <s v="TABLEMTN"/>
    <s v="ETL.6280.POLE.WOOD"/>
    <d v="2021-07-29T00:00:00"/>
    <d v="2021-07-29T00:00:00"/>
    <d v="2021-09-05T00:00:00"/>
    <x v="165"/>
    <d v="2021-10-29T00:00:00"/>
    <x v="0"/>
    <s v="437"/>
    <x v="1"/>
    <s v="Closed"/>
    <s v="HFTD 2"/>
    <s v="REGW NONR COMP OH   FMOB TR2  PRTO FRAB"/>
    <s v="Fire"/>
    <s v="Emergency"/>
    <s v="Replace"/>
    <s v="31547729"/>
    <s v="T2 CARIBOU #2 ;000/013 RPL POLE"/>
    <s v="92F"/>
  </r>
  <r>
    <s v="LC"/>
    <s v="121813050"/>
    <s v="014/093"/>
    <s v="T2 MILLBRAE-SNEATH 14/93 RPR SWTC"/>
    <s v="METCALF"/>
    <s v="ETL.7570.SWIT"/>
    <d v="2021-07-29T00:00:00"/>
    <d v="2021-07-29T00:00:00"/>
    <d v="2021-10-11T00:00:00"/>
    <x v="165"/>
    <d v="2021-10-29T00:00:00"/>
    <x v="0"/>
    <s v="623"/>
    <x v="1"/>
    <s v="Closed"/>
    <s v="HFTD 2"/>
    <s v="RELW NONR COMP OH   FMOB TR2  PRTO"/>
    <s v="Out of Adjustment"/>
    <s v="Switch"/>
    <s v="Repair"/>
    <s v="44929315"/>
    <s v="T2 JEFFERSON-MARTIN 14/093 RPR SWTC"/>
    <s v="ICE"/>
  </r>
  <r>
    <s v="LC"/>
    <s v="121813061"/>
    <s v=";000/013"/>
    <s v="T2 CARIBOU #2 ;000/013 RPL POLE"/>
    <s v="TABLEMTN"/>
    <s v="ETL.6280.POLE.WOOD"/>
    <d v="2021-07-29T00:00:00"/>
    <d v="2021-07-29T00:00:00"/>
    <d v="2021-09-11T00:00:00"/>
    <x v="165"/>
    <d v="2021-10-29T00:00:00"/>
    <x v="0"/>
    <s v="437"/>
    <x v="1"/>
    <s v="Closed"/>
    <s v="HFTD 2"/>
    <s v="RELW NONR COMP OH   FMOB TR2  PRTO FRAB"/>
    <s v="Fire"/>
    <s v="Emergency"/>
    <s v="Replace"/>
    <s v="31547729"/>
    <s v="T2 CARIBOU #2 ;000/013 RPL POLE"/>
    <s v="92F"/>
  </r>
  <r>
    <s v="LC"/>
    <s v="121813062"/>
    <s v=";000/016"/>
    <s v="T2 CARIBOU #2 ;000/016 RPL POLE"/>
    <s v="TABLEMTN"/>
    <s v="ETL.6280.POLE.WOOD"/>
    <d v="2021-07-29T00:00:00"/>
    <d v="2021-07-29T00:00:00"/>
    <d v="2021-09-11T00:00:00"/>
    <x v="165"/>
    <d v="2021-10-29T00:00:00"/>
    <x v="0"/>
    <s v="437"/>
    <x v="1"/>
    <s v="Closed"/>
    <s v="HFTD 2"/>
    <s v="REGW NONR COMP OH   FMOB TR2  PRTO FRAB"/>
    <s v="Fire"/>
    <s v="Emergency"/>
    <s v="Replace"/>
    <s v="31547729"/>
    <s v="T2 CARIBOU #2 ;000/013 RPL POLE"/>
    <s v="92F"/>
  </r>
  <r>
    <s v="LC"/>
    <s v="121813064"/>
    <s v=";000/019"/>
    <s v="T2 CARIBOU #2 ;000/019 RPL POLE"/>
    <s v="TABLEMTN"/>
    <s v="ETL.6280.POLE.NWOD"/>
    <d v="2021-07-29T00:00:00"/>
    <d v="2021-07-29T00:00:00"/>
    <d v="2021-09-11T00:00:00"/>
    <x v="165"/>
    <d v="2021-10-29T00:00:00"/>
    <x v="0"/>
    <s v="437"/>
    <x v="1"/>
    <s v="Closed"/>
    <s v="HFTD 2"/>
    <s v="REGW NONR COMP OH   FMOB TR2  PRTO FRAB"/>
    <s v="Fire"/>
    <s v="Emergency"/>
    <s v="Replace"/>
    <s v="31547729"/>
    <s v="T2 CARIBOU #2 ;000/013 RPL POLE"/>
    <s v="92F"/>
  </r>
  <r>
    <s v="LC"/>
    <s v="121813127"/>
    <s v=";000/034"/>
    <s v="T2 CARIBOU #2 ;0/34 RPL STRW"/>
    <s v="TABLEMTN"/>
    <s v="ETL.6280.POLE.WOOD"/>
    <d v="2021-07-29T00:00:00"/>
    <d v="2021-07-29T00:00:00"/>
    <d v="2021-09-01T00:00:00"/>
    <x v="165"/>
    <d v="2021-10-29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813129"/>
    <s v=";001/000"/>
    <s v="T2 CARIBOU #2 ;001/000 RPL STRW"/>
    <s v="TABLEMTN"/>
    <s v="ETL.6280.POLE.WOOD"/>
    <d v="2021-07-29T00:00:00"/>
    <d v="2021-07-29T00:00:00"/>
    <d v="2021-09-01T00:00:00"/>
    <x v="165"/>
    <d v="2021-10-29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813134"/>
    <s v=";002/000"/>
    <s v="T2 CARIBOU #2 ;2/0 RPL POLE"/>
    <s v="TABLEMTN"/>
    <s v="ETL.6280.POLE.WOOD"/>
    <d v="2021-07-29T00:00:00"/>
    <d v="2021-07-29T00:00:00"/>
    <d v="2021-09-02T00:00:00"/>
    <x v="165"/>
    <d v="2021-10-29T00:00:00"/>
    <x v="0"/>
    <s v="500"/>
    <x v="1"/>
    <s v="Closed"/>
    <s v="HFTD 2"/>
    <s v="REGW OTHR COMP OH   FMOB TR2  PRTO FRAB"/>
    <s v="Other"/>
    <s v="Emergency-Wood"/>
    <s v="Replace"/>
    <s v="31547582"/>
    <s v="T2 CARIBOU #2 - 60 KV_;001/001"/>
    <s v="92F"/>
  </r>
  <r>
    <s v="LC"/>
    <s v="121813135"/>
    <s v=";001/009"/>
    <s v="T2 CARIBOU #2 ;001/009 RPL STRW"/>
    <s v="TABLEMTN"/>
    <s v="ETL.6280.POLE.NWOD"/>
    <d v="2021-07-29T00:00:00"/>
    <d v="2021-07-29T00:00:00"/>
    <d v="2021-09-01T00:00:00"/>
    <x v="165"/>
    <d v="2021-10-29T00:00:00"/>
    <x v="0"/>
    <s v="437"/>
    <x v="1"/>
    <s v="Closed"/>
    <s v="HFTD 2"/>
    <s v="REGW OTHR COMP OH   FMOB TR2"/>
    <s v="Fire"/>
    <s v="Emergency"/>
    <s v="Replace"/>
    <s v="31547582"/>
    <s v="T2 CARIBOU #2 - 60 KV_;001/001"/>
    <s v="92F"/>
  </r>
  <r>
    <s v="LC"/>
    <s v="121813137"/>
    <s v=";001/011"/>
    <s v="T2 CARIBOU #2 ;001/011 RPL STRW"/>
    <s v="TABLEMTN"/>
    <s v="ETL.6280.POLE.WOOD"/>
    <d v="2021-07-29T00:00:00"/>
    <d v="2021-07-29T00:00:00"/>
    <d v="2021-09-04T00:00:00"/>
    <x v="165"/>
    <d v="2021-10-29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813197"/>
    <s v=";002/000A"/>
    <s v="T2 CARIBOU #2 ;2/0 RPL STRW"/>
    <s v="TABLEMTN"/>
    <s v="ETL.6280.POLE.NWOD"/>
    <d v="2021-07-29T00:00:00"/>
    <d v="2021-07-29T00:00:00"/>
    <d v="2021-09-06T00:00:00"/>
    <x v="165"/>
    <d v="2021-10-29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813247"/>
    <s v=";001/019"/>
    <s v="T2 CARIBOU #2 ;001/019 RPL STRW"/>
    <s v="TABLEMTN"/>
    <s v="ETL.6280.POLE.NWOD"/>
    <d v="2021-07-29T00:00:00"/>
    <d v="2021-07-29T00:00:00"/>
    <d v="2021-09-06T00:00:00"/>
    <x v="165"/>
    <d v="2021-10-29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813287"/>
    <s v="007/005"/>
    <s v="NPR T2 CARIBOU-PLUMAS JCT 7/5 RPL STRW"/>
    <s v="TABLEMTN"/>
    <s v="ETL.6290.POLE.WOOD"/>
    <d v="2021-07-29T00:00:00"/>
    <d v="2021-07-29T00:00:00"/>
    <d v="2021-09-07T00:00:00"/>
    <x v="165"/>
    <d v="2021-10-29T00:00:00"/>
    <x v="0"/>
    <s v="437"/>
    <x v="1"/>
    <s v="Closed"/>
    <s v="HFTD 2"/>
    <s v="RELW NONR COMP OH   FMOB TR2  PRTO FRAB"/>
    <s v="Fire"/>
    <s v="Emergency"/>
    <s v="Replace"/>
    <s v="31548550"/>
    <s v="NPR T2 CARIBOU-PLUMAS JCT 7/5 RPL STRW"/>
    <s v="92F"/>
  </r>
  <r>
    <s v="LC"/>
    <s v="121813325"/>
    <s v="023/115"/>
    <s v="T3 DI RND MTN-TBL MTN#2 23/115 COTTER"/>
    <s v="TABLEMTN"/>
    <s v="ETL.6070.INSL"/>
    <d v="2021-07-29T00:00:00"/>
    <d v="2021-07-28T00:00:00"/>
    <d v="2021-09-13T00:00:00"/>
    <x v="164"/>
    <d v="2021-10-28T00:00:00"/>
    <x v="0"/>
    <s v="628"/>
    <x v="1"/>
    <s v="Closed"/>
    <s v="HFTD 3"/>
    <s v="RELW FIRE COMP OH   TR3  PRTO AIR"/>
    <s v="No Good/Out of Stdrd"/>
    <s v="Insulator-Steel"/>
    <s v="Repair"/>
    <s v="44979101"/>
    <s v="T3 DI RND MTN-TBL MTN#2 23/115 COTTER"/>
    <s v="ICS"/>
  </r>
  <r>
    <s v="LC"/>
    <s v="121814221"/>
    <s v="046/224"/>
    <s v="T2 DI LKVLL-SBRNT #2 46/224 COTTER"/>
    <s v="CONCORD"/>
    <s v="ETL.4960.INSL"/>
    <d v="2021-07-29T00:00:00"/>
    <d v="2021-07-28T00:00:00"/>
    <d v="2021-08-24T00:00:00"/>
    <x v="163"/>
    <d v="2021-10-26T00:00:00"/>
    <x v="0"/>
    <s v="628"/>
    <x v="1"/>
    <s v="Closed"/>
    <s v="HFTD 2"/>
    <s v="RELW FIRE COMP OH   TR2  AIR"/>
    <s v="No Good/Out of Stdrd"/>
    <s v="Insulator-Steel"/>
    <s v="Repair"/>
    <s v="44929312"/>
    <s v="T2 DI LKVLL-SBRNT #2 46/224 COTTER"/>
    <s v="ICS"/>
  </r>
  <r>
    <s v="LC"/>
    <s v="121814543"/>
    <s v="007/076"/>
    <s v="T2 DI IGNACIO-BOLINAS #1 7/76 RPR INSW"/>
    <s v="LAKEVLLE"/>
    <s v="ETL.7140.INSL"/>
    <d v="2021-07-29T00:00:00"/>
    <d v="2021-07-28T00:00:00"/>
    <d v="2021-08-17T00:00:00"/>
    <x v="163"/>
    <d v="2021-10-26T00:00:00"/>
    <x v="0"/>
    <s v="630"/>
    <x v="1"/>
    <s v="Closed"/>
    <s v="HFTD 2"/>
    <s v="RELW FIRE COMP OH   TR2  AIR"/>
    <s v="No Good/Out of Stdrd"/>
    <s v="Insulator-Wood"/>
    <s v="Repair"/>
    <s v="44929805"/>
    <s v="T2 DI IGNACIO-BOLINAS #1 7/76 RPR INSW"/>
    <s v="ICW"/>
  </r>
  <r>
    <s v="LC"/>
    <s v="121815131"/>
    <s v="064/464"/>
    <s v="NRP T2 BRIDGVILLE-CTTNWD 64/464 RPR CNDW"/>
    <s v="EUREKA"/>
    <s v="ETL.1110.TOWR"/>
    <d v="2021-07-29T00:00:00"/>
    <d v="2021-07-29T00:00:00"/>
    <d v="2021-07-30T00:00:00"/>
    <x v="165"/>
    <d v="2021-10-29T00:00:00"/>
    <x v="0"/>
    <s v="628"/>
    <x v="1"/>
    <s v="Closed"/>
    <s v="HFTD 2"/>
    <s v="RELW NONR COMP OH   FMOB TR2"/>
    <s v="No Good/Out of Stdrd"/>
    <s v="Conductor-Steel"/>
    <s v="Repair"/>
    <s v="44924531"/>
    <s v="NRP T2 BRIDGVILLE-CTTNWD 64/464 RPR CNDW"/>
    <s v="ICS"/>
  </r>
  <r>
    <s v="LC"/>
    <s v="121815405"/>
    <s v="001/004"/>
    <s v="T2 DI MELONES-CURTIS 001/004 COTTER"/>
    <s v="VICTOR"/>
    <s v="ETL.2390.INSL.NCER"/>
    <d v="2021-07-29T00:00:00"/>
    <d v="2021-07-28T00:00:00"/>
    <d v="2021-09-01T00:00:00"/>
    <x v="163"/>
    <d v="2021-10-26T00:00:00"/>
    <x v="0"/>
    <s v="630"/>
    <x v="1"/>
    <s v="Closed"/>
    <s v="HFTD 2"/>
    <s v="RELW OTHR COMP OH   TR2  AIR"/>
    <s v="No Good/Out of Stdrd"/>
    <s v="Insulator-Wood"/>
    <s v="Repair"/>
    <s v="44930387"/>
    <s v="T2 DI MELONES-CURTIS 001/004 COTTER"/>
    <s v="ICW"/>
  </r>
  <r>
    <s v="LC"/>
    <s v="121815411"/>
    <s v="013/107C"/>
    <s v="T3 DI MIDLE FRK-GLD HIL 13/107C RPL INSS"/>
    <s v="SACTO"/>
    <s v="ETL.5140.INSL"/>
    <d v="2021-07-29T00:00:00"/>
    <d v="2021-07-29T00:00:00"/>
    <d v="2022-10-02T00:00:00"/>
    <x v="166"/>
    <d v="2022-01-29T00:00:00"/>
    <x v="1"/>
    <s v="532"/>
    <x v="2"/>
    <s v="Closed"/>
    <s v="HFTD 3"/>
    <s v="POHW FIRE COMP OH   TR3  PRTO AIR"/>
    <s v="No Good/Out of Stdrd"/>
    <s v="Insulator-Steel"/>
    <s v="Replace"/>
    <s v="31543650"/>
    <s v="T3 DI MDDL FRK-GLD HLL RPL INSS 4TWR"/>
    <s v="93K"/>
  </r>
  <r>
    <s v="LC"/>
    <s v="121815746"/>
    <s v="014/379"/>
    <s v="T3 DI COLGATE-ALLEGHANY 14/379 RPL HRDD"/>
    <s v="SACTO"/>
    <s v="ETL.6470.POLE.WOOD"/>
    <d v="2021-07-29T00:00:00"/>
    <d v="2021-07-29T00:00:00"/>
    <d v="2021-09-22T00:00:00"/>
    <x v="166"/>
    <d v="2021-10-29T00:00:00"/>
    <x v="0"/>
    <s v="630"/>
    <x v="2"/>
    <s v="Closed"/>
    <s v="HFTD 3"/>
    <s v="RELW FIRE COMP OH   TR3  PRTO AIR"/>
    <s v="No Good/Out of Stdrd"/>
    <s v="Hardware-Wood"/>
    <s v="Replace"/>
    <s v="44930553"/>
    <s v="T3 DI COLGATE-ALLEGHANY 14/379 RPL HRDD"/>
    <s v="ICW"/>
  </r>
  <r>
    <s v="LC"/>
    <s v="121816444"/>
    <s v="005/057"/>
    <s v="T2 DI IGNACIO-BLNS #1 005/057 RPR INSW"/>
    <s v="LAKEVLLE"/>
    <s v="ETL.7140.INSL.CERA"/>
    <d v="2021-07-29T00:00:00"/>
    <d v="2021-07-28T00:00:00"/>
    <d v="2021-08-17T00:00:00"/>
    <x v="163"/>
    <d v="2021-10-26T00:00:00"/>
    <x v="0"/>
    <s v="630"/>
    <x v="1"/>
    <s v="Closed"/>
    <s v="HFTD 2"/>
    <s v="POHW COMP OH   TR2  AIR"/>
    <s v="No Good/Out of Stdrd"/>
    <s v="Insulator-Wood"/>
    <s v="Repair"/>
    <s v="44929805"/>
    <s v="T2 DI IGNACIO-BOLINAS #1 7/76 RPR INSW"/>
    <s v="ICW"/>
  </r>
  <r>
    <s v="LC"/>
    <s v="121816465"/>
    <s v="062/008"/>
    <s v="T2 DI GARBRVIL-LAYTNVLE 62/08 RPR INSW"/>
    <s v="EUREKA"/>
    <s v="ETL.8365.INSL.CERA"/>
    <d v="2021-07-29T00:00:00"/>
    <d v="2021-07-27T00:00:00"/>
    <d v="2021-08-16T00:00:00"/>
    <x v="161"/>
    <d v="2021-10-27T00:00:00"/>
    <x v="0"/>
    <s v="630"/>
    <x v="1"/>
    <s v="Closed"/>
    <s v="HFTD 2"/>
    <s v="RELW OTHR FIRE COMP OH   TR2  AIR"/>
    <s v="No Good/Out of Stdrd"/>
    <s v="Insulator-Wood"/>
    <s v="Repair"/>
    <s v="44931524"/>
    <s v="T2 DI GARBRVIL-LAYTNVLE 62/08 RPR INSW"/>
    <s v="ICW"/>
  </r>
  <r>
    <s v="LC"/>
    <s v="121816520"/>
    <s v="015/104"/>
    <s v="T2 DI METCALF-GRN VLLY 015/104 COTTER"/>
    <s v="MOSSLNDG"/>
    <s v="ETL.2540.INSL.CERA"/>
    <d v="2021-07-29T00:00:00"/>
    <d v="2021-07-29T00:00:00"/>
    <d v="2021-08-20T00:00:00"/>
    <x v="165"/>
    <d v="2021-10-27T00:00:00"/>
    <x v="0"/>
    <s v="630"/>
    <x v="1"/>
    <s v="Closed"/>
    <s v="HFTD 2"/>
    <s v="RELW OTHR COMP OH   TR2  AIR"/>
    <s v="No Good/Out of Stdrd"/>
    <s v="Insulator-Wood"/>
    <s v="Repair"/>
    <s v="44930407"/>
    <s v="T2 DI METCALF-GRN VLLY 015/104 COTTER"/>
    <s v="ICW"/>
  </r>
  <r>
    <s v="LC"/>
    <s v="121816602"/>
    <s v="000/007"/>
    <s v="T2 DI COLGATE-PALERMO 0/7 RPR INSW"/>
    <s v="SACTO"/>
    <s v="ETL.6500.INSL.NCER"/>
    <d v="2021-07-29T00:00:00"/>
    <d v="2021-07-28T00:00:00"/>
    <d v="2021-09-22T00:00:00"/>
    <x v="163"/>
    <d v="2021-10-26T00:00:00"/>
    <x v="0"/>
    <s v="630"/>
    <x v="1"/>
    <s v="Closed"/>
    <s v="HFTD 2"/>
    <s v="RELW OTHR COMP OH   TR2  PRTO AIR"/>
    <s v="No Good/Out of Stdrd"/>
    <s v="Insulator-Wood"/>
    <s v="Repair"/>
    <s v="44930559"/>
    <s v="T2 DI COLGATE-PALERMO 0/7 RPR INSW"/>
    <s v="ICW"/>
  </r>
  <r>
    <s v="LC"/>
    <s v="121816624"/>
    <s v="010/078A"/>
    <s v="T2 DI HELMS-GREGG #1  10/78A RPR SHLS"/>
    <s v="FRESNO"/>
    <s v="ETL.4870.TOWR"/>
    <d v="2021-07-29T00:00:00"/>
    <d v="2021-07-28T00:00:00"/>
    <d v="2021-08-06T00:00:00"/>
    <x v="163"/>
    <d v="2021-10-26T00:00:00"/>
    <x v="0"/>
    <s v="628"/>
    <x v="1"/>
    <s v="Closed"/>
    <s v="HFTD 2"/>
    <s v="RELW FIRE COMP OH   TR2  AIR  FRAB"/>
    <s v="No Good/Out of Stdrd"/>
    <s v="Shield Wire / OPGW-Steel"/>
    <s v="Repair"/>
    <s v="44929114"/>
    <s v="T2 DI HELMS-GREGG #1  10/78A RPR SHLS"/>
    <s v="ICS"/>
  </r>
  <r>
    <s v="LC"/>
    <s v="121816694"/>
    <s v="002/014"/>
    <s v="T2 DI DIVIDE-VNDNBRG #2 2/14L RPL HRDD"/>
    <s v="PISMOBCH"/>
    <s v="ETL.8630.POLE.WDPS"/>
    <d v="2021-07-29T00:00:00"/>
    <d v="2021-07-28T00:00:00"/>
    <d v="2021-09-07T00:00:00"/>
    <x v="163"/>
    <d v="2021-10-28T00:00:00"/>
    <x v="0"/>
    <s v="630"/>
    <x v="2"/>
    <s v="Closed"/>
    <s v="HFTD 2"/>
    <s v="RELW FIRE COMP OH   TR2  PRTO AIR"/>
    <s v="No Good/Out of Stdrd"/>
    <s v="Hardware-Wood"/>
    <s v="Replace"/>
    <s v="44938193"/>
    <s v="T2 DI DIVIDE-VNDNBRG #2 2/14L RPL HRDD"/>
    <s v="ICW"/>
  </r>
  <r>
    <s v="LC"/>
    <s v="121816832"/>
    <s v="008/112"/>
    <s v="T3 DI MIDDLEFORK #1 08/112 RPR INSW"/>
    <s v="SACTO"/>
    <s v="ETL.8405.INSL.NCER"/>
    <d v="2021-07-29T00:00:00"/>
    <d v="2021-07-28T00:00:00"/>
    <d v="2021-10-14T00:00:00"/>
    <x v="164"/>
    <d v="2021-10-28T00:00:00"/>
    <x v="0"/>
    <s v="630"/>
    <x v="1"/>
    <s v="Closed"/>
    <s v="HFTD 3"/>
    <s v="RELW OTHR FIRE COMP OH   TR3  PRTO AIR"/>
    <s v="No Good/Out of Stdrd"/>
    <s v="Insulator-Wood"/>
    <s v="Repair"/>
    <s v="44930549"/>
    <s v="T3 DI MIDDLEFORK #1 08/112 RPR INSW"/>
    <s v="ICW"/>
  </r>
  <r>
    <s v="LC"/>
    <s v="121818106"/>
    <s v="008/197"/>
    <s v="T3 DI KILARC-CEDAR CRK 8/197 RPL SPLW"/>
    <s v="TABLEMTN"/>
    <s v="ETL.7290.INSL.NCER"/>
    <d v="2021-07-30T00:00:00"/>
    <d v="2021-07-29T00:00:00"/>
    <d v="2021-08-28T00:00:00"/>
    <x v="166"/>
    <d v="2021-10-27T00:00:00"/>
    <x v="0"/>
    <s v="630"/>
    <x v="1"/>
    <s v="Closed"/>
    <s v="HFTD 3"/>
    <s v="RELW FIRE COMP OH   TR3  AIR"/>
    <s v="No Good/Out of Stdrd"/>
    <s v="Splice-Wood"/>
    <s v="Replace"/>
    <s v="44953982"/>
    <s v="T3 DI KILARC-CEDAR CRK 8/197 RPL SPLW"/>
    <s v="ICW"/>
  </r>
  <r>
    <s v="LC"/>
    <s v="121818325"/>
    <s v="048/426"/>
    <s v="T2 DI RND MTN-CTTNWD #3 48/426 COTTER"/>
    <s v="TABLEMTN"/>
    <s v="ETL.5650.INSL.CERA"/>
    <d v="2021-07-30T00:00:00"/>
    <d v="2021-07-28T00:00:00"/>
    <d v="2021-08-07T00:00:00"/>
    <x v="163"/>
    <d v="2021-10-28T00:00:00"/>
    <x v="0"/>
    <s v="628"/>
    <x v="1"/>
    <s v="Closed"/>
    <s v="HFTD 2"/>
    <s v="RELW OTHR FIRE COMP OH   TR2  AIR"/>
    <s v="No Good/Out of Stdrd"/>
    <s v="Insulator-Steel"/>
    <s v="Repair"/>
    <s v="44949123"/>
    <s v="T2 DI RND MTN-CTTNWD #3 48/426 COTTER"/>
    <s v="ICS"/>
  </r>
  <r>
    <s v="LC"/>
    <s v="121819422"/>
    <s v="010/279"/>
    <s v="T3 DI COLGATE-ALLEGHANY 10/279 RPR SPLW"/>
    <s v="SACTO"/>
    <s v="ETL.6470.INSL.NCER"/>
    <d v="2021-07-30T00:00:00"/>
    <d v="2021-07-29T00:00:00"/>
    <d v="2022-06-18T00:00:00"/>
    <x v="166"/>
    <d v="2022-01-29T00:00:00"/>
    <x v="1"/>
    <s v="630"/>
    <x v="2"/>
    <s v="Closed"/>
    <s v="HFTD 3"/>
    <s v="RELW FIRE COMP OH   TR3  PRTO AIR"/>
    <s v="No Good/Out of Stdrd"/>
    <s v="Splice-Wood"/>
    <s v="Repair"/>
    <s v="45225472"/>
    <s v="T3 DI COLGATE-ALLEGHANY 10/279 RPR SPLW"/>
    <s v="ICW"/>
  </r>
  <r>
    <s v="LC"/>
    <s v="121820343"/>
    <s v="012/237"/>
    <s v="T3 DI FRNH MDWS-MIDL FRK 12/237 COTTER"/>
    <s v="SACTO"/>
    <s v="ETL.6870.INSL.NCER"/>
    <d v="2021-07-30T00:00:00"/>
    <d v="2021-07-28T00:00:00"/>
    <d v="2021-09-03T00:00:00"/>
    <x v="164"/>
    <d v="2021-10-28T00:00:00"/>
    <x v="0"/>
    <s v="630"/>
    <x v="1"/>
    <s v="Closed"/>
    <s v="HFTD 3"/>
    <s v="RELW OTHR FIRE COMP OH   TR3  AIR"/>
    <s v="No Good/Out of Stdrd"/>
    <s v="Insulator-Wood"/>
    <s v="Repair"/>
    <s v="44930640"/>
    <s v="T3 DI FRNH MDWS-MIDL FRK 12/237 COTTER"/>
    <s v="ICW"/>
  </r>
  <r>
    <s v="LC"/>
    <s v="121820788"/>
    <s v="022/592"/>
    <s v="T2 CARIBOU #2 22/592 RPL INSS"/>
    <s v="TABLEMTN"/>
    <s v="ETL.6280.POLE.NWOD"/>
    <d v="2021-07-30T00:00:00"/>
    <d v="2021-07-30T00:00:00"/>
    <d v="2021-09-11T00:00:00"/>
    <x v="167"/>
    <d v="2021-10-30T00:00:00"/>
    <x v="0"/>
    <s v="508"/>
    <x v="1"/>
    <s v="Closed"/>
    <s v="HFTD 2"/>
    <s v="REGW NONR COMP OH   FMOB TR2  PRTO FRAB"/>
    <s v="No Good/Out of Stdrd"/>
    <s v="Insulator-Wood"/>
    <s v="Replace"/>
    <s v="31547679"/>
    <s v="T2 CARIBOU #2 22/593 RPL STRW"/>
    <s v="92F"/>
  </r>
  <r>
    <s v="LC"/>
    <s v="121820872"/>
    <s v="008/012"/>
    <s v="T2 CARIBOU-PLUMAS JCT 8/12 RPL POLE"/>
    <s v="TABLEMTN"/>
    <s v="ETL.6290.POLE.WOOD"/>
    <d v="2021-07-30T00:00:00"/>
    <d v="2021-07-30T00:00:00"/>
    <d v="2021-09-01T00:00:00"/>
    <x v="167"/>
    <d v="2021-10-30T00:00:00"/>
    <x v="0"/>
    <s v="437"/>
    <x v="1"/>
    <s v="Closed"/>
    <s v="HFTD 2"/>
    <s v="REGW NONR COMP OH   FMOB TR2  PRTO FRAB"/>
    <s v="Fire"/>
    <s v="Emergency"/>
    <s v="Replace"/>
    <s v="31547734"/>
    <s v="T2 CARIBOU-PLUMAS JCT - 60 KV_008/008"/>
    <s v="92F"/>
  </r>
  <r>
    <s v="LC"/>
    <s v="121820876"/>
    <s v="008/013"/>
    <s v="T2 CARIBOU-PLUMAS JCT 8/13 RPL POLE"/>
    <s v="TABLEMTN"/>
    <s v="ETL.6290.POLE.WOOD"/>
    <d v="2021-07-30T00:00:00"/>
    <d v="2021-07-30T00:00:00"/>
    <d v="2021-09-03T00:00:00"/>
    <x v="167"/>
    <d v="2021-10-30T00:00:00"/>
    <x v="0"/>
    <s v="437"/>
    <x v="1"/>
    <s v="Closed"/>
    <s v="HFTD 2"/>
    <s v="REGW NONR COMP OH   FMOB TR2  PRTO FRAB"/>
    <s v="Fire"/>
    <s v="Emergency"/>
    <s v="Replace"/>
    <s v="31547734"/>
    <s v="T2 CARIBOU-PLUMAS JCT - 60 KV_008/008"/>
    <s v="92F"/>
  </r>
  <r>
    <s v="LC"/>
    <s v="121820881"/>
    <s v="008/008"/>
    <s v="T2 CARIBOU-PLUMAS JCT 8/8 RPL POLE"/>
    <s v="TABLEMTN"/>
    <s v="ETL.6290.POLE.WOOD"/>
    <d v="2021-07-30T00:00:00"/>
    <d v="2021-07-30T00:00:00"/>
    <d v="2021-09-01T00:00:00"/>
    <x v="167"/>
    <d v="2021-10-30T00:00:00"/>
    <x v="0"/>
    <s v="437"/>
    <x v="1"/>
    <s v="Closed"/>
    <s v="HFTD 2"/>
    <s v="RELW NONR COMP OH   FMOB TR2  PRTO FRAB"/>
    <s v="Fire"/>
    <s v="Emergency"/>
    <s v="Replace"/>
    <s v="31547734"/>
    <s v="T2 CARIBOU-PLUMAS JCT - 60 KV_008/008"/>
    <s v="92F"/>
  </r>
  <r>
    <s v="LC"/>
    <s v="121820889"/>
    <s v="008/015"/>
    <s v="T2 CARIBOU-PLUMAS JCT 8/015 RPL POLE"/>
    <s v="TABLEMTN"/>
    <s v="ETL.6290.POLE.WOOD"/>
    <d v="2021-07-30T00:00:00"/>
    <d v="2021-07-30T00:00:00"/>
    <d v="2021-09-03T00:00:00"/>
    <x v="167"/>
    <d v="2021-10-30T00:00:00"/>
    <x v="0"/>
    <s v="437"/>
    <x v="1"/>
    <s v="Closed"/>
    <s v="HFTD 2"/>
    <s v="REGW NONR COMP OH   FMOB TR2  PRTO FRAB"/>
    <s v="Fire"/>
    <s v="Emergency"/>
    <s v="Replace"/>
    <s v="31547734"/>
    <s v="T2 CARIBOU-PLUMAS JCT - 60 KV_008/008"/>
    <s v="92F"/>
  </r>
  <r>
    <s v="LC"/>
    <s v="121820983"/>
    <s v="008/017"/>
    <s v="T2 CARIBOU-PLUMAS JCT 8/017 RPL POLE"/>
    <s v="TABLEMTN"/>
    <s v="ETL.6290.POLE.WOOD"/>
    <d v="2021-07-30T00:00:00"/>
    <d v="2021-07-30T00:00:00"/>
    <d v="2021-09-02T00:00:00"/>
    <x v="167"/>
    <d v="2021-10-30T00:00:00"/>
    <x v="0"/>
    <s v="437"/>
    <x v="1"/>
    <s v="Closed"/>
    <s v="HFTD 2"/>
    <s v="REGW NONR COMP OH   FMOB TR2  PRTO FRAB"/>
    <s v="Fire"/>
    <s v="Emergency"/>
    <s v="Replace"/>
    <s v="31547734"/>
    <s v="T2 CARIBOU-PLUMAS JCT - 60 KV_008/008"/>
    <s v="92F"/>
  </r>
  <r>
    <s v="LC"/>
    <s v="121821001"/>
    <s v="008/019"/>
    <s v="T2 CARIBOU-PLUMAS JCT 8/019 RPL POLE"/>
    <s v="TABLEMTN"/>
    <s v="ETL.6290.POLE.WOOD"/>
    <d v="2021-07-30T00:00:00"/>
    <d v="2021-07-30T00:00:00"/>
    <d v="2021-09-02T00:00:00"/>
    <x v="167"/>
    <d v="2021-10-30T00:00:00"/>
    <x v="0"/>
    <s v="437"/>
    <x v="1"/>
    <s v="Closed"/>
    <s v="HFTD 2"/>
    <s v="REGW NONR COMP OH   FMOB TR2  PRTO FRAB"/>
    <s v="Fire"/>
    <s v="Emergency"/>
    <s v="Replace"/>
    <s v="31547734"/>
    <s v="T2 CARIBOU-PLUMAS JCT - 60 KV_008/008"/>
    <s v="92F"/>
  </r>
  <r>
    <s v="LC"/>
    <s v="121821006"/>
    <s v="009/003"/>
    <s v="T2 CARIBOU-PLUMAS JCT 9/003 RPL POLE"/>
    <s v="TABLEMTN"/>
    <s v="ETL.6290.POLE.WOOD"/>
    <d v="2021-07-30T00:00:00"/>
    <d v="2021-07-30T00:00:00"/>
    <d v="2021-08-31T00:00:00"/>
    <x v="167"/>
    <d v="2021-10-30T00:00:00"/>
    <x v="0"/>
    <s v="437"/>
    <x v="1"/>
    <s v="Closed"/>
    <s v="HFTD 2"/>
    <s v="RELW NONR COMP OH   FMOB TR2  PRTO FRAB"/>
    <s v="Fire"/>
    <s v="Emergency"/>
    <s v="Replace"/>
    <s v="31547735"/>
    <s v="T2 CARIBOU-PLUMAS JCT - 60 KV_009/003"/>
    <s v="92F"/>
  </r>
  <r>
    <s v="LC"/>
    <s v="121822702"/>
    <s v="000/001"/>
    <s v="T2 DI SPAULDING-SUMMIT 0/1 RPR INSS"/>
    <s v="SACTO"/>
    <s v="ETL.8060.INSL.CERA"/>
    <d v="2021-07-30T00:00:00"/>
    <d v="2021-07-29T00:00:00"/>
    <d v="2021-09-28T00:00:00"/>
    <x v="165"/>
    <d v="2021-10-27T00:00:00"/>
    <x v="0"/>
    <s v="628"/>
    <x v="1"/>
    <s v="Closed"/>
    <s v="HFTD 2"/>
    <s v="RELW FIRE COMP OH   TR2  PRTO AIR"/>
    <s v="No Good/Out of Stdrd"/>
    <s v="Insulator-Steel"/>
    <s v="Repair"/>
    <s v="44945045"/>
    <s v="T2 DI SPAULDING-SUMMIT 0/1 RPR INSS"/>
    <s v="ICS"/>
  </r>
  <r>
    <s v="LC"/>
    <s v="121822796"/>
    <s v="001/017B"/>
    <s v="T3 DI WST PNT-VLLY SPRNGS 1/17B COTTER"/>
    <s v="VICTOR"/>
    <s v="ETL.8350.INSL.NCER"/>
    <d v="2021-07-30T00:00:00"/>
    <d v="2021-07-29T00:00:00"/>
    <d v="2021-08-30T00:00:00"/>
    <x v="166"/>
    <d v="2021-10-27T00:00:00"/>
    <x v="0"/>
    <s v="630"/>
    <x v="1"/>
    <s v="Closed"/>
    <s v="HFTD 3"/>
    <s v="RELW FIRE COMP OH   TR3  AIR"/>
    <s v="No Good/Out of Stdrd"/>
    <s v="Insulator-Wood"/>
    <s v="Repair"/>
    <s v="44930388"/>
    <s v="T3 DI WST PNT-VLLY SPRNGS 1/17B COTTER"/>
    <s v="ICW"/>
  </r>
  <r>
    <s v="LC"/>
    <s v="121823108"/>
    <s v="007/183"/>
    <s v="T3 DI DRM-GRSS VLY-WMR 7/183 COTTTER"/>
    <s v="SACTO"/>
    <s v="ETL.6760.INSL.NCER"/>
    <d v="2021-07-30T00:00:00"/>
    <d v="2021-07-30T00:00:00"/>
    <d v="2021-09-24T00:00:00"/>
    <x v="6"/>
    <d v="2021-10-30T00:00:00"/>
    <x v="0"/>
    <s v="630"/>
    <x v="1"/>
    <s v="Closed"/>
    <s v="HFTD 3"/>
    <s v="RELW FIRE COMP OH   TR3  PRTO AIR"/>
    <s v="No Good/Out of Stdrd"/>
    <s v="Insulator-Wood"/>
    <s v="Repair"/>
    <s v="44930551"/>
    <s v="T3 DI DRM-GRSS VLY-WMR 7/183 COTTTER"/>
    <s v="ICW"/>
  </r>
  <r>
    <s v="LC"/>
    <s v="121823824"/>
    <s v="017/146"/>
    <s v="T2 DI CRAG VIEW-CASCADE 17/146 RPR DAMW"/>
    <s v="TABLEMTN"/>
    <s v="ETL.1350.POLE.WDPS"/>
    <d v="2021-07-31T00:00:00"/>
    <d v="2021-07-30T00:00:00"/>
    <d v="2021-08-03T00:00:00"/>
    <x v="167"/>
    <d v="2021-10-30T00:00:00"/>
    <x v="0"/>
    <s v="630"/>
    <x v="2"/>
    <s v="Closed"/>
    <s v="HFTD 2"/>
    <s v="RELW OTHR FIRE COMP OH   TR2  AIR"/>
    <s v="No Good/Out of Stdrd"/>
    <s v="Shield Wire / OPGW-Wood"/>
    <s v="Repair"/>
    <s v="44929404"/>
    <s v="T2 DI CRAG VIEW-CASCADE 17/146 RPR DAMW"/>
    <s v="ICW"/>
  </r>
  <r>
    <s v="LC"/>
    <s v="121823856"/>
    <s v="010/291"/>
    <s v="T3 DI COLGATE-ALLEGHANY 10/291 RPLC TIE"/>
    <s v="SACTO"/>
    <s v="ETL.6470.INSL.CERA"/>
    <d v="2021-07-31T00:00:00"/>
    <d v="2021-07-30T00:00:00"/>
    <d v="2021-09-22T00:00:00"/>
    <x v="6"/>
    <d v="2021-10-28T00:00:00"/>
    <x v="0"/>
    <s v="630"/>
    <x v="1"/>
    <s v="Closed"/>
    <s v="HFTD 3"/>
    <s v="RELW FIRE COMP OH   TR3  PRTO AIR"/>
    <s v="No Good/Out of Stdrd"/>
    <s v="Tie Wire-Wood"/>
    <s v="Replace"/>
    <s v="44930554"/>
    <s v="T3 DI COLGATE-ALLEGHANY 10/291 RPLC TIE"/>
    <s v="ICW"/>
  </r>
  <r>
    <s v="LC"/>
    <s v="121824003"/>
    <s v="084/425"/>
    <s v="T2 DI MALIN-ROUND MTN #2 84/425 COTTER"/>
    <s v="TABLEMTN"/>
    <s v="ETL.6020.INSL"/>
    <d v="2021-07-31T00:00:00"/>
    <d v="2021-07-30T00:00:00"/>
    <d v="2021-08-07T00:00:00"/>
    <x v="167"/>
    <d v="2021-10-28T00:00:00"/>
    <x v="0"/>
    <s v="628"/>
    <x v="1"/>
    <s v="Closed"/>
    <s v="HFTD 2"/>
    <s v="RELW FIRE COMP OH   TR2  AIR"/>
    <s v="No Good/Out of Stdrd"/>
    <s v="Insulator-Steel"/>
    <s v="Repair"/>
    <s v="44929402"/>
    <s v="T2 DI MALIN-ROUND MTN #2 84/425 COTTER"/>
    <s v="ICS"/>
  </r>
  <r>
    <s v="LC"/>
    <s v="121824013"/>
    <s v="015/359"/>
    <s v="T2 DI DRM-GRS VLY-WR 15/359 GYWW COTTER"/>
    <s v="SACTO"/>
    <s v="ETL.6760.POLE.WOOD"/>
    <d v="2021-07-31T00:00:00"/>
    <d v="2021-07-30T00:00:00"/>
    <d v="2021-09-24T00:00:00"/>
    <x v="167"/>
    <d v="2021-10-28T00:00:00"/>
    <x v="0"/>
    <s v="630"/>
    <x v="1"/>
    <s v="Closed"/>
    <s v="HFTD 2"/>
    <s v="RELW FIRE ACCL COMP OH   TR2  PRTO AIR  FRAB"/>
    <s v="No Good/Out of Stdrd"/>
    <s v="Guy Wire-Wood"/>
    <s v="Repair"/>
    <s v="44930550"/>
    <s v="T2 DI DRM-GRS VLY-WR 15/359 GYWW COTTER"/>
    <s v="ICW"/>
  </r>
  <r>
    <s v="LC"/>
    <s v="121824563"/>
    <s v="000/004C"/>
    <s v="T2 DI COLGATE-PALERMO 000/004C RPR GYWW"/>
    <s v="SACTO"/>
    <s v="ETL.6500.POLE.NWOD"/>
    <d v="2021-07-31T00:00:00"/>
    <d v="2021-07-30T00:00:00"/>
    <d v="2021-09-26T00:00:00"/>
    <x v="167"/>
    <d v="2021-10-30T00:00:00"/>
    <x v="0"/>
    <s v="630"/>
    <x v="1"/>
    <s v="Closed"/>
    <s v="HFTD 2"/>
    <s v="RELW FIRE COMP OH   TR2  PRTO AIR  FRAB"/>
    <s v="No Good/Out of Stdrd"/>
    <s v="Guy Wire-Wood"/>
    <s v="Repair"/>
    <s v="44930556"/>
    <s v="T2 DI COLGATE-PALERMO 000/004C RPR GYWW"/>
    <s v="ICW"/>
  </r>
  <r>
    <s v="LC"/>
    <s v="121824922"/>
    <s v="020/104"/>
    <s v="T3 DI RND MTN-TBL MN #2 020/104 RPL INSS"/>
    <s v="TABLEMTN"/>
    <s v="ETL.6070.INSL"/>
    <d v="2021-07-31T00:00:00"/>
    <d v="2021-07-31T00:00:00"/>
    <d v="2021-10-03T00:00:00"/>
    <x v="302"/>
    <d v="2021-10-30T00:00:00"/>
    <x v="0"/>
    <s v="532"/>
    <x v="1"/>
    <s v="Closed"/>
    <s v="HFTD 3"/>
    <s v="RELW COMP OH   TR3  PRTO AIR"/>
    <s v="No Good/Out of Stdrd"/>
    <s v="Insulator-Steel"/>
    <s v="Replace"/>
    <s v="31548680"/>
    <s v="T3 DI RND MTN-TBL MN #2 020/104 RPL INSS"/>
    <s v="93K"/>
  </r>
  <r>
    <s v="LC"/>
    <s v="121825087"/>
    <s v="007/135"/>
    <s v="T2 SMRTVLE-CMP FR WST 7/135 RPR SWITCH"/>
    <s v="SACTO"/>
    <s v="ETL.7970.SWIT"/>
    <d v="2021-07-31T00:00:00"/>
    <d v="2021-07-31T00:00:00"/>
    <d v="2021-07-31T00:00:00"/>
    <x v="168"/>
    <d v="2021-10-31T00:00:00"/>
    <x v="0"/>
    <s v="623"/>
    <x v="1"/>
    <s v="Closed"/>
    <s v="HFTD 2"/>
    <s v="RELW OTHR COMP OH   FMOB TR2"/>
    <s v="Out of Adjustment"/>
    <s v="Switch"/>
    <s v="Repair"/>
    <s v="44928426"/>
    <s v="T2 SMRTVLE-CMP FR WST 7/135 RPR SWITCH"/>
    <s v="ICE"/>
  </r>
  <r>
    <s v="LC"/>
    <s v="121825558"/>
    <s v="006/134"/>
    <s v="T2 SMARTVILLE-NICOLAUS #2 6/134 RPR SWTC"/>
    <s v="SACTO"/>
    <s v="ETL.8000.SWIT"/>
    <d v="2021-07-31T00:00:00"/>
    <d v="2021-07-31T00:00:00"/>
    <d v="2021-07-31T00:00:00"/>
    <x v="168"/>
    <d v="2021-10-31T00:00:00"/>
    <x v="0"/>
    <s v="623"/>
    <x v="1"/>
    <s v="Closed"/>
    <s v="HFTD 2"/>
    <s v="RELW OTHR COMP OH   FMOB TR2"/>
    <s v="Out of Adjustment"/>
    <s v="Switch"/>
    <s v="Repair"/>
    <s v="44928427"/>
    <s v="T2 SMARTVILLE-NICOLAUS #2 6/134 RPR SWTC"/>
    <s v="ICE"/>
  </r>
  <r>
    <s v="LC"/>
    <s v="121825730"/>
    <s v="007/132"/>
    <s v="T2 SMARTVILLE-NICOLAUS #1 7/132 RPR CNDW"/>
    <s v="SACTO"/>
    <s v="ETL.7990.POLE.WOOD"/>
    <d v="2021-07-31T00:00:00"/>
    <d v="2021-07-31T00:00:00"/>
    <d v="2021-10-05T00:00:00"/>
    <x v="168"/>
    <d v="2021-10-31T00:00:00"/>
    <x v="0"/>
    <s v="630"/>
    <x v="1"/>
    <s v="Closed"/>
    <s v="HFTD 2"/>
    <s v="RELW OTHR COMP OH   FMOB TR2  PRTO FRAB"/>
    <s v="No Good/Out of Stdrd"/>
    <s v="Conductor-Wood"/>
    <s v="Repair"/>
    <s v="44945044"/>
    <s v="T2 SMARTVILLE-NICOLAUS #1 7/132 RPR CNDW"/>
    <s v="ICW"/>
  </r>
  <r>
    <s v="LC"/>
    <s v="121826356"/>
    <s v="000/001"/>
    <s v="T3 DI CENTERVILLE-TBL MTN 000/001 COTTER"/>
    <s v="TABLEMTN"/>
    <s v="ETL.6320.INSL.NCER"/>
    <d v="2021-07-31T00:00:00"/>
    <d v="2021-07-31T00:00:00"/>
    <d v="2021-08-05T00:00:00"/>
    <x v="302"/>
    <d v="2021-10-31T00:00:00"/>
    <x v="0"/>
    <s v="630"/>
    <x v="1"/>
    <s v="Closed"/>
    <s v="HFTD 3"/>
    <s v="RELW FIRE COMP OH   TR3  AIR"/>
    <s v="No Good/Out of Stdrd"/>
    <s v="Insulator-Wood"/>
    <s v="Repair"/>
    <s v="44936245"/>
    <s v="T3 DI CENTERVILLE-TBL MTN 000/001 COTTER"/>
    <s v="ICW"/>
  </r>
  <r>
    <s v="LC"/>
    <s v="121829442"/>
    <s v="010/065"/>
    <s v="T2 STNSLS-MLNS SS-MNTE 10/65 RPR SWITCH"/>
    <s v="VICTOR"/>
    <s v="ETL.3830.TOWR"/>
    <d v="2021-08-02T00:00:00"/>
    <d v="2021-08-02T00:00:00"/>
    <d v="2021-10-20T00:00:00"/>
    <x v="170"/>
    <d v="2021-11-02T00:00:00"/>
    <x v="0"/>
    <s v="623"/>
    <x v="1"/>
    <s v="Closed"/>
    <s v="HFTD 2"/>
    <s v="RELW OTHR COMP OH   FMOB TR2  PRTO FRAB"/>
    <s v="Out of Adjustment"/>
    <s v="Switch"/>
    <s v="Repair"/>
    <s v="44930755"/>
    <s v="T2 STNSLS-MLNS SS-MNTE 10/65 RPR SWITCH"/>
    <s v="ICE"/>
  </r>
  <r>
    <s v="LC"/>
    <s v="121830674"/>
    <s v="004/033"/>
    <s v="T2 ROCK CREEK-POE 4/33 RPL INSLS"/>
    <s v="TABLEMTN"/>
    <s v="ETL.5630.INSL"/>
    <d v="2021-08-02T00:00:00"/>
    <d v="2021-08-02T00:00:00"/>
    <d v="2021-08-06T00:00:00"/>
    <x v="170"/>
    <d v="2021-11-02T00:00:00"/>
    <x v="0"/>
    <s v="532"/>
    <x v="1"/>
    <s v="Closed"/>
    <s v="HFTD 2"/>
    <s v="RELW NONR COMP OH   FMOB TR2"/>
    <s v="No Good/Out of Stdrd"/>
    <s v="Insulator-Steel"/>
    <s v="Replace"/>
    <s v="31548981"/>
    <s v="T2 ROCK CREEK-POE 4/33 RPL INSLS"/>
    <s v="93K"/>
  </r>
  <r>
    <s v="LC"/>
    <s v="121830675"/>
    <s v="017/124"/>
    <s v="T2 CARIBOU-TABLE MTN 17/124 RPL INSS"/>
    <s v="TABLEMTN"/>
    <s v="ETL.4440.INSL.CERA"/>
    <d v="2021-08-02T00:00:00"/>
    <d v="2021-08-02T00:00:00"/>
    <d v="2021-08-21T00:00:00"/>
    <x v="170"/>
    <d v="2021-11-02T00:00:00"/>
    <x v="0"/>
    <s v="532"/>
    <x v="1"/>
    <s v="Closed"/>
    <s v="HFTD 2"/>
    <s v="RELW NONR COMP OH   FMOB TR2  PRTO"/>
    <s v="No Good/Out of Stdrd"/>
    <s v="Insulator-Steel"/>
    <s v="Replace"/>
    <s v="31549227"/>
    <s v="T2 CARIBOU-TABLE MTN 17/124 RPL INSLS"/>
    <s v="93K"/>
  </r>
  <r>
    <s v="LC"/>
    <s v="121831185"/>
    <s v="014/058"/>
    <s v="T3 EI MNTA VSTA-JFFRSN #1 14/58 RPR INSS"/>
    <s v="METCALF"/>
    <s v="ETL.5220.INSL.NCER"/>
    <d v="2021-08-02T00:00:00"/>
    <d v="2021-08-02T00:00:00"/>
    <d v="2021-08-16T00:00:00"/>
    <x v="169"/>
    <d v="2021-11-02T00:00:00"/>
    <x v="0"/>
    <s v="628"/>
    <x v="2"/>
    <s v="Closed"/>
    <s v="HFTD 3"/>
    <s v="RELW INSP COMP OH   FMOB TR3"/>
    <s v="No Good/Out of Stdrd"/>
    <s v="Insulator-Steel"/>
    <s v="Repair"/>
    <s v="44943364"/>
    <s v="T3 EI MNTA VSTA-JFFRSN #1 14/58 RPR INSS"/>
    <s v="ICS"/>
  </r>
  <r>
    <s v="LC"/>
    <s v="121831769"/>
    <s v=":000/010"/>
    <s v="T2 CARIBOU #2 :0/10 RPL STRW"/>
    <s v="TABLEMTN"/>
    <s v="ETL.6280.POLE.WOOD"/>
    <d v="2021-08-02T00:00:00"/>
    <d v="2021-08-02T00:00:00"/>
    <d v="2021-09-06T00:00:00"/>
    <x v="170"/>
    <d v="2021-11-02T00:00:00"/>
    <x v="0"/>
    <s v="437"/>
    <x v="1"/>
    <s v="Closed"/>
    <s v="HFTD 2"/>
    <s v="RELW NONR COMP OH   FMOB TR2  PRTO FRAB"/>
    <s v="No Good/Out of Stdrd"/>
    <s v="Structure-Wood"/>
    <s v="Replace"/>
    <s v="31548740"/>
    <s v="T2 CARIBOU #2 - 60 KV_:000/010"/>
    <s v="92F"/>
  </r>
  <r>
    <s v="LC"/>
    <s v="121831774"/>
    <s v=":000/014"/>
    <s v="T2 CARIBOU #2 :0/14 RPL STRW"/>
    <s v="TABLEMTN"/>
    <s v="ETL.6280.POLE.WOOD"/>
    <d v="2021-08-02T00:00:00"/>
    <d v="2021-08-02T00:00:00"/>
    <d v="2021-09-07T00:00:00"/>
    <x v="170"/>
    <d v="2021-11-02T00:00:00"/>
    <x v="0"/>
    <s v="437"/>
    <x v="1"/>
    <s v="Closed"/>
    <s v="HFTD 2"/>
    <s v="REGW NONR COMP OH   FMOB TR2  PRTO FRAB"/>
    <s v="Fire"/>
    <s v="Emergency"/>
    <s v="Replace"/>
    <s v="31548740"/>
    <s v="T2 CARIBOU #2 - 60 KV_:000/010"/>
    <s v="92F"/>
  </r>
  <r>
    <s v="LC"/>
    <s v="121832567"/>
    <s v="002/024"/>
    <s v="T2 CHRISTIE-WILLOW PASS 2/24 RPR SWITCH"/>
    <s v="CONCORD"/>
    <s v="ETL.6370.SWIT"/>
    <d v="2021-08-02T00:00:00"/>
    <d v="2021-08-02T00:00:00"/>
    <d v="2021-10-14T00:00:00"/>
    <x v="170"/>
    <d v="2021-11-02T00:00:00"/>
    <x v="0"/>
    <s v="630"/>
    <x v="1"/>
    <s v="Closed"/>
    <s v="HFTD 2"/>
    <s v="RELW CREW COMP OH   FMOB TR2  PRTO"/>
    <s v="No Good/Out of Stdrd"/>
    <s v="Switch-Wood"/>
    <s v="Repair"/>
    <s v="44943365"/>
    <s v="T2 CHRISTIE-WILLOW PASS 2/24 RPR SWITCH"/>
    <s v="ICW"/>
  </r>
  <r>
    <s v="LC"/>
    <s v="121836072"/>
    <s v="007/006"/>
    <s v="T3 KONOCTI-EAGLE ROCK 7/6 RPR CONW"/>
    <s v="LAKEVLLE"/>
    <s v="ETL.6861.POLE.WOOD"/>
    <d v="2021-08-03T00:00:00"/>
    <d v="2021-08-03T00:00:00"/>
    <d v="2021-08-30T00:00:00"/>
    <x v="303"/>
    <d v="2021-11-03T00:00:00"/>
    <x v="0"/>
    <s v="630"/>
    <x v="1"/>
    <s v="Closed"/>
    <s v="HFTD 3"/>
    <s v="RELW CREW COMP OH   FMOB TR3  FRAB"/>
    <s v="No Good/Out of Stdrd"/>
    <s v="Conductor-Wood"/>
    <s v="Repair"/>
    <s v="44933522"/>
    <s v="T3 KONOCTI-EAGLE ROCK 7/6 RPR CONW"/>
    <s v="ICW"/>
  </r>
  <r>
    <s v="LC"/>
    <s v="121860077"/>
    <s v="002/047"/>
    <s v="T2 CARIBOU-WESTWOOD 2/047 RPL POLE"/>
    <s v="TABLEMTN"/>
    <s v="ETL.6300.POLE.WOOD"/>
    <d v="2021-08-07T00:00:00"/>
    <d v="2021-08-07T00:00:00"/>
    <d v="2021-09-03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1"/>
    <s v="T2 CARIBOU-WESTWOOD - 60 KV_002/046"/>
    <s v="92F"/>
  </r>
  <r>
    <s v="LC"/>
    <s v="121860119"/>
    <s v="002/046"/>
    <s v="T2 CARIBOU-WESTWOOD 2/046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LW NONR COMP OH   FMOB TR2  FRAB"/>
    <s v="Fire"/>
    <s v="Emergency"/>
    <s v="Replace"/>
    <s v="31549091"/>
    <s v="T2 CARIBOU-WESTWOOD - 60 KV_002/046"/>
    <s v="92F"/>
  </r>
  <r>
    <s v="LC"/>
    <s v="121860121"/>
    <s v="002/048"/>
    <s v="T2 CARIBOU-WESTWOOD 2/048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GW NONR COMP OH   FMOB TR2  FRAB"/>
    <s v="Fire"/>
    <s v="Emergency"/>
    <s v="Replace"/>
    <s v="31549091"/>
    <s v="T2 CARIBOU-WESTWOOD - 60 KV_002/046"/>
    <s v="92F"/>
  </r>
  <r>
    <s v="LC"/>
    <s v="121860123"/>
    <s v="002/049"/>
    <s v="T2 CARIBOU-WESTWOOD 2/049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GW NONR COMP OH   FMOB TR2  FRAB"/>
    <s v="Fire"/>
    <s v="Emergency"/>
    <s v="Replace"/>
    <s v="31549091"/>
    <s v="T2 CARIBOU-WESTWOOD - 60 KV_002/046"/>
    <s v="92F"/>
  </r>
  <r>
    <s v="LC"/>
    <s v="121860125"/>
    <s v="002/050"/>
    <s v="T2 CARIBOU-WESTWOOD 2/050 RPL POLE"/>
    <s v="TABLEMTN"/>
    <s v="ETL.6300.POLE.WOOD"/>
    <d v="2021-08-07T00:00:00"/>
    <d v="2021-08-07T00:00:00"/>
    <d v="2021-09-05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1"/>
    <s v="T2 CARIBOU-WESTWOOD - 60 KV_002/046"/>
    <s v="92F"/>
  </r>
  <r>
    <s v="LC"/>
    <s v="121860126"/>
    <s v="002/053"/>
    <s v="T2 CARIBOU-WESTWOOD 2/053 RPL POLE"/>
    <s v="TABLEMTN"/>
    <s v="ETL.6300.POLE.WOOD"/>
    <d v="2021-08-07T00:00:00"/>
    <d v="2021-08-07T00:00:00"/>
    <d v="2021-09-08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1"/>
    <s v="T2 CARIBOU-WESTWOOD - 60 KV_002/046"/>
    <s v="92F"/>
  </r>
  <r>
    <s v="LC"/>
    <s v="121860127"/>
    <s v="002/054"/>
    <s v="T2 CARIBOU-WESTWOOD 2/054 RPL POLE"/>
    <s v="TABLEMTN"/>
    <s v="ETL.6300.POLE.WOOD"/>
    <d v="2021-08-07T00:00:00"/>
    <d v="2021-08-07T00:00:00"/>
    <d v="2021-09-03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1"/>
    <s v="T2 CARIBOU-WESTWOOD - 60 KV_002/046"/>
    <s v="92F"/>
  </r>
  <r>
    <s v="LC"/>
    <s v="121860128"/>
    <s v="002/055"/>
    <s v="T2 CARIBOU-WESTWOOD 2/055 RPL POLE"/>
    <s v="TABLEMTN"/>
    <s v="ETL.6300.POLE.WOOD"/>
    <d v="2021-08-07T00:00:00"/>
    <d v="2021-08-07T00:00:00"/>
    <d v="2021-09-01T00:00:00"/>
    <x v="304"/>
    <d v="2021-11-07T00:00:00"/>
    <x v="0"/>
    <s v="437"/>
    <x v="1"/>
    <s v="Closed"/>
    <s v="HFTD 2"/>
    <s v="REGW NONR COMP OH   FMOB TR2  FRAB"/>
    <s v="Fire"/>
    <s v="Emergency"/>
    <s v="Replace"/>
    <s v="31549091"/>
    <s v="T2 CARIBOU-WESTWOOD - 60 KV_002/046"/>
    <s v="92F"/>
  </r>
  <r>
    <s v="LC"/>
    <s v="121860129"/>
    <s v="003/059"/>
    <s v="T2 CARIBOU-WESTWOOD 03/059 RPL POLE"/>
    <s v="TABLEMTN"/>
    <s v="ETL.6300.POLE.WOOD"/>
    <d v="2021-08-07T00:00:00"/>
    <d v="2021-08-07T00:00:00"/>
    <d v="2021-09-06T00:00:00"/>
    <x v="304"/>
    <d v="2021-11-07T00:00:00"/>
    <x v="0"/>
    <s v="437"/>
    <x v="1"/>
    <s v="Closed"/>
    <s v="HFTD 2"/>
    <s v="RELW NONR COMP OH   FMOB TR2  PRTO FRAB"/>
    <s v="Fire"/>
    <s v="Emergency"/>
    <s v="Replace"/>
    <s v="31549092"/>
    <s v="T2 CARIBOU-WESTWOOD - 60 KV_003/058"/>
    <s v="92F"/>
  </r>
  <r>
    <s v="LC"/>
    <s v="121860133"/>
    <s v="002/051"/>
    <s v="T2 CARIBOU-WESTWOOD 2/051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GW NONR COMP OH   FMOB TR2  FRAB"/>
    <s v="Fire"/>
    <s v="Emergency"/>
    <s v="Replace"/>
    <s v="31549091"/>
    <s v="T2 CARIBOU-WESTWOOD - 60 KV_002/046"/>
    <s v="92F"/>
  </r>
  <r>
    <s v="LC"/>
    <s v="121860134"/>
    <s v="002/056"/>
    <s v="T2 CARIBOU-WESTWOOD 2/056 RPL POLE"/>
    <s v="TABLEMTN"/>
    <s v="ETL.6300.POLE.WOOD"/>
    <d v="2021-08-07T00:00:00"/>
    <d v="2021-08-07T00:00:00"/>
    <d v="2021-09-01T00:00:00"/>
    <x v="304"/>
    <d v="2021-11-07T00:00:00"/>
    <x v="0"/>
    <s v="437"/>
    <x v="1"/>
    <s v="Closed"/>
    <s v="HFTD 2"/>
    <s v="REGW NONR COMP OH   FMOB TR2  FRAB"/>
    <s v="Fire"/>
    <s v="Emergency"/>
    <s v="Replace"/>
    <s v="31549091"/>
    <s v="T2 CARIBOU-WESTWOOD - 60 KV_002/046"/>
    <s v="92F"/>
  </r>
  <r>
    <s v="LC"/>
    <s v="121860135"/>
    <s v="002/057"/>
    <s v="T2 CARIBOU-WESTWOOD 2/057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1"/>
    <s v="T2 CARIBOU-WESTWOOD - 60 KV_002/046"/>
    <s v="92F"/>
  </r>
  <r>
    <s v="LC"/>
    <s v="121860136"/>
    <s v="003/058"/>
    <s v="T2 CARIBOU-WESTWOOD 3/058 RPL POLE"/>
    <s v="TABLEMTN"/>
    <s v="ETL.6300.POLE.WOOD"/>
    <d v="2021-08-07T00:00:00"/>
    <d v="2021-08-07T00:00:00"/>
    <d v="2021-09-06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61"/>
    <s v="003/061"/>
    <s v="T2 CARIBOU-WESTWOOD 3/061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63"/>
    <s v="005/110"/>
    <s v="T2 CARIBOU-WESTWOOD 5/110R  RPL POLE"/>
    <s v="TABLEMTN"/>
    <s v="ETL.6300.POLE.WDPS"/>
    <d v="2021-08-07T00:00:00"/>
    <d v="2021-08-07T00:00:00"/>
    <d v="2021-08-27T00:00:00"/>
    <x v="304"/>
    <d v="2021-11-07T00:00:00"/>
    <x v="0"/>
    <s v="437"/>
    <x v="1"/>
    <s v="Closed"/>
    <s v="HFTD 2"/>
    <s v="REGW NONR COMP OH   FMOB TR2  PRTO"/>
    <s v="Fire"/>
    <s v="Emergency"/>
    <s v="Replace"/>
    <s v="31549093"/>
    <s v="CARIBOU-WESTWOOD_005/110"/>
    <s v="92F"/>
  </r>
  <r>
    <s v="LC"/>
    <s v="121860164"/>
    <s v="005/110"/>
    <s v="T2 CARIBOU-WESTWOOD 5/110C  RPL POLE"/>
    <s v="TABLEMTN"/>
    <s v="ETL.6300.POLE.WDPS"/>
    <d v="2021-08-07T00:00:00"/>
    <d v="2021-08-07T00:00:00"/>
    <d v="2021-08-27T00:00:00"/>
    <x v="304"/>
    <d v="2021-11-07T00:00:00"/>
    <x v="0"/>
    <s v="437"/>
    <x v="1"/>
    <s v="Closed"/>
    <s v="HFTD 2"/>
    <s v="REGW NONR COMP OH   FMOB TR2  PRTO"/>
    <s v="Fire"/>
    <s v="Emergency"/>
    <s v="Replace"/>
    <s v="31549093"/>
    <s v="CARIBOU-WESTWOOD_005/110"/>
    <s v="92F"/>
  </r>
  <r>
    <s v="LC"/>
    <s v="121860171"/>
    <s v="003/060"/>
    <s v="T2 CARIBOU-WESTWOOD 03/060 RPL POLE"/>
    <s v="TABLEMTN"/>
    <s v="ETL.6300.POLE.WOOD"/>
    <d v="2021-08-07T00:00:00"/>
    <d v="2021-08-07T00:00:00"/>
    <d v="2021-09-01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74"/>
    <s v="003/063"/>
    <s v="T2 CARIBOU-WESTWOOD 3/063 RPL POLE"/>
    <s v="TABLEMTN"/>
    <s v="ETL.6300.POLE.WOOD"/>
    <d v="2021-08-07T00:00:00"/>
    <d v="2021-08-07T00:00:00"/>
    <d v="2021-09-02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75"/>
    <s v="003/066"/>
    <s v="T2 CARIBOU-WESTWOOD 3/066 RPL POLE"/>
    <s v="TABLEMTN"/>
    <s v="ETL.6300.POLE.WOOD"/>
    <d v="2021-08-07T00:00:00"/>
    <d v="2021-08-07T00:00:00"/>
    <d v="2021-09-05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76"/>
    <s v="003/068"/>
    <s v="T2 CARIBOU-WESTWOOD 3/068 RPL POLE"/>
    <s v="TABLEMTN"/>
    <s v="ETL.6300.POLE.WOOD"/>
    <d v="2021-08-07T00:00:00"/>
    <d v="2021-08-07T00:00:00"/>
    <d v="2021-09-02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83"/>
    <s v="006/127"/>
    <s v="T2 CARIBOU-WESTWOOD 6/127 RPL POLE"/>
    <s v="TABLEMTN"/>
    <s v="ETL.6300.POLE.WOOD"/>
    <d v="2021-08-07T00:00:00"/>
    <d v="2021-08-07T00:00:00"/>
    <d v="2021-08-30T00:00:00"/>
    <x v="304"/>
    <d v="2021-11-07T00:00:00"/>
    <x v="0"/>
    <s v="437"/>
    <x v="1"/>
    <s v="Closed"/>
    <s v="HFTD 2"/>
    <s v="RELW NONR COMP OH   FMOB TR2  FRAB"/>
    <s v="Fire"/>
    <s v="Emergency"/>
    <s v="Replace"/>
    <s v="31549094"/>
    <s v="T2 CARIBOU-WESTWOOD - 60 KV_006/127"/>
    <s v="92F"/>
  </r>
  <r>
    <s v="LC"/>
    <s v="121860186"/>
    <s v="005/110"/>
    <s v="T2 CARIBOU-WESTWOOD 5/110L  RPL POLE"/>
    <s v="TABLEMTN"/>
    <s v="ETL.6300.POLE.WDPS"/>
    <d v="2021-08-07T00:00:00"/>
    <d v="2021-08-07T00:00:00"/>
    <d v="2021-08-27T00:00:00"/>
    <x v="304"/>
    <d v="2021-11-07T00:00:00"/>
    <x v="0"/>
    <s v="437"/>
    <x v="1"/>
    <s v="Closed"/>
    <s v="HFTD 2"/>
    <s v="RELW NONR COMP OH   FMOB TR2  PRTO"/>
    <s v="Fire"/>
    <s v="Emergency"/>
    <s v="Replace"/>
    <s v="31549093"/>
    <s v="CARIBOU-WESTWOOD_005/110"/>
    <s v="92F"/>
  </r>
  <r>
    <s v="LC"/>
    <s v="121860188"/>
    <s v="007/140"/>
    <s v="T2 CARIBOU-WESTWOOD 7/140R  RPL POLE"/>
    <s v="TABLEMTN"/>
    <s v="ETL.6300.POLE.WDPS"/>
    <d v="2021-08-07T00:00:00"/>
    <d v="2021-08-07T00:00:00"/>
    <d v="2021-08-17T00:00:00"/>
    <x v="304"/>
    <d v="2021-11-07T00:00:00"/>
    <x v="0"/>
    <s v="437"/>
    <x v="1"/>
    <s v="Closed"/>
    <s v="HFTD 2"/>
    <s v="REGW NONR COMP OH   FMOB TR2"/>
    <s v="Fire"/>
    <s v="Emergency"/>
    <s v="Replace"/>
    <s v="31549095"/>
    <s v="CARIBOU-WESTWOOD_007/140"/>
    <s v="92F"/>
  </r>
  <r>
    <s v="LC"/>
    <s v="121860343"/>
    <s v="007/145"/>
    <s v="T2 CARIBOU-WESTWOOD 7/145 RPL POLE"/>
    <s v="TABLEMTN"/>
    <s v="ETL.6300.POLE.WOOD"/>
    <d v="2021-08-07T00:00:00"/>
    <d v="2021-08-07T00:00:00"/>
    <d v="2021-08-22T00:00:00"/>
    <x v="304"/>
    <d v="2021-11-07T00:00:00"/>
    <x v="0"/>
    <s v="437"/>
    <x v="1"/>
    <s v="Closed"/>
    <s v="HFTD 2"/>
    <s v="REGW OTHR COMP OH   FMOB TR2  FRAB"/>
    <s v="Fire"/>
    <s v="Emergency"/>
    <s v="Replace"/>
    <s v="31549095"/>
    <s v="CARIBOU-WESTWOOD_007/140"/>
    <s v="92F"/>
  </r>
  <r>
    <s v="LC"/>
    <s v="121864063"/>
    <s v="023/101"/>
    <s v="T2 MORRO BAY-MESA 023/101 INSW GRWSH"/>
    <s v="PISMOBCH"/>
    <s v="ETL.5290.TOWR"/>
    <d v="2021-08-09T00:00:00"/>
    <d v="2021-08-09T00:00:00"/>
    <d v="2021-08-11T00:00:00"/>
    <x v="175"/>
    <d v="2021-11-09T00:00:00"/>
    <x v="0"/>
    <s v="622"/>
    <x v="1"/>
    <s v="Closed"/>
    <s v="HFTD 2"/>
    <s v="RELW NONR COMP OH   FMOB TR2  FRAB"/>
    <s v="Contaminated"/>
    <s v="Insulator"/>
    <s v="Ground Wash"/>
    <s v="44944854"/>
    <s v="T2 MORRO BAY-MESA 023/101 INSW GRWSH"/>
    <s v="ICD"/>
  </r>
  <r>
    <s v="LC"/>
    <s v="121881989"/>
    <s v="007/147"/>
    <s v="T2 CARIBOU-WESTWOOD 7/147 RPL POLE"/>
    <s v="TABLEMTN"/>
    <s v="ETL.6300.POLE.WOOD"/>
    <d v="2021-08-10T00:00:00"/>
    <d v="2021-08-10T00:00:00"/>
    <d v="2021-08-14T00:00:00"/>
    <x v="305"/>
    <d v="2021-11-10T00:00:00"/>
    <x v="0"/>
    <s v="437"/>
    <x v="1"/>
    <s v="Closed"/>
    <s v="HFTD 2"/>
    <s v="REGW OTHR COMP OH   FMOB TR2  FRAB"/>
    <s v="Fire"/>
    <s v="Emergency"/>
    <s v="Replace"/>
    <s v="31549095"/>
    <s v="CARIBOU-WESTWOOD_007/140"/>
    <s v="92F"/>
  </r>
  <r>
    <s v="LC"/>
    <s v="121882473"/>
    <s v="018/003A"/>
    <s v="NPR T2 TRINITY-MAPLE CRK 18/3A RPL STRW"/>
    <s v="EUREKA"/>
    <s v="ETL.8170.POLE.WOOD"/>
    <d v="2021-08-10T00:00:00"/>
    <d v="2021-08-10T00:00:00"/>
    <d v="2021-08-21T00:00:00"/>
    <x v="305"/>
    <d v="2021-11-10T00:00:00"/>
    <x v="0"/>
    <s v="437"/>
    <x v="1"/>
    <s v="Closed"/>
    <s v="HFTD 2"/>
    <s v="RELW NONR COMP OH   FMOB TR2  PRTO FRAB"/>
    <s v="Fire"/>
    <s v="Emergency"/>
    <s v="Replace"/>
    <s v="31549278"/>
    <s v="NPR T2 TRINITY-MAPLE CRK 18/3A RPL STRW"/>
    <s v="92F"/>
  </r>
  <r>
    <s v="LC"/>
    <s v="121882474"/>
    <s v="063/004"/>
    <s v="T2 EI HUMBOLDT-TRINITY 63/4 RPL STRW"/>
    <s v="EUREKA"/>
    <s v="ETL.1820.POLE.WDPS"/>
    <d v="2021-08-10T00:00:00"/>
    <d v="2021-08-10T00:00:00"/>
    <d v="2021-08-27T00:00:00"/>
    <x v="305"/>
    <d v="2021-11-10T00:00:00"/>
    <x v="0"/>
    <s v="437"/>
    <x v="1"/>
    <s v="Closed"/>
    <s v="HFTD 2"/>
    <s v="REGW NONR COMP OH   FMOB TR2"/>
    <s v="No Good/Out of Stdrd"/>
    <s v="Structure-Wood"/>
    <s v="Replace"/>
    <s v="31549273"/>
    <s v="T2 WV HMBLDT-TRNITY 52/4 RPL INSW"/>
    <s v="92F"/>
  </r>
  <r>
    <s v="LC"/>
    <s v="121882475"/>
    <s v="017/003"/>
    <s v="NPR T2 TRINITY-MAPLE CREEK 17/3 RPL STRW"/>
    <s v="EUREKA"/>
    <s v="ETL.8170.POLE.WOOD"/>
    <d v="2021-08-10T00:00:00"/>
    <d v="2021-08-10T00:00:00"/>
    <d v="2021-08-17T00:00:00"/>
    <x v="305"/>
    <d v="2021-11-10T00:00:00"/>
    <x v="0"/>
    <s v="437"/>
    <x v="1"/>
    <s v="Closed"/>
    <s v="HFTD 2"/>
    <s v="RELW NONR COMP OH   FMOB TR2  PRTO FRAB"/>
    <s v="No Good/Out of Stdrd"/>
    <s v="Structure-Wood"/>
    <s v="Replace"/>
    <s v="31549275"/>
    <s v="NPR T2 TRINITY-MAPLE CREEK 17/3 RPL STRW"/>
    <s v="92F"/>
  </r>
  <r>
    <s v="LC"/>
    <s v="121882476"/>
    <s v="017/006"/>
    <s v="NPR T2 TRINITY-MAPLE CREEK 17/6 RPL STRW"/>
    <s v="EUREKA"/>
    <s v="ETL.8170.POLE.WOOD"/>
    <d v="2021-08-10T00:00:00"/>
    <d v="2021-08-10T00:00:00"/>
    <d v="2021-08-18T00:00:00"/>
    <x v="305"/>
    <d v="2021-11-10T00:00:00"/>
    <x v="0"/>
    <s v="437"/>
    <x v="1"/>
    <s v="Closed"/>
    <s v="HFTD 2"/>
    <s v="RELW NONR COMP OH   FMOB TR2  FRAB"/>
    <s v="No Good/Out of Stdrd"/>
    <s v="Structure-Wood"/>
    <s v="Replace"/>
    <s v="31549275"/>
    <s v="NPR T2 TRINITY-MAPLE CREEK 17/3 RPL STRW"/>
    <s v="92F"/>
  </r>
  <r>
    <s v="LC"/>
    <s v="121882479"/>
    <s v="004/081"/>
    <s v="T2 CARIBOU-WESTWOOD 4/081 RPL POLE"/>
    <s v="TABLEMTN"/>
    <s v="ETL.6300.POLE.WOOD"/>
    <d v="2021-08-10T00:00:00"/>
    <d v="2021-08-10T00:00:00"/>
    <d v="2021-08-31T00:00:00"/>
    <x v="305"/>
    <d v="2021-11-10T00:00:00"/>
    <x v="0"/>
    <s v="437"/>
    <x v="1"/>
    <s v="Closed"/>
    <s v="HFTD 2"/>
    <s v="RELW NONR COMP OH   FMOB TR2  FRAB"/>
    <s v="Fire"/>
    <s v="Emergency"/>
    <s v="Replace"/>
    <s v="31549326"/>
    <s v="T2 CARIBOU-WESTWOOD - 60 KV_004/081"/>
    <s v="92F"/>
  </r>
  <r>
    <s v="LC"/>
    <s v="121882481"/>
    <s v="004/085"/>
    <s v="T2 CARIBOU-WESTWOOD 4/085R  RPL POLE"/>
    <s v="TABLEMTN"/>
    <s v="ETL.6300.POLE.WDPS"/>
    <d v="2021-08-10T00:00:00"/>
    <d v="2021-08-10T00:00:00"/>
    <d v="2021-09-02T00:00:00"/>
    <x v="305"/>
    <d v="2021-11-10T00:00:00"/>
    <x v="0"/>
    <s v="437"/>
    <x v="1"/>
    <s v="Closed"/>
    <s v="HFTD 2"/>
    <s v="REGW NONR COMP OH   FMOB TR2  PRTO"/>
    <s v="Fire"/>
    <s v="Emergency"/>
    <s v="Replace"/>
    <s v="31549326"/>
    <s v="T2 CARIBOU-WESTWOOD - 60 KV_004/081"/>
    <s v="92F"/>
  </r>
  <r>
    <s v="LC"/>
    <s v="121882482"/>
    <s v="004/085"/>
    <s v="T2 CARIBOU-WESTWOOD 4/85C  RPL POLE"/>
    <s v="TABLEMTN"/>
    <s v="ETL.6300.POLE.WDPS"/>
    <d v="2021-08-10T00:00:00"/>
    <d v="2021-08-10T00:00:00"/>
    <d v="2021-09-02T00:00:00"/>
    <x v="305"/>
    <d v="2021-11-10T00:00:00"/>
    <x v="0"/>
    <s v="437"/>
    <x v="1"/>
    <s v="Closed"/>
    <s v="HFTD 2"/>
    <s v="REGW NONR COMP OH   FMOB TR2  PRTO"/>
    <s v="Fire"/>
    <s v="Emergency"/>
    <s v="Replace"/>
    <s v="31549326"/>
    <s v="T2 CARIBOU-WESTWOOD - 60 KV_004/081"/>
    <s v="92F"/>
  </r>
  <r>
    <s v="LC"/>
    <s v="121882484"/>
    <s v="004/085"/>
    <s v="T2 CARIBOU-WESTWOOD 04/085L  RPL POLE"/>
    <s v="TABLEMTN"/>
    <s v="ETL.6300.POLE.WDPS"/>
    <d v="2021-08-10T00:00:00"/>
    <d v="2021-08-10T00:00:00"/>
    <d v="2021-09-02T00:00:00"/>
    <x v="305"/>
    <d v="2021-11-10T00:00:00"/>
    <x v="0"/>
    <s v="437"/>
    <x v="1"/>
    <s v="Closed"/>
    <s v="HFTD 2"/>
    <s v="REGW NONR COMP OH   FMOB TR2  PRTO"/>
    <s v="Fire"/>
    <s v="Emergency"/>
    <s v="Replace"/>
    <s v="31549326"/>
    <s v="T2 CARIBOU-WESTWOOD - 60 KV_004/081"/>
    <s v="92F"/>
  </r>
  <r>
    <s v="LC"/>
    <s v="121882643"/>
    <s v="005/105"/>
    <s v="T2 CARIBOU-WESTWOOD 5/105L RPL POLE"/>
    <s v="TABLEMTN"/>
    <s v="ETL.6300.POLE.WDPS"/>
    <d v="2021-08-10T00:00:00"/>
    <d v="2021-08-10T00:00:00"/>
    <d v="2021-09-03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46"/>
    <s v="004/093"/>
    <s v="T2 CARIBOU-WESTWOOD 4/093R RPL POLE"/>
    <s v="TABLEMTN"/>
    <s v="ETL.6300.POLE.WDPS"/>
    <d v="2021-08-10T00:00:00"/>
    <d v="2021-08-10T00:00:00"/>
    <d v="2021-09-05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661"/>
    <s v="005/105"/>
    <s v="T2 CARIBOU-WESTWOOD 5/105R RPL POLE"/>
    <s v="TABLEMTN"/>
    <s v="ETL.6300.POLE.WDPS"/>
    <d v="2021-08-10T00:00:00"/>
    <d v="2021-08-10T00:00:00"/>
    <d v="2021-09-03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62"/>
    <s v="005/105"/>
    <s v="T2 CARIBOU-WESTWOOD 005/105C RPL POLE"/>
    <s v="TABLEMTN"/>
    <s v="ETL.6300.POLE.WDPS"/>
    <d v="2021-08-10T00:00:00"/>
    <d v="2021-08-10T00:00:00"/>
    <d v="2021-09-03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63"/>
    <s v="005/103"/>
    <s v="T2 CARIBOU-WESTWOOD 5/103 RPL POLE"/>
    <s v="TABLEMTN"/>
    <s v="ETL.6300.POLE.WOOD"/>
    <d v="2021-08-10T00:00:00"/>
    <d v="2021-08-10T00:00:00"/>
    <d v="2021-09-03T00:00:00"/>
    <x v="305"/>
    <d v="2021-11-10T00:00:00"/>
    <x v="0"/>
    <s v="437"/>
    <x v="1"/>
    <s v="Closed"/>
    <s v="HFTD 2"/>
    <s v="REGW OTHR COMP OH   FMOB TR2  FRAB"/>
    <s v="Fire"/>
    <s v="Emergency"/>
    <s v="Replace"/>
    <s v="31549093"/>
    <s v="CARIBOU-WESTWOOD_005/110"/>
    <s v="92F"/>
  </r>
  <r>
    <s v="LC"/>
    <s v="121882665"/>
    <s v="005/097"/>
    <s v="T2 CARIBOU-WESTWOOD 5/097 RPL POLE"/>
    <s v="TABLEMTN"/>
    <s v="ETL.6300.POLE.WOOD"/>
    <d v="2021-08-10T00:00:00"/>
    <d v="2021-08-10T00:00:00"/>
    <d v="2021-09-04T00:00:00"/>
    <x v="305"/>
    <d v="2021-11-10T00:00:00"/>
    <x v="0"/>
    <s v="437"/>
    <x v="1"/>
    <s v="Closed"/>
    <s v="HFTD 2"/>
    <s v="REGW OTHR COMP OH   FMOB TR2  FRAB"/>
    <s v="Fire"/>
    <s v="Emergency"/>
    <s v="Replace"/>
    <s v="31549093"/>
    <s v="CARIBOU-WESTWOOD_005/110"/>
    <s v="92F"/>
  </r>
  <r>
    <s v="LC"/>
    <s v="121882666"/>
    <s v="005/096"/>
    <s v="T2 CARIBOU-WESTWOOD 5/096 RPL POLE"/>
    <s v="TABLEMTN"/>
    <s v="ETL.6300.POLE.WOOD"/>
    <d v="2021-08-10T00:00:00"/>
    <d v="2021-08-10T00:00:00"/>
    <d v="2021-08-27T00:00:00"/>
    <x v="305"/>
    <d v="2021-11-10T00:00:00"/>
    <x v="0"/>
    <s v="437"/>
    <x v="1"/>
    <s v="Closed"/>
    <s v="HFTD 2"/>
    <s v="REGW OTHR COMP OH   FMOB TR2  FRAB"/>
    <s v="Fire"/>
    <s v="Emergency"/>
    <s v="Replace"/>
    <s v="31549093"/>
    <s v="CARIBOU-WESTWOOD_005/110"/>
    <s v="92F"/>
  </r>
  <r>
    <s v="LC"/>
    <s v="121882667"/>
    <s v="005/095"/>
    <s v="T2 CARIBOU-WESTWOOD 5/095L  RPL POLE"/>
    <s v="TABLEMTN"/>
    <s v="ETL.6300.POLE.WDPS"/>
    <d v="2021-08-10T00:00:00"/>
    <d v="2021-08-10T00:00:00"/>
    <d v="2021-08-28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68"/>
    <s v="005/095"/>
    <s v="T2 CARIBOU-WESTWOOD 05/095C  RPL POLE"/>
    <s v="TABLEMTN"/>
    <s v="ETL.6300.POLE.WDPS"/>
    <d v="2021-08-10T00:00:00"/>
    <d v="2021-08-10T00:00:00"/>
    <d v="2021-08-28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69"/>
    <s v="005/095"/>
    <s v="T2 CARIBOU-WESTWOOD 5/095R  RPL POLE"/>
    <s v="TABLEMTN"/>
    <s v="ETL.6300.POLE.WDPS"/>
    <d v="2021-08-10T00:00:00"/>
    <d v="2021-08-10T00:00:00"/>
    <d v="2021-08-28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80"/>
    <s v="005/104"/>
    <s v="T2 CARIBOU-WESTWOOD 5/104 COMPLETE"/>
    <s v="TABLEMTN"/>
    <s v="ETL.6300.POLE.WOOD"/>
    <d v="2021-08-10T00:00:00"/>
    <d v="2021-08-10T00:00:00"/>
    <d v="2021-08-26T00:00:00"/>
    <x v="305"/>
    <d v="2021-11-10T00:00:00"/>
    <x v="0"/>
    <s v="437"/>
    <x v="1"/>
    <s v="Closed"/>
    <s v="HFTD 2"/>
    <s v="REGW OTHR COMP OH   FMOB TR2  FRAB"/>
    <s v="Fire"/>
    <s v="Emergency"/>
    <s v="Replace"/>
    <s v="31549093"/>
    <s v="CARIBOU-WESTWOOD_005/110"/>
    <s v="92F"/>
  </r>
  <r>
    <s v="LC"/>
    <s v="121882682"/>
    <s v="005/098"/>
    <s v="T2 CARIBOU-WESTWOOD_005/098L RPL POLE"/>
    <s v="TABLEMTN"/>
    <s v="ETL.6300.POLE.WDPS"/>
    <d v="2021-08-10T00:00:00"/>
    <d v="2021-08-10T00:00:00"/>
    <d v="2021-09-03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91"/>
    <s v="004/094"/>
    <s v="T2 CARIBOU-WESTWOOD 4/094 RPL POLE"/>
    <s v="TABLEMTN"/>
    <s v="ETL.6300.POLE.WOOD"/>
    <d v="2021-08-10T00:00:00"/>
    <d v="2021-08-10T00:00:00"/>
    <d v="2021-09-02T00:00:00"/>
    <x v="305"/>
    <d v="2021-11-10T00:00:00"/>
    <x v="0"/>
    <s v="437"/>
    <x v="1"/>
    <s v="Closed"/>
    <s v="HFTD 2"/>
    <s v="REGW OTHR COMP OH   FMOB TR2  FRAB"/>
    <s v="Fire"/>
    <s v="Emergency"/>
    <s v="Replace"/>
    <s v="31549326"/>
    <s v="T2 CARIBOU-WESTWOOD - 60 KV_004/081"/>
    <s v="92F"/>
  </r>
  <r>
    <s v="LC"/>
    <s v="121882695"/>
    <s v="004/093"/>
    <s v="T2 CARIBOU-WESTWOOD 4/93C RPL POLE"/>
    <s v="TABLEMTN"/>
    <s v="ETL.6300.POLE.WDPS"/>
    <d v="2021-08-10T00:00:00"/>
    <d v="2021-08-10T00:00:00"/>
    <d v="2021-09-06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696"/>
    <s v="004/093"/>
    <s v="T2 CARIBOU-WESTWOOD 4/093L RPL POLE"/>
    <s v="TABLEMTN"/>
    <s v="ETL.6300.POLE.WDPS"/>
    <d v="2021-08-10T00:00:00"/>
    <d v="2021-08-10T00:00:00"/>
    <d v="2021-09-06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759"/>
    <s v="004/092"/>
    <s v="T2 CARIBOU-WESTWOOD 4/092C RPL POLE"/>
    <s v="TABLEMTN"/>
    <s v="ETL.6300.POLE.WDPS"/>
    <d v="2021-08-10T00:00:00"/>
    <d v="2021-08-10T00:00:00"/>
    <d v="2021-09-04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777"/>
    <s v="004/089"/>
    <s v="T2 CARIBOU-WESTWOOD 4/089 RPL POLE"/>
    <s v="TABLEMTN"/>
    <s v="ETL.6300.POLE.WOOD"/>
    <d v="2021-08-10T00:00:00"/>
    <d v="2021-08-10T00:00:00"/>
    <d v="2021-09-05T00:00:00"/>
    <x v="305"/>
    <d v="2021-11-10T00:00:00"/>
    <x v="0"/>
    <s v="437"/>
    <x v="1"/>
    <s v="Closed"/>
    <s v="HFTD 2"/>
    <s v="REGW OTHR COMP OH   FMOB TR2  FRAB"/>
    <s v="Fire"/>
    <s v="Emergency"/>
    <s v="Replace"/>
    <s v="31549326"/>
    <s v="T2 CARIBOU-WESTWOOD - 60 KV_004/081"/>
    <s v="92F"/>
  </r>
  <r>
    <s v="LC"/>
    <s v="121882779"/>
    <s v="004/088"/>
    <s v="T2 EI CARIBOU-WESTWOOD 4/88 RPL STRW"/>
    <s v="TABLEMTN"/>
    <s v="ETL.6300.POLE.WOOD"/>
    <d v="2021-08-10T00:00:00"/>
    <d v="2021-08-10T00:00:00"/>
    <d v="2021-09-06T00:00:00"/>
    <x v="305"/>
    <d v="2021-11-10T00:00:00"/>
    <x v="0"/>
    <s v="437"/>
    <x v="1"/>
    <s v="Closed"/>
    <s v="HFTD 2"/>
    <s v="REGW OTHR COMP OH   FMOB TR2  FRAB"/>
    <s v="Fire"/>
    <s v="Emergency"/>
    <s v="Replace"/>
    <s v="31549326"/>
    <s v="T2 CARIBOU-WESTWOOD - 60 KV_004/081"/>
    <s v="92F"/>
  </r>
  <r>
    <s v="LC"/>
    <s v="121882790"/>
    <s v="004/092"/>
    <s v="T2  CARIBOU-WESTWOOD 4/092R  RPL POLE"/>
    <s v="TABLEMTN"/>
    <s v="ETL.6300.POLE.WDPS"/>
    <d v="2021-08-10T00:00:00"/>
    <d v="2021-08-10T00:00:00"/>
    <d v="2021-09-04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791"/>
    <s v="004/092"/>
    <s v="T2 CARIBOU-WESTWOOD 4/092L RPL POLE"/>
    <s v="TABLEMTN"/>
    <s v="ETL.6300.POLE.WDPS"/>
    <d v="2021-08-10T00:00:00"/>
    <d v="2021-08-10T00:00:00"/>
    <d v="2021-09-04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792"/>
    <s v="004/091"/>
    <s v="T2 CARIBOU-WESTWOOD 4/091 RPL POLE"/>
    <s v="TABLEMTN"/>
    <s v="ETL.6300.POLE.WOOD"/>
    <d v="2021-08-10T00:00:00"/>
    <d v="2021-08-10T00:00:00"/>
    <d v="2021-09-05T00:00:00"/>
    <x v="305"/>
    <d v="2021-11-10T00:00:00"/>
    <x v="0"/>
    <s v="437"/>
    <x v="1"/>
    <s v="Closed"/>
    <s v="HFTD 2"/>
    <s v="REGW OTHR COMP OH   FMOB TR2  FRAB"/>
    <s v="Fire"/>
    <s v="Emergency"/>
    <s v="Replace"/>
    <s v="31549326"/>
    <s v="T2 CARIBOU-WESTWOOD - 60 KV_004/081"/>
    <s v="92F"/>
  </r>
  <r>
    <s v="LC"/>
    <s v="121883141"/>
    <s v="065/001"/>
    <s v="T2 HUMBOLDT-TRINITY 65/1L RPL STRW"/>
    <s v="EUREKA"/>
    <s v="ETL.1820.POLE.WDPS"/>
    <d v="2021-08-11T00:00:00"/>
    <d v="2021-08-11T00:00:00"/>
    <d v="2021-08-20T00:00:00"/>
    <x v="178"/>
    <d v="2021-11-11T00:00:00"/>
    <x v="0"/>
    <s v="437"/>
    <x v="1"/>
    <s v="Closed"/>
    <s v="HFTD 2"/>
    <s v="REGW NONR COMP OH   FMOB TR2  PRTO"/>
    <s v="Fire"/>
    <s v="Emergency"/>
    <s v="Replace"/>
    <s v="31549273"/>
    <s v="T2 WV HMBLDT-TRNITY 52/4 RPL INSW"/>
    <s v="92F"/>
  </r>
  <r>
    <s v="LC"/>
    <s v="121883143"/>
    <s v="020/007"/>
    <s v="T2 TRINTY-MPLE CRK 20/7L RPL STRW"/>
    <s v="EUREKA"/>
    <s v="ETL.8170.POLE.WOOD"/>
    <d v="2021-08-11T00:00:00"/>
    <d v="2021-08-11T00:00:00"/>
    <d v="2021-08-25T00:00:00"/>
    <x v="178"/>
    <d v="2021-11-11T00:00:00"/>
    <x v="0"/>
    <s v="437"/>
    <x v="1"/>
    <s v="Closed"/>
    <s v="HFTD 2"/>
    <s v="RELW NONR COMP OH   FMOB TR2  FRAB"/>
    <s v="No Good/Out of Stdrd"/>
    <s v="Structure-Wood"/>
    <s v="Replace"/>
    <s v="31549274"/>
    <s v="T2 TRINTY-MPLE CRK 20/7 RPL STRW"/>
    <s v="92F"/>
  </r>
  <r>
    <s v="LC"/>
    <s v="121883163"/>
    <s v="020/008"/>
    <s v="T2 TRINTY-MPLE CRK 20/8L RPL STRW"/>
    <s v="EUREKA"/>
    <s v="ETL.8170.POLE.WDPS"/>
    <d v="2021-08-11T00:00:00"/>
    <d v="2021-08-11T00:00:00"/>
    <d v="2021-08-26T00:00:00"/>
    <x v="178"/>
    <d v="2021-11-11T00:00:00"/>
    <x v="0"/>
    <s v="437"/>
    <x v="1"/>
    <s v="Closed"/>
    <s v="HFTD 2"/>
    <s v="REGW NONR COMP OH   FMOB TR2  PRTO FRAB"/>
    <s v="Fire"/>
    <s v="Emergency"/>
    <s v="Replace"/>
    <s v="31549274"/>
    <s v="T2 TRINTY-MPLE CRK 20/7 RPL STRW"/>
    <s v="92F"/>
  </r>
  <r>
    <s v="LC"/>
    <s v="121883328"/>
    <s v="063/004"/>
    <s v="T2 EI HUMBOLDT-TRINITY 63/4L RPL STRW"/>
    <s v="EUREKA"/>
    <s v="ETL.1820.POLE.WDPS"/>
    <d v="2021-08-11T00:00:00"/>
    <d v="2021-08-10T00:00:00"/>
    <d v="2021-08-27T00:00:00"/>
    <x v="305"/>
    <d v="2021-11-10T00:00:00"/>
    <x v="0"/>
    <s v="437"/>
    <x v="1"/>
    <s v="Closed"/>
    <s v="HFTD 2"/>
    <s v="POHW NONR COMP OH   FMOB TR2"/>
    <s v="No Good/Out of Stdrd"/>
    <s v="Structure-Wood"/>
    <s v="Replace"/>
    <s v="31549273"/>
    <s v="T2 WV HMBLDT-TRNITY 52/4 RPL INSW"/>
    <s v="92F"/>
  </r>
  <r>
    <s v="LC"/>
    <s v="121883913"/>
    <s v="018/003"/>
    <s v="NPR T2 TRINITY-MAPLE CRK 18/3B"/>
    <s v="EUREKA"/>
    <s v="ETL.8170.POLE.NWOD"/>
    <d v="2021-08-11T00:00:00"/>
    <d v="2021-08-10T00:00:00"/>
    <d v="2021-08-21T00:00:00"/>
    <x v="305"/>
    <d v="2021-11-10T00:00:00"/>
    <x v="0"/>
    <s v="437"/>
    <x v="1"/>
    <s v="Closed"/>
    <s v="HFTD 2"/>
    <s v="POHW NONR COMP OH   FMOB TR2  PRTO FRAB"/>
    <s v="Fire"/>
    <s v="Emergency"/>
    <s v="Replace"/>
    <s v="31549278"/>
    <s v="NPR T2 TRINITY-MAPLE CRK 18/3A RPL STRW"/>
    <s v="92F"/>
  </r>
  <r>
    <s v="LC"/>
    <s v="121883914"/>
    <s v="018/003C"/>
    <s v="NPR T2 TRINITY-MAPLE CRK 18/3C"/>
    <s v="EUREKA"/>
    <s v="ETL.8170.POLE.WOOD"/>
    <d v="2021-08-11T00:00:00"/>
    <d v="2021-08-10T00:00:00"/>
    <d v="2021-08-21T00:00:00"/>
    <x v="305"/>
    <d v="2021-11-10T00:00:00"/>
    <x v="0"/>
    <s v="437"/>
    <x v="1"/>
    <s v="Closed"/>
    <s v="HFTD 2"/>
    <s v="POHW NONR COMP OH   FMOB TR2  PRTO FRAB"/>
    <s v="Fire"/>
    <s v="Emergency"/>
    <s v="Replace"/>
    <s v="31549278"/>
    <s v="NPR T2 TRINITY-MAPLE CRK 18/3A RPL STRW"/>
    <s v="92F"/>
  </r>
  <r>
    <s v="LC"/>
    <s v="121889184"/>
    <s v="065/001"/>
    <s v="T2 HUMBOLDT-TRINITY 65/1R RPL STRW"/>
    <s v="EUREKA"/>
    <s v="ETL.1820.POLE.WDPS"/>
    <d v="2021-08-12T00:00:00"/>
    <d v="2021-08-11T00:00:00"/>
    <d v="2021-08-20T00:00:00"/>
    <x v="178"/>
    <d v="2021-11-11T00:00:00"/>
    <x v="0"/>
    <s v="437"/>
    <x v="1"/>
    <s v="Closed"/>
    <s v="HFTD 2"/>
    <s v="POHW NONR COMP OH   FMOB TR2  PRTO AIR"/>
    <s v="Fire"/>
    <s v="Emergency"/>
    <s v="Replace"/>
    <s v="31549273"/>
    <s v="T2 WV HMBLDT-TRNITY 52/4 RPL INSW"/>
    <s v="92F"/>
  </r>
  <r>
    <s v="LC"/>
    <s v="121889185"/>
    <s v="065/001"/>
    <s v="T2 HUMBOLDT-TRINITY 65/1C RPL STRW"/>
    <s v="EUREKA"/>
    <s v="ETL.1820.POLE.WDPS"/>
    <d v="2021-08-12T00:00:00"/>
    <d v="2021-08-11T00:00:00"/>
    <d v="2021-08-20T00:00:00"/>
    <x v="178"/>
    <d v="2021-11-11T00:00:00"/>
    <x v="0"/>
    <s v="437"/>
    <x v="1"/>
    <s v="Closed"/>
    <s v="HFTD 2"/>
    <s v="POHW NONR COMP OH   FMOB TR2  PRTO AIR"/>
    <s v="Fire"/>
    <s v="Emergency"/>
    <s v="Replace"/>
    <s v="31549273"/>
    <s v="T2 WV HMBLDT-TRNITY 52/4 RPL INSW"/>
    <s v="92F"/>
  </r>
  <r>
    <s v="LC"/>
    <s v="121894212"/>
    <s v="000/005"/>
    <s v="T3 WV CENTERVILLE-TABLE MTN 0/5 RPR INSW"/>
    <s v="TABLEMTN"/>
    <s v="ETL.6320.INSL.NCER"/>
    <d v="2021-08-12T00:00:00"/>
    <d v="2021-08-12T00:00:00"/>
    <d v="2021-08-28T00:00:00"/>
    <x v="10"/>
    <d v="2021-11-12T00:00:00"/>
    <x v="0"/>
    <s v="630"/>
    <x v="2"/>
    <s v="Closed"/>
    <s v="HFTD 3"/>
    <s v="REGW OTHR COMP OH   FMOB TR3"/>
    <s v="No Good/Out of Stdrd"/>
    <s v="Insulator-Wood"/>
    <s v="Repair"/>
    <s v=""/>
    <s v=""/>
    <s v=""/>
  </r>
  <r>
    <s v="LC"/>
    <s v="121896288"/>
    <s v="013/005"/>
    <s v="T2 TRINITY-MAPLE CREEK 013/005 RPL POLE"/>
    <s v="EUREKA"/>
    <s v="ETL.8170.POLE.WOOD"/>
    <d v="2021-08-13T00:00:00"/>
    <d v="2021-08-13T00:00:00"/>
    <d v="2021-09-09T00:00:00"/>
    <x v="181"/>
    <d v="2021-11-13T00:00:00"/>
    <x v="0"/>
    <s v="437"/>
    <x v="1"/>
    <s v="Closed"/>
    <s v="HFTD 2"/>
    <s v="RELW NONR COMP OH   FMOB TR2  PRTO FRAB"/>
    <s v="Fire"/>
    <s v="Emergency"/>
    <s v="Replace"/>
    <s v="31549487"/>
    <s v="T2 TRINITY-MAPLE CREEK 013/005 RPL POLE"/>
    <s v="92F"/>
  </r>
  <r>
    <s v="LC"/>
    <s v="121897212"/>
    <s v="020/008"/>
    <s v="T2 TRINTY-MPLE CRK 20/8R RPL STRW"/>
    <s v="EUREKA"/>
    <s v="ETL.8170.POLE.WDPS"/>
    <d v="2021-08-13T00:00:00"/>
    <d v="2021-08-11T00:00:00"/>
    <d v="2021-08-26T00:00:00"/>
    <x v="178"/>
    <d v="2021-11-11T00:00:00"/>
    <x v="0"/>
    <s v="372"/>
    <x v="1"/>
    <s v="Closed"/>
    <s v="HFTD 2"/>
    <s v="POHW NONR COMP OH   FMOB TR2  PRTO FRAB"/>
    <s v="No Good/Out of Stdrd"/>
    <s v="Structure-Wood"/>
    <s v="Replace"/>
    <s v="31549274"/>
    <s v="T2 TRINTY-MPLE CRK 20/7 RPL STRW"/>
    <s v="92F"/>
  </r>
  <r>
    <s v="LC"/>
    <s v="121897258"/>
    <s v="020/008"/>
    <s v="T2 TRINTY-MPLE CRK 20/8C RPL STRW"/>
    <s v="EUREKA"/>
    <s v="ETL.8170.POLE.WDPS"/>
    <d v="2021-08-13T00:00:00"/>
    <d v="2021-08-11T00:00:00"/>
    <d v="2021-08-26T00:00:00"/>
    <x v="178"/>
    <d v="2021-11-11T00:00:00"/>
    <x v="0"/>
    <s v="372"/>
    <x v="1"/>
    <s v="Closed"/>
    <s v="HFTD 2"/>
    <s v="POHW NONR COMP OH   FMOB TR2  PRTO FRAB"/>
    <s v="No Good/Out of Stdrd"/>
    <s v="Structure-Wood"/>
    <s v="Replace"/>
    <s v="31549274"/>
    <s v="T2 TRINTY-MPLE CRK 20/7 RPL STRW"/>
    <s v="92F"/>
  </r>
  <r>
    <s v="LC"/>
    <s v="121897317"/>
    <s v="020/007"/>
    <s v="T2 TRINTY-MPLE CRK 20/7R RPL STRW"/>
    <s v="EUREKA"/>
    <s v="ETL.8170.POLE.WOOD"/>
    <d v="2021-08-13T00:00:00"/>
    <d v="2021-08-11T00:00:00"/>
    <d v="2021-08-25T00:00:00"/>
    <x v="178"/>
    <d v="2021-11-11T00:00:00"/>
    <x v="0"/>
    <s v="437"/>
    <x v="1"/>
    <s v="Closed"/>
    <s v="HFTD 2"/>
    <s v="POHW NONR COMP OH   FMOB TR2  FRAB"/>
    <s v="No Good/Out of Stdrd"/>
    <s v="Structure-Wood"/>
    <s v="Replace"/>
    <s v="31549274"/>
    <s v="T2 TRINTY-MPLE CRK 20/7 RPL STRW"/>
    <s v="92F"/>
  </r>
  <r>
    <s v="LC"/>
    <s v="121897340"/>
    <s v="020/007"/>
    <s v="T2 TRINTY-MPLE CRK 20/7C RPL STRW"/>
    <s v="EUREKA"/>
    <s v="ETL.8170.POLE.WOOD"/>
    <d v="2021-08-13T00:00:00"/>
    <d v="2021-08-11T00:00:00"/>
    <d v="2021-08-25T00:00:00"/>
    <x v="178"/>
    <d v="2021-11-11T00:00:00"/>
    <x v="0"/>
    <s v="437"/>
    <x v="1"/>
    <s v="Closed"/>
    <s v="HFTD 2"/>
    <s v="POHW NONR COMP OH   FMOB TR2  FRAB"/>
    <s v="No Good/Out of Stdrd"/>
    <s v="Structure-Wood"/>
    <s v="Replace"/>
    <s v="31549274"/>
    <s v="T2 TRINTY-MPLE CRK 20/7 RPL STRW"/>
    <s v="92F"/>
  </r>
  <r>
    <s v="LC"/>
    <s v="121900619"/>
    <s v="061/005"/>
    <s v="T2 HUMBOLDT-TRINITY 61/005 RPL INSW"/>
    <s v="EUREKA"/>
    <s v="ETL.1820.INSL.CERA"/>
    <d v="2021-08-13T00:00:00"/>
    <d v="2021-08-13T00:00:00"/>
    <d v="2021-09-07T00:00:00"/>
    <x v="181"/>
    <d v="2021-11-13T00:00:00"/>
    <x v="0"/>
    <s v="508"/>
    <x v="1"/>
    <s v="Closed"/>
    <s v="HFTD 2"/>
    <s v="REGW NONR COMP OH   FMOB TR2  PRTO"/>
    <s v="No Good/Out of Stdrd"/>
    <s v="Insulator-Wood"/>
    <s v="Replace"/>
    <s v="31549273"/>
    <s v="T2 WV HMBLDT-TRNITY 52/4 RPL INSW"/>
    <s v="92F"/>
  </r>
  <r>
    <s v="LC"/>
    <s v="121900639"/>
    <s v="015/007"/>
    <s v="T2 TRINITY-MAPLE CREEK 15/7 RPL INSW"/>
    <s v="EUREKA"/>
    <s v="ETL.8170.INSL.CERA"/>
    <d v="2021-08-13T00:00:00"/>
    <d v="2021-08-13T00:00:00"/>
    <d v="2021-09-03T00:00:00"/>
    <x v="181"/>
    <d v="2021-11-13T00:00:00"/>
    <x v="0"/>
    <s v="508"/>
    <x v="1"/>
    <s v="Closed"/>
    <s v="HFTD 2"/>
    <s v="REGW NONR COMP OH   FMOB TR2  PRTO"/>
    <s v="No Good/Out of Stdrd"/>
    <s v="Insulator-Wood"/>
    <s v="Replace"/>
    <s v="31549277"/>
    <s v="T2 TRINITY-MAPLE CREEK 15/00 RPL STRW"/>
    <s v="92F"/>
  </r>
  <r>
    <s v="LC"/>
    <s v="121900658"/>
    <s v="016/000"/>
    <s v="T2 TRINITY-MAPLE CREEK 16/0 RPL INSW"/>
    <s v="EUREKA"/>
    <s v="ETL.8170.INSL.NCER"/>
    <d v="2021-08-13T00:00:00"/>
    <d v="2021-08-13T00:00:00"/>
    <d v="2021-09-08T00:00:00"/>
    <x v="181"/>
    <d v="2021-11-13T00:00:00"/>
    <x v="0"/>
    <s v="437"/>
    <x v="1"/>
    <s v="Closed"/>
    <s v="HFTD 2"/>
    <s v="RELW NONR COMP OH   FMOB TR2  PRTO"/>
    <s v="No Good/Out of Stdrd"/>
    <s v="Insulator-Wood"/>
    <s v="Replace"/>
    <s v="31549711"/>
    <s v="T2 TRINITY-MAPLE CREEK 16/0 RPL INSW"/>
    <s v="93I"/>
  </r>
  <r>
    <s v="LC"/>
    <s v="121900686"/>
    <s v="015/008"/>
    <s v="T2 TRINITY-MAPLE CREEK 15/8 RPL STRW"/>
    <s v="EUREKA"/>
    <s v="ETL.8170.POLE.WOOD"/>
    <d v="2021-08-13T00:00:00"/>
    <d v="2021-08-13T00:00:00"/>
    <d v="2021-09-12T00:00:00"/>
    <x v="181"/>
    <d v="2021-11-13T00:00:00"/>
    <x v="0"/>
    <s v="437"/>
    <x v="1"/>
    <s v="Closed"/>
    <s v="HFTD 2"/>
    <s v="REGW NONR COMP OH   FMOB TR2  PRTO FRAB"/>
    <s v="Fire"/>
    <s v="Emergency"/>
    <s v="Replace"/>
    <s v="31549277"/>
    <s v="T2 TRINITY-MAPLE CREEK 15/00 RPL STRW"/>
    <s v="92F"/>
  </r>
  <r>
    <s v="LC"/>
    <s v="121900729"/>
    <s v="016/004"/>
    <s v="T2 TRINITY-MAPLE CREEK 16/4L RPL STRW"/>
    <s v="EUREKA"/>
    <s v="ETL.8170.POLE.WOOD"/>
    <d v="2021-08-13T00:00:00"/>
    <d v="2021-08-13T00:00:00"/>
    <d v="2021-09-01T00:00:00"/>
    <x v="181"/>
    <d v="2021-11-13T00:00:00"/>
    <x v="0"/>
    <s v="437"/>
    <x v="1"/>
    <s v="Closed"/>
    <s v="HFTD 2"/>
    <s v="REGW NONR COMP OH   FMOB TR2  FRAB"/>
    <s v="Fire"/>
    <s v="Emergency"/>
    <s v="Replace"/>
    <s v="31549711"/>
    <s v="T2 TRINITY-MAPLE CREEK 16/0 RPL INSW"/>
    <s v="93I"/>
  </r>
  <r>
    <s v="LC"/>
    <s v="121902603"/>
    <s v="094/001"/>
    <s v="T2 HUMBOLDT-TRINITY 94/1 COTR KEY"/>
    <s v="EUREKA"/>
    <s v="ETL.1820.POLE.WDPS"/>
    <d v="2021-08-14T00:00:00"/>
    <d v="2021-08-14T00:00:00"/>
    <d v="2021-08-25T00:00:00"/>
    <x v="306"/>
    <d v="2021-11-14T00:00:00"/>
    <x v="0"/>
    <s v="630"/>
    <x v="1"/>
    <s v="Closed"/>
    <s v="HFTD 2"/>
    <s v="RELW OTHR COMP OH   FMOB TR2"/>
    <s v="No Good/Out of Stdrd"/>
    <s v="Insulator-Wood"/>
    <s v="Repair"/>
    <s v="44949333"/>
    <s v="T2 HUMBOLDT-TRINITY 94/1 COTR KEY"/>
    <s v="ICW"/>
  </r>
  <r>
    <s v="LC"/>
    <s v="121903470"/>
    <s v="001/026"/>
    <s v="T2 CARIBOU-WESTWOOD 001/026 RPL POLE"/>
    <s v="TABLEMTN"/>
    <s v="ETL.6300.POLE.WOOD"/>
    <d v="2021-08-14T00:00:00"/>
    <d v="2021-08-14T00:00:00"/>
    <d v="2021-09-13T00:00:00"/>
    <x v="306"/>
    <d v="2021-11-14T00:00:00"/>
    <x v="0"/>
    <s v="437"/>
    <x v="1"/>
    <s v="Closed"/>
    <s v="HFTD 2"/>
    <s v="RELW OTHR COMP OH   FMOB TR2  PRTO FRAB"/>
    <s v="Fire"/>
    <s v="Emergency"/>
    <s v="Replace"/>
    <s v="31549710"/>
    <s v="T2 CARIBOU-WESTWOOD 001/026 RPL POLE"/>
    <s v="92F"/>
  </r>
  <r>
    <s v="LC"/>
    <s v="121908332"/>
    <s v=";000/032"/>
    <s v="T2 CARIBOU #2 ;000/032 RPL POLE"/>
    <s v="TABLEMTN"/>
    <s v="ETL.6280.POLE.WOOD"/>
    <d v="2021-08-16T00:00:00"/>
    <d v="2021-08-16T00:00:00"/>
    <d v="2021-09-01T00:00:00"/>
    <x v="182"/>
    <d v="2021-11-16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908336"/>
    <s v=";000/033"/>
    <s v="T2 CARIBOU #2 ;000/033 RPL POLE"/>
    <s v="TABLEMTN"/>
    <s v="ETL.6280.POLE.WOOD"/>
    <d v="2021-08-16T00:00:00"/>
    <d v="2021-08-16T00:00:00"/>
    <d v="2021-09-04T00:00:00"/>
    <x v="182"/>
    <d v="2021-11-16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910394"/>
    <s v="009/041"/>
    <s v="T3 GEYSERS #12-FULTON 9/41 COTTER KEY"/>
    <s v="LAKEVLLE"/>
    <s v="ETL.4750.INSL.CERA"/>
    <d v="2021-08-17T00:00:00"/>
    <d v="2021-08-17T00:00:00"/>
    <d v="2021-11-02T00:00:00"/>
    <x v="183"/>
    <d v="2021-11-17T00:00:00"/>
    <x v="0"/>
    <s v="630"/>
    <x v="1"/>
    <s v="Closed"/>
    <s v="HFTD 3"/>
    <s v="REGW OTHR COMP OH   FMOB TR3  PRTO"/>
    <s v="No Good/Out of Stdrd"/>
    <s v="Insulator-Wood"/>
    <s v="Repair"/>
    <s v="44856539"/>
    <s v="T3 DI GEYSERS #12-FULTON 1/7 RPR INSS"/>
    <s v="ICS"/>
  </r>
  <r>
    <s v="LC"/>
    <s v="121913757"/>
    <s v="-017/007"/>
    <s v="T3 FULTON-CALISTOGA -017/007 RPL INSS"/>
    <s v="LAKEVLLE"/>
    <s v="ETL.6880.INSL.NCER"/>
    <d v="2021-08-17T00:00:00"/>
    <d v="2021-08-17T00:00:00"/>
    <d v="2021-08-18T00:00:00"/>
    <x v="183"/>
    <d v="2022-08-17T00:00:00"/>
    <x v="0"/>
    <s v="508"/>
    <x v="1"/>
    <s v="Closed"/>
    <s v="HFTD 3"/>
    <s v="RELW OTHR COMP OH   FMOB TR3"/>
    <s v="No Good/Out of Stdrd"/>
    <s v="Insulator-Wood"/>
    <s v="Replace"/>
    <s v="31550994"/>
    <s v="T3 FULTON-CALISTOGA -017/007 RPL INSS"/>
    <s v="93I"/>
  </r>
  <r>
    <s v="LC"/>
    <s v="121914250"/>
    <s v="003/016"/>
    <s v="T2 HUMBLDT BY-HUMBLDT #2 3/16 RPR CONDS"/>
    <s v="EUREKA"/>
    <s v="ETL.7090.INSL"/>
    <d v="2021-08-17T00:00:00"/>
    <d v="2021-08-17T00:00:00"/>
    <d v="2021-08-19T00:00:00"/>
    <x v="307"/>
    <d v="2021-11-17T00:00:00"/>
    <x v="0"/>
    <s v="628"/>
    <x v="1"/>
    <s v="Closed"/>
    <s v="HFTD 2"/>
    <s v="RELW NONR COMP OH   FMOB TR2"/>
    <s v="No Good/Out of Stdrd"/>
    <s v="Conductor-Steel"/>
    <s v="Repair"/>
    <s v="44950900"/>
    <s v="T2 HUMBLDT BY-HUMBLDT #2 3/16 RPR CONDS"/>
    <s v="ICS"/>
  </r>
  <r>
    <s v="LC"/>
    <s v="121918467"/>
    <s v="017/071"/>
    <s v="T2 TESLA-METCALF 17/071 COTTER"/>
    <s v="METCALF"/>
    <s v="ETL.6110.INSL"/>
    <d v="2021-08-18T00:00:00"/>
    <d v="2021-08-18T00:00:00"/>
    <d v="2021-09-03T00:00:00"/>
    <x v="184"/>
    <d v="2021-11-18T00:00:00"/>
    <x v="0"/>
    <s v="628"/>
    <x v="1"/>
    <s v="Closed"/>
    <s v="HFTD 2"/>
    <s v="RELW INSP COMP OH   FMOB TR2"/>
    <s v="No Good/Out of Stdrd"/>
    <s v="Insulator-Steel"/>
    <s v="Repair"/>
    <s v="44953816"/>
    <s v="T2 TESLA-METCALF 17/071 COTTER"/>
    <s v="ICS"/>
  </r>
  <r>
    <s v="LC"/>
    <s v="121920527"/>
    <s v="016/004"/>
    <s v="T2 TRINITY-MAPLE CREEK 16/4C RPL STRW"/>
    <s v="EUREKA"/>
    <s v="ETL.8170.POLE.WOOD"/>
    <d v="2021-08-19T00:00:00"/>
    <d v="2021-08-13T00:00:00"/>
    <d v="2021-09-01T00:00:00"/>
    <x v="181"/>
    <d v="2021-11-13T00:00:00"/>
    <x v="0"/>
    <s v="437"/>
    <x v="1"/>
    <s v="Closed"/>
    <s v="HFTD 2"/>
    <s v="POHW NONR COMP OH   FMOB TR2  PRTO FRAB"/>
    <s v="Fire"/>
    <s v="Emergency"/>
    <s v="Replace"/>
    <s v="31549711"/>
    <s v="T2 TRINITY-MAPLE CREEK 16/0 RPL INSW"/>
    <s v="93I"/>
  </r>
  <r>
    <s v="LC"/>
    <s v="121920528"/>
    <s v="016/004"/>
    <s v="T2 TRINITY-MAPLE CREEK 16/4R RPL STRW"/>
    <s v="EUREKA"/>
    <s v="ETL.8170.POLE.WOOD"/>
    <d v="2021-08-19T00:00:00"/>
    <d v="2021-08-13T00:00:00"/>
    <d v="2021-09-01T00:00:00"/>
    <x v="181"/>
    <d v="2021-11-13T00:00:00"/>
    <x v="0"/>
    <s v="437"/>
    <x v="1"/>
    <s v="Closed"/>
    <s v="HFTD 2"/>
    <s v="POHW NONR COMP OH   FMOB TR2  PRTO FRAB"/>
    <s v="Fire"/>
    <s v="Emergency"/>
    <s v="Replace"/>
    <s v="31549711"/>
    <s v="T2 TRINITY-MAPLE CREEK 16/0 RPL INSW"/>
    <s v="93I"/>
  </r>
  <r>
    <s v="LC"/>
    <s v="121921635"/>
    <s v="016/005"/>
    <s v="T2 TRINITY-MAPLE CREEK 16/5 GRWSH INSLW"/>
    <s v="EUREKA"/>
    <s v="ETL.8170.POLE.STPS"/>
    <d v="2021-08-19T00:00:00"/>
    <d v="2021-08-19T00:00:00"/>
    <d v="2021-08-21T00:00:00"/>
    <x v="185"/>
    <d v="2021-11-19T00:00:00"/>
    <x v="0"/>
    <s v="622"/>
    <x v="1"/>
    <s v="Closed"/>
    <s v="HFTD 2"/>
    <s v="RELW NONR COMP OH   FMOB TR2  FRAB"/>
    <s v="Contaminated"/>
    <s v="Insulator"/>
    <s v="Ground Wash"/>
    <s v="44970421"/>
    <s v="T2 TRINITY-MAPLE CREEK 16/5 GRWSH INSLW"/>
    <s v="ICD"/>
  </r>
  <r>
    <s v="LC"/>
    <s v="121921670"/>
    <s v="016/007"/>
    <s v="T2 TRINITY-MAPLE CREEK 16/7 RPL INSLW"/>
    <s v="EUREKA"/>
    <s v="ETL.8170.INSL.CERA"/>
    <d v="2021-08-19T00:00:00"/>
    <d v="2021-08-19T00:00:00"/>
    <d v="2021-08-20T00:00:00"/>
    <x v="185"/>
    <d v="2021-11-19T00:00:00"/>
    <x v="0"/>
    <s v="437"/>
    <x v="1"/>
    <s v="Closed"/>
    <s v="HFTD 2"/>
    <s v="REGW NONR COMP OH   FMOB TR2  PRTO"/>
    <s v="No Good/Out of Stdrd"/>
    <s v="Insulator-Wood"/>
    <s v="Replace"/>
    <s v="31549777"/>
    <s v="T2 TRINITY-MAPLE CREEK 18/8 RPL INSLW"/>
    <s v="92F"/>
  </r>
  <r>
    <s v="LC"/>
    <s v="121921673"/>
    <s v="016/010"/>
    <s v="T2 TRINITY-MAPLE CREEK 16/010 RPL INSLW"/>
    <s v="EUREKA"/>
    <s v="ETL.8170.INSL.NCER"/>
    <d v="2021-08-19T00:00:00"/>
    <d v="2021-08-19T00:00:00"/>
    <d v="2021-08-21T00:00:00"/>
    <x v="185"/>
    <d v="2021-11-19T00:00:00"/>
    <x v="0"/>
    <s v="437"/>
    <x v="1"/>
    <s v="Closed"/>
    <s v="HFTD 2"/>
    <s v="REGW NONR COMP OH   FMOB TR2"/>
    <s v="No Good/Out of Stdrd"/>
    <s v="Insulator-Wood"/>
    <s v="Replace"/>
    <s v="31549777"/>
    <s v="T2 TRINITY-MAPLE CREEK 18/8 RPL INSLW"/>
    <s v="92F"/>
  </r>
  <r>
    <s v="LC"/>
    <s v="121921679"/>
    <s v="018/008"/>
    <s v="T2 TRINITY-MAPLE CREEK 18/8 RPL INSLW"/>
    <s v="EUREKA"/>
    <s v="ETL.8170.INSL"/>
    <d v="2021-08-19T00:00:00"/>
    <d v="2021-08-19T00:00:00"/>
    <d v="2021-08-20T00:00:00"/>
    <x v="185"/>
    <d v="2021-11-19T00:00:00"/>
    <x v="0"/>
    <s v="437"/>
    <x v="1"/>
    <s v="Closed"/>
    <s v="HFTD 2"/>
    <s v="RELW NONR COMP OH   FMOB TR2"/>
    <s v="No Good/Out of Stdrd"/>
    <s v="Insulator-Wood"/>
    <s v="Replace"/>
    <s v="31549777"/>
    <s v="T2 TRINITY-MAPLE CREEK 18/8 RPL INSLW"/>
    <s v="92F"/>
  </r>
  <r>
    <s v="LC"/>
    <s v="121921809"/>
    <s v="016/008"/>
    <s v="T2 TRINITY-MAPLE CREEK 16/8 RPL STRW"/>
    <s v="EUREKA"/>
    <s v="ETL.8170.POLE.WOOD"/>
    <d v="2021-08-19T00:00:00"/>
    <d v="2021-08-19T00:00:00"/>
    <d v="2021-12-15T00:00:00"/>
    <x v="185"/>
    <d v="2021-11-19T00:00:00"/>
    <x v="0"/>
    <s v="372"/>
    <x v="1"/>
    <s v="Closed"/>
    <s v="HFTD 2"/>
    <s v="RELW NONR COMP OH   FMOB TR2  PRTO FRAB"/>
    <s v="No Good/Out of Stdrd"/>
    <s v="Structure-Wood"/>
    <s v="Replace"/>
    <s v="31550342"/>
    <s v="T2 TRINITY-MAPLE CREEK 16/8 RPL STRW"/>
    <s v="70Y"/>
  </r>
  <r>
    <s v="LC"/>
    <s v="121940323"/>
    <s v="001/033A"/>
    <s v="T2 CARIBOU-WESTWOOD 1/033A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352"/>
    <s v="001/033C"/>
    <s v="T2 CARIBOU-WESTWOOD 1/033C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356"/>
    <s v="001/031"/>
    <s v="T2 CARIBOU-WESTWOOD 01/031R RPL POLE"/>
    <s v="TABLEMTN"/>
    <s v="ETL.6300.POLE.WDPS"/>
    <d v="2021-08-23T00:00:00"/>
    <d v="2021-08-23T00:00:00"/>
    <d v="2021-09-16T00:00:00"/>
    <x v="190"/>
    <d v="2021-11-23T00:00:00"/>
    <x v="0"/>
    <s v="437"/>
    <x v="1"/>
    <s v="Closed"/>
    <s v="HFTD 2"/>
    <s v="REGW NONR COMP OH   FMOB TR2  PRTO"/>
    <s v="Fire"/>
    <s v="Emergency"/>
    <s v="Replace"/>
    <s v="31549710"/>
    <s v="T2 CARIBOU-WESTWOOD 001/026 RPL POLE"/>
    <s v="92F"/>
  </r>
  <r>
    <s v="LC"/>
    <s v="121940363"/>
    <s v="001/033B"/>
    <s v="T2 CARIBOU-WESTWOOD 01/033B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382"/>
    <s v="001/032"/>
    <s v="T2 CARIBOU-WESTWOOD  1/032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431"/>
    <s v="001/031"/>
    <s v="T2 CARIBOU-WESTWOOD 1/031C RPL POLE"/>
    <s v="TABLEMTN"/>
    <s v="ETL.6300.POLE.WDPS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"/>
    <s v="Fire"/>
    <s v="Emergency"/>
    <s v="Replace"/>
    <s v="31549710"/>
    <s v="T2 CARIBOU-WESTWOOD 001/026 RPL POLE"/>
    <s v="92F"/>
  </r>
  <r>
    <s v="LC"/>
    <s v="121940435"/>
    <s v="001/031"/>
    <s v="T2 CARIBOU-WESTWOOD 1/031L RPL POLE"/>
    <s v="TABLEMTN"/>
    <s v="ETL.6300.POLE.WDPS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"/>
    <s v="Fire"/>
    <s v="Emergency"/>
    <s v="Replace"/>
    <s v="31549710"/>
    <s v="T2 CARIBOU-WESTWOOD 001/026 RPL POLE"/>
    <s v="92F"/>
  </r>
  <r>
    <s v="LC"/>
    <s v="121940474"/>
    <s v="001/028"/>
    <s v="T2 CARIBOU-WESTWOOD 1/28L RPL POLE"/>
    <s v="TABLEMTN"/>
    <s v="ETL.6300.POLE.WDPS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"/>
    <s v="Fire"/>
    <s v="Emergency"/>
    <s v="Replace"/>
    <s v="31549710"/>
    <s v="T2 CARIBOU-WESTWOOD 001/026 RPL POLE"/>
    <s v="92F"/>
  </r>
  <r>
    <s v="LC"/>
    <s v="121940478"/>
    <s v="001/028"/>
    <s v="T2 CARIBOU-WESTWOOD 1/28R RPL POLE"/>
    <s v="TABLEMTN"/>
    <s v="ETL.6300.POLE.WDPS"/>
    <d v="2021-08-23T00:00:00"/>
    <d v="2021-08-23T00:00:00"/>
    <d v="2021-09-15T00:00:00"/>
    <x v="190"/>
    <d v="2021-11-23T00:00:00"/>
    <x v="0"/>
    <s v="437"/>
    <x v="1"/>
    <s v="Closed"/>
    <s v="HFTD 2"/>
    <s v="RELW NONR COMP OH   FMOB TR2  PRTO"/>
    <s v="Fire"/>
    <s v="Emergency"/>
    <s v="Replace"/>
    <s v="31549710"/>
    <s v="T2 CARIBOU-WESTWOOD 001/026 RPL POLE"/>
    <s v="92F"/>
  </r>
  <r>
    <s v="LC"/>
    <s v="121940483"/>
    <s v="001/030"/>
    <s v="T2 CARIBOU-WESTWOOD 1/030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484"/>
    <s v="001/029"/>
    <s v="T2 CARIBOU-WESTWOOD 1/029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508"/>
    <s v="001/028"/>
    <s v="T2 CARIBOU-WESTWOOD 1/028 RPL POLE"/>
    <s v="TABLEMTN"/>
    <s v="ETL.6300.POLE.WDPS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"/>
    <s v="Fire"/>
    <s v="Emergency"/>
    <s v="Replace"/>
    <s v="31549710"/>
    <s v="T2 CARIBOU-WESTWOOD 001/026 RPL POLE"/>
    <s v="92F"/>
  </r>
  <r>
    <s v="LC"/>
    <s v="121946908"/>
    <s v="006/050"/>
    <s v="T2 DI TRINITY-COTTONWOOD 6/50A RPL POLE"/>
    <s v="TABLEMTN"/>
    <s v="ETL.4040.POLE.WDPS"/>
    <d v="2021-08-24T00:00:00"/>
    <d v="2021-08-14T00:00:00"/>
    <d v="2021-09-18T00:00:00"/>
    <x v="306"/>
    <d v="2021-11-14T00:00:00"/>
    <x v="0"/>
    <s v="372"/>
    <x v="2"/>
    <s v="Closed"/>
    <s v="HFTD 2"/>
    <s v="RELW OTHR COMP OH   TR2  PRTO FRAB"/>
    <s v="Rotten"/>
    <s v="Structure-Wood"/>
    <s v="Replace"/>
    <s v="31550521"/>
    <s v="T2 DI TRINITY-COTTONWOOD 6/50A RPL POLE"/>
    <s v="70Y"/>
  </r>
  <r>
    <s v="LC"/>
    <s v="121947055"/>
    <s v="008/077"/>
    <s v="T2 COTTONWOOD-BENTON 8/77L RPL POLE"/>
    <s v="TABLEMTN"/>
    <s v="ETL.6650.POLE.WDPS"/>
    <d v="2021-08-24T00:00:00"/>
    <d v="2021-08-14T00:00:00"/>
    <d v="2021-11-08T00:00:00"/>
    <x v="306"/>
    <d v="2021-11-14T00:00:00"/>
    <x v="0"/>
    <s v="372"/>
    <x v="2"/>
    <s v="Closed"/>
    <s v="HFTD 2"/>
    <s v="RELW OTHR COMP OH   TR2  PRTO FRAB"/>
    <s v="Rotten"/>
    <s v="Structure-Wood"/>
    <s v="Replace"/>
    <s v="31550520"/>
    <s v="T2 COTTONWOOD-BENTON 8/77 RPL POLE"/>
    <s v="70Y"/>
  </r>
  <r>
    <s v="LC"/>
    <s v="121948669"/>
    <s v="022/255"/>
    <s v="WV T3 IGNACIO-BOLINAS #2 22/255 RPL DMW"/>
    <s v="LAKEVLLE"/>
    <s v="ETL.7180.POLE.WDPS"/>
    <d v="2021-08-24T00:00:00"/>
    <d v="2021-08-24T00:00:00"/>
    <d v="2021-11-19T00:00:00"/>
    <x v="308"/>
    <d v="2021-11-24T00:00:00"/>
    <x v="0"/>
    <s v="630"/>
    <x v="1"/>
    <s v="Closed"/>
    <s v="HFTD 3"/>
    <s v="RELW OTHR COMP OH   FMOB TR3  PRTO FRAB"/>
    <s v="No Good/Out of Stdrd"/>
    <s v="Damper-Wood"/>
    <s v="Replace"/>
    <s v="44955289"/>
    <s v="T3 IGNACIO-BOLINAS #2 - 60 KV_022/255"/>
    <s v="ICW"/>
  </r>
  <r>
    <s v="LC"/>
    <s v="121955881"/>
    <s v="008/077"/>
    <s v="T2 CTTNWD-BENTN #2 8/77R RPL POLE"/>
    <s v="TABLEMTN"/>
    <s v="ETL.6650.POLE.WDPS"/>
    <d v="2021-08-25T00:00:00"/>
    <d v="2021-08-14T00:00:00"/>
    <d v="2021-11-08T00:00:00"/>
    <x v="306"/>
    <d v="2021-11-14T00:00:00"/>
    <x v="0"/>
    <s v="372"/>
    <x v="2"/>
    <s v="Closed"/>
    <s v="HFTD 2"/>
    <s v="POHW COMP OH   TR2  PRTO AIR  FRAB"/>
    <s v="Rotten"/>
    <s v="Structure-Wood"/>
    <s v="Replace"/>
    <s v="31550520"/>
    <s v="T2 COTTONWOOD-BENTON 8/77 RPL POLE"/>
    <s v="70Y"/>
  </r>
  <r>
    <s v="LC"/>
    <s v="121955883"/>
    <s v="006/050"/>
    <s v="T2 DI TRINITY-COTTONWOOD 6/50R RPL POLE"/>
    <s v="TABLEMTN"/>
    <s v="ETL.4040.POLE.WDPS"/>
    <d v="2021-08-25T00:00:00"/>
    <d v="2021-08-14T00:00:00"/>
    <d v="2021-09-18T00:00:00"/>
    <x v="306"/>
    <d v="2021-11-14T00:00:00"/>
    <x v="0"/>
    <s v="372"/>
    <x v="1"/>
    <s v="Closed"/>
    <s v="HFTD 2"/>
    <s v="POHW COMP OH   TR2  PRTO AIR  FRAB"/>
    <s v="Rotten"/>
    <s v="Structure-Wood"/>
    <s v="Replace"/>
    <s v="31550521"/>
    <s v="T2 DI TRINITY-COTTONWOOD 6/50A RPL POLE"/>
    <s v="70Y"/>
  </r>
  <r>
    <s v="LC"/>
    <s v="121957235"/>
    <s v="008/070"/>
    <s v="T2 SALT SPRINGS-TIGER CREEK 8/70 RMV VEG"/>
    <s v="VICTOR"/>
    <s v="ETL.3500.TOWR"/>
    <d v="2021-08-25T00:00:00"/>
    <d v="2021-08-25T00:00:00"/>
    <d v="2021-11-04T00:00:00"/>
    <x v="194"/>
    <d v="2021-11-25T00:00:00"/>
    <x v="0"/>
    <s v="564"/>
    <x v="1"/>
    <s v="Closed"/>
    <s v="HFTD 2"/>
    <s v="REGW CREW COMP OH   FMOB TR2  PRTO FRAB"/>
    <s v="Overgrown"/>
    <s v="Vegetation"/>
    <s v="Remove"/>
    <s v=""/>
    <s v=""/>
    <s v=""/>
  </r>
  <r>
    <s v="LC"/>
    <s v="121959112"/>
    <s v="-013/004"/>
    <s v="T3 WV FULTON-CALISTOGA -013/004 RMV ENCR"/>
    <s v="LAKEVLLE"/>
    <s v="ETL.6880.POLE.NWOD"/>
    <d v="2021-08-26T00:00:00"/>
    <d v="2021-08-26T00:00:00"/>
    <d v="2021-11-18T00:00:00"/>
    <x v="13"/>
    <d v="2021-11-26T00:00:00"/>
    <x v="0"/>
    <s v="931"/>
    <x v="1"/>
    <s v="Closed"/>
    <s v="HFTD 3"/>
    <s v="RELW OTHR COMP OH   FMOB TR3  PRTO FRAB"/>
    <s v="Encroachment"/>
    <s v="Right of Way"/>
    <s v="Remove"/>
    <s v="45078427"/>
    <s v="T3 WV FULTON-CALISTOGA -013/004 RMV ENCR"/>
    <s v="CHR"/>
  </r>
  <r>
    <s v="LC"/>
    <s v="121966544"/>
    <s v="002/000"/>
    <s v="T2 RACETRACK TP 2/0 RPL PL WASH FIRE"/>
    <s v="VICTOR"/>
    <s v="ETL.2393.POLE.WOOD"/>
    <d v="2021-08-27T00:00:00"/>
    <d v="2021-08-27T00:00:00"/>
    <d v="2021-09-01T00:00:00"/>
    <x v="195"/>
    <d v="2021-11-27T00:00:00"/>
    <x v="0"/>
    <s v="437"/>
    <x v="1"/>
    <s v="Closed"/>
    <s v="HFTD 2"/>
    <s v="REGW OTHR COMP OH   FMOB TR2  FRAB"/>
    <s v="Fire"/>
    <s v="Emergency"/>
    <s v="Replace"/>
    <s v="31550494"/>
    <s v="T2 RACETRACK TP 2/1 RPL PL WASH FIRE"/>
    <s v="92F"/>
  </r>
  <r>
    <s v="LC"/>
    <s v="121966558"/>
    <s v="002/001"/>
    <s v="T2 RACETRACK TP 2/1 RPL PL WASH FIRE"/>
    <s v="VICTOR"/>
    <s v="ETL.2393.POLE.WOOD"/>
    <d v="2021-08-27T00:00:00"/>
    <d v="2021-08-27T00:00:00"/>
    <d v="2021-09-01T00:00:00"/>
    <x v="195"/>
    <d v="2021-11-27T00:00:00"/>
    <x v="0"/>
    <s v="437"/>
    <x v="1"/>
    <s v="Closed"/>
    <s v="HFTD 2"/>
    <s v="RELW OTHR COMP OH   FMOB TR2  PRTO FRAB"/>
    <s v="Fire"/>
    <s v="Emergency"/>
    <s v="Replace"/>
    <s v="31550494"/>
    <s v="T2 RACETRACK TP 2/1 RPL PL WASH FIRE"/>
    <s v="92F"/>
  </r>
  <r>
    <s v="LC"/>
    <s v="121983049"/>
    <s v="033/137"/>
    <s v="T2 TESLA-METCALF 33/137 COTTER"/>
    <s v="METCALF"/>
    <s v="ETL.6110.INSL.CERA"/>
    <d v="2021-09-01T00:00:00"/>
    <d v="2021-09-01T00:00:00"/>
    <d v="2021-09-22T00:00:00"/>
    <x v="199"/>
    <d v="2021-12-01T00:00:00"/>
    <x v="0"/>
    <s v="628"/>
    <x v="1"/>
    <s v="Closed"/>
    <s v="HFTD 2"/>
    <s v="RELW INSP COMP OH   FMOB TR2  PRTO"/>
    <s v="No Good/Out of Stdrd"/>
    <s v="Insulator-Steel"/>
    <s v="Repair"/>
    <s v="44970482"/>
    <s v="T2 TESLA-METCALF 33/137 COTTER"/>
    <s v="ICS"/>
  </r>
  <r>
    <s v="LC"/>
    <s v="121983949"/>
    <s v="000/008B"/>
    <s v="T2 COLGATE-SMARTVILLE #1 0/8B RPR CNDW"/>
    <s v="SACTO"/>
    <s v="ETL.6510.POLE.WOOD"/>
    <d v="2021-09-01T00:00:00"/>
    <d v="2021-09-01T00:00:00"/>
    <d v="2021-11-16T00:00:00"/>
    <x v="199"/>
    <d v="2021-12-01T00:00:00"/>
    <x v="0"/>
    <s v="630"/>
    <x v="1"/>
    <s v="Closed"/>
    <s v="HFTD 2"/>
    <s v="RELW NONR COMP OH   FMOB TR2  PRTO FRAB"/>
    <s v="No Good/Out of Stdrd"/>
    <s v="Conductor-Wood"/>
    <s v="Repair"/>
    <s v="44982112"/>
    <s v="T2 COLGATE-SMARTVILLE #1 0/8B RPR CNDW"/>
    <s v="ICW"/>
  </r>
  <r>
    <s v="LC"/>
    <s v="121985890"/>
    <s v="004/090"/>
    <s v="T2 CARIBOU-WESTWOOD 4/90 RPL STRW"/>
    <s v="TABLEMTN"/>
    <s v="ETL.6300.POLE.WOOD"/>
    <d v="2021-09-01T00:00:00"/>
    <d v="2021-09-01T00:00:00"/>
    <d v="2021-09-05T00:00:00"/>
    <x v="199"/>
    <d v="2021-12-01T00:00:00"/>
    <x v="0"/>
    <s v="437"/>
    <x v="1"/>
    <s v="Closed"/>
    <s v="HFTD 2"/>
    <s v="RELW OTHR COMP OH   FMOB TR2  FRAB"/>
    <s v="Fire"/>
    <s v="Emergency"/>
    <s v="Replace"/>
    <s v="31550868"/>
    <s v="T2 CARIBOU-WESTWOOD 4/90 RPL STRW"/>
    <s v="92F"/>
  </r>
  <r>
    <s v="LC"/>
    <s v="121986683"/>
    <s v="009/002A"/>
    <s v="T2 MELONES-CURTIS 009/002A RPR SWITCH"/>
    <s v="VICTOR"/>
    <s v="ETL.2390.SWIT"/>
    <d v="2021-09-01T00:00:00"/>
    <d v="2021-09-01T00:00:00"/>
    <d v="2021-10-14T00:00:00"/>
    <x v="199"/>
    <d v="2021-12-01T00:00:00"/>
    <x v="0"/>
    <s v="623"/>
    <x v="1"/>
    <s v="Closed"/>
    <s v="HFTD 2"/>
    <s v="RELW OTHR COMP OH   FMOB TR2  PRTO"/>
    <s v="Out of Adjustment"/>
    <s v="Switch"/>
    <s v="Repair"/>
    <s v="44962495"/>
    <s v="T2 MELONES-CURTIS 009/002A RPR SWITCH"/>
    <s v="ICE"/>
  </r>
  <r>
    <s v="LC"/>
    <s v="121989035"/>
    <s v=":023/194"/>
    <s v="T2 DI CARBOU-PALRMO :23/194 RPR INSS"/>
    <s v="TABLEMTN"/>
    <s v="ETL.3190.INSL.CERA"/>
    <d v="2021-09-02T00:00:00"/>
    <d v="2021-09-02T00:00:00"/>
    <d v="2021-10-09T00:00:00"/>
    <x v="201"/>
    <d v="2021-12-01T00:00:00"/>
    <x v="0"/>
    <s v="628"/>
    <x v="1"/>
    <s v="Closed"/>
    <s v="HFTD 2"/>
    <s v="RELW FIRE COMP OH   TR2  PRTO AIR"/>
    <s v="No Good/Out of Stdrd"/>
    <s v="Insulator-Steel"/>
    <s v="Repair"/>
    <s v="44979145"/>
    <s v="T2 DI CARBOU-PALRMO :23/194 RPR INSS"/>
    <s v="ICS"/>
  </r>
  <r>
    <s v="LC"/>
    <s v="121989858"/>
    <s v="004/084"/>
    <s v="T2 CARIBOU-WESTWOOD 04/084 REFRAME"/>
    <s v="TABLEMTN"/>
    <s v="ETL.6300.POLE.WOOD"/>
    <d v="2021-09-02T00:00:00"/>
    <d v="2021-09-02T00:00:00"/>
    <d v="2021-09-03T00:00:00"/>
    <x v="201"/>
    <d v="2021-12-02T00:00:00"/>
    <x v="0"/>
    <s v="437"/>
    <x v="1"/>
    <s v="Closed"/>
    <s v="HFTD 2"/>
    <s v="RELW OTHR COMP OH   FMOB TR2  PRTO FRAB"/>
    <s v="Fire"/>
    <s v="Emergency"/>
    <s v="Replace"/>
    <s v="31551142"/>
    <s v="T2 CARIBOU-WESTWOOD 04/084 REFRAME"/>
    <s v="92F"/>
  </r>
  <r>
    <s v="LC"/>
    <s v="122001300"/>
    <s v="000/006"/>
    <s v="T2 DI BKS CRK-RK CK-CRA 0/6 COTTER"/>
    <s v="TABLEMTN"/>
    <s v="ETL.4430.INSL.NCER"/>
    <d v="2021-09-04T00:00:00"/>
    <d v="2021-09-03T00:00:00"/>
    <d v="2021-11-29T00:00:00"/>
    <x v="202"/>
    <d v="2021-12-03T00:00:00"/>
    <x v="0"/>
    <s v="628"/>
    <x v="1"/>
    <s v="Closed"/>
    <s v="HFTD 2"/>
    <s v="RELW COMP OH   TR2  PRTO AIR"/>
    <s v="No Good/Out of Stdrd"/>
    <s v="Insulator-Steel"/>
    <s v="Repair"/>
    <s v="44979331"/>
    <s v="T2 DI BKS CRK-RK CK-CRA 0/6 COTTER"/>
    <s v="ICS"/>
  </r>
  <r>
    <s v="LC"/>
    <s v="122003182"/>
    <s v="008/010"/>
    <s v="T2 CARIBOU-PLUMAS JCT 008/010 RPL POLE"/>
    <s v="TABLEMTN"/>
    <s v="ETL.6290.POLE.WOOD"/>
    <d v="2021-09-04T00:00:00"/>
    <d v="2021-09-04T00:00:00"/>
    <d v="2021-11-09T00:00:00"/>
    <x v="309"/>
    <d v="2021-12-04T00:00:00"/>
    <x v="0"/>
    <s v="437"/>
    <x v="1"/>
    <s v="Closed"/>
    <s v="HFTD 2"/>
    <s v="RELW OTHR COMP OH   FMOB TR2  PRTO FRAB"/>
    <s v="Fire"/>
    <s v="Emergency"/>
    <s v="Replace"/>
    <s v="31551415"/>
    <s v="T2 CARIBOU-PLUMAS JCT 008/010 RPL POLE"/>
    <s v="92F"/>
  </r>
  <r>
    <s v="LC"/>
    <s v="122006657"/>
    <s v=":002/001"/>
    <s v="T2 CARIBOU #2 :002/001 RPL POLE"/>
    <s v="TABLEMTN"/>
    <s v="ETL.6280.POLE.WOOD"/>
    <d v="2021-09-07T00:00:00"/>
    <d v="2021-09-07T00:00:00"/>
    <d v="2021-11-03T00:00:00"/>
    <x v="203"/>
    <d v="2021-12-07T00:00:00"/>
    <x v="0"/>
    <s v="437"/>
    <x v="1"/>
    <s v="Closed"/>
    <s v="HFTD 2"/>
    <s v="REGW OTHR COMP OH   FMOB TR2  PRTO FRAB"/>
    <s v="Fire"/>
    <s v="Emergency"/>
    <s v="Replace"/>
    <s v="31551140"/>
    <s v="T2 DI CARIBOU #2 :6/5 RPLC STRW"/>
    <s v="92F"/>
  </r>
  <r>
    <s v="LC"/>
    <s v="122015716"/>
    <s v="023/096B"/>
    <s v="T2 TESLA-METCALF 23/096B COTTER"/>
    <s v="METCALF"/>
    <s v="ETL.6110.INSL"/>
    <d v="2021-09-08T00:00:00"/>
    <d v="2021-09-08T00:00:00"/>
    <d v="2021-09-21T00:00:00"/>
    <x v="204"/>
    <d v="2021-12-08T00:00:00"/>
    <x v="0"/>
    <s v="628"/>
    <x v="1"/>
    <s v="Closed"/>
    <s v="HFTD 2"/>
    <s v="RELW INSP COMP OH   FMOB TR2  PRTO"/>
    <s v="No Good/Out of Stdrd"/>
    <s v="Insulator-Steel"/>
    <s v="Repair"/>
    <s v="44980243"/>
    <s v="T2 TESLA-METCALF 23/096B COTTER"/>
    <s v="ICS"/>
  </r>
  <r>
    <s v="LC"/>
    <s v="122016403"/>
    <s v="075/002"/>
    <s v="T2 EI HUMBOLDT-TRINITY 75/2 RPR INSW"/>
    <s v="EUREKA"/>
    <s v="ETL.1820.INSL.NCER"/>
    <d v="2021-09-08T00:00:00"/>
    <d v="2021-08-26T00:00:00"/>
    <d v="2021-11-18T00:00:00"/>
    <x v="310"/>
    <d v="2021-11-24T00:00:00"/>
    <x v="0"/>
    <s v="630"/>
    <x v="1"/>
    <s v="Closed"/>
    <s v="HFTD 2"/>
    <s v="RELW FIRE COMP OH   TR2  PRTO AIR"/>
    <s v="No Good/Out of Stdrd"/>
    <s v="Insulator-Wood"/>
    <s v="Repair"/>
    <s v="44980270"/>
    <s v="T2 EI HUMBOLDT-TRINITY 75/2 RPR INSW"/>
    <s v="ICW"/>
  </r>
  <r>
    <s v="LC"/>
    <s v="122019645"/>
    <s v="008/070"/>
    <s v="T3 IR MIDDLE FORK-GLD HILL 8/70 RPR CONS"/>
    <s v="SACTO"/>
    <s v="ETL.5140.TOWR"/>
    <d v="2021-09-09T00:00:00"/>
    <d v="2021-09-09T00:00:00"/>
    <d v="2021-11-16T00:00:00"/>
    <x v="23"/>
    <d v="2021-12-09T00:00:00"/>
    <x v="0"/>
    <s v="628"/>
    <x v="1"/>
    <s v="Closed"/>
    <s v="HFTD 3"/>
    <s v="RELW FIRE COMP OH   TR3  PRTO AIR  FRAB"/>
    <s v="No Good/Out of Stdrd"/>
    <s v="Conductor-Steel"/>
    <s v="Repair"/>
    <s v="44988272"/>
    <s v="T3 IR MIDDLE FORK-GLD HILL 8/70 RPR CONS"/>
    <s v="ICS"/>
  </r>
  <r>
    <s v="LC"/>
    <s v="122019663"/>
    <s v="008/068"/>
    <s v="T3 IR MIDDLE FRK GLD HILL 8/68 RPR CONS"/>
    <s v="SACTO"/>
    <s v="ETL.5140.TOWR"/>
    <d v="2021-09-09T00:00:00"/>
    <d v="2021-09-09T00:00:00"/>
    <d v="2021-11-10T00:00:00"/>
    <x v="23"/>
    <d v="2021-12-09T00:00:00"/>
    <x v="0"/>
    <s v="628"/>
    <x v="1"/>
    <s v="Closed"/>
    <s v="HFTD 3"/>
    <s v="RELW FIRE COMP OH   TR3  PRTO AIR  FRAB"/>
    <s v="No Good/Out of Stdrd"/>
    <s v="Conductor-Steel"/>
    <s v="Repair"/>
    <s v="44988271"/>
    <s v="T3 IR MIDDLE FRK GLD HILL 8/68 RPR CONS"/>
    <s v="ICS"/>
  </r>
  <r>
    <s v="LC"/>
    <s v="122021528"/>
    <s v="009/067"/>
    <s v="T2 GREEN VALLEY-LLAGAS 9/67 INS MKBL"/>
    <s v="MOSSLNDG"/>
    <s v="ETL.1720.INSL.NCER"/>
    <d v="2021-09-09T00:00:00"/>
    <d v="2021-09-09T00:00:00"/>
    <d v="2021-11-22T00:00:00"/>
    <x v="205"/>
    <d v="2021-12-09T00:00:00"/>
    <x v="0"/>
    <s v="671"/>
    <x v="1"/>
    <s v="Closed"/>
    <s v="HFTD 2"/>
    <s v="RELW NONR COMP OH   FMOB TR2  PRTO"/>
    <s v="Missing"/>
    <s v="FAA Lighting-Wood"/>
    <s v="Install"/>
    <s v="31551644"/>
    <s v="T2 GREEN VALLEY-LLAGAS 9/67 INS MKBL"/>
    <s v="93P"/>
  </r>
  <r>
    <s v="LC"/>
    <s v="122035897"/>
    <s v="016/317"/>
    <s v="T2 HAT CRK #1-WESTWD 16/317 RPL STRW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LW OTHR COMP OH   FMOB TR2  PRTO FRAB"/>
    <s v="Fire"/>
    <s v="Emergency"/>
    <s v="Replace"/>
    <s v="31551525"/>
    <s v="T2 HAT CRK #1-WESTWD 16/317 RPL STRW"/>
    <s v="92F"/>
  </r>
  <r>
    <s v="LC"/>
    <s v="122036503"/>
    <s v="016/325"/>
    <s v="T2 HAT CREEK #1-WESTWOOD 16/325 RPL POLE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GW OTHR COMP OH   FMOB TR2  PRTO FRAB"/>
    <s v="Fire"/>
    <s v="Emergency"/>
    <s v="Replace"/>
    <s v="31551525"/>
    <s v="T2 HAT CRK #1-WESTWD 16/317 RPL STRW"/>
    <s v="92F"/>
  </r>
  <r>
    <s v="LC"/>
    <s v="122036506"/>
    <s v="016/326"/>
    <s v="T2 HAT CREEK #1-WESTWOOD 16/326 RPL POLE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GW OTHR COMP OH   FMOB TR2  PRTO FRAB"/>
    <s v="Fire"/>
    <s v="Emergency"/>
    <s v="Replace"/>
    <s v="31551525"/>
    <s v="T2 HAT CRK #1-WESTWD 16/317 RPL STRW"/>
    <s v="92F"/>
  </r>
  <r>
    <s v="LC"/>
    <s v="122036507"/>
    <s v="017/328"/>
    <s v="T2 HAT CREEK #1-WESTWOOD 17/328 RPL POLE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GW OTHR COMP OH   FMOB TR2  PRTO FRAB"/>
    <s v="Fire"/>
    <s v="Emergency"/>
    <s v="Replace"/>
    <s v="31551525"/>
    <s v="T2 HAT CRK #1-WESTWD 16/317 RPL STRW"/>
    <s v="92F"/>
  </r>
  <r>
    <s v="LC"/>
    <s v="122036509"/>
    <s v="017/329"/>
    <s v="T2 HAT CREEK #1-WESTWOOD 17/329 RPL POLE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GW OTHR COMP OH   FMOB TR2  PRTO FRAB"/>
    <s v="Fire"/>
    <s v="Emergency"/>
    <s v="Replace"/>
    <s v="31551525"/>
    <s v="T2 HAT CRK #1-WESTWD 16/317 RPL STRW"/>
    <s v="92F"/>
  </r>
  <r>
    <s v="LC"/>
    <s v="122036571"/>
    <s v="017/338"/>
    <s v="T2 HAT CREEK #1-WESTWOOD 17/338 RPL POLE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GW OTHR COMP OH   FMOB TR2  PRTO FRAB"/>
    <s v="Fire"/>
    <s v="Emergency"/>
    <s v="Replace"/>
    <s v="31551525"/>
    <s v="T2 HAT CRK #1-WESTWD 16/317 RPL STRW"/>
    <s v="92F"/>
  </r>
  <r>
    <s v="LC"/>
    <s v="122040809"/>
    <s v="001/034"/>
    <s v="T2 CARIBOU-WSTWD 1/34 RPL STRW"/>
    <s v="TABLEMTN"/>
    <s v="ETL.6300.POLE.WOOD"/>
    <d v="2021-09-12T00:00:00"/>
    <d v="2021-09-12T00:00:00"/>
    <d v="2021-09-15T00:00:00"/>
    <x v="207"/>
    <d v="2021-12-12T00:00:00"/>
    <x v="0"/>
    <s v="437"/>
    <x v="1"/>
    <s v="Closed"/>
    <s v="HFTD 2"/>
    <s v="RELW NONR COMP OH   FMOB TR2  PRTO FRAB"/>
    <s v="No Good/Out of Stdrd"/>
    <s v="Structure-Wood"/>
    <s v="Replace"/>
    <s v="31551921"/>
    <s v="T2 CARIBOU-WSTWD 1/34 RPL STRW"/>
    <s v="70Y"/>
  </r>
  <r>
    <s v="LC"/>
    <s v="122040848"/>
    <s v="001/035"/>
    <s v="T2 CARIBOU-WESTWOOD 1/035 RPL INSW"/>
    <s v="TABLEMTN"/>
    <s v="ETL.6300.POLE.WDPS"/>
    <d v="2021-09-12T00:00:00"/>
    <d v="2021-09-12T00:00:00"/>
    <d v="2021-09-15T00:00:00"/>
    <x v="207"/>
    <d v="2021-12-12T00:00:00"/>
    <x v="0"/>
    <s v="437"/>
    <x v="1"/>
    <s v="Closed"/>
    <s v="HFTD 2"/>
    <s v="RELW NONR COMP OH   FMOB TR2  PRTO"/>
    <s v="Fire"/>
    <s v="Emergency"/>
    <s v="Replace"/>
    <s v="31552132"/>
    <s v="T2 CARIBOU-WESTWOOD 1/035 RPL INSW"/>
    <s v="92F"/>
  </r>
  <r>
    <s v="LC"/>
    <s v="122063628"/>
    <s v="001/020"/>
    <s v="T3 MIDDLEFORK #1 1/020 RPR SWITCH"/>
    <s v="SACTO"/>
    <s v="ETL.8405.SWIT"/>
    <d v="2021-09-17T00:00:00"/>
    <d v="2021-09-17T00:00:00"/>
    <d v="2021-10-17T00:00:00"/>
    <x v="30"/>
    <d v="2021-12-17T00:00:00"/>
    <x v="0"/>
    <s v="623"/>
    <x v="1"/>
    <s v="Closed"/>
    <s v="HFTD 3"/>
    <s v="RELW OTHR COMP OH   FMOB TR3  PRTO"/>
    <s v="Out of Adjustment"/>
    <s v="Switch"/>
    <s v="Repair"/>
    <s v="45011107"/>
    <s v="T3 MIDDLEFORK #1 1/020 RPR SWITCH"/>
    <s v="ICE"/>
  </r>
  <r>
    <s v="LC"/>
    <s v="122068658"/>
    <s v="015/132"/>
    <s v="T3 DRUM-RIO OSO #2 15/132 RPR SWITCH"/>
    <s v="SACTO"/>
    <s v="ETL.1430.SWIT"/>
    <d v="2021-09-18T00:00:00"/>
    <d v="2021-09-17T00:00:00"/>
    <d v="2021-09-17T00:00:00"/>
    <x v="30"/>
    <d v="2021-12-17T00:00:00"/>
    <x v="0"/>
    <s v="623"/>
    <x v="1"/>
    <s v="Closed"/>
    <s v="HFTD 3"/>
    <s v="RELW OTHR COMP OH   FMOB TR3"/>
    <s v="Out of Adjustment"/>
    <s v="Switch"/>
    <s v="Repair"/>
    <s v="44986515"/>
    <s v="T3 DRUM-RIO OSO #2 15/132 RPR SWITCH"/>
    <s v="ICE"/>
  </r>
  <r>
    <s v="LC"/>
    <s v="122068720"/>
    <s v="015/132"/>
    <s v="T3 DRUM-RIO OSO #1 015/132 RPR SWITCH"/>
    <s v="SACTO"/>
    <s v="ETL.1420.SWIT"/>
    <d v="2021-09-18T00:00:00"/>
    <d v="2021-09-17T00:00:00"/>
    <d v="2021-09-17T00:00:00"/>
    <x v="30"/>
    <d v="2021-12-17T00:00:00"/>
    <x v="0"/>
    <s v="623"/>
    <x v="1"/>
    <s v="Closed"/>
    <s v="HFTD 3"/>
    <s v="RELW OTHR COMP OH   FMOB TR3"/>
    <s v="Out of Adjustment"/>
    <s v="Switch"/>
    <s v="Repair"/>
    <s v="44986570"/>
    <s v="T3 DRUM-RIO OSO #1 015/132 RPR SWITCH"/>
    <s v="ICE"/>
  </r>
  <r>
    <s v="LC"/>
    <s v="122069417"/>
    <s v="000/002"/>
    <s v="T3 BRUNSWICK #1 TAP 000/002 RPR SWTC"/>
    <s v="SACTO"/>
    <s v="ETL.1422.SWIT"/>
    <d v="2021-09-18T00:00:00"/>
    <d v="2021-09-18T00:00:00"/>
    <d v="2021-09-18T00:00:00"/>
    <x v="31"/>
    <d v="2021-12-18T00:00:00"/>
    <x v="0"/>
    <s v="623"/>
    <x v="1"/>
    <s v="Closed"/>
    <s v="HFTD 3"/>
    <s v="RELW COMP OH   FMOB TR3"/>
    <s v="Out of Adjustment"/>
    <s v="Switch"/>
    <s v="Repair"/>
    <s v="44986656"/>
    <s v="T3 BRUNSWICK #1 TAP 000/002 RPR SWTC"/>
    <s v="ICE"/>
  </r>
  <r>
    <s v="LC"/>
    <s v="122069423"/>
    <s v="000/002"/>
    <s v="T3 RUNSWICK #2 TAP 000/002 RPR SWTC"/>
    <s v="SACTO"/>
    <s v="ETL.1431.SWIT"/>
    <d v="2021-09-18T00:00:00"/>
    <d v="2021-09-18T00:00:00"/>
    <d v="2021-09-18T00:00:00"/>
    <x v="31"/>
    <d v="2021-12-18T00:00:00"/>
    <x v="0"/>
    <s v="623"/>
    <x v="1"/>
    <s v="Closed"/>
    <s v="HFTD 3"/>
    <s v="RELW OTHR COMP OH   FMOB TR3"/>
    <s v="Out of Adjustment"/>
    <s v="Switch"/>
    <s v="Repair"/>
    <s v="44986657"/>
    <s v="T3 RUNSWICK #2 TAP 000/002 RPR SWTC"/>
    <s v="ICE"/>
  </r>
  <r>
    <s v="LC"/>
    <s v="122099471"/>
    <s v="001/016"/>
    <s v="T2 MTN GATE JCT-CASCADE 1/16L RPL POLE"/>
    <s v="TABLEMTN"/>
    <s v="ETL.7640.POLE.WDPS"/>
    <d v="2021-09-24T00:00:00"/>
    <d v="2021-09-24T00:00:00"/>
    <d v="2021-09-28T00:00:00"/>
    <x v="215"/>
    <d v="2021-12-24T00:00:00"/>
    <x v="0"/>
    <s v="437"/>
    <x v="1"/>
    <s v="Closed"/>
    <s v="HFTD 2"/>
    <s v="REGW NONR COMP OH   FMOB TR2  FRAB"/>
    <s v="Fire"/>
    <s v="Emergency"/>
    <s v="Replace"/>
    <s v="31552724"/>
    <s v="MOUNTAIN GATE JCT-CASCADE 1/16R RPL POLE"/>
    <s v="92F"/>
  </r>
  <r>
    <s v="LC"/>
    <s v="122099480"/>
    <s v="001/015"/>
    <s v="T2 MTN GATE JCT-CASCADE 1/15R RPL POLE"/>
    <s v="TABLEMTN"/>
    <s v="ETL.7640.POLE.WDPS"/>
    <d v="2021-09-24T00:00:00"/>
    <d v="2021-09-24T00:00:00"/>
    <d v="2021-09-28T00:00:00"/>
    <x v="215"/>
    <d v="2021-12-24T00:00:00"/>
    <x v="0"/>
    <s v="437"/>
    <x v="1"/>
    <s v="Closed"/>
    <s v="HFTD 2"/>
    <s v="REGW NONR COMP OH   FMOB TR2  FRAB"/>
    <s v="Fire"/>
    <s v="Emergency"/>
    <s v="Replace"/>
    <s v="31552724"/>
    <s v="MOUNTAIN GATE JCT-CASCADE 1/16R RPL POLE"/>
    <s v="92F"/>
  </r>
  <r>
    <s v="LC"/>
    <s v="122107256"/>
    <s v="036/005"/>
    <s v="T2 FORT ROSS-GUALALA 36/5C RPR GYWS"/>
    <s v="LAKEVLLE"/>
    <s v="ETL.6980.POLE.STPS"/>
    <d v="2021-09-27T00:00:00"/>
    <d v="2021-07-30T00:00:00"/>
    <d v="2021-10-28T00:00:00"/>
    <x v="167"/>
    <d v="2021-10-30T00:00:00"/>
    <x v="0"/>
    <s v="628"/>
    <x v="1"/>
    <s v="Closed"/>
    <s v="HFTD 2"/>
    <s v="RELW OTHR FIRE COMP OH   TR2  PRTO"/>
    <s v="No Good/Out of Stdrd"/>
    <s v="Guy Wire-Steel"/>
    <s v="Repair"/>
    <s v="44993921"/>
    <s v="T2 FORT ROSS-GUALALA 36/5C RPR GYWS"/>
    <s v="ICS"/>
  </r>
  <r>
    <s v="LC"/>
    <s v="122142643"/>
    <s v="009/151"/>
    <s v="ATSCDRO-SN LS OBISPO 9/151 GRND WSH"/>
    <s v="PISMOBCH"/>
    <s v="ETL.8490.TOWR"/>
    <d v="2021-10-04T00:00:00"/>
    <d v="2021-10-04T00:00:00"/>
    <d v="2021-10-04T00:00:00"/>
    <x v="46"/>
    <d v="2022-01-04T00:00:00"/>
    <x v="0"/>
    <s v="622"/>
    <x v="1"/>
    <s v="Closed"/>
    <s v="HFTD 3"/>
    <s v="RELW NONR COMP OH   FMOB TR3  FRAB"/>
    <s v="Contaminated"/>
    <s v="Insulator"/>
    <s v="Ground Wash"/>
    <s v="44999333"/>
    <s v="ATSCDRO-SN LS OBISPO 9/151 GRND WSH"/>
    <s v="ICD"/>
  </r>
  <r>
    <s v="LC"/>
    <s v="122170872"/>
    <s v="012/176"/>
    <s v="T3 DI WEIMAR #1 012/176 INS COTTER"/>
    <s v="SACTO"/>
    <s v="ETL.7560.INSL.NCER"/>
    <d v="2021-10-09T00:00:00"/>
    <d v="2021-10-08T00:00:00"/>
    <d v="2022-02-04T00:00:00"/>
    <x v="49"/>
    <d v="2022-01-08T00:00:00"/>
    <x v="0"/>
    <s v="630"/>
    <x v="1"/>
    <s v="Closed"/>
    <s v="HFTD 3"/>
    <s v="RELW FIRE COMP OH   TR3  PRTO AIR"/>
    <s v="No Good/Out of Stdrd"/>
    <s v="Insulator-Wood"/>
    <s v="Repair"/>
    <s v="45011998"/>
    <s v="T3 DI WEIMAR #1 012/176 INS COTTER"/>
    <s v="ICW"/>
  </r>
  <r>
    <s v="LC"/>
    <s v="122171899"/>
    <s v="011/169"/>
    <s v="T3 DI WEIMAR #1 11/169 INS COTTER"/>
    <s v="SACTO"/>
    <s v="ETL.7560.INSL.NCER"/>
    <d v="2021-10-09T00:00:00"/>
    <d v="2021-10-08T00:00:00"/>
    <d v="2022-02-04T00:00:00"/>
    <x v="49"/>
    <d v="2022-01-08T00:00:00"/>
    <x v="0"/>
    <s v="630"/>
    <x v="1"/>
    <s v="Closed"/>
    <s v="HFTD 3"/>
    <s v="RELW FIRE COMP OH   TR3  PRTO AIR"/>
    <s v="No Good/Out of Stdrd"/>
    <s v="Insulator-Wood"/>
    <s v="Repair"/>
    <s v="45012025"/>
    <s v="T3 DI WEIMAR #1 11/169 INS COTTER"/>
    <s v="ICW"/>
  </r>
  <r>
    <s v="LC"/>
    <s v="122198963"/>
    <s v="015/109A"/>
    <s v="T2 DI HELMS GRG #1 15/109A INS COTTER"/>
    <s v="FRESNO"/>
    <s v="ETL.4870.INSL"/>
    <d v="2021-10-13T00:00:00"/>
    <d v="2021-10-13T00:00:00"/>
    <d v="2021-12-17T00:00:00"/>
    <x v="229"/>
    <d v="2022-01-11T00:00:00"/>
    <x v="0"/>
    <s v="628"/>
    <x v="1"/>
    <s v="Closed"/>
    <s v="HFTD 2"/>
    <s v="RELW COMP OH   TR2  PRTO AIR"/>
    <s v="No Good/Out of Stdrd"/>
    <s v="Insulator-Steel"/>
    <s v="Repair"/>
    <s v="45014567"/>
    <s v="T2 DI HELMS GRG #1 15/109A INS COTTER"/>
    <s v="ICS"/>
  </r>
  <r>
    <s v="LC"/>
    <s v="122213359"/>
    <s v="028/000"/>
    <s v="T2 DI MENDO-WLLTS-FT BRGG 28/00 COTR KEY"/>
    <s v="LAKEVLLE"/>
    <s v="ETL.7550.INSL.NCER"/>
    <d v="2021-10-15T00:00:00"/>
    <d v="2021-10-14T00:00:00"/>
    <d v="2021-11-17T00:00:00"/>
    <x v="230"/>
    <d v="2022-01-12T00:00:00"/>
    <x v="0"/>
    <s v="630"/>
    <x v="1"/>
    <s v="Closed"/>
    <s v="HFTD 2"/>
    <s v="RELW FIRE COMP OH   TR2  PRTO AIR"/>
    <s v="No Good/Out of Stdrd"/>
    <s v="Insulator-Wood"/>
    <s v="Repair"/>
    <s v="45014660"/>
    <s v="T2 DI MENDO-WLLTS-FT BRGG 28/00 COTR KEY"/>
    <s v="ICW"/>
  </r>
  <r>
    <s v="LC"/>
    <s v="122216426"/>
    <s v="004/051A"/>
    <s v="T3 DI DRM-RIO OSO #2 4/51A RPR INSS CTTR"/>
    <s v="SACTO"/>
    <s v="ETL.1430.INSL.CERA"/>
    <d v="2021-10-16T00:00:00"/>
    <d v="2021-10-13T00:00:00"/>
    <d v="2021-12-09T00:00:00"/>
    <x v="231"/>
    <d v="2022-01-11T00:00:00"/>
    <x v="0"/>
    <s v="628"/>
    <x v="1"/>
    <s v="Closed"/>
    <s v="HFTD 3"/>
    <s v="RELW OTHR COMP OH   TR3  PRTO AIR"/>
    <s v="No Good/Out of Stdrd"/>
    <s v="Insulator-Steel"/>
    <s v="Repair"/>
    <s v="45016591"/>
    <s v="T3 DI DRM-RIO OSO #2 4/51A RPR INSS CTTR"/>
    <s v="ICS"/>
  </r>
  <r>
    <s v="LC"/>
    <s v="122216743"/>
    <s v="114/001"/>
    <s v="T2 HUMBOLDT-BRIDGEVILLE 114/001 RPL HNGR"/>
    <s v="EUREKA"/>
    <s v="ETL.1810.INSL.NCER"/>
    <d v="2021-10-16T00:00:00"/>
    <d v="2021-10-16T00:00:00"/>
    <d v="2022-04-07T00:00:00"/>
    <x v="233"/>
    <d v="2022-01-16T00:00:00"/>
    <x v="0"/>
    <s v="630"/>
    <x v="2"/>
    <s v="Closed"/>
    <s v="HFTD 2"/>
    <s v="RELW CREW COMP OH   FMOB TR2  PRTO"/>
    <s v="No Good/Out of Stdrd"/>
    <s v="Hardware-Wood"/>
    <s v="Replace"/>
    <s v="45015435"/>
    <s v="T2 HUMBOLDT-BRIDGEVILLE 114/001 RPL HNGR"/>
    <s v="ICW"/>
  </r>
  <r>
    <s v="LC"/>
    <s v="122229144"/>
    <s v="007/007"/>
    <s v="T3 DI DONNELLS-MI-WUK 7/7 RPR SWITCH"/>
    <s v="VICTOR"/>
    <s v="ETL.1400.POLE.STPS"/>
    <d v="2021-10-19T00:00:00"/>
    <d v="2021-10-13T00:00:00"/>
    <d v="2021-11-05T00:00:00"/>
    <x v="231"/>
    <d v="2022-01-11T00:00:00"/>
    <x v="0"/>
    <s v="623"/>
    <x v="1"/>
    <s v="Closed"/>
    <s v="HFTD 3"/>
    <s v="RELW FIRE COMP OH   TR3  PRTO AIR  FRAB"/>
    <s v="Out of Adjustment"/>
    <s v="Switch"/>
    <s v="Repair"/>
    <s v="45018220"/>
    <s v="T3 DI DONNELLS-MI-WUK 7/7 RPR SWITCH"/>
    <s v="ICE"/>
  </r>
  <r>
    <s v="LC"/>
    <s v="122233538"/>
    <s v="000/001"/>
    <s v="NRP T2 NARROWS #1 TAP 0/1 RPR SWTW"/>
    <s v="SACTO"/>
    <s v="ETL.6511.POLE.WOOD"/>
    <d v="2021-10-20T00:00:00"/>
    <d v="2021-10-20T00:00:00"/>
    <d v="2021-10-20T00:00:00"/>
    <x v="234"/>
    <d v="2022-01-20T00:00:00"/>
    <x v="0"/>
    <s v="623"/>
    <x v="1"/>
    <s v="Closed"/>
    <s v="HFTD 2"/>
    <s v="RELW NONR COMP OH   FMOB TR2  PRTO FRAB"/>
    <s v="Out of Adjustment"/>
    <s v="Switch"/>
    <s v="Repair"/>
    <s v="45018290"/>
    <s v="NRP T2 NARROWS #1 TAP 0/1 RPR SWTW"/>
    <s v="ICE"/>
  </r>
  <r>
    <s v="LC"/>
    <s v="122246640"/>
    <s v="009/239"/>
    <s v="T2 DRUM-SPAULDING 9/239 RPR SWITCH"/>
    <s v="SACTO"/>
    <s v="ETL.6770.SWIT"/>
    <d v="2021-10-22T00:00:00"/>
    <d v="2021-10-22T00:00:00"/>
    <d v="2022-05-04T00:00:00"/>
    <x v="237"/>
    <d v="2022-01-22T00:00:00"/>
    <x v="0"/>
    <s v="623"/>
    <x v="1"/>
    <s v="Closed"/>
    <s v="HFTD 2"/>
    <s v="RELW OTHR COMP OH   FMOB TR2  PRTO"/>
    <s v="Out of Adjustment"/>
    <s v="Switch"/>
    <s v="Repair"/>
    <s v="45061979"/>
    <s v="T2 DRUM-SPAULDING 9/239 RPR SWITCH"/>
    <s v="ICE"/>
  </r>
  <r>
    <s v="LC"/>
    <s v="122261636"/>
    <s v="110/003B"/>
    <s v="T2 EI HUMBOLDT-TRINITY 110/3B ANTI SPLIT"/>
    <s v="EUREKA"/>
    <s v="ETL.1820.POLE.WOOD"/>
    <d v="2021-10-27T00:00:00"/>
    <d v="2021-10-26T00:00:00"/>
    <d v="2022-01-19T00:00:00"/>
    <x v="238"/>
    <d v="2022-01-24T00:00:00"/>
    <x v="0"/>
    <s v="630"/>
    <x v="1"/>
    <s v="Closed"/>
    <s v="HFTD 2"/>
    <s v="POHW FIRE COMP OH   TR2  PRTO AIR  FRAB"/>
    <s v="No Good/Out of Stdrd"/>
    <s v="Structure-Wood"/>
    <s v="Repair"/>
    <s v="45029029"/>
    <s v="T2 EI HUMBOLDT-TRINITY 110/3C ANTI SPLIT"/>
    <s v="ICW"/>
  </r>
  <r>
    <s v="LC"/>
    <s v="122261751"/>
    <s v="110/003C"/>
    <s v="T2 EI HUMBOLDT-TRINITY 110/3C ANTI SPLIT"/>
    <s v="EUREKA"/>
    <s v="ETL.1820.POLE.WOOD"/>
    <d v="2021-10-27T00:00:00"/>
    <d v="2021-10-26T00:00:00"/>
    <d v="2022-01-19T00:00:00"/>
    <x v="238"/>
    <d v="2022-01-24T00:00:00"/>
    <x v="0"/>
    <s v="630"/>
    <x v="1"/>
    <s v="Closed"/>
    <s v="HFTD 2"/>
    <s v="RELW FIRE COMP OH   TR2  PRTO AIR"/>
    <s v="No Good/Out of Stdrd"/>
    <s v="Structure-Wood"/>
    <s v="Repair"/>
    <s v="45029029"/>
    <s v="T2 EI HUMBOLDT-TRINITY 110/3C ANTI SPLIT"/>
    <s v="ICW"/>
  </r>
  <r>
    <s v="LC"/>
    <s v="122263317"/>
    <s v="073/371"/>
    <s v="T2 DI MALIN-RND MTN #2 73/371 RPR OPGW"/>
    <s v="TABLEMTN"/>
    <s v="ETL.6020.TOWR"/>
    <d v="2021-10-27T00:00:00"/>
    <d v="2021-10-26T00:00:00"/>
    <d v="2021-12-09T00:00:00"/>
    <x v="238"/>
    <d v="2022-01-26T00:00:00"/>
    <x v="0"/>
    <s v="628"/>
    <x v="2"/>
    <s v="Closed"/>
    <s v="HFTD 2"/>
    <s v="RELW FIRE COMP OH   TR2  PRTO AIR  FRAB"/>
    <s v="No Good/Out of Stdrd"/>
    <s v="Shield Wire / OPGW-Steel"/>
    <s v="Repair"/>
    <s v="45054564"/>
    <s v="T2 DI MALIN-RND MTN #2 73/371 RPR OPGW"/>
    <s v="ICS"/>
  </r>
  <r>
    <s v="LC"/>
    <s v="122266533"/>
    <s v="037/191A"/>
    <s v="T3 EI FULTON-PUEBLO 037/191A RPR SWTC"/>
    <s v="LAKEVLLE"/>
    <s v="ETL.1600.SWIT"/>
    <d v="2021-10-27T00:00:00"/>
    <d v="2021-10-26T00:00:00"/>
    <d v="2021-11-02T00:00:00"/>
    <x v="65"/>
    <d v="2022-01-24T00:00:00"/>
    <x v="0"/>
    <s v="623"/>
    <x v="1"/>
    <s v="Closed"/>
    <s v="HFTD 3"/>
    <s v="RELW OTHR COMP OH   TR3  PRTO AIR"/>
    <s v="Out of Adjustment"/>
    <s v="Switch"/>
    <s v="Repair"/>
    <s v="45029601"/>
    <s v="T3 EI FULTON-PUEBLO 037/191A RPR SWTC"/>
    <s v="ICE"/>
  </r>
  <r>
    <s v="LC"/>
    <s v="122266534"/>
    <s v="037/191A"/>
    <s v="T3 EAGLE RK-FTN-SLVRDO 37/191A RPR SWCH"/>
    <s v="LAKEVLLE"/>
    <s v="ETL.4392.SWIT"/>
    <d v="2021-10-27T00:00:00"/>
    <d v="2021-10-26T00:00:00"/>
    <d v="2021-11-02T00:00:00"/>
    <x v="65"/>
    <d v="2022-01-24T00:00:00"/>
    <x v="0"/>
    <s v="623"/>
    <x v="1"/>
    <s v="Closed"/>
    <s v="HFTD 3"/>
    <s v="RELW OTHR COMP OH   TR3  PRTO"/>
    <s v="Out of Adjustment"/>
    <s v="Switch"/>
    <s v="Repair"/>
    <s v="45029600"/>
    <s v="T3 EAGLE RK-FTN-SLVRDO 37/191A RPR SWCH"/>
    <s v="ICE"/>
  </r>
  <r>
    <s v="LC"/>
    <s v="122267855"/>
    <s v=";002/000"/>
    <s v="T2 DI CARIBOU #2 ;2/00 RPR INSLW"/>
    <s v="TABLEMTN"/>
    <s v="ETL.6280.POLE.WOOD"/>
    <d v="2021-10-28T00:00:00"/>
    <d v="2021-10-28T00:00:00"/>
    <d v="2021-11-18T00:00:00"/>
    <x v="311"/>
    <d v="2022-01-28T00:00:00"/>
    <x v="0"/>
    <s v="630"/>
    <x v="1"/>
    <s v="Closed"/>
    <s v="HFTD 2"/>
    <s v="RELW FIRE COMP OH   TR2  PRTO AIR  FRAB"/>
    <s v="No Good/Out of Stdrd"/>
    <s v="Insulator-Wood"/>
    <s v="Repair"/>
    <s v="45054566"/>
    <s v="T2 DI CARIBOU #2 ;2/00 RPR INSLW"/>
    <s v="ICW"/>
  </r>
  <r>
    <s v="LC"/>
    <s v="122269229"/>
    <s v="001/044"/>
    <s v="T3 DI DEER CREEK-DRUM 1/44 REFRAME"/>
    <s v="SACTO"/>
    <s v="ETL.6690.POLE.WOOD"/>
    <d v="2021-10-28T00:00:00"/>
    <d v="2021-10-28T00:00:00"/>
    <d v="2022-06-22T00:00:00"/>
    <x v="66"/>
    <d v="2022-01-28T00:00:00"/>
    <x v="1"/>
    <s v="637"/>
    <x v="1"/>
    <s v="Closed"/>
    <s v="HFTD 3"/>
    <s v="RELW FIRE COMP OH   TR3  PRTO AIR  FRAB"/>
    <s v="No Good/Out of Stdrd"/>
    <s v="Crossarm-Wood"/>
    <s v="Replace"/>
    <s v="31591467"/>
    <s v="T3 DI DEER CREEK-DRUM 1/44 REFRAME"/>
    <s v="93E"/>
  </r>
  <r>
    <s v="LC"/>
    <s v="122270145"/>
    <s v="014/185C"/>
    <s v="T3 DI WEIMAR #1 14/185C COTR KEY"/>
    <s v="SACTO"/>
    <s v="ETL.7560.POLE.WOOD"/>
    <d v="2021-10-28T00:00:00"/>
    <d v="2021-10-28T00:00:00"/>
    <d v="2022-02-04T00:00:00"/>
    <x v="66"/>
    <d v="2022-01-28T00:00:00"/>
    <x v="0"/>
    <s v="630"/>
    <x v="1"/>
    <s v="Closed"/>
    <s v="HFTD 3"/>
    <s v="RELW FIRE COMP OH   TR3  PRTO AIR  FRAB"/>
    <s v="No Good/Out of Stdrd"/>
    <s v="Guy Wire-Wood"/>
    <s v="Repair"/>
    <s v="45031065"/>
    <s v="T3 DI WEIMAR #1 14/185C COTR KEY"/>
    <s v="ICW"/>
  </r>
  <r>
    <s v="LC"/>
    <s v="122307607"/>
    <s v="187"/>
    <s v="T2 MI-WUK-CURTIS 026/004 RPR SWITCH"/>
    <s v="VICTOR"/>
    <s v="ETL.1073.SWIT"/>
    <d v="2021-11-03T00:00:00"/>
    <d v="2021-11-03T00:00:00"/>
    <d v="2021-11-09T00:00:00"/>
    <x v="312"/>
    <d v="2022-02-03T00:00:00"/>
    <x v="0"/>
    <s v="623"/>
    <x v="1"/>
    <s v="Closed"/>
    <s v="HFTD 2"/>
    <s v="RELW OTHR COMP OH   FMOB TR2  PRTO"/>
    <s v="Out of Adjustment"/>
    <s v="Switch"/>
    <s v="Repair"/>
    <s v="45053543"/>
    <s v="MI-WUK-CURTIS 026/004 RPR SWITCH"/>
    <s v="ICE"/>
  </r>
  <r>
    <s v="LC"/>
    <s v="122392814"/>
    <s v="021/013"/>
    <s v="T2 TULE-SPRINGVILLE 21/13 RPL STRW"/>
    <s v="MIDWAY"/>
    <s v="ETL.9040.POLE.WOOD"/>
    <d v="2021-11-18T00:00:00"/>
    <d v="2021-11-06T00:00:00"/>
    <d v="2022-07-26T00:00:00"/>
    <x v="283"/>
    <d v="2022-11-06T00:00:00"/>
    <x v="0"/>
    <s v="372"/>
    <x v="2"/>
    <s v="Closed"/>
    <s v="HFTD 2"/>
    <s v="RELW OTHR COMP OH   TR2  PRTO FRAB"/>
    <s v="Rotten"/>
    <s v="Structure-Wood"/>
    <s v="Replace"/>
    <s v="31579993"/>
    <s v="T2 TULE-SPRINGVILLE 21/13 RPL STRW"/>
    <s v="70Y"/>
  </r>
  <r>
    <s v="LC"/>
    <s v="122411674"/>
    <s v="019/086"/>
    <s v="T2 DI MOSS LNDING-MTCLF 19/86 COTR KEY"/>
    <s v="MOSSLNDG"/>
    <s v="ETL.6050.TOWR"/>
    <d v="2021-11-23T00:00:00"/>
    <d v="2021-11-23T00:00:00"/>
    <d v="2022-01-21T00:00:00"/>
    <x v="249"/>
    <d v="2022-02-23T00:00:00"/>
    <x v="0"/>
    <s v="628"/>
    <x v="1"/>
    <s v="Closed"/>
    <s v="HFTD 2"/>
    <s v="RELW FIRE COMP OH   TR2  PRTO AIR  FRAB"/>
    <s v="No Good/Out of Stdrd"/>
    <s v="Insulator-Steel"/>
    <s v="Repair"/>
    <s v="45082264"/>
    <s v="T2 DI MOSS LNDING-MTCLF 19/86 COTR KEY"/>
    <s v="ICS"/>
  </r>
  <r>
    <s v="LC"/>
    <s v="122426239"/>
    <s v="015/003"/>
    <s v="T3 MAPLE CREEK-HOOPA 15/003 RPR CONDW"/>
    <s v="EUREKA"/>
    <s v="ETL.7490.POLE.WOOD"/>
    <d v="2021-11-30T00:00:00"/>
    <d v="2021-11-30T00:00:00"/>
    <d v="2022-01-06T00:00:00"/>
    <x v="96"/>
    <d v="2022-03-02T00:00:00"/>
    <x v="0"/>
    <s v="630"/>
    <x v="1"/>
    <s v="Closed"/>
    <s v="HFTD 3"/>
    <s v="RELW NONR COMP OH   FMOB TR3  PRTO FRAB"/>
    <s v="No Good/Out of Stdrd"/>
    <s v="Conductor-Wood"/>
    <s v="Repair"/>
    <s v="45082009"/>
    <s v="T3 MAPLE CREEK-HOOPA 15/003 RPR CONDW"/>
    <s v="ICW"/>
  </r>
  <r>
    <s v="LC"/>
    <s v="122446786"/>
    <s v="009/131"/>
    <s v="T3 MIDDLE FORK #1 009/131 RPR GWRW"/>
    <s v="SACTO"/>
    <s v="ETL.8405.POLE.WOOD"/>
    <d v="2021-12-06T00:00:00"/>
    <d v="2021-12-02T00:00:00"/>
    <d v="2021-12-08T00:00:00"/>
    <x v="313"/>
    <d v="2022-03-02T00:00:00"/>
    <x v="0"/>
    <s v="630"/>
    <x v="1"/>
    <s v="Closed"/>
    <s v="HFTD 3"/>
    <s v="RELW NONR COMP OH   FMOB TR3  FRAB"/>
    <s v="No Good/Out of Stdrd"/>
    <s v="Guy Wire-Wood"/>
    <s v="Replace"/>
    <s v="45082865"/>
    <s v="T3 MIDDLE FORK #1 009/131 RPR GWRW"/>
    <s v="ICW"/>
  </r>
  <r>
    <s v="LC"/>
    <s v="122489637"/>
    <s v="A002/031"/>
    <s v="T2 NARROWS #2 TAP A002/031 RPR SWTCHW"/>
    <s v="SACTO"/>
    <s v="ETL.6521.POLE.WOOD"/>
    <d v="2021-12-15T00:00:00"/>
    <d v="2021-12-15T00:00:00"/>
    <d v="2022-03-15T00:00:00"/>
    <x v="314"/>
    <d v="2022-03-15T00:00:00"/>
    <x v="0"/>
    <s v="623"/>
    <x v="1"/>
    <s v="Closed"/>
    <s v="HFTD 2"/>
    <s v="RELW NONR COMP OH   FMOB TR2  PRTO FRAB"/>
    <s v="Out of Adjustment"/>
    <s v="Switch"/>
    <s v="Repair"/>
    <s v="45106506"/>
    <s v="T2 NARROWS #2 TAP A002/031 RPR SWTCHW"/>
    <s v="ICE"/>
  </r>
  <r>
    <s v="LC"/>
    <s v="122493784"/>
    <s v="148/O"/>
    <s v="T2 DI BRIGHTON-OLEUM JT 148/O COTR KEY"/>
    <s v="CONCORD"/>
    <s v="ETL.1162.POLE.WOOD"/>
    <d v="2021-12-16T00:00:00"/>
    <d v="2021-12-15T00:00:00"/>
    <d v="2022-01-28T00:00:00"/>
    <x v="314"/>
    <d v="2022-03-15T00:00:00"/>
    <x v="0"/>
    <s v="630"/>
    <x v="1"/>
    <s v="Closed"/>
    <s v="HFTD 2"/>
    <s v="RELW FIRE COMP OH   TR2  PRTO AIR  FRAB"/>
    <s v="No Good/Out of Stdrd"/>
    <s v="Insulator-Wood"/>
    <s v="Repair"/>
    <s v="45097155"/>
    <s v="T2 DI BRIGHTON-OLEUM JT 148/O COTR KEY"/>
    <s v="ICW"/>
  </r>
  <r>
    <s v="LC"/>
    <s v="122499256"/>
    <s v="148/H"/>
    <s v="T2 DI BRIGHTON-OLEUM JT 148/H RPR CNDW"/>
    <s v="CONCORD"/>
    <s v="ETL.1162.INSL.NCER"/>
    <d v="2021-12-17T00:00:00"/>
    <d v="2021-12-16T00:00:00"/>
    <d v="2022-02-24T00:00:00"/>
    <x v="315"/>
    <d v="2022-03-16T00:00:00"/>
    <x v="0"/>
    <s v="630"/>
    <x v="1"/>
    <s v="Closed"/>
    <s v="HFTD 2"/>
    <s v="RELW FIRE COMP OH   TR2  PRTO AIR"/>
    <s v="No Good/Out of Stdrd"/>
    <s v="Conductor-Wood"/>
    <s v="Repair"/>
    <s v="45101992"/>
    <s v="T2 DI BRIGHTON-OLEUM JT 148/H RPR CNDW"/>
    <s v="ICW"/>
  </r>
  <r>
    <s v="LC"/>
    <s v="122499258"/>
    <s v="148/H"/>
    <s v="T2 DI BRIGHTON-OLEUM 148/H RPL/RMV CRSW"/>
    <s v="CONCORD"/>
    <s v="ETL.1162.POLE.WDPS"/>
    <d v="2021-12-17T00:00:00"/>
    <d v="2021-12-16T00:00:00"/>
    <d v="2022-02-24T00:00:00"/>
    <x v="315"/>
    <d v="2022-03-16T00:00:00"/>
    <x v="0"/>
    <s v="630"/>
    <x v="2"/>
    <s v="Closed"/>
    <s v="HFTD 2"/>
    <s v="RELW FIRE COMP OH   TR2  PRTO AIR"/>
    <s v="No Good/Out of Stdrd"/>
    <s v="Crossarm-Wood"/>
    <s v="Repair"/>
    <s v="45101989"/>
    <s v="T2 DI BRIGHTON-OLEUM 148/H RPL/RMV CRSW"/>
    <s v="ICW"/>
  </r>
  <r>
    <s v="LC"/>
    <s v="122499327"/>
    <s v="148/H"/>
    <s v="T2 DI BRIGHTON-OLEUM JT 148/H RPL INSW"/>
    <s v="CONCORD"/>
    <s v="ETL.1162.INSL.NCER"/>
    <d v="2021-12-17T00:00:00"/>
    <d v="2021-12-16T00:00:00"/>
    <d v="2022-02-24T00:00:00"/>
    <x v="315"/>
    <d v="2022-03-16T00:00:00"/>
    <x v="0"/>
    <s v="508"/>
    <x v="1"/>
    <s v="Closed"/>
    <s v="HFTD 2"/>
    <s v="RELW FIRE COMP OH   TR2  PRTO AIR"/>
    <s v="No Good/Out of Stdrd"/>
    <s v="Insulator-Wood"/>
    <s v="Replace"/>
    <s v="31596475"/>
    <s v="T2 DI BRIGHTON-OLEUM JT 148/H RPL INSW"/>
    <s v="93I"/>
  </r>
  <r>
    <s v="LC"/>
    <s v="122507061"/>
    <s v="016/125"/>
    <s v="T3 PARADISE-TABLE MTN 16/125 RPR STRT"/>
    <s v="TABLEMTN"/>
    <s v="ETL.4316.TOWR"/>
    <d v="2021-12-21T00:00:00"/>
    <d v="2021-12-21T00:00:00"/>
    <d v="2022-02-02T00:00:00"/>
    <x v="123"/>
    <d v="2022-03-21T00:00:00"/>
    <x v="0"/>
    <s v="543"/>
    <x v="1"/>
    <s v="Closed"/>
    <s v="HFTD 3"/>
    <s v="RELW OTHR COMP OH   FMOB TR3  PRTO FRAB"/>
    <s v="No Good/Out of Stdrd"/>
    <s v="Structure-Tower"/>
    <s v="Repair"/>
    <s v="45106495"/>
    <s v="T3 PARADISE-TABLE MTN 16/125 RPR STRT"/>
    <s v="ICQ"/>
  </r>
  <r>
    <s v="LC"/>
    <s v="122511850"/>
    <s v="C010/044"/>
    <s v="WV CBRN-AGLS SW ST-PNCH C10/44 INS DMPS"/>
    <s v="MOSSLNDG"/>
    <s v="ETL.4460.INSL"/>
    <d v="2021-12-22T00:00:00"/>
    <d v="2021-12-22T00:00:00"/>
    <d v="2022-02-18T00:00:00"/>
    <x v="260"/>
    <d v="2022-03-22T00:00:00"/>
    <x v="0"/>
    <s v="628"/>
    <x v="2"/>
    <s v="Closed"/>
    <s v="HFTD 2"/>
    <s v="RELW OTHR COMP OH   FMOB TR2  PRTO NTDE"/>
    <s v="Missing"/>
    <s v="Damper-Steel"/>
    <s v="Install"/>
    <s v="45102422"/>
    <s v="WV CBRN-AGLS SW ST-PNCH C10/44 INS DMPS"/>
    <s v="ICS"/>
  </r>
  <r>
    <s v="LC"/>
    <s v="122514108"/>
    <s v="053/1034"/>
    <s v="T2 HAT CREEK #1-WESTWD 53/1034 RPR TIE"/>
    <s v="TABLEMTN"/>
    <s v="ETL.7030.INSL"/>
    <d v="2021-12-23T00:00:00"/>
    <d v="2021-12-23T00:00:00"/>
    <d v="2022-03-25T00:00:00"/>
    <x v="297"/>
    <d v="2022-03-23T00:00:00"/>
    <x v="0"/>
    <s v="630"/>
    <x v="2"/>
    <s v="Closed"/>
    <s v="HFTD 2"/>
    <s v="RELW OTHR COMP OH   FMOB TR2  PRTO"/>
    <s v="No Good/Out of Stdrd"/>
    <s v="Conductor-Wood"/>
    <s v="Repair"/>
    <s v="45123694"/>
    <s v="T2 HAT CREEK #1-WESTWD 53/1034 RPR TIE"/>
    <s v="ICW"/>
  </r>
  <r>
    <s v="LC"/>
    <s v="122525061"/>
    <s v="020/007"/>
    <s v="T3 MI-WUK-CURTIS 20/07 RPR CNDW"/>
    <s v="VICTOR"/>
    <s v="ETL.1073.POLE.WDPS"/>
    <d v="2021-12-29T00:00:00"/>
    <d v="2021-12-29T00:00:00"/>
    <d v="2021-12-26T00:00:00"/>
    <x v="120"/>
    <d v="2022-03-29T00:00:00"/>
    <x v="0"/>
    <s v="630"/>
    <x v="1"/>
    <s v="Closed"/>
    <s v="HFTD 3"/>
    <s v="RELW CREW COMP OH   FMOB TR3  PRTO FRAB"/>
    <s v="Debris/Nest/etc."/>
    <s v="Conductor-Wood"/>
    <s v="Remove"/>
    <s v="45102715"/>
    <s v="T3 MI-WUK-CURTIS 20/07 RPR CNDW"/>
    <s v="ICW"/>
  </r>
  <r>
    <s v="LC"/>
    <s v="122527507"/>
    <s v="002/062"/>
    <s v="T2 JEFFERSON-STANFORD 2/62 RPR ADSS"/>
    <s v="METCALF"/>
    <s v="ETL.7220.POLE.WOOD"/>
    <d v="2021-12-29T00:00:00"/>
    <d v="2021-12-29T00:00:00"/>
    <d v="2022-01-24T00:00:00"/>
    <x v="316"/>
    <d v="2022-03-29T00:00:00"/>
    <x v="0"/>
    <s v="630"/>
    <x v="1"/>
    <s v="Closed"/>
    <s v="HFTD 2"/>
    <s v="RELW OTHR COMP OH   FMOB TR2  PRTO FRAB"/>
    <s v="No Good/Out of Stdrd"/>
    <s v="Shield Wire / OPGW-Wood"/>
    <s v="Repair"/>
    <s v="45106730"/>
    <s v="T2 JEFFERSON-STANFORD 2/62 RPR ADSS"/>
    <s v="ICW"/>
  </r>
  <r>
    <s v="LC"/>
    <s v="122533646"/>
    <s v="001/013"/>
    <s v="T2 FLINT TAP 1/13 RPR ADSS"/>
    <s v="SACTO"/>
    <s v="ETL.3341.POLE.WOOD"/>
    <d v="2021-12-31T00:00:00"/>
    <d v="2021-12-30T00:00:00"/>
    <d v="2022-03-02T00:00:00"/>
    <x v="317"/>
    <d v="2022-03-30T00:00:00"/>
    <x v="0"/>
    <s v="630"/>
    <x v="1"/>
    <s v="Closed"/>
    <s v="HFTD 2"/>
    <s v="RELW OTHR COMP OH   FMOB TR2  PRTO FRAB"/>
    <s v="No Good/Out of Stdrd"/>
    <s v="Shield Wire / OPGW-Wood"/>
    <s v="Repair"/>
    <s v="45106500"/>
    <s v="T2 FLINT TAP 1/13 RPR ADSS"/>
    <s v="ICW"/>
  </r>
  <r>
    <s v="LC"/>
    <s v="122533685"/>
    <s v="001/014"/>
    <s v="T2 FLINT TAP 1/14 RPR ADSS"/>
    <s v="SACTO"/>
    <s v="ETL.3341.POLE.NWOD"/>
    <d v="2021-12-31T00:00:00"/>
    <d v="2021-12-30T00:00:00"/>
    <d v="2022-03-02T00:00:00"/>
    <x v="317"/>
    <d v="2022-03-30T00:00:00"/>
    <x v="0"/>
    <s v="628"/>
    <x v="1"/>
    <s v="Closed"/>
    <s v="HFTD 2"/>
    <s v="RELW OTHR COMP OH   FMOB TR2  PRTO FRAB"/>
    <s v="No Good/Out of Stdrd"/>
    <s v="Shield Wire / OPGW-Steel"/>
    <s v="Repair"/>
    <s v="45106501"/>
    <s v="T2 FLINT TAP 1/14 RPR ADSS"/>
    <s v="ICS"/>
  </r>
  <r>
    <s v="LC"/>
    <s v="122611440"/>
    <s v="018/092A"/>
    <s v="T3 CORTINA-MENDOCINO #1 18/92A RPR SWTCH"/>
    <s v="LAKEVLLE"/>
    <s v="ETL.1330.SWIT"/>
    <d v="2022-01-13T00:00:00"/>
    <d v="2022-01-13T00:00:00"/>
    <d v="2022-01-26T00:00:00"/>
    <x v="138"/>
    <d v="2022-04-13T00:00:00"/>
    <x v="0"/>
    <s v="623"/>
    <x v="2"/>
    <s v="Closed"/>
    <s v="HFTD 3"/>
    <s v="RELW NONR COMP OH   FMOB TR3"/>
    <s v="Out of Adjustment"/>
    <s v="Switch"/>
    <s v="Repair"/>
    <s v="45150603"/>
    <s v="T3 CORTINA-MENDOCINO #1 18/92A CANCEL"/>
    <s v="ICE"/>
  </r>
  <r>
    <s v="LC"/>
    <s v="122949972"/>
    <s v="020/112"/>
    <s v="T3 DI PARKWAY-MORAGA 20/112 RPR OPGW"/>
    <s v="CONCORD"/>
    <s v="ETL.5930.TOWR"/>
    <d v="2022-02-09T00:00:00"/>
    <d v="2022-02-05T00:00:00"/>
    <d v="2022-04-15T00:00:00"/>
    <x v="172"/>
    <d v="2022-05-05T00:00:00"/>
    <x v="0"/>
    <s v="628"/>
    <x v="1"/>
    <s v="Closed"/>
    <s v="HFTD 3"/>
    <s v="RELW FIRE COMP OH   TR3  PRTO AIR  FRAB"/>
    <s v="No Good/Out of Stdrd"/>
    <s v="Shield Wire / OPGW-Steel"/>
    <s v="Repair"/>
    <s v="45175074"/>
    <s v="T3 DI PARKWAY-MORAGA 20/112 RPR OPGW"/>
    <s v="ICS"/>
  </r>
  <r>
    <s v="LC"/>
    <s v="122951517"/>
    <s v="022/122"/>
    <s v="T3 DI PRKWY-MORAGA 22/122 RPR OPGW"/>
    <s v="CONCORD"/>
    <s v="ETL.5930.TOWR"/>
    <d v="2022-02-09T00:00:00"/>
    <d v="2022-02-07T00:00:00"/>
    <d v="2022-03-25T00:00:00"/>
    <x v="174"/>
    <d v="2022-05-07T00:00:00"/>
    <x v="0"/>
    <s v="628"/>
    <x v="1"/>
    <s v="Closed"/>
    <s v="HFTD 3"/>
    <s v="RELW FIRE COMP OH   TR3  PRTO AIR  FRAB"/>
    <s v="No Good/Out of Stdrd"/>
    <s v="Shield Wire / OPGW-Steel"/>
    <s v="Repair"/>
    <s v="45175076"/>
    <s v="T3 DI PRKWY-MORAGA 22/122 RPR OPGW"/>
    <s v="ICS"/>
  </r>
  <r>
    <s v="LC"/>
    <s v="122952371"/>
    <s v="019/106"/>
    <s v="T3 DI PARKWAY-MORAGA 19/106 RPR OPGW"/>
    <s v="CONCORD"/>
    <s v="ETL.5930.TOWR"/>
    <d v="2022-02-09T00:00:00"/>
    <d v="2022-02-05T00:00:00"/>
    <d v="2022-03-04T00:00:00"/>
    <x v="172"/>
    <d v="2022-05-05T00:00:00"/>
    <x v="0"/>
    <s v="628"/>
    <x v="1"/>
    <s v="Closed"/>
    <s v="HFTD 3"/>
    <s v="RELW FIRE COMP OH   TR3  PRTO AIR  FRAB"/>
    <s v="No Good/Out of Stdrd"/>
    <s v="Shield Wire / OPGW-Steel"/>
    <s v="Repair"/>
    <s v="45175101"/>
    <s v="T3 DI PARKWAY-MORAGA 19/106 RPR OPGW"/>
    <s v="ICS"/>
  </r>
  <r>
    <s v="LC"/>
    <s v="122952568"/>
    <s v="022/255"/>
    <s v="T3 DI IGNACIO-BLNS #2 022/255 RPR CONW"/>
    <s v="LAKEVLLE"/>
    <s v="ETL.7180.INSL.CERA"/>
    <d v="2022-02-09T00:00:00"/>
    <d v="2022-02-04T00:00:00"/>
    <d v="2022-06-25T00:00:00"/>
    <x v="171"/>
    <d v="2022-08-04T00:00:00"/>
    <x v="0"/>
    <s v="630"/>
    <x v="2"/>
    <s v="Closed"/>
    <s v="HFTD 3"/>
    <s v="RELW COMP OH   TR3  PRTO AIR"/>
    <s v="No Good/Out of Stdrd"/>
    <s v="Conductor-Wood"/>
    <s v="Repair"/>
    <s v="45341206"/>
    <s v="T3 DI IGNACIO-BLNS #2 022/255 RPR CONW"/>
    <s v="ICW"/>
  </r>
  <r>
    <s v="LC"/>
    <s v="123031341"/>
    <s v="279"/>
    <s v="T3 LN TR-CYTN-SW279  14/93B RPR SW"/>
    <s v="CONCORD"/>
    <s v="ETL.6160.SWIT"/>
    <d v="2022-02-27T00:00:00"/>
    <d v="2022-02-26T00:00:00"/>
    <d v="2022-05-11T00:00:00"/>
    <x v="194"/>
    <d v="2022-05-26T00:00:00"/>
    <x v="0"/>
    <s v="623"/>
    <x v="1"/>
    <s v="Closed"/>
    <s v="HFTD 3"/>
    <s v="RELW OTHR COMP OH   FMOB TR3  PRTO"/>
    <s v="Out of Adjustment"/>
    <s v="Switch"/>
    <s v="Repair"/>
    <s v="45193965"/>
    <s v="T3 LN TR-CYTN-SW279  14/93B RPR SW"/>
    <s v="ICE"/>
  </r>
  <r>
    <s v="LC"/>
    <s v="123042089"/>
    <s v="001/006"/>
    <s v="T3 SPRING GAP TAP 1/6 RPR SW"/>
    <s v="VICTOR"/>
    <s v="ETL.1402.SWIT"/>
    <d v="2022-03-02T00:00:00"/>
    <d v="2022-03-02T00:00:00"/>
    <d v="2022-03-02T00:00:00"/>
    <x v="318"/>
    <d v="2022-06-02T00:00:00"/>
    <x v="0"/>
    <s v="623"/>
    <x v="1"/>
    <s v="Closed"/>
    <s v="HFTD 3"/>
    <s v="RELW PATR COMP OH   FMOB TR3  PRTO"/>
    <s v="Out of Adjustment"/>
    <s v="Switch"/>
    <s v="Repair"/>
    <s v="45195733"/>
    <s v="T3 SPRING GAP TAP 1/6 RPR SW"/>
    <s v="ICE"/>
  </r>
  <r>
    <s v="LC"/>
    <s v="123042144"/>
    <s v="143"/>
    <s v="T3 DONNELLS-MI-WUK-SW 007/007 RPR SW"/>
    <s v="VICTOR"/>
    <s v="ETL.1400.SWIT"/>
    <d v="2022-03-02T00:00:00"/>
    <d v="2022-03-02T00:00:00"/>
    <d v="2022-03-02T00:00:00"/>
    <x v="318"/>
    <d v="2022-06-02T00:00:00"/>
    <x v="0"/>
    <s v="623"/>
    <x v="1"/>
    <s v="Closed"/>
    <s v="HFTD 3"/>
    <s v="RELW PATR COMP OH   FMOB TR3"/>
    <s v="Out of Adjustment"/>
    <s v="Switch"/>
    <s v="Repair"/>
    <s v="45195734"/>
    <s v="T3 DONNELLS-MI-WUK-SW 007/007 RPR SW"/>
    <s v="ICE"/>
  </r>
  <r>
    <s v="LC"/>
    <s v="123044614"/>
    <s v="012/096A"/>
    <s v="T3 DI TRNTY-COTTONWOOD 12/96A COTTER"/>
    <s v="TABLEMTN"/>
    <s v="ETL.4040.INSL.CERA"/>
    <d v="2022-03-02T00:00:00"/>
    <d v="2022-03-02T00:00:00"/>
    <d v="2022-03-21T00:00:00"/>
    <x v="318"/>
    <d v="2022-06-02T00:00:00"/>
    <x v="0"/>
    <s v="628"/>
    <x v="1"/>
    <s v="Closed"/>
    <s v="HFTD 3"/>
    <s v="RELW FIRE COMP OH   TR3  PRTO AIR"/>
    <s v="No Good/Out of Stdrd"/>
    <s v="Insulator-Steel"/>
    <s v="Repair"/>
    <s v="45200931"/>
    <s v="T3 DI TRNTY-COTTONWOOD 12/96A COTTER"/>
    <s v="ICS"/>
  </r>
  <r>
    <s v="LC"/>
    <s v="123054638"/>
    <s v="027/108"/>
    <s v="T3 DI PTTSBRG-SAN MATEO 27/108 RPR SHLS"/>
    <s v="CONCORD"/>
    <s v="ETL.5463.TOWR"/>
    <d v="2022-03-04T00:00:00"/>
    <d v="2022-03-02T00:00:00"/>
    <d v="2022-04-12T00:00:00"/>
    <x v="318"/>
    <d v="2022-06-02T00:00:00"/>
    <x v="0"/>
    <s v="628"/>
    <x v="1"/>
    <s v="Closed"/>
    <s v="HFTD 3"/>
    <s v="RELW COMP OH   TR3  PRTO AIR  FRAB"/>
    <s v="No Good/Out of Stdrd"/>
    <s v="Shield Wire / OPGW-Steel"/>
    <s v="Repair"/>
    <s v="45201139"/>
    <s v="T3 DI PTTSBRG-SAN MATEO 27/108 RPR SHLS"/>
    <s v="ICS"/>
  </r>
  <r>
    <s v="LC"/>
    <s v="123055819"/>
    <s v="013/118B"/>
    <s v="T3 DI CTTNWD-BNTN #2 13/118B RPL INSW"/>
    <s v="TABLEMTN"/>
    <s v="ETL.6650.INSL.CERA"/>
    <d v="2022-03-05T00:00:00"/>
    <d v="2022-03-04T00:00:00"/>
    <d v="2022-06-02T00:00:00"/>
    <x v="198"/>
    <d v="2022-06-04T00:00:00"/>
    <x v="0"/>
    <s v="508"/>
    <x v="1"/>
    <s v="Closed"/>
    <s v="HFTD 3"/>
    <s v="RELW COMP OH   TR3  PRTO AIR"/>
    <s v="No Good/Out of Stdrd"/>
    <s v="Insulator-Wood"/>
    <s v="Replace"/>
    <s v="31596728"/>
    <s v="T3 DI CTTNWD-BNTN #2 13/118B RPL INSW"/>
    <s v="93I"/>
  </r>
  <r>
    <s v="LC"/>
    <s v="123059598"/>
    <s v="015/406"/>
    <s v="T3 EI COLGATE-ALLEGHANY 15/406 RPL CRMW"/>
    <s v="SACTO"/>
    <s v="ETL.6470.POLE.WOOD"/>
    <d v="2022-03-07T00:00:00"/>
    <d v="2022-03-07T00:00:00"/>
    <d v="2022-06-16T00:00:00"/>
    <x v="202"/>
    <d v="2022-06-07T00:00:00"/>
    <x v="0"/>
    <s v="637"/>
    <x v="2"/>
    <s v="Closed"/>
    <s v="HFTD 3"/>
    <s v="RELW INSP COMP OH   FMOB TR3  PRTO FRAB"/>
    <s v="No Good/Out of Stdrd"/>
    <s v="Crossarm-Wood"/>
    <s v="Replace"/>
    <s v="31609078"/>
    <s v="T3 EI COLGATE-ALLEGHANY 15/406 RPL CRMW"/>
    <s v="93E"/>
  </r>
  <r>
    <s v="LC"/>
    <s v="123073907"/>
    <s v="004/098"/>
    <s v="T3 DRM-GRSS VLLEY-WMAR 4/98 RPR ADSS"/>
    <s v="SACTO"/>
    <s v="ETL.6760.POLE.NWOD"/>
    <d v="2022-03-09T00:00:00"/>
    <d v="2022-03-09T00:00:00"/>
    <d v="2022-03-18T00:00:00"/>
    <x v="319"/>
    <d v="2022-06-09T00:00:00"/>
    <x v="0"/>
    <s v="630"/>
    <x v="1"/>
    <s v="Closed"/>
    <s v="HFTD 3"/>
    <s v="RELW OTHR COMP OH   FMOB TR3  PRTO FRAB"/>
    <s v="No Good/Out of Stdrd"/>
    <s v="Shield Wire / OPGW-Wood"/>
    <s v="Repair"/>
    <s v="45223516"/>
    <s v="T3 DRM-GRSS VLLEY-WMAR 4/98 RPR ADSS"/>
    <s v="ICW"/>
  </r>
  <r>
    <s v="LC"/>
    <s v="123084221"/>
    <s v="B009/089"/>
    <s v="T3 DI DRUM-HIGGINS  B9/89 RPL INSS"/>
    <s v="SACTO"/>
    <s v="ETL.4393.TOWR"/>
    <d v="2022-03-10T00:00:00"/>
    <d v="2022-03-09T00:00:00"/>
    <d v="2022-03-09T00:00:00"/>
    <x v="319"/>
    <d v="2022-06-09T00:00:00"/>
    <x v="0"/>
    <s v="532"/>
    <x v="1"/>
    <s v="Closed"/>
    <s v="HFTD 3"/>
    <s v="RELW OTHR FIRE COMP OH   TR3  FRAB"/>
    <s v="No Good/Out of Stdrd"/>
    <s v="Insulator-Steel"/>
    <s v="Replace"/>
    <s v="31596878"/>
    <s v="T3 DI DRUM-HIGGINS  B9/89 RPL INSS"/>
    <s v="93K"/>
  </r>
  <r>
    <s v="LC"/>
    <s v="123088453"/>
    <s v="006/050"/>
    <s v="T3 DI GRN VLLY-LLAGAS 6/050 RPR INSW"/>
    <s v="MOSSLNDG"/>
    <s v="ETL.1720.INSL.CERA"/>
    <d v="2022-03-10T00:00:00"/>
    <d v="2022-03-10T00:00:00"/>
    <d v="2022-03-24T00:00:00"/>
    <x v="262"/>
    <d v="2022-06-08T00:00:00"/>
    <x v="0"/>
    <s v="630"/>
    <x v="1"/>
    <s v="Closed"/>
    <s v="HFTD 3"/>
    <s v="RELW COMP OH   TR3  PRTO AIR"/>
    <s v="No Good/Out of Stdrd"/>
    <s v="Insulator-Wood"/>
    <s v="Repair"/>
    <s v="45212976"/>
    <s v="T3 DI GRN VLLY-LLAGAS 6/050 RPR INSW"/>
    <s v="ICW"/>
  </r>
  <r>
    <s v="LC"/>
    <s v="123090477"/>
    <s v="000/007"/>
    <s v="T3 IR RND MTN-TABLE MTN #2 0/7 RPR SPLS"/>
    <s v="TABLEMTN"/>
    <s v="ETL.6070.INSL"/>
    <d v="2022-03-11T00:00:00"/>
    <d v="2022-03-08T00:00:00"/>
    <d v="2022-05-25T00:00:00"/>
    <x v="309"/>
    <d v="2022-06-08T00:00:00"/>
    <x v="0"/>
    <s v="628"/>
    <x v="1"/>
    <s v="Closed"/>
    <s v="HFTD 3"/>
    <s v="RELW PATR COMP OH   TR3  PRTO"/>
    <s v="No Good/Out of Stdrd"/>
    <s v="Splice-Steel"/>
    <s v="Repair"/>
    <s v="45211558"/>
    <s v="T3 IR RND MTN-TABLE MTN #2 0/7 RPR SPLS"/>
    <s v="ICS"/>
  </r>
  <r>
    <s v="LC"/>
    <s v="123090479"/>
    <s v="004/024"/>
    <s v="T3 IR RND MTN-TABLE MTN #2 4/24 RPR SPLS"/>
    <s v="TABLEMTN"/>
    <s v="ETL.6070.INSL.NCER"/>
    <d v="2022-03-11T00:00:00"/>
    <d v="2022-03-09T00:00:00"/>
    <d v="2022-05-23T00:00:00"/>
    <x v="319"/>
    <d v="2022-06-09T00:00:00"/>
    <x v="0"/>
    <s v="628"/>
    <x v="1"/>
    <s v="Closed"/>
    <s v="HFTD 3"/>
    <s v="RELW PATR COMP OH   TR3  PRTO"/>
    <s v="No Good/Out of Stdrd"/>
    <s v="Splice-Steel"/>
    <s v="Repair"/>
    <s v="45211557"/>
    <s v="T3 IR RND MTN-TABLE MTN #2 4/24 RPR SPLS"/>
    <s v="ICS"/>
  </r>
  <r>
    <s v="LC"/>
    <s v="123099147"/>
    <s v="012/056"/>
    <s v="T3 DI SN LUIS OBSPO-SN MRA 12/56 COTTER"/>
    <s v="PISMOBCH"/>
    <s v="ETL.3540.INSL.CERA"/>
    <d v="2022-03-14T00:00:00"/>
    <d v="2022-03-11T00:00:00"/>
    <d v="2022-03-21T00:00:00"/>
    <x v="203"/>
    <d v="2022-06-11T00:00:00"/>
    <x v="0"/>
    <s v="628"/>
    <x v="1"/>
    <s v="Closed"/>
    <s v="HFTD 3"/>
    <s v="RELW FIRE ACCM COMP OH   TR3  AIR"/>
    <s v="No Good/Out of Stdrd"/>
    <s v="Insulator-Steel"/>
    <s v="Repair"/>
    <s v="45219259"/>
    <s v="T3 DI SN LUIS OBSPO-SN MRA 12/56 COTTER"/>
    <s v="ICS"/>
  </r>
  <r>
    <s v="LC"/>
    <s v="123099705"/>
    <s v="012/135"/>
    <s v="T3 DI IGNACIO-BOLINAS #1 12/135 RPR GYWW"/>
    <s v="LAKEVLLE"/>
    <s v="ETL.7140.POLE.WOOD"/>
    <d v="2022-03-14T00:00:00"/>
    <d v="2022-03-11T00:00:00"/>
    <d v="2022-05-19T00:00:00"/>
    <x v="203"/>
    <d v="2022-06-11T00:00:00"/>
    <x v="0"/>
    <s v="630"/>
    <x v="1"/>
    <s v="Closed"/>
    <s v="HFTD 3"/>
    <s v="RELW ACCL COMP OH   TR3  PRTO AIR  FRAB"/>
    <s v="No Good/Out of Stdrd"/>
    <s v="Guy Wire-Wood"/>
    <s v="Repair"/>
    <s v="45213285"/>
    <s v="T3 DI IGNACIO-BOLINAS #1 12/135 RPR GYWW"/>
    <s v="ICW"/>
  </r>
  <r>
    <s v="LC"/>
    <s v="123099755"/>
    <s v="002/018"/>
    <s v="T3 DI MORAGA-OAKLAND #1 2/18 COTTER"/>
    <s v="CONCORD"/>
    <s v="ETL.2720.INSL"/>
    <d v="2022-03-14T00:00:00"/>
    <d v="2022-03-11T00:00:00"/>
    <d v="2022-03-28T00:00:00"/>
    <x v="203"/>
    <d v="2022-06-11T00:00:00"/>
    <x v="0"/>
    <s v="628"/>
    <x v="1"/>
    <s v="Closed"/>
    <s v="HFTD 3"/>
    <s v="RELW FIRE COMP OH   TR3  PRTO AIR"/>
    <s v="No Good/Out of Stdrd"/>
    <s v="Insulator-Steel"/>
    <s v="Repair"/>
    <s v="45214205"/>
    <s v="T3 DI MORAGA-OAKLAND #1 2/18 COTTER"/>
    <s v="ICS"/>
  </r>
  <r>
    <s v="LC"/>
    <s v="123144727"/>
    <s v="002/014"/>
    <s v="T3 EI RND MTN-TABLE MTN#2 2/14 RPR STRT"/>
    <s v="TABLEMTN"/>
    <s v="ETL.6070.TOWR"/>
    <d v="2022-03-17T00:00:00"/>
    <d v="2022-03-17T00:00:00"/>
    <d v="2022-06-01T00:00:00"/>
    <x v="208"/>
    <d v="2022-06-15T00:00:00"/>
    <x v="0"/>
    <s v="543"/>
    <x v="2"/>
    <s v="Closed"/>
    <s v="HFTD 3"/>
    <s v="RELW COMP OH   FMOB TR3  PRTO CLMB FRAB"/>
    <s v="No Good/Out of Stdrd"/>
    <s v="Structure-Tower"/>
    <s v="Repair"/>
    <s v="45232788"/>
    <s v="T3 EI RND MTN-TABLE MTN#2 2/14 RPR STRT"/>
    <s v="ICQ"/>
  </r>
  <r>
    <s v="LC"/>
    <s v="123145492"/>
    <s v="002/015"/>
    <s v="T3 EI RND MTN-TABLE MTN#2 2/15 RPR STRT"/>
    <s v="TABLEMTN"/>
    <s v="ETL.6070.TOWR"/>
    <d v="2022-03-17T00:00:00"/>
    <d v="2022-03-17T00:00:00"/>
    <d v="2022-06-01T00:00:00"/>
    <x v="208"/>
    <d v="2022-06-15T00:00:00"/>
    <x v="0"/>
    <s v="543"/>
    <x v="2"/>
    <s v="Closed"/>
    <s v="HFTD 3"/>
    <s v="RELW COMP OH   FMOB TR3  PRTO CLMB FRAB"/>
    <s v="No Good/Out of Stdrd"/>
    <s v="Structure-Tower"/>
    <s v="Repair"/>
    <s v="45232789"/>
    <s v="T3 EI RND MTN-TABLE MTN#2 2/15 RPR STRT"/>
    <s v="ICQ"/>
  </r>
  <r>
    <s v="LC"/>
    <s v="123148997"/>
    <s v="004/038"/>
    <s v="T3 DI ATSCDRO-CAYUCOS 4/38 RPL SPLW"/>
    <s v="PISMOBCH"/>
    <s v="ETL.8480.INSL.NCER"/>
    <d v="2022-03-18T00:00:00"/>
    <d v="2022-03-14T00:00:00"/>
    <d v="2022-03-25T00:00:00"/>
    <x v="206"/>
    <d v="2022-06-14T00:00:00"/>
    <x v="0"/>
    <s v="630"/>
    <x v="1"/>
    <s v="Closed"/>
    <s v="HFTD 3"/>
    <s v="RELW ACCL COMP OH   TR3  PRTO AIR"/>
    <s v="No Good/Out of Stdrd"/>
    <s v="Splice-Wood"/>
    <s v="Replace"/>
    <s v="45226350"/>
    <s v="T3 DI ATSCDRO-CAYUCOS 4/38 RPL SPLW"/>
    <s v="ICW"/>
  </r>
  <r>
    <s v="LC"/>
    <s v="123150670"/>
    <s v="000/003"/>
    <s v="T3 DI MRGA-OAKLAND #3 000/003 RPR INSS"/>
    <s v="CONCORD"/>
    <s v="ETL.2740.INSL.CERA"/>
    <d v="2022-03-18T00:00:00"/>
    <d v="2022-03-14T00:00:00"/>
    <d v="2022-04-06T00:00:00"/>
    <x v="206"/>
    <d v="2022-06-12T00:00:00"/>
    <x v="0"/>
    <s v="628"/>
    <x v="1"/>
    <s v="Closed"/>
    <s v="HFTD 3"/>
    <s v="RELW COMP OH   TR3  PRTO AIR"/>
    <s v="No Good/Out of Stdrd"/>
    <s v="Insulator-Steel"/>
    <s v="Repair"/>
    <s v="45224037"/>
    <s v="T3 DI MRGA-OAKLAND #3 000/003 RPR INSS"/>
    <s v="ICS"/>
  </r>
  <r>
    <s v="LC"/>
    <s v="123150682"/>
    <s v="020/550"/>
    <s v="T3 EI COLGATE-ALLEGHANY 20/550 RPL SPLW"/>
    <s v="SACTO"/>
    <s v="ETL.6470.INSL.NCER"/>
    <d v="2022-03-18T00:00:00"/>
    <d v="2022-03-18T00:00:00"/>
    <d v="2022-06-14T00:00:00"/>
    <x v="263"/>
    <d v="2022-06-18T00:00:00"/>
    <x v="0"/>
    <s v="630"/>
    <x v="1"/>
    <s v="Closed"/>
    <s v="HFTD 3"/>
    <s v="RELW INSP COMP OH   FMOB TR3  PRTO"/>
    <s v="No Good/Out of Stdrd"/>
    <s v="Splice-Wood"/>
    <s v="Replace"/>
    <s v="45225537"/>
    <s v="T3 EI COLGATE-ALLEGHANY 20/550 RPL SPLW"/>
    <s v="ICW"/>
  </r>
  <r>
    <s v="LC"/>
    <s v="123152546"/>
    <s v="013/106"/>
    <s v="T3 DI TRINITY CTTNWD 13/106 RPR INSS"/>
    <s v="TABLEMTN"/>
    <s v="ETL.4040.INSL.CERA"/>
    <d v="2022-03-18T00:00:00"/>
    <d v="2022-03-14T00:00:00"/>
    <d v="2022-04-14T00:00:00"/>
    <x v="206"/>
    <d v="2022-06-12T00:00:00"/>
    <x v="0"/>
    <s v="630"/>
    <x v="1"/>
    <s v="Closed"/>
    <s v="HFTD 3"/>
    <s v="RELW FIRE COMP OH   TR3  PRTO AIR"/>
    <s v="No Good/Out of Stdrd"/>
    <s v="Insulator-Wood"/>
    <s v="Repair"/>
    <s v="45232787"/>
    <s v="T3 DI TRINITY CTTNWD 13/106 RPR INSS"/>
    <s v="ICW"/>
  </r>
  <r>
    <s v="LC"/>
    <s v="123154901"/>
    <s v="016/122"/>
    <s v="T3 DI TRINITY-CTTONWOOD 16/122(L) COTTER"/>
    <s v="TABLEMTN"/>
    <s v="ETL.4040.POLE.STPS"/>
    <d v="2022-03-19T00:00:00"/>
    <d v="2022-03-15T00:00:00"/>
    <d v="2022-04-14T00:00:00"/>
    <x v="266"/>
    <d v="2022-06-15T00:00:00"/>
    <x v="0"/>
    <s v="630"/>
    <x v="1"/>
    <s v="Closed"/>
    <s v="HFTD 3"/>
    <s v="RELW COMP OH   TR3  PRTO AIR  FRAB"/>
    <s v="No Good/Out of Stdrd"/>
    <s v="Guy Wire-Wood"/>
    <s v="Repair"/>
    <s v="45232863"/>
    <s v="T3 DI TRINITY-CTTONWOOD 16/122(L) COTTER"/>
    <s v="ICW"/>
  </r>
  <r>
    <s v="LC"/>
    <s v="123154974"/>
    <s v="000/001"/>
    <s v="T3 DI MSORI FLT-GOLD HLL #2 0/1 RPR INSS"/>
    <s v="SACTO"/>
    <s v="ETL.2670.INSL.NCER"/>
    <d v="2022-03-19T00:00:00"/>
    <d v="2022-03-15T00:00:00"/>
    <d v="2022-03-26T00:00:00"/>
    <x v="266"/>
    <d v="2022-06-15T00:00:00"/>
    <x v="0"/>
    <s v="628"/>
    <x v="1"/>
    <s v="Closed"/>
    <s v="HFTD 3"/>
    <s v="RELW COMP OH   TR3  PRTO AIR"/>
    <s v="No Good/Out of Stdrd"/>
    <s v="Insulator-Steel"/>
    <s v="Repair"/>
    <s v="45225538"/>
    <s v="T3 DI MSORI FLT-GOLD HLL #2 0/1 RPR INSS"/>
    <s v="ICS"/>
  </r>
  <r>
    <s v="LC"/>
    <s v="123155377"/>
    <s v="000/020"/>
    <s v="T3 DI PINE GROVE TAP 0/20 COTTER"/>
    <s v="VICTOR"/>
    <s v="ETL.8351.INSL.CERA"/>
    <d v="2022-03-19T00:00:00"/>
    <d v="2022-03-15T00:00:00"/>
    <d v="2022-04-06T00:00:00"/>
    <x v="266"/>
    <d v="2022-06-15T00:00:00"/>
    <x v="0"/>
    <s v="630"/>
    <x v="1"/>
    <s v="Closed"/>
    <s v="HFTD 3"/>
    <s v="RELW OTHR FIRE COMP OH   TR3  PRTO AIR"/>
    <s v="No Good/Out of Stdrd"/>
    <s v="Insulator-Wood"/>
    <s v="Repair"/>
    <s v="45226068"/>
    <s v="T3 DI PINE GROVE TAP 0/20 COTTER"/>
    <s v="ICW"/>
  </r>
  <r>
    <s v="LC"/>
    <s v="123166164"/>
    <s v="022/598"/>
    <s v="T3 EI COLGATE-ALLEGHANY 22/598 RPL POLE"/>
    <s v="SACTO"/>
    <s v="ETL.6470.POLE.WOOD"/>
    <d v="2022-03-22T00:00:00"/>
    <d v="2022-03-22T00:00:00"/>
    <d v="2022-06-13T00:00:00"/>
    <x v="265"/>
    <d v="2022-09-22T00:00:00"/>
    <x v="0"/>
    <s v="372"/>
    <x v="2"/>
    <s v="Closed"/>
    <s v="HFTD 3"/>
    <s v="RELW INSP COMP OH   FMOB TR3  PRTO"/>
    <s v="No Good/Out of Stdrd"/>
    <s v="Structure-Wood"/>
    <s v="Replace"/>
    <s v="31604501"/>
    <s v="T3 EI COLGATE-ALLEGHANY 22/598 RPL POLE"/>
    <s v="70Y"/>
  </r>
  <r>
    <s v="LC"/>
    <s v="123173004"/>
    <s v="020/007"/>
    <s v="T3 DI MI-WUK-CURTIS 20/7 RPR INSW"/>
    <s v="VICTOR"/>
    <s v="ETL.1073.INSL.CERA"/>
    <d v="2022-03-23T00:00:00"/>
    <d v="2022-03-23T00:00:00"/>
    <d v="2022-05-05T00:00:00"/>
    <x v="320"/>
    <d v="2022-06-23T00:00:00"/>
    <x v="0"/>
    <s v="630"/>
    <x v="1"/>
    <s v="Closed"/>
    <s v="HFTD 3"/>
    <s v="RELW FIRE COMP OH   TR3  PRTO AIR"/>
    <s v="No Good/Out of Stdrd"/>
    <s v="Insulator-Wood"/>
    <s v="Repair"/>
    <s v="45232929"/>
    <s v="T3 DI MI-WUK-CURTIS 20/7 RPR INSW"/>
    <s v="ICW"/>
  </r>
  <r>
    <s v="LC"/>
    <s v="123177084"/>
    <s v="019/006"/>
    <s v="T3 DI MI-WUK-CURTIS 019/006 COTTER"/>
    <s v="VICTOR"/>
    <s v="ETL.1073.POLE.WDPS"/>
    <d v="2022-03-23T00:00:00"/>
    <d v="2022-03-16T00:00:00"/>
    <d v="2022-05-05T00:00:00"/>
    <x v="207"/>
    <d v="2022-06-16T00:00:00"/>
    <x v="0"/>
    <s v="630"/>
    <x v="1"/>
    <s v="Closed"/>
    <s v="HFTD 3"/>
    <s v="RELW COMP OH   TR3  PRTO AIR  FRAB"/>
    <s v="No Good/Out of Stdrd"/>
    <s v="Guy Wire-Wood"/>
    <s v="Repair"/>
    <s v="45233024"/>
    <s v="T3 DI MI-WUK-CURTIS 019/006 COTTER"/>
    <s v="ICW"/>
  </r>
  <r>
    <s v="LC"/>
    <s v="123178206"/>
    <s v="T057"/>
    <s v="T3 DI MIDWAY-SANTA MARIA T057 COTR KEY"/>
    <s v="PISMOBCH"/>
    <s v="ETL.9240.TOWR"/>
    <d v="2022-03-24T00:00:00"/>
    <d v="2022-03-17T00:00:00"/>
    <d v="2022-08-31T00:00:00"/>
    <x v="208"/>
    <d v="2022-06-17T00:00:00"/>
    <x v="0"/>
    <s v="628"/>
    <x v="1"/>
    <s v="Closed"/>
    <s v="HFTD 3"/>
    <s v="RELW FIRE COMP OH   TR3  PRTO AIR  FRAB"/>
    <s v="No Good/Out of Stdrd"/>
    <s v="Insulator-Steel"/>
    <s v="Repair"/>
    <s v="45251262"/>
    <s v="T3 DI MIDWAY-SANTA MARIA T057 COTR KEY"/>
    <s v="ICS"/>
  </r>
  <r>
    <s v="LC"/>
    <s v="123183860"/>
    <s v="002/016"/>
    <s v="T3 DI MORAGA-OAKLAND #3 2/16 COTTER"/>
    <s v="CONCORD"/>
    <s v="ETL.2740.INSL.NCER"/>
    <d v="2022-03-24T00:00:00"/>
    <d v="2022-03-15T00:00:00"/>
    <d v="2022-04-09T00:00:00"/>
    <x v="266"/>
    <d v="2022-06-15T00:00:00"/>
    <x v="0"/>
    <s v="628"/>
    <x v="1"/>
    <s v="Closed"/>
    <s v="HFTD 3"/>
    <s v="RELW COMP OH   TR3  PRTO AIR"/>
    <s v="No Good/Out of Stdrd"/>
    <s v="Insulator-Steel"/>
    <s v="Repair"/>
    <s v="45233284"/>
    <s v="T3 DI MORAGA-OAKLAND #3 2/16 COTTER"/>
    <s v="ICS"/>
  </r>
  <r>
    <s v="LC"/>
    <s v="123195621"/>
    <s v="016/081"/>
    <s v="T3 DI MNTA VSTA CYOTE 16/81 COTTER"/>
    <s v="MOSSLNDG"/>
    <s v="ETL.5090.INSL"/>
    <d v="2022-03-25T00:00:00"/>
    <d v="2022-03-19T00:00:00"/>
    <d v="2022-05-21T00:00:00"/>
    <x v="264"/>
    <d v="2022-06-19T00:00:00"/>
    <x v="0"/>
    <s v="628"/>
    <x v="1"/>
    <s v="Closed"/>
    <s v="HFTD 3"/>
    <s v="RELW FIRE COMP OH   TR3  PRTO AIR"/>
    <s v="No Good/Out of Stdrd"/>
    <s v="Insulator-Steel"/>
    <s v="Repair"/>
    <s v="45234329"/>
    <s v="T3 DI MNTA VSTA CYOTE 16/81 COTTER"/>
    <s v="ICS"/>
  </r>
  <r>
    <s v="LC"/>
    <s v="123195622"/>
    <s v="016/081"/>
    <s v="T3 DI MTCALF MNTA VISTA #3 16/81 COTTER"/>
    <s v="MOSSLNDG"/>
    <s v="ETL.5091.INSL"/>
    <d v="2022-03-25T00:00:00"/>
    <d v="2022-03-19T00:00:00"/>
    <d v="2022-05-21T00:00:00"/>
    <x v="264"/>
    <d v="2022-06-19T00:00:00"/>
    <x v="0"/>
    <s v="628"/>
    <x v="1"/>
    <s v="Closed"/>
    <s v="HFTD 3"/>
    <s v="RELW FIRE COMP OH   TR3  PRTO AIR"/>
    <s v="No Good/Out of Stdrd"/>
    <s v="Insulator-Steel"/>
    <s v="Repair"/>
    <s v="45234330"/>
    <s v="T3 DI MTCALF MNTA VISTA #3 16/81 COTTER"/>
    <s v="ICS"/>
  </r>
  <r>
    <s v="LC"/>
    <s v="123197507"/>
    <s v="019/005A"/>
    <s v="T3 DI MI-WUK-CURTIS 019/005A COTTER"/>
    <s v="VICTOR"/>
    <s v="ETL.1073.INSL.NCER"/>
    <d v="2022-03-26T00:00:00"/>
    <d v="2022-03-21T00:00:00"/>
    <d v="2022-04-05T00:00:00"/>
    <x v="211"/>
    <d v="2022-06-21T00:00:00"/>
    <x v="0"/>
    <s v="630"/>
    <x v="1"/>
    <s v="Closed"/>
    <s v="HFTD 3"/>
    <s v="RELW COMP OH   TR3  PRTO AIR"/>
    <s v="No Good/Out of Stdrd"/>
    <s v="Insulator-Wood"/>
    <s v="Repair"/>
    <s v="45233887"/>
    <s v="T3 DI MI-WUK-CURTIS 019/005A COTTER"/>
    <s v="ICW"/>
  </r>
  <r>
    <s v="LC"/>
    <s v="123204420"/>
    <s v="032/236"/>
    <s v="T3 DI MDL FRK-GLD HL 32/236 RPR INSW"/>
    <s v="SACTO"/>
    <s v="ETL.5140.INSL.NCER"/>
    <d v="2022-03-28T00:00:00"/>
    <d v="2022-03-23T00:00:00"/>
    <d v="2022-04-08T00:00:00"/>
    <x v="320"/>
    <d v="2022-06-23T00:00:00"/>
    <x v="0"/>
    <s v="628"/>
    <x v="1"/>
    <s v="Closed"/>
    <s v="HFTD 3"/>
    <s v="RELW FIRE COMP OH   TR3  PRTO AIR"/>
    <s v="No Good/Out of Stdrd"/>
    <s v="Insulator-Steel"/>
    <s v="Repair"/>
    <s v="45239514"/>
    <s v="T3 DI MDL FRK-GLD HL 32/236 RPR INSW"/>
    <s v="ICS"/>
  </r>
  <r>
    <s v="LC"/>
    <s v="123204442"/>
    <s v="001/016"/>
    <s v="T3 DI WST PNT VLY SPRNGS 1/16 COTR CMPLT"/>
    <s v="VICTOR"/>
    <s v="ETL.8350.INSL.NCER"/>
    <d v="2022-03-28T00:00:00"/>
    <d v="2022-03-23T00:00:00"/>
    <d v="2022-05-14T00:00:00"/>
    <x v="320"/>
    <d v="2022-06-23T00:00:00"/>
    <x v="0"/>
    <s v="630"/>
    <x v="1"/>
    <s v="Closed"/>
    <s v="HFTD 3"/>
    <s v="RELW OTHR FIRE COMP OH   TR3  PRTO AIR"/>
    <s v="No Good/Out of Stdrd"/>
    <s v="Insulator-Wood"/>
    <s v="Repair"/>
    <s v="45234900"/>
    <s v="T3 DI WST PNT VLY SPRNGS 1/16 COTR KEY"/>
    <s v="ICW"/>
  </r>
  <r>
    <s v="LC"/>
    <s v="123206498"/>
    <s v="021/001"/>
    <s v="T3 DI MI-WUK-CURTIS 021/001 COTTER"/>
    <s v="VICTOR"/>
    <s v="ETL.1073.INSL.CERA"/>
    <d v="2022-03-29T00:00:00"/>
    <d v="2022-03-23T00:00:00"/>
    <d v="2022-06-07T00:00:00"/>
    <x v="320"/>
    <d v="2022-06-23T00:00:00"/>
    <x v="0"/>
    <s v="630"/>
    <x v="1"/>
    <s v="Closed"/>
    <s v="HFTD 3"/>
    <s v="RELW FIRE COMP OH   TR3  PRTO AIR"/>
    <s v="No Good/Out of Stdrd"/>
    <s v="Insulator-Wood"/>
    <s v="Repair"/>
    <s v="45235961"/>
    <s v="T3 DI MI-WUK-CURTIS 021/001 COTTER"/>
    <s v="ICW"/>
  </r>
  <r>
    <s v="LC"/>
    <s v="123209099"/>
    <s v="023/621"/>
    <s v="T3 EI COLGATE-ALLEGHANY 23/621 RPL POLE"/>
    <s v="SACTO"/>
    <s v="ETL.6470.POLE.WOOD"/>
    <d v="2022-03-29T00:00:00"/>
    <d v="2022-03-29T00:00:00"/>
    <d v="2022-06-14T00:00:00"/>
    <x v="267"/>
    <d v="2022-09-29T00:00:00"/>
    <x v="0"/>
    <s v="372"/>
    <x v="2"/>
    <s v="Closed"/>
    <s v="HFTD 3"/>
    <s v="RELW INSP COMP OH   FMOB TR3  PRTO FRAB"/>
    <s v="No Good/Out of Stdrd"/>
    <s v="Structure-Wood"/>
    <s v="Replace"/>
    <s v="31603173"/>
    <s v="T3 EI COLGATE-ALLEGHANY 23/621 RPL POLE"/>
    <s v="70Y"/>
  </r>
  <r>
    <s v="LC"/>
    <s v="123209766"/>
    <s v="001/018"/>
    <s v="T3 DI WST PT-VLLY SPRNGS 1/18 COTTR CMPL"/>
    <s v="VICTOR"/>
    <s v="ETL.8350.INSL.NCER"/>
    <d v="2022-03-29T00:00:00"/>
    <d v="2022-03-21T00:00:00"/>
    <d v="2022-05-14T00:00:00"/>
    <x v="211"/>
    <d v="2022-06-21T00:00:00"/>
    <x v="0"/>
    <s v="630"/>
    <x v="1"/>
    <s v="Closed"/>
    <s v="HFTD 3"/>
    <s v="RELW FIRE COMP OH   TR3  PRTO AIR  NTDE"/>
    <s v="No Good/Out of Stdrd"/>
    <s v="Insulator-Wood"/>
    <s v="Repair"/>
    <s v="45235859"/>
    <s v="T3 DI WST PT-VLLY SPRNGS 1/18 RPR INSW"/>
    <s v="ICW"/>
  </r>
  <r>
    <s v="LC"/>
    <s v="123210139"/>
    <s v="020/010"/>
    <s v="T3 DI MI-WUK-CURTIS 020/010 COTTER"/>
    <s v="VICTOR"/>
    <s v="ETL.1073.INSL.CERA"/>
    <d v="2022-03-29T00:00:00"/>
    <d v="2022-03-23T00:00:00"/>
    <d v="2022-06-07T00:00:00"/>
    <x v="320"/>
    <d v="2022-06-23T00:00:00"/>
    <x v="0"/>
    <s v="630"/>
    <x v="1"/>
    <s v="Closed"/>
    <s v="HFTD 3"/>
    <s v="RELW FIRE COMP OH   TR3  PRTO AIR"/>
    <s v="No Good/Out of Stdrd"/>
    <s v="Insulator-Wood"/>
    <s v="Repair"/>
    <s v="45235962"/>
    <s v="T3 DI MI-WUK-CURTIS 020/010 COTTER"/>
    <s v="ICW"/>
  </r>
  <r>
    <s v="LC"/>
    <s v="123210568"/>
    <s v="021/325"/>
    <s v="T3 DI GOLD HILL #1 21/325 RPR GYWW"/>
    <s v="SACTO"/>
    <s v="ETL.6950.POLE.WOOD"/>
    <d v="2022-03-29T00:00:00"/>
    <d v="2022-03-25T00:00:00"/>
    <d v="2022-04-12T00:00:00"/>
    <x v="213"/>
    <d v="2022-06-25T00:00:00"/>
    <x v="0"/>
    <s v="630"/>
    <x v="1"/>
    <s v="Closed"/>
    <s v="HFTD 3"/>
    <s v="RELW FIRE COMP OH   TR3  PRTO AIR  FRAB"/>
    <s v="No Good/Out of Stdrd"/>
    <s v="Guy Wire-Wood"/>
    <s v="Repair"/>
    <s v="45240138"/>
    <s v="T3 DI GOLD HILL #1 21/325 RPR GYWW"/>
    <s v="ICW"/>
  </r>
  <r>
    <s v="LC"/>
    <s v="123210625"/>
    <s v="021/325"/>
    <s v="T3 DI GOLD HILL #1 21/325  RPR INSW"/>
    <s v="SACTO"/>
    <s v="ETL.6950.INSL.NCER"/>
    <d v="2022-03-29T00:00:00"/>
    <d v="2022-03-25T00:00:00"/>
    <d v="2022-04-12T00:00:00"/>
    <x v="213"/>
    <d v="2022-06-25T00:00:00"/>
    <x v="0"/>
    <s v="630"/>
    <x v="1"/>
    <s v="Closed"/>
    <s v="HFTD 3"/>
    <s v="RELW FIRE COMP OH   TR3  PRTO AIR"/>
    <s v="No Good/Out of Stdrd"/>
    <s v="Insulator-Wood"/>
    <s v="Repair"/>
    <s v="45240139"/>
    <s v="T3 DI GOLD HILL #1 21/325  RPR INSW"/>
    <s v="ICW"/>
  </r>
  <r>
    <s v="LC"/>
    <s v="123210641"/>
    <s v="018/277"/>
    <s v="T3 DI GOLD HILL #1 18/277 RPR INSW"/>
    <s v="SACTO"/>
    <s v="ETL.6950.INSL.CERA"/>
    <d v="2022-03-29T00:00:00"/>
    <d v="2022-03-25T00:00:00"/>
    <d v="2022-04-15T00:00:00"/>
    <x v="213"/>
    <d v="2022-06-23T00:00:00"/>
    <x v="0"/>
    <s v="630"/>
    <x v="1"/>
    <s v="Closed"/>
    <s v="HFTD 3"/>
    <s v="RELW FIRE COMP OH   TR3  PRTO AIR"/>
    <s v="No Good/Out of Stdrd"/>
    <s v="Insulator-Wood"/>
    <s v="Repair"/>
    <s v="45240160"/>
    <s v="T3 DI GOLD HILL #1 18/277 RPR INSW"/>
    <s v="ICW"/>
  </r>
  <r>
    <s v="LC"/>
    <s v="123211452"/>
    <s v="005/050"/>
    <s v="T3 DI SBRNTE-GRZ-CLRMT#1 5/50 RPR INSS"/>
    <s v="CONCORD"/>
    <s v="ETL.3740.TOWR"/>
    <d v="2022-03-30T00:00:00"/>
    <d v="2022-03-25T00:00:00"/>
    <d v="2022-04-29T00:00:00"/>
    <x v="213"/>
    <d v="2022-06-25T00:00:00"/>
    <x v="0"/>
    <s v="628"/>
    <x v="1"/>
    <s v="Closed"/>
    <s v="HFTD 3"/>
    <s v="RELW FIRE COMP OH   TR3  PRTO AIR  FRAB"/>
    <s v="No Good/Out of Stdrd"/>
    <s v="Insulator-Steel"/>
    <s v="Repair"/>
    <s v="45238692"/>
    <s v="T3 DI SBRNTE-GRZ-CLRMT#1 5/50 RPR INSS"/>
    <s v="ICS"/>
  </r>
  <r>
    <s v="LC"/>
    <s v="123215762"/>
    <s v="020/103"/>
    <s v="T3 EI RD MTN-TB MTN #1 20/103 RPR SHIELD"/>
    <s v="TABLEMTN"/>
    <s v="ETL.6060.TOWR"/>
    <d v="2022-03-30T00:00:00"/>
    <d v="2022-03-30T00:00:00"/>
    <d v="2022-05-17T00:00:00"/>
    <x v="268"/>
    <d v="2022-06-30T00:00:00"/>
    <x v="0"/>
    <s v="628"/>
    <x v="2"/>
    <s v="Closed"/>
    <s v="HFTD 3"/>
    <s v="RELW INSP COMP OH   FMOB TR3  PRTO FRAB"/>
    <s v="No Good/Out of Stdrd"/>
    <s v="Shield Wire / OPGW-Steel"/>
    <s v="Repair"/>
    <s v="45240167"/>
    <s v="T3 EI RD MTN-TB MTN #1 20/103 RPR SHIELD"/>
    <s v="ICS"/>
  </r>
  <r>
    <s v="LC"/>
    <s v="123217004"/>
    <s v="013/070"/>
    <s v="T3 DI MTCLF-MNTA VISTA #3 13/70 INSS RPR"/>
    <s v="MOSSLNDG"/>
    <s v="ETL.5091.INSL"/>
    <d v="2022-03-30T00:00:00"/>
    <d v="2022-03-24T00:00:00"/>
    <d v="2022-04-28T00:00:00"/>
    <x v="212"/>
    <d v="2022-06-24T00:00:00"/>
    <x v="0"/>
    <s v="628"/>
    <x v="1"/>
    <s v="Closed"/>
    <s v="HFTD 3"/>
    <s v="RELW OTHR COMP OH   TR3  PRTO AIR"/>
    <s v="No Good/Out of Stdrd"/>
    <s v="Insulator-Steel"/>
    <s v="Repair"/>
    <s v="45242379"/>
    <s v="T3 DI MTCLF-MNTA VISTA #3 13/70 INSS RPR"/>
    <s v="ICS"/>
  </r>
  <r>
    <s v="LC"/>
    <s v="123222951"/>
    <s v="004/108"/>
    <s v="T3 DI DRM-GRS VALY-WEMAR 04/108 COMPLETE"/>
    <s v="SACTO"/>
    <s v="ETL.6760.POLE.NWOD"/>
    <d v="2022-03-31T00:00:00"/>
    <d v="2022-03-30T00:00:00"/>
    <d v="2022-04-08T00:00:00"/>
    <x v="268"/>
    <d v="2022-06-30T00:00:00"/>
    <x v="0"/>
    <s v="630"/>
    <x v="1"/>
    <s v="Closed"/>
    <s v="HFTD 3"/>
    <s v="RELW ACCM COMP OH   TR3  PRTO AIR  FRAB"/>
    <s v="No Good/Out of Stdrd"/>
    <s v="Shield Wire / OPGW-Wood"/>
    <s v="Repair"/>
    <s v="45239561"/>
    <s v="T3 DI DRM-GRS VALY-WEMAR 04/108 RPR ADSS"/>
    <s v="ICW"/>
  </r>
  <r>
    <s v="LC"/>
    <s v="123223209"/>
    <s v="008/006"/>
    <s v="T3 DI MENDOCINO-WILLITS-WD 8/6 RPL STRW"/>
    <s v="WILLITS"/>
    <s v="ETL.7540.POLE.WOOD"/>
    <d v="2022-03-31T00:00:00"/>
    <d v="2022-03-28T00:00:00"/>
    <d v="2022-06-28T00:00:00"/>
    <x v="215"/>
    <d v="2022-06-28T00:00:00"/>
    <x v="0"/>
    <s v="372"/>
    <x v="2"/>
    <s v="Closed"/>
    <s v="HFTD 3"/>
    <s v="RELW OTHR COMP OH   TR3  PRTO AIR  FRAB"/>
    <s v="No Good/Out of Stdrd"/>
    <s v="Structure-Wood"/>
    <s v="Replace"/>
    <s v="31599913"/>
    <s v="T2 DI MENDOCINO-WILLITS 7/6 RPL STRW"/>
    <s v="70Y"/>
  </r>
  <r>
    <s v="LC"/>
    <s v="123226135"/>
    <s v="004/053"/>
    <s v="T3 DI WST PONT-VLLY SP 4/53L COMPLETE"/>
    <s v="VICTOR"/>
    <s v="ETL.8350.POLE.STPS"/>
    <d v="2022-04-01T00:00:00"/>
    <d v="2022-03-28T00:00:00"/>
    <d v="2022-05-13T00:00:00"/>
    <x v="215"/>
    <d v="2022-06-28T00:00:00"/>
    <x v="0"/>
    <s v="630"/>
    <x v="1"/>
    <s v="Closed"/>
    <s v="HFTD 3"/>
    <s v="RELW COMP OH   TR3  PRTO AIR"/>
    <s v="No Good/Out of Stdrd"/>
    <s v="Guy Wire-Wood"/>
    <s v="Repair"/>
    <s v="45240732"/>
    <s v="T3 DI WST PONT-VLLY SP 4/53L RPR GYWW"/>
    <s v="ICW"/>
  </r>
  <r>
    <s v="LC"/>
    <s v="123227190"/>
    <s v="020/191"/>
    <s v="T3 DI RND MTN-CTNWD#2 20/191 RPR OPGW"/>
    <s v="TABLEMTN"/>
    <s v="ETL.5640.TOWR"/>
    <d v="2022-04-01T00:00:00"/>
    <d v="2022-03-29T00:00:00"/>
    <d v="2022-04-26T00:00:00"/>
    <x v="267"/>
    <d v="2022-06-29T00:00:00"/>
    <x v="0"/>
    <s v="628"/>
    <x v="1"/>
    <s v="Closed"/>
    <s v="HFTD 3"/>
    <s v="RELW COMP OH   TR3  AIR  FRAB"/>
    <s v="No Good/Out of Stdrd"/>
    <s v="Shield Wire / OPGW-Steel"/>
    <s v="Repair"/>
    <s v="45240163"/>
    <s v="T3 DI RND MTN-CTNWD#2 20/191 RPR OPGW"/>
    <s v="ICS"/>
  </r>
  <r>
    <s v="LC"/>
    <s v="123229468"/>
    <s v="019/186"/>
    <s v="T3 DI RND MTN-CTWD#2 19/186 RPR INSS"/>
    <s v="TABLEMTN"/>
    <s v="ETL.5640.INSL"/>
    <d v="2022-04-01T00:00:00"/>
    <d v="2022-03-29T00:00:00"/>
    <d v="2022-04-26T00:00:00"/>
    <x v="267"/>
    <d v="2022-06-29T00:00:00"/>
    <x v="0"/>
    <s v="628"/>
    <x v="1"/>
    <s v="Closed"/>
    <s v="HFTD 3"/>
    <s v="RELW FIRE COMP OH   TR3  AIR"/>
    <s v="No Good/Out of Stdrd"/>
    <s v="Insulator-Steel"/>
    <s v="Repair"/>
    <s v="45240257"/>
    <s v="T3 DI RND MTN-CTWD#2 19/186 RPR INSS"/>
    <s v="ICS"/>
  </r>
  <r>
    <s v="LC"/>
    <s v="123231461"/>
    <s v="T081"/>
    <s v="T3 DI MDWY SNT MR T081 COTTER"/>
    <s v="PISMOBCH"/>
    <s v="ETL.9240.TOWR"/>
    <d v="2022-04-01T00:00:00"/>
    <d v="2022-03-29T00:00:00"/>
    <d v="2022-06-08T00:00:00"/>
    <x v="267"/>
    <d v="2022-06-29T00:00:00"/>
    <x v="0"/>
    <s v="628"/>
    <x v="1"/>
    <s v="Closed"/>
    <s v="HFTD 3"/>
    <s v="RELW FIRE COMP OH   TR3  PRTO AIR"/>
    <s v="No Good/Out of Stdrd"/>
    <s v="Insulator-Steel"/>
    <s v="Repair"/>
    <s v="45240737"/>
    <s v="T3 DI MDWY SNT MR T081 COTTER"/>
    <s v="ICS"/>
  </r>
  <r>
    <s v="LC"/>
    <s v="123235154"/>
    <s v="002/052"/>
    <s v="T3 DI DRM-GRSS VLY-WMR 2/52 RPR GYWW"/>
    <s v="SACTO"/>
    <s v="ETL.6760.POLE.WOOD"/>
    <d v="2022-04-02T00:00:00"/>
    <d v="2022-03-30T00:00:00"/>
    <d v="2022-04-14T00:00:00"/>
    <x v="268"/>
    <d v="2022-06-30T00:00:00"/>
    <x v="0"/>
    <s v="630"/>
    <x v="1"/>
    <s v="Closed"/>
    <s v="HFTD 3"/>
    <s v="RELW COMP OH   TR3  AIR  FRAB"/>
    <s v="No Good/Out of Stdrd"/>
    <s v="Guy Wire-Wood"/>
    <s v="Repair"/>
    <s v="45253119"/>
    <s v="T3 DI DRM-GRSS VLY-WMR 2/52 RPR GYWW"/>
    <s v="ICW"/>
  </r>
  <r>
    <s v="LC"/>
    <s v="123235223"/>
    <s v="017/081"/>
    <s v="T3 DI CRTNA-MNDCNO #1 17/81 RPR OPGW"/>
    <s v="WILLITS"/>
    <s v="ETL.1330.TOWR"/>
    <d v="2022-04-02T00:00:00"/>
    <d v="2022-03-30T00:00:00"/>
    <d v="2022-04-28T00:00:00"/>
    <x v="268"/>
    <d v="2022-06-30T00:00:00"/>
    <x v="0"/>
    <s v="628"/>
    <x v="1"/>
    <s v="Closed"/>
    <s v="HFTD 3"/>
    <s v="RELW COMP OH   TR3  PRTO AIR  FRAB"/>
    <s v="No Good/Out of Stdrd"/>
    <s v="Shield Wire / OPGW-Steel"/>
    <s v="Repair"/>
    <s v="45251971"/>
    <s v="T3 DI CRTNA-MNDCNO #1 17/81 RPR OPGW"/>
    <s v="ICS"/>
  </r>
  <r>
    <s v="LC"/>
    <s v="123235478"/>
    <s v="009/221"/>
    <s v="T3 DI  DRM-GRSS VLLY-WMAR 9/221 RPR INSS"/>
    <s v="SACTO"/>
    <s v="ETL.6760.INSL.NCER"/>
    <d v="2022-04-02T00:00:00"/>
    <d v="2022-03-30T00:00:00"/>
    <d v="2022-04-15T00:00:00"/>
    <x v="268"/>
    <d v="2022-06-30T00:00:00"/>
    <x v="0"/>
    <s v="630"/>
    <x v="1"/>
    <s v="Closed"/>
    <s v="HFTD 3"/>
    <s v="RELW ACCH COMP OH   TR3  AIR"/>
    <s v="No Good/Out of Stdrd"/>
    <s v="Insulator-Wood"/>
    <s v="Repair"/>
    <s v="45253111"/>
    <s v="T3 DI  DRM-GRSS VLLY-WMAR 9/221 RPR INSS"/>
    <s v="ICW"/>
  </r>
  <r>
    <s v="LC"/>
    <s v="123235711"/>
    <s v="001/010"/>
    <s v="T3 DI TGR CK-VLLY SPRNGS 1/10 RPL INSS"/>
    <s v="VICTOR"/>
    <s v="ETL.5790.INSL.CERA"/>
    <d v="2022-04-02T00:00:00"/>
    <d v="2022-03-31T00:00:00"/>
    <d v="2022-08-30T00:00:00"/>
    <x v="216"/>
    <d v="2022-06-29T00:00:00"/>
    <x v="0"/>
    <s v="532"/>
    <x v="1"/>
    <s v="Closed"/>
    <s v="HFTD 3"/>
    <s v="RELW COMP OH   TR3  PRTO AIR"/>
    <s v="No Good/Out of Stdrd"/>
    <s v="Insulator-Steel"/>
    <s v="Replace"/>
    <s v="31600258"/>
    <s v="T3 DI TGR CK-VLLY SPRNGS 1/10 RPL INSS"/>
    <s v="93K"/>
  </r>
  <r>
    <s v="LC"/>
    <s v="123236256"/>
    <s v="001/011"/>
    <s v="T3 DI TGR CRK ELCTR 1/11 COTR KEY"/>
    <s v="VICTOR"/>
    <s v="ETL.5780.INSL"/>
    <d v="2022-04-02T00:00:00"/>
    <d v="2022-03-31T00:00:00"/>
    <d v="2022-07-19T00:00:00"/>
    <x v="216"/>
    <d v="2022-06-29T00:00:00"/>
    <x v="0"/>
    <s v="628"/>
    <x v="1"/>
    <s v="Closed"/>
    <s v="HFTD 3"/>
    <s v="RELW OTHR FIRE COMP OH   TR3  PRTO AIR"/>
    <s v="No Good/Out of Stdrd"/>
    <s v="Insulator-Steel"/>
    <s v="Repair"/>
    <s v="45242376"/>
    <s v="T3 DI TGR CRK ELCTR 1/11 COTR KEY"/>
    <s v="ICS"/>
  </r>
  <r>
    <s v="LC"/>
    <s v="123236709"/>
    <s v="026/387"/>
    <s v="T3 DI GOLD HILL #1 26/387 RPL SPLW"/>
    <s v="SACTO"/>
    <s v="ETL.6950.INSL.NCER"/>
    <d v="2022-04-02T00:00:00"/>
    <d v="2022-03-30T00:00:00"/>
    <d v="2022-04-17T00:00:00"/>
    <x v="268"/>
    <d v="2022-06-30T00:00:00"/>
    <x v="0"/>
    <s v="630"/>
    <x v="1"/>
    <s v="Closed"/>
    <s v="HFTD 3"/>
    <s v="RELW FIRE COMP OH   TR3  AIR"/>
    <s v="No Good/Out of Stdrd"/>
    <s v="Splice-Wood"/>
    <s v="Replace"/>
    <s v="45253112"/>
    <s v="T3 DI GOLD HILL #1 26/387 RPL SPLW"/>
    <s v="ICW"/>
  </r>
  <r>
    <s v="LC"/>
    <s v="123238378"/>
    <s v="017/083"/>
    <s v="T3 DI CRTNA-MNDCINO 17/83 RPR OPGW"/>
    <s v="WILLITS"/>
    <s v="ETL.1330.TOWR"/>
    <d v="2022-04-04T00:00:00"/>
    <d v="2022-03-30T00:00:00"/>
    <d v="2022-04-28T00:00:00"/>
    <x v="268"/>
    <d v="2022-06-30T00:00:00"/>
    <x v="0"/>
    <s v="628"/>
    <x v="1"/>
    <s v="Closed"/>
    <s v="HFTD 3"/>
    <s v="RELW FIRE COMP OH   TR3  PRTO AIR  FRAB"/>
    <s v="No Good/Out of Stdrd"/>
    <s v="Shield Wire / OPGW-Steel"/>
    <s v="Repair"/>
    <s v="45251970"/>
    <s v="T3 DI CRTNA-MNDCINO 17/83 RPR OPGW"/>
    <s v="ICS"/>
  </r>
  <r>
    <s v="LC"/>
    <s v="123241292"/>
    <s v="000/017"/>
    <s v="T3 DI KILARC-CEDAR CREEK 0/17 RPR INSW"/>
    <s v="TABLEMTN"/>
    <s v="ETL.7290.INSL.CERA"/>
    <d v="2022-04-04T00:00:00"/>
    <d v="2022-03-31T00:00:00"/>
    <d v="2022-04-24T00:00:00"/>
    <x v="216"/>
    <d v="2022-06-30T00:00:00"/>
    <x v="0"/>
    <s v="630"/>
    <x v="1"/>
    <s v="Closed"/>
    <s v="HFTD 3"/>
    <s v="RELW FIRE COMP OH   TR3  AIR"/>
    <s v="No Good/Out of Stdrd"/>
    <s v="Insulator-Wood"/>
    <s v="Repair"/>
    <s v="45241464"/>
    <s v="T3 DI KILARC-CEDAR CREEK 0/17 RPR INSW"/>
    <s v="ICW"/>
  </r>
  <r>
    <s v="LC"/>
    <s v="123260534"/>
    <s v="010/006"/>
    <s v="T3 DI POTTER VALLEY-WLLTS 10/6 RPR INSW"/>
    <s v="WILLITS"/>
    <s v="ETL.7820.INSL.NCER"/>
    <d v="2022-04-06T00:00:00"/>
    <d v="2022-03-30T00:00:00"/>
    <d v="2022-06-15T00:00:00"/>
    <x v="268"/>
    <d v="2022-06-30T00:00:00"/>
    <x v="0"/>
    <s v="630"/>
    <x v="1"/>
    <s v="Closed"/>
    <s v="HFTD 3"/>
    <s v="RELW COMP OH   TR3  PRTO AIR"/>
    <s v="No Good/Out of Stdrd"/>
    <s v="Insulator-Wood"/>
    <s v="Repair"/>
    <s v="45262609"/>
    <s v="T3 DI POTTER VALLEY-WLLTS 10/6 RPR INSW"/>
    <s v="ICW"/>
  </r>
  <r>
    <s v="LC"/>
    <s v="123264157"/>
    <s v="002/050"/>
    <s v="T3 EI DEER CREEK-DRUM 2/50 RPL POLE"/>
    <s v="SACTO"/>
    <s v="ETL.6690.POLE.WOOD"/>
    <d v="2022-04-07T00:00:00"/>
    <d v="2022-04-07T00:00:00"/>
    <d v="2022-06-15T00:00:00"/>
    <x v="221"/>
    <d v="2022-07-07T00:00:00"/>
    <x v="0"/>
    <s v="372"/>
    <x v="2"/>
    <s v="Closed"/>
    <s v="HFTD 3"/>
    <s v="RELW INSP COMP OH   FMOB TR3  PRTO FRAB"/>
    <s v="No Good/Out of Stdrd"/>
    <s v="Structure-Wood"/>
    <s v="Replace"/>
    <s v="31600740"/>
    <s v="T3 EI DEER CREEK-DRUM 2/50 RPL POLE"/>
    <s v="70Y"/>
  </r>
  <r>
    <s v="LC"/>
    <s v="123275883"/>
    <s v="004/042"/>
    <s v="T3 EI WOODLEAF-PALERMO 4/42 COMPLETE"/>
    <s v="TABLEMTN"/>
    <s v="ETL.4220.POLE.STPS"/>
    <d v="2022-04-08T00:00:00"/>
    <d v="2022-04-08T00:00:00"/>
    <d v="2022-04-18T00:00:00"/>
    <x v="222"/>
    <d v="2022-07-08T00:00:00"/>
    <x v="0"/>
    <s v="625"/>
    <x v="1"/>
    <s v="Closed"/>
    <s v="HFTD 3"/>
    <s v="REGW INSP CGI  COMP OH   FMOB TR3  NTDE"/>
    <s v="Land/Enviro Issue"/>
    <s v="Other"/>
    <s v="Access Issue"/>
    <s v=""/>
    <s v=""/>
    <s v=""/>
  </r>
  <r>
    <s v="LC"/>
    <s v="123279643"/>
    <s v="003/083"/>
    <s v="T3 DI DRM GRS VLY WMR 3/83 COTR KEY"/>
    <s v="SACTO"/>
    <s v="ETL.6760.INSL.NCER"/>
    <d v="2022-04-09T00:00:00"/>
    <d v="2022-04-04T00:00:00"/>
    <d v="2022-04-14T00:00:00"/>
    <x v="220"/>
    <d v="2022-07-04T00:00:00"/>
    <x v="0"/>
    <s v="630"/>
    <x v="1"/>
    <s v="Closed"/>
    <s v="HFTD 3"/>
    <s v="RELW OTHR FIRE COMP OH   TR3  AIR"/>
    <s v="No Good/Out of Stdrd"/>
    <s v="Insulator-Wood"/>
    <s v="Repair"/>
    <s v="45253181"/>
    <s v="T3 DI DRM GRS VLY WMR 3/83 COTR KEY"/>
    <s v="ICW"/>
  </r>
  <r>
    <s v="LC"/>
    <s v="123296006"/>
    <s v="009/051"/>
    <s v="T3 DI RND MTN TBL MTN #2 9/51 COMPLETE"/>
    <s v="TABLEMTN"/>
    <s v="ETL.6070.INSL"/>
    <d v="2022-04-11T00:00:00"/>
    <d v="2022-04-04T00:00:00"/>
    <d v="2022-05-24T00:00:00"/>
    <x v="220"/>
    <d v="2022-07-03T00:00:00"/>
    <x v="0"/>
    <s v="628"/>
    <x v="1"/>
    <s v="Closed"/>
    <s v="HFTD 3"/>
    <s v="RELW OTHR FIRE COMP OH   TR3  PRTO AIR"/>
    <s v="No Good/Out of Stdrd"/>
    <s v="Insulator-Steel"/>
    <s v="Repair"/>
    <s v="45254811"/>
    <s v="T3 DI RND MTN TBL MTN #2 9/51 INS COTTER"/>
    <s v="ICS"/>
  </r>
  <r>
    <s v="LC"/>
    <s v="123299980"/>
    <s v="010/054"/>
    <s v="T3 DI MNT VST CYT SS 10/54 SHLS COMPLETE"/>
    <s v="MOSSLNDG"/>
    <s v="ETL.5090.TOWR"/>
    <d v="2022-04-11T00:00:00"/>
    <d v="2022-04-05T00:00:00"/>
    <d v="2022-05-15T00:00:00"/>
    <x v="228"/>
    <d v="2022-07-04T00:00:00"/>
    <x v="0"/>
    <s v="628"/>
    <x v="1"/>
    <s v="Closed"/>
    <s v="HFTD 3"/>
    <s v="RELW FIRE COMP OH   TR3  PRTO AIR  FRAB NTDE"/>
    <s v="No Good/Out of Stdrd"/>
    <s v="Shield Wire / OPGW-Steel"/>
    <s v="Repair"/>
    <s v="45259679"/>
    <s v="T3 DI MNT VST CYT SS 10/54 RPR SHLS"/>
    <s v="ICS"/>
  </r>
  <r>
    <s v="LC"/>
    <s v="123300679"/>
    <s v="011/056"/>
    <s v="T3 DI MNT VST CYT SS 11/56 COMPLETE"/>
    <s v="MOSSLNDG"/>
    <s v="ETL.5090.INSL"/>
    <d v="2022-04-11T00:00:00"/>
    <d v="2022-04-05T00:00:00"/>
    <d v="2022-05-16T00:00:00"/>
    <x v="228"/>
    <d v="2022-07-04T00:00:00"/>
    <x v="0"/>
    <s v="628"/>
    <x v="1"/>
    <s v="Closed"/>
    <s v="HFTD 3"/>
    <s v="RELW FIRE COMP OH   TR3  PRTO AIR"/>
    <s v="Missing"/>
    <s v="Damper-Steel"/>
    <s v="Install"/>
    <s v="45259740"/>
    <s v="T3 DI MNT VST CYT SS 11/56 INS DAMS"/>
    <s v="ICS"/>
  </r>
  <r>
    <s v="LC"/>
    <s v="123301010"/>
    <s v="002/003"/>
    <s v="T3 DI BRIDGEVL-GARBERVL 2/3 RPR CRSMW"/>
    <s v="EUREKA"/>
    <s v="ETL.6220.INSL.CERA"/>
    <d v="2022-04-11T00:00:00"/>
    <d v="2022-04-05T00:00:00"/>
    <d v="2022-09-19T00:00:00"/>
    <x v="228"/>
    <d v="2022-07-05T00:00:00"/>
    <x v="0"/>
    <s v="630"/>
    <x v="1"/>
    <s v="Closed"/>
    <s v="HFTD 3"/>
    <s v="RELW COMP OH   TR3  PRTO AIR"/>
    <s v="No Good/Out of Stdrd"/>
    <s v="Crossarm-Wood"/>
    <s v="Repair"/>
    <s v="45260282"/>
    <s v="T3 DI BRDGVIL-GRBRVIL 02/03 RPR CRSMW"/>
    <s v="ICW"/>
  </r>
  <r>
    <s v="LC"/>
    <s v="123312290"/>
    <s v="003/061"/>
    <s v="T3  CNTRVLL-TBL MTN 3/061 RESAG"/>
    <s v="TABLEMTN"/>
    <s v="ETL.6320.POLE.NWOD"/>
    <d v="2022-04-12T00:00:00"/>
    <d v="2022-04-12T00:00:00"/>
    <d v="2022-04-25T00:00:00"/>
    <x v="269"/>
    <d v="2022-07-12T00:00:00"/>
    <x v="0"/>
    <s v="630"/>
    <x v="1"/>
    <s v="Closed"/>
    <s v="HFTD 3"/>
    <s v="RELW NONR COMP OH   FMOB TR3  FRAB"/>
    <s v="No Good/Out of Stdrd"/>
    <s v="Conductor-Wood"/>
    <s v="Repair"/>
    <s v="45255967"/>
    <s v="T3  CNTRVLL-TBL MTN 3/061 RESAG"/>
    <s v="ICW"/>
  </r>
  <r>
    <s v="LC"/>
    <s v="123313431"/>
    <s v="000/009"/>
    <s v="T3 DI DESABL-CNTRVILE 0/9 RPLC SPLW"/>
    <s v="TABLEMTN"/>
    <s v="ETL.6720.INSL"/>
    <d v="2022-04-12T00:00:00"/>
    <d v="2022-04-07T00:00:00"/>
    <d v="2022-04-22T00:00:00"/>
    <x v="221"/>
    <d v="2022-07-06T00:00:00"/>
    <x v="0"/>
    <s v="630"/>
    <x v="1"/>
    <s v="Closed"/>
    <s v="HFTD 3"/>
    <s v="RELW FIRE COMP OH   TR3  AIR"/>
    <s v="No Good/Out of Stdrd"/>
    <s v="Splice-Wood"/>
    <s v="Replace"/>
    <s v="45255694"/>
    <s v="T3 DI DESABL-CNTRVILE 0/9 RPLC SPLW"/>
    <s v="ICW"/>
  </r>
  <r>
    <s v="LC"/>
    <s v="123313742"/>
    <s v="015/006"/>
    <s v="T3 DI MONTE RIO-FORT ROSS 15/6 RPR INSW"/>
    <s v="LAKEVLLE"/>
    <s v="ETL.6979.INSL.CERA"/>
    <d v="2022-04-12T00:00:00"/>
    <d v="2022-04-07T00:00:00"/>
    <d v="2022-04-19T00:00:00"/>
    <x v="221"/>
    <d v="2022-07-07T00:00:00"/>
    <x v="0"/>
    <s v="630"/>
    <x v="1"/>
    <s v="Closed"/>
    <s v="HFTD 3"/>
    <s v="RELW COMP OH   TR3  AIR"/>
    <s v="No Good/Out of Stdrd"/>
    <s v="Insulator-Wood"/>
    <s v="Repair"/>
    <s v="45258507"/>
    <s v="T3 DI MONTE RIO-FORT ROSS 15/6 RPR INSW"/>
    <s v="ICW"/>
  </r>
  <r>
    <s v="LC"/>
    <s v="123313828"/>
    <s v="020/099"/>
    <s v="T3 DI MONTA VISTA-COYTE 20/99 COMPLETE"/>
    <s v="MOSSLNDG"/>
    <s v="ETL.5090.INSL"/>
    <d v="2022-04-12T00:00:00"/>
    <d v="2022-04-07T00:00:00"/>
    <d v="2022-05-21T00:00:00"/>
    <x v="221"/>
    <d v="2022-07-06T00:00:00"/>
    <x v="0"/>
    <s v="628"/>
    <x v="1"/>
    <s v="Closed"/>
    <s v="HFTD 3"/>
    <s v="RELW COMP OH   TR3  PRTO AIR"/>
    <s v="No Good/Out of Stdrd"/>
    <s v="Insulator-Steel"/>
    <s v="Repair"/>
    <s v="45259743"/>
    <s v="T3 DI MONTA VISTA-COYTE 20/99 RPR COTTER"/>
    <s v="ICS"/>
  </r>
  <r>
    <s v="LC"/>
    <s v="123317387"/>
    <s v="006/116"/>
    <s v="T3 EI BRIONES TAP 6/116 RPR SWITCH"/>
    <s v="CONCORD"/>
    <s v="ETL.7055.SWIT"/>
    <d v="2022-04-13T00:00:00"/>
    <d v="2022-04-02T00:00:00"/>
    <d v="2022-06-28T00:00:00"/>
    <x v="218"/>
    <d v="2022-07-02T00:00:00"/>
    <x v="0"/>
    <s v="623"/>
    <x v="2"/>
    <s v="Closed"/>
    <s v="HFTD 3"/>
    <s v="RELW INSP SUBS COMP OH   FMOB TR3  PRTO"/>
    <s v="Out of Adjustment"/>
    <s v="Switch"/>
    <s v="Repair"/>
    <s v="45262000"/>
    <s v="T3 EI BRIONES TAP 6/116 RPR SWITCH"/>
    <s v="ICE"/>
  </r>
  <r>
    <s v="LC"/>
    <s v="123321030"/>
    <s v="002/013"/>
    <s v="T3 DI SOBRANTE-G #2 002/013 RPL INSS"/>
    <s v="CONCORD"/>
    <s v="ETL.3730.INSL.CERA"/>
    <d v="2022-04-13T00:00:00"/>
    <d v="2022-03-31T00:00:00"/>
    <d v="2022-07-06T00:00:00"/>
    <x v="216"/>
    <d v="2022-06-30T00:00:00"/>
    <x v="0"/>
    <s v="532"/>
    <x v="2"/>
    <s v="Closed"/>
    <s v="HFTD 3"/>
    <s v="POHW FIRE COMP OH   TR3  PRTO AIR"/>
    <s v="No Good/Out of Stdrd"/>
    <s v="Insulator-Steel"/>
    <s v="Replace"/>
    <s v="31597693"/>
    <s v="T2 SOBRANTE G #2 RPL INSS IN 2 TSPS."/>
    <s v="93K"/>
  </r>
  <r>
    <s v="LC"/>
    <s v="123325449"/>
    <s v="004/104"/>
    <s v="T3 DI KILARC-CEDAR CREEK 4/104 RPL INSW"/>
    <s v="TABLEMTN"/>
    <s v="ETL.7290.INSL"/>
    <d v="2022-04-13T00:00:00"/>
    <d v="2022-03-31T00:00:00"/>
    <d v="2022-04-25T00:00:00"/>
    <x v="216"/>
    <d v="2022-07-01T00:00:00"/>
    <x v="0"/>
    <s v="508"/>
    <x v="1"/>
    <s v="Closed"/>
    <s v="HFTD 3"/>
    <s v="RELW FIRE COMP OH   TR3  AIR"/>
    <s v="No Good/Out of Stdrd"/>
    <s v="Insulator-Wood"/>
    <s v="Replace"/>
    <s v="31601181"/>
    <s v="T3  DI KILARC-CEDAR CREEK 4/104 RPL INSW"/>
    <s v="93I"/>
  </r>
  <r>
    <s v="LC"/>
    <s v="123325819"/>
    <s v="009/000"/>
    <s v="T3 DI MONTE RIO-FULTON 9/0 RPR INSW"/>
    <s v="LAKEVLLE"/>
    <s v="ETL.7630.INSL.CERA"/>
    <d v="2022-04-13T00:00:00"/>
    <d v="2022-04-09T00:00:00"/>
    <d v="2022-05-27T00:00:00"/>
    <x v="223"/>
    <d v="2022-07-09T00:00:00"/>
    <x v="0"/>
    <s v="630"/>
    <x v="1"/>
    <s v="Closed"/>
    <s v="HFTD 3"/>
    <s v="RELW FIRE COMP OH   TR3  PRTO AIR"/>
    <s v="No Good/Out of Stdrd"/>
    <s v="Insulator-Wood"/>
    <s v="Repair"/>
    <s v="45260114"/>
    <s v="T3 DI MONTE RIO-FULTON 9/0 RPR INSW"/>
    <s v="ICW"/>
  </r>
  <r>
    <s v="LC"/>
    <s v="123325851"/>
    <s v="019/092"/>
    <s v="T3 DI METCALF-MNT VST#3 19/92 COTR KEY"/>
    <s v="MOSSLNDG"/>
    <s v="ETL.5091.INSL"/>
    <d v="2022-04-13T00:00:00"/>
    <d v="2022-04-09T00:00:00"/>
    <d v="2022-04-28T00:00:00"/>
    <x v="223"/>
    <d v="2022-07-09T00:00:00"/>
    <x v="0"/>
    <s v="628"/>
    <x v="1"/>
    <s v="Closed"/>
    <s v="HFTD 3"/>
    <s v="RELW FIRE COMP OH   TR3  PRTO AIR"/>
    <s v="No Good/Out of Stdrd"/>
    <s v="Insulator-Steel"/>
    <s v="Repair"/>
    <s v="45259747"/>
    <s v="T3 DI METCALF-MNT VST#3 19/92 COTR KEY"/>
    <s v="ICS"/>
  </r>
  <r>
    <s v="LC"/>
    <s v="123332891"/>
    <s v="B010/108"/>
    <s v="T3 DI DRUM-HIGGINS+ B10/108 COMPLETE"/>
    <s v="SACTO"/>
    <s v="ETL.4393.INSL.CERA"/>
    <d v="2022-04-14T00:00:00"/>
    <d v="2022-04-11T00:00:00"/>
    <d v="2022-04-30T00:00:00"/>
    <x v="225"/>
    <d v="2022-07-10T00:00:00"/>
    <x v="0"/>
    <s v="628"/>
    <x v="1"/>
    <s v="Closed"/>
    <s v="HFTD 3"/>
    <s v="RELW COMP OH   TR3  PRTO AIR"/>
    <s v="No Good/Out of Stdrd"/>
    <s v="Insulator-Steel"/>
    <s v="Repair"/>
    <s v="45260845"/>
    <s v="T3 DI DRUM-HIGGINS+ B10/108 RPR COTTER"/>
    <s v="ICS"/>
  </r>
  <r>
    <s v="LC"/>
    <s v="123334245"/>
    <s v="016/067"/>
    <s v="T3 DI EGL RCK-FLTN-SLVRDO 16/67 COMPLETE"/>
    <s v="LAKEVLLE"/>
    <s v="ETL.4392.INSL.CERA"/>
    <d v="2022-04-15T00:00:00"/>
    <d v="2022-04-12T00:00:00"/>
    <d v="2022-05-18T00:00:00"/>
    <x v="269"/>
    <d v="2022-07-12T00:00:00"/>
    <x v="0"/>
    <s v="628"/>
    <x v="1"/>
    <s v="Closed"/>
    <s v="HFTD 3"/>
    <s v="RELW COMP OH   TR3  PRTO AIR"/>
    <s v="No Good/Out of Stdrd"/>
    <s v="Insulator-Steel"/>
    <s v="Repair"/>
    <s v="45260211"/>
    <s v="T3 DI EGL RCK-FLTN-SLVRDO 16/67 COTTER"/>
    <s v="ICS"/>
  </r>
  <r>
    <s v="LC"/>
    <s v="123367988"/>
    <s v="006/083"/>
    <s v="T3 DI GRN VLLY-CMP EVRS 6/83 RPR JMPW"/>
    <s v="MOSSLNDG"/>
    <s v="ETL.1710.INSL.NCER"/>
    <d v="2022-04-19T00:00:00"/>
    <d v="2022-04-14T00:00:00"/>
    <d v="2022-07-19T00:00:00"/>
    <x v="226"/>
    <d v="2022-07-14T00:00:00"/>
    <x v="0"/>
    <s v="630"/>
    <x v="1"/>
    <s v="Closed"/>
    <s v="HFTD 3"/>
    <s v="RELW FIRE COMP OH   TR3  PRTO AIR"/>
    <s v="No Good/Out of Stdrd"/>
    <s v="Jumper-Wood"/>
    <s v="Repair"/>
    <s v="45263181"/>
    <s v="T3 DI GRN VLLY-CMP EVRS 6/83 RPR JMPW"/>
    <s v="ICW"/>
  </r>
  <r>
    <s v="LC"/>
    <s v="123369700"/>
    <s v="006/040"/>
    <s v="T3 DI SBRNT GRLY CLRMNT #2 6/40 RPR STRT"/>
    <s v="CONCORD"/>
    <s v="ETL.3750.TOWR"/>
    <d v="2022-04-19T00:00:00"/>
    <d v="2022-04-15T00:00:00"/>
    <d v="2022-06-26T00:00:00"/>
    <x v="272"/>
    <d v="2022-07-14T00:00:00"/>
    <x v="0"/>
    <s v="543"/>
    <x v="1"/>
    <s v="Closed"/>
    <s v="HFTD 3"/>
    <s v="RELW FIRE COMP OH   TR3  PRTO AIR  FRAB"/>
    <s v="No Good/Out of Stdrd"/>
    <s v="Structure-Tower"/>
    <s v="Repair"/>
    <s v="45286103"/>
    <s v="T3 DI SBRNT GRLY CLRMNT #2 6/40 RPR STRT"/>
    <s v="ICQ"/>
  </r>
  <r>
    <s v="LC"/>
    <s v="123375941"/>
    <s v=":004/027"/>
    <s v="T3 DI EAGLE ROCK-CORTINA :4/27 COTTER"/>
    <s v="WILLITS"/>
    <s v="ETL.1470.INSL.NCER"/>
    <d v="2022-04-20T00:00:00"/>
    <d v="2022-04-15T00:00:00"/>
    <d v="2022-07-25T00:00:00"/>
    <x v="272"/>
    <d v="2022-07-15T00:00:00"/>
    <x v="0"/>
    <s v="628"/>
    <x v="1"/>
    <s v="Closed"/>
    <s v="HFTD 3"/>
    <s v="RELW FIRE ACCM COMP OH   TR3  PRTO AIR"/>
    <s v="No Good/Out of Stdrd"/>
    <s v="Insulator-Steel"/>
    <s v="Repair"/>
    <s v="45265190"/>
    <s v="T3 DI EAGLE ROCK-CORTINA :4/27 COTTER"/>
    <s v="ICS"/>
  </r>
  <r>
    <s v="LC"/>
    <s v="123388289"/>
    <s v="000/016"/>
    <s v="T3 DI DESABLA-CENTERVILLE 0/16 RPL STRW"/>
    <s v="TABLEMTN"/>
    <s v="ETL.6720.POLE.WOOD"/>
    <d v="2022-04-21T00:00:00"/>
    <d v="2022-04-18T00:00:00"/>
    <d v="2022-12-06T00:00:00"/>
    <x v="273"/>
    <d v="2022-10-18T00:00:00"/>
    <x v="1"/>
    <s v="372"/>
    <x v="2"/>
    <s v="Closed"/>
    <s v="HFTD 3"/>
    <s v="RELW FIRE COMP OH   TR3  PRTO AIR  FRAB"/>
    <s v="No Good/Out of Stdrd"/>
    <s v="Structure-Wood"/>
    <s v="Replace"/>
    <s v="31607506"/>
    <s v="T3 DI DESABLA-CENTERVILLE 0/16 RPL STRW"/>
    <s v="70Y"/>
  </r>
  <r>
    <s v="LC"/>
    <s v="123397103"/>
    <s v="043/190"/>
    <s v="T3 DI MTCLF-MSS LNDNG #1 43/190 COTTER"/>
    <s v="MOSSLNDG"/>
    <s v="ETL.5100.INSL"/>
    <d v="2022-04-22T00:00:00"/>
    <d v="2022-04-20T00:00:00"/>
    <d v="2022-06-16T00:00:00"/>
    <x v="274"/>
    <d v="2022-07-20T00:00:00"/>
    <x v="0"/>
    <s v="628"/>
    <x v="1"/>
    <s v="Closed"/>
    <s v="HFTD 3"/>
    <s v="RELW FIRE ACCL COMP OH   TR3  PRTO AIR"/>
    <s v="No Good/Out of Stdrd"/>
    <s v="Insulator-Steel"/>
    <s v="Repair"/>
    <s v="45274762"/>
    <s v="T3 DI MTCLF-MSS LNDNG #1 43/190 COTTER"/>
    <s v="ICS"/>
  </r>
  <r>
    <s v="LC"/>
    <s v="123397316"/>
    <s v="019/091"/>
    <s v="T3 DI CORTINA-MNDCN 19/91 RPR OPGW"/>
    <s v="WILLITS"/>
    <s v="ETL.1330.TOWR"/>
    <d v="2022-04-22T00:00:00"/>
    <d v="2022-04-14T00:00:00"/>
    <d v="2022-05-10T00:00:00"/>
    <x v="226"/>
    <d v="2022-07-13T00:00:00"/>
    <x v="0"/>
    <s v="628"/>
    <x v="1"/>
    <s v="Closed"/>
    <s v="HFTD 3"/>
    <s v="RELW FIRE COMP OH   TR3  PRTO AIR  FRAB"/>
    <s v="No Good/Out of Stdrd"/>
    <s v="Shield Wire / OPGW-Steel"/>
    <s v="Repair"/>
    <s v="45278965"/>
    <s v="T3 DI CORTINA-MNDCN 19/91 RPR OPGW"/>
    <s v="ICS"/>
  </r>
  <r>
    <s v="LC"/>
    <s v="123399125"/>
    <s v=":008/006"/>
    <s v="T3 DI FULTON-CALISTOGA :8/6 RPR INSW"/>
    <s v="LAKEVLLE"/>
    <s v="ETL.6880.INSL.CERA"/>
    <d v="2022-04-23T00:00:00"/>
    <d v="2022-04-20T00:00:00"/>
    <d v="2022-05-16T00:00:00"/>
    <x v="274"/>
    <d v="2022-07-20T00:00:00"/>
    <x v="0"/>
    <s v="630"/>
    <x v="1"/>
    <s v="Closed"/>
    <s v="HFTD 3"/>
    <s v="RELW FIRE ACCH COMP OH   TR3  PRTO AIR"/>
    <s v="No Good/Out of Stdrd"/>
    <s v="Insulator-Wood"/>
    <s v="Repair"/>
    <s v="45267212"/>
    <s v="T3 DI FULTON-CALISTOGA :8/6 RPR INSW"/>
    <s v="ICW"/>
  </r>
  <r>
    <s v="LC"/>
    <s v="123401035"/>
    <s v="003/005A"/>
    <s v="T3 DI LAURELES-OTTER 3/5A RPR GYWW"/>
    <s v="MOSSLNDG"/>
    <s v="ETL.7380.POLE.WOOD"/>
    <d v="2022-04-23T00:00:00"/>
    <d v="2022-04-20T00:00:00"/>
    <d v="2022-07-15T00:00:00"/>
    <x v="274"/>
    <d v="2022-07-20T00:00:00"/>
    <x v="0"/>
    <s v="630"/>
    <x v="1"/>
    <s v="Closed"/>
    <s v="HFTD 3"/>
    <s v="RELW FIRE COMP OH   TR3  PRTO AIR  FRAB"/>
    <s v="No Good/Out of Stdrd"/>
    <s v="Guy Wire-Wood"/>
    <s v="Repair"/>
    <s v="45274763"/>
    <s v="T3 DI LAURELES-OTTER 3/5A RPR GYWW"/>
    <s v="ICW"/>
  </r>
  <r>
    <s v="LC"/>
    <s v="123401649"/>
    <s v="004/005"/>
    <s v="T3 DI LAURELES-OTTER 4/5 RPR INSW"/>
    <s v="MOSSLNDG"/>
    <s v="ETL.7380.INSL.NCER"/>
    <d v="2022-04-23T00:00:00"/>
    <d v="2022-04-20T00:00:00"/>
    <d v="2022-07-15T00:00:00"/>
    <x v="274"/>
    <d v="2022-07-20T00:00:00"/>
    <x v="0"/>
    <s v="630"/>
    <x v="1"/>
    <s v="Closed"/>
    <s v="HFTD 3"/>
    <s v="RELW FIRE COMP OH   TR3  PRTO AIR"/>
    <s v="No Good/Out of Stdrd"/>
    <s v="Insulator-Wood"/>
    <s v="Repair"/>
    <s v="45274764"/>
    <s v="T3 DI LAURELES-OTTER 4/5 RPR INSW"/>
    <s v="ICW"/>
  </r>
  <r>
    <s v="LC"/>
    <s v="123420852"/>
    <s v="011/043"/>
    <s v="T3 DI DIABLO-MIDWAY #3 11/43 RPR INSS"/>
    <s v="PISMOBCH"/>
    <s v="ETL.5980.INSL"/>
    <d v="2022-04-25T00:00:00"/>
    <d v="2022-04-25T00:00:00"/>
    <d v="2022-05-24T00:00:00"/>
    <x v="237"/>
    <d v="2022-07-25T00:00:00"/>
    <x v="0"/>
    <s v="628"/>
    <x v="1"/>
    <s v="Closed"/>
    <s v="HFTD 3"/>
    <s v="RELW COMP OH   TR3  PRTO AIR"/>
    <s v="No Good/Out of Stdrd"/>
    <s v="Insulator-Steel"/>
    <s v="Repair"/>
    <s v="45268095"/>
    <s v="T3 DI DIABLO-MIDWAY #3 11/43 RPR INSS"/>
    <s v="ICS"/>
  </r>
  <r>
    <s v="LC"/>
    <s v="123432518"/>
    <s v="011/100"/>
    <s v="T3 EI COTTNWD-BENTN #2 11/100 COTTER"/>
    <s v="TABLEMTN"/>
    <s v="ETL.6650.INSL.CERA"/>
    <d v="2022-04-26T00:00:00"/>
    <d v="2022-04-26T00:00:00"/>
    <d v="2022-06-01T00:00:00"/>
    <x v="275"/>
    <d v="2022-07-26T00:00:00"/>
    <x v="0"/>
    <s v="630"/>
    <x v="1"/>
    <s v="Closed"/>
    <s v="HFTD 3"/>
    <s v="RELW INSP COMP OH   FMOB TR3  PRTO NTDE"/>
    <s v="No Good/Out of Stdrd"/>
    <s v="Structure-Wood"/>
    <s v="Repair"/>
    <s v="45274883"/>
    <s v="T3 EI COTTNWD-BENTN #2 11/100 COTTER"/>
    <s v="ICW"/>
  </r>
  <r>
    <s v="LC"/>
    <s v="123447153"/>
    <s v="003/082"/>
    <s v="T3 DI DRUM-SPLDNG 3/082 INS COTTER"/>
    <s v="SACTO"/>
    <s v="ETL.6770.INSL"/>
    <d v="2022-04-28T00:00:00"/>
    <d v="2022-04-21T00:00:00"/>
    <d v="2022-07-07T00:00:00"/>
    <x v="232"/>
    <d v="2022-07-20T00:00:00"/>
    <x v="0"/>
    <s v="630"/>
    <x v="1"/>
    <s v="Closed"/>
    <s v="HFTD 3"/>
    <s v="RELW FIRE COMP OH   TR3  PRTO AIR"/>
    <s v="No Good/Out of Stdrd"/>
    <s v="Insulator-Wood"/>
    <s v="Repair"/>
    <s v="45274922"/>
    <s v="T3 DI DRUM-SPLDNG 3/082 INS COTTER"/>
    <s v="ICW"/>
  </r>
  <r>
    <s v="LC"/>
    <s v="123452228"/>
    <s v="002/038"/>
    <s v="T3 DI KSWCK-TRNTY 002/038 COMPLETE"/>
    <s v="TABLEMTN"/>
    <s v="ETL.7270.INSL.CERA"/>
    <d v="2022-04-28T00:00:00"/>
    <d v="2022-04-11T00:00:00"/>
    <d v="2022-06-02T00:00:00"/>
    <x v="225"/>
    <d v="2022-07-10T00:00:00"/>
    <x v="0"/>
    <s v="630"/>
    <x v="1"/>
    <s v="Closed"/>
    <s v="HFTD 3"/>
    <s v="RELW COMP OH   TR3  PRTO AIR"/>
    <s v="No Good/Out of Stdrd"/>
    <s v="Tie Wire-Wood"/>
    <s v="Replace"/>
    <s v="45274893"/>
    <s v="T3 DI KSWCK-TRNTY 002/038 RPL TIE WIRE"/>
    <s v="ICW"/>
  </r>
  <r>
    <s v="LC"/>
    <s v="123454234"/>
    <s v="028/127"/>
    <s v="T3 DI FULTON-LAKEVILLE 28/127 CTTR CMPLT"/>
    <s v="LAKEVLLE"/>
    <s v="ETL.4950.INSL"/>
    <d v="2022-04-29T00:00:00"/>
    <d v="2022-04-22T00:00:00"/>
    <d v="2022-05-20T00:00:00"/>
    <x v="284"/>
    <d v="2022-07-22T00:00:00"/>
    <x v="0"/>
    <s v="628"/>
    <x v="1"/>
    <s v="Closed"/>
    <s v="HFTD 3"/>
    <s v="RELW COMP OH   TR3  PRTO AIR"/>
    <s v="No Good/Out of Stdrd"/>
    <s v="Insulator-Steel"/>
    <s v="Repair"/>
    <s v="45278276"/>
    <s v="T3 DI FULTON-LAKEVILLE 28/127 INS COTTER"/>
    <s v="ICS"/>
  </r>
  <r>
    <s v="LC"/>
    <s v="123454477"/>
    <s v="017/071"/>
    <s v="T3 DI GYSRS #17-FLTN 17/71 INS COTTER"/>
    <s v="LAKEVLLE"/>
    <s v="ETL.4770.INSL.CERA"/>
    <d v="2022-04-29T00:00:00"/>
    <d v="2022-04-22T00:00:00"/>
    <d v="2022-06-07T00:00:00"/>
    <x v="284"/>
    <d v="2022-07-21T00:00:00"/>
    <x v="0"/>
    <s v="628"/>
    <x v="1"/>
    <s v="Closed"/>
    <s v="HFTD 3"/>
    <s v="RELW COMP OH   TR3  PRTO AIR"/>
    <s v="No Good/Out of Stdrd"/>
    <s v="Insulator-Steel"/>
    <s v="Repair"/>
    <s v="45278277"/>
    <s v="T3 DI GYSRS #17-FLTN 17/71 INS COTTER"/>
    <s v="ICS"/>
  </r>
  <r>
    <s v="LC"/>
    <s v="123454694"/>
    <s v="006/161"/>
    <s v="T3 DI CLGT-ALLGHNY 006/161 RPL INSW"/>
    <s v="SACTO"/>
    <s v="ETL.6470.INSL.NCER"/>
    <d v="2022-04-29T00:00:00"/>
    <d v="2022-04-15T00:00:00"/>
    <d v="2022-06-21T00:00:00"/>
    <x v="272"/>
    <d v="2022-07-15T00:00:00"/>
    <x v="0"/>
    <s v="508"/>
    <x v="2"/>
    <s v="Closed"/>
    <s v="HFTD 3"/>
    <s v="RELW COMP OH   TR3  PRTO AIR"/>
    <s v="No Good/Out of Stdrd"/>
    <s v="Insulator-Wood"/>
    <s v="Replace"/>
    <s v="31602334"/>
    <s v="T3 DI CLGT-ALLGHNY 006/161 RPL INSW"/>
    <s v="93I"/>
  </r>
  <r>
    <s v="LC"/>
    <s v="123456299"/>
    <s v="008/036"/>
    <s v="T3 DI EGL RCK FLTN SLVRD 8/36 COMPLETE"/>
    <s v="LAKEVLLE"/>
    <s v="ETL.4392.INSL.CERA"/>
    <d v="2022-04-29T00:00:00"/>
    <d v="2022-04-22T00:00:00"/>
    <d v="2022-06-07T00:00:00"/>
    <x v="284"/>
    <d v="2022-07-22T00:00:00"/>
    <x v="0"/>
    <s v="628"/>
    <x v="2"/>
    <s v="Closed"/>
    <s v="HFTD 3"/>
    <s v="RELW OTHR FIRE COMP OH   TR3  PRTO AIR"/>
    <s v="No Good/Out of Stdrd"/>
    <s v="Insulator-Steel"/>
    <s v="Repair"/>
    <s v="45278279"/>
    <s v="T3 DI EGL RCK FLTN SLVRD 8/36 RPR INSS"/>
    <s v="ICS"/>
  </r>
  <r>
    <s v="LC"/>
    <s v="123457443"/>
    <s v="003/035"/>
    <s v="T3 EI DRUM-SUMMIT #1 3/35 COTTER"/>
    <s v="SACTO"/>
    <s v="ETL.1440.INSL.NCER"/>
    <d v="2022-04-29T00:00:00"/>
    <d v="2022-04-29T00:00:00"/>
    <d v="2022-07-14T00:00:00"/>
    <x v="238"/>
    <d v="2022-07-29T00:00:00"/>
    <x v="0"/>
    <s v="630"/>
    <x v="1"/>
    <s v="Closed"/>
    <s v="HFTD 3"/>
    <s v="RELW INSP COMP OH   FMOB TR3  PRTO NTDE"/>
    <s v="No Good/Out of Stdrd"/>
    <s v="Insulator-Wood"/>
    <s v="Repair"/>
    <s v="45276985"/>
    <s v="T3 EI DRUM-SUMMIT #1 3/35 COTTER"/>
    <s v="ICW"/>
  </r>
  <r>
    <s v="LC"/>
    <s v="123457989"/>
    <s v="027/120"/>
    <s v="T3 DI FLTN LKVL 27/120 INS COTTER"/>
    <s v="LAKEVLLE"/>
    <s v="ETL.4950.INSL.CERA"/>
    <d v="2022-04-29T00:00:00"/>
    <d v="2022-04-22T00:00:00"/>
    <d v="2022-05-20T00:00:00"/>
    <x v="284"/>
    <d v="2022-07-21T00:00:00"/>
    <x v="0"/>
    <s v="628"/>
    <x v="1"/>
    <s v="Closed"/>
    <s v="HFTD 3"/>
    <s v="RELW OTHR FIRE COMP OH   TR3  PRTO AIR"/>
    <s v="No Good/Out of Stdrd"/>
    <s v="Insulator-Steel"/>
    <s v="Repair"/>
    <s v="45278960"/>
    <s v="T3 DI FLTN LKVL 27/120 INS COTTER"/>
    <s v="ICS"/>
  </r>
  <r>
    <s v="LC"/>
    <s v="123463332"/>
    <s v="008/036"/>
    <s v="T3 DI GEYSERS #9-LKVLL 8/36 COMPLETE"/>
    <s v="LAKEVLLE"/>
    <s v="ETL.4780.INSL.NCER"/>
    <d v="2022-04-30T00:00:00"/>
    <d v="2022-04-22T00:00:00"/>
    <d v="2022-06-07T00:00:00"/>
    <x v="284"/>
    <d v="2022-07-22T00:00:00"/>
    <x v="0"/>
    <s v="628"/>
    <x v="2"/>
    <s v="Closed"/>
    <s v="HFTD 3"/>
    <s v="RELW OTHR FIRE COMP OH   TR3  PRTO AIR"/>
    <s v="No Good/Out of Stdrd"/>
    <s v="Insulator-Steel"/>
    <s v="Repair"/>
    <s v="45278961"/>
    <s v="T3 DI GEYSERS #9-LKVLL 8/36 RPR INSS"/>
    <s v="ICS"/>
  </r>
  <r>
    <s v="LC"/>
    <s v="123466940"/>
    <s v="003/047"/>
    <s v="T3 EI DRUM-SUMMIT #1 3/47 COTTER"/>
    <s v="SACTO"/>
    <s v="ETL.1440.INSL.NCER"/>
    <d v="2022-04-30T00:00:00"/>
    <d v="2022-04-30T00:00:00"/>
    <d v="2022-07-14T00:00:00"/>
    <x v="243"/>
    <d v="2022-07-30T00:00:00"/>
    <x v="0"/>
    <s v="630"/>
    <x v="1"/>
    <s v="Closed"/>
    <s v="HFTD 3"/>
    <s v="RELW INSP COMP OH   FMOB TR3  PRTO NTDE"/>
    <s v="No Good/Out of Stdrd"/>
    <s v="Insulator-Wood"/>
    <s v="Repair"/>
    <s v="45276987"/>
    <s v="T3 EI DRUM-SUMMIT #1 3/47 COTTER"/>
    <s v="ICW"/>
  </r>
  <r>
    <s v="LC"/>
    <s v="123474440"/>
    <s v="B021/465"/>
    <s v="T3 EI RM-GRSS VLLY-WR B21/465 COMPLETE"/>
    <s v="SACTO"/>
    <s v="ETL.6760.INSL.NCER"/>
    <d v="2022-05-02T00:00:00"/>
    <d v="2022-05-02T00:00:00"/>
    <d v="2022-07-25T00:00:00"/>
    <x v="279"/>
    <d v="2022-08-02T00:00:00"/>
    <x v="0"/>
    <s v="630"/>
    <x v="2"/>
    <s v="Closed"/>
    <s v="HFTD 3"/>
    <s v="RELW INSP COMP OH   FMOB TR3  PRTO"/>
    <s v="No Good/Out of Stdrd"/>
    <s v="Hardware-Wood"/>
    <s v="Replace"/>
    <s v="45296450"/>
    <s v="T3 EI RM-GRSS VLLY-WR B21/465 RPL HRDD"/>
    <s v="ICW"/>
  </r>
  <r>
    <s v="LC"/>
    <s v="123477328"/>
    <s v="006/118"/>
    <s v="T3 DI FRCH MDWS-MDDLE FRK 6/118 REFRAME"/>
    <s v="SACTO"/>
    <s v="ETL.6870.POLE.WOOD"/>
    <d v="2022-05-02T00:00:00"/>
    <d v="2022-05-02T00:00:00"/>
    <d v="2022-05-10T00:00:00"/>
    <x v="279"/>
    <d v="2022-08-02T00:00:00"/>
    <x v="0"/>
    <s v="637"/>
    <x v="1"/>
    <s v="Closed"/>
    <s v="HFTD 3"/>
    <s v="RELW FIRE COMP OH   TR3  PRTO AIR  FRAB"/>
    <s v="No Good/Out of Stdrd"/>
    <s v="Crossarm-Wood"/>
    <s v="Replace"/>
    <s v="31602502"/>
    <s v="T3 DI FRCH MDWS-MDDLE FRK 6/118 REFRAME"/>
    <s v="93E"/>
  </r>
  <r>
    <s v="LC"/>
    <s v="123480252"/>
    <s v="005/073"/>
    <s v="T3 DI KESWICK-TRINITY 5/73 GUY COTR"/>
    <s v="TABLEMTN"/>
    <s v="ETL.7270.POLE.WOOD"/>
    <d v="2022-05-02T00:00:00"/>
    <d v="2022-04-28T00:00:00"/>
    <d v="2022-05-30T00:00:00"/>
    <x v="277"/>
    <d v="2022-07-27T00:00:00"/>
    <x v="0"/>
    <s v="630"/>
    <x v="1"/>
    <s v="Closed"/>
    <s v="HFTD 3"/>
    <s v="RELW COMP OH   TR3  PRTO AIR  FRAB"/>
    <s v="No Good/Out of Stdrd"/>
    <s v="Guy Wire-Wood"/>
    <s v="Repair"/>
    <s v="45278836"/>
    <s v="T3 DI KESWICK-TRINITY 5/73 GUY COTR"/>
    <s v="ICW"/>
  </r>
  <r>
    <s v="LC"/>
    <s v="123480292"/>
    <s v="008/034"/>
    <s v="T3 DI GEYSERS #9-LAKEVILLE 8/34 COTTER"/>
    <s v="LAKEVLLE"/>
    <s v="ETL.4780.INSL.CERA"/>
    <d v="2022-05-02T00:00:00"/>
    <d v="2022-04-22T00:00:00"/>
    <d v="2022-07-01T00:00:00"/>
    <x v="284"/>
    <d v="2022-07-22T00:00:00"/>
    <x v="0"/>
    <s v="628"/>
    <x v="1"/>
    <s v="Closed"/>
    <s v="HFTD 3"/>
    <s v="RELW FIRE ACCL COMP OH   TR3  PRTO AIR"/>
    <s v="No Good/Out of Stdrd"/>
    <s v="Insulator-Steel"/>
    <s v="Repair"/>
    <s v="45278968"/>
    <s v="T3 DI GEYSERS #9-LAKEVILLE 8/34 COTTER"/>
    <s v="ICS"/>
  </r>
  <r>
    <s v="LC"/>
    <s v="123481955"/>
    <s v="006/039"/>
    <s v="T3 DI SBRNT-GRZLY-CLRMNT#2 6/39 RPL HRDS"/>
    <s v="CONCORD"/>
    <s v="ETL.3750.TOWR"/>
    <d v="2022-05-02T00:00:00"/>
    <d v="2022-04-14T00:00:00"/>
    <d v="2022-06-21T00:00:00"/>
    <x v="226"/>
    <d v="2022-07-14T00:00:00"/>
    <x v="0"/>
    <s v="543"/>
    <x v="2"/>
    <s v="Closed"/>
    <s v="HFTD 3"/>
    <s v="RELW COMP OH   TR3  PRTO AIR  FRAB"/>
    <s v="No Good/Out of Stdrd"/>
    <s v="Hardware-Tower"/>
    <s v="Replace"/>
    <s v="45350150"/>
    <s v="T3 DI SBRNT-GRZLY-CLRMNT#2 6/39 RPL HRDS"/>
    <s v="ICQ"/>
  </r>
  <r>
    <s v="LC"/>
    <s v="123482010"/>
    <s v="004/057"/>
    <s v="T3 DI DRUM-SUMMIT #2 04/57C COTTER"/>
    <s v="SACTO"/>
    <s v="ETL.1450.POLE.WDPS"/>
    <d v="2022-05-02T00:00:00"/>
    <d v="2022-04-28T00:00:00"/>
    <d v="2022-06-10T00:00:00"/>
    <x v="277"/>
    <d v="2022-07-28T00:00:00"/>
    <x v="0"/>
    <s v="630"/>
    <x v="1"/>
    <s v="Closed"/>
    <s v="HFTD 3"/>
    <s v="RELW COMP OH   TR3  PRTO AIR"/>
    <s v="No Good/Out of Stdrd"/>
    <s v="Guy Wire-Wood"/>
    <s v="Repair"/>
    <s v="45296451"/>
    <s v="T3 DI DRUM-SUMMIT #2 04/57C COTTER"/>
    <s v="ICW"/>
  </r>
  <r>
    <s v="LC"/>
    <s v="123482013"/>
    <s v="004/057B"/>
    <s v="T3 DI DRUM-SUMMIT #2 4/57B COTTER"/>
    <s v="SACTO"/>
    <s v="ETL.1450.INSL.NCER"/>
    <d v="2022-05-02T00:00:00"/>
    <d v="2022-04-28T00:00:00"/>
    <d v="2022-07-14T00:00:00"/>
    <x v="277"/>
    <d v="2022-07-28T00:00:00"/>
    <x v="0"/>
    <s v="630"/>
    <x v="1"/>
    <s v="Closed"/>
    <s v="HFTD 3"/>
    <s v="RELW COMP OH   TR3  PRTO AIR"/>
    <s v="No Good/Out of Stdrd"/>
    <s v="Insulator-Wood"/>
    <s v="Repair"/>
    <s v="45296452"/>
    <s v="T3 DI DRUM-SUMMIT #2 4/57B COTTER"/>
    <s v="ICW"/>
  </r>
  <r>
    <s v="LC"/>
    <s v="123485483"/>
    <s v="029/240"/>
    <s v="T3 DI PIT #1-COTTNWD 29/240 BENT STEEL"/>
    <s v="TABLEMTN"/>
    <s v="ETL.5390.TOWR"/>
    <d v="2022-05-03T00:00:00"/>
    <d v="2022-04-28T00:00:00"/>
    <d v="2022-08-18T00:00:00"/>
    <x v="277"/>
    <d v="2022-07-28T00:00:00"/>
    <x v="0"/>
    <s v="543"/>
    <x v="1"/>
    <s v="Closed"/>
    <s v="HFTD 3"/>
    <s v="RELW FIRE COMP OH   TR3  PRTO AIR  FRAB"/>
    <s v="No Good/Out of Stdrd"/>
    <s v="Structure-Tower"/>
    <s v="Repair"/>
    <s v="45285619"/>
    <s v="T3 DI PIT #1-COTTNWD 29/240 BENT STEEL"/>
    <s v="ICQ"/>
  </r>
  <r>
    <s v="LC"/>
    <s v="123485615"/>
    <s v="000/008"/>
    <s v="T3 DI GEYSERS #5-GEYSERS #3 0/8 RPR INSW"/>
    <s v="LAKEVLLE"/>
    <s v="ETL.1670.INSL"/>
    <d v="2022-05-03T00:00:00"/>
    <d v="2022-04-22T00:00:00"/>
    <d v="2022-06-05T00:00:00"/>
    <x v="284"/>
    <d v="2022-07-22T00:00:00"/>
    <x v="0"/>
    <s v="630"/>
    <x v="1"/>
    <s v="Closed"/>
    <s v="HFTD 3"/>
    <s v="RELW COMP OH   TR3  PRTO AIR"/>
    <s v="No Good/Out of Stdrd"/>
    <s v="Insulator-Wood"/>
    <s v="Repair"/>
    <s v="45292432"/>
    <s v="T3 DI GEYSERS #5-GEYSERS #3 0/8 RPR INSW"/>
    <s v="ICW"/>
  </r>
  <r>
    <s v="LC"/>
    <s v="123485996"/>
    <s v="014/191"/>
    <s v="T3 MIDDLEFORK #1 14/191 RPR SWITCH"/>
    <s v="SACTO"/>
    <s v="ETL.8405.SWIT"/>
    <d v="2022-05-03T00:00:00"/>
    <d v="2022-05-03T00:00:00"/>
    <d v="2022-05-07T00:00:00"/>
    <x v="281"/>
    <d v="2022-08-03T00:00:00"/>
    <x v="0"/>
    <s v="623"/>
    <x v="1"/>
    <s v="Closed"/>
    <s v="HFTD 3"/>
    <s v="RELW CREW COMP OH   FMOB TR3  PRTO NTDE"/>
    <s v="Out of Adjustment"/>
    <s v="Switch"/>
    <s v="Repair"/>
    <s v="45277624"/>
    <s v="T3 MIDDLEFORK #1 14/191 RPR SWITCH"/>
    <s v="ICE"/>
  </r>
  <r>
    <s v="LC"/>
    <s v="123487348"/>
    <s v="001/028"/>
    <s v="T3 DI DEER CREEK-DRUM 1/28 RPL TIE"/>
    <s v="SACTO"/>
    <s v="ETL.6690.INSL.CERA"/>
    <d v="2022-05-03T00:00:00"/>
    <d v="2022-04-29T00:00:00"/>
    <d v="2022-06-14T00:00:00"/>
    <x v="238"/>
    <d v="2022-07-29T00:00:00"/>
    <x v="0"/>
    <s v="630"/>
    <x v="1"/>
    <s v="Closed"/>
    <s v="HFTD 3"/>
    <s v="RELW FIRE ACCM COMP OH   TR3  PRTO AIR"/>
    <s v="No Good/Out of Stdrd"/>
    <s v="Tie Wire-Wood"/>
    <s v="Replace"/>
    <s v="45296453"/>
    <s v="T3 DI DEER CREEK-DRUM 1/28 RPL TIE"/>
    <s v="ICW"/>
  </r>
  <r>
    <s v="LC"/>
    <s v="123490056"/>
    <s v="010/081"/>
    <s v="T3 EI MONTA VISTA-BURNS 10/081 COTR KEY"/>
    <s v="MOSSLNDG"/>
    <s v="ETL.7590.INSL.NCER"/>
    <d v="2022-05-03T00:00:00"/>
    <d v="2022-05-03T00:00:00"/>
    <d v="2022-09-02T00:00:00"/>
    <x v="281"/>
    <d v="2022-08-03T00:00:00"/>
    <x v="0"/>
    <s v="630"/>
    <x v="1"/>
    <s v="Closed"/>
    <s v="HFTD 3"/>
    <s v="RELW INSP COMP OH   FMOB TR3  PRTO"/>
    <s v="No Good/Out of Stdrd"/>
    <s v="Insulator-Wood"/>
    <s v="Repair"/>
    <s v="45292186"/>
    <s v="T3 EI MONTA VISTA-BURNS 10/081 COTR KEY"/>
    <s v="ICW"/>
  </r>
  <r>
    <s v="LC"/>
    <s v="123490668"/>
    <s v="001/000"/>
    <s v="T3 DI KNCTI EGLE RCK 1/0 RPR INSW"/>
    <s v="WILLITS"/>
    <s v="ETL.6861.INSL.CERA"/>
    <d v="2022-05-03T00:00:00"/>
    <d v="2022-04-29T00:00:00"/>
    <d v="2022-09-13T00:00:00"/>
    <x v="238"/>
    <d v="2022-10-29T00:00:00"/>
    <x v="0"/>
    <s v="630"/>
    <x v="2"/>
    <s v="Closed"/>
    <s v="HFTD 3"/>
    <s v="RELW FIRE COMP OH   TR3  PRTO AIR"/>
    <s v="No Good/Out of Stdrd"/>
    <s v="Insulator-Wood"/>
    <s v="Repair"/>
    <s v="45389375"/>
    <s v="T3 DI KNCTI EGLE RCK 1/0 RPR INSW"/>
    <s v="ICW"/>
  </r>
  <r>
    <s v="LC"/>
    <s v="123490955"/>
    <s v="004/107"/>
    <s v="T3 DI DEER CRK-DRM 4/107 REFRAME"/>
    <s v="SACTO"/>
    <s v="ETL.6690.POLE.WOOD"/>
    <d v="2022-05-03T00:00:00"/>
    <d v="2022-04-29T00:00:00"/>
    <d v="2022-06-22T00:00:00"/>
    <x v="238"/>
    <d v="2022-07-29T00:00:00"/>
    <x v="0"/>
    <s v="637"/>
    <x v="2"/>
    <s v="Closed"/>
    <s v="HFTD 3"/>
    <s v="RELW FIRE COMP OH   TR3  PRTO AIR  FRAB"/>
    <s v="No Good/Out of Stdrd"/>
    <s v="Crossarm-Wood"/>
    <s v="Replace"/>
    <s v="31602624"/>
    <s v="T3 DI DEER CRK-DRM 4/107 REFRAME"/>
    <s v="93E"/>
  </r>
  <r>
    <s v="LC"/>
    <s v="123494056"/>
    <s v="020/147"/>
    <s v="T3 EI TRINITY-CTTNWD 20/147 RPL INSW"/>
    <s v="TABLEMTN"/>
    <s v="ETL.4040.INSL.CERA"/>
    <d v="2022-05-04T00:00:00"/>
    <d v="2022-05-04T00:00:00"/>
    <d v="2022-08-23T00:00:00"/>
    <x v="278"/>
    <d v="2022-08-04T00:00:00"/>
    <x v="0"/>
    <s v="508"/>
    <x v="2"/>
    <s v="Closed"/>
    <s v="HFTD 3"/>
    <s v="RELW INSP COMP OH   FMOB TR3  PRTO"/>
    <s v="No Good/Out of Stdrd"/>
    <s v="Insulator-Wood"/>
    <s v="Replace"/>
    <s v="31615012"/>
    <s v="T3 EI TRINITY-CTTNWD 20/147 RPL INSW"/>
    <s v="93I"/>
  </r>
  <r>
    <s v="LC"/>
    <s v="123496322"/>
    <s v="002/071"/>
    <s v="T3 DI DR CRK DRM 2/71 RPL TIED"/>
    <s v="SACTO"/>
    <s v="ETL.6690.INSL.CERA"/>
    <d v="2022-05-04T00:00:00"/>
    <d v="2022-04-29T00:00:00"/>
    <d v="2022-06-22T00:00:00"/>
    <x v="238"/>
    <d v="2022-07-29T00:00:00"/>
    <x v="0"/>
    <s v="630"/>
    <x v="1"/>
    <s v="Closed"/>
    <s v="HFTD 3"/>
    <s v="RELW OTHR FIRE COMP OH   TR3  PRTO AIR"/>
    <s v="No Good/Out of Stdrd"/>
    <s v="Tie Wire-Wood"/>
    <s v="Replace"/>
    <s v="45296456"/>
    <s v="T3 DI DR CRK DRM 2/71 RPL TIED"/>
    <s v="ICW"/>
  </r>
  <r>
    <s v="LC"/>
    <s v="123500859"/>
    <s v="008/008"/>
    <s v="T3 DI LAURELES-OTTER  08/08 RPL HRDW"/>
    <s v="MOSSLNDG"/>
    <s v="ETL.7380.POLE.WOOD"/>
    <d v="2022-05-04T00:00:00"/>
    <d v="2022-04-20T00:00:00"/>
    <d v="2022-08-08T00:00:00"/>
    <x v="274"/>
    <d v="2022-07-20T00:00:00"/>
    <x v="0"/>
    <s v="630"/>
    <x v="2"/>
    <s v="Closed"/>
    <s v="HFTD 3"/>
    <s v="RELW FIRE COMP OH   TR3  PRTO AIR  FRAB"/>
    <s v="No Good/Out of Stdrd"/>
    <s v="Hardware-Wood"/>
    <s v="Replace"/>
    <s v="45292154"/>
    <s v="T3 DI LAURELES-OTTER  08/08 RPL HRDW"/>
    <s v="ICW"/>
  </r>
  <r>
    <s v="LC"/>
    <s v="123526231"/>
    <s v="004/098"/>
    <s v="T3 DI CLGT-CHLLNG 4/098 COTTER"/>
    <s v="SACTO"/>
    <s v="ETL.6480.INSL.CERA"/>
    <d v="2022-05-06T00:00:00"/>
    <d v="2022-05-02T00:00:00"/>
    <d v="2022-08-24T00:00:00"/>
    <x v="279"/>
    <d v="2022-08-02T00:00:00"/>
    <x v="0"/>
    <s v="630"/>
    <x v="1"/>
    <s v="Closed"/>
    <s v="HFTD 3"/>
    <s v="RELW COMP OH   TR3  PRTO AIR"/>
    <s v="No Good/Out of Stdrd"/>
    <s v="Insulator-Wood"/>
    <s v="Repair"/>
    <s v="45312729"/>
    <s v="T3 DI CLGT-CHLLNG 4/098 COTTER"/>
    <s v="ICW"/>
  </r>
  <r>
    <s v="LC"/>
    <s v="123529850"/>
    <s v="009/001"/>
    <s v="T3 EI LAURELES-OTTER 9/1 RPR INSW"/>
    <s v="MOSSLNDG"/>
    <s v="ETL.7380.INSL"/>
    <d v="2022-05-06T00:00:00"/>
    <d v="2022-05-06T00:00:00"/>
    <d v="2022-07-22T00:00:00"/>
    <x v="280"/>
    <d v="2022-08-06T00:00:00"/>
    <x v="0"/>
    <s v="630"/>
    <x v="1"/>
    <s v="Closed"/>
    <s v="HFTD 3"/>
    <s v="RELW INSP COMP OH   FMOB TR3  PRTO"/>
    <s v="No Good/Out of Stdrd"/>
    <s v="Insulator-Wood"/>
    <s v="Repair"/>
    <s v="45292156"/>
    <s v="T3 EI LAURELES-OTTER 9/1 RPR INSW"/>
    <s v="ICW"/>
  </r>
  <r>
    <s v="LC"/>
    <s v="123546398"/>
    <s v="003/020"/>
    <s v="T3 DI SBRNTE G #2 3/020 RPL INSS"/>
    <s v="CONCORD"/>
    <s v="ETL.3730.INSL.CERA"/>
    <d v="2022-05-09T00:00:00"/>
    <d v="2022-04-19T00:00:00"/>
    <d v="2022-07-06T00:00:00"/>
    <x v="233"/>
    <d v="2022-07-19T00:00:00"/>
    <x v="0"/>
    <s v="532"/>
    <x v="1"/>
    <s v="Closed"/>
    <s v="HFTD 3"/>
    <s v="POHW COMP OH   TR3  PRTO AIR"/>
    <s v="No Good/Out of Stdrd"/>
    <s v="Insulator-Steel"/>
    <s v="Replace"/>
    <s v="31603152"/>
    <s v="T3 DI SBRNTE G #2 3/020 RPL INSS"/>
    <s v="93K"/>
  </r>
  <r>
    <s v="LC"/>
    <s v="123546673"/>
    <s v="018/489"/>
    <s v="T3 DI COLGATE-ALLEGHANY 18/489 RPR CNDW"/>
    <s v="SACTO"/>
    <s v="ETL.6470.INSL.NCER"/>
    <d v="2022-05-09T00:00:00"/>
    <d v="2022-04-21T00:00:00"/>
    <d v="2022-06-17T00:00:00"/>
    <x v="232"/>
    <d v="2022-07-20T00:00:00"/>
    <x v="0"/>
    <s v="630"/>
    <x v="1"/>
    <s v="Closed"/>
    <s v="HFTD 3"/>
    <s v="RELW FIRE COMP OH   TR3  PRTO AIR"/>
    <s v="No Good/Out of Stdrd"/>
    <s v="Conductor-Wood"/>
    <s v="Repair"/>
    <s v="45296458"/>
    <s v="T3 DI COLGATE-ALLEGHANY 18/489 RPR CNDW"/>
    <s v="ICW"/>
  </r>
  <r>
    <s v="LC"/>
    <s v="123557082"/>
    <s v="T-121"/>
    <s v="T3 DI MIDWAY-SANTA MARIA T-121 RPL INSS"/>
    <s v="PISMOBCH"/>
    <s v="ETL.9240.TOWR"/>
    <d v="2022-05-10T00:00:00"/>
    <d v="2022-05-03T00:00:00"/>
    <d v="2022-08-30T00:00:00"/>
    <x v="281"/>
    <d v="2022-08-03T00:00:00"/>
    <x v="0"/>
    <s v="532"/>
    <x v="1"/>
    <s v="Closed"/>
    <s v="HFTD 3"/>
    <s v="POHW FIRE COMP OH   TR3  PRTO AIR  FRAB"/>
    <s v="No Good/Out of Stdrd"/>
    <s v="Insulator-Steel"/>
    <s v="Replace"/>
    <s v="31604353"/>
    <s v="T3 DI MIDWAY-SANTA MARIA T-121 RPL INSS"/>
    <s v="93K"/>
  </r>
  <r>
    <s v="LC"/>
    <s v="123559281"/>
    <s v=":007/058"/>
    <s v="T3 EI CARIBOU-PALERMO :7/58 COMPLETE"/>
    <s v="TABLEMTN"/>
    <s v="ETL.3190.TOWR"/>
    <d v="2022-05-10T00:00:00"/>
    <d v="2022-05-10T00:00:00"/>
    <d v="2022-06-02T00:00:00"/>
    <x v="283"/>
    <d v="2022-08-10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59397"/>
    <s v=":007/059"/>
    <s v="T3 EI CARIBOU-PALERMO :7/59 COMPLETE"/>
    <s v="TABLEMTN"/>
    <s v="ETL.3190.TOWR"/>
    <d v="2022-05-10T00:00:00"/>
    <d v="2022-05-10T00:00:00"/>
    <d v="2022-06-02T00:00:00"/>
    <x v="283"/>
    <d v="2022-08-10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59510"/>
    <s v=":007/060"/>
    <s v="T3 EI CARIBOU-PALERMO :7/60 COMPLETE"/>
    <s v="TABLEMTN"/>
    <s v="ETL.3190.TOWR"/>
    <d v="2022-05-10T00:00:00"/>
    <d v="2022-05-10T00:00:00"/>
    <d v="2022-06-02T00:00:00"/>
    <x v="283"/>
    <d v="2022-08-10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0053"/>
    <s v=":008/064"/>
    <s v="T3 EI CARIBOU-PALERMO :8/64 COMPLETE"/>
    <s v="TABLEMTN"/>
    <s v="ETL.3190.TOWR"/>
    <d v="2022-05-10T00:00:00"/>
    <d v="2022-05-10T00:00:00"/>
    <d v="2022-06-02T00:00:00"/>
    <x v="283"/>
    <d v="2022-08-10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4396"/>
    <s v=":009/073"/>
    <s v="T3 EI CARIBOU-PALERMO :9/73 COMPLETE"/>
    <s v="TABLEMTN"/>
    <s v="ETL.3190.TOWR"/>
    <d v="2022-05-10T00:00:00"/>
    <d v="2022-05-10T00:00:00"/>
    <d v="2022-06-02T00:00:00"/>
    <x v="283"/>
    <d v="2022-08-10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390"/>
    <s v=":009/074"/>
    <s v="T3 EI CARIBOU-PALERMO :9/74 COMPLETE"/>
    <s v="TABLEMTN"/>
    <s v="ETL.3190.TOWR"/>
    <d v="2022-05-11T00:00:00"/>
    <d v="2022-05-11T00:00:00"/>
    <d v="2022-06-02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471"/>
    <s v=":009/075"/>
    <s v="T3 EI CARIBOU-PALERMO :9/75 COMPLETE"/>
    <s v="TABLEMTN"/>
    <s v="ETL.3190.TOWR"/>
    <d v="2022-05-11T00:00:00"/>
    <d v="2022-05-11T00:00:00"/>
    <d v="2022-06-02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525"/>
    <s v=":009/076"/>
    <s v="T3 EI CARIBOU-PALERMO :009/76 COMPLETE"/>
    <s v="TABLEMTN"/>
    <s v="ETL.3190.TOWR"/>
    <d v="2022-05-11T00:00:00"/>
    <d v="2022-05-11T00:00:00"/>
    <d v="2022-06-02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619"/>
    <s v=":009/077"/>
    <s v="T3 EI CARIBOU-PALERMO :009/77 COMPLETE"/>
    <s v="TABLEMTN"/>
    <s v="ETL.3190.TOWR"/>
    <d v="2022-05-11T00:00:00"/>
    <d v="2022-05-11T00:00:00"/>
    <d v="2022-06-02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692"/>
    <s v=":010/078"/>
    <s v="T3 EI CARIBOU-PALERMO :010/78 COMPLETE"/>
    <s v="TABLEMTN"/>
    <s v="ETL.3190.TOWR"/>
    <d v="2022-05-11T00:00:00"/>
    <d v="2022-05-11T00:00:00"/>
    <d v="2022-06-25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772"/>
    <s v=":010/079"/>
    <s v="T3 EI CARIBOU-PALERMO :010/79 COMPLETE"/>
    <s v="TABLEMTN"/>
    <s v="ETL.3190.TOWR"/>
    <d v="2022-05-11T00:00:00"/>
    <d v="2022-05-11T00:00:00"/>
    <d v="2022-06-25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71186"/>
    <s v="000/008"/>
    <s v="T3 DI DRUM-GRASS VLLY-WMR 0/8 COMPLETE"/>
    <s v="SACTO"/>
    <s v="ETL.6760.POLE.WOOD"/>
    <d v="2022-05-11T00:00:00"/>
    <d v="2022-04-22T00:00:00"/>
    <d v="2022-07-18T00:00:00"/>
    <x v="284"/>
    <d v="2022-07-22T00:00:00"/>
    <x v="0"/>
    <s v="630"/>
    <x v="1"/>
    <s v="Closed"/>
    <s v="HFTD 3"/>
    <s v="RELW FIRE ACCM COMP OH   TR3  PRTO AIR  FRAB"/>
    <s v="No Good/Out of Stdrd"/>
    <s v="Shield Wire / OPGW-Wood"/>
    <s v="Repair"/>
    <s v="45312737"/>
    <s v="T3 DI DRUM-GRASS VLLY-WMR 0/8 RPR ADSS"/>
    <s v="ICW"/>
  </r>
  <r>
    <s v="LC"/>
    <s v="123572172"/>
    <s v="T072"/>
    <s v="T3 EI MIDWAY-SANTA MARIA_T072 RPL INSS"/>
    <s v="PISMOBCH"/>
    <s v="ETL.9240.TOWR"/>
    <d v="2022-05-11T00:00:00"/>
    <d v="2022-05-11T00:00:00"/>
    <d v="2022-08-31T00:00:00"/>
    <x v="282"/>
    <d v="2022-08-11T00:00:00"/>
    <x v="0"/>
    <s v="532"/>
    <x v="1"/>
    <s v="Closed"/>
    <s v="HFTD 3"/>
    <s v="REGW INSP COMP OH   FMOB TR3  PRTO FRAB"/>
    <s v="No Good/Out of Stdrd"/>
    <s v="Insulator-Steel"/>
    <s v="Replace"/>
    <s v="31604353"/>
    <s v="T3 DI MIDWAY-SANTA MARIA T-121 RPL INSS"/>
    <s v="93K"/>
  </r>
  <r>
    <s v="LC"/>
    <s v="123577176"/>
    <s v="011/209"/>
    <s v="T3 DI FRNCH MDWS-MDL FRK 11/209 COMPLETE"/>
    <s v="SACTO"/>
    <s v="ETL.6870.POLE.WOOD"/>
    <d v="2022-05-12T00:00:00"/>
    <d v="2022-05-09T00:00:00"/>
    <d v="2022-05-22T00:00:00"/>
    <x v="242"/>
    <d v="2022-08-09T00:00:00"/>
    <x v="0"/>
    <s v="637"/>
    <x v="1"/>
    <s v="Closed"/>
    <s v="HFTD 3"/>
    <s v="RELW FIRE COMP OH   TR3  PRTO AIR  FRAB"/>
    <s v="No Good/Out of Stdrd"/>
    <s v="Crossarm-Wood"/>
    <s v="Replace"/>
    <s v="31604560"/>
    <s v="T3 DI FRNCH MDWS-MDL FRK 11/209 REFRAME"/>
    <s v="93E"/>
  </r>
  <r>
    <s v="LC"/>
    <s v="123593527"/>
    <s v="T072"/>
    <s v="T3 DI MDWAY-SNTA MARIA T072 HNGR PLATE"/>
    <s v="PISMOBCH"/>
    <s v="ETL.9240.TOWR"/>
    <d v="2022-05-14T00:00:00"/>
    <d v="2022-05-11T00:00:00"/>
    <d v="2022-08-31T00:00:00"/>
    <x v="282"/>
    <d v="2022-08-11T00:00:00"/>
    <x v="0"/>
    <s v="543"/>
    <x v="1"/>
    <s v="Closed"/>
    <s v="HFTD 3"/>
    <s v="RELW FIRE COMP OH   TR3  PRTO AIR  FRAB"/>
    <s v="No Good/Out of Stdrd"/>
    <s v="Hardware-Tower"/>
    <s v="Replace"/>
    <s v="45298124"/>
    <s v="T3 DI MDWAY-SNTA MARIA T072 HNGR PLATE"/>
    <s v="ICQ"/>
  </r>
  <r>
    <s v="LC"/>
    <s v="123595659"/>
    <s v="T082"/>
    <s v="T3 DI MDWY-SANTA MARIA T082 BENT STEEL"/>
    <s v="PISMOBCH"/>
    <s v="ETL.9240.TOWR"/>
    <d v="2022-05-14T00:00:00"/>
    <d v="2022-05-11T00:00:00"/>
    <d v="2022-08-31T00:00:00"/>
    <x v="282"/>
    <d v="2022-08-11T00:00:00"/>
    <x v="0"/>
    <s v="543"/>
    <x v="1"/>
    <s v="Closed"/>
    <s v="HFTD 3"/>
    <s v="RELW FIRE COMP OH   TR3  PRTO AIR  FRAB"/>
    <s v="No Good/Out of Stdrd"/>
    <s v="Structure-Tower"/>
    <s v="Repair"/>
    <s v="45298127"/>
    <s v="T3 DI MDWY-SANTA MARIA T082 BENT STEEL"/>
    <s v="ICQ"/>
  </r>
  <r>
    <s v="LC"/>
    <s v="123597406"/>
    <s v="005/135"/>
    <s v="T3 EI DRM-SPLDING 5/135 RPR CONDW"/>
    <s v="SACTO"/>
    <s v="ETL.6770.INSL"/>
    <d v="2022-05-14T00:00:00"/>
    <d v="2022-05-14T00:00:00"/>
    <d v="2022-05-21T00:00:00"/>
    <x v="321"/>
    <d v="2022-08-14T00:00:00"/>
    <x v="0"/>
    <s v="630"/>
    <x v="1"/>
    <s v="Closed"/>
    <s v="HFTD 3"/>
    <s v="RELW INSP COMP OH   FMOB TR3  PRTO"/>
    <s v="No Good/Out of Stdrd"/>
    <s v="Conductor-Wood"/>
    <s v="Repair"/>
    <s v="45302447"/>
    <s v="T3 EI DRM-SPLDING 5/135 RPR CONDW"/>
    <s v="ICW"/>
  </r>
  <r>
    <s v="LC"/>
    <s v="123597522"/>
    <s v="001/028"/>
    <s v="T3 DI FRNCH MDWS-MDLE FRK 1/28 COMPLETE"/>
    <s v="SACTO"/>
    <s v="ETL.6870.INSL.NCER"/>
    <d v="2022-05-14T00:00:00"/>
    <d v="2022-05-06T00:00:00"/>
    <d v="2022-05-21T00:00:00"/>
    <x v="280"/>
    <d v="2022-08-06T00:00:00"/>
    <x v="0"/>
    <s v="630"/>
    <x v="1"/>
    <s v="Closed"/>
    <s v="HFTD 3"/>
    <s v="RELW COMP OH   TR3  PRTO AIR"/>
    <s v="No Good/Out of Stdrd"/>
    <s v="Insulator-Wood"/>
    <s v="Repair"/>
    <s v="45312826"/>
    <s v="T3 FRNCH MEDWS-MIDLE FORK 1/28 COMPLETE"/>
    <s v="ICW"/>
  </r>
  <r>
    <s v="LC"/>
    <s v="123604208"/>
    <s v="-013/004"/>
    <s v="T3 DI FULTON-CALISTOGA -13/4 RPR INSW"/>
    <s v="LAKEVLLE"/>
    <s v="ETL.6880.INSL.NCER"/>
    <d v="2022-05-16T00:00:00"/>
    <d v="2022-05-13T00:00:00"/>
    <d v="2022-05-20T00:00:00"/>
    <x v="244"/>
    <d v="2022-08-11T00:00:00"/>
    <x v="0"/>
    <s v="630"/>
    <x v="1"/>
    <s v="Closed"/>
    <s v="HFTD 3"/>
    <s v="RELW FIRE COMP OH   TR3  PRTO AIR"/>
    <s v="No Good/Out of Stdrd"/>
    <s v="Insulator-Wood"/>
    <s v="Repair"/>
    <s v="45302181"/>
    <s v="T3 DI FULTON-CALISTOGA -13/4 RPR INSW"/>
    <s v="ICW"/>
  </r>
  <r>
    <s v="LC"/>
    <s v="123604343"/>
    <s v="T054"/>
    <s v="T3 DI MIDWAY-SANTA MARIA T054 BENT STEEL"/>
    <s v="PISMOBCH"/>
    <s v="ETL.9240.TOWR"/>
    <d v="2022-05-16T00:00:00"/>
    <d v="2022-05-12T00:00:00"/>
    <d v="2022-08-31T00:00:00"/>
    <x v="286"/>
    <d v="2022-08-12T00:00:00"/>
    <x v="0"/>
    <s v="543"/>
    <x v="1"/>
    <s v="Closed"/>
    <s v="HFTD 3"/>
    <s v="RELW FIRE COMP OH   TR3  PRTO AIR"/>
    <s v="No Good/Out of Stdrd"/>
    <s v="Structure-Tower"/>
    <s v="Repair"/>
    <s v="45310133"/>
    <s v="T3 DI MIDWAY-SANTA MARIA T054 BENT STEEL"/>
    <s v="ICQ"/>
  </r>
  <r>
    <s v="LC"/>
    <s v="123604674"/>
    <s v="001/030"/>
    <s v="T3 DI FRNCH MDWS-MID FRK 1/30 RPL TIED"/>
    <s v="SACTO"/>
    <s v="ETL.6870.INSL"/>
    <d v="2022-05-16T00:00:00"/>
    <d v="2022-05-07T00:00:00"/>
    <d v="2022-08-26T00:00:00"/>
    <x v="312"/>
    <d v="2022-08-07T00:00:00"/>
    <x v="0"/>
    <s v="630"/>
    <x v="1"/>
    <s v="Closed"/>
    <s v="HFTD 3"/>
    <s v="RELW FIRE COMP OH   TR3  PRTO AIR"/>
    <s v="No Good/Out of Stdrd"/>
    <s v="Tie Wire-Wood"/>
    <s v="Replace"/>
    <s v="45312827"/>
    <s v="T3 DI FRNCH MDWS-MID FRK 1/30 RPL TIED"/>
    <s v="ICW"/>
  </r>
  <r>
    <s v="LC"/>
    <s v="123621763"/>
    <s v="013/181"/>
    <s v="T3 DI WEIMAR #1 13/181 EMERG RPL"/>
    <s v="SACTO"/>
    <s v="ETL.7560.POLE.WOOD"/>
    <d v="2022-05-17T00:00:00"/>
    <d v="2022-04-28T00:00:00"/>
    <d v="2022-11-06T00:00:00"/>
    <x v="277"/>
    <d v="2022-07-28T00:00:00"/>
    <x v="1"/>
    <s v="437"/>
    <x v="1"/>
    <s v="Closed"/>
    <s v="HFTD 3"/>
    <s v="POHW FIRE COMP OH   TR3  PRTO AIR  FRAB"/>
    <s v="Fire"/>
    <s v="Emergency"/>
    <s v="Replace"/>
    <s v="74050021"/>
    <s v="WEIMAR #1 EMERGENCY REBUILD"/>
    <s v="92F"/>
  </r>
  <r>
    <s v="LC"/>
    <s v="123622070"/>
    <s v="021/109"/>
    <s v="T3 DI RND MTN-TBL MTN #2 21/109 RPR INSS"/>
    <s v="TABLEMTN"/>
    <s v="ETL.6070.INSL"/>
    <d v="2022-05-17T00:00:00"/>
    <d v="2022-05-13T00:00:00"/>
    <d v="2022-09-27T00:00:00"/>
    <x v="244"/>
    <d v="2022-11-13T00:00:00"/>
    <x v="0"/>
    <s v="628"/>
    <x v="2"/>
    <s v="Closed"/>
    <s v="HFTD 3"/>
    <s v="RELW COMP OH   TR3  PRTO AIR"/>
    <s v="No Good/Out of Stdrd"/>
    <s v="Insulator-Steel"/>
    <s v="Repair"/>
    <s v="45333722"/>
    <s v="T3 DI RND MTN-TBL MTN #2 21/109 RPR INSS"/>
    <s v="ICS"/>
  </r>
  <r>
    <s v="LC"/>
    <s v="123628058"/>
    <s v="005/136"/>
    <s v="T3 COLGATE-GRASS VALLEY 5/136 REFRAME"/>
    <s v="SACTO"/>
    <s v="ETL.6490.POLE.WOOD"/>
    <d v="2022-05-18T00:00:00"/>
    <d v="2022-05-15T00:00:00"/>
    <d v="2022-08-12T00:00:00"/>
    <x v="285"/>
    <d v="2022-08-15T00:00:00"/>
    <x v="0"/>
    <s v="637"/>
    <x v="1"/>
    <s v="Closed"/>
    <s v="HFTD 3"/>
    <s v="RELW OTHR COMP OH   FMOB TR3  PRTO FRAB"/>
    <s v="No Good/Out of Stdrd"/>
    <s v="Crossarm-Wood"/>
    <s v="Replace"/>
    <s v="31604008"/>
    <s v="T3 COLGATE-GRASS VALLEY 5/136 REFRAME"/>
    <s v="93E"/>
  </r>
  <r>
    <s v="LC"/>
    <s v="123635650"/>
    <s v="004/018"/>
    <s v="T3 DI DIABLO-MIDWAY #3 004/018 COTTER"/>
    <s v="PISMOBCH"/>
    <s v="ETL.5980.INSL"/>
    <d v="2022-05-19T00:00:00"/>
    <d v="2022-05-17T00:00:00"/>
    <d v="2022-07-01T00:00:00"/>
    <x v="322"/>
    <d v="2022-08-17T00:00:00"/>
    <x v="0"/>
    <s v="628"/>
    <x v="1"/>
    <s v="Closed"/>
    <s v="HFTD 3"/>
    <s v="RELW FIRE COMP OH   TR3  PRTO AIR"/>
    <s v="No Good/Out of Stdrd"/>
    <s v="Insulator-Steel"/>
    <s v="Repair"/>
    <s v="45312416"/>
    <s v="T3 DI DIABLO-MIDWAY #3 004/018 COTTER"/>
    <s v="ICS"/>
  </r>
  <r>
    <s v="LC"/>
    <s v="123636735"/>
    <s v="X001/007"/>
    <s v="T3 DI DBL MS X1/7 RPL HRDT"/>
    <s v="PISMOBCH"/>
    <s v="ETL.4620.INSL.CERA"/>
    <d v="2022-05-19T00:00:00"/>
    <d v="2022-05-18T00:00:00"/>
    <d v="2022-07-25T00:00:00"/>
    <x v="287"/>
    <d v="2022-08-18T00:00:00"/>
    <x v="0"/>
    <s v="543"/>
    <x v="2"/>
    <s v="Closed"/>
    <s v="HFTD 3"/>
    <s v="RELW FIRE COMP OH   TR3  PRTO AIR"/>
    <s v="No Good/Out of Stdrd"/>
    <s v="Hardware-Tower"/>
    <s v="Replace"/>
    <s v="45311422"/>
    <s v="T3 DI DBL MS X1/7 RPL HRDT"/>
    <s v="ICQ"/>
  </r>
  <r>
    <s v="LC"/>
    <s v="123639972"/>
    <s v="000/001A"/>
    <s v="T3 DI DBL PP STNBY SPL 0/1A RPR SHLS"/>
    <s v="PISMOBCH"/>
    <s v="ETL.4610.POLE.NWOD"/>
    <d v="2022-05-19T00:00:00"/>
    <d v="2022-05-18T00:00:00"/>
    <d v="2022-09-14T00:00:00"/>
    <x v="287"/>
    <d v="2022-08-16T00:00:00"/>
    <x v="0"/>
    <s v="628"/>
    <x v="1"/>
    <s v="Closed"/>
    <s v="HFTD 3"/>
    <s v="RELW FIRE COMP OH   TR3  PRTO AIR  FRAB"/>
    <s v="No Good/Out of Stdrd"/>
    <s v="Shield Wire / OPGW-Steel"/>
    <s v="Repair"/>
    <s v="45314661"/>
    <s v="T3 DI DBL PP STNBY SPL 0/1A RPR SHLS"/>
    <s v="ICS"/>
  </r>
  <r>
    <s v="LC"/>
    <s v="123648499"/>
    <s v="000/007"/>
    <s v="T3 DI RND MTN-TBLE MTN #2 0/7 INS DMPS"/>
    <s v="TABLEMTN"/>
    <s v="ETL.6070.INSL"/>
    <d v="2022-05-20T00:00:00"/>
    <d v="2022-05-19T00:00:00"/>
    <d v="2022-05-25T00:00:00"/>
    <x v="246"/>
    <d v="2022-08-19T00:00:00"/>
    <x v="0"/>
    <s v="628"/>
    <x v="1"/>
    <s v="Closed"/>
    <s v="HFTD 3"/>
    <s v="RELW FIRE COMP OH   TR3  PRTO AIR"/>
    <s v="Missing"/>
    <s v="Damper-Steel"/>
    <s v="Install"/>
    <s v="45313699"/>
    <s v="T3 DI RND MTN-TBLE MTN #2 0/7 INS DMPS"/>
    <s v="ICS"/>
  </r>
  <r>
    <s v="LC"/>
    <s v="123651865"/>
    <s v="001/011"/>
    <s v="T3 DI RND MTN-TBLE MTN #1 1/11 COTTER"/>
    <s v="TABLEMTN"/>
    <s v="ETL.6060.TOWR"/>
    <d v="2022-05-20T00:00:00"/>
    <d v="2022-05-16T00:00:00"/>
    <d v="2022-08-11T00:00:00"/>
    <x v="245"/>
    <d v="2022-08-16T00:00:00"/>
    <x v="0"/>
    <s v="628"/>
    <x v="1"/>
    <s v="Closed"/>
    <s v="HFTD 3"/>
    <s v="RELW FIRE COMP OH   TR3  PRTO AIR  FRAB"/>
    <s v="No Good/Out of Stdrd"/>
    <s v="Shield Wire / OPGW-Steel"/>
    <s v="Repair"/>
    <s v="45315463"/>
    <s v="T3 DI RND MTN-TBLE MTN #1 1/11 COTTER"/>
    <s v="ICS"/>
  </r>
  <r>
    <s v="LC"/>
    <s v="123651999"/>
    <s v="009/040"/>
    <s v="T3 DI MRGA-CSTRO VALLY 009/040 RPR OPGW"/>
    <s v="CONCORD"/>
    <s v="ETL.5250.TOWR"/>
    <d v="2022-05-20T00:00:00"/>
    <d v="2022-05-14T00:00:00"/>
    <d v="2022-06-13T00:00:00"/>
    <x v="321"/>
    <d v="2022-08-12T00:00:00"/>
    <x v="0"/>
    <s v="628"/>
    <x v="1"/>
    <s v="Closed"/>
    <s v="HFTD 3"/>
    <s v="RELW PATR FIRE COMP OH   TR3  PRTO AIR  FRAB"/>
    <s v="No Good/Out of Stdrd"/>
    <s v="Shield Wire / OPGW-Steel"/>
    <s v="Repair"/>
    <s v="45312619"/>
    <s v="T3 DI MRGA-CSTRO VALLY 009/040 RPR OPGW"/>
    <s v="ICS"/>
  </r>
  <r>
    <s v="LC"/>
    <s v="123654562"/>
    <s v="032/137"/>
    <s v="T3 DI FLTN-LKILE-IGNCO+ 032/137 COTTER"/>
    <s v="LAKEVLLE"/>
    <s v="ETL.4950.INSL.CERA"/>
    <d v="2022-05-20T00:00:00"/>
    <d v="2022-05-16T00:00:00"/>
    <d v="2022-07-01T00:00:00"/>
    <x v="245"/>
    <d v="2022-11-16T00:00:00"/>
    <x v="0"/>
    <s v="628"/>
    <x v="2"/>
    <s v="Closed"/>
    <s v="HFTD 3"/>
    <s v="RELW FIRE COMP OH   TR3  PRTO AIR"/>
    <s v="No Good/Out of Stdrd"/>
    <s v="Insulator-Steel"/>
    <s v="Repair"/>
    <s v="45341209"/>
    <s v="T3 DI FLTN-LKILE-IGNCO+ 032/137 COTTER"/>
    <s v="ICS"/>
  </r>
  <r>
    <s v="LC"/>
    <s v="123656461"/>
    <s v="022/005"/>
    <s v="T3 DI MAPLE CREEK-HOOPA 22/5 RPR CNDW"/>
    <s v="EUREKA"/>
    <s v="ETL.7490.INSL.NCER"/>
    <d v="2022-05-21T00:00:00"/>
    <d v="2022-05-05T00:00:00"/>
    <d v="2022-10-24T00:00:00"/>
    <x v="239"/>
    <d v="2022-08-05T00:00:00"/>
    <x v="0"/>
    <s v="630"/>
    <x v="2"/>
    <s v="Closed"/>
    <s v="HFTD 3"/>
    <s v="RELW FIRE COMP OH   TR3  PRTO AIR"/>
    <s v="No Good/Out of Stdrd"/>
    <s v="Conductor-Wood"/>
    <s v="Repair"/>
    <s v="45312961"/>
    <s v="T3 DI MAPLE CREEK-HOOPA 022/005 RPR CNDW"/>
    <s v="ICW"/>
  </r>
  <r>
    <s v="LC"/>
    <s v="123669800"/>
    <s v="X002/013"/>
    <s v="T3 DI DIABLO-MESA X2/13 RPR OPGW"/>
    <s v="PISMOBCH"/>
    <s v="ETL.4620.TOWR"/>
    <d v="2022-05-23T00:00:00"/>
    <d v="2022-05-18T00:00:00"/>
    <d v="2022-06-02T00:00:00"/>
    <x v="287"/>
    <d v="2022-08-18T00:00:00"/>
    <x v="0"/>
    <s v="628"/>
    <x v="1"/>
    <s v="Closed"/>
    <s v="HFTD 3"/>
    <s v="RELW FIRE ACCM COMP OH   TR3  PRTO AIR  FRAB"/>
    <s v="No Good/Out of Stdrd"/>
    <s v="Shield Wire / OPGW-Steel"/>
    <s v="Repair"/>
    <s v="45314446"/>
    <s v="T3 DI DIABLO-MESA X2/13 RPR OPGW"/>
    <s v="ICS"/>
  </r>
  <r>
    <s v="LC"/>
    <s v="123672916"/>
    <s v="008/066"/>
    <s v="T3 EI MIDDLE FORK-GLD HILL 8/69 COMPLETE"/>
    <s v="SACTO"/>
    <s v="ETL.5140.TOWR"/>
    <d v="2022-05-23T00:00:00"/>
    <d v="2022-05-23T00:00:00"/>
    <d v="2022-06-25T00:00:00"/>
    <x v="248"/>
    <d v="2022-08-23T00:00:00"/>
    <x v="0"/>
    <s v="625"/>
    <x v="1"/>
    <s v="Closed"/>
    <s v="HFTD 3"/>
    <s v="RELW INSP COMP OH   FMOB TR3  PRTO FRAB NTDE"/>
    <s v="Land/Enviro Issue"/>
    <s v="Other"/>
    <s v="Access Issue"/>
    <s v=""/>
    <s v=""/>
    <s v=""/>
  </r>
  <r>
    <s v="LC"/>
    <s v="123673954"/>
    <s v="032/138"/>
    <s v="T3 DI FULTN-LAKEVL-IGNCO 32/138 RPR INSS"/>
    <s v="LAKEVLLE"/>
    <s v="ETL.4950.INSL.CERA"/>
    <d v="2022-05-23T00:00:00"/>
    <d v="2022-05-17T00:00:00"/>
    <d v="2022-07-01T00:00:00"/>
    <x v="322"/>
    <d v="2022-11-17T00:00:00"/>
    <x v="0"/>
    <s v="628"/>
    <x v="2"/>
    <s v="Closed"/>
    <s v="HFTD 3"/>
    <s v="RELW FIRE COMP OH   TR3  PRTO AIR"/>
    <s v="No Good/Out of Stdrd"/>
    <s v="Insulator-Steel"/>
    <s v="Repair"/>
    <s v="45342045"/>
    <s v="T3 DI FULTN-LAKEVL-IGNCO 32/138 RPR INSS"/>
    <s v="ICS"/>
  </r>
  <r>
    <s v="LC"/>
    <s v="123674084"/>
    <s v="014/094"/>
    <s v="T3 DI CNTR CSTA-LS PSTAS 14/094 RPR OPGW"/>
    <s v="CONCORD"/>
    <s v="ETL.4510.TOWR"/>
    <d v="2022-05-23T00:00:00"/>
    <d v="2022-05-17T00:00:00"/>
    <d v="2022-07-30T00:00:00"/>
    <x v="322"/>
    <d v="2022-08-17T00:00:00"/>
    <x v="0"/>
    <s v="628"/>
    <x v="1"/>
    <s v="Closed"/>
    <s v="HFTD 3"/>
    <s v="RELW FIRE COMP OH   TR3  PRTO AIR  FRAB"/>
    <s v="No Good/Out of Stdrd"/>
    <s v="Shield Wire / OPGW-Steel"/>
    <s v="Repair"/>
    <s v="45322717"/>
    <s v="T3 DI CNTR CSTA-LS PSTAS 14/094 RPR OPGW"/>
    <s v="ICS"/>
  </r>
  <r>
    <s v="LC"/>
    <s v="123674086"/>
    <s v="014/094"/>
    <s v="T3 DI CNTR CSTA-LS PSTAS 14/94 RPR CNDS"/>
    <s v="CONCORD"/>
    <s v="ETL.4510.INSL"/>
    <d v="2022-05-23T00:00:00"/>
    <d v="2022-05-17T00:00:00"/>
    <d v="2022-07-30T00:00:00"/>
    <x v="322"/>
    <d v="2022-08-17T00:00:00"/>
    <x v="0"/>
    <s v="628"/>
    <x v="2"/>
    <s v="Closed"/>
    <s v="HFTD 3"/>
    <s v="RELW FIRE COMP OH   TR3  PRTO AIR"/>
    <s v="No Good/Out of Stdrd"/>
    <s v="Conductor-Steel"/>
    <s v="Repair"/>
    <s v="45323620"/>
    <s v="T3 DI CNTR CSTA-LS PSTAS 14/94 RPR CNDS"/>
    <s v="ICS"/>
  </r>
  <r>
    <s v="LC"/>
    <s v="123683666"/>
    <s v="005/047"/>
    <s v="T3 DI MNT VST BRNS 5/47 RPR INSW"/>
    <s v="MOSSLNDG"/>
    <s v="ETL.7590.INSL.NCER"/>
    <d v="2022-05-24T00:00:00"/>
    <d v="2022-05-19T00:00:00"/>
    <d v="2022-06-27T00:00:00"/>
    <x v="246"/>
    <d v="2022-08-19T00:00:00"/>
    <x v="0"/>
    <s v="630"/>
    <x v="1"/>
    <s v="Closed"/>
    <s v="HFTD 3"/>
    <s v="RELW OTHR FIRE COMP OH   TR3  PRTO AIR"/>
    <s v="No Good/Out of Stdrd"/>
    <s v="Insulator-Wood"/>
    <s v="Repair"/>
    <s v="45333987"/>
    <s v="T3 DI MNT VST BRNS 5/47 RPR INSW"/>
    <s v="ICW"/>
  </r>
  <r>
    <s v="LC"/>
    <s v="123685170"/>
    <s v="001/035"/>
    <s v="T3 DI  MIDDLEFORK #1 01/35 GUY COTR"/>
    <s v="SACTO"/>
    <s v="ETL.8405.POLE.WOOD"/>
    <d v="2022-05-24T00:00:00"/>
    <d v="2022-05-12T00:00:00"/>
    <d v="2022-08-28T00:00:00"/>
    <x v="286"/>
    <d v="2022-08-12T00:00:00"/>
    <x v="0"/>
    <s v="630"/>
    <x v="1"/>
    <s v="Closed"/>
    <s v="HFTD 3"/>
    <s v="RELW COMP OH   TR3  PRTO AIR  FRAB"/>
    <s v="No Good/Out of Stdrd"/>
    <s v="Guy Wire-Wood"/>
    <s v="Repair"/>
    <s v="45317473"/>
    <s v="T3 DI  MIDDLEFORK #1+   01/35 GUY COTR"/>
    <s v="ICW"/>
  </r>
  <r>
    <s v="LC"/>
    <s v="123686299"/>
    <s v="011/170"/>
    <s v="T3 DI GOLD HILL #1 11/170 COTR KEY"/>
    <s v="SACTO"/>
    <s v="ETL.6950.INSL.NCER"/>
    <d v="2022-05-25T00:00:00"/>
    <d v="2022-05-20T00:00:00"/>
    <d v="2022-07-11T00:00:00"/>
    <x v="247"/>
    <d v="2022-08-20T00:00:00"/>
    <x v="0"/>
    <s v="630"/>
    <x v="1"/>
    <s v="Closed"/>
    <s v="HFTD 3"/>
    <s v="RELW FIRE COMP OH   TR3  PRTO AIR"/>
    <s v="No Good/Out of Stdrd"/>
    <s v="Insulator-Wood"/>
    <s v="Repair"/>
    <s v="45343673"/>
    <s v="T3 DI GOLD HILL #1 11/170 COTR KEY"/>
    <s v="ICW"/>
  </r>
  <r>
    <s v="LC"/>
    <s v="123693195"/>
    <s v="011/000"/>
    <s v="T3 EI  MNDCN-WLLTS 11/0 RPR INSW"/>
    <s v="WILLITS"/>
    <s v="ETL.7540.INSL.NCER"/>
    <d v="2022-05-25T00:00:00"/>
    <d v="2022-05-25T00:00:00"/>
    <d v="2022-06-29T00:00:00"/>
    <x v="288"/>
    <d v="2022-08-25T00:00:00"/>
    <x v="0"/>
    <s v="630"/>
    <x v="1"/>
    <s v="Closed"/>
    <s v="HFTD 3"/>
    <s v="RELW INSP COMP OH   FMOB TR3  PRTO"/>
    <s v="No Good/Out of Stdrd"/>
    <s v="Insulator-Wood"/>
    <s v="Repair"/>
    <s v="45326378"/>
    <s v="T3 EI  MNDCN-WLLTS 11/0 RPR INSW"/>
    <s v="ICW"/>
  </r>
  <r>
    <s v="LC"/>
    <s v="123707414"/>
    <s v="021/167"/>
    <s v="T3 DI PARADISE-TABLE MTN 21/167R COTTER"/>
    <s v="TABLEMTN"/>
    <s v="ETL.4316.INSL.NCER"/>
    <d v="2022-05-27T00:00:00"/>
    <d v="2022-05-25T00:00:00"/>
    <d v="2022-06-13T00:00:00"/>
    <x v="288"/>
    <d v="2022-08-25T00:00:00"/>
    <x v="0"/>
    <s v="630"/>
    <x v="1"/>
    <s v="Closed"/>
    <s v="HFTD 3"/>
    <s v="RELW FIRE COMP OH   TR3  PRTO AIR"/>
    <s v="No Good/Out of Stdrd"/>
    <s v="Insulator-Wood"/>
    <s v="Repair"/>
    <s v="45324075"/>
    <s v="T3 DI PARADISE-TABLE MTN 21/167R COTTER"/>
    <s v="ICW"/>
  </r>
  <r>
    <s v="LC"/>
    <s v="123707453"/>
    <s v="021/167"/>
    <s v="T3 DI PARADISE-TABL MTN 21/167L COTTER"/>
    <s v="TABLEMTN"/>
    <s v="ETL.4316.POLE.STPS"/>
    <d v="2022-05-27T00:00:00"/>
    <d v="2022-05-25T00:00:00"/>
    <d v="2022-06-13T00:00:00"/>
    <x v="288"/>
    <d v="2022-08-25T00:00:00"/>
    <x v="0"/>
    <s v="630"/>
    <x v="1"/>
    <s v="Closed"/>
    <s v="HFTD 3"/>
    <s v="RELW FIRE COMP OH   TR3  PRTO AIR"/>
    <s v="No Good/Out of Stdrd"/>
    <s v="Guy Wire-Wood"/>
    <s v="Repair"/>
    <s v="45324076"/>
    <s v="T3 DI PARADISE-TABL MTN 21/167L COTTER"/>
    <s v="ICW"/>
  </r>
  <r>
    <s v="LC"/>
    <s v="123707581"/>
    <s v="002/057"/>
    <s v="T3 DI DRM-GRSS VLLY-WMR 2/57 COMPLETE"/>
    <s v="SACTO"/>
    <s v="ETL.6760.POLE.WOOD"/>
    <d v="2022-05-27T00:00:00"/>
    <d v="2022-05-18T00:00:00"/>
    <d v="2022-07-22T00:00:00"/>
    <x v="287"/>
    <d v="2022-08-18T00:00:00"/>
    <x v="0"/>
    <s v="630"/>
    <x v="1"/>
    <s v="Closed"/>
    <s v="HFTD 3"/>
    <s v="RELW FIRE ACCM COMP OH   TR3  PRTO AIR  FRAB"/>
    <s v="No Good/Out of Stdrd"/>
    <s v="Shield Wire / OPGW-Wood"/>
    <s v="Repair"/>
    <s v="45343678"/>
    <s v="T3 DI DRM-GRSS VLLY-WMR 2/57 RPR ADSS"/>
    <s v="ICW"/>
  </r>
  <r>
    <s v="LC"/>
    <s v="123707614"/>
    <s v="045/329A"/>
    <s v="T3 DI CARIBU-TBL MONTIN 45/329A COTTER"/>
    <s v="TABLEMTN"/>
    <s v="ETL.4440.INSL.NCER"/>
    <d v="2022-05-27T00:00:00"/>
    <d v="2022-05-24T00:00:00"/>
    <d v="2022-06-17T00:00:00"/>
    <x v="291"/>
    <d v="2022-08-24T00:00:00"/>
    <x v="0"/>
    <s v="628"/>
    <x v="1"/>
    <s v="Closed"/>
    <s v="HFTD 3"/>
    <s v="RELW FIRE COMP OH   TR3  PRTO AIR"/>
    <s v="No Good/Out of Stdrd"/>
    <s v="Insulator-Steel"/>
    <s v="Repair"/>
    <s v="45324077"/>
    <s v="T3 DI CARIBU-TBL MONTIN 45/329A COTTER"/>
    <s v="ICS"/>
  </r>
  <r>
    <s v="LC"/>
    <s v="123707648"/>
    <s v="022/178"/>
    <s v="T3 DI MSRI FLT-GLD HLL#1 22/178 COTTER"/>
    <s v="SACTO"/>
    <s v="ETL.2660.INSL.NCER"/>
    <d v="2022-05-27T00:00:00"/>
    <d v="2022-05-24T00:00:00"/>
    <d v="2022-07-08T00:00:00"/>
    <x v="291"/>
    <d v="2022-08-24T00:00:00"/>
    <x v="0"/>
    <s v="628"/>
    <x v="1"/>
    <s v="Closed"/>
    <s v="HFTD 3"/>
    <s v="RELW COMP OH   TR3  PRTO AIR"/>
    <s v="No Good/Out of Stdrd"/>
    <s v="Insulator-Steel"/>
    <s v="Repair"/>
    <s v="45343679"/>
    <s v="T3 DI MSRI FLT-GLD HLL#1 22/178 COTTER"/>
    <s v="ICS"/>
  </r>
  <r>
    <s v="LC"/>
    <s v="123709827"/>
    <s v="009/051"/>
    <s v="T3 DI METCALF-MNTA VSTA #3 9/51 COTTER"/>
    <s v="MOSSLNDG"/>
    <s v="ETL.5091.INSL"/>
    <d v="2022-05-27T00:00:00"/>
    <d v="2022-05-16T00:00:00"/>
    <d v="2022-09-27T00:00:00"/>
    <x v="245"/>
    <d v="2022-08-16T00:00:00"/>
    <x v="0"/>
    <s v="628"/>
    <x v="1"/>
    <s v="Closed"/>
    <s v="HFTD 3"/>
    <s v="RELW FIRE COMP OH   TR3  PRTO AIR"/>
    <s v="No Good/Out of Stdrd"/>
    <s v="Insulator-Steel"/>
    <s v="Repair"/>
    <s v="45333990"/>
    <s v="T3 DI METCALF-MNTA VSTA #3 9/51 COTTER"/>
    <s v="ICS"/>
  </r>
  <r>
    <s v="LC"/>
    <s v="123712457"/>
    <s v="002/047"/>
    <s v="T3 DI DRM-GRSS VLY-WMR 2/47 COMPLETE"/>
    <s v="SACTO"/>
    <s v="ETL.6760.POLE.WOOD"/>
    <d v="2022-05-27T00:00:00"/>
    <d v="2022-05-18T00:00:00"/>
    <d v="2022-07-22T00:00:00"/>
    <x v="287"/>
    <d v="2022-08-18T00:00:00"/>
    <x v="0"/>
    <s v="630"/>
    <x v="1"/>
    <s v="Closed"/>
    <s v="HFTD 3"/>
    <s v="RELW FIRE ACCM COMP OH   TR3  PRTO AIR  FRAB"/>
    <s v="No Good/Out of Stdrd"/>
    <s v="Shield Wire / OPGW-Wood"/>
    <s v="Repair"/>
    <s v="45343864"/>
    <s v="T3 DI DRM-GRSS VLY-WMR 2/47 RPR ADSS"/>
    <s v="ICW"/>
  </r>
  <r>
    <s v="LC"/>
    <s v="123712595"/>
    <s v="003/068"/>
    <s v="T3 DI DRM-GRS VLY-WMAR 3/68 RPR ADSS"/>
    <s v="SACTO"/>
    <s v="ETL.6760.POLE.WOOD"/>
    <d v="2022-05-27T00:00:00"/>
    <d v="2022-05-23T00:00:00"/>
    <d v="2022-07-22T00:00:00"/>
    <x v="248"/>
    <d v="2022-08-23T00:00:00"/>
    <x v="0"/>
    <s v="630"/>
    <x v="1"/>
    <s v="Closed"/>
    <s v="HFTD 3"/>
    <s v="RELW FIRE ACCM COMP OH   TR3  PRTO AIR  FRAB NTDE"/>
    <s v="No Good/Out of Stdrd"/>
    <s v="Shield Wire / OPGW-Wood"/>
    <s v="Repair"/>
    <s v="45343865"/>
    <s v="T3 DI DRM-GRS VLY-WMAR 3/68 RPR ADSS"/>
    <s v="ICW"/>
  </r>
  <r>
    <s v="LC"/>
    <s v="123712637"/>
    <s v="006/035"/>
    <s v="T3 DI ROUND MTN-TBL MTN #1 6/35 RPR JMPS"/>
    <s v="TABLEMTN"/>
    <s v="ETL.6060.INSL"/>
    <d v="2022-05-27T00:00:00"/>
    <d v="2022-05-26T00:00:00"/>
    <d v="2022-09-27T00:00:00"/>
    <x v="289"/>
    <d v="2022-08-26T00:00:00"/>
    <x v="0"/>
    <s v="628"/>
    <x v="2"/>
    <s v="Closed"/>
    <s v="HFTD 3"/>
    <s v="RELW FIRE COMP OH   TR3  PRTO AIR"/>
    <s v="No Good/Out of Stdrd"/>
    <s v="Jumper-Steel"/>
    <s v="Repair"/>
    <s v="45324067"/>
    <s v="T3 DI ROUND MTN-TBL MTN #1 6/35 RPR JMPS"/>
    <s v="ICS"/>
  </r>
  <r>
    <s v="LC"/>
    <s v="123712791"/>
    <s v="006/035"/>
    <s v="T3 DI ROUND MNTN-TBL MNTN #1 6/35 COTTER"/>
    <s v="TABLEMTN"/>
    <s v="ETL.6060.TOWR"/>
    <d v="2022-05-27T00:00:00"/>
    <d v="2022-05-26T00:00:00"/>
    <d v="2022-09-21T00:00:00"/>
    <x v="289"/>
    <d v="2022-08-26T00:00:00"/>
    <x v="0"/>
    <s v="628"/>
    <x v="1"/>
    <s v="Closed"/>
    <s v="HFTD 3"/>
    <s v="RELW FIRE COMP OH   TR3  PRTO AIR  FRAB"/>
    <s v="No Good/Out of Stdrd"/>
    <s v="Guy Wire-Steel"/>
    <s v="Repair"/>
    <s v="45324063"/>
    <s v="T3 DI ROUND MNTN-TBL MNTN #1 6/35 COTTER"/>
    <s v="ICS"/>
  </r>
  <r>
    <s v="LC"/>
    <s v="123714110"/>
    <s v="005/066"/>
    <s v="T3 DI GEYSERS#3-CLVRDL 5/66 RPR INSW"/>
    <s v="LAKEVLLE"/>
    <s v="ETL.1650.INSL.NCER"/>
    <d v="2022-05-28T00:00:00"/>
    <d v="2022-05-26T00:00:00"/>
    <d v="2022-06-03T00:00:00"/>
    <x v="289"/>
    <d v="2022-08-26T00:00:00"/>
    <x v="0"/>
    <s v="630"/>
    <x v="1"/>
    <s v="Closed"/>
    <s v="HFTD 3"/>
    <s v="RELW FIRE COMP OH   TR3  PRTO AIR"/>
    <s v="No Good/Out of Stdrd"/>
    <s v="Insulator-Wood"/>
    <s v="Repair"/>
    <s v="45325996"/>
    <s v="T3 DI GEYSERS#3-CLVRDL 5/66 RPR INSW"/>
    <s v="ICW"/>
  </r>
  <r>
    <s v="LC"/>
    <s v="123714327"/>
    <s v="005/105"/>
    <s v="T3 DI COLGATE-CHALLENGE 5/105 RPR GYWW"/>
    <s v="SACTO"/>
    <s v="ETL.6480.POLE.NWOD"/>
    <d v="2022-05-28T00:00:00"/>
    <d v="2022-05-27T00:00:00"/>
    <d v="2022-07-29T00:00:00"/>
    <x v="249"/>
    <d v="2022-08-25T00:00:00"/>
    <x v="0"/>
    <s v="630"/>
    <x v="1"/>
    <s v="Closed"/>
    <s v="HFTD 3"/>
    <s v="RELW FIRE COMP OH   TR3  PRTO AIR  FRAB"/>
    <s v="No Good/Out of Stdrd"/>
    <s v="Guy Wire-Wood"/>
    <s v="Repair"/>
    <s v="45343867"/>
    <s v="T3 DI COLGATE-CHALLENGE 5/105 RPR GYWW"/>
    <s v="ICW"/>
  </r>
  <r>
    <s v="LC"/>
    <s v="123715038"/>
    <s v="037/191A"/>
    <s v="T3 DI FULTON-PUEBLO 37/191A RPR SWTC"/>
    <s v="LAKEVLLE"/>
    <s v="ETL.1600.SWIT"/>
    <d v="2022-05-28T00:00:00"/>
    <d v="2022-05-09T00:00:00"/>
    <d v="2022-12-19T00:00:00"/>
    <x v="242"/>
    <d v="2022-08-09T00:00:00"/>
    <x v="1"/>
    <s v="623"/>
    <x v="2"/>
    <s v="Closed"/>
    <s v="HFTD 3"/>
    <s v="RELW FIRE ACCL COMP OH   TR3  PRTO AIR"/>
    <s v="Out of Adjustment"/>
    <s v="Switch"/>
    <s v="Repair"/>
    <s v="45326137"/>
    <s v="T3 DI FULTON-PUEBLO 37/191A RPR SWTC"/>
    <s v="ICE"/>
  </r>
  <r>
    <s v="LC"/>
    <s v="123715401"/>
    <s v="007/003"/>
    <s v="T3 DI DONNELLS-MI-WUK 7/3 COTTER"/>
    <s v="VICTOR"/>
    <s v="ETL.1400.INSL"/>
    <d v="2022-05-28T00:00:00"/>
    <d v="2022-05-27T00:00:00"/>
    <d v="2022-08-24T00:00:00"/>
    <x v="249"/>
    <d v="2022-08-27T00:00:00"/>
    <x v="0"/>
    <s v="630"/>
    <x v="1"/>
    <s v="Closed"/>
    <s v="HFTD 3"/>
    <s v="RELW FIRE COMP OH   TR3  PRTO AIR"/>
    <s v="No Good/Out of Stdrd"/>
    <s v="Insulator-Wood"/>
    <s v="Repair"/>
    <s v="45326061"/>
    <s v="T3 DI DONNELLS-MI-WUK 7/3 COTTER"/>
    <s v="ICW"/>
  </r>
  <r>
    <s v="LC"/>
    <s v="123715474"/>
    <s v="010/044"/>
    <s v="T3 DI GEYSERS #17-FULTON 10/44 COTTER"/>
    <s v="LAKEVLLE"/>
    <s v="ETL.4770.INSL.CERA"/>
    <d v="2022-05-28T00:00:00"/>
    <d v="2022-05-24T00:00:00"/>
    <d v="2022-06-05T00:00:00"/>
    <x v="291"/>
    <d v="2022-08-24T00:00:00"/>
    <x v="0"/>
    <s v="628"/>
    <x v="1"/>
    <s v="Closed"/>
    <s v="HFTD 3"/>
    <s v="RELW FIRE ACCM COMP OH   TR3  PRTO AIR"/>
    <s v="No Good/Out of Stdrd"/>
    <s v="Insulator-Steel"/>
    <s v="Repair"/>
    <s v="45325997"/>
    <s v="T3 DI GEYSERS #17-FULTON 10/44 COTTER"/>
    <s v="ICS"/>
  </r>
  <r>
    <s v="LC"/>
    <s v="123715495"/>
    <s v="006/074"/>
    <s v="T3 DI GEYSERS #3-CLVRDL 6/74 RPR INSW"/>
    <s v="LAKEVLLE"/>
    <s v="ETL.1650.INSL.CERA"/>
    <d v="2022-05-28T00:00:00"/>
    <d v="2022-05-26T00:00:00"/>
    <d v="2022-06-03T00:00:00"/>
    <x v="289"/>
    <d v="2022-08-26T00:00:00"/>
    <x v="0"/>
    <s v="630"/>
    <x v="1"/>
    <s v="Closed"/>
    <s v="HFTD 3"/>
    <s v="POHW FIRE ACCM COMP OH   TR3  PRTO AIR"/>
    <s v="No Good/Out of Stdrd"/>
    <s v="Insulator-Wood"/>
    <s v="Repair"/>
    <s v="45325996"/>
    <s v="T3 DI GEYSERS#3-CLVRDL 5/66 RPR INSW"/>
    <s v="ICW"/>
  </r>
  <r>
    <s v="LC"/>
    <s v="123725038"/>
    <s v="014/054"/>
    <s v="T3 EI PITTSBURG-SAN MATEO 14/54 COTTER"/>
    <s v="CONCORD"/>
    <s v="ETL.5463.INSL"/>
    <d v="2022-05-31T00:00:00"/>
    <d v="2022-05-31T00:00:00"/>
    <d v="2022-07-25T00:00:00"/>
    <x v="296"/>
    <d v="2022-08-31T00:00:00"/>
    <x v="0"/>
    <s v="628"/>
    <x v="1"/>
    <s v="Closed"/>
    <s v="HFTD 3"/>
    <s v="RELW INSP COMP OH   FMOB TR3  PRTO"/>
    <s v="No Good/Out of Stdrd"/>
    <s v="Insulator-Steel"/>
    <s v="Repair"/>
    <s v="45329191"/>
    <s v="T3 EI PITTSBURG-SAN MATEO 14/54 COTTER"/>
    <s v="ICS"/>
  </r>
  <r>
    <s v="LC"/>
    <s v="123742674"/>
    <s v="008/069"/>
    <s v="T3 DI MIDDLE FRK-GLD HLL 8/69 RPR SHIELD"/>
    <s v="SACTO"/>
    <s v="ETL.5140.TOWR"/>
    <d v="2022-06-02T00:00:00"/>
    <d v="2022-05-25T00:00:00"/>
    <d v="2022-08-07T00:00:00"/>
    <x v="288"/>
    <d v="2022-11-25T00:00:00"/>
    <x v="0"/>
    <s v="628"/>
    <x v="2"/>
    <s v="Closed"/>
    <s v="HFTD 3"/>
    <s v="RELW FIRE COMP OH   TR3  PRTO AIR  FRAB"/>
    <s v="No Good/Out of Stdrd"/>
    <s v="Shield Wire / OPGW-Steel"/>
    <s v="Repair"/>
    <s v="45355776"/>
    <s v="T3 DI MIDDLE FRK-GLD HLL 8/69 RPR SHIELD"/>
    <s v="ICS"/>
  </r>
  <r>
    <s v="LC"/>
    <s v="123744407"/>
    <s v="001/011B"/>
    <s v="T3 DI GYSRS #3 CLVRDL 001/011B RPR JUMW"/>
    <s v="LAKEVLLE"/>
    <s v="ETL.1650.INSL.NCER"/>
    <d v="2022-06-02T00:00:00"/>
    <d v="2022-06-02T00:00:00"/>
    <d v="2022-10-11T00:00:00"/>
    <x v="250"/>
    <d v="2022-09-02T00:00:00"/>
    <x v="0"/>
    <s v="630"/>
    <x v="2"/>
    <s v="Closed"/>
    <s v="HFTD 3"/>
    <s v="RELW FIRE ACCM COMP OH   TR3  PRTO AIR"/>
    <s v="No Good/Out of Stdrd"/>
    <s v="Jumper-Wood"/>
    <s v="Repair"/>
    <s v="45352787"/>
    <s v="T3 DI GYSRS #3 CLVRDL 001/011B RPR JUMW"/>
    <s v="ICW"/>
  </r>
  <r>
    <s v="LC"/>
    <s v="123745045"/>
    <s v="002/017"/>
    <s v="T3 DI RND MTN-TBL MTN #2 002/017 COTTER"/>
    <s v="TABLEMTN"/>
    <s v="ETL.6070.TOWR"/>
    <d v="2022-06-02T00:00:00"/>
    <d v="2022-05-31T00:00:00"/>
    <d v="2022-09-27T00:00:00"/>
    <x v="296"/>
    <d v="2022-08-31T00:00:00"/>
    <x v="0"/>
    <s v="628"/>
    <x v="1"/>
    <s v="Closed"/>
    <s v="HFTD 3"/>
    <s v="RELW COMP OH   TR3  PRTO AIR  FRAB"/>
    <s v="No Good/Out of Stdrd"/>
    <s v="Shield Wire / OPGW-Steel"/>
    <s v="Repair"/>
    <s v="45330435"/>
    <s v="T3 DI RND MTN-TBL MTN #2 002/017 COTTER"/>
    <s v="ICS"/>
  </r>
  <r>
    <s v="LC"/>
    <s v="123745046"/>
    <s v="002/017"/>
    <s v="T3 DI RD MTN-TBL MTN #2 002/017 RPL HRDT"/>
    <s v="TABLEMTN"/>
    <s v="ETL.6070.TOWR"/>
    <d v="2022-06-02T00:00:00"/>
    <d v="2022-05-31T00:00:00"/>
    <d v="2022-06-08T00:00:00"/>
    <x v="296"/>
    <d v="2022-08-31T00:00:00"/>
    <x v="0"/>
    <s v="543"/>
    <x v="2"/>
    <s v="Closed"/>
    <s v="HFTD 3"/>
    <s v="RELW COMP OH   TR3  PRTO AIR  FRAB NTDE"/>
    <s v="No Good/Out of Stdrd"/>
    <s v="Hardware-Tower"/>
    <s v="Replace"/>
    <s v="45331110"/>
    <s v="T3 DI RD MTN-TBL MTN #2 002/017 RPL HRDT"/>
    <s v="ICQ"/>
  </r>
  <r>
    <s v="LC"/>
    <s v="123746092"/>
    <s v="000/007"/>
    <s v="T3 DI BURNS-LONE STR #2 000/007 RPR JUMW"/>
    <s v="MOSSLNDG"/>
    <s v="ETL.6240.INSL.NCER"/>
    <d v="2022-06-02T00:00:00"/>
    <d v="2022-05-11T00:00:00"/>
    <d v="2022-07-06T00:00:00"/>
    <x v="282"/>
    <d v="2022-08-11T00:00:00"/>
    <x v="0"/>
    <s v="630"/>
    <x v="1"/>
    <s v="Closed"/>
    <s v="HFTD 3"/>
    <s v="RELW ACCM COMP OH   TR3  PRTO AIR"/>
    <s v="No Good/Out of Stdrd"/>
    <s v="Jumper-Wood"/>
    <s v="Repair"/>
    <s v="45333991"/>
    <s v="T3 DI BURNS-LONE STR #2 000/007 RPR JUMW"/>
    <s v="ICW"/>
  </r>
  <r>
    <s v="LC"/>
    <s v="123747782"/>
    <s v="000/001A"/>
    <s v="T3 DI DIABLO-GATES #1 000/001A COTTER"/>
    <s v="PISMOBCH"/>
    <s v="ETL.5960.INSL"/>
    <d v="2022-06-03T00:00:00"/>
    <d v="2022-06-02T00:00:00"/>
    <d v="2022-07-01T00:00:00"/>
    <x v="250"/>
    <d v="2022-09-02T00:00:00"/>
    <x v="0"/>
    <s v="628"/>
    <x v="1"/>
    <s v="Closed"/>
    <s v="HFTD 3"/>
    <s v="RELW COMP OH   TR3  PRTO AIR"/>
    <s v="No Good/Out of Stdrd"/>
    <s v="Insulator-Steel"/>
    <s v="Repair"/>
    <s v="45330482"/>
    <s v="T3 DI DIABLO-GATES #1 000/001A COTTER"/>
    <s v="ICS"/>
  </r>
  <r>
    <s v="LC"/>
    <s v="123747835"/>
    <s v="003/039"/>
    <s v="T3 DI DRUM-RIO OSO #1 003/039 RPL HRDT"/>
    <s v="SACTO"/>
    <s v="ETL.1420.TOWR"/>
    <d v="2022-06-03T00:00:00"/>
    <d v="2022-05-19T00:00:00"/>
    <d v="2022-06-21T00:00:00"/>
    <x v="246"/>
    <d v="2022-08-19T00:00:00"/>
    <x v="0"/>
    <s v="543"/>
    <x v="1"/>
    <s v="Closed"/>
    <s v="HFTD 3"/>
    <s v="RELW COMP OH   TR3  PRTO AIR  FRAB"/>
    <s v="No Good/Out of Stdrd"/>
    <s v="Hardware-Tower"/>
    <s v="Replace"/>
    <s v="45341210"/>
    <s v="T3 DI DRUM-SUMMIT #1 003/039 RPL HRDT"/>
    <s v="ICQ"/>
  </r>
  <r>
    <s v="LC"/>
    <s v="123748388"/>
    <s v="002/016"/>
    <s v="T3 DI MRGA-SN LENDRO#3 2/16 COTTER"/>
    <s v="CONCORD"/>
    <s v="ETL.2790.INSL"/>
    <d v="2022-06-03T00:00:00"/>
    <d v="2022-06-01T00:00:00"/>
    <d v="2022-07-09T00:00:00"/>
    <x v="290"/>
    <d v="2022-09-01T00:00:00"/>
    <x v="0"/>
    <s v="628"/>
    <x v="1"/>
    <s v="Closed"/>
    <s v="HFTD 3"/>
    <s v="RELW FIRE COMP OH   TR3  PRTO AIR"/>
    <s v="No Good/Out of Stdrd"/>
    <s v="Insulator-Steel"/>
    <s v="Repair"/>
    <s v="45341929"/>
    <s v="T3 DI MRGA-SN LENDRO#3 2/16 COTTER"/>
    <s v="ICS"/>
  </r>
  <r>
    <s v="LC"/>
    <s v="123748648"/>
    <s v="006/033"/>
    <s v="T3 DI RND MTN-TBL MNT #2  6/33 RPR STRT"/>
    <s v="TABLEMTN"/>
    <s v="ETL.6070.TOWR"/>
    <d v="2022-06-03T00:00:00"/>
    <d v="2022-05-31T00:00:00"/>
    <d v="2022-06-08T00:00:00"/>
    <x v="296"/>
    <d v="2022-08-31T00:00:00"/>
    <x v="0"/>
    <s v="543"/>
    <x v="1"/>
    <s v="Closed"/>
    <s v="HFTD 3"/>
    <s v="RELW FIRE COMP OH   TR3  PRTO AIR  FRAB"/>
    <s v="No Good/Out of Stdrd"/>
    <s v="Structure-Tower"/>
    <s v="Repair"/>
    <s v="45331111"/>
    <s v="T3 DI RND MTN-TBL MNT #2  6/33 RPR STRT"/>
    <s v="ICQ"/>
  </r>
  <r>
    <s v="LC"/>
    <s v="123750545"/>
    <s v="000/011"/>
    <s v="T3 DI MORAGA-OAKLAND &quot;J&quot;  0/11 HANGER"/>
    <s v="CONCORD"/>
    <s v="ETL.2760.INSL"/>
    <d v="2022-06-03T00:00:00"/>
    <d v="2022-06-01T00:00:00"/>
    <d v="2022-11-03T00:00:00"/>
    <x v="290"/>
    <d v="2022-09-01T00:00:00"/>
    <x v="0"/>
    <s v="543"/>
    <x v="1"/>
    <s v="Closed"/>
    <s v="HFTD 3"/>
    <s v="RELW COMP OH   TR3  PRTO AIR"/>
    <s v="No Good/Out of Stdrd"/>
    <s v="Hardware-Tower"/>
    <s v="Replace"/>
    <s v="45341936"/>
    <s v="T3 DI MORGA-SN LENDRO#3 0/11 HANGER"/>
    <s v="ICQ"/>
  </r>
  <r>
    <s v="LC"/>
    <s v="123750546"/>
    <s v="000/011"/>
    <s v="T3 DI MORAGA-OAKLAND &quot;J&quot; 0/11 RPL INSS"/>
    <s v="CONCORD"/>
    <s v="ETL.2760.INSL"/>
    <d v="2022-06-03T00:00:00"/>
    <d v="2022-06-01T00:00:00"/>
    <d v="2022-11-03T00:00:00"/>
    <x v="290"/>
    <d v="2022-09-01T00:00:00"/>
    <x v="0"/>
    <s v="532"/>
    <x v="1"/>
    <s v="Closed"/>
    <s v="HFTD 3"/>
    <s v="POHW COMP OH   TR3  PRTO AIR"/>
    <s v="No Good/Out of Stdrd"/>
    <s v="Insulator-Steel"/>
    <s v="Replace"/>
    <s v="31605764"/>
    <s v="DI MORGA-OAKLAND &quot;J&quot; 0/11 RPL INSS"/>
    <s v="93K"/>
  </r>
  <r>
    <s v="LC"/>
    <s v="123751579"/>
    <s v="002/019"/>
    <s v="T3 DI MORAGA-CLAREMONT #1 2/19 RPL HRDT"/>
    <s v="CONCORD"/>
    <s v="ETL.2700.TOWR"/>
    <d v="2022-06-03T00:00:00"/>
    <d v="2022-06-01T00:00:00"/>
    <d v="2022-07-19T00:00:00"/>
    <x v="290"/>
    <d v="2022-09-01T00:00:00"/>
    <x v="0"/>
    <s v="543"/>
    <x v="2"/>
    <s v="Closed"/>
    <s v="HFTD 3"/>
    <s v="RELW FIRE COMP OH   TR3  PRTO AIR  FRAB"/>
    <s v="No Good/Out of Stdrd"/>
    <s v="Hardware-Tower"/>
    <s v="Replace"/>
    <s v="45381054"/>
    <s v="T3 DI MORAGA-CLAREMONT #1 2/19 RPL HRDT"/>
    <s v="ICQ"/>
  </r>
  <r>
    <s v="LC"/>
    <s v="123752037"/>
    <s v="001/009"/>
    <s v="T3 DI MORAGA-OAKLAND #3 1/9 RPR INSS"/>
    <s v="CONCORD"/>
    <s v="ETL.2750.INSL.NCER"/>
    <d v="2022-06-03T00:00:00"/>
    <d v="2022-06-01T00:00:00"/>
    <d v="2022-07-03T00:00:00"/>
    <x v="290"/>
    <d v="2022-09-01T00:00:00"/>
    <x v="0"/>
    <s v="628"/>
    <x v="1"/>
    <s v="Closed"/>
    <s v="HFTD 3"/>
    <s v="RELW FIRE COMP OH   TR3  PRTO AIR"/>
    <s v="No Good/Out of Stdrd"/>
    <s v="Insulator-Steel"/>
    <s v="Repair"/>
    <s v="45341932"/>
    <s v="T3 DI MORAGA-OAKLAND #3 1/9 RPR INSS"/>
    <s v="ICS"/>
  </r>
  <r>
    <s v="LC"/>
    <s v="123758426"/>
    <s v="000/010A"/>
    <s v="T3 DI DRUM-SUMMIT #1 0/10A GUY COTR"/>
    <s v="SACTO"/>
    <s v="ETL.1440.POLE.NWOD"/>
    <d v="2022-06-03T00:00:00"/>
    <d v="2022-06-01T00:00:00"/>
    <d v="2022-08-01T00:00:00"/>
    <x v="290"/>
    <d v="2022-09-01T00:00:00"/>
    <x v="0"/>
    <s v="630"/>
    <x v="1"/>
    <s v="Closed"/>
    <s v="HFTD 3"/>
    <s v="RELW FIRE COMP OH   TR3  PRTO AIR"/>
    <s v="No Good/Out of Stdrd"/>
    <s v="Guy Wire-Wood"/>
    <s v="Repair"/>
    <s v="45343973"/>
    <s v="T3 DI DRUM-SUMMIT #1 0/10A GUY COTR"/>
    <s v="ICW"/>
  </r>
  <r>
    <s v="LC"/>
    <s v="123759179"/>
    <s v="006/048"/>
    <s v="T3 DI MORAGA-SAN LENDRO #2 6/48 COTR KEY"/>
    <s v="CONCORD"/>
    <s v="ETL.2780.INSL.NCER"/>
    <d v="2022-06-03T00:00:00"/>
    <d v="2022-06-02T00:00:00"/>
    <d v="2022-07-03T00:00:00"/>
    <x v="250"/>
    <d v="2022-09-02T00:00:00"/>
    <x v="0"/>
    <s v="628"/>
    <x v="1"/>
    <s v="Closed"/>
    <s v="HFTD 3"/>
    <s v="RELW FIRE COMP OH   TR3  PRTO AIR"/>
    <s v="No Good/Out of Stdrd"/>
    <s v="Insulator-Steel"/>
    <s v="Repair"/>
    <s v="45341933"/>
    <s v="T3 DI MORAGA-SAN LENDRO #2 6/48 COTR KEY"/>
    <s v="ICS"/>
  </r>
  <r>
    <s v="LC"/>
    <s v="123759338"/>
    <s v="017/068"/>
    <s v="T3 DI DIABLO-GATES #1 17/68 COTTER"/>
    <s v="PISMOBCH"/>
    <s v="ETL.5960.INSL"/>
    <d v="2022-06-03T00:00:00"/>
    <d v="2022-06-02T00:00:00"/>
    <d v="2022-08-25T00:00:00"/>
    <x v="250"/>
    <d v="2022-09-02T00:00:00"/>
    <x v="0"/>
    <s v="628"/>
    <x v="1"/>
    <s v="Closed"/>
    <s v="HFTD 3"/>
    <s v="RELW FIRE ACCM COMP OH   TR3  PRTO AIR"/>
    <s v="No Good/Out of Stdrd"/>
    <s v="Insulator-Steel"/>
    <s v="Repair"/>
    <s v="45330489"/>
    <s v="T3 DI DIABLO-GATES #1 17/68 COTTER"/>
    <s v="ICS"/>
  </r>
  <r>
    <s v="LC"/>
    <s v="123762291"/>
    <s v="000/001B"/>
    <s v="T3 EI DRUM-HIGGINS 000/001B RRL STRW"/>
    <s v="SACTO"/>
    <s v="ETL.4393.POLE.WOOD"/>
    <d v="2022-06-04T00:00:00"/>
    <d v="2022-06-04T00:00:00"/>
    <d v="2022-06-26T00:00:00"/>
    <x v="252"/>
    <d v="2022-09-04T00:00:00"/>
    <x v="0"/>
    <s v="372"/>
    <x v="1"/>
    <s v="Closed"/>
    <s v="HFTD 3"/>
    <s v="RELW INSP COMP OH   FMOB TR3  PRTO FRAB"/>
    <s v="No Good/Out of Stdrd"/>
    <s v="Structure-Wood"/>
    <s v="Replace"/>
    <s v="31605285"/>
    <s v="T3 EI DRUM-HIGGINS 000/001B RRL STRW"/>
    <s v="70Y"/>
  </r>
  <r>
    <s v="LC"/>
    <s v="123771047"/>
    <s v="003/075"/>
    <s v="T3 DI DRM-GRS VLLY- WEIMR 3/075 RPR OPGW"/>
    <s v="SACTO"/>
    <s v="ETL.6760.POLE.WOOD"/>
    <d v="2022-06-06T00:00:00"/>
    <d v="2022-06-06T00:00:00"/>
    <d v="2022-07-18T00:00:00"/>
    <x v="254"/>
    <d v="2022-09-06T00:00:00"/>
    <x v="0"/>
    <s v="630"/>
    <x v="1"/>
    <s v="Closed"/>
    <s v="HFTD 3"/>
    <s v="RELW FIRE ACCM COMP OH   TR3  PRTO AIR"/>
    <s v="No Good/Out of Stdrd"/>
    <s v="Shield Wire / OPGW-Wood"/>
    <s v="Repair"/>
    <s v="45344018"/>
    <s v="T3 DI DRM-GRS VLLY- WEIMR 3/075 RPR OPGW"/>
    <s v="ICW"/>
  </r>
  <r>
    <s v="LC"/>
    <s v="123778279"/>
    <s v="?010/007"/>
    <s v="T3 DI SNTH LN-HLF MOON BY ?10/7 RPL STRW"/>
    <s v="METCALF"/>
    <s v="ETL.7212.POLE.WOOD"/>
    <d v="2022-06-07T00:00:00"/>
    <d v="2022-06-02T00:00:00"/>
    <d v="2022-07-20T00:00:00"/>
    <x v="250"/>
    <d v="2022-09-02T00:00:00"/>
    <x v="0"/>
    <s v="372"/>
    <x v="2"/>
    <s v="Closed"/>
    <s v="HFTD 3"/>
    <s v="RELW FIRE COMP OH   TR3  PRTO AIR  FRAB"/>
    <s v="No Good/Out of Stdrd"/>
    <s v="Structure-Wood"/>
    <s v="Replace"/>
    <s v="31606172"/>
    <s v="T3 DI SNTH LN-HLF MOON BY ?10/7 RPL INSW"/>
    <s v="70Y"/>
  </r>
  <r>
    <s v="LC"/>
    <s v="123784345"/>
    <s v="025/199"/>
    <s v="T3 DI CRBRRY SS-RND MTN 25/199 COMPLETE"/>
    <s v="TABLEMTN"/>
    <s v="ETL.5410.INSL"/>
    <d v="2022-06-07T00:00:00"/>
    <d v="2022-05-25T00:00:00"/>
    <d v="2022-08-22T00:00:00"/>
    <x v="288"/>
    <d v="2022-08-25T00:00:00"/>
    <x v="0"/>
    <s v="628"/>
    <x v="1"/>
    <s v="Closed"/>
    <s v="HFTD 3"/>
    <s v="RELW COMP OH   TR3  PRTO AIR"/>
    <s v="No Good/Out of Stdrd"/>
    <s v="Insulator-Steel"/>
    <s v="Repair"/>
    <s v="45333725"/>
    <s v="T3 DI CRBRRY SS-RND MTN 25/199 RPR INSS"/>
    <s v="ICS"/>
  </r>
  <r>
    <s v="LC"/>
    <s v="123785910"/>
    <s v="010/045"/>
    <s v="T3 DI GEYSERS #12-FULTON 10/45 RPR STRT"/>
    <s v="LAKEVLLE"/>
    <s v="ETL.4750.TOWR"/>
    <d v="2022-06-08T00:00:00"/>
    <d v="2022-05-24T00:00:00"/>
    <d v="2022-08-09T00:00:00"/>
    <x v="291"/>
    <d v="2022-08-24T00:00:00"/>
    <x v="0"/>
    <s v="543"/>
    <x v="1"/>
    <s v="Closed"/>
    <s v="HFTD 3"/>
    <s v="RELW FIRE ACCM COMP OH   TR3  PRTO AIR  FRAB"/>
    <s v="No Good/Out of Stdrd"/>
    <s v="Structure-Tower"/>
    <s v="Repair"/>
    <s v="45341218"/>
    <s v="T3 DI GEYSERS #12-FULTON 10/45 RPR STRT"/>
    <s v="ICQ"/>
  </r>
  <r>
    <s v="LC"/>
    <s v="123791219"/>
    <s v="008/068"/>
    <s v="T3 EI MIDDLE FORK-GLD HILL 8/68 COMPLETE"/>
    <s v="SACTO"/>
    <s v="ETL.5140.TOWR"/>
    <d v="2022-06-08T00:00:00"/>
    <d v="2022-06-08T00:00:00"/>
    <d v="2022-06-25T00:00:00"/>
    <x v="292"/>
    <d v="2022-09-08T00:00:00"/>
    <x v="0"/>
    <s v="625"/>
    <x v="1"/>
    <s v="Closed"/>
    <s v="HFTD 3"/>
    <s v="RELW INSP COMP OH   FMOB TR3  PRTO FRAB NTDE"/>
    <s v="Land/Enviro Issue"/>
    <s v="Other"/>
    <s v="Access Issue"/>
    <s v=""/>
    <s v=""/>
    <s v=""/>
  </r>
  <r>
    <s v="LC"/>
    <s v="123791275"/>
    <s v="008/067"/>
    <s v="T3 EI MIDDLE FORK-GLD HILL 8/67 COMPLETE"/>
    <s v="SACTO"/>
    <s v="ETL.5140.TOWR"/>
    <d v="2022-06-08T00:00:00"/>
    <d v="2022-06-08T00:00:00"/>
    <d v="2022-06-25T00:00:00"/>
    <x v="292"/>
    <d v="2022-09-08T00:00:00"/>
    <x v="0"/>
    <s v="625"/>
    <x v="1"/>
    <s v="Closed"/>
    <s v="HFTD 3"/>
    <s v="RELW INSP COMP OH   FMOB TR3  PRTO FRAB NTDE"/>
    <s v="Land/Enviro Issue"/>
    <s v="Other"/>
    <s v="Access Issue"/>
    <s v=""/>
    <s v=""/>
    <s v=""/>
  </r>
  <r>
    <s v="LC"/>
    <s v="123793416"/>
    <s v="?009/008"/>
    <s v="T3 DI SNEATH LANE-HLF MN BAY ?9/8 HANGER"/>
    <s v="METCALF"/>
    <s v="ETL.7212.INSL.CERA"/>
    <d v="2022-06-08T00:00:00"/>
    <d v="2022-05-27T00:00:00"/>
    <d v="2022-07-20T00:00:00"/>
    <x v="249"/>
    <d v="2022-08-27T00:00:00"/>
    <x v="0"/>
    <s v="630"/>
    <x v="1"/>
    <s v="Closed"/>
    <s v="HFTD 3"/>
    <s v="RELW OTHR FIRE COMP OH   TR3  PRTO AIR"/>
    <s v="No Good/Out of Stdrd"/>
    <s v="Hardware-Wood"/>
    <s v="Replace"/>
    <s v="45345069"/>
    <s v="T3 DI SNEATH LANE-HLF MN BAY ?9/8 HANGER"/>
    <s v="ICW"/>
  </r>
  <r>
    <s v="LC"/>
    <s v="123793656"/>
    <s v="000/011"/>
    <s v="T3 DI SALMON CREEK TAP 0/11 INS COTTER"/>
    <s v="LAKEVLLE"/>
    <s v="ETL.6981.INSL"/>
    <d v="2022-06-08T00:00:00"/>
    <d v="2022-06-03T00:00:00"/>
    <d v="2022-10-27T00:00:00"/>
    <x v="251"/>
    <d v="2022-12-03T00:00:00"/>
    <x v="0"/>
    <s v="630"/>
    <x v="2"/>
    <s v="Closed"/>
    <s v="HFTD 3"/>
    <s v="RELW OTHR COMP OH   TR3  PRTO AIR"/>
    <s v="No Good/Out of Stdrd"/>
    <s v="Insulator-Wood"/>
    <s v="Repair"/>
    <s v="45353025"/>
    <s v="T3 DI SALMON CREEK TAP 0/11 INS COTTER"/>
    <s v="ICW"/>
  </r>
  <r>
    <s v="LC"/>
    <s v="123793691"/>
    <s v="009/005"/>
    <s v="T3 DI MNTE RIO-FLTN-FLTN 9/5 RPR INSW"/>
    <s v="LAKEVLLE"/>
    <s v="ETL.7630.INSL.CERA"/>
    <d v="2022-06-08T00:00:00"/>
    <d v="2022-06-04T00:00:00"/>
    <d v="2022-06-29T00:00:00"/>
    <x v="252"/>
    <d v="2022-09-04T00:00:00"/>
    <x v="0"/>
    <s v="630"/>
    <x v="1"/>
    <s v="Closed"/>
    <s v="HFTD 3"/>
    <s v="RELW OTHR COMP OH   TR3  PRTO AIR"/>
    <s v="No Good/Out of Stdrd"/>
    <s v="Insulator-Wood"/>
    <s v="Repair"/>
    <s v="45341205"/>
    <s v="T3 DI MNTE RIO-FLTN-FLTN 9/5 RPR INSW"/>
    <s v="ICW"/>
  </r>
  <r>
    <s v="LC"/>
    <s v="123793831"/>
    <s v="003/081"/>
    <s v="T3 DI DRUM-G.V.-WEIMAR 3/81 RPR ADSS"/>
    <s v="SACTO"/>
    <s v="ETL.6760.POLE.WOOD"/>
    <d v="2022-06-08T00:00:00"/>
    <d v="2022-06-06T00:00:00"/>
    <d v="2022-10-31T00:00:00"/>
    <x v="254"/>
    <d v="2022-09-04T00:00:00"/>
    <x v="0"/>
    <s v="630"/>
    <x v="1"/>
    <s v="Closed"/>
    <s v="HFTD 3"/>
    <s v="RELW FIRE ACCM COMP OH   TR3  PRTO AIR  NTDE"/>
    <s v="No Good/Out of Stdrd"/>
    <s v="Structure-Wood"/>
    <s v="Repair"/>
    <s v="45344043"/>
    <s v="T3 DI DRUM-G.V.-WEIMAR 3/81 RPR ADSS"/>
    <s v="ICW"/>
  </r>
  <r>
    <s v="LC"/>
    <s v="123799426"/>
    <s v="002/018"/>
    <s v="T3 DI MORAGA-SAN LEANDRO #1 2/18 COTTER"/>
    <s v="CONCORD"/>
    <s v="ETL.2770.INSL"/>
    <d v="2022-06-09T00:00:00"/>
    <d v="2022-05-31T00:00:00"/>
    <d v="2022-07-08T00:00:00"/>
    <x v="296"/>
    <d v="2022-08-31T00:00:00"/>
    <x v="0"/>
    <s v="628"/>
    <x v="1"/>
    <s v="Closed"/>
    <s v="HFTD 3"/>
    <s v="RELW FIRE COMP OH   TR3  PRTO AIR"/>
    <s v="No Good/Out of Stdrd"/>
    <s v="Insulator-Steel"/>
    <s v="Repair"/>
    <s v="45342053"/>
    <s v="T3 DI MORAGA-SAN LEANDRO #1 2/18 COTTER"/>
    <s v="ICS"/>
  </r>
  <r>
    <s v="LC"/>
    <s v="123802279"/>
    <s v="?009/000"/>
    <s v="T3 DI SNTH LN HLF MN BY ?9/0 COTR KEY"/>
    <s v="METCALF"/>
    <s v="ETL.7212.INSL.NCER"/>
    <d v="2022-06-09T00:00:00"/>
    <d v="2022-05-31T00:00:00"/>
    <d v="2022-07-21T00:00:00"/>
    <x v="296"/>
    <d v="2022-08-30T00:00:00"/>
    <x v="0"/>
    <s v="630"/>
    <x v="1"/>
    <s v="Closed"/>
    <s v="HFTD 3"/>
    <s v="RELW OTHR FIRE COMP OH   TR3  PRTO AIR"/>
    <s v="No Good/Out of Stdrd"/>
    <s v="Insulator-Wood"/>
    <s v="Repair"/>
    <s v="45342050"/>
    <s v="T3 DI SNTH LN HLF MN BY ?9/0 COTR KEY"/>
    <s v="ICW"/>
  </r>
  <r>
    <s v="LC"/>
    <s v="123813684"/>
    <s v="006/051"/>
    <s v="T3 DI MIDDLE FRK-GLD HILL 6/51L RPR STRW"/>
    <s v="SACTO"/>
    <s v="ETL.5140.POLE.WDPS"/>
    <d v="2022-06-10T00:00:00"/>
    <d v="2022-06-09T00:00:00"/>
    <d v="2022-06-11T00:00:00"/>
    <x v="255"/>
    <d v="2022-09-09T00:00:00"/>
    <x v="0"/>
    <s v="630"/>
    <x v="1"/>
    <s v="Closed"/>
    <s v="HFTD 3"/>
    <s v="RELW COMP OH   XMPT TR3  PRTO AIR"/>
    <s v="No Good/Out of Stdrd"/>
    <s v="Structure-Wood"/>
    <s v="Repair"/>
    <s v="45342236"/>
    <s v="T3 DI MIDDLE FRK-GLD HILL 6/51L RPR STRW"/>
    <s v="ICW"/>
  </r>
  <r>
    <s v="LC"/>
    <s v="123815903"/>
    <s v="000/002"/>
    <s v="T3 DI TIGER CREEK-VLLY SPRNGS 0/2 COTTER"/>
    <s v="VICTOR"/>
    <s v="ETL.5790.INSL"/>
    <d v="2022-06-10T00:00:00"/>
    <d v="2022-06-06T00:00:00"/>
    <d v="2022-08-02T00:00:00"/>
    <x v="254"/>
    <d v="2022-09-06T00:00:00"/>
    <x v="0"/>
    <s v="628"/>
    <x v="1"/>
    <s v="Closed"/>
    <s v="HFTD 3"/>
    <s v="RELW COMP OH   TR3  PRTO AIR"/>
    <s v="No Good/Out of Stdrd"/>
    <s v="Insulator-Steel"/>
    <s v="Repair"/>
    <s v="45342288"/>
    <s v="T3 DI TIGER CREEK-VLLY SPRNGS 0/2 COTTER"/>
    <s v="ICS"/>
  </r>
  <r>
    <s v="LC"/>
    <s v="123816800"/>
    <s v="009/042"/>
    <s v="T3 DI TASSAJARA-NEWARK 009/042 COTTER"/>
    <s v="CONCORD"/>
    <s v="ETL.5920.INSL"/>
    <d v="2022-06-10T00:00:00"/>
    <d v="2022-06-06T00:00:00"/>
    <d v="2022-07-14T00:00:00"/>
    <x v="254"/>
    <d v="2022-09-06T00:00:00"/>
    <x v="0"/>
    <s v="628"/>
    <x v="1"/>
    <s v="Closed"/>
    <s v="HFTD 3"/>
    <s v="RELW COMP OH   TR3  PRTO AIR"/>
    <s v="No Good/Out of Stdrd"/>
    <s v="Insulator-Steel"/>
    <s v="Repair"/>
    <s v="45345063"/>
    <s v="T3 DI TASSAJARA-NEWARK 009/042 COTTER"/>
    <s v="ICS"/>
  </r>
  <r>
    <s v="LC"/>
    <s v="123817876"/>
    <s v="X000/002"/>
    <s v="T3 DI DIABLO-MESA X0/2 RPR OPGW"/>
    <s v="PISMOBCH"/>
    <s v="ETL.4620.TOWR"/>
    <d v="2022-06-10T00:00:00"/>
    <d v="2022-06-03T00:00:00"/>
    <d v="2022-06-03T00:00:00"/>
    <x v="251"/>
    <d v="2022-09-03T00:00:00"/>
    <x v="0"/>
    <s v="628"/>
    <x v="1"/>
    <s v="Closed"/>
    <s v="HFTD 3"/>
    <s v="RELW FIRE ACCM COMP OH   TR3  PRTO AIR  FRAB"/>
    <s v="No Good/Out of Stdrd"/>
    <s v="Shield Wire / OPGW-Steel"/>
    <s v="Repair"/>
    <s v="45342031"/>
    <s v="T3 DI DIABLO-MESA X0/2 RPR OPGW"/>
    <s v="ICS"/>
  </r>
  <r>
    <s v="LC"/>
    <s v="123819363"/>
    <s v="006/029"/>
    <s v="T3 DI MORAGA-CASTRO VALLEY 6/29 RPR OPGW"/>
    <s v="CONCORD"/>
    <s v="ETL.5250.TOWR"/>
    <d v="2022-06-10T00:00:00"/>
    <d v="2022-06-07T00:00:00"/>
    <d v="2022-07-08T00:00:00"/>
    <x v="323"/>
    <d v="2022-09-07T00:00:00"/>
    <x v="0"/>
    <s v="628"/>
    <x v="1"/>
    <s v="Closed"/>
    <s v="HFTD 3"/>
    <s v="RELW FIRE COMP OH   TR3  PRTO AIR  FRAB"/>
    <s v="No Good/Out of Stdrd"/>
    <s v="Shield Wire / OPGW-Steel"/>
    <s v="Repair"/>
    <s v="45342056"/>
    <s v="T3 DI MORAGA-CASTRO VALLEY 6/29 RPR OPGW"/>
    <s v="ICS"/>
  </r>
  <r>
    <s v="LC"/>
    <s v="123820225"/>
    <s v="011/051"/>
    <s v="T3 DI SAN RAMON-MORAGA 011/051 COTTER"/>
    <s v="CONCORD"/>
    <s v="ETL.5660.INSL"/>
    <d v="2022-06-10T00:00:00"/>
    <d v="2022-06-08T00:00:00"/>
    <d v="2022-07-08T00:00:00"/>
    <x v="292"/>
    <d v="2022-09-08T00:00:00"/>
    <x v="0"/>
    <s v="628"/>
    <x v="1"/>
    <s v="Closed"/>
    <s v="HFTD 3"/>
    <s v="RELW FIRE COMP OH   TR3  PRTO AIR"/>
    <s v="No Good/Out of Stdrd"/>
    <s v="Insulator-Steel"/>
    <s v="Repair"/>
    <s v="45342054"/>
    <s v="T3 DI SAN RAMON-MORAGA 011/051 COTTER"/>
    <s v="ICS"/>
  </r>
  <r>
    <s v="LC"/>
    <s v="123820607"/>
    <s v="005/039"/>
    <s v="T3 DI MORGA-SN LEANDRO #1 5/39 BNT STEEL"/>
    <s v="CONCORD"/>
    <s v="ETL.2770.TOWR"/>
    <d v="2022-06-10T00:00:00"/>
    <d v="2022-06-07T00:00:00"/>
    <d v="2022-11-28T00:00:00"/>
    <x v="323"/>
    <d v="2022-12-07T00:00:00"/>
    <x v="0"/>
    <s v="543"/>
    <x v="2"/>
    <s v="Closed"/>
    <s v="HFTD 3"/>
    <s v="RELW FIRE COMP OH   TR3  PRTO AIR  FRAB"/>
    <s v="No Good/Out of Stdrd"/>
    <s v="Structure-Tower"/>
    <s v="Repair"/>
    <s v="45351946"/>
    <s v="T3 DI MORGA-SN LEANDRO #1 5/39 BNT STEEL"/>
    <s v="ICQ"/>
  </r>
  <r>
    <s v="LC"/>
    <s v="123821894"/>
    <s v="004/025"/>
    <s v="T3 DI RND MTN-TBL MTN #1 4/025 COTTER"/>
    <s v="TABLEMTN"/>
    <s v="ETL.6060.INSL"/>
    <d v="2022-06-11T00:00:00"/>
    <d v="2022-06-08T00:00:00"/>
    <d v="2022-10-04T00:00:00"/>
    <x v="292"/>
    <d v="2022-09-08T00:00:00"/>
    <x v="0"/>
    <s v="628"/>
    <x v="1"/>
    <s v="Closed"/>
    <s v="HFTD 3"/>
    <s v="RELW COMP OH   TR3  PRTO AIR"/>
    <s v="No Good/Out of Stdrd"/>
    <s v="Insulator-Steel"/>
    <s v="Repair"/>
    <s v="45342466"/>
    <s v="T3 DI RND MTN-TBL MTN #1 4/025 COTTER"/>
    <s v="ICS"/>
  </r>
  <r>
    <s v="LC"/>
    <s v="123827496"/>
    <s v="?009/004"/>
    <s v="T3 EI SNTH LNE-HLF MN BY ?9/4 COTTER"/>
    <s v="METCALF"/>
    <s v="ETL.7212.INSL.CERA"/>
    <d v="2022-06-12T00:00:00"/>
    <d v="2022-06-12T00:00:00"/>
    <d v="2022-07-20T00:00:00"/>
    <x v="257"/>
    <d v="2022-09-12T00:00:00"/>
    <x v="0"/>
    <s v="628"/>
    <x v="1"/>
    <s v="Closed"/>
    <s v="HFTD 3"/>
    <s v="RELW INSP COMP OH   FMOB TR3  PRTO"/>
    <s v="No Good/Out of Stdrd"/>
    <s v="Insulator-Steel"/>
    <s v="Repair"/>
    <s v="45345071"/>
    <s v="T3 EI SNTH LNE-HLF MN BY ?9/4 COTTER"/>
    <s v="ICS"/>
  </r>
  <r>
    <s v="LC"/>
    <s v="123832269"/>
    <s v=":001/002"/>
    <s v="T3 DI FLTN CLSTG :1/2 COTTER"/>
    <s v="LAKEVLLE"/>
    <s v="ETL.6880.INSL.NCER"/>
    <d v="2022-06-13T00:00:00"/>
    <d v="2022-06-09T00:00:00"/>
    <d v="2022-07-19T00:00:00"/>
    <x v="255"/>
    <d v="2022-09-09T00:00:00"/>
    <x v="0"/>
    <s v="630"/>
    <x v="1"/>
    <s v="Closed"/>
    <s v="HFTD 3"/>
    <s v="RELW FIRE COMP OH   TR3  PRTO AIR"/>
    <s v="No Good/Out of Stdrd"/>
    <s v="Insulator-Wood"/>
    <s v="Repair"/>
    <s v="45343707"/>
    <s v="T3 DI FLTN CLSTG :1/2 COTTER"/>
    <s v="ICW"/>
  </r>
  <r>
    <s v="LC"/>
    <s v="123842589"/>
    <s v="004/036"/>
    <s v="T3 DI MORAGA-OAKLAND &quot;J&quot; 4/36 RPR INSS"/>
    <s v="CONCORD"/>
    <s v="ETL.2760.INSL"/>
    <d v="2022-06-14T00:00:00"/>
    <d v="2022-06-04T00:00:00"/>
    <d v="2022-07-08T00:00:00"/>
    <x v="252"/>
    <d v="2022-09-04T00:00:00"/>
    <x v="0"/>
    <s v="628"/>
    <x v="1"/>
    <s v="Closed"/>
    <s v="HFTD 3"/>
    <s v="RELW FIRE COMP OH   TR3  PRTO AIR"/>
    <s v="No Good/Out of Stdrd"/>
    <s v="Insulator-Steel"/>
    <s v="Repair"/>
    <s v="45345067"/>
    <s v="T3 DI MORAGA-OAKLAND &quot;J&quot; 4/36 RPR INSS"/>
    <s v="ICS"/>
  </r>
  <r>
    <s v="LC"/>
    <s v="123842908"/>
    <s v="006/001"/>
    <s v="T3 DI BRDGVLL-GRBRVLL 6/001 RPL INSW"/>
    <s v="EUREKA"/>
    <s v="ETL.6220.INSL.NCER"/>
    <d v="2022-06-14T00:00:00"/>
    <d v="2022-06-09T00:00:00"/>
    <d v="2022-09-21T00:00:00"/>
    <x v="255"/>
    <d v="2022-09-09T00:00:00"/>
    <x v="0"/>
    <s v="508"/>
    <x v="1"/>
    <s v="Closed"/>
    <s v="HFTD 3"/>
    <s v="RELW FIRE ACCL COMP OH   TR3  PRTO AIR"/>
    <s v="No Good/Out of Stdrd"/>
    <s v="Insulator-Wood"/>
    <s v="Replace"/>
    <s v="31606366"/>
    <s v="T3 DI BRDGVLL-GRBRVLL 6/001 RPL INSW"/>
    <s v="93I"/>
  </r>
  <r>
    <s v="LC"/>
    <s v="123844743"/>
    <s v=":002/015"/>
    <s v="T3 DI ROCK CREEK-POE 2/15 RPR SHLS"/>
    <s v="TABLEMTN"/>
    <s v="ETL.5630.TOWR"/>
    <d v="2022-06-14T00:00:00"/>
    <d v="2022-06-01T00:00:00"/>
    <d v="2022-06-24T00:00:00"/>
    <x v="290"/>
    <d v="2022-08-30T00:00:00"/>
    <x v="0"/>
    <s v="628"/>
    <x v="1"/>
    <s v="Closed"/>
    <s v="HFTD 3"/>
    <s v="RELW FIRE COMP OH   TR3  PRTO AIR  FRAB"/>
    <s v="No Good/Out of Stdrd"/>
    <s v="Shield Wire / OPGW-Steel"/>
    <s v="Repair"/>
    <s v="45343557"/>
    <s v="T3 DI ROCK CREEK-POE 2/15 RPR SHLS"/>
    <s v="ICS"/>
  </r>
  <r>
    <s v="LC"/>
    <s v="123852890"/>
    <s v="033/166"/>
    <s v="T3 DI EAGLE RCK-FLTN SV 033/166 RPR INSS"/>
    <s v="LAKEVLLE"/>
    <s v="ETL.4392.INSL.NCER"/>
    <d v="2022-06-15T00:00:00"/>
    <d v="2022-06-08T00:00:00"/>
    <d v="2022-07-01T00:00:00"/>
    <x v="292"/>
    <d v="2022-09-08T00:00:00"/>
    <x v="0"/>
    <s v="628"/>
    <x v="2"/>
    <s v="Closed"/>
    <s v="HFTD 3"/>
    <s v="RELW FIRE ACCL COMP OH   TR3  PRTO AIR"/>
    <s v="No Good/Out of Stdrd"/>
    <s v="Insulator-Steel"/>
    <s v="Repair"/>
    <s v="45352784"/>
    <s v="T3 DI EAGLE RCK-FLTN SV 033/166 RPR INSS"/>
    <s v="ICS"/>
  </r>
  <r>
    <s v="LC"/>
    <s v="123862042"/>
    <s v="008/112"/>
    <s v="T3 EI MIDDLE FORK #1 08/112 COMPLETE"/>
    <s v="SACTO"/>
    <s v="ETL.8405.POLE.WOOD"/>
    <d v="2022-06-17T00:00:00"/>
    <d v="2022-06-17T00:00:00"/>
    <d v="2022-06-25T00:00:00"/>
    <x v="294"/>
    <d v="2022-09-17T00:00:00"/>
    <x v="0"/>
    <s v="625"/>
    <x v="1"/>
    <s v="Closed"/>
    <s v="HFTD 3"/>
    <s v="RELW INSP COMP OH   FMOB TR3  FRAB"/>
    <s v="Land/Enviro Issue"/>
    <s v="Other"/>
    <s v="Access Issue"/>
    <s v=""/>
    <s v=""/>
    <s v=""/>
  </r>
  <r>
    <s v="LC"/>
    <s v="123862043"/>
    <s v="008/113"/>
    <s v="T3 EI MIDDLE FORK #1 8/113 COMPLETE"/>
    <s v="SACTO"/>
    <s v="ETL.8405.POLE.WOOD"/>
    <d v="2022-06-17T00:00:00"/>
    <d v="2022-06-17T00:00:00"/>
    <d v="2022-06-25T00:00:00"/>
    <x v="294"/>
    <d v="2022-09-17T00:00:00"/>
    <x v="0"/>
    <s v="625"/>
    <x v="1"/>
    <s v="Closed"/>
    <s v="HFTD 3"/>
    <s v="RELW INSP COMP OH   FMOB TR3  FRAB"/>
    <s v="Land/Enviro Issue"/>
    <s v="Other"/>
    <s v="Access Issue"/>
    <s v=""/>
    <s v=""/>
    <s v=""/>
  </r>
  <r>
    <s v="LC"/>
    <s v="123862537"/>
    <s v="007/001"/>
    <s v="T3 DI DNLS MI WK 7/1 COTTER"/>
    <s v="VICTOR"/>
    <s v="ETL.1400.INSL.NCER"/>
    <d v="2022-06-17T00:00:00"/>
    <d v="2022-06-13T00:00:00"/>
    <d v="2022-08-24T00:00:00"/>
    <x v="295"/>
    <d v="2022-09-13T00:00:00"/>
    <x v="0"/>
    <s v="628"/>
    <x v="1"/>
    <s v="Closed"/>
    <s v="HFTD 3"/>
    <s v="RELW FIRE COMP OH   TR3  PRTO AIR"/>
    <s v="No Good/Out of Stdrd"/>
    <s v="Insulator-Steel"/>
    <s v="Repair"/>
    <s v="45351135"/>
    <s v="T3 DI DNLS MI WK 7/1 COTTER"/>
    <s v="ICS"/>
  </r>
  <r>
    <s v="LC"/>
    <s v="123863083"/>
    <s v="002/018"/>
    <s v="T3 DI EL DOR-MISS FT #2 2/18 RPR INSS"/>
    <s v="SACTO"/>
    <s v="ETL.1540.INSL.CERA"/>
    <d v="2022-06-17T00:00:00"/>
    <d v="2022-06-14T00:00:00"/>
    <d v="2022-07-08T00:00:00"/>
    <x v="324"/>
    <d v="2022-09-14T00:00:00"/>
    <x v="0"/>
    <s v="628"/>
    <x v="1"/>
    <s v="Closed"/>
    <s v="HFTD 3"/>
    <s v="RELW FIRE COMP OH   TR3  PRTO AIR"/>
    <s v="No Good/Out of Stdrd"/>
    <s v="Insulator-Steel"/>
    <s v="Repair"/>
    <s v="45350143"/>
    <s v="T3 DI EL DOR-MISS FT #2 2/18 RPR INSS"/>
    <s v="ICS"/>
  </r>
  <r>
    <s v="LC"/>
    <s v="123867365"/>
    <s v=":010/005"/>
    <s v="T3 DI FLTON-CLSTOGA :010/005 RPL TIED"/>
    <s v="LAKEVLLE"/>
    <s v="ETL.6880.INSL.CERA"/>
    <d v="2022-06-17T00:00:00"/>
    <d v="2022-06-14T00:00:00"/>
    <d v="2022-11-02T00:00:00"/>
    <x v="324"/>
    <d v="2022-09-14T00:00:00"/>
    <x v="0"/>
    <s v="630"/>
    <x v="1"/>
    <s v="Closed"/>
    <s v="HFTD 3"/>
    <s v="RELW FIRE ACCL COMP OH   TR3  PRTO AIR"/>
    <s v="No Good/Out of Stdrd"/>
    <s v="Tie Wire-Wood"/>
    <s v="Replace"/>
    <s v="45353021"/>
    <s v="T3 DI FLTON-CLSTOGA :010/005 RPL TIED"/>
    <s v="ICW"/>
  </r>
  <r>
    <s v="LC"/>
    <s v="123868322"/>
    <s v="002/020"/>
    <s v="T3 DI MORAGA-CLAREMONT #1 2/20 RPR STRT"/>
    <s v="CONCORD"/>
    <s v="ETL.2700.INSL"/>
    <d v="2022-06-17T00:00:00"/>
    <d v="2022-06-01T00:00:00"/>
    <d v="2022-11-14T00:00:00"/>
    <x v="290"/>
    <d v="2022-12-01T00:00:00"/>
    <x v="0"/>
    <s v="543"/>
    <x v="2"/>
    <s v="Closed"/>
    <s v="HFTD 3"/>
    <s v="RELW FIRE COMP OH   XMPT TR3  PRTO AIR"/>
    <s v="No Good/Out of Stdrd"/>
    <s v="Structure-Tower"/>
    <s v="Repair"/>
    <s v="45384267"/>
    <s v="T3 DI MORAGA-CLAREMONT #1 2/20 RPR STRT"/>
    <s v="ICQ"/>
  </r>
  <r>
    <s v="LC"/>
    <s v="123870672"/>
    <s v="008/045"/>
    <s v="T3 DI CASTRO VALLEY-NEWARK 8/45 RPR OPGW"/>
    <s v="CONCORD"/>
    <s v="ETL.4450.TOWR"/>
    <d v="2022-06-18T00:00:00"/>
    <d v="2022-06-10T00:00:00"/>
    <d v="2022-07-23T00:00:00"/>
    <x v="293"/>
    <d v="2022-09-10T00:00:00"/>
    <x v="0"/>
    <s v="628"/>
    <x v="1"/>
    <s v="Closed"/>
    <s v="HFTD 3"/>
    <s v="RELW FIRE ACCL COMP OH   TR3  PRTO AIR  FRAB"/>
    <s v="No Good/Out of Stdrd"/>
    <s v="Shield Wire / OPGW-Steel"/>
    <s v="Repair"/>
    <s v="45351274"/>
    <s v="T3 DI CASTRO VALLEY-NEWARK 8/45 RPR OPGW"/>
    <s v="ICS"/>
  </r>
  <r>
    <s v="LC"/>
    <s v="123871039"/>
    <s v="006/120"/>
    <s v="T3 DI COLGATE-CHALLENGE 6/120 RPR CNDW"/>
    <s v="SACTO"/>
    <s v="ETL.6480.INSL.NCER"/>
    <d v="2022-06-18T00:00:00"/>
    <d v="2022-06-15T00:00:00"/>
    <d v="2022-08-25T00:00:00"/>
    <x v="325"/>
    <d v="2022-09-15T00:00:00"/>
    <x v="0"/>
    <s v="630"/>
    <x v="1"/>
    <s v="Closed"/>
    <s v="HFTD 3"/>
    <s v="RELW FIRE COMP OH   TR3  PRTO AIR"/>
    <s v="No Good/Out of Stdrd"/>
    <s v="Conductor-Wood"/>
    <s v="Repair"/>
    <s v="45350146"/>
    <s v="T3 DI COLGATE-CHALLENGE 6/120 RPR CNDW"/>
    <s v="ICW"/>
  </r>
  <r>
    <s v="LC"/>
    <s v="123874028"/>
    <s v="007/187"/>
    <s v="T3 DI DRUM-GRSS VLLY-WMR 7/187 COTTER"/>
    <s v="SACTO"/>
    <s v="ETL.6760.INSL.NCER"/>
    <d v="2022-06-18T00:00:00"/>
    <d v="2022-06-15T00:00:00"/>
    <d v="2022-09-01T00:00:00"/>
    <x v="325"/>
    <d v="2022-09-15T00:00:00"/>
    <x v="0"/>
    <s v="630"/>
    <x v="1"/>
    <s v="Closed"/>
    <s v="HFTD 3"/>
    <s v="RELW FIRE COMP OH   TR3  PRTO AIR"/>
    <s v="No Good/Out of Stdrd"/>
    <s v="Insulator-Wood"/>
    <s v="Repair"/>
    <s v="45350149"/>
    <s v="T3 DI DRUM-GRSS VLLY-WMR 7/187 COTTER"/>
    <s v="ICW"/>
  </r>
  <r>
    <s v="LC"/>
    <s v="123891609"/>
    <s v="004/027"/>
    <s v="T3 DI CSTRO VLY-NWRK 4/27 RPR SHLS"/>
    <s v="CONCORD"/>
    <s v="ETL.4450.TOWR"/>
    <d v="2022-06-21T00:00:00"/>
    <d v="2022-06-16T00:00:00"/>
    <d v="2022-08-19T00:00:00"/>
    <x v="326"/>
    <d v="2022-09-16T00:00:00"/>
    <x v="0"/>
    <s v="628"/>
    <x v="2"/>
    <s v="Closed"/>
    <s v="HFTD 3"/>
    <s v="RELW FIRE COMP OH   TR3  PRTO AIR  FRAB"/>
    <s v="No Good/Out of Stdrd"/>
    <s v="Shield Wire / OPGW-Steel"/>
    <s v="Repair"/>
    <s v="45364307"/>
    <s v="T3 DI CSTRO VLY-NWRK 4/27 RPR SHLS"/>
    <s v="ICS"/>
  </r>
  <r>
    <s v="LC"/>
    <s v="123892306"/>
    <s v="010/042"/>
    <s v="T3 DI PITTSBURG-SAN RAMON 10/42 COTR KEY"/>
    <s v="CONCORD"/>
    <s v="ETL.5490.INSL"/>
    <d v="2022-06-21T00:00:00"/>
    <d v="2022-06-16T00:00:00"/>
    <d v="2022-07-14T00:00:00"/>
    <x v="326"/>
    <d v="2022-09-14T00:00:00"/>
    <x v="0"/>
    <s v="628"/>
    <x v="1"/>
    <s v="Closed"/>
    <s v="HFTD 3"/>
    <s v="RELW FIRE COMP OH   TR3  PRTO AIR"/>
    <s v="No Good/Out of Stdrd"/>
    <s v="Insulator-Steel"/>
    <s v="Repair"/>
    <s v="45351571"/>
    <s v="T3 DI PITTSBURG-SAN RAMON 10/42 COTR KEY"/>
    <s v="ICS"/>
  </r>
  <r>
    <s v="LC"/>
    <s v="123892349"/>
    <s v="012/220"/>
    <s v="T3 DI COLGATE-CHALLENGE 12/220 RPR JUMW"/>
    <s v="SACTO"/>
    <s v="ETL.6480.INSL.NCER"/>
    <d v="2022-06-21T00:00:00"/>
    <d v="2022-06-16T00:00:00"/>
    <d v="2022-08-24T00:00:00"/>
    <x v="326"/>
    <d v="2022-09-16T00:00:00"/>
    <x v="0"/>
    <s v="630"/>
    <x v="2"/>
    <s v="Closed"/>
    <s v="HFTD 3"/>
    <s v="RELW COMP OH   TR3  PRTO AIR"/>
    <s v="No Good/Out of Stdrd"/>
    <s v="Jumper-Wood"/>
    <s v="Repair"/>
    <s v="45378077"/>
    <s v="T3 DI COLGATE-CHALLENGE 12/220 RPR JUMW"/>
    <s v="ICW"/>
  </r>
  <r>
    <s v="LC"/>
    <s v="123892378"/>
    <s v=":001/011"/>
    <s v="T3 DI EAGLE RCK-CRTNA :001/011 RPL INSS"/>
    <s v="WILLITS"/>
    <s v="ETL.1470.INSL.NCER"/>
    <d v="2022-06-21T00:00:00"/>
    <d v="2022-06-16T00:00:00"/>
    <d v="2022-07-25T00:00:00"/>
    <x v="326"/>
    <d v="2022-09-16T00:00:00"/>
    <x v="0"/>
    <s v="532"/>
    <x v="1"/>
    <s v="Closed"/>
    <s v="HFTD 3"/>
    <s v="RELW COMP OH   TR3  PRTO AIR"/>
    <s v="No Good/Out of Stdrd"/>
    <s v="Insulator-Steel"/>
    <s v="Replace"/>
    <s v="31608890"/>
    <s v="DI EAGLE RCK-CRTNA RPL INSS IN 3 TWRS."/>
    <s v="93K"/>
  </r>
  <r>
    <s v="LC"/>
    <s v="123892431"/>
    <s v="005/032"/>
    <s v="T3 DI CASTRO VLLY-NWRK 5/32 RPR OPGW"/>
    <s v="CONCORD"/>
    <s v="ETL.4450.TOWR"/>
    <d v="2022-06-21T00:00:00"/>
    <d v="2022-06-10T00:00:00"/>
    <d v="2022-07-14T00:00:00"/>
    <x v="293"/>
    <d v="2022-09-08T00:00:00"/>
    <x v="0"/>
    <s v="628"/>
    <x v="1"/>
    <s v="Closed"/>
    <s v="HFTD 3"/>
    <s v="RELW FIRE ACCH COMP OH   TR3  PRTO AIR  FRAB"/>
    <s v="No Good/Out of Stdrd"/>
    <s v="Shield Wire / OPGW-Steel"/>
    <s v="Repair"/>
    <s v="45351570"/>
    <s v="T3 DI CASTRO VLLY-NWRK 5/32 RPR OPGW"/>
    <s v="ICS"/>
  </r>
  <r>
    <s v="LC"/>
    <s v="123892437"/>
    <s v="013/072"/>
    <s v="T3 DI FULTON-IGNACIO #1 13/072 RPR INSS"/>
    <s v="LAKEVLLE"/>
    <s v="ETL.4680.INSL"/>
    <d v="2022-06-21T00:00:00"/>
    <d v="2022-06-16T00:00:00"/>
    <d v="2022-07-01T00:00:00"/>
    <x v="326"/>
    <d v="2022-09-16T00:00:00"/>
    <x v="0"/>
    <s v="628"/>
    <x v="1"/>
    <s v="Closed"/>
    <s v="HFTD 3"/>
    <s v="RELW FIRE ACCM COMP OH   TR3  PRTO AIR"/>
    <s v="No Good/Out of Stdrd"/>
    <s v="Insulator-Steel"/>
    <s v="Repair"/>
    <s v="45353020"/>
    <s v="T3 DI FULTON-IGNACIO #1 13/072 RPR INSS"/>
    <s v="ICS"/>
  </r>
  <r>
    <s v="LC"/>
    <s v="123894219"/>
    <s v="006/065"/>
    <s v="T3 DI SNTH LN PCFC 6/65 RPL INSW"/>
    <s v="METCALF"/>
    <s v="ETL.7575.INSL.NCER"/>
    <d v="2022-06-22T00:00:00"/>
    <d v="2022-06-17T00:00:00"/>
    <d v="2022-11-04T00:00:00"/>
    <x v="294"/>
    <d v="2022-09-17T00:00:00"/>
    <x v="0"/>
    <s v="508"/>
    <x v="2"/>
    <s v="Closed"/>
    <s v="HFTD 3"/>
    <s v="RELW OTHR FIRE COMP OH   TR3  PRTO AIR"/>
    <s v="No Good/Out of Stdrd"/>
    <s v="Insulator-Wood"/>
    <s v="Replace"/>
    <s v="31608532"/>
    <s v="T3 DI SNTH LN PCFC 6/65 RPL INSW"/>
    <s v="93I"/>
  </r>
  <r>
    <s v="LC"/>
    <s v="123894454"/>
    <s v="005/051"/>
    <s v="T3 DI DRM HGNS 5/51 COTR KEY"/>
    <s v="SACTO"/>
    <s v="ETL.4393.SWIT"/>
    <d v="2022-06-22T00:00:00"/>
    <d v="2022-06-17T00:00:00"/>
    <d v="2022-07-15T00:00:00"/>
    <x v="294"/>
    <d v="2022-09-17T00:00:00"/>
    <x v="0"/>
    <s v="628"/>
    <x v="1"/>
    <s v="Closed"/>
    <s v="HFTD 3"/>
    <s v="RELW OTHR FIRE COMP OH   TR3  PRTO AIR"/>
    <s v="No Good/Out of Stdrd"/>
    <s v="Insulator-Steel"/>
    <s v="Repair"/>
    <s v="45355769"/>
    <s v="T3 DI DRM HGNS 5/51 COTR KEY"/>
    <s v="ICS"/>
  </r>
  <r>
    <s v="LC"/>
    <s v="123900813"/>
    <s v="012/051"/>
    <s v="T3 DI PTTSBRG-EASTSHORE 12/51 RPR INSS"/>
    <s v="CONCORD"/>
    <s v="ETL.5462.INSL"/>
    <d v="2022-06-22T00:00:00"/>
    <d v="2022-06-17T00:00:00"/>
    <d v="2022-07-14T00:00:00"/>
    <x v="294"/>
    <d v="2022-09-17T00:00:00"/>
    <x v="0"/>
    <s v="628"/>
    <x v="1"/>
    <s v="Closed"/>
    <s v="HFTD 3"/>
    <s v="RELW COMP OH   TR3  PRTO AIR"/>
    <s v="No Good/Out of Stdrd"/>
    <s v="Insulator-Steel"/>
    <s v="Repair"/>
    <s v="45354802"/>
    <s v="T3 DI PTTSBRG-EASTSHORE 12/51 RPR INSS"/>
    <s v="ICS"/>
  </r>
  <r>
    <s v="LC"/>
    <s v="123901591"/>
    <s v="000/002"/>
    <s v="T3 DI FRKS OF THE BTTE TAP 0/2 RPR INSW"/>
    <s v="TABLEMTN"/>
    <s v="ETL.6722.INSL.NCER"/>
    <d v="2022-06-22T00:00:00"/>
    <d v="2022-06-20T00:00:00"/>
    <d v="2022-06-30T00:00:00"/>
    <x v="258"/>
    <d v="2022-09-20T00:00:00"/>
    <x v="0"/>
    <s v="630"/>
    <x v="1"/>
    <s v="Closed"/>
    <s v="HFTD 3"/>
    <s v="RELW COMP OH   TR3  PRTO AIR"/>
    <s v="No Good/Out of Stdrd"/>
    <s v="Insulator-Wood"/>
    <s v="Repair"/>
    <s v="45354312"/>
    <s v="T3 DI FRKS OF THE BTTE TAP 0/2 RPR INSW"/>
    <s v="ICW"/>
  </r>
  <r>
    <s v="LC"/>
    <s v="123903405"/>
    <s v="006/057"/>
    <s v="T3 DI MONTA VISTA-BURNS 6/57 RPR JUMW"/>
    <s v="MOSSLNDG"/>
    <s v="ETL.7590.INSL.NCER"/>
    <d v="2022-06-23T00:00:00"/>
    <d v="2022-06-20T00:00:00"/>
    <d v="2022-08-29T00:00:00"/>
    <x v="258"/>
    <d v="2022-09-20T00:00:00"/>
    <x v="0"/>
    <s v="630"/>
    <x v="2"/>
    <s v="Closed"/>
    <s v="HFTD 3"/>
    <s v="RELW FIRE ACCL COMP OH   TR3  PRTO AIR"/>
    <s v="No Good/Out of Stdrd"/>
    <s v="Jumper-Wood"/>
    <s v="Repair"/>
    <s v="45388703"/>
    <s v="T3 DI MONTA VISTA-BURNS 6/57 RPR JUMW"/>
    <s v="ICW"/>
  </r>
  <r>
    <s v="LC"/>
    <s v="123905774"/>
    <s v="003/023"/>
    <s v="T3 SOBRANTE-R #1 003/023 HANGER"/>
    <s v="CONCORD"/>
    <s v="ETL.3770.INSL"/>
    <d v="2022-06-23T00:00:00"/>
    <d v="2022-06-23T00:00:00"/>
    <d v="2022-07-26T00:00:00"/>
    <x v="327"/>
    <d v="2022-09-23T00:00:00"/>
    <x v="0"/>
    <s v="543"/>
    <x v="1"/>
    <s v="Closed"/>
    <s v="HFTD 3"/>
    <s v="RELW OTHR COMP OH   FMOB TR3  PRTO"/>
    <s v="No Good/Out of Stdrd"/>
    <s v="Hardware-Tower"/>
    <s v="Replace"/>
    <s v="45354249"/>
    <s v="T3 SOBRANTE-R #1 003/023 HANGER"/>
    <s v="ICQ"/>
  </r>
  <r>
    <s v="LC"/>
    <s v="123907481"/>
    <s v="021/168"/>
    <s v="T3 DI CRESTA-RIO OSO 21/168 COTR KEY"/>
    <s v="TABLEMTN"/>
    <s v="ETL.4590.INSL"/>
    <d v="2022-06-23T00:00:00"/>
    <d v="2022-06-21T00:00:00"/>
    <d v="2022-07-11T00:00:00"/>
    <x v="298"/>
    <d v="2022-09-19T00:00:00"/>
    <x v="0"/>
    <s v="628"/>
    <x v="1"/>
    <s v="Closed"/>
    <s v="HFTD 3"/>
    <s v="RELW FIRE COMP OH   TR3  PRTO AIR"/>
    <s v="No Good/Out of Stdrd"/>
    <s v="Insulator-Steel"/>
    <s v="Repair"/>
    <s v="45354317"/>
    <s v="T3 DI CRESTA-RIO OSO 21/168 COTR KEY"/>
    <s v="ICS"/>
  </r>
  <r>
    <s v="LC"/>
    <s v="123911766"/>
    <s v="002/026"/>
    <s v="T3 DI DRUM-SUMMIT #1 2/26 RPR CNDW"/>
    <s v="SACTO"/>
    <s v="ETL.1440.INSL.NCER"/>
    <d v="2022-06-24T00:00:00"/>
    <d v="2022-06-01T00:00:00"/>
    <d v="2022-07-14T00:00:00"/>
    <x v="290"/>
    <d v="2022-08-30T00:00:00"/>
    <x v="0"/>
    <s v="630"/>
    <x v="1"/>
    <s v="Closed"/>
    <s v="HFTD 3"/>
    <s v="RELW FIRE COMP OH   TR3  PRTO AIR"/>
    <s v="No Good/Out of Stdrd"/>
    <s v="Conductor-Wood"/>
    <s v="Repair"/>
    <s v="45355773"/>
    <s v="T3 DI DRUM-SUMMIT #1 2/26 RPR CNDW"/>
    <s v="ICW"/>
  </r>
  <r>
    <s v="LC"/>
    <s v="123914932"/>
    <s v="?001/003"/>
    <s v="T3 DI SNEATH LN-HMB ?1/3 RPL INSW"/>
    <s v="METCALF"/>
    <s v="ETL.7212.INSL.CERA"/>
    <d v="2022-06-24T00:00:00"/>
    <d v="2022-06-10T00:00:00"/>
    <d v="2022-07-19T00:00:00"/>
    <x v="293"/>
    <d v="2022-09-10T00:00:00"/>
    <x v="0"/>
    <s v="508"/>
    <x v="2"/>
    <s v="Closed"/>
    <s v="HFTD 3"/>
    <s v="RELW FIRE ACCH COMP OH   TR3  PRTO AIR  NTDE"/>
    <s v="No Good/Out of Stdrd"/>
    <s v="Insulator-Wood"/>
    <s v="Replace"/>
    <s v="31607386"/>
    <s v="T3 DI SNEATH LN-HMB ?1/3 RPL INSW"/>
    <s v="93I"/>
  </r>
  <r>
    <s v="LC"/>
    <s v="123915111"/>
    <s v="023/092"/>
    <s v="T3 DI PITTSBURG-SAN MATEO 23/92 RPR OPGW"/>
    <s v="CONCORD"/>
    <s v="ETL.5463.TOWR"/>
    <d v="2022-06-24T00:00:00"/>
    <d v="2022-06-23T00:00:00"/>
    <d v="2022-07-08T00:00:00"/>
    <x v="327"/>
    <d v="2022-09-23T00:00:00"/>
    <x v="0"/>
    <s v="628"/>
    <x v="1"/>
    <s v="Closed"/>
    <s v="HFTD 3"/>
    <s v="RELW FIRE COMP OH   TR3  PRTO AIR  FRAB"/>
    <s v="No Good/Out of Stdrd"/>
    <s v="Shield Wire / OPGW-Steel"/>
    <s v="Repair"/>
    <s v="45354937"/>
    <s v="T3 DI PITTSBURG-SAN MATEO 23/92 RPR OPGW"/>
    <s v="ICS"/>
  </r>
  <r>
    <s v="LC"/>
    <s v="123916113"/>
    <s v="011/162"/>
    <s v="T3 DI WEIMAR #1 11/162 EMRG RPL"/>
    <s v="SACTO"/>
    <s v="ETL.7560.POLE.WOOD"/>
    <d v="2022-06-24T00:00:00"/>
    <d v="2022-06-22T00:00:00"/>
    <d v="2022-10-21T00:00:00"/>
    <x v="328"/>
    <d v="2022-09-22T00:00:00"/>
    <x v="0"/>
    <s v="437"/>
    <x v="1"/>
    <s v="Closed"/>
    <s v="HFTD 3"/>
    <s v="POHW COMP OH   TR3  PRTO AIR  FRAB"/>
    <s v="Fire"/>
    <s v="Emergency"/>
    <s v="Replace"/>
    <s v="74050021"/>
    <s v="WEIMAR #1 EMERGENCY REBUILD"/>
    <s v="92F"/>
  </r>
  <r>
    <s v="LC"/>
    <s v="123931965"/>
    <s v="003/041B"/>
    <s v="T3 DI IGNCIO BLNS #1 3/41B COTTER"/>
    <s v="LAKEVLLE"/>
    <s v="ETL.7140.INSL.NCER"/>
    <d v="2022-06-27T00:00:00"/>
    <d v="2022-06-09T00:00:00"/>
    <d v="2022-09-27T00:00:00"/>
    <x v="255"/>
    <d v="2022-09-07T00:00:00"/>
    <x v="0"/>
    <s v="630"/>
    <x v="1"/>
    <s v="Closed"/>
    <s v="HFTD 3"/>
    <s v="RELW FIRE COMP OH   TR3  PRTO AIR"/>
    <s v="No Good/Out of Stdrd"/>
    <s v="Insulator-Wood"/>
    <s v="Repair"/>
    <s v="45363396"/>
    <s v="T3 DI IGNCIO BLNS #1 3/41B COTTER"/>
    <s v="ICW"/>
  </r>
  <r>
    <s v="LC"/>
    <s v="123941395"/>
    <s v="011/010"/>
    <s v="T3 DI DONNELLS-MI-WUK 11/10 COTTER CMT"/>
    <s v="VICTOR"/>
    <s v="ETL.1400.INSL.CERA"/>
    <d v="2022-06-28T00:00:00"/>
    <d v="2022-06-02T00:00:00"/>
    <d v="2022-08-24T00:00:00"/>
    <x v="250"/>
    <d v="2022-09-02T00:00:00"/>
    <x v="0"/>
    <s v="630"/>
    <x v="1"/>
    <s v="Closed"/>
    <s v="HFTD 3"/>
    <s v="RELW FIRE COMP OH   TR3  PRTO AIR"/>
    <s v="No Good/Out of Stdrd"/>
    <s v="Insulator-Wood"/>
    <s v="Repair"/>
    <s v="45363087"/>
    <s v="T3 DI DONNELLS-MI-WUK 14/002 COTTER"/>
    <s v="ICW"/>
  </r>
  <r>
    <s v="LC"/>
    <s v="123945685"/>
    <s v="000/002"/>
    <s v="T3 DI DONNELLS-MI-WUK 0/2 RPR CONN"/>
    <s v="VICTOR"/>
    <s v="ETL.1400.INSL.NCER"/>
    <d v="2022-06-28T00:00:00"/>
    <d v="2022-06-24T00:00:00"/>
    <d v="2022-10-09T00:00:00"/>
    <x v="259"/>
    <d v="2022-09-24T00:00:00"/>
    <x v="0"/>
    <s v="630"/>
    <x v="1"/>
    <s v="Closed"/>
    <s v="HFTD 3"/>
    <s v="RELW FIRE COMP OH   TR3  PRTO AIR"/>
    <s v="No Good/Out of Stdrd"/>
    <s v="Conductor-Wood"/>
    <s v="Repair"/>
    <s v="45363092"/>
    <s v="T3 DI DONNELLS-MI-WUK 0/2 RPR CONN"/>
    <s v="ICW"/>
  </r>
  <r>
    <s v="LC"/>
    <s v="123960956"/>
    <s v="008/149"/>
    <s v="T3 DI FNCH MDWS MDDL FRK 8/149 RPR JMPW"/>
    <s v="SACTO"/>
    <s v="ETL.6870.INSL.NCER"/>
    <d v="2022-06-30T00:00:00"/>
    <d v="2022-06-27T00:00:00"/>
    <d v="2022-08-26T00:00:00"/>
    <x v="329"/>
    <d v="2022-09-27T00:00:00"/>
    <x v="0"/>
    <s v="630"/>
    <x v="1"/>
    <s v="Closed"/>
    <s v="HFTD 3"/>
    <s v="RELW FIRE COMP OH   TR3  PRTO AIR"/>
    <s v="No Good/Out of Stdrd"/>
    <s v="Jumper-Wood"/>
    <s v="Repair"/>
    <s v="45362982"/>
    <s v="T3 DI FNCH MDWS MDDL FRK 8/149 RPR JMPW"/>
    <s v="ICW"/>
  </r>
  <r>
    <s v="LC"/>
    <s v="123971539"/>
    <s v="000/002"/>
    <s v="T3 DI SLY CREEK TAP 0/2 COTTER"/>
    <s v="TABLEMTN"/>
    <s v="ETL.4221.INSL.CERA"/>
    <d v="2022-07-01T00:00:00"/>
    <d v="2022-06-28T00:00:00"/>
    <d v="2022-07-22T00:00:00"/>
    <x v="299"/>
    <d v="2022-09-28T00:00:00"/>
    <x v="0"/>
    <s v="630"/>
    <x v="1"/>
    <s v="Closed"/>
    <s v="HFTD 3"/>
    <s v="RELW FIRE COMP OH   TR3  PRTO AIR"/>
    <s v="No Good/Out of Stdrd"/>
    <s v="Insulator-Wood"/>
    <s v="Repair"/>
    <s v="45362857"/>
    <s v="T3 DI SLY CREEK TAP 0/2 COTTER"/>
    <s v="ICW"/>
  </r>
  <r>
    <s v="LC"/>
    <s v="123973519"/>
    <s v="000/001"/>
    <s v="T3 DI SLY CREEK TAP 0/1L COTTER"/>
    <s v="TABLEMTN"/>
    <s v="ETL.4221.POLE.STPS"/>
    <d v="2022-07-01T00:00:00"/>
    <d v="2022-06-28T00:00:00"/>
    <d v="2022-07-22T00:00:00"/>
    <x v="299"/>
    <d v="2022-09-28T00:00:00"/>
    <x v="0"/>
    <s v="630"/>
    <x v="1"/>
    <s v="Closed"/>
    <s v="HFTD 3"/>
    <s v="RELW FIRE COMP OH   TR3  PRTO AIR"/>
    <s v="No Good/Out of Stdrd"/>
    <s v="Guy Wire-Wood"/>
    <s v="Repair"/>
    <s v="45362858"/>
    <s v="T3 DI SLY CREEK TAP 0/1L COTTER"/>
    <s v="ICW"/>
  </r>
  <r>
    <s v="LC"/>
    <s v="124162167"/>
    <s v="023/106"/>
    <s v="T3 DI CONTR CSTA MRAGA#1 23/106 RPL HRDT"/>
    <s v="CONCORD"/>
    <s v="ETL.5452.TOWR"/>
    <d v="2022-07-25T00:00:00"/>
    <d v="2022-06-25T00:00:00"/>
    <d v="2022-10-04T00:00:00"/>
    <x v="260"/>
    <d v="2022-09-25T00:00:00"/>
    <x v="0"/>
    <s v="543"/>
    <x v="2"/>
    <s v="Closed"/>
    <s v="HFTD 3"/>
    <s v="RELW FIRE COMP OH   TR3  PRTO AIR  FRAB"/>
    <s v="No Good/Out of Stdrd"/>
    <s v="Hardware-Tower"/>
    <s v="Replace"/>
    <s v="45414703"/>
    <s v="T3 DI CONTR CSTA MRAGA#1 23/106 RPL HRDT"/>
    <s v="ICQ"/>
  </r>
  <r>
    <s v="LC"/>
    <s v="124194068"/>
    <s v="025/100"/>
    <s v="T3 DI PTTSBRG-ESTSHRE 25/100 RPR COTTER"/>
    <s v="CONCORD"/>
    <s v="ETL.5462.INSL"/>
    <d v="2022-07-29T00:00:00"/>
    <d v="2022-06-27T00:00:00"/>
    <d v="2022-08-22T00:00:00"/>
    <x v="329"/>
    <d v="2022-09-27T00:00:00"/>
    <x v="0"/>
    <s v="628"/>
    <x v="1"/>
    <s v="Closed"/>
    <s v="HFTD 3"/>
    <s v="RELW COMP OH   TR3  PRTO AIR"/>
    <s v="No Good/Out of Stdrd"/>
    <s v="Insulator-Steel"/>
    <s v="Repair"/>
    <s v="45400558"/>
    <s v="T3 DI PTTSBRG-ESTSHRE 25/100 RPR COTTER"/>
    <s v="ICS"/>
  </r>
  <r>
    <s v="LC"/>
    <s v="124212893"/>
    <s v="009/097"/>
    <s v="T3 DI GRN VLY CMP EVRS 9/097 RPR INSW"/>
    <s v="MOSSLNDG"/>
    <s v="ETL.1710.INSL.CERA"/>
    <d v="2022-08-02T00:00:00"/>
    <d v="2022-06-29T00:00:00"/>
    <d v="2022-09-14T00:00:00"/>
    <x v="330"/>
    <d v="2022-09-27T00:00:00"/>
    <x v="0"/>
    <s v="630"/>
    <x v="1"/>
    <s v="Closed"/>
    <s v="HFTD 3"/>
    <s v="RELW FIRE COMP OH   TR3  PRTO AIR"/>
    <s v="No Good/Out of Stdrd"/>
    <s v="Insulator-Wood"/>
    <s v="Repair"/>
    <s v="45414193"/>
    <s v="T3 DI GRN VLY CMP EVRS 9/097 RPR INSW"/>
    <s v="ICW"/>
  </r>
  <r>
    <s v="LC"/>
    <s v="121391866"/>
    <s v="B016/365"/>
    <s v="T2 DI DRM-GASS VLY-WMR-B16/365 RPL STRW"/>
    <s v="SACTO"/>
    <s v="ETL.6760.POLE.WOOD"/>
    <d v="2021-05-24T00:00:00"/>
    <d v="2021-05-17T00:00:00"/>
    <m/>
    <x v="85"/>
    <d v="2022-05-17T00:00:00"/>
    <x v="1"/>
    <s v="372"/>
    <x v="1"/>
    <s v="Open"/>
    <s v="HFTD 2"/>
    <s v="POHW OTHR FIRE ACCM OH   TR2  PRTO FRAB"/>
    <s v="No Good/Out of Stdrd"/>
    <s v="Structure-Wood"/>
    <s v="Replace"/>
    <s v="31541884"/>
    <s v="T2 DI DRM-GRS VLY-WMR 15/351 RPL STRW"/>
    <s v="70Y"/>
  </r>
  <r>
    <s v="LC"/>
    <s v="121797006"/>
    <s v="T098"/>
    <s v="T3 DI MIDWAY-SANTA MARIA T098 RPR STRT"/>
    <s v="PISMOBCH"/>
    <s v="ETL.9240.TOWR"/>
    <d v="2021-07-26T00:00:00"/>
    <d v="2021-07-26T00:00:00"/>
    <m/>
    <x v="159"/>
    <d v="2022-01-26T00:00:00"/>
    <x v="1"/>
    <s v="543"/>
    <x v="1"/>
    <s v="Open"/>
    <s v="HFTD 3"/>
    <s v="RELW FIRE OH   TR3  PRTO AIR  FRAB"/>
    <s v="No Good/Out of Stdrd"/>
    <s v="Structure-Tower"/>
    <s v="Repair"/>
    <s v="45098953"/>
    <s v="T3 DI MIDWAY-SANTA MARIA T098 RPR STRT"/>
    <s v="ICQ"/>
  </r>
  <r>
    <s v="LC"/>
    <s v="123156289"/>
    <s v="002/017"/>
    <s v="T3 DI MORAGA-OAKLAND #1 02/17 BNT STEEL"/>
    <s v="CONCORD"/>
    <s v="ETL.2720.TOWR"/>
    <d v="2022-03-19T00:00:00"/>
    <d v="2022-03-14T00:00:00"/>
    <m/>
    <x v="206"/>
    <d v="2022-09-14T00:00:00"/>
    <x v="1"/>
    <s v="543"/>
    <x v="1"/>
    <s v="Open"/>
    <s v="HFTD 3"/>
    <s v="RELW OH   TR3  PRTO AIR  FRAB"/>
    <s v="No Good/Out of Stdrd"/>
    <s v="Structure-Tower"/>
    <s v="Repair"/>
    <s v="45617016"/>
    <s v="T3 DI MORAGA-OAKLAND #1 02/17 BNT STEEL"/>
    <s v="ICQ"/>
  </r>
  <r>
    <s v="LC"/>
    <s v="123598493"/>
    <s v="-017/008"/>
    <s v="T3 EI FULTON-CALISTOGA -17/8 RPL POLE"/>
    <s v="LAKEVLLE"/>
    <s v="ETL.6880.POLE.WOOD"/>
    <d v="2022-05-15T00:00:00"/>
    <d v="2022-05-15T00:00:00"/>
    <m/>
    <x v="285"/>
    <d v="2022-08-15T00:00:00"/>
    <x v="1"/>
    <s v="372"/>
    <x v="1"/>
    <s v="Open"/>
    <s v="HFTD 3"/>
    <s v="RELW INSP COMP OH   FMOB TR3  PRTO FRAB"/>
    <s v="No Good/Out of Stdrd"/>
    <s v="Structure-Wood"/>
    <s v="Replace"/>
    <s v="31609129"/>
    <s v="T3 EI FULTON-CALISTOGA -17/8 RPL POLE"/>
    <s v="70Y"/>
  </r>
  <r>
    <s v="LC"/>
    <s v="123673403"/>
    <s v="001/011"/>
    <s v="T3 DI GEYSERS #13 TAP 1/11 RPL SWTC"/>
    <s v="LAKEVLLE"/>
    <s v="ETL.4781.INSL"/>
    <d v="2022-05-23T00:00:00"/>
    <d v="2022-05-18T00:00:00"/>
    <m/>
    <x v="287"/>
    <d v="2022-08-16T00:00:00"/>
    <x v="1"/>
    <s v="435"/>
    <x v="1"/>
    <s v="Open"/>
    <s v="HFTD 3"/>
    <s v="POHW FIRE ACCM OH   TR3  PRTO AIR"/>
    <s v="No Good/Out of Stdrd"/>
    <s v="Switch-Steel"/>
    <s v="Replace"/>
    <s v="31605538"/>
    <s v="DI GEYSERS #13 TAP 1/11 RPL SWTC"/>
    <s v="93S"/>
  </r>
  <r>
    <s v="LC"/>
    <s v="123706772"/>
    <s v="006/030"/>
    <s v="T3 DI EAGLE RCK-FLTN-SLVRDO 6/30 COTTER"/>
    <s v="LAKEVLLE"/>
    <s v="ETL.4392.INSL.CERA"/>
    <d v="2022-05-27T00:00:00"/>
    <d v="2022-05-24T00:00:00"/>
    <m/>
    <x v="291"/>
    <d v="2022-08-24T00:00:00"/>
    <x v="1"/>
    <s v="628"/>
    <x v="1"/>
    <s v="Open"/>
    <s v="HFTD 3"/>
    <s v="RELW ACCM OH   TR3  PRTO AIR"/>
    <s v="No Good/Out of Stdrd"/>
    <s v="Insulator-Steel"/>
    <s v="Repair"/>
    <s v="45325994"/>
    <s v="T3 DI EAGLE RCK-FLTN-SLVRDO 6/30 COTTER"/>
    <s v="ICS"/>
  </r>
  <r>
    <s v="LC"/>
    <s v="123713822"/>
    <s v="001/007"/>
    <s v="T3 DI GEYSERS#11-EAGLE RCK 1/7 RPL INSS"/>
    <s v="LAKEVLLE"/>
    <s v="ETL.4391.INSL.CERA"/>
    <d v="2022-05-28T00:00:00"/>
    <d v="2022-05-24T00:00:00"/>
    <m/>
    <x v="291"/>
    <d v="2022-08-24T00:00:00"/>
    <x v="1"/>
    <s v="532"/>
    <x v="1"/>
    <s v="Open"/>
    <s v="HFTD 3"/>
    <s v="RELW FIRE ACCM OH   TR3  PRTO AIR"/>
    <s v="No Good/Out of Stdrd"/>
    <s v="Insulator-Steel"/>
    <s v="Replace"/>
    <s v="31604965"/>
    <s v="T3 DI GEYSERS#11-EAGLE RCK 1/7 RPL INSS"/>
    <s v="93K"/>
  </r>
  <r>
    <s v="LC"/>
    <s v="123714804"/>
    <s v="016/003"/>
    <s v="T3 DI DONNELLS-MI-WUK 16/3 RPL INSW"/>
    <s v="VICTOR"/>
    <s v="ETL.1400.INSL.CERA"/>
    <d v="2022-05-28T00:00:00"/>
    <d v="2022-05-27T00:00:00"/>
    <m/>
    <x v="249"/>
    <d v="2022-08-27T00:00:00"/>
    <x v="1"/>
    <s v="508"/>
    <x v="1"/>
    <s v="Open"/>
    <s v="HFTD 3"/>
    <s v="RELW FIRE OH   TR3  PRTO AIR"/>
    <s v="No Good/Out of Stdrd"/>
    <s v="Insulator-Wood"/>
    <s v="Replace"/>
    <s v="31605105"/>
    <s v="T3 DI DONNELLS-MI-WUK 16/3 RPL INSW"/>
    <s v="93I"/>
  </r>
  <r>
    <s v="LC"/>
    <s v="123715068"/>
    <s v="002/011"/>
    <s v="T3 DI GEYSERS #17-FULTON 02/11 COMPLETE"/>
    <s v="LAKEVLLE"/>
    <s v="ETL.4770.INSL.CERA"/>
    <d v="2022-05-28T00:00:00"/>
    <d v="2022-05-05T00:00:00"/>
    <m/>
    <x v="239"/>
    <d v="2022-08-05T00:00:00"/>
    <x v="1"/>
    <s v="628"/>
    <x v="1"/>
    <s v="Open"/>
    <s v="HFTD 3"/>
    <s v="POHW ACCM COMP OH   TR3  PRTO AIR"/>
    <s v="No Good/Out of Stdrd"/>
    <s v="Insulator-Steel"/>
    <s v="Repair"/>
    <s v="31604476"/>
    <s v="T3 EI GYSRS #17-FLTN  RPL INSS IN 2 TWRS"/>
    <s v="93K"/>
  </r>
  <r>
    <s v="LC"/>
    <s v="123775893"/>
    <s v="004/081"/>
    <s v="T3 EI FRNCH MDWS-MDDLE FRK 4/81 RMV VEG"/>
    <s v="SACTO"/>
    <s v="ETL.6870.POLE.NWOD"/>
    <d v="2022-06-06T00:00:00"/>
    <d v="2022-06-06T00:00:00"/>
    <m/>
    <x v="254"/>
    <d v="2022-09-06T00:00:00"/>
    <x v="1"/>
    <s v="564"/>
    <x v="1"/>
    <s v="Open"/>
    <s v="HFTD 3"/>
    <s v="REGW INSP OH   FMOB TR3  PRTO FRAB"/>
    <s v="Overgrown"/>
    <s v="Vegetation"/>
    <s v="Remove"/>
    <s v=""/>
    <s v=""/>
    <s v=""/>
  </r>
  <r>
    <s v="LC"/>
    <s v="123775894"/>
    <s v="004/085"/>
    <s v="T3 EI FRNCH MDWS-MDLE FRK 4/85 RMV VEG"/>
    <s v="SACTO"/>
    <s v="ETL.6870.POLE.NWOD"/>
    <d v="2022-06-06T00:00:00"/>
    <d v="2022-06-06T00:00:00"/>
    <m/>
    <x v="254"/>
    <d v="2022-09-06T00:00:00"/>
    <x v="1"/>
    <s v="564"/>
    <x v="1"/>
    <s v="Open"/>
    <s v="HFTD 3"/>
    <s v="REGW INSP OH   FMOB TR3  PRTO FRAB"/>
    <s v="Overgrown"/>
    <s v="Vegetation"/>
    <s v="Remove"/>
    <s v=""/>
    <s v=""/>
    <s v=""/>
  </r>
  <r>
    <s v="LC"/>
    <s v="123781556"/>
    <s v="012/006"/>
    <s v="T3 DI LAURELES-OTTER 12/6 RPR INSW"/>
    <s v="MOSSLNDG"/>
    <s v="ETL.7380.INSL"/>
    <d v="2022-06-07T00:00:00"/>
    <d v="2022-05-20T00:00:00"/>
    <m/>
    <x v="247"/>
    <d v="2022-08-20T00:00:00"/>
    <x v="1"/>
    <s v="630"/>
    <x v="1"/>
    <s v="Open"/>
    <s v="HFTD 3"/>
    <s v="RELW FIRE OH   TR3  PRTO AIR"/>
    <s v="No Good/Out of Stdrd"/>
    <s v="Insulator-Wood"/>
    <s v="Repair"/>
    <s v="45333992"/>
    <s v="T3 DI LAURELES-OTTER 12/6 RPR INSW"/>
    <s v="ICW"/>
  </r>
  <r>
    <s v="LC"/>
    <s v="123790452"/>
    <s v="007/131"/>
    <s v="T3 EI FRNCH MEADW-MID FRK 7/131 RMV VEG"/>
    <s v="SACTO"/>
    <s v="ETL.6870.POLE.WOOD"/>
    <d v="2022-06-08T00:00:00"/>
    <d v="2022-06-08T00:00:00"/>
    <m/>
    <x v="292"/>
    <d v="2022-09-08T00:00:00"/>
    <x v="1"/>
    <s v="564"/>
    <x v="1"/>
    <s v="Open"/>
    <s v="HFTD 3"/>
    <s v="REGW INSP OH   FMOB TR3  PRTO FRAB"/>
    <s v="Overgrown"/>
    <s v="Vegetation"/>
    <s v="Remove"/>
    <s v=""/>
    <s v=""/>
    <s v=""/>
  </r>
  <r>
    <s v="LC"/>
    <s v="123911823"/>
    <s v="000/008"/>
    <s v="T3 DI MORAGA-OAKLAND #3 0/8 RPR STRT"/>
    <s v="CONCORD"/>
    <s v="ETL.2740.TOWR"/>
    <d v="2022-06-24T00:00:00"/>
    <d v="2022-06-01T00:00:00"/>
    <m/>
    <x v="290"/>
    <d v="2022-08-30T00:00:00"/>
    <x v="1"/>
    <s v="543"/>
    <x v="1"/>
    <s v="Open"/>
    <s v="HFTD 3"/>
    <s v="RELW OTHR FIRE OH   TR3  PRTO AIR  FRAB"/>
    <s v="No Good/Out of Stdrd"/>
    <s v="Structure-Tower"/>
    <s v="Repair"/>
    <s v="45375864"/>
    <s v="T3 DI MORAGA-OAKLAND #3 0/8 RPR STRT"/>
    <s v="ICQ"/>
  </r>
  <r>
    <s v="LC"/>
    <s v="120423250"/>
    <s v="005/038"/>
    <s v="T2 SOBRANTE-MORAGA 0/005A CANCEL"/>
    <s v="CONCORD"/>
    <s v="ETL.3742.POLE.NWOD"/>
    <d v="2021-01-12T00:00:00"/>
    <d v="2021-01-12T00:00:00"/>
    <m/>
    <x v="3"/>
    <d v="2022-01-12T00:00:00"/>
    <x v="1"/>
    <s v="628"/>
    <x v="0"/>
    <s v="Open"/>
    <s v="HFTD 2"/>
    <s v="RELW OTHR COMP OH   FMOB TR2  PRTO FRAB"/>
    <s v="Missing"/>
    <s v="Guy Wire-Steel"/>
    <s v="Install"/>
    <s v="45168048"/>
    <s v="T2 SOBRANTE-MORAGA 0/005A INS GYWS"/>
    <s v="ICS"/>
  </r>
  <r>
    <s v="LC"/>
    <s v="120425161"/>
    <s v="023/004"/>
    <s v="T2 TRINITY-MAPLE CREEK 23/4 RPL STRW"/>
    <s v="EUREKA"/>
    <s v="ETL.8170.POLE.WOOD"/>
    <d v="2021-01-13T00:00:00"/>
    <d v="2021-01-13T00:00:00"/>
    <m/>
    <x v="146"/>
    <d v="2022-01-13T00:00:00"/>
    <x v="1"/>
    <s v="372"/>
    <x v="0"/>
    <s v="Open"/>
    <s v="HFTD 2"/>
    <s v="POHW OTHR FIRE OH   TR2  PRTO FRAB SR22"/>
    <s v="No Good/Out of Stdrd"/>
    <s v="Structure-Wood"/>
    <s v="Replace"/>
    <s v="31514142"/>
    <s v="T2 DI TRINITY-MAPLE CRK 23/003 RPLC STRW"/>
    <s v="70Y"/>
  </r>
  <r>
    <s v="LC"/>
    <s v="120425496"/>
    <s v="023/002"/>
    <s v="T2 NN TRINITY-MAPLE CREEK 23/2 RPL POLE"/>
    <s v="EUREKA"/>
    <s v="ETL.8170.POLE.WOOD"/>
    <d v="2021-01-13T00:00:00"/>
    <d v="2021-01-13T00:00:00"/>
    <m/>
    <x v="146"/>
    <d v="2022-01-13T00:00:00"/>
    <x v="1"/>
    <s v="372"/>
    <x v="0"/>
    <s v="Open"/>
    <s v="HFTD 2"/>
    <s v="POHW OTHR FIRE OH   TR2  PRTO FRAB SR22"/>
    <s v="No Good/Out of Stdrd"/>
    <s v="Structure-Wood"/>
    <s v="Replace"/>
    <s v="31514142"/>
    <s v="T2 DI TRINITY-MAPLE CRK 23/003 RPLC STRW"/>
    <s v="70Y"/>
  </r>
  <r>
    <s v="LC"/>
    <s v="120502985"/>
    <s v="015/307"/>
    <s v="T2 WV COLGATE-PALERMO 15/307 RPR FENCE"/>
    <s v="TABLEMTN"/>
    <s v="ETL.6500.POLE.NWOD"/>
    <d v="2021-02-05T00:00:00"/>
    <d v="2021-02-05T00:00:00"/>
    <m/>
    <x v="176"/>
    <d v="2022-02-05T00:00:00"/>
    <x v="1"/>
    <s v="931"/>
    <x v="0"/>
    <s v="Open"/>
    <s v="HFTD 2"/>
    <s v="REGW OTHR OH   FMOB TR2  PRTO"/>
    <s v="Encroachment"/>
    <s v="Road"/>
    <s v="Remove"/>
    <s v=""/>
    <s v=""/>
    <s v=""/>
  </r>
  <r>
    <s v="LC"/>
    <s v="120534971"/>
    <s v="004/024"/>
    <s v="WV T2 TULACAY-VACA 17/083 RPR INSS"/>
    <s v="LAKEVLLE"/>
    <s v="ETL.5800.INSL.NCER"/>
    <d v="2021-02-15T00:00:00"/>
    <d v="2021-02-15T00:00:00"/>
    <m/>
    <x v="186"/>
    <d v="2022-02-15T00:00:00"/>
    <x v="1"/>
    <s v="628"/>
    <x v="0"/>
    <s v="Open"/>
    <s v="HFTD 2"/>
    <s v="RELW OTHR OH   FMOB TR2  PRTO NTDE"/>
    <s v="No Good/Out of Stdrd"/>
    <s v="Hardware-Steel"/>
    <s v="Replace"/>
    <s v="45136663"/>
    <s v="WV T2 TULACAY-VACA 17/083 RPR INSS"/>
    <s v="ICS"/>
  </r>
  <r>
    <s v="LC"/>
    <s v="120651589"/>
    <s v="009/170"/>
    <s v="T2 DI MNTA VSTA-LOS GATOS 9/170 RPR GYWW"/>
    <s v="METCALF"/>
    <s v="ETL.7610.POLE.WOOD"/>
    <d v="2021-03-17T00:00:00"/>
    <d v="2021-03-16T00:00:00"/>
    <m/>
    <x v="30"/>
    <d v="2022-03-16T00:00:00"/>
    <x v="1"/>
    <s v="630"/>
    <x v="0"/>
    <s v="Open"/>
    <s v="HFTD 2"/>
    <s v="RELW OTHR FIRE ACCH COMP OH   TR2  PRTO AIR  FRAB NTDE SR22"/>
    <s v="No Good/Out of Stdrd"/>
    <s v="Guy Wire-Wood"/>
    <s v="Repair"/>
    <s v="45183633"/>
    <s v="T2 DI MNTA VSTA-LOS GATOS 9/170 RPR GYWW"/>
    <s v="ICW"/>
  </r>
  <r>
    <s v="LC"/>
    <s v="120658282"/>
    <s v="001/010C"/>
    <s v="T2 EI KANAKA TAP 1/010C RPL GYWW"/>
    <s v="TABLEMTN"/>
    <s v="ETL.4223.POLE.WOOD"/>
    <d v="2021-03-18T00:00:00"/>
    <d v="2021-03-18T00:00:00"/>
    <m/>
    <x v="32"/>
    <d v="2022-03-18T00:00:00"/>
    <x v="1"/>
    <s v="630"/>
    <x v="0"/>
    <s v="Open"/>
    <s v="HFTD 2"/>
    <s v="RELW INSP COMP OH   FMOB TR2  PRTO FRAB"/>
    <s v="No Good/Out of Stdrd"/>
    <s v="Guy Wire-Wood"/>
    <s v="Replace"/>
    <s v="45212389"/>
    <s v="T2 EI KANAKA TAP 1/010C RPL GYWW"/>
    <s v="ICW"/>
  </r>
  <r>
    <s v="LC"/>
    <s v="120667199"/>
    <s v="018/154"/>
    <s v="T2 EI CRAG VIEW-CASCDE 18/154R RPL STRW"/>
    <s v="TABLEMTN"/>
    <s v="ETL.1350.POLE.WDPS"/>
    <d v="2021-03-20T00:00:00"/>
    <d v="2021-03-20T00:00:00"/>
    <m/>
    <x v="34"/>
    <d v="2022-03-20T00:00:00"/>
    <x v="1"/>
    <s v="372"/>
    <x v="0"/>
    <s v="Open"/>
    <s v="HFTD 2"/>
    <s v="RELW INSP COMP OH   FMOB TR2  PRTO"/>
    <s v="No Good/Out of Stdrd"/>
    <s v="Structure-Wood"/>
    <s v="Replace"/>
    <s v="31552992"/>
    <s v="T2 EI CRAG VIEW-CASCDE 18/154R RPL STRW"/>
    <s v="70Y"/>
  </r>
  <r>
    <s v="LC"/>
    <s v="120667311"/>
    <s v="018/154"/>
    <s v="T2 EI  CRAG VIEW-CASCD 18/154L RPL STRW"/>
    <s v="TABLEMTN"/>
    <s v="ETL.1350.POLE.WDPS"/>
    <d v="2021-03-20T00:00:00"/>
    <d v="2021-03-20T00:00:00"/>
    <m/>
    <x v="34"/>
    <d v="2022-03-20T00:00:00"/>
    <x v="1"/>
    <s v="372"/>
    <x v="0"/>
    <s v="Open"/>
    <s v="HFTD 2"/>
    <s v="RELW INSP COMP OH   FMOB TR2  PRTO"/>
    <s v="No Good/Out of Stdrd"/>
    <s v="Structure-Wood"/>
    <s v="Replace"/>
    <s v="31552992"/>
    <s v="T2 EI CRAG VIEW-CASCDE 18/154R RPL STRW"/>
    <s v="70Y"/>
  </r>
  <r>
    <s v="LC"/>
    <s v="120674485"/>
    <s v="009/175"/>
    <s v="T2 DI MNT VISTA-LOS GATOS 9/175 RPL INSW"/>
    <s v="METCALF"/>
    <s v="ETL.7610.INSL"/>
    <d v="2021-03-22T00:00:00"/>
    <d v="2021-03-16T00:00:00"/>
    <m/>
    <x v="30"/>
    <d v="2022-03-16T00:00:00"/>
    <x v="1"/>
    <s v="508"/>
    <x v="0"/>
    <s v="Open"/>
    <s v="HFTD 2"/>
    <s v="RELW OTHR FIRE OH   TR2  PRTO AIR  SR22"/>
    <s v="No Good/Out of Stdrd"/>
    <s v="Insulator-Wood"/>
    <s v="Replace"/>
    <s v="31534651"/>
    <s v="T2 DI MNT VISTA-LOS GATOS 9/175 RPL INSW"/>
    <s v="93I"/>
  </r>
  <r>
    <s v="LC"/>
    <s v="120691623"/>
    <s v="011/100"/>
    <s v="T2 EI CRAG VW-CSCDE 11/100R RPR ANCW"/>
    <s v="TABLEMTN"/>
    <s v="ETL.1350.POLE.WDPS"/>
    <d v="2021-03-25T00:00:00"/>
    <d v="2021-03-25T00:00:00"/>
    <m/>
    <x v="39"/>
    <d v="2022-03-25T00:00:00"/>
    <x v="1"/>
    <s v="630"/>
    <x v="0"/>
    <s v="Open"/>
    <s v="HFTD 2"/>
    <s v="RELW INSP OH   RTNR FMOB TR2  PRTO"/>
    <s v="No Good/Out of Stdrd"/>
    <s v="Anchor-Wood"/>
    <s v="Repair"/>
    <s v="45267708"/>
    <s v="T2 EI CRAG VW-CSCDE 11/100R RPR ANCW"/>
    <s v="ICW"/>
  </r>
  <r>
    <s v="LC"/>
    <s v="120696458"/>
    <s v="008/070"/>
    <s v="T2 EI ELDRDO-MSSRI FLAT #1 8/70 RMV HRDW"/>
    <s v="SACTO"/>
    <s v="ETL.1530.POLE.NWOD"/>
    <d v="2021-03-26T00:00:00"/>
    <d v="2021-03-26T00:00:00"/>
    <m/>
    <x v="40"/>
    <d v="2022-03-26T00:00:00"/>
    <x v="1"/>
    <s v="630"/>
    <x v="0"/>
    <s v="Open"/>
    <s v="HFTD 2"/>
    <s v="RELW INSP OH   FMOB TR2  PRTO FRAB NTDE"/>
    <s v="No Good/Out of Stdrd"/>
    <s v="Hardware-Wood"/>
    <s v="Replace"/>
    <s v="44737830"/>
    <s v="T2 EI ELDRDO-MSSRI FLAT #1 8/70 RMV HRDW"/>
    <s v="ICW"/>
  </r>
  <r>
    <s v="LC"/>
    <s v="120706089"/>
    <s v="B016/364"/>
    <s v="T2 EI DRUM-GV-WEIMAR B16/364 RPL POLE"/>
    <s v="SACTO"/>
    <s v="ETL.6760.POLE.WOOD"/>
    <d v="2021-03-29T00:00:00"/>
    <d v="2021-03-29T00:00:00"/>
    <m/>
    <x v="42"/>
    <d v="2022-03-29T00:00:00"/>
    <x v="1"/>
    <s v="372"/>
    <x v="0"/>
    <s v="Open"/>
    <s v="HFTD 2"/>
    <s v="RELW INSP OH   FMOB TR2  PRTO FRAB"/>
    <s v="No Good/Out of Stdrd"/>
    <s v="Structure-Wood"/>
    <s v="Replace"/>
    <s v="31535167"/>
    <s v="T2 EI DRUM-GV-WEIMAR B16/364 RPL POLE"/>
    <s v="70Y"/>
  </r>
  <r>
    <s v="LC"/>
    <s v="120708017"/>
    <s v="015/359"/>
    <s v="T2  EI DRM-GRS VLY-WMR 015/359 RPR GWRW"/>
    <s v="SACTO"/>
    <s v="ETL.6760.POLE.WOOD"/>
    <d v="2021-03-29T00:00:00"/>
    <d v="2021-03-29T00:00:00"/>
    <m/>
    <x v="42"/>
    <d v="2022-03-29T00:00:00"/>
    <x v="1"/>
    <s v="630"/>
    <x v="0"/>
    <s v="Open"/>
    <s v="HFTD 2"/>
    <s v="RELW INSP OH   FMOB TR2  PRTO FRAB"/>
    <s v="No Good/Out of Stdrd"/>
    <s v="Guy Wire-Wood"/>
    <s v="Repair"/>
    <s v="44737717"/>
    <s v="T2  EI DRM-GRS VLY-WMR 015/359 RPR GWRW"/>
    <s v="ICW"/>
  </r>
  <r>
    <s v="LC"/>
    <s v="120708357"/>
    <s v="010/091"/>
    <s v="T2 DI ELDORADO-MSR FLT #1 10/91 INS HRDS"/>
    <s v="SACTO"/>
    <s v="ETL.1530.POLE.NWOD"/>
    <d v="2021-03-29T00:00:00"/>
    <d v="2021-03-29T00:00:00"/>
    <m/>
    <x v="42"/>
    <d v="2022-03-29T00:00:00"/>
    <x v="1"/>
    <s v="628"/>
    <x v="0"/>
    <s v="Open"/>
    <s v="HFTD 2"/>
    <s v="RELW OTHR FIRE OH   TR2  PRTO AIR  FRAB NTDE"/>
    <s v="Missing"/>
    <s v="Hardware-Steel"/>
    <s v="Install"/>
    <s v="44737651"/>
    <s v="T2 DI ELDORADO-MSR FLT #1 10/91 INS HRDS"/>
    <s v="ICS"/>
  </r>
  <r>
    <s v="LC"/>
    <s v="120712285"/>
    <s v="016/374"/>
    <s v="T2 EI DRUM-GV-WEIMAR 16/374 RPL POLE"/>
    <s v="SACTO"/>
    <s v="ETL.6760.POLE.WOOD"/>
    <d v="2021-03-30T00:00:00"/>
    <d v="2021-03-30T00:00:00"/>
    <m/>
    <x v="43"/>
    <d v="2022-03-30T00:00:00"/>
    <x v="1"/>
    <s v="372"/>
    <x v="0"/>
    <s v="Open"/>
    <s v="HFTD 2"/>
    <s v="REGW INSP OH   FMOB TR2  PRTO FRAB"/>
    <s v="Rotten"/>
    <s v="Structure-Wood"/>
    <s v="Replace"/>
    <s v="31535167"/>
    <s v="T2 EI DRUM-GV-WEIMAR B16/364 RPL POLE"/>
    <s v="70Y"/>
  </r>
  <r>
    <s v="LC"/>
    <s v="120714003"/>
    <s v="007/064"/>
    <s v="T2 EI CRAG VIEW-CASCADE 7/64R CANCEL"/>
    <s v="TABLEMTN"/>
    <s v="ETL.1350.POLE.WDPS"/>
    <d v="2021-03-30T00:00:00"/>
    <d v="2021-03-30T00:00:00"/>
    <m/>
    <x v="43"/>
    <d v="2022-03-30T00:00:00"/>
    <x v="1"/>
    <s v="372"/>
    <x v="0"/>
    <s v="Open"/>
    <s v="HFTD 2"/>
    <s v="RELW INSP COMP OH   FMOB TR2  PRTO SR22"/>
    <s v="No Good/Out of Stdrd"/>
    <s v="Structure-Wood"/>
    <s v="Replace"/>
    <s v="31544910"/>
    <s v="T2 DI CRAG VIEW-CASCADE 1/15 RPL STRW"/>
    <s v="70Y"/>
  </r>
  <r>
    <s v="LC"/>
    <s v="120734802"/>
    <s v=":006/008"/>
    <s v="T2 EI BLT-RVBNK-MLNS SW ST :6/8 RPL INSS"/>
    <s v="VICTOR"/>
    <s v="ETL.1070.INSL.NCER"/>
    <d v="2021-04-02T00:00:00"/>
    <d v="2021-04-02T00:00:00"/>
    <m/>
    <x v="46"/>
    <d v="2022-04-02T00:00:00"/>
    <x v="1"/>
    <s v="508"/>
    <x v="0"/>
    <s v="Open"/>
    <s v="HFTD 2"/>
    <s v="REGW INSP OH   FMOB TR2  PRTO NTDE"/>
    <s v="No Good/Out of Stdrd"/>
    <s v="Insulator-Wood"/>
    <s v="Replace"/>
    <s v="31535290"/>
    <s v="T2 BLLT-RBK-MLNS SW :005/001 RPL INSW"/>
    <s v="93I"/>
  </r>
  <r>
    <s v="LC"/>
    <s v="120737558"/>
    <s v="018/075"/>
    <s v="T2NT EI GEYSERS #12-FTN 18/75 RMV DEBRIS"/>
    <s v="LAKEVLLE"/>
    <s v="ETL.4750.TOWR"/>
    <d v="2021-04-02T00:00:00"/>
    <d v="2021-04-02T00:00:00"/>
    <m/>
    <x v="46"/>
    <d v="2022-04-02T00:00:00"/>
    <x v="1"/>
    <s v="931"/>
    <x v="0"/>
    <s v="Open"/>
    <s v="HFTD 2"/>
    <s v="REGW INSP OH   FMOB TR2  PRTO FRAB NTDE"/>
    <s v="Encroachment"/>
    <s v="Right of Way"/>
    <s v="Remove"/>
    <s v=""/>
    <s v=""/>
    <s v=""/>
  </r>
  <r>
    <s v="LC"/>
    <s v="120744331"/>
    <s v="050/203"/>
    <s v="T2 EI DIABLO-GATES #1 050/203 RPR GYWS"/>
    <s v="PISMOBCH"/>
    <s v="ETL.5960.TOWR"/>
    <d v="2021-04-05T00:00:00"/>
    <d v="2021-04-05T00:00:00"/>
    <m/>
    <x v="48"/>
    <d v="2022-04-05T00:00:00"/>
    <x v="1"/>
    <s v="628"/>
    <x v="0"/>
    <s v="Open"/>
    <s v="HFTD 2"/>
    <s v="RELW INSP COMP OH   FMOB TR2  PRTO FRAB NTDE"/>
    <s v="No Good/Out of Stdrd"/>
    <s v="Guy Wire-Steel"/>
    <s v="Repair"/>
    <s v="45068474"/>
    <s v="T2 EI DIABLO-GATES #1 050/203 RPR GYWS"/>
    <s v="ICS"/>
  </r>
  <r>
    <s v="LC"/>
    <s v="120745819"/>
    <s v="006/101"/>
    <s v="T2 EI PIT #1-HT CK #2-BNY 6/101 RPL PL"/>
    <s v="TABLEMTN"/>
    <s v="ETL.7040.POLE.WOOD"/>
    <d v="2021-04-05T00:00:00"/>
    <d v="2021-04-05T00:00:00"/>
    <m/>
    <x v="48"/>
    <d v="2022-04-05T00:00:00"/>
    <x v="1"/>
    <s v="372"/>
    <x v="0"/>
    <s v="Open"/>
    <s v="HFTD 2"/>
    <s v="RELW INSP OH   FMOB TR2  PRTO FRAB"/>
    <s v="No Good/Out of Stdrd"/>
    <s v="Structure-Wood"/>
    <s v="Replace"/>
    <s v="31535961"/>
    <s v="T2 EI PIT #1-HT CK #2-BNY 6/101 RPL PL"/>
    <s v="70Y"/>
  </r>
  <r>
    <s v="LC"/>
    <s v="120751317"/>
    <s v="010/089"/>
    <s v="T2 DI ELDORADO-MSR FLT #1 10/89 INS HRDS"/>
    <s v="SACTO"/>
    <s v="ETL.1530.POLE.NWOD"/>
    <d v="2021-04-06T00:00:00"/>
    <d v="2021-03-29T00:00:00"/>
    <m/>
    <x v="42"/>
    <d v="2022-03-29T00:00:00"/>
    <x v="1"/>
    <s v="628"/>
    <x v="0"/>
    <s v="Open"/>
    <s v="HFTD 2"/>
    <s v="RELW OTHR FIRE OH   TR2  PRTO AIR  FRAB NTDE"/>
    <s v="Missing"/>
    <s v="Hardware-Steel"/>
    <s v="Install"/>
    <s v="44737747"/>
    <s v="T2 DI ELDORADO-MSR FLT #1 10/89 INS HRDS"/>
    <s v="ICS"/>
  </r>
  <r>
    <s v="LC"/>
    <s v="120755323"/>
    <s v="005/082"/>
    <s v="T2 EI PIT #1-HT CK #2-BNY 5/82 RPL HRDW"/>
    <s v="TABLEMTN"/>
    <s v="ETL.7040.POLE.WOOD"/>
    <d v="2021-04-07T00:00:00"/>
    <d v="2021-04-07T00:00:00"/>
    <m/>
    <x v="50"/>
    <d v="2022-04-07T00:00:00"/>
    <x v="1"/>
    <s v="630"/>
    <x v="0"/>
    <s v="Open"/>
    <s v="HFTD 2"/>
    <s v="RELW INSP OH   FMOB TR2  PRTO FRAB"/>
    <s v="No Good/Out of Stdrd"/>
    <s v="Hardware-Wood"/>
    <s v="Replace"/>
    <s v="45213848"/>
    <s v="T2 EI PIT #1-HT CK #2-BNY 5/82 RPL HRDW"/>
    <s v="ICW"/>
  </r>
  <r>
    <s v="LC"/>
    <s v="120757110"/>
    <s v="014/328"/>
    <s v="T2 EI DRM-GRSS VLLY-WMR 014/328 STRW RPL"/>
    <s v="SACTO"/>
    <s v="ETL.6760.POLE.WOOD"/>
    <d v="2021-04-07T00:00:00"/>
    <d v="2021-04-07T00:00:00"/>
    <m/>
    <x v="50"/>
    <d v="2022-04-07T00:00:00"/>
    <x v="1"/>
    <s v="372"/>
    <x v="0"/>
    <s v="Open"/>
    <s v="HFTD 2"/>
    <s v="RELW INSP OH   FMOB TR2  PRTO FRAB SR22"/>
    <s v="No Good/Out of Stdrd"/>
    <s v="Structure-Wood"/>
    <s v="Replace"/>
    <s v="31544907"/>
    <s v="T2 EI DRM-GRSS VLLY-WMR 014/328 STRW RPL"/>
    <s v="70Y"/>
  </r>
  <r>
    <s v="LC"/>
    <s v="120760982"/>
    <s v="003/021"/>
    <s v="T2 EI  MS LANDING-METCALF 3/21 RPL ANCHS"/>
    <s v="MOSSLNDG"/>
    <s v="ETL.6050.TOWR"/>
    <d v="2021-04-07T00:00:00"/>
    <d v="2021-04-07T00:00:00"/>
    <m/>
    <x v="50"/>
    <d v="2022-04-07T00:00:00"/>
    <x v="1"/>
    <s v="93Z"/>
    <x v="0"/>
    <s v="Open"/>
    <s v="HFTD 2"/>
    <s v="RELW COMP OH   FMOB TR2  PRTO CLMB FRAB"/>
    <s v="No Good/Out of Stdrd"/>
    <s v="Anchor-Steel"/>
    <s v="Replace"/>
    <s v="31596828"/>
    <s v="T2 EI  MS LANDING-METCALF 3/21 RPL ANCHS"/>
    <s v="93Z"/>
  </r>
  <r>
    <s v="LC"/>
    <s v="120762988"/>
    <s v="013/307"/>
    <s v="T2 EI DRM-GRSS VLLY-WMR 013/307 REFRAME"/>
    <s v="SACTO"/>
    <s v="ETL.6760.POLE.WOOD"/>
    <d v="2021-04-08T00:00:00"/>
    <d v="2021-04-08T00:00:00"/>
    <m/>
    <x v="51"/>
    <d v="2022-04-08T00:00:00"/>
    <x v="1"/>
    <s v="508"/>
    <x v="0"/>
    <s v="Open"/>
    <s v="HFTD 2"/>
    <s v="REGW INSP OH   FMOB TR2  PRTO FRAB SR22"/>
    <s v="No Good/Out of Stdrd"/>
    <s v="Insulator-Wood"/>
    <s v="Replace"/>
    <s v="31537166"/>
    <s v="T2 EI DRM-GRSS VLLY-WMR 013/307 RPL INSW"/>
    <s v="93I"/>
  </r>
  <r>
    <s v="LC"/>
    <s v="120763863"/>
    <s v="010/088"/>
    <s v="T2 DI ELDRD-MSR FLT #1 10/88 INS HRDS"/>
    <s v="SACTO"/>
    <s v="ETL.1530.POLE.NWOD"/>
    <d v="2021-04-08T00:00:00"/>
    <d v="2021-03-29T00:00:00"/>
    <m/>
    <x v="42"/>
    <d v="2022-03-29T00:00:00"/>
    <x v="1"/>
    <s v="628"/>
    <x v="0"/>
    <s v="Open"/>
    <s v="HFTD 2"/>
    <s v="RELW OTHR FIRE OH   TR2  PRTO AIR  FRAB NTDE"/>
    <s v="Missing"/>
    <s v="Hardware-Steel"/>
    <s v="Install"/>
    <s v="44737748"/>
    <s v="T2 DI ELDRD-MSR FLT #1 10/88 INS HRDS"/>
    <s v="ICS"/>
  </r>
  <r>
    <s v="LC"/>
    <s v="120764505"/>
    <s v="045/391"/>
    <s v="T2 EI RND MTN-CTNWD 45/391 RMV VEG"/>
    <s v="TABLEMTN"/>
    <s v="ETL.5650.TOWR"/>
    <d v="2021-04-08T00:00:00"/>
    <d v="2021-04-08T00:00:00"/>
    <m/>
    <x v="51"/>
    <d v="2022-04-08T00:00:00"/>
    <x v="1"/>
    <s v="564"/>
    <x v="0"/>
    <s v="Open"/>
    <s v="HFTD 2"/>
    <s v="REGW INSP OH   FMOB TR2  PRTO FRAB"/>
    <s v="Overgrown"/>
    <s v="Vegetation-Tower"/>
    <s v="Cage Clearing"/>
    <s v=""/>
    <s v=""/>
    <s v=""/>
  </r>
  <r>
    <s v="LC"/>
    <s v="120772283"/>
    <s v="003/030"/>
    <s v="T2 EI PT 1-HAT CRK 2-BURN 3/30 RPR HRDW"/>
    <s v="TABLEMTN"/>
    <s v="ETL.7040.POLE.WOOD"/>
    <d v="2021-04-09T00:00:00"/>
    <d v="2021-04-09T00:00:00"/>
    <m/>
    <x v="52"/>
    <d v="2022-04-09T00:00:00"/>
    <x v="1"/>
    <s v="630"/>
    <x v="0"/>
    <s v="Open"/>
    <s v="HFTD 2"/>
    <s v="RELW INSP OH   FMOB TR2  PRTO FRAB"/>
    <s v="No Good/Out of Stdrd"/>
    <s v="Hardware-Wood"/>
    <s v="Replace"/>
    <s v="45213843"/>
    <s v="T2 EI PT 1-HAT CRK 2-BURN 3/30 RPR HRDW"/>
    <s v="ICW"/>
  </r>
  <r>
    <s v="LC"/>
    <s v="120773491"/>
    <s v="009/046"/>
    <s v="T2 EI TULUCAY-VACA-VACA+ 9/046  RPR OPGW"/>
    <s v="SACTO"/>
    <s v="ETL.5800.INSL"/>
    <d v="2021-04-09T00:00:00"/>
    <d v="2021-04-09T00:00:00"/>
    <m/>
    <x v="52"/>
    <d v="2022-04-09T00:00:00"/>
    <x v="1"/>
    <s v="628"/>
    <x v="0"/>
    <s v="Open"/>
    <s v="HFTD 2"/>
    <s v="RELW PATR COMP OH   FMOB TR2  PRTO NTDE"/>
    <s v="No Good/Out of Stdrd"/>
    <s v="Shield Wire / OPGW-Steel"/>
    <s v="Repair"/>
    <s v="44777051"/>
    <s v="T2 EI TULUCAY-VACA_009/046 RPR OPGW"/>
    <s v="ICS"/>
  </r>
  <r>
    <s v="LC"/>
    <s v="120786765"/>
    <s v="044/373"/>
    <s v="T2 EI RND MT-CTONWD #3 44/373 INST BOLT"/>
    <s v="TABLEMTN"/>
    <s v="ETL.5650.TOWR"/>
    <d v="2021-04-10T00:00:00"/>
    <d v="2021-04-10T00:00:00"/>
    <m/>
    <x v="53"/>
    <d v="2022-04-10T00:00:00"/>
    <x v="1"/>
    <s v="543"/>
    <x v="0"/>
    <s v="Open"/>
    <s v="HFTD 2"/>
    <s v="RELW INSP COMP OH   FMOB TR2  PRTO FRAB NTDE"/>
    <s v="Missing"/>
    <s v="Hardware-Tower"/>
    <s v="Install"/>
    <s v="45110543"/>
    <s v="T2 EI RND MT-CTONWD #3 44/373 INST BOLT"/>
    <s v="ICQ"/>
  </r>
  <r>
    <s v="LC"/>
    <s v="120788074"/>
    <s v="C013/053"/>
    <s v="T2 EI MSS LNDNG-CBRN C013/053 ROW ENCR"/>
    <s v="MOSSLNDG"/>
    <s v="ETL.5330.TOWR"/>
    <d v="2021-04-10T00:00:00"/>
    <d v="2021-04-10T00:00:00"/>
    <m/>
    <x v="53"/>
    <d v="2022-04-10T00:00:00"/>
    <x v="1"/>
    <s v="931"/>
    <x v="0"/>
    <s v="Open"/>
    <s v="HFTD 2"/>
    <s v="RELW INSP OH   FMOB TR2  PRTO FRAB NTDE"/>
    <s v="Encroachment"/>
    <s v="Right of Way"/>
    <s v="Remove"/>
    <s v="44811294"/>
    <s v="T2 EI MSS LNDNG-CBRN C013/053 ROW ENCR"/>
    <s v="CHR"/>
  </r>
  <r>
    <s v="LC"/>
    <s v="120802275"/>
    <s v="000/001"/>
    <s v="T2 KERCKHOFF #1-KERCKHFF #2 0/1 INS HRDT"/>
    <s v="FRESNO"/>
    <s v="ETL.1880.TOWR"/>
    <d v="2021-04-12T00:00:00"/>
    <d v="2021-04-12T00:00:00"/>
    <m/>
    <x v="54"/>
    <d v="2022-04-12T00:00:00"/>
    <x v="1"/>
    <s v="543"/>
    <x v="0"/>
    <s v="Open"/>
    <s v="HFTD 2"/>
    <s v="RELW CREW OH   FMOB TR2  PRTO FRAB"/>
    <s v="No Good/Out of Stdrd"/>
    <s v="Hardware-Tower"/>
    <s v="Replace"/>
    <s v="45109311"/>
    <s v="T2 KERCKHOFF #1-KERCKHFF #2 0/1 INS HRDT"/>
    <s v="ICQ"/>
  </r>
  <r>
    <s v="LC"/>
    <s v="120804239"/>
    <s v="015/343"/>
    <s v="T2 DRM-GRS VLY-WMR 15/343 RPL POLE"/>
    <s v="SACTO"/>
    <s v="ETL.6760.POLE.WOOD"/>
    <d v="2021-04-13T00:00:00"/>
    <d v="2021-04-13T00:00:00"/>
    <m/>
    <x v="55"/>
    <d v="2022-04-13T00:00:00"/>
    <x v="1"/>
    <s v="372"/>
    <x v="0"/>
    <s v="Open"/>
    <s v="HFTD 2"/>
    <s v="RELW OTHR FIRE OH   TR2  PRTO FRAB"/>
    <s v="No Good/Out of Stdrd"/>
    <s v="Structure-Wood"/>
    <s v="Replace"/>
    <s v="31609442"/>
    <s v="T2 DRM-GRS VLY-WMR 15/343 RPL POLE"/>
    <s v="70Y"/>
  </r>
  <r>
    <s v="LC"/>
    <s v="120805080"/>
    <s v="041/347"/>
    <s v="T2 EI PIT #1-CTTNWD 041/347 RPL SPLS"/>
    <s v="TABLEMTN"/>
    <s v="ETL.5390.INSL.NCER"/>
    <d v="2021-04-13T00:00:00"/>
    <d v="2021-04-13T00:00:00"/>
    <m/>
    <x v="55"/>
    <d v="2022-04-13T00:00:00"/>
    <x v="1"/>
    <s v="628"/>
    <x v="0"/>
    <s v="Open"/>
    <s v="HFTD 2"/>
    <s v="RELW INSP OH   FMOB TR2  PRTO NTDE"/>
    <s v="No Good/Out of Stdrd"/>
    <s v="Splice-Steel"/>
    <s v="Replace"/>
    <s v="45182629"/>
    <s v="T2 EI PIT #1-CTTNWD 041/347 RPL SPLS"/>
    <s v="ICS"/>
  </r>
  <r>
    <s v="LC"/>
    <s v="120808727"/>
    <s v="012/050A"/>
    <s v="T2 EI MR BY-SLR SW STA #112/50A RPL INSS"/>
    <s v="PISMOBCH"/>
    <s v="ETL.5300.INSL"/>
    <d v="2021-04-13T00:00:00"/>
    <d v="2021-04-13T00:00:00"/>
    <m/>
    <x v="55"/>
    <d v="2022-04-13T00:00:00"/>
    <x v="1"/>
    <s v="532"/>
    <x v="0"/>
    <s v="Open"/>
    <s v="HFTD 2"/>
    <s v="REGW INSP OH   FMOB TR2  PRTO"/>
    <s v="No Good/Out of Stdrd"/>
    <s v="Insulator-Steel"/>
    <s v="Replace"/>
    <s v="31528621"/>
    <s v="EI MORRO BAY-SOLAR SS #1  RPLC INNS 18TW"/>
    <s v="93K"/>
  </r>
  <r>
    <s v="LC"/>
    <s v="120808821"/>
    <s v="012/050B"/>
    <s v="T2 EI MRR BY-SLR SW #2 12/50B RPL INSS"/>
    <s v="PISMOBCH"/>
    <s v="ETL.5310.TOWR"/>
    <d v="2021-04-13T00:00:00"/>
    <d v="2021-04-13T00:00:00"/>
    <m/>
    <x v="55"/>
    <d v="2022-04-13T00:00:00"/>
    <x v="1"/>
    <s v="532"/>
    <x v="0"/>
    <s v="Open"/>
    <s v="HFTD 2"/>
    <s v="REGW INSP OH   FMOB TR2  PRTO FRAB NTDE"/>
    <s v="No Good/Out of Stdrd"/>
    <s v="Insulator-Steel"/>
    <s v="Replace"/>
    <s v="31528622"/>
    <s v="EI MORRO BAY-SOLAR SS#2  RPL INS 8WR"/>
    <s v="93K"/>
  </r>
  <r>
    <s v="LC"/>
    <s v="120833196"/>
    <s v="002/022"/>
    <s v="T2 EI SBRNT-GRZLY-CLMNT #2 2/22 RPL INSS"/>
    <s v="CONCORD"/>
    <s v="ETL.3750.INSL"/>
    <d v="2021-04-17T00:00:00"/>
    <d v="2021-04-17T00:00:00"/>
    <m/>
    <x v="59"/>
    <d v="2022-04-17T00:00:00"/>
    <x v="1"/>
    <s v="532"/>
    <x v="0"/>
    <s v="Open"/>
    <s v="HFTD 2"/>
    <s v="REGW INSP OH   FMOB TR2  PRTO"/>
    <s v="No Good/Out of Stdrd"/>
    <s v="Insulator-Steel"/>
    <s v="Replace"/>
    <s v="31541090"/>
    <s v="DI SBRNT-GRZLY-CLRMT #2 RPL EMRS IN 2 TW"/>
    <s v="92S"/>
  </r>
  <r>
    <s v="LC"/>
    <s v="120842138"/>
    <s v="001/009"/>
    <s v="T2 DI SILVERADO-FULTON JCT 1/9 COMPLETE"/>
    <s v="LAKEVLLE"/>
    <s v="ETL.1610.INSL.CERA"/>
    <d v="2021-04-19T00:00:00"/>
    <d v="2021-04-12T00:00:00"/>
    <m/>
    <x v="54"/>
    <d v="2022-04-12T00:00:00"/>
    <x v="1"/>
    <s v="532"/>
    <x v="0"/>
    <s v="Open"/>
    <s v="HFTD 2"/>
    <s v="POHW OTHR FIRE COMP OH   TR2  PRTO AIR  NTDE"/>
    <s v="No Good/Out of Stdrd"/>
    <s v="Insulator-Steel"/>
    <s v="Replace"/>
    <s v="31542618"/>
    <s v="EI SILVERADO-FULTON JCT  RPL INSS 6TWRS"/>
    <s v="93K"/>
  </r>
  <r>
    <s v="LC"/>
    <s v="120860042"/>
    <s v="009/071"/>
    <s v="T2 DI ELDORADO-MSR FLT #1 9/71 RPL HRDD"/>
    <s v="SACTO"/>
    <s v="ETL.1530.POLE.WOOD"/>
    <d v="2021-04-21T00:00:00"/>
    <d v="2021-04-13T00:00:00"/>
    <m/>
    <x v="55"/>
    <d v="2022-04-13T00:00:00"/>
    <x v="1"/>
    <s v="630"/>
    <x v="0"/>
    <s v="Open"/>
    <s v="HFTD 2"/>
    <s v="RELW OTHR FIRE OH   TR2  PRTO AIR  FRAB"/>
    <s v="No Good/Out of Stdrd"/>
    <s v="Hardware-Wood"/>
    <s v="Replace"/>
    <s v="44776415"/>
    <s v="T2 DI ELDORADO-MSR FLT #1 9/71 RPL HRDD"/>
    <s v="ICW"/>
  </r>
  <r>
    <s v="LC"/>
    <s v="120872605"/>
    <s v="020/286"/>
    <s v="T2 DI SISQUOC-SANTA YNEZ 20/286 RPL STRW"/>
    <s v="PISMOBCH"/>
    <s v="ETL.3700.POLE.WOOD"/>
    <d v="2021-04-23T00:00:00"/>
    <d v="2021-04-20T00:00:00"/>
    <m/>
    <x v="61"/>
    <d v="2022-04-20T00:00:00"/>
    <x v="1"/>
    <s v="372"/>
    <x v="0"/>
    <s v="Open"/>
    <s v="HFTD 2"/>
    <s v="RELW OTHR FIRE OH   TR2  PRTO AIR  FRAB"/>
    <s v="No Good/Out of Stdrd"/>
    <s v="Structure-Wood"/>
    <s v="Replace"/>
    <s v="31596782"/>
    <s v="T2 DI SISQUOC-SANTA YNEZ 20/286 RPL STRW"/>
    <s v="70Y"/>
  </r>
  <r>
    <s v="LC"/>
    <s v="120873432"/>
    <s v="C009/039"/>
    <s v="T2 EI MOSS LANDING-COBURN C9/39 RPL INSS"/>
    <s v="MOSSLNDG"/>
    <s v="ETL.5330.INSL"/>
    <d v="2021-04-23T00:00:00"/>
    <d v="2021-04-23T00:00:00"/>
    <m/>
    <x v="64"/>
    <d v="2022-04-23T00:00:00"/>
    <x v="1"/>
    <s v="532"/>
    <x v="0"/>
    <s v="Open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4048"/>
    <s v="004/028"/>
    <s v="T2 DI EL DRD-MSSR FLT #1 4/28 RPL HRDT"/>
    <s v="SACTO"/>
    <s v="ETL.1530.TOWR"/>
    <d v="2021-04-23T00:00:00"/>
    <d v="2021-04-21T00:00:00"/>
    <m/>
    <x v="62"/>
    <d v="2022-04-21T00:00:00"/>
    <x v="1"/>
    <s v="543"/>
    <x v="0"/>
    <s v="Open"/>
    <s v="HFTD 2"/>
    <s v="RELW OTHR FIRE COMP OH   TR2  PRTO AIR  FRAB"/>
    <s v="No Good/Out of Stdrd"/>
    <s v="Hardware-Tower"/>
    <s v="Replace"/>
    <s v="44764485"/>
    <s v="T2 DI EL DRD-MSSR FLT #1 4/28 RPL HRDT"/>
    <s v="ICQ"/>
  </r>
  <r>
    <s v="LC"/>
    <s v="120879352"/>
    <s v="086/001A"/>
    <s v="T2 EI HUMBOLDT-BRIDGEVILLE 86/1A REGRADE"/>
    <s v="EUREKA"/>
    <s v="ETL.1810.POLE.NWOD"/>
    <d v="2021-04-24T00:00:00"/>
    <d v="2021-04-23T00:00:00"/>
    <m/>
    <x v="64"/>
    <d v="2022-04-23T00:00:00"/>
    <x v="1"/>
    <s v="630"/>
    <x v="0"/>
    <s v="Open"/>
    <s v="HFTD 2"/>
    <s v="RELW INSP OH   FMOB TR2  PRTO FRAB"/>
    <s v="No Good/Out of Stdrd"/>
    <s v="Structure-Wood"/>
    <s v="Repair"/>
    <s v="45079948"/>
    <s v="T2 EI HMBLDT-BRIDGEVILLE 86/1A REGRADE"/>
    <s v="ICW"/>
  </r>
  <r>
    <s v="LC"/>
    <s v="120885542"/>
    <s v="036/148"/>
    <s v="T2 EI DIABLO-MIDWAY #2 036/148 COMPLETED"/>
    <s v="PISMOBCH"/>
    <s v="ETL.5970.TOWR"/>
    <d v="2021-04-26T00:00:00"/>
    <d v="2021-04-26T00:00:00"/>
    <m/>
    <x v="66"/>
    <d v="2022-04-26T00:00:00"/>
    <x v="1"/>
    <s v="628"/>
    <x v="0"/>
    <s v="Open"/>
    <s v="HFTD 2"/>
    <s v="RELW COMP OH   FMOB TR2  PRTO CLMB FRAB"/>
    <s v="No Good/Out of Stdrd"/>
    <s v="Guy Wire-Steel"/>
    <s v="Repair"/>
    <s v="45068542"/>
    <s v="T2 EI DIABLO-MIDWAY #2 036/148 RPR GYWS"/>
    <s v="ICS"/>
  </r>
  <r>
    <s v="LC"/>
    <s v="120886809"/>
    <s v="004/003"/>
    <s v="T2 EI MNDCN-WILITS-FORT BRAGG 4/3 RPL PL"/>
    <s v="WILLITS"/>
    <s v="ETL.7550.POLE.WOOD"/>
    <d v="2021-04-26T00:00:00"/>
    <d v="2021-04-26T00:00:00"/>
    <m/>
    <x v="66"/>
    <d v="2022-04-26T00:00:00"/>
    <x v="1"/>
    <s v="372"/>
    <x v="0"/>
    <s v="Open"/>
    <s v="HFTD 2"/>
    <s v="REGW INSP OH   FMOB TR2  PRTO FRAB SR22"/>
    <s v="No Good/Out of Stdrd"/>
    <s v="Structure-Wood"/>
    <s v="Replace"/>
    <s v="31540801"/>
    <s v="T2 DI MENDO-WILL-FT BRAGG 1/6 RPL POLE"/>
    <s v="70Y"/>
  </r>
  <r>
    <s v="LC"/>
    <s v="120890686"/>
    <s v="021/176"/>
    <s v="T2 EI PIT #1-CTTNWD 021/176 RPR CNDS"/>
    <s v="TABLEMTN"/>
    <s v="ETL.5390.TOWR"/>
    <d v="2021-04-27T00:00:00"/>
    <d v="2021-04-27T00:00:00"/>
    <m/>
    <x v="67"/>
    <d v="2022-04-27T00:00:00"/>
    <x v="1"/>
    <s v="628"/>
    <x v="0"/>
    <s v="Open"/>
    <s v="HFTD 2"/>
    <s v="RELW INSP OH   FMOB TR2  PRTO FRAB NTDE"/>
    <s v="No Good/Out of Stdrd"/>
    <s v="Conductor-Steel"/>
    <s v="Repair"/>
    <s v="45182635"/>
    <s v="T2 EI PIT #1-CTTNWD 021/176 RPR CNDS"/>
    <s v="ICS"/>
  </r>
  <r>
    <s v="LC"/>
    <s v="120892360"/>
    <s v="030/005"/>
    <s v="T2 FLTN-HPLND 30/5 RPL STRW"/>
    <s v="LAKEVLLE"/>
    <s v="ETL.6890.POLE.WOOD"/>
    <d v="2021-04-27T00:00:00"/>
    <d v="2021-04-27T00:00:00"/>
    <m/>
    <x v="67"/>
    <d v="2022-04-27T00:00:00"/>
    <x v="1"/>
    <s v="372"/>
    <x v="0"/>
    <s v="Open"/>
    <s v="HFTD 2"/>
    <s v="POHW OTHR FIRE OH   TR2  PRTO FRAB"/>
    <s v="No Good/Out of Stdrd"/>
    <s v="Structure-Wood"/>
    <s v="Replace"/>
    <s v="31540574"/>
    <s v="EI FULTON-HOPLAND :026/4 RPL STRW"/>
    <s v="70Y"/>
  </r>
  <r>
    <s v="LC"/>
    <s v="120893444"/>
    <s v="006/040"/>
    <s v="T2 DI STN MEL SW STA-RVRBK 6/40 RPL INSS"/>
    <s v="VICTOR"/>
    <s v="ETL.3840.INSL.NCER"/>
    <d v="2021-04-28T00:00:00"/>
    <d v="2021-04-27T00:00:00"/>
    <m/>
    <x v="67"/>
    <d v="2022-04-27T00:00:00"/>
    <x v="1"/>
    <s v="532"/>
    <x v="0"/>
    <s v="Open"/>
    <s v="HFTD 2"/>
    <s v="RELW OTHR FIRE OH   TR2  PRTO AIR"/>
    <s v="No Good/Out of Stdrd"/>
    <s v="Insulator-Steel"/>
    <s v="Replace"/>
    <s v="31551877"/>
    <s v="T2 DI STN MEL SW STA-RVRBK  RPL INSS 3TW"/>
    <s v="93K"/>
  </r>
  <r>
    <s v="LC"/>
    <s v="120894654"/>
    <s v="017/142"/>
    <s v="T2 EI PIT #1-COTTONWOOD 17/142 RPR STRT"/>
    <s v="TABLEMTN"/>
    <s v="ETL.5390.TOWR"/>
    <d v="2021-04-28T00:00:00"/>
    <d v="2021-04-28T00:00:00"/>
    <m/>
    <x v="68"/>
    <d v="2022-04-28T00:00:00"/>
    <x v="1"/>
    <s v="543"/>
    <x v="0"/>
    <s v="Open"/>
    <s v="HFTD 2"/>
    <s v="RELW INSP COMP OH   FMOB TR2  PRTO FRAB"/>
    <s v="No Good/Out of Stdrd"/>
    <s v="Structure-Tower"/>
    <s v="Repair"/>
    <s v="45149407"/>
    <s v="T2 EI PIT #1-COTTONWOOD 17/142 RPR STRT"/>
    <s v="ICQ"/>
  </r>
  <r>
    <s v="LC"/>
    <s v="120895443"/>
    <s v="022/178"/>
    <s v="T2 EI PIT #1-COTNWD 022/178 RPR STRT"/>
    <s v="TABLEMTN"/>
    <s v="ETL.5390.TOWR"/>
    <d v="2021-04-28T00:00:00"/>
    <d v="2021-04-28T00:00:00"/>
    <m/>
    <x v="68"/>
    <d v="2022-04-28T00:00:00"/>
    <x v="1"/>
    <s v="543"/>
    <x v="0"/>
    <s v="Open"/>
    <s v="HFTD 2"/>
    <s v="RELW INSP COMP OH   FMOB TR2  PRTO FRAB"/>
    <s v="No Good/Out of Stdrd"/>
    <s v="Structure-Tower"/>
    <s v="Repair"/>
    <s v="45527073"/>
    <s v="T2 EI PIT #1-COTNWD 022/178 RPR STRT"/>
    <s v="ICQ"/>
  </r>
  <r>
    <s v="LC"/>
    <s v="120895878"/>
    <s v="026/171"/>
    <s v="T2 DI POE-RIO OSO 26/171 RPL HRDT"/>
    <s v="TABLEMTN"/>
    <s v="ETL.5540.TOWR"/>
    <d v="2021-04-28T00:00:00"/>
    <d v="2021-04-14T00:00:00"/>
    <m/>
    <x v="56"/>
    <d v="2022-04-14T00:00:00"/>
    <x v="1"/>
    <s v="543"/>
    <x v="0"/>
    <s v="Open"/>
    <s v="HFTD 2"/>
    <s v="RELW OTHR FIRE COMP OH   TR2  PRTO AIR  FRAB NTDE"/>
    <s v="No Good/Out of Stdrd"/>
    <s v="Hardware-Tower"/>
    <s v="Replace"/>
    <s v="45198335"/>
    <s v="T2 DI POE-RIO OSO 26/171 RPL HRDT"/>
    <s v="ICQ"/>
  </r>
  <r>
    <s v="LC"/>
    <s v="120896090"/>
    <s v="004/030"/>
    <s v="T2 EI MORAGA-OAKLAND #2 4/30 RPL INSLS"/>
    <s v="CONCORD"/>
    <s v="ETL.2730.INSL"/>
    <d v="2021-04-28T00:00:00"/>
    <d v="2021-04-28T00:00:00"/>
    <m/>
    <x v="68"/>
    <d v="2022-04-28T00:00:00"/>
    <x v="1"/>
    <s v="532"/>
    <x v="0"/>
    <s v="Open"/>
    <s v="HFTD 2"/>
    <s v="REGW INSP OH   FMOB TR2  PRTO NTDE"/>
    <s v="No Good/Out of Stdrd"/>
    <s v="Insulator-Steel"/>
    <s v="Replace"/>
    <s v="31595363"/>
    <s v="EI MORAGA-OAKLAND #2 4/30 RPL INSS"/>
    <s v="93K"/>
  </r>
  <r>
    <s v="LC"/>
    <s v="120898260"/>
    <s v="044/181"/>
    <s v="T2 EI DIABLO-MIDWAY #3 44/181 RPR STRT"/>
    <s v="PISMOBCH"/>
    <s v="ETL.5980.TOWR"/>
    <d v="2021-04-28T00:00:00"/>
    <d v="2021-04-28T00:00:00"/>
    <m/>
    <x v="68"/>
    <d v="2022-04-28T00:00:00"/>
    <x v="1"/>
    <s v="543"/>
    <x v="0"/>
    <s v="Open"/>
    <s v="HFTD 2"/>
    <s v="RELW INSP COMP OH   FMOB TR2  PRTO FRAB"/>
    <s v="No Good/Out of Stdrd"/>
    <s v="Structure-Tower"/>
    <s v="Repair"/>
    <s v="45073735"/>
    <s v="T2 EI DIABLO-MIDWAY #3 44/181 RPR STRT"/>
    <s v="ICQ"/>
  </r>
  <r>
    <s v="LC"/>
    <s v="120904186"/>
    <s v="038/000"/>
    <s v="T2 EI FLTN-HOPLAND 38/0 RPL POLE"/>
    <s v="LAKEVLLE"/>
    <s v="ETL.6890.POLE.WOOD"/>
    <d v="2021-04-29T00:00:00"/>
    <d v="2021-04-29T00:00:00"/>
    <m/>
    <x v="69"/>
    <d v="2022-04-29T00:00:00"/>
    <x v="1"/>
    <s v="372"/>
    <x v="0"/>
    <s v="Open"/>
    <s v="HFTD 2"/>
    <s v="RELW INSP OH   FMOB TR2  PRTO FRAB"/>
    <s v="No Good/Out of Stdrd"/>
    <s v="Structure-Wood"/>
    <s v="Replace"/>
    <s v="31631442"/>
    <s v="T2 EI FLTN-HOPLAND 38/0 RPL POLE"/>
    <s v="70Y"/>
  </r>
  <r>
    <s v="LC"/>
    <s v="120913003"/>
    <s v="005/011"/>
    <s v="EI T2 CHWCHLLA-KRCKHFF 5/11 RPL INSW"/>
    <s v="FRESNO"/>
    <s v="ETL.1250.INSL.NCER"/>
    <d v="2021-05-01T00:00:00"/>
    <d v="2021-05-01T00:00:00"/>
    <m/>
    <x v="71"/>
    <d v="2022-05-01T00:00:00"/>
    <x v="1"/>
    <s v="508"/>
    <x v="0"/>
    <s v="Open"/>
    <s v="HFTD 2"/>
    <s v="RELW INSP OH   FMOB TR2  PRTO NTDE"/>
    <s v="No Good/Out of Stdrd"/>
    <s v="Insulator-Wood"/>
    <s v="Replace"/>
    <s v="31591317"/>
    <s v="EI T2 CHWCHLLA-KRCKHFF 5/11 RPL INSW"/>
    <s v="93I"/>
  </r>
  <r>
    <s v="LC"/>
    <s v="120914241"/>
    <s v="017/003"/>
    <s v="T2 EI FULTON-HOPLAND 17/3 RPR GYWW"/>
    <s v="LAKEVLLE"/>
    <s v="ETL.6890.POLE.WOOD"/>
    <d v="2021-05-01T00:00:00"/>
    <d v="2021-05-01T00:00:00"/>
    <m/>
    <x v="71"/>
    <d v="2022-05-01T00:00:00"/>
    <x v="1"/>
    <s v="630"/>
    <x v="0"/>
    <s v="Open"/>
    <s v="HFTD 2"/>
    <s v="RELW INSP OH   FMOB TR2  PRTO FRAB NTDE"/>
    <s v="No Good/Out of Stdrd"/>
    <s v="Guy Wire-Wood"/>
    <s v="Repair"/>
    <s v="45143933"/>
    <s v="T2 EI FULTON-HOPLAND 17/3 RPR GYWW"/>
    <s v="ICW"/>
  </r>
  <r>
    <s v="LC"/>
    <s v="120914607"/>
    <s v="021/002"/>
    <s v="T2 EI MNDCN-WLTS-FRT BRG 21/2 RPL INSW"/>
    <s v="WILLITS"/>
    <s v="ETL.7550.INSL.NCER"/>
    <d v="2021-05-01T00:00:00"/>
    <d v="2021-05-01T00:00:00"/>
    <m/>
    <x v="71"/>
    <d v="2022-05-01T00:00:00"/>
    <x v="1"/>
    <s v="508"/>
    <x v="0"/>
    <s v="Open"/>
    <s v="HFTD 2"/>
    <s v="RELW INSP OH   FMOB TR2  PRTO SR22"/>
    <s v="No Good/Out of Stdrd"/>
    <s v="Insulator-Wood"/>
    <s v="Replace"/>
    <s v="31542846"/>
    <s v="T2 EI MNDCN-WLTS-FRT BRG 21/2 RPL INSW"/>
    <s v="93I"/>
  </r>
  <r>
    <s v="LC"/>
    <s v="120920727"/>
    <s v="009/007"/>
    <s v="T2 EI FLTN-HPLND 9/7 RPR GWRW"/>
    <s v="LAKEVLLE"/>
    <s v="ETL.6890.POLE.WOOD"/>
    <d v="2021-05-03T00:00:00"/>
    <d v="2021-05-03T00:00:00"/>
    <m/>
    <x v="72"/>
    <d v="2022-05-03T00:00:00"/>
    <x v="1"/>
    <s v="630"/>
    <x v="0"/>
    <s v="Open"/>
    <s v="HFTD 2"/>
    <s v="RELW INSP OH   FMOB TR2  PRTO FRAB"/>
    <s v="No Good/Out of Stdrd"/>
    <s v="Guy Wire-Wood"/>
    <s v="Repair"/>
    <s v="45143569"/>
    <s v="T2 EI FLTN-HPLND 9/7 RPR GWRW"/>
    <s v="ICW"/>
  </r>
  <r>
    <s v="LC"/>
    <s v="120921741"/>
    <s v="017/006"/>
    <s v="T2 EI FULTON-HOPLAND 17/6 RPR STRW"/>
    <s v="LAKEVLLE"/>
    <s v="ETL.6890.POLE.WOOD"/>
    <d v="2021-05-03T00:00:00"/>
    <d v="2021-05-03T00:00:00"/>
    <m/>
    <x v="72"/>
    <d v="2022-05-03T00:00:00"/>
    <x v="1"/>
    <s v="630"/>
    <x v="0"/>
    <s v="Open"/>
    <s v="HFTD 2"/>
    <s v="RELW INSP OH   FMOB TR2  PRTO FRAB"/>
    <s v="No Good/Out of Stdrd"/>
    <s v="Structure-Wood"/>
    <s v="Repair"/>
    <s v="45143934"/>
    <s v="T2 EI FULTON-HOPLAND 17/6 RPR STRW"/>
    <s v="ICW"/>
  </r>
  <r>
    <s v="LC"/>
    <s v="120933005"/>
    <s v="062/002"/>
    <s v="T2NT EI HUMBOLDT-TRINITY 062/2 INST MRKW"/>
    <s v="EUREKA"/>
    <s v="ETL.1820.POLE.STPS"/>
    <d v="2021-05-04T00:00:00"/>
    <d v="2021-05-04T00:00:00"/>
    <m/>
    <x v="73"/>
    <d v="2022-05-04T00:00:00"/>
    <x v="1"/>
    <s v="630"/>
    <x v="0"/>
    <s v="Open"/>
    <s v="HFTD 2"/>
    <s v="RELW INSP OH   FMOB TR2N PRTO NTDE"/>
    <s v="No Good/Out of Stdrd"/>
    <s v="Marker (i.e. signs)-Wood"/>
    <s v="Install"/>
    <s v="45166571"/>
    <s v="T2NT EI HUMBOLDT-TRINITY 062/2 INST MRKW"/>
    <s v="ICW"/>
  </r>
  <r>
    <s v="LC"/>
    <s v="120935035"/>
    <s v="019/005"/>
    <s v="T2 EI FULTON-HOPLAND 019/005 RPL ANCW"/>
    <s v="LAKEVLLE"/>
    <s v="ETL.6890.POLE.WOOD"/>
    <d v="2021-05-05T00:00:00"/>
    <d v="2021-05-05T00:00:00"/>
    <m/>
    <x v="74"/>
    <d v="2022-05-05T00:00:00"/>
    <x v="1"/>
    <s v="637"/>
    <x v="0"/>
    <s v="Open"/>
    <s v="HFTD 2"/>
    <s v="REGW INSP OH   FMOB TR2  PRTO FRAB"/>
    <s v="No Good/Out of Stdrd"/>
    <s v="Anchor-Wood"/>
    <s v="Replace"/>
    <s v="31541674"/>
    <s v="T2 EI FULTON-HOPLAND 019/005 RPL ANCW"/>
    <s v="93E"/>
  </r>
  <r>
    <s v="LC"/>
    <s v="120936135"/>
    <s v="012/005"/>
    <s v="T2 EI FULTON-HOPLAND 012/005 RPR GYWW"/>
    <s v="LAKEVLLE"/>
    <s v="ETL.6890.POLE.WOOD"/>
    <d v="2021-05-05T00:00:00"/>
    <d v="2021-05-05T00:00:00"/>
    <m/>
    <x v="74"/>
    <d v="2022-05-05T00:00:00"/>
    <x v="1"/>
    <s v="630"/>
    <x v="0"/>
    <s v="Open"/>
    <s v="HFTD 2"/>
    <s v="RELW INSP OH   FMOB TR2  PRTO FRAB"/>
    <s v="No Good/Out of Stdrd"/>
    <s v="Guy Wire-Wood"/>
    <s v="Repair"/>
    <s v="45143577"/>
    <s v="T2 EI FULTON-HOPLAND 012/005 RPR GYWW"/>
    <s v="ICW"/>
  </r>
  <r>
    <s v="LC"/>
    <s v="120938568"/>
    <s v="024/000"/>
    <s v="T2 EI MNDCNO-WLLTS-FRT BRG 24/0 RPL STRW"/>
    <s v="WILLITS"/>
    <s v="ETL.7550.POLE.WOOD"/>
    <d v="2021-05-05T00:00:00"/>
    <d v="2021-05-04T00:00:00"/>
    <m/>
    <x v="73"/>
    <d v="2022-05-04T00:00:00"/>
    <x v="1"/>
    <s v="372"/>
    <x v="0"/>
    <s v="Open"/>
    <s v="HFTD 2"/>
    <s v="REGW INSP OH   FMOB TR2  PRTO FRAB SR22"/>
    <s v="No Good/Out of Stdrd"/>
    <s v="Structure-Wood"/>
    <s v="Replace"/>
    <s v="31543104"/>
    <s v="T2 DI MNDCN-WLTS-FRT BRG 25/0 RPL STRW"/>
    <s v="70Y"/>
  </r>
  <r>
    <s v="LC"/>
    <s v="120938705"/>
    <s v="032/004"/>
    <s v="T2 EI FULTON-HOPLAND 32/4 RPL POLE"/>
    <s v="LAKEVLLE"/>
    <s v="ETL.6890.POLE.NWOD"/>
    <d v="2021-05-05T00:00:00"/>
    <d v="2021-05-05T00:00:00"/>
    <m/>
    <x v="74"/>
    <d v="2022-05-05T00:00:00"/>
    <x v="1"/>
    <s v="372"/>
    <x v="0"/>
    <s v="Open"/>
    <s v="HFTD 2"/>
    <s v="REGW INSP OH   FMOB TR2  PRTO FRAB"/>
    <s v="No Good/Out of Stdrd"/>
    <s v="Structure-Wood"/>
    <s v="Replace"/>
    <s v="31541677"/>
    <s v="T2 EI FULTON-HOPLAND 019/006 RPL POLE"/>
    <s v="70Y"/>
  </r>
  <r>
    <s v="LC"/>
    <s v="120942120"/>
    <s v="015/357"/>
    <s v="T2 DI DRM-GRSS VLLY-WMAR 15/357 RPR SPLW"/>
    <s v="SACTO"/>
    <s v="ETL.6760.INSL.CERA"/>
    <d v="2021-05-06T00:00:00"/>
    <d v="2021-05-05T00:00:00"/>
    <m/>
    <x v="74"/>
    <d v="2022-05-05T00:00:00"/>
    <x v="1"/>
    <s v="630"/>
    <x v="0"/>
    <s v="Open"/>
    <s v="HFTD 2"/>
    <s v="RELW OTHR FIRE OH   TR2  PRTO AIR  NTDE"/>
    <s v="No Good/Out of Stdrd"/>
    <s v="Splice-Wood"/>
    <s v="Repair"/>
    <s v="44812229"/>
    <s v="T2 DI DRM-GRSS VLLY-WMAR 15/357 RPR SPLW"/>
    <s v="ICW"/>
  </r>
  <r>
    <s v="LC"/>
    <s v="120942242"/>
    <s v="018/001"/>
    <s v="T2 EI HMBLDT BY-RIO DL JCT 18/1 RPL INSW"/>
    <s v="EUREKA"/>
    <s v="ETL.7100.POLE.WOOD"/>
    <d v="2021-05-06T00:00:00"/>
    <d v="2021-05-06T00:00:00"/>
    <m/>
    <x v="75"/>
    <d v="2022-05-06T00:00:00"/>
    <x v="1"/>
    <s v="508"/>
    <x v="0"/>
    <s v="Open"/>
    <s v="HFTD 2"/>
    <s v="RELW INSP OH   FMOB TR2  PRTO FRAB"/>
    <s v="No Good/Out of Stdrd"/>
    <s v="Insulator-Wood"/>
    <s v="Replace"/>
    <s v="31542056"/>
    <s v="T2 DI HMBLDT BY-RIO DL JCT 18/1 RPL INSW"/>
    <s v="93I"/>
  </r>
  <r>
    <s v="LC"/>
    <s v="120945659"/>
    <s v="067/005"/>
    <s v="T2 EI HUMBOLDT-TRINITY 67/5C RPR GYWW"/>
    <s v="EUREKA"/>
    <s v="ETL.1820.POLE.WDPS"/>
    <d v="2021-05-06T00:00:00"/>
    <d v="2021-05-06T00:00:00"/>
    <m/>
    <x v="75"/>
    <d v="2022-05-06T00:00:00"/>
    <x v="1"/>
    <s v="630"/>
    <x v="0"/>
    <s v="Open"/>
    <s v="HFTD 2"/>
    <s v="RELW INSP OH   FMOB TR2  PRTO NTDE"/>
    <s v="No Good/Out of Stdrd"/>
    <s v="Guy Wire-Wood"/>
    <s v="Repair"/>
    <s v="45145444"/>
    <s v="T2 EI HUMBOLDT-TRINITY 67/5C RPR GYWW"/>
    <s v="ICW"/>
  </r>
  <r>
    <s v="LC"/>
    <s v="120945680"/>
    <s v="067/005"/>
    <s v="T2 EI HUMBOLDT-TRINITY 67/5R RPR GYWW"/>
    <s v="EUREKA"/>
    <s v="ETL.1820.POLE.WDPS"/>
    <d v="2021-05-06T00:00:00"/>
    <d v="2021-05-06T00:00:00"/>
    <m/>
    <x v="75"/>
    <d v="2022-05-06T00:00:00"/>
    <x v="1"/>
    <s v="630"/>
    <x v="0"/>
    <s v="Open"/>
    <s v="HFTD 2"/>
    <s v="REGW INSP OH   FMOB TR2  PRTO NTDE"/>
    <s v="No Good/Out of Stdrd"/>
    <s v="Guy Wire-Wood"/>
    <s v="Repair"/>
    <s v="45145444"/>
    <s v="T2 EI HUMBOLDT-TRINITY 67/5C RPR GYWW"/>
    <s v="ICW"/>
  </r>
  <r>
    <s v="LC"/>
    <s v="120945681"/>
    <s v="067/005"/>
    <s v="T2 EI HUMBOLDT-TRINITY 67/5L RPR GYWW"/>
    <s v="EUREKA"/>
    <s v="ETL.1820.POLE.WDPS"/>
    <d v="2021-05-06T00:00:00"/>
    <d v="2021-05-06T00:00:00"/>
    <m/>
    <x v="75"/>
    <d v="2022-05-06T00:00:00"/>
    <x v="1"/>
    <s v="630"/>
    <x v="0"/>
    <s v="Open"/>
    <s v="HFTD 2"/>
    <s v="REGW INSP OH   FMOB TR2  PRTO NTDE"/>
    <s v="No Good/Out of Stdrd"/>
    <s v="Guy Wire-Wood"/>
    <s v="Repair"/>
    <s v="45145444"/>
    <s v="T2 EI HUMBOLDT-TRINITY 67/5C RPR GYWW"/>
    <s v="ICW"/>
  </r>
  <r>
    <s v="LC"/>
    <s v="120948601"/>
    <s v="024/004"/>
    <s v="T2 EI FULTON-HOPLAND 24/4 RPL POLE"/>
    <s v="LAKEVLLE"/>
    <s v="ETL.6890.POLE.WOOD"/>
    <d v="2021-05-07T00:00:00"/>
    <d v="2021-05-07T00:00:00"/>
    <m/>
    <x v="77"/>
    <d v="2022-05-07T00:00:00"/>
    <x v="1"/>
    <s v="372"/>
    <x v="0"/>
    <s v="Open"/>
    <s v="HFTD 2"/>
    <s v="REGW INSP OH   FMOB TR2  PRTO FRAB"/>
    <s v="Rotten"/>
    <s v="Structure-Wood"/>
    <s v="Replace"/>
    <s v="31541677"/>
    <s v="T2 EI FULTON-HOPLAND 019/006 RPL POLE"/>
    <s v="70Y"/>
  </r>
  <r>
    <s v="LC"/>
    <s v="120949003"/>
    <s v="024/000"/>
    <s v="T2 EI FULTON-HOPLAND 24/0 RPR GYWW"/>
    <s v="LAKEVLLE"/>
    <s v="ETL.6890.POLE.WOOD"/>
    <d v="2021-05-07T00:00:00"/>
    <d v="2021-05-07T00:00:00"/>
    <m/>
    <x v="77"/>
    <d v="2022-05-07T00:00:00"/>
    <x v="1"/>
    <s v="630"/>
    <x v="0"/>
    <s v="Open"/>
    <s v="HFTD 2"/>
    <s v="RELW INSP OH   FMOB TR2  PRTO FRAB NTDE"/>
    <s v="No Good/Out of Stdrd"/>
    <s v="Guy Wire-Wood"/>
    <s v="Repair"/>
    <s v="45143944"/>
    <s v="T2 EI FULTON-HOPLAND 24/0 RPR GYWW"/>
    <s v="ICW"/>
  </r>
  <r>
    <s v="LC"/>
    <s v="120951636"/>
    <s v="028/015"/>
    <s v="T2 EI FULTON-HOPLAND 28/15 RPL POLE"/>
    <s v="LAKEVLLE"/>
    <s v="ETL.6890.POLE.WOOD"/>
    <d v="2021-05-07T00:00:00"/>
    <d v="2021-05-07T00:00:00"/>
    <m/>
    <x v="77"/>
    <d v="2022-05-07T00:00:00"/>
    <x v="1"/>
    <s v="372"/>
    <x v="0"/>
    <s v="Open"/>
    <s v="HFTD 2"/>
    <s v="REGW INSP OH   FMOB TR2  PRTO FRAB"/>
    <s v="No Good/Out of Stdrd"/>
    <s v="Structure-Wood"/>
    <s v="Replace"/>
    <s v="31541677"/>
    <s v="T2 EI FULTON-HOPLAND 019/006 RPL POLE"/>
    <s v="70Y"/>
  </r>
  <r>
    <s v="LC"/>
    <s v="120952993"/>
    <s v="009/179"/>
    <s v="T2 EI MNTA VISTA-LOS GATS 9/179 RPL STRW"/>
    <s v="METCALF"/>
    <s v="ETL.7610.POLE.WOOD"/>
    <d v="2021-05-08T00:00:00"/>
    <d v="2021-05-08T00:00:00"/>
    <m/>
    <x v="78"/>
    <d v="2022-05-08T00:00:00"/>
    <x v="1"/>
    <s v="401"/>
    <x v="0"/>
    <s v="Open"/>
    <s v="HFTD 2"/>
    <s v="REGW INSP OH   FMOB TR2  PRTO FRAR SR22"/>
    <s v="Clearance"/>
    <s v="GO95 Clear Infract-Wood"/>
    <s v="To Be Corrected"/>
    <s v="31616003"/>
    <s v="DI MONTA VISTA-LOS GATOS 1/36 REFRAME"/>
    <s v="93G"/>
  </r>
  <r>
    <s v="LC"/>
    <s v="120953590"/>
    <s v="051/003"/>
    <s v="T2 EI HUMBOLDT-TRINITY 51/3 RPL STRW"/>
    <s v="EUREKA"/>
    <s v="ETL.1820.POLE.WDPS"/>
    <d v="2021-05-08T00:00:00"/>
    <d v="2021-05-08T00:00:00"/>
    <m/>
    <x v="78"/>
    <d v="2022-05-08T00:00:00"/>
    <x v="1"/>
    <s v="372"/>
    <x v="0"/>
    <s v="Open"/>
    <s v="HFTD 2"/>
    <s v="REGW INSP OH   FMOB TR2  PRTO"/>
    <s v="Rotten"/>
    <s v="Structure-Wood"/>
    <s v="Replace"/>
    <s v="31506039"/>
    <s v="DI HUMBOLDT-TRINITY REPL POLES(ENG)"/>
    <s v="70Y"/>
  </r>
  <r>
    <s v="LC"/>
    <s v="120953591"/>
    <s v="051/003"/>
    <s v="T2 EI HUMBOLDT-TRINITY 51/3 RPL STRW"/>
    <s v="EUREKA"/>
    <s v="ETL.1820.POLE.WDPS"/>
    <d v="2021-05-08T00:00:00"/>
    <d v="2021-05-08T00:00:00"/>
    <m/>
    <x v="78"/>
    <d v="2022-05-08T00:00:00"/>
    <x v="1"/>
    <s v="372"/>
    <x v="0"/>
    <s v="Open"/>
    <s v="HFTD 2"/>
    <s v="REGW INSP OH   FMOB TR2  PRTO"/>
    <s v="Rotten"/>
    <s v="Structure-Wood"/>
    <s v="Replace"/>
    <s v="31506039"/>
    <s v="DI HUMBOLDT-TRINITY REPL POLES(ENG)"/>
    <s v="70Y"/>
  </r>
  <r>
    <s v="LC"/>
    <s v="120995327"/>
    <s v="009/186"/>
    <s v="T2 EI MNTA VSTA-LS GTS 9/186 RPL STRW"/>
    <s v="METCALF"/>
    <s v="ETL.7610.POLE.WOOD"/>
    <d v="2021-05-10T00:00:00"/>
    <d v="2021-05-08T00:00:00"/>
    <m/>
    <x v="78"/>
    <d v="2022-05-08T00:00:00"/>
    <x v="1"/>
    <s v="372"/>
    <x v="0"/>
    <s v="Open"/>
    <s v="HFTD 2"/>
    <s v="REGW INSP OH   FMOB TR2  PRTO FRAR SR22"/>
    <s v="Rotten"/>
    <s v="Structure-Wood"/>
    <s v="Replace"/>
    <s v="31543124"/>
    <s v="EI MONTA VISTA-LOS GATOS 5/101 RPL STRW"/>
    <s v="70Y"/>
  </r>
  <r>
    <s v="LC"/>
    <s v="121002069"/>
    <s v="009/174"/>
    <s v="T2 EI MNTA VISTA-LOS GATOS 9/174 RMV VEG"/>
    <s v="METCALF"/>
    <s v="ETL.7610.POLE.WOOD"/>
    <d v="2021-05-10T00:00:00"/>
    <d v="2021-05-10T00:00:00"/>
    <m/>
    <x v="79"/>
    <d v="2022-05-10T00:00:00"/>
    <x v="1"/>
    <s v="564"/>
    <x v="0"/>
    <s v="Open"/>
    <s v="HFTD 2"/>
    <s v="REGW INSP OH   FMOB TR2  PRTO FRAR SR22"/>
    <s v="Overgrown"/>
    <s v="Vegetation"/>
    <s v="Trim"/>
    <s v=""/>
    <s v=""/>
    <s v=""/>
  </r>
  <r>
    <s v="LC"/>
    <s v="121037957"/>
    <s v="013/125"/>
    <s v="T2 ARCO-CHOLAME 013/125 REFRAME"/>
    <s v="MIDWAY"/>
    <s v="ETL.8440.POLE.WOOD"/>
    <d v="2021-05-10T00:00:00"/>
    <d v="2021-05-10T00:00:00"/>
    <m/>
    <x v="79"/>
    <d v="2022-05-10T00:00:00"/>
    <x v="1"/>
    <s v="637"/>
    <x v="0"/>
    <s v="Open"/>
    <s v="HFTD 2"/>
    <s v="RELW OTHR OH   FMOB TR2  PRTO AIR  FRAB"/>
    <s v="No Good/Out of Stdrd"/>
    <s v="Crossarm-Wood"/>
    <s v="Replace"/>
    <s v="31543280"/>
    <s v="T2 ARCO-CHOLAME 013/125 REFRAME"/>
    <s v="93E"/>
  </r>
  <r>
    <s v="LC"/>
    <s v="121041761"/>
    <s v="008/163"/>
    <s v="T2 EI MNTA VSTA-LS GTOS 8/163 RPL STRW"/>
    <s v="METCALF"/>
    <s v="ETL.7610.POLE.WOOD"/>
    <d v="2021-05-10T00:00:00"/>
    <d v="2021-05-10T00:00:00"/>
    <m/>
    <x v="79"/>
    <d v="2022-05-10T00:00:00"/>
    <x v="1"/>
    <s v="401"/>
    <x v="0"/>
    <s v="Open"/>
    <s v="HFTD 2"/>
    <s v="REGW INSP OH   FMOB TR2  PRTO FRAB SR22"/>
    <s v="Clearance"/>
    <s v="GO95 Clear Infract-Wood"/>
    <s v="To Be Corrected"/>
    <s v="31616003"/>
    <s v="DI MONTA VISTA-LOS GATOS 1/36 REFRAME"/>
    <s v="93G"/>
  </r>
  <r>
    <s v="LC"/>
    <s v="121062410"/>
    <s v="043/370"/>
    <s v="T2 EI PIT #1-COTTONWOOD 043/370 RPL GYWS"/>
    <s v="TABLEMTN"/>
    <s v="ETL.5390.TOWR"/>
    <d v="2021-05-10T00:00:00"/>
    <d v="2021-05-10T00:00:00"/>
    <m/>
    <x v="79"/>
    <d v="2022-05-10T00:00:00"/>
    <x v="1"/>
    <s v="628"/>
    <x v="0"/>
    <s v="Open"/>
    <s v="HFTD 2"/>
    <s v="RELW CREW COMP OH   FMOB TR2  PRTO CLMB FRAB"/>
    <s v="No Good/Out of Stdrd"/>
    <s v="Guy Wire-Steel"/>
    <s v="Replace"/>
    <s v="45166846"/>
    <s v="T2 EI PIT #1-COTTONWOOD 043/370 RPL GYWS"/>
    <s v="ICS"/>
  </r>
  <r>
    <s v="LC"/>
    <s v="121186766"/>
    <s v="037/008"/>
    <s v="T2 EI MNDCN-WLLTS-FRT BRGG 37/8 INS MRKS"/>
    <s v="WILLITS"/>
    <s v="ETL.7550.POLE.NWOD"/>
    <d v="2021-05-11T00:00:00"/>
    <d v="2021-05-11T00:00:00"/>
    <m/>
    <x v="80"/>
    <d v="2022-05-11T00:00:00"/>
    <x v="1"/>
    <s v="628"/>
    <x v="0"/>
    <s v="Open"/>
    <s v="HFTD 2"/>
    <s v="REGW INSP OH   FMOB TR2  PRTO FRAB REJC NTDE"/>
    <s v="No Good/Out of Stdrd"/>
    <s v="Marker (i.e. signs)-Steel"/>
    <s v="Install"/>
    <s v=""/>
    <s v=""/>
    <s v=""/>
  </r>
  <r>
    <s v="LC"/>
    <s v="121187108"/>
    <s v="008/162"/>
    <s v="T2 EI MONTA VISTA-LS GTS 8/162 RPR GYWW"/>
    <s v="METCALF"/>
    <s v="ETL.7610.POLE.WOOD"/>
    <d v="2021-05-11T00:00:00"/>
    <d v="2021-05-11T00:00:00"/>
    <m/>
    <x v="80"/>
    <d v="2022-05-11T00:00:00"/>
    <x v="1"/>
    <s v="630"/>
    <x v="0"/>
    <s v="Open"/>
    <s v="HFTD 2"/>
    <s v="RELW INSP COMP OH   FMOB TR2  PRTO FRAB NTDE SR22"/>
    <s v="No Good/Out of Stdrd"/>
    <s v="Guy Wire-Wood"/>
    <s v="Repair"/>
    <s v="45183638"/>
    <s v="T2 EI MONTA VISTA-LS GTS 8/162 RPR GYWW"/>
    <s v="ICW"/>
  </r>
  <r>
    <s v="LC"/>
    <s v="121187593"/>
    <s v="008/159"/>
    <s v="T2 EI MNTA VSTA-LS GTOS 8/159 RPR HRDW"/>
    <s v="METCALF"/>
    <s v="ETL.7610.POLE.WOOD"/>
    <d v="2021-05-11T00:00:00"/>
    <d v="2021-05-11T00:00:00"/>
    <m/>
    <x v="80"/>
    <d v="2022-05-11T00:00:00"/>
    <x v="1"/>
    <s v="630"/>
    <x v="0"/>
    <s v="Open"/>
    <s v="HFTD 2"/>
    <s v="RELW INSP COMP OH   FMOB TR2  PRTO FRAR SR22"/>
    <s v="No Good/Out of Stdrd"/>
    <s v="Hardware-Wood"/>
    <s v="Replace"/>
    <s v="45600603"/>
    <s v="T2 EI MNTA VSTA-LS GTOS 8/159 RPR HRDW"/>
    <s v="ICW"/>
  </r>
  <r>
    <s v="LC"/>
    <s v="121188979"/>
    <s v="036/000"/>
    <s v="T2 EI MNDCN-WLLTS-FRT BRGG 36/0 RPL INSW"/>
    <s v="WILLITS"/>
    <s v="ETL.7550.POLE.WOOD"/>
    <d v="2021-05-11T00:00:00"/>
    <d v="2021-05-11T00:00:00"/>
    <m/>
    <x v="80"/>
    <d v="2022-05-11T00:00:00"/>
    <x v="1"/>
    <s v="508"/>
    <x v="0"/>
    <s v="Open"/>
    <s v="HFTD 2"/>
    <s v="RELW INSP OH   FMOB TR2  PRTO FRAB SR22"/>
    <s v="No Good/Out of Stdrd"/>
    <s v="Insulator-Wood"/>
    <s v="Replace"/>
    <s v="31600242"/>
    <s v="T2 EI MNDCN-WLLTS-FRT BRGG 35/9 RPL INSW"/>
    <s v="93I"/>
  </r>
  <r>
    <s v="LC"/>
    <s v="121191361"/>
    <s v="020/125"/>
    <s v="T2 DI STNSLS-MLNS MNTC 20/125 RPL INSS"/>
    <s v="VICTOR"/>
    <s v="ETL.3830.INSL"/>
    <d v="2021-05-11T00:00:00"/>
    <d v="2021-04-12T00:00:00"/>
    <m/>
    <x v="54"/>
    <d v="2022-04-12T00:00:00"/>
    <x v="1"/>
    <s v="532"/>
    <x v="0"/>
    <s v="Open"/>
    <s v="HFTD 2"/>
    <s v="POHW OTHR FIRE OH   TR2  PRTO AIR"/>
    <s v="No Good/Out of Stdrd"/>
    <s v="Insulator-Steel"/>
    <s v="Replace"/>
    <s v="31528967"/>
    <s v="NN STANISLAUS-MLNS-MNTC  RPLC INSS 11TWR"/>
    <s v="93K"/>
  </r>
  <r>
    <s v="LC"/>
    <s v="121320137"/>
    <s v="057/001"/>
    <s v="T2 EI HUMBOLDT-TRINITY 57/1C REFRAME"/>
    <s v="EUREKA"/>
    <s v="ETL.1820.POLE.WDPS"/>
    <d v="2021-05-12T00:00:00"/>
    <d v="2021-05-12T00:00:00"/>
    <m/>
    <x v="81"/>
    <d v="2022-05-12T00:00:00"/>
    <x v="1"/>
    <s v="637"/>
    <x v="0"/>
    <s v="Open"/>
    <s v="HFTD 2"/>
    <s v="RELW INSP COMP OH   FMOB TR2  PRTO NTDE"/>
    <s v="No Good/Out of Stdrd"/>
    <s v="Crossarm-Wood"/>
    <s v="Replace"/>
    <s v="31625199"/>
    <s v="T2 EI HUMBOLDT-TRINITY 57/1C REFRAME"/>
    <s v="93E"/>
  </r>
  <r>
    <s v="LC"/>
    <s v="121322340"/>
    <s v="056/004"/>
    <s v="T2 EI HUMBOLDT-TRINITY 56/4R RPR GYWW"/>
    <s v="EUREKA"/>
    <s v="ETL.1820.POLE.WDPS"/>
    <d v="2021-05-12T00:00:00"/>
    <d v="2021-05-12T00:00:00"/>
    <m/>
    <x v="81"/>
    <d v="2022-05-12T00:00:00"/>
    <x v="1"/>
    <s v="630"/>
    <x v="0"/>
    <s v="Open"/>
    <s v="HFTD 2"/>
    <s v="RELW INSP OH   FMOB TR2  PRTO"/>
    <s v="No Good/Out of Stdrd"/>
    <s v="Guy Wire-Wood"/>
    <s v="Repair"/>
    <s v="45145096"/>
    <s v="T2 EI HUMBOLDT-TRINITY 056/004R RPR GYWW"/>
    <s v="ICW"/>
  </r>
  <r>
    <s v="LC"/>
    <s v="121322342"/>
    <s v="056/004"/>
    <s v="T2 EI HUMBOLDT-TRINITY 56/4 RPL ANCHOR"/>
    <s v="EUREKA"/>
    <s v="ETL.1820.POLE.WDPS"/>
    <d v="2021-05-12T00:00:00"/>
    <d v="2021-05-12T00:00:00"/>
    <m/>
    <x v="81"/>
    <d v="2022-05-12T00:00:00"/>
    <x v="1"/>
    <s v="637"/>
    <x v="0"/>
    <s v="Open"/>
    <s v="HFTD 2"/>
    <s v="RELW INSP OH   FMOB TR2  PRTO"/>
    <s v="No Good/Out of Stdrd"/>
    <s v="Anchor-Wood"/>
    <s v="Replace"/>
    <s v="31549297"/>
    <s v="T2 EI HUMBOLDT-TRINITY 056/4 RPL ANCHOR"/>
    <s v="93E"/>
  </r>
  <r>
    <s v="LC"/>
    <s v="121322343"/>
    <s v="056/004"/>
    <s v="T2 EI HUMBOLDT-TRINITY 56/4C RPR GYWW"/>
    <s v="EUREKA"/>
    <s v="ETL.1820.POLE.WDPS"/>
    <d v="2021-05-12T00:00:00"/>
    <d v="2021-05-12T00:00:00"/>
    <m/>
    <x v="81"/>
    <d v="2022-05-12T00:00:00"/>
    <x v="1"/>
    <s v="630"/>
    <x v="0"/>
    <s v="Open"/>
    <s v="HFTD 2"/>
    <s v="REGW INSP OH   FMOB TR2  PRTO"/>
    <s v="No Good/Out of Stdrd"/>
    <s v="Guy Wire-Wood"/>
    <s v="Repair"/>
    <s v="45145096"/>
    <s v="T2 EI HUMBOLDT-TRINITY 056/004R RPR GYWW"/>
    <s v="ICW"/>
  </r>
  <r>
    <s v="LC"/>
    <s v="121322756"/>
    <s v="008/068"/>
    <s v="WV T2 EL DRDO-MSSRI FLT #1 8/68 INS DAMW"/>
    <s v="SACTO"/>
    <s v="ETL.1530.POLE.NWOD"/>
    <d v="2021-05-12T00:00:00"/>
    <d v="2021-05-12T00:00:00"/>
    <m/>
    <x v="81"/>
    <d v="2022-05-12T00:00:00"/>
    <x v="1"/>
    <s v="630"/>
    <x v="0"/>
    <s v="Open"/>
    <s v="HFTD 2"/>
    <s v="RELW OTHR OH   FMOB TR2  PRTO FRAB NTDE"/>
    <s v="Missing"/>
    <s v="Damper-Wood"/>
    <s v="Install"/>
    <s v="44812180"/>
    <s v="WV T2 EL DRDO-MSSRI FLT #1 8/68 INS DAMW"/>
    <s v="ICW"/>
  </r>
  <r>
    <s v="LC"/>
    <s v="121328521"/>
    <s v="012/210"/>
    <s v="T2 DI TEJON-LEBEC 12/210 RPLC STRW"/>
    <s v="MIDWAY"/>
    <s v="ETL.9250.POLE.WOOD"/>
    <d v="2021-05-13T00:00:00"/>
    <d v="2021-04-22T00:00:00"/>
    <m/>
    <x v="63"/>
    <d v="2022-04-22T00:00:00"/>
    <x v="1"/>
    <s v="372"/>
    <x v="0"/>
    <s v="Open"/>
    <s v="HFTD 2"/>
    <s v="RELW OTHR FIRE ACCM OH   TR2  PRTO AIR  FRAB"/>
    <s v="No Good/Out of Stdrd"/>
    <s v="Structure-Wood"/>
    <s v="Replace"/>
    <s v="31543041"/>
    <s v="T2 DI TEJON-LEBEC 12/210 RPLC STRW"/>
    <s v="70Y"/>
  </r>
  <r>
    <s v="LC"/>
    <s v="121328873"/>
    <s v="010/180"/>
    <s v="T2 DI TEJON-LEBEC 10/180 RPLC STRW"/>
    <s v="MIDWAY"/>
    <s v="ETL.9250.POLE.WOOD"/>
    <d v="2021-05-13T00:00:00"/>
    <d v="2021-04-22T00:00:00"/>
    <m/>
    <x v="63"/>
    <d v="2022-04-22T00:00:00"/>
    <x v="1"/>
    <s v="372"/>
    <x v="0"/>
    <s v="Open"/>
    <s v="HFTD 2"/>
    <s v="POHW OTHR FIRE OH   TR2  PRTO AIR  FRAB"/>
    <s v="No Good/Out of Stdrd"/>
    <s v="Structure-Wood"/>
    <s v="Replace"/>
    <s v="31537284"/>
    <s v="T2 EI TEJON-LEBEC 10/180 RPLC STRW"/>
    <s v="70Y"/>
  </r>
  <r>
    <s v="LC"/>
    <s v="121329380"/>
    <s v="011/188"/>
    <s v="T2 DI 70085 TEJON-LEBEC-11/088 RPR STRW"/>
    <s v="MIDWAY"/>
    <s v="ETL.9250.POLE.WOOD"/>
    <d v="2021-05-13T00:00:00"/>
    <d v="2021-04-22T00:00:00"/>
    <m/>
    <x v="63"/>
    <d v="2022-04-22T00:00:00"/>
    <x v="1"/>
    <s v="630"/>
    <x v="0"/>
    <s v="Open"/>
    <s v="HFTD 2"/>
    <s v="RELW OTHR FIRE OH   TR2  PRTO AIR  FRAB"/>
    <s v="No Good/Out of Stdrd"/>
    <s v="Structure-Wood"/>
    <s v="Repair"/>
    <s v="45068008"/>
    <s v="T2 DI 70085 TEJON-LEBEC-11/088 RPR STRW"/>
    <s v="ICW"/>
  </r>
  <r>
    <s v="LC"/>
    <s v="121335002"/>
    <s v="002/028"/>
    <s v="T2 WV LAKEVILLE-SONOMA #2 2/28 RPL INSS"/>
    <s v="LAKEVLLE"/>
    <s v="ETL.2070.INSL.NCER"/>
    <d v="2021-05-14T00:00:00"/>
    <d v="2021-05-14T00:00:00"/>
    <m/>
    <x v="83"/>
    <d v="2022-05-14T00:00:00"/>
    <x v="1"/>
    <s v="532"/>
    <x v="0"/>
    <s v="Open"/>
    <s v="HFTD 2"/>
    <s v="RELW CREW OH   FMOB TR2  PRTO"/>
    <s v="No Good/Out of Stdrd"/>
    <s v="Insulator-Steel"/>
    <s v="Replace"/>
    <s v="31599961"/>
    <s v="T2 WV LAKEVILLE-SONOMA #2 2/28 RPL INSS"/>
    <s v="93K"/>
  </r>
  <r>
    <s v="LC"/>
    <s v="121336056"/>
    <s v="089/008"/>
    <s v="T2 EI HUMBOLDT-TRINITY 89/8L RPR HRDW"/>
    <s v="EUREKA"/>
    <s v="ETL.1820.POLE.WDPS"/>
    <d v="2021-05-14T00:00:00"/>
    <d v="2021-05-14T00:00:00"/>
    <m/>
    <x v="83"/>
    <d v="2022-05-14T00:00:00"/>
    <x v="1"/>
    <s v="630"/>
    <x v="0"/>
    <s v="Open"/>
    <s v="HFTD 2"/>
    <s v="RELW INSP OH   FMOB TR2  PRTO SR22"/>
    <s v="No Good/Out of Stdrd"/>
    <s v="Hardware-Wood"/>
    <s v="Replace"/>
    <s v="45160706"/>
    <s v="T2 EI HUMBOLDT-TRINITY 89/8L RPR HRDW"/>
    <s v="ICW"/>
  </r>
  <r>
    <s v="LC"/>
    <s v="121336717"/>
    <s v="009/010"/>
    <s v="T2 DI FULTON-HOPLAND 9/10 RPL STRW"/>
    <s v="LAKEVLLE"/>
    <s v="ETL.6890.POLE.WOOD"/>
    <d v="2021-05-14T00:00:00"/>
    <d v="2021-04-24T00:00:00"/>
    <m/>
    <x v="65"/>
    <d v="2022-04-24T00:00:00"/>
    <x v="1"/>
    <s v="372"/>
    <x v="0"/>
    <s v="Open"/>
    <s v="HFTD 2"/>
    <s v="RELW FIRE OH   TR2  PRTO AIR  FRAB"/>
    <s v="No Good/Out of Stdrd"/>
    <s v="Structure-Wood"/>
    <s v="Replace"/>
    <s v="31614889"/>
    <s v="T2 DI FULTON-HOPLAND 9/10 RPL STRW"/>
    <s v="70Y"/>
  </r>
  <r>
    <s v="LC"/>
    <s v="121336880"/>
    <s v="089/009"/>
    <s v="T2 EI HUMBOLDT-TRINITY 89/9 RPL INSW"/>
    <s v="EUREKA"/>
    <s v="ETL.1820.INSL.CERA"/>
    <d v="2021-05-14T00:00:00"/>
    <d v="2021-05-14T00:00:00"/>
    <m/>
    <x v="83"/>
    <d v="2022-05-14T00:00:00"/>
    <x v="1"/>
    <s v="508"/>
    <x v="0"/>
    <s v="Open"/>
    <s v="HFTD 2"/>
    <s v="RELW INSP COMP OH   FMOB TR2  PRTO"/>
    <s v="No Good/Out of Stdrd"/>
    <s v="Insulator-Wood"/>
    <s v="Replace"/>
    <s v="31542140"/>
    <s v="T2 EI HUMBOLDT-TRINITY 89/9 RPL INSW"/>
    <s v="93I"/>
  </r>
  <r>
    <s v="LC"/>
    <s v="121338285"/>
    <s v="010/177"/>
    <s v="T2 DI TEJON-LEBEC 10/177 RPR GYWW"/>
    <s v="MIDWAY"/>
    <s v="ETL.9250.POLE.WOOD"/>
    <d v="2021-05-15T00:00:00"/>
    <d v="2021-04-22T00:00:00"/>
    <m/>
    <x v="63"/>
    <d v="2022-04-22T00:00:00"/>
    <x v="1"/>
    <s v="630"/>
    <x v="0"/>
    <s v="Open"/>
    <s v="HFTD 2"/>
    <s v="RELW OTHR FIRE OH   TR2  PRTO AIR  FRAB"/>
    <s v="No Good/Out of Stdrd"/>
    <s v="Guy Wire-Wood"/>
    <s v="Repair"/>
    <s v="45068009"/>
    <s v="T2 DI TEJON-LEBEC 10/177 RPR GYWW"/>
    <s v="ICW"/>
  </r>
  <r>
    <s v="LC"/>
    <s v="121340572"/>
    <s v="089/007A"/>
    <s v="T2 EI HUMBOLDT-TRINITY 89/7A RPR WDPKR"/>
    <s v="EUREKA"/>
    <s v="ETL.1820.POLE.WOOD"/>
    <d v="2021-05-15T00:00:00"/>
    <d v="2021-05-15T00:00:00"/>
    <m/>
    <x v="84"/>
    <d v="2022-05-15T00:00:00"/>
    <x v="1"/>
    <s v="630"/>
    <x v="0"/>
    <s v="Open"/>
    <s v="HFTD 2"/>
    <s v="REGW INSP OH   FMOB TR2  PRTO SR22"/>
    <s v="No Good/Out of Stdrd"/>
    <s v="Structure-Wood"/>
    <s v="Repair"/>
    <s v="45160705"/>
    <s v="T2 DI HUMBOLDT-TRINITY 89/7C RPR STRW"/>
    <s v="ICW"/>
  </r>
  <r>
    <s v="LC"/>
    <s v="121345212"/>
    <s v=":001/010"/>
    <s v="T2 EI FULTON-PUEBLO :1/10 RPL STRW"/>
    <s v="LAKEVLLE"/>
    <s v="ETL.1600.POLE.WOOD"/>
    <d v="2021-05-17T00:00:00"/>
    <d v="2021-05-17T00:00:00"/>
    <m/>
    <x v="85"/>
    <d v="2022-05-17T00:00:00"/>
    <x v="1"/>
    <s v="372"/>
    <x v="0"/>
    <s v="Open"/>
    <s v="HFTD 2"/>
    <s v="RELW INSP OH   FMOB TR2  PRTO FRAB"/>
    <s v="No Good/Out of Stdrd"/>
    <s v="Structure-Wood"/>
    <s v="Replace"/>
    <s v="31590689"/>
    <s v="T2 EI FULTON-PUEBLO :1/10 RPL STRW"/>
    <s v="70Y"/>
  </r>
  <r>
    <s v="LC"/>
    <s v="121348901"/>
    <s v="013/200"/>
    <s v="T2 DI SISQUC-SNT YNEZ SW 13/200 RPL POLE"/>
    <s v="PISMOBCH"/>
    <s v="ETL.3700.INSL.CERA"/>
    <d v="2021-05-17T00:00:00"/>
    <d v="2021-04-27T00:00:00"/>
    <m/>
    <x v="67"/>
    <d v="2022-04-27T00:00:00"/>
    <x v="1"/>
    <s v="372"/>
    <x v="0"/>
    <s v="Open"/>
    <s v="HFTD 2"/>
    <s v="RELW FIRE COMP OH   TR2  PRTO AIR"/>
    <s v="No Good/Out of Stdrd"/>
    <s v="Structure-Wood"/>
    <s v="Replace"/>
    <s v="31613106"/>
    <s v="T2 DI SISQUC-SNT YNEZ SW 13/200 RPL POLE"/>
    <s v="70Y"/>
  </r>
  <r>
    <s v="LC"/>
    <s v="121350610"/>
    <s v="008/141"/>
    <s v="T2 DI TEJON-LEBEC 8/141 RPLC HRDW"/>
    <s v="MIDWAY"/>
    <s v="ETL.9250.POLE.WOOD"/>
    <d v="2021-05-18T00:00:00"/>
    <d v="2021-04-22T00:00:00"/>
    <m/>
    <x v="63"/>
    <d v="2022-04-22T00:00:00"/>
    <x v="1"/>
    <s v="630"/>
    <x v="0"/>
    <s v="Open"/>
    <s v="HFTD 2"/>
    <s v="RELW OTHR FIRE OH   TR2  PRTO AIR  FRAB"/>
    <s v="No Good/Out of Stdrd"/>
    <s v="Hardware-Wood"/>
    <s v="Replace"/>
    <s v="44874347"/>
    <s v="T2 DI TEJON-LEBEC 8/141 RPLC HRDW"/>
    <s v="ICW"/>
  </r>
  <r>
    <s v="LC"/>
    <s v="121352435"/>
    <s v="A011/250"/>
    <s v="T2 DI SALINAS-LAURELES A11/250 INS HRDW"/>
    <s v="MOSSLNDG"/>
    <s v="ETL.7930.POLE.NWOD"/>
    <d v="2021-05-18T00:00:00"/>
    <d v="2021-05-17T00:00:00"/>
    <m/>
    <x v="85"/>
    <d v="2022-05-17T00:00:00"/>
    <x v="1"/>
    <s v="630"/>
    <x v="0"/>
    <s v="Open"/>
    <s v="HFTD 2"/>
    <s v="RELW FIRE OH   TR2  PRTO AIR  FRAB NTDE"/>
    <s v="Missing"/>
    <s v="Hardware-Wood"/>
    <s v="Install"/>
    <s v="45213173"/>
    <s v="T2 DI SALINAS-LAURELES A11/250 INS HRDW"/>
    <s v="ICW"/>
  </r>
  <r>
    <s v="LC"/>
    <s v="121353552"/>
    <s v="006/043"/>
    <s v="T2 EI BUTTE VALLEY-CARIBOU 6/43 RPR GYWS"/>
    <s v="TABLEMTN"/>
    <s v="ETL.1180.TOWR"/>
    <d v="2021-05-18T00:00:00"/>
    <d v="2021-05-18T00:00:00"/>
    <m/>
    <x v="86"/>
    <d v="2022-05-18T00:00:00"/>
    <x v="1"/>
    <s v="628"/>
    <x v="0"/>
    <s v="Open"/>
    <s v="HFTD 2"/>
    <s v="RELW CREW COMP OH   FMOB TR2  PRTO FRAB"/>
    <s v="No Good/Out of Stdrd"/>
    <s v="Guy Wire-Steel"/>
    <s v="Repair"/>
    <s v="45212383"/>
    <s v="T2 EI BUTTE VALLEY-CARIBOU 6/43 RPR GYWS"/>
    <s v="ICS"/>
  </r>
  <r>
    <s v="LC"/>
    <s v="121357635"/>
    <s v="007/151"/>
    <s v="T2 EI VALLEY SPRINGS #1 7/151 RPLC STRW"/>
    <s v="VICTOR"/>
    <s v="ETL.8210.POLE.WOOD"/>
    <d v="2021-05-19T00:00:00"/>
    <d v="2021-05-19T00:00:00"/>
    <m/>
    <x v="87"/>
    <d v="2022-05-19T00:00:00"/>
    <x v="1"/>
    <s v="372"/>
    <x v="0"/>
    <s v="Open"/>
    <s v="HFTD 2"/>
    <s v="POHW FIRE OH   TR2  PRTO AIR  FRAB"/>
    <s v="No Good/Out of Stdrd"/>
    <s v="Structure-Wood"/>
    <s v="Replace"/>
    <s v="31543037"/>
    <s v="DI VALLEY SPRINGS #1 2/45 RPLC STRW"/>
    <s v="70Y"/>
  </r>
  <r>
    <s v="LC"/>
    <s v="121361140"/>
    <s v="016/101"/>
    <s v="T2 WV NEWARK-LIVERMORE 16/101 RPR FENCE"/>
    <s v="CONCORD"/>
    <s v="ETL.7660.POLE.NWOD"/>
    <d v="2021-05-19T00:00:00"/>
    <d v="2021-05-19T00:00:00"/>
    <m/>
    <x v="87"/>
    <d v="2022-05-19T00:00:00"/>
    <x v="1"/>
    <s v="931"/>
    <x v="0"/>
    <s v="Open"/>
    <s v="HFTD 2"/>
    <s v="REGW OTHR OH   FMOB TR2  PRTO FRAB NTDE"/>
    <s v="Encroachment"/>
    <s v="Right of Way"/>
    <s v="Remove"/>
    <s v=""/>
    <s v=""/>
    <s v=""/>
  </r>
  <r>
    <s v="LC"/>
    <s v="121361257"/>
    <s v="004/018"/>
    <s v="T2 DI MORRO BAY-DIABLE 4/18 RPR INSS"/>
    <s v="PISMOBCH"/>
    <s v="ETL.5260.INSL.CERA"/>
    <d v="2021-05-19T00:00:00"/>
    <d v="2021-04-29T00:00:00"/>
    <m/>
    <x v="69"/>
    <d v="2022-04-29T00:00:00"/>
    <x v="1"/>
    <s v="628"/>
    <x v="0"/>
    <s v="Open"/>
    <s v="HFTD 2"/>
    <s v="RELW FIRE ACCM COMP OH   TR2  PRTO AIR"/>
    <s v="No Good/Out of Stdrd"/>
    <s v="Insulator-Steel"/>
    <s v="Repair"/>
    <s v="45098819"/>
    <s v="T2 DI MORRO BAY-MESA 4/18 RPR INSS"/>
    <s v="ICS"/>
  </r>
  <r>
    <s v="LC"/>
    <s v="121362623"/>
    <s v="008/149"/>
    <s v="T2 DI COLGATE-PALERMO 8/149 RPL POLE"/>
    <s v="SACTO"/>
    <s v="ETL.6500.POLE.WOOD"/>
    <d v="2021-05-19T00:00:00"/>
    <d v="2021-05-10T00:00:00"/>
    <m/>
    <x v="79"/>
    <d v="2022-05-10T00:00:00"/>
    <x v="1"/>
    <s v="372"/>
    <x v="0"/>
    <s v="Open"/>
    <s v="HFTD 2"/>
    <s v="RELW FIRE OH   TR2  PRTO AIR  FRAB"/>
    <s v="No Good/Out of Stdrd"/>
    <s v="Structure-Wood"/>
    <s v="Replace"/>
    <s v="31617003"/>
    <s v="T2 DI COLGATE-PALERMO 8/149 RPL POLE"/>
    <s v="70Y"/>
  </r>
  <r>
    <s v="LC"/>
    <s v="121363854"/>
    <s v="005/047"/>
    <s v="T2NT DI SLT SPRNGS-TGR CRK 5/47 RPR STRT"/>
    <s v="VICTOR"/>
    <s v="ETL.3500.TOWR"/>
    <d v="2021-05-19T00:00:00"/>
    <d v="2021-04-20T00:00:00"/>
    <m/>
    <x v="61"/>
    <d v="2022-04-20T00:00:00"/>
    <x v="1"/>
    <s v="543"/>
    <x v="0"/>
    <s v="Open"/>
    <s v="HFTD 2"/>
    <s v="RELW OTHR FIRE COMP OH   TR2  PRTO AIR  FRAB"/>
    <s v="No Good/Out of Stdrd"/>
    <s v="Structure-Tower"/>
    <s v="Repair"/>
    <s v="45150490"/>
    <s v="T2NT DI SLT SPRNGS-TGR CRK 5/47 RPR STRT"/>
    <s v="ICQ"/>
  </r>
  <r>
    <s v="LC"/>
    <s v="121365123"/>
    <s v="090/009"/>
    <s v="T2 EI HUMBOLDT-TRINITY 90/9 RPL INSW"/>
    <s v="EUREKA"/>
    <s v="ETL.1820.INSL.NCER"/>
    <d v="2021-05-20T00:00:00"/>
    <d v="2021-05-19T00:00:00"/>
    <m/>
    <x v="87"/>
    <d v="2022-05-19T00:00:00"/>
    <x v="1"/>
    <s v="508"/>
    <x v="0"/>
    <s v="Open"/>
    <s v="HFTD 2"/>
    <s v="RELW INSP OH   FMOB TR2  PRTO NTDE"/>
    <s v="No Good/Out of Stdrd"/>
    <s v="Insulator-Wood"/>
    <s v="Replace"/>
    <s v="31542148"/>
    <s v="T2 EI CTTONWOOD-HUMBOLDT 90/009 RPL INSW"/>
    <s v="93I"/>
  </r>
  <r>
    <s v="LC"/>
    <s v="121368665"/>
    <s v="089/004"/>
    <s v="T2 EI HUMBOLDT-TRINITY  89/4  RPR CRSW"/>
    <s v="EUREKA"/>
    <s v="ETL.1820.POLE.WDPS"/>
    <d v="2021-05-20T00:00:00"/>
    <d v="2021-05-15T00:00:00"/>
    <m/>
    <x v="84"/>
    <d v="2022-05-15T00:00:00"/>
    <x v="1"/>
    <s v="630"/>
    <x v="0"/>
    <s v="Open"/>
    <s v="HFTD 2"/>
    <s v="RELW INSP OH   FMOB TR2  PRTO SR22"/>
    <s v="No Good/Out of Stdrd"/>
    <s v="Crossarm-Wood"/>
    <s v="Repair"/>
    <s v="45160704"/>
    <s v="T2 EI HUMBOLDT-TRINITY  89/004  RPR CRSW"/>
    <s v="ICW"/>
  </r>
  <r>
    <s v="LC"/>
    <s v="121372147"/>
    <s v="012/060"/>
    <s v="T2 DI FULTON-PUEBLO SW 12/60 RPL SWITCH"/>
    <s v="LAKEVLLE"/>
    <s v="ETL.1600.SWIT"/>
    <d v="2021-05-21T00:00:00"/>
    <d v="2021-05-17T00:00:00"/>
    <m/>
    <x v="85"/>
    <d v="2022-05-17T00:00:00"/>
    <x v="1"/>
    <s v="435"/>
    <x v="0"/>
    <s v="Open"/>
    <s v="HFTD 2"/>
    <s v="RELW FIRE OH   TR2  PRTO AIR  SR22"/>
    <s v="No Good/Out of Stdrd"/>
    <s v="Switch-Steel"/>
    <s v="Replace"/>
    <s v="74019484"/>
    <s v="CENTRAL BUNDLE C-28"/>
    <s v="94A"/>
  </r>
  <r>
    <s v="LC"/>
    <s v="121374310"/>
    <s v="036/154"/>
    <s v="T2 DI TEMPLETON-GATES 036/154 RPR FOND"/>
    <s v="PISMOBCH"/>
    <s v="ETL.5934.TOWR"/>
    <d v="2021-05-21T00:00:00"/>
    <d v="2021-05-04T00:00:00"/>
    <m/>
    <x v="73"/>
    <d v="2022-05-04T00:00:00"/>
    <x v="1"/>
    <s v="543"/>
    <x v="0"/>
    <s v="Open"/>
    <s v="HFTD 2"/>
    <s v="RELW OTHR COMP OH   TR2  PRTO AIR  FRAB"/>
    <s v="No Good/Out of Stdrd"/>
    <s v="Foundation/Concrete-Tower"/>
    <s v="Repair"/>
    <s v="45077928"/>
    <s v="T2 DI TEMPLETON-GATES 036/154 RPR FOND"/>
    <s v="ICQ"/>
  </r>
  <r>
    <s v="LC"/>
    <s v="121376404"/>
    <s v=":007/000"/>
    <s v="T2 DI BLTA-RVK-MLNS SS :007/000 RPL STRW"/>
    <s v="VICTOR"/>
    <s v="ETL.1070.POLE.WOOD"/>
    <d v="2021-05-21T00:00:00"/>
    <d v="2021-05-05T00:00:00"/>
    <m/>
    <x v="74"/>
    <d v="2022-05-05T00:00:00"/>
    <x v="1"/>
    <s v="372"/>
    <x v="0"/>
    <s v="Open"/>
    <s v="HFTD 2"/>
    <s v="POHW OTHR FIRE OH   TR2  PRTO AIR  FRAB"/>
    <s v="No Good/Out of Stdrd"/>
    <s v="Structure-Wood"/>
    <s v="Replace"/>
    <s v="31536314"/>
    <s v="T2 DI BLT-RVRBNK-MLNS RPL STRW"/>
    <s v="70Y"/>
  </r>
  <r>
    <s v="LC"/>
    <s v="121376796"/>
    <s v="011/065"/>
    <s v="T2 DI TESLA-RVNSWD 011/065 RPL INSS"/>
    <s v="CONCORD"/>
    <s v="ETL.5730.INSL"/>
    <d v="2021-05-21T00:00:00"/>
    <d v="2021-05-04T00:00:00"/>
    <m/>
    <x v="73"/>
    <d v="2022-05-04T00:00:00"/>
    <x v="1"/>
    <s v="532"/>
    <x v="0"/>
    <s v="Open"/>
    <s v="HFTD 2"/>
    <s v="RELW FIRE OH   TR2  PRTO AIR"/>
    <s v="No Good/Out of Stdrd"/>
    <s v="Insulator-Steel"/>
    <s v="Replace"/>
    <s v="31549337"/>
    <s v="T2 DI TESLA-RVNSWD  RPL INSS 5TWRS"/>
    <s v="93K"/>
  </r>
  <r>
    <s v="LC"/>
    <s v="121381526"/>
    <s v="029/005"/>
    <s v="T2 DI CLAY-MARTEL 29/5 RPR STRW"/>
    <s v="VICTOR"/>
    <s v="ETL.8250.POLE.WOOD"/>
    <d v="2021-05-22T00:00:00"/>
    <d v="2021-05-10T00:00:00"/>
    <m/>
    <x v="79"/>
    <d v="2022-05-10T00:00:00"/>
    <x v="1"/>
    <s v="630"/>
    <x v="0"/>
    <s v="Open"/>
    <s v="HFTD 2"/>
    <s v="RELW OTHR FIRE COMP OH   TR2  PRTO AIR  FRAB"/>
    <s v="No Good/Out of Stdrd"/>
    <s v="Structure-Wood"/>
    <s v="Repair"/>
    <s v="45135063"/>
    <s v="T2 DI CLAY-MARTEL 29/5 RPR STRW"/>
    <s v="ICW"/>
  </r>
  <r>
    <s v="LC"/>
    <s v="121381950"/>
    <s v="023/329"/>
    <s v="T2 DI CLAY-MARTEL 023/329 RPL STRW"/>
    <s v="VICTOR"/>
    <s v="ETL.8250.POLE.WOOD"/>
    <d v="2021-05-22T00:00:00"/>
    <d v="2021-05-11T00:00:00"/>
    <m/>
    <x v="80"/>
    <d v="2022-05-11T00:00:00"/>
    <x v="1"/>
    <s v="372"/>
    <x v="0"/>
    <s v="Open"/>
    <s v="HFTD 2"/>
    <s v="POHW OTHR FIRE OH   TR2  PRTO AIR  FRAB"/>
    <s v="No Good/Out of Stdrd"/>
    <s v="Structure-Wood"/>
    <s v="Replace"/>
    <s v="31540452"/>
    <s v="DI CLAY-MARTEL 26/371 RPLC STRW"/>
    <s v="70Y"/>
  </r>
  <r>
    <s v="LC"/>
    <s v="121382044"/>
    <s v="021/296"/>
    <s v="T2 DI CLAY-MARTEL 021/296 RPL STRW"/>
    <s v="VICTOR"/>
    <s v="ETL.8250.POLE.WOOD"/>
    <d v="2021-05-22T00:00:00"/>
    <d v="2021-05-08T00:00:00"/>
    <m/>
    <x v="78"/>
    <d v="2022-05-08T00:00:00"/>
    <x v="1"/>
    <s v="372"/>
    <x v="0"/>
    <s v="Open"/>
    <s v="HFTD 2"/>
    <s v="POHW OTHR FIRE OH   TR2  PRTO AIR  FRAB"/>
    <s v="No Good/Out of Stdrd"/>
    <s v="Structure-Wood"/>
    <s v="Replace"/>
    <s v="31540452"/>
    <s v="DI CLAY-MARTEL 26/371 RPLC STRW"/>
    <s v="70Y"/>
  </r>
  <r>
    <s v="LC"/>
    <s v="121382844"/>
    <s v="028/427"/>
    <s v="T2NT DI CLAY-MARTEL 28/427 RMV BUTT"/>
    <s v="VICTOR"/>
    <s v="ETL.8250.POLE.WOOD"/>
    <d v="2021-05-23T00:00:00"/>
    <d v="2021-05-11T00:00:00"/>
    <m/>
    <x v="80"/>
    <d v="2022-05-11T00:00:00"/>
    <x v="1"/>
    <s v="630"/>
    <x v="0"/>
    <s v="Open"/>
    <s v="HFTD 2"/>
    <s v="RELW OTHR FIRE OH   TR2  PRTO AIR  FRAB NTDE"/>
    <s v="Debris/Nest/etc."/>
    <s v="Structure-Wood"/>
    <s v="Remove"/>
    <s v="45513994"/>
    <s v="T2NT DI CLAY-MARTEL 28/427 RMV BUTT"/>
    <s v="ICW"/>
  </r>
  <r>
    <s v="LC"/>
    <s v="121382869"/>
    <s v="024/344"/>
    <s v="T2 DI CLAY-MARTEL 024/344 RPL STRW"/>
    <s v="VICTOR"/>
    <s v="ETL.8250.POLE.WOOD"/>
    <d v="2021-05-23T00:00:00"/>
    <d v="2021-05-11T00:00:00"/>
    <m/>
    <x v="80"/>
    <d v="2022-05-11T00:00:00"/>
    <x v="1"/>
    <s v="372"/>
    <x v="0"/>
    <s v="Open"/>
    <s v="HFTD 2"/>
    <s v="POHW OTHR FIRE OH   TR2  PRTO AIR  FRAB"/>
    <s v="No Good/Out of Stdrd"/>
    <s v="Structure-Wood"/>
    <s v="Replace"/>
    <s v="31540452"/>
    <s v="DI CLAY-MARTEL 26/371 RPLC STRW"/>
    <s v="70Y"/>
  </r>
  <r>
    <s v="LC"/>
    <s v="121383511"/>
    <s v="041/194"/>
    <s v="T2 DI LKVILLE-SBRNTE #2 41/194 RPL INSS"/>
    <s v="CONCORD"/>
    <s v="ETL.4960.INSL.CERA"/>
    <d v="2021-05-23T00:00:00"/>
    <d v="2021-05-06T00:00:00"/>
    <m/>
    <x v="75"/>
    <d v="2022-05-06T00:00:00"/>
    <x v="1"/>
    <s v="532"/>
    <x v="0"/>
    <s v="Open"/>
    <s v="HFTD 2"/>
    <s v="RELW FIRE OH   TR2  PRTO AIR"/>
    <s v="No Good/Out of Stdrd"/>
    <s v="Insulator-Steel"/>
    <s v="Replace"/>
    <s v="31542274"/>
    <s v="T2 DI LKVILLE-SBRNTE #2  RPL INSS 3 TWRS"/>
    <s v="93K"/>
  </r>
  <r>
    <s v="LC"/>
    <s v="121383548"/>
    <s v="015/361"/>
    <s v="T2 DI DRUM-GRS VLY-WEIMR 15/361 RPL INSW"/>
    <s v="SACTO"/>
    <s v="ETL.6760.INSL.CERA"/>
    <d v="2021-05-23T00:00:00"/>
    <d v="2021-05-05T00:00:00"/>
    <m/>
    <x v="74"/>
    <d v="2022-05-05T00:00:00"/>
    <x v="1"/>
    <s v="508"/>
    <x v="0"/>
    <s v="Open"/>
    <s v="HFTD 2"/>
    <s v="RELW FIRE OH   TR2  PRTO AIR"/>
    <s v="No Good/Out of Stdrd"/>
    <s v="Insulator-Wood"/>
    <s v="Replace"/>
    <s v="31541885"/>
    <s v="T2 DI DRUM-GRS VLY-WEIMR 15/361 RPL INSW"/>
    <s v="93I"/>
  </r>
  <r>
    <s v="LC"/>
    <s v="121383855"/>
    <s v="021/004"/>
    <s v="T2 DI FULTON-HOPLAND 21/04 RPL ANCW"/>
    <s v="LAKEVLLE"/>
    <s v="ETL.6890.POLE.NWOD"/>
    <d v="2021-05-23T00:00:00"/>
    <d v="2021-05-13T00:00:00"/>
    <m/>
    <x v="82"/>
    <d v="2022-05-13T00:00:00"/>
    <x v="1"/>
    <s v="637"/>
    <x v="0"/>
    <s v="Open"/>
    <s v="HFTD 2"/>
    <s v="POHW FIRE OH   TR2  PRTO AIR  FRAB"/>
    <s v="No Good/Out of Stdrd"/>
    <s v="Anchor-Wood"/>
    <s v="Replace"/>
    <s v="31541674"/>
    <s v="T2 EI FULTON-HOPLAND 019/005 RPL ANCW"/>
    <s v="93E"/>
  </r>
  <r>
    <s v="LC"/>
    <s v="121384107"/>
    <s v="024/345"/>
    <s v="T2 DI CLAY-MARTEL 24/345 RPL STRW"/>
    <s v="VICTOR"/>
    <s v="ETL.8250.POLE.WOOD"/>
    <d v="2021-05-23T00:00:00"/>
    <d v="2021-05-11T00:00:00"/>
    <m/>
    <x v="80"/>
    <d v="2022-05-11T00:00:00"/>
    <x v="1"/>
    <s v="372"/>
    <x v="0"/>
    <s v="Open"/>
    <s v="HFTD 2"/>
    <s v="POHW OTHR FIRE OH   TR2  PRTO AIR  FRAB"/>
    <s v="No Good/Out of Stdrd"/>
    <s v="Structure-Wood"/>
    <s v="Replace"/>
    <s v="31540452"/>
    <s v="DI CLAY-MARTEL 26/371 RPLC STRW"/>
    <s v="70Y"/>
  </r>
  <r>
    <s v="LC"/>
    <s v="121384128"/>
    <s v="008/214"/>
    <s v="T2 DI COTTONWD- BENTN #1 8/214 RPL POLE"/>
    <s v="TABLEMTN"/>
    <s v="ETL.6640.POLE.WOOD"/>
    <d v="2021-05-23T00:00:00"/>
    <d v="2021-05-21T00:00:00"/>
    <m/>
    <x v="89"/>
    <d v="2022-05-21T00:00:00"/>
    <x v="1"/>
    <s v="372"/>
    <x v="0"/>
    <s v="Open"/>
    <s v="HFTD 2"/>
    <s v="POHW FIRE OH   TR2  PRTO AIR  FRAB SR22"/>
    <s v="No Good/Out of Stdrd"/>
    <s v="Structure-Wood"/>
    <s v="Replace"/>
    <s v="31545485"/>
    <s v="DI COTTONWOOD-BENTN#1 006/152 RPL STRW"/>
    <s v="70Y"/>
  </r>
  <r>
    <s v="LC"/>
    <s v="121384285"/>
    <s v="045/005"/>
    <s v="T2 DI FT RSS GLA GLA 045/005 RPR SPLW"/>
    <s v="LAKEVLLE"/>
    <s v="ETL.6980.INSL.NCER"/>
    <d v="2021-05-23T00:00:00"/>
    <d v="2021-05-21T00:00:00"/>
    <m/>
    <x v="89"/>
    <d v="2022-05-21T00:00:00"/>
    <x v="1"/>
    <s v="630"/>
    <x v="0"/>
    <s v="Open"/>
    <s v="HFTD 2"/>
    <s v="RELW FIRE ACCM OH   TR2  PRTO AIR  NTDE"/>
    <s v="No Good/Out of Stdrd"/>
    <s v="Splice-Wood"/>
    <s v="Repair"/>
    <s v="45144208"/>
    <s v="T2 DI FT RSS GLA GLA 045/005 RPR SPLW"/>
    <s v="ICW"/>
  </r>
  <r>
    <s v="LC"/>
    <s v="121391748"/>
    <s v="012/274"/>
    <s v="T2 DI DRM-GRSS VLLY X12/274 RPR GYWW"/>
    <s v="SACTO"/>
    <s v="ETL.6760.POLE.WOOD"/>
    <d v="2021-05-24T00:00:00"/>
    <d v="2021-05-17T00:00:00"/>
    <m/>
    <x v="85"/>
    <d v="2022-05-17T00:00:00"/>
    <x v="1"/>
    <s v="630"/>
    <x v="0"/>
    <s v="Open"/>
    <s v="HFTD 2"/>
    <s v="RELW FIRE OH   TR2  PRTO AIR  FRAB NTDE SR22"/>
    <s v="No Good/Out of Stdrd"/>
    <s v="Guy Wire-Wood"/>
    <s v="Repair"/>
    <s v="45075010"/>
    <s v="T2 DI DRM-GRSS VLLY X12/274 RPR GYWW"/>
    <s v="ICW"/>
  </r>
  <r>
    <s v="LC"/>
    <s v="121391856"/>
    <s v="014/316"/>
    <s v="T2 DI DRM-GRS VLY-WMR 014/316 RPR INSW"/>
    <s v="SACTO"/>
    <s v="ETL.6760.INSL.CERA"/>
    <d v="2021-05-24T00:00:00"/>
    <d v="2021-05-17T00:00:00"/>
    <m/>
    <x v="85"/>
    <d v="2022-05-17T00:00:00"/>
    <x v="1"/>
    <s v="630"/>
    <x v="0"/>
    <s v="Open"/>
    <s v="HFTD 2"/>
    <s v="RELW FIRE ACCM OH   TR2  PRTO AIR"/>
    <s v="No Good/Out of Stdrd"/>
    <s v="Insulator-Wood"/>
    <s v="Repair"/>
    <s v="45075015"/>
    <s v="T2 DI DRM-GRS VLY-WMR 014/316 RPR INSW"/>
    <s v="ICW"/>
  </r>
  <r>
    <s v="LC"/>
    <s v="121392163"/>
    <s v="013/295"/>
    <s v="T2 DI DRUM-GRSS VLLY-WMR 13/295 RPL INSW"/>
    <s v="SACTO"/>
    <s v="ETL.6760.INSL.NCER"/>
    <d v="2021-05-24T00:00:00"/>
    <d v="2021-05-17T00:00:00"/>
    <m/>
    <x v="85"/>
    <d v="2022-05-17T00:00:00"/>
    <x v="1"/>
    <s v="508"/>
    <x v="0"/>
    <s v="Open"/>
    <s v="HFTD 2"/>
    <s v="POHW FIRE ACCM OH   TR2  PRTO AIR  SR22"/>
    <s v="No Good/Out of Stdrd"/>
    <s v="Insulator-Wood"/>
    <s v="Replace"/>
    <s v="31540566"/>
    <s v="T2 DI DRUM-GRS VLY-WMR 16/369 RPLC INSWC"/>
    <s v="93I"/>
  </r>
  <r>
    <s v="LC"/>
    <s v="121392300"/>
    <s v="029/013"/>
    <s v="T2 DI FULTON-HOPLAND 29/13 RPL HDRW"/>
    <s v="LAKEVLLE"/>
    <s v="ETL.6890.POLE.WOOD"/>
    <d v="2021-05-24T00:00:00"/>
    <d v="2021-05-17T00:00:00"/>
    <m/>
    <x v="85"/>
    <d v="2022-05-17T00:00:00"/>
    <x v="1"/>
    <s v="630"/>
    <x v="0"/>
    <s v="Open"/>
    <s v="HFTD 2"/>
    <s v="RELW FIRE ACCM OH   TR2  PRTO AIR  FRAB NTDE"/>
    <s v="No Good/Out of Stdrd"/>
    <s v="Hardware-Wood"/>
    <s v="Replace"/>
    <s v="45143959"/>
    <s v="T2 DI FULTON-HOPLAND 29/13 RPL HDRW"/>
    <s v="ICW"/>
  </r>
  <r>
    <s v="LC"/>
    <s v="121395248"/>
    <s v="015/350"/>
    <s v="T2NT DI DRM-GRS VLY-WMR 15/350 RPL POLE"/>
    <s v="SACTO"/>
    <s v="ETL.6760.POLE.WOOD"/>
    <d v="2021-05-25T00:00:00"/>
    <d v="2021-05-17T00:00:00"/>
    <m/>
    <x v="85"/>
    <d v="2022-05-17T00:00:00"/>
    <x v="1"/>
    <s v="372"/>
    <x v="0"/>
    <s v="Open"/>
    <s v="HFTD 2"/>
    <s v="RELW FIRE OH   TR2  PRTO AIR  FRAB"/>
    <s v="No Good/Out of Stdrd"/>
    <s v="Structure-Wood"/>
    <s v="Replace"/>
    <s v="31598429"/>
    <s v="T2NT DI DRM-GRS VLY-WMR 15/350 RPL POLE"/>
    <s v="70Y"/>
  </r>
  <r>
    <s v="LC"/>
    <s v="121395581"/>
    <s v="019/224"/>
    <s v="T2 EI DRUM-SUMMIT #2 19/224L RPL STRW"/>
    <s v="SACTO"/>
    <s v="ETL.1450.POLE.WDPS"/>
    <d v="2021-05-25T00:00:00"/>
    <d v="2021-05-25T00:00:00"/>
    <m/>
    <x v="91"/>
    <d v="2022-05-25T00:00:00"/>
    <x v="1"/>
    <s v="372"/>
    <x v="0"/>
    <s v="Open"/>
    <s v="HFTD 2"/>
    <s v="RELW INSP OH   FMOB TR2  PRTO"/>
    <s v="No Good/Out of Stdrd"/>
    <s v="Insulator-Wood"/>
    <s v="Replace"/>
    <s v="31618280"/>
    <s v="T2 EI DRUM-SUMMIT #2 19/226 RPL PL"/>
    <s v="70Y"/>
  </r>
  <r>
    <s v="LC"/>
    <s v="121395904"/>
    <s v="B016/367"/>
    <s v="T2 DI DRM-GRS VLY-WMR B16/367 RPLC INSW"/>
    <s v="SACTO"/>
    <s v="ETL.6760.INSL.NCER"/>
    <d v="2021-05-25T00:00:00"/>
    <d v="2021-05-17T00:00:00"/>
    <m/>
    <x v="85"/>
    <d v="2022-05-17T00:00:00"/>
    <x v="1"/>
    <s v="508"/>
    <x v="0"/>
    <s v="Open"/>
    <s v="HFTD 2"/>
    <s v="POHW FIRE OH   TR2  PRTO AIR"/>
    <s v="No Good/Out of Stdrd"/>
    <s v="Insulator-Wood"/>
    <s v="Replace"/>
    <s v="31541885"/>
    <s v="T2 DI DRUM-GRS VLY-WEIMR 15/361 RPL INSW"/>
    <s v="93I"/>
  </r>
  <r>
    <s v="LC"/>
    <s v="121395983"/>
    <s v="015/351"/>
    <s v="T2 DI DRM-GRS VLY-WMR 15/351 RPL STRW"/>
    <s v="SACTO"/>
    <s v="ETL.6760.POLE.WOOD"/>
    <d v="2021-05-25T00:00:00"/>
    <d v="2021-05-17T00:00:00"/>
    <m/>
    <x v="85"/>
    <d v="2022-05-17T00:00:00"/>
    <x v="1"/>
    <s v="372"/>
    <x v="0"/>
    <s v="Open"/>
    <s v="HFTD 2"/>
    <s v="RELW OTHR FIRE OH   TR2  PRTO AIR  FRAB SR22"/>
    <s v="No Good/Out of Stdrd"/>
    <s v="Structure-Wood"/>
    <s v="Replace"/>
    <s v="31541884"/>
    <s v="T2 DI DRM-GRS VLY-WMR 15/351 RPL STRW"/>
    <s v="70Y"/>
  </r>
  <r>
    <s v="LC"/>
    <s v="121397153"/>
    <s v="014/337"/>
    <s v="T2 DI DRUM-GRSS VLLY-WMR 14/337 RPL STRW"/>
    <s v="SACTO"/>
    <s v="ETL.6760.POLE.WOOD"/>
    <d v="2021-05-25T00:00:00"/>
    <d v="2021-05-17T00:00:00"/>
    <m/>
    <x v="85"/>
    <d v="2022-05-17T00:00:00"/>
    <x v="1"/>
    <s v="372"/>
    <x v="0"/>
    <s v="Open"/>
    <s v="HFTD 2"/>
    <s v="POHW FIRE OH   TR2  PRTO AIR  FRAB NTDE"/>
    <s v="No Good/Out of Stdrd"/>
    <s v="Structure-Wood"/>
    <s v="Replace"/>
    <s v="31592020"/>
    <s v="T2 DI DRM-GRS VLY-WMR 19/446 RPL  STRW"/>
    <s v="70Y"/>
  </r>
  <r>
    <s v="LC"/>
    <s v="121400171"/>
    <s v="044/007"/>
    <s v="T2 DI FORT ROSS-GUALALA 44/7 RPL STRW"/>
    <s v="LAKEVLLE"/>
    <s v="ETL.6980.POLE.WOOD"/>
    <d v="2021-05-26T00:00:00"/>
    <d v="2021-05-17T00:00:00"/>
    <m/>
    <x v="85"/>
    <d v="2022-05-17T00:00:00"/>
    <x v="1"/>
    <s v="372"/>
    <x v="0"/>
    <s v="Open"/>
    <s v="HFTD 2"/>
    <s v="RELW FIRE OH   TR2  PRTO AIR  FRAB NTDE"/>
    <s v="No Good/Out of Stdrd"/>
    <s v="Structure-Wood"/>
    <s v="Replace"/>
    <s v="31542050"/>
    <s v="T2 DI FORT ROSS-GUALALA 44/7 REFRAME"/>
    <s v="93E"/>
  </r>
  <r>
    <s v="LC"/>
    <s v="121402043"/>
    <s v="024/116"/>
    <s v="T2 EI FULTON-PUEBLO 24/116 RMV FENCE"/>
    <s v="LAKEVLLE"/>
    <s v="ETL.1600.TOWR"/>
    <d v="2021-05-26T00:00:00"/>
    <d v="2021-05-26T00:00:00"/>
    <m/>
    <x v="92"/>
    <d v="2022-05-26T00:00:00"/>
    <x v="1"/>
    <s v="931"/>
    <x v="0"/>
    <s v="Open"/>
    <s v="HFTD 2"/>
    <s v="REGW INSP OH   FMOB TR2  PRTO FRAB NTDE"/>
    <s v="Encroachment"/>
    <s v="Right of Way"/>
    <s v="Remove"/>
    <s v=""/>
    <s v=""/>
    <s v=""/>
  </r>
  <r>
    <s v="LC"/>
    <s v="121404665"/>
    <s v="007/177"/>
    <s v="T2 DI CTTNWD-BNTN #1 7/177 RPL INSW"/>
    <s v="TABLEMTN"/>
    <s v="ETL.6640.INSL.NCER"/>
    <d v="2021-05-26T00:00:00"/>
    <d v="2021-05-21T00:00:00"/>
    <m/>
    <x v="89"/>
    <d v="2022-05-21T00:00:00"/>
    <x v="1"/>
    <s v="508"/>
    <x v="0"/>
    <s v="Open"/>
    <s v="HFTD 2"/>
    <s v="RELW FIRE OH   TR2  PRTO AIR"/>
    <s v="No Good/Out of Stdrd"/>
    <s v="Insulator-Wood"/>
    <s v="Replace"/>
    <s v="31541809"/>
    <s v="DI COTTONWOOD-BENTON #1 13/331 RPL INSW"/>
    <s v="93I"/>
  </r>
  <r>
    <s v="LC"/>
    <s v="121405002"/>
    <s v="051/209"/>
    <s v="T2 DI DIABLO-GATES #1 51/209 RPR HRDD"/>
    <s v="PISMOBCH"/>
    <s v="ETL.5960.TOWR"/>
    <d v="2021-05-26T00:00:00"/>
    <d v="2021-05-21T00:00:00"/>
    <m/>
    <x v="89"/>
    <d v="2022-05-21T00:00:00"/>
    <x v="1"/>
    <s v="543"/>
    <x v="0"/>
    <s v="Open"/>
    <s v="HFTD 2"/>
    <s v="RELW FIRE COMP OH   TR2  PRTO AIR  FRAB"/>
    <s v="No Good/Out of Stdrd"/>
    <s v="Hardware-Tower"/>
    <s v="Replace"/>
    <s v="45070722"/>
    <s v="T2 DI DIABLO-GATES #1 51/209 RPL HRDT"/>
    <s v="ICQ"/>
  </r>
  <r>
    <s v="LC"/>
    <s v="121405126"/>
    <s v="003/074"/>
    <s v="T2 DI COLEMAN-COTTONWOOD 3/74 RPR STRW"/>
    <s v="TABLEMTN"/>
    <s v="ETL.6430.POLE.WOOD"/>
    <d v="2021-05-26T00:00:00"/>
    <d v="2021-05-22T00:00:00"/>
    <m/>
    <x v="90"/>
    <d v="2022-05-22T00:00:00"/>
    <x v="1"/>
    <s v="630"/>
    <x v="0"/>
    <s v="Open"/>
    <s v="HFTD 2"/>
    <s v="RELW FIRE OH   TR2  PRTO AIR  FRAB"/>
    <s v="No Good/Out of Stdrd"/>
    <s v="Structure-Wood"/>
    <s v="Repair"/>
    <s v="45212629"/>
    <s v="T2 DI COLEMAN-COTTONWOOD 3/74 RPR STRW"/>
    <s v="ICW"/>
  </r>
  <r>
    <s v="LC"/>
    <s v="121405159"/>
    <s v=":006/008"/>
    <s v="T2 DI  BELLOTA-RVRBNK :006/008 RPL STRW"/>
    <s v="VICTOR"/>
    <s v="ETL.1070.POLE.WOOD"/>
    <d v="2021-05-26T00:00:00"/>
    <d v="2021-05-21T00:00:00"/>
    <m/>
    <x v="89"/>
    <d v="2022-05-21T00:00:00"/>
    <x v="1"/>
    <s v="372"/>
    <x v="0"/>
    <s v="Open"/>
    <s v="HFTD 2"/>
    <s v="POHW OTHR FIRE ACCH OH   TR2  PRTO AIR  FRAB"/>
    <s v="No Good/Out of Stdrd"/>
    <s v="Structure-Wood"/>
    <s v="Replace"/>
    <s v="31536314"/>
    <s v="T2 DI BLT-RVRBNK-MLNS RPL STRW"/>
    <s v="70Y"/>
  </r>
  <r>
    <s v="LC"/>
    <s v="121405258"/>
    <s v="003/065"/>
    <s v="T2 DI CORDELIA #1 TAP 003/065 RPR CNDW"/>
    <s v="SACTO"/>
    <s v="ETL.8182.INSL"/>
    <d v="2021-05-26T00:00:00"/>
    <d v="2021-05-21T00:00:00"/>
    <m/>
    <x v="89"/>
    <d v="2022-05-21T00:00:00"/>
    <x v="1"/>
    <s v="630"/>
    <x v="0"/>
    <s v="Open"/>
    <s v="HFTD 2"/>
    <s v="RELW OTHR FIRE OH   TR2  AIR"/>
    <s v="No Good/Out of Stdrd"/>
    <s v="Conductor-Wood"/>
    <s v="Repair"/>
    <s v="45567097"/>
    <s v="T2 DI CORDELIA #1 TAP 003/065 RPR CNDW"/>
    <s v="ICW"/>
  </r>
  <r>
    <s v="LC"/>
    <s v="121405532"/>
    <s v="002/058"/>
    <s v="T2 DI COTTNWD-BENTON #1 002/058 RPR STRW"/>
    <s v="TABLEMTN"/>
    <s v="ETL.6640.POLE.WOOD"/>
    <d v="2021-05-26T00:00:00"/>
    <d v="2021-05-22T00:00:00"/>
    <m/>
    <x v="90"/>
    <d v="2022-05-22T00:00:00"/>
    <x v="1"/>
    <s v="630"/>
    <x v="0"/>
    <s v="Open"/>
    <s v="HFTD 2"/>
    <s v="RELW OTHR FIRE COMP OH   TR2  PRTO AIR  FRAB"/>
    <s v="No Good/Out of Stdrd"/>
    <s v="Structure-Wood"/>
    <s v="Repair"/>
    <s v="45213475"/>
    <s v="T2 DI COTTNWD-BENTON #1 002/058 RPR STRW"/>
    <s v="ICW"/>
  </r>
  <r>
    <s v="LC"/>
    <s v="121405539"/>
    <s v="045/001"/>
    <s v="T2 DI FORT ROSS-GUALALA 45/1 RPL STRW"/>
    <s v="LAKEVLLE"/>
    <s v="ETL.6980.POLE.WOOD"/>
    <d v="2021-05-26T00:00:00"/>
    <d v="2021-05-21T00:00:00"/>
    <m/>
    <x v="89"/>
    <d v="2022-05-21T00:00:00"/>
    <x v="1"/>
    <s v="372"/>
    <x v="0"/>
    <s v="Open"/>
    <s v="HFTD 2"/>
    <s v="RELW FIRE OH   TR2  PRTO AIR  FRAB SR22"/>
    <s v="No Good/Out of Stdrd"/>
    <s v="Structure-Wood"/>
    <s v="Replace"/>
    <s v="31542051"/>
    <s v="T2 DI FORT ROSS-GUALALA 45/1 RPL STRW"/>
    <s v="70Y"/>
  </r>
  <r>
    <s v="LC"/>
    <s v="121405586"/>
    <s v="002/062"/>
    <s v="T2 DI CTTNWD-BENTN #1 002/062 RPL STRW"/>
    <s v="TABLEMTN"/>
    <s v="ETL.6640.POLE.WOOD"/>
    <d v="2021-05-26T00:00:00"/>
    <d v="2021-05-22T00:00:00"/>
    <m/>
    <x v="90"/>
    <d v="2022-05-22T00:00:00"/>
    <x v="1"/>
    <s v="372"/>
    <x v="0"/>
    <s v="Open"/>
    <s v="HFTD 2"/>
    <s v="RELW FIRE OH   TR2  PRTO AIR  FRAB SR22"/>
    <s v="No Good/Out of Stdrd"/>
    <s v="Structure-Wood"/>
    <s v="Replace"/>
    <s v="31541808"/>
    <s v="T2 DI CTTNWD-BENTN #1 002/062 RPL STRW"/>
    <s v="70Y"/>
  </r>
  <r>
    <s v="LC"/>
    <s v="121405601"/>
    <s v=":000/010"/>
    <s v="T2 DI BLOTA-RVRBNK-MLNS :0/10 RPL STRW"/>
    <s v="VICTOR"/>
    <s v="ETL.1070.POLE.WOOD"/>
    <d v="2021-05-26T00:00:00"/>
    <d v="2021-05-21T00:00:00"/>
    <m/>
    <x v="89"/>
    <d v="2022-05-21T00:00:00"/>
    <x v="1"/>
    <s v="372"/>
    <x v="0"/>
    <s v="Open"/>
    <s v="HFTD 2"/>
    <s v="POHW FIRE OH   TR2  PRTO AIR  FRAB"/>
    <s v="No Good/Out of Stdrd"/>
    <s v="Structure-Wood"/>
    <s v="Replace"/>
    <s v="31536314"/>
    <s v="T2 DI BLT-RVRBNK-MLNS RPL STRW"/>
    <s v="70Y"/>
  </r>
  <r>
    <s v="LC"/>
    <s v="121405615"/>
    <s v="000/006"/>
    <s v="T2 DI COLEMN-CTTNWD 0/6 RPL STRW"/>
    <s v="TABLEMTN"/>
    <s v="ETL.6430.POLE.WOOD"/>
    <d v="2021-05-26T00:00:00"/>
    <d v="2021-05-21T00:00:00"/>
    <m/>
    <x v="89"/>
    <d v="2022-05-21T00:00:00"/>
    <x v="1"/>
    <s v="372"/>
    <x v="0"/>
    <s v="Open"/>
    <s v="HFTD 2"/>
    <s v="RELW OTHR FIRE COMP OH   TR2  PRTO AIR  FRAB"/>
    <s v="No Good/Out of Stdrd"/>
    <s v="Structure-Wood"/>
    <s v="Replace"/>
    <s v="31543020"/>
    <s v="T2 DI COLEMN-CTTNWD 0/6 RPL STRW"/>
    <s v="70Y"/>
  </r>
  <r>
    <s v="LC"/>
    <s v="121409218"/>
    <s v="003/067"/>
    <s v="T2 DI CTTNWD-BENTN #1 3/67 RPL STRW"/>
    <s v="TABLEMTN"/>
    <s v="ETL.6640.POLE.WOOD"/>
    <d v="2021-05-27T00:00:00"/>
    <d v="2021-05-21T00:00:00"/>
    <m/>
    <x v="89"/>
    <d v="2022-05-21T00:00:00"/>
    <x v="1"/>
    <s v="372"/>
    <x v="0"/>
    <s v="Open"/>
    <s v="HFTD 2"/>
    <s v="POHW FIRE OH   TR2  PRTO AIR  FRAR"/>
    <s v="No Good/Out of Stdrd"/>
    <s v="Structure-Wood"/>
    <s v="Replace"/>
    <s v="31541808"/>
    <s v="T2 DI CTTNWD-BENTN #1 002/062 RPL STRW"/>
    <s v="70Y"/>
  </r>
  <r>
    <s v="LC"/>
    <s v="121418162"/>
    <s v=":009/006"/>
    <s v="T2 DI BLTA RVBK MLNS SS :9/6 RPL POLE"/>
    <s v="VICTOR"/>
    <s v="ETL.1070.POLE.WOOD"/>
    <d v="2021-05-27T00:00:00"/>
    <d v="2021-05-20T00:00:00"/>
    <m/>
    <x v="88"/>
    <d v="2022-05-20T00:00:00"/>
    <x v="1"/>
    <s v="372"/>
    <x v="0"/>
    <s v="Open"/>
    <s v="HFTD 2"/>
    <s v="RELW FIRE OH   TR2  PRTO AIR  FRAB"/>
    <s v="No Good/Out of Stdrd"/>
    <s v="Structure-Wood"/>
    <s v="Replace"/>
    <s v="31602715"/>
    <s v="T2 DI BLTA RVBK MLNS SS :9/6 RPL STRW"/>
    <s v="70Y"/>
  </r>
  <r>
    <s v="LC"/>
    <s v="121418178"/>
    <s v="003/071"/>
    <s v="T2NT DI COLEMAN-COTTONWOOD 3/71 RMV BUTT"/>
    <s v="TABLEMTN"/>
    <s v="ETL.6430.POLE.WOOD"/>
    <d v="2021-05-27T00:00:00"/>
    <d v="2021-05-22T00:00:00"/>
    <m/>
    <x v="90"/>
    <d v="2022-05-22T00:00:00"/>
    <x v="1"/>
    <s v="630"/>
    <x v="0"/>
    <s v="Open"/>
    <s v="HFTD 2"/>
    <s v="RELW FIRE OH   TR2  PRTO AIR  FRAB NTDE"/>
    <s v="Debris/Nest/etc."/>
    <s v="Structure-Wood"/>
    <s v="Remove"/>
    <s v="45456340"/>
    <s v="T2NT DI COLEMAN-COTTONWOOD 3/71 RMV BUTT"/>
    <s v="ICW"/>
  </r>
  <r>
    <s v="LC"/>
    <s v="121418287"/>
    <s v="007/186"/>
    <s v="T2 DI COTTNWOOD-BENTN #1 7/186 RPR STRW"/>
    <s v="TABLEMTN"/>
    <s v="ETL.6640.POLE.WOOD"/>
    <d v="2021-05-27T00:00:00"/>
    <d v="2021-05-22T00:00:00"/>
    <m/>
    <x v="90"/>
    <d v="2022-05-22T00:00:00"/>
    <x v="1"/>
    <s v="630"/>
    <x v="0"/>
    <s v="Open"/>
    <s v="HFTD 2"/>
    <s v="RELW OTHR FIRE OH   TR2  PRTO AIR  FRAR"/>
    <s v="No Good/Out of Stdrd"/>
    <s v="Structure-Wood"/>
    <s v="Repair"/>
    <s v="45213488"/>
    <s v="T2 DI COTTNWOOD-BENTN #1 7/186 RPR STRW"/>
    <s v="ICW"/>
  </r>
  <r>
    <s v="LC"/>
    <s v="121420385"/>
    <s v="001/045"/>
    <s v="T2 DI COTTONWOOD-BENTON #1 1/45 RPR STRW"/>
    <s v="TABLEMTN"/>
    <s v="ETL.6640.POLE.WOOD"/>
    <d v="2021-05-28T00:00:00"/>
    <d v="2021-05-21T00:00:00"/>
    <m/>
    <x v="89"/>
    <d v="2022-05-21T00:00:00"/>
    <x v="1"/>
    <s v="630"/>
    <x v="0"/>
    <s v="Open"/>
    <s v="HFTD 2"/>
    <s v="RELW OTHR FIRE OH   TR2  PRTO AIR  FRAB"/>
    <s v="No Good/Out of Stdrd"/>
    <s v="Structure-Wood"/>
    <s v="Repair"/>
    <s v="45213494"/>
    <s v="T2 DI COTTONWOOD-BENTON #1 1/45 RPR STRW"/>
    <s v="ICW"/>
  </r>
  <r>
    <s v="LC"/>
    <s v="121421155"/>
    <s v="008/149"/>
    <s v="T2 DI PT#1-HT CRK#2-BRY 8/149 REFRAME"/>
    <s v="TABLEMTN"/>
    <s v="ETL.7040.POLE.WOOD"/>
    <d v="2021-05-28T00:00:00"/>
    <d v="2021-05-24T00:00:00"/>
    <m/>
    <x v="93"/>
    <d v="2022-05-24T00:00:00"/>
    <x v="1"/>
    <s v="637"/>
    <x v="0"/>
    <s v="Open"/>
    <s v="HFTD 2"/>
    <s v="RELW FIRE COMP OH   TR2  PRTO AIR  FRAB"/>
    <s v="No Good/Out of Stdrd"/>
    <s v="Crossarm-Wood"/>
    <s v="Replace"/>
    <s v="31609440"/>
    <s v="T2 DI PT#1-HT CRK#2-BRY 8/149 REFRAME"/>
    <s v="93E"/>
  </r>
  <r>
    <s v="LC"/>
    <s v="121421266"/>
    <s v="015/140"/>
    <s v="T2 DI UKH-HPLND-CLVRDL 15/140 RPL POLE"/>
    <s v="WILLITS"/>
    <s v="ETL.4050.POLE.WOOD"/>
    <d v="2021-05-28T00:00:00"/>
    <d v="2021-05-21T00:00:00"/>
    <m/>
    <x v="89"/>
    <d v="2022-05-21T00:00:00"/>
    <x v="1"/>
    <s v="372"/>
    <x v="0"/>
    <s v="Open"/>
    <s v="HFTD 2"/>
    <s v="RELW OTHR FIRE ACCL OH   TR2  PRTO AIR  FRAB"/>
    <s v="No Good/Out of Stdrd"/>
    <s v="Structure-Wood"/>
    <s v="Replace"/>
    <s v="31595994"/>
    <s v="T2 DI UKH-HPLND-CLVRDL 15/140 RPL POLE"/>
    <s v="70Y"/>
  </r>
  <r>
    <s v="LC"/>
    <s v="121430148"/>
    <s v="012/049"/>
    <s v="T2 DI TESLA-METCALF 012/049 INS HRDT"/>
    <s v="METCALF"/>
    <s v="ETL.6110.TOWR"/>
    <d v="2021-05-29T00:00:00"/>
    <d v="2021-05-28T00:00:00"/>
    <m/>
    <x v="95"/>
    <d v="2022-05-28T00:00:00"/>
    <x v="1"/>
    <s v="543"/>
    <x v="0"/>
    <s v="Open"/>
    <s v="HFTD 2"/>
    <s v="RELW FIRE COMP OH   TR2  PRTO AIR  FRAB NTDE"/>
    <s v="Missing"/>
    <s v="Hardware-Tower"/>
    <s v="Install"/>
    <s v="45211588"/>
    <s v="T2 DI TESLA-METCALF 012/049 INS HRDT"/>
    <s v="ICQ"/>
  </r>
  <r>
    <s v="LC"/>
    <s v="121430257"/>
    <s v="011/097"/>
    <s v="T2 DI CRAG VIEW-CASCADE 11/97 INS HRDT"/>
    <s v="TABLEMTN"/>
    <s v="ETL.1350.TOWR"/>
    <d v="2021-05-29T00:00:00"/>
    <d v="2021-05-28T00:00:00"/>
    <m/>
    <x v="95"/>
    <d v="2022-05-28T00:00:00"/>
    <x v="1"/>
    <s v="543"/>
    <x v="0"/>
    <s v="Open"/>
    <s v="HFTD 2"/>
    <s v="RELW FIRE COMP OH   TR2  PRTO AIR  FRAB NTDE"/>
    <s v="Missing"/>
    <s v="Hardware-Tower"/>
    <s v="Install"/>
    <s v="45160958"/>
    <s v="T2 DI CRAG VIEW-CASCADE 11/97 INS HRDT"/>
    <s v="ICQ"/>
  </r>
  <r>
    <s v="LC"/>
    <s v="121430876"/>
    <s v="031/132"/>
    <s v="T2 DI TESLA-METCALF 31/132 RPR GYWS"/>
    <s v="METCALF"/>
    <s v="ETL.6110.TOWR"/>
    <d v="2021-05-29T00:00:00"/>
    <d v="2021-05-28T00:00:00"/>
    <m/>
    <x v="95"/>
    <d v="2022-05-28T00:00:00"/>
    <x v="1"/>
    <s v="628"/>
    <x v="0"/>
    <s v="Open"/>
    <s v="HFTD 2"/>
    <s v="RELW FIRE COMP OH   TR2  PRTO AIR  FRAB NTDE"/>
    <s v="No Good/Out of Stdrd"/>
    <s v="Guy Wire-Steel"/>
    <s v="Repair"/>
    <s v="45233282"/>
    <s v="T2 DI TESLA-METCALF 31/132 RPR GYWS"/>
    <s v="ICS"/>
  </r>
  <r>
    <s v="LC"/>
    <s v="121430963"/>
    <s v="013/055"/>
    <s v="T2 DI TESLA-METCALF 13/55 RPL ANCS"/>
    <s v="METCALF"/>
    <s v="ETL.6110.TOWR"/>
    <d v="2021-05-29T00:00:00"/>
    <d v="2021-05-28T00:00:00"/>
    <m/>
    <x v="95"/>
    <d v="2022-05-28T00:00:00"/>
    <x v="1"/>
    <s v="93Z"/>
    <x v="0"/>
    <s v="Open"/>
    <s v="HFTD 2"/>
    <s v="RELW FIRE ACCH OH   TR2  PRTO AIR  FRAB"/>
    <s v="No Good/Out of Stdrd"/>
    <s v="Anchor-Steel"/>
    <s v="Replace"/>
    <s v="31601396"/>
    <s v="DI TESLA-METCALF 13/55 RPL ANCS"/>
    <s v="93Z"/>
  </r>
  <r>
    <s v="LC"/>
    <s v="121435346"/>
    <s v="017/002"/>
    <s v="T2 DI MNDCN-WLLTS-FRT BRGG 17/2 RPL INSW"/>
    <s v="WILLITS"/>
    <s v="ETL.7550.INSL.CERA"/>
    <d v="2021-06-01T00:00:00"/>
    <d v="2021-05-29T00:00:00"/>
    <m/>
    <x v="96"/>
    <d v="2022-05-29T00:00:00"/>
    <x v="1"/>
    <s v="508"/>
    <x v="0"/>
    <s v="Open"/>
    <s v="HFTD 2"/>
    <s v="POHW FIRE COMP OH   TR2  PRTO AIR  SR22"/>
    <s v="No Good/Out of Stdrd"/>
    <s v="Insulator-Wood"/>
    <s v="Replace"/>
    <s v="31551283"/>
    <s v="T2 DI MNDCN-WLTS-FRT BRG 28/10 RPL INSW"/>
    <s v="93I"/>
  </r>
  <r>
    <s v="LC"/>
    <s v="121436337"/>
    <s v="005/082"/>
    <s v="T2 DI PT #1-HT CRK #2-BRNY 5/82 REFRAME"/>
    <s v="TABLEMTN"/>
    <s v="ETL.7040.INSL.NCER"/>
    <d v="2021-06-01T00:00:00"/>
    <d v="2021-05-24T00:00:00"/>
    <m/>
    <x v="93"/>
    <d v="2022-05-24T00:00:00"/>
    <x v="1"/>
    <s v="637"/>
    <x v="0"/>
    <s v="Open"/>
    <s v="HFTD 2"/>
    <s v="POHW FIRE OH   TR2  PRTO AIR"/>
    <s v="No Good/Out of Stdrd"/>
    <s v="Crossarm-Wood"/>
    <s v="Replace"/>
    <s v="31542660"/>
    <s v="T2 DI PT #1-HC #2-BRNY 7/128 RPL INSW"/>
    <s v="93I"/>
  </r>
  <r>
    <s v="LC"/>
    <s v="121443732"/>
    <s v="042/007"/>
    <s v="T2 DI FORT ROSS-GUALALA 42/7 RPL DAMW"/>
    <s v="LAKEVLLE"/>
    <s v="ETL.6980.INSL.NCER"/>
    <d v="2021-06-02T00:00:00"/>
    <d v="2021-05-29T00:00:00"/>
    <m/>
    <x v="96"/>
    <d v="2022-05-29T00:00:00"/>
    <x v="1"/>
    <s v="630"/>
    <x v="0"/>
    <s v="Open"/>
    <s v="HFTD 2"/>
    <s v="RELW FIRE OH   TR2  PRTO AIR  NTDE SR22"/>
    <s v="No Good/Out of Stdrd"/>
    <s v="Damper-Wood"/>
    <s v="Replace"/>
    <s v="45144205"/>
    <s v="T2 DI FORT ROSS-GUALALA 42/7 RPR GYWW"/>
    <s v="ICW"/>
  </r>
  <r>
    <s v="LC"/>
    <s v="121444459"/>
    <s v="017/073"/>
    <s v="T2 DI GEYSERS #12-FULTON 17/73 RPLC INSS"/>
    <s v="LAKEVLLE"/>
    <s v="ETL.4750.INSL.CERA"/>
    <d v="2021-06-02T00:00:00"/>
    <d v="2021-06-01T00:00:00"/>
    <m/>
    <x v="97"/>
    <d v="2022-06-01T00:00:00"/>
    <x v="1"/>
    <s v="532"/>
    <x v="0"/>
    <s v="Open"/>
    <s v="HFTD 2"/>
    <s v="POHW FIRE ACCL COMP OH   TR2  PRTO AIR"/>
    <s v="No Good/Out of Stdrd"/>
    <s v="Insulator-Steel"/>
    <s v="Replace"/>
    <s v="31539352"/>
    <s v="02 EI GEYSERS #12-FULTON 7 TWRS"/>
    <s v="93K"/>
  </r>
  <r>
    <s v="LC"/>
    <s v="121447387"/>
    <s v="043/372"/>
    <s v="T2 DI PIT #1-COTTONWOOD 43/372 RPR STRT"/>
    <s v="TABLEMTN"/>
    <s v="ETL.5390.TOWR"/>
    <d v="2021-06-02T00:00:00"/>
    <d v="2021-06-02T00:00:00"/>
    <m/>
    <x v="98"/>
    <d v="2022-06-02T00:00:00"/>
    <x v="1"/>
    <s v="543"/>
    <x v="0"/>
    <s v="Open"/>
    <s v="HFTD 2"/>
    <s v="RELW FIRE COMP OH   TR2  PRTO AIR  FRAB"/>
    <s v="No Good/Out of Stdrd"/>
    <s v="Structure-Tower"/>
    <s v="Repair"/>
    <s v="45149562"/>
    <s v="T2 DI PIT #1-COTTONWOOD 43/372 RPR STRT"/>
    <s v="ICQ"/>
  </r>
  <r>
    <s v="LC"/>
    <s v="121452386"/>
    <s v="004/008A"/>
    <s v="T2 WV CHOWCHILLA-KERCKHOFF 4/8  INS ANCW"/>
    <s v="FRESNO"/>
    <s v="ETL.1250.POLE.NWOD"/>
    <d v="2021-06-03T00:00:00"/>
    <d v="2021-06-03T00:00:00"/>
    <m/>
    <x v="99"/>
    <d v="2022-06-03T00:00:00"/>
    <x v="1"/>
    <s v="637"/>
    <x v="0"/>
    <s v="Open"/>
    <s v="HFTD 2"/>
    <s v="RELW OTHR OH   FMOB TR2  PRTO NTDE"/>
    <s v="Missing"/>
    <s v="Anchor-Wood"/>
    <s v="Install"/>
    <s v="31620335"/>
    <s v="T2 WV CHOWCHILLA-KERCKHOFF 4/8  INS ANCW"/>
    <s v="93E"/>
  </r>
  <r>
    <s v="LC"/>
    <s v="121455707"/>
    <s v="008/006"/>
    <s v="T2 CARIBOU-PLUMAS JCT85 008/006 RPL POLE"/>
    <s v="TABLEMTN"/>
    <s v="ETL.6290.POLE.WOOD"/>
    <d v="2021-06-03T00:00:00"/>
    <d v="2021-05-29T00:00:00"/>
    <m/>
    <x v="96"/>
    <d v="2022-05-29T00:00:00"/>
    <x v="1"/>
    <s v="372"/>
    <x v="0"/>
    <s v="Open"/>
    <s v="HFTD 2"/>
    <s v="POHW OTHR COMP OH   TR2  PRTO FRAB SR22"/>
    <s v="No Good/Out of Stdrd"/>
    <s v="Structure-Wood"/>
    <s v="Replace"/>
    <s v="31541655"/>
    <s v="T2 CARIBOU-PLUMAS JCT-WOOD 6/18 RPL POLE"/>
    <s v="70Y"/>
  </r>
  <r>
    <s v="LC"/>
    <s v="121474585"/>
    <s v="011/100"/>
    <s v="T2 DI CRAG VW-CSCD 11/100R RPL STRW"/>
    <s v="TABLEMTN"/>
    <s v="ETL.1350.POLE.WDPS"/>
    <d v="2021-06-05T00:00:00"/>
    <d v="2021-06-04T00:00:00"/>
    <m/>
    <x v="100"/>
    <d v="2022-06-04T00:00:00"/>
    <x v="1"/>
    <s v="372"/>
    <x v="0"/>
    <s v="Open"/>
    <s v="HFTD 2"/>
    <s v="POHW OTHR FIRE COMP OH   TR2  PRTO AIR"/>
    <s v="No Good/Out of Stdrd"/>
    <s v="Structure-Wood"/>
    <s v="Replace"/>
    <s v="31544917"/>
    <s v="DI T2 CRAG VIEW-CASCADE 10/94R RPL STRW"/>
    <s v="70Y"/>
  </r>
  <r>
    <s v="LC"/>
    <s v="121481690"/>
    <s v="005/000"/>
    <s v="T2 EI HUMBOLDT-MAPLE CREEK 5/0R RPL ANCW"/>
    <s v="EUREKA"/>
    <s v="ETL.7130.POLE.WDPS"/>
    <d v="2021-06-07T00:00:00"/>
    <d v="2021-06-05T00:00:00"/>
    <m/>
    <x v="101"/>
    <d v="2022-06-05T00:00:00"/>
    <x v="1"/>
    <s v="637"/>
    <x v="0"/>
    <s v="Open"/>
    <s v="HFTD 2"/>
    <s v="RELW INSP OH   FMOB TR2  PRTO"/>
    <s v="No Good/Out of Stdrd"/>
    <s v="Anchor-Wood"/>
    <s v="Replace"/>
    <s v="31542851"/>
    <s v="T2 HUMBOLDT-MAPLE CREEK 5/000R RPL ANCW"/>
    <s v="93E"/>
  </r>
  <r>
    <s v="LC"/>
    <s v="121481737"/>
    <s v="005/000"/>
    <s v="T2 EI HUMBOLDT-MAPLE CREEK 5/0L RPL ANCW"/>
    <s v="EUREKA"/>
    <s v="ETL.7130.POLE.WDPS"/>
    <d v="2021-06-07T00:00:00"/>
    <d v="2021-06-05T00:00:00"/>
    <m/>
    <x v="101"/>
    <d v="2022-06-05T00:00:00"/>
    <x v="1"/>
    <s v="637"/>
    <x v="0"/>
    <s v="Open"/>
    <s v="HFTD 2"/>
    <s v="REGW INSP OH   FMOB TR2  PRTO"/>
    <s v="No Good/Out of Stdrd"/>
    <s v="Anchor-Wood"/>
    <s v="Replace"/>
    <s v="31542851"/>
    <s v="T2 HUMBOLDT-MAPLE CREEK 5/000R RPL ANCW"/>
    <s v="93E"/>
  </r>
  <r>
    <s v="LC"/>
    <s v="121484122"/>
    <s v="054/004"/>
    <s v="T2 DI FORT ROSS-GUALALA 54/4 RPL HRDW"/>
    <s v="LAKEVLLE"/>
    <s v="ETL.6980.POLE.WOOD"/>
    <d v="2021-06-07T00:00:00"/>
    <d v="2021-05-29T00:00:00"/>
    <m/>
    <x v="96"/>
    <d v="2022-05-29T00:00:00"/>
    <x v="1"/>
    <s v="630"/>
    <x v="0"/>
    <s v="Open"/>
    <s v="HFTD 2"/>
    <s v="RELW FIRE ACCM OH   TR2  PRTO AIR  FRAB SR22"/>
    <s v="No Good/Out of Stdrd"/>
    <s v="Hardware-Wood"/>
    <s v="Replace"/>
    <s v="45144261"/>
    <s v="T2 DI FORT ROSS-GUALALA 54/4 RPL HRDW"/>
    <s v="ICW"/>
  </r>
  <r>
    <s v="LC"/>
    <s v="121484123"/>
    <s v="054/004"/>
    <s v="T2 DI FORT ROSS-GUALALA 54/4 RPR GYWW"/>
    <s v="LAKEVLLE"/>
    <s v="ETL.6980.POLE.WOOD"/>
    <d v="2021-06-07T00:00:00"/>
    <d v="2021-05-29T00:00:00"/>
    <m/>
    <x v="96"/>
    <d v="2022-05-29T00:00:00"/>
    <x v="1"/>
    <s v="630"/>
    <x v="0"/>
    <s v="Open"/>
    <s v="HFTD 2"/>
    <s v="POHW FIRE OH   TR2  PRTO AIR  FRAB NTDE"/>
    <s v="No Good/Out of Stdrd"/>
    <s v="Guy Wire-Wood"/>
    <s v="Repair"/>
    <s v="45144261"/>
    <s v="T2 DI FORT ROSS-GUALALA 54/4 RPL HRDW"/>
    <s v="ICW"/>
  </r>
  <r>
    <s v="LC"/>
    <s v="121484125"/>
    <s v="054/004"/>
    <s v="T2 DI FORT ROSS-GUALALA 54/4 RPR STRW"/>
    <s v="LAKEVLLE"/>
    <s v="ETL.6980.POLE.WOOD"/>
    <d v="2021-06-07T00:00:00"/>
    <d v="2021-05-29T00:00:00"/>
    <m/>
    <x v="96"/>
    <d v="2022-05-29T00:00:00"/>
    <x v="1"/>
    <s v="630"/>
    <x v="0"/>
    <s v="Open"/>
    <s v="HFTD 2"/>
    <s v="RELW FIRE OH   TR2  PRTO AIR  FRAB SR22"/>
    <s v="No Good/Out of Stdrd"/>
    <s v="Structure-Wood"/>
    <s v="Repair"/>
    <s v="45144261"/>
    <s v="T2 DI FORT ROSS-GUALALA 54/4 RPL HRDW"/>
    <s v="ICW"/>
  </r>
  <r>
    <s v="LC"/>
    <s v="121484666"/>
    <s v="031/001"/>
    <s v="T2 DI FORT ROSS-GUALALA 31/1 RPL STRW"/>
    <s v="LAKEVLLE"/>
    <s v="ETL.6980.POLE.WOOD"/>
    <d v="2021-06-07T00:00:00"/>
    <d v="2021-05-29T00:00:00"/>
    <m/>
    <x v="96"/>
    <d v="2022-05-29T00:00:00"/>
    <x v="1"/>
    <s v="372"/>
    <x v="0"/>
    <s v="Open"/>
    <s v="HFTD 2"/>
    <s v="POHW FIRE ACCM OH   TR2  PRTO AIR  FRAB"/>
    <s v="No Good/Out of Stdrd"/>
    <s v="Structure-Wood"/>
    <s v="Replace"/>
    <s v="31542051"/>
    <s v="T2 DI FORT ROSS-GUALALA 45/1 RPL STRW"/>
    <s v="70Y"/>
  </r>
  <r>
    <s v="LC"/>
    <s v="121484891"/>
    <s v="055/005"/>
    <s v="T2 DI FORT ROSS-GUALALA 55/5 RPLC INSS"/>
    <s v="LAKEVLLE"/>
    <s v="ETL.6980.INSL.NCER"/>
    <d v="2021-06-07T00:00:00"/>
    <d v="2021-05-29T00:00:00"/>
    <m/>
    <x v="96"/>
    <d v="2022-05-29T00:00:00"/>
    <x v="1"/>
    <s v="508"/>
    <x v="0"/>
    <s v="Open"/>
    <s v="HFTD 2"/>
    <s v="POHW FIRE ACCM OH   TR2  PRTO AIR  SR22"/>
    <s v="No Good/Out of Stdrd"/>
    <s v="Insulator-Wood"/>
    <s v="Replace"/>
    <s v="31542052"/>
    <s v="T2 DI FORT ROSS-GUALALA 45/08 RPL INSW"/>
    <s v="93I"/>
  </r>
  <r>
    <s v="LC"/>
    <s v="121484892"/>
    <s v="055/005"/>
    <s v="T2 DI FORT ROSS-GUALALA 55/5 INS HRDW"/>
    <s v="LAKEVLLE"/>
    <s v="ETL.6980.POLE.WOOD"/>
    <d v="2021-06-07T00:00:00"/>
    <d v="2021-05-29T00:00:00"/>
    <m/>
    <x v="96"/>
    <d v="2022-05-29T00:00:00"/>
    <x v="1"/>
    <s v="630"/>
    <x v="0"/>
    <s v="Open"/>
    <s v="HFTD 2"/>
    <s v="RELW FIRE ACCM OH   TR2  PRTO AIR  FRAB NTDE"/>
    <s v="Missing"/>
    <s v="Hardware-Wood"/>
    <s v="Install"/>
    <s v="45144264"/>
    <s v="T2 DI FORT ROSS-GUALALA 55/5 INS HRDW"/>
    <s v="ICW"/>
  </r>
  <r>
    <s v="LC"/>
    <s v="121485452"/>
    <s v="016/068"/>
    <s v="T2 DI TESLA-METCALF 016/068 RPR ANCS"/>
    <s v="METCALF"/>
    <s v="ETL.6110.TOWR"/>
    <d v="2021-06-07T00:00:00"/>
    <d v="2021-05-28T00:00:00"/>
    <m/>
    <x v="95"/>
    <d v="2022-05-28T00:00:00"/>
    <x v="1"/>
    <s v="628"/>
    <x v="0"/>
    <s v="Open"/>
    <s v="HFTD 2"/>
    <s v="RELW FIRE COMP OH   TR2  PRTO AIR  FRAB"/>
    <s v="No Good/Out of Stdrd"/>
    <s v="Anchor-Steel"/>
    <s v="Repair"/>
    <s v="45233294"/>
    <s v="T2 DI TESLA-METCALF 016/068 RPR ANCS"/>
    <s v="ICS"/>
  </r>
  <r>
    <s v="LC"/>
    <s v="121485716"/>
    <s v="030/126"/>
    <s v="T2 DI TESLA-METCALF-TWR 30/126 RPR GYWS"/>
    <s v="METCALF"/>
    <s v="ETL.6110.TOWR"/>
    <d v="2021-06-07T00:00:00"/>
    <d v="2021-05-28T00:00:00"/>
    <m/>
    <x v="95"/>
    <d v="2022-05-28T00:00:00"/>
    <x v="1"/>
    <s v="628"/>
    <x v="0"/>
    <s v="Open"/>
    <s v="HFTD 2"/>
    <s v="RELW FIRE ACCL COMP OH   TR2  PRTO AIR  FRAB NTDE"/>
    <s v="No Good/Out of Stdrd"/>
    <s v="Guy Wire-Steel"/>
    <s v="Repair"/>
    <s v="45233295"/>
    <s v="T2 DI TESLA-METCALF-TWR 30/126 RPR GYWS"/>
    <s v="ICS"/>
  </r>
  <r>
    <s v="LC"/>
    <s v="121485768"/>
    <s v="054/007"/>
    <s v="T2 DI FORT RSS-GLLA 54/7 RPR GYWW"/>
    <s v="LAKEVLLE"/>
    <s v="ETL.6980.POLE.WOOD"/>
    <d v="2021-06-07T00:00:00"/>
    <d v="2021-05-29T00:00:00"/>
    <m/>
    <x v="96"/>
    <d v="2022-05-29T00:00:00"/>
    <x v="1"/>
    <s v="630"/>
    <x v="0"/>
    <s v="Open"/>
    <s v="HFTD 2"/>
    <s v="RELW FIRE OH   TR2  PRTO AIR  FRAB NTDE"/>
    <s v="No Good/Out of Stdrd"/>
    <s v="Guy Wire-Wood"/>
    <s v="Repair"/>
    <s v="45144263"/>
    <s v="T2 DI FORT RSS-GLLA 54/7 RPR GYWW"/>
    <s v="ICW"/>
  </r>
  <r>
    <s v="LC"/>
    <s v="121485839"/>
    <s v="043/003"/>
    <s v="T2 DI FRT RS-GULALA-GULALA 43/3 RPL STRW"/>
    <s v="LAKEVLLE"/>
    <s v="ETL.6980.POLE.WOOD"/>
    <d v="2021-06-07T00:00:00"/>
    <d v="2021-06-01T00:00:00"/>
    <m/>
    <x v="97"/>
    <d v="2022-06-01T00:00:00"/>
    <x v="1"/>
    <s v="372"/>
    <x v="0"/>
    <s v="Open"/>
    <s v="HFTD 2"/>
    <s v="POHW FIRE ACCM OH   TR2  PRTO AIR  SR22"/>
    <s v="No Good/Out of Stdrd"/>
    <s v="Structure-Wood"/>
    <s v="Replace"/>
    <s v="31542051"/>
    <s v="T2 DI FORT ROSS-GUALALA 45/1 RPL STRW"/>
    <s v="70Y"/>
  </r>
  <r>
    <s v="LC"/>
    <s v="121487435"/>
    <s v="012/106"/>
    <s v="T2 DI CRAG VIEW-CASCADE 12/106 RPL STRW"/>
    <s v="TABLEMTN"/>
    <s v="ETL.1350.POLE.WDPS"/>
    <d v="2021-06-08T00:00:00"/>
    <d v="2021-05-29T00:00:00"/>
    <m/>
    <x v="96"/>
    <d v="2022-05-29T00:00:00"/>
    <x v="1"/>
    <s v="372"/>
    <x v="0"/>
    <s v="Open"/>
    <s v="HFTD 2"/>
    <s v="RELW OTHR FIRE OH   TR2  PRTO AIR  SR22"/>
    <s v="No Good/Out of Stdrd"/>
    <s v="Structure-Wood"/>
    <s v="Replace"/>
    <s v="31544917"/>
    <s v="DI T2 CRAG VIEW-CASCADE 10/94R RPL STRW"/>
    <s v="70Y"/>
  </r>
  <r>
    <s v="LC"/>
    <s v="121487610"/>
    <s v="012/106"/>
    <s v="T2 DI CRAG VIEW-CASCADE 12/106 RPL STRW"/>
    <s v="TABLEMTN"/>
    <s v="ETL.1350.POLE.WDPS"/>
    <d v="2021-06-08T00:00:00"/>
    <d v="2021-05-29T00:00:00"/>
    <m/>
    <x v="96"/>
    <d v="2022-05-29T00:00:00"/>
    <x v="1"/>
    <s v="372"/>
    <x v="0"/>
    <s v="Open"/>
    <s v="HFTD 2"/>
    <s v="POHW OTHR FIRE OH   TR2  PRTO AIR  SR22"/>
    <s v="No Good/Out of Stdrd"/>
    <s v="Structure-Wood"/>
    <s v="Replace"/>
    <s v="31544917"/>
    <s v="DI T2 CRAG VIEW-CASCADE 10/94R RPL STRW"/>
    <s v="70Y"/>
  </r>
  <r>
    <s v="LC"/>
    <s v="121489335"/>
    <s v="025/106"/>
    <s v="T2 DI TESLA-METCALF 025/106 UNBURY"/>
    <s v="METCALF"/>
    <s v="ETL.6110.TOWR"/>
    <d v="2021-06-08T00:00:00"/>
    <d v="2021-06-01T00:00:00"/>
    <m/>
    <x v="97"/>
    <d v="2022-06-01T00:00:00"/>
    <x v="1"/>
    <s v="543"/>
    <x v="0"/>
    <s v="Open"/>
    <s v="HFTD 2"/>
    <s v="RELW FIRE ACCL COMP OH   TR2  PRTO AIR  FRAB"/>
    <s v="Earth Covered Tower"/>
    <s v="Foundation/Concrete-Tower"/>
    <s v="Repair"/>
    <s v="45211594"/>
    <s v="T2 DI TESLA-METCALF 025/106 UNBURY"/>
    <s v="ICQ"/>
  </r>
  <r>
    <s v="LC"/>
    <s v="121490084"/>
    <s v="008/159"/>
    <s v="T2 DI MNTA VSTA-LOS GATOS 8/159 RPR STRW"/>
    <s v="METCALF"/>
    <s v="ETL.7610.POLE.WOOD"/>
    <d v="2021-06-08T00:00:00"/>
    <d v="2021-06-01T00:00:00"/>
    <m/>
    <x v="97"/>
    <d v="2022-06-01T00:00:00"/>
    <x v="1"/>
    <s v="630"/>
    <x v="0"/>
    <s v="Open"/>
    <s v="HFTD 2"/>
    <s v="RELW FIRE ACCH COMP OH   TR2  PRTO AIR  FRAR SR22"/>
    <s v="No Good/Out of Stdrd"/>
    <s v="Structure-Wood"/>
    <s v="Repair"/>
    <s v="45195798"/>
    <s v="T2 DI MNTA VSTA-LOS GATOS 8/159 RPR STRW"/>
    <s v="ICW"/>
  </r>
  <r>
    <s v="LC"/>
    <s v="121491689"/>
    <s v="000/002"/>
    <s v="T2 DI CARIBOU #2 000/002 REFRAME"/>
    <s v="TABLEMTN"/>
    <s v="ETL.6280.POLE.WOOD"/>
    <d v="2021-06-08T00:00:00"/>
    <d v="2021-06-08T00:00:00"/>
    <m/>
    <x v="103"/>
    <d v="2022-06-08T00:00:00"/>
    <x v="1"/>
    <s v="637"/>
    <x v="0"/>
    <s v="Open"/>
    <s v="HFTD 2"/>
    <s v="RELW FIRE OH   TR2  PRTO AIR  FRAB"/>
    <s v="No Good/Out of Stdrd"/>
    <s v="Crossarm-Wood"/>
    <s v="Replace"/>
    <s v="31542831"/>
    <s v="T2 DI CARIBOU #2 000/002 REFRAME"/>
    <s v="93E"/>
  </r>
  <r>
    <s v="LC"/>
    <s v="121492130"/>
    <s v="053/007"/>
    <s v="T2 DI HUMBOLDT-TRINITY 53/7 RPL INSS"/>
    <s v="EUREKA"/>
    <s v="ETL.1820.INSL.NCER"/>
    <d v="2021-06-08T00:00:00"/>
    <d v="2021-06-08T00:00:00"/>
    <m/>
    <x v="103"/>
    <d v="2022-06-08T00:00:00"/>
    <x v="1"/>
    <s v="532"/>
    <x v="0"/>
    <s v="Open"/>
    <s v="HFTD 2"/>
    <s v="RELW FIRE OH   TR2  PRTO AIR"/>
    <s v="No Good/Out of Stdrd"/>
    <s v="Insulator-Steel"/>
    <s v="Replace"/>
    <s v="31546221"/>
    <s v="T2 DI HUMBOLDT-TRINITY  RPL INSS 2TWRS"/>
    <s v="93K"/>
  </r>
  <r>
    <s v="LC"/>
    <s v="121492578"/>
    <s v="001/004"/>
    <s v="T2 WV VLLEY SPRNGS-CLVRS CMNT 1/4 RPL PL"/>
    <s v="VICTOR"/>
    <s v="ETL.8220.POLE.WOOD"/>
    <d v="2021-06-08T00:00:00"/>
    <d v="2021-06-08T00:00:00"/>
    <m/>
    <x v="103"/>
    <d v="2022-06-08T00:00:00"/>
    <x v="1"/>
    <s v="372"/>
    <x v="0"/>
    <s v="Open"/>
    <s v="HFTD 2"/>
    <s v="RELW CREW OH   FMOB TR2  PRTO FRAB"/>
    <s v="No Good/Out of Stdrd"/>
    <s v="Structure-Wood"/>
    <s v="Replace"/>
    <s v="31543645"/>
    <s v="T2 WV VLLEY SPRNGS-CLVRS CMNT 1/4 RPL PL"/>
    <s v="70Y"/>
  </r>
  <r>
    <s v="LC"/>
    <s v="121492608"/>
    <s v="015/312"/>
    <s v="T2 DI SLNS-LRLS-LRLS 15/312 RPR JUMW"/>
    <s v="MOSSLNDG"/>
    <s v="ETL.7930.POLE.WOOD"/>
    <d v="2021-06-08T00:00:00"/>
    <d v="2021-06-01T00:00:00"/>
    <m/>
    <x v="97"/>
    <d v="2022-06-01T00:00:00"/>
    <x v="1"/>
    <s v="630"/>
    <x v="0"/>
    <s v="Open"/>
    <s v="HFTD 2"/>
    <s v="RELW FIRE OH   TR2  PRTO AIR  FRAB SR22"/>
    <s v="No Good/Out of Stdrd"/>
    <s v="Jumper-Wood"/>
    <s v="Repair"/>
    <s v="45213391"/>
    <s v="T2 DI SLNS-LRLS-LRLS 15/312 RPR JUMW"/>
    <s v="ICW"/>
  </r>
  <r>
    <s v="LC"/>
    <s v="121492624"/>
    <s v="018/150"/>
    <s v="T2 DI PIT #1-COTTONWOOD 18/150 INST HRDT"/>
    <s v="TABLEMTN"/>
    <s v="ETL.5390.TOWR"/>
    <d v="2021-06-08T00:00:00"/>
    <d v="2021-06-02T00:00:00"/>
    <m/>
    <x v="98"/>
    <d v="2022-06-02T00:00:00"/>
    <x v="1"/>
    <s v="543"/>
    <x v="0"/>
    <s v="Open"/>
    <s v="HFTD 2"/>
    <s v="RELW FIRE COMP OH   TR2  PRTO AIR  FRAB NTDE"/>
    <s v="Missing"/>
    <s v="Hardware-Tower"/>
    <s v="Install"/>
    <s v="45149419"/>
    <s v="T2 DI PIT #1-COTTONWOOD 18/150 INST HRDT"/>
    <s v="ICQ"/>
  </r>
  <r>
    <s v="LC"/>
    <s v="121493086"/>
    <s v="025/009"/>
    <s v="T2 DI MAPLE CREEK-HOOPA 25/9 RPL INSW"/>
    <s v="EUREKA"/>
    <s v="ETL.7490.INSL.NCER"/>
    <d v="2021-06-08T00:00:00"/>
    <d v="2021-05-29T00:00:00"/>
    <m/>
    <x v="96"/>
    <d v="2022-05-29T00:00:00"/>
    <x v="1"/>
    <s v="508"/>
    <x v="0"/>
    <s v="Open"/>
    <s v="HFTD 2"/>
    <s v="RELW OTHR FIRE OH   TR2  PRTO AIR  SR22"/>
    <s v="No Good/Out of Stdrd"/>
    <s v="Insulator-Wood"/>
    <s v="Replace"/>
    <s v="31544835"/>
    <s v="T2 DI MAPLE CREEK-HOOPA 25/9 RPL INSW"/>
    <s v="93I"/>
  </r>
  <r>
    <s v="LC"/>
    <s v="121493350"/>
    <s v="013/111"/>
    <s v="T2 DI CRAG VIEW-CASCADE 13/111R RPL STRW"/>
    <s v="TABLEMTN"/>
    <s v="ETL.1350.POLE.WDPS"/>
    <d v="2021-06-08T00:00:00"/>
    <d v="2021-06-01T00:00:00"/>
    <m/>
    <x v="97"/>
    <d v="2022-06-01T00:00:00"/>
    <x v="1"/>
    <s v="372"/>
    <x v="0"/>
    <s v="Open"/>
    <s v="HFTD 2"/>
    <s v="RELW FIRE COMP OH   TR2  PRTO AIR  SR22"/>
    <s v="No Good/Out of Stdrd"/>
    <s v="Structure-Wood"/>
    <s v="Replace"/>
    <s v="31544917"/>
    <s v="DI T2 CRAG VIEW-CASCADE 10/94R RPL STRW"/>
    <s v="70Y"/>
  </r>
  <r>
    <s v="LC"/>
    <s v="121496065"/>
    <s v="008/138"/>
    <s v="T2 DI PIT#1-HAT CRK#2-BRNY8/138 RPL STRW"/>
    <s v="TABLEMTN"/>
    <s v="ETL.7040.INSL.NCER"/>
    <d v="2021-06-09T00:00:00"/>
    <d v="2021-06-08T00:00:00"/>
    <m/>
    <x v="103"/>
    <d v="2022-06-08T00:00:00"/>
    <x v="1"/>
    <s v="372"/>
    <x v="0"/>
    <s v="Open"/>
    <s v="HFTD 2"/>
    <s v="RELW FIRE OH   TR2  PRTO AIR"/>
    <s v="No Good/Out of Stdrd"/>
    <s v="Structure-Wood"/>
    <s v="Replace"/>
    <s v="31543575"/>
    <s v="T2 DI PIT#1-HAT CRK#2-BRNY8/138 RPL STRW"/>
    <s v="70Y"/>
  </r>
  <r>
    <s v="LC"/>
    <s v="121496168"/>
    <s v="001/010"/>
    <s v="T2 EI DIVIDE-VANDENBERG #2 1/10 RPL INSW"/>
    <s v="PISMOBCH"/>
    <s v="ETL.8630.INSL.CERA"/>
    <d v="2021-06-09T00:00:00"/>
    <d v="2021-06-09T00:00:00"/>
    <m/>
    <x v="104"/>
    <d v="2022-06-09T00:00:00"/>
    <x v="1"/>
    <s v="508"/>
    <x v="0"/>
    <s v="Open"/>
    <s v="HFTD 2"/>
    <s v="RELW INSP OH   FMOB TR2  PRTO"/>
    <s v="No Good/Out of Stdrd"/>
    <s v="Insulator-Wood"/>
    <s v="Replace"/>
    <s v="31543351"/>
    <s v="T2 EI DIVIDE-VANDENBERG #2 1/10 RPL INSW"/>
    <s v="93I"/>
  </r>
  <r>
    <s v="LC"/>
    <s v="121498834"/>
    <s v="010/164"/>
    <s v="T2 DI TEJON-LEBEC 10/164 RPL INSW"/>
    <s v="MIDWAY"/>
    <s v="ETL.9250.INSL.NCER"/>
    <d v="2021-06-09T00:00:00"/>
    <d v="2021-06-08T00:00:00"/>
    <m/>
    <x v="103"/>
    <d v="2022-06-08T00:00:00"/>
    <x v="1"/>
    <s v="508"/>
    <x v="0"/>
    <s v="Open"/>
    <s v="HFTD 2"/>
    <s v="RELW FIRE OH   TR2  PRTO AIR"/>
    <s v="No Good/Out of Stdrd"/>
    <s v="Insulator-Wood"/>
    <s v="Replace"/>
    <s v="31543644"/>
    <s v="T2 DI TEJON-LEBEC 10/164 RPL INSW"/>
    <s v="93I"/>
  </r>
  <r>
    <s v="LC"/>
    <s v="121499055"/>
    <s v="018/009"/>
    <s v="T2 EI CLEAR LAKE-KONOCTI 18/9 RPR ANCW"/>
    <s v="WILLITS"/>
    <s v="ETL.6852.POLE.WOOD"/>
    <d v="2021-06-09T00:00:00"/>
    <d v="2021-06-09T00:00:00"/>
    <m/>
    <x v="104"/>
    <d v="2022-06-09T00:00:00"/>
    <x v="1"/>
    <s v="630"/>
    <x v="0"/>
    <s v="Open"/>
    <s v="HFTD 2"/>
    <s v="RELW INSP COMP OH   FMOB TR2  PRTO FRAB"/>
    <s v="No Good/Out of Stdrd"/>
    <s v="Anchor-Wood"/>
    <s v="Repair"/>
    <s v="45138102"/>
    <s v="T2 EI CLEAR LAKE-KONOCTI 18/9 RPR ANCW"/>
    <s v="ICW"/>
  </r>
  <r>
    <s v="LC"/>
    <s v="121500213"/>
    <s v="028/002"/>
    <s v="T2 DI FULTON-HOPLAND 28/2 RPR STRW"/>
    <s v="LAKEVLLE"/>
    <s v="ETL.6890.POLE.WOOD"/>
    <d v="2021-06-09T00:00:00"/>
    <d v="2021-06-02T00:00:00"/>
    <m/>
    <x v="98"/>
    <d v="2022-06-02T00:00:00"/>
    <x v="1"/>
    <s v="630"/>
    <x v="0"/>
    <s v="Open"/>
    <s v="HFTD 2"/>
    <s v="RELW OTHR FIRE ACCM OH   TR2  PRTO AIR  FRAB"/>
    <s v="No Good/Out of Stdrd"/>
    <s v="Structure-Wood"/>
    <s v="Repair"/>
    <s v="45143953"/>
    <s v="T2 DI FULTON-HOPLAND 28/2 RPR STRW"/>
    <s v="ICW"/>
  </r>
  <r>
    <s v="LC"/>
    <s v="121510795"/>
    <s v="000/006"/>
    <s v="T2 DI CRAG VW-CCCDE 000/006L COMPLETE"/>
    <s v="TABLEMTN"/>
    <s v="ETL.1350.POLE.WDPS"/>
    <d v="2021-06-10T00:00:00"/>
    <d v="2021-06-08T00:00:00"/>
    <m/>
    <x v="103"/>
    <d v="2022-06-08T00:00:00"/>
    <x v="1"/>
    <s v="372"/>
    <x v="0"/>
    <s v="Open"/>
    <s v="HFTD 2"/>
    <s v="POHW FIRE OH   TR2  PRTO AIR  SR22"/>
    <s v="No Good/Out of Stdrd"/>
    <s v="Structure-Wood"/>
    <s v="Replace"/>
    <s v="31544910"/>
    <s v="T2 DI CRAG VIEW-CASCADE 1/15 RPL STRW"/>
    <s v="70Y"/>
  </r>
  <r>
    <s v="LC"/>
    <s v="121511245"/>
    <s v="007/064"/>
    <s v="T2 DI CRAG VIEW-CASCADE 7/64L CANCEL"/>
    <s v="TABLEMTN"/>
    <s v="ETL.1350.POLE.WDPS"/>
    <d v="2021-06-10T00:00:00"/>
    <d v="2021-06-04T00:00:00"/>
    <m/>
    <x v="100"/>
    <d v="2022-06-04T00:00:00"/>
    <x v="1"/>
    <s v="372"/>
    <x v="0"/>
    <s v="Open"/>
    <s v="HFTD 2"/>
    <s v="POHW FIRE OH   TR2  PRTO AIR  SR22"/>
    <s v="No Good/Out of Stdrd"/>
    <s v="Structure-Wood"/>
    <s v="Replace"/>
    <s v="31544910"/>
    <s v="T2 DI CRAG VIEW-CASCADE 1/15 RPL STRW"/>
    <s v="70Y"/>
  </r>
  <r>
    <s v="LC"/>
    <s v="121516552"/>
    <s v="009/172"/>
    <s v="T2 DI MNTA VSTA-LS GTS 009/172 RPR GYWW"/>
    <s v="METCALF"/>
    <s v="ETL.7610.POLE.WOOD"/>
    <d v="2021-06-10T00:00:00"/>
    <d v="2021-06-01T00:00:00"/>
    <m/>
    <x v="97"/>
    <d v="2022-06-01T00:00:00"/>
    <x v="1"/>
    <s v="630"/>
    <x v="0"/>
    <s v="Open"/>
    <s v="HFTD 2"/>
    <s v="RELW OTHR FIRE ACCH COMP OH   TR2  PRTO AIR  FRAR SR22"/>
    <s v="No Good/Out of Stdrd"/>
    <s v="Guy Wire-Wood"/>
    <s v="Repair"/>
    <s v="45183639"/>
    <s v="T2 DI MNTA VSTA-LS GTS 009/172 RPR GYWW"/>
    <s v="ICW"/>
  </r>
  <r>
    <s v="LC"/>
    <s v="121517141"/>
    <s v="008/067"/>
    <s v="T2 DI CRAG VIEW-CASCADE 8/67L CANCEL"/>
    <s v="TABLEMTN"/>
    <s v="ETL.1350.POLE.WDPS"/>
    <d v="2021-06-10T00:00:00"/>
    <d v="2021-06-04T00:00:00"/>
    <m/>
    <x v="100"/>
    <d v="2022-06-04T00:00:00"/>
    <x v="1"/>
    <s v="372"/>
    <x v="0"/>
    <s v="Open"/>
    <s v="HFTD 2"/>
    <s v="POHW FIRE OH   TR2  PRTO AIR  SR22"/>
    <s v="No Good/Out of Stdrd"/>
    <s v="Structure-Wood"/>
    <s v="Replace"/>
    <s v="31516883"/>
    <s v="T2 CRAG VIEW-CASCADE 17/151A RPL  POLE"/>
    <s v="70Y"/>
  </r>
  <r>
    <s v="LC"/>
    <s v="121518237"/>
    <s v="024/007"/>
    <s v="T2 DI FULTON-HOPLAND 024/007 RPL INSW"/>
    <s v="LAKEVLLE"/>
    <s v="ETL.6890.INSL"/>
    <d v="2021-06-11T00:00:00"/>
    <d v="2021-06-10T00:00:00"/>
    <m/>
    <x v="105"/>
    <d v="2022-06-10T00:00:00"/>
    <x v="1"/>
    <s v="508"/>
    <x v="0"/>
    <s v="Open"/>
    <s v="HFTD 2"/>
    <s v="RELW OTHR FIRE OH   TR2  PRTO AIR"/>
    <s v="No Good/Out of Stdrd"/>
    <s v="Insulator-Wood"/>
    <s v="Replace"/>
    <s v="31543773"/>
    <s v="T2 DI FULTON-HOPLAND 024/007 RPL INSW"/>
    <s v="93I"/>
  </r>
  <r>
    <s v="LC"/>
    <s v="121518238"/>
    <s v="024/007"/>
    <s v="T2 DI FULTON-HOPLAND 024/007 RPR STRW"/>
    <s v="LAKEVLLE"/>
    <s v="ETL.6890.POLE.WOOD"/>
    <d v="2021-06-11T00:00:00"/>
    <d v="2021-06-10T00:00:00"/>
    <m/>
    <x v="105"/>
    <d v="2022-06-10T00:00:00"/>
    <x v="1"/>
    <s v="630"/>
    <x v="0"/>
    <s v="Open"/>
    <s v="HFTD 2"/>
    <s v="POHW FIRE OH   TR2  PRTO AIR  FRAB"/>
    <s v="No Good/Out of Stdrd"/>
    <s v="Structure-Wood"/>
    <s v="Repair"/>
    <s v="45143945"/>
    <s v="T2NT DI FULTON-HOPLAND 024/007 RMV BUTT"/>
    <s v="ICW"/>
  </r>
  <r>
    <s v="LC"/>
    <s v="121518324"/>
    <s v="027/195"/>
    <s v="T2 DI CARIBOU-TBL MTN 27/195 RPL INSS"/>
    <s v="TABLEMTN"/>
    <s v="ETL.4440.INSL"/>
    <d v="2021-06-11T00:00:00"/>
    <d v="2021-06-10T00:00:00"/>
    <m/>
    <x v="105"/>
    <d v="2022-06-10T00:00:00"/>
    <x v="1"/>
    <s v="532"/>
    <x v="0"/>
    <s v="Open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18825"/>
    <s v="014/126"/>
    <s v="T2 EI COTTONWD-BENTON #2 14/126 RPL POLE"/>
    <s v="TABLEMTN"/>
    <s v="ETL.6650.POLE.WDPS"/>
    <d v="2021-06-11T00:00:00"/>
    <d v="2021-06-11T00:00:00"/>
    <m/>
    <x v="106"/>
    <d v="2022-06-11T00:00:00"/>
    <x v="1"/>
    <s v="372"/>
    <x v="0"/>
    <s v="Open"/>
    <s v="HFTD 2"/>
    <s v="REGW INSP OH   FMOB TR2  PRTO"/>
    <s v="No Good/Out of Stdrd"/>
    <s v="Structure-Wood"/>
    <s v="Replace"/>
    <s v="31546287"/>
    <s v="DI CTTNWD-BNTN#2 6/58L RPL POLE"/>
    <s v="70Y"/>
  </r>
  <r>
    <s v="LC"/>
    <s v="121518876"/>
    <s v="014/126"/>
    <s v="T2 EI COTTONWD-BENTON #2 14/126 RPL POLE"/>
    <s v="TABLEMTN"/>
    <s v="ETL.6650.POLE.WDPS"/>
    <d v="2021-06-11T00:00:00"/>
    <d v="2021-06-11T00:00:00"/>
    <m/>
    <x v="106"/>
    <d v="2022-06-11T00:00:00"/>
    <x v="1"/>
    <s v="372"/>
    <x v="0"/>
    <s v="Open"/>
    <s v="HFTD 2"/>
    <s v="RELW INSP OH   FMOB TR2  PRTO"/>
    <s v="No Good/Out of Stdrd"/>
    <s v="Structure-Wood"/>
    <s v="Replace"/>
    <s v="31546287"/>
    <s v="DI CTTNWD-BNTN#2 6/58L RPL POLE"/>
    <s v="70Y"/>
  </r>
  <r>
    <s v="LC"/>
    <s v="121518940"/>
    <s v="014/126"/>
    <s v="T2 EI COTTONWD-BENTON #2 14/126 RPL POLE"/>
    <s v="TABLEMTN"/>
    <s v="ETL.6650.POLE.WDPS"/>
    <d v="2021-06-11T00:00:00"/>
    <d v="2021-06-11T00:00:00"/>
    <m/>
    <x v="106"/>
    <d v="2022-06-11T00:00:00"/>
    <x v="1"/>
    <s v="372"/>
    <x v="0"/>
    <s v="Open"/>
    <s v="HFTD 2"/>
    <s v="REGW INSP OH   FMOB TR2  PRTO"/>
    <s v="No Good/Out of Stdrd"/>
    <s v="Structure-Wood"/>
    <s v="Replace"/>
    <s v="31546287"/>
    <s v="DI CTTNWD-BNTN#2 6/58L RPL POLE"/>
    <s v="70Y"/>
  </r>
  <r>
    <s v="LC"/>
    <s v="121519514"/>
    <s v="008/070"/>
    <s v="T2 DI CRAG VIEW-CASCADE 8/70R CANCEL"/>
    <s v="TABLEMTN"/>
    <s v="ETL.1350.POLE.WDPS"/>
    <d v="2021-06-11T00:00:00"/>
    <d v="2021-06-08T00:00:00"/>
    <m/>
    <x v="103"/>
    <d v="2022-06-08T00:00:00"/>
    <x v="1"/>
    <s v="372"/>
    <x v="0"/>
    <s v="Open"/>
    <s v="HFTD 2"/>
    <s v="RELW OTHR FIRE OH   TR2  PRTO AIR  SR22"/>
    <s v="No Good/Out of Stdrd"/>
    <s v="Structure-Wood"/>
    <s v="Replace"/>
    <s v="31544913"/>
    <s v="T2 DI CRAG VIEW-CASCADE 8/70R RPL STRW"/>
    <s v="70Y"/>
  </r>
  <r>
    <s v="LC"/>
    <s v="121519516"/>
    <s v="008/070"/>
    <s v="T2 DI CRAG VIEW-CASCADE 8/70L CANCEL"/>
    <s v="TABLEMTN"/>
    <s v="ETL.1350.POLE.WDPS"/>
    <d v="2021-06-11T00:00:00"/>
    <d v="2021-06-08T00:00:00"/>
    <m/>
    <x v="103"/>
    <d v="2022-06-08T00:00:00"/>
    <x v="1"/>
    <s v="372"/>
    <x v="0"/>
    <s v="Open"/>
    <s v="HFTD 2"/>
    <s v="POHW OTHR FIRE OH   TR2  PRTO AIR  SR22"/>
    <s v="No Good/Out of Stdrd"/>
    <s v="Structure-Wood"/>
    <s v="Replace"/>
    <s v="31544913"/>
    <s v="T2 DI CRAG VIEW-CASCADE 8/70R RPL STRW"/>
    <s v="70Y"/>
  </r>
  <r>
    <s v="LC"/>
    <s v="121519792"/>
    <s v="008/184"/>
    <s v="T2 DI HMLTN BRNCH CHSTR 8/184 COMPLETE"/>
    <s v="TABLEMTN"/>
    <s v="ETL.7000.POLE.WOOD"/>
    <d v="2021-06-11T00:00:00"/>
    <d v="2021-06-07T00:00:00"/>
    <m/>
    <x v="102"/>
    <d v="2022-06-07T00:00:00"/>
    <x v="1"/>
    <s v="372"/>
    <x v="0"/>
    <s v="Open"/>
    <s v="HFTD 2"/>
    <s v="POHW FIRE COMP OH   TR2  PRTO AIR  FRAB SR22"/>
    <s v="No Good/Out of Stdrd"/>
    <s v="Structure-Wood"/>
    <s v="Replace"/>
    <s v="31439198"/>
    <s v="T2 EI HMLTN BRNCH-CHSTR 008/185 RPL STRW"/>
    <s v="70Y"/>
  </r>
  <r>
    <s v="LC"/>
    <s v="121519960"/>
    <s v="002/023"/>
    <s v="T2 DI CRAG VIEW-CASCADE 2/23R RPL STRW"/>
    <s v="TABLEMTN"/>
    <s v="ETL.1350.POLE.WDPS"/>
    <d v="2021-06-11T00:00:00"/>
    <d v="2021-06-09T00:00:00"/>
    <m/>
    <x v="104"/>
    <d v="2022-06-09T00:00:00"/>
    <x v="1"/>
    <s v="372"/>
    <x v="0"/>
    <s v="Open"/>
    <s v="HFTD 2"/>
    <s v="POHW FIRE OH   TR2  PRTO AIR  SR22"/>
    <s v="No Good/Out of Stdrd"/>
    <s v="Structure-Wood"/>
    <s v="Replace"/>
    <s v="31544910"/>
    <s v="T2 DI CRAG VIEW-CASCADE 1/15 RPL STRW"/>
    <s v="70Y"/>
  </r>
  <r>
    <s v="LC"/>
    <s v="121519962"/>
    <s v="002/023"/>
    <s v="T2 DI CRAG VIEW-CASCADE 2/23L COMPLETE"/>
    <s v="TABLEMTN"/>
    <s v="ETL.1350.POLE.WDPS"/>
    <d v="2021-06-11T00:00:00"/>
    <d v="2021-06-09T00:00:00"/>
    <m/>
    <x v="104"/>
    <d v="2022-06-09T00:00:00"/>
    <x v="1"/>
    <s v="372"/>
    <x v="0"/>
    <s v="Open"/>
    <s v="HFTD 2"/>
    <s v="POHW FIRE OH   TR2  PRTO AIR  SR22"/>
    <s v="No Good/Out of Stdrd"/>
    <s v="Structure-Wood"/>
    <s v="Replace"/>
    <s v="31544910"/>
    <s v="T2 DI CRAG VIEW-CASCADE 1/15 RPL STRW"/>
    <s v="70Y"/>
  </r>
  <r>
    <s v="LC"/>
    <s v="121521772"/>
    <s v="015/127"/>
    <s v="T2 EI CRAG VIEW-CASCADE 15/127 RPL STRW"/>
    <s v="TABLEMTN"/>
    <s v="ETL.1350.POLE.WDPS"/>
    <d v="2021-06-11T00:00:00"/>
    <d v="2021-06-11T00:00:00"/>
    <m/>
    <x v="106"/>
    <d v="2022-06-11T00:00:00"/>
    <x v="1"/>
    <s v="372"/>
    <x v="0"/>
    <s v="Open"/>
    <s v="HFTD 2"/>
    <s v="POHW OTHR FIRE COMP OH   TR2  PRTO"/>
    <s v="No Good/Out of Stdrd"/>
    <s v="Structure-Wood"/>
    <s v="Replace"/>
    <s v="31544917"/>
    <s v="DI T2 CRAG VIEW-CASCADE 10/94R RPL STRW"/>
    <s v="70Y"/>
  </r>
  <r>
    <s v="LC"/>
    <s v="121522128"/>
    <s v="037/325"/>
    <s v="T2 DI PIT #1-COTTNWOOD 37/325 RPR CNDS"/>
    <s v="TABLEMTN"/>
    <s v="ETL.5390.INSL.NCER"/>
    <d v="2021-06-11T00:00:00"/>
    <d v="2021-06-11T00:00:00"/>
    <m/>
    <x v="106"/>
    <d v="2022-06-11T00:00:00"/>
    <x v="1"/>
    <s v="628"/>
    <x v="0"/>
    <s v="Open"/>
    <s v="HFTD 2"/>
    <s v="RELW FIRE OH   TR2  PRTO AIR  NTDE"/>
    <s v="No Good/Out of Stdrd"/>
    <s v="Conductor-Steel"/>
    <s v="Repair"/>
    <s v="45197212"/>
    <s v="T2 DI PIT #1-COTTNWOOD 37/325 RPR CNDS"/>
    <s v="ICS"/>
  </r>
  <r>
    <s v="LC"/>
    <s v="121522250"/>
    <s v="008/068"/>
    <s v="T2 DI CRAG VIEW-CASCADE 8/68 CANCEL"/>
    <s v="TABLEMTN"/>
    <s v="ETL.1350.INSL.CERA"/>
    <d v="2021-06-11T00:00:00"/>
    <d v="2021-06-08T00:00:00"/>
    <m/>
    <x v="103"/>
    <d v="2022-06-08T00:00:00"/>
    <x v="1"/>
    <s v="508"/>
    <x v="0"/>
    <s v="Open"/>
    <s v="HFTD 2"/>
    <s v="POHW OTHR FIRE OH   TR2  PRTO AIR  NTDE"/>
    <s v="No Good/Out of Stdrd"/>
    <s v="Insulator-Wood"/>
    <s v="Replace"/>
    <s v="31542859"/>
    <s v="T2 DI CRAG VIEW-CASCADE 02/018 RPL INSLW"/>
    <s v="93I"/>
  </r>
  <r>
    <s v="LC"/>
    <s v="121522652"/>
    <s v="002/024"/>
    <s v="T2 DI CRAG VIEW-CASCADE 2/24 COMPLETE"/>
    <s v="TABLEMTN"/>
    <s v="ETL.1350.INSL.CERA"/>
    <d v="2021-06-11T00:00:00"/>
    <d v="2021-06-08T00:00:00"/>
    <m/>
    <x v="103"/>
    <d v="2022-06-08T00:00:00"/>
    <x v="1"/>
    <s v="508"/>
    <x v="0"/>
    <s v="Open"/>
    <s v="HFTD 2"/>
    <s v="POHW OTHR FIRE OH   TR2  PRTO AIR  SR22"/>
    <s v="No Good/Out of Stdrd"/>
    <s v="Insulator-Wood"/>
    <s v="Replace"/>
    <s v="31542859"/>
    <s v="T2 DI CRAG VIEW-CASCADE 02/018 RPL INSLW"/>
    <s v="93I"/>
  </r>
  <r>
    <s v="LC"/>
    <s v="121522692"/>
    <s v="002/024"/>
    <s v="T2 DI CRAG VIEW-CASCADE 2/24L COMPLETE"/>
    <s v="TABLEMTN"/>
    <s v="ETL.1350.POLE.WDPS"/>
    <d v="2021-06-11T00:00:00"/>
    <d v="2021-06-08T00:00:00"/>
    <m/>
    <x v="103"/>
    <d v="2022-06-08T00:00:00"/>
    <x v="1"/>
    <s v="630"/>
    <x v="0"/>
    <s v="Open"/>
    <s v="HFTD 2"/>
    <s v="POHW FIRE OH   TR2  PRTO AIR  SR22"/>
    <s v="No Good/Out of Stdrd"/>
    <s v="Structure-Wood"/>
    <s v="Repair"/>
    <s v=""/>
    <s v=""/>
    <s v=""/>
  </r>
  <r>
    <s v="LC"/>
    <s v="121522894"/>
    <s v="030/004"/>
    <s v="T2 DI TRINITY-MAPLE CRK 30/4 RPR HRDD"/>
    <s v="EUREKA"/>
    <s v="ETL.8170.POLE.WOOD"/>
    <d v="2021-06-11T00:00:00"/>
    <d v="2021-06-11T00:00:00"/>
    <m/>
    <x v="106"/>
    <d v="2022-06-11T00:00:00"/>
    <x v="1"/>
    <s v="630"/>
    <x v="0"/>
    <s v="Open"/>
    <s v="HFTD 2"/>
    <s v="RELW FIRE OH   TR2  PRTO AIR  FRAB SR22"/>
    <s v="No Good/Out of Stdrd"/>
    <s v="Hardware-Wood"/>
    <s v="Replace"/>
    <s v="45135650"/>
    <s v="T2 DI TRNTY-MPL CRK 30/4 RPR HRDD"/>
    <s v="ICW"/>
  </r>
  <r>
    <s v="LC"/>
    <s v="121523245"/>
    <s v="008/150"/>
    <s v="T2 DI CARIBOU-WESTWOOD 8/150 RPR GYWW"/>
    <s v="TABLEMTN"/>
    <s v="ETL.6300.POLE.WOOD"/>
    <d v="2021-06-11T00:00:00"/>
    <d v="2021-06-08T00:00:00"/>
    <m/>
    <x v="103"/>
    <d v="2022-06-08T00:00:00"/>
    <x v="1"/>
    <s v="630"/>
    <x v="0"/>
    <s v="Open"/>
    <s v="HFTD 2"/>
    <s v="RELW OTHR FIRE COMP OH   TR2  PRTO AIR  FRAB NTDE"/>
    <s v="No Good/Out of Stdrd"/>
    <s v="Guy Wire-Wood"/>
    <s v="Repair"/>
    <s v="45212497"/>
    <s v="T2 DI CARIBOU-WESTWOOD 8/150 RPR GYWW"/>
    <s v="ICW"/>
  </r>
  <r>
    <s v="LC"/>
    <s v="121523381"/>
    <s v="007/056"/>
    <s v="T2 DI MA CARIBOU-TABLE MTN 7/56 RMV NEST"/>
    <s v="TABLEMTN"/>
    <s v="ETL.4440.TOWR"/>
    <d v="2021-06-11T00:00:00"/>
    <d v="2021-06-11T00:00:00"/>
    <m/>
    <x v="106"/>
    <d v="2022-06-11T00:00:00"/>
    <x v="1"/>
    <s v="628"/>
    <x v="0"/>
    <s v="Open"/>
    <s v="HFTD 2"/>
    <s v="RELW FIRE OH   TR2  PRTO AIR  MBSF FRAB"/>
    <s v="Debris/Nest/etc."/>
    <s v="Structure-Steel"/>
    <s v="Remove"/>
    <s v="45195463"/>
    <s v="T2 DI MA CARIBOU-TABLE MTN 7/56 RMV NEST"/>
    <s v="ICS"/>
  </r>
  <r>
    <s v="LC"/>
    <s v="121524157"/>
    <s v="001/014"/>
    <s v="T2 DI CRG VW CSCDE 001/014 COMPLETE"/>
    <s v="TABLEMTN"/>
    <s v="ETL.1350.POLE.WDPS"/>
    <d v="2021-06-12T00:00:00"/>
    <d v="2021-06-08T00:00:00"/>
    <m/>
    <x v="103"/>
    <d v="2022-06-08T00:00:00"/>
    <x v="1"/>
    <s v="630"/>
    <x v="0"/>
    <s v="Open"/>
    <s v="HFTD 2"/>
    <s v="POHW OTHR FIRE OH   TR2  PRTO AIR  SR22"/>
    <s v="No Good/Out of Stdrd"/>
    <s v="Structure-Wood"/>
    <s v="Repair"/>
    <s v=""/>
    <s v=""/>
    <s v=""/>
  </r>
  <r>
    <s v="LC"/>
    <s v="121524158"/>
    <s v="001/014"/>
    <s v="T2 DI CRG VW CSCD 001/014 COMPLETE"/>
    <s v="TABLEMTN"/>
    <s v="ETL.1350.POLE.WDPS"/>
    <d v="2021-06-12T00:00:00"/>
    <d v="2021-06-08T00:00:00"/>
    <m/>
    <x v="103"/>
    <d v="2022-06-08T00:00:00"/>
    <x v="1"/>
    <s v="630"/>
    <x v="0"/>
    <s v="Open"/>
    <s v="HFTD 2"/>
    <s v="POHW OTHR FIRE OH   TR2  PRTO AIR  SR22"/>
    <s v="No Good/Out of Stdrd"/>
    <s v="Structure-Wood"/>
    <s v="Repair"/>
    <s v=""/>
    <s v=""/>
    <s v=""/>
  </r>
  <r>
    <s v="LC"/>
    <s v="121524191"/>
    <s v="007/003"/>
    <s v="T2 DI MELONES-CURTIS 7/3 RPL XBRACE"/>
    <s v="VICTOR"/>
    <s v="ETL.2390.POLE.WDPS"/>
    <d v="2021-06-12T00:00:00"/>
    <d v="2021-06-09T00:00:00"/>
    <m/>
    <x v="104"/>
    <d v="2022-06-09T00:00:00"/>
    <x v="1"/>
    <s v="637"/>
    <x v="0"/>
    <s v="Open"/>
    <s v="HFTD 2"/>
    <s v="RELW FIRE OH   TR2  PRTO AIR"/>
    <s v="No Good/Out of Stdrd"/>
    <s v="Crossarm-Wood"/>
    <s v="Replace"/>
    <s v="31544765"/>
    <s v="T2 DI MELONES-CURTIS 7/3 RPL XBRACE"/>
    <s v="93E"/>
  </r>
  <r>
    <s v="LC"/>
    <s v="121524308"/>
    <s v="003/030"/>
    <s v="T2 DI CRAG VIEW-CASCADE 3/30 CANCEL"/>
    <s v="TABLEMTN"/>
    <s v="ETL.1350.INSL.CERA"/>
    <d v="2021-06-12T00:00:00"/>
    <d v="2021-06-08T00:00:00"/>
    <m/>
    <x v="103"/>
    <d v="2022-06-08T00:00:00"/>
    <x v="1"/>
    <s v="508"/>
    <x v="0"/>
    <s v="Open"/>
    <s v="HFTD 2"/>
    <s v="POHW OTHR FIRE OH   TR2  PRTO AIR  NTDE"/>
    <s v="No Good/Out of Stdrd"/>
    <s v="Insulator-Wood"/>
    <s v="Replace"/>
    <s v="31542859"/>
    <s v="T2 DI CRAG VIEW-CASCADE 02/018 RPL INSLW"/>
    <s v="93I"/>
  </r>
  <r>
    <s v="LC"/>
    <s v="121524484"/>
    <s v="001/015"/>
    <s v="T2 DI CRAG VIEW-CSCDE 001/015L COMPLETE"/>
    <s v="TABLEMTN"/>
    <s v="ETL.1350.POLE.WDPS"/>
    <d v="2021-06-12T00:00:00"/>
    <d v="2021-06-08T00:00:00"/>
    <m/>
    <x v="103"/>
    <d v="2022-06-08T00:00:00"/>
    <x v="1"/>
    <s v="372"/>
    <x v="0"/>
    <s v="Open"/>
    <s v="HFTD 2"/>
    <s v="POHW OTHR FIRE OH   TR2  PRTO AIR  SR22"/>
    <s v="No Good/Out of Stdrd"/>
    <s v="Structure-Wood"/>
    <s v="Replace"/>
    <s v="31544910"/>
    <s v="T2 DI CRAG VIEW-CASCADE 1/15 RPL STRW"/>
    <s v="70Y"/>
  </r>
  <r>
    <s v="LC"/>
    <s v="121524505"/>
    <s v="001/015"/>
    <s v="T2 DI CRAG VIEW-CASCADE 1/15R COMPLETE"/>
    <s v="TABLEMTN"/>
    <s v="ETL.1350.POLE.WDPS"/>
    <d v="2021-06-12T00:00:00"/>
    <d v="2021-06-08T00:00:00"/>
    <m/>
    <x v="103"/>
    <d v="2022-06-08T00:00:00"/>
    <x v="1"/>
    <s v="372"/>
    <x v="0"/>
    <s v="Open"/>
    <s v="HFTD 2"/>
    <s v="RELW OTHR FIRE OH   TR2  PRTO AIR  SR22"/>
    <s v="No Good/Out of Stdrd"/>
    <s v="Structure-Wood"/>
    <s v="Replace"/>
    <s v="31544910"/>
    <s v="T2 DI CRAG VIEW-CASCADE 1/15 RPL STRW"/>
    <s v="70Y"/>
  </r>
  <r>
    <s v="LC"/>
    <s v="121524955"/>
    <s v="109/003"/>
    <s v="T2 DI HUMBOLDT-BRIDGEVLE 109/3C RPL POLE"/>
    <s v="EUREKA"/>
    <s v="ETL.1810.POLE.WDPS"/>
    <d v="2021-06-12T00:00:00"/>
    <d v="2021-06-08T00:00:00"/>
    <m/>
    <x v="103"/>
    <d v="2022-06-08T00:00:00"/>
    <x v="1"/>
    <s v="372"/>
    <x v="0"/>
    <s v="Open"/>
    <s v="HFTD 2"/>
    <s v="RELW FIRE OH   TR2  PRTO AIR  SR22"/>
    <s v="No Good/Out of Stdrd"/>
    <s v="Structure-Wood"/>
    <s v="Replace"/>
    <s v="31544727"/>
    <s v="T2 DI HMBLDT-BRDGVLLE 109/3 RPL POLE"/>
    <s v="70Y"/>
  </r>
  <r>
    <s v="LC"/>
    <s v="121525146"/>
    <s v="000/023"/>
    <s v="T2 DI CTTNWD BNTN #1 0/23 RPR STRW"/>
    <s v="TABLEMTN"/>
    <s v="ETL.6640.POLE.WOOD"/>
    <d v="2021-06-12T00:00:00"/>
    <d v="2021-06-09T00:00:00"/>
    <m/>
    <x v="104"/>
    <d v="2022-06-09T00:00:00"/>
    <x v="1"/>
    <s v="630"/>
    <x v="0"/>
    <s v="Open"/>
    <s v="HFTD 2"/>
    <s v="RELW FIRE OH   TR2  PRTO AIR  FRAB"/>
    <s v="No Good/Out of Stdrd"/>
    <s v="Structure-Wood"/>
    <s v="Repair"/>
    <s v="45213526"/>
    <s v="T2 DI CTTNWD BNTN #1 0/23 RPR STRW"/>
    <s v="ICW"/>
  </r>
  <r>
    <s v="LC"/>
    <s v="121525439"/>
    <s v="012/007"/>
    <s v="T2 EI MELONES-CURTIS 12/007 RPL INSW"/>
    <s v="VICTOR"/>
    <s v="ETL.2390.INSL.NCER"/>
    <d v="2021-06-12T00:00:00"/>
    <d v="2021-06-12T00:00:00"/>
    <m/>
    <x v="107"/>
    <d v="2022-06-12T00:00:00"/>
    <x v="1"/>
    <s v="508"/>
    <x v="0"/>
    <s v="Open"/>
    <s v="HFTD 2"/>
    <s v="REGW INSP OH   FMOB TR2  PRTO NTDE"/>
    <s v="No Good/Out of Stdrd"/>
    <s v="Insulator-Wood"/>
    <s v="Replace"/>
    <s v="31543178"/>
    <s v="EI MELONES-CURTIS RPL INSW"/>
    <s v="93I"/>
  </r>
  <r>
    <s v="LC"/>
    <s v="121525852"/>
    <s v="007/065"/>
    <s v="T2 DI CRAG VIEW-CASCADE 7/65L CANCEL"/>
    <s v="TABLEMTN"/>
    <s v="ETL.1350.POLE.WDPS"/>
    <d v="2021-06-12T00:00:00"/>
    <d v="2021-06-04T00:00:00"/>
    <m/>
    <x v="100"/>
    <d v="2022-06-04T00:00:00"/>
    <x v="1"/>
    <s v="372"/>
    <x v="0"/>
    <s v="Open"/>
    <s v="HFTD 2"/>
    <s v="RELW FIRE OH   TR2  PRTO AIR  SR22"/>
    <s v="No Good/Out of Stdrd"/>
    <s v="Structure-Wood"/>
    <s v="Replace"/>
    <s v="31516883"/>
    <s v="T2 CRAG VIEW-CASCADE 17/151A RPL  POLE"/>
    <s v="70Y"/>
  </r>
  <r>
    <s v="LC"/>
    <s v="121525894"/>
    <s v="001/013"/>
    <s v="T2 DI CRAG VIEW-CSCADE 001/013L COMPLETE"/>
    <s v="TABLEMTN"/>
    <s v="ETL.1350.POLE.WDPS"/>
    <d v="2021-06-12T00:00:00"/>
    <d v="2021-06-09T00:00:00"/>
    <m/>
    <x v="104"/>
    <d v="2022-06-09T00:00:00"/>
    <x v="1"/>
    <s v="630"/>
    <x v="0"/>
    <s v="Open"/>
    <s v="HFTD 2"/>
    <s v="POHW FIRE OH   TR2  PRTO AIR  SR22"/>
    <s v="No Good/Out of Stdrd"/>
    <s v="Structure-Wood"/>
    <s v="Repair"/>
    <s v=""/>
    <s v=""/>
    <s v=""/>
  </r>
  <r>
    <s v="LC"/>
    <s v="121525972"/>
    <s v="090/009"/>
    <s v="T2 DI HUMBOLDT-TRINITY 90/9R RPR HRDW"/>
    <s v="EUREKA"/>
    <s v="ETL.1820.POLE.WDPS"/>
    <d v="2021-06-12T00:00:00"/>
    <d v="2021-06-08T00:00:00"/>
    <m/>
    <x v="103"/>
    <d v="2022-06-08T00:00:00"/>
    <x v="1"/>
    <s v="630"/>
    <x v="0"/>
    <s v="Open"/>
    <s v="HFTD 2"/>
    <s v="RELW FIRE OH   TR2  PRTO AIR  SR22"/>
    <s v="No Good/Out of Stdrd"/>
    <s v="Hardware-Wood"/>
    <s v="Replace"/>
    <s v="45160436"/>
    <s v="T2 DI HUMBOLDT-TRINITY 90/9 RPR HRDW"/>
    <s v="ICW"/>
  </r>
  <r>
    <s v="LC"/>
    <s v="121526448"/>
    <s v="008/001"/>
    <s v="T2 DI FULTON-HOPLAND 08/01 RPR STRW"/>
    <s v="LAKEVLLE"/>
    <s v="ETL.6890.POLE.NWOD"/>
    <d v="2021-06-12T00:00:00"/>
    <d v="2021-06-10T00:00:00"/>
    <m/>
    <x v="105"/>
    <d v="2022-06-10T00:00:00"/>
    <x v="1"/>
    <s v="630"/>
    <x v="0"/>
    <s v="Open"/>
    <s v="HFTD 2"/>
    <s v="RELW FIRE ACCM OH   TR2  PRTO AIR  FRAB"/>
    <s v="No Good/Out of Stdrd"/>
    <s v="Structure-Wood"/>
    <s v="Repair"/>
    <s v="45143566"/>
    <s v="T2 DI FULTON-HOPLAND 08/01 RPR STRW"/>
    <s v="ICW"/>
  </r>
  <r>
    <s v="LC"/>
    <s v="121526661"/>
    <s v="018/097"/>
    <s v="T2 DI TESLA-RAVENSWOOD 18/97 RPL INSS"/>
    <s v="CONCORD"/>
    <s v="ETL.5730.INSL"/>
    <d v="2021-06-12T00:00:00"/>
    <d v="2021-06-11T00:00:00"/>
    <m/>
    <x v="106"/>
    <d v="2022-06-11T00:00:00"/>
    <x v="1"/>
    <s v="532"/>
    <x v="0"/>
    <s v="Open"/>
    <s v="HFTD 2"/>
    <s v="RELW FIRE OH   TR2  PRTO AIR"/>
    <s v="No Good/Out of Stdrd"/>
    <s v="Insulator-Steel"/>
    <s v="Replace"/>
    <s v="31599822"/>
    <s v="DI TESLA-RAVENSWOOD RPL INSS IN 2 TWRS."/>
    <s v="93K"/>
  </r>
  <r>
    <s v="LC"/>
    <s v="121528063"/>
    <s v="000/002"/>
    <s v="T2 EI MELONES-CURTIS 0/2 RPL INSW"/>
    <s v="VICTOR"/>
    <s v="ETL.2390.INSL.NCER"/>
    <d v="2021-06-13T00:00:00"/>
    <d v="2021-06-13T00:00:00"/>
    <m/>
    <x v="108"/>
    <d v="2022-06-13T00:00:00"/>
    <x v="1"/>
    <s v="508"/>
    <x v="0"/>
    <s v="Open"/>
    <s v="HFTD 2"/>
    <s v="REGW INSP OH   FMOB TR2  PRTO NTDE"/>
    <s v="No Good/Out of Stdrd"/>
    <s v="Insulator-Wood"/>
    <s v="Replace"/>
    <s v="31543177"/>
    <s v="T2 EI MELONES-CURTIS 7/3 RPL INSW"/>
    <s v="93I"/>
  </r>
  <r>
    <s v="LC"/>
    <s v="121531166"/>
    <s v="010/003"/>
    <s v="T2 DI FULTON-CALISTOGA 010/003 RPR GYWW"/>
    <s v="LAKEVLLE"/>
    <s v="ETL.6880.POLE.NWOD"/>
    <d v="2021-06-14T00:00:00"/>
    <d v="2021-06-10T00:00:00"/>
    <m/>
    <x v="105"/>
    <d v="2022-06-10T00:00:00"/>
    <x v="1"/>
    <s v="630"/>
    <x v="0"/>
    <s v="Open"/>
    <s v="HFTD 2"/>
    <s v="RELW OTHR FIRE OH   TR2  PRTO AIR  FRAB"/>
    <s v="No Good/Out of Stdrd"/>
    <s v="Guy Wire-Wood"/>
    <s v="Repair"/>
    <s v="45144043"/>
    <s v="T2 DI FULTON-CALISTOGA 010/003 RPR GYWW"/>
    <s v="ICW"/>
  </r>
  <r>
    <s v="LC"/>
    <s v="121532027"/>
    <s v="004/042"/>
    <s v="T2 DI CRAG VIEW-CASCADE 4/42L CANCEL"/>
    <s v="TABLEMTN"/>
    <s v="ETL.1350.POLE.WDPS"/>
    <d v="2021-06-14T00:00:00"/>
    <d v="2021-06-08T00:00:00"/>
    <m/>
    <x v="103"/>
    <d v="2022-06-08T00:00:00"/>
    <x v="1"/>
    <s v="372"/>
    <x v="0"/>
    <s v="Open"/>
    <s v="HFTD 2"/>
    <s v="RELW OTHR FIRE OH   TR2  PRTO AIR  SR22"/>
    <s v="No Good/Out of Stdrd"/>
    <s v="Structure-Wood"/>
    <s v="Replace"/>
    <s v="31544912"/>
    <s v="T2 DI CRAG VIEW-CASCADE 4/42 RPL STRW"/>
    <s v="70Y"/>
  </r>
  <r>
    <s v="LC"/>
    <s v="121532029"/>
    <s v="004/042"/>
    <s v="T2 DI CRAG VIEW-CASCADE 4/42R CANCEL"/>
    <s v="TABLEMTN"/>
    <s v="ETL.1350.POLE.WDPS"/>
    <d v="2021-06-14T00:00:00"/>
    <d v="2021-06-08T00:00:00"/>
    <m/>
    <x v="103"/>
    <d v="2022-06-08T00:00:00"/>
    <x v="1"/>
    <s v="372"/>
    <x v="0"/>
    <s v="Open"/>
    <s v="HFTD 2"/>
    <s v="POHW OTHR FIRE OH   TR2  PRTO AIR  SR22"/>
    <s v="No Good/Out of Stdrd"/>
    <s v="Structure-Wood"/>
    <s v="Replace"/>
    <s v="31544912"/>
    <s v="T2 DI CRAG VIEW-CASCADE 4/42 RPL STRW"/>
    <s v="70Y"/>
  </r>
  <r>
    <s v="LC"/>
    <s v="121533134"/>
    <s v="091/004B"/>
    <s v="T2 WV HUMBOLDT-TRINITY 91/4 RPR SPLW"/>
    <s v="EUREKA"/>
    <s v="ETL.1820.INSL.NCER"/>
    <d v="2021-06-14T00:00:00"/>
    <d v="2021-06-14T00:00:00"/>
    <m/>
    <x v="109"/>
    <d v="2022-06-14T00:00:00"/>
    <x v="1"/>
    <s v="630"/>
    <x v="0"/>
    <s v="Open"/>
    <s v="HFTD 2"/>
    <s v="RELW OTHR OH   FMOB TR2  PRTO NTDE"/>
    <s v="No Good/Out of Stdrd"/>
    <s v="Splice-Wood"/>
    <s v="Repair"/>
    <s v="45160720"/>
    <s v="T2 WV HUMBOLDT-TRINITY 91/4 RPR SPLW"/>
    <s v="ICW"/>
  </r>
  <r>
    <s v="LC"/>
    <s v="121533355"/>
    <s v="003/000"/>
    <s v="T2 EI MELONES-CURTIS 3/000 RPL INSW"/>
    <s v="VICTOR"/>
    <s v="ETL.2390.INSL.NCER"/>
    <d v="2021-06-14T00:00:00"/>
    <d v="2021-06-14T00:00:00"/>
    <m/>
    <x v="109"/>
    <d v="2022-06-14T00:00:00"/>
    <x v="1"/>
    <s v="508"/>
    <x v="0"/>
    <s v="Open"/>
    <s v="HFTD 2"/>
    <s v="REGW INSP OH   FMOB TR2  PRTO"/>
    <s v="No Good/Out of Stdrd"/>
    <s v="Insulator-Wood"/>
    <s v="Replace"/>
    <s v="31543177"/>
    <s v="T2 EI MELONES-CURTIS 7/3 RPL INSW"/>
    <s v="93I"/>
  </r>
  <r>
    <s v="LC"/>
    <s v="121534076"/>
    <s v="014/326"/>
    <s v="T2 DI DRUM-GRASS VLY-WMR 14/326 RPR JUMW"/>
    <s v="SACTO"/>
    <s v="ETL.6760.INSL.CERA"/>
    <d v="2021-06-14T00:00:00"/>
    <d v="2021-06-10T00:00:00"/>
    <m/>
    <x v="105"/>
    <d v="2022-06-10T00:00:00"/>
    <x v="1"/>
    <s v="630"/>
    <x v="0"/>
    <s v="Open"/>
    <s v="HFTD 2"/>
    <s v="RELW OTHR FIRE OH   TR2  PRTO AIR  SR22"/>
    <s v="No Good/Out of Stdrd"/>
    <s v="Jumper-Wood"/>
    <s v="Repair"/>
    <s v="45195995"/>
    <s v="T2 DI DRUM-GRASS VLY-WMBR 93/6 RPR JUMW"/>
    <s v="ICW"/>
  </r>
  <r>
    <s v="LC"/>
    <s v="121534106"/>
    <s v="009/231"/>
    <s v="T2 DI CTTNWD BNTN 9/231 RPR GYWW"/>
    <s v="TABLEMTN"/>
    <s v="ETL.6640.POLE.WOOD"/>
    <d v="2021-06-14T00:00:00"/>
    <d v="2021-06-09T00:00:00"/>
    <m/>
    <x v="104"/>
    <d v="2022-06-09T00:00:00"/>
    <x v="1"/>
    <s v="630"/>
    <x v="0"/>
    <s v="Open"/>
    <s v="HFTD 2"/>
    <s v="RELW FIRE OH   TR2  PRTO AIR  FRAB NTDE SR22"/>
    <s v="No Good/Out of Stdrd"/>
    <s v="Guy Wire-Wood"/>
    <s v="Repair"/>
    <s v="45213582"/>
    <s v="T2 DI CTTNWD BNTN 9/231 RPR GYWW"/>
    <s v="ICW"/>
  </r>
  <r>
    <s v="LC"/>
    <s v="121535919"/>
    <s v="015/352"/>
    <s v="T2 DI DRM GRS VLY WMR 015/352 RPL HRDD"/>
    <s v="SACTO"/>
    <s v="ETL.6760.POLE.WOOD"/>
    <d v="2021-06-14T00:00:00"/>
    <d v="2021-06-10T00:00:00"/>
    <m/>
    <x v="105"/>
    <d v="2022-06-10T00:00:00"/>
    <x v="1"/>
    <s v="630"/>
    <x v="0"/>
    <s v="Open"/>
    <s v="HFTD 2"/>
    <s v="RELW OTHR FIRE OH   TR2  PRTO AIR  FRAB SR22"/>
    <s v="No Good/Out of Stdrd"/>
    <s v="Hardware-Wood"/>
    <s v="Replace"/>
    <s v="45174218"/>
    <s v="T2 DI DRM GRS VLY WMR 015/352 RPL HRDD"/>
    <s v="ICW"/>
  </r>
  <r>
    <s v="LC"/>
    <s v="121536058"/>
    <s v="018/002"/>
    <s v="T2 DI CLEAR LAKE-KONOCTI  18/2 REFRAME"/>
    <s v="WILLITS"/>
    <s v="ETL.6852.POLE.WOOD"/>
    <d v="2021-06-14T00:00:00"/>
    <d v="2021-06-09T00:00:00"/>
    <m/>
    <x v="104"/>
    <d v="2022-06-09T00:00:00"/>
    <x v="1"/>
    <s v="637"/>
    <x v="0"/>
    <s v="Open"/>
    <s v="HFTD 2"/>
    <s v="RELW FIRE OH   TR2  PRTO AIR  FRAB NTDE"/>
    <s v="No Good/Out of Stdrd"/>
    <s v="Crossarm-Wood"/>
    <s v="Replace"/>
    <s v="31613219"/>
    <s v="T2 DI CLEAR LAKE-KONOCTI  18/2 REFRAME"/>
    <s v="93E"/>
  </r>
  <r>
    <s v="LC"/>
    <s v="121536558"/>
    <s v=":003/006"/>
    <s v="T2NT DI BELLOTA-RVRBNK-MLNS 3/6 RMV BUTT"/>
    <s v="VICTOR"/>
    <s v="ETL.1070.POLE.NWOD"/>
    <d v="2021-06-14T00:00:00"/>
    <d v="2021-06-09T00:00:00"/>
    <m/>
    <x v="104"/>
    <d v="2022-06-09T00:00:00"/>
    <x v="1"/>
    <s v="630"/>
    <x v="0"/>
    <s v="Open"/>
    <s v="HFTD 2"/>
    <s v="RELW FIRE OH   TR2  PRTO AIR  FRAB NTDE"/>
    <s v="Debris/Nest/etc."/>
    <s v="Structure-Wood"/>
    <s v="Remove"/>
    <s v="45513478"/>
    <s v="T2NT DI BELLOTA-RVRBNK-MLNS 3/6 RMV BUTT"/>
    <s v="ICW"/>
  </r>
  <r>
    <s v="LC"/>
    <s v="121536809"/>
    <s v="113/008"/>
    <s v="T2 DI HUMBOLDT-BRIDGEVIL 113/8 RPR ADSS"/>
    <s v="EUREKA"/>
    <s v="ETL.1810.POLE.STPS"/>
    <d v="2021-06-14T00:00:00"/>
    <d v="2021-06-08T00:00:00"/>
    <m/>
    <x v="103"/>
    <d v="2022-06-08T00:00:00"/>
    <x v="1"/>
    <s v="630"/>
    <x v="0"/>
    <s v="Open"/>
    <s v="HFTD 2"/>
    <s v="RELW FIRE OH   TR2  PRTO AIR  NTDE"/>
    <s v="No Good/Out of Stdrd"/>
    <s v="Shield Wire / OPGW-Wood"/>
    <s v="Repair"/>
    <s v="45155484"/>
    <s v="T2 DI HUMBLDT-BRIDGEVILLE 113/8 RPR ADSS"/>
    <s v="ICW"/>
  </r>
  <r>
    <s v="LC"/>
    <s v="121536850"/>
    <s v="018/360"/>
    <s v="T2 DI COLGATE-PALERMO 18/360 RPL STRW"/>
    <s v="TABLEMTN"/>
    <s v="ETL.6500.POLE.WOOD"/>
    <d v="2021-06-14T00:00:00"/>
    <d v="2021-06-09T00:00:00"/>
    <m/>
    <x v="104"/>
    <d v="2022-06-09T00:00:00"/>
    <x v="1"/>
    <s v="372"/>
    <x v="0"/>
    <s v="Open"/>
    <s v="HFTD 2"/>
    <s v="POHW FIRE COMP OH   TR2  PRTO AIR  FRAB"/>
    <s v="No Good/Out of Stdrd"/>
    <s v="Structure-Wood"/>
    <s v="Replace"/>
    <s v="31604323"/>
    <s v="T2 EI CLGTE-PLRMO 017/353 RPL STRW"/>
    <s v="70Y"/>
  </r>
  <r>
    <s v="LC"/>
    <s v="121538026"/>
    <s v="000/004"/>
    <s v="T2 EI MELONES-CURTIS 0/4 RPL INSW"/>
    <s v="VICTOR"/>
    <s v="ETL.2390.INSL.NCER"/>
    <d v="2021-06-15T00:00:00"/>
    <d v="2021-06-15T00:00:00"/>
    <m/>
    <x v="110"/>
    <d v="2022-06-15T00:00:00"/>
    <x v="1"/>
    <s v="508"/>
    <x v="0"/>
    <s v="Open"/>
    <s v="HFTD 2"/>
    <s v="REGW INSP OH   FMOB TR2  PRTO"/>
    <s v="No Good/Out of Stdrd"/>
    <s v="Insulator-Wood"/>
    <s v="Replace"/>
    <s v="31543177"/>
    <s v="T2 EI MELONES-CURTIS 7/3 RPL INSW"/>
    <s v="93I"/>
  </r>
  <r>
    <s v="LC"/>
    <s v="121539185"/>
    <s v="029/003"/>
    <s v="T2 DI TRINITY-MAPLE CRK 29/3 RPR GYWW"/>
    <s v="EUREKA"/>
    <s v="ETL.8170.POLE.WOOD"/>
    <d v="2021-06-15T00:00:00"/>
    <d v="2021-06-11T00:00:00"/>
    <m/>
    <x v="106"/>
    <d v="2022-06-11T00:00:00"/>
    <x v="1"/>
    <s v="630"/>
    <x v="0"/>
    <s v="Open"/>
    <s v="HFTD 2"/>
    <s v="RELW OTHR FIRE OH   TR2  PRTO AIR  FRAB SR22"/>
    <s v="No Good/Out of Stdrd"/>
    <s v="Guy Wire-Wood"/>
    <s v="Repair"/>
    <s v="45128376"/>
    <s v="T2 DI TRINITY-MAPLE CRK 29/3 RPR GYWW"/>
    <s v="ICW"/>
  </r>
  <r>
    <s v="LC"/>
    <s v="121539531"/>
    <s v="011/099"/>
    <s v="T2 DI CRAG VIEW-CASCADE 11/099 INS DAMS"/>
    <s v="TABLEMTN"/>
    <s v="ETL.1350.INSL"/>
    <d v="2021-06-15T00:00:00"/>
    <d v="2021-06-15T00:00:00"/>
    <m/>
    <x v="110"/>
    <d v="2022-06-15T00:00:00"/>
    <x v="1"/>
    <s v="628"/>
    <x v="0"/>
    <s v="Open"/>
    <s v="HFTD 2"/>
    <s v="RELW FIRE OH   TR2  PRTO AIR  NTDE"/>
    <s v="Missing"/>
    <s v="Damper-Steel"/>
    <s v="Install"/>
    <s v="45436129"/>
    <s v="T2 DI CRAG VIEW-CASCADE 11/099 INS DAMS"/>
    <s v="ICS"/>
  </r>
  <r>
    <s v="LC"/>
    <s v="121540065"/>
    <s v="004/001"/>
    <s v="T2 EI MELONES-CURTIS 4/1 RPL POLE"/>
    <s v="VICTOR"/>
    <s v="ETL.2390.POLE.WDPS"/>
    <d v="2021-06-15T00:00:00"/>
    <d v="2021-06-15T00:00:00"/>
    <m/>
    <x v="110"/>
    <d v="2022-06-15T00:00:00"/>
    <x v="1"/>
    <s v="372"/>
    <x v="0"/>
    <s v="Open"/>
    <s v="HFTD 2"/>
    <s v="RELW INSP OH   FMOB TR2  PRTO"/>
    <s v="No Good/Out of Stdrd"/>
    <s v="Structure-Wood"/>
    <s v="Replace"/>
    <s v="31545147"/>
    <s v="T2 EI MELONES-CURTIS 4/1 RPL POLE"/>
    <s v="70Y"/>
  </r>
  <r>
    <s v="LC"/>
    <s v="121540109"/>
    <s v="029/211"/>
    <s v="T2 DI CARIBOU-TBL MTN 029/211 RMV NEST"/>
    <s v="TABLEMTN"/>
    <s v="ETL.4440.TOWR"/>
    <d v="2021-06-15T00:00:00"/>
    <d v="2021-06-11T00:00:00"/>
    <m/>
    <x v="106"/>
    <d v="2022-06-11T00:00:00"/>
    <x v="1"/>
    <s v="628"/>
    <x v="0"/>
    <s v="Open"/>
    <s v="HFTD 2"/>
    <s v="RELW FIRE OH   TR2  PRTO AIR  FRAB"/>
    <s v="Debris/Nest/etc."/>
    <s v="Structure-Steel"/>
    <s v="Remove"/>
    <s v="45212445"/>
    <s v="T2 DI CARIBOU-TBL MTN 029/211 RMV NEST"/>
    <s v="ICS"/>
  </r>
  <r>
    <s v="LC"/>
    <s v="121540115"/>
    <s v="003/008"/>
    <s v="T2 EI MELONES-CURTIS 3/8 RPL INSW"/>
    <s v="VICTOR"/>
    <s v="ETL.2390.INSL.NCER"/>
    <d v="2021-06-15T00:00:00"/>
    <d v="2021-06-15T00:00:00"/>
    <m/>
    <x v="110"/>
    <d v="2022-06-15T00:00:00"/>
    <x v="1"/>
    <s v="508"/>
    <x v="0"/>
    <s v="Open"/>
    <s v="HFTD 2"/>
    <s v="REGW INSP OH   FMOB TR2  PRTO NTDE"/>
    <s v="No Good/Out of Stdrd"/>
    <s v="Insulator-Wood"/>
    <s v="Replace"/>
    <s v="31543178"/>
    <s v="EI MELONES-CURTIS RPL INSW"/>
    <s v="93I"/>
  </r>
  <r>
    <s v="LC"/>
    <s v="121540154"/>
    <s v="011/091"/>
    <s v="T2 DI PIT #1-COTTNWD 11/91 RPR CNDS"/>
    <s v="TABLEMTN"/>
    <s v="ETL.5390.INSL.NCER"/>
    <d v="2021-06-15T00:00:00"/>
    <d v="2021-06-10T00:00:00"/>
    <m/>
    <x v="105"/>
    <d v="2022-06-10T00:00:00"/>
    <x v="1"/>
    <s v="628"/>
    <x v="0"/>
    <s v="Open"/>
    <s v="HFTD 2"/>
    <s v="RELW FIRE OH   TR2  PRTO AIR"/>
    <s v="No Good/Out of Stdrd"/>
    <s v="Conductor-Steel"/>
    <s v="Repair"/>
    <s v="45197218"/>
    <s v="T2 DI PIT #1-COTTNWD 11/91 RPR CNDS"/>
    <s v="ICS"/>
  </r>
  <r>
    <s v="LC"/>
    <s v="121540450"/>
    <s v="003/005"/>
    <s v="T2 EI MELONES-CURTIS 3/5R RPL POLE"/>
    <s v="VICTOR"/>
    <s v="ETL.2390.POLE.WDPS"/>
    <d v="2021-06-15T00:00:00"/>
    <d v="2021-06-15T00:00:00"/>
    <m/>
    <x v="110"/>
    <d v="2022-06-15T00:00:00"/>
    <x v="1"/>
    <s v="372"/>
    <x v="0"/>
    <s v="Open"/>
    <s v="HFTD 2"/>
    <s v="RELW INSP OH   FMOB TR2  PRTO"/>
    <s v="No Good/Out of Stdrd"/>
    <s v="Structure-Wood"/>
    <s v="Replace"/>
    <s v="31545146"/>
    <s v="T2 EI MELONES-CURTIS 3/5 RPL POLE"/>
    <s v="70Y"/>
  </r>
  <r>
    <s v="LC"/>
    <s v="121540663"/>
    <s v="003/002"/>
    <s v="T2 EI MELONES-CURTIS 3/2 RPL INSW"/>
    <s v="VICTOR"/>
    <s v="ETL.2390.INSL.NCER"/>
    <d v="2021-06-15T00:00:00"/>
    <d v="2021-06-15T00:00:00"/>
    <m/>
    <x v="110"/>
    <d v="2022-06-15T00:00:00"/>
    <x v="1"/>
    <s v="508"/>
    <x v="0"/>
    <s v="Open"/>
    <s v="HFTD 2"/>
    <s v="REGW INSP OH   FMOB TR2  PRTO"/>
    <s v="No Good/Out of Stdrd"/>
    <s v="Insulator-Wood"/>
    <s v="Replace"/>
    <s v="31543178"/>
    <s v="EI MELONES-CURTIS RPL INSW"/>
    <s v="93I"/>
  </r>
  <r>
    <s v="LC"/>
    <s v="121541504"/>
    <s v="053/001"/>
    <s v="T2 DI HUMBOLDT-TRINITY 53/1 RPR WDPKR"/>
    <s v="EUREKA"/>
    <s v="ETL.1820.POLE.WDPS"/>
    <d v="2021-06-15T00:00:00"/>
    <d v="2021-06-10T00:00:00"/>
    <m/>
    <x v="105"/>
    <d v="2022-06-10T00:00:00"/>
    <x v="1"/>
    <s v="630"/>
    <x v="0"/>
    <s v="Open"/>
    <s v="HFTD 2"/>
    <s v="RELW FIRE OH   TR2  PRTO AIR"/>
    <s v="No Good/Out of Stdrd"/>
    <s v="Structure-Wood"/>
    <s v="Repair"/>
    <s v="45145280"/>
    <s v="T2 DI HUMBOLT-TRINITY 53/1 RPR WDPKR"/>
    <s v="ICW"/>
  </r>
  <r>
    <s v="LC"/>
    <s v="121542000"/>
    <s v="014/298"/>
    <s v="T2 DI CARIBOU-WESTWOOD 014/298 RPR GYWW"/>
    <s v="TABLEMTN"/>
    <s v="ETL.6300.POLE.WOOD"/>
    <d v="2021-06-15T00:00:00"/>
    <d v="2021-06-11T00:00:00"/>
    <m/>
    <x v="106"/>
    <d v="2022-06-11T00:00:00"/>
    <x v="1"/>
    <s v="630"/>
    <x v="0"/>
    <s v="Open"/>
    <s v="HFTD 2"/>
    <s v="RELW OTHR FIRE ACCL COMP OH   TR2  PRTO AIR  FRAB NTDE"/>
    <s v="No Good/Out of Stdrd"/>
    <s v="Guy Wire-Wood"/>
    <s v="Repair"/>
    <s v="45212498"/>
    <s v="T2 DI CARIBOU-WESTWOOD 014/298 RPR GYWW"/>
    <s v="ICW"/>
  </r>
  <r>
    <s v="LC"/>
    <s v="121542040"/>
    <s v="015/339"/>
    <s v="T2 DI DRUM-GRS VLLY WMR 015/339 RPL STRW"/>
    <s v="SACTO"/>
    <s v="ETL.6760.POLE.WOOD"/>
    <d v="2021-06-15T00:00:00"/>
    <d v="2021-06-10T00:00:00"/>
    <m/>
    <x v="105"/>
    <d v="2022-06-10T00:00:00"/>
    <x v="1"/>
    <s v="372"/>
    <x v="0"/>
    <s v="Open"/>
    <s v="HFTD 2"/>
    <s v="POHW OTHR FIRE ACCM OH   TR2  PRTO AIR  FRAB SR22"/>
    <s v="No Good/Out of Stdrd"/>
    <s v="Structure-Wood"/>
    <s v="Replace"/>
    <s v="31541884"/>
    <s v="T2 DI DRM-GRS VLY-WMR 15/351 RPL STRW"/>
    <s v="70Y"/>
  </r>
  <r>
    <s v="LC"/>
    <s v="121542289"/>
    <s v="018/099"/>
    <s v="T2 DI TESLA-RAVENSWOOD 18/99 RPL INSS"/>
    <s v="CONCORD"/>
    <s v="ETL.5730.INSL"/>
    <d v="2021-06-15T00:00:00"/>
    <d v="2021-06-11T00:00:00"/>
    <m/>
    <x v="106"/>
    <d v="2022-06-11T00:00:00"/>
    <x v="1"/>
    <s v="532"/>
    <x v="0"/>
    <s v="Open"/>
    <s v="HFTD 2"/>
    <s v="POHW FIRE OH   TR2  PRTO AIR"/>
    <s v="No Good/Out of Stdrd"/>
    <s v="Insulator-Steel"/>
    <s v="Replace"/>
    <s v="31549337"/>
    <s v="T2 DI TESLA-RVNSWD  RPL INSS 5TWRS"/>
    <s v="93K"/>
  </r>
  <r>
    <s v="LC"/>
    <s v="121543755"/>
    <s v="016/009"/>
    <s v="T2 DI HMBLDT BY-RIO DL JCT 16/9 RPL ANCW"/>
    <s v="EUREKA"/>
    <s v="ETL.7100.POLE.WOOD"/>
    <d v="2021-06-15T00:00:00"/>
    <d v="2021-06-11T00:00:00"/>
    <m/>
    <x v="106"/>
    <d v="2022-06-11T00:00:00"/>
    <x v="1"/>
    <s v="637"/>
    <x v="0"/>
    <s v="Open"/>
    <s v="HFTD 2"/>
    <s v="RELW FIRE OH   TR2  PRTO AIR  FRAB"/>
    <s v="No Good/Out of Stdrd"/>
    <s v="Anchor-Wood"/>
    <s v="Replace"/>
    <s v="31589213"/>
    <s v="T2 DI HMBLDT BY-RIO DL JCT 16/9 RPL ANCW"/>
    <s v="93E"/>
  </r>
  <r>
    <s v="LC"/>
    <s v="121543836"/>
    <s v="029/004"/>
    <s v="T2 DI TRINITY-MAPLE CREEK 29/4 RPR INSW"/>
    <s v="EUREKA"/>
    <s v="ETL.8170.INSL"/>
    <d v="2021-06-15T00:00:00"/>
    <d v="2021-06-11T00:00:00"/>
    <m/>
    <x v="106"/>
    <d v="2022-06-11T00:00:00"/>
    <x v="1"/>
    <s v="630"/>
    <x v="0"/>
    <s v="Open"/>
    <s v="HFTD 2"/>
    <s v="RELW FIRE OH   TR2  PRTO AIR  SR22"/>
    <s v="No Good/Out of Stdrd"/>
    <s v="Insulator-Wood"/>
    <s v="Repair"/>
    <s v="45135648"/>
    <s v="T2 DI TRINITY-MAPLE CREEK 29/4 RPR INSW"/>
    <s v="ICW"/>
  </r>
  <r>
    <s v="LC"/>
    <s v="121548266"/>
    <s v="038/166"/>
    <s v="T2 DI FULTON-LAKEVILLE 38/166 RPR INSS"/>
    <s v="LAKEVLLE"/>
    <s v="ETL.4780.INSL"/>
    <d v="2021-06-16T00:00:00"/>
    <d v="2021-06-11T00:00:00"/>
    <m/>
    <x v="106"/>
    <d v="2022-06-11T00:00:00"/>
    <x v="1"/>
    <s v="628"/>
    <x v="0"/>
    <s v="Open"/>
    <s v="HFTD 2"/>
    <s v="RELW FIRE OH   TR2  PRTO AIR"/>
    <s v="No Good/Out of Stdrd"/>
    <s v="Insulator-Steel"/>
    <s v="Repair"/>
    <s v="45143070"/>
    <s v="T2 DI FULTON-LAKEVILLE 38/166 RPR INSS"/>
    <s v="ICS"/>
  </r>
  <r>
    <s v="LC"/>
    <s v="121548682"/>
    <s v="000/005"/>
    <s v="T2 EI TOCALOMA TAP 0/5L RPL STRW"/>
    <s v="LAKEVLLE"/>
    <s v="ETL.7721.POLE.WDPS"/>
    <d v="2021-06-16T00:00:00"/>
    <d v="2021-06-16T00:00:00"/>
    <m/>
    <x v="111"/>
    <d v="2022-06-16T00:00:00"/>
    <x v="1"/>
    <s v="372"/>
    <x v="0"/>
    <s v="Open"/>
    <s v="HFTD 2"/>
    <s v="RELW INSP OH   FMOB TR2  PRTO"/>
    <s v="Rotten"/>
    <s v="Structure-Wood"/>
    <s v="Replace"/>
    <s v="31544425"/>
    <s v="T2 EI TOCALOMA TAP 0/5L RPL STRW"/>
    <s v="70Y"/>
  </r>
  <r>
    <s v="LC"/>
    <s v="121549346"/>
    <s v="000/004"/>
    <s v="T2 EI TOCALOMA TAP 0/4R RPR STRW"/>
    <s v="LAKEVLLE"/>
    <s v="ETL.7721.POLE.WDPS"/>
    <d v="2021-06-16T00:00:00"/>
    <d v="2021-06-16T00:00:00"/>
    <m/>
    <x v="111"/>
    <d v="2022-06-16T00:00:00"/>
    <x v="1"/>
    <s v="630"/>
    <x v="0"/>
    <s v="Open"/>
    <s v="HFTD 2"/>
    <s v="RELW INSP OH   FMOB TR2  PRTO"/>
    <s v="No Good/Out of Stdrd"/>
    <s v="Structure-Wood"/>
    <s v="Repair"/>
    <s v="45136675"/>
    <s v="T2 EI TOCALOMA TAP 0/4R RPR STRW"/>
    <s v="ICW"/>
  </r>
  <r>
    <s v="LC"/>
    <s v="121550197"/>
    <s v="002/016"/>
    <s v="T2 DI TRINITY-MAPLE CREEK 2/16 RPR WDPKR"/>
    <s v="EUREKA"/>
    <s v="ETL.8170.POLE.WOOD"/>
    <d v="2021-06-16T00:00:00"/>
    <d v="2021-06-13T00:00:00"/>
    <m/>
    <x v="108"/>
    <d v="2022-06-13T00:00:00"/>
    <x v="1"/>
    <s v="630"/>
    <x v="0"/>
    <s v="Open"/>
    <s v="HFTD 2"/>
    <s v="RELW FIRE COMP OH   TR2  PRTO AIR  FRAB"/>
    <s v="No Good/Out of Stdrd"/>
    <s v="Structure-Wood"/>
    <s v="Repair"/>
    <s v="45158740"/>
    <s v="T2 DI TRINITY-MAPLE CREEK 2/16 RPR WDPKR"/>
    <s v="ICW"/>
  </r>
  <r>
    <s v="LC"/>
    <s v="121550701"/>
    <s v="036/158"/>
    <s v="T2 DI GEYSERS #9-LAKEVIL 36/158 RPR INSS"/>
    <s v="LAKEVLLE"/>
    <s v="ETL.4780.INSL"/>
    <d v="2021-06-16T00:00:00"/>
    <d v="2021-06-11T00:00:00"/>
    <m/>
    <x v="106"/>
    <d v="2022-06-11T00:00:00"/>
    <x v="1"/>
    <s v="628"/>
    <x v="0"/>
    <s v="Open"/>
    <s v="HFTD 2"/>
    <s v="RELW FIRE OH   TR2  PRTO AIR"/>
    <s v="No Good/Out of Stdrd"/>
    <s v="Hardware-Steel"/>
    <s v="Replace"/>
    <s v="45143072"/>
    <s v="T2 DI GEYSERS #9-LAKEVIL 36/158 RPR INSS"/>
    <s v="ICS"/>
  </r>
  <r>
    <s v="LC"/>
    <s v="121550810"/>
    <s v="113/003"/>
    <s v="T2 DI HUMBOLDT-BRIDGEVL 113/3L RPL STRW"/>
    <s v="EUREKA"/>
    <s v="ETL.1810.POLE.WDPS"/>
    <d v="2021-06-16T00:00:00"/>
    <d v="2021-06-04T00:00:00"/>
    <m/>
    <x v="100"/>
    <d v="2022-06-04T00:00:00"/>
    <x v="1"/>
    <s v="372"/>
    <x v="0"/>
    <s v="Open"/>
    <s v="HFTD 2"/>
    <s v="POHW FIRE OH   TR2  PRTO AIR  SR22"/>
    <s v="No Good/Out of Stdrd"/>
    <s v="Structure-Wood"/>
    <s v="Replace"/>
    <s v="31544411"/>
    <s v="T2 DI HUMBOLDT-BRDGVLL 113/3R RPL STRW"/>
    <s v="70Y"/>
  </r>
  <r>
    <s v="LC"/>
    <s v="121550811"/>
    <s v="113/003"/>
    <s v="T2 DI HUMBOLDT-BRIDGEVLL 113/3R RPL STRW"/>
    <s v="EUREKA"/>
    <s v="ETL.1810.POLE.WDPS"/>
    <d v="2021-06-16T00:00:00"/>
    <d v="2021-06-04T00:00:00"/>
    <m/>
    <x v="100"/>
    <d v="2022-06-04T00:00:00"/>
    <x v="1"/>
    <s v="372"/>
    <x v="0"/>
    <s v="Open"/>
    <s v="HFTD 2"/>
    <s v="RELW FIRE OH   TR2  PRTO AIR  SR22"/>
    <s v="No Good/Out of Stdrd"/>
    <s v="Structure-Wood"/>
    <s v="Replace"/>
    <s v="31544411"/>
    <s v="T2 DI HUMBOLDT-BRDGVLL 113/3R RPL STRW"/>
    <s v="70Y"/>
  </r>
  <r>
    <s v="LC"/>
    <s v="121550891"/>
    <s v="044/381"/>
    <s v="T2 DI PIT #1-CTTNWD 044/381 RPR GYWS"/>
    <s v="TABLEMTN"/>
    <s v="ETL.5390.TOWR"/>
    <d v="2021-06-16T00:00:00"/>
    <d v="2021-06-12T00:00:00"/>
    <m/>
    <x v="107"/>
    <d v="2022-06-12T00:00:00"/>
    <x v="1"/>
    <s v="628"/>
    <x v="0"/>
    <s v="Open"/>
    <s v="HFTD 2"/>
    <s v="RELW FIRE COMP OH   TR2  PRTO AIR  FRAB"/>
    <s v="No Good/Out of Stdrd"/>
    <s v="Guy Wire-Steel"/>
    <s v="Repair"/>
    <s v="45166847"/>
    <s v="T2 DI PIT #1-CTTNWD 044/381 RPR GYWS"/>
    <s v="ICS"/>
  </r>
  <r>
    <s v="LC"/>
    <s v="121554725"/>
    <s v="017/006"/>
    <s v="T2 EI UKIAH-HOPLAND 017/006R RPL POLE"/>
    <s v="WILLITS"/>
    <s v="ETL.4050.POLE.WDPS"/>
    <d v="2021-06-17T00:00:00"/>
    <d v="2021-06-17T00:00:00"/>
    <m/>
    <x v="112"/>
    <d v="2022-06-17T00:00:00"/>
    <x v="1"/>
    <s v="372"/>
    <x v="0"/>
    <s v="Open"/>
    <s v="HFTD 2"/>
    <s v="RELW INSP OH   FMOB TR2  PRTO"/>
    <s v="No Good/Out of Stdrd"/>
    <s v="Structure-Wood"/>
    <s v="Replace"/>
    <s v="31545800"/>
    <s v="T2 EI UKIAH-HOPLAND RPL POLE IN 6 TWRS."/>
    <s v="70Y"/>
  </r>
  <r>
    <s v="LC"/>
    <s v="121554838"/>
    <s v="017/006"/>
    <s v="T2 EI UKIAH-HOPLAND 017/006L RPL POLE"/>
    <s v="WILLITS"/>
    <s v="ETL.4050.POLE.WDPS"/>
    <d v="2021-06-17T00:00:00"/>
    <d v="2021-06-17T00:00:00"/>
    <m/>
    <x v="112"/>
    <d v="2022-06-17T00:00:00"/>
    <x v="1"/>
    <s v="372"/>
    <x v="0"/>
    <s v="Open"/>
    <s v="HFTD 2"/>
    <s v="REGW INSP OH   FMOB TR2  PRTO"/>
    <s v="No Good/Out of Stdrd"/>
    <s v="Structure-Wood"/>
    <s v="Replace"/>
    <s v="31545800"/>
    <s v="T2 EI UKIAH-HOPLAND RPL POLE IN 6 TWRS."/>
    <s v="70Y"/>
  </r>
  <r>
    <s v="LC"/>
    <s v="121556040"/>
    <s v="002/018"/>
    <s v="T2 DI CRAG VIEW-CASCADE 2/18 COMPLETE"/>
    <s v="TABLEMTN"/>
    <s v="ETL.1350.INSL.CERA"/>
    <d v="2021-06-17T00:00:00"/>
    <d v="2021-06-04T00:00:00"/>
    <m/>
    <x v="100"/>
    <d v="2022-06-04T00:00:00"/>
    <x v="1"/>
    <s v="508"/>
    <x v="0"/>
    <s v="Open"/>
    <s v="HFTD 2"/>
    <s v="POHW FIRE ACCM OH   TR2  PRTO AIR  NTDE"/>
    <s v="No Good/Out of Stdrd"/>
    <s v="Insulator-Wood"/>
    <s v="Replace"/>
    <s v="31542859"/>
    <s v="T2 DI CRAG VIEW-CASCADE 02/018 RPL INSLW"/>
    <s v="93I"/>
  </r>
  <r>
    <s v="LC"/>
    <s v="121556441"/>
    <s v="002/032"/>
    <s v="T2 PIT #1-MC ARTHUR 2/32 RPL STRW"/>
    <s v="TABLEMTN"/>
    <s v="ETL.7790.POLE.WOOD"/>
    <d v="2021-06-17T00:00:00"/>
    <d v="2021-06-12T00:00:00"/>
    <m/>
    <x v="107"/>
    <d v="2022-06-12T00:00:00"/>
    <x v="1"/>
    <s v="372"/>
    <x v="0"/>
    <s v="Open"/>
    <s v="HFTD 2"/>
    <s v="POHW OTHR COMP OH   TR2  PRTO FRAB"/>
    <s v="No Good/Out of Stdrd"/>
    <s v="Structure-Wood"/>
    <s v="Replace"/>
    <s v="31544219"/>
    <s v="T2 PIT #1-MC ARTHUR 1/22 RPL STRW"/>
    <s v="70Y"/>
  </r>
  <r>
    <s v="LC"/>
    <s v="121560943"/>
    <s v="034/001"/>
    <s v="T2 DI MNDC-WLLT-FRT BRGG 34/1 RPL INSS"/>
    <s v="WILLITS"/>
    <s v="ETL.7550.INSL.CERA"/>
    <d v="2021-06-18T00:00:00"/>
    <d v="2021-06-17T00:00:00"/>
    <m/>
    <x v="112"/>
    <d v="2022-06-17T00:00:00"/>
    <x v="1"/>
    <s v="508"/>
    <x v="0"/>
    <s v="Open"/>
    <s v="HFTD 2"/>
    <s v="POHW OTHR FIRE OH   TR2  PRTO AIR  SR22"/>
    <s v="No Good/Out of Stdrd"/>
    <s v="Insulator-Wood"/>
    <s v="Replace"/>
    <s v="31551283"/>
    <s v="T2 DI MNDCN-WLTS-FRT BRG 28/10 RPL INSW"/>
    <s v="93I"/>
  </r>
  <r>
    <s v="LC"/>
    <s v="121561563"/>
    <s v="008/067"/>
    <s v="T2 DI CRAG VIEW-CASCADE 8/67R CANCEL"/>
    <s v="TABLEMTN"/>
    <s v="ETL.1350.POLE.WDPS"/>
    <d v="2021-06-18T00:00:00"/>
    <d v="2021-06-04T00:00:00"/>
    <m/>
    <x v="100"/>
    <d v="2022-06-04T00:00:00"/>
    <x v="1"/>
    <s v="372"/>
    <x v="0"/>
    <s v="Open"/>
    <s v="HFTD 2"/>
    <s v="POHW FIRE OH   TR2  PRTO AIR  SR22"/>
    <s v="No Good/Out of Stdrd"/>
    <s v="Structure-Wood"/>
    <s v="Replace"/>
    <s v="31516883"/>
    <s v="T2 CRAG VIEW-CASCADE 17/151A RPL  POLE"/>
    <s v="70Y"/>
  </r>
  <r>
    <s v="LC"/>
    <s v="121565392"/>
    <s v="000/008"/>
    <s v="T2 EI MELONES-CURTIS 0/8L RPL STRW"/>
    <s v="VICTOR"/>
    <s v="ETL.2390.POLE.WDPS"/>
    <d v="2021-06-18T00:00:00"/>
    <d v="2021-06-13T00:00:00"/>
    <m/>
    <x v="108"/>
    <d v="2022-06-13T00:00:00"/>
    <x v="1"/>
    <s v="372"/>
    <x v="0"/>
    <s v="Open"/>
    <s v="HFTD 2"/>
    <s v="POHW INSP COMP OH   FMOB TR2  PRTO"/>
    <s v="No Good/Out of Stdrd"/>
    <s v="Structure-Wood"/>
    <s v="Replace"/>
    <s v="31544432"/>
    <s v="T2 EI MELONES-CURTIS 0/8R RPL STRW"/>
    <s v="70Y"/>
  </r>
  <r>
    <s v="LC"/>
    <s v="121573466"/>
    <s v="018/009"/>
    <s v="T2 DI CLEAR LAKE-KONOCTI 18/9 RPR GYWW"/>
    <s v="WILLITS"/>
    <s v="ETL.6852.POLE.WOOD"/>
    <d v="2021-06-21T00:00:00"/>
    <d v="2021-06-10T00:00:00"/>
    <m/>
    <x v="105"/>
    <d v="2022-06-10T00:00:00"/>
    <x v="1"/>
    <s v="630"/>
    <x v="0"/>
    <s v="Open"/>
    <s v="HFTD 2"/>
    <s v="POHW OTHR FIRE COMP OH   TR2  PRTO AIR  FRAB"/>
    <s v="No Good/Out of Stdrd"/>
    <s v="Guy Wire-Wood"/>
    <s v="Repair"/>
    <s v="45138102"/>
    <s v="T2 EI CLEAR LAKE-KONOCTI 18/9 RPR ANCW"/>
    <s v="ICW"/>
  </r>
  <r>
    <s v="LC"/>
    <s v="121573469"/>
    <s v="018/009"/>
    <s v="T2 DI CLEAR LAKE-KONOCTI 18/9 RPLC HRDW"/>
    <s v="WILLITS"/>
    <s v="ETL.6852.POLE.WOOD"/>
    <d v="2021-06-21T00:00:00"/>
    <d v="2021-06-10T00:00:00"/>
    <m/>
    <x v="105"/>
    <d v="2022-06-10T00:00:00"/>
    <x v="1"/>
    <s v="630"/>
    <x v="0"/>
    <s v="Open"/>
    <s v="HFTD 2"/>
    <s v="POHW OTHR FIRE COMP OH   TR2  PRTO AIR  FRAB"/>
    <s v="No Good/Out of Stdrd"/>
    <s v="Hardware-Wood"/>
    <s v="Replace"/>
    <s v="45138102"/>
    <s v="T2 EI CLEAR LAKE-KONOCTI 18/9 RPR ANCW"/>
    <s v="ICW"/>
  </r>
  <r>
    <s v="LC"/>
    <s v="121573576"/>
    <s v=":000/001"/>
    <s v="T2 DI BLTA-RVBK-MLNS-SWSTA :0/1 RPL POLE"/>
    <s v="VICTOR"/>
    <s v="ETL.1070.POLE.WOOD"/>
    <d v="2021-06-21T00:00:00"/>
    <d v="2021-06-17T00:00:00"/>
    <m/>
    <x v="112"/>
    <d v="2022-06-17T00:00:00"/>
    <x v="1"/>
    <s v="372"/>
    <x v="0"/>
    <s v="Open"/>
    <s v="HFTD 2"/>
    <s v="POHW FIRE COMP OH   TR2  PRTO AIR  FRAB"/>
    <s v="No Good/Out of Stdrd"/>
    <s v="Structure-Wood"/>
    <s v="Replace"/>
    <s v="31539414"/>
    <s v="T2 DI BLLT-RVRBNK-MLS SWS :1/7 RPL STRW"/>
    <s v="70Y"/>
  </r>
  <r>
    <s v="LC"/>
    <s v="121574819"/>
    <s v="018/374"/>
    <s v="T2 WV COLGATE-PALERMO 18/374 RPR FENCE"/>
    <s v="SACTO"/>
    <s v="ETL.6500.POLE.NWOD"/>
    <d v="2021-06-21T00:00:00"/>
    <d v="2021-06-21T00:00:00"/>
    <m/>
    <x v="114"/>
    <d v="2022-06-21T00:00:00"/>
    <x v="1"/>
    <s v="931"/>
    <x v="0"/>
    <s v="Open"/>
    <s v="HFTD 2"/>
    <s v="REGW OTHR OH   FMOB TR2  PRTO NTDE"/>
    <s v="Encroachment"/>
    <s v="Right of Way"/>
    <s v="Remove"/>
    <s v=""/>
    <s v=""/>
    <s v=""/>
  </r>
  <r>
    <s v="LC"/>
    <s v="121574821"/>
    <s v="057/004"/>
    <s v="T2 DI FORT ROSS-GUALALA 57/4 RPR GYWW"/>
    <s v="LAKEVLLE"/>
    <s v="ETL.6980.POLE.WOOD"/>
    <d v="2021-06-21T00:00:00"/>
    <d v="2021-06-17T00:00:00"/>
    <m/>
    <x v="112"/>
    <d v="2022-06-17T00:00:00"/>
    <x v="1"/>
    <s v="630"/>
    <x v="0"/>
    <s v="Open"/>
    <s v="HFTD 2"/>
    <s v="RELW OTHR FIRE OH   TR2  PRTO AIR  FRAB NTDE"/>
    <s v="No Good/Out of Stdrd"/>
    <s v="Guy Wire-Wood"/>
    <s v="Repair"/>
    <s v="45144265"/>
    <s v="T2 DI FORT ROSS-GUALALA 57/4 RPR GYWW"/>
    <s v="ICW"/>
  </r>
  <r>
    <s v="LC"/>
    <s v="121575460"/>
    <s v="000/005"/>
    <s v="T2 EI TOCALOMA TAP 000/005 RPL STRW"/>
    <s v="LAKEVLLE"/>
    <s v="ETL.7721.POLE.WDPS"/>
    <d v="2021-06-21T00:00:00"/>
    <d v="2021-06-18T00:00:00"/>
    <m/>
    <x v="113"/>
    <d v="2022-06-18T00:00:00"/>
    <x v="1"/>
    <s v="372"/>
    <x v="0"/>
    <s v="Open"/>
    <s v="HFTD 2"/>
    <s v="POHW OTHR FIRE OH   TR2  PRTO"/>
    <s v="No Good/Out of Stdrd"/>
    <s v="Structure-Wood"/>
    <s v="Replace"/>
    <s v="31544425"/>
    <s v="T2 EI TOCALOMA TAP 0/5L RPL STRW"/>
    <s v="70Y"/>
  </r>
  <r>
    <s v="LC"/>
    <s v="121578929"/>
    <s v="003/076"/>
    <s v="T2 DI COLEMAN-CTTNWD 003/076L RPR STRW"/>
    <s v="TABLEMTN"/>
    <s v="ETL.6430.POLE.WDPS"/>
    <d v="2021-06-22T00:00:00"/>
    <d v="2021-06-18T00:00:00"/>
    <m/>
    <x v="113"/>
    <d v="2022-06-18T00:00:00"/>
    <x v="1"/>
    <s v="630"/>
    <x v="0"/>
    <s v="Open"/>
    <s v="HFTD 2"/>
    <s v="RELW FIRE OH   TR2  PRTO AIR"/>
    <s v="No Good/Out of Stdrd"/>
    <s v="Structure-Wood"/>
    <s v="Repair"/>
    <s v="45212742"/>
    <s v="T2 DI COLEMAN-CTTNWD 003/076L RPR STRW"/>
    <s v="ICW"/>
  </r>
  <r>
    <s v="LC"/>
    <s v="121579031"/>
    <s v="003/076"/>
    <s v="T2 DI COLEMAN-CTTNWD 003/076R  RPR STRW"/>
    <s v="TABLEMTN"/>
    <s v="ETL.6430.POLE.WDPS"/>
    <d v="2021-06-22T00:00:00"/>
    <d v="2021-06-18T00:00:00"/>
    <m/>
    <x v="113"/>
    <d v="2022-06-18T00:00:00"/>
    <x v="1"/>
    <s v="630"/>
    <x v="0"/>
    <s v="Open"/>
    <s v="HFTD 2"/>
    <s v="RELW FIRE OH   TR2  PRTO AIR"/>
    <s v="No Good/Out of Stdrd"/>
    <s v="Structure-Wood"/>
    <s v="Repair"/>
    <s v="45212743"/>
    <s v="T2 DI COLEMAN-CTTNWD 003/076R  RPR STRW"/>
    <s v="ICW"/>
  </r>
  <r>
    <s v="LC"/>
    <s v="121580519"/>
    <s v="109/003"/>
    <s v="T2 DI HMBLDT-BRDGVLLE 109/3L RPL POLE"/>
    <s v="EUREKA"/>
    <s v="ETL.1810.POLE.WDPS"/>
    <d v="2021-06-22T00:00:00"/>
    <d v="2021-06-08T00:00:00"/>
    <m/>
    <x v="103"/>
    <d v="2022-06-08T00:00:00"/>
    <x v="1"/>
    <s v="372"/>
    <x v="0"/>
    <s v="Open"/>
    <s v="HFTD 2"/>
    <s v="POHW FIRE OH   TR2  PRTO AIR  SR22"/>
    <s v="No Good/Out of Stdrd"/>
    <s v="Structure-Wood"/>
    <s v="Replace"/>
    <s v="31544727"/>
    <s v="T2 DI HMBLDT-BRDGVLLE 109/3 RPL POLE"/>
    <s v="70Y"/>
  </r>
  <r>
    <s v="LC"/>
    <s v="121580641"/>
    <s v="109/003"/>
    <s v="T2 DI HMBLDT-BRDGVLLE 109/3R RPL POLE"/>
    <s v="EUREKA"/>
    <s v="ETL.1810.POLE.WDPS"/>
    <d v="2021-06-22T00:00:00"/>
    <d v="2021-06-08T00:00:00"/>
    <m/>
    <x v="103"/>
    <d v="2022-06-08T00:00:00"/>
    <x v="1"/>
    <s v="372"/>
    <x v="0"/>
    <s v="Open"/>
    <s v="HFTD 2"/>
    <s v="POHW FIRE OH   TR2  PRTO AIR  SR22"/>
    <s v="No Good/Out of Stdrd"/>
    <s v="Structure-Wood"/>
    <s v="Replace"/>
    <s v="31544727"/>
    <s v="T2 DI HMBLDT-BRDGVLLE 109/3 RPL POLE"/>
    <s v="70Y"/>
  </r>
  <r>
    <s v="LC"/>
    <s v="121581539"/>
    <s v="012/072"/>
    <s v="T2 DI STNSLS-MLNS-MNTC 12/72 RPLC INSS"/>
    <s v="VICTOR"/>
    <s v="ETL.3830.INSL"/>
    <d v="2021-06-22T00:00:00"/>
    <d v="2021-06-17T00:00:00"/>
    <m/>
    <x v="112"/>
    <d v="2022-06-17T00:00:00"/>
    <x v="1"/>
    <s v="532"/>
    <x v="0"/>
    <s v="Open"/>
    <s v="HFTD 2"/>
    <s v="POHW FIRE OH   TR2  PRTO AIR"/>
    <s v="No Good/Out of Stdrd"/>
    <s v="Insulator-Steel"/>
    <s v="Replace"/>
    <s v="31528967"/>
    <s v="NN STANISLAUS-MLNS-MNTC  RPLC INSS 11TWR"/>
    <s v="93K"/>
  </r>
  <r>
    <s v="LC"/>
    <s v="121585723"/>
    <s v="031/004"/>
    <s v="T2 DI MNDCNO-WLTS-FRT BRG 31/4 RPL POLE"/>
    <s v="WILLITS"/>
    <s v="ETL.7550.POLE.WOOD"/>
    <d v="2021-06-23T00:00:00"/>
    <d v="2021-06-17T00:00:00"/>
    <m/>
    <x v="112"/>
    <d v="2022-06-17T00:00:00"/>
    <x v="1"/>
    <s v="372"/>
    <x v="0"/>
    <s v="Open"/>
    <s v="HFTD 2"/>
    <s v="POHW OTHR FIRE ACCH OH   TR2  PRTO AIR  FRAB SR22"/>
    <s v="No Good/Out of Stdrd"/>
    <s v="Structure-Wood"/>
    <s v="Replace"/>
    <s v="31543104"/>
    <s v="T2 DI MNDCN-WLTS-FRT BRG 25/0 RPL STRW"/>
    <s v="70Y"/>
  </r>
  <r>
    <s v="LC"/>
    <s v="121586857"/>
    <s v="004/058"/>
    <s v="T2 EI MANVILLE TAP 4/058 RPR JUMW"/>
    <s v="PISMOBCH"/>
    <s v="ETL.1372.INSL.CERA"/>
    <d v="2021-06-23T00:00:00"/>
    <d v="2021-06-23T00:00:00"/>
    <m/>
    <x v="116"/>
    <d v="2022-06-23T00:00:00"/>
    <x v="1"/>
    <s v="630"/>
    <x v="0"/>
    <s v="Open"/>
    <s v="HFTD 2"/>
    <s v="RELW INSP OH   FMOB TR2  PRTO NTDE"/>
    <s v="No Good/Out of Stdrd"/>
    <s v="Jumper-Wood"/>
    <s v="Repair"/>
    <s v="45098804"/>
    <s v="T2 EI MANVILLE TAP 4/058 RPR JUMW"/>
    <s v="ICW"/>
  </r>
  <r>
    <s v="LC"/>
    <s v="121586867"/>
    <s v="004/058"/>
    <s v="T2 EI MANVILLE TAP 4/058 RPR SPLW"/>
    <s v="PISMOBCH"/>
    <s v="ETL.1372.POLE.WDPS"/>
    <d v="2021-06-23T00:00:00"/>
    <d v="2021-06-23T00:00:00"/>
    <m/>
    <x v="116"/>
    <d v="2022-06-23T00:00:00"/>
    <x v="1"/>
    <s v="630"/>
    <x v="0"/>
    <s v="Open"/>
    <s v="HFTD 2"/>
    <s v="RELW INSP OH   FMOB TR2  PRTO"/>
    <s v="No Good/Out of Stdrd"/>
    <s v="Splice-Wood"/>
    <s v="Repair"/>
    <s v="45098809"/>
    <s v="T2 EI MANVILLE TAP 4/058 RPR SPLW"/>
    <s v="ICW"/>
  </r>
  <r>
    <s v="LC"/>
    <s v="121587271"/>
    <s v="003/052"/>
    <s v="T2 EI MANVILLE TAP 3/52 RPL ANCW"/>
    <s v="PISMOBCH"/>
    <s v="ETL.1372.POLE.WDPS"/>
    <d v="2021-06-23T00:00:00"/>
    <d v="2021-06-23T00:00:00"/>
    <m/>
    <x v="116"/>
    <d v="2022-06-23T00:00:00"/>
    <x v="1"/>
    <s v="637"/>
    <x v="0"/>
    <s v="Open"/>
    <s v="HFTD 2"/>
    <s v="RELW INSP OH   FMOB TR2  PRTO"/>
    <s v="No Good/Out of Stdrd"/>
    <s v="Anchor-Wood"/>
    <s v="Replace"/>
    <s v="31545290"/>
    <s v="T2 EI MANVILLE TAP 3/52 RPL ANCW"/>
    <s v="93E"/>
  </r>
  <r>
    <s v="LC"/>
    <s v="121587399"/>
    <s v="003/052"/>
    <s v="T2 EI MANVILLE TAP 3/52 RPL ANCW"/>
    <s v="PISMOBCH"/>
    <s v="ETL.1372.POLE.WDPS"/>
    <d v="2021-06-23T00:00:00"/>
    <d v="2021-06-23T00:00:00"/>
    <m/>
    <x v="116"/>
    <d v="2022-06-23T00:00:00"/>
    <x v="1"/>
    <s v="637"/>
    <x v="0"/>
    <s v="Open"/>
    <s v="HFTD 2"/>
    <s v="REGW INSP OH   FMOB TR2  PRTO"/>
    <s v="No Good/Out of Stdrd"/>
    <s v="Anchor-Wood"/>
    <s v="Replace"/>
    <s v="31545290"/>
    <s v="T2 EI MANVILLE TAP 3/52 RPL ANCW"/>
    <s v="93E"/>
  </r>
  <r>
    <s v="LC"/>
    <s v="121587412"/>
    <s v="003/052"/>
    <s v="T2 EI MANVILLE TAP 3/52 RPL INSW"/>
    <s v="PISMOBCH"/>
    <s v="ETL.1372.INSL.NCER"/>
    <d v="2021-06-23T00:00:00"/>
    <d v="2021-06-23T00:00:00"/>
    <m/>
    <x v="116"/>
    <d v="2022-06-23T00:00:00"/>
    <x v="1"/>
    <s v="508"/>
    <x v="0"/>
    <s v="Open"/>
    <s v="HFTD 2"/>
    <s v="RELW INSP OH   FMOB TR2  PRTO"/>
    <s v="No Good/Out of Stdrd"/>
    <s v="Insulator-Wood"/>
    <s v="Replace"/>
    <s v="31545289"/>
    <s v="T2 EI MANVILLE TAP 3/52 RPL INSW"/>
    <s v="93I"/>
  </r>
  <r>
    <s v="LC"/>
    <s v="121587476"/>
    <s v="053/001"/>
    <s v="T2 DI HUMBOLDT-TRINITY 53/1 RPR WDPKR"/>
    <s v="EUREKA"/>
    <s v="ETL.1820.POLE.WDPS"/>
    <d v="2021-06-23T00:00:00"/>
    <d v="2021-06-10T00:00:00"/>
    <m/>
    <x v="105"/>
    <d v="2022-06-10T00:00:00"/>
    <x v="1"/>
    <s v="630"/>
    <x v="0"/>
    <s v="Open"/>
    <s v="HFTD 2"/>
    <s v="POHW FIRE OH   TR2  PRTO AIR"/>
    <s v="No Good/Out of Stdrd"/>
    <s v="Structure-Wood"/>
    <s v="Repair"/>
    <s v="45145280"/>
    <s v="T2 DI HUMBOLT-TRINITY 53/1 RPR WDPKR"/>
    <s v="ICW"/>
  </r>
  <r>
    <s v="LC"/>
    <s v="121591859"/>
    <s v="027/007"/>
    <s v="T2 DI TRINITY-MAPLE CRK 27/7 REFRAME"/>
    <s v="EUREKA"/>
    <s v="ETL.8170.POLE.WOOD"/>
    <d v="2021-06-24T00:00:00"/>
    <d v="2021-06-22T00:00:00"/>
    <m/>
    <x v="115"/>
    <d v="2022-06-22T00:00:00"/>
    <x v="1"/>
    <s v="637"/>
    <x v="0"/>
    <s v="Open"/>
    <s v="HFTD 2"/>
    <s v="RELW FIRE OH   TR2  PRTO AIR  FRAB SR22"/>
    <s v="No Good/Out of Stdrd"/>
    <s v="Crossarm-Wood"/>
    <s v="Replace"/>
    <s v="31545108"/>
    <s v="T2 DI TRINITY-MAPLE CRK 27/7 REFRAME"/>
    <s v="93E"/>
  </r>
  <r>
    <s v="LC"/>
    <s v="121593905"/>
    <s v="004/046"/>
    <s v="T2 EI CTTNWD-BNTN #2 4/46R RPL STRW"/>
    <s v="TABLEMTN"/>
    <s v="ETL.6650.POLE.WDPS"/>
    <d v="2021-06-24T00:00:00"/>
    <d v="2021-06-24T00:00:00"/>
    <m/>
    <x v="117"/>
    <d v="2022-06-24T00:00:00"/>
    <x v="1"/>
    <s v="372"/>
    <x v="0"/>
    <s v="Open"/>
    <s v="HFTD 2"/>
    <s v="REGW INSP OH   FMOB TR2  PRTO"/>
    <s v="No Good/Out of Stdrd"/>
    <s v="Structure-Wood"/>
    <s v="Replace"/>
    <s v="31511046"/>
    <s v="DI CTTNWD BNTN #2 5/53 RPL POLE (ENG)"/>
    <s v="70Y"/>
  </r>
  <r>
    <s v="LC"/>
    <s v="121593952"/>
    <s v="004/046"/>
    <s v="T2 EI CTTNWD-BNTN #2 4/46L RPL STRW"/>
    <s v="TABLEMTN"/>
    <s v="ETL.6650.POLE.WDPS"/>
    <d v="2021-06-24T00:00:00"/>
    <d v="2021-06-24T00:00:00"/>
    <m/>
    <x v="117"/>
    <d v="2022-06-24T00:00:00"/>
    <x v="1"/>
    <s v="372"/>
    <x v="0"/>
    <s v="Open"/>
    <s v="HFTD 2"/>
    <s v="RELW INSP OH   FMOB TR2  PRTO"/>
    <s v="No Good/Out of Stdrd"/>
    <s v="Structure-Wood"/>
    <s v="Replace"/>
    <s v="31511046"/>
    <s v="DI CTTNWD BNTN #2 5/53 RPL POLE (ENG)"/>
    <s v="70Y"/>
  </r>
  <r>
    <s v="LC"/>
    <s v="121596567"/>
    <s v="003/025"/>
    <s v="T2 EI UKIAH-HOPLAND 003/025 RPL INSW COA"/>
    <s v="WILLITS"/>
    <s v="ETL.4050.INSL.CERA"/>
    <d v="2021-06-24T00:00:00"/>
    <d v="2021-06-24T00:00:00"/>
    <m/>
    <x v="117"/>
    <d v="2022-06-24T00:00:00"/>
    <x v="1"/>
    <s v="508"/>
    <x v="0"/>
    <s v="Open"/>
    <s v="HFTD 2"/>
    <s v="RELW INSP OH   FMOB TR2  PRTO NTDE"/>
    <s v="No Good/Out of Stdrd"/>
    <s v="Insulator-Wood"/>
    <s v="Replace"/>
    <s v="31549882"/>
    <s v="T2 EI UKIAH-HOPLAND 003/025 RPL INSW"/>
    <s v="93I"/>
  </r>
  <r>
    <s v="LC"/>
    <s v="121596810"/>
    <s v="008/169"/>
    <s v="T2 DI MNTA VSTA LS GTS 8/169 RPL HRDD"/>
    <s v="METCALF"/>
    <s v="ETL.7610.POLE.WOOD"/>
    <d v="2021-06-24T00:00:00"/>
    <d v="2021-06-22T00:00:00"/>
    <m/>
    <x v="115"/>
    <d v="2022-06-22T00:00:00"/>
    <x v="1"/>
    <s v="630"/>
    <x v="0"/>
    <s v="Open"/>
    <s v="HFTD 2"/>
    <s v="RELW OH   TR2  PRTO AIR  FRAB SR22"/>
    <s v="No Good/Out of Stdrd"/>
    <s v="Hardware-Wood"/>
    <s v="Replace"/>
    <s v="45151592"/>
    <s v="T2 DI MNTA VSTA LS GTS 8/169 RPL HRDD"/>
    <s v="ICW"/>
  </r>
  <r>
    <s v="LC"/>
    <s v="121597200"/>
    <s v="021/300"/>
    <s v="T2 DI CLAY-MARTEL 021/300 RPL STRW"/>
    <s v="VICTOR"/>
    <s v="ETL.8250.POLE.WOOD"/>
    <d v="2021-06-24T00:00:00"/>
    <d v="2021-06-22T00:00:00"/>
    <m/>
    <x v="115"/>
    <d v="2022-06-22T00:00:00"/>
    <x v="1"/>
    <s v="372"/>
    <x v="0"/>
    <s v="Open"/>
    <s v="HFTD 2"/>
    <s v="RELW FIRE OH   TR2  PRTO AIR  FRAB"/>
    <s v="No Good/Out of Stdrd"/>
    <s v="Structure-Wood"/>
    <s v="Replace"/>
    <s v="31540452"/>
    <s v="DI CLAY-MARTEL 26/371 RPLC STRW"/>
    <s v="70Y"/>
  </r>
  <r>
    <s v="LC"/>
    <s v="121601442"/>
    <s v="029/002"/>
    <s v="T2 DI TRINITY-MAPLE CREEK 29/2 RPR GYWW"/>
    <s v="EUREKA"/>
    <s v="ETL.8170.POLE.WOOD"/>
    <d v="2021-06-25T00:00:00"/>
    <d v="2021-06-23T00:00:00"/>
    <m/>
    <x v="116"/>
    <d v="2022-06-23T00:00:00"/>
    <x v="1"/>
    <s v="630"/>
    <x v="0"/>
    <s v="Open"/>
    <s v="HFTD 2"/>
    <s v="RELW FIRE OH   TR2  PRTO AIR  FRAB SR22"/>
    <s v="No Good/Out of Stdrd"/>
    <s v="Guy Wire-Wood"/>
    <s v="Repair"/>
    <s v="45128375"/>
    <s v="T2 DI TRINITY-MAPLE CRK 029/002 RPR GYWW"/>
    <s v="ICW"/>
  </r>
  <r>
    <s v="LC"/>
    <s v="121602548"/>
    <s v="007/056"/>
    <s v="T2 EI CARIBOU-TABLE MTN 7/56 COTTER"/>
    <s v="TABLEMTN"/>
    <s v="ETL.4440.INSL"/>
    <d v="2021-06-25T00:00:00"/>
    <d v="2021-06-25T00:00:00"/>
    <m/>
    <x v="118"/>
    <d v="2022-06-25T00:00:00"/>
    <x v="1"/>
    <s v="628"/>
    <x v="0"/>
    <s v="Open"/>
    <s v="HFTD 2"/>
    <s v="RELW INSP OH   FMOB TR2  PRTO"/>
    <s v="No Good/Out of Stdrd"/>
    <s v="Insulator-Steel"/>
    <s v="Repair"/>
    <s v="45195569"/>
    <s v="T2 EI CARIBOU-TABLE MTN 7/56 COTTER"/>
    <s v="ICS"/>
  </r>
  <r>
    <s v="LC"/>
    <s v="121605417"/>
    <s v="016/366"/>
    <s v="T2 DI DRM GRSS VLY WMR 16/366 RPR GYWW"/>
    <s v="SACTO"/>
    <s v="ETL.6760.POLE.WOOD"/>
    <d v="2021-06-26T00:00:00"/>
    <d v="2021-06-23T00:00:00"/>
    <m/>
    <x v="116"/>
    <d v="2022-06-23T00:00:00"/>
    <x v="1"/>
    <s v="630"/>
    <x v="0"/>
    <s v="Open"/>
    <s v="HFTD 2"/>
    <s v="RELW OTHR FIRE ACCM OH   TR2  PRTO AIR  FRAB NTDE"/>
    <s v="No Good/Out of Stdrd"/>
    <s v="Guy Wire-Wood"/>
    <s v="Repair"/>
    <s v="45193821"/>
    <s v="T2 DI DRM GRSS VLY WMR 16/366 RPR GYWW"/>
    <s v="ICW"/>
  </r>
  <r>
    <s v="LC"/>
    <s v="121605419"/>
    <s v="008/156"/>
    <s v="T2 DI MNTA VSTA-LS GTS 008/156 RPL INSW"/>
    <s v="METCALF"/>
    <s v="ETL.7610.INSL"/>
    <d v="2021-06-26T00:00:00"/>
    <d v="2021-06-22T00:00:00"/>
    <m/>
    <x v="115"/>
    <d v="2022-06-22T00:00:00"/>
    <x v="1"/>
    <s v="508"/>
    <x v="0"/>
    <s v="Open"/>
    <s v="HFTD 2"/>
    <s v="RELW OTHR FIRE OH   TR2  PRTO AIR  SR22"/>
    <s v="No Good/Out of Stdrd"/>
    <s v="Insulator-Wood"/>
    <s v="Replace"/>
    <s v="31545157"/>
    <s v="T2 DI MNTA VSTA-LS GTS 008/156 RPL INSW"/>
    <s v="93I"/>
  </r>
  <r>
    <s v="LC"/>
    <s v="121606885"/>
    <s v="B016/371"/>
    <s v="T2 DI DRM GRS VLY WMR B016/371 RPL INSW"/>
    <s v="SACTO"/>
    <s v="ETL.6760.INSL.NCER"/>
    <d v="2021-06-26T00:00:00"/>
    <d v="2021-06-23T00:00:00"/>
    <m/>
    <x v="116"/>
    <d v="2022-06-23T00:00:00"/>
    <x v="1"/>
    <s v="508"/>
    <x v="0"/>
    <s v="Open"/>
    <s v="HFTD 2"/>
    <s v="RELW OTHR FIRE OH   TR2  PRTO AIR"/>
    <s v="No Good/Out of Stdrd"/>
    <s v="Insulator-Wood"/>
    <s v="Replace"/>
    <s v="31613843"/>
    <s v="T2 DI DRM GRS VLY WMR B016/371 RPL INSW"/>
    <s v="93I"/>
  </r>
  <r>
    <s v="LC"/>
    <s v="121609001"/>
    <s v="009/173"/>
    <s v="T2 DI MNTA VSTA LS GTS 009/173 RPR INSW"/>
    <s v="METCALF"/>
    <s v="ETL.7610.INSL"/>
    <d v="2021-06-26T00:00:00"/>
    <d v="2021-06-22T00:00:00"/>
    <m/>
    <x v="115"/>
    <d v="2022-06-22T00:00:00"/>
    <x v="1"/>
    <s v="630"/>
    <x v="0"/>
    <s v="Open"/>
    <s v="HFTD 2"/>
    <s v="RELW OTHR FIRE ACCH COMP OH   TR2  PRTO AIR  SR22"/>
    <s v="No Good/Out of Stdrd"/>
    <s v="Insulator-Wood"/>
    <s v="Repair"/>
    <s v="45183880"/>
    <s v="T2 DI MNTA VSTA LS GTS 009/173 RPR INSW"/>
    <s v="ICW"/>
  </r>
  <r>
    <s v="LC"/>
    <s v="121609276"/>
    <s v="009/153"/>
    <s v="T2 DI TEJON-LEBEC 009/153 RPL STRW"/>
    <s v="MIDWAY"/>
    <s v="ETL.9250.POLE.WOOD"/>
    <d v="2021-06-26T00:00:00"/>
    <d v="2021-06-23T00:00:00"/>
    <m/>
    <x v="116"/>
    <d v="2022-06-23T00:00:00"/>
    <x v="1"/>
    <s v="372"/>
    <x v="0"/>
    <s v="Open"/>
    <s v="HFTD 2"/>
    <s v="POHW FIRE OH   TR2  PRTO AIR  FRAB"/>
    <s v="No Good/Out of Stdrd"/>
    <s v="Structure-Wood"/>
    <s v="Replace"/>
    <s v="31543041"/>
    <s v="T2 DI TEJON-LEBEC 12/210 RPLC STRW"/>
    <s v="70Y"/>
  </r>
  <r>
    <s v="LC"/>
    <s v="121609301"/>
    <s v="012/247"/>
    <s v="T2 DI COLGATE-PALERMO 012/247 RPL STRW"/>
    <s v="TABLEMTN"/>
    <s v="ETL.6500.POLE.WOOD"/>
    <d v="2021-06-26T00:00:00"/>
    <d v="2021-06-22T00:00:00"/>
    <m/>
    <x v="115"/>
    <d v="2022-06-22T00:00:00"/>
    <x v="1"/>
    <s v="372"/>
    <x v="0"/>
    <s v="Open"/>
    <s v="HFTD 2"/>
    <s v="RELW OTHR FIRE OH   TR2  PRTO AIR  FRAB"/>
    <s v="No Good/Out of Stdrd"/>
    <s v="Structure-Wood"/>
    <s v="Replace"/>
    <s v="31612267"/>
    <s v="T2 EI COLGATE-PALERMO 15/299 RPL PL"/>
    <s v="70Y"/>
  </r>
  <r>
    <s v="LC"/>
    <s v="121609375"/>
    <s v=":004/002"/>
    <s v="T2 DI BLT-RVRBNK-MLNS :4/2 RPL STRW"/>
    <s v="VICTOR"/>
    <s v="ETL.1070.POLE.WOOD"/>
    <d v="2021-06-26T00:00:00"/>
    <d v="2021-06-22T00:00:00"/>
    <m/>
    <x v="115"/>
    <d v="2022-06-22T00:00:00"/>
    <x v="1"/>
    <s v="372"/>
    <x v="0"/>
    <s v="Open"/>
    <s v="HFTD 2"/>
    <s v="RELW FIRE OH   TR2  PRTO AIR  FRAB"/>
    <s v="No Good/Out of Stdrd"/>
    <s v="Structure-Wood"/>
    <s v="Replace"/>
    <s v="31596141"/>
    <s v="T2 DI BLT-RVRBNK-MLNS :4/2 RPL STRW"/>
    <s v="70Y"/>
  </r>
  <r>
    <s v="LC"/>
    <s v="121620574"/>
    <s v="008/001"/>
    <s v="T2 EI HUMBOLDT-MAPLE CREEK 8/1R RPL STRW"/>
    <s v="EUREKA"/>
    <s v="ETL.7130.POLE.WDPS"/>
    <d v="2021-06-28T00:00:00"/>
    <d v="2021-06-27T00:00:00"/>
    <m/>
    <x v="120"/>
    <d v="2022-06-27T00:00:00"/>
    <x v="1"/>
    <s v="372"/>
    <x v="0"/>
    <s v="Open"/>
    <s v="HFTD 2"/>
    <s v="RELW INSP OH   FMOB TR2  PRTO"/>
    <s v="No Good/Out of Stdrd"/>
    <s v="Structure-Wood"/>
    <s v="Replace"/>
    <s v="31545255"/>
    <s v="T2 EI HUMBOLDT-MAPLE CREEK 8/1R RPL STRW"/>
    <s v="70Y"/>
  </r>
  <r>
    <s v="LC"/>
    <s v="121620649"/>
    <s v="008/001"/>
    <s v="T2 EI HUMBOLDT-MAPLE CREEK 8/1C RPL STRW"/>
    <s v="EUREKA"/>
    <s v="ETL.7130.POLE.WDPS"/>
    <d v="2021-06-28T00:00:00"/>
    <d v="2021-06-27T00:00:00"/>
    <m/>
    <x v="120"/>
    <d v="2022-06-27T00:00:00"/>
    <x v="1"/>
    <s v="372"/>
    <x v="0"/>
    <s v="Open"/>
    <s v="HFTD 2"/>
    <s v="REGW INSP OH   FMOB TR2  PRTO"/>
    <s v="No Good/Out of Stdrd"/>
    <s v="Structure-Wood"/>
    <s v="Replace"/>
    <s v="31545255"/>
    <s v="T2 EI HUMBOLDT-MAPLE CREEK 8/1R RPL STRW"/>
    <s v="70Y"/>
  </r>
  <r>
    <s v="LC"/>
    <s v="121620678"/>
    <s v="008/001"/>
    <s v="T2 EI HUMBOLDT-MAPLE CREEK 8/1L RPL STRW"/>
    <s v="EUREKA"/>
    <s v="ETL.7130.POLE.WDPS"/>
    <d v="2021-06-28T00:00:00"/>
    <d v="2021-06-27T00:00:00"/>
    <m/>
    <x v="120"/>
    <d v="2022-06-27T00:00:00"/>
    <x v="1"/>
    <s v="372"/>
    <x v="0"/>
    <s v="Open"/>
    <s v="HFTD 2"/>
    <s v="REGW INSP OH   FMOB TR2  PRTO"/>
    <s v="No Good/Out of Stdrd"/>
    <s v="Structure-Wood"/>
    <s v="Replace"/>
    <s v="31545255"/>
    <s v="T2 EI HUMBOLDT-MAPLE CREEK 8/1R RPL STRW"/>
    <s v="70Y"/>
  </r>
  <r>
    <s v="LC"/>
    <s v="121621031"/>
    <s v="038/009"/>
    <s v="T2 DI FORT ROSS-GUALALA 038/009 RPL STRW"/>
    <s v="LAKEVLLE"/>
    <s v="ETL.6980.POLE.WOOD"/>
    <d v="2021-06-28T00:00:00"/>
    <d v="2021-06-18T00:00:00"/>
    <m/>
    <x v="113"/>
    <d v="2022-06-18T00:00:00"/>
    <x v="1"/>
    <s v="372"/>
    <x v="0"/>
    <s v="Open"/>
    <s v="HFTD 2"/>
    <s v="RELW FIRE OH   TR2  PRTO AIR  FRAB"/>
    <s v="No Good/Out of Stdrd"/>
    <s v="Structure-Wood"/>
    <s v="Replace"/>
    <s v="31607660"/>
    <s v="T2 DI FORT ROSS-GUALALA 038/009 RPL STRW"/>
    <s v="70Y"/>
  </r>
  <r>
    <s v="LC"/>
    <s v="121621037"/>
    <s v="038/009"/>
    <s v="T2 DI FORT ROSS-GUALALA 038/009 RPR STRW"/>
    <s v="LAKEVLLE"/>
    <s v="ETL.6980.POLE.WOOD"/>
    <d v="2021-06-28T00:00:00"/>
    <d v="2021-06-18T00:00:00"/>
    <m/>
    <x v="113"/>
    <d v="2022-06-18T00:00:00"/>
    <x v="1"/>
    <s v="630"/>
    <x v="0"/>
    <s v="Open"/>
    <s v="HFTD 2"/>
    <s v="RELW FIRE OH   TR2  PRTO AIR  FRAB"/>
    <s v="No Good/Out of Stdrd"/>
    <s v="Structure-Wood"/>
    <s v="Repair"/>
    <s v="45144169"/>
    <s v="T2 DI FORT ROSS-GUALALA 038/009 RPR STRW"/>
    <s v="ICW"/>
  </r>
  <r>
    <s v="LC"/>
    <s v="121623779"/>
    <s v="012/286"/>
    <s v="T2 DI DRM-GRS VLY-WMR 12/286 RPR SPLW"/>
    <s v="SACTO"/>
    <s v="ETL.6760.INSL.NCER"/>
    <d v="2021-06-28T00:00:00"/>
    <d v="2021-06-28T00:00:00"/>
    <m/>
    <x v="121"/>
    <d v="2022-06-28T00:00:00"/>
    <x v="1"/>
    <s v="630"/>
    <x v="0"/>
    <s v="Open"/>
    <s v="HFTD 2"/>
    <s v="RELW FIRE ACCM OH   TR2  PRTO AIR  NTDE"/>
    <s v="No Good/Out of Stdrd"/>
    <s v="Splice-Wood"/>
    <s v="Repair"/>
    <s v="45200489"/>
    <s v="T2 DI DRM-GRS VLY-WMR 12/286 RPR SPLW"/>
    <s v="ICW"/>
  </r>
  <r>
    <s v="LC"/>
    <s v="121624533"/>
    <s v="B015/356"/>
    <s v="T2 DI DRM GRS VLY WEMAR B15/356 RPR SPLW"/>
    <s v="SACTO"/>
    <s v="ETL.6760.POLE.WOOD"/>
    <d v="2021-06-28T00:00:00"/>
    <d v="2021-06-28T00:00:00"/>
    <m/>
    <x v="121"/>
    <d v="2022-06-28T00:00:00"/>
    <x v="1"/>
    <s v="630"/>
    <x v="0"/>
    <s v="Open"/>
    <s v="HFTD 2"/>
    <s v="RELW FIRE ACCM OH   TR2  PRTO AIR  FRAB NTDE"/>
    <s v="No Good/Out of Stdrd"/>
    <s v="Splice-Wood"/>
    <s v="Repair"/>
    <s v="45193824"/>
    <s v="T2 DI DRM GRS VLY WEMAR B15/356 RPR SPLW"/>
    <s v="ICW"/>
  </r>
  <r>
    <s v="LC"/>
    <s v="121624661"/>
    <s v="002/001"/>
    <s v="T2 EI MELONES-CURTIS 2/1 RPL STRW"/>
    <s v="VICTOR"/>
    <s v="ETL.2390.POLE.WDPS"/>
    <d v="2021-06-28T00:00:00"/>
    <d v="2021-06-14T00:00:00"/>
    <m/>
    <x v="109"/>
    <d v="2022-06-14T00:00:00"/>
    <x v="1"/>
    <s v="372"/>
    <x v="0"/>
    <s v="Open"/>
    <s v="HFTD 2"/>
    <s v="RELW INSP COMP OH   FMOB TR2  PRTO"/>
    <s v="No Good/Out of Stdrd"/>
    <s v="Structure-Wood"/>
    <s v="Replace"/>
    <s v="31545144"/>
    <s v="T2 EI MELONES-CURTIS 2/1 RPL STRW"/>
    <s v="70Y"/>
  </r>
  <r>
    <s v="LC"/>
    <s v="121628313"/>
    <s v="008/149"/>
    <s v="T2 DI TEJON-LEBEC 008/149 RPL INSW"/>
    <s v="MIDWAY"/>
    <s v="ETL.9250.INSL.NCER"/>
    <d v="2021-06-29T00:00:00"/>
    <d v="2021-06-23T00:00:00"/>
    <m/>
    <x v="116"/>
    <d v="2022-06-23T00:00:00"/>
    <x v="1"/>
    <s v="508"/>
    <x v="0"/>
    <s v="Open"/>
    <s v="HFTD 2"/>
    <s v="POHW FIRE OH   TR2  PRTO AIR"/>
    <s v="No Good/Out of Stdrd"/>
    <s v="Insulator-Wood"/>
    <s v="Replace"/>
    <s v="31543644"/>
    <s v="T2 DI TEJON-LEBEC 10/164 RPL INSW"/>
    <s v="93I"/>
  </r>
  <r>
    <s v="LC"/>
    <s v="121629115"/>
    <s v="014/319"/>
    <s v="T2 DI DRUM-GRSS VLLY-WMR 14/319 RPL INSW"/>
    <s v="SACTO"/>
    <s v="ETL.6760.INSL.NCER"/>
    <d v="2021-06-29T00:00:00"/>
    <d v="2021-06-24T00:00:00"/>
    <m/>
    <x v="117"/>
    <d v="2022-06-24T00:00:00"/>
    <x v="1"/>
    <s v="508"/>
    <x v="0"/>
    <s v="Open"/>
    <s v="HFTD 2"/>
    <s v="POHW FIRE ACCH OH   TR2  PRTO AIR  SR22"/>
    <s v="No Good/Out of Stdrd"/>
    <s v="Insulator-Wood"/>
    <s v="Replace"/>
    <s v="31540566"/>
    <s v="T2 DI DRUM-GRS VLY-WMR 16/369 RPLC INSWC"/>
    <s v="93I"/>
  </r>
  <r>
    <s v="LC"/>
    <s v="121629117"/>
    <s v="022/092"/>
    <s v="T2 DI DIABLO-GATES #1 22/092 RPR GYWS"/>
    <s v="PISMOBCH"/>
    <s v="ETL.5960.TOWR"/>
    <d v="2021-06-29T00:00:00"/>
    <d v="2021-06-24T00:00:00"/>
    <m/>
    <x v="117"/>
    <d v="2022-06-24T00:00:00"/>
    <x v="1"/>
    <s v="628"/>
    <x v="0"/>
    <s v="Open"/>
    <s v="HFTD 2"/>
    <s v="RELW FIRE ACCM COMP OH   TR2  PRTO AIR  FRAB NTDE"/>
    <s v="No Good/Out of Stdrd"/>
    <s v="Guy Wire-Steel"/>
    <s v="Repair"/>
    <s v="45068523"/>
    <s v="T2 DI DIABLO-GATES #1 22/092 RPR GYWS"/>
    <s v="ICS"/>
  </r>
  <r>
    <s v="LC"/>
    <s v="121629367"/>
    <s v="004/001"/>
    <s v="T2 EI MELONES-CURTIS 4/1 RPL POLE"/>
    <s v="VICTOR"/>
    <s v="ETL.2390.POLE.WDPS"/>
    <d v="2021-06-29T00:00:00"/>
    <d v="2021-06-15T00:00:00"/>
    <m/>
    <x v="110"/>
    <d v="2022-06-15T00:00:00"/>
    <x v="1"/>
    <s v="372"/>
    <x v="0"/>
    <s v="Open"/>
    <s v="HFTD 2"/>
    <s v="POHW INSP OH   FMOB TR2  PRTO AIR"/>
    <s v="No Good/Out of Stdrd"/>
    <s v="Structure-Wood"/>
    <s v="Replace"/>
    <s v="31545147"/>
    <s v="T2 EI MELONES-CURTIS 4/1 RPL POLE"/>
    <s v="70Y"/>
  </r>
  <r>
    <s v="LC"/>
    <s v="121631262"/>
    <s v="003/005"/>
    <s v="T2 EI MELONES-CURTIS 3/5L RPL POLE"/>
    <s v="VICTOR"/>
    <s v="ETL.2390.POLE.WDPS"/>
    <d v="2021-06-29T00:00:00"/>
    <d v="2021-06-15T00:00:00"/>
    <m/>
    <x v="110"/>
    <d v="2022-06-15T00:00:00"/>
    <x v="1"/>
    <s v="372"/>
    <x v="0"/>
    <s v="Open"/>
    <s v="HFTD 2"/>
    <s v="POHW INSP OH   FMOB TR2  PRTO AIR"/>
    <s v="No Good/Out of Stdrd"/>
    <s v="Structure-Wood"/>
    <s v="Replace"/>
    <s v="31545146"/>
    <s v="T2 EI MELONES-CURTIS 3/5 RPL POLE"/>
    <s v="70Y"/>
  </r>
  <r>
    <s v="LC"/>
    <s v="121631671"/>
    <s v="024/000"/>
    <s v="T2 DI FULTON-HOPLAND 024/000 RPR CRSW"/>
    <s v="LAKEVLLE"/>
    <s v="ETL.6890.POLE.WOOD"/>
    <d v="2021-06-29T00:00:00"/>
    <d v="2021-06-28T00:00:00"/>
    <m/>
    <x v="121"/>
    <d v="2022-06-28T00:00:00"/>
    <x v="1"/>
    <s v="630"/>
    <x v="0"/>
    <s v="Open"/>
    <s v="HFTD 2"/>
    <s v="POHW FIRE OH   TR2  PRTO AIR  FRAB"/>
    <s v="No Good/Out of Stdrd"/>
    <s v="Crossarm-Wood"/>
    <s v="Repair"/>
    <s v="45143944"/>
    <s v="T2 EI FULTON-HOPLAND 24/0 RPR GYWW"/>
    <s v="ICW"/>
  </r>
  <r>
    <s v="LC"/>
    <s v="121638985"/>
    <s v="031/011"/>
    <s v="T2 WV FORT ROSS-GUALALA 31/11 INS DAMW"/>
    <s v="LAKEVLLE"/>
    <s v="ETL.6980.POLE.WOOD"/>
    <d v="2021-06-30T00:00:00"/>
    <d v="2021-06-30T00:00:00"/>
    <m/>
    <x v="124"/>
    <d v="2022-06-30T00:00:00"/>
    <x v="1"/>
    <s v="630"/>
    <x v="0"/>
    <s v="Open"/>
    <s v="HFTD 2"/>
    <s v="RELW OTHR OH   FMOB TR2  PRTO FRAB"/>
    <s v="Missing"/>
    <s v="Damper-Wood"/>
    <s v="Install"/>
    <s v="45144165"/>
    <s v="T2 WV FORT ROSS-GUALALA 31/11 INS DAMW"/>
    <s v="ICW"/>
  </r>
  <r>
    <s v="LC"/>
    <s v="121640372"/>
    <s v="042/359"/>
    <s v="T2NT DI PIT#1-CTONWOOD 042/359 RMV BUTT"/>
    <s v="TABLEMTN"/>
    <s v="ETL.5390.TOWR"/>
    <d v="2021-06-30T00:00:00"/>
    <d v="2021-06-10T00:00:00"/>
    <m/>
    <x v="105"/>
    <d v="2022-06-10T00:00:00"/>
    <x v="1"/>
    <s v="628"/>
    <x v="0"/>
    <s v="Open"/>
    <s v="HFTD 2"/>
    <s v="POHW FIRE OH   TR2  PRTO AIR  FRAB NTDE"/>
    <s v="Debris/Nest/etc."/>
    <s v="Structure-Steel"/>
    <s v="Remove"/>
    <s v=""/>
    <s v=""/>
    <s v=""/>
  </r>
  <r>
    <s v="LC"/>
    <s v="121647003"/>
    <s v="016/376"/>
    <s v="T2 DI DRUM-GRS VLY WEMR 16/376 RPL STRW"/>
    <s v="SACTO"/>
    <s v="ETL.6760.POLE.WOOD"/>
    <d v="2021-07-01T00:00:00"/>
    <d v="2021-06-28T00:00:00"/>
    <m/>
    <x v="121"/>
    <d v="2022-06-28T00:00:00"/>
    <x v="1"/>
    <s v="372"/>
    <x v="0"/>
    <s v="Open"/>
    <s v="HFTD 2"/>
    <s v="POHW FIRE ACCM OH   TR2  PRTO AIR  FRAB"/>
    <s v="No Good/Out of Stdrd"/>
    <s v="Structure-Wood"/>
    <s v="Replace"/>
    <s v="31541884"/>
    <s v="T2 DI DRM-GRS VLY-WMR 15/351 RPL STRW"/>
    <s v="70Y"/>
  </r>
  <r>
    <s v="LC"/>
    <s v="121656562"/>
    <s v="004/041"/>
    <s v="T2 DI COTTONWOOD-BNTN #2 4/41L RPL STRW"/>
    <s v="TABLEMTN"/>
    <s v="ETL.6650.POLE.WDPS"/>
    <d v="2021-07-02T00:00:00"/>
    <d v="2021-07-01T00:00:00"/>
    <m/>
    <x v="125"/>
    <d v="2022-07-01T00:00:00"/>
    <x v="1"/>
    <s v="372"/>
    <x v="0"/>
    <s v="Open"/>
    <s v="HFTD 2"/>
    <s v="POHW FIRE OH   TR2  PRTO AIR"/>
    <s v="No Good/Out of Stdrd"/>
    <s v="Structure-Wood"/>
    <s v="Replace"/>
    <s v="31511046"/>
    <s v="DI CTTNWD BNTN #2 5/53 RPL POLE (ENG)"/>
    <s v="70Y"/>
  </r>
  <r>
    <s v="LC"/>
    <s v="121656563"/>
    <s v="004/041"/>
    <s v="T2 DI COTTONWOOD-BNTN #2 4/41R RPL STRW"/>
    <s v="TABLEMTN"/>
    <s v="ETL.6650.POLE.WDPS"/>
    <d v="2021-07-02T00:00:00"/>
    <d v="2021-07-01T00:00:00"/>
    <m/>
    <x v="125"/>
    <d v="2022-07-01T00:00:00"/>
    <x v="1"/>
    <s v="372"/>
    <x v="0"/>
    <s v="Open"/>
    <s v="HFTD 2"/>
    <s v="RELW FIRE OH   TR2  PRTO AIR"/>
    <s v="No Good/Out of Stdrd"/>
    <s v="Structure-Wood"/>
    <s v="Replace"/>
    <s v="31511046"/>
    <s v="DI CTTNWD BNTN #2 5/53 RPL POLE (ENG)"/>
    <s v="70Y"/>
  </r>
  <r>
    <s v="LC"/>
    <s v="121659150"/>
    <s v="017/001C"/>
    <s v="T2 WV TRINITY-MAPLE CREEK 17/1C RPR SPLW"/>
    <s v="EUREKA"/>
    <s v="ETL.8170.POLE.NWOD"/>
    <d v="2021-07-02T00:00:00"/>
    <d v="2021-07-02T00:00:00"/>
    <m/>
    <x v="126"/>
    <d v="2022-07-02T00:00:00"/>
    <x v="1"/>
    <s v="630"/>
    <x v="0"/>
    <s v="Open"/>
    <s v="HFTD 2"/>
    <s v="RELW OTHR OH   FMOB TR2  PRTO FRAB NTDE"/>
    <s v="No Good/Out of Stdrd"/>
    <s v="Splice-Wood"/>
    <s v="Repair"/>
    <s v="44892192"/>
    <s v="T2 WV TRINITY-MAPLE CREEK 17/1C RPR SPLW"/>
    <s v="ICW"/>
  </r>
  <r>
    <s v="LC"/>
    <s v="121669029"/>
    <s v="009/087"/>
    <s v="T2 EI CTTNWD BNTN#2 9/87L RPL POLE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LW INSP OH   FMOB TR2  PRTO"/>
    <s v="Rotten"/>
    <s v="Structure-Wood"/>
    <s v="Replace"/>
    <s v="31546287"/>
    <s v="DI CTTNWD-BNTN#2 6/58L RPL POLE"/>
    <s v="70Y"/>
  </r>
  <r>
    <s v="LC"/>
    <s v="121669285"/>
    <s v="002/031"/>
    <s v="T2 EI COTTONWD-BNTN #2 2/031L RPL STRW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LW INSP OH   FMOB TR2  PRTO"/>
    <s v="No Good/Out of Stdrd"/>
    <s v="Structure-Wood"/>
    <s v="Replace"/>
    <s v="31511046"/>
    <s v="DI CTTNWD BNTN #2 5/53 RPL POLE (ENG)"/>
    <s v="70Y"/>
  </r>
  <r>
    <s v="LC"/>
    <s v="121669333"/>
    <s v="002/031"/>
    <s v="T2 EI COTTONWOOD-BNTN #2 2/31R RPL STRW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GW INSP OH   FMOB TR2  PRTO"/>
    <s v="No Good/Out of Stdrd"/>
    <s v="Structure-Wood"/>
    <s v="Replace"/>
    <s v="31511046"/>
    <s v="DI CTTNWD BNTN #2 5/53 RPL POLE (ENG)"/>
    <s v="70Y"/>
  </r>
  <r>
    <s v="LC"/>
    <s v="121670093"/>
    <s v="003/035"/>
    <s v="T2 EI COTTONWD-BNTN #2 3/35L RPL STRW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LW INSP OH   FMOB TR2  PRTO"/>
    <s v="No Good/Out of Stdrd"/>
    <s v="Structure-Wood"/>
    <s v="Replace"/>
    <s v="31511046"/>
    <s v="DI CTTNWD BNTN #2 5/53 RPL POLE (ENG)"/>
    <s v="70Y"/>
  </r>
  <r>
    <s v="LC"/>
    <s v="121670117"/>
    <s v="003/035"/>
    <s v="T2 EI COTTONWD-BNTN #2 3/035R RPL STRW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GW INSP OH   FMOB TR2  PRTO"/>
    <s v="No Good/Out of Stdrd"/>
    <s v="Structure-Wood"/>
    <s v="Replace"/>
    <s v="31511046"/>
    <s v="DI CTTNWD BNTN #2 5/53 RPL POLE (ENG)"/>
    <s v="70Y"/>
  </r>
  <r>
    <s v="LC"/>
    <s v="121671388"/>
    <s v="003/037"/>
    <s v="T2 EI COTTONWOOD-BENTON 3/37L RPL POLE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LW INSP OH   FMOB TR2  PRTO"/>
    <s v="No Good/Out of Stdrd"/>
    <s v="Structure-Wood"/>
    <s v="Replace"/>
    <s v="31511046"/>
    <s v="DI CTTNWD BNTN #2 5/53 RPL POLE (ENG)"/>
    <s v="70Y"/>
  </r>
  <r>
    <s v="LC"/>
    <s v="121673602"/>
    <s v="003/052"/>
    <s v="T2 DI MANVILLE TAP 003/052C RPR GYWW"/>
    <s v="PISMOBCH"/>
    <s v="ETL.1372.POLE.WDPS"/>
    <d v="2021-07-07T00:00:00"/>
    <d v="2021-07-06T00:00:00"/>
    <m/>
    <x v="129"/>
    <d v="2022-07-06T00:00:00"/>
    <x v="1"/>
    <s v="630"/>
    <x v="0"/>
    <s v="Open"/>
    <s v="HFTD 2"/>
    <s v="RELW FIRE OH   TR2  PRTO AIR"/>
    <s v="No Good/Out of Stdrd"/>
    <s v="Guy Wire-Wood"/>
    <s v="Repair"/>
    <s v="45090089"/>
    <s v="T2 DI MANVILLE TAP 003/052C RPR GYWW"/>
    <s v="ICW"/>
  </r>
  <r>
    <s v="LC"/>
    <s v="121675657"/>
    <s v="003/055"/>
    <s v="T2 DI MANVILLE TAP 003/055C RPL STRW"/>
    <s v="PISMOBCH"/>
    <s v="ETL.1372.POLE.WDPS"/>
    <d v="2021-07-07T00:00:00"/>
    <d v="2021-07-06T00:00:00"/>
    <m/>
    <x v="129"/>
    <d v="2022-07-04T00:00:00"/>
    <x v="1"/>
    <s v="372"/>
    <x v="0"/>
    <s v="Open"/>
    <s v="HFTD 2"/>
    <s v="POHW FIRE OH   TR2  PRTO AIR"/>
    <s v="No Good/Out of Stdrd"/>
    <s v="Structure-Wood"/>
    <s v="Replace"/>
    <s v="31546211"/>
    <s v="T2 DI MANVILLE TAP 003/055R RPL STRW"/>
    <s v="70Y"/>
  </r>
  <r>
    <s v="LC"/>
    <s v="121675658"/>
    <s v="003/055"/>
    <s v="T2 DI MANVILLE TAP 003/055L RPL STRW"/>
    <s v="PISMOBCH"/>
    <s v="ETL.1372.POLE.WDPS"/>
    <d v="2021-07-07T00:00:00"/>
    <d v="2021-07-06T00:00:00"/>
    <m/>
    <x v="129"/>
    <d v="2022-07-04T00:00:00"/>
    <x v="1"/>
    <s v="372"/>
    <x v="0"/>
    <s v="Open"/>
    <s v="HFTD 2"/>
    <s v="POHW FIRE OH   TR2  PRTO AIR"/>
    <s v="No Good/Out of Stdrd"/>
    <s v="Structure-Wood"/>
    <s v="Replace"/>
    <s v="31546211"/>
    <s v="T2 DI MANVILLE TAP 003/055R RPL STRW"/>
    <s v="70Y"/>
  </r>
  <r>
    <s v="LC"/>
    <s v="121675697"/>
    <s v="007/065"/>
    <s v="T2 CRAG VIEW-CASCADE 007/065R CANCEL"/>
    <s v="TABLEMTN"/>
    <s v="ETL.1350.POLE.WDPS"/>
    <d v="2021-07-07T00:00:00"/>
    <d v="2021-07-07T00:00:00"/>
    <m/>
    <x v="133"/>
    <d v="2022-07-07T00:00:00"/>
    <x v="1"/>
    <s v="372"/>
    <x v="0"/>
    <s v="Open"/>
    <s v="HFTD 2"/>
    <s v="POHW OTHR OH   FMOB TR2  PRTO SR22"/>
    <s v="No Good/Out of Stdrd"/>
    <s v="Structure-Wood"/>
    <s v="Replace"/>
    <s v="31516883"/>
    <s v="T2 CRAG VIEW-CASCADE 17/151A RPL  POLE"/>
    <s v="70Y"/>
  </r>
  <r>
    <s v="LC"/>
    <s v="121676005"/>
    <s v="003/055"/>
    <s v="T2 DI MANVILLE TAP 003/055R RPL STRW"/>
    <s v="PISMOBCH"/>
    <s v="ETL.1372.POLE.WDPS"/>
    <d v="2021-07-07T00:00:00"/>
    <d v="2021-07-06T00:00:00"/>
    <m/>
    <x v="129"/>
    <d v="2022-07-04T00:00:00"/>
    <x v="1"/>
    <s v="372"/>
    <x v="0"/>
    <s v="Open"/>
    <s v="HFTD 2"/>
    <s v="RELW FIRE OH   TR2  PRTO AIR"/>
    <s v="No Good/Out of Stdrd"/>
    <s v="Structure-Wood"/>
    <s v="Replace"/>
    <s v="31546211"/>
    <s v="T2 DI MANVILLE TAP 003/055R RPL STRW"/>
    <s v="70Y"/>
  </r>
  <r>
    <s v="LC"/>
    <s v="121677340"/>
    <s v="T065"/>
    <s v="T3 EI MIDWAY-SANTA MARIA T65 RPL INSS"/>
    <s v="PISMOBCH"/>
    <s v="ETL.9240.TOWR"/>
    <d v="2021-07-07T00:00:00"/>
    <d v="2021-07-07T00:00:00"/>
    <m/>
    <x v="131"/>
    <d v="2022-01-07T00:00:00"/>
    <x v="1"/>
    <s v="532"/>
    <x v="0"/>
    <s v="Open"/>
    <s v="HFTD 3"/>
    <s v="REGW INSP OH   FMOB TR3  PRTO"/>
    <s v="No Good/Out of Stdrd"/>
    <s v="Insulator-Steel"/>
    <s v="Replace"/>
    <s v="31596011"/>
    <s v="T3 DI MIDWAY-SANTA MARIA RPL INSS"/>
    <s v="93K"/>
  </r>
  <r>
    <s v="LC"/>
    <s v="121679075"/>
    <s v="019/002"/>
    <s v="T2 DI FULTON-HOPLAND 19/2 RPL STRW"/>
    <s v="LAKEVLLE"/>
    <s v="ETL.6890.POLE.WOOD"/>
    <d v="2021-07-07T00:00:00"/>
    <d v="2021-07-05T00:00:00"/>
    <m/>
    <x v="130"/>
    <d v="2022-07-05T00:00:00"/>
    <x v="1"/>
    <s v="372"/>
    <x v="0"/>
    <s v="Open"/>
    <s v="HFTD 2"/>
    <s v="RELW OTHR FIRE ACCM OH   TR2  PRTO AIR  FRAB"/>
    <s v="No Good/Out of Stdrd"/>
    <s v="Structure-Wood"/>
    <s v="Replace"/>
    <s v="31600084"/>
    <s v="T2 DI FULTON-HOPLAND 018/002 RPL POLE"/>
    <s v="70Y"/>
  </r>
  <r>
    <s v="LC"/>
    <s v="121683977"/>
    <s v="T-105"/>
    <s v="T3 EI MIDWAY-SANTA MARIA T-105 RPL STRW"/>
    <s v="PISMOBCH"/>
    <s v="ETL.9240.POLE.WOOD"/>
    <d v="2021-07-08T00:00:00"/>
    <d v="2021-07-08T00:00:00"/>
    <m/>
    <x v="0"/>
    <d v="2022-01-08T00:00:00"/>
    <x v="1"/>
    <s v="372"/>
    <x v="0"/>
    <s v="Open"/>
    <s v="HFTD 3"/>
    <s v="RELW INSP COMP OH   FMOB TR3  PRTO FRAB"/>
    <s v="No Good/Out of Stdrd"/>
    <s v="Structure-Wood"/>
    <s v="Replace"/>
    <s v="31596154"/>
    <s v="T3 EI CMIDWAY-SANTA MARIA T-105 RPL STRW"/>
    <s v="70Y"/>
  </r>
  <r>
    <s v="LC"/>
    <s v="121684001"/>
    <s v="T-106"/>
    <s v="T3 EI MIDWAY-SANTA MARIA T-106 RPL INSS"/>
    <s v="PISMOBCH"/>
    <s v="ETL.9240.TOWR"/>
    <d v="2021-07-08T00:00:00"/>
    <d v="2021-07-08T00:00:00"/>
    <m/>
    <x v="0"/>
    <d v="2022-01-08T00:00:00"/>
    <x v="1"/>
    <s v="532"/>
    <x v="0"/>
    <s v="Open"/>
    <s v="HFTD 3"/>
    <s v="REGW INSP OH   FMOB TR3  PRTO"/>
    <s v="No Good/Out of Stdrd"/>
    <s v="Insulator-Steel"/>
    <s v="Replace"/>
    <s v="31548618"/>
    <s v="T3 DI MIDWAY-SANTA MARIA  RPL INSS 6TWRS"/>
    <s v="93K"/>
  </r>
  <r>
    <s v="LC"/>
    <s v="121684425"/>
    <s v="004/002"/>
    <s v="T3 DI DONNELLS-MI-WUK 4/2 RPL INSW"/>
    <s v="VICTOR"/>
    <s v="ETL.1400.INSL.NCER"/>
    <d v="2021-07-08T00:00:00"/>
    <d v="2021-07-07T00:00:00"/>
    <m/>
    <x v="131"/>
    <d v="2022-01-07T00:00:00"/>
    <x v="1"/>
    <s v="508"/>
    <x v="0"/>
    <s v="Open"/>
    <s v="HFTD 3"/>
    <s v="POHW FIRE OH   TR3  PRTO AIR  NTDE"/>
    <s v="No Good/Out of Stdrd"/>
    <s v="Insulator-Wood"/>
    <s v="Replace"/>
    <s v="31546198"/>
    <s v="T3 DI DONNELLS-MI-WUK 5/000 RPL INSW"/>
    <s v="93I"/>
  </r>
  <r>
    <s v="LC"/>
    <s v="121685829"/>
    <s v="020/087A"/>
    <s v="T3 DI EGL RK-FTN-SLVRD 020/087A RPL INSS"/>
    <s v="LAKEVLLE"/>
    <s v="ETL.4392.INSL.NCER"/>
    <d v="2021-07-08T00:00:00"/>
    <d v="2021-07-06T00:00:00"/>
    <m/>
    <x v="128"/>
    <d v="2022-01-06T00:00:00"/>
    <x v="1"/>
    <s v="532"/>
    <x v="0"/>
    <s v="Open"/>
    <s v="HFTD 3"/>
    <s v="POHW OTHR FIRE OH   TR3  PRTO AIR  NTDE"/>
    <s v="No Good/Out of Stdrd"/>
    <s v="Insulator-Steel"/>
    <s v="Replace"/>
    <s v="31549863"/>
    <s v="T3 DI EGL RCK-FLTN-SLVRD  RPL INSS 2TWRS"/>
    <s v="93K"/>
  </r>
  <r>
    <s v="LC"/>
    <s v="121687760"/>
    <s v="003/029"/>
    <s v="T2 DI PIT#1 HAT CRK#2 BRNY 3/29 RPL HRDW"/>
    <s v="TABLEMTN"/>
    <s v="ETL.7040.POLE.WOOD"/>
    <d v="2021-07-09T00:00:00"/>
    <d v="2021-07-06T00:00:00"/>
    <m/>
    <x v="129"/>
    <d v="2022-07-06T00:00:00"/>
    <x v="1"/>
    <s v="630"/>
    <x v="0"/>
    <s v="Open"/>
    <s v="HFTD 2"/>
    <s v="RELW FIRE OH   TR2  PRTO AIR  FRAB"/>
    <s v="No Good/Out of Stdrd"/>
    <s v="Hardware-Wood"/>
    <s v="Replace"/>
    <s v="45213916"/>
    <s v="T2 DI PIT#1 HAT CRK#2 BRNY 3/29 RPL HRDW"/>
    <s v="ICW"/>
  </r>
  <r>
    <s v="LC"/>
    <s v="121687920"/>
    <s v="003/000"/>
    <s v="T3 DI DONNELLS-MI-WUK 3/0 RPL INSW"/>
    <s v="VICTOR"/>
    <s v="ETL.1400.INSL.NCER"/>
    <d v="2021-07-09T00:00:00"/>
    <d v="2021-07-07T00:00:00"/>
    <m/>
    <x v="131"/>
    <d v="2022-01-07T00:00:00"/>
    <x v="1"/>
    <s v="508"/>
    <x v="0"/>
    <s v="Open"/>
    <s v="HFTD 3"/>
    <s v="POHW FIRE OH   TR3  PRTO AIR  NTDE"/>
    <s v="No Good/Out of Stdrd"/>
    <s v="Insulator-Wood"/>
    <s v="Replace"/>
    <s v="31546198"/>
    <s v="T3 DI DONNELLS-MI-WUK 5/000 RPL INSW"/>
    <s v="93I"/>
  </r>
  <r>
    <s v="LC"/>
    <s v="121688776"/>
    <s v="012/012"/>
    <s v="T3 DI MAPLE CREEK-HOOPA 12/12 CNCL"/>
    <s v="EUREKA"/>
    <s v="ETL.7490.POLE.WOOD"/>
    <d v="2021-07-09T00:00:00"/>
    <d v="2021-07-05T00:00:00"/>
    <m/>
    <x v="127"/>
    <d v="2022-01-05T00:00:00"/>
    <x v="1"/>
    <s v="637"/>
    <x v="0"/>
    <s v="Open"/>
    <s v="HFTD 3"/>
    <s v="RELW FIRE ACCL OH   TR3  PRTO AIR  FRAB NTDE"/>
    <s v="No Good/Out of Stdrd"/>
    <s v="Crossarm-Wood"/>
    <s v="Replace"/>
    <s v="31547424"/>
    <s v="T3 DI MAPLE CREEK-HOOPA 12/12 REFRAME"/>
    <s v="93E"/>
  </r>
  <r>
    <s v="LC"/>
    <s v="121691819"/>
    <s v="001/011"/>
    <s v="T2 DI MTN GTE JCT CSCD 001/011 RPR GYWW"/>
    <s v="TABLEMTN"/>
    <s v="ETL.7640.POLE.WDPS"/>
    <d v="2021-07-09T00:00:00"/>
    <d v="2021-07-06T00:00:00"/>
    <m/>
    <x v="129"/>
    <d v="2022-07-06T00:00:00"/>
    <x v="1"/>
    <s v="630"/>
    <x v="0"/>
    <s v="Open"/>
    <s v="HFTD 2"/>
    <s v="POHW FIRE OH   TR2  PRTO AIR"/>
    <s v="No Good/Out of Stdrd"/>
    <s v="Guy Wire-Wood"/>
    <s v="Repair"/>
    <s v=""/>
    <s v=""/>
    <s v=""/>
  </r>
  <r>
    <s v="LC"/>
    <s v="121705653"/>
    <s v="006/058"/>
    <s v="T2 DI CTTNWD-BENTON#2 006/058R RPL POLE"/>
    <s v="TABLEMTN"/>
    <s v="ETL.6650.POLE.WOOD"/>
    <d v="2021-07-10T00:00:00"/>
    <d v="2021-07-07T00:00:00"/>
    <m/>
    <x v="133"/>
    <d v="2022-07-07T00:00:00"/>
    <x v="1"/>
    <s v="372"/>
    <x v="0"/>
    <s v="Open"/>
    <s v="HFTD 2"/>
    <s v="POHW OTHR OH   TR2  PRTO AIR"/>
    <s v="No Good/Out of Stdrd"/>
    <s v="Structure-Wood"/>
    <s v="Replace"/>
    <s v="31546287"/>
    <s v="DI CTTNWD-BNTN#2 6/58L RPL POLE"/>
    <s v="70Y"/>
  </r>
  <r>
    <s v="LC"/>
    <s v="121705654"/>
    <s v="006/058"/>
    <s v="T2 DI CTTNWD-BNTN#2 6/58L RPL POLE"/>
    <s v="TABLEMTN"/>
    <s v="ETL.6650.POLE.WOOD"/>
    <d v="2021-07-10T00:00:00"/>
    <d v="2021-07-07T00:00:00"/>
    <m/>
    <x v="133"/>
    <d v="2022-07-07T00:00:00"/>
    <x v="1"/>
    <s v="372"/>
    <x v="0"/>
    <s v="Open"/>
    <s v="HFTD 2"/>
    <s v="RELW OTHR OH   TR2  PRTO AIR"/>
    <s v="No Good/Out of Stdrd"/>
    <s v="Structure-Wood"/>
    <s v="Replace"/>
    <s v="31546287"/>
    <s v="DI CTTNWD-BNTN#2 6/58L RPL POLE"/>
    <s v="70Y"/>
  </r>
  <r>
    <s v="LC"/>
    <s v="121705711"/>
    <s v="025/003"/>
    <s v="T2 DI GARB-LAYTONVILLE 025/003 RPR GYWW"/>
    <s v="WILLITS"/>
    <s v="ETL.8365.POLE.WOOD"/>
    <d v="2021-07-10T00:00:00"/>
    <d v="2021-07-08T00:00:00"/>
    <m/>
    <x v="134"/>
    <d v="2022-07-08T00:00:00"/>
    <x v="1"/>
    <s v="630"/>
    <x v="0"/>
    <s v="Open"/>
    <s v="HFTD 2"/>
    <s v="RELW FIRE ACCM OH   TR2  PRTO AIR  FRAB NTDE SR22"/>
    <s v="No Good/Out of Stdrd"/>
    <s v="Guy Wire-Wood"/>
    <s v="Repair"/>
    <s v="45155522"/>
    <s v="T2 DI GARB-LAYTONVILLE 028/003 RPR GYWW"/>
    <s v="ICW"/>
  </r>
  <r>
    <s v="LC"/>
    <s v="121706494"/>
    <s v="006/060"/>
    <s v="T2 DI CTTNWD-BENTON #2 6/060L RPL STRW"/>
    <s v="TABLEMTN"/>
    <s v="ETL.6650.POLE.WDPS"/>
    <d v="2021-07-10T00:00:00"/>
    <d v="2021-07-07T00:00:00"/>
    <m/>
    <x v="133"/>
    <d v="2022-07-07T00:00:00"/>
    <x v="1"/>
    <s v="372"/>
    <x v="0"/>
    <s v="Open"/>
    <s v="HFTD 2"/>
    <s v="POHW FIRE OH   TR2  PRTO AIR"/>
    <s v="Rotten"/>
    <s v="Structure-Wood"/>
    <s v="Replace"/>
    <s v="31546287"/>
    <s v="DI CTTNWD-BNTN#2 6/58L RPL POLE"/>
    <s v="70Y"/>
  </r>
  <r>
    <s v="LC"/>
    <s v="121706520"/>
    <s v="005/054"/>
    <s v="T2 DI CTTNWD-BNTN #2 5/54 RPR CONDW"/>
    <s v="TABLEMTN"/>
    <s v="ETL.6650.INSL.NCER"/>
    <d v="2021-07-10T00:00:00"/>
    <d v="2021-07-07T00:00:00"/>
    <m/>
    <x v="133"/>
    <d v="2022-07-07T00:00:00"/>
    <x v="1"/>
    <s v="630"/>
    <x v="0"/>
    <s v="Open"/>
    <s v="HFTD 2"/>
    <s v="RELW OTHR FIRE OH   TR2  PRTO AIR"/>
    <s v="No Good/Out of Stdrd"/>
    <s v="Conductor-Wood"/>
    <s v="Repair"/>
    <s v="45213229"/>
    <s v="T2 DI CTTNWD-BNTN #2 2/54 RPR CONDW"/>
    <s v="ICW"/>
  </r>
  <r>
    <s v="LC"/>
    <s v="121707381"/>
    <s v="R000/007"/>
    <s v="T2 DI CRBRY SW ST-RND MT R0/7 RPR INSW"/>
    <s v="TABLEMTN"/>
    <s v="ETL.5410.INSL.CERA"/>
    <d v="2021-07-10T00:00:00"/>
    <d v="2021-07-06T00:00:00"/>
    <m/>
    <x v="129"/>
    <d v="2022-07-06T00:00:00"/>
    <x v="1"/>
    <s v="630"/>
    <x v="0"/>
    <s v="Open"/>
    <s v="HFTD 2"/>
    <s v="RELW OTHR FIRE COMP OH   TR2  PRTO AIR"/>
    <s v="No Good/Out of Stdrd"/>
    <s v="Insulator-Wood"/>
    <s v="Repair"/>
    <s v="45213662"/>
    <s v="T2 DI CRBRY SW ST-RND MT R0/7 RPR INSW"/>
    <s v="ICW"/>
  </r>
  <r>
    <s v="LC"/>
    <s v="121707385"/>
    <s v="003/071"/>
    <s v="T2 DI DELTA-MTN GATE JCT 3/71L RPL STRW"/>
    <s v="TABLEMTN"/>
    <s v="ETL.6750.POLE.WDPS"/>
    <d v="2021-07-10T00:00:00"/>
    <d v="2021-07-06T00:00:00"/>
    <m/>
    <x v="129"/>
    <d v="2022-07-06T00:00:00"/>
    <x v="1"/>
    <s v="372"/>
    <x v="0"/>
    <s v="Open"/>
    <s v="HFTD 2"/>
    <s v="POHW FIRE COMP OH   TR2  PRTO AIR"/>
    <s v="No Good/Out of Stdrd"/>
    <s v="Structure-Wood"/>
    <s v="Replace"/>
    <s v="31546387"/>
    <s v="T2 DI DELTA-MTN GATE JCT 3/71L RPL STRW"/>
    <s v="70Y"/>
  </r>
  <r>
    <s v="LC"/>
    <s v="121707386"/>
    <s v="003/071"/>
    <s v="T2 DI DELTA-MTN GATE JCT 3/71 RPL STRW"/>
    <s v="TABLEMTN"/>
    <s v="ETL.6750.POLE.WDPS"/>
    <d v="2021-07-10T00:00:00"/>
    <d v="2021-07-06T00:00:00"/>
    <m/>
    <x v="129"/>
    <d v="2022-07-06T00:00:00"/>
    <x v="1"/>
    <s v="372"/>
    <x v="0"/>
    <s v="Open"/>
    <s v="HFTD 2"/>
    <s v="POHW FIRE COMP OH   TR2  PRTO AIR"/>
    <s v="No Good/Out of Stdrd"/>
    <s v="Structure-Wood"/>
    <s v="Replace"/>
    <s v="31546387"/>
    <s v="T2 DI DELTA-MTN GATE JCT 3/71L RPL STRW"/>
    <s v="70Y"/>
  </r>
  <r>
    <s v="LC"/>
    <s v="121707687"/>
    <s v="004/058"/>
    <s v="T2 DI MANVILLE TAP 004/058 RPR STRW"/>
    <s v="PISMOBCH"/>
    <s v="ETL.1372.POLE.WDPS"/>
    <d v="2021-07-10T00:00:00"/>
    <d v="2021-07-06T00:00:00"/>
    <m/>
    <x v="129"/>
    <d v="2022-07-06T00:00:00"/>
    <x v="1"/>
    <s v="630"/>
    <x v="0"/>
    <s v="Open"/>
    <s v="HFTD 2"/>
    <s v="RELW OTHR FIRE OH   TR2  PRTO AIR"/>
    <s v="No Good/Out of Stdrd"/>
    <s v="Structure-Wood"/>
    <s v="Repair"/>
    <s v="45098802"/>
    <s v="T2 DI MANVILLE TAP 004/058 RPR STRW"/>
    <s v="ICW"/>
  </r>
  <r>
    <s v="LC"/>
    <s v="121712517"/>
    <s v="020/087"/>
    <s v="T3 DI EGL RCK-FLTN-SLVRD 20/87 RPL INSS"/>
    <s v="LAKEVLLE"/>
    <s v="ETL.4392.INSL.CERA"/>
    <d v="2021-07-12T00:00:00"/>
    <d v="2021-07-06T00:00:00"/>
    <m/>
    <x v="128"/>
    <d v="2022-01-06T00:00:00"/>
    <x v="1"/>
    <s v="532"/>
    <x v="0"/>
    <s v="Open"/>
    <s v="HFTD 3"/>
    <s v="RELW FIRE OH   TR3  PRTO AIR"/>
    <s v="No Good/Out of Stdrd"/>
    <s v="Insulator-Steel"/>
    <s v="Replace"/>
    <s v="31549863"/>
    <s v="T3 DI EGL RCK-FLTN-SLVRD  RPL INSS 2TWRS"/>
    <s v="93K"/>
  </r>
  <r>
    <s v="LC"/>
    <s v="121716654"/>
    <s v="050/001"/>
    <s v="T2 EI FORT ROSS-GUALALA 50/1 RPLC POLE"/>
    <s v="LAKEVLLE"/>
    <s v="ETL.6980.POLE.WOOD"/>
    <d v="2021-07-12T00:00:00"/>
    <d v="2021-07-12T00:00:00"/>
    <m/>
    <x v="138"/>
    <d v="2022-07-12T00:00:00"/>
    <x v="1"/>
    <s v="372"/>
    <x v="0"/>
    <s v="Open"/>
    <s v="HFTD 2"/>
    <s v="RELW OTHR FIRE ACCM OH   TR2  PRTO FRAB SR22"/>
    <s v="No Good/Out of Stdrd"/>
    <s v="Structure-Wood"/>
    <s v="Replace"/>
    <s v="31542051"/>
    <s v="T2 DI FORT ROSS-GUALALA 45/1 RPL STRW"/>
    <s v="70Y"/>
  </r>
  <r>
    <s v="LC"/>
    <s v="121717631"/>
    <s v="006/000"/>
    <s v="T3 DI DNNELLS-MI-WUK-WOOD 06/00 RPL INSW"/>
    <s v="VICTOR"/>
    <s v="ETL.1400.INSL.NCER"/>
    <d v="2021-07-12T00:00:00"/>
    <d v="2021-07-08T00:00:00"/>
    <m/>
    <x v="0"/>
    <d v="2022-01-08T00:00:00"/>
    <x v="1"/>
    <s v="508"/>
    <x v="0"/>
    <s v="Open"/>
    <s v="HFTD 3"/>
    <s v="POHW FIRE OH   TR3  PRTO AIR  NTDE"/>
    <s v="No Good/Out of Stdrd"/>
    <s v="Insulator-Wood"/>
    <s v="Replace"/>
    <s v="31546198"/>
    <s v="T3 DI DONNELLS-MI-WUK 5/000 RPL INSW"/>
    <s v="93I"/>
  </r>
  <r>
    <s v="LC"/>
    <s v="121717668"/>
    <s v="002/008"/>
    <s v="T3 DI DONNELLS-MI-WUK 2/8 RPL INSW"/>
    <s v="VICTOR"/>
    <s v="ETL.1400.INSL.NCER"/>
    <d v="2021-07-12T00:00:00"/>
    <d v="2021-07-08T00:00:00"/>
    <m/>
    <x v="0"/>
    <d v="2022-01-08T00:00:00"/>
    <x v="1"/>
    <s v="508"/>
    <x v="0"/>
    <s v="Open"/>
    <s v="HFTD 3"/>
    <s v="RELW FIRE OH   TR3  PRTO AIR  NTDE"/>
    <s v="No Good/Out of Stdrd"/>
    <s v="Insulator-Wood"/>
    <s v="Replace"/>
    <s v="31577860"/>
    <s v="T3 DI DONNELLS-MI-WUK 2/8 RPL INSW"/>
    <s v="93I"/>
  </r>
  <r>
    <s v="LC"/>
    <s v="121717703"/>
    <s v="004/005"/>
    <s v="T3 DI DONNELLS-MI-WUK 4/5 RPL INSW"/>
    <s v="VICTOR"/>
    <s v="ETL.1400.INSL.NCER"/>
    <d v="2021-07-12T00:00:00"/>
    <d v="2021-07-07T00:00:00"/>
    <m/>
    <x v="131"/>
    <d v="2022-01-07T00:00:00"/>
    <x v="1"/>
    <s v="508"/>
    <x v="0"/>
    <s v="Open"/>
    <s v="HFTD 3"/>
    <s v="POHW FIRE OH   TR3  PRTO AIR"/>
    <s v="No Good/Out of Stdrd"/>
    <s v="Insulator-Wood"/>
    <s v="Replace"/>
    <s v="31577860"/>
    <s v="T3 DI DONNELLS-MI-WUK 2/8 RPL INSW"/>
    <s v="93I"/>
  </r>
  <r>
    <s v="LC"/>
    <s v="121718064"/>
    <s v="007/066"/>
    <s v="T2 DI CTTNWD-BNTN #2 7/66 RPR INSW"/>
    <s v="TABLEMTN"/>
    <s v="ETL.6650.INSL.NCER"/>
    <d v="2021-07-12T00:00:00"/>
    <d v="2021-07-08T00:00:00"/>
    <m/>
    <x v="134"/>
    <d v="2022-07-08T00:00:00"/>
    <x v="1"/>
    <s v="630"/>
    <x v="0"/>
    <s v="Open"/>
    <s v="HFTD 2"/>
    <s v="RELW FIRE OH   TR2  PRTO AIR"/>
    <s v="No Good/Out of Stdrd"/>
    <s v="Insulator-Wood"/>
    <s v="Repair"/>
    <s v="45213231"/>
    <s v="T2 DI CTTNWD-BNTN #2 7/66 RPR INSW"/>
    <s v="ICW"/>
  </r>
  <r>
    <s v="LC"/>
    <s v="121720885"/>
    <s v="013/002A"/>
    <s v="T3 DI DONNELLS-MI-WUK 013/002A RPL INSW"/>
    <s v="VICTOR"/>
    <s v="ETL.1400.INSL.CERA"/>
    <d v="2021-07-13T00:00:00"/>
    <d v="2021-07-05T00:00:00"/>
    <m/>
    <x v="127"/>
    <d v="2022-01-05T00:00:00"/>
    <x v="1"/>
    <s v="508"/>
    <x v="0"/>
    <s v="Open"/>
    <s v="HFTD 3"/>
    <s v="POHW FIRE OH   TR3  PRTO AIR"/>
    <s v="No Good/Out of Stdrd"/>
    <s v="Insulator-Wood"/>
    <s v="Replace"/>
    <s v="31546391"/>
    <s v="T3 DI DONNELLS-MI-WUK 013/002A RPL INSW"/>
    <s v="93I"/>
  </r>
  <r>
    <s v="LC"/>
    <s v="121724900"/>
    <s v="006/002"/>
    <s v="T3 DI DONNELLS-MI-WUK-WOOD 6/2 RPL INSW"/>
    <s v="VICTOR"/>
    <s v="ETL.1400.INSL.NCER"/>
    <d v="2021-07-13T00:00:00"/>
    <d v="2021-07-07T00:00:00"/>
    <m/>
    <x v="131"/>
    <d v="2022-01-07T00:00:00"/>
    <x v="1"/>
    <s v="508"/>
    <x v="0"/>
    <s v="Open"/>
    <s v="HFTD 3"/>
    <s v="POHW FIRE OH   TR3  PRTO AIR  NTDE"/>
    <s v="No Good/Out of Stdrd"/>
    <s v="Insulator-Wood"/>
    <s v="Replace"/>
    <s v="31577860"/>
    <s v="T3 DI DONNELLS-MI-WUK 2/8 RPL INSW"/>
    <s v="93I"/>
  </r>
  <r>
    <s v="LC"/>
    <s v="121724957"/>
    <s v="007/004"/>
    <s v="T3 DI DONNELLS-MI-WUK-WOOD 7/4 RPL INSW"/>
    <s v="VICTOR"/>
    <s v="ETL.1400.INSL.NCER"/>
    <d v="2021-07-13T00:00:00"/>
    <d v="2021-07-07T00:00:00"/>
    <m/>
    <x v="131"/>
    <d v="2022-01-07T00:00:00"/>
    <x v="1"/>
    <s v="508"/>
    <x v="0"/>
    <s v="Open"/>
    <s v="HFTD 3"/>
    <s v="POHW OH   TR3  PRTO AIR  NTDE"/>
    <s v="No Good/Out of Stdrd"/>
    <s v="Insulator-Wood"/>
    <s v="Replace"/>
    <s v="31577860"/>
    <s v="T3 DI DONNELLS-MI-WUK 2/8 RPL INSW"/>
    <s v="93I"/>
  </r>
  <r>
    <s v="LC"/>
    <s v="121726185"/>
    <s v="006/060"/>
    <s v="T2 DI CTTNWD-BENTON #2 6/60R RPL STRW"/>
    <s v="TABLEMTN"/>
    <s v="ETL.6650.POLE.WDPS"/>
    <d v="2021-07-14T00:00:00"/>
    <d v="2021-07-07T00:00:00"/>
    <m/>
    <x v="133"/>
    <d v="2022-07-07T00:00:00"/>
    <x v="1"/>
    <s v="372"/>
    <x v="0"/>
    <s v="Open"/>
    <s v="HFTD 2"/>
    <s v="POHW FIRE OH   TR2  PRTO AIR"/>
    <s v="Rotten"/>
    <s v="Structure-Wood"/>
    <s v="Replace"/>
    <s v="31546287"/>
    <s v="DI CTTNWD-BNTN#2 6/58L RPL POLE"/>
    <s v="70Y"/>
  </r>
  <r>
    <s v="LC"/>
    <s v="121729569"/>
    <s v="005/135"/>
    <s v="T3 DI DRUM-GRASS VLLY-WMR 5/135 RPR SPLW"/>
    <s v="SACTO"/>
    <s v="ETL.6760.INSL.NCER"/>
    <d v="2021-07-14T00:00:00"/>
    <d v="2021-07-14T00:00:00"/>
    <m/>
    <x v="142"/>
    <d v="2022-01-14T00:00:00"/>
    <x v="1"/>
    <s v="630"/>
    <x v="0"/>
    <s v="Open"/>
    <s v="HFTD 3"/>
    <s v="RELW FIRE ACCM OH   TR3  PRTO AIR  NTDE"/>
    <s v="No Good/Out of Stdrd"/>
    <s v="Splice-Wood"/>
    <s v="Repair"/>
    <s v="45218801"/>
    <s v="T3 DI DRUM-GRASS VLLY-WMR 5/135 RPR SPLW"/>
    <s v="ICW"/>
  </r>
  <r>
    <s v="LC"/>
    <s v="121730118"/>
    <s v="003/032"/>
    <s v="T2 DI MTN GATE JCT-CASCADE 3/32 RPL STRW"/>
    <s v="TABLEMTN"/>
    <s v="ETL.7640.POLE.WDPS"/>
    <d v="2021-07-14T00:00:00"/>
    <d v="2021-07-09T00:00:00"/>
    <m/>
    <x v="135"/>
    <d v="2022-07-09T00:00:00"/>
    <x v="1"/>
    <s v="372"/>
    <x v="0"/>
    <s v="Open"/>
    <s v="HFTD 2"/>
    <s v="RELW FIRE OH   TR2  PRTO AIR"/>
    <s v="No Good/Out of Stdrd"/>
    <s v="Structure-Wood"/>
    <s v="Replace"/>
    <s v="31629783"/>
    <s v="T2 DI MTN GATE JCT-CASCADE 3/32 RPL STRW"/>
    <s v="70Y"/>
  </r>
  <r>
    <s v="LC"/>
    <s v="121731238"/>
    <s v="010/214"/>
    <s v="T2 SALINAS-LAURELES 010/214 RPL POLE"/>
    <s v="MOSSLNDG"/>
    <s v="ETL.7930.POLE.WOOD"/>
    <d v="2021-07-14T00:00:00"/>
    <d v="2021-07-14T00:00:00"/>
    <m/>
    <x v="143"/>
    <d v="2022-07-14T00:00:00"/>
    <x v="1"/>
    <s v="372"/>
    <x v="0"/>
    <s v="Open"/>
    <s v="HFTD 2"/>
    <s v="RELW OTHR OH   FMOB TR2  PRTO FRAB SR22"/>
    <s v="No Good/Out of Stdrd"/>
    <s v="Structure-Wood"/>
    <s v="Replace"/>
    <s v="31546416"/>
    <s v="T2 SALINAS-LAURELES 010/214 RPL POLE"/>
    <s v="70Y"/>
  </r>
  <r>
    <s v="LC"/>
    <s v="121731742"/>
    <s v="006/005"/>
    <s v="T3 DI DONNELLS-MI-WUK 006/005 RPL INSW"/>
    <s v="VICTOR"/>
    <s v="ETL.1400.INSL.NCER"/>
    <d v="2021-07-14T00:00:00"/>
    <d v="2021-07-07T00:00:00"/>
    <m/>
    <x v="131"/>
    <d v="2022-01-07T00:00:00"/>
    <x v="1"/>
    <s v="508"/>
    <x v="0"/>
    <s v="Open"/>
    <s v="HFTD 3"/>
    <s v="POHW FIRE OH   TR3  PRTO AIR"/>
    <s v="No Good/Out of Stdrd"/>
    <s v="Insulator-Wood"/>
    <s v="Replace"/>
    <s v="31577860"/>
    <s v="T3 DI DONNELLS-MI-WUK 2/8 RPL INSW"/>
    <s v="93I"/>
  </r>
  <r>
    <s v="LC"/>
    <s v="121731749"/>
    <s v="016/115"/>
    <s v="T3 DI ROCK CK-POE 16/115 RPR JMPR"/>
    <s v="TABLEMTN"/>
    <s v="ETL.5630.POLE.STPS"/>
    <d v="2021-07-14T00:00:00"/>
    <d v="2021-07-07T00:00:00"/>
    <m/>
    <x v="131"/>
    <d v="2022-01-07T00:00:00"/>
    <x v="1"/>
    <s v="630"/>
    <x v="0"/>
    <s v="Open"/>
    <s v="HFTD 3"/>
    <s v="RELW COMP OH   TR3  PRTO AIR"/>
    <s v="No Good/Out of Stdrd"/>
    <s v="Jumper-Wood"/>
    <s v="Repair"/>
    <s v="45277450"/>
    <s v="T3 DI ROCK CK-POE 16/1 RPR JMPR"/>
    <s v="ICW"/>
  </r>
  <r>
    <s v="LC"/>
    <s v="121731999"/>
    <s v="016/001"/>
    <s v="T3 DI DONNELLS-MI-WUK WP 16/1R RPR GYWW"/>
    <s v="VICTOR"/>
    <s v="ETL.1400.POLE.WDPS"/>
    <d v="2021-07-14T00:00:00"/>
    <d v="2021-07-07T00:00:00"/>
    <m/>
    <x v="131"/>
    <d v="2022-01-07T00:00:00"/>
    <x v="1"/>
    <s v="630"/>
    <x v="0"/>
    <s v="Open"/>
    <s v="HFTD 3"/>
    <s v="RELW FIRE OH   TR3  PRTO AIR"/>
    <s v="No Good/Out of Stdrd"/>
    <s v="Guy Wire-Wood"/>
    <s v="Repair"/>
    <s v="45122746"/>
    <s v="T3 DI DONNELLS-MI-WUK WP 16/1R RPR GYWW"/>
    <s v="ICW"/>
  </r>
  <r>
    <s v="LC"/>
    <s v="121732139"/>
    <s v="002/004"/>
    <s v="T2 DI MENDOCINO-UKIAH 02/04L BACKFIL"/>
    <s v="WILLITS"/>
    <s v="ETL.2420.POLE.STPS"/>
    <d v="2021-07-14T00:00:00"/>
    <d v="2021-07-09T00:00:00"/>
    <m/>
    <x v="135"/>
    <d v="2022-07-09T00:00:00"/>
    <x v="1"/>
    <s v="630"/>
    <x v="0"/>
    <s v="Open"/>
    <s v="HFTD 2"/>
    <s v="RELW FIRE COMP OH   TR2  PRTO AIR"/>
    <s v="No Good/Out of Stdrd"/>
    <s v="Structure-Wood"/>
    <s v="Repair"/>
    <s v="45142181"/>
    <s v="T2 DI MENDOCINO-UKIAH 02/04L BACKFIL"/>
    <s v="ICW"/>
  </r>
  <r>
    <s v="LC"/>
    <s v="121732177"/>
    <s v="004/001"/>
    <s v="T3 DI DONNELLS-MI-WUK 4/1 RPL INSW"/>
    <s v="VICTOR"/>
    <s v="ETL.1400.INSL.NCER"/>
    <d v="2021-07-14T00:00:00"/>
    <d v="2021-07-07T00:00:00"/>
    <m/>
    <x v="131"/>
    <d v="2022-01-07T00:00:00"/>
    <x v="1"/>
    <s v="508"/>
    <x v="0"/>
    <s v="Open"/>
    <s v="HFTD 3"/>
    <s v="POHW OH   TR3  PRTO AIR  NTDE"/>
    <s v="No Good/Out of Stdrd"/>
    <s v="Insulator-Wood"/>
    <s v="Replace"/>
    <s v="31577860"/>
    <s v="T3 DI DONNELLS-MI-WUK 2/8 RPL INSW"/>
    <s v="93I"/>
  </r>
  <r>
    <s v="LC"/>
    <s v="121732373"/>
    <s v="013/103"/>
    <s v="T2 DI PIT #3-PIT #1 013/103 RPL SWS"/>
    <s v="TABLEMTN"/>
    <s v="ETL.5400.TOWR"/>
    <d v="2021-07-14T00:00:00"/>
    <d v="2021-07-09T00:00:00"/>
    <m/>
    <x v="135"/>
    <d v="2022-07-09T00:00:00"/>
    <x v="1"/>
    <s v="435"/>
    <x v="0"/>
    <s v="Open"/>
    <s v="HFTD 2"/>
    <s v="RELW FIRE OH   TR2  PRTO AIR  FRAB"/>
    <s v="No Good/Out of Stdrd"/>
    <s v="Switch-Steel"/>
    <s v="Replace"/>
    <s v="31549176"/>
    <s v="T2 DI PIT #3-PIT #1 013/103 RPL SWS"/>
    <s v="93S"/>
  </r>
  <r>
    <s v="LC"/>
    <s v="121734412"/>
    <s v="009/157"/>
    <s v="T2 DI TEJON-LEBEC 9/157 RPLC INSW"/>
    <s v="MIDWAY"/>
    <s v="ETL.9250.INSL.NCER"/>
    <d v="2021-07-15T00:00:00"/>
    <d v="2021-07-14T00:00:00"/>
    <m/>
    <x v="143"/>
    <d v="2022-07-14T00:00:00"/>
    <x v="1"/>
    <s v="508"/>
    <x v="0"/>
    <s v="Open"/>
    <s v="HFTD 2"/>
    <s v="RELW FIRE OH   TR2  PRTO AIR"/>
    <s v="No Good/Out of Stdrd"/>
    <s v="Insulator-Wood"/>
    <s v="Replace"/>
    <s v="31579991"/>
    <s v="T2 DI TEJON-LEBEC 9/157 RPLC INSW"/>
    <s v="93I"/>
  </r>
  <r>
    <s v="LC"/>
    <s v="121738178"/>
    <s v="015/080"/>
    <s v="T2 WV KINGS RVR-SNGR-RDLY 15/80 RPL HRDT"/>
    <s v="FRESNO"/>
    <s v="ETL.2030.INSL.NCER"/>
    <d v="2021-07-15T00:00:00"/>
    <d v="2021-07-15T00:00:00"/>
    <m/>
    <x v="144"/>
    <d v="2022-07-15T00:00:00"/>
    <x v="1"/>
    <s v="543"/>
    <x v="0"/>
    <s v="Open"/>
    <s v="HFTD 2"/>
    <s v="RELW OTHR OH   FMOB TR2  PRTO NTDE"/>
    <s v="No Good/Out of Stdrd"/>
    <s v="Hardware-Tower"/>
    <s v="Replace"/>
    <s v="45070449"/>
    <s v="T2 WV KINGS RVR-SNGR-RDLY 15/80 RPL HRDT"/>
    <s v="ICQ"/>
  </r>
  <r>
    <s v="LC"/>
    <s v="121738767"/>
    <s v="003/021"/>
    <s v="T3 DI SBRANTE&quot;G&quot;#1&quot;-TOWER 3/21 VEG RMV"/>
    <s v="CONCORD"/>
    <s v="ETL.3720.TOWR"/>
    <d v="2021-07-15T00:00:00"/>
    <d v="2021-07-13T00:00:00"/>
    <m/>
    <x v="140"/>
    <d v="2022-01-13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1738961"/>
    <s v="013/007"/>
    <s v="T2 DI MELONES-CURTIS 13/7L RPL STRW"/>
    <s v="VICTOR"/>
    <s v="ETL.2390.POLE.WDPS"/>
    <d v="2021-07-15T00:00:00"/>
    <d v="2021-07-13T00:00:00"/>
    <m/>
    <x v="139"/>
    <d v="2022-07-13T00:00:00"/>
    <x v="1"/>
    <s v="372"/>
    <x v="0"/>
    <s v="Open"/>
    <s v="HFTD 2"/>
    <s v="RELW FIRE OH   TR2  PRTO AIR"/>
    <s v="No Good/Out of Stdrd"/>
    <s v="Structure-Wood"/>
    <s v="Replace"/>
    <s v="31579809"/>
    <s v="T2 DI MELONES-CURTIS 13/7L RPL STRW"/>
    <s v="70Y"/>
  </r>
  <r>
    <s v="LC"/>
    <s v="121739006"/>
    <s v="003/004"/>
    <s v="T2 DI MELONES-CURTIS 3/4L RPR STRW"/>
    <s v="VICTOR"/>
    <s v="ETL.2390.POLE.WDPS"/>
    <d v="2021-07-15T00:00:00"/>
    <d v="2021-07-13T00:00:00"/>
    <m/>
    <x v="139"/>
    <d v="2022-07-13T00:00:00"/>
    <x v="1"/>
    <s v="630"/>
    <x v="0"/>
    <s v="Open"/>
    <s v="HFTD 2"/>
    <s v="RELW OTHR FIRE OH   TR2  PRTO AIR"/>
    <s v="No Good/Out of Stdrd"/>
    <s v="Structure-Wood"/>
    <s v="Repair"/>
    <s v="45158157"/>
    <s v="T2 DI MELONES-CURTIS 3/4 RPR STRW"/>
    <s v="ICW"/>
  </r>
  <r>
    <s v="LC"/>
    <s v="121739060"/>
    <s v="012/004"/>
    <s v="T2 DI MELONES-CURTIS 12/04 RPL INSW"/>
    <s v="VICTOR"/>
    <s v="ETL.2390.INSL.NCER"/>
    <d v="2021-07-15T00:00:00"/>
    <d v="2021-07-13T00:00:00"/>
    <m/>
    <x v="139"/>
    <d v="2022-07-13T00:00:00"/>
    <x v="1"/>
    <s v="508"/>
    <x v="0"/>
    <s v="Open"/>
    <s v="HFTD 2"/>
    <s v="RELW FIRE OH   TR2  PRTO AIR  NTDE"/>
    <s v="No Good/Out of Stdrd"/>
    <s v="Insulator-Wood"/>
    <s v="Replace"/>
    <s v="31579810"/>
    <s v="T2 DI MELONES-CURTIS 12/04 RPL INSW"/>
    <s v="93I"/>
  </r>
  <r>
    <s v="LC"/>
    <s v="121741268"/>
    <s v="019/002"/>
    <s v="T2 DI CLEAR LAKE-KONOCTI 19/02 RPL POLE"/>
    <s v="WILLITS"/>
    <s v="ETL.6852.POLE.WOOD"/>
    <d v="2021-07-16T00:00:00"/>
    <d v="2021-07-13T00:00:00"/>
    <m/>
    <x v="139"/>
    <d v="2022-07-13T00:00:00"/>
    <x v="1"/>
    <s v="372"/>
    <x v="0"/>
    <s v="Open"/>
    <s v="HFTD 2"/>
    <s v="POHW FIRE COMP OH   TR2  PRTO AIR  FRAB"/>
    <s v="No Good/Out of Stdrd"/>
    <s v="Structure-Wood"/>
    <s v="Replace"/>
    <s v="31545484"/>
    <s v="T2 DI CLEAR LAKE-KONOCTI 17/6 RPL STRW"/>
    <s v="70Y"/>
  </r>
  <r>
    <s v="LC"/>
    <s v="121741541"/>
    <s v="000/002"/>
    <s v="T3 DI WP-VALLEY SPRINGS 0/2 RPL STRW"/>
    <s v="VICTOR"/>
    <s v="ETL.8350.POLE.WOOD"/>
    <d v="2021-07-16T00:00:00"/>
    <d v="2021-07-13T00:00:00"/>
    <m/>
    <x v="140"/>
    <d v="2022-01-13T00:00:00"/>
    <x v="1"/>
    <s v="372"/>
    <x v="0"/>
    <s v="Open"/>
    <s v="HFTD 3"/>
    <s v="RELW FIRE OH   TR3  PRTO AIR  FRAB"/>
    <s v="No Good/Out of Stdrd"/>
    <s v="Structure-Wood"/>
    <s v="Replace"/>
    <s v="31579997"/>
    <s v="T3 DI WP-VALLEY SPRINGS 0/2 RPL STRW"/>
    <s v="70Y"/>
  </r>
  <r>
    <s v="LC"/>
    <s v="121741582"/>
    <s v="010/000"/>
    <s v="T2 DI MELONES-CURTIS 010/000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41596"/>
    <s v="011/003"/>
    <s v="T2 DI MELONES-CURTIS 11/3L RPR GYWW"/>
    <s v="VICTOR"/>
    <s v="ETL.2390.POLE.WDPS"/>
    <d v="2021-07-16T00:00:00"/>
    <d v="2021-07-13T00:00:00"/>
    <m/>
    <x v="139"/>
    <d v="2022-07-13T00:00:00"/>
    <x v="1"/>
    <s v="630"/>
    <x v="0"/>
    <s v="Open"/>
    <s v="HFTD 2"/>
    <s v="RELW OH   TR2  PRTO AIR"/>
    <s v="No Good/Out of Stdrd"/>
    <s v="Guy Wire-Wood"/>
    <s v="Repair"/>
    <s v="45162139"/>
    <s v="T2 DI MELONES-CURTIS 11/3L RPR GYWW"/>
    <s v="ICW"/>
  </r>
  <r>
    <s v="LC"/>
    <s v="121741944"/>
    <s v="072/004"/>
    <s v="T2 DI HUMBOLDT-TRINITY  72/4 RPR POLE"/>
    <s v="EUREKA"/>
    <s v="ETL.1820.POLE.WDPS"/>
    <d v="2021-07-16T00:00:00"/>
    <d v="2021-07-13T00:00:00"/>
    <m/>
    <x v="139"/>
    <d v="2022-07-13T00:00:00"/>
    <x v="1"/>
    <s v="630"/>
    <x v="0"/>
    <s v="Open"/>
    <s v="HFTD 2"/>
    <s v="POHW FIRE OH   TR2  PRTO AIR  SR22"/>
    <s v="No Good/Out of Stdrd"/>
    <s v="Structure-Wood"/>
    <s v="Replace"/>
    <s v="45158944"/>
    <s v="T2NT EI HUMBOLDT-TRINITY 72/4 RMV BUTT"/>
    <s v="ICW"/>
  </r>
  <r>
    <s v="LC"/>
    <s v="121741999"/>
    <s v="072/004"/>
    <s v="T2 DI HUMBOLDT-TRINITY  72/4 RPL POLE"/>
    <s v="EUREKA"/>
    <s v="ETL.1820.POLE.WDPS"/>
    <d v="2021-07-16T00:00:00"/>
    <d v="2021-07-13T00:00:00"/>
    <m/>
    <x v="139"/>
    <d v="2022-07-13T00:00:00"/>
    <x v="1"/>
    <s v="372"/>
    <x v="0"/>
    <s v="Open"/>
    <s v="HFTD 2"/>
    <s v="RELW FIRE OH   TR2  PRTO AIR  SR22"/>
    <s v="No Good/Out of Stdrd"/>
    <s v="Structure-Wood"/>
    <s v="Replace"/>
    <s v="31547347"/>
    <s v="T2 DI HUMBOLDT-TRINITY  72/4 RPL POLE"/>
    <s v="70Y"/>
  </r>
  <r>
    <s v="LC"/>
    <s v="121742641"/>
    <s v="012/000"/>
    <s v="T2 DI MELONES-CURTIS 12/0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OH   TR2  PRTO AIR"/>
    <s v="No Good/Out of Stdrd"/>
    <s v="Insulator-Wood"/>
    <s v="Replace"/>
    <s v="31579810"/>
    <s v="T2 DI MELONES-CURTIS 12/04 RPL INSW"/>
    <s v="93I"/>
  </r>
  <r>
    <s v="LC"/>
    <s v="121743019"/>
    <s v="089/004"/>
    <s v="T2 DI HUMBOLDT-TRINITY 89/4 RPL INSW"/>
    <s v="EUREKA"/>
    <s v="ETL.1820.INSL.CERA"/>
    <d v="2021-07-16T00:00:00"/>
    <d v="2021-07-12T00:00:00"/>
    <m/>
    <x v="138"/>
    <d v="2022-07-12T00:00:00"/>
    <x v="1"/>
    <s v="508"/>
    <x v="0"/>
    <s v="Open"/>
    <s v="HFTD 2"/>
    <s v="POHW FIRE OH   TR2  PRTO AIR  NTDE"/>
    <s v="No Good/Out of Stdrd"/>
    <s v="Insulator-Wood"/>
    <s v="Replace"/>
    <s v="31542140"/>
    <s v="T2 EI HUMBOLDT-TRINITY 89/9 RPL INSW"/>
    <s v="93I"/>
  </r>
  <r>
    <s v="LC"/>
    <s v="121743340"/>
    <s v="013/002"/>
    <s v="T2 DI MELONES-CURTIS 13/02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43659"/>
    <s v="073/006"/>
    <s v="T2 DI HUMBOLDT-TRINITY 73/6L RPL STRW"/>
    <s v="EUREKA"/>
    <s v="ETL.1820.POLE.WDPS"/>
    <d v="2021-07-16T00:00:00"/>
    <d v="2021-07-12T00:00:00"/>
    <m/>
    <x v="138"/>
    <d v="2022-07-12T00:00:00"/>
    <x v="1"/>
    <s v="372"/>
    <x v="0"/>
    <s v="Open"/>
    <s v="HFTD 2"/>
    <s v="RELW FIRE OH   TR2  PRTO AIR  SR22"/>
    <s v="No Good/Out of Stdrd"/>
    <s v="Structure-Wood"/>
    <s v="Replace"/>
    <s v="31615000"/>
    <s v="T2 DI HUMBOLDT-TRINITY 73/06 RPL STRW"/>
    <s v="70Y"/>
  </r>
  <r>
    <s v="LC"/>
    <s v="121743824"/>
    <s v="089/008"/>
    <s v="T2 DI HUMBOLDT-TRINITY  89/8 RPL INSW"/>
    <s v="EUREKA"/>
    <s v="ETL.1820.INSL.NCER"/>
    <d v="2021-07-16T00:00:00"/>
    <d v="2021-07-12T00:00:00"/>
    <m/>
    <x v="138"/>
    <d v="2022-07-12T00:00:00"/>
    <x v="1"/>
    <s v="508"/>
    <x v="0"/>
    <s v="Open"/>
    <s v="HFTD 2"/>
    <s v="POHW OH   TR2  PRTO AIR  NTDE"/>
    <s v="No Good/Out of Stdrd"/>
    <s v="Insulator-Wood"/>
    <s v="Replace"/>
    <s v="31542140"/>
    <s v="T2 EI HUMBOLDT-TRINITY 89/9 RPL INSW"/>
    <s v="93I"/>
  </r>
  <r>
    <s v="LC"/>
    <s v="121743965"/>
    <s v="090/010C"/>
    <s v="T2 DI HUMBOLDT-TRINITY 90/10C RPR INSW"/>
    <s v="EUREKA"/>
    <s v="ETL.1820.INSL.CERA"/>
    <d v="2021-07-16T00:00:00"/>
    <d v="2021-07-12T00:00:00"/>
    <m/>
    <x v="138"/>
    <d v="2022-07-12T00:00:00"/>
    <x v="1"/>
    <s v="630"/>
    <x v="0"/>
    <s v="Open"/>
    <s v="HFTD 2"/>
    <s v="RELW OTHR FIRE OH   TR2  PRTO AIR  SR22"/>
    <s v="No Good/Out of Stdrd"/>
    <s v="Insulator-Wood"/>
    <s v="Repair"/>
    <s v="45160437"/>
    <s v="T2 DI HUMBOLDT-TRINITY 90/10C RPR INSW"/>
    <s v="ICW"/>
  </r>
  <r>
    <s v="LC"/>
    <s v="121744087"/>
    <s v="003/007"/>
    <s v="T2 DI MELONES-CURTIS 3/7L RPL STRW"/>
    <s v="VICTOR"/>
    <s v="ETL.2390.POLE.WDPS"/>
    <d v="2021-07-16T00:00:00"/>
    <d v="2021-07-13T00:00:00"/>
    <m/>
    <x v="139"/>
    <d v="2022-07-13T00:00:00"/>
    <x v="1"/>
    <s v="372"/>
    <x v="0"/>
    <s v="Open"/>
    <s v="HFTD 2"/>
    <s v="RELW OTHR FIRE OH   TR2  PRTO AIR"/>
    <s v="No Good/Out of Stdrd"/>
    <s v="Structure-Wood"/>
    <s v="Replace"/>
    <s v="31579811"/>
    <s v="T2 DI MELONES-CURTIS 3/7 RPL STRW"/>
    <s v="70Y"/>
  </r>
  <r>
    <s v="LC"/>
    <s v="121744134"/>
    <s v="003/001"/>
    <s v="T2 DI MELONES-CURTIS 3/1 RPL DAMW"/>
    <s v="VICTOR"/>
    <s v="ETL.2390.POLE.WDPS"/>
    <d v="2021-07-16T00:00:00"/>
    <d v="2021-07-13T00:00:00"/>
    <m/>
    <x v="139"/>
    <d v="2022-07-13T00:00:00"/>
    <x v="1"/>
    <s v="630"/>
    <x v="0"/>
    <s v="Open"/>
    <s v="HFTD 2"/>
    <s v="RELW OTHR FIRE OH   TR2  PRTO AIR"/>
    <s v="No Good/Out of Stdrd"/>
    <s v="Damper-Wood"/>
    <s v="Replace"/>
    <s v="45163112"/>
    <s v="T2 DI MELONES-CURTIS 3/1 RPL DAMW"/>
    <s v="ICW"/>
  </r>
  <r>
    <s v="LC"/>
    <s v="121744314"/>
    <s v="013/008"/>
    <s v="T2 DI MELONES-CURTIS 13/8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44365"/>
    <s v="001/000"/>
    <s v="T2 DI MELONES-CURTIS 1/0 RPR STRW"/>
    <s v="VICTOR"/>
    <s v="ETL.2390.POLE.WDPS"/>
    <d v="2021-07-16T00:00:00"/>
    <d v="2021-07-13T00:00:00"/>
    <m/>
    <x v="139"/>
    <d v="2022-07-13T00:00:00"/>
    <x v="1"/>
    <s v="630"/>
    <x v="0"/>
    <s v="Open"/>
    <s v="HFTD 2"/>
    <s v="RELW COMP OH   TR2  PRTO AIR  FRAB"/>
    <s v="No Good/Out of Stdrd"/>
    <s v="Structure-Wood"/>
    <s v="Repair"/>
    <s v="45163119"/>
    <s v="T2 DI MELONES-CURTIS 1/0 RPR STRW"/>
    <s v="ICW"/>
  </r>
  <r>
    <s v="LC"/>
    <s v="121744409"/>
    <s v="013/001"/>
    <s v="T2 DI MELONES-CURTIS 13/01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44782"/>
    <s v="012/206"/>
    <s v="T2 DI TEJON-LEBEC-NONWD 12/206 RPL INSS"/>
    <s v="MIDWAY"/>
    <s v="ETL.9250.INSL.NCER"/>
    <d v="2021-07-16T00:00:00"/>
    <d v="2021-07-15T00:00:00"/>
    <m/>
    <x v="144"/>
    <d v="2022-07-15T00:00:00"/>
    <x v="1"/>
    <s v="532"/>
    <x v="0"/>
    <s v="Open"/>
    <s v="HFTD 2"/>
    <s v="POHW OH   TR2  PRTO AIR"/>
    <s v="No Good/Out of Stdrd"/>
    <s v="Insulator-Steel"/>
    <s v="Replace"/>
    <s v="31596660"/>
    <s v="T2 DI TEJON-LEBEC-NONWD 12/206 RPL INSS"/>
    <s v="93K"/>
  </r>
  <r>
    <s v="LC"/>
    <s v="121745036"/>
    <s v="011/185"/>
    <s v="T2 DI TEJON-LEBEC 011/185 RPR GYWW"/>
    <s v="MIDWAY"/>
    <s v="ETL.9250.POLE.WOOD"/>
    <d v="2021-07-16T00:00:00"/>
    <d v="2021-07-14T00:00:00"/>
    <m/>
    <x v="143"/>
    <d v="2022-07-14T00:00:00"/>
    <x v="1"/>
    <s v="630"/>
    <x v="0"/>
    <s v="Open"/>
    <s v="HFTD 2"/>
    <s v="RELW FIRE OH   TR2  PRTO AIR  FRAB"/>
    <s v="No Good/Out of Stdrd"/>
    <s v="Guy Wire-Wood"/>
    <s v="Repair"/>
    <s v="45068013"/>
    <s v="T2 DI TEJON-LEBEC 011/185 RPR GYWW"/>
    <s v="ICW"/>
  </r>
  <r>
    <s v="LC"/>
    <s v="121745483"/>
    <s v="011/001"/>
    <s v="T2 DI MELONES-CURTIS 11/01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FIRE OH   TR2  PRTO AIR"/>
    <s v="No Good/Out of Stdrd"/>
    <s v="Insulator-Wood"/>
    <s v="Replace"/>
    <s v="31579810"/>
    <s v="T2 DI MELONES-CURTIS 12/04 RPL INSW"/>
    <s v="93I"/>
  </r>
  <r>
    <s v="LC"/>
    <s v="121745754"/>
    <s v="002/006"/>
    <s v="T2 DI MELONES-CURTIS 2/6 RPR STRW"/>
    <s v="VICTOR"/>
    <s v="ETL.2390.POLE.WDPS"/>
    <d v="2021-07-16T00:00:00"/>
    <d v="2021-07-13T00:00:00"/>
    <m/>
    <x v="139"/>
    <d v="2022-07-13T00:00:00"/>
    <x v="1"/>
    <s v="630"/>
    <x v="0"/>
    <s v="Open"/>
    <s v="HFTD 2"/>
    <s v="RELW OTHR FIRE COMP OH   TR2  PRTO AIR"/>
    <s v="No Good/Out of Stdrd"/>
    <s v="Structure-Wood"/>
    <s v="Repair"/>
    <s v="45163407"/>
    <s v="T2 DI MELONES-CURTIS 2/6 RPR STRW"/>
    <s v="ICW"/>
  </r>
  <r>
    <s v="LC"/>
    <s v="121746189"/>
    <s v="009/162"/>
    <s v="T2 DI TEJON-LEBEC 009/162 RPR SPLW"/>
    <s v="MIDWAY"/>
    <s v="ETL.9250.POLE.NWOD"/>
    <d v="2021-07-16T00:00:00"/>
    <d v="2021-07-14T00:00:00"/>
    <m/>
    <x v="143"/>
    <d v="2022-07-14T00:00:00"/>
    <x v="1"/>
    <s v="630"/>
    <x v="0"/>
    <s v="Open"/>
    <s v="HFTD 2"/>
    <s v="RELW FIRE OH   TR2  PRTO AIR  FRAB NTDE"/>
    <s v="No Good/Out of Stdrd"/>
    <s v="Splice-Wood"/>
    <s v="Repair"/>
    <s v="45068014"/>
    <s v="T2 DI TEJON-LEBEC 009/162 RPR SPLW"/>
    <s v="ICW"/>
  </r>
  <r>
    <s v="LC"/>
    <s v="121746981"/>
    <s v="009/162"/>
    <s v="T2 DI TEJON-LEBEC 009/162 RMV COND"/>
    <s v="MIDWAY"/>
    <s v="ETL.9250.POLE.NWOD"/>
    <d v="2021-07-16T00:00:00"/>
    <d v="2021-07-14T00:00:00"/>
    <m/>
    <x v="143"/>
    <d v="2022-07-14T00:00:00"/>
    <x v="1"/>
    <s v="630"/>
    <x v="0"/>
    <s v="Open"/>
    <s v="HFTD 2"/>
    <s v="RELW FIRE OH   TR2  PRTO AIR  FRAB NTDE"/>
    <s v="Debris/Nest/etc."/>
    <s v="Conductor-Wood"/>
    <s v="Remove"/>
    <s v="45068015"/>
    <s v="T2 DI TEJON-LEBEC 009/162 RMV DBRS"/>
    <s v="ICW"/>
  </r>
  <r>
    <s v="LC"/>
    <s v="121748111"/>
    <s v="009/006"/>
    <s v="T2 DI MELONES-CURTIS 9/6L RPR GUYWW"/>
    <s v="VICTOR"/>
    <s v="ETL.2390.POLE.WDPS"/>
    <d v="2021-07-17T00:00:00"/>
    <d v="2021-07-13T00:00:00"/>
    <m/>
    <x v="139"/>
    <d v="2022-07-13T00:00:00"/>
    <x v="1"/>
    <s v="630"/>
    <x v="0"/>
    <s v="Open"/>
    <s v="HFTD 2"/>
    <s v="RELW OH   TR2  PRTO AIR"/>
    <s v="No Good/Out of Stdrd"/>
    <s v="Guy Wire-Wood"/>
    <s v="Repair"/>
    <s v="45163418"/>
    <s v="T2 DI MELONES-CURTIS 9/6L RPR GYWW"/>
    <s v="ICW"/>
  </r>
  <r>
    <s v="LC"/>
    <s v="121748148"/>
    <s v="008/008"/>
    <s v="T2 DI MELONES-CURTIS 008/008 RPL INSW"/>
    <s v="VICTOR"/>
    <s v="ETL.2390.INSL.NCER"/>
    <d v="2021-07-17T00:00:00"/>
    <d v="2021-07-13T00:00:00"/>
    <m/>
    <x v="139"/>
    <d v="2022-07-13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48444"/>
    <s v="009/087"/>
    <s v="T2 DI CTTNWD-BENTON #2 009/087 RPL STRW"/>
    <s v="TABLEMTN"/>
    <s v="ETL.6650.POLE.WDPS"/>
    <d v="2021-07-17T00:00:00"/>
    <d v="2021-07-13T00:00:00"/>
    <m/>
    <x v="139"/>
    <d v="2022-07-13T00:00:00"/>
    <x v="1"/>
    <s v="372"/>
    <x v="0"/>
    <s v="Open"/>
    <s v="HFTD 2"/>
    <s v="POHW OTHR FIRE OH   TR2  PRTO AIR"/>
    <s v="No Good/Out of Stdrd"/>
    <s v="Structure-Wood"/>
    <s v="Replace"/>
    <s v="31546287"/>
    <s v="DI CTTNWD-BNTN#2 6/58L RPL POLE"/>
    <s v="70Y"/>
  </r>
  <r>
    <s v="LC"/>
    <s v="121749211"/>
    <s v="076/000A"/>
    <s v="T2 DI HUMBOLDT-TRINITY 076/000A RPR GYWW"/>
    <s v="EUREKA"/>
    <s v="ETL.1820.POLE.WOOD"/>
    <d v="2021-07-17T00:00:00"/>
    <d v="2021-07-15T00:00:00"/>
    <m/>
    <x v="144"/>
    <d v="2022-07-15T00:00:00"/>
    <x v="1"/>
    <s v="630"/>
    <x v="0"/>
    <s v="Open"/>
    <s v="HFTD 2"/>
    <s v="POHW FIRE OH   TR2  PRTO AIR  NTDE"/>
    <s v="No Good/Out of Stdrd"/>
    <s v="Guy Wire-Wood"/>
    <s v="Repair"/>
    <s v="45148455"/>
    <s v="T2NT DI HUMBOLDT-TRINITY 076/0A RMV DBRS"/>
    <s v="ICW"/>
  </r>
  <r>
    <s v="LC"/>
    <s v="121749262"/>
    <s v="076/000B"/>
    <s v="T2 DI HUMBOLDT-TRINITY 076/000B RPR GYWW"/>
    <s v="EUREKA"/>
    <s v="ETL.1820.POLE.WOOD"/>
    <d v="2021-07-17T00:00:00"/>
    <d v="2021-07-15T00:00:00"/>
    <m/>
    <x v="144"/>
    <d v="2022-07-15T00:00:00"/>
    <x v="1"/>
    <s v="630"/>
    <x v="0"/>
    <s v="Open"/>
    <s v="HFTD 2"/>
    <s v="POHW FIRE OH   TR2  PRTO AIR  NTDE"/>
    <s v="No Good/Out of Stdrd"/>
    <s v="Guy Wire-Wood"/>
    <s v="Repair"/>
    <s v="45148455"/>
    <s v="T2NT DI HUMBOLDT-TRINITY 076/0A RMV DBRS"/>
    <s v="ICW"/>
  </r>
  <r>
    <s v="LC"/>
    <s v="121749305"/>
    <s v="076/000C"/>
    <s v="T2 DI HUMBOLDT-TRINITY 076/000C RPR GYWW"/>
    <s v="EUREKA"/>
    <s v="ETL.1820.POLE.WOOD"/>
    <d v="2021-07-17T00:00:00"/>
    <d v="2021-07-15T00:00:00"/>
    <m/>
    <x v="144"/>
    <d v="2022-07-15T00:00:00"/>
    <x v="1"/>
    <s v="630"/>
    <x v="0"/>
    <s v="Open"/>
    <s v="HFTD 2"/>
    <s v="POHW FIRE OH   TR2  PRTO AIR  NTDE"/>
    <s v="No Good/Out of Stdrd"/>
    <s v="Guy Wire-Wood"/>
    <s v="Repair"/>
    <s v="45148455"/>
    <s v="T2NT DI HUMBOLDT-TRINITY 076/0A RMV DBRS"/>
    <s v="ICW"/>
  </r>
  <r>
    <s v="LC"/>
    <s v="121750221"/>
    <s v="011/256"/>
    <s v="T3 DI DRUM-GRS VALY-WMAR 11/256 RPR INSW"/>
    <s v="SACTO"/>
    <s v="ETL.6760.INSL.NCER"/>
    <d v="2021-07-17T00:00:00"/>
    <d v="2021-07-17T00:00:00"/>
    <m/>
    <x v="146"/>
    <d v="2022-01-17T00:00:00"/>
    <x v="1"/>
    <s v="630"/>
    <x v="0"/>
    <s v="Open"/>
    <s v="HFTD 3"/>
    <s v="RELW FIRE OH   TR3  PRTO AIR"/>
    <s v="No Good/Out of Stdrd"/>
    <s v="Insulator-Wood"/>
    <s v="Repair"/>
    <s v="45218808"/>
    <s v="T3 DI DRUM-GRS VALY-WMAR 11/256 RPR INSW"/>
    <s v="ICW"/>
  </r>
  <r>
    <s v="LC"/>
    <s v="121750284"/>
    <s v="089/007C"/>
    <s v="T2 DI HUMBOLDT-TRINITY 89/7C RPR STRW"/>
    <s v="EUREKA"/>
    <s v="ETL.1820.POLE.WOOD"/>
    <d v="2021-07-17T00:00:00"/>
    <d v="2021-07-15T00:00:00"/>
    <m/>
    <x v="144"/>
    <d v="2022-07-15T00:00:00"/>
    <x v="1"/>
    <s v="630"/>
    <x v="0"/>
    <s v="Open"/>
    <s v="HFTD 2"/>
    <s v="RELW FIRE OH   TR2  PRTO AIR  SR22"/>
    <s v="No Good/Out of Stdrd"/>
    <s v="Structure-Wood"/>
    <s v="Repair"/>
    <s v="45160705"/>
    <s v="T2 DI HUMBOLDT-TRINITY 89/7C RPR STRW"/>
    <s v="ICW"/>
  </r>
  <r>
    <s v="LC"/>
    <s v="121760318"/>
    <s v="009/006"/>
    <s v="T2 EI MELONES-CURTIS 9/6R RPR GUYWW"/>
    <s v="VICTOR"/>
    <s v="ETL.2390.POLE.WDPS"/>
    <d v="2021-07-20T00:00:00"/>
    <d v="2021-07-13T00:00:00"/>
    <m/>
    <x v="139"/>
    <d v="2022-07-13T00:00:00"/>
    <x v="1"/>
    <s v="630"/>
    <x v="0"/>
    <s v="Open"/>
    <s v="HFTD 2"/>
    <s v="RELW OH   TR2  PRTO AIR"/>
    <s v="No Good/Out of Stdrd"/>
    <s v="Guy Wire-Wood"/>
    <s v="Repair"/>
    <s v="45164447"/>
    <s v="T2 EI MELONES-CURTIS 9/6R RPR GYWW"/>
    <s v="ICW"/>
  </r>
  <r>
    <s v="LC"/>
    <s v="121760514"/>
    <s v="011/004B"/>
    <s v="T3 DI MAPLE CREEK-HOOPA 11/4B CNCL"/>
    <s v="EUREKA"/>
    <s v="ETL.7490.POLE.WOOD"/>
    <d v="2021-07-20T00:00:00"/>
    <d v="2021-07-19T00:00:00"/>
    <m/>
    <x v="148"/>
    <d v="2022-01-19T00:00:00"/>
    <x v="1"/>
    <s v="372"/>
    <x v="0"/>
    <s v="Open"/>
    <s v="HFTD 3"/>
    <s v="POHW FIRE ACCL COMP OH   TR3  PRTO AIR  FRAB"/>
    <s v="No Good/Out of Stdrd"/>
    <s v="Structure-Wood"/>
    <s v="Replace"/>
    <s v="31548069"/>
    <s v="T3 DI MAPLE CREEK-HOOPA 11/4A RPL STRW"/>
    <s v="70Y"/>
  </r>
  <r>
    <s v="LC"/>
    <s v="121760619"/>
    <s v="011/004A"/>
    <s v="T3 DI MAPLE CREEK-HOOPA 11/4A CNCL"/>
    <s v="EUREKA"/>
    <s v="ETL.7490.POLE.WOOD"/>
    <d v="2021-07-20T00:00:00"/>
    <d v="2021-07-19T00:00:00"/>
    <m/>
    <x v="148"/>
    <d v="2022-01-19T00:00:00"/>
    <x v="1"/>
    <s v="372"/>
    <x v="0"/>
    <s v="Open"/>
    <s v="HFTD 3"/>
    <s v="RELW FIRE ACCL COMP OH   TR3  PRTO AIR  FRAB"/>
    <s v="No Good/Out of Stdrd"/>
    <s v="Structure-Wood"/>
    <s v="Replace"/>
    <s v="31548069"/>
    <s v="T3 DI MAPLE CREEK-HOOPA 11/4A RPL STRW"/>
    <s v="70Y"/>
  </r>
  <r>
    <s v="LC"/>
    <s v="121762097"/>
    <s v="089/006"/>
    <s v="T2 DI HUMBOLDT-TRINITY 89/6 RPL INSW"/>
    <s v="EUREKA"/>
    <s v="ETL.1820.INSL.CERA"/>
    <d v="2021-07-20T00:00:00"/>
    <d v="2021-07-19T00:00:00"/>
    <m/>
    <x v="149"/>
    <d v="2022-07-19T00:00:00"/>
    <x v="1"/>
    <s v="508"/>
    <x v="0"/>
    <s v="Open"/>
    <s v="HFTD 2"/>
    <s v="POHW FIRE OH   TR2  PRTO AIR  NTDE"/>
    <s v="No Good/Out of Stdrd"/>
    <s v="Insulator-Wood"/>
    <s v="Replace"/>
    <s v="31542140"/>
    <s v="T2 EI HUMBOLDT-TRINITY 89/9 RPL INSW"/>
    <s v="93I"/>
  </r>
  <r>
    <s v="LC"/>
    <s v="121762994"/>
    <s v="004/050A"/>
    <s v="T2 DI PT #1-HT CRK #2-BRY 4/50A REFRAME"/>
    <s v="TABLEMTN"/>
    <s v="ETL.7040.INSL.NCER"/>
    <d v="2021-07-20T00:00:00"/>
    <d v="2021-07-19T00:00:00"/>
    <m/>
    <x v="149"/>
    <d v="2022-07-19T00:00:00"/>
    <x v="1"/>
    <s v="637"/>
    <x v="0"/>
    <s v="Open"/>
    <s v="HFTD 2"/>
    <s v="RELW FIRE OH   TR2  PRTO AIR"/>
    <s v="No Good/Out of Stdrd"/>
    <s v="Crossarm-Wood"/>
    <s v="Replace"/>
    <s v="31548070"/>
    <s v="T2 DI PT #1-HT CRK #2-BRY 4/50A REFRAME"/>
    <s v="93E"/>
  </r>
  <r>
    <s v="LC"/>
    <s v="121763077"/>
    <s v="013/124"/>
    <s v="T3 DI DRUM-HIGGINS 013/124 GRD WAS INSU"/>
    <s v="SACTO"/>
    <s v="ETL.4393.INSL.CERA"/>
    <d v="2021-07-20T00:00:00"/>
    <d v="2021-07-19T00:00:00"/>
    <m/>
    <x v="148"/>
    <d v="2022-01-19T00:00:00"/>
    <x v="1"/>
    <s v="622"/>
    <x v="0"/>
    <s v="Open"/>
    <s v="HFTD 3"/>
    <s v="RELW FIRE OH   TR3  PRTO AIR"/>
    <s v="Contaminated"/>
    <s v="Insulator"/>
    <s v="Ground Wash"/>
    <s v="45219474"/>
    <s v="T3 DI DRUM-HIGGINS 013/124 GRD WAS INSU"/>
    <s v="ICD"/>
  </r>
  <r>
    <s v="LC"/>
    <s v="121763132"/>
    <s v="011/003"/>
    <s v="T2 DI MELONES-CURTIS 11/3C RPR GYWW"/>
    <s v="VICTOR"/>
    <s v="ETL.2390.POLE.WDPS"/>
    <d v="2021-07-20T00:00:00"/>
    <d v="2021-07-13T00:00:00"/>
    <m/>
    <x v="139"/>
    <d v="2022-07-13T00:00:00"/>
    <x v="1"/>
    <s v="630"/>
    <x v="0"/>
    <s v="Open"/>
    <s v="HFTD 2"/>
    <s v="RELW OH   TR2  PRTO AIR"/>
    <s v="No Good/Out of Stdrd"/>
    <s v="Guy Wire-Wood"/>
    <s v="Repair"/>
    <s v="45164451"/>
    <s v="T2 DI MELONES-CURTIS 11/3C RPR GYWW"/>
    <s v="ICW"/>
  </r>
  <r>
    <s v="LC"/>
    <s v="121763135"/>
    <s v="011/003"/>
    <s v="T2 DI MELONES-CURTIS 11/3R RPR GYWW"/>
    <s v="VICTOR"/>
    <s v="ETL.2390.POLE.WDPS"/>
    <d v="2021-07-20T00:00:00"/>
    <d v="2021-07-13T00:00:00"/>
    <m/>
    <x v="139"/>
    <d v="2022-07-13T00:00:00"/>
    <x v="1"/>
    <s v="630"/>
    <x v="0"/>
    <s v="Open"/>
    <s v="HFTD 2"/>
    <s v="RELW OH   TR2  PRTO AIR"/>
    <s v="No Good/Out of Stdrd"/>
    <s v="Guy Wire-Wood"/>
    <s v="Repair"/>
    <s v="45164452"/>
    <s v="T2 DI MELONES-CURTIS 11/3R RPR GYWW"/>
    <s v="ICW"/>
  </r>
  <r>
    <s v="LC"/>
    <s v="121763370"/>
    <s v="011/003"/>
    <s v="T2 CARIBOU #2 11/003 RPL POLE"/>
    <s v="TABLEMTN"/>
    <s v="ETL.6280.POLE.WOOD"/>
    <d v="2021-07-20T00:00:00"/>
    <d v="2021-07-20T00:00:00"/>
    <m/>
    <x v="150"/>
    <d v="2022-07-20T00:00:00"/>
    <x v="1"/>
    <s v="437"/>
    <x v="0"/>
    <s v="Open"/>
    <s v="HFTD 2"/>
    <s v="RELW NONR OH   FMOB TR2  PRTO FRAB"/>
    <s v="Fire"/>
    <s v="Emergency"/>
    <s v="Replace"/>
    <s v="31546790"/>
    <s v="T2 CARIBOU #2 11/003 RPL POLE"/>
    <s v="92F"/>
  </r>
  <r>
    <s v="LC"/>
    <s v="121763664"/>
    <s v="T049"/>
    <s v="T3 DI MIDWAY-SANTA MARIA T49 RPL SPLS"/>
    <s v="PISMOBCH"/>
    <s v="ETL.9240.TOWR"/>
    <d v="2021-07-20T00:00:00"/>
    <d v="2021-07-19T00:00:00"/>
    <m/>
    <x v="148"/>
    <d v="2022-01-19T00:00:00"/>
    <x v="1"/>
    <s v="628"/>
    <x v="0"/>
    <s v="Open"/>
    <s v="HFTD 3"/>
    <s v="RELW FIRE OH   TR3  PRTO AIR"/>
    <s v="No Good/Out of Stdrd"/>
    <s v="Splice-Steel"/>
    <s v="Replace"/>
    <s v="45193626"/>
    <s v="T3 DI MIDWAY-SANTA MARIA T49 RPL SPLS"/>
    <s v="ICS"/>
  </r>
  <r>
    <s v="LC"/>
    <s v="121763694"/>
    <s v="T050"/>
    <s v="T3 DI MIDWAY-SANTA MARIA T50 RPL INSS"/>
    <s v="PISMOBCH"/>
    <s v="ETL.9240.TOWR"/>
    <d v="2021-07-20T00:00:00"/>
    <d v="2021-07-19T00:00:00"/>
    <m/>
    <x v="148"/>
    <d v="2022-01-19T00:00:00"/>
    <x v="1"/>
    <s v="532"/>
    <x v="0"/>
    <s v="Open"/>
    <s v="HFTD 3"/>
    <s v="RELW FIRE OH   TR3  PRTO AIR  FRAB NTDE"/>
    <s v="No Good/Out of Stdrd"/>
    <s v="Insulator-Steel"/>
    <s v="Replace"/>
    <s v="31629631"/>
    <s v="T3 DI MIDWAY-SANTA MARIA T50 RPR SPLS"/>
    <s v="93K"/>
  </r>
  <r>
    <s v="LC"/>
    <s v="121763733"/>
    <s v="T050"/>
    <s v="T3 DI MIDWAY-SANTA MARIA T50 BENT STEEL"/>
    <s v="PISMOBCH"/>
    <s v="ETL.9240.TOWR"/>
    <d v="2021-07-20T00:00:00"/>
    <d v="2021-07-19T00:00:00"/>
    <m/>
    <x v="148"/>
    <d v="2022-01-19T00:00:00"/>
    <x v="1"/>
    <s v="543"/>
    <x v="0"/>
    <s v="Open"/>
    <s v="HFTD 3"/>
    <s v="RELW FIRE OH   TR3  PRTO AIR  FRAB"/>
    <s v="No Good/Out of Stdrd"/>
    <s v="Structure-Tower"/>
    <s v="Repair"/>
    <s v="45098906"/>
    <s v="T3 DI MIDWAY-SANTA MARIA T50 BENT STEEL"/>
    <s v="ICQ"/>
  </r>
  <r>
    <s v="LC"/>
    <s v="121764616"/>
    <s v="013/007"/>
    <s v="T2 DI MELONES-CURTIS 13/7R RPL STRW"/>
    <s v="VICTOR"/>
    <s v="ETL.2390.POLE.WDPS"/>
    <d v="2021-07-20T00:00:00"/>
    <d v="2021-07-13T00:00:00"/>
    <m/>
    <x v="139"/>
    <d v="2022-07-13T00:00:00"/>
    <x v="1"/>
    <s v="372"/>
    <x v="0"/>
    <s v="Open"/>
    <s v="HFTD 2"/>
    <s v="POHW FIRE OH   TR2  PRTO AIR"/>
    <s v="No Good/Out of Stdrd"/>
    <s v="Structure-Wood"/>
    <s v="Replace"/>
    <s v="31579809"/>
    <s v="T2 DI MELONES-CURTIS 13/7L RPL STRW"/>
    <s v="70Y"/>
  </r>
  <r>
    <s v="LC"/>
    <s v="121766658"/>
    <s v="T-104"/>
    <s v="T3 DI MIDWAY-SANTA MARIA T-104 RPR STRW"/>
    <s v="PISMOBCH"/>
    <s v="ETL.9240.POLE.WOOD"/>
    <d v="2021-07-21T00:00:00"/>
    <d v="2021-07-19T00:00:00"/>
    <m/>
    <x v="148"/>
    <d v="2022-01-19T00:00:00"/>
    <x v="1"/>
    <s v="630"/>
    <x v="0"/>
    <s v="Open"/>
    <s v="HFTD 3"/>
    <s v="RELW FIRE OH   TR3  PRTO AIR"/>
    <s v="No Good/Out of Stdrd"/>
    <s v="Structure-Wood"/>
    <s v="Repair"/>
    <s v="44938271"/>
    <s v="T3 DI MIDWAY-SANTA MARIA T-104 RPR STRW"/>
    <s v="ICW"/>
  </r>
  <r>
    <s v="LC"/>
    <s v="121767138"/>
    <s v="T052"/>
    <s v="T3 DI MIDWAY-SANTA MARIA T052 RPL INSS"/>
    <s v="PISMOBCH"/>
    <s v="ETL.9240.TOWR"/>
    <d v="2021-07-21T00:00:00"/>
    <d v="2021-07-19T00:00:00"/>
    <m/>
    <x v="148"/>
    <d v="2022-01-19T00:00:00"/>
    <x v="1"/>
    <s v="532"/>
    <x v="0"/>
    <s v="Open"/>
    <s v="HFTD 3"/>
    <s v="POHW FIRE OH   TR3  PRTO AIR"/>
    <s v="No Good/Out of Stdrd"/>
    <s v="Insulator-Steel"/>
    <s v="Replace"/>
    <s v="31548616"/>
    <s v="T3 DI MIDWAY-SANTA MARIA  RPL INSS 7TWRS"/>
    <s v="93K"/>
  </r>
  <r>
    <s v="LC"/>
    <s v="121768114"/>
    <s v="006/004"/>
    <s v="T2 DI MELONES-CURTIS 6/4L RPL POLE"/>
    <s v="VICTOR"/>
    <s v="ETL.2390.POLE.WDPS"/>
    <d v="2021-07-21T00:00:00"/>
    <d v="2021-07-20T00:00:00"/>
    <m/>
    <x v="150"/>
    <d v="2022-07-20T00:00:00"/>
    <x v="1"/>
    <s v="372"/>
    <x v="0"/>
    <s v="Open"/>
    <s v="HFTD 2"/>
    <s v="RELW FIRE OH   TR2  PRTO AIR"/>
    <s v="No Good/Out of Stdrd"/>
    <s v="Structure-Wood"/>
    <s v="Replace"/>
    <s v="31602711"/>
    <s v="T2 DI MELONES-CURTIS 6/4R RPL POLE"/>
    <s v="70Y"/>
  </r>
  <r>
    <s v="LC"/>
    <s v="121768116"/>
    <s v="006/004"/>
    <s v="T2 DI MELONES-CURTIS 6/4R RPL POLE"/>
    <s v="VICTOR"/>
    <s v="ETL.2390.POLE.WDPS"/>
    <d v="2021-07-21T00:00:00"/>
    <d v="2021-07-20T00:00:00"/>
    <m/>
    <x v="150"/>
    <d v="2022-07-20T00:00:00"/>
    <x v="1"/>
    <s v="372"/>
    <x v="0"/>
    <s v="Open"/>
    <s v="HFTD 2"/>
    <s v="RELW FIRE OH   TR2  PRTO AIR"/>
    <s v="No Good/Out of Stdrd"/>
    <s v="Structure-Wood"/>
    <s v="Replace"/>
    <s v="31602711"/>
    <s v="T2 DI MELONES-CURTIS 6/4R RPL POLE"/>
    <s v="70Y"/>
  </r>
  <r>
    <s v="LC"/>
    <s v="121768968"/>
    <s v="006/002"/>
    <s v="T2 DI MELONES-CURTIS 006/002 RPL INSW"/>
    <s v="VICTOR"/>
    <s v="ETL.2390.INSL.NCER"/>
    <d v="2021-07-21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2"/>
    <s v="T2 DI MELONES-CURTIS 007/004 RPL INSW"/>
    <s v="93I"/>
  </r>
  <r>
    <s v="LC"/>
    <s v="121770086"/>
    <s v="007/004"/>
    <s v="T2 DI MELONES-CURTIS 007/004 RPL INSW"/>
    <s v="VICTOR"/>
    <s v="ETL.2390.INSL.NCER"/>
    <d v="2021-07-21T00:00:00"/>
    <d v="2021-07-19T00:00:00"/>
    <m/>
    <x v="149"/>
    <d v="2022-07-19T00:00:00"/>
    <x v="1"/>
    <s v="508"/>
    <x v="0"/>
    <s v="Open"/>
    <s v="HFTD 2"/>
    <s v="POHW FIRE OH   TR2  PRTO AIR  NTDE"/>
    <s v="No Good/Out of Stdrd"/>
    <s v="Insulator-Wood"/>
    <s v="Replace"/>
    <s v="31579812"/>
    <s v="T2 DI MELONES-CURTIS 007/004 RPL INSW"/>
    <s v="93I"/>
  </r>
  <r>
    <s v="LC"/>
    <s v="121770596"/>
    <s v="005/005"/>
    <s v="T2 DI MELONES-CURTIS 005/005 RPL INSW"/>
    <s v="VICTOR"/>
    <s v="ETL.2390.INSL.NCER"/>
    <d v="2021-07-21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2"/>
    <s v="T2 DI MELONES-CURTIS 007/004 RPL INSW"/>
    <s v="93I"/>
  </r>
  <r>
    <s v="LC"/>
    <s v="121771023"/>
    <s v="011/005"/>
    <s v="T2 DI MELONES-CURTIS 011/005 RPL INSW"/>
    <s v="VICTOR"/>
    <s v="ETL.2390.INSL.NCER"/>
    <d v="2021-07-21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76648"/>
    <s v="011/004C"/>
    <s v="T3 DI MAPLE CREEK-HOOPA 11/4C CNCL"/>
    <s v="EUREKA"/>
    <s v="ETL.7490.POLE.WOOD"/>
    <d v="2021-07-22T00:00:00"/>
    <d v="2021-07-19T00:00:00"/>
    <m/>
    <x v="148"/>
    <d v="2022-01-19T00:00:00"/>
    <x v="1"/>
    <s v="372"/>
    <x v="0"/>
    <s v="Open"/>
    <s v="HFTD 3"/>
    <s v="POHW FIRE ACCL COMP OH   TR3  PRTO AIR  FRAB"/>
    <s v="No Good/Out of Stdrd"/>
    <s v="Structure-Wood"/>
    <s v="Replace"/>
    <s v="31548069"/>
    <s v="T3 DI MAPLE CREEK-HOOPA 11/4A RPL STRW"/>
    <s v="70Y"/>
  </r>
  <r>
    <s v="LC"/>
    <s v="121777875"/>
    <s v="001/023"/>
    <s v="T2 DI NARROWS #1 TAP 001/023 RMV VEG"/>
    <s v="SACTO"/>
    <s v="ETL.6511.POLE.WDPS"/>
    <d v="2021-07-22T00:00:00"/>
    <d v="2021-07-20T00:00:00"/>
    <m/>
    <x v="150"/>
    <d v="2022-07-20T00:00:00"/>
    <x v="1"/>
    <s v="564"/>
    <x v="0"/>
    <s v="Open"/>
    <s v="HFTD 2"/>
    <s v="POHW FIRE OH   TR2  PRTO AIR"/>
    <s v="Overgrown"/>
    <s v="Vegetation"/>
    <s v="Remove"/>
    <s v=""/>
    <s v=""/>
    <s v=""/>
  </r>
  <r>
    <s v="LC"/>
    <s v="121780348"/>
    <s v="007/002"/>
    <s v="T2 DI MELONES-CURTIS 007/002 RPL INSW"/>
    <s v="VICTOR"/>
    <s v="ETL.2390.INSL.NCER"/>
    <d v="2021-07-22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2"/>
    <s v="T2 DI MELONES-CURTIS 007/004 RPL INSW"/>
    <s v="93I"/>
  </r>
  <r>
    <s v="LC"/>
    <s v="121780966"/>
    <s v="T080"/>
    <s v="T3 DI MIDWAY-SANTA MARIA T080 RPL INSS"/>
    <s v="PISMOBCH"/>
    <s v="ETL.9240.TOWR"/>
    <d v="2021-07-22T00:00:00"/>
    <d v="2021-07-22T00:00:00"/>
    <m/>
    <x v="153"/>
    <d v="2022-01-22T00:00:00"/>
    <x v="1"/>
    <s v="532"/>
    <x v="0"/>
    <s v="Open"/>
    <s v="HFTD 3"/>
    <s v="RELW OTHR FIRE OH   TR3  PRTO AIR  FRAB"/>
    <s v="No Good/Out of Stdrd"/>
    <s v="Insulator-Steel"/>
    <s v="Replace"/>
    <s v="31548618"/>
    <s v="T3 DI MIDWAY-SANTA MARIA  RPL INSS 6TWRS"/>
    <s v="93K"/>
  </r>
  <r>
    <s v="LC"/>
    <s v="121780968"/>
    <s v="T063"/>
    <s v="T3 DI MIDWAY-SANTA MARIA T063 RPL INSS"/>
    <s v="PISMOBCH"/>
    <s v="ETL.9240.TOWR"/>
    <d v="2021-07-22T00:00:00"/>
    <d v="2021-07-22T00:00:00"/>
    <m/>
    <x v="153"/>
    <d v="2022-01-22T00:00:00"/>
    <x v="1"/>
    <s v="532"/>
    <x v="0"/>
    <s v="Open"/>
    <s v="HFTD 3"/>
    <s v="POHW FIRE OH   TR3  PRTO AIR  FRAB"/>
    <s v="No Good/Out of Stdrd"/>
    <s v="Insulator-Steel"/>
    <s v="Replace"/>
    <s v="31548616"/>
    <s v="T3 DI MIDWAY-SANTA MARIA  RPL INSS 7TWRS"/>
    <s v="93K"/>
  </r>
  <r>
    <s v="LC"/>
    <s v="121781334"/>
    <s v="T069"/>
    <s v="T3 DI MIDWAY-SANTA MARIA T069 RPR INSS"/>
    <s v="PISMOBCH"/>
    <s v="ETL.9240.TOWR"/>
    <d v="2021-07-22T00:00:00"/>
    <d v="2021-07-22T00:00:00"/>
    <m/>
    <x v="153"/>
    <d v="2022-01-22T00:00:00"/>
    <x v="1"/>
    <s v="628"/>
    <x v="0"/>
    <s v="Open"/>
    <s v="HFTD 3"/>
    <s v="RELW OTHR OH   TR3  PRTO AIR"/>
    <s v="No Good/Out of Stdrd"/>
    <s v="Insulator-Steel"/>
    <s v="Repair"/>
    <s v="45193625"/>
    <s v="T3 DI MIDWAY-SANTA MARIA T069 RPR INSS"/>
    <s v="ICS"/>
  </r>
  <r>
    <s v="LC"/>
    <s v="121781448"/>
    <s v="T044"/>
    <s v="T3 DI MIDWAY-SANTA MARIA T44 RPL INSS"/>
    <s v="PISMOBCH"/>
    <s v="ETL.9240.TOWR"/>
    <d v="2021-07-23T00:00:00"/>
    <d v="2021-07-19T00:00:00"/>
    <m/>
    <x v="148"/>
    <d v="2022-01-19T00:00:00"/>
    <x v="1"/>
    <s v="532"/>
    <x v="0"/>
    <s v="Open"/>
    <s v="HFTD 3"/>
    <s v="POHW OH   TR3  PRTO AIR"/>
    <s v="No Good/Out of Stdrd"/>
    <s v="Insulator-Steel"/>
    <s v="Replace"/>
    <s v="31596011"/>
    <s v="T3 DI MIDWAY-SANTA MARIA RPL INSS"/>
    <s v="93K"/>
  </r>
  <r>
    <s v="LC"/>
    <s v="121781660"/>
    <s v="006/069"/>
    <s v="T2 DI COLGATE-SMTVLLE #1 6/69 RMV VEG"/>
    <s v="SACTO"/>
    <s v="ETL.6510.POLE.WDPS"/>
    <d v="2021-07-22T00:00:00"/>
    <d v="2021-07-20T00:00:00"/>
    <m/>
    <x v="150"/>
    <d v="2022-07-20T00:00:00"/>
    <x v="1"/>
    <s v="564"/>
    <x v="0"/>
    <s v="Open"/>
    <s v="HFTD 2"/>
    <s v="POHW FIRE OH   TR2  PRTO AIR"/>
    <s v="Overgrown"/>
    <s v="Vegetation"/>
    <s v="Remove"/>
    <s v=""/>
    <s v=""/>
    <s v=""/>
  </r>
  <r>
    <s v="LC"/>
    <s v="121781661"/>
    <s v="004/000"/>
    <s v="T3 DI DONNELLS-MI-WUK-WD 4/0 RPL INSW"/>
    <s v="VICTOR"/>
    <s v="ETL.1400.INSL.NCER"/>
    <d v="2021-07-22T00:00:00"/>
    <d v="2021-07-21T00:00:00"/>
    <m/>
    <x v="151"/>
    <d v="2022-01-21T00:00:00"/>
    <x v="1"/>
    <s v="508"/>
    <x v="0"/>
    <s v="Open"/>
    <s v="HFTD 3"/>
    <s v="POHW OH   TR3  PRTO AIR  NTDE"/>
    <s v="No Good/Out of Stdrd"/>
    <s v="Insulator-Wood"/>
    <s v="Replace"/>
    <s v="31577860"/>
    <s v="T3 DI DONNELLS-MI-WUK 2/8 RPL INSW"/>
    <s v="93I"/>
  </r>
  <r>
    <s v="LC"/>
    <s v="121781725"/>
    <s v="006/003"/>
    <s v="T2 DI MELNS-CRTS 6/03 RPL INSW"/>
    <s v="VICTOR"/>
    <s v="ETL.2390.INSL.NCER"/>
    <d v="2021-07-22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2"/>
    <s v="T2 DI MELONES-CURTIS 007/004 RPL INSW"/>
    <s v="93I"/>
  </r>
  <r>
    <s v="LC"/>
    <s v="121781745"/>
    <s v="012/006"/>
    <s v="T2 DI MELONES-CURTIS 012/006 RPL INSW"/>
    <s v="VICTOR"/>
    <s v="ETL.2390.INSL.NCER"/>
    <d v="2021-07-22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81809"/>
    <s v="004/003"/>
    <s v="T2 DI MELONES-CURTIS 004/003 RPR STRW"/>
    <s v="VICTOR"/>
    <s v="ETL.2390.POLE.WDPS"/>
    <d v="2021-07-22T00:00:00"/>
    <d v="2021-07-20T00:00:00"/>
    <m/>
    <x v="150"/>
    <d v="2022-07-20T00:00:00"/>
    <x v="1"/>
    <s v="630"/>
    <x v="0"/>
    <s v="Open"/>
    <s v="HFTD 2"/>
    <s v="RELW FIRE OH   TR2  PRTO AIR"/>
    <s v="No Good/Out of Stdrd"/>
    <s v="Structure-Wood"/>
    <s v="Repair"/>
    <s v="45164546"/>
    <s v="T2 DI MELONES-CURTIS 004/003 RPR STRW"/>
    <s v="ICW"/>
  </r>
  <r>
    <s v="LC"/>
    <s v="121781810"/>
    <s v="004/003"/>
    <s v="T2 DI MELONES-CURTIS 004/003 RPR STRW"/>
    <s v="VICTOR"/>
    <s v="ETL.2390.POLE.WDPS"/>
    <d v="2021-07-22T00:00:00"/>
    <d v="2021-07-20T00:00:00"/>
    <m/>
    <x v="150"/>
    <d v="2022-07-20T00:00:00"/>
    <x v="1"/>
    <s v="630"/>
    <x v="0"/>
    <s v="Open"/>
    <s v="HFTD 2"/>
    <s v="RELW FIRE OH   TR2  PRTO AIR"/>
    <s v="No Good/Out of Stdrd"/>
    <s v="Structure-Wood"/>
    <s v="Repair"/>
    <s v="45164547"/>
    <s v="T2 DI MELONES-CURTIS 004/003 RPR STRW"/>
    <s v="ICW"/>
  </r>
  <r>
    <s v="LC"/>
    <s v="121782967"/>
    <s v="T067"/>
    <s v="T3 DI MIDWAY-SANTA MARIA T067 RPL HRDT"/>
    <s v="PISMOBCH"/>
    <s v="ETL.9240.TOWR"/>
    <d v="2021-07-23T00:00:00"/>
    <d v="2021-07-22T00:00:00"/>
    <m/>
    <x v="153"/>
    <d v="2022-01-22T00:00:00"/>
    <x v="1"/>
    <s v="543"/>
    <x v="0"/>
    <s v="Open"/>
    <s v="HFTD 3"/>
    <s v="RELW OTHR OH   TR3  PRTO AIR  FRAB"/>
    <s v="No Good/Out of Stdrd"/>
    <s v="Hardware-Tower"/>
    <s v="Replace"/>
    <s v="45098923"/>
    <s v="T3 DI MIDWAY-SANTA MARIA T067 RPL HRDT"/>
    <s v="ICQ"/>
  </r>
  <r>
    <s v="LC"/>
    <s v="121783045"/>
    <s v="T096"/>
    <s v="T3 DI MIDWAY-SANTA MARIA T096 RPL INSS"/>
    <s v="PISMOBCH"/>
    <s v="ETL.9240.TOWR"/>
    <d v="2021-07-23T00:00:00"/>
    <d v="2021-07-22T00:00:00"/>
    <m/>
    <x v="153"/>
    <d v="2022-01-22T00:00:00"/>
    <x v="1"/>
    <s v="532"/>
    <x v="0"/>
    <s v="Open"/>
    <s v="HFTD 3"/>
    <s v="POHW OTHR OH   TR3  PRTO AIR"/>
    <s v="No Good/Out of Stdrd"/>
    <s v="Insulator-Steel"/>
    <s v="Replace"/>
    <s v="31596011"/>
    <s v="T3 DI MIDWAY-SANTA MARIA RPL INSS"/>
    <s v="93K"/>
  </r>
  <r>
    <s v="LC"/>
    <s v="121783410"/>
    <s v="010/003"/>
    <s v="T2 DI MELONES-CURTIS 010/003 RPL STRW"/>
    <s v="VICTOR"/>
    <s v="ETL.2390.POLE.WDPS"/>
    <d v="2021-07-23T00:00:00"/>
    <d v="2021-07-20T00:00:00"/>
    <m/>
    <x v="150"/>
    <d v="2022-07-20T00:00:00"/>
    <x v="1"/>
    <s v="372"/>
    <x v="0"/>
    <s v="Open"/>
    <s v="HFTD 2"/>
    <s v="RELW FIRE OH   TR2  PRTO AIR"/>
    <s v="No Good/Out of Stdrd"/>
    <s v="Structure-Wood"/>
    <s v="Replace"/>
    <s v="31579811"/>
    <s v="T2 DI MELONES-CURTIS 3/7 RPL STRW"/>
    <s v="70Y"/>
  </r>
  <r>
    <s v="LC"/>
    <s v="121783546"/>
    <s v="010/003"/>
    <s v="T2 DI MELONES-CURTIS 010/003 RPL STRW"/>
    <s v="VICTOR"/>
    <s v="ETL.2390.POLE.WDPS"/>
    <d v="2021-07-23T00:00:00"/>
    <d v="2021-07-20T00:00:00"/>
    <m/>
    <x v="150"/>
    <d v="2022-07-20T00:00:00"/>
    <x v="1"/>
    <s v="372"/>
    <x v="0"/>
    <s v="Open"/>
    <s v="HFTD 2"/>
    <s v="POHW FIRE OH   TR2  PRTO AIR"/>
    <s v="No Good/Out of Stdrd"/>
    <s v="Structure-Wood"/>
    <s v="Replace"/>
    <s v="31579811"/>
    <s v="T2 DI MELONES-CURTIS 3/7 RPL STRW"/>
    <s v="70Y"/>
  </r>
  <r>
    <s v="LC"/>
    <s v="121785168"/>
    <s v="T065"/>
    <s v="T3 DI MIDWAY-SANTA MARIA INST HRDT"/>
    <s v="PISMOBCH"/>
    <s v="ETL.9240.TOWR"/>
    <d v="2021-07-23T00:00:00"/>
    <d v="2021-07-22T00:00:00"/>
    <m/>
    <x v="153"/>
    <d v="2022-01-22T00:00:00"/>
    <x v="1"/>
    <s v="543"/>
    <x v="0"/>
    <s v="Open"/>
    <s v="HFTD 3"/>
    <s v="RELW FIRE OH   TR3  PRTO AIR  NTDE"/>
    <s v="Missing"/>
    <s v="Hardware-Tower"/>
    <s v="Install"/>
    <s v="45098927"/>
    <s v="T3 DI MIDWAY-SANTA MARIA INST HRDT"/>
    <s v="ICQ"/>
  </r>
  <r>
    <s v="LC"/>
    <s v="121786403"/>
    <s v="T094"/>
    <s v="T3 DI MIDWY-SNTA MARA(12KV)T094 RPR INSS"/>
    <s v="PISMOBCH"/>
    <s v="ETL.9240.TOWR"/>
    <d v="2021-07-23T00:00:00"/>
    <d v="2021-07-22T00:00:00"/>
    <m/>
    <x v="153"/>
    <d v="2022-01-22T00:00:00"/>
    <x v="1"/>
    <s v="628"/>
    <x v="0"/>
    <s v="Open"/>
    <s v="HFTD 3"/>
    <s v="RELW FIRE OH   TR3  PRTO AIR"/>
    <s v="No Good/Out of Stdrd"/>
    <s v="Insulator-Steel"/>
    <s v="Repair"/>
    <s v="45193623"/>
    <s v="T3 DI MIDWY-SNTA MARA(12KV)T094 RPR INSS"/>
    <s v="ICS"/>
  </r>
  <r>
    <s v="LC"/>
    <s v="121786408"/>
    <s v="T090"/>
    <s v="T3 DI MIDWY-SNTA MARA(12KV)T090 RPR CONS"/>
    <s v="PISMOBCH"/>
    <s v="ETL.9240.TOWR"/>
    <d v="2021-07-23T00:00:00"/>
    <d v="2021-07-23T00:00:00"/>
    <m/>
    <x v="155"/>
    <d v="2022-01-23T00:00:00"/>
    <x v="1"/>
    <s v="628"/>
    <x v="0"/>
    <s v="Open"/>
    <s v="HFTD 3"/>
    <s v="RELW FIRE OH   TR3  PRTO AIR  NTDE"/>
    <s v="No Good/Out of Stdrd"/>
    <s v="Conductor-Steel"/>
    <s v="Repair"/>
    <s v="45193620"/>
    <s v="T3 DI MIDWY-SNTA MARA(12KV)T090 RPR CONS"/>
    <s v="ICS"/>
  </r>
  <r>
    <s v="LC"/>
    <s v="121786873"/>
    <s v="T088"/>
    <s v="T3 DI MIDWAY-SANTA MARIA T088 RPL INSS"/>
    <s v="PISMOBCH"/>
    <s v="ETL.9240.TOWR"/>
    <d v="2021-07-23T00:00:00"/>
    <d v="2021-07-22T00:00:00"/>
    <m/>
    <x v="153"/>
    <d v="2022-01-22T00:00:00"/>
    <x v="1"/>
    <s v="532"/>
    <x v="0"/>
    <s v="Open"/>
    <s v="HFTD 3"/>
    <s v="POHW FIRE OH   TR3  PRTO AIR"/>
    <s v="No Good/Out of Stdrd"/>
    <s v="Insulator-Steel"/>
    <s v="Replace"/>
    <s v="31548618"/>
    <s v="T3 DI MIDWAY-SANTA MARIA  RPL INSS 6TWRS"/>
    <s v="93K"/>
  </r>
  <r>
    <s v="LC"/>
    <s v="121787066"/>
    <s v="T066"/>
    <s v="T3 DI MIDWAY-SNTA MRIA T66 RPR STRT"/>
    <s v="PISMOBCH"/>
    <s v="ETL.9240.TOWR"/>
    <d v="2021-07-23T00:00:00"/>
    <d v="2021-07-22T00:00:00"/>
    <m/>
    <x v="153"/>
    <d v="2022-01-22T00:00:00"/>
    <x v="1"/>
    <s v="543"/>
    <x v="0"/>
    <s v="Open"/>
    <s v="HFTD 3"/>
    <s v="RELW FIRE OH   TR3  PRTO AIR  FRAB"/>
    <s v="No Good/Out of Stdrd"/>
    <s v="Structure-Tower"/>
    <s v="Repair"/>
    <s v="45098932"/>
    <s v="T3 DI MIDWAY-SANTA MARIA T066 RPR STRT"/>
    <s v="ICQ"/>
  </r>
  <r>
    <s v="LC"/>
    <s v="121787201"/>
    <s v="T066"/>
    <s v="T3 DI MIDWAY-SANTA MARIA T066 RPL INSS"/>
    <s v="PISMOBCH"/>
    <s v="ETL.9240.TOWR"/>
    <d v="2021-07-23T00:00:00"/>
    <d v="2021-07-22T00:00:00"/>
    <m/>
    <x v="153"/>
    <d v="2022-01-22T00:00:00"/>
    <x v="1"/>
    <s v="532"/>
    <x v="0"/>
    <s v="Open"/>
    <s v="HFTD 3"/>
    <s v="POHW FIRE OH   TR3  PRTO AIR"/>
    <s v="No Good/Out of Stdrd"/>
    <s v="Insulator-Steel"/>
    <s v="Replace"/>
    <s v="31548616"/>
    <s v="T3 DI MIDWAY-SANTA MARIA  RPL INSS 7TWRS"/>
    <s v="93K"/>
  </r>
  <r>
    <s v="LC"/>
    <s v="121789710"/>
    <s v="003/008"/>
    <s v="T3 DI DONNELLS-MI-WUK 3/8 RPL INSW"/>
    <s v="VICTOR"/>
    <s v="ETL.1400.INSL.NCER"/>
    <d v="2021-07-24T00:00:00"/>
    <d v="2021-07-19T00:00:00"/>
    <m/>
    <x v="148"/>
    <d v="2022-01-19T00:00:00"/>
    <x v="1"/>
    <s v="508"/>
    <x v="0"/>
    <s v="Open"/>
    <s v="HFTD 3"/>
    <s v="POHW OTHR FIRE OH   TR3  PRTO AIR  NTDE"/>
    <s v="No Good/Out of Stdrd"/>
    <s v="Insulator-Wood"/>
    <s v="Replace"/>
    <s v="31577860"/>
    <s v="T3 DI DONNELLS-MI-WUK 2/8 RPL INSW"/>
    <s v="93I"/>
  </r>
  <r>
    <s v="LC"/>
    <s v="121790220"/>
    <s v="T-119"/>
    <s v="T3 DI MDWY-SNTA MARIA T-119 RPL INS"/>
    <s v="PISMOBCH"/>
    <s v="ETL.9240.TOWR"/>
    <d v="2021-07-24T00:00:00"/>
    <d v="2021-07-24T00:00:00"/>
    <m/>
    <x v="157"/>
    <d v="2022-01-24T00:00:00"/>
    <x v="1"/>
    <s v="532"/>
    <x v="0"/>
    <s v="Open"/>
    <s v="HFTD 3"/>
    <s v="POHW FIRE COMP OH   TR3  PRTO AIR  FRAB"/>
    <s v="No Good/Out of Stdrd"/>
    <s v="Insulator-Steel"/>
    <s v="Replace"/>
    <s v="31599759"/>
    <s v="T3 DI MDWY-SNTA MARIA T-119 RPL INS"/>
    <s v="93K"/>
  </r>
  <r>
    <s v="LC"/>
    <s v="121790221"/>
    <s v="T-119"/>
    <s v="T3 DI MIDWAY-SANTA MARIA T-119 INS STEP"/>
    <s v="PISMOBCH"/>
    <s v="ETL.9240.TOWR"/>
    <d v="2021-07-24T00:00:00"/>
    <d v="2021-07-24T00:00:00"/>
    <m/>
    <x v="157"/>
    <d v="2022-01-24T00:00:00"/>
    <x v="1"/>
    <s v="543"/>
    <x v="0"/>
    <s v="Open"/>
    <s v="HFTD 3"/>
    <s v="RELW FIRE OH   TR3  PRTO AIR  NTDE"/>
    <s v="Missing"/>
    <s v="Hardware-Tower"/>
    <s v="Install"/>
    <s v="45098936"/>
    <s v="T3 DI MIDWAY-SANTA MARIA T-119 INS STEP"/>
    <s v="ICQ"/>
  </r>
  <r>
    <s v="LC"/>
    <s v="121791093"/>
    <s v="063/000"/>
    <s v="T2 DI GRBRVIL-LAYTONVILLE 63/0 RPR INSW"/>
    <s v="WILLITS"/>
    <s v="ETL.8365.INSL.NCER"/>
    <d v="2021-07-24T00:00:00"/>
    <d v="2021-07-24T00:00:00"/>
    <m/>
    <x v="158"/>
    <d v="2022-07-24T00:00:00"/>
    <x v="1"/>
    <s v="630"/>
    <x v="0"/>
    <s v="Open"/>
    <s v="HFTD 2"/>
    <s v="RELW OTHR FIRE OH   TR2  PRTO AIR  SR22"/>
    <s v="No Good/Out of Stdrd"/>
    <s v="Insulator-Wood"/>
    <s v="Repair"/>
    <s v="45429599"/>
    <s v="T2 DI GRBRVIL-LAYTONVILLE 63/0 RPR INSW"/>
    <s v="ICW"/>
  </r>
  <r>
    <s v="LC"/>
    <s v="121792771"/>
    <s v="008/208"/>
    <s v="T3 DI DRM GRSS VLLY WMR 8/208 RPL HRDD"/>
    <s v="SACTO"/>
    <s v="ETL.6760.POLE.WOOD"/>
    <d v="2021-07-25T00:00:00"/>
    <d v="2021-07-23T00:00:00"/>
    <m/>
    <x v="155"/>
    <d v="2022-01-23T00:00:00"/>
    <x v="1"/>
    <s v="630"/>
    <x v="0"/>
    <s v="Open"/>
    <s v="HFTD 3"/>
    <s v="RELW OTHR ACCH OH   TR3  PRTO AIR  FRAB"/>
    <s v="No Good/Out of Stdrd"/>
    <s v="Hardware-Wood"/>
    <s v="Replace"/>
    <s v="45193643"/>
    <s v="T3 DI DRM GRSS VLLY WMR 8/208 RPL HRDD"/>
    <s v="ICW"/>
  </r>
  <r>
    <s v="LC"/>
    <s v="121796771"/>
    <s v="T-113"/>
    <s v="T3 DI MIDWAY-SANTA MARIA T-113 INS STEP"/>
    <s v="PISMOBCH"/>
    <s v="ETL.9240.TOWR"/>
    <d v="2021-07-26T00:00:00"/>
    <d v="2021-07-26T00:00:00"/>
    <m/>
    <x v="159"/>
    <d v="2022-01-26T00:00:00"/>
    <x v="1"/>
    <s v="543"/>
    <x v="0"/>
    <s v="Open"/>
    <s v="HFTD 3"/>
    <s v="RELW FIRE OH   TR3  PRTO AIR  NTDE"/>
    <s v="Missing"/>
    <s v="Hardware-Tower"/>
    <s v="Install"/>
    <s v="45098950"/>
    <s v="T3 DI MIDWAY-SANTA MARIA T-113 INS STEP"/>
    <s v="ICQ"/>
  </r>
  <r>
    <s v="LC"/>
    <s v="121797380"/>
    <s v="T-122"/>
    <s v="T3 DI MIDWAY-SANTA MARIA T-122 RPL INSS"/>
    <s v="PISMOBCH"/>
    <s v="ETL.9240.TOWR"/>
    <d v="2021-07-26T00:00:00"/>
    <d v="2021-07-26T00:00:00"/>
    <m/>
    <x v="159"/>
    <d v="2022-01-26T00:00:00"/>
    <x v="1"/>
    <s v="532"/>
    <x v="0"/>
    <s v="Open"/>
    <s v="HFTD 3"/>
    <s v="POHW FIRE OH   TR3  PRTO AIR  FRAB"/>
    <s v="No Good/Out of Stdrd"/>
    <s v="Insulator-Steel"/>
    <s v="Replace"/>
    <s v="31548619"/>
    <s v="T3 EI MIDWAY-SANTA MARIA  RPL INSS 8TWRS"/>
    <s v="93K"/>
  </r>
  <r>
    <s v="LC"/>
    <s v="121798219"/>
    <s v="T-121"/>
    <s v="T3 DI MIDWAY-SANTA MARIA T-121 INS HRDT"/>
    <s v="PISMOBCH"/>
    <s v="ETL.9240.TOWR"/>
    <d v="2021-07-26T00:00:00"/>
    <d v="2021-07-26T00:00:00"/>
    <m/>
    <x v="159"/>
    <d v="2022-01-26T00:00:00"/>
    <x v="1"/>
    <s v="543"/>
    <x v="0"/>
    <s v="Open"/>
    <s v="HFTD 3"/>
    <s v="RELW FIRE OH   TR3  PRTO AIR  NTDE"/>
    <s v="Missing"/>
    <s v="Hardware-Tower"/>
    <s v="Install"/>
    <s v="45098956"/>
    <s v="T3 DI MIDWAY-SANTA MARIA T-121 INS HRDT"/>
    <s v="ICQ"/>
  </r>
  <r>
    <s v="LC"/>
    <s v="121800504"/>
    <s v="014/000"/>
    <s v="T2 DI HMBLDT BY-RIO DEL JT 14/0 RPR GYWW"/>
    <s v="EUREKA"/>
    <s v="ETL.7100.POLE.WOOD"/>
    <d v="2021-07-26T00:00:00"/>
    <d v="2021-07-26T00:00:00"/>
    <m/>
    <x v="160"/>
    <d v="2022-07-26T00:00:00"/>
    <x v="1"/>
    <s v="628"/>
    <x v="0"/>
    <s v="Open"/>
    <s v="HFTD 2"/>
    <s v="RELW OH   TR2  PRTO AIR  FRAB NTDE SR22"/>
    <s v="No Good/Out of Stdrd"/>
    <s v="Guy Wire-Steel"/>
    <s v="Repair"/>
    <s v="45128374"/>
    <s v="T2 DI HMBLDT BY RIO DLL JT 14/0 RPR GYWW"/>
    <s v="ICS"/>
  </r>
  <r>
    <s v="LC"/>
    <s v="121800591"/>
    <s v="006/005"/>
    <s v="T3 DI FULTON-CALISTOGA 006/5L RPL HRDD"/>
    <s v="LAKEVLLE"/>
    <s v="ETL.6880.POLE.STPS"/>
    <d v="2021-07-26T00:00:00"/>
    <d v="2021-07-26T00:00:00"/>
    <m/>
    <x v="159"/>
    <d v="2022-07-26T00:00:00"/>
    <x v="1"/>
    <s v="630"/>
    <x v="0"/>
    <s v="Open"/>
    <s v="HFTD 3"/>
    <s v="RELW OH   TR3  PRTO AIR  NTDE"/>
    <s v="No Good/Out of Stdrd"/>
    <s v="Hardware-Wood"/>
    <s v="Replace"/>
    <s v="45149821"/>
    <s v="T3 DI FULTON-CALISTOGA 006/5L RPL HRDD"/>
    <s v="ICW"/>
  </r>
  <r>
    <s v="LC"/>
    <s v="121802836"/>
    <s v="010/011A"/>
    <s v="T3 DI MAPLE CREEK-HOOPA 10/11A RPL STRW"/>
    <s v="EUREKA"/>
    <s v="ETL.7490.POLE.WOOD"/>
    <d v="2021-07-27T00:00:00"/>
    <d v="2021-07-26T00:00:00"/>
    <m/>
    <x v="159"/>
    <d v="2022-01-26T00:00:00"/>
    <x v="1"/>
    <s v="372"/>
    <x v="0"/>
    <s v="Open"/>
    <s v="HFTD 3"/>
    <s v="POHW OTHR FIRE COMP OH   TR3  PRTO AIR"/>
    <s v="No Good/Out of Stdrd"/>
    <s v="Structure-Wood"/>
    <s v="Replace"/>
    <s v="31548069"/>
    <s v="T3 DI MAPLE CREEK-HOOPA 11/4A RPL STRW"/>
    <s v="70Y"/>
  </r>
  <r>
    <s v="LC"/>
    <s v="121803407"/>
    <s v="019/080"/>
    <s v="T3 DI MNT VST-JFFRSN #2 19/80 RPL INSS"/>
    <s v="METCALF"/>
    <s v="ETL.5230.INSL"/>
    <d v="2021-07-27T00:00:00"/>
    <d v="2021-07-26T00:00:00"/>
    <m/>
    <x v="159"/>
    <d v="2022-01-26T00:00:00"/>
    <x v="1"/>
    <s v="532"/>
    <x v="0"/>
    <s v="Open"/>
    <s v="HFTD 3"/>
    <s v="POHW OTHR FIRE OH   TR3  PRTO AIR"/>
    <s v="No Good/Out of Stdrd"/>
    <s v="Insulator-Steel"/>
    <s v="Replace"/>
    <s v="31542277"/>
    <s v="T3 EI MONT VIST-JEFRSN #2  RPL INSS 2TWR"/>
    <s v="93K"/>
  </r>
  <r>
    <s v="LC"/>
    <s v="121805020"/>
    <s v="007/003"/>
    <s v="T2 EI PHILO JCT-ELK 7/3 RPL STRW"/>
    <s v="WILLITS"/>
    <s v="ETL.7780.POLE.WOOD"/>
    <d v="2021-07-27T00:00:00"/>
    <d v="2021-07-27T00:00:00"/>
    <m/>
    <x v="161"/>
    <d v="2022-07-27T00:00:00"/>
    <x v="1"/>
    <s v="372"/>
    <x v="0"/>
    <s v="Open"/>
    <s v="HFTD 2"/>
    <s v="RELW CREW OH   FMOB TR2  PRTO FRAB"/>
    <s v="No Good/Out of Stdrd"/>
    <s v="Structure-Wood"/>
    <s v="Replace"/>
    <s v="31541324"/>
    <s v="T2 PHILO JCT-ELK 05/000 RPL PL"/>
    <s v="70Y"/>
  </r>
  <r>
    <s v="LC"/>
    <s v="121806511"/>
    <s v="010/011B"/>
    <s v="T3 DI MAPLE CREEK-HOOPA 10/11B RPL STRW"/>
    <s v="EUREKA"/>
    <s v="ETL.7490.POLE.WOOD"/>
    <d v="2021-07-28T00:00:00"/>
    <d v="2021-07-26T00:00:00"/>
    <m/>
    <x v="159"/>
    <d v="2022-01-26T00:00:00"/>
    <x v="1"/>
    <s v="372"/>
    <x v="0"/>
    <s v="Open"/>
    <s v="HFTD 3"/>
    <s v="POHW OTHR FIRE COMP OH   TR3  PRTO AIR"/>
    <s v="No Good/Out of Stdrd"/>
    <s v="Structure-Wood"/>
    <s v="Replace"/>
    <s v="31548069"/>
    <s v="T3 DI MAPLE CREEK-HOOPA 11/4A RPL STRW"/>
    <s v="70Y"/>
  </r>
  <r>
    <s v="LC"/>
    <s v="121806560"/>
    <s v="003/007"/>
    <s v="T2 DI MELONES-CURTIS 3/7R RPL STRW"/>
    <s v="VICTOR"/>
    <s v="ETL.2390.POLE.WDPS"/>
    <d v="2021-07-28T00:00:00"/>
    <d v="2021-07-13T00:00:00"/>
    <m/>
    <x v="139"/>
    <d v="2022-07-13T00:00:00"/>
    <x v="1"/>
    <s v="372"/>
    <x v="0"/>
    <s v="Open"/>
    <s v="HFTD 2"/>
    <s v="POHW OTHR FIRE OH   TR2  PRTO AIR"/>
    <s v="No Good/Out of Stdrd"/>
    <s v="Structure-Wood"/>
    <s v="Replace"/>
    <s v="31579811"/>
    <s v="T2 DI MELONES-CURTIS 3/7 RPL STRW"/>
    <s v="70Y"/>
  </r>
  <r>
    <s v="LC"/>
    <s v="121806581"/>
    <s v="003/007"/>
    <s v="T2 DI MELONES-CURTIS 3/7C RPL STRW"/>
    <s v="VICTOR"/>
    <s v="ETL.2390.POLE.WDPS"/>
    <d v="2021-07-28T00:00:00"/>
    <d v="2021-07-13T00:00:00"/>
    <m/>
    <x v="139"/>
    <d v="2022-07-13T00:00:00"/>
    <x v="1"/>
    <s v="372"/>
    <x v="0"/>
    <s v="Open"/>
    <s v="HFTD 2"/>
    <s v="POHW OTHR FIRE OH   TR2  PRTO AIR"/>
    <s v="No Good/Out of Stdrd"/>
    <s v="Structure-Wood"/>
    <s v="Replace"/>
    <s v="31579811"/>
    <s v="T2 DI MELONES-CURTIS 3/7 RPL STRW"/>
    <s v="70Y"/>
  </r>
  <r>
    <s v="LC"/>
    <s v="121808164"/>
    <s v="003/002"/>
    <s v="T2 DI MELONES-CURTIS 003/2L RPR GYWW"/>
    <s v="VICTOR"/>
    <s v="ETL.2390.POLE.WDPS"/>
    <d v="2021-07-28T00:00:00"/>
    <d v="2021-07-26T00:00:00"/>
    <m/>
    <x v="160"/>
    <d v="2022-07-26T00:00:00"/>
    <x v="1"/>
    <s v="630"/>
    <x v="0"/>
    <s v="Open"/>
    <s v="HFTD 2"/>
    <s v="RELW FIRE OH   TR2  PRTO AIR  NTDE"/>
    <s v="No Good/Out of Stdrd"/>
    <s v="Guy Wire-Wood"/>
    <s v="Repair"/>
    <s v="45164567"/>
    <s v="T2 DI MELONES-CURTIS 003/2L RPR GYWW"/>
    <s v="ICW"/>
  </r>
  <r>
    <s v="LC"/>
    <s v="121809947"/>
    <s v="025/117"/>
    <s v="T3 DI FULTON-PUEBLO  25/117 RMV FENCE"/>
    <s v="LAKEVLLE"/>
    <s v="ETL.1600.TOWR"/>
    <d v="2021-07-28T00:00:00"/>
    <d v="2021-07-27T00:00:00"/>
    <m/>
    <x v="162"/>
    <d v="2022-01-27T00:00:00"/>
    <x v="1"/>
    <s v="931"/>
    <x v="0"/>
    <s v="Open"/>
    <s v="HFTD 3"/>
    <s v="POHW FIRE OH   TR3  PRTO AIR  FRAB NTDE"/>
    <s v="Encroachment"/>
    <s v="Right of Way"/>
    <s v="Remove"/>
    <s v=""/>
    <s v=""/>
    <s v=""/>
  </r>
  <r>
    <s v="LC"/>
    <s v="121810317"/>
    <s v="013/008"/>
    <s v="T2 DI HMBLDT BY-RIO DL JT 017/3 RPR STRW"/>
    <s v="EUREKA"/>
    <s v="ETL.7100.POLE.WOOD"/>
    <d v="2021-07-28T00:00:00"/>
    <d v="2021-07-28T00:00:00"/>
    <m/>
    <x v="163"/>
    <d v="2022-07-28T00:00:00"/>
    <x v="1"/>
    <s v="630"/>
    <x v="0"/>
    <s v="Open"/>
    <s v="HFTD 2"/>
    <s v="RELW OH   TR2  PRTO AIR  FRAB SR22"/>
    <s v="No Good/Out of Stdrd"/>
    <s v="Structure-Wood"/>
    <s v="Repair"/>
    <s v="45128373"/>
    <s v="T2 DI HMBLDT BY RIO DL JT 017/3 RPR STRW"/>
    <s v="ICW"/>
  </r>
  <r>
    <s v="LC"/>
    <s v="121810498"/>
    <s v="003/010"/>
    <s v="T2 DI LAYTONVILLE-COVELO 3/10 RPL STRW"/>
    <s v="WILLITS"/>
    <s v="ETL.7390.POLE.WOOD"/>
    <d v="2021-07-28T00:00:00"/>
    <d v="2021-07-27T00:00:00"/>
    <m/>
    <x v="161"/>
    <d v="2022-07-27T00:00:00"/>
    <x v="1"/>
    <s v="372"/>
    <x v="0"/>
    <s v="Open"/>
    <s v="HFTD 2"/>
    <s v="RELW FIRE COMP OH   TR2  PRTO AIR  FRAB"/>
    <s v="No Good/Out of Stdrd"/>
    <s v="Structure-Wood"/>
    <s v="Replace"/>
    <s v="31544833"/>
    <s v="T2 DI LAYTONVILLE-COVELO 5/2L RPL STRW"/>
    <s v="70Y"/>
  </r>
  <r>
    <s v="LC"/>
    <s v="121810588"/>
    <s v="025/369"/>
    <s v="T3 DI GOLD HILL #1 025/369 INS IBWW"/>
    <s v="SACTO"/>
    <s v="ETL.6950.INSL.CERA"/>
    <d v="2021-07-28T00:00:00"/>
    <d v="2021-07-28T00:00:00"/>
    <m/>
    <x v="164"/>
    <d v="2022-01-28T00:00:00"/>
    <x v="1"/>
    <s v="630"/>
    <x v="0"/>
    <s v="Open"/>
    <s v="HFTD 3"/>
    <s v="RELW OTHR OH   TR3  PRTO AIR  NTDE"/>
    <s v="No Good/Out of Stdrd"/>
    <s v="Insulator Bond Wire-Wood"/>
    <s v="Replace"/>
    <s v="45218209"/>
    <s v="T3 DI GOLD HILL #1 025/369 INS IBWW"/>
    <s v="ICW"/>
  </r>
  <r>
    <s v="LC"/>
    <s v="121812010"/>
    <s v="015/347"/>
    <s v="T2 DI DRM-GRSS VLLY-WMR 15/347 RPR SPLW"/>
    <s v="SACTO"/>
    <s v="ETL.6760.INSL.NCER"/>
    <d v="2021-07-29T00:00:00"/>
    <d v="2021-07-26T00:00:00"/>
    <m/>
    <x v="160"/>
    <d v="2022-07-26T00:00:00"/>
    <x v="1"/>
    <s v="630"/>
    <x v="0"/>
    <s v="Open"/>
    <s v="HFTD 2"/>
    <s v="RELW FIRE OH   TR2  PRTO AIR  NTDE"/>
    <s v="No Good/Out of Stdrd"/>
    <s v="Splice-Wood"/>
    <s v="Repair"/>
    <s v="45218815"/>
    <s v="T2 DI DRM-GRSS VLLY-WMR 15/347 RPR SPLW"/>
    <s v="ICW"/>
  </r>
  <r>
    <s v="LC"/>
    <s v="121813105"/>
    <s v="025/008"/>
    <s v="T3NT DI MAPLE CREEK-HOOPA 25/8 RPR GWRW"/>
    <s v="EUREKA"/>
    <s v="ETL.7490.POLE.STPS"/>
    <d v="2021-07-29T00:00:00"/>
    <d v="2021-07-27T00:00:00"/>
    <m/>
    <x v="162"/>
    <d v="2022-01-27T00:00:00"/>
    <x v="1"/>
    <s v="630"/>
    <x v="0"/>
    <s v="Open"/>
    <s v="HFTD 3"/>
    <s v="RELW OTHR FIRE OH   TR3N PRTO AIR"/>
    <s v="No Good/Out of Stdrd"/>
    <s v="Guy Wire-Wood"/>
    <s v="Repair"/>
    <s v="44958431"/>
    <s v="T3NT DI MAPLE CREEK-HOOPA 25/8 RPR GWRW"/>
    <s v="ICW"/>
  </r>
  <r>
    <s v="LC"/>
    <s v="121813210"/>
    <s v="025/008"/>
    <s v="T3 DI MAPLE CREEK-HOOPA 25/8 RPL SPLW"/>
    <s v="EUREKA"/>
    <s v="ETL.7490.INSL.NCER"/>
    <d v="2021-07-29T00:00:00"/>
    <d v="2021-07-27T00:00:00"/>
    <m/>
    <x v="162"/>
    <d v="2022-01-27T00:00:00"/>
    <x v="1"/>
    <s v="630"/>
    <x v="0"/>
    <s v="Open"/>
    <s v="HFTD 3"/>
    <s v="RELW OTHR FIRE OH   TR3  PRTO AIR"/>
    <s v="No Good/Out of Stdrd"/>
    <s v="Splice-Wood"/>
    <s v="Replace"/>
    <s v="45010820"/>
    <s v="T3 DI MAPLE CREEK-HOOPA 25/8 RPL SPLW"/>
    <s v="ICW"/>
  </r>
  <r>
    <s v="LC"/>
    <s v="121813727"/>
    <s v="025/204"/>
    <s v="T2 WV CRBRY SW ST-RND MTN 25/204 RPL ARM"/>
    <s v="TABLEMTN"/>
    <s v="ETL.5410.TOWR"/>
    <d v="2021-07-29T00:00:00"/>
    <d v="2021-07-29T00:00:00"/>
    <m/>
    <x v="165"/>
    <d v="2022-07-29T00:00:00"/>
    <x v="1"/>
    <s v="628"/>
    <x v="0"/>
    <s v="Open"/>
    <s v="HFTD 2"/>
    <s v="RELW OTHR OH   FMOB TR2  PRTO FRAB NTDE"/>
    <s v="No Good/Out of Stdrd"/>
    <s v="Conductor-Steel"/>
    <s v="Repair"/>
    <s v="45213665"/>
    <s v="T2 WV CRBRY SW ST-RND MTN 25/204 RPL ARM"/>
    <s v="ICS"/>
  </r>
  <r>
    <s v="LC"/>
    <s v="121814425"/>
    <s v="004/003"/>
    <s v="T2 WV HUMBOLDT-MAPLE CREEK 4/3 RPL POLE"/>
    <s v="EUREKA"/>
    <s v="ETL.7130.POLE.WOOD"/>
    <d v="2021-07-29T00:00:00"/>
    <d v="2021-07-29T00:00:00"/>
    <m/>
    <x v="165"/>
    <d v="2022-07-29T00:00:00"/>
    <x v="1"/>
    <s v="372"/>
    <x v="0"/>
    <s v="Open"/>
    <s v="HFTD 2"/>
    <s v="RELW OTHR COMP OH   FMOB TR2  PRTO FRAB"/>
    <s v="No Good/Out of Stdrd"/>
    <s v="Structure-Wood"/>
    <s v="Replace"/>
    <s v="31548703"/>
    <s v="T2 WV HUMBOLDT-MAPLE CREEK 4/3 RPL POLE"/>
    <s v="70Y"/>
  </r>
  <r>
    <s v="LC"/>
    <s v="121815346"/>
    <s v="000/006"/>
    <s v="T2 WV FULTON-CALISTOGA 0/6 REFRAME"/>
    <s v="LAKEVLLE"/>
    <s v="ETL.6880.POLE.WOOD"/>
    <d v="2021-07-29T00:00:00"/>
    <d v="2021-07-29T00:00:00"/>
    <m/>
    <x v="165"/>
    <d v="2022-07-29T00:00:00"/>
    <x v="1"/>
    <s v="637"/>
    <x v="0"/>
    <s v="Open"/>
    <s v="HFTD 2"/>
    <s v="REGW OTHR OH   FMOB TR2  PRTO FRAB SR22"/>
    <s v="No Good/Out of Stdrd"/>
    <s v="Crossarm-Wood"/>
    <s v="Replace"/>
    <s v="31546523"/>
    <s v="T2 FULTON-CALISTOGA -00/006 RPL CRSMW"/>
    <s v="93E"/>
  </r>
  <r>
    <s v="LC"/>
    <s v="121815413"/>
    <s v="013/107C"/>
    <s v="T3 DI MIDLE FRK-GLD HIL 13/107C RPR GYWS"/>
    <s v="SACTO"/>
    <s v="ETL.5140.POLE.NWOD"/>
    <d v="2021-07-29T00:00:00"/>
    <d v="2021-07-29T00:00:00"/>
    <m/>
    <x v="166"/>
    <d v="2022-01-29T00:00:00"/>
    <x v="1"/>
    <s v="628"/>
    <x v="0"/>
    <s v="Open"/>
    <s v="HFTD 3"/>
    <s v="RELW FIRE OH   TR3  PRTO AIR  FRAB"/>
    <s v="No Good/Out of Stdrd"/>
    <s v="Guy Wire-Steel"/>
    <s v="Repair"/>
    <s v="45568277"/>
    <s v="T3 DI MIDLE FRK-GLD HIL 13/107C RPR GYWS"/>
    <s v="ICS"/>
  </r>
  <r>
    <s v="LC"/>
    <s v="121816147"/>
    <s v="001/003"/>
    <s v="T2 DI MELONES-CURTIS 1/3 RPL X-BRACE"/>
    <s v="VICTOR"/>
    <s v="ETL.2390.POLE.WDPS"/>
    <d v="2021-07-29T00:00:00"/>
    <d v="2021-07-28T00:00:00"/>
    <m/>
    <x v="163"/>
    <d v="2022-07-28T00:00:00"/>
    <x v="1"/>
    <s v="637"/>
    <x v="0"/>
    <s v="Open"/>
    <s v="HFTD 2"/>
    <s v="POHW OH   TR2  PRTO AIR"/>
    <s v="No Good/Out of Stdrd"/>
    <s v="Crossarm-Wood"/>
    <s v="Replace"/>
    <s v="31579813"/>
    <s v="T2 DI MELONES-CURTIS 012/009 RPL CRSW"/>
    <s v="93E"/>
  </r>
  <r>
    <s v="LC"/>
    <s v="121816429"/>
    <s v="013/107B"/>
    <s v="T3 DI MID FORK-GLD HILL 13/107B INS GYWS"/>
    <s v="SACTO"/>
    <s v="ETL.5140.POLE.NWOD"/>
    <d v="2021-07-29T00:00:00"/>
    <d v="2021-07-29T00:00:00"/>
    <m/>
    <x v="166"/>
    <d v="2022-01-29T00:00:00"/>
    <x v="1"/>
    <s v="628"/>
    <x v="0"/>
    <s v="Open"/>
    <s v="HFTD 3"/>
    <s v="RELW FIRE OH   TR3  PRTO AIR  FRAB"/>
    <s v="Missing"/>
    <s v="Guy Wire-Steel"/>
    <s v="Install"/>
    <s v="45568286"/>
    <s v="T3 DI MID FORK-GLD HILL 13/107B INS GYWS"/>
    <s v="ICS"/>
  </r>
  <r>
    <s v="LC"/>
    <s v="121818692"/>
    <s v="015/347"/>
    <s v="T2 DI DRUM-GRAS VLY-WEMR 15/347 RPL STRW"/>
    <s v="SACTO"/>
    <s v="ETL.6760.POLE.WOOD"/>
    <d v="2021-07-30T00:00:00"/>
    <d v="2021-07-28T00:00:00"/>
    <m/>
    <x v="163"/>
    <d v="2022-07-28T00:00:00"/>
    <x v="1"/>
    <s v="372"/>
    <x v="0"/>
    <s v="Open"/>
    <s v="HFTD 2"/>
    <s v="RELW FIRE ACCM OH   TR2  PRTO AIR  FRAB SR22"/>
    <s v="No Good/Out of Stdrd"/>
    <s v="Structure-Wood"/>
    <s v="Replace"/>
    <s v="31591950"/>
    <s v="T2 DI DRUM-GRAS VLY-WEMR 15/347 RPL STRW"/>
    <s v="70Y"/>
  </r>
  <r>
    <s v="LC"/>
    <s v="121819466"/>
    <s v="020/084"/>
    <s v="T3 DIABLO-GATES #1 020/084 RPL SHLS INSS"/>
    <s v="PISMOBCH"/>
    <s v="ETL.5960.TOWR"/>
    <d v="2021-07-30T00:00:00"/>
    <d v="2021-07-30T00:00:00"/>
    <m/>
    <x v="6"/>
    <d v="2022-01-30T00:00:00"/>
    <x v="1"/>
    <s v="628"/>
    <x v="0"/>
    <s v="Open"/>
    <s v="HFTD 3"/>
    <s v="RELW OTHR FIRE OH   TR3  PRTO AIR  FRAB"/>
    <s v="No Good/Out of Stdrd"/>
    <s v="Shield Wire / OPGW-Steel"/>
    <s v="Replace"/>
    <s v="45193192"/>
    <s v="T3 DIABLO-GATES #1 020/084 RPL SHLS"/>
    <s v="ICS"/>
  </r>
  <r>
    <s v="LC"/>
    <s v="121821868"/>
    <s v="003/010"/>
    <s v="T3 GRIZZLY TAP 003/010L RPL POLE"/>
    <s v="TABLEMTN"/>
    <s v="ETL.2395.POLE.WDPS"/>
    <d v="2021-07-30T00:00:00"/>
    <d v="2021-07-30T00:00:00"/>
    <m/>
    <x v="6"/>
    <d v="2022-01-30T00:00:00"/>
    <x v="1"/>
    <s v="630"/>
    <x v="0"/>
    <s v="Open"/>
    <s v="HFTD 3"/>
    <s v="RELW OTHR OH   FMOB TR3  PRTO"/>
    <s v="Fire"/>
    <s v="Emergency"/>
    <s v="Replace"/>
    <s v=""/>
    <s v=""/>
    <s v=""/>
  </r>
  <r>
    <s v="LC"/>
    <s v="121822003"/>
    <s v="003/016A"/>
    <s v="T3 GRIZZLY TAP 003/016A RPL POLE"/>
    <s v="TABLEMTN"/>
    <s v="ETL.2395.POLE.WOOD"/>
    <d v="2021-07-30T00:00:00"/>
    <d v="2021-07-30T00:00:00"/>
    <m/>
    <x v="6"/>
    <d v="2022-01-30T00:00:00"/>
    <x v="1"/>
    <s v="630"/>
    <x v="0"/>
    <s v="Open"/>
    <s v="HFTD 3"/>
    <s v="REGW OTHR OH   FMOB TR3  PRTO FRAB"/>
    <s v="Fire"/>
    <s v="Emergency"/>
    <s v="Replace"/>
    <s v=""/>
    <s v=""/>
    <s v=""/>
  </r>
  <r>
    <s v="LC"/>
    <s v="121822010"/>
    <s v="003/016B"/>
    <s v="T3 GRIZZLY TAP 003/016B RPL POLE"/>
    <s v="TABLEMTN"/>
    <s v="ETL.2395.POLE.WOOD"/>
    <d v="2021-07-30T00:00:00"/>
    <d v="2021-07-30T00:00:00"/>
    <m/>
    <x v="6"/>
    <d v="2022-01-30T00:00:00"/>
    <x v="1"/>
    <s v="630"/>
    <x v="0"/>
    <s v="Open"/>
    <s v="HFTD 3"/>
    <s v="REGW OTHR OH   FMOB TR3  PRTO FRAB"/>
    <s v="Fire"/>
    <s v="Emergency"/>
    <s v="Replace"/>
    <s v=""/>
    <s v=""/>
    <s v=""/>
  </r>
  <r>
    <s v="LC"/>
    <s v="121822011"/>
    <s v="003/016C"/>
    <s v="T3 GRIZZLY TAP 003/016C RPL POLE"/>
    <s v="TABLEMTN"/>
    <s v="ETL.2395.POLE.WOOD"/>
    <d v="2021-07-30T00:00:00"/>
    <d v="2021-07-30T00:00:00"/>
    <m/>
    <x v="6"/>
    <d v="2022-01-30T00:00:00"/>
    <x v="1"/>
    <s v="630"/>
    <x v="0"/>
    <s v="Open"/>
    <s v="HFTD 3"/>
    <s v="REGW OTHR OH   FMOB TR3  PRTO FRAB"/>
    <s v="Fire"/>
    <s v="Emergency"/>
    <s v="Replace"/>
    <s v=""/>
    <s v=""/>
    <s v=""/>
  </r>
  <r>
    <s v="LC"/>
    <s v="121822543"/>
    <s v="000/003"/>
    <s v="T2 DI PIT #3-PIT #1 000/003 RPL HRDS"/>
    <s v="TABLEMTN"/>
    <s v="ETL.5400.POLE.STPS"/>
    <d v="2021-07-30T00:00:00"/>
    <d v="2021-07-29T00:00:00"/>
    <m/>
    <x v="165"/>
    <d v="2022-07-29T00:00:00"/>
    <x v="1"/>
    <s v="628"/>
    <x v="0"/>
    <s v="Open"/>
    <s v="HFTD 2"/>
    <s v="RELW FIRE OH   TR2  PRTO AIR  NTDE"/>
    <s v="No Good/Out of Stdrd"/>
    <s v="Hardware-Steel"/>
    <s v="Replace"/>
    <s v="45213887"/>
    <s v="T2 DI PIT #3-PIT #1 000/003 RPL HRDS"/>
    <s v="ICS"/>
  </r>
  <r>
    <s v="LC"/>
    <s v="121824405"/>
    <s v="003/010"/>
    <s v="T3 GRIZZLY TAP 003/010R RPL POLE"/>
    <s v="TABLEMTN"/>
    <s v="ETL.2395.POLE.WDPS"/>
    <d v="2021-07-31T00:00:00"/>
    <d v="2021-07-30T00:00:00"/>
    <m/>
    <x v="6"/>
    <d v="2022-01-30T00:00:00"/>
    <x v="1"/>
    <s v="630"/>
    <x v="0"/>
    <s v="Open"/>
    <s v="HFTD 3"/>
    <s v="POHW OTHR OH   FMOB TR3  PRTO"/>
    <s v="Fire"/>
    <s v="Emergency"/>
    <s v="Replace"/>
    <s v=""/>
    <s v=""/>
    <s v=""/>
  </r>
  <r>
    <s v="LC"/>
    <s v="121824407"/>
    <s v="003/010"/>
    <s v="T3 GRIZZLY TAP 003/010C RPL POLE"/>
    <s v="TABLEMTN"/>
    <s v="ETL.2395.POLE.WDPS"/>
    <d v="2021-07-31T00:00:00"/>
    <d v="2021-07-30T00:00:00"/>
    <m/>
    <x v="6"/>
    <d v="2022-01-30T00:00:00"/>
    <x v="1"/>
    <s v="630"/>
    <x v="0"/>
    <s v="Open"/>
    <s v="HFTD 3"/>
    <s v="POHW OTHR OH   FMOB TR3  PRTO"/>
    <s v="No Good/Out of Stdrd"/>
    <s v="Structure-Wood"/>
    <s v="Repair"/>
    <s v=""/>
    <s v=""/>
    <s v=""/>
  </r>
  <r>
    <s v="LC"/>
    <s v="121824800"/>
    <s v="B016/381"/>
    <s v="T3 DI DRM GRSS VLY WMR B016/381 RPL STRW"/>
    <s v="SACTO"/>
    <s v="ETL.6760.POLE.WOOD"/>
    <d v="2021-07-31T00:00:00"/>
    <d v="2021-07-31T00:00:00"/>
    <m/>
    <x v="302"/>
    <d v="2022-01-31T00:00:00"/>
    <x v="1"/>
    <s v="372"/>
    <x v="0"/>
    <s v="Open"/>
    <s v="HFTD 3"/>
    <s v="RELW OTHR OH   TR3  PRTO AIR  FRAB"/>
    <s v="No Good/Out of Stdrd"/>
    <s v="Structure-Wood"/>
    <s v="Replace"/>
    <s v="31548673"/>
    <s v="T3 DI DRM GRSS VLY WMR B016/381 RPL STRW"/>
    <s v="70Y"/>
  </r>
  <r>
    <s v="LC"/>
    <s v="121829484"/>
    <s v="045/005"/>
    <s v="T2 EI TRINITY-MAPLE CREEK 45/5 RPL POLE"/>
    <s v="EUREKA"/>
    <s v="ETL.8170.POLE.WOOD"/>
    <d v="2021-08-02T00:00:00"/>
    <d v="2021-07-31T00:00:00"/>
    <m/>
    <x v="168"/>
    <d v="2022-07-31T00:00:00"/>
    <x v="1"/>
    <s v="372"/>
    <x v="0"/>
    <s v="Open"/>
    <s v="HFTD 2"/>
    <s v="RELW INSP NONR OH   FMOB TR2  PRTO FRAB SR22"/>
    <s v="No Good/Out of Stdrd"/>
    <s v="Structure-Wood"/>
    <s v="Replace"/>
    <s v="31548880"/>
    <s v="T2 EI TRINITY-MAPLE CREEK 45/5 RPL POLE"/>
    <s v="70Y"/>
  </r>
  <r>
    <s v="LC"/>
    <s v="121838465"/>
    <s v="003/081"/>
    <s v="T2 PLACER-DEL MAR 3/081 RPL STW"/>
    <s v="SACTO"/>
    <s v="ETL.7800.POLE.WOOD"/>
    <d v="2021-08-03T00:00:00"/>
    <d v="2021-08-03T00:00:00"/>
    <m/>
    <x v="171"/>
    <d v="2022-08-03T00:00:00"/>
    <x v="1"/>
    <s v="372"/>
    <x v="0"/>
    <s v="Open"/>
    <s v="HFTD 2"/>
    <s v="RELW NONR OH   FMOB TR2  PRTO FRAB"/>
    <s v="No Good/Out of Stdrd"/>
    <s v="Structure-Wood"/>
    <s v="Replace"/>
    <s v="31548884"/>
    <s v="T2 PLACER-DEL MAR 3/081 RPL STRW"/>
    <s v="70Y"/>
  </r>
  <r>
    <s v="LC"/>
    <s v="121841063"/>
    <s v="033/004"/>
    <s v="T2 DI TRINITY-MAPLE CREEK 33/4L RPL STRW"/>
    <s v="EUREKA"/>
    <s v="ETL.8170.POLE.WDPS"/>
    <d v="2021-08-04T00:00:00"/>
    <d v="2021-08-04T00:00:00"/>
    <m/>
    <x v="172"/>
    <d v="2022-08-04T00:00:00"/>
    <x v="1"/>
    <s v="372"/>
    <x v="0"/>
    <s v="Open"/>
    <s v="HFTD 2"/>
    <s v="POHW OTHR FIRE OH   TR2  PRTO AIR  SR22"/>
    <s v="No Good/Out of Stdrd"/>
    <s v="Structure-Wood"/>
    <s v="Replace"/>
    <s v="31471998"/>
    <s v="TRINITY-MAPLE CREEK"/>
    <s v="70Y"/>
  </r>
  <r>
    <s v="LC"/>
    <s v="121841068"/>
    <s v="033/004"/>
    <s v="T2 DI TRINITY-MAPLE CREEK 33/4R RPL STRW"/>
    <s v="EUREKA"/>
    <s v="ETL.8170.POLE.WDPS"/>
    <d v="2021-08-04T00:00:00"/>
    <d v="2021-08-04T00:00:00"/>
    <m/>
    <x v="172"/>
    <d v="2022-08-04T00:00:00"/>
    <x v="1"/>
    <s v="372"/>
    <x v="0"/>
    <s v="Open"/>
    <s v="HFTD 2"/>
    <s v="POHW OTHR FIRE OH   TR2  PRTO AIR  SR22"/>
    <s v="No Good/Out of Stdrd"/>
    <s v="Structure-Wood"/>
    <s v="Replace"/>
    <s v="31471998"/>
    <s v="TRINITY-MAPLE CREEK"/>
    <s v="70Y"/>
  </r>
  <r>
    <s v="LC"/>
    <s v="121841112"/>
    <s v="033/004"/>
    <s v="T2 DI TRINITY-MAPLE CREEK 33/4C RPL STRW"/>
    <s v="EUREKA"/>
    <s v="ETL.8170.POLE.WDPS"/>
    <d v="2021-08-04T00:00:00"/>
    <d v="2021-08-04T00:00:00"/>
    <m/>
    <x v="172"/>
    <d v="2022-08-04T00:00:00"/>
    <x v="1"/>
    <s v="372"/>
    <x v="0"/>
    <s v="Open"/>
    <s v="HFTD 2"/>
    <s v="POHW OTHR FIRE OH   TR2  PRTO AIR  SR22"/>
    <s v="No Good/Out of Stdrd"/>
    <s v="Structure-Wood"/>
    <s v="Replace"/>
    <s v="31471998"/>
    <s v="TRINITY-MAPLE CREEK"/>
    <s v="70Y"/>
  </r>
  <r>
    <s v="LC"/>
    <s v="121841430"/>
    <s v="004/085"/>
    <s v="T2 WEIMAR-HALSEY 4/085 RMV VEG"/>
    <s v="SACTO"/>
    <s v="ETL.8340.POLE.NWOD"/>
    <d v="2021-08-04T00:00:00"/>
    <d v="2021-08-04T00:00:00"/>
    <m/>
    <x v="172"/>
    <d v="2022-08-04T00:00:00"/>
    <x v="1"/>
    <s v="564"/>
    <x v="0"/>
    <s v="Open"/>
    <s v="HFTD 2"/>
    <s v="REGW NONR OH   FMOB TR2  PRTO FRAB"/>
    <s v="Overgrown"/>
    <s v="Vegetation"/>
    <s v="Remove"/>
    <s v=""/>
    <s v=""/>
    <s v=""/>
  </r>
  <r>
    <s v="LC"/>
    <s v="121862694"/>
    <s v="002/069"/>
    <s v="T2 VOLTA-SOUTH 2/69 RPL STRW CMPLT"/>
    <s v="TABLEMTN"/>
    <s v="ETL.8300.POLE.WOOD"/>
    <d v="2021-08-09T00:00:00"/>
    <d v="2021-07-24T00:00:00"/>
    <m/>
    <x v="158"/>
    <d v="2022-07-24T00:00:00"/>
    <x v="1"/>
    <s v="372"/>
    <x v="0"/>
    <s v="Open"/>
    <s v="HFTD 2"/>
    <s v="RELW OTHR COMP OH   TR2  PRTO FRAB NTDE"/>
    <s v="Rotten"/>
    <s v="Structure-Wood"/>
    <s v="Replace"/>
    <s v="31575747"/>
    <s v="T2 VOLTA-SOUTH 2/69 RPL STRW"/>
    <s v="70Y"/>
  </r>
  <r>
    <s v="LC"/>
    <s v="121863981"/>
    <s v="052/004"/>
    <s v="T2 WV HUMBOLDT-TRINITY 52/4 RPL INSW"/>
    <s v="EUREKA"/>
    <s v="ETL.1820.INSL.CERA"/>
    <d v="2021-08-09T00:00:00"/>
    <d v="2021-08-09T00:00:00"/>
    <m/>
    <x v="175"/>
    <d v="2022-08-09T00:00:00"/>
    <x v="1"/>
    <s v="437"/>
    <x v="0"/>
    <s v="Open"/>
    <s v="HFTD 2"/>
    <s v="RELW OTHR OH   FMOB TR2  PRTO NTDE"/>
    <s v="Fire"/>
    <s v="Emergency"/>
    <s v="Replace"/>
    <s v="31549273"/>
    <s v="T2 WV HMBLDT-TRNITY 52/4 RPL INSW"/>
    <s v="92F"/>
  </r>
  <r>
    <s v="LC"/>
    <s v="121864608"/>
    <s v="003/057"/>
    <s v="T3 WV CNTRVLL-TBL MTN 3/57 RPL CNDS"/>
    <s v="TABLEMTN"/>
    <s v="ETL.6320.POLE.NWOD"/>
    <d v="2021-08-09T00:00:00"/>
    <d v="2021-08-09T00:00:00"/>
    <m/>
    <x v="176"/>
    <d v="2022-02-09T00:00:00"/>
    <x v="1"/>
    <s v="531"/>
    <x v="0"/>
    <s v="Open"/>
    <s v="HFTD 3"/>
    <s v="REGW CREW OH   RTNR FMOB TR3  PRTO FRAB NTDE"/>
    <s v="No Good/Out of Stdrd"/>
    <s v="Conductor-Steel"/>
    <s v="Replace"/>
    <s v="31550824"/>
    <s v="T3 WV CNTRVLL-TBL MTN 3/57 RPL CNDS"/>
    <s v="93C"/>
  </r>
  <r>
    <s v="LC"/>
    <s v="121864718"/>
    <s v="026/211"/>
    <s v="T2 WV CRBRY RND MTN 26/211 INS ARMR"/>
    <s v="TABLEMTN"/>
    <s v="ETL.5410.INSL.NCER"/>
    <d v="2021-08-09T00:00:00"/>
    <d v="2021-08-09T00:00:00"/>
    <m/>
    <x v="175"/>
    <d v="2022-08-09T00:00:00"/>
    <x v="1"/>
    <s v="628"/>
    <x v="0"/>
    <s v="Open"/>
    <s v="HFTD 2"/>
    <s v="RELW OTHR OH   FMOB TR2  PRTO NTDE"/>
    <s v="No Good/Out of Stdrd"/>
    <s v="Conductor-Steel"/>
    <s v="Repair"/>
    <s v="45213663"/>
    <s v="T2 WV CRBRY RND MTN 26/211 INS ARMR"/>
    <s v="ICS"/>
  </r>
  <r>
    <s v="LC"/>
    <s v="121879692"/>
    <s v="001/019"/>
    <s v="T2 EI IGNACIO-BOLINAS #1 1/19 RPL STRW"/>
    <s v="LAKEVLLE"/>
    <s v="ETL.7140.POLE.WOOD"/>
    <d v="2021-08-10T00:00:00"/>
    <d v="2021-08-10T00:00:00"/>
    <m/>
    <x v="305"/>
    <d v="2022-08-10T00:00:00"/>
    <x v="1"/>
    <s v="372"/>
    <x v="0"/>
    <s v="Open"/>
    <s v="HFTD 2"/>
    <s v="POHW INSP OTHR FIRE COMP OH   TR2  PRTO AIR  FRAR SR22"/>
    <s v="No Good/Out of Stdrd"/>
    <s v="Structure-Wood"/>
    <s v="Replace"/>
    <s v="31548704"/>
    <s v="T2 DI IGNACIO-BLNS #1 001/022 RPL STRW"/>
    <s v="70Y"/>
  </r>
  <r>
    <s v="LC"/>
    <s v="121916901"/>
    <s v="000/005"/>
    <s v="T2 EI TOCALOMA TAP 0/5R RPL STRW"/>
    <s v="LAKEVLLE"/>
    <s v="ETL.7721.POLE.WDPS"/>
    <d v="2021-08-18T00:00:00"/>
    <d v="2021-06-16T00:00:00"/>
    <m/>
    <x v="111"/>
    <d v="2022-06-16T00:00:00"/>
    <x v="1"/>
    <s v="372"/>
    <x v="0"/>
    <s v="Open"/>
    <s v="HFTD 2"/>
    <s v="POHW INSP OH   FMOB TR2  PRTO"/>
    <s v="Rotten"/>
    <s v="Structure-Wood"/>
    <s v="Replace"/>
    <s v="31544425"/>
    <s v="T2 EI TOCALOMA TAP 0/5L RPL STRW"/>
    <s v="70Y"/>
  </r>
  <r>
    <s v="LC"/>
    <s v="121921863"/>
    <s v="016/007"/>
    <s v="T2 TRINITY-MAPLE CREEK 16/7 RPL STRW"/>
    <s v="EUREKA"/>
    <s v="ETL.8170.POLE.WOOD"/>
    <d v="2021-08-19T00:00:00"/>
    <d v="2021-08-19T00:00:00"/>
    <m/>
    <x v="185"/>
    <d v="2022-08-19T00:00:00"/>
    <x v="1"/>
    <s v="372"/>
    <x v="0"/>
    <s v="Open"/>
    <s v="HFTD 2"/>
    <s v="REGW NONR OH   FMOB TR2  PRTO FRAB SR22"/>
    <s v="No Good/Out of Stdrd"/>
    <s v="Structure-Wood"/>
    <s v="Replace"/>
    <s v="31557253"/>
    <s v="T2 TRINITY-MAPLE CREEK 14/6 RPL POLE"/>
    <s v="70Y"/>
  </r>
  <r>
    <s v="LC"/>
    <s v="121921904"/>
    <s v="017/008"/>
    <s v="T2 TRINITY-MAPLE CREEK 17/8 RPL STRW"/>
    <s v="EUREKA"/>
    <s v="ETL.8170.POLE.WOOD"/>
    <d v="2021-08-19T00:00:00"/>
    <d v="2021-08-19T00:00:00"/>
    <m/>
    <x v="185"/>
    <d v="2022-08-19T00:00:00"/>
    <x v="1"/>
    <s v="372"/>
    <x v="0"/>
    <s v="Open"/>
    <s v="HFTD 2"/>
    <s v="REGW NONR OH   FMOB TR2  PRTO FRAB"/>
    <s v="No Good/Out of Stdrd"/>
    <s v="Structure-Wood"/>
    <s v="Replace"/>
    <s v="31557253"/>
    <s v="T2 TRINITY-MAPLE CREEK 14/6 RPL POLE"/>
    <s v="70Y"/>
  </r>
  <r>
    <s v="LC"/>
    <s v="121921955"/>
    <s v="018/000"/>
    <s v="T2 TRINITY-MAPLE CREEK 18/0 RPL STRW"/>
    <s v="EUREKA"/>
    <s v="ETL.8170.POLE.WOOD"/>
    <d v="2021-08-19T00:00:00"/>
    <d v="2021-08-19T00:00:00"/>
    <m/>
    <x v="185"/>
    <d v="2022-08-19T00:00:00"/>
    <x v="1"/>
    <s v="372"/>
    <x v="0"/>
    <s v="Open"/>
    <s v="HFTD 2"/>
    <s v="REGW NONR OH   FMOB TR2  PRTO FRAB"/>
    <s v="No Good/Out of Stdrd"/>
    <s v="Structure-Wood"/>
    <s v="Replace"/>
    <s v="31557253"/>
    <s v="T2 TRINITY-MAPLE CREEK 14/6 RPL POLE"/>
    <s v="70Y"/>
  </r>
  <r>
    <s v="LC"/>
    <s v="121929046"/>
    <s v="014/298"/>
    <s v="T2 SALINAS-LAURELES 014/298 RPL POLE"/>
    <s v="MOSSLNDG"/>
    <s v="ETL.7930.POLE.WOOD"/>
    <d v="2021-08-20T00:00:00"/>
    <d v="2021-08-20T00:00:00"/>
    <m/>
    <x v="187"/>
    <d v="2022-08-20T00:00:00"/>
    <x v="1"/>
    <s v="372"/>
    <x v="0"/>
    <s v="Open"/>
    <s v="HFTD 2"/>
    <s v="REGW CREW OH   FMOB TR2  PRTO FRAB SR22"/>
    <s v="No Good/Out of Stdrd"/>
    <s v="Structure-Wood"/>
    <s v="Replace"/>
    <s v="31505565"/>
    <s v="T2 DI SALINAS-LAURELES 14/298 RPLC POLE"/>
    <s v="70Y"/>
  </r>
  <r>
    <s v="LC"/>
    <s v="121934473"/>
    <s v="019/004"/>
    <s v="T2 TRINITY-MAPLE CREEK 19/4 RPL STRW"/>
    <s v="EUREKA"/>
    <s v="ETL.8170.POLE.WOOD"/>
    <d v="2021-08-22T00:00:00"/>
    <d v="2021-08-22T00:00:00"/>
    <m/>
    <x v="188"/>
    <d v="2022-08-22T00:00:00"/>
    <x v="1"/>
    <s v="372"/>
    <x v="0"/>
    <s v="Open"/>
    <s v="HFTD 2"/>
    <s v="REGW NONR OH   FMOB TR2  PRTO FRAB SR22"/>
    <s v="No Good/Out of Stdrd"/>
    <s v="Structure-Wood"/>
    <s v="Replace"/>
    <s v="31557253"/>
    <s v="T2 TRINITY-MAPLE CREEK 14/6 RPL POLE"/>
    <s v="70Y"/>
  </r>
  <r>
    <s v="LC"/>
    <s v="121934474"/>
    <s v="021/003"/>
    <s v="T2 TRINITY-MAPLE CREEK 21/3 RPL POLE"/>
    <s v="EUREKA"/>
    <s v="ETL.8170.POLE.WOOD"/>
    <d v="2021-08-22T00:00:00"/>
    <d v="2021-08-22T00:00:00"/>
    <m/>
    <x v="188"/>
    <d v="2022-08-22T00:00:00"/>
    <x v="1"/>
    <s v="372"/>
    <x v="0"/>
    <s v="Open"/>
    <s v="HFTD 2"/>
    <s v="REGW NONR OH   FMOB TR2  PRTO FRAB SR22"/>
    <s v="No Good/Out of Stdrd"/>
    <s v="Structure-Wood"/>
    <s v="Replace"/>
    <s v="31557255"/>
    <s v="T2 TRINITY-MAPLE CRK 20/3C RPL POLE"/>
    <s v="70Y"/>
  </r>
  <r>
    <s v="LC"/>
    <s v="121934475"/>
    <s v="024/002"/>
    <s v="T2 TRINITY-MAPLE CREEK 24/2 RPL POLE"/>
    <s v="EUREKA"/>
    <s v="ETL.8170.POLE.WOOD"/>
    <d v="2021-08-22T00:00:00"/>
    <d v="2021-08-22T00:00:00"/>
    <m/>
    <x v="188"/>
    <d v="2022-08-22T00:00:00"/>
    <x v="1"/>
    <s v="372"/>
    <x v="0"/>
    <s v="Open"/>
    <s v="HFTD 2"/>
    <s v="REGW NONR OH   FMOB TR2  PRTO FRAB SR22"/>
    <s v="No Good/Out of Stdrd"/>
    <s v="Structure-Wood"/>
    <s v="Replace"/>
    <s v="31557255"/>
    <s v="T2 TRINITY-MAPLE CRK 20/3C RPL POLE"/>
    <s v="70Y"/>
  </r>
  <r>
    <s v="LC"/>
    <s v="121934477"/>
    <s v="067/002"/>
    <s v="T2 HUMBOLDT-TRINITY 67/2L RPL POLE"/>
    <s v="EUREKA"/>
    <s v="ETL.1820.POLE.WDPS"/>
    <d v="2021-08-22T00:00:00"/>
    <d v="2021-08-22T00:00:00"/>
    <m/>
    <x v="188"/>
    <d v="2022-08-22T00:00:00"/>
    <x v="1"/>
    <s v="437"/>
    <x v="0"/>
    <s v="Open"/>
    <s v="HFTD 2"/>
    <s v="RELW NONR OH   FMOB TR2  PRTO NTDE"/>
    <s v="Fire"/>
    <s v="Emergency"/>
    <s v="Replace"/>
    <s v="31578175"/>
    <s v="T2 HMBLDT-TRINITY 67/2L RPL POLE"/>
    <s v="92F"/>
  </r>
  <r>
    <s v="LC"/>
    <s v="121934553"/>
    <s v="020/003"/>
    <s v="T2 TRINITY-MAPLE CRK 20/3 RPL POLE"/>
    <s v="EUREKA"/>
    <s v="ETL.8170.POLE.WDPS"/>
    <d v="2021-08-22T00:00:00"/>
    <d v="2021-08-22T00:00:00"/>
    <m/>
    <x v="188"/>
    <d v="2022-08-22T00:00:00"/>
    <x v="1"/>
    <s v="372"/>
    <x v="0"/>
    <s v="Open"/>
    <s v="HFTD 2"/>
    <s v="REGW NONR OH   FMOB TR2  PRTO FRAB SR22"/>
    <s v="No Good/Out of Stdrd"/>
    <s v="Structure-Wood"/>
    <s v="Replace"/>
    <s v="31557255"/>
    <s v="T2 TRINITY-MAPLE CRK 20/3C RPL POLE"/>
    <s v="70Y"/>
  </r>
  <r>
    <s v="LC"/>
    <s v="121938697"/>
    <s v="000/009"/>
    <s v="T2 EI VIEJO-MONTEREY 000/009 RPR GYWW"/>
    <s v="MOSSLNDG"/>
    <s v="ETL.8270.POLE.WOOD"/>
    <d v="2021-08-23T00:00:00"/>
    <d v="2021-08-23T00:00:00"/>
    <m/>
    <x v="190"/>
    <d v="2022-08-23T00:00:00"/>
    <x v="1"/>
    <s v="630"/>
    <x v="0"/>
    <s v="Open"/>
    <s v="HFTD 2"/>
    <s v="RELW FIRE OH   TR2  PRTO AIR  FRAB SR22"/>
    <s v="No Good/Out of Stdrd"/>
    <s v="Guy Wire-Wood"/>
    <s v="Repair"/>
    <s v="45225165"/>
    <s v="T2 EI VIEJO-MONTEREY 000/009 RPR GYWW"/>
    <s v="ICW"/>
  </r>
  <r>
    <s v="LC"/>
    <s v="121939324"/>
    <s v="066/001"/>
    <s v="T2 EI HUMBOLDT-TRINITY 66/1 RPL SPLW"/>
    <s v="EUREKA"/>
    <s v="ETL.1820.INSL.CERA"/>
    <d v="2021-08-23T00:00:00"/>
    <d v="2021-08-23T00:00:00"/>
    <m/>
    <x v="190"/>
    <d v="2022-08-23T00:00:00"/>
    <x v="1"/>
    <s v="630"/>
    <x v="0"/>
    <s v="Open"/>
    <s v="HFTD 2"/>
    <s v="RELW FIRE COMP OH   TR2  PRTO AIR  NTDE"/>
    <s v="No Good/Out of Stdrd"/>
    <s v="Splice-Wood"/>
    <s v="Replace"/>
    <s v="44957753"/>
    <s v="T2 EI HUMBOLDT-TRINITY 066/001 RPL SPLW"/>
    <s v="ICW"/>
  </r>
  <r>
    <s v="LC"/>
    <s v="121940286"/>
    <s v="020/003"/>
    <s v="T2 TRINITY-MAPLE CREEK 20/3R RPL POLE"/>
    <s v="EUREKA"/>
    <s v="ETL.8170.POLE.WDPS"/>
    <d v="2021-08-23T00:00:00"/>
    <d v="2021-08-22T00:00:00"/>
    <m/>
    <x v="188"/>
    <d v="2022-08-22T00:00:00"/>
    <x v="1"/>
    <s v="372"/>
    <x v="0"/>
    <s v="Open"/>
    <s v="HFTD 2"/>
    <s v="POHW NONR OH   FMOB TR2  PRTO FRAB SR22"/>
    <s v="No Good/Out of Stdrd"/>
    <s v="Structure-Wood"/>
    <s v="Replace"/>
    <s v="31557255"/>
    <s v="T2 TRINITY-MAPLE CRK 20/3C RPL POLE"/>
    <s v="70Y"/>
  </r>
  <r>
    <s v="LC"/>
    <s v="121940289"/>
    <s v="020/003"/>
    <s v="T2 TRINITY-MAPLE CREEK 20/3C RPL POLE"/>
    <s v="EUREKA"/>
    <s v="ETL.8170.POLE.WDPS"/>
    <d v="2021-08-23T00:00:00"/>
    <d v="2021-08-22T00:00:00"/>
    <m/>
    <x v="188"/>
    <d v="2022-08-22T00:00:00"/>
    <x v="1"/>
    <s v="372"/>
    <x v="0"/>
    <s v="Open"/>
    <s v="HFTD 2"/>
    <s v="RELW NONR OH   FMOB TR2  PRTO FRAB SR22"/>
    <s v="No Good/Out of Stdrd"/>
    <s v="Structure-Wood"/>
    <s v="Replace"/>
    <s v="31557255"/>
    <s v="T2 TRINITY-MAPLE CRK 20/3C RPL POLE"/>
    <s v="70Y"/>
  </r>
  <r>
    <s v="LC"/>
    <s v="121940334"/>
    <s v="067/002"/>
    <s v="T2 HUMBOLDT-TRINITY 67/2R RPL POLE"/>
    <s v="EUREKA"/>
    <s v="ETL.1820.POLE.WDPS"/>
    <d v="2021-08-23T00:00:00"/>
    <d v="2021-08-22T00:00:00"/>
    <m/>
    <x v="188"/>
    <d v="2022-08-22T00:00:00"/>
    <x v="1"/>
    <s v="437"/>
    <x v="0"/>
    <s v="Open"/>
    <s v="HFTD 2"/>
    <s v="POHW NONR OH   FMOB TR2  PRTO NTDE"/>
    <s v="Fire"/>
    <s v="Emergency"/>
    <s v="Replace"/>
    <s v="31578175"/>
    <s v="T2 HMBLDT-TRINITY 67/2L RPL POLE"/>
    <s v="92F"/>
  </r>
  <r>
    <s v="LC"/>
    <s v="121949870"/>
    <s v="014/006"/>
    <s v="T2 TRINITY-MAPLE CREEK 14/6 RPL POLE"/>
    <s v="EUREKA"/>
    <s v="ETL.8170.POLE.WOOD"/>
    <d v="2021-08-24T00:00:00"/>
    <d v="2021-08-24T00:00:00"/>
    <m/>
    <x v="191"/>
    <d v="2022-08-24T00:00:00"/>
    <x v="1"/>
    <s v="372"/>
    <x v="0"/>
    <s v="Open"/>
    <s v="HFTD 2"/>
    <s v="RELW CREW COMP OH   FMOB TR2  PRTO FRAB"/>
    <s v="No Good/Out of Stdrd"/>
    <s v="Structure-Wood"/>
    <s v="Replace"/>
    <s v="31557253"/>
    <s v="T2 TRINITY-MAPLE CREEK 14/6 RPL POLE"/>
    <s v="70Y"/>
  </r>
  <r>
    <s v="LC"/>
    <s v="121957077"/>
    <s v="A008/162"/>
    <s v="T2 EI CASCADE-BENT-DESC A8/162 RPL POLE"/>
    <s v="TABLEMTN"/>
    <s v="ETL.6310.POLE.WOOD"/>
    <d v="2021-08-25T00:00:00"/>
    <d v="2021-08-25T00:00:00"/>
    <m/>
    <x v="194"/>
    <d v="2022-08-25T00:00:00"/>
    <x v="1"/>
    <s v="372"/>
    <x v="0"/>
    <s v="Open"/>
    <s v="HFTD 2"/>
    <s v="RELW CREW OH   FMOB TR2  PRTO FRAB"/>
    <s v="Rotten"/>
    <s v="Structure-Wood"/>
    <s v="Replace"/>
    <s v="31427802"/>
    <s v="T2 EI CSCDE-BNTN-DSCHTS A006/125 RPL PL"/>
    <s v="70Y"/>
  </r>
  <r>
    <s v="LC"/>
    <s v="121966943"/>
    <s v="002/037"/>
    <s v="T3 WV KSWCK-TRNTY 2/37 RPL POLE CMLT"/>
    <s v="TABLEMTN"/>
    <s v="ETL.7270.POLE.WOOD"/>
    <d v="2021-08-27T00:00:00"/>
    <d v="2021-08-27T00:00:00"/>
    <m/>
    <x v="14"/>
    <d v="2022-02-27T00:00:00"/>
    <x v="1"/>
    <s v="372"/>
    <x v="0"/>
    <s v="Open"/>
    <s v="HFTD 3"/>
    <s v="REGW CREW COMP OH   FMOB TR3  PRTO FRAB NTDE"/>
    <s v="Rotten"/>
    <s v="Structure-Wood"/>
    <s v="Replace"/>
    <s v="31547341"/>
    <s v="T3 WV KSWCK-TRNTY 2/37 RPL POLE"/>
    <s v="70Y"/>
  </r>
  <r>
    <s v="LC"/>
    <s v="121972583"/>
    <s v="018/000"/>
    <s v="T2 HMBLDT BAY-RIO DELL JCT 18/0 RPL ANCW"/>
    <s v="EUREKA"/>
    <s v="ETL.7100.POLE.WOOD"/>
    <d v="2021-08-30T00:00:00"/>
    <d v="2021-08-30T00:00:00"/>
    <m/>
    <x v="196"/>
    <d v="2022-08-30T00:00:00"/>
    <x v="1"/>
    <s v="637"/>
    <x v="0"/>
    <s v="Open"/>
    <s v="HFTD 2"/>
    <s v="REGW OTHR OH   FMOB TR2  PRTO FRAB"/>
    <s v="No Good/Out of Stdrd"/>
    <s v="Anchor-Wood"/>
    <s v="Replace"/>
    <s v="31589213"/>
    <s v="T2 DI HMBLDT BY-RIO DL JCT 16/9 RPL ANCW"/>
    <s v="93E"/>
  </r>
  <r>
    <s v="LC"/>
    <s v="121978973"/>
    <s v="012/001"/>
    <s v="T2 MELONES-CURTIS 12/001 RPL INSW"/>
    <s v="VICTOR"/>
    <s v="ETL.2390.INSL.NCER"/>
    <d v="2021-08-31T00:00:00"/>
    <d v="2021-08-31T00:00:00"/>
    <m/>
    <x v="198"/>
    <d v="2022-08-31T00:00:00"/>
    <x v="1"/>
    <s v="508"/>
    <x v="0"/>
    <s v="Open"/>
    <s v="HFTD 2"/>
    <s v="RELW OTHR OH   FMOB TR2  PRTO"/>
    <s v="No Good/Out of Stdrd"/>
    <s v="Insulator-Wood"/>
    <s v="Replace"/>
    <s v="31578767"/>
    <s v="T2 MELONES-CURTIS 12/001 RPL INSW"/>
    <s v="93I"/>
  </r>
  <r>
    <s v="LC"/>
    <s v="121982790"/>
    <s v=":004/004"/>
    <s v="T2 WV BLT-RVBK-MLNS SW ST :4/4 RPL STRW"/>
    <s v="VICTOR"/>
    <s v="ETL.1070.POLE.WOOD"/>
    <d v="2021-09-01T00:00:00"/>
    <d v="2021-09-01T00:00:00"/>
    <m/>
    <x v="199"/>
    <d v="2022-09-01T00:00:00"/>
    <x v="1"/>
    <s v="372"/>
    <x v="0"/>
    <s v="Open"/>
    <s v="HFTD 2"/>
    <s v="RELW OTHR OH   TR2  PRTO"/>
    <s v="No Good/Out of Stdrd"/>
    <s v="Structure-Wood"/>
    <s v="Replace"/>
    <s v="31597946"/>
    <s v="T2 WV BLT-RVBK-MLNS SW ST :4/4 RPL STRW"/>
    <s v="70Y"/>
  </r>
  <r>
    <s v="LC"/>
    <s v="122018042"/>
    <s v="036/004"/>
    <s v="T2 WV TRINITY-MAPLE CREEK 36/4 RPR COND"/>
    <s v="EUREKA"/>
    <s v="ETL.8170.INSL"/>
    <d v="2021-09-09T00:00:00"/>
    <d v="2021-09-09T00:00:00"/>
    <m/>
    <x v="205"/>
    <d v="2022-09-09T00:00:00"/>
    <x v="1"/>
    <s v="630"/>
    <x v="0"/>
    <s v="Open"/>
    <s v="HFTD 2"/>
    <s v="RELW OTHR COMP OH   FMOB TR2  PRTO"/>
    <s v="No Good/Out of Stdrd"/>
    <s v="Conductor-Wood"/>
    <s v="Repair"/>
    <s v="45155494"/>
    <s v="T2 WV TRINITY-MAPLE CREEK 36/4 RPR COND"/>
    <s v="ICW"/>
  </r>
  <r>
    <s v="LC"/>
    <s v="122018646"/>
    <s v="012/005"/>
    <s v="T2 WV TRINITY-MAPLE CREEK 12/5 RPR PL"/>
    <s v="EUREKA"/>
    <s v="ETL.8170.POLE.WOOD"/>
    <d v="2021-09-09T00:00:00"/>
    <d v="2021-09-09T00:00:00"/>
    <m/>
    <x v="205"/>
    <d v="2022-09-09T00:00:00"/>
    <x v="1"/>
    <s v="630"/>
    <x v="0"/>
    <s v="Open"/>
    <s v="HFTD 2"/>
    <s v="REGW OTHR OH   FMOB TR2  PRTO FRAB"/>
    <s v="No Good/Out of Stdrd"/>
    <s v="Structure-Wood"/>
    <s v="Repair"/>
    <s v="31471998"/>
    <s v="TRINITY-MAPLE CREEK"/>
    <s v="70Y"/>
  </r>
  <r>
    <s v="LC"/>
    <s v="122019101"/>
    <s v="054/007"/>
    <s v="T2 WV FORT ROSS-GUALALA 54/7 INST DMPER"/>
    <s v="LAKEVLLE"/>
    <s v="ETL.6980.POLE.WOOD"/>
    <d v="2021-09-09T00:00:00"/>
    <d v="2021-09-09T00:00:00"/>
    <m/>
    <x v="205"/>
    <d v="2022-09-09T00:00:00"/>
    <x v="1"/>
    <s v="630"/>
    <x v="0"/>
    <s v="Open"/>
    <s v="HFTD 2"/>
    <s v="RELW OTHR OH   FMOB TR2  PRTO FRAB NTDE"/>
    <s v="Missing"/>
    <s v="Damper-Wood"/>
    <s v="Install"/>
    <s v="45143068"/>
    <s v="T2 WV FORT ROSS-GUALALA 54/7 INST DMPER"/>
    <s v="ICW"/>
  </r>
  <r>
    <s v="LC"/>
    <s v="122044952"/>
    <s v="019/008"/>
    <s v="T2 TULE-SPRINGVILLE 019/008 RPR FENCE"/>
    <s v="MIDWAY"/>
    <s v="ETL.9040.POLE.NWOD"/>
    <d v="2021-09-13T00:00:00"/>
    <d v="2021-09-13T00:00:00"/>
    <m/>
    <x v="208"/>
    <d v="2022-09-13T00:00:00"/>
    <x v="1"/>
    <s v="931"/>
    <x v="0"/>
    <s v="Open"/>
    <s v="HFTD 2"/>
    <s v="REGW CREW OH   FMOB TR2  PRTO FRAB NTDE"/>
    <s v="Encroachment"/>
    <s v="Right of Way"/>
    <s v="Remove"/>
    <s v=""/>
    <s v=""/>
    <s v=""/>
  </r>
  <r>
    <s v="LC"/>
    <s v="122055207"/>
    <s v="003/013"/>
    <s v="T3 GEYSERS #9-LAKEVILE 3/13 RPL INSS COA"/>
    <s v="LAKEVLLE"/>
    <s v="ETL.4780.INSL.CERA"/>
    <d v="2021-09-15T00:00:00"/>
    <d v="2021-09-15T00:00:00"/>
    <m/>
    <x v="209"/>
    <d v="2022-03-15T00:00:00"/>
    <x v="1"/>
    <s v="437"/>
    <x v="0"/>
    <s v="Open"/>
    <s v="HFTD 3"/>
    <s v="REGW OTHR OH   FMOB TR3  PRTO"/>
    <s v="Fire"/>
    <s v="Emergency"/>
    <s v="Replace"/>
    <s v="31515180"/>
    <s v="10/03/20 GLASS FIRE-SONOMA CO. (POST)"/>
    <s v="92F"/>
  </r>
  <r>
    <s v="LC"/>
    <s v="122063985"/>
    <s v="031/136"/>
    <s v="T3 GEYSERS #9-LAKEVILLE 031/136 COMPLETE"/>
    <s v="LAKEVLLE"/>
    <s v="ETL.4780.INSL"/>
    <d v="2021-09-17T00:00:00"/>
    <d v="2021-09-17T00:00:00"/>
    <m/>
    <x v="30"/>
    <d v="2022-03-17T00:00:00"/>
    <x v="1"/>
    <s v="437"/>
    <x v="0"/>
    <s v="Open"/>
    <s v="HFTD 3"/>
    <s v="REGW OTHR OH   FMOB TR3  PRTO NTDE"/>
    <s v="Fire"/>
    <s v="Emergency"/>
    <s v="Replace"/>
    <s v="31515180"/>
    <s v="10/03/20 GLASS FIRE-SONOMA CO. (POST)"/>
    <s v="92F"/>
  </r>
  <r>
    <s v="LC"/>
    <s v="122095313"/>
    <s v="012/052"/>
    <s v="T3 GEYSERS #9-LAKEVILLE 12/52 COMPLETE"/>
    <s v="LAKEVLLE"/>
    <s v="ETL.4780.INSL.CERA"/>
    <d v="2021-09-24T00:00:00"/>
    <d v="2021-09-24T00:00:00"/>
    <m/>
    <x v="37"/>
    <d v="2022-03-24T00:00:00"/>
    <x v="1"/>
    <s v="437"/>
    <x v="0"/>
    <s v="Open"/>
    <s v="HFTD 3"/>
    <s v="REGW OTHR OH   FMOB TR3  PRTO"/>
    <s v="Fire"/>
    <s v="Emergency"/>
    <s v="Replace"/>
    <s v="31515180"/>
    <s v="10/03/20 GLASS FIRE-SONOMA CO. (POST)"/>
    <s v="92F"/>
  </r>
  <r>
    <s v="LC"/>
    <s v="122095365"/>
    <s v="017/073"/>
    <s v="T3 GEYSERS #9-LAKEVILLE 17/73 RPL INSS"/>
    <s v="LAKEVLLE"/>
    <s v="ETL.4780.INSL.NCER"/>
    <d v="2021-09-24T00:00:00"/>
    <d v="2021-09-24T00:00:00"/>
    <m/>
    <x v="37"/>
    <d v="2022-03-24T00:00:00"/>
    <x v="1"/>
    <s v="437"/>
    <x v="0"/>
    <s v="Open"/>
    <s v="HFTD 3"/>
    <s v="RELW OTHR OH   FMOB TR3  PRTO"/>
    <s v="Fire"/>
    <s v="Emergency"/>
    <s v="Replace"/>
    <s v="31515180"/>
    <s v="10/03/20 GLASS FIRE-SONOMA CO. (POST)"/>
    <s v="92F"/>
  </r>
  <r>
    <s v="LC"/>
    <s v="122095465"/>
    <s v="002/011"/>
    <s v="T3 GEYSERS #9-LAKEVILLE 2/11 RPL INSS"/>
    <s v="LAKEVLLE"/>
    <s v="ETL.4780.INSL.CERA"/>
    <d v="2021-09-24T00:00:00"/>
    <d v="2021-09-24T00:00:00"/>
    <m/>
    <x v="37"/>
    <d v="2022-03-24T00:00:00"/>
    <x v="1"/>
    <s v="437"/>
    <x v="0"/>
    <s v="Open"/>
    <s v="HFTD 3"/>
    <s v="REGW OTHR OH   FMOB TR3  PRTO"/>
    <s v="Fire"/>
    <s v="Emergency"/>
    <s v="Replace"/>
    <s v="31515180"/>
    <s v="10/03/20 GLASS FIRE-SONOMA CO. (POST)"/>
    <s v="92F"/>
  </r>
  <r>
    <s v="LC"/>
    <s v="122113342"/>
    <s v="019/011"/>
    <s v="T2 WV TRINITY-MAPLE CRK 19/11 INS GYWW"/>
    <s v="EUREKA"/>
    <s v="ETL.8170.POLE.NWOD"/>
    <d v="2021-09-28T00:00:00"/>
    <d v="2021-09-28T00:00:00"/>
    <m/>
    <x v="331"/>
    <d v="2022-09-28T00:00:00"/>
    <x v="1"/>
    <s v="630"/>
    <x v="0"/>
    <s v="Open"/>
    <s v="HFTD 2"/>
    <s v="RELW INSP OTHR OH   FMOB TR2  PRTO FRAB NTDE SR22"/>
    <s v="Missing"/>
    <s v="Guy Wire-Wood"/>
    <s v="Install"/>
    <s v="45160751"/>
    <s v="T2 EI TRINITY-MPLE CRK 19/011 INS GYWW"/>
    <s v="ICW"/>
  </r>
  <r>
    <s v="LC"/>
    <s v="122145521"/>
    <s v=":008/000"/>
    <s v="T3 WV FLTN-CLISTOGA :8/0 INS DMPRW"/>
    <s v="LAKEVLLE"/>
    <s v="ETL.6880.INSL.NCER"/>
    <d v="2021-10-04T00:00:00"/>
    <d v="2021-10-04T00:00:00"/>
    <m/>
    <x v="46"/>
    <d v="2022-04-04T00:00:00"/>
    <x v="1"/>
    <s v="630"/>
    <x v="0"/>
    <s v="Open"/>
    <s v="HFTD 3"/>
    <s v="RELW OTHR OH   FMOB TR3  PRTO"/>
    <s v="Missing"/>
    <s v="Damper-Wood"/>
    <s v="Install"/>
    <s v="45144059"/>
    <s v="T3 WV FLTN-CLISTOGA :8/0 INS DMPRW"/>
    <s v="ICW"/>
  </r>
  <r>
    <s v="LC"/>
    <s v="122161690"/>
    <s v="035/176"/>
    <s v="T3 EAGLE RK-FLT-SV 35/176 RPL INSS CMPLT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 NTDE"/>
    <s v="Storm Related"/>
    <s v="Emergency"/>
    <s v="Replace"/>
    <s v="31515212"/>
    <s v="DI EGL RCK-FLTN-SLVRD RPLC INS IN 15 TWR"/>
    <s v="92E"/>
  </r>
  <r>
    <s v="LC"/>
    <s v="122161726"/>
    <s v="035/177"/>
    <s v="T3 EGL RCK-FLTN-SLV 35/177 RPL INS CMPLT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 NTDE"/>
    <s v="Storm Related"/>
    <s v="Emergency"/>
    <s v="Replace"/>
    <s v="31515212"/>
    <s v="DI EGL RCK-FLTN-SLVRD RPLC INS IN 15 TWR"/>
    <s v="92E"/>
  </r>
  <r>
    <s v="LC"/>
    <s v="122161752"/>
    <s v="036/180"/>
    <s v="T3 EAGLE ROCK-FLTN-SILVR 36/180 COMPLETE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 NTDE"/>
    <s v="Storm Related"/>
    <s v="Emergency"/>
    <s v="Replace"/>
    <s v="31515212"/>
    <s v="DI EGL RCK-FLTN-SLVRD RPLC INS IN 15 TWR"/>
    <s v="92E"/>
  </r>
  <r>
    <s v="LC"/>
    <s v="122161792"/>
    <s v="036/183"/>
    <s v="T3 EGLE RCK-FLN-SLVR 36/183 RPL INSS COA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1827"/>
    <s v="036/184"/>
    <s v="T3 EAGLE RK-FLTN-SLR 36/184 RPL INSS COA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1949"/>
    <s v="037/190"/>
    <s v="T3 EAGLE ROCK-FLTN-SILVR 37/190 COMPLETE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2001"/>
    <s v="037/191"/>
    <s v="T2 EAGLE ROCK-FLTN-SILVR 37/191 RPL INSS"/>
    <s v="LAKEVLLE"/>
    <s v="ETL.4392.INSL.NCER"/>
    <d v="2021-10-07T00:00:00"/>
    <d v="2021-10-07T00:00:00"/>
    <m/>
    <x v="224"/>
    <d v="2022-10-07T00:00:00"/>
    <x v="1"/>
    <s v="505"/>
    <x v="0"/>
    <s v="Open"/>
    <s v="HFTD 2"/>
    <s v="REGW OTHR OH   FMOB TR2  PRTO"/>
    <s v="Storm Related"/>
    <s v="Emergency"/>
    <s v="Replace"/>
    <s v="31515212"/>
    <s v="DI EGL RCK-FLTN-SLVRD RPLC INS IN 15 TWR"/>
    <s v="92E"/>
  </r>
  <r>
    <s v="LC"/>
    <s v="122162074"/>
    <s v="037/191A"/>
    <s v="T3 EAGLE RCK-FLTN-SILVR 37/191A RPL INSS"/>
    <s v="LAKEVLLE"/>
    <s v="ETL.4392.SWIT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2106"/>
    <s v="038/193"/>
    <s v="T2 EAGLE ROCK-FLTN-SILVR 38/193 RPL INSS"/>
    <s v="LAKEVLLE"/>
    <s v="ETL.4392.INSL.NCER"/>
    <d v="2021-10-07T00:00:00"/>
    <d v="2021-10-07T00:00:00"/>
    <m/>
    <x v="224"/>
    <d v="2022-10-07T00:00:00"/>
    <x v="1"/>
    <s v="505"/>
    <x v="0"/>
    <s v="Open"/>
    <s v="HFTD 2"/>
    <s v="REGW OTHR OH   FMOB TR2  PRTO"/>
    <s v="Storm Related"/>
    <s v="Emergency"/>
    <s v="Replace"/>
    <s v="31515212"/>
    <s v="DI EGL RCK-FLTN-SLVRD RPLC INS IN 15 TWR"/>
    <s v="92E"/>
  </r>
  <r>
    <s v="LC"/>
    <s v="122162173"/>
    <s v="038/195"/>
    <s v="T2 EAGLE ROCK-FLTN-SILVR 38/195 COMPLETE"/>
    <s v="LAKEVLLE"/>
    <s v="ETL.4392.INSL.NCER"/>
    <d v="2021-10-07T00:00:00"/>
    <d v="2021-10-07T00:00:00"/>
    <m/>
    <x v="224"/>
    <d v="2022-10-07T00:00:00"/>
    <x v="1"/>
    <s v="505"/>
    <x v="0"/>
    <s v="Open"/>
    <s v="HFTD 2"/>
    <s v="REGW OTHR OH   FMOB TR2  PRTO"/>
    <s v="Storm Related"/>
    <s v="Emergency"/>
    <s v="Replace"/>
    <s v="31515212"/>
    <s v="DI EGL RCK-FLTN-SLVRD RPLC INS IN 15 TWR"/>
    <s v="92E"/>
  </r>
  <r>
    <s v="LC"/>
    <s v="122162235"/>
    <s v="039/199"/>
    <s v="T3 EAGL RCK-FTN-SLVR 39/199 RPL INSS COA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2615"/>
    <s v="039/200"/>
    <s v="T3 EAGLE ROCK-FLTN-SILVR 39/200 COMPLETE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2814"/>
    <s v="040/206"/>
    <s v="T3 EAGLE ROCK-FLTN-SILVR 40/206 RPL INSS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3234"/>
    <s v="041/212"/>
    <s v="T3 EAGLE ROCK-FLTN-SILVR 41/212 COMPLETE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3273"/>
    <s v="041/213"/>
    <s v="T3 EGLE RCK-FLTN-SLVR 41/213 RPL INS COA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3307"/>
    <s v="041/214"/>
    <s v="T3 EGLE RCK-FLTN-SLVR 41/214 RPL INS COA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86113"/>
    <s v="010/012"/>
    <s v="T3 EI MAPLE CREEK-HOOPA 10/12R CNCL"/>
    <s v="EUREKA"/>
    <s v="ETL.7490.POLE.WDPS"/>
    <d v="2021-10-11T00:00:00"/>
    <d v="2021-10-11T00:00:00"/>
    <m/>
    <x v="52"/>
    <d v="2022-10-11T00:00:00"/>
    <x v="1"/>
    <s v="372"/>
    <x v="0"/>
    <s v="Open"/>
    <s v="HFTD 3"/>
    <s v="POHW INSP COMP OH   FMOB TR3  PRTO FRAB"/>
    <s v="No Good/Out of Stdrd"/>
    <s v="Structure-Wood"/>
    <s v="Replace"/>
    <s v="31554570"/>
    <s v="T3 EI MAPLE CREEK-HPA 11/3 RPL STRW"/>
    <s v="70Y"/>
  </r>
  <r>
    <s v="LC"/>
    <s v="122186114"/>
    <s v="011/003"/>
    <s v="T3 EI MAPLE CREEK-HOOPA 11/3R RPL STRW"/>
    <s v="EUREKA"/>
    <s v="ETL.7490.POLE.WDPS"/>
    <d v="2021-10-11T00:00:00"/>
    <d v="2021-10-11T00:00:00"/>
    <m/>
    <x v="52"/>
    <d v="2022-04-11T00:00:00"/>
    <x v="1"/>
    <s v="372"/>
    <x v="0"/>
    <s v="Open"/>
    <s v="HFTD 3"/>
    <s v="POHW INSP COMP OH   FMOB TR3  PRTO FRAB"/>
    <s v="No Good/Out of Stdrd"/>
    <s v="Structure-Wood"/>
    <s v="Replace"/>
    <s v="31554570"/>
    <s v="T3 EI MAPLE CREEK-HPA 11/3 RPL STRW"/>
    <s v="70Y"/>
  </r>
  <r>
    <s v="LC"/>
    <s v="122192399"/>
    <s v="001/010"/>
    <s v="T2 EI KANAKA TAP 001/010L RPL STRW CMPLT"/>
    <s v="TABLEMTN"/>
    <s v="ETL.4223.POLE.WDPS"/>
    <d v="2021-10-12T00:00:00"/>
    <d v="2021-06-03T00:00:00"/>
    <m/>
    <x v="99"/>
    <d v="2022-06-03T00:00:00"/>
    <x v="1"/>
    <s v="372"/>
    <x v="0"/>
    <s v="Open"/>
    <s v="HFTD 2"/>
    <s v="POHW FIRE COMP OH   TR2  PRTO AIR  FRAB NTDE"/>
    <s v="No Good/Out of Stdrd"/>
    <s v="Structure-Wood"/>
    <s v="Replace"/>
    <s v="31544831"/>
    <s v="T2 EI KANAKA TAP 001/012B RPL STRW"/>
    <s v="70Y"/>
  </r>
  <r>
    <s v="LC"/>
    <s v="122193423"/>
    <s v="001/010"/>
    <s v="T2 EI KANAKA TAP 001/010C RPL STRW CPLT"/>
    <s v="TABLEMTN"/>
    <s v="ETL.4223.POLE.WDPS"/>
    <d v="2021-10-13T00:00:00"/>
    <d v="2021-06-03T00:00:00"/>
    <m/>
    <x v="99"/>
    <d v="2022-06-03T00:00:00"/>
    <x v="1"/>
    <s v="372"/>
    <x v="0"/>
    <s v="Open"/>
    <s v="HFTD 2"/>
    <s v="RELW FIRE COMP OH   TR2  PRTO AIR  FRAB NTDE"/>
    <s v="No Good/Out of Stdrd"/>
    <s v="Structure-Wood"/>
    <s v="Replace"/>
    <s v="31544831"/>
    <s v="T2 EI KANAKA TAP 001/012B RPL STRW"/>
    <s v="70Y"/>
  </r>
  <r>
    <s v="LC"/>
    <s v="122193424"/>
    <s v="001/010"/>
    <s v="T2 EI KANAKA TAP 001/010R RPL STRW CMPT"/>
    <s v="TABLEMTN"/>
    <s v="ETL.4223.POLE.WDPS"/>
    <d v="2021-10-13T00:00:00"/>
    <d v="2021-06-03T00:00:00"/>
    <m/>
    <x v="99"/>
    <d v="2022-06-03T00:00:00"/>
    <x v="1"/>
    <s v="372"/>
    <x v="0"/>
    <s v="Open"/>
    <s v="HFTD 2"/>
    <s v="POHW FIRE COMP OH   TR2  PRTO AIR  FRAB NTDE"/>
    <s v="No Good/Out of Stdrd"/>
    <s v="Structure-Wood"/>
    <s v="Replace"/>
    <s v="31544831"/>
    <s v="T2 EI KANAKA TAP 001/012B RPL STRW"/>
    <s v="70Y"/>
  </r>
  <r>
    <s v="LC"/>
    <s v="122227179"/>
    <s v="009/181"/>
    <s v="T2 MONTA VISTA-LOS GATOS 9/181 RPR ANCR"/>
    <s v="METCALF"/>
    <s v="ETL.7610.POLE.WOOD"/>
    <d v="2021-10-19T00:00:00"/>
    <d v="2021-10-19T00:00:00"/>
    <m/>
    <x v="284"/>
    <d v="2022-10-19T00:00:00"/>
    <x v="1"/>
    <s v="630"/>
    <x v="0"/>
    <s v="Open"/>
    <s v="HFTD 2"/>
    <s v="RELW INSP COMP OH   FMOB TR2  PRTO FRAR SR22"/>
    <s v="No Good/Out of Stdrd"/>
    <s v="Anchor-Wood"/>
    <s v="Repair"/>
    <s v="45183881"/>
    <s v="T2 MONTA VISTA-LOS GATOS 9/181 RPR ANCR"/>
    <s v="ICW"/>
  </r>
  <r>
    <s v="LC"/>
    <s v="122229097"/>
    <s v="Z013/006"/>
    <s v="T3 DI FULTON-CALISTOGA :13/6 RPR GYWW"/>
    <s v="LAKEVLLE"/>
    <s v="ETL.6880.POLE.NWOD"/>
    <d v="2021-10-19T00:00:00"/>
    <d v="2021-10-13T00:00:00"/>
    <m/>
    <x v="231"/>
    <d v="2022-04-13T00:00:00"/>
    <x v="1"/>
    <s v="630"/>
    <x v="0"/>
    <s v="Open"/>
    <s v="HFTD 3"/>
    <s v="RELW FIRE OH   TR3  PRTO AIR  FRAB"/>
    <s v="No Good/Out of Stdrd"/>
    <s v="Guy Wire-Wood"/>
    <s v="Repair"/>
    <s v="45326373"/>
    <s v="T3 DI FULTON-CALISTOGA :13/6 RPR GYWW"/>
    <s v="ICW"/>
  </r>
  <r>
    <s v="LC"/>
    <s v="122233784"/>
    <s v="008/165"/>
    <s v="T2 EI MONTA VISTA-LOS GTS 8/165 RPL HRDW"/>
    <s v="METCALF"/>
    <s v="ETL.7610.POLE.WOOD"/>
    <d v="2021-10-20T00:00:00"/>
    <d v="2021-10-20T00:00:00"/>
    <m/>
    <x v="234"/>
    <d v="2022-10-20T00:00:00"/>
    <x v="1"/>
    <s v="630"/>
    <x v="0"/>
    <s v="Open"/>
    <s v="HFTD 2"/>
    <s v="RELW INSP OH   FMOB TR2  PRTO FRAB NTDE"/>
    <s v="No Good/Out of Stdrd"/>
    <s v="Insulator Bond Wire-Wood"/>
    <s v="Repair"/>
    <s v="45183882"/>
    <s v="T2 EI MONTA VISTA-LOS GTS 8/165 RPL HRDW"/>
    <s v="ICW"/>
  </r>
  <r>
    <s v="LC"/>
    <s v="122241584"/>
    <s v=":007/006"/>
    <s v="T3 WV FULTON-CALSTGA :7/6 INS DAMW"/>
    <s v="LAKEVLLE"/>
    <s v="ETL.6880.POLE.NWOD"/>
    <d v="2021-10-21T00:00:00"/>
    <d v="2021-10-21T00:00:00"/>
    <m/>
    <x v="60"/>
    <d v="2022-04-21T00:00:00"/>
    <x v="1"/>
    <s v="628"/>
    <x v="0"/>
    <s v="Open"/>
    <s v="HFTD 3"/>
    <s v="RELW OTHR OH   FMOB TR3  PRTO FRAB NTDE"/>
    <s v="Missing"/>
    <s v="Damper-Steel"/>
    <s v="Install"/>
    <s v="45262687"/>
    <s v="T3 WV FULTON-CALSTGA :7/6 INS DAMW"/>
    <s v="ICS"/>
  </r>
  <r>
    <s v="LC"/>
    <s v="122257695"/>
    <s v=":008/002"/>
    <s v="WV T3 FULTON-CALISTOGA :8/2 RPL DAMW"/>
    <s v="LAKEVLLE"/>
    <s v="ETL.6880.POLE.NWOD"/>
    <d v="2021-10-26T00:00:00"/>
    <d v="2021-10-26T00:00:00"/>
    <m/>
    <x v="65"/>
    <d v="2022-04-26T00:00:00"/>
    <x v="1"/>
    <s v="628"/>
    <x v="0"/>
    <s v="Open"/>
    <s v="HFTD 3"/>
    <s v="RELW OTHR OH   FMOB TR3  PRTO FRAB NTDE"/>
    <s v="Missing"/>
    <s v="Damper-Steel"/>
    <s v="Install"/>
    <s v="45262688"/>
    <s v="WV T3 FULTON-CALISTOGA :8/2 RPL DAMW"/>
    <s v="ICS"/>
  </r>
  <r>
    <s v="LC"/>
    <s v="122277075"/>
    <s v="018/004"/>
    <s v="T2 WV TRINITY-MAPLE CRK 18/4 INS GYWW"/>
    <s v="EUREKA"/>
    <s v="ETL.8170.POLE.NWOD"/>
    <d v="2021-10-29T00:00:00"/>
    <d v="2021-10-29T00:00:00"/>
    <m/>
    <x v="279"/>
    <d v="2022-10-29T00:00:00"/>
    <x v="1"/>
    <s v="630"/>
    <x v="0"/>
    <s v="Open"/>
    <s v="HFTD 2"/>
    <s v="RELW OTHR OH   FMOB TR2  PRTO FRAB NTDE"/>
    <s v="Missing"/>
    <s v="Guy Wire-Wood"/>
    <s v="Install"/>
    <s v="45155868"/>
    <s v="T2 WV TRINITY-MAPLE CRK 18/4 INS GYWW"/>
    <s v="ICW"/>
  </r>
  <r>
    <s v="LC"/>
    <s v="122279717"/>
    <s v="003/001"/>
    <s v="T2 EI MELONES-CURTIS 3/1 RPR GYWW"/>
    <s v="VICTOR"/>
    <s v="ETL.2390.POLE.WDPS"/>
    <d v="2021-10-31T00:00:00"/>
    <d v="2021-10-31T00:00:00"/>
    <m/>
    <x v="278"/>
    <d v="2022-10-31T00:00:00"/>
    <x v="1"/>
    <s v="630"/>
    <x v="0"/>
    <s v="Open"/>
    <s v="HFTD 2"/>
    <s v="RELW INSP OH   FMOB TR2  PRTO FRAB"/>
    <s v="No Good/Out of Stdrd"/>
    <s v="Guy Wire-Wood"/>
    <s v="Repair"/>
    <s v="45167636"/>
    <s v="T2 EI MELONES-CURTIS 3/1 RPR GYWW"/>
    <s v="ICW"/>
  </r>
  <r>
    <s v="LC"/>
    <s v="122320225"/>
    <s v="013/107"/>
    <s v="T3 CRESTA-RIO OSO 13/107 RPL INSS"/>
    <s v="TABLEMTN"/>
    <s v="ETL.4590.INSL.CERA"/>
    <d v="2021-11-04T00:00:00"/>
    <d v="2021-11-04T00:00:00"/>
    <m/>
    <x v="72"/>
    <d v="2022-05-04T00:00:00"/>
    <x v="1"/>
    <s v="532"/>
    <x v="0"/>
    <s v="Open"/>
    <s v="HFTD 3"/>
    <s v="REGW OTHR OH   FMOB TR3  NTDE"/>
    <s v="No Good/Out of Stdrd"/>
    <s v="Insulator-Steel"/>
    <s v="Replace"/>
    <s v="31615914"/>
    <s v="T2 EI CRESTA-RIO RPL INSS 10 STRTS"/>
    <s v="93K"/>
  </r>
  <r>
    <s v="LC"/>
    <s v="122320262"/>
    <s v="016/136"/>
    <s v="T3 CRESTA-RIO OSO 16/136 RPL INSS"/>
    <s v="TABLEMTN"/>
    <s v="ETL.4590.INSL"/>
    <d v="2021-11-04T00:00:00"/>
    <d v="2021-11-04T00:00:00"/>
    <m/>
    <x v="72"/>
    <d v="2022-05-04T00:00:00"/>
    <x v="1"/>
    <s v="532"/>
    <x v="0"/>
    <s v="Open"/>
    <s v="HFTD 3"/>
    <s v="REGW OTHR OH   FMOB TR3  NTDE"/>
    <s v="No Good/Out of Stdrd"/>
    <s v="Insulator-Steel"/>
    <s v="Replace"/>
    <s v="31615915"/>
    <s v="T3 EI CRESTA-RIO OSO RPL INSS 10 STRTS"/>
    <s v="93K"/>
  </r>
  <r>
    <s v="LC"/>
    <s v="122320267"/>
    <s v="011/092"/>
    <s v="T2 CRESTA-RIO OSO 11/092 RPL INSS"/>
    <s v="TABLEMTN"/>
    <s v="ETL.4590.INSL"/>
    <d v="2021-11-04T00:00:00"/>
    <d v="2021-11-04T00:00:00"/>
    <m/>
    <x v="241"/>
    <d v="2022-11-04T00:00:00"/>
    <x v="1"/>
    <s v="532"/>
    <x v="0"/>
    <s v="Open"/>
    <s v="HFTD 2"/>
    <s v="REGW OTHR OH   FMOB TR2  NTDE"/>
    <s v="No Good/Out of Stdrd"/>
    <s v="Insulator-Steel"/>
    <s v="Replace"/>
    <s v="31615914"/>
    <s v="T2 EI CRESTA-RIO RPL INSS 10 STRTS"/>
    <s v="93K"/>
  </r>
  <r>
    <s v="LC"/>
    <s v="122343113"/>
    <s v=""/>
    <s v="T2 DI PIT #1-COTTONWOOD 12/97 RPR CNDS"/>
    <s v="TABLEMTN"/>
    <s v="ETL.5390.CDIF"/>
    <d v="2021-11-09T00:00:00"/>
    <d v="2021-11-09T00:00:00"/>
    <m/>
    <x v="244"/>
    <d v="2022-11-09T00:00:00"/>
    <x v="1"/>
    <s v="628"/>
    <x v="0"/>
    <s v="Open"/>
    <s v="HFTD 2"/>
    <s v="RELW FIRE OH   TR2  PRTO AIR  FRAB NTDE"/>
    <s v="No Good/Out of Stdrd"/>
    <s v="Conductor-Steel"/>
    <s v="Repair"/>
    <s v="45210819"/>
    <s v="T2 DI PIT #1-COTTONWOOD 12/97 RPR CNDS"/>
    <s v="ICS"/>
  </r>
  <r>
    <s v="LC"/>
    <s v="122408876"/>
    <s v="T099"/>
    <s v="WV T3 MIDWAY-SANTA MARIA T099 RPL HRDS"/>
    <s v="PISMOBCH"/>
    <s v="ETL.9240.TOWR"/>
    <d v="2021-11-23T00:00:00"/>
    <d v="2021-11-23T00:00:00"/>
    <m/>
    <x v="90"/>
    <d v="2022-05-23T00:00:00"/>
    <x v="1"/>
    <s v="628"/>
    <x v="0"/>
    <s v="Open"/>
    <s v="HFTD 3"/>
    <s v="RELW OTHR OH   FMOB TR3  PRTO NTDE"/>
    <s v="No Good/Out of Stdrd"/>
    <s v="Hardware-Steel"/>
    <s v="Replace"/>
    <s v="45193632"/>
    <s v="WV T3 MIDWAY-SANTA MARIA T099 RPL HRDS"/>
    <s v="ICS"/>
  </r>
  <r>
    <s v="LC"/>
    <s v="122427024"/>
    <s v="010/078C"/>
    <s v="T2 WV TRNTY-CTTNWD 010/078C COMPLETE"/>
    <s v="TABLEMTN"/>
    <s v="ETL.4040.POLE.WOOD"/>
    <d v="2021-11-30T00:00:00"/>
    <d v="2021-11-30T00:00:00"/>
    <m/>
    <x v="251"/>
    <d v="2022-11-30T00:00:00"/>
    <x v="1"/>
    <s v="372"/>
    <x v="0"/>
    <s v="Open"/>
    <s v="HFTD 2"/>
    <s v="REGW CREW COMP OH   FMOB TR2  PRTO FRAB SR22"/>
    <s v="No Good/Out of Stdrd"/>
    <s v="Structure-Wood"/>
    <s v="Replace"/>
    <s v="31545105"/>
    <s v="T2 EI TRNTY-CTNWD 10/078B RPL POLE"/>
    <s v="70Y"/>
  </r>
  <r>
    <s v="LC"/>
    <s v="122453989"/>
    <s v="026/216"/>
    <s v="T2 CRESTA-RIO OSO 26/216 RPR INSS"/>
    <s v="TABLEMTN"/>
    <s v="ETL.4590.TOWR"/>
    <d v="2021-12-07T00:00:00"/>
    <d v="2021-12-07T00:00:00"/>
    <m/>
    <x v="293"/>
    <d v="2022-12-07T00:00:00"/>
    <x v="1"/>
    <s v="628"/>
    <x v="0"/>
    <s v="Open"/>
    <s v="HFTD 2"/>
    <s v="RELW OTHR OH   FMOB TR2  PRTO FRAB NTDE"/>
    <s v="No Good/Out of Stdrd"/>
    <s v="Insulator-Steel"/>
    <s v="Repair"/>
    <s v="45599145"/>
    <s v="T2 CRESTA-RIO OSO 26/216 RPR INSS"/>
    <s v="ICS"/>
  </r>
  <r>
    <s v="LC"/>
    <s v="122603881"/>
    <s v="005/135"/>
    <s v="T3 DRUM-GRASS VALLEY-WMR 5/135  RPL POLE"/>
    <s v="SACTO"/>
    <s v="ETL.6760.POLE.WOOD"/>
    <d v="2022-01-11T00:00:00"/>
    <d v="2022-01-11T00:00:00"/>
    <m/>
    <x v="136"/>
    <d v="2022-07-11T00:00:00"/>
    <x v="1"/>
    <s v="372"/>
    <x v="0"/>
    <s v="Open"/>
    <s v="HFTD 3"/>
    <s v="REGW OTHR OH   FMOB TR3  PRTO FRAB NTDE"/>
    <s v="No Good/Out of Stdrd"/>
    <s v="Structure-Wood"/>
    <s v="Replace"/>
    <s v="31590539"/>
    <s v="T3 WV DRM-GRSS VLLY-WMR 5/134 RPL POLE"/>
    <s v="70Y"/>
  </r>
  <r>
    <s v="LC"/>
    <s v="122607288"/>
    <s v="005/134"/>
    <s v="T3 WV DRM-GRSS VLLY-WMR 5/134 RPL POLE"/>
    <s v="SACTO"/>
    <s v="ETL.6760.POLE.WOOD"/>
    <d v="2022-01-12T00:00:00"/>
    <d v="2022-01-12T00:00:00"/>
    <m/>
    <x v="332"/>
    <d v="2022-07-12T00:00:00"/>
    <x v="1"/>
    <s v="372"/>
    <x v="0"/>
    <s v="Open"/>
    <s v="HFTD 3"/>
    <s v="RELW OTHR OH   FMOB TR3  PRTO FRAB"/>
    <s v="No Good/Out of Stdrd"/>
    <s v="Structure-Wood"/>
    <s v="Replace"/>
    <s v="31590539"/>
    <s v="T3 WV DRM-GRSS VLLY-WMR 5/134 RPL POLE"/>
    <s v="70Y"/>
  </r>
  <r>
    <s v="LC"/>
    <s v="122607348"/>
    <s v="009/228"/>
    <s v="T3 WV DRM-GRS VLY-WMR 9/228 RPL POLE"/>
    <s v="SACTO"/>
    <s v="ETL.6760.POLE.WOOD"/>
    <d v="2022-01-12T00:00:00"/>
    <d v="2022-01-12T00:00:00"/>
    <m/>
    <x v="332"/>
    <d v="2022-07-12T00:00:00"/>
    <x v="1"/>
    <s v="372"/>
    <x v="0"/>
    <s v="Open"/>
    <s v="HFTD 3"/>
    <s v="REGW OTHR OH   FMOB TR3  PRTO FRAB NTDE"/>
    <s v="No Good/Out of Stdrd"/>
    <s v="Structure-Wood"/>
    <s v="Replace"/>
    <s v="31590539"/>
    <s v="T3 WV DRM-GRSS VLLY-WMR 5/134 RPL POLE"/>
    <s v="70Y"/>
  </r>
  <r>
    <s v="LC"/>
    <s v="122627340"/>
    <s v="T077"/>
    <s v="T3 WV MIDWAY-SANTA MARIA T077 RPR INSS"/>
    <s v="PISMOBCH"/>
    <s v="ETL.9240.INSL.NCER"/>
    <d v="2022-01-19T00:00:00"/>
    <d v="2022-01-19T00:00:00"/>
    <m/>
    <x v="333"/>
    <d v="2022-07-19T00:00:00"/>
    <x v="1"/>
    <s v="628"/>
    <x v="0"/>
    <s v="Open"/>
    <s v="HFTD 3"/>
    <s v="RELW OTHR OH   FMOB XMPT TR3  PRTO NTDE"/>
    <s v="No Good/Out of Stdrd"/>
    <s v="Insulator-Steel"/>
    <s v="Repair"/>
    <s v="45194108"/>
    <s v="WV T3 MIDWAY-SANTA MARIA T077 RPR INSS"/>
    <s v="ICS"/>
  </r>
  <r>
    <s v="LC"/>
    <s v="122773498"/>
    <s v="002/021"/>
    <s v="T3 MORAGA-CLAREMONT #1 2/21 RPL INSS"/>
    <s v="CONCORD"/>
    <s v="ETL.2700.INSL.CERA"/>
    <d v="2022-01-20T00:00:00"/>
    <d v="2022-01-19T00:00:00"/>
    <m/>
    <x v="333"/>
    <d v="2022-07-19T00:00:00"/>
    <x v="1"/>
    <s v="532"/>
    <x v="0"/>
    <s v="Open"/>
    <s v="HFTD 3"/>
    <s v="RELW NONR OH   FMOB TR3  PRTO"/>
    <s v="No Good/Out of Stdrd"/>
    <s v="Insulator-Steel"/>
    <s v="Replace"/>
    <s v="31600949"/>
    <s v="T3 MORAGA-CLAREMONT #1 2/21 RPL INSS"/>
    <s v="93K"/>
  </r>
  <r>
    <s v="LC"/>
    <s v="122773593"/>
    <s v="002/021"/>
    <s v="T3 MORAGA-CLAREMONT #2 2/021 RPL INSS"/>
    <s v="CONCORD"/>
    <s v="ETL.2710.INSL.CERA"/>
    <d v="2022-01-20T00:00:00"/>
    <d v="2022-01-19T00:00:00"/>
    <m/>
    <x v="333"/>
    <d v="2022-07-19T00:00:00"/>
    <x v="1"/>
    <s v="532"/>
    <x v="0"/>
    <s v="Open"/>
    <s v="HFTD 3"/>
    <s v="RELW NONR OH   FMOB TR3  PRTO"/>
    <s v="No Good/Out of Stdrd"/>
    <s v="Insulator-Steel"/>
    <s v="Replace"/>
    <s v="31600950"/>
    <s v="T3 MORAGA-CLAREMONT #2 RPL INSS IN 3 STR"/>
    <s v="93K"/>
  </r>
  <r>
    <s v="LC"/>
    <s v="122775674"/>
    <s v="005/148"/>
    <s v="T3 WV DEER CREEK-DRUM 5/148 RPR SPLW"/>
    <s v="SACTO"/>
    <s v="ETL.6690.INSL.NCER"/>
    <d v="2022-01-20T00:00:00"/>
    <d v="2022-01-20T00:00:00"/>
    <m/>
    <x v="149"/>
    <d v="2022-07-20T00:00:00"/>
    <x v="1"/>
    <s v="630"/>
    <x v="0"/>
    <s v="Open"/>
    <s v="HFTD 3"/>
    <s v="RELW OTHR OH   FMOB XMPT TR3  PRTO NTDE"/>
    <s v="No Good/Out of Stdrd"/>
    <s v="Splice-Wood"/>
    <s v="Repair"/>
    <s v="45568296"/>
    <s v="T3 WV DEER CREEK-DRUM 5/148 RPR SPLW"/>
    <s v="ICW"/>
  </r>
  <r>
    <s v="LC"/>
    <s v="122785234"/>
    <s v="000/002B"/>
    <s v="T3 MORAGA-LAKEWOOD 000/002B RPR GYWS"/>
    <s v="CONCORD"/>
    <s v="ETL.3741.POLE.NWOD"/>
    <d v="2022-01-21T00:00:00"/>
    <d v="2022-01-21T00:00:00"/>
    <m/>
    <x v="150"/>
    <d v="2022-07-21T00:00:00"/>
    <x v="1"/>
    <s v="628"/>
    <x v="0"/>
    <s v="Open"/>
    <s v="HFTD 3"/>
    <s v="RELW OTHR OH   FMOB TR3  PRTO FRAB"/>
    <s v="No Good/Out of Stdrd"/>
    <s v="Guy Wire-Steel"/>
    <s v="Repair"/>
    <s v="45503486"/>
    <s v="T3 MORAGA-LAKEWOOD 000/002B RPR GYWS"/>
    <s v="ICS"/>
  </r>
  <r>
    <s v="LC"/>
    <s v="122900778"/>
    <s v="007/054"/>
    <s v="T3 DI GRN VLLY-LLAGAS 7/54 INS RPTW"/>
    <s v="MOSSLNDG"/>
    <s v="ETL.1720.POLE.STPS"/>
    <d v="2022-01-31T00:00:00"/>
    <d v="2022-01-27T00:00:00"/>
    <m/>
    <x v="160"/>
    <d v="2022-07-27T00:00:00"/>
    <x v="1"/>
    <s v="672"/>
    <x v="0"/>
    <s v="Open"/>
    <s v="HFTD 3"/>
    <s v="POHW FIRE OH   XMPT TR3  PRTO AIR  NTDE"/>
    <s v="Missing"/>
    <s v="Raptor Guard-Wood"/>
    <s v="Install"/>
    <s v=""/>
    <s v=""/>
    <s v=""/>
  </r>
  <r>
    <s v="LC"/>
    <s v="122901581"/>
    <s v="006/053"/>
    <s v="T3 DI GRN VLLY-LLAGAS 6/53 INS RPTW"/>
    <s v="MOSSLNDG"/>
    <s v="ETL.1720.POLE.STPS"/>
    <d v="2022-01-31T00:00:00"/>
    <d v="2022-01-27T00:00:00"/>
    <m/>
    <x v="160"/>
    <d v="2022-07-27T00:00:00"/>
    <x v="1"/>
    <s v="672"/>
    <x v="0"/>
    <s v="Open"/>
    <s v="HFTD 3"/>
    <s v="POHW FIRE OH   XMPT TR3  PRTO AIR  NTDE"/>
    <s v="Missing"/>
    <s v="Raptor Guard-Wood"/>
    <s v="Install"/>
    <s v=""/>
    <s v=""/>
    <s v=""/>
  </r>
  <r>
    <s v="LC"/>
    <s v="122902980"/>
    <s v="016/002"/>
    <s v="T3 UKIAH-HPLND-CLVRDL 016/002 RPR STRW"/>
    <s v="WILLITS"/>
    <s v="ETL.4050.POLE.NWOD"/>
    <d v="2022-01-31T00:00:00"/>
    <d v="2022-01-31T00:00:00"/>
    <m/>
    <x v="167"/>
    <d v="2022-07-31T00:00:00"/>
    <x v="1"/>
    <s v="630"/>
    <x v="0"/>
    <s v="Open"/>
    <s v="HFTD 3"/>
    <s v="RELW NONR OH   FMOB XMPT TR3  PRTO FRAB"/>
    <s v="No Good/Out of Stdrd"/>
    <s v="Structure-Wood"/>
    <s v="Repair"/>
    <s v="45487502"/>
    <s v="T3 UKIAH-HPLND-CLVRDL 016/002 RPR STRW"/>
    <s v="ICW"/>
  </r>
  <r>
    <s v="LC"/>
    <s v="122916759"/>
    <s v="010/239"/>
    <s v="T3 EI KILARC-CEDAR CREEK 10/239 RPL POLE"/>
    <s v="TABLEMTN"/>
    <s v="ETL.7290.POLE.WOOD"/>
    <d v="2022-02-02T00:00:00"/>
    <d v="2022-02-02T00:00:00"/>
    <m/>
    <x v="334"/>
    <d v="2022-08-02T00:00:00"/>
    <x v="1"/>
    <s v="372"/>
    <x v="0"/>
    <s v="Open"/>
    <s v="HFTD 3"/>
    <s v="REGW INSP OH   FMOB XMPT TR3  PRTO FRAB"/>
    <s v="No Good/Out of Stdrd"/>
    <s v="Structure-Wood"/>
    <s v="Replace"/>
    <s v="31606234"/>
    <s v="T3 EI KILARC-CEDAR CREEK 10/229 RPL POLE"/>
    <s v="70Y"/>
  </r>
  <r>
    <s v="LC"/>
    <s v="122916787"/>
    <s v="013/280"/>
    <s v="T3 EI KILARC-CEDAR CREEK 13/280 RPL POLE"/>
    <s v="TABLEMTN"/>
    <s v="ETL.7290.POLE.WOOD"/>
    <d v="2022-02-02T00:00:00"/>
    <d v="2022-02-02T00:00:00"/>
    <m/>
    <x v="334"/>
    <d v="2022-08-02T00:00:00"/>
    <x v="1"/>
    <s v="372"/>
    <x v="0"/>
    <s v="Open"/>
    <s v="HFTD 3"/>
    <s v="REGW INSP OH   FMOB XMPT TR3  PRTO FRAB"/>
    <s v="No Good/Out of Stdrd"/>
    <s v="Structure-Wood"/>
    <s v="Replace"/>
    <s v="31606234"/>
    <s v="T3 EI KILARC-CEDAR CREEK 10/229 RPL POLE"/>
    <s v="70Y"/>
  </r>
  <r>
    <s v="LC"/>
    <s v="122919818"/>
    <s v="025/277"/>
    <s v="T3 DI IGNACIO-BOLINAS#2 25/277 RPL INSW"/>
    <s v="LAKEVLLE"/>
    <s v="ETL.7180.INSL.CERA"/>
    <d v="2022-02-03T00:00:00"/>
    <d v="2022-02-02T00:00:00"/>
    <m/>
    <x v="334"/>
    <d v="2022-08-02T00:00:00"/>
    <x v="1"/>
    <s v="508"/>
    <x v="0"/>
    <s v="Open"/>
    <s v="HFTD 3"/>
    <s v="POHW FIRE OH   XMPT TR3  PRTO AIR"/>
    <s v="No Good/Out of Stdrd"/>
    <s v="Insulator-Wood"/>
    <s v="Replace"/>
    <s v="31617012"/>
    <s v="T3 EI IGNACIO-BOLINAS #2 24/276 RPL INSW"/>
    <s v="93I"/>
  </r>
  <r>
    <s v="LC"/>
    <s v="122919940"/>
    <s v="020/111"/>
    <s v="T3 EI PRKWY-MRAGA 20/111 RPL INSS"/>
    <s v="CONCORD"/>
    <s v="ETL.5930.INSL"/>
    <d v="2022-02-03T00:00:00"/>
    <d v="2022-02-03T00:00:00"/>
    <m/>
    <x v="170"/>
    <d v="2022-08-03T00:00:00"/>
    <x v="1"/>
    <s v="532"/>
    <x v="0"/>
    <s v="Open"/>
    <s v="HFTD 3"/>
    <s v="REGW INSP OH   FMOB TR3  PRTO"/>
    <s v="No Good/Out of Stdrd"/>
    <s v="Insulator-Steel"/>
    <s v="Replace"/>
    <s v="31595635"/>
    <s v="T2  PARKWAY-MORAGA  RPL INSS 3 TWRS"/>
    <s v="93K"/>
  </r>
  <r>
    <s v="LC"/>
    <s v="122920914"/>
    <s v="010/114"/>
    <s v="T3 WV IGNACIO-BOLINAS #1 10/114 INS DAMW"/>
    <s v="LAKEVLLE"/>
    <s v="ETL.7140.INSL.NCER"/>
    <d v="2022-02-03T00:00:00"/>
    <d v="2022-02-03T00:00:00"/>
    <m/>
    <x v="170"/>
    <d v="2022-08-03T00:00:00"/>
    <x v="1"/>
    <s v="630"/>
    <x v="0"/>
    <s v="Open"/>
    <s v="HFTD 3"/>
    <s v="RELW OH   FMOB TR3  PRTO NTDE"/>
    <s v="Missing"/>
    <s v="Damper-Wood"/>
    <s v="Install"/>
    <s v="45486124"/>
    <s v="T3 WV IGNACIO-BOLINAS #1 10/114 INS DAMW"/>
    <s v="ICW"/>
  </r>
  <r>
    <s v="LC"/>
    <s v="122921001"/>
    <s v="004/124"/>
    <s v="T3 EI COLGATE-ALLEGHANY 4/124 RPL STRW"/>
    <s v="SACTO"/>
    <s v="ETL.6470.POLE.WOOD"/>
    <d v="2022-02-03T00:00:00"/>
    <d v="2022-02-03T00:00:00"/>
    <m/>
    <x v="170"/>
    <d v="2022-08-03T00:00:00"/>
    <x v="1"/>
    <s v="372"/>
    <x v="0"/>
    <s v="Open"/>
    <s v="HFTD 3"/>
    <s v="RELW INSP OH   FMOB TR3  PRTO FRAB"/>
    <s v="No Good/Out of Stdrd"/>
    <s v="Structure-Wood"/>
    <s v="Replace"/>
    <s v="31600082"/>
    <s v="T3 EI COLGATE-ALLEGHANY 4/124 RPL STRW"/>
    <s v="70Y"/>
  </r>
  <r>
    <s v="LC"/>
    <s v="122924354"/>
    <s v="019/108"/>
    <s v="T3 EI PRKWY-MORAGA 19/108 RPR INSS"/>
    <s v="CONCORD"/>
    <s v="ETL.5930.INSL"/>
    <d v="2022-02-04T00:00:00"/>
    <d v="2022-02-04T00:00:00"/>
    <m/>
    <x v="171"/>
    <d v="2022-08-04T00:00:00"/>
    <x v="1"/>
    <s v="628"/>
    <x v="0"/>
    <s v="Open"/>
    <s v="HFTD 3"/>
    <s v="RELW INSP OH   FMOB TR3  PRTO"/>
    <s v="No Good/Out of Stdrd"/>
    <s v="Insulator-Steel"/>
    <s v="Repair"/>
    <s v="45514923"/>
    <s v="T3 EI PRKWY-MORAGA 19/108 RPR INSS"/>
    <s v="ICS"/>
  </r>
  <r>
    <s v="LC"/>
    <s v="122924601"/>
    <s v="005/134"/>
    <s v="T3 EI COLGATE-ALLGHNY 5/134 RPR SWTCH 17"/>
    <s v="SACTO"/>
    <s v="ETL.6470.SWIT"/>
    <d v="2022-02-04T00:00:00"/>
    <d v="2022-02-04T00:00:00"/>
    <m/>
    <x v="171"/>
    <d v="2022-08-04T00:00:00"/>
    <x v="1"/>
    <s v="623"/>
    <x v="0"/>
    <s v="Open"/>
    <s v="HFTD 3"/>
    <s v="RELW INSP OH   FMOB TR3  PRTO"/>
    <s v="Out of Adjustment"/>
    <s v="Switch"/>
    <s v="Repair"/>
    <s v="45526724"/>
    <s v="T3 EI COLGATE-ALLGHNY 5/134 RPR SWTCH 17"/>
    <s v="ICE"/>
  </r>
  <r>
    <s v="LC"/>
    <s v="122924878"/>
    <s v="005/141"/>
    <s v="T3 EI COLGATE-ALLEGHANY 005/141 RPR POLE"/>
    <s v="SACTO"/>
    <s v="ETL.6470.POLE.WOOD"/>
    <d v="2022-02-04T00:00:00"/>
    <d v="2022-02-04T00:00:00"/>
    <m/>
    <x v="171"/>
    <d v="2022-08-04T00:00:00"/>
    <x v="1"/>
    <s v="630"/>
    <x v="0"/>
    <s v="Open"/>
    <s v="HFTD 3"/>
    <s v="RELW INSP OH   FMOB TR3  PRTO FRAB"/>
    <s v="No Good/Out of Stdrd"/>
    <s v="Structure-Wood"/>
    <s v="Repair"/>
    <s v="45568838"/>
    <s v="T3 EI COLGATE-ALLEGHANY 005/141 RPR POLE"/>
    <s v="ICW"/>
  </r>
  <r>
    <s v="LC"/>
    <s v="122926767"/>
    <s v="005/154"/>
    <s v="T3 EI COLGATE-ALLEGHANY 005/154 RPL STRW"/>
    <s v="SACTO"/>
    <s v="ETL.6470.POLE.WOOD"/>
    <d v="2022-02-04T00:00:00"/>
    <d v="2022-02-04T00:00:00"/>
    <m/>
    <x v="171"/>
    <d v="2022-08-04T00:00:00"/>
    <x v="1"/>
    <s v="372"/>
    <x v="0"/>
    <s v="Open"/>
    <s v="HFTD 3"/>
    <s v="REGW INSP OH   FMOB TR3  PRTO"/>
    <s v="No Good/Out of Stdrd"/>
    <s v="Structure-Wood"/>
    <s v="Replace"/>
    <s v="31600082"/>
    <s v="T3 EI COLGATE-ALLEGHANY 4/124 RPL STRW"/>
    <s v="70Y"/>
  </r>
  <r>
    <s v="LC"/>
    <s v="122927797"/>
    <s v="012/337"/>
    <s v="T3 EI CLGT-ALLGHNY-NNCRM 12/337 RPL POLE"/>
    <s v="SACTO"/>
    <s v="ETL.6470.POLE.WOOD"/>
    <d v="2022-02-05T00:00:00"/>
    <d v="2022-02-05T00:00:00"/>
    <m/>
    <x v="172"/>
    <d v="2022-08-05T00:00:00"/>
    <x v="1"/>
    <s v="372"/>
    <x v="0"/>
    <s v="Open"/>
    <s v="HFTD 3"/>
    <s v="REGW INSP OH   FMOB TR3  PRTO FRAB"/>
    <s v="No Good/Out of Stdrd"/>
    <s v="Structure-Wood"/>
    <s v="Replace"/>
    <s v="31600082"/>
    <s v="T3 EI COLGATE-ALLEGHANY 4/124 RPL STRW"/>
    <s v="70Y"/>
  </r>
  <r>
    <s v="LC"/>
    <s v="122927856"/>
    <s v="013/345"/>
    <s v="T3 EI COLGATE-ALLEGHANY 13/345 RPR POLE"/>
    <s v="SACTO"/>
    <s v="ETL.6470.POLE.WOOD"/>
    <d v="2022-02-05T00:00:00"/>
    <d v="2022-02-05T00:00:00"/>
    <m/>
    <x v="172"/>
    <d v="2022-08-05T00:00:00"/>
    <x v="1"/>
    <s v="630"/>
    <x v="0"/>
    <s v="Open"/>
    <s v="HFTD 3"/>
    <s v="RELW INSP OH   FMOB TR3  PRTO FRAB"/>
    <s v="No Good/Out of Stdrd"/>
    <s v="Structure-Wood"/>
    <s v="Repair"/>
    <s v="45568844"/>
    <s v="T3 EI COLGATE-ALLEGHANY 13/345 RPR POLE"/>
    <s v="ICW"/>
  </r>
  <r>
    <s v="LC"/>
    <s v="122927857"/>
    <s v="013/341"/>
    <s v="T3 EI COLGATE-ALLEGHANY 013/341 RPL POLE"/>
    <s v="SACTO"/>
    <s v="ETL.6470.POLE.WOOD"/>
    <d v="2022-02-05T00:00:00"/>
    <d v="2022-02-05T00:00:00"/>
    <m/>
    <x v="172"/>
    <d v="2022-08-05T00:00:00"/>
    <x v="1"/>
    <s v="372"/>
    <x v="0"/>
    <s v="Open"/>
    <s v="HFTD 3"/>
    <s v="REGW INSP OH   FMOB TR3  PRTO FRAB"/>
    <s v="No Good/Out of Stdrd"/>
    <s v="Structure-Wood"/>
    <s v="Replace"/>
    <s v="31600082"/>
    <s v="T3 EI COLGATE-ALLEGHANY 4/124 RPL STRW"/>
    <s v="70Y"/>
  </r>
  <r>
    <s v="LC"/>
    <s v="122927868"/>
    <s v="013/343"/>
    <s v="T3 EI COLGATE-ALLEGHANY 013/343 RPL STRW"/>
    <s v="SACTO"/>
    <s v="ETL.6470.POLE.WOOD"/>
    <d v="2022-02-05T00:00:00"/>
    <d v="2022-02-05T00:00:00"/>
    <m/>
    <x v="172"/>
    <d v="2022-08-05T00:00:00"/>
    <x v="1"/>
    <s v="372"/>
    <x v="0"/>
    <s v="Open"/>
    <s v="HFTD 3"/>
    <s v="REGW INSP OH   FMOB TR3  PRTO FRAB"/>
    <s v="No Good/Out of Stdrd"/>
    <s v="Structure-Wood"/>
    <s v="Replace"/>
    <s v="31600082"/>
    <s v="T3 EI COLGATE-ALLEGHANY 4/124 RPL STRW"/>
    <s v="70Y"/>
  </r>
  <r>
    <s v="LC"/>
    <s v="122928175"/>
    <s v="013/354"/>
    <s v="T3 EI COLGATE-ALLEGHANY 13/354 RPL STRW"/>
    <s v="SACTO"/>
    <s v="ETL.6470.POLE.WOOD"/>
    <d v="2022-02-05T00:00:00"/>
    <d v="2022-02-05T00:00:00"/>
    <m/>
    <x v="172"/>
    <d v="2022-08-05T00:00:00"/>
    <x v="1"/>
    <s v="372"/>
    <x v="0"/>
    <s v="Open"/>
    <s v="HFTD 3"/>
    <s v="REGW INSP OH   FMOB TR3  PRTO FRAB"/>
    <s v="No Good/Out of Stdrd"/>
    <s v="Structure-Wood"/>
    <s v="Replace"/>
    <s v="31600082"/>
    <s v="T3 EI COLGATE-ALLEGHANY 4/124 RPL STRW"/>
    <s v="70Y"/>
  </r>
  <r>
    <s v="LC"/>
    <s v="122929351"/>
    <s v="013/062"/>
    <s v="T3 DI TASSAJARA-NEWARK 13/62 RPR INSS"/>
    <s v="CONCORD"/>
    <s v="ETL.5920.INSL"/>
    <d v="2022-02-07T00:00:00"/>
    <d v="2022-01-28T00:00:00"/>
    <m/>
    <x v="161"/>
    <d v="2022-07-28T00:00:00"/>
    <x v="1"/>
    <s v="628"/>
    <x v="0"/>
    <s v="Open"/>
    <s v="HFTD 3"/>
    <s v="RELW FIRE ACCH OH   TR3  PRTO AIR"/>
    <s v="No Good/Out of Stdrd"/>
    <s v="Insulator-Steel"/>
    <s v="Repair"/>
    <s v="45513092"/>
    <s v="T3 DI TASSAJARA-NEWARK 13/62 RPR INSS"/>
    <s v="ICS"/>
  </r>
  <r>
    <s v="LC"/>
    <s v="122941932"/>
    <s v="001/005"/>
    <s v="T3 EI DIABLO-MIDWAY #3 1/5 RPR GYWS"/>
    <s v="PISMOBCH"/>
    <s v="ETL.5980.TOWR"/>
    <d v="2022-02-07T00:00:00"/>
    <d v="2022-02-07T00:00:00"/>
    <m/>
    <x v="174"/>
    <d v="2022-08-07T00:00:00"/>
    <x v="1"/>
    <s v="628"/>
    <x v="0"/>
    <s v="Open"/>
    <s v="HFTD 3"/>
    <s v="RELW OH   FMOB TR3  PRTO CLMB FRAB NTDE"/>
    <s v="No Good/Out of Stdrd"/>
    <s v="Guy Wire-Steel"/>
    <s v="Repair"/>
    <s v="45616539"/>
    <s v="T3 EI DIABLO-MIDWAY #3 1/5 RPR GYWS"/>
    <s v="ICS"/>
  </r>
  <r>
    <s v="LC"/>
    <s v="122942750"/>
    <s v="000/005"/>
    <s v="T3 EI DIABLO-GATES #1 000/005 RPR STRS"/>
    <s v="PISMOBCH"/>
    <s v="ETL.5960.TOWR"/>
    <d v="2022-02-07T00:00:00"/>
    <d v="2022-02-07T00:00:00"/>
    <m/>
    <x v="174"/>
    <d v="2022-08-07T00:00:00"/>
    <x v="1"/>
    <s v="628"/>
    <x v="0"/>
    <s v="Open"/>
    <s v="HFTD 3"/>
    <s v="RELW TR3  PRTO CLMB FRAB"/>
    <s v="No Good/Out of Stdrd"/>
    <s v="Structure-Steel"/>
    <s v="Repair"/>
    <s v="45616660"/>
    <s v="T3 EI DIABLO-GATES #1 000/005 RPR STRS"/>
    <s v="ICS"/>
  </r>
  <r>
    <s v="LC"/>
    <s v="122942751"/>
    <s v="000/005"/>
    <s v="T3 EI DIABLO-GATES #1 000/005 RPR GYWS"/>
    <s v="PISMOBCH"/>
    <s v="ETL.5960.TOWR"/>
    <d v="2022-02-07T00:00:00"/>
    <d v="2022-02-07T00:00:00"/>
    <m/>
    <x v="174"/>
    <d v="2022-08-07T00:00:00"/>
    <x v="1"/>
    <s v="628"/>
    <x v="0"/>
    <s v="Open"/>
    <s v="HFTD 3"/>
    <s v="RELW TR3  PRTO CLMB FRAB NTDE"/>
    <s v="No Good/Out of Stdrd"/>
    <s v="Guy Wire-Steel"/>
    <s v="Repair"/>
    <s v="45616661"/>
    <s v="T3 EI DIABLO-GATES #1 000/005 RPR GYWS"/>
    <s v="ICS"/>
  </r>
  <r>
    <s v="LC"/>
    <s v="122945534"/>
    <s v="011/261"/>
    <s v="T3 EI KILARC-CEDAR CREEK 11/261 RPL POLE"/>
    <s v="TABLEMTN"/>
    <s v="ETL.7290.POLE.WOOD"/>
    <d v="2022-02-08T00:00:00"/>
    <d v="2022-02-08T00:00:00"/>
    <m/>
    <x v="304"/>
    <d v="2022-08-08T00:00:00"/>
    <x v="1"/>
    <s v="372"/>
    <x v="0"/>
    <s v="Open"/>
    <s v="HFTD 3"/>
    <s v="REGW INSP OH   FMOB TR3  PRTO FRAB"/>
    <s v="No Good/Out of Stdrd"/>
    <s v="Structure-Wood"/>
    <s v="Replace"/>
    <s v="31606234"/>
    <s v="T3 EI KILARC-CEDAR CREEK 10/229 RPL POLE"/>
    <s v="70Y"/>
  </r>
  <r>
    <s v="LC"/>
    <s v="122946490"/>
    <s v="003/038B"/>
    <s v="T3 DRUM-SUMMIT #1 003/038B RPL STRW"/>
    <s v="SACTO"/>
    <s v="ETL.1440.POLE.WOOD"/>
    <d v="2022-02-08T00:00:00"/>
    <d v="2022-02-08T00:00:00"/>
    <m/>
    <x v="304"/>
    <d v="2022-08-08T00:00:00"/>
    <x v="1"/>
    <s v="372"/>
    <x v="0"/>
    <s v="Open"/>
    <s v="HFTD 3"/>
    <s v="RELW OTHR OH   FMOB TR3  PRTO FRAB"/>
    <s v="No Good/Out of Stdrd"/>
    <s v="Structure-Wood"/>
    <s v="Replace"/>
    <s v="31633891"/>
    <s v="T3 DRUM-SUMMIT #1 003/038A RPL STRW"/>
    <s v="70Y"/>
  </r>
  <r>
    <s v="LC"/>
    <s v="122946623"/>
    <s v="010/229"/>
    <s v="T3 EI KILARC-CEDAR CREEK 10/229 RPL POLE"/>
    <s v="TABLEMTN"/>
    <s v="ETL.7290.POLE.WOOD"/>
    <d v="2022-02-08T00:00:00"/>
    <d v="2022-02-08T00:00:00"/>
    <m/>
    <x v="304"/>
    <d v="2022-08-08T00:00:00"/>
    <x v="1"/>
    <s v="372"/>
    <x v="0"/>
    <s v="Open"/>
    <s v="HFTD 3"/>
    <s v="RELW INSP OH   FMOB TR3  PRTO FRAB"/>
    <s v="No Good/Out of Stdrd"/>
    <s v="Structure-Wood"/>
    <s v="Replace"/>
    <s v="31606234"/>
    <s v="T3 EI KILARC-CEDAR CREEK 10/229 RPL POLE"/>
    <s v="70Y"/>
  </r>
  <r>
    <s v="LC"/>
    <s v="122946624"/>
    <s v="010/224"/>
    <s v="T3 EI KILARC-CEDAR CREEK 10/224 RPL STRW"/>
    <s v="TABLEMTN"/>
    <s v="ETL.7290.INSL.CERA"/>
    <d v="2022-02-08T00:00:00"/>
    <d v="2022-02-08T00:00:00"/>
    <m/>
    <x v="304"/>
    <d v="2022-08-08T00:00:00"/>
    <x v="1"/>
    <s v="372"/>
    <x v="0"/>
    <s v="Open"/>
    <s v="HFTD 3"/>
    <s v="RELW INSP OH   FMOB TR3  PRTO"/>
    <s v="No Good/Out of Stdrd"/>
    <s v="Structure-Wood"/>
    <s v="Replace"/>
    <s v="31617628"/>
    <s v="T3 DI KILARC-CEDAR CRK 4/96 RPL STRW"/>
    <s v="70Y"/>
  </r>
  <r>
    <s v="LC"/>
    <s v="122947002"/>
    <s v="012/129"/>
    <s v="T3 DI IGNACIO-BOLINAS #1 12/129 RMV BUTT"/>
    <s v="LAKEVLLE"/>
    <s v="ETL.7140.POLE.WOOD"/>
    <d v="2022-02-08T00:00:00"/>
    <d v="2022-02-01T00:00:00"/>
    <m/>
    <x v="168"/>
    <d v="2022-08-01T00:00:00"/>
    <x v="1"/>
    <s v="630"/>
    <x v="0"/>
    <s v="Open"/>
    <s v="HFTD 3"/>
    <s v="RELW FIRE ACCL OH   TR3  PRTO AIR  FRAB NTDE"/>
    <s v="Debris/Nest/etc."/>
    <s v="Structure-Wood"/>
    <s v="Remove"/>
    <s v="45486135"/>
    <s v="T3 DI IGNACIO-BOLINAS #1 12/129 RMV BUTT"/>
    <s v="ICW"/>
  </r>
  <r>
    <s v="LC"/>
    <s v="122947098"/>
    <s v="019/226"/>
    <s v="T3 DI IGNACIO-BOLINAS #2 19/226 RPR HRDD"/>
    <s v="LAKEVLLE"/>
    <s v="ETL.7180.POLE.WOOD"/>
    <d v="2022-02-08T00:00:00"/>
    <d v="2022-02-03T00:00:00"/>
    <m/>
    <x v="170"/>
    <d v="2022-08-03T00:00:00"/>
    <x v="1"/>
    <s v="630"/>
    <x v="0"/>
    <s v="Open"/>
    <s v="HFTD 3"/>
    <s v="RELW FIRE ACCL OH   TR3  PRTO AIR  FRAB NTDE"/>
    <s v="Missing"/>
    <s v="Hardware-Wood"/>
    <s v="Install"/>
    <s v="45486088"/>
    <s v="T3 DI IGNACIO-BOLINAS #2 19/226 RPR HRDD"/>
    <s v="ICW"/>
  </r>
  <r>
    <s v="LC"/>
    <s v="122947276"/>
    <s v="012/128"/>
    <s v="T3 DI IGNACIO-BOLINAS #1 12/128 RPL INSW"/>
    <s v="LAKEVLLE"/>
    <s v="ETL.7140.INSL"/>
    <d v="2022-02-08T00:00:00"/>
    <d v="2022-02-01T00:00:00"/>
    <m/>
    <x v="168"/>
    <d v="2022-08-01T00:00:00"/>
    <x v="1"/>
    <s v="508"/>
    <x v="0"/>
    <s v="Open"/>
    <s v="HFTD 3"/>
    <s v="POHW FIRE ACCL OH   TR3  PRTO AIR"/>
    <s v="No Good/Out of Stdrd"/>
    <s v="Insulator-Wood"/>
    <s v="Replace"/>
    <s v="31617009"/>
    <s v="T2 DI IGNACIO-BOLINAS #1 7/071 RPL INSW"/>
    <s v="93I"/>
  </r>
  <r>
    <s v="LC"/>
    <s v="122947399"/>
    <s v="002/016"/>
    <s v="T3 EI DIABLO-GATES #1 2/16 RPR GYWS"/>
    <s v="PISMOBCH"/>
    <s v="ETL.5960.TOWR"/>
    <d v="2022-02-08T00:00:00"/>
    <d v="2022-02-08T00:00:00"/>
    <m/>
    <x v="304"/>
    <d v="2022-08-08T00:00:00"/>
    <x v="1"/>
    <s v="628"/>
    <x v="0"/>
    <s v="Open"/>
    <s v="HFTD 3"/>
    <s v="RELW OH   FMOB TR3  PRTO CLMB FRAB"/>
    <s v="No Good/Out of Stdrd"/>
    <s v="Guy Wire-Steel"/>
    <s v="Repair"/>
    <s v="45616662"/>
    <s v="T3 EI DIABLO-GATES #1 2/16 RPR GYWS"/>
    <s v="ICS"/>
  </r>
  <r>
    <s v="LC"/>
    <s v="122947443"/>
    <s v="012/128"/>
    <s v="T3 DI IGNACIO-BOLINAS #1 12/128 RMV STEP"/>
    <s v="LAKEVLLE"/>
    <s v="ETL.7140.POLE.WOOD"/>
    <d v="2022-02-08T00:00:00"/>
    <d v="2022-02-01T00:00:00"/>
    <m/>
    <x v="168"/>
    <d v="2022-08-01T00:00:00"/>
    <x v="1"/>
    <s v="630"/>
    <x v="0"/>
    <s v="Open"/>
    <s v="HFTD 3"/>
    <s v="RELW FIRE ACCL OH   TR3  PRTO AIR  FRAB"/>
    <s v="No Good/Out of Stdrd"/>
    <s v="Hardware-Wood"/>
    <s v="Replace"/>
    <s v="45486133"/>
    <s v="T3 DI IGNACIO-BOLINAS #1 12/128 RMV STEP"/>
    <s v="ICW"/>
  </r>
  <r>
    <s v="LC"/>
    <s v="122947524"/>
    <s v="020/229"/>
    <s v="T3 DI IGNACIO-BLNS #2 20/229 RPL INSW"/>
    <s v="LAKEVLLE"/>
    <s v="ETL.7180.INSL.NCER"/>
    <d v="2022-02-08T00:00:00"/>
    <d v="2022-02-03T00:00:00"/>
    <m/>
    <x v="170"/>
    <d v="2022-08-03T00:00:00"/>
    <x v="1"/>
    <s v="508"/>
    <x v="0"/>
    <s v="Open"/>
    <s v="HFTD 3"/>
    <s v="RELW FIRE ACCL OH   TR3  PRTO AIR  NTDE"/>
    <s v="No Good/Out of Stdrd"/>
    <s v="Insulator-Wood"/>
    <s v="Replace"/>
    <s v="31617019"/>
    <s v="T3 DI IGNACIO-BLNS #2 20/229 RPL INSW"/>
    <s v="93I"/>
  </r>
  <r>
    <s v="LC"/>
    <s v="122947600"/>
    <s v="003/015"/>
    <s v="T3 EI DIABLO-MIDWAY #3 3/15 RPR GYWS"/>
    <s v="PISMOBCH"/>
    <s v="ETL.5980.TOWR"/>
    <d v="2022-02-08T00:00:00"/>
    <d v="2022-02-08T00:00:00"/>
    <m/>
    <x v="304"/>
    <d v="2022-08-08T00:00:00"/>
    <x v="1"/>
    <s v="628"/>
    <x v="0"/>
    <s v="Open"/>
    <s v="HFTD 3"/>
    <s v="RELW OH   FMOB TR3  PRTO CLMB FRAB NTDE"/>
    <s v="No Good/Out of Stdrd"/>
    <s v="Guy Wire-Steel"/>
    <s v="Repair"/>
    <s v="45616663"/>
    <s v="T3 EI DIABLO-MIDWAY #3 3/15 RPR GYWS"/>
    <s v="ICS"/>
  </r>
  <r>
    <s v="LC"/>
    <s v="122947606"/>
    <s v="003/038A"/>
    <s v="T3 DRUM-SUMMIT #1 003/038A RPL STRW"/>
    <s v="SACTO"/>
    <s v="ETL.1440.POLE.WOOD"/>
    <d v="2022-02-08T00:00:00"/>
    <d v="2022-02-08T00:00:00"/>
    <m/>
    <x v="304"/>
    <d v="2022-08-08T00:00:00"/>
    <x v="1"/>
    <s v="372"/>
    <x v="0"/>
    <s v="Open"/>
    <s v="HFTD 3"/>
    <s v="RELW OTHR COMP OH   FMOB TR3  PRTO FRAB"/>
    <s v="No Good/Out of Stdrd"/>
    <s v="Structure-Wood"/>
    <s v="Replace"/>
    <s v="31633891"/>
    <s v="T3 DRUM-SUMMIT #1 003/038A RPL STRW"/>
    <s v="70Y"/>
  </r>
  <r>
    <s v="LC"/>
    <s v="122947697"/>
    <s v="026/289"/>
    <s v="T3 DI IGNACIO-BLNS #2 26/289 RPL INSW"/>
    <s v="LAKEVLLE"/>
    <s v="ETL.7180.INSL.CERA"/>
    <d v="2022-02-08T00:00:00"/>
    <d v="2022-02-01T00:00:00"/>
    <m/>
    <x v="168"/>
    <d v="2022-08-01T00:00:00"/>
    <x v="1"/>
    <s v="508"/>
    <x v="0"/>
    <s v="Open"/>
    <s v="HFTD 3"/>
    <s v="POHW FIRE ACCL OH   TR3  PRTO AIR"/>
    <s v="No Good/Out of Stdrd"/>
    <s v="Insulator-Wood"/>
    <s v="Replace"/>
    <s v="31617019"/>
    <s v="T3 DI IGNACIO-BLNS #2 20/229 RPL INSW"/>
    <s v="93I"/>
  </r>
  <r>
    <s v="LC"/>
    <s v="122947788"/>
    <s v="024/273"/>
    <s v="T3 DI IGNACIO-BOLINAS #2 24/273 RMV BUTT"/>
    <s v="LAKEVLLE"/>
    <s v="ETL.7180.POLE.WOOD"/>
    <d v="2022-02-08T00:00:00"/>
    <d v="2022-02-02T00:00:00"/>
    <m/>
    <x v="334"/>
    <d v="2022-08-02T00:00:00"/>
    <x v="1"/>
    <s v="630"/>
    <x v="0"/>
    <s v="Open"/>
    <s v="HFTD 3"/>
    <s v="RELW FIRE ACCL OH   TR3  PRTO AIR  FRAB NTDE"/>
    <s v="Debris/Nest/etc."/>
    <s v="Structure-Wood"/>
    <s v="Remove"/>
    <s v="45486097"/>
    <s v="T3 DI IGNACIO-BOLINAS #2 24/273 RMV BUTT"/>
    <s v="ICW"/>
  </r>
  <r>
    <s v="LC"/>
    <s v="122948195"/>
    <s v="003/019"/>
    <s v="T3 EI DIABLO-GATES #1 3/19 RPR GYWS"/>
    <s v="PISMOBCH"/>
    <s v="ETL.5960.TOWR"/>
    <d v="2022-02-08T00:00:00"/>
    <d v="2022-02-08T00:00:00"/>
    <m/>
    <x v="304"/>
    <d v="2022-08-08T00:00:00"/>
    <x v="1"/>
    <s v="628"/>
    <x v="0"/>
    <s v="Open"/>
    <s v="HFTD 3"/>
    <s v="RELW OH   FMOB TR3  PRTO CLMB FRAB NTDE"/>
    <s v="No Good/Out of Stdrd"/>
    <s v="Guy Wire-Steel"/>
    <s v="Repair"/>
    <s v="45616664"/>
    <s v="T3 EI DIABLO-GATES #1 3/19 RPR GYWS"/>
    <s v="ICS"/>
  </r>
  <r>
    <s v="LC"/>
    <s v="122950011"/>
    <s v="022/123"/>
    <s v="T3 DI PARKWAY-MORAGA 22/123 RPR OPGW"/>
    <s v="CONCORD"/>
    <s v="ETL.5930.TOWR"/>
    <d v="2022-02-09T00:00:00"/>
    <d v="2022-02-05T00:00:00"/>
    <m/>
    <x v="172"/>
    <d v="2022-08-05T00:00:00"/>
    <x v="1"/>
    <s v="628"/>
    <x v="0"/>
    <s v="Open"/>
    <s v="HFTD 3"/>
    <s v="RELW FIRE OH   TR3  PRTO AIR  FRAB NTDE"/>
    <s v="No Good/Out of Stdrd"/>
    <s v="Shield Wire / OPGW-Steel"/>
    <s v="Repair"/>
    <s v="45514927"/>
    <s v="T3 DI PARKWAY-MORAGA 22/123 RPR OPGW"/>
    <s v="ICS"/>
  </r>
  <r>
    <s v="LC"/>
    <s v="122950514"/>
    <s v="024/136"/>
    <s v="T3 DI BAHIA-MORAGA 024/136 RPR INSS"/>
    <s v="CONCORD"/>
    <s v="ETL.4340.INSL.NCER"/>
    <d v="2022-02-09T00:00:00"/>
    <d v="2022-02-05T00:00:00"/>
    <m/>
    <x v="172"/>
    <d v="2022-08-05T00:00:00"/>
    <x v="1"/>
    <s v="628"/>
    <x v="0"/>
    <s v="Open"/>
    <s v="HFTD 3"/>
    <s v="RELW FIRE OH   TR3  PRTO AIR"/>
    <s v="No Good/Out of Stdrd"/>
    <s v="Insulator-Steel"/>
    <s v="Repair"/>
    <s v="45514928"/>
    <s v="T3 DI BAHIA-MORAGA 024/136 RPR INSS"/>
    <s v="ICS"/>
  </r>
  <r>
    <s v="LC"/>
    <s v="122950761"/>
    <s v="019/108"/>
    <s v="T3 DI PARKWAY-MORAGA 19/108 RPR OPGW"/>
    <s v="CONCORD"/>
    <s v="ETL.5930.TOWR"/>
    <d v="2022-02-09T00:00:00"/>
    <d v="2022-02-05T00:00:00"/>
    <m/>
    <x v="172"/>
    <d v="2022-08-05T00:00:00"/>
    <x v="1"/>
    <s v="628"/>
    <x v="0"/>
    <s v="Open"/>
    <s v="HFTD 3"/>
    <s v="RELW FIRE OH   TR3  PRTO AIR  FRAB NTDE"/>
    <s v="No Good/Out of Stdrd"/>
    <s v="Shield Wire / OPGW-Steel"/>
    <s v="Repair"/>
    <s v="45514929"/>
    <s v="T3 DI PARKWAY-MORAGA 19/108 RPR OPGW"/>
    <s v="ICS"/>
  </r>
  <r>
    <s v="LC"/>
    <s v="122950797"/>
    <s v="007/167"/>
    <s v="T3 EI KILARC-CEDAR CREEK 7/167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50847"/>
    <s v="007/171"/>
    <s v="T3 EI KILARC-CEDAR CREEK 7/171 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52218"/>
    <s v="008/199"/>
    <s v="T3 EI KILARC-CEDAR CREEK 08/199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52285"/>
    <s v="008/195"/>
    <s v="T3 EI KILARC-CEDAR CREEK 8/195 RPR SPLW"/>
    <s v="TABLEMTN"/>
    <s v="ETL.7290.INSL"/>
    <d v="2022-02-09T00:00:00"/>
    <d v="2022-02-09T00:00:00"/>
    <m/>
    <x v="335"/>
    <d v="2022-08-09T00:00:00"/>
    <x v="1"/>
    <s v="630"/>
    <x v="0"/>
    <s v="Open"/>
    <s v="HFTD 3"/>
    <s v="RELW INSP OH   FMOB TR3  PRTO NTDE"/>
    <s v="No Good/Out of Stdrd"/>
    <s v="Splice-Wood"/>
    <s v="Repair"/>
    <s v="45459234"/>
    <s v="T3 EI KILARC-CEDAR CREEK 8/195 RPR SPLW"/>
    <s v="ICW"/>
  </r>
  <r>
    <s v="LC"/>
    <s v="122952286"/>
    <s v="009/210"/>
    <s v="T3 EI KILARC-CEDAR 9/210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3"/>
    <s v="CREEK 09/202 RPL POLE"/>
    <s v="70Y"/>
  </r>
  <r>
    <s v="LC"/>
    <s v="122952288"/>
    <s v="008/181"/>
    <s v="T3 EI KILARC-CEDAR CREEK 8/181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52289"/>
    <s v="009/202"/>
    <s v="T3 EI KILARC-CEDAR CREEK 09/202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LW INSP OH   FMOB TR3  PRTO FRAB"/>
    <s v="No Good/Out of Stdrd"/>
    <s v="Structure-Wood"/>
    <s v="Replace"/>
    <s v="31606233"/>
    <s v="CREEK 09/202 RPL POLE"/>
    <s v="70Y"/>
  </r>
  <r>
    <s v="LC"/>
    <s v="122952301"/>
    <s v="008/190"/>
    <s v="T3 EI KILARC-CEDAR CREEK 8/190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52364"/>
    <s v="022/124"/>
    <s v="T3 DI PARKWAY-MORAGA 22/124 RPR FOND"/>
    <s v="CONCORD"/>
    <s v="ETL.5930.TOWR"/>
    <d v="2022-02-09T00:00:00"/>
    <d v="2022-02-05T00:00:00"/>
    <m/>
    <x v="172"/>
    <d v="2022-08-05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2952365"/>
    <s v="022/124"/>
    <s v="T3 DI PRKWY-MORAGA 22/124 RMV STEP"/>
    <s v="CONCORD"/>
    <s v="ETL.5930.TOWR"/>
    <d v="2022-02-09T00:00:00"/>
    <d v="2022-02-05T00:00:00"/>
    <m/>
    <x v="172"/>
    <d v="2022-08-05T00:00:00"/>
    <x v="1"/>
    <s v="543"/>
    <x v="0"/>
    <s v="Open"/>
    <s v="HFTD 3"/>
    <s v="POHW FIRE OH   TR3  PRTO AIR  FRAB NTDE"/>
    <s v="No Good/Out of Stdrd"/>
    <s v="Hardware-Tower"/>
    <s v="Replace"/>
    <s v=""/>
    <s v=""/>
    <s v=""/>
  </r>
  <r>
    <s v="LC"/>
    <s v="122952370"/>
    <s v="019/106"/>
    <s v="T3 DI PARKWAY-MORAGA 19/106 INS HRDT"/>
    <s v="CONCORD"/>
    <s v="ETL.5930.TOWR"/>
    <d v="2022-02-09T00:00:00"/>
    <d v="2022-02-05T00:00:00"/>
    <m/>
    <x v="172"/>
    <d v="2022-08-05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2952569"/>
    <s v="022/255"/>
    <s v="T3 DI IGNACIO-BLNS #2 022/255 RPR SPLW"/>
    <s v="LAKEVLLE"/>
    <s v="ETL.7180.INSL.CERA"/>
    <d v="2022-02-09T00:00:00"/>
    <d v="2022-02-04T00:00:00"/>
    <m/>
    <x v="171"/>
    <d v="2022-08-04T00:00:00"/>
    <x v="1"/>
    <s v="630"/>
    <x v="0"/>
    <s v="Open"/>
    <s v="HFTD 3"/>
    <s v="RELW OH   TR3  PRTO AIR  NTDE"/>
    <s v="No Good/Out of Stdrd"/>
    <s v="Splice-Wood"/>
    <s v="Repair"/>
    <s v="45457376"/>
    <s v="T3 DI IGNACIO-BLNS #2 022/255 RPR SPLW"/>
    <s v="ICW"/>
  </r>
  <r>
    <s v="LC"/>
    <s v="122952584"/>
    <s v="022/255"/>
    <s v="T3 DI IGNACIO-BLNS #2 022/255L RMV VEG"/>
    <s v="LAKEVLLE"/>
    <s v="ETL.7180.POLE.WDPS"/>
    <d v="2022-02-09T00:00:00"/>
    <d v="2022-02-04T00:00:00"/>
    <m/>
    <x v="171"/>
    <d v="2022-08-04T00:00:00"/>
    <x v="1"/>
    <s v="564"/>
    <x v="0"/>
    <s v="Open"/>
    <s v="HFTD 3"/>
    <s v="POHW OH   TR3  PRTO AIR"/>
    <s v="Overgrown"/>
    <s v="Vegetation"/>
    <s v="Remove"/>
    <s v=""/>
    <s v=""/>
    <s v=""/>
  </r>
  <r>
    <s v="LC"/>
    <s v="122965177"/>
    <s v="009/221"/>
    <s v="T3 EI KILARC-CEDAR CREEK 9/221 RPL POLE"/>
    <s v="TABLEMTN"/>
    <s v="ETL.7290.POLE.WOOD"/>
    <d v="2022-02-10T00:00:00"/>
    <d v="2022-02-10T00:00:00"/>
    <m/>
    <x v="175"/>
    <d v="2022-08-10T00:00:00"/>
    <x v="1"/>
    <s v="372"/>
    <x v="0"/>
    <s v="Open"/>
    <s v="HFTD 3"/>
    <s v="REGW INSP OH   FMOB TR3  PRTO FRAB"/>
    <s v="No Good/Out of Stdrd"/>
    <s v="Structure-Wood"/>
    <s v="Replace"/>
    <s v="31606233"/>
    <s v="CREEK 09/202 RPL POLE"/>
    <s v="70Y"/>
  </r>
  <r>
    <s v="LC"/>
    <s v="122965200"/>
    <s v="009/220"/>
    <s v="T3 EI KILARC-CEDAR CREEK 9/220 RPL POLE"/>
    <s v="TABLEMTN"/>
    <s v="ETL.7290.POLE.WOOD"/>
    <d v="2022-02-10T00:00:00"/>
    <d v="2022-02-10T00:00:00"/>
    <m/>
    <x v="175"/>
    <d v="2022-08-10T00:00:00"/>
    <x v="1"/>
    <s v="372"/>
    <x v="0"/>
    <s v="Open"/>
    <s v="HFTD 3"/>
    <s v="REGW INSP OH   FMOB TR3  PRTO FRAB"/>
    <s v="No Good/Out of Stdrd"/>
    <s v="Structure-Wood"/>
    <s v="Replace"/>
    <s v="31606233"/>
    <s v="CREEK 09/202 RPL POLE"/>
    <s v="70Y"/>
  </r>
  <r>
    <s v="LC"/>
    <s v="122965201"/>
    <s v="009/215"/>
    <s v="T3 EI KILARC-CEDAR 9/215 RPL POLE"/>
    <s v="TABLEMTN"/>
    <s v="ETL.7290.POLE.WOOD"/>
    <d v="2022-02-10T00:00:00"/>
    <d v="2022-02-10T00:00:00"/>
    <m/>
    <x v="175"/>
    <d v="2022-08-10T00:00:00"/>
    <x v="1"/>
    <s v="372"/>
    <x v="0"/>
    <s v="Open"/>
    <s v="HFTD 3"/>
    <s v="REGW INSP OH   FMOB TR3  PRTO FRAB"/>
    <s v="No Good/Out of Stdrd"/>
    <s v="Structure-Wood"/>
    <s v="Replace"/>
    <s v="31606233"/>
    <s v="CREEK 09/202 RPL POLE"/>
    <s v="70Y"/>
  </r>
  <r>
    <s v="LC"/>
    <s v="122965737"/>
    <s v="021/244"/>
    <s v="T3 DI IGNACIO-BLNS #2 21/244 INS HRDD"/>
    <s v="LAKEVLLE"/>
    <s v="ETL.7180.POLE.NWOD"/>
    <d v="2022-02-10T00:00:00"/>
    <d v="2022-02-02T00:00:00"/>
    <m/>
    <x v="334"/>
    <d v="2022-08-02T00:00:00"/>
    <x v="1"/>
    <s v="630"/>
    <x v="0"/>
    <s v="Open"/>
    <s v="HFTD 3"/>
    <s v="RELW FIRE ACCL OH   TR3  PRTO AIR  FRAB NTDE"/>
    <s v="Missing"/>
    <s v="Hardware-Wood"/>
    <s v="Install"/>
    <s v="45486093"/>
    <s v="T3 DI IGNACIO-BLNS #2 21/244 INS HRDD"/>
    <s v="ICW"/>
  </r>
  <r>
    <s v="LC"/>
    <s v="122966184"/>
    <s v="006/142"/>
    <s v="T3 EI KILARC-CEDAR CREEK 6/142  RPL POLE"/>
    <s v="TABLEMTN"/>
    <s v="ETL.7290.POLE.WOOD"/>
    <d v="2022-02-10T00:00:00"/>
    <d v="2022-02-10T00:00:00"/>
    <m/>
    <x v="175"/>
    <d v="2022-08-10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66195"/>
    <s v="006/139"/>
    <s v="T3 EI KILARC-CEDAR CREEK 6/139 RPL POLE"/>
    <s v="TABLEMTN"/>
    <s v="ETL.7290.POLE.WOOD"/>
    <d v="2022-02-10T00:00:00"/>
    <d v="2022-02-10T00:00:00"/>
    <m/>
    <x v="175"/>
    <d v="2022-08-10T00:00:00"/>
    <x v="1"/>
    <s v="372"/>
    <x v="0"/>
    <s v="Open"/>
    <s v="HFTD 3"/>
    <s v="RELW INSP OH   FMOB TR3  PRTO FRAB"/>
    <s v="No Good/Out of Stdrd"/>
    <s v="Structure-Wood"/>
    <s v="Replace"/>
    <s v="31606232"/>
    <s v="T3 EI KILARC-CEDAR CREEK 6/139 RPL POLE"/>
    <s v="70Y"/>
  </r>
  <r>
    <s v="LC"/>
    <s v="122970473"/>
    <s v="010/040"/>
    <s v="T3 EI DIABLO-MIDWAY #3 10/040 RPR STRT"/>
    <s v="PISMOBCH"/>
    <s v="ETL.5980.TOWR"/>
    <d v="2022-02-11T00:00:00"/>
    <d v="2022-02-11T00:00:00"/>
    <m/>
    <x v="305"/>
    <d v="2022-08-11T00:00:00"/>
    <x v="1"/>
    <s v="543"/>
    <x v="0"/>
    <s v="Open"/>
    <s v="HFTD 3"/>
    <s v="RELW INSP OH   FMOB TR3  PRTO CLMB FRAB NTDE"/>
    <s v="No Good/Out of Stdrd"/>
    <s v="Structure-Tower"/>
    <s v="Repair"/>
    <s v="45616665"/>
    <s v="T3 EI DIABLO-MIDWAY #3 10/040 RPR STRT"/>
    <s v="ICQ"/>
  </r>
  <r>
    <s v="LC"/>
    <s v="122971239"/>
    <s v="005/132"/>
    <s v="EI T3 KILARC-CEDAR CRK 5/132 RPL STRW"/>
    <s v="TABLEMTN"/>
    <s v="ETL.7290.POLE.WOOD"/>
    <d v="2022-02-11T00:00:00"/>
    <d v="2022-02-11T00:00:00"/>
    <m/>
    <x v="305"/>
    <d v="2022-08-11T00:00:00"/>
    <x v="1"/>
    <s v="372"/>
    <x v="0"/>
    <s v="Open"/>
    <s v="HFTD 3"/>
    <s v="REGW INSP OH   FMOB TR3  PRTO FRAB"/>
    <s v="No Good/Out of Stdrd"/>
    <s v="Structure-Wood"/>
    <s v="Replace"/>
    <s v="31617628"/>
    <s v="T3 DI KILARC-CEDAR CRK 4/96 RPL STRW"/>
    <s v="70Y"/>
  </r>
  <r>
    <s v="LC"/>
    <s v="122971283"/>
    <s v="005/130"/>
    <s v="EI T3 KILARC-CEDAR CRK 5/130 RPL STRW"/>
    <s v="TABLEMTN"/>
    <s v="ETL.7290.POLE.WOOD"/>
    <d v="2022-02-11T00:00:00"/>
    <d v="2022-02-11T00:00:00"/>
    <m/>
    <x v="305"/>
    <d v="2022-08-11T00:00:00"/>
    <x v="1"/>
    <s v="372"/>
    <x v="0"/>
    <s v="Open"/>
    <s v="HFTD 3"/>
    <s v="REGW INSP OH   FMOB TR3  PRTO FRAB"/>
    <s v="No Good/Out of Stdrd"/>
    <s v="Structure-Wood"/>
    <s v="Replace"/>
    <s v="31617628"/>
    <s v="T3 DI KILARC-CEDAR CRK 4/96 RPL STRW"/>
    <s v="70Y"/>
  </r>
  <r>
    <s v="LC"/>
    <s v="122971290"/>
    <s v="007/163"/>
    <s v="T3 EI KILARC-CEDAR CRK 7/163 RPR CNDW"/>
    <s v="TABLEMTN"/>
    <s v="ETL.7290.INSL.NCER"/>
    <d v="2022-02-11T00:00:00"/>
    <d v="2022-02-11T00:00:00"/>
    <m/>
    <x v="305"/>
    <d v="2022-08-11T00:00:00"/>
    <x v="1"/>
    <s v="630"/>
    <x v="0"/>
    <s v="Open"/>
    <s v="HFTD 3"/>
    <s v="RELW INSP OH   FMOB TR3  PRTO NTDE"/>
    <s v="No Good/Out of Stdrd"/>
    <s v="Conductor-Wood"/>
    <s v="Repair"/>
    <s v="45599892"/>
    <s v="T3 EI KILARC-CEDAR CRK 7/163 RPR CNDW"/>
    <s v="ICW"/>
  </r>
  <r>
    <s v="LC"/>
    <s v="122977201"/>
    <s v="000/017"/>
    <s v="T3 EI KILARC-CEDAR CRK 0/017 RPL STRW"/>
    <s v="TABLEMTN"/>
    <s v="ETL.7290.POLE.WOOD"/>
    <d v="2022-02-12T00:00:00"/>
    <d v="2022-02-12T00:00:00"/>
    <m/>
    <x v="178"/>
    <d v="2022-08-12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2977347"/>
    <s v="001/024"/>
    <s v="EI T3 KILARC-CEDAR CRK 1/024 RPL STRW"/>
    <s v="TABLEMTN"/>
    <s v="ETL.7290.POLE.WOOD"/>
    <d v="2022-02-12T00:00:00"/>
    <d v="2022-02-12T00:00:00"/>
    <m/>
    <x v="178"/>
    <d v="2022-08-12T00:00:00"/>
    <x v="1"/>
    <s v="372"/>
    <x v="0"/>
    <s v="Open"/>
    <s v="HFTD 3"/>
    <s v="REGW INSP OH   FMOB TR3  PRTO FRAB"/>
    <s v="No Good/Out of Stdrd"/>
    <s v="Structure-Wood"/>
    <s v="Replace"/>
    <s v="31631564"/>
    <s v="T3 EI KILARC-CEDAR CREEK 0/002 RPL STRW"/>
    <s v="70Y"/>
  </r>
  <r>
    <s v="LC"/>
    <s v="122977348"/>
    <s v="000/021"/>
    <s v="T3 EI KILARC-CEDAR CRK 0/21 RPL STRW"/>
    <s v="TABLEMTN"/>
    <s v="ETL.7290.POLE.WOOD"/>
    <d v="2022-02-12T00:00:00"/>
    <d v="2022-02-12T00:00:00"/>
    <m/>
    <x v="178"/>
    <d v="2022-08-12T00:00:00"/>
    <x v="1"/>
    <s v="372"/>
    <x v="0"/>
    <s v="Open"/>
    <s v="HFTD 3"/>
    <s v="RELW INSP OH   FMOB TR3  PRTO FRAB"/>
    <s v="No Good/Out of Stdrd"/>
    <s v="Structure-Wood"/>
    <s v="Replace"/>
    <s v="31631564"/>
    <s v="T3 EI KILARC-CEDAR CREEK 0/002 RPL STRW"/>
    <s v="70Y"/>
  </r>
  <r>
    <s v="LC"/>
    <s v="122977349"/>
    <s v="001/028"/>
    <s v="EI T3 KILARC-CEDAR CRK 1/028 RPL GYWW"/>
    <s v="TABLEMTN"/>
    <s v="ETL.7290.POLE.WOOD"/>
    <d v="2022-02-12T00:00:00"/>
    <d v="2022-02-12T00:00:00"/>
    <m/>
    <x v="178"/>
    <d v="2022-08-12T00:00:00"/>
    <x v="1"/>
    <s v="630"/>
    <x v="0"/>
    <s v="Open"/>
    <s v="HFTD 3"/>
    <s v="RELW INSP OH   FMOB TR3  PRTO FRAB NTDE"/>
    <s v="No Good/Out of Stdrd"/>
    <s v="Guy Wire-Wood"/>
    <s v="Replace"/>
    <s v="45459233"/>
    <s v="EI T3 KILARC-CEDAR CRK 1/028 RPL GYWW"/>
    <s v="ICW"/>
  </r>
  <r>
    <s v="LC"/>
    <s v="122977380"/>
    <s v="000/020"/>
    <s v="T3 EI KILARC-CEDAR CRK 0/020 RPL STRW"/>
    <s v="TABLEMTN"/>
    <s v="ETL.7290.POLE.WOOD"/>
    <d v="2022-02-12T00:00:00"/>
    <d v="2022-02-12T00:00:00"/>
    <m/>
    <x v="178"/>
    <d v="2022-08-12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2980855"/>
    <s v="001/028"/>
    <s v="T3 EI KILARC-CDR CRK 001/028 RPL ANCW"/>
    <s v="TABLEMTN"/>
    <s v="ETL.7290.POLE.WOOD"/>
    <d v="2022-02-14T00:00:00"/>
    <d v="2022-02-12T00:00:00"/>
    <m/>
    <x v="178"/>
    <d v="2022-08-12T00:00:00"/>
    <x v="1"/>
    <s v="637"/>
    <x v="0"/>
    <s v="Open"/>
    <s v="HFTD 3"/>
    <s v="POHW INSP OH   FMOB TR3  PRTO FRAB NTDE"/>
    <s v="No Good/Out of Stdrd"/>
    <s v="Anchor-Wood"/>
    <s v="Replace"/>
    <s v="31617627"/>
    <s v="T3 EI KILARC-CEDAR CRK 0/21 REFRAME"/>
    <s v="93E"/>
  </r>
  <r>
    <s v="LC"/>
    <s v="122981714"/>
    <s v="002/022"/>
    <s v="T3 EI ATASCADERO-CAYUCOS 2/022 RPR JUMW"/>
    <s v="PISMOBCH"/>
    <s v="ETL.8480.INSL.NCER"/>
    <d v="2022-02-14T00:00:00"/>
    <d v="2022-02-14T00:00:00"/>
    <m/>
    <x v="181"/>
    <d v="2022-08-14T00:00:00"/>
    <x v="1"/>
    <s v="630"/>
    <x v="0"/>
    <s v="Open"/>
    <s v="HFTD 3"/>
    <s v="RELW INSP OH   FMOB TR3  PRTO NTDE"/>
    <s v="No Good/Out of Stdrd"/>
    <s v="Jumper-Wood"/>
    <s v="Repair"/>
    <s v="45600488"/>
    <s v="T3 EI ATASCADERO-CAYUCOS 2/022 RPR JUMW"/>
    <s v="ICW"/>
  </r>
  <r>
    <s v="LC"/>
    <s v="122981825"/>
    <s v="005/005"/>
    <s v="T3 EI DIABLO UNIT #2 5/5 RPR GYWS"/>
    <s v="PISMOBCH"/>
    <s v="ETL.5950.TOWR"/>
    <d v="2022-02-14T00:00:00"/>
    <d v="2022-02-14T00:00:00"/>
    <m/>
    <x v="181"/>
    <d v="2022-08-14T00:00:00"/>
    <x v="1"/>
    <s v="628"/>
    <x v="0"/>
    <s v="Open"/>
    <s v="HFTD 3"/>
    <s v="REGW OH   FMOB TR3  PRTO CLMB FRAB NTDE"/>
    <s v="No Good/Out of Stdrd"/>
    <s v="Guy Wire-Steel"/>
    <s v="Repair"/>
    <s v=""/>
    <s v=""/>
    <s v=""/>
  </r>
  <r>
    <s v="LC"/>
    <s v="122982878"/>
    <s v="002/064"/>
    <s v="T3 EI KILARC-CEDAR CREEK 002/064 RPL STR"/>
    <s v="TABLEMTN"/>
    <s v="ETL.7290.POLE.WOOD"/>
    <d v="2022-02-15T00:00:00"/>
    <d v="2022-02-14T00:00:00"/>
    <m/>
    <x v="181"/>
    <d v="2022-08-14T00:00:00"/>
    <x v="1"/>
    <s v="372"/>
    <x v="0"/>
    <s v="Open"/>
    <s v="HFTD 3"/>
    <s v="REGW INSP OH   FMOB TR3  PRTO FRAB"/>
    <s v="No Good/Out of Stdrd"/>
    <s v="Structure-Wood"/>
    <s v="Replace"/>
    <s v="31631564"/>
    <s v="T3 EI KILARC-CEDAR CREEK 0/002 RPL STRW"/>
    <s v="70Y"/>
  </r>
  <r>
    <s v="LC"/>
    <s v="122982879"/>
    <s v="002/062"/>
    <s v="T3 EI KILARC-CEDAR CREEK 02/062 RPL POLE"/>
    <s v="TABLEMTN"/>
    <s v="ETL.7290.POLE.WOOD"/>
    <d v="2022-02-15T00:00:00"/>
    <d v="2022-02-14T00:00:00"/>
    <m/>
    <x v="181"/>
    <d v="2022-08-14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2983040"/>
    <s v="002/058"/>
    <s v="T3 EI KILARC-CEDAR CREEK 02/058 RPL POLE"/>
    <s v="TABLEMTN"/>
    <s v="ETL.7290.POLE.WOOD"/>
    <d v="2022-02-15T00:00:00"/>
    <d v="2022-02-14T00:00:00"/>
    <m/>
    <x v="181"/>
    <d v="2022-08-14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2983041"/>
    <s v="002/063"/>
    <s v="T3 EI KILARC-CEDAR CREEK 02/063 RPL POLE"/>
    <s v="TABLEMTN"/>
    <s v="ETL.7290.POLE.WOOD"/>
    <d v="2022-02-15T00:00:00"/>
    <d v="2022-02-14T00:00:00"/>
    <m/>
    <x v="181"/>
    <d v="2022-08-14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2983042"/>
    <s v="002/058"/>
    <s v="T3 EI KILARC-CEDAR CREEK 2/58 RPR SPLW"/>
    <s v="TABLEMTN"/>
    <s v="ETL.7290.INSL.CERA"/>
    <d v="2022-02-15T00:00:00"/>
    <d v="2022-02-14T00:00:00"/>
    <m/>
    <x v="181"/>
    <d v="2022-08-14T00:00:00"/>
    <x v="1"/>
    <s v="630"/>
    <x v="0"/>
    <s v="Open"/>
    <s v="HFTD 3"/>
    <s v="RELW INSP OH   FMOB TR3  PRTO"/>
    <s v="No Good/Out of Stdrd"/>
    <s v="Splice-Wood"/>
    <s v="Repair"/>
    <s v=""/>
    <s v=""/>
    <s v=""/>
  </r>
  <r>
    <s v="LC"/>
    <s v="122983849"/>
    <s v="013/060"/>
    <s v="T3 DI MORAGA-CSTRO VLLY-13/60 RPL INSS"/>
    <s v="CONCORD"/>
    <s v="ETL.5250.INSL"/>
    <d v="2022-02-15T00:00:00"/>
    <d v="2022-02-08T00:00:00"/>
    <m/>
    <x v="304"/>
    <d v="2022-08-08T00:00:00"/>
    <x v="1"/>
    <s v="532"/>
    <x v="0"/>
    <s v="Open"/>
    <s v="HFTD 3"/>
    <s v="RELW FIRE OH   TR3  PRTO AIR"/>
    <s v="No Good/Out of Stdrd"/>
    <s v="Insulator-Steel"/>
    <s v="Replace"/>
    <s v="31596647"/>
    <s v="T3 DI MORAGA-CSTRO VLLY-13/60 RPL INSS"/>
    <s v="93K"/>
  </r>
  <r>
    <s v="LC"/>
    <s v="122984865"/>
    <s v="008/092"/>
    <s v="T3 WV IGNACIO-BOLINAS #1 8/92 RPR INSW"/>
    <s v="LAKEVLLE"/>
    <s v="ETL.7140.INSL.NCER"/>
    <d v="2022-02-15T00:00:00"/>
    <d v="2022-02-15T00:00:00"/>
    <m/>
    <x v="306"/>
    <d v="2022-08-15T00:00:00"/>
    <x v="1"/>
    <s v="628"/>
    <x v="0"/>
    <s v="Open"/>
    <s v="HFTD 3"/>
    <s v="RELW OTHR OH   FMOB TR3  PRTO NTDE"/>
    <s v="No Good/Out of Stdrd"/>
    <s v="Insulator-Steel"/>
    <s v="Repair"/>
    <s v="45486125"/>
    <s v="T3 WV IGNACIO-BOLINAS #1 8/92 RPR INSW"/>
    <s v="ICS"/>
  </r>
  <r>
    <s v="LC"/>
    <s v="122988153"/>
    <s v="022/092"/>
    <s v="T3 EI DIABLO-MIDWAY #3 22/092 RPR FOND"/>
    <s v="PISMOBCH"/>
    <s v="ETL.5980.TOWR"/>
    <d v="2022-02-16T00:00:00"/>
    <d v="2022-02-16T00:00:00"/>
    <m/>
    <x v="261"/>
    <d v="2022-08-16T00:00:00"/>
    <x v="1"/>
    <s v="543"/>
    <x v="0"/>
    <s v="Open"/>
    <s v="HFTD 3"/>
    <s v="RELW OH   FMOB TR3  PRTO CLMB FRAB"/>
    <s v="No Good/Out of Stdrd"/>
    <s v="Foundation/Concrete-Tower"/>
    <s v="Repair"/>
    <s v="45616721"/>
    <s v="T3 EI DIABLO-MIDWAY #3 22/092 RPR FOND"/>
    <s v="ICQ"/>
  </r>
  <r>
    <s v="LC"/>
    <s v="122988179"/>
    <s v="003/032"/>
    <s v="T3 EI ATASCADERO-CAYUCOS 3/032 RPR STRW"/>
    <s v="PISMOBCH"/>
    <s v="ETL.8480.POLE.NWOD"/>
    <d v="2022-02-16T00:00:00"/>
    <d v="2022-02-16T00:00:00"/>
    <m/>
    <x v="261"/>
    <d v="2022-08-16T00:00:00"/>
    <x v="1"/>
    <s v="630"/>
    <x v="0"/>
    <s v="Open"/>
    <s v="HFTD 3"/>
    <s v="RELW INSP OH   FMOB TR3  PRTO"/>
    <s v="No Good/Out of Stdrd"/>
    <s v="Structure-Wood"/>
    <s v="Repair"/>
    <s v="45600491"/>
    <s v="T3 EI ATASCADERO-CAYUCOS 3/032 RPR STRW"/>
    <s v="ICW"/>
  </r>
  <r>
    <s v="LC"/>
    <s v="122989655"/>
    <s v="003/035"/>
    <s v="T3 EI ATASCADERO-CAYUCOS 3/035 RPR GYWW"/>
    <s v="PISMOBCH"/>
    <s v="ETL.8480.POLE.NWOD"/>
    <d v="2022-02-16T00:00:00"/>
    <d v="2022-02-16T00:00:00"/>
    <m/>
    <x v="261"/>
    <d v="2022-08-16T00:00:00"/>
    <x v="1"/>
    <s v="630"/>
    <x v="0"/>
    <s v="Open"/>
    <s v="HFTD 3"/>
    <s v="RELW INSP OH   FMOB TR3  PRTO"/>
    <s v="No Good/Out of Stdrd"/>
    <s v="Guy Wire-Wood"/>
    <s v="Repair"/>
    <s v="45600492"/>
    <s v="T3 EI ATASCADERO-CAYUCOS 3/035 RPR GYWW"/>
    <s v="ICW"/>
  </r>
  <r>
    <s v="LC"/>
    <s v="122989656"/>
    <s v="003/035"/>
    <s v="T3 EI ATASCADERO-CAYUCOS 3/035 REGRADE"/>
    <s v="PISMOBCH"/>
    <s v="ETL.8480.POLE.NWOD"/>
    <d v="2022-02-16T00:00:00"/>
    <d v="2022-02-16T00:00:00"/>
    <m/>
    <x v="261"/>
    <d v="2022-08-16T00:00:00"/>
    <x v="1"/>
    <s v="630"/>
    <x v="0"/>
    <s v="Open"/>
    <s v="HFTD 3"/>
    <s v="RELW INSP OH   FMOB TR3  PRTO"/>
    <s v="No Good/Out of Stdrd"/>
    <s v="Structure-Wood"/>
    <s v="Repair"/>
    <s v="45600493"/>
    <s v="T3 EI ATASCADERO-CAYUCOS 3/035 REGRADE"/>
    <s v="ICW"/>
  </r>
  <r>
    <s v="LC"/>
    <s v="122989657"/>
    <s v="003/034"/>
    <s v="T3 EI ATASCADERO-CAYUCOS 03/34 RPR GYWW"/>
    <s v="PISMOBCH"/>
    <s v="ETL.8480.POLE.NWOD"/>
    <d v="2022-02-16T00:00:00"/>
    <d v="2022-02-16T00:00:00"/>
    <m/>
    <x v="261"/>
    <d v="2022-08-16T00:00:00"/>
    <x v="1"/>
    <s v="630"/>
    <x v="0"/>
    <s v="Open"/>
    <s v="HFTD 3"/>
    <s v="RELW INSP OH   FMOB TR3  PRTO"/>
    <s v="No Good/Out of Stdrd"/>
    <s v="Guy Wire-Wood"/>
    <s v="Repair"/>
    <s v="45600494"/>
    <s v="T3 EI ATASCADERO-CAYUCOS 03/34 RPR GYWW"/>
    <s v="ICW"/>
  </r>
  <r>
    <s v="LC"/>
    <s v="122989658"/>
    <s v="003/034"/>
    <s v="T3NT EI ATASCDERO-CAYUCOS 03/34 REGRADE"/>
    <s v="PISMOBCH"/>
    <s v="ETL.8480.POLE.NWOD"/>
    <d v="2022-02-16T00:00:00"/>
    <d v="2022-02-16T00:00:00"/>
    <m/>
    <x v="261"/>
    <d v="2022-08-16T00:00:00"/>
    <x v="1"/>
    <s v="630"/>
    <x v="0"/>
    <s v="Open"/>
    <s v="HFTD 3"/>
    <s v="RELW INSP OH   FMOB TR3N PRTO NTDE"/>
    <s v="No Good/Out of Stdrd"/>
    <s v="Structure-Wood"/>
    <s v="Repair"/>
    <s v="45600496"/>
    <s v="T3NT EI ATASCDERO-CAYUCOS 03/34 REGRADE"/>
    <s v="ICW"/>
  </r>
  <r>
    <s v="LC"/>
    <s v="122993358"/>
    <s v="005/004"/>
    <s v="T3 EI DIABLO UNIT #2 5/004 RPR GYWS"/>
    <s v="PISMOBCH"/>
    <s v="ETL.5950.TOWR"/>
    <d v="2022-02-17T00:00:00"/>
    <d v="2022-02-17T00:00:00"/>
    <m/>
    <x v="182"/>
    <d v="2022-08-17T00:00:00"/>
    <x v="1"/>
    <s v="628"/>
    <x v="0"/>
    <s v="Open"/>
    <s v="HFTD 3"/>
    <s v="REGW OH   FMOB TR3  PRTO CLMB FRAB"/>
    <s v="No Good/Out of Stdrd"/>
    <s v="Guy Wire-Steel"/>
    <s v="Repair"/>
    <s v=""/>
    <s v=""/>
    <s v=""/>
  </r>
  <r>
    <s v="LC"/>
    <s v="122994025"/>
    <s v="005/002"/>
    <s v="T3 EI DIABLO UNIT #1 5/002 RPR GYWS"/>
    <s v="PISMOBCH"/>
    <s v="ETL.5940.TOWR"/>
    <d v="2022-02-17T00:00:00"/>
    <d v="2022-02-17T00:00:00"/>
    <m/>
    <x v="182"/>
    <d v="2022-08-17T00:00:00"/>
    <x v="1"/>
    <s v="628"/>
    <x v="0"/>
    <s v="Open"/>
    <s v="HFTD 3"/>
    <s v="REGW OH   FMOB TR3  PRTO CLMB FRAB"/>
    <s v="No Good/Out of Stdrd"/>
    <s v="Guy Wire-Steel"/>
    <s v="Repair"/>
    <s v=""/>
    <s v=""/>
    <s v=""/>
  </r>
  <r>
    <s v="LC"/>
    <s v="122994154"/>
    <s v="005/044"/>
    <s v="T3 EI ADERO-CAYUCOS 5/044 RPL POLE"/>
    <s v="PISMOBCH"/>
    <s v="ETL.8480.POLE.WOOD"/>
    <d v="2022-02-17T00:00:00"/>
    <d v="2022-02-17T00:00:00"/>
    <m/>
    <x v="182"/>
    <d v="2022-08-17T00:00:00"/>
    <x v="1"/>
    <s v="372"/>
    <x v="0"/>
    <s v="Open"/>
    <s v="HFTD 3"/>
    <s v="REGW INSP OH   FMOB TR3  PRTO FRAB"/>
    <s v="No Good/Out of Stdrd"/>
    <s v="Structure-Wood"/>
    <s v="Replace"/>
    <s v="31609301"/>
    <s v="T3 DI ATSCDRO-CYUCOS 2/22L RPL POLE"/>
    <s v="70Y"/>
  </r>
  <r>
    <s v="LC"/>
    <s v="122994761"/>
    <s v="014/383"/>
    <s v="T3 EI COLGATE-ALLEGHANY 14/383 RMV VEG"/>
    <s v="SACTO"/>
    <s v="ETL.6470.POLE.WOOD"/>
    <d v="2022-02-17T00:00:00"/>
    <d v="2022-02-17T00:00:00"/>
    <m/>
    <x v="182"/>
    <d v="2022-08-17T00:00:00"/>
    <x v="1"/>
    <s v="564"/>
    <x v="0"/>
    <s v="Open"/>
    <s v="HFTD 3"/>
    <s v="REGW INSP OH   FMOB TR3  PRTO"/>
    <s v="Overgrown"/>
    <s v="Vegetation"/>
    <s v="Remove"/>
    <s v=""/>
    <s v=""/>
    <s v=""/>
  </r>
  <r>
    <s v="LC"/>
    <s v="122998132"/>
    <s v="022/256"/>
    <s v="T3 DI IGNACIO-BLNS #2 22/256 RMV BUTT"/>
    <s v="LAKEVLLE"/>
    <s v="ETL.7180.POLE.WOOD"/>
    <d v="2022-02-18T00:00:00"/>
    <d v="2022-02-07T00:00:00"/>
    <m/>
    <x v="174"/>
    <d v="2022-08-07T00:00:00"/>
    <x v="1"/>
    <s v="630"/>
    <x v="0"/>
    <s v="Open"/>
    <s v="HFTD 3"/>
    <s v="RELW FIRE ACCL OH   TR3  PRTO AIR  FRAB NTDE"/>
    <s v="Debris/Nest/etc."/>
    <s v="Structure-Wood"/>
    <s v="Remove"/>
    <s v="45486091"/>
    <s v="T3 DI IGNACIO-BLNS #2 22/256 RMV BUTT"/>
    <s v="ICW"/>
  </r>
  <r>
    <s v="LC"/>
    <s v="122999358"/>
    <s v="005/138"/>
    <s v="T3 EI COLGATE-ALLEGHANY 5/138 RPL POLE"/>
    <s v="SACTO"/>
    <s v="ETL.6470.POLE.WOOD"/>
    <d v="2022-02-18T00:00:00"/>
    <d v="2022-02-18T00:00:00"/>
    <m/>
    <x v="307"/>
    <d v="2022-08-18T00:00:00"/>
    <x v="1"/>
    <s v="372"/>
    <x v="0"/>
    <s v="Open"/>
    <s v="HFTD 3"/>
    <s v="REGW INSP OH   FMOB TR3  PRTO"/>
    <s v="No Good/Out of Stdrd"/>
    <s v="Structure-Wood"/>
    <s v="Replace"/>
    <s v="31600082"/>
    <s v="T3 EI COLGATE-ALLEGHANY 4/124 RPL STRW"/>
    <s v="70Y"/>
  </r>
  <r>
    <s v="LC"/>
    <s v="122999420"/>
    <s v="014/377"/>
    <s v="T3 EI COLGATE-ALLEGHANY 14/377 RPL POLE"/>
    <s v="SACTO"/>
    <s v="ETL.6470.POLE.WOOD"/>
    <d v="2022-02-18T00:00:00"/>
    <d v="2022-02-18T00:00:00"/>
    <m/>
    <x v="307"/>
    <d v="2022-08-18T00:00:00"/>
    <x v="1"/>
    <s v="372"/>
    <x v="0"/>
    <s v="Open"/>
    <s v="HFTD 3"/>
    <s v="REGW INSP OH   FMOB TR3  PRTO"/>
    <s v="No Good/Out of Stdrd"/>
    <s v="Structure-Wood"/>
    <s v="Replace"/>
    <s v="31600082"/>
    <s v="T3 EI COLGATE-ALLEGHANY 4/124 RPL STRW"/>
    <s v="70Y"/>
  </r>
  <r>
    <s v="LC"/>
    <s v="123000125"/>
    <s v="003/087"/>
    <s v="T3 EI KILARC-CEDAR CREEK 3/087 RPL POLE"/>
    <s v="TABLEMTN"/>
    <s v="ETL.7290.POLE.WOOD"/>
    <d v="2022-02-19T00:00:00"/>
    <d v="2022-02-18T00:00:00"/>
    <m/>
    <x v="307"/>
    <d v="2022-08-18T00:00:00"/>
    <x v="1"/>
    <s v="372"/>
    <x v="0"/>
    <s v="Open"/>
    <s v="HFTD 3"/>
    <s v="REGW INSP OH   FMOB TR3  PRTO FRAB"/>
    <s v="No Good/Out of Stdrd"/>
    <s v="Structure-Wood"/>
    <s v="Replace"/>
    <s v="31606231"/>
    <s v="T3 EI KILARC-CEDAR CREEK 3/076 RPL POLE"/>
    <s v="70Y"/>
  </r>
  <r>
    <s v="LC"/>
    <s v="123000126"/>
    <s v="003/071"/>
    <s v="T3 EI KILARC-CEDAR CREEK 3/71 RPL CNDW"/>
    <s v="TABLEMTN"/>
    <s v="ETL.7290.INSL"/>
    <d v="2022-02-19T00:00:00"/>
    <d v="2022-02-18T00:00:00"/>
    <m/>
    <x v="307"/>
    <d v="2022-08-18T00:00:00"/>
    <x v="1"/>
    <s v="638"/>
    <x v="0"/>
    <s v="Open"/>
    <s v="HFTD 3"/>
    <s v="REGW INSP OH   FMOB TR3  PRTO"/>
    <s v="No Good/Out of Stdrd"/>
    <s v="Conductor-Wood"/>
    <s v="Replace"/>
    <s v="31617624"/>
    <s v="T3 EI KILARC-CEDAR CREEK 3/71 RPL CNDW"/>
    <s v="93C"/>
  </r>
  <r>
    <s v="LC"/>
    <s v="123000178"/>
    <s v="003/076"/>
    <s v="T3 EI KILARC-CEDAR CREEK 3/076 RPL POLE"/>
    <s v="TABLEMTN"/>
    <s v="ETL.7290.POLE.WOOD"/>
    <d v="2022-02-19T00:00:00"/>
    <d v="2022-02-18T00:00:00"/>
    <m/>
    <x v="307"/>
    <d v="2022-08-18T00:00:00"/>
    <x v="1"/>
    <s v="372"/>
    <x v="0"/>
    <s v="Open"/>
    <s v="HFTD 3"/>
    <s v="RELW INSP OH   FMOB TR3  PRTO FRAB"/>
    <s v="No Good/Out of Stdrd"/>
    <s v="Structure-Wood"/>
    <s v="Replace"/>
    <s v="31606231"/>
    <s v="T3 EI KILARC-CEDAR CREEK 3/076 RPL POLE"/>
    <s v="70Y"/>
  </r>
  <r>
    <s v="LC"/>
    <s v="123000299"/>
    <s v="004/095"/>
    <s v="T3 EI KILARC-CEDAR CREEK 4/095 RPL POLE"/>
    <s v="TABLEMTN"/>
    <s v="ETL.7290.POLE.WOOD"/>
    <d v="2022-02-19T00:00:00"/>
    <d v="2022-02-19T00:00:00"/>
    <m/>
    <x v="184"/>
    <d v="2022-08-19T00:00:00"/>
    <x v="1"/>
    <s v="372"/>
    <x v="0"/>
    <s v="Open"/>
    <s v="HFTD 3"/>
    <s v="REGW INSP OH   FMOB TR3  PRTO FRAB"/>
    <s v="No Good/Out of Stdrd"/>
    <s v="Structure-Wood"/>
    <s v="Replace"/>
    <s v="31606231"/>
    <s v="T3 EI KILARC-CEDAR CREEK 3/076 RPL POLE"/>
    <s v="70Y"/>
  </r>
  <r>
    <s v="LC"/>
    <s v="123000321"/>
    <s v="003/078"/>
    <s v="T3 EI KILARC-CEDAR CREEK 3/078 RPL STRW"/>
    <s v="TABLEMTN"/>
    <s v="ETL.7290.POLE.WOOD"/>
    <d v="2022-02-19T00:00:00"/>
    <d v="2022-02-19T00:00:00"/>
    <m/>
    <x v="184"/>
    <d v="2022-08-19T00:00:00"/>
    <x v="1"/>
    <s v="372"/>
    <x v="0"/>
    <s v="Open"/>
    <s v="HFTD 3"/>
    <s v="REGW INSP OH   FMOB TR3  PRTO FRAB"/>
    <s v="No Good/Out of Stdrd"/>
    <s v="Structure-Wood"/>
    <s v="Replace"/>
    <s v="31631564"/>
    <s v="T3 EI KILARC-CEDAR CREEK 0/002 RPL STRW"/>
    <s v="70Y"/>
  </r>
  <r>
    <s v="LC"/>
    <s v="123000326"/>
    <s v="016/453"/>
    <s v="T3 EI COLGATE-ALLEGHANY 016/453 RPR GYWW"/>
    <s v="SACTO"/>
    <s v="ETL.6470.POLE.NWOD"/>
    <d v="2022-02-19T00:00:00"/>
    <d v="2022-02-19T00:00:00"/>
    <m/>
    <x v="184"/>
    <d v="2022-08-19T00:00:00"/>
    <x v="1"/>
    <s v="630"/>
    <x v="0"/>
    <s v="Open"/>
    <s v="HFTD 3"/>
    <s v="RELW INSP OH   FMOB TR3  PRTO FRAB"/>
    <s v="No Good/Out of Stdrd"/>
    <s v="Ground Wire-Wood"/>
    <s v="Repair"/>
    <s v="45568899"/>
    <s v="T3 EI COLGATE-ALLEGHANY 016/453 RPR GYWW"/>
    <s v="ICW"/>
  </r>
  <r>
    <s v="LC"/>
    <s v="123000327"/>
    <s v="017/459"/>
    <s v="T3 EI COLGATE-ALLEGHANY 17/459 RPL POLE"/>
    <s v="SACTO"/>
    <s v="ETL.6470.POLE.WOOD"/>
    <d v="2022-02-19T00:00:00"/>
    <d v="2022-02-19T00:00:00"/>
    <m/>
    <x v="184"/>
    <d v="2022-08-19T00:00:00"/>
    <x v="1"/>
    <s v="372"/>
    <x v="0"/>
    <s v="Open"/>
    <s v="HFTD 3"/>
    <s v="REGW INSP OH   FMOB TR3  PRTO FRAB"/>
    <s v="No Good/Out of Stdrd"/>
    <s v="Structure-Wood"/>
    <s v="Replace"/>
    <s v="31600083"/>
    <s v="T3NT EI COLGTE-ALLEGHNY 15/413 RPL POLE"/>
    <s v="70Y"/>
  </r>
  <r>
    <s v="LC"/>
    <s v="123000475"/>
    <s v="016/447"/>
    <s v="T3 EI COLGATE-ALLEGHANY 16/447 RPR GYWW"/>
    <s v="SACTO"/>
    <s v="ETL.6470.POLE.NWOD"/>
    <d v="2022-02-19T00:00:00"/>
    <d v="2022-02-19T00:00:00"/>
    <m/>
    <x v="184"/>
    <d v="2022-08-19T00:00:00"/>
    <x v="1"/>
    <s v="630"/>
    <x v="0"/>
    <s v="Open"/>
    <s v="HFTD 3"/>
    <s v="RELW INSP OH   FMOB TR3  PRTO FRAB"/>
    <s v="No Good/Out of Stdrd"/>
    <s v="Guy Wire-Wood"/>
    <s v="Repair"/>
    <s v="45568905"/>
    <s v="T3 EI COLGATE-ALLEGHANY 16/447 RPR GYWW"/>
    <s v="ICW"/>
  </r>
  <r>
    <s v="LC"/>
    <s v="123000655"/>
    <s v="009/243"/>
    <s v="T3 EI COLGATE-ALLEGHANY RPL SPLW"/>
    <s v="SACTO"/>
    <s v="ETL.6470.INSL.NCER"/>
    <d v="2022-02-19T00:00:00"/>
    <d v="2022-02-19T00:00:00"/>
    <m/>
    <x v="184"/>
    <d v="2022-08-19T00:00:00"/>
    <x v="1"/>
    <s v="630"/>
    <x v="0"/>
    <s v="Open"/>
    <s v="HFTD 3"/>
    <s v="RELW INSP OH   FMOB TR3  PRTO NTDE"/>
    <s v="No Good/Out of Stdrd"/>
    <s v="Splice-Wood"/>
    <s v="Replace"/>
    <s v="45568910"/>
    <s v="T3 EI COLGATE-ALLEGHANY RPL SPLW"/>
    <s v="ICW"/>
  </r>
  <r>
    <s v="LC"/>
    <s v="123000656"/>
    <s v="009/249"/>
    <s v="T3 EI COLGATE-ALLEGHANY 9/249 RPL SPLW"/>
    <s v="SACTO"/>
    <s v="ETL.6470.INSL.NCER"/>
    <d v="2022-02-19T00:00:00"/>
    <d v="2022-02-19T00:00:00"/>
    <m/>
    <x v="184"/>
    <d v="2022-08-19T00:00:00"/>
    <x v="1"/>
    <s v="630"/>
    <x v="0"/>
    <s v="Open"/>
    <s v="HFTD 3"/>
    <s v="RELW INSP OH   FMOB TR3  PRTO NTDE"/>
    <s v="No Good/Out of Stdrd"/>
    <s v="Splice-Wood"/>
    <s v="Replace"/>
    <s v="45568926"/>
    <s v="T3 EI COLGATE-ALLEGHANY 9/249 RPL SPLW"/>
    <s v="ICW"/>
  </r>
  <r>
    <s v="LC"/>
    <s v="123000858"/>
    <s v="016/433"/>
    <s v="T3 EI COLGATE-ALLEGHANY 16/433 RPL POLE"/>
    <s v="SACTO"/>
    <s v="ETL.6470.POLE.WOOD"/>
    <d v="2022-02-20T00:00:00"/>
    <d v="2022-02-20T00:00:00"/>
    <m/>
    <x v="185"/>
    <d v="2022-08-20T00:00:00"/>
    <x v="1"/>
    <s v="372"/>
    <x v="0"/>
    <s v="Open"/>
    <s v="HFTD 3"/>
    <s v="REGW INSP OH   FMOB TR3  PRTO"/>
    <s v="No Good/Out of Stdrd"/>
    <s v="Structure-Wood"/>
    <s v="Replace"/>
    <s v="31600083"/>
    <s v="T3NT EI COLGTE-ALLEGHNY 15/413 RPL POLE"/>
    <s v="70Y"/>
  </r>
  <r>
    <s v="LC"/>
    <s v="123000859"/>
    <s v="016/438"/>
    <s v="T3 EI COLGATE-ALLEGHANY 16/438 RPL STRW"/>
    <s v="SACTO"/>
    <s v="ETL.6470.POLE.WOOD"/>
    <d v="2022-02-20T00:00:00"/>
    <d v="2022-02-20T00:00:00"/>
    <m/>
    <x v="185"/>
    <d v="2022-08-20T00:00:00"/>
    <x v="1"/>
    <s v="372"/>
    <x v="0"/>
    <s v="Open"/>
    <s v="HFTD 3"/>
    <s v="REGW INSP OH   FMOB TR3  PRTO"/>
    <s v="No Good/Out of Stdrd"/>
    <s v="Structure-Wood"/>
    <s v="Replace"/>
    <s v="31605566"/>
    <s v="HANY 15/402 RPL POLE"/>
    <s v="70Y"/>
  </r>
  <r>
    <s v="LC"/>
    <s v="123000894"/>
    <s v="015/423"/>
    <s v="T3 EI COLGATE-ALLEGHANY 15/423 RPL POLE"/>
    <s v="SACTO"/>
    <s v="ETL.6470.POLE.WOOD"/>
    <d v="2022-02-20T00:00:00"/>
    <d v="2022-02-20T00:00:00"/>
    <m/>
    <x v="185"/>
    <d v="2022-08-20T00:00:00"/>
    <x v="1"/>
    <s v="372"/>
    <x v="0"/>
    <s v="Open"/>
    <s v="HFTD 3"/>
    <s v="REGW INSP OH   FMOB TR3  PRTO"/>
    <s v="No Good/Out of Stdrd"/>
    <s v="Structure-Wood"/>
    <s v="Replace"/>
    <s v="31600083"/>
    <s v="T3NT EI COLGTE-ALLEGHNY 15/413 RPL POLE"/>
    <s v="70Y"/>
  </r>
  <r>
    <s v="LC"/>
    <s v="123000895"/>
    <s v="015/424"/>
    <s v="T3 EI COLGATE-ALLEGHANY 15/424 RPL POLE"/>
    <s v="SACTO"/>
    <s v="ETL.6470.POLE.WOOD"/>
    <d v="2022-02-20T00:00:00"/>
    <d v="2022-02-20T00:00:00"/>
    <m/>
    <x v="185"/>
    <d v="2022-08-20T00:00:00"/>
    <x v="1"/>
    <s v="372"/>
    <x v="0"/>
    <s v="Open"/>
    <s v="HFTD 3"/>
    <s v="REGW INSP OH   FMOB TR3  PRTO"/>
    <s v="No Good/Out of Stdrd"/>
    <s v="Structure-Wood"/>
    <s v="Replace"/>
    <s v="31600083"/>
    <s v="T3NT EI COLGTE-ALLEGHNY 15/413 RPL POLE"/>
    <s v="70Y"/>
  </r>
  <r>
    <s v="LC"/>
    <s v="123006805"/>
    <s v="025/279"/>
    <s v="T3 DI IGNACIO-BOLINAS #2 25/279 RPR POLE"/>
    <s v="LAKEVLLE"/>
    <s v="ETL.7180.POLE.WDPS"/>
    <d v="2022-02-23T00:00:00"/>
    <d v="2022-02-02T00:00:00"/>
    <m/>
    <x v="334"/>
    <d v="2022-08-02T00:00:00"/>
    <x v="1"/>
    <s v="630"/>
    <x v="0"/>
    <s v="Open"/>
    <s v="HFTD 3"/>
    <s v="RELW FIRE OH   TR3  PRTO AIR  FRAB"/>
    <s v="No Good/Out of Stdrd"/>
    <s v="Structure-Wood"/>
    <s v="Repair"/>
    <s v="45486092"/>
    <s v="T3 DI IGNACIO-BOLINAS #2 25/279 RPR POLE"/>
    <s v="ICW"/>
  </r>
  <r>
    <s v="LC"/>
    <s v="123007232"/>
    <s v="020/237"/>
    <s v="T3 DI IGNACIO-BLNS #2 020/237 RPR POLE"/>
    <s v="LAKEVLLE"/>
    <s v="ETL.7180.POLE.WOOD"/>
    <d v="2022-02-23T00:00:00"/>
    <d v="2022-02-04T00:00:00"/>
    <m/>
    <x v="171"/>
    <d v="2022-08-04T00:00:00"/>
    <x v="1"/>
    <s v="630"/>
    <x v="0"/>
    <s v="Open"/>
    <s v="HFTD 3"/>
    <s v="RELW FIRE OH   TR3  PRTO AIR  FRAB"/>
    <s v="No Good/Out of Stdrd"/>
    <s v="Structure-Wood"/>
    <s v="Repair"/>
    <s v="45486089"/>
    <s v="T3 DI IGNACIO-BLNS #2 020/237 RPR POLE"/>
    <s v="ICW"/>
  </r>
  <r>
    <s v="LC"/>
    <s v="123007336"/>
    <s v="019/223"/>
    <s v="T3 DI IGNACIO-BOLINAS #2 19/223 RPR IBWW"/>
    <s v="LAKEVLLE"/>
    <s v="ETL.7180.POLE.WOOD"/>
    <d v="2022-02-23T00:00:00"/>
    <d v="2022-02-02T00:00:00"/>
    <m/>
    <x v="334"/>
    <d v="2022-08-02T00:00:00"/>
    <x v="1"/>
    <s v="630"/>
    <x v="0"/>
    <s v="Open"/>
    <s v="HFTD 3"/>
    <s v="RELW FIRE ACCL OH   TR3  PRTO AIR  FRAB NTDE"/>
    <s v="No Good/Out of Stdrd"/>
    <s v="Insulator Bond Wire-Wood"/>
    <s v="Repair"/>
    <s v="45486086"/>
    <s v="T3 DI IGNACIO-BOLINAS #2 19/223 RPR IBWW"/>
    <s v="ICW"/>
  </r>
  <r>
    <s v="LC"/>
    <s v="123007536"/>
    <s v="018/214"/>
    <s v="T3 DI IGNACIO-BOLINAS #2 18/214 RPR IBWW"/>
    <s v="LAKEVLLE"/>
    <s v="ETL.7180.POLE.WOOD"/>
    <d v="2022-02-23T00:00:00"/>
    <d v="2022-02-02T00:00:00"/>
    <m/>
    <x v="334"/>
    <d v="2022-08-02T00:00:00"/>
    <x v="1"/>
    <s v="630"/>
    <x v="0"/>
    <s v="Open"/>
    <s v="HFTD 3"/>
    <s v="RELW FIRE OH   TR3  PRTO AIR  FRAB NTDE"/>
    <s v="No Good/Out of Stdrd"/>
    <s v="Insulator Bond Wire-Wood"/>
    <s v="Repair"/>
    <s v="45486087"/>
    <s v="T3 DI IGNACIO-BOLINAS #2 18/214 RPR IBWW"/>
    <s v="ICW"/>
  </r>
  <r>
    <s v="LC"/>
    <s v="123007780"/>
    <s v="020/232"/>
    <s v="T3 DI IGNACIO-BOLINAS #2 020/232 REFRAME"/>
    <s v="LAKEVLLE"/>
    <s v="ETL.7180.POLE.WOOD"/>
    <d v="2022-02-23T00:00:00"/>
    <d v="2022-02-03T00:00:00"/>
    <m/>
    <x v="170"/>
    <d v="2022-08-03T00:00:00"/>
    <x v="1"/>
    <s v="637"/>
    <x v="0"/>
    <s v="Open"/>
    <s v="HFTD 3"/>
    <s v="RELW FIRE ACCL OH   TR3  PRTO AIR  FRAB"/>
    <s v="No Good/Out of Stdrd"/>
    <s v="Crossarm-Wood"/>
    <s v="Replace"/>
    <s v="31617017"/>
    <s v="T3 DI IGNACIO-BOLINAS #2 020/232 REFRAME"/>
    <s v="93E"/>
  </r>
  <r>
    <s v="LC"/>
    <s v="123007788"/>
    <s v="020/234"/>
    <s v="T3 DI IGNACIO-BLNS #2 020/234 REFRAME"/>
    <s v="LAKEVLLE"/>
    <s v="ETL.7180.POLE.WOOD"/>
    <d v="2022-02-23T00:00:00"/>
    <d v="2022-02-04T00:00:00"/>
    <m/>
    <x v="171"/>
    <d v="2022-08-04T00:00:00"/>
    <x v="1"/>
    <s v="637"/>
    <x v="0"/>
    <s v="Open"/>
    <s v="HFTD 3"/>
    <s v="POHW FIRE ACCL OH   TR3  PRTO AIR  FRAB"/>
    <s v="No Good/Out of Stdrd"/>
    <s v="Crossarm-Wood"/>
    <s v="Replace"/>
    <s v="31617017"/>
    <s v="T3 DI IGNACIO-BOLINAS #2 020/232 REFRAME"/>
    <s v="93E"/>
  </r>
  <r>
    <s v="LC"/>
    <s v="123008070"/>
    <s v="016/188"/>
    <s v="T3 DI IGNACIO-BOLINAS #2 16/188 RMV BUTT"/>
    <s v="LAKEVLLE"/>
    <s v="ETL.7180.POLE.WOOD"/>
    <d v="2022-02-23T00:00:00"/>
    <d v="2022-02-07T00:00:00"/>
    <m/>
    <x v="174"/>
    <d v="2022-08-07T00:00:00"/>
    <x v="1"/>
    <s v="630"/>
    <x v="0"/>
    <s v="Open"/>
    <s v="HFTD 3"/>
    <s v="RELW FIRE OH   TR3  PRTO AIR  FRAB NTDE"/>
    <s v="Debris/Nest/etc."/>
    <s v="Structure-Wood"/>
    <s v="Remove"/>
    <s v="45486016"/>
    <s v="T3 DI IGNACIO-BOLINAS #2 16/188 RMV BUTT"/>
    <s v="ICW"/>
  </r>
  <r>
    <s v="LC"/>
    <s v="123009820"/>
    <s v="023/266"/>
    <s v="T3 DI IGNACIO-BLNS #2 023/266 RPL POLE"/>
    <s v="LAKEVLLE"/>
    <s v="ETL.7180.POLE.WOOD"/>
    <d v="2022-02-23T00:00:00"/>
    <d v="2022-02-07T00:00:00"/>
    <m/>
    <x v="174"/>
    <d v="2022-08-07T00:00:00"/>
    <x v="1"/>
    <s v="372"/>
    <x v="0"/>
    <s v="Open"/>
    <s v="HFTD 3"/>
    <s v="RELW FIRE ACCL OH   TR3  PRTO AIR  FRAB"/>
    <s v="No Good/Out of Stdrd"/>
    <s v="Structure-Wood"/>
    <s v="Replace"/>
    <s v="31617014"/>
    <s v="T3 DI IGNACIO-BLNS #2 023/266 RPL POLE"/>
    <s v="70Y"/>
  </r>
  <r>
    <s v="LC"/>
    <s v="123009924"/>
    <s v="023/261"/>
    <s v="T3 DI IGNACIO-BLNS #2 023/261L RPL HRDW"/>
    <s v="LAKEVLLE"/>
    <s v="ETL.7180.POLE.WDPS"/>
    <d v="2022-02-23T00:00:00"/>
    <d v="2022-02-07T00:00:00"/>
    <m/>
    <x v="174"/>
    <d v="2022-08-07T00:00:00"/>
    <x v="1"/>
    <s v="630"/>
    <x v="0"/>
    <s v="Open"/>
    <s v="HFTD 3"/>
    <s v="RELW FIRE OH   TR3  PRTO AIR"/>
    <s v="No Good/Out of Stdrd"/>
    <s v="Hardware-Wood"/>
    <s v="Replace"/>
    <s v="45486098"/>
    <s v="T3 DI IGNACIO-BLNS #2 023/261L RPL HRDW"/>
    <s v="ICW"/>
  </r>
  <r>
    <s v="LC"/>
    <s v="123009952"/>
    <s v="023/261"/>
    <s v="T3 DI IGNACIO-BLNS #2 023/261R RPL HRDW"/>
    <s v="LAKEVLLE"/>
    <s v="ETL.7180.POLE.WDPS"/>
    <d v="2022-02-23T00:00:00"/>
    <d v="2022-02-07T00:00:00"/>
    <m/>
    <x v="174"/>
    <d v="2022-08-07T00:00:00"/>
    <x v="1"/>
    <s v="630"/>
    <x v="0"/>
    <s v="Open"/>
    <s v="HFTD 3"/>
    <s v="RELW FIRE OH   TR3  PRTO AIR"/>
    <s v="No Good/Out of Stdrd"/>
    <s v="Hardware-Wood"/>
    <s v="Replace"/>
    <s v="45486096"/>
    <s v="T3 DI IGNACIO-BLNS #2 023/261R RPL HRDW"/>
    <s v="ICW"/>
  </r>
  <r>
    <s v="LC"/>
    <s v="123028498"/>
    <s v="004/020"/>
    <s v="T3 DI SAN RAMON-MORAGA RPR OPGS"/>
    <s v="CONCORD"/>
    <s v="ETL.5660.TOWR"/>
    <d v="2022-02-25T00:00:00"/>
    <d v="2022-02-09T00:00:00"/>
    <m/>
    <x v="335"/>
    <d v="2022-08-09T00:00:00"/>
    <x v="1"/>
    <s v="628"/>
    <x v="0"/>
    <s v="Open"/>
    <s v="HFTD 3"/>
    <s v="RELW FIRE ACCL OH   TR3  PRTO AIR  FRAB NTDE"/>
    <s v="No Good/Out of Stdrd"/>
    <s v="Shield Wire / OPGW-Steel"/>
    <s v="Repair"/>
    <s v="45513094"/>
    <s v="T3 DI SAN RAMON-MORAGA RPR OPGS"/>
    <s v="ICS"/>
  </r>
  <r>
    <s v="LC"/>
    <s v="123037908"/>
    <s v="000/005"/>
    <s v="T3 EI KILARC-CEDAR CREEK 00/005 RPL POLE"/>
    <s v="TABLEMTN"/>
    <s v="ETL.7290.POLE.WOOD"/>
    <d v="2022-03-01T00:00:00"/>
    <d v="2022-03-01T00:00:00"/>
    <m/>
    <x v="336"/>
    <d v="2022-09-01T00:00:00"/>
    <x v="1"/>
    <s v="372"/>
    <x v="0"/>
    <s v="Open"/>
    <s v="HFTD 3"/>
    <s v="RELW INSP OH   FMOB TR3  PRTO FRAB"/>
    <s v="No Good/Out of Stdrd"/>
    <s v="Structure-Wood"/>
    <s v="Replace"/>
    <s v="31606230"/>
    <s v="T3 EI KILARC-CEDAR CREEK 00/005 RPL POLE"/>
    <s v="70Y"/>
  </r>
  <r>
    <s v="LC"/>
    <s v="123037961"/>
    <s v="000/006"/>
    <s v="T3 EI KILARC-CEDAR CRK 000/006 RPL STRW"/>
    <s v="TABLEMTN"/>
    <s v="ETL.7290.POLE.WOOD"/>
    <d v="2022-03-01T00:00:00"/>
    <d v="2022-03-01T00:00:00"/>
    <m/>
    <x v="336"/>
    <d v="2022-09-01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3041624"/>
    <s v="039/001"/>
    <s v="T2 RIO DELL JCT-BRIDGEVILL 39/1 RPL POLE"/>
    <s v="EUREKA"/>
    <s v="ETL.7850.POLE.WOOD"/>
    <d v="2022-03-02T00:00:00"/>
    <d v="2021-04-24T00:00:00"/>
    <m/>
    <x v="65"/>
    <d v="2022-04-24T00:00:00"/>
    <x v="1"/>
    <s v="372"/>
    <x v="0"/>
    <s v="Open"/>
    <s v="HFTD 2"/>
    <s v="RELW OTHR FIRE OH   TR2  FRAB"/>
    <s v="No Good/Out of Stdrd"/>
    <s v="Structure-Wood"/>
    <s v="Replace"/>
    <s v="31613218"/>
    <s v="T2 RIO DELL JCT-BRIDGEVILL 39/1 RPL POLE"/>
    <s v="70Y"/>
  </r>
  <r>
    <s v="LC"/>
    <s v="123042721"/>
    <s v="000/003"/>
    <s v="T3 WV KONOCTI-EAGLE RCK 000/003 INS DAMW"/>
    <s v="WILLITS"/>
    <s v="ETL.6861.INSL.NCER"/>
    <d v="2022-03-02T00:00:00"/>
    <d v="2022-03-02T00:00:00"/>
    <m/>
    <x v="318"/>
    <d v="2022-09-02T00:00:00"/>
    <x v="1"/>
    <s v="630"/>
    <x v="0"/>
    <s v="Open"/>
    <s v="HFTD 3"/>
    <s v="REGW OTHR OH   FMOB TR3  PRTO NTDE"/>
    <s v="Missing"/>
    <s v="Damper-Wood"/>
    <s v="Install"/>
    <s v="45128107"/>
    <s v="T3 EI KONOCTI-EAGLE ROCK 0/003 INST DAMP"/>
    <s v="ICW"/>
  </r>
  <r>
    <s v="LC"/>
    <s v="123044571"/>
    <s v="033/242"/>
    <s v="T3 DI MDDLE FRK-GLD HLL 33/242 REFRAME"/>
    <s v="SACTO"/>
    <s v="ETL.5140.POLE.STPS"/>
    <d v="2022-03-02T00:00:00"/>
    <d v="2022-03-02T00:00:00"/>
    <m/>
    <x v="318"/>
    <d v="2022-09-02T00:00:00"/>
    <x v="1"/>
    <s v="637"/>
    <x v="0"/>
    <s v="Open"/>
    <s v="HFTD 3"/>
    <s v="POHW FIRE OH   TR3  PRTO AIR  FRAB"/>
    <s v="No Good/Out of Stdrd"/>
    <s v="Crossarm-Wood"/>
    <s v="Replace"/>
    <s v=""/>
    <s v=""/>
    <s v=""/>
  </r>
  <r>
    <s v="LC"/>
    <s v="123047421"/>
    <s v="004/112"/>
    <s v="T3 EI KILLARC-CEDAR CREEK 4/112 RPL STRW"/>
    <s v="TABLEMTN"/>
    <s v="ETL.7290.POLE.WOOD"/>
    <d v="2022-03-03T00:00:00"/>
    <d v="2022-03-03T00:00:00"/>
    <m/>
    <x v="196"/>
    <d v="2022-09-03T00:00:00"/>
    <x v="1"/>
    <s v="372"/>
    <x v="0"/>
    <s v="Open"/>
    <s v="HFTD 3"/>
    <s v="REGW INSP OH   FMOB TR3  PRTO FRAB"/>
    <s v="No Good/Out of Stdrd"/>
    <s v="Structure-Wood"/>
    <s v="Replace"/>
    <s v="31606231"/>
    <s v="T3 EI KILARC-CEDAR CREEK 3/076 RPL POLE"/>
    <s v="70Y"/>
  </r>
  <r>
    <s v="LC"/>
    <s v="123048119"/>
    <s v="019/080"/>
    <s v="T3 EI DIABLO-GATES 19/80 RPR GYWS"/>
    <s v="PISMOBCH"/>
    <s v="ETL.5960.TOWR"/>
    <d v="2022-03-03T00:00:00"/>
    <d v="2022-03-03T00:00:00"/>
    <m/>
    <x v="196"/>
    <d v="2022-09-03T00:00:00"/>
    <x v="1"/>
    <s v="628"/>
    <x v="0"/>
    <s v="Open"/>
    <s v="HFTD 3"/>
    <s v="RELW OTHR OH   FMOB TR3  PRTO CLMB FRAB NTDE"/>
    <s v="No Good/Out of Stdrd"/>
    <s v="Ground Wire-Steel"/>
    <s v="Repair"/>
    <s v="45619007"/>
    <s v="T3 EI DIABLO-GATES 19/80 RPR GYWS"/>
    <s v="ICS"/>
  </r>
  <r>
    <s v="LC"/>
    <s v="123049020"/>
    <s v="008/237"/>
    <s v="T3 EI COLEGATE-ALLEGHANY 008/237 REFRAME"/>
    <s v="SACTO"/>
    <s v="ETL.6470.POLE.WOOD"/>
    <d v="2022-03-03T00:00:00"/>
    <d v="2022-03-03T00:00:00"/>
    <m/>
    <x v="196"/>
    <d v="2022-09-03T00:00:00"/>
    <x v="1"/>
    <s v="637"/>
    <x v="0"/>
    <s v="Open"/>
    <s v="HFTD 3"/>
    <s v="REGW INSP OTHR OH   FMOB TR3  PRTO FRAB"/>
    <s v="No Good/Out of Stdrd"/>
    <s v="Crossarm-Wood"/>
    <s v="Replace"/>
    <s v="31600080"/>
    <s v="T2 EI COLGATE-ALLEGHANY 001/048 REFRAME"/>
    <s v="93E"/>
  </r>
  <r>
    <s v="LC"/>
    <s v="123050654"/>
    <s v="018/486"/>
    <s v="T3 EI COLGATE-ALLEGHANY 18/486 RPL POLE"/>
    <s v="SACTO"/>
    <s v="ETL.6470.POLE.WOOD"/>
    <d v="2022-03-04T00:00:00"/>
    <d v="2022-03-03T00:00:00"/>
    <m/>
    <x v="196"/>
    <d v="2022-09-03T00:00:00"/>
    <x v="1"/>
    <s v="372"/>
    <x v="0"/>
    <s v="Open"/>
    <s v="HFTD 3"/>
    <s v="REGW INSP OH   FMOB TR3  PRTO FRAB"/>
    <s v="No Good/Out of Stdrd"/>
    <s v="Structure-Wood"/>
    <s v="Replace"/>
    <s v="31600083"/>
    <s v="T3NT EI COLGTE-ALLEGHNY 15/413 RPL POLE"/>
    <s v="70Y"/>
  </r>
  <r>
    <s v="LC"/>
    <s v="123051655"/>
    <s v="017/469"/>
    <s v="T3 EI COLGATE-ALLEGHANY 17/469 RPL INSW"/>
    <s v="SACTO"/>
    <s v="ETL.6470.INSL.CERA"/>
    <d v="2022-03-04T00:00:00"/>
    <d v="2022-03-03T00:00:00"/>
    <m/>
    <x v="196"/>
    <d v="2022-09-03T00:00:00"/>
    <x v="1"/>
    <s v="508"/>
    <x v="0"/>
    <s v="Open"/>
    <s v="HFTD 3"/>
    <s v="RELW INSP OH   FMOB TR3  PRTO"/>
    <s v="No Good/Out of Stdrd"/>
    <s v="Insulator-Wood"/>
    <s v="Replace"/>
    <s v="31600081"/>
    <s v="T3 EI COLGATE-ALLEGHANY 17/469 RPL INSW"/>
    <s v="93I"/>
  </r>
  <r>
    <s v="LC"/>
    <s v="123051656"/>
    <s v="017/478"/>
    <s v="T3 EI COLGATE-ALLEGHANY 17/478 RPL POLE"/>
    <s v="SACTO"/>
    <s v="ETL.6470.POLE.WOOD"/>
    <d v="2022-03-04T00:00:00"/>
    <d v="2022-03-03T00:00:00"/>
    <m/>
    <x v="196"/>
    <d v="2022-09-03T00:00:00"/>
    <x v="1"/>
    <s v="372"/>
    <x v="0"/>
    <s v="Open"/>
    <s v="HFTD 3"/>
    <s v="REGW INSP OH   FMOB TR3  PRTO FRAB"/>
    <s v="No Good/Out of Stdrd"/>
    <s v="Structure-Wood"/>
    <s v="Replace"/>
    <s v="31600083"/>
    <s v="T3NT EI COLGTE-ALLEGHNY 15/413 RPL POLE"/>
    <s v="70Y"/>
  </r>
  <r>
    <s v="LC"/>
    <s v="123051996"/>
    <s v="027/109"/>
    <s v="T3 DI PITTSBURG-SAN MATE 27/109 RPR INSS"/>
    <s v="CONCORD"/>
    <s v="ETL.5463.INSL"/>
    <d v="2022-03-04T00:00:00"/>
    <d v="2022-02-28T00:00:00"/>
    <m/>
    <x v="195"/>
    <d v="2022-08-28T00:00:00"/>
    <x v="1"/>
    <s v="628"/>
    <x v="0"/>
    <s v="Open"/>
    <s v="HFTD 3"/>
    <s v="RELW OTHR FIRE OH   TR3  PRTO AIR"/>
    <s v="No Good/Out of Stdrd"/>
    <s v="Insulator-Steel"/>
    <s v="Repair"/>
    <s v="45514931"/>
    <s v="T3 DI PITTSBURG-SAN MATE 27/109 RPR INSS"/>
    <s v="ICS"/>
  </r>
  <r>
    <s v="LC"/>
    <s v="123053096"/>
    <s v="020/564"/>
    <s v="T3 EI COLGATE-ALLEGHANY 20/564 RPL POLE"/>
    <s v="SACTO"/>
    <s v="ETL.6470.POLE.WOOD"/>
    <d v="2022-03-04T00:00:00"/>
    <d v="2022-03-04T00:00:00"/>
    <m/>
    <x v="198"/>
    <d v="2022-09-04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053099"/>
    <s v="020/565"/>
    <s v="T3 EI COLGATE-ALLEGHANY 20/565 RPL POLE"/>
    <s v="SACTO"/>
    <s v="ETL.6470.POLE.WOOD"/>
    <d v="2022-03-04T00:00:00"/>
    <d v="2022-03-04T00:00:00"/>
    <m/>
    <x v="198"/>
    <d v="2022-09-04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053186"/>
    <s v="025/295"/>
    <s v="T2 EI DRUM-SUMMIT #1 25/295R RPL STRW"/>
    <s v="SACTO"/>
    <s v="ETL.1440.POLE.WDPS"/>
    <d v="2022-03-04T00:00:00"/>
    <d v="2021-06-25T00:00:00"/>
    <m/>
    <x v="118"/>
    <d v="2022-06-25T00:00:00"/>
    <x v="1"/>
    <s v="372"/>
    <x v="0"/>
    <s v="Open"/>
    <s v="HFTD 2"/>
    <s v="POHW INSP OH   FMOB TR2  PRTO"/>
    <s v="No Good/Out of Stdrd"/>
    <s v="Structure-Wood"/>
    <s v="Replace"/>
    <s v="31597209"/>
    <s v="T2 EI DRUM-SUMMIT #1 25/295R RPL STRW"/>
    <s v="70Y"/>
  </r>
  <r>
    <s v="LC"/>
    <s v="123053558"/>
    <s v="021/568"/>
    <s v="T3 EI COLGATE-ALLEGHANY 21/568 RPL POLE"/>
    <s v="SACTO"/>
    <s v="ETL.6470.POLE.WOOD"/>
    <d v="2022-03-04T00:00:00"/>
    <d v="2022-03-04T00:00:00"/>
    <m/>
    <x v="198"/>
    <d v="2022-09-04T00:00:00"/>
    <x v="1"/>
    <s v="372"/>
    <x v="0"/>
    <s v="Open"/>
    <s v="HFTD 3"/>
    <s v="RELW INSP OH   FMOB TR3  PRTO"/>
    <s v="No Good/Out of Stdrd"/>
    <s v="Structure-Wood"/>
    <s v="Replace"/>
    <s v="31600087"/>
    <s v="T3 EI COLGATE-ALLEGHANY 21/568 RPL POLE"/>
    <s v="70Y"/>
  </r>
  <r>
    <s v="LC"/>
    <s v="123054077"/>
    <s v="010/157"/>
    <s v="T3 DI ATASCADERO-SLO 10/157 RPR JUMPER"/>
    <s v="PISMOBCH"/>
    <s v="ETL.8490.INSL.NCER"/>
    <d v="2022-03-04T00:00:00"/>
    <d v="2022-03-03T00:00:00"/>
    <m/>
    <x v="196"/>
    <d v="2022-09-03T00:00:00"/>
    <x v="1"/>
    <s v="628"/>
    <x v="0"/>
    <s v="Open"/>
    <s v="HFTD 3"/>
    <s v="RELW OH   TR3  PRTO AIR"/>
    <s v="No Good/Out of Stdrd"/>
    <s v="Jumper-Steel"/>
    <s v="Repair"/>
    <s v="45597406"/>
    <s v="T3 DI ATASCADERO-SLO 10/157 RPR JUMPER"/>
    <s v="ICS"/>
  </r>
  <r>
    <s v="LC"/>
    <s v="123054662"/>
    <s v="027/108"/>
    <s v="T3 DI PTTSBRG-SAN MATEO 27/108 RPR INSS"/>
    <s v="CONCORD"/>
    <s v="ETL.5463.INSL"/>
    <d v="2022-03-04T00:00:00"/>
    <d v="2022-03-02T00:00:00"/>
    <m/>
    <x v="318"/>
    <d v="2022-09-02T00:00:00"/>
    <x v="1"/>
    <s v="628"/>
    <x v="0"/>
    <s v="Open"/>
    <s v="HFTD 3"/>
    <s v="RELW OH   TR3  PRTO AIR"/>
    <s v="No Good/Out of Stdrd"/>
    <s v="Insulator-Steel"/>
    <s v="Repair"/>
    <s v="45514934"/>
    <s v="T3 DI PTTSBRG-SAN MATEO 27/108 RPR INSS"/>
    <s v="ICS"/>
  </r>
  <r>
    <s v="LC"/>
    <s v="123055739"/>
    <s v="021/590"/>
    <s v="T3 EI COLGATE-ALLEGHANY 21/590 RPL POLE"/>
    <s v="SACTO"/>
    <s v="ETL.6470.POLE.WOOD"/>
    <d v="2022-03-05T00:00:00"/>
    <d v="2022-03-05T00:00:00"/>
    <m/>
    <x v="199"/>
    <d v="2022-09-05T00:00:00"/>
    <x v="1"/>
    <s v="372"/>
    <x v="0"/>
    <s v="Open"/>
    <s v="HFTD 3"/>
    <s v="REGW INSP OH   FMOB TR3  PRTO FRAB"/>
    <s v="No Good/Out of Stdrd"/>
    <s v="Structure-Wood"/>
    <s v="Replace"/>
    <s v="31600087"/>
    <s v="T3 EI COLGATE-ALLEGHANY 21/568 RPL POLE"/>
    <s v="70Y"/>
  </r>
  <r>
    <s v="LC"/>
    <s v="123055840"/>
    <s v="013/118B"/>
    <s v="T3 DI CTTNWD-BNTN #2 13/118B L UNBURY"/>
    <s v="TABLEMTN"/>
    <s v="ETL.6650.POLE.WDPS"/>
    <d v="2022-03-05T00:00:00"/>
    <d v="2022-03-04T00:00:00"/>
    <m/>
    <x v="198"/>
    <d v="2022-09-04T00:00:00"/>
    <x v="1"/>
    <s v="630"/>
    <x v="0"/>
    <s v="Open"/>
    <s v="HFTD 3"/>
    <s v="POHW OH   TR3  PRTO AIR"/>
    <s v="No Good/Out of Stdrd"/>
    <s v="Anchor-Wood"/>
    <s v="Repair"/>
    <s v=""/>
    <s v=""/>
    <s v=""/>
  </r>
  <r>
    <s v="LC"/>
    <s v="123055841"/>
    <s v="013/118B"/>
    <s v="T3 DI CTTNWD-BNTN #2 13/118B C UNBURY"/>
    <s v="TABLEMTN"/>
    <s v="ETL.6650.POLE.WDPS"/>
    <d v="2022-03-05T00:00:00"/>
    <d v="2022-03-04T00:00:00"/>
    <m/>
    <x v="198"/>
    <d v="2022-09-04T00:00:00"/>
    <x v="1"/>
    <s v="630"/>
    <x v="0"/>
    <s v="Open"/>
    <s v="HFTD 3"/>
    <s v="POHW OH   TR3  PRTO AIR"/>
    <s v="No Good/Out of Stdrd"/>
    <s v="Anchor-Wood"/>
    <s v="Repair"/>
    <s v=""/>
    <s v=""/>
    <s v=""/>
  </r>
  <r>
    <s v="LC"/>
    <s v="123055842"/>
    <s v="013/118B"/>
    <s v="T3 DI CTTNWD-BNTN #2 13/118B R UNBURY"/>
    <s v="TABLEMTN"/>
    <s v="ETL.6650.POLE.WDPS"/>
    <d v="2022-03-05T00:00:00"/>
    <d v="2022-03-04T00:00:00"/>
    <m/>
    <x v="198"/>
    <d v="2022-09-04T00:00:00"/>
    <x v="1"/>
    <s v="630"/>
    <x v="0"/>
    <s v="Open"/>
    <s v="HFTD 3"/>
    <s v="POHW OH   TR3  PRTO AIR"/>
    <s v="No Good/Out of Stdrd"/>
    <s v="Anchor-Wood"/>
    <s v="Repair"/>
    <s v=""/>
    <s v=""/>
    <s v=""/>
  </r>
  <r>
    <s v="LC"/>
    <s v="123056065"/>
    <s v="008/221"/>
    <s v="T3 EI COLGATE-ALLEGHANY 008/221 RPL STRW"/>
    <s v="SACTO"/>
    <s v="ETL.6470.POLE.WOOD"/>
    <d v="2022-03-05T00:00:00"/>
    <d v="2022-03-05T00:00:00"/>
    <m/>
    <x v="199"/>
    <d v="2022-09-05T00:00:00"/>
    <x v="1"/>
    <s v="372"/>
    <x v="0"/>
    <s v="Open"/>
    <s v="HFTD 3"/>
    <s v="REGW INSP OH   FMOB TR3  PRTO FRAB"/>
    <s v="No Good/Out of Stdrd"/>
    <s v="Structure-Wood"/>
    <s v="Replace"/>
    <s v="31633457"/>
    <s v="T3 DI COLGATE-ALLEGHANY 008/222 RPL STRW"/>
    <s v="70Y"/>
  </r>
  <r>
    <s v="LC"/>
    <s v="123057945"/>
    <s v="034/248"/>
    <s v="T3 DI MDDL FRK-GLD HLL 34/248L RPL CRSW"/>
    <s v="SACTO"/>
    <s v="ETL.5140.POLE.STPS"/>
    <d v="2022-03-07T00:00:00"/>
    <d v="2022-03-02T00:00:00"/>
    <m/>
    <x v="318"/>
    <d v="2022-09-02T00:00:00"/>
    <x v="1"/>
    <s v="637"/>
    <x v="0"/>
    <s v="Open"/>
    <s v="HFTD 3"/>
    <s v="POHW FIRE OH   TR3  PRTO AIR  FRAB"/>
    <s v="No Good/Out of Stdrd"/>
    <s v="Crossarm-Wood"/>
    <s v="Replace"/>
    <s v=""/>
    <s v=""/>
    <s v=""/>
  </r>
  <r>
    <s v="LC"/>
    <s v="123059595"/>
    <s v="003/065"/>
    <s v="T3 WV BURNS-LONE STAR #2 3/065 RPL POLE"/>
    <s v="MOSSLNDG"/>
    <s v="ETL.6240.POLE.WOOD"/>
    <d v="2022-03-07T00:00:00"/>
    <d v="2022-03-07T00:00:00"/>
    <m/>
    <x v="202"/>
    <d v="2022-09-07T00:00:00"/>
    <x v="1"/>
    <s v="372"/>
    <x v="0"/>
    <s v="Open"/>
    <s v="HFTD 3"/>
    <s v="REGW OTHR OH   FMOB TR3  PRTO FRAB"/>
    <s v="No Good/Out of Stdrd"/>
    <s v="Structure-Wood"/>
    <s v="Replace"/>
    <s v="31629518"/>
    <s v="T3 DI BRNS LN STR #2 2/49 RPL POLE"/>
    <s v="70Y"/>
  </r>
  <r>
    <s v="LC"/>
    <s v="123059597"/>
    <s v="015/402"/>
    <s v="T3 EI CLGATE-ALLEGHANY 15/402 RPL POLE"/>
    <s v="SACTO"/>
    <s v="ETL.6470.POLE.WOOD"/>
    <d v="2022-03-07T00:00:00"/>
    <d v="2022-03-07T00:00:00"/>
    <m/>
    <x v="202"/>
    <d v="2022-09-07T00:00:00"/>
    <x v="1"/>
    <s v="372"/>
    <x v="0"/>
    <s v="Open"/>
    <s v="HFTD 3"/>
    <s v="RELW INSP OH   FMOB TR3  PRTO FRAB"/>
    <s v="No Good/Out of Stdrd"/>
    <s v="Structure-Wood"/>
    <s v="Replace"/>
    <s v="31605566"/>
    <s v="HANY 15/402 RPL POLE"/>
    <s v="70Y"/>
  </r>
  <r>
    <s v="LC"/>
    <s v="123059688"/>
    <s v="015/418"/>
    <s v="T3 EI COLGATE-ALLEGHANY 15/418 RPL POLE"/>
    <s v="SACTO"/>
    <s v="ETL.6470.POLE.WOOD"/>
    <d v="2022-03-07T00:00:00"/>
    <d v="2022-03-07T00:00:00"/>
    <m/>
    <x v="202"/>
    <d v="2022-09-07T00:00:00"/>
    <x v="1"/>
    <s v="372"/>
    <x v="0"/>
    <s v="Open"/>
    <s v="HFTD 3"/>
    <s v="REGW INSP OH   FMOB TR3  PRTO"/>
    <s v="No Good/Out of Stdrd"/>
    <s v="Structure-Wood"/>
    <s v="Replace"/>
    <s v="31600083"/>
    <s v="T3NT EI COLGTE-ALLEGHNY 15/413 RPL POLE"/>
    <s v="70Y"/>
  </r>
  <r>
    <s v="LC"/>
    <s v="123059689"/>
    <s v="015/413"/>
    <s v="T3NT EI COLGTE-ALLEGHNY 15/413 RPL POLE"/>
    <s v="SACTO"/>
    <s v="ETL.6470.POLE.WOOD"/>
    <d v="2022-03-07T00:00:00"/>
    <d v="2022-03-07T00:00:00"/>
    <m/>
    <x v="202"/>
    <d v="2022-09-07T00:00:00"/>
    <x v="1"/>
    <s v="372"/>
    <x v="0"/>
    <s v="Open"/>
    <s v="HFTD 3"/>
    <s v="RELW INSP OH   FMOB TR3  PRTO FRAB"/>
    <s v="No Good/Out of Stdrd"/>
    <s v="Structure-Wood"/>
    <s v="Replace"/>
    <s v="31600083"/>
    <s v="T3NT EI COLGTE-ALLEGHNY 15/413 RPL POLE"/>
    <s v="70Y"/>
  </r>
  <r>
    <s v="LC"/>
    <s v="123059787"/>
    <s v="001/025"/>
    <s v="T3 CTRVLE-TBL MTN-ORVLE 1/25 RPL INSW"/>
    <s v="TABLEMTN"/>
    <s v="ETL.6330.INSL"/>
    <d v="2022-03-07T00:00:00"/>
    <d v="2022-03-07T00:00:00"/>
    <m/>
    <x v="202"/>
    <d v="2022-09-07T00:00:00"/>
    <x v="1"/>
    <s v="508"/>
    <x v="0"/>
    <s v="Open"/>
    <s v="HFTD 3"/>
    <s v="RELW NONR OH   FMOB TR3  PRTO"/>
    <s v="No Good/Out of Stdrd"/>
    <s v="Insulator-Wood"/>
    <s v="Replace"/>
    <s v="31600041"/>
    <s v="T3 CTRVLE-TBL MTN-ORVLE 1/25 RPL INSW"/>
    <s v="93I"/>
  </r>
  <r>
    <s v="LC"/>
    <s v="123059886"/>
    <s v="001/026"/>
    <s v="T3 CTRVL-TBL MTN-ORVL 1/26 RPL INSS"/>
    <s v="TABLEMTN"/>
    <s v="ETL.6330.INSL.NCER"/>
    <d v="2022-03-07T00:00:00"/>
    <d v="2022-03-07T00:00:00"/>
    <m/>
    <x v="202"/>
    <d v="2022-09-07T00:00:00"/>
    <x v="1"/>
    <s v="532"/>
    <x v="0"/>
    <s v="Open"/>
    <s v="HFTD 3"/>
    <s v="RELW NONR OH   FMOB TR3  PRTO"/>
    <s v="No Good/Out of Stdrd"/>
    <s v="Insulator-Steel"/>
    <s v="Replace"/>
    <s v="31618796"/>
    <s v="T3 CTRVL-TBL MTN-ORVL 1/26 RPL INSS"/>
    <s v="93K"/>
  </r>
  <r>
    <s v="LC"/>
    <s v="123060105"/>
    <s v="B017/385"/>
    <s v="T3 DRM-GRSS VLLEY-WEMR B017/385 RPR SPLS"/>
    <s v="SACTO"/>
    <s v="ETL.6760.SWIT"/>
    <d v="2022-03-07T00:00:00"/>
    <d v="2022-03-07T00:00:00"/>
    <m/>
    <x v="202"/>
    <d v="2022-09-07T00:00:00"/>
    <x v="1"/>
    <s v="630"/>
    <x v="0"/>
    <s v="Open"/>
    <s v="HFTD 3"/>
    <s v="RELW OTHR OH   FMOB TR3  PRTO NTDE"/>
    <s v="No Good/Out of Stdrd"/>
    <s v="Conductor-Wood"/>
    <s v="Repair"/>
    <s v="45568936"/>
    <s v="T3 DRM-GRSS VLLEY-WEMR B017/385 RPR SPLS"/>
    <s v="ICW"/>
  </r>
  <r>
    <s v="LC"/>
    <s v="123063118"/>
    <s v="017/118"/>
    <s v="T3 EI ROCK CREEK-POE 017/118 RPR STRT"/>
    <s v="TABLEMTN"/>
    <s v="ETL.5630.TOWR"/>
    <d v="2022-03-08T00:00:00"/>
    <d v="2022-03-08T00:00:00"/>
    <m/>
    <x v="309"/>
    <d v="2022-09-08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063315"/>
    <s v="017/119"/>
    <s v="T3 EI POE-RIO OSO-RIO 017/119 RPR ANCT"/>
    <s v="TABLEMTN"/>
    <s v="ETL.5540.TOWR"/>
    <d v="2022-03-08T00:00:00"/>
    <d v="2022-03-08T00:00:00"/>
    <m/>
    <x v="309"/>
    <d v="2022-09-08T00:00:00"/>
    <x v="1"/>
    <s v="628"/>
    <x v="0"/>
    <s v="Open"/>
    <s v="HFTD 3"/>
    <s v="REGW OH   FMOB TR3  PRTO CLMB FRAB"/>
    <s v="No Good/Out of Stdrd"/>
    <s v="Anchor-Steel"/>
    <s v="Repair"/>
    <s v=""/>
    <s v=""/>
    <s v=""/>
  </r>
  <r>
    <s v="LC"/>
    <s v="123085206"/>
    <s v="008/141"/>
    <s v="T3 DI ATSCDRO-LUIS OBSPO 8/141 RPL DMPS"/>
    <s v="PISMOBCH"/>
    <s v="ETL.8490.INSL.CERA"/>
    <d v="2022-03-10T00:00:00"/>
    <d v="2022-03-09T00:00:00"/>
    <m/>
    <x v="319"/>
    <d v="2022-09-09T00:00:00"/>
    <x v="1"/>
    <s v="628"/>
    <x v="0"/>
    <s v="Open"/>
    <s v="HFTD 3"/>
    <s v="RELW FIRE OH   TR3  PRTO AIR"/>
    <s v="No Good/Out of Stdrd"/>
    <s v="Damper-Steel"/>
    <s v="Replace"/>
    <s v="45597405"/>
    <s v="T3 DI ATSCDRO-LUIS OBSPO 8/141 RPL DMPS"/>
    <s v="ICS"/>
  </r>
  <r>
    <s v="LC"/>
    <s v="123086049"/>
    <s v="018/487"/>
    <s v="T3 EI COLGATE-ALLEGHANY 018/487 RPL POLE"/>
    <s v="SACTO"/>
    <s v="ETL.6470.POLE.WOOD"/>
    <d v="2022-03-10T00:00:00"/>
    <d v="2022-03-10T00:00:00"/>
    <m/>
    <x v="262"/>
    <d v="2022-09-10T00:00:00"/>
    <x v="1"/>
    <s v="372"/>
    <x v="0"/>
    <s v="Open"/>
    <s v="HFTD 3"/>
    <s v="REGW INSP OH   FMOB TR3  PRTO FRAB"/>
    <s v="No Good/Out of Stdrd"/>
    <s v="Structure-Wood"/>
    <s v="Replace"/>
    <s v="31600083"/>
    <s v="T3NT EI COLGTE-ALLEGHNY 15/413 RPL POLE"/>
    <s v="70Y"/>
  </r>
  <r>
    <s v="LC"/>
    <s v="123086074"/>
    <s v=":001/007"/>
    <s v="T3 WV EAGLE ROCK-RDBD :001/007 INS DMPS"/>
    <s v="WILLITS"/>
    <s v="ETL.1480.INSL.NCER"/>
    <d v="2022-03-10T00:00:00"/>
    <d v="2022-03-10T00:00:00"/>
    <m/>
    <x v="262"/>
    <d v="2022-09-10T00:00:00"/>
    <x v="1"/>
    <s v="628"/>
    <x v="0"/>
    <s v="Open"/>
    <s v="HFTD 3"/>
    <s v="REGW OTHR OH   FMOB TR3  PRTO NTDE"/>
    <s v="Missing"/>
    <s v="Damper-Steel"/>
    <s v="Install"/>
    <s v="31540875"/>
    <s v="T3 DI EAGLE ROCK-REDBUD  REPL INSS 6TWRS"/>
    <s v="93K"/>
  </r>
  <r>
    <s v="LC"/>
    <s v="123086255"/>
    <s v=":001/006"/>
    <s v="T3 WV EAGLE ROCK-RDBD :001/006 INS DMPS"/>
    <s v="WILLITS"/>
    <s v="ETL.1480.INSL.NCER"/>
    <d v="2022-03-10T00:00:00"/>
    <d v="2022-03-10T00:00:00"/>
    <m/>
    <x v="262"/>
    <d v="2022-09-10T00:00:00"/>
    <x v="1"/>
    <s v="628"/>
    <x v="0"/>
    <s v="Open"/>
    <s v="HFTD 3"/>
    <s v="REGW OTHR OH   FMOB TR3  PRTO NTDE"/>
    <s v="Missing"/>
    <s v="Damper-Steel"/>
    <s v="Install"/>
    <s v="31540875"/>
    <s v="T3 DI EAGLE ROCK-REDBUD  REPL INSS 6TWRS"/>
    <s v="93K"/>
  </r>
  <r>
    <s v="LC"/>
    <s v="123086277"/>
    <s v="013/114"/>
    <s v="T3 DI COTTONWD-BNTON #2 13/114 RPL INSLW"/>
    <s v="TABLEMTN"/>
    <s v="ETL.6650.INSL.NCER"/>
    <d v="2022-03-10T00:00:00"/>
    <d v="2022-03-09T00:00:00"/>
    <m/>
    <x v="319"/>
    <d v="2022-09-09T00:00:00"/>
    <x v="1"/>
    <s v="508"/>
    <x v="0"/>
    <s v="Open"/>
    <s v="HFTD 3"/>
    <s v="POHW FIRE OH   TR3  PRTO AIR"/>
    <s v="No Good/Out of Stdrd"/>
    <s v="Insulator-Wood"/>
    <s v="Replace"/>
    <s v="31617828"/>
    <s v="T2 DI CTTNWOOD-BNTN #2 6/057 RPL INSW"/>
    <s v="93I"/>
  </r>
  <r>
    <s v="LC"/>
    <s v="123088059"/>
    <s v="009/149"/>
    <s v="T3 DI ATASCDRO-LUIS OBSPO 9/149 INS STEP"/>
    <s v="PISMOBCH"/>
    <s v="ETL.8490.TOWR"/>
    <d v="2022-03-10T00:00:00"/>
    <d v="2022-03-03T00:00:00"/>
    <m/>
    <x v="196"/>
    <d v="2022-09-03T00:00:00"/>
    <x v="1"/>
    <s v="543"/>
    <x v="0"/>
    <s v="Open"/>
    <s v="HFTD 3"/>
    <s v="RELW FIRE OH   TR3  PRTO AIR  FRAB NTDE"/>
    <s v="Missing"/>
    <s v="Hardware-Tower"/>
    <s v="Install"/>
    <s v="45634778"/>
    <s v="T3 DI ATASCDRO-LUIS OBSPO 9/149 INS STEP"/>
    <s v="ICQ"/>
  </r>
  <r>
    <s v="LC"/>
    <s v="123090092"/>
    <s v="015/065"/>
    <s v="T3 DI MONTA VST-JFFRSN #1 15/65 BNT STEE"/>
    <s v="METCALF"/>
    <s v="ETL.5220.TOWR"/>
    <d v="2022-03-11T00:00:00"/>
    <d v="2022-03-10T00:00:00"/>
    <m/>
    <x v="262"/>
    <d v="2022-09-10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092136"/>
    <s v="005/062"/>
    <s v="T3 EI SNEATH LANE-PACIFICA 5/62 RPL ANCW"/>
    <s v="METCALF"/>
    <s v="ETL.7575.POLE.WOOD"/>
    <d v="2022-03-11T00:00:00"/>
    <d v="2022-03-11T00:00:00"/>
    <m/>
    <x v="203"/>
    <d v="2022-09-11T00:00:00"/>
    <x v="1"/>
    <s v="637"/>
    <x v="0"/>
    <s v="Open"/>
    <s v="HFTD 3"/>
    <s v="REGW INSP OH   FMOB TR3  PRTO FRAB"/>
    <s v="No Good/Out of Stdrd"/>
    <s v="Anchor-Wood"/>
    <s v="Replace"/>
    <s v="31629677"/>
    <s v="T2 EI SNEATH LANE-PACIFICA 5/54 RPL ANCW"/>
    <s v="93E"/>
  </r>
  <r>
    <s v="LC"/>
    <s v="123092925"/>
    <s v="018/082"/>
    <s v="T3 EI MOSS LANDING-MTCLF 18/82 BNT STEEL"/>
    <s v="MOSSLNDG"/>
    <s v="ETL.6050.TOWR"/>
    <d v="2022-03-11T00:00:00"/>
    <d v="2022-03-11T00:00:00"/>
    <m/>
    <x v="203"/>
    <d v="2022-09-11T00:00:00"/>
    <x v="1"/>
    <s v="543"/>
    <x v="0"/>
    <s v="Open"/>
    <s v="HFTD 3"/>
    <s v="REGW CREW OH   FMOB TR3  PRTO CLMB FRAB"/>
    <s v="No Good/Out of Stdrd"/>
    <s v="Structure-Tower"/>
    <s v="Repair"/>
    <s v=""/>
    <s v=""/>
    <s v=""/>
  </r>
  <r>
    <s v="LC"/>
    <s v="123095321"/>
    <s v="010/271"/>
    <s v="T3 EI COLGATE-ALLEGHANY 10/271 REFRAME"/>
    <s v="SACTO"/>
    <s v="ETL.6470.POLE.WOOD"/>
    <d v="2022-03-13T00:00:00"/>
    <d v="2022-03-12T00:00:00"/>
    <m/>
    <x v="204"/>
    <d v="2022-09-12T00:00:00"/>
    <x v="1"/>
    <s v="637"/>
    <x v="0"/>
    <s v="Open"/>
    <s v="HFTD 3"/>
    <s v="REGW INSP OH   FMOB TR3  PRTO FRAB"/>
    <s v="No Good/Out of Stdrd"/>
    <s v="Crossarm-Wood"/>
    <s v="Replace"/>
    <s v="31600080"/>
    <s v="T2 EI COLGATE-ALLEGHANY 001/048 REFRAME"/>
    <s v="93E"/>
  </r>
  <r>
    <s v="LC"/>
    <s v="123097168"/>
    <s v="004/069A"/>
    <s v="T3 DI SSQC GRY 4/69A RPL INSW"/>
    <s v="PISMOBCH"/>
    <s v="ETL.3690.INSL"/>
    <d v="2022-03-14T00:00:00"/>
    <d v="2022-03-12T00:00:00"/>
    <m/>
    <x v="204"/>
    <d v="2022-09-12T00:00:00"/>
    <x v="1"/>
    <s v="508"/>
    <x v="0"/>
    <s v="Open"/>
    <s v="HFTD 3"/>
    <s v="RELW OTHR FIRE ACCL OH   TR3  PRTO AIR"/>
    <s v="No Good/Out of Stdrd"/>
    <s v="Insulator-Wood"/>
    <s v="Replace"/>
    <s v="31629721"/>
    <s v="T3 DI SSQC GRY 4/69A RPL INSW"/>
    <s v="93I"/>
  </r>
  <r>
    <s v="LC"/>
    <s v="123098031"/>
    <s v="018/507"/>
    <s v="T3 EI COLGATE-ALLEGHANY 018/507 RPL STRW"/>
    <s v="SACTO"/>
    <s v="ETL.6470.POLE.WOOD"/>
    <d v="2022-03-14T00:00:00"/>
    <d v="2022-03-14T00:00:00"/>
    <m/>
    <x v="206"/>
    <d v="2022-09-14T00:00:00"/>
    <x v="1"/>
    <s v="372"/>
    <x v="0"/>
    <s v="Open"/>
    <s v="HFTD 3"/>
    <s v="REGW INSP OH   FMOB TR3  PRTO FRAB"/>
    <s v="No Good/Out of Stdrd"/>
    <s v="Structure-Wood"/>
    <s v="Replace"/>
    <s v="31600083"/>
    <s v="T3NT EI COLGTE-ALLEGHNY 15/413 RPL POLE"/>
    <s v="70Y"/>
  </r>
  <r>
    <s v="LC"/>
    <s v="123098304"/>
    <s v="011/101"/>
    <s v="T3 DI CTTNWD-BENTON #2 11/101R INS HRDD"/>
    <s v="TABLEMTN"/>
    <s v="ETL.6650.POLE.STPS"/>
    <d v="2022-03-14T00:00:00"/>
    <d v="2022-03-10T00:00:00"/>
    <m/>
    <x v="262"/>
    <d v="2022-09-10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098309"/>
    <s v="003/026"/>
    <s v="T3 DI TIGER CRK-ELECTRA 3/26 RPR STRS"/>
    <s v="VICTOR"/>
    <s v="ETL.5780.TOWR"/>
    <d v="2022-03-14T00:00:00"/>
    <d v="2022-03-10T00:00:00"/>
    <m/>
    <x v="262"/>
    <d v="2022-09-10T00:00:00"/>
    <x v="1"/>
    <s v="628"/>
    <x v="0"/>
    <s v="Open"/>
    <s v="HFTD 3"/>
    <s v="RELW FIRE OH   TR3  PRTO AIR  FRAB"/>
    <s v="No Good/Out of Stdrd"/>
    <s v="Structure-Steel"/>
    <s v="Repair"/>
    <s v="45519428"/>
    <s v="T3 DI TIGER CRK-ELECTRA 3/26 RPR STRS"/>
    <s v="ICS"/>
  </r>
  <r>
    <s v="LC"/>
    <s v="123098385"/>
    <s v="002/033"/>
    <s v="T3 DI WST PNT-VLLY SPRNG 2/33 RPL HRDD"/>
    <s v="VICTOR"/>
    <s v="ETL.8350.POLE.WOOD"/>
    <d v="2022-03-14T00:00:00"/>
    <d v="2022-03-10T00:00:00"/>
    <m/>
    <x v="262"/>
    <d v="2022-09-10T00:00:00"/>
    <x v="1"/>
    <s v="630"/>
    <x v="0"/>
    <s v="Open"/>
    <s v="HFTD 3"/>
    <s v="RELW FIRE OH   TR3  PRTO AIR  FRAB NTDE"/>
    <s v="No Good/Out of Stdrd"/>
    <s v="Hardware-Wood"/>
    <s v="Replace"/>
    <s v="45519429"/>
    <s v="T3 DI WST PNT-VLLY SPRNG 2/33 RPL HRDD"/>
    <s v="ICW"/>
  </r>
  <r>
    <s v="LC"/>
    <s v="123099835"/>
    <s v="054/302"/>
    <s v="T3 DI TEMBLOR-SLO 54/302 RPR INSS"/>
    <s v="PISMOBCH"/>
    <s v="ETL.3960.INSL.NCER"/>
    <d v="2022-03-14T00:00:00"/>
    <d v="2022-03-11T00:00:00"/>
    <m/>
    <x v="203"/>
    <d v="2022-09-11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099836"/>
    <s v="054/302"/>
    <s v="T3 DI TEMBLOR-SLO 54/302 RPL HRDT"/>
    <s v="PISMOBCH"/>
    <s v="ETL.3960.TOWR"/>
    <d v="2022-03-14T00:00:00"/>
    <d v="2022-03-11T00:00:00"/>
    <m/>
    <x v="203"/>
    <d v="2022-09-11T00:00:00"/>
    <x v="1"/>
    <s v="543"/>
    <x v="0"/>
    <s v="Open"/>
    <s v="HFTD 3"/>
    <s v="RELW FIRE OH   TR3  PRTO AIR  FRAB"/>
    <s v="No Good/Out of Stdrd"/>
    <s v="Hardware-Tower"/>
    <s v="Replace"/>
    <s v="45634823"/>
    <s v="T3 DI TEMBLOR-SLO 54/302 RPL HRDT"/>
    <s v="ICQ"/>
  </r>
  <r>
    <s v="LC"/>
    <s v="123107520"/>
    <s v="001/009"/>
    <s v="T3 EI RND MTN-TBLE MTN #1 1/9 BNT STEEL"/>
    <s v="TABLEMTN"/>
    <s v="ETL.6060.TOWR"/>
    <d v="2022-03-16T00:00:00"/>
    <d v="2022-03-16T00:00:00"/>
    <m/>
    <x v="207"/>
    <d v="2022-09-16T00:00:00"/>
    <x v="1"/>
    <s v="628"/>
    <x v="0"/>
    <s v="Open"/>
    <s v="HFTD 3"/>
    <s v="RELW OH   FMOB TR3  PRTO CLMB FRAB"/>
    <s v="No Good/Out of Stdrd"/>
    <s v="Structure-Steel"/>
    <s v="Repair"/>
    <s v="45458620"/>
    <s v="T3 EI RND MTN-TBLE MTN #1 1/9 BNT STEEL"/>
    <s v="ICS"/>
  </r>
  <r>
    <s v="LC"/>
    <s v="123108449"/>
    <s v="001/010"/>
    <s v="T3 EI RND MTN-TBLE MTN #1 1/10 RPR GYWS"/>
    <s v="TABLEMTN"/>
    <s v="ETL.6060.TOWR"/>
    <d v="2022-03-16T00:00:00"/>
    <d v="2022-03-16T00:00:00"/>
    <m/>
    <x v="207"/>
    <d v="2022-09-16T00:00:00"/>
    <x v="1"/>
    <s v="628"/>
    <x v="0"/>
    <s v="Open"/>
    <s v="HFTD 3"/>
    <s v="RELW OH   FMOB TR3  PRTO CLMB FRAB"/>
    <s v="No Good/Out of Stdrd"/>
    <s v="Guy Wire-Steel"/>
    <s v="Repair"/>
    <s v="45458621"/>
    <s v="T3 EI RND MTN-TBLE MTN #1 1/10 RPR GYWS"/>
    <s v="ICS"/>
  </r>
  <r>
    <s v="LC"/>
    <s v="123108458"/>
    <s v="054/301"/>
    <s v="T3 DI TMBOR-SN LS OBISPO 54/301 RPL HRDT"/>
    <s v="PISMOBCH"/>
    <s v="ETL.3960.TOWR"/>
    <d v="2022-03-16T00:00:00"/>
    <d v="2022-03-11T00:00:00"/>
    <m/>
    <x v="203"/>
    <d v="2022-09-11T00:00:00"/>
    <x v="1"/>
    <s v="543"/>
    <x v="0"/>
    <s v="Open"/>
    <s v="HFTD 3"/>
    <s v="RELW FIRE OH   TR3  PRTO AIR  FRAB"/>
    <s v="No Good/Out of Stdrd"/>
    <s v="Hardware-Tower"/>
    <s v="Replace"/>
    <s v="45634826"/>
    <s v="T3 DI TMBOR-SN LS OBISPO 54/301 RPL HRDT"/>
    <s v="ICQ"/>
  </r>
  <r>
    <s v="LC"/>
    <s v="123108926"/>
    <s v="001/010"/>
    <s v="T3 EI RND MTN-TALE MTN #2 1/10 BNT STEEL"/>
    <s v="TABLEMTN"/>
    <s v="ETL.6070.TOWR"/>
    <d v="2022-03-16T00:00:00"/>
    <d v="2022-03-16T00:00:00"/>
    <m/>
    <x v="207"/>
    <d v="2022-09-16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09029"/>
    <s v="001/010"/>
    <s v="T3 EI RND MTN-TABLE MTN #2 1/10 RMV VEG"/>
    <s v="TABLEMTN"/>
    <s v="ETL.6070.TOWR"/>
    <d v="2022-03-16T00:00:00"/>
    <d v="2022-03-16T00:00:00"/>
    <m/>
    <x v="207"/>
    <d v="2022-09-16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09592"/>
    <s v="021/010"/>
    <s v="T3 WV MAPLE CREEK-HOOPA 21/10 RPR SPLW"/>
    <s v="EUREKA"/>
    <s v="ETL.7490.INSL.NCER"/>
    <d v="2022-03-16T00:00:00"/>
    <d v="2022-03-16T00:00:00"/>
    <m/>
    <x v="207"/>
    <d v="2022-09-16T00:00:00"/>
    <x v="1"/>
    <s v="630"/>
    <x v="0"/>
    <s v="Open"/>
    <s v="HFTD 3"/>
    <s v="RELW OTHR OH   FMOB TR3  PRTO"/>
    <s v="No Good/Out of Stdrd"/>
    <s v="Splice-Wood"/>
    <s v="Replace"/>
    <s v="45416604"/>
    <s v="T3 WV MAPLE CREEK-HOOPA 21/10 RPR SPLW"/>
    <s v="ICW"/>
  </r>
  <r>
    <s v="LC"/>
    <s v="123110182"/>
    <s v="002/029"/>
    <s v="T3 WV DRUM-RIO OSO #1 002/029 RPR FOND"/>
    <s v="SACTO"/>
    <s v="ETL.1420.TOWR"/>
    <d v="2022-03-16T00:00:00"/>
    <d v="2022-03-16T00:00:00"/>
    <m/>
    <x v="207"/>
    <d v="2022-09-16T00:00:00"/>
    <x v="1"/>
    <s v="543"/>
    <x v="0"/>
    <s v="Open"/>
    <s v="HFTD 3"/>
    <s v="RELW OTHR OH   FMOB TR3  PRTO FRAB"/>
    <s v="No Good/Out of Stdrd"/>
    <s v="Foundation/Concrete-Tower"/>
    <s v="Repair"/>
    <s v="45582123"/>
    <s v="T3 WV DRUM-RIO OSO #1 002/029 RPR FOND"/>
    <s v="ICQ"/>
  </r>
  <r>
    <s v="LC"/>
    <s v="123110885"/>
    <s v="000/005B"/>
    <s v="T3 EI GEYSERS #7-EAGLE RCK 0/5B RMV BUTT"/>
    <s v="LAKEVLLE"/>
    <s v="ETL.1680.POLE.WOOD"/>
    <d v="2022-03-16T00:00:00"/>
    <d v="2022-03-16T00:00:00"/>
    <m/>
    <x v="207"/>
    <d v="2022-09-16T00:00:00"/>
    <x v="1"/>
    <s v="630"/>
    <x v="0"/>
    <s v="Open"/>
    <s v="HFTD 3"/>
    <s v="REGW INSP OH   FMOB TR3  PRTO FRAB NTDE"/>
    <s v="Debris/Nest/etc."/>
    <s v="Structure-Wood"/>
    <s v="Remove"/>
    <s v=""/>
    <s v=""/>
    <s v=""/>
  </r>
  <r>
    <s v="LC"/>
    <s v="123110886"/>
    <s v="000/005C"/>
    <s v="T3 EI GEYSERS #7-EAGLE RCK 0/5C RMV BUTT"/>
    <s v="LAKEVLLE"/>
    <s v="ETL.1680.POLE.WOOD"/>
    <d v="2022-03-16T00:00:00"/>
    <d v="2022-03-16T00:00:00"/>
    <m/>
    <x v="207"/>
    <d v="2022-09-16T00:00:00"/>
    <x v="1"/>
    <s v="630"/>
    <x v="0"/>
    <s v="Open"/>
    <s v="HFTD 3"/>
    <s v="RELW INSP OH   FMOB TR3  PRTO FRAB NTDE"/>
    <s v="Debris/Nest/etc."/>
    <s v="Structure-Wood"/>
    <s v="Remove"/>
    <s v="45575657"/>
    <s v="T3 EI GEYSERS #7-EAGLE RCK 0/5C RMV BUTT"/>
    <s v="ICW"/>
  </r>
  <r>
    <s v="LC"/>
    <s v="123110972"/>
    <s v="001/012"/>
    <s v="T3 EI RND MTN-TBLE MTN #1 1/12 BNT STEEL"/>
    <s v="TABLEMTN"/>
    <s v="ETL.6060.TOWR"/>
    <d v="2022-03-16T00:00:00"/>
    <d v="2022-03-16T00:00:00"/>
    <m/>
    <x v="207"/>
    <d v="2022-09-16T00:00:00"/>
    <x v="1"/>
    <s v="628"/>
    <x v="0"/>
    <s v="Open"/>
    <s v="HFTD 3"/>
    <s v="RELW OH   FMOB TR3  PRTO CLMB FRAB"/>
    <s v="No Good/Out of Stdrd"/>
    <s v="Structure-Steel"/>
    <s v="Repair"/>
    <s v="45458622"/>
    <s v="T3 EI RND MTN-TBLE MTN #1 1/12 BNT STEEL"/>
    <s v="ICS"/>
  </r>
  <r>
    <s v="LC"/>
    <s v="123111014"/>
    <s v="007/065"/>
    <s v="T3 MONTA VISTA-BURNS 7/65 INST HRDD"/>
    <s v="MOSSLNDG"/>
    <s v="ETL.7590.POLE.STPS"/>
    <d v="2022-03-16T00:00:00"/>
    <d v="2022-02-02T00:00:00"/>
    <m/>
    <x v="334"/>
    <d v="2022-08-02T00:00:00"/>
    <x v="1"/>
    <s v="630"/>
    <x v="0"/>
    <s v="Open"/>
    <s v="HFTD 3"/>
    <s v="RELW OTHR OH   TR3  PRTO NTDE"/>
    <s v="Missing"/>
    <s v="Hardware-Wood"/>
    <s v="Install"/>
    <s v="45459133"/>
    <s v="T3 MONTA VISTA-BURNS 7/65 INST HRDD"/>
    <s v="ICW"/>
  </r>
  <r>
    <s v="LC"/>
    <s v="123112326"/>
    <s v="013/058"/>
    <s v="T3 DI SN LS BSPO-OCNO 13/58 RPR INSS"/>
    <s v="PISMOBCH"/>
    <s v="ETL.3530.INSL.CERA"/>
    <d v="2022-03-17T00:00:00"/>
    <d v="2022-03-12T00:00:00"/>
    <m/>
    <x v="204"/>
    <d v="2022-09-12T00:00:00"/>
    <x v="1"/>
    <s v="628"/>
    <x v="0"/>
    <s v="Open"/>
    <s v="HFTD 3"/>
    <s v="RELW FIRE ACCM OH   TR3  PRTO AIR"/>
    <s v="No Good/Out of Stdrd"/>
    <s v="Insulator-Steel"/>
    <s v="Repair"/>
    <s v="45604937"/>
    <s v="T3 DI SN LS BSPO-OCNO 13/58 RPR INSS"/>
    <s v="ICS"/>
  </r>
  <r>
    <s v="LC"/>
    <s v="123119442"/>
    <s v="002/013"/>
    <s v="T3 EI ROUND MTN-TABLE MTN#1 REGRADE"/>
    <s v="TABLEMTN"/>
    <s v="ETL.6060.TOWR"/>
    <d v="2022-03-17T00:00:00"/>
    <d v="2022-03-17T00:00:00"/>
    <m/>
    <x v="208"/>
    <d v="2022-09-17T00:00:00"/>
    <x v="1"/>
    <s v="628"/>
    <x v="0"/>
    <s v="Open"/>
    <s v="HFTD 3"/>
    <s v="RELW OH   FMOB TR3  PRTO CLMB FRAB"/>
    <s v="No Good/Out of Stdrd"/>
    <s v="Structure-Steel"/>
    <s v="Repair"/>
    <s v="45458623"/>
    <s v="T3 EI ROUND MTN-TABLE MTN#1 REGRADE"/>
    <s v="ICS"/>
  </r>
  <r>
    <s v="LC"/>
    <s v="123119443"/>
    <s v="002/013"/>
    <s v="T3 EI ROUND MTN-TABLE MTN#1 2/13 RMV VEG"/>
    <s v="TABLEMTN"/>
    <s v="ETL.6060.TOWR"/>
    <d v="2022-03-17T00:00:00"/>
    <d v="2022-03-17T00:00:00"/>
    <m/>
    <x v="208"/>
    <d v="2022-09-17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43806"/>
    <s v="002/014"/>
    <s v="T3 EI RND MTN-TABLE MTN#1 2/14 RPR STRT"/>
    <s v="TABLEMTN"/>
    <s v="ETL.6060.TOWR"/>
    <d v="2022-03-17T00:00:00"/>
    <d v="2022-03-17T00:00:00"/>
    <m/>
    <x v="208"/>
    <d v="2022-09-17T00:00:00"/>
    <x v="1"/>
    <s v="543"/>
    <x v="0"/>
    <s v="Open"/>
    <s v="HFTD 3"/>
    <s v="RELW OH   FMOB TR3  PRTO CLMB FRAB"/>
    <s v="No Good/Out of Stdrd"/>
    <s v="Structure-Tower"/>
    <s v="Repair"/>
    <s v="45644373"/>
    <s v="T3 EI RND MTN-TABLE MTN#1 2/14 RPR STRT"/>
    <s v="ICQ"/>
  </r>
  <r>
    <s v="LC"/>
    <s v="123143881"/>
    <s v="002/014"/>
    <s v="T3 EI ROUND MTN-TABLE MTN#1 RPL ANCW"/>
    <s v="TABLEMTN"/>
    <s v="ETL.6060.TOWR"/>
    <d v="2022-03-17T00:00:00"/>
    <d v="2022-03-17T00:00:00"/>
    <m/>
    <x v="208"/>
    <d v="2022-09-17T00:00:00"/>
    <x v="1"/>
    <s v="93Z"/>
    <x v="0"/>
    <s v="Open"/>
    <s v="HFTD 3"/>
    <s v="RELW OH   FMOB TR3  PRTO CLMB FRAB"/>
    <s v="No Good/Out of Stdrd"/>
    <s v="Anchor-Steel"/>
    <s v="Replace"/>
    <s v=""/>
    <s v=""/>
    <s v=""/>
  </r>
  <r>
    <s v="LC"/>
    <s v="123144288"/>
    <s v="019/533"/>
    <s v="T3 EI COLGATE-ALLEGHANY 19/533 RPL STRW"/>
    <s v="SACTO"/>
    <s v="ETL.6470.POLE.WOOD"/>
    <d v="2022-03-17T00:00:00"/>
    <d v="2022-03-17T00:00:00"/>
    <m/>
    <x v="208"/>
    <d v="2022-09-17T00:00:00"/>
    <x v="1"/>
    <s v="372"/>
    <x v="0"/>
    <s v="Open"/>
    <s v="HFTD 3"/>
    <s v="RELW INSP OH   FMOB TR3  PRTO FRAB"/>
    <s v="No Good/Out of Stdrd"/>
    <s v="Structure-Wood"/>
    <s v="Replace"/>
    <s v="31600086"/>
    <s v="T3 EI COLGATE-ALLEGHANY 19/533 RPL STRW"/>
    <s v="70Y"/>
  </r>
  <r>
    <s v="LC"/>
    <s v="123144330"/>
    <s v="019/534"/>
    <s v="T3 EI COLGATE-ALLEGHANY 19/534 RPL STRW"/>
    <s v="SACTO"/>
    <s v="ETL.6470.POLE.WOOD"/>
    <d v="2022-03-17T00:00:00"/>
    <d v="2022-03-17T00:00:00"/>
    <m/>
    <x v="208"/>
    <d v="2022-09-17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44423"/>
    <s v="019/007"/>
    <s v="T3 WV MAPLE CREEK-HOOPA INS DAMW"/>
    <s v="EUREKA"/>
    <s v="ETL.7490.INSL.NCER"/>
    <d v="2022-03-17T00:00:00"/>
    <d v="2022-03-17T00:00:00"/>
    <m/>
    <x v="208"/>
    <d v="2022-09-17T00:00:00"/>
    <x v="1"/>
    <s v="630"/>
    <x v="0"/>
    <s v="Open"/>
    <s v="HFTD 3"/>
    <s v="REGW OTHR OH   FMOB TR3  PRTO NTDE"/>
    <s v="Missing"/>
    <s v="Damper-Wood"/>
    <s v="Install"/>
    <s v=""/>
    <s v=""/>
    <s v=""/>
  </r>
  <r>
    <s v="LC"/>
    <s v="123144707"/>
    <s v="002/014"/>
    <s v="T3 EI RND MTN-TABLE MTN#2 2/14 RPL ANCS"/>
    <s v="TABLEMTN"/>
    <s v="ETL.6070.TOWR"/>
    <d v="2022-03-17T00:00:00"/>
    <d v="2022-03-17T00:00:00"/>
    <m/>
    <x v="208"/>
    <d v="2022-09-17T00:00:00"/>
    <x v="1"/>
    <s v="93Z"/>
    <x v="0"/>
    <s v="Open"/>
    <s v="HFTD 3"/>
    <s v="RELW OH   FMOB TR3  PRTO CLMB FRAB"/>
    <s v="No Good/Out of Stdrd"/>
    <s v="Anchor-Steel"/>
    <s v="Replace"/>
    <s v=""/>
    <s v=""/>
    <s v=""/>
  </r>
  <r>
    <s v="LC"/>
    <s v="123144708"/>
    <s v="002/014"/>
    <s v="T3 EI RND MTN-TABLE MTN#2 2/14 RMV VEG"/>
    <s v="TABLEMTN"/>
    <s v="ETL.6070.TOWR"/>
    <d v="2022-03-17T00:00:00"/>
    <d v="2022-03-17T00:00:00"/>
    <m/>
    <x v="208"/>
    <d v="2022-09-17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45327"/>
    <s v="020/544"/>
    <s v="T3 EI COLGATE-ALLEGHANY 20/544 RPL STRW"/>
    <s v="SACTO"/>
    <s v="ETL.6470.POLE.WOOD"/>
    <d v="2022-03-17T00:00:00"/>
    <d v="2022-03-17T00:00:00"/>
    <m/>
    <x v="208"/>
    <d v="2022-09-17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45328"/>
    <s v="020/545"/>
    <s v="T3 EI COLGATE-ALLEGHANY 20/545 RPL STRW"/>
    <s v="SACTO"/>
    <s v="ETL.6470.POLE.WOOD"/>
    <d v="2022-03-17T00:00:00"/>
    <d v="2022-03-17T00:00:00"/>
    <m/>
    <x v="208"/>
    <d v="2022-09-17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45351"/>
    <s v="019/539"/>
    <s v="T3 EI COLGATE-ALLEGHANY 19/539 RPL STRW"/>
    <s v="SACTO"/>
    <s v="ETL.6470.POLE.WOOD"/>
    <d v="2022-03-17T00:00:00"/>
    <d v="2022-03-17T00:00:00"/>
    <m/>
    <x v="208"/>
    <d v="2022-09-17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45700"/>
    <s v="014/119"/>
    <s v="WV T3 MONTA VISTA-BURNS RPR SWITCH"/>
    <s v="MOSSLNDG"/>
    <s v="ETL.7590.POLE.NWOD"/>
    <d v="2022-03-17T00:00:00"/>
    <d v="2022-03-17T00:00:00"/>
    <m/>
    <x v="208"/>
    <d v="2022-09-17T00:00:00"/>
    <x v="1"/>
    <s v="630"/>
    <x v="0"/>
    <s v="Open"/>
    <s v="HFTD 3"/>
    <s v="RELW OTHR OH   FMOB TR3  PRTO FRAB NTDE"/>
    <s v="No Good/Out of Stdrd"/>
    <s v="Switch-Wood"/>
    <s v="Repair"/>
    <s v="45605906"/>
    <s v="WV T3 MONTA VISTA-BURNS RPR SWITCH"/>
    <s v="ICW"/>
  </r>
  <r>
    <s v="LC"/>
    <s v="123145866"/>
    <s v="002/016"/>
    <s v="T3 EI RND MTN-TABLE MTN#1 2/16 RPR STRT"/>
    <s v="TABLEMTN"/>
    <s v="ETL.6060.TOWR"/>
    <d v="2022-03-17T00:00:00"/>
    <d v="2022-03-17T00:00:00"/>
    <m/>
    <x v="208"/>
    <d v="2022-09-17T00:00:00"/>
    <x v="1"/>
    <s v="543"/>
    <x v="0"/>
    <s v="Open"/>
    <s v="HFTD 3"/>
    <s v="RELW OH   FMOB TR3  PRTO CLMB FRAB"/>
    <s v="No Good/Out of Stdrd"/>
    <s v="Structure-Tower"/>
    <s v="Repair"/>
    <s v="45644376"/>
    <s v="T3 EI RND MTN-TABLE MTN#1 2/16 RPR STRT"/>
    <s v="ICQ"/>
  </r>
  <r>
    <s v="LC"/>
    <s v="123146131"/>
    <s v="002/016"/>
    <s v="EI T3 RND MTN-TABLE MTN#2 20/16 RPR STRT"/>
    <s v="TABLEMTN"/>
    <s v="ETL.6070.TOWR"/>
    <d v="2022-03-17T00:00:00"/>
    <d v="2022-03-17T00:00:00"/>
    <m/>
    <x v="208"/>
    <d v="2022-09-17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49766"/>
    <s v="010/002"/>
    <s v="T3 PTTR VLLY-WILLITS 10/2 ARC FAULT CNCL"/>
    <s v="WILLITS"/>
    <s v="ETL.7820.POLE.WOOD"/>
    <d v="2022-03-18T00:00:00"/>
    <d v="2022-03-10T00:00:00"/>
    <m/>
    <x v="262"/>
    <d v="2022-09-10T00:00:00"/>
    <x v="1"/>
    <s v="ICX"/>
    <x v="0"/>
    <s v="Open"/>
    <s v="HFTD 3"/>
    <s v="POHW OTHR OH   TR3  PRTO FRAB NTDE"/>
    <s v="No Good/Out of Stdrd"/>
    <s v="Guy Wire-Wood"/>
    <s v="Replace"/>
    <s v=""/>
    <s v=""/>
    <s v=""/>
  </r>
  <r>
    <s v="LC"/>
    <s v="123150135"/>
    <s v="003/025"/>
    <s v="T3 DI TGR CRK VLLY SPRNGS 3/25 RMV STEP"/>
    <s v="VICTOR"/>
    <s v="ETL.5790.TOWR"/>
    <d v="2022-03-18T00:00:00"/>
    <d v="2022-03-10T00:00:00"/>
    <m/>
    <x v="262"/>
    <d v="2022-09-10T00:00:00"/>
    <x v="1"/>
    <s v="543"/>
    <x v="0"/>
    <s v="Open"/>
    <s v="HFTD 3"/>
    <s v="RELW OH   TR3  PRTO AIR  FRAB"/>
    <s v="No Good/Out of Stdrd"/>
    <s v="Hardware-Tower"/>
    <s v="Replace"/>
    <s v="45590782"/>
    <s v="T3 DI TGR CRK VLLY SPRNGS 3/25 RMV STEP"/>
    <s v="ICQ"/>
  </r>
  <r>
    <s v="LC"/>
    <s v="123150611"/>
    <s v="002/017"/>
    <s v="T3 EI ROUND MTN-TBLE MTN #2 2/17 BNT STL"/>
    <s v="TABLEMTN"/>
    <s v="ETL.6070.TOWR"/>
    <d v="2022-03-18T00:00:00"/>
    <d v="2022-03-18T00:00:00"/>
    <m/>
    <x v="263"/>
    <d v="2022-09-18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50672"/>
    <s v="000/003"/>
    <s v="T3 DI MRGA-OAKLAND #4 000/003 RPR INSS"/>
    <s v="CONCORD"/>
    <s v="ETL.2750.INSL.CERA"/>
    <d v="2022-03-18T00:00:00"/>
    <d v="2022-03-14T00:00:00"/>
    <m/>
    <x v="206"/>
    <d v="2022-09-14T00:00:00"/>
    <x v="1"/>
    <s v="628"/>
    <x v="0"/>
    <s v="Open"/>
    <s v="HFTD 3"/>
    <s v="RELW OH   TR3  PRTO AIR"/>
    <s v="No Good/Out of Stdrd"/>
    <s v="Insulator-Steel"/>
    <s v="Repair"/>
    <s v="45507984"/>
    <s v="T3 DI MRGA-OAKLAND #4 000/003 RPR INSS"/>
    <s v="ICS"/>
  </r>
  <r>
    <s v="LC"/>
    <s v="123150681"/>
    <s v="020/548"/>
    <s v="T3 EI COLGATE-ALLEGHANY20/548 RPL PL"/>
    <s v="SACTO"/>
    <s v="ETL.6470.POLE.WOOD"/>
    <d v="2022-03-18T00:00:00"/>
    <d v="2022-03-18T00:00:00"/>
    <m/>
    <x v="263"/>
    <d v="2022-09-18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50683"/>
    <s v="020/549"/>
    <s v="T3 EI COLGATE-ALLEGHANY 020/549 RPL PL"/>
    <s v="SACTO"/>
    <s v="ETL.6470.POLE.WOOD"/>
    <d v="2022-03-18T00:00:00"/>
    <d v="2022-03-18T00:00:00"/>
    <m/>
    <x v="263"/>
    <d v="2022-09-18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50684"/>
    <s v="020/554"/>
    <s v="T3 EI COLGATE-ALLEGHANY 20/554 RPL PL"/>
    <s v="SACTO"/>
    <s v="ETL.6470.POLE.WOOD"/>
    <d v="2022-03-18T00:00:00"/>
    <d v="2022-03-18T00:00:00"/>
    <m/>
    <x v="263"/>
    <d v="2022-09-18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50694"/>
    <s v="020/553"/>
    <s v="T3 EI COLGATE-ALLEGHANY 20/553 RPL PL"/>
    <s v="SACTO"/>
    <s v="ETL.6470.POLE.WOOD"/>
    <d v="2022-03-18T00:00:00"/>
    <d v="2022-03-18T00:00:00"/>
    <m/>
    <x v="263"/>
    <d v="2022-09-18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51056"/>
    <s v="002/018"/>
    <s v="T3 EI ROUND MTN-TBLE MTN #1 2/18 RMV VE"/>
    <s v="TABLEMTN"/>
    <s v="ETL.6060.TOWR"/>
    <d v="2022-03-18T00:00:00"/>
    <d v="2022-03-18T00:00:00"/>
    <m/>
    <x v="263"/>
    <d v="2022-09-18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51513"/>
    <s v="003/027"/>
    <s v="T3 DI TGR CRK-ELECTRA 3/27 WASH INSW"/>
    <s v="VICTOR"/>
    <s v="ETL.5780.INSL.CERA"/>
    <d v="2022-03-18T00:00:00"/>
    <d v="2022-03-10T00:00:00"/>
    <m/>
    <x v="262"/>
    <d v="2022-09-10T00:00:00"/>
    <x v="1"/>
    <s v="622"/>
    <x v="0"/>
    <s v="Open"/>
    <s v="HFTD 3"/>
    <s v="RELW OH   TR3  PRTO AIR"/>
    <s v="Contaminated"/>
    <s v="Insulator"/>
    <s v="Ground Wash"/>
    <s v="45519430"/>
    <s v="T3 DI TGR CRK-ELECTRA 3/27 WASH INSW"/>
    <s v="ICD"/>
  </r>
  <r>
    <s v="LC"/>
    <s v="123151565"/>
    <s v="002/018"/>
    <s v="T3 EI ROUND MTN-TBLE MTN #2 2/18 BNT STL"/>
    <s v="TABLEMTN"/>
    <s v="ETL.6070.TOWR"/>
    <d v="2022-03-18T00:00:00"/>
    <d v="2022-03-18T00:00:00"/>
    <m/>
    <x v="263"/>
    <d v="2022-09-18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51566"/>
    <s v="002/018"/>
    <s v="T3 EI ROUND MTN-TBLE MTN #2 2/18 RMV VEG"/>
    <s v="TABLEMTN"/>
    <s v="ETL.6070.TOWR"/>
    <d v="2022-03-18T00:00:00"/>
    <d v="2022-03-18T00:00:00"/>
    <m/>
    <x v="263"/>
    <d v="2022-09-18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51942"/>
    <s v="002/020"/>
    <s v="T3 DI ATSCDR CYCS 2/20 LF WD PL RPL STRW"/>
    <s v="PISMOBCH"/>
    <s v="ETL.8480.POLE.WDPS"/>
    <d v="2022-03-18T00:00:00"/>
    <d v="2022-03-14T00:00:00"/>
    <m/>
    <x v="206"/>
    <d v="2022-09-14T00:00:00"/>
    <x v="1"/>
    <s v="372"/>
    <x v="0"/>
    <s v="Open"/>
    <s v="HFTD 3"/>
    <s v="POHW FIRE OH   TR3  PRTO AIR"/>
    <s v="No Good/Out of Stdrd"/>
    <s v="Structure-Wood"/>
    <s v="Replace"/>
    <s v="31609238"/>
    <s v="T2 EI ATASCADERO-CAYUCOS 1/17 RPL POLE"/>
    <s v="70Y"/>
  </r>
  <r>
    <s v="LC"/>
    <s v="123152052"/>
    <s v="002/020"/>
    <s v="T3 DI ATSCDR CYCS 2/20 WD PL RPL STRW"/>
    <s v="PISMOBCH"/>
    <s v="ETL.8480.POLE.WDPS"/>
    <d v="2022-03-18T00:00:00"/>
    <d v="2022-03-14T00:00:00"/>
    <m/>
    <x v="206"/>
    <d v="2022-09-14T00:00:00"/>
    <x v="1"/>
    <s v="372"/>
    <x v="0"/>
    <s v="Open"/>
    <s v="HFTD 3"/>
    <s v="POHW FIRE OH   TR3  PRTO AIR"/>
    <s v="No Good/Out of Stdrd"/>
    <s v="Structure-Wood"/>
    <s v="Replace"/>
    <s v="31609238"/>
    <s v="T2 EI ATASCADERO-CAYUCOS 1/17 RPL POLE"/>
    <s v="70Y"/>
  </r>
  <r>
    <s v="LC"/>
    <s v="123152054"/>
    <s v="002/020"/>
    <s v="T3 DI ATSCDR CYCS 2/20 CTR WD P RPL STRW"/>
    <s v="PISMOBCH"/>
    <s v="ETL.8480.POLE.WDPS"/>
    <d v="2022-03-18T00:00:00"/>
    <d v="2022-03-14T00:00:00"/>
    <m/>
    <x v="206"/>
    <d v="2022-09-14T00:00:00"/>
    <x v="1"/>
    <s v="372"/>
    <x v="0"/>
    <s v="Open"/>
    <s v="HFTD 3"/>
    <s v="POHW FIRE OH   TR3  PRTO AIR"/>
    <s v="No Good/Out of Stdrd"/>
    <s v="Structure-Wood"/>
    <s v="Replace"/>
    <s v="31609238"/>
    <s v="T2 EI ATASCADERO-CAYUCOS 1/17 RPL POLE"/>
    <s v="70Y"/>
  </r>
  <r>
    <s v="LC"/>
    <s v="123152304"/>
    <s v="003/019"/>
    <s v="T3 EI ROUND MTN-TBLE MTN #2 3/19 BNT STL"/>
    <s v="TABLEMTN"/>
    <s v="ETL.6070.TOWR"/>
    <d v="2022-03-18T00:00:00"/>
    <d v="2022-03-18T00:00:00"/>
    <m/>
    <x v="263"/>
    <d v="2022-09-18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52333"/>
    <s v="002/025"/>
    <s v="T3 DI ATSCDRO-CAYUCOS 002/025 INS HRDD"/>
    <s v="PISMOBCH"/>
    <s v="ETL.8480.POLE.WOOD"/>
    <d v="2022-03-18T00:00:00"/>
    <d v="2022-03-14T00:00:00"/>
    <m/>
    <x v="206"/>
    <d v="2022-09-14T00:00:00"/>
    <x v="1"/>
    <s v="630"/>
    <x v="0"/>
    <s v="Open"/>
    <s v="HFTD 3"/>
    <s v="RELW ACCM OH   TR3  PRTO AIR  FRAB"/>
    <s v="Missing"/>
    <s v="Hardware-Wood"/>
    <s v="Install"/>
    <s v="45600497"/>
    <s v="T3 DI ATSCDRO-CAYUCOS 002/025 INS HRDD"/>
    <s v="ICW"/>
  </r>
  <r>
    <s v="LC"/>
    <s v="123152681"/>
    <s v="022/006"/>
    <s v="T3 DI MI-WUK-CURTIS 022/006L RPL POLE"/>
    <s v="VICTOR"/>
    <s v="ETL.1073.POLE.WDPS"/>
    <d v="2022-03-18T00:00:00"/>
    <d v="2022-03-11T00:00:00"/>
    <m/>
    <x v="203"/>
    <d v="2022-09-11T00:00:00"/>
    <x v="1"/>
    <s v="372"/>
    <x v="0"/>
    <s v="Open"/>
    <s v="HFTD 3"/>
    <s v="POHW OH   TR3  PRTO AIR  FRAB"/>
    <s v="Rotten"/>
    <s v="Structure-Wood"/>
    <s v="Replace"/>
    <s v="31629711"/>
    <s v="T3 DI MI-WUK-CURTIS 020/004L RPL POLE"/>
    <s v="70Y"/>
  </r>
  <r>
    <s v="LC"/>
    <s v="123152738"/>
    <s v="003/020"/>
    <s v="T3 EI ROUND MTN-TBLE MTN #2 3/20 BNT STL"/>
    <s v="TABLEMTN"/>
    <s v="ETL.6070.TOWR"/>
    <d v="2022-03-18T00:00:00"/>
    <d v="2022-03-18T00:00:00"/>
    <m/>
    <x v="263"/>
    <d v="2022-09-18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53126"/>
    <s v="003/020"/>
    <s v="T3 EI ROUND MTN-TBLE MTN #1 3/20 BNT STL"/>
    <s v="TABLEMTN"/>
    <s v="ETL.6060.TOWR"/>
    <d v="2022-03-18T00:00:00"/>
    <d v="2022-03-18T00:00:00"/>
    <m/>
    <x v="263"/>
    <d v="2022-09-18T00:00:00"/>
    <x v="1"/>
    <s v="543"/>
    <x v="0"/>
    <s v="Open"/>
    <s v="HFTD 3"/>
    <s v="RELW OH   FMOB TR3  PRTO CLMB FRAB"/>
    <s v="No Good/Out of Stdrd"/>
    <s v="Structure-Tower"/>
    <s v="Repair"/>
    <s v="45644400"/>
    <s v="T3 EI ROUND MTN-TBLE MTN #1 3/20 BNT STL"/>
    <s v="ICQ"/>
  </r>
  <r>
    <s v="LC"/>
    <s v="123154902"/>
    <s v="001/010"/>
    <s v="T3 DI MORAGA-OAKLAND #1 001/010 RPR FOND"/>
    <s v="CONCORD"/>
    <s v="ETL.2720.TOWR"/>
    <d v="2022-03-19T00:00:00"/>
    <d v="2022-03-14T00:00:00"/>
    <m/>
    <x v="206"/>
    <d v="2022-09-14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154903"/>
    <s v="001/010"/>
    <s v="T3 DI MORAGA-OAKLAND #1 001/010 INS HRDD"/>
    <s v="CONCORD"/>
    <s v="ETL.2720.TOWR"/>
    <d v="2022-03-19T00:00:00"/>
    <d v="2022-03-14T00:00:00"/>
    <m/>
    <x v="206"/>
    <d v="2022-09-14T00:00:00"/>
    <x v="1"/>
    <s v="543"/>
    <x v="0"/>
    <s v="Open"/>
    <s v="HFTD 3"/>
    <s v="POHW OH   TR3  PRTO AIR  FRAB NTDE"/>
    <s v="Missing"/>
    <s v="Hardware-Tower"/>
    <s v="Install"/>
    <s v=""/>
    <s v=""/>
    <s v=""/>
  </r>
  <r>
    <s v="LC"/>
    <s v="123154908"/>
    <s v="026/101"/>
    <s v="T3 DI PITSBURG-SAN MATEO 26/101 RPR INSS"/>
    <s v="CONCORD"/>
    <s v="ETL.5463.INSL"/>
    <d v="2022-03-19T00:00:00"/>
    <d v="2022-03-10T00:00:00"/>
    <m/>
    <x v="262"/>
    <d v="2022-09-10T00:00:00"/>
    <x v="1"/>
    <s v="628"/>
    <x v="0"/>
    <s v="Open"/>
    <s v="HFTD 3"/>
    <s v="RELW FIRE OH   TR3  PRTO AIR"/>
    <s v="No Good/Out of Stdrd"/>
    <s v="Insulator-Steel"/>
    <s v="Repair"/>
    <s v="45514935"/>
    <s v="T3 DI PITSBURG-SAN MATEO 26/101 RPR INSS"/>
    <s v="ICS"/>
  </r>
  <r>
    <s v="LC"/>
    <s v="123154913"/>
    <s v="052/291"/>
    <s v="T3 DI TEMBLOR-SLO 52/291 INS STEP"/>
    <s v="PISMOBCH"/>
    <s v="ETL.3960.TOWR"/>
    <d v="2022-03-19T00:00:00"/>
    <d v="2022-03-11T00:00:00"/>
    <m/>
    <x v="203"/>
    <d v="2022-09-11T00:00:00"/>
    <x v="1"/>
    <s v="543"/>
    <x v="0"/>
    <s v="Open"/>
    <s v="HFTD 3"/>
    <s v="RELW OH   TR3  PRTO AIR  FRAB NTDE"/>
    <s v="Missing"/>
    <s v="Hardware-Tower"/>
    <s v="Install"/>
    <s v="45634831"/>
    <s v="T3 DI TEMBLOR-SLO 52/291 INS STEP"/>
    <s v="ICQ"/>
  </r>
  <r>
    <s v="LC"/>
    <s v="123155124"/>
    <s v="003/023"/>
    <s v="T3 DI TGR CRK ELCT 3/23 CRM INSL RPL INS"/>
    <s v="VICTOR"/>
    <s v="ETL.5780.INSL"/>
    <d v="2022-03-19T00:00:00"/>
    <d v="2022-03-15T00:00:00"/>
    <m/>
    <x v="266"/>
    <d v="2022-09-15T00:00:00"/>
    <x v="1"/>
    <s v="532"/>
    <x v="0"/>
    <s v="Open"/>
    <s v="HFTD 3"/>
    <s v="POHW FIRE OH   TR3  PRTO AIR"/>
    <s v="No Good/Out of Stdrd"/>
    <s v="Insulator-Steel"/>
    <s v="Replace"/>
    <s v="31600869"/>
    <s v="T3 DI TGR CRK ELCT  RPL INSS 5TWR"/>
    <s v="93K"/>
  </r>
  <r>
    <s v="LC"/>
    <s v="123155125"/>
    <s v="002/014"/>
    <s v="T3 DI MORAGA-OAKLAND #1 2/14 INS HRDT"/>
    <s v="CONCORD"/>
    <s v="ETL.2720.TOWR"/>
    <d v="2022-03-19T00:00:00"/>
    <d v="2022-03-14T00:00:00"/>
    <m/>
    <x v="206"/>
    <d v="2022-09-14T00:00:00"/>
    <x v="1"/>
    <s v="543"/>
    <x v="0"/>
    <s v="Open"/>
    <s v="HFTD 3"/>
    <s v="POHW OH   TR3  PRTO AIR  FRAB"/>
    <s v="Missing"/>
    <s v="Hardware-Tower"/>
    <s v="Install"/>
    <s v=""/>
    <s v=""/>
    <s v=""/>
  </r>
  <r>
    <s v="LC"/>
    <s v="123155127"/>
    <s v="002/014"/>
    <s v="T3 DI MORAGA-OAKLAND #1 2/14 RPR STRT"/>
    <s v="CONCORD"/>
    <s v="ETL.2720.TOWR"/>
    <d v="2022-03-19T00:00:00"/>
    <d v="2022-03-14T00:00:00"/>
    <m/>
    <x v="206"/>
    <d v="2022-09-14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155238"/>
    <s v="008/142"/>
    <s v="T3 DI ATASCADERO-SLO 008/142 RPR STRS"/>
    <s v="PISMOBCH"/>
    <s v="ETL.8490.TOWR"/>
    <d v="2022-03-19T00:00:00"/>
    <d v="2022-03-09T00:00:00"/>
    <m/>
    <x v="319"/>
    <d v="2022-09-09T00:00:00"/>
    <x v="1"/>
    <s v="543"/>
    <x v="0"/>
    <s v="Open"/>
    <s v="HFTD 3"/>
    <s v="RELW OH   TR3  PRTO AIR  FRAB"/>
    <s v="No Good/Out of Stdrd"/>
    <s v="Structure-Tower"/>
    <s v="Repair"/>
    <s v="45634832"/>
    <s v="T3 DI ATASCADERO-SLO 008/142 RPR STRS"/>
    <s v="ICQ"/>
  </r>
  <r>
    <s v="LC"/>
    <s v="123155259"/>
    <s v="014/107"/>
    <s v="T3 DI TRINITY-CTTNWD 014/107 INS RPTS"/>
    <s v="TABLEMTN"/>
    <s v="ETL.4040.POLE.STPS"/>
    <d v="2022-03-19T00:00:00"/>
    <d v="2022-03-15T00:00:00"/>
    <m/>
    <x v="266"/>
    <d v="2022-09-15T00:00:00"/>
    <x v="1"/>
    <s v="672"/>
    <x v="0"/>
    <s v="Open"/>
    <s v="HFTD 3"/>
    <s v="POHW OH   TR3  PRTO AIR  NTDE"/>
    <s v="Missing"/>
    <s v="Raptor Guard-Wood"/>
    <s v="Install"/>
    <s v=""/>
    <s v=""/>
    <s v=""/>
  </r>
  <r>
    <s v="LC"/>
    <s v="123155469"/>
    <s v="008/063"/>
    <s v="T3 DI TGR CRK-ELECTRA 008/063 RPR STRT"/>
    <s v="VICTOR"/>
    <s v="ETL.5780.TOWR"/>
    <d v="2022-03-19T00:00:00"/>
    <d v="2022-03-15T00:00:00"/>
    <m/>
    <x v="266"/>
    <d v="2022-09-15T00:00:00"/>
    <x v="1"/>
    <s v="543"/>
    <x v="0"/>
    <s v="Open"/>
    <s v="HFTD 3"/>
    <s v="RELW OH   TR3  PRTO AIR  FRAB"/>
    <s v="No Good/Out of Stdrd"/>
    <s v="Structure-Tower"/>
    <s v="Repair"/>
    <s v="45590785"/>
    <s v="T3 DI TGR CRK-ELECTRA 008/063 RPR STRT"/>
    <s v="ICQ"/>
  </r>
  <r>
    <s v="LC"/>
    <s v="123155554"/>
    <s v="020/004"/>
    <s v="T3 DI MI-WUK-CURTIS 20/4 RPL POLE"/>
    <s v="VICTOR"/>
    <s v="ETL.1073.POLE.WDPS"/>
    <d v="2022-03-19T00:00:00"/>
    <d v="2022-03-15T00:00:00"/>
    <m/>
    <x v="266"/>
    <d v="2022-09-15T00:00:00"/>
    <x v="1"/>
    <s v="630"/>
    <x v="0"/>
    <s v="Open"/>
    <s v="HFTD 3"/>
    <s v="RELW OH   TR3  PRTO AIR"/>
    <s v="No Good/Out of Stdrd"/>
    <s v="Structure-Wood"/>
    <s v="Repair"/>
    <s v="45519204"/>
    <s v="T3 DI MI-WUK-CURTIS 20/4 RPL POLE"/>
    <s v="ICW"/>
  </r>
  <r>
    <s v="LC"/>
    <s v="123155600"/>
    <s v="022/000"/>
    <s v="T3 DI MI-WUK-CURTIS 022/000L RPR CRSW"/>
    <s v="VICTOR"/>
    <s v="ETL.1073.POLE.STPS"/>
    <d v="2022-03-19T00:00:00"/>
    <d v="2022-03-11T00:00:00"/>
    <m/>
    <x v="203"/>
    <d v="2022-09-11T00:00:00"/>
    <x v="1"/>
    <s v="637"/>
    <x v="0"/>
    <s v="Open"/>
    <s v="HFTD 3"/>
    <s v="RELW OH   TR3  PRTO AIR  FRAB"/>
    <s v="No Good/Out of Stdrd"/>
    <s v="Crossarm-Wood"/>
    <s v="Replace"/>
    <s v="31603495"/>
    <s v="T3 DI MI-WUK-CURTIS 022/000L RPR CRSW"/>
    <s v="93E"/>
  </r>
  <r>
    <s v="LC"/>
    <s v="123155780"/>
    <s v="003/023"/>
    <s v="T3 DI TGR CRK-VLLY SPRNGS 3/23 RPL HRDT"/>
    <s v="VICTOR"/>
    <s v="ETL.5790.TOWR"/>
    <d v="2022-03-19T00:00:00"/>
    <d v="2022-03-10T00:00:00"/>
    <m/>
    <x v="262"/>
    <d v="2022-09-10T00:00:00"/>
    <x v="1"/>
    <s v="543"/>
    <x v="0"/>
    <s v="Open"/>
    <s v="HFTD 3"/>
    <s v="RELW OH   TR3  PRTO AIR  FRAB"/>
    <s v="No Good/Out of Stdrd"/>
    <s v="Hardware-Tower"/>
    <s v="Replace"/>
    <s v="45590786"/>
    <s v="T3 DI TGR CRK-VLLY SPRNGS 3/23 RPL HRDT"/>
    <s v="ICQ"/>
  </r>
  <r>
    <s v="LC"/>
    <s v="123156018"/>
    <s v="001/028"/>
    <s v="T3 DI PINEGROVE TAP 01/28 RPL STRW"/>
    <s v="VICTOR"/>
    <s v="ETL.8351.POLE.WOOD"/>
    <d v="2022-03-19T00:00:00"/>
    <d v="2022-03-16T00:00:00"/>
    <m/>
    <x v="207"/>
    <d v="2022-09-16T00:00:00"/>
    <x v="1"/>
    <s v="372"/>
    <x v="0"/>
    <s v="Open"/>
    <s v="HFTD 3"/>
    <s v="POHW OH   TR3  PRTO AIR  FRAB"/>
    <s v="No Good/Out of Stdrd"/>
    <s v="Structure-Wood"/>
    <s v="Replace"/>
    <s v="31603297"/>
    <s v="T2 DI PINE GROVE TAP 002/061 RPL STRW"/>
    <s v="70Y"/>
  </r>
  <r>
    <s v="LC"/>
    <s v="123156324"/>
    <s v="002/017"/>
    <s v="T3 DI MORAGA-OAKLAND #1 02/17 RPL HRDT"/>
    <s v="CONCORD"/>
    <s v="ETL.2720.TOWR"/>
    <d v="2022-03-19T00:00:00"/>
    <d v="2022-03-14T00:00:00"/>
    <m/>
    <x v="206"/>
    <d v="2022-09-14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3156486"/>
    <s v="008/064"/>
    <s v="T3 DI TIGR CRK-VALY SPRNGS 8/64 RPL INSS"/>
    <s v="VICTOR"/>
    <s v="ETL.5790.INSL.CERA"/>
    <d v="2022-03-19T00:00:00"/>
    <d v="2022-03-15T00:00:00"/>
    <m/>
    <x v="266"/>
    <d v="2022-09-15T00:00:00"/>
    <x v="1"/>
    <s v="532"/>
    <x v="0"/>
    <s v="Open"/>
    <s v="HFTD 3"/>
    <s v="POHW FIRE OH   TR3  PRTO AIR"/>
    <s v="No Good/Out of Stdrd"/>
    <s v="Insulator-Steel"/>
    <s v="Replace"/>
    <s v="31599750"/>
    <s v="T3 DI TIGER CREK-VLLY SPRG  RPL INSS 2TW"/>
    <s v="93K"/>
  </r>
  <r>
    <s v="LC"/>
    <s v="123156523"/>
    <s v="020/003A"/>
    <s v="T3 DI MI-WUK-CURTIS 020/003A RPR GYWW"/>
    <s v="VICTOR"/>
    <s v="ETL.1073.POLE.NWOD"/>
    <d v="2022-03-19T00:00:00"/>
    <d v="2022-03-16T00:00:00"/>
    <m/>
    <x v="207"/>
    <d v="2022-09-16T00:00:00"/>
    <x v="1"/>
    <s v="630"/>
    <x v="0"/>
    <s v="Open"/>
    <s v="HFTD 3"/>
    <s v="RELW OH   TR3  PRTO AIR  FRAB NTDE"/>
    <s v="No Good/Out of Stdrd"/>
    <s v="Guy Wire-Wood"/>
    <s v="Repair"/>
    <s v="45519209"/>
    <s v="T3 DI MI-WUK-CURTIS 020/003A RPR GYWW"/>
    <s v="ICW"/>
  </r>
  <r>
    <s v="LC"/>
    <s v="123159651"/>
    <s v="004/070"/>
    <s v="T3 DI SISQUOC-GAREY 4/70 RPR IBWW"/>
    <s v="PISMOBCH"/>
    <s v="ETL.3690.POLE.WOOD"/>
    <d v="2022-03-21T00:00:00"/>
    <d v="2022-03-14T00:00:00"/>
    <m/>
    <x v="206"/>
    <d v="2022-09-14T00:00:00"/>
    <x v="1"/>
    <s v="630"/>
    <x v="0"/>
    <s v="Open"/>
    <s v="HFTD 3"/>
    <s v="RELW FIRE ACCL OH   TR3  PRTO AIR  FRAB NTDE"/>
    <s v="No Good/Out of Stdrd"/>
    <s v="Hardware-Wood"/>
    <s v="Replace"/>
    <s v="45604904"/>
    <s v="T3 DI SISQUOC-GAREY 4/70 RPR IBWW"/>
    <s v="ICW"/>
  </r>
  <r>
    <s v="LC"/>
    <s v="123159659"/>
    <s v="005/041"/>
    <s v="T3 DI SOBRANTE-MORAGA 5/41 RPR SPLS"/>
    <s v="CONCORD"/>
    <s v="ETL.3742.INSL.CERA"/>
    <d v="2022-03-21T00:00:00"/>
    <d v="2022-03-16T00:00:00"/>
    <m/>
    <x v="207"/>
    <d v="2022-09-16T00:00:00"/>
    <x v="1"/>
    <s v="628"/>
    <x v="0"/>
    <s v="Open"/>
    <s v="HFTD 3"/>
    <s v="RELW FIRE OH   TR3  PRTO AIR  NTDE"/>
    <s v="No Good/Out of Stdrd"/>
    <s v="Splice-Steel"/>
    <s v="Repair"/>
    <s v="45513106"/>
    <s v="T3 DI SOBRANTE-MORAGA 5/41 RPR SPLS"/>
    <s v="ICS"/>
  </r>
  <r>
    <s v="LC"/>
    <s v="123160679"/>
    <s v="001/029"/>
    <s v="T3 DI IGNCIO BLNAS #1 1/29 RPL POLE"/>
    <s v="LAKEVLLE"/>
    <s v="ETL.7140.POLE.WOOD"/>
    <d v="2022-03-21T00:00:00"/>
    <d v="2022-03-14T00:00:00"/>
    <m/>
    <x v="206"/>
    <d v="2022-09-14T00:00:00"/>
    <x v="1"/>
    <s v="372"/>
    <x v="0"/>
    <s v="Open"/>
    <s v="HFTD 3"/>
    <s v="RELW FIRE OH   TR3  PRTO AIR  FRAB"/>
    <s v="No Good/Out of Stdrd"/>
    <s v="Structure-Wood"/>
    <s v="Replace"/>
    <s v="31606078"/>
    <s v="T3 DI IGNCIO BLNAS #1 1/29 RPL POLE"/>
    <s v="70Y"/>
  </r>
  <r>
    <s v="LC"/>
    <s v="123161138"/>
    <s v="004/023"/>
    <s v="T3 EI RND MTN-TBLE MTN #2 4/23 BNT STEEL"/>
    <s v="TABLEMTN"/>
    <s v="ETL.6070.TOWR"/>
    <d v="2022-03-21T00:00:00"/>
    <d v="2022-03-21T00:00:00"/>
    <m/>
    <x v="211"/>
    <d v="2022-09-21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61221"/>
    <s v="022/006"/>
    <s v="T3 DI MI-WUK-CURTIS 022/006R RPL POLE"/>
    <s v="VICTOR"/>
    <s v="ETL.1073.POLE.WDPS"/>
    <d v="2022-03-21T00:00:00"/>
    <d v="2022-03-11T00:00:00"/>
    <m/>
    <x v="203"/>
    <d v="2022-09-11T00:00:00"/>
    <x v="1"/>
    <s v="372"/>
    <x v="0"/>
    <s v="Open"/>
    <s v="HFTD 3"/>
    <s v="POHW OH   TR3  PRTO AIR  FRAB"/>
    <s v="Rotten"/>
    <s v="Structure-Wood"/>
    <s v="Replace"/>
    <s v="31629711"/>
    <s v="T3 DI MI-WUK-CURTIS 020/004L RPL POLE"/>
    <s v="70Y"/>
  </r>
  <r>
    <s v="LC"/>
    <s v="123162228"/>
    <s v="004/023"/>
    <s v="T3 EI RND MTN-TBLE MTN #1 4/23 BNT STEEL"/>
    <s v="TABLEMTN"/>
    <s v="ETL.6060.POLE.NWOD"/>
    <d v="2022-03-21T00:00:00"/>
    <d v="2022-03-21T00:00:00"/>
    <m/>
    <x v="211"/>
    <d v="2022-09-21T00:00:00"/>
    <x v="1"/>
    <s v="543"/>
    <x v="0"/>
    <s v="Open"/>
    <s v="HFTD 3"/>
    <s v="RELW OH   FMOB TR3  PRTO CLMB FRAB"/>
    <s v="No Good/Out of Stdrd"/>
    <s v="Structure-Tower"/>
    <s v="Repair"/>
    <s v="45644378"/>
    <s v="T3 EI RND MTN-TBLE MTN #1 4/23 BNT STEEL"/>
    <s v="ICQ"/>
  </r>
  <r>
    <s v="LC"/>
    <s v="123162451"/>
    <s v="004/024"/>
    <s v="T3 EI ROND MTN-TBL MTN #1 4/24 BNT STEEL"/>
    <s v="TABLEMTN"/>
    <s v="ETL.6060.TOWR"/>
    <d v="2022-03-21T00:00:00"/>
    <d v="2022-03-21T00:00:00"/>
    <m/>
    <x v="211"/>
    <d v="2022-09-21T00:00:00"/>
    <x v="1"/>
    <s v="543"/>
    <x v="0"/>
    <s v="Open"/>
    <s v="HFTD 3"/>
    <s v="RELW OH   FMOB TR3  PRTO CLMB FRAB"/>
    <s v="No Good/Out of Stdrd"/>
    <s v="Structure-Tower"/>
    <s v="Repair"/>
    <s v="45644402"/>
    <s v="T3 EI ROND MTN-TBL MTN #1 4/24 BNT STEEL"/>
    <s v="ICQ"/>
  </r>
  <r>
    <s v="LC"/>
    <s v="123162824"/>
    <s v="004/025"/>
    <s v="T3 EI ROUND MTN-TBLE MTN #2 4/25 RMV VEG"/>
    <s v="TABLEMTN"/>
    <s v="ETL.6070.TOWR"/>
    <d v="2022-03-21T00:00:00"/>
    <d v="2022-03-21T00:00:00"/>
    <m/>
    <x v="211"/>
    <d v="2022-09-21T00:00:00"/>
    <x v="1"/>
    <s v="564"/>
    <x v="0"/>
    <s v="Open"/>
    <s v="HFTD 3"/>
    <s v="REGW OH   FMOB TR3  PRTO CLMB FRAB"/>
    <s v="Overgrown"/>
    <s v="Vegetation"/>
    <s v="Remove"/>
    <s v=""/>
    <s v=""/>
    <s v=""/>
  </r>
  <r>
    <s v="LC"/>
    <s v="123164557"/>
    <s v="004/026"/>
    <s v="T3 EI RND MTN-TBLE MTN #1 4/26 BNT STEEL"/>
    <s v="TABLEMTN"/>
    <s v="ETL.6060.TOWR"/>
    <d v="2022-03-22T00:00:00"/>
    <d v="2022-03-22T00:00:00"/>
    <m/>
    <x v="265"/>
    <d v="2022-09-22T00:00:00"/>
    <x v="1"/>
    <s v="543"/>
    <x v="0"/>
    <s v="Open"/>
    <s v="HFTD 3"/>
    <s v="RELW OH   FMOB TR3  PRTO CLMB FRAB"/>
    <s v="No Good/Out of Stdrd"/>
    <s v="Structure-Tower"/>
    <s v="Repair"/>
    <s v="45644404"/>
    <s v="T3 EI RND MTN-TBLE MTN #1 4/26 BNT STEEL"/>
    <s v="ICQ"/>
  </r>
  <r>
    <s v="LC"/>
    <s v="123164580"/>
    <s v="004/026"/>
    <s v="T3 EI ROUND MTN-TBLE MTN #1 4/26 RMV VEG"/>
    <s v="TABLEMTN"/>
    <s v="ETL.6060.TOWR"/>
    <d v="2022-03-22T00:00:00"/>
    <d v="2022-03-22T00:00:00"/>
    <m/>
    <x v="265"/>
    <d v="2022-09-22T00:00:00"/>
    <x v="1"/>
    <s v="564"/>
    <x v="0"/>
    <s v="Open"/>
    <s v="HFTD 3"/>
    <s v="REGW OH   FMOB TR3  PRTO CLMB FRAB"/>
    <s v="Overgrown"/>
    <s v="Vegetation"/>
    <s v="Remove"/>
    <s v=""/>
    <s v=""/>
    <s v=""/>
  </r>
  <r>
    <s v="LC"/>
    <s v="123164610"/>
    <s v="004/026"/>
    <s v="T3 EI RND MTN-TABLE MTN #2 4/26 RPL INSS"/>
    <s v="TABLEMTN"/>
    <s v="ETL.6070.INSL"/>
    <d v="2022-03-22T00:00:00"/>
    <d v="2022-03-22T00:00:00"/>
    <m/>
    <x v="265"/>
    <d v="2022-09-22T00:00:00"/>
    <x v="1"/>
    <s v="532"/>
    <x v="0"/>
    <s v="Open"/>
    <s v="HFTD 3"/>
    <s v="REGW OH   FMOB TR3  PRTO CLMB"/>
    <s v="No Good/Out of Stdrd"/>
    <s v="Insulator-Steel"/>
    <s v="Replace"/>
    <s v="31617251"/>
    <s v="T3 DI RND MTN TBL MTN#2 2/015 RPL INSS"/>
    <s v="93K"/>
  </r>
  <r>
    <s v="LC"/>
    <s v="123164784"/>
    <s v="004/025"/>
    <s v="T3 EI ROUND MTN-TBLE MTN #1 4/25 RMV VEG"/>
    <s v="TABLEMTN"/>
    <s v="ETL.6060.TOWR"/>
    <d v="2022-03-22T00:00:00"/>
    <d v="2022-03-22T00:00:00"/>
    <m/>
    <x v="265"/>
    <d v="2022-09-22T00:00:00"/>
    <x v="1"/>
    <s v="564"/>
    <x v="0"/>
    <s v="Open"/>
    <s v="HFTD 3"/>
    <s v="REGW OH   FMOB TR3  PRTO CLMB FRAB"/>
    <s v="Overgrown"/>
    <s v="Vegetation"/>
    <s v="Remove"/>
    <s v=""/>
    <s v=""/>
    <s v=""/>
  </r>
  <r>
    <s v="LC"/>
    <s v="123165142"/>
    <s v="002/022"/>
    <s v="T3 DI ATSCDRO-CYUCOS 2/22R RPL POLE"/>
    <s v="PISMOBCH"/>
    <s v="ETL.8480.POLE.WDPS"/>
    <d v="2022-03-22T00:00:00"/>
    <d v="2022-03-14T00:00:00"/>
    <m/>
    <x v="206"/>
    <d v="2022-09-14T00:00:00"/>
    <x v="1"/>
    <s v="372"/>
    <x v="0"/>
    <s v="Open"/>
    <s v="HFTD 3"/>
    <s v="POHW FIRE OH   TR3  PRTO AIR  FRAB"/>
    <s v="No Good/Out of Stdrd"/>
    <s v="Structure-Wood"/>
    <s v="Replace"/>
    <s v="31609301"/>
    <s v="T3 DI ATSCDRO-CYUCOS 2/22L RPL POLE"/>
    <s v="70Y"/>
  </r>
  <r>
    <s v="LC"/>
    <s v="123165192"/>
    <s v="002/022"/>
    <s v="T3 DI ATSCDRO-CYUCOS 2/22L RPL POLE"/>
    <s v="PISMOBCH"/>
    <s v="ETL.8480.POLE.WDPS"/>
    <d v="2022-03-22T00:00:00"/>
    <d v="2022-03-14T00:00:00"/>
    <m/>
    <x v="206"/>
    <d v="2022-09-14T00:00:00"/>
    <x v="1"/>
    <s v="372"/>
    <x v="0"/>
    <s v="Open"/>
    <s v="HFTD 3"/>
    <s v="RELW FIRE OH   TR3  PRTO AIR  FRAB"/>
    <s v="No Good/Out of Stdrd"/>
    <s v="Structure-Wood"/>
    <s v="Replace"/>
    <s v="31609301"/>
    <s v="T3 DI ATSCDRO-CYUCOS 2/22L RPL POLE"/>
    <s v="70Y"/>
  </r>
  <r>
    <s v="LC"/>
    <s v="123165251"/>
    <s v="002/022"/>
    <s v="T3 DI ATSCDRO-CYUCOS 2/22C RPL POLE"/>
    <s v="PISMOBCH"/>
    <s v="ETL.8480.POLE.WDPS"/>
    <d v="2022-03-22T00:00:00"/>
    <d v="2022-03-14T00:00:00"/>
    <m/>
    <x v="206"/>
    <d v="2022-09-14T00:00:00"/>
    <x v="1"/>
    <s v="372"/>
    <x v="0"/>
    <s v="Open"/>
    <s v="HFTD 3"/>
    <s v="POHW FIRE OH   TR3  PRTO AIR  FRAB"/>
    <s v="No Good/Out of Stdrd"/>
    <s v="Structure-Wood"/>
    <s v="Replace"/>
    <s v="31609301"/>
    <s v="T3 DI ATSCDRO-CYUCOS 2/22L RPL POLE"/>
    <s v="70Y"/>
  </r>
  <r>
    <s v="LC"/>
    <s v="123165478"/>
    <s v="004/027"/>
    <s v="T3 EI ROUND MTN-TBLE MTN #1 4/27 RMV VEG"/>
    <s v="TABLEMTN"/>
    <s v="ETL.6060.TOWR"/>
    <d v="2022-03-22T00:00:00"/>
    <d v="2022-03-22T00:00:00"/>
    <m/>
    <x v="265"/>
    <d v="2022-09-22T00:00:00"/>
    <x v="1"/>
    <s v="564"/>
    <x v="0"/>
    <s v="Open"/>
    <s v="HFTD 3"/>
    <s v="REGW OH   FMOB TR3  PRTO CLMB FRAB"/>
    <s v="Overgrown"/>
    <s v="Vegetation"/>
    <s v="Remove"/>
    <s v=""/>
    <s v=""/>
    <s v=""/>
  </r>
  <r>
    <s v="LC"/>
    <s v="123165517"/>
    <s v="004/027"/>
    <s v="T3 EI RND MTN-TBLE MTN #2 4/27 RMV VEG"/>
    <s v="TABLEMTN"/>
    <s v="ETL.6070.TOWR"/>
    <d v="2022-03-22T00:00:00"/>
    <d v="2022-03-22T00:00:00"/>
    <m/>
    <x v="265"/>
    <d v="2022-09-22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65542"/>
    <s v="004/027"/>
    <s v="T3 EI RND MTN-TBLE MTN #2 4/27 BNT STEEL"/>
    <s v="TABLEMTN"/>
    <s v="ETL.6070.TOWR"/>
    <d v="2022-03-22T00:00:00"/>
    <d v="2022-03-22T00:00:00"/>
    <m/>
    <x v="265"/>
    <d v="2022-09-22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66138"/>
    <s v="022/599"/>
    <s v="T3 EI COLGATE-ALLEGHANY 22/599 RPL POLE"/>
    <s v="SACTO"/>
    <s v="ETL.6470.POLE.WOOD"/>
    <d v="2022-03-22T00:00:00"/>
    <d v="2022-03-22T00:00:00"/>
    <m/>
    <x v="265"/>
    <d v="2022-09-22T00:00:00"/>
    <x v="1"/>
    <s v="372"/>
    <x v="0"/>
    <s v="Open"/>
    <s v="HFTD 3"/>
    <s v="REGW INSP OH   FMOB TR3  PRTO"/>
    <s v="No Good/Out of Stdrd"/>
    <s v="Structure-Wood"/>
    <s v="Replace"/>
    <s v="31600087"/>
    <s v="T3 EI COLGATE-ALLEGHANY 21/568 RPL POLE"/>
    <s v="70Y"/>
  </r>
  <r>
    <s v="LC"/>
    <s v="123166793"/>
    <s v="020/004"/>
    <s v="T3 DI MI-WUK-CURTIS 020/004L RPL POLE"/>
    <s v="VICTOR"/>
    <s v="ETL.1073.POLE.WDPS"/>
    <d v="2022-03-22T00:00:00"/>
    <d v="2022-03-15T00:00:00"/>
    <m/>
    <x v="266"/>
    <d v="2022-09-15T00:00:00"/>
    <x v="1"/>
    <s v="372"/>
    <x v="0"/>
    <s v="Open"/>
    <s v="HFTD 3"/>
    <s v="RELW OH   TR3  PRTO AIR"/>
    <s v="No Good/Out of Stdrd"/>
    <s v="Structure-Wood"/>
    <s v="Replace"/>
    <s v="31629711"/>
    <s v="T3 DI MI-WUK-CURTIS 020/004L RPL POLE"/>
    <s v="70Y"/>
  </r>
  <r>
    <s v="LC"/>
    <s v="123166905"/>
    <s v="005/029"/>
    <s v="T3 EI RND MTN-TBLE MTN #2 5/29 REGRADE"/>
    <s v="TABLEMTN"/>
    <s v="ETL.6070.TOWR"/>
    <d v="2022-03-22T00:00:00"/>
    <d v="2022-03-22T00:00:00"/>
    <m/>
    <x v="265"/>
    <d v="2022-09-22T00:00:00"/>
    <x v="1"/>
    <s v="628"/>
    <x v="0"/>
    <s v="Open"/>
    <s v="HFTD 3"/>
    <s v="RELW INSP OH   FMOB TR3  PRTO CLMB FRAB"/>
    <s v="No Good/Out of Stdrd"/>
    <s v="Structure-Steel"/>
    <s v="Repair"/>
    <s v="45456821"/>
    <s v="T3 EI RND MTN-TBLE MTN #2 5/29 REGRADE"/>
    <s v="ICS"/>
  </r>
  <r>
    <s v="LC"/>
    <s v="123167369"/>
    <s v="005/029"/>
    <s v="T3 EI ROUND MTN-TBLE MTN #1 5/29 RMV VEG"/>
    <s v="TABLEMTN"/>
    <s v="ETL.6060.TOWR"/>
    <d v="2022-03-22T00:00:00"/>
    <d v="2022-03-22T00:00:00"/>
    <m/>
    <x v="265"/>
    <d v="2022-09-22T00:00:00"/>
    <x v="1"/>
    <s v="564"/>
    <x v="0"/>
    <s v="Open"/>
    <s v="HFTD 3"/>
    <s v="REGW OH   FMOB TR3  PRTO CLMB FRAB"/>
    <s v="Overgrown"/>
    <s v="Vegetation"/>
    <s v="Remove"/>
    <s v=""/>
    <s v=""/>
    <s v=""/>
  </r>
  <r>
    <s v="LC"/>
    <s v="123167656"/>
    <s v="T-124"/>
    <s v="T3 EI MDWY-SNT MR (12KV) T-124 RPR CNDS"/>
    <s v="PISMOBCH"/>
    <s v="ETL.9240.TOWR"/>
    <d v="2022-03-22T00:00:00"/>
    <d v="2022-03-22T00:00:00"/>
    <m/>
    <x v="265"/>
    <d v="2022-09-22T00:00:00"/>
    <x v="1"/>
    <s v="628"/>
    <x v="0"/>
    <s v="Open"/>
    <s v="HFTD 3"/>
    <s v="RELW INSP OH   FMOB TR3  PRTO FRAB NTDE"/>
    <s v="No Good/Out of Stdrd"/>
    <s v="Conductor-Steel"/>
    <s v="Repair"/>
    <s v="45605025"/>
    <s v="T3 EI MDWY-SNT MR (12KV) T-124 RPR CNDS"/>
    <s v="ICS"/>
  </r>
  <r>
    <s v="LC"/>
    <s v="123167782"/>
    <s v="005/030"/>
    <s v="T3 EI RND MTN-TBLE MTN #2 5/30 RPR GYWS"/>
    <s v="TABLEMTN"/>
    <s v="ETL.6070.TOWR"/>
    <d v="2022-03-22T00:00:00"/>
    <d v="2022-03-22T00:00:00"/>
    <m/>
    <x v="265"/>
    <d v="2022-09-22T00:00:00"/>
    <x v="1"/>
    <s v="628"/>
    <x v="0"/>
    <s v="Open"/>
    <s v="HFTD 3"/>
    <s v="RELW OH   FMOB TR3  PRTO CLMB FRAB"/>
    <s v="No Good/Out of Stdrd"/>
    <s v="Guy Wire-Steel"/>
    <s v="Repair"/>
    <s v="45456822"/>
    <s v="T3 EI RND MTN-TBLE MTN #2 5/30 RPR GYWS"/>
    <s v="ICS"/>
  </r>
  <r>
    <s v="LC"/>
    <s v="123171610"/>
    <s v="005/032"/>
    <s v="T3 EI RND MTN-TBLE MTN #2 5/32 RPR STRT"/>
    <s v="TABLEMTN"/>
    <s v="ETL.6070.TOWR"/>
    <d v="2022-03-23T00:00:00"/>
    <d v="2022-03-23T00:00:00"/>
    <m/>
    <x v="320"/>
    <d v="2022-09-23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73001"/>
    <s v="004/057"/>
    <s v="T3 DI WST PT-VLLY SPRNGS 4/57 RPR STRW"/>
    <s v="VICTOR"/>
    <s v="ETL.8350.POLE.WOOD"/>
    <d v="2022-03-23T00:00:00"/>
    <d v="2022-03-15T00:00:00"/>
    <m/>
    <x v="266"/>
    <d v="2022-09-15T00:00:00"/>
    <x v="1"/>
    <s v="630"/>
    <x v="0"/>
    <s v="Open"/>
    <s v="HFTD 3"/>
    <s v="RELW FIRE OH   TR3  PRTO AIR  FRAB"/>
    <s v="No Good/Out of Stdrd"/>
    <s v="Structure-Wood"/>
    <s v="Repair"/>
    <s v="45519435"/>
    <s v="T3 DI WST PT-VLLY SPRNGS 4/57 RPR STRW"/>
    <s v="ICW"/>
  </r>
  <r>
    <s v="LC"/>
    <s v="123173975"/>
    <s v="006/035"/>
    <s v="T3 EI RND MTN-TBLE MTN #2 06/35 RPR STRT"/>
    <s v="TABLEMTN"/>
    <s v="ETL.6070.TOWR"/>
    <d v="2022-03-23T00:00:00"/>
    <d v="2022-03-23T00:00:00"/>
    <m/>
    <x v="320"/>
    <d v="2022-09-23T00:00:00"/>
    <x v="1"/>
    <s v="543"/>
    <x v="0"/>
    <s v="Open"/>
    <s v="HFTD 3"/>
    <s v="REGW OH   FMOB TR3  PRTO CLMB FRAB NTDE"/>
    <s v="No Good/Out of Stdrd"/>
    <s v="Structure-Tower"/>
    <s v="Repair"/>
    <s v=""/>
    <s v=""/>
    <s v=""/>
  </r>
  <r>
    <s v="LC"/>
    <s v="123176569"/>
    <s v="006/036"/>
    <s v="T3 EI RND MTN-TBLE MTN #2 06/36 RPR STRT"/>
    <s v="TABLEMTN"/>
    <s v="ETL.6070.TOWR"/>
    <d v="2022-03-23T00:00:00"/>
    <d v="2022-03-23T00:00:00"/>
    <m/>
    <x v="320"/>
    <d v="2022-09-23T00:00:00"/>
    <x v="1"/>
    <s v="543"/>
    <x v="0"/>
    <s v="Open"/>
    <s v="HFTD 3"/>
    <s v="REGW OH   FMOB TR3  PRTO CLMB FRAB NTDE"/>
    <s v="No Good/Out of Stdrd"/>
    <s v="Structure-Tower"/>
    <s v="Repair"/>
    <s v=""/>
    <s v=""/>
    <s v=""/>
  </r>
  <r>
    <s v="LC"/>
    <s v="123176918"/>
    <s v="013/104"/>
    <s v="T3 DI TRINITY-COTNWD-WD 13/104L RPL STRW"/>
    <s v="TABLEMTN"/>
    <s v="ETL.4040.POLE.WDPS"/>
    <d v="2022-03-23T00:00:00"/>
    <d v="2022-03-14T00:00:00"/>
    <m/>
    <x v="206"/>
    <d v="2022-09-14T00:00:00"/>
    <x v="1"/>
    <s v="372"/>
    <x v="0"/>
    <s v="Open"/>
    <s v="HFTD 3"/>
    <s v="POHW OH   TR3  PRTO AIR"/>
    <s v="No Good/Out of Stdrd"/>
    <s v="Structure-Wood"/>
    <s v="Replace"/>
    <s v="31618699"/>
    <s v="T2 DI TRINITY-COTTONWOOD 9/72A RPL POLE"/>
    <s v="70Y"/>
  </r>
  <r>
    <s v="LC"/>
    <s v="123176961"/>
    <s v="013/104"/>
    <s v="T3 DI TRINITY-COTNWD-WD 13/104R RPL STRW"/>
    <s v="TABLEMTN"/>
    <s v="ETL.4040.POLE.WDPS"/>
    <d v="2022-03-23T00:00:00"/>
    <d v="2022-03-14T00:00:00"/>
    <m/>
    <x v="206"/>
    <d v="2022-09-14T00:00:00"/>
    <x v="1"/>
    <s v="372"/>
    <x v="0"/>
    <s v="Open"/>
    <s v="HFTD 3"/>
    <s v="POHW OH   TR3  PRTO AIR"/>
    <s v="No Good/Out of Stdrd"/>
    <s v="Structure-Wood"/>
    <s v="Replace"/>
    <s v="31618699"/>
    <s v="T2 DI TRINITY-COTTONWOOD 9/72A RPL POLE"/>
    <s v="70Y"/>
  </r>
  <r>
    <s v="LC"/>
    <s v="123178164"/>
    <s v="T057"/>
    <s v="T3 DI MIDWAY-SANTA MARIA T057 RPR FOND"/>
    <s v="PISMOBCH"/>
    <s v="ETL.9240.TOWR"/>
    <d v="2022-03-24T00:00:00"/>
    <d v="2022-03-17T00:00:00"/>
    <m/>
    <x v="208"/>
    <d v="2022-09-17T00:00:00"/>
    <x v="1"/>
    <s v="543"/>
    <x v="0"/>
    <s v="Open"/>
    <s v="HFTD 3"/>
    <s v="RELW FIRE OH   TR3  PRTO AIR  FRAB"/>
    <s v="Earth Covered Tower"/>
    <s v="Foundation/Concrete-Tower"/>
    <s v="Repair"/>
    <s v="45634861"/>
    <s v="T3 DI MIDWAY-SANTA MARIA T057 RPR FOND"/>
    <s v="ICQ"/>
  </r>
  <r>
    <s v="LC"/>
    <s v="123181499"/>
    <s v="006/038"/>
    <s v="T3 EI RND MTN-TABLE MTN #1 6/38 RPR GYWS"/>
    <s v="TABLEMTN"/>
    <s v="ETL.6060.TOWR"/>
    <d v="2022-03-24T00:00:00"/>
    <d v="2022-03-24T00:00:00"/>
    <m/>
    <x v="212"/>
    <d v="2022-09-24T00:00:00"/>
    <x v="1"/>
    <s v="628"/>
    <x v="0"/>
    <s v="Open"/>
    <s v="HFTD 3"/>
    <s v="RELW OH   FMOB TR3  PRTO CLMB FRAB NTDE"/>
    <s v="No Good/Out of Stdrd"/>
    <s v="Guy Wire-Steel"/>
    <s v="Repair"/>
    <s v="45458627"/>
    <s v="T3 EI RND MTN-TABLE MTN #1 6/38 RPR GYWS"/>
    <s v="ICS"/>
  </r>
  <r>
    <s v="LC"/>
    <s v="123181650"/>
    <s v="007/039"/>
    <s v="T3 EI RND MTN-TBLE MTN #1 7/39 RPR STRT"/>
    <s v="TABLEMTN"/>
    <s v="ETL.6060.TOWR"/>
    <d v="2022-03-24T00:00:00"/>
    <d v="2022-03-24T00:00:00"/>
    <m/>
    <x v="212"/>
    <d v="2022-09-24T00:00:00"/>
    <x v="1"/>
    <s v="628"/>
    <x v="0"/>
    <s v="Open"/>
    <s v="HFTD 3"/>
    <s v="RELW OH   FMOB TR3  PRTO CLMB FRAB"/>
    <s v="No Good/Out of Stdrd"/>
    <s v="Structure-Steel"/>
    <s v="Repair"/>
    <s v="45302529"/>
    <s v="T3 EI RND MTN-TBLE MTN #1 7/39 RPR STRT"/>
    <s v="ICS"/>
  </r>
  <r>
    <s v="LC"/>
    <s v="123181653"/>
    <s v="007/040"/>
    <s v="T3 EI RND MTN-TABLE MTN #2 7/40 RPR STRT"/>
    <s v="TABLEMTN"/>
    <s v="ETL.6070.TOWR"/>
    <d v="2022-03-24T00:00:00"/>
    <d v="2022-03-24T00:00:00"/>
    <m/>
    <x v="212"/>
    <d v="2022-09-24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82759"/>
    <s v="007/042"/>
    <s v="T3 EI RND MTN-TABLE MTN #2 7/42 RPR STRT"/>
    <s v="TABLEMTN"/>
    <s v="ETL.6070.TOWR"/>
    <d v="2022-03-24T00:00:00"/>
    <d v="2022-03-24T00:00:00"/>
    <m/>
    <x v="212"/>
    <d v="2022-09-24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83822"/>
    <s v="002/016"/>
    <s v="T3 DI MORAGA-OAKLAND #3 2/16 BENT STEEL"/>
    <s v="CONCORD"/>
    <s v="ETL.2740.TOWR"/>
    <d v="2022-03-24T00:00:00"/>
    <d v="2022-03-15T00:00:00"/>
    <m/>
    <x v="266"/>
    <d v="2022-09-15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184162"/>
    <s v="T042"/>
    <s v="T3 DI MIDWY-SNT MR (12KV) T42 BNT STEEL"/>
    <s v="PISMOBCH"/>
    <s v="ETL.9240.TOWR"/>
    <d v="2022-03-24T00:00:00"/>
    <d v="2022-03-18T00:00:00"/>
    <m/>
    <x v="263"/>
    <d v="2022-09-18T00:00:00"/>
    <x v="1"/>
    <s v="543"/>
    <x v="0"/>
    <s v="Open"/>
    <s v="HFTD 3"/>
    <s v="RELW FIRE OH   TR3  PRTO AIR  FRAB"/>
    <s v="No Good/Out of Stdrd"/>
    <s v="Structure-Tower"/>
    <s v="Repair"/>
    <s v="45634864"/>
    <s v="T3 DI MIDWY-SNT MR (12KV) T42 BNT STEEL"/>
    <s v="ICQ"/>
  </r>
  <r>
    <s v="LC"/>
    <s v="123184702"/>
    <s v="019/159"/>
    <s v="T3 DI MISURI FT-OLD HL#1 19/159 RPR STRT"/>
    <s v="SACTO"/>
    <s v="ETL.2660.TOWR"/>
    <d v="2022-03-24T00:00:00"/>
    <d v="2022-03-17T00:00:00"/>
    <m/>
    <x v="208"/>
    <d v="2022-09-17T00:00:00"/>
    <x v="1"/>
    <s v="543"/>
    <x v="0"/>
    <s v="Open"/>
    <s v="HFTD 3"/>
    <s v="RELW COMP OH   TR3  PRTO AIR  FRAB"/>
    <s v="No Good/Out of Stdrd"/>
    <s v="Structure-Tower"/>
    <s v="Repair"/>
    <s v="45582136"/>
    <s v="T3 DI MISURI FT-OLD HL#1 19/159 RPR STRT"/>
    <s v="ICQ"/>
  </r>
  <r>
    <s v="LC"/>
    <s v="123187120"/>
    <s v="006/052"/>
    <s v="T3 DI TIGER CREEK-ELECTRA 6/52 REGRADE"/>
    <s v="VICTOR"/>
    <s v="ETL.5780.TOWR"/>
    <d v="2022-03-25T00:00:00"/>
    <d v="2022-03-15T00:00:00"/>
    <m/>
    <x v="266"/>
    <d v="2022-09-15T00:00:00"/>
    <x v="1"/>
    <s v="543"/>
    <x v="0"/>
    <s v="Open"/>
    <s v="HFTD 3"/>
    <s v="RELW FIRE OH   TR3  PRTO AIR  FRAB"/>
    <s v="Earth Covered Tower"/>
    <s v="Foundation/Concrete-Tower"/>
    <s v="Repair"/>
    <s v="45590790"/>
    <s v="T3 DI TIGER CREEK-ELECTRA 6/52 REGRADE"/>
    <s v="ICQ"/>
  </r>
  <r>
    <s v="LC"/>
    <s v="123187369"/>
    <s v="016/109"/>
    <s v="T3 DI MTCLF-GRN VLLY 16/109R RPL POLE"/>
    <s v="MOSSLNDG"/>
    <s v="ETL.2540.POLE.WDPS"/>
    <d v="2022-03-25T00:00:00"/>
    <d v="2022-03-16T00:00:00"/>
    <m/>
    <x v="207"/>
    <d v="2022-09-16T00:00:00"/>
    <x v="1"/>
    <s v="372"/>
    <x v="0"/>
    <s v="Open"/>
    <s v="HFTD 3"/>
    <s v="POHW FIRE OH   TR3  PRTO AIR"/>
    <s v="No Good/Out of Stdrd"/>
    <s v="Structure-Wood"/>
    <s v="Replace"/>
    <s v="31611517"/>
    <s v="T3 DI METCALF-GRN VLLY 17/118 RPL STRW"/>
    <s v="70Y"/>
  </r>
  <r>
    <s v="LC"/>
    <s v="123187440"/>
    <s v="016/109"/>
    <s v="T3 DI MTCLF-GRN VLLY 16/109L RPL POLE"/>
    <s v="MOSSLNDG"/>
    <s v="ETL.2540.POLE.WDPS"/>
    <d v="2022-03-25T00:00:00"/>
    <d v="2022-03-16T00:00:00"/>
    <m/>
    <x v="207"/>
    <d v="2022-09-16T00:00:00"/>
    <x v="1"/>
    <s v="372"/>
    <x v="0"/>
    <s v="Open"/>
    <s v="HFTD 3"/>
    <s v="POHW FIRE OH   TR3  PRTO AIR"/>
    <s v="No Good/Out of Stdrd"/>
    <s v="Structure-Wood"/>
    <s v="Replace"/>
    <s v="31611517"/>
    <s v="T3 DI METCALF-GRN VLLY 17/118 RPL STRW"/>
    <s v="70Y"/>
  </r>
  <r>
    <s v="LC"/>
    <s v="123187968"/>
    <s v="015/118"/>
    <s v="T3 DI TRINITY-COTTONWD-STL 15/18 REGRADE"/>
    <s v="TABLEMTN"/>
    <s v="ETL.4040.POLE.STPS"/>
    <d v="2022-03-25T00:00:00"/>
    <d v="2022-03-18T00:00:00"/>
    <m/>
    <x v="263"/>
    <d v="2022-09-18T00:00:00"/>
    <x v="1"/>
    <s v="630"/>
    <x v="0"/>
    <s v="Open"/>
    <s v="HFTD 3"/>
    <s v="RELW OH   TR3  PRTO AIR"/>
    <s v="No Good/Out of Stdrd"/>
    <s v="Structure-Wood"/>
    <s v="Repair"/>
    <s v=""/>
    <s v=""/>
    <s v=""/>
  </r>
  <r>
    <s v="LC"/>
    <s v="123188106"/>
    <s v="041/183"/>
    <s v="T3 DI MTCF-MOS LNDNG #1 41/183 RPR FOND"/>
    <s v="MOSSLNDG"/>
    <s v="ETL.5100.TOWR"/>
    <d v="2022-03-25T00:00:00"/>
    <d v="2022-03-18T00:00:00"/>
    <m/>
    <x v="263"/>
    <d v="2022-09-18T00:00:00"/>
    <x v="1"/>
    <s v="543"/>
    <x v="0"/>
    <s v="Open"/>
    <s v="HFTD 3"/>
    <s v="POHW ACCL OH   TR3  PRTO AIR  FRAB"/>
    <s v="No Good/Out of Stdrd"/>
    <s v="Foundation/Concrete-Tower"/>
    <s v="Repair"/>
    <s v=""/>
    <s v=""/>
    <s v=""/>
  </r>
  <r>
    <s v="LC"/>
    <s v="123188159"/>
    <s v="008/044"/>
    <s v="T3 EI RND MTN-TBLE MTN #1 08/44 RPR STRT"/>
    <s v="TABLEMTN"/>
    <s v="ETL.6060.TOWR"/>
    <d v="2022-03-25T00:00:00"/>
    <d v="2022-03-25T00:00:00"/>
    <m/>
    <x v="213"/>
    <d v="2022-09-25T00:00:00"/>
    <x v="1"/>
    <s v="543"/>
    <x v="0"/>
    <s v="Open"/>
    <s v="HFTD 3"/>
    <s v="RELW OH   FMOB TR3  PRTO CLMB FRAB"/>
    <s v="No Good/Out of Stdrd"/>
    <s v="Structure-Tower"/>
    <s v="Repair"/>
    <s v="45644410"/>
    <s v="T3 EI RND MTN-TBLE MTN #1 08/44 RPR STRT"/>
    <s v="ICQ"/>
  </r>
  <r>
    <s v="LC"/>
    <s v="123188591"/>
    <s v="008/045"/>
    <s v="T3 EI RND MTN-TBLE MTN #1 08/45 RPR STRT"/>
    <s v="TABLEMTN"/>
    <s v="ETL.6060.TOWR"/>
    <d v="2022-03-25T00:00:00"/>
    <d v="2022-03-25T00:00:00"/>
    <m/>
    <x v="213"/>
    <d v="2022-09-25T00:00:00"/>
    <x v="1"/>
    <s v="543"/>
    <x v="0"/>
    <s v="Open"/>
    <s v="HFTD 3"/>
    <s v="RELW OH   FMOB TR3  PRTO CLMB FRAB"/>
    <s v="No Good/Out of Stdrd"/>
    <s v="Structure-Tower"/>
    <s v="Repair"/>
    <s v="45644411"/>
    <s v="T3 EI RND MTN-TBLE MTN #1 08/45 RPR STRT"/>
    <s v="ICQ"/>
  </r>
  <r>
    <s v="LC"/>
    <s v="123189081"/>
    <s v="-014/002"/>
    <s v="T3 DI FULTON-CALISTOGA -014/002 RMV BUTT"/>
    <s v="LAKEVLLE"/>
    <s v="ETL.6880.POLE.WOOD"/>
    <d v="2022-03-25T00:00:00"/>
    <d v="2022-03-19T00:00:00"/>
    <m/>
    <x v="264"/>
    <d v="2022-09-19T00:00:00"/>
    <x v="1"/>
    <s v="630"/>
    <x v="0"/>
    <s v="Open"/>
    <s v="HFTD 3"/>
    <s v="RELW OH   TR3  PRTO AIR  FRAB NTDE"/>
    <s v="Debris/Nest/etc."/>
    <s v="Structure-Wood"/>
    <s v="Remove"/>
    <s v="45485893"/>
    <s v="T3 DI FULTON-CALISTOGA -014/002 RMV BUTT"/>
    <s v="ICW"/>
  </r>
  <r>
    <s v="LC"/>
    <s v="123189130"/>
    <s v="007/057"/>
    <s v="T3 DI TGER CREK-VALLEY SGS 7/57 RPL HRDT"/>
    <s v="VICTOR"/>
    <s v="ETL.5790.TOWR"/>
    <d v="2022-03-25T00:00:00"/>
    <d v="2022-03-15T00:00:00"/>
    <m/>
    <x v="266"/>
    <d v="2022-09-15T00:00:00"/>
    <x v="1"/>
    <s v="543"/>
    <x v="0"/>
    <s v="Open"/>
    <s v="HFTD 3"/>
    <s v="RELW OH   TR3  PRTO AIR  FRAB"/>
    <s v="Missing"/>
    <s v="Hardware-Tower"/>
    <s v="Install"/>
    <s v="45590791"/>
    <s v="T3 DI TGER CREK-VALLEY SGS 7/57 RPL HRDT"/>
    <s v="ICQ"/>
  </r>
  <r>
    <s v="LC"/>
    <s v="123189135"/>
    <s v="014/000"/>
    <s v="T3 DI MNTE RIO-FLTON-FLTON 14/0 RPL STRW"/>
    <s v="LAKEVLLE"/>
    <s v="ETL.7630.POLE.WOOD"/>
    <d v="2022-03-25T00:00:00"/>
    <d v="2022-03-18T00:00:00"/>
    <m/>
    <x v="263"/>
    <d v="2022-09-18T00:00:00"/>
    <x v="1"/>
    <s v="372"/>
    <x v="0"/>
    <s v="Open"/>
    <s v="HFTD 3"/>
    <s v="POHW OH   TR3  PRTO AIR  FRAB"/>
    <s v="No Good/Out of Stdrd"/>
    <s v="Structure-Wood"/>
    <s v="Replace"/>
    <s v="31624227"/>
    <s v="T0 EI MONTE RIO-FULTON 007/002 RPL STRW"/>
    <s v="70Y"/>
  </r>
  <r>
    <s v="LC"/>
    <s v="123189865"/>
    <s v="008/046"/>
    <s v="T3 EI RND MTN-TBLE MTN #2 08/46 RPR STRT"/>
    <s v="TABLEMTN"/>
    <s v="ETL.6070.TOWR"/>
    <d v="2022-03-25T00:00:00"/>
    <d v="2022-03-25T00:00:00"/>
    <m/>
    <x v="213"/>
    <d v="2022-09-25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89986"/>
    <s v="005/070"/>
    <s v="T3 DI WEIMAR #1 5/70 RPR INSW"/>
    <s v="SACTO"/>
    <s v="ETL.7560.INSL.NCER"/>
    <d v="2022-03-25T00:00:00"/>
    <d v="2022-03-18T00:00:00"/>
    <m/>
    <x v="263"/>
    <d v="2022-09-18T00:00:00"/>
    <x v="1"/>
    <s v="630"/>
    <x v="0"/>
    <s v="Open"/>
    <s v="HFTD 3"/>
    <s v="RELW FIRE OH   TR3  PRTO AIR  NTDE"/>
    <s v="No Good/Out of Stdrd"/>
    <s v="Insulator-Wood"/>
    <s v="Repair"/>
    <s v="45568994"/>
    <s v="T3 DI WEIMAR #1 5/70 RPR INSW"/>
    <s v="ICW"/>
  </r>
  <r>
    <s v="LC"/>
    <s v="123190492"/>
    <s v="005/059"/>
    <s v="T3 DI WST PT-VLLY SPRNG 5/59 RPL HRDD"/>
    <s v="VICTOR"/>
    <s v="ETL.8350.POLE.NWOD"/>
    <d v="2022-03-25T00:00:00"/>
    <d v="2022-03-15T00:00:00"/>
    <m/>
    <x v="266"/>
    <d v="2022-09-15T00:00:00"/>
    <x v="1"/>
    <s v="630"/>
    <x v="0"/>
    <s v="Open"/>
    <s v="HFTD 3"/>
    <s v="RELW FIRE OH   TR3  PRTO AIR  FRAB NTDE"/>
    <s v="No Good/Out of Stdrd"/>
    <s v="Hardware-Wood"/>
    <s v="Replace"/>
    <s v="45519438"/>
    <s v="T3 DI WST PT-VLLY SPRNG 5/59 RPL HRDD"/>
    <s v="ICW"/>
  </r>
  <r>
    <s v="LC"/>
    <s v="123191116"/>
    <s v="002/016"/>
    <s v="T3 DI TIGER CREK-VLLY SPRG 2/16 RPL INSS"/>
    <s v="VICTOR"/>
    <s v="ETL.5790.INSL.CERA"/>
    <d v="2022-03-25T00:00:00"/>
    <d v="2022-03-18T00:00:00"/>
    <m/>
    <x v="263"/>
    <d v="2022-09-18T00:00:00"/>
    <x v="1"/>
    <s v="532"/>
    <x v="0"/>
    <s v="Open"/>
    <s v="HFTD 3"/>
    <s v="RELW FIRE OH   TR3  PRTO AIR"/>
    <s v="No Good/Out of Stdrd"/>
    <s v="Insulator-Steel"/>
    <s v="Replace"/>
    <s v="31599750"/>
    <s v="T3 DI TIGER CREK-VLLY SPRG  RPL INSS 2TW"/>
    <s v="93K"/>
  </r>
  <r>
    <s v="LC"/>
    <s v="123192363"/>
    <s v="008/047"/>
    <s v="T3 EI RND MTN-TBL MTN #2 08/47 RPR GYWS"/>
    <s v="TABLEMTN"/>
    <s v="ETL.6070.TOWR"/>
    <d v="2022-03-25T00:00:00"/>
    <d v="2022-03-25T00:00:00"/>
    <m/>
    <x v="213"/>
    <d v="2022-09-25T00:00:00"/>
    <x v="1"/>
    <s v="628"/>
    <x v="0"/>
    <s v="Open"/>
    <s v="HFTD 3"/>
    <s v="RELW OH   FMOB TR3  PRTO CLMB FRAB"/>
    <s v="No Good/Out of Stdrd"/>
    <s v="Guy Wire-Steel"/>
    <s v="Repair"/>
    <s v="45302530"/>
    <s v="T3 EI RND MTN-TBL MTN #2 08/47 RPR GYWS"/>
    <s v="ICS"/>
  </r>
  <r>
    <s v="LC"/>
    <s v="123192364"/>
    <s v="008/047"/>
    <s v="T3 EI RND MTN-TBLE MTN #2 08/47 RPR STRT"/>
    <s v="TABLEMTN"/>
    <s v="ETL.6070.TOWR"/>
    <d v="2022-03-25T00:00:00"/>
    <d v="2022-03-25T00:00:00"/>
    <m/>
    <x v="213"/>
    <d v="2022-09-25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93028"/>
    <s v="008/048"/>
    <s v="T3 EI RND MTN-TBLE MTN #1 08/48 RPR GYWS"/>
    <s v="TABLEMTN"/>
    <s v="ETL.6060.TOWR"/>
    <d v="2022-03-25T00:00:00"/>
    <d v="2022-03-25T00:00:00"/>
    <m/>
    <x v="213"/>
    <d v="2022-09-25T00:00:00"/>
    <x v="1"/>
    <s v="628"/>
    <x v="0"/>
    <s v="Open"/>
    <s v="HFTD 3"/>
    <s v="RELW OH   FMOB TR3  PRTO CLMB FRAB"/>
    <s v="No Good/Out of Stdrd"/>
    <s v="Guy Wire-Steel"/>
    <s v="Repair"/>
    <s v="45458628"/>
    <s v="T3 EI RND MTN-TBLE MTN #1 08/48 RPR GYWS"/>
    <s v="ICS"/>
  </r>
  <r>
    <s v="LC"/>
    <s v="123193215"/>
    <s v="008/048"/>
    <s v="T3 EI RND MTN-TBLE MTN #2 08/48 RPR STRT"/>
    <s v="TABLEMTN"/>
    <s v="ETL.6070.TOWR"/>
    <d v="2022-03-25T00:00:00"/>
    <d v="2022-03-25T00:00:00"/>
    <m/>
    <x v="213"/>
    <d v="2022-09-25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95453"/>
    <s v="014/114"/>
    <s v="T3 DI TRNTY CTNWD 14/114L INS HRDD"/>
    <s v="TABLEMTN"/>
    <s v="ETL.4040.POLE.STPS"/>
    <d v="2022-03-25T00:00:00"/>
    <d v="2022-03-21T00:00:00"/>
    <m/>
    <x v="211"/>
    <d v="2022-09-21T00:00:00"/>
    <x v="1"/>
    <s v="630"/>
    <x v="0"/>
    <s v="Open"/>
    <s v="HFTD 3"/>
    <s v="POHW FIRE OH   TR3  PRTO AIR"/>
    <s v="Missing"/>
    <s v="Hardware-Wood"/>
    <s v="Install"/>
    <s v=""/>
    <s v=""/>
    <s v=""/>
  </r>
  <r>
    <s v="LC"/>
    <s v="123196335"/>
    <s v=":005/006"/>
    <s v="T3 DI FULTON-CALISTOGA :005/006 REGRADE"/>
    <s v="LAKEVLLE"/>
    <s v="ETL.6880.POLE.NWOD"/>
    <d v="2022-03-26T00:00:00"/>
    <d v="2022-03-21T00:00:00"/>
    <m/>
    <x v="211"/>
    <d v="2022-09-21T00:00:00"/>
    <x v="1"/>
    <s v="630"/>
    <x v="0"/>
    <s v="Open"/>
    <s v="HFTD 3"/>
    <s v="POHW ACCL OH   TR3  PRTO AIR  FRAB"/>
    <s v="No Good/Out of Stdrd"/>
    <s v="Structure-Wood"/>
    <s v="Repair"/>
    <s v=""/>
    <s v=""/>
    <s v=""/>
  </r>
  <r>
    <s v="LC"/>
    <s v="123196337"/>
    <s v="005/004"/>
    <s v="T3 DI FULTON-CALISTOGA 005/004 REGRADE"/>
    <s v="LAKEVLLE"/>
    <s v="ETL.6880.POLE.NWOD"/>
    <d v="2022-03-26T00:00:00"/>
    <d v="2022-03-21T00:00:00"/>
    <m/>
    <x v="211"/>
    <d v="2022-09-21T00:00:00"/>
    <x v="1"/>
    <s v="630"/>
    <x v="0"/>
    <s v="Open"/>
    <s v="HFTD 3"/>
    <s v="RELW OH   TR3  PRTO AIR  FRAR"/>
    <s v="No Good/Out of Stdrd"/>
    <s v="Structure-Wood"/>
    <s v="Repair"/>
    <s v="45485550"/>
    <s v="T3 DI FULTON-CALISTOGA 005/004 REGRADE"/>
    <s v="ICW"/>
  </r>
  <r>
    <s v="LC"/>
    <s v="123196519"/>
    <s v="000/009"/>
    <s v="T3 DI GYSRS #3-CLVRDLE 0/9 RPR HRDW"/>
    <s v="LAKEVLLE"/>
    <s v="ETL.1650.POLE.WOOD"/>
    <d v="2022-03-26T00:00:00"/>
    <d v="2022-03-21T00:00:00"/>
    <m/>
    <x v="211"/>
    <d v="2022-09-21T00:00:00"/>
    <x v="1"/>
    <s v="630"/>
    <x v="0"/>
    <s v="Open"/>
    <s v="HFTD 3"/>
    <s v="RELW OH   TR3  PRTO AIR  FRAB NTDE"/>
    <s v="Missing"/>
    <s v="Hardware-Wood"/>
    <s v="Install"/>
    <s v="45575593"/>
    <s v="T3 DI GYSRS #3-CLVRDLE 0/9 RPR HRDW"/>
    <s v="ICW"/>
  </r>
  <r>
    <s v="LC"/>
    <s v="123196575"/>
    <s v="008/096"/>
    <s v="T3 DI GYSRS #3-CLVRDLE 8/96 RPL HRDD"/>
    <s v="LAKEVLLE"/>
    <s v="ETL.1650.POLE.WOOD"/>
    <d v="2022-03-26T00:00:00"/>
    <d v="2022-03-21T00:00:00"/>
    <m/>
    <x v="211"/>
    <d v="2022-09-21T00:00:00"/>
    <x v="1"/>
    <s v="630"/>
    <x v="0"/>
    <s v="Open"/>
    <s v="HFTD 3"/>
    <s v="RELW OH   TR3  PRTO AIR  FRAB"/>
    <s v="No Good/Out of Stdrd"/>
    <s v="Hardware-Wood"/>
    <s v="Replace"/>
    <s v="45575594"/>
    <s v="T3 DI GYSRS #3-CLVRDLE 8/96 RPL HRDD"/>
    <s v="ICW"/>
  </r>
  <r>
    <s v="LC"/>
    <s v="123196609"/>
    <s v="022/007"/>
    <s v="T3 DI MI-WUK-CURTIS 22/7 RMV DEBRIS"/>
    <s v="VICTOR"/>
    <s v="ETL.1073.POLE.STPS"/>
    <d v="2022-03-26T00:00:00"/>
    <d v="2022-03-11T00:00:00"/>
    <m/>
    <x v="203"/>
    <d v="2022-09-11T00:00:00"/>
    <x v="1"/>
    <s v="630"/>
    <x v="0"/>
    <s v="Open"/>
    <s v="HFTD 3"/>
    <s v="RELW FIRE OH   TR3  PRTO AIR  FRAB NTDE"/>
    <s v="Debris/Nest/etc."/>
    <s v="Structure-Wood"/>
    <s v="Remove"/>
    <s v="45519240"/>
    <s v="T3 DI MI-WUK-CURTIS 22/7 RMV DEBRIS"/>
    <s v="ICW"/>
  </r>
  <r>
    <s v="LC"/>
    <s v="123196632"/>
    <s v="000/005"/>
    <s v="T3 DI MORAGA-SN LNDRO #1 0/5 BENT STEEL"/>
    <s v="CONCORD"/>
    <s v="ETL.2770.TOWR"/>
    <d v="2022-03-26T00:00:00"/>
    <d v="2022-03-21T00:00:00"/>
    <m/>
    <x v="211"/>
    <d v="2022-09-21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196638"/>
    <s v="000/005"/>
    <s v="T3 DI MORAGA-SN LNDRO #1 0/5 RPL HRDT"/>
    <s v="CONCORD"/>
    <s v="ETL.2770.INSL"/>
    <d v="2022-03-26T00:00:00"/>
    <d v="2022-03-21T00:00:00"/>
    <m/>
    <x v="211"/>
    <d v="2022-09-21T00:00:00"/>
    <x v="1"/>
    <s v="543"/>
    <x v="0"/>
    <s v="Open"/>
    <s v="HFTD 3"/>
    <s v="POHW FIRE OH   TR3  PRTO AIR"/>
    <s v="No Good/Out of Stdrd"/>
    <s v="Hardware-Tower"/>
    <s v="Replace"/>
    <s v=""/>
    <s v=""/>
    <s v=""/>
  </r>
  <r>
    <s v="LC"/>
    <s v="123196646"/>
    <s v="009/110"/>
    <s v="T3 DI GYSRS #3-CLVRDLE 9/110 RPR INSW"/>
    <s v="LAKEVLLE"/>
    <s v="ETL.1650.INSL.NCER"/>
    <d v="2022-03-26T00:00:00"/>
    <d v="2022-03-21T00:00:00"/>
    <m/>
    <x v="211"/>
    <d v="2022-09-21T00:00:00"/>
    <x v="1"/>
    <s v="630"/>
    <x v="0"/>
    <s v="Open"/>
    <s v="HFTD 3"/>
    <s v="RELW OH   TR3  PRTO AIR"/>
    <s v="No Good/Out of Stdrd"/>
    <s v="Insulator-Wood"/>
    <s v="Repair"/>
    <s v="45575596"/>
    <s v="T3 DI GYSRS #3-CLVRDLE 9/110 RPR INSW"/>
    <s v="ICW"/>
  </r>
  <r>
    <s v="LC"/>
    <s v="123196647"/>
    <s v="009/110"/>
    <s v="T3 DI GYSRS #3-CLVRDLE 9/110 RMV BUTT"/>
    <s v="LAKEVLLE"/>
    <s v="ETL.1650.POLE.WOOD"/>
    <d v="2022-03-26T00:00:00"/>
    <d v="2022-03-21T00:00:00"/>
    <m/>
    <x v="211"/>
    <d v="2022-09-21T00:00:00"/>
    <x v="1"/>
    <s v="630"/>
    <x v="0"/>
    <s v="Open"/>
    <s v="HFTD 3"/>
    <s v="RELW OH   TR3  PRTO AIR  FRAB NTDE"/>
    <s v="Debris/Nest/etc."/>
    <s v="Structure-Wood"/>
    <s v="Remove"/>
    <s v="45575595"/>
    <s v="T3 DI GYSRS #3-CLVRDLE 9/110 RMV BUTT"/>
    <s v="ICW"/>
  </r>
  <r>
    <s v="LC"/>
    <s v="123196671"/>
    <s v="000/005"/>
    <s v="T3 DI MORAGA-SN LNDRO #1 0/5 INS HRDT"/>
    <s v="CONCORD"/>
    <s v="ETL.2770.TOWR"/>
    <d v="2022-03-26T00:00:00"/>
    <d v="2022-03-21T00:00:00"/>
    <m/>
    <x v="211"/>
    <d v="2022-09-21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196695"/>
    <s v="017/118"/>
    <s v="T3 DI METCALF-GRN VLLY 17/118 RPL STRW"/>
    <s v="MOSSLNDG"/>
    <s v="ETL.2540.POLE.WDPS"/>
    <d v="2022-03-26T00:00:00"/>
    <d v="2022-03-18T00:00:00"/>
    <m/>
    <x v="263"/>
    <d v="2022-09-18T00:00:00"/>
    <x v="1"/>
    <s v="372"/>
    <x v="0"/>
    <s v="Open"/>
    <s v="HFTD 3"/>
    <s v="RELW FIRE OH   TR3  PRTO AIR  FRAB"/>
    <s v="No Good/Out of Stdrd"/>
    <s v="Structure-Wood"/>
    <s v="Replace"/>
    <s v="31611517"/>
    <s v="T3 DI METCALF-GRN VLLY 17/118 RPL STRW"/>
    <s v="70Y"/>
  </r>
  <r>
    <s v="LC"/>
    <s v="123196699"/>
    <s v="017/118"/>
    <s v="T3 DI METCALF-GRN VLLY 17/118 RPL STRW"/>
    <s v="MOSSLNDG"/>
    <s v="ETL.2540.POLE.WDPS"/>
    <d v="2022-03-26T00:00:00"/>
    <d v="2022-03-18T00:00:00"/>
    <m/>
    <x v="263"/>
    <d v="2022-09-18T00:00:00"/>
    <x v="1"/>
    <s v="372"/>
    <x v="0"/>
    <s v="Open"/>
    <s v="HFTD 3"/>
    <s v="POHW FIRE OH   TR3  PRTO AIR  FRAB"/>
    <s v="No Good/Out of Stdrd"/>
    <s v="Structure-Wood"/>
    <s v="Replace"/>
    <s v="31611517"/>
    <s v="T3 DI METCALF-GRN VLLY 17/118 RPL STRW"/>
    <s v="70Y"/>
  </r>
  <r>
    <s v="LC"/>
    <s v="123196716"/>
    <s v=":004/013"/>
    <s v="T3 DI FULTON-CALISTOGA :04/13 INS IBWW"/>
    <s v="LAKEVLLE"/>
    <s v="ETL.6880.POLE.WOOD"/>
    <d v="2022-03-26T00:00:00"/>
    <d v="2022-03-21T00:00:00"/>
    <m/>
    <x v="211"/>
    <d v="2022-09-21T00:00:00"/>
    <x v="1"/>
    <s v="630"/>
    <x v="0"/>
    <s v="Open"/>
    <s v="HFTD 3"/>
    <s v="RELW OH   TR3  PRTO AIR  FRAB NTDE"/>
    <s v="No Good/Out of Stdrd"/>
    <s v="Insulator Bond Wire-Wood"/>
    <s v="Repair"/>
    <s v="45571426"/>
    <s v="T3 DI FULTON-CALISTOGA :04/13 INS IBWW"/>
    <s v="ICW"/>
  </r>
  <r>
    <s v="LC"/>
    <s v="123196784"/>
    <s v="T053"/>
    <s v="T3 DI MDWY-SNT MR (12KV) T53 RPL INSS"/>
    <s v="PISMOBCH"/>
    <s v="ETL.9240.TOWR"/>
    <d v="2022-03-26T00:00:00"/>
    <d v="2022-03-21T00:00:00"/>
    <m/>
    <x v="211"/>
    <d v="2022-09-21T00:00:00"/>
    <x v="1"/>
    <s v="532"/>
    <x v="0"/>
    <s v="Open"/>
    <s v="HFTD 3"/>
    <s v="POHW FIRE OH   TR3  PRTO AIR"/>
    <s v="No Good/Out of Stdrd"/>
    <s v="Insulator-Steel"/>
    <s v="Replace"/>
    <s v=""/>
    <s v=""/>
    <s v=""/>
  </r>
  <r>
    <s v="LC"/>
    <s v="123196829"/>
    <s v="T044"/>
    <s v="T3 DI MDWY-SNT MR (12KV) T44 UNBURY"/>
    <s v="PISMOBCH"/>
    <s v="ETL.9240.TOWR"/>
    <d v="2022-03-26T00:00:00"/>
    <d v="2022-03-17T00:00:00"/>
    <m/>
    <x v="208"/>
    <d v="2022-09-17T00:00:00"/>
    <x v="1"/>
    <s v="543"/>
    <x v="0"/>
    <s v="Open"/>
    <s v="HFTD 3"/>
    <s v="RELW OH   TR3  PRTO AIR  FRAB NTDE"/>
    <s v="Earth Covered Tower"/>
    <s v="Foundation/Concrete-Tower"/>
    <s v="Repair"/>
    <s v="45638426"/>
    <s v="T3 DI MDWY-SNT MR (12KV) T44 UNBURY"/>
    <s v="ICQ"/>
  </r>
  <r>
    <s v="LC"/>
    <s v="123196983"/>
    <s v="001/011"/>
    <s v="T3 DI MORAGA-OAKLAND #1 1/11 RMV DEBRIS"/>
    <s v="CONCORD"/>
    <s v="ETL.2720.INSL"/>
    <d v="2022-03-26T00:00:00"/>
    <d v="2022-03-14T00:00:00"/>
    <m/>
    <x v="206"/>
    <d v="2022-09-14T00:00:00"/>
    <x v="1"/>
    <s v="628"/>
    <x v="0"/>
    <s v="Open"/>
    <s v="HFTD 3"/>
    <s v="RELW OH   TR3  PRTO AIR  NTDE"/>
    <s v="Debris/Nest/etc."/>
    <s v="Structure-Steel"/>
    <s v="Remove"/>
    <s v="45502974"/>
    <s v="T3 DI MORAGA-OAKLAND #1 1/11 RMV DEBRIS"/>
    <s v="ICS"/>
  </r>
  <r>
    <s v="LC"/>
    <s v="123196987"/>
    <s v="007/047"/>
    <s v="T3 DI SBRT-GRZLY-CLRMT #2 7/47 BNT STEEL"/>
    <s v="CONCORD"/>
    <s v="ETL.3750.TOWR"/>
    <d v="2022-03-26T00:00:00"/>
    <d v="2022-03-22T00:00:00"/>
    <m/>
    <x v="265"/>
    <d v="2022-09-22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197150"/>
    <s v=":004/002"/>
    <s v="T3 DI FULTON-CLSTGA :004/002 RPL HRDW"/>
    <s v="LAKEVLLE"/>
    <s v="ETL.6880.POLE.WOOD"/>
    <d v="2022-03-26T00:00:00"/>
    <d v="2022-03-21T00:00:00"/>
    <m/>
    <x v="211"/>
    <d v="2022-09-21T00:00:00"/>
    <x v="1"/>
    <s v="630"/>
    <x v="0"/>
    <s v="Open"/>
    <s v="HFTD 3"/>
    <s v="RELW OH   TR3  PRTO AIR  FRAB"/>
    <s v="No Good/Out of Stdrd"/>
    <s v="Hardware-Wood"/>
    <s v="Replace"/>
    <s v="45571447"/>
    <s v="T3 DI FULTON-CLSTGA :004/002 RPL HRDW"/>
    <s v="ICW"/>
  </r>
  <r>
    <s v="LC"/>
    <s v="123197515"/>
    <s v="043/245"/>
    <s v="T3 DI TMBLR SN LS OBSP 43/245 BENT STEEL"/>
    <s v="PISMOBCH"/>
    <s v="ETL.3960.TOWR"/>
    <d v="2022-03-26T00:00:00"/>
    <d v="2022-03-15T00:00:00"/>
    <m/>
    <x v="266"/>
    <d v="2022-09-15T00:00:00"/>
    <x v="1"/>
    <s v="543"/>
    <x v="0"/>
    <s v="Open"/>
    <s v="HFTD 3"/>
    <s v="RELW FIRE OH   TR3  PRTO AIR  FRAB"/>
    <s v="No Good/Out of Stdrd"/>
    <s v="Structure-Tower"/>
    <s v="Repair"/>
    <s v="45638430"/>
    <s v="T3 DI TMBLR SN LS OBSP 43/245 BENT STEEL"/>
    <s v="ICQ"/>
  </r>
  <r>
    <s v="LC"/>
    <s v="123197563"/>
    <s v="005/001"/>
    <s v="T3 DI FLTN CLSTG 5/1 RPR STRW"/>
    <s v="LAKEVLLE"/>
    <s v="ETL.6880.POLE.NWOD"/>
    <d v="2022-03-26T00:00:00"/>
    <d v="2022-03-21T00:00:00"/>
    <m/>
    <x v="211"/>
    <d v="2022-09-21T00:00:00"/>
    <x v="1"/>
    <s v="630"/>
    <x v="0"/>
    <s v="Open"/>
    <s v="HFTD 3"/>
    <s v="RELW OTHR FIRE ACCL OH   TR3  PRTO AIR  FRAR NTDE"/>
    <s v="No Good/Out of Stdrd"/>
    <s v="Structure-Wood"/>
    <s v="Repair"/>
    <s v="45575464"/>
    <s v="T3 DI FLTN CLSTG 5/1 RPR STRW"/>
    <s v="ICW"/>
  </r>
  <r>
    <s v="LC"/>
    <s v="123197869"/>
    <s v="T066"/>
    <s v="T3 DI MDWY-SNT MR (12KV) T66 RPR JMPS"/>
    <s v="PISMOBCH"/>
    <s v="ETL.9240.TOWR"/>
    <d v="2022-03-26T00:00:00"/>
    <d v="2022-03-22T00:00:00"/>
    <m/>
    <x v="265"/>
    <d v="2022-09-22T00:00:00"/>
    <x v="1"/>
    <s v="628"/>
    <x v="0"/>
    <s v="Open"/>
    <s v="HFTD 3"/>
    <s v="RELW FIRE OH   TR3  PRTO AIR  FRAB"/>
    <s v="No Good/Out of Stdrd"/>
    <s v="Jumper-Steel"/>
    <s v="Repair"/>
    <s v="45605026"/>
    <s v="T3 DI MDWY-SNT MR (12KV) T66 RPR JMPS"/>
    <s v="ICS"/>
  </r>
  <r>
    <s v="LC"/>
    <s v="123197983"/>
    <s v=":002/004"/>
    <s v="T3 DI FULTON CALISTOGA :002/004 RPL STRW"/>
    <s v="LAKEVLLE"/>
    <s v="ETL.6880.POLE.WOOD"/>
    <d v="2022-03-26T00:00:00"/>
    <d v="2022-03-21T00:00:00"/>
    <m/>
    <x v="211"/>
    <d v="2022-09-21T00:00:00"/>
    <x v="1"/>
    <s v="372"/>
    <x v="0"/>
    <s v="Open"/>
    <s v="HFTD 3"/>
    <s v="RELW FIRE OH   TR3  PRTO AIR  FRAB"/>
    <s v="No Good/Out of Stdrd"/>
    <s v="Structure-Wood"/>
    <s v="Replace"/>
    <s v="31606073"/>
    <s v="T3 DI FULTON CALISTOGA :002/004 RPL STRW"/>
    <s v="70Y"/>
  </r>
  <r>
    <s v="LC"/>
    <s v="123201004"/>
    <s v="009/049"/>
    <s v="T3 EI RND MTN-TBLE MTN #1 9/49 BNT STEEL"/>
    <s v="TABLEMTN"/>
    <s v="ETL.6060.TOWR"/>
    <d v="2022-03-28T00:00:00"/>
    <d v="2022-03-28T00:00:00"/>
    <m/>
    <x v="215"/>
    <d v="2022-09-28T00:00:00"/>
    <x v="1"/>
    <s v="543"/>
    <x v="0"/>
    <s v="Open"/>
    <s v="HFTD 3"/>
    <s v="RELW OH   FMOB TR3  PRTO CLMB FRAB"/>
    <s v="No Good/Out of Stdrd"/>
    <s v="Structure-Tower"/>
    <s v="Repair"/>
    <s v="45644412"/>
    <s v="T3 EI RND MTN-TBLE MTN #1 9/49 BNT STEEL"/>
    <s v="ICQ"/>
  </r>
  <r>
    <s v="LC"/>
    <s v="123201005"/>
    <s v="009/049"/>
    <s v="T3 EI RND MTN-TBLE MTN #1 9/49 RPR GYWS"/>
    <s v="TABLEMTN"/>
    <s v="ETL.6060.TOWR"/>
    <d v="2022-03-28T00:00:00"/>
    <d v="2022-03-28T00:00:00"/>
    <m/>
    <x v="215"/>
    <d v="2022-09-28T00:00:00"/>
    <x v="1"/>
    <s v="628"/>
    <x v="0"/>
    <s v="Open"/>
    <s v="HFTD 3"/>
    <s v="RELW OH   FMOB TR3  PRTO CLMB FRAB NTDE"/>
    <s v="No Good/Out of Stdrd"/>
    <s v="Ground Wire-Steel"/>
    <s v="Repair"/>
    <s v="45458631"/>
    <s v="T3 EI RND MTN-TBLE MTN #1 9/49 RPR GYWS"/>
    <s v="ICS"/>
  </r>
  <r>
    <s v="LC"/>
    <s v="123203419"/>
    <s v="T068"/>
    <s v="T3 DI MDWY-SNT MR (12KV) T68 BNT STEEL"/>
    <s v="PISMOBCH"/>
    <s v="ETL.9240.TOWR"/>
    <d v="2022-03-28T00:00:00"/>
    <d v="2022-03-22T00:00:00"/>
    <m/>
    <x v="265"/>
    <d v="2022-09-22T00:00:00"/>
    <x v="1"/>
    <s v="543"/>
    <x v="0"/>
    <s v="Open"/>
    <s v="HFTD 3"/>
    <s v="RELW FIRE OH   TR3  PRTO AIR  FRAB"/>
    <s v="No Good/Out of Stdrd"/>
    <s v="Structure-Tower"/>
    <s v="Repair"/>
    <s v="45638431"/>
    <s v="T3 DI MDWY-SNT MR (12KV) T68 BNT STEEL"/>
    <s v="ICQ"/>
  </r>
  <r>
    <s v="LC"/>
    <s v="123204312"/>
    <s v="022/005"/>
    <s v="T3 DI FULTON-HOPLAND 022/005 RPR CRSW"/>
    <s v="LAKEVLLE"/>
    <s v="ETL.6890.POLE.WOOD"/>
    <d v="2022-03-28T00:00:00"/>
    <d v="2022-03-23T00:00:00"/>
    <m/>
    <x v="320"/>
    <d v="2022-09-23T00:00:00"/>
    <x v="1"/>
    <s v="630"/>
    <x v="0"/>
    <s v="Open"/>
    <s v="HFTD 3"/>
    <s v="RELW FIRE ACCM OH   TR3  PRTO AIR  FRAB"/>
    <s v="No Good/Out of Stdrd"/>
    <s v="Crossarm-Wood"/>
    <s v="Repair"/>
    <s v="45571448"/>
    <s v="T3 DI FULTON-HOPLAND 022/005 RPR CRSW"/>
    <s v="ICW"/>
  </r>
  <r>
    <s v="LC"/>
    <s v="123204588"/>
    <s v="020/006B"/>
    <s v="T3 DI MI-WUK-CURTIS 20/6B RPR STRW"/>
    <s v="VICTOR"/>
    <s v="ETL.1073.POLE.WOOD"/>
    <d v="2022-03-28T00:00:00"/>
    <d v="2022-03-23T00:00:00"/>
    <m/>
    <x v="320"/>
    <d v="2022-09-23T00:00:00"/>
    <x v="1"/>
    <s v="630"/>
    <x v="0"/>
    <s v="Open"/>
    <s v="HFTD 3"/>
    <s v="RELW OH   TR3  PRTO AIR"/>
    <s v="No Good/Out of Stdrd"/>
    <s v="Structure-Wood"/>
    <s v="Repair"/>
    <s v="45519248"/>
    <s v="T3 DI MI-WUK-CURTIS 20/6B RPR STRW"/>
    <s v="ICW"/>
  </r>
  <r>
    <s v="LC"/>
    <s v="123207071"/>
    <s v="021/011"/>
    <s v="T3 WV MAPLE CREEK-HOOPA 21/011 RPR SPLW"/>
    <s v="EUREKA"/>
    <s v="ETL.7490.INSL"/>
    <d v="2022-03-29T00:00:00"/>
    <d v="2022-03-29T00:00:00"/>
    <m/>
    <x v="267"/>
    <d v="2022-09-29T00:00:00"/>
    <x v="1"/>
    <s v="630"/>
    <x v="0"/>
    <s v="Open"/>
    <s v="HFTD 3"/>
    <s v="REGW OTHR OH   FMOB TR3  PRTO NTDE"/>
    <s v="No Good/Out of Stdrd"/>
    <s v="Splice-Wood"/>
    <s v="Repair"/>
    <s v=""/>
    <s v=""/>
    <s v=""/>
  </r>
  <r>
    <s v="LC"/>
    <s v="123209103"/>
    <s v="022/613"/>
    <s v="T3 EI COLGATE-ALLEGHANY 22/613 RPL POLE"/>
    <s v="SACTO"/>
    <s v="ETL.6470.POLE.WOOD"/>
    <d v="2022-03-29T00:00:00"/>
    <d v="2022-03-29T00:00:00"/>
    <m/>
    <x v="267"/>
    <d v="2022-09-29T00:00:00"/>
    <x v="1"/>
    <s v="372"/>
    <x v="0"/>
    <s v="Open"/>
    <s v="HFTD 3"/>
    <s v="REGW INSP OH   FMOB TR3  PRTO"/>
    <s v="No Good/Out of Stdrd"/>
    <s v="Structure-Wood"/>
    <s v="Replace"/>
    <s v="31600087"/>
    <s v="T3 EI COLGATE-ALLEGHANY 21/568 RPL POLE"/>
    <s v="70Y"/>
  </r>
  <r>
    <s v="LC"/>
    <s v="123209104"/>
    <s v="022/617"/>
    <s v="T3 EI COLGATE-ALLEGHANY 22/617 RPL POLE"/>
    <s v="SACTO"/>
    <s v="ETL.6470.POLE.WOOD"/>
    <d v="2022-03-29T00:00:00"/>
    <d v="2022-03-29T00:00:00"/>
    <m/>
    <x v="267"/>
    <d v="2022-09-29T00:00:00"/>
    <x v="1"/>
    <s v="372"/>
    <x v="0"/>
    <s v="Open"/>
    <s v="HFTD 3"/>
    <s v="REGW INSP OH   FMOB TR3  PRTO"/>
    <s v="No Good/Out of Stdrd"/>
    <s v="Structure-Wood"/>
    <s v="Replace"/>
    <s v="31600087"/>
    <s v="T3 EI COLGATE-ALLEGHANY 21/568 RPL POLE"/>
    <s v="70Y"/>
  </r>
  <r>
    <s v="LC"/>
    <s v="123210317"/>
    <s v="007/115"/>
    <s v="T3 DI WEIMAR #1 007/115 RPR INSW"/>
    <s v="SACTO"/>
    <s v="ETL.7560.INSL.CERA"/>
    <d v="2022-03-29T00:00:00"/>
    <d v="2022-03-24T00:00:00"/>
    <m/>
    <x v="212"/>
    <d v="2022-09-24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210345"/>
    <s v="022/336"/>
    <s v="T3 DI GOLD HILL #1 022/336 RPR GYWW"/>
    <s v="SACTO"/>
    <s v="ETL.6950.POLE.NWOD"/>
    <d v="2022-03-29T00:00:00"/>
    <d v="2022-03-25T00:00:00"/>
    <m/>
    <x v="213"/>
    <d v="2022-09-25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210637"/>
    <s v="001/024"/>
    <s v="T3 DI IGNACIO-BOLINAS #2 001/24 RPL HRDW"/>
    <s v="LAKEVLLE"/>
    <s v="ETL.7180.POLE.WOOD"/>
    <d v="2022-03-29T00:00:00"/>
    <d v="2022-03-18T00:00:00"/>
    <m/>
    <x v="263"/>
    <d v="2022-09-18T00:00:00"/>
    <x v="1"/>
    <s v="630"/>
    <x v="0"/>
    <s v="Open"/>
    <s v="HFTD 3"/>
    <s v="RELW OH   TR3  PRTO AIR  FRAB"/>
    <s v="No Good/Out of Stdrd"/>
    <s v="Hardware-Wood"/>
    <s v="Replace"/>
    <s v="45575601"/>
    <s v="T3 DI IGNACIO-BOLINAS #2 001/24 RPL HRDW"/>
    <s v="ICW"/>
  </r>
  <r>
    <s v="LC"/>
    <s v="123210644"/>
    <s v="018/277"/>
    <s v="T3 DI GOLD HILL #1 18/277 RPR GYWW"/>
    <s v="SACTO"/>
    <s v="ETL.6950.POLE.WOOD"/>
    <d v="2022-03-29T00:00:00"/>
    <d v="2022-03-25T00:00:00"/>
    <m/>
    <x v="213"/>
    <d v="2022-09-25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210704"/>
    <s v="019/158"/>
    <s v="T3 DI MIDDLE FK-GLD HILL 19/158 RPR INSW"/>
    <s v="SACTO"/>
    <s v="ETL.5140.INSL.NCER"/>
    <d v="2022-03-29T00:00:00"/>
    <d v="2022-03-21T00:00:00"/>
    <m/>
    <x v="211"/>
    <d v="2022-09-21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211302"/>
    <s v="000/009"/>
    <s v="T3 DI KONOCTI-EAGLE ROCK 0/9 RPR INSW"/>
    <s v="WILLITS"/>
    <s v="ETL.6861.INSL.CERA"/>
    <d v="2022-03-30T00:00:00"/>
    <d v="2022-03-22T00:00:00"/>
    <m/>
    <x v="265"/>
    <d v="2022-09-22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213974"/>
    <s v="027/009"/>
    <s v="T3 DI FULTON-HOPLAND 27/9 RPR INSW"/>
    <s v="LAKEVLLE"/>
    <s v="ETL.6890.INSL"/>
    <d v="2022-03-30T00:00:00"/>
    <d v="2022-03-22T00:00:00"/>
    <m/>
    <x v="265"/>
    <d v="2022-09-22T00:00:00"/>
    <x v="1"/>
    <s v="630"/>
    <x v="0"/>
    <s v="Open"/>
    <s v="HFTD 3"/>
    <s v="RELW FIRE ACCM OH   TR3  PRTO AIR"/>
    <s v="No Good/Out of Stdrd"/>
    <s v="Insulator-Wood"/>
    <s v="Repair"/>
    <s v="45571438"/>
    <s v="T3 DI FULTON-HOPLAND 27/9 RPR INSW"/>
    <s v="ICW"/>
  </r>
  <r>
    <s v="LC"/>
    <s v="123214152"/>
    <s v="011/042"/>
    <s v="T3 EI DIABLO-MIDWAY #2 011/042 RPR GYWS"/>
    <s v="PISMOBCH"/>
    <s v="ETL.5970.TOWR"/>
    <d v="2022-03-30T00:00:00"/>
    <d v="2022-03-30T00:00:00"/>
    <m/>
    <x v="268"/>
    <d v="2022-09-30T00:00:00"/>
    <x v="1"/>
    <s v="628"/>
    <x v="0"/>
    <s v="Open"/>
    <s v="HFTD 3"/>
    <s v="RELW INSP OH   FMOB TR3  PRTO FRAB NTDE"/>
    <s v="No Good/Out of Stdrd"/>
    <s v="Guy Wire-Steel"/>
    <s v="Repair"/>
    <s v="45638434"/>
    <s v="T3 EI DIABLO-MIDWAY #2 011/042 RPR GYWS"/>
    <s v="ICS"/>
  </r>
  <r>
    <s v="LC"/>
    <s v="123216099"/>
    <s v="000/006"/>
    <s v="T3 DI MORAGA-SN LNDRO #1 0/6 RPR JMPS"/>
    <s v="CONCORD"/>
    <s v="ETL.2770.INSL"/>
    <d v="2022-03-30T00:00:00"/>
    <d v="2022-03-22T00:00:00"/>
    <m/>
    <x v="265"/>
    <d v="2022-09-22T00:00:00"/>
    <x v="1"/>
    <s v="628"/>
    <x v="0"/>
    <s v="Open"/>
    <s v="HFTD 3"/>
    <s v="RELW FIRE OH   TR3  PRTO AIR"/>
    <s v="No Good/Out of Stdrd"/>
    <s v="Jumper-Steel"/>
    <s v="Repair"/>
    <s v="45514937"/>
    <s v="T3 DI MORAGA-SN LNDRO #1 0/6 RPR JMPS"/>
    <s v="ICS"/>
  </r>
  <r>
    <s v="LC"/>
    <s v="123216495"/>
    <s v="013/060"/>
    <s v="T3 WV SAN LS OBSP-OCN 13/60 RPL INSS"/>
    <s v="PISMOBCH"/>
    <s v="ETL.3530.INSL.CERA"/>
    <d v="2022-03-30T00:00:00"/>
    <d v="2022-03-30T00:00:00"/>
    <m/>
    <x v="268"/>
    <d v="2022-09-30T00:00:00"/>
    <x v="1"/>
    <s v="532"/>
    <x v="0"/>
    <s v="Open"/>
    <s v="HFTD 3"/>
    <s v="REGW OTHR OH   FMOB TR3  PRTO NTDE"/>
    <s v="No Good/Out of Stdrd"/>
    <s v="Insulator-Steel"/>
    <s v="Replace"/>
    <s v="31619482"/>
    <s v="T2 WV SN LUS OBSPO-OCANO 9/41 RPL INSS"/>
    <s v="93K"/>
  </r>
  <r>
    <s v="LC"/>
    <s v="123216533"/>
    <s v="013/057"/>
    <s v="T3 WV SAN LUIS OBSP-OCN 13/57 RPL INSS"/>
    <s v="PISMOBCH"/>
    <s v="ETL.3530.INSL.CERA"/>
    <d v="2022-03-30T00:00:00"/>
    <d v="2022-03-30T00:00:00"/>
    <m/>
    <x v="268"/>
    <d v="2022-09-30T00:00:00"/>
    <x v="1"/>
    <s v="532"/>
    <x v="0"/>
    <s v="Open"/>
    <s v="HFTD 3"/>
    <s v="REGW OTHR OH   FMOB TR3  PRTO NTDE"/>
    <s v="No Good/Out of Stdrd"/>
    <s v="Insulator-Steel"/>
    <s v="Replace"/>
    <s v="31619482"/>
    <s v="T2 WV SN LUS OBSPO-OCANO 9/41 RPL INSS"/>
    <s v="93K"/>
  </r>
  <r>
    <s v="LC"/>
    <s v="123216592"/>
    <s v="013/006"/>
    <s v="T3 DI UKIAH-HOPLAND-CLOVRDL 13/6 REGRADE"/>
    <s v="WILLITS"/>
    <s v="ETL.4050.POLE.NWOD"/>
    <d v="2022-03-30T00:00:00"/>
    <d v="2022-03-22T00:00:00"/>
    <m/>
    <x v="265"/>
    <d v="2022-09-22T00:00:00"/>
    <x v="1"/>
    <s v="630"/>
    <x v="0"/>
    <s v="Open"/>
    <s v="HFTD 3"/>
    <s v="RELW FIRE ACCM OH   TR3  PRTO AIR  FRAB"/>
    <s v="No Good/Out of Stdrd"/>
    <s v="Structure-Wood"/>
    <s v="Repair"/>
    <s v="45487315"/>
    <s v="T3 DI UKIAH-HOPLAND-CLOVRDL 13/6 REGRADE"/>
    <s v="ICW"/>
  </r>
  <r>
    <s v="LC"/>
    <s v="123216634"/>
    <s v=":005/011"/>
    <s v="T3 DI FULTON-CALISTOGA :5/11 INS HRDD"/>
    <s v="LAKEVLLE"/>
    <s v="ETL.6880.POLE.WOOD"/>
    <d v="2022-03-30T00:00:00"/>
    <d v="2022-03-21T00:00:00"/>
    <m/>
    <x v="211"/>
    <d v="2022-09-21T00:00:00"/>
    <x v="1"/>
    <s v="630"/>
    <x v="0"/>
    <s v="Open"/>
    <s v="HFTD 3"/>
    <s v="POHW FIRE ACCM OH   TR3  PRTO AIR  NTDE"/>
    <s v="Missing"/>
    <s v="Hardware-Wood"/>
    <s v="Install"/>
    <s v=""/>
    <s v=""/>
    <s v=""/>
  </r>
  <r>
    <s v="LC"/>
    <s v="123216663"/>
    <s v="024/353"/>
    <s v="T3 DI GOLD HILL #1 24/353 RPL POLE"/>
    <s v="SACTO"/>
    <s v="ETL.6950.POLE.WOOD"/>
    <d v="2022-03-30T00:00:00"/>
    <d v="2022-03-25T00:00:00"/>
    <m/>
    <x v="213"/>
    <d v="2022-09-25T00:00:00"/>
    <x v="1"/>
    <s v="372"/>
    <x v="0"/>
    <s v="Open"/>
    <s v="HFTD 3"/>
    <s v="POHW OH   TR3  PRTO AIR  FRAB"/>
    <s v="No Good/Out of Stdrd"/>
    <s v="Structure-Wood"/>
    <s v="Replace"/>
    <s v="31606076"/>
    <s v="T3 DI GLD HL #1 24/352 RPL STRW"/>
    <s v="70Y"/>
  </r>
  <r>
    <s v="LC"/>
    <s v="123216720"/>
    <s v="T075"/>
    <s v="T3 DI MDWY-SNT MR (12KV) T75 UNBURY"/>
    <s v="PISMOBCH"/>
    <s v="ETL.9240.TOWR"/>
    <d v="2022-03-30T00:00:00"/>
    <d v="2022-03-26T00:00:00"/>
    <m/>
    <x v="337"/>
    <d v="2022-09-26T00:00:00"/>
    <x v="1"/>
    <s v="543"/>
    <x v="0"/>
    <s v="Open"/>
    <s v="HFTD 3"/>
    <s v="RELW FIRE OH   TR3  PRTO AIR  FRAB NTDE"/>
    <s v="Earth Covered Tower"/>
    <s v="Foundation/Concrete-Tower"/>
    <s v="Repair"/>
    <s v="45638436"/>
    <s v="T3 DI MDWY-SNT MR (12KV) T75 UNBURY"/>
    <s v="ICQ"/>
  </r>
  <r>
    <s v="LC"/>
    <s v="123216745"/>
    <s v="011/163"/>
    <s v="T3 DI GOLD HILL #1 11/163 RPR JUMW"/>
    <s v="SACTO"/>
    <s v="ETL.6950.INSL.NCER"/>
    <d v="2022-03-30T00:00:00"/>
    <d v="2022-03-25T00:00:00"/>
    <m/>
    <x v="213"/>
    <d v="2022-09-25T00:00:00"/>
    <x v="1"/>
    <s v="630"/>
    <x v="0"/>
    <s v="Open"/>
    <s v="HFTD 3"/>
    <s v="POHW OH   TR3  PRTO AIR"/>
    <s v="No Good/Out of Stdrd"/>
    <s v="Jumper-Wood"/>
    <s v="Repair"/>
    <s v=""/>
    <s v=""/>
    <s v=""/>
  </r>
  <r>
    <s v="LC"/>
    <s v="123216748"/>
    <s v="007/046"/>
    <s v="T3 DI SBRNT-GRZLY-CLRNT #2 7/46 RPL HRDT"/>
    <s v="CONCORD"/>
    <s v="ETL.3750.TOWR"/>
    <d v="2022-03-30T00:00:00"/>
    <d v="2022-03-21T00:00:00"/>
    <m/>
    <x v="211"/>
    <d v="2022-09-21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3216762"/>
    <s v="007/113"/>
    <s v="T3 DI WEIMAR #1 7/113 RPL IBWW"/>
    <s v="SACTO"/>
    <s v="ETL.7560.POLE.WOOD"/>
    <d v="2022-03-30T00:00:00"/>
    <d v="2022-03-23T00:00:00"/>
    <m/>
    <x v="320"/>
    <d v="2022-09-23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219448"/>
    <s v="023/342"/>
    <s v="T3 DI GOLD HILL #1 23/342 RPR SPLW"/>
    <s v="SACTO"/>
    <s v="ETL.6950.INSL.CERA"/>
    <d v="2022-03-31T00:00:00"/>
    <d v="2022-03-25T00:00:00"/>
    <m/>
    <x v="213"/>
    <d v="2022-09-25T00:00:00"/>
    <x v="1"/>
    <s v="630"/>
    <x v="0"/>
    <s v="Open"/>
    <s v="HFTD 3"/>
    <s v="POHW FIRE OH   TR3  PRTO AIR  NTDE"/>
    <s v="No Good/Out of Stdrd"/>
    <s v="Splice-Wood"/>
    <s v="Repair"/>
    <s v=""/>
    <s v=""/>
    <s v=""/>
  </r>
  <r>
    <s v="LC"/>
    <s v="123219449"/>
    <s v="023/342"/>
    <s v="T3 DI GOLD HILL #1 23/342 RPL HRDD"/>
    <s v="SACTO"/>
    <s v="ETL.6950.POLE.NWOD"/>
    <d v="2022-03-31T00:00:00"/>
    <d v="2022-03-25T00:00:00"/>
    <m/>
    <x v="213"/>
    <d v="2022-09-25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220316"/>
    <s v="003/035"/>
    <s v="T3 DI ATASCDERO-CYUCOS 3/035 RPL INSW"/>
    <s v="PISMOBCH"/>
    <s v="ETL.8480.INSL.NCER"/>
    <d v="2022-03-31T00:00:00"/>
    <d v="2022-03-18T00:00:00"/>
    <m/>
    <x v="263"/>
    <d v="2022-09-18T00:00:00"/>
    <x v="1"/>
    <s v="508"/>
    <x v="0"/>
    <s v="Open"/>
    <s v="HFTD 3"/>
    <s v="RELW FIRE ACCL OH   TR3  PRTO AIR  NTDE"/>
    <s v="No Good/Out of Stdrd"/>
    <s v="Insulator-Wood"/>
    <s v="Replace"/>
    <s v="31633740"/>
    <s v="T3 DI ATASCDERO-CYUCOS 3/035 RPL INSW"/>
    <s v="93I"/>
  </r>
  <r>
    <s v="LC"/>
    <s v="123221067"/>
    <s v="009/035"/>
    <s v="T3 EI DIABLO-MIDWAY #2 9/35 RPR GYWS"/>
    <s v="PISMOBCH"/>
    <s v="ETL.5970.TOWR"/>
    <d v="2022-03-31T00:00:00"/>
    <d v="2022-03-31T00:00:00"/>
    <m/>
    <x v="216"/>
    <d v="2022-10-01T00:00:00"/>
    <x v="1"/>
    <s v="628"/>
    <x v="0"/>
    <s v="Open"/>
    <s v="HFTD 3"/>
    <s v="RELW INSP OH   FMOB TR3  PRTO FRAB NTDE"/>
    <s v="No Good/Out of Stdrd"/>
    <s v="Guy Wire-Steel"/>
    <s v="Repair"/>
    <s v="45638564"/>
    <s v="T3 EI DIABLO-MIDWAY #2 9/35 RPR GYWS"/>
    <s v="ICS"/>
  </r>
  <r>
    <s v="LC"/>
    <s v="123221109"/>
    <s v="016/079"/>
    <s v="T3 DI MNT VST CYT SS 16/79 RPR SHLW"/>
    <s v="MOSSLNDG"/>
    <s v="ETL.5090.TOWR"/>
    <d v="2022-03-31T00:00:00"/>
    <d v="2022-03-19T00:00:00"/>
    <m/>
    <x v="264"/>
    <d v="2022-09-19T00:00:00"/>
    <x v="1"/>
    <s v="628"/>
    <x v="0"/>
    <s v="Open"/>
    <s v="HFTD 3"/>
    <s v="RELW OTHR FIRE COMP OH   TR3  PRTO AIR  FRAB NTDE"/>
    <s v="No Good/Out of Stdrd"/>
    <s v="Shield Wire / OPGW-Steel"/>
    <s v="Repair"/>
    <s v="45381038"/>
    <s v="T3 DI MNT VST CYT SS 16/79 RPR SHLW"/>
    <s v="ICS"/>
  </r>
  <r>
    <s v="LC"/>
    <s v="123221309"/>
    <s v="010/278"/>
    <s v="T3 CLGTE-ALLEGHENY 10/278 RPL POLE"/>
    <s v="SACTO"/>
    <s v="ETL.6470.POLE.WOOD"/>
    <d v="2022-03-31T00:00:00"/>
    <d v="2022-03-31T00:00:00"/>
    <m/>
    <x v="216"/>
    <d v="2022-09-30T00:00:00"/>
    <x v="1"/>
    <s v="372"/>
    <x v="0"/>
    <s v="Open"/>
    <s v="HFTD 3"/>
    <s v="POHW OTHR FIRE OH   TR3  PRTO FRAB"/>
    <s v="No Good/Out of Stdrd"/>
    <s v="Structure-Wood"/>
    <s v="Replace"/>
    <s v="31606404"/>
    <s v="T3 COLGATE-ALLEGHANY 7/188 RPL POLE"/>
    <s v="70Y"/>
  </r>
  <r>
    <s v="LC"/>
    <s v="123222174"/>
    <s v="000/012"/>
    <s v="T3 EI DRM-GRSS VLLEY-WEIMR 0/12 RPR POLE"/>
    <s v="SACTO"/>
    <s v="ETL.6760.POLE.WOOD"/>
    <d v="2022-03-31T00:00:00"/>
    <d v="2022-03-31T00:00:00"/>
    <m/>
    <x v="216"/>
    <d v="2022-09-30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22983"/>
    <s v="T061"/>
    <s v="T3 MIDWAY-SANTA MARIA T061 RPL INSS"/>
    <s v="PISMOBCH"/>
    <s v="ETL.9240.TOWR"/>
    <d v="2022-03-31T00:00:00"/>
    <d v="2022-03-22T00:00:00"/>
    <m/>
    <x v="265"/>
    <d v="2022-09-22T00:00:00"/>
    <x v="1"/>
    <s v="532"/>
    <x v="0"/>
    <s v="Open"/>
    <s v="HFTD 3"/>
    <s v="POHW FIRE OH   TR3  PRTO AIR  FRAB"/>
    <s v="No Good/Out of Stdrd"/>
    <s v="Insulator-Steel"/>
    <s v="Replace"/>
    <s v=""/>
    <s v=""/>
    <s v=""/>
  </r>
  <r>
    <s v="LC"/>
    <s v="123223071"/>
    <s v=":003/000"/>
    <s v="T3 DI FLTN CLSTG 3/0 REFILL HOLE"/>
    <s v="LAKEVLLE"/>
    <s v="ETL.6880.POLE.NWOD"/>
    <d v="2022-03-31T00:00:00"/>
    <d v="2022-03-21T00:00:00"/>
    <m/>
    <x v="211"/>
    <d v="2022-09-21T00:00:00"/>
    <x v="1"/>
    <s v="630"/>
    <x v="0"/>
    <s v="Open"/>
    <s v="HFTD 3"/>
    <s v="RELW OTHR FIRE OH   TR3  PRTO AIR  FRAB"/>
    <s v="No Good/Out of Stdrd"/>
    <s v="Structure-Wood"/>
    <s v="Repair"/>
    <s v="45575461"/>
    <s v="T3 DI FLTN CLSTG 3/0 REFILL HOLE"/>
    <s v="ICW"/>
  </r>
  <r>
    <s v="LC"/>
    <s v="123223113"/>
    <s v="041/237"/>
    <s v="T3 DI TBLOR-SN LS OBSPO 41/237 BNT STEEL"/>
    <s v="PISMOBCH"/>
    <s v="ETL.3960.TOWR"/>
    <d v="2022-03-31T00:00:00"/>
    <d v="2022-03-22T00:00:00"/>
    <m/>
    <x v="265"/>
    <d v="2022-09-22T00:00:00"/>
    <x v="1"/>
    <s v="543"/>
    <x v="0"/>
    <s v="Open"/>
    <s v="HFTD 3"/>
    <s v="RELW OH   TR3  PRTO AIR  FRAB"/>
    <s v="No Good/Out of Stdrd"/>
    <s v="Structure-Tower"/>
    <s v="Repair"/>
    <s v="45638566"/>
    <s v="T3 DI TBLOR-SN LS OBSPO 41/237 BNT STEEL"/>
    <s v="ICQ"/>
  </r>
  <r>
    <s v="LC"/>
    <s v="123223399"/>
    <s v="005/005"/>
    <s v="T3 DI FULTON-CALISTOGA 5/5 CANCEL"/>
    <s v="LAKEVLLE"/>
    <s v="ETL.6880.POLE.WOOD"/>
    <d v="2022-03-31T00:00:00"/>
    <d v="2022-03-21T00:00:00"/>
    <m/>
    <x v="211"/>
    <d v="2022-09-21T00:00:00"/>
    <x v="1"/>
    <s v="630"/>
    <x v="0"/>
    <s v="Open"/>
    <s v="HFTD 3"/>
    <s v="RELW OTHR OH   TR3  PRTO AIR  FRAR"/>
    <s v="No Good/Out of Stdrd"/>
    <s v="Structure-Wood"/>
    <s v="Repair"/>
    <s v="45571446"/>
    <s v="T3 DI FULTON-CALISTOGA 5/5 RPR POLE"/>
    <s v="ICW"/>
  </r>
  <r>
    <s v="LC"/>
    <s v="123225700"/>
    <s v="007/059"/>
    <s v="T3 DI TGR CRK-ELCTRA 7/59 REFRAME"/>
    <s v="VICTOR"/>
    <s v="ETL.5780.POLE.STPS"/>
    <d v="2022-04-01T00:00:00"/>
    <d v="2022-03-23T00:00:00"/>
    <m/>
    <x v="320"/>
    <d v="2022-09-23T00:00:00"/>
    <x v="1"/>
    <s v="93Z"/>
    <x v="0"/>
    <s v="Open"/>
    <s v="HFTD 3"/>
    <s v="RELW FIRE OH   TR3  PRTO AIR"/>
    <s v="No Good/Out of Stdrd"/>
    <s v="Crossarm-Steel"/>
    <s v="Replace"/>
    <s v=""/>
    <s v=""/>
    <s v=""/>
  </r>
  <r>
    <s v="LC"/>
    <s v="123225785"/>
    <s v="021/002C"/>
    <s v="T3 DI MI-WUK-CURTIS 21/2C RPR POLE"/>
    <s v="VICTOR"/>
    <s v="ETL.1073.POLE.WOOD"/>
    <d v="2022-04-01T00:00:00"/>
    <d v="2022-03-23T00:00:00"/>
    <m/>
    <x v="320"/>
    <d v="2022-09-23T00:00:00"/>
    <x v="1"/>
    <s v="630"/>
    <x v="0"/>
    <s v="Open"/>
    <s v="HFTD 3"/>
    <s v="RELW ACCM OH   TR3  PRTO AIR  FRAB"/>
    <s v="No Good/Out of Stdrd"/>
    <s v="Structure-Wood"/>
    <s v="Repair"/>
    <s v="45519250"/>
    <s v="T3 DI MI-WUK-CURTIS 21/2C RPR POLE"/>
    <s v="ICW"/>
  </r>
  <r>
    <s v="LC"/>
    <s v="123226134"/>
    <s v="004/053"/>
    <s v="T3 WST PNT-VALLEY SPRINGS 4/53 RPR INSW"/>
    <s v="VICTOR"/>
    <s v="ETL.8350.INSL.NCER"/>
    <d v="2022-04-01T00:00:00"/>
    <d v="2022-03-28T00:00:00"/>
    <m/>
    <x v="215"/>
    <d v="2022-09-28T00:00:00"/>
    <x v="1"/>
    <s v="630"/>
    <x v="0"/>
    <s v="Open"/>
    <s v="HFTD 3"/>
    <s v="RELW OH   TR3  PRTO AIR  NTDE"/>
    <s v="No Good/Out of Stdrd"/>
    <s v="Insulator-Wood"/>
    <s v="Repair"/>
    <s v="45519450"/>
    <s v="T3 WST PNT-VALLEY SPRINGS 4/53 RPR INSW"/>
    <s v="ICW"/>
  </r>
  <r>
    <s v="LC"/>
    <s v="123226498"/>
    <s v="T078"/>
    <s v="T3 DI MIDWAY-SANTA MARIA T078 BNT STEEL"/>
    <s v="PISMOBCH"/>
    <s v="ETL.9240.TOWR"/>
    <d v="2022-04-01T00:00:00"/>
    <d v="2022-03-29T00:00:00"/>
    <m/>
    <x v="267"/>
    <d v="2022-09-29T00:00:00"/>
    <x v="1"/>
    <s v="543"/>
    <x v="0"/>
    <s v="Open"/>
    <s v="HFTD 3"/>
    <s v="RELW OH   TR3  PRTO AIR  FRAB NTDE"/>
    <s v="No Good/Out of Stdrd"/>
    <s v="Structure-Tower"/>
    <s v="Repair"/>
    <s v="45638571"/>
    <s v="T3 DI MIDWAY-SANTA MARIA T078 BNT STEEL"/>
    <s v="ICQ"/>
  </r>
  <r>
    <s v="LC"/>
    <s v="123226842"/>
    <s v="002/014"/>
    <s v="T3 EI RND MTN-TABLE MTN #1 2/14 RMV VEG"/>
    <s v="TABLEMTN"/>
    <s v="ETL.6060.TOWR"/>
    <d v="2022-04-01T00:00:00"/>
    <d v="2022-04-01T00:00:00"/>
    <m/>
    <x v="331"/>
    <d v="2022-10-01T00:00:00"/>
    <x v="1"/>
    <s v="564"/>
    <x v="0"/>
    <s v="Open"/>
    <s v="HFTD 3"/>
    <s v="REGW INSP OH   FMOB TR3  PRTO FRAB"/>
    <s v="Overgrown"/>
    <s v="Vegetation-Tower"/>
    <s v="Cage Clearing"/>
    <s v=""/>
    <s v=""/>
    <s v=""/>
  </r>
  <r>
    <s v="LC"/>
    <s v="123226923"/>
    <s v="022/112"/>
    <s v="T3 DI RND MNT-TBL MNT #2 22/112 RPR SHLS"/>
    <s v="TABLEMTN"/>
    <s v="ETL.6070.TOWR"/>
    <d v="2022-04-01T00:00:00"/>
    <d v="2022-03-29T00:00:00"/>
    <m/>
    <x v="267"/>
    <d v="2022-09-29T00:00:00"/>
    <x v="1"/>
    <s v="628"/>
    <x v="0"/>
    <s v="Open"/>
    <s v="HFTD 3"/>
    <s v="RELW OH   TR3  PRTO AIR  FRAB NTDE"/>
    <s v="No Good/Out of Stdrd"/>
    <s v="Shield Wire / OPGW-Steel"/>
    <s v="Repair"/>
    <s v="45456840"/>
    <s v="T3 DI RND MNT-TBL MNT #2 22/112 RPR SHLS"/>
    <s v="ICS"/>
  </r>
  <r>
    <s v="LC"/>
    <s v="123227163"/>
    <s v="005/036"/>
    <s v="T3 EI SBRNT-GRZLY-CLRMT #2 5/36 RPL INSS"/>
    <s v="CONCORD"/>
    <s v="ETL.3750.INSL.CERA"/>
    <d v="2022-04-01T00:00:00"/>
    <d v="2022-04-01T00:00:00"/>
    <m/>
    <x v="331"/>
    <d v="2022-10-01T00:00:00"/>
    <x v="1"/>
    <s v="532"/>
    <x v="0"/>
    <s v="Open"/>
    <s v="HFTD 3"/>
    <s v="REGW INSP OH   FMOB TR3  PRTO"/>
    <s v="No Good/Out of Stdrd"/>
    <s v="Insulator-Steel"/>
    <s v="Replace"/>
    <s v="31604889"/>
    <s v="T2 DI SBRNT-GRZLY-CLRMNT#2  RPL INSS 3TW"/>
    <s v="93K"/>
  </r>
  <r>
    <s v="LC"/>
    <s v="123227318"/>
    <s v="002/015"/>
    <s v="T3 EI RND MTN-TBL MTN #1 2/15 RPR ANCHS"/>
    <s v="TABLEMTN"/>
    <s v="ETL.6060.TOWR"/>
    <d v="2022-04-01T00:00:00"/>
    <d v="2022-04-01T00:00:00"/>
    <m/>
    <x v="331"/>
    <d v="2022-10-01T00:00:00"/>
    <x v="1"/>
    <s v="628"/>
    <x v="0"/>
    <s v="Open"/>
    <s v="HFTD 3"/>
    <s v="RELW INSP OH   FMOB TR3  PRTO FRAB NTDE"/>
    <s v="No Good/Out of Stdrd"/>
    <s v="Anchor-Steel"/>
    <s v="Repair"/>
    <s v="45458638"/>
    <s v="T3 EI RND MTN-TBL MTN #1 2/15 RPR ANCHS"/>
    <s v="ICS"/>
  </r>
  <r>
    <s v="LC"/>
    <s v="123228056"/>
    <s v="000/017"/>
    <s v="T3 EI DRM-GRSS VLEY-WEIMAR 0/17 RPL INSW"/>
    <s v="SACTO"/>
    <s v="ETL.6760.INSL.NCER"/>
    <d v="2022-04-01T00:00:00"/>
    <d v="2022-04-01T00:00:00"/>
    <m/>
    <x v="331"/>
    <d v="2022-10-01T00:00:00"/>
    <x v="1"/>
    <s v="508"/>
    <x v="0"/>
    <s v="Open"/>
    <s v="HFTD 3"/>
    <s v="RELW INSP OH   FMOB TR3  PRTO"/>
    <s v="No Good/Out of Stdrd"/>
    <s v="Insulator-Wood"/>
    <s v="Replace"/>
    <s v="31617792"/>
    <s v="T3 EI DRM-GRSS VLEY-WEIMAR 0/17 RPL INSW"/>
    <s v="93I"/>
  </r>
  <r>
    <s v="LC"/>
    <s v="123228069"/>
    <s v="007/029"/>
    <s v="T3 EI DIABLO-MIDWAY #2 7/29 RPR GYWS"/>
    <s v="PISMOBCH"/>
    <s v="ETL.5970.TOWR"/>
    <d v="2022-04-01T00:00:00"/>
    <d v="2022-04-01T00:00:00"/>
    <m/>
    <x v="331"/>
    <d v="2022-10-01T00:00:00"/>
    <x v="1"/>
    <s v="628"/>
    <x v="0"/>
    <s v="Open"/>
    <s v="HFTD 3"/>
    <s v="RELW INSP OH   FMOB TR3  PRTO FRAB NTDE"/>
    <s v="No Good/Out of Stdrd"/>
    <s v="Guy Wire-Steel"/>
    <s v="Repair"/>
    <s v="45638578"/>
    <s v="T3 EI DIABLO-MIDWAY #2 7/29 RPR GYWS"/>
    <s v="ICS"/>
  </r>
  <r>
    <s v="LC"/>
    <s v="123228502"/>
    <s v="T-119"/>
    <s v="T3 DI MIDWAY-SANTA MARIA T-119 UNBURY"/>
    <s v="PISMOBCH"/>
    <s v="ETL.9240.TOWR"/>
    <d v="2022-04-01T00:00:00"/>
    <d v="2022-03-29T00:00:00"/>
    <m/>
    <x v="267"/>
    <d v="2022-09-29T00:00:00"/>
    <x v="1"/>
    <s v="543"/>
    <x v="0"/>
    <s v="Open"/>
    <s v="HFTD 3"/>
    <s v="RELW OH   TR3  PRTO AIR  FRAB"/>
    <s v="No Good/Out of Stdrd"/>
    <s v="Foundation/Concrete-Tower"/>
    <s v="Repair"/>
    <s v="45638579"/>
    <s v="T3 DI MIDWAY-SANTA MARIA T-119 UNBURY"/>
    <s v="ICQ"/>
  </r>
  <r>
    <s v="LC"/>
    <s v="123228652"/>
    <s v="008/046"/>
    <s v="T3 EI RND MTN-TBL MTN #1 008/046 RMV VEG"/>
    <s v="TABLEMTN"/>
    <s v="ETL.6060.TOWR"/>
    <d v="2022-04-01T00:00:00"/>
    <d v="2022-04-01T00:00:00"/>
    <m/>
    <x v="331"/>
    <d v="2022-10-01T00:00:00"/>
    <x v="1"/>
    <s v="564"/>
    <x v="0"/>
    <s v="Open"/>
    <s v="HFTD 3"/>
    <s v="REGW INSP OH   FMOB TR3  PRTO FRAB NTDE"/>
    <s v="Overgrown"/>
    <s v="Vegetation"/>
    <s v="Remove"/>
    <s v=""/>
    <s v=""/>
    <s v=""/>
  </r>
  <r>
    <s v="LC"/>
    <s v="123229933"/>
    <s v="016/008"/>
    <s v="T3 DI UKH-HPLD-CLVRL-HPLND 16/8 RPL HRDD"/>
    <s v="WILLITS"/>
    <s v="ETL.4050.POLE.NWOD"/>
    <d v="2022-04-01T00:00:00"/>
    <d v="2022-03-26T00:00:00"/>
    <m/>
    <x v="337"/>
    <d v="2022-09-26T00:00:00"/>
    <x v="1"/>
    <s v="630"/>
    <x v="0"/>
    <s v="Open"/>
    <s v="HFTD 3"/>
    <s v="RELW ACCM OH   TR3  PRTO AIR  FRAB"/>
    <s v="No Good/Out of Stdrd"/>
    <s v="Hardware-Wood"/>
    <s v="Replace"/>
    <s v="45487837"/>
    <s v="T3 DI UKH-HPLD-CLVRL-HPLND 16/8 RPL HRDD"/>
    <s v="ICW"/>
  </r>
  <r>
    <s v="LC"/>
    <s v="123230214"/>
    <s v="005/061"/>
    <s v="T3 DI WST PNT-VLLY SPNGS 5/61 RPR WDPKR"/>
    <s v="VICTOR"/>
    <s v="ETL.8350.POLE.WOOD"/>
    <d v="2022-04-01T00:00:00"/>
    <d v="2022-03-22T00:00:00"/>
    <m/>
    <x v="265"/>
    <d v="2022-09-22T00:00:00"/>
    <x v="1"/>
    <s v="630"/>
    <x v="0"/>
    <s v="Open"/>
    <s v="HFTD 3"/>
    <s v="RELW OH   TR3  PRTO AIR  FRAB"/>
    <s v="No Good/Out of Stdrd"/>
    <s v="Structure-Wood"/>
    <s v="Repair"/>
    <s v="45519451"/>
    <s v="T3 DI WST PNT-VLLY SPNGS 5/61 RPR WDPKR"/>
    <s v="ICW"/>
  </r>
  <r>
    <s v="LC"/>
    <s v="123230699"/>
    <s v="010/001"/>
    <s v="T3 DI POTTER VALLEY-WILLIT 10/1 RPL POLE"/>
    <s v="WILLITS"/>
    <s v="ETL.7820.POLE.WOOD"/>
    <d v="2022-04-01T00:00:00"/>
    <d v="2022-03-30T00:00:00"/>
    <m/>
    <x v="268"/>
    <d v="2022-09-30T00:00:00"/>
    <x v="1"/>
    <s v="372"/>
    <x v="0"/>
    <s v="Open"/>
    <s v="HFTD 3"/>
    <s v="POHW FIRE OH   TR3  PRTO AIR  FRAB"/>
    <s v="No Good/Out of Stdrd"/>
    <s v="Structure-Wood"/>
    <s v="Replace"/>
    <s v="31615506"/>
    <s v="T2 WV POTTER VALLEY-WILLITS 5/0 RPL POLE"/>
    <s v="70Y"/>
  </r>
  <r>
    <s v="LC"/>
    <s v="123230850"/>
    <s v="007/062"/>
    <s v="T3 DI ATASCADERO-CYUCS 7/62 INS IBWW"/>
    <s v="PISMOBCH"/>
    <s v="ETL.8480.POLE.WOOD"/>
    <d v="2022-04-01T00:00:00"/>
    <d v="2022-03-26T00:00:00"/>
    <m/>
    <x v="337"/>
    <d v="2022-09-26T00:00:00"/>
    <x v="1"/>
    <s v="630"/>
    <x v="0"/>
    <s v="Open"/>
    <s v="HFTD 3"/>
    <s v="RELW FIRE ACCM OH   TR3  PRTO AIR  FRAB NTDE"/>
    <s v="No Good/Out of Stdrd"/>
    <s v="Insulator Bond Wire-Wood"/>
    <s v="Repair"/>
    <s v="45600520"/>
    <s v="T3 DI ATASCADERO-CYUCS 7/62 INS IBWW"/>
    <s v="ICW"/>
  </r>
  <r>
    <s v="LC"/>
    <s v="123231038"/>
    <s v="001/024"/>
    <s v="T3 EI DRUM-GRS VLEY-WEMR 1/24 RPR POLE"/>
    <s v="SACTO"/>
    <s v="ETL.6760.POLE.WOOD"/>
    <d v="2022-04-01T00:00:00"/>
    <d v="2022-04-01T00:00:00"/>
    <m/>
    <x v="331"/>
    <d v="2022-10-01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31155"/>
    <s v="001/024"/>
    <s v="T3 EI DRM-GRS VLEY-WMAR 1/24 RPL HRDW"/>
    <s v="SACTO"/>
    <s v="ETL.6760.POLE.WOOD"/>
    <d v="2022-04-01T00:00:00"/>
    <d v="2022-04-01T00:00:00"/>
    <m/>
    <x v="331"/>
    <d v="2022-10-01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231231"/>
    <s v="001/026"/>
    <s v="T3 EI VOLTA-DESCHUTES 1/26 REFRAME"/>
    <s v="TABLEMTN"/>
    <s v="ETL.8290.POLE.WOOD"/>
    <d v="2022-04-01T00:00:00"/>
    <d v="2022-04-01T00:00:00"/>
    <m/>
    <x v="331"/>
    <d v="2022-10-01T00:00:00"/>
    <x v="1"/>
    <s v="637"/>
    <x v="0"/>
    <s v="Open"/>
    <s v="HFTD 3"/>
    <s v="RELW INSP OH   FMOB TR3  PRTO FRAB"/>
    <s v="No Good/Out of Stdrd"/>
    <s v="Crossarm-Wood"/>
    <s v="Replace"/>
    <s v="31617272"/>
    <s v="T3 EI VOLTA-DESCHUTES 1/26 REFRAME"/>
    <s v="93E"/>
  </r>
  <r>
    <s v="LC"/>
    <s v="123231239"/>
    <s v="007/040"/>
    <s v="T3 EI RND MTN-TBL MTN #1 07/040 RPR ANCS"/>
    <s v="TABLEMTN"/>
    <s v="ETL.6060.TOWR"/>
    <d v="2022-04-01T00:00:00"/>
    <d v="2022-04-01T00:00:00"/>
    <m/>
    <x v="331"/>
    <d v="2022-10-01T00:00:00"/>
    <x v="1"/>
    <s v="628"/>
    <x v="0"/>
    <s v="Open"/>
    <s v="HFTD 3"/>
    <s v="RELW INSP OH   FMOB TR3  PRTO FRAB NTDE"/>
    <s v="No Good/Out of Stdrd"/>
    <s v="Anchor-Steel"/>
    <s v="Repair"/>
    <s v="45458642"/>
    <s v="T3 EI RND MTN-TBL MTN #1 07/040 RPR ANCS"/>
    <s v="ICS"/>
  </r>
  <r>
    <s v="LC"/>
    <s v="123231271"/>
    <s v="004/038B"/>
    <s v="T3 DI SBNT-GRZLY-CLRMNT#1 4/38B RPR FOND"/>
    <s v="CONCORD"/>
    <s v="ETL.3740.TOWR"/>
    <d v="2022-04-01T00:00:00"/>
    <d v="2022-03-25T00:00:00"/>
    <m/>
    <x v="213"/>
    <d v="2022-09-25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231280"/>
    <s v="007/041"/>
    <s v="T3 EI RND MTN-TBL MTN #1 007/041 RMV VEG"/>
    <s v="TABLEMTN"/>
    <s v="ETL.6060.TOWR"/>
    <d v="2022-04-01T00:00:00"/>
    <d v="2022-04-01T00:00:00"/>
    <m/>
    <x v="331"/>
    <d v="2022-10-01T00:00:00"/>
    <x v="1"/>
    <s v="564"/>
    <x v="0"/>
    <s v="Open"/>
    <s v="HFTD 3"/>
    <s v="REGW INSP OH   FMOB TR3  PRTO FRAB NTDE"/>
    <s v="Overgrown"/>
    <s v="Vegetation"/>
    <s v="Remove"/>
    <s v=""/>
    <s v=""/>
    <s v=""/>
  </r>
  <r>
    <s v="LC"/>
    <s v="123235027"/>
    <s v="000/004"/>
    <s v="T3 EI ORO FINO TAP 0/4 RPR GYWW"/>
    <s v="TABLEMTN"/>
    <s v="ETL.6721.POLE.WOOD"/>
    <d v="2022-04-02T00:00:00"/>
    <d v="2022-04-01T00:00:00"/>
    <m/>
    <x v="331"/>
    <d v="2022-10-01T00:00:00"/>
    <x v="1"/>
    <s v="630"/>
    <x v="0"/>
    <s v="Open"/>
    <s v="HFTD 3"/>
    <s v="REGW INSP OH   FMOB TR3  PRTO FRAB NTDE"/>
    <s v="No Good/Out of Stdrd"/>
    <s v="Anchor-Wood"/>
    <s v="Repair"/>
    <s v=""/>
    <s v=""/>
    <s v=""/>
  </r>
  <r>
    <s v="LC"/>
    <s v="123235080"/>
    <s v="012/328"/>
    <s v="T3 EI COLGATE-ALLEGHANY 12/328 RPL POLE"/>
    <s v="SACTO"/>
    <s v="ETL.6470.POLE.WOOD"/>
    <d v="2022-04-02T00:00:00"/>
    <d v="2022-04-01T00:00:00"/>
    <m/>
    <x v="331"/>
    <d v="2022-10-01T00:00:00"/>
    <x v="1"/>
    <s v="372"/>
    <x v="0"/>
    <s v="Open"/>
    <s v="HFTD 3"/>
    <s v="REGW INSP OH   FMOB TR3  PRTO FRAB"/>
    <s v="No Good/Out of Stdrd"/>
    <s v="Structure-Wood"/>
    <s v="Replace"/>
    <s v="31606404"/>
    <s v="T3 COLGATE-ALLEGHANY 7/188 RPL POLE"/>
    <s v="70Y"/>
  </r>
  <r>
    <s v="LC"/>
    <s v="123235082"/>
    <s v="012/312"/>
    <s v="T3  EI COLGATE-ALLEGHANY 12/312 RPL STRW"/>
    <s v="SACTO"/>
    <s v="ETL.6470.POLE.WOOD"/>
    <d v="2022-04-02T00:00:00"/>
    <d v="2022-04-01T00:00:00"/>
    <m/>
    <x v="331"/>
    <d v="2022-10-01T00:00:00"/>
    <x v="1"/>
    <s v="372"/>
    <x v="0"/>
    <s v="Open"/>
    <s v="HFTD 3"/>
    <s v="REGW INSP OH   FMOB TR3  PRTO FRAB"/>
    <s v="No Good/Out of Stdrd"/>
    <s v="Structure-Wood"/>
    <s v="Replace"/>
    <s v="31633458"/>
    <s v="T3 DI COLGATE-ALLGHNY 011/293 RPL STRW"/>
    <s v="70Y"/>
  </r>
  <r>
    <s v="LC"/>
    <s v="123235087"/>
    <s v="022/616"/>
    <s v="T3 COLGATE-ALLEGHANY 22/616 RPL POLE"/>
    <s v="SACTO"/>
    <s v="ETL.6470.POLE.WOOD"/>
    <d v="2022-04-02T00:00:00"/>
    <d v="2022-03-31T00:00:00"/>
    <m/>
    <x v="216"/>
    <d v="2022-10-01T00:00:00"/>
    <x v="1"/>
    <s v="372"/>
    <x v="0"/>
    <s v="Open"/>
    <s v="HFTD 3"/>
    <s v="POHW OTHR OH   TR3  PRTO"/>
    <s v="No Good/Out of Stdrd"/>
    <s v="Structure-Wood"/>
    <s v="Replace"/>
    <s v="31605566"/>
    <s v="HANY 15/402 RPL POLE"/>
    <s v="70Y"/>
  </r>
  <r>
    <s v="LC"/>
    <s v="123235177"/>
    <s v="017/002"/>
    <s v="T3 DI MNTE RIO-FRT ROSS 17/2L RPR INSW"/>
    <s v="LAKEVLLE"/>
    <s v="ETL.6979.INSL.NCER"/>
    <d v="2022-04-02T00:00:00"/>
    <d v="2022-03-30T00:00:00"/>
    <m/>
    <x v="268"/>
    <d v="2022-09-30T00:00:00"/>
    <x v="1"/>
    <s v="630"/>
    <x v="0"/>
    <s v="Open"/>
    <s v="HFTD 3"/>
    <s v="RELW OH   TR3  PRTO AIR  NTDE"/>
    <s v="No Good/Out of Stdrd"/>
    <s v="Insulator-Wood"/>
    <s v="Repair"/>
    <s v="45575618"/>
    <s v="T3 DI MNTE RIO-FRT ROSS 17/2L RPR INSW"/>
    <s v="ICW"/>
  </r>
  <r>
    <s v="LC"/>
    <s v="123235179"/>
    <s v="017/002"/>
    <s v="T3 DI MNTE RIO-FRT ROSS 17/2R RPR GYWW"/>
    <s v="LAKEVLLE"/>
    <s v="ETL.6979.POLE.WDPS"/>
    <d v="2022-04-02T00:00:00"/>
    <d v="2022-03-30T00:00:00"/>
    <m/>
    <x v="268"/>
    <d v="2022-09-30T00:00:00"/>
    <x v="1"/>
    <s v="630"/>
    <x v="0"/>
    <s v="Open"/>
    <s v="HFTD 3"/>
    <s v="POHW OH   TR3  PRTO AIR  NTDE"/>
    <s v="No Good/Out of Stdrd"/>
    <s v="Guy Wire-Wood"/>
    <s v="Repair"/>
    <s v="45258510"/>
    <s v="T3 DI MNTE RIO-FRT ROSS 17/2C RPR GYWW"/>
    <s v="ICW"/>
  </r>
  <r>
    <s v="LC"/>
    <s v="123235220"/>
    <s v="017/002"/>
    <s v="T3 DI MNTE RIO-FRT ROSS 17/2C RPR GYWW"/>
    <s v="LAKEVLLE"/>
    <s v="ETL.6979.POLE.WDPS"/>
    <d v="2022-04-02T00:00:00"/>
    <d v="2022-03-30T00:00:00"/>
    <m/>
    <x v="268"/>
    <d v="2022-09-30T00:00:00"/>
    <x v="1"/>
    <s v="630"/>
    <x v="0"/>
    <s v="Open"/>
    <s v="HFTD 3"/>
    <s v="RELW OH   TR3  PRTO AIR  NTDE"/>
    <s v="No Good/Out of Stdrd"/>
    <s v="Guy Wire-Wood"/>
    <s v="Repair"/>
    <s v="45258510"/>
    <s v="T3 DI MNTE RIO-FRT ROSS 17/2C RPR GYWW"/>
    <s v="ICW"/>
  </r>
  <r>
    <s v="LC"/>
    <s v="123235221"/>
    <s v="017/002"/>
    <s v="T3 DI MNTE RIO-FRT ROSS 17/2L RPR GYWW"/>
    <s v="LAKEVLLE"/>
    <s v="ETL.6979.POLE.WDPS"/>
    <d v="2022-04-02T00:00:00"/>
    <d v="2022-03-30T00:00:00"/>
    <m/>
    <x v="268"/>
    <d v="2022-09-30T00:00:00"/>
    <x v="1"/>
    <s v="630"/>
    <x v="0"/>
    <s v="Open"/>
    <s v="HFTD 3"/>
    <s v="POHW OH   TR3  PRTO AIR  NTDE"/>
    <s v="No Good/Out of Stdrd"/>
    <s v="Guy Wire-Wood"/>
    <s v="Repair"/>
    <s v="45258510"/>
    <s v="T3 DI MNTE RIO-FRT ROSS 17/2C RPR GYWW"/>
    <s v="ICW"/>
  </r>
  <r>
    <s v="LC"/>
    <s v="123235224"/>
    <s v="017/081"/>
    <s v="T3 DI CRTNA-MNDCNO #1 17/81 INS STEP"/>
    <s v="WILLITS"/>
    <s v="ETL.1330.TOWR"/>
    <d v="2022-04-02T00:00:00"/>
    <d v="2022-03-30T00:00:00"/>
    <m/>
    <x v="268"/>
    <d v="2022-09-30T00:00:00"/>
    <x v="1"/>
    <s v="543"/>
    <x v="0"/>
    <s v="Open"/>
    <s v="HFTD 3"/>
    <s v="RELW OH   TR3  PRTO AIR  FRAB NTDE"/>
    <s v="Missing"/>
    <s v="Hardware-Tower"/>
    <s v="Install"/>
    <s v="45644070"/>
    <s v="T3 DI CRTNA-MNDCNO #1 17/81 INS STEP"/>
    <s v="ICQ"/>
  </r>
  <r>
    <s v="LC"/>
    <s v="123235368"/>
    <s v="000/006"/>
    <s v="T3 EI KILARC-DESCHUTES 0/6 RPL POLE"/>
    <s v="TABLEMTN"/>
    <s v="ETL.7300.POLE.WOOD"/>
    <d v="2022-04-02T00:00:00"/>
    <d v="2022-04-02T00:00:00"/>
    <m/>
    <x v="218"/>
    <d v="2022-10-02T00:00:00"/>
    <x v="1"/>
    <s v="372"/>
    <x v="0"/>
    <s v="Open"/>
    <s v="HFTD 3"/>
    <s v="RELW INSP OH   FMOB TR3  PRTO FRAB"/>
    <s v="No Good/Out of Stdrd"/>
    <s v="Structure-Wood"/>
    <s v="Replace"/>
    <s v="31617636"/>
    <s v="T3 EI KILARC-DESCHUTES 0/6 RPL POLE"/>
    <s v="70Y"/>
  </r>
  <r>
    <s v="LC"/>
    <s v="123235751"/>
    <s v="011/292"/>
    <s v="T3 EI COLGATE-ALLEGHANY 11/292 RPR POLE"/>
    <s v="SACTO"/>
    <s v="ETL.6470.POLE.WDPS"/>
    <d v="2022-04-02T00:00:00"/>
    <d v="2022-04-02T00:00:00"/>
    <m/>
    <x v="218"/>
    <d v="2022-10-02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235785"/>
    <s v="001/036"/>
    <s v="T3 EI VOLTA-DESCHUTES 1/36 RPR INSW"/>
    <s v="TABLEMTN"/>
    <s v="ETL.8290.INSL.NCER"/>
    <d v="2022-04-02T00:00:00"/>
    <d v="2022-04-02T00:00:00"/>
    <m/>
    <x v="218"/>
    <d v="2022-10-02T00:00:00"/>
    <x v="1"/>
    <s v="630"/>
    <x v="0"/>
    <s v="Open"/>
    <s v="HFTD 3"/>
    <s v="RELW INSP OH   FMOB TR3  PRTO"/>
    <s v="No Good/Out of Stdrd"/>
    <s v="Insulator-Wood"/>
    <s v="Repair"/>
    <s v="45458386"/>
    <s v="T3 EI VOLTA-DESCHUTES 1/36 RPR INSW"/>
    <s v="ICW"/>
  </r>
  <r>
    <s v="LC"/>
    <s v="123235982"/>
    <s v="002/015"/>
    <s v="T3 DI TGR CRK ELCT 2/15 RPL INSS"/>
    <s v="VICTOR"/>
    <s v="ETL.5780.INSL"/>
    <d v="2022-04-02T00:00:00"/>
    <d v="2022-03-31T00:00:00"/>
    <m/>
    <x v="216"/>
    <d v="2022-09-30T00:00:00"/>
    <x v="1"/>
    <s v="532"/>
    <x v="0"/>
    <s v="Open"/>
    <s v="HFTD 3"/>
    <s v="RELW OTHR FIRE OH   TR3  PRTO AIR  NTDE"/>
    <s v="No Good/Out of Stdrd"/>
    <s v="Insulator-Steel"/>
    <s v="Replace"/>
    <s v="31600869"/>
    <s v="T3 DI TGR CRK ELCT  RPL INSS 5TWR"/>
    <s v="93K"/>
  </r>
  <r>
    <s v="LC"/>
    <s v="123236291"/>
    <s v="004/028"/>
    <s v="T3 EI RND MTN-TBLE MTN #1 4/28 RMV VEG"/>
    <s v="TABLEMTN"/>
    <s v="ETL.6060.TOWR"/>
    <d v="2022-04-02T00:00:00"/>
    <d v="2022-04-02T00:00:00"/>
    <m/>
    <x v="218"/>
    <d v="2022-10-02T00:00:00"/>
    <x v="1"/>
    <s v="564"/>
    <x v="0"/>
    <s v="Open"/>
    <s v="HFTD 3"/>
    <s v="REGW INSP OH   FMOB TR3  PRTO FRAB"/>
    <s v="Overgrown"/>
    <s v="Vegetation-Tower"/>
    <s v="Cage Clearing"/>
    <s v=""/>
    <s v=""/>
    <s v=""/>
  </r>
  <r>
    <s v="LC"/>
    <s v="123236364"/>
    <s v="000/013"/>
    <s v="T3 EI KILARC-DESCHUTES 0/13 RPL POLE"/>
    <s v="TABLEMTN"/>
    <s v="ETL.730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6220"/>
    <s v="T3 DI KILARC-DESCHUTES 000/005 RPL POLE"/>
    <s v="70Y"/>
  </r>
  <r>
    <s v="LC"/>
    <s v="123236390"/>
    <s v="001/041"/>
    <s v="T3 EI VOLTA-DESCHUTES 1/41 REFRAME"/>
    <s v="TABLEMTN"/>
    <s v="ETL.8290.POLE.WOOD"/>
    <d v="2022-04-02T00:00:00"/>
    <d v="2022-04-02T00:00:00"/>
    <m/>
    <x v="218"/>
    <d v="2022-10-02T00:00:00"/>
    <x v="1"/>
    <s v="637"/>
    <x v="0"/>
    <s v="Open"/>
    <s v="HFTD 3"/>
    <s v="REGW INSP OH   FMOB TR3  PRTO FRAB"/>
    <s v="No Good/Out of Stdrd"/>
    <s v="Crossarm-Wood"/>
    <s v="Replace"/>
    <s v="31617272"/>
    <s v="T3 EI VOLTA-DESCHUTES 1/26 REFRAME"/>
    <s v="93E"/>
  </r>
  <r>
    <s v="LC"/>
    <s v="123236491"/>
    <s v="009/230"/>
    <s v="T3 EI DRUM-G.V.-WEIMAR 9/230 RPL POLE"/>
    <s v="SACTO"/>
    <s v="ETL.676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236578"/>
    <s v="001/031"/>
    <s v="T3 EI DRUM-GRS VLY-WMR 001/031 RPL STRW"/>
    <s v="SACTO"/>
    <s v="ETL.676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17788"/>
    <s v="T3 DI DRM-GRSS VLLY-WMR 6/154 RPL POLE"/>
    <s v="70Y"/>
  </r>
  <r>
    <s v="LC"/>
    <s v="123236649"/>
    <s v="011/297"/>
    <s v="T3 EI COLGATE-ALLEGHANY 11/297 RPL POLE"/>
    <s v="SACTO"/>
    <s v="ETL.647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6404"/>
    <s v="T3 COLGATE-ALLEGHANY 7/188 RPL POLE"/>
    <s v="70Y"/>
  </r>
  <r>
    <s v="LC"/>
    <s v="123236680"/>
    <s v="011/296"/>
    <s v="T3 EI COLGATE-ALLEGHANY 11/296 RPL POLE"/>
    <s v="SACTO"/>
    <s v="ETL.647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6404"/>
    <s v="T3 COLGATE-ALLEGHANY 7/188 RPL POLE"/>
    <s v="70Y"/>
  </r>
  <r>
    <s v="LC"/>
    <s v="123236681"/>
    <s v="011/298"/>
    <s v="T3 EI COLGATE-ALLEGHANY 11/298 RPL POLE"/>
    <s v="SACTO"/>
    <s v="ETL.647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6404"/>
    <s v="T3 COLGATE-ALLEGHANY 7/188 RPL POLE"/>
    <s v="70Y"/>
  </r>
  <r>
    <s v="LC"/>
    <s v="123236702"/>
    <s v="001/033"/>
    <s v="T3 DI DRM-GRS VLY-WMR 1/33 RPR ADSS"/>
    <s v="SACTO"/>
    <s v="ETL.6760.POLE.NWOD"/>
    <d v="2022-04-02T00:00:00"/>
    <d v="2022-03-30T00:00:00"/>
    <m/>
    <x v="268"/>
    <d v="2022-09-30T00:00:00"/>
    <x v="1"/>
    <s v="630"/>
    <x v="0"/>
    <s v="Open"/>
    <s v="HFTD 3"/>
    <s v="RELW FIRE OH   TR3  PRTO AIR  FRAB NTDE"/>
    <s v="No Good/Out of Stdrd"/>
    <s v="Shield Wire / OPGW-Wood"/>
    <s v="Repair"/>
    <s v="45253116"/>
    <s v="T3 DI DRM-GRS VLY-WMR 1/33 RPR ADSS"/>
    <s v="ICW"/>
  </r>
  <r>
    <s v="LC"/>
    <s v="123236966"/>
    <s v="002/033"/>
    <s v="T3 EI DRUM-SUMMIT #2 2/33L RPR POLE"/>
    <s v="SACTO"/>
    <s v="ETL.1450.POLE.WDPS"/>
    <d v="2022-04-02T00:00:00"/>
    <d v="2022-04-02T00:00:00"/>
    <m/>
    <x v="218"/>
    <d v="2022-10-02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237102"/>
    <s v="009/225"/>
    <s v="T3 EI DRUM-GRS VALLEY-WEIMR 9/2 RPR GYWW"/>
    <s v="SACTO"/>
    <s v="ETL.6760.POLE.NWOD"/>
    <d v="2022-04-02T00:00:00"/>
    <d v="2022-04-02T00:00:00"/>
    <m/>
    <x v="218"/>
    <d v="2022-10-02T00:00:00"/>
    <x v="1"/>
    <s v="628"/>
    <x v="0"/>
    <s v="Open"/>
    <s v="HFTD 3"/>
    <s v="REGW INSP OH   FMOB TR3  PRTO FRAB NTDE"/>
    <s v="No Good/Out of Stdrd"/>
    <s v="Guy Wire-Steel"/>
    <s v="Repair"/>
    <s v=""/>
    <s v=""/>
    <s v=""/>
  </r>
  <r>
    <s v="LC"/>
    <s v="123237107"/>
    <s v="005/041"/>
    <s v="T3 EI SOBRANTE-MORAGA 005/041 RPR GYWS"/>
    <s v="CONCORD"/>
    <s v="ETL.3742.POLE.NWOD"/>
    <d v="2022-04-02T00:00:00"/>
    <d v="2022-04-02T00:00:00"/>
    <m/>
    <x v="218"/>
    <d v="2022-10-02T00:00:00"/>
    <x v="1"/>
    <s v="628"/>
    <x v="0"/>
    <s v="Open"/>
    <s v="HFTD 3"/>
    <s v="RELW INSP OH   FMOB TR3  PRTO FRAB"/>
    <s v="No Good/Out of Stdrd"/>
    <s v="Guy Wire-Steel"/>
    <s v="Repair"/>
    <s v="45513115"/>
    <s v="T3 EI SOBRANTE-MORAGA 005/041 RPR GYWS"/>
    <s v="ICS"/>
  </r>
  <r>
    <s v="LC"/>
    <s v="123237184"/>
    <s v="000/002"/>
    <s v="T3 DI ORO FINO TAP 0/2 RPL HRDW"/>
    <s v="TABLEMTN"/>
    <s v="ETL.6721.POLE.WOOD"/>
    <d v="2022-04-02T00:00:00"/>
    <d v="2022-03-30T00:00:00"/>
    <m/>
    <x v="268"/>
    <d v="2022-09-30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237217"/>
    <s v="001/029"/>
    <s v="T3 EI VOLTA-DESCHUTES 1/29 RPL POLE"/>
    <s v="TABLEMTN"/>
    <s v="ETL.8290.POLE.WOOD"/>
    <d v="2022-04-02T00:00:00"/>
    <d v="2022-04-02T00:00:00"/>
    <m/>
    <x v="218"/>
    <d v="2022-10-02T00:00:00"/>
    <x v="1"/>
    <s v="630"/>
    <x v="0"/>
    <s v="Open"/>
    <s v="HFTD 3"/>
    <s v="RELW INSP OH   FMOB TR3  PRTO FRAB"/>
    <s v="No Good/Out of Stdrd"/>
    <s v="Structure-Wood"/>
    <s v="Repair"/>
    <s v="45458391"/>
    <s v="T3 EI VOLTA-DESCHUTES 1/29 RPL POLE"/>
    <s v="ICW"/>
  </r>
  <r>
    <s v="LC"/>
    <s v="123237259"/>
    <s v="007/003"/>
    <s v="T3 DI POTTER VALLEY-WILLI 7/3 ANTI SPLIT"/>
    <s v="WILLITS"/>
    <s v="ETL.7820.POLE.WOOD"/>
    <d v="2022-04-02T00:00:00"/>
    <d v="2022-03-30T00:00:00"/>
    <m/>
    <x v="268"/>
    <d v="2022-09-30T00:00:00"/>
    <x v="1"/>
    <s v="630"/>
    <x v="0"/>
    <s v="Open"/>
    <s v="HFTD 3"/>
    <s v="POHW OTHR FIRE OH   TR3  PRTO AIR  FRAB"/>
    <s v="Missing"/>
    <s v="Hardware-Wood"/>
    <s v="Install"/>
    <s v=""/>
    <s v=""/>
    <s v=""/>
  </r>
  <r>
    <s v="LC"/>
    <s v="123237294"/>
    <s v="023/630"/>
    <s v="T3 EI COLGATE-ALLEGHANY 23/630 RPR POLE"/>
    <s v="SACTO"/>
    <s v="ETL.6470.POLE.WOOD"/>
    <d v="2022-04-02T00:00:00"/>
    <d v="2022-04-02T00:00:00"/>
    <m/>
    <x v="218"/>
    <d v="2022-10-02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37295"/>
    <s v="023/638"/>
    <s v="T3 EI COLGATE-ALLEGHANY 23/638 RPL POLE"/>
    <s v="SACTO"/>
    <s v="ETL.647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5566"/>
    <s v="HANY 15/402 RPL POLE"/>
    <s v="70Y"/>
  </r>
  <r>
    <s v="LC"/>
    <s v="123239358"/>
    <s v="016/002"/>
    <s v="T3 DI MNTE RIO-FRT RSS 16/002 RPR STRW"/>
    <s v="LAKEVLLE"/>
    <s v="ETL.6979.POLE.WDPS"/>
    <d v="2022-04-04T00:00:00"/>
    <d v="2022-03-31T00:00:00"/>
    <m/>
    <x v="216"/>
    <d v="2022-09-30T00:00:00"/>
    <x v="1"/>
    <s v="630"/>
    <x v="0"/>
    <s v="Open"/>
    <s v="HFTD 3"/>
    <s v="RELW FIRE OH   TR3  PRTO AIR  FRAB"/>
    <s v="No Good/Out of Stdrd"/>
    <s v="Structure-Wood"/>
    <s v="Repair"/>
    <s v="45575640"/>
    <s v="T3 DI MNTE RIO-FRT RSS 16/002 RPR STRW"/>
    <s v="ICW"/>
  </r>
  <r>
    <s v="LC"/>
    <s v="123239554"/>
    <s v="000/014"/>
    <s v="T3 DI DRM GRS VLY WMR 0/14 RPL STRW"/>
    <s v="SACTO"/>
    <s v="ETL.6760.POLE.WOOD"/>
    <d v="2022-04-04T00:00:00"/>
    <d v="2022-04-04T00:00:00"/>
    <m/>
    <x v="220"/>
    <d v="2022-10-04T00:00:00"/>
    <x v="1"/>
    <s v="372"/>
    <x v="0"/>
    <s v="Open"/>
    <s v="HFTD 3"/>
    <s v="RELW OTHR OH   TR3  PRTO AIR  FRAB"/>
    <s v="No Good/Out of Stdrd"/>
    <s v="Structure-Wood"/>
    <s v="Replace"/>
    <s v="31605825"/>
    <s v="T3 DI DRM GRS VLY WMR 0/14 RPL STRW"/>
    <s v="70Y"/>
  </r>
  <r>
    <s v="LC"/>
    <s v="123241247"/>
    <s v="001/043"/>
    <s v="T3 EI DRM-GRSS VLLY-WEIMR 1/43 RPL STRW"/>
    <s v="SACTO"/>
    <s v="ETL.6760.POLE.WOOD"/>
    <d v="2022-04-04T00:00:00"/>
    <d v="2022-04-04T00:00:00"/>
    <m/>
    <x v="220"/>
    <d v="2022-10-04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242673"/>
    <s v="T-111"/>
    <s v="T3 DI MDWY SNT MR T-111 UNBURY"/>
    <s v="PISMOBCH"/>
    <s v="ETL.9240.TOWR"/>
    <d v="2022-04-04T00:00:00"/>
    <d v="2022-03-29T00:00:00"/>
    <m/>
    <x v="267"/>
    <d v="2022-09-29T00:00:00"/>
    <x v="1"/>
    <s v="543"/>
    <x v="0"/>
    <s v="Open"/>
    <s v="HFTD 3"/>
    <s v="RELW FIRE OH   TR3  PRTO AIR  FRAB"/>
    <s v="Earth Covered Tower"/>
    <s v="Foundation/Concrete-Tower"/>
    <s v="Repair"/>
    <s v="45639034"/>
    <s v="T3 DI MDWY SNT MR T-111 UNBURY"/>
    <s v="ICQ"/>
  </r>
  <r>
    <s v="LC"/>
    <s v="123243243"/>
    <s v="002/048"/>
    <s v="T3 EI DRM-GRSS VLLY-WEIMR 2/48 RPL STRW"/>
    <s v="SACTO"/>
    <s v="ETL.6760.POLE.WOOD"/>
    <d v="2022-04-04T00:00:00"/>
    <d v="2022-04-04T00:00:00"/>
    <m/>
    <x v="220"/>
    <d v="2022-10-04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243771"/>
    <s v="016/007"/>
    <s v="T3 DI UKIH-HPLND-CLVRDLE 16/7 RPL POLE"/>
    <s v="WILLITS"/>
    <s v="ETL.4050.POLE.WOOD"/>
    <d v="2022-04-04T00:00:00"/>
    <d v="2022-03-25T00:00:00"/>
    <m/>
    <x v="213"/>
    <d v="2022-09-25T00:00:00"/>
    <x v="1"/>
    <s v="372"/>
    <x v="0"/>
    <s v="Open"/>
    <s v="HFTD 3"/>
    <s v="POHW FIRE ACCM OH   TR3  PRTO AIR  FRAB"/>
    <s v="No Good/Out of Stdrd"/>
    <s v="Structure-Wood"/>
    <s v="Replace"/>
    <s v="31619395"/>
    <s v="T2 EI UKH-HPLND-CLVRDLE 010/089 RPL STRW"/>
    <s v="70Y"/>
  </r>
  <r>
    <s v="LC"/>
    <s v="123243777"/>
    <s v="031/232"/>
    <s v="T3 DI MDDL FRK-GLD HLL 31/232C RPR GYWW"/>
    <s v="SACTO"/>
    <s v="ETL.5140.POLE.STPS"/>
    <d v="2022-04-04T00:00:00"/>
    <d v="2022-03-23T00:00:00"/>
    <m/>
    <x v="320"/>
    <d v="2022-09-23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245295"/>
    <s v="008/207"/>
    <s v="T3 EI DRM-GRSS VLLY-WMR 8/207 RPR CRSW"/>
    <s v="SACTO"/>
    <s v="ETL.6760.POLE.WOOD"/>
    <d v="2022-04-05T00:00:00"/>
    <d v="2022-04-05T00:00:00"/>
    <m/>
    <x v="228"/>
    <d v="2022-10-05T00:00:00"/>
    <x v="1"/>
    <s v="630"/>
    <x v="0"/>
    <s v="Open"/>
    <s v="HFTD 3"/>
    <s v="REGW INSP OH   FMOB TR3  PRTO FRAB"/>
    <s v="No Good/Out of Stdrd"/>
    <s v="Crossarm-Wood"/>
    <s v="Repair"/>
    <s v=""/>
    <s v=""/>
    <s v=""/>
  </r>
  <r>
    <s v="LC"/>
    <s v="123247670"/>
    <s v="002/056"/>
    <s v="T3 EI VOLTA-DESCHUTES 2/56 RPR WDPKR"/>
    <s v="TABLEMTN"/>
    <s v="ETL.8290.POLE.WOOD"/>
    <d v="2022-04-05T00:00:00"/>
    <d v="2022-04-05T00:00:00"/>
    <m/>
    <x v="228"/>
    <d v="2022-10-05T00:00:00"/>
    <x v="1"/>
    <s v="630"/>
    <x v="0"/>
    <s v="Open"/>
    <s v="HFTD 3"/>
    <s v="RELW INSP OH   FMOB TR3  PRTO FRAB"/>
    <s v="No Good/Out of Stdrd"/>
    <s v="Structure-Wood"/>
    <s v="Repair"/>
    <s v="45458393"/>
    <s v="T3 EI VOLTA-DESCHUTES 2/56 RPR WDPKR"/>
    <s v="ICW"/>
  </r>
  <r>
    <s v="LC"/>
    <s v="123248022"/>
    <s v=":026/009"/>
    <s v="T3 DI FLTN HPLND 26/9 INS HRDW"/>
    <s v="LAKEVLLE"/>
    <s v="ETL.6890.POLE.WOOD"/>
    <d v="2022-04-05T00:00:00"/>
    <d v="2022-03-23T00:00:00"/>
    <m/>
    <x v="320"/>
    <d v="2022-09-23T00:00:00"/>
    <x v="1"/>
    <s v="630"/>
    <x v="0"/>
    <s v="Open"/>
    <s v="HFTD 3"/>
    <s v="RELW FIRE OH   TR3  PRTO AIR"/>
    <s v="Missing"/>
    <s v="Hardware-Wood"/>
    <s v="Install"/>
    <s v="45575465"/>
    <s v="T3 DI FLTN HPLND 26/9 INS HRDW"/>
    <s v="ICW"/>
  </r>
  <r>
    <s v="LC"/>
    <s v="123248448"/>
    <s v="002/041"/>
    <s v="T3 DI CENTER-TABLE MTN 2/041 RPL POLE"/>
    <s v="TABLEMTN"/>
    <s v="ETL.6320.POLE.WOOD"/>
    <d v="2022-04-05T00:00:00"/>
    <d v="2022-03-31T00:00:00"/>
    <m/>
    <x v="216"/>
    <d v="2022-09-30T00:00:00"/>
    <x v="1"/>
    <s v="372"/>
    <x v="0"/>
    <s v="Open"/>
    <s v="HFTD 3"/>
    <s v="RELW FIRE OH   TR3  PRTO AIR  FRAB"/>
    <s v="No Good/Out of Stdrd"/>
    <s v="Structure-Wood"/>
    <s v="Replace"/>
    <s v="31622215"/>
    <s v="T3 DI CENTER-TABLE MTN 2/041 RPL POLE"/>
    <s v="70Y"/>
  </r>
  <r>
    <s v="LC"/>
    <s v="123248477"/>
    <s v="016/001B"/>
    <s v="T3 DI MNT RIO FRT-ROSS 16/1B RPL DAMW"/>
    <s v="LAKEVLLE"/>
    <s v="ETL.6979.INSL.NCER"/>
    <d v="2022-04-05T00:00:00"/>
    <d v="2022-03-31T00:00:00"/>
    <m/>
    <x v="216"/>
    <d v="2022-09-30T00:00:00"/>
    <x v="1"/>
    <s v="630"/>
    <x v="0"/>
    <s v="Open"/>
    <s v="HFTD 3"/>
    <s v="RELW FIRE OH   TR3  PRTO AIR  NTDE"/>
    <s v="No Good/Out of Stdrd"/>
    <s v="Damper-Wood"/>
    <s v="Replace"/>
    <s v="45575611"/>
    <s v="T3 DI MNT RIO FRT-ROSS 16/1B RPL DAMW"/>
    <s v="ICW"/>
  </r>
  <r>
    <s v="LC"/>
    <s v="123248565"/>
    <s v="002/057"/>
    <s v="T3 EI DRM-GRS VLEY-WMR 2/57 RPR POLE"/>
    <s v="SACTO"/>
    <s v="ETL.6760.POLE.WOOD"/>
    <d v="2022-04-05T00:00:00"/>
    <d v="2022-04-05T00:00:00"/>
    <m/>
    <x v="228"/>
    <d v="2022-10-0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48980"/>
    <s v="002/062"/>
    <s v="T3 EI VOLTA-DESCHUTES 2/62 REFRAME"/>
    <s v="TABLEMTN"/>
    <s v="ETL.8290.POLE.WOOD"/>
    <d v="2022-04-05T00:00:00"/>
    <d v="2022-04-05T00:00:00"/>
    <m/>
    <x v="228"/>
    <d v="2022-10-05T00:00:00"/>
    <x v="1"/>
    <s v="637"/>
    <x v="0"/>
    <s v="Open"/>
    <s v="HFTD 3"/>
    <s v="REGW INSP OH   FMOB TR3  PRTO FRAB"/>
    <s v="No Good/Out of Stdrd"/>
    <s v="Crossarm-Wood"/>
    <s v="Replace"/>
    <s v="31617272"/>
    <s v="T3 EI VOLTA-DESCHUTES 1/26 REFRAME"/>
    <s v="93E"/>
  </r>
  <r>
    <s v="LC"/>
    <s v="123249205"/>
    <s v="002/059"/>
    <s v="T3 EI DRM-GRS VLEY-WMAR 2/59 RPR POLE"/>
    <s v="SACTO"/>
    <s v="ETL.6760.POLE.WOOD"/>
    <d v="2022-04-05T00:00:00"/>
    <d v="2022-04-05T00:00:00"/>
    <m/>
    <x v="228"/>
    <d v="2022-10-05T00:00:00"/>
    <x v="1"/>
    <s v="630"/>
    <x v="0"/>
    <s v="Open"/>
    <s v="HFTD 3"/>
    <s v="REGW INSP OH   FMOB TR3  PRTO FRAB"/>
    <s v="Debris/Nest/etc."/>
    <s v="Structure-Wood"/>
    <s v="Remove"/>
    <s v=""/>
    <s v=""/>
    <s v=""/>
  </r>
  <r>
    <s v="LC"/>
    <s v="123250194"/>
    <s v="002/061"/>
    <s v="T3 EI DRM-GRSS VLLY-WMR 2/61 RPL STRW"/>
    <s v="SACTO"/>
    <s v="ETL.6760.POLE.WOOD"/>
    <d v="2022-04-05T00:00:00"/>
    <d v="2022-04-05T00:00:00"/>
    <m/>
    <x v="228"/>
    <d v="2022-10-05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250384"/>
    <s v="000/012"/>
    <s v="T3 EI ORO FINO TAP 0/12 RPL POLE"/>
    <s v="TABLEMTN"/>
    <s v="ETL.6721.POLE.WOOD"/>
    <d v="2022-04-05T00:00:00"/>
    <d v="2022-04-05T00:00:00"/>
    <m/>
    <x v="228"/>
    <d v="2022-10-05T00:00:00"/>
    <x v="1"/>
    <s v="372"/>
    <x v="0"/>
    <s v="Open"/>
    <s v="HFTD 3"/>
    <s v="RELW INSP OH   FMOB TR3  PRTO FRAB"/>
    <s v="Rotten"/>
    <s v="Structure-Wood"/>
    <s v="Replace"/>
    <s v="31606412"/>
    <s v="T3 EI ORO FINO TAP 0/12 RPL POLE"/>
    <s v="70Y"/>
  </r>
  <r>
    <s v="LC"/>
    <s v="123251158"/>
    <s v="000/004"/>
    <s v="T3NT EI WOODLEAF-PALERMO 0/4 RPR GYWW"/>
    <s v="TABLEMTN"/>
    <s v="ETL.4220.POLE.STPS"/>
    <d v="2022-04-05T00:00:00"/>
    <d v="2022-04-05T00:00:00"/>
    <m/>
    <x v="228"/>
    <d v="2022-10-05T00:00:00"/>
    <x v="1"/>
    <s v="630"/>
    <x v="0"/>
    <s v="Open"/>
    <s v="HFTD 3"/>
    <s v="REGW INSP OH   FMOB TR3  PRTO NTDE"/>
    <s v="No Good/Out of Stdrd"/>
    <s v="Guy Wire-Wood"/>
    <s v="Repair"/>
    <s v=""/>
    <s v=""/>
    <s v=""/>
  </r>
  <r>
    <s v="LC"/>
    <s v="123251816"/>
    <s v="000/001"/>
    <s v="T3 DI KESWICK-TRINITY 0/1 SPLIT BOLT"/>
    <s v="TABLEMTN"/>
    <s v="ETL.7270.POLE.WOOD"/>
    <d v="2022-04-05T00:00:00"/>
    <d v="2022-03-25T00:00:00"/>
    <m/>
    <x v="213"/>
    <d v="2022-09-25T00:00:00"/>
    <x v="1"/>
    <s v="630"/>
    <x v="0"/>
    <s v="Open"/>
    <s v="HFTD 3"/>
    <s v="POHW OH   TR3  PRTO AIR  FRAB"/>
    <s v="Missing"/>
    <s v="Hardware-Wood"/>
    <s v="Install"/>
    <s v=""/>
    <s v=""/>
    <s v=""/>
  </r>
  <r>
    <s v="LC"/>
    <s v="123251966"/>
    <s v="009/049"/>
    <s v="T3 DI RND MTN-TBL MTN #2 09/49 RPR SHLD"/>
    <s v="TABLEMTN"/>
    <s v="ETL.6070.TOWR"/>
    <d v="2022-04-05T00:00:00"/>
    <d v="2022-04-02T00:00:00"/>
    <m/>
    <x v="218"/>
    <d v="2022-10-02T00:00:00"/>
    <x v="1"/>
    <s v="628"/>
    <x v="0"/>
    <s v="Open"/>
    <s v="HFTD 3"/>
    <s v="RELW OH   TR3  PRTO AIR  FRAB"/>
    <s v="No Good/Out of Stdrd"/>
    <s v="Shield Wire / OPGW-Steel"/>
    <s v="Repair"/>
    <s v="45456858"/>
    <s v="T3 DI RND MTN-TBL MTN #2 09/49 RPR SHLD"/>
    <s v="ICS"/>
  </r>
  <r>
    <s v="LC"/>
    <s v="123252284"/>
    <s v="007/041"/>
    <s v="T3 DI RND MTN-TBLE MTN #1 7/41 RPR GYWS"/>
    <s v="TABLEMTN"/>
    <s v="ETL.6060.TOWR"/>
    <d v="2022-04-05T00:00:00"/>
    <d v="2022-04-02T00:00:00"/>
    <m/>
    <x v="218"/>
    <d v="2022-10-02T00:00:00"/>
    <x v="1"/>
    <s v="628"/>
    <x v="0"/>
    <s v="Open"/>
    <s v="HFTD 3"/>
    <s v="RELW OH   TR3  PRTO AIR  FRAB"/>
    <s v="No Good/Out of Stdrd"/>
    <s v="Guy Wire-Steel"/>
    <s v="Repair"/>
    <s v="45458650"/>
    <s v="T3 DI RND MTN-TBLE MTN #1 7/41 RPR GYWS"/>
    <s v="ICS"/>
  </r>
  <r>
    <s v="LC"/>
    <s v="123254120"/>
    <s v="008/210"/>
    <s v="T3 EI DRM-GRSS VLLY-WMR 8/210 RPL POLE"/>
    <s v="SACTO"/>
    <s v="ETL.6760.POLE.WOOD"/>
    <d v="2022-04-06T00:00:00"/>
    <d v="2022-04-06T00:00:00"/>
    <m/>
    <x v="270"/>
    <d v="2022-10-06T00:00:00"/>
    <x v="1"/>
    <s v="372"/>
    <x v="0"/>
    <s v="Open"/>
    <s v="HFTD 3"/>
    <s v="REGW INSP OH   FMOB TR3  PRTO FRAB"/>
    <s v="No Good/Out of Stdrd"/>
    <s v="Structure-Wood"/>
    <s v="Replace"/>
    <s v="31631448"/>
    <s v="T3 EI DRM-GRS VLY-WMR 006/162 RPL STRW"/>
    <s v="70Y"/>
  </r>
  <r>
    <s v="LC"/>
    <s v="123255193"/>
    <s v="001/012"/>
    <s v="T3 EI WOODLEAF-PALERMO 001/012 RPR INSW"/>
    <s v="TABLEMTN"/>
    <s v="ETL.4220.INSL.CERA"/>
    <d v="2022-04-06T00:00:00"/>
    <d v="2022-04-06T00:00:00"/>
    <m/>
    <x v="270"/>
    <d v="2022-10-06T00:00:00"/>
    <x v="1"/>
    <s v="630"/>
    <x v="0"/>
    <s v="Open"/>
    <s v="HFTD 3"/>
    <s v="REGW INSP OH   FMOB TR3  PRTO NTDE"/>
    <s v="No Good/Out of Stdrd"/>
    <s v="Insulator-Wood"/>
    <s v="Repair"/>
    <s v=""/>
    <s v=""/>
    <s v=""/>
  </r>
  <r>
    <s v="LC"/>
    <s v="123255194"/>
    <s v="001/013"/>
    <s v="T3 EI WOODLEAF-PALERMO 001/013L RPL POLE"/>
    <s v="TABLEMTN"/>
    <s v="ETL.4220.POLE.WDPS"/>
    <d v="2022-04-06T00:00:00"/>
    <d v="2022-04-06T00:00:00"/>
    <m/>
    <x v="270"/>
    <d v="2022-10-06T00:00:00"/>
    <x v="1"/>
    <s v="372"/>
    <x v="0"/>
    <s v="Open"/>
    <s v="HFTD 3"/>
    <s v="REGW INSP OH   FMOB TR3  PRTO"/>
    <s v="No Good/Out of Stdrd"/>
    <s v="Structure-Wood"/>
    <s v="Replace"/>
    <s v="31626016"/>
    <s v="T3 EI WOODLEAF-PALERMO 001/013R RPL POLE"/>
    <s v="70Y"/>
  </r>
  <r>
    <s v="LC"/>
    <s v="123257138"/>
    <s v="084/596"/>
    <s v="T3 BRIDGEVL-COTTONWD 84/596 RPR CONDW"/>
    <s v="EUREKA"/>
    <s v="ETL.1110.INSL.NCER"/>
    <d v="2022-04-06T00:00:00"/>
    <d v="2022-01-14T00:00:00"/>
    <m/>
    <x v="139"/>
    <d v="2022-07-14T00:00:00"/>
    <x v="1"/>
    <s v="630"/>
    <x v="0"/>
    <s v="Open"/>
    <s v="HFTD 3"/>
    <s v="RELW OTHR OH   TR3  PRTO"/>
    <s v="No Good/Out of Stdrd"/>
    <s v="Conductor-Wood"/>
    <s v="Repair"/>
    <s v="45451870"/>
    <s v="T3 BRDGVLLE-CTTNWD 84/596 RPR CONDW"/>
    <s v="ICW"/>
  </r>
  <r>
    <s v="LC"/>
    <s v="123257281"/>
    <s v="003/077"/>
    <s v="T3 EI  VOLTA-DESCHUTES 3/077 RPR STRW"/>
    <s v="TABLEMTN"/>
    <s v="ETL.8290.POLE.WOOD"/>
    <d v="2022-04-06T00:00:00"/>
    <d v="2022-04-06T00:00:00"/>
    <m/>
    <x v="270"/>
    <d v="2022-10-06T00:00:00"/>
    <x v="1"/>
    <s v="630"/>
    <x v="0"/>
    <s v="Open"/>
    <s v="HFTD 3"/>
    <s v="RELW INSP OH   FMOB TR3  PRTO FRAB"/>
    <s v="No Good/Out of Stdrd"/>
    <s v="Structure-Wood"/>
    <s v="Repair"/>
    <s v="45458396"/>
    <s v="T3 EI  VOLTA-DESCHUTES 3/077 RPR STRW"/>
    <s v="ICW"/>
  </r>
  <r>
    <s v="LC"/>
    <s v="123257900"/>
    <s v="011/269"/>
    <s v="T3 EI DRM-GRS VLLY-WMAR 11/269 RPR ANCW"/>
    <s v="SACTO"/>
    <s v="ETL.6760.POLE.NWOD"/>
    <d v="2022-04-06T00:00:00"/>
    <d v="2022-04-06T00:00:00"/>
    <m/>
    <x v="270"/>
    <d v="2022-10-06T00:00:00"/>
    <x v="1"/>
    <s v="630"/>
    <x v="0"/>
    <s v="Open"/>
    <s v="HFTD 3"/>
    <s v="REGW INSP OH   FMOB TR3  PRTO FRAB NTDE"/>
    <s v="No Good/Out of Stdrd"/>
    <s v="Anchor-Wood"/>
    <s v="Repair"/>
    <s v=""/>
    <s v=""/>
    <s v=""/>
  </r>
  <r>
    <s v="LC"/>
    <s v="123258123"/>
    <s v="004/045C"/>
    <s v="T3 EI DRUM-HIGGINS 004/045C RPL HRDW"/>
    <s v="SACTO"/>
    <s v="ETL.4393.POLE.NWOD"/>
    <d v="2022-04-06T00:00:00"/>
    <d v="2022-04-06T00:00:00"/>
    <m/>
    <x v="270"/>
    <d v="2022-10-06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259417"/>
    <s v="023/650"/>
    <s v="T3 EI COLGATE-ALLEGHANY 23/650 RPR POLE"/>
    <s v="SACTO"/>
    <s v="ETL.6470.POLE.WOOD"/>
    <d v="2022-04-06T00:00:00"/>
    <d v="2022-04-06T00:00:00"/>
    <m/>
    <x v="270"/>
    <d v="2022-10-06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59419"/>
    <s v="024/654"/>
    <s v="T3 EI COLGATE-ALLEGHANY 24/654 RPR POLE"/>
    <s v="SACTO"/>
    <s v="ETL.6470.POLE.WOOD"/>
    <d v="2022-04-06T00:00:00"/>
    <d v="2022-04-06T00:00:00"/>
    <m/>
    <x v="270"/>
    <d v="2022-10-06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59479"/>
    <s v="023/649"/>
    <s v="T3 EI CLGATE-ALLEGHANY 023/649 RPL STRW"/>
    <s v="SACTO"/>
    <s v="ETL.6470.POLE.WOOD"/>
    <d v="2022-04-06T00:00:00"/>
    <d v="2022-04-06T00:00:00"/>
    <m/>
    <x v="270"/>
    <d v="2022-10-06T00:00:00"/>
    <x v="1"/>
    <s v="372"/>
    <x v="0"/>
    <s v="Open"/>
    <s v="HFTD 3"/>
    <s v="REGW INSP OH   FMOB TR3  PRTO FRAB"/>
    <s v="No Good/Out of Stdrd"/>
    <s v="Structure-Wood"/>
    <s v="Replace"/>
    <s v="31633603"/>
    <s v="T3 DI COLGATE-ALLEGHANY 18/488 RPL POLE"/>
    <s v="70Y"/>
  </r>
  <r>
    <s v="LC"/>
    <s v="123259949"/>
    <s v="005/000"/>
    <s v="T3 DI KNCTI-EGLE RCK 5/0 RPL STRW"/>
    <s v="WILLITS"/>
    <s v="ETL.6861.POLE.WOOD"/>
    <d v="2022-04-06T00:00:00"/>
    <d v="2022-03-24T00:00:00"/>
    <m/>
    <x v="212"/>
    <d v="2022-09-24T00:00:00"/>
    <x v="1"/>
    <s v="372"/>
    <x v="0"/>
    <s v="Open"/>
    <s v="HFTD 3"/>
    <s v="POHW OH   TR3  PRTO AIR  FRAB"/>
    <s v="No Good/Out of Stdrd"/>
    <s v="Structure-Wood"/>
    <s v="Replace"/>
    <s v="31606237"/>
    <s v="T3 DI KNCTI-EGLE RCK 1/5 RPL STRW"/>
    <s v="70Y"/>
  </r>
  <r>
    <s v="LC"/>
    <s v="123260064"/>
    <s v="008/048"/>
    <s v="T3 DI RND MTN TBL MTN 1 8/48 RPR SHLDWS"/>
    <s v="TABLEMTN"/>
    <s v="ETL.6060.TOWR"/>
    <d v="2022-04-06T00:00:00"/>
    <d v="2022-04-02T00:00:00"/>
    <m/>
    <x v="218"/>
    <d v="2022-10-02T00:00:00"/>
    <x v="1"/>
    <s v="628"/>
    <x v="0"/>
    <s v="Open"/>
    <s v="HFTD 3"/>
    <s v="RELW OTHR FIRE OH   TR3  PRTO AIR  FRAB"/>
    <s v="No Good/Out of Stdrd"/>
    <s v="Shield Wire / OPGW-Steel"/>
    <s v="Repair"/>
    <s v="45458654"/>
    <s v="T3 DI RND MTN TBL MTN 1 8/48 RPR SHLDWS"/>
    <s v="ICS"/>
  </r>
  <r>
    <s v="LC"/>
    <s v="123260139"/>
    <s v="002/039"/>
    <s v="T3 DI KESWICK-TRINITY 2/039 RPR GYWW"/>
    <s v="TABLEMTN"/>
    <s v="ETL.7270.POLE.NWOD"/>
    <d v="2022-04-06T00:00:00"/>
    <d v="2022-03-25T00:00:00"/>
    <m/>
    <x v="213"/>
    <d v="2022-09-25T00:00:00"/>
    <x v="1"/>
    <s v="630"/>
    <x v="0"/>
    <s v="Open"/>
    <s v="HFTD 3"/>
    <s v="POHW OH   TR3  PRTO AIR  FRAB NTDE"/>
    <s v="No Good/Out of Stdrd"/>
    <s v="Guy Wire-Wood"/>
    <s v="Repair"/>
    <s v=""/>
    <s v=""/>
    <s v=""/>
  </r>
  <r>
    <s v="LC"/>
    <s v="123260261"/>
    <s v="003/036"/>
    <s v="T3 DI SBNT-GRZZ-CLMNT #1 3/36 RPL INSS"/>
    <s v="CONCORD"/>
    <s v="ETL.3740.INSL.NCER"/>
    <d v="2022-04-06T00:00:00"/>
    <d v="2022-03-29T00:00:00"/>
    <m/>
    <x v="267"/>
    <d v="2022-09-29T00:00:00"/>
    <x v="1"/>
    <s v="532"/>
    <x v="0"/>
    <s v="Open"/>
    <s v="HFTD 3"/>
    <s v="POHW OH   TR3  PRTO AIR"/>
    <s v="No Good/Out of Stdrd"/>
    <s v="Insulator-Steel"/>
    <s v="Replace"/>
    <s v="31606159"/>
    <s v="T2 EI SBTE-GRZLY-CLRMT #1 RPL INSS 3TWR"/>
    <s v="93K"/>
  </r>
  <r>
    <s v="LC"/>
    <s v="123261537"/>
    <s v="011/264"/>
    <s v="T3 DI DRM-GRS VLY-WMR 11/264 RPR GYWW"/>
    <s v="SACTO"/>
    <s v="ETL.6760.POLE.WOOD"/>
    <d v="2022-04-07T00:00:00"/>
    <d v="2022-04-02T00:00:00"/>
    <m/>
    <x v="218"/>
    <d v="2022-10-02T00:00:00"/>
    <x v="1"/>
    <s v="630"/>
    <x v="0"/>
    <s v="Open"/>
    <s v="HFTD 3"/>
    <s v="POHW FIRE ACCH OH   TR3  PRTO AIR  FRAB"/>
    <s v="No Good/Out of Stdrd"/>
    <s v="Guy Wire-Wood"/>
    <s v="Repair"/>
    <s v=""/>
    <s v=""/>
    <s v=""/>
  </r>
  <r>
    <s v="LC"/>
    <s v="123261539"/>
    <s v="011/264"/>
    <s v="T3 DI DRM-GRS VLY-WMR 11/264 RPR JUMW"/>
    <s v="SACTO"/>
    <s v="ETL.6760.INSL.CERA"/>
    <d v="2022-04-07T00:00:00"/>
    <d v="2022-04-02T00:00:00"/>
    <m/>
    <x v="218"/>
    <d v="2022-10-02T00:00:00"/>
    <x v="1"/>
    <s v="630"/>
    <x v="0"/>
    <s v="Open"/>
    <s v="HFTD 3"/>
    <s v="POHW FIRE ACCH OH   TR3  PRTO AIR  NTDE"/>
    <s v="No Good/Out of Stdrd"/>
    <s v="Jumper-Wood"/>
    <s v="Repair"/>
    <s v=""/>
    <s v=""/>
    <s v=""/>
  </r>
  <r>
    <s v="LC"/>
    <s v="123261617"/>
    <s v="009/088"/>
    <s v="T3 DI DRUM-HIGGINS 009/088R RPL POLE"/>
    <s v="SACTO"/>
    <s v="ETL.4393.POLE.WDPS"/>
    <d v="2022-04-07T00:00:00"/>
    <d v="2022-03-30T00:00:00"/>
    <m/>
    <x v="268"/>
    <d v="2022-09-30T00:00:00"/>
    <x v="1"/>
    <s v="372"/>
    <x v="0"/>
    <s v="Open"/>
    <s v="HFTD 3"/>
    <s v="POHW FIRE OH   TR3  PRTO AIR"/>
    <s v="No Good/Out of Stdrd"/>
    <s v="Structure-Wood"/>
    <s v="Replace"/>
    <s v="31617831"/>
    <s v="T3 DI DRUM-HIGGINS 009/088L RPL POLE"/>
    <s v="70Y"/>
  </r>
  <r>
    <s v="LC"/>
    <s v="123263710"/>
    <s v="012/000"/>
    <s v="T3 DI UKIAH-HOPLAND-CLOVRDL 12/0 REGRADE"/>
    <s v="WILLITS"/>
    <s v="ETL.4050.POLE.NWOD"/>
    <d v="2022-04-07T00:00:00"/>
    <d v="2022-03-25T00:00:00"/>
    <m/>
    <x v="213"/>
    <d v="2022-09-25T00:00:00"/>
    <x v="1"/>
    <s v="630"/>
    <x v="0"/>
    <s v="Open"/>
    <s v="HFTD 3"/>
    <s v="RELW FIRE OH   TR3  PRTO AIR  FRAB"/>
    <s v="No Good/Out of Stdrd"/>
    <s v="Structure-Wood"/>
    <s v="Repair"/>
    <s v="45593160"/>
    <s v="T3 DI UKIAH-HOPLAND-CLOVRDL 12/0 REGRADE"/>
    <s v="ICW"/>
  </r>
  <r>
    <s v="LC"/>
    <s v="123264399"/>
    <s v="002/025A"/>
    <s v="T3 EI WOODLEAF-PALERMO 002/025A REGRADE"/>
    <s v="TABLEMTN"/>
    <s v="ETL.4220.POLE.NWOD"/>
    <d v="2022-04-07T00:00:00"/>
    <d v="2022-04-07T00:00:00"/>
    <m/>
    <x v="221"/>
    <d v="2022-10-07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264450"/>
    <s v="002/025C"/>
    <s v="T3 EI WOODLEAF-PALERMO 002/025C REGRADE"/>
    <s v="TABLEMTN"/>
    <s v="ETL.4220.POLE.NWOD"/>
    <d v="2022-04-07T00:00:00"/>
    <d v="2022-04-07T00:00:00"/>
    <m/>
    <x v="221"/>
    <d v="2022-10-07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264862"/>
    <s v="006/055"/>
    <s v="T3 DI CRG VW-CSCD 6/55L RPL ANCW"/>
    <s v="TABLEMTN"/>
    <s v="ETL.1350.POLE.WDPS"/>
    <d v="2022-04-07T00:00:00"/>
    <d v="2022-03-31T00:00:00"/>
    <m/>
    <x v="216"/>
    <d v="2022-10-01T00:00:00"/>
    <x v="1"/>
    <s v="637"/>
    <x v="0"/>
    <s v="Open"/>
    <s v="HFTD 3"/>
    <s v="RELW FIRE OH   TR3  PRTO AIR"/>
    <s v="No Good/Out of Stdrd"/>
    <s v="Anchor-Wood"/>
    <s v="Replace"/>
    <s v="31618172"/>
    <s v="T3 DI CRG VW-CSCD 6/55L RPL ANCW"/>
    <s v="93E"/>
  </r>
  <r>
    <s v="LC"/>
    <s v="123264866"/>
    <s v="006/055"/>
    <s v="T3 DI CRG VW CSCD 6/55R RPL ANCW"/>
    <s v="TABLEMTN"/>
    <s v="ETL.1350.POLE.WDPS"/>
    <d v="2022-04-07T00:00:00"/>
    <d v="2022-03-31T00:00:00"/>
    <m/>
    <x v="216"/>
    <d v="2022-10-01T00:00:00"/>
    <x v="1"/>
    <s v="637"/>
    <x v="0"/>
    <s v="Open"/>
    <s v="HFTD 3"/>
    <s v="POHW FIRE OH   TR3  PRTO AIR"/>
    <s v="No Good/Out of Stdrd"/>
    <s v="Anchor-Wood"/>
    <s v="Replace"/>
    <s v="31618172"/>
    <s v="T3 DI CRG VW-CSCD 6/55L RPL ANCW"/>
    <s v="93E"/>
  </r>
  <r>
    <s v="LC"/>
    <s v="123265308"/>
    <s v="003/083"/>
    <s v="T3 EI DRM-GRSS VLLY-WMR 3/83 RPL POLE"/>
    <s v="SACTO"/>
    <s v="ETL.6760.POLE.WOOD"/>
    <d v="2022-04-07T00:00:00"/>
    <d v="2022-04-07T00:00:00"/>
    <m/>
    <x v="221"/>
    <d v="2022-10-07T00:00:00"/>
    <x v="1"/>
    <s v="372"/>
    <x v="0"/>
    <s v="Open"/>
    <s v="HFTD 3"/>
    <s v="REGW INSP OH   FMOB TR3  PRTO"/>
    <s v="No Good/Out of Stdrd"/>
    <s v="Structure-Wood"/>
    <s v="Replace"/>
    <s v="31605825"/>
    <s v="T3 DI DRM GRS VLY WMR 0/14 RPL STRW"/>
    <s v="70Y"/>
  </r>
  <r>
    <s v="LC"/>
    <s v="123266503"/>
    <s v="004/095"/>
    <s v="T3 EI VOLTA-DESCHUTES 4/95 RMV BUTT"/>
    <s v="TABLEMTN"/>
    <s v="ETL.8290.POLE.WOOD"/>
    <d v="2022-04-07T00:00:00"/>
    <d v="2022-04-07T00:00:00"/>
    <m/>
    <x v="221"/>
    <d v="2022-10-07T00:00:00"/>
    <x v="1"/>
    <s v="630"/>
    <x v="0"/>
    <s v="Open"/>
    <s v="HFTD 3"/>
    <s v="RELW INSP OH   FMOB TR3  PRTO FRAB NTDE"/>
    <s v="Debris/Nest/etc."/>
    <s v="Structure-Wood"/>
    <s v="Remove"/>
    <s v="45458440"/>
    <s v="T3 EI VOLTA-DESCHUTES 4/95 RMV BUTT"/>
    <s v="ICW"/>
  </r>
  <r>
    <s v="LC"/>
    <s v="123267628"/>
    <s v="003/090"/>
    <s v="T3 EI DRM-GRSS VLLY-WMR 3/90 RPR GYWW"/>
    <s v="SACTO"/>
    <s v="ETL.6760.POLE.NWOD"/>
    <d v="2022-04-07T00:00:00"/>
    <d v="2022-04-07T00:00:00"/>
    <m/>
    <x v="221"/>
    <d v="2022-10-07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268572"/>
    <s v="003/031"/>
    <s v="T3 EI WOODLEAF-PALERMO 003/031L RPL HRDW"/>
    <s v="TABLEMTN"/>
    <s v="ETL.4220.POLE.STPS"/>
    <d v="2022-04-07T00:00:00"/>
    <d v="2022-04-07T00:00:00"/>
    <m/>
    <x v="221"/>
    <d v="2022-10-07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268642"/>
    <s v="003/031"/>
    <s v="T3 EI WOODLEAF-PALERMO 003/031C RPL HRDW"/>
    <s v="TABLEMTN"/>
    <s v="ETL.4220.POLE.STPS"/>
    <d v="2022-04-07T00:00:00"/>
    <d v="2022-04-07T00:00:00"/>
    <m/>
    <x v="221"/>
    <d v="2022-10-07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268643"/>
    <s v="003/031"/>
    <s v="T3 EI WOODLEAF-PALERMO 003/031L RPR GYWW"/>
    <s v="TABLEMTN"/>
    <s v="ETL.4220.POLE.STPS"/>
    <d v="2022-04-07T00:00:00"/>
    <d v="2022-04-07T00:00:00"/>
    <m/>
    <x v="221"/>
    <d v="2022-10-07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268855"/>
    <s v="001/009"/>
    <s v="T3 EI DIABLO-GATES #1 001/009 RPR GYWS"/>
    <s v="PISMOBCH"/>
    <s v="ETL.5960.TOWR"/>
    <d v="2022-04-07T00:00:00"/>
    <d v="2022-04-07T00:00:00"/>
    <m/>
    <x v="221"/>
    <d v="2022-10-07T00:00:00"/>
    <x v="1"/>
    <s v="628"/>
    <x v="0"/>
    <s v="Open"/>
    <s v="HFTD 3"/>
    <s v="RELW INSP OH   FMOB TR3  PRTO FRAB NTDE"/>
    <s v="No Good/Out of Stdrd"/>
    <s v="Guy Wire-Steel"/>
    <s v="Repair"/>
    <s v="45639052"/>
    <s v="T3 EI DIABLO-GATES #1 001/009 RPR GYWS"/>
    <s v="ICS"/>
  </r>
  <r>
    <s v="LC"/>
    <s v="123269054"/>
    <s v="007/042"/>
    <s v="T3 DI RND MTN-TBL MTN #1 7/42 INS DAMS"/>
    <s v="TABLEMTN"/>
    <s v="ETL.6060.INSL"/>
    <d v="2022-04-07T00:00:00"/>
    <d v="2022-04-01T00:00:00"/>
    <m/>
    <x v="331"/>
    <d v="2022-10-01T00:00:00"/>
    <x v="1"/>
    <s v="628"/>
    <x v="0"/>
    <s v="Open"/>
    <s v="HFTD 3"/>
    <s v="RELW OH   TR3  PRTO AIR  NTDE"/>
    <s v="Missing"/>
    <s v="Damper-Steel"/>
    <s v="Install"/>
    <s v="45458659"/>
    <s v="T3 DI RND MTN-TBL MTN #1 7/42 INS DAMS"/>
    <s v="ICS"/>
  </r>
  <r>
    <s v="LC"/>
    <s v="123269056"/>
    <s v="007/042"/>
    <s v="T3 DI RND MTN-TBL MTN #1 7/42 RPL INSS"/>
    <s v="TABLEMTN"/>
    <s v="ETL.6060.INSL"/>
    <d v="2022-04-07T00:00:00"/>
    <d v="2022-04-01T00:00:00"/>
    <m/>
    <x v="331"/>
    <d v="2022-10-01T00:00:00"/>
    <x v="1"/>
    <s v="532"/>
    <x v="0"/>
    <s v="Open"/>
    <s v="HFTD 3"/>
    <s v="POHW OH   TR3  PRTO AIR"/>
    <s v="No Good/Out of Stdrd"/>
    <s v="Insulator-Steel"/>
    <s v="Replace"/>
    <s v="31617248"/>
    <s v="T3 DI RND MTN-TBL MTN #1 2/17 RPL INSS"/>
    <s v="93K"/>
  </r>
  <r>
    <s v="LC"/>
    <s v="123269084"/>
    <s v="004/090"/>
    <s v="T3 DI VOLTA-DESCHUTES 4/90 REFRAME"/>
    <s v="TABLEMTN"/>
    <s v="ETL.8290.POLE.WOOD"/>
    <d v="2022-04-07T00:00:00"/>
    <d v="2022-04-04T00:00:00"/>
    <m/>
    <x v="220"/>
    <d v="2022-10-04T00:00:00"/>
    <x v="1"/>
    <s v="637"/>
    <x v="0"/>
    <s v="Open"/>
    <s v="HFTD 3"/>
    <s v="POHW FIRE OH   TR3  PRTO AIR  FRAB NTDE"/>
    <s v="No Good/Out of Stdrd"/>
    <s v="Crossarm-Wood"/>
    <s v="Replace"/>
    <s v="31617272"/>
    <s v="T3 EI VOLTA-DESCHUTES 1/26 REFRAME"/>
    <s v="93E"/>
  </r>
  <r>
    <s v="LC"/>
    <s v="123269627"/>
    <s v="003/074"/>
    <s v="T3 DI VOLTA-DESCHUTES 3/074 RPL INSW"/>
    <s v="TABLEMTN"/>
    <s v="ETL.8290.INSL"/>
    <d v="2022-04-07T00:00:00"/>
    <d v="2022-04-04T00:00:00"/>
    <m/>
    <x v="220"/>
    <d v="2022-10-04T00:00:00"/>
    <x v="1"/>
    <s v="508"/>
    <x v="0"/>
    <s v="Open"/>
    <s v="HFTD 3"/>
    <s v="RELW FIRE OH   TR3  PRTO AIR"/>
    <s v="No Good/Out of Stdrd"/>
    <s v="Insulator-Wood"/>
    <s v="Replace"/>
    <s v="31617271"/>
    <s v="T3 DI VLT DSCHTS 3/69 RPL INSW"/>
    <s v="93I"/>
  </r>
  <r>
    <s v="LC"/>
    <s v="123269870"/>
    <s v="019/101"/>
    <s v="T3 DI RND MTN-TBL MTN #2 19/101 GY COTR"/>
    <s v="TABLEMTN"/>
    <s v="ETL.6070.TOWR"/>
    <d v="2022-04-07T00:00:00"/>
    <d v="2022-04-06T00:00:00"/>
    <m/>
    <x v="270"/>
    <d v="2022-10-06T00:00:00"/>
    <x v="1"/>
    <s v="628"/>
    <x v="0"/>
    <s v="Open"/>
    <s v="HFTD 3"/>
    <s v="RELW OH   TR3  PRTO AIR  FRAB NTDE"/>
    <s v="No Good/Out of Stdrd"/>
    <s v="Guy Wire-Steel"/>
    <s v="Repair"/>
    <s v="45457126"/>
    <s v="T3 DI RND MTN-TBL MTN #2 19/101 GY COTR"/>
    <s v="ICS"/>
  </r>
  <r>
    <s v="LC"/>
    <s v="123271279"/>
    <s v="004/088"/>
    <s v="T3 EI VOLTA-DESCHUTES 04/88 RPL STRW"/>
    <s v="TABLEMTN"/>
    <s v="ETL.8290.POLE.WOOD"/>
    <d v="2022-04-08T00:00:00"/>
    <d v="2022-04-08T00:00:00"/>
    <m/>
    <x v="222"/>
    <d v="2022-10-08T00:00:00"/>
    <x v="1"/>
    <s v="372"/>
    <x v="0"/>
    <s v="Open"/>
    <s v="HFTD 3"/>
    <s v="POHW OH   TR3  PRTO AIR  FRAB"/>
    <s v="No Good/Out of Stdrd"/>
    <s v="Structure-Wood"/>
    <s v="Replace"/>
    <s v="31606238"/>
    <s v="T3 DI VOLTA-DESCHUTES 002/061 RPL POLE"/>
    <s v="70Y"/>
  </r>
  <r>
    <s v="LC"/>
    <s v="123272203"/>
    <s v="001/013"/>
    <s v="T3 EI WOODLEAF-PALERMO 001/013R RPL POLE"/>
    <s v="TABLEMTN"/>
    <s v="ETL.4220.POLE.WDPS"/>
    <d v="2022-04-08T00:00:00"/>
    <d v="2022-04-06T00:00:00"/>
    <m/>
    <x v="270"/>
    <d v="2022-10-06T00:00:00"/>
    <x v="1"/>
    <s v="372"/>
    <x v="0"/>
    <s v="Open"/>
    <s v="HFTD 3"/>
    <s v="RELW INSP OH   FMOB TR3  PRTO"/>
    <s v="No Good/Out of Stdrd"/>
    <s v="Structure-Wood"/>
    <s v="Replace"/>
    <s v="31626016"/>
    <s v="T3 EI WOODLEAF-PALERMO 001/013R RPL POLE"/>
    <s v="70Y"/>
  </r>
  <r>
    <s v="LC"/>
    <s v="123272417"/>
    <s v="004/103"/>
    <s v="T3 EI VOLTA-DESCHUTES 004/103 REFRAME"/>
    <s v="TABLEMTN"/>
    <s v="ETL.8290.POLE.WOOD"/>
    <d v="2022-04-08T00:00:00"/>
    <d v="2022-04-08T00:00:00"/>
    <m/>
    <x v="222"/>
    <d v="2022-10-08T00:00:00"/>
    <x v="1"/>
    <s v="637"/>
    <x v="0"/>
    <s v="Open"/>
    <s v="HFTD 3"/>
    <s v="REGW INSP OH   FMOB TR3  PRTO FRAB"/>
    <s v="No Good/Out of Stdrd"/>
    <s v="Crossarm-Wood"/>
    <s v="Replace"/>
    <s v="31617272"/>
    <s v="T3 EI VOLTA-DESCHUTES 1/26 REFRAME"/>
    <s v="93E"/>
  </r>
  <r>
    <s v="LC"/>
    <s v="123273090"/>
    <s v="004/105"/>
    <s v="T3 EI VOLTA-DESCHUTES 004/105 RPL STRW"/>
    <s v="TABLEMTN"/>
    <s v="ETL.8290.POLE.WOOD"/>
    <d v="2022-04-08T00:00:00"/>
    <d v="2022-04-08T00:00:00"/>
    <m/>
    <x v="222"/>
    <d v="2022-10-08T00:00:00"/>
    <x v="1"/>
    <s v="372"/>
    <x v="0"/>
    <s v="Open"/>
    <s v="HFTD 3"/>
    <s v="REGW INSP OH   FMOB TR3  PRTO FRAB"/>
    <s v="No Good/Out of Stdrd"/>
    <s v="Structure-Wood"/>
    <s v="Replace"/>
    <s v="31606238"/>
    <s v="T3 DI VOLTA-DESCHUTES 002/061 RPL POLE"/>
    <s v="70Y"/>
  </r>
  <r>
    <s v="LC"/>
    <s v="123273286"/>
    <s v="006/065"/>
    <s v="T3 EI SNATH LNE-PACIFICA 06/65L RPL ANCW"/>
    <s v="METCALF"/>
    <s v="ETL.7575.POLE.WDPS"/>
    <d v="2022-04-08T00:00:00"/>
    <d v="2022-04-08T00:00:00"/>
    <m/>
    <x v="222"/>
    <d v="2022-10-08T00:00:00"/>
    <x v="1"/>
    <s v="637"/>
    <x v="0"/>
    <s v="Open"/>
    <s v="HFTD 3"/>
    <s v="REGW INSP OH   FMOB TR3  PRTO"/>
    <s v="No Good/Out of Stdrd"/>
    <s v="Anchor-Wood"/>
    <s v="Replace"/>
    <s v="31612564"/>
    <s v="T3 EI SNATH LNE-PACIFICA 06/65R RPL ANCW"/>
    <s v="93E"/>
  </r>
  <r>
    <s v="LC"/>
    <s v="123273299"/>
    <s v="004/106"/>
    <s v="T3 EI VOLTA-DESCHUTES 004/106 REFRAME"/>
    <s v="TABLEMTN"/>
    <s v="ETL.8290.POLE.WOOD"/>
    <d v="2022-04-08T00:00:00"/>
    <d v="2022-04-08T00:00:00"/>
    <m/>
    <x v="222"/>
    <d v="2022-10-08T00:00:00"/>
    <x v="1"/>
    <s v="637"/>
    <x v="0"/>
    <s v="Open"/>
    <s v="HFTD 3"/>
    <s v="REGW INSP OH   FMOB TR3  PRTO FRAB"/>
    <s v="No Good/Out of Stdrd"/>
    <s v="Crossarm-Wood"/>
    <s v="Replace"/>
    <s v="31617272"/>
    <s v="T3 EI VOLTA-DESCHUTES 1/26 REFRAME"/>
    <s v="93E"/>
  </r>
  <r>
    <s v="LC"/>
    <s v="123273387"/>
    <s v="006/065"/>
    <s v="T3 EI SNATH LNE-PACIFICA 06/65C RPL ANCW"/>
    <s v="METCALF"/>
    <s v="ETL.7575.POLE.WDPS"/>
    <d v="2022-04-08T00:00:00"/>
    <d v="2022-04-08T00:00:00"/>
    <m/>
    <x v="222"/>
    <d v="2022-10-08T00:00:00"/>
    <x v="1"/>
    <s v="637"/>
    <x v="0"/>
    <s v="Open"/>
    <s v="HFTD 3"/>
    <s v="REGW INSP OH   FMOB TR3  PRTO"/>
    <s v="No Good/Out of Stdrd"/>
    <s v="Anchor-Wood"/>
    <s v="Replace"/>
    <s v="31612564"/>
    <s v="T3 EI SNATH LNE-PACIFICA 06/65R RPL ANCW"/>
    <s v="93E"/>
  </r>
  <r>
    <s v="LC"/>
    <s v="123273436"/>
    <s v="006/065"/>
    <s v="T3 EI SNATH LNE-PACIFICA 06/65R RPL ANCW"/>
    <s v="METCALF"/>
    <s v="ETL.7575.POLE.WDPS"/>
    <d v="2022-04-08T00:00:00"/>
    <d v="2022-04-08T00:00:00"/>
    <m/>
    <x v="222"/>
    <d v="2022-10-08T00:00:00"/>
    <x v="1"/>
    <s v="637"/>
    <x v="0"/>
    <s v="Open"/>
    <s v="HFTD 3"/>
    <s v="RELW INSP OH   FMOB TR3  PRTO"/>
    <s v="No Good/Out of Stdrd"/>
    <s v="Anchor-Wood"/>
    <s v="Replace"/>
    <s v="31612564"/>
    <s v="T3 EI SNATH LNE-PACIFICA 06/65R RPL ANCW"/>
    <s v="93E"/>
  </r>
  <r>
    <s v="LC"/>
    <s v="123273454"/>
    <s v="005/110"/>
    <s v="T3 DI VOLTA-DESCHUTES 5/110 RPL INSW"/>
    <s v="TABLEMTN"/>
    <s v="ETL.8290.INSL"/>
    <d v="2022-04-08T00:00:00"/>
    <d v="2022-04-04T00:00:00"/>
    <m/>
    <x v="220"/>
    <d v="2022-10-04T00:00:00"/>
    <x v="1"/>
    <s v="508"/>
    <x v="0"/>
    <s v="Open"/>
    <s v="HFTD 3"/>
    <s v="POHW FIRE OH   TR3  PRTO AIR"/>
    <s v="No Good/Out of Stdrd"/>
    <s v="Insulator-Wood"/>
    <s v="Replace"/>
    <s v="31617271"/>
    <s v="T3 DI VLT DSCHTS 3/69 RPL INSW"/>
    <s v="93I"/>
  </r>
  <r>
    <s v="LC"/>
    <s v="123273771"/>
    <s v="000/005"/>
    <s v="T3 EI DRUM-GRASS VALLEY 0/5 RPL POLE"/>
    <s v="SACTO"/>
    <s v="ETL.6760.POLE.WOOD"/>
    <d v="2022-04-08T00:00:00"/>
    <d v="2022-04-08T00:00:00"/>
    <m/>
    <x v="222"/>
    <d v="2022-10-08T00:00:00"/>
    <x v="1"/>
    <s v="630"/>
    <x v="0"/>
    <s v="Open"/>
    <s v="HFTD 3"/>
    <s v="REGW INSP OH   FMOB TR3  PRTO FRAB"/>
    <s v="Debris/Nest/etc."/>
    <s v="Structure-Wood"/>
    <s v="Remove"/>
    <s v=""/>
    <s v=""/>
    <s v=""/>
  </r>
  <r>
    <s v="LC"/>
    <s v="123273969"/>
    <s v="004/106"/>
    <s v="T3 EI DRM-GRS VLY-WMR 4/106 RPR HRDW"/>
    <s v="SACTO"/>
    <s v="ETL.6760.INSL.NCER"/>
    <d v="2022-04-08T00:00:00"/>
    <d v="2022-04-08T00:00:00"/>
    <m/>
    <x v="222"/>
    <d v="2022-10-08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274004"/>
    <s v="006/064"/>
    <s v="T3 EI SNATH LANE-PACIFICA 06/64 RPR GYWW"/>
    <s v="METCALF"/>
    <s v="ETL.7575.POLE.NWOD"/>
    <d v="2022-04-08T00:00:00"/>
    <d v="2022-04-08T00:00:00"/>
    <m/>
    <x v="222"/>
    <d v="2022-10-08T00:00:00"/>
    <x v="1"/>
    <s v="630"/>
    <x v="0"/>
    <s v="Open"/>
    <s v="HFTD 3"/>
    <s v="RELW INSP OH   FMOB TR3  PRTO FRAB NTDE"/>
    <s v="No Good/Out of Stdrd"/>
    <s v="Guy Wire-Wood"/>
    <s v="Repair"/>
    <s v="45600655"/>
    <s v="T3 EI SNATH LANE-PACIFICA 06/64 RPR GYWW"/>
    <s v="ICW"/>
  </r>
  <r>
    <s v="LC"/>
    <s v="123274218"/>
    <s v="000/003"/>
    <s v="T3 EI DIABLO-MIDWAY #2 0/3 RPR INSS"/>
    <s v="PISMOBCH"/>
    <s v="ETL.5970.INSL.CERA"/>
    <d v="2022-04-08T00:00:00"/>
    <d v="2022-04-08T00:00:00"/>
    <m/>
    <x v="222"/>
    <d v="2022-10-08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274540"/>
    <s v="000/002"/>
    <s v="T3 EI DIABLO-MIDWAY #2 0/2 RPL INSS"/>
    <s v="PISMOBCH"/>
    <s v="ETL.5970.INSL.NCER"/>
    <d v="2022-04-08T00:00:00"/>
    <d v="2022-04-08T00:00:00"/>
    <m/>
    <x v="222"/>
    <d v="2022-10-08T00:00:00"/>
    <x v="1"/>
    <s v="532"/>
    <x v="0"/>
    <s v="Open"/>
    <s v="HFTD 3"/>
    <s v="RELW INSP OH   FMOB TR3  PRTO"/>
    <s v="No Good/Out of Stdrd"/>
    <s v="Insulator-Steel"/>
    <s v="Replace"/>
    <s v="31628915"/>
    <s v="53 EI DIABLO-MIDWAY #2 0/2 RPL INSS"/>
    <s v="93K"/>
  </r>
  <r>
    <s v="LC"/>
    <s v="123275266"/>
    <s v="005/042"/>
    <s v="T3 DI GREEN VALLEY-LLAGAS 5/42 RPL POLE"/>
    <s v="MOSSLNDG"/>
    <s v="ETL.1720.POLE.WDPS"/>
    <d v="2022-04-08T00:00:00"/>
    <d v="2022-03-28T00:00:00"/>
    <m/>
    <x v="215"/>
    <d v="2022-09-28T00:00:00"/>
    <x v="1"/>
    <s v="372"/>
    <x v="0"/>
    <s v="Open"/>
    <s v="HFTD 3"/>
    <s v="POHW FIRE ACCH OH   TR3  PRTO AIR"/>
    <s v="No Good/Out of Stdrd"/>
    <s v="Structure-Wood"/>
    <s v="Replace"/>
    <s v="31610973"/>
    <s v="T3 DI GREEN VALLEY-LLAGAS 5/42R RPL POLE"/>
    <s v="70Y"/>
  </r>
  <r>
    <s v="LC"/>
    <s v="123275441"/>
    <s v="005/040"/>
    <s v="T3 DI GREEN VALLEY-LLAGAS 5/40 RPL POLE"/>
    <s v="MOSSLNDG"/>
    <s v="ETL.1720.POLE.WDPS"/>
    <d v="2022-04-08T00:00:00"/>
    <d v="2022-03-28T00:00:00"/>
    <m/>
    <x v="215"/>
    <d v="2022-09-28T00:00:00"/>
    <x v="1"/>
    <s v="372"/>
    <x v="0"/>
    <s v="Open"/>
    <s v="HFTD 3"/>
    <s v="POHW FIRE ACCL OH   TR3  PRTO AIR"/>
    <s v="No Good/Out of Stdrd"/>
    <s v="Structure-Wood"/>
    <s v="Replace"/>
    <s v="31610972"/>
    <s v="T3 EI GREEN VALLEY-LLAGAS 5/37R RPL POLE"/>
    <s v="70Y"/>
  </r>
  <r>
    <s v="LC"/>
    <s v="123275445"/>
    <s v="005/040"/>
    <s v="T3 DI GREEN VALLEY-LLAGAS 5/40 RPL POLE"/>
    <s v="MOSSLNDG"/>
    <s v="ETL.1720.POLE.WDPS"/>
    <d v="2022-04-08T00:00:00"/>
    <d v="2022-03-28T00:00:00"/>
    <m/>
    <x v="215"/>
    <d v="2022-09-28T00:00:00"/>
    <x v="1"/>
    <s v="372"/>
    <x v="0"/>
    <s v="Open"/>
    <s v="HFTD 3"/>
    <s v="POHW FIRE ACCL OH   TR3  PRTO AIR"/>
    <s v="No Good/Out of Stdrd"/>
    <s v="Structure-Wood"/>
    <s v="Replace"/>
    <s v="31610972"/>
    <s v="T3 EI GREEN VALLEY-LLAGAS 5/37R RPL POLE"/>
    <s v="70Y"/>
  </r>
  <r>
    <s v="LC"/>
    <s v="123275446"/>
    <s v="005/040"/>
    <s v="T3 DI GREEN VALLEY-LLAGAS 5/40 RPL POLE"/>
    <s v="MOSSLNDG"/>
    <s v="ETL.1720.POLE.WDPS"/>
    <d v="2022-04-08T00:00:00"/>
    <d v="2022-03-28T00:00:00"/>
    <m/>
    <x v="215"/>
    <d v="2022-09-28T00:00:00"/>
    <x v="1"/>
    <s v="372"/>
    <x v="0"/>
    <s v="Open"/>
    <s v="HFTD 3"/>
    <s v="POHW FIRE ACCL OH   TR3  PRTO AIR"/>
    <s v="No Good/Out of Stdrd"/>
    <s v="Structure-Wood"/>
    <s v="Replace"/>
    <s v="31610972"/>
    <s v="T3 EI GREEN VALLEY-LLAGAS 5/37R RPL POLE"/>
    <s v="70Y"/>
  </r>
  <r>
    <s v="LC"/>
    <s v="123276899"/>
    <s v="009/088"/>
    <s v="T3 DI DRUM-HIGGINS 009/088L RPL POLE"/>
    <s v="SACTO"/>
    <s v="ETL.4393.POLE.WDPS"/>
    <d v="2022-04-08T00:00:00"/>
    <d v="2022-03-30T00:00:00"/>
    <m/>
    <x v="268"/>
    <d v="2022-09-30T00:00:00"/>
    <x v="1"/>
    <s v="372"/>
    <x v="0"/>
    <s v="Open"/>
    <s v="HFTD 3"/>
    <s v="RELW FIRE OH   TR3  PRTO AIR"/>
    <s v="No Good/Out of Stdrd"/>
    <s v="Structure-Wood"/>
    <s v="Replace"/>
    <s v="31617831"/>
    <s v="T3 DI DRUM-HIGGINS 009/088L RPL POLE"/>
    <s v="70Y"/>
  </r>
  <r>
    <s v="LC"/>
    <s v="123277709"/>
    <s v="000/007"/>
    <s v="T3 EI FORKS OF THE BUTTE 0/7 RPR ANCW"/>
    <s v="TABLEMTN"/>
    <s v="ETL.6722.POLE.NWOD"/>
    <d v="2022-04-08T00:00:00"/>
    <d v="2022-04-08T00:00:00"/>
    <m/>
    <x v="222"/>
    <d v="2022-10-08T00:00:00"/>
    <x v="1"/>
    <s v="630"/>
    <x v="0"/>
    <s v="Open"/>
    <s v="HFTD 3"/>
    <s v="REGW INSP OH   FMOB TR3  PRTO FRAB"/>
    <s v="No Good/Out of Stdrd"/>
    <s v="Anchor-Wood"/>
    <s v="Repair"/>
    <s v=""/>
    <s v=""/>
    <s v=""/>
  </r>
  <r>
    <s v="LC"/>
    <s v="123277743"/>
    <s v="000/006"/>
    <s v="T3 EI FORKS OF THE BUTTE 0/6 RPR ANCW"/>
    <s v="TABLEMTN"/>
    <s v="ETL.6722.POLE.NWOD"/>
    <d v="2022-04-08T00:00:00"/>
    <d v="2022-04-08T00:00:00"/>
    <m/>
    <x v="222"/>
    <d v="2022-10-08T00:00:00"/>
    <x v="1"/>
    <s v="630"/>
    <x v="0"/>
    <s v="Open"/>
    <s v="HFTD 3"/>
    <s v="REGW INSP OH   FMOB TR3  PRTO FRAB"/>
    <s v="No Good/Out of Stdrd"/>
    <s v="Anchor-Wood"/>
    <s v="Repair"/>
    <s v=""/>
    <s v=""/>
    <s v=""/>
  </r>
  <r>
    <s v="LC"/>
    <s v="123277744"/>
    <s v="000/001"/>
    <s v="T3 EI FORKS OF THE BUTTE 0/1 RPL POLE"/>
    <s v="TABLEMTN"/>
    <s v="ETL.6722.POLE.WOOD"/>
    <d v="2022-04-08T00:00:00"/>
    <d v="2022-04-08T00:00:00"/>
    <m/>
    <x v="222"/>
    <d v="2022-10-08T00:00:00"/>
    <x v="1"/>
    <s v="372"/>
    <x v="0"/>
    <s v="Open"/>
    <s v="HFTD 3"/>
    <s v="RELW INSP OH   FMOB TR3  PRTO FRAB"/>
    <s v="No Good/Out of Stdrd"/>
    <s v="Structure-Wood"/>
    <s v="Replace"/>
    <s v="31613972"/>
    <s v="T3 EI FORKS OF THE BUTTE 0/1 RPL POLE"/>
    <s v="70Y"/>
  </r>
  <r>
    <s v="LC"/>
    <s v="123279092"/>
    <s v="015/064"/>
    <s v="T3 DI MNT VST JFRSN #2 15/64 RPL INSS"/>
    <s v="METCALF"/>
    <s v="ETL.5230.INSL"/>
    <d v="2022-04-09T00:00:00"/>
    <d v="2022-04-08T00:00:00"/>
    <m/>
    <x v="222"/>
    <d v="2022-10-08T00:00:00"/>
    <x v="1"/>
    <s v="532"/>
    <x v="0"/>
    <s v="Open"/>
    <s v="HFTD 3"/>
    <s v="POHW OTHR FIRE OH   TR3  PRTO AIR"/>
    <s v="No Good/Out of Stdrd"/>
    <s v="Insulator-Steel"/>
    <s v="Replace"/>
    <s v="31602541"/>
    <s v="T2 DI MNT VST-JFRSN #2  RPL INSS 5 TWRS."/>
    <s v="93K"/>
  </r>
  <r>
    <s v="LC"/>
    <s v="123279124"/>
    <s v="005/042"/>
    <s v="T3 DI GREEN VALLEY-LLAGAS 5/42R RPL POLE"/>
    <s v="MOSSLNDG"/>
    <s v="ETL.1720.POLE.WDPS"/>
    <d v="2022-04-09T00:00:00"/>
    <d v="2022-03-28T00:00:00"/>
    <m/>
    <x v="215"/>
    <d v="2022-09-28T00:00:00"/>
    <x v="1"/>
    <s v="372"/>
    <x v="0"/>
    <s v="Open"/>
    <s v="HFTD 3"/>
    <s v="RELW FIRE ACCH OH   TR3  PRTO AIR"/>
    <s v="No Good/Out of Stdrd"/>
    <s v="Structure-Wood"/>
    <s v="Replace"/>
    <s v="31610973"/>
    <s v="T3 DI GREEN VALLEY-LLAGAS 5/42R RPL POLE"/>
    <s v="70Y"/>
  </r>
  <r>
    <s v="LC"/>
    <s v="123279187"/>
    <s v="004/115"/>
    <s v="T3 EI DRM-GRS VLY-WMR 4/115 RMV BUTT"/>
    <s v="SACTO"/>
    <s v="ETL.6760.POLE.NWOD"/>
    <d v="2022-04-09T00:00:00"/>
    <d v="2022-04-09T00:00:00"/>
    <m/>
    <x v="223"/>
    <d v="2022-10-09T00:00:00"/>
    <x v="1"/>
    <s v="630"/>
    <x v="0"/>
    <s v="Open"/>
    <s v="HFTD 3"/>
    <s v="REGW INSP OH   FMOB TR3  PRTO FRAB NTDE"/>
    <s v="Debris/Nest/etc."/>
    <s v="Structure-Wood"/>
    <s v="Remove"/>
    <s v=""/>
    <s v=""/>
    <s v=""/>
  </r>
  <r>
    <s v="LC"/>
    <s v="123279366"/>
    <s v="004/114"/>
    <s v="T3 EI DRUM-GRAS VLLY-WMR 4/114 RPR INSW"/>
    <s v="SACTO"/>
    <s v="ETL.6760.INSL.NCER"/>
    <d v="2022-04-09T00:00:00"/>
    <d v="2022-04-09T00:00:00"/>
    <m/>
    <x v="223"/>
    <d v="2022-10-09T00:00:00"/>
    <x v="1"/>
    <s v="630"/>
    <x v="0"/>
    <s v="Open"/>
    <s v="HFTD 3"/>
    <s v="REGW INSP OH   FMOB TR3  PRTO NTDE"/>
    <s v="No Good/Out of Stdrd"/>
    <s v="Insulator-Wood"/>
    <s v="Repair"/>
    <s v=""/>
    <s v=""/>
    <s v=""/>
  </r>
  <r>
    <s v="LC"/>
    <s v="123279703"/>
    <s v="004/072"/>
    <s v="T3 EI SISQUOC-GAREY 4/072 RPL ANCW"/>
    <s v="PISMOBCH"/>
    <s v="ETL.3690.POLE.WOOD"/>
    <d v="2022-04-09T00:00:00"/>
    <d v="2022-04-09T00:00:00"/>
    <m/>
    <x v="223"/>
    <d v="2022-10-09T00:00:00"/>
    <x v="1"/>
    <s v="637"/>
    <x v="0"/>
    <s v="Open"/>
    <s v="HFTD 3"/>
    <s v="RELW INSP OH   FMOB TR3  PRTO FRAB"/>
    <s v="No Good/Out of Stdrd"/>
    <s v="Anchor-Wood"/>
    <s v="Replace"/>
    <s v="31605589"/>
    <s v="T3 EI SISQUOC-GAREY 4/072 RPL ANCW"/>
    <s v="93E"/>
  </r>
  <r>
    <s v="LC"/>
    <s v="123279858"/>
    <s v="003/059"/>
    <s v="T3 DI CNTRVL TBL MTN ORVL 3/59 RPR INSW"/>
    <s v="TABLEMTN"/>
    <s v="ETL.6330.INSL.NCER"/>
    <d v="2022-04-09T00:00:00"/>
    <d v="2022-04-04T00:00:00"/>
    <m/>
    <x v="220"/>
    <d v="2022-10-04T00:00:00"/>
    <x v="1"/>
    <s v="630"/>
    <x v="0"/>
    <s v="Open"/>
    <s v="HFTD 3"/>
    <s v="POHW OTHR FIRE OH   TR3  PRTO AIR  NTDE"/>
    <s v="No Good/Out of Stdrd"/>
    <s v="Insulator-Wood"/>
    <s v="Repair"/>
    <s v=""/>
    <s v=""/>
    <s v=""/>
  </r>
  <r>
    <s v="LC"/>
    <s v="123280226"/>
    <s v="014/068"/>
    <s v="T3 DI CRTN MNDCN #1 14/68 RPR FOND"/>
    <s v="WILLITS"/>
    <s v="ETL.1330.TOWR"/>
    <d v="2022-04-09T00:00:00"/>
    <d v="2022-04-05T00:00:00"/>
    <m/>
    <x v="228"/>
    <d v="2022-10-05T00:00:00"/>
    <x v="1"/>
    <s v="543"/>
    <x v="0"/>
    <s v="Open"/>
    <s v="HFTD 3"/>
    <s v="RELW FIRE OH   TR3  PRTO AIR  FRAB"/>
    <s v="No Good/Out of Stdrd"/>
    <s v="Foundation/Concrete-Tower"/>
    <s v="Repair"/>
    <s v="45644569"/>
    <s v="T3 DI CRTN MNDCN #1 14/68 RPR FOND"/>
    <s v="ICQ"/>
  </r>
  <r>
    <s v="LC"/>
    <s v="123280278"/>
    <s v="006/132"/>
    <s v="T3 EI VOLTA-DESCHUTES 006/132 RPR STRW"/>
    <s v="TABLEMTN"/>
    <s v="ETL.8290.POLE.WOOD"/>
    <d v="2022-04-09T00:00:00"/>
    <d v="2022-04-09T00:00:00"/>
    <m/>
    <x v="223"/>
    <d v="2022-10-09T00:00:00"/>
    <x v="1"/>
    <s v="630"/>
    <x v="0"/>
    <s v="Open"/>
    <s v="HFTD 3"/>
    <s v="RELW INSP OH   FMOB TR3  PRTO FRAB"/>
    <s v="No Good/Out of Stdrd"/>
    <s v="Structure-Wood"/>
    <s v="Repair"/>
    <s v="45458441"/>
    <s v="T3 EI VOLTA-DESCHUTES 006/132 RPR STRW"/>
    <s v="ICW"/>
  </r>
  <r>
    <s v="LC"/>
    <s v="123280879"/>
    <s v="006/063"/>
    <s v="T3 EI DRUM-HIGGINS 6/63 INS DAMS"/>
    <s v="SACTO"/>
    <s v="ETL.4393.INSL.CERA"/>
    <d v="2022-04-09T00:00:00"/>
    <d v="2022-04-09T00:00:00"/>
    <m/>
    <x v="223"/>
    <d v="2022-10-09T00:00:00"/>
    <x v="1"/>
    <s v="628"/>
    <x v="0"/>
    <s v="Open"/>
    <s v="HFTD 3"/>
    <s v="RELW INSP OH   FMOB TR3  PRTO NTDE"/>
    <s v="Missing"/>
    <s v="Damper-Steel"/>
    <s v="Install"/>
    <s v="45644100"/>
    <s v="T3 EI DRUM-HIGGINS 6/63 INS DAMS"/>
    <s v="ICS"/>
  </r>
  <r>
    <s v="LC"/>
    <s v="123280914"/>
    <s v="005/061"/>
    <s v="T3 EI DRUM-HIGGINS 5/61 RPL INSS"/>
    <s v="SACTO"/>
    <s v="ETL.4393.INSL.CERA"/>
    <d v="2022-04-09T00:00:00"/>
    <d v="2022-04-09T00:00:00"/>
    <m/>
    <x v="223"/>
    <d v="2022-10-09T00:00:00"/>
    <x v="1"/>
    <s v="532"/>
    <x v="0"/>
    <s v="Open"/>
    <s v="HFTD 3"/>
    <s v="RELW INSP OH   FMOB TR3  PRTO"/>
    <s v="No Good/Out of Stdrd"/>
    <s v="Insulator-Steel"/>
    <s v="Replace"/>
    <s v="31618894"/>
    <s v="T3 EI DRUM-HIGGINS RPL INSS 6 TWRS"/>
    <s v="93K"/>
  </r>
  <r>
    <s v="LC"/>
    <s v="123281475"/>
    <s v="005/138"/>
    <s v="T3 EI DRUM-GRASS VALLEY 005/138 RPL HRDW"/>
    <s v="SACTO"/>
    <s v="ETL.6760.INSL.NCER"/>
    <d v="2022-04-09T00:00:00"/>
    <d v="2022-04-09T00:00:00"/>
    <m/>
    <x v="223"/>
    <d v="2022-10-09T00:00:00"/>
    <x v="1"/>
    <s v="630"/>
    <x v="0"/>
    <s v="Open"/>
    <s v="HFTD 3"/>
    <s v="REGW INSP OH   FMOB TR3  PRTO NTDE"/>
    <s v="No Good/Out of Stdrd"/>
    <s v="Hardware-Wood"/>
    <s v="Replace"/>
    <s v=""/>
    <s v=""/>
    <s v=""/>
  </r>
  <r>
    <s v="LC"/>
    <s v="123281802"/>
    <s v="008/007"/>
    <s v="T3 DI MENDOCINO-WILLITS 008/007 RPL HRDW"/>
    <s v="WILLITS"/>
    <s v="ETL.7540.POLE.WOOD"/>
    <d v="2022-04-09T00:00:00"/>
    <d v="2022-03-28T00:00:00"/>
    <m/>
    <x v="215"/>
    <d v="2022-09-28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294512"/>
    <s v="007/014"/>
    <s v="T3 DI MENDOCINO-WILLITS 007/014 RPR STRW"/>
    <s v="WILLITS"/>
    <s v="ETL.7540.POLE.WOOD"/>
    <d v="2022-04-11T00:00:00"/>
    <d v="2022-03-28T00:00:00"/>
    <m/>
    <x v="215"/>
    <d v="2022-09-28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294663"/>
    <s v="003/069"/>
    <s v="T3 DI VLT DSCHTS 3/69 RPL INSW"/>
    <s v="TABLEMTN"/>
    <s v="ETL.8290.INSL"/>
    <d v="2022-04-11T00:00:00"/>
    <d v="2022-04-04T00:00:00"/>
    <m/>
    <x v="220"/>
    <d v="2022-10-04T00:00:00"/>
    <x v="1"/>
    <s v="508"/>
    <x v="0"/>
    <s v="Open"/>
    <s v="HFTD 3"/>
    <s v="RELW OTHR FIRE OH   TR3  PRTO AIR"/>
    <s v="No Good/Out of Stdrd"/>
    <s v="Insulator-Wood"/>
    <s v="Replace"/>
    <s v="31617271"/>
    <s v="T3 DI VLT DSCHTS 3/69 RPL INSW"/>
    <s v="93I"/>
  </r>
  <r>
    <s v="LC"/>
    <s v="123295798"/>
    <s v="T083"/>
    <s v="T3 DI MIDWAY-SANTA MARIA T083 UNBURY"/>
    <s v="PISMOBCH"/>
    <s v="ETL.9240.TOWR"/>
    <d v="2022-04-11T00:00:00"/>
    <d v="2022-03-29T00:00:00"/>
    <m/>
    <x v="267"/>
    <d v="2022-09-29T00:00:00"/>
    <x v="1"/>
    <s v="543"/>
    <x v="0"/>
    <s v="Open"/>
    <s v="HFTD 3"/>
    <s v="RELW OTHR FIRE OH   TR3  PRTO AIR  FRAB"/>
    <s v="Earth Covered Tower"/>
    <s v="Foundation/Concrete-Tower"/>
    <s v="Repair"/>
    <s v="45639148"/>
    <s v="T3 DI MIDWAY-SANTA MARIA T083 UNBURY"/>
    <s v="ICQ"/>
  </r>
  <r>
    <s v="LC"/>
    <s v="123295966"/>
    <s v="019/184"/>
    <s v="T3 DI RND MTN CTNWD #2 19/184 RPL INSS"/>
    <s v="TABLEMTN"/>
    <s v="ETL.5640.INSL"/>
    <d v="2022-04-11T00:00:00"/>
    <d v="2022-03-29T00:00:00"/>
    <m/>
    <x v="267"/>
    <d v="2022-09-29T00:00:00"/>
    <x v="1"/>
    <s v="532"/>
    <x v="0"/>
    <s v="Open"/>
    <s v="HFTD 3"/>
    <s v="RELW FIRE OH   TR3  PRTO AIR"/>
    <s v="No Good/Out of Stdrd"/>
    <s v="Insulator-Steel"/>
    <s v="Replace"/>
    <s v="31625580"/>
    <s v="T3 DI RND MTN CTNWD #2 RPL INSS 6 TWRS"/>
    <s v="93K"/>
  </r>
  <r>
    <s v="LC"/>
    <s v="123296003"/>
    <s v="020/102"/>
    <s v="T3 EI RND MTN-TBL MTN #2 20/102 RPR STRT"/>
    <s v="TABLEMTN"/>
    <s v="ETL.6070.TOWR"/>
    <d v="2022-04-11T00:00:00"/>
    <d v="2022-04-11T00:00:00"/>
    <m/>
    <x v="225"/>
    <d v="2022-10-11T00:00:00"/>
    <x v="1"/>
    <s v="543"/>
    <x v="0"/>
    <s v="Open"/>
    <s v="HFTD 3"/>
    <s v="REGW INSP OH   FMOB TR3  PRTO CLMB FRAB"/>
    <s v="No Good/Out of Stdrd"/>
    <s v="Structure-Tower"/>
    <s v="Repair"/>
    <s v=""/>
    <s v=""/>
    <s v=""/>
  </r>
  <r>
    <s v="LC"/>
    <s v="123296371"/>
    <s v="006/144"/>
    <s v="T3 EI VOLTA-DESCHUTES 006/144 RPL STRW"/>
    <s v="TABLEMTN"/>
    <s v="ETL.8290.POLE.WOOD"/>
    <d v="2022-04-11T00:00:00"/>
    <d v="2022-04-11T00:00:00"/>
    <m/>
    <x v="225"/>
    <d v="2022-10-11T00:00:00"/>
    <x v="1"/>
    <s v="372"/>
    <x v="0"/>
    <s v="Open"/>
    <s v="HFTD 3"/>
    <s v="REGW INSP OH   FMOB TR3  PRTO FRAB"/>
    <s v="Rotten"/>
    <s v="Structure-Wood"/>
    <s v="Replace"/>
    <s v="31606239"/>
    <s v="T3 VOLTA-DESCHUTES 006/137 RPL POLE"/>
    <s v="70Y"/>
  </r>
  <r>
    <s v="LC"/>
    <s v="123296702"/>
    <s v="002/045"/>
    <s v="T3 DI VLTA-DSCHTS 2/045 RPR HWRW"/>
    <s v="TABLEMTN"/>
    <s v="ETL.8290.POLE.WOOD"/>
    <d v="2022-04-11T00:00:00"/>
    <d v="2022-04-04T00:00:00"/>
    <m/>
    <x v="220"/>
    <d v="2022-10-04T00:00:00"/>
    <x v="1"/>
    <s v="630"/>
    <x v="0"/>
    <s v="Open"/>
    <s v="HFTD 3"/>
    <s v="RELW FIRE OH   TR3  PRTO AIR  FRAB"/>
    <s v="No Good/Out of Stdrd"/>
    <s v="Hardware-Wood"/>
    <s v="Replace"/>
    <s v="45458449"/>
    <s v="T3 DI VLTA-DSCHTS 2/045 RPR HWRW"/>
    <s v="ICW"/>
  </r>
  <r>
    <s v="LC"/>
    <s v="123297441"/>
    <s v="019/101"/>
    <s v="T3 EI RND MTN-TBL MTN #1 19/101 RPR STRT"/>
    <s v="TABLEMTN"/>
    <s v="ETL.6060.TOWR"/>
    <d v="2022-04-11T00:00:00"/>
    <d v="2022-04-11T00:00:00"/>
    <m/>
    <x v="225"/>
    <d v="2022-10-11T00:00:00"/>
    <x v="1"/>
    <s v="543"/>
    <x v="0"/>
    <s v="Open"/>
    <s v="HFTD 3"/>
    <s v="RELW OH   FMOB TR3  PRTO CLMB FRAB"/>
    <s v="No Good/Out of Stdrd"/>
    <s v="Structure-Tower"/>
    <s v="Repair"/>
    <s v="45644441"/>
    <s v="T3 EI RND MTN-TBL MTN #1 19/101 RPR STRT"/>
    <s v="ICQ"/>
  </r>
  <r>
    <s v="LC"/>
    <s v="123297761"/>
    <s v="029/001"/>
    <s v="T3 DI FULT0N-HOPLAND 29/1 RPR STRW"/>
    <s v="LAKEVLLE"/>
    <s v="ETL.6890.POLE.WOOD"/>
    <d v="2022-04-11T00:00:00"/>
    <d v="2022-04-05T00:00:00"/>
    <m/>
    <x v="228"/>
    <d v="2022-10-05T00:00:00"/>
    <x v="1"/>
    <s v="630"/>
    <x v="0"/>
    <s v="Open"/>
    <s v="HFTD 3"/>
    <s v="RELW FIRE ACCM OH   TR3  PRTO AIR  FRAB"/>
    <s v="No Good/Out of Stdrd"/>
    <s v="Structure-Wood"/>
    <s v="Repair"/>
    <s v="45575477"/>
    <s v="T3 DI FULT0N-HOPLAND 29/1 RPR STRW"/>
    <s v="ICW"/>
  </r>
  <r>
    <s v="LC"/>
    <s v="123297798"/>
    <s v="006/029"/>
    <s v="T3 EI MORRO BAY-TEMPLETON 6/29 RPR FOND"/>
    <s v="PISMOBCH"/>
    <s v="ETL.5933.TOWR"/>
    <d v="2022-04-11T00:00:00"/>
    <d v="2022-04-11T00:00:00"/>
    <m/>
    <x v="225"/>
    <d v="2022-10-11T00:00:00"/>
    <x v="1"/>
    <s v="543"/>
    <x v="0"/>
    <s v="Open"/>
    <s v="HFTD 3"/>
    <s v="RELW INSP OH   FMOB TR3  PRTO FRAB"/>
    <s v="No Good/Out of Stdrd"/>
    <s v="Foundation/Concrete-Tower"/>
    <s v="Repair"/>
    <s v="45639149"/>
    <s v="T3 EI MORRO BAY-TEMPLETON 6/29 RPR FOND"/>
    <s v="ICQ"/>
  </r>
  <r>
    <s v="LC"/>
    <s v="123298784"/>
    <s v="007/153"/>
    <s v="T3 EI VOLTA-DESCHUTES 007/153 RPL STRW"/>
    <s v="TABLEMTN"/>
    <s v="ETL.8290.POLE.WOOD"/>
    <d v="2022-04-11T00:00:00"/>
    <d v="2022-04-11T00:00:00"/>
    <m/>
    <x v="225"/>
    <d v="2022-10-11T00:00:00"/>
    <x v="1"/>
    <s v="372"/>
    <x v="0"/>
    <s v="Open"/>
    <s v="HFTD 3"/>
    <s v="REGW INSP OH   FMOB TR3  PRTO FRAB"/>
    <s v="Rotten"/>
    <s v="Structure-Wood"/>
    <s v="Replace"/>
    <s v="31606239"/>
    <s v="T3 VOLTA-DESCHUTES 006/137 RPL POLE"/>
    <s v="70Y"/>
  </r>
  <r>
    <s v="LC"/>
    <s v="123299449"/>
    <s v="024/099"/>
    <s v="T3 DI EXCHQER-INDAN FLT 24/099 RPR INSS"/>
    <s v="FRESNO"/>
    <s v="ETL.8650.INSL.CERA"/>
    <d v="2022-04-11T00:00:00"/>
    <d v="2022-04-05T00:00:00"/>
    <m/>
    <x v="228"/>
    <d v="2022-10-05T00:00:00"/>
    <x v="1"/>
    <s v="628"/>
    <x v="0"/>
    <s v="Open"/>
    <s v="HFTD 3"/>
    <s v="RELW FIRE OH   TR3  PRTO AIR  NTDE"/>
    <s v="No Good/Out of Stdrd"/>
    <s v="Insulator-Steel"/>
    <s v="Repair"/>
    <s v="45489051"/>
    <s v="T3 DI EXCHQER-INDAN FLT 24/099 RPR INSS"/>
    <s v="ICS"/>
  </r>
  <r>
    <s v="LC"/>
    <s v="123299617"/>
    <s v="015/132"/>
    <s v="T3 DI DRM RIO OSO#1 15/132 RPR SWTCH 319"/>
    <s v="SACTO"/>
    <s v="ETL.1420.SWIT"/>
    <d v="2022-04-11T00:00:00"/>
    <d v="2022-04-05T00:00:00"/>
    <m/>
    <x v="228"/>
    <d v="2022-10-05T00:00:00"/>
    <x v="1"/>
    <s v="623"/>
    <x v="0"/>
    <s v="Open"/>
    <s v="HFTD 3"/>
    <s v="RELW FIRE OH   TR3  PRTO AIR"/>
    <s v="Out of Adjustment"/>
    <s v="Switch"/>
    <s v="Repair"/>
    <s v="45526722"/>
    <s v="T3 DI DRM RIO OSO#1 15/132 RPR SWTCH 319"/>
    <s v="ICE"/>
  </r>
  <r>
    <s v="LC"/>
    <s v="123299660"/>
    <s v="015/132"/>
    <s v="T3 DI DRM RIO OSO#2 15/132 RPR SWTCH 327"/>
    <s v="SACTO"/>
    <s v="ETL.1430.SWIT"/>
    <d v="2022-04-11T00:00:00"/>
    <d v="2022-04-05T00:00:00"/>
    <m/>
    <x v="228"/>
    <d v="2022-10-05T00:00:00"/>
    <x v="1"/>
    <s v="623"/>
    <x v="0"/>
    <s v="Open"/>
    <s v="HFTD 3"/>
    <s v="RELW FIRE OH   TR3  PRTO AIR"/>
    <s v="Out of Adjustment"/>
    <s v="Switch"/>
    <s v="Repair"/>
    <s v="45526723"/>
    <s v="T3 DI DRM RIO OSO#2 15/132 RPR SWTCH 327"/>
    <s v="ICE"/>
  </r>
  <r>
    <s v="LC"/>
    <s v="123300323"/>
    <s v="006/145"/>
    <s v="T3 DI KILARC-CEDAR CREEK 6/145 INS HRDW"/>
    <s v="TABLEMTN"/>
    <s v="ETL.7290.POLE.WOOD"/>
    <d v="2022-04-11T00:00:00"/>
    <d v="2022-04-01T00:00:00"/>
    <m/>
    <x v="331"/>
    <d v="2022-10-01T00:00:00"/>
    <x v="1"/>
    <s v="630"/>
    <x v="0"/>
    <s v="Open"/>
    <s v="HFTD 3"/>
    <s v="RELW FIRE OH   TR3  PRTO AIR  FRAB NTDE"/>
    <s v="Missing"/>
    <s v="Hardware-Wood"/>
    <s v="Install"/>
    <s v="45459232"/>
    <s v="T3 DI KILARC-CEDAR CREEK 6/145 INS HRDW"/>
    <s v="ICW"/>
  </r>
  <r>
    <s v="LC"/>
    <s v="123300326"/>
    <s v="001/027"/>
    <s v="T3 DI MIDDLE FORK #1+ 001/027 RPR INSW"/>
    <s v="SACTO"/>
    <s v="ETL.8405.INSL.NCER"/>
    <d v="2022-04-11T00:00:00"/>
    <d v="2022-03-29T00:00:00"/>
    <m/>
    <x v="267"/>
    <d v="2022-09-2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300424"/>
    <s v="T-112"/>
    <s v="T3 DI MIDWAY-SANTA MARIA T-112 RPR STRT"/>
    <s v="PISMOBCH"/>
    <s v="ETL.9240.TOWR"/>
    <d v="2022-04-11T00:00:00"/>
    <d v="2022-03-29T00:00:00"/>
    <m/>
    <x v="267"/>
    <d v="2022-09-29T00:00:00"/>
    <x v="1"/>
    <s v="543"/>
    <x v="0"/>
    <s v="Open"/>
    <s v="HFTD 3"/>
    <s v="RELW FIRE OH   TR3  PRTO AIR  FRAB"/>
    <s v="No Good/Out of Stdrd"/>
    <s v="Structure-Tower"/>
    <s v="Repair"/>
    <s v="45639159"/>
    <s v="T3 DI MIDWAY-SANTA MARIA T-112 RPR STRT"/>
    <s v="ICQ"/>
  </r>
  <r>
    <s v="LC"/>
    <s v="123300426"/>
    <s v="T-112"/>
    <s v="T3 DI MIDWAY-SANTA MARIA T-112 UNBURY"/>
    <s v="PISMOBCH"/>
    <s v="ETL.9240.TOWR"/>
    <d v="2022-04-11T00:00:00"/>
    <d v="2022-03-29T00:00:00"/>
    <m/>
    <x v="267"/>
    <d v="2022-09-29T00:00:00"/>
    <x v="1"/>
    <s v="543"/>
    <x v="0"/>
    <s v="Open"/>
    <s v="HFTD 3"/>
    <s v="RELW OTHR FIRE OH   TR3  PRTO AIR  FRAB"/>
    <s v="Earth Covered Tower"/>
    <s v="Foundation/Concrete-Tower"/>
    <s v="Repair"/>
    <s v="45639180"/>
    <s v="T3 DI MIDWAY-SANTA MARIA T-112 UNBURY"/>
    <s v="ICQ"/>
  </r>
  <r>
    <s v="LC"/>
    <s v="123300638"/>
    <s v="005/002"/>
    <s v="T3 DI BRIDGEVILL-GARBERVL 05/02 RPL INSW"/>
    <s v="EUREKA"/>
    <s v="ETL.6220.INSL.CERA"/>
    <d v="2022-04-11T00:00:00"/>
    <d v="2022-04-05T00:00:00"/>
    <m/>
    <x v="228"/>
    <d v="2022-10-05T00:00:00"/>
    <x v="1"/>
    <s v="508"/>
    <x v="0"/>
    <s v="Open"/>
    <s v="HFTD 3"/>
    <s v="POHW ACCL OH   TR3  PRTO AIR"/>
    <s v="No Good/Out of Stdrd"/>
    <s v="Insulator-Wood"/>
    <s v="Replace"/>
    <s v="31617171"/>
    <s v="T3 EI BRIDGEVILLE-GRBRVLL 3/0 RPL INSW"/>
    <s v="93I"/>
  </r>
  <r>
    <s v="LC"/>
    <s v="123300725"/>
    <s v="009/231"/>
    <s v="T3 DI DRM-GRS VLY WMR 9/231 RPR CRSW"/>
    <s v="SACTO"/>
    <s v="ETL.6760.POLE.WOOD"/>
    <d v="2022-04-11T00:00:00"/>
    <d v="2022-04-05T00:00:00"/>
    <m/>
    <x v="228"/>
    <d v="2022-10-05T00:00:00"/>
    <x v="1"/>
    <s v="630"/>
    <x v="0"/>
    <s v="Open"/>
    <s v="HFTD 3"/>
    <s v="POHW FIRE OH   TR3  PRTO AIR  FRAB NTDE"/>
    <s v="No Good/Out of Stdrd"/>
    <s v="Crossarm-Wood"/>
    <s v="Repair"/>
    <s v=""/>
    <s v=""/>
    <s v=""/>
  </r>
  <r>
    <s v="LC"/>
    <s v="123300783"/>
    <s v="005/013"/>
    <s v="T3 DI BRIDGEVL-GARBERVLE 5/13 RPL STRW"/>
    <s v="EUREKA"/>
    <s v="ETL.6220.POLE.WOOD"/>
    <d v="2022-04-11T00:00:00"/>
    <d v="2022-04-05T00:00:00"/>
    <m/>
    <x v="228"/>
    <d v="2022-10-05T00:00:00"/>
    <x v="1"/>
    <s v="372"/>
    <x v="0"/>
    <s v="Open"/>
    <s v="HFTD 3"/>
    <s v="POHW FIRE OH   TR3  PRTO AIR  FRAB"/>
    <s v="No Good/Out of Stdrd"/>
    <s v="Structure-Wood"/>
    <s v="Replace"/>
    <s v="31604325"/>
    <s v="T2 EI BRIDGEVILLE-GARBERVILLE 0/4 RPL PL"/>
    <s v="70Y"/>
  </r>
  <r>
    <s v="LC"/>
    <s v="123300820"/>
    <s v="012/262"/>
    <s v="T3 DI KILARC-CEDAR CREEK 12/262 INS HRDW"/>
    <s v="TABLEMTN"/>
    <s v="ETL.7290.POLE.WOOD"/>
    <d v="2022-04-11T00:00:00"/>
    <d v="2022-04-01T00:00:00"/>
    <m/>
    <x v="331"/>
    <d v="2022-10-01T00:00:00"/>
    <x v="1"/>
    <s v="630"/>
    <x v="0"/>
    <s v="Open"/>
    <s v="HFTD 3"/>
    <s v="RELW FIRE OH   TR3  PRTO AIR  FRAB NTDE"/>
    <s v="Missing"/>
    <s v="Hardware-Wood"/>
    <s v="Install"/>
    <s v="45459231"/>
    <s v="T3 DI KILARC-CEDAR CREEK 12/262 INS HRDW"/>
    <s v="ICW"/>
  </r>
  <r>
    <s v="LC"/>
    <s v="123300932"/>
    <s v="003/035"/>
    <s v="T3 DI SBRNT-GRZLY-CLRMNT#1 3/35 RPR FOND"/>
    <s v="CONCORD"/>
    <s v="ETL.3740.TOWR"/>
    <d v="2022-04-11T00:00:00"/>
    <d v="2022-03-29T00:00:00"/>
    <m/>
    <x v="267"/>
    <d v="2022-09-29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301284"/>
    <s v="001/011"/>
    <s v="T3 EI GEYSERS#7-EAGLE ROCK 1/11 INS DAMS"/>
    <s v="LAKEVLLE"/>
    <s v="ETL.1680.INSL.CERA"/>
    <d v="2022-04-12T00:00:00"/>
    <d v="2022-04-11T00:00:00"/>
    <m/>
    <x v="225"/>
    <d v="2022-10-11T00:00:00"/>
    <x v="1"/>
    <s v="628"/>
    <x v="0"/>
    <s v="Open"/>
    <s v="HFTD 3"/>
    <s v="REGW INSP OH   FMOB TR3  PRTO NTDE"/>
    <s v="Missing"/>
    <s v="Damper-Steel"/>
    <s v="Install"/>
    <s v=""/>
    <s v=""/>
    <s v=""/>
  </r>
  <r>
    <s v="LC"/>
    <s v="123301285"/>
    <s v="001/012"/>
    <s v="T3 EI GEYSERS#7-EAGLE ROCK 1/12 RPR FOND"/>
    <s v="LAKEVLLE"/>
    <s v="ETL.1680.POLE.NWOD"/>
    <d v="2022-04-12T00:00:00"/>
    <d v="2022-04-11T00:00:00"/>
    <m/>
    <x v="225"/>
    <d v="2022-10-11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301286"/>
    <s v="001/011"/>
    <s v="T3 EI GEYSERS#3-EAGLE ROCK 1/11 INS DAMS"/>
    <s v="LAKEVLLE"/>
    <s v="ETL.1660.INSL.CERA"/>
    <d v="2022-04-12T00:00:00"/>
    <d v="2022-04-11T00:00:00"/>
    <m/>
    <x v="225"/>
    <d v="2022-10-11T00:00:00"/>
    <x v="1"/>
    <s v="628"/>
    <x v="0"/>
    <s v="Open"/>
    <s v="HFTD 3"/>
    <s v="RELW INSP OH   FMOB TR3  PRTO NTDE"/>
    <s v="Missing"/>
    <s v="Damper-Steel"/>
    <s v="Install"/>
    <s v="45576006"/>
    <s v="T3 EI GEYSERS#3-EAGLE ROCK 1/11 INS DAMS"/>
    <s v="ICS"/>
  </r>
  <r>
    <s v="LC"/>
    <s v="123302256"/>
    <s v="007/158"/>
    <s v="T3 EI VOLTA-DESCHUTES 007/158 RPL STRW"/>
    <s v="TABLEMTN"/>
    <s v="ETL.8290.POLE.WOOD"/>
    <d v="2022-04-12T00:00:00"/>
    <d v="2022-04-12T00:00:00"/>
    <m/>
    <x v="269"/>
    <d v="2022-10-12T00:00:00"/>
    <x v="1"/>
    <s v="372"/>
    <x v="0"/>
    <s v="Open"/>
    <s v="HFTD 3"/>
    <s v="REGW INSP OH   FMOB TR3  PRTO FRAB"/>
    <s v="Rotten"/>
    <s v="Structure-Wood"/>
    <s v="Replace"/>
    <s v="31606239"/>
    <s v="T3 VOLTA-DESCHUTES 006/137 RPL POLE"/>
    <s v="70Y"/>
  </r>
  <r>
    <s v="LC"/>
    <s v="123302461"/>
    <s v="006/156"/>
    <s v="T3 EI DRM-GRS VLLY-WMR 6/156 RPR SPLW"/>
    <s v="SACTO"/>
    <s v="ETL.6760.INSL.NCER"/>
    <d v="2022-04-12T00:00:00"/>
    <d v="2022-04-12T00:00:00"/>
    <m/>
    <x v="269"/>
    <d v="2022-10-12T00:00:00"/>
    <x v="1"/>
    <s v="630"/>
    <x v="0"/>
    <s v="Open"/>
    <s v="HFTD 3"/>
    <s v="REGW INSP OH   FMOB TR3  PRTO"/>
    <s v="No Good/Out of Stdrd"/>
    <s v="Splice-Wood"/>
    <s v="Repair"/>
    <s v=""/>
    <s v=""/>
    <s v=""/>
  </r>
  <r>
    <s v="LC"/>
    <s v="123302530"/>
    <s v="006/150"/>
    <s v="T3 EI DRM-GRS VLLY-WMR 6/150 RPLM INSW"/>
    <s v="SACTO"/>
    <s v="ETL.6760.INSL.NCER"/>
    <d v="2022-04-12T00:00:00"/>
    <d v="2022-04-12T00:00:00"/>
    <m/>
    <x v="269"/>
    <d v="2022-10-12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302645"/>
    <s v="X000/002"/>
    <s v="T3 EI DIABLO-MESA X0/2 UNBURY"/>
    <s v="PISMOBCH"/>
    <s v="ETL.4620.TOWR"/>
    <d v="2022-04-12T00:00:00"/>
    <d v="2022-04-12T00:00:00"/>
    <m/>
    <x v="269"/>
    <d v="2022-10-12T00:00:00"/>
    <x v="1"/>
    <s v="543"/>
    <x v="0"/>
    <s v="Open"/>
    <s v="HFTD 3"/>
    <s v="RELW INSP OH   FMOB TR3  PRTO FRAB"/>
    <s v="Earth Covered Tower"/>
    <s v="Foundation/Concrete-Tower"/>
    <s v="Repair"/>
    <s v="45639186"/>
    <s v="T3 EI DIABLO-MESA X0/2 UNBURY"/>
    <s v="ICQ"/>
  </r>
  <r>
    <s v="LC"/>
    <s v="123302942"/>
    <s v="006/157"/>
    <s v="T3 EI DRM-GRSS VLLY -WEIMR 6/157 BACKFIL"/>
    <s v="SACTO"/>
    <s v="ETL.6760.POLE.WOOD"/>
    <d v="2022-04-12T00:00:00"/>
    <d v="2022-04-12T00:00:00"/>
    <m/>
    <x v="269"/>
    <d v="2022-10-12T00:00:00"/>
    <x v="1"/>
    <s v="630"/>
    <x v="0"/>
    <s v="Open"/>
    <s v="HFTD 3"/>
    <s v="RELW INSP OH   FMOB TR3  PRTO NTDE"/>
    <s v="No Good/Out of Stdrd"/>
    <s v="Structure-Wood"/>
    <s v="Repair"/>
    <s v="45349033"/>
    <s v="T3 EI DRM-GRSS VLLY -WEIMR 6/157 BACKFIL"/>
    <s v="ICW"/>
  </r>
  <r>
    <s v="LC"/>
    <s v="123303046"/>
    <s v="011/112"/>
    <s v="T3 EI DRUM-RIO OSO #2 11/112 RMV NEST"/>
    <s v="SACTO"/>
    <s v="ETL.1430.TOWR"/>
    <d v="2022-04-12T00:00:00"/>
    <d v="2022-04-12T00:00:00"/>
    <m/>
    <x v="269"/>
    <d v="2022-10-12T00:00:00"/>
    <x v="1"/>
    <s v="628"/>
    <x v="0"/>
    <s v="Open"/>
    <s v="HFTD 3"/>
    <s v="REGW INSP OH   FMOB TR3  PRTO FRAB NTDE"/>
    <s v="Debris/Nest/etc."/>
    <s v="Structure-Steel"/>
    <s v="Remove"/>
    <s v=""/>
    <s v=""/>
    <s v=""/>
  </r>
  <r>
    <s v="LC"/>
    <s v="123303258"/>
    <s v="T080"/>
    <s v="T3 DI MIDWAY-SANTA MARIA T080 UNBURY"/>
    <s v="PISMOBCH"/>
    <s v="ETL.9240.TOWR"/>
    <d v="2022-04-12T00:00:00"/>
    <d v="2022-03-29T00:00:00"/>
    <m/>
    <x v="267"/>
    <d v="2022-09-29T00:00:00"/>
    <x v="1"/>
    <s v="543"/>
    <x v="0"/>
    <s v="Open"/>
    <s v="HFTD 3"/>
    <s v="RELW OTHR FIRE OH   TR3  PRTO AIR  FRAB"/>
    <s v="Earth Covered Tower"/>
    <s v="Foundation/Concrete-Tower"/>
    <s v="Repair"/>
    <s v="45639187"/>
    <s v="T3 DI MIDWAY-SANTA MARIA T080 UNBURY"/>
    <s v="ICQ"/>
  </r>
  <r>
    <s v="LC"/>
    <s v="123303369"/>
    <s v="006/158"/>
    <s v="T3 EI DRM-GRS VLLY -WMRT 006/158 REFRAME"/>
    <s v="SACTO"/>
    <s v="ETL.6760.INSL.NCER"/>
    <d v="2022-04-12T00:00:00"/>
    <d v="2022-04-12T00:00:00"/>
    <m/>
    <x v="269"/>
    <d v="2022-10-12T00:00:00"/>
    <x v="1"/>
    <s v="627"/>
    <x v="0"/>
    <s v="Open"/>
    <s v="HFTD 3"/>
    <s v="REGW INSP OH   FMOB TR3  PRTO"/>
    <s v="No Good/Out of Stdrd"/>
    <s v="Crossarm-Wood"/>
    <s v="Replace"/>
    <s v=""/>
    <s v=""/>
    <s v=""/>
  </r>
  <r>
    <s v="LC"/>
    <s v="123303721"/>
    <s v="021/107"/>
    <s v="T3 EI RND MTN-TBL MTN #2 21/107 BNT STEL"/>
    <s v="TABLEMTN"/>
    <s v="ETL.6070.TOWR"/>
    <d v="2022-04-12T00:00:00"/>
    <d v="2022-04-12T00:00:00"/>
    <m/>
    <x v="269"/>
    <d v="2022-10-12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304458"/>
    <s v="017/138"/>
    <s v="T3 EI PARADISE-TABLE MTN 17/138 RMV BUTT"/>
    <s v="TABLEMTN"/>
    <s v="ETL.4316.POLE.STPS"/>
    <d v="2022-04-12T00:00:00"/>
    <d v="2022-04-12T00:00:00"/>
    <m/>
    <x v="269"/>
    <d v="2022-10-12T00:00:00"/>
    <x v="1"/>
    <s v="630"/>
    <x v="0"/>
    <s v="Open"/>
    <s v="HFTD 3"/>
    <s v="REGW INSP OH   FMOB TR3  PRTO NTDE"/>
    <s v="Debris/Nest/etc."/>
    <s v="Structure-Wood"/>
    <s v="Remove"/>
    <s v=""/>
    <s v=""/>
    <s v=""/>
  </r>
  <r>
    <s v="LC"/>
    <s v="123304691"/>
    <s v="023/115"/>
    <s v="T3 DI RND MTN-TBL MTN#2 23/115 RPR SHLWS"/>
    <s v="TABLEMTN"/>
    <s v="ETL.6070.TOWR"/>
    <d v="2022-04-12T00:00:00"/>
    <d v="2022-03-29T00:00:00"/>
    <m/>
    <x v="267"/>
    <d v="2022-09-29T00:00:00"/>
    <x v="1"/>
    <s v="628"/>
    <x v="0"/>
    <s v="Open"/>
    <s v="HFTD 3"/>
    <s v="RELW FIRE OH   TR3  PRTO AIR  FRAB"/>
    <s v="No Good/Out of Stdrd"/>
    <s v="Shield Wire / OPGW-Steel"/>
    <s v="Repair"/>
    <s v="45644275"/>
    <s v="T3 DI RND MTN-TBL MTN#2 23/115 RPR SHLWS"/>
    <s v="ICS"/>
  </r>
  <r>
    <s v="LC"/>
    <s v="123304735"/>
    <s v="018/085"/>
    <s v="T3 DI CORTINA-MNDCNO #1 18/85 RPR FOND"/>
    <s v="WILLITS"/>
    <s v="ETL.1330.TOWR"/>
    <d v="2022-04-12T00:00:00"/>
    <d v="2022-03-30T00:00:00"/>
    <m/>
    <x v="268"/>
    <d v="2022-09-30T00:00:00"/>
    <x v="1"/>
    <s v="543"/>
    <x v="0"/>
    <s v="Open"/>
    <s v="HFTD 3"/>
    <s v="RELW FIRE OH   TR3  PRTO AIR  FRAB"/>
    <s v="No Good/Out of Stdrd"/>
    <s v="Foundation/Concrete-Tower"/>
    <s v="Repair"/>
    <s v="45644573"/>
    <s v="T3 DI CORTINA-MNDCNO #1 18/85 RPR FOND"/>
    <s v="ICQ"/>
  </r>
  <r>
    <s v="LC"/>
    <s v="123304796"/>
    <s v="006/153"/>
    <s v="T3 EI DRM -GRS VLLY-WMR 6/153 RPR STRW"/>
    <s v="SACTO"/>
    <s v="ETL.6760.POLE.WOOD"/>
    <d v="2022-04-12T00:00:00"/>
    <d v="2022-04-12T00:00:00"/>
    <m/>
    <x v="269"/>
    <d v="2022-10-12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306187"/>
    <s v="021/109"/>
    <s v="T3 EI RND MTN-TBL MTN #1 21/109 RPR GYWS"/>
    <s v="TABLEMTN"/>
    <s v="ETL.6060.TOWR"/>
    <d v="2022-04-12T00:00:00"/>
    <d v="2022-04-12T00:00:00"/>
    <m/>
    <x v="269"/>
    <d v="2022-10-12T00:00:00"/>
    <x v="1"/>
    <s v="628"/>
    <x v="0"/>
    <s v="Open"/>
    <s v="HFTD 3"/>
    <s v="RELW OH   FMOB TR3  PRTO CLMB FRAB"/>
    <s v="No Good/Out of Stdrd"/>
    <s v="Guy Wire-Steel"/>
    <s v="Repair"/>
    <s v="45458666"/>
    <s v="T3 EI RND MTN-TBL MTN #1 21/109 RPR GYWS"/>
    <s v="ICS"/>
  </r>
  <r>
    <s v="LC"/>
    <s v="123306531"/>
    <s v="021/109"/>
    <s v="T3 EI RND MTN-TBL MTN #1 21/109 RPR STRT"/>
    <s v="TABLEMTN"/>
    <s v="ETL.6060.TOWR"/>
    <d v="2022-04-12T00:00:00"/>
    <d v="2022-04-12T00:00:00"/>
    <m/>
    <x v="269"/>
    <d v="2022-10-12T00:00:00"/>
    <x v="1"/>
    <s v="543"/>
    <x v="0"/>
    <s v="Open"/>
    <s v="HFTD 3"/>
    <s v="RELW OH   FMOB TR3N PRTO CLMB FRAB"/>
    <s v="Anti-Climbing Guard"/>
    <s v="Structure-Tower"/>
    <s v="Repair"/>
    <s v="45314415"/>
    <s v="T3 EI RND MTN-TBL MTN #1 21/109 RPR STRT"/>
    <s v="ICQ"/>
  </r>
  <r>
    <s v="LC"/>
    <s v="123307529"/>
    <s v="000/006"/>
    <s v="T3 DI SOBRANTE-G #1 0/6 RPL INSS"/>
    <s v="CONCORD"/>
    <s v="ETL.3720.INSL.CERA"/>
    <d v="2022-04-12T00:00:00"/>
    <d v="2022-03-29T00:00:00"/>
    <m/>
    <x v="267"/>
    <d v="2022-09-29T00:00:00"/>
    <x v="1"/>
    <s v="532"/>
    <x v="0"/>
    <s v="Open"/>
    <s v="HFTD 3"/>
    <s v="POHW FIRE OH   TR3  PRTO AIR"/>
    <s v="No Good/Out of Stdrd"/>
    <s v="Insulator-Steel"/>
    <s v="Replace"/>
    <s v="31627444"/>
    <s v="T2 DI SOBRANTE-G #1 RPL INSS IN 2 TWRS."/>
    <s v="93K"/>
  </r>
  <r>
    <s v="LC"/>
    <s v="123307641"/>
    <s v="005/140"/>
    <s v="T3 EI DRM -GRSS-VLY-WMR 5/140 RPLM INSW"/>
    <s v="SACTO"/>
    <s v="ETL.6760.INSL.NCER"/>
    <d v="2022-04-12T00:00:00"/>
    <d v="2022-04-12T00:00:00"/>
    <m/>
    <x v="269"/>
    <d v="2022-10-12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307703"/>
    <s v="000/006"/>
    <s v="T3 DI SOBRANTE-G #1 0/6 BNT STEEL"/>
    <s v="CONCORD"/>
    <s v="ETL.3720.TOWR"/>
    <d v="2022-04-12T00:00:00"/>
    <d v="2022-03-29T00:00:00"/>
    <m/>
    <x v="267"/>
    <d v="2022-09-29T00:00:00"/>
    <x v="1"/>
    <s v="628"/>
    <x v="0"/>
    <s v="Open"/>
    <s v="HFTD 3"/>
    <s v="RELW FIRE OH   TR3  PRTO AIR  FRAB"/>
    <s v="No Good/Out of Stdrd"/>
    <s v="Structure-Steel"/>
    <s v="Repair"/>
    <s v="45513118"/>
    <s v="T3 DI SOBRANTE-G #1 0/6 BNT STEEL"/>
    <s v="ICS"/>
  </r>
  <r>
    <s v="LC"/>
    <s v="123308889"/>
    <s v="016/136"/>
    <s v="T3 EI CARIBOU-SYCMRE CRK 16/136 RMV BUTT"/>
    <s v="TABLEMTN"/>
    <s v="ETL.4316.POLE.STPS"/>
    <d v="2022-04-12T00:00:00"/>
    <d v="2022-04-12T00:00:00"/>
    <m/>
    <x v="269"/>
    <d v="2022-10-12T00:00:00"/>
    <x v="1"/>
    <s v="630"/>
    <x v="0"/>
    <s v="Open"/>
    <s v="HFTD 3"/>
    <s v="REGW INSP OH   FMOB TR3  PRTO NTDE"/>
    <s v="Debris/Nest/etc."/>
    <s v="Structure-Wood"/>
    <s v="Remove"/>
    <s v=""/>
    <s v=""/>
    <s v=""/>
  </r>
  <r>
    <s v="LC"/>
    <s v="123309091"/>
    <s v="006/155"/>
    <s v="T3 EI DRM-GRS VLLY-WMR 6/155 RPL STRW"/>
    <s v="SACTO"/>
    <s v="ETL.6760.POLE.WOOD"/>
    <d v="2022-04-12T00:00:00"/>
    <d v="2022-04-12T00:00:00"/>
    <m/>
    <x v="269"/>
    <d v="2022-10-12T00:00:00"/>
    <x v="1"/>
    <s v="372"/>
    <x v="0"/>
    <s v="Open"/>
    <s v="HFTD 3"/>
    <s v="RELW INSP OH   FMOB TR3  PRTO"/>
    <s v="No Good/Out of Stdrd"/>
    <s v="Structure-Wood"/>
    <s v="Replace"/>
    <s v="31616445"/>
    <s v="T3 EI DRM-GRS VLLY-WMR 6/155 RPL STRW"/>
    <s v="70Y"/>
  </r>
  <r>
    <s v="LC"/>
    <s v="123309117"/>
    <s v="021/110"/>
    <s v="T3 EI RND MTN-TBL MTN #1 21/110 BNT STEL"/>
    <s v="TABLEMTN"/>
    <s v="ETL.6060.TOWR"/>
    <d v="2022-04-12T00:00:00"/>
    <d v="2022-04-12T00:00:00"/>
    <m/>
    <x v="269"/>
    <d v="2022-10-12T00:00:00"/>
    <x v="1"/>
    <s v="543"/>
    <x v="0"/>
    <s v="Open"/>
    <s v="HFTD 3"/>
    <s v="RELW OH   FMOB TR3  PRTO CLMB FRAB"/>
    <s v="No Good/Out of Stdrd"/>
    <s v="Structure-Tower"/>
    <s v="Repair"/>
    <s v="45644444"/>
    <s v="T3 EI RND MTN-TBL MTN #1 21/110 BNT STEL"/>
    <s v="ICQ"/>
  </r>
  <r>
    <s v="LC"/>
    <s v="123309601"/>
    <s v="021/110"/>
    <s v="T3 EI RND MTN-TBL MTN #2 21/110 RPR GYWS"/>
    <s v="TABLEMTN"/>
    <s v="ETL.6070.TOWR"/>
    <d v="2022-04-12T00:00:00"/>
    <d v="2022-04-12T00:00:00"/>
    <m/>
    <x v="269"/>
    <d v="2022-10-12T00:00:00"/>
    <x v="1"/>
    <s v="628"/>
    <x v="0"/>
    <s v="Open"/>
    <s v="HFTD 3"/>
    <s v="RELW OH   FMOB TR3  PRTO CLMB FRAB"/>
    <s v="No Good/Out of Stdrd"/>
    <s v="Guy Wire-Steel"/>
    <s v="Repair"/>
    <s v="45457131"/>
    <s v="T3 EI RND MTN-TBL MTN #2 21/110 RPR GYWS"/>
    <s v="ICS"/>
  </r>
  <r>
    <s v="LC"/>
    <s v="123309691"/>
    <s v="004/013"/>
    <s v="T3 BRIDGEVLLE-GARBERVLLE 4/13 RPL POLE"/>
    <s v="EUREKA"/>
    <s v="ETL.6220.POLE.WOOD"/>
    <d v="2022-04-12T00:00:00"/>
    <d v="2022-04-12T00:00:00"/>
    <m/>
    <x v="269"/>
    <d v="2022-10-12T00:00:00"/>
    <x v="1"/>
    <s v="372"/>
    <x v="0"/>
    <s v="Open"/>
    <s v="HFTD 3"/>
    <s v="POHW OTHR FIRE OH   TR3  PRTO FRAB"/>
    <s v="No Good/Out of Stdrd"/>
    <s v="Structure-Wood"/>
    <s v="Replace"/>
    <s v="31604325"/>
    <s v="T2 EI BRIDGEVILLE-GARBERVILLE 0/4 RPL PL"/>
    <s v="70Y"/>
  </r>
  <r>
    <s v="LC"/>
    <s v="123310996"/>
    <s v="X001/007"/>
    <s v="T3 EI DIABLO-MESA X0/7 RPR STRT"/>
    <s v="PISMOBCH"/>
    <s v="ETL.4620.TOWR"/>
    <d v="2022-04-12T00:00:00"/>
    <d v="2022-04-12T00:00:00"/>
    <m/>
    <x v="269"/>
    <d v="2022-10-12T00:00:00"/>
    <x v="1"/>
    <s v="543"/>
    <x v="0"/>
    <s v="Open"/>
    <s v="HFTD 3"/>
    <s v="RELW INSP OH   FMOB TR3  PRTO FRAB"/>
    <s v="No Good/Out of Stdrd"/>
    <s v="Structure-Tower"/>
    <s v="Repair"/>
    <s v="45639189"/>
    <s v="T3 EI DIABLO-MESA X0/7 RPR STRT"/>
    <s v="ICQ"/>
  </r>
  <r>
    <s v="LC"/>
    <s v="123311128"/>
    <s v="007/171"/>
    <s v="T3 EI DRM-GRSS VLLY-WMR 007/171 RPL STRW"/>
    <s v="SACTO"/>
    <s v="ETL.6760.POLE.WOOD"/>
    <d v="2022-04-12T00:00:00"/>
    <d v="2022-04-12T00:00:00"/>
    <m/>
    <x v="269"/>
    <d v="2022-10-12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311541"/>
    <s v="022/112"/>
    <s v="T3 EI RND MTN-TBL MTN #2 22/112 RPR GYWS"/>
    <s v="TABLEMTN"/>
    <s v="ETL.6070.TOWR"/>
    <d v="2022-04-12T00:00:00"/>
    <d v="2022-04-12T00:00:00"/>
    <m/>
    <x v="269"/>
    <d v="2022-10-12T00:00:00"/>
    <x v="1"/>
    <s v="628"/>
    <x v="0"/>
    <s v="Open"/>
    <s v="HFTD 3"/>
    <s v="RELW OH   FMOB TR3  PRTO CLMB FRAB"/>
    <s v="No Good/Out of Stdrd"/>
    <s v="Guy Wire-Steel"/>
    <s v="Repair"/>
    <s v="45457132"/>
    <s v="T3 EI RND MTN-TBL MTN #2 22/112 RPR GYWS"/>
    <s v="ICS"/>
  </r>
  <r>
    <s v="LC"/>
    <s v="123311569"/>
    <s v="009/049"/>
    <s v="T3 DI RND MTN-TBL MTN#1 9/049 RPL INSS"/>
    <s v="TABLEMTN"/>
    <s v="ETL.6060.INSL"/>
    <d v="2022-04-12T00:00:00"/>
    <d v="2022-04-04T00:00:00"/>
    <m/>
    <x v="220"/>
    <d v="2022-10-04T00:00:00"/>
    <x v="1"/>
    <s v="532"/>
    <x v="0"/>
    <s v="Open"/>
    <s v="HFTD 3"/>
    <s v="POHW FIRE OH   TR3  PRTO AIR"/>
    <s v="No Good/Out of Stdrd"/>
    <s v="Insulator-Steel"/>
    <s v="Replace"/>
    <s v="31617248"/>
    <s v="T3 DI RND MTN-TBL MTN #1 2/17 RPL INSS"/>
    <s v="93K"/>
  </r>
  <r>
    <s v="LC"/>
    <s v="123311607"/>
    <s v="011/166"/>
    <s v="T3 EI GOLD HILL #1 011/166 RPL HRDW"/>
    <s v="SACTO"/>
    <s v="ETL.6950.POLE.WOOD"/>
    <d v="2022-04-12T00:00:00"/>
    <d v="2022-04-12T00:00:00"/>
    <m/>
    <x v="269"/>
    <d v="2022-10-12T00:00:00"/>
    <x v="1"/>
    <s v="630"/>
    <x v="0"/>
    <s v="Open"/>
    <s v="HFTD 3"/>
    <s v="REGW INSP OH   FMOB TR3  PRTO FRAB NTDE"/>
    <s v="No Good/Out of Stdrd"/>
    <s v="Hardware-Wood"/>
    <s v="Replace"/>
    <s v=""/>
    <s v=""/>
    <s v=""/>
  </r>
  <r>
    <s v="LC"/>
    <s v="123311915"/>
    <s v="011/057"/>
    <s v="T3 DI MNTA VSTA-CYTE 11/57 RPR SHLS"/>
    <s v="MOSSLNDG"/>
    <s v="ETL.5090.TOWR"/>
    <d v="2022-04-12T00:00:00"/>
    <d v="2022-04-05T00:00:00"/>
    <m/>
    <x v="228"/>
    <d v="2022-10-05T00:00:00"/>
    <x v="1"/>
    <s v="628"/>
    <x v="0"/>
    <s v="Open"/>
    <s v="HFTD 3"/>
    <s v="RELW FIRE OH   TR3  PRTO AIR  FRAB"/>
    <s v="No Good/Out of Stdrd"/>
    <s v="Shield Wire / OPGW-Steel"/>
    <s v="Repair"/>
    <s v="45581098"/>
    <s v="T3 DI MNTA VSTA-CYTE 11/57 RPR SHLS"/>
    <s v="ICS"/>
  </r>
  <r>
    <s v="LC"/>
    <s v="123312142"/>
    <s v="007/183"/>
    <s v="T3 DI DRM-GRS VLY-WMR 7/183 RPL INSW"/>
    <s v="SACTO"/>
    <s v="ETL.6760.INSL.NCER"/>
    <d v="2022-04-12T00:00:00"/>
    <d v="2022-04-05T00:00:00"/>
    <m/>
    <x v="228"/>
    <d v="2022-10-05T00:00:00"/>
    <x v="1"/>
    <s v="508"/>
    <x v="0"/>
    <s v="Open"/>
    <s v="HFTD 3"/>
    <s v="POHW FIRE OH   TR3  PRTO AIR"/>
    <s v="No Good/Out of Stdrd"/>
    <s v="Insulator-Wood"/>
    <s v="Replace"/>
    <s v="31617792"/>
    <s v="T3 EI DRM-GRSS VLEY-WEIMAR 0/17 RPL INSW"/>
    <s v="93I"/>
  </r>
  <r>
    <s v="LC"/>
    <s v="123312877"/>
    <s v="022/113"/>
    <s v="T3 EI RND MTN-TBL MTN #2 22/113 RPR GYWS"/>
    <s v="TABLEMTN"/>
    <s v="ETL.6070.TOWR"/>
    <d v="2022-04-12T00:00:00"/>
    <d v="2022-04-12T00:00:00"/>
    <m/>
    <x v="269"/>
    <d v="2022-10-12T00:00:00"/>
    <x v="1"/>
    <s v="628"/>
    <x v="0"/>
    <s v="Open"/>
    <s v="HFTD 3"/>
    <s v="RELW OH   FMOB TR3  PRTO CLMB FRAB"/>
    <s v="No Good/Out of Stdrd"/>
    <s v="Guy Wire-Steel"/>
    <s v="Repair"/>
    <s v="45457133"/>
    <s v="T3 EI RND MTN-TBL MTN #2 22/113 RPR GYWS"/>
    <s v="ICS"/>
  </r>
  <r>
    <s v="LC"/>
    <s v="123313146"/>
    <s v="022/114"/>
    <s v="T3 EI RND MTN-TBL MT #1 22/114 RPR GYWS"/>
    <s v="TABLEMTN"/>
    <s v="ETL.6060.TOWR"/>
    <d v="2022-04-12T00:00:00"/>
    <d v="2022-04-12T00:00:00"/>
    <m/>
    <x v="269"/>
    <d v="2022-10-12T00:00:00"/>
    <x v="1"/>
    <s v="628"/>
    <x v="0"/>
    <s v="Open"/>
    <s v="HFTD 3"/>
    <s v="RELW OH   FMOB TR3  PRTO CLMB FRAB"/>
    <s v="No Good/Out of Stdrd"/>
    <s v="Guy Wire-Steel"/>
    <s v="Repair"/>
    <s v="45458668"/>
    <s v="T3 EI RND MTN-TBL MT #1 22/114 RPR GYWS"/>
    <s v="ICS"/>
  </r>
  <r>
    <s v="LC"/>
    <s v="123313380"/>
    <s v="020/102"/>
    <s v="T3 DI RND MTN-TBL MTN#1 20/102 COTER KEY"/>
    <s v="TABLEMTN"/>
    <s v="ETL.6060.INSL"/>
    <d v="2022-04-12T00:00:00"/>
    <d v="2022-04-06T00:00:00"/>
    <m/>
    <x v="270"/>
    <d v="2022-10-06T00:00:00"/>
    <x v="1"/>
    <s v="628"/>
    <x v="0"/>
    <s v="Open"/>
    <s v="HFTD 3"/>
    <s v="RELW OH   TR3  PRTO AIR  NTDE"/>
    <s v="No Good/Out of Stdrd"/>
    <s v="Insulator-Steel"/>
    <s v="Repair"/>
    <s v="45458669"/>
    <s v="T3 DI RND MTN-TBL MTN#1 20/102 COTER KEY"/>
    <s v="ICS"/>
  </r>
  <r>
    <s v="LC"/>
    <s v="123313404"/>
    <s v="019/101"/>
    <s v="T3 DI RND MTN TBL MTN #1 19/101 RPR GYWS"/>
    <s v="TABLEMTN"/>
    <s v="ETL.6060.TOWR"/>
    <d v="2022-04-12T00:00:00"/>
    <d v="2022-04-06T00:00:00"/>
    <m/>
    <x v="270"/>
    <d v="2022-10-06T00:00:00"/>
    <x v="1"/>
    <s v="628"/>
    <x v="0"/>
    <s v="Open"/>
    <s v="HFTD 3"/>
    <s v="RELW OTHR FIRE OH   TR3  PRTO AIR  FRAB NTDE"/>
    <s v="No Good/Out of Stdrd"/>
    <s v="Guy Wire-Steel"/>
    <s v="Repair"/>
    <s v="45458670"/>
    <s v="T3 DI RND MTN TBL MTN #1 19/101 RPR GYWS"/>
    <s v="ICS"/>
  </r>
  <r>
    <s v="LC"/>
    <s v="123313407"/>
    <s v="010/120"/>
    <s v="T3 DI GYSR#3-CLVRDLE 10/120 RPR SWTC"/>
    <s v="LAKEVLLE"/>
    <s v="ETL.1650.SWIT"/>
    <d v="2022-04-12T00:00:00"/>
    <d v="2022-04-02T00:00:00"/>
    <m/>
    <x v="218"/>
    <d v="2022-10-02T00:00:00"/>
    <x v="1"/>
    <s v="623"/>
    <x v="0"/>
    <s v="Open"/>
    <s v="HFTD 3"/>
    <s v="RELW FIRE ACCM OH   TR3  PRTO AIR  NTDE"/>
    <s v="Out of Adjustment"/>
    <s v="Switch"/>
    <s v="Repair"/>
    <s v="45575588"/>
    <s v="T3 DI GYSR#3-CLVRDLE 10/120 RPR SWTC"/>
    <s v="ICE"/>
  </r>
  <r>
    <s v="LC"/>
    <s v="123313488"/>
    <s v="010/124"/>
    <s v="T3 DI GYSRS #3-CLVRDAL 10/124 RPL HRDD"/>
    <s v="LAKEVLLE"/>
    <s v="ETL.1650.POLE.WOOD"/>
    <d v="2022-04-12T00:00:00"/>
    <d v="2022-04-05T00:00:00"/>
    <m/>
    <x v="228"/>
    <d v="2022-10-05T00:00:00"/>
    <x v="1"/>
    <s v="630"/>
    <x v="0"/>
    <s v="Open"/>
    <s v="HFTD 3"/>
    <s v="RELW ACCM OH   TR3  PRTO AIR  FRAB NTDE"/>
    <s v="No Good/Out of Stdrd"/>
    <s v="Hardware-Wood"/>
    <s v="Replace"/>
    <s v="45575592"/>
    <s v="T3 DI GYSRS #3-CLVRDAL 10/124 RPL HRDD"/>
    <s v="ICW"/>
  </r>
  <r>
    <s v="LC"/>
    <s v="123313532"/>
    <s v="001/010"/>
    <s v="T3 DI FULTON-IGNACIO #1 1/10 RPL INSS"/>
    <s v="LAKEVLLE"/>
    <s v="ETL.4680.INSL"/>
    <d v="2022-04-12T00:00:00"/>
    <d v="2022-04-04T00:00:00"/>
    <m/>
    <x v="220"/>
    <d v="2022-10-04T00:00:00"/>
    <x v="1"/>
    <s v="532"/>
    <x v="0"/>
    <s v="Open"/>
    <s v="HFTD 3"/>
    <s v="RELW FIRE OH   TR3  PRTO AIR"/>
    <s v="No Good/Out of Stdrd"/>
    <s v="Insulator-Steel"/>
    <s v="Replace"/>
    <s v="31634587"/>
    <s v="T3 DI FULTON-IGNACIO #1 1/10 RPL INSS"/>
    <s v="93K"/>
  </r>
  <r>
    <s v="LC"/>
    <s v="123313581"/>
    <s v="019/001"/>
    <s v="T3 DI MONTE RIO-FORT ROS 19/01R RPR HRDW"/>
    <s v="LAKEVLLE"/>
    <s v="ETL.6979.POLE.WDPS"/>
    <d v="2022-04-12T00:00:00"/>
    <d v="2022-04-07T00:00:00"/>
    <m/>
    <x v="221"/>
    <d v="2022-10-07T00:00:00"/>
    <x v="1"/>
    <s v="630"/>
    <x v="0"/>
    <s v="Open"/>
    <s v="HFTD 3"/>
    <s v="RELW FIRE OH   TR3  PRTO AIR"/>
    <s v="No Good/Out of Stdrd"/>
    <s v="Hardware-Wood"/>
    <s v="Replace"/>
    <s v="45575642"/>
    <s v="T3 DI MONTE RIO-FORT ROS 19/01R RPR HRDW"/>
    <s v="ICW"/>
  </r>
  <r>
    <s v="LC"/>
    <s v="123313633"/>
    <s v="019/001"/>
    <s v="T3 DI MONTE RIO-FORT ROSS 19/1R RPL INSW"/>
    <s v="LAKEVLLE"/>
    <s v="ETL.6979.INSL.NCER"/>
    <d v="2022-04-12T00:00:00"/>
    <d v="2022-04-07T00:00:00"/>
    <m/>
    <x v="221"/>
    <d v="2022-10-07T00:00:00"/>
    <x v="1"/>
    <s v="508"/>
    <x v="0"/>
    <s v="Open"/>
    <s v="HFTD 3"/>
    <s v="RELW FIRE OH   TR3  PRTO AIR"/>
    <s v="No Good/Out of Stdrd"/>
    <s v="Insulator-Wood"/>
    <s v="Replace"/>
    <s v="31619384"/>
    <s v="T3 DI MONTE RIO-FORT ROSS 19/1R RPL INSW"/>
    <s v="93I"/>
  </r>
  <r>
    <s v="LC"/>
    <s v="123313637"/>
    <s v="018/004"/>
    <s v="T3 DI MONTE-RIO-FORT ROSS 18/04 REFRAME"/>
    <s v="LAKEVLLE"/>
    <s v="ETL.6979.POLE.WOOD"/>
    <d v="2022-04-12T00:00:00"/>
    <d v="2022-03-30T00:00:00"/>
    <m/>
    <x v="268"/>
    <d v="2022-09-30T00:00:00"/>
    <x v="1"/>
    <s v="637"/>
    <x v="0"/>
    <s v="Open"/>
    <s v="HFTD 3"/>
    <s v="RELW FIRE OH   TR3  PRTO AIR"/>
    <s v="No Good/Out of Stdrd"/>
    <s v="Crossarm-Wood"/>
    <s v="Replace"/>
    <s v="31619385"/>
    <s v="T3 DI MONTE-RIO-FORT ROSS 18/04 REFRAME"/>
    <s v="93E"/>
  </r>
  <r>
    <s v="LC"/>
    <s v="123313800"/>
    <s v="017/082"/>
    <s v="T3 DI EAGLE ROCK-CORTINA 17/82 RPR INSS"/>
    <s v="WILLITS"/>
    <s v="ETL.1470.INSL.NCER"/>
    <d v="2022-04-12T00:00:00"/>
    <d v="2022-03-30T00:00:00"/>
    <m/>
    <x v="268"/>
    <d v="2022-09-30T00:00:00"/>
    <x v="1"/>
    <s v="628"/>
    <x v="0"/>
    <s v="Open"/>
    <s v="HFTD 3"/>
    <s v="RELW FIRE OH   TR3  PRTO AIR"/>
    <s v="No Good/Out of Stdrd"/>
    <s v="Insulator-Steel"/>
    <s v="Repair"/>
    <s v="45593176"/>
    <s v="T3 DI EAGLE ROCK-CORTINA 17/82 RPR INSS"/>
    <s v="ICS"/>
  </r>
  <r>
    <s v="LC"/>
    <s v="123314019"/>
    <s v="020/098"/>
    <s v="T3 DI MNT VST-CYTE SW ST 20/98 RPL DMPS"/>
    <s v="MOSSLNDG"/>
    <s v="ETL.5090.INSL"/>
    <d v="2022-04-12T00:00:00"/>
    <d v="2022-04-07T00:00:00"/>
    <m/>
    <x v="221"/>
    <d v="2022-10-07T00:00:00"/>
    <x v="1"/>
    <s v="628"/>
    <x v="0"/>
    <s v="Open"/>
    <s v="HFTD 3"/>
    <s v="RELW FIRE OH   TR3  PRTO AIR"/>
    <s v="No Good/Out of Stdrd"/>
    <s v="Damper-Steel"/>
    <s v="Replace"/>
    <s v="45605934"/>
    <s v="T3 DI MNT VST-CYTE SW ST 20/98 RPL DMPS"/>
    <s v="ICS"/>
  </r>
  <r>
    <s v="LC"/>
    <s v="123315481"/>
    <s v="006/137"/>
    <s v="T3 VOLTA-DESCHUTES 006/137 RPL POLE"/>
    <s v="TABLEMTN"/>
    <s v="ETL.8290.POLE.WOOD"/>
    <d v="2022-04-13T00:00:00"/>
    <d v="2022-04-12T00:00:00"/>
    <m/>
    <x v="269"/>
    <d v="2022-10-12T00:00:00"/>
    <x v="1"/>
    <s v="372"/>
    <x v="0"/>
    <s v="Open"/>
    <s v="HFTD 3"/>
    <s v="RELW OTHR OH   TR3  PRTO FRAB"/>
    <s v="No Good/Out of Stdrd"/>
    <s v="Structure-Wood"/>
    <s v="Replace"/>
    <s v="31606239"/>
    <s v="T3 VOLTA-DESCHUTES 006/137 RPL POLE"/>
    <s v="70Y"/>
  </r>
  <r>
    <s v="LC"/>
    <s v="123315628"/>
    <s v="006/060"/>
    <s v="T3 DI CRAG VIEW-CASCADE 6/60R RPR POLE"/>
    <s v="TABLEMTN"/>
    <s v="ETL.1350.POLE.WDPS"/>
    <d v="2022-04-13T00:00:00"/>
    <d v="2022-03-31T00:00:00"/>
    <m/>
    <x v="216"/>
    <d v="2022-09-30T00:00:00"/>
    <x v="1"/>
    <s v="630"/>
    <x v="0"/>
    <s v="Open"/>
    <s v="HFTD 3"/>
    <s v="RELW FIRE OH   TR3  PRTO AIR"/>
    <s v="No Good/Out of Stdrd"/>
    <s v="Structure-Wood"/>
    <s v="Repair"/>
    <s v="45461075"/>
    <s v="T3 DI CRAG VIEW-CASCADE 6/60R RPR POLE"/>
    <s v="ICW"/>
  </r>
  <r>
    <s v="LC"/>
    <s v="123316180"/>
    <s v="013/067"/>
    <s v="T3 DI MNT VST CYT SS 13/67 RPR SHLS"/>
    <s v="MOSSLNDG"/>
    <s v="ETL.5090.TOWR"/>
    <d v="2022-04-13T00:00:00"/>
    <d v="2022-04-07T00:00:00"/>
    <m/>
    <x v="221"/>
    <d v="2022-10-07T00:00:00"/>
    <x v="1"/>
    <s v="628"/>
    <x v="0"/>
    <s v="Open"/>
    <s v="HFTD 3"/>
    <s v="RELW OTHR FIRE OH   TR3  PRTO AIR  FRAB"/>
    <s v="No Good/Out of Stdrd"/>
    <s v="Shield Wire / OPGW-Steel"/>
    <s v="Repair"/>
    <s v="45581099"/>
    <s v="T3 DI MNT VST CYT SS 13/67 RPR SHLS"/>
    <s v="ICS"/>
  </r>
  <r>
    <s v="LC"/>
    <s v="123316843"/>
    <s v="007/169"/>
    <s v="T3 EI  DRM GRSS VLL -WMR 7/169 RPR STRW"/>
    <s v="SACTO"/>
    <s v="ETL.6760.POLE.WOOD"/>
    <d v="2022-04-13T00:00:00"/>
    <d v="2022-04-13T00:00:00"/>
    <m/>
    <x v="271"/>
    <d v="2022-10-13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18652"/>
    <s v="013/068"/>
    <s v="T3 DI METCALF-MONTA VT #3 13/68 RPL INSS"/>
    <s v="MOSSLNDG"/>
    <s v="ETL.5091.INSL"/>
    <d v="2022-04-13T00:00:00"/>
    <d v="2022-04-07T00:00:00"/>
    <m/>
    <x v="221"/>
    <d v="2022-10-07T00:00:00"/>
    <x v="1"/>
    <s v="532"/>
    <x v="0"/>
    <s v="Open"/>
    <s v="HFTD 3"/>
    <s v="POHW OTHR FIRE OH   TR3  PRTO AIR"/>
    <s v="No Good/Out of Stdrd"/>
    <s v="Insulator-Steel"/>
    <s v="Replace"/>
    <s v="31617199"/>
    <s v="DI METCALF-MONTA VISTA #3 RPL INSS 3 TWR"/>
    <s v="93K"/>
  </r>
  <r>
    <s v="LC"/>
    <s v="123319541"/>
    <s v="018/087"/>
    <s v="T3 DI CRTN MNDCN #1 18/87 RPR FOND"/>
    <s v="WILLITS"/>
    <s v="ETL.1330.TOWR"/>
    <d v="2022-04-13T00:00:00"/>
    <d v="2022-03-30T00:00:00"/>
    <m/>
    <x v="268"/>
    <d v="2022-09-30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320248"/>
    <s v="014/073"/>
    <s v="T3 DI MTCLF-MNT VST#3  14/73 COTR KEY"/>
    <s v="MOSSLNDG"/>
    <s v="ETL.5091.INSL"/>
    <d v="2022-04-13T00:00:00"/>
    <d v="2022-04-08T00:00:00"/>
    <m/>
    <x v="222"/>
    <d v="2022-10-08T00:00:00"/>
    <x v="1"/>
    <s v="628"/>
    <x v="0"/>
    <s v="Open"/>
    <s v="HFTD 3"/>
    <s v="RELW FIRE OH   TR3  PRTO AIR"/>
    <s v="No Good/Out of Stdrd"/>
    <s v="Insulator-Steel"/>
    <s v="Repair"/>
    <s v="45605940"/>
    <s v="T3 DI MTCLF-MNT VST#3  14/73 COTR KEY"/>
    <s v="ICS"/>
  </r>
  <r>
    <s v="LC"/>
    <s v="123320480"/>
    <s v="005/046"/>
    <s v="T3 DI CRAG VIEW-CASCADE 5/46L RPL POLE"/>
    <s v="TABLEMTN"/>
    <s v="ETL.1350.POLE.WDPS"/>
    <d v="2022-04-13T00:00:00"/>
    <d v="2022-03-31T00:00:00"/>
    <m/>
    <x v="216"/>
    <d v="2022-09-30T00:00:00"/>
    <x v="1"/>
    <s v="372"/>
    <x v="0"/>
    <s v="Open"/>
    <s v="HFTD 3"/>
    <s v="RELW FIRE OH   TR3  PRTO AIR"/>
    <s v="No Good/Out of Stdrd"/>
    <s v="Structure-Wood"/>
    <s v="Replace"/>
    <s v="31618170"/>
    <s v="T3 DI CRAG VIEW-CASCADE 5/46L RPL POLE"/>
    <s v="70Y"/>
  </r>
  <r>
    <s v="LC"/>
    <s v="123320482"/>
    <s v="005/046"/>
    <s v="T3 DI CRAG VIEW-CASCADE 5/46R RPL POLE"/>
    <s v="TABLEMTN"/>
    <s v="ETL.1350.POLE.WDPS"/>
    <d v="2022-04-13T00:00:00"/>
    <d v="2022-03-31T00:00:00"/>
    <m/>
    <x v="216"/>
    <d v="2022-09-30T00:00:00"/>
    <x v="1"/>
    <s v="372"/>
    <x v="0"/>
    <s v="Open"/>
    <s v="HFTD 3"/>
    <s v="POHW FIRE OH   TR3  PRTO AIR"/>
    <s v="No Good/Out of Stdrd"/>
    <s v="Structure-Wood"/>
    <s v="Replace"/>
    <s v="31618170"/>
    <s v="T3 DI CRAG VIEW-CASCADE 5/46L RPL POLE"/>
    <s v="70Y"/>
  </r>
  <r>
    <s v="LC"/>
    <s v="123320651"/>
    <s v="010/040"/>
    <s v="T3 EI PITTSBURG-SAN RAMON 10/40 RPR JMPS"/>
    <s v="CONCORD"/>
    <s v="ETL.5490.INSL.NCER"/>
    <d v="2022-04-13T00:00:00"/>
    <d v="2022-04-13T00:00:00"/>
    <m/>
    <x v="271"/>
    <d v="2022-10-13T00:00:00"/>
    <x v="1"/>
    <s v="628"/>
    <x v="0"/>
    <s v="Open"/>
    <s v="HFTD 3"/>
    <s v="RELW INSP OH   FMOB TR3  PRTO"/>
    <s v="No Good/Out of Stdrd"/>
    <s v="Jumper-Steel"/>
    <s v="Repair"/>
    <s v="45513119"/>
    <s v="T3 EI PITTSBURG-SAN RAMON 10/40 RPR JMPS"/>
    <s v="ICS"/>
  </r>
  <r>
    <s v="LC"/>
    <s v="123322362"/>
    <s v="009/216"/>
    <s v="T3 DI DRM-GRS VLLY-WMAR 9/216 RPR GYWW"/>
    <s v="SACTO"/>
    <s v="ETL.6760.POLE.WOOD"/>
    <d v="2022-04-13T00:00:00"/>
    <d v="2022-03-30T00:00:00"/>
    <m/>
    <x v="268"/>
    <d v="2022-09-30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323774"/>
    <s v="011/244"/>
    <s v="T3 DI KILARC-CEDAR CREEK 11/244 RPR GRWW"/>
    <s v="TABLEMTN"/>
    <s v="ETL.7290.POLE.WOOD"/>
    <d v="2022-04-13T00:00:00"/>
    <d v="2022-04-01T00:00:00"/>
    <m/>
    <x v="331"/>
    <d v="2022-10-01T00:00:00"/>
    <x v="1"/>
    <s v="630"/>
    <x v="0"/>
    <s v="Open"/>
    <s v="HFTD 3"/>
    <s v="RELW FIRE OH   TR3  PRTO AIR  FRAB NTDE"/>
    <s v="No Good/Out of Stdrd"/>
    <s v="Ground Wire-Wood"/>
    <s v="Repair"/>
    <s v="45459230"/>
    <s v="T3 DI KILARC-CEDAR CREEK 11/244 RPR GRWW"/>
    <s v="ICW"/>
  </r>
  <r>
    <s v="LC"/>
    <s v="123324157"/>
    <s v="001/034"/>
    <s v="T3 DI VOLTA-DESCHUTES 001/034 RPR GRWW"/>
    <s v="TABLEMTN"/>
    <s v="ETL.8290.POLE.WOOD"/>
    <d v="2022-04-13T00:00:00"/>
    <d v="2022-04-04T00:00:00"/>
    <m/>
    <x v="220"/>
    <d v="2022-10-04T00:00:00"/>
    <x v="1"/>
    <s v="630"/>
    <x v="0"/>
    <s v="Open"/>
    <s v="HFTD 3"/>
    <s v="RELW OH   TR3  PRTO AIR  FRAB NTDE"/>
    <s v="No Good/Out of Stdrd"/>
    <s v="Ground Wire-Wood"/>
    <s v="Repair"/>
    <s v="45458605"/>
    <s v="T3 DI VOLTA-DESCHUTES 001/034 RPR GRWW"/>
    <s v="ICW"/>
  </r>
  <r>
    <s v="LC"/>
    <s v="123324264"/>
    <s v="001/035"/>
    <s v="T3 DI KILARC-CEDAR CREEK 01/35 RPL STRW"/>
    <s v="TABLEMTN"/>
    <s v="ETL.7290.POLE.WOOD"/>
    <d v="2022-04-13T00:00:00"/>
    <d v="2022-03-31T00:00:00"/>
    <m/>
    <x v="216"/>
    <d v="2022-09-30T00:00:00"/>
    <x v="1"/>
    <s v="372"/>
    <x v="0"/>
    <s v="Open"/>
    <s v="HFTD 3"/>
    <s v="RELW FIRE OH   TR3  PRTO AIR  FRAB"/>
    <s v="No Good/Out of Stdrd"/>
    <s v="Structure-Wood"/>
    <s v="Replace"/>
    <s v="31631564"/>
    <s v="T3 EI KILARC-CEDAR CREEK 0/002 RPL STRW"/>
    <s v="70Y"/>
  </r>
  <r>
    <s v="LC"/>
    <s v="123324340"/>
    <s v="021/102"/>
    <s v="T3 DI MNT VST-CYTE SS 21/102  COTER KEY"/>
    <s v="MOSSLNDG"/>
    <s v="ETL.5090.INSL"/>
    <d v="2022-04-13T00:00:00"/>
    <d v="2022-04-07T00:00:00"/>
    <m/>
    <x v="221"/>
    <d v="2022-10-07T00:00:00"/>
    <x v="1"/>
    <s v="628"/>
    <x v="0"/>
    <s v="Open"/>
    <s v="HFTD 3"/>
    <s v="RELW OH   TR3  PRTO AIR"/>
    <s v="No Good/Out of Stdrd"/>
    <s v="Insulator-Steel"/>
    <s v="Repair"/>
    <s v="45605941"/>
    <s v="T3 DI MNT VST-CYTE SS 21/102  COTER KEY"/>
    <s v="ICS"/>
  </r>
  <r>
    <s v="LC"/>
    <s v="123324888"/>
    <s v="009/004"/>
    <s v="T3 DI BRIDGEVILLE-GARBERVIL 9/4 INS HRDW"/>
    <s v="EUREKA"/>
    <s v="ETL.6220.POLE.WOOD"/>
    <d v="2022-04-13T00:00:00"/>
    <d v="2022-04-06T00:00:00"/>
    <m/>
    <x v="270"/>
    <d v="2022-10-06T00:00:00"/>
    <x v="1"/>
    <s v="630"/>
    <x v="0"/>
    <s v="Open"/>
    <s v="HFTD 3"/>
    <s v="RELW FIRE OH   TR3  PRTO AIR  FRAB NTDE"/>
    <s v="Missing"/>
    <s v="Hardware-Wood"/>
    <s v="Install"/>
    <s v="45416593"/>
    <s v="T3 DI BRIDGEVILLE-GARBERVIL 9/4 INS HRDW"/>
    <s v="ICW"/>
  </r>
  <r>
    <s v="LC"/>
    <s v="123325530"/>
    <s v="025/105"/>
    <s v="T3 DI EXCHQR INDN FLT 25/105 UNBURY"/>
    <s v="FRESNO"/>
    <s v="ETL.8650.POLE.NWOD"/>
    <d v="2022-04-13T00:00:00"/>
    <d v="2022-04-05T00:00:00"/>
    <m/>
    <x v="228"/>
    <d v="2022-10-05T00:00:00"/>
    <x v="1"/>
    <s v="543"/>
    <x v="0"/>
    <s v="Open"/>
    <s v="HFTD 3"/>
    <s v="POHW FIRE OH   TR3  PRTO AIR  FRAB"/>
    <s v="Earth Covered Tower"/>
    <s v="Foundation/Concrete-Tower"/>
    <s v="Repair"/>
    <s v=""/>
    <s v=""/>
    <s v=""/>
  </r>
  <r>
    <s v="LC"/>
    <s v="123325540"/>
    <s v="000/005"/>
    <s v="T3 DI KILARC-DESCHUTES 000/005 RPL POLE"/>
    <s v="TABLEMTN"/>
    <s v="ETL.7300.POLE.WOOD"/>
    <d v="2022-04-13T00:00:00"/>
    <d v="2022-04-01T00:00:00"/>
    <m/>
    <x v="331"/>
    <d v="2022-10-01T00:00:00"/>
    <x v="1"/>
    <s v="372"/>
    <x v="0"/>
    <s v="Open"/>
    <s v="HFTD 3"/>
    <s v="RELW OH   TR3  PRTO AIR  FRAB"/>
    <s v="No Good/Out of Stdrd"/>
    <s v="Structure-Wood"/>
    <s v="Replace"/>
    <s v="31606220"/>
    <s v="T3 DI KILARC-DESCHUTES 000/005 RPL POLE"/>
    <s v="70Y"/>
  </r>
  <r>
    <s v="LC"/>
    <s v="123325645"/>
    <s v="016/066"/>
    <s v="T3 DI MNTA VST-JFFRSN #2 16/66 RPL DAMS"/>
    <s v="METCALF"/>
    <s v="ETL.5230.INSL"/>
    <d v="2022-04-13T00:00:00"/>
    <d v="2022-04-08T00:00:00"/>
    <m/>
    <x v="222"/>
    <d v="2022-10-08T00:00:00"/>
    <x v="1"/>
    <s v="628"/>
    <x v="0"/>
    <s v="Open"/>
    <s v="HFTD 3"/>
    <s v="RELW OTHR FIRE OH   TR3  PRTO AIR"/>
    <s v="No Good/Out of Stdrd"/>
    <s v="Damper-Steel"/>
    <s v="Replace"/>
    <s v="45258561"/>
    <s v="T3 DI MNTA VST-JFFRSN #2 16/66 RPL DAMS"/>
    <s v="ICS"/>
  </r>
  <r>
    <s v="LC"/>
    <s v="123325649"/>
    <s v="014/071"/>
    <s v="T3 DI MNTA VST-CYTE SW ST 14/71 RPR SHLS"/>
    <s v="MOSSLNDG"/>
    <s v="ETL.5090.TOWR"/>
    <d v="2022-04-13T00:00:00"/>
    <d v="2022-04-07T00:00:00"/>
    <m/>
    <x v="221"/>
    <d v="2022-10-07T00:00:00"/>
    <x v="1"/>
    <s v="628"/>
    <x v="0"/>
    <s v="Open"/>
    <s v="HFTD 3"/>
    <s v="RELW OTHR FIRE OH   TR3  PRTO AIR  FRAB"/>
    <s v="No Good/Out of Stdrd"/>
    <s v="Shield Wire / OPGW-Steel"/>
    <s v="Repair"/>
    <s v="45605946"/>
    <s v="T3 DI MNTA VST-CYTE SW ST 14/71 RPR SHLS"/>
    <s v="ICS"/>
  </r>
  <r>
    <s v="LC"/>
    <s v="123325662"/>
    <s v="014/069"/>
    <s v="T3 DI CRTNA-MNDCNO #1 14/69 RPR FOND"/>
    <s v="WILLITS"/>
    <s v="ETL.1330.TOWR"/>
    <d v="2022-04-13T00:00:00"/>
    <d v="2022-04-05T00:00:00"/>
    <m/>
    <x v="228"/>
    <d v="2022-10-05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325729"/>
    <s v="007/039"/>
    <s v="T3 DI RND MNTN-TBL MNTN #1 7/39 RPL OPGW"/>
    <s v="TABLEMTN"/>
    <s v="ETL.6060.TOWR"/>
    <d v="2022-04-13T00:00:00"/>
    <d v="2022-04-02T00:00:00"/>
    <m/>
    <x v="218"/>
    <d v="2022-10-02T00:00:00"/>
    <x v="1"/>
    <s v="628"/>
    <x v="0"/>
    <s v="Open"/>
    <s v="HFTD 3"/>
    <s v="RELW OH   TR3  PRTO AIR  FRAB"/>
    <s v="No Good/Out of Stdrd"/>
    <s v="Shield Wire / OPGW-Steel"/>
    <s v="Replace"/>
    <s v="45458672"/>
    <s v="T3 DI RND MNTN-TBL MNTN #1 7/39 RPL OPGW"/>
    <s v="ICS"/>
  </r>
  <r>
    <s v="LC"/>
    <s v="123325742"/>
    <s v="014/071"/>
    <s v="T3 DI MTCLF-MNT VST#3  14/71 COTR KEY"/>
    <s v="MOSSLNDG"/>
    <s v="ETL.5091.INSL"/>
    <d v="2022-04-13T00:00:00"/>
    <d v="2022-04-07T00:00:00"/>
    <m/>
    <x v="221"/>
    <d v="2022-10-07T00:00:00"/>
    <x v="1"/>
    <s v="628"/>
    <x v="0"/>
    <s v="Open"/>
    <s v="HFTD 3"/>
    <s v="RELW OTHR FIRE OH   TR3  PRTO AIR"/>
    <s v="No Good/Out of Stdrd"/>
    <s v="Insulator-Steel"/>
    <s v="Repair"/>
    <s v="45605947"/>
    <s v="T3 DI MTCLF-MNT VST#3  14/71 COTR KEY"/>
    <s v="ICS"/>
  </r>
  <r>
    <s v="LC"/>
    <s v="123325761"/>
    <s v="020/096"/>
    <s v="T3 DI METCALF-MNT VISTA#3 20/96 RPR INSS"/>
    <s v="MOSSLNDG"/>
    <s v="ETL.5091.INSL"/>
    <d v="2022-04-13T00:00:00"/>
    <d v="2022-04-07T00:00:00"/>
    <m/>
    <x v="221"/>
    <d v="2022-10-07T00:00:00"/>
    <x v="1"/>
    <s v="628"/>
    <x v="0"/>
    <s v="Open"/>
    <s v="HFTD 3"/>
    <s v="RELW FIRE OH   TR3  PRTO AIR"/>
    <s v="No Good/Out of Stdrd"/>
    <s v="Insulator-Steel"/>
    <s v="Repair"/>
    <s v="45605949"/>
    <s v="T3 DI METCALF-MNT VISTA#3 20/96 RPR INSS"/>
    <s v="ICS"/>
  </r>
  <r>
    <s v="LC"/>
    <s v="123325801"/>
    <s v="011/246"/>
    <s v="T3 DI KILARC-CEDAR CREEK 11/246 RPR POLE"/>
    <s v="TABLEMTN"/>
    <s v="ETL.7290.POLE.WOOD"/>
    <d v="2022-04-13T00:00:00"/>
    <d v="2022-04-01T00:00:00"/>
    <m/>
    <x v="331"/>
    <d v="2022-10-01T00:00:00"/>
    <x v="1"/>
    <s v="630"/>
    <x v="0"/>
    <s v="Open"/>
    <s v="HFTD 3"/>
    <s v="RELW OH   TR3  PRTO AIR  FRAB"/>
    <s v="No Good/Out of Stdrd"/>
    <s v="Structure-Wood"/>
    <s v="Repair"/>
    <s v="45459228"/>
    <s v="T3 DI KILARC-CEDAR CREEK 11/246 RPR POLE"/>
    <s v="ICW"/>
  </r>
  <r>
    <s v="LC"/>
    <s v="123325857"/>
    <s v="007/014"/>
    <s v="T3 DI BRIDGEVL-GARBERVL 7/14 RPL INSW"/>
    <s v="EUREKA"/>
    <s v="ETL.6220.INSL.CERA"/>
    <d v="2022-04-13T00:00:00"/>
    <d v="2022-04-06T00:00:00"/>
    <m/>
    <x v="270"/>
    <d v="2022-10-06T00:00:00"/>
    <x v="1"/>
    <s v="508"/>
    <x v="0"/>
    <s v="Open"/>
    <s v="HFTD 3"/>
    <s v="POHW FIRE OH   TR3  PRTO AIR"/>
    <s v="No Good/Out of Stdrd"/>
    <s v="Insulator-Wood"/>
    <s v="Replace"/>
    <s v="31617171"/>
    <s v="T3 EI BRIDGEVILLE-GRBRVLL 3/0 RPL INSW"/>
    <s v="93I"/>
  </r>
  <r>
    <s v="LC"/>
    <s v="123325878"/>
    <s v="008/191"/>
    <s v="T3 DI KILARC-CEDAR CREEK 8/191 RPL HRDW"/>
    <s v="TABLEMTN"/>
    <s v="ETL.7290.POLE.WOOD"/>
    <d v="2022-04-13T00:00:00"/>
    <d v="2022-04-01T00:00:00"/>
    <m/>
    <x v="331"/>
    <d v="2022-10-01T00:00:00"/>
    <x v="1"/>
    <s v="630"/>
    <x v="0"/>
    <s v="Open"/>
    <s v="HFTD 3"/>
    <s v="RELW OH   TR3  PRTO AIR  FRAB"/>
    <s v="No Good/Out of Stdrd"/>
    <s v="Hardware-Wood"/>
    <s v="Replace"/>
    <s v="45459227"/>
    <s v="T3 DI KILARC-CEDAR CREEK 8/191 RPL HRDW"/>
    <s v="ICW"/>
  </r>
  <r>
    <s v="LC"/>
    <s v="123325886"/>
    <s v="008/049"/>
    <s v="T3 DI MTCLF-MNTA VST #3  08/49 COTTER"/>
    <s v="MOSSLNDG"/>
    <s v="ETL.5091.INSL"/>
    <d v="2022-04-13T00:00:00"/>
    <d v="2022-04-06T00:00:00"/>
    <m/>
    <x v="270"/>
    <d v="2022-10-06T00:00:00"/>
    <x v="1"/>
    <s v="628"/>
    <x v="0"/>
    <s v="Open"/>
    <s v="HFTD 3"/>
    <s v="RELW OH   TR3  PRTO AIR"/>
    <s v="No Good/Out of Stdrd"/>
    <s v="Insulator-Steel"/>
    <s v="Repair"/>
    <s v="45605952"/>
    <s v="T3 DI MTCLF-MNTA VST #3  08/49 COTTER"/>
    <s v="ICS"/>
  </r>
  <r>
    <s v="LC"/>
    <s v="123325945"/>
    <s v="017/085"/>
    <s v="T3 DI MNT VST-CYTESS 17/85 RPR COTTER"/>
    <s v="MOSSLNDG"/>
    <s v="ETL.5090.INSL"/>
    <d v="2022-04-13T00:00:00"/>
    <d v="2022-04-09T00:00:00"/>
    <m/>
    <x v="223"/>
    <d v="2022-10-09T00:00:00"/>
    <x v="1"/>
    <s v="628"/>
    <x v="0"/>
    <s v="Open"/>
    <s v="HFTD 3"/>
    <s v="RELW OH   TR3  PRTO AIR"/>
    <s v="No Good/Out of Stdrd"/>
    <s v="Insulator-Steel"/>
    <s v="Repair"/>
    <s v="45605953"/>
    <s v="T3 DI MNT VST-CYTESS 17/85 RPR COTTER"/>
    <s v="ICS"/>
  </r>
  <r>
    <s v="LC"/>
    <s v="123325957"/>
    <s v="003/039"/>
    <s v="T3 DI DRUM-HIGGINS 03/39 RPR INSW"/>
    <s v="SACTO"/>
    <s v="ETL.4393.INSL.NCER"/>
    <d v="2022-04-13T00:00:00"/>
    <d v="2022-03-30T00:00:00"/>
    <m/>
    <x v="268"/>
    <d v="2022-09-30T00:00:00"/>
    <x v="1"/>
    <s v="630"/>
    <x v="0"/>
    <s v="Open"/>
    <s v="HFTD 3"/>
    <s v="POHW OH   TR3  PRTO AIR  NTDE"/>
    <s v="No Good/Out of Stdrd"/>
    <s v="Insulator-Wood"/>
    <s v="Repair"/>
    <s v=""/>
    <s v=""/>
    <s v=""/>
  </r>
  <r>
    <s v="LC"/>
    <s v="123326017"/>
    <s v="018/091"/>
    <s v="T3 DI  MNT VIT-CYTE SS 18/91  COTTER KEY"/>
    <s v="MOSSLNDG"/>
    <s v="ETL.5090.INSL"/>
    <d v="2022-04-13T00:00:00"/>
    <d v="2022-04-09T00:00:00"/>
    <m/>
    <x v="223"/>
    <d v="2022-10-09T00:00:00"/>
    <x v="1"/>
    <s v="628"/>
    <x v="0"/>
    <s v="Open"/>
    <s v="HFTD 3"/>
    <s v="RELW OH   TR3  PRTO AIR"/>
    <s v="No Good/Out of Stdrd"/>
    <s v="Insulator-Steel"/>
    <s v="Repair"/>
    <s v="45605955"/>
    <s v="T3 DI  MNT VIT-CYTE SS 18/91  COTTER KEY"/>
    <s v="ICS"/>
  </r>
  <r>
    <s v="LC"/>
    <s v="123326084"/>
    <s v="012/278"/>
    <s v="T3 DI KILARC-CEDAR CREEK 12/278 RPR INSW"/>
    <s v="TABLEMTN"/>
    <s v="ETL.7290.INSL"/>
    <d v="2022-04-13T00:00:00"/>
    <d v="2022-04-01T00:00:00"/>
    <m/>
    <x v="331"/>
    <d v="2022-10-01T00:00:00"/>
    <x v="1"/>
    <s v="630"/>
    <x v="0"/>
    <s v="Open"/>
    <s v="HFTD 3"/>
    <s v="RELW OH   TR3  PRTO AIR"/>
    <s v="No Good/Out of Stdrd"/>
    <s v="Insulator-Wood"/>
    <s v="Repair"/>
    <s v="45459226"/>
    <s v="T3 DI KILARC-CEDAR CREEK 12/278 RPR INSW"/>
    <s v="ICW"/>
  </r>
  <r>
    <s v="LC"/>
    <s v="123326387"/>
    <s v="010/006"/>
    <s v="T3 DI BRIDGEVL-GARBERVL 10/006 RPR STRW"/>
    <s v="EUREKA"/>
    <s v="ETL.6220.POLE.WOOD"/>
    <d v="2022-04-14T00:00:00"/>
    <d v="2022-04-06T00:00:00"/>
    <m/>
    <x v="270"/>
    <d v="2022-10-06T00:00:00"/>
    <x v="1"/>
    <s v="630"/>
    <x v="0"/>
    <s v="Open"/>
    <s v="HFTD 3"/>
    <s v="RELW FIRE OH   TR3  PRTO AIR  FRAB"/>
    <s v="No Good/Out of Stdrd"/>
    <s v="Structure-Wood"/>
    <s v="Repair"/>
    <s v="45451430"/>
    <s v="T3 DI BRDGVLL-GRBRVLLE 10/006 RPR STRW"/>
    <s v="ICW"/>
  </r>
  <r>
    <s v="LC"/>
    <s v="123327459"/>
    <s v="019/093"/>
    <s v="T3 DI MNT VST CYT SS 19/93 COTTER"/>
    <s v="MOSSLNDG"/>
    <s v="ETL.5091.INSL"/>
    <d v="2022-04-14T00:00:00"/>
    <d v="2022-04-09T00:00:00"/>
    <m/>
    <x v="223"/>
    <d v="2022-10-09T00:00:00"/>
    <x v="1"/>
    <s v="628"/>
    <x v="0"/>
    <s v="Open"/>
    <s v="HFTD 3"/>
    <s v="RELW FIRE OH   TR3  PRTO AIR"/>
    <s v="No Good/Out of Stdrd"/>
    <s v="Insulator-Steel"/>
    <s v="Repair"/>
    <s v="45605956"/>
    <s v="T3 DI MNT VST CYT SS 19/93 COTTER"/>
    <s v="ICS"/>
  </r>
  <r>
    <s v="LC"/>
    <s v="123328419"/>
    <s v="014/108"/>
    <s v="T3 DI TRNTY CTNWD 14/108 INS RPTS"/>
    <s v="TABLEMTN"/>
    <s v="ETL.4040.POLE.STPS"/>
    <d v="2022-04-14T00:00:00"/>
    <d v="2022-03-15T00:00:00"/>
    <m/>
    <x v="266"/>
    <d v="2022-09-15T00:00:00"/>
    <x v="1"/>
    <s v="530"/>
    <x v="0"/>
    <s v="Open"/>
    <s v="HFTD 3"/>
    <s v="POHW FIRE OH   TR3  PRTO AIR  FRAB"/>
    <s v="Missing"/>
    <s v="Raptor Guard-Steel"/>
    <s v="Install"/>
    <s v=""/>
    <s v=""/>
    <s v=""/>
  </r>
  <r>
    <s v="LC"/>
    <s v="123330399"/>
    <s v="007/163"/>
    <s v="T3 DI KILARC-CEDAR CRK 7/163 INS COTTER"/>
    <s v="TABLEMTN"/>
    <s v="ETL.7290.INSL.NCER"/>
    <d v="2022-04-14T00:00:00"/>
    <d v="2022-04-11T00:00:00"/>
    <m/>
    <x v="225"/>
    <d v="2022-10-11T00:00:00"/>
    <x v="1"/>
    <s v="630"/>
    <x v="0"/>
    <s v="Open"/>
    <s v="HFTD 3"/>
    <s v="RELW FIRE OH   TR3  PRTO AIR"/>
    <s v="No Good/Out of Stdrd"/>
    <s v="Insulator-Wood"/>
    <s v="Repair"/>
    <s v="45459225"/>
    <s v="T3 DI KILARC-CEDAR CRK 7/163 INS COTTER"/>
    <s v="ICW"/>
  </r>
  <r>
    <s v="LC"/>
    <s v="123330783"/>
    <s v="026/103"/>
    <s v="T3 DI PTTSBRG-SN MATEO 26/103 RPR SPLS"/>
    <s v="CONCORD"/>
    <s v="ETL.5463.INSL"/>
    <d v="2022-04-14T00:00:00"/>
    <d v="2022-04-13T00:00:00"/>
    <m/>
    <x v="271"/>
    <d v="2022-07-12T00:00:00"/>
    <x v="1"/>
    <s v="628"/>
    <x v="0"/>
    <s v="Open"/>
    <s v="HFTD 3"/>
    <s v="RELW FIRE OH   TR3  PRTO AIR"/>
    <s v="No Good/Out of Stdrd"/>
    <s v="Splice-Steel"/>
    <s v="Replace"/>
    <s v="45260143"/>
    <s v="T3 DI PTTSBRG-SN MATEO 26/103 RPR SPLS"/>
    <s v="ICS"/>
  </r>
  <r>
    <s v="LC"/>
    <s v="123332497"/>
    <s v="000/012"/>
    <s v="T3 DI CNTRVL-TBL MTN ORVLE 0/12 RPL POLE"/>
    <s v="TABLEMTN"/>
    <s v="ETL.6330.POLE.WOOD"/>
    <d v="2022-04-14T00:00:00"/>
    <d v="2022-03-31T00:00:00"/>
    <m/>
    <x v="216"/>
    <d v="2022-09-30T00:00:00"/>
    <x v="1"/>
    <s v="372"/>
    <x v="0"/>
    <s v="Open"/>
    <s v="HFTD 3"/>
    <s v="POHW OH   TR3  PRTO AIR  FRAB"/>
    <s v="No Good/Out of Stdrd"/>
    <s v="Structure-Wood"/>
    <s v="Replace"/>
    <s v="31611490"/>
    <s v="T3 EI CNTRVLL-TBL MTN-ORLL 0/2 RPL POLE"/>
    <s v="70Y"/>
  </r>
  <r>
    <s v="LC"/>
    <s v="123332639"/>
    <s v="006/156"/>
    <s v="T3 DI KILARC-CEDAR CRK-WD PL 6/156 HRDD"/>
    <s v="TABLEMTN"/>
    <s v="ETL.7290.POLE.WOOD"/>
    <d v="2022-04-14T00:00:00"/>
    <d v="2022-04-01T00:00:00"/>
    <m/>
    <x v="331"/>
    <d v="2022-10-01T00:00:00"/>
    <x v="1"/>
    <s v="630"/>
    <x v="0"/>
    <s v="Open"/>
    <s v="HFTD 3"/>
    <s v="RELW OH   TR3  PRTO AIR  FRAB"/>
    <s v="Missing"/>
    <s v="Hardware-Wood"/>
    <s v="Install"/>
    <s v="45459224"/>
    <s v="T3 DI KILARC-CEDAR CRK-WD PL 6/156 HRDD"/>
    <s v="ICW"/>
  </r>
  <r>
    <s v="LC"/>
    <s v="123332705"/>
    <s v="003/071"/>
    <s v="T3 DI KILARC-CEDAR CREEK 3/71 INS HRDW"/>
    <s v="TABLEMTN"/>
    <s v="ETL.7290.POLE.WOOD"/>
    <d v="2022-04-14T00:00:00"/>
    <d v="2022-03-31T00:00:00"/>
    <m/>
    <x v="216"/>
    <d v="2022-09-30T00:00:00"/>
    <x v="1"/>
    <s v="630"/>
    <x v="0"/>
    <s v="Open"/>
    <s v="HFTD 3"/>
    <s v="RELW OH   TR3  PRTO AIR  FRAB NTDE"/>
    <s v="Missing"/>
    <s v="Hardware-Wood"/>
    <s v="Install"/>
    <s v="45459223"/>
    <s v="T3 DI KILARC-CEDAR CREEK 3/71 INS HRDW"/>
    <s v="ICW"/>
  </r>
  <r>
    <s v="LC"/>
    <s v="123332707"/>
    <s v="007/062"/>
    <s v="T3 DI CRAG VIEW-CASCADE 7/62L RPL HRDW"/>
    <s v="TABLEMTN"/>
    <s v="ETL.1350.POLE.WDPS"/>
    <d v="2022-04-14T00:00:00"/>
    <d v="2022-04-08T00:00:00"/>
    <m/>
    <x v="222"/>
    <d v="2022-10-08T00:00:00"/>
    <x v="1"/>
    <s v="630"/>
    <x v="0"/>
    <s v="Open"/>
    <s v="HFTD 3"/>
    <s v="RELW OH   TR3  PRTO AIR  FRAB"/>
    <s v="No Good/Out of Stdrd"/>
    <s v="Hardware-Wood"/>
    <s v="Replace"/>
    <s v="45461076"/>
    <s v="T3 DI CRAG VIEW-CASCADE 7/62L RPL HRDW"/>
    <s v="ICW"/>
  </r>
  <r>
    <s v="LC"/>
    <s v="123332860"/>
    <s v="001/011"/>
    <s v="T3 DI SOBRANTE-&quot;G&quot; #1 1/11 RPR INSS"/>
    <s v="CONCORD"/>
    <s v="ETL.3720.INSL.NCER"/>
    <d v="2022-04-14T00:00:00"/>
    <d v="2022-03-31T00:00:00"/>
    <m/>
    <x v="216"/>
    <d v="2022-09-30T00:00:00"/>
    <x v="1"/>
    <s v="628"/>
    <x v="0"/>
    <s v="Open"/>
    <s v="HFTD 3"/>
    <s v="RELW OH   TR3  PRTO AIR"/>
    <s v="No Good/Out of Stdrd"/>
    <s v="Insulator-Steel"/>
    <s v="Repair"/>
    <s v="45513124"/>
    <s v="T3 DI SOBRANTE-&quot;G&quot; #1 1/11 RPR INSS"/>
    <s v="ICS"/>
  </r>
  <r>
    <s v="LC"/>
    <s v="123332897"/>
    <s v="012/276"/>
    <s v="T3 DI KILARC-CEDAR CREEK 12/276 RPL POLE"/>
    <s v="TABLEMTN"/>
    <s v="ETL.7290.POLE.WOOD"/>
    <d v="2022-04-14T00:00:00"/>
    <d v="2022-04-01T00:00:00"/>
    <m/>
    <x v="331"/>
    <d v="2022-10-01T00:00:00"/>
    <x v="1"/>
    <s v="372"/>
    <x v="0"/>
    <s v="Open"/>
    <s v="HFTD 3"/>
    <s v="POHW OH   TR3  PRTO AIR  FRAB"/>
    <s v="No Good/Out of Stdrd"/>
    <s v="Structure-Wood"/>
    <s v="Replace"/>
    <s v="31606234"/>
    <s v="T3 EI KILARC-CEDAR CREEK 10/229 RPL POLE"/>
    <s v="70Y"/>
  </r>
  <r>
    <s v="LC"/>
    <s v="123332899"/>
    <s v="008/014"/>
    <s v="T3 DI BRIDGEVL-GARBERVL 08/14 RPL POLE"/>
    <s v="EUREKA"/>
    <s v="ETL.6220.POLE.WOOD"/>
    <d v="2022-04-14T00:00:00"/>
    <d v="2022-04-05T00:00:00"/>
    <m/>
    <x v="228"/>
    <d v="2022-10-05T00:00:00"/>
    <x v="1"/>
    <s v="372"/>
    <x v="0"/>
    <s v="Open"/>
    <s v="HFTD 3"/>
    <s v="POHW OH   TR3  PRTO AIR  FRAB"/>
    <s v="No Good/Out of Stdrd"/>
    <s v="Structure-Wood"/>
    <s v="Replace"/>
    <s v="31604325"/>
    <s v="T2 EI BRIDGEVILLE-GARBERVILLE 0/4 RPL PL"/>
    <s v="70Y"/>
  </r>
  <r>
    <s v="LC"/>
    <s v="123332900"/>
    <s v="002/061"/>
    <s v="T3 DI VOLTA-DESCHUTES 002/061 RPL POLE"/>
    <s v="TABLEMTN"/>
    <s v="ETL.8290.POLE.WOOD"/>
    <d v="2022-04-14T00:00:00"/>
    <d v="2022-04-04T00:00:00"/>
    <m/>
    <x v="220"/>
    <d v="2022-10-04T00:00:00"/>
    <x v="1"/>
    <s v="372"/>
    <x v="0"/>
    <s v="Open"/>
    <s v="HFTD 3"/>
    <s v="RELW OH   TR3  PRTO AIR  FRAB"/>
    <s v="No Good/Out of Stdrd"/>
    <s v="Structure-Wood"/>
    <s v="Replace"/>
    <s v="31606238"/>
    <s v="T3 DI VOLTA-DESCHUTES 002/061 RPL POLE"/>
    <s v="70Y"/>
  </r>
  <r>
    <s v="LC"/>
    <s v="123332903"/>
    <s v="000/004"/>
    <s v="T3 DI W PNT-VLLY SPRINGS 0/4 RPL SPLW"/>
    <s v="VICTOR"/>
    <s v="ETL.8350.INSL.CERA"/>
    <d v="2022-04-14T00:00:00"/>
    <d v="2022-04-11T00:00:00"/>
    <m/>
    <x v="225"/>
    <d v="2022-10-11T00:00:00"/>
    <x v="1"/>
    <s v="630"/>
    <x v="0"/>
    <s v="Open"/>
    <s v="HFTD 3"/>
    <s v="RELW OH   TR3  PRTO AIR"/>
    <s v="No Good/Out of Stdrd"/>
    <s v="Splice-Wood"/>
    <s v="Replace"/>
    <s v="45519457"/>
    <s v="T3 DI W PNT-VLLY SPRINGS 0/4 RPL SPLW"/>
    <s v="ICW"/>
  </r>
  <r>
    <s v="LC"/>
    <s v="123332932"/>
    <s v="008/046"/>
    <s v="T3 DI FULTON-IGNACIO #1 8/46 RPR INSS"/>
    <s v="LAKEVLLE"/>
    <s v="ETL.4680.INSL"/>
    <d v="2022-04-14T00:00:00"/>
    <d v="2022-04-11T00:00:00"/>
    <m/>
    <x v="225"/>
    <d v="2022-10-11T00:00:00"/>
    <x v="1"/>
    <s v="628"/>
    <x v="0"/>
    <s v="Open"/>
    <s v="HFTD 3"/>
    <s v="RELW OH   TR3  PRTO AIR"/>
    <s v="No Good/Out of Stdrd"/>
    <s v="Insulator-Steel"/>
    <s v="Repair"/>
    <s v="45571456"/>
    <s v="T3 DI FULTON-IGNACIO #1 8/46 RPR INSS"/>
    <s v="ICS"/>
  </r>
  <r>
    <s v="LC"/>
    <s v="123332974"/>
    <s v="010/106"/>
    <s v="T3 DI DRM-RIO OSO #2 10/106 WASH INSS"/>
    <s v="SACTO"/>
    <s v="ETL.1430.INSL"/>
    <d v="2022-04-14T00:00:00"/>
    <d v="2022-04-12T00:00:00"/>
    <m/>
    <x v="269"/>
    <d v="2022-10-12T00:00:00"/>
    <x v="1"/>
    <s v="622"/>
    <x v="0"/>
    <s v="Open"/>
    <s v="HFTD 3"/>
    <s v="POHW OH   TR3  PRTO AIR"/>
    <s v="Contaminated"/>
    <s v="Insulator"/>
    <s v="Ground Wash"/>
    <s v=""/>
    <s v=""/>
    <s v=""/>
  </r>
  <r>
    <s v="LC"/>
    <s v="123332976"/>
    <s v="010/106"/>
    <s v="T3 DI DRM-RIO OSO #2 10/106 RPR FOND"/>
    <s v="SACTO"/>
    <s v="ETL.1430.TOWR"/>
    <d v="2022-04-14T00:00:00"/>
    <d v="2022-04-12T00:00:00"/>
    <m/>
    <x v="269"/>
    <d v="2022-10-12T00:00:00"/>
    <x v="1"/>
    <s v="543"/>
    <x v="0"/>
    <s v="Open"/>
    <s v="HFTD 3"/>
    <s v="RELW COMP OH   TR3  PRTO AIR  FRAB"/>
    <s v="No Good/Out of Stdrd"/>
    <s v="Foundation/Concrete-Tower"/>
    <s v="Repair"/>
    <s v="45582128"/>
    <s v="T3 DI DRM-RIO OSO #2 10/106 RPR FOND"/>
    <s v="ICQ"/>
  </r>
  <r>
    <s v="LC"/>
    <s v="123333003"/>
    <s v="004/099"/>
    <s v="T3 DI DRM-GRSS VLY-WMAR 4/99 RPL HRDW"/>
    <s v="SACTO"/>
    <s v="ETL.6760.POLE.NWOD"/>
    <d v="2022-04-14T00:00:00"/>
    <d v="2022-04-05T00:00:00"/>
    <m/>
    <x v="228"/>
    <d v="2022-10-05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334504"/>
    <s v="009/213"/>
    <s v="T3 DI KILARC-CEDAR CRK 9/213 RMV DEBRIS"/>
    <s v="TABLEMTN"/>
    <s v="ETL.7290.POLE.WOOD"/>
    <d v="2022-04-15T00:00:00"/>
    <d v="2022-04-01T00:00:00"/>
    <m/>
    <x v="331"/>
    <d v="2022-10-01T00:00:00"/>
    <x v="1"/>
    <s v="630"/>
    <x v="0"/>
    <s v="Open"/>
    <s v="HFTD 3"/>
    <s v="RELW OH   TR3  PRTO AIR  FRAB NTDE"/>
    <s v="Debris/Nest/etc."/>
    <s v="Structure-Wood"/>
    <s v="Remove"/>
    <s v="45459221"/>
    <s v="T3 DI KILARC-CEDAR CRK 9/213 RMV DEBRIS"/>
    <s v="ICW"/>
  </r>
  <r>
    <s v="LC"/>
    <s v="123334538"/>
    <s v="000/008"/>
    <s v="T3 DI VOLTA-SOUTH 0/8 REFRAME"/>
    <s v="TABLEMTN"/>
    <s v="ETL.8300.POLE.WOOD"/>
    <d v="2022-04-15T00:00:00"/>
    <d v="2022-04-12T00:00:00"/>
    <m/>
    <x v="269"/>
    <d v="2022-10-12T00:00:00"/>
    <x v="1"/>
    <s v="637"/>
    <x v="0"/>
    <s v="Open"/>
    <s v="HFTD 3"/>
    <s v="RELW OH   TR3  PRTO AIR  FRAB"/>
    <s v="No Good/Out of Stdrd"/>
    <s v="Crossarm-Wood"/>
    <s v="Replace"/>
    <s v="31616690"/>
    <s v="T3 DI VOLTA-SOUTH 0/8 REFRAME"/>
    <s v="93E"/>
  </r>
  <r>
    <s v="LC"/>
    <s v="123334900"/>
    <s v="003/057"/>
    <s v="T3 DI CNTRVIL-TABLE MTN 3/57 RPR GYWW"/>
    <s v="TABLEMTN"/>
    <s v="ETL.6320.POLE.NWOD"/>
    <d v="2022-04-15T00:00:00"/>
    <d v="2022-04-04T00:00:00"/>
    <m/>
    <x v="220"/>
    <d v="2022-10-04T00:00:00"/>
    <x v="1"/>
    <s v="630"/>
    <x v="0"/>
    <s v="Open"/>
    <s v="HFTD 3"/>
    <s v="POHW OH   TR3  PRTO AIR  FRAB NTDE"/>
    <s v="No Good/Out of Stdrd"/>
    <s v="Guy Wire-Wood"/>
    <s v="Repair"/>
    <s v=""/>
    <s v=""/>
    <s v=""/>
  </r>
  <r>
    <s v="LC"/>
    <s v="123334978"/>
    <s v="007/177"/>
    <s v="T3 DI KLRC-CDR CRK 7/177 RPL HRDD"/>
    <s v="TABLEMTN"/>
    <s v="ETL.7290.POLE.WOOD"/>
    <d v="2022-04-15T00:00:00"/>
    <d v="2022-04-01T00:00:00"/>
    <m/>
    <x v="331"/>
    <d v="2022-10-01T00:00:00"/>
    <x v="1"/>
    <s v="630"/>
    <x v="0"/>
    <s v="Open"/>
    <s v="HFTD 3"/>
    <s v="RELW OH   TR3  PRTO AIR  FRAB"/>
    <s v="No Good/Out of Stdrd"/>
    <s v="Hardware-Wood"/>
    <s v="Replace"/>
    <s v="45459220"/>
    <s v="T3 DI KLRC-CDR CRK 7/177 RPL HRDD"/>
    <s v="ICW"/>
  </r>
  <r>
    <s v="LC"/>
    <s v="123335071"/>
    <s v="007/177"/>
    <s v="T3 DI KLRC-CDR CRK 7/177 RPR INSW"/>
    <s v="TABLEMTN"/>
    <s v="ETL.7290.INSL.CERA"/>
    <d v="2022-04-15T00:00:00"/>
    <d v="2022-04-01T00:00:00"/>
    <m/>
    <x v="331"/>
    <d v="2022-10-01T00:00:00"/>
    <x v="1"/>
    <s v="630"/>
    <x v="0"/>
    <s v="Open"/>
    <s v="HFTD 3"/>
    <s v="RELW OH   TR3  PRTO AIR"/>
    <s v="No Good/Out of Stdrd"/>
    <s v="Insulator-Wood"/>
    <s v="Repair"/>
    <s v="45459158"/>
    <s v="T3 DI KLRC-CDR CRK 7/177 RPR INSW"/>
    <s v="ICW"/>
  </r>
  <r>
    <s v="LC"/>
    <s v="123335132"/>
    <s v="008/187"/>
    <s v="T3 DI KILARC-CEDAR CRK 8/187 RPR INSW"/>
    <s v="TABLEMTN"/>
    <s v="ETL.7290.INSL"/>
    <d v="2022-04-15T00:00:00"/>
    <d v="2022-04-01T00:00:00"/>
    <m/>
    <x v="331"/>
    <d v="2022-10-01T00:00:00"/>
    <x v="1"/>
    <s v="630"/>
    <x v="0"/>
    <s v="Open"/>
    <s v="HFTD 3"/>
    <s v="RELW FIRE OH   TR3  PRTO AIR"/>
    <s v="No Good/Out of Stdrd"/>
    <s v="Insulator-Wood"/>
    <s v="Repair"/>
    <s v="45459157"/>
    <s v="T3 DI KILARC-CEDAR CRK 8/187 RPR INSW"/>
    <s v="ICW"/>
  </r>
  <r>
    <s v="LC"/>
    <s v="123335144"/>
    <s v="000/007"/>
    <s v="T3 DI CNTRVL-TBL MTN-ORVL 0/7 RPL HRDW"/>
    <s v="TABLEMTN"/>
    <s v="ETL.6330.POLE.WOOD"/>
    <d v="2022-04-15T00:00:00"/>
    <d v="2022-03-31T00:00:00"/>
    <m/>
    <x v="216"/>
    <d v="2022-09-30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335150"/>
    <s v="021/109"/>
    <s v="T3 DI RND MTN TBL MTN #1 21/109 RPL ANCS"/>
    <s v="TABLEMTN"/>
    <s v="ETL.6060.TOWR"/>
    <d v="2022-04-15T00:00:00"/>
    <d v="2022-04-15T00:00:00"/>
    <m/>
    <x v="272"/>
    <d v="2022-10-15T00:00:00"/>
    <x v="1"/>
    <s v="93Z"/>
    <x v="0"/>
    <s v="Open"/>
    <s v="HFTD 3"/>
    <s v="RELW OTHR FIRE OH   TR3  PRTO AIR  FRAB"/>
    <s v="No Good/Out of Stdrd"/>
    <s v="Anchor-Steel"/>
    <s v="Replace"/>
    <s v=""/>
    <s v=""/>
    <s v=""/>
  </r>
  <r>
    <s v="LC"/>
    <s v="123335312"/>
    <s v="006/146"/>
    <s v="T3 DI VLT DSCHTS 6/146 RMV BUTT"/>
    <s v="TABLEMTN"/>
    <s v="ETL.8290.POLE.NWOD"/>
    <d v="2022-04-15T00:00:00"/>
    <d v="2022-04-04T00:00:00"/>
    <m/>
    <x v="220"/>
    <d v="2022-10-04T00:00:00"/>
    <x v="1"/>
    <s v="630"/>
    <x v="0"/>
    <s v="Open"/>
    <s v="HFTD 3"/>
    <s v="RELW FIRE OH   TR3  PRTO AIR  FRAB NTDE"/>
    <s v="Debris/Nest/etc."/>
    <s v="Structure-Wood"/>
    <s v="Remove"/>
    <s v="45458608"/>
    <s v="T3 DI VLT DSCHTS 6/146 RMV BUTT"/>
    <s v="ICW"/>
  </r>
  <r>
    <s v="LC"/>
    <s v="123335527"/>
    <s v="010/097"/>
    <s v="T3 DI DRUM-HIGGINS 10/97L RPL STRW"/>
    <s v="SACTO"/>
    <s v="ETL.4393.POLE.WDPS"/>
    <d v="2022-04-15T00:00:00"/>
    <d v="2022-04-11T00:00:00"/>
    <m/>
    <x v="225"/>
    <d v="2022-10-11T00:00:00"/>
    <x v="1"/>
    <s v="372"/>
    <x v="0"/>
    <s v="Open"/>
    <s v="HFTD 3"/>
    <s v="POHW FIRE OH   TR3  PRTO AIR  NTDE"/>
    <s v="No Good/Out of Stdrd"/>
    <s v="Structure-Wood"/>
    <s v="Replace"/>
    <s v="31617831"/>
    <s v="T3 DI DRUM-HIGGINS 009/088L RPL POLE"/>
    <s v="70Y"/>
  </r>
  <r>
    <s v="LC"/>
    <s v="123335604"/>
    <s v="010/097"/>
    <s v="T3 DI DRUM-HIGGINS 10/97C RPL STRW"/>
    <s v="SACTO"/>
    <s v="ETL.4393.POLE.WDPS"/>
    <d v="2022-04-15T00:00:00"/>
    <d v="2022-04-11T00:00:00"/>
    <m/>
    <x v="225"/>
    <d v="2022-10-11T00:00:00"/>
    <x v="1"/>
    <s v="372"/>
    <x v="0"/>
    <s v="Open"/>
    <s v="HFTD 3"/>
    <s v="POHW FIRE OH   TR3  PRTO AIR  NTDE"/>
    <s v="No Good/Out of Stdrd"/>
    <s v="Structure-Wood"/>
    <s v="Replace"/>
    <s v="31617831"/>
    <s v="T3 DI DRUM-HIGGINS 009/088L RPL POLE"/>
    <s v="70Y"/>
  </r>
  <r>
    <s v="LC"/>
    <s v="123335652"/>
    <s v="010/097"/>
    <s v="T3 DI DRUM-HIGGINS 10/97R  RPL STRW"/>
    <s v="SACTO"/>
    <s v="ETL.4393.POLE.WDPS"/>
    <d v="2022-04-15T00:00:00"/>
    <d v="2022-04-11T00:00:00"/>
    <m/>
    <x v="225"/>
    <d v="2022-10-11T00:00:00"/>
    <x v="1"/>
    <s v="372"/>
    <x v="0"/>
    <s v="Open"/>
    <s v="HFTD 3"/>
    <s v="POHW FIRE OH   TR3  PRTO AIR  NTDE"/>
    <s v="No Good/Out of Stdrd"/>
    <s v="Structure-Wood"/>
    <s v="Replace"/>
    <s v="31617831"/>
    <s v="T3 DI DRUM-HIGGINS 009/088L RPL POLE"/>
    <s v="70Y"/>
  </r>
  <r>
    <s v="LC"/>
    <s v="123336807"/>
    <s v="009/209"/>
    <s v="T3 DI KLRC-CDR CRK 9/209 RPL HRDW"/>
    <s v="TABLEMTN"/>
    <s v="ETL.7290.POLE.WOOD"/>
    <d v="2022-04-15T00:00:00"/>
    <d v="2022-04-01T00:00:00"/>
    <m/>
    <x v="331"/>
    <d v="2022-10-01T00:00:00"/>
    <x v="1"/>
    <s v="630"/>
    <x v="0"/>
    <s v="Open"/>
    <s v="HFTD 3"/>
    <s v="RELW OH   TR3  PRTO AIR  FRAB"/>
    <s v="Missing"/>
    <s v="Hardware-Wood"/>
    <s v="Install"/>
    <s v="45459155"/>
    <s v="T3 DI KLRC-CDR CRK 9/209 RPL HRDW"/>
    <s v="ICW"/>
  </r>
  <r>
    <s v="LC"/>
    <s v="123337366"/>
    <s v="008/186"/>
    <s v="T3 DI KILARC-CEDAR CRK 8/186 RPL HRDD"/>
    <s v="TABLEMTN"/>
    <s v="ETL.7290.POLE.WOOD"/>
    <d v="2022-04-15T00:00:00"/>
    <d v="2022-04-01T00:00:00"/>
    <m/>
    <x v="331"/>
    <d v="2022-10-01T00:00:00"/>
    <x v="1"/>
    <s v="630"/>
    <x v="0"/>
    <s v="Open"/>
    <s v="HFTD 3"/>
    <s v="RELW FIRE OH   TR3  PRTO AIR  FRAB"/>
    <s v="No Good/Out of Stdrd"/>
    <s v="Hardware-Wood"/>
    <s v="Replace"/>
    <s v="45459153"/>
    <s v="T3 DI KILARC-CEDAR CRK 8/186 RPL HRDD"/>
    <s v="ICW"/>
  </r>
  <r>
    <s v="LC"/>
    <s v="123337461"/>
    <s v="000/008"/>
    <s v="T3 DI VOLTA-DESCHUTES 0/8 RPL HRDW"/>
    <s v="TABLEMTN"/>
    <s v="ETL.8290.POLE.WOOD"/>
    <d v="2022-04-15T00:00:00"/>
    <d v="2022-04-04T00:00:00"/>
    <m/>
    <x v="220"/>
    <d v="2022-10-04T00:00:00"/>
    <x v="1"/>
    <s v="630"/>
    <x v="0"/>
    <s v="Open"/>
    <s v="HFTD 3"/>
    <s v="RELW FIRE OH   TR3  PRTO AIR  FRAB"/>
    <s v="Missing"/>
    <s v="Hardware-Wood"/>
    <s v="Install"/>
    <s v="45458612"/>
    <s v="T3 DI VOLTA-DESCHUTES 0/8 RPL HRDW"/>
    <s v="ICW"/>
  </r>
  <r>
    <s v="LC"/>
    <s v="123337497"/>
    <s v="014/127"/>
    <s v="T3 DI DRUM-RIO OSO #1 14/127 RPR STRT"/>
    <s v="SACTO"/>
    <s v="ETL.1420.TOWR"/>
    <d v="2022-04-15T00:00:00"/>
    <d v="2022-04-11T00:00:00"/>
    <m/>
    <x v="225"/>
    <d v="2022-10-11T00:00:00"/>
    <x v="1"/>
    <s v="543"/>
    <x v="0"/>
    <s v="Open"/>
    <s v="HFTD 3"/>
    <s v="RELW OH   TR3  PRTO AIR  FRAB NTDE"/>
    <s v="No Good/Out of Stdrd"/>
    <s v="Structure-Tower"/>
    <s v="Repair"/>
    <s v="45582126"/>
    <s v="T3 DI DRUM-RIO OSO #1 14/127 RPR STRT"/>
    <s v="ICQ"/>
  </r>
  <r>
    <s v="LC"/>
    <s v="123337854"/>
    <s v="003/085"/>
    <s v="T3 DI VOLTA-DESCHUTES 3/85 RPL STRW"/>
    <s v="TABLEMTN"/>
    <s v="ETL.8290.POLE.WOOD"/>
    <d v="2022-04-15T00:00:00"/>
    <d v="2022-04-15T00:00:00"/>
    <m/>
    <x v="272"/>
    <d v="2022-10-15T00:00:00"/>
    <x v="1"/>
    <s v="372"/>
    <x v="0"/>
    <s v="Open"/>
    <s v="HFTD 3"/>
    <s v="POHW FIRE OH   TR3  PRTO AIR  FRAB NTDE"/>
    <s v="No Good/Out of Stdrd"/>
    <s v="Structure-Wood"/>
    <s v="Replace"/>
    <s v="31606238"/>
    <s v="T3 DI VOLTA-DESCHUTES 002/061 RPL POLE"/>
    <s v="70Y"/>
  </r>
  <r>
    <s v="LC"/>
    <s v="123338502"/>
    <s v="006/138"/>
    <s v="T3 DI KLRC CDR CRK 6/138 RPL SPLW"/>
    <s v="TABLEMTN"/>
    <s v="ETL.7290.INSL.CERA"/>
    <d v="2022-04-15T00:00:00"/>
    <d v="2022-04-01T00:00:00"/>
    <m/>
    <x v="331"/>
    <d v="2022-10-01T00:00:00"/>
    <x v="1"/>
    <s v="630"/>
    <x v="0"/>
    <s v="Open"/>
    <s v="HFTD 3"/>
    <s v="RELW FIRE OH   TR3  PRTO AIR"/>
    <s v="No Good/Out of Stdrd"/>
    <s v="Splice-Wood"/>
    <s v="Repair"/>
    <s v="45459152"/>
    <s v="T3 DI KLRC CDR CRK 6/138 RPL SPLW"/>
    <s v="ICW"/>
  </r>
  <r>
    <s v="LC"/>
    <s v="123338618"/>
    <s v="007/178"/>
    <s v="T3 DI KILARC-CEDAR CRK 7/178 RPR INSW"/>
    <s v="TABLEMTN"/>
    <s v="ETL.7290.INSL"/>
    <d v="2022-04-15T00:00:00"/>
    <d v="2022-04-01T00:00:00"/>
    <m/>
    <x v="331"/>
    <d v="2022-10-01T00:00:00"/>
    <x v="1"/>
    <s v="630"/>
    <x v="0"/>
    <s v="Open"/>
    <s v="HFTD 3"/>
    <s v="RELW FIRE OH   TR3  PRTO AIR"/>
    <s v="No Good/Out of Stdrd"/>
    <s v="Insulator-Wood"/>
    <s v="Repair"/>
    <s v="45459150"/>
    <s v="T3 DI KILARC-CEDAR CRK 7/178 RPR INSW"/>
    <s v="ICW"/>
  </r>
  <r>
    <s v="LC"/>
    <s v="123339159"/>
    <s v="B023/529"/>
    <s v="T3 EI DRM-GRSS VLLY-WMR B23/529 RPR POLE"/>
    <s v="SACTO"/>
    <s v="ETL.6760.POLE.WOOD"/>
    <d v="2022-04-15T00:00:00"/>
    <d v="2022-04-15T00:00:00"/>
    <m/>
    <x v="272"/>
    <d v="2022-10-1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39452"/>
    <s v="000/004"/>
    <s v="T3 DI SOBRANTE-&quot;R&quot; #1+ 00/04 RPR STRT"/>
    <s v="CONCORD"/>
    <s v="ETL.3770.TOWR"/>
    <d v="2022-04-15T00:00:00"/>
    <d v="2022-04-06T00:00:00"/>
    <m/>
    <x v="270"/>
    <d v="2022-10-06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339537"/>
    <s v="B023/518"/>
    <s v="T3 EI DRM-GRSS VLLY-WMR B23/518 RPL HRDW"/>
    <s v="SACTO"/>
    <s v="ETL.6760.POLE.WOOD"/>
    <d v="2022-04-15T00:00:00"/>
    <d v="2022-04-15T00:00:00"/>
    <m/>
    <x v="272"/>
    <d v="2022-10-15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340224"/>
    <s v="007/068"/>
    <s v="T3 DI WOODLEAF-PALERMO 7/68L RPL HRDW"/>
    <s v="TABLEMTN"/>
    <s v="ETL.4220.POLE.STPS"/>
    <d v="2022-04-15T00:00:00"/>
    <d v="2022-04-08T00:00:00"/>
    <m/>
    <x v="222"/>
    <d v="2022-10-08T00:00:00"/>
    <x v="1"/>
    <s v="630"/>
    <x v="0"/>
    <s v="Open"/>
    <s v="HFTD 3"/>
    <s v="POHW OH   TR3  PRTO AIR  NTDE"/>
    <s v="No Good/Out of Stdrd"/>
    <s v="Hardware-Wood"/>
    <s v="Replace"/>
    <s v=""/>
    <s v=""/>
    <s v=""/>
  </r>
  <r>
    <s v="LC"/>
    <s v="123341274"/>
    <s v="003/073"/>
    <s v="T3 DI VOLTA-DESCHUTES 3/73 RPL HRDW"/>
    <s v="TABLEMTN"/>
    <s v="ETL.8290.POLE.WOOD"/>
    <d v="2022-04-15T00:00:00"/>
    <d v="2022-04-04T00:00:00"/>
    <m/>
    <x v="220"/>
    <d v="2022-10-04T00:00:00"/>
    <x v="1"/>
    <s v="630"/>
    <x v="0"/>
    <s v="Open"/>
    <s v="HFTD 3"/>
    <s v="RELW OH   TR3  PRTO AIR  FRAB"/>
    <s v="Missing"/>
    <s v="Hardware-Wood"/>
    <s v="Install"/>
    <s v="45458613"/>
    <s v="T3 DI VOLTA-DESCHUTES 3/73 RPL HRDW"/>
    <s v="ICW"/>
  </r>
  <r>
    <s v="LC"/>
    <s v="123341672"/>
    <s v="023/128"/>
    <s v="T3 BAHIA-MORAGA 023/128 RPL INSS"/>
    <s v="CONCORD"/>
    <s v="ETL.4340.INSL.NCER"/>
    <d v="2022-04-15T00:00:00"/>
    <d v="2022-04-15T00:00:00"/>
    <m/>
    <x v="272"/>
    <d v="2022-10-15T00:00:00"/>
    <x v="1"/>
    <s v="532"/>
    <x v="0"/>
    <s v="Open"/>
    <s v="HFTD 3"/>
    <s v="RELW CREW OH   FMOB TR3  PRTO NTDE"/>
    <s v="No Good/Out of Stdrd"/>
    <s v="Insulator-Steel"/>
    <s v="Replace"/>
    <s v="31626482"/>
    <s v="T3 BAHIA-MORAGA 023/128 RPL INSS"/>
    <s v="93K"/>
  </r>
  <r>
    <s v="LC"/>
    <s v="123343259"/>
    <s v="032/235"/>
    <s v="T3 EI MDDL FRK-GLD HLL 32/235C RPUL GYWW"/>
    <s v="SACTO"/>
    <s v="ETL.5140.POLE.STPS"/>
    <d v="2022-04-16T00:00:00"/>
    <d v="2022-04-16T00:00:00"/>
    <m/>
    <x v="229"/>
    <d v="2022-10-16T00:00:00"/>
    <x v="1"/>
    <s v="630"/>
    <x v="0"/>
    <s v="Open"/>
    <s v="HFTD 3"/>
    <s v="REGW INSP CPUA OH   FMOB TR3  PRTO NTDE"/>
    <s v="No Good/Out of Stdrd"/>
    <s v="Guy Wire-Wood"/>
    <s v="Repair"/>
    <s v=""/>
    <s v=""/>
    <s v=""/>
  </r>
  <r>
    <s v="LC"/>
    <s v="123343271"/>
    <s v="032/235"/>
    <s v="T3 EI MDL FRK-GLD HL 32/235L RPUL GYWW"/>
    <s v="SACTO"/>
    <s v="ETL.5140.POLE.STPS"/>
    <d v="2022-04-16T00:00:00"/>
    <d v="2022-04-16T00:00:00"/>
    <m/>
    <x v="229"/>
    <d v="2022-10-16T00:00:00"/>
    <x v="1"/>
    <s v="630"/>
    <x v="0"/>
    <s v="Open"/>
    <s v="HFTD 3"/>
    <s v="REGW INSP CPUA OH   FMOB TR3  PRTO NTDE"/>
    <s v="No Good/Out of Stdrd"/>
    <s v="Guy Wire-Wood"/>
    <s v="Repair"/>
    <s v=""/>
    <s v=""/>
    <s v=""/>
  </r>
  <r>
    <s v="LC"/>
    <s v="123343669"/>
    <s v="009/002"/>
    <s v="T3 DI BRIDGEVL-GARBERVL 9/2 RPL POLE"/>
    <s v="EUREKA"/>
    <s v="ETL.6220.POLE.WOOD"/>
    <d v="2022-04-16T00:00:00"/>
    <d v="2022-04-06T00:00:00"/>
    <m/>
    <x v="270"/>
    <d v="2022-10-06T00:00:00"/>
    <x v="1"/>
    <s v="372"/>
    <x v="0"/>
    <s v="Open"/>
    <s v="HFTD 3"/>
    <s v="POHW OTHR FIRE ACCL OH   TR3  PRTO AIR  FRAB NTDE"/>
    <s v="No Good/Out of Stdrd"/>
    <s v="Structure-Wood"/>
    <s v="Replace"/>
    <s v="31604325"/>
    <s v="T2 EI BRIDGEVILLE-GARBERVILLE 0/4 RPL PL"/>
    <s v="70Y"/>
  </r>
  <r>
    <s v="LC"/>
    <s v="123343745"/>
    <s v="000/001"/>
    <s v="T3 EI GEYSERS #3-CLVERDLE 0/1 RPR INSW"/>
    <s v="LAKEVLLE"/>
    <s v="ETL.1650.INSL.CERA"/>
    <d v="2022-04-16T00:00:00"/>
    <d v="2022-04-16T00:00:00"/>
    <m/>
    <x v="229"/>
    <d v="2022-10-16T00:00:00"/>
    <x v="1"/>
    <s v="630"/>
    <x v="0"/>
    <s v="Open"/>
    <s v="HFTD 3"/>
    <s v="RELW INSP OH   FMOB TR3  PRTO"/>
    <s v="No Good/Out of Stdrd"/>
    <s v="Insulator-Wood"/>
    <s v="Repair"/>
    <s v="45575656"/>
    <s v="T3 EI GEYSERS #3-CLVERDLE 0/1 RPR INSW"/>
    <s v="ICW"/>
  </r>
  <r>
    <s v="LC"/>
    <s v="123344781"/>
    <s v="001/007"/>
    <s v="T3 EI GEYSERS #12-FULTON 1/7 RMV NEST"/>
    <s v="LAKEVLLE"/>
    <s v="ETL.4750.TOWR"/>
    <d v="2022-04-16T00:00:00"/>
    <d v="2022-04-16T00:00:00"/>
    <m/>
    <x v="229"/>
    <d v="2022-10-16T00:00:00"/>
    <x v="1"/>
    <s v="628"/>
    <x v="0"/>
    <s v="Open"/>
    <s v="HFTD 3"/>
    <s v="RELW INSP OH   FMOB TR3  PRTO FRAB NTDE"/>
    <s v="Debris/Nest/etc."/>
    <s v="Structure-Steel"/>
    <s v="Remove"/>
    <s v="45571472"/>
    <s v="T3 EI GEYSERS #12-FULTON 1/7 RMV NEST"/>
    <s v="ICS"/>
  </r>
  <r>
    <s v="LC"/>
    <s v="123346820"/>
    <s v="010/053"/>
    <s v="T3 DI MNT VST-CYT SS 10/53 RPL HRDT"/>
    <s v="MOSSLNDG"/>
    <s v="ETL.5090.TOWR"/>
    <d v="2022-04-18T00:00:00"/>
    <d v="2022-04-05T00:00:00"/>
    <m/>
    <x v="228"/>
    <d v="2022-10-05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346822"/>
    <s v="010/053"/>
    <s v="T3 DI MNT VST-CYT SS 10/53 RPR SHIELD"/>
    <s v="MOSSLNDG"/>
    <s v="ETL.5090.TOWR"/>
    <d v="2022-04-18T00:00:00"/>
    <d v="2022-04-05T00:00:00"/>
    <m/>
    <x v="228"/>
    <d v="2022-10-05T00:00:00"/>
    <x v="1"/>
    <s v="628"/>
    <x v="0"/>
    <s v="Open"/>
    <s v="HFTD 3"/>
    <s v="RELW FIRE OH   TR3  PRTO AIR  FRAB"/>
    <s v="No Good/Out of Stdrd"/>
    <s v="Shield Wire / OPGW-Steel"/>
    <s v="Repair"/>
    <s v="45581160"/>
    <s v="T3 DI MNT VST-CYT SS 10/53 RPR SHIELD"/>
    <s v="ICS"/>
  </r>
  <r>
    <s v="LC"/>
    <s v="123346964"/>
    <s v="006/052"/>
    <s v="T3 DI ATASCADERO-CAYUCOS 6/52 RPR JMPW"/>
    <s v="PISMOBCH"/>
    <s v="ETL.8480.INSL.NCER"/>
    <d v="2022-04-18T00:00:00"/>
    <d v="2022-03-30T00:00:00"/>
    <m/>
    <x v="268"/>
    <d v="2022-09-30T00:00:00"/>
    <x v="1"/>
    <s v="630"/>
    <x v="0"/>
    <s v="Open"/>
    <s v="HFTD 3"/>
    <s v="RELW FIRE ACCL OH   TR3  PRTO AIR"/>
    <s v="No Good/Out of Stdrd"/>
    <s v="Jumper-Wood"/>
    <s v="Repair"/>
    <s v="45600529"/>
    <s v="T3 DI ATASCADERO-CAYUCOS 6/52 RPR JMPW"/>
    <s v="ICW"/>
  </r>
  <r>
    <s v="LC"/>
    <s v="123348067"/>
    <s v="B024/532"/>
    <s v="T3 EI DRM-GRS VLY-WMR B024/532 RPL HRDW"/>
    <s v="SACTO"/>
    <s v="ETL.6760.INSL.NCER"/>
    <d v="2022-04-18T00:00:00"/>
    <d v="2022-04-18T00:00:00"/>
    <m/>
    <x v="273"/>
    <d v="2022-10-18T00:00:00"/>
    <x v="1"/>
    <s v="628"/>
    <x v="0"/>
    <s v="Open"/>
    <s v="HFTD 3"/>
    <s v="REGW INSP OH   FMOB TR3  PRTO"/>
    <s v="No Good/Out of Stdrd"/>
    <s v="Hardware-Steel"/>
    <s v="Replace"/>
    <s v=""/>
    <s v=""/>
    <s v=""/>
  </r>
  <r>
    <s v="LC"/>
    <s v="123349547"/>
    <s v="009/051"/>
    <s v="T3 DI RND MTN TBL MTN #1 9/51 RPL INSS"/>
    <s v="TABLEMTN"/>
    <s v="ETL.6060.INSL"/>
    <d v="2022-04-18T00:00:00"/>
    <d v="2022-04-02T00:00:00"/>
    <m/>
    <x v="218"/>
    <d v="2022-10-02T00:00:00"/>
    <x v="1"/>
    <s v="532"/>
    <x v="0"/>
    <s v="Open"/>
    <s v="HFTD 3"/>
    <s v="POHW FIRE OH   TR3  PRTO AIR"/>
    <s v="No Good/Out of Stdrd"/>
    <s v="Insulator-Steel"/>
    <s v="Replace"/>
    <s v="31617248"/>
    <s v="T3 DI RND MTN-TBL MTN #1 2/17 RPL INSS"/>
    <s v="93K"/>
  </r>
  <r>
    <s v="LC"/>
    <s v="123350504"/>
    <s v="034/286"/>
    <s v="T3 DI PIT #1-CTTNWD 34/286 MASTIC"/>
    <s v="TABLEMTN"/>
    <s v="ETL.5390.TOWR"/>
    <d v="2022-04-18T00:00:00"/>
    <d v="2022-04-08T00:00:00"/>
    <m/>
    <x v="222"/>
    <d v="2022-10-08T00:00:00"/>
    <x v="1"/>
    <s v="543"/>
    <x v="0"/>
    <s v="Open"/>
    <s v="HFTD 3"/>
    <s v="RELW FIRE OH   TR3  PRTO AIR  FRAB"/>
    <s v="No Good/Out of Stdrd"/>
    <s v="Foundation/Concrete-Tower"/>
    <s v="Repair"/>
    <s v="45639714"/>
    <s v="T3 DI PIT #1-CTTNWD 34/286 MASTIC"/>
    <s v="ICQ"/>
  </r>
  <r>
    <s v="LC"/>
    <s v="123350789"/>
    <s v="003/009"/>
    <s v="T3 DI BRIDGEVL-GARBERVL 3/9 RPL POLE"/>
    <s v="EUREKA"/>
    <s v="ETL.6220.POLE.WOOD"/>
    <d v="2022-04-18T00:00:00"/>
    <d v="2022-04-05T00:00:00"/>
    <m/>
    <x v="228"/>
    <d v="2022-10-05T00:00:00"/>
    <x v="1"/>
    <s v="372"/>
    <x v="0"/>
    <s v="Open"/>
    <s v="HFTD 3"/>
    <s v="POHW FIRE OH   TR3  PRTO AIR  FRAB"/>
    <s v="No Good/Out of Stdrd"/>
    <s v="Structure-Wood"/>
    <s v="Replace"/>
    <s v="31604325"/>
    <s v="T2 EI BRIDGEVILLE-GARBERVILLE 0/4 RPL PL"/>
    <s v="70Y"/>
  </r>
  <r>
    <s v="LC"/>
    <s v="123351211"/>
    <s v="B023/517"/>
    <s v="T3 EI DRM-GRS VLY-WMR B023/517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GW INSP OH   FMOB TR3  PRTO FRAB"/>
    <s v="No Good/Out of Stdrd"/>
    <s v="Structure-Wood"/>
    <s v="Replace"/>
    <s v="31606069"/>
    <s v="T3 EI DRM-GRS VLY-WMR B017/401 RPL STRW"/>
    <s v="70Y"/>
  </r>
  <r>
    <s v="LC"/>
    <s v="123352305"/>
    <s v="B023/516"/>
    <s v="T3 EI DRM-GRS VLY-WMR B23/516 RPL HRDW"/>
    <s v="SACTO"/>
    <s v="ETL.6760.INSL.CERA"/>
    <d v="2022-04-18T00:00:00"/>
    <d v="2022-04-18T00:00:00"/>
    <m/>
    <x v="273"/>
    <d v="2022-10-18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352467"/>
    <s v="011/001"/>
    <s v="T3 EI MAPLE CREEK-HOOPA 11/001 RPR CNDW"/>
    <s v="EUREKA"/>
    <s v="ETL.7490.INSL"/>
    <d v="2022-04-18T00:00:00"/>
    <d v="2022-04-18T00:00:00"/>
    <m/>
    <x v="273"/>
    <d v="2022-10-18T00:00:00"/>
    <x v="1"/>
    <s v="630"/>
    <x v="0"/>
    <s v="Open"/>
    <s v="HFTD 3"/>
    <s v="REGW INSP OH   FMOB TR3  PRTO"/>
    <s v="No Good/Out of Stdrd"/>
    <s v="Conductor-Wood"/>
    <s v="Repair"/>
    <s v=""/>
    <s v=""/>
    <s v=""/>
  </r>
  <r>
    <s v="LC"/>
    <s v="123353610"/>
    <s v="B018/404"/>
    <s v="T3 EI DRM-GRS VLY-WMR B018/404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GW INSP OH   FMOB TR3  PRTO FRAB"/>
    <s v="No Good/Out of Stdrd"/>
    <s v="Structure-Wood"/>
    <s v="Replace"/>
    <s v="31606069"/>
    <s v="T3 EI DRM-GRS VLY-WMR B017/401 RPL STRW"/>
    <s v="70Y"/>
  </r>
  <r>
    <s v="LC"/>
    <s v="123353705"/>
    <s v="009/050"/>
    <s v="T3 DI RND MTN-TBL MTN #2 9/50 RPR GYWS"/>
    <s v="TABLEMTN"/>
    <s v="ETL.6070.TOWR"/>
    <d v="2022-04-18T00:00:00"/>
    <d v="2022-04-02T00:00:00"/>
    <m/>
    <x v="218"/>
    <d v="2022-10-02T00:00:00"/>
    <x v="1"/>
    <s v="628"/>
    <x v="0"/>
    <s v="Open"/>
    <s v="HFTD 3"/>
    <s v="RELW FIRE OH   TR3  PRTO AIR  FRAB NTDE"/>
    <s v="No Good/Out of Stdrd"/>
    <s v="Guy Wire-Steel"/>
    <s v="Repair"/>
    <s v="45457145"/>
    <s v="T3 DI RND MTN-TBL MTN #2 9/50 RPR GYWS"/>
    <s v="ICS"/>
  </r>
  <r>
    <s v="LC"/>
    <s v="123354525"/>
    <s v="012/277"/>
    <s v="T3 DI KILARC-CEDAR CREEK 12/277 RPR INSW"/>
    <s v="TABLEMTN"/>
    <s v="ETL.7290.INSL"/>
    <d v="2022-04-18T00:00:00"/>
    <d v="2022-04-01T00:00:00"/>
    <m/>
    <x v="331"/>
    <d v="2022-10-01T00:00:00"/>
    <x v="1"/>
    <s v="630"/>
    <x v="0"/>
    <s v="Open"/>
    <s v="HFTD 3"/>
    <s v="RELW FIRE OH   TR3  PRTO AIR"/>
    <s v="No Good/Out of Stdrd"/>
    <s v="Insulator-Wood"/>
    <s v="Repair"/>
    <s v="45459148"/>
    <s v="T3 DI KILARC-CEDAR CREEK 12/277 RPR INSW"/>
    <s v="ICW"/>
  </r>
  <r>
    <s v="LC"/>
    <s v="123356254"/>
    <s v="B023/513"/>
    <s v="T3 EI DRM-GRS VLY-WMR B23/513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GW INSP OH   FMOB TR3  PRTO FRAB"/>
    <s v="No Good/Out of Stdrd"/>
    <s v="Structure-Wood"/>
    <s v="Replace"/>
    <s v="31606069"/>
    <s v="T3 EI DRM-GRS VLY-WMR B017/401 RPL STRW"/>
    <s v="70Y"/>
  </r>
  <r>
    <s v="LC"/>
    <s v="123356255"/>
    <s v="B023/511"/>
    <s v="T3 EI DRM-GRS VLY-WMR B023/511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GW INSP OH   FMOB TR3  PRTO FRAB"/>
    <s v="No Good/Out of Stdrd"/>
    <s v="Structure-Wood"/>
    <s v="Replace"/>
    <s v="31606069"/>
    <s v="T3 EI DRM-GRS VLY-WMR B017/401 RPL STRW"/>
    <s v="70Y"/>
  </r>
  <r>
    <s v="LC"/>
    <s v="123356289"/>
    <s v="B023/512"/>
    <s v="T3 EI DRM-GRS VLY-WMR B23/512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GW INSP OH   FMOB TR3  PRTO FRAB"/>
    <s v="No Good/Out of Stdrd"/>
    <s v="Structure-Wood"/>
    <s v="Replace"/>
    <s v="31606069"/>
    <s v="T3 EI DRM-GRS VLY-WMR B017/401 RPL STRW"/>
    <s v="70Y"/>
  </r>
  <r>
    <s v="LC"/>
    <s v="123356819"/>
    <s v="B017/399"/>
    <s v="T3 EI DRM-GRSS VLLY-WMR B17/399 RPR ANCW"/>
    <s v="SACTO"/>
    <s v="ETL.6760.POLE.NWOD"/>
    <d v="2022-04-18T00:00:00"/>
    <d v="2022-04-18T00:00:00"/>
    <m/>
    <x v="273"/>
    <d v="2022-10-18T00:00:00"/>
    <x v="1"/>
    <s v="630"/>
    <x v="0"/>
    <s v="Open"/>
    <s v="HFTD 3"/>
    <s v="REGW INSP OH   FMOB TR3  PRTO FRAB"/>
    <s v="No Good/Out of Stdrd"/>
    <s v="Anchor-Wood"/>
    <s v="Repair"/>
    <s v=""/>
    <s v=""/>
    <s v=""/>
  </r>
  <r>
    <s v="LC"/>
    <s v="123357461"/>
    <s v="B017/401"/>
    <s v="T3 EI DRM-GRS VLY-WMR B017/401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LW INSP OH   FMOB TR3  PRTO FRAB"/>
    <s v="No Good/Out of Stdrd"/>
    <s v="Structure-Wood"/>
    <s v="Replace"/>
    <s v="31606069"/>
    <s v="T3 EI DRM-GRS VLY-WMR B017/401 RPL STRW"/>
    <s v="70Y"/>
  </r>
  <r>
    <s v="LC"/>
    <s v="123357787"/>
    <s v=":005/031"/>
    <s v="T3 DI EAGLE ROCK-REDBUD :5/31 BNT STEEL"/>
    <s v="WILLITS"/>
    <s v="ETL.1480.TOWR"/>
    <d v="2022-04-18T00:00:00"/>
    <d v="2022-04-13T00:00:00"/>
    <m/>
    <x v="271"/>
    <d v="2022-10-13T00:00:00"/>
    <x v="1"/>
    <s v="543"/>
    <x v="0"/>
    <s v="Open"/>
    <s v="HFTD 3"/>
    <s v="POHW FIRE ACCM OH   TR3  PRTO AIR  FRAB"/>
    <s v="No Good/Out of Stdrd"/>
    <s v="Structure-Tower"/>
    <s v="Repair"/>
    <s v=""/>
    <s v=""/>
    <s v=""/>
  </r>
  <r>
    <s v="LC"/>
    <s v="123357986"/>
    <s v="000/017"/>
    <s v="T3 DI VOLTA-DESCHUTES 0/17 RPL HRDW"/>
    <s v="TABLEMTN"/>
    <s v="ETL.8290.POLE.WOOD"/>
    <d v="2022-04-18T00:00:00"/>
    <d v="2022-04-04T00:00:00"/>
    <m/>
    <x v="220"/>
    <d v="2022-10-04T00:00:00"/>
    <x v="1"/>
    <s v="630"/>
    <x v="0"/>
    <s v="Open"/>
    <s v="HFTD 3"/>
    <s v="RELW FIRE OH   TR3  PRTO AIR  FRAB"/>
    <s v="No Good/Out of Stdrd"/>
    <s v="Hardware-Wood"/>
    <s v="Replace"/>
    <s v="45458683"/>
    <s v="T3 DI VOLTA-DESCHUTES 0/17 RPL HRDW"/>
    <s v="ICW"/>
  </r>
  <r>
    <s v="LC"/>
    <s v="123358087"/>
    <s v="011/104"/>
    <s v="T3 DI DRUM-HIGGINS 11/104 RPL INSW"/>
    <s v="SACTO"/>
    <s v="ETL.4393.INSL.CERA"/>
    <d v="2022-04-18T00:00:00"/>
    <d v="2022-04-13T00:00:00"/>
    <m/>
    <x v="271"/>
    <d v="2022-10-13T00:00:00"/>
    <x v="1"/>
    <s v="508"/>
    <x v="0"/>
    <s v="Open"/>
    <s v="HFTD 3"/>
    <s v="RELW FIRE OH   TR3  PRTO AIR"/>
    <s v="No Good/Out of Stdrd"/>
    <s v="Insulator-Wood"/>
    <s v="Replace"/>
    <s v="31617830"/>
    <s v="T3 DI DRUM-HIGGINS 11/104 RPL INSW"/>
    <s v="93I"/>
  </r>
  <r>
    <s v="LC"/>
    <s v="123358683"/>
    <s v="010/235"/>
    <s v="T3 DI KILARC-CEDAR CREK 010/235 RPL STRW"/>
    <s v="TABLEMTN"/>
    <s v="ETL.7290.POLE.WOOD"/>
    <d v="2022-04-18T00:00:00"/>
    <d v="2022-04-01T00:00:00"/>
    <m/>
    <x v="331"/>
    <d v="2022-10-01T00:00:00"/>
    <x v="1"/>
    <s v="372"/>
    <x v="0"/>
    <s v="Open"/>
    <s v="HFTD 3"/>
    <s v="POHW FIRE OH   TR3  PRTO AIR  FRAB"/>
    <s v="No Good/Out of Stdrd"/>
    <s v="Structure-Wood"/>
    <s v="Replace"/>
    <s v="31606234"/>
    <s v="T3 EI KILARC-CEDAR CREEK 10/229 RPL POLE"/>
    <s v="70Y"/>
  </r>
  <r>
    <s v="LC"/>
    <s v="123359065"/>
    <s v="009/039"/>
    <s v="T3 EI MRR BY-SLR SW ST #2 9/39 RPL INSS"/>
    <s v="PISMOBCH"/>
    <s v="ETL.5310.INSL.NCER"/>
    <d v="2022-04-18T00:00:00"/>
    <d v="2022-04-18T00:00:00"/>
    <m/>
    <x v="273"/>
    <d v="2022-10-18T00:00:00"/>
    <x v="1"/>
    <s v="532"/>
    <x v="0"/>
    <s v="Open"/>
    <s v="HFTD 3"/>
    <s v="REGW INSP OH   FMOB TR3  PRTO"/>
    <s v="No Good/Out of Stdrd"/>
    <s v="Insulator-Steel"/>
    <s v="Replace"/>
    <s v="31619689"/>
    <s v="MORRO BAY-SOLAR SW STA #2-REP INS 8 LSTS"/>
    <s v="93K"/>
  </r>
  <r>
    <s v="LC"/>
    <s v="123359105"/>
    <s v="009/039"/>
    <s v="T3 EI MRR BY-SLR SW ST #1 9/39 RPL INSS"/>
    <s v="PISMOBCH"/>
    <s v="ETL.5300.INSL.NCER"/>
    <d v="2022-04-18T00:00:00"/>
    <d v="2022-04-18T00:00:00"/>
    <m/>
    <x v="273"/>
    <d v="2022-10-18T00:00:00"/>
    <x v="1"/>
    <s v="532"/>
    <x v="0"/>
    <s v="Open"/>
    <s v="HFTD 3"/>
    <s v="RELW INSP OH   FMOB TR3  PRTO"/>
    <s v="No Good/Out of Stdrd"/>
    <s v="Insulator-Steel"/>
    <s v="Replace"/>
    <s v="31617859"/>
    <s v="T3 EI MRR BY-SLR SW ST #1  RPL INSS 7WTR"/>
    <s v="93K"/>
  </r>
  <r>
    <s v="LC"/>
    <s v="123359486"/>
    <s v="000/009"/>
    <s v="T3 DI MISSION POWER TAP 00/09 COTTER"/>
    <s v="LAKEVLLE"/>
    <s v="ETL.1651.INSL.NCER"/>
    <d v="2022-04-18T00:00:00"/>
    <d v="2022-04-14T00:00:00"/>
    <m/>
    <x v="226"/>
    <d v="2022-10-14T00:00:00"/>
    <x v="1"/>
    <s v="630"/>
    <x v="0"/>
    <s v="Open"/>
    <s v="HFTD 3"/>
    <s v="RELW OH   TR3  PRTO AIR"/>
    <s v="No Good/Out of Stdrd"/>
    <s v="Insulator-Wood"/>
    <s v="Repair"/>
    <s v="45575604"/>
    <s v="T3 DI MISSION POWER TAP 00/09 COTTER"/>
    <s v="ICW"/>
  </r>
  <r>
    <s v="LC"/>
    <s v="123359587"/>
    <s v="022/011"/>
    <s v="T3 DI MAPLE CREEK-HOOPA 22/11 INS HRDD"/>
    <s v="EUREKA"/>
    <s v="ETL.7490.POLE.WOOD"/>
    <d v="2022-04-18T00:00:00"/>
    <d v="2022-04-12T00:00:00"/>
    <m/>
    <x v="269"/>
    <d v="2022-10-12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359620"/>
    <s v="A003/016"/>
    <s v="T3 DI SBRNT-GRZLY-CLRMT#1 3/16 BNT STL"/>
    <s v="CONCORD"/>
    <s v="ETL.3740.TOWR"/>
    <d v="2022-04-18T00:00:00"/>
    <d v="2022-04-14T00:00:00"/>
    <m/>
    <x v="226"/>
    <d v="2022-10-14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359754"/>
    <s v="018/077"/>
    <s v="T3 DI EGL RCK-FLTN-SLVRD 18/77 RMV NEST"/>
    <s v="LAKEVLLE"/>
    <s v="ETL.4392.TOWR"/>
    <d v="2022-04-18T00:00:00"/>
    <d v="2022-04-11T00:00:00"/>
    <m/>
    <x v="225"/>
    <d v="2022-10-11T00:00:00"/>
    <x v="1"/>
    <s v="628"/>
    <x v="0"/>
    <s v="Open"/>
    <s v="HFTD 3"/>
    <s v="POHW FIRE ACCM OH   TR3  PRTO AIR  FRAB"/>
    <s v="Debris/Nest/etc."/>
    <s v="Structure-Steel"/>
    <s v="Remove"/>
    <s v="45571495"/>
    <s v="T3 DI EGL RCK-FLTN-SLVDO 18/77 RPR INSS"/>
    <s v="ICS"/>
  </r>
  <r>
    <s v="LC"/>
    <s v="123359757"/>
    <s v="018/077"/>
    <s v="T3 DI EGL RCK-FLTN-SLVDO 18/77 RPR INSS"/>
    <s v="LAKEVLLE"/>
    <s v="ETL.4392.INSL.CERA"/>
    <d v="2022-04-18T00:00:00"/>
    <d v="2022-04-11T00:00:00"/>
    <m/>
    <x v="225"/>
    <d v="2022-10-11T00:00:00"/>
    <x v="1"/>
    <s v="628"/>
    <x v="0"/>
    <s v="Open"/>
    <s v="HFTD 3"/>
    <s v="RELW FIRE ACCM OH   TR3  PRTO AIR"/>
    <s v="No Good/Out of Stdrd"/>
    <s v="Insulator-Steel"/>
    <s v="Repair"/>
    <s v="45571495"/>
    <s v="T3 DI EGL RCK-FLTN-SLVDO 18/77 RPR INSS"/>
    <s v="ICS"/>
  </r>
  <r>
    <s v="LC"/>
    <s v="123359783"/>
    <s v="010/234"/>
    <s v="T3 DI DRM-GRAS VLLY-WMR 10/234 RPR GYWW"/>
    <s v="SACTO"/>
    <s v="ETL.6760.POLE.WOOD"/>
    <d v="2022-04-18T00:00:00"/>
    <d v="2022-04-05T00:00:00"/>
    <m/>
    <x v="228"/>
    <d v="2022-10-05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359880"/>
    <s v="023/005"/>
    <s v="T3 DI MAPLE CREEK-HOOPA 23/5 RPR STRW"/>
    <s v="EUREKA"/>
    <s v="ETL.7490.POLE.NWOD"/>
    <d v="2022-04-18T00:00:00"/>
    <d v="2022-04-12T00:00:00"/>
    <m/>
    <x v="269"/>
    <d v="2022-10-12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359969"/>
    <s v="001/029"/>
    <s v="T3 DI KESWICK-TRINITY 01/29 RPR HRDW"/>
    <s v="TABLEMTN"/>
    <s v="ETL.7270.POLE.WOOD"/>
    <d v="2022-04-18T00:00:00"/>
    <d v="2022-04-11T00:00:00"/>
    <m/>
    <x v="225"/>
    <d v="2022-10-11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360048"/>
    <s v="005/044"/>
    <s v="T3 DI SBRNTE-GRZZLY-CLAREMT 05/44 COTTER"/>
    <s v="CONCORD"/>
    <s v="ETL.3740.INSL.CERA"/>
    <d v="2022-04-18T00:00:00"/>
    <d v="2022-04-14T00:00:00"/>
    <m/>
    <x v="226"/>
    <d v="2022-10-14T00:00:00"/>
    <x v="1"/>
    <s v="628"/>
    <x v="0"/>
    <s v="Open"/>
    <s v="HFTD 3"/>
    <s v="RELW OH   TR3  PRTO AIR"/>
    <s v="No Good/Out of Stdrd"/>
    <s v="Insulator-Steel"/>
    <s v="Repair"/>
    <s v="45513127"/>
    <s v="T3 DI SBRNTE-GRZZLY-CLAREMT 05/44 COTTER"/>
    <s v="ICS"/>
  </r>
  <r>
    <s v="LC"/>
    <s v="123360120"/>
    <s v="005/044"/>
    <s v="T3 DI SBRNTE-GRZZLY-CLRMT 05/44 RPR STRT"/>
    <s v="CONCORD"/>
    <s v="ETL.3740.TOWR"/>
    <d v="2022-04-18T00:00:00"/>
    <d v="2022-04-14T00:00:00"/>
    <m/>
    <x v="226"/>
    <d v="2022-10-14T00:00:00"/>
    <x v="1"/>
    <s v="628"/>
    <x v="0"/>
    <s v="Open"/>
    <s v="HFTD 3"/>
    <s v="RELW OH   TR3  PRTO AIR  FRAB"/>
    <s v="No Good/Out of Stdrd"/>
    <s v="Structure-Steel"/>
    <s v="Repair"/>
    <s v="45513128"/>
    <s v="T3 DI SBRNTE-GRZZLY-CLRMT 05/44 RPR STRT"/>
    <s v="ICS"/>
  </r>
  <r>
    <s v="LC"/>
    <s v="123361244"/>
    <s v="003/067"/>
    <s v="T3 DI VOLTA-DESCHUTES 3/67 RPL POLE"/>
    <s v="TABLEMTN"/>
    <s v="ETL.8290.POLE.WOOD"/>
    <d v="2022-04-19T00:00:00"/>
    <d v="2022-04-04T00:00:00"/>
    <m/>
    <x v="220"/>
    <d v="2022-10-04T00:00:00"/>
    <x v="1"/>
    <s v="372"/>
    <x v="0"/>
    <s v="Open"/>
    <s v="HFTD 3"/>
    <s v="POHW FIRE OH   TR3  PRTO AIR  FRAB"/>
    <s v="No Good/Out of Stdrd"/>
    <s v="Structure-Wood"/>
    <s v="Replace"/>
    <s v="31606238"/>
    <s v="T3 DI VOLTA-DESCHUTES 002/061 RPL POLE"/>
    <s v="70Y"/>
  </r>
  <r>
    <s v="LC"/>
    <s v="123362121"/>
    <s v="001/024"/>
    <s v="T3 DI VOLTA-SOUTH 1/24 RPL SPLW"/>
    <s v="TABLEMTN"/>
    <s v="ETL.8300.INSL"/>
    <d v="2022-04-19T00:00:00"/>
    <d v="2022-04-12T00:00:00"/>
    <m/>
    <x v="269"/>
    <d v="2022-10-12T00:00:00"/>
    <x v="1"/>
    <s v="630"/>
    <x v="0"/>
    <s v="Open"/>
    <s v="HFTD 3"/>
    <s v="RELW FIRE OH   TR3  PRTO AIR  NTDE"/>
    <s v="No Good/Out of Stdrd"/>
    <s v="Splice-Wood"/>
    <s v="Replace"/>
    <s v="45456224"/>
    <s v="T3 DI VOLTA-SOUTH 1/24 RPL SPLW"/>
    <s v="ICW"/>
  </r>
  <r>
    <s v="LC"/>
    <s v="123362300"/>
    <s v="010/109"/>
    <s v="T3 DI DRN RIO OSO #2 010/109L REFRAME"/>
    <s v="SACTO"/>
    <s v="ETL.1430.POLE.STPS"/>
    <d v="2022-04-19T00:00:00"/>
    <d v="2022-04-12T00:00:00"/>
    <m/>
    <x v="269"/>
    <d v="2022-10-12T00:00:00"/>
    <x v="1"/>
    <s v="637"/>
    <x v="0"/>
    <s v="Open"/>
    <s v="HFTD 3"/>
    <s v="POHW FIRE OH   TR3  PRTO AIR"/>
    <s v="No Good/Out of Stdrd"/>
    <s v="Crossarm-Wood"/>
    <s v="Replace"/>
    <s v="31619067"/>
    <s v="T3 EI DRUM-RIO OSO #2 7/82 RPL CRSW"/>
    <s v="93E"/>
  </r>
  <r>
    <s v="LC"/>
    <s v="123364226"/>
    <s v="001/029"/>
    <s v="T3 DI CNTRVL TBL MTN ORVL 1/29 RMV BUTT"/>
    <s v="TABLEMTN"/>
    <s v="ETL.6330.POLE.NWOD"/>
    <d v="2022-04-19T00:00:00"/>
    <d v="2022-04-04T00:00:00"/>
    <m/>
    <x v="220"/>
    <d v="2022-10-04T00:00:00"/>
    <x v="1"/>
    <s v="628"/>
    <x v="0"/>
    <s v="Open"/>
    <s v="HFTD 3"/>
    <s v="POHW OTHR FIRE OH   TR3  PRTO AIR  FRAB NTDE"/>
    <s v="Debris/Nest/etc."/>
    <s v="Structure-Steel"/>
    <s v="Remove"/>
    <s v=""/>
    <s v=""/>
    <s v=""/>
  </r>
  <r>
    <s v="LC"/>
    <s v="123364842"/>
    <s v="007/011"/>
    <s v="T3 EI MNDCNO-WLITS-FRT BRG 7/11 RPR IBWW"/>
    <s v="WILLITS"/>
    <s v="ETL.7550.INSL.NCER"/>
    <d v="2022-04-19T00:00:00"/>
    <d v="2022-04-19T00:00:00"/>
    <m/>
    <x v="233"/>
    <d v="2022-10-19T00:00:00"/>
    <x v="1"/>
    <s v="630"/>
    <x v="0"/>
    <s v="Open"/>
    <s v="HFTD 3"/>
    <s v="RELW INSP OH   FMOB TR3  PRTO NTDE"/>
    <s v="No Good/Out of Stdrd"/>
    <s v="Insulator Bond Wire-Wood"/>
    <s v="Repair"/>
    <s v="45640354"/>
    <s v="T3 EI MNDCNO-WLITS-FRT BRG 7/11 RPR IBWW"/>
    <s v="ICW"/>
  </r>
  <r>
    <s v="LC"/>
    <s v="123365133"/>
    <s v="006/041"/>
    <s v="T3 DI SBRNT GRZLY CLRMNT 2 6/41 RPL HRDT"/>
    <s v="CONCORD"/>
    <s v="ETL.3750.TOWR"/>
    <d v="2022-04-19T00:00:00"/>
    <d v="2022-04-14T00:00:00"/>
    <m/>
    <x v="226"/>
    <d v="2022-10-14T00:00:00"/>
    <x v="1"/>
    <s v="543"/>
    <x v="0"/>
    <s v="Open"/>
    <s v="HFTD 3"/>
    <s v="POHW FIRE OH   TR3  PRTO AIR  FRAB NTDE"/>
    <s v="No Good/Out of Stdrd"/>
    <s v="Hardware-Tower"/>
    <s v="Replace"/>
    <s v=""/>
    <s v=""/>
    <s v=""/>
  </r>
  <r>
    <s v="LC"/>
    <s v="123365322"/>
    <s v="006/041"/>
    <s v="T3 DI SBRNT GRZLY CLRMNT 2 6/41 COTTER"/>
    <s v="CONCORD"/>
    <s v="ETL.3750.INSL"/>
    <d v="2022-04-19T00:00:00"/>
    <d v="2022-04-14T00:00:00"/>
    <m/>
    <x v="226"/>
    <d v="2022-10-14T00:00:00"/>
    <x v="1"/>
    <s v="628"/>
    <x v="0"/>
    <s v="Open"/>
    <s v="HFTD 3"/>
    <s v="RELW FIRE OH   TR3  PRTO AIR"/>
    <s v="No Good/Out of Stdrd"/>
    <s v="Insulator-Steel"/>
    <s v="Repair"/>
    <s v="45513129"/>
    <s v="T3 DI SBRNT GRZLY CLRMNT 2 6/41 COTTER"/>
    <s v="ICS"/>
  </r>
  <r>
    <s v="LC"/>
    <s v="123365402"/>
    <s v="011/006"/>
    <s v="T3 EI MAPLE CREEK-HOOPA 11/6 RPR CNDW"/>
    <s v="EUREKA"/>
    <s v="ETL.7490.INSL.NCER"/>
    <d v="2022-04-19T00:00:00"/>
    <d v="2022-04-19T00:00:00"/>
    <m/>
    <x v="233"/>
    <d v="2022-10-19T00:00:00"/>
    <x v="1"/>
    <s v="630"/>
    <x v="0"/>
    <s v="Open"/>
    <s v="HFTD 3"/>
    <s v="REGW INSP OH   FMOB TR3  PRTO"/>
    <s v="No Good/Out of Stdrd"/>
    <s v="Conductor-Wood"/>
    <s v="Repair"/>
    <s v=""/>
    <s v=""/>
    <s v=""/>
  </r>
  <r>
    <s v="LC"/>
    <s v="123365603"/>
    <s v="007/010"/>
    <s v="T3 EI MNDCNO-WLITS-FRT BRG 7/10 RPR IBWW"/>
    <s v="WILLITS"/>
    <s v="ETL.7550.INSL.NCER"/>
    <d v="2022-04-19T00:00:00"/>
    <d v="2022-04-19T00:00:00"/>
    <m/>
    <x v="233"/>
    <d v="2022-10-19T00:00:00"/>
    <x v="1"/>
    <s v="630"/>
    <x v="0"/>
    <s v="Open"/>
    <s v="HFTD 3"/>
    <s v="RELW INSP OH   FMOB TR3  PRTO NTDE"/>
    <s v="No Good/Out of Stdrd"/>
    <s v="Insulator Bond Wire-Wood"/>
    <s v="Repair"/>
    <s v="45640355"/>
    <s v="T3 EI MNDCNO-WLITS-FRT BRG 7/10 RPR IBWW"/>
    <s v="ICW"/>
  </r>
  <r>
    <s v="LC"/>
    <s v="123365642"/>
    <s v="007/010"/>
    <s v="T3 EI MNDCNO-WLTS-FRT BRG 7/10 RPR STRW"/>
    <s v="WILLITS"/>
    <s v="ETL.7550.POLE.WOOD"/>
    <d v="2022-04-19T00:00:00"/>
    <d v="2022-04-19T00:00:00"/>
    <m/>
    <x v="233"/>
    <d v="2022-10-19T00:00:00"/>
    <x v="1"/>
    <s v="630"/>
    <x v="0"/>
    <s v="Open"/>
    <s v="HFTD 3"/>
    <s v="RELW INSP OH   FMOB TR3  PRTO FRAB"/>
    <s v="No Good/Out of Stdrd"/>
    <s v="Structure-Wood"/>
    <s v="Repair"/>
    <s v="45640356"/>
    <s v="T3 EI MNDCNO-WLTS-FRT BRG 7/10 RPR STRW"/>
    <s v="ICW"/>
  </r>
  <r>
    <s v="LC"/>
    <s v="123365683"/>
    <s v="014/059"/>
    <s v="T3 EI MR BAY-SLR SW STA #114/59 RPL INSS"/>
    <s v="PISMOBCH"/>
    <s v="ETL.5300.INSL"/>
    <d v="2022-04-19T00:00:00"/>
    <d v="2022-04-19T00:00:00"/>
    <m/>
    <x v="233"/>
    <d v="2022-10-19T00:00:00"/>
    <x v="1"/>
    <s v="532"/>
    <x v="0"/>
    <s v="Open"/>
    <s v="HFTD 3"/>
    <s v="REGW INSP OH   FMOB TR3  PRTO"/>
    <s v="No Good/Out of Stdrd"/>
    <s v="Insulator-Steel"/>
    <s v="Replace"/>
    <s v="31617859"/>
    <s v="T3 EI MRR BY-SLR SW ST #1  RPL INSS 7WTR"/>
    <s v="93K"/>
  </r>
  <r>
    <s v="LC"/>
    <s v="123366424"/>
    <s v="B021/482"/>
    <s v="T3 EI DRUM-GRASS VALLEY B21/482 RPL STRW"/>
    <s v="SACTO"/>
    <s v="ETL.6760.POLE.WOOD"/>
    <d v="2022-04-19T00:00:00"/>
    <d v="2022-04-19T00:00:00"/>
    <m/>
    <x v="233"/>
    <d v="2022-10-19T00:00:00"/>
    <x v="1"/>
    <s v="372"/>
    <x v="0"/>
    <s v="Open"/>
    <s v="HFTD 3"/>
    <s v="REGW INSP OH   FMOB TR3  PRTO"/>
    <s v="No Good/Out of Stdrd"/>
    <s v="Structure-Wood"/>
    <s v="Replace"/>
    <s v="31631449"/>
    <s v="T2 EI DRUM-GRSS VLLY-WMR 18/427 RPL POLE"/>
    <s v="70Y"/>
  </r>
  <r>
    <s v="LC"/>
    <s v="123367762"/>
    <s v="014/061"/>
    <s v="T3 EI MRRO BY-SOLAR SS#2 14/61 RPL INSS"/>
    <s v="PISMOBCH"/>
    <s v="ETL.5310.INSL"/>
    <d v="2022-04-19T00:00:00"/>
    <d v="2022-04-19T00:00:00"/>
    <m/>
    <x v="233"/>
    <d v="2022-10-19T00:00:00"/>
    <x v="1"/>
    <s v="532"/>
    <x v="0"/>
    <s v="Open"/>
    <s v="HFTD 3"/>
    <s v="REGW INSP OH   FMOB TR3  PRTO"/>
    <s v="No Good/Out of Stdrd"/>
    <s v="Insulator-Steel"/>
    <s v="Replace"/>
    <s v="31619689"/>
    <s v="MORRO BAY-SOLAR SW STA #2-REP INS 8 LSTS"/>
    <s v="93K"/>
  </r>
  <r>
    <s v="LC"/>
    <s v="123367763"/>
    <s v="014/061"/>
    <s v="T3 EI MRO BAY-SLR SW ST #114/61 RPL INSS"/>
    <s v="PISMOBCH"/>
    <s v="ETL.5300.INSL"/>
    <d v="2022-04-19T00:00:00"/>
    <d v="2022-04-19T00:00:00"/>
    <m/>
    <x v="233"/>
    <d v="2022-10-19T00:00:00"/>
    <x v="1"/>
    <s v="532"/>
    <x v="0"/>
    <s v="Open"/>
    <s v="HFTD 3"/>
    <s v="REGW INSP OH   FMOB TR3  PRTO"/>
    <s v="No Good/Out of Stdrd"/>
    <s v="Insulator-Steel"/>
    <s v="Replace"/>
    <s v="31617859"/>
    <s v="T3 EI MRR BY-SLR SW ST #1  RPL INSS 7WTR"/>
    <s v="93K"/>
  </r>
  <r>
    <s v="LC"/>
    <s v="123367965"/>
    <s v="002/030"/>
    <s v="T3 EI GEYSERS #3-CLOVRDALE 2/30 RMV VEG"/>
    <s v="LAKEVLLE"/>
    <s v="ETL.1650.POLE.WOOD"/>
    <d v="2022-04-19T00:00:00"/>
    <d v="2022-04-19T00:00:00"/>
    <m/>
    <x v="233"/>
    <d v="2022-10-19T00:00:00"/>
    <x v="1"/>
    <s v="564"/>
    <x v="0"/>
    <s v="Open"/>
    <s v="HFTD 3"/>
    <s v="REGW INSP PGEA OH   FMOB TR3  PRTO FRAB"/>
    <s v="Overgrown"/>
    <s v="Vegetation"/>
    <s v="Remove"/>
    <s v=""/>
    <s v=""/>
    <s v=""/>
  </r>
  <r>
    <s v="LC"/>
    <s v="123369583"/>
    <s v="004/089"/>
    <s v="T3 DI VOLTA-DESCHUTES 4/89 RPL POLE"/>
    <s v="TABLEMTN"/>
    <s v="ETL.8290.POLE.WOOD"/>
    <d v="2022-04-19T00:00:00"/>
    <d v="2022-04-04T00:00:00"/>
    <m/>
    <x v="220"/>
    <d v="2022-10-04T00:00:00"/>
    <x v="1"/>
    <s v="372"/>
    <x v="0"/>
    <s v="Open"/>
    <s v="HFTD 3"/>
    <s v="POHW FIRE OH   TR3  PRTO AIR  FRAB"/>
    <s v="No Good/Out of Stdrd"/>
    <s v="Structure-Wood"/>
    <s v="Replace"/>
    <s v="31606238"/>
    <s v="T3 DI VOLTA-DESCHUTES 002/061 RPL POLE"/>
    <s v="70Y"/>
  </r>
  <r>
    <s v="LC"/>
    <s v="123370014"/>
    <s v="006/139"/>
    <s v="T3 DI VOLTA-DESCHUTES 6/139 RPL HRDW"/>
    <s v="TABLEMTN"/>
    <s v="ETL.8290.POLE.WOOD"/>
    <d v="2022-04-19T00:00:00"/>
    <d v="2022-04-04T00:00:00"/>
    <m/>
    <x v="220"/>
    <d v="2022-10-04T00:00:00"/>
    <x v="1"/>
    <s v="630"/>
    <x v="0"/>
    <s v="Open"/>
    <s v="HFTD 3"/>
    <s v="RELW OH   TR3  PRTO AIR  FRAB"/>
    <s v="No Good/Out of Stdrd"/>
    <s v="Hardware-Wood"/>
    <s v="Replace"/>
    <s v="45458696"/>
    <s v="T3 DI VOLTA-DESCHUTES 6/139 RPL HRDW"/>
    <s v="ICW"/>
  </r>
  <r>
    <s v="LC"/>
    <s v="123370187"/>
    <s v="022/001A"/>
    <s v="T3 DI MNTE RIO-FRT ROSS 22/001A RPR HRDS"/>
    <s v="LAKEVLLE"/>
    <s v="ETL.6979.SWIT"/>
    <d v="2022-04-19T00:00:00"/>
    <d v="2022-04-04T00:00:00"/>
    <m/>
    <x v="220"/>
    <d v="2022-10-04T00:00:00"/>
    <x v="1"/>
    <s v="628"/>
    <x v="0"/>
    <s v="Open"/>
    <s v="HFTD 3"/>
    <s v="RELW FIRE OH   TR3  PRTO AIR"/>
    <s v="No Good/Out of Stdrd"/>
    <s v="Hardware-Steel"/>
    <s v="Replace"/>
    <s v="45575619"/>
    <s v="T3 DI MNTE RIO-FRT ROSS 22/001A RPR HRDS"/>
    <s v="ICS"/>
  </r>
  <r>
    <s v="LC"/>
    <s v="123370535"/>
    <s v="003/002"/>
    <s v="T3 DI BRIDGEVL-GARBERVLL 3/002 REPULL"/>
    <s v="EUREKA"/>
    <s v="ETL.6220.POLE.NWOD"/>
    <d v="2022-04-19T00:00:00"/>
    <d v="2022-04-05T00:00:00"/>
    <m/>
    <x v="228"/>
    <d v="2022-10-05T00:00:00"/>
    <x v="1"/>
    <s v="630"/>
    <x v="0"/>
    <s v="Open"/>
    <s v="HFTD 3"/>
    <s v="RELW OH   TR3  PRTO AIR"/>
    <s v="No Good/Out of Stdrd"/>
    <s v="Guy Wire-Wood"/>
    <s v="Repair"/>
    <s v="45416596"/>
    <s v="T3 DI BRDGVLL-GRBRVLL 3/002 REPULL"/>
    <s v="ICW"/>
  </r>
  <r>
    <s v="LC"/>
    <s v="123370826"/>
    <s v="027/013"/>
    <s v="T3 DI FULTON-HOPLAND 027/013 RPL POLE"/>
    <s v="LAKEVLLE"/>
    <s v="ETL.6890.POLE.WOOD"/>
    <d v="2022-04-19T00:00:00"/>
    <d v="2022-04-05T00:00:00"/>
    <m/>
    <x v="228"/>
    <d v="2022-10-05T00:00:00"/>
    <x v="1"/>
    <s v="372"/>
    <x v="0"/>
    <s v="Open"/>
    <s v="HFTD 3"/>
    <s v="RELW OH   TR3  PRTO AIR  FRAB"/>
    <s v="No Good/Out of Stdrd"/>
    <s v="Structure-Wood"/>
    <s v="Replace"/>
    <s v="31606074"/>
    <s v="T3 DI FULTON-HOPLAND 027/013 RPL POLE"/>
    <s v="70Y"/>
  </r>
  <r>
    <s v="LC"/>
    <s v="123370880"/>
    <s v="025/103"/>
    <s v="T3 DI XCHQR-IDN FLT-YSMT 25/103 RPL HRDT"/>
    <s v="FRESNO"/>
    <s v="ETL.8650.POLE.NWOD"/>
    <d v="2022-04-19T00:00:00"/>
    <d v="2022-04-05T00:00:00"/>
    <m/>
    <x v="228"/>
    <d v="2022-10-05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3370887"/>
    <s v="025/103"/>
    <s v="T3 DI XCHQR-IDN FLT-YSMT 25/103 RPR SHLD"/>
    <s v="FRESNO"/>
    <s v="ETL.8650.POLE.NWOD"/>
    <d v="2022-04-19T00:00:00"/>
    <d v="2022-04-05T00:00:00"/>
    <m/>
    <x v="228"/>
    <d v="2022-10-05T00:00:00"/>
    <x v="1"/>
    <s v="628"/>
    <x v="0"/>
    <s v="Open"/>
    <s v="HFTD 3"/>
    <s v="RELW OH   TR3  PRTO AIR  FRAB"/>
    <s v="No Good/Out of Stdrd"/>
    <s v="Shield Wire / OPGW-Steel"/>
    <s v="Repair"/>
    <s v="45489062"/>
    <s v="T3 DI XCHQR-IDN FLT-YSMT 25/103 RPR SHLD"/>
    <s v="ICS"/>
  </r>
  <r>
    <s v="LC"/>
    <s v="123371140"/>
    <s v="006/014"/>
    <s v="T3 DI BRIDGEVLLE-GARBERVL 6/14 REPULL"/>
    <s v="EUREKA"/>
    <s v="ETL.6220.POLE.NWOD"/>
    <d v="2022-04-19T00:00:00"/>
    <d v="2022-04-05T00:00:00"/>
    <m/>
    <x v="228"/>
    <d v="2022-10-05T00:00:00"/>
    <x v="1"/>
    <s v="630"/>
    <x v="0"/>
    <s v="Open"/>
    <s v="HFTD 3"/>
    <s v="RELW OTHR FIRE ACCL OH   TR3  PRTO AIR"/>
    <s v="No Good/Out of Stdrd"/>
    <s v="Guy Wire-Wood"/>
    <s v="Repair"/>
    <s v="45416597"/>
    <s v="T3 DI BRIDGEVLLE-GRBRVLLE 6/14 REPULL"/>
    <s v="ICW"/>
  </r>
  <r>
    <s v="LC"/>
    <s v="123371315"/>
    <s v="028/008"/>
    <s v="T3 DI FULTON-HOPLAND 028/008 RPL INSW"/>
    <s v="LAKEVLLE"/>
    <s v="ETL.6890.INSL"/>
    <d v="2022-04-19T00:00:00"/>
    <d v="2022-04-05T00:00:00"/>
    <m/>
    <x v="228"/>
    <d v="2022-10-05T00:00:00"/>
    <x v="1"/>
    <s v="508"/>
    <x v="0"/>
    <s v="Open"/>
    <s v="HFTD 3"/>
    <s v="RELW OH   TR3  PRTO AIR"/>
    <s v="No Good/Out of Stdrd"/>
    <s v="Insulator-Wood"/>
    <s v="Replace"/>
    <s v="31619390"/>
    <s v="T3 DI FULTON-HOPLAND 028/008 RPL INSW"/>
    <s v="93I"/>
  </r>
  <r>
    <s v="LC"/>
    <s v="123371331"/>
    <s v="006/078"/>
    <s v="T3 DI GREEN VLLY-CMP EVRS 6/78L RPL HRDW"/>
    <s v="MOSSLNDG"/>
    <s v="ETL.1710.POLE.WDPS"/>
    <d v="2022-04-19T00:00:00"/>
    <d v="2022-04-14T00:00:00"/>
    <m/>
    <x v="226"/>
    <d v="2022-10-14T00:00:00"/>
    <x v="1"/>
    <s v="630"/>
    <x v="0"/>
    <s v="Open"/>
    <s v="HFTD 3"/>
    <s v="RELW FIRE OH   TR3  PRTO AIR"/>
    <s v="No Good/Out of Stdrd"/>
    <s v="Hardware-Wood"/>
    <s v="Replace"/>
    <s v="45606021"/>
    <s v="T3 DI GREEN VLLY-CMP EVRS 6/78L RPL HRDW"/>
    <s v="ICW"/>
  </r>
  <r>
    <s v="LC"/>
    <s v="123371339"/>
    <s v="006/078"/>
    <s v="T3 DI GREEN VLLY-CMP EVRS 6/78R RPL HRDW"/>
    <s v="MOSSLNDG"/>
    <s v="ETL.1710.POLE.WDPS"/>
    <d v="2022-04-19T00:00:00"/>
    <d v="2022-04-14T00:00:00"/>
    <m/>
    <x v="226"/>
    <d v="2022-10-14T00:00:00"/>
    <x v="1"/>
    <s v="630"/>
    <x v="0"/>
    <s v="Open"/>
    <s v="HFTD 3"/>
    <s v="RELW FIRE OH   TR3  PRTO AIR"/>
    <s v="No Good/Out of Stdrd"/>
    <s v="Hardware-Wood"/>
    <s v="Replace"/>
    <s v="45606022"/>
    <s v="T3 DI GREEN VLLY-CMP EVRS 6/78R RPL HRDW"/>
    <s v="ICW"/>
  </r>
  <r>
    <s v="LC"/>
    <s v="123371355"/>
    <s v="006/078"/>
    <s v="T3 DI GREEN VLLY-CMP EVRS 6/78C RPL HRDW"/>
    <s v="MOSSLNDG"/>
    <s v="ETL.1710.POLE.WDPS"/>
    <d v="2022-04-19T00:00:00"/>
    <d v="2022-04-14T00:00:00"/>
    <m/>
    <x v="226"/>
    <d v="2022-10-14T00:00:00"/>
    <x v="1"/>
    <s v="630"/>
    <x v="0"/>
    <s v="Open"/>
    <s v="HFTD 3"/>
    <s v="RELW FIRE OH   TR3  PRTO AIR"/>
    <s v="No Good/Out of Stdrd"/>
    <s v="Hardware-Wood"/>
    <s v="Replace"/>
    <s v="45606023"/>
    <s v="T3 DI GREEN VLLY-CMP EVRS 6/78C RPL HRDW"/>
    <s v="ICW"/>
  </r>
  <r>
    <s v="LC"/>
    <s v="123371417"/>
    <s v="008/001"/>
    <s v="T3 DI BRIDGEVILLE-GARBERVL 8/01 REPULL"/>
    <s v="EUREKA"/>
    <s v="ETL.6220.POLE.NWOD"/>
    <d v="2022-04-19T00:00:00"/>
    <d v="2022-04-05T00:00:00"/>
    <m/>
    <x v="228"/>
    <d v="2022-10-05T00:00:00"/>
    <x v="1"/>
    <s v="630"/>
    <x v="0"/>
    <s v="Open"/>
    <s v="HFTD 3"/>
    <s v="RELW OTHR FIRE ACCL OH   TR3  PRTO AIR"/>
    <s v="No Good/Out of Stdrd"/>
    <s v="Guy Wire-Wood"/>
    <s v="Repair"/>
    <s v="45416598"/>
    <s v="T3 DI BRIDGVLLE-GRBRVILLE 8/01 REPULL"/>
    <s v="ICW"/>
  </r>
  <r>
    <s v="LC"/>
    <s v="123371614"/>
    <s v="030/248"/>
    <s v="T3 DI RND MTN-CTNWD #3 30/248 RPR INSS"/>
    <s v="TABLEMTN"/>
    <s v="ETL.5650.INSL"/>
    <d v="2022-04-19T00:00:00"/>
    <d v="2022-04-15T00:00:00"/>
    <m/>
    <x v="272"/>
    <d v="2022-10-15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371615"/>
    <s v="034/295"/>
    <s v="T3 DI PIT #1-COTTONWOOD 34/295 RPR ANCS"/>
    <s v="TABLEMTN"/>
    <s v="ETL.5390.TOWR"/>
    <d v="2022-04-19T00:00:00"/>
    <d v="2022-04-13T00:00:00"/>
    <m/>
    <x v="271"/>
    <d v="2022-10-13T00:00:00"/>
    <x v="1"/>
    <s v="628"/>
    <x v="0"/>
    <s v="Open"/>
    <s v="HFTD 3"/>
    <s v="POHW OH   TR3  PRTO AIR  FRAB"/>
    <s v="No Good/Out of Stdrd"/>
    <s v="Anchor-Steel"/>
    <s v="Repair"/>
    <s v=""/>
    <s v=""/>
    <s v=""/>
  </r>
  <r>
    <s v="LC"/>
    <s v="123371934"/>
    <s v="009/092"/>
    <s v="T3 DI DRUM-HIGGINS 9/92L RPR GYWW"/>
    <s v="SACTO"/>
    <s v="ETL.4393.POLE.STPS"/>
    <d v="2022-04-19T00:00:00"/>
    <d v="2022-04-15T00:00:00"/>
    <m/>
    <x v="272"/>
    <d v="2022-10-15T00:00:00"/>
    <x v="1"/>
    <s v="630"/>
    <x v="0"/>
    <s v="Open"/>
    <s v="HFTD 3"/>
    <s v="POHW FIRE OH   TR3  PRTO AIR  NTDE"/>
    <s v="No Good/Out of Stdrd"/>
    <s v="Guy Wire-Wood"/>
    <s v="Repair"/>
    <s v=""/>
    <s v=""/>
    <s v=""/>
  </r>
  <r>
    <s v="LC"/>
    <s v="123372814"/>
    <s v="029/006"/>
    <s v="T3 DI FULTON-HOPLAND 29/6 RPL HRDW"/>
    <s v="LAKEVLLE"/>
    <s v="ETL.6890.POLE.WOOD"/>
    <d v="2022-04-20T00:00:00"/>
    <d v="2022-04-05T00:00:00"/>
    <m/>
    <x v="228"/>
    <d v="2022-10-05T00:00:00"/>
    <x v="1"/>
    <s v="630"/>
    <x v="0"/>
    <s v="Open"/>
    <s v="HFTD 3"/>
    <s v="RELW FIRE ACCM OH   TR3  PRTO AIR  FRAB"/>
    <s v="No Good/Out of Stdrd"/>
    <s v="Hardware-Wood"/>
    <s v="Replace"/>
    <s v="45571453"/>
    <s v="T3 DI FULTON-HOPLAND 29/6 RPL HRDW"/>
    <s v="ICW"/>
  </r>
  <r>
    <s v="LC"/>
    <s v="123372817"/>
    <s v="029/006"/>
    <s v="T3 DI FULTON-HOPLAND 29/6 RPR INSW"/>
    <s v="LAKEVLLE"/>
    <s v="ETL.6890.INSL.NCER"/>
    <d v="2022-04-20T00:00:00"/>
    <d v="2022-04-05T00:00:00"/>
    <m/>
    <x v="228"/>
    <d v="2022-10-05T00:00:00"/>
    <x v="1"/>
    <s v="630"/>
    <x v="0"/>
    <s v="Open"/>
    <s v="HFTD 3"/>
    <s v="RELW FIRE ACCM OH   TR3  PRTO AIR"/>
    <s v="No Good/Out of Stdrd"/>
    <s v="Insulator-Wood"/>
    <s v="Repair"/>
    <s v="45571439"/>
    <s v="T3 DI FULTON-HOPLAND 29/6 RPR INSW"/>
    <s v="ICW"/>
  </r>
  <r>
    <s v="LC"/>
    <s v="123372875"/>
    <s v="012/010"/>
    <s v="T3 EI MAPLE CREEK-HOOPA 12/10 REFRAME"/>
    <s v="EUREKA"/>
    <s v="ETL.7490.POLE.WOOD"/>
    <d v="2022-04-20T00:00:00"/>
    <d v="2022-04-19T00:00:00"/>
    <m/>
    <x v="233"/>
    <d v="2022-10-19T00:00:00"/>
    <x v="1"/>
    <s v="637"/>
    <x v="0"/>
    <s v="Open"/>
    <s v="HFTD 3"/>
    <s v="REGW INSP OH   FMOB TR3  PRTO FRAB"/>
    <s v="No Good/Out of Stdrd"/>
    <s v="Crossarm-Wood"/>
    <s v="Replace"/>
    <s v=""/>
    <s v=""/>
    <s v=""/>
  </r>
  <r>
    <s v="LC"/>
    <s v="123373259"/>
    <s v="B017/389"/>
    <s v="T3 EI DRM-GRSS VLY-WMAR B17/389 RPR INSW"/>
    <s v="SACTO"/>
    <s v="ETL.6760.INSL.CERA"/>
    <d v="2022-04-20T00:00:00"/>
    <d v="2022-04-20T00:00:00"/>
    <m/>
    <x v="274"/>
    <d v="2022-10-20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373319"/>
    <s v="009/250"/>
    <s v="T3 DI COLGATE-ALLEGHANY 9/250 RPL HRDD"/>
    <s v="SACTO"/>
    <s v="ETL.6470.POLE.WOOD"/>
    <d v="2022-04-20T00:00:00"/>
    <d v="2022-04-15T00:00:00"/>
    <m/>
    <x v="272"/>
    <d v="2022-10-15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373682"/>
    <s v="B022/505"/>
    <s v="T3 EI DRM-GRS VLY-WMR B022/505 RPR STRW"/>
    <s v="SACTO"/>
    <s v="ETL.6760.POLE.WOOD"/>
    <d v="2022-04-20T00:00:00"/>
    <d v="2022-04-20T00:00:00"/>
    <m/>
    <x v="274"/>
    <d v="2022-10-20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73927"/>
    <s v="B017/392"/>
    <s v="T3 EI DRM-GRS VLY-WMR B17/392 RPR STRW"/>
    <s v="SACTO"/>
    <s v="ETL.6760.POLE.WOOD"/>
    <d v="2022-04-20T00:00:00"/>
    <d v="2022-04-20T00:00:00"/>
    <m/>
    <x v="274"/>
    <d v="2022-10-20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74605"/>
    <s v="B022/502"/>
    <s v="T3 EI DRM-GRS VLY-WMR B022/502 RPL HRDW"/>
    <s v="SACTO"/>
    <s v="ETL.6760.INSL.NCER"/>
    <d v="2022-04-20T00:00:00"/>
    <d v="2022-04-20T00:00:00"/>
    <m/>
    <x v="274"/>
    <d v="2022-10-20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374678"/>
    <s v="000/007"/>
    <s v="T3 DI KILARC-CEDAR CREEK 0/7 RPR SWTC"/>
    <s v="TABLEMTN"/>
    <s v="ETL.7290.SWIT"/>
    <d v="2022-04-20T00:00:00"/>
    <d v="2022-04-14T00:00:00"/>
    <m/>
    <x v="226"/>
    <d v="2022-10-14T00:00:00"/>
    <x v="1"/>
    <s v="630"/>
    <x v="0"/>
    <s v="Open"/>
    <s v="HFTD 3"/>
    <s v="RELW FIRE OH   TR3  PRTO AIR"/>
    <s v="No Good/Out of Stdrd"/>
    <s v="Switch-Wood"/>
    <s v="Repair"/>
    <s v="45459147"/>
    <s v="T3 DI KILARC-CEDAR CREEK 0/7 RPR SWTC"/>
    <s v="ICW"/>
  </r>
  <r>
    <s v="LC"/>
    <s v="123374710"/>
    <s v=":005/030"/>
    <s v="T3 DI EAGLE ROCK-CORTINA :5/030 RPR INSS"/>
    <s v="WILLITS"/>
    <s v="ETL.1470.INSL.NCER"/>
    <d v="2022-04-20T00:00:00"/>
    <d v="2022-04-13T00:00:00"/>
    <m/>
    <x v="271"/>
    <d v="2022-10-13T00:00:00"/>
    <x v="1"/>
    <s v="628"/>
    <x v="0"/>
    <s v="Open"/>
    <s v="HFTD 3"/>
    <s v="RELW FIRE ACCM OH   TR3  PRTO AIR"/>
    <s v="No Good/Out of Stdrd"/>
    <s v="Insulator-Steel"/>
    <s v="Repair"/>
    <s v="45440923"/>
    <s v="T3 DI EAGLE ROCK-CORTINA :5/030 RPR INSS"/>
    <s v="ICS"/>
  </r>
  <r>
    <s v="LC"/>
    <s v="123375330"/>
    <s v="008/006"/>
    <s v="T3 WV POTTER VALLEY-WILLITS 8/6 INS INSW"/>
    <s v="WILLITS"/>
    <s v="ETL.7820.INSL.NCER"/>
    <d v="2022-04-20T00:00:00"/>
    <d v="2022-04-20T00:00:00"/>
    <m/>
    <x v="274"/>
    <d v="2022-10-20T00:00:00"/>
    <x v="1"/>
    <s v="508"/>
    <x v="0"/>
    <s v="Open"/>
    <s v="HFTD 3"/>
    <s v="REGW OTHR OH   FMOB TR3  PRTO NTDE"/>
    <s v="No Good/Out of Stdrd"/>
    <s v="Insulator-Wood"/>
    <s v="Replace"/>
    <s v="31604795"/>
    <s v="T2 DI PTTR VLLEY-WILLITS 02/03 RPL INSW"/>
    <s v="93I"/>
  </r>
  <r>
    <s v="LC"/>
    <s v="123375332"/>
    <s v="B022/500"/>
    <s v="T3 EI DRM-GRS VLY-WMR B022/500 RPR STRW"/>
    <s v="SACTO"/>
    <s v="ETL.6760.POLE.WOOD"/>
    <d v="2022-04-20T00:00:00"/>
    <d v="2022-04-20T00:00:00"/>
    <m/>
    <x v="274"/>
    <d v="2022-10-20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75341"/>
    <s v="029/002"/>
    <s v="T3 DI FULTON-HOPLAND 29/2 RPR ANCW"/>
    <s v="LAKEVLLE"/>
    <s v="ETL.6890.POLE.NWOD"/>
    <d v="2022-04-20T00:00:00"/>
    <d v="2022-04-05T00:00:00"/>
    <m/>
    <x v="228"/>
    <d v="2022-10-05T00:00:00"/>
    <x v="1"/>
    <s v="630"/>
    <x v="0"/>
    <s v="Open"/>
    <s v="HFTD 3"/>
    <s v="RELW FIRE ACCM OH   TR3  PRTO AIR  FRAB"/>
    <s v="No Good/Out of Stdrd"/>
    <s v="Anchor-Wood"/>
    <s v="Repair"/>
    <s v="45571452"/>
    <s v="T3 DI FULTON-HOPLAND 29/2 RPR ANCW"/>
    <s v="ICW"/>
  </r>
  <r>
    <s v="LC"/>
    <s v="123375568"/>
    <s v="012/047"/>
    <s v="T3 EI PITTSBURG-SAN RMN 12/047 RPR INSS"/>
    <s v="CONCORD"/>
    <s v="ETL.5490.INSL"/>
    <d v="2022-04-20T00:00:00"/>
    <d v="2022-04-20T00:00:00"/>
    <m/>
    <x v="274"/>
    <d v="2022-10-20T00:00:00"/>
    <x v="1"/>
    <s v="628"/>
    <x v="0"/>
    <s v="Open"/>
    <s v="HFTD 3"/>
    <s v="RELW INSP OH   FMOB TR3  PRTO NTDE"/>
    <s v="No Good/Out of Stdrd"/>
    <s v="Insulator-Steel"/>
    <s v="Repair"/>
    <s v="45513130"/>
    <s v="T3 EI PITTSBURG-SAN RMN 12/047 RPR INSS"/>
    <s v="ICS"/>
  </r>
  <r>
    <s v="LC"/>
    <s v="123375769"/>
    <s v="031/232"/>
    <s v="T3 EI MDLE FRK-GOLD HIL 31/232R RPR GYWW"/>
    <s v="SACTO"/>
    <s v="ETL.5140.POLE.STPS"/>
    <d v="2022-04-20T00:00:00"/>
    <d v="2022-04-20T00:00:00"/>
    <m/>
    <x v="274"/>
    <d v="2022-10-20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375805"/>
    <s v="B020/454"/>
    <s v="T3 EI DRM-GRS VLY-WMR B20/454 RPL POLE"/>
    <s v="SACTO"/>
    <s v="ETL.6760.POLE.WOOD"/>
    <d v="2022-04-20T00:00:00"/>
    <d v="2022-04-20T00:00:00"/>
    <m/>
    <x v="274"/>
    <d v="2022-10-20T00:00:00"/>
    <x v="1"/>
    <s v="372"/>
    <x v="0"/>
    <s v="Open"/>
    <s v="HFTD 3"/>
    <s v="RELW INSP OH   FMOB TR3  PRTO FRAB"/>
    <s v="No Good/Out of Stdrd"/>
    <s v="Structure-Wood"/>
    <s v="Replace"/>
    <s v="31608820"/>
    <s v="T3 EI DRM-GRS VLY-WMR B20/454 RPL POLE"/>
    <s v="70Y"/>
  </r>
  <r>
    <s v="LC"/>
    <s v="123375879"/>
    <s v="B022/498"/>
    <s v="T3 EI DRM-GRS VLY-WMR B022/498 RPL STRW"/>
    <s v="SACTO"/>
    <s v="ETL.6760.POLE.WOOD"/>
    <d v="2022-04-20T00:00:00"/>
    <d v="2022-04-20T00:00:00"/>
    <m/>
    <x v="274"/>
    <d v="2022-10-20T00:00:00"/>
    <x v="1"/>
    <s v="372"/>
    <x v="0"/>
    <s v="Open"/>
    <s v="HFTD 3"/>
    <s v="REGW INSP OH   FMOB TR3  PRTO FRAB"/>
    <s v="No Good/Out of Stdrd"/>
    <s v="Structure-Wood"/>
    <s v="Replace"/>
    <s v="31631449"/>
    <s v="T2 EI DRUM-GRSS VLLY-WMR 18/427 RPL POLE"/>
    <s v="70Y"/>
  </r>
  <r>
    <s v="LC"/>
    <s v="123376584"/>
    <s v="018/276"/>
    <s v="T3 DI GOLD HILL #1 18/276 RPL HRDW"/>
    <s v="SACTO"/>
    <s v="ETL.6950.POLE.WOOD"/>
    <d v="2022-04-20T00:00:00"/>
    <d v="2022-04-08T00:00:00"/>
    <m/>
    <x v="222"/>
    <d v="2022-10-08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377210"/>
    <s v="016/142"/>
    <s v="T3 DI DRUM-HIGGINS 16/142 RPR INSS"/>
    <s v="SACTO"/>
    <s v="ETL.4393.INSL.CERA"/>
    <d v="2022-04-20T00:00:00"/>
    <d v="2022-04-15T00:00:00"/>
    <m/>
    <x v="272"/>
    <d v="2022-10-15T00:00:00"/>
    <x v="1"/>
    <s v="628"/>
    <x v="0"/>
    <s v="Open"/>
    <s v="HFTD 3"/>
    <s v="RELW FIRE OH   TR3  PRTO AIR"/>
    <s v="No Good/Out of Stdrd"/>
    <s v="Insulator-Steel"/>
    <s v="Repair"/>
    <s v="45644102"/>
    <s v="T3 DI DRUM-HIGGINS 16/142 RPR INSS"/>
    <s v="ICS"/>
  </r>
  <r>
    <s v="LC"/>
    <s v="123379606"/>
    <s v="009/050"/>
    <s v="T3 DI METCALF-MNT VST #3 9/50 RPL INSS"/>
    <s v="MOSSLNDG"/>
    <s v="ETL.5091.INSL"/>
    <d v="2022-04-20T00:00:00"/>
    <d v="2022-04-05T00:00:00"/>
    <m/>
    <x v="228"/>
    <d v="2022-10-05T00:00:00"/>
    <x v="1"/>
    <s v="532"/>
    <x v="0"/>
    <s v="Open"/>
    <s v="HFTD 3"/>
    <s v="POHW FIRE OH   TR3  PRTO AIR"/>
    <s v="No Good/Out of Stdrd"/>
    <s v="Insulator-Steel"/>
    <s v="Replace"/>
    <s v="31617199"/>
    <s v="DI METCALF-MONTA VISTA #3 RPL INSS 3 TWR"/>
    <s v="93K"/>
  </r>
  <r>
    <s v="LC"/>
    <s v="123379979"/>
    <s v="006/012"/>
    <s v="T3 DI BRIDGEVL-GARBERVL 6/12 RPL INSW"/>
    <s v="EUREKA"/>
    <s v="ETL.6220.INSL.CERA"/>
    <d v="2022-04-20T00:00:00"/>
    <d v="2022-04-06T00:00:00"/>
    <m/>
    <x v="270"/>
    <d v="2022-10-06T00:00:00"/>
    <x v="1"/>
    <s v="508"/>
    <x v="0"/>
    <s v="Open"/>
    <s v="HFTD 3"/>
    <s v="POHW FIRE OH   TR3  PRTO AIR"/>
    <s v="No Good/Out of Stdrd"/>
    <s v="Insulator-Wood"/>
    <s v="Replace"/>
    <s v="31617171"/>
    <s v="T3 EI BRIDGEVILLE-GRBRVLL 3/0 RPL INSW"/>
    <s v="93I"/>
  </r>
  <r>
    <s v="LC"/>
    <s v="123380472"/>
    <s v="003/040"/>
    <s v="T3 DI DESABLA-CNTRVL 3/40L RPR GYWW"/>
    <s v="TABLEMTN"/>
    <s v="ETL.6720.POLE.WDPS"/>
    <d v="2022-04-20T00:00:00"/>
    <d v="2022-04-06T00:00:00"/>
    <m/>
    <x v="270"/>
    <d v="2022-10-06T00:00:00"/>
    <x v="1"/>
    <s v="630"/>
    <x v="0"/>
    <s v="Open"/>
    <s v="HFTD 3"/>
    <s v="POHW FIRE OH   TR3  PRTO AIR  NTDE"/>
    <s v="No Good/Out of Stdrd"/>
    <s v="Guy Wire-Wood"/>
    <s v="Repair"/>
    <s v=""/>
    <s v=""/>
    <s v=""/>
  </r>
  <r>
    <s v="LC"/>
    <s v="123380475"/>
    <s v="003/040"/>
    <s v="T3 DI DESABLA-CNTRVL 3/40R RPR STRW"/>
    <s v="TABLEMTN"/>
    <s v="ETL.6720.POLE.WDPS"/>
    <d v="2022-04-20T00:00:00"/>
    <d v="2022-04-06T00:00:00"/>
    <m/>
    <x v="270"/>
    <d v="2022-10-06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380477"/>
    <s v="003/040"/>
    <s v="T3 DI DESABLA-CNTRVL 3/40R RPR HRDW"/>
    <s v="TABLEMTN"/>
    <s v="ETL.6720.POLE.WDPS"/>
    <d v="2022-04-20T00:00:00"/>
    <d v="2022-04-06T00:00:00"/>
    <m/>
    <x v="270"/>
    <d v="2022-10-06T00:00:00"/>
    <x v="1"/>
    <s v="630"/>
    <x v="0"/>
    <s v="Open"/>
    <s v="HFTD 3"/>
    <s v="POHW FIRE OH   TR3  PRTO AIR  NTDE"/>
    <s v="No Good/Out of Stdrd"/>
    <s v="Hardware-Wood"/>
    <s v="Replace"/>
    <s v=""/>
    <s v=""/>
    <s v=""/>
  </r>
  <r>
    <s v="LC"/>
    <s v="123380521"/>
    <s v="003/040"/>
    <s v="T3 DI DESABLA-CNTRVL 3/40C RPL HRDW"/>
    <s v="TABLEMTN"/>
    <s v="ETL.6720.POLE.WDPS"/>
    <d v="2022-04-20T00:00:00"/>
    <d v="2022-04-06T00:00:00"/>
    <m/>
    <x v="270"/>
    <d v="2022-10-06T00:00:00"/>
    <x v="1"/>
    <s v="630"/>
    <x v="0"/>
    <s v="Open"/>
    <s v="HFTD 3"/>
    <s v="POHW FIRE OH   TR3  PRTO AIR  NTDE"/>
    <s v="No Good/Out of Stdrd"/>
    <s v="Hardware-Wood"/>
    <s v="Replace"/>
    <s v=""/>
    <s v=""/>
    <s v=""/>
  </r>
  <r>
    <s v="LC"/>
    <s v="123380524"/>
    <s v="003/040"/>
    <s v="T3 DI DESABLA-CNTRVLL 3/40 RPL SPLW"/>
    <s v="TABLEMTN"/>
    <s v="ETL.6720.INSL.CERA"/>
    <d v="2022-04-20T00:00:00"/>
    <d v="2022-04-06T00:00:00"/>
    <m/>
    <x v="270"/>
    <d v="2022-10-06T00:00:00"/>
    <x v="1"/>
    <s v="630"/>
    <x v="0"/>
    <s v="Open"/>
    <s v="HFTD 3"/>
    <s v="POHW FIRE OH   TR3  PRTO AIR"/>
    <s v="No Good/Out of Stdrd"/>
    <s v="Splice-Wood"/>
    <s v="Replace"/>
    <s v=""/>
    <s v=""/>
    <s v=""/>
  </r>
  <r>
    <s v="LC"/>
    <s v="123380566"/>
    <s v="001/016"/>
    <s v="T3 DI SBRT-GRZLY-CLRMNT #2 1/16 INS HRDT"/>
    <s v="CONCORD"/>
    <s v="ETL.3750.TOWR"/>
    <d v="2022-04-20T00:00:00"/>
    <d v="2022-04-05T00:00:00"/>
    <m/>
    <x v="228"/>
    <d v="2022-10-05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380692"/>
    <s v="003/041"/>
    <s v="T3 DI DSBLA-CNTRVLLE 3/41C RPR GYWW"/>
    <s v="TABLEMTN"/>
    <s v="ETL.6720.POLE.STPS"/>
    <d v="2022-04-20T00:00:00"/>
    <d v="2022-04-06T00:00:00"/>
    <m/>
    <x v="270"/>
    <d v="2022-10-06T00:00:00"/>
    <x v="1"/>
    <s v="630"/>
    <x v="0"/>
    <s v="Open"/>
    <s v="HFTD 3"/>
    <s v="POHW OH   TR3  PRTO AIR  NTDE"/>
    <s v="No Good/Out of Stdrd"/>
    <s v="Guy Wire-Wood"/>
    <s v="Repair"/>
    <s v=""/>
    <s v=""/>
    <s v=""/>
  </r>
  <r>
    <s v="LC"/>
    <s v="123380693"/>
    <s v="003/041"/>
    <s v="T3 DI DSBLA-CNTRVLLE 3/41R RPR GYWW"/>
    <s v="TABLEMTN"/>
    <s v="ETL.6720.POLE.STPS"/>
    <d v="2022-04-20T00:00:00"/>
    <d v="2022-04-06T00:00:00"/>
    <m/>
    <x v="270"/>
    <d v="2022-10-06T00:00:00"/>
    <x v="1"/>
    <s v="630"/>
    <x v="0"/>
    <s v="Open"/>
    <s v="HFTD 3"/>
    <s v="POHW OH   TR3  PRTO AIR  NTDE"/>
    <s v="No Good/Out of Stdrd"/>
    <s v="Guy Wire-Wood"/>
    <s v="Repair"/>
    <s v=""/>
    <s v=""/>
    <s v=""/>
  </r>
  <r>
    <s v="LC"/>
    <s v="123380828"/>
    <s v="047/206"/>
    <s v="T3 DI MTCLF-MSS LNDNG #1 47/206 RPL INSS"/>
    <s v="MOSSLNDG"/>
    <s v="ETL.5100.INSL"/>
    <d v="2022-04-20T00:00:00"/>
    <d v="2022-04-13T00:00:00"/>
    <m/>
    <x v="271"/>
    <d v="2022-10-13T00:00:00"/>
    <x v="1"/>
    <s v="532"/>
    <x v="0"/>
    <s v="Open"/>
    <s v="HFTD 3"/>
    <s v="POHW OTHR FIRE OH   TR3  PRTO AIR"/>
    <s v="No Good/Out of Stdrd"/>
    <s v="Insulator-Steel"/>
    <s v="Replace"/>
    <s v="31613618"/>
    <s v="T2 DI MTCLF-MSS LNDG #1  RPL INSS 5TWR"/>
    <s v="93K"/>
  </r>
  <r>
    <s v="LC"/>
    <s v="123380829"/>
    <s v="047/206"/>
    <s v="T3 DI MTCLF-MSS LNDNG #2 47/206 RPL INSS"/>
    <s v="MOSSLNDG"/>
    <s v="ETL.5110.INSL.NCER"/>
    <d v="2022-04-20T00:00:00"/>
    <d v="2022-04-13T00:00:00"/>
    <m/>
    <x v="271"/>
    <d v="2022-10-13T00:00:00"/>
    <x v="1"/>
    <s v="532"/>
    <x v="0"/>
    <s v="Open"/>
    <s v="HFTD 3"/>
    <s v="RELW FIRE OH   TR3  PRTO AIR"/>
    <s v="No Good/Out of Stdrd"/>
    <s v="Insulator-Steel"/>
    <s v="Replace"/>
    <s v="31608011"/>
    <s v="T3 DI MTCLF-MSS LNDNG #2  RPL INSS 5 TWR"/>
    <s v="93K"/>
  </r>
  <r>
    <s v="LC"/>
    <s v="123380903"/>
    <s v="011/101A"/>
    <s v="T3 DI DRUM-HIGGINS 11/101A RPR ANCW"/>
    <s v="SACTO"/>
    <s v="ETL.4393.POLE.NWOD"/>
    <d v="2022-04-20T00:00:00"/>
    <d v="2022-04-11T00:00:00"/>
    <m/>
    <x v="225"/>
    <d v="2022-10-11T00:00:00"/>
    <x v="1"/>
    <s v="630"/>
    <x v="0"/>
    <s v="Open"/>
    <s v="HFTD 3"/>
    <s v="POHW OH   TR3  PRTO AIR  FRAB NTDE"/>
    <s v="No Good/Out of Stdrd"/>
    <s v="Anchor-Wood"/>
    <s v="Repair"/>
    <s v=""/>
    <s v=""/>
    <s v=""/>
  </r>
  <r>
    <s v="LC"/>
    <s v="123380913"/>
    <s v="000/005"/>
    <s v="T3 DI KNCTI-EAGLE RCK 0/5 RPR GYWW"/>
    <s v="WILLITS"/>
    <s v="ETL.6861.POLE.NWOD"/>
    <d v="2022-04-20T00:00:00"/>
    <d v="2022-04-18T00:00:00"/>
    <m/>
    <x v="273"/>
    <d v="2022-10-18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380940"/>
    <s v="016/135"/>
    <s v="T3 DI DRUM-RIO OSO #1 016/135 UNBURY"/>
    <s v="SACTO"/>
    <s v="ETL.1420.TOWR"/>
    <d v="2022-04-20T00:00:00"/>
    <d v="2022-04-13T00:00:00"/>
    <m/>
    <x v="271"/>
    <d v="2022-10-13T00:00:00"/>
    <x v="1"/>
    <s v="543"/>
    <x v="0"/>
    <s v="Open"/>
    <s v="HFTD 3"/>
    <s v="RELW FIRE COMP OH   TR3  PRTO AIR  FRAB NTDE"/>
    <s v="Earth Covered Tower"/>
    <s v="Foundation/Concrete-Tower"/>
    <s v="Repair"/>
    <s v="45582127"/>
    <s v="T3 DI DRUM-RIO OSO #1 016/135 UNBURY"/>
    <s v="ICQ"/>
  </r>
  <r>
    <s v="LC"/>
    <s v="123380948"/>
    <s v="000/008"/>
    <s v="T3 DI WEST PNT-VALLY SPRNGS 0/8 RPR GYWW"/>
    <s v="VICTOR"/>
    <s v="ETL.8350.POLE.WOOD"/>
    <d v="2022-04-20T00:00:00"/>
    <d v="2022-04-12T00:00:00"/>
    <m/>
    <x v="269"/>
    <d v="2022-10-12T00:00:00"/>
    <x v="1"/>
    <s v="630"/>
    <x v="0"/>
    <s v="Open"/>
    <s v="HFTD 3"/>
    <s v="RELW FIRE OH   TR3  PRTO AIR  FRAB NTDE"/>
    <s v="No Good/Out of Stdrd"/>
    <s v="Guy Wire-Wood"/>
    <s v="Repair"/>
    <s v="45531527"/>
    <s v="T3 DI WEST PNT-VALLY SPRNGS 0/8 RPR GYWW"/>
    <s v="ICW"/>
  </r>
  <r>
    <s v="LC"/>
    <s v="123380949"/>
    <s v="005/053"/>
    <s v="T3 DI DRUM-HIGGINS 5/53 RPL CRSS"/>
    <s v="SACTO"/>
    <s v="ETL.4393.POLE.STPS"/>
    <d v="2022-04-20T00:00:00"/>
    <d v="2022-04-05T00:00:00"/>
    <m/>
    <x v="228"/>
    <d v="2022-10-05T00:00:00"/>
    <x v="1"/>
    <s v="93Z"/>
    <x v="0"/>
    <s v="Open"/>
    <s v="HFTD 3"/>
    <s v="POHW FIRE OH   TR3  PRTO AIR"/>
    <s v="No Good/Out of Stdrd"/>
    <s v="Crossarm-Steel"/>
    <s v="Replace"/>
    <s v=""/>
    <s v=""/>
    <s v=""/>
  </r>
  <r>
    <s v="LC"/>
    <s v="123380963"/>
    <s v=":003/019"/>
    <s v="T3 DI EAGLE ROCK-CORTINA :3/19 WASH INSS"/>
    <s v="WILLITS"/>
    <s v="ETL.1470.INSL.NCER"/>
    <d v="2022-04-20T00:00:00"/>
    <d v="2022-04-15T00:00:00"/>
    <m/>
    <x v="272"/>
    <d v="2022-10-15T00:00:00"/>
    <x v="1"/>
    <s v="622"/>
    <x v="0"/>
    <s v="Open"/>
    <s v="HFTD 3"/>
    <s v="RELW OH   TR3  PRTO AIR"/>
    <s v="Contaminated"/>
    <s v="Insulator"/>
    <s v="Ground Wash"/>
    <s v="45593458"/>
    <s v="T3 DI EAGLE ROCK-CORTINA :3/19 WASH INSS"/>
    <s v="ICD"/>
  </r>
  <r>
    <s v="LC"/>
    <s v="123381015"/>
    <s v="000/011"/>
    <s v="T3 DI ORO FINO TAP 0/11 RPL HRDW"/>
    <s v="TABLEMTN"/>
    <s v="ETL.6721.POLE.WOOD"/>
    <d v="2022-04-20T00:00:00"/>
    <d v="2022-04-06T00:00:00"/>
    <m/>
    <x v="270"/>
    <d v="2022-10-06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382155"/>
    <s v="022/000"/>
    <s v="T3 DI MNT RIO FRT RS 22/0 COTTER"/>
    <s v="LAKEVLLE"/>
    <s v="ETL.6979.INSL.NCER"/>
    <d v="2022-04-21T00:00:00"/>
    <d v="2022-04-18T00:00:00"/>
    <m/>
    <x v="273"/>
    <d v="2022-10-18T00:00:00"/>
    <x v="1"/>
    <s v="630"/>
    <x v="0"/>
    <s v="Open"/>
    <s v="HFTD 3"/>
    <s v="RELW FIRE OH   TR3  PRTO AIR"/>
    <s v="No Good/Out of Stdrd"/>
    <s v="Insulator-Wood"/>
    <s v="Repair"/>
    <s v="45575610"/>
    <s v="T3 DI MNT RIO FRT RS 22/0 COTTER"/>
    <s v="ICW"/>
  </r>
  <r>
    <s v="LC"/>
    <s v="123382279"/>
    <s v="034/294"/>
    <s v="T3 DI PT #1 CTNWD 34/294 RPR GYWS"/>
    <s v="TABLEMTN"/>
    <s v="ETL.5390.TOWR"/>
    <d v="2022-04-21T00:00:00"/>
    <d v="2022-04-13T00:00:00"/>
    <m/>
    <x v="271"/>
    <d v="2022-10-13T00:00:00"/>
    <x v="1"/>
    <s v="628"/>
    <x v="0"/>
    <s v="Open"/>
    <s v="HFTD 3"/>
    <s v="POHW OTHR FIRE OH   TR3  PRTO AIR  FRAB NTDE"/>
    <s v="No Good/Out of Stdrd"/>
    <s v="Guy Wire-Steel"/>
    <s v="Repair"/>
    <s v=""/>
    <s v=""/>
    <s v=""/>
  </r>
  <r>
    <s v="LC"/>
    <s v="123382800"/>
    <s v="002/010"/>
    <s v="T3 DI BRIDGEVL-GARBERVL 2/10 RPR HRDW"/>
    <s v="EUREKA"/>
    <s v="ETL.6220.POLE.WOOD"/>
    <d v="2022-04-21T00:00:00"/>
    <d v="2022-04-05T00:00:00"/>
    <m/>
    <x v="228"/>
    <d v="2022-10-05T00:00:00"/>
    <x v="1"/>
    <s v="630"/>
    <x v="0"/>
    <s v="Open"/>
    <s v="HFTD 3"/>
    <s v="RELW FIRE ACCL OH   TR3  PRTO AIR  FRAB"/>
    <s v="No Good/Out of Stdrd"/>
    <s v="Hardware-Wood"/>
    <s v="Replace"/>
    <s v="45416599"/>
    <s v="T3 DI BRDGVLLE-GRBRVLLE 2/10 RPR HRDW"/>
    <s v="ICW"/>
  </r>
  <r>
    <s v="LC"/>
    <s v="123382841"/>
    <s v="009/007"/>
    <s v="T3 EI MAPLE CREEK-HOOPA 9/7 RPR GYWW"/>
    <s v="EUREKA"/>
    <s v="ETL.7490.POLE.NWOD"/>
    <d v="2022-04-21T00:00:00"/>
    <d v="2022-04-21T00:00:00"/>
    <m/>
    <x v="232"/>
    <d v="2022-10-21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385833"/>
    <s v="006/008"/>
    <s v="T3 DI BRIDGEVL-GARBERVL 06/008 RPR CNDW"/>
    <s v="EUREKA"/>
    <s v="ETL.6220.INSL.CERA"/>
    <d v="2022-04-21T00:00:00"/>
    <d v="2022-04-05T00:00:00"/>
    <m/>
    <x v="228"/>
    <d v="2022-10-05T00:00:00"/>
    <x v="1"/>
    <s v="630"/>
    <x v="0"/>
    <s v="Open"/>
    <s v="HFTD 3"/>
    <s v="RELW FIRE ACCL OH   TR3  PRTO AIR"/>
    <s v="No Good/Out of Stdrd"/>
    <s v="Conductor-Wood"/>
    <s v="Repair"/>
    <s v="45416600"/>
    <s v="T3 DI BRDGVLL-GRBRVILLE 06/008 RPR CNDW"/>
    <s v="ICW"/>
  </r>
  <r>
    <s v="LC"/>
    <s v="123386536"/>
    <s v="013/002"/>
    <s v="T3 EI MAPLE CREEK-HOOPA 13/2 RPL ANCW"/>
    <s v="EUREKA"/>
    <s v="ETL.7490.POLE.WOOD"/>
    <d v="2022-04-21T00:00:00"/>
    <d v="2022-04-21T00:00:00"/>
    <m/>
    <x v="232"/>
    <d v="2022-10-21T00:00:00"/>
    <x v="1"/>
    <s v="637"/>
    <x v="0"/>
    <s v="Open"/>
    <s v="HFTD 3"/>
    <s v="REGW INSP OH   FMOB TR3  PRTO FRAB"/>
    <s v="No Good/Out of Stdrd"/>
    <s v="Anchor-Wood"/>
    <s v="Replace"/>
    <s v=""/>
    <s v=""/>
    <s v=""/>
  </r>
  <r>
    <s v="LC"/>
    <s v="123386537"/>
    <s v="013/002"/>
    <s v="T3 EI MAPLE CREEK-HOOPA 13/2 RPR GYWW"/>
    <s v="EUREKA"/>
    <s v="ETL.7490.POLE.WOOD"/>
    <d v="2022-04-21T00:00:00"/>
    <d v="2022-04-21T00:00:00"/>
    <m/>
    <x v="232"/>
    <d v="2022-10-21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387257"/>
    <s v="013/005"/>
    <s v="T3 EI MAPLE CREEK-HOOPA 13/5 RPR GYWW"/>
    <s v="EUREKA"/>
    <s v="ETL.7490.POLE.NWOD"/>
    <d v="2022-04-21T00:00:00"/>
    <d v="2022-04-21T00:00:00"/>
    <m/>
    <x v="232"/>
    <d v="2022-10-21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387810"/>
    <s v="000/003"/>
    <s v="T3 DI KONOCTI-EAGLE ROCK 0/3 RPR STRW"/>
    <s v="WILLITS"/>
    <s v="ETL.6861.POLE.WOOD"/>
    <d v="2022-04-21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388213"/>
    <s v="002/040"/>
    <s v="T3 DI CNTRVLLE-TBL MTN 2/40 BACKFILL"/>
    <s v="TABLEMTN"/>
    <s v="ETL.6320.POLE.NWOD"/>
    <d v="2022-04-21T00:00:00"/>
    <d v="2022-04-18T00:00:00"/>
    <m/>
    <x v="273"/>
    <d v="2022-10-18T00:00:00"/>
    <x v="1"/>
    <s v="630"/>
    <x v="0"/>
    <s v="Open"/>
    <s v="HFTD 3"/>
    <s v="POHW OH   TR3  PRTO AIR  FRAB NTDE"/>
    <s v="Debris/Nest/etc."/>
    <s v="Structure-Wood"/>
    <s v="Remove"/>
    <s v=""/>
    <s v=""/>
    <s v=""/>
  </r>
  <r>
    <s v="LC"/>
    <s v="123388361"/>
    <s v="022/005A"/>
    <s v="T3 DI MI-WUK-CURTIS 22/5A RPR ANCW"/>
    <s v="VICTOR"/>
    <s v="ETL.1073.POLE.NWOD"/>
    <d v="2022-04-21T00:00:00"/>
    <d v="2022-04-14T00:00:00"/>
    <m/>
    <x v="226"/>
    <d v="2022-10-14T00:00:00"/>
    <x v="1"/>
    <s v="630"/>
    <x v="0"/>
    <s v="Open"/>
    <s v="HFTD 3"/>
    <s v="RELW OH   TR3  PRTO AIR  FRAB"/>
    <s v="No Good/Out of Stdrd"/>
    <s v="Anchor-Wood"/>
    <s v="Repair"/>
    <s v="45519251"/>
    <s v="T3 DI MI-WUK-CURTIS 22/5A RPR ANCW"/>
    <s v="ICW"/>
  </r>
  <r>
    <s v="LC"/>
    <s v="123388455"/>
    <s v="009/092"/>
    <s v="T3 DI DRUM-RIO OSO #2 009/092 RPR FOND"/>
    <s v="SACTO"/>
    <s v="ETL.1430.TOWR"/>
    <d v="2022-04-21T00:00:00"/>
    <d v="2022-04-12T00:00:00"/>
    <m/>
    <x v="269"/>
    <d v="2022-10-12T00:00:00"/>
    <x v="1"/>
    <s v="543"/>
    <x v="0"/>
    <s v="Open"/>
    <s v="HFTD 3"/>
    <s v="RELW OH   TR3  PRTO AIR  FRAB NTDE"/>
    <s v="No Good/Out of Stdrd"/>
    <s v="Foundation/Concrete-Tower"/>
    <s v="Repair"/>
    <s v="45600069"/>
    <s v="T3 DI DRUM-RIO OSO #2 009/092 RPR FOND"/>
    <s v="ICQ"/>
  </r>
  <r>
    <s v="LC"/>
    <s v="123388474"/>
    <s v="001/011"/>
    <s v="T3 DI SOBRANTE-R #1 1/11 RMV VEGETATION"/>
    <s v="CONCORD"/>
    <s v="ETL.3770.TOWR"/>
    <d v="2022-04-21T00:00:00"/>
    <d v="2022-04-06T00:00:00"/>
    <m/>
    <x v="270"/>
    <d v="2022-10-06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388515"/>
    <s v="010/281"/>
    <s v="T3 DI COLGATE-ALLEGHANY 10/281 RPR SPLW"/>
    <s v="SACTO"/>
    <s v="ETL.6470.INSL.NCER"/>
    <d v="2022-04-21T00:00:00"/>
    <d v="2022-04-19T00:00:00"/>
    <m/>
    <x v="233"/>
    <d v="2022-10-19T00:00:00"/>
    <x v="1"/>
    <s v="630"/>
    <x v="0"/>
    <s v="Open"/>
    <s v="HFTD 3"/>
    <s v="POHW FIRE ACCM OH   TR3  PRTO AIR"/>
    <s v="No Good/Out of Stdrd"/>
    <s v="Splice-Wood"/>
    <s v="Repair"/>
    <s v=""/>
    <s v=""/>
    <s v=""/>
  </r>
  <r>
    <s v="LC"/>
    <s v="123388532"/>
    <s v="020/140"/>
    <s v="T3 DI MTCLF-GRN VLY 20/140L RPL HRDW"/>
    <s v="MOSSLNDG"/>
    <s v="ETL.2540.POLE.WDPS"/>
    <d v="2022-04-21T00:00:00"/>
    <d v="2022-04-11T00:00:00"/>
    <m/>
    <x v="225"/>
    <d v="2022-10-11T00:00:00"/>
    <x v="1"/>
    <s v="630"/>
    <x v="0"/>
    <s v="Open"/>
    <s v="HFTD 3"/>
    <s v="RELW FIRE OH   TR3  PRTO AIR  NTDE"/>
    <s v="No Good/Out of Stdrd"/>
    <s v="Hardware-Wood"/>
    <s v="Replace"/>
    <s v="45274954"/>
    <s v="T3 DI MTCLF-GRN VLY 20/140L RPL HRDW"/>
    <s v="ICW"/>
  </r>
  <r>
    <s v="LC"/>
    <s v="123388539"/>
    <s v="014/076"/>
    <s v="T3 DI MNTA VSTA-CYTE SS 14/76 RPR SHLS"/>
    <s v="MOSSLNDG"/>
    <s v="ETL.5090.TOWR"/>
    <d v="2022-04-21T00:00:00"/>
    <d v="2022-04-07T00:00:00"/>
    <m/>
    <x v="221"/>
    <d v="2022-10-07T00:00:00"/>
    <x v="1"/>
    <s v="628"/>
    <x v="0"/>
    <s v="Open"/>
    <s v="HFTD 3"/>
    <s v="RELW OH   TR3  PRTO AIR  FRAB"/>
    <s v="No Good/Out of Stdrd"/>
    <s v="Shield Wire / OPGW-Steel"/>
    <s v="Repair"/>
    <s v="45606037"/>
    <s v="T3 DI MNTA VSTA-CYTE SS 14/76 RPR SHLS"/>
    <s v="ICS"/>
  </r>
  <r>
    <s v="LC"/>
    <s v="123388561"/>
    <s v="020/097"/>
    <s v="T3 DI MONTA VISTA-CYTE SS 20/97 RPR INSS"/>
    <s v="MOSSLNDG"/>
    <s v="ETL.5090.INSL"/>
    <d v="2022-04-21T00:00:00"/>
    <d v="2022-04-07T00:00:00"/>
    <m/>
    <x v="221"/>
    <d v="2022-10-07T00:00:00"/>
    <x v="1"/>
    <s v="628"/>
    <x v="0"/>
    <s v="Open"/>
    <s v="HFTD 3"/>
    <s v="RELW OH   TR3  PRTO AIR"/>
    <s v="No Good/Out of Stdrd"/>
    <s v="Insulator-Steel"/>
    <s v="Repair"/>
    <s v="45606038"/>
    <s v="T3 DI MONTA VISTA-CYTE SS 20/97 RPR INSS"/>
    <s v="ICS"/>
  </r>
  <r>
    <s v="LC"/>
    <s v="123388582"/>
    <s v="014/076"/>
    <s v="T3 DI MNTA VSTA-CYTE SS 14/76 RPL INSS"/>
    <s v="MOSSLNDG"/>
    <s v="ETL.5090.INSL"/>
    <d v="2022-04-21T00:00:00"/>
    <d v="2022-04-07T00:00:00"/>
    <m/>
    <x v="221"/>
    <d v="2022-10-07T00:00:00"/>
    <x v="1"/>
    <s v="532"/>
    <x v="0"/>
    <s v="Open"/>
    <s v="HFTD 3"/>
    <s v="POHW OH   TR3  PRTO AIR"/>
    <s v="No Good/Out of Stdrd"/>
    <s v="Insulator-Steel"/>
    <s v="Replace"/>
    <s v="31602349"/>
    <s v="T2 DI MNT VST CYT SS  RPL INSS 3TWR"/>
    <s v="93K"/>
  </r>
  <r>
    <s v="LC"/>
    <s v="123388602"/>
    <s v="016/448"/>
    <s v="T3 DI COLGATE-ALLEGHANY 16/448 RMV STEP"/>
    <s v="SACTO"/>
    <s v="ETL.6470.POLE.NWOD"/>
    <d v="2022-04-21T00:00:00"/>
    <d v="2022-04-15T00:00:00"/>
    <m/>
    <x v="272"/>
    <d v="2022-10-15T00:00:00"/>
    <x v="1"/>
    <s v="630"/>
    <x v="0"/>
    <s v="Open"/>
    <s v="HFTD 3"/>
    <s v="POHW FIRE ACCH OH   TR3  PRTO AIR  FRAB NTDE"/>
    <s v="No Good/Out of Stdrd"/>
    <s v="Hardware-Wood"/>
    <s v="Replace"/>
    <s v=""/>
    <s v=""/>
    <s v=""/>
  </r>
  <r>
    <s v="LC"/>
    <s v="123388665"/>
    <s v="013/059"/>
    <s v="T3 DI EGL RCK-FLTN-SLVRD 13/59 RPR INSS"/>
    <s v="LAKEVLLE"/>
    <s v="ETL.4392.INSL.CERA"/>
    <d v="2022-04-21T00:00:00"/>
    <d v="2022-04-18T00:00:00"/>
    <m/>
    <x v="273"/>
    <d v="2022-10-1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388841"/>
    <s v="009/113"/>
    <s v="T3 DI GEYSERS #3-CLOVRDLE 9/113 RPL POLE"/>
    <s v="LAKEVLLE"/>
    <s v="ETL.1650.POLE.WOOD"/>
    <d v="2022-04-21T00:00:00"/>
    <d v="2022-04-19T00:00:00"/>
    <m/>
    <x v="233"/>
    <d v="2022-10-19T00:00:00"/>
    <x v="1"/>
    <s v="372"/>
    <x v="0"/>
    <s v="Open"/>
    <s v="HFTD 3"/>
    <s v="RELW FIRE ACCL OH   TR3  PRTO AIR"/>
    <s v="No Good/Out of Stdrd"/>
    <s v="Structure-Wood"/>
    <s v="Replace"/>
    <s v="31601685"/>
    <s v="T3 DI GEYSERS #3-CLOVRDLE 9/113 RPL POLE"/>
    <s v="70Y"/>
  </r>
  <r>
    <s v="LC"/>
    <s v="123388912"/>
    <s v="010/107"/>
    <s v="T3 DI DRUM-RIO OSO #1 010/107 RPL HRDT"/>
    <s v="SACTO"/>
    <s v="ETL.1420.TOWR"/>
    <d v="2022-04-21T00:00:00"/>
    <d v="2022-04-12T00:00:00"/>
    <m/>
    <x v="269"/>
    <d v="2022-10-12T00:00:00"/>
    <x v="1"/>
    <s v="543"/>
    <x v="0"/>
    <s v="Open"/>
    <s v="HFTD 3"/>
    <s v="RELW COMP OH   TR3  PRTO AIR  FRAB"/>
    <s v="No Good/Out of Stdrd"/>
    <s v="Hardware-Tower"/>
    <s v="Replace"/>
    <s v="45582124"/>
    <s v="T3 DI DRUM-RIO OSO #1 010/107 RPL HRDT"/>
    <s v="ICQ"/>
  </r>
  <r>
    <s v="LC"/>
    <s v="123388916"/>
    <s v="001/020"/>
    <s v="T3 DI DESABLA-CENTERVILLE 1/20R RPR GYWW"/>
    <s v="TABLEMTN"/>
    <s v="ETL.6720.POLE.WDPS"/>
    <d v="2022-04-21T00:00:00"/>
    <d v="2022-04-06T00:00:00"/>
    <m/>
    <x v="270"/>
    <d v="2022-10-06T00:00:00"/>
    <x v="1"/>
    <s v="630"/>
    <x v="0"/>
    <s v="Open"/>
    <s v="HFTD 3"/>
    <s v="POHW OTHR OH   TR3  PRTO AIR  NTDE"/>
    <s v="No Good/Out of Stdrd"/>
    <s v="Guy Wire-Wood"/>
    <s v="Repair"/>
    <s v=""/>
    <s v=""/>
    <s v=""/>
  </r>
  <r>
    <s v="LC"/>
    <s v="123388948"/>
    <s v="010/108"/>
    <s v="T3 DI DRUM-RIO OSO#2 010/108 REFRAME"/>
    <s v="SACTO"/>
    <s v="ETL.1430.POLE.STPS"/>
    <d v="2022-04-21T00:00:00"/>
    <d v="2022-04-12T00:00:00"/>
    <m/>
    <x v="269"/>
    <d v="2022-10-12T00:00:00"/>
    <x v="1"/>
    <s v="637"/>
    <x v="0"/>
    <s v="Open"/>
    <s v="HFTD 3"/>
    <s v="POHW OH   TR3  PRTO AIR"/>
    <s v="No Good/Out of Stdrd"/>
    <s v="Crossarm-Wood"/>
    <s v="Replace"/>
    <s v="31619067"/>
    <s v="T3 EI DRUM-RIO OSO #2 7/82 RPL CRSW"/>
    <s v="93E"/>
  </r>
  <r>
    <s v="LC"/>
    <s v="123388981"/>
    <s v="011/106"/>
    <s v="T3 DI DRUM-HIGGINS 11/106L RPL XBRACE"/>
    <s v="SACTO"/>
    <s v="ETL.4393.POLE.WDPS"/>
    <d v="2022-04-21T00:00:00"/>
    <d v="2022-04-14T00:00:00"/>
    <m/>
    <x v="226"/>
    <d v="2022-10-14T00:00:00"/>
    <x v="1"/>
    <s v="630"/>
    <x v="0"/>
    <s v="Open"/>
    <s v="HFTD 3"/>
    <s v="POHW OH   TR3  PRTO AIR  FRAB"/>
    <s v="No Good/Out of Stdrd"/>
    <s v="Crossarm-Wood"/>
    <s v="Repair"/>
    <s v=""/>
    <s v=""/>
    <s v=""/>
  </r>
  <r>
    <s v="LC"/>
    <s v="123388991"/>
    <s v="022/005B"/>
    <s v="T3 DI MI-WUK-CURTIS 22/55B RPR ANCW"/>
    <s v="VICTOR"/>
    <s v="ETL.1073.POLE.NWOD"/>
    <d v="2022-04-21T00:00:00"/>
    <d v="2022-04-14T00:00:00"/>
    <m/>
    <x v="226"/>
    <d v="2022-10-14T00:00:00"/>
    <x v="1"/>
    <s v="630"/>
    <x v="0"/>
    <s v="Open"/>
    <s v="HFTD 3"/>
    <s v="RELW FIRE OH   TR3  PRTO AIR  FRAB"/>
    <s v="No Good/Out of Stdrd"/>
    <s v="Anchor-Wood"/>
    <s v="Repair"/>
    <s v="45519252"/>
    <s v="T3 DI MI-WUK-CURTIS 22/55B RPR ANCW"/>
    <s v="ICW"/>
  </r>
  <r>
    <s v="LC"/>
    <s v="123389019"/>
    <s v="009/261"/>
    <s v="T3 DI CLGTE-ALLGHNY 009/261 RPL STRW"/>
    <s v="SACTO"/>
    <s v="ETL.6470.POLE.WOOD"/>
    <d v="2022-04-21T00:00:00"/>
    <d v="2022-04-19T00:00:00"/>
    <m/>
    <x v="233"/>
    <d v="2022-10-19T00:00:00"/>
    <x v="1"/>
    <s v="372"/>
    <x v="0"/>
    <s v="Open"/>
    <s v="HFTD 3"/>
    <s v="POHW FIRE ACCL OH   TR3  PRTO AIR  FRAB"/>
    <s v="No Good/Out of Stdrd"/>
    <s v="Structure-Wood"/>
    <s v="Replace"/>
    <s v="31633457"/>
    <s v="T3 DI COLGATE-ALLEGHANY 008/222 RPL STRW"/>
    <s v="70Y"/>
  </r>
  <r>
    <s v="LC"/>
    <s v="123389027"/>
    <s v="033/282"/>
    <s v="T3 DI PIT #1-CTTNWD 033/282 RPR FOND"/>
    <s v="TABLEMTN"/>
    <s v="ETL.5390.TOWR"/>
    <d v="2022-04-21T00:00:00"/>
    <d v="2022-04-11T00:00:00"/>
    <m/>
    <x v="225"/>
    <d v="2022-10-11T00:00:00"/>
    <x v="1"/>
    <s v="543"/>
    <x v="0"/>
    <s v="Open"/>
    <s v="HFTD 3"/>
    <s v="RELW OH   TR3  PRTO AIR  FRAB NTDE"/>
    <s v="No Good/Out of Stdrd"/>
    <s v="Foundation/Concrete-Tower"/>
    <s v="Repair"/>
    <s v="45639712"/>
    <s v="T3 DI PIT #1-CTTNWD 033/282 RPR FOND"/>
    <s v="ICQ"/>
  </r>
  <r>
    <s v="LC"/>
    <s v="123389045"/>
    <s v="002/013"/>
    <s v="T3 DI SOBRANTE-R #1 2/13 RPL HRDT"/>
    <s v="CONCORD"/>
    <s v="ETL.3770.TOWR"/>
    <d v="2022-04-21T00:00:00"/>
    <d v="2022-04-06T00:00:00"/>
    <m/>
    <x v="270"/>
    <d v="2022-10-06T00:00:00"/>
    <x v="1"/>
    <s v="543"/>
    <x v="0"/>
    <s v="Open"/>
    <s v="HFTD 3"/>
    <s v="POHW OH   TR3  PRTO AIR  FRAB NTDE"/>
    <s v="No Good/Out of Stdrd"/>
    <s v="Hardware-Tower"/>
    <s v="Replace"/>
    <s v=""/>
    <s v=""/>
    <s v=""/>
  </r>
  <r>
    <s v="LC"/>
    <s v="123389052"/>
    <s v="000/018"/>
    <s v="T3 DI KESWICK-TRINITY 0/18 RMV BUTT"/>
    <s v="TABLEMTN"/>
    <s v="ETL.7270.POLE.WOOD"/>
    <d v="2022-04-21T00:00:00"/>
    <d v="2022-04-11T00:00:00"/>
    <m/>
    <x v="225"/>
    <d v="2022-10-11T00:00:00"/>
    <x v="1"/>
    <s v="630"/>
    <x v="0"/>
    <s v="Open"/>
    <s v="HFTD 3"/>
    <s v="POHW FIRE OH   TR3  PRTO AIR  FRAB NTDE"/>
    <s v="Debris/Nest/etc."/>
    <s v="Structure-Wood"/>
    <s v="Remove"/>
    <s v=""/>
    <s v=""/>
    <s v=""/>
  </r>
  <r>
    <s v="LC"/>
    <s v="123390604"/>
    <s v="003/001"/>
    <s v="T3 DI BRIDGEVILLE-GARBERVL 3/1 RPL INSW"/>
    <s v="EUREKA"/>
    <s v="ETL.6220.INSL.CERA"/>
    <d v="2022-04-22T00:00:00"/>
    <d v="2022-04-06T00:00:00"/>
    <m/>
    <x v="270"/>
    <d v="2022-10-06T00:00:00"/>
    <x v="1"/>
    <s v="508"/>
    <x v="0"/>
    <s v="Open"/>
    <s v="HFTD 3"/>
    <s v="POHW OH   TR3  PRTO AIR"/>
    <s v="No Good/Out of Stdrd"/>
    <s v="Insulator-Wood"/>
    <s v="Replace"/>
    <s v="31617171"/>
    <s v="T3 EI BRIDGEVILLE-GRBRVLL 3/0 RPL INSW"/>
    <s v="93I"/>
  </r>
  <r>
    <s v="LC"/>
    <s v="123390658"/>
    <s v="006/005"/>
    <s v="T3 DI LRLS-OTTER 006/005R  RPR STRW"/>
    <s v="MOSSLNDG"/>
    <s v="ETL.7380.POLE.WDPS"/>
    <d v="2022-04-22T00:00:00"/>
    <d v="2022-04-19T00:00:00"/>
    <m/>
    <x v="233"/>
    <d v="2022-10-19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390777"/>
    <s v=":027/003"/>
    <s v="T3 DI FULTON-HOPLAND :027/003 RPL HRDW"/>
    <s v="LAKEVLLE"/>
    <s v="ETL.6890.POLE.WOOD"/>
    <d v="2022-04-22T00:00:00"/>
    <d v="2022-04-06T00:00:00"/>
    <m/>
    <x v="270"/>
    <d v="2022-10-06T00:00:00"/>
    <x v="1"/>
    <s v="630"/>
    <x v="0"/>
    <s v="Open"/>
    <s v="HFTD 3"/>
    <s v="RELW OH   TR3  PRTO AIR  FRAB NTDE"/>
    <s v="Missing"/>
    <s v="Hardware-Wood"/>
    <s v="Install"/>
    <s v="45571434"/>
    <s v="T3 DI FULTON-HOPLAND :027/003 RPL HRDW"/>
    <s v="ICW"/>
  </r>
  <r>
    <s v="LC"/>
    <s v="123391026"/>
    <s v="019/004"/>
    <s v="T3 MNTE RIO-FRT ROSS 019/004 RPL STRW"/>
    <s v="LAKEVLLE"/>
    <s v="ETL.6979.POLE.WOOD"/>
    <d v="2022-04-22T00:00:00"/>
    <d v="2022-04-22T00:00:00"/>
    <m/>
    <x v="284"/>
    <d v="2022-10-22T00:00:00"/>
    <x v="1"/>
    <s v="372"/>
    <x v="0"/>
    <s v="Open"/>
    <s v="HFTD 3"/>
    <s v="RELW CREW OH   FMOB TR3  PRTO FRAB"/>
    <s v="No Good/Out of Stdrd"/>
    <s v="Structure-Wood"/>
    <s v="Replace"/>
    <s v="31606070"/>
    <s v="T3 MNTE RIO-FRT ROSS 019/004 RPL STRW"/>
    <s v="70Y"/>
  </r>
  <r>
    <s v="LC"/>
    <s v="123391180"/>
    <s v="007/089"/>
    <s v="T3 DI GYSRS #3-CLVRDLE 07/89 RPL STRW"/>
    <s v="LAKEVLLE"/>
    <s v="ETL.1650.POLE.WOOD"/>
    <d v="2022-04-22T00:00:00"/>
    <d v="2022-04-13T00:00:00"/>
    <m/>
    <x v="271"/>
    <d v="2022-10-13T00:00:00"/>
    <x v="1"/>
    <s v="372"/>
    <x v="0"/>
    <s v="Open"/>
    <s v="HFTD 3"/>
    <s v="POHW OH   TR3  PRTO AIR  FRAB"/>
    <s v="Rotten"/>
    <s v="Structure-Wood"/>
    <s v="Replace"/>
    <s v="31614662"/>
    <s v="T3 EI GEYSERS #3-CLOVRDALE 3/38 RPL STRW"/>
    <s v="70Y"/>
  </r>
  <r>
    <s v="LC"/>
    <s v="123391188"/>
    <s v="000/006"/>
    <s v="T3 DI SOBRANTE-&quot;R&quot; #1 0/6 BNT STEEL"/>
    <s v="CONCORD"/>
    <s v="ETL.3770.TOWR"/>
    <d v="2022-04-22T00:00:00"/>
    <d v="2022-04-06T00:00:00"/>
    <m/>
    <x v="270"/>
    <d v="2022-10-06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391296"/>
    <s v="018/179"/>
    <s v="T3 EI RND MTN-CTONWD #2 18/179 RPR FOND"/>
    <s v="TABLEMTN"/>
    <s v="ETL.5640.TOWR"/>
    <d v="2022-04-22T00:00:00"/>
    <d v="2022-04-22T00:00:00"/>
    <m/>
    <x v="284"/>
    <d v="2022-10-22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391565"/>
    <s v="019/094"/>
    <s v="T3 DI METCALF-MONTA VSTA #3 19/94 COTTER"/>
    <s v="MOSSLNDG"/>
    <s v="ETL.5091.INSL"/>
    <d v="2022-04-22T00:00:00"/>
    <d v="2022-04-19T00:00:00"/>
    <m/>
    <x v="233"/>
    <d v="2022-10-19T00:00:00"/>
    <x v="1"/>
    <s v="628"/>
    <x v="0"/>
    <s v="Open"/>
    <s v="HFTD 3"/>
    <s v="RELW OH   TR3  PRTO AIR"/>
    <s v="No Good/Out of Stdrd"/>
    <s v="Insulator-Steel"/>
    <s v="Repair"/>
    <s v="45606040"/>
    <s v="T3 DI METCALF-MONTA VSTA #3 19/94 COTTER"/>
    <s v="ICS"/>
  </r>
  <r>
    <s v="LC"/>
    <s v="123391566"/>
    <s v="019/094"/>
    <s v="T3 DI MNTA VSTA-CYTE SS 19/94 RPR SHIELD"/>
    <s v="MOSSLNDG"/>
    <s v="ETL.5090.TOWR"/>
    <d v="2022-04-22T00:00:00"/>
    <d v="2022-04-19T00:00:00"/>
    <m/>
    <x v="233"/>
    <d v="2022-10-19T00:00:00"/>
    <x v="1"/>
    <s v="628"/>
    <x v="0"/>
    <s v="Open"/>
    <s v="HFTD 3"/>
    <s v="RELW OH   TR3  PRTO AIR  FRAB"/>
    <s v="No Good/Out of Stdrd"/>
    <s v="Shield Wire / OPGW-Steel"/>
    <s v="Repair"/>
    <s v="45606041"/>
    <s v="T3 DI MNTA VSTA-CYTE SS 19/94 RPR SHIELD"/>
    <s v="ICS"/>
  </r>
  <r>
    <s v="LC"/>
    <s v="123391788"/>
    <s v="013/059"/>
    <s v="T3 DI GEYSERS #9-LAKEVLLE 13/59 RPR INSS"/>
    <s v="LAKEVLLE"/>
    <s v="ETL.4780.INSL.NCER"/>
    <d v="2022-04-22T00:00:00"/>
    <d v="2022-04-18T00:00:00"/>
    <m/>
    <x v="273"/>
    <d v="2022-10-18T00:00:00"/>
    <x v="1"/>
    <s v="628"/>
    <x v="0"/>
    <s v="Open"/>
    <s v="HFTD 3"/>
    <s v="RELW FIRE OH   TR3  PRTO AIR"/>
    <s v="No Good/Out of Stdrd"/>
    <s v="Insulator-Steel"/>
    <s v="Repair"/>
    <s v="45575584"/>
    <s v="T3 DI GEYSERS #9-LAKEVLLE 13/59 RPR INSS"/>
    <s v="ICS"/>
  </r>
  <r>
    <s v="LC"/>
    <s v="123391842"/>
    <s v="013/009"/>
    <s v="T3 EI MAPLE CREEK-HOOPA 13/9 REPUL GYWW"/>
    <s v="EUREKA"/>
    <s v="ETL.7490.POLE.NWOD"/>
    <d v="2022-04-22T00:00:00"/>
    <d v="2022-04-22T00:00:00"/>
    <m/>
    <x v="284"/>
    <d v="2022-10-22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391943"/>
    <s v="016/001"/>
    <s v="T3 EI MAPLE CREEK-HOOPA 16/1 RPR STRW"/>
    <s v="EUREKA"/>
    <s v="ETL.7490.POLE.WOOD"/>
    <d v="2022-04-22T00:00:00"/>
    <d v="2022-04-22T00:00:00"/>
    <m/>
    <x v="284"/>
    <d v="2022-10-22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92349"/>
    <s v="013/010"/>
    <s v="T3 EI MAPLE CREEK-HOOPA 13/10 RPR GWRS"/>
    <s v="EUREKA"/>
    <s v="ETL.7490.POLE.NWOD"/>
    <d v="2022-04-22T00:00:00"/>
    <d v="2022-04-22T00:00:00"/>
    <m/>
    <x v="284"/>
    <d v="2022-10-22T00:00:00"/>
    <x v="1"/>
    <s v="628"/>
    <x v="0"/>
    <s v="Open"/>
    <s v="HFTD 3"/>
    <s v="RELW INSP OH   FMOB TR3  PRTO FRAB"/>
    <s v="No Good/Out of Stdrd"/>
    <s v="Guy Wire-Steel"/>
    <s v="Repair"/>
    <s v="45474400"/>
    <s v="T3 EI MAPLE CREEK-HOOPA 13/10 RPR GWRS"/>
    <s v="ICS"/>
  </r>
  <r>
    <s v="LC"/>
    <s v="123392412"/>
    <s v="013/010"/>
    <s v="T3 EI MAPLE CREEK-HOOPA 13/10 INS AMGS"/>
    <s v="EUREKA"/>
    <s v="ETL.7490.POLE.NWOD"/>
    <d v="2022-04-22T00:00:00"/>
    <d v="2022-04-22T00:00:00"/>
    <m/>
    <x v="284"/>
    <d v="2022-10-22T00:00:00"/>
    <x v="1"/>
    <s v="628"/>
    <x v="0"/>
    <s v="Open"/>
    <s v="HFTD 3"/>
    <s v="REGW INSP OH   FMOB TR3  PRTO FRAB"/>
    <s v="Missing"/>
    <s v="Animal Guard-Steel"/>
    <s v="Install"/>
    <s v="45474400"/>
    <s v="T3 EI MAPLE CREEK-HOOPA 13/10 RPR GWRS"/>
    <s v="ICS"/>
  </r>
  <r>
    <s v="LC"/>
    <s v="123392942"/>
    <s v="001/006"/>
    <s v="T3 DI KNCT EGL RCK 001/006 RPL HRDD"/>
    <s v="WILLITS"/>
    <s v="ETL.6861.POLE.WOOD"/>
    <d v="2022-04-22T00:00:00"/>
    <d v="2022-04-19T00:00:00"/>
    <m/>
    <x v="233"/>
    <d v="2022-10-1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393060"/>
    <s v="011/048"/>
    <s v="T3 DI GYSRS #9-LAKEVILLE 11/048 RPR INSS"/>
    <s v="LAKEVLLE"/>
    <s v="ETL.4780.INSL.NCER"/>
    <d v="2022-04-22T00:00:00"/>
    <d v="2022-04-18T00:00:00"/>
    <m/>
    <x v="273"/>
    <d v="2022-10-18T00:00:00"/>
    <x v="1"/>
    <s v="628"/>
    <x v="0"/>
    <s v="Open"/>
    <s v="HFTD 3"/>
    <s v="RELW FIRE ACCL OH   TR3  PRTO AIR"/>
    <s v="No Good/Out of Stdrd"/>
    <s v="Insulator-Steel"/>
    <s v="Repair"/>
    <s v="45575599"/>
    <s v="T3 DI GYSRS #9-LAKEVILLE 11/048 RPR INSS"/>
    <s v="ICS"/>
  </r>
  <r>
    <s v="LC"/>
    <s v="123393100"/>
    <s v="007/064"/>
    <s v="T3 DI WOODLEAF-PALERMO 7/64L RPR POLE"/>
    <s v="TABLEMTN"/>
    <s v="ETL.4220.POLE.WDPS"/>
    <d v="2022-04-22T00:00:00"/>
    <d v="2022-04-08T00:00:00"/>
    <m/>
    <x v="222"/>
    <d v="2022-10-08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393635"/>
    <s v="000/012"/>
    <s v="T3 DI VLTA-SOUTH 1/012 RPR INSW"/>
    <s v="TABLEMTN"/>
    <s v="ETL.8300.INSL"/>
    <d v="2022-04-22T00:00:00"/>
    <d v="2022-04-11T00:00:00"/>
    <m/>
    <x v="225"/>
    <d v="2022-10-11T00:00:00"/>
    <x v="1"/>
    <s v="630"/>
    <x v="0"/>
    <s v="Open"/>
    <s v="HFTD 3"/>
    <s v="RELW FIRE OH   TR3  PRTO AIR"/>
    <s v="No Good/Out of Stdrd"/>
    <s v="Insulator-Wood"/>
    <s v="Repair"/>
    <s v="45456230"/>
    <s v="T3 DI VLTA-SOUTH 1/012 RPR INSW"/>
    <s v="ICW"/>
  </r>
  <r>
    <s v="LC"/>
    <s v="123393990"/>
    <s v="015/006"/>
    <s v="T3 EI MAPLE CREEK-HOOPA 15/6R RPR GWRW"/>
    <s v="EUREKA"/>
    <s v="ETL.7490.POLE.WDPS"/>
    <d v="2022-04-22T00:00:00"/>
    <d v="2022-04-22T00:00:00"/>
    <m/>
    <x v="284"/>
    <d v="2022-10-22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394458"/>
    <s v="014/072"/>
    <s v="T3 DI METCALF-MONTA VSTA #3 14/72 COTTER"/>
    <s v="MOSSLNDG"/>
    <s v="ETL.5091.INSL"/>
    <d v="2022-04-22T00:00:00"/>
    <d v="2022-04-08T00:00:00"/>
    <m/>
    <x v="222"/>
    <d v="2022-10-08T00:00:00"/>
    <x v="1"/>
    <s v="628"/>
    <x v="0"/>
    <s v="Open"/>
    <s v="HFTD 3"/>
    <s v="RELW FIRE OH   TR3  PRTO AIR"/>
    <s v="No Good/Out of Stdrd"/>
    <s v="Insulator-Steel"/>
    <s v="Repair"/>
    <s v="45606045"/>
    <s v="T3 DI METCALF-MONTA VSTA #3 14/72 COTTER"/>
    <s v="ICS"/>
  </r>
  <r>
    <s v="LC"/>
    <s v="123394667"/>
    <s v="003/022"/>
    <s v="T3 DI SOBRANTE-R #1 3/22 RMV VEG"/>
    <s v="CONCORD"/>
    <s v="ETL.3770.TOWR"/>
    <d v="2022-04-22T00:00:00"/>
    <d v="2022-04-19T00:00:00"/>
    <m/>
    <x v="233"/>
    <d v="2022-10-19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394811"/>
    <s v="003/022"/>
    <s v="T3 DI SOBRANTE-R #2 3/22 RPL INSS"/>
    <s v="CONCORD"/>
    <s v="ETL.3780.INSL"/>
    <d v="2022-04-22T00:00:00"/>
    <d v="2022-04-19T00:00:00"/>
    <m/>
    <x v="233"/>
    <d v="2022-10-19T00:00:00"/>
    <x v="1"/>
    <s v="532"/>
    <x v="0"/>
    <s v="Open"/>
    <s v="HFTD 3"/>
    <s v="RELW FIRE OH   TR3  PRTO AIR"/>
    <s v="No Good/Out of Stdrd"/>
    <s v="Insulator-Steel"/>
    <s v="Replace"/>
    <s v="31609260"/>
    <s v="T3 DI SOBRANTE-R #2 3/22 RPL INSS"/>
    <s v="93K"/>
  </r>
  <r>
    <s v="LC"/>
    <s v="123394812"/>
    <s v="003/022"/>
    <s v="T3 DI SOBRANTE-R #1 3/22 RPL INSS"/>
    <s v="CONCORD"/>
    <s v="ETL.3770.INSL"/>
    <d v="2022-04-22T00:00:00"/>
    <d v="2022-04-19T00:00:00"/>
    <m/>
    <x v="233"/>
    <d v="2022-10-19T00:00:00"/>
    <x v="1"/>
    <s v="532"/>
    <x v="0"/>
    <s v="Open"/>
    <s v="HFTD 3"/>
    <s v="RELW FIRE OH   TR3  PRTO AIR"/>
    <s v="No Good/Out of Stdrd"/>
    <s v="Insulator-Steel"/>
    <s v="Replace"/>
    <s v="31609199"/>
    <s v="T3 DI SOBRANTE-R #1  RPL INSS 2TWR"/>
    <s v="93K"/>
  </r>
  <r>
    <s v="LC"/>
    <s v="123395206"/>
    <s v="004/095"/>
    <s v="T3 DI VOLTA-DESCHUTES 4/95 RPL HRDD"/>
    <s v="TABLEMTN"/>
    <s v="ETL.8290.POLE.WOOD"/>
    <d v="2022-04-22T00:00:00"/>
    <d v="2022-04-12T00:00:00"/>
    <m/>
    <x v="269"/>
    <d v="2022-10-12T00:00:00"/>
    <x v="1"/>
    <s v="630"/>
    <x v="0"/>
    <s v="Open"/>
    <s v="HFTD 3"/>
    <s v="RELW FIRE OH   TR3  PRTO AIR  FRAB"/>
    <s v="No Good/Out of Stdrd"/>
    <s v="Hardware-Wood"/>
    <s v="Replace"/>
    <s v="45458821"/>
    <s v="T3 DI VOLTA-DESCHUTES 4/95 RPL HRDD"/>
    <s v="ICW"/>
  </r>
  <r>
    <s v="LC"/>
    <s v="123395490"/>
    <s v="015/002"/>
    <s v="T3 EI MAPLE CREEK-HOOPA 5/2 RPR GWRS"/>
    <s v="EUREKA"/>
    <s v="ETL.7490.POLE.NWOD"/>
    <d v="2022-04-22T00:00:00"/>
    <d v="2022-04-22T00:00:00"/>
    <m/>
    <x v="284"/>
    <d v="2022-10-22T00:00:00"/>
    <x v="1"/>
    <s v="628"/>
    <x v="0"/>
    <s v="Open"/>
    <s v="HFTD 3"/>
    <s v="RELW INSP OH   FMOB TR3  PRTO FRAB"/>
    <s v="No Good/Out of Stdrd"/>
    <s v="Guy Wire-Steel"/>
    <s v="Repair"/>
    <s v="45593187"/>
    <s v="T3 EI MAPLE CREEK-HOOPA 5/2 RPR GWRS"/>
    <s v="ICS"/>
  </r>
  <r>
    <s v="LC"/>
    <s v="123395596"/>
    <s v="020/000"/>
    <s v="T3 DI FULTON-HOPLAND 020/000 RPR GYWW"/>
    <s v="LAKEVLLE"/>
    <s v="ETL.6890.POLE.NWOD"/>
    <d v="2022-04-22T00:00:00"/>
    <d v="2022-04-18T00:00:00"/>
    <m/>
    <x v="273"/>
    <d v="2022-10-18T00:00:00"/>
    <x v="1"/>
    <s v="630"/>
    <x v="0"/>
    <s v="Open"/>
    <s v="HFTD 3"/>
    <s v="RELW OH   TR3  PRTO AIR  FRAB NTDE"/>
    <s v="No Good/Out of Stdrd"/>
    <s v="Guy Wire-Wood"/>
    <s v="Repair"/>
    <s v="45571435"/>
    <s v="T3 DI FULTON-HOPLAND 020/000 RPR GYWW"/>
    <s v="ICW"/>
  </r>
  <r>
    <s v="LC"/>
    <s v="123395954"/>
    <s v="033/279"/>
    <s v="T3 DI PT #1 CTNWD 33/279 RPR STRT"/>
    <s v="TABLEMTN"/>
    <s v="ETL.5390.TOWR"/>
    <d v="2022-04-22T00:00:00"/>
    <d v="2022-04-08T00:00:00"/>
    <m/>
    <x v="222"/>
    <d v="2022-10-08T00:00:00"/>
    <x v="1"/>
    <s v="543"/>
    <x v="0"/>
    <s v="Open"/>
    <s v="HFTD 3"/>
    <s v="RELW FIRE OH   TR3  PRTO AIR  FRAB"/>
    <s v="No Good/Out of Stdrd"/>
    <s v="Structure-Tower"/>
    <s v="Repair"/>
    <s v="45639710"/>
    <s v="T3 DI PT #1 CTNWD 33/279 RPR STRT"/>
    <s v="ICQ"/>
  </r>
  <r>
    <s v="LC"/>
    <s v="123395959"/>
    <s v="033/279"/>
    <s v="T3 DI RND MTN CTNWD #3 33/279 RPR STRT"/>
    <s v="TABLEMTN"/>
    <s v="ETL.5650.TOWR"/>
    <d v="2022-04-22T00:00:00"/>
    <d v="2022-04-08T00:00:00"/>
    <m/>
    <x v="222"/>
    <d v="2022-10-08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397310"/>
    <s v="014/397"/>
    <s v="T3 DI COLGATE-ALLEGHANY 14/397 RPL SPLW"/>
    <s v="SACTO"/>
    <s v="ETL.6470.INSL.NCER"/>
    <d v="2022-04-22T00:00:00"/>
    <d v="2022-04-20T00:00:00"/>
    <m/>
    <x v="274"/>
    <d v="2022-10-20T00:00:00"/>
    <x v="1"/>
    <s v="630"/>
    <x v="0"/>
    <s v="Open"/>
    <s v="HFTD 3"/>
    <s v="POHW OTHR FIRE OH   TR3  PRTO AIR"/>
    <s v="No Good/Out of Stdrd"/>
    <s v="Splice-Wood"/>
    <s v="Replace"/>
    <s v=""/>
    <s v=""/>
    <s v=""/>
  </r>
  <r>
    <s v="LC"/>
    <s v="123397802"/>
    <s v="008/101"/>
    <s v="T3 EI GYSERS #3-CLVRDLE 008/101 RPR STRW"/>
    <s v="LAKEVLLE"/>
    <s v="ETL.1650.POLE.WOOD"/>
    <d v="2022-04-22T00:00:00"/>
    <d v="2022-04-22T00:00:00"/>
    <m/>
    <x v="284"/>
    <d v="2022-10-22T00:00:00"/>
    <x v="1"/>
    <s v="630"/>
    <x v="0"/>
    <s v="Open"/>
    <s v="HFTD 3"/>
    <s v="RELW INSP PGEA OH   FMOB TR3  PRTO FRAB"/>
    <s v="No Good/Out of Stdrd"/>
    <s v="Structure-Wood"/>
    <s v="Repair"/>
    <s v="45576007"/>
    <s v="T3 EI GYSERS #3-CLVRDLE 008/101 RPR STRW"/>
    <s v="ICW"/>
  </r>
  <r>
    <s v="LC"/>
    <s v="123399282"/>
    <s v="010/238"/>
    <s v="T3 EI DRM-GRSS VLLY-WMR 10/238 RPL POLE"/>
    <s v="SACTO"/>
    <s v="ETL.6760.POLE.WOOD"/>
    <d v="2022-04-23T00:00:00"/>
    <d v="2022-04-23T00:00:00"/>
    <m/>
    <x v="234"/>
    <d v="2022-10-23T00:00:00"/>
    <x v="1"/>
    <s v="372"/>
    <x v="0"/>
    <s v="Open"/>
    <s v="HFTD 3"/>
    <s v="REGW INSP OH   FMOB TR3  PRTO FRAB"/>
    <s v="No Good/Out of Stdrd"/>
    <s v="Structure-Wood"/>
    <s v="Replace"/>
    <s v="31617788"/>
    <s v="T3 DI DRM-GRSS VLLY-WMR 6/154 RPL POLE"/>
    <s v="70Y"/>
  </r>
  <r>
    <s v="LC"/>
    <s v="123399601"/>
    <s v="014/006"/>
    <s v="T3 EI MAPLE CREEK-HOOPA 14/6 RPR GWRW"/>
    <s v="EUREKA"/>
    <s v="ETL.7490.POLE.NWOD"/>
    <d v="2022-04-23T00:00:00"/>
    <d v="2022-04-23T00:00:00"/>
    <m/>
    <x v="234"/>
    <d v="2022-10-23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400668"/>
    <s v="014/008"/>
    <s v="T3 EI MAPLE CREEK-HOOPA 14/8 RPR GWRW"/>
    <s v="EUREKA"/>
    <s v="ETL.7490.POLE.NWOD"/>
    <d v="2022-04-23T00:00:00"/>
    <d v="2022-04-23T00:00:00"/>
    <m/>
    <x v="234"/>
    <d v="2022-10-23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400733"/>
    <s v="033/277"/>
    <s v="T3 DI PT #1 CTNWD 33/277 RPR STRS"/>
    <s v="TABLEMTN"/>
    <s v="ETL.5390.TOWR"/>
    <d v="2022-04-23T00:00:00"/>
    <d v="2022-04-08T00:00:00"/>
    <m/>
    <x v="222"/>
    <d v="2022-10-08T00:00:00"/>
    <x v="1"/>
    <s v="543"/>
    <x v="0"/>
    <s v="Open"/>
    <s v="HFTD 3"/>
    <s v="RELW FIRE OH   TR3  PRTO AIR  FRAB"/>
    <s v="No Good/Out of Stdrd"/>
    <s v="Structure-Tower"/>
    <s v="Repair"/>
    <s v="45639708"/>
    <s v="T3 DI PT #1 CTNWD 33/277 RPR STRS"/>
    <s v="ICQ"/>
  </r>
  <r>
    <s v="LC"/>
    <s v="123401057"/>
    <s v="018/002"/>
    <s v="T3 EI MAPLE CREEK-HOOPA 8/2 RPL DMPS"/>
    <s v="EUREKA"/>
    <s v="ETL.7490.INSL.NCER"/>
    <d v="2022-04-23T00:00:00"/>
    <d v="2022-04-23T00:00:00"/>
    <m/>
    <x v="234"/>
    <d v="2022-10-23T00:00:00"/>
    <x v="1"/>
    <s v="628"/>
    <x v="0"/>
    <s v="Open"/>
    <s v="HFTD 3"/>
    <s v="RELW INSP OH   FMOB TR3  PRTO NTDE"/>
    <s v="No Good/Out of Stdrd"/>
    <s v="Damper-Steel"/>
    <s v="Replace"/>
    <s v="45593191"/>
    <s v="T3 EI MAPLE CREEK-HOOPA 8/2 RPL DMPS"/>
    <s v="ICS"/>
  </r>
  <r>
    <s v="LC"/>
    <s v="123401325"/>
    <s v="020/083"/>
    <s v="T3 EI GEYSERS #12-FULTON 020/083 RMV VEG"/>
    <s v="LAKEVLLE"/>
    <s v="ETL.4750.TOWR"/>
    <d v="2022-04-23T00:00:00"/>
    <d v="2022-04-23T00:00:00"/>
    <m/>
    <x v="234"/>
    <d v="2022-10-23T00:00:00"/>
    <x v="1"/>
    <s v="564"/>
    <x v="0"/>
    <s v="Open"/>
    <s v="HFTD 3"/>
    <s v="REGW INSP OH   FMOB TR3  PRTO FRAB"/>
    <s v="Overgrown"/>
    <s v="Vegetation-Tower"/>
    <s v="Cage Clearing"/>
    <s v=""/>
    <s v=""/>
    <s v=""/>
  </r>
  <r>
    <s v="LC"/>
    <s v="123402071"/>
    <s v="000/016"/>
    <s v="T3 DI KSWCK TRNTY 0/16 RMV DBRW"/>
    <s v="TABLEMTN"/>
    <s v="ETL.7270.POLE.WOOD"/>
    <d v="2022-04-23T00:00:00"/>
    <d v="2022-04-11T00:00:00"/>
    <m/>
    <x v="225"/>
    <d v="2022-10-11T00:00:00"/>
    <x v="1"/>
    <s v="630"/>
    <x v="0"/>
    <s v="Open"/>
    <s v="HFTD 3"/>
    <s v="POHW FIRE OH   TR3  PRTO AIR  FRAB NTDE"/>
    <s v="Debris/Nest/etc."/>
    <s v="Structure-Wood"/>
    <s v="Remove"/>
    <s v=""/>
    <s v=""/>
    <s v=""/>
  </r>
  <r>
    <s v="LC"/>
    <s v="123402479"/>
    <s v="020/005"/>
    <s v="T3 EI MAPLE CREEK-HOOPA 20/5 INS COTTER"/>
    <s v="EUREKA"/>
    <s v="ETL.7490.INSL.NCER"/>
    <d v="2022-04-23T00:00:00"/>
    <d v="2022-04-23T00:00:00"/>
    <m/>
    <x v="234"/>
    <d v="2022-10-23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402789"/>
    <s v="019/002"/>
    <s v="T3 EI MAPLE CREEK-HOOPA 19/2 RPLS INSW"/>
    <s v="EUREKA"/>
    <s v="ETL.7490.INSL.NCER"/>
    <d v="2022-04-23T00:00:00"/>
    <d v="2022-04-23T00:00:00"/>
    <m/>
    <x v="234"/>
    <d v="2022-10-23T00:00:00"/>
    <x v="1"/>
    <s v="508"/>
    <x v="0"/>
    <s v="Open"/>
    <s v="HFTD 3"/>
    <s v="REGW INSP OH   FMOB TR3  PRTO"/>
    <s v="No Good/Out of Stdrd"/>
    <s v="Insulator-Wood"/>
    <s v="Replace"/>
    <s v=""/>
    <s v=""/>
    <s v=""/>
  </r>
  <r>
    <s v="LC"/>
    <s v="123403024"/>
    <s v="020/000"/>
    <s v="T3 EI MAPLE CREEK-HOOPA 20/0 RMV DBRS"/>
    <s v="EUREKA"/>
    <s v="ETL.7490.POLE.NWOD"/>
    <d v="2022-04-23T00:00:00"/>
    <d v="2022-04-23T00:00:00"/>
    <m/>
    <x v="234"/>
    <d v="2022-10-23T00:00:00"/>
    <x v="1"/>
    <s v="630"/>
    <x v="0"/>
    <s v="Open"/>
    <s v="HFTD 3"/>
    <s v="REGW INSP OH   FMOB TR3  PRTO FRAB NTDE"/>
    <s v="Debris/Nest/etc."/>
    <s v="Structure-Wood"/>
    <s v="Remove"/>
    <s v=""/>
    <s v=""/>
    <s v=""/>
  </r>
  <r>
    <s v="LC"/>
    <s v="123403102"/>
    <s v="019/003"/>
    <s v="T3 EI MAPLE CREEK-HOOPA 19/3 RPR GWRW"/>
    <s v="EUREKA"/>
    <s v="ETL.7490.POLE.NWOD"/>
    <d v="2022-04-23T00:00:00"/>
    <d v="2022-04-23T00:00:00"/>
    <m/>
    <x v="234"/>
    <d v="2022-10-23T00:00:00"/>
    <x v="1"/>
    <s v="93Z"/>
    <x v="0"/>
    <s v="Open"/>
    <s v="HFTD 3"/>
    <s v="REGW INSP OH   FMOB TR3  PRTO FRAB"/>
    <s v="No Good/Out of Stdrd"/>
    <s v="Guy Pole-Steel"/>
    <s v="Replace"/>
    <s v=""/>
    <s v=""/>
    <s v=""/>
  </r>
  <r>
    <s v="LC"/>
    <s v="123403272"/>
    <s v="019/011"/>
    <s v="T3 EI MAPLE CREEK-HOOPA 19/11 RPR GWRW"/>
    <s v="EUREKA"/>
    <s v="ETL.7490.POLE.WOOD"/>
    <d v="2022-04-23T00:00:00"/>
    <d v="2022-04-23T00:00:00"/>
    <m/>
    <x v="234"/>
    <d v="2022-10-23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403279"/>
    <s v="019/004"/>
    <s v="T3 EI MAPLE CREEK-HOOPA 19/4 RPL STRW"/>
    <s v="EUREKA"/>
    <s v="ETL.7490.POLE.WOOD"/>
    <d v="2022-04-23T00:00:00"/>
    <d v="2022-04-23T00:00:00"/>
    <m/>
    <x v="234"/>
    <d v="2022-10-23T00:00:00"/>
    <x v="1"/>
    <s v="372"/>
    <x v="0"/>
    <s v="Open"/>
    <s v="HFTD 3"/>
    <s v="REGW INSP OH   FMOB TR3  PRTO FRAB"/>
    <s v="Rotten"/>
    <s v="Structure-Wood"/>
    <s v="Replace"/>
    <s v=""/>
    <s v=""/>
    <s v=""/>
  </r>
  <r>
    <s v="LC"/>
    <s v="123403441"/>
    <s v="019/005"/>
    <s v="T3 EI MAPLE CREEK-HOOPA 19/5 RPR GWRW"/>
    <s v="EUREKA"/>
    <s v="ETL.7490.POLE.WOOD"/>
    <d v="2022-04-23T00:00:00"/>
    <d v="2022-04-23T00:00:00"/>
    <m/>
    <x v="234"/>
    <d v="2022-10-23T00:00:00"/>
    <x v="1"/>
    <s v="630"/>
    <x v="0"/>
    <s v="Open"/>
    <s v="HFTD 3"/>
    <s v="REGW INSP OH   FMOB TR3  PRTO FRAB"/>
    <s v="No Good/Out of Stdrd"/>
    <s v="Ground Wire-Wood"/>
    <s v="Repair"/>
    <s v=""/>
    <s v=""/>
    <s v=""/>
  </r>
  <r>
    <s v="LC"/>
    <s v="123403562"/>
    <s v="032/275"/>
    <s v="T3 DI PIT #1-COTTONWOOD 32/275 RPR STRT"/>
    <s v="TABLEMTN"/>
    <s v="ETL.5390.TOWR"/>
    <d v="2022-04-23T00:00:00"/>
    <d v="2022-04-08T00:00:00"/>
    <m/>
    <x v="222"/>
    <d v="2022-10-08T00:00:00"/>
    <x v="1"/>
    <s v="543"/>
    <x v="0"/>
    <s v="Open"/>
    <s v="HFTD 3"/>
    <s v="RELW FIRE OH   TR3  PRTO AIR  FRAB"/>
    <s v="No Good/Out of Stdrd"/>
    <s v="Structure-Tower"/>
    <s v="Repair"/>
    <s v="45639706"/>
    <s v="T3 DI PIT #1-COTTONWOOD 32/275 RPR STRT"/>
    <s v="ICQ"/>
  </r>
  <r>
    <s v="LC"/>
    <s v="123405243"/>
    <s v="034/293"/>
    <s v="T3 DI RND MTN-CTN WD #3 34/293 BNT STEEL"/>
    <s v="TABLEMTN"/>
    <s v="ETL.5650.TOWR"/>
    <d v="2022-04-25T00:00:00"/>
    <d v="2022-04-13T00:00:00"/>
    <m/>
    <x v="271"/>
    <d v="2022-10-13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405615"/>
    <s v="001/007"/>
    <s v="T3 DI TGR CK-ELECTRA 1/7 RPR STRS"/>
    <s v="VICTOR"/>
    <s v="ETL.5780.TOWR"/>
    <d v="2022-04-25T00:00:00"/>
    <d v="2022-04-09T00:00:00"/>
    <m/>
    <x v="223"/>
    <d v="2022-10-09T00:00:00"/>
    <x v="1"/>
    <s v="628"/>
    <x v="0"/>
    <s v="Open"/>
    <s v="HFTD 3"/>
    <s v="RELW FIRE OH   TR3  PRTO AIR  FRAB"/>
    <s v="No Good/Out of Stdrd"/>
    <s v="Structure-Steel"/>
    <s v="Repair"/>
    <s v="45531529"/>
    <s v="T3 DI TGR CK-ELECTRA 1/7 RPR STRS"/>
    <s v="ICS"/>
  </r>
  <r>
    <s v="LC"/>
    <s v="123405762"/>
    <s v="019/006"/>
    <s v="T3 EI MAPLE CREEK-HOOPA 19/6 REFRAME"/>
    <s v="EUREKA"/>
    <s v="ETL.7490.POLE.NWOD"/>
    <d v="2022-04-25T00:00:00"/>
    <d v="2022-04-25T00:00:00"/>
    <m/>
    <x v="237"/>
    <d v="2022-10-25T00:00:00"/>
    <x v="1"/>
    <s v="637"/>
    <x v="0"/>
    <s v="Open"/>
    <s v="HFTD 3"/>
    <s v="REGW INSP OH   FMOB TR3  PRTO FRAB"/>
    <s v="No Good/Out of Stdrd"/>
    <s v="Crossarm-Wood"/>
    <s v="Replace"/>
    <s v=""/>
    <s v=""/>
    <s v=""/>
  </r>
  <r>
    <s v="LC"/>
    <s v="123406009"/>
    <s v="019/007"/>
    <s v="T3 EI MAPLE CREEK-HOOPA 19/7 RPR GYWW"/>
    <s v="EUREKA"/>
    <s v="ETL.7490.POLE.WOOD"/>
    <d v="2022-04-25T00:00:00"/>
    <d v="2022-04-25T00:00:00"/>
    <m/>
    <x v="237"/>
    <d v="2022-10-25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406539"/>
    <s v="019/008"/>
    <s v="T3 EI MAPLE CREEK-HOOPA 19/8 RPR GYWW"/>
    <s v="EUREKA"/>
    <s v="ETL.7490.POLE.WOOD"/>
    <d v="2022-04-25T00:00:00"/>
    <d v="2022-04-25T00:00:00"/>
    <m/>
    <x v="237"/>
    <d v="2022-10-25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406544"/>
    <s v="013/107A"/>
    <s v="T3 EI MDDLE FORK-GLD HILL 13/10 RPR ANCS"/>
    <s v="SACTO"/>
    <s v="ETL.5140.POLE.NWOD"/>
    <d v="2022-04-25T00:00:00"/>
    <d v="2022-04-25T00:00:00"/>
    <m/>
    <x v="237"/>
    <d v="2022-10-25T00:00:00"/>
    <x v="1"/>
    <s v="628"/>
    <x v="0"/>
    <s v="Open"/>
    <s v="HFTD 3"/>
    <s v="REGW INSP OH   FMOB TR3  PRTO FRAB"/>
    <s v="No Good/Out of Stdrd"/>
    <s v="Anchor-Steel"/>
    <s v="Repair"/>
    <s v=""/>
    <s v=""/>
    <s v=""/>
  </r>
  <r>
    <s v="LC"/>
    <s v="123406881"/>
    <s v="017/465"/>
    <s v="T3 DI CLGT-ALLGHNY 17/465 RPR INSW"/>
    <s v="SACTO"/>
    <s v="ETL.6470.INSL.NCER"/>
    <d v="2022-04-25T00:00:00"/>
    <d v="2022-04-18T00:00:00"/>
    <m/>
    <x v="273"/>
    <d v="2022-10-18T00:00:00"/>
    <x v="1"/>
    <s v="630"/>
    <x v="0"/>
    <s v="Open"/>
    <s v="HFTD 3"/>
    <s v="POHW FIRE ACCL OH   TR3  PRTO AIR"/>
    <s v="No Good/Out of Stdrd"/>
    <s v="Insulator-Wood"/>
    <s v="Repair"/>
    <s v=""/>
    <s v=""/>
    <s v=""/>
  </r>
  <r>
    <s v="LC"/>
    <s v="123406884"/>
    <s v="017/465"/>
    <s v="T3 DI CLGT-ALLGHNY 17/465 RPR CNDW"/>
    <s v="SACTO"/>
    <s v="ETL.6470.INSL.NCER"/>
    <d v="2022-04-25T00:00:00"/>
    <d v="2022-04-18T00:00:00"/>
    <m/>
    <x v="273"/>
    <d v="2022-10-18T00:00:00"/>
    <x v="1"/>
    <s v="630"/>
    <x v="0"/>
    <s v="Open"/>
    <s v="HFTD 3"/>
    <s v="POHW FIRE ACCL OH   TR3  PRTO AIR"/>
    <s v="No Good/Out of Stdrd"/>
    <s v="Conductor-Wood"/>
    <s v="Repair"/>
    <s v=""/>
    <s v=""/>
    <s v=""/>
  </r>
  <r>
    <s v="LC"/>
    <s v="123407153"/>
    <s v="008/113"/>
    <s v="T3 EI GOLD HILL #1 008/113 RPR STRW"/>
    <s v="SACTO"/>
    <s v="ETL.6950.POLE.WOOD"/>
    <d v="2022-04-25T00:00:00"/>
    <d v="2022-04-25T00:00:00"/>
    <m/>
    <x v="237"/>
    <d v="2022-10-2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407545"/>
    <s v="017/088"/>
    <s v="T3 DI MNT VST CYT SS 17/88 RPR FOND"/>
    <s v="MOSSLNDG"/>
    <s v="ETL.5090.TOWR"/>
    <d v="2022-04-25T00:00:00"/>
    <d v="2022-04-09T00:00:00"/>
    <m/>
    <x v="223"/>
    <d v="2022-10-09T00:00:00"/>
    <x v="1"/>
    <s v="543"/>
    <x v="0"/>
    <s v="Open"/>
    <s v="HFTD 3"/>
    <s v="POHW FIRE OH   TR3  PRTO AIR  FRAB"/>
    <s v="Earth Covered Tower"/>
    <s v="Foundation/Concrete-Tower"/>
    <s v="Repair"/>
    <s v=""/>
    <s v=""/>
    <s v=""/>
  </r>
  <r>
    <s v="LC"/>
    <s v="123407665"/>
    <s v="022/009"/>
    <s v="T3 DI FULTON-HOPLAND 22/9 RPR INSW"/>
    <s v="LAKEVLLE"/>
    <s v="ETL.6890.INSL.NCER"/>
    <d v="2022-04-25T00:00:00"/>
    <d v="2022-04-09T00:00:00"/>
    <m/>
    <x v="223"/>
    <d v="2022-10-09T00:00:00"/>
    <x v="1"/>
    <s v="630"/>
    <x v="0"/>
    <s v="Open"/>
    <s v="HFTD 3"/>
    <s v="RELW FIRE OH   TR3  PRTO AIR"/>
    <s v="No Good/Out of Stdrd"/>
    <s v="Insulator-Wood"/>
    <s v="Repair"/>
    <s v="45571449"/>
    <s v="T3 DI FULTON-HOPLAND 22/9 RPR INSW"/>
    <s v="ICW"/>
  </r>
  <r>
    <s v="LC"/>
    <s v="123407840"/>
    <s v="004/096"/>
    <s v="T3 EI DRM-GRS VLY-WMR 004/096 RPL POLE"/>
    <s v="SACTO"/>
    <s v="ETL.6760.POLE.WOOD"/>
    <d v="2022-04-25T00:00:00"/>
    <d v="2022-04-25T00:00:00"/>
    <m/>
    <x v="237"/>
    <d v="2022-10-25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408122"/>
    <s v="007/012"/>
    <s v="T3 EI MENDOCINO-WILLITS 007/012 RPR STRW"/>
    <s v="WILLITS"/>
    <s v="ETL.7540.POLE.WOOD"/>
    <d v="2022-04-25T00:00:00"/>
    <d v="2022-04-25T00:00:00"/>
    <m/>
    <x v="237"/>
    <d v="2022-10-2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408716"/>
    <s v="006/162"/>
    <s v="T3 EI DRM-GRS VLY-WMR 006/162 RPL STRW"/>
    <s v="SACTO"/>
    <s v="ETL.6760.POLE.WOOD"/>
    <d v="2022-04-25T00:00:00"/>
    <d v="2022-04-25T00:00:00"/>
    <m/>
    <x v="237"/>
    <d v="2022-10-25T00:00:00"/>
    <x v="1"/>
    <s v="372"/>
    <x v="0"/>
    <s v="Open"/>
    <s v="HFTD 3"/>
    <s v="RELW INSP OH   FMOB TR3  PRTO"/>
    <s v="No Good/Out of Stdrd"/>
    <s v="Structure-Wood"/>
    <s v="Replace"/>
    <s v="31631448"/>
    <s v="T3 EI DRM-GRS VLY-WMR 006/162 RPL STRW"/>
    <s v="70Y"/>
  </r>
  <r>
    <s v="LC"/>
    <s v="123408856"/>
    <s v="007/011"/>
    <s v="T3 EI MENDOCINO-WILLITS 007/011 RPR STRW"/>
    <s v="WILLITS"/>
    <s v="ETL.7540.POLE.WOOD"/>
    <d v="2022-04-25T00:00:00"/>
    <d v="2022-04-25T00:00:00"/>
    <m/>
    <x v="237"/>
    <d v="2022-10-2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408919"/>
    <s v="007/007"/>
    <s v="T3 EI MDCO-WLTS-FRT BRG 007/007 RPR IBWW"/>
    <s v="WILLITS"/>
    <s v="ETL.7550.POLE.WOOD"/>
    <d v="2022-04-25T00:00:00"/>
    <d v="2022-04-25T00:00:00"/>
    <m/>
    <x v="237"/>
    <d v="2022-10-25T00:00:00"/>
    <x v="1"/>
    <s v="630"/>
    <x v="0"/>
    <s v="Open"/>
    <s v="HFTD 3"/>
    <s v="RELW INSP OH   FMOB TR3  PRTO FRAB NTDE"/>
    <s v="No Good/Out of Stdrd"/>
    <s v="Insulator Bond Wire-Wood"/>
    <s v="Repair"/>
    <s v="45640372"/>
    <s v="T3 EI MDCO-WLTS-FRT BRG 007/007 RPR IBWW"/>
    <s v="ICW"/>
  </r>
  <r>
    <s v="LC"/>
    <s v="123409730"/>
    <s v="023/011"/>
    <s v="T3 EI MAPLE CREEK-HOOPA 23/11 RPR GYWW"/>
    <s v="EUREKA"/>
    <s v="ETL.7490.POLE.WOOD"/>
    <d v="2022-04-25T00:00:00"/>
    <d v="2022-04-25T00:00:00"/>
    <m/>
    <x v="237"/>
    <d v="2022-10-25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410337"/>
    <s v="008/115"/>
    <s v="T3 EI GOLD HILL #1 008/115 RPR GYWW"/>
    <s v="SACTO"/>
    <s v="ETL.6950.POLE.NWOD"/>
    <d v="2022-04-25T00:00:00"/>
    <d v="2022-04-25T00:00:00"/>
    <m/>
    <x v="237"/>
    <d v="2022-10-25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411429"/>
    <s v="000/002"/>
    <s v="T3 EI GEYSERS #13 TAP 00/02 RMV NEST"/>
    <s v="LAKEVLLE"/>
    <s v="ETL.4781.TOWR"/>
    <d v="2022-04-25T00:00:00"/>
    <d v="2022-04-25T00:00:00"/>
    <m/>
    <x v="237"/>
    <d v="2022-10-25T00:00:00"/>
    <x v="1"/>
    <s v="628"/>
    <x v="0"/>
    <s v="Open"/>
    <s v="HFTD 3"/>
    <s v="RELW INSP PGEA OH   FMOB TR3  PRTO FRAB"/>
    <s v="Debris/Nest/etc."/>
    <s v="Structure-Steel"/>
    <s v="Remove"/>
    <s v="45575654"/>
    <s v="T3 EI GEYSERS #13 TAP 00/02 RMV NEST"/>
    <s v="ICS"/>
  </r>
  <r>
    <s v="LC"/>
    <s v="123411620"/>
    <s v="009/117"/>
    <s v="T3 EI GOLD HILL #1 009/117 RPR STRW"/>
    <s v="SACTO"/>
    <s v="ETL.6950.POLE.WOOD"/>
    <d v="2022-04-25T00:00:00"/>
    <d v="2022-04-25T00:00:00"/>
    <m/>
    <x v="237"/>
    <d v="2022-10-2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411662"/>
    <s v="022/001"/>
    <s v="T3 EI MAPLE CREEK-HOOPA 022/001 RPR SPLW"/>
    <s v="EUREKA"/>
    <s v="ETL.7490.INSL.NCER"/>
    <d v="2022-04-25T00:00:00"/>
    <d v="2022-04-25T00:00:00"/>
    <m/>
    <x v="237"/>
    <d v="2022-10-25T00:00:00"/>
    <x v="1"/>
    <s v="630"/>
    <x v="0"/>
    <s v="Open"/>
    <s v="HFTD 3"/>
    <s v="REGW INSP OH   FMOB TR3  PRTO NTDE"/>
    <s v="No Good/Out of Stdrd"/>
    <s v="Splice-Wood"/>
    <s v="Repair"/>
    <s v=""/>
    <s v=""/>
    <s v=""/>
  </r>
  <r>
    <s v="LC"/>
    <s v="123411804"/>
    <s v="025/099"/>
    <s v="T3 DI DIABLO-MIDWAY #3 25/99 RPR INSS"/>
    <s v="PISMOBCH"/>
    <s v="ETL.5980.INSL.NCER"/>
    <d v="2022-04-25T00:00:00"/>
    <d v="2022-04-25T00:00:00"/>
    <m/>
    <x v="237"/>
    <d v="2022-10-25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12440"/>
    <s v="014/385"/>
    <s v="T3 EI COLGATE-ALLEGHANY 14/385 RPR INSW"/>
    <s v="SACTO"/>
    <s v="ETL.6470.INSL.NCER"/>
    <d v="2022-04-25T00:00:00"/>
    <d v="2022-04-25T00:00:00"/>
    <m/>
    <x v="237"/>
    <d v="2022-10-25T00:00:00"/>
    <x v="1"/>
    <s v="630"/>
    <x v="0"/>
    <s v="Open"/>
    <s v="HFTD 3"/>
    <s v="REGW INSP OH   FMOB TR3  PRTO NTDE"/>
    <s v="No Good/Out of Stdrd"/>
    <s v="Insulator-Wood"/>
    <s v="Repair"/>
    <s v=""/>
    <s v=""/>
    <s v=""/>
  </r>
  <r>
    <s v="LC"/>
    <s v="123413019"/>
    <s v="023/095"/>
    <s v="T3 DI DIABLO-MIDWAY #3 23/95 RPR GYWS"/>
    <s v="PISMOBCH"/>
    <s v="ETL.5980.TOWR"/>
    <d v="2022-04-25T00:00:00"/>
    <d v="2022-04-25T00:00:00"/>
    <m/>
    <x v="237"/>
    <d v="2022-10-25T00:00:00"/>
    <x v="1"/>
    <s v="628"/>
    <x v="0"/>
    <s v="Open"/>
    <s v="HFTD 3"/>
    <s v="POHW FIRE OH   TR3  PRTO AIR  FRAB NTDE"/>
    <s v="No Good/Out of Stdrd"/>
    <s v="Guy Wire-Steel"/>
    <s v="Repair"/>
    <s v=""/>
    <s v=""/>
    <s v=""/>
  </r>
  <r>
    <s v="LC"/>
    <s v="123420434"/>
    <s v="025/099"/>
    <s v="T3 DI DIABLO-MIDWAY #2 25/99 RPR GYWS"/>
    <s v="PISMOBCH"/>
    <s v="ETL.5970.TOWR"/>
    <d v="2022-04-25T00:00:00"/>
    <d v="2022-04-25T00:00:00"/>
    <m/>
    <x v="237"/>
    <d v="2022-10-25T00:00:00"/>
    <x v="1"/>
    <s v="628"/>
    <x v="0"/>
    <s v="Open"/>
    <s v="HFTD 3"/>
    <s v="POHW OH   TR3  PRTO AIR  FRAB"/>
    <s v="No Good/Out of Stdrd"/>
    <s v="Guy Wire-Steel"/>
    <s v="Repair"/>
    <s v=""/>
    <s v=""/>
    <s v=""/>
  </r>
  <r>
    <s v="LC"/>
    <s v="123420590"/>
    <s v="002/039"/>
    <s v="T3 DI CNTRVLL-TBL MTN 2/39 RPR POLE"/>
    <s v="TABLEMTN"/>
    <s v="ETL.6320.POLE.WOOD"/>
    <d v="2022-04-25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420711"/>
    <s v="024/097"/>
    <s v="T3 DI DIABLO-MIDWY #3 24/97 RPR INSS"/>
    <s v="PISMOBCH"/>
    <s v="ETL.5980.INSL.NCER"/>
    <d v="2022-04-25T00:00:00"/>
    <d v="2022-04-25T00:00:00"/>
    <m/>
    <x v="237"/>
    <d v="2022-10-25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421632"/>
    <s v="000/003"/>
    <s v="T3 DI DIABLO-MIDWAY #2 00/03 RPR GYWS"/>
    <s v="PISMOBCH"/>
    <s v="ETL.5970.TOWR"/>
    <d v="2022-04-26T00:00:00"/>
    <d v="2022-04-25T00:00:00"/>
    <m/>
    <x v="237"/>
    <d v="2022-10-25T00:00:00"/>
    <x v="1"/>
    <s v="628"/>
    <x v="0"/>
    <s v="Open"/>
    <s v="HFTD 3"/>
    <s v="POHW FIRE OH   TR3  PRTO AIR  FRAB NTDE"/>
    <s v="No Good/Out of Stdrd"/>
    <s v="Guy Wire-Steel"/>
    <s v="Repair"/>
    <s v=""/>
    <s v=""/>
    <s v=""/>
  </r>
  <r>
    <s v="LC"/>
    <s v="123421875"/>
    <s v="026/103"/>
    <s v="T3 EI PTSRG-SN MO-SN MO 026/103 RPL INSS"/>
    <s v="CONCORD"/>
    <s v="ETL.5463.INSL"/>
    <d v="2022-04-26T00:00:00"/>
    <d v="2022-04-26T00:00:00"/>
    <m/>
    <x v="275"/>
    <d v="2022-10-26T00:00:00"/>
    <x v="1"/>
    <s v="532"/>
    <x v="0"/>
    <s v="Open"/>
    <s v="HFTD 3"/>
    <s v="REGW INSP OH   FMOB TR3  PRTO NTDE"/>
    <s v="No Good/Out of Stdrd"/>
    <s v="Insulator-Steel"/>
    <s v="Replace"/>
    <s v="31618666"/>
    <s v="T2 DI PITTSBURG-SAN MATEO RPL INSS 4TWR"/>
    <s v="93K"/>
  </r>
  <r>
    <s v="LC"/>
    <s v="123422092"/>
    <s v="005/128"/>
    <s v="T3 EI KILARC-CEDAR CREEK 5/128 RPR SWTC"/>
    <s v="TABLEMTN"/>
    <s v="ETL.7290.SWIT"/>
    <d v="2022-04-26T00:00:00"/>
    <d v="2022-04-25T00:00:00"/>
    <m/>
    <x v="237"/>
    <d v="2022-10-25T00:00:00"/>
    <x v="1"/>
    <s v="630"/>
    <x v="0"/>
    <s v="Open"/>
    <s v="HFTD 3"/>
    <s v="RELW INSP NONR OH   FMOB TR3  PRTO NTDE"/>
    <s v="No Good/Out of Stdrd"/>
    <s v="Switch-Wood"/>
    <s v="Repair"/>
    <s v="45459146"/>
    <s v="T3 EI KILARC-CEDAR CREEK 5/128 RPR SWTC"/>
    <s v="ICW"/>
  </r>
  <r>
    <s v="LC"/>
    <s v="123422801"/>
    <s v="005/030"/>
    <s v="T3 EI CASTRO VALLEY-NEWARK 5/30 RPR FOND"/>
    <s v="CONCORD"/>
    <s v="ETL.4450.TOWR"/>
    <d v="2022-04-26T00:00:00"/>
    <d v="2022-04-26T00:00:00"/>
    <m/>
    <x v="275"/>
    <d v="2022-10-26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23216"/>
    <s v="010/041"/>
    <s v="T3 DI DIABLO-MIDWAY #2 10/41 RPR INSS"/>
    <s v="PISMOBCH"/>
    <s v="ETL.5970.INSL.NCER"/>
    <d v="2022-04-26T00:00:00"/>
    <d v="2022-04-25T00:00:00"/>
    <m/>
    <x v="237"/>
    <d v="2022-10-25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23716"/>
    <s v="005/022"/>
    <s v="T3 DI DIABLO-MIDWAY #3 5/22 RPR SHLS"/>
    <s v="PISMOBCH"/>
    <s v="ETL.5980.TOWR"/>
    <d v="2022-04-26T00:00:00"/>
    <d v="2022-04-26T00:00:00"/>
    <m/>
    <x v="275"/>
    <d v="2022-10-26T00:00:00"/>
    <x v="1"/>
    <s v="628"/>
    <x v="0"/>
    <s v="Open"/>
    <s v="HFTD 3"/>
    <s v="POHW FIRE OH   TR3  PRTO AIR  FRAB NTDE"/>
    <s v="No Good/Out of Stdrd"/>
    <s v="Shield Wire / OPGW-Steel"/>
    <s v="Repair"/>
    <s v=""/>
    <s v=""/>
    <s v=""/>
  </r>
  <r>
    <s v="LC"/>
    <s v="123425261"/>
    <s v="022/005"/>
    <s v="T3 EI MAPLE CREEK-HOOPA 22/5 RPR GYWW"/>
    <s v="EUREKA"/>
    <s v="ETL.7490.POLE.WOOD"/>
    <d v="2022-04-26T00:00:00"/>
    <d v="2022-04-26T00:00:00"/>
    <m/>
    <x v="275"/>
    <d v="2022-10-26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426830"/>
    <s v="000/006"/>
    <s v="T3 EI GEYSERS #16 0/6 RMV NEST"/>
    <s v="LAKEVLLE"/>
    <s v="ETL.4781.TOWR"/>
    <d v="2022-04-26T00:00:00"/>
    <d v="2022-04-26T00:00:00"/>
    <m/>
    <x v="275"/>
    <d v="2022-10-26T00:00:00"/>
    <x v="1"/>
    <s v="628"/>
    <x v="0"/>
    <s v="Open"/>
    <s v="HFTD 3"/>
    <s v="RELW INSP PGEA OH   FMOB TR3  PRTO FRAB"/>
    <s v="Debris/Nest/etc."/>
    <s v="Structure-Steel"/>
    <s v="Remove"/>
    <s v="45575655"/>
    <s v="T3 EI GEYSERS #16 0/6 RMV NEST"/>
    <s v="ICS"/>
  </r>
  <r>
    <s v="LC"/>
    <s v="123427939"/>
    <s v="025/000"/>
    <s v="T3 EI MAPLE CREEK-HOOPA 25/0 RPR SPLW"/>
    <s v="EUREKA"/>
    <s v="ETL.7490.INSL.NCER"/>
    <d v="2022-04-26T00:00:00"/>
    <d v="2022-04-26T00:00:00"/>
    <m/>
    <x v="275"/>
    <d v="2022-10-26T00:00:00"/>
    <x v="1"/>
    <s v="630"/>
    <x v="0"/>
    <s v="Open"/>
    <s v="HFTD 3"/>
    <s v="REGW INSP OH   FMOB TR3  PRTO NTDE"/>
    <s v="No Good/Out of Stdrd"/>
    <s v="Splice-Wood"/>
    <s v="Repair"/>
    <s v=""/>
    <s v=""/>
    <s v=""/>
  </r>
  <r>
    <s v="LC"/>
    <s v="123429631"/>
    <s v="009/036"/>
    <s v="T3 DI DIABLO-MIDWAY #2 9/36 RPR INSS"/>
    <s v="PISMOBCH"/>
    <s v="ETL.5970.INSL.NCER"/>
    <d v="2022-04-26T00:00:00"/>
    <d v="2022-04-26T00:00:00"/>
    <m/>
    <x v="275"/>
    <d v="2022-10-2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30406"/>
    <s v="006/059"/>
    <s v="T3 EI ATASCADERO-CAYUCOS 6/59 RPL ANCW"/>
    <s v="PISMOBCH"/>
    <s v="ETL.8480.POLE.WOOD"/>
    <d v="2022-04-26T00:00:00"/>
    <d v="2022-04-26T00:00:00"/>
    <m/>
    <x v="275"/>
    <d v="2022-10-26T00:00:00"/>
    <x v="1"/>
    <s v="637"/>
    <x v="0"/>
    <s v="Open"/>
    <s v="HFTD 3"/>
    <s v="RELW INSP OH   FMOB TR3  PRTO FRAB"/>
    <s v="No Good/Out of Stdrd"/>
    <s v="Anchor-Wood"/>
    <s v="Replace"/>
    <s v="31633499"/>
    <s v="T3 EI ATASCADERO-CAYUCOS 6/59 RPL ANCW"/>
    <s v="93E"/>
  </r>
  <r>
    <s v="LC"/>
    <s v="123432012"/>
    <s v="015/135"/>
    <s v="T3 EI MONTA VISTA-BURNS 15/135R RPL HRDW"/>
    <s v="MOSSLNDG"/>
    <s v="ETL.7590.POLE.STPS"/>
    <d v="2022-04-26T00:00:00"/>
    <d v="2022-04-26T00:00:00"/>
    <m/>
    <x v="275"/>
    <d v="2022-10-26T00:00:00"/>
    <x v="1"/>
    <s v="630"/>
    <x v="0"/>
    <s v="Open"/>
    <s v="HFTD 3"/>
    <s v="RELW INSP OH   FMOB TR3  PRTO"/>
    <s v="No Good/Out of Stdrd"/>
    <s v="Hardware-Wood"/>
    <s v="Replace"/>
    <s v="45606049"/>
    <s v="T3 EI MONTA VISTA-BURNS 15/135R RPL HRDW"/>
    <s v="ICW"/>
  </r>
  <r>
    <s v="LC"/>
    <s v="123432768"/>
    <s v="026/114"/>
    <s v="T3 DI DIABLO-MESA 26/114 RPR INSS"/>
    <s v="PISMOBCH"/>
    <s v="ETL.4620.INSL.NCER"/>
    <d v="2022-04-26T00:00:00"/>
    <d v="2022-04-26T00:00:00"/>
    <m/>
    <x v="275"/>
    <d v="2022-10-26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432928"/>
    <s v="008/034"/>
    <s v="T3 DI MRR BY-SLR SS #1 8/34 RPR FOND"/>
    <s v="PISMOBCH"/>
    <s v="ETL.5300.TOWR"/>
    <d v="2022-04-26T00:00:00"/>
    <d v="2022-04-26T00:00:00"/>
    <m/>
    <x v="275"/>
    <d v="2022-10-26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433112"/>
    <s v="023/094"/>
    <s v="T3 DI DIABLO-MIDWAY #3 23/94 REGRADE"/>
    <s v="PISMOBCH"/>
    <s v="ETL.5980.TOWR"/>
    <d v="2022-04-26T00:00:00"/>
    <d v="2022-04-25T00:00:00"/>
    <m/>
    <x v="237"/>
    <d v="2022-10-25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433361"/>
    <s v="026/105"/>
    <s v="T3 DI DIABLO-MIDWAY #2 26/105 RPR INSS"/>
    <s v="PISMOBCH"/>
    <s v="ETL.5970.INSL.NCER"/>
    <d v="2022-04-26T00:00:00"/>
    <d v="2022-04-26T00:00:00"/>
    <m/>
    <x v="275"/>
    <d v="2022-10-26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435659"/>
    <s v="013/008"/>
    <s v="T3 EI MAPLE CREEK-HOOPA 13/8L RPR GYWW"/>
    <s v="EUREKA"/>
    <s v="ETL.7490.POLE.STPS"/>
    <d v="2022-04-27T00:00:00"/>
    <d v="2022-04-27T00:00:00"/>
    <m/>
    <x v="276"/>
    <d v="2022-10-27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435699"/>
    <s v="013/008"/>
    <s v="T3 EI MAPLE CREEK-HOOPA 13/8R RPR GYWW"/>
    <s v="EUREKA"/>
    <s v="ETL.7490.POLE.STPS"/>
    <d v="2022-04-27T00:00:00"/>
    <d v="2022-04-27T00:00:00"/>
    <m/>
    <x v="276"/>
    <d v="2022-10-27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436948"/>
    <s v="009/063"/>
    <s v="T3 EI OLEUM-G #1 009/063 UNBURY"/>
    <s v="CONCORD"/>
    <s v="ETL.3150.TOWR"/>
    <d v="2022-04-27T00:00:00"/>
    <d v="2022-04-27T00:00:00"/>
    <m/>
    <x v="276"/>
    <d v="2022-10-27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37279"/>
    <s v="012/091"/>
    <s v="T3 EI MORAGA-LAKWOD 012/091 RPL DROUND"/>
    <s v="CONCORD"/>
    <s v="ETL.3741.TOWR"/>
    <d v="2022-04-27T00:00:00"/>
    <d v="2022-04-27T00:00:00"/>
    <m/>
    <x v="276"/>
    <d v="2022-10-27T00:00:00"/>
    <x v="1"/>
    <s v="543"/>
    <x v="0"/>
    <s v="Open"/>
    <s v="HFTD 3"/>
    <s v="REGW INSP OH   FMOB TR3  PRTO FRAB"/>
    <s v="No Good/Out of Stdrd"/>
    <s v="Ground Wire-Tower"/>
    <s v="Replace"/>
    <s v=""/>
    <s v=""/>
    <s v=""/>
  </r>
  <r>
    <s v="LC"/>
    <s v="123438806"/>
    <s v="009/265"/>
    <s v="T3 EI COLGATE-ALLGHANY 009/265 RPL STRW"/>
    <s v="SACTO"/>
    <s v="ETL.6470.POLE.WOOD"/>
    <d v="2022-04-27T00:00:00"/>
    <d v="2022-04-27T00:00:00"/>
    <m/>
    <x v="276"/>
    <d v="2022-10-27T00:00:00"/>
    <x v="1"/>
    <s v="372"/>
    <x v="0"/>
    <s v="Open"/>
    <s v="HFTD 3"/>
    <s v="REGW INSP OTHR OH   FMOB TR3  PRTO FRAB NTDE"/>
    <s v="No Good/Out of Stdrd"/>
    <s v="Structure-Wood"/>
    <s v="Replace"/>
    <s v="31633457"/>
    <s v="T3 DI COLGATE-ALLEGHANY 008/222 RPL STRW"/>
    <s v="70Y"/>
  </r>
  <r>
    <s v="LC"/>
    <s v="123439133"/>
    <s v="021/091"/>
    <s v="T3 DI MORR BAY-SL SS #1 021/091 RPR STRT"/>
    <s v="PISMOBCH"/>
    <s v="ETL.5300.TOWR"/>
    <d v="2022-04-27T00:00:00"/>
    <d v="2022-04-27T00:00:00"/>
    <m/>
    <x v="276"/>
    <d v="2022-10-27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439135"/>
    <s v="010/041"/>
    <s v="T3 DI MRRO BY-CLIF FLT ST 10/41 RPR INSS"/>
    <s v="PISMOBCH"/>
    <s v="ETL.5280.INSL"/>
    <d v="2022-04-27T00:00:00"/>
    <d v="2022-04-27T00:00:00"/>
    <m/>
    <x v="276"/>
    <d v="2022-10-27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39686"/>
    <s v="014/003"/>
    <s v="T3 EI  LAURELES-OTTER 014/003 RPL POLE"/>
    <s v="MOSSLNDG"/>
    <s v="ETL.7380.POLE.WOOD"/>
    <d v="2022-04-27T00:00:00"/>
    <d v="2022-04-27T00:00:00"/>
    <m/>
    <x v="276"/>
    <d v="2022-10-27T00:00:00"/>
    <x v="1"/>
    <s v="372"/>
    <x v="0"/>
    <s v="Open"/>
    <s v="HFTD 3"/>
    <s v="RELW INSP OH   FMOB TR3  PRTO FRAB"/>
    <s v="No Good/Out of Stdrd"/>
    <s v="Structure-Wood"/>
    <s v="Replace"/>
    <s v="31611560"/>
    <s v="T3 EI  LAURELES-OTTER 014/003 RPL POLE"/>
    <s v="70Y"/>
  </r>
  <r>
    <s v="LC"/>
    <s v="123439782"/>
    <s v="020/087"/>
    <s v="T3 DI MRRO BY-SLR SS #1 020/087 RPR FOND"/>
    <s v="PISMOBCH"/>
    <s v="ETL.5300.TOWR"/>
    <d v="2022-04-27T00:00:00"/>
    <d v="2022-04-26T00:00:00"/>
    <m/>
    <x v="275"/>
    <d v="2022-10-26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440098"/>
    <s v="000/013"/>
    <s v="T3 DI KESWICK-TRINITY 0/13 RPL POLE"/>
    <s v="TABLEMTN"/>
    <s v="ETL.7270.POLE.WOOD"/>
    <d v="2022-04-27T00:00:00"/>
    <d v="2022-04-11T00:00:00"/>
    <m/>
    <x v="225"/>
    <d v="2022-10-11T00:00:00"/>
    <x v="1"/>
    <s v="372"/>
    <x v="0"/>
    <s v="Open"/>
    <s v="HFTD 3"/>
    <s v="RELW OH   TR3  PRTO AIR  FRAB"/>
    <s v="No Good/Out of Stdrd"/>
    <s v="Structure-Wood"/>
    <s v="Replace"/>
    <s v="31606079"/>
    <s v="T3 DI KESWICK-TRINITY 0/13 RPL POLE"/>
    <s v="70Y"/>
  </r>
  <r>
    <s v="LC"/>
    <s v="123440319"/>
    <s v="014/128"/>
    <s v="T3 DI DRM RIO OSO #1 14/128 RPL SPLS"/>
    <s v="SACTO"/>
    <s v="ETL.1420.INSL.NCER"/>
    <d v="2022-04-27T00:00:00"/>
    <d v="2022-04-11T00:00:00"/>
    <m/>
    <x v="225"/>
    <d v="2022-10-11T00:00:00"/>
    <x v="1"/>
    <s v="628"/>
    <x v="0"/>
    <s v="Open"/>
    <s v="HFTD 3"/>
    <s v="POHW OTHR FIRE OH   TR3  PRTO AIR  NTDE"/>
    <s v="No Good/Out of Stdrd"/>
    <s v="Splice-Steel"/>
    <s v="Replace"/>
    <s v=""/>
    <s v=""/>
    <s v=""/>
  </r>
  <r>
    <s v="LC"/>
    <s v="123440341"/>
    <s v="014/128"/>
    <s v="T3 DI DRM RIO OSO #1 14/128 RPR SPLS"/>
    <s v="SACTO"/>
    <s v="ETL.1430.INSL.NCER"/>
    <d v="2022-04-27T00:00:00"/>
    <d v="2022-04-11T00:00:00"/>
    <m/>
    <x v="225"/>
    <d v="2022-10-11T00:00:00"/>
    <x v="1"/>
    <s v="628"/>
    <x v="0"/>
    <s v="Open"/>
    <s v="HFTD 3"/>
    <s v="POHW OTHR FIRE OH   TR3  PRTO AIR  NTDE"/>
    <s v="No Good/Out of Stdrd"/>
    <s v="Splice-Steel"/>
    <s v="Repair"/>
    <s v=""/>
    <s v=""/>
    <s v=""/>
  </r>
  <r>
    <s v="LC"/>
    <s v="123440425"/>
    <s v="006/030"/>
    <s v="T3 DI MORRO BAY-TEMPLETON 06/30 RPR OPGW"/>
    <s v="PISMOBCH"/>
    <s v="ETL.5933.TOWR"/>
    <d v="2022-04-27T00:00:00"/>
    <d v="2022-04-27T00:00:00"/>
    <m/>
    <x v="276"/>
    <d v="2022-10-27T00:00:00"/>
    <x v="1"/>
    <s v="628"/>
    <x v="0"/>
    <s v="Open"/>
    <s v="HFTD 3"/>
    <s v="POHW OH   TR3  PRTO AIR  FRAB"/>
    <s v="No Good/Out of Stdrd"/>
    <s v="Shield Wire / OPGW-Steel"/>
    <s v="Repair"/>
    <s v=""/>
    <s v=""/>
    <s v=""/>
  </r>
  <r>
    <s v="LC"/>
    <s v="123440553"/>
    <s v=":009/051"/>
    <s v="T3 DI EAGLE RCK-RDBD :009/051 RPR STRT"/>
    <s v="WILLITS"/>
    <s v="ETL.1480.TOWR"/>
    <d v="2022-04-27T00:00:00"/>
    <d v="2022-04-11T00:00:00"/>
    <m/>
    <x v="225"/>
    <d v="2022-10-11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441144"/>
    <s v=":008/050"/>
    <s v="T3 DI EAGLE ROCK-REDBUD :8/50 RPL INSS"/>
    <s v="WILLITS"/>
    <s v="ETL.1480.INSL.NCER"/>
    <d v="2022-04-28T00:00:00"/>
    <d v="2022-04-11T00:00:00"/>
    <m/>
    <x v="225"/>
    <d v="2022-10-11T00:00:00"/>
    <x v="1"/>
    <s v="532"/>
    <x v="0"/>
    <s v="Open"/>
    <s v="HFTD 3"/>
    <s v="POHW FIRE OH   TR3  PRTO AIR"/>
    <s v="No Good/Out of Stdrd"/>
    <s v="Insulator-Steel"/>
    <s v="Replace"/>
    <s v="31601768"/>
    <s v="T2 DI EAGLE RCK-RDBD  RPL INSS 5TWR"/>
    <s v="93K"/>
  </r>
  <r>
    <s v="LC"/>
    <s v="123441342"/>
    <s v="009/040"/>
    <s v="T3 DI MRR BAY-TMPLTN 9/40 RPR INSS"/>
    <s v="PISMOBCH"/>
    <s v="ETL.5933.INSL.CERA"/>
    <d v="2022-04-28T00:00:00"/>
    <d v="2022-04-27T00:00:00"/>
    <m/>
    <x v="276"/>
    <d v="2022-10-27T00:00:00"/>
    <x v="1"/>
    <s v="628"/>
    <x v="0"/>
    <s v="Open"/>
    <s v="HFTD 3"/>
    <s v="POHW FIRE OH   TR3  PRTO AIR  NTDE"/>
    <s v="No Good/Out of Stdrd"/>
    <s v="Insulator-Steel"/>
    <s v="Repair"/>
    <s v=""/>
    <s v=""/>
    <s v=""/>
  </r>
  <r>
    <s v="LC"/>
    <s v="123441343"/>
    <s v="009/040"/>
    <s v="T3 DI MRR BY-CALIF. FLTS 9/40 RPR INSS"/>
    <s v="PISMOBCH"/>
    <s v="ETL.5280.INSL.CERA"/>
    <d v="2022-04-28T00:00:00"/>
    <d v="2022-04-27T00:00:00"/>
    <m/>
    <x v="276"/>
    <d v="2022-10-27T00:00:00"/>
    <x v="1"/>
    <s v="628"/>
    <x v="0"/>
    <s v="Open"/>
    <s v="HFTD 3"/>
    <s v="POHW FIRE OH   TR3  PRTO AIR  NTDE"/>
    <s v="No Good/Out of Stdrd"/>
    <s v="Insulator-Steel"/>
    <s v="Repair"/>
    <s v=""/>
    <s v=""/>
    <s v=""/>
  </r>
  <r>
    <s v="LC"/>
    <s v="123441926"/>
    <s v="008/048"/>
    <s v="T3 EI CASTRO VALLEY-NEWARK 8/48 RPR FOND"/>
    <s v="CONCORD"/>
    <s v="ETL.4450.TOWR"/>
    <d v="2022-04-28T00:00:00"/>
    <d v="2022-04-28T00:00:00"/>
    <m/>
    <x v="277"/>
    <d v="2022-10-28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42453"/>
    <s v="020/004"/>
    <s v="T3 DI FULTON-HPLND 20/4 RPR GYWW"/>
    <s v="LAKEVLLE"/>
    <s v="ETL.6890.POLE.NWOD"/>
    <d v="2022-04-28T00:00:00"/>
    <d v="2022-04-11T00:00:00"/>
    <m/>
    <x v="225"/>
    <d v="2022-10-11T00:00:00"/>
    <x v="1"/>
    <s v="630"/>
    <x v="0"/>
    <s v="Open"/>
    <s v="HFTD 3"/>
    <s v="RELW FIRE ACCL OH   TR3  PRTO AIR  FRAB NTDE"/>
    <s v="No Good/Out of Stdrd"/>
    <s v="Guy Wire-Wood"/>
    <s v="Repair"/>
    <s v="45571454"/>
    <s v="T3 DI FULTON-HPLND 20/4 RPR GYWW"/>
    <s v="ICW"/>
  </r>
  <r>
    <s v="LC"/>
    <s v="123442702"/>
    <s v="010/064"/>
    <s v="T3 EI OLEUM-G #1 010/064 REGRADE"/>
    <s v="CONCORD"/>
    <s v="ETL.3150.TOWR"/>
    <d v="2022-04-28T00:00:00"/>
    <d v="2022-04-28T00:00:00"/>
    <m/>
    <x v="277"/>
    <d v="2022-10-28T00:00:00"/>
    <x v="1"/>
    <s v="543"/>
    <x v="0"/>
    <s v="Open"/>
    <s v="HFTD 3"/>
    <s v="REGW INSP OH   FMOB TR3  PRTO FRAB"/>
    <s v="Earth Covered Tower"/>
    <s v="Foundation/Concrete-Tower"/>
    <s v="Repair"/>
    <s v=""/>
    <s v=""/>
    <s v=""/>
  </r>
  <r>
    <s v="LC"/>
    <s v="123445890"/>
    <s v="015/063"/>
    <s v="T3 EI MRO BY-SLR SW ST #2 15/63 RPL INSS"/>
    <s v="PISMOBCH"/>
    <s v="ETL.5310.INSL"/>
    <d v="2022-04-28T00:00:00"/>
    <d v="2022-04-28T00:00:00"/>
    <m/>
    <x v="277"/>
    <d v="2022-10-28T00:00:00"/>
    <x v="1"/>
    <s v="532"/>
    <x v="0"/>
    <s v="Open"/>
    <s v="HFTD 3"/>
    <s v="REGW INSP OH   FMOB TR3  PRTO"/>
    <s v="No Good/Out of Stdrd"/>
    <s v="Insulator-Steel"/>
    <s v="Replace"/>
    <s v="31619689"/>
    <s v="MORRO BAY-SOLAR SW STA #2-REP INS 8 LSTS"/>
    <s v="93K"/>
  </r>
  <r>
    <s v="LC"/>
    <s v="123445891"/>
    <s v="015/063"/>
    <s v="T3 EI MORRO BAY-SOLAR #1 15/63 RPL INSS"/>
    <s v="PISMOBCH"/>
    <s v="ETL.5300.INSL"/>
    <d v="2022-04-28T00:00:00"/>
    <d v="2022-04-28T00:00:00"/>
    <m/>
    <x v="277"/>
    <d v="2022-10-28T00:00:00"/>
    <x v="1"/>
    <s v="532"/>
    <x v="0"/>
    <s v="Open"/>
    <s v="HFTD 3"/>
    <s v="REGW INSP OH   FMOB TR3  PRTO"/>
    <s v="No Good/Out of Stdrd"/>
    <s v="Insulator-Steel"/>
    <s v="Replace"/>
    <s v="31617859"/>
    <s v="T3 EI MRR BY-SLR SW ST #1  RPL INSS 7WTR"/>
    <s v="93K"/>
  </r>
  <r>
    <s v="LC"/>
    <s v="123447499"/>
    <s v="031/258"/>
    <s v="T3 DI PIT #1-COTTONWOOD 31/258 UNBURY"/>
    <s v="TABLEMTN"/>
    <s v="ETL.5390.TOWR"/>
    <d v="2022-04-28T00:00:00"/>
    <d v="2022-04-15T00:00:00"/>
    <m/>
    <x v="272"/>
    <d v="2022-10-15T00:00:00"/>
    <x v="1"/>
    <s v="543"/>
    <x v="0"/>
    <s v="Open"/>
    <s v="HFTD 3"/>
    <s v="RELW FIRE OH   TR3  PRTO AIR  FRAB NTDE"/>
    <s v="Earth Covered Tower"/>
    <s v="Foundation/Concrete-Tower"/>
    <s v="Repair"/>
    <s v="45639701"/>
    <s v="T3 DI PIT #1-COTTONWOOD 31/258 UNBURY"/>
    <s v="ICQ"/>
  </r>
  <r>
    <s v="LC"/>
    <s v="123447579"/>
    <s v="003/082"/>
    <s v="T3 DI DRUM-SPLDNG 3/082 RPL PL"/>
    <s v="SACTO"/>
    <s v="ETL.6770.POLE.WOOD"/>
    <d v="2022-04-28T00:00:00"/>
    <d v="2022-04-21T00:00:00"/>
    <m/>
    <x v="232"/>
    <d v="2022-10-21T00:00:00"/>
    <x v="1"/>
    <s v="372"/>
    <x v="0"/>
    <s v="Open"/>
    <s v="HFTD 3"/>
    <s v="POHW FIRE OH   TR3  PRTO AIR  FRAB"/>
    <s v="No Good/Out of Stdrd"/>
    <s v="Structure-Wood"/>
    <s v="Replace"/>
    <s v="31629061"/>
    <s v="T3 EI  DRUM-SPAULDING 2/052 RPL PL"/>
    <s v="70Y"/>
  </r>
  <r>
    <s v="LC"/>
    <s v="123447882"/>
    <s v="024/100"/>
    <s v="T3 DI GEYSERS #17-FLTN 24/100 RPL INSS"/>
    <s v="LAKEVLLE"/>
    <s v="ETL.4770.INSL.CERA"/>
    <d v="2022-04-28T00:00:00"/>
    <d v="2022-04-21T00:00:00"/>
    <m/>
    <x v="232"/>
    <d v="2022-10-21T00:00:00"/>
    <x v="1"/>
    <s v="532"/>
    <x v="0"/>
    <s v="Open"/>
    <s v="HFTD 3"/>
    <s v="POHW FIRE OH   TR3  PRTO AIR"/>
    <s v="No Good/Out of Stdrd"/>
    <s v="Insulator-Steel"/>
    <s v="Replace"/>
    <s v="31627766"/>
    <s v="T3 DI GEYSERS #17-FULTON 13/55 RPL INSS"/>
    <s v="93K"/>
  </r>
  <r>
    <s v="LC"/>
    <s v="123449350"/>
    <s v="005/065B"/>
    <s v="T3 DI DRUM-SUMMIT #1 5/65B RPR GYWW"/>
    <s v="SACTO"/>
    <s v="ETL.1440.POLE.NWOD"/>
    <d v="2022-04-28T00:00:00"/>
    <d v="2022-04-21T00:00:00"/>
    <m/>
    <x v="232"/>
    <d v="2022-10-21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449351"/>
    <s v="020/143"/>
    <s v="T3 DI METCLF-GRN VLLY 20/143(L) RPL HRDW"/>
    <s v="MOSSLNDG"/>
    <s v="ETL.2540.POLE.WDPS"/>
    <d v="2022-04-28T00:00:00"/>
    <d v="2022-04-11T00:00:00"/>
    <m/>
    <x v="225"/>
    <d v="2022-10-11T00:00:00"/>
    <x v="1"/>
    <s v="630"/>
    <x v="0"/>
    <s v="Open"/>
    <s v="HFTD 3"/>
    <s v="RELW FIRE OH   TR3  PRTO AIR"/>
    <s v="No Good/Out of Stdrd"/>
    <s v="Hardware-Wood"/>
    <s v="Replace"/>
    <s v="45606054"/>
    <s v="T3 DI METCLF-GRN VLLY 20/143(L) RPL HRDW"/>
    <s v="ICW"/>
  </r>
  <r>
    <s v="LC"/>
    <s v="123450810"/>
    <s v="000/018"/>
    <s v="T3 DI DRM SPLDNG 0/18 RPR INSW"/>
    <s v="SACTO"/>
    <s v="ETL.6770.INSL.CERA"/>
    <d v="2022-04-28T00:00:00"/>
    <d v="2022-04-21T00:00:00"/>
    <m/>
    <x v="232"/>
    <d v="2022-10-21T00:00:00"/>
    <x v="1"/>
    <s v="630"/>
    <x v="0"/>
    <s v="Open"/>
    <s v="HFTD 3"/>
    <s v="POHW OTHR FIRE OH   TR3  PRTO AIR"/>
    <s v="No Good/Out of Stdrd"/>
    <s v="Insulator-Wood"/>
    <s v="Repair"/>
    <s v=""/>
    <s v=""/>
    <s v=""/>
  </r>
  <r>
    <s v="LC"/>
    <s v="123450816"/>
    <s v="017/172"/>
    <s v="T3 DI RND MTN CTNWD #2 17/172 RPL HRDT"/>
    <s v="TABLEMTN"/>
    <s v="ETL.5640.TOWR"/>
    <d v="2022-04-28T00:00:00"/>
    <d v="2022-04-15T00:00:00"/>
    <m/>
    <x v="272"/>
    <d v="2022-10-15T00:00:00"/>
    <x v="1"/>
    <s v="543"/>
    <x v="0"/>
    <s v="Open"/>
    <s v="HFTD 3"/>
    <s v="POHW FIRE OH   TR3  PRTO AIR  FRAB NTDE"/>
    <s v="No Good/Out of Stdrd"/>
    <s v="Hardware-Tower"/>
    <s v="Replace"/>
    <s v=""/>
    <s v=""/>
    <s v=""/>
  </r>
  <r>
    <s v="LC"/>
    <s v="123450856"/>
    <s v="012/114"/>
    <s v="T3 DI DRUM-HIGGINS 12/114L RPL HRDW"/>
    <s v="SACTO"/>
    <s v="ETL.4393.POLE.WDPS"/>
    <d v="2022-04-28T00:00:00"/>
    <d v="2022-04-15T00:00:00"/>
    <m/>
    <x v="272"/>
    <d v="2022-10-15T00:00:00"/>
    <x v="1"/>
    <s v="630"/>
    <x v="0"/>
    <s v="Open"/>
    <s v="HFTD 3"/>
    <s v="POHW FIRE OH   TR3  PRTO AIR  NTDE"/>
    <s v="No Good/Out of Stdrd"/>
    <s v="Hardware-Wood"/>
    <s v="Replace"/>
    <s v=""/>
    <s v=""/>
    <s v=""/>
  </r>
  <r>
    <s v="LC"/>
    <s v="123451673"/>
    <s v="018/128"/>
    <s v="T3 DI METCALF-GRN VLLY 18/128R RPL POLE"/>
    <s v="MOSSLNDG"/>
    <s v="ETL.2540.POLE.WDPS"/>
    <d v="2022-04-28T00:00:00"/>
    <d v="2022-04-14T00:00:00"/>
    <m/>
    <x v="226"/>
    <d v="2022-10-14T00:00:00"/>
    <x v="1"/>
    <s v="372"/>
    <x v="0"/>
    <s v="Open"/>
    <s v="HFTD 3"/>
    <s v="RELW FIRE OH   TR3  PRTO AIR"/>
    <s v="No Good/Out of Stdrd"/>
    <s v="Structure-Wood"/>
    <s v="Replace"/>
    <s v="31611515"/>
    <s v="T3 DI METCALF-GRN VLLY 18/128R RPL POLE"/>
    <s v="70Y"/>
  </r>
  <r>
    <s v="LC"/>
    <s v="123451686"/>
    <s v="018/128"/>
    <s v="T3 DI METCALF-GRN VLLY 18/128L RPL POLE"/>
    <s v="MOSSLNDG"/>
    <s v="ETL.2540.POLE.WDPS"/>
    <d v="2022-04-28T00:00:00"/>
    <d v="2022-04-14T00:00:00"/>
    <m/>
    <x v="226"/>
    <d v="2022-10-14T00:00:00"/>
    <x v="1"/>
    <s v="372"/>
    <x v="0"/>
    <s v="Open"/>
    <s v="HFTD 3"/>
    <s v="POHW FIRE OH   TR3  PRTO AIR"/>
    <s v="No Good/Out of Stdrd"/>
    <s v="Structure-Wood"/>
    <s v="Replace"/>
    <s v="31611515"/>
    <s v="T3 DI METCALF-GRN VLLY 18/128R RPL POLE"/>
    <s v="70Y"/>
  </r>
  <r>
    <s v="LC"/>
    <s v="123451958"/>
    <s v="032/269"/>
    <s v="T3 DI PIT #1-COTTONWOOD 032/269 REGRADE"/>
    <s v="TABLEMTN"/>
    <s v="ETL.5390.TOWR"/>
    <d v="2022-04-28T00:00:00"/>
    <d v="2022-04-15T00:00:00"/>
    <m/>
    <x v="272"/>
    <d v="2022-10-15T00:00:00"/>
    <x v="1"/>
    <s v="543"/>
    <x v="0"/>
    <s v="Open"/>
    <s v="HFTD 3"/>
    <s v="RELW FIRE OH   TR3  PRTO AIR  FRAB NTDE"/>
    <s v="Earth Covered Tower"/>
    <s v="Foundation/Concrete-Tower"/>
    <s v="Repair"/>
    <s v="45639705"/>
    <s v="T3 DI PIT #1-COTTONWOOD 032/269 REGRADE"/>
    <s v="ICQ"/>
  </r>
  <r>
    <s v="LC"/>
    <s v="123451994"/>
    <s v="003/058"/>
    <s v="T3 DI CNTRVL TBL MTN ORVL 3/58L INS HRDD"/>
    <s v="TABLEMTN"/>
    <s v="ETL.6330.POLE.STPS"/>
    <d v="2022-04-28T00:00:00"/>
    <d v="2022-04-14T00:00:00"/>
    <m/>
    <x v="226"/>
    <d v="2022-10-14T00:00:00"/>
    <x v="1"/>
    <s v="630"/>
    <x v="0"/>
    <s v="Open"/>
    <s v="HFTD 3"/>
    <s v="POHW OTHR FIRE OH   TR3  PRTO AIR  NTDE"/>
    <s v="Missing"/>
    <s v="Hardware-Wood"/>
    <s v="Install"/>
    <s v=""/>
    <s v=""/>
    <s v=""/>
  </r>
  <r>
    <s v="LC"/>
    <s v="123451998"/>
    <s v="003/058"/>
    <s v="T3 DI CNTRVL TBL MTN ORVL 3/58C INS HRDD"/>
    <s v="TABLEMTN"/>
    <s v="ETL.6330.POLE.STPS"/>
    <d v="2022-04-28T00:00:00"/>
    <d v="2022-04-14T00:00:00"/>
    <m/>
    <x v="226"/>
    <d v="2022-10-14T00:00:00"/>
    <x v="1"/>
    <s v="630"/>
    <x v="0"/>
    <s v="Open"/>
    <s v="HFTD 3"/>
    <s v="POHW OTHR FIRE OH   TR3  PRTO AIR  NTDE"/>
    <s v="Missing"/>
    <s v="Hardware-Wood"/>
    <s v="Install"/>
    <s v=""/>
    <s v=""/>
    <s v=""/>
  </r>
  <r>
    <s v="LC"/>
    <s v="123452002"/>
    <s v="003/058"/>
    <s v="T3 DI CNTRVL TBL MTN ORVL 3/58R INS HRDD"/>
    <s v="TABLEMTN"/>
    <s v="ETL.6330.POLE.STPS"/>
    <d v="2022-04-28T00:00:00"/>
    <d v="2022-04-14T00:00:00"/>
    <m/>
    <x v="226"/>
    <d v="2022-10-14T00:00:00"/>
    <x v="1"/>
    <s v="630"/>
    <x v="0"/>
    <s v="Open"/>
    <s v="HFTD 3"/>
    <s v="POHW OTHR FIRE OH   TR3  PRTO AIR  NTDE"/>
    <s v="Missing"/>
    <s v="Hardware-Wood"/>
    <s v="Install"/>
    <s v=""/>
    <s v=""/>
    <s v=""/>
  </r>
  <r>
    <s v="LC"/>
    <s v="123452062"/>
    <s v=":008/048"/>
    <s v="T3 DI EAGLE ROCK-REDBUD :08/48 RPR INSS"/>
    <s v="WILLITS"/>
    <s v="ETL.1480.INSL.NCER"/>
    <d v="2022-04-28T00:00:00"/>
    <d v="2022-04-12T00:00:00"/>
    <m/>
    <x v="269"/>
    <d v="2022-10-12T00:00:00"/>
    <x v="1"/>
    <s v="628"/>
    <x v="0"/>
    <s v="Open"/>
    <s v="HFTD 3"/>
    <s v="RELW OH   TR3  PRTO AIR"/>
    <s v="No Good/Out of Stdrd"/>
    <s v="Insulator-Steel"/>
    <s v="Repair"/>
    <s v="45487766"/>
    <s v="T3 DI EAGLE ROCK-REDBUD :08/48 RPR INSS"/>
    <s v="ICS"/>
  </r>
  <r>
    <s v="LC"/>
    <s v="123452187"/>
    <s v="000/011"/>
    <s v="T3 DI VLTA-DSCHTS 000/011 INS HRDD"/>
    <s v="TABLEMTN"/>
    <s v="ETL.8290.POLE.WOOD"/>
    <d v="2022-04-28T00:00:00"/>
    <d v="2022-04-11T00:00:00"/>
    <m/>
    <x v="225"/>
    <d v="2022-10-11T00:00:00"/>
    <x v="1"/>
    <s v="630"/>
    <x v="0"/>
    <s v="Open"/>
    <s v="HFTD 3"/>
    <s v="RELW OH   TR3  PRTO AIR  FRAB NTDE"/>
    <s v="Missing"/>
    <s v="Hardware-Wood"/>
    <s v="Install"/>
    <s v="45458834"/>
    <s v="T3 DI VLTA-DSCHTS 000/011 INS HRDD"/>
    <s v="ICW"/>
  </r>
  <r>
    <s v="LC"/>
    <s v="123452222"/>
    <s v="000/002"/>
    <s v="T3 DI VLTA-SOUTH 000/002 RPR INSW"/>
    <s v="TABLEMTN"/>
    <s v="ETL.8300.INSL"/>
    <d v="2022-04-28T00:00:00"/>
    <d v="2022-04-11T00:00:00"/>
    <m/>
    <x v="225"/>
    <d v="2022-10-11T00:00:00"/>
    <x v="1"/>
    <s v="630"/>
    <x v="0"/>
    <s v="Open"/>
    <s v="HFTD 3"/>
    <s v="RELW OH   TR3  PRTO AIR"/>
    <s v="No Good/Out of Stdrd"/>
    <s v="Insulator-Wood"/>
    <s v="Repair"/>
    <s v="45456454"/>
    <s v="T3 DI VLTA-SOUTH 000/002 RPR INSW"/>
    <s v="ICW"/>
  </r>
  <r>
    <s v="LC"/>
    <s v="123452229"/>
    <s v="019/133"/>
    <s v="T3 DI METCALF-GREEN VLLY 19/133 BACKFILL"/>
    <s v="MOSSLNDG"/>
    <s v="ETL.2540.POLE.NWOD"/>
    <d v="2022-04-28T00:00:00"/>
    <d v="2022-04-14T00:00:00"/>
    <m/>
    <x v="226"/>
    <d v="2022-10-14T00:00:00"/>
    <x v="1"/>
    <s v="630"/>
    <x v="0"/>
    <s v="Open"/>
    <s v="HFTD 3"/>
    <s v="RELW OH   TR3  PRTO AIR  FRAB NTDE"/>
    <s v="No Good/Out of Stdrd"/>
    <s v="Structure-Wood"/>
    <s v="Repair"/>
    <s v="45606057"/>
    <s v="T3 DI METCALF-GREEN VLLY 19/133 BACKFILL"/>
    <s v="ICW"/>
  </r>
  <r>
    <s v="LC"/>
    <s v="123453865"/>
    <s v="023/007"/>
    <s v="T3 DI MAPLE CREEK-HOOPA 23/7 RPL INSW"/>
    <s v="EUREKA"/>
    <s v="ETL.7490.INSL"/>
    <d v="2022-04-29T00:00:00"/>
    <d v="2022-04-11T00:00:00"/>
    <m/>
    <x v="225"/>
    <d v="2022-10-11T00:00:00"/>
    <x v="1"/>
    <s v="508"/>
    <x v="0"/>
    <s v="Open"/>
    <s v="HFTD 3"/>
    <s v="RELW FIRE OH   TR3  PRTO AIR"/>
    <s v="No Good/Out of Stdrd"/>
    <s v="Insulator-Wood"/>
    <s v="Replace"/>
    <s v="31622209"/>
    <s v="T3 DI MAPLE CREEK-HOOPA 23/7 RPL INSW"/>
    <s v="93I"/>
  </r>
  <r>
    <s v="LC"/>
    <s v="123454097"/>
    <s v="009/050"/>
    <s v="T3 EI CASTRO VALLEY-NEWARK 9/50 RPR FOND"/>
    <s v="CONCORD"/>
    <s v="ETL.4450.TOWR"/>
    <d v="2022-04-29T00:00:00"/>
    <d v="2022-04-29T00:00:00"/>
    <m/>
    <x v="238"/>
    <d v="2022-10-29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54230"/>
    <s v="020/139"/>
    <s v="T3 DI MTCLF-GRN VLLY 20/139 RPR ANCW"/>
    <s v="MOSSLNDG"/>
    <s v="ETL.2540.POLE.WOOD"/>
    <d v="2022-04-29T00:00:00"/>
    <d v="2022-04-11T00:00:00"/>
    <m/>
    <x v="225"/>
    <d v="2022-10-11T00:00:00"/>
    <x v="1"/>
    <s v="630"/>
    <x v="0"/>
    <s v="Open"/>
    <s v="HFTD 3"/>
    <s v="RELW OH   TR3  PRTO AIR  FRAB NTDE"/>
    <s v="No Good/Out of Stdrd"/>
    <s v="Anchor-Wood"/>
    <s v="Repair"/>
    <s v="45606080"/>
    <s v="T3 DI MTCLF-GRN VLLY 20/139 RPR ANCW"/>
    <s v="ICW"/>
  </r>
  <r>
    <s v="LC"/>
    <s v="123454587"/>
    <s v="009/051"/>
    <s v="T3 EI CASTRO VALLEY-NEWARK 9/51 RPR FOND"/>
    <s v="CONCORD"/>
    <s v="ETL.4450.TOWR"/>
    <d v="2022-04-29T00:00:00"/>
    <d v="2022-04-29T00:00:00"/>
    <m/>
    <x v="238"/>
    <d v="2022-10-29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55277"/>
    <s v="009/093"/>
    <s v="T3NT DI DRUM-RIO OSO#2 9/93 BNT STEEL"/>
    <s v="SACTO"/>
    <s v="ETL.1430.TOWR"/>
    <d v="2022-04-29T00:00:00"/>
    <d v="2022-04-12T00:00:00"/>
    <m/>
    <x v="269"/>
    <d v="2022-10-12T00:00:00"/>
    <x v="1"/>
    <s v="543"/>
    <x v="0"/>
    <s v="Open"/>
    <s v="HFTD 3"/>
    <s v="RELW FIRE OH   TR3N PRTO AIR  FRAB"/>
    <s v="No Good/Out of Stdrd"/>
    <s v="Structure-Tower"/>
    <s v="Repair"/>
    <s v="45600070"/>
    <s v="T3NT DI DRUM-RIO OSO#2 9/93 BNT STEEL"/>
    <s v="ICQ"/>
  </r>
  <r>
    <s v="LC"/>
    <s v="123456337"/>
    <s v="002/032"/>
    <s v="T3 DI IGNACIO-BLNS #1 2/32 RPL STRW"/>
    <s v="LAKEVLLE"/>
    <s v="ETL.7140.POLE.WOOD"/>
    <d v="2022-04-29T00:00:00"/>
    <d v="2022-04-18T00:00:00"/>
    <m/>
    <x v="273"/>
    <d v="2022-10-18T00:00:00"/>
    <x v="1"/>
    <s v="372"/>
    <x v="0"/>
    <s v="Open"/>
    <s v="HFTD 3"/>
    <s v="POHW OH   TR3  PRTO AIR  FRAB"/>
    <s v="No Good/Out of Stdrd"/>
    <s v="Structure-Wood"/>
    <s v="Replace"/>
    <s v="31606078"/>
    <s v="T3 DI IGNCIO BLNAS #1 1/29 RPL POLE"/>
    <s v="70Y"/>
  </r>
  <r>
    <s v="LC"/>
    <s v="123456944"/>
    <s v="000/003"/>
    <s v="T3 DI WST PNT-VLLY SPRNGS 0/3 RPL POLE"/>
    <s v="VICTOR"/>
    <s v="ETL.8350.POLE.WOOD"/>
    <d v="2022-04-29T00:00:00"/>
    <d v="2022-04-11T00:00:00"/>
    <m/>
    <x v="225"/>
    <d v="2022-10-11T00:00:00"/>
    <x v="1"/>
    <s v="372"/>
    <x v="0"/>
    <s v="Open"/>
    <s v="HFTD 3"/>
    <s v="POHW OH   TR3  PRTO AIR  FRAB"/>
    <s v="No Good/Out of Stdrd"/>
    <s v="Structure-Wood"/>
    <s v="Replace"/>
    <s v="31618915"/>
    <s v="T3 DI WST PNT VLY SPRNGS 0/1 RPL STRW"/>
    <s v="70Y"/>
  </r>
  <r>
    <s v="LC"/>
    <s v="123457403"/>
    <s v="001/015"/>
    <s v="T3 DI WST PNT VLY SPRNGS 1/15 RPR CNDW"/>
    <s v="VICTOR"/>
    <s v="ETL.8350.INSL.NCER"/>
    <d v="2022-04-29T00:00:00"/>
    <d v="2022-04-12T00:00:00"/>
    <m/>
    <x v="269"/>
    <d v="2022-10-12T00:00:00"/>
    <x v="1"/>
    <s v="630"/>
    <x v="0"/>
    <s v="Open"/>
    <s v="HFTD 3"/>
    <s v="RELW FIRE OH   TR3  PRTO AIR"/>
    <s v="No Good/Out of Stdrd"/>
    <s v="Conductor-Wood"/>
    <s v="Repair"/>
    <s v="45531531"/>
    <s v="T3 DI WST PNT VLY SPRNGS 1/15 RPR CNDW"/>
    <s v="ICW"/>
  </r>
  <r>
    <s v="LC"/>
    <s v="123458290"/>
    <s v="020/161"/>
    <s v="T3 EI MIDDLE FK-GOLD HILL 20/161 RPR WDP"/>
    <s v="SACTO"/>
    <s v="ETL.5140.POLE.WDPS"/>
    <d v="2022-04-29T00:00:00"/>
    <d v="2022-04-29T00:00:00"/>
    <m/>
    <x v="238"/>
    <d v="2022-10-29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459414"/>
    <s v="005/047"/>
    <s v="T3 EI MTA VST-BRNS 5/47R RPR GYWW"/>
    <s v="MOSSLNDG"/>
    <s v="ETL.7590.POLE.WDPS"/>
    <d v="2022-04-29T00:00:00"/>
    <d v="2022-04-29T00:00:00"/>
    <m/>
    <x v="238"/>
    <d v="2022-10-29T00:00:00"/>
    <x v="1"/>
    <s v="630"/>
    <x v="0"/>
    <s v="Open"/>
    <s v="HFTD 3"/>
    <s v="RELW INSP OH   FMOB TR3  PRTO FRAB"/>
    <s v="No Good/Out of Stdrd"/>
    <s v="Guy Wire-Wood"/>
    <s v="Repair"/>
    <s v="45606082"/>
    <s v="T3 EI MTA VST-BRNS 5/47R RPR GYWW"/>
    <s v="ICW"/>
  </r>
  <r>
    <s v="LC"/>
    <s v="123460109"/>
    <s v="013/108"/>
    <s v="T3 EI MONTA VISTA-BURNS 13/108 RPR ROAD"/>
    <s v="MOSSLNDG"/>
    <s v="ETL.7590.POLE.NWOD"/>
    <d v="2022-04-29T00:00:00"/>
    <d v="2022-04-29T00:00:00"/>
    <m/>
    <x v="238"/>
    <d v="2022-10-29T00:00:00"/>
    <x v="1"/>
    <s v="932"/>
    <x v="0"/>
    <s v="Open"/>
    <s v="HFTD 3"/>
    <s v="RELW INSP OH   FMOB TR3  PRTO FRAB"/>
    <s v="No Good/Out of Stdrd"/>
    <s v="Road"/>
    <s v="Repair"/>
    <s v="45579940"/>
    <s v="T3 EI MONTA VISTA-BURNS 13/108 RPR ROAD"/>
    <s v="CHS"/>
  </r>
  <r>
    <s v="LC"/>
    <s v="123460466"/>
    <s v="001/032"/>
    <s v="T3 DI DRUM-SPLDNG 1/32 RPR GYWW"/>
    <s v="SACTO"/>
    <s v="ETL.6770.POLE.NWOD"/>
    <d v="2022-04-29T00:00:00"/>
    <d v="2022-04-22T00:00:00"/>
    <m/>
    <x v="284"/>
    <d v="2022-10-22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460796"/>
    <s v="004/006"/>
    <s v="T3 EI LAURELES-OTTER 4/6 RPR INSW"/>
    <s v="MOSSLNDG"/>
    <s v="ETL.7380.INSL"/>
    <d v="2022-04-29T00:00:00"/>
    <d v="2022-04-29T00:00:00"/>
    <m/>
    <x v="238"/>
    <d v="2022-10-29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462404"/>
    <s v=":010/056"/>
    <s v="T3 DI EAGLE ROCK-CORTINA :10/56 RPR INSS"/>
    <s v="WILLITS"/>
    <s v="ETL.1470.INSL.CERA"/>
    <d v="2022-04-30T00:00:00"/>
    <d v="2022-04-13T00:00:00"/>
    <m/>
    <x v="271"/>
    <d v="2022-10-13T00:00:00"/>
    <x v="1"/>
    <s v="628"/>
    <x v="0"/>
    <s v="Open"/>
    <s v="HFTD 3"/>
    <s v="RELW FIRE ACCL OH   TR3  PRTO AIR"/>
    <s v="No Good/Out of Stdrd"/>
    <s v="Insulator-Steel"/>
    <s v="Repair"/>
    <s v="45593455"/>
    <s v="T3 DI EAGLE ROCK-CORTINA :10/56 RPR INSS"/>
    <s v="ICS"/>
  </r>
  <r>
    <s v="LC"/>
    <s v="123462542"/>
    <s v="010/103"/>
    <s v="T3 DI DRUM-RIO OSO #1 010/103 REFRAME"/>
    <s v="SACTO"/>
    <s v="ETL.1420.POLE.STPS"/>
    <d v="2022-04-30T00:00:00"/>
    <d v="2022-04-15T00:00:00"/>
    <m/>
    <x v="272"/>
    <d v="2022-10-15T00:00:00"/>
    <x v="1"/>
    <s v="93Z"/>
    <x v="0"/>
    <s v="Open"/>
    <s v="HFTD 3"/>
    <s v="POHW OH   TR3  PRTO AIR"/>
    <s v="No Good/Out of Stdrd"/>
    <s v="Crossarm-Steel"/>
    <s v="Replace"/>
    <s v=""/>
    <s v=""/>
    <s v=""/>
  </r>
  <r>
    <s v="LC"/>
    <s v="123463170"/>
    <s v="002/043"/>
    <s v="T3 DI CNTRVLL-TBL MTN 2/43 RPR INSW"/>
    <s v="TABLEMTN"/>
    <s v="ETL.6320.INSL"/>
    <d v="2022-04-30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Insulator-Wood"/>
    <s v="Repair"/>
    <s v=""/>
    <s v=""/>
    <s v=""/>
  </r>
  <r>
    <s v="LC"/>
    <s v="123463172"/>
    <s v="000/013"/>
    <s v="T3 DI KNCTI-EGLE RCK 0/13 RPR GYWW"/>
    <s v="WILLITS"/>
    <s v="ETL.6861.POLE.NWOD"/>
    <d v="2022-04-30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463190"/>
    <s v="034/293"/>
    <s v="T3 DI PIT #1-COTTONWOOD 034/293 RPR GYWS"/>
    <s v="TABLEMTN"/>
    <s v="ETL.5390.TOWR"/>
    <d v="2022-04-30T00:00:00"/>
    <d v="2022-04-13T00:00:00"/>
    <m/>
    <x v="271"/>
    <d v="2022-10-13T00:00:00"/>
    <x v="1"/>
    <s v="628"/>
    <x v="0"/>
    <s v="Open"/>
    <s v="HFTD 3"/>
    <s v="POHW OH   TR3  PRTO AIR  FRAB"/>
    <s v="No Good/Out of Stdrd"/>
    <s v="Guy Wire-Steel"/>
    <s v="Repair"/>
    <s v=""/>
    <s v=""/>
    <s v=""/>
  </r>
  <r>
    <s v="LC"/>
    <s v="123463410"/>
    <s v="002/044"/>
    <s v="T3 DI CNTRVL-TBL MTN-ORVLL 2/44 RPL INSW"/>
    <s v="TABLEMTN"/>
    <s v="ETL.6330.INSL.NCER"/>
    <d v="2022-04-30T00:00:00"/>
    <d v="2022-04-18T00:00:00"/>
    <m/>
    <x v="273"/>
    <d v="2022-10-18T00:00:00"/>
    <x v="1"/>
    <s v="508"/>
    <x v="0"/>
    <s v="Open"/>
    <s v="HFTD 3"/>
    <s v="RELW FIRE OH   TR3  PRTO AIR"/>
    <s v="No Good/Out of Stdrd"/>
    <s v="Insulator-Wood"/>
    <s v="Replace"/>
    <s v="31618453"/>
    <s v="T3 DI CNTRVL-TBL MTN-ORVLL 2/44 RPL INSW"/>
    <s v="93I"/>
  </r>
  <r>
    <s v="LC"/>
    <s v="123463419"/>
    <s v="008/033"/>
    <s v="T3 DI EGL RCK-FLTN-SLVRDO 8/33 BNT STEEL"/>
    <s v="LAKEVLLE"/>
    <s v="ETL.4392.TOWR"/>
    <d v="2022-04-30T00:00:00"/>
    <d v="2022-04-22T00:00:00"/>
    <m/>
    <x v="284"/>
    <d v="2022-10-22T00:00:00"/>
    <x v="1"/>
    <s v="543"/>
    <x v="0"/>
    <s v="Open"/>
    <s v="HFTD 3"/>
    <s v="POHW ACCL OH   TR3  PRTO AIR  FRAB"/>
    <s v="No Good/Out of Stdrd"/>
    <s v="Structure-Tower"/>
    <s v="Repair"/>
    <s v=""/>
    <s v=""/>
    <s v=""/>
  </r>
  <r>
    <s v="LC"/>
    <s v="123463510"/>
    <s v="018/136"/>
    <s v="T3 DI TRINITY-COTTONWD 18/136L INS HRDW"/>
    <s v="TABLEMTN"/>
    <s v="ETL.4040.POLE.STPS"/>
    <d v="2022-04-30T00:00:00"/>
    <d v="2022-04-13T00:00:00"/>
    <m/>
    <x v="271"/>
    <d v="2022-10-13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463542"/>
    <s v="008/159"/>
    <s v="T3 DI KESWICK-CASCADE 8/159L RPL ANCW"/>
    <s v="TABLEMTN"/>
    <s v="ETL.7260.POLE.WDPS"/>
    <d v="2022-04-30T00:00:00"/>
    <d v="2022-04-11T00:00:00"/>
    <m/>
    <x v="225"/>
    <d v="2022-10-11T00:00:00"/>
    <x v="1"/>
    <s v="637"/>
    <x v="0"/>
    <s v="Open"/>
    <s v="HFTD 3"/>
    <s v="RELW FIRE OH   TR3  PRTO AIR  FRAB"/>
    <s v="No Good/Out of Stdrd"/>
    <s v="Anchor-Wood"/>
    <s v="Replace"/>
    <s v="31616694"/>
    <s v="T3 DI KESWICK-CASCADE 8/159L RPL ANCW"/>
    <s v="93E"/>
  </r>
  <r>
    <s v="LC"/>
    <s v="123463548"/>
    <s v="008/159"/>
    <s v="T3 DI KESWICK-CASCADE 8/159R RPR GYWW"/>
    <s v="TABLEMTN"/>
    <s v="ETL.7260.POLE.WDPS"/>
    <d v="2022-04-30T00:00:00"/>
    <d v="2022-04-11T00:00:00"/>
    <m/>
    <x v="225"/>
    <d v="2022-10-11T00:00:00"/>
    <x v="1"/>
    <s v="630"/>
    <x v="0"/>
    <s v="Open"/>
    <s v="HFTD 3"/>
    <s v="RELW FIRE OH   TR3  PRTO AIR  FRAB NTDE"/>
    <s v="No Good/Out of Stdrd"/>
    <s v="Guy Wire-Wood"/>
    <s v="Repair"/>
    <s v="45456671"/>
    <s v="T3 DI KESWICK-CASCADE 8/159R RPR GYWW"/>
    <s v="ICW"/>
  </r>
  <r>
    <s v="LC"/>
    <s v="123463625"/>
    <s v="005/002"/>
    <s v="T3 DI LAURELES-OTTER 5/2 RMV BUTT"/>
    <s v="MOSSLNDG"/>
    <s v="ETL.7380.POLE.WDPS"/>
    <d v="2022-04-30T00:00:00"/>
    <d v="2022-04-19T00:00:00"/>
    <m/>
    <x v="233"/>
    <d v="2022-10-19T00:00:00"/>
    <x v="1"/>
    <s v="630"/>
    <x v="0"/>
    <s v="Open"/>
    <s v="HFTD 3"/>
    <s v="POHW FIRE OH   TR3  PRTO AIR  FRAB NTDE"/>
    <s v="Debris/Nest/etc."/>
    <s v="Structure-Wood"/>
    <s v="Remove"/>
    <s v=""/>
    <s v=""/>
    <s v=""/>
  </r>
  <r>
    <s v="LC"/>
    <s v="123463900"/>
    <s v="005/002"/>
    <s v="T3 DI LAURELES-OTTER 5/2 RPR ANCW"/>
    <s v="MOSSLNDG"/>
    <s v="ETL.7380.POLE.WDPS"/>
    <d v="2022-04-30T00:00:00"/>
    <d v="2022-04-19T00:00:00"/>
    <m/>
    <x v="233"/>
    <d v="2022-10-19T00:00:00"/>
    <x v="1"/>
    <s v="630"/>
    <x v="0"/>
    <s v="Open"/>
    <s v="HFTD 3"/>
    <s v="POHW FIRE OH   TR3  PRTO AIR  FRAB"/>
    <s v="No Good/Out of Stdrd"/>
    <s v="Anchor-Wood"/>
    <s v="Repair"/>
    <s v=""/>
    <s v=""/>
    <s v=""/>
  </r>
  <r>
    <s v="LC"/>
    <s v="123463936"/>
    <s v="003/039"/>
    <s v="T3 EI DRUM-SUMMIT #1 3/39L RPR POLE"/>
    <s v="SACTO"/>
    <s v="ETL.1440.POLE.WDPS"/>
    <d v="2022-04-30T00:00:00"/>
    <d v="2022-04-30T00:00:00"/>
    <m/>
    <x v="243"/>
    <d v="2022-10-30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464055"/>
    <s v="017/001"/>
    <s v="T3 DI MNT RIO-FRT RSS 17/1L RPL HRDW"/>
    <s v="LAKEVLLE"/>
    <s v="ETL.6979.POLE.WDPS"/>
    <d v="2022-04-30T00:00:00"/>
    <d v="2022-04-18T00:00:00"/>
    <m/>
    <x v="273"/>
    <d v="2022-10-18T00:00:00"/>
    <x v="1"/>
    <s v="630"/>
    <x v="0"/>
    <s v="Open"/>
    <s v="HFTD 3"/>
    <s v="RELW FIRE OH   TR3  PRTO AIR"/>
    <s v="No Good/Out of Stdrd"/>
    <s v="Hardware-Wood"/>
    <s v="Replace"/>
    <s v="45575614"/>
    <s v="T3 DI MNT RIO-FRT RSS 17/1L RPL HRDW"/>
    <s v="ICW"/>
  </r>
  <r>
    <s v="LC"/>
    <s v="123464056"/>
    <s v="017/001"/>
    <s v="T3 DI MNT RIO-FRT RSS 17/1C RPL HRDW"/>
    <s v="LAKEVLLE"/>
    <s v="ETL.6979.POLE.WDPS"/>
    <d v="2022-04-30T00:00:00"/>
    <d v="2022-04-18T00:00:00"/>
    <m/>
    <x v="273"/>
    <d v="2022-10-18T00:00:00"/>
    <x v="1"/>
    <s v="630"/>
    <x v="0"/>
    <s v="Open"/>
    <s v="HFTD 3"/>
    <s v="RELW FIRE OH   TR3  PRTO AIR"/>
    <s v="No Good/Out of Stdrd"/>
    <s v="Hardware-Wood"/>
    <s v="Replace"/>
    <s v="45575613"/>
    <s v="T3 DI MNT RIO-FRT RSS 17/1C RPL HRDW"/>
    <s v="ICW"/>
  </r>
  <r>
    <s v="LC"/>
    <s v="123464058"/>
    <s v="017/001"/>
    <s v="T3 DI MNT RIO-FRT RSS 17/1R RPL HRDW"/>
    <s v="LAKEVLLE"/>
    <s v="ETL.6979.POLE.WDPS"/>
    <d v="2022-04-30T00:00:00"/>
    <d v="2022-04-18T00:00:00"/>
    <m/>
    <x v="273"/>
    <d v="2022-10-18T00:00:00"/>
    <x v="1"/>
    <s v="630"/>
    <x v="0"/>
    <s v="Open"/>
    <s v="HFTD 3"/>
    <s v="RELW FIRE OH   TR3  PRTO AIR"/>
    <s v="No Good/Out of Stdrd"/>
    <s v="Hardware-Wood"/>
    <s v="Replace"/>
    <s v="45575615"/>
    <s v="T3 DI MNT RIO-FRT RSS 17/1R RPL HRDW"/>
    <s v="ICW"/>
  </r>
  <r>
    <s v="LC"/>
    <s v="123464591"/>
    <s v="047/205"/>
    <s v="T3 DI MTCLF-MSS LNDG #1 47/205 RPR FOND"/>
    <s v="MOSSLNDG"/>
    <s v="ETL.5100.TOWR"/>
    <d v="2022-04-30T00:00:00"/>
    <d v="2022-04-13T00:00:00"/>
    <m/>
    <x v="271"/>
    <d v="2022-10-13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465372"/>
    <s v="007/085"/>
    <s v="T3 DI GEYSERS #3-CLOVERDLE 7/85 RPR INSW"/>
    <s v="LAKEVLLE"/>
    <s v="ETL.1650.INSL.CERA"/>
    <d v="2022-04-30T00:00:00"/>
    <d v="2022-04-13T00:00:00"/>
    <m/>
    <x v="271"/>
    <d v="2022-10-13T00:00:00"/>
    <x v="1"/>
    <s v="630"/>
    <x v="0"/>
    <s v="Open"/>
    <s v="HFTD 3"/>
    <s v="RELW FIRE OH   TR3  PRTO AIR"/>
    <s v="No Good/Out of Stdrd"/>
    <s v="Insulator-Wood"/>
    <s v="Repair"/>
    <s v="45575549"/>
    <s v="T3 DI GEYSERS #3-CLOVERDLE 7/85 RPR INSW"/>
    <s v="ICW"/>
  </r>
  <r>
    <s v="LC"/>
    <s v="123465707"/>
    <s v=":007/044"/>
    <s v="T3 DI EAGLE ROCK-REDBUD :007/44 RPR INSS"/>
    <s v="WILLITS"/>
    <s v="ETL.1480.INSL.NCER"/>
    <d v="2022-04-30T00:00:00"/>
    <d v="2022-04-13T00:00:00"/>
    <m/>
    <x v="271"/>
    <d v="2022-10-13T00:00:00"/>
    <x v="1"/>
    <s v="628"/>
    <x v="0"/>
    <s v="Open"/>
    <s v="HFTD 3"/>
    <s v="RELW FIRE OH   TR3  PRTO AIR"/>
    <s v="No Good/Out of Stdrd"/>
    <s v="Insulator-Steel"/>
    <s v="Repair"/>
    <s v="45582049"/>
    <s v="T3 DI EAGLE ROCK-REDBUD :007/44 RPR INSS"/>
    <s v="ICS"/>
  </r>
  <r>
    <s v="LC"/>
    <s v="123466255"/>
    <s v="005/051"/>
    <s v="T3 EI MONTA VISTA-BURNS 5/51 RPL HRDW"/>
    <s v="MOSSLNDG"/>
    <s v="ETL.7590.POLE.WOOD"/>
    <d v="2022-04-30T00:00:00"/>
    <d v="2022-04-30T00:00:00"/>
    <m/>
    <x v="243"/>
    <d v="2022-10-30T00:00:00"/>
    <x v="1"/>
    <s v="630"/>
    <x v="0"/>
    <s v="Open"/>
    <s v="HFTD 3"/>
    <s v="RELW INSP OH   FMOB TR3  PRTO FRAB"/>
    <s v="No Good/Out of Stdrd"/>
    <s v="Hardware-Wood"/>
    <s v="Replace"/>
    <s v="45606086"/>
    <s v="T3 EI MONTA VISTA-BURNS 5/51 RPL HRDW"/>
    <s v="ICW"/>
  </r>
  <r>
    <s v="LC"/>
    <s v="123466427"/>
    <s v="005/049"/>
    <s v="T3 EI MTA VST-BRNS 5/49 RPR GYWW"/>
    <s v="MOSSLNDG"/>
    <s v="ETL.7590.POLE.WOOD"/>
    <d v="2022-04-30T00:00:00"/>
    <d v="2022-04-30T00:00:00"/>
    <m/>
    <x v="243"/>
    <d v="2022-10-30T00:00:00"/>
    <x v="1"/>
    <s v="630"/>
    <x v="0"/>
    <s v="Open"/>
    <s v="HFTD 3"/>
    <s v="RELW INSP OH   FMOB TR3  PRTO FRAB"/>
    <s v="No Good/Out of Stdrd"/>
    <s v="Guy Wire-Wood"/>
    <s v="Repair"/>
    <s v="45606088"/>
    <s v="T3 EI MTA VST-BRNS 5/49 RPR GYWW"/>
    <s v="ICW"/>
  </r>
  <r>
    <s v="LC"/>
    <s v="123466449"/>
    <s v="009/107"/>
    <s v="T3 DI GYSRS #3 CLVRDL 9/107L RPR GYWW"/>
    <s v="LAKEVLLE"/>
    <s v="ETL.1650.POLE.STPS"/>
    <d v="2022-04-30T00:00:00"/>
    <d v="2022-04-19T00:00:00"/>
    <m/>
    <x v="233"/>
    <d v="2022-10-19T00:00:00"/>
    <x v="1"/>
    <s v="630"/>
    <x v="0"/>
    <s v="Open"/>
    <s v="HFTD 3"/>
    <s v="RELW FIRE OH   TR3  PRTO AIR"/>
    <s v="No Good/Out of Stdrd"/>
    <s v="Guy Wire-Wood"/>
    <s v="Repair"/>
    <s v="45575591"/>
    <s v="T3 DI GYSRS #3 CLVRDL 9/107L RPR GYWW"/>
    <s v="ICW"/>
  </r>
  <r>
    <s v="LC"/>
    <s v="123466834"/>
    <s v="009/254"/>
    <s v="T3 DI COLGATE-ALLEGHANY 009/254 RPL STRW"/>
    <s v="SACTO"/>
    <s v="ETL.6470.POLE.WOOD"/>
    <d v="2022-04-30T00:00:00"/>
    <d v="2022-04-15T00:00:00"/>
    <m/>
    <x v="272"/>
    <d v="2022-10-15T00:00:00"/>
    <x v="1"/>
    <s v="372"/>
    <x v="0"/>
    <s v="Open"/>
    <s v="HFTD 3"/>
    <s v="POHW OH   TR3  PRTO AIR  FRAB NTDE"/>
    <s v="No Good/Out of Stdrd"/>
    <s v="Structure-Wood"/>
    <s v="Replace"/>
    <s v="31633457"/>
    <s v="T3 DI COLGATE-ALLEGHANY 008/222 RPL STRW"/>
    <s v="70Y"/>
  </r>
  <r>
    <s v="LC"/>
    <s v="123466887"/>
    <s v="001/005"/>
    <s v="T3 DI KNCTI-EGLE RCK 1/5 RPL STRW"/>
    <s v="WILLITS"/>
    <s v="ETL.6861.POLE.WOOD"/>
    <d v="2022-04-30T00:00:00"/>
    <d v="2022-04-19T00:00:00"/>
    <m/>
    <x v="233"/>
    <d v="2022-10-19T00:00:00"/>
    <x v="1"/>
    <s v="372"/>
    <x v="0"/>
    <s v="Open"/>
    <s v="HFTD 3"/>
    <s v="RELW FIRE OH   TR3  PRTO AIR  FRAB"/>
    <s v="No Good/Out of Stdrd"/>
    <s v="Structure-Wood"/>
    <s v="Replace"/>
    <s v="31606237"/>
    <s v="T3 DI KNCTI-EGLE RCK 1/5 RPL STRW"/>
    <s v="70Y"/>
  </r>
  <r>
    <s v="LC"/>
    <s v="123466889"/>
    <s v="046/204"/>
    <s v="T3 DI MTCLF-MSS LNDG #1 46/204 RPR INSS"/>
    <s v="MOSSLNDG"/>
    <s v="ETL.5100.INSL"/>
    <d v="2022-04-30T00:00:00"/>
    <d v="2022-04-13T00:00:00"/>
    <m/>
    <x v="271"/>
    <d v="2022-10-13T00:00:00"/>
    <x v="1"/>
    <s v="628"/>
    <x v="0"/>
    <s v="Open"/>
    <s v="HFTD 3"/>
    <s v="RELW FIRE OH   TR3  PRTO AIR"/>
    <s v="No Good/Out of Stdrd"/>
    <s v="Insulator-Steel"/>
    <s v="Repair"/>
    <s v="45606090"/>
    <s v="T3 DI MTCLF-MSS LNDG #1 46/204 RPR INSS"/>
    <s v="ICS"/>
  </r>
  <r>
    <s v="LC"/>
    <s v="123467307"/>
    <s v="005/069"/>
    <s v="T3 DI DSBL-CNTRVLL 5/69 RPL HRDW"/>
    <s v="TABLEMTN"/>
    <s v="ETL.6720.POLE.WOOD"/>
    <d v="2022-04-30T00:00:00"/>
    <d v="2022-04-18T00:00:00"/>
    <m/>
    <x v="273"/>
    <d v="2022-10-18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467730"/>
    <s v="026/103"/>
    <s v="T3 EI PITTSBRG-EASTSHORE 26/103 RPL INSS"/>
    <s v="CONCORD"/>
    <s v="ETL.5462.INSL"/>
    <d v="2022-04-30T00:00:00"/>
    <d v="2022-04-26T00:00:00"/>
    <m/>
    <x v="275"/>
    <d v="2022-10-26T00:00:00"/>
    <x v="1"/>
    <s v="532"/>
    <x v="0"/>
    <s v="Open"/>
    <s v="HFTD 3"/>
    <s v="POHW INSP OH   FMOB TR3  PRTO NTDE"/>
    <s v="No Good/Out of Stdrd"/>
    <s v="Insulator-Steel"/>
    <s v="Replace"/>
    <s v="31625570"/>
    <s v="DI PITTSBURG-EASTSHORE RPL INSS IN 9 TWR"/>
    <s v="93K"/>
  </r>
  <r>
    <s v="LC"/>
    <s v="123467736"/>
    <s v="020/195"/>
    <s v="T3 DI RND MTN-CTONWD #2 20/195 RPR INSS"/>
    <s v="TABLEMTN"/>
    <s v="ETL.5640.INSL.NCER"/>
    <d v="2022-04-30T00:00:00"/>
    <d v="2022-04-13T00:00:00"/>
    <m/>
    <x v="271"/>
    <d v="2022-10-13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67941"/>
    <s v="010/100"/>
    <s v="T3 EI GREEN VLLY-PL SWT 10/100R RPR POLE"/>
    <s v="MOSSLNDG"/>
    <s v="ETL.1730.POLE.WDPS"/>
    <d v="2022-04-30T00:00:00"/>
    <d v="2022-04-30T00:00:00"/>
    <m/>
    <x v="243"/>
    <d v="2022-10-30T00:00:00"/>
    <x v="1"/>
    <s v="630"/>
    <x v="0"/>
    <s v="Open"/>
    <s v="HFTD 3"/>
    <s v="RELW INSP OH   FMOB TR3  PRTO"/>
    <s v="No Good/Out of Stdrd"/>
    <s v="Structure-Wood"/>
    <s v="Repair"/>
    <s v="45606091"/>
    <s v="T3 EI GREEN VLLY-PL SWT 10/100R RPR POLE"/>
    <s v="ICW"/>
  </r>
  <r>
    <s v="LC"/>
    <s v="123468052"/>
    <s v="009/014"/>
    <s v="T3 DI LURLES-OTTER 9/014 RPR GYWW"/>
    <s v="MOSSLNDG"/>
    <s v="ETL.7380.POLE.WDPS"/>
    <d v="2022-04-30T00:00:00"/>
    <d v="2022-04-21T00:00:00"/>
    <m/>
    <x v="232"/>
    <d v="2022-07-20T00:00:00"/>
    <x v="1"/>
    <s v="630"/>
    <x v="0"/>
    <s v="Open"/>
    <s v="HFTD 3"/>
    <s v="RELW FIRE OH   TR3  PRTO AIR"/>
    <s v="No Good/Out of Stdrd"/>
    <s v="Guy Wire-Wood"/>
    <s v="Repair"/>
    <s v="45277903"/>
    <s v="T3 DI LURLES-OTTER 9/014 RPR GYWW"/>
    <s v="ICW"/>
  </r>
  <r>
    <s v="LC"/>
    <s v="123468057"/>
    <s v="027/223"/>
    <s v="T3 DI PIT #1-COTTONWOOD 27/223 UNBURY"/>
    <s v="TABLEMTN"/>
    <s v="ETL.5390.TOWR"/>
    <d v="2022-04-30T00:00:00"/>
    <d v="2022-04-18T00:00:00"/>
    <m/>
    <x v="273"/>
    <d v="2022-10-18T00:00:00"/>
    <x v="1"/>
    <s v="543"/>
    <x v="0"/>
    <s v="Open"/>
    <s v="HFTD 3"/>
    <s v="RELW FIRE OH   TR3  PRTO AIR  FRAB"/>
    <s v="Earth Covered Tower"/>
    <s v="Foundation/Concrete-Tower"/>
    <s v="Repair"/>
    <s v="45639676"/>
    <s v="T3 DI PIT #1-COTTONWOOD 27/223 UNBURY"/>
    <s v="ICQ"/>
  </r>
  <r>
    <s v="LC"/>
    <s v="123468062"/>
    <s v="011/044"/>
    <s v="T3 DI MORRO BAY-TMPLTN 11/44 RPR FOND"/>
    <s v="PISMOBCH"/>
    <s v="ETL.5933.TOWR"/>
    <d v="2022-04-30T00:00:00"/>
    <d v="2022-04-27T00:00:00"/>
    <m/>
    <x v="276"/>
    <d v="2022-10-27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468248"/>
    <s v="000/004"/>
    <s v="T3 DI MISSION POWER TAP 000/004 RPR INSW"/>
    <s v="LAKEVLLE"/>
    <s v="ETL.1651.INSL.NCER"/>
    <d v="2022-04-30T00:00:00"/>
    <d v="2022-04-13T00:00:00"/>
    <m/>
    <x v="271"/>
    <d v="2022-10-13T00:00:00"/>
    <x v="1"/>
    <s v="630"/>
    <x v="0"/>
    <s v="Open"/>
    <s v="HFTD 3"/>
    <s v="RELW FIRE OH   TR3  PRTO AIR"/>
    <s v="No Good/Out of Stdrd"/>
    <s v="Insulator-Wood"/>
    <s v="Repair"/>
    <s v="45575605"/>
    <s v="T3 DI MISSION POWER TAP 000/004 RPR INSW"/>
    <s v="ICW"/>
  </r>
  <r>
    <s v="LC"/>
    <s v="123468933"/>
    <s v="008/099"/>
    <s v="T3 DI GEYSERS #3-CLOVERDLE 8/99 RPR JMPW"/>
    <s v="LAKEVLLE"/>
    <s v="ETL.1650.INSL.NCER"/>
    <d v="2022-04-30T00:00:00"/>
    <d v="2022-04-18T00:00:00"/>
    <m/>
    <x v="273"/>
    <d v="2022-10-18T00:00:00"/>
    <x v="1"/>
    <s v="630"/>
    <x v="0"/>
    <s v="Open"/>
    <s v="HFTD 3"/>
    <s v="RELW OH   TR3  PRTO AIR  NTDE"/>
    <s v="No Good/Out of Stdrd"/>
    <s v="Jumper-Wood"/>
    <s v="Repair"/>
    <s v="45575550"/>
    <s v="T3 DI GEYSERS #3-CLOVERDLE 8/99 RPR JMPW"/>
    <s v="ICW"/>
  </r>
  <r>
    <s v="LC"/>
    <s v="123468939"/>
    <s v="002/035"/>
    <s v="T3 DI CENTERVILLE-TBL MTN 2/35 RPR STRW"/>
    <s v="TABLEMTN"/>
    <s v="ETL.6320.POLE.NWOD"/>
    <d v="2022-04-30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3468992"/>
    <s v="002/046"/>
    <s v="T3 DI CNTRVL-TBL MTN-ORVL 2/46 RPR POLE"/>
    <s v="TABLEMTN"/>
    <s v="ETL.6330.POLE.NWOD"/>
    <d v="2022-04-30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472682"/>
    <s v="006/001"/>
    <s v="T3 DI LAURALES-OTTER 6/001 RPL STRW"/>
    <s v="MOSSLNDG"/>
    <s v="ETL.7380.POLE.WOOD"/>
    <d v="2022-05-02T00:00:00"/>
    <d v="2022-04-19T00:00:00"/>
    <m/>
    <x v="233"/>
    <d v="2022-10-19T00:00:00"/>
    <x v="1"/>
    <s v="372"/>
    <x v="0"/>
    <s v="Open"/>
    <s v="HFTD 3"/>
    <s v="RELW FIRE OH   TR3  PRTO AIR  FRAB"/>
    <s v="No Good/Out of Stdrd"/>
    <s v="Structure-Wood"/>
    <s v="Replace"/>
    <s v="31629347"/>
    <s v="T3 DI LAURALES-OTTER 6/001 RPL STRW"/>
    <s v="70Y"/>
  </r>
  <r>
    <s v="LC"/>
    <s v="123472739"/>
    <s v="008/159"/>
    <s v="T3 DI KESWICK-CASCADE 8/159C RPR GYWW"/>
    <s v="TABLEMTN"/>
    <s v="ETL.7260.POLE.WDPS"/>
    <d v="2022-05-02T00:00:00"/>
    <d v="2022-04-11T00:00:00"/>
    <m/>
    <x v="225"/>
    <d v="2022-10-11T00:00:00"/>
    <x v="1"/>
    <s v="630"/>
    <x v="0"/>
    <s v="Open"/>
    <s v="HFTD 3"/>
    <s v="RELW FIRE OH   TR3  PRTO AIR  FRAB NTDE"/>
    <s v="No Good/Out of Stdrd"/>
    <s v="Guy Wire-Wood"/>
    <s v="Repair"/>
    <s v="45456670"/>
    <s v="T3 DI KESWICK-CASCADE 8/159C RPR GYWW"/>
    <s v="ICW"/>
  </r>
  <r>
    <s v="LC"/>
    <s v="123473042"/>
    <s v="016/069"/>
    <s v="T3 DI GEYSERS #9-LAKEVILL 16/69 RPR INSS"/>
    <s v="LAKEVLLE"/>
    <s v="ETL.4780.INSL.NCER"/>
    <d v="2022-05-02T00:00:00"/>
    <d v="2022-04-12T00:00:00"/>
    <m/>
    <x v="269"/>
    <d v="2022-10-12T00:00:00"/>
    <x v="1"/>
    <s v="628"/>
    <x v="0"/>
    <s v="Open"/>
    <s v="HFTD 3"/>
    <s v="RELW FIRE OH   TR3  PRTO AIR"/>
    <s v="No Good/Out of Stdrd"/>
    <s v="Insulator-Steel"/>
    <s v="Repair"/>
    <s v="45575557"/>
    <s v="T3 DI GEYSERS #9-LAKEVILL 16/69 RPR INSS"/>
    <s v="ICS"/>
  </r>
  <r>
    <s v="LC"/>
    <s v="123473043"/>
    <s v="016/069"/>
    <s v="T3 DI EGL RK-FLTN SLVRD 16/69 RPR INSS"/>
    <s v="LAKEVLLE"/>
    <s v="ETL.4392.INSL.CERA"/>
    <d v="2022-05-02T00:00:00"/>
    <d v="2022-04-12T00:00:00"/>
    <m/>
    <x v="269"/>
    <d v="2022-10-12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73190"/>
    <s v="000/005"/>
    <s v="T3 DI CNTRVL-TBL MTN-ORVL 0/5 RMV VEG"/>
    <s v="TABLEMTN"/>
    <s v="ETL.6330.POLE.WOOD"/>
    <d v="2022-05-02T00:00:00"/>
    <d v="2022-04-18T00:00:00"/>
    <m/>
    <x v="273"/>
    <d v="2022-10-18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473201"/>
    <s v="012/100"/>
    <s v="T3 EI TRINITY-COTTONWOD 12/100L RPL POLE"/>
    <s v="TABLEMTN"/>
    <s v="ETL.4040.POLE.WDPS"/>
    <d v="2022-05-02T00:00:00"/>
    <d v="2022-05-02T00:00:00"/>
    <m/>
    <x v="279"/>
    <d v="2022-11-02T00:00:00"/>
    <x v="1"/>
    <s v="372"/>
    <x v="0"/>
    <s v="Open"/>
    <s v="HFTD 3"/>
    <s v="REGW INSP OH   FMOB TR3  PRTO"/>
    <s v="No Good/Out of Stdrd"/>
    <s v="Structure-Wood"/>
    <s v="Replace"/>
    <s v="31618699"/>
    <s v="T2 DI TRINITY-COTTONWOOD 9/72A RPL POLE"/>
    <s v="70Y"/>
  </r>
  <r>
    <s v="LC"/>
    <s v="123473202"/>
    <s v="012/100"/>
    <s v="T3 EI TRINITY-COTTONWOD 12/100R RPL POLE"/>
    <s v="TABLEMTN"/>
    <s v="ETL.4040.POLE.WDPS"/>
    <d v="2022-05-02T00:00:00"/>
    <d v="2022-05-02T00:00:00"/>
    <m/>
    <x v="279"/>
    <d v="2022-11-02T00:00:00"/>
    <x v="1"/>
    <s v="372"/>
    <x v="0"/>
    <s v="Open"/>
    <s v="HFTD 3"/>
    <s v="REGW INSP OH   FMOB TR3  PRTO"/>
    <s v="No Good/Out of Stdrd"/>
    <s v="Structure-Wood"/>
    <s v="Replace"/>
    <s v="31618699"/>
    <s v="T2 DI TRINITY-COTTONWOOD 9/72A RPL POLE"/>
    <s v="70Y"/>
  </r>
  <r>
    <s v="LC"/>
    <s v="123473650"/>
    <s v="000/006"/>
    <s v="T3 DI GEYSERS #3-CLVRDL 0/6 RPR STRW"/>
    <s v="LAKEVLLE"/>
    <s v="ETL.1650.POLE.WOOD"/>
    <d v="2022-05-02T00:00:00"/>
    <d v="2022-04-18T00:00:00"/>
    <m/>
    <x v="273"/>
    <d v="2022-10-18T00:00:00"/>
    <x v="1"/>
    <s v="630"/>
    <x v="0"/>
    <s v="Open"/>
    <s v="HFTD 3"/>
    <s v="RELW FIRE ACCM OH   TR3  PRTO AIR  FRAB"/>
    <s v="No Good/Out of Stdrd"/>
    <s v="Structure-Wood"/>
    <s v="Repair"/>
    <s v="45575551"/>
    <s v="T3 DI GEYSERS #3-CLVRDL 0/6 RPR STRW"/>
    <s v="ICW"/>
  </r>
  <r>
    <s v="LC"/>
    <s v="123473981"/>
    <s v="017/126"/>
    <s v="T3 DI GRN VLY CAMP EVRS 17/126 COTTER"/>
    <s v="MOSSLNDG"/>
    <s v="ETL.1710.INSL.NCER"/>
    <d v="2022-05-02T00:00:00"/>
    <d v="2022-04-22T00:00:00"/>
    <m/>
    <x v="284"/>
    <d v="2022-10-22T00:00:00"/>
    <x v="1"/>
    <s v="628"/>
    <x v="0"/>
    <s v="Open"/>
    <s v="HFTD 3"/>
    <s v="RELW FIRE OH   TR3  PRTO AIR"/>
    <s v="No Good/Out of Stdrd"/>
    <s v="Insulator-Steel"/>
    <s v="Repair"/>
    <s v="45606096"/>
    <s v="T3 DI GRN VLY CAMP EVRS 17/126 COTTER"/>
    <s v="ICS"/>
  </r>
  <r>
    <s v="LC"/>
    <s v="123474182"/>
    <s v="010/099"/>
    <s v="T3 DI GRN VLY PL SWT 10/99 RPR INSW"/>
    <s v="MOSSLNDG"/>
    <s v="ETL.1730.INSL.CERA"/>
    <d v="2022-05-02T00:00:00"/>
    <d v="2022-04-21T00:00:00"/>
    <m/>
    <x v="232"/>
    <d v="2022-10-21T00:00:00"/>
    <x v="1"/>
    <s v="630"/>
    <x v="0"/>
    <s v="Open"/>
    <s v="HFTD 3"/>
    <s v="RELW OTHR FIRE OH   TR3  PRTO AIR  NTDE"/>
    <s v="No Good/Out of Stdrd"/>
    <s v="Insulator-Wood"/>
    <s v="Repair"/>
    <s v="45606097"/>
    <s v="T3 DI GRN VLY PL SWT 10/99 RPR INSW"/>
    <s v="ICW"/>
  </r>
  <r>
    <s v="LC"/>
    <s v="123474570"/>
    <s v="012/050"/>
    <s v="T3 DI EGL RK-FLTN SLVRD 12/50 COTTER"/>
    <s v="LAKEVLLE"/>
    <s v="ETL.4392.INSL.CERA"/>
    <d v="2022-05-02T00:00:00"/>
    <d v="2022-04-18T00:00:00"/>
    <m/>
    <x v="273"/>
    <d v="2022-10-18T00:00:00"/>
    <x v="1"/>
    <s v="628"/>
    <x v="0"/>
    <s v="Open"/>
    <s v="HFTD 3"/>
    <s v="RELW FIRE ACCL OH   TR3  PRTO AIR"/>
    <s v="No Good/Out of Stdrd"/>
    <s v="Insulator-Steel"/>
    <s v="Repair"/>
    <s v="45575436"/>
    <s v="T3 DI EGL RK-FLTN SLVRD 12/50 COTTER"/>
    <s v="ICS"/>
  </r>
  <r>
    <s v="LC"/>
    <s v="123474853"/>
    <s v="004/101"/>
    <s v="T3 DI KLRC-CEDAR CREEK 4/101 RPL STRW"/>
    <s v="TABLEMTN"/>
    <s v="ETL.7290.POLE.WOOD"/>
    <d v="2022-05-02T00:00:00"/>
    <d v="2022-05-02T00:00:00"/>
    <m/>
    <x v="279"/>
    <d v="2022-11-02T00:00:00"/>
    <x v="1"/>
    <s v="372"/>
    <x v="0"/>
    <s v="Open"/>
    <s v="HFTD 3"/>
    <s v="POHW FIRE OH   TR3  PRTO AIR  FRAB"/>
    <s v="No Good/Out of Stdrd"/>
    <s v="Structure-Wood"/>
    <s v="Replace"/>
    <s v="31606231"/>
    <s v="T3 EI KILARC-CEDAR CREEK 3/076 RPL POLE"/>
    <s v="70Y"/>
  </r>
  <r>
    <s v="LC"/>
    <s v="123476379"/>
    <s v="006/054"/>
    <s v="T3 EI MONTA VISTA-BURNS 6/54 RPR GYWW"/>
    <s v="MOSSLNDG"/>
    <s v="ETL.7590.POLE.WOOD"/>
    <d v="2022-05-02T00:00:00"/>
    <d v="2022-05-02T00:00:00"/>
    <m/>
    <x v="279"/>
    <d v="2022-11-02T00:00:00"/>
    <x v="1"/>
    <s v="630"/>
    <x v="0"/>
    <s v="Open"/>
    <s v="HFTD 3"/>
    <s v="RELW INSP OH   FMOB TR3  PRTO FRAB NTDE"/>
    <s v="No Good/Out of Stdrd"/>
    <s v="Guy Wire-Wood"/>
    <s v="Repair"/>
    <s v="45606099"/>
    <s v="T3 EI MONTA VISTA-BURNS 6/54 RPR GYWW"/>
    <s v="ICW"/>
  </r>
  <r>
    <s v="LC"/>
    <s v="123477308"/>
    <s v="000/004"/>
    <s v="T3 DI DESABALA-CENTERVLLE 0/4 RPR INSW"/>
    <s v="TABLEMTN"/>
    <s v="ETL.6720.INSL"/>
    <d v="2022-05-02T00:00:00"/>
    <d v="2022-04-18T00:00:00"/>
    <m/>
    <x v="273"/>
    <d v="2022-10-1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478658"/>
    <s v="011/113"/>
    <s v="T3 EI GRN VLLY-CMP EVER 11/113 RPL POLE"/>
    <s v="MOSSLNDG"/>
    <s v="ETL.1710.POLE.WOOD"/>
    <d v="2022-05-02T00:00:00"/>
    <d v="2022-05-02T00:00:00"/>
    <m/>
    <x v="279"/>
    <d v="2022-11-02T00:00:00"/>
    <x v="1"/>
    <s v="372"/>
    <x v="0"/>
    <s v="Open"/>
    <s v="HFTD 3"/>
    <s v="REGW INSP OH   FMOB TR3  PRTO FRAB"/>
    <s v="No Good/Out of Stdrd"/>
    <s v="Structure-Wood"/>
    <s v="Replace"/>
    <s v="31628900"/>
    <s v="T3 DI GRN VLLY-CMP EVRS 11/108L RPL POLE"/>
    <s v="70Y"/>
  </r>
  <r>
    <s v="LC"/>
    <s v="123478686"/>
    <s v="009/092"/>
    <s v="T3 DI GREEN VALLEY-PAUL SW 9/92 RPL INSS"/>
    <s v="MOSSLNDG"/>
    <s v="ETL.1730.INSL.NCER"/>
    <d v="2022-05-02T00:00:00"/>
    <d v="2022-04-14T00:00:00"/>
    <m/>
    <x v="226"/>
    <d v="2022-10-14T00:00:00"/>
    <x v="1"/>
    <s v="508"/>
    <x v="0"/>
    <s v="Open"/>
    <s v="HFTD 3"/>
    <s v="RELW FIRE OH   TR3  PRTO AIR"/>
    <s v="No Good/Out of Stdrd"/>
    <s v="Insulator-Wood"/>
    <s v="Replace"/>
    <s v="31629563"/>
    <s v="T3 DI GREEN VALLEY-PAUL SW 9/92 RPL INSS"/>
    <s v="93I"/>
  </r>
  <r>
    <s v="LC"/>
    <s v="123480037"/>
    <s v="000/012"/>
    <s v="T3 EI FRNCH MDWS-MDDLE FRK 0/12 RPR INSW"/>
    <s v="SACTO"/>
    <s v="ETL.6870.INSL"/>
    <d v="2022-05-02T00:00:00"/>
    <d v="2022-05-02T00:00:00"/>
    <m/>
    <x v="279"/>
    <d v="2022-11-02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480038"/>
    <s v="000/002"/>
    <s v="T3 EI FRNCH MDWS-MDDLE FRK 0/2 RPL POLE"/>
    <s v="SACTO"/>
    <s v="ETL.6870.POLE.WOOD"/>
    <d v="2022-05-02T00:00:00"/>
    <d v="2022-05-02T00:00:00"/>
    <m/>
    <x v="279"/>
    <d v="2022-11-02T00:00:00"/>
    <x v="1"/>
    <s v="372"/>
    <x v="0"/>
    <s v="Open"/>
    <s v="HFTD 3"/>
    <s v="RELW INSP OH   FMOB TR3  PRTO FRAB"/>
    <s v="No Good/Out of Stdrd"/>
    <s v="Structure-Wood"/>
    <s v="Replace"/>
    <s v="31606072"/>
    <s v="T3 EI FRNCH MDWS-MDDLE FRK 0/2 RPL POLE"/>
    <s v="70Y"/>
  </r>
  <r>
    <s v="LC"/>
    <s v="123480039"/>
    <s v="000/011"/>
    <s v="T3 EI FRNCH MDWS-MDDLE FRK 0/11 RPL HRDW"/>
    <s v="SACTO"/>
    <s v="ETL.6870.POLE.WOOD"/>
    <d v="2022-05-02T00:00:00"/>
    <d v="2022-05-02T00:00:00"/>
    <m/>
    <x v="279"/>
    <d v="2022-11-02T00:00:00"/>
    <x v="1"/>
    <s v="630"/>
    <x v="0"/>
    <s v="Open"/>
    <s v="HFTD 3"/>
    <s v="REGW INSP OH   FMOB TR3  PRTO FRAB NTDE"/>
    <s v="No Good/Out of Stdrd"/>
    <s v="Hardware-Wood"/>
    <s v="Replace"/>
    <s v=""/>
    <s v=""/>
    <s v=""/>
  </r>
  <r>
    <s v="LC"/>
    <s v="123480124"/>
    <s v="000/010"/>
    <s v="T3 EI FRNCH MDWS-MDDLE FRK 0/10 RPL HRDW"/>
    <s v="SACTO"/>
    <s v="ETL.6870.POLE.WOOD"/>
    <d v="2022-05-02T00:00:00"/>
    <d v="2022-05-02T00:00:00"/>
    <m/>
    <x v="279"/>
    <d v="2022-11-02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480236"/>
    <s v="000/001"/>
    <s v="T3 DI MISSION POWER TAP 0/1 RPR WDPKR"/>
    <s v="LAKEVLLE"/>
    <s v="ETL.1651.POLE.WOOD"/>
    <d v="2022-05-02T00:00:00"/>
    <d v="2022-04-14T00:00:00"/>
    <m/>
    <x v="226"/>
    <d v="2022-10-14T00:00:00"/>
    <x v="1"/>
    <s v="630"/>
    <x v="0"/>
    <s v="Open"/>
    <s v="HFTD 3"/>
    <s v="RELW FIRE ACCM OH   TR3  PRTO AIR"/>
    <s v="No Good/Out of Stdrd"/>
    <s v="Structure-Wood"/>
    <s v="Repair"/>
    <s v="45575603"/>
    <s v="T3 DI MISSION POWER TAP 0/1 RPR WDPKR"/>
    <s v="ICW"/>
  </r>
  <r>
    <s v="LC"/>
    <s v="123480306"/>
    <s v="030/255"/>
    <s v="T3 DI ROUND MTN-CTTNWD #3 30/255 BNT STL"/>
    <s v="TABLEMTN"/>
    <s v="ETL.5650.TOWR"/>
    <d v="2022-05-02T00:00:00"/>
    <d v="2022-04-14T00:00:00"/>
    <m/>
    <x v="226"/>
    <d v="2022-10-14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480475"/>
    <s v="009/100"/>
    <s v="T3 EI GRN VLLY-CMP EVERS 9/100L RPL POLE"/>
    <s v="MOSSLNDG"/>
    <s v="ETL.1710.POLE.WDPS"/>
    <d v="2022-05-02T00:00:00"/>
    <d v="2022-05-02T00:00:00"/>
    <m/>
    <x v="279"/>
    <d v="2022-11-02T00:00:00"/>
    <x v="1"/>
    <s v="372"/>
    <x v="0"/>
    <s v="Open"/>
    <s v="HFTD 3"/>
    <s v="RELW INSP OH   FMOB TR3  PRTO"/>
    <s v="No Good/Out of Stdrd"/>
    <s v="Structure-Wood"/>
    <s v="Replace"/>
    <s v="31628899"/>
    <s v="T3 EI GRN VLLY-CMP EVERS 9/100L RPL POLE"/>
    <s v="70Y"/>
  </r>
  <r>
    <s v="LC"/>
    <s v="123480492"/>
    <s v="009/100"/>
    <s v="T3 EI GRN VLLY-CMP EVERS 9/100R RPL POLE"/>
    <s v="MOSSLNDG"/>
    <s v="ETL.1710.POLE.WDPS"/>
    <d v="2022-05-02T00:00:00"/>
    <d v="2022-05-02T00:00:00"/>
    <m/>
    <x v="279"/>
    <d v="2022-11-02T00:00:00"/>
    <x v="1"/>
    <s v="372"/>
    <x v="0"/>
    <s v="Open"/>
    <s v="HFTD 3"/>
    <s v="REGW INSP OH   FMOB TR3  PRTO"/>
    <s v="No Good/Out of Stdrd"/>
    <s v="Structure-Wood"/>
    <s v="Replace"/>
    <s v="31628899"/>
    <s v="T3 EI GRN VLLY-CMP EVERS 9/100L RPL POLE"/>
    <s v="70Y"/>
  </r>
  <r>
    <s v="LC"/>
    <s v="123480500"/>
    <s v="009/100"/>
    <s v="T3 EI GRN VLLY-CMP EVERS 9/100C RPL POLE"/>
    <s v="MOSSLNDG"/>
    <s v="ETL.1710.POLE.WDPS"/>
    <d v="2022-05-02T00:00:00"/>
    <d v="2022-05-02T00:00:00"/>
    <m/>
    <x v="279"/>
    <d v="2022-11-02T00:00:00"/>
    <x v="1"/>
    <s v="372"/>
    <x v="0"/>
    <s v="Open"/>
    <s v="HFTD 3"/>
    <s v="REGW INSP OH   FMOB TR3  PRTO"/>
    <s v="No Good/Out of Stdrd"/>
    <s v="Structure-Wood"/>
    <s v="Replace"/>
    <s v="31628899"/>
    <s v="T3 EI GRN VLLY-CMP EVERS 9/100L RPL POLE"/>
    <s v="70Y"/>
  </r>
  <r>
    <s v="LC"/>
    <s v="123481947"/>
    <s v=":001/006"/>
    <s v="T3 DI EAGLE ROCK-CORTINA :1/6 RPL INSS"/>
    <s v="WILLITS"/>
    <s v="ETL.1470.INSL.NCER"/>
    <d v="2022-05-02T00:00:00"/>
    <d v="2022-04-20T00:00:00"/>
    <m/>
    <x v="274"/>
    <d v="2022-10-20T00:00:00"/>
    <x v="1"/>
    <s v="532"/>
    <x v="0"/>
    <s v="Open"/>
    <s v="HFTD 3"/>
    <s v="RELW OH   TR3  PRTO AIR"/>
    <s v="No Good/Out of Stdrd"/>
    <s v="Insulator-Steel"/>
    <s v="Replace"/>
    <s v="31615829"/>
    <s v="T3 DI EAGLE ROCK-CORTINA RPL INSS 3TWR"/>
    <s v="93K"/>
  </r>
  <r>
    <s v="LC"/>
    <s v="123481957"/>
    <s v="006/039"/>
    <s v="T3 DI SRNT-GRZLY-CLMNT#2 6/39 RPR STRT"/>
    <s v="CONCORD"/>
    <s v="ETL.3750.TOWR"/>
    <d v="2022-05-02T00:00:00"/>
    <d v="2022-04-14T00:00:00"/>
    <m/>
    <x v="226"/>
    <d v="2022-10-14T00:00:00"/>
    <x v="1"/>
    <s v="543"/>
    <x v="0"/>
    <s v="Open"/>
    <s v="HFTD 3"/>
    <s v="RELW OH   TR3  PRTO AIR  FRAB"/>
    <s v="No Good/Out of Stdrd"/>
    <s v="Structure-Tower"/>
    <s v="Repair"/>
    <s v="45350151"/>
    <s v="T3 DI SRNT-GRZLY-CLMNT#2 6/39 RPR STRT"/>
    <s v="ICQ"/>
  </r>
  <r>
    <s v="LC"/>
    <s v="123481975"/>
    <s v="009/148"/>
    <s v="T3 DI WEIMAR #1 9/148 RPR INSW"/>
    <s v="SACTO"/>
    <s v="ETL.7560.INSL.NCER"/>
    <d v="2022-05-02T00:00:00"/>
    <d v="2022-04-28T00:00:00"/>
    <m/>
    <x v="277"/>
    <d v="2022-10-28T00:00:00"/>
    <x v="1"/>
    <s v="630"/>
    <x v="0"/>
    <s v="Open"/>
    <s v="HFTD 3"/>
    <s v="POHW FIRE ACCH OH   TR3  PRTO AIR"/>
    <s v="No Good/Out of Stdrd"/>
    <s v="Insulator-Wood"/>
    <s v="Repair"/>
    <s v=""/>
    <s v=""/>
    <s v=""/>
  </r>
  <r>
    <s v="LC"/>
    <s v="123482025"/>
    <s v="006/038"/>
    <s v="T3 DI SBRANTE-GRIZLY-CLR#2 6/38 RPL HRDT"/>
    <s v="CONCORD"/>
    <s v="ETL.3750.TOWR"/>
    <d v="2022-05-02T00:00:00"/>
    <d v="2022-04-14T00:00:00"/>
    <m/>
    <x v="226"/>
    <d v="2022-10-14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3482117"/>
    <s v="018/125"/>
    <s v="T3 DI METCLF-GRN VLY 18/125R RPL POLE"/>
    <s v="MOSSLNDG"/>
    <s v="ETL.2540.POLE.WDPS"/>
    <d v="2022-05-02T00:00:00"/>
    <d v="2022-04-14T00:00:00"/>
    <m/>
    <x v="226"/>
    <d v="2022-10-14T00:00:00"/>
    <x v="1"/>
    <s v="372"/>
    <x v="0"/>
    <s v="Open"/>
    <s v="HFTD 3"/>
    <s v="POHW OH   TR3  PRTO AIR  FRAB"/>
    <s v="No Good/Out of Stdrd"/>
    <s v="Structure-Wood"/>
    <s v="Replace"/>
    <s v="31611515"/>
    <s v="T3 DI METCALF-GRN VLLY 18/128R RPL POLE"/>
    <s v="70Y"/>
  </r>
  <r>
    <s v="LC"/>
    <s v="123482118"/>
    <s v="018/125"/>
    <s v="T3 DI METCLF-GRN VLY 18/125L RPL POLE"/>
    <s v="MOSSLNDG"/>
    <s v="ETL.2540.POLE.WDPS"/>
    <d v="2022-05-02T00:00:00"/>
    <d v="2022-04-14T00:00:00"/>
    <m/>
    <x v="226"/>
    <d v="2022-10-14T00:00:00"/>
    <x v="1"/>
    <s v="372"/>
    <x v="0"/>
    <s v="Open"/>
    <s v="HFTD 3"/>
    <s v="POHW OH   TR3  PRTO AIR"/>
    <s v="No Good/Out of Stdrd"/>
    <s v="Structure-Wood"/>
    <s v="Replace"/>
    <s v="31611515"/>
    <s v="T3 DI METCALF-GRN VLLY 18/128R RPL POLE"/>
    <s v="70Y"/>
  </r>
  <r>
    <s v="LC"/>
    <s v="123482928"/>
    <s v="000/001"/>
    <s v="T3 DI DRUM-SUMMIT#1 0/1L RPR SWTC"/>
    <s v="SACTO"/>
    <s v="ETL.1440.POLE.STPS"/>
    <d v="2022-05-03T00:00:00"/>
    <d v="2022-04-28T00:00:00"/>
    <m/>
    <x v="277"/>
    <d v="2022-10-28T00:00:00"/>
    <x v="1"/>
    <s v="630"/>
    <x v="0"/>
    <s v="Open"/>
    <s v="HFTD 3"/>
    <s v="POHW FIRE OH   TR3  PRTO AIR  NTDE"/>
    <s v="No Good/Out of Stdrd"/>
    <s v="Switch-Wood"/>
    <s v="Repair"/>
    <s v=""/>
    <s v=""/>
    <s v=""/>
  </r>
  <r>
    <s v="LC"/>
    <s v="123482970"/>
    <s v="000/001"/>
    <s v="T3 DI DRUM-SUMMIT#1 0/1L RPR GYWW"/>
    <s v="SACTO"/>
    <s v="ETL.1440.POLE.STPS"/>
    <d v="2022-05-03T00:00:00"/>
    <d v="2022-04-28T00:00:00"/>
    <m/>
    <x v="277"/>
    <d v="2022-10-28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482975"/>
    <s v="000/001"/>
    <s v="T3 DI DRUM-SUMMIT#1 0/1L RPR INSW"/>
    <s v="SACTO"/>
    <s v="ETL.1440.POLE.STPS"/>
    <d v="2022-05-03T00:00:00"/>
    <d v="2022-04-28T00:00:00"/>
    <m/>
    <x v="277"/>
    <d v="2022-10-2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483164"/>
    <s v="013/123"/>
    <s v="T3 DI DRUM-HIGGINS 13/123 BENT STEEL"/>
    <s v="SACTO"/>
    <s v="ETL.4393.TOWR"/>
    <d v="2022-05-03T00:00:00"/>
    <d v="2022-04-14T00:00:00"/>
    <m/>
    <x v="226"/>
    <d v="2022-10-14T00:00:00"/>
    <x v="1"/>
    <s v="543"/>
    <x v="0"/>
    <s v="Open"/>
    <s v="HFTD 3"/>
    <s v="RELW FIRE OH   TR3  PRTO AIR  FRAB"/>
    <s v="No Good/Out of Stdrd"/>
    <s v="Structure-Tower"/>
    <s v="Repair"/>
    <s v="45599183"/>
    <s v="T3 DI DRUM-HIGGINS 13/123 BENT STEEL"/>
    <s v="ICQ"/>
  </r>
  <r>
    <s v="LC"/>
    <s v="123483611"/>
    <s v="012/172"/>
    <s v="T3 DI WMR #1 12/172L GYWW COTR"/>
    <s v="SACTO"/>
    <s v="ETL.7560.POLE.WDPS"/>
    <d v="2022-05-03T00:00:00"/>
    <d v="2022-04-28T00:00:00"/>
    <m/>
    <x v="277"/>
    <d v="2022-10-28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484326"/>
    <s v="031/262"/>
    <s v="T3 DI RND MTN-CTTNWD #3 31/262 BNT STEEL"/>
    <s v="TABLEMTN"/>
    <s v="ETL.5650.TOWR"/>
    <d v="2022-05-03T00:00:00"/>
    <d v="2022-04-15T00:00:00"/>
    <m/>
    <x v="272"/>
    <d v="2022-10-15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484521"/>
    <s v="031/262"/>
    <s v="T3 DI RND MTN-CTTNWD #3 31/262 RPR INSS"/>
    <s v="TABLEMTN"/>
    <s v="ETL.5650.INSL"/>
    <d v="2022-05-03T00:00:00"/>
    <d v="2022-04-15T00:00:00"/>
    <m/>
    <x v="272"/>
    <d v="2022-10-15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85207"/>
    <s v="010/085"/>
    <s v="T3 EI MONTA VISTA-BURNS 10/085 RPL HRDD"/>
    <s v="MOSSLNDG"/>
    <s v="ETL.7590.INSL.NCER"/>
    <d v="2022-05-03T00:00:00"/>
    <d v="2022-05-03T00:00:00"/>
    <m/>
    <x v="281"/>
    <d v="2022-11-03T00:00:00"/>
    <x v="1"/>
    <s v="630"/>
    <x v="0"/>
    <s v="Open"/>
    <s v="HFTD 3"/>
    <s v="RELW INSP OH   FMOB TR3  PRTO"/>
    <s v="No Good/Out of Stdrd"/>
    <s v="Hardware-Wood"/>
    <s v="Replace"/>
    <s v="45606129"/>
    <s v="T3 EI MONTA VISTA-BURNS 10/085 RPL HRDD"/>
    <s v="ICW"/>
  </r>
  <r>
    <s v="LC"/>
    <s v="123485701"/>
    <s v="-012/004"/>
    <s v="T3 DI FLTN-CLSTOGA -12/004 RPL HRDD"/>
    <s v="LAKEVLLE"/>
    <s v="ETL.6880.POLE.WOOD"/>
    <d v="2022-05-03T00:00:00"/>
    <d v="2022-04-29T00:00:00"/>
    <m/>
    <x v="238"/>
    <d v="2022-10-29T00:00:00"/>
    <x v="1"/>
    <s v="630"/>
    <x v="0"/>
    <s v="Open"/>
    <s v="HFTD 3"/>
    <s v="RELW FIRE ACCM OH   TR3  PRTO AIR  FRAB NTDE"/>
    <s v="No Good/Out of Stdrd"/>
    <s v="Hardware-Wood"/>
    <s v="Replace"/>
    <s v="45485895"/>
    <s v="T3 DI FLTN-CLSTOGA -12/004 RPL HRDD"/>
    <s v="ICW"/>
  </r>
  <r>
    <s v="LC"/>
    <s v="123486103"/>
    <s v="011/000"/>
    <s v="T3 EI LAURELES-OTTER 11/0 RPR ANCW"/>
    <s v="MOSSLNDG"/>
    <s v="ETL.7380.POLE.WDPS"/>
    <d v="2022-05-03T00:00:00"/>
    <d v="2022-05-03T00:00:00"/>
    <m/>
    <x v="281"/>
    <d v="2022-11-03T00:00:00"/>
    <x v="1"/>
    <s v="630"/>
    <x v="0"/>
    <s v="Open"/>
    <s v="HFTD 3"/>
    <s v="REGW INSP OH   FMOB TR3  PRTO"/>
    <s v="No Good/Out of Stdrd"/>
    <s v="Anchor-Wood"/>
    <s v="Repair"/>
    <s v=""/>
    <s v=""/>
    <s v=""/>
  </r>
  <r>
    <s v="LC"/>
    <s v="123488062"/>
    <s v="017/079"/>
    <s v="T3 DI MSS LNDG-MTCLF 17/079 RPR GYWS"/>
    <s v="MOSSLNDG"/>
    <s v="ETL.6050.TOWR"/>
    <d v="2022-05-03T00:00:00"/>
    <d v="2022-04-27T00:00:00"/>
    <m/>
    <x v="276"/>
    <d v="2022-10-27T00:00:00"/>
    <x v="1"/>
    <s v="628"/>
    <x v="0"/>
    <s v="Open"/>
    <s v="HFTD 3"/>
    <s v="POHW FIRE ACCM OH   TR3  PRTO AIR  FRAB"/>
    <s v="No Good/Out of Stdrd"/>
    <s v="Guy Wire-Steel"/>
    <s v="Repair"/>
    <s v=""/>
    <s v=""/>
    <s v=""/>
  </r>
  <r>
    <s v="LC"/>
    <s v="123488747"/>
    <s v="007/005"/>
    <s v="T3 DI LAURELES-OTTER 007/005 RPL HRDD"/>
    <s v="MOSSLNDG"/>
    <s v="ETL.7380.POLE.WOOD"/>
    <d v="2022-05-03T00:00:00"/>
    <d v="2022-04-19T00:00:00"/>
    <m/>
    <x v="233"/>
    <d v="2022-10-1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490239"/>
    <s v="014/112"/>
    <s v="T3 EI TRINITY-COTTONWOOD 14/112 RPR CNDW"/>
    <s v="TABLEMTN"/>
    <s v="ETL.4040.INSL.CERA"/>
    <d v="2022-05-03T00:00:00"/>
    <d v="2022-05-03T00:00:00"/>
    <m/>
    <x v="281"/>
    <d v="2022-11-03T00:00:00"/>
    <x v="1"/>
    <s v="630"/>
    <x v="0"/>
    <s v="Open"/>
    <s v="HFTD 3"/>
    <s v="REGW INSP OH   FMOB TR3  PRTO"/>
    <s v="No Good/Out of Stdrd"/>
    <s v="Conductor-Wood"/>
    <s v="Repair"/>
    <s v=""/>
    <s v=""/>
    <s v=""/>
  </r>
  <r>
    <s v="LC"/>
    <s v="123490667"/>
    <s v="001/000"/>
    <s v="T3 DI KNCTI EGLE RCK 1/0C GYWW COTTER"/>
    <s v="WILLITS"/>
    <s v="ETL.6861.POLE.STPS"/>
    <d v="2022-05-03T00:00:00"/>
    <d v="2022-04-29T00:00:00"/>
    <m/>
    <x v="238"/>
    <d v="2022-10-29T00:00:00"/>
    <x v="1"/>
    <s v="630"/>
    <x v="0"/>
    <s v="Open"/>
    <s v="HFTD 3"/>
    <s v="RELW FIRE OH   TR3  PRTO AIR"/>
    <s v="No Good/Out of Stdrd"/>
    <s v="Guy Wire-Wood"/>
    <s v="Repair"/>
    <s v="45449388"/>
    <s v="T3 DI KNCTI EGLE RCK 1/0C GYWW COTTER"/>
    <s v="ICW"/>
  </r>
  <r>
    <s v="LC"/>
    <s v="123490824"/>
    <s v="003/023"/>
    <s v="T3 DI SOBRANTE-R #1 003/023 UNBURY"/>
    <s v="CONCORD"/>
    <s v="ETL.3770.TOWR"/>
    <d v="2022-05-03T00:00:00"/>
    <d v="2022-04-19T00:00:00"/>
    <m/>
    <x v="233"/>
    <d v="2022-10-19T00:00:00"/>
    <x v="1"/>
    <s v="543"/>
    <x v="0"/>
    <s v="Open"/>
    <s v="HFTD 3"/>
    <s v="POHW OH   TR3  PRTO AIR  FRAB"/>
    <s v="Earth Covered Tower"/>
    <s v="Foundation/Concrete-Tower"/>
    <s v="Repair"/>
    <s v=""/>
    <s v=""/>
    <s v=""/>
  </r>
  <r>
    <s v="LC"/>
    <s v="123490881"/>
    <s v="003/023"/>
    <s v="T3 DI SOBRANTE-R #2 003/023 RPR INSS"/>
    <s v="CONCORD"/>
    <s v="ETL.3780.INSL"/>
    <d v="2022-05-03T00:00:00"/>
    <d v="2022-04-19T00:00:00"/>
    <m/>
    <x v="233"/>
    <d v="2022-10-19T00:00:00"/>
    <x v="1"/>
    <s v="628"/>
    <x v="0"/>
    <s v="Open"/>
    <s v="HFTD 3"/>
    <s v="RELW OH   TR3  PRTO AIR"/>
    <s v="No Good/Out of Stdrd"/>
    <s v="Insulator-Steel"/>
    <s v="Repair"/>
    <s v="45513137"/>
    <s v="T3 DI SOBRANTE-R #2 003/023 RPR INSS"/>
    <s v="ICS"/>
  </r>
  <r>
    <s v="LC"/>
    <s v="123490888"/>
    <s v="031/263"/>
    <s v="T3 DI RND MTN-CTTNWD#3 31/263 INS COTTER"/>
    <s v="TABLEMTN"/>
    <s v="ETL.5650.INSL"/>
    <d v="2022-05-03T00:00:00"/>
    <d v="2022-04-15T00:00:00"/>
    <m/>
    <x v="272"/>
    <d v="2022-10-15T00:00:00"/>
    <x v="1"/>
    <s v="628"/>
    <x v="0"/>
    <s v="Open"/>
    <s v="HFTD 3"/>
    <s v="POHW OH   TR3  PRTO AIR  NTDE"/>
    <s v="No Good/Out of Stdrd"/>
    <s v="Insulator-Steel"/>
    <s v="Repair"/>
    <s v=""/>
    <s v=""/>
    <s v=""/>
  </r>
  <r>
    <s v="LC"/>
    <s v="123490913"/>
    <s v="000/019"/>
    <s v="T3 DI CNTRVL-TBL MTN-ORVL 0/19 RPR POLE"/>
    <s v="TABLEMTN"/>
    <s v="ETL.6330.POLE.NWOD"/>
    <d v="2022-05-03T00:00:00"/>
    <d v="2022-04-18T00:00:00"/>
    <m/>
    <x v="273"/>
    <d v="2022-10-18T00:00:00"/>
    <x v="1"/>
    <s v="630"/>
    <x v="0"/>
    <s v="Open"/>
    <s v="HFTD 3"/>
    <s v="POHW FIRE OH   TR3  PRTO AIR  FRAB NTDE"/>
    <s v="No Good/Out of Stdrd"/>
    <s v="Structure-Wood"/>
    <s v="Repair"/>
    <s v=""/>
    <s v=""/>
    <s v=""/>
  </r>
  <r>
    <s v="LC"/>
    <s v="123490939"/>
    <s v="008/230"/>
    <s v="T3 DI COLGATE-ALLEGHANY 8/230 RPL HRDD"/>
    <s v="SACTO"/>
    <s v="ETL.6470.POLE.WOOD"/>
    <d v="2022-05-03T00:00:00"/>
    <d v="2022-04-15T00:00:00"/>
    <m/>
    <x v="272"/>
    <d v="2022-10-15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491063"/>
    <s v="000/015"/>
    <s v="T3 DI DEER CREEK-DRUM 0/15 RPL STW"/>
    <s v="SACTO"/>
    <s v="ETL.6690.POLE.WOOD"/>
    <d v="2022-05-03T00:00:00"/>
    <d v="2022-04-30T00:00:00"/>
    <m/>
    <x v="243"/>
    <d v="2022-10-30T00:00:00"/>
    <x v="1"/>
    <s v="372"/>
    <x v="0"/>
    <s v="Open"/>
    <s v="HFTD 3"/>
    <s v="RELW OH   TR3  PRTO AIR  FRAB"/>
    <s v="No Good/Out of Stdrd"/>
    <s v="Structure-Wood"/>
    <s v="Replace"/>
    <s v="31605821"/>
    <s v="T3 DI DEER CREEK-DRUM 0/15 RPL STW"/>
    <s v="70Y"/>
  </r>
  <r>
    <s v="LC"/>
    <s v="123491150"/>
    <s v="012/113"/>
    <s v="T3 DI DRUM-RIO OSO#1 12/113 BENT STEEL"/>
    <s v="SACTO"/>
    <s v="ETL.1420.TOWR"/>
    <d v="2022-05-03T00:00:00"/>
    <d v="2022-04-15T00:00:00"/>
    <m/>
    <x v="272"/>
    <d v="2022-10-15T00:00:00"/>
    <x v="1"/>
    <s v="543"/>
    <x v="0"/>
    <s v="Open"/>
    <s v="HFTD 3"/>
    <s v="RELW FIRE OH   TR3  PRTO AIR  FRAB"/>
    <s v="No Good/Out of Stdrd"/>
    <s v="Structure-Tower"/>
    <s v="Repair"/>
    <s v="45599996"/>
    <s v="T3 DI DRUM-RIO OSO#1 12/113 BENT STEEL"/>
    <s v="ICQ"/>
  </r>
  <r>
    <s v="LC"/>
    <s v="123491264"/>
    <s v="030/250"/>
    <s v="T3 DI RND MTN-CTTNWD #3 30/250 BNT STEEL"/>
    <s v="TABLEMTN"/>
    <s v="ETL.5650.TOWR"/>
    <d v="2022-05-03T00:00:00"/>
    <d v="2022-04-15T00:00:00"/>
    <m/>
    <x v="272"/>
    <d v="2022-10-15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491286"/>
    <s v="030/246"/>
    <s v="T3 DI PIT #1-CTTNWD 30/246 RPR FOND"/>
    <s v="TABLEMTN"/>
    <s v="ETL.5390.TOWR"/>
    <d v="2022-05-03T00:00:00"/>
    <d v="2022-04-15T00:00:00"/>
    <m/>
    <x v="272"/>
    <d v="2022-10-15T00:00:00"/>
    <x v="1"/>
    <s v="543"/>
    <x v="0"/>
    <s v="Open"/>
    <s v="HFTD 3"/>
    <s v="RELW OH   TR3  PRTO AIR  FRAB"/>
    <s v="No Good/Out of Stdrd"/>
    <s v="Foundation/Concrete-Tower"/>
    <s v="Repair"/>
    <s v="45639700"/>
    <s v="T3 DI PIT #1-CTTNWD 30/246 RPR FOND"/>
    <s v="ICQ"/>
  </r>
  <r>
    <s v="LC"/>
    <s v="123491287"/>
    <s v="030/246"/>
    <s v="T3 DI PIT #1-CTTNWD 30/246 RMV VEG"/>
    <s v="TABLEMTN"/>
    <s v="ETL.5390.TOWR"/>
    <d v="2022-05-03T00:00:00"/>
    <d v="2022-04-15T00:00:00"/>
    <m/>
    <x v="272"/>
    <d v="2022-10-15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491409"/>
    <s v="010/243"/>
    <s v="T3 DI DRM-GRSS VLLY-WMR 10/243 RPL TIES"/>
    <s v="SACTO"/>
    <s v="ETL.6760.INSL.CERA"/>
    <d v="2022-05-03T00:00:00"/>
    <d v="2022-04-30T00:00:00"/>
    <m/>
    <x v="243"/>
    <d v="2022-10-30T00:00:00"/>
    <x v="1"/>
    <s v="630"/>
    <x v="0"/>
    <s v="Open"/>
    <s v="HFTD 3"/>
    <s v="RELW ACCM OH   TR3  PRTO AIR"/>
    <s v="No Good/Out of Stdrd"/>
    <s v="Tie Wire-Wood"/>
    <s v="Replace"/>
    <s v="45296454"/>
    <s v="T3 DI DRM-GRSS VLLY-WMR 10/243 RPL TIES"/>
    <s v="ICW"/>
  </r>
  <r>
    <s v="LC"/>
    <s v="123491449"/>
    <s v="010/104"/>
    <s v="T3 DI DRUM-RIO OSO #2 10/104 INS HRDT"/>
    <s v="SACTO"/>
    <s v="ETL.1430.TOWR"/>
    <d v="2022-05-03T00:00:00"/>
    <d v="2022-04-15T00:00:00"/>
    <m/>
    <x v="272"/>
    <d v="2022-10-15T00:00:00"/>
    <x v="1"/>
    <s v="543"/>
    <x v="0"/>
    <s v="Open"/>
    <s v="HFTD 3"/>
    <s v="RELW FIRE OH   TR3  PRTO AIR  FRAB"/>
    <s v="No Good/Out of Stdrd"/>
    <s v="Hardware-Tower"/>
    <s v="Replace"/>
    <s v="45600072"/>
    <s v="T3 DI DRUM-RIO OSO #2 10/104 INS HRDT"/>
    <s v="ICQ"/>
  </r>
  <r>
    <s v="LC"/>
    <s v="123491505"/>
    <s v="014/388"/>
    <s v="T3 DI COLGATE-ALLEGHANY 14/388 RPR GYWW"/>
    <s v="SACTO"/>
    <s v="ETL.6470.POLE.WOOD"/>
    <d v="2022-05-03T00:00:00"/>
    <d v="2022-04-29T00:00:00"/>
    <m/>
    <x v="238"/>
    <d v="2022-10-29T00:00:00"/>
    <x v="1"/>
    <s v="630"/>
    <x v="0"/>
    <s v="Open"/>
    <s v="HFTD 3"/>
    <s v="POHW OH   TR3  PRTO AIR"/>
    <s v="No Good/Out of Stdrd"/>
    <s v="Guy Wire-Wood"/>
    <s v="Repair"/>
    <s v=""/>
    <s v=""/>
    <s v=""/>
  </r>
  <r>
    <s v="LC"/>
    <s v="123491509"/>
    <s v="014/388"/>
    <s v="T3 DI COLGATE-ALLEGHANY 14/388 REFRAME"/>
    <s v="SACTO"/>
    <s v="ETL.6470.POLE.WOOD"/>
    <d v="2022-05-03T00:00:00"/>
    <d v="2022-04-29T00:00:00"/>
    <m/>
    <x v="238"/>
    <d v="2022-10-29T00:00:00"/>
    <x v="1"/>
    <s v="637"/>
    <x v="0"/>
    <s v="Open"/>
    <s v="HFTD 3"/>
    <s v="POHW OH   TR3  PRTO AIR"/>
    <s v="No Good/Out of Stdrd"/>
    <s v="Crossarm-Wood"/>
    <s v="Replace"/>
    <s v="31633459"/>
    <s v="T3 DI COLGATE-ALLEGHANY 013/369 REFRAME"/>
    <s v="93E"/>
  </r>
  <r>
    <s v="LC"/>
    <s v="123491594"/>
    <s v="023/630"/>
    <s v="T3 DI COLGATE-ALLEGHANY 23/630 RPL POLE"/>
    <s v="SACTO"/>
    <s v="ETL.6470.POLE.WOOD"/>
    <d v="2022-05-03T00:00:00"/>
    <d v="2022-04-29T00:00:00"/>
    <m/>
    <x v="238"/>
    <d v="2022-10-29T00:00:00"/>
    <x v="1"/>
    <s v="372"/>
    <x v="0"/>
    <s v="Open"/>
    <s v="HFTD 3"/>
    <s v="POHW OH   TR3  PRTO AIR  FRAB"/>
    <s v="No Good/Out of Stdrd"/>
    <s v="Structure-Wood"/>
    <s v="Replace"/>
    <s v="31605566"/>
    <s v="HANY 15/402 RPL POLE"/>
    <s v="70Y"/>
  </r>
  <r>
    <s v="LC"/>
    <s v="123492506"/>
    <s v="005/072"/>
    <s v="T3 DI KESWICK-TRINITY 5/72 RPR INSW"/>
    <s v="TABLEMTN"/>
    <s v="ETL.7270.INSL.NCER"/>
    <d v="2022-05-04T00:00:00"/>
    <d v="2022-04-28T00:00:00"/>
    <m/>
    <x v="277"/>
    <d v="2022-10-2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493044"/>
    <s v="011/311"/>
    <s v="T3 DI COLGATE-ALLGHNY 11/311 RMV BUTT"/>
    <s v="SACTO"/>
    <s v="ETL.6470.POLE.WOOD"/>
    <d v="2022-05-04T00:00:00"/>
    <d v="2022-04-29T00:00:00"/>
    <m/>
    <x v="238"/>
    <d v="2022-10-29T00:00:00"/>
    <x v="1"/>
    <s v="630"/>
    <x v="0"/>
    <s v="Open"/>
    <s v="HFTD 3"/>
    <s v="POHW FIRE ACCM OH   TR3  PRTO AIR  FRAB NTDE"/>
    <s v="Debris/Nest/etc."/>
    <s v="Structure-Wood"/>
    <s v="Remove"/>
    <s v=""/>
    <s v=""/>
    <s v=""/>
  </r>
  <r>
    <s v="LC"/>
    <s v="123493428"/>
    <s v="000/008"/>
    <s v="T3 DI DRUM-SUMMIT #1 0/8R RPR GYWW"/>
    <s v="SACTO"/>
    <s v="ETL.1440.POLE.WDPS"/>
    <d v="2022-05-04T00:00:00"/>
    <d v="2022-04-28T00:00:00"/>
    <m/>
    <x v="277"/>
    <d v="2022-10-28T00:00:00"/>
    <x v="1"/>
    <s v="630"/>
    <x v="0"/>
    <s v="Open"/>
    <s v="HFTD 3"/>
    <s v="POHW FIRE ACCH OH   TR3  PRTO AIR"/>
    <s v="No Good/Out of Stdrd"/>
    <s v="Guy Wire-Wood"/>
    <s v="Repair"/>
    <s v=""/>
    <s v=""/>
    <s v=""/>
  </r>
  <r>
    <s v="LC"/>
    <s v="123494189"/>
    <s v="012/117"/>
    <s v="T3 EI GRN VLLY-CMP EVRS 12/117R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GW INSP OH   FMOB TR3  PRTO"/>
    <s v="Rotten"/>
    <s v="Structure-Wood"/>
    <s v="Replace"/>
    <s v="31628900"/>
    <s v="T3 DI GRN VLLY-CMP EVRS 11/108L RPL POLE"/>
    <s v="70Y"/>
  </r>
  <r>
    <s v="LC"/>
    <s v="123494344"/>
    <s v="012/117"/>
    <s v="T3 EI GRN VLLY-CMP EVRS 12/117L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LW INSP OH   FMOB TR3  PRTO"/>
    <s v="Rotten"/>
    <s v="Structure-Wood"/>
    <s v="Replace"/>
    <s v="31628900"/>
    <s v="T3 DI GRN VLLY-CMP EVRS 11/108L RPL POLE"/>
    <s v="70Y"/>
  </r>
  <r>
    <s v="LC"/>
    <s v="123494482"/>
    <s v="012/113"/>
    <s v="T3 DI DRUM-HIGGINS 12/113L RPR STRW"/>
    <s v="SACTO"/>
    <s v="ETL.4393.POLE.WDPS"/>
    <d v="2022-05-04T00:00:00"/>
    <d v="2022-04-15T00:00:00"/>
    <m/>
    <x v="272"/>
    <d v="2022-10-15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495245"/>
    <s v="002/044"/>
    <s v="T3 DI CNTRVLLE-TBL MTN 2/44 RPR STRW"/>
    <s v="TABLEMTN"/>
    <s v="ETL.6320.POLE.WOOD"/>
    <d v="2022-05-04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496053"/>
    <s v="000/011"/>
    <s v="T3 EI MORAGA-SN LEANDRO #2 1/11 RPL INSS"/>
    <s v="CONCORD"/>
    <s v="ETL.2780.INSL"/>
    <d v="2022-05-04T00:00:00"/>
    <d v="2022-05-04T00:00:00"/>
    <m/>
    <x v="278"/>
    <d v="2022-11-04T00:00:00"/>
    <x v="1"/>
    <s v="532"/>
    <x v="0"/>
    <s v="Open"/>
    <s v="HFTD 3"/>
    <s v="RELW INSP OH   FMOB TR3  PRTO"/>
    <s v="No Good/Out of Stdrd"/>
    <s v="Insulator-Steel"/>
    <s v="Replace"/>
    <s v="31604431"/>
    <s v="T3 EI MORAGA-SN LEANDRO #2  RPL INSS 2TW"/>
    <s v="93K"/>
  </r>
  <r>
    <s v="LC"/>
    <s v="123496054"/>
    <s v="001/011"/>
    <s v="T3 EI MORAGA-SN LEANDRO #1 1/11 RPL INSS"/>
    <s v="CONCORD"/>
    <s v="ETL.2770.INSL"/>
    <d v="2022-05-04T00:00:00"/>
    <d v="2022-05-04T00:00:00"/>
    <m/>
    <x v="278"/>
    <d v="2022-11-04T00:00:00"/>
    <x v="1"/>
    <s v="532"/>
    <x v="0"/>
    <s v="Open"/>
    <s v="HFTD 3"/>
    <s v="REGW INSP OH   FMOB TR3  PRTO"/>
    <s v="No Good/Out of Stdrd"/>
    <s v="Insulator-Steel"/>
    <s v="Replace"/>
    <s v="31617656"/>
    <s v="T3 DI MORAGA-SAN LEANDRO #1 RPL INSS 6T"/>
    <s v="93K"/>
  </r>
  <r>
    <s v="LC"/>
    <s v="123496490"/>
    <s v="001/012"/>
    <s v="T3 EI MORAGA-SN LEANDRO #1 1/12 RPR FOND"/>
    <s v="CONCORD"/>
    <s v="ETL.2770.TOWR"/>
    <d v="2022-05-04T00:00:00"/>
    <d v="2022-05-04T00:00:00"/>
    <m/>
    <x v="278"/>
    <d v="2022-11-04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96591"/>
    <s v="008/236"/>
    <s v="T3 DI COLGATE-ALLGHNY 8/236 RPR STRW"/>
    <s v="SACTO"/>
    <s v="ETL.6470.POLE.WOOD"/>
    <d v="2022-05-04T00:00:00"/>
    <d v="2022-04-18T00:00:00"/>
    <m/>
    <x v="273"/>
    <d v="2022-10-18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498072"/>
    <s v="000/018"/>
    <s v="T3 DI CNTRVL-TBL MTN-ORVL 0/18 RPR SPLW"/>
    <s v="TABLEMTN"/>
    <s v="ETL.6330.INSL.NCER"/>
    <d v="2022-05-04T00:00:00"/>
    <d v="2022-04-18T00:00:00"/>
    <m/>
    <x v="273"/>
    <d v="2022-10-18T00:00:00"/>
    <x v="1"/>
    <s v="630"/>
    <x v="0"/>
    <s v="Open"/>
    <s v="HFTD 3"/>
    <s v="POHW FIRE OH   TR3  PRTO AIR"/>
    <s v="No Good/Out of Stdrd"/>
    <s v="Splice-Wood"/>
    <s v="Repair"/>
    <s v=""/>
    <s v=""/>
    <s v=""/>
  </r>
  <r>
    <s v="LC"/>
    <s v="123498225"/>
    <s v="002/016"/>
    <s v="T3 EI MRGA-SN LEANDRO #1 2/16 RPL INSS"/>
    <s v="CONCORD"/>
    <s v="ETL.2770.INSL.CERA"/>
    <d v="2022-05-04T00:00:00"/>
    <d v="2022-05-04T00:00:00"/>
    <m/>
    <x v="278"/>
    <d v="2022-11-04T00:00:00"/>
    <x v="1"/>
    <s v="532"/>
    <x v="0"/>
    <s v="Open"/>
    <s v="HFTD 3"/>
    <s v="REGW INSP OH   FMOB TR3  PRTO"/>
    <s v="No Good/Out of Stdrd"/>
    <s v="Insulator-Steel"/>
    <s v="Replace"/>
    <s v="31617656"/>
    <s v="T3 DI MORAGA-SAN LEANDRO #1 RPL INSS 6T"/>
    <s v="93K"/>
  </r>
  <r>
    <s v="LC"/>
    <s v="123498554"/>
    <s v="000/004"/>
    <s v="T3 EI GEYSERS #11-EAGLE ROCK 0/4 REGRADE"/>
    <s v="LAKEVLLE"/>
    <s v="ETL.4391.POLE.NWOD"/>
    <d v="2022-05-04T00:00:00"/>
    <d v="2022-05-04T00:00:00"/>
    <m/>
    <x v="278"/>
    <d v="2022-11-04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99147"/>
    <s v="011/111"/>
    <s v="T3 DI GRN VLYY CMP EVRS 11/111 RPR INSW"/>
    <s v="MOSSLNDG"/>
    <s v="ETL.1710.INSL.CERA"/>
    <d v="2022-05-04T00:00:00"/>
    <d v="2022-04-20T00:00:00"/>
    <m/>
    <x v="274"/>
    <d v="2022-10-20T00:00:00"/>
    <x v="1"/>
    <s v="630"/>
    <x v="0"/>
    <s v="Open"/>
    <s v="HFTD 3"/>
    <s v="RELW FIRE OH   TR3  PRTO AIR"/>
    <s v="No Good/Out of Stdrd"/>
    <s v="Insulator-Wood"/>
    <s v="Repair"/>
    <s v="45606131"/>
    <s v="T3 DI GRN VLYY CMP EVRS 11/111 RPR INSW"/>
    <s v="ICW"/>
  </r>
  <r>
    <s v="LC"/>
    <s v="123499149"/>
    <s v="011/111"/>
    <s v="T3 DI GRN VLYY CMP EVRS 11/111L RMV BUTT"/>
    <s v="MOSSLNDG"/>
    <s v="ETL.1710.POLE.WDPS"/>
    <d v="2022-05-04T00:00:00"/>
    <d v="2022-04-20T00:00:00"/>
    <m/>
    <x v="274"/>
    <d v="2022-10-20T00:00:00"/>
    <x v="1"/>
    <s v="630"/>
    <x v="0"/>
    <s v="Open"/>
    <s v="HFTD 3"/>
    <s v="RELW FIRE ACCH OH   TR3  PRTO AIR  NTDE"/>
    <s v="Debris/Nest/etc."/>
    <s v="Structure-Wood"/>
    <s v="Remove"/>
    <s v="45606132"/>
    <s v="T3 DI GRN VLYY CMP EVRS 11/111L RMV BUTT"/>
    <s v="ICW"/>
  </r>
  <r>
    <s v="LC"/>
    <s v="123499515"/>
    <s v="013/352"/>
    <s v="T3 DI COLGATE-ALLEGHANY 13/352 RPL HRDW"/>
    <s v="SACTO"/>
    <s v="ETL.6470.POLE.WOOD"/>
    <d v="2022-05-04T00:00:00"/>
    <d v="2022-04-29T00:00:00"/>
    <m/>
    <x v="238"/>
    <d v="2022-10-2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00136"/>
    <s v="014/380"/>
    <s v="T3 DI CLGT ALGHNY 14/380 RPL SPLW"/>
    <s v="SACTO"/>
    <s v="ETL.6470.INSL.NCER"/>
    <d v="2022-05-04T00:00:00"/>
    <d v="2022-04-29T00:00:00"/>
    <m/>
    <x v="238"/>
    <d v="2022-10-29T00:00:00"/>
    <x v="1"/>
    <s v="630"/>
    <x v="0"/>
    <s v="Open"/>
    <s v="HFTD 3"/>
    <s v="POHW FIRE OH   TR3  PRTO AIR  NTDE"/>
    <s v="No Good/Out of Stdrd"/>
    <s v="Splice-Wood"/>
    <s v="Replace"/>
    <s v=""/>
    <s v=""/>
    <s v=""/>
  </r>
  <r>
    <s v="LC"/>
    <s v="123500233"/>
    <s v="006/118"/>
    <s v="T3 DI CLGT CHLNG 6/118 RPL STRW"/>
    <s v="SACTO"/>
    <s v="ETL.6480.POLE.WOOD"/>
    <d v="2022-05-04T00:00:00"/>
    <d v="2022-04-28T00:00:00"/>
    <m/>
    <x v="277"/>
    <d v="2022-10-28T00:00:00"/>
    <x v="1"/>
    <s v="372"/>
    <x v="0"/>
    <s v="Open"/>
    <s v="HFTD 3"/>
    <s v="POHW OTHR FIRE OH   TR3  PRTO AIR  FRAB"/>
    <s v="No Good/Out of Stdrd"/>
    <s v="Structure-Wood"/>
    <s v="Replace"/>
    <s v="31617797"/>
    <s v="T3 EI COLGATE-CHALLENGE 2/056 RPL STW"/>
    <s v="70Y"/>
  </r>
  <r>
    <s v="LC"/>
    <s v="123500293"/>
    <s v="007/087"/>
    <s v="T3 EI GRN VLLY-CAMP EVERS 7/87L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GW INSP OH   FMOB TR3  PRTO"/>
    <s v="No Good/Out of Stdrd"/>
    <s v="Structure-Wood"/>
    <s v="Replace"/>
    <s v="31618524"/>
    <s v="T3 EI GRN VLLY-CMP EVRS 12/117L RPL POLE"/>
    <s v="70Y"/>
  </r>
  <r>
    <s v="LC"/>
    <s v="123500409"/>
    <s v="007/088"/>
    <s v="T3 EI GRN VLLY-CAMP EVERS 7/88L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GW INSP OH   FMOB TR3  PRTO"/>
    <s v="No Good/Out of Stdrd"/>
    <s v="Structure-Wood"/>
    <s v="Replace"/>
    <s v="31618524"/>
    <s v="T3 EI GRN VLLY-CMP EVRS 12/117L RPL POLE"/>
    <s v="70Y"/>
  </r>
  <r>
    <s v="LC"/>
    <s v="123500491"/>
    <s v="007/088"/>
    <s v="T3 EI GRN VLLY-CAMP EVERS 7/88R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GW INSP OH   FMOB TR3  PRTO"/>
    <s v="No Good/Out of Stdrd"/>
    <s v="Structure-Wood"/>
    <s v="Replace"/>
    <s v="31618524"/>
    <s v="T3 EI GRN VLLY-CMP EVRS 12/117L RPL POLE"/>
    <s v="70Y"/>
  </r>
  <r>
    <s v="LC"/>
    <s v="123500546"/>
    <s v="017/463"/>
    <s v="T3 DI COLGATE-ALLEGNY 17/463 RPR SPLW"/>
    <s v="SACTO"/>
    <s v="ETL.6470.SWIT"/>
    <d v="2022-05-04T00:00:00"/>
    <d v="2022-04-18T00:00:00"/>
    <m/>
    <x v="273"/>
    <d v="2022-10-18T00:00:00"/>
    <x v="1"/>
    <s v="630"/>
    <x v="0"/>
    <s v="Open"/>
    <s v="HFTD 3"/>
    <s v="POHW FIRE OH   TR3  PRTO AIR"/>
    <s v="No Good/Out of Stdrd"/>
    <s v="Splice-Wood"/>
    <s v="Repair"/>
    <s v=""/>
    <s v=""/>
    <s v=""/>
  </r>
  <r>
    <s v="LC"/>
    <s v="123500641"/>
    <s v="007/088"/>
    <s v="T3 EI GRN VLLY-CAMP EVERS 7/88C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GW INSP OH   FMOB TR3  PRTO"/>
    <s v="No Good/Out of Stdrd"/>
    <s v="Structure-Wood"/>
    <s v="Replace"/>
    <s v="31618524"/>
    <s v="T3 EI GRN VLLY-CMP EVRS 12/117L RPL POLE"/>
    <s v="70Y"/>
  </r>
  <r>
    <s v="LC"/>
    <s v="123500798"/>
    <s v="005/078"/>
    <s v="T3 DI DSBLA-CNTRVLLE 5/78 RPR INSW"/>
    <s v="TABLEMTN"/>
    <s v="ETL.6720.INSL"/>
    <d v="2022-05-04T00:00:00"/>
    <d v="2022-04-18T00:00:00"/>
    <m/>
    <x v="273"/>
    <d v="2022-10-1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00867"/>
    <s v="012/271"/>
    <s v="T3 DI KLRC CDR CRK 12/271 RPL STRW"/>
    <s v="TABLEMTN"/>
    <s v="ETL.7290.POLE.WOOD"/>
    <d v="2022-05-04T00:00:00"/>
    <d v="2022-04-15T00:00:00"/>
    <m/>
    <x v="272"/>
    <d v="2022-10-15T00:00:00"/>
    <x v="1"/>
    <s v="372"/>
    <x v="0"/>
    <s v="Open"/>
    <s v="HFTD 3"/>
    <s v="POHW FIRE OH   TR3  PRTO AIR  FRAB"/>
    <s v="No Good/Out of Stdrd"/>
    <s v="Structure-Wood"/>
    <s v="Replace"/>
    <s v="31617628"/>
    <s v="T3 DI KILARC-CEDAR CRK 4/96 RPL STRW"/>
    <s v="70Y"/>
  </r>
  <r>
    <s v="LC"/>
    <s v="123500939"/>
    <s v="003/005B"/>
    <s v="T3 DI LAURELES-OTTER 3/5B RPL HRDD"/>
    <s v="MOSSLNDG"/>
    <s v="ETL.7380.POLE.WOOD"/>
    <d v="2022-05-04T00:00:00"/>
    <d v="2022-04-21T00:00:00"/>
    <m/>
    <x v="232"/>
    <d v="2022-10-21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00951"/>
    <s v="020/000"/>
    <s v="T3 DI MONTE RIO-FORT ROSS 20/0L RPR GYWW"/>
    <s v="LAKEVLLE"/>
    <s v="ETL.6979.POLE.STPS"/>
    <d v="2022-05-04T00:00:00"/>
    <d v="2022-04-18T00:00:00"/>
    <m/>
    <x v="273"/>
    <d v="2022-10-18T00:00:00"/>
    <x v="1"/>
    <s v="630"/>
    <x v="0"/>
    <s v="Open"/>
    <s v="HFTD 3"/>
    <s v="RELW OH   TR3  PRTO AIR  NTDE"/>
    <s v="No Good/Out of Stdrd"/>
    <s v="Guy Wire-Wood"/>
    <s v="Repair"/>
    <s v="45575643"/>
    <s v="T3 DI MONTE RIO-FORT ROSS 20/0L RPR GYWW"/>
    <s v="ICW"/>
  </r>
  <r>
    <s v="LC"/>
    <s v="123500972"/>
    <s v="014/398"/>
    <s v="T3 DI COLGATE-ALLEGHANY 14/398 RPL DAMW"/>
    <s v="SACTO"/>
    <s v="ETL.6470.INSL.CERA"/>
    <d v="2022-05-04T00:00:00"/>
    <d v="2022-04-29T00:00:00"/>
    <m/>
    <x v="238"/>
    <d v="2022-10-29T00:00:00"/>
    <x v="1"/>
    <s v="630"/>
    <x v="0"/>
    <s v="Open"/>
    <s v="HFTD 3"/>
    <s v="POHW FIRE OH   TR3  PRTO AIR"/>
    <s v="No Good/Out of Stdrd"/>
    <s v="Damper-Wood"/>
    <s v="Replace"/>
    <s v=""/>
    <s v=""/>
    <s v=""/>
  </r>
  <r>
    <s v="LC"/>
    <s v="123501024"/>
    <s v="009/146"/>
    <s v="T3 DI WEIMAR #1 009/146 GYWW COTTER"/>
    <s v="SACTO"/>
    <s v="ETL.7560.POLE.WOOD"/>
    <d v="2022-05-04T00:00:00"/>
    <d v="2022-04-28T00:00:00"/>
    <m/>
    <x v="277"/>
    <d v="2022-10-28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501055"/>
    <s v="017/479"/>
    <s v="T3 DI COLGATE-ALLEGHANY 17/479 RPL HRDW"/>
    <s v="SACTO"/>
    <s v="ETL.6470.POLE.WOOD"/>
    <d v="2022-05-04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01085"/>
    <s v="000/011"/>
    <s v="T3 DI CENTERVLLE-TBL MTN 0/11 INS HRDD"/>
    <s v="TABLEMTN"/>
    <s v="ETL.6320.POLE.NWOD"/>
    <d v="2022-05-04T00:00:00"/>
    <d v="2022-04-18T00:00:00"/>
    <m/>
    <x v="273"/>
    <d v="2022-10-18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501101"/>
    <s v="028/229"/>
    <s v="T3 DI RND MT-COTNWD #3 28/229L RPR STRW"/>
    <s v="TABLEMTN"/>
    <s v="ETL.5650.POLE.STPS"/>
    <d v="2022-05-04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3501103"/>
    <s v="028/229"/>
    <s v="T3 DI RND MT-COTNWD #3 28/229C RPR STRW"/>
    <s v="TABLEMTN"/>
    <s v="ETL.5650.POLE.STPS"/>
    <d v="2022-05-04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3501107"/>
    <s v="028/229"/>
    <s v="T3 DI RND MT-COTNWD #3 28/229R RPR STRW"/>
    <s v="TABLEMTN"/>
    <s v="ETL.5650.POLE.STPS"/>
    <d v="2022-05-04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3513950"/>
    <s v="003/022"/>
    <s v="T3 EI MORAGA-SAN LEANDRO #1 3/22 REGRADE"/>
    <s v="CONCORD"/>
    <s v="ETL.2770.TOWR"/>
    <d v="2022-05-05T00:00:00"/>
    <d v="2022-05-05T00:00:00"/>
    <m/>
    <x v="239"/>
    <d v="2022-11-05T00:00:00"/>
    <x v="1"/>
    <s v="543"/>
    <x v="0"/>
    <s v="Open"/>
    <s v="HFTD 3"/>
    <s v="REGW INSP OH   FMOB TR3  PRTO FRAB"/>
    <s v="Earth Covered Tower"/>
    <s v="Foundation/Concrete-Tower"/>
    <s v="Repair"/>
    <s v=""/>
    <s v=""/>
    <s v=""/>
  </r>
  <r>
    <s v="LC"/>
    <s v="123515741"/>
    <s v="007/007"/>
    <s v="T3 EI LAURELES-OTTER 007/007 RPL ANCW"/>
    <s v="MOSSLNDG"/>
    <s v="ETL.7380.POLE.WDPS"/>
    <d v="2022-05-05T00:00:00"/>
    <d v="2022-05-05T00:00:00"/>
    <m/>
    <x v="239"/>
    <d v="2022-11-05T00:00:00"/>
    <x v="1"/>
    <s v="637"/>
    <x v="0"/>
    <s v="Open"/>
    <s v="HFTD 3"/>
    <s v="RELW INSP OH   FMOB TR3  PRTO"/>
    <s v="No Good/Out of Stdrd"/>
    <s v="Anchor-Wood"/>
    <s v="Replace"/>
    <s v="31620680"/>
    <s v="T3 EI LAURELES-OTTER 007/007 RPL ANCW"/>
    <s v="93E"/>
  </r>
  <r>
    <s v="LC"/>
    <s v="123515771"/>
    <s v="001/019"/>
    <s v="T3 DI CNTRVL-TBL MTN 001/019 RPL STRW"/>
    <s v="TABLEMTN"/>
    <s v="ETL.6320.POLE.WOOD"/>
    <d v="2022-05-05T00:00:00"/>
    <d v="2022-04-18T00:00:00"/>
    <m/>
    <x v="273"/>
    <d v="2022-10-18T00:00:00"/>
    <x v="1"/>
    <s v="372"/>
    <x v="0"/>
    <s v="Open"/>
    <s v="HFTD 3"/>
    <s v="RELW FIRE OH   TR3  PRTO AIR  FRAB"/>
    <s v="No Good/Out of Stdrd"/>
    <s v="Structure-Wood"/>
    <s v="Replace"/>
    <s v="31605299"/>
    <s v="T3 DI CNTRVL-TBL MTN 001/019 RPL STRW"/>
    <s v="70Y"/>
  </r>
  <r>
    <s v="LC"/>
    <s v="123516051"/>
    <s v="007/007"/>
    <s v="T3 EI LAURELES-OTTER 007/007R RPL ANCW"/>
    <s v="MOSSLNDG"/>
    <s v="ETL.7380.POLE.WDPS"/>
    <d v="2022-05-05T00:00:00"/>
    <d v="2022-05-05T00:00:00"/>
    <m/>
    <x v="239"/>
    <d v="2022-11-05T00:00:00"/>
    <x v="1"/>
    <s v="637"/>
    <x v="0"/>
    <s v="Open"/>
    <s v="HFTD 3"/>
    <s v="REGW INSP OH   FMOB TR3  PRTO"/>
    <s v="No Good/Out of Stdrd"/>
    <s v="Anchor-Wood"/>
    <s v="Replace"/>
    <s v="31620680"/>
    <s v="T3 EI LAURELES-OTTER 007/007 RPL ANCW"/>
    <s v="93E"/>
  </r>
  <r>
    <s v="LC"/>
    <s v="123517298"/>
    <s v="003/026"/>
    <s v="T3 EI MORAGA-SAN LEANDRO #1 3/26 UNBURY"/>
    <s v="CONCORD"/>
    <s v="ETL.2770.TOWR"/>
    <d v="2022-05-05T00:00:00"/>
    <d v="2022-05-05T00:00:00"/>
    <m/>
    <x v="239"/>
    <d v="2022-11-05T00:00:00"/>
    <x v="1"/>
    <s v="543"/>
    <x v="0"/>
    <s v="Open"/>
    <s v="HFTD 3"/>
    <s v="REGW INSP OH   FMOB TR3  PRTO FRAB"/>
    <s v="Earth Covered Tower"/>
    <s v="Foundation/Concrete-Tower"/>
    <s v="Repair"/>
    <s v=""/>
    <s v=""/>
    <s v=""/>
  </r>
  <r>
    <s v="LC"/>
    <s v="123517325"/>
    <s v="003/026"/>
    <s v="T3 EI MORAGA-SAN LENDRO #2 3/26 RPL INSS"/>
    <s v="CONCORD"/>
    <s v="ETL.2780.INSL"/>
    <d v="2022-05-05T00:00:00"/>
    <d v="2022-05-05T00:00:00"/>
    <m/>
    <x v="239"/>
    <d v="2022-11-05T00:00:00"/>
    <x v="1"/>
    <s v="532"/>
    <x v="0"/>
    <s v="Open"/>
    <s v="HFTD 3"/>
    <s v="REGW INSP OH   FMOB TR3  PRTO"/>
    <s v="No Good/Out of Stdrd"/>
    <s v="Insulator-Steel"/>
    <s v="Replace"/>
    <s v="31604431"/>
    <s v="T3 EI MORAGA-SN LEANDRO #2  RPL INSS 2TW"/>
    <s v="93K"/>
  </r>
  <r>
    <s v="LC"/>
    <s v="123517326"/>
    <s v="003/029"/>
    <s v="T3 EI MORGA-SAN LANDRO #1 3/29 BNT STEEL"/>
    <s v="CONCORD"/>
    <s v="ETL.2770.TOWR"/>
    <d v="2022-05-05T00:00:00"/>
    <d v="2022-05-05T00:00:00"/>
    <m/>
    <x v="239"/>
    <d v="2022-11-05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517391"/>
    <s v="003/063"/>
    <s v="T3 DI CENTER-TABLE MTN 3/63 RPL PL"/>
    <s v="TABLEMTN"/>
    <s v="ETL.6330.POLE.WOOD"/>
    <d v="2022-05-05T00:00:00"/>
    <d v="2022-04-18T00:00:00"/>
    <m/>
    <x v="273"/>
    <d v="2022-10-18T00:00:00"/>
    <x v="1"/>
    <s v="372"/>
    <x v="0"/>
    <s v="Open"/>
    <s v="HFTD 3"/>
    <s v="RELW FIRE OH   TR3  PRTO AIR  FRAB"/>
    <s v="No Good/Out of Stdrd"/>
    <s v="Structure-Wood"/>
    <s v="Replace"/>
    <s v="31634715"/>
    <s v="T3 DI CENTER-TABLE MTN 3/63 RPL PL"/>
    <s v="70Y"/>
  </r>
  <r>
    <s v="LC"/>
    <s v="123517891"/>
    <s v="001/026"/>
    <s v="T3 DI IGNACIO-BLNAS #1 1/26 RPR INSW"/>
    <s v="LAKEVLLE"/>
    <s v="ETL.7140.INSL.NCER"/>
    <d v="2022-05-05T00:00:00"/>
    <d v="2022-04-18T00:00:00"/>
    <m/>
    <x v="273"/>
    <d v="2022-10-18T00:00:00"/>
    <x v="1"/>
    <s v="630"/>
    <x v="0"/>
    <s v="Open"/>
    <s v="HFTD 3"/>
    <s v="RELW FIRE ACCL OH   TR3  PRTO AIR"/>
    <s v="No Good/Out of Stdrd"/>
    <s v="Insulator-Wood"/>
    <s v="Repair"/>
    <s v="45486012"/>
    <s v="T3 DI IGNACIO-BLNAS #1 1/26 RPR INSW"/>
    <s v="ICW"/>
  </r>
  <r>
    <s v="LC"/>
    <s v="123519865"/>
    <s v=":000/005"/>
    <s v="T3 DI EAGLE ROCK-REDBUD 000/005 RPR FOND"/>
    <s v="WILLITS"/>
    <s v="ETL.1480.TOWR"/>
    <d v="2022-05-05T00:00:00"/>
    <d v="2022-04-18T00:00:00"/>
    <m/>
    <x v="273"/>
    <d v="2022-10-18T00:00:00"/>
    <x v="1"/>
    <s v="543"/>
    <x v="0"/>
    <s v="Open"/>
    <s v="HFTD 3"/>
    <s v="RELW FIRE ACCM COMP OH   TR3  PRTO AIR  FRAB"/>
    <s v="No Good/Out of Stdrd"/>
    <s v="Foundation/Concrete-Tower"/>
    <s v="Repair"/>
    <s v="45616211"/>
    <s v="T3 DI EAGLE ROCK-REDBUD 000/005 RPR FOND"/>
    <s v="ICQ"/>
  </r>
  <r>
    <s v="LC"/>
    <s v="123519916"/>
    <s v="013/001A"/>
    <s v="T3 DI UKH-HPLND-CLVDLE 013/001A RPL INSW"/>
    <s v="WILLITS"/>
    <s v="ETL.4050.INSL.NCER"/>
    <d v="2022-05-05T00:00:00"/>
    <d v="2022-04-18T00:00:00"/>
    <m/>
    <x v="273"/>
    <d v="2022-10-18T00:00:00"/>
    <x v="1"/>
    <s v="508"/>
    <x v="0"/>
    <s v="Open"/>
    <s v="HFTD 3"/>
    <s v="RELW FIRE OH   TR3  PRTO AIR  NTDE"/>
    <s v="No Good/Out of Stdrd"/>
    <s v="Insulator-Wood"/>
    <s v="Replace"/>
    <s v="31616733"/>
    <s v="T3 DI UKH-HPLND-CLVDLE 013/001A RPL INSW"/>
    <s v="93I"/>
  </r>
  <r>
    <s v="LC"/>
    <s v="123520100"/>
    <s v="000/007"/>
    <s v="T3 DI DSBLA CNTRVLLE 0/7 RPR SPLW"/>
    <s v="TABLEMTN"/>
    <s v="ETL.6720.INSL"/>
    <d v="2022-05-05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Splice-Wood"/>
    <s v="Repair"/>
    <s v=""/>
    <s v=""/>
    <s v=""/>
  </r>
  <r>
    <s v="LC"/>
    <s v="123520106"/>
    <s v="007/083"/>
    <s v="T3 DI GYSRS #3 CLVRDL 007/083 RPL HRDD"/>
    <s v="LAKEVLLE"/>
    <s v="ETL.1650.POLE.WOOD"/>
    <d v="2022-05-05T00:00:00"/>
    <d v="2022-04-18T00:00:00"/>
    <m/>
    <x v="273"/>
    <d v="2022-10-18T00:00:00"/>
    <x v="1"/>
    <s v="630"/>
    <x v="0"/>
    <s v="Open"/>
    <s v="HFTD 3"/>
    <s v="RELW FIRE ACCM OH   TR3  PRTO AIR  FRAB"/>
    <s v="No Good/Out of Stdrd"/>
    <s v="Hardware-Wood"/>
    <s v="Replace"/>
    <s v="45575590"/>
    <s v="T3 DI GYSRS #3 CLVRDL 007/083 RPL HRDD"/>
    <s v="ICW"/>
  </r>
  <r>
    <s v="LC"/>
    <s v="123520436"/>
    <s v="007/170"/>
    <s v="T3 DI DRM-GRSS VLLY-WMR 7/170 RPL STRW"/>
    <s v="SACTO"/>
    <s v="ETL.6760.POLE.WOOD"/>
    <d v="2022-05-05T00:00:00"/>
    <d v="2022-04-29T00:00:00"/>
    <m/>
    <x v="238"/>
    <d v="2022-10-29T00:00:00"/>
    <x v="1"/>
    <s v="372"/>
    <x v="0"/>
    <s v="Open"/>
    <s v="HFTD 3"/>
    <s v="POHW FIRE ACCL OH   TR3  PRTO AIR  FRAB"/>
    <s v="No Good/Out of Stdrd"/>
    <s v="Structure-Wood"/>
    <s v="Replace"/>
    <s v="31605825"/>
    <s v="T3 DI DRM GRS VLY WMR 0/14 RPL STRW"/>
    <s v="70Y"/>
  </r>
  <r>
    <s v="LC"/>
    <s v="123522428"/>
    <s v=":011/005"/>
    <s v="T3 DI FULTON-CALISTOGA :11/5 RPR GYWW"/>
    <s v="LAKEVLLE"/>
    <s v="ETL.6880.POLE.WOOD"/>
    <d v="2022-05-06T00:00:00"/>
    <d v="2022-04-20T00:00:00"/>
    <m/>
    <x v="274"/>
    <d v="2022-10-20T00:00:00"/>
    <x v="1"/>
    <s v="630"/>
    <x v="0"/>
    <s v="Open"/>
    <s v="HFTD 3"/>
    <s v="RELW FIRE ACCL OH   TR3  PRTO AIR  FRAB NTDE"/>
    <s v="No Good/Out of Stdrd"/>
    <s v="Guy Wire-Wood"/>
    <s v="Repair"/>
    <s v="45571441"/>
    <s v="T3 DI FULTON-CALISTOGA :11/5 RPR GYWW"/>
    <s v="ICW"/>
  </r>
  <r>
    <s v="LC"/>
    <s v="123522545"/>
    <s v="014/062"/>
    <s v="T3 DI EGLE RK-FLN-SLVDO 014/062 RMV NEST"/>
    <s v="LAKEVLLE"/>
    <s v="ETL.4392.INSL.CERA"/>
    <d v="2022-05-06T00:00:00"/>
    <d v="2022-04-18T00:00:00"/>
    <m/>
    <x v="273"/>
    <d v="2022-10-18T00:00:00"/>
    <x v="1"/>
    <s v="628"/>
    <x v="0"/>
    <s v="Open"/>
    <s v="HFTD 3"/>
    <s v="POHW FIRE ACCL OH   TR3  PRTO AIR  NTDE"/>
    <s v="Debris/Nest/etc."/>
    <s v="Structure-Steel"/>
    <s v="Remove"/>
    <s v=""/>
    <s v=""/>
    <s v=""/>
  </r>
  <r>
    <s v="LC"/>
    <s v="123522659"/>
    <s v="007/136"/>
    <s v="T3 DI CLGT-CHLLNG 7/136 RPL STRW"/>
    <s v="SACTO"/>
    <s v="ETL.6480.POLE.WOOD"/>
    <d v="2022-05-06T00:00:00"/>
    <d v="2022-04-29T00:00:00"/>
    <m/>
    <x v="238"/>
    <d v="2022-10-29T00:00:00"/>
    <x v="1"/>
    <s v="372"/>
    <x v="0"/>
    <s v="Open"/>
    <s v="HFTD 3"/>
    <s v="RELW OH   TR3  PRTO AIR  FRAB"/>
    <s v="No Good/Out of Stdrd"/>
    <s v="Structure-Wood"/>
    <s v="Replace"/>
    <s v="31605567"/>
    <s v="T3 DI CLGT-CHLLNG 7/136 RPL STRW"/>
    <s v="70Y"/>
  </r>
  <r>
    <s v="LC"/>
    <s v="123522952"/>
    <s v="004/121"/>
    <s v="T3 DI DR CRK-DRM 004/121 RPL HRDW"/>
    <s v="SACTO"/>
    <s v="ETL.6690.POLE.WOOD"/>
    <d v="2022-05-06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22954"/>
    <s v="005/141"/>
    <s v="T3 DI DR CRK-DRM 5/141 REGRADE"/>
    <s v="SACTO"/>
    <s v="ETL.6690.POLE.NWOD"/>
    <d v="2022-05-06T00:00:00"/>
    <d v="2022-04-29T00:00:00"/>
    <m/>
    <x v="238"/>
    <d v="2022-10-29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523299"/>
    <s v="006/023"/>
    <s v="T3 DI EGL RCK FTN SLVRD 006/023 RPR INSS"/>
    <s v="LAKEVLLE"/>
    <s v="ETL.4780.INSL.NCER"/>
    <d v="2022-05-06T00:00:00"/>
    <d v="2022-04-28T00:00:00"/>
    <m/>
    <x v="277"/>
    <d v="2022-10-2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523511"/>
    <s v="006/023"/>
    <s v="T3 DI EGL RCK FLTN SLVRD 6/23 RPR INSS"/>
    <s v="LAKEVLLE"/>
    <s v="ETL.4392.INSL.NCER"/>
    <d v="2022-05-06T00:00:00"/>
    <d v="2022-04-28T00:00:00"/>
    <m/>
    <x v="277"/>
    <d v="2022-10-28T00:00:00"/>
    <x v="1"/>
    <s v="628"/>
    <x v="0"/>
    <s v="Open"/>
    <s v="HFTD 3"/>
    <s v="RELW FIRE OH   TR3  PRTO AIR"/>
    <s v="No Good/Out of Stdrd"/>
    <s v="Insulator-Steel"/>
    <s v="Repair"/>
    <s v="45575435"/>
    <s v="T3 DI EGL RCK FLTN SLVRD 6/23 RPR INSS"/>
    <s v="ICS"/>
  </r>
  <r>
    <s v="LC"/>
    <s v="123523633"/>
    <s v="011/293"/>
    <s v="T3 DI COLGATE-ALLGHNY 011/293 RPL STRW"/>
    <s v="SACTO"/>
    <s v="ETL.6470.POLE.WOOD"/>
    <d v="2022-05-06T00:00:00"/>
    <d v="2022-04-29T00:00:00"/>
    <m/>
    <x v="238"/>
    <d v="2022-10-29T00:00:00"/>
    <x v="1"/>
    <s v="372"/>
    <x v="0"/>
    <s v="Open"/>
    <s v="HFTD 3"/>
    <s v="RELW FIRE ACCL OH   TR3  PRTO AIR  FRAB NTDE"/>
    <s v="No Good/Out of Stdrd"/>
    <s v="Structure-Wood"/>
    <s v="Replace"/>
    <s v="31633458"/>
    <s v="T3 DI COLGATE-ALLGHNY 011/293 RPL STRW"/>
    <s v="70Y"/>
  </r>
  <r>
    <s v="LC"/>
    <s v="123523725"/>
    <s v="003/036"/>
    <s v="T3 DI DESABLA-CENTERVILLE 3/36 RPL STRW"/>
    <s v="TABLEMTN"/>
    <s v="ETL.6720.POLE.WOOD"/>
    <d v="2022-05-06T00:00:00"/>
    <d v="2022-04-18T00:00:00"/>
    <m/>
    <x v="273"/>
    <d v="2022-10-18T00:00:00"/>
    <x v="1"/>
    <s v="372"/>
    <x v="0"/>
    <s v="Open"/>
    <s v="HFTD 3"/>
    <s v="RELW FIRE OH   TR3  PRTO AIR  FRAB"/>
    <s v="No Good/Out of Stdrd"/>
    <s v="Structure-Wood"/>
    <s v="Replace"/>
    <s v="31612428"/>
    <s v="T3 DI DESABLA-CENTERVILLE 3/36 RPL STRW"/>
    <s v="70Y"/>
  </r>
  <r>
    <s v="LC"/>
    <s v="123523741"/>
    <s v="003/053"/>
    <s v="T3 DI KESWICK-TRINITY 3/053 RPR POLE"/>
    <s v="TABLEMTN"/>
    <s v="ETL.7270.POLE.WOOD"/>
    <d v="2022-05-06T00:00:00"/>
    <d v="2022-04-21T00:00:00"/>
    <m/>
    <x v="232"/>
    <d v="2022-10-21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525171"/>
    <s v="005/074"/>
    <s v="T3 DI DSBLA-CNTRVLL 5/074 INST HRDD"/>
    <s v="TABLEMTN"/>
    <s v="ETL.6720.POLE.WOOD"/>
    <d v="2022-05-06T00:00:00"/>
    <d v="2022-04-18T00:00:00"/>
    <m/>
    <x v="273"/>
    <d v="2022-10-18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25444"/>
    <s v="018/492"/>
    <s v="T3 DI COLGATE-ALLGHNY 18/492 RPL HRDW"/>
    <s v="SACTO"/>
    <s v="ETL.6470.POLE.NWOD"/>
    <d v="2022-05-06T00:00:00"/>
    <d v="2022-04-29T00:00:00"/>
    <m/>
    <x v="238"/>
    <d v="2022-10-29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526062"/>
    <s v="003/044"/>
    <s v="T3 DI IGNACIO-BOLINAS #2 3/44 RPL POLE"/>
    <s v="LAKEVLLE"/>
    <s v="ETL.7180.POLE.WOOD"/>
    <d v="2022-05-06T00:00:00"/>
    <d v="2022-04-18T00:00:00"/>
    <m/>
    <x v="273"/>
    <d v="2022-10-18T00:00:00"/>
    <x v="1"/>
    <s v="372"/>
    <x v="0"/>
    <s v="Open"/>
    <s v="HFTD 3"/>
    <s v="RELW OH   TR3  PRTO AIR  FRAB"/>
    <s v="No Good/Out of Stdrd"/>
    <s v="Structure-Wood"/>
    <s v="Replace"/>
    <s v="31620250"/>
    <s v="T3 DI IGNACIO-BOLINAS #2 3/44 RPL POLE"/>
    <s v="70Y"/>
  </r>
  <r>
    <s v="LC"/>
    <s v="123526258"/>
    <s v="003/026"/>
    <s v="T3 DI SOBRANTE-R#1 3/26 RPR INSS"/>
    <s v="CONCORD"/>
    <s v="ETL.3770.INSL.NCER"/>
    <d v="2022-05-06T00:00:00"/>
    <d v="2022-04-19T00:00:00"/>
    <m/>
    <x v="233"/>
    <d v="2022-10-19T00:00:00"/>
    <x v="1"/>
    <s v="628"/>
    <x v="0"/>
    <s v="Open"/>
    <s v="HFTD 3"/>
    <s v="RELW FIRE OH   TR3  PRTO AIR"/>
    <s v="No Good/Out of Stdrd"/>
    <s v="Insulator-Steel"/>
    <s v="Repair"/>
    <s v="45513138"/>
    <s v="T3 DI SOBRANTE-R#1 3/26 RPR INSS"/>
    <s v="ICS"/>
  </r>
  <r>
    <s v="LC"/>
    <s v="123527012"/>
    <s v="010/286"/>
    <s v="T3 DI COLGATE-ALLGHNY 10/286 REFRAME"/>
    <s v="SACTO"/>
    <s v="ETL.6470.POLE.WOOD"/>
    <d v="2022-05-06T00:00:00"/>
    <d v="2022-04-21T00:00:00"/>
    <m/>
    <x v="232"/>
    <d v="2022-10-21T00:00:00"/>
    <x v="1"/>
    <s v="637"/>
    <x v="0"/>
    <s v="Open"/>
    <s v="HFTD 3"/>
    <s v="POHW FIRE ACCL OH   TR3  PRTO AIR  FRAB"/>
    <s v="No Good/Out of Stdrd"/>
    <s v="Crossarm-Wood"/>
    <s v="Replace"/>
    <s v="31618163"/>
    <s v="T2 DI COLGATE-ALLEGHANY 3/81 REFRAME"/>
    <s v="93E"/>
  </r>
  <r>
    <s v="LC"/>
    <s v="123527072"/>
    <s v="028/126"/>
    <s v="T3 DI GEYSERS #9-LKVLLE 28/126 RPR INSS"/>
    <s v="LAKEVLLE"/>
    <s v="ETL.4780.INSL"/>
    <d v="2022-05-06T00:00:00"/>
    <d v="2022-04-22T00:00:00"/>
    <m/>
    <x v="284"/>
    <d v="2022-10-22T00:00:00"/>
    <x v="1"/>
    <s v="628"/>
    <x v="0"/>
    <s v="Open"/>
    <s v="HFTD 3"/>
    <s v="RELW FIRE ACCL OH   TR3  PRTO AIR"/>
    <s v="No Good/Out of Stdrd"/>
    <s v="Insulator-Steel"/>
    <s v="Repair"/>
    <s v="45575585"/>
    <s v="T3 DI GEYSERS #9-LKVLLE 28/126 RPR INSS"/>
    <s v="ICS"/>
  </r>
  <r>
    <s v="LC"/>
    <s v="123527154"/>
    <s v="010/009"/>
    <s v="T3 DI UKIAH-HPLND CLVRDL 10/9 RPL POLE"/>
    <s v="WILLITS"/>
    <s v="ETL.4050.POLE.WOOD"/>
    <d v="2022-05-06T00:00:00"/>
    <d v="2022-04-19T00:00:00"/>
    <m/>
    <x v="233"/>
    <d v="2022-10-19T00:00:00"/>
    <x v="1"/>
    <s v="372"/>
    <x v="0"/>
    <s v="Open"/>
    <s v="HFTD 3"/>
    <s v="POHW FIRE OH   TR3  PRTO AIR  FRAB"/>
    <s v="No Good/Out of Stdrd"/>
    <s v="Structure-Wood"/>
    <s v="Replace"/>
    <s v="31619397"/>
    <s v="T2 EI UKIAH-HPLND-CLVRDALE 9/80 RPL PL"/>
    <s v="70Y"/>
  </r>
  <r>
    <s v="LC"/>
    <s v="123527219"/>
    <s v="006/161"/>
    <s v="T3 DI COLGATE-GRAS VALLEY 6/161 RPL STRW"/>
    <s v="SACTO"/>
    <s v="ETL.6490.POLE.WOOD"/>
    <d v="2022-05-06T00:00:00"/>
    <d v="2022-05-02T00:00:00"/>
    <m/>
    <x v="279"/>
    <d v="2022-11-02T00:00:00"/>
    <x v="1"/>
    <s v="372"/>
    <x v="0"/>
    <s v="Open"/>
    <s v="HFTD 3"/>
    <s v="RELW FIRE ACCM OH   TR3  PRTO AIR  FRAB"/>
    <s v="No Good/Out of Stdrd"/>
    <s v="Structure-Wood"/>
    <s v="Replace"/>
    <s v="31605822"/>
    <s v="T3 DI COLGATE-GRAS VALLEY 6/161 RPL STRW"/>
    <s v="70Y"/>
  </r>
  <r>
    <s v="LC"/>
    <s v="123527319"/>
    <s v="009/142"/>
    <s v="T3 DI WEIMAR #1 009/142 RPL HRDW"/>
    <s v="SACTO"/>
    <s v="ETL.7560.POLE.WOOD"/>
    <d v="2022-05-06T00:00:00"/>
    <d v="2022-04-28T00:00:00"/>
    <m/>
    <x v="277"/>
    <d v="2022-10-28T00:00:00"/>
    <x v="1"/>
    <s v="630"/>
    <x v="0"/>
    <s v="Open"/>
    <s v="HFTD 3"/>
    <s v="POHW OH   TR3  PRTO AIR  FRAR"/>
    <s v="No Good/Out of Stdrd"/>
    <s v="Hardware-Wood"/>
    <s v="Replace"/>
    <s v=""/>
    <s v=""/>
    <s v=""/>
  </r>
  <r>
    <s v="LC"/>
    <s v="123527435"/>
    <s v="020/090"/>
    <s v="T3 DI MSS LANDING-METCALF 20/90 INS HRDT"/>
    <s v="MOSSLNDG"/>
    <s v="ETL.6050.TOWR"/>
    <d v="2022-05-06T00:00:00"/>
    <d v="2022-04-19T00:00:00"/>
    <m/>
    <x v="233"/>
    <d v="2022-10-19T00:00:00"/>
    <x v="1"/>
    <s v="543"/>
    <x v="0"/>
    <s v="Open"/>
    <s v="HFTD 3"/>
    <s v="POHW FIRE ACCM OH   TR3  PRTO AIR  FRAB NTDE"/>
    <s v="Missing"/>
    <s v="Hardware-Tower"/>
    <s v="Install"/>
    <s v=""/>
    <s v=""/>
    <s v=""/>
  </r>
  <r>
    <s v="LC"/>
    <s v="123529040"/>
    <s v="001/005"/>
    <s v="T3 DI DIABLO-MIDWAY #3 1/5 RPL DMPS"/>
    <s v="PISMOBCH"/>
    <s v="ETL.5980.INSL.NCER"/>
    <d v="2022-05-06T00:00:00"/>
    <d v="2022-05-06T00:00:00"/>
    <m/>
    <x v="280"/>
    <d v="2022-11-06T00:00:00"/>
    <x v="1"/>
    <s v="628"/>
    <x v="0"/>
    <s v="Open"/>
    <s v="HFTD 3"/>
    <s v="RELW FIRE COMP OH   TR3  PRTO AIR  NTDE"/>
    <s v="No Good/Out of Stdrd"/>
    <s v="Damper-Steel"/>
    <s v="Replace"/>
    <s v="45290556"/>
    <s v="T3 DI DIABLO-MIDWAY #3 1/5 RPL DMPS"/>
    <s v="ICS"/>
  </r>
  <r>
    <s v="LC"/>
    <s v="123529045"/>
    <s v="001/014"/>
    <s v="T3 DI DRUMS-HIGGINS 1/14 RPL STRW"/>
    <s v="SACTO"/>
    <s v="ETL.4393.POLE.WDPS"/>
    <d v="2022-05-06T00:00:00"/>
    <d v="2022-03-31T00:00:00"/>
    <m/>
    <x v="216"/>
    <d v="2022-09-30T00:00:00"/>
    <x v="1"/>
    <s v="372"/>
    <x v="0"/>
    <s v="Open"/>
    <s v="HFTD 3"/>
    <s v="RELW FIRE OH   TR3  PRTO AIR"/>
    <s v="No Good/Out of Stdrd"/>
    <s v="Structure-Wood"/>
    <s v="Replace"/>
    <s v="31617831"/>
    <s v="T3 DI DRUM-HIGGINS 009/088L RPL POLE"/>
    <s v="70Y"/>
  </r>
  <r>
    <s v="LC"/>
    <s v="123529600"/>
    <s v="002/037"/>
    <s v="T3 DI CENTERVLLE-TBL MTN 2/37 RPR POLE"/>
    <s v="TABLEMTN"/>
    <s v="ETL.6320.POLE.WOOD"/>
    <d v="2022-05-06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530164"/>
    <s v="023/093"/>
    <s v="T3 DI DIABLO-MDWY #3 23/93 RPR GYWS"/>
    <s v="PISMOBCH"/>
    <s v="ETL.5980.TOWR"/>
    <d v="2022-05-06T00:00:00"/>
    <d v="2022-04-25T00:00:00"/>
    <m/>
    <x v="237"/>
    <d v="2022-10-25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530180"/>
    <s v="004/035"/>
    <s v="T3 EI GREEN VALLEY-LLAGAS 4/035 RPL HRDW"/>
    <s v="MOSSLNDG"/>
    <s v="ETL.1720.INSL.NCER"/>
    <d v="2022-05-06T00:00:00"/>
    <d v="2022-05-06T00:00:00"/>
    <m/>
    <x v="280"/>
    <d v="2022-11-06T00:00:00"/>
    <x v="1"/>
    <s v="508"/>
    <x v="0"/>
    <s v="Open"/>
    <s v="HFTD 3"/>
    <s v="RELW INSP OH   FMOB TR3  PRTO"/>
    <s v="No Good/Out of Stdrd"/>
    <s v="Insulator-Wood"/>
    <s v="Replace"/>
    <s v="31612321"/>
    <s v="T3 EI GREEN VALLEY-LLAGAS 4/035 RPL HRDW"/>
    <s v="93I"/>
  </r>
  <r>
    <s v="LC"/>
    <s v="123530741"/>
    <s v="005/037"/>
    <s v="T3 EI GREEN VALLEY-LLAGAS 5/37L RPL POLE"/>
    <s v="MOSSLNDG"/>
    <s v="ETL.1720.POLE.WDPS"/>
    <d v="2022-05-06T00:00:00"/>
    <d v="2022-05-06T00:00:00"/>
    <m/>
    <x v="280"/>
    <d v="2022-11-06T00:00:00"/>
    <x v="1"/>
    <s v="372"/>
    <x v="0"/>
    <s v="Open"/>
    <s v="HFTD 3"/>
    <s v="REGW INSP OH   FMOB TR3  PRTO"/>
    <s v="No Good/Out of Stdrd"/>
    <s v="Structure-Wood"/>
    <s v="Replace"/>
    <s v="31610972"/>
    <s v="T3 EI GREEN VALLEY-LLAGAS 5/37R RPL POLE"/>
    <s v="70Y"/>
  </r>
  <r>
    <s v="LC"/>
    <s v="123530754"/>
    <s v="005/037"/>
    <s v="T3 EI GREEN VALLEY-LLAGAS 5/37R RPL POLE"/>
    <s v="MOSSLNDG"/>
    <s v="ETL.1720.POLE.WDPS"/>
    <d v="2022-05-06T00:00:00"/>
    <d v="2022-05-06T00:00:00"/>
    <m/>
    <x v="280"/>
    <d v="2022-11-06T00:00:00"/>
    <x v="1"/>
    <s v="372"/>
    <x v="0"/>
    <s v="Open"/>
    <s v="HFTD 3"/>
    <s v="RELW INSP OH   FMOB TR3  PRTO"/>
    <s v="No Good/Out of Stdrd"/>
    <s v="Structure-Wood"/>
    <s v="Replace"/>
    <s v="31610972"/>
    <s v="T3 EI GREEN VALLEY-LLAGAS 5/37R RPL POLE"/>
    <s v="70Y"/>
  </r>
  <r>
    <s v="LC"/>
    <s v="123530950"/>
    <s v="000/003"/>
    <s v="T3 DI DIABLO-MDWY #3 0/3 RPR ANCS"/>
    <s v="PISMOBCH"/>
    <s v="ETL.5980.TOWR"/>
    <d v="2022-05-06T00:00:00"/>
    <d v="2022-05-06T00:00:00"/>
    <m/>
    <x v="280"/>
    <d v="2022-11-06T00:00:00"/>
    <x v="1"/>
    <s v="628"/>
    <x v="0"/>
    <s v="Open"/>
    <s v="HFTD 3"/>
    <s v="POHW OH   TR3  PRTO AIR  FRAB"/>
    <s v="No Good/Out of Stdrd"/>
    <s v="Anchor-Steel"/>
    <s v="Repair"/>
    <s v=""/>
    <s v=""/>
    <s v=""/>
  </r>
  <r>
    <s v="LC"/>
    <s v="123530951"/>
    <s v="000/003"/>
    <s v="T3 DI DIABLO-MDWY #3 0/3 RPR FOND"/>
    <s v="PISMOBCH"/>
    <s v="ETL.5980.TOWR"/>
    <d v="2022-05-06T00:00:00"/>
    <d v="2022-05-06T00:00:00"/>
    <m/>
    <x v="280"/>
    <d v="2022-11-06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530959"/>
    <s v="013/369"/>
    <s v="T3 DI COLGATE-ALLEGHANY 013/369 REFRAME"/>
    <s v="SACTO"/>
    <s v="ETL.6470.POLE.WOOD"/>
    <d v="2022-05-06T00:00:00"/>
    <d v="2022-04-20T00:00:00"/>
    <m/>
    <x v="274"/>
    <d v="2022-10-20T00:00:00"/>
    <x v="1"/>
    <s v="637"/>
    <x v="0"/>
    <s v="Open"/>
    <s v="HFTD 3"/>
    <s v="RELW OH   TR3  PRTO AIR  FRAB"/>
    <s v="No Good/Out of Stdrd"/>
    <s v="Crossarm-Wood"/>
    <s v="Replace"/>
    <s v="31633459"/>
    <s v="T3 DI COLGATE-ALLEGHANY 013/369 REFRAME"/>
    <s v="93E"/>
  </r>
  <r>
    <s v="LC"/>
    <s v="123531291"/>
    <s v="012/114"/>
    <s v="T3 DI GRN VLLY-PAUL SWT 12/114 RPR POLE"/>
    <s v="MOSSLNDG"/>
    <s v="ETL.1730.POLE.WOOD"/>
    <d v="2022-05-06T00:00:00"/>
    <d v="2022-04-22T00:00:00"/>
    <m/>
    <x v="284"/>
    <d v="2022-10-22T00:00:00"/>
    <x v="1"/>
    <s v="630"/>
    <x v="0"/>
    <s v="Open"/>
    <s v="HFTD 3"/>
    <s v="RELW OH   TR3  PRTO AIR  FRAB"/>
    <s v="No Good/Out of Stdrd"/>
    <s v="Structure-Wood"/>
    <s v="Repair"/>
    <s v="45606200"/>
    <s v="T3 DI GRN VLLY-PAUL SWT 12/114 RPR POLE"/>
    <s v="ICW"/>
  </r>
  <r>
    <s v="LC"/>
    <s v="123531292"/>
    <s v="012/114"/>
    <s v="T3 DI GRN VLLY-PAUL SWT 12/114 REFRAME"/>
    <s v="MOSSLNDG"/>
    <s v="ETL.1730.POLE.WOOD"/>
    <d v="2022-05-06T00:00:00"/>
    <d v="2022-04-22T00:00:00"/>
    <m/>
    <x v="284"/>
    <d v="2022-10-22T00:00:00"/>
    <x v="1"/>
    <s v="637"/>
    <x v="0"/>
    <s v="Open"/>
    <s v="HFTD 3"/>
    <s v="RELW OH   TR3  PRTO AIR  FRAB"/>
    <s v="No Good/Out of Stdrd"/>
    <s v="Crossarm-Wood"/>
    <s v="Replace"/>
    <s v="31618251"/>
    <s v="T3 DI GRN VLLY-PAUL SWT 12/114 REFRAME"/>
    <s v="93E"/>
  </r>
  <r>
    <s v="LC"/>
    <s v="123532349"/>
    <s v="003/013"/>
    <s v="T3 DI DIABLO-MIDWAY #2 3/13 RPR INSS"/>
    <s v="PISMOBCH"/>
    <s v="ETL.5970.INSL.NCER"/>
    <d v="2022-05-07T00:00:00"/>
    <d v="2022-05-06T00:00:00"/>
    <m/>
    <x v="280"/>
    <d v="2022-11-0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532363"/>
    <s v="009/263"/>
    <s v="T3 DI CLGT-ALLGHNY 009/263 RPL STRW"/>
    <s v="SACTO"/>
    <s v="ETL.6470.POLE.WOOD"/>
    <d v="2022-05-07T00:00:00"/>
    <d v="2022-04-19T00:00:00"/>
    <m/>
    <x v="233"/>
    <d v="2022-10-19T00:00:00"/>
    <x v="1"/>
    <s v="372"/>
    <x v="0"/>
    <s v="Open"/>
    <s v="HFTD 3"/>
    <s v="POHW OH   TR3  PRTO AIR  FRAB"/>
    <s v="No Good/Out of Stdrd"/>
    <s v="Structure-Wood"/>
    <s v="Replace"/>
    <s v="31633457"/>
    <s v="T3 DI COLGATE-ALLEGHANY 008/222 RPL STRW"/>
    <s v="70Y"/>
  </r>
  <r>
    <s v="LC"/>
    <s v="123532438"/>
    <s v="017/080"/>
    <s v="T3 DI MSS LANDING-METCALF 17/80 RPL INSS"/>
    <s v="MOSSLNDG"/>
    <s v="ETL.6050.INSL"/>
    <d v="2022-05-07T00:00:00"/>
    <d v="2022-05-03T00:00:00"/>
    <m/>
    <x v="281"/>
    <d v="2022-11-03T00:00:00"/>
    <x v="1"/>
    <s v="532"/>
    <x v="0"/>
    <s v="Open"/>
    <s v="HFTD 3"/>
    <s v="POHW FIRE OH   TR3  PRTO AIR"/>
    <s v="No Good/Out of Stdrd"/>
    <s v="Insulator-Steel"/>
    <s v="Replace"/>
    <s v="31606171"/>
    <s v="T2 EI MOSS LANDING-METCALF  RPL INSS 2TW"/>
    <s v="93K"/>
  </r>
  <r>
    <s v="LC"/>
    <s v="123532456"/>
    <s v="016/122"/>
    <s v="T3 DI GRN VLY- CMP EVERS 16/122 RPL INSS"/>
    <s v="MOSSLNDG"/>
    <s v="ETL.1710.INSL"/>
    <d v="2022-05-07T00:00:00"/>
    <d v="2022-04-22T00:00:00"/>
    <m/>
    <x v="284"/>
    <d v="2022-10-22T00:00:00"/>
    <x v="1"/>
    <s v="532"/>
    <x v="0"/>
    <s v="Open"/>
    <s v="HFTD 3"/>
    <s v="RELW OH   TR3  PRTO AIR"/>
    <s v="No Good/Out of Stdrd"/>
    <s v="Insulator-Steel"/>
    <s v="Replace"/>
    <s v="31616433"/>
    <s v="T3 DI GRN VLY- CMP EVERS 16/122 RPL INSS"/>
    <s v="93K"/>
  </r>
  <r>
    <s v="LC"/>
    <s v="123532707"/>
    <s v="030/251"/>
    <s v="T3 DI RND MTN-CTTNWD #3 30/251 RPR INSS"/>
    <s v="TABLEMTN"/>
    <s v="ETL.5650.INSL"/>
    <d v="2022-05-07T00:00:00"/>
    <d v="2022-04-19T00:00:00"/>
    <m/>
    <x v="233"/>
    <d v="2022-10-19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532784"/>
    <s v="011/267"/>
    <s v="T3 DI DRM GRS VLY WMR 11/267 RPL STRW"/>
    <s v="SACTO"/>
    <s v="ETL.6760.POLE.WOOD"/>
    <d v="2022-05-07T00:00:00"/>
    <d v="2022-04-30T00:00:00"/>
    <m/>
    <x v="243"/>
    <d v="2022-10-30T00:00:00"/>
    <x v="1"/>
    <s v="372"/>
    <x v="0"/>
    <s v="Open"/>
    <s v="HFTD 3"/>
    <s v="POHW OTHR FIRE ACCH OH   TR3  PRTO AIR  FRAB"/>
    <s v="No Good/Out of Stdrd"/>
    <s v="Structure-Wood"/>
    <s v="Replace"/>
    <s v="31617788"/>
    <s v="T3 DI DRM-GRSS VLLY-WMR 6/154 RPL POLE"/>
    <s v="70Y"/>
  </r>
  <r>
    <s v="LC"/>
    <s v="123532787"/>
    <s v="009/006"/>
    <s v="T3 DI LAURELES-OTTER 9/6 RPR INSW"/>
    <s v="MOSSLNDG"/>
    <s v="ETL.7380.POLE.WOOD"/>
    <d v="2022-05-07T00:00:00"/>
    <d v="2022-04-19T00:00:00"/>
    <m/>
    <x v="233"/>
    <d v="2022-10-19T00:00:00"/>
    <x v="1"/>
    <s v="630"/>
    <x v="0"/>
    <s v="Open"/>
    <s v="HFTD 3"/>
    <s v="RELW FIRE OH   TR3  PRTO AIR  FRAB"/>
    <s v="No Good/Out of Stdrd"/>
    <s v="Hardware-Wood"/>
    <s v="Replace"/>
    <s v="45376644"/>
    <s v="T3 DI LAURELES-OTTER 9/6 RPR INSW"/>
    <s v="ICW"/>
  </r>
  <r>
    <s v="LC"/>
    <s v="123533237"/>
    <s v="013/017"/>
    <s v="T3 DI LAURELES-OTTER 13/17 RPR POLE"/>
    <s v="MOSSLNDG"/>
    <s v="ETL.7380.POLE.WOOD"/>
    <d v="2022-05-07T00:00:00"/>
    <d v="2022-04-22T00:00:00"/>
    <m/>
    <x v="284"/>
    <d v="2022-10-22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533238"/>
    <s v="005/005"/>
    <s v="T3 DI LAURELES-OTTER 5/5 RPL INSW"/>
    <s v="MOSSLNDG"/>
    <s v="ETL.7380.INSL"/>
    <d v="2022-05-07T00:00:00"/>
    <d v="2022-04-19T00:00:00"/>
    <m/>
    <x v="233"/>
    <d v="2022-10-19T00:00:00"/>
    <x v="1"/>
    <s v="508"/>
    <x v="0"/>
    <s v="Open"/>
    <s v="HFTD 3"/>
    <s v="RELW OH   TR3  PRTO AIR"/>
    <s v="No Good/Out of Stdrd"/>
    <s v="Insulator-Wood"/>
    <s v="Replace"/>
    <s v="31612299"/>
    <s v="T3 DI LAURELES-OTTER 5/5 RPL INSW"/>
    <s v="93I"/>
  </r>
  <r>
    <s v="LC"/>
    <s v="123533280"/>
    <s v="003/026"/>
    <s v="T3 DI GRN VLY LGS 3/26L RPR STRW"/>
    <s v="MOSSLNDG"/>
    <s v="ETL.1720.POLE.WDPS"/>
    <d v="2022-05-07T00:00:00"/>
    <d v="2022-04-20T00:00:00"/>
    <m/>
    <x v="274"/>
    <d v="2022-10-20T00:00:00"/>
    <x v="1"/>
    <s v="630"/>
    <x v="0"/>
    <s v="Open"/>
    <s v="HFTD 3"/>
    <s v="RELW OTHR FIRE OH   TR3  PRTO AIR"/>
    <s v="No Good/Out of Stdrd"/>
    <s v="Structure-Wood"/>
    <s v="Repair"/>
    <s v="45606203"/>
    <s v="T3 DI GRN VLY LGS 3/26L RPR STRW"/>
    <s v="ICW"/>
  </r>
  <r>
    <s v="LC"/>
    <s v="123533282"/>
    <s v="003/026"/>
    <s v="T3 DI GRN VLY LGS 3/26R RPR STRW"/>
    <s v="MOSSLNDG"/>
    <s v="ETL.1720.POLE.WDPS"/>
    <d v="2022-05-07T00:00:00"/>
    <d v="2022-04-20T00:00:00"/>
    <m/>
    <x v="274"/>
    <d v="2022-10-20T00:00:00"/>
    <x v="1"/>
    <s v="630"/>
    <x v="0"/>
    <s v="Open"/>
    <s v="HFTD 3"/>
    <s v="RELW OTHR FIRE OH   TR3  PRTO AIR"/>
    <s v="No Good/Out of Stdrd"/>
    <s v="Structure-Wood"/>
    <s v="Repair"/>
    <s v="45606204"/>
    <s v="T3 DI GRN VLY LGS 3/26R RPR STRW"/>
    <s v="ICW"/>
  </r>
  <r>
    <s v="LC"/>
    <s v="123533521"/>
    <s v="014/114"/>
    <s v="T3 DI GRN VLLY-CMP EVERS 14/114 RPL HRDT"/>
    <s v="MOSSLNDG"/>
    <s v="ETL.1710.TOWR"/>
    <d v="2022-05-07T00:00:00"/>
    <d v="2022-04-21T00:00:00"/>
    <m/>
    <x v="232"/>
    <d v="2022-10-21T00:00:00"/>
    <x v="1"/>
    <s v="543"/>
    <x v="0"/>
    <s v="Open"/>
    <s v="HFTD 3"/>
    <s v="RELW OH   TR3  PRTO AIR  FRAB NTDE"/>
    <s v="No Good/Out of Stdrd"/>
    <s v="Hardware-Tower"/>
    <s v="Replace"/>
    <s v="45590643"/>
    <s v="T3 DI GRN VLLY-CMP EVERS 14/114 RPL HRDT"/>
    <s v="ICQ"/>
  </r>
  <r>
    <s v="LC"/>
    <s v="123533703"/>
    <s v="001/023"/>
    <s v="T3 DI CYSRS #3 CLVRDL 001/023 RMV VEG"/>
    <s v="LAKEVLLE"/>
    <s v="ETL.1650.POLE.NWOD"/>
    <d v="2022-05-07T00:00:00"/>
    <d v="2022-04-19T00:00:00"/>
    <m/>
    <x v="233"/>
    <d v="2022-10-19T00:00:00"/>
    <x v="1"/>
    <s v="564"/>
    <x v="0"/>
    <s v="Open"/>
    <s v="HFTD 3"/>
    <s v="POHW FIRE ACCM OH   TR3  PRTO AIR  NTDE"/>
    <s v="Overgrown"/>
    <s v="Vegetation"/>
    <s v="Remove"/>
    <s v=""/>
    <s v=""/>
    <s v=""/>
  </r>
  <r>
    <s v="LC"/>
    <s v="123533893"/>
    <s v="005/041"/>
    <s v="T3 EI MORAGA-SN LEANDRO #1 5/41 RPL INSS"/>
    <s v="CONCORD"/>
    <s v="ETL.2770.INSL.NCER"/>
    <d v="2022-05-07T00:00:00"/>
    <d v="2022-05-07T00:00:00"/>
    <m/>
    <x v="312"/>
    <d v="2022-11-07T00:00:00"/>
    <x v="1"/>
    <s v="532"/>
    <x v="0"/>
    <s v="Open"/>
    <s v="HFTD 3"/>
    <s v="REGW INSP OH   FMOB TR3  PRTO"/>
    <s v="No Good/Out of Stdrd"/>
    <s v="Insulator-Steel"/>
    <s v="Replace"/>
    <s v="31617656"/>
    <s v="T3 DI MORAGA-SAN LEANDRO #1 RPL INSS 6T"/>
    <s v="93K"/>
  </r>
  <r>
    <s v="LC"/>
    <s v="123533905"/>
    <s v="013/283"/>
    <s v="T3 DI KLRC CDR CRK 13/283 RPL STRW"/>
    <s v="TABLEMTN"/>
    <s v="ETL.7290.POLE.WOOD"/>
    <d v="2022-05-07T00:00:00"/>
    <d v="2022-05-04T00:00:00"/>
    <m/>
    <x v="278"/>
    <d v="2022-11-04T00:00:00"/>
    <x v="1"/>
    <s v="372"/>
    <x v="0"/>
    <s v="Open"/>
    <s v="HFTD 3"/>
    <s v="POHW OTHR FIRE OH   TR3  PRTO AIR  FRAB"/>
    <s v="No Good/Out of Stdrd"/>
    <s v="Structure-Wood"/>
    <s v="Replace"/>
    <s v="31606234"/>
    <s v="T3 EI KILARC-CEDAR CREEK 10/229 RPL POLE"/>
    <s v="70Y"/>
  </r>
  <r>
    <s v="LC"/>
    <s v="123534114"/>
    <s v="021/570"/>
    <s v="T3 DI COLGATE-ALLEGHANY 21/570 RPR INSW"/>
    <s v="SACTO"/>
    <s v="ETL.6470.INSL.NCER"/>
    <d v="2022-05-07T00:00:00"/>
    <d v="2022-04-19T00:00:00"/>
    <m/>
    <x v="233"/>
    <d v="2022-10-1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34150"/>
    <s v="021/094"/>
    <s v="T3 DI MOSS LANDNG-METCALF 21/94 RPR GYWS"/>
    <s v="MOSSLNDG"/>
    <s v="ETL.6050.TOWR"/>
    <d v="2022-05-07T00:00:00"/>
    <d v="2022-04-19T00:00:00"/>
    <m/>
    <x v="233"/>
    <d v="2022-10-19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534151"/>
    <s v="021/094"/>
    <s v="T3 DI MSS LNDNG-METCALF 21/94 RPR SHIELD"/>
    <s v="MOSSLNDG"/>
    <s v="ETL.6050.TOWR"/>
    <d v="2022-05-07T00:00:00"/>
    <d v="2022-04-19T00:00:00"/>
    <m/>
    <x v="233"/>
    <d v="2022-10-19T00:00:00"/>
    <x v="1"/>
    <s v="628"/>
    <x v="0"/>
    <s v="Open"/>
    <s v="HFTD 3"/>
    <s v="RELW OH   TR3  PRTO AIR  FRAB"/>
    <s v="No Good/Out of Stdrd"/>
    <s v="Shield Wire / OPGW-Steel"/>
    <s v="Repair"/>
    <s v="45579846"/>
    <s v="T3 DI MSS LNDNG-METCALF 21/94 RPR SHIELD"/>
    <s v="ICS"/>
  </r>
  <r>
    <s v="LC"/>
    <s v="123534200"/>
    <s v="013/054"/>
    <s v="T3 DI GYSR #17-FULTN 13/54 RPR INSS"/>
    <s v="LAKEVLLE"/>
    <s v="ETL.4770.INSL.NCER"/>
    <d v="2022-05-07T00:00:00"/>
    <d v="2022-05-03T00:00:00"/>
    <m/>
    <x v="281"/>
    <d v="2022-11-03T00:00:00"/>
    <x v="1"/>
    <s v="628"/>
    <x v="0"/>
    <s v="Open"/>
    <s v="HFTD 3"/>
    <s v="RELW FIRE OH   TR3  PRTO AIR"/>
    <s v="No Good/Out of Stdrd"/>
    <s v="Insulator-Steel"/>
    <s v="Repair"/>
    <s v="45290348"/>
    <s v="T3 DI GYSR#12-FULTN 13/054 RPR INSS"/>
    <s v="ICS"/>
  </r>
  <r>
    <s v="LC"/>
    <s v="123534250"/>
    <s v="020/540"/>
    <s v="T3 DI COLGATE-ALLEGHANY 20/540 RPL POLE"/>
    <s v="SACTO"/>
    <s v="ETL.6470.POLE.WOOD"/>
    <d v="2022-05-07T00:00:00"/>
    <d v="2022-04-19T00:00:00"/>
    <m/>
    <x v="233"/>
    <d v="2022-10-19T00:00:00"/>
    <x v="1"/>
    <s v="372"/>
    <x v="0"/>
    <s v="Open"/>
    <s v="HFTD 3"/>
    <s v="POHW FIRE OH   TR3  PRTO AIR  FRAB"/>
    <s v="No Good/Out of Stdrd"/>
    <s v="Structure-Wood"/>
    <s v="Replace"/>
    <s v="31633603"/>
    <s v="T3 DI COLGATE-ALLEGHANY 18/488 RPL POLE"/>
    <s v="70Y"/>
  </r>
  <r>
    <s v="LC"/>
    <s v="123534258"/>
    <s v="020/540"/>
    <s v="T3 DI COLGATE-ALLEGHANY 20/540 RPL HRDD"/>
    <s v="SACTO"/>
    <s v="ETL.6470.POLE.WOOD"/>
    <d v="2022-05-07T00:00:00"/>
    <d v="2022-04-19T00:00:00"/>
    <m/>
    <x v="233"/>
    <d v="2022-10-1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34615"/>
    <s v="000/009C"/>
    <s v="T3 DI GYSRS #3 EGL RCK 0/9C RPR GYWW"/>
    <s v="LAKEVLLE"/>
    <s v="ETL.1660.POLE.NWOD"/>
    <d v="2022-05-07T00:00:00"/>
    <d v="2022-05-03T00:00:00"/>
    <m/>
    <x v="281"/>
    <d v="2022-11-03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534653"/>
    <s v="002/052"/>
    <s v="T3 EI  DRUM-SPAULDING 2/052 RPL PL"/>
    <s v="SACTO"/>
    <s v="ETL.6770.POLE.WOOD"/>
    <d v="2022-05-07T00:00:00"/>
    <d v="2022-05-07T00:00:00"/>
    <m/>
    <x v="312"/>
    <d v="2022-11-07T00:00:00"/>
    <x v="1"/>
    <s v="372"/>
    <x v="0"/>
    <s v="Open"/>
    <s v="HFTD 3"/>
    <s v="RELW INSP OH   FMOB TR3  PRTO FRAB"/>
    <s v="No Good/Out of Stdrd"/>
    <s v="Structure-Wood"/>
    <s v="Replace"/>
    <s v="31629061"/>
    <s v="T3 EI  DRUM-SPAULDING 2/052 RPL PL"/>
    <s v="70Y"/>
  </r>
  <r>
    <s v="LC"/>
    <s v="123534941"/>
    <s v="004/012"/>
    <s v="T3 DI KONOCTI-EAGLE ROCK 4/12 RPR GYWW"/>
    <s v="WILLITS"/>
    <s v="ETL.6861.POLE.NWOD"/>
    <d v="2022-05-07T00:00:00"/>
    <d v="2022-04-20T00:00:00"/>
    <m/>
    <x v="274"/>
    <d v="2022-10-20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535501"/>
    <s v="011/048"/>
    <s v="T3 DI GYSRS #17-FLTN 11/48 RPR INSS"/>
    <s v="LAKEVLLE"/>
    <s v="ETL.4770.INSL.CERA"/>
    <d v="2022-05-07T00:00:00"/>
    <d v="2022-05-03T00:00:00"/>
    <m/>
    <x v="281"/>
    <d v="2022-11-03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535505"/>
    <s v="011/048"/>
    <s v="T3 DI GYSRS #12-FLTN 11/48 BACKFILL"/>
    <s v="LAKEVLLE"/>
    <s v="ETL.4750.TOWR"/>
    <d v="2022-05-07T00:00:00"/>
    <d v="2022-05-03T00:00:00"/>
    <m/>
    <x v="281"/>
    <d v="2022-11-03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535848"/>
    <s v="013/056"/>
    <s v="T3 DI GEYSERS #17-FULTON 13/56 COTR KEY"/>
    <s v="LAKEVLLE"/>
    <s v="ETL.4770.INSL.NCER"/>
    <d v="2022-05-07T00:00:00"/>
    <d v="2022-05-03T00:00:00"/>
    <m/>
    <x v="281"/>
    <d v="2022-11-03T00:00:00"/>
    <x v="1"/>
    <s v="628"/>
    <x v="0"/>
    <s v="Open"/>
    <s v="HFTD 3"/>
    <s v="RELW FIRE ACCM OH   TR3  PRTO AIR"/>
    <s v="No Good/Out of Stdrd"/>
    <s v="Insulator-Steel"/>
    <s v="Repair"/>
    <s v="45290353"/>
    <s v="T3 DI GEYSERS #17-FULTON 13/56 COTR KEY"/>
    <s v="ICS"/>
  </r>
  <r>
    <s v="LC"/>
    <s v="123536026"/>
    <s v="006/048"/>
    <s v="T3 EI MORAGA-SN LENDRO #2 6/48 RPR HRDWT"/>
    <s v="CONCORD"/>
    <s v="ETL.2780.INSL.NCER"/>
    <d v="2022-05-07T00:00:00"/>
    <d v="2022-05-07T00:00:00"/>
    <m/>
    <x v="312"/>
    <d v="2022-11-07T00:00:00"/>
    <x v="1"/>
    <s v="543"/>
    <x v="0"/>
    <s v="Open"/>
    <s v="HFTD 3"/>
    <s v="REGW INSP OH   FMOB TR3  PRTO"/>
    <s v="Missing"/>
    <s v="Hardware-Tower"/>
    <s v="Install"/>
    <s v=""/>
    <s v=""/>
    <s v=""/>
  </r>
  <r>
    <s v="LC"/>
    <s v="123536645"/>
    <s v="015/116"/>
    <s v="T3 DI CMP EVERS-PL SWT 15/116 RPR CNDS"/>
    <s v="MOSSLNDG"/>
    <s v="ETL.1220.INSL.NCER"/>
    <d v="2022-05-07T00:00:00"/>
    <d v="2022-04-22T00:00:00"/>
    <m/>
    <x v="284"/>
    <d v="2022-10-22T00:00:00"/>
    <x v="1"/>
    <s v="628"/>
    <x v="0"/>
    <s v="Open"/>
    <s v="HFTD 3"/>
    <s v="RELW OH   TR3  PRTO AIR"/>
    <s v="No Good/Out of Stdrd"/>
    <s v="Conductor-Steel"/>
    <s v="Repair"/>
    <s v="45606213"/>
    <s v="T3 DI CMP EVERS-PL SWT 15/116 RPR CNDS"/>
    <s v="ICS"/>
  </r>
  <r>
    <s v="LC"/>
    <s v="123536646"/>
    <s v="015/116"/>
    <s v="T3 DI GRN VLY-CMP EVRS 15/116 RMV BUTT"/>
    <s v="MOSSLNDG"/>
    <s v="ETL.1710.TOWR"/>
    <d v="2022-05-07T00:00:00"/>
    <d v="2022-04-22T00:00:00"/>
    <m/>
    <x v="284"/>
    <d v="2022-10-22T00:00:00"/>
    <x v="1"/>
    <s v="628"/>
    <x v="0"/>
    <s v="Open"/>
    <s v="HFTD 3"/>
    <s v="RELW OH   TR3  PRTO AIR  FRAB NTDE"/>
    <s v="Debris/Nest/etc."/>
    <s v="Structure-Steel"/>
    <s v="Remove"/>
    <s v="45606214"/>
    <s v="T3 DI GRN VLY-CMP EVRS 15/116 RMV BUTT"/>
    <s v="ICS"/>
  </r>
  <r>
    <s v="LC"/>
    <s v="123537238"/>
    <s v="012/057"/>
    <s v="T3 EI SAN RAMON-MORAGA 12/57 RPL INSS"/>
    <s v="CONCORD"/>
    <s v="ETL.5660.INSL"/>
    <d v="2022-05-07T00:00:00"/>
    <d v="2022-05-07T00:00:00"/>
    <m/>
    <x v="312"/>
    <d v="2022-11-07T00:00:00"/>
    <x v="1"/>
    <s v="532"/>
    <x v="0"/>
    <s v="Open"/>
    <s v="HFTD 3"/>
    <s v="REGW INSP OH   FMOB TR3  PRTO"/>
    <s v="No Good/Out of Stdrd"/>
    <s v="Insulator-Steel"/>
    <s v="Replace"/>
    <s v="31627446"/>
    <s v="T0 DI SAN RMN-MRGA RPL INSLS IN 2 TWRS."/>
    <s v="93K"/>
  </r>
  <r>
    <s v="LC"/>
    <s v="123537577"/>
    <s v="000/002"/>
    <s v="T3 DI GYSRS #5-GYSRS #3 0/002 RPL HRDD"/>
    <s v="LAKEVLLE"/>
    <s v="ETL.1670.POLE.WOOD"/>
    <d v="2022-05-07T00:00:00"/>
    <d v="2022-04-21T00:00:00"/>
    <m/>
    <x v="232"/>
    <d v="2022-10-21T00:00:00"/>
    <x v="1"/>
    <s v="630"/>
    <x v="0"/>
    <s v="Open"/>
    <s v="HFTD 3"/>
    <s v="RELW OH   TR3  PRTO AIR  FRAB"/>
    <s v="No Good/Out of Stdrd"/>
    <s v="Hardware-Wood"/>
    <s v="Replace"/>
    <s v="45575597"/>
    <s v="T3 DI GYSRS #5-GYSRS #3 0/002 RPL HRDD"/>
    <s v="ICW"/>
  </r>
  <r>
    <s v="LC"/>
    <s v="123537596"/>
    <s v="008/064"/>
    <s v="T3 EI GREEN VALLEY-LLAGAS 8/64L RPL POLE"/>
    <s v="MOSSLNDG"/>
    <s v="ETL.1720.POLE.WDPS"/>
    <d v="2022-05-07T00:00:00"/>
    <d v="2022-05-07T00:00:00"/>
    <m/>
    <x v="312"/>
    <d v="2022-11-07T00:00:00"/>
    <x v="1"/>
    <s v="372"/>
    <x v="0"/>
    <s v="Open"/>
    <s v="HFTD 3"/>
    <s v="RELW INSP OH   FMOB TR3  PRTO"/>
    <s v="No Good/Out of Stdrd"/>
    <s v="Structure-Wood"/>
    <s v="Replace"/>
    <s v="31611564"/>
    <s v="T3 EI GREEN VALLEY-LLAGAS 8/64L RPL POLE"/>
    <s v="70Y"/>
  </r>
  <r>
    <s v="LC"/>
    <s v="123537728"/>
    <s v="005/124"/>
    <s v="T3 DI DRM-SPLDNG 5/124 RPR INSW"/>
    <s v="SACTO"/>
    <s v="ETL.6770.INSL.NCER"/>
    <d v="2022-05-07T00:00:00"/>
    <d v="2022-04-30T00:00:00"/>
    <m/>
    <x v="243"/>
    <d v="2022-10-30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538612"/>
    <s v="013/015"/>
    <s v="T3 DI LAURELES-OTTER 13/15 RPR GYWW"/>
    <s v="MOSSLNDG"/>
    <s v="ETL.7380.POLE.WOOD"/>
    <d v="2022-05-09T00:00:00"/>
    <d v="2022-04-27T00:00:00"/>
    <m/>
    <x v="276"/>
    <d v="2022-10-27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538813"/>
    <s v="011/112A"/>
    <s v="T3 DI GRN VLY-CMP EVRS 011/112A RPL HRDD"/>
    <s v="MOSSLNDG"/>
    <s v="ETL.1710.POLE.WOOD"/>
    <d v="2022-05-09T00:00:00"/>
    <d v="2022-04-20T00:00:00"/>
    <m/>
    <x v="274"/>
    <d v="2022-10-20T00:00:00"/>
    <x v="1"/>
    <s v="630"/>
    <x v="0"/>
    <s v="Open"/>
    <s v="HFTD 3"/>
    <s v="RELW FIRE ACCM OH   TR3  PRTO AIR  FRAB"/>
    <s v="No Good/Out of Stdrd"/>
    <s v="Hardware-Wood"/>
    <s v="Replace"/>
    <s v="45606220"/>
    <s v="T3 DI GRN VLY-CMP EVRS 011/112A RPL HRDD"/>
    <s v="ICW"/>
  </r>
  <r>
    <s v="LC"/>
    <s v="123539028"/>
    <s v="003/020"/>
    <s v="T3 DI SBRNT-R #1 3/20 RPR STRT"/>
    <s v="CONCORD"/>
    <s v="ETL.3770.TOWR"/>
    <d v="2022-05-09T00:00:00"/>
    <d v="2022-04-20T00:00:00"/>
    <m/>
    <x v="274"/>
    <d v="2022-10-20T00:00:00"/>
    <x v="1"/>
    <s v="543"/>
    <x v="0"/>
    <s v="Open"/>
    <s v="HFTD 3"/>
    <s v="POHW OTHR FIRE OH   TR3  PRTO AIR  FRAB NTDE"/>
    <s v="No Good/Out of Stdrd"/>
    <s v="Structure-Tower"/>
    <s v="Repair"/>
    <s v=""/>
    <s v=""/>
    <s v=""/>
  </r>
  <r>
    <s v="LC"/>
    <s v="123539071"/>
    <s v="011/112B"/>
    <s v="T3 DI GRN VLY-CMP EVRS 011/112B RPL HRDD"/>
    <s v="MOSSLNDG"/>
    <s v="ETL.1710.POLE.WOOD"/>
    <d v="2022-05-09T00:00:00"/>
    <d v="2022-04-20T00:00:00"/>
    <m/>
    <x v="274"/>
    <d v="2022-10-20T00:00:00"/>
    <x v="1"/>
    <s v="630"/>
    <x v="0"/>
    <s v="Open"/>
    <s v="HFTD 3"/>
    <s v="RELW FIRE ACCM OH   TR3  PRTO AIR  FRAB"/>
    <s v="No Good/Out of Stdrd"/>
    <s v="Hardware-Wood"/>
    <s v="Replace"/>
    <s v="45606222"/>
    <s v="T3 DI GRN VLY-CMP EVRS 011/112B RPL HRDD"/>
    <s v="ICW"/>
  </r>
  <r>
    <s v="LC"/>
    <s v="123539697"/>
    <s v="011/112C"/>
    <s v="T3 DI GRN VLLY-CMP EVRS 11/112C RPL HRDD"/>
    <s v="MOSSLNDG"/>
    <s v="ETL.1710.POLE.WOOD"/>
    <d v="2022-05-09T00:00:00"/>
    <d v="2022-04-20T00:00:00"/>
    <m/>
    <x v="274"/>
    <d v="2022-10-20T00:00:00"/>
    <x v="1"/>
    <s v="630"/>
    <x v="0"/>
    <s v="Open"/>
    <s v="HFTD 3"/>
    <s v="RELW FIRE ACCM OH   TR3  PRTO AIR  FRAB"/>
    <s v="No Good/Out of Stdrd"/>
    <s v="Hardware-Wood"/>
    <s v="Replace"/>
    <s v="45606224"/>
    <s v="T3 DI GRN VLLY-CMP EVRS 11/112C RPL HRDD"/>
    <s v="ICW"/>
  </r>
  <r>
    <s v="LC"/>
    <s v="123540593"/>
    <s v="015/409"/>
    <s v="T3 DI COLGATE-ALLEGHANY 15/409 RPL POLE"/>
    <s v="SACTO"/>
    <s v="ETL.6470.POLE.WOOD"/>
    <d v="2022-05-09T00:00:00"/>
    <d v="2022-04-20T00:00:00"/>
    <m/>
    <x v="274"/>
    <d v="2022-10-20T00:00:00"/>
    <x v="1"/>
    <s v="372"/>
    <x v="0"/>
    <s v="Open"/>
    <s v="HFTD 3"/>
    <s v="POHW FIRE OH   TR3  PRTO AIR  FRAB NTDE"/>
    <s v="No Good/Out of Stdrd"/>
    <s v="Structure-Wood"/>
    <s v="Replace"/>
    <s v="31633458"/>
    <s v="T3 DI COLGATE-ALLGHNY 011/293 RPL STRW"/>
    <s v="70Y"/>
  </r>
  <r>
    <s v="LC"/>
    <s v="123541083"/>
    <s v="006/050"/>
    <s v="T3 EI GREEN VALLEY-LLAGAS 6/50L RPL POLE"/>
    <s v="MOSSLNDG"/>
    <s v="ETL.1720.POLE.WDPS"/>
    <d v="2022-05-09T00:00:00"/>
    <d v="2022-05-09T00:00:00"/>
    <m/>
    <x v="242"/>
    <d v="2022-11-09T00:00:00"/>
    <x v="1"/>
    <s v="372"/>
    <x v="0"/>
    <s v="Open"/>
    <s v="HFTD 3"/>
    <s v="REGW INSP OH   FMOB TR3  PRTO"/>
    <s v="No Good/Out of Stdrd"/>
    <s v="Structure-Wood"/>
    <s v="Replace"/>
    <s v="31610973"/>
    <s v="T3 DI GREEN VALLEY-LLAGAS 5/42R RPL POLE"/>
    <s v="70Y"/>
  </r>
  <r>
    <s v="LC"/>
    <s v="123541307"/>
    <s v="006/051"/>
    <s v="T3 EI GREEN VALLEY-LLAGAS 6/51L RPL POLE"/>
    <s v="MOSSLNDG"/>
    <s v="ETL.1720.POLE.WDPS"/>
    <d v="2022-05-09T00:00:00"/>
    <d v="2022-05-09T00:00:00"/>
    <m/>
    <x v="242"/>
    <d v="2022-11-09T00:00:00"/>
    <x v="1"/>
    <s v="372"/>
    <x v="0"/>
    <s v="Open"/>
    <s v="HFTD 3"/>
    <s v="REGW INSP OH   FMOB TR3  PRTO"/>
    <s v="No Good/Out of Stdrd"/>
    <s v="Structure-Wood"/>
    <s v="Replace"/>
    <s v="31610973"/>
    <s v="T3 DI GREEN VALLEY-LLAGAS 5/42R RPL POLE"/>
    <s v="70Y"/>
  </r>
  <r>
    <s v="LC"/>
    <s v="123541350"/>
    <s v="001/008"/>
    <s v="T3 DI EGL RCK FLTN SLVRD 1/8 COTTER"/>
    <s v="LAKEVLLE"/>
    <s v="ETL.4392.INSL.CERA"/>
    <d v="2022-05-09T00:00:00"/>
    <d v="2022-05-04T00:00:00"/>
    <m/>
    <x v="278"/>
    <d v="2022-11-04T00:00:00"/>
    <x v="1"/>
    <s v="628"/>
    <x v="0"/>
    <s v="Open"/>
    <s v="HFTD 3"/>
    <s v="RELW FIRE ACCM OH   TR3  PRTO AIR"/>
    <s v="No Good/Out of Stdrd"/>
    <s v="Insulator-Steel"/>
    <s v="Repair"/>
    <s v="45575434"/>
    <s v="T3 DI EGL RCK FLTN SLVRD 1/8 COTTER"/>
    <s v="ICS"/>
  </r>
  <r>
    <s v="LC"/>
    <s v="123542725"/>
    <s v="T075"/>
    <s v="T3 EI MIDWAY-SANTA MARIA T75 RPL STRT"/>
    <s v="PISMOBCH"/>
    <s v="ETL.9240.TOWR"/>
    <d v="2022-05-09T00:00:00"/>
    <d v="2022-05-09T00:00:00"/>
    <m/>
    <x v="242"/>
    <d v="2022-11-09T00:00:00"/>
    <x v="1"/>
    <s v="426"/>
    <x v="0"/>
    <s v="Open"/>
    <s v="HFTD 3"/>
    <s v="REGW INSP OH   FMOB TR3  PRTO"/>
    <s v="No Good/Out of Stdrd"/>
    <s v="Structure-Tower"/>
    <s v="Replace"/>
    <s v=""/>
    <s v=""/>
    <s v=""/>
  </r>
  <r>
    <s v="LC"/>
    <s v="123543061"/>
    <s v="004/111"/>
    <s v="T3 DI DR CRK DRM 4/111 RPL HRDW"/>
    <s v="SACTO"/>
    <s v="ETL.6690.POLE.WOOD"/>
    <d v="2022-05-09T00:00:00"/>
    <d v="2022-04-29T00:00:00"/>
    <m/>
    <x v="238"/>
    <d v="2022-10-29T00:00:00"/>
    <x v="1"/>
    <s v="630"/>
    <x v="0"/>
    <s v="Open"/>
    <s v="HFTD 3"/>
    <s v="POHW FIRE ACCM OH   TR3  PRTO AIR  FRAB NTDE"/>
    <s v="Missing"/>
    <s v="Hardware-Wood"/>
    <s v="Install"/>
    <s v=""/>
    <s v=""/>
    <s v=""/>
  </r>
  <r>
    <s v="LC"/>
    <s v="123543225"/>
    <s v="000/009"/>
    <s v="T3 DI GEYSERS #7-EAGLE ROCK 0/9 RPR FOND"/>
    <s v="LAKEVLLE"/>
    <s v="ETL.1680.TOWR"/>
    <d v="2022-05-09T00:00:00"/>
    <d v="2022-05-04T00:00:00"/>
    <m/>
    <x v="278"/>
    <d v="2022-11-04T00:00:00"/>
    <x v="1"/>
    <s v="543"/>
    <x v="0"/>
    <s v="Open"/>
    <s v="HFTD 3"/>
    <s v="POHW FIRE ACCL OH   TR3  PRTO AIR  FRAB"/>
    <s v="No Good/Out of Stdrd"/>
    <s v="Foundation/Concrete-Tower"/>
    <s v="Repair"/>
    <s v=""/>
    <s v=""/>
    <s v=""/>
  </r>
  <r>
    <s v="LC"/>
    <s v="123544010"/>
    <s v="007/055"/>
    <s v="T3 EI GREEN VALLEY-LLAGAS 7/055 RPL STRW"/>
    <s v="MOSSLNDG"/>
    <s v="ETL.1720.POLE.WOOD"/>
    <d v="2022-05-09T00:00:00"/>
    <d v="2022-05-09T00:00:00"/>
    <m/>
    <x v="242"/>
    <d v="2022-11-09T00:00:00"/>
    <x v="1"/>
    <s v="372"/>
    <x v="0"/>
    <s v="Open"/>
    <s v="HFTD 3"/>
    <s v="REGW INSP OH   FMOB TR3  PRTO FRAB"/>
    <s v="No Good/Out of Stdrd"/>
    <s v="Structure-Wood"/>
    <s v="Replace"/>
    <s v="31611564"/>
    <s v="T3 EI GREEN VALLEY-LLAGAS 8/64L RPL POLE"/>
    <s v="70Y"/>
  </r>
  <r>
    <s v="LC"/>
    <s v="123544103"/>
    <s v="001/006"/>
    <s v="T3 SPRING GAP TAP 1/6 RPR JMPRS"/>
    <s v="VICTOR"/>
    <s v="ETL.1402.SWIT"/>
    <d v="2022-05-09T00:00:00"/>
    <d v="2022-05-09T00:00:00"/>
    <m/>
    <x v="242"/>
    <d v="2022-11-09T00:00:00"/>
    <x v="1"/>
    <s v="628"/>
    <x v="0"/>
    <s v="Open"/>
    <s v="HFTD 3"/>
    <s v="RELW PATR OH   FMOB TR3  PRTO NTDE"/>
    <s v="No Good/Out of Stdrd"/>
    <s v="Jumper-Steel"/>
    <s v="Repair"/>
    <s v="45293713"/>
    <s v="T3 SPRING GAP TAP 1/6 RPR JMPRS"/>
    <s v="ICS"/>
  </r>
  <r>
    <s v="LC"/>
    <s v="123544288"/>
    <s v="143"/>
    <s v="T3 DNNELLS-MI-WUK 007/007 RPR JMPS"/>
    <s v="VICTOR"/>
    <s v="ETL.1400.SWIT"/>
    <d v="2022-05-09T00:00:00"/>
    <d v="2022-05-09T00:00:00"/>
    <m/>
    <x v="242"/>
    <d v="2022-11-09T00:00:00"/>
    <x v="1"/>
    <s v="628"/>
    <x v="0"/>
    <s v="Open"/>
    <s v="HFTD 3"/>
    <s v="RELW PATR OH   FMOB TR3  PRTO NTDE"/>
    <s v="No Good/Out of Stdrd"/>
    <s v="Jumper-Steel"/>
    <s v="Repair"/>
    <s v="45293714"/>
    <s v="T3  DNNELLS-MI-WUK 007/007 RPR JMPS"/>
    <s v="ICS"/>
  </r>
  <r>
    <s v="LC"/>
    <s v="123544313"/>
    <s v="147"/>
    <s v="T3 DONNELLS-MI-WUK 7/5 RPR JMPRS"/>
    <s v="VICTOR"/>
    <s v="ETL.1400.SWIT"/>
    <d v="2022-05-09T00:00:00"/>
    <d v="2022-05-09T00:00:00"/>
    <m/>
    <x v="242"/>
    <d v="2022-11-09T00:00:00"/>
    <x v="1"/>
    <s v="628"/>
    <x v="0"/>
    <s v="Open"/>
    <s v="HFTD 3"/>
    <s v="RELW PATR OH   FMOB TR3  PRTO NTDE"/>
    <s v="No Good/Out of Stdrd"/>
    <s v="Jumper-Steel"/>
    <s v="Repair"/>
    <s v="45293712"/>
    <s v="T3 DONNELLS-MI-WUK 7/5 RPR JMPRS"/>
    <s v="ICS"/>
  </r>
  <r>
    <s v="LC"/>
    <s v="123544580"/>
    <s v="003/068"/>
    <s v="T3 EI DRUM-SPAULDING 3/068 RPL STRW"/>
    <s v="SACTO"/>
    <s v="ETL.6770.POLE.WOOD"/>
    <d v="2022-05-09T00:00:00"/>
    <d v="2022-05-09T00:00:00"/>
    <m/>
    <x v="242"/>
    <d v="2022-11-09T00:00:00"/>
    <x v="1"/>
    <s v="372"/>
    <x v="0"/>
    <s v="Open"/>
    <s v="HFTD 3"/>
    <s v="REGW INSP OH   FMOB TR3  PRTO FRAB"/>
    <s v="No Good/Out of Stdrd"/>
    <s v="Structure-Wood"/>
    <s v="Replace"/>
    <s v="31629061"/>
    <s v="T3 EI  DRUM-SPAULDING 2/052 RPL PL"/>
    <s v="70Y"/>
  </r>
  <r>
    <s v="LC"/>
    <s v="123545127"/>
    <s v=":001/005"/>
    <s v="T3 DI GEYSERS #9-LAKEVILLE 1/5 COTTER"/>
    <s v="LAKEVLLE"/>
    <s v="ETL.4780.INSL.CERA"/>
    <d v="2022-05-09T00:00:00"/>
    <d v="2022-05-03T00:00:00"/>
    <m/>
    <x v="281"/>
    <d v="2022-11-03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546541"/>
    <s v="001/006"/>
    <s v="T3 DI DIABLO-MDWY #3 1/6 RPR GYWS"/>
    <s v="PISMOBCH"/>
    <s v="ETL.5980.TOWR"/>
    <d v="2022-05-09T00:00:00"/>
    <d v="2022-05-07T00:00:00"/>
    <m/>
    <x v="312"/>
    <d v="2022-11-07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546547"/>
    <s v="006/160"/>
    <s v="T3 DI COLGATE-GRASS VLLY 6/160 RPL INSW"/>
    <s v="SACTO"/>
    <s v="ETL.6490.INSL.NCER"/>
    <d v="2022-05-09T00:00:00"/>
    <d v="2022-05-02T00:00:00"/>
    <m/>
    <x v="279"/>
    <d v="2022-11-02T00:00:00"/>
    <x v="1"/>
    <s v="508"/>
    <x v="0"/>
    <s v="Open"/>
    <s v="HFTD 3"/>
    <s v="POHW ACCM OH   TR3  PRTO AIR"/>
    <s v="No Good/Out of Stdrd"/>
    <s v="Insulator-Wood"/>
    <s v="Replace"/>
    <s v="31617974"/>
    <s v="T3 EI COLGATE-GRASS VALEY 5/131 RPL INSW"/>
    <s v="93I"/>
  </r>
  <r>
    <s v="LC"/>
    <s v="123546652"/>
    <s v="001/007"/>
    <s v="T3 DI DIABLO-MDWY #3 1/7 RPR FOND"/>
    <s v="PISMOBCH"/>
    <s v="ETL.5980.TOWR"/>
    <d v="2022-05-09T00:00:00"/>
    <d v="2022-05-09T00:00:00"/>
    <m/>
    <x v="242"/>
    <d v="2022-11-09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546688"/>
    <s v="003/002"/>
    <s v="T3 DI KONOCTI-EAGLE ROCK 03/02 RPR GYWW"/>
    <s v="WILLITS"/>
    <s v="ETL.6861.POLE.WOOD"/>
    <d v="2022-05-09T00:00:00"/>
    <d v="2022-04-20T00:00:00"/>
    <m/>
    <x v="274"/>
    <d v="2022-10-20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546752"/>
    <s v="028/231"/>
    <s v="T3 DI PIT #1-COTTONWOOD 28/231L COTTER"/>
    <s v="TABLEMTN"/>
    <s v="ETL.5390.POLE.STPS"/>
    <d v="2022-05-09T00:00:00"/>
    <d v="2022-05-03T00:00:00"/>
    <m/>
    <x v="281"/>
    <d v="2022-08-03T00:00:00"/>
    <x v="1"/>
    <s v="630"/>
    <x v="0"/>
    <s v="Open"/>
    <s v="HFTD 3"/>
    <s v="RELW OH   TR3  PRTO AIR"/>
    <s v="No Good/Out of Stdrd"/>
    <s v="Guy Wire-Wood"/>
    <s v="Repair"/>
    <s v="45294994"/>
    <s v="T3 DI PIT #1-COTTONWOOD 28/231L COTTER"/>
    <s v="ICW"/>
  </r>
  <r>
    <s v="LC"/>
    <s v="123546824"/>
    <s v="003/039B"/>
    <s v="T3 DI DRUM SUMMIT #2 3/39B RPR GYWW"/>
    <s v="SACTO"/>
    <s v="ETL.1450.POLE.WOOD"/>
    <d v="2022-05-09T00:00:00"/>
    <d v="2022-04-22T00:00:00"/>
    <m/>
    <x v="284"/>
    <d v="2022-10-22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547033"/>
    <s v="008/013"/>
    <s v="T3 DI LAURELES-OTTER 8/13 RPR WDPKR"/>
    <s v="MOSSLNDG"/>
    <s v="ETL.7380.POLE.WOOD"/>
    <d v="2022-05-09T00:00:00"/>
    <d v="2022-04-20T00:00:00"/>
    <m/>
    <x v="274"/>
    <d v="2022-10-20T00:00:00"/>
    <x v="1"/>
    <s v="630"/>
    <x v="0"/>
    <s v="Open"/>
    <s v="HFTD 3"/>
    <s v="POHW OTHR FIRE OH   TR3  PRTO AIR  FRAB"/>
    <s v="No Good/Out of Stdrd"/>
    <s v="Structure-Wood"/>
    <s v="Repair"/>
    <s v=""/>
    <s v=""/>
    <s v=""/>
  </r>
  <r>
    <s v="LC"/>
    <s v="123547281"/>
    <s v="019/087"/>
    <s v="T3 DI MOSS LANDING-METCLF 19/87 INS HRDT"/>
    <s v="MOSSLNDG"/>
    <s v="ETL.6050.TOWR"/>
    <d v="2022-05-09T00:00:00"/>
    <d v="2022-05-03T00:00:00"/>
    <m/>
    <x v="281"/>
    <d v="2022-11-03T00:00:00"/>
    <x v="1"/>
    <s v="543"/>
    <x v="0"/>
    <s v="Open"/>
    <s v="HFTD 3"/>
    <s v="POHW OH   TR3  PRTO AIR  FRAB NTDE"/>
    <s v="Missing"/>
    <s v="Hardware-Tower"/>
    <s v="Install"/>
    <s v=""/>
    <s v=""/>
    <s v=""/>
  </r>
  <r>
    <s v="LC"/>
    <s v="123547309"/>
    <s v="002/012"/>
    <s v="T3 DI DIABLO-MDWY #2 2/012 RPR GYWS"/>
    <s v="PISMOBCH"/>
    <s v="ETL.5970.TOWR"/>
    <d v="2022-05-09T00:00:00"/>
    <d v="2022-05-06T00:00:00"/>
    <m/>
    <x v="280"/>
    <d v="2022-11-06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547346"/>
    <s v="018/090A"/>
    <s v="T3 EI CRTNA-MNDCNO #1 18/90A RMV NEST"/>
    <s v="WILLITS"/>
    <s v="ETL.1330.POLE.NWOD"/>
    <d v="2022-05-09T00:00:00"/>
    <d v="2022-05-09T00:00:00"/>
    <m/>
    <x v="242"/>
    <d v="2022-11-09T00:00:00"/>
    <x v="1"/>
    <s v="628"/>
    <x v="0"/>
    <s v="Open"/>
    <s v="HFTD 3"/>
    <s v="REGW INSP OH   FMOB TR3  PRTO FRAB"/>
    <s v="Debris/Nest/etc."/>
    <s v="Structure-Steel"/>
    <s v="Remove"/>
    <s v=""/>
    <s v=""/>
    <s v=""/>
  </r>
  <r>
    <s v="LC"/>
    <s v="123547380"/>
    <s v="003/039C"/>
    <s v="T3 DI DRUM-SUMMIT #2 3/39C RPR GYWW"/>
    <s v="SACTO"/>
    <s v="ETL.1450.POLE.WOOD"/>
    <d v="2022-05-09T00:00:00"/>
    <d v="2022-04-22T00:00:00"/>
    <m/>
    <x v="284"/>
    <d v="2022-10-22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547417"/>
    <s v="012/323"/>
    <s v="T3 DI COLGATE-ALLEGHANY 12/323 RPL HRDW"/>
    <s v="SACTO"/>
    <s v="ETL.6470.POLE.WOOD"/>
    <d v="2022-05-09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47430"/>
    <s v="026/007"/>
    <s v="T3 EI FULTON-HOPLAND 026/007 RPR POLE"/>
    <s v="LAKEVLLE"/>
    <s v="ETL.6890.POLE.WOOD"/>
    <d v="2022-05-09T00:00:00"/>
    <d v="2022-05-09T00:00:00"/>
    <m/>
    <x v="242"/>
    <d v="2022-11-09T00:00:00"/>
    <x v="1"/>
    <s v="630"/>
    <x v="0"/>
    <s v="Open"/>
    <s v="HFTD 3"/>
    <s v="RELW INSP OH   FMOB TR3  PRTO FRAB"/>
    <s v="No Good/Out of Stdrd"/>
    <s v="Structure-Wood"/>
    <s v="Repair"/>
    <s v="45571488"/>
    <s v="T3 EI FULTON-HOPLAND 026/007 RPR POLE"/>
    <s v="ICW"/>
  </r>
  <r>
    <s v="LC"/>
    <s v="123547466"/>
    <s v="005/131"/>
    <s v="T3 DI CLGATE-GRSS VLLEY 005/131 RPR STRW"/>
    <s v="SACTO"/>
    <s v="ETL.6490.POLE.WOOD"/>
    <d v="2022-05-09T00:00:00"/>
    <d v="2022-05-05T00:00:00"/>
    <m/>
    <x v="239"/>
    <d v="2022-11-05T00:00:00"/>
    <x v="1"/>
    <s v="630"/>
    <x v="0"/>
    <s v="Open"/>
    <s v="HFTD 3"/>
    <s v="POHW ACCM OH   TR3  PRTO AIR  FRAB"/>
    <s v="No Good/Out of Stdrd"/>
    <s v="Structure-Wood"/>
    <s v="Repair"/>
    <s v=""/>
    <s v=""/>
    <s v=""/>
  </r>
  <r>
    <s v="LC"/>
    <s v="123547474"/>
    <s v="016/435"/>
    <s v="T3 DI COLGATE-ALLEGHANY 16/435 RPL POLE"/>
    <s v="SACTO"/>
    <s v="ETL.6470.POLE.WOOD"/>
    <d v="2022-05-09T00:00:00"/>
    <d v="2022-04-29T00:00:00"/>
    <m/>
    <x v="238"/>
    <d v="2022-10-29T00:00:00"/>
    <x v="1"/>
    <s v="372"/>
    <x v="0"/>
    <s v="Open"/>
    <s v="HFTD 3"/>
    <s v="POHW FIRE OH   TR3  PRTO AIR"/>
    <s v="No Good/Out of Stdrd"/>
    <s v="Structure-Wood"/>
    <s v="Replace"/>
    <s v="31605566"/>
    <s v="HANY 15/402 RPL POLE"/>
    <s v="70Y"/>
  </r>
  <r>
    <s v="LC"/>
    <s v="123557978"/>
    <s v="016/080"/>
    <s v="T3 EI CORTNA-MENDOCNO #1 16/80 INS STEP"/>
    <s v="WILLITS"/>
    <s v="ETL.1330.TOWR"/>
    <d v="2022-05-10T00:00:00"/>
    <d v="2022-05-10T00:00:00"/>
    <m/>
    <x v="283"/>
    <d v="2022-11-10T00:00:00"/>
    <x v="1"/>
    <s v="543"/>
    <x v="0"/>
    <s v="Open"/>
    <s v="HFTD 3"/>
    <s v="REGW INSP OH   FMOB TR3  PRTO FRAB NTDE"/>
    <s v="No Good/Out of Stdrd"/>
    <s v="Structure-Tower"/>
    <s v="Repair"/>
    <s v=""/>
    <s v=""/>
    <s v=""/>
  </r>
  <r>
    <s v="LC"/>
    <s v="123558023"/>
    <s v="015/132"/>
    <s v="T3 DI CAMP EVERS-PAUL SW 15/132 RPL INSS"/>
    <s v="MOSSLNDG"/>
    <s v="ETL.1220.INSL.CERA"/>
    <d v="2022-05-10T00:00:00"/>
    <d v="2022-04-21T00:00:00"/>
    <m/>
    <x v="232"/>
    <d v="2022-10-21T00:00:00"/>
    <x v="1"/>
    <s v="532"/>
    <x v="0"/>
    <s v="Open"/>
    <s v="HFTD 3"/>
    <s v="POHW FIRE ACCL OH   TR3  PRTO AIR"/>
    <s v="No Good/Out of Stdrd"/>
    <s v="Insulator-Steel"/>
    <s v="Replace"/>
    <s v="31615442"/>
    <s v="T3 DI CAMP EVERS-PL SWT  RPL INSS 2TWR"/>
    <s v="93K"/>
  </r>
  <r>
    <s v="LC"/>
    <s v="123558451"/>
    <s v="022/094"/>
    <s v="T3 DI GYSERS #17-FULTN 22/94 RPR INSS"/>
    <s v="LAKEVLLE"/>
    <s v="ETL.4770.INSL.CERA"/>
    <d v="2022-05-10T00:00:00"/>
    <d v="2022-04-21T00:00:00"/>
    <m/>
    <x v="232"/>
    <d v="2022-10-21T00:00:00"/>
    <x v="1"/>
    <s v="628"/>
    <x v="0"/>
    <s v="Open"/>
    <s v="HFTD 3"/>
    <s v="RELW FIRE OH   TR3  PRTO AIR"/>
    <s v="No Good/Out of Stdrd"/>
    <s v="Insulator-Steel"/>
    <s v="Repair"/>
    <s v="45575587"/>
    <s v="T3 DI GYSERS #17-FULTN 22/94 RPR INSS"/>
    <s v="ICS"/>
  </r>
  <r>
    <s v="LC"/>
    <s v="123558493"/>
    <s v="000/021"/>
    <s v="T3 DI DEER CREEK-DRUM 0/21 RPL HRDW"/>
    <s v="SACTO"/>
    <s v="ETL.6690.POLE.WOOD"/>
    <d v="2022-05-10T00:00:00"/>
    <d v="2022-04-29T00:00:00"/>
    <m/>
    <x v="238"/>
    <d v="2022-10-29T00:00:00"/>
    <x v="1"/>
    <s v="630"/>
    <x v="0"/>
    <s v="Open"/>
    <s v="HFTD 3"/>
    <s v="POHW FIRE ACCM OH   TR3  PRTO AIR  FRAB NTDE"/>
    <s v="Missing"/>
    <s v="Hardware-Wood"/>
    <s v="Install"/>
    <s v=""/>
    <s v=""/>
    <s v=""/>
  </r>
  <r>
    <s v="LC"/>
    <s v="123558681"/>
    <s v="020/150"/>
    <s v="T3 DI TRNTY CTNWD 20/150 RPR INSW"/>
    <s v="TABLEMTN"/>
    <s v="ETL.4040.INSL.CERA"/>
    <d v="2022-05-10T00:00:00"/>
    <d v="2022-04-21T00:00:00"/>
    <m/>
    <x v="232"/>
    <d v="2022-10-21T00:00:00"/>
    <x v="1"/>
    <s v="630"/>
    <x v="0"/>
    <s v="Open"/>
    <s v="HFTD 3"/>
    <s v="RELW FIRE OH   TR3  PRTO AIR"/>
    <s v="No Good/Out of Stdrd"/>
    <s v="Insulator-Wood"/>
    <s v="Repair"/>
    <s v="45644607"/>
    <s v="T3 DI TRNTY CTNWD 20/150 RPR INSW"/>
    <s v="ICW"/>
  </r>
  <r>
    <s v="LC"/>
    <s v="123559247"/>
    <s v="013/349"/>
    <s v="T3 DI COLGATE-ALLGHNY 13/349 RPL SPLW"/>
    <s v="SACTO"/>
    <s v="ETL.6470.INSL.NCER"/>
    <d v="2022-05-10T00:00:00"/>
    <d v="2022-04-29T00:00:00"/>
    <m/>
    <x v="238"/>
    <d v="2022-10-29T00:00:00"/>
    <x v="1"/>
    <s v="630"/>
    <x v="0"/>
    <s v="Open"/>
    <s v="HFTD 3"/>
    <s v="POHW FIRE OH   TR3  PRTO AIR"/>
    <s v="No Good/Out of Stdrd"/>
    <s v="Splice-Wood"/>
    <s v="Replace"/>
    <s v=""/>
    <s v=""/>
    <s v=""/>
  </r>
  <r>
    <s v="LC"/>
    <s v="123559249"/>
    <s v="013/349"/>
    <s v="T3 DI COLGATE-ALLEGHANY 13/349 RPL HRDW"/>
    <s v="SACTO"/>
    <s v="ETL.6470.POLE.WOOD"/>
    <d v="2022-05-10T00:00:00"/>
    <d v="2022-04-29T00:00:00"/>
    <m/>
    <x v="238"/>
    <d v="2022-10-2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60946"/>
    <s v="024/099"/>
    <s v="T3 DI GYSRS #12 FLTN 24/99 RPR FOND"/>
    <s v="LAKEVLLE"/>
    <s v="ETL.4750.TOWR"/>
    <d v="2022-05-10T00:00:00"/>
    <d v="2022-04-20T00:00:00"/>
    <m/>
    <x v="274"/>
    <d v="2022-10-20T00:00:00"/>
    <x v="1"/>
    <s v="543"/>
    <x v="0"/>
    <s v="Open"/>
    <s v="HFTD 3"/>
    <s v="POHW FIRE ACCL OH   TR3  PRTO AIR  FRAB"/>
    <s v="No Good/Out of Stdrd"/>
    <s v="Foundation/Concrete-Tower"/>
    <s v="Repair"/>
    <s v=""/>
    <s v=""/>
    <s v=""/>
  </r>
  <r>
    <s v="LC"/>
    <s v="123562360"/>
    <s v="003/039A"/>
    <s v="T3 DI DRUM-SUMMIT #2 3/39 RPL HRDD"/>
    <s v="SACTO"/>
    <s v="ETL.1450.POLE.WOOD"/>
    <d v="2022-05-10T00:00:00"/>
    <d v="2022-04-22T00:00:00"/>
    <m/>
    <x v="284"/>
    <d v="2022-10-22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562362"/>
    <s v="003/039A"/>
    <s v="T3 DI DRUM-SUMMIT #2 3/39A RPR GYWW"/>
    <s v="SACTO"/>
    <s v="ETL.1450.POLE.WOOD"/>
    <d v="2022-05-10T00:00:00"/>
    <d v="2022-04-22T00:00:00"/>
    <m/>
    <x v="284"/>
    <d v="2022-10-22T00:00:00"/>
    <x v="1"/>
    <s v="630"/>
    <x v="0"/>
    <s v="Open"/>
    <s v="HFTD 3"/>
    <s v="POHW FIRE ACCM OH   TR3  PRTO AIR  FRAB"/>
    <s v="No Good/Out of Stdrd"/>
    <s v="Guy Wire-Wood"/>
    <s v="Repair"/>
    <s v=""/>
    <s v=""/>
    <s v=""/>
  </r>
  <r>
    <s v="LC"/>
    <s v="123562977"/>
    <s v="012/324"/>
    <s v="T3 DI COLGATE-ALLGHNY 12/324 RPL HRDW"/>
    <s v="SACTO"/>
    <s v="ETL.6470.POLE.WOOD"/>
    <d v="2022-05-10T00:00:00"/>
    <d v="2022-04-29T00:00:00"/>
    <m/>
    <x v="238"/>
    <d v="2022-10-29T00:00:00"/>
    <x v="1"/>
    <s v="630"/>
    <x v="0"/>
    <s v="Open"/>
    <s v="HFTD 3"/>
    <s v="POHW FIRE ACCL OH   TR3  PRTO AIR  FRAB NTDE"/>
    <s v="Missing"/>
    <s v="Hardware-Wood"/>
    <s v="Install"/>
    <s v=""/>
    <s v=""/>
    <s v=""/>
  </r>
  <r>
    <s v="LC"/>
    <s v="123563248"/>
    <s v="005/144"/>
    <s v="T3 DI DRUM-SPAULING 5/144 RPR HRDW"/>
    <s v="SACTO"/>
    <s v="ETL.6770.POLE.WOOD"/>
    <d v="2022-05-10T00:00:00"/>
    <d v="2022-05-02T00:00:00"/>
    <m/>
    <x v="279"/>
    <d v="2022-11-02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63910"/>
    <s v="014/384"/>
    <s v="T3 DI COLGATE-ALLEGHANY 14/384 RPL POLE"/>
    <s v="SACTO"/>
    <s v="ETL.6470.POLE.WOOD"/>
    <d v="2022-05-10T00:00:00"/>
    <d v="2022-04-29T00:00:00"/>
    <m/>
    <x v="238"/>
    <d v="2022-10-29T00:00:00"/>
    <x v="1"/>
    <s v="372"/>
    <x v="0"/>
    <s v="Open"/>
    <s v="HFTD 3"/>
    <s v="POHW FIRE OH   TR3  PRTO AIR  NTDE"/>
    <s v="No Good/Out of Stdrd"/>
    <s v="Structure-Wood"/>
    <s v="Replace"/>
    <s v="31633458"/>
    <s v="T3 DI COLGATE-ALLGHNY 011/293 RPL STRW"/>
    <s v="70Y"/>
  </r>
  <r>
    <s v="LC"/>
    <s v="123563978"/>
    <s v="019/530"/>
    <s v="T3 DI COLGATE-ALLGHNY 19/530 RPL HRDW"/>
    <s v="SACTO"/>
    <s v="ETL.6470.POLE.WOOD"/>
    <d v="2022-05-10T00:00:00"/>
    <d v="2022-04-29T00:00:00"/>
    <m/>
    <x v="238"/>
    <d v="2022-10-2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64172"/>
    <s v="022/597"/>
    <s v="T3 DI COLGATE-ALLGHNY 22/597 RPL HRDW"/>
    <s v="SACTO"/>
    <s v="ETL.6470.POLE.WOOD"/>
    <d v="2022-05-10T00:00:00"/>
    <d v="2022-04-29T00:00:00"/>
    <m/>
    <x v="238"/>
    <d v="2022-10-29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564787"/>
    <s v="010/002A"/>
    <s v="T3 DI LRLS OTR 10/2AL RPR GYWW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Guy Wire-Wood"/>
    <s v="Repair"/>
    <s v=""/>
    <s v=""/>
    <s v=""/>
  </r>
  <r>
    <s v="LC"/>
    <s v="123564788"/>
    <s v="010/002A"/>
    <s v="T3 DI LRLS OTR 10/2AL RPL HRDD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Hardware-Wood"/>
    <s v="Replace"/>
    <s v=""/>
    <s v=""/>
    <s v=""/>
  </r>
  <r>
    <s v="LC"/>
    <s v="123564872"/>
    <s v="010/002A"/>
    <s v="T3 DI LRLS OTR 10/2AL RPR ANCW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  NTDE"/>
    <s v="No Good/Out of Stdrd"/>
    <s v="Anchor-Wood"/>
    <s v="Repair"/>
    <s v=""/>
    <s v=""/>
    <s v=""/>
  </r>
  <r>
    <s v="LC"/>
    <s v="123564875"/>
    <s v="010/002A"/>
    <s v="T3 DI LRLS OTR 10/2AR RPR GYWW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Guy Wire-Wood"/>
    <s v="Repair"/>
    <s v=""/>
    <s v=""/>
    <s v=""/>
  </r>
  <r>
    <s v="LC"/>
    <s v="123564879"/>
    <s v="010/002A"/>
    <s v="T3 DI LRLS OTR 10/2AC RPR GYWW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Guy Wire-Wood"/>
    <s v="Repair"/>
    <s v=""/>
    <s v=""/>
    <s v=""/>
  </r>
  <r>
    <s v="LC"/>
    <s v="123565011"/>
    <s v="010/002A"/>
    <s v="T3 DI LRLS OTR 10/2AC RPL HRDD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Hardware-Wood"/>
    <s v="Replace"/>
    <s v=""/>
    <s v=""/>
    <s v=""/>
  </r>
  <r>
    <s v="LC"/>
    <s v="123565013"/>
    <s v="010/002A"/>
    <s v="T3 DI LRLS OTR 10/2A RPR INSW"/>
    <s v="MOSSLNDG"/>
    <s v="ETL.7380.INSL.CERA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Insulator-Wood"/>
    <s v="Repair"/>
    <s v=""/>
    <s v=""/>
    <s v=""/>
  </r>
  <r>
    <s v="LC"/>
    <s v="123565171"/>
    <s v="010/000"/>
    <s v="T3 DI LRLS OTR 10/0R RPR GYWW"/>
    <s v="MOSSLNDG"/>
    <s v="ETL.7380.POLE.WDPS"/>
    <d v="2022-05-10T00:00:00"/>
    <d v="2022-04-21T00:00:00"/>
    <m/>
    <x v="232"/>
    <d v="2022-10-21T00:00:00"/>
    <x v="1"/>
    <s v="630"/>
    <x v="0"/>
    <s v="Open"/>
    <s v="HFTD 3"/>
    <s v="POHW OTHR FIRE OH   TR3  PRTO AIR"/>
    <s v="No Good/Out of Stdrd"/>
    <s v="Guy Wire-Wood"/>
    <s v="Repair"/>
    <s v=""/>
    <s v=""/>
    <s v=""/>
  </r>
  <r>
    <s v="LC"/>
    <s v="123566082"/>
    <s v="000/002"/>
    <s v="T3 DI DEER CREEK-DRUM 0/2 RPR INSW"/>
    <s v="SACTO"/>
    <s v="ETL.6690.INSL.NCER"/>
    <d v="2022-05-11T00:00:00"/>
    <d v="2022-04-29T00:00:00"/>
    <m/>
    <x v="238"/>
    <d v="2022-10-2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66537"/>
    <s v="012/116"/>
    <s v="T3 DI GRN VLLY-CMP EVRS 12/116 RPL STRW"/>
    <s v="MOSSLNDG"/>
    <s v="ETL.1710.POLE.WDPS"/>
    <d v="2022-05-11T00:00:00"/>
    <d v="2022-04-22T00:00:00"/>
    <m/>
    <x v="284"/>
    <d v="2022-10-22T00:00:00"/>
    <x v="1"/>
    <s v="372"/>
    <x v="0"/>
    <s v="Open"/>
    <s v="HFTD 3"/>
    <s v="POHW FIRE OH   TR3  PRTO AIR"/>
    <s v="No Good/Out of Stdrd"/>
    <s v="Structure-Wood"/>
    <s v="Replace"/>
    <s v="31628900"/>
    <s v="T3 DI GRN VLLY-CMP EVRS 11/108L RPL POLE"/>
    <s v="70Y"/>
  </r>
  <r>
    <s v="LC"/>
    <s v="123566580"/>
    <s v="012/116"/>
    <s v="T3 DI GRN VLLY-CMP EVRS 12/116R RPL POLE"/>
    <s v="MOSSLNDG"/>
    <s v="ETL.1710.POLE.WDPS"/>
    <d v="2022-05-11T00:00:00"/>
    <d v="2022-04-22T00:00:00"/>
    <m/>
    <x v="284"/>
    <d v="2022-10-22T00:00:00"/>
    <x v="1"/>
    <s v="372"/>
    <x v="0"/>
    <s v="Open"/>
    <s v="HFTD 3"/>
    <s v="POHW FIRE OH   TR3  PRTO AIR"/>
    <s v="No Good/Out of Stdrd"/>
    <s v="Structure-Wood"/>
    <s v="Replace"/>
    <s v="31628900"/>
    <s v="T3 DI GRN VLLY-CMP EVRS 11/108L RPL POLE"/>
    <s v="70Y"/>
  </r>
  <r>
    <s v="LC"/>
    <s v="123566759"/>
    <s v="001/007"/>
    <s v="T3 DI KNCT EGL RCK 1/7 RPR INSW"/>
    <s v="WILLITS"/>
    <s v="ETL.6861.INSL.NCER"/>
    <d v="2022-05-11T00:00:00"/>
    <d v="2022-04-29T00:00:00"/>
    <m/>
    <x v="238"/>
    <d v="2022-10-2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67122"/>
    <s v="005/147"/>
    <s v="T3 DI DRM SPLDNG 5/147 RPR INSW"/>
    <s v="SACTO"/>
    <s v="ETL.6770.INSL.NCER"/>
    <d v="2022-05-11T00:00:00"/>
    <d v="2022-05-02T00:00:00"/>
    <m/>
    <x v="279"/>
    <d v="2022-11-02T00:00:00"/>
    <x v="1"/>
    <s v="630"/>
    <x v="0"/>
    <s v="Open"/>
    <s v="HFTD 3"/>
    <s v="POHW OTHR FIRE OH   TR3  PRTO AIR"/>
    <s v="No Good/Out of Stdrd"/>
    <s v="Insulator-Wood"/>
    <s v="Repair"/>
    <s v=""/>
    <s v=""/>
    <s v=""/>
  </r>
  <r>
    <s v="LC"/>
    <s v="123569465"/>
    <s v="008/005"/>
    <s v="T3 EI MNDOCNO-WLLTS-FRT-BR 8/5 RPR HRDW"/>
    <s v="WILLITS"/>
    <s v="ETL.7550.INSL.CERA"/>
    <d v="2022-05-11T00:00:00"/>
    <d v="2022-05-11T00:00:00"/>
    <m/>
    <x v="282"/>
    <d v="2022-11-11T00:00:00"/>
    <x v="1"/>
    <s v="630"/>
    <x v="0"/>
    <s v="Open"/>
    <s v="HFTD 3"/>
    <s v="RELW INSP OH   FMOB TR3  PRTO"/>
    <s v="No Good/Out of Stdrd"/>
    <s v="Hardware-Wood"/>
    <s v="Replace"/>
    <s v="45640387"/>
    <s v="T3 EI MNDOCNO-WLLTS-FRT-BR 8/5 RPR HRDW"/>
    <s v="ICW"/>
  </r>
  <r>
    <s v="LC"/>
    <s v="123569484"/>
    <s v="010/236"/>
    <s v="T3 DI KLRC CDR CRK 10/236 INS HRDD"/>
    <s v="TABLEMTN"/>
    <s v="ETL.7290.POLE.NWOD"/>
    <d v="2022-05-11T00:00:00"/>
    <d v="2022-04-01T00:00:00"/>
    <m/>
    <x v="331"/>
    <d v="2022-10-01T00:00:00"/>
    <x v="1"/>
    <s v="630"/>
    <x v="0"/>
    <s v="Open"/>
    <s v="HFTD 3"/>
    <s v="RELW OTHR FIRE OH   TR3  PRTO AIR  FRAB NTDE"/>
    <s v="Missing"/>
    <s v="Hardware-Wood"/>
    <s v="Install"/>
    <s v="45459143"/>
    <s v="T3 DI KLRC CDR CRK 10/236 INS HRDD"/>
    <s v="ICW"/>
  </r>
  <r>
    <s v="LC"/>
    <s v="123570967"/>
    <s v="016/068"/>
    <s v="T3 DI GEYSERS #12-FULTON 16/68 RPL INSS"/>
    <s v="LAKEVLLE"/>
    <s v="ETL.4750.INSL.CERA"/>
    <d v="2022-05-11T00:00:00"/>
    <d v="2022-04-22T00:00:00"/>
    <m/>
    <x v="284"/>
    <d v="2022-10-22T00:00:00"/>
    <x v="1"/>
    <s v="532"/>
    <x v="0"/>
    <s v="Open"/>
    <s v="HFTD 3"/>
    <s v="POHW FIRE ACCM OH   TR3  PRTO AIR"/>
    <s v="No Good/Out of Stdrd"/>
    <s v="Insulator-Steel"/>
    <s v="Replace"/>
    <s v="31615952"/>
    <s v="T3 DI GEYSERS #12-FULTON  RPL INSS 4TWR"/>
    <s v="93K"/>
  </r>
  <r>
    <s v="LC"/>
    <s v="123571045"/>
    <s v="T043"/>
    <s v="T3 EI MIDWAY-SANTA MARIA_T043 RPL INSS"/>
    <s v="PISMOBCH"/>
    <s v="ETL.9240.TOWR"/>
    <d v="2022-05-11T00:00:00"/>
    <d v="2022-05-11T00:00:00"/>
    <m/>
    <x v="282"/>
    <d v="2022-11-11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572093"/>
    <s v="008/010"/>
    <s v="T3 EI MNDOCNO-WLLTS-FRT-BR 8/10 INS BOND"/>
    <s v="WILLITS"/>
    <s v="ETL.7550.INSL.NCER"/>
    <d v="2022-05-11T00:00:00"/>
    <d v="2022-05-11T00:00:00"/>
    <m/>
    <x v="282"/>
    <d v="2022-11-11T00:00:00"/>
    <x v="1"/>
    <s v="630"/>
    <x v="0"/>
    <s v="Open"/>
    <s v="HFTD 3"/>
    <s v="RELW INSP OH   FMOB TR3  PRTO NTDE"/>
    <s v="No Good/Out of Stdrd"/>
    <s v="Insulator Bond Wire-Wood"/>
    <s v="Repair"/>
    <s v="45640386"/>
    <s v="T3 EI MNDOCNO-WLLTS-FRT-BR 8/10 INS BOND"/>
    <s v="ICW"/>
  </r>
  <r>
    <s v="LC"/>
    <s v="123572148"/>
    <s v="T046"/>
    <s v="T3 EI MIDWAY-SANTA MARIA_T046 RPL INSS"/>
    <s v="PISMOBCH"/>
    <s v="ETL.9240.TOWR"/>
    <d v="2022-05-11T00:00:00"/>
    <d v="2022-05-11T00:00:00"/>
    <m/>
    <x v="282"/>
    <d v="2022-11-11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572170"/>
    <s v="T-101"/>
    <s v="T3 EI MIDWAY-SANTA MARIA T-101 RPL INSS"/>
    <s v="PISMOBCH"/>
    <s v="ETL.9240.TOWR"/>
    <d v="2022-05-11T00:00:00"/>
    <d v="2022-05-10T00:00:00"/>
    <m/>
    <x v="283"/>
    <d v="2022-11-10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572171"/>
    <s v="T045"/>
    <s v="T3 EI MIDWAY-SANTA MARIA T045 BENT STEEL"/>
    <s v="PISMOBCH"/>
    <s v="ETL.9240.TOWR"/>
    <d v="2022-05-11T00:00:00"/>
    <d v="2022-05-11T00:00:00"/>
    <m/>
    <x v="282"/>
    <d v="2022-11-11T00:00:00"/>
    <x v="1"/>
    <s v="543"/>
    <x v="0"/>
    <s v="Open"/>
    <s v="HFTD 3"/>
    <s v="REGW INSP OH   FMOB TR3  PRTO"/>
    <s v="No Good/Out of Stdrd"/>
    <s v="Structure-Tower"/>
    <s v="Repair"/>
    <s v=""/>
    <s v=""/>
    <s v=""/>
  </r>
  <r>
    <s v="LC"/>
    <s v="123572314"/>
    <s v="010/054"/>
    <s v="T3 DI FULTON-IGNACIO #1 10/54 RMV VEG"/>
    <s v="LAKEVLLE"/>
    <s v="ETL.4680.TOWR"/>
    <d v="2022-05-11T00:00:00"/>
    <d v="2022-04-22T00:00:00"/>
    <m/>
    <x v="284"/>
    <d v="2022-10-22T00:00:00"/>
    <x v="1"/>
    <s v="564"/>
    <x v="0"/>
    <s v="Open"/>
    <s v="HFTD 3"/>
    <s v="POHW FIRE ACCL OH   TR3  PRTO AIR  FRAB"/>
    <s v="Overgrown"/>
    <s v="Vegetation"/>
    <s v="Remove"/>
    <s v=""/>
    <s v=""/>
    <s v=""/>
  </r>
  <r>
    <s v="LC"/>
    <s v="123572374"/>
    <s v="Z011/008"/>
    <s v="T3 FULTON-CALISTOGA Z011/008 RPL INSS"/>
    <s v="LAKEVLLE"/>
    <s v="ETL.6880.INSL.NCER"/>
    <d v="2022-05-11T00:00:00"/>
    <d v="2022-05-11T00:00:00"/>
    <m/>
    <x v="282"/>
    <d v="2022-11-11T00:00:00"/>
    <x v="1"/>
    <s v="532"/>
    <x v="0"/>
    <s v="Open"/>
    <s v="HFTD 3"/>
    <s v="RELW NONR OH   FMOB TR3  PRTO"/>
    <s v="No Good/Out of Stdrd"/>
    <s v="Insulator-Steel"/>
    <s v="Replace"/>
    <s v="31617412"/>
    <s v="T3 FULTON-CALISTOGA Z011/008 RPL INSS"/>
    <s v="93K"/>
  </r>
  <r>
    <s v="LC"/>
    <s v="123572578"/>
    <s v="015/066"/>
    <s v="T3 DI GEYSERS #12-FULTON 15/66 INS HRDT"/>
    <s v="LAKEVLLE"/>
    <s v="ETL.4750.TOWR"/>
    <d v="2022-05-11T00:00:00"/>
    <d v="2022-04-22T00:00:00"/>
    <m/>
    <x v="284"/>
    <d v="2022-10-22T00:00:00"/>
    <x v="1"/>
    <s v="543"/>
    <x v="0"/>
    <s v="Open"/>
    <s v="HFTD 3"/>
    <s v="POHW FIRE ACCM OH   TR3  PRTO AIR  FRAB"/>
    <s v="Missing"/>
    <s v="Hardware-Tower"/>
    <s v="Install"/>
    <s v=""/>
    <s v=""/>
    <s v=""/>
  </r>
  <r>
    <s v="LC"/>
    <s v="123572702"/>
    <s v="031/263"/>
    <s v="T3 EI PIT #1-COTTONWD 31/263 RPR GYWS"/>
    <s v="TABLEMTN"/>
    <s v="ETL.5390.TOWR"/>
    <d v="2022-05-11T00:00:00"/>
    <d v="2022-05-11T00:00:00"/>
    <m/>
    <x v="282"/>
    <d v="2022-11-11T00:00:00"/>
    <x v="1"/>
    <s v="628"/>
    <x v="0"/>
    <s v="Open"/>
    <s v="HFTD 3"/>
    <s v="REGW INSP OH   FMOB TR3  PRTO CLMB FRAB"/>
    <s v="No Good/Out of Stdrd"/>
    <s v="Guy Wire-Steel"/>
    <s v="Repair"/>
    <s v=""/>
    <s v=""/>
    <s v=""/>
  </r>
  <r>
    <s v="LC"/>
    <s v="123572703"/>
    <s v="034/293"/>
    <s v="T3 EI  PIT #1-CTTNWD 34/293 BENT STEEL"/>
    <s v="TABLEMTN"/>
    <s v="ETL.5390.TOWR"/>
    <d v="2022-05-11T00:00:00"/>
    <d v="2022-05-11T00:00:00"/>
    <m/>
    <x v="282"/>
    <d v="2022-11-11T00:00:00"/>
    <x v="1"/>
    <s v="543"/>
    <x v="0"/>
    <s v="Open"/>
    <s v="HFTD 3"/>
    <s v="RELW INSP OH   FMOB TR3  PRTO CLMB FRAB"/>
    <s v="No Good/Out of Stdrd"/>
    <s v="Structure-Tower"/>
    <s v="Repair"/>
    <s v="45639716"/>
    <s v="T3 EI  PIT #1-CTTNWD 34/293 BENT STEEL"/>
    <s v="ICQ"/>
  </r>
  <r>
    <s v="LC"/>
    <s v="123572704"/>
    <s v="031/262"/>
    <s v="T3 EI PIT #1-COTTONWD 31/262 BENT STEEL"/>
    <s v="TABLEMTN"/>
    <s v="ETL.5390.TOWR"/>
    <d v="2022-05-11T00:00:00"/>
    <d v="2022-05-11T00:00:00"/>
    <m/>
    <x v="282"/>
    <d v="2022-11-11T00:00:00"/>
    <x v="1"/>
    <s v="543"/>
    <x v="0"/>
    <s v="Open"/>
    <s v="HFTD 3"/>
    <s v="RELW INSP OH   FMOB TR3  PRTO CLMB FRAB"/>
    <s v="No Good/Out of Stdrd"/>
    <s v="Structure-Tower"/>
    <s v="Repair"/>
    <s v="45639703"/>
    <s v="T3 EI PIT #1-COTTONWD 31/262 BENT STEEL"/>
    <s v="ICQ"/>
  </r>
  <r>
    <s v="LC"/>
    <s v="123572769"/>
    <s v="008/004"/>
    <s v="T3 DI LAURLES-OTTER 8/004 REFRAME"/>
    <s v="MOSSLNDG"/>
    <s v="ETL.7380.POLE.WOOD"/>
    <d v="2022-05-11T00:00:00"/>
    <d v="2022-04-21T00:00:00"/>
    <m/>
    <x v="232"/>
    <d v="2022-10-21T00:00:00"/>
    <x v="1"/>
    <s v="637"/>
    <x v="0"/>
    <s v="Open"/>
    <s v="HFTD 3"/>
    <s v="RELW FIRE OH   TR3  PRTO AIR  FRAB"/>
    <s v="No Good/Out of Stdrd"/>
    <s v="Crossarm-Wood"/>
    <s v="Replace"/>
    <s v="31617672"/>
    <s v="T3 DI LAURLES-OTTER 8/004 REFRAME"/>
    <s v="93E"/>
  </r>
  <r>
    <s v="LC"/>
    <s v="123572852"/>
    <s v="013/008"/>
    <s v="T3 DI LAURELES-OTTER 13/8 RPL HRDD"/>
    <s v="MOSSLNDG"/>
    <s v="ETL.7380.POLE.WOOD"/>
    <d v="2022-05-11T00:00:00"/>
    <d v="2022-04-27T00:00:00"/>
    <m/>
    <x v="276"/>
    <d v="2022-10-27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73092"/>
    <s v="000/011"/>
    <s v="T3 DI FRNCH MDWS-MDDL FRK 0/11 RPL INSW"/>
    <s v="SACTO"/>
    <s v="ETL.6870.INSL"/>
    <d v="2022-05-11T00:00:00"/>
    <d v="2022-05-06T00:00:00"/>
    <m/>
    <x v="280"/>
    <d v="2022-11-06T00:00:00"/>
    <x v="1"/>
    <s v="508"/>
    <x v="0"/>
    <s v="Open"/>
    <s v="HFTD 3"/>
    <s v="RELW OH   TR3  PRTO AIR"/>
    <s v="No Good/Out of Stdrd"/>
    <s v="Insulator-Wood"/>
    <s v="Replace"/>
    <s v="31614939"/>
    <s v="T3 DI FRNCH MDWS-MDDL FRK 0/11 RPL INSW"/>
    <s v="93I"/>
  </r>
  <r>
    <s v="LC"/>
    <s v="123573097"/>
    <s v="010/040"/>
    <s v="T3 DI DIABLO-MIDWAY #2 10/40 COTTER"/>
    <s v="PISMOBCH"/>
    <s v="ETL.5970.INSL.NCER"/>
    <d v="2022-05-11T00:00:00"/>
    <d v="2022-05-06T00:00:00"/>
    <m/>
    <x v="280"/>
    <d v="2022-11-06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573098"/>
    <s v="013/118B"/>
    <s v="T3 DI GRN VLY PL SWT 13/118B RPR ANCW"/>
    <s v="MOSSLNDG"/>
    <s v="ETL.1730.POLE.NWOD"/>
    <d v="2022-05-11T00:00:00"/>
    <d v="2022-04-22T00:00:00"/>
    <m/>
    <x v="284"/>
    <d v="2022-10-22T00:00:00"/>
    <x v="1"/>
    <s v="630"/>
    <x v="0"/>
    <s v="Open"/>
    <s v="HFTD 3"/>
    <s v="RELW FIRE OH   TR3  PRTO AIR  FRAB"/>
    <s v="No Good/Out of Stdrd"/>
    <s v="Anchor-Wood"/>
    <s v="Repair"/>
    <s v="45606232"/>
    <s v="T3 DI GRN VLY PL SWT 13/118B RPR ANCW"/>
    <s v="ICW"/>
  </r>
  <r>
    <s v="LC"/>
    <s v="123573274"/>
    <s v="009/094"/>
    <s v="T3 DI GREEN VALLY-PL SWT 9/94R INS HRDW"/>
    <s v="MOSSLNDG"/>
    <s v="ETL.1730.POLE.WDPS"/>
    <d v="2022-05-11T00:00:00"/>
    <d v="2022-04-21T00:00:00"/>
    <m/>
    <x v="232"/>
    <d v="2022-10-21T00:00:00"/>
    <x v="1"/>
    <s v="630"/>
    <x v="0"/>
    <s v="Open"/>
    <s v="HFTD 3"/>
    <s v="RELW FIRE OH   TR3  PRTO AIR  FRAB NTDE"/>
    <s v="Missing"/>
    <s v="Hardware-Wood"/>
    <s v="Install"/>
    <s v="45606235"/>
    <s v="T3 DI GREEN VALLY-PL SWT 9/94R INS HRDW"/>
    <s v="ICW"/>
  </r>
  <r>
    <s v="LC"/>
    <s v="123573275"/>
    <s v="009/094"/>
    <s v="T3 DI GREEN VALLEY-PL SWT 9/94 RPL INSW"/>
    <s v="MOSSLNDG"/>
    <s v="ETL.1730.INSL.CERA"/>
    <d v="2022-05-11T00:00:00"/>
    <d v="2022-04-21T00:00:00"/>
    <m/>
    <x v="232"/>
    <d v="2022-10-21T00:00:00"/>
    <x v="1"/>
    <s v="508"/>
    <x v="0"/>
    <s v="Open"/>
    <s v="HFTD 3"/>
    <s v="POHW FIRE OH   TR3  PRTO AIR"/>
    <s v="No Good/Out of Stdrd"/>
    <s v="Insulator-Wood"/>
    <s v="Replace"/>
    <s v="31629563"/>
    <s v="T3 DI GREEN VALLEY-PAUL SW 9/92 RPL INSS"/>
    <s v="93I"/>
  </r>
  <r>
    <s v="LC"/>
    <s v="123573416"/>
    <s v="004/095"/>
    <s v="T3 DI CLGT-CHLLNG 4/95 RPR GYWW"/>
    <s v="SACTO"/>
    <s v="ETL.6480.POLE.WOOD"/>
    <d v="2022-05-11T00:00:00"/>
    <d v="2022-05-03T00:00:00"/>
    <m/>
    <x v="281"/>
    <d v="2022-11-03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573439"/>
    <s v="000/006A"/>
    <s v="T3 DI DRUM-SUMMIT #2 000/006A REGRADE"/>
    <s v="SACTO"/>
    <s v="ETL.1450.POLE.NWOD"/>
    <d v="2022-05-11T00:00:00"/>
    <d v="2022-04-28T00:00:00"/>
    <m/>
    <x v="277"/>
    <d v="2022-10-28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573445"/>
    <s v="000/009"/>
    <s v="T3 DI GYSRS #5-GYSRS #3 0/9 RPL HRDW"/>
    <s v="LAKEVLLE"/>
    <s v="ETL.1670.POLE.WOOD"/>
    <d v="2022-05-11T00:00:00"/>
    <d v="2022-04-22T00:00:00"/>
    <m/>
    <x v="284"/>
    <d v="2022-10-22T00:00:00"/>
    <x v="1"/>
    <s v="630"/>
    <x v="0"/>
    <s v="Open"/>
    <s v="HFTD 3"/>
    <s v="RELW FIRE OH   TR3  PRTO AIR  FRAB"/>
    <s v="No Good/Out of Stdrd"/>
    <s v="Hardware-Wood"/>
    <s v="Replace"/>
    <s v="45575598"/>
    <s v="T3 DI GYSRS #5-GYSRS #3 0/9 RPL HRDW"/>
    <s v="ICW"/>
  </r>
  <r>
    <s v="LC"/>
    <s v="123573458"/>
    <s v="008/211"/>
    <s v="T3 DI COLGATE-ALLEGHANY 8/211 RPR WDPKR"/>
    <s v="SACTO"/>
    <s v="ETL.6470.POLE.WOOD"/>
    <d v="2022-05-11T00:00:00"/>
    <d v="2022-04-21T00:00:00"/>
    <m/>
    <x v="232"/>
    <d v="2022-10-21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573534"/>
    <s v="005/104"/>
    <s v="T3 DI FRNCH MDWS-MDL FK 5/104 RPR GYWW"/>
    <s v="SACTO"/>
    <s v="ETL.6870.POLE.WOOD"/>
    <d v="2022-05-11T00:00:00"/>
    <d v="2022-05-07T00:00:00"/>
    <m/>
    <x v="312"/>
    <d v="2022-11-07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573551"/>
    <s v="000/007"/>
    <s v="T3 DI GEYSERS #7-EAGLE ROCK 0/7 RPR INSS"/>
    <s v="LAKEVLLE"/>
    <s v="ETL.1680.INSL.CERA"/>
    <d v="2022-05-11T00:00:00"/>
    <d v="2022-05-03T00:00:00"/>
    <m/>
    <x v="281"/>
    <d v="2022-11-03T00:00:00"/>
    <x v="1"/>
    <s v="628"/>
    <x v="0"/>
    <s v="Open"/>
    <s v="HFTD 3"/>
    <s v="RELW ACCM OH   TR3  PRTO AIR"/>
    <s v="No Good/Out of Stdrd"/>
    <s v="Insulator-Steel"/>
    <s v="Repair"/>
    <s v="45575555"/>
    <s v="T3 DI GEYSERS #7-EAGLE ROCK 0/7 RPR INSS"/>
    <s v="ICS"/>
  </r>
  <r>
    <s v="LC"/>
    <s v="123573611"/>
    <s v="014/129"/>
    <s v="T3 DI CAMP EVERS-PAUL SWE14/129 RPL INSS"/>
    <s v="MOSSLNDG"/>
    <s v="ETL.1220.INSL.CERA"/>
    <d v="2022-05-11T00:00:00"/>
    <d v="2022-04-25T00:00:00"/>
    <m/>
    <x v="237"/>
    <d v="2022-10-25T00:00:00"/>
    <x v="1"/>
    <s v="532"/>
    <x v="0"/>
    <s v="Open"/>
    <s v="HFTD 3"/>
    <s v="RELW FIRE OH   TR3  PRTO AIR"/>
    <s v="No Good/Out of Stdrd"/>
    <s v="Insulator-Steel"/>
    <s v="Replace"/>
    <s v="31605677"/>
    <s v="T3 DI CAMP EVERS-PAUL SWE14/129 RPL INSS"/>
    <s v="93K"/>
  </r>
  <r>
    <s v="LC"/>
    <s v="123573645"/>
    <s v="012/112"/>
    <s v="T3 DI GRN VALY-PAUL SWT 12/112R RPR HRDW"/>
    <s v="MOSSLNDG"/>
    <s v="ETL.1730.POLE.WDPS"/>
    <d v="2022-05-11T00:00:00"/>
    <d v="2022-04-22T00:00:00"/>
    <m/>
    <x v="284"/>
    <d v="2022-10-22T00:00:00"/>
    <x v="1"/>
    <s v="630"/>
    <x v="0"/>
    <s v="Open"/>
    <s v="HFTD 3"/>
    <s v="RELW OH   TR3  PRTO AIR  FRAB"/>
    <s v="No Good/Out of Stdrd"/>
    <s v="Hardware-Wood"/>
    <s v="Replace"/>
    <s v="45606236"/>
    <s v="T3 DI GRN VALY-PAUL SWT 12/112R RPR HRDW"/>
    <s v="ICW"/>
  </r>
  <r>
    <s v="LC"/>
    <s v="123573646"/>
    <s v="012/112"/>
    <s v="T3 DI GRN VALY-PAUL SWT 12/112 RPL HRDW"/>
    <s v="MOSSLNDG"/>
    <s v="ETL.1730.POLE.WDPS"/>
    <d v="2022-05-11T00:00:00"/>
    <d v="2022-04-22T00:00:00"/>
    <m/>
    <x v="284"/>
    <d v="2022-10-22T00:00:00"/>
    <x v="1"/>
    <s v="630"/>
    <x v="0"/>
    <s v="Open"/>
    <s v="HFTD 3"/>
    <s v="RELW OH   TR3  PRTO AIR  FRAB"/>
    <s v="No Good/Out of Stdrd"/>
    <s v="Hardware-Wood"/>
    <s v="Replace"/>
    <s v="45606237"/>
    <s v="T3 DI GRN VALY-PAUL SWT 12/112 RPL HRDW"/>
    <s v="ICW"/>
  </r>
  <r>
    <s v="LC"/>
    <s v="123573707"/>
    <s v="006/027"/>
    <s v="T3 DI EGL ROCK-FLTN-SLVRDO 6/27 RMV NEST"/>
    <s v="LAKEVLLE"/>
    <s v="ETL.4392.TOWR"/>
    <d v="2022-05-11T00:00:00"/>
    <d v="2022-04-27T00:00:00"/>
    <m/>
    <x v="276"/>
    <d v="2022-10-27T00:00:00"/>
    <x v="1"/>
    <s v="628"/>
    <x v="0"/>
    <s v="Open"/>
    <s v="HFTD 3"/>
    <s v="RELW OH   TR3  PRTO AIR  FRAB"/>
    <s v="Debris/Nest/etc."/>
    <s v="Structure-Steel"/>
    <s v="Remove"/>
    <s v="45575460"/>
    <s v="T3 DI EGL ROCK-FLTN-SLVRDO 6/27 RMV NEST"/>
    <s v="ICS"/>
  </r>
  <r>
    <s v="LC"/>
    <s v="123574093"/>
    <s v="T041"/>
    <s v="T3 EI MIDWAY-SANTA MARIA T041 BENT STEEL"/>
    <s v="PISMOBCH"/>
    <s v="ETL.9240.TOWR"/>
    <d v="2022-05-12T00:00:00"/>
    <d v="2022-05-11T00:00:00"/>
    <m/>
    <x v="282"/>
    <d v="2022-11-11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574094"/>
    <s v="T042"/>
    <s v="T3 EI MIDWAY-SANTA MARIA T042 RPL INSS"/>
    <s v="PISMOBCH"/>
    <s v="ETL.9240.TOWR"/>
    <d v="2022-05-12T00:00:00"/>
    <d v="2022-05-11T00:00:00"/>
    <m/>
    <x v="282"/>
    <d v="2022-11-11T00:00:00"/>
    <x v="1"/>
    <s v="532"/>
    <x v="0"/>
    <s v="Open"/>
    <s v="HFTD 3"/>
    <s v="REGW INSP OH   FMOB TR3  PRTO FRAB"/>
    <s v="No Good/Out of Stdrd"/>
    <s v="Insulator-Steel"/>
    <s v="Replace"/>
    <s v=""/>
    <s v=""/>
    <s v=""/>
  </r>
  <r>
    <s v="LC"/>
    <s v="123574333"/>
    <s v="021/313"/>
    <s v="T3 DI GOLD HILL#1 21/313 INS IBWW"/>
    <s v="SACTO"/>
    <s v="ETL.6950.POLE.NWOD"/>
    <d v="2022-05-12T00:00:00"/>
    <d v="2022-05-06T00:00:00"/>
    <m/>
    <x v="280"/>
    <d v="2022-11-06T00:00:00"/>
    <x v="1"/>
    <s v="630"/>
    <x v="0"/>
    <s v="Open"/>
    <s v="HFTD 3"/>
    <s v="POHW FIRE ACCL OH   TR3  PRTO AIR  FRAB NTDE"/>
    <s v="No Good/Out of Stdrd"/>
    <s v="Insulator Bond Wire-Wood"/>
    <s v="Replace"/>
    <s v=""/>
    <s v=""/>
    <s v=""/>
  </r>
  <r>
    <s v="LC"/>
    <s v="123574389"/>
    <s v=":008/001"/>
    <s v="T3 DI FULTON-CALISTOGA :8/1 RPL HRDD"/>
    <s v="LAKEVLLE"/>
    <s v="ETL.6880.POLE.WOOD"/>
    <d v="2022-05-12T00:00:00"/>
    <d v="2022-04-21T00:00:00"/>
    <m/>
    <x v="232"/>
    <d v="2022-10-21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574431"/>
    <s v=":008/001"/>
    <s v="T3 DI FULTON-CALISTOGA :8/1 RPR INSW"/>
    <s v="LAKEVLLE"/>
    <s v="ETL.6880.INSL.CERA"/>
    <d v="2022-05-12T00:00:00"/>
    <d v="2022-04-21T00:00:00"/>
    <m/>
    <x v="232"/>
    <d v="2022-10-21T00:00:00"/>
    <x v="1"/>
    <s v="630"/>
    <x v="0"/>
    <s v="Open"/>
    <s v="HFTD 3"/>
    <s v="RELW FIRE ACCL OH   TR3  PRTO AIR"/>
    <s v="No Good/Out of Stdrd"/>
    <s v="Insulator-Wood"/>
    <s v="Repair"/>
    <s v="45571429"/>
    <s v="T3 DI FULTON-CALISTOGA :8/1 RPR INSW"/>
    <s v="ICW"/>
  </r>
  <r>
    <s v="LC"/>
    <s v="123574447"/>
    <s v="022/614"/>
    <s v="T3 DI COLGATE-ALLGHNY 22/614 RPL POLE"/>
    <s v="SACTO"/>
    <s v="ETL.6470.POLE.WOOD"/>
    <d v="2022-05-12T00:00:00"/>
    <d v="2022-04-29T00:00:00"/>
    <m/>
    <x v="238"/>
    <d v="2022-10-29T00:00:00"/>
    <x v="1"/>
    <s v="372"/>
    <x v="0"/>
    <s v="Open"/>
    <s v="HFTD 3"/>
    <s v="POHW FIRE OH   TR3  PRTO AIR"/>
    <s v="No Good/Out of Stdrd"/>
    <s v="Structure-Wood"/>
    <s v="Replace"/>
    <s v="31605566"/>
    <s v="HANY 15/402 RPL POLE"/>
    <s v="70Y"/>
  </r>
  <r>
    <s v="LC"/>
    <s v="123574623"/>
    <s v="013/284"/>
    <s v="T3 DI KILARC-CDAR CRK 13/284 RPL STRW"/>
    <s v="TABLEMTN"/>
    <s v="ETL.7290.POLE.WOOD"/>
    <d v="2022-05-12T00:00:00"/>
    <d v="2022-04-22T00:00:00"/>
    <m/>
    <x v="284"/>
    <d v="2022-10-22T00:00:00"/>
    <x v="1"/>
    <s v="372"/>
    <x v="0"/>
    <s v="Open"/>
    <s v="HFTD 3"/>
    <s v="RELW FIRE OH   TR3  PRTO AIR  FRAB"/>
    <s v="No Good/Out of Stdrd"/>
    <s v="Structure-Wood"/>
    <s v="Replace"/>
    <s v="31617628"/>
    <s v="T3 DI KILARC-CEDAR CRK 4/96 RPL STRW"/>
    <s v="70Y"/>
  </r>
  <r>
    <s v="LC"/>
    <s v="123575072"/>
    <s v="000/009"/>
    <s v="T3 DI DRM-GRS-VLLY WIMR 0/009 RPR INSW"/>
    <s v="SACTO"/>
    <s v="ETL.6760.INSL.NCER"/>
    <d v="2022-05-12T00:00:00"/>
    <d v="2022-04-22T00:00:00"/>
    <m/>
    <x v="284"/>
    <d v="2022-10-22T00:00:00"/>
    <x v="1"/>
    <s v="630"/>
    <x v="0"/>
    <s v="Open"/>
    <s v="HFTD 3"/>
    <s v="POHW FIRE ACCM OH   TR3  PRTO AIR"/>
    <s v="No Good/Out of Stdrd"/>
    <s v="Insulator-Wood"/>
    <s v="Repair"/>
    <s v=""/>
    <s v=""/>
    <s v=""/>
  </r>
  <r>
    <s v="LC"/>
    <s v="123575974"/>
    <s v="002/011"/>
    <s v="T3 DI DIABLO-MIDWAY #3 2/11 INS COTTER"/>
    <s v="PISMOBCH"/>
    <s v="ETL.5980.INSL"/>
    <d v="2022-05-12T00:00:00"/>
    <d v="2022-05-06T00:00:00"/>
    <m/>
    <x v="280"/>
    <d v="2022-11-0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576700"/>
    <s v="011/058"/>
    <s v="T3 DI FULTON-IGNACIO #1 11/58 RPR INSS"/>
    <s v="LAKEVLLE"/>
    <s v="ETL.4680.INSL"/>
    <d v="2022-05-12T00:00:00"/>
    <d v="2022-04-22T00:00:00"/>
    <m/>
    <x v="284"/>
    <d v="2022-10-22T00:00:00"/>
    <x v="1"/>
    <s v="628"/>
    <x v="0"/>
    <s v="Open"/>
    <s v="HFTD 3"/>
    <s v="RELW FIRE OH   TR3  PRTO AIR"/>
    <s v="No Good/Out of Stdrd"/>
    <s v="Insulator-Steel"/>
    <s v="Repair"/>
    <s v="45571460"/>
    <s v="T3 DI FULTON-IGNACIO #1 11/58 RPR INSS"/>
    <s v="ICS"/>
  </r>
  <r>
    <s v="LC"/>
    <s v="123577041"/>
    <s v="000/007"/>
    <s v="T3 DI DRM GRS VLY WMR 0/7 RPR STRW"/>
    <s v="SACTO"/>
    <s v="ETL.6760.POLE.NWOD"/>
    <d v="2022-05-12T00:00:00"/>
    <d v="2022-04-27T00:00:00"/>
    <m/>
    <x v="276"/>
    <d v="2022-10-27T00:00:00"/>
    <x v="1"/>
    <s v="630"/>
    <x v="0"/>
    <s v="Open"/>
    <s v="HFTD 3"/>
    <s v="POHW FIRE ACCL OH   TR3  PRTO AIR  FRAB"/>
    <s v="No Good/Out of Stdrd"/>
    <s v="Structure-Wood"/>
    <s v="Repair"/>
    <s v=""/>
    <s v=""/>
    <s v=""/>
  </r>
  <r>
    <s v="LC"/>
    <s v="123577045"/>
    <s v="000/007"/>
    <s v="T3 DI DRM GRS VLY WMR 0/7 RPR GYWW"/>
    <s v="SACTO"/>
    <s v="ETL.6760.POLE.NWOD"/>
    <d v="2022-05-12T00:00:00"/>
    <d v="2022-04-27T00:00:00"/>
    <m/>
    <x v="276"/>
    <d v="2022-10-27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577179"/>
    <s v="000/001"/>
    <s v="T3 DI DRUM-HIGGINS 0/1 RPR SWTCh 337"/>
    <s v="SACTO"/>
    <s v="ETL.4393.TOWR"/>
    <d v="2022-05-12T00:00:00"/>
    <d v="2022-04-22T00:00:00"/>
    <m/>
    <x v="284"/>
    <d v="2022-10-22T00:00:00"/>
    <x v="1"/>
    <s v="623"/>
    <x v="0"/>
    <s v="Open"/>
    <s v="HFTD 3"/>
    <s v="RELW FIRE OH   TR3  PRTO AIR  FRAB"/>
    <s v="Out of Adjustment"/>
    <s v="Switch"/>
    <s v="Repair"/>
    <s v="45526721"/>
    <s v="T3 DI DRUM-HIGGINS 0/1 RPR SWTCH 337"/>
    <s v="ICE"/>
  </r>
  <r>
    <s v="LC"/>
    <s v="123577289"/>
    <s v="014/130"/>
    <s v="T3 DI GRN VLLY-PAUL SWT 14/130 BNT STEEL"/>
    <s v="MOSSLNDG"/>
    <s v="ETL.1730.TOWR"/>
    <d v="2022-05-12T00:00:00"/>
    <d v="2022-04-22T00:00:00"/>
    <m/>
    <x v="284"/>
    <d v="2022-10-22T00:00:00"/>
    <x v="1"/>
    <s v="543"/>
    <x v="0"/>
    <s v="Open"/>
    <s v="HFTD 3"/>
    <s v="POHW FIRE ACCL OH   TR3  PRTO AIR  FRAB"/>
    <s v="No Good/Out of Stdrd"/>
    <s v="Structure-Tower"/>
    <s v="Repair"/>
    <s v=""/>
    <s v=""/>
    <s v=""/>
  </r>
  <r>
    <s v="LC"/>
    <s v="123577676"/>
    <s v="008/193"/>
    <s v="T3 DI DRM-GRSS VLLY-WMR 8/193 RPL INSW"/>
    <s v="SACTO"/>
    <s v="ETL.6760.INSL.NCER"/>
    <d v="2022-05-12T00:00:00"/>
    <d v="2022-04-29T00:00:00"/>
    <m/>
    <x v="238"/>
    <d v="2022-10-29T00:00:00"/>
    <x v="1"/>
    <s v="508"/>
    <x v="0"/>
    <s v="Open"/>
    <s v="HFTD 3"/>
    <s v="RELW FIRE OH   TR3  PRTO AIR"/>
    <s v="No Good/Out of Stdrd"/>
    <s v="Insulator-Wood"/>
    <s v="Replace"/>
    <s v="31603862"/>
    <s v="T3 DI DRM-GRSS VLLY-WMR 8/193 RPL INSW"/>
    <s v="93I"/>
  </r>
  <r>
    <s v="LC"/>
    <s v="123577750"/>
    <s v="020/084"/>
    <s v="T3 DI GEYSERS #12-FULTON 20/084 RPR INSS"/>
    <s v="LAKEVLLE"/>
    <s v="ETL.4750.INSL"/>
    <d v="2022-05-12T00:00:00"/>
    <d v="2022-04-21T00:00:00"/>
    <m/>
    <x v="232"/>
    <d v="2022-10-21T00:00:00"/>
    <x v="1"/>
    <s v="628"/>
    <x v="0"/>
    <s v="Open"/>
    <s v="HFTD 3"/>
    <s v="RELW FIRE ACCL OH   TR3  PRTO AIR"/>
    <s v="No Good/Out of Stdrd"/>
    <s v="Insulator-Steel"/>
    <s v="Repair"/>
    <s v="45571484"/>
    <s v="T3 DI GEYSERS #12-FULTON 20/084 RPR INSS"/>
    <s v="ICS"/>
  </r>
  <r>
    <s v="LC"/>
    <s v="123578191"/>
    <s v="000/001"/>
    <s v="T3 DI DRUM-HIGGINS 000/001 UNBURY"/>
    <s v="SACTO"/>
    <s v="ETL.4393.TOWR"/>
    <d v="2022-05-12T00:00:00"/>
    <d v="2022-04-22T00:00:00"/>
    <m/>
    <x v="284"/>
    <d v="2022-10-22T00:00:00"/>
    <x v="1"/>
    <s v="543"/>
    <x v="0"/>
    <s v="Open"/>
    <s v="HFTD 3"/>
    <s v="RELW FIRE OH   TR3  PRTO AIR  FRAB"/>
    <s v="Earth Covered Tower"/>
    <s v="Foundation/Concrete-Tower"/>
    <s v="Repair"/>
    <s v="45599180"/>
    <s v="T3 DI DRUM-HIGGINS 000/001 UNBURY"/>
    <s v="ICQ"/>
  </r>
  <r>
    <s v="LC"/>
    <s v="123578192"/>
    <s v="000/001"/>
    <s v="T3 DI DRUM-HIGGINS 000/001 RPP STRT"/>
    <s v="SACTO"/>
    <s v="ETL.4393.TOWR"/>
    <d v="2022-05-12T00:00:00"/>
    <d v="2022-04-22T00:00:00"/>
    <m/>
    <x v="284"/>
    <d v="2022-10-22T00:00:00"/>
    <x v="1"/>
    <s v="543"/>
    <x v="0"/>
    <s v="Open"/>
    <s v="HFTD 3"/>
    <s v="RELW FIRE OH   TR3  PRTO AIR  FRAB"/>
    <s v="No Good/Out of Stdrd"/>
    <s v="Structure-Tower"/>
    <s v="Repair"/>
    <s v="45599181"/>
    <s v="T3 DI DRUM-HIGGINS 000/001 RPP STRT"/>
    <s v="ICQ"/>
  </r>
  <r>
    <s v="LC"/>
    <s v="123578629"/>
    <s v="026/116"/>
    <s v="T3 DI EGL RCK-FLTN-SLVRD 26/116 RPL INSS"/>
    <s v="LAKEVLLE"/>
    <s v="ETL.4392.INSL.NCER"/>
    <d v="2022-05-12T00:00:00"/>
    <d v="2022-04-28T00:00:00"/>
    <m/>
    <x v="277"/>
    <d v="2022-10-28T00:00:00"/>
    <x v="1"/>
    <s v="532"/>
    <x v="0"/>
    <s v="Open"/>
    <s v="HFTD 3"/>
    <s v="POHW FIRE ACCL OH   TR3  PRTO AIR"/>
    <s v="No Good/Out of Stdrd"/>
    <s v="Insulator-Steel"/>
    <s v="Replace"/>
    <s v="31613370"/>
    <s v="T3 EI EAGL RCK-FLTN-SLVRD  RPL INSS 3TWR"/>
    <s v="93K"/>
  </r>
  <r>
    <s v="LC"/>
    <s v="123578677"/>
    <s v="014/006"/>
    <s v="T3 DI LAURELES-OTTER 014/006R RPR GYWW"/>
    <s v="MOSSLNDG"/>
    <s v="ETL.7380.POLE.WDPS"/>
    <d v="2022-05-12T00:00:00"/>
    <d v="2022-04-28T00:00:00"/>
    <m/>
    <x v="277"/>
    <d v="2022-10-28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578866"/>
    <s v=":008/000"/>
    <s v="T3 DI FLTN-CLISTGA 8/000 RPR STRW"/>
    <s v="LAKEVLLE"/>
    <s v="ETL.6880.POLE.NWOD"/>
    <d v="2022-05-12T00:00:00"/>
    <d v="2022-04-22T00:00:00"/>
    <m/>
    <x v="284"/>
    <d v="2022-10-22T00:00:00"/>
    <x v="1"/>
    <s v="630"/>
    <x v="0"/>
    <s v="Open"/>
    <s v="HFTD 3"/>
    <s v="RELW FIRE ACCM OH   TR3  PRTO AIR  FRAB"/>
    <s v="No Good/Out of Stdrd"/>
    <s v="Structure-Wood"/>
    <s v="Repair"/>
    <s v="45575470"/>
    <s v="T3 DI FLTN-CLISTGA 8/000 RPR STRW"/>
    <s v="ICW"/>
  </r>
  <r>
    <s v="LC"/>
    <s v="123579035"/>
    <s v="014/006"/>
    <s v="T3 DI LAURELES-OTTER 014/006C RPR GYWW"/>
    <s v="MOSSLNDG"/>
    <s v="ETL.7380.POLE.WDPS"/>
    <d v="2022-05-12T00:00:00"/>
    <d v="2022-04-28T00:00:00"/>
    <m/>
    <x v="277"/>
    <d v="2022-10-28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579128"/>
    <s v="010/002"/>
    <s v="T3 DI LAURELES-OTTER 10/2R INS HRDD"/>
    <s v="MOSSLNDG"/>
    <s v="ETL.7380.POLE.WDPS"/>
    <d v="2022-05-12T00:00:00"/>
    <d v="2022-04-21T00:00:00"/>
    <m/>
    <x v="232"/>
    <d v="2022-10-21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579129"/>
    <s v="010/002"/>
    <s v="T3 DI LAURELES-OTTER 10/2C INS HRDD"/>
    <s v="MOSSLNDG"/>
    <s v="ETL.7380.POLE.WDPS"/>
    <d v="2022-05-12T00:00:00"/>
    <d v="2022-04-21T00:00:00"/>
    <m/>
    <x v="232"/>
    <d v="2022-10-21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579226"/>
    <s v="011/102"/>
    <s v="T3 DI GRN VLY PL SWT 11/102R RPR HRDW"/>
    <s v="MOSSLNDG"/>
    <s v="ETL.1730.POLE.WDPS"/>
    <d v="2022-05-12T00:00:00"/>
    <d v="2022-04-22T00:00:00"/>
    <m/>
    <x v="284"/>
    <d v="2022-10-22T00:00:00"/>
    <x v="1"/>
    <s v="630"/>
    <x v="0"/>
    <s v="Open"/>
    <s v="HFTD 3"/>
    <s v="RELW FIRE OH   TR3  PRTO AIR"/>
    <s v="No Good/Out of Stdrd"/>
    <s v="Hardware-Wood"/>
    <s v="Replace"/>
    <s v="45606381"/>
    <s v="T3 DI GRN VLY PL SWT 11/102R RPR HRDW"/>
    <s v="ICW"/>
  </r>
  <r>
    <s v="LC"/>
    <s v="123579524"/>
    <s v="007/086"/>
    <s v="T3 DI GRN VLLY-CAMP EVRS 7/86 RPL INSW"/>
    <s v="MOSSLNDG"/>
    <s v="ETL.1710.INSL.NCER"/>
    <d v="2022-05-12T00:00:00"/>
    <d v="2022-04-21T00:00:00"/>
    <m/>
    <x v="232"/>
    <d v="2022-10-21T00:00:00"/>
    <x v="1"/>
    <s v="508"/>
    <x v="0"/>
    <s v="Open"/>
    <s v="HFTD 3"/>
    <s v="POHW FIRE OH   TR3  PRTO AIR  NTDE"/>
    <s v="No Good/Out of Stdrd"/>
    <s v="Insulator-Wood"/>
    <s v="Replace"/>
    <s v="31618525"/>
    <s v="T2 DI GREEN VALLY-CMP EVRS 3/51 RPL INSW"/>
    <s v="93I"/>
  </r>
  <r>
    <s v="LC"/>
    <s v="123580060"/>
    <s v="024/013"/>
    <s v="T3 DI MAPLE-CREEK-HOOPA 24/13 RMV STEP"/>
    <s v="EUREKA"/>
    <s v="ETL.7490.POLE.NWOD"/>
    <d v="2022-05-12T00:00:00"/>
    <d v="2022-05-05T00:00:00"/>
    <m/>
    <x v="239"/>
    <d v="2022-11-05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580715"/>
    <s v="013/056"/>
    <s v="T3 DI GEYSERS #17-FLTN 13/56 DUP CNCL"/>
    <s v="LAKEVLLE"/>
    <s v="ETL.4770.INSL.NCER"/>
    <d v="2022-05-12T00:00:00"/>
    <d v="2022-05-03T00:00:00"/>
    <m/>
    <x v="281"/>
    <d v="2022-11-03T00:00:00"/>
    <x v="1"/>
    <s v="628"/>
    <x v="0"/>
    <s v="Open"/>
    <s v="HFTD 3"/>
    <s v="RELW FIRE ACCM OH   TR3  PRTO AIR"/>
    <s v="No Good/Out of Stdrd"/>
    <s v="Insulator-Steel"/>
    <s v="Repair"/>
    <s v="45575545"/>
    <s v="T3 DI GEYSERS #17-FLTN 13/56 RPR INSS"/>
    <s v="ICS"/>
  </r>
  <r>
    <s v="LC"/>
    <s v="123580971"/>
    <s v="000/012"/>
    <s v="T3 EI DRUM-SUMMIT #1 000/012 RPR CNDW"/>
    <s v="SACTO"/>
    <s v="ETL.1440.INSL.CERA"/>
    <d v="2022-05-12T00:00:00"/>
    <d v="2022-05-12T00:00:00"/>
    <m/>
    <x v="286"/>
    <d v="2022-11-12T00:00:00"/>
    <x v="1"/>
    <s v="630"/>
    <x v="0"/>
    <s v="Open"/>
    <s v="HFTD 3"/>
    <s v="REGW INSP OH   FMOB TR3  PRTO NTDE"/>
    <s v="No Good/Out of Stdrd"/>
    <s v="Conductor-Wood"/>
    <s v="Repair"/>
    <s v=""/>
    <s v=""/>
    <s v=""/>
  </r>
  <r>
    <s v="LC"/>
    <s v="123581566"/>
    <s v="042/308"/>
    <s v="T3 EI CARIBOU-TBL MTN 42/308 INS ZENA"/>
    <s v="TABLEMTN"/>
    <s v="ETL.4440.TOWR"/>
    <d v="2022-05-12T00:00:00"/>
    <d v="2022-05-12T00:00:00"/>
    <m/>
    <x v="286"/>
    <d v="2022-11-12T00:00:00"/>
    <x v="1"/>
    <s v="593"/>
    <x v="0"/>
    <s v="Open"/>
    <s v="HFTD 3"/>
    <s v="REGW INSP OH   FMOB TR3  PRTO FRAB NTDE"/>
    <s v="No Good/Out of Stdrd"/>
    <s v="Raptor Guard-Steel"/>
    <s v="Replace"/>
    <s v=""/>
    <s v=""/>
    <s v=""/>
  </r>
  <r>
    <s v="LC"/>
    <s v="123581782"/>
    <s v="028/232"/>
    <s v="T3 DI RND MTN-CTNWD #3 28/232 BNT STEEL"/>
    <s v="TABLEMTN"/>
    <s v="ETL.5650.TOWR"/>
    <d v="2022-05-12T00:00:00"/>
    <d v="2022-04-27T00:00:00"/>
    <m/>
    <x v="276"/>
    <d v="2022-10-27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581786"/>
    <s v="025/002"/>
    <s v="T3 DI MAPLE CREEK-HOOPA 25/2 RPR INSW"/>
    <s v="EUREKA"/>
    <s v="ETL.7490.INSL.NCER"/>
    <d v="2022-05-12T00:00:00"/>
    <d v="2022-05-04T00:00:00"/>
    <m/>
    <x v="278"/>
    <d v="2022-11-04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81911"/>
    <s v="007/079"/>
    <s v="T3 DI DRM RIO OSO #1 007/079 BNT STEEL"/>
    <s v="SACTO"/>
    <s v="ETL.1420.TOWR"/>
    <d v="2022-05-12T00:00:00"/>
    <d v="2022-05-02T00:00:00"/>
    <m/>
    <x v="279"/>
    <d v="2022-11-02T00:00:00"/>
    <x v="1"/>
    <s v="543"/>
    <x v="0"/>
    <s v="Open"/>
    <s v="HFTD 3"/>
    <s v="RELW FIRE OH   TR3  PRTO AIR  FRAB"/>
    <s v="No Good/Out of Stdrd"/>
    <s v="Structure-Tower"/>
    <s v="Repair"/>
    <s v="45599990"/>
    <s v="T3 DI DRM RIO OSO #1 007/079 BNT STEEL"/>
    <s v="ICQ"/>
  </r>
  <r>
    <s v="LC"/>
    <s v="123582276"/>
    <s v="005/134"/>
    <s v="T3 DI CLGTE GRSS VLLY 005/134 REFRAME"/>
    <s v="SACTO"/>
    <s v="ETL.6490.POLE.WOOD"/>
    <d v="2022-05-12T00:00:00"/>
    <d v="2022-05-05T00:00:00"/>
    <m/>
    <x v="239"/>
    <d v="2022-11-05T00:00:00"/>
    <x v="1"/>
    <s v="637"/>
    <x v="0"/>
    <s v="Open"/>
    <s v="HFTD 3"/>
    <s v="POHW FIRE ACCM OH   TR3  PRTO AIR  FRAB"/>
    <s v="No Good/Out of Stdrd"/>
    <s v="Crossarm-Wood"/>
    <s v="Replace"/>
    <s v="31617973"/>
    <s v="T2 DI COLGATE-GRASS VALLEY 4/107 REFRAME"/>
    <s v="93E"/>
  </r>
  <r>
    <s v="LC"/>
    <s v="123582293"/>
    <s v="002/046"/>
    <s v="T3 DI BURNS-LN STR #2 2/46 INS DAMW"/>
    <s v="MOSSLNDG"/>
    <s v="ETL.6240.INSL.NCER"/>
    <d v="2022-05-12T00:00:00"/>
    <d v="2022-05-09T00:00:00"/>
    <m/>
    <x v="242"/>
    <d v="2022-11-09T00:00:00"/>
    <x v="1"/>
    <s v="630"/>
    <x v="0"/>
    <s v="Open"/>
    <s v="HFTD 3"/>
    <s v="RELW FIRE OH   TR3  PRTO AIR  NTDE"/>
    <s v="Missing"/>
    <s v="Damper-Wood"/>
    <s v="Install"/>
    <s v="45606385"/>
    <s v="T3 DI BURNS-LN STR #2 2/46 INS DAMW"/>
    <s v="ICW"/>
  </r>
  <r>
    <s v="LC"/>
    <s v="123582294"/>
    <s v="002/046"/>
    <s v="T3 DI BURNS-LN STR #2 2/46 RPR CNDW"/>
    <s v="MOSSLNDG"/>
    <s v="ETL.6240.INSL.NCER"/>
    <d v="2022-05-12T00:00:00"/>
    <d v="2022-05-09T00:00:00"/>
    <m/>
    <x v="242"/>
    <d v="2022-11-09T00:00:00"/>
    <x v="1"/>
    <s v="630"/>
    <x v="0"/>
    <s v="Open"/>
    <s v="HFTD 3"/>
    <s v="RELW FIRE OH   TR3  PRTO AIR"/>
    <s v="No Good/Out of Stdrd"/>
    <s v="Conductor-Wood"/>
    <s v="Repair"/>
    <s v="45606386"/>
    <s v="T3 DI BURNS-LN STR #2 2/46 RPR CNDW"/>
    <s v="ICW"/>
  </r>
  <r>
    <s v="LC"/>
    <s v="123582504"/>
    <s v="017/081"/>
    <s v="T3 DI MSS LNDG-METCLF 17/081 RPR GYWS"/>
    <s v="MOSSLNDG"/>
    <s v="ETL.6050.TOWR"/>
    <d v="2022-05-12T00:00:00"/>
    <d v="2022-05-03T00:00:00"/>
    <m/>
    <x v="281"/>
    <d v="2022-11-03T00:00:00"/>
    <x v="1"/>
    <s v="628"/>
    <x v="0"/>
    <s v="Open"/>
    <s v="HFTD 3"/>
    <s v="POHW FIRE ACCM OH   TR3  PRTO AIR  FRAB"/>
    <s v="No Good/Out of Stdrd"/>
    <s v="Guy Wire-Steel"/>
    <s v="Repair"/>
    <s v=""/>
    <s v=""/>
    <s v=""/>
  </r>
  <r>
    <s v="LC"/>
    <s v="123582505"/>
    <s v="005/144"/>
    <s v="T3 DI COLGATE-GRSS VLLY 005/144 RPR INSW"/>
    <s v="SACTO"/>
    <s v="ETL.6490.INSL"/>
    <d v="2022-05-12T00:00:00"/>
    <d v="2022-05-05T00:00:00"/>
    <m/>
    <x v="239"/>
    <d v="2022-11-05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82506"/>
    <s v="017/081"/>
    <s v="T3 DI MSS LNDG-METCLF 17/081 RPR SHLS"/>
    <s v="MOSSLNDG"/>
    <s v="ETL.6050.TOWR"/>
    <d v="2022-05-12T00:00:00"/>
    <d v="2022-05-03T00:00:00"/>
    <m/>
    <x v="281"/>
    <d v="2022-11-03T00:00:00"/>
    <x v="1"/>
    <s v="628"/>
    <x v="0"/>
    <s v="Open"/>
    <s v="HFTD 3"/>
    <s v="RELW FIRE ACCM OH   TR3  PRTO AIR  FRAB"/>
    <s v="No Good/Out of Stdrd"/>
    <s v="Shield Wire / OPGW-Steel"/>
    <s v="Repair"/>
    <s v="45581080"/>
    <s v="T3 DI MSS LNDG-METCLF 17/081 RPR SHLS"/>
    <s v="ICS"/>
  </r>
  <r>
    <s v="LC"/>
    <s v="123582533"/>
    <s v="017/081"/>
    <s v="T3 DI MSS LNDG-METCLF 17/081 RPL HRDWT"/>
    <s v="MOSSLNDG"/>
    <s v="ETL.6050.TOWR"/>
    <d v="2022-05-12T00:00:00"/>
    <d v="2022-05-03T00:00:00"/>
    <m/>
    <x v="281"/>
    <d v="2022-11-03T00:00:00"/>
    <x v="1"/>
    <s v="543"/>
    <x v="0"/>
    <s v="Open"/>
    <s v="HFTD 3"/>
    <s v="POHW FIRE ACCM OH   TR3  PRTO AIR  FRAB NTDE"/>
    <s v="Missing"/>
    <s v="Hardware-Tower"/>
    <s v="Install"/>
    <s v=""/>
    <s v=""/>
    <s v=""/>
  </r>
  <r>
    <s v="LC"/>
    <s v="123583639"/>
    <s v="009/095"/>
    <s v="T3 DI GREEN VLY-PAUL SWT 9/95L RPL HDWW"/>
    <s v="MOSSLNDG"/>
    <s v="ETL.1730.POLE.WDPS"/>
    <d v="2022-05-13T00:00:00"/>
    <d v="2022-04-21T00:00:00"/>
    <m/>
    <x v="232"/>
    <d v="2022-10-21T00:00:00"/>
    <x v="1"/>
    <s v="630"/>
    <x v="0"/>
    <s v="Open"/>
    <s v="HFTD 3"/>
    <s v="RELW FIRE OH   TR3  PRTO AIR"/>
    <s v="No Good/Out of Stdrd"/>
    <s v="Hardware-Wood"/>
    <s v="Replace"/>
    <s v="45606387"/>
    <s v="T3 DI GREEN VLY-PAUL SWT 9/95L RPL HDWW"/>
    <s v="ICW"/>
  </r>
  <r>
    <s v="LC"/>
    <s v="123584001"/>
    <s v="028/125"/>
    <s v="T3 DI FULTON-LAKEVILLE 28/125 RPL INSS"/>
    <s v="LAKEVLLE"/>
    <s v="ETL.4950.INSL"/>
    <d v="2022-05-13T00:00:00"/>
    <d v="2022-04-22T00:00:00"/>
    <m/>
    <x v="284"/>
    <d v="2022-10-22T00:00:00"/>
    <x v="1"/>
    <s v="532"/>
    <x v="0"/>
    <s v="Open"/>
    <s v="HFTD 3"/>
    <s v="POHW OH   TR3  PRTO AIR"/>
    <s v="No Good/Out of Stdrd"/>
    <s v="Insulator-Steel"/>
    <s v="Replace"/>
    <s v="31606170"/>
    <s v="T2 DI FULTON-LAKEVILLE+  RPL INSS 3TWR"/>
    <s v="93K"/>
  </r>
  <r>
    <s v="LC"/>
    <s v="123584006"/>
    <s v="008/161"/>
    <s v="T3 DI FRNCH MDWS-MDLE FK 8/161 RPR GYWW"/>
    <s v="SACTO"/>
    <s v="ETL.6870.POLE.WOOD"/>
    <d v="2022-05-13T00:00:00"/>
    <d v="2022-05-09T00:00:00"/>
    <m/>
    <x v="242"/>
    <d v="2022-11-09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584065"/>
    <s v="006/080B"/>
    <s v="T3 DI GRN VLY CMP EVRS 6/80B RPR GYWW"/>
    <s v="MOSSLNDG"/>
    <s v="ETL.1710.POLE.NWOD"/>
    <d v="2022-05-13T00:00:00"/>
    <d v="2022-04-14T00:00:00"/>
    <m/>
    <x v="226"/>
    <d v="2022-10-14T00:00:00"/>
    <x v="1"/>
    <s v="630"/>
    <x v="0"/>
    <s v="Open"/>
    <s v="HFTD 3"/>
    <s v="RELW FIRE ACCM OH   TR3  PRTO AIR  FRAB"/>
    <s v="No Good/Out of Stdrd"/>
    <s v="Guy Wire-Wood"/>
    <s v="Repair"/>
    <s v="45606388"/>
    <s v="T3 DI GRN VLY CMP EVRS 6/80B RPR GYWW"/>
    <s v="ICW"/>
  </r>
  <r>
    <s v="LC"/>
    <s v="123584358"/>
    <s v="000/002"/>
    <s v="T3 DI DRUM-SPAULDING 00/02 RPR INSW"/>
    <s v="SACTO"/>
    <s v="ETL.6770.INSL.NCER"/>
    <d v="2022-05-13T00:00:00"/>
    <d v="2022-05-03T00:00:00"/>
    <m/>
    <x v="281"/>
    <d v="2022-11-03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584359"/>
    <s v="000/002"/>
    <s v="T3 DI DRUM-SPAULDING 00/02 RPL HRDD"/>
    <s v="SACTO"/>
    <s v="ETL.6770.POLE.WOOD"/>
    <d v="2022-05-13T00:00:00"/>
    <d v="2022-05-03T00:00:00"/>
    <m/>
    <x v="281"/>
    <d v="2022-11-03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584583"/>
    <s v="008/142"/>
    <s v="T3 DI COLGATE-CHALLENGE 8/142 RPL SPLW"/>
    <s v="SACTO"/>
    <s v="ETL.6480.INSL.NCER"/>
    <d v="2022-05-13T00:00:00"/>
    <d v="2022-04-28T00:00:00"/>
    <m/>
    <x v="277"/>
    <d v="2022-10-28T00:00:00"/>
    <x v="1"/>
    <s v="630"/>
    <x v="0"/>
    <s v="Open"/>
    <s v="HFTD 3"/>
    <s v="POHW OH   TR3  PRTO AIR  NTDE"/>
    <s v="No Good/Out of Stdrd"/>
    <s v="Splice-Wood"/>
    <s v="Replace"/>
    <s v=""/>
    <s v=""/>
    <s v=""/>
  </r>
  <r>
    <s v="LC"/>
    <s v="123584985"/>
    <s v="-013/006"/>
    <s v="T3 DI FLTN-CALISTOG -13/006 RPL INSW"/>
    <s v="LAKEVLLE"/>
    <s v="ETL.6880.INSL.CERA"/>
    <d v="2022-05-13T00:00:00"/>
    <d v="2022-05-09T00:00:00"/>
    <m/>
    <x v="242"/>
    <d v="2022-11-09T00:00:00"/>
    <x v="1"/>
    <s v="508"/>
    <x v="0"/>
    <s v="Open"/>
    <s v="HFTD 3"/>
    <s v="RELW FIRE ACCL OH   TR3  PRTO AIR"/>
    <s v="No Good/Out of Stdrd"/>
    <s v="Insulator-Wood"/>
    <s v="Replace"/>
    <s v="31616688"/>
    <s v="T3 DI FLTN-CALISTOG -13/006 RPL INSW"/>
    <s v="93I"/>
  </r>
  <r>
    <s v="LC"/>
    <s v="123585496"/>
    <s v="008/088"/>
    <s v="T3 DI IGNACIO-BOLINAS #1 08/88 RPR GYWW"/>
    <s v="LAKEVLLE"/>
    <s v="ETL.7140.POLE.WOOD"/>
    <d v="2022-05-13T00:00:00"/>
    <d v="2022-05-03T00:00:00"/>
    <m/>
    <x v="281"/>
    <d v="2022-11-03T00:00:00"/>
    <x v="1"/>
    <s v="630"/>
    <x v="0"/>
    <s v="Open"/>
    <s v="HFTD 3"/>
    <s v="RELW ACCM OH   TR3  PRTO AIR  FRAB"/>
    <s v="No Good/Out of Stdrd"/>
    <s v="Guy Wire-Wood"/>
    <s v="Repair"/>
    <s v="45486136"/>
    <s v="T3 DI IGNACIO-BOLINAS #1 08/88 RPR GYWW"/>
    <s v="ICW"/>
  </r>
  <r>
    <s v="LC"/>
    <s v="123585710"/>
    <s v="000/013"/>
    <s v="T3 DI WEST PNT-VLLY SPRNGS 0/13 RPL INSW"/>
    <s v="VICTOR"/>
    <s v="ETL.8350.INSL.CERA"/>
    <d v="2022-05-13T00:00:00"/>
    <d v="2022-05-09T00:00:00"/>
    <m/>
    <x v="242"/>
    <d v="2022-11-09T00:00:00"/>
    <x v="1"/>
    <s v="508"/>
    <x v="0"/>
    <s v="Open"/>
    <s v="HFTD 3"/>
    <s v="RELW FIRE OH   TR3  PRTO AIR"/>
    <s v="No Good/Out of Stdrd"/>
    <s v="Insulator-Wood"/>
    <s v="Replace"/>
    <s v="31604914"/>
    <s v="T3 DI WEST PNT-VLLY SPRNGS 0/13 RPL INSW"/>
    <s v="93I"/>
  </r>
  <r>
    <s v="LC"/>
    <s v="123586074"/>
    <s v="001/014C"/>
    <s v="T3 DI DRUM-SUMMIT #1 1/14C RPR POLE"/>
    <s v="SACTO"/>
    <s v="ETL.1440.POLE.NWOD"/>
    <d v="2022-05-13T00:00:00"/>
    <d v="2022-05-06T00:00:00"/>
    <m/>
    <x v="280"/>
    <d v="2022-11-06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586276"/>
    <s v="014/002"/>
    <s v="T3 DI LAURELES-OTTER 14/02 RPR POLE"/>
    <s v="MOSSLNDG"/>
    <s v="ETL.7380.POLE.WOOD"/>
    <d v="2022-05-13T00:00:00"/>
    <d v="2022-04-22T00:00:00"/>
    <m/>
    <x v="284"/>
    <d v="2022-10-22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586367"/>
    <s v="001/009"/>
    <s v="T3 DI RND MTN-TBL MTN #2 1/009 COTTER"/>
    <s v="TABLEMTN"/>
    <s v="ETL.6070.INSL"/>
    <d v="2022-05-13T00:00:00"/>
    <d v="2022-05-12T00:00:00"/>
    <m/>
    <x v="286"/>
    <d v="2022-11-12T00:00:00"/>
    <x v="1"/>
    <s v="628"/>
    <x v="0"/>
    <s v="Open"/>
    <s v="HFTD 3"/>
    <s v="RELW OH   TR3  PRTO AIR"/>
    <s v="No Good/Out of Stdrd"/>
    <s v="Insulator-Steel"/>
    <s v="Repair"/>
    <s v="45457154"/>
    <s v="T3 DI RND MTN-TBL MTN #2 1/009 COTTER"/>
    <s v="ICS"/>
  </r>
  <r>
    <s v="LC"/>
    <s v="123586474"/>
    <s v="001/015C"/>
    <s v="T3 DI DRUM-SUMMIT #1 01/15C RMV BUTT"/>
    <s v="SACTO"/>
    <s v="ETL.1440.POLE.NWOD"/>
    <d v="2022-05-13T00:00:00"/>
    <d v="2022-04-28T00:00:00"/>
    <m/>
    <x v="277"/>
    <d v="2022-10-28T00:00:00"/>
    <x v="1"/>
    <s v="630"/>
    <x v="0"/>
    <s v="Open"/>
    <s v="HFTD 3"/>
    <s v="POHW OH   TR3  PRTO AIR  FRAB NTDE"/>
    <s v="Debris/Nest/etc."/>
    <s v="Structure-Wood"/>
    <s v="Remove"/>
    <s v=""/>
    <s v=""/>
    <s v=""/>
  </r>
  <r>
    <s v="LC"/>
    <s v="123586589"/>
    <s v="005/020"/>
    <s v="T3 DI EGL RCK-FLTN SLVRDO 5/20 RPR INSS"/>
    <s v="LAKEVLLE"/>
    <s v="ETL.4392.INSL.CERA"/>
    <d v="2022-05-13T00:00:00"/>
    <d v="2022-05-02T00:00:00"/>
    <m/>
    <x v="279"/>
    <d v="2022-11-02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586786"/>
    <s v="009/147"/>
    <s v="T3 DI WEIMAR #1 9/147 INST HDWW"/>
    <s v="SACTO"/>
    <s v="ETL.7560.POLE.WOOD"/>
    <d v="2022-05-13T00:00:00"/>
    <d v="2022-04-28T00:00:00"/>
    <m/>
    <x v="277"/>
    <d v="2022-10-28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586924"/>
    <s v="011/104"/>
    <s v="T3 DI GRN VALY-PAUL SWET 11/104 RPR STRW"/>
    <s v="MOSSLNDG"/>
    <s v="ETL.1730.POLE.WOOD"/>
    <d v="2022-05-13T00:00:00"/>
    <d v="2022-04-22T00:00:00"/>
    <m/>
    <x v="284"/>
    <d v="2022-10-22T00:00:00"/>
    <x v="1"/>
    <s v="630"/>
    <x v="0"/>
    <s v="Open"/>
    <s v="HFTD 3"/>
    <s v="RELW OH   TR3  PRTO AIR  FRAB"/>
    <s v="No Good/Out of Stdrd"/>
    <s v="Structure-Wood"/>
    <s v="Repair"/>
    <s v="45606391"/>
    <s v="T3 DI GRN VALY-PAUL SWET 11/104 RPR STRW"/>
    <s v="ICW"/>
  </r>
  <r>
    <s v="LC"/>
    <s v="123587042"/>
    <s v="001/001"/>
    <s v="T3 EI MISSION POWER TAP 1/1 RMV STEPS"/>
    <s v="LAKEVLLE"/>
    <s v="ETL.1651.POLE.NWOD"/>
    <d v="2022-05-13T00:00:00"/>
    <d v="2022-05-13T00:00:00"/>
    <m/>
    <x v="244"/>
    <d v="2022-11-13T00:00:00"/>
    <x v="1"/>
    <s v="543"/>
    <x v="0"/>
    <s v="Open"/>
    <s v="HFTD 3"/>
    <s v="REGW INSP OH   FMOB TR3  PRTO FRAB NTDE"/>
    <s v="No Good/Out of Stdrd"/>
    <s v="Hardware-Tower"/>
    <s v="Replace"/>
    <s v=""/>
    <s v=""/>
    <s v=""/>
  </r>
  <r>
    <s v="LC"/>
    <s v="123587043"/>
    <s v="001/001"/>
    <s v="T3 EI MISSION POWER TAP 1/1 RPR INSW"/>
    <s v="LAKEVLLE"/>
    <s v="ETL.1651.INSL.NCER"/>
    <d v="2022-05-13T00:00:00"/>
    <d v="2022-05-13T00:00:00"/>
    <m/>
    <x v="244"/>
    <d v="2022-11-13T00:00:00"/>
    <x v="1"/>
    <s v="630"/>
    <x v="0"/>
    <s v="Open"/>
    <s v="HFTD 3"/>
    <s v="RELW INSP OH   FMOB TR3  PRTO"/>
    <s v="No Good/Out of Stdrd"/>
    <s v="Insulator-Wood"/>
    <s v="Repair"/>
    <s v="45450245"/>
    <s v="T3 EI MISSION POWER TAP 1/1 RPR INSW"/>
    <s v="ICW"/>
  </r>
  <r>
    <s v="LC"/>
    <s v="123587186"/>
    <s v="000/005"/>
    <s v="T3 DI BURNS-LONE STAR #2 0/5 RPL HRDW"/>
    <s v="MOSSLNDG"/>
    <s v="ETL.6240.INSL.NCER"/>
    <d v="2022-05-13T00:00:00"/>
    <d v="2022-05-09T00:00:00"/>
    <m/>
    <x v="242"/>
    <d v="2022-11-09T00:00:00"/>
    <x v="1"/>
    <s v="630"/>
    <x v="0"/>
    <s v="Open"/>
    <s v="HFTD 3"/>
    <s v="RELW FIRE ACCM OH   TR3  PRTO AIR"/>
    <s v="No Good/Out of Stdrd"/>
    <s v="Insulator-Wood"/>
    <s v="Repair"/>
    <s v="45606392"/>
    <s v="T3 DI BURNS-LONE STAR #2 0/5 RPL HRDW"/>
    <s v="ICW"/>
  </r>
  <r>
    <s v="LC"/>
    <s v="123587270"/>
    <s v="024/660"/>
    <s v="T3 DI COLGATE-ALLEGHANY 24/660 INS HRDD"/>
    <s v="SACTO"/>
    <s v="ETL.6470.POLE.WOOD"/>
    <d v="2022-05-13T00:00:00"/>
    <d v="2022-04-29T00:00:00"/>
    <m/>
    <x v="238"/>
    <d v="2022-10-29T00:00:00"/>
    <x v="1"/>
    <s v="630"/>
    <x v="0"/>
    <s v="Open"/>
    <s v="HFTD 3"/>
    <s v="POHW OH   TR3  PRTO AIR  FRAB"/>
    <s v="Missing"/>
    <s v="Hardware-Wood"/>
    <s v="Install"/>
    <s v=""/>
    <s v=""/>
    <s v=""/>
  </r>
  <r>
    <s v="LC"/>
    <s v="123587529"/>
    <s v="021/107"/>
    <s v="T3 DI RND MTN-TBL MTN #2 21/107 RPL INSS"/>
    <s v="TABLEMTN"/>
    <s v="ETL.6070.INSL"/>
    <d v="2022-05-13T00:00:00"/>
    <d v="2022-05-11T00:00:00"/>
    <m/>
    <x v="282"/>
    <d v="2022-11-11T00:00:00"/>
    <x v="1"/>
    <s v="532"/>
    <x v="0"/>
    <s v="Open"/>
    <s v="HFTD 3"/>
    <s v="POHW OH   TR3  PRTO AIR  NTDE"/>
    <s v="No Good/Out of Stdrd"/>
    <s v="Insulator-Steel"/>
    <s v="Replace"/>
    <s v="31617251"/>
    <s v="T3 DI RND MTN TBL MTN#2 2/015 RPL INSS"/>
    <s v="93K"/>
  </r>
  <r>
    <s v="LC"/>
    <s v="123588084"/>
    <s v="012/014"/>
    <s v="T3 DI MAPLE CREEK-HOOPA 12/14 RPR INSW"/>
    <s v="EUREKA"/>
    <s v="ETL.7490.INSL"/>
    <d v="2022-05-13T00:00:00"/>
    <d v="2022-05-11T00:00:00"/>
    <m/>
    <x v="282"/>
    <d v="2022-11-11T00:00:00"/>
    <x v="1"/>
    <s v="630"/>
    <x v="0"/>
    <s v="Open"/>
    <s v="HFTD 3"/>
    <s v="POHW OTHR FIRE OH   TR3  PRTO AIR"/>
    <s v="No Good/Out of Stdrd"/>
    <s v="Insulator-Wood"/>
    <s v="Repair"/>
    <s v=""/>
    <s v=""/>
    <s v=""/>
  </r>
  <r>
    <s v="LC"/>
    <s v="123588516"/>
    <s v="012/000"/>
    <s v="T3 DI LAURELES-OTTER 12/000 RPR GYWW"/>
    <s v="MOSSLNDG"/>
    <s v="ETL.7380.POLE.WOOD"/>
    <d v="2022-05-13T00:00:00"/>
    <d v="2022-05-03T00:00:00"/>
    <m/>
    <x v="281"/>
    <d v="2022-11-03T00:00:00"/>
    <x v="1"/>
    <s v="630"/>
    <x v="0"/>
    <s v="Open"/>
    <s v="HFTD 3"/>
    <s v="POHW FIRE ACCL OH   TR3  PRTO AIR  FRAB"/>
    <s v="No Good/Out of Stdrd"/>
    <s v="Guy Wire-Wood"/>
    <s v="Repair"/>
    <s v=""/>
    <s v=""/>
    <s v=""/>
  </r>
  <r>
    <s v="LC"/>
    <s v="123588641"/>
    <s v="011/107"/>
    <s v="T3 DI GRN VLY PAUL SWEET 11/107 RPL HRDW"/>
    <s v="MOSSLNDG"/>
    <s v="ETL.1730.POLE.WOOD"/>
    <d v="2022-05-13T00:00:00"/>
    <d v="2022-04-27T00:00:00"/>
    <m/>
    <x v="276"/>
    <d v="2022-10-27T00:00:00"/>
    <x v="1"/>
    <s v="630"/>
    <x v="0"/>
    <s v="Open"/>
    <s v="HFTD 3"/>
    <s v="RELW FIRE ACCL OH   TR3  PRTO AIR  FRAB"/>
    <s v="No Good/Out of Stdrd"/>
    <s v="Hardware-Wood"/>
    <s v="Replace"/>
    <s v="45606393"/>
    <s v="T3 DI GRN VLY PAUL SWEET 11/107 RPL HRDW"/>
    <s v="ICW"/>
  </r>
  <r>
    <s v="LC"/>
    <s v="123588643"/>
    <s v="011/107"/>
    <s v="T3 DI GRN VLY PAUL SWEET 11/107 RPR INSW"/>
    <s v="MOSSLNDG"/>
    <s v="ETL.1730.INSL.CERA"/>
    <d v="2022-05-13T00:00:00"/>
    <d v="2022-04-27T00:00:00"/>
    <m/>
    <x v="276"/>
    <d v="2022-10-27T00:00:00"/>
    <x v="1"/>
    <s v="630"/>
    <x v="0"/>
    <s v="Open"/>
    <s v="HFTD 3"/>
    <s v="RELW FIRE OH   TR3  PRTO AIR"/>
    <s v="No Good/Out of Stdrd"/>
    <s v="Insulator-Wood"/>
    <s v="Repair"/>
    <s v="45606394"/>
    <s v="T3 DI GRN VLY PAUL SWEET 11/107 RPR INSW"/>
    <s v="ICW"/>
  </r>
  <r>
    <s v="LC"/>
    <s v="123588648"/>
    <s v="003/009"/>
    <s v="T3 DI WSHN SN JQN #3 3/9 RPR STRW"/>
    <s v="FRESNO"/>
    <s v="ETL.9340.POLE.NWOD"/>
    <d v="2022-05-13T00:00:00"/>
    <d v="2022-05-11T00:00:00"/>
    <m/>
    <x v="282"/>
    <d v="2022-11-11T00:00:00"/>
    <x v="1"/>
    <s v="630"/>
    <x v="0"/>
    <s v="Open"/>
    <s v="HFTD 3"/>
    <s v="RELW FIRE OH   TR3  PRTO AIR  FRAB"/>
    <s v="No Good/Out of Stdrd"/>
    <s v="Structure-Wood"/>
    <s v="Repair"/>
    <s v="45598612"/>
    <s v="T3 DI WSHN SN JQN #3 3/9 RPR STRW"/>
    <s v="ICW"/>
  </r>
  <r>
    <s v="LC"/>
    <s v="123589005"/>
    <s v="006/024"/>
    <s v="T3 DI EGL RCK FLTN SLVRD 6/24 RPL HRDT"/>
    <s v="LAKEVLLE"/>
    <s v="ETL.4392.TOWR"/>
    <d v="2022-05-13T00:00:00"/>
    <d v="2022-04-28T00:00:00"/>
    <m/>
    <x v="277"/>
    <d v="2022-10-28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589100"/>
    <s v="004/058"/>
    <s v="T3 EI DRUM-SUMMIT #1 4/58 RPR POLE"/>
    <s v="SACTO"/>
    <s v="ETL.1440.POLE.WDPS"/>
    <d v="2022-05-13T00:00:00"/>
    <d v="2022-05-13T00:00:00"/>
    <m/>
    <x v="244"/>
    <d v="2022-11-13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589210"/>
    <s v="006/026"/>
    <s v="T3 DI GEYSERS #9-LAKEVILLE 6/26 RPR INSS"/>
    <s v="LAKEVLLE"/>
    <s v="ETL.4780.INSL.CERA"/>
    <d v="2022-05-13T00:00:00"/>
    <d v="2022-04-28T00:00:00"/>
    <m/>
    <x v="277"/>
    <d v="2022-10-28T00:00:00"/>
    <x v="1"/>
    <s v="628"/>
    <x v="0"/>
    <s v="Open"/>
    <s v="HFTD 3"/>
    <s v="RELW FIRE OH   TR3  PRTO AIR"/>
    <s v="No Good/Out of Stdrd"/>
    <s v="Insulator-Steel"/>
    <s v="Repair"/>
    <s v="45575580"/>
    <s v="T3 DI GEYSERS #9-LAKEVILLE 6/26 RPR INSS"/>
    <s v="ICS"/>
  </r>
  <r>
    <s v="LC"/>
    <s v="123589402"/>
    <s v="009/041"/>
    <s v="T3 DI GEYSERS #12-FULTON 9/41 RPR INSS"/>
    <s v="LAKEVLLE"/>
    <s v="ETL.4750.INSL.CERA"/>
    <d v="2022-05-13T00:00:00"/>
    <d v="2022-05-03T00:00:00"/>
    <m/>
    <x v="281"/>
    <d v="2022-11-03T00:00:00"/>
    <x v="1"/>
    <s v="628"/>
    <x v="0"/>
    <s v="Open"/>
    <s v="HFTD 3"/>
    <s v="RELW FIRE ACCM OH   TR3  PRTO AIR"/>
    <s v="No Good/Out of Stdrd"/>
    <s v="Insulator-Steel"/>
    <s v="Repair"/>
    <s v="45571467"/>
    <s v="T3 DI GEYSERS #12-FULTON 9/41 RPR INSS"/>
    <s v="ICS"/>
  </r>
  <r>
    <s v="LC"/>
    <s v="123589447"/>
    <s v="009/041"/>
    <s v="T3 DI GEYSERS #17-FULTON 9/41 RPR INSS"/>
    <s v="LAKEVLLE"/>
    <s v="ETL.4770.INSL.CERA"/>
    <d v="2022-05-13T00:00:00"/>
    <d v="2022-05-03T00:00:00"/>
    <m/>
    <x v="281"/>
    <d v="2022-11-03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589473"/>
    <s v="011/105"/>
    <s v="T3 DI GRN VLLY-PAUL SWT 11/105 RPL INSW"/>
    <s v="MOSSLNDG"/>
    <s v="ETL.1730.INSL"/>
    <d v="2022-05-13T00:00:00"/>
    <d v="2022-04-22T00:00:00"/>
    <m/>
    <x v="284"/>
    <d v="2022-10-22T00:00:00"/>
    <x v="1"/>
    <s v="508"/>
    <x v="0"/>
    <s v="Open"/>
    <s v="HFTD 3"/>
    <s v="POHW FIRE ACCL OH   TR3  PRTO AIR"/>
    <s v="No Good/Out of Stdrd"/>
    <s v="Insulator-Wood"/>
    <s v="Replace"/>
    <s v="31629563"/>
    <s v="T3 DI GREEN VALLEY-PAUL SW 9/92 RPL INSS"/>
    <s v="93I"/>
  </r>
  <r>
    <s v="LC"/>
    <s v="123589478"/>
    <s v="B023/526"/>
    <s v="T3 DI DRM-GRASS VLY-WMR B23/526 RPR GYWW"/>
    <s v="SACTO"/>
    <s v="ETL.6760.POLE.NWOD"/>
    <d v="2022-05-13T00:00:00"/>
    <d v="2022-04-30T00:00:00"/>
    <m/>
    <x v="243"/>
    <d v="2022-10-30T00:00:00"/>
    <x v="1"/>
    <s v="630"/>
    <x v="0"/>
    <s v="Open"/>
    <s v="HFTD 3"/>
    <s v="POHW FIRE ACCM OH   TR3  PRTO AIR  FRAB NTDE"/>
    <s v="No Good/Out of Stdrd"/>
    <s v="Guy Wire-Wood"/>
    <s v="Repair"/>
    <s v=""/>
    <s v=""/>
    <s v=""/>
  </r>
  <r>
    <s v="LC"/>
    <s v="123590515"/>
    <s v="000/004"/>
    <s v="T3 EI DRUM-SUMMIT #1 000/004R RPL POLE"/>
    <s v="SACTO"/>
    <s v="ETL.1440.POLE.WDPS"/>
    <d v="2022-05-13T00:00:00"/>
    <d v="2022-05-13T00:00:00"/>
    <m/>
    <x v="244"/>
    <d v="2022-11-13T00:00:00"/>
    <x v="1"/>
    <s v="372"/>
    <x v="0"/>
    <s v="Open"/>
    <s v="HFTD 3"/>
    <s v="REGW INSP OH   FMOB TR3  PRTO"/>
    <s v="No Good/Out of Stdrd"/>
    <s v="Structure-Wood"/>
    <s v="Replace"/>
    <s v="31618287"/>
    <s v="T3 EI DRUM-SUMMIT #1 000/004L RPL POLE"/>
    <s v="70Y"/>
  </r>
  <r>
    <s v="LC"/>
    <s v="123590936"/>
    <s v="017/083"/>
    <s v="T3 EI TIDEWATER-SOBRANTE 17/083 RPL INSS"/>
    <s v="CONCORD"/>
    <s v="ETL.5770.INSL"/>
    <d v="2022-05-13T00:00:00"/>
    <d v="2022-05-13T00:00:00"/>
    <m/>
    <x v="244"/>
    <d v="2022-11-13T00:00:00"/>
    <x v="1"/>
    <s v="532"/>
    <x v="0"/>
    <s v="Open"/>
    <s v="HFTD 3"/>
    <s v="RELW INSP OH   FMOB TR3  PRTO"/>
    <s v="No Good/Out of Stdrd"/>
    <s v="Insulator-Steel"/>
    <s v="Replace"/>
    <s v="31619354"/>
    <s v="T3 EI TIDEWATER-SOBRANTE  RPL INSS 4TWRS"/>
    <s v="93K"/>
  </r>
  <r>
    <s v="LC"/>
    <s v="123591063"/>
    <s v="004/050"/>
    <s v="T3 EI DRUM-SUMMIT #1 004/050L RPL POLE"/>
    <s v="SACTO"/>
    <s v="ETL.1440.POLE.WDPS"/>
    <d v="2022-05-13T00:00:00"/>
    <d v="2022-05-13T00:00:00"/>
    <m/>
    <x v="244"/>
    <d v="2022-11-13T00:00:00"/>
    <x v="1"/>
    <s v="372"/>
    <x v="0"/>
    <s v="Open"/>
    <s v="HFTD 3"/>
    <s v="REGW INSP OH   FMOB TR3  PRTO FRAB"/>
    <s v="No Good/Out of Stdrd"/>
    <s v="Structure-Wood"/>
    <s v="Replace"/>
    <s v="31618287"/>
    <s v="T3 EI DRUM-SUMMIT #1 000/004L RPL POLE"/>
    <s v="70Y"/>
  </r>
  <r>
    <s v="LC"/>
    <s v="123592852"/>
    <s v="002/052"/>
    <s v="T3 DI BRNS-LONE STAR #2 2/52 RPR INSW"/>
    <s v="MOSSLNDG"/>
    <s v="ETL.6240.INSL.NCER"/>
    <d v="2022-05-14T00:00:00"/>
    <d v="2022-05-04T00:00:00"/>
    <m/>
    <x v="278"/>
    <d v="2022-11-04T00:00:00"/>
    <x v="1"/>
    <s v="630"/>
    <x v="0"/>
    <s v="Open"/>
    <s v="HFTD 3"/>
    <s v="RELW OH   TR3  PRTO AIR"/>
    <s v="No Good/Out of Stdrd"/>
    <s v="Insulator-Wood"/>
    <s v="Repair"/>
    <s v="45606395"/>
    <s v="T3 DI BRNS-LONE STAR #2 2/52 RPR INSW"/>
    <s v="ICW"/>
  </r>
  <r>
    <s v="LC"/>
    <s v="123592857"/>
    <s v="025/005"/>
    <s v="T3 DI MAPLE CREEK-HOOPA 25/5 RPR GYWW"/>
    <s v="EUREKA"/>
    <s v="ETL.7490.POLE.NWOD"/>
    <d v="2022-05-14T00:00:00"/>
    <d v="2022-05-05T00:00:00"/>
    <m/>
    <x v="239"/>
    <d v="2022-11-05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592864"/>
    <s v="-015/006"/>
    <s v="T3 DI FULTON-CALISTOGA -015/6  RPR GYWW"/>
    <s v="LAKEVLLE"/>
    <s v="ETL.6880.POLE.NWOD"/>
    <d v="2022-05-14T00:00:00"/>
    <d v="2022-05-11T00:00:00"/>
    <m/>
    <x v="282"/>
    <d v="2022-11-11T00:00:00"/>
    <x v="1"/>
    <s v="630"/>
    <x v="0"/>
    <s v="Open"/>
    <s v="HFTD 3"/>
    <s v="RELW FIRE OH   TR3  PRTO AIR  FRAB"/>
    <s v="No Good/Out of Stdrd"/>
    <s v="Guy Wire-Wood"/>
    <s v="Repair"/>
    <s v="45485894"/>
    <s v="T3 DI FULTON-CALISTOGA -015/6  RPR GYWW"/>
    <s v="ICW"/>
  </r>
  <r>
    <s v="LC"/>
    <s v="123593121"/>
    <s v="000/020"/>
    <s v="T3 DI DRUM-GRSS VLY-WEIMAR 0/20 RPR POLE"/>
    <s v="SACTO"/>
    <s v="ETL.6760.POLE.WOOD"/>
    <d v="2022-05-14T00:00:00"/>
    <d v="2022-04-22T00:00:00"/>
    <m/>
    <x v="284"/>
    <d v="2022-10-22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593242"/>
    <s v="029/238"/>
    <s v="T3 DI PIT #1-COTTONWOOD 029/238 UNBURY"/>
    <s v="TABLEMTN"/>
    <s v="ETL.5390.TOWR"/>
    <d v="2022-05-14T00:00:00"/>
    <d v="2022-04-27T00:00:00"/>
    <m/>
    <x v="276"/>
    <d v="2022-10-27T00:00:00"/>
    <x v="1"/>
    <s v="543"/>
    <x v="0"/>
    <s v="Open"/>
    <s v="HFTD 3"/>
    <s v="RELW OH   TR3  PRTO AIR  FRAB"/>
    <s v="Earth Covered Tower"/>
    <s v="Foundation/Concrete-Tower"/>
    <s v="Repair"/>
    <s v="45639678"/>
    <s v="T3 DI PIT #1-COTTONWOOD 029/238 UNBURY"/>
    <s v="ICQ"/>
  </r>
  <r>
    <s v="LC"/>
    <s v="123593251"/>
    <s v="004/091"/>
    <s v="T3 DI FRNCH MDWS-MID FRK 4/91 REFRAME"/>
    <s v="SACTO"/>
    <s v="ETL.6870.POLE.WOOD"/>
    <d v="2022-05-14T00:00:00"/>
    <d v="2022-05-11T00:00:00"/>
    <m/>
    <x v="282"/>
    <d v="2022-11-11T00:00:00"/>
    <x v="1"/>
    <s v="637"/>
    <x v="0"/>
    <s v="Open"/>
    <s v="HFTD 3"/>
    <s v="RELW FIRE OH   TR3  PRTO AIR  FRAB"/>
    <s v="No Good/Out of Stdrd"/>
    <s v="Crossarm-Wood"/>
    <s v="Replace"/>
    <s v="31633954"/>
    <s v="T3 DI FRNCH MDWS-MID FRK 4/91 REFRAME"/>
    <s v="93E"/>
  </r>
  <r>
    <s v="LC"/>
    <s v="123593492"/>
    <s v="000/004"/>
    <s v="T3 EI MISSION POWER TAP 000/004 RPR ANCW"/>
    <s v="LAKEVLLE"/>
    <s v="ETL.1651.POLE.NWOD"/>
    <d v="2022-05-14T00:00:00"/>
    <d v="2022-05-14T00:00:00"/>
    <m/>
    <x v="321"/>
    <d v="2022-11-14T00:00:00"/>
    <x v="1"/>
    <s v="630"/>
    <x v="0"/>
    <s v="Open"/>
    <s v="HFTD 3"/>
    <s v="RELW INSP PGEA OH   FMOB TR3  PRTO"/>
    <s v="No Good/Out of Stdrd"/>
    <s v="Anchor-Wood"/>
    <s v="Repair"/>
    <s v="45576011"/>
    <s v="T3 EI MISSION POWER TAP 000/004 RPR ANCW"/>
    <s v="ICW"/>
  </r>
  <r>
    <s v="LC"/>
    <s v="123593517"/>
    <s v="002/030"/>
    <s v="T3 EI DRUM-SUMMIT #1 2/30R RPR POLE"/>
    <s v="SACTO"/>
    <s v="ETL.1440.POLE.WDPS"/>
    <d v="2022-05-14T00:00:00"/>
    <d v="2022-05-14T00:00:00"/>
    <m/>
    <x v="321"/>
    <d v="2022-11-14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593608"/>
    <s v="-018/008"/>
    <s v="T3 EI FULTON-CALISTOGA -018/008 RPL HRDW"/>
    <s v="LAKEVLLE"/>
    <s v="ETL.6880.POLE.WOOD"/>
    <d v="2022-05-14T00:00:00"/>
    <d v="2022-05-14T00:00:00"/>
    <m/>
    <x v="321"/>
    <d v="2022-11-14T00:00:00"/>
    <x v="1"/>
    <s v="630"/>
    <x v="0"/>
    <s v="Open"/>
    <s v="HFTD 3"/>
    <s v="RELW INSP OH   FMOB TR3  PRTO FRAB"/>
    <s v="No Good/Out of Stdrd"/>
    <s v="Hardware-Wood"/>
    <s v="Replace"/>
    <s v="45485880"/>
    <s v="T3 EI FULTON-CALISTOGA -018/008 RPL HRDW"/>
    <s v="ICW"/>
  </r>
  <r>
    <s v="LC"/>
    <s v="123593826"/>
    <s v="003/016B"/>
    <s v="T3 DI EGL RK-FLTN-SLVRDO 3/16B RPL HDWT"/>
    <s v="LAKEVLLE"/>
    <s v="ETL.4392.TOWR"/>
    <d v="2022-05-14T00:00:00"/>
    <d v="2022-04-22T00:00:00"/>
    <m/>
    <x v="284"/>
    <d v="2022-10-22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593988"/>
    <s v="-018/007"/>
    <s v="T3 EI FULTON-CALISTOGA -018/007 RPL ANCW"/>
    <s v="LAKEVLLE"/>
    <s v="ETL.6880.POLE.WOOD"/>
    <d v="2022-05-14T00:00:00"/>
    <d v="2022-05-14T00:00:00"/>
    <m/>
    <x v="321"/>
    <d v="2022-11-14T00:00:00"/>
    <x v="1"/>
    <s v="637"/>
    <x v="0"/>
    <s v="Open"/>
    <s v="HFTD 3"/>
    <s v="RELW INSP OH   FMOB TR3  PRTO FRAB"/>
    <s v="No Good/Out of Stdrd"/>
    <s v="Anchor-Wood"/>
    <s v="Replace"/>
    <s v="31616689"/>
    <s v="T3 EI FULTON-CALISTOGA -018/007 RPL ANCW"/>
    <s v="93E"/>
  </r>
  <r>
    <s v="LC"/>
    <s v="123594026"/>
    <s v="019/088"/>
    <s v="T3 DI MOSS LANDNG-METCALF 19/88 RPR GYWS"/>
    <s v="MOSSLNDG"/>
    <s v="ETL.6050.TOWR"/>
    <d v="2022-05-14T00:00:00"/>
    <d v="2022-05-10T00:00:00"/>
    <m/>
    <x v="283"/>
    <d v="2022-11-10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594066"/>
    <s v="005/132"/>
    <s v="T3 DI DEER CREEK-DRUM 5/132 RPL HRDW"/>
    <s v="SACTO"/>
    <s v="ETL.6690.POLE.WOOD"/>
    <d v="2022-05-14T00:00:00"/>
    <d v="2022-04-29T00:00:00"/>
    <m/>
    <x v="238"/>
    <d v="2022-10-29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594361"/>
    <s v="003/078"/>
    <s v="T3 DI DEER CREEK-DRUM 003/078 RPR POLE"/>
    <s v="SACTO"/>
    <s v="ETL.6690.POLE.NWOD"/>
    <d v="2022-05-14T00:00:00"/>
    <d v="2022-04-29T00:00:00"/>
    <m/>
    <x v="238"/>
    <d v="2022-10-29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594515"/>
    <s v="006/014"/>
    <s v="T3 DI WISHON-SAN JQUIN #3 6/14 RMV STEP"/>
    <s v="FRESNO"/>
    <s v="ETL.9340.POLE.NWOD"/>
    <d v="2022-05-14T00:00:00"/>
    <d v="2022-05-09T00:00:00"/>
    <m/>
    <x v="242"/>
    <d v="2022-11-09T00:00:00"/>
    <x v="1"/>
    <s v="630"/>
    <x v="0"/>
    <s v="Open"/>
    <s v="HFTD 3"/>
    <s v="RELW OH   TR3  PRTO AIR  FRAB NTDE"/>
    <s v="No Good/Out of Stdrd"/>
    <s v="Hardware-Wood"/>
    <s v="Replace"/>
    <s v="45489590"/>
    <s v="T3 DI WISHON-SAN JQUIN #3 6/14 RMV STEP"/>
    <s v="ICW"/>
  </r>
  <r>
    <s v="LC"/>
    <s v="123594516"/>
    <s v="006/014"/>
    <s v="T3 DI WISHON-SAN JQUIN #3 6/14 RPR JMPW"/>
    <s v="FRESNO"/>
    <s v="ETL.9340.INSL.NCER"/>
    <d v="2022-05-14T00:00:00"/>
    <d v="2022-05-09T00:00:00"/>
    <m/>
    <x v="242"/>
    <d v="2022-11-09T00:00:00"/>
    <x v="1"/>
    <s v="630"/>
    <x v="0"/>
    <s v="Open"/>
    <s v="HFTD 3"/>
    <s v="RELW OH   TR3  PRTO AIR"/>
    <s v="No Good/Out of Stdrd"/>
    <s v="Jumper-Wood"/>
    <s v="Repair"/>
    <s v="45489556"/>
    <s v="T3 DI WISHON-SAN JQUIN #3 6/14 RPR JMPW"/>
    <s v="ICW"/>
  </r>
  <r>
    <s v="LC"/>
    <s v="123594597"/>
    <s v="013/009"/>
    <s v="T3 DI LAURELES-OTTER 13/9 RPL POLE"/>
    <s v="MOSSLNDG"/>
    <s v="ETL.7380.POLE.WOOD"/>
    <d v="2022-05-14T00:00:00"/>
    <d v="2022-04-22T00:00:00"/>
    <m/>
    <x v="284"/>
    <d v="2022-10-22T00:00:00"/>
    <x v="1"/>
    <s v="372"/>
    <x v="0"/>
    <s v="Open"/>
    <s v="HFTD 3"/>
    <s v="POHW FIRE OH   TR3  PRTO AIR  FRAB"/>
    <s v="No Good/Out of Stdrd"/>
    <s v="Structure-Wood"/>
    <s v="Replace"/>
    <s v="31629347"/>
    <s v="T3 DI LAURALES-OTTER 6/001 RPL STRW"/>
    <s v="70Y"/>
  </r>
  <r>
    <s v="LC"/>
    <s v="123594604"/>
    <s v="T088"/>
    <s v="T3 DI MIDWAY-SANTA MARIA T088 INS HRDT"/>
    <s v="PISMOBCH"/>
    <s v="ETL.9240.TOWR"/>
    <d v="2022-05-14T00:00:00"/>
    <d v="2022-05-11T00:00:00"/>
    <m/>
    <x v="282"/>
    <d v="2022-11-11T00:00:00"/>
    <x v="1"/>
    <s v="543"/>
    <x v="0"/>
    <s v="Open"/>
    <s v="HFTD 3"/>
    <s v="POHW OH   TR3  PRTO AIR  FRAB"/>
    <s v="Missing"/>
    <s v="Hardware-Tower"/>
    <s v="Install"/>
    <s v=""/>
    <s v=""/>
    <s v=""/>
  </r>
  <r>
    <s v="LC"/>
    <s v="123595102"/>
    <s v="T089"/>
    <s v="T3 DI MIDWAY-SANTA MARIA T089 UNBURY"/>
    <s v="PISMOBCH"/>
    <s v="ETL.9240.TOWR"/>
    <d v="2022-05-14T00:00:00"/>
    <d v="2022-05-11T00:00:00"/>
    <m/>
    <x v="282"/>
    <d v="2022-11-11T00:00:00"/>
    <x v="1"/>
    <s v="543"/>
    <x v="0"/>
    <s v="Open"/>
    <s v="HFTD 3"/>
    <s v="POHW OH   TR3  PRTO AIR  FRAB"/>
    <s v="Earth Covered Tower"/>
    <s v="Foundation/Concrete-Tower"/>
    <s v="Repair"/>
    <s v=""/>
    <s v=""/>
    <s v=""/>
  </r>
  <r>
    <s v="LC"/>
    <s v="123595220"/>
    <s v="014/115"/>
    <s v="T3 DI CAMP EVERS-PL SWT 014/115 RPL INSS"/>
    <s v="MOSSLNDG"/>
    <s v="ETL.1220.INSL"/>
    <d v="2022-05-14T00:00:00"/>
    <d v="2022-04-22T00:00:00"/>
    <m/>
    <x v="284"/>
    <d v="2022-10-22T00:00:00"/>
    <x v="1"/>
    <s v="532"/>
    <x v="0"/>
    <s v="Open"/>
    <s v="HFTD 3"/>
    <s v="RELW OH   TR3  PRTO AIR"/>
    <s v="No Good/Out of Stdrd"/>
    <s v="Insulator-Steel"/>
    <s v="Replace"/>
    <s v="31615442"/>
    <s v="T3 DI CAMP EVERS-PL SWT  RPL INSS 2TWR"/>
    <s v="93K"/>
  </r>
  <r>
    <s v="LC"/>
    <s v="123595338"/>
    <s v="014/379"/>
    <s v="T3 DI CLGTE-ALLGHNY 14/379 INST HRDW"/>
    <s v="SACTO"/>
    <s v="ETL.6470.POLE.WOOD"/>
    <d v="2022-05-14T00:00:00"/>
    <d v="2022-04-29T00:00:00"/>
    <m/>
    <x v="238"/>
    <d v="2022-10-29T00:00:00"/>
    <x v="1"/>
    <s v="630"/>
    <x v="0"/>
    <s v="Open"/>
    <s v="HFTD 3"/>
    <s v="POHW OH   TR3  PRTO AIR  NTDE"/>
    <s v="Missing"/>
    <s v="Hardware-Wood"/>
    <s v="Install"/>
    <s v=""/>
    <s v=""/>
    <s v=""/>
  </r>
  <r>
    <s v="LC"/>
    <s v="123595486"/>
    <s v="004/059"/>
    <s v="T3 DI DRUM-SUMMIT #1 4/59C RPL ANCHW"/>
    <s v="SACTO"/>
    <s v="ETL.1440.POLE.WDPS"/>
    <d v="2022-05-14T00:00:00"/>
    <d v="2022-04-28T00:00:00"/>
    <m/>
    <x v="277"/>
    <d v="2022-10-28T00:00:00"/>
    <x v="1"/>
    <s v="637"/>
    <x v="0"/>
    <s v="Open"/>
    <s v="HFTD 3"/>
    <s v="RELW FIRE OH   TR3  PRTO AIR"/>
    <s v="No Good/Out of Stdrd"/>
    <s v="Anchor-Wood"/>
    <s v="Replace"/>
    <s v="31618289"/>
    <s v="T3 DI DRUM-SUMMIT #1 4/59C RPL ANCHW"/>
    <s v="93E"/>
  </r>
  <r>
    <s v="LC"/>
    <s v="123595546"/>
    <s v="018/512"/>
    <s v="T3 DI CLGTE-ALLGHAN 18/512 RPL HRDW"/>
    <s v="SACTO"/>
    <s v="ETL.6470.POLE.WOOD"/>
    <d v="2022-05-14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95548"/>
    <s v="004/121"/>
    <s v="T3 DI COLGATE-ALLEGHANY 4/121 INS HRDW"/>
    <s v="SACTO"/>
    <s v="ETL.6470.POLE.NWOD"/>
    <d v="2022-05-14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95743"/>
    <s v="004/067"/>
    <s v="T3 DI KESWICK-TRINITY 4/67 RPR INSW"/>
    <s v="TABLEMTN"/>
    <s v="ETL.7270.INSL.NCER"/>
    <d v="2022-05-14T00:00:00"/>
    <d v="2022-04-28T00:00:00"/>
    <m/>
    <x v="277"/>
    <d v="2022-10-28T00:00:00"/>
    <x v="1"/>
    <s v="630"/>
    <x v="0"/>
    <s v="Open"/>
    <s v="HFTD 3"/>
    <s v="POHW FIRE OH   TR3  PRTO AIR  NTDE"/>
    <s v="No Good/Out of Stdrd"/>
    <s v="Insulator-Wood"/>
    <s v="Repair"/>
    <s v=""/>
    <s v=""/>
    <s v=""/>
  </r>
  <r>
    <s v="LC"/>
    <s v="123595782"/>
    <s v="000/010"/>
    <s v="T3 DI DRUM-SPAULDING 000/010 RPR POLE"/>
    <s v="SACTO"/>
    <s v="ETL.6770.POLE.NWOD"/>
    <d v="2022-05-14T00:00:00"/>
    <d v="2022-04-28T00:00:00"/>
    <m/>
    <x v="277"/>
    <d v="2022-10-28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595858"/>
    <s v="017/468"/>
    <s v="T3 DI COLGATE-ALLEGHNY 17/468 RPL HDWW"/>
    <s v="SACTO"/>
    <s v="ETL.6470.POLE.WOOD"/>
    <d v="2022-05-14T00:00:00"/>
    <d v="2022-04-29T00:00:00"/>
    <m/>
    <x v="238"/>
    <d v="2022-10-29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596017"/>
    <s v="014/376"/>
    <s v="T3 DI COLGATE-ALLEGHANY 14/376 RPR SPLW"/>
    <s v="SACTO"/>
    <s v="ETL.6470.INSL.NCER"/>
    <d v="2022-05-14T00:00:00"/>
    <d v="2022-04-29T00:00:00"/>
    <m/>
    <x v="238"/>
    <d v="2022-10-29T00:00:00"/>
    <x v="1"/>
    <s v="630"/>
    <x v="0"/>
    <s v="Open"/>
    <s v="HFTD 3"/>
    <s v="POHW OH   TR3  PRTO AIR  NTDE"/>
    <s v="No Good/Out of Stdrd"/>
    <s v="Splice-Wood"/>
    <s v="Repair"/>
    <s v=""/>
    <s v=""/>
    <s v=""/>
  </r>
  <r>
    <s v="LC"/>
    <s v="123596096"/>
    <s v="006/160"/>
    <s v="T3 DI DRUM-GRAS VALY-WEMR 6/160 RPR INSW"/>
    <s v="SACTO"/>
    <s v="ETL.6760.INSL.NCER"/>
    <d v="2022-05-14T00:00:00"/>
    <d v="2022-04-29T00:00:00"/>
    <m/>
    <x v="238"/>
    <d v="2022-10-29T00:00:00"/>
    <x v="1"/>
    <s v="630"/>
    <x v="0"/>
    <s v="Open"/>
    <s v="HFTD 3"/>
    <s v="POHW ACCM OH   TR3  PRTO AIR  NTDE"/>
    <s v="No Good/Out of Stdrd"/>
    <s v="Insulator-Wood"/>
    <s v="Repair"/>
    <s v=""/>
    <s v=""/>
    <s v=""/>
  </r>
  <r>
    <s v="LC"/>
    <s v="123596117"/>
    <s v="011/218"/>
    <s v="T3 DI FRNCH MDWS-MDL FRK 11/218 RPL STRW"/>
    <s v="SACTO"/>
    <s v="ETL.6870.POLE.WOOD"/>
    <d v="2022-05-14T00:00:00"/>
    <d v="2022-05-07T00:00:00"/>
    <m/>
    <x v="312"/>
    <d v="2022-11-07T00:00:00"/>
    <x v="1"/>
    <s v="372"/>
    <x v="0"/>
    <s v="Open"/>
    <s v="HFTD 3"/>
    <s v="POHW FIRE OH   TR3  PRTO AIR  FRAB"/>
    <s v="No Good/Out of Stdrd"/>
    <s v="Structure-Wood"/>
    <s v="Replace"/>
    <s v="31606072"/>
    <s v="T3 EI FRNCH MDWS-MDDLE FRK 0/2 RPL POLE"/>
    <s v="70Y"/>
  </r>
  <r>
    <s v="LC"/>
    <s v="123596161"/>
    <s v="007/009"/>
    <s v="T3 DI POTTER VALLEY-WILLITS 7/9 RMV STEP"/>
    <s v="WILLITS"/>
    <s v="ETL.7820.POLE.NWOD"/>
    <d v="2022-05-14T00:00:00"/>
    <d v="2022-05-05T00:00:00"/>
    <m/>
    <x v="239"/>
    <d v="2022-11-05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596162"/>
    <s v="007/009"/>
    <s v="T3 DI POTTER VALLEY-WILLITS 7/9 RPR INSW"/>
    <s v="WILLITS"/>
    <s v="ETL.7820.INSL.NCER"/>
    <d v="2022-05-14T00:00:00"/>
    <d v="2022-05-05T00:00:00"/>
    <m/>
    <x v="239"/>
    <d v="2022-11-05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96207"/>
    <s v="001/026"/>
    <s v="T3 DI FRNCH MDWS-MDL FRK 1/26 REFRAME"/>
    <s v="SACTO"/>
    <s v="ETL.6870.POLE.WOOD"/>
    <d v="2022-05-14T00:00:00"/>
    <d v="2022-05-07T00:00:00"/>
    <m/>
    <x v="312"/>
    <d v="2022-11-07T00:00:00"/>
    <x v="1"/>
    <s v="637"/>
    <x v="0"/>
    <s v="Open"/>
    <s v="HFTD 3"/>
    <s v="POHW FIRE OH   TR3  PRTO AIR  FRAB"/>
    <s v="No Good/Out of Stdrd"/>
    <s v="Crossarm-Wood"/>
    <s v="Replace"/>
    <s v="31633859"/>
    <s v="T3 EI FRNCH MDOWS-MDLE FRK 0/16 REFRAME"/>
    <s v="93E"/>
  </r>
  <r>
    <s v="LC"/>
    <s v="123596270"/>
    <s v="021/587"/>
    <s v="T3 DI COLGATE-ALLEGHNY 21/587 RPR STRW"/>
    <s v="SACTO"/>
    <s v="ETL.6470.POLE.WOOD"/>
    <d v="2022-05-14T00:00:00"/>
    <d v="2022-04-29T00:00:00"/>
    <m/>
    <x v="238"/>
    <d v="2022-10-29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596344"/>
    <s v="009/229"/>
    <s v="T3 DI DRUM-GRSS VLLY-WMR 9/229 RPR IBWW"/>
    <s v="SACTO"/>
    <s v="ETL.6760.POLE.WOOD"/>
    <d v="2022-05-14T00:00:00"/>
    <d v="2022-05-02T00:00:00"/>
    <m/>
    <x v="279"/>
    <d v="2022-11-02T00:00:00"/>
    <x v="1"/>
    <s v="630"/>
    <x v="0"/>
    <s v="Open"/>
    <s v="HFTD 3"/>
    <s v="POHW OH   TR3  PRTO AIR  FRAB NTDE"/>
    <s v="No Good/Out of Stdrd"/>
    <s v="Insulator Bond Wire-Wood"/>
    <s v="Repair"/>
    <s v=""/>
    <s v=""/>
    <s v=""/>
  </r>
  <r>
    <s v="LC"/>
    <s v="123596375"/>
    <s v="003/089"/>
    <s v="T3 DI DRM-SPLDNG 003/089 RPR STRW"/>
    <s v="SACTO"/>
    <s v="ETL.6770.POLE.NWOD"/>
    <d v="2022-05-14T00:00:00"/>
    <d v="2022-04-30T00:00:00"/>
    <m/>
    <x v="243"/>
    <d v="2022-10-30T00:00:00"/>
    <x v="1"/>
    <s v="630"/>
    <x v="0"/>
    <s v="Open"/>
    <s v="HFTD 3"/>
    <s v="POHW OH   TR3  PRTO AIR  FRAB NTDE"/>
    <s v="No Good/Out of Stdrd"/>
    <s v="Structure-Wood"/>
    <s v="Repair"/>
    <s v=""/>
    <s v=""/>
    <s v=""/>
  </r>
  <r>
    <s v="LC"/>
    <s v="123596517"/>
    <s v="T071"/>
    <s v="T3 DI MIDWAY-SANTA MARIA T071 RPL INSS"/>
    <s v="PISMOBCH"/>
    <s v="ETL.9240.TOWR"/>
    <d v="2022-05-14T00:00:00"/>
    <d v="2022-05-11T00:00:00"/>
    <m/>
    <x v="282"/>
    <d v="2022-11-11T00:00:00"/>
    <x v="1"/>
    <s v="532"/>
    <x v="0"/>
    <s v="Open"/>
    <s v="HFTD 3"/>
    <s v="POHW OH   TR3  PRTO AIR  FRAB"/>
    <s v="No Good/Out of Stdrd"/>
    <s v="Insulator-Steel"/>
    <s v="Replace"/>
    <s v=""/>
    <s v=""/>
    <s v=""/>
  </r>
  <r>
    <s v="LC"/>
    <s v="123596651"/>
    <s v="001/035"/>
    <s v="T3 DI FRNCH MDWS-MID FRK 1/35 INS HRDD"/>
    <s v="SACTO"/>
    <s v="ETL.6870.POLE.WOOD"/>
    <d v="2022-05-14T00:00:00"/>
    <d v="2022-05-06T00:00:00"/>
    <m/>
    <x v="280"/>
    <d v="2022-11-06T00:00:00"/>
    <x v="1"/>
    <s v="630"/>
    <x v="0"/>
    <s v="Open"/>
    <s v="HFTD 3"/>
    <s v="POHW FIRE OH   TR3  PRTO AIR  FRAB"/>
    <s v="Missing"/>
    <s v="Hardware-Wood"/>
    <s v="Install"/>
    <s v=""/>
    <s v=""/>
    <s v=""/>
  </r>
  <r>
    <s v="LC"/>
    <s v="123596728"/>
    <s v="021/010"/>
    <s v="T3 DI MAPLE CREEK-HOOPA 21/10 RPL HRDD"/>
    <s v="EUREKA"/>
    <s v="ETL.7490.POLE.NWOD"/>
    <d v="2022-05-14T00:00:00"/>
    <d v="2022-05-11T00:00:00"/>
    <m/>
    <x v="282"/>
    <d v="2022-11-11T00:00:00"/>
    <x v="1"/>
    <s v="630"/>
    <x v="0"/>
    <s v="Open"/>
    <s v="HFTD 3"/>
    <s v="RELW FIRE ACCH OH   TR3  PRTO AIR  FRAB"/>
    <s v="No Good/Out of Stdrd"/>
    <s v="Hardware-Wood"/>
    <s v="Replace"/>
    <s v="45416606"/>
    <s v="T3 DI MAPLE CK-HOOPA 21/010 RPL HRDD"/>
    <s v="ICW"/>
  </r>
  <r>
    <s v="LC"/>
    <s v="123596870"/>
    <s v="021/010"/>
    <s v="T3 DI MAPLE CREEK-HOOPA 21/10 INS RPR"/>
    <s v="EUREKA"/>
    <s v="ETL.7490.INSL.NCER"/>
    <d v="2022-05-14T00:00:00"/>
    <d v="2022-05-11T00:00:00"/>
    <m/>
    <x v="282"/>
    <d v="2022-11-11T00:00:00"/>
    <x v="1"/>
    <s v="630"/>
    <x v="0"/>
    <s v="Open"/>
    <s v="HFTD 3"/>
    <s v="RELW FIRE ACCH OH   TR3  PRTO AIR"/>
    <s v="No Good/Out of Stdrd"/>
    <s v="Insulator-Wood"/>
    <s v="Repair"/>
    <s v="45416602"/>
    <s v="T3 DI MAPLE CK-HOOPA 21/010 INS RPR"/>
    <s v="ICW"/>
  </r>
  <r>
    <s v="LC"/>
    <s v="123596871"/>
    <s v="021/010"/>
    <s v="T3 DI MAPLE CREEK-HOOPA 21/10 RPR GYWW"/>
    <s v="EUREKA"/>
    <s v="ETL.7490.POLE.NWOD"/>
    <d v="2022-05-14T00:00:00"/>
    <d v="2022-05-11T00:00:00"/>
    <m/>
    <x v="282"/>
    <d v="2022-11-11T00:00:00"/>
    <x v="1"/>
    <s v="630"/>
    <x v="0"/>
    <s v="Open"/>
    <s v="HFTD 3"/>
    <s v="RELW FIRE ACCH OH   TR3  PRTO AIR  FRAB"/>
    <s v="No Good/Out of Stdrd"/>
    <s v="Guy Wire-Wood"/>
    <s v="Repair"/>
    <s v="45416605"/>
    <s v="T3 DI MAPLE CK-HOOPA 21/010 RPR GYWW"/>
    <s v="ICW"/>
  </r>
  <r>
    <s v="LC"/>
    <s v="123597214"/>
    <s v="012/317"/>
    <s v="T3 DI CLGTE-ALLGHNY 12/317 RPR INSW"/>
    <s v="SACTO"/>
    <s v="ETL.6470.INSL.NCER"/>
    <d v="2022-05-14T00:00:00"/>
    <d v="2022-04-28T00:00:00"/>
    <m/>
    <x v="277"/>
    <d v="2022-10-28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597565"/>
    <s v="032/161"/>
    <s v="T3 DI FULTON-PUEBLO 32/161 RPR FOND"/>
    <s v="LAKEVLLE"/>
    <s v="ETL.1600.TOWR"/>
    <d v="2022-05-14T00:00:00"/>
    <d v="2022-05-10T00:00:00"/>
    <m/>
    <x v="283"/>
    <d v="2022-11-10T00:00:00"/>
    <x v="1"/>
    <s v="543"/>
    <x v="0"/>
    <s v="Open"/>
    <s v="HFTD 3"/>
    <s v="POHW ACCL OH   TR3  PRTO AIR  FRAB"/>
    <s v="No Good/Out of Stdrd"/>
    <s v="Foundation/Concrete-Tower"/>
    <s v="Repair"/>
    <s v=""/>
    <s v=""/>
    <s v=""/>
  </r>
  <r>
    <s v="LC"/>
    <s v="123597750"/>
    <s v="004/072"/>
    <s v="T3 DI SISQUOC-GAREY-04/72 RPL INSW"/>
    <s v="PISMOBCH"/>
    <s v="ETL.3690.INSL"/>
    <d v="2022-05-14T00:00:00"/>
    <d v="2022-05-12T00:00:00"/>
    <m/>
    <x v="286"/>
    <d v="2022-11-12T00:00:00"/>
    <x v="1"/>
    <s v="508"/>
    <x v="0"/>
    <s v="Open"/>
    <s v="HFTD 3"/>
    <s v="POHW ACCL OH   TR3  PRTO AIR"/>
    <s v="No Good/Out of Stdrd"/>
    <s v="Insulator-Wood"/>
    <s v="Replace"/>
    <s v="31629721"/>
    <s v="T3 DI SSQC GRY 4/69A RPL INSW"/>
    <s v="93I"/>
  </r>
  <r>
    <s v="LC"/>
    <s v="123600191"/>
    <s v="002/015"/>
    <s v="T3 EI SAN RAMON-MORAGA 02/015 RPL INSS"/>
    <s v="CONCORD"/>
    <s v="ETL.5660.INSL"/>
    <d v="2022-05-15T00:00:00"/>
    <d v="2022-05-15T00:00:00"/>
    <m/>
    <x v="285"/>
    <d v="2022-11-15T00:00:00"/>
    <x v="1"/>
    <s v="532"/>
    <x v="0"/>
    <s v="Open"/>
    <s v="HFTD 3"/>
    <s v="REGW INSP OH   FMOB TR3  PRTO"/>
    <s v="No Good/Out of Stdrd"/>
    <s v="Insulator-Steel"/>
    <s v="Replace"/>
    <s v="31615181"/>
    <s v="T3 DI SN RAMON-MORAGA RPL INSS 3TWR"/>
    <s v="93K"/>
  </r>
  <r>
    <s v="LC"/>
    <s v="123600360"/>
    <s v="012/001"/>
    <s v="T3 EI UKH-HPLND-CLVRDLE 012/001 RPR GYWW"/>
    <s v="WILLITS"/>
    <s v="ETL.4050.POLE.STPS"/>
    <d v="2022-05-15T00:00:00"/>
    <d v="2022-05-15T00:00:00"/>
    <m/>
    <x v="285"/>
    <d v="2022-11-15T00:00:00"/>
    <x v="1"/>
    <s v="630"/>
    <x v="0"/>
    <s v="Open"/>
    <s v="HFTD 3"/>
    <s v="RELW INSP OH   FMOB TR3  PRTO"/>
    <s v="No Good/Out of Stdrd"/>
    <s v="Guy Wire-Wood"/>
    <s v="Repair"/>
    <s v="45593082"/>
    <s v="T3 EI UKH-HPLND-CLVRDLE 012/001 RPR GYWW"/>
    <s v="ICW"/>
  </r>
  <r>
    <s v="LC"/>
    <s v="123600367"/>
    <s v="-017/001"/>
    <s v="T3 EI FULTON-CALISTOGA -017/001 RPL HRDW"/>
    <s v="LAKEVLLE"/>
    <s v="ETL.6880.POLE.WOOD"/>
    <d v="2022-05-15T00:00:00"/>
    <d v="2022-05-15T00:00:00"/>
    <m/>
    <x v="285"/>
    <d v="2022-11-15T00:00:00"/>
    <x v="1"/>
    <s v="630"/>
    <x v="0"/>
    <s v="Open"/>
    <s v="HFTD 3"/>
    <s v="RELW INSP OH   FMOB TR3  PRTO FRAB"/>
    <s v="No Good/Out of Stdrd"/>
    <s v="Hardware-Wood"/>
    <s v="Replace"/>
    <s v="45485886"/>
    <s v="T3 EI FULTON-CALISTOGA -017/001 RPL HRDW"/>
    <s v="ICW"/>
  </r>
  <r>
    <s v="LC"/>
    <s v="123601774"/>
    <s v="000/001"/>
    <s v="T3 EI BURNS-LONE STAR #2 0/1 RPL GYWW"/>
    <s v="MOSSLNDG"/>
    <s v="ETL.6240.POLE.WOOD"/>
    <d v="2022-05-15T00:00:00"/>
    <d v="2022-05-15T00:00:00"/>
    <m/>
    <x v="285"/>
    <d v="2022-11-15T00:00:00"/>
    <x v="1"/>
    <s v="93Z"/>
    <x v="0"/>
    <s v="Open"/>
    <s v="HFTD 3"/>
    <s v="RELW INSP OH   FMOB TR3  PRTO FRAB"/>
    <s v="No Good/Out of Stdrd"/>
    <s v="Guy Pole-Steel"/>
    <s v="Replace"/>
    <s v=""/>
    <s v=""/>
    <s v=""/>
  </r>
  <r>
    <s v="LC"/>
    <s v="123603195"/>
    <s v="000/000"/>
    <s v="T3 DI WSHN CPRMN 0/0 RPR JUMPS"/>
    <s v="FRESNO"/>
    <s v="ETL.9330.INSL.NCER"/>
    <d v="2022-05-16T00:00:00"/>
    <d v="2022-05-11T00:00:00"/>
    <m/>
    <x v="282"/>
    <d v="2022-11-11T00:00:00"/>
    <x v="1"/>
    <s v="628"/>
    <x v="0"/>
    <s v="Open"/>
    <s v="HFTD 3"/>
    <s v="RELW OTHR FIRE OH   TR3  PRTO AIR  NTDE"/>
    <s v="No Good/Out of Stdrd"/>
    <s v="Jumper-Steel"/>
    <s v="Repair"/>
    <s v="45489213"/>
    <s v="T3 DI WSHN CPRMN 0/0 RPR JUMPS"/>
    <s v="ICS"/>
  </r>
  <r>
    <s v="LC"/>
    <s v="123603196"/>
    <s v="000/000"/>
    <s v="T3 DI WSHN CPRMN 0/0 RPR GYWS"/>
    <s v="FRESNO"/>
    <s v="ETL.9330.TOWR"/>
    <d v="2022-05-16T00:00:00"/>
    <d v="2022-05-11T00:00:00"/>
    <m/>
    <x v="282"/>
    <d v="2022-11-11T00:00:00"/>
    <x v="1"/>
    <s v="628"/>
    <x v="0"/>
    <s v="Open"/>
    <s v="HFTD 3"/>
    <s v="RELW OTHR FIRE OH   TR3  PRTO AIR  FRAB"/>
    <s v="No Good/Out of Stdrd"/>
    <s v="Guy Wire-Steel"/>
    <s v="Repair"/>
    <s v="45489214"/>
    <s v="T3 DI WSHN CPRMN 0/0 RPR GYWS"/>
    <s v="ICS"/>
  </r>
  <r>
    <s v="LC"/>
    <s v="123603736"/>
    <s v="-017/004"/>
    <s v="T3 DI FLTN CLSTG -17/4 RPR STRW"/>
    <s v="LAKEVLLE"/>
    <s v="ETL.6880.POLE.WOOD"/>
    <d v="2022-05-16T00:00:00"/>
    <d v="2022-05-11T00:00:00"/>
    <m/>
    <x v="282"/>
    <d v="2022-11-11T00:00:00"/>
    <x v="1"/>
    <s v="630"/>
    <x v="0"/>
    <s v="Open"/>
    <s v="HFTD 3"/>
    <s v="RELW OTHR FIRE OH   TR3  PRTO AIR  FRAB"/>
    <s v="No Good/Out of Stdrd"/>
    <s v="Structure-Wood"/>
    <s v="Repair"/>
    <s v="45485887"/>
    <s v="T3 DI FLTN CLSTG -17/4 RPR STRW"/>
    <s v="ICW"/>
  </r>
  <r>
    <s v="LC"/>
    <s v="123604509"/>
    <s v="022/111"/>
    <s v="T3 DI RND MTN TBL MTN #2 22/111 COTR KEY"/>
    <s v="TABLEMTN"/>
    <s v="ETL.6070.INSL"/>
    <d v="2022-05-16T00:00:00"/>
    <d v="2022-05-13T00:00:00"/>
    <m/>
    <x v="244"/>
    <d v="2022-11-13T00:00:00"/>
    <x v="1"/>
    <s v="628"/>
    <x v="0"/>
    <s v="Open"/>
    <s v="HFTD 3"/>
    <s v="RELW OTHR FIRE OH   TR3  PRTO AIR"/>
    <s v="No Good/Out of Stdrd"/>
    <s v="Insulator-Steel"/>
    <s v="Repair"/>
    <s v="45457349"/>
    <s v="T3 DI RND MTN TBL MTN #2 22/111 COTR KEY"/>
    <s v="ICS"/>
  </r>
  <r>
    <s v="LC"/>
    <s v="123604797"/>
    <s v="025/367"/>
    <s v="T3 DI GOLD HILL #1 25/367 RPL HRDD"/>
    <s v="SACTO"/>
    <s v="ETL.6950.POLE.NWOD"/>
    <d v="2022-05-16T00:00:00"/>
    <d v="2022-05-06T00:00:00"/>
    <m/>
    <x v="280"/>
    <d v="2022-11-06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604995"/>
    <s v="-016/004"/>
    <s v="T3 DI FLTN CLSTG -16/4 RPL HRDD"/>
    <s v="LAKEVLLE"/>
    <s v="ETL.6880.POLE.WOOD"/>
    <d v="2022-05-16T00:00:00"/>
    <d v="2022-05-11T00:00:00"/>
    <m/>
    <x v="282"/>
    <d v="2022-11-11T00:00:00"/>
    <x v="1"/>
    <s v="630"/>
    <x v="0"/>
    <s v="Open"/>
    <s v="HFTD 3"/>
    <s v="RELW OTHR FIRE ACCH OH   TR3  PRTO AIR  FRAB"/>
    <s v="No Good/Out of Stdrd"/>
    <s v="Hardware-Wood"/>
    <s v="Replace"/>
    <s v="45485891"/>
    <s v="T3 DI FLTN CLSTG -16/4 RPL HRDD"/>
    <s v="ICW"/>
  </r>
  <r>
    <s v="LC"/>
    <s v="123605163"/>
    <s v="011/001"/>
    <s v="T3 DI MAPLE CREEK-HOOPA 11/1R RPR STRW"/>
    <s v="EUREKA"/>
    <s v="ETL.7490.POLE.WDPS"/>
    <d v="2022-05-16T00:00:00"/>
    <d v="2022-05-11T00:00:00"/>
    <m/>
    <x v="282"/>
    <d v="2022-11-11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607403"/>
    <s v="015/006"/>
    <s v="T3 DI MAPLE CREEK-HOOPA 15/6L RPL STRW"/>
    <s v="EUREKA"/>
    <s v="ETL.7490.POLE.WDPS"/>
    <d v="2022-05-16T00:00:00"/>
    <d v="2022-05-11T00:00:00"/>
    <m/>
    <x v="282"/>
    <d v="2022-11-11T00:00:00"/>
    <x v="1"/>
    <s v="372"/>
    <x v="0"/>
    <s v="Open"/>
    <s v="HFTD 3"/>
    <s v="POHW FIRE OH   TR3  PRTO AIR"/>
    <s v="No Good/Out of Stdrd"/>
    <s v="Structure-Wood"/>
    <s v="Replace"/>
    <s v=""/>
    <s v=""/>
    <s v=""/>
  </r>
  <r>
    <s v="LC"/>
    <s v="123607451"/>
    <s v="017/005"/>
    <s v="T3 EI UKH-HPLND-CLVRDL 017/005 RPR STRW"/>
    <s v="WILLITS"/>
    <s v="ETL.4050.POLE.WOOD"/>
    <d v="2022-05-16T00:00:00"/>
    <d v="2022-05-16T00:00:00"/>
    <m/>
    <x v="245"/>
    <d v="2022-11-16T00:00:00"/>
    <x v="1"/>
    <s v="630"/>
    <x v="0"/>
    <s v="Open"/>
    <s v="HFTD 3"/>
    <s v="RELW INSP OH   FMOB TR3  PRTO FRAB"/>
    <s v="No Good/Out of Stdrd"/>
    <s v="Structure-Wood"/>
    <s v="Repair"/>
    <s v="45593091"/>
    <s v="T3 EI UKH-HPLND-CLVRDL 017/005 RPR STRW"/>
    <s v="ICW"/>
  </r>
  <r>
    <s v="LC"/>
    <s v="123607495"/>
    <s v="015/006"/>
    <s v="T3 DI MAPLE CREEK-HOOPA 15/6R RPL STRW"/>
    <s v="EUREKA"/>
    <s v="ETL.7490.POLE.WDPS"/>
    <d v="2022-05-16T00:00:00"/>
    <d v="2022-05-11T00:00:00"/>
    <m/>
    <x v="282"/>
    <d v="2022-11-11T00:00:00"/>
    <x v="1"/>
    <s v="372"/>
    <x v="0"/>
    <s v="Open"/>
    <s v="HFTD 3"/>
    <s v="POHW FIRE OH   TR3  PRTO AIR"/>
    <s v="No Good/Out of Stdrd"/>
    <s v="Structure-Wood"/>
    <s v="Replace"/>
    <s v=""/>
    <s v=""/>
    <s v=""/>
  </r>
  <r>
    <s v="LC"/>
    <s v="123607498"/>
    <s v="002/049"/>
    <s v="T3 DI BRNS LN STR #2 2/49 RPL POLE"/>
    <s v="MOSSLNDG"/>
    <s v="ETL.6240.POLE.WOOD"/>
    <d v="2022-05-16T00:00:00"/>
    <d v="2022-05-13T00:00:00"/>
    <m/>
    <x v="244"/>
    <d v="2022-11-13T00:00:00"/>
    <x v="1"/>
    <s v="372"/>
    <x v="0"/>
    <s v="Open"/>
    <s v="HFTD 3"/>
    <s v="RELW FIRE ACCM OH   TR3  PRTO AIR  FRAB"/>
    <s v="No Good/Out of Stdrd"/>
    <s v="Structure-Wood"/>
    <s v="Replace"/>
    <s v="31629518"/>
    <s v="T3 DI BRNS LN STR #2 2/49 RPL POLE"/>
    <s v="70Y"/>
  </r>
  <r>
    <s v="LC"/>
    <s v="123607499"/>
    <s v="015/006"/>
    <s v="T3 DI MAPLE CREEK-HOOPA 15/6C RPL STRW"/>
    <s v="EUREKA"/>
    <s v="ETL.7490.POLE.WDPS"/>
    <d v="2022-05-16T00:00:00"/>
    <d v="2022-05-11T00:00:00"/>
    <m/>
    <x v="282"/>
    <d v="2022-11-11T00:00:00"/>
    <x v="1"/>
    <s v="372"/>
    <x v="0"/>
    <s v="Open"/>
    <s v="HFTD 3"/>
    <s v="POHW FIRE OH   TR3  PRTO AIR"/>
    <s v="No Good/Out of Stdrd"/>
    <s v="Structure-Wood"/>
    <s v="Replace"/>
    <s v=""/>
    <s v=""/>
    <s v=""/>
  </r>
  <r>
    <s v="LC"/>
    <s v="123607937"/>
    <s v="-015/001"/>
    <s v="T3 DI FULTON-CALISTOGA -15/1 RPR INSW"/>
    <s v="LAKEVLLE"/>
    <s v="ETL.6880.INSL.NCER"/>
    <d v="2022-05-16T00:00:00"/>
    <d v="2022-05-11T00:00:00"/>
    <m/>
    <x v="282"/>
    <d v="2022-11-11T00:00:00"/>
    <x v="1"/>
    <s v="630"/>
    <x v="0"/>
    <s v="Open"/>
    <s v="HFTD 3"/>
    <s v="RELW FIRE OH   TR3  PRTO AIR"/>
    <s v="No Good/Out of Stdrd"/>
    <s v="Insulator-Wood"/>
    <s v="Repair"/>
    <s v="45485897"/>
    <s v="T3 DI FULTON-CALISTOGA -15/1 RPR INSW"/>
    <s v="ICW"/>
  </r>
  <r>
    <s v="LC"/>
    <s v="123609889"/>
    <s v="002/040"/>
    <s v="T3 DI KESWICK-TRINITY 2/40 RPL POLE"/>
    <s v="TABLEMTN"/>
    <s v="ETL.7270.POLE.WOOD"/>
    <d v="2022-05-16T00:00:00"/>
    <d v="2022-05-13T00:00:00"/>
    <m/>
    <x v="244"/>
    <d v="2022-11-13T00:00:00"/>
    <x v="1"/>
    <s v="372"/>
    <x v="0"/>
    <s v="Open"/>
    <s v="HFTD 3"/>
    <s v="POHW FIRE OH   TR3  PRTO AIR  FRAB"/>
    <s v="No Good/Out of Stdrd"/>
    <s v="Structure-Wood"/>
    <s v="Replace"/>
    <s v="31606079"/>
    <s v="T3 DI KESWICK-TRINITY 0/13 RPL POLE"/>
    <s v="70Y"/>
  </r>
  <r>
    <s v="LC"/>
    <s v="123610174"/>
    <s v="003/004"/>
    <s v="T3 DI BRIDGEVILLE-GARBERVL 3/4 RPL HRDD"/>
    <s v="EUREKA"/>
    <s v="ETL.6220.POLE.WOOD"/>
    <d v="2022-05-16T00:00:00"/>
    <d v="2022-05-13T00:00:00"/>
    <m/>
    <x v="244"/>
    <d v="2022-11-13T00:00:00"/>
    <x v="1"/>
    <s v="630"/>
    <x v="0"/>
    <s v="Open"/>
    <s v="HFTD 3"/>
    <s v="RELW FIRE ACCL OH   TR3  PRTO AIR  FRAB"/>
    <s v="No Good/Out of Stdrd"/>
    <s v="Hardware-Wood"/>
    <s v="Replace"/>
    <s v="45451435"/>
    <s v="T3 DI BRDGVLLE-GRBRVILLE 3/4 RPL HRDD"/>
    <s v="ICW"/>
  </r>
  <r>
    <s v="LC"/>
    <s v="123611163"/>
    <s v="006/157"/>
    <s v="T3 EI DRUM-SPAULDING 006/157 RPR INSW"/>
    <s v="SACTO"/>
    <s v="ETL.6770.INSL.NCER"/>
    <d v="2022-05-16T00:00:00"/>
    <d v="2022-05-16T00:00:00"/>
    <m/>
    <x v="245"/>
    <d v="2022-11-16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613513"/>
    <s v="002/043"/>
    <s v="T3 DI BURNS-LONE STAR #2 2/43 REFRAME"/>
    <s v="MOSSLNDG"/>
    <s v="ETL.6240.POLE.WOOD"/>
    <d v="2022-05-17T00:00:00"/>
    <d v="2022-05-09T00:00:00"/>
    <m/>
    <x v="242"/>
    <d v="2022-11-09T00:00:00"/>
    <x v="1"/>
    <s v="637"/>
    <x v="0"/>
    <s v="Open"/>
    <s v="HFTD 3"/>
    <s v="POHW FIRE OH   TR3  PRTO AIR  FRAB"/>
    <s v="No Good/Out of Stdrd"/>
    <s v="Crossarm-Wood"/>
    <s v="Replace"/>
    <s v="31629519"/>
    <s v="T2 DI BURNS-LONE STAR #2 5/114 REFRAME"/>
    <s v="93E"/>
  </r>
  <r>
    <s v="LC"/>
    <s v="123613951"/>
    <s v="025/112"/>
    <s v="T3 DI EXCHQR INDN FLT 25/112 UNBURY"/>
    <s v="FRESNO"/>
    <s v="ETL.8650.POLE.NWOD"/>
    <d v="2022-05-17T00:00:00"/>
    <d v="2022-04-22T00:00:00"/>
    <m/>
    <x v="284"/>
    <d v="2022-10-22T00:00:00"/>
    <x v="1"/>
    <s v="543"/>
    <x v="0"/>
    <s v="Open"/>
    <s v="HFTD 3"/>
    <s v="POHW FIRE OH   TR3  PRTO AIR  FRAB"/>
    <s v="Earth Covered Tower"/>
    <s v="Foundation/Concrete-Tower"/>
    <s v="Repair"/>
    <s v=""/>
    <s v=""/>
    <s v=""/>
  </r>
  <r>
    <s v="LC"/>
    <s v="123614527"/>
    <s v="004/096"/>
    <s v="T3 DI KILARC-CEDAR CRK 4/96 RPL STRW"/>
    <s v="TABLEMTN"/>
    <s v="ETL.7290.POLE.WOOD"/>
    <d v="2022-05-17T00:00:00"/>
    <d v="2022-05-13T00:00:00"/>
    <m/>
    <x v="244"/>
    <d v="2022-11-13T00:00:00"/>
    <x v="1"/>
    <s v="372"/>
    <x v="0"/>
    <s v="Open"/>
    <s v="HFTD 3"/>
    <s v="RELW FIRE OH   TR3  PRTO AIR  FRAB NTDE"/>
    <s v="No Good/Out of Stdrd"/>
    <s v="Structure-Wood"/>
    <s v="Replace"/>
    <s v="31617628"/>
    <s v="T3 DI KILARC-CEDAR CRK 4/96 RPL STRW"/>
    <s v="70Y"/>
  </r>
  <r>
    <s v="LC"/>
    <s v="123614857"/>
    <s v="004/116"/>
    <s v="T3 DI DEER CREEK-DRUM 4/116 INS IBWW"/>
    <s v="SACTO"/>
    <s v="ETL.6690.POLE.WOOD"/>
    <d v="2022-05-17T00:00:00"/>
    <d v="2022-04-29T00:00:00"/>
    <m/>
    <x v="238"/>
    <d v="2022-10-29T00:00:00"/>
    <x v="1"/>
    <s v="630"/>
    <x v="0"/>
    <s v="Open"/>
    <s v="HFTD 3"/>
    <s v="POHW FIRE ACCM OH   TR3  PRTO AIR  FRAB NTDE"/>
    <s v="No Good/Out of Stdrd"/>
    <s v="Insulator Bond Wire-Wood"/>
    <s v="Replace"/>
    <s v=""/>
    <s v=""/>
    <s v=""/>
  </r>
  <r>
    <s v="LC"/>
    <s v="123615318"/>
    <s v="012/007C"/>
    <s v="T3 DI MAPLE CREEK-HOOPA 12/7C RPR CNDW"/>
    <s v="EUREKA"/>
    <s v="ETL.7490.INSL.CERA"/>
    <d v="2022-05-17T00:00:00"/>
    <d v="2022-05-12T00:00:00"/>
    <m/>
    <x v="286"/>
    <d v="2022-11-12T00:00:00"/>
    <x v="1"/>
    <s v="630"/>
    <x v="0"/>
    <s v="Open"/>
    <s v="HFTD 3"/>
    <s v="POHW OTHR FIRE OH   TR3  PRTO AIR"/>
    <s v="No Good/Out of Stdrd"/>
    <s v="Conductor-Wood"/>
    <s v="Repair"/>
    <s v=""/>
    <s v=""/>
    <s v=""/>
  </r>
  <r>
    <s v="LC"/>
    <s v="123616440"/>
    <s v="006/119"/>
    <s v="T3 DI FRNCH MDWS MDL FRK 6/119 RPL PL"/>
    <s v="SACTO"/>
    <s v="ETL.6870.POLE.WOOD"/>
    <d v="2022-05-17T00:00:00"/>
    <d v="2022-05-07T00:00:00"/>
    <m/>
    <x v="312"/>
    <d v="2022-11-07T00:00:00"/>
    <x v="1"/>
    <s v="372"/>
    <x v="0"/>
    <s v="Open"/>
    <s v="HFTD 3"/>
    <s v="POHW FIRE OH   TR3  PRTO AIR  FRAB"/>
    <s v="No Good/Out of Stdrd"/>
    <s v="Structure-Wood"/>
    <s v="Replace"/>
    <s v="31606072"/>
    <s v="T3 EI FRNCH MDWS-MDDLE FRK 0/2 RPL POLE"/>
    <s v="70Y"/>
  </r>
  <r>
    <s v="LC"/>
    <s v="123618141"/>
    <s v="016/170"/>
    <s v="T3 EI IGNACIO-ALTO 16/170 RPL HRDW"/>
    <s v="LAKEVLLE"/>
    <s v="ETL.7150.INSL.NCER"/>
    <d v="2022-05-17T00:00:00"/>
    <d v="2022-05-17T00:00:00"/>
    <m/>
    <x v="322"/>
    <d v="2022-11-17T00:00:00"/>
    <x v="1"/>
    <s v="630"/>
    <x v="0"/>
    <s v="Open"/>
    <s v="HFTD 3"/>
    <s v="RELW INSP OH   FMOB TR3  PRTO"/>
    <s v="No Good/Out of Stdrd"/>
    <s v="Hardware-Wood"/>
    <s v="Replace"/>
    <s v="45576008"/>
    <s v="T3 EI IGNACIO-ALTO 16/170 RPL HRDW"/>
    <s v="ICW"/>
  </r>
  <r>
    <s v="LC"/>
    <s v="123618520"/>
    <s v="000/020"/>
    <s v="T3 DI DEER CREEK-DRUM 0/20 RPL POLE"/>
    <s v="SACTO"/>
    <s v="ETL.6690.POLE.WOOD"/>
    <d v="2022-05-17T00:00:00"/>
    <d v="2022-04-29T00:00:00"/>
    <m/>
    <x v="238"/>
    <d v="2022-10-29T00:00:00"/>
    <x v="1"/>
    <s v="372"/>
    <x v="0"/>
    <s v="Open"/>
    <s v="HFTD 3"/>
    <s v="RELW FIRE ACCM OH   TR3  PRTO AIR  FRAB"/>
    <s v="No Good/Out of Stdrd"/>
    <s v="Structure-Wood"/>
    <s v="Replace"/>
    <s v="31627627"/>
    <s v="T3 DI DEER CREEK-DRUM 0/20 RPL POLE"/>
    <s v="70Y"/>
  </r>
  <r>
    <s v="LC"/>
    <s v="123618646"/>
    <s v="016/240"/>
    <s v="T3 DI GOLD HILL #1 16/240 RPL POLE"/>
    <s v="SACTO"/>
    <s v="ETL.6950.POLE.WOOD"/>
    <d v="2022-05-17T00:00:00"/>
    <d v="2022-04-20T00:00:00"/>
    <m/>
    <x v="274"/>
    <d v="2022-10-20T00:00:00"/>
    <x v="1"/>
    <s v="372"/>
    <x v="0"/>
    <s v="Open"/>
    <s v="HFTD 3"/>
    <s v="RELW FIRE ACCH OH   TR3  PRTO AIR  FRAB"/>
    <s v="No Good/Out of Stdrd"/>
    <s v="Structure-Wood"/>
    <s v="Replace"/>
    <s v="31604014"/>
    <s v="T3 DI GOLD HILL #1 16/240 RPL POLE"/>
    <s v="70Y"/>
  </r>
  <r>
    <s v="LC"/>
    <s v="123619042"/>
    <s v="011/001"/>
    <s v="T3 EI MAPLE CREEK-HOOPA 11/001 COTR KEY"/>
    <s v="EUREKA"/>
    <s v="ETL.7490.INSL"/>
    <d v="2022-05-17T00:00:00"/>
    <d v="2022-05-17T00:00:00"/>
    <m/>
    <x v="322"/>
    <d v="2022-11-17T00:00:00"/>
    <x v="1"/>
    <s v="630"/>
    <x v="0"/>
    <s v="Open"/>
    <s v="HFTD 3"/>
    <s v="REGW OH   FMOB TR3  PRTO AIR"/>
    <s v="No Good/Out of Stdrd"/>
    <s v="Insulator-Wood"/>
    <s v="Repair"/>
    <s v=""/>
    <s v=""/>
    <s v=""/>
  </r>
  <r>
    <s v="LC"/>
    <s v="123619585"/>
    <s v="016/165"/>
    <s v="T3 EI IGNACIO-ALTO 16/165 RMV VEG"/>
    <s v="LAKEVLLE"/>
    <s v="ETL.7150.POLE.WOOD"/>
    <d v="2022-05-17T00:00:00"/>
    <d v="2022-05-17T00:00:00"/>
    <m/>
    <x v="322"/>
    <d v="2022-11-17T00:00:00"/>
    <x v="1"/>
    <s v="564"/>
    <x v="0"/>
    <s v="Open"/>
    <s v="HFTD 3"/>
    <s v="REGW INSP OH   FMOB TR3  PRTO FRAB"/>
    <s v="Overgrown"/>
    <s v="Vegetation"/>
    <s v="Trim"/>
    <s v=""/>
    <s v=""/>
    <s v=""/>
  </r>
  <r>
    <s v="LC"/>
    <s v="123619953"/>
    <s v="A001/007"/>
    <s v="T3 DI SBRNT GRZY CLRNT #1 A1/7 RPR INSS"/>
    <s v="CONCORD"/>
    <s v="ETL.3740.INSL.CERA"/>
    <d v="2022-05-17T00:00:00"/>
    <d v="2022-05-14T00:00:00"/>
    <m/>
    <x v="321"/>
    <d v="2022-11-14T00:00:00"/>
    <x v="1"/>
    <s v="628"/>
    <x v="0"/>
    <s v="Open"/>
    <s v="HFTD 3"/>
    <s v="RELW FIRE OH   TR3  PRTO AIR"/>
    <s v="No Good/Out of Stdrd"/>
    <s v="Insulator-Steel"/>
    <s v="Repair"/>
    <s v="45513309"/>
    <s v="T3 DI SBRNT GRZY CLRNT #1 A1/7 RPR INSS"/>
    <s v="ICS"/>
  </r>
  <r>
    <s v="LC"/>
    <s v="123621836"/>
    <s v="016/082"/>
    <s v="T3 DI MNT VIST-COYOTE SS 16/82 RPR SHLS"/>
    <s v="MOSSLNDG"/>
    <s v="ETL.5090.TOWR"/>
    <d v="2022-05-17T00:00:00"/>
    <d v="2022-05-13T00:00:00"/>
    <m/>
    <x v="244"/>
    <d v="2022-11-13T00:00:00"/>
    <x v="1"/>
    <s v="628"/>
    <x v="0"/>
    <s v="Open"/>
    <s v="HFTD 3"/>
    <s v="RELW FIRE OH   TR3  PRTO AIR  FRAB"/>
    <s v="No Good/Out of Stdrd"/>
    <s v="Shield Wire / OPGW-Steel"/>
    <s v="Repair"/>
    <s v="45606396"/>
    <s v="T3 DI MNT VIST-COYOTE SS 16/82 RPR SHLS"/>
    <s v="ICS"/>
  </r>
  <r>
    <s v="LC"/>
    <s v="123621844"/>
    <s v="012/316"/>
    <s v="T3 DI COLGATE-ALLEGHANY 12/316 RPR POLE"/>
    <s v="SACTO"/>
    <s v="ETL.6470.POLE.WOOD"/>
    <d v="2022-05-17T00:00:00"/>
    <d v="2022-04-29T00:00:00"/>
    <m/>
    <x v="238"/>
    <d v="2022-10-29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621940"/>
    <s v="021/108"/>
    <s v="T3 DI RND MTN-TBL MTN #2 21/108 RMV VEG"/>
    <s v="TABLEMTN"/>
    <s v="ETL.6070.TOWR"/>
    <d v="2022-05-17T00:00:00"/>
    <d v="2022-05-12T00:00:00"/>
    <m/>
    <x v="286"/>
    <d v="2022-11-12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621969"/>
    <s v="006/011"/>
    <s v="T3 DI WSHN SN JQN #3 6/11 RMV BUTT"/>
    <s v="FRESNO"/>
    <s v="ETL.9340.POLE.NWOD"/>
    <d v="2022-05-17T00:00:00"/>
    <d v="2022-05-13T00:00:00"/>
    <m/>
    <x v="244"/>
    <d v="2022-11-13T00:00:00"/>
    <x v="1"/>
    <s v="630"/>
    <x v="0"/>
    <s v="Open"/>
    <s v="HFTD 3"/>
    <s v="RELW FIRE ACCH OH   TR3  PRTO AIR  FRAB NTDE"/>
    <s v="Debris/Nest/etc."/>
    <s v="Structure-Wood"/>
    <s v="Remove"/>
    <s v="45489592"/>
    <s v="T3 DI WSHN SN JQN #3 6/11 RMV BUTT"/>
    <s v="ICW"/>
  </r>
  <r>
    <s v="LC"/>
    <s v="123622094"/>
    <s v="021/100"/>
    <s v="T3 DI METCLF-MNT VIST #3 21/100 RPR INSS"/>
    <s v="MOSSLNDG"/>
    <s v="ETL.5091.INSL"/>
    <d v="2022-05-17T00:00:00"/>
    <d v="2022-05-13T00:00:00"/>
    <m/>
    <x v="244"/>
    <d v="2022-11-13T00:00:00"/>
    <x v="1"/>
    <s v="628"/>
    <x v="0"/>
    <s v="Open"/>
    <s v="HFTD 3"/>
    <s v="RELW ACCL OH   TR3  PRTO AIR"/>
    <s v="No Good/Out of Stdrd"/>
    <s v="Insulator-Steel"/>
    <s v="Repair"/>
    <s v="45606397"/>
    <s v="T3 DI METCLF-MNT VIST #3 21/100 RPR INSS"/>
    <s v="ICS"/>
  </r>
  <r>
    <s v="LC"/>
    <s v="123622177"/>
    <s v="021/108"/>
    <s v="T3 DI RND MTN-TBL MTN#1 21/108 RMV NEST"/>
    <s v="TABLEMTN"/>
    <s v="ETL.6060.TOWR"/>
    <d v="2022-05-17T00:00:00"/>
    <d v="2022-05-12T00:00:00"/>
    <m/>
    <x v="286"/>
    <d v="2022-11-12T00:00:00"/>
    <x v="1"/>
    <s v="628"/>
    <x v="0"/>
    <s v="Open"/>
    <s v="HFTD 3"/>
    <s v="RELW OH   TR3  PRTO AIR  FRAB"/>
    <s v="Debris/Nest/etc."/>
    <s v="Structure-Steel"/>
    <s v="Remove"/>
    <s v="45458748"/>
    <s v="T3 DI RND MTN-TBL MTN#1 21/108 RMV NEST"/>
    <s v="ICS"/>
  </r>
  <r>
    <s v="LC"/>
    <s v="123622284"/>
    <s v="001/027"/>
    <s v="T3 DI WST PNT-VLY SPRGS 001/027 RPR INSW"/>
    <s v="VICTOR"/>
    <s v="ETL.8350.INSL.CERA"/>
    <d v="2022-05-17T00:00:00"/>
    <d v="2022-05-09T00:00:00"/>
    <m/>
    <x v="242"/>
    <d v="2022-11-09T00:00:00"/>
    <x v="1"/>
    <s v="630"/>
    <x v="0"/>
    <s v="Open"/>
    <s v="HFTD 3"/>
    <s v="RELW OH   TR3  PRTO AIR"/>
    <s v="No Good/Out of Stdrd"/>
    <s v="Insulator-Wood"/>
    <s v="Repair"/>
    <s v="45532220"/>
    <s v="T3 DI WST PNT-VLY SPRGS 001/027 RPR INSW"/>
    <s v="ICW"/>
  </r>
  <r>
    <s v="LC"/>
    <s v="123622535"/>
    <s v="022/111"/>
    <s v="T3 DI RD MTN-TBL MTN #1 22/111 RPR SHIED"/>
    <s v="TABLEMTN"/>
    <s v="ETL.6060.TOWR"/>
    <d v="2022-05-17T00:00:00"/>
    <d v="2022-05-13T00:00:00"/>
    <m/>
    <x v="244"/>
    <d v="2022-11-13T00:00:00"/>
    <x v="1"/>
    <s v="628"/>
    <x v="0"/>
    <s v="Open"/>
    <s v="HFTD 3"/>
    <s v="RELW OH   TR3  PRTO AIR  FRAB"/>
    <s v="No Good/Out of Stdrd"/>
    <s v="Shield Wire / OPGW-Steel"/>
    <s v="Repair"/>
    <s v="45458751"/>
    <s v="T3 DI RD MTN-TBL MTN #1 22/111 RPR SHIED"/>
    <s v="ICS"/>
  </r>
  <r>
    <s v="LC"/>
    <s v="123622622"/>
    <s v="021/110"/>
    <s v="T3 DI RND MTN-TBL MTN #1 21/110 RPL ANCS"/>
    <s v="TABLEMTN"/>
    <s v="ETL.6060.TOWR"/>
    <d v="2022-05-17T00:00:00"/>
    <d v="2022-05-13T00:00:00"/>
    <m/>
    <x v="244"/>
    <d v="2022-11-13T00:00:00"/>
    <x v="1"/>
    <s v="93Z"/>
    <x v="0"/>
    <s v="Open"/>
    <s v="HFTD 3"/>
    <s v="RELW OH   TR3  PRTO AIR  FRAB"/>
    <s v="No Good/Out of Stdrd"/>
    <s v="Anchor-Steel"/>
    <s v="Replace"/>
    <s v=""/>
    <s v=""/>
    <s v=""/>
  </r>
  <r>
    <s v="LC"/>
    <s v="123624049"/>
    <s v="006/003"/>
    <s v="T3 DI WISHON-SAN JOAQUIN #3 6/3 COTTER"/>
    <s v="FRESNO"/>
    <s v="ETL.9340.INSL.CERA"/>
    <d v="2022-05-18T00:00:00"/>
    <d v="2022-05-12T00:00:00"/>
    <m/>
    <x v="286"/>
    <d v="2022-11-12T00:00:00"/>
    <x v="1"/>
    <s v="630"/>
    <x v="0"/>
    <s v="Open"/>
    <s v="HFTD 3"/>
    <s v="RELW OH   TR3  PRTO AIR"/>
    <s v="No Good/Out of Stdrd"/>
    <s v="Insulator-Wood"/>
    <s v="Repair"/>
    <s v="45489552"/>
    <s v="T3 DI WISHON-SAN JOAQUIN #3 6/3 COTTER"/>
    <s v="ICW"/>
  </r>
  <r>
    <s v="LC"/>
    <s v="123624409"/>
    <s v="005/020"/>
    <s v="T3 DI DIABLO MIDWAY #3 5/20 RPR GYWS"/>
    <s v="PISMOBCH"/>
    <s v="ETL.5980.TOWR"/>
    <d v="2022-05-18T00:00:00"/>
    <d v="2022-05-17T00:00:00"/>
    <m/>
    <x v="322"/>
    <d v="2022-11-17T00:00:00"/>
    <x v="1"/>
    <s v="628"/>
    <x v="0"/>
    <s v="Open"/>
    <s v="HFTD 3"/>
    <s v="POHW FIRE OH   TR3  PRTO AIR  FRAB NTDE"/>
    <s v="No Good/Out of Stdrd"/>
    <s v="Guy Wire-Steel"/>
    <s v="Repair"/>
    <s v=""/>
    <s v=""/>
    <s v=""/>
  </r>
  <r>
    <s v="LC"/>
    <s v="123624866"/>
    <s v="035/152"/>
    <s v="T3 DI FULTON-LAKEVILLE 35/152 RPL INSS"/>
    <s v="LAKEVLLE"/>
    <s v="ETL.4950.INSL.CERA"/>
    <d v="2022-05-18T00:00:00"/>
    <d v="2022-05-03T00:00:00"/>
    <m/>
    <x v="281"/>
    <d v="2022-11-03T00:00:00"/>
    <x v="1"/>
    <s v="532"/>
    <x v="0"/>
    <s v="Open"/>
    <s v="HFTD 3"/>
    <s v="POHW FIRE ACCL OH   TR3  PRTO AIR"/>
    <s v="No Good/Out of Stdrd"/>
    <s v="Insulator-Steel"/>
    <s v="Replace"/>
    <s v="31615951"/>
    <s v="T2 DI FLTN-IGNCIO  RPL INSS 6TWR"/>
    <s v="93K"/>
  </r>
  <r>
    <s v="LC"/>
    <s v="123625341"/>
    <s v="001/042"/>
    <s v="T3 DI BRNS LN STR #2 1/42 RPL POLE"/>
    <s v="MOSSLNDG"/>
    <s v="ETL.6240.POLE.WOOD"/>
    <d v="2022-05-18T00:00:00"/>
    <d v="2022-05-13T00:00:00"/>
    <m/>
    <x v="244"/>
    <d v="2022-11-13T00:00:00"/>
    <x v="1"/>
    <s v="372"/>
    <x v="0"/>
    <s v="Open"/>
    <s v="HFTD 3"/>
    <s v="POHW OTHR FIRE OH   TR3  PRTO AIR  FRAB"/>
    <s v="No Good/Out of Stdrd"/>
    <s v="Structure-Wood"/>
    <s v="Replace"/>
    <s v="31629518"/>
    <s v="T3 DI BRNS LN STR #2 2/49 RPL POLE"/>
    <s v="70Y"/>
  </r>
  <r>
    <s v="LC"/>
    <s v="123625466"/>
    <s v="013/063"/>
    <s v="T3 EI MSS LNDNG-MTCLF 13/63 RPR FOND"/>
    <s v="MOSSLNDG"/>
    <s v="ETL.6050.TOWR"/>
    <d v="2022-05-18T00:00:00"/>
    <d v="2022-05-18T00:00:00"/>
    <m/>
    <x v="287"/>
    <d v="2022-11-18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625554"/>
    <s v="002/027"/>
    <s v="T3 DI DRUM-SUMMIT #2 2/27 RPR WDPKR"/>
    <s v="SACTO"/>
    <s v="ETL.1450.POLE.WDPS"/>
    <d v="2022-05-18T00:00:00"/>
    <d v="2022-05-02T00:00:00"/>
    <m/>
    <x v="279"/>
    <d v="2022-11-02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625782"/>
    <s v="X004/022"/>
    <s v="T3 DI DIABLO-MESA X004/22 RPR SHLS"/>
    <s v="PISMOBCH"/>
    <s v="ETL.4620.TOWR"/>
    <d v="2022-05-18T00:00:00"/>
    <d v="2022-05-18T00:00:00"/>
    <m/>
    <x v="287"/>
    <d v="2022-11-18T00:00:00"/>
    <x v="1"/>
    <s v="628"/>
    <x v="0"/>
    <s v="Open"/>
    <s v="HFTD 3"/>
    <s v="POHW FIRE ACCM OH   TR3  PRTO AIR  FRAB NTDE"/>
    <s v="No Good/Out of Stdrd"/>
    <s v="Shield Wire / OPGW-Steel"/>
    <s v="Repair"/>
    <s v=""/>
    <s v=""/>
    <s v=""/>
  </r>
  <r>
    <s v="LC"/>
    <s v="123626944"/>
    <s v="007/087"/>
    <s v="T3 EI GRN VLLY-CAMP EVERS 7/87R RPL POLE"/>
    <s v="MOSSLNDG"/>
    <s v="ETL.1710.POLE.WDPS"/>
    <d v="2022-05-18T00:00:00"/>
    <d v="2022-05-04T00:00:00"/>
    <m/>
    <x v="278"/>
    <d v="2022-11-04T00:00:00"/>
    <x v="1"/>
    <s v="372"/>
    <x v="0"/>
    <s v="Open"/>
    <s v="HFTD 3"/>
    <s v="POHW INSP OH   FMOB TR3  PRTO"/>
    <s v="No Good/Out of Stdrd"/>
    <s v="Structure-Wood"/>
    <s v="Replace"/>
    <s v="31618524"/>
    <s v="T3 EI GRN VLLY-CMP EVRS 12/117L RPL POLE"/>
    <s v="70Y"/>
  </r>
  <r>
    <s v="LC"/>
    <s v="123626969"/>
    <s v="X004/020"/>
    <s v="T3 DI MORRO BAY-DIABLO X4/20 RPR INSS"/>
    <s v="PISMOBCH"/>
    <s v="ETL.5260.INSL.CERA"/>
    <d v="2022-05-18T00:00:00"/>
    <d v="2022-05-18T00:00:00"/>
    <m/>
    <x v="287"/>
    <d v="2022-11-1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27748"/>
    <s v="015/230"/>
    <s v="T3 EI GOLD HILL #1 15/230 RPR SPLW"/>
    <s v="SACTO"/>
    <s v="ETL.6950.INSL.CERA"/>
    <d v="2022-05-18T00:00:00"/>
    <d v="2022-05-18T00:00:00"/>
    <m/>
    <x v="287"/>
    <d v="2022-11-18T00:00:00"/>
    <x v="1"/>
    <s v="630"/>
    <x v="0"/>
    <s v="Open"/>
    <s v="HFTD 3"/>
    <s v="REGW INSP OH   FMOB TR3  PRTO AIR  NTDE"/>
    <s v="No Good/Out of Stdrd"/>
    <s v="Splice-Wood"/>
    <s v="Repair"/>
    <s v=""/>
    <s v=""/>
    <s v=""/>
  </r>
  <r>
    <s v="LC"/>
    <s v="123628163"/>
    <s v="015/229"/>
    <s v="T3 EI GOLD HILL #1 015/229 RPR INSW"/>
    <s v="SACTO"/>
    <s v="ETL.6950.INSL.CERA"/>
    <d v="2022-05-18T00:00:00"/>
    <d v="2022-05-18T00:00:00"/>
    <m/>
    <x v="287"/>
    <d v="2022-11-18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628895"/>
    <s v="014/225"/>
    <s v="T3 EI GOLD HILL #1 014/225 RPL STRW"/>
    <s v="SACTO"/>
    <s v="ETL.6950.POLE.WOOD"/>
    <d v="2022-05-18T00:00:00"/>
    <d v="2022-05-18T00:00:00"/>
    <m/>
    <x v="287"/>
    <d v="2022-11-18T00:00:00"/>
    <x v="1"/>
    <s v="372"/>
    <x v="0"/>
    <s v="Open"/>
    <s v="HFTD 3"/>
    <s v="RELW INSP OH   FMOB TR3  PRTO FRAB"/>
    <s v="No Good/Out of Stdrd"/>
    <s v="Structure-Wood"/>
    <s v="Replace"/>
    <s v="31606075"/>
    <s v="T3 EI GOLD HILL #1 014/225 RPL STRW"/>
    <s v="70Y"/>
  </r>
  <r>
    <s v="LC"/>
    <s v="123629187"/>
    <s v="014/129"/>
    <s v="T3 EI GRN VLLY-PAUL SWT 14/129 MASTIC"/>
    <s v="MOSSLNDG"/>
    <s v="ETL.1730.TOWR"/>
    <d v="2022-05-18T00:00:00"/>
    <d v="2022-05-18T00:00:00"/>
    <m/>
    <x v="287"/>
    <d v="2022-11-18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629264"/>
    <s v="016/123"/>
    <s v="T3 DI SLT SPRNGS TGR CRK 16/123 RPR STRT"/>
    <s v="VICTOR"/>
    <s v="ETL.3500.TOWR"/>
    <d v="2022-05-18T00:00:00"/>
    <d v="2022-05-12T00:00:00"/>
    <m/>
    <x v="286"/>
    <d v="2022-11-12T00:00:00"/>
    <x v="1"/>
    <s v="543"/>
    <x v="0"/>
    <s v="Open"/>
    <s v="HFTD 3"/>
    <s v="RELW OTHR FIRE OH   TR3  PRTO AIR  FRAB"/>
    <s v="No Good/Out of Stdrd"/>
    <s v="Structure-Tower"/>
    <s v="Repair"/>
    <s v="45591229"/>
    <s v="T3 DI SLT SPRNGS TGR CRK 16/123 RPR STRT"/>
    <s v="ICQ"/>
  </r>
  <r>
    <s v="LC"/>
    <s v="123629595"/>
    <s v="B017/391"/>
    <s v="T3 DI DRUM-GRASS VALLE B17/391 RPL POLE"/>
    <s v="SACTO"/>
    <s v="ETL.6760.POLE.WOOD"/>
    <d v="2022-05-18T00:00:00"/>
    <d v="2022-04-29T00:00:00"/>
    <m/>
    <x v="238"/>
    <d v="2022-10-29T00:00:00"/>
    <x v="1"/>
    <s v="372"/>
    <x v="0"/>
    <s v="Open"/>
    <s v="HFTD 3"/>
    <s v="POHW FIRE ACCM OH   TR3  PRTO AIR  FRAB"/>
    <s v="No Good/Out of Stdrd"/>
    <s v="Structure-Wood"/>
    <s v="Replace"/>
    <s v="31631449"/>
    <s v="T2 EI DRUM-GRSS VLLY-WMR 18/427 RPL POLE"/>
    <s v="70Y"/>
  </r>
  <r>
    <s v="LC"/>
    <s v="123631520"/>
    <s v="007/082"/>
    <s v="T3 DI DRM RIO OSO #1 007/082 RPR HRDT"/>
    <s v="SACTO"/>
    <s v="ETL.1420.TOWR"/>
    <d v="2022-05-18T00:00:00"/>
    <d v="2022-05-03T00:00:00"/>
    <m/>
    <x v="281"/>
    <d v="2022-11-03T00:00:00"/>
    <x v="1"/>
    <s v="543"/>
    <x v="0"/>
    <s v="Open"/>
    <s v="HFTD 3"/>
    <s v="RELW FIRE OH   TR3  PRTO AIR  FRAB"/>
    <s v="Missing"/>
    <s v="Hardware-Tower"/>
    <s v="Install"/>
    <s v="45599993"/>
    <s v="T3 DI DRM RIO OSO #1 007/082 RPR HRDT"/>
    <s v="ICQ"/>
  </r>
  <r>
    <s v="LC"/>
    <s v="123631826"/>
    <s v="046/262"/>
    <s v="T3 EI TEMBLR-SN LS OBISPO 046/262 UNBURY"/>
    <s v="PISMOBCH"/>
    <s v="ETL.3960.TOWR"/>
    <d v="2022-05-18T00:00:00"/>
    <d v="2022-05-18T00:00:00"/>
    <m/>
    <x v="287"/>
    <d v="2022-11-18T00:00:00"/>
    <x v="1"/>
    <s v="543"/>
    <x v="0"/>
    <s v="Open"/>
    <s v="HFTD 3"/>
    <s v="REGW INSP OH   FMOB XMPT TR3  PRTO FRAB"/>
    <s v="No Good/Out of Stdrd"/>
    <s v="Structure-Tower"/>
    <s v="Repair"/>
    <s v=""/>
    <s v=""/>
    <s v=""/>
  </r>
  <r>
    <s v="LC"/>
    <s v="123631948"/>
    <s v="021/089"/>
    <s v="T3 EI MORRO BY-SLR #1 21/89 RPL INSS"/>
    <s v="PISMOBCH"/>
    <s v="ETL.5300.INSL"/>
    <d v="2022-05-18T00:00:00"/>
    <d v="2022-05-18T00:00:00"/>
    <m/>
    <x v="287"/>
    <d v="2022-11-18T00:00:00"/>
    <x v="1"/>
    <s v="532"/>
    <x v="0"/>
    <s v="Open"/>
    <s v="HFTD 3"/>
    <s v="REGW INSP OH   FMOB TR3  PRTO"/>
    <s v="No Good/Out of Stdrd"/>
    <s v="Insulator-Steel"/>
    <s v="Replace"/>
    <s v="31618211"/>
    <s v="T2 EI MRO BAY-SOLAR SS #1  RPL INSS 7TWR"/>
    <s v="93K"/>
  </r>
  <r>
    <s v="LC"/>
    <s v="123631949"/>
    <s v="021/089"/>
    <s v="T3 EI MORO BY-SOLR SS #2 21/89 RPL INSS"/>
    <s v="PISMOBCH"/>
    <s v="ETL.5310.INSL"/>
    <d v="2022-05-18T00:00:00"/>
    <d v="2022-05-18T00:00:00"/>
    <m/>
    <x v="287"/>
    <d v="2022-11-18T00:00:00"/>
    <x v="1"/>
    <s v="532"/>
    <x v="0"/>
    <s v="Open"/>
    <s v="HFTD 3"/>
    <s v="REGW INSP OH   FMOB TR3  PRTO"/>
    <s v="No Good/Out of Stdrd"/>
    <s v="Insulator-Steel"/>
    <s v="Replace"/>
    <s v="31619689"/>
    <s v="MORRO BAY-SOLAR SW STA #2-REP INS 8 LSTS"/>
    <s v="93K"/>
  </r>
  <r>
    <s v="LC"/>
    <s v="123634358"/>
    <s v="025/100"/>
    <s v="T3 DI DBL MDWY #3 25/100 RPR GYWS"/>
    <s v="PISMOBCH"/>
    <s v="ETL.5980.TOWR"/>
    <d v="2022-05-19T00:00:00"/>
    <d v="2022-05-17T00:00:00"/>
    <m/>
    <x v="322"/>
    <d v="2022-11-17T00:00:00"/>
    <x v="1"/>
    <s v="628"/>
    <x v="0"/>
    <s v="Open"/>
    <s v="HFTD 3"/>
    <s v="POHW OTHR FIRE OH   TR3  PRTO AIR  FRAB"/>
    <s v="No Good/Out of Stdrd"/>
    <s v="Guy Wire-Steel"/>
    <s v="Repair"/>
    <s v=""/>
    <s v=""/>
    <s v=""/>
  </r>
  <r>
    <s v="LC"/>
    <s v="123635422"/>
    <s v="006/056"/>
    <s v="T3 DI ATASCADERO-CAYUCOS 6/56 RPL HRDW"/>
    <s v="PISMOBCH"/>
    <s v="ETL.8480.POLE.WOOD"/>
    <d v="2022-05-19T00:00:00"/>
    <d v="2022-05-11T00:00:00"/>
    <m/>
    <x v="282"/>
    <d v="2022-11-11T00:00:00"/>
    <x v="1"/>
    <s v="630"/>
    <x v="0"/>
    <s v="Open"/>
    <s v="HFTD 3"/>
    <s v="RELW FIRE ACCM OH   TR3  PRTO AIR  FRAB"/>
    <s v="No Good/Out of Stdrd"/>
    <s v="Hardware-Wood"/>
    <s v="Replace"/>
    <s v="45600534"/>
    <s v="T3 DI ATASCADERO-CAYUCOS 6/56 RPL HRDW"/>
    <s v="ICW"/>
  </r>
  <r>
    <s v="LC"/>
    <s v="123635425"/>
    <s v="006/056"/>
    <s v="T3 DI ATASCADERO-CAYUCOS 6/56 RPR INSW"/>
    <s v="PISMOBCH"/>
    <s v="ETL.8480.INSL.NCER"/>
    <d v="2022-05-19T00:00:00"/>
    <d v="2022-05-11T00:00:00"/>
    <m/>
    <x v="282"/>
    <d v="2022-11-11T00:00:00"/>
    <x v="1"/>
    <s v="630"/>
    <x v="0"/>
    <s v="Open"/>
    <s v="HFTD 3"/>
    <s v="RELW FIRE ACCM OH   TR3  PRTO AIR"/>
    <s v="No Good/Out of Stdrd"/>
    <s v="Insulator-Wood"/>
    <s v="Repair"/>
    <s v="45600535"/>
    <s v="T3 DI ATASCADERO-CAYUCOS 6/56 RPR INSW"/>
    <s v="ICW"/>
  </r>
  <r>
    <s v="LC"/>
    <s v="123636953"/>
    <s v="006/031"/>
    <s v="T3 MRRO BY-TMPLETON 006/031 RPR STRT"/>
    <s v="PISMOBCH"/>
    <s v="ETL.5933.TOWR"/>
    <d v="2022-05-19T00:00:00"/>
    <d v="2022-05-19T00:00:00"/>
    <m/>
    <x v="246"/>
    <d v="2022-11-19T00:00:00"/>
    <x v="1"/>
    <s v="628"/>
    <x v="0"/>
    <s v="Open"/>
    <s v="HFTD 3"/>
    <s v="REGW CREW OH   FMOB TR3  PRTO FRAB"/>
    <s v="No Good/Out of Stdrd"/>
    <s v="Structure-Steel"/>
    <s v="Repair"/>
    <s v=""/>
    <s v=""/>
    <s v=""/>
  </r>
  <r>
    <s v="LC"/>
    <s v="123638372"/>
    <s v="005/104"/>
    <s v="T3 EI BURNS-LONE STAR #2 5/104C RPR GYWW"/>
    <s v="MOSSLNDG"/>
    <s v="ETL.6240.POLE.STPS"/>
    <d v="2022-05-19T00:00:00"/>
    <d v="2022-05-19T00:00:00"/>
    <m/>
    <x v="246"/>
    <d v="2022-11-19T00:00:00"/>
    <x v="1"/>
    <s v="628"/>
    <x v="0"/>
    <s v="Open"/>
    <s v="HFTD 3"/>
    <s v="REGW INSP OH   FMOB TR3  PRTO"/>
    <s v="No Good/Out of Stdrd"/>
    <s v="Guy Wire-Steel"/>
    <s v="Repair"/>
    <s v=""/>
    <s v=""/>
    <s v=""/>
  </r>
  <r>
    <s v="LC"/>
    <s v="123638485"/>
    <s v="018/000"/>
    <s v="T3 EI DONNELLS-MI-WUK 18/0 RPR POLE"/>
    <s v="VICTOR"/>
    <s v="ETL.1400.POLE.WDPS"/>
    <d v="2022-05-19T00:00:00"/>
    <d v="2022-05-19T00:00:00"/>
    <m/>
    <x v="246"/>
    <d v="2022-11-19T00:00:00"/>
    <x v="1"/>
    <s v="630"/>
    <x v="0"/>
    <s v="Open"/>
    <s v="HFTD 3"/>
    <s v="RELW INSP OH   FMOB TR3  PRTO"/>
    <s v="No Good/Out of Stdrd"/>
    <s v="Structure-Wood"/>
    <s v="Repair"/>
    <s v="45519259"/>
    <s v="T3 EI DONNELLS-MI-WUK 18/0 RPR POLE"/>
    <s v="ICW"/>
  </r>
  <r>
    <s v="LC"/>
    <s v="123638811"/>
    <s v="005/007C"/>
    <s v="T3 EI DBLO UNT #2 TIE 005/007C RPL INSS"/>
    <s v="PISMOBCH"/>
    <s v="ETL.5950.INSL"/>
    <d v="2022-05-19T00:00:00"/>
    <d v="2022-05-19T00:00:00"/>
    <m/>
    <x v="246"/>
    <d v="2022-11-19T00:00:00"/>
    <x v="1"/>
    <s v="532"/>
    <x v="0"/>
    <s v="Open"/>
    <s v="HFTD 3"/>
    <s v="REGW INSP OH   FMOB TR3  PRTO"/>
    <s v="No Good/Out of Stdrd"/>
    <s v="Insulator-Steel"/>
    <s v="Replace"/>
    <s v="31629144"/>
    <s v="T3 DI DIABLO UNIT#2 NF RPL INSS"/>
    <s v="93K"/>
  </r>
  <r>
    <s v="LC"/>
    <s v="123638861"/>
    <s v="-014/004"/>
    <s v="T3 EI FULTON-CALISTOGA -014/004 RPR GYWW"/>
    <s v="LAKEVLLE"/>
    <s v="ETL.6880.POLE.NWOD"/>
    <d v="2022-05-19T00:00:00"/>
    <d v="2022-05-19T00:00:00"/>
    <m/>
    <x v="246"/>
    <d v="2022-11-19T00:00:00"/>
    <x v="1"/>
    <s v="630"/>
    <x v="0"/>
    <s v="Open"/>
    <s v="HFTD 3"/>
    <s v="RELW INSP OH   FMOB TR3  PRTO FRAB"/>
    <s v="No Good/Out of Stdrd"/>
    <s v="Guy Wire-Wood"/>
    <s v="Repair"/>
    <s v="45485881"/>
    <s v="T3 EI FULTON-CALISTOGA -014/004 RPR GYWW"/>
    <s v="ICW"/>
  </r>
  <r>
    <s v="LC"/>
    <s v="123638862"/>
    <s v="-015/002"/>
    <s v="T3 EI FULTON-CALISTOGA -015/002 RPR GYWW"/>
    <s v="LAKEVLLE"/>
    <s v="ETL.6880.POLE.WOOD"/>
    <d v="2022-05-19T00:00:00"/>
    <d v="2022-05-19T00:00:00"/>
    <m/>
    <x v="246"/>
    <d v="2022-11-19T00:00:00"/>
    <x v="1"/>
    <s v="630"/>
    <x v="0"/>
    <s v="Open"/>
    <s v="HFTD 3"/>
    <s v="RELW INSP OH   FMOB XMPT TR3  PRTO FRAB"/>
    <s v="No Good/Out of Stdrd"/>
    <s v="Guy Wire-Wood"/>
    <s v="Repair"/>
    <s v="45485889"/>
    <s v="T3 EI FULTON-CALISTOGA -015/002 RPR GYWW"/>
    <s v="ICW"/>
  </r>
  <r>
    <s v="LC"/>
    <s v="123638863"/>
    <s v="-015/000"/>
    <s v="T3 EI FULTON-CALISTOGA 015/000 RPR INSW"/>
    <s v="LAKEVLLE"/>
    <s v="ETL.6880.INSL.CERA"/>
    <d v="2022-05-19T00:00:00"/>
    <d v="2022-05-19T00:00:00"/>
    <m/>
    <x v="246"/>
    <d v="2022-11-19T00:00:00"/>
    <x v="1"/>
    <s v="630"/>
    <x v="0"/>
    <s v="Open"/>
    <s v="HFTD 3"/>
    <s v="RELW INSP OH   FMOB TR3  PRTO"/>
    <s v="No Good/Out of Stdrd"/>
    <s v="Insulator-Wood"/>
    <s v="Repair"/>
    <s v="45485883"/>
    <s v="T3 EI FULTON-CALISTOGA 015/000 RPR INSW"/>
    <s v="ICW"/>
  </r>
  <r>
    <s v="LC"/>
    <s v="123638961"/>
    <s v="005/007B"/>
    <s v="T3 EI DIABLO UNIT #2 5/7B RPL INSS"/>
    <s v="PISMOBCH"/>
    <s v="ETL.5950.INSL"/>
    <d v="2022-05-19T00:00:00"/>
    <d v="2022-05-19T00:00:00"/>
    <m/>
    <x v="246"/>
    <d v="2022-11-19T00:00:00"/>
    <x v="1"/>
    <s v="532"/>
    <x v="0"/>
    <s v="Open"/>
    <s v="HFTD 3"/>
    <s v="REGW INSP OH   FMOB TR3  PRTO"/>
    <s v="No Good/Out of Stdrd"/>
    <s v="Insulator-Steel"/>
    <s v="Replace"/>
    <s v="31629144"/>
    <s v="T3 DI DIABLO UNIT#2 NF RPL INSS"/>
    <s v="93K"/>
  </r>
  <r>
    <s v="LC"/>
    <s v="123639369"/>
    <s v="010/249"/>
    <s v="T3 DI DRUM-GRASS VALLEY 10/249 RPR WDPKR"/>
    <s v="SACTO"/>
    <s v="ETL.6760.POLE.WOOD"/>
    <d v="2022-05-19T00:00:00"/>
    <d v="2022-04-30T00:00:00"/>
    <m/>
    <x v="243"/>
    <d v="2022-10-30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639472"/>
    <s v="-016/000"/>
    <s v="T3 DI FULTON-CALISTOGA -16/0 INS HRDD"/>
    <s v="LAKEVLLE"/>
    <s v="ETL.6880.POLE.WOOD"/>
    <d v="2022-05-19T00:00:00"/>
    <d v="2022-05-11T00:00:00"/>
    <m/>
    <x v="282"/>
    <d v="2022-11-11T00:00:00"/>
    <x v="1"/>
    <s v="630"/>
    <x v="0"/>
    <s v="Open"/>
    <s v="HFTD 3"/>
    <s v="RELW FIRE ACCL OH   TR3  PRTO AIR  FRAB"/>
    <s v="Missing"/>
    <s v="Hardware-Wood"/>
    <s v="Install"/>
    <s v="45485898"/>
    <s v="T3 DI FULTON-CALISTOGA -16/0 INS HRDD"/>
    <s v="ICW"/>
  </r>
  <r>
    <s v="LC"/>
    <s v="123639540"/>
    <s v="B017/398"/>
    <s v="T3 DI DRUM-GRASS VALLEY B17/398 RPL STRW"/>
    <s v="SACTO"/>
    <s v="ETL.6760.POLE.WOOD"/>
    <d v="2022-05-19T00:00:00"/>
    <d v="2022-04-30T00:00:00"/>
    <m/>
    <x v="243"/>
    <d v="2022-10-30T00:00:00"/>
    <x v="1"/>
    <s v="372"/>
    <x v="0"/>
    <s v="Open"/>
    <s v="HFTD 3"/>
    <s v="POHW FIRE ACCM OH   TR3  PRTO AIR  FRAB"/>
    <s v="No Good/Out of Stdrd"/>
    <s v="Structure-Wood"/>
    <s v="Replace"/>
    <s v="31631449"/>
    <s v="T2 EI DRUM-GRSS VLLY-WMR 18/427 RPL POLE"/>
    <s v="70Y"/>
  </r>
  <r>
    <s v="LC"/>
    <s v="123639604"/>
    <s v="004/025"/>
    <s v="T3 EI RND MTN-TBL MTN #2 4/25 BENT STEEL"/>
    <s v="TABLEMTN"/>
    <s v="ETL.6070.TOWR"/>
    <d v="2022-05-19T00:00:00"/>
    <d v="2022-05-19T00:00:00"/>
    <m/>
    <x v="246"/>
    <d v="2022-11-19T00:00:00"/>
    <x v="1"/>
    <s v="628"/>
    <x v="0"/>
    <s v="Open"/>
    <s v="HFTD 3"/>
    <s v="RELW INSP OH   FMOB XMPT TR3  PRTO FRAB"/>
    <s v="No Good/Out of Stdrd"/>
    <s v="Structure-Steel"/>
    <s v="Repair"/>
    <s v="45457352"/>
    <s v="T3 EI RND MTN-TBL MTN #2 4/25 BENT STEEL"/>
    <s v="ICS"/>
  </r>
  <r>
    <s v="LC"/>
    <s v="123639975"/>
    <s v="000/001A"/>
    <s v="T3 DI DBL PP STNBY SPL 0/1A RPR FOND"/>
    <s v="PISMOBCH"/>
    <s v="ETL.4610.POLE.NWOD"/>
    <d v="2022-05-19T00:00:00"/>
    <d v="2022-05-18T00:00:00"/>
    <m/>
    <x v="287"/>
    <d v="2022-11-18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640170"/>
    <s v="000/001A"/>
    <s v="T3 DI DBL PP STNBY SPL 0/1A RPR GYWS"/>
    <s v="PISMOBCH"/>
    <s v="ETL.4610.POLE.NWOD"/>
    <d v="2022-05-19T00:00:00"/>
    <d v="2022-05-18T00:00:00"/>
    <m/>
    <x v="287"/>
    <d v="2022-11-18T00:00:00"/>
    <x v="1"/>
    <s v="628"/>
    <x v="0"/>
    <s v="Open"/>
    <s v="HFTD 3"/>
    <s v="POHW FIRE OH   TR3  PRTO AIR  FRAB"/>
    <s v="No Good/Out of Stdrd"/>
    <s v="Guy Wire-Steel"/>
    <s v="Repair"/>
    <s v=""/>
    <s v=""/>
    <s v=""/>
  </r>
  <r>
    <s v="LC"/>
    <s v="123640174"/>
    <s v="000/001A"/>
    <s v="T3 DI DBL PP STNBY SPL 0/1A RPL ANCS"/>
    <s v="PISMOBCH"/>
    <s v="ETL.4610.POLE.NWOD"/>
    <d v="2022-05-19T00:00:00"/>
    <d v="2022-05-18T00:00:00"/>
    <m/>
    <x v="287"/>
    <d v="2022-11-18T00:00:00"/>
    <x v="1"/>
    <s v="93Z"/>
    <x v="0"/>
    <s v="Open"/>
    <s v="HFTD 3"/>
    <s v="POHW FIRE OH   TR3  PRTO AIR  FRAB"/>
    <s v="No Good/Out of Stdrd"/>
    <s v="Anchor-Steel"/>
    <s v="Replace"/>
    <s v=""/>
    <s v=""/>
    <s v=""/>
  </r>
  <r>
    <s v="LC"/>
    <s v="123640426"/>
    <s v="017/072"/>
    <s v="T3 DI DIABLO-GATES #1 17/72 RPR SHLS"/>
    <s v="PISMOBCH"/>
    <s v="ETL.5960.TOWR"/>
    <d v="2022-05-19T00:00:00"/>
    <d v="2022-05-18T00:00:00"/>
    <m/>
    <x v="287"/>
    <d v="2022-11-18T00:00:00"/>
    <x v="1"/>
    <s v="628"/>
    <x v="0"/>
    <s v="Open"/>
    <s v="HFTD 3"/>
    <s v="RELW FIRE ACCM OH   TR3  PRTO AIR  FRAB"/>
    <s v="No Good/Out of Stdrd"/>
    <s v="Shield Wire / OPGW-Steel"/>
    <s v="Repair"/>
    <s v="45583567"/>
    <s v="T3 DI DIABLO-GATES #1 17/72 RPR SHLS"/>
    <s v="ICS"/>
  </r>
  <r>
    <s v="LC"/>
    <s v="123640775"/>
    <s v="005/007A"/>
    <s v="T3 EI DIABLO UNIT #2 5/7A RPL INSS"/>
    <s v="PISMOBCH"/>
    <s v="ETL.5950.INSL"/>
    <d v="2022-05-19T00:00:00"/>
    <d v="2022-05-19T00:00:00"/>
    <m/>
    <x v="246"/>
    <d v="2022-11-19T00:00:00"/>
    <x v="1"/>
    <s v="532"/>
    <x v="0"/>
    <s v="Open"/>
    <s v="HFTD 3"/>
    <s v="REGW INSP OH   FMOB TR3  PRTO"/>
    <s v="No Good/Out of Stdrd"/>
    <s v="Insulator-Steel"/>
    <s v="Replace"/>
    <s v="31629144"/>
    <s v="T3 DI DIABLO UNIT#2 NF RPL INSS"/>
    <s v="93K"/>
  </r>
  <r>
    <s v="LC"/>
    <s v="123641230"/>
    <s v="014/374"/>
    <s v="T3 DI COLGATE-ALLEGHANY 14/374 RPR INSW"/>
    <s v="SACTO"/>
    <s v="ETL.6470.INSL.NCER"/>
    <d v="2022-05-19T00:00:00"/>
    <d v="2022-04-29T00:00:00"/>
    <m/>
    <x v="238"/>
    <d v="2022-10-2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41565"/>
    <s v="012/111"/>
    <s v="T3 EI GRN VLLY-PL SWT 12/111L RPL POLE"/>
    <s v="MOSSLNDG"/>
    <s v="ETL.1730.POLE.WDPS"/>
    <d v="2022-05-19T00:00:00"/>
    <d v="2022-05-19T00:00:00"/>
    <m/>
    <x v="246"/>
    <d v="2022-11-19T00:00:00"/>
    <x v="1"/>
    <s v="372"/>
    <x v="0"/>
    <s v="Open"/>
    <s v="HFTD 3"/>
    <s v="REGW INSP OH   FMOB TR3  PRTO"/>
    <s v="No Good/Out of Stdrd"/>
    <s v="Structure-Wood"/>
    <s v="Replace"/>
    <s v="31629564"/>
    <s v="T3 DI GRN VLY-PAUL SWT 10/100 RPL STRW"/>
    <s v="70Y"/>
  </r>
  <r>
    <s v="LC"/>
    <s v="123641575"/>
    <s v="012/111"/>
    <s v="T3 EI GRN VLLY-PL SWT 12/111R RPL POLE"/>
    <s v="MOSSLNDG"/>
    <s v="ETL.1730.POLE.WDPS"/>
    <d v="2022-05-19T00:00:00"/>
    <d v="2022-05-19T00:00:00"/>
    <m/>
    <x v="246"/>
    <d v="2022-11-19T00:00:00"/>
    <x v="1"/>
    <s v="372"/>
    <x v="0"/>
    <s v="Open"/>
    <s v="HFTD 3"/>
    <s v="REGW INSP OH   FMOB TR3  PRTO"/>
    <s v="No Good/Out of Stdrd"/>
    <s v="Structure-Wood"/>
    <s v="Replace"/>
    <s v="31629564"/>
    <s v="T3 DI GRN VLY-PAUL SWT 10/100 RPL STRW"/>
    <s v="70Y"/>
  </r>
  <r>
    <s v="LC"/>
    <s v="123641676"/>
    <s v="012/111"/>
    <s v="T3 EI GRN VLLY-PL SWT 12/111C RPL POLE"/>
    <s v="MOSSLNDG"/>
    <s v="ETL.1730.POLE.WDPS"/>
    <d v="2022-05-19T00:00:00"/>
    <d v="2022-05-19T00:00:00"/>
    <m/>
    <x v="246"/>
    <d v="2022-11-19T00:00:00"/>
    <x v="1"/>
    <s v="372"/>
    <x v="0"/>
    <s v="Open"/>
    <s v="HFTD 3"/>
    <s v="REGW INSP OH   FMOB TR3  PRTO"/>
    <s v="No Good/Out of Stdrd"/>
    <s v="Structure-Wood"/>
    <s v="Replace"/>
    <s v="31629564"/>
    <s v="T3 DI GRN VLY-PAUL SWT 10/100 RPL STRW"/>
    <s v="70Y"/>
  </r>
  <r>
    <s v="LC"/>
    <s v="123641743"/>
    <s v="010/153"/>
    <s v="T3 WEIMAR #1 10/153 RPL HRDD"/>
    <s v="SACTO"/>
    <s v="ETL.7560.POLE.WOOD"/>
    <d v="2022-05-19T00:00:00"/>
    <d v="2022-05-19T00:00:00"/>
    <m/>
    <x v="246"/>
    <d v="2022-11-19T00:00:00"/>
    <x v="1"/>
    <s v="630"/>
    <x v="0"/>
    <s v="Open"/>
    <s v="HFTD 3"/>
    <s v="REGW PATR OH   FMOB TR3  PRTO FRAB"/>
    <s v="No Good/Out of Stdrd"/>
    <s v="Hardware-Wood"/>
    <s v="Replace"/>
    <s v=""/>
    <s v=""/>
    <s v=""/>
  </r>
  <r>
    <s v="LC"/>
    <s v="123642415"/>
    <s v="012/001"/>
    <s v="T3 DI MAPLE CREEK-HOOPA 12/1 RPL HRDW"/>
    <s v="EUREKA"/>
    <s v="ETL.7490.POLE.WOOD"/>
    <d v="2022-05-19T00:00:00"/>
    <d v="2022-05-12T00:00:00"/>
    <m/>
    <x v="286"/>
    <d v="2022-11-12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642451"/>
    <s v="B021/465"/>
    <s v="T3 DI DRUM-GRASS VALLEY B21/465 RPR INSW"/>
    <s v="SACTO"/>
    <s v="ETL.6760.INSL.NCER"/>
    <d v="2022-05-19T00:00:00"/>
    <d v="2022-04-30T00:00:00"/>
    <m/>
    <x v="243"/>
    <d v="2022-10-30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643936"/>
    <s v="005/133"/>
    <s v="T3 DI COLGATE-GRSS VALLEY 5/133 RPR STRW"/>
    <s v="SACTO"/>
    <s v="ETL.6490.POLE.WOOD"/>
    <d v="2022-05-19T00:00:00"/>
    <d v="2022-05-05T00:00:00"/>
    <m/>
    <x v="239"/>
    <d v="2022-11-05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643979"/>
    <s v="018/488"/>
    <s v="T3 DI COLGATE-ALLEGHANY 18/488 RPL POLE"/>
    <s v="SACTO"/>
    <s v="ETL.6470.POLE.WOOD"/>
    <d v="2022-05-19T00:00:00"/>
    <d v="2022-04-29T00:00:00"/>
    <m/>
    <x v="238"/>
    <d v="2022-10-29T00:00:00"/>
    <x v="1"/>
    <s v="372"/>
    <x v="0"/>
    <s v="Open"/>
    <s v="HFTD 3"/>
    <s v="RELW FIRE OH   TR3  PRTO AIR  FRAB"/>
    <s v="No Good/Out of Stdrd"/>
    <s v="Structure-Wood"/>
    <s v="Replace"/>
    <s v="31633603"/>
    <s v="T3 DI COLGATE-ALLEGHANY 18/488 RPL POLE"/>
    <s v="70Y"/>
  </r>
  <r>
    <s v="LC"/>
    <s v="123644194"/>
    <s v="018/000B"/>
    <s v="T3 DI OAKHURST TAP 018/000B RPR ANCW"/>
    <s v="FRESNO"/>
    <s v="ETL.1252.POLE.NWOD"/>
    <d v="2022-05-19T00:00:00"/>
    <d v="2022-05-12T00:00:00"/>
    <m/>
    <x v="286"/>
    <d v="2022-11-12T00:00:00"/>
    <x v="1"/>
    <s v="630"/>
    <x v="0"/>
    <s v="Open"/>
    <s v="HFTD 3"/>
    <s v="RELW OH   TR3  PRTO AIR  FRAB"/>
    <s v="No Good/Out of Stdrd"/>
    <s v="Anchor-Wood"/>
    <s v="Repair"/>
    <s v="45489330"/>
    <s v="T3 DI OAKHURST TAP 018/000B RPR ANCW"/>
    <s v="ICW"/>
  </r>
  <r>
    <s v="LC"/>
    <s v="123644196"/>
    <s v="018/000"/>
    <s v="T3 DI OAKHURST TAP 018/000 RPR ANCW"/>
    <s v="FRESNO"/>
    <s v="ETL.1252.POLE.NWOD"/>
    <d v="2022-05-19T00:00:00"/>
    <d v="2022-05-11T00:00:00"/>
    <m/>
    <x v="282"/>
    <d v="2022-11-11T00:00:00"/>
    <x v="1"/>
    <s v="630"/>
    <x v="0"/>
    <s v="Open"/>
    <s v="HFTD 3"/>
    <s v="RELW OH   TR3  PRTO AIR  FRAB"/>
    <s v="No Good/Out of Stdrd"/>
    <s v="Anchor-Wood"/>
    <s v="Repair"/>
    <s v="45489332"/>
    <s v="T3 DI OAKHURST TAP 018/000 RPR ANCW"/>
    <s v="ICW"/>
  </r>
  <r>
    <s v="LC"/>
    <s v="123644384"/>
    <s v="023/625"/>
    <s v="T3 DI COLGATE-ALLEGHANY 23/625 RPR POLE"/>
    <s v="SACTO"/>
    <s v="ETL.6470.POLE.WOOD"/>
    <d v="2022-05-19T00:00:00"/>
    <d v="2022-04-29T00:00:00"/>
    <m/>
    <x v="238"/>
    <d v="2022-10-29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646407"/>
    <s v=":006/029"/>
    <s v="T3 DI GEYSERS #9-LAKEVILL :6/29 RPR INSS"/>
    <s v="LAKEVLLE"/>
    <s v="ETL.4780.INSL.NCER"/>
    <d v="2022-05-20T00:00:00"/>
    <d v="2022-04-28T00:00:00"/>
    <m/>
    <x v="277"/>
    <d v="2022-10-28T00:00:00"/>
    <x v="1"/>
    <s v="628"/>
    <x v="0"/>
    <s v="Open"/>
    <s v="HFTD 3"/>
    <s v="RELW OH   TR3  PRTO AIR"/>
    <s v="No Good/Out of Stdrd"/>
    <s v="Insulator-Steel"/>
    <s v="Repair"/>
    <s v="45575556"/>
    <s v="T3 DI GEYSERS #9-LAKEVILL :6/29 RPR INSS"/>
    <s v="ICS"/>
  </r>
  <r>
    <s v="LC"/>
    <s v="123646484"/>
    <s v="013/053"/>
    <s v="T3 DI GEYSERS #12-FULTON 13/53 RMV VEG"/>
    <s v="LAKEVLLE"/>
    <s v="ETL.4750.TOWR"/>
    <d v="2022-05-20T00:00:00"/>
    <d v="2022-05-02T00:00:00"/>
    <m/>
    <x v="279"/>
    <d v="2022-11-02T00:00:00"/>
    <x v="1"/>
    <s v="564"/>
    <x v="0"/>
    <s v="Open"/>
    <s v="HFTD 3"/>
    <s v="POHW OTHR FIRE ACCM OH   TR3  PRTO AIR  FRAB"/>
    <s v="Overgrown"/>
    <s v="Vegetation-Tower"/>
    <s v="Cage Clearing"/>
    <s v=""/>
    <s v=""/>
    <s v=""/>
  </r>
  <r>
    <s v="LC"/>
    <s v="123646485"/>
    <s v="013/053"/>
    <s v="T3 DI GEYSERS #12-FULTON 13/53 RPR INSS"/>
    <s v="LAKEVLLE"/>
    <s v="ETL.4750.INSL.NCER"/>
    <d v="2022-05-20T00:00:00"/>
    <d v="2022-05-02T00:00:00"/>
    <m/>
    <x v="279"/>
    <d v="2022-11-02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646543"/>
    <s v="027/002"/>
    <s v="T3 EI FULTON-HOPLAND 027/002 RPR STRW"/>
    <s v="LAKEVLLE"/>
    <s v="ETL.6890.POLE.WOOD"/>
    <d v="2022-05-20T00:00:00"/>
    <d v="2022-05-05T00:00:00"/>
    <m/>
    <x v="239"/>
    <d v="2022-11-05T00:00:00"/>
    <x v="1"/>
    <s v="630"/>
    <x v="0"/>
    <s v="Open"/>
    <s v="HFTD 3"/>
    <s v="RELW OH   TR3  PRTO AIR  FRAB"/>
    <s v="No Good/Out of Stdrd"/>
    <s v="Structure-Wood"/>
    <s v="Repair"/>
    <s v="45571471"/>
    <s v="T3 EI FULTON-HOPLAND 027/002 RPR STRW"/>
    <s v="ICW"/>
  </r>
  <r>
    <s v="LC"/>
    <s v="123646557"/>
    <s v="007/188"/>
    <s v="T3 COLGATE-ALLEGHANY 7/188 RPL POLE"/>
    <s v="SACTO"/>
    <s v="ETL.6470.POLE.WOOD"/>
    <d v="2022-05-20T00:00:00"/>
    <d v="2022-05-19T00:00:00"/>
    <m/>
    <x v="246"/>
    <d v="2022-11-19T00:00:00"/>
    <x v="1"/>
    <s v="372"/>
    <x v="0"/>
    <s v="Open"/>
    <s v="HFTD 3"/>
    <s v="RELW PATR OH   FMOB TR3  PRTO"/>
    <s v="No Good/Out of Stdrd"/>
    <s v="Structure-Wood"/>
    <s v="Replace"/>
    <s v="31606404"/>
    <s v="T3 COLGATE-ALLEGHANY 7/188 RPL POLE"/>
    <s v="70Y"/>
  </r>
  <r>
    <s v="LC"/>
    <s v="123646683"/>
    <s v="015/415"/>
    <s v="T3 DI CLGT-ALLGHNY 15/415 INST HRDD"/>
    <s v="SACTO"/>
    <s v="ETL.6470.POLE.WOOD"/>
    <d v="2022-05-20T00:00:00"/>
    <d v="2022-04-29T00:00:00"/>
    <m/>
    <x v="238"/>
    <d v="2022-10-29T00:00:00"/>
    <x v="1"/>
    <s v="630"/>
    <x v="0"/>
    <s v="Open"/>
    <s v="HFTD 3"/>
    <s v="POHW OH   TR3  PRTO AIR  NTDE"/>
    <s v="Missing"/>
    <s v="Hardware-Wood"/>
    <s v="Install"/>
    <s v=""/>
    <s v=""/>
    <s v=""/>
  </r>
  <r>
    <s v="LC"/>
    <s v="123646823"/>
    <s v="016/127"/>
    <s v="T3 DI SLT-SPRNGS-TGR CRK 16/127 COTTER"/>
    <s v="VICTOR"/>
    <s v="ETL.3500.INSL.NCER"/>
    <d v="2022-05-20T00:00:00"/>
    <d v="2022-05-16T00:00:00"/>
    <m/>
    <x v="245"/>
    <d v="2022-11-16T00:00:00"/>
    <x v="1"/>
    <s v="628"/>
    <x v="0"/>
    <s v="Open"/>
    <s v="HFTD 3"/>
    <s v="RELW OH   TR3  PRTO AIR"/>
    <s v="No Good/Out of Stdrd"/>
    <s v="Insulator-Steel"/>
    <s v="Repair"/>
    <s v="45519301"/>
    <s v="T3 DI SLT-SPRNGS-TGR CRK 16/127 COTTER"/>
    <s v="ICS"/>
  </r>
  <r>
    <s v="LC"/>
    <s v="123646936"/>
    <s v="002/030"/>
    <s v="T3 DI DRUM-SUMMIT #1 2/30 RPL HRDW"/>
    <s v="SACTO"/>
    <s v="ETL.1440.POLE.WDPS"/>
    <d v="2022-05-20T00:00:00"/>
    <d v="2022-05-02T00:00:00"/>
    <m/>
    <x v="279"/>
    <d v="2022-11-02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647019"/>
    <s v="003/018"/>
    <s v="T3 DI GEYSERS #12-FULTON 3/18 RPL INSS"/>
    <s v="LAKEVLLE"/>
    <s v="ETL.4750.INSL.NCER"/>
    <d v="2022-05-20T00:00:00"/>
    <d v="2022-05-16T00:00:00"/>
    <m/>
    <x v="245"/>
    <d v="2022-11-16T00:00:00"/>
    <x v="1"/>
    <s v="532"/>
    <x v="0"/>
    <s v="Open"/>
    <s v="HFTD 3"/>
    <s v="RELW OH   TR3  PRTO AIR"/>
    <s v="No Good/Out of Stdrd"/>
    <s v="Insulator-Steel"/>
    <s v="Replace"/>
    <s v="31615952"/>
    <s v="T3 DI GEYSERS #12-FULTON  RPL INSS 4TWR"/>
    <s v="93K"/>
  </r>
  <r>
    <s v="LC"/>
    <s v="123647101"/>
    <s v="003/018"/>
    <s v="T3 DI GEYSERS #12-FULTON 3/18 RPR STRT"/>
    <s v="LAKEVLLE"/>
    <s v="ETL.4750.TOWR"/>
    <d v="2022-05-20T00:00:00"/>
    <d v="2022-05-16T00:00:00"/>
    <m/>
    <x v="245"/>
    <d v="2022-11-16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647190"/>
    <s v="013/342"/>
    <s v="T3 DI CLGTE-ALLEGHNY 13/342 RPR POLE"/>
    <s v="SACTO"/>
    <s v="ETL.6470.POLE.WOOD"/>
    <d v="2022-05-20T00:00:00"/>
    <d v="2022-04-28T00:00:00"/>
    <m/>
    <x v="277"/>
    <d v="2022-10-28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647194"/>
    <s v="016/126"/>
    <s v="T3 DI SLT SPRINGS-TIGER CRK 16/12 COTTER"/>
    <s v="VICTOR"/>
    <s v="ETL.3500.INSL.NCER"/>
    <d v="2022-05-20T00:00:00"/>
    <d v="2022-05-16T00:00:00"/>
    <m/>
    <x v="245"/>
    <d v="2022-11-16T00:00:00"/>
    <x v="1"/>
    <s v="628"/>
    <x v="0"/>
    <s v="Open"/>
    <s v="HFTD 3"/>
    <s v="RELW OH   TR3  PRTO AIR"/>
    <s v="No Good/Out of Stdrd"/>
    <s v="Insulator-Steel"/>
    <s v="Repair"/>
    <s v="45519302"/>
    <s v="T3 DI SLT SPRINGS-TIGER CRK 16/12 COTTER"/>
    <s v="ICS"/>
  </r>
  <r>
    <s v="LC"/>
    <s v="123647308"/>
    <s v="012/003"/>
    <s v="T3 DI MAPLE CREEK-HOOPA 12/3 RPR CRSW"/>
    <s v="EUREKA"/>
    <s v="ETL.7490.POLE.WOOD"/>
    <d v="2022-05-20T00:00:00"/>
    <d v="2022-05-12T00:00:00"/>
    <m/>
    <x v="286"/>
    <d v="2022-11-12T00:00:00"/>
    <x v="1"/>
    <s v="630"/>
    <x v="0"/>
    <s v="Open"/>
    <s v="HFTD 3"/>
    <s v="POHW OH   TR3  PRTO AIR  FRAB"/>
    <s v="No Good/Out of Stdrd"/>
    <s v="Crossarm-Wood"/>
    <s v="Repair"/>
    <s v=""/>
    <s v=""/>
    <s v=""/>
  </r>
  <r>
    <s v="LC"/>
    <s v="123647400"/>
    <s v="003/016"/>
    <s v="T3 DI GEYSERS #9-LAKEVILLE 3/16 RPR INSS"/>
    <s v="LAKEVLLE"/>
    <s v="ETL.4780.INSL.NCER"/>
    <d v="2022-05-20T00:00:00"/>
    <d v="2022-05-16T00:00:00"/>
    <m/>
    <x v="245"/>
    <d v="2022-11-16T00:00:00"/>
    <x v="1"/>
    <s v="628"/>
    <x v="0"/>
    <s v="Open"/>
    <s v="HFTD 3"/>
    <s v="RELW FIRE ACCM OH   TR3  PRTO AIR"/>
    <s v="No Good/Out of Stdrd"/>
    <s v="Insulator-Steel"/>
    <s v="Repair"/>
    <s v="45575558"/>
    <s v="T3 DI GEYSERS #9-LAKEVILLE 3/16 RPR INSS"/>
    <s v="ICS"/>
  </r>
  <r>
    <s v="LC"/>
    <s v="123647467"/>
    <s v="005/029"/>
    <s v="T3 EI RND MTN-TABL MTN #2 5/29 BNT STEEL"/>
    <s v="TABLEMTN"/>
    <s v="ETL.6070.TOWR"/>
    <d v="2022-05-20T00:00:00"/>
    <d v="2022-05-20T00:00:00"/>
    <m/>
    <x v="247"/>
    <d v="2022-11-20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647569"/>
    <s v="000/000"/>
    <s v="T3 DI WISHON-COPPERMINE 0/0 UNBURY"/>
    <s v="FRESNO"/>
    <s v="ETL.9330.TOWR"/>
    <d v="2022-05-20T00:00:00"/>
    <d v="2022-05-11T00:00:00"/>
    <m/>
    <x v="282"/>
    <d v="2022-11-11T00:00:00"/>
    <x v="1"/>
    <s v="543"/>
    <x v="0"/>
    <s v="Open"/>
    <s v="HFTD 3"/>
    <s v="RELW FIRE COMP OH   TR3  PRTO AIR  FRAB"/>
    <s v="Earth Covered Tower"/>
    <s v="Foundation/Concrete-Tower"/>
    <s v="Repair"/>
    <s v="45616732"/>
    <s v="T3 DI WISHON-COPPERMINE 0/0 UNBURY"/>
    <s v="ICQ"/>
  </r>
  <r>
    <s v="LC"/>
    <s v="123647731"/>
    <s v="Z012/005"/>
    <s v="T3 DI FULTON-CALISTOGA Z12/5 RPL HRDT"/>
    <s v="LAKEVLLE"/>
    <s v="ETL.6880.POLE.NWOD"/>
    <d v="2022-05-20T00:00:00"/>
    <d v="2022-05-13T00:00:00"/>
    <m/>
    <x v="244"/>
    <d v="2022-11-13T00:00:00"/>
    <x v="1"/>
    <s v="543"/>
    <x v="0"/>
    <s v="Open"/>
    <s v="HFTD 3"/>
    <s v="POHW OH   TR3  PRTO AIR  FRAB NTDE"/>
    <s v="No Good/Out of Stdrd"/>
    <s v="Hardware-Tower"/>
    <s v="Replace"/>
    <s v=""/>
    <s v=""/>
    <s v=""/>
  </r>
  <r>
    <s v="LC"/>
    <s v="123647741"/>
    <s v=":003/015"/>
    <s v="T3 DI EAGLE ROCK-FULTON :3/15 RPR INSS"/>
    <s v="LAKEVLLE"/>
    <s v="ETL.4392.INSL.NCER"/>
    <d v="2022-05-20T00:00:00"/>
    <d v="2022-05-03T00:00:00"/>
    <m/>
    <x v="281"/>
    <d v="2022-11-03T00:00:00"/>
    <x v="1"/>
    <s v="628"/>
    <x v="0"/>
    <s v="Open"/>
    <s v="HFTD 3"/>
    <s v="POHW FIRE ACCL OH   TR3  PRTO AIR"/>
    <s v="No Good/Out of Stdrd"/>
    <s v="Insulator-Steel"/>
    <s v="Repair"/>
    <s v=""/>
    <s v=""/>
    <s v=""/>
  </r>
  <r>
    <s v="LC"/>
    <s v="123648334"/>
    <s v="B021/466"/>
    <s v="T3 DI DRM-GRS VLY-WMR B21/466 RPL POLE"/>
    <s v="SACTO"/>
    <s v="ETL.6760.POLE.WOOD"/>
    <d v="2022-05-20T00:00:00"/>
    <d v="2022-05-16T00:00:00"/>
    <m/>
    <x v="245"/>
    <d v="2022-11-16T00:00:00"/>
    <x v="1"/>
    <s v="372"/>
    <x v="0"/>
    <s v="Open"/>
    <s v="HFTD 3"/>
    <s v="POHW FIRE ACCM OH   TR3  PRTO AIR"/>
    <s v="No Good/Out of Stdrd"/>
    <s v="Structure-Wood"/>
    <s v="Replace"/>
    <s v="31617789"/>
    <s v="T2 EI DRM GRS VALEY WMR B20/450 RPL STRW"/>
    <s v="70Y"/>
  </r>
  <r>
    <s v="LC"/>
    <s v="123648337"/>
    <s v="003/070"/>
    <s v="T3 DI BURNS-LONE STAR #2 3/70 RPL HRDW"/>
    <s v="MOSSLNDG"/>
    <s v="ETL.6240.POLE.WOOD"/>
    <d v="2022-05-20T00:00:00"/>
    <d v="2022-05-04T00:00:00"/>
    <m/>
    <x v="278"/>
    <d v="2022-11-04T00:00:00"/>
    <x v="1"/>
    <s v="630"/>
    <x v="0"/>
    <s v="Open"/>
    <s v="HFTD 3"/>
    <s v="RELW FIRE ACCM OH   TR3  PRTO AIR  FRAB"/>
    <s v="No Good/Out of Stdrd"/>
    <s v="Hardware-Wood"/>
    <s v="Replace"/>
    <s v="45616379"/>
    <s v="T3 DI BURNS-LONE STAR #2 3/70 RPL HRDW"/>
    <s v="ICW"/>
  </r>
  <r>
    <s v="LC"/>
    <s v="123648541"/>
    <s v="019/516"/>
    <s v="T3 DI CLGT-ALLGHNY 19/516 RMV DEBRIS"/>
    <s v="SACTO"/>
    <s v="ETL.6470.POLE.NWOD"/>
    <d v="2022-05-20T00:00:00"/>
    <d v="2022-04-29T00:00:00"/>
    <m/>
    <x v="238"/>
    <d v="2022-10-29T00:00:00"/>
    <x v="1"/>
    <s v="630"/>
    <x v="0"/>
    <s v="Open"/>
    <s v="HFTD 3"/>
    <s v="POHW OH   TR3  PRTO AIR  NTDE"/>
    <s v="Debris/Nest/etc."/>
    <s v="Structure-Wood"/>
    <s v="Remove"/>
    <s v=""/>
    <s v=""/>
    <s v=""/>
  </r>
  <r>
    <s v="LC"/>
    <s v="123648568"/>
    <s v="000/012"/>
    <s v="T3 DI FRNCH MDWS-MID FRK 0/12 REGRADE"/>
    <s v="SACTO"/>
    <s v="ETL.6870.POLE.NWOD"/>
    <d v="2022-05-20T00:00:00"/>
    <d v="2022-05-16T00:00:00"/>
    <m/>
    <x v="245"/>
    <d v="2022-11-16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648569"/>
    <s v="000/012"/>
    <s v="T3 DI FRNCH MDWS-MID FRK 0/12 RPL HRDW"/>
    <s v="SACTO"/>
    <s v="ETL.6870.POLE.NWOD"/>
    <d v="2022-05-20T00:00:00"/>
    <d v="2022-05-16T00:00:00"/>
    <m/>
    <x v="245"/>
    <d v="2022-11-16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48652"/>
    <s v="000/007"/>
    <s v="T3 DI RND MTN-TBLE MTN #2 0/7 COTTER"/>
    <s v="TABLEMTN"/>
    <s v="ETL.6070.INSL"/>
    <d v="2022-05-20T00:00:00"/>
    <d v="2022-05-19T00:00:00"/>
    <m/>
    <x v="246"/>
    <d v="2022-11-19T00:00:00"/>
    <x v="1"/>
    <s v="628"/>
    <x v="0"/>
    <s v="Open"/>
    <s v="HFTD 3"/>
    <s v="RELW FIRE OH   TR3  PRTO AIR"/>
    <s v="No Good/Out of Stdrd"/>
    <s v="Insulator-Steel"/>
    <s v="Repair"/>
    <s v="45457354"/>
    <s v="T3 DI RND MTN-TBLE MTN #2 0/7 COTTER"/>
    <s v="ICS"/>
  </r>
  <r>
    <s v="LC"/>
    <s v="123648674"/>
    <s v="006/012"/>
    <s v="T3 DI WISHN-SN JOAQN #3 6/12 RPR INSW"/>
    <s v="FRESNO"/>
    <s v="ETL.9340.INSL.NCER"/>
    <d v="2022-05-20T00:00:00"/>
    <d v="2022-05-13T00:00:00"/>
    <m/>
    <x v="244"/>
    <d v="2022-11-13T00:00:00"/>
    <x v="1"/>
    <s v="630"/>
    <x v="0"/>
    <s v="Open"/>
    <s v="HFTD 3"/>
    <s v="RELW FIRE OH   TR3  PRTO AIR"/>
    <s v="No Good/Out of Stdrd"/>
    <s v="Insulator-Wood"/>
    <s v="Repair"/>
    <s v="45489580"/>
    <s v="T3 DI WISHN-SN JOAQN #3 6/12 RPR INSW"/>
    <s v="ICW"/>
  </r>
  <r>
    <s v="LC"/>
    <s v="123648678"/>
    <s v="006/012"/>
    <s v="T3 DI WISHN-SN JOAQN #3 6/12 RPL HRDD"/>
    <s v="FRESNO"/>
    <s v="ETL.9340.POLE.NWOD"/>
    <d v="2022-05-20T00:00:00"/>
    <d v="2022-05-13T00:00:00"/>
    <m/>
    <x v="244"/>
    <d v="2022-11-13T00:00:00"/>
    <x v="1"/>
    <s v="630"/>
    <x v="0"/>
    <s v="Open"/>
    <s v="HFTD 3"/>
    <s v="RELW FIRE OH   TR3  PRTO AIR  FRAB NTDE"/>
    <s v="No Good/Out of Stdrd"/>
    <s v="Hardware-Wood"/>
    <s v="Replace"/>
    <s v="45489599"/>
    <s v="T3 DI WISHN-SN JOAQN #3 6/12 RPL HRDD"/>
    <s v="ICW"/>
  </r>
  <r>
    <s v="LC"/>
    <s v="123648745"/>
    <s v="005/030"/>
    <s v="T3 EI RND MTN-TBLE MTN #2 5/30 RPR STRS"/>
    <s v="TABLEMTN"/>
    <s v="ETL.6070.TOWR"/>
    <d v="2022-05-20T00:00:00"/>
    <d v="2022-05-20T00:00:00"/>
    <m/>
    <x v="247"/>
    <d v="2022-11-20T00:00:00"/>
    <x v="1"/>
    <s v="628"/>
    <x v="0"/>
    <s v="Open"/>
    <s v="HFTD 3"/>
    <s v="RELW INSP PATR OH   FMOB TR3  PRTO FRAB"/>
    <s v="No Good/Out of Stdrd"/>
    <s v="Structure-Steel"/>
    <s v="Repair"/>
    <s v="45457356"/>
    <s v="T3 EI RND MTN-TBLE MTN #2 5/30 RPR STRS"/>
    <s v="ICS"/>
  </r>
  <r>
    <s v="LC"/>
    <s v="123649125"/>
    <s v="003/017"/>
    <s v="T3 DI GEYSERS #12-FULTON 3/17 RPR INSS"/>
    <s v="LAKEVLLE"/>
    <s v="ETL.4780.INSL.NCER"/>
    <d v="2022-05-20T00:00:00"/>
    <d v="2022-05-16T00:00:00"/>
    <m/>
    <x v="245"/>
    <d v="2022-11-1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49220"/>
    <s v="003/017"/>
    <s v="T3 DI GEYSERS #12-FULTON 3/17 RPR INSS"/>
    <s v="LAKEVLLE"/>
    <s v="ETL.4750.INSL.CERA"/>
    <d v="2022-05-20T00:00:00"/>
    <d v="2022-05-16T00:00:00"/>
    <m/>
    <x v="245"/>
    <d v="2022-11-1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49313"/>
    <s v="013/117B"/>
    <s v="T3 DI GRN VLLY-PL SWT 13/117B RPR ANCW"/>
    <s v="MOSSLNDG"/>
    <s v="ETL.1730.POLE.NWOD"/>
    <d v="2022-05-20T00:00:00"/>
    <d v="2022-05-04T00:00:00"/>
    <m/>
    <x v="278"/>
    <d v="2022-11-04T00:00:00"/>
    <x v="1"/>
    <s v="630"/>
    <x v="0"/>
    <s v="Open"/>
    <s v="HFTD 3"/>
    <s v="RELW FIRE OH   TR3  PRTO AIR  FRAB"/>
    <s v="No Good/Out of Stdrd"/>
    <s v="Anchor-Wood"/>
    <s v="Repair"/>
    <s v="45616645"/>
    <s v="T3 DI GRN VLLY-PL SWT 13/117B RPR ANCW"/>
    <s v="ICW"/>
  </r>
  <r>
    <s v="LC"/>
    <s v="123649319"/>
    <s v="001/010"/>
    <s v="T3 DI EGL RCK-FLTN-SLVRDO 1/10 RPR STRW"/>
    <s v="LAKEVLLE"/>
    <s v="ETL.4392.TOWR"/>
    <d v="2022-05-20T00:00:00"/>
    <d v="2022-05-04T00:00:00"/>
    <m/>
    <x v="278"/>
    <d v="2022-11-04T00:00:00"/>
    <x v="1"/>
    <s v="543"/>
    <x v="0"/>
    <s v="Open"/>
    <s v="HFTD 3"/>
    <s v="POHW FIRE ACCL OH   TR3  PRTO AIR  FRAB"/>
    <s v="No Good/Out of Stdrd"/>
    <s v="Structure-Tower"/>
    <s v="Repair"/>
    <s v=""/>
    <s v=""/>
    <s v=""/>
  </r>
  <r>
    <s v="LC"/>
    <s v="123649412"/>
    <s v="001/010"/>
    <s v="T3 DI GEYSERS #17-FULTON 1/10 RPR INSS"/>
    <s v="LAKEVLLE"/>
    <s v="ETL.4770.INSL.CERA"/>
    <d v="2022-05-20T00:00:00"/>
    <d v="2022-05-04T00:00:00"/>
    <m/>
    <x v="278"/>
    <d v="2022-11-04T00:00:00"/>
    <x v="1"/>
    <s v="628"/>
    <x v="0"/>
    <s v="Open"/>
    <s v="HFTD 3"/>
    <s v="RELW FIRE ACCL OH   TR3  PRTO AIR"/>
    <s v="No Good/Out of Stdrd"/>
    <s v="Insulator-Steel"/>
    <s v="Repair"/>
    <s v="45571487"/>
    <s v="T3 DI GEYSERS #17-FULTON 1/10 RPR INSS"/>
    <s v="ICS"/>
  </r>
  <r>
    <s v="LC"/>
    <s v="123649418"/>
    <s v="001/010"/>
    <s v="T3 DI GEYSERS #17-FULTON 1/10 RPL DMPS"/>
    <s v="LAKEVLLE"/>
    <s v="ETL.4770.INSL.CERA"/>
    <d v="2022-05-20T00:00:00"/>
    <d v="2022-05-04T00:00:00"/>
    <m/>
    <x v="278"/>
    <d v="2022-11-04T00:00:00"/>
    <x v="1"/>
    <s v="628"/>
    <x v="0"/>
    <s v="Open"/>
    <s v="HFTD 3"/>
    <s v="POHW FIRE ACCL OH   TR3  PRTO AIR"/>
    <s v="No Good/Out of Stdrd"/>
    <s v="Damper-Steel"/>
    <s v="Replace"/>
    <s v=""/>
    <s v=""/>
    <s v=""/>
  </r>
  <r>
    <s v="LC"/>
    <s v="123649590"/>
    <s v="004/048"/>
    <s v="T3 DI DRUM-RIO OSO #1 4/48 INS STEP"/>
    <s v="SACTO"/>
    <s v="ETL.1420.TOWR"/>
    <d v="2022-05-20T00:00:00"/>
    <d v="2022-05-13T00:00:00"/>
    <m/>
    <x v="244"/>
    <d v="2022-11-13T00:00:00"/>
    <x v="1"/>
    <s v="543"/>
    <x v="0"/>
    <s v="Open"/>
    <s v="HFTD 3"/>
    <s v="RELW FIRE OH   TR3  PRTO AIR  FRAB NTDE"/>
    <s v="Missing"/>
    <s v="Hardware-Tower"/>
    <s v="Install"/>
    <s v="45599418"/>
    <s v="T3 DI DRUM-RIO OSO #1 4/48 INS STEP"/>
    <s v="ICQ"/>
  </r>
  <r>
    <s v="LC"/>
    <s v="123649716"/>
    <s v="014/375"/>
    <s v="T3 DI COLGATE-ALLGHNY 014/375 REFRAME"/>
    <s v="SACTO"/>
    <s v="ETL.6470.INSL.NCER"/>
    <d v="2022-05-20T00:00:00"/>
    <d v="2022-04-29T00:00:00"/>
    <m/>
    <x v="238"/>
    <d v="2022-10-29T00:00:00"/>
    <x v="1"/>
    <s v="637"/>
    <x v="0"/>
    <s v="Open"/>
    <s v="HFTD 3"/>
    <s v="POHW FIRE OH   TR3  PRTO AIR"/>
    <s v="No Good/Out of Stdrd"/>
    <s v="Crossarm-Wood"/>
    <s v="Replace"/>
    <s v="31618165"/>
    <s v="T3 DI COLGATE-ALLGHNY 13/361 REFRAME"/>
    <s v="93I"/>
  </r>
  <r>
    <s v="LC"/>
    <s v="123649832"/>
    <s v="B022/495"/>
    <s v="T3 DI DRM-GRS VLY-WMR B22/495 RPL INSW"/>
    <s v="SACTO"/>
    <s v="ETL.6760.INSL.NCER"/>
    <d v="2022-05-20T00:00:00"/>
    <d v="2022-05-16T00:00:00"/>
    <m/>
    <x v="245"/>
    <d v="2022-11-16T00:00:00"/>
    <x v="1"/>
    <s v="508"/>
    <x v="0"/>
    <s v="Open"/>
    <s v="HFTD 3"/>
    <s v="POHW FIRE OH   TR3  PRTO AIR"/>
    <s v="No Good/Out of Stdrd"/>
    <s v="Insulator-Wood"/>
    <s v="Replace"/>
    <s v="31617793"/>
    <s v="T2 DI DRM-GRS VLLY-WIMR B18/418 RPL INSW"/>
    <s v="93I"/>
  </r>
  <r>
    <s v="LC"/>
    <s v="123649835"/>
    <s v="B022/495"/>
    <s v="T3 DI DRM-GRS VLY-WMR B22/495 RPL HRDD"/>
    <s v="SACTO"/>
    <s v="ETL.6760.POLE.WOOD"/>
    <d v="2022-05-20T00:00:00"/>
    <d v="2022-05-16T00:00:00"/>
    <m/>
    <x v="245"/>
    <d v="2022-11-16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49954"/>
    <s v="009/166"/>
    <s v="T3 DI COLGATE-CHALLENGE 9/166 RPR INSW"/>
    <s v="SACTO"/>
    <s v="ETL.6480.INSL.NCER"/>
    <d v="2022-05-20T00:00:00"/>
    <d v="2022-04-29T00:00:00"/>
    <m/>
    <x v="238"/>
    <d v="2022-10-2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50259"/>
    <s v="001/029"/>
    <s v="T3 DI BURNS-LONE STAR #2 1/29 INS HRDW"/>
    <s v="MOSSLNDG"/>
    <s v="ETL.6240.POLE.WOOD"/>
    <d v="2022-05-20T00:00:00"/>
    <d v="2022-05-13T00:00:00"/>
    <m/>
    <x v="244"/>
    <d v="2022-11-13T00:00:00"/>
    <x v="1"/>
    <s v="630"/>
    <x v="0"/>
    <s v="Open"/>
    <s v="HFTD 3"/>
    <s v="RELW FIRE ACCM OH   TR3  PRTO AIR  FRAB NTDE"/>
    <s v="Missing"/>
    <s v="Hardware-Wood"/>
    <s v="Install"/>
    <s v="45616647"/>
    <s v="T3 DI BURNS-LONE STAR #2 1/29 INS HRDW"/>
    <s v="ICW"/>
  </r>
  <r>
    <s v="LC"/>
    <s v="123650311"/>
    <s v="001/029"/>
    <s v="T3 DI BURNS-LONE STAR #2 1/29 RPR SPLW"/>
    <s v="MOSSLNDG"/>
    <s v="ETL.6240.INSL.NCER"/>
    <d v="2022-05-20T00:00:00"/>
    <d v="2022-05-13T00:00:00"/>
    <m/>
    <x v="244"/>
    <d v="2022-11-13T00:00:00"/>
    <x v="1"/>
    <s v="630"/>
    <x v="0"/>
    <s v="Open"/>
    <s v="HFTD 3"/>
    <s v="RELW FIRE OH   TR3  PRTO AIR"/>
    <s v="No Good/Out of Stdrd"/>
    <s v="Splice-Wood"/>
    <s v="Repair"/>
    <s v="45616648"/>
    <s v="T3 DI BURNS-LONE STAR #2 1/29 RPR SPLW"/>
    <s v="ICW"/>
  </r>
  <r>
    <s v="LC"/>
    <s v="123650440"/>
    <s v="004/049"/>
    <s v="T3 DI DRUM-RIO OSO #2 004/049 RPR INSS"/>
    <s v="SACTO"/>
    <s v="ETL.1430.INSL.NCER"/>
    <d v="2022-05-20T00:00:00"/>
    <d v="2022-05-13T00:00:00"/>
    <m/>
    <x v="244"/>
    <d v="2022-11-13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50594"/>
    <s v="009/041"/>
    <s v="T3 DI MRG CSTR VLY 9/41 RPR OPGW"/>
    <s v="CONCORD"/>
    <s v="ETL.5250.TOWR"/>
    <d v="2022-05-20T00:00:00"/>
    <d v="2022-05-14T00:00:00"/>
    <m/>
    <x v="321"/>
    <d v="2022-11-14T00:00:00"/>
    <x v="1"/>
    <s v="628"/>
    <x v="0"/>
    <s v="Open"/>
    <s v="HFTD 3"/>
    <s v="RELW OTHR FIRE OH   TR3  PRTO AIR  FRAB"/>
    <s v="No Good/Out of Stdrd"/>
    <s v="Shield Wire / OPGW-Steel"/>
    <s v="Repair"/>
    <s v="45502876"/>
    <s v="T3 DI MRG CSTR VLY 9/41 RPR OPGW"/>
    <s v="ICS"/>
  </r>
  <r>
    <s v="LC"/>
    <s v="123650679"/>
    <s v="005/025"/>
    <s v="T3 DI MRGA-CASTRO VLY 005/025 RPL HRDT"/>
    <s v="CONCORD"/>
    <s v="ETL.5250.TOWR"/>
    <d v="2022-05-20T00:00:00"/>
    <d v="2022-05-13T00:00:00"/>
    <m/>
    <x v="244"/>
    <d v="2022-11-13T00:00:00"/>
    <x v="1"/>
    <s v="543"/>
    <x v="0"/>
    <s v="Open"/>
    <s v="HFTD 3"/>
    <s v="POHW FIRE OH   TR3  PRTO AIR  FRAB NTDE"/>
    <s v="No Good/Out of Stdrd"/>
    <s v="Hardware-Tower"/>
    <s v="Replace"/>
    <s v=""/>
    <s v=""/>
    <s v=""/>
  </r>
  <r>
    <s v="LC"/>
    <s v="123650751"/>
    <s v="-013/006"/>
    <s v="T3 EI FLTN-CALITG -13/006 REPUL GYWW"/>
    <s v="LAKEVLLE"/>
    <s v="ETL.6880.POLE.WOOD"/>
    <d v="2022-05-20T00:00:00"/>
    <d v="2022-05-20T00:00:00"/>
    <m/>
    <x v="247"/>
    <d v="2022-11-20T00:00:00"/>
    <x v="1"/>
    <s v="630"/>
    <x v="0"/>
    <s v="Open"/>
    <s v="HFTD 3"/>
    <s v="RELW INSP OH   FMOB TR3  PRTO FRAB"/>
    <s v="No Good/Out of Stdrd"/>
    <s v="Guy Wire-Wood"/>
    <s v="Repair"/>
    <s v="45450251"/>
    <s v="T3 EI FLTN-CALITG -13/006 REPUL GYWW"/>
    <s v="ICW"/>
  </r>
  <r>
    <s v="LC"/>
    <s v="123650873"/>
    <s v="031/134"/>
    <s v="T3 DI FULTON-IGNACIO #1 14/75 RPR INSS"/>
    <s v="LAKEVLLE"/>
    <s v="ETL.4780.INSL"/>
    <d v="2022-05-20T00:00:00"/>
    <d v="2022-05-16T00:00:00"/>
    <m/>
    <x v="245"/>
    <d v="2022-11-16T00:00:00"/>
    <x v="1"/>
    <s v="628"/>
    <x v="0"/>
    <s v="Open"/>
    <s v="HFTD 3"/>
    <s v="RELW FIRE ACCL OH   TR3  PRTO AIR"/>
    <s v="No Good/Out of Stdrd"/>
    <s v="Insulator-Steel"/>
    <s v="Repair"/>
    <s v="45571455"/>
    <s v="T3 DI FULTON-IGNACIO #1 14/75 RPR INSS"/>
    <s v="ICS"/>
  </r>
  <r>
    <s v="LC"/>
    <s v="123650874"/>
    <s v="031/134"/>
    <s v="T3 DI FLTN-LKVLL-IGNCO 31/134 RPR INSS"/>
    <s v="LAKEVLLE"/>
    <s v="ETL.4950.INSL.CERA"/>
    <d v="2022-05-20T00:00:00"/>
    <d v="2022-05-16T00:00:00"/>
    <m/>
    <x v="245"/>
    <d v="2022-11-16T00:00:00"/>
    <x v="1"/>
    <s v="628"/>
    <x v="0"/>
    <s v="Open"/>
    <s v="HFTD 3"/>
    <s v="RELW FIRE ACCL OH   TR3  PRTO AIR"/>
    <s v="No Good/Out of Stdrd"/>
    <s v="Insulator-Steel"/>
    <s v="Repair"/>
    <s v="45575476"/>
    <s v="T3 DI FLTN-LKVLL-IGNCO 31/134 RPR INSS"/>
    <s v="ICS"/>
  </r>
  <r>
    <s v="LC"/>
    <s v="123651253"/>
    <s v="017/484"/>
    <s v="T3 DI COLGATE-ALLGHNY 17/484 RPL STRW"/>
    <s v="SACTO"/>
    <s v="ETL.6470.POLE.WOOD"/>
    <d v="2022-05-20T00:00:00"/>
    <d v="2022-04-29T00:00:00"/>
    <m/>
    <x v="238"/>
    <d v="2022-10-29T00:00:00"/>
    <x v="1"/>
    <s v="372"/>
    <x v="0"/>
    <s v="Open"/>
    <s v="HFTD 3"/>
    <s v="POHW FIRE OH   TR3  PRTO AIR  FRAB"/>
    <s v="No Good/Out of Stdrd"/>
    <s v="Structure-Wood"/>
    <s v="Replace"/>
    <s v="31605566"/>
    <s v="HANY 15/402 RPL POLE"/>
    <s v="70Y"/>
  </r>
  <r>
    <s v="LC"/>
    <s v="123651743"/>
    <s v="018/506"/>
    <s v="T3 DI COLGATE-ALLGHNY 18/506 RPL POLE"/>
    <s v="SACTO"/>
    <s v="ETL.6470.POLE.WOOD"/>
    <d v="2022-05-20T00:00:00"/>
    <d v="2022-04-29T00:00:00"/>
    <m/>
    <x v="238"/>
    <d v="2022-10-29T00:00:00"/>
    <x v="1"/>
    <s v="372"/>
    <x v="0"/>
    <s v="Open"/>
    <s v="HFTD 3"/>
    <s v="POHW FIRE ACCH OH   TR3  PRTO AIR  FRAB"/>
    <s v="No Good/Out of Stdrd"/>
    <s v="Structure-Wood"/>
    <s v="Replace"/>
    <s v="31633603"/>
    <s v="T3 DI COLGATE-ALLEGHANY 18/488 RPL POLE"/>
    <s v="70Y"/>
  </r>
  <r>
    <s v="LC"/>
    <s v="123651868"/>
    <s v="001/011"/>
    <s v="T3 DI RND MTN-TBLE MTN #1 1/11 INS DMPS"/>
    <s v="TABLEMTN"/>
    <s v="ETL.6060.INSL"/>
    <d v="2022-05-20T00:00:00"/>
    <d v="2022-05-16T00:00:00"/>
    <m/>
    <x v="245"/>
    <d v="2022-11-16T00:00:00"/>
    <x v="1"/>
    <s v="628"/>
    <x v="0"/>
    <s v="Open"/>
    <s v="HFTD 3"/>
    <s v="RELW FIRE OH   TR3  PRTO AIR  NTDE"/>
    <s v="Missing"/>
    <s v="Damper-Steel"/>
    <s v="Install"/>
    <s v="45315465"/>
    <s v="T3 DI RND MTN-TBLE MTN #1 1/11 INS DMPS"/>
    <s v="ICS"/>
  </r>
  <r>
    <s v="LC"/>
    <s v="123652408"/>
    <s v="B022/487"/>
    <s v="T3 DI DRM-GRS VLY-WEMR B22/487 RPL INSW"/>
    <s v="SACTO"/>
    <s v="ETL.6760.INSL.NCER"/>
    <d v="2022-05-20T00:00:00"/>
    <d v="2022-05-17T00:00:00"/>
    <m/>
    <x v="322"/>
    <d v="2022-11-17T00:00:00"/>
    <x v="1"/>
    <s v="508"/>
    <x v="0"/>
    <s v="Open"/>
    <s v="HFTD 3"/>
    <s v="POHW OH   TR3  PRTO AIR"/>
    <s v="No Good/Out of Stdrd"/>
    <s v="Insulator-Wood"/>
    <s v="Replace"/>
    <s v="31617793"/>
    <s v="T2 DI DRM-GRS VLLY-WIMR B18/418 RPL INSW"/>
    <s v="93I"/>
  </r>
  <r>
    <s v="LC"/>
    <s v="123652582"/>
    <s v="004/085"/>
    <s v="T3 DI CLGT-CHLLNG 4/085 RPL HRDW"/>
    <s v="SACTO"/>
    <s v="ETL.6480.POLE.WOOD"/>
    <d v="2022-05-20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652809"/>
    <s v="017/117"/>
    <s v="T3 EI ROCK CREEK-PO 17/117 RPR FOND"/>
    <s v="TABLEMTN"/>
    <s v="ETL.5630.TOWR"/>
    <d v="2022-05-20T00:00:00"/>
    <d v="2022-05-20T00:00:00"/>
    <m/>
    <x v="247"/>
    <d v="2022-11-20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652821"/>
    <s v="016/112"/>
    <s v="T3 EI ROCK CREEK-POE 16/112 REFRAME"/>
    <s v="TABLEMTN"/>
    <s v="ETL.5630.POLE.STPS"/>
    <d v="2022-05-20T00:00:00"/>
    <d v="2022-05-20T00:00:00"/>
    <m/>
    <x v="247"/>
    <d v="2022-11-20T00:00:00"/>
    <x v="1"/>
    <s v="93Z"/>
    <x v="0"/>
    <s v="Open"/>
    <s v="HFTD 3"/>
    <s v="REGW INSP OH   FMOB TR3  PRTO"/>
    <s v="No Good/Out of Stdrd"/>
    <s v="Crossarm-Steel"/>
    <s v="Replace"/>
    <s v=""/>
    <s v=""/>
    <s v=""/>
  </r>
  <r>
    <s v="LC"/>
    <s v="123652825"/>
    <s v="016/111"/>
    <s v="T3 EI ROCK CREEK-POE 16/111 REFRAME"/>
    <s v="TABLEMTN"/>
    <s v="ETL.5630.POLE.STPS"/>
    <d v="2022-05-20T00:00:00"/>
    <d v="2022-05-20T00:00:00"/>
    <m/>
    <x v="247"/>
    <d v="2022-11-20T00:00:00"/>
    <x v="1"/>
    <s v="93Z"/>
    <x v="0"/>
    <s v="Open"/>
    <s v="HFTD 3"/>
    <s v="REGW INSP OH   FMOB TR3  PRTO"/>
    <s v="No Good/Out of Stdrd"/>
    <s v="Crossarm-Steel"/>
    <s v="Replace"/>
    <s v=""/>
    <s v=""/>
    <s v=""/>
  </r>
  <r>
    <s v="LC"/>
    <s v="123653086"/>
    <s v="031/136"/>
    <s v="T3 DI FLTN LKVL-IGNC-LKVL 031/136 COTTER"/>
    <s v="LAKEVLLE"/>
    <s v="ETL.2823.INSL.CERA"/>
    <d v="2022-05-20T00:00:00"/>
    <d v="2022-05-16T00:00:00"/>
    <m/>
    <x v="245"/>
    <d v="2022-11-16T00:00:00"/>
    <x v="1"/>
    <s v="628"/>
    <x v="0"/>
    <s v="Open"/>
    <s v="HFTD 3"/>
    <s v="RELW FIRE OH   TR3  PRTO AIR"/>
    <s v="No Good/Out of Stdrd"/>
    <s v="Insulator-Steel"/>
    <s v="Repair"/>
    <s v="45575468"/>
    <s v="T3 DI FLTN LKVL-IGNC-LKVL 031/136 COTTER"/>
    <s v="ICS"/>
  </r>
  <r>
    <s v="LC"/>
    <s v="123653089"/>
    <s v="031/136"/>
    <s v="T3 DI FLTN-LKVL-IGNC+ 031/136 RPL INSS"/>
    <s v="LAKEVLLE"/>
    <s v="ETL.4950.INSL.CERA"/>
    <d v="2022-05-20T00:00:00"/>
    <d v="2022-05-16T00:00:00"/>
    <m/>
    <x v="245"/>
    <d v="2022-11-16T00:00:00"/>
    <x v="1"/>
    <s v="532"/>
    <x v="0"/>
    <s v="Open"/>
    <s v="HFTD 3"/>
    <s v="POHW FIRE OH   TR3  PRTO AIR"/>
    <s v="No Good/Out of Stdrd"/>
    <s v="Insulator-Steel"/>
    <s v="Replace"/>
    <s v="31615951"/>
    <s v="T2 DI FLTN-IGNCIO  RPL INSS 6TWR"/>
    <s v="93K"/>
  </r>
  <r>
    <s v="LC"/>
    <s v="123653183"/>
    <s v="031/136"/>
    <s v="T3 DI GEYSERS #9-LAKEVILLE 31/136 COTTER"/>
    <s v="LAKEVLLE"/>
    <s v="ETL.4780.INSL"/>
    <d v="2022-05-20T00:00:00"/>
    <d v="2022-05-16T00:00:00"/>
    <m/>
    <x v="245"/>
    <d v="2022-11-16T00:00:00"/>
    <x v="1"/>
    <s v="628"/>
    <x v="0"/>
    <s v="Open"/>
    <s v="HFTD 3"/>
    <s v="RELW FIRE ACCM OH   TR3  PRTO AIR"/>
    <s v="No Good/Out of Stdrd"/>
    <s v="Insulator-Steel"/>
    <s v="Repair"/>
    <s v="45575559"/>
    <s v="T3 DI GEYSERS #9-LAKEVILLE 31/136 COTTER"/>
    <s v="ICS"/>
  </r>
  <r>
    <s v="LC"/>
    <s v="123653613"/>
    <s v="012/113"/>
    <s v="T3 EI GRN VLLY-PL SWT 12/113 WASH INSW"/>
    <s v="MOSSLNDG"/>
    <s v="ETL.1730.INSL.CERA"/>
    <d v="2022-05-20T00:00:00"/>
    <d v="2022-05-20T00:00:00"/>
    <m/>
    <x v="247"/>
    <d v="2022-11-20T00:00:00"/>
    <x v="1"/>
    <s v="622"/>
    <x v="0"/>
    <s v="Open"/>
    <s v="HFTD 3"/>
    <s v="RELW INSP OH   FMOB TR3  PRTO"/>
    <s v="Contaminated"/>
    <s v="Insulator"/>
    <s v="Ground Wash"/>
    <s v="45616655"/>
    <s v="T3 EI GRN VLLY-PL SWT 12/113 WASH INSW"/>
    <s v="ICD"/>
  </r>
  <r>
    <s v="LC"/>
    <s v="123653801"/>
    <s v="002/023"/>
    <s v="T3 DI DRUM-SUMMIT #1 002/023 RPL HRDW"/>
    <s v="SACTO"/>
    <s v="ETL.1440.POLE.STPS"/>
    <d v="2022-05-20T00:00:00"/>
    <d v="2022-05-02T00:00:00"/>
    <m/>
    <x v="279"/>
    <d v="2022-11-02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654239"/>
    <s v="011/008"/>
    <s v="T3 DI LAURELES-OTTER 11/8 RPL HRDD"/>
    <s v="MOSSLNDG"/>
    <s v="ETL.7380.POLE.WOOD"/>
    <d v="2022-05-20T00:00:00"/>
    <d v="2022-05-03T00:00:00"/>
    <m/>
    <x v="281"/>
    <d v="2022-11-03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54300"/>
    <s v="024/661"/>
    <s v="T3 DI CLGT ALGHNY 24/661 INS HRDW"/>
    <s v="SACTO"/>
    <s v="ETL.6470.POLE.WOOD"/>
    <d v="2022-05-20T00:00:00"/>
    <d v="2022-04-29T00:00:00"/>
    <m/>
    <x v="238"/>
    <d v="2022-10-29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654533"/>
    <s v="024/654"/>
    <s v="T3 DI CLGT ALGHNY 24/654 INS HRDW"/>
    <s v="SACTO"/>
    <s v="ETL.6470.POLE.WOOD"/>
    <d v="2022-05-20T00:00:00"/>
    <d v="2022-04-29T00:00:00"/>
    <m/>
    <x v="238"/>
    <d v="2022-10-29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654690"/>
    <s v="005/048"/>
    <s v="T3 DI MONTA VST-BRNS 5/48 RPL HRDW"/>
    <s v="MOSSLNDG"/>
    <s v="ETL.7590.POLE.WOOD"/>
    <d v="2022-05-20T00:00:00"/>
    <d v="2022-05-17T00:00:00"/>
    <m/>
    <x v="322"/>
    <d v="2022-11-17T00:00:00"/>
    <x v="1"/>
    <s v="630"/>
    <x v="0"/>
    <s v="Open"/>
    <s v="HFTD 3"/>
    <s v="RELW FIRE ACCL OH   TR3  PRTO AIR  FRAB"/>
    <s v="No Good/Out of Stdrd"/>
    <s v="Hardware-Wood"/>
    <s v="Replace"/>
    <s v="45616656"/>
    <s v="T3 DI MONTA VST-BRNS 5/48 RPL HRDW"/>
    <s v="ICW"/>
  </r>
  <r>
    <s v="LC"/>
    <s v="123654691"/>
    <s v="005/048"/>
    <s v="T3 DI MONTA VSTA-BRNS 5/48 RPR INSW"/>
    <s v="MOSSLNDG"/>
    <s v="ETL.7590.INSL"/>
    <d v="2022-05-20T00:00:00"/>
    <d v="2022-05-17T00:00:00"/>
    <m/>
    <x v="322"/>
    <d v="2022-11-17T00:00:00"/>
    <x v="1"/>
    <s v="630"/>
    <x v="0"/>
    <s v="Open"/>
    <s v="HFTD 3"/>
    <s v="RELW FIRE OH   TR3  PRTO AIR"/>
    <s v="No Good/Out of Stdrd"/>
    <s v="Insulator-Wood"/>
    <s v="Repair"/>
    <s v="45616657"/>
    <s v="T3 DI MONTA VSTA-BRNS 5/48 RPR INSW"/>
    <s v="ICW"/>
  </r>
  <r>
    <s v="LC"/>
    <s v="123654698"/>
    <s v="000/001"/>
    <s v="T3 DI MORAGA-SAN LEANDRO #1 0/1 RPL INSS"/>
    <s v="CONCORD"/>
    <s v="ETL.2770.INSL"/>
    <d v="2022-05-20T00:00:00"/>
    <d v="2022-05-16T00:00:00"/>
    <m/>
    <x v="245"/>
    <d v="2022-11-16T00:00:00"/>
    <x v="1"/>
    <s v="532"/>
    <x v="0"/>
    <s v="Open"/>
    <s v="HFTD 3"/>
    <s v="RELW FIRE OH   TR3  PRTO AIR"/>
    <s v="No Good/Out of Stdrd"/>
    <s v="Insulator-Steel"/>
    <s v="Replace"/>
    <s v="31617656"/>
    <s v="T3 DI MORAGA-SAN LEANDRO #1 RPL INSS 6T"/>
    <s v="93K"/>
  </r>
  <r>
    <s v="LC"/>
    <s v="123654730"/>
    <s v="000/001"/>
    <s v="T3 DI MORGA-SAN LEANDRO #1 0/1 BNT STEEL"/>
    <s v="CONCORD"/>
    <s v="ETL.2770.TOWR"/>
    <d v="2022-05-20T00:00:00"/>
    <d v="2022-05-16T00:00:00"/>
    <m/>
    <x v="245"/>
    <d v="2022-11-16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654787"/>
    <s v="006/037"/>
    <s v="T3 EI RD MTN-TBL MTN #2 006/037 RPR STRT"/>
    <s v="TABLEMTN"/>
    <s v="ETL.6070.TOWR"/>
    <d v="2022-05-20T00:00:00"/>
    <d v="2022-05-20T00:00:00"/>
    <m/>
    <x v="247"/>
    <d v="2022-11-20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656874"/>
    <s v="013/120"/>
    <s v="T3 EI GRN VLLY-PAUL SWT 13/120L RPL POLE"/>
    <s v="MOSSLNDG"/>
    <s v="ETL.1730.POLE.WDPS"/>
    <d v="2022-05-21T00:00:00"/>
    <d v="2022-05-21T00:00:00"/>
    <m/>
    <x v="338"/>
    <d v="2022-11-21T00:00:00"/>
    <x v="1"/>
    <s v="372"/>
    <x v="0"/>
    <s v="Open"/>
    <s v="HFTD 3"/>
    <s v="REGW INSP OH   FMOB TR3  PRTO"/>
    <s v="No Good/Out of Stdrd"/>
    <s v="Structure-Wood"/>
    <s v="Replace"/>
    <s v="31629564"/>
    <s v="T3 DI GRN VLY-PAUL SWT 10/100 RPL STRW"/>
    <s v="70Y"/>
  </r>
  <r>
    <s v="LC"/>
    <s v="123656967"/>
    <s v="013/120"/>
    <s v="T3 EI GRN VLLY-PAUL SWT 13/120R RPL POLE"/>
    <s v="MOSSLNDG"/>
    <s v="ETL.1730.POLE.WDPS"/>
    <d v="2022-05-21T00:00:00"/>
    <d v="2022-05-21T00:00:00"/>
    <m/>
    <x v="338"/>
    <d v="2022-11-21T00:00:00"/>
    <x v="1"/>
    <s v="372"/>
    <x v="0"/>
    <s v="Open"/>
    <s v="HFTD 3"/>
    <s v="REGW INSP OH   FMOB XMPT TR3  PRTO"/>
    <s v="No Good/Out of Stdrd"/>
    <s v="Structure-Wood"/>
    <s v="Replace"/>
    <s v="31629564"/>
    <s v="T3 DI GRN VLY-PAUL SWT 10/100 RPL STRW"/>
    <s v="70Y"/>
  </r>
  <r>
    <s v="LC"/>
    <s v="123657078"/>
    <s v="016/000"/>
    <s v="T3 EI DONNELLS-MI-WUK 16/0L RPR STRW"/>
    <s v="VICTOR"/>
    <s v="ETL.1400.POLE.WDPS"/>
    <d v="2022-05-21T00:00:00"/>
    <d v="2022-05-21T00:00:00"/>
    <m/>
    <x v="338"/>
    <d v="2022-11-21T00:00:00"/>
    <x v="1"/>
    <s v="630"/>
    <x v="0"/>
    <s v="Open"/>
    <s v="HFTD 3"/>
    <s v="RELW INSP OH   FMOB TR3  PRTO"/>
    <s v="No Good/Out of Stdrd"/>
    <s v="Structure-Wood"/>
    <s v="Repair"/>
    <s v="45519304"/>
    <s v="T3 EI DONNELLS-MI-WUK 16/0L RPR STRW"/>
    <s v="ICW"/>
  </r>
  <r>
    <s v="LC"/>
    <s v="123657109"/>
    <s v="016/000"/>
    <s v="T3 EI DONNELLS-MI-WUK 16/0R RPR STRW"/>
    <s v="VICTOR"/>
    <s v="ETL.1400.POLE.WDPS"/>
    <d v="2022-05-21T00:00:00"/>
    <d v="2022-05-21T00:00:00"/>
    <m/>
    <x v="338"/>
    <d v="2022-11-21T00:00:00"/>
    <x v="1"/>
    <s v="630"/>
    <x v="0"/>
    <s v="Open"/>
    <s v="HFTD 3"/>
    <s v="RELW INSP OH   FMOB TR3  PRTO"/>
    <s v="No Good/Out of Stdrd"/>
    <s v="Structure-Wood"/>
    <s v="Repair"/>
    <s v="45519305"/>
    <s v="T3 EI DONNELLS-MI-WUK 16/0R RPR STRW"/>
    <s v="ICW"/>
  </r>
  <r>
    <s v="LC"/>
    <s v="123657795"/>
    <s v="004/049"/>
    <s v="T3 DI IGNACIO BOLINAS #1 4/49 RPL HRDD"/>
    <s v="LAKEVLLE"/>
    <s v="ETL.7140.POLE.WOOD"/>
    <d v="2022-05-21T00:00:00"/>
    <d v="2022-05-03T00:00:00"/>
    <m/>
    <x v="281"/>
    <d v="2022-11-03T00:00:00"/>
    <x v="1"/>
    <s v="630"/>
    <x v="0"/>
    <s v="Open"/>
    <s v="HFTD 3"/>
    <s v="RELW FIRE ACCL OH   TR3  PRTO AIR  FRAB"/>
    <s v="No Good/Out of Stdrd"/>
    <s v="Hardware-Wood"/>
    <s v="Replace"/>
    <s v="45486001"/>
    <s v="T3 DI IGNACIO BOLINAS #1 4/49 RPL HRDD"/>
    <s v="ICW"/>
  </r>
  <r>
    <s v="LC"/>
    <s v="123658019"/>
    <s v="010/052"/>
    <s v="T3 DI MONTA VIST-COYOT SS 10/52 RPR SHLS"/>
    <s v="MOSSLNDG"/>
    <s v="ETL.5090.TOWR"/>
    <d v="2022-05-21T00:00:00"/>
    <d v="2022-05-16T00:00:00"/>
    <m/>
    <x v="245"/>
    <d v="2022-11-16T00:00:00"/>
    <x v="1"/>
    <s v="628"/>
    <x v="0"/>
    <s v="Open"/>
    <s v="HFTD 3"/>
    <s v="RELW FIRE OH   TR3  PRTO AIR  FRAB"/>
    <s v="No Good/Out of Stdrd"/>
    <s v="Shield Wire / OPGW-Steel"/>
    <s v="Repair"/>
    <s v="45581164"/>
    <s v="T3 DI MONTA VIST-COYOT SS 10/52 RPR SHLS"/>
    <s v="ICS"/>
  </r>
  <r>
    <s v="LC"/>
    <s v="123658401"/>
    <s v="010/052"/>
    <s v="T3 DI MONT VSTA-CYT SS 10/52 RPR INSS"/>
    <s v="MOSSLNDG"/>
    <s v="ETL.5090.INSL"/>
    <d v="2022-05-21T00:00:00"/>
    <d v="2022-05-16T00:00:00"/>
    <m/>
    <x v="245"/>
    <d v="2022-11-16T00:00:00"/>
    <x v="1"/>
    <s v="628"/>
    <x v="0"/>
    <s v="Open"/>
    <s v="HFTD 3"/>
    <s v="RELW FIRE OH   TR3  PRTO AIR"/>
    <s v="No Good/Out of Stdrd"/>
    <s v="Insulator-Steel"/>
    <s v="Repair"/>
    <s v="45581165"/>
    <s v="T3 DI MONT VSTA-CYT SS 10/52 RPR INSS"/>
    <s v="ICS"/>
  </r>
  <r>
    <s v="LC"/>
    <s v="123658532"/>
    <s v="000/016"/>
    <s v="T3 EI FRNCH MDOWS-MDLE FRK 0/16 REFRAME"/>
    <s v="SACTO"/>
    <s v="ETL.6870.POLE.WOOD"/>
    <d v="2022-05-21T00:00:00"/>
    <d v="2022-05-21T00:00:00"/>
    <m/>
    <x v="338"/>
    <d v="2022-11-21T00:00:00"/>
    <x v="1"/>
    <s v="637"/>
    <x v="0"/>
    <s v="Open"/>
    <s v="HFTD 3"/>
    <s v="RELW INSP OH   FMOB TR3  PRTO FRAB"/>
    <s v="No Good/Out of Stdrd"/>
    <s v="Crossarm-Wood"/>
    <s v="Replace"/>
    <s v="31633859"/>
    <s v="T3 EI FRNCH MDOWS-MDLE FRK 0/16 REFRAME"/>
    <s v="93E"/>
  </r>
  <r>
    <s v="LC"/>
    <s v="123658551"/>
    <s v="010/094"/>
    <s v="T3 DI DRUM HIGGINS 10/94 RPR STRS"/>
    <s v="SACTO"/>
    <s v="ETL.4393.TOWR"/>
    <d v="2022-05-21T00:00:00"/>
    <d v="2022-05-17T00:00:00"/>
    <m/>
    <x v="322"/>
    <d v="2022-11-17T00:00:00"/>
    <x v="1"/>
    <s v="543"/>
    <x v="0"/>
    <s v="Open"/>
    <s v="HFTD 3"/>
    <s v="RELW FIRE OH   TR3  PRTO AIR  FRAB"/>
    <s v="No Good/Out of Stdrd"/>
    <s v="Structure-Tower"/>
    <s v="Repair"/>
    <s v="45599182"/>
    <s v="T3 DI DRUM HIGGINS 10/94 RPR STRS"/>
    <s v="ICQ"/>
  </r>
  <r>
    <s v="LC"/>
    <s v="123658865"/>
    <s v="000/001"/>
    <s v="T3 DI MORAGA-OAKLAND #4 0/1 RPL INSS"/>
    <s v="CONCORD"/>
    <s v="ETL.2750.INSL.CERA"/>
    <d v="2022-05-21T00:00:00"/>
    <d v="2022-05-16T00:00:00"/>
    <m/>
    <x v="245"/>
    <d v="2022-11-16T00:00:00"/>
    <x v="1"/>
    <s v="532"/>
    <x v="0"/>
    <s v="Open"/>
    <s v="HFTD 3"/>
    <s v="RELW FIRE OH   TR3  PRTO AIR"/>
    <s v="No Good/Out of Stdrd"/>
    <s v="Insulator-Steel"/>
    <s v="Replace"/>
    <s v="31625441"/>
    <s v="T3 DI MORAGA-OAKLAND #4 0/1 RPL INSS"/>
    <s v="93K"/>
  </r>
  <r>
    <s v="LC"/>
    <s v="123658867"/>
    <s v="000/001"/>
    <s v="T3 DI MORAGA-OAKLAND #3 0/1 RPL INSS"/>
    <s v="CONCORD"/>
    <s v="ETL.2740.INSL.CERA"/>
    <d v="2022-05-21T00:00:00"/>
    <d v="2022-05-16T00:00:00"/>
    <m/>
    <x v="245"/>
    <d v="2022-11-16T00:00:00"/>
    <x v="1"/>
    <s v="532"/>
    <x v="0"/>
    <s v="Open"/>
    <s v="HFTD 3"/>
    <s v="RELW FIRE OH   TR3  PRTO AIR"/>
    <s v="No Good/Out of Stdrd"/>
    <s v="Insulator-Steel"/>
    <s v="Replace"/>
    <s v="31625440"/>
    <s v="T3 DI MORAGA-OAKLAND #3 0/1 RPL INSS"/>
    <s v="93K"/>
  </r>
  <r>
    <s v="LC"/>
    <s v="123658930"/>
    <s v="000/001"/>
    <s v="T3 DI MORAGA-OAKLAND #3 0/1 RPR STRT"/>
    <s v="CONCORD"/>
    <s v="ETL.2740.TOWR"/>
    <d v="2022-05-21T00:00:00"/>
    <d v="2022-05-16T00:00:00"/>
    <m/>
    <x v="245"/>
    <d v="2022-11-16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659166"/>
    <s v="004/005"/>
    <s v="T3 EI DONNELLS-MI-WUK 4/5 RPR WDPKR"/>
    <s v="VICTOR"/>
    <s v="ETL.1400.POLE.WDPS"/>
    <d v="2022-05-21T00:00:00"/>
    <d v="2022-05-21T00:00:00"/>
    <m/>
    <x v="338"/>
    <d v="2022-11-21T00:00:00"/>
    <x v="1"/>
    <s v="630"/>
    <x v="0"/>
    <s v="Open"/>
    <s v="HFTD 3"/>
    <s v="RELW INSP OH   FMOB XMPT TR3  PRTO"/>
    <s v="No Good/Out of Stdrd"/>
    <s v="Structure-Wood"/>
    <s v="Repair"/>
    <s v="45519306"/>
    <s v="T3 EI DONNELLS-MI-WUK 4/5 RPR WDPKR"/>
    <s v="ICW"/>
  </r>
  <r>
    <s v="LC"/>
    <s v="123659230"/>
    <s v="001/031"/>
    <s v="T3 EI FRNCH MDOWS-MDLE FRK 1/31 RPR STRW"/>
    <s v="SACTO"/>
    <s v="ETL.6870.POLE.WOOD"/>
    <d v="2022-05-21T00:00:00"/>
    <d v="2022-05-21T00:00:00"/>
    <m/>
    <x v="338"/>
    <d v="2022-11-21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659231"/>
    <s v="001/030"/>
    <s v="T3 EI FRNCH MDOS-MDLE FORK 1/30 REFRAME"/>
    <s v="SACTO"/>
    <s v="ETL.6870.POLE.WOOD"/>
    <d v="2022-05-21T00:00:00"/>
    <d v="2022-05-21T00:00:00"/>
    <m/>
    <x v="338"/>
    <d v="2022-11-21T00:00:00"/>
    <x v="1"/>
    <s v="637"/>
    <x v="0"/>
    <s v="Open"/>
    <s v="HFTD 3"/>
    <s v="RELW INSP OH   FMOB TR3  PRTO FRAB"/>
    <s v="No Good/Out of Stdrd"/>
    <s v="Crossarm-Wood"/>
    <s v="Replace"/>
    <s v="31617970"/>
    <s v="T3 EI FRNCH MDOS-MDLE FORK 1/30 REFRAME"/>
    <s v="93E"/>
  </r>
  <r>
    <s v="LC"/>
    <s v="123659261"/>
    <s v="009/040"/>
    <s v="T3 DI GEYSERS #17-FULTN 9/40 RPR INSS"/>
    <s v="LAKEVLLE"/>
    <s v="ETL.4770.INSL.CERA"/>
    <d v="2022-05-21T00:00:00"/>
    <d v="2022-05-17T00:00:00"/>
    <m/>
    <x v="322"/>
    <d v="2022-11-17T00:00:00"/>
    <x v="1"/>
    <s v="628"/>
    <x v="0"/>
    <s v="Open"/>
    <s v="HFTD 3"/>
    <s v="RELW FIRE ACCM OH   TR3  PRTO AIR"/>
    <s v="No Good/Out of Stdrd"/>
    <s v="Insulator-Steel"/>
    <s v="Repair"/>
    <s v="45575546"/>
    <s v="T3 DI GEYSERS #17-FULTN 9/40 RPR INSS"/>
    <s v="ICS"/>
  </r>
  <r>
    <s v="LC"/>
    <s v="123659269"/>
    <s v="002/061"/>
    <s v="T3 DI DEER CREEK-DRUM 002/061 RPL STRW"/>
    <s v="SACTO"/>
    <s v="ETL.6690.POLE.WOOD"/>
    <d v="2022-05-21T00:00:00"/>
    <d v="2022-04-30T00:00:00"/>
    <m/>
    <x v="243"/>
    <d v="2022-10-30T00:00:00"/>
    <x v="1"/>
    <s v="372"/>
    <x v="0"/>
    <s v="Open"/>
    <s v="HFTD 3"/>
    <s v="POHW FIRE ACCM OH   TR3  PRTO AIR  FRAB"/>
    <s v="No Good/Out of Stdrd"/>
    <s v="Structure-Wood"/>
    <s v="Replace"/>
    <s v="31612271"/>
    <s v="T3 EI DEER CREEK-DRUM 2/56 RPL POLE"/>
    <s v="70Y"/>
  </r>
  <r>
    <s v="LC"/>
    <s v="123660161"/>
    <s v="011/057"/>
    <s v="T3 EI MNTA VSTA-CYTE SS 11/57 RPR FOND"/>
    <s v="MOSSLNDG"/>
    <s v="ETL.5090.TOWR"/>
    <d v="2022-05-21T00:00:00"/>
    <d v="2022-05-21T00:00:00"/>
    <m/>
    <x v="338"/>
    <d v="2022-11-21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660251"/>
    <s v="017/118"/>
    <s v="T3 EI ROCK CREEK-POE 17/118 RMV NEST"/>
    <s v="TABLEMTN"/>
    <s v="ETL.5630.TOWR"/>
    <d v="2022-05-21T00:00:00"/>
    <d v="2022-05-21T00:00:00"/>
    <m/>
    <x v="338"/>
    <d v="2022-11-21T00:00:00"/>
    <x v="1"/>
    <s v="628"/>
    <x v="0"/>
    <s v="Open"/>
    <s v="HFTD 3"/>
    <s v="REGW INSP OH   FMOB TR3  PRTO FRAB"/>
    <s v="Debris/Nest/etc."/>
    <s v="Structure-Steel"/>
    <s v="Remove"/>
    <s v=""/>
    <s v=""/>
    <s v=""/>
  </r>
  <r>
    <s v="LC"/>
    <s v="123660262"/>
    <s v="001/010"/>
    <s v="T3 DI GEYSERS #13 TAP 1/10 RPR INSS"/>
    <s v="LAKEVLLE"/>
    <s v="ETL.4781.INSL"/>
    <d v="2022-05-21T00:00:00"/>
    <d v="2022-05-17T00:00:00"/>
    <m/>
    <x v="322"/>
    <d v="2022-11-17T00:00:00"/>
    <x v="1"/>
    <s v="628"/>
    <x v="0"/>
    <s v="Open"/>
    <s v="HFTD 3"/>
    <s v="RELW FIRE ACCM OH   TR3  PRTO AIR"/>
    <s v="No Good/Out of Stdrd"/>
    <s v="Insulator-Steel"/>
    <s v="Repair"/>
    <s v="45575541"/>
    <s v="T3 DI GEYSERS #13 TAP 1/10 RPR INSS"/>
    <s v="ICS"/>
  </r>
  <r>
    <s v="LC"/>
    <s v="123660424"/>
    <s v="010/184"/>
    <s v="T3 EI COLGATE-CHALLENGE 10/184 RPR INSW"/>
    <s v="SACTO"/>
    <s v="ETL.6480.INSL.NCER"/>
    <d v="2022-05-21T00:00:00"/>
    <d v="2022-05-21T00:00:00"/>
    <m/>
    <x v="338"/>
    <d v="2022-11-21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660442"/>
    <s v="010/172"/>
    <s v="T3 EI CLGTE-CHLLNG 10/172 RPR INSW"/>
    <s v="SACTO"/>
    <s v="ETL.6480.INSL.NCER"/>
    <d v="2022-05-21T00:00:00"/>
    <d v="2022-05-21T00:00:00"/>
    <m/>
    <x v="338"/>
    <d v="2022-11-21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660443"/>
    <s v="010/174"/>
    <s v="T3 EI  CLGTE-CHLLNGE 10/174 RPUL GYWW"/>
    <s v="SACTO"/>
    <s v="ETL.6480.POLE.NWOD"/>
    <d v="2022-05-21T00:00:00"/>
    <d v="2022-05-21T00:00:00"/>
    <m/>
    <x v="338"/>
    <d v="2022-11-21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661768"/>
    <s v=":010/001"/>
    <s v="T3 EI FULTON-CALISTOGA :010/001 RPR GYWW"/>
    <s v="LAKEVLLE"/>
    <s v="ETL.6880.POLE.NWOD"/>
    <d v="2022-05-22T00:00:00"/>
    <d v="2022-05-22T00:00:00"/>
    <m/>
    <x v="339"/>
    <d v="2022-11-22T00:00:00"/>
    <x v="1"/>
    <s v="630"/>
    <x v="0"/>
    <s v="Open"/>
    <s v="HFTD 3"/>
    <s v="REGW INSP PGEA OH   FMOB TR3  PRTO FRAB"/>
    <s v="No Good/Out of Stdrd"/>
    <s v="Guy Wire-Wood"/>
    <s v="Repair"/>
    <s v=""/>
    <s v=""/>
    <s v=""/>
  </r>
  <r>
    <s v="LC"/>
    <s v="123662874"/>
    <s v="014/000"/>
    <s v="T3 EI DONNELLS-MI-WUK 14/0L RPR POLE"/>
    <s v="VICTOR"/>
    <s v="ETL.1400.POLE.WDPS"/>
    <d v="2022-05-22T00:00:00"/>
    <d v="2022-05-22T00:00:00"/>
    <m/>
    <x v="339"/>
    <d v="2022-11-22T00:00:00"/>
    <x v="1"/>
    <s v="630"/>
    <x v="0"/>
    <s v="Open"/>
    <s v="HFTD 3"/>
    <s v="RELW INSP OH   FMOB TR3  PRTO"/>
    <s v="No Good/Out of Stdrd"/>
    <s v="Structure-Wood"/>
    <s v="Repair"/>
    <s v="45519307"/>
    <s v="T3 EI DONNELLS-MI-WUK 14/0L RPR POLE"/>
    <s v="ICW"/>
  </r>
  <r>
    <s v="LC"/>
    <s v="123663340"/>
    <s v="002/007"/>
    <s v="T3 EI FULTON-CALISTOGA 002/007 RPR GYWW"/>
    <s v="LAKEVLLE"/>
    <s v="ETL.6880.POLE.NWOD"/>
    <d v="2022-05-22T00:00:00"/>
    <d v="2022-05-22T00:00:00"/>
    <m/>
    <x v="339"/>
    <d v="2022-11-22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663882"/>
    <s v=":007/007"/>
    <s v="T3 EI FULTON-CALISTOGA :007/007 RPL INSW"/>
    <s v="LAKEVLLE"/>
    <s v="ETL.6880.INSL.NCER"/>
    <d v="2022-05-22T00:00:00"/>
    <d v="2022-05-22T00:00:00"/>
    <m/>
    <x v="339"/>
    <d v="2022-11-22T00:00:00"/>
    <x v="1"/>
    <s v="508"/>
    <x v="0"/>
    <s v="Open"/>
    <s v="HFTD 3"/>
    <s v="REGW INSP PGEA OH   FMOB TR3  PRTO"/>
    <s v="No Good/Out of Stdrd"/>
    <s v="Insulator-Wood"/>
    <s v="Replace"/>
    <s v="31620118"/>
    <s v="T3 DI FLTN-CLSTGA :001/001 RPL INSW"/>
    <s v="93I"/>
  </r>
  <r>
    <s v="LC"/>
    <s v="123666594"/>
    <s v="006/005"/>
    <s v="T3 EI DONNELLS-MI-WUK 6/5 RPR WDPKR"/>
    <s v="VICTOR"/>
    <s v="ETL.1400.POLE.WDPS"/>
    <d v="2022-05-23T00:00:00"/>
    <d v="2022-05-23T00:00:00"/>
    <m/>
    <x v="248"/>
    <d v="2022-11-23T00:00:00"/>
    <x v="1"/>
    <s v="630"/>
    <x v="0"/>
    <s v="Open"/>
    <s v="HFTD 3"/>
    <s v="RELW INSP OH   FMOB XMPT TR3  PRTO FRAB"/>
    <s v="No Good/Out of Stdrd"/>
    <s v="Structure-Wood"/>
    <s v="Repair"/>
    <s v="45519308"/>
    <s v="T3 EI DONNELLS-MI-WUK 6/5 RPR WDPKR"/>
    <s v="ICW"/>
  </r>
  <r>
    <s v="LC"/>
    <s v="123666683"/>
    <s v="012/007"/>
    <s v="T3 EI MONTE RIO-FULTON 12/7 RPR STRW"/>
    <s v="LAKEVLLE"/>
    <s v="ETL.7630.POLE.WOOD"/>
    <d v="2022-05-23T00:00:00"/>
    <d v="2022-05-23T00:00:00"/>
    <m/>
    <x v="248"/>
    <d v="2022-11-23T00:00:00"/>
    <x v="1"/>
    <s v="630"/>
    <x v="0"/>
    <s v="Open"/>
    <s v="HFTD 3"/>
    <s v="RELW INSP OH   FMOB TR3  PRTO FRAB"/>
    <s v="No Good/Out of Stdrd"/>
    <s v="Structure-Wood"/>
    <s v="Repair"/>
    <s v="45571473"/>
    <s v="T3 EI MONTE RIO-FULTON 12/7 RPR STRW"/>
    <s v="ICW"/>
  </r>
  <r>
    <s v="LC"/>
    <s v="123666714"/>
    <s v="003/020"/>
    <s v="T3 DI GEYSERS #9-LAKEVILLE 3/20 COTTER"/>
    <s v="LAKEVLLE"/>
    <s v="ETL.4780.INSL.NCER"/>
    <d v="2022-05-23T00:00:00"/>
    <d v="2022-05-16T00:00:00"/>
    <m/>
    <x v="245"/>
    <d v="2022-11-16T00:00:00"/>
    <x v="1"/>
    <s v="628"/>
    <x v="0"/>
    <s v="Open"/>
    <s v="HFTD 3"/>
    <s v="RELW ACCM OH   TR3  PRTO AIR"/>
    <s v="No Good/Out of Stdrd"/>
    <s v="Insulator-Steel"/>
    <s v="Repair"/>
    <s v="45467297"/>
    <s v="T3 DI GEYSERS #9-LAKEVILLE 3/20 COTTER"/>
    <s v="ICS"/>
  </r>
  <r>
    <s v="LC"/>
    <s v="123666718"/>
    <s v="003/020"/>
    <s v="T3 DI GYSRS # 12-FULTON 3/20 RPR INSS"/>
    <s v="LAKEVLLE"/>
    <s v="ETL.4750.INSL.CERA"/>
    <d v="2022-05-23T00:00:00"/>
    <d v="2022-05-16T00:00:00"/>
    <m/>
    <x v="245"/>
    <d v="2022-11-16T00:00:00"/>
    <x v="1"/>
    <s v="628"/>
    <x v="0"/>
    <s v="Open"/>
    <s v="HFTD 3"/>
    <s v="RELW OH   TR3  PRTO AIR"/>
    <s v="No Good/Out of Stdrd"/>
    <s v="Insulator-Steel"/>
    <s v="Repair"/>
    <s v="45467298"/>
    <s v="T3 DI GYSRS # 12-FULTON 3/20 RPR INSS"/>
    <s v="ICS"/>
  </r>
  <r>
    <s v="LC"/>
    <s v="123667073"/>
    <s v="008/064"/>
    <s v="T3 EI GREEN VALLEY-LLAGAS 8/64R RPL POLE"/>
    <s v="MOSSLNDG"/>
    <s v="ETL.1720.POLE.WDPS"/>
    <d v="2022-05-23T00:00:00"/>
    <d v="2022-05-07T00:00:00"/>
    <m/>
    <x v="312"/>
    <d v="2022-11-07T00:00:00"/>
    <x v="1"/>
    <s v="372"/>
    <x v="0"/>
    <s v="Open"/>
    <s v="HFTD 3"/>
    <s v="POHW INSP OH   FMOB TR3  PRTO"/>
    <s v="No Good/Out of Stdrd"/>
    <s v="Structure-Wood"/>
    <s v="Replace"/>
    <s v="31611564"/>
    <s v="T3 EI GREEN VALLEY-LLAGAS 8/64L RPL POLE"/>
    <s v="70Y"/>
  </r>
  <r>
    <s v="LC"/>
    <s v="123667208"/>
    <s v="006/051"/>
    <s v="T3 EI GREEN VALLEY-LLAGAS 6/51R RPL POLE"/>
    <s v="MOSSLNDG"/>
    <s v="ETL.1720.POLE.WDPS"/>
    <d v="2022-05-23T00:00:00"/>
    <d v="2022-05-09T00:00:00"/>
    <m/>
    <x v="242"/>
    <d v="2022-11-09T00:00:00"/>
    <x v="1"/>
    <s v="372"/>
    <x v="0"/>
    <s v="Open"/>
    <s v="HFTD 3"/>
    <s v="POHW INSP OH   FMOB TR3  PRTO"/>
    <s v="No Good/Out of Stdrd"/>
    <s v="Structure-Wood"/>
    <s v="Replace"/>
    <s v="31610973"/>
    <s v="T3 DI GREEN VALLEY-LLAGAS 5/42R RPL POLE"/>
    <s v="70Y"/>
  </r>
  <r>
    <s v="LC"/>
    <s v="123667271"/>
    <s v="006/051"/>
    <s v="T3 EI GREEN VALLEY-LLAGAS 6/51C RPL POLE"/>
    <s v="MOSSLNDG"/>
    <s v="ETL.1720.POLE.WDPS"/>
    <d v="2022-05-23T00:00:00"/>
    <d v="2022-05-09T00:00:00"/>
    <m/>
    <x v="242"/>
    <d v="2022-11-09T00:00:00"/>
    <x v="1"/>
    <s v="372"/>
    <x v="0"/>
    <s v="Open"/>
    <s v="HFTD 3"/>
    <s v="POHW INSP OH   FMOB TR3  PRTO"/>
    <s v="No Good/Out of Stdrd"/>
    <s v="Structure-Wood"/>
    <s v="Replace"/>
    <s v="31610973"/>
    <s v="T3 DI GREEN VALLEY-LLAGAS 5/42R RPL POLE"/>
    <s v="70Y"/>
  </r>
  <r>
    <s v="LC"/>
    <s v="123667321"/>
    <s v="006/050"/>
    <s v="T3 EI GREEN VALLEY-LLAGAS 6/50R RPL POLE"/>
    <s v="MOSSLNDG"/>
    <s v="ETL.1720.POLE.WDPS"/>
    <d v="2022-05-23T00:00:00"/>
    <d v="2022-05-09T00:00:00"/>
    <m/>
    <x v="242"/>
    <d v="2022-11-09T00:00:00"/>
    <x v="1"/>
    <s v="372"/>
    <x v="0"/>
    <s v="Open"/>
    <s v="HFTD 3"/>
    <s v="POHW INSP OH   FMOB TR3  PRTO"/>
    <s v="No Good/Out of Stdrd"/>
    <s v="Structure-Wood"/>
    <s v="Replace"/>
    <s v="31610973"/>
    <s v="T3 DI GREEN VALLEY-LLAGAS 5/42R RPL POLE"/>
    <s v="70Y"/>
  </r>
  <r>
    <s v="LC"/>
    <s v="123667555"/>
    <s v="037/191B"/>
    <s v="T3 DI RINCON #1 TAP 37/191B RPL HRDT"/>
    <s v="LAKEVLLE"/>
    <s v="ETL.1601.TOWR"/>
    <d v="2022-05-23T00:00:00"/>
    <d v="2022-05-09T00:00:00"/>
    <m/>
    <x v="242"/>
    <d v="2022-11-09T00:00:00"/>
    <x v="1"/>
    <s v="543"/>
    <x v="0"/>
    <s v="Open"/>
    <s v="HFTD 3"/>
    <s v="RELW FIRE ACCL COMP OH   TR3  PRTO AIR  FRAB NTDE"/>
    <s v="Missing"/>
    <s v="Hardware-Tower"/>
    <s v="Install"/>
    <s v="45617364"/>
    <s v="T3 DI RINCON #1 TAP 37/191B RPL HRDT"/>
    <s v="ICQ"/>
  </r>
  <r>
    <s v="LC"/>
    <s v="123668961"/>
    <s v=":007/001"/>
    <s v="T3 EI FLTN-CLSTGA :007/003 RMV VEG"/>
    <s v="LAKEVLLE"/>
    <s v="ETL.6880.POLE.WOOD"/>
    <d v="2022-05-23T00:00:00"/>
    <d v="2022-05-23T00:00:00"/>
    <m/>
    <x v="248"/>
    <d v="2022-11-23T00:00:00"/>
    <x v="1"/>
    <s v="564"/>
    <x v="0"/>
    <s v="Open"/>
    <s v="HFTD 3"/>
    <s v="REGW INSP PGEA OH   FMOB TR3  PRTO FRAB"/>
    <s v="Overgrown"/>
    <s v="Vegetation"/>
    <s v="Remove"/>
    <s v=""/>
    <s v=""/>
    <s v=""/>
  </r>
  <r>
    <s v="LC"/>
    <s v="123669834"/>
    <s v="007/004"/>
    <s v="T3 EI DONNELLS-MI-WUK 7/4L RPR POLE"/>
    <s v="VICTOR"/>
    <s v="ETL.1400.POLE.WDPS"/>
    <d v="2022-05-23T00:00:00"/>
    <d v="2022-05-23T00:00:00"/>
    <m/>
    <x v="248"/>
    <d v="2022-11-23T00:00:00"/>
    <x v="1"/>
    <s v="630"/>
    <x v="0"/>
    <s v="Open"/>
    <s v="HFTD 3"/>
    <s v="RELW INSP OH   FMOB XMPT TR3  PRTO"/>
    <s v="No Good/Out of Stdrd"/>
    <s v="Structure-Wood"/>
    <s v="Repair"/>
    <s v="45519309"/>
    <s v="T3 EI DONNELLS-MI-WUK 7/4L RPR POLE"/>
    <s v="ICW"/>
  </r>
  <r>
    <s v="LC"/>
    <s v="123669838"/>
    <s v="007/004"/>
    <s v="T3 EI DONNELLS-MI-WUK 7/4R RPR POLE"/>
    <s v="VICTOR"/>
    <s v="ETL.1400.POLE.WDPS"/>
    <d v="2022-05-23T00:00:00"/>
    <d v="2022-05-23T00:00:00"/>
    <m/>
    <x v="248"/>
    <d v="2022-11-23T00:00:00"/>
    <x v="1"/>
    <s v="630"/>
    <x v="0"/>
    <s v="Open"/>
    <s v="HFTD 3"/>
    <s v="RELW INSP OH   FMOB TR3  PRTO"/>
    <s v="No Good/Out of Stdrd"/>
    <s v="Structure-Wood"/>
    <s v="Repair"/>
    <s v="45519310"/>
    <s v="T3 EI DONNELLS-MI-WUK 7/4R RPR POLE"/>
    <s v="ICW"/>
  </r>
  <r>
    <s v="LC"/>
    <s v="123669992"/>
    <s v="X002/014"/>
    <s v="T3 DI DIABLO-MESA X2/14 COTTER"/>
    <s v="PISMOBCH"/>
    <s v="ETL.4620.INSL.CERA"/>
    <d v="2022-05-23T00:00:00"/>
    <d v="2022-05-18T00:00:00"/>
    <m/>
    <x v="287"/>
    <d v="2022-11-18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670142"/>
    <s v="X000/001"/>
    <s v="T3 DI DIABLO-MESA X0/1 RPL INSS"/>
    <s v="PISMOBCH"/>
    <s v="ETL.4620.INSL.CERA"/>
    <d v="2022-05-23T00:00:00"/>
    <d v="2022-05-18T00:00:00"/>
    <m/>
    <x v="287"/>
    <d v="2022-11-18T00:00:00"/>
    <x v="1"/>
    <s v="532"/>
    <x v="0"/>
    <s v="Open"/>
    <s v="HFTD 3"/>
    <s v="POHW FIRE ACCM OH   TR3  PRTO AIR"/>
    <s v="No Good/Out of Stdrd"/>
    <s v="Insulator-Steel"/>
    <s v="Replace"/>
    <s v="31601767"/>
    <s v="T2 EI DIABLO-MESA  RPL INSS 3TWR"/>
    <s v="93K"/>
  </r>
  <r>
    <s v="LC"/>
    <s v="123670390"/>
    <s v="000/003"/>
    <s v="T3 DI FRNCH MDWS-MDL FRK 0/3 RPR GYWW"/>
    <s v="SACTO"/>
    <s v="ETL.6870.POLE.WOOD"/>
    <d v="2022-05-23T00:00:00"/>
    <d v="2022-05-16T00:00:00"/>
    <m/>
    <x v="245"/>
    <d v="2022-11-16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670721"/>
    <s v="002/034"/>
    <s v="T3 DI WST PNT VLY SPRNGS 2/34 RPR INSW"/>
    <s v="VICTOR"/>
    <s v="ETL.8350.INSL.CERA"/>
    <d v="2022-05-23T00:00:00"/>
    <d v="2022-05-09T00:00:00"/>
    <m/>
    <x v="242"/>
    <d v="2022-11-09T00:00:00"/>
    <x v="1"/>
    <s v="630"/>
    <x v="0"/>
    <s v="Open"/>
    <s v="HFTD 3"/>
    <s v="RELW OTHR FIRE OH   TR3  PRTO AIR"/>
    <s v="No Good/Out of Stdrd"/>
    <s v="Insulator-Wood"/>
    <s v="Repair"/>
    <s v="45531614"/>
    <s v="T3 DI WST PNT VLY SPRNGS 2/34 RPR INSW"/>
    <s v="ICW"/>
  </r>
  <r>
    <s v="LC"/>
    <s v="123671470"/>
    <s v="X003/016"/>
    <s v="T3 DI DIABLO-MESA X3/16 RPR INSS"/>
    <s v="PISMOBCH"/>
    <s v="ETL.4620.INSL.CERA"/>
    <d v="2022-05-23T00:00:00"/>
    <d v="2022-05-18T00:00:00"/>
    <m/>
    <x v="287"/>
    <d v="2022-11-18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671574"/>
    <s v="X001/008"/>
    <s v="T3 DI DIABLO-MESA X1/8 RPR INSS"/>
    <s v="PISMOBCH"/>
    <s v="ETL.4620.INSL.CERA"/>
    <d v="2022-05-23T00:00:00"/>
    <d v="2022-05-18T00:00:00"/>
    <m/>
    <x v="287"/>
    <d v="2022-11-18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672358"/>
    <s v="010/000"/>
    <s v="T3 EI MENDOCINO-WLITS-FRT 10/0 RPR STRW"/>
    <s v="WILLITS"/>
    <s v="ETL.7550.POLE.WDPS"/>
    <d v="2022-05-23T00:00:00"/>
    <d v="2022-05-23T00:00:00"/>
    <m/>
    <x v="248"/>
    <d v="2022-11-23T00:00:00"/>
    <x v="1"/>
    <s v="630"/>
    <x v="0"/>
    <s v="Open"/>
    <s v="HFTD 3"/>
    <s v="RELW INSP OH   FMOB TR3  PRTO FRAB"/>
    <s v="No Good/Out of Stdrd"/>
    <s v="Structure-Wood"/>
    <s v="Repair"/>
    <s v="45640365"/>
    <s v="T3 EI MENDOCINO-WLITS-FRT 10/0 RPR STRW"/>
    <s v="ICW"/>
  </r>
  <r>
    <s v="LC"/>
    <s v="123672376"/>
    <s v="005/000"/>
    <s v="T3 EI FULTON-CALISTOGA 5/0 RMV STEP"/>
    <s v="LAKEVLLE"/>
    <s v="ETL.6880.POLE.NWOD"/>
    <d v="2022-05-23T00:00:00"/>
    <d v="2022-05-23T00:00:00"/>
    <m/>
    <x v="248"/>
    <d v="2022-11-23T00:00:00"/>
    <x v="1"/>
    <s v="543"/>
    <x v="0"/>
    <s v="Open"/>
    <s v="HFTD 3"/>
    <s v="REGW INSP OH   FMOB TR3  PRTO FRAR NTDE"/>
    <s v="No Good/Out of Stdrd"/>
    <s v="Hardware-Tower"/>
    <s v="Replace"/>
    <s v=""/>
    <s v=""/>
    <s v=""/>
  </r>
  <r>
    <s v="LC"/>
    <s v="123672394"/>
    <s v="012/003"/>
    <s v="T3 EI DONNELLS-MI-WUK 12/3L RPL HRDW"/>
    <s v="VICTOR"/>
    <s v="ETL.1400.POLE.WDPS"/>
    <d v="2022-05-23T00:00:00"/>
    <d v="2022-05-23T00:00:00"/>
    <m/>
    <x v="248"/>
    <d v="2022-11-23T00:00:00"/>
    <x v="1"/>
    <s v="630"/>
    <x v="0"/>
    <s v="Open"/>
    <s v="HFTD 3"/>
    <s v="RELW INSP OH   FMOB TR3  PRTO"/>
    <s v="No Good/Out of Stdrd"/>
    <s v="Hardware-Wood"/>
    <s v="Replace"/>
    <s v="45519311"/>
    <s v="T3 EI DONNELLS-MI-WUK 12/3L RPL HRDW"/>
    <s v="ICW"/>
  </r>
  <r>
    <s v="LC"/>
    <s v="123672412"/>
    <s v="012/005"/>
    <s v="T3 EI DONNELLS-MI-WUK 12/5L RPR POLE"/>
    <s v="VICTOR"/>
    <s v="ETL.1400.POLE.WDPS"/>
    <d v="2022-05-23T00:00:00"/>
    <d v="2022-05-23T00:00:00"/>
    <m/>
    <x v="248"/>
    <d v="2022-11-23T00:00:00"/>
    <x v="1"/>
    <s v="630"/>
    <x v="0"/>
    <s v="Open"/>
    <s v="HFTD 3"/>
    <s v="RELW INSP OH   FMOB TR3  PRTO"/>
    <s v="No Good/Out of Stdrd"/>
    <s v="Structure-Wood"/>
    <s v="Repair"/>
    <s v="45519312"/>
    <s v="T3 EI DONNELLS-MI-WUK 12/5L RPR POLE"/>
    <s v="ICW"/>
  </r>
  <r>
    <s v="LC"/>
    <s v="123672651"/>
    <s v="005/123"/>
    <s v="T3 DI DRUM-SPAULDING 5/123 RPR INSW"/>
    <s v="SACTO"/>
    <s v="ETL.6770.INSL.NCER"/>
    <d v="2022-05-23T00:00:00"/>
    <d v="2022-04-30T00:00:00"/>
    <m/>
    <x v="243"/>
    <d v="2022-10-3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72706"/>
    <s v="005/117"/>
    <s v="T3 DI DRUM-SPAULDING 5/117 RPR INSW"/>
    <s v="SACTO"/>
    <s v="ETL.6770.INSL.NCER"/>
    <d v="2022-05-23T00:00:00"/>
    <d v="2022-04-30T00:00:00"/>
    <m/>
    <x v="243"/>
    <d v="2022-10-3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73224"/>
    <s v="000/014"/>
    <s v="T3 DI FRNCH MDOWS-MDDL FRK 0/14 RPR POLE"/>
    <s v="SACTO"/>
    <s v="ETL.6870.POLE.NWOD"/>
    <d v="2022-05-23T00:00:00"/>
    <d v="2022-05-16T00:00:00"/>
    <m/>
    <x v="245"/>
    <d v="2022-11-16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673445"/>
    <s v="005/139"/>
    <s v="T3 DI DRUM-SPAULDING 5/139 BACKFILL"/>
    <s v="SACTO"/>
    <s v="ETL.6770.POLE.NWOD"/>
    <d v="2022-05-23T00:00:00"/>
    <d v="2022-04-30T00:00:00"/>
    <m/>
    <x v="243"/>
    <d v="2022-10-30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673565"/>
    <s v="004/053"/>
    <s v="T3 DI DRUM-RIO OSO #2 4/53 RPR STRT"/>
    <s v="SACTO"/>
    <s v="ETL.1430.TOWR"/>
    <d v="2022-05-23T00:00:00"/>
    <d v="2022-05-17T00:00:00"/>
    <m/>
    <x v="322"/>
    <d v="2022-11-17T00:00:00"/>
    <x v="1"/>
    <s v="543"/>
    <x v="0"/>
    <s v="Open"/>
    <s v="HFTD 3"/>
    <s v="RELW OH   TR3  PRTO AIR  FRAB"/>
    <s v="No Good/Out of Stdrd"/>
    <s v="Structure-Tower"/>
    <s v="Repair"/>
    <s v="45600064"/>
    <s v="T3 DI DRUM-RIO OSO #2 4/53 RPR STRT"/>
    <s v="ICQ"/>
  </r>
  <r>
    <s v="LC"/>
    <s v="123673596"/>
    <s v="021/316"/>
    <s v="T3 DI GOLD HILL #1 021/316 INS HRDD"/>
    <s v="SACTO"/>
    <s v="ETL.6950.POLE.NWOD"/>
    <d v="2022-05-23T00:00:00"/>
    <d v="2022-05-06T00:00:00"/>
    <m/>
    <x v="280"/>
    <d v="2022-11-06T00:00:00"/>
    <x v="1"/>
    <s v="630"/>
    <x v="0"/>
    <s v="Open"/>
    <s v="HFTD 3"/>
    <s v="POHW FIRE ACCL OH   TR3  PRTO AIR  FRAB NTDE"/>
    <s v="Missing"/>
    <s v="Hardware-Wood"/>
    <s v="Install"/>
    <s v=""/>
    <s v=""/>
    <s v=""/>
  </r>
  <r>
    <s v="LC"/>
    <s v="123673650"/>
    <s v="022/335"/>
    <s v="T3 DI GOLD HILL #1 22/335 RMV BUTT"/>
    <s v="SACTO"/>
    <s v="ETL.6950.POLE.NWOD"/>
    <d v="2022-05-23T00:00:00"/>
    <d v="2022-05-06T00:00:00"/>
    <m/>
    <x v="280"/>
    <d v="2022-11-06T00:00:00"/>
    <x v="1"/>
    <s v="630"/>
    <x v="0"/>
    <s v="Open"/>
    <s v="HFTD 3"/>
    <s v="POHW FIRE OH   TR3N PRTO AIR  FRAB NTDE"/>
    <s v="Debris/Nest/etc."/>
    <s v="Structure-Wood"/>
    <s v="Remove"/>
    <s v=""/>
    <s v=""/>
    <s v=""/>
  </r>
  <r>
    <s v="LC"/>
    <s v="123673781"/>
    <s v="B023/509"/>
    <s v="T3 DI DRM-GRS VLY-WMR B23/509 RPL HRDD"/>
    <s v="SACTO"/>
    <s v="ETL.6760.POLE.WOOD"/>
    <d v="2022-05-23T00:00:00"/>
    <d v="2022-05-17T00:00:00"/>
    <m/>
    <x v="322"/>
    <d v="2022-11-17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73889"/>
    <s v="006/003"/>
    <s v="T3 DI LAURELES-OTTER-WD PL6/3 HRDW RPL"/>
    <s v="MOSSLNDG"/>
    <s v="ETL.7380.POLE.WOOD"/>
    <d v="2022-05-23T00:00:00"/>
    <d v="2022-05-14T00:00:00"/>
    <m/>
    <x v="321"/>
    <d v="2022-11-14T00:00:00"/>
    <x v="1"/>
    <s v="630"/>
    <x v="0"/>
    <s v="Open"/>
    <s v="HFTD 3"/>
    <s v="RELW OTHR OH   TR3  PRTO AIR  FRAB"/>
    <s v="No Good/Out of Stdrd"/>
    <s v="Hardware-Wood"/>
    <s v="Replace"/>
    <s v="45376641"/>
    <s v="T3 DI LAURELES-OTTER-WD PL6/3 HRDW RPL"/>
    <s v="ICW"/>
  </r>
  <r>
    <s v="LC"/>
    <s v="123673959"/>
    <s v="015/079"/>
    <s v="T3 DI FULTON-IGNACIO #1 32/138 RPL INSS"/>
    <s v="LAKEVLLE"/>
    <s v="ETL.4680.INSL"/>
    <d v="2022-05-23T00:00:00"/>
    <d v="2022-05-17T00:00:00"/>
    <m/>
    <x v="322"/>
    <d v="2022-11-17T00:00:00"/>
    <x v="1"/>
    <s v="532"/>
    <x v="0"/>
    <s v="Open"/>
    <s v="HFTD 3"/>
    <s v="POHW FIRE OH   TR3  PRTO AIR"/>
    <s v="No Good/Out of Stdrd"/>
    <s v="Insulator-Steel"/>
    <s v="Replace"/>
    <s v="31615951"/>
    <s v="T2 DI FLTN-IGNCIO  RPL INSS 6TWR"/>
    <s v="93K"/>
  </r>
  <r>
    <s v="LC"/>
    <s v="123674022"/>
    <s v="002/062"/>
    <s v="T3 DI DRUM-SPAULDING 2/62 RPR POLE"/>
    <s v="SACTO"/>
    <s v="ETL.6770.POLE.NWOD"/>
    <d v="2022-05-23T00:00:00"/>
    <d v="2022-04-30T00:00:00"/>
    <m/>
    <x v="243"/>
    <d v="2022-10-30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674030"/>
    <s v="B022/488"/>
    <s v="T3 DI DRM-GRS VLY-WMR B022/488 RPL STRW"/>
    <s v="SACTO"/>
    <s v="ETL.6760.POLE.WOOD"/>
    <d v="2022-05-23T00:00:00"/>
    <d v="2022-05-17T00:00:00"/>
    <m/>
    <x v="322"/>
    <d v="2022-11-17T00:00:00"/>
    <x v="1"/>
    <s v="372"/>
    <x v="0"/>
    <s v="Open"/>
    <s v="HFTD 3"/>
    <s v="POHW OH   TR3  PRTO AIR  FRAB"/>
    <s v="No Good/Out of Stdrd"/>
    <s v="Structure-Wood"/>
    <s v="Replace"/>
    <s v="31606069"/>
    <s v="T3 EI DRM-GRS VLY-WMR B017/401 RPL STRW"/>
    <s v="70Y"/>
  </r>
  <r>
    <s v="LC"/>
    <s v="123674052"/>
    <s v="000/019"/>
    <s v="T3 DI FRNCH MDOWS-MDDL FK 0/019 RPL HRDD"/>
    <s v="SACTO"/>
    <s v="ETL.6870.POLE.WOOD"/>
    <d v="2022-05-23T00:00:00"/>
    <d v="2022-05-19T00:00:00"/>
    <m/>
    <x v="246"/>
    <d v="2022-11-1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74059"/>
    <s v="000/019"/>
    <s v="T3 DI FRNCH MDOWS-MDDL FK 0/019 RPR INSW"/>
    <s v="SACTO"/>
    <s v="ETL.6870.INSL"/>
    <d v="2022-05-23T00:00:00"/>
    <d v="2022-05-19T00:00:00"/>
    <m/>
    <x v="246"/>
    <d v="2022-11-1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74080"/>
    <s v="029/241"/>
    <s v="T3 DI PIT #1-COTTONWOOD 29/241 RPR GYWS"/>
    <s v="TABLEMTN"/>
    <s v="ETL.5390.TOWR"/>
    <d v="2022-05-23T00:00:00"/>
    <d v="2022-05-03T00:00:00"/>
    <m/>
    <x v="281"/>
    <d v="2022-11-03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674081"/>
    <s v="029/241"/>
    <s v="T3 DI PIT #1-COTTONWOOD 29/241 RPR ANCS"/>
    <s v="TABLEMTN"/>
    <s v="ETL.5390.TOWR"/>
    <d v="2022-05-23T00:00:00"/>
    <d v="2022-05-03T00:00:00"/>
    <m/>
    <x v="281"/>
    <d v="2022-11-03T00:00:00"/>
    <x v="1"/>
    <s v="628"/>
    <x v="0"/>
    <s v="Open"/>
    <s v="HFTD 3"/>
    <s v="POHW OH   TR3  PRTO AIR  FRAB"/>
    <s v="No Good/Out of Stdrd"/>
    <s v="Anchor-Steel"/>
    <s v="Repair"/>
    <s v=""/>
    <s v=""/>
    <s v=""/>
  </r>
  <r>
    <s v="LC"/>
    <s v="123674102"/>
    <s v="004/029"/>
    <s v="T3 DI BRUNSWICK #1 TAP 4/29 RPL HRDT"/>
    <s v="SACTO"/>
    <s v="ETL.1422.TOWR"/>
    <d v="2022-05-23T00:00:00"/>
    <d v="2022-05-19T00:00:00"/>
    <m/>
    <x v="246"/>
    <d v="2022-11-19T00:00:00"/>
    <x v="1"/>
    <s v="543"/>
    <x v="0"/>
    <s v="Open"/>
    <s v="HFTD 3"/>
    <s v="RELW FIRE ACCH OH   TR3  PRTO AIR  FRAB NTDE"/>
    <s v="Missing"/>
    <s v="Hardware-Tower"/>
    <s v="Install"/>
    <s v="45582379"/>
    <s v="T3 DI BRUNSWICK #1 TAP 4/29 RPL HRDT"/>
    <s v="ICQ"/>
  </r>
  <r>
    <s v="LC"/>
    <s v="123674158"/>
    <s v="005/061"/>
    <s v="T3 DI DRUM-RIO OSO #1 05/61 COTTER"/>
    <s v="SACTO"/>
    <s v="ETL.1420.INSL.CERA"/>
    <d v="2022-05-23T00:00:00"/>
    <d v="2022-05-18T00:00:00"/>
    <m/>
    <x v="287"/>
    <d v="2022-11-18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674234"/>
    <s v="-014/001"/>
    <s v="T3 DI FULTON-CALISTOGA -014/001 RPL HRDW"/>
    <s v="LAKEVLLE"/>
    <s v="ETL.6880.POLE.WOOD"/>
    <d v="2022-05-23T00:00:00"/>
    <d v="2022-05-11T00:00:00"/>
    <m/>
    <x v="282"/>
    <d v="2022-11-11T00:00:00"/>
    <x v="1"/>
    <s v="630"/>
    <x v="0"/>
    <s v="Open"/>
    <s v="HFTD 3"/>
    <s v="RELW FIRE ACCL OH   TR3  PRTO AIR  FRAB"/>
    <s v="No Good/Out of Stdrd"/>
    <s v="Hardware-Wood"/>
    <s v="Replace"/>
    <s v="45485892"/>
    <s v="T3 DI FULTON-CALISTOGA -014/001 RPL HRDW"/>
    <s v="ICW"/>
  </r>
  <r>
    <s v="LC"/>
    <s v="123674274"/>
    <s v="018/272"/>
    <s v="T3 DI GOLD HILL #1 18/272 RPR STRW"/>
    <s v="SACTO"/>
    <s v="ETL.6950.POLE.NWOD"/>
    <d v="2022-05-23T00:00:00"/>
    <d v="2022-05-06T00:00:00"/>
    <m/>
    <x v="280"/>
    <d v="2022-11-06T00:00:00"/>
    <x v="1"/>
    <s v="630"/>
    <x v="0"/>
    <s v="Open"/>
    <s v="HFTD 3"/>
    <s v="POHW FIRE ACCH OH   TR3  PRTO AIR  FRAB"/>
    <s v="No Good/Out of Stdrd"/>
    <s v="Structure-Wood"/>
    <s v="Repair"/>
    <s v=""/>
    <s v=""/>
    <s v=""/>
  </r>
  <r>
    <s v="LC"/>
    <s v="123674277"/>
    <s v="005/144"/>
    <s v="T3 DI DRUM-GRASS VALLEY 5/144 RPR STRW"/>
    <s v="SACTO"/>
    <s v="ETL.6760.POLE.WOOD"/>
    <d v="2022-05-23T00:00:00"/>
    <d v="2022-05-17T00:00:00"/>
    <m/>
    <x v="322"/>
    <d v="2022-11-17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674278"/>
    <s v="003/007"/>
    <s v="T3 DI BRIDGEVILLE-GARBERVL 3/7 RPR HRDW"/>
    <s v="EUREKA"/>
    <s v="ETL.6220.POLE.WOOD"/>
    <d v="2022-05-23T00:00:00"/>
    <d v="2022-05-13T00:00:00"/>
    <m/>
    <x v="244"/>
    <d v="2022-11-13T00:00:00"/>
    <x v="1"/>
    <s v="630"/>
    <x v="0"/>
    <s v="Open"/>
    <s v="HFTD 3"/>
    <s v="RELW FIRE ACCL OH   TR3  PRTO AIR  FRAB"/>
    <s v="No Good/Out of Stdrd"/>
    <s v="Hardware-Wood"/>
    <s v="Replace"/>
    <s v="45451436"/>
    <s v="T3 DI BRIDGEVLLE-GARBERVLLE 3/7 RPR HRDW"/>
    <s v="ICW"/>
  </r>
  <r>
    <s v="LC"/>
    <s v="123674538"/>
    <s v="003/041"/>
    <s v="T3 DI WP-VALLEY SPRINGS 03/41 INS HRDD"/>
    <s v="VICTOR"/>
    <s v="ETL.8350.POLE.WOOD"/>
    <d v="2022-05-23T00:00:00"/>
    <d v="2022-05-09T00:00:00"/>
    <m/>
    <x v="242"/>
    <d v="2022-11-09T00:00:00"/>
    <x v="1"/>
    <s v="630"/>
    <x v="0"/>
    <s v="Open"/>
    <s v="HFTD 3"/>
    <s v="RELW OH   TR3  PRTO AIR  FRAB NTDE"/>
    <s v="Missing"/>
    <s v="Hardware-Wood"/>
    <s v="Install"/>
    <s v="45531616"/>
    <s v="T3 DI WP-VALLEY SPRINGS 03/41 INS HRDD"/>
    <s v="ICW"/>
  </r>
  <r>
    <s v="LC"/>
    <s v="123674794"/>
    <s v="000/004"/>
    <s v="T3 DI ROLLINS TAP 0/4 RPL HRDW"/>
    <s v="SACTO"/>
    <s v="ETL.6762.POLE.WOOD"/>
    <d v="2022-05-23T00:00:00"/>
    <d v="2022-05-18T00:00:00"/>
    <m/>
    <x v="287"/>
    <d v="2022-11-18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674976"/>
    <s v="005/060"/>
    <s v="T3 DI DRUM-RIO OSO #2 5/60 RPR JMPS"/>
    <s v="SACTO"/>
    <s v="ETL.1430.INSL"/>
    <d v="2022-05-23T00:00:00"/>
    <d v="2022-05-18T00:00:00"/>
    <m/>
    <x v="287"/>
    <d v="2022-11-18T00:00:00"/>
    <x v="1"/>
    <s v="628"/>
    <x v="0"/>
    <s v="Open"/>
    <s v="HFTD 3"/>
    <s v="POHW OH   TR3  PRTO AIR"/>
    <s v="No Good/Out of Stdrd"/>
    <s v="Jumper-Steel"/>
    <s v="Repair"/>
    <s v=""/>
    <s v=""/>
    <s v=""/>
  </r>
  <r>
    <s v="LC"/>
    <s v="123674980"/>
    <s v="003/086"/>
    <s v="T3 DI BURNS-LONE STAR #2 3/86 RPR SPLW"/>
    <s v="MOSSLNDG"/>
    <s v="ETL.6240.INSL.NCER"/>
    <d v="2022-05-23T00:00:00"/>
    <d v="2022-05-13T00:00:00"/>
    <m/>
    <x v="244"/>
    <d v="2022-11-13T00:00:00"/>
    <x v="1"/>
    <s v="630"/>
    <x v="0"/>
    <s v="Open"/>
    <s v="HFTD 3"/>
    <s v="RELW FIRE ACCM OH   TR3  PRTO AIR  NTDE"/>
    <s v="No Good/Out of Stdrd"/>
    <s v="Splice-Wood"/>
    <s v="Repair"/>
    <s v="45616745"/>
    <s v="T3 DI BURNS-LONE STAR #2 3/86 RPR SPLW"/>
    <s v="ICW"/>
  </r>
  <r>
    <s v="LC"/>
    <s v="123674981"/>
    <s v="005/125"/>
    <s v="T3 DI DRUM-SPAULDING 5/125 RPR INSW"/>
    <s v="SACTO"/>
    <s v="ETL.6770.INSL.NCER"/>
    <d v="2022-05-23T00:00:00"/>
    <d v="2022-05-02T00:00:00"/>
    <m/>
    <x v="279"/>
    <d v="2022-11-02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76541"/>
    <s v="B022/496"/>
    <s v="T3 DI DRM-GRS VLY-WMR B22/496 RPR SPLW"/>
    <s v="SACTO"/>
    <s v="ETL.6760.INSL.NCER"/>
    <d v="2022-05-24T00:00:00"/>
    <d v="2022-05-16T00:00:00"/>
    <m/>
    <x v="245"/>
    <d v="2022-11-16T00:00:00"/>
    <x v="1"/>
    <s v="630"/>
    <x v="0"/>
    <s v="Open"/>
    <s v="HFTD 3"/>
    <s v="POHW FIRE ACCM OH   TR3  PRTO AIR"/>
    <s v="No Good/Out of Stdrd"/>
    <s v="Splice-Wood"/>
    <s v="Repair"/>
    <s v=""/>
    <s v=""/>
    <s v=""/>
  </r>
  <r>
    <s v="LC"/>
    <s v="123676544"/>
    <s v="004/047"/>
    <s v="T3 DI IGNACIO-BOLINAS #1 4/47 RPR INSW"/>
    <s v="LAKEVLLE"/>
    <s v="ETL.7140.INSL.NCER"/>
    <d v="2022-05-24T00:00:00"/>
    <d v="2022-05-03T00:00:00"/>
    <m/>
    <x v="281"/>
    <d v="2022-11-03T00:00:00"/>
    <x v="1"/>
    <s v="630"/>
    <x v="0"/>
    <s v="Open"/>
    <s v="HFTD 3"/>
    <s v="RELW FIRE ACCL OH   TR3  PRTO AIR"/>
    <s v="No Good/Out of Stdrd"/>
    <s v="Insulator-Wood"/>
    <s v="Repair"/>
    <s v="45486010"/>
    <s v="T3 DI IGNACIO-BOLINAS #1 4/47 RPR INSW"/>
    <s v="ICW"/>
  </r>
  <r>
    <s v="LC"/>
    <s v="123676617"/>
    <s v="006/180"/>
    <s v="T3 DI COLGTE ALLEGHNY 006/180 RPL STRW"/>
    <s v="SACTO"/>
    <s v="ETL.6470.POLE.WOOD"/>
    <d v="2022-05-24T00:00:00"/>
    <d v="2022-05-18T00:00:00"/>
    <m/>
    <x v="287"/>
    <d v="2022-11-18T00:00:00"/>
    <x v="1"/>
    <s v="372"/>
    <x v="0"/>
    <s v="Open"/>
    <s v="HFTD 3"/>
    <s v="POHW FIRE ACCM OH   TR3  PRTO AIR  FRAB"/>
    <s v="No Good/Out of Stdrd"/>
    <s v="Structure-Wood"/>
    <s v="Replace"/>
    <s v="31618163"/>
    <s v="T2 DI COLGATE-ALLEGHANY 3/81 REFRAME"/>
    <s v="93E"/>
  </r>
  <r>
    <s v="LC"/>
    <s v="123676969"/>
    <s v="005/144"/>
    <s v="T3 DI DRM-GRSS VLLY-WMR 5/144 RPR SPLW"/>
    <s v="SACTO"/>
    <s v="ETL.6760.INSL.NCER"/>
    <d v="2022-05-24T00:00:00"/>
    <d v="2022-05-17T00:00:00"/>
    <m/>
    <x v="322"/>
    <d v="2022-11-17T00:00:00"/>
    <x v="1"/>
    <s v="630"/>
    <x v="0"/>
    <s v="Open"/>
    <s v="HFTD 3"/>
    <s v="POHW FIRE ACCM OH   TR3  PRTO AIR"/>
    <s v="No Good/Out of Stdrd"/>
    <s v="Splice-Wood"/>
    <s v="Replace"/>
    <s v=""/>
    <s v=""/>
    <s v=""/>
  </r>
  <r>
    <s v="LC"/>
    <s v="123677435"/>
    <s v=":009/005"/>
    <s v="T3 EI FULTON-CALISTOGA :9/5 RPL STRW"/>
    <s v="LAKEVLLE"/>
    <s v="ETL.6880.POLE.WOOD"/>
    <d v="2022-05-24T00:00:00"/>
    <d v="2022-05-24T00:00:00"/>
    <m/>
    <x v="291"/>
    <d v="2022-11-24T00:00:00"/>
    <x v="1"/>
    <s v="372"/>
    <x v="0"/>
    <s v="Open"/>
    <s v="HFTD 3"/>
    <s v="REGW INSP OH   FMOB TR3  PRTO FRAB"/>
    <s v="No Good/Out of Stdrd"/>
    <s v="Structure-Wood"/>
    <s v="Replace"/>
    <s v="31606073"/>
    <s v="T3 DI FULTON CALISTOGA :002/004 RPL STRW"/>
    <s v="70Y"/>
  </r>
  <r>
    <s v="LC"/>
    <s v="123677589"/>
    <s v="005/049"/>
    <s v="T3 DI MNT VST BRNS 5/49 RPL INSW"/>
    <s v="MOSSLNDG"/>
    <s v="ETL.7590.INSL"/>
    <d v="2022-05-24T00:00:00"/>
    <d v="2022-05-17T00:00:00"/>
    <m/>
    <x v="322"/>
    <d v="2022-11-17T00:00:00"/>
    <x v="1"/>
    <s v="508"/>
    <x v="0"/>
    <s v="Open"/>
    <s v="HFTD 3"/>
    <s v="RELW OTHR FIRE OH   TR3  PRTO AIR"/>
    <s v="No Good/Out of Stdrd"/>
    <s v="Insulator-Wood"/>
    <s v="Replace"/>
    <s v="31612296"/>
    <s v="T3 DI MNT VST BRNS 5/49 RPL INSW"/>
    <s v="93I"/>
  </r>
  <r>
    <s v="LC"/>
    <s v="123678866"/>
    <s v="032/141"/>
    <s v="T3 DI FLTN-LAKEVILL-IGNC 32/141 RPR INSS"/>
    <s v="LAKEVLLE"/>
    <s v="ETL.4950.INSL.CERA"/>
    <d v="2022-05-24T00:00:00"/>
    <d v="2022-05-19T00:00:00"/>
    <m/>
    <x v="246"/>
    <d v="2022-11-19T00:00:00"/>
    <x v="1"/>
    <s v="628"/>
    <x v="0"/>
    <s v="Open"/>
    <s v="HFTD 3"/>
    <s v="RELW FIRE ACCL OH   TR3  PRTO AIR"/>
    <s v="No Good/Out of Stdrd"/>
    <s v="Insulator-Steel"/>
    <s v="Repair"/>
    <s v="45575474"/>
    <s v="T3 DI FLTN-LAKEVILL-IGNC 32/141 RPR INSS"/>
    <s v="ICS"/>
  </r>
  <r>
    <s v="LC"/>
    <s v="123678930"/>
    <s v="032/141"/>
    <s v="T3 DI GEYSERS #9-LAKEVLE 32/141 RPR INSS"/>
    <s v="LAKEVLLE"/>
    <s v="ETL.4780.INSL"/>
    <d v="2022-05-24T00:00:00"/>
    <d v="2022-05-19T00:00:00"/>
    <m/>
    <x v="246"/>
    <d v="2022-11-19T00:00:00"/>
    <x v="1"/>
    <s v="628"/>
    <x v="0"/>
    <s v="Open"/>
    <s v="HFTD 3"/>
    <s v="RELW FIRE ACCL OH   TR3  PRTO AIR"/>
    <s v="No Good/Out of Stdrd"/>
    <s v="Insulator-Steel"/>
    <s v="Repair"/>
    <s v="45575582"/>
    <s v="T3 DI GEYSERS #9-LAKEVLE 32/141 RPR INSS"/>
    <s v="ICS"/>
  </r>
  <r>
    <s v="LC"/>
    <s v="123679350"/>
    <s v="002/050"/>
    <s v="T3 DI BURNS-LNE STR#2 2/050 RPL HRDW"/>
    <s v="MOSSLNDG"/>
    <s v="ETL.6240.POLE.WOOD"/>
    <d v="2022-05-24T00:00:00"/>
    <d v="2022-05-13T00:00:00"/>
    <m/>
    <x v="244"/>
    <d v="2022-11-13T00:00:00"/>
    <x v="1"/>
    <s v="630"/>
    <x v="0"/>
    <s v="Open"/>
    <s v="HFTD 3"/>
    <s v="RELW FIRE ACCM OH   TR3  PRTO AIR  FRAB"/>
    <s v="No Good/Out of Stdrd"/>
    <s v="Hardware-Wood"/>
    <s v="Replace"/>
    <s v="45616754"/>
    <s v="T3 DI BURNS-LNE STR#2 2/050 RPL HRDW"/>
    <s v="ICW"/>
  </r>
  <r>
    <s v="LC"/>
    <s v="123679355"/>
    <s v="002/050"/>
    <s v="T3 DI BURNS-LNE STR#2 2/050 REFRAME"/>
    <s v="MOSSLNDG"/>
    <s v="ETL.6240.POLE.WOOD"/>
    <d v="2022-05-24T00:00:00"/>
    <d v="2022-05-13T00:00:00"/>
    <m/>
    <x v="244"/>
    <d v="2022-11-13T00:00:00"/>
    <x v="1"/>
    <s v="637"/>
    <x v="0"/>
    <s v="Open"/>
    <s v="HFTD 3"/>
    <s v="RELW FIRE ACCM OH   TR3  PRTO AIR  FRAB"/>
    <s v="No Good/Out of Stdrd"/>
    <s v="Crossarm-Wood"/>
    <s v="Replace"/>
    <s v="31633924"/>
    <s v="T3 DI BURNS-LNE STR#2 2/050 REFRAME"/>
    <s v="93E"/>
  </r>
  <r>
    <s v="LC"/>
    <s v="123680078"/>
    <s v="010/005"/>
    <s v="T3 EI MONTE RIO-FULTON 10/5 RMV VEG"/>
    <s v="LAKEVLLE"/>
    <s v="ETL.7630.POLE.WOOD"/>
    <d v="2022-05-24T00:00:00"/>
    <d v="2022-05-24T00:00:00"/>
    <m/>
    <x v="291"/>
    <d v="2022-11-24T00:00:00"/>
    <x v="1"/>
    <s v="932"/>
    <x v="0"/>
    <s v="Open"/>
    <s v="HFTD 3"/>
    <s v="RELW INSP OH   FMOB TR3  PRTO FRAB"/>
    <s v="Brush Fuel"/>
    <s v="Road"/>
    <s v="Remove"/>
    <s v="45465931"/>
    <s v="T3 EI MONTE RIO-FULTON 10/5 RMV VEG"/>
    <s v="CHS"/>
  </r>
  <r>
    <s v="LC"/>
    <s v="123680081"/>
    <s v="010/005"/>
    <s v="T3 EI MONTE RIO-FULTON 10/5 RPL HRDD"/>
    <s v="LAKEVLLE"/>
    <s v="ETL.7630.POLE.WOOD"/>
    <d v="2022-05-24T00:00:00"/>
    <d v="2022-05-24T00:00:00"/>
    <m/>
    <x v="291"/>
    <d v="2022-11-24T00:00:00"/>
    <x v="1"/>
    <s v="630"/>
    <x v="0"/>
    <s v="Open"/>
    <s v="HFTD 3"/>
    <s v="RELW INSP OH   FMOB TR3  PRTO FRAB"/>
    <s v="No Good/Out of Stdrd"/>
    <s v="Hardware-Wood"/>
    <s v="Replace"/>
    <s v="45571489"/>
    <s v="T3 EI MONTE RIO-FULTON 10/5 RPL HRDD"/>
    <s v="ICW"/>
  </r>
  <r>
    <s v="LC"/>
    <s v="123680677"/>
    <s v="007/039"/>
    <s v="T3 EI RND MTN-TBL MTN #2 7/39 RMV VEG"/>
    <s v="TABLEMTN"/>
    <s v="ETL.6070.TOWR"/>
    <d v="2022-05-24T00:00:00"/>
    <d v="2022-05-24T00:00:00"/>
    <m/>
    <x v="291"/>
    <d v="2022-11-24T00:00:00"/>
    <x v="1"/>
    <s v="564"/>
    <x v="0"/>
    <s v="Open"/>
    <s v="HFTD 3"/>
    <s v="REGW INSP OH   FMOB XMPT TR3  PRTO FRAB"/>
    <s v="Overgrown"/>
    <s v="Vegetation"/>
    <s v="Trim"/>
    <s v=""/>
    <s v=""/>
    <s v=""/>
  </r>
  <r>
    <s v="LC"/>
    <s v="123680712"/>
    <s v="007/039"/>
    <s v="T3 EI RND MTN-TBL MTN #2 7/39 BENT STEEL"/>
    <s v="TABLEMTN"/>
    <s v="ETL.6070.TOWR"/>
    <d v="2022-05-24T00:00:00"/>
    <d v="2022-05-24T00:00:00"/>
    <m/>
    <x v="291"/>
    <d v="2022-11-24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681640"/>
    <s v="004/001B"/>
    <s v="T3 DI GRZLY TP CTY SNT CLR 4/1B RPR GYWW"/>
    <s v="TABLEMTN"/>
    <s v="ETL.2395.POLE.WOOD"/>
    <d v="2022-05-24T00:00:00"/>
    <d v="2022-05-03T00:00:00"/>
    <m/>
    <x v="281"/>
    <d v="2022-11-03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681750"/>
    <s v="002/054"/>
    <s v="T3 DI COLGATE-CHALLENGE 2/54 RPR GYWW"/>
    <s v="SACTO"/>
    <s v="ETL.6480.POLE.NWOD"/>
    <d v="2022-05-24T00:00:00"/>
    <d v="2022-05-19T00:00:00"/>
    <m/>
    <x v="246"/>
    <d v="2022-11-19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681878"/>
    <s v="016/148"/>
    <s v="T3 DI MONTA VISTA-BURNS 16/148 RPL HRDD"/>
    <s v="MOSSLNDG"/>
    <s v="ETL.7590.POLE.NWOD"/>
    <d v="2022-05-24T00:00:00"/>
    <d v="2022-05-13T00:00:00"/>
    <m/>
    <x v="244"/>
    <d v="2022-11-13T00:00:00"/>
    <x v="1"/>
    <s v="630"/>
    <x v="0"/>
    <s v="Open"/>
    <s v="HFTD 3"/>
    <s v="RELW FIRE ACCL OH   TR3  PRTO AIR  FRAB"/>
    <s v="No Good/Out of Stdrd"/>
    <s v="Hardware-Wood"/>
    <s v="Replace"/>
    <s v="45617064"/>
    <s v="T3 DI MONTA VISTA-BURNS 16/148 RPL HRDD"/>
    <s v="ICW"/>
  </r>
  <r>
    <s v="LC"/>
    <s v="123682434"/>
    <s v="002/054"/>
    <s v="T3 DI BURNS-LNE STR#2 2/054 RPL INSW"/>
    <s v="MOSSLNDG"/>
    <s v="ETL.6240.INSL.NCER"/>
    <d v="2022-05-24T00:00:00"/>
    <d v="2022-05-13T00:00:00"/>
    <m/>
    <x v="244"/>
    <d v="2022-11-13T00:00:00"/>
    <x v="1"/>
    <s v="508"/>
    <x v="0"/>
    <s v="Open"/>
    <s v="HFTD 3"/>
    <s v="RELW FIRE ACCM OH   TR3  PRTO AIR"/>
    <s v="No Good/Out of Stdrd"/>
    <s v="Insulator-Wood"/>
    <s v="Replace"/>
    <s v="31612424"/>
    <s v="T3 DI BURNS-LNE STR#2 2/054 RPL INSW"/>
    <s v="93I"/>
  </r>
  <r>
    <s v="LC"/>
    <s v="123682781"/>
    <s v="005/065"/>
    <s v="T3 DI DRUM-SUMMIT #2 5/65 RPL HRDW"/>
    <s v="SACTO"/>
    <s v="ETL.1450.POLE.WDPS"/>
    <d v="2022-05-24T00:00:00"/>
    <d v="2022-05-18T00:00:00"/>
    <m/>
    <x v="287"/>
    <d v="2022-11-18T00:00:00"/>
    <x v="1"/>
    <s v="630"/>
    <x v="0"/>
    <s v="Open"/>
    <s v="HFTD 3"/>
    <s v="POHW FIRE ACCM OH   TR3  PRTO AIR"/>
    <s v="No Good/Out of Stdrd"/>
    <s v="Hardware-Wood"/>
    <s v="Replace"/>
    <s v=""/>
    <s v=""/>
    <s v=""/>
  </r>
  <r>
    <s v="LC"/>
    <s v="123682899"/>
    <s v="008/066"/>
    <s v="T3 DI MNT VST BRNS 8/66 INS COTTER"/>
    <s v="MOSSLNDG"/>
    <s v="ETL.7590.INSL.NCER"/>
    <d v="2022-05-24T00:00:00"/>
    <d v="2022-05-19T00:00:00"/>
    <m/>
    <x v="246"/>
    <d v="2022-11-19T00:00:00"/>
    <x v="1"/>
    <s v="630"/>
    <x v="0"/>
    <s v="Open"/>
    <s v="HFTD 3"/>
    <s v="RELW OTHR FIRE OH   TR3  PRTO AIR"/>
    <s v="No Good/Out of Stdrd"/>
    <s v="Insulator-Wood"/>
    <s v="Repair"/>
    <s v="45617065"/>
    <s v="T3 DI MNT VST BRNS 8/66 INS COTTER"/>
    <s v="ICW"/>
  </r>
  <r>
    <s v="LC"/>
    <s v="123682906"/>
    <s v="008/044"/>
    <s v="T3 EI RND MTN-TBL MTN #2 8/44 BENT STEEL"/>
    <s v="TABLEMTN"/>
    <s v="ETL.6070.TOWR"/>
    <d v="2022-05-24T00:00:00"/>
    <d v="2022-05-24T00:00:00"/>
    <m/>
    <x v="291"/>
    <d v="2022-11-24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683001"/>
    <s v="010/078"/>
    <s v="T3 DI MONTA VISTA BURNS 10/78 INS HRDD"/>
    <s v="MOSSLNDG"/>
    <s v="ETL.7590.POLE.NWOD"/>
    <d v="2022-05-24T00:00:00"/>
    <d v="2022-05-13T00:00:00"/>
    <m/>
    <x v="244"/>
    <d v="2022-11-13T00:00:00"/>
    <x v="1"/>
    <s v="630"/>
    <x v="0"/>
    <s v="Open"/>
    <s v="HFTD 3"/>
    <s v="RELW FIRE ACCL OH   TR3  PRTO AIR  FRAB"/>
    <s v="Missing"/>
    <s v="Hardware-Wood"/>
    <s v="Install"/>
    <s v="45617381"/>
    <s v="T3 DI MONTA VISTA BURNS 10/78 INS HRDD"/>
    <s v="ICW"/>
  </r>
  <r>
    <s v="LC"/>
    <s v="123683295"/>
    <s v="011/000"/>
    <s v="T3 DI MAPLE CREEK-HOOPA 11/0 RPR INSW"/>
    <s v="EUREKA"/>
    <s v="ETL.7490.INSL.NCER"/>
    <d v="2022-05-24T00:00:00"/>
    <d v="2022-05-09T00:00:00"/>
    <m/>
    <x v="242"/>
    <d v="2022-11-09T00:00:00"/>
    <x v="1"/>
    <s v="630"/>
    <x v="0"/>
    <s v="Open"/>
    <s v="HFTD 3"/>
    <s v="POHW FIRE ACCL OH   TR3  PRTO AIR"/>
    <s v="No Good/Out of Stdrd"/>
    <s v="Insulator-Wood"/>
    <s v="Repair"/>
    <s v=""/>
    <s v=""/>
    <s v=""/>
  </r>
  <r>
    <s v="LC"/>
    <s v="123683520"/>
    <s v="008/045"/>
    <s v="T3 EI RND MTN-TBL MTN #2 8/45 BENT STEEL"/>
    <s v="TABLEMTN"/>
    <s v="ETL.6070.TOWR"/>
    <d v="2022-05-24T00:00:00"/>
    <d v="2022-05-24T00:00:00"/>
    <m/>
    <x v="291"/>
    <d v="2022-11-24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683540"/>
    <s v="006/066"/>
    <s v="T3 DI DRUM-RIO OSO #2 006/066 RPR CNDS"/>
    <s v="SACTO"/>
    <s v="ETL.1430.INSL.NCER"/>
    <d v="2022-05-24T00:00:00"/>
    <d v="2022-05-19T00:00:00"/>
    <m/>
    <x v="246"/>
    <d v="2022-11-19T00:00:00"/>
    <x v="1"/>
    <s v="628"/>
    <x v="0"/>
    <s v="Open"/>
    <s v="HFTD 3"/>
    <s v="POHW FIRE OH   TR3  PRTO AIR  NTDE"/>
    <s v="No Good/Out of Stdrd"/>
    <s v="Conductor-Steel"/>
    <s v="Repair"/>
    <s v=""/>
    <s v=""/>
    <s v=""/>
  </r>
  <r>
    <s v="LC"/>
    <s v="123683668"/>
    <s v="005/047"/>
    <s v="T3 DI MNT VST BRNS 5/47C RPR STRW"/>
    <s v="MOSSLNDG"/>
    <s v="ETL.7590.POLE.WDPS"/>
    <d v="2022-05-24T00:00:00"/>
    <d v="2022-05-19T00:00:00"/>
    <m/>
    <x v="246"/>
    <d v="2022-11-19T00:00:00"/>
    <x v="1"/>
    <s v="630"/>
    <x v="0"/>
    <s v="Open"/>
    <s v="HFTD 3"/>
    <s v="RELW OTHR FIRE OH   TR3  PRTO AIR"/>
    <s v="No Good/Out of Stdrd"/>
    <s v="Structure-Wood"/>
    <s v="Repair"/>
    <s v="45617383"/>
    <s v="T3 DI MNT VST BRNS 5/47C RPR STRW"/>
    <s v="ICW"/>
  </r>
  <r>
    <s v="LC"/>
    <s v="123683731"/>
    <s v="-014/003"/>
    <s v="T3 DI FULTON-CALISTOGA -14/3 RPL INSW"/>
    <s v="LAKEVLLE"/>
    <s v="ETL.6880.INSL.NCER"/>
    <d v="2022-05-24T00:00:00"/>
    <d v="2022-05-09T00:00:00"/>
    <m/>
    <x v="242"/>
    <d v="2022-11-09T00:00:00"/>
    <x v="1"/>
    <s v="508"/>
    <x v="0"/>
    <s v="Open"/>
    <s v="HFTD 3"/>
    <s v="POHW FIRE OH   TR3  PRTO AIR"/>
    <s v="No Good/Out of Stdrd"/>
    <s v="Insulator-Wood"/>
    <s v="Replace"/>
    <s v="31616688"/>
    <s v="T3 DI FLTN-CALISTOG -13/006 RPL INSW"/>
    <s v="93I"/>
  </r>
  <r>
    <s v="LC"/>
    <s v="123683834"/>
    <s v="006/116"/>
    <s v="T3 EI COLGATE-CHALLENGE 6/116 ANTI-SPLT"/>
    <s v="SACTO"/>
    <s v="ETL.6480.POLE.WOOD"/>
    <d v="2022-05-24T00:00:00"/>
    <d v="2022-05-24T00:00:00"/>
    <m/>
    <x v="291"/>
    <d v="2022-11-24T00:00:00"/>
    <x v="1"/>
    <s v="630"/>
    <x v="0"/>
    <s v="Open"/>
    <s v="HFTD 3"/>
    <s v="REGW INSP OH   FMOB XMPT TR3  PRTO FRAB"/>
    <s v="No Good/Out of Stdrd"/>
    <s v="Hardware-Wood"/>
    <s v="Replace"/>
    <s v=""/>
    <s v=""/>
    <s v=""/>
  </r>
  <r>
    <s v="LC"/>
    <s v="123683835"/>
    <s v="005/110"/>
    <s v="T3 EI COLGATE-CHALLENGE 5/110 RPR CNDW"/>
    <s v="SACTO"/>
    <s v="ETL.6480.INSL.NCER"/>
    <d v="2022-05-24T00:00:00"/>
    <d v="2022-05-24T00:00:00"/>
    <m/>
    <x v="291"/>
    <d v="2022-11-24T00:00:00"/>
    <x v="1"/>
    <s v="630"/>
    <x v="0"/>
    <s v="Open"/>
    <s v="HFTD 3"/>
    <s v="REGW INSP OH   FMOB TR3  PRTO"/>
    <s v="No Good/Out of Stdrd"/>
    <s v="Conductor-Wood"/>
    <s v="Repair"/>
    <s v=""/>
    <s v=""/>
    <s v=""/>
  </r>
  <r>
    <s v="LC"/>
    <s v="123683879"/>
    <s v="T-120"/>
    <s v="T3 DI MIDWAY-SANTA MARIA T-120 UNBURY"/>
    <s v="PISMOBCH"/>
    <s v="ETL.9240.TOWR"/>
    <d v="2022-05-24T00:00:00"/>
    <d v="2022-05-03T00:00:00"/>
    <m/>
    <x v="281"/>
    <d v="2022-11-03T00:00:00"/>
    <x v="1"/>
    <s v="543"/>
    <x v="0"/>
    <s v="Open"/>
    <s v="HFTD 3"/>
    <s v="POHW FIRE OH   TR3  PRTO AIR"/>
    <s v="Earth Covered Tower"/>
    <s v="Foundation/Concrete-Tower"/>
    <s v="Repair"/>
    <s v=""/>
    <s v=""/>
    <s v=""/>
  </r>
  <r>
    <s v="LC"/>
    <s v="123684139"/>
    <s v="005/121"/>
    <s v="T3 DI DRUM-SPAULDING 5/121 RPR INSW"/>
    <s v="SACTO"/>
    <s v="ETL.6770.INSL.NCER"/>
    <d v="2022-05-24T00:00:00"/>
    <d v="2022-05-02T00:00:00"/>
    <m/>
    <x v="279"/>
    <d v="2022-11-02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84189"/>
    <s v="005/051"/>
    <s v="T3 DI MONTA-VSTA-BURNS 5/051 RPR CRSW"/>
    <s v="MOSSLNDG"/>
    <s v="ETL.7590.POLE.WOOD"/>
    <d v="2022-05-24T00:00:00"/>
    <d v="2022-05-19T00:00:00"/>
    <m/>
    <x v="246"/>
    <d v="2022-11-19T00:00:00"/>
    <x v="1"/>
    <s v="630"/>
    <x v="0"/>
    <s v="Open"/>
    <s v="HFTD 3"/>
    <s v="RELW FIRE ACCM OH   TR3  PRTO AIR  FRAB"/>
    <s v="No Good/Out of Stdrd"/>
    <s v="Crossarm-Wood"/>
    <s v="Repair"/>
    <s v="45617385"/>
    <s v="T3 DI MONTA-VSTA-BURNS 5/051 RPR CRSW"/>
    <s v="ICW"/>
  </r>
  <r>
    <s v="LC"/>
    <s v="123684230"/>
    <s v="085/598"/>
    <s v="T3 DI BRDGVLLE-CTTNWD 085/598L RPR SHLW"/>
    <s v="EUREKA"/>
    <s v="ETL.1110.POLE.WDPS"/>
    <d v="2022-05-24T00:00:00"/>
    <d v="2022-05-19T00:00:00"/>
    <m/>
    <x v="246"/>
    <d v="2022-11-17T00:00:00"/>
    <x v="1"/>
    <s v="630"/>
    <x v="0"/>
    <s v="Open"/>
    <s v="HFTD 3"/>
    <s v="RELW FIRE OH   TR3  PRTO AIR"/>
    <s v="No Good/Out of Stdrd"/>
    <s v="Shield Wire / OPGW-Wood"/>
    <s v="Repair"/>
    <s v="45576068"/>
    <s v="T3 DI BRDGVLLE-CTTNWD 085/598L RPR SHLW"/>
    <s v="ICW"/>
  </r>
  <r>
    <s v="LC"/>
    <s v="123684258"/>
    <s v="016/075"/>
    <s v="T3 DI MSS LNDG-MTCLF 16/75 COTTER"/>
    <s v="MOSSLNDG"/>
    <s v="ETL.6050.INSL"/>
    <d v="2022-05-24T00:00:00"/>
    <d v="2022-05-23T00:00:00"/>
    <m/>
    <x v="248"/>
    <d v="2022-11-23T00:00:00"/>
    <x v="1"/>
    <s v="628"/>
    <x v="0"/>
    <s v="Open"/>
    <s v="HFTD 3"/>
    <s v="RELW OH   TR3  PRTO AIR"/>
    <s v="No Good/Out of Stdrd"/>
    <s v="Insulator-Steel"/>
    <s v="Repair"/>
    <s v="45581083"/>
    <s v="T3 DI MSS LNDG-MTCLF 16/75 COTTER"/>
    <s v="ICS"/>
  </r>
  <r>
    <s v="LC"/>
    <s v="123684390"/>
    <s v="026/118"/>
    <s v="T3 DI XCHQR-INDN FL 026/118 RPR FOND"/>
    <s v="FRESNO"/>
    <s v="ETL.8650.POLE.NWOD"/>
    <d v="2022-05-24T00:00:00"/>
    <d v="2022-05-12T00:00:00"/>
    <m/>
    <x v="286"/>
    <d v="2022-11-12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684401"/>
    <s v="016/124"/>
    <s v="T3 DI GRN VALLY-CMP EVRS 16/124 RPR INSS"/>
    <s v="MOSSLNDG"/>
    <s v="ETL.1710.INSL"/>
    <d v="2022-05-24T00:00:00"/>
    <d v="2022-05-03T00:00:00"/>
    <m/>
    <x v="281"/>
    <d v="2022-11-03T00:00:00"/>
    <x v="1"/>
    <s v="628"/>
    <x v="0"/>
    <s v="Open"/>
    <s v="HFTD 3"/>
    <s v="RELW FIRE ACCL OH   TR3  PRTO AIR"/>
    <s v="No Good/Out of Stdrd"/>
    <s v="Insulator-Steel"/>
    <s v="Repair"/>
    <s v="45617387"/>
    <s v="T3 DI GRN VALLY-CMP EVRS 16/124 RPR INSS"/>
    <s v="ICS"/>
  </r>
  <r>
    <s v="LC"/>
    <s v="123684403"/>
    <s v="016/124"/>
    <s v="T3 DI GRN VALLY-CMP EVRS 16/124 RPL HDWT"/>
    <s v="MOSSLNDG"/>
    <s v="ETL.1710.TOWR"/>
    <d v="2022-05-24T00:00:00"/>
    <d v="2022-05-03T00:00:00"/>
    <m/>
    <x v="281"/>
    <d v="2022-11-03T00:00:00"/>
    <x v="1"/>
    <s v="543"/>
    <x v="0"/>
    <s v="Open"/>
    <s v="HFTD 3"/>
    <s v="RELW FIRE ACCL OH   TR3  PRTO AIR  FRAB NTDE"/>
    <s v="No Good/Out of Stdrd"/>
    <s v="Hardware-Tower"/>
    <s v="Replace"/>
    <s v="45590652"/>
    <s v="T3 DI GRN VALLY-CMP EVRS 16/124 RPL HDWT"/>
    <s v="ICQ"/>
  </r>
  <r>
    <s v="LC"/>
    <s v="123684577"/>
    <s v="010/000"/>
    <s v="T3 DI MENDOCINO-WILLITS 010/000 RPL STRW"/>
    <s v="WILLITS"/>
    <s v="ETL.7540.POLE.WOOD"/>
    <d v="2022-05-24T00:00:00"/>
    <d v="2022-05-20T00:00:00"/>
    <m/>
    <x v="247"/>
    <d v="2022-11-20T00:00:00"/>
    <x v="1"/>
    <s v="372"/>
    <x v="0"/>
    <s v="Open"/>
    <s v="HFTD 3"/>
    <s v="POHW OH   TR3  PRTO AIR  FRAB"/>
    <s v="No Good/Out of Stdrd"/>
    <s v="Structure-Wood"/>
    <s v="Replace"/>
    <s v="31615124"/>
    <s v="T2 EI MENDOCINO-WILLITS 7/0 RPL POLE"/>
    <s v="70Y"/>
  </r>
  <r>
    <s v="LC"/>
    <s v="123684687"/>
    <s v="007/078"/>
    <s v="T3 DI DRUM RIO OSO #1 007/078 INS HRDT"/>
    <s v="SACTO"/>
    <s v="ETL.1420.TOWR"/>
    <d v="2022-05-24T00:00:00"/>
    <d v="2022-05-19T00:00:00"/>
    <m/>
    <x v="246"/>
    <d v="2022-11-19T00:00:00"/>
    <x v="1"/>
    <s v="543"/>
    <x v="0"/>
    <s v="Open"/>
    <s v="HFTD 3"/>
    <s v="RELW FIRE OH   TR3  PRTO AIR  FRAB NTDE"/>
    <s v="Missing"/>
    <s v="Hardware-Tower"/>
    <s v="Install"/>
    <s v="45599989"/>
    <s v="T3 DI DRUM RIO OSO #1 007/078 INS HRDT"/>
    <s v="ICQ"/>
  </r>
  <r>
    <s v="LC"/>
    <s v="123684710"/>
    <s v="-013/001"/>
    <s v="T3 DI FULTON-CALISTOGA -13/1 RPL HRDD"/>
    <s v="LAKEVLLE"/>
    <s v="ETL.6880.POLE.WOOD"/>
    <d v="2022-05-24T00:00:00"/>
    <d v="2022-05-09T00:00:00"/>
    <m/>
    <x v="242"/>
    <d v="2022-11-09T00:00:00"/>
    <x v="1"/>
    <s v="630"/>
    <x v="0"/>
    <s v="Open"/>
    <s v="HFTD 3"/>
    <s v="RELW OH   TR3  PRTO AIR  FRAB"/>
    <s v="No Good/Out of Stdrd"/>
    <s v="Hardware-Wood"/>
    <s v="Replace"/>
    <s v="45485899"/>
    <s v="T3 DI FULTON-CALISTOGA -13/1 RPL HRDD"/>
    <s v="ICW"/>
  </r>
  <r>
    <s v="LC"/>
    <s v="123684715"/>
    <s v="B023/519"/>
    <s v="T3 DI DRM-GRSS VLLY-WEI B23/519 RPL HRDD"/>
    <s v="SACTO"/>
    <s v="ETL.6760.POLE.WOOD"/>
    <d v="2022-05-24T00:00:00"/>
    <d v="2022-05-17T00:00:00"/>
    <m/>
    <x v="322"/>
    <d v="2022-11-17T00:00:00"/>
    <x v="1"/>
    <s v="630"/>
    <x v="0"/>
    <s v="Open"/>
    <s v="HFTD 3"/>
    <s v="POHW FIRE ACCM OH   TR3  PRTO AIR"/>
    <s v="No Good/Out of Stdrd"/>
    <s v="Hardware-Wood"/>
    <s v="Replace"/>
    <s v=""/>
    <s v=""/>
    <s v=""/>
  </r>
  <r>
    <s v="LC"/>
    <s v="123684749"/>
    <s v="009/264"/>
    <s v="T3 DI COLGATE-ALLEGHANY 009/264 RPL HRDW"/>
    <s v="SACTO"/>
    <s v="ETL.6470.POLE.WOOD"/>
    <d v="2022-05-24T00:00:00"/>
    <d v="2022-05-20T00:00:00"/>
    <m/>
    <x v="247"/>
    <d v="2022-11-20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684750"/>
    <s v="007/078"/>
    <s v="T3 DI DRUM RIO OSO #1 007/078 RPL INSS"/>
    <s v="SACTO"/>
    <s v="ETL.1420.INSL.CERA"/>
    <d v="2022-05-24T00:00:00"/>
    <d v="2022-05-19T00:00:00"/>
    <m/>
    <x v="246"/>
    <d v="2022-11-19T00:00:00"/>
    <x v="1"/>
    <s v="532"/>
    <x v="0"/>
    <s v="Open"/>
    <s v="HFTD 3"/>
    <s v="POHW FIRE OH   TR3  PRTO AIR"/>
    <s v="No Good/Out of Stdrd"/>
    <s v="Insulator-Steel"/>
    <s v="Replace"/>
    <s v="31618898"/>
    <s v="T3 DI DRUM-RIO OSO #1 RPL INSS 2 TWRS"/>
    <s v="93K"/>
  </r>
  <r>
    <s v="LC"/>
    <s v="123684875"/>
    <s v="019/008"/>
    <s v="T3 DI MAPLE CREEK-HOOPA 19/8 RPL HRDD"/>
    <s v="EUREKA"/>
    <s v="ETL.7490.POLE.WOOD"/>
    <d v="2022-05-24T00:00:00"/>
    <d v="2022-05-11T00:00:00"/>
    <m/>
    <x v="282"/>
    <d v="2022-11-11T00:00:00"/>
    <x v="1"/>
    <s v="630"/>
    <x v="0"/>
    <s v="Open"/>
    <s v="HFTD 3"/>
    <s v="POHW OTHR FIRE OH   TR3  PRTO AIR  FRAB"/>
    <s v="No Good/Out of Stdrd"/>
    <s v="Hardware-Wood"/>
    <s v="Replace"/>
    <s v=""/>
    <s v=""/>
    <s v=""/>
  </r>
  <r>
    <s v="LC"/>
    <s v="123684906"/>
    <s v="005/057"/>
    <s v="T3 DI DRUM-RIO OSO #1-TWR 5/57 HRDT RPL"/>
    <s v="SACTO"/>
    <s v="ETL.1420.TOWR"/>
    <d v="2022-05-24T00:00:00"/>
    <d v="2022-05-19T00:00:00"/>
    <m/>
    <x v="246"/>
    <d v="2022-11-19T00:00:00"/>
    <x v="1"/>
    <s v="543"/>
    <x v="0"/>
    <s v="Open"/>
    <s v="HFTD 3"/>
    <s v="RELW OTHR OH   TR3  PRTO AIR  FRAB"/>
    <s v="No Good/Out of Stdrd"/>
    <s v="Hardware-Tower"/>
    <s v="Replace"/>
    <s v="45599982"/>
    <s v="T3 DI DRUM-RIO OSO #1-TWR 5/57 HRDT RPL"/>
    <s v="ICQ"/>
  </r>
  <r>
    <s v="LC"/>
    <s v="123684966"/>
    <s v="010/000"/>
    <s v="T3 DI MAPLE CREEK-HOOPA 10/0 RPR INSS"/>
    <s v="EUREKA"/>
    <s v="ETL.7490.INSL.NCER"/>
    <d v="2022-05-24T00:00:00"/>
    <d v="2022-05-11T00:00:00"/>
    <m/>
    <x v="282"/>
    <d v="2022-11-11T00:00:00"/>
    <x v="1"/>
    <s v="628"/>
    <x v="0"/>
    <s v="Open"/>
    <s v="HFTD 3"/>
    <s v="POHW OTHR FIRE OH   TR3  PRTO AIR"/>
    <s v="No Good/Out of Stdrd"/>
    <s v="Insulator-Steel"/>
    <s v="Repair"/>
    <s v=""/>
    <s v=""/>
    <s v=""/>
  </r>
  <r>
    <s v="LC"/>
    <s v="123685107"/>
    <s v="001/010"/>
    <s v="T3 DI RND MTN-TB MTN #2 1/10 INS HRDT"/>
    <s v="TABLEMTN"/>
    <s v="ETL.6070.TOWR"/>
    <d v="2022-05-24T00:00:00"/>
    <d v="2022-05-16T00:00:00"/>
    <m/>
    <x v="245"/>
    <d v="2022-11-16T00:00:00"/>
    <x v="1"/>
    <s v="543"/>
    <x v="0"/>
    <s v="Open"/>
    <s v="HFTD 3"/>
    <s v="POHW OH   TR3  PRTO AIR  FRAB"/>
    <s v="Missing"/>
    <s v="Hardware-Tower"/>
    <s v="Install"/>
    <s v=""/>
    <s v=""/>
    <s v=""/>
  </r>
  <r>
    <s v="LC"/>
    <s v="123685146"/>
    <s v="010/285"/>
    <s v="T3 DI COLGATE-ALLEGHANY 10/285 RPL HRDW"/>
    <s v="SACTO"/>
    <s v="ETL.6470.INSL.NCER"/>
    <d v="2022-05-24T00:00:00"/>
    <d v="2022-05-18T00:00:00"/>
    <m/>
    <x v="287"/>
    <d v="2022-11-18T00:00:00"/>
    <x v="1"/>
    <s v="630"/>
    <x v="0"/>
    <s v="Open"/>
    <s v="HFTD 3"/>
    <s v="POHW FIRE ACCL OH   TR3  PRTO AIR"/>
    <s v="No Good/Out of Stdrd"/>
    <s v="Hardware-Wood"/>
    <s v="Replace"/>
    <s v=""/>
    <s v=""/>
    <s v=""/>
  </r>
  <r>
    <s v="LC"/>
    <s v="123685157"/>
    <s v="022/176"/>
    <s v="T3 DI PARADISE-TABLE MTN 22/176 RPR INSW"/>
    <s v="TABLEMTN"/>
    <s v="ETL.4316.INSL.NCER"/>
    <d v="2022-05-24T00:00:00"/>
    <d v="2022-05-20T00:00:00"/>
    <m/>
    <x v="247"/>
    <d v="2022-11-2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85246"/>
    <s v="000/001C"/>
    <s v="T3 DI DRUM PH #2 TAP 0/1C RPL HRDW"/>
    <s v="SACTO"/>
    <s v="ETL.6375.POLE.WOOD"/>
    <d v="2022-05-24T00:00:00"/>
    <d v="2022-05-03T00:00:00"/>
    <m/>
    <x v="281"/>
    <d v="2022-11-03T00:00:00"/>
    <x v="1"/>
    <s v="630"/>
    <x v="0"/>
    <s v="Open"/>
    <s v="HFTD 3"/>
    <s v="RELW FIRE OH   TR3  PRTO AIR  FRAB"/>
    <s v="No Good/Out of Stdrd"/>
    <s v="Hardware-Wood"/>
    <s v="Replace"/>
    <s v=""/>
    <s v=""/>
    <s v=""/>
  </r>
  <r>
    <s v="LC"/>
    <s v="123685413"/>
    <s v="000/006"/>
    <s v="T3 DI GEYSERS #7-EAGLE ROCK 0/6 RPR INSW"/>
    <s v="LAKEVLLE"/>
    <s v="ETL.1680.INSL.CERA"/>
    <d v="2022-05-24T00:00:00"/>
    <d v="2022-05-02T00:00:00"/>
    <m/>
    <x v="279"/>
    <d v="2022-11-02T00:00:00"/>
    <x v="1"/>
    <s v="630"/>
    <x v="0"/>
    <s v="Open"/>
    <s v="HFTD 3"/>
    <s v="RELW OH   TR3  PRTO AIR"/>
    <s v="No Good/Out of Stdrd"/>
    <s v="Insulator-Wood"/>
    <s v="Repair"/>
    <s v="45575554"/>
    <s v="T3 DI GEYSERS #7-EAGLE ROCK 0/6 RPR INSW"/>
    <s v="ICW"/>
  </r>
  <r>
    <s v="LC"/>
    <s v="123685983"/>
    <s v="026/116"/>
    <s v="T3 DI GEYSERS #9-LAKEVIL 26/116 RPL INSS"/>
    <s v="LAKEVLLE"/>
    <s v="ETL.4780.INSL.NCER"/>
    <d v="2022-05-25T00:00:00"/>
    <d v="2022-04-28T00:00:00"/>
    <m/>
    <x v="277"/>
    <d v="2022-10-28T00:00:00"/>
    <x v="1"/>
    <s v="532"/>
    <x v="0"/>
    <s v="Open"/>
    <s v="HFTD 3"/>
    <s v="RELW FIRE ACCL OH   TR3  PRTO AIR"/>
    <s v="No Good/Out of Stdrd"/>
    <s v="Insulator-Steel"/>
    <s v="Replace"/>
    <s v="31616434"/>
    <s v="T3 DI GEYSERS #9-LAKEVIL 26/116 RPL INSS"/>
    <s v="93K"/>
  </r>
  <r>
    <s v="LC"/>
    <s v="123685984"/>
    <s v="026/116"/>
    <s v="T3 DI EGL RK-FLTN-SLVR 26/116 RPR INSS"/>
    <s v="LAKEVLLE"/>
    <s v="ETL.4780.INSL.NCER"/>
    <d v="2022-05-25T00:00:00"/>
    <d v="2022-04-28T00:00:00"/>
    <m/>
    <x v="277"/>
    <d v="2022-10-28T00:00:00"/>
    <x v="1"/>
    <s v="628"/>
    <x v="0"/>
    <s v="Open"/>
    <s v="HFTD 3"/>
    <s v="RELW FIRE ACCL OH   TR3  PRTO AIR"/>
    <s v="No Good/Out of Stdrd"/>
    <s v="Insulator-Steel"/>
    <s v="Repair"/>
    <s v="45575439"/>
    <s v="T3 DI EGL RK-FLTN-SLVR 26/116 RPR INSS"/>
    <s v="ICS"/>
  </r>
  <r>
    <s v="LC"/>
    <s v="123686103"/>
    <s v=":004/016"/>
    <s v="T3 DI GEYSERS #9-LAKVLL :4/16 INS DAMS"/>
    <s v="LAKEVLLE"/>
    <s v="ETL.4780.INSL.NCER"/>
    <d v="2022-05-25T00:00:00"/>
    <d v="2022-05-03T00:00:00"/>
    <m/>
    <x v="281"/>
    <d v="2022-11-03T00:00:00"/>
    <x v="1"/>
    <s v="628"/>
    <x v="0"/>
    <s v="Open"/>
    <s v="HFTD 3"/>
    <s v="RELW FIRE ACCL OH   TR3  PRTO AIR  NTDE"/>
    <s v="Missing"/>
    <s v="Damper-Steel"/>
    <s v="Install"/>
    <s v="45324324"/>
    <s v="T3 DI GEYSERS #9-LAKVLL :4/16 INS DAMS"/>
    <s v="ICS"/>
  </r>
  <r>
    <s v="LC"/>
    <s v="123686522"/>
    <s v=":000/010"/>
    <s v="T3 DI FULTON-PUEBLO :0/10 RPR STRW"/>
    <s v="LAKEVLLE"/>
    <s v="ETL.1600.POLE.NWOD"/>
    <d v="2022-05-25T00:00:00"/>
    <d v="2022-05-13T00:00:00"/>
    <m/>
    <x v="244"/>
    <d v="2022-11-13T00:00:00"/>
    <x v="1"/>
    <s v="630"/>
    <x v="0"/>
    <s v="Open"/>
    <s v="HFTD 3"/>
    <s v="RELW FIRE OH   TR3  PRTO AIR  FRAR"/>
    <s v="No Good/Out of Stdrd"/>
    <s v="Structure-Wood"/>
    <s v="Repair"/>
    <s v="45571458"/>
    <s v="T3 DI FULTON-PUEBLO :0/10 RPR STRW"/>
    <s v="ICW"/>
  </r>
  <r>
    <s v="LC"/>
    <s v="123686740"/>
    <s v="005/009"/>
    <s v="T3 DI PTTR VLLY-WLLTS 5/9 RPR STRW"/>
    <s v="WILLITS"/>
    <s v="ETL.7820.POLE.WOOD"/>
    <d v="2022-05-25T00:00:00"/>
    <d v="2022-05-03T00:00:00"/>
    <m/>
    <x v="281"/>
    <d v="2022-11-0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687274"/>
    <s v="045/255"/>
    <s v="T3 EI TEMBLOR-SLO 44/255 RPR RPTS"/>
    <s v="PISMOBCH"/>
    <s v="ETL.3960.INSL.NCER"/>
    <d v="2022-05-25T00:00:00"/>
    <d v="2022-05-25T00:00:00"/>
    <m/>
    <x v="288"/>
    <d v="2022-11-25T00:00:00"/>
    <x v="1"/>
    <s v="593"/>
    <x v="0"/>
    <s v="Open"/>
    <s v="HFTD 3"/>
    <s v="REGW INSP OH   FMOB TR3  PRTO NTDE"/>
    <s v="No Good/Out of Stdrd"/>
    <s v="Raptor Guard-Steel"/>
    <s v="Replace"/>
    <s v=""/>
    <s v=""/>
    <s v=""/>
  </r>
  <r>
    <s v="LC"/>
    <s v="123687314"/>
    <s v="007/002"/>
    <s v="T3 DI WISHON SN JQUIN #3 7/2 RPR GYWW"/>
    <s v="FRESNO"/>
    <s v="ETL.9340.POLE.NWOD"/>
    <d v="2022-05-25T00:00:00"/>
    <d v="2022-05-09T00:00:00"/>
    <m/>
    <x v="242"/>
    <d v="2022-11-09T00:00:00"/>
    <x v="1"/>
    <s v="630"/>
    <x v="0"/>
    <s v="Open"/>
    <s v="HFTD 3"/>
    <s v="RELW FIRE OH   TR3  PRTO AIR  FRAB"/>
    <s v="No Good/Out of Stdrd"/>
    <s v="Guy Wire-Wood"/>
    <s v="Repair"/>
    <s v="45489621"/>
    <s v="T3 DI WISHON SN JQUIN #3 7/2 RPR GYWW"/>
    <s v="ICW"/>
  </r>
  <r>
    <s v="LC"/>
    <s v="123687617"/>
    <s v="Z009/003"/>
    <s v="T3 DI FULTON-CLSTGA 9/003 RPR STRS"/>
    <s v="LAKEVLLE"/>
    <s v="ETL.6880.POLE.NWOD"/>
    <d v="2022-05-25T00:00:00"/>
    <d v="2022-05-09T00:00:00"/>
    <m/>
    <x v="242"/>
    <d v="2022-11-09T00:00:00"/>
    <x v="1"/>
    <s v="628"/>
    <x v="0"/>
    <s v="Open"/>
    <s v="HFTD 3"/>
    <s v="RELW FIRE ACCL OH   TR3  PRTO AIR  FRAB"/>
    <s v="No Good/Out of Stdrd"/>
    <s v="Structure-Steel"/>
    <s v="Repair"/>
    <s v="45450252"/>
    <s v="T3 DI FULTON-CLSTGA 9/003 RPR STRS"/>
    <s v="ICS"/>
  </r>
  <r>
    <s v="LC"/>
    <s v="123687634"/>
    <s v="031/264"/>
    <s v="T3 EI PIT #1-COTTONWOOD 31/264 RPR GWRS"/>
    <s v="TABLEMTN"/>
    <s v="ETL.5390.TOWR"/>
    <d v="2022-05-25T00:00:00"/>
    <d v="2022-05-25T00:00:00"/>
    <m/>
    <x v="288"/>
    <d v="2022-11-25T00:00:00"/>
    <x v="1"/>
    <s v="628"/>
    <x v="0"/>
    <s v="Open"/>
    <s v="HFTD 3"/>
    <s v="REGW INSP OH   FMOB TR3  PRTO FRAB"/>
    <s v="No Good/Out of Stdrd"/>
    <s v="Guy Wire-Steel"/>
    <s v="Repair"/>
    <s v=""/>
    <s v=""/>
    <s v=""/>
  </r>
  <r>
    <s v="LC"/>
    <s v="123688801"/>
    <s v="023/100"/>
    <s v="T3 EI MOR BY-SR SW ST #2 23/100 RPL INSS"/>
    <s v="PISMOBCH"/>
    <s v="ETL.5310.INSL"/>
    <d v="2022-05-25T00:00:00"/>
    <d v="2022-05-25T00:00:00"/>
    <m/>
    <x v="288"/>
    <d v="2022-11-25T00:00:00"/>
    <x v="1"/>
    <s v="532"/>
    <x v="0"/>
    <s v="Open"/>
    <s v="HFTD 3"/>
    <s v="REGW INSP OH   FMOB XMPT TR3  PRTO"/>
    <s v="No Good/Out of Stdrd"/>
    <s v="Insulator-Steel"/>
    <s v="Replace"/>
    <s v="31619690"/>
    <s v="T2 EI MRRO BY-SLR SS #2 034/147 RPL INSS"/>
    <s v="93K"/>
  </r>
  <r>
    <s v="LC"/>
    <s v="123688802"/>
    <s v="044/253"/>
    <s v="T3 EI TEMBLOR-SLO 44/253 COTR KEY"/>
    <s v="PISMOBCH"/>
    <s v="ETL.3960.INSL.CERA"/>
    <d v="2022-05-25T00:00:00"/>
    <d v="2022-05-25T00:00:00"/>
    <m/>
    <x v="288"/>
    <d v="2022-11-25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688803"/>
    <s v="023/100"/>
    <s v="T3 EI MRRO BY-SOLR ST #1 23/100 RPL INSS"/>
    <s v="PISMOBCH"/>
    <s v="ETL.5300.INSL"/>
    <d v="2022-05-25T00:00:00"/>
    <d v="2022-05-25T00:00:00"/>
    <m/>
    <x v="288"/>
    <d v="2022-11-25T00:00:00"/>
    <x v="1"/>
    <s v="532"/>
    <x v="0"/>
    <s v="Open"/>
    <s v="HFTD 3"/>
    <s v="REGW INSP OH   FMOB XMPT TR3  PRTO NTDE"/>
    <s v="No Good/Out of Stdrd"/>
    <s v="Insulator-Steel"/>
    <s v="Replace"/>
    <s v="31618211"/>
    <s v="T2 EI MRO BAY-SOLAR SS #1  RPL INSS 7TWR"/>
    <s v="93K"/>
  </r>
  <r>
    <s v="LC"/>
    <s v="123689598"/>
    <s v="044/250"/>
    <s v="T3 EI TEMBLOR-SLO 44/250 RPL INSS"/>
    <s v="PISMOBCH"/>
    <s v="ETL.3960.INSL.CERA"/>
    <d v="2022-05-25T00:00:00"/>
    <d v="2022-05-25T00:00:00"/>
    <m/>
    <x v="288"/>
    <d v="2022-11-25T00:00:00"/>
    <x v="1"/>
    <s v="532"/>
    <x v="0"/>
    <s v="Open"/>
    <s v="HFTD 3"/>
    <s v="RELW INSP OH   FMOB TR3  PRTO"/>
    <s v="No Good/Out of Stdrd"/>
    <s v="Insulator-Steel"/>
    <s v="Replace"/>
    <s v="31611745"/>
    <s v="T3 EI TEMBLOR-SLO RPL INSS 7TWR"/>
    <s v="93K"/>
  </r>
  <r>
    <s v="LC"/>
    <s v="123689814"/>
    <s v="023/101"/>
    <s v="T3 EI MOR BY-SR SW ST #2 23/101 RPL INSS"/>
    <s v="PISMOBCH"/>
    <s v="ETL.5310.INSL"/>
    <d v="2022-05-25T00:00:00"/>
    <d v="2022-05-25T00:00:00"/>
    <m/>
    <x v="288"/>
    <d v="2022-11-25T00:00:00"/>
    <x v="1"/>
    <s v="532"/>
    <x v="0"/>
    <s v="Open"/>
    <s v="HFTD 3"/>
    <s v="REGW INSP OH   FMOB XMPT TR3  PRTO"/>
    <s v="No Good/Out of Stdrd"/>
    <s v="Insulator-Steel"/>
    <s v="Replace"/>
    <s v="31619690"/>
    <s v="T2 EI MRRO BY-SLR SS #2 034/147 RPL INSS"/>
    <s v="93K"/>
  </r>
  <r>
    <s v="LC"/>
    <s v="123691086"/>
    <s v="007/189"/>
    <s v="T3 DI COLGATE-ALLGHNY 7/189 RPL POLE"/>
    <s v="SACTO"/>
    <s v="ETL.6470.POLE.WOOD"/>
    <d v="2022-05-25T00:00:00"/>
    <d v="2022-05-20T00:00:00"/>
    <m/>
    <x v="247"/>
    <d v="2022-11-20T00:00:00"/>
    <x v="1"/>
    <s v="372"/>
    <x v="0"/>
    <s v="Open"/>
    <s v="HFTD 3"/>
    <s v="POHW FIRE OH   TR3  PRTO AIR"/>
    <s v="No Good/Out of Stdrd"/>
    <s v="Structure-Wood"/>
    <s v="Replace"/>
    <s v="31606404"/>
    <s v="T3 COLGATE-ALLEGHANY 7/188 RPL POLE"/>
    <s v="70Y"/>
  </r>
  <r>
    <s v="LC"/>
    <s v="123691172"/>
    <s v="006/004"/>
    <s v="T3 DI PTTR VLLY-WLLTS 6/4 REFRAME"/>
    <s v="WILLITS"/>
    <s v="ETL.7820.POLE.NWOD"/>
    <d v="2022-05-25T00:00:00"/>
    <d v="2022-05-03T00:00:00"/>
    <m/>
    <x v="281"/>
    <d v="2022-11-03T00:00:00"/>
    <x v="1"/>
    <s v="637"/>
    <x v="0"/>
    <s v="Open"/>
    <s v="HFTD 3"/>
    <s v="RELW FIRE OH   TR3  PRTO AIR  FRAB"/>
    <s v="No Good/Out of Stdrd"/>
    <s v="Crossarm-Wood"/>
    <s v="Replace"/>
    <s v="31627442"/>
    <s v="T3 DI PTTR VLLY-WLLTS 6/4 REFRAME"/>
    <s v="93E"/>
  </r>
  <r>
    <s v="LC"/>
    <s v="123691260"/>
    <s v="006/172"/>
    <s v="T3 DI COLGATE-ALLGHNY 6/172 RPL INSW"/>
    <s v="SACTO"/>
    <s v="ETL.6470.INSL.CERA"/>
    <d v="2022-05-25T00:00:00"/>
    <d v="2022-05-20T00:00:00"/>
    <m/>
    <x v="247"/>
    <d v="2022-11-20T00:00:00"/>
    <x v="1"/>
    <s v="508"/>
    <x v="0"/>
    <s v="Open"/>
    <s v="HFTD 3"/>
    <s v="RELW FIRE ACCL OH   TR3  PRTO AIR"/>
    <s v="No Good/Out of Stdrd"/>
    <s v="Insulator-Wood"/>
    <s v="Replace"/>
    <s v="31615823"/>
    <s v="T3 DI COLGATE-ALLGHNY 6/172 RPL INSW"/>
    <s v="93I"/>
  </r>
  <r>
    <s v="LC"/>
    <s v="123691468"/>
    <s v="030/254"/>
    <s v="T3 EI PIT #1-COTTONWD 30/254 RPR GYWS"/>
    <s v="TABLEMTN"/>
    <s v="ETL.5390.TOWR"/>
    <d v="2022-05-25T00:00:00"/>
    <d v="2022-05-25T00:00:00"/>
    <m/>
    <x v="288"/>
    <d v="2022-11-25T00:00:00"/>
    <x v="1"/>
    <s v="628"/>
    <x v="0"/>
    <s v="Open"/>
    <s v="HFTD 3"/>
    <s v="REGW INSP OH   FMOB XMPT TR3  PRTO FRAB"/>
    <s v="No Good/Out of Stdrd"/>
    <s v="Guy Wire-Steel"/>
    <s v="Repair"/>
    <s v=""/>
    <s v=""/>
    <s v=""/>
  </r>
  <r>
    <s v="LC"/>
    <s v="123692154"/>
    <s v="021/007"/>
    <s v="T3 DI MAPLE CREEK-HOOPA 21/7 RPR INSW"/>
    <s v="EUREKA"/>
    <s v="ETL.7490.INSL.NCER"/>
    <d v="2022-05-25T00:00:00"/>
    <d v="2022-05-11T00:00:00"/>
    <m/>
    <x v="282"/>
    <d v="2022-11-11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92288"/>
    <s v="044/252"/>
    <s v="T3 EI TEMBLOR-SLO 44/252 RPR RPTS"/>
    <s v="PISMOBCH"/>
    <s v="ETL.3960.INSL.CERA"/>
    <d v="2022-05-25T00:00:00"/>
    <d v="2022-05-25T00:00:00"/>
    <m/>
    <x v="288"/>
    <d v="2022-11-25T00:00:00"/>
    <x v="1"/>
    <s v="593"/>
    <x v="0"/>
    <s v="Open"/>
    <s v="HFTD 3"/>
    <s v="REGW INSP OH   FMOB TR3  PRTO NTDE"/>
    <s v="No Good/Out of Stdrd"/>
    <s v="Raptor Guard-Steel"/>
    <s v="Replace"/>
    <s v=""/>
    <s v=""/>
    <s v=""/>
  </r>
  <r>
    <s v="LC"/>
    <s v="123693196"/>
    <s v="011/000"/>
    <s v="T3 EI MNDCN-WLLTS 11/0 REPUL GYWW"/>
    <s v="WILLITS"/>
    <s v="ETL.7540.POLE.NWOD"/>
    <d v="2022-05-25T00:00:00"/>
    <d v="2022-05-25T00:00:00"/>
    <m/>
    <x v="288"/>
    <d v="2022-11-25T00:00:00"/>
    <x v="1"/>
    <s v="630"/>
    <x v="0"/>
    <s v="Open"/>
    <s v="HFTD 3"/>
    <s v="RELW INSP COMP OH   FMOB TR3  PRTO FRAB"/>
    <s v="No Good/Out of Stdrd"/>
    <s v="Guy Wire-Wood"/>
    <s v="Repair"/>
    <s v="45590445"/>
    <s v="T3 EI MNDCN-WLLTS 11/0 REPUL GYWW"/>
    <s v="ICW"/>
  </r>
  <r>
    <s v="LC"/>
    <s v="123693252"/>
    <s v="007/009"/>
    <s v="T3 LAURELES-OTTER 7/9 COTR KEY"/>
    <s v="MOSSLNDG"/>
    <s v="ETL.7380.INSL"/>
    <d v="2022-05-25T00:00:00"/>
    <d v="2022-05-25T00:00:00"/>
    <m/>
    <x v="288"/>
    <d v="2022-11-25T00:00:00"/>
    <x v="1"/>
    <s v="630"/>
    <x v="0"/>
    <s v="Open"/>
    <s v="HFTD 3"/>
    <s v="REGW OTHR OH   FMOB TR3  PRTO"/>
    <s v="No Good/Out of Stdrd"/>
    <s v="Insulator-Wood"/>
    <s v="Repair"/>
    <s v=""/>
    <s v=""/>
    <s v=""/>
  </r>
  <r>
    <s v="LC"/>
    <s v="123693722"/>
    <s v="002/038"/>
    <s v="T3 DI BURNS-LONE STAR #1 2/38 INS ARMS"/>
    <s v="MOSSLNDG"/>
    <s v="ETL.6230.INSL.NCER"/>
    <d v="2022-05-25T00:00:00"/>
    <d v="2022-05-13T00:00:00"/>
    <m/>
    <x v="244"/>
    <d v="2022-11-13T00:00:00"/>
    <x v="1"/>
    <s v="630"/>
    <x v="0"/>
    <s v="Open"/>
    <s v="HFTD 3"/>
    <s v="RELW FIRE ACCL OH   TR3  PRTO AIR  NTDE"/>
    <s v="No Good/Out of Stdrd"/>
    <s v="Conductor-Wood"/>
    <s v="Repair"/>
    <s v="45617392"/>
    <s v="T3 DI BURNS-LONE STAR #1 2/38 INS ARMS"/>
    <s v="ICW"/>
  </r>
  <r>
    <s v="LC"/>
    <s v="123694470"/>
    <s v="005/145"/>
    <s v="T3 DI COLGATE-ALLEGHANY 5/145 RMV BUTT"/>
    <s v="SACTO"/>
    <s v="ETL.6470.POLE.WOOD"/>
    <d v="2022-05-25T00:00:00"/>
    <d v="2022-05-20T00:00:00"/>
    <m/>
    <x v="247"/>
    <d v="2022-11-20T00:00:00"/>
    <x v="1"/>
    <s v="630"/>
    <x v="0"/>
    <s v="Open"/>
    <s v="HFTD 3"/>
    <s v="POHW FIRE OH   TR3  PRTO AIR"/>
    <s v="Debris/Nest/etc."/>
    <s v="Structure-Wood"/>
    <s v="Remove"/>
    <s v=""/>
    <s v=""/>
    <s v=""/>
  </r>
  <r>
    <s v="LC"/>
    <s v="123694584"/>
    <s v="002/040"/>
    <s v="T3 DI MIDDLEFORK #1 2/40 RPL INSW"/>
    <s v="SACTO"/>
    <s v="ETL.8405.INSL.NCER"/>
    <d v="2022-05-25T00:00:00"/>
    <d v="2022-05-12T00:00:00"/>
    <m/>
    <x v="286"/>
    <d v="2022-11-12T00:00:00"/>
    <x v="1"/>
    <s v="508"/>
    <x v="0"/>
    <s v="Open"/>
    <s v="HFTD 3"/>
    <s v="RELW FIRE OH   TR3  PRTO AIR"/>
    <s v="No Good/Out of Stdrd"/>
    <s v="Insulator-Wood"/>
    <s v="Replace"/>
    <s v="31619025"/>
    <s v="T3 DI MIDDLEFORK #1 2/40 RPL INSW"/>
    <s v="93I"/>
  </r>
  <r>
    <s v="LC"/>
    <s v="123694634"/>
    <s v="003/006"/>
    <s v="T3 BRIDGEVILLE-GARBERVILLE 3/6 RPL CONDW"/>
    <s v="EUREKA"/>
    <s v="ETL.6220.POLE.NWOD"/>
    <d v="2022-05-25T00:00:00"/>
    <d v="2022-03-21T00:00:00"/>
    <m/>
    <x v="211"/>
    <d v="2022-09-21T00:00:00"/>
    <x v="1"/>
    <s v="638"/>
    <x v="0"/>
    <s v="Open"/>
    <s v="HFTD 3"/>
    <s v="RELW CREW OH   FMOB TR3  PRTO FRAB"/>
    <s v="No Good/Out of Stdrd"/>
    <s v="Conductor-Wood"/>
    <s v="Replace"/>
    <s v="31604373"/>
    <s v="T3 BRIDGEVILLE-GARBERVILLE 3/6 RPL CONDW"/>
    <s v="93C"/>
  </r>
  <r>
    <s v="LC"/>
    <s v="123694762"/>
    <s v="037/191A"/>
    <s v="T3 DI EGL RK-FLTN-SLVRD 37/191A RPR SWTC"/>
    <s v="LAKEVLLE"/>
    <s v="ETL.4392.SWIT"/>
    <d v="2022-05-25T00:00:00"/>
    <d v="2022-05-09T00:00:00"/>
    <m/>
    <x v="242"/>
    <d v="2022-11-09T00:00:00"/>
    <x v="1"/>
    <s v="623"/>
    <x v="0"/>
    <s v="Open"/>
    <s v="HFTD 3"/>
    <s v="POHW FIRE ACCL OH   TR3  PRTO AIR"/>
    <s v="Out of Adjustment"/>
    <s v="Switch"/>
    <s v="Repair"/>
    <s v=""/>
    <s v=""/>
    <s v=""/>
  </r>
  <r>
    <s v="LC"/>
    <s v="123694767"/>
    <s v="003/011"/>
    <s v="T3 DI WISHON-SN JQUIN #3 3/11 RPL HRDD"/>
    <s v="FRESNO"/>
    <s v="ETL.9340.POLE.NWOD"/>
    <d v="2022-05-25T00:00:00"/>
    <d v="2022-05-09T00:00:00"/>
    <m/>
    <x v="242"/>
    <d v="2022-11-09T00:00:00"/>
    <x v="1"/>
    <s v="630"/>
    <x v="0"/>
    <s v="Open"/>
    <s v="HFTD 3"/>
    <s v="RELW FIRE OH   TR3  PRTO AIR  FRAB"/>
    <s v="No Good/Out of Stdrd"/>
    <s v="Hardware-Wood"/>
    <s v="Replace"/>
    <s v="45598608"/>
    <s v="T3 DI WISHON-SN JQUIN #3 3/11 RPL HRDD"/>
    <s v="ICW"/>
  </r>
  <r>
    <s v="LC"/>
    <s v="123694873"/>
    <s v="024/352"/>
    <s v="T3 DI GLD HL #1 24/352 RPL STRW"/>
    <s v="SACTO"/>
    <s v="ETL.6950.POLE.WOOD"/>
    <d v="2022-05-25T00:00:00"/>
    <d v="2022-05-06T00:00:00"/>
    <m/>
    <x v="280"/>
    <d v="2022-11-06T00:00:00"/>
    <x v="1"/>
    <s v="372"/>
    <x v="0"/>
    <s v="Open"/>
    <s v="HFTD 3"/>
    <s v="RELW FIRE OH   TR3  PRTO AIR  FRAB"/>
    <s v="No Good/Out of Stdrd"/>
    <s v="Structure-Wood"/>
    <s v="Replace"/>
    <s v="31606076"/>
    <s v="T3 DI GLD HL #1 24/352 RPL STRW"/>
    <s v="70Y"/>
  </r>
  <r>
    <s v="LC"/>
    <s v="123694922"/>
    <s v="003/044"/>
    <s v="T3 DI BURNS-LONE STAR #1 3/44 RPR STRW"/>
    <s v="MOSSLNDG"/>
    <s v="ETL.6230.POLE.NWOD"/>
    <d v="2022-05-25T00:00:00"/>
    <d v="2022-05-13T00:00:00"/>
    <m/>
    <x v="244"/>
    <d v="2022-11-13T00:00:00"/>
    <x v="1"/>
    <s v="630"/>
    <x v="0"/>
    <s v="Open"/>
    <s v="HFTD 3"/>
    <s v="RELW FIRE OH   TR3  PRTO AIR  FRAB NTDE"/>
    <s v="No Good/Out of Stdrd"/>
    <s v="Structure-Wood"/>
    <s v="Repair"/>
    <s v="45617397"/>
    <s v="T3 DI BURNS-LONE STAR #1 3/44 RPR STRW"/>
    <s v="ICW"/>
  </r>
  <r>
    <s v="LC"/>
    <s v="123694924"/>
    <s v="015/119"/>
    <s v="T3 DI SLT SPRNG-TGR CR 15/119 RPR STRT"/>
    <s v="VICTOR"/>
    <s v="ETL.3500.TOWR"/>
    <d v="2022-05-25T00:00:00"/>
    <d v="2022-05-12T00:00:00"/>
    <m/>
    <x v="286"/>
    <d v="2022-11-12T00:00:00"/>
    <x v="1"/>
    <s v="543"/>
    <x v="0"/>
    <s v="Open"/>
    <s v="HFTD 3"/>
    <s v="RELW FIRE OH   TR3  PRTO AIR  FRAB"/>
    <s v="No Good/Out of Stdrd"/>
    <s v="Structure-Tower"/>
    <s v="Repair"/>
    <s v="45591272"/>
    <s v="T3 DI SLT SPRNG-TGR CR 15/119 RPR STRT"/>
    <s v="ICQ"/>
  </r>
  <r>
    <s v="LC"/>
    <s v="123694965"/>
    <s v="002/020"/>
    <s v="T3 DI MIDDLE FORK #1 2/20 RPR INSS"/>
    <s v="SACTO"/>
    <s v="ETL.5140.INSL"/>
    <d v="2022-05-25T00:00:00"/>
    <d v="2022-05-12T00:00:00"/>
    <m/>
    <x v="286"/>
    <d v="2022-11-12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95029"/>
    <s v="009/003"/>
    <s v="T3 DI POTTER VLLY-WILLITS 9/3 RPL HRDW"/>
    <s v="WILLITS"/>
    <s v="ETL.7820.POLE.WOOD"/>
    <d v="2022-05-25T00:00:00"/>
    <d v="2022-05-14T00:00:00"/>
    <m/>
    <x v="321"/>
    <d v="2022-11-14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695074"/>
    <s v="005/095"/>
    <s v="T3 EI FLTN-CLSTGA 005/095 REFRAME"/>
    <s v="SACTO"/>
    <s v="ETL.6870.POLE.WOOD"/>
    <d v="2022-05-25T00:00:00"/>
    <d v="2022-05-25T00:00:00"/>
    <m/>
    <x v="288"/>
    <d v="2022-11-25T00:00:00"/>
    <x v="1"/>
    <s v="637"/>
    <x v="0"/>
    <s v="Open"/>
    <s v="HFTD 3"/>
    <s v="REGW INSP OH   FMOB TR3  PRTO FRAB"/>
    <s v="No Good/Out of Stdrd"/>
    <s v="Crossarm-Wood"/>
    <s v="Replace"/>
    <s v="31633954"/>
    <s v="T3 DI FRNCH MDWS-MID FRK 4/91 REFRAME"/>
    <s v="93E"/>
  </r>
  <r>
    <s v="LC"/>
    <s v="123695075"/>
    <s v="005/106"/>
    <s v="T3 EI COLGATE-CHALLENGE 5/106 RPL HRDW"/>
    <s v="SACTO"/>
    <s v="ETL.6480.POLE.NWOD"/>
    <d v="2022-05-25T00:00:00"/>
    <d v="2022-05-25T00:00:00"/>
    <m/>
    <x v="288"/>
    <d v="2022-11-25T00:00:00"/>
    <x v="1"/>
    <s v="630"/>
    <x v="0"/>
    <s v="Open"/>
    <s v="HFTD 3"/>
    <s v="REGW INSP OH   FMOB XMPT TR3  PRTO FRAB"/>
    <s v="No Good/Out of Stdrd"/>
    <s v="Hardware-Wood"/>
    <s v="Replace"/>
    <s v=""/>
    <s v=""/>
    <s v=""/>
  </r>
  <r>
    <s v="LC"/>
    <s v="123695783"/>
    <s v="002/058"/>
    <s v="T3 DI BURNS-LONE STR#2 2/058 RMV VEG"/>
    <s v="MOSSLNDG"/>
    <s v="ETL.6240.POLE.WOOD"/>
    <d v="2022-05-26T00:00:00"/>
    <d v="2022-05-13T00:00:00"/>
    <m/>
    <x v="244"/>
    <d v="2022-11-13T00:00:00"/>
    <x v="1"/>
    <s v="564"/>
    <x v="0"/>
    <s v="Open"/>
    <s v="HFTD 3"/>
    <s v="POHW FIRE ACCM OH   TR3  PRTO AIR  FRAB"/>
    <s v="Overgrown"/>
    <s v="Vegetation"/>
    <s v="Remove"/>
    <s v=""/>
    <s v=""/>
    <s v=""/>
  </r>
  <r>
    <s v="LC"/>
    <s v="123695928"/>
    <s v="004/052"/>
    <s v="T3 DI WST PNT VLY SPRNGS 4/52 RPL HRDD"/>
    <s v="VICTOR"/>
    <s v="ETL.8350.POLE.WOOD"/>
    <d v="2022-05-26T00:00:00"/>
    <d v="2022-05-09T00:00:00"/>
    <m/>
    <x v="242"/>
    <d v="2022-11-09T00:00:00"/>
    <x v="1"/>
    <s v="630"/>
    <x v="0"/>
    <s v="Open"/>
    <s v="HFTD 3"/>
    <s v="RELW FIRE OH   TR3  PRTO AIR  FRAB"/>
    <s v="No Good/Out of Stdrd"/>
    <s v="Hardware-Wood"/>
    <s v="Replace"/>
    <s v="45532625"/>
    <s v="T3 DI WST PNT VLY SPRNGS 4/52 RPL HRDD"/>
    <s v="ICW"/>
  </r>
  <r>
    <s v="LC"/>
    <s v="123697136"/>
    <s v="T062"/>
    <s v="T3 DI MIDWY-SNTA MARIA T062 UNBURY"/>
    <s v="PISMOBCH"/>
    <s v="ETL.9240.TOWR"/>
    <d v="2022-05-26T00:00:00"/>
    <d v="2022-05-13T00:00:00"/>
    <m/>
    <x v="244"/>
    <d v="2022-11-13T00:00:00"/>
    <x v="1"/>
    <s v="543"/>
    <x v="0"/>
    <s v="Open"/>
    <s v="HFTD 3"/>
    <s v="POHW FIRE OH   TR3  PRTO AIR"/>
    <s v="Earth Covered Tower"/>
    <s v="Foundation/Concrete-Tower"/>
    <s v="Repair"/>
    <s v=""/>
    <s v=""/>
    <s v=""/>
  </r>
  <r>
    <s v="LC"/>
    <s v="123697502"/>
    <s v="009/050"/>
    <s v="T3 EI RND MTN-TBL MTN #2 9/50 RPR STEEL"/>
    <s v="TABLEMTN"/>
    <s v="ETL.6070.TOWR"/>
    <d v="2022-05-26T00:00:00"/>
    <d v="2022-05-26T00:00:00"/>
    <m/>
    <x v="289"/>
    <d v="2022-11-26T00:00:00"/>
    <x v="1"/>
    <s v="543"/>
    <x v="0"/>
    <s v="Open"/>
    <s v="HFTD 3"/>
    <s v="REGW INSP OH   FMOB TR3  PRTO FRAB NTDE"/>
    <s v="No Good/Out of Stdrd"/>
    <s v="Structure-Tower"/>
    <s v="Repair"/>
    <s v=""/>
    <s v=""/>
    <s v=""/>
  </r>
  <r>
    <s v="LC"/>
    <s v="123697775"/>
    <s v="009/049"/>
    <s v="T3 EI RND MTN-TBL MTN #2 9/49 RPR STEEL"/>
    <s v="TABLEMTN"/>
    <s v="ETL.6070.TOWR"/>
    <d v="2022-05-26T00:00:00"/>
    <d v="2022-05-26T00:00:00"/>
    <m/>
    <x v="289"/>
    <d v="2022-11-26T00:00:00"/>
    <x v="1"/>
    <s v="543"/>
    <x v="0"/>
    <s v="Open"/>
    <s v="HFTD 3"/>
    <s v="REGW INSP OH   FMOB TR3  PRTO FRAB NTDE"/>
    <s v="No Good/Out of Stdrd"/>
    <s v="Structure-Tower"/>
    <s v="Repair"/>
    <s v=""/>
    <s v=""/>
    <s v=""/>
  </r>
  <r>
    <s v="LC"/>
    <s v="123697950"/>
    <s v="007/003"/>
    <s v="T3 EI FULTON-CALISTOGA 007/003 RPR GYWW"/>
    <s v="LAKEVLLE"/>
    <s v="ETL.6880.POLE.STPS"/>
    <d v="2022-05-26T00:00:00"/>
    <d v="2022-05-26T00:00:00"/>
    <m/>
    <x v="289"/>
    <d v="2022-11-26T00:00:00"/>
    <x v="1"/>
    <s v="630"/>
    <x v="0"/>
    <s v="Open"/>
    <s v="HFTD 3"/>
    <s v="RELW INSP OH   FMOB TR3  PRTO"/>
    <s v="No Good/Out of Stdrd"/>
    <s v="Guy Wire-Wood"/>
    <s v="Repair"/>
    <s v="45485772"/>
    <s v="T3 EI FULTON-CALISTOGA 007/003 RPR GYWW"/>
    <s v="ICW"/>
  </r>
  <r>
    <s v="LC"/>
    <s v="123697957"/>
    <s v="006/002"/>
    <s v="T3 DI LAURELES-OTTER 6/2 RPL HRDD"/>
    <s v="MOSSLNDG"/>
    <s v="ETL.7380.POLE.WOOD"/>
    <d v="2022-05-26T00:00:00"/>
    <d v="2022-05-13T00:00:00"/>
    <m/>
    <x v="244"/>
    <d v="2022-11-13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98025"/>
    <s v="007/074"/>
    <s v="T3 DI DRUM-RIO OSO #2 7/74 RPR STRT"/>
    <s v="SACTO"/>
    <s v="ETL.1430.TOWR"/>
    <d v="2022-05-26T00:00:00"/>
    <d v="2022-05-20T00:00:00"/>
    <m/>
    <x v="247"/>
    <d v="2022-11-20T00:00:00"/>
    <x v="1"/>
    <s v="543"/>
    <x v="0"/>
    <s v="Open"/>
    <s v="HFTD 3"/>
    <s v="RELW FIRE COMP OH   TR3  PRTO AIR  FRAB"/>
    <s v="No Good/Out of Stdrd"/>
    <s v="Structure-Tower"/>
    <s v="Repair"/>
    <s v="45456859"/>
    <s v="T3 DI DRUM-RIO OSO #2 7/74 RPR STRT"/>
    <s v="ICQ"/>
  </r>
  <r>
    <s v="LC"/>
    <s v="123698833"/>
    <s v="010/187"/>
    <s v="T3 DI FRNCH MDWS MDL FRK 10/187 RPL STRW"/>
    <s v="SACTO"/>
    <s v="ETL.6870.POLE.WOOD"/>
    <d v="2022-05-26T00:00:00"/>
    <d v="2022-05-09T00:00:00"/>
    <m/>
    <x v="242"/>
    <d v="2022-11-09T00:00:00"/>
    <x v="1"/>
    <s v="372"/>
    <x v="0"/>
    <s v="Open"/>
    <s v="HFTD 3"/>
    <s v="POHW FIRE OH   TR3  PRTO AIR  FRAB"/>
    <s v="No Good/Out of Stdrd"/>
    <s v="Structure-Wood"/>
    <s v="Replace"/>
    <s v="31606072"/>
    <s v="T3 EI FRNCH MDWS-MDDLE FRK 0/2 RPL POLE"/>
    <s v="70Y"/>
  </r>
  <r>
    <s v="LC"/>
    <s v="123698990"/>
    <s v="006/124"/>
    <s v="T3 DI FRNCH MDWS MDL FRK 6/124 REFRAME"/>
    <s v="SACTO"/>
    <s v="ETL.6870.POLE.WOOD"/>
    <d v="2022-05-26T00:00:00"/>
    <d v="2022-05-09T00:00:00"/>
    <m/>
    <x v="242"/>
    <d v="2022-11-09T00:00:00"/>
    <x v="1"/>
    <s v="637"/>
    <x v="0"/>
    <s v="Open"/>
    <s v="HFTD 3"/>
    <s v="POHW FIRE OH   TR3  PRTO AIR  FRAB"/>
    <s v="No Good/Out of Stdrd"/>
    <s v="Crossarm-Wood"/>
    <s v="Replace"/>
    <s v="31633954"/>
    <s v="T3 DI FRNCH MDWS-MID FRK 4/91 REFRAME"/>
    <s v="93E"/>
  </r>
  <r>
    <s v="LC"/>
    <s v="123699681"/>
    <s v="004/048"/>
    <s v="T3 DI DRUM-RIO OSO #2 004/048 RPR INSS"/>
    <s v="SACTO"/>
    <s v="ETL.1430.INSL.NCER"/>
    <d v="2022-05-26T00:00:00"/>
    <d v="2022-05-13T00:00:00"/>
    <m/>
    <x v="244"/>
    <d v="2022-11-13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99728"/>
    <s v="004/048"/>
    <s v="T3 DI DRUM-RIO OSO #2 004/048 RPR SPLS"/>
    <s v="SACTO"/>
    <s v="ETL.1430.INSL.NCER"/>
    <d v="2022-05-26T00:00:00"/>
    <d v="2022-05-13T00:00:00"/>
    <m/>
    <x v="244"/>
    <d v="2022-11-13T00:00:00"/>
    <x v="1"/>
    <s v="628"/>
    <x v="0"/>
    <s v="Open"/>
    <s v="HFTD 3"/>
    <s v="POHW FIRE OH   TR3  PRTO AIR  NTDE"/>
    <s v="No Good/Out of Stdrd"/>
    <s v="Splice-Steel"/>
    <s v="Repair"/>
    <s v=""/>
    <s v=""/>
    <s v=""/>
  </r>
  <r>
    <s v="LC"/>
    <s v="123699772"/>
    <s v="004/048"/>
    <s v="T3 DI DRUM-RIO OSO #2 4/48 BNT STEEL"/>
    <s v="SACTO"/>
    <s v="ETL.1430.TOWR"/>
    <d v="2022-05-26T00:00:00"/>
    <d v="2022-05-13T00:00:00"/>
    <m/>
    <x v="244"/>
    <d v="2022-11-13T00:00:00"/>
    <x v="1"/>
    <s v="543"/>
    <x v="0"/>
    <s v="Open"/>
    <s v="HFTD 3"/>
    <s v="RELW FIRE OH   TR3  PRTO AIR  FRAB"/>
    <s v="No Good/Out of Stdrd"/>
    <s v="Structure-Tower"/>
    <s v="Repair"/>
    <s v="45600060"/>
    <s v="T3 DI DRUM-RIO OSO #2 4/48 BNT STEEL"/>
    <s v="ICQ"/>
  </r>
  <r>
    <s v="LC"/>
    <s v="123699819"/>
    <s v="002/044"/>
    <s v="T3 DI COLGATE-CHALLENGE 2/44 RPL SPLW"/>
    <s v="SACTO"/>
    <s v="ETL.6480.INSL.NCER"/>
    <d v="2022-05-26T00:00:00"/>
    <d v="2022-05-19T00:00:00"/>
    <m/>
    <x v="246"/>
    <d v="2022-11-19T00:00:00"/>
    <x v="1"/>
    <s v="630"/>
    <x v="0"/>
    <s v="Open"/>
    <s v="HFTD 3"/>
    <s v="POHW FIRE OH   TR3  PRTO AIR  NTDE"/>
    <s v="No Good/Out of Stdrd"/>
    <s v="Splice-Wood"/>
    <s v="Replace"/>
    <s v=""/>
    <s v=""/>
    <s v=""/>
  </r>
  <r>
    <s v="LC"/>
    <s v="123700188"/>
    <s v="002/029"/>
    <s v="T3 DI DRUM-RIO OSO #1 2/29 RPL INSS"/>
    <s v="SACTO"/>
    <s v="ETL.1420.INSL.CERA"/>
    <d v="2022-05-26T00:00:00"/>
    <d v="2022-05-20T00:00:00"/>
    <m/>
    <x v="247"/>
    <d v="2022-11-20T00:00:00"/>
    <x v="1"/>
    <s v="532"/>
    <x v="0"/>
    <s v="Open"/>
    <s v="HFTD 3"/>
    <s v="RELW FIRE OH   TR3  PRTO AIR"/>
    <s v="No Good/Out of Stdrd"/>
    <s v="Insulator-Steel"/>
    <s v="Replace"/>
    <s v="31618898"/>
    <s v="T3 DI DRUM-RIO OSO #1 RPL INSS 2 TWRS"/>
    <s v="93K"/>
  </r>
  <r>
    <s v="LC"/>
    <s v="123700293"/>
    <s v="004/091"/>
    <s v="T3 EI COLGATE-CHALLENGE 004/091 RPR HRDW"/>
    <s v="SACTO"/>
    <s v="ETL.6480.POLE.WOOD"/>
    <d v="2022-05-26T00:00:00"/>
    <d v="2022-05-26T00:00:00"/>
    <m/>
    <x v="289"/>
    <d v="2022-11-26T00:00:00"/>
    <x v="1"/>
    <s v="630"/>
    <x v="0"/>
    <s v="Open"/>
    <s v="HFTD 3"/>
    <s v="REGW INSP OH   FMOB XMPT TR3  PRTO FRAB"/>
    <s v="No Good/Out of Stdrd"/>
    <s v="Hardware-Wood"/>
    <s v="Replace"/>
    <s v=""/>
    <s v=""/>
    <s v=""/>
  </r>
  <r>
    <s v="LC"/>
    <s v="123700478"/>
    <s v="000/002"/>
    <s v="T3 DI BURNS-LONE STAR #2 0/2 RPL STRW"/>
    <s v="MOSSLNDG"/>
    <s v="ETL.6240.POLE.WOOD"/>
    <d v="2022-05-26T00:00:00"/>
    <d v="2022-05-23T00:00:00"/>
    <m/>
    <x v="248"/>
    <d v="2022-11-23T00:00:00"/>
    <x v="1"/>
    <s v="372"/>
    <x v="0"/>
    <s v="Open"/>
    <s v="HFTD 3"/>
    <s v="POHW FIRE ACCM OH   TR3  PRTO AIR  FRAB"/>
    <s v="No Good/Out of Stdrd"/>
    <s v="Structure-Wood"/>
    <s v="Replace"/>
    <s v="31629518"/>
    <s v="T3 DI BRNS LN STR #2 2/49 RPL POLE"/>
    <s v="70Y"/>
  </r>
  <r>
    <s v="LC"/>
    <s v="123700541"/>
    <s v="005/128"/>
    <s v="T3 EI COLGATE-GRASS VALEY 5/128 RPR GYWW"/>
    <s v="SACTO"/>
    <s v="ETL.6490.POLE.NWOD"/>
    <d v="2022-05-26T00:00:00"/>
    <d v="2022-05-26T00:00:00"/>
    <m/>
    <x v="289"/>
    <d v="2022-11-26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700543"/>
    <s v="005/131"/>
    <s v="T3 EI COLGATE-GRASS VALEY 5/131 RPL INSW"/>
    <s v="SACTO"/>
    <s v="ETL.6490.INSL"/>
    <d v="2022-05-26T00:00:00"/>
    <d v="2022-05-26T00:00:00"/>
    <m/>
    <x v="289"/>
    <d v="2022-11-26T00:00:00"/>
    <x v="1"/>
    <s v="508"/>
    <x v="0"/>
    <s v="Open"/>
    <s v="HFTD 3"/>
    <s v="RELW INSP OH   FMOB TR3  PRTO"/>
    <s v="No Good/Out of Stdrd"/>
    <s v="Insulator-Wood"/>
    <s v="Replace"/>
    <s v="31617974"/>
    <s v="T3 EI COLGATE-GRASS VALEY 5/131 RPL INSW"/>
    <s v="93I"/>
  </r>
  <r>
    <s v="LC"/>
    <s v="123700550"/>
    <s v="000/002"/>
    <s v="T3 DI BURNS-LONE STAR #2 0/2 RPR XARM"/>
    <s v="MOSSLNDG"/>
    <s v="ETL.6240.POLE.WOOD"/>
    <d v="2022-05-26T00:00:00"/>
    <d v="2022-05-23T00:00:00"/>
    <m/>
    <x v="248"/>
    <d v="2022-11-23T00:00:00"/>
    <x v="1"/>
    <s v="630"/>
    <x v="0"/>
    <s v="Open"/>
    <s v="HFTD 3"/>
    <s v="RELW FIRE ACCM OH   TR3  PRTO AIR  FRAB"/>
    <s v="No Good/Out of Stdrd"/>
    <s v="Crossarm-Wood"/>
    <s v="Repair"/>
    <s v="45333989"/>
    <s v="T3 DI BURNS-LONE STAR #2 0/2 RPR XARM"/>
    <s v="ICW"/>
  </r>
  <r>
    <s v="LC"/>
    <s v="123700561"/>
    <s v="006/149"/>
    <s v="T3 EI CLGTE-GRS VLY 6/149 RPR SPLCW"/>
    <s v="SACTO"/>
    <s v="ETL.6490.INSL.NCER"/>
    <d v="2022-05-26T00:00:00"/>
    <d v="2022-05-26T00:00:00"/>
    <m/>
    <x v="289"/>
    <d v="2022-11-26T00:00:00"/>
    <x v="1"/>
    <s v="630"/>
    <x v="0"/>
    <s v="Open"/>
    <s v="HFTD 3"/>
    <s v="REGW INSP OH   FMOB TR3  PRTO NTDE"/>
    <s v="No Good/Out of Stdrd"/>
    <s v="Splice-Wood"/>
    <s v="Repair"/>
    <s v=""/>
    <s v=""/>
    <s v=""/>
  </r>
  <r>
    <s v="LC"/>
    <s v="123700563"/>
    <s v="006/149"/>
    <s v="T3 EI CLGTE-GRS VLY 6/149 RPR STRW"/>
    <s v="SACTO"/>
    <s v="ETL.6490.POLE.WOOD"/>
    <d v="2022-05-26T00:00:00"/>
    <d v="2022-05-26T00:00:00"/>
    <m/>
    <x v="289"/>
    <d v="2022-11-26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701770"/>
    <s v="017/117"/>
    <s v="T3 DI MTCLF-GRN VLLY 17/117 RPR SPLW"/>
    <s v="MOSSLNDG"/>
    <s v="ETL.2540.INSL.NCER"/>
    <d v="2022-05-26T00:00:00"/>
    <d v="2022-05-13T00:00:00"/>
    <m/>
    <x v="244"/>
    <d v="2022-11-13T00:00:00"/>
    <x v="1"/>
    <s v="630"/>
    <x v="0"/>
    <s v="Open"/>
    <s v="HFTD 3"/>
    <s v="RELW FIRE OH   TR3  PRTO AIR  NTDE"/>
    <s v="No Good/Out of Stdrd"/>
    <s v="Splice-Wood"/>
    <s v="Repair"/>
    <s v="45617437"/>
    <s v="T3 DI MTCLF-GRN VLLY 17/117 RPR SPLW"/>
    <s v="ICW"/>
  </r>
  <r>
    <s v="LC"/>
    <s v="123703369"/>
    <s v="002/047"/>
    <s v="T3 DI BURNS-LONE STAR #2 2/47 RPL HRDD"/>
    <s v="MOSSLNDG"/>
    <s v="ETL.6240.POLE.WOOD"/>
    <d v="2022-05-26T00:00:00"/>
    <d v="2022-05-09T00:00:00"/>
    <m/>
    <x v="242"/>
    <d v="2022-11-09T00:00:00"/>
    <x v="1"/>
    <s v="630"/>
    <x v="0"/>
    <s v="Open"/>
    <s v="HFTD 3"/>
    <s v="RELW FIRE ACCM OH   TR3  PRTO AIR  FRAB"/>
    <s v="No Good/Out of Stdrd"/>
    <s v="Hardware-Wood"/>
    <s v="Replace"/>
    <s v="45617438"/>
    <s v="T3 DI BURNS-LONE STAR #2 2/47 RPL HRDD"/>
    <s v="ICW"/>
  </r>
  <r>
    <s v="LC"/>
    <s v="123706740"/>
    <s v="006/064"/>
    <s v="T3 DI DRUM-RIO OSO #2 6/64 BNT STEEL"/>
    <s v="SACTO"/>
    <s v="ETL.1430.TOWR"/>
    <d v="2022-05-27T00:00:00"/>
    <d v="2022-05-17T00:00:00"/>
    <m/>
    <x v="322"/>
    <d v="2022-11-17T00:00:00"/>
    <x v="1"/>
    <s v="543"/>
    <x v="0"/>
    <s v="Open"/>
    <s v="HFTD 3"/>
    <s v="RELW FIRE OH   TR3  PRTO AIR  FRAB"/>
    <s v="No Good/Out of Stdrd"/>
    <s v="Structure-Tower"/>
    <s v="Repair"/>
    <s v="45600068"/>
    <s v="T3 DI DRUM-RIO OSO #2 6/64 BNT STEEL"/>
    <s v="ICQ"/>
  </r>
  <r>
    <s v="LC"/>
    <s v="123706744"/>
    <s v="017/148"/>
    <s v="T3 DI MRI FLT-GLD HL#1 17/148 RMV VEG"/>
    <s v="SACTO"/>
    <s v="ETL.2660.TOWR"/>
    <d v="2022-05-27T00:00:00"/>
    <d v="2022-05-24T00:00:00"/>
    <m/>
    <x v="291"/>
    <d v="2022-11-24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706775"/>
    <s v="006/030"/>
    <s v="T3 DI GEYSERS #17-FULTON 06/30 RPR INSS"/>
    <s v="LAKEVLLE"/>
    <s v="ETL.4770.INSL.CERA"/>
    <d v="2022-05-27T00:00:00"/>
    <d v="2022-05-24T00:00:00"/>
    <m/>
    <x v="291"/>
    <d v="2022-11-24T00:00:00"/>
    <x v="1"/>
    <s v="628"/>
    <x v="0"/>
    <s v="Open"/>
    <s v="HFTD 3"/>
    <s v="RELW ACCM OH   TR3  PRTO AIR"/>
    <s v="No Good/Out of Stdrd"/>
    <s v="Insulator-Steel"/>
    <s v="Repair"/>
    <s v="45571486"/>
    <s v="T3 DI GEYSERS #17-FULTON 06/30 RPR INSS"/>
    <s v="ICS"/>
  </r>
  <r>
    <s v="LC"/>
    <s v="123706779"/>
    <s v="017/148"/>
    <s v="T3 DI MRI FLT-GLD HL#1 17/148 RPR INSS"/>
    <s v="SACTO"/>
    <s v="ETL.2660.INSL.NCER"/>
    <d v="2022-05-27T00:00:00"/>
    <d v="2022-05-24T00:00:00"/>
    <m/>
    <x v="291"/>
    <d v="2022-11-24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706824"/>
    <s v="018/146"/>
    <s v="T3 DI PARADISE-TBL MTN 18/146 RPR XARMS"/>
    <s v="TABLEMTN"/>
    <s v="ETL.4316.POLE.STPS"/>
    <d v="2022-05-27T00:00:00"/>
    <d v="2022-05-20T00:00:00"/>
    <m/>
    <x v="247"/>
    <d v="2022-11-20T00:00:00"/>
    <x v="1"/>
    <s v="93Z"/>
    <x v="0"/>
    <s v="Open"/>
    <s v="HFTD 3"/>
    <s v="POHW FIRE OH   TR3  PRTO AIR"/>
    <s v="No Good/Out of Stdrd"/>
    <s v="Crossarm-Steel"/>
    <s v="Replace"/>
    <s v=""/>
    <s v=""/>
    <s v=""/>
  </r>
  <r>
    <s v="LC"/>
    <s v="123706950"/>
    <s v="018/150A"/>
    <s v="T3 DI PARADSE-TABLE MTN 18/150A RPR HRDD"/>
    <s v="TABLEMTN"/>
    <s v="ETL.4316.POLE.NWOD"/>
    <d v="2022-05-27T00:00:00"/>
    <d v="2022-05-24T00:00:00"/>
    <m/>
    <x v="291"/>
    <d v="2022-11-24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706954"/>
    <s v="018/150A"/>
    <s v="T3 DI PARADSE-TABLE MTN 18/150A RPR GYWW"/>
    <s v="TABLEMTN"/>
    <s v="ETL.4316.POLE.NWOD"/>
    <d v="2022-05-27T00:00:00"/>
    <d v="2022-05-24T00:00:00"/>
    <m/>
    <x v="291"/>
    <d v="2022-11-24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707035"/>
    <s v=":006/039"/>
    <s v="T3 DI EAGLE ROCK-REDBUD :6/39 RPR INSS"/>
    <s v="WILLITS"/>
    <s v="ETL.1480.INSL.NCER"/>
    <d v="2022-05-27T00:00:00"/>
    <d v="2022-05-23T00:00:00"/>
    <m/>
    <x v="248"/>
    <d v="2022-11-23T00:00:00"/>
    <x v="1"/>
    <s v="628"/>
    <x v="0"/>
    <s v="Open"/>
    <s v="HFTD 3"/>
    <s v="RELW FIRE ACCM OH   TR3  PRTO AIR"/>
    <s v="No Good/Out of Stdrd"/>
    <s v="Insulator-Steel"/>
    <s v="Repair"/>
    <s v="45590073"/>
    <s v="T3 DI EAGLE ROCK-REDBUD :6/39 RPR INSS"/>
    <s v="ICS"/>
  </r>
  <r>
    <s v="LC"/>
    <s v="123707203"/>
    <s v="015/071"/>
    <s v="T3 DI MSS LANDING-MTCLF 015/071 RPR INSS"/>
    <s v="MOSSLNDG"/>
    <s v="ETL.6050.INSL.CERA"/>
    <d v="2022-05-27T00:00:00"/>
    <d v="2022-05-23T00:00:00"/>
    <m/>
    <x v="248"/>
    <d v="2022-11-23T00:00:00"/>
    <x v="1"/>
    <s v="628"/>
    <x v="0"/>
    <s v="Open"/>
    <s v="HFTD 3"/>
    <s v="RELW FIRE ACCM OH   TR3  PRTO AIR"/>
    <s v="No Good/Out of Stdrd"/>
    <s v="Insulator-Steel"/>
    <s v="Repair"/>
    <s v="45581084"/>
    <s v="T3 DI MSS LANDING-MTCLF 015/071 RPR INSS"/>
    <s v="ICS"/>
  </r>
  <r>
    <s v="LC"/>
    <s v="123707303"/>
    <s v="000/001"/>
    <s v="T3 DI GEYSERS #12-FULTON 0/1 RPL INSS"/>
    <s v="LAKEVLLE"/>
    <s v="ETL.4750.INSL.CERA"/>
    <d v="2022-05-27T00:00:00"/>
    <d v="2022-05-23T00:00:00"/>
    <m/>
    <x v="248"/>
    <d v="2022-11-23T00:00:00"/>
    <x v="1"/>
    <s v="532"/>
    <x v="0"/>
    <s v="Open"/>
    <s v="HFTD 3"/>
    <s v="POHW FIRE ACCM OH   TR3  PRTO AIR"/>
    <s v="No Good/Out of Stdrd"/>
    <s v="Insulator-Steel"/>
    <s v="Replace"/>
    <s v="31615952"/>
    <s v="T3 DI GEYSERS #12-FULTON  RPL INSS 4TWR"/>
    <s v="93K"/>
  </r>
  <r>
    <s v="LC"/>
    <s v="123707677"/>
    <s v="009/006"/>
    <s v="T3 DI BRIDGEVILLE-GARBERVLL 9/6 RPR INSW"/>
    <s v="EUREKA"/>
    <s v="ETL.6220.INSL.CERA"/>
    <d v="2022-05-27T00:00:00"/>
    <d v="2022-05-23T00:00:00"/>
    <m/>
    <x v="248"/>
    <d v="2022-11-23T00:00:00"/>
    <x v="1"/>
    <s v="630"/>
    <x v="0"/>
    <s v="Open"/>
    <s v="HFTD 3"/>
    <s v="RELW FIRE OH   TR3  PRTO AIR"/>
    <s v="No Good/Out of Stdrd"/>
    <s v="Insulator-Wood"/>
    <s v="Repair"/>
    <s v="45451438"/>
    <s v="T3 DI BRIDGEVILLE-GARBERVLL 9/6 RPR INSW"/>
    <s v="ICW"/>
  </r>
  <r>
    <s v="LC"/>
    <s v="123707781"/>
    <s v="009/043"/>
    <s v="T3 DI GEYSERS #12-FULTON 9/43 RPR INSS"/>
    <s v="LAKEVLLE"/>
    <s v="ETL.4750.INSL.CERA"/>
    <d v="2022-05-27T00:00:00"/>
    <d v="2022-05-24T00:00:00"/>
    <m/>
    <x v="291"/>
    <d v="2022-11-24T00:00:00"/>
    <x v="1"/>
    <s v="628"/>
    <x v="0"/>
    <s v="Open"/>
    <s v="HFTD 3"/>
    <s v="RELW FIRE ACCM OH   TR3  PRTO AIR"/>
    <s v="No Good/Out of Stdrd"/>
    <s v="Insulator-Steel"/>
    <s v="Repair"/>
    <s v="45571485"/>
    <s v="T3 DI GEYSERS #12-FULTON 9/43 RPR INSS"/>
    <s v="ICS"/>
  </r>
  <r>
    <s v="LC"/>
    <s v="123707932"/>
    <s v=":002/008"/>
    <s v="T3 DI EGL RCK-FLTN-SLVRDO :2/8 COTTER"/>
    <s v="LAKEVLLE"/>
    <s v="ETL.4392.INSL.CERA"/>
    <d v="2022-05-27T00:00:00"/>
    <d v="2022-05-24T00:00:00"/>
    <m/>
    <x v="291"/>
    <d v="2022-11-24T00:00:00"/>
    <x v="1"/>
    <s v="628"/>
    <x v="0"/>
    <s v="Open"/>
    <s v="HFTD 3"/>
    <s v="RELW FIRE ACCM OH   TR3  PRTO AIR"/>
    <s v="No Good/Out of Stdrd"/>
    <s v="Insulator-Steel"/>
    <s v="Repair"/>
    <s v="45467299"/>
    <s v="T3 DI EGL RCK-FLTN-SLVRDO :2/8 COTTER"/>
    <s v="ICS"/>
  </r>
  <r>
    <s v="LC"/>
    <s v="123707936"/>
    <s v="005/153"/>
    <s v="T3 DI CLGTE-ALLGHNY 5/153 RPL HRDD"/>
    <s v="SACTO"/>
    <s v="ETL.6470.POLE.WOOD"/>
    <d v="2022-05-27T00:00:00"/>
    <d v="2022-05-18T00:00:00"/>
    <m/>
    <x v="287"/>
    <d v="2022-11-18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708095"/>
    <s v="B021/475"/>
    <s v="T3 DI DRM-GRSS VLY-WMR B021/475 RPL HRDD"/>
    <s v="SACTO"/>
    <s v="ETL.6760.POLE.WOOD"/>
    <d v="2022-05-27T00:00:00"/>
    <d v="2022-05-16T00:00:00"/>
    <m/>
    <x v="245"/>
    <d v="2022-11-16T00:00:00"/>
    <x v="1"/>
    <s v="630"/>
    <x v="0"/>
    <s v="Open"/>
    <s v="HFTD 3"/>
    <s v="POHW OH   TR3  PRTO AIR"/>
    <s v="No Good/Out of Stdrd"/>
    <s v="Hardware-Wood"/>
    <s v="Replace"/>
    <s v=""/>
    <s v=""/>
    <s v=""/>
  </r>
  <r>
    <s v="LC"/>
    <s v="123708320"/>
    <s v="011/093"/>
    <s v="T3 DI MONTA VISTA-BURNS 11/93 RPR INSW"/>
    <s v="MOSSLNDG"/>
    <s v="ETL.7590.INSL.NCER"/>
    <d v="2022-05-27T00:00:00"/>
    <d v="2022-05-13T00:00:00"/>
    <m/>
    <x v="244"/>
    <d v="2022-11-13T00:00:00"/>
    <x v="1"/>
    <s v="630"/>
    <x v="0"/>
    <s v="Open"/>
    <s v="HFTD 3"/>
    <s v="RELW FIRE OH   TR3  PRTO AIR"/>
    <s v="No Good/Out of Stdrd"/>
    <s v="Insulator-Wood"/>
    <s v="Repair"/>
    <s v="45617524"/>
    <s v="T3 DI MONTA VISTA-BURNS 11/93 RPR INSW"/>
    <s v="ICW"/>
  </r>
  <r>
    <s v="LC"/>
    <s v="123708347"/>
    <s v="003/082"/>
    <s v="T3 DI DRM-GRSS VLLY-WMR 3/82 REFRAME"/>
    <s v="SACTO"/>
    <s v="ETL.6760.POLE.WOOD"/>
    <d v="2022-05-27T00:00:00"/>
    <d v="2022-05-18T00:00:00"/>
    <m/>
    <x v="287"/>
    <d v="2022-11-18T00:00:00"/>
    <x v="1"/>
    <s v="637"/>
    <x v="0"/>
    <s v="Open"/>
    <s v="HFTD 3"/>
    <s v="RELW FIRE OH   TR3  PRTO AIR"/>
    <s v="No Good/Out of Stdrd"/>
    <s v="Crossarm-Wood"/>
    <s v="Replace"/>
    <s v="31612262"/>
    <s v="T3 DI DRM-GRSS VLLY-WMR 3/82 REFRAME"/>
    <s v="93E"/>
  </r>
  <r>
    <s v="LC"/>
    <s v="123708516"/>
    <s v="010/013"/>
    <s v="T3 DI MAPLE CREEK-HOOPA 10/13L RPL ANCW"/>
    <s v="EUREKA"/>
    <s v="ETL.7490.POLE.WDPS"/>
    <d v="2022-05-27T00:00:00"/>
    <d v="2022-05-18T00:00:00"/>
    <m/>
    <x v="287"/>
    <d v="2022-11-18T00:00:00"/>
    <x v="1"/>
    <s v="93Z"/>
    <x v="0"/>
    <s v="Open"/>
    <s v="HFTD 3"/>
    <s v="POHW FIRE OH   TR3  PRTO AIR"/>
    <s v="No Good/Out of Stdrd"/>
    <s v="Anchor-Steel"/>
    <s v="Replace"/>
    <s v=""/>
    <s v=""/>
    <s v=""/>
  </r>
  <r>
    <s v="LC"/>
    <s v="123708517"/>
    <s v="010/013"/>
    <s v="T3 DI MAPLE CREEK-HOOPA 10/13L RPR GYWW"/>
    <s v="EUREKA"/>
    <s v="ETL.7490.POLE.WDPS"/>
    <d v="2022-05-27T00:00:00"/>
    <d v="2022-05-18T00:00:00"/>
    <m/>
    <x v="287"/>
    <d v="2022-11-18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708518"/>
    <s v="008/007"/>
    <s v="T3 DI BRIDGEVILLE-GARBERVL  8/7 RPR INSW"/>
    <s v="EUREKA"/>
    <s v="ETL.6220.INSL.CERA"/>
    <d v="2022-05-27T00:00:00"/>
    <d v="2022-05-24T00:00:00"/>
    <m/>
    <x v="291"/>
    <d v="2022-11-24T00:00:00"/>
    <x v="1"/>
    <s v="630"/>
    <x v="0"/>
    <s v="Open"/>
    <s v="HFTD 3"/>
    <s v="RELW FIRE OH   TR3  PRTO AIR"/>
    <s v="No Good/Out of Stdrd"/>
    <s v="Insulator-Wood"/>
    <s v="Repair"/>
    <s v="45640231"/>
    <s v="T3 DI BRIDGEVILLE-GARBERVL  8/7 RPR INSW"/>
    <s v="ICW"/>
  </r>
  <r>
    <s v="LC"/>
    <s v="123708615"/>
    <s v="002/043"/>
    <s v="T3 EI FRCH MDWS-MDL FK 2/43 RPR GYWW"/>
    <s v="SACTO"/>
    <s v="ETL.6870.POLE.NWOD"/>
    <d v="2022-05-27T00:00:00"/>
    <d v="2022-05-27T00:00:00"/>
    <m/>
    <x v="249"/>
    <d v="2022-11-27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708669"/>
    <s v="-016/006"/>
    <s v="T3 DI FULTON-CALISTOGA -16/6 REFRAME"/>
    <s v="LAKEVLLE"/>
    <s v="ETL.6880.POLE.WOOD"/>
    <d v="2022-05-27T00:00:00"/>
    <d v="2022-05-25T00:00:00"/>
    <m/>
    <x v="288"/>
    <d v="2022-11-25T00:00:00"/>
    <x v="1"/>
    <s v="637"/>
    <x v="0"/>
    <s v="Open"/>
    <s v="HFTD 3"/>
    <s v="RELW FIRE OH   TR3  PRTO AIR  FRAB"/>
    <s v="No Good/Out of Stdrd"/>
    <s v="Crossarm-Wood"/>
    <s v="Replace"/>
    <s v="31634722"/>
    <s v="T3 DI FULTON-CALISTOGA -16/6 REFRAME"/>
    <s v="93E"/>
  </r>
  <r>
    <s v="LC"/>
    <s v="123708809"/>
    <s v="027/006"/>
    <s v="T3 DI MAPLE CREEK-HOOPA 27/6 RPR GYWW"/>
    <s v="EUREKA"/>
    <s v="ETL.7490.POLE.WOOD"/>
    <d v="2022-05-27T00:00:00"/>
    <d v="2022-05-04T00:00:00"/>
    <m/>
    <x v="278"/>
    <d v="2022-11-04T00:00:00"/>
    <x v="1"/>
    <s v="628"/>
    <x v="0"/>
    <s v="Open"/>
    <s v="HFTD 3"/>
    <s v="POHW FIRE OH   TR3  PRTO AIR  FRAB NTDE"/>
    <s v="No Good/Out of Stdrd"/>
    <s v="Guy Wire-Steel"/>
    <s v="Repair"/>
    <s v=""/>
    <s v=""/>
    <s v=""/>
  </r>
  <r>
    <s v="LC"/>
    <s v="123708857"/>
    <s v="B022/490"/>
    <s v="T3 DI DRM-GRS VLLY-WMR B22/490 RPL HRDW"/>
    <s v="SACTO"/>
    <s v="ETL.6760.POLE.NWOD"/>
    <d v="2022-05-27T00:00:00"/>
    <d v="2022-05-19T00:00:00"/>
    <m/>
    <x v="246"/>
    <d v="2022-11-19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708958"/>
    <s v="004/119"/>
    <s v="T3 DI DRM GRS VLY WMR 4/119 RPL DAMS"/>
    <s v="SACTO"/>
    <s v="ETL.6760.POLE.NWOD"/>
    <d v="2022-05-27T00:00:00"/>
    <d v="2022-05-24T00:00:00"/>
    <m/>
    <x v="291"/>
    <d v="2022-11-24T00:00:00"/>
    <x v="1"/>
    <s v="628"/>
    <x v="0"/>
    <s v="Open"/>
    <s v="HFTD 3"/>
    <s v="POHW FIRE ACCM OH   TR3  PRTO AIR  FRAB"/>
    <s v="No Good/Out of Stdrd"/>
    <s v="Damper-Steel"/>
    <s v="Replace"/>
    <s v=""/>
    <s v=""/>
    <s v=""/>
  </r>
  <r>
    <s v="LC"/>
    <s v="123708964"/>
    <s v="004/119"/>
    <s v="T3 DI DRM GRS VLY WMR 4/119 RPL HRDS"/>
    <s v="SACTO"/>
    <s v="ETL.6760.POLE.NWOD"/>
    <d v="2022-05-27T00:00:00"/>
    <d v="2022-05-24T00:00:00"/>
    <m/>
    <x v="291"/>
    <d v="2022-11-24T00:00:00"/>
    <x v="1"/>
    <s v="628"/>
    <x v="0"/>
    <s v="Open"/>
    <s v="HFTD 3"/>
    <s v="POHW FIRE ACCM OH   TR3  PRTO AIR  FRAB"/>
    <s v="No Good/Out of Stdrd"/>
    <s v="Hardware-Steel"/>
    <s v="Replace"/>
    <s v=""/>
    <s v=""/>
    <s v=""/>
  </r>
  <r>
    <s v="LC"/>
    <s v="123708968"/>
    <s v="004/119"/>
    <s v="T3 DI DRM GRS VLY WMR 4/119 RPR JUMW"/>
    <s v="SACTO"/>
    <s v="ETL.6760.POLE.NWOD"/>
    <d v="2022-05-27T00:00:00"/>
    <d v="2022-05-24T00:00:00"/>
    <m/>
    <x v="291"/>
    <d v="2022-11-24T00:00:00"/>
    <x v="1"/>
    <s v="630"/>
    <x v="0"/>
    <s v="Open"/>
    <s v="HFTD 3"/>
    <s v="POHW FIRE ACCM OH   TR3  PRTO AIR  FRAB NTDE"/>
    <s v="No Good/Out of Stdrd"/>
    <s v="Jumper-Wood"/>
    <s v="Repair"/>
    <s v=""/>
    <s v=""/>
    <s v=""/>
  </r>
  <r>
    <s v="LC"/>
    <s v="123709264"/>
    <s v="017/003"/>
    <s v="T3 DI OAKHURST TAP 017/003 RPR GYWW"/>
    <s v="FRESNO"/>
    <s v="ETL.1252.POLE.NWOD"/>
    <d v="2022-05-27T00:00:00"/>
    <d v="2022-05-05T00:00:00"/>
    <m/>
    <x v="239"/>
    <d v="2022-11-05T00:00:00"/>
    <x v="1"/>
    <s v="630"/>
    <x v="0"/>
    <s v="Open"/>
    <s v="HFTD 3"/>
    <s v="RELW FIRE ACCM OH   TR3  PRTO AIR  FRAB"/>
    <s v="No Good/Out of Stdrd"/>
    <s v="Guy Wire-Wood"/>
    <s v="Repair"/>
    <s v="45489412"/>
    <s v="T3 DI OAKHURST TAP 017/003 RPR GYWW"/>
    <s v="ICW"/>
  </r>
  <r>
    <s v="LC"/>
    <s v="123709411"/>
    <s v="024/106"/>
    <s v="T3 DI MORRO BY-SLR SS #2 24/106 RPR INSS"/>
    <s v="PISMOBCH"/>
    <s v="ETL.5310.INSL"/>
    <d v="2022-05-27T00:00:00"/>
    <d v="2022-05-18T00:00:00"/>
    <m/>
    <x v="287"/>
    <d v="2022-11-18T00:00:00"/>
    <x v="1"/>
    <s v="628"/>
    <x v="0"/>
    <s v="Open"/>
    <s v="HFTD 3"/>
    <s v="RELW OH   TR3  PRTO AIR"/>
    <s v="No Good/Out of Stdrd"/>
    <s v="Insulator-Steel"/>
    <s v="Repair"/>
    <s v="45605023"/>
    <s v="T3 DI MORRO BY-SLR SS #2 24/106 RPR INSS"/>
    <s v="ICS"/>
  </r>
  <r>
    <s v="LC"/>
    <s v="123709605"/>
    <s v="011/047"/>
    <s v="T3 DI GEYSERS #17-FULTON 11/47 RPR INSS"/>
    <s v="LAKEVLLE"/>
    <s v="ETL.4770.INSL.CERA"/>
    <d v="2022-05-27T00:00:00"/>
    <d v="2022-05-04T00:00:00"/>
    <m/>
    <x v="278"/>
    <d v="2022-11-04T00:00:00"/>
    <x v="1"/>
    <s v="628"/>
    <x v="0"/>
    <s v="Open"/>
    <s v="HFTD 3"/>
    <s v="RELW OH   TR3  PRTO AIR"/>
    <s v="No Good/Out of Stdrd"/>
    <s v="Insulator-Steel"/>
    <s v="Repair"/>
    <s v="45571468"/>
    <s v="T3 DI GEYSERS #17-FULTON 11/47 RPR INSS"/>
    <s v="ICS"/>
  </r>
  <r>
    <s v="LC"/>
    <s v="123709606"/>
    <s v="011/047"/>
    <s v="T3 DI GEYSERS #12-FULTON 11/47 RPR INSS"/>
    <s v="LAKEVLLE"/>
    <s v="ETL.4750.INSL.CERA"/>
    <d v="2022-05-27T00:00:00"/>
    <d v="2022-05-04T00:00:00"/>
    <m/>
    <x v="278"/>
    <d v="2022-11-04T00:00:00"/>
    <x v="1"/>
    <s v="628"/>
    <x v="0"/>
    <s v="Open"/>
    <s v="HFTD 3"/>
    <s v="RELW OH   TR3  PRTO AIR"/>
    <s v="No Good/Out of Stdrd"/>
    <s v="Insulator-Steel"/>
    <s v="Repair"/>
    <s v="45571466"/>
    <s v="T3 DI GEYSERS #12-FULTON 11/47 RPR INSS"/>
    <s v="ICS"/>
  </r>
  <r>
    <s v="LC"/>
    <s v="123709707"/>
    <s v="016/074"/>
    <s v="T3 DI MSS LNDNG-MTCLF 016/074 RPR INSS"/>
    <s v="MOSSLNDG"/>
    <s v="ETL.6050.INSL"/>
    <d v="2022-05-27T00:00:00"/>
    <d v="2022-05-23T00:00:00"/>
    <m/>
    <x v="248"/>
    <d v="2022-11-23T00:00:00"/>
    <x v="1"/>
    <s v="628"/>
    <x v="0"/>
    <s v="Open"/>
    <s v="HFTD 3"/>
    <s v="RELW FIRE ACCM OH   TR3  PRTO AIR"/>
    <s v="No Good/Out of Stdrd"/>
    <s v="Insulator-Steel"/>
    <s v="Repair"/>
    <s v="45581088"/>
    <s v="T3 DI MSS LNDNG-MTCLF 016/074 RPR INSS"/>
    <s v="ICS"/>
  </r>
  <r>
    <s v="LC"/>
    <s v="123709872"/>
    <s v="018/142"/>
    <s v="T3 DI PARADISE-TBL MTN 18//142 COTR KEY"/>
    <s v="TABLEMTN"/>
    <s v="ETL.4316.INSL.NCER"/>
    <d v="2022-05-27T00:00:00"/>
    <d v="2022-05-18T00:00:00"/>
    <m/>
    <x v="287"/>
    <d v="2022-11-1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709928"/>
    <s v="009/051"/>
    <s v="T3 DI MNTA VSTA-CYTE SW ST 9/51 RPL HRDT"/>
    <s v="MOSSLNDG"/>
    <s v="ETL.5090.TOWR"/>
    <d v="2022-05-27T00:00:00"/>
    <d v="2022-05-16T00:00:00"/>
    <m/>
    <x v="245"/>
    <d v="2022-11-16T00:00:00"/>
    <x v="1"/>
    <s v="543"/>
    <x v="0"/>
    <s v="Open"/>
    <s v="HFTD 3"/>
    <s v="RELW FIRE COMP OH   TR3  PRTO AIR  FRAB"/>
    <s v="No Good/Out of Stdrd"/>
    <s v="Hardware-Tower"/>
    <s v="Replace"/>
    <s v="45507798"/>
    <s v="T3 DI MNTA VSTA-CYTE SW ST 9/51 RPL HRDT"/>
    <s v="ICQ"/>
  </r>
  <r>
    <s v="LC"/>
    <s v="123709972"/>
    <s v="009/051"/>
    <s v="T3 DI MTCLF-MNTA VSTA #3 9/51 RPR SHLD"/>
    <s v="MOSSLNDG"/>
    <s v="ETL.5091.INSL"/>
    <d v="2022-05-27T00:00:00"/>
    <d v="2022-05-16T00:00:00"/>
    <m/>
    <x v="245"/>
    <d v="2022-11-16T00:00:00"/>
    <x v="1"/>
    <s v="628"/>
    <x v="0"/>
    <s v="Open"/>
    <s v="HFTD 3"/>
    <s v="RELW FIRE COMP OH   TR3  PRTO AIR"/>
    <s v="No Good/Out of Stdrd"/>
    <s v="Shield Wire / OPGW-Steel"/>
    <s v="Repair"/>
    <s v="45381026"/>
    <s v="T3 DI MTCLF-MNTA VSTA #3 9/51 RPR SHLD"/>
    <s v="ICS"/>
  </r>
  <r>
    <s v="LC"/>
    <s v="123710189"/>
    <s v="008/037"/>
    <s v="T3 DI GEYSERS #12-FULTON 8/37 INS HRDT"/>
    <s v="LAKEVLLE"/>
    <s v="ETL.4750.TOWR"/>
    <d v="2022-05-27T00:00:00"/>
    <d v="2022-05-24T00:00:00"/>
    <m/>
    <x v="291"/>
    <d v="2022-11-24T00:00:00"/>
    <x v="1"/>
    <s v="543"/>
    <x v="0"/>
    <s v="Open"/>
    <s v="HFTD 3"/>
    <s v="POHW FIRE ACCL OH   TR3  PRTO AIR  FRAB NTDE"/>
    <s v="Missing"/>
    <s v="Hardware-Tower"/>
    <s v="Install"/>
    <s v=""/>
    <s v=""/>
    <s v=""/>
  </r>
  <r>
    <s v="LC"/>
    <s v="123710621"/>
    <s v="001/007"/>
    <s v="T3 DI GYSRS #12-FLTN 1/7 RPR INSS"/>
    <s v="LAKEVLLE"/>
    <s v="ETL.4750.INSL.CERA"/>
    <d v="2022-05-27T00:00:00"/>
    <d v="2022-05-23T00:00:00"/>
    <m/>
    <x v="248"/>
    <d v="2022-11-23T00:00:00"/>
    <x v="1"/>
    <s v="628"/>
    <x v="0"/>
    <s v="Open"/>
    <s v="HFTD 3"/>
    <s v="RELW OH   TR3  PRTO AIR"/>
    <s v="No Good/Out of Stdrd"/>
    <s v="Insulator-Steel"/>
    <s v="Repair"/>
    <s v="45575589"/>
    <s v="T3 DI GYSRS #12-FLTN 1/7 RPR INSS"/>
    <s v="ICS"/>
  </r>
  <r>
    <s v="LC"/>
    <s v="123710624"/>
    <s v="001/005"/>
    <s v="T3 DI GEYSERS #12-FULTON 1/5 RPR SHLS"/>
    <s v="LAKEVLLE"/>
    <s v="ETL.4750.TOWR"/>
    <d v="2022-05-27T00:00:00"/>
    <d v="2022-05-23T00:00:00"/>
    <m/>
    <x v="248"/>
    <d v="2022-11-23T00:00:00"/>
    <x v="1"/>
    <s v="628"/>
    <x v="0"/>
    <s v="Open"/>
    <s v="HFTD 3"/>
    <s v="RELW OH   XMPT TR3  PRTO AIR  FRAB"/>
    <s v="No Good/Out of Stdrd"/>
    <s v="Shield Wire / OPGW-Steel"/>
    <s v="Repair"/>
    <s v="45571483"/>
    <s v="T3 DI GEYSERS #12-FULTON 1/5 RPR SHLS"/>
    <s v="ICS"/>
  </r>
  <r>
    <s v="LC"/>
    <s v="123710665"/>
    <s v=":003/019"/>
    <s v="T3 DI GEYSERS #12-FULTON :3/19 RPR INSS"/>
    <s v="LAKEVLLE"/>
    <s v="ETL.4750.INSL.CERA"/>
    <d v="2022-05-27T00:00:00"/>
    <d v="2022-05-24T00:00:00"/>
    <m/>
    <x v="291"/>
    <d v="2022-11-24T00:00:00"/>
    <x v="1"/>
    <s v="628"/>
    <x v="0"/>
    <s v="Open"/>
    <s v="HFTD 3"/>
    <s v="RELW FIRE ACCM OH   TR3  PRTO AIR"/>
    <s v="No Good/Out of Stdrd"/>
    <s v="Insulator-Steel"/>
    <s v="Repair"/>
    <s v="45571481"/>
    <s v="T3 DI GEYSERS #12-FULTON :3/19 RPR INSS"/>
    <s v="ICS"/>
  </r>
  <r>
    <s v="LC"/>
    <s v="123710692"/>
    <s v=":003/019"/>
    <s v="T3 DI GEYSERS #9-LAKEVLLE :3/19 RPR INSS"/>
    <s v="LAKEVLLE"/>
    <s v="ETL.4780.INSL.NCER"/>
    <d v="2022-05-27T00:00:00"/>
    <d v="2022-05-24T00:00:00"/>
    <m/>
    <x v="291"/>
    <d v="2022-11-24T00:00:00"/>
    <x v="1"/>
    <s v="628"/>
    <x v="0"/>
    <s v="Open"/>
    <s v="HFTD 3"/>
    <s v="RELW FIRE OH   TR3  PRTO AIR"/>
    <s v="No Good/Out of Stdrd"/>
    <s v="Insulator-Steel"/>
    <s v="Repair"/>
    <s v="45575583"/>
    <s v="T3 DI GEYSERS #9-LAKEVLLE :3/19 RPR INSS"/>
    <s v="ICS"/>
  </r>
  <r>
    <s v="LC"/>
    <s v="123710939"/>
    <s v="B017/388"/>
    <s v="T3 DI DRM-GRSS VLLY-WMR B17/388 RPR GYWW"/>
    <s v="SACTO"/>
    <s v="ETL.6760.POLE.WOOD"/>
    <d v="2022-05-27T00:00:00"/>
    <d v="2022-05-19T00:00:00"/>
    <m/>
    <x v="246"/>
    <d v="2022-11-19T00:00:00"/>
    <x v="1"/>
    <s v="630"/>
    <x v="0"/>
    <s v="Open"/>
    <s v="HFTD 3"/>
    <s v="POHW FIRE ACCM OH   TR3  PRTO AIR  FRAB"/>
    <s v="No Good/Out of Stdrd"/>
    <s v="Guy Wire-Wood"/>
    <s v="Repair"/>
    <s v=""/>
    <s v=""/>
    <s v=""/>
  </r>
  <r>
    <s v="LC"/>
    <s v="123711069"/>
    <s v="036/182"/>
    <s v="T3 EI  FULTON-PUEBLO 36/182 RPR FOND"/>
    <s v="LAKEVLLE"/>
    <s v="ETL.1600.TOWR"/>
    <d v="2022-05-27T00:00:00"/>
    <d v="2022-05-27T00:00:00"/>
    <m/>
    <x v="249"/>
    <d v="2022-11-27T00:00:00"/>
    <x v="1"/>
    <s v="543"/>
    <x v="0"/>
    <s v="Open"/>
    <s v="HFTD 3"/>
    <s v="REGW INSP PGEA OH   FMOB TR3  PRTO FRAB"/>
    <s v="No Good/Out of Stdrd"/>
    <s v="Foundation/Concrete-Tower"/>
    <s v="Repair"/>
    <s v=""/>
    <s v=""/>
    <s v=""/>
  </r>
  <r>
    <s v="LC"/>
    <s v="123711122"/>
    <s v="000/005"/>
    <s v="T3 DI BRUNSWICK #1 TAP 0/5 RPR JMPS"/>
    <s v="SACTO"/>
    <s v="ETL.1422.INSL.CERA"/>
    <d v="2022-05-27T00:00:00"/>
    <d v="2022-05-24T00:00:00"/>
    <m/>
    <x v="291"/>
    <d v="2022-11-24T00:00:00"/>
    <x v="1"/>
    <s v="628"/>
    <x v="0"/>
    <s v="Open"/>
    <s v="HFTD 3"/>
    <s v="RELW FIRE OH   XMPT TR3  PRTO AIR"/>
    <s v="No Good/Out of Stdrd"/>
    <s v="Jumper-Steel"/>
    <s v="Repair"/>
    <s v="45456604"/>
    <s v="T3 DI BRUNSWICK #1 TAP 0/5 RPR JMPS"/>
    <s v="ICS"/>
  </r>
  <r>
    <s v="LC"/>
    <s v="123711165"/>
    <s v="028/134"/>
    <s v="T3 DI EXCHQR INDN FLT 28/134 RPL HRDT"/>
    <s v="FRESNO"/>
    <s v="ETL.8650.POLE.NWOD"/>
    <d v="2022-05-27T00:00:00"/>
    <d v="2022-05-19T00:00:00"/>
    <m/>
    <x v="246"/>
    <d v="2022-11-19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711169"/>
    <s v="028/134"/>
    <s v="T3 DI EXCHQR INDN FLT 28/134 UNBURY"/>
    <s v="FRESNO"/>
    <s v="ETL.8650.POLE.NWOD"/>
    <d v="2022-05-27T00:00:00"/>
    <d v="2022-05-19T00:00:00"/>
    <m/>
    <x v="246"/>
    <d v="2022-11-19T00:00:00"/>
    <x v="1"/>
    <s v="543"/>
    <x v="0"/>
    <s v="Open"/>
    <s v="HFTD 3"/>
    <s v="POHW FIRE OH   TR3  PRTO AIR  FRAB"/>
    <s v="Earth Covered Tower"/>
    <s v="Foundation/Concrete-Tower"/>
    <s v="Repair"/>
    <s v=""/>
    <s v=""/>
    <s v=""/>
  </r>
  <r>
    <s v="LC"/>
    <s v="123711225"/>
    <s v="028/134"/>
    <s v="T3 DI EXCHQR INDN FLT 28/134 RPR SHLS"/>
    <s v="FRESNO"/>
    <s v="ETL.8650.POLE.NWOD"/>
    <d v="2022-05-27T00:00:00"/>
    <d v="2022-05-19T00:00:00"/>
    <m/>
    <x v="246"/>
    <d v="2022-11-19T00:00:00"/>
    <x v="1"/>
    <s v="628"/>
    <x v="0"/>
    <s v="Open"/>
    <s v="HFTD 3"/>
    <s v="POHW FIRE OH   TR3  PRTO AIR  FRAB"/>
    <s v="No Good/Out of Stdrd"/>
    <s v="Shield Wire / OPGW-Steel"/>
    <s v="Repair"/>
    <s v=""/>
    <s v=""/>
    <s v=""/>
  </r>
  <r>
    <s v="LC"/>
    <s v="123711227"/>
    <s v="028/134"/>
    <s v="T3 DI EXCHQR INDN FLT 28/134 RPR INSS"/>
    <s v="FRESNO"/>
    <s v="ETL.8650.INSL.CERA"/>
    <d v="2022-05-27T00:00:00"/>
    <d v="2022-05-19T00:00:00"/>
    <m/>
    <x v="246"/>
    <d v="2022-11-19T00:00:00"/>
    <x v="1"/>
    <s v="628"/>
    <x v="0"/>
    <s v="Open"/>
    <s v="HFTD 3"/>
    <s v="RELW FIRE OH   TR3  PRTO AIR"/>
    <s v="No Good/Out of Stdrd"/>
    <s v="Insulator-Steel"/>
    <s v="Repair"/>
    <s v="45489444"/>
    <s v="T3 DI EXCHQR INDN FLT 28/134 RPR INSS"/>
    <s v="ICS"/>
  </r>
  <r>
    <s v="LC"/>
    <s v="123711269"/>
    <s v="B020/456"/>
    <s v="T3 DI DRM-GRSS VLLY-WMR B20/456 RPL HRDW"/>
    <s v="SACTO"/>
    <s v="ETL.6760.POLE.WOOD"/>
    <d v="2022-05-27T00:00:00"/>
    <d v="2022-05-19T00:00:00"/>
    <m/>
    <x v="246"/>
    <d v="2022-11-19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711351"/>
    <s v="B020/456"/>
    <s v="T3 DI DRM-GRSS VLLY-WMR B20/456 RPL POLE"/>
    <s v="SACTO"/>
    <s v="ETL.6760.POLE.WOOD"/>
    <d v="2022-05-27T00:00:00"/>
    <d v="2022-05-19T00:00:00"/>
    <m/>
    <x v="246"/>
    <d v="2022-11-19T00:00:00"/>
    <x v="1"/>
    <s v="372"/>
    <x v="0"/>
    <s v="Open"/>
    <s v="HFTD 3"/>
    <s v="POHW FIRE ACCM OH   TR3  PRTO AIR  FRAB"/>
    <s v="No Good/Out of Stdrd"/>
    <s v="Structure-Wood"/>
    <s v="Replace"/>
    <s v="31631449"/>
    <s v="T2 EI DRUM-GRSS VLLY-WMR 18/427 RPL POLE"/>
    <s v="70Y"/>
  </r>
  <r>
    <s v="LC"/>
    <s v="123711823"/>
    <s v="003/024"/>
    <s v="T3 DI MORAGA-CLARMNT #1 3/24 RMV VEG"/>
    <s v="CONCORD"/>
    <s v="ETL.2700.TOWR"/>
    <d v="2022-05-27T00:00:00"/>
    <d v="2022-05-25T00:00:00"/>
    <m/>
    <x v="288"/>
    <d v="2022-11-25T00:00:00"/>
    <x v="1"/>
    <s v="564"/>
    <x v="0"/>
    <s v="Open"/>
    <s v="HFTD 3"/>
    <s v="POHW FIRE OH   XMPT TR3  PRTO AIR  FRAB"/>
    <s v="Overgrown"/>
    <s v="Vegetation"/>
    <s v="Remove"/>
    <s v=""/>
    <s v=""/>
    <s v=""/>
  </r>
  <r>
    <s v="LC"/>
    <s v="123711825"/>
    <s v="000/004"/>
    <s v="T3 EI DRUM-SUMMIT #1 000/004L RPL POLE"/>
    <s v="SACTO"/>
    <s v="ETL.1440.POLE.WDPS"/>
    <d v="2022-05-27T00:00:00"/>
    <d v="2022-05-13T00:00:00"/>
    <m/>
    <x v="244"/>
    <d v="2022-11-13T00:00:00"/>
    <x v="1"/>
    <s v="372"/>
    <x v="0"/>
    <s v="Open"/>
    <s v="HFTD 3"/>
    <s v="RELW INSP OH   FMOB TR3  PRTO"/>
    <s v="No Good/Out of Stdrd"/>
    <s v="Structure-Wood"/>
    <s v="Replace"/>
    <s v="31618287"/>
    <s v="T3 EI DRUM-SUMMIT #1 000/004L RPL POLE"/>
    <s v="70Y"/>
  </r>
  <r>
    <s v="LC"/>
    <s v="123712216"/>
    <s v="018/078"/>
    <s v="T3 DI MNTA VSTA-JFFRSN #1 18/78 INS HRDT"/>
    <s v="METCALF"/>
    <s v="ETL.5220.TOWR"/>
    <d v="2022-05-27T00:00:00"/>
    <d v="2022-05-24T00:00:00"/>
    <m/>
    <x v="291"/>
    <d v="2022-11-24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712683"/>
    <s v=":000/001"/>
    <s v="T3 DI EAGL RCK-FLTN-SLVRDO :0/1 RPR INSS"/>
    <s v="LAKEVLLE"/>
    <s v="ETL.4392.INSL.CERA"/>
    <d v="2022-05-27T00:00:00"/>
    <d v="2022-05-24T00:00:00"/>
    <m/>
    <x v="291"/>
    <d v="2022-11-24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712778"/>
    <s v="006/034"/>
    <s v="T3 DI RND MTN-TBL MTN #2 6/34 RPR SHIELD"/>
    <s v="TABLEMTN"/>
    <s v="ETL.6070.TOWR"/>
    <d v="2022-05-28T00:00:00"/>
    <d v="2022-05-27T00:00:00"/>
    <m/>
    <x v="249"/>
    <d v="2022-11-27T00:00:00"/>
    <x v="1"/>
    <s v="628"/>
    <x v="0"/>
    <s v="Open"/>
    <s v="HFTD 3"/>
    <s v="RELW FIRE OH   TR3  PRTO AIR  FRAB"/>
    <s v="No Good/Out of Stdrd"/>
    <s v="Shield Wire / OPGW-Steel"/>
    <s v="Repair"/>
    <s v="45457518"/>
    <s v="T3 DI RND MTN-TBL MTN #2 6/34 RPR SHIELD"/>
    <s v="ICS"/>
  </r>
  <r>
    <s v="LC"/>
    <s v="123712790"/>
    <s v="006/035"/>
    <s v="T3 DI ROUND MTN-TBL MTN #1 6/35 RPL ANCS"/>
    <s v="TABLEMTN"/>
    <s v="ETL.6060.TOWR"/>
    <d v="2022-05-27T00:00:00"/>
    <d v="2022-05-26T00:00:00"/>
    <m/>
    <x v="289"/>
    <d v="2022-11-26T00:00:00"/>
    <x v="1"/>
    <s v="93Z"/>
    <x v="0"/>
    <s v="Open"/>
    <s v="HFTD 3"/>
    <s v="RELW FIRE OH   TR3  PRTO AIR  FRAB"/>
    <s v="No Good/Out of Stdrd"/>
    <s v="Anchor-Steel"/>
    <s v="Replace"/>
    <s v=""/>
    <s v=""/>
    <s v=""/>
  </r>
  <r>
    <s v="LC"/>
    <s v="123712792"/>
    <s v="006/035"/>
    <s v="T3 DI ROUND MTN-TBL MTN #1 6/35 RMV VEG"/>
    <s v="TABLEMTN"/>
    <s v="ETL.6060.TOWR"/>
    <d v="2022-05-27T00:00:00"/>
    <d v="2022-05-26T00:00:00"/>
    <m/>
    <x v="289"/>
    <d v="2022-11-26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713510"/>
    <s v="006/034"/>
    <s v="T3 DI RND MTN-TBLE MTN #2 6/34 RPL HRDT"/>
    <s v="TABLEMTN"/>
    <s v="ETL.6070.TOWR"/>
    <d v="2022-05-28T00:00:00"/>
    <d v="2022-05-27T00:00:00"/>
    <m/>
    <x v="249"/>
    <d v="2022-11-27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713512"/>
    <s v="006/034"/>
    <s v="T3 DI RND MTN-TBLE MTN #2 6/34 RPR ANCS"/>
    <s v="TABLEMTN"/>
    <s v="ETL.6070.TOWR"/>
    <d v="2022-05-28T00:00:00"/>
    <d v="2022-05-27T00:00:00"/>
    <m/>
    <x v="249"/>
    <d v="2022-11-27T00:00:00"/>
    <x v="1"/>
    <s v="628"/>
    <x v="0"/>
    <s v="Open"/>
    <s v="HFTD 3"/>
    <s v="RELW FIRE OH   TR3  PRTO AIR  FRAB"/>
    <s v="No Good/Out of Stdrd"/>
    <s v="Anchor-Steel"/>
    <s v="Repair"/>
    <s v="45457519"/>
    <s v="T3 DI RND MTN-TBLE MTN #2 6/34 RPR ANCS"/>
    <s v="ICS"/>
  </r>
  <r>
    <s v="LC"/>
    <s v="123713516"/>
    <s v="006/034"/>
    <s v="T3 DI RND MTN-TABLE MTN #1 6/34 RPL ANCS"/>
    <s v="TABLEMTN"/>
    <s v="ETL.6060.TOWR"/>
    <d v="2022-05-28T00:00:00"/>
    <d v="2022-05-27T00:00:00"/>
    <m/>
    <x v="249"/>
    <d v="2022-11-27T00:00:00"/>
    <x v="1"/>
    <s v="93Z"/>
    <x v="0"/>
    <s v="Open"/>
    <s v="HFTD 3"/>
    <s v="RELW FIRE OH   TR3  PRTO AIR  FRAB"/>
    <s v="No Good/Out of Stdrd"/>
    <s v="Anchor-Steel"/>
    <s v="Replace"/>
    <s v=""/>
    <s v=""/>
    <s v=""/>
  </r>
  <r>
    <s v="LC"/>
    <s v="123713592"/>
    <s v="018/148A"/>
    <s v="T3 DI PARADISE-TABLE MTN 018/148A MASTIC"/>
    <s v="TABLEMTN"/>
    <s v="ETL.4316.POLE.NWOD"/>
    <d v="2022-05-28T00:00:00"/>
    <d v="2022-05-24T00:00:00"/>
    <m/>
    <x v="291"/>
    <d v="2022-11-24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713613"/>
    <s v="004/116"/>
    <s v="T3 DI DRM-GRS VLY WMAR 4/116 RPR ADSS"/>
    <s v="SACTO"/>
    <s v="ETL.6760.POLE.WOOD"/>
    <d v="2022-05-28T00:00:00"/>
    <d v="2022-05-25T00:00:00"/>
    <m/>
    <x v="288"/>
    <d v="2022-11-25T00:00:00"/>
    <x v="1"/>
    <s v="630"/>
    <x v="0"/>
    <s v="Open"/>
    <s v="HFTD 3"/>
    <s v="POHW FIRE ACCM OH   TR3  PRTO AIR  FRAB NTDE"/>
    <s v="No Good/Out of Stdrd"/>
    <s v="Shield Wire / OPGW-Wood"/>
    <s v="Repair"/>
    <s v=""/>
    <s v=""/>
    <s v=""/>
  </r>
  <r>
    <s v="LC"/>
    <s v="123713640"/>
    <s v="032/140"/>
    <s v="T3 DI FULTON-LAKEVILLE 32/140 COTTER"/>
    <s v="LAKEVLLE"/>
    <s v="ETL.4950.INSL.CERA"/>
    <d v="2022-05-28T00:00:00"/>
    <d v="2022-05-27T00:00:00"/>
    <m/>
    <x v="249"/>
    <d v="2022-11-27T00:00:00"/>
    <x v="1"/>
    <s v="628"/>
    <x v="0"/>
    <s v="Open"/>
    <s v="HFTD 3"/>
    <s v="RELW FIRE OH   TR3  PRTO AIR"/>
    <s v="No Good/Out of Stdrd"/>
    <s v="Insulator-Steel"/>
    <s v="Repair"/>
    <s v="45571462"/>
    <s v="T3 DI FULTON-LAKEVILLE 32/140 COTTER"/>
    <s v="ICS"/>
  </r>
  <r>
    <s v="LC"/>
    <s v="123713751"/>
    <s v="003/042A"/>
    <s v="T3 DI DRUM-RIO OSO #1 3/42AR RPR STRW"/>
    <s v="SACTO"/>
    <s v="ETL.1420.POLE.STPS"/>
    <d v="2022-05-28T00:00:00"/>
    <d v="2022-05-19T00:00:00"/>
    <m/>
    <x v="246"/>
    <d v="2022-11-19T00:00:00"/>
    <x v="1"/>
    <s v="630"/>
    <x v="0"/>
    <s v="Open"/>
    <s v="HFTD 3"/>
    <s v="POHW REMT FIRE OH   TR3  PRTO AIR  FRAB NTDE"/>
    <s v="No Good/Out of Stdrd"/>
    <s v="Structure-Wood"/>
    <s v="Repair"/>
    <s v=""/>
    <s v=""/>
    <s v=""/>
  </r>
  <r>
    <s v="LC"/>
    <s v="123713827"/>
    <s v="001/007"/>
    <s v="T3 DI EGL RCK-FLTN-SLVRDO 1/7 BNT STEEL"/>
    <s v="LAKEVLLE"/>
    <s v="ETL.4392.TOWR"/>
    <d v="2022-05-28T00:00:00"/>
    <d v="2022-05-24T00:00:00"/>
    <m/>
    <x v="291"/>
    <d v="2022-11-24T00:00:00"/>
    <x v="1"/>
    <s v="543"/>
    <x v="0"/>
    <s v="Open"/>
    <s v="HFTD 3"/>
    <s v="POHW FIRE ACCM OH   TR3  PRTO AIR  FRAB"/>
    <s v="No Good/Out of Stdrd"/>
    <s v="Structure-Tower"/>
    <s v="Repair"/>
    <s v=""/>
    <s v=""/>
    <s v=""/>
  </r>
  <r>
    <s v="LC"/>
    <s v="123713828"/>
    <s v="001/007"/>
    <s v="T3 DI GEYSERS#17-FULTON 1/7 RPL INSS"/>
    <s v="LAKEVLLE"/>
    <s v="ETL.4770.INSL.CERA"/>
    <d v="2022-05-28T00:00:00"/>
    <d v="2022-05-24T00:00:00"/>
    <m/>
    <x v="291"/>
    <d v="2022-11-24T00:00:00"/>
    <x v="1"/>
    <s v="532"/>
    <x v="0"/>
    <s v="Open"/>
    <s v="HFTD 3"/>
    <s v="POHW FIRE ACCM OH   TR3  PRTO AIR  NTDE"/>
    <s v="No Good/Out of Stdrd"/>
    <s v="Insulator-Steel"/>
    <s v="Replace"/>
    <s v=""/>
    <s v=""/>
    <s v=""/>
  </r>
  <r>
    <s v="LC"/>
    <s v="123713836"/>
    <s v="008/070"/>
    <s v="T3 DI MDDL FRK-GLD HLL 8/70 BNT STEEL"/>
    <s v="SACTO"/>
    <s v="ETL.5140.TOWR"/>
    <d v="2022-05-28T00:00:00"/>
    <d v="2022-05-25T00:00:00"/>
    <m/>
    <x v="288"/>
    <d v="2022-11-25T00:00:00"/>
    <x v="1"/>
    <s v="543"/>
    <x v="0"/>
    <s v="Open"/>
    <s v="HFTD 3"/>
    <s v="RELW OH   TR3  PRTO AIR  FRAB"/>
    <s v="No Good/Out of Stdrd"/>
    <s v="Structure-Tower"/>
    <s v="Repair"/>
    <s v="45600185"/>
    <s v="T3 DI MDDL FRK-GLD HLL 8/70 BNT STEEL"/>
    <s v="ICQ"/>
  </r>
  <r>
    <s v="LC"/>
    <s v="123713855"/>
    <s v="008/237"/>
    <s v="T3 DI COLEGATE-ALLEGHANY 8/237 RPR STRW"/>
    <s v="SACTO"/>
    <s v="ETL.6470.POLE.WOOD"/>
    <d v="2022-05-28T00:00:00"/>
    <d v="2022-05-20T00:00:00"/>
    <m/>
    <x v="247"/>
    <d v="2022-11-20T00:00:00"/>
    <x v="1"/>
    <s v="630"/>
    <x v="0"/>
    <s v="Open"/>
    <s v="HFTD 3"/>
    <s v="POHW FIRE ACCM OH   TR3  PRTO AIR  FRAB NTDE"/>
    <s v="No Good/Out of Stdrd"/>
    <s v="Structure-Wood"/>
    <s v="Repair"/>
    <s v=""/>
    <s v=""/>
    <s v=""/>
  </r>
  <r>
    <s v="LC"/>
    <s v="123713887"/>
    <s v="013/006"/>
    <s v="T3 DI MAPLE CREEK-HOOPA 13/6 RPR ANCW"/>
    <s v="EUREKA"/>
    <s v="ETL.7490.POLE.NWOD"/>
    <d v="2022-05-28T00:00:00"/>
    <d v="2022-05-12T00:00:00"/>
    <m/>
    <x v="286"/>
    <d v="2022-11-12T00:00:00"/>
    <x v="1"/>
    <s v="630"/>
    <x v="0"/>
    <s v="Open"/>
    <s v="HFTD 3"/>
    <s v="POHW FIRE ACCL OH   TR3  PRTO AIR  FRAB"/>
    <s v="No Good/Out of Stdrd"/>
    <s v="Anchor-Wood"/>
    <s v="Repair"/>
    <s v=""/>
    <s v=""/>
    <s v=""/>
  </r>
  <r>
    <s v="LC"/>
    <s v="123713894"/>
    <s v="B017/386"/>
    <s v="T3 DI DRM-GRS VLY-WEMR B17/386 RPR STRW"/>
    <s v="SACTO"/>
    <s v="ETL.6760.POLE.WOOD"/>
    <d v="2022-05-28T00:00:00"/>
    <d v="2022-05-25T00:00:00"/>
    <m/>
    <x v="288"/>
    <d v="2022-11-25T00:00:00"/>
    <x v="1"/>
    <s v="630"/>
    <x v="0"/>
    <s v="Open"/>
    <s v="HFTD 3"/>
    <s v="POHW ACCM OH   TR3  PRTO AIR  FRAB"/>
    <s v="No Good/Out of Stdrd"/>
    <s v="Structure-Wood"/>
    <s v="Repair"/>
    <s v=""/>
    <s v=""/>
    <s v=""/>
  </r>
  <r>
    <s v="LC"/>
    <s v="123713932"/>
    <s v="006/120"/>
    <s v="T3 DI FRNCH MDWS-MDL FRK 6/120 RPL HRDW"/>
    <s v="SACTO"/>
    <s v="ETL.6870.POLE.WOOD"/>
    <d v="2022-05-28T00:00:00"/>
    <d v="2022-05-09T00:00:00"/>
    <m/>
    <x v="242"/>
    <d v="2022-11-0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714045"/>
    <s v="014/121"/>
    <s v="T3 DI MNTA VSTA-BURNS 14/121 RPR INSW"/>
    <s v="MOSSLNDG"/>
    <s v="ETL.7590.SWIT"/>
    <d v="2022-05-28T00:00:00"/>
    <d v="2022-05-20T00:00:00"/>
    <m/>
    <x v="247"/>
    <d v="2022-11-20T00:00:00"/>
    <x v="1"/>
    <s v="630"/>
    <x v="0"/>
    <s v="Open"/>
    <s v="HFTD 3"/>
    <s v="RELW FIRE OH   TR3  PRTO AIR"/>
    <s v="No Good/Out of Stdrd"/>
    <s v="Insulator-Wood"/>
    <s v="Repair"/>
    <s v="45617525"/>
    <s v="T3 DI MNTA VSTA-BURNS 14/121 RPR INSW"/>
    <s v="ICW"/>
  </r>
  <r>
    <s v="LC"/>
    <s v="123714073"/>
    <s v="015/125"/>
    <s v="T3 DI MIDDLE FRK-GLD HLL 15/125 RPR INSS"/>
    <s v="SACTO"/>
    <s v="ETL.5140.INSL.NCER"/>
    <d v="2022-05-28T00:00:00"/>
    <d v="2022-05-24T00:00:00"/>
    <m/>
    <x v="291"/>
    <d v="2022-11-24T00:00:00"/>
    <x v="1"/>
    <s v="628"/>
    <x v="0"/>
    <s v="Open"/>
    <s v="HFTD 3"/>
    <s v="POHW FIRE ACCL OH   TR3  PRTO AIR"/>
    <s v="No Good/Out of Stdrd"/>
    <s v="Insulator-Steel"/>
    <s v="Repair"/>
    <s v=""/>
    <s v=""/>
    <s v=""/>
  </r>
  <r>
    <s v="LC"/>
    <s v="123714091"/>
    <s v="006/156"/>
    <s v="T3 DI CLGTE-GRSS VLLY 6/156 INS HRDW"/>
    <s v="SACTO"/>
    <s v="ETL.6490.POLE.WOOD"/>
    <d v="2022-05-28T00:00:00"/>
    <d v="2022-05-05T00:00:00"/>
    <m/>
    <x v="239"/>
    <d v="2022-11-05T00:00:00"/>
    <x v="1"/>
    <s v="630"/>
    <x v="0"/>
    <s v="Open"/>
    <s v="HFTD 3"/>
    <s v="POHW FIRE ACCM OH   TR3  PRTO AIR  FRAB NTDE"/>
    <s v="Missing"/>
    <s v="Hardware-Wood"/>
    <s v="Install"/>
    <s v=""/>
    <s v=""/>
    <s v=""/>
  </r>
  <r>
    <s v="LC"/>
    <s v="123714309"/>
    <s v="024/097"/>
    <s v="T3 DI EXCHQR-INDN FLT-YSMT 24/97 UNBURY"/>
    <s v="FRESNO"/>
    <s v="ETL.8650.POLE.NWOD"/>
    <d v="2022-05-28T00:00:00"/>
    <d v="2022-05-19T00:00:00"/>
    <m/>
    <x v="246"/>
    <d v="2022-11-19T00:00:00"/>
    <x v="1"/>
    <s v="543"/>
    <x v="0"/>
    <s v="Open"/>
    <s v="HFTD 3"/>
    <s v="POHW OH   TR3  PRTO AIR  FRAB"/>
    <s v="Earth Covered Tower"/>
    <s v="Foundation/Concrete-Tower"/>
    <s v="Repair"/>
    <s v=""/>
    <s v=""/>
    <s v=""/>
  </r>
  <r>
    <s v="LC"/>
    <s v="123714411"/>
    <s v="011/010"/>
    <s v="T3 DI MAPLE CREEK-HOOPA 11/10 RPR CONDW"/>
    <s v="EUREKA"/>
    <s v="ETL.7490.INSL.NCER"/>
    <d v="2022-05-28T00:00:00"/>
    <d v="2022-05-12T00:00:00"/>
    <m/>
    <x v="286"/>
    <d v="2022-11-12T00:00:00"/>
    <x v="1"/>
    <s v="630"/>
    <x v="0"/>
    <s v="Open"/>
    <s v="HFTD 3"/>
    <s v="POHW FIRE OH   TR3  PRTO AIR"/>
    <s v="No Good/Out of Stdrd"/>
    <s v="Conductor-Wood"/>
    <s v="Repair"/>
    <s v=""/>
    <s v=""/>
    <s v=""/>
  </r>
  <r>
    <s v="LC"/>
    <s v="123714427"/>
    <s v="001/037"/>
    <s v="T3 DI BRNS-LNE STR #2 1/37 RPR INSW"/>
    <s v="MOSSLNDG"/>
    <s v="ETL.6240.INSL.NCER"/>
    <d v="2022-05-28T00:00:00"/>
    <d v="2022-05-13T00:00:00"/>
    <m/>
    <x v="244"/>
    <d v="2022-11-13T00:00:00"/>
    <x v="1"/>
    <s v="630"/>
    <x v="0"/>
    <s v="Open"/>
    <s v="HFTD 3"/>
    <s v="RELW FIRE ACCH OH   TR3  PRTO AIR"/>
    <s v="No Good/Out of Stdrd"/>
    <s v="Insulator-Wood"/>
    <s v="Repair"/>
    <s v="45617526"/>
    <s v="T3 DI BRNS-LNE STR #2 1/37 RPR INSW"/>
    <s v="ICW"/>
  </r>
  <r>
    <s v="LC"/>
    <s v="123714485"/>
    <s v="012/096"/>
    <s v="T3 DI MIDDLE FORK-GOLD HILL 12/96 COTTER"/>
    <s v="SACTO"/>
    <s v="ETL.5140.INSL.CERA"/>
    <d v="2022-05-28T00:00:00"/>
    <d v="2022-05-24T00:00:00"/>
    <m/>
    <x v="291"/>
    <d v="2022-11-24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714539"/>
    <s v="014/012"/>
    <s v="T3 DI MONTE RIO-FULTON 14/12 COTTER"/>
    <s v="LAKEVLLE"/>
    <s v="ETL.7630.INSL"/>
    <d v="2022-05-28T00:00:00"/>
    <d v="2022-05-28T00:00:00"/>
    <m/>
    <x v="340"/>
    <d v="2022-11-28T00:00:00"/>
    <x v="1"/>
    <s v="630"/>
    <x v="0"/>
    <s v="Open"/>
    <s v="HFTD 3"/>
    <s v="RELW FIRE OH   TR3  PRTO AIR"/>
    <s v="No Good/Out of Stdrd"/>
    <s v="Insulator-Wood"/>
    <s v="Repair"/>
    <s v="45571470"/>
    <s v="T3 DI MONTE RIO-FULTON 14/12 COTTER"/>
    <s v="ICW"/>
  </r>
  <r>
    <s v="LC"/>
    <s v="123714587"/>
    <s v="018/006"/>
    <s v="T3 DI MI-WUK-CURTIS 18/06L RPL POLE"/>
    <s v="VICTOR"/>
    <s v="ETL.1073.POLE.WDPS"/>
    <d v="2022-05-28T00:00:00"/>
    <d v="2022-05-25T00:00:00"/>
    <m/>
    <x v="288"/>
    <d v="2022-11-25T00:00:00"/>
    <x v="1"/>
    <s v="372"/>
    <x v="0"/>
    <s v="Open"/>
    <s v="HFTD 3"/>
    <s v="POHW OH   TR3  PRTO AIR"/>
    <s v="No Good/Out of Stdrd"/>
    <s v="Structure-Wood"/>
    <s v="Replace"/>
    <s v="31629711"/>
    <s v="T3 DI MI-WUK-CURTIS 020/004L RPL POLE"/>
    <s v="70Y"/>
  </r>
  <r>
    <s v="LC"/>
    <s v="123714588"/>
    <s v="018/006"/>
    <s v="T3 DI MI-WUK-CURTIS 18/06R RPL POLE"/>
    <s v="VICTOR"/>
    <s v="ETL.1073.POLE.WDPS"/>
    <d v="2022-05-28T00:00:00"/>
    <d v="2022-05-25T00:00:00"/>
    <m/>
    <x v="288"/>
    <d v="2022-11-25T00:00:00"/>
    <x v="1"/>
    <s v="372"/>
    <x v="0"/>
    <s v="Open"/>
    <s v="HFTD 3"/>
    <s v="POHW OH   XMPT TR3  PRTO AIR"/>
    <s v="No Good/Out of Stdrd"/>
    <s v="Structure-Wood"/>
    <s v="Replace"/>
    <s v="31629711"/>
    <s v="T3 DI MI-WUK-CURTIS 020/004L RPL POLE"/>
    <s v="70Y"/>
  </r>
  <r>
    <s v="LC"/>
    <s v="123714589"/>
    <s v="018/006"/>
    <s v="T3 DI MI-WUK-CURTIS 18/06C RPL POLE"/>
    <s v="VICTOR"/>
    <s v="ETL.1073.POLE.WDPS"/>
    <d v="2022-05-28T00:00:00"/>
    <d v="2022-05-25T00:00:00"/>
    <m/>
    <x v="288"/>
    <d v="2022-11-25T00:00:00"/>
    <x v="1"/>
    <s v="372"/>
    <x v="0"/>
    <s v="Open"/>
    <s v="HFTD 3"/>
    <s v="POHW OH   TR3  PRTO AIR"/>
    <s v="No Good/Out of Stdrd"/>
    <s v="Structure-Wood"/>
    <s v="Replace"/>
    <s v="31629711"/>
    <s v="T3 DI MI-WUK-CURTIS 020/004L RPL POLE"/>
    <s v="70Y"/>
  </r>
  <r>
    <s v="LC"/>
    <s v="123714703"/>
    <s v="017/161"/>
    <s v="T3 DI MONTA VISTA-BURNS 17/161 RPR INSW"/>
    <s v="MOSSLNDG"/>
    <s v="ETL.7590.INSL.NCER"/>
    <d v="2022-05-28T00:00:00"/>
    <d v="2022-05-24T00:00:00"/>
    <m/>
    <x v="291"/>
    <d v="2022-11-24T00:00:00"/>
    <x v="1"/>
    <s v="630"/>
    <x v="0"/>
    <s v="Open"/>
    <s v="HFTD 3"/>
    <s v="RELW FIRE OH   TR3  PRTO AIR"/>
    <s v="No Good/Out of Stdrd"/>
    <s v="Insulator-Wood"/>
    <s v="Repair"/>
    <s v="45617527"/>
    <s v="T3 DI MONTA VISTA-BURNS 17/161 RPR INSW"/>
    <s v="ICW"/>
  </r>
  <r>
    <s v="LC"/>
    <s v="123714771"/>
    <s v="005/056"/>
    <s v="T3 DI DRUM-RIO OSO#1 5/056 RPR FOND"/>
    <s v="SACTO"/>
    <s v="ETL.1420.TOWR"/>
    <d v="2022-05-28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Foundation/Concrete-Tower"/>
    <s v="Repair"/>
    <s v="45599981"/>
    <s v="T3 DI DRUM-RIO OSO#1 5/056 RPR FOND"/>
    <s v="ICQ"/>
  </r>
  <r>
    <s v="LC"/>
    <s v="123714882"/>
    <s v="015/097"/>
    <s v="T3 DI CNTRA CSTA-LS PSTS 15/97 RPR STRT"/>
    <s v="CONCORD"/>
    <s v="ETL.4510.TOWR"/>
    <d v="2022-05-28T00:00:00"/>
    <d v="2022-05-19T00:00:00"/>
    <m/>
    <x v="246"/>
    <d v="2022-11-19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14905"/>
    <s v="005/061A"/>
    <s v="T3 DI DRUM-RIO OSO #1 5/61A RPR INSW"/>
    <s v="SACTO"/>
    <s v="ETL.1420.INSL.CERA"/>
    <d v="2022-05-28T00:00:00"/>
    <d v="2022-05-19T00:00:00"/>
    <m/>
    <x v="246"/>
    <d v="2022-11-1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714907"/>
    <s v="005/061A"/>
    <s v="T3 DI DRUM-RIO OSO #1 5/61AL RPL HDWW"/>
    <s v="SACTO"/>
    <s v="ETL.1420.POLE.STPS"/>
    <d v="2022-05-28T00:00:00"/>
    <d v="2022-05-19T00:00:00"/>
    <m/>
    <x v="246"/>
    <d v="2022-11-19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714923"/>
    <s v="018/076"/>
    <s v="T3 DI MNTA VSTA-JFRSN #1 18/76 RPL HRDT"/>
    <s v="METCALF"/>
    <s v="ETL.5220.TOWR"/>
    <d v="2022-05-28T00:00:00"/>
    <d v="2022-05-23T00:00:00"/>
    <m/>
    <x v="248"/>
    <d v="2022-11-23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714945"/>
    <s v="001/036"/>
    <s v="T3 DI FRNCH-MDWS-MDDLE FRK 1/36 REFRAME"/>
    <s v="SACTO"/>
    <s v="ETL.6870.POLE.WOOD"/>
    <d v="2022-05-28T00:00:00"/>
    <d v="2022-05-07T00:00:00"/>
    <m/>
    <x v="312"/>
    <d v="2022-11-07T00:00:00"/>
    <x v="1"/>
    <s v="637"/>
    <x v="0"/>
    <s v="Open"/>
    <s v="HFTD 3"/>
    <s v="POHW OH   TR3  PRTO AIR  FRAB"/>
    <s v="No Good/Out of Stdrd"/>
    <s v="Crossarm-Wood"/>
    <s v="Replace"/>
    <s v="31633859"/>
    <s v="T3 EI FRNCH MDOWS-MDLE FRK 0/16 REFRAME"/>
    <s v="93E"/>
  </r>
  <r>
    <s v="LC"/>
    <s v="123715063"/>
    <s v="002/011"/>
    <s v="T3 DI GEYSERS #17-FULTON 02/011 RPL INSS"/>
    <s v="LAKEVLLE"/>
    <s v="ETL.4770.INSL.CERA"/>
    <d v="2022-05-28T00:00:00"/>
    <d v="2022-05-05T00:00:00"/>
    <m/>
    <x v="239"/>
    <d v="2022-11-05T00:00:00"/>
    <x v="1"/>
    <s v="532"/>
    <x v="0"/>
    <s v="Open"/>
    <s v="HFTD 3"/>
    <s v="POHW ACCM OH   TR3  PRTO AIR"/>
    <s v="No Good/Out of Stdrd"/>
    <s v="Insulator-Steel"/>
    <s v="Replace"/>
    <s v=""/>
    <s v=""/>
    <s v=""/>
  </r>
  <r>
    <s v="LC"/>
    <s v="123715067"/>
    <s v="006/011"/>
    <s v="T3 DI BRIDGEVILLE-GARBERVL 6/11 RPL INSW"/>
    <s v="EUREKA"/>
    <s v="ETL.6220.INSL.CERA"/>
    <d v="2022-05-28T00:00:00"/>
    <d v="2022-05-27T00:00:00"/>
    <m/>
    <x v="249"/>
    <d v="2022-11-27T00:00:00"/>
    <x v="1"/>
    <s v="508"/>
    <x v="0"/>
    <s v="Open"/>
    <s v="HFTD 3"/>
    <s v="POHW FIRE ACCL OH   TR3  PRTO AIR"/>
    <s v="No Good/Out of Stdrd"/>
    <s v="Insulator-Wood"/>
    <s v="Replace"/>
    <s v="31617171"/>
    <s v="T3 EI BRIDGEVILLE-GRBRVLL 3/0 RPL INSW"/>
    <s v="93I"/>
  </r>
  <r>
    <s v="LC"/>
    <s v="123715080"/>
    <s v="006/011"/>
    <s v="T3 DI BRIDGEVILLE-GARBERVILL 6/11 COTTER"/>
    <s v="EUREKA"/>
    <s v="ETL.6220.POLE.WOOD"/>
    <d v="2022-05-28T00:00:00"/>
    <d v="2022-05-27T00:00:00"/>
    <m/>
    <x v="249"/>
    <d v="2022-11-27T00:00:00"/>
    <x v="1"/>
    <s v="630"/>
    <x v="0"/>
    <s v="Open"/>
    <s v="HFTD 3"/>
    <s v="RELW FIRE ACCL OH   TR3  PRTO AIR  FRAB"/>
    <s v="No Good/Out of Stdrd"/>
    <s v="Guy Wire-Wood"/>
    <s v="Repair"/>
    <s v="45640232"/>
    <s v="T3 DI BRIDGEVILLE-GARBERVILL 6/11 COTTER"/>
    <s v="ICW"/>
  </r>
  <r>
    <s v="LC"/>
    <s v="123715082"/>
    <s v="002/011"/>
    <s v="T3 DI EAGL RCK-FLTN-SILVRD 2/11 RMV DBRS"/>
    <s v="LAKEVLLE"/>
    <s v="ETL.4392.TOWR"/>
    <d v="2022-05-28T00:00:00"/>
    <d v="2022-05-05T00:00:00"/>
    <m/>
    <x v="239"/>
    <d v="2022-11-05T00:00:00"/>
    <x v="1"/>
    <s v="628"/>
    <x v="0"/>
    <s v="Open"/>
    <s v="HFTD 3"/>
    <s v="POHW ACCM OH   TR3  PRTO AIR  FRAB NTDE"/>
    <s v="Debris/Nest/etc."/>
    <s v="Structure-Steel"/>
    <s v="Remove"/>
    <s v=""/>
    <s v=""/>
    <s v=""/>
  </r>
  <r>
    <s v="LC"/>
    <s v="123715090"/>
    <s v="015/120B"/>
    <s v="T3 DI MDDL FRK-GLD HLL 15/120B RPR STRW"/>
    <s v="SACTO"/>
    <s v="ETL.5140.POLE.NWOD"/>
    <d v="2022-05-28T00:00:00"/>
    <d v="2022-05-13T00:00:00"/>
    <m/>
    <x v="244"/>
    <d v="2022-11-1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715125"/>
    <s v="001/013"/>
    <s v="T3 DI MDLE FORK-GOLD HILL 1/13L RPR GRWW"/>
    <s v="SACTO"/>
    <s v="ETL.5140.POLE.WDPS"/>
    <d v="2022-05-28T00:00:00"/>
    <d v="2022-05-12T00:00:00"/>
    <m/>
    <x v="286"/>
    <d v="2022-11-12T00:00:00"/>
    <x v="1"/>
    <s v="630"/>
    <x v="0"/>
    <s v="Open"/>
    <s v="HFTD 3"/>
    <s v="POHW FIRE OH   TR3  PRTO AIR  NTDE"/>
    <s v="No Good/Out of Stdrd"/>
    <s v="Ground Wire-Wood"/>
    <s v="Repair"/>
    <s v=""/>
    <s v=""/>
    <s v=""/>
  </r>
  <r>
    <s v="LC"/>
    <s v="123715166"/>
    <s v="005/139"/>
    <s v="T3 DI DEER CREEK-DRUM 5/129 RPL INSW"/>
    <s v="SACTO"/>
    <s v="ETL.6690.INSL.CERA"/>
    <d v="2022-05-28T00:00:00"/>
    <d v="2022-05-26T00:00:00"/>
    <m/>
    <x v="289"/>
    <d v="2022-11-26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715182"/>
    <s v="001/009"/>
    <s v="T3 DI GEYSERS #13 TAP 1/9 INS HRDT"/>
    <s v="LAKEVLLE"/>
    <s v="ETL.4781.TOWR"/>
    <d v="2022-05-28T00:00:00"/>
    <d v="2022-05-20T00:00:00"/>
    <m/>
    <x v="247"/>
    <d v="2022-11-20T00:00:00"/>
    <x v="1"/>
    <s v="543"/>
    <x v="0"/>
    <s v="Open"/>
    <s v="HFTD 3"/>
    <s v="POHW FIRE ACCH OH   TR3  PRTO AIR  FRAB NTDE"/>
    <s v="Missing"/>
    <s v="Hardware-Tower"/>
    <s v="Install"/>
    <s v=""/>
    <s v=""/>
    <s v=""/>
  </r>
  <r>
    <s v="LC"/>
    <s v="123715229"/>
    <s v="008/151"/>
    <s v="T3 DI FRNCH MDWS-MDL FRK 8/151 RPL HRDD"/>
    <s v="SACTO"/>
    <s v="ETL.6870.POLE.WOOD"/>
    <d v="2022-05-28T00:00:00"/>
    <d v="2022-05-09T00:00:00"/>
    <m/>
    <x v="242"/>
    <d v="2022-11-0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715251"/>
    <s v="005/059A"/>
    <s v="T3 DI DRUM-RIO OSO #1 5/59A MASTIC"/>
    <s v="SACTO"/>
    <s v="ETL.1420.POLE.STPS"/>
    <d v="2022-05-28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Foundation/Concrete-Tower"/>
    <s v="Repair"/>
    <s v="45599983"/>
    <s v="T3 DI DRUM-RIO OSO #1 5/59A MASTIC"/>
    <s v="ICQ"/>
  </r>
  <r>
    <s v="LC"/>
    <s v="123715253"/>
    <s v="016/141"/>
    <s v="T3 DI MONTA-VISTA BURNS 16/141 RPL HRDD"/>
    <s v="MOSSLNDG"/>
    <s v="ETL.7590.POLE.NWOD"/>
    <d v="2022-05-28T00:00:00"/>
    <d v="2022-05-13T00:00:00"/>
    <m/>
    <x v="244"/>
    <d v="2022-11-13T00:00:00"/>
    <x v="1"/>
    <s v="630"/>
    <x v="0"/>
    <s v="Open"/>
    <s v="HFTD 3"/>
    <s v="RELW FIRE ACCL OH   TR3  PRTO AIR  FRAB"/>
    <s v="No Good/Out of Stdrd"/>
    <s v="Hardware-Wood"/>
    <s v="Replace"/>
    <s v="45617529"/>
    <s v="T3 DI MONTA-VISTA BURNS 16/141 RPL HRDD"/>
    <s v="ICW"/>
  </r>
  <r>
    <s v="LC"/>
    <s v="123715258"/>
    <s v="004/047"/>
    <s v="T3 DI DRUM-RIO OSO #2 4/47 RPL HRDT"/>
    <s v="SACTO"/>
    <s v="ETL.1430.TOWR"/>
    <d v="2022-05-28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Hardware-Tower"/>
    <s v="Replace"/>
    <s v="45600037"/>
    <s v="T3 DI DRUM-RIO OSO #2 4/47 RPL HRDT"/>
    <s v="ICQ"/>
  </r>
  <r>
    <s v="LC"/>
    <s v="123715290"/>
    <s v="004/047"/>
    <s v="T3 DI DRUM-RIO OSO #2 4/47 RPR FOND"/>
    <s v="SACTO"/>
    <s v="ETL.1430.TOWR"/>
    <d v="2022-05-28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Foundation/Concrete-Tower"/>
    <s v="Repair"/>
    <s v="45600038"/>
    <s v="T3 DI DRUM-RIO OSO #2 4/47 RPR FOND"/>
    <s v="ICQ"/>
  </r>
  <r>
    <s v="LC"/>
    <s v="123715291"/>
    <s v="004/047"/>
    <s v="T3 DI DRUM-RIO OSO #2 4/47 RPR STRT"/>
    <s v="SACTO"/>
    <s v="ETL.1430.TOWR"/>
    <d v="2022-05-28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Structure-Tower"/>
    <s v="Repair"/>
    <s v="45600039"/>
    <s v="T3 DI DRUM-RIO OSO #2 4/47 RPR STRT"/>
    <s v="ICQ"/>
  </r>
  <r>
    <s v="LC"/>
    <s v="123715344"/>
    <s v="009/015"/>
    <s v="T3 DI BRIDGEVILLE-GARBERVL 9/15 RPR INSW"/>
    <s v="EUREKA"/>
    <s v="ETL.6220.INSL.NCER"/>
    <d v="2022-05-28T00:00:00"/>
    <d v="2022-05-23T00:00:00"/>
    <m/>
    <x v="248"/>
    <d v="2022-11-23T00:00:00"/>
    <x v="1"/>
    <s v="630"/>
    <x v="0"/>
    <s v="Open"/>
    <s v="HFTD 3"/>
    <s v="RELW FIRE ACCM OH   XMPT TR3  PRTO AIR"/>
    <s v="No Good/Out of Stdrd"/>
    <s v="Insulator-Wood"/>
    <s v="Repair"/>
    <s v="45451439"/>
    <s v="T3 DI BRDGVLLE-GRBRVLL 009/015 RPR INSW"/>
    <s v="ICW"/>
  </r>
  <r>
    <s v="LC"/>
    <s v="123715353"/>
    <s v="016/129"/>
    <s v="T3 DI MDLE FRK-GLD HLL 16/129R INS HRDW"/>
    <s v="SACTO"/>
    <s v="ETL.5140.POLE.STPS"/>
    <d v="2022-05-28T00:00:00"/>
    <d v="2022-05-24T00:00:00"/>
    <m/>
    <x v="291"/>
    <d v="2022-11-24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715370"/>
    <s v="006/008"/>
    <s v="T3 DI LAURELES-OTTER 6/008 RPL HRDD"/>
    <s v="MOSSLNDG"/>
    <s v="ETL.7380.POLE.NWOD"/>
    <d v="2022-05-28T00:00:00"/>
    <d v="2022-05-14T00:00:00"/>
    <m/>
    <x v="321"/>
    <d v="2022-11-14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715414"/>
    <s v="008/228"/>
    <s v="T3 DI COLGATE-ALLEGHANY 008/228 RPL POLE"/>
    <s v="SACTO"/>
    <s v="ETL.6470.POLE.WOOD"/>
    <d v="2022-05-28T00:00:00"/>
    <d v="2022-05-20T00:00:00"/>
    <m/>
    <x v="247"/>
    <d v="2022-11-20T00:00:00"/>
    <x v="1"/>
    <s v="372"/>
    <x v="0"/>
    <s v="Open"/>
    <s v="HFTD 3"/>
    <s v="POHW FIRE OH   TR3  PRTO AIR"/>
    <s v="No Good/Out of Stdrd"/>
    <s v="Structure-Wood"/>
    <s v="Replace"/>
    <s v="31606404"/>
    <s v="T3 COLGATE-ALLEGHANY 7/188 RPL POLE"/>
    <s v="70Y"/>
  </r>
  <r>
    <s v="LC"/>
    <s v="123715436"/>
    <s v="000/002"/>
    <s v="T3 DI GEYSERS #17-FLTN 0/2 RMV VEG"/>
    <s v="LAKEVLLE"/>
    <s v="ETL.4770.TOWR"/>
    <d v="2022-05-28T00:00:00"/>
    <d v="2022-05-23T00:00:00"/>
    <m/>
    <x v="248"/>
    <d v="2022-11-23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715498"/>
    <s v="017/134"/>
    <s v="T3 DI MIDDLE FRK-GLD HLL 17/134 RPL HRDW"/>
    <s v="SACTO"/>
    <s v="ETL.5140.POLE.STPS"/>
    <d v="2022-05-28T00:00:00"/>
    <d v="2022-05-21T00:00:00"/>
    <m/>
    <x v="338"/>
    <d v="2022-11-21T00:00:00"/>
    <x v="1"/>
    <s v="630"/>
    <x v="0"/>
    <s v="Open"/>
    <s v="HFTD 3"/>
    <s v="POHW OH   TR3  PRTO AIR  NTDE"/>
    <s v="Missing"/>
    <s v="Hardware-Wood"/>
    <s v="Install"/>
    <s v=""/>
    <s v=""/>
    <s v=""/>
  </r>
  <r>
    <s v="LC"/>
    <s v="123717732"/>
    <s v="005/063"/>
    <s v="T3 DI DRUM-RIO OSO #1 5/63 BACKFILL"/>
    <s v="SACTO"/>
    <s v="ETL.1420.TOWR"/>
    <d v="2022-05-30T00:00:00"/>
    <d v="2022-05-17T00:00:00"/>
    <m/>
    <x v="322"/>
    <d v="2022-11-17T00:00:00"/>
    <x v="1"/>
    <s v="628"/>
    <x v="0"/>
    <s v="Open"/>
    <s v="HFTD 3"/>
    <s v="POHW OH   TR3  PRTO AIR  FRAB"/>
    <s v="No Good/Out of Stdrd"/>
    <s v="Anchor-Steel"/>
    <s v="Repair"/>
    <s v=""/>
    <s v=""/>
    <s v=""/>
  </r>
  <r>
    <s v="LC"/>
    <s v="123717791"/>
    <s v="006/067"/>
    <s v="T3 DI DRUM-RIO OSO #1 006/067 BNT STEEL"/>
    <s v="SACTO"/>
    <s v="ETL.1420.TOWR"/>
    <d v="2022-05-30T00:00:00"/>
    <d v="2022-05-19T00:00:00"/>
    <m/>
    <x v="246"/>
    <d v="2022-11-19T00:00:00"/>
    <x v="1"/>
    <s v="543"/>
    <x v="0"/>
    <s v="Open"/>
    <s v="HFTD 3"/>
    <s v="RELW OH   TR3  PRTO AIR  FRAB"/>
    <s v="No Good/Out of Stdrd"/>
    <s v="Structure-Tower"/>
    <s v="Repair"/>
    <s v="45599986"/>
    <s v="T3 DI DRUM-RIO OSO #1 006/067 BNT STEEL"/>
    <s v="ICQ"/>
  </r>
  <r>
    <s v="LC"/>
    <s v="123717792"/>
    <s v="006/067"/>
    <s v="T3 DI DRUM-RIO OSO #1 006/067 RPR INSS"/>
    <s v="SACTO"/>
    <s v="ETL.1420.INSL.CERA"/>
    <d v="2022-05-30T00:00:00"/>
    <d v="2022-05-19T00:00:00"/>
    <m/>
    <x v="246"/>
    <d v="2022-11-19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718063"/>
    <s v="002/042"/>
    <s v="T3 DI MIDDLEFORK #1 2/42 HRDW RPL"/>
    <s v="SACTO"/>
    <s v="ETL.8405.POLE.WOOD"/>
    <d v="2022-05-30T00:00:00"/>
    <d v="2022-05-11T00:00:00"/>
    <m/>
    <x v="282"/>
    <d v="2022-11-11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718067"/>
    <s v="002/053"/>
    <s v="T3 DI FRNCH MADWS-MDDL FRK 2/53 RPR POLE"/>
    <s v="SACTO"/>
    <s v="ETL.6870.POLE.NWOD"/>
    <d v="2022-05-30T00:00:00"/>
    <d v="2022-05-07T00:00:00"/>
    <m/>
    <x v="312"/>
    <d v="2022-11-07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719448"/>
    <s v="001/008"/>
    <s v="T3 DI GEYSERS #13 TAP 1/8 RPR SHLS"/>
    <s v="LAKEVLLE"/>
    <s v="ETL.4781.TOWR"/>
    <d v="2022-05-31T00:00:00"/>
    <d v="2022-05-23T00:00:00"/>
    <m/>
    <x v="248"/>
    <d v="2022-11-23T00:00:00"/>
    <x v="1"/>
    <s v="628"/>
    <x v="0"/>
    <s v="Open"/>
    <s v="HFTD 3"/>
    <s v="RELW FIRE OH   TR3  PRTO AIR  FRAB"/>
    <s v="No Good/Out of Stdrd"/>
    <s v="Shield Wire / OPGW-Steel"/>
    <s v="Repair"/>
    <s v="45575543"/>
    <s v="T3 DI GEYSERS #13 TAP 1/8 RPR SHLS"/>
    <s v="ICS"/>
  </r>
  <r>
    <s v="LC"/>
    <s v="123719489"/>
    <s v="005/138"/>
    <s v="T3 EI COLGT-GRSS VLLY 5/138 RPR POLE"/>
    <s v="SACTO"/>
    <s v="ETL.6490.POLE.WOOD"/>
    <d v="2022-05-31T00:00:00"/>
    <d v="2022-05-31T00:00:00"/>
    <m/>
    <x v="296"/>
    <d v="2022-11-30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719652"/>
    <s v="009/002"/>
    <s v="T3 EI FULTON-CALISTOG 9/2 REPULL GYWW"/>
    <s v="LAKEVLLE"/>
    <s v="ETL.6880.POLE.NWOD"/>
    <d v="2022-05-31T00:00:00"/>
    <d v="2022-05-31T00:00:00"/>
    <m/>
    <x v="296"/>
    <d v="2022-11-30T00:00:00"/>
    <x v="1"/>
    <s v="630"/>
    <x v="0"/>
    <s v="Open"/>
    <s v="HFTD 3"/>
    <s v="RELW INSP OH   FMOB XMPT TR3  PRTO FRAB"/>
    <s v="No Good/Out of Stdrd"/>
    <s v="Guy Wire-Wood"/>
    <s v="Repair"/>
    <s v="45485768"/>
    <s v="T3 EI FULTON-CALISTOG 9/2 REPULL GYWW"/>
    <s v="ICW"/>
  </r>
  <r>
    <s v="LC"/>
    <s v="123719740"/>
    <s v="010/006"/>
    <s v="T3 DI MDCNO-WLLTS-FT-BRG 10/6 RPR INSW"/>
    <s v="WILLITS"/>
    <s v="ETL.7550.INSL.CERA"/>
    <d v="2022-05-31T00:00:00"/>
    <d v="2022-05-14T00:00:00"/>
    <m/>
    <x v="321"/>
    <d v="2022-11-14T00:00:00"/>
    <x v="1"/>
    <s v="630"/>
    <x v="0"/>
    <s v="Open"/>
    <s v="HFTD 3"/>
    <s v="RELW FIRE OH   TR3  PRTO AIR"/>
    <s v="No Good/Out of Stdrd"/>
    <s v="Insulator-Wood"/>
    <s v="Repair"/>
    <s v="45640337"/>
    <s v="T3 DI MDCNO-WLLTS-FT-BRG 10/6 RPR INSW"/>
    <s v="ICW"/>
  </r>
  <r>
    <s v="LC"/>
    <s v="123719788"/>
    <s v="!000/004"/>
    <s v="T3 DI GEYSER #12-FULTON !0/4 RPR STRT"/>
    <s v="LAKEVLLE"/>
    <s v="ETL.4750.TOWR"/>
    <d v="2022-05-31T00:00:00"/>
    <d v="2022-05-20T00:00:00"/>
    <m/>
    <x v="247"/>
    <d v="2022-11-20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19890"/>
    <s v="!000/004"/>
    <s v="T3 DI GEYSER #12-FULTON !0/4 RPR GYWS"/>
    <s v="LAKEVLLE"/>
    <s v="ETL.4750.TOWR"/>
    <d v="2022-05-31T00:00:00"/>
    <d v="2022-05-20T00:00:00"/>
    <m/>
    <x v="247"/>
    <d v="2022-11-20T00:00:00"/>
    <x v="1"/>
    <s v="628"/>
    <x v="0"/>
    <s v="Open"/>
    <s v="HFTD 3"/>
    <s v="RELW FIRE OH   XMPT TR3  PRTO AIR  FRAB NTDE"/>
    <s v="No Good/Out of Stdrd"/>
    <s v="Guy Wire-Steel"/>
    <s v="Repair"/>
    <s v="45571480"/>
    <s v="T3 DI GEYSER #12-FULTON !0/4 RPR GYWS"/>
    <s v="ICS"/>
  </r>
  <r>
    <s v="LC"/>
    <s v="123720925"/>
    <s v="013/001"/>
    <s v="T3 DI MONTE RIO-FULTON 13/1 RPR STRW"/>
    <s v="LAKEVLLE"/>
    <s v="ETL.7630.POLE.STPS"/>
    <d v="2022-05-31T00:00:00"/>
    <d v="2022-05-26T00:00:00"/>
    <m/>
    <x v="289"/>
    <d v="2022-11-26T00:00:00"/>
    <x v="1"/>
    <s v="630"/>
    <x v="0"/>
    <s v="Open"/>
    <s v="HFTD 3"/>
    <s v="RELW FIRE OH   TR3  PRTO AIR"/>
    <s v="No Good/Out of Stdrd"/>
    <s v="Structure-Wood"/>
    <s v="Repair"/>
    <s v="45571469"/>
    <s v="T3 DI MONTE RIO-FULTON 13/1 RPR STRW"/>
    <s v="ICW"/>
  </r>
  <r>
    <s v="LC"/>
    <s v="123721182"/>
    <s v="000/010"/>
    <s v="T3 DI MDDL FRK-GLD HILL 0/010 RPR SHLW"/>
    <s v="SACTO"/>
    <s v="ETL.5140.POLE.WDPS"/>
    <d v="2022-05-31T00:00:00"/>
    <d v="2022-05-13T00:00:00"/>
    <m/>
    <x v="244"/>
    <d v="2022-11-13T00:00:00"/>
    <x v="1"/>
    <s v="630"/>
    <x v="0"/>
    <s v="Open"/>
    <s v="HFTD 3"/>
    <s v="POHW FIRE OH   TR3  PRTO AIR"/>
    <s v="No Good/Out of Stdrd"/>
    <s v="Shield Wire / OPGW-Wood"/>
    <s v="Repair"/>
    <s v=""/>
    <s v=""/>
    <s v=""/>
  </r>
  <r>
    <s v="LC"/>
    <s v="123721185"/>
    <s v="000/010"/>
    <s v="T3 DI MDDL FRK-GLD HILL 0/010 RPR GRDW"/>
    <s v="SACTO"/>
    <s v="ETL.5140.POLE.WDPS"/>
    <d v="2022-05-31T00:00:00"/>
    <d v="2022-05-13T00:00:00"/>
    <m/>
    <x v="244"/>
    <d v="2022-11-13T00:00:00"/>
    <x v="1"/>
    <s v="630"/>
    <x v="0"/>
    <s v="Open"/>
    <s v="HFTD 3"/>
    <s v="POHW FIRE OH   TR3  PRTO AIR"/>
    <s v="No Good/Out of Stdrd"/>
    <s v="Ground Wire-Wood"/>
    <s v="Repair"/>
    <s v=""/>
    <s v=""/>
    <s v=""/>
  </r>
  <r>
    <s v="LC"/>
    <s v="123721189"/>
    <s v="000/010"/>
    <s v="T3 DI MDDL FRK-GLD HILL 0/010 INS HRDW"/>
    <s v="SACTO"/>
    <s v="ETL.5140.POLE.WDPS"/>
    <d v="2022-05-31T00:00:00"/>
    <d v="2022-05-13T00:00:00"/>
    <m/>
    <x v="244"/>
    <d v="2022-11-13T00:00:00"/>
    <x v="1"/>
    <s v="630"/>
    <x v="0"/>
    <s v="Open"/>
    <s v="HFTD 3"/>
    <s v="POHW FIRE OH   TR3  PRTO AIR"/>
    <s v="Missing"/>
    <s v="Hardware-Wood"/>
    <s v="Install"/>
    <s v=""/>
    <s v=""/>
    <s v=""/>
  </r>
  <r>
    <s v="LC"/>
    <s v="123721278"/>
    <s v="004/096"/>
    <s v="T3 DI COLGATE-CHALLNG 4/96 RPR POLE"/>
    <s v="SACTO"/>
    <s v="ETL.6480.POLE.STPS"/>
    <d v="2022-05-31T00:00:00"/>
    <d v="2022-05-14T00:00:00"/>
    <m/>
    <x v="321"/>
    <d v="2022-11-14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721583"/>
    <s v="011/009"/>
    <s v="T3 DI LAURELES-OTTER 11/9 RMV DBRS"/>
    <s v="MOSSLNDG"/>
    <s v="ETL.7380.POLE.WOOD"/>
    <d v="2022-05-31T00:00:00"/>
    <d v="2022-05-14T00:00:00"/>
    <m/>
    <x v="321"/>
    <d v="2022-11-14T00:00:00"/>
    <x v="1"/>
    <s v="630"/>
    <x v="0"/>
    <s v="Open"/>
    <s v="HFTD 3"/>
    <s v="POHW FIRE OH   TR3  PRTO AIR  FRAB NTDE"/>
    <s v="Debris/Nest/etc."/>
    <s v="Structure-Wood"/>
    <s v="Remove"/>
    <s v=""/>
    <s v=""/>
    <s v=""/>
  </r>
  <r>
    <s v="LC"/>
    <s v="123722927"/>
    <s v="003/068"/>
    <s v="T3 EI COLGATE-CHALLENGE 3/68 RPL STRW"/>
    <s v="SACTO"/>
    <s v="ETL.6480.POLE.WOOD"/>
    <d v="2022-05-31T00:00:00"/>
    <d v="2022-05-31T00:00:00"/>
    <m/>
    <x v="296"/>
    <d v="2022-11-30T00:00:00"/>
    <x v="1"/>
    <s v="372"/>
    <x v="0"/>
    <s v="Open"/>
    <s v="HFTD 3"/>
    <s v="REGW INSP OH   FMOB TR3  PRTO FRAB"/>
    <s v="No Good/Out of Stdrd"/>
    <s v="Structure-Wood"/>
    <s v="Replace"/>
    <s v="31617797"/>
    <s v="T3 EI COLGATE-CHALLENGE 2/056 RPL STW"/>
    <s v="70Y"/>
  </r>
  <r>
    <s v="LC"/>
    <s v="123722933"/>
    <s v="003/066"/>
    <s v="T3 EI CLGT-CHLLNG 3/66 RPR INSW"/>
    <s v="SACTO"/>
    <s v="ETL.6480.INSL.NCER"/>
    <d v="2022-05-31T00:00:00"/>
    <d v="2022-05-31T00:00:00"/>
    <m/>
    <x v="296"/>
    <d v="2022-11-30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723215"/>
    <s v="012/221"/>
    <s v="T3 EI FRNCH MDWS-MDL FRK 12/221 RPL POLE"/>
    <s v="SACTO"/>
    <s v="ETL.6870.POLE.WOOD"/>
    <d v="2022-05-31T00:00:00"/>
    <d v="2022-05-31T00:00:00"/>
    <m/>
    <x v="296"/>
    <d v="2022-11-30T00:00:00"/>
    <x v="1"/>
    <s v="372"/>
    <x v="0"/>
    <s v="Open"/>
    <s v="HFTD 3"/>
    <s v="REGW INSP OH   FMOB TR3  PRTO FRAB"/>
    <s v="No Good/Out of Stdrd"/>
    <s v="Structure-Wood"/>
    <s v="Replace"/>
    <s v="31614153"/>
    <s v="T3 EI FRNCH MDWS-MDLE FRK 8/149 RPL STRW"/>
    <s v="70Y"/>
  </r>
  <r>
    <s v="LC"/>
    <s v="123723220"/>
    <s v="016/131C"/>
    <s v="T3 DI MDLE FRK-GLD HLL 16/131C RPR GYWW"/>
    <s v="SACTO"/>
    <s v="ETL.5140.POLE.WOOD"/>
    <d v="2022-05-31T00:00:00"/>
    <d v="2022-05-20T00:00:00"/>
    <m/>
    <x v="247"/>
    <d v="2022-11-20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723342"/>
    <s v="025/199"/>
    <s v="T3 DI PT #1 COTTNWD 25/199 RPR FOND"/>
    <s v="TABLEMTN"/>
    <s v="ETL.5390.TOWR"/>
    <d v="2022-05-31T00:00:00"/>
    <d v="2022-05-25T00:00:00"/>
    <m/>
    <x v="288"/>
    <d v="2022-11-25T00:00:00"/>
    <x v="1"/>
    <s v="543"/>
    <x v="0"/>
    <s v="Open"/>
    <s v="HFTD 3"/>
    <s v="RELW FIRE OH   XMPT TR3  PRTO AIR  FRAB"/>
    <s v="No Good/Out of Stdrd"/>
    <s v="Foundation/Concrete-Tower"/>
    <s v="Repair"/>
    <s v="45639674"/>
    <s v="T3 DI PT #1 COTTNWD 25/199 RPR FOND"/>
    <s v="ICQ"/>
  </r>
  <r>
    <s v="LC"/>
    <s v="123723442"/>
    <s v="016/131C"/>
    <s v="T3 DI MDLE FRK-GLD HLL 16/131C RPR POLE"/>
    <s v="SACTO"/>
    <s v="ETL.5140.POLE.WOOD"/>
    <d v="2022-05-31T00:00:00"/>
    <d v="2022-05-20T00:00:00"/>
    <m/>
    <x v="247"/>
    <d v="2022-11-20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724247"/>
    <s v="010/245"/>
    <s v="T3 DI DRM-GRSS VLLY-WMR 10/245 RPL INSW"/>
    <s v="SACTO"/>
    <s v="ETL.6760.INSL.NCER"/>
    <d v="2022-05-31T00:00:00"/>
    <d v="2022-05-23T00:00:00"/>
    <m/>
    <x v="248"/>
    <d v="2022-11-23T00:00:00"/>
    <x v="1"/>
    <s v="508"/>
    <x v="0"/>
    <s v="Open"/>
    <s v="HFTD 3"/>
    <s v="POHW FIRE ACCM OH   TR3  PRTO AIR"/>
    <s v="No Good/Out of Stdrd"/>
    <s v="Insulator-Wood"/>
    <s v="Replace"/>
    <s v="31617792"/>
    <s v="T3 EI DRM-GRSS VLEY-WEIMAR 0/17 RPL INSW"/>
    <s v="93I"/>
  </r>
  <r>
    <s v="LC"/>
    <s v="123724298"/>
    <s v="067/002"/>
    <s v="T2 HUMBOLDT-TRINITY 67/2  RPL STRW COA"/>
    <s v="EUREKA"/>
    <s v="ETL.1820.POLE.WDPS"/>
    <d v="2022-05-31T00:00:00"/>
    <d v="2021-08-22T00:00:00"/>
    <m/>
    <x v="188"/>
    <d v="2022-08-22T00:00:00"/>
    <x v="1"/>
    <s v="437"/>
    <x v="0"/>
    <s v="Open"/>
    <s v="HFTD 2"/>
    <s v="POHW NONR OH   FMOB TR2  PRTO SR22"/>
    <s v="Fire"/>
    <s v="Emergency"/>
    <s v="Replace"/>
    <s v="31578175"/>
    <s v="T2 HMBLDT-TRINITY 67/2L RPL POLE"/>
    <s v="92F"/>
  </r>
  <r>
    <s v="LC"/>
    <s v="123724411"/>
    <s v="007/009"/>
    <s v="T3 DI BRIDGEVL-GARBERVL 7/9 RPL STRW"/>
    <s v="EUREKA"/>
    <s v="ETL.6220.POLE.WOOD"/>
    <d v="2022-05-31T00:00:00"/>
    <d v="2022-05-24T00:00:00"/>
    <m/>
    <x v="291"/>
    <d v="2022-11-24T00:00:00"/>
    <x v="1"/>
    <s v="372"/>
    <x v="0"/>
    <s v="Open"/>
    <s v="HFTD 3"/>
    <s v="POHW FIRE ACCM OH   TR3  PRTO AIR  FRAB"/>
    <s v="No Good/Out of Stdrd"/>
    <s v="Structure-Wood"/>
    <s v="Replace"/>
    <s v="31617167"/>
    <s v="T3 EI BRIDGEVILLE-GRBRVLL 2/4 RPL POLE"/>
    <s v="70Y"/>
  </r>
  <r>
    <s v="LC"/>
    <s v="123724850"/>
    <s v="005/139"/>
    <s v="T3 EI COLGATE-GRS VLY 005/139 RPL INSW"/>
    <s v="SACTO"/>
    <s v="ETL.6490.INSL"/>
    <d v="2022-05-31T00:00:00"/>
    <d v="2022-05-31T00:00:00"/>
    <m/>
    <x v="296"/>
    <d v="2022-11-30T00:00:00"/>
    <x v="1"/>
    <s v="508"/>
    <x v="0"/>
    <s v="Open"/>
    <s v="HFTD 3"/>
    <s v="REGW INSP OH   FMOB TR3  PRTO"/>
    <s v="No Good/Out of Stdrd"/>
    <s v="Insulator-Wood"/>
    <s v="Replace"/>
    <s v="31617974"/>
    <s v="T3 EI COLGATE-GRASS VALEY 5/131 RPL INSW"/>
    <s v="93I"/>
  </r>
  <r>
    <s v="LC"/>
    <s v="123725221"/>
    <s v="011/255"/>
    <s v="T3 DI DRM GRS VLY-WMR 11/255 INS HRDD"/>
    <s v="SACTO"/>
    <s v="ETL.6760.POLE.WOOD"/>
    <d v="2022-05-31T00:00:00"/>
    <d v="2022-05-17T00:00:00"/>
    <m/>
    <x v="322"/>
    <d v="2022-11-17T00:00:00"/>
    <x v="1"/>
    <s v="630"/>
    <x v="0"/>
    <s v="Open"/>
    <s v="HFTD 3"/>
    <s v="POHW FIRE ACCM OH   TR3  PRTO AIR  FRAB"/>
    <s v="Missing"/>
    <s v="Hardware-Wood"/>
    <s v="Install"/>
    <s v=""/>
    <s v=""/>
    <s v=""/>
  </r>
  <r>
    <s v="LC"/>
    <s v="123727684"/>
    <s v="042/308"/>
    <s v="T3 DI CARIBOU-TABL MONTN 42/308 RMV NEST"/>
    <s v="TABLEMTN"/>
    <s v="ETL.4440.TOWR"/>
    <d v="2022-06-01T00:00:00"/>
    <d v="2022-06-01T00:00:00"/>
    <m/>
    <x v="290"/>
    <d v="2022-12-01T00:00:00"/>
    <x v="1"/>
    <s v="628"/>
    <x v="0"/>
    <s v="Open"/>
    <s v="HFTD 3"/>
    <s v="POHW FIRE COMP OH   XMPT TR3  PRTO AIR  FRAB"/>
    <s v="Debris/Nest/etc."/>
    <s v="Structure-Steel"/>
    <s v="Remove"/>
    <s v=""/>
    <s v=""/>
    <s v=""/>
  </r>
  <r>
    <s v="LC"/>
    <s v="123728530"/>
    <s v="005/032"/>
    <s v="T3 DI RND MTN TBL MN #1 5/32 SHLS COTTER"/>
    <s v="TABLEMTN"/>
    <s v="ETL.6060.TOWR"/>
    <d v="2022-06-01T00:00:00"/>
    <d v="2022-05-31T00:00:00"/>
    <m/>
    <x v="296"/>
    <d v="2022-11-30T00:00:00"/>
    <x v="1"/>
    <s v="628"/>
    <x v="0"/>
    <s v="Open"/>
    <s v="HFTD 3"/>
    <s v="RELW FIRE OH   TR3  PRTO AIR  FRAB"/>
    <s v="No Good/Out of Stdrd"/>
    <s v="Shield Wire / OPGW-Steel"/>
    <s v="Repair"/>
    <s v="45458791"/>
    <s v="T3 DI RND MTN TBL MN #1 5/32 SHLS COTTER"/>
    <s v="ICS"/>
  </r>
  <r>
    <s v="LC"/>
    <s v="123728549"/>
    <s v="004/031"/>
    <s v="T3 DI BRUNSWICK #2TAP 004/031 RPL INSS"/>
    <s v="SACTO"/>
    <s v="ETL.1431.INSL"/>
    <d v="2022-06-01T00:00:00"/>
    <d v="2022-05-09T00:00:00"/>
    <m/>
    <x v="242"/>
    <d v="2022-11-09T00:00:00"/>
    <x v="1"/>
    <s v="532"/>
    <x v="0"/>
    <s v="Open"/>
    <s v="HFTD 3"/>
    <s v="POHW FIRE ACCH OH   TR3  PRTO AIR"/>
    <s v="No Good/Out of Stdrd"/>
    <s v="Insulator-Steel"/>
    <s v="Replace"/>
    <s v="31605337"/>
    <s v="T3 DI BRUNSWICK #2 TAP  RPL INSS 2TWR"/>
    <s v="93K"/>
  </r>
  <r>
    <s v="LC"/>
    <s v="123728868"/>
    <s v="022/177"/>
    <s v="T3 DI MSRI FL-GLD HLL #1 22/177 REFRAME"/>
    <s v="SACTO"/>
    <s v="ETL.2660.POLE.NWOD"/>
    <d v="2022-06-01T00:00:00"/>
    <d v="2022-05-24T00:00:00"/>
    <m/>
    <x v="291"/>
    <d v="2022-11-24T00:00:00"/>
    <x v="1"/>
    <s v="93Z"/>
    <x v="0"/>
    <s v="Open"/>
    <s v="HFTD 3"/>
    <s v="POHW FIRE OH   TR3  PRTO AIR  FRAB"/>
    <s v="No Good/Out of Stdrd"/>
    <s v="Crossarm-Steel"/>
    <s v="Replace"/>
    <s v=""/>
    <s v=""/>
    <s v=""/>
  </r>
  <r>
    <s v="LC"/>
    <s v="123729326"/>
    <s v="022/000"/>
    <s v="T3 DI MAPLE CREEK-HOOPA 22/0 RPR STRW"/>
    <s v="EUREKA"/>
    <s v="ETL.7490.POLE.WOOD"/>
    <d v="2022-06-01T00:00:00"/>
    <d v="2022-05-10T00:00:00"/>
    <m/>
    <x v="283"/>
    <d v="2022-11-10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730206"/>
    <s v="043/249"/>
    <s v="T3 EI TEMBLR-SAN LS BISP 43/249 BNT STEL"/>
    <s v="PISMOBCH"/>
    <s v="ETL.3960.TOWR"/>
    <d v="2022-06-01T00:00:00"/>
    <d v="2022-06-01T00:00:00"/>
    <m/>
    <x v="290"/>
    <d v="2022-12-01T00:00:00"/>
    <x v="1"/>
    <s v="543"/>
    <x v="0"/>
    <s v="Open"/>
    <s v="HFTD 3"/>
    <s v="REGW INSP OH   FMOB XMPT TR3  PRTO FRAB"/>
    <s v="No Good/Out of Stdrd"/>
    <s v="Structure-Tower"/>
    <s v="Repair"/>
    <s v=""/>
    <s v=""/>
    <s v=""/>
  </r>
  <r>
    <s v="LC"/>
    <s v="123730562"/>
    <s v="043/247"/>
    <s v="T3 EI TEMBLR-SAN LS OBSP 43/247 RPL INSS"/>
    <s v="PISMOBCH"/>
    <s v="ETL.3960.INSL.CERA"/>
    <d v="2022-06-01T00:00:00"/>
    <d v="2022-06-01T00:00:00"/>
    <m/>
    <x v="290"/>
    <d v="2022-12-01T00:00:00"/>
    <x v="1"/>
    <s v="532"/>
    <x v="0"/>
    <s v="Open"/>
    <s v="HFTD 3"/>
    <s v="REGW INSP OH   FMOB TR3  PRTO"/>
    <s v="No Good/Out of Stdrd"/>
    <s v="Insulator-Steel"/>
    <s v="Replace"/>
    <s v="31611746"/>
    <s v="T2 EI TMBLR-SN LS OBPO  RPL INSS 8TWR"/>
    <s v="93K"/>
  </r>
  <r>
    <s v="LC"/>
    <s v="123731343"/>
    <s v="007/168"/>
    <s v="T3 EI CLGTE-GRSS VLLY 7/168 RPR GYWW"/>
    <s v="SACTO"/>
    <s v="ETL.6490.POLE.NWOD"/>
    <d v="2022-06-01T00:00:00"/>
    <d v="2022-06-01T00:00:00"/>
    <m/>
    <x v="290"/>
    <d v="2022-12-01T00:00:00"/>
    <x v="1"/>
    <s v="628"/>
    <x v="0"/>
    <s v="Open"/>
    <s v="HFTD 3"/>
    <s v="REGW INSP OH   FMOB TR3  PRTO"/>
    <s v="No Good/Out of Stdrd"/>
    <s v="Guy Wire-Steel"/>
    <s v="Repair"/>
    <s v=""/>
    <s v=""/>
    <s v=""/>
  </r>
  <r>
    <s v="LC"/>
    <s v="123731710"/>
    <s v="026/382"/>
    <s v="T3 DI GOLD HILL #1 26/382 RPL POLE"/>
    <s v="SACTO"/>
    <s v="ETL.6950.POLE.WOOD"/>
    <d v="2022-06-01T00:00:00"/>
    <d v="2022-05-06T00:00:00"/>
    <m/>
    <x v="280"/>
    <d v="2022-11-06T00:00:00"/>
    <x v="1"/>
    <s v="372"/>
    <x v="0"/>
    <s v="Open"/>
    <s v="HFTD 3"/>
    <s v="POHW OTHR FIRE OH   TR3  PRTO AIR  FRAB"/>
    <s v="No Good/Out of Stdrd"/>
    <s v="Structure-Wood"/>
    <s v="Replace"/>
    <s v="31606076"/>
    <s v="T3 DI GLD HL #1 24/352 RPL STRW"/>
    <s v="70Y"/>
  </r>
  <r>
    <s v="LC"/>
    <s v="123731866"/>
    <s v="026/378"/>
    <s v="T3 EI GLD HL #1 26/378 RPL STRW"/>
    <s v="SACTO"/>
    <s v="ETL.6950.POLE.WOOD"/>
    <d v="2022-06-01T00:00:00"/>
    <d v="2022-06-01T00:00:00"/>
    <m/>
    <x v="290"/>
    <d v="2022-12-01T00:00:00"/>
    <x v="1"/>
    <s v="372"/>
    <x v="0"/>
    <s v="Open"/>
    <s v="HFTD 3"/>
    <s v="REGW INSP OH   FMOB XMPT TR3  PRTO FRAB"/>
    <s v="No Good/Out of Stdrd"/>
    <s v="Structure-Wood"/>
    <s v="Replace"/>
    <s v="31614770"/>
    <s v="T3 WV GOLD HILL #1 12/192 RPL POLE"/>
    <s v="70Y"/>
  </r>
  <r>
    <s v="LC"/>
    <s v="123732388"/>
    <s v="024/105"/>
    <s v="T3 EI MRRO BY-SLR SS #1 24/105 RPL INSS"/>
    <s v="PISMOBCH"/>
    <s v="ETL.5300.INSL"/>
    <d v="2022-06-01T00:00:00"/>
    <d v="2022-06-01T00:00:00"/>
    <m/>
    <x v="290"/>
    <d v="2022-12-01T00:00:00"/>
    <x v="1"/>
    <s v="532"/>
    <x v="0"/>
    <s v="Open"/>
    <s v="HFTD 3"/>
    <s v="REGW INSP OH   FMOB TR3  PRTO"/>
    <s v="No Good/Out of Stdrd"/>
    <s v="Insulator-Steel"/>
    <s v="Replace"/>
    <s v="31618211"/>
    <s v="T2 EI MRO BAY-SOLAR SS #1  RPL INSS 7TWR"/>
    <s v="93K"/>
  </r>
  <r>
    <s v="LC"/>
    <s v="123732389"/>
    <s v="024/103"/>
    <s v="T3 EI MRRO BY-SLR SS #2 24/103 RPL INSS"/>
    <s v="PISMOBCH"/>
    <s v="ETL.5310.INSL"/>
    <d v="2022-06-01T00:00:00"/>
    <d v="2022-06-01T00:00:00"/>
    <m/>
    <x v="290"/>
    <d v="2022-12-01T00:00:00"/>
    <x v="1"/>
    <s v="532"/>
    <x v="0"/>
    <s v="Open"/>
    <s v="HFTD 3"/>
    <s v="REGW INSP OH   FMOB TR3  PRTO"/>
    <s v="No Good/Out of Stdrd"/>
    <s v="Insulator-Steel"/>
    <s v="Replace"/>
    <s v="31619692"/>
    <s v="T3 EI MRRO BY-SLR SS #2 24/103 RPL INSS"/>
    <s v="93K"/>
  </r>
  <r>
    <s v="LC"/>
    <s v="123732413"/>
    <s v="024/103"/>
    <s v="T3 EI MRRO BY-SLR SS #1 24/103 RPL INSS"/>
    <s v="PISMOBCH"/>
    <s v="ETL.5300.INSL"/>
    <d v="2022-06-01T00:00:00"/>
    <d v="2022-06-01T00:00:00"/>
    <m/>
    <x v="290"/>
    <d v="2022-12-01T00:00:00"/>
    <x v="1"/>
    <s v="532"/>
    <x v="0"/>
    <s v="Open"/>
    <s v="HFTD 3"/>
    <s v="REGW INSP OH   FMOB XMPT TR3  PRTO"/>
    <s v="No Good/Out of Stdrd"/>
    <s v="Insulator-Steel"/>
    <s v="Replace"/>
    <s v="31618211"/>
    <s v="T2 EI MRO BAY-SOLAR SS #1  RPL INSS 7TWR"/>
    <s v="93K"/>
  </r>
  <r>
    <s v="LC"/>
    <s v="123732414"/>
    <s v="043/244"/>
    <s v="T3 EI TEMBLR-SN LUIS BSP 43/244 RPL RPTS"/>
    <s v="PISMOBCH"/>
    <s v="ETL.3960.INSL.CERA"/>
    <d v="2022-06-01T00:00:00"/>
    <d v="2022-06-01T00:00:00"/>
    <m/>
    <x v="290"/>
    <d v="2022-12-01T00:00:00"/>
    <x v="1"/>
    <s v="593"/>
    <x v="0"/>
    <s v="Open"/>
    <s v="HFTD 3"/>
    <s v="REGW INSP OH   FMOB TR3  PRTO"/>
    <s v="No Good/Out of Stdrd"/>
    <s v="Raptor Guard-Steel"/>
    <s v="Replace"/>
    <s v=""/>
    <s v=""/>
    <s v=""/>
  </r>
  <r>
    <s v="LC"/>
    <s v="123732415"/>
    <s v="043/245"/>
    <s v="T3 EI TEMBLR-SAN LS OBSP 43/245 RPL INSS"/>
    <s v="PISMOBCH"/>
    <s v="ETL.3960.INSL.CERA"/>
    <d v="2022-06-01T00:00:00"/>
    <d v="2022-06-01T00:00:00"/>
    <m/>
    <x v="290"/>
    <d v="2022-12-01T00:00:00"/>
    <x v="1"/>
    <s v="532"/>
    <x v="0"/>
    <s v="Open"/>
    <s v="HFTD 3"/>
    <s v="REGW INSP OH   FMOB TR3  PRTO"/>
    <s v="No Good/Out of Stdrd"/>
    <s v="Insulator-Steel"/>
    <s v="Replace"/>
    <s v="31611746"/>
    <s v="T2 EI TMBLR-SN LS OBPO  RPL INSS 8TWR"/>
    <s v="93K"/>
  </r>
  <r>
    <s v="LC"/>
    <s v="123732416"/>
    <s v="043/245"/>
    <s v="T3 EI TEMBLR-SN LUIS BSP 43/245 RPL RPTS"/>
    <s v="PISMOBCH"/>
    <s v="ETL.3960.INSL.CERA"/>
    <d v="2022-06-01T00:00:00"/>
    <d v="2022-06-01T00:00:00"/>
    <m/>
    <x v="290"/>
    <d v="2022-12-01T00:00:00"/>
    <x v="1"/>
    <s v="593"/>
    <x v="0"/>
    <s v="Open"/>
    <s v="HFTD 3"/>
    <s v="REGW INSP OH   FMOB XMPT TR3  PRTO"/>
    <s v="No Good/Out of Stdrd"/>
    <s v="Raptor Guard-Steel"/>
    <s v="Replace"/>
    <s v=""/>
    <s v=""/>
    <s v=""/>
  </r>
  <r>
    <s v="LC"/>
    <s v="123732430"/>
    <s v="024/105"/>
    <s v="T3 EI MRRO BY-SLR SS #2 24/105 RPL INSS"/>
    <s v="PISMOBCH"/>
    <s v="ETL.5310.INSL"/>
    <d v="2022-06-01T00:00:00"/>
    <d v="2022-06-01T00:00:00"/>
    <m/>
    <x v="290"/>
    <d v="2022-12-01T00:00:00"/>
    <x v="1"/>
    <s v="532"/>
    <x v="0"/>
    <s v="Open"/>
    <s v="HFTD 3"/>
    <s v="REGW INSP OH   FMOB XMPT TR3  PRTO"/>
    <s v="No Good/Out of Stdrd"/>
    <s v="Insulator-Steel"/>
    <s v="Replace"/>
    <s v="31619692"/>
    <s v="T3 EI MRRO BY-SLR SS #2 24/103 RPL INSS"/>
    <s v="93K"/>
  </r>
  <r>
    <s v="LC"/>
    <s v="123734039"/>
    <s v="013/008"/>
    <s v="T3 DI UKH HPLND CLVRDL 13/8 RPR GYWW"/>
    <s v="WILLITS"/>
    <s v="ETL.4050.POLE.NWOD"/>
    <d v="2022-06-01T00:00:00"/>
    <d v="2022-05-20T00:00:00"/>
    <m/>
    <x v="247"/>
    <d v="2022-11-20T00:00:00"/>
    <x v="1"/>
    <s v="630"/>
    <x v="0"/>
    <s v="Open"/>
    <s v="HFTD 3"/>
    <s v="RELW FIRE OH   XMPT TR3  PRTO AIR  FRAB"/>
    <s v="No Good/Out of Stdrd"/>
    <s v="Guy Wire-Wood"/>
    <s v="Repair"/>
    <s v="45487398"/>
    <s v="T3 DI UKH HPLND CLVRDL 13/8 RPR GYWW"/>
    <s v="ICW"/>
  </r>
  <r>
    <s v="LC"/>
    <s v="123734092"/>
    <s v="008/222"/>
    <s v="T3 DI COLGATE-ALLEGHANY 008/222 RPL STRW"/>
    <s v="SACTO"/>
    <s v="ETL.6470.POLE.WOOD"/>
    <d v="2022-06-01T00:00:00"/>
    <d v="2022-05-18T00:00:00"/>
    <m/>
    <x v="287"/>
    <d v="2022-11-18T00:00:00"/>
    <x v="1"/>
    <s v="372"/>
    <x v="0"/>
    <s v="Open"/>
    <s v="HFTD 3"/>
    <s v="RELW FIRE OH   TR3  PRTO AIR  FRAB NTDE"/>
    <s v="No Good/Out of Stdrd"/>
    <s v="Structure-Wood"/>
    <s v="Replace"/>
    <s v="31633457"/>
    <s v="T3 DI COLGATE-ALLEGHANY 008/222 RPL STRW"/>
    <s v="70Y"/>
  </r>
  <r>
    <s v="LC"/>
    <s v="123734141"/>
    <s v="013/008"/>
    <s v="T3 DI UKH HPLND CLVRDL 13/8 RPR STRW"/>
    <s v="WILLITS"/>
    <s v="ETL.4050.POLE.NWOD"/>
    <d v="2022-06-01T00:00:00"/>
    <d v="2022-05-20T00:00:00"/>
    <m/>
    <x v="247"/>
    <d v="2022-11-20T00:00:00"/>
    <x v="1"/>
    <s v="630"/>
    <x v="0"/>
    <s v="Open"/>
    <s v="HFTD 3"/>
    <s v="RELW OTHR FIRE OH   TR3  PRTO AIR  FRAB"/>
    <s v="No Good/Out of Stdrd"/>
    <s v="Structure-Wood"/>
    <s v="Repair"/>
    <s v="45487397"/>
    <s v="T3 DI UKH HPLND CLVRDL 13/8 RPR STRW"/>
    <s v="ICW"/>
  </r>
  <r>
    <s v="LC"/>
    <s v="123734145"/>
    <s v="013/008"/>
    <s v="T3 DI UKH HPLND CLVRDL 13/8 RPR INSW"/>
    <s v="WILLITS"/>
    <s v="ETL.4050.INSL.NCER"/>
    <d v="2022-06-01T00:00:00"/>
    <d v="2022-05-20T00:00:00"/>
    <m/>
    <x v="247"/>
    <d v="2022-11-20T00:00:00"/>
    <x v="1"/>
    <s v="630"/>
    <x v="0"/>
    <s v="Open"/>
    <s v="HFTD 3"/>
    <s v="RELW FIRE OH   XMPT TR3  PRTO AIR"/>
    <s v="No Good/Out of Stdrd"/>
    <s v="Insulator-Wood"/>
    <s v="Repair"/>
    <s v="45487388"/>
    <s v="T3 DI UKH HPLND CLVRDL 13/8 RPR INSW"/>
    <s v="ICW"/>
  </r>
  <r>
    <s v="LC"/>
    <s v="123734173"/>
    <s v="007/198"/>
    <s v="T3 DI COLGATE-ALLEGHANY 007/198 RPL POLE"/>
    <s v="SACTO"/>
    <s v="ETL.6470.POLE.WOOD"/>
    <d v="2022-06-01T00:00:00"/>
    <d v="2022-05-18T00:00:00"/>
    <m/>
    <x v="287"/>
    <d v="2022-11-18T00:00:00"/>
    <x v="1"/>
    <s v="372"/>
    <x v="0"/>
    <s v="Open"/>
    <s v="HFTD 3"/>
    <s v="POHW FIRE ACCM OH   TR3  PRTO AIR"/>
    <s v="No Good/Out of Stdrd"/>
    <s v="Structure-Wood"/>
    <s v="Replace"/>
    <s v="31606404"/>
    <s v="T3 COLGATE-ALLEGHANY 7/188 RPL POLE"/>
    <s v="70Y"/>
  </r>
  <r>
    <s v="LC"/>
    <s v="123734367"/>
    <s v="014/125"/>
    <s v="T3 DI GRN VLLY-PAUL SWT 14/125 RPL HRDW"/>
    <s v="MOSSLNDG"/>
    <s v="ETL.1730.POLE.WOOD"/>
    <d v="2022-06-01T00:00:00"/>
    <d v="2022-05-18T00:00:00"/>
    <m/>
    <x v="287"/>
    <d v="2022-11-18T00:00:00"/>
    <x v="1"/>
    <s v="630"/>
    <x v="0"/>
    <s v="Open"/>
    <s v="HFTD 3"/>
    <s v="RELW FIRE ACCL OH   TR3  PRTO AIR  FRAB NTDE"/>
    <s v="Missing"/>
    <s v="Hardware-Wood"/>
    <s v="Install"/>
    <s v="45617581"/>
    <s v="T3 DI GRN VLLY-PAUL SWT 14/125 RPL HRDW"/>
    <s v="ICW"/>
  </r>
  <r>
    <s v="LC"/>
    <s v="123734369"/>
    <s v="000/001"/>
    <s v="T3 DI RINCON #2 TAP 0/1 RPL INSS"/>
    <s v="LAKEVLLE"/>
    <s v="ETL.1611.INSL.CERA"/>
    <d v="2022-06-01T00:00:00"/>
    <d v="2022-05-09T00:00:00"/>
    <m/>
    <x v="242"/>
    <d v="2022-11-09T00:00:00"/>
    <x v="1"/>
    <s v="532"/>
    <x v="0"/>
    <s v="Open"/>
    <s v="HFTD 3"/>
    <s v="POHW FIRE OH   TR3  PRTO AIR"/>
    <s v="No Good/Out of Stdrd"/>
    <s v="Insulator-Steel"/>
    <s v="Replace"/>
    <s v=""/>
    <s v=""/>
    <s v=""/>
  </r>
  <r>
    <s v="LC"/>
    <s v="123734654"/>
    <s v="018/002"/>
    <s v="T3 DI MAPLE CREEK-HOOPA 18/2 RPL HRDD"/>
    <s v="EUREKA"/>
    <s v="ETL.7490.POLE.NWOD"/>
    <d v="2022-06-01T00:00:00"/>
    <d v="2022-05-11T00:00:00"/>
    <m/>
    <x v="282"/>
    <d v="2022-11-11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734731"/>
    <s v="028/135"/>
    <s v="T3 DI EXCHQER-INDN FLT 28/135 RPR INSS"/>
    <s v="FRESNO"/>
    <s v="ETL.8650.INSL.CERA"/>
    <d v="2022-06-01T00:00:00"/>
    <d v="2022-05-19T00:00:00"/>
    <m/>
    <x v="246"/>
    <d v="2022-11-19T00:00:00"/>
    <x v="1"/>
    <s v="628"/>
    <x v="0"/>
    <s v="Open"/>
    <s v="HFTD 3"/>
    <s v="RELW FIRE OH   TR3  PRTO AIR"/>
    <s v="No Good/Out of Stdrd"/>
    <s v="Insulator-Steel"/>
    <s v="Repair"/>
    <s v="45489454"/>
    <s v="T3 DI EXCHQER-INDN FLT 28/135 RPR INSS"/>
    <s v="ICS"/>
  </r>
  <r>
    <s v="LC"/>
    <s v="123734861"/>
    <s v="010/200"/>
    <s v="T3 EI FRH MDWS-MDDL FRK 10/200 RPL INSW"/>
    <s v="SACTO"/>
    <s v="ETL.6870.INSL"/>
    <d v="2022-06-01T00:00:00"/>
    <d v="2022-06-01T00:00:00"/>
    <m/>
    <x v="290"/>
    <d v="2022-12-01T00:00:00"/>
    <x v="1"/>
    <s v="508"/>
    <x v="0"/>
    <s v="Open"/>
    <s v="HFTD 3"/>
    <s v="REGW INSP OH   FMOB TR3  PRTO"/>
    <s v="No Good/Out of Stdrd"/>
    <s v="Insulator-Wood"/>
    <s v="Replace"/>
    <s v="31617969"/>
    <s v="T3 DI FNCH MDWS MDDL FRK 6/117 RPL INSW"/>
    <s v="93I"/>
  </r>
  <r>
    <s v="LC"/>
    <s v="123737272"/>
    <s v="008/225"/>
    <s v="T3 DI COLGATE-ALLEGHANY 008/225 RPL STRW"/>
    <s v="SACTO"/>
    <s v="ETL.6470.POLE.WOOD"/>
    <d v="2022-06-02T00:00:00"/>
    <d v="2022-05-18T00:00:00"/>
    <m/>
    <x v="287"/>
    <d v="2022-11-18T00:00:00"/>
    <x v="1"/>
    <s v="372"/>
    <x v="0"/>
    <s v="Open"/>
    <s v="HFTD 3"/>
    <s v="POHW FIRE OH   TR3  PRTO AIR  FRAB NTDE"/>
    <s v="No Good/Out of Stdrd"/>
    <s v="Structure-Wood"/>
    <s v="Replace"/>
    <s v="31633457"/>
    <s v="T3 DI COLGATE-ALLEGHANY 008/222 RPL STRW"/>
    <s v="70Y"/>
  </r>
  <r>
    <s v="LC"/>
    <s v="123737437"/>
    <s v="010/186"/>
    <s v="T3 DI FRNCH MDWS MDL FRK 10/186 REFRAME"/>
    <s v="SACTO"/>
    <s v="ETL.6870.POLE.WOOD"/>
    <d v="2022-06-02T00:00:00"/>
    <d v="2022-05-09T00:00:00"/>
    <m/>
    <x v="242"/>
    <d v="2022-11-09T00:00:00"/>
    <x v="1"/>
    <s v="637"/>
    <x v="0"/>
    <s v="Open"/>
    <s v="HFTD 3"/>
    <s v="POHW OTHR FIRE OH   TR3  PRTO AIR  FRAB"/>
    <s v="No Good/Out of Stdrd"/>
    <s v="Crossarm-Wood"/>
    <s v="Replace"/>
    <s v="31633954"/>
    <s v="T3 DI FRNCH MDWS-MID FRK 4/91 REFRAME"/>
    <s v="93E"/>
  </r>
  <r>
    <s v="LC"/>
    <s v="123737952"/>
    <s v="-017/007"/>
    <s v="T3 DI FULTON-CALISTOGA -17/7 INS HRDW"/>
    <s v="LAKEVLLE"/>
    <s v="ETL.6880.POLE.NWOD"/>
    <d v="2022-06-02T00:00:00"/>
    <d v="2022-05-11T00:00:00"/>
    <m/>
    <x v="282"/>
    <d v="2022-11-11T00:00:00"/>
    <x v="1"/>
    <s v="630"/>
    <x v="0"/>
    <s v="Open"/>
    <s v="HFTD 3"/>
    <s v="RELW FIRE ACCL OH   TR3  PRTO AIR  FRAB NTDE"/>
    <s v="Missing"/>
    <s v="Hardware-Wood"/>
    <s v="Install"/>
    <s v="45485960"/>
    <s v="T3 DI FULTON-CALISTOGA -17/7 INS HRDW"/>
    <s v="ICW"/>
  </r>
  <r>
    <s v="LC"/>
    <s v="123738242"/>
    <s v="013/001"/>
    <s v="T3 DI MAPLE CREEK-HOOPA 13/1 RPR INSW"/>
    <s v="EUREKA"/>
    <s v="ETL.7490.INSL.CERA"/>
    <d v="2022-06-02T00:00:00"/>
    <d v="2022-05-10T00:00:00"/>
    <m/>
    <x v="283"/>
    <d v="2022-11-1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738389"/>
    <s v="002/016"/>
    <s v="T3 DI RND MTN-TBL MTN #2 2/16 RMV VEG"/>
    <s v="TABLEMTN"/>
    <s v="ETL.6070.TOWR"/>
    <d v="2022-06-02T00:00:00"/>
    <d v="2022-05-30T00:00:00"/>
    <m/>
    <x v="341"/>
    <d v="2022-11-30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738707"/>
    <s v="031/135"/>
    <s v="T3 DI FLTN-LAKVLE-IGNCIO 31/135 RPR INSS"/>
    <s v="LAKEVLLE"/>
    <s v="ETL.4950.INSL.CERA"/>
    <d v="2022-06-02T00:00:00"/>
    <d v="2022-05-16T00:00:00"/>
    <m/>
    <x v="245"/>
    <d v="2022-11-16T00:00:00"/>
    <x v="1"/>
    <s v="628"/>
    <x v="0"/>
    <s v="Open"/>
    <s v="HFTD 3"/>
    <s v="RELW FIRE OH   TR3  PRTO AIR"/>
    <s v="No Good/Out of Stdrd"/>
    <s v="Insulator-Steel"/>
    <s v="Repair"/>
    <s v="45575475"/>
    <s v="T3 DI FLTN-LAKVLE-IGNCIO 31/135 RPR INSS"/>
    <s v="ICS"/>
  </r>
  <r>
    <s v="LC"/>
    <s v="123738714"/>
    <s v="012/105"/>
    <s v="T3 DI MDLE FRK-GLD HLL 12/105 RPL HRDW"/>
    <s v="SACTO"/>
    <s v="ETL.5140.POLE.STPS"/>
    <d v="2022-06-02T00:00:00"/>
    <d v="2022-05-24T00:00:00"/>
    <m/>
    <x v="291"/>
    <d v="2022-11-24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738796"/>
    <s v="013/063"/>
    <s v="T3 DI CNTRA-CSTA-MRGA#1 13/63 BNT STEEL"/>
    <s v="CONCORD"/>
    <s v="ETL.5452.TOWR"/>
    <d v="2022-06-02T00:00:00"/>
    <d v="2022-05-09T00:00:00"/>
    <m/>
    <x v="242"/>
    <d v="2022-11-09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39460"/>
    <s v="004/024"/>
    <s v="T3 DI EAGLE RK-FLTN-SLVRD 4/24 RPL HRDT"/>
    <s v="LAKEVLLE"/>
    <s v="ETL.4392.TOWR"/>
    <d v="2022-06-02T00:00:00"/>
    <d v="2022-05-23T00:00:00"/>
    <m/>
    <x v="248"/>
    <d v="2022-11-23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740575"/>
    <s v="002/045"/>
    <s v="T3 DI BURNS-LN STR #2 2/45 RPR SPLW"/>
    <s v="MOSSLNDG"/>
    <s v="ETL.6240.INSL.NCER"/>
    <d v="2022-06-02T00:00:00"/>
    <d v="2022-05-09T00:00:00"/>
    <m/>
    <x v="242"/>
    <d v="2022-11-09T00:00:00"/>
    <x v="1"/>
    <s v="630"/>
    <x v="0"/>
    <s v="Open"/>
    <s v="HFTD 3"/>
    <s v="RELW FIRE ACCH OH   TR3  PRTO AIR"/>
    <s v="No Good/Out of Stdrd"/>
    <s v="Splice-Wood"/>
    <s v="Repair"/>
    <s v="45617582"/>
    <s v="T3 DI BURNS-LN STR #2 2/45 RPR SPLW"/>
    <s v="ICW"/>
  </r>
  <r>
    <s v="LC"/>
    <s v="123740830"/>
    <s v="042/242"/>
    <s v="T3 EI TMBLR-SAN LUS OBIS 42/242 RPL INSS"/>
    <s v="PISMOBCH"/>
    <s v="ETL.3960.INSL.CERA"/>
    <d v="2022-06-02T00:00:00"/>
    <d v="2022-06-02T00:00:00"/>
    <m/>
    <x v="250"/>
    <d v="2022-12-02T00:00:00"/>
    <x v="1"/>
    <s v="532"/>
    <x v="0"/>
    <s v="Open"/>
    <s v="HFTD 3"/>
    <s v="REGW INSP OH   FMOB TR3  PRTO"/>
    <s v="No Good/Out of Stdrd"/>
    <s v="Insulator-Steel"/>
    <s v="Replace"/>
    <s v="31611746"/>
    <s v="T2 EI TMBLR-SN LS OBPO  RPL INSS 8TWR"/>
    <s v="93K"/>
  </r>
  <r>
    <s v="LC"/>
    <s v="123741181"/>
    <s v="003/012"/>
    <s v="T3 DI BRIDGEVILLE-GARBERVL 3/12 RPR CRSW"/>
    <s v="EUREKA"/>
    <s v="ETL.6220.POLE.WOOD"/>
    <d v="2022-06-02T00:00:00"/>
    <d v="2022-05-25T00:00:00"/>
    <m/>
    <x v="288"/>
    <d v="2022-11-25T00:00:00"/>
    <x v="1"/>
    <s v="630"/>
    <x v="0"/>
    <s v="Open"/>
    <s v="HFTD 3"/>
    <s v="RELW FIRE ACCM OH   TR3  PRTO AIR  FRAB"/>
    <s v="No Good/Out of Stdrd"/>
    <s v="Crossarm-Wood"/>
    <s v="Repair"/>
    <s v="45640234"/>
    <s v="T3 DI BRIDGEVILLE-GARBERVL 3/12 RPR CRSW"/>
    <s v="ICW"/>
  </r>
  <r>
    <s v="LC"/>
    <s v="123741182"/>
    <s v="003/012"/>
    <s v="T3 DI BRIDGEVILLE-GARBERVL 3/12 INS HRDD"/>
    <s v="EUREKA"/>
    <s v="ETL.6220.POLE.WOOD"/>
    <d v="2022-06-02T00:00:00"/>
    <d v="2022-05-25T00:00:00"/>
    <m/>
    <x v="288"/>
    <d v="2022-11-25T00:00:00"/>
    <x v="1"/>
    <s v="630"/>
    <x v="0"/>
    <s v="Open"/>
    <s v="HFTD 3"/>
    <s v="RELW FIRE ACCM OH   TR3  PRTO AIR  FRAB"/>
    <s v="No Good/Out of Stdrd"/>
    <s v="Hardware-Wood"/>
    <s v="Replace"/>
    <s v="45640235"/>
    <s v="T3 DI BRIDGEVILLE-GARBERVL 3/12 INS HRDD"/>
    <s v="ICW"/>
  </r>
  <r>
    <s v="LC"/>
    <s v="123741534"/>
    <s v="001/011C"/>
    <s v="T3 DI GEYSERS #3-CLVRDL 001/11C RMV NEST"/>
    <s v="LAKEVLLE"/>
    <s v="ETL.1650.POLE.NWOD"/>
    <d v="2022-06-02T00:00:00"/>
    <d v="2022-06-02T00:00:00"/>
    <m/>
    <x v="250"/>
    <d v="2022-12-02T00:00:00"/>
    <x v="1"/>
    <s v="628"/>
    <x v="0"/>
    <s v="Open"/>
    <s v="HFTD 3"/>
    <s v="RELW FIRE ACCM OH   TR3  PRTO AIR"/>
    <s v="Debris/Nest/etc."/>
    <s v="Structure-Steel"/>
    <s v="Remove"/>
    <s v="45575552"/>
    <s v="T3 DI GEYSERS #3-CLVRDL 001/11C RMV NEST"/>
    <s v="ICS"/>
  </r>
  <r>
    <s v="LC"/>
    <s v="123742514"/>
    <s v="004/052"/>
    <s v="T3 DI DRUM-RIO OSO #2 4/52 RPR INSS"/>
    <s v="SACTO"/>
    <s v="ETL.1430.INSL.NCER"/>
    <d v="2022-06-02T00:00:00"/>
    <d v="2022-05-18T00:00:00"/>
    <m/>
    <x v="287"/>
    <d v="2022-11-1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742670"/>
    <s v="008/069"/>
    <s v="T3 DI MIDDLE FRK-GLD HLL 8/69 BNT STEEL"/>
    <s v="SACTO"/>
    <s v="ETL.5140.TOWR"/>
    <d v="2022-06-02T00:00:00"/>
    <d v="2022-05-25T00:00:00"/>
    <m/>
    <x v="288"/>
    <d v="2022-11-25T00:00:00"/>
    <x v="1"/>
    <s v="543"/>
    <x v="0"/>
    <s v="Open"/>
    <s v="HFTD 3"/>
    <s v="RELW FIRE OH   TR3  PRTO AIR  FRAB"/>
    <s v="No Good/Out of Stdrd"/>
    <s v="Structure-Tower"/>
    <s v="Repair"/>
    <s v="45600184"/>
    <s v="T3 DI MIDDLE FRK-GLD HLL 8/69 BNT STEEL"/>
    <s v="ICQ"/>
  </r>
  <r>
    <s v="LC"/>
    <s v="123743293"/>
    <s v="004/050"/>
    <s v="T3 EI DRUM-SUMMIT #1 4/50C RPL POLE"/>
    <s v="SACTO"/>
    <s v="ETL.1440.POLE.WDPS"/>
    <d v="2022-06-02T00:00:00"/>
    <d v="2022-05-13T00:00:00"/>
    <m/>
    <x v="244"/>
    <d v="2022-11-13T00:00:00"/>
    <x v="1"/>
    <s v="372"/>
    <x v="0"/>
    <s v="Open"/>
    <s v="HFTD 3"/>
    <s v="POHW INSP OH   FMOB TR3  PRTO FRAB"/>
    <s v="No Good/Out of Stdrd"/>
    <s v="Structure-Wood"/>
    <s v="Replace"/>
    <s v="31618287"/>
    <s v="T3 EI DRUM-SUMMIT #1 000/004L RPL POLE"/>
    <s v="70Y"/>
  </r>
  <r>
    <s v="LC"/>
    <s v="123743297"/>
    <s v="004/050"/>
    <s v="T3 EI DRUM-SUMMIT #1 4/50R RPL POLE"/>
    <s v="SACTO"/>
    <s v="ETL.1440.POLE.WDPS"/>
    <d v="2022-06-02T00:00:00"/>
    <d v="2022-05-13T00:00:00"/>
    <m/>
    <x v="244"/>
    <d v="2022-11-13T00:00:00"/>
    <x v="1"/>
    <s v="372"/>
    <x v="0"/>
    <s v="Open"/>
    <s v="HFTD 3"/>
    <s v="POHW INSP OH   FMOB TR3  PRTO FRAB"/>
    <s v="No Good/Out of Stdrd"/>
    <s v="Structure-Wood"/>
    <s v="Replace"/>
    <s v="31618287"/>
    <s v="T3 EI DRUM-SUMMIT #1 000/004L RPL POLE"/>
    <s v="70Y"/>
  </r>
  <r>
    <s v="LC"/>
    <s v="123743318"/>
    <s v="002/038"/>
    <s v="T3 DI WEST PNT-VLLY SPRNGS 2/38 INS HRDW"/>
    <s v="VICTOR"/>
    <s v="ETL.8350.POLE.WOOD"/>
    <d v="2022-06-02T00:00:00"/>
    <d v="2022-05-09T00:00:00"/>
    <m/>
    <x v="242"/>
    <d v="2022-11-09T00:00:00"/>
    <x v="1"/>
    <s v="630"/>
    <x v="0"/>
    <s v="Open"/>
    <s v="HFTD 3"/>
    <s v="RELW FIRE OH   TR3  PRTO AIR  FRAB NTDE"/>
    <s v="Missing"/>
    <s v="Hardware-Wood"/>
    <s v="Install"/>
    <s v="45540264"/>
    <s v="T3 DI WEST PNT-VLLY SPRNGS 2/38 INS HRDW"/>
    <s v="ICW"/>
  </r>
  <r>
    <s v="LC"/>
    <s v="123744698"/>
    <s v="023/115"/>
    <s v="T3 EI RND MTN-TBL MN #2 23/115 RPR ANCW"/>
    <s v="TABLEMTN"/>
    <s v="ETL.6070.TOWR"/>
    <d v="2022-06-02T00:00:00"/>
    <d v="2022-06-02T00:00:00"/>
    <m/>
    <x v="250"/>
    <d v="2022-12-02T00:00:00"/>
    <x v="1"/>
    <s v="628"/>
    <x v="0"/>
    <s v="Open"/>
    <s v="HFTD 3"/>
    <s v="RELW INSP OH   FMOB XMPT TR3  PRTO FRAB"/>
    <s v="No Good/Out of Stdrd"/>
    <s v="Anchor-Steel"/>
    <s v="Repair"/>
    <s v="45457611"/>
    <s v="T3 EI RND MTN-TBL MN #2 23/115 RPR ANCW"/>
    <s v="ICS"/>
  </r>
  <r>
    <s v="LC"/>
    <s v="123744699"/>
    <s v="001/008"/>
    <s v="T3 DI DIABLO-GATES #1 1/008 RPR STRT"/>
    <s v="PISMOBCH"/>
    <s v="ETL.5960.TOWR"/>
    <d v="2022-06-02T00:00:00"/>
    <d v="2022-06-02T00:00:00"/>
    <m/>
    <x v="250"/>
    <d v="2022-12-02T00:00:00"/>
    <x v="1"/>
    <s v="543"/>
    <x v="0"/>
    <s v="Open"/>
    <s v="HFTD 3"/>
    <s v="POHW FIRE ACCM OH   TR3  PRTO AIR  FRAB"/>
    <s v="No Good/Out of Stdrd"/>
    <s v="Foundation/Concrete-Tower"/>
    <s v="Repair"/>
    <s v=""/>
    <s v=""/>
    <s v=""/>
  </r>
  <r>
    <s v="LC"/>
    <s v="123745151"/>
    <s v="013/007"/>
    <s v="T3 DI MAPLE CREEK-HOOPA 13/7 RPL STRW"/>
    <s v="EUREKA"/>
    <s v="ETL.7490.POLE.WOOD"/>
    <d v="2022-06-02T00:00:00"/>
    <d v="2022-05-12T00:00:00"/>
    <m/>
    <x v="286"/>
    <d v="2022-11-12T00:00:00"/>
    <x v="1"/>
    <s v="372"/>
    <x v="0"/>
    <s v="Open"/>
    <s v="HFTD 3"/>
    <s v="POHW OH   TR3  PRTO AIR  FRAB"/>
    <s v="No Good/Out of Stdrd"/>
    <s v="Structure-Wood"/>
    <s v="Replace"/>
    <s v=""/>
    <s v=""/>
    <s v=""/>
  </r>
  <r>
    <s v="LC"/>
    <s v="123745329"/>
    <s v="B022/491"/>
    <s v="T3 DI DRM-GRSS VLLY-WMR B22/491 RPR GYWW"/>
    <s v="SACTO"/>
    <s v="ETL.6760.POLE.NWOD"/>
    <d v="2022-06-02T00:00:00"/>
    <d v="2022-05-23T00:00:00"/>
    <m/>
    <x v="248"/>
    <d v="2022-11-23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745653"/>
    <s v="009/259"/>
    <s v="T3 DI COLGATE-ALLEGHANY 9/259 INS HRDW"/>
    <s v="SACTO"/>
    <s v="ETL.6470.POLE.WOOD"/>
    <d v="2022-06-02T00:00:00"/>
    <d v="2022-05-18T00:00:00"/>
    <m/>
    <x v="287"/>
    <d v="2022-11-18T00:00:00"/>
    <x v="1"/>
    <s v="630"/>
    <x v="0"/>
    <s v="Open"/>
    <s v="HFTD 3"/>
    <s v="POHW FIRE ACCM OH   TR3  PRTO AIR  FRAB NTDE"/>
    <s v="Missing"/>
    <s v="Hardware-Wood"/>
    <s v="Install"/>
    <s v=""/>
    <s v=""/>
    <s v=""/>
  </r>
  <r>
    <s v="LC"/>
    <s v="123745654"/>
    <s v="003/002"/>
    <s v="T3 DI WISHON-SAN JOAQUIN #3 3/2 INS RPTS"/>
    <s v="FRESNO"/>
    <s v="ETL.9340.POLE.NWOD"/>
    <d v="2022-06-02T00:00:00"/>
    <d v="2022-05-11T00:00:00"/>
    <m/>
    <x v="282"/>
    <d v="2022-11-11T00:00:00"/>
    <x v="1"/>
    <s v="672"/>
    <x v="0"/>
    <s v="Open"/>
    <s v="HFTD 3"/>
    <s v="POHW FIRE OH   TR3N PRTO AIR  FRAB NTDE"/>
    <s v="Missing"/>
    <s v="Raptor Guard-Wood"/>
    <s v="Install"/>
    <s v=""/>
    <s v=""/>
    <s v=""/>
  </r>
  <r>
    <s v="LC"/>
    <s v="123745727"/>
    <s v="002/017"/>
    <s v="T3 DI RND MTN-TBL MTN #1 2/17 RPR SHLS"/>
    <s v="TABLEMTN"/>
    <s v="ETL.6060.TOWR"/>
    <d v="2022-06-02T00:00:00"/>
    <d v="2022-05-31T00:00:00"/>
    <m/>
    <x v="296"/>
    <d v="2022-11-30T00:00:00"/>
    <x v="1"/>
    <s v="628"/>
    <x v="0"/>
    <s v="Open"/>
    <s v="HFTD 3"/>
    <s v="RELW OH   TR3  PRTO AIR  FRAB"/>
    <s v="No Good/Out of Stdrd"/>
    <s v="Shield Wire / OPGW-Steel"/>
    <s v="Repair"/>
    <s v="45458797"/>
    <s v="T3 DI RND MTN-TBL MTN #1 2/17 RPR SHLS"/>
    <s v="ICS"/>
  </r>
  <r>
    <s v="LC"/>
    <s v="123745728"/>
    <s v="002/017"/>
    <s v="T3 DI RND MTN-TBL MTN #1 2/17 RPL INSS"/>
    <s v="TABLEMTN"/>
    <s v="ETL.6060.INSL"/>
    <d v="2022-06-02T00:00:00"/>
    <d v="2022-05-31T00:00:00"/>
    <m/>
    <x v="296"/>
    <d v="2022-12-01T00:00:00"/>
    <x v="1"/>
    <s v="532"/>
    <x v="0"/>
    <s v="Open"/>
    <s v="HFTD 3"/>
    <s v="RELW OH   TR3  PRTO AIR"/>
    <s v="No Good/Out of Stdrd"/>
    <s v="Insulator-Steel"/>
    <s v="Replace"/>
    <s v="31617248"/>
    <s v="T3 DI RND MTN-TBL MTN #1 2/17 RPL INSS"/>
    <s v="93K"/>
  </r>
  <r>
    <s v="LC"/>
    <s v="123745760"/>
    <s v="002/017"/>
    <s v="T3 DI RND MTN-TBL MTN #1 2/17 RPR GYWS"/>
    <s v="TABLEMTN"/>
    <s v="ETL.6060.TOWR"/>
    <d v="2022-06-02T00:00:00"/>
    <d v="2022-05-31T00:00:00"/>
    <m/>
    <x v="296"/>
    <d v="2022-12-01T00:00:00"/>
    <x v="1"/>
    <s v="628"/>
    <x v="0"/>
    <s v="Open"/>
    <s v="HFTD 3"/>
    <s v="RELW OH   TR3  PRTO AIR  FRAB NTDE"/>
    <s v="No Good/Out of Stdrd"/>
    <s v="Guy Wire-Steel"/>
    <s v="Repair"/>
    <s v="45458798"/>
    <s v="T3 DI RND MTN-TBL MTN #1 2/17 RPR GYWS"/>
    <s v="ICS"/>
  </r>
  <r>
    <s v="LC"/>
    <s v="123745776"/>
    <s v="013/002"/>
    <s v="T3 DI MAPLE CREEK-HOOPA 13/2 RPL INSS"/>
    <s v="EUREKA"/>
    <s v="ETL.7490.INSL"/>
    <d v="2022-06-02T00:00:00"/>
    <d v="2022-05-11T00:00:00"/>
    <m/>
    <x v="282"/>
    <d v="2022-11-11T00:00:00"/>
    <x v="1"/>
    <s v="508"/>
    <x v="0"/>
    <s v="Open"/>
    <s v="HFTD 3"/>
    <s v="POHW FIRE ACCH OH   TR3  PRTO AIR"/>
    <s v="No Good/Out of Stdrd"/>
    <s v="Insulator-Wood"/>
    <s v="Replace"/>
    <s v=""/>
    <s v=""/>
    <s v=""/>
  </r>
  <r>
    <s v="LC"/>
    <s v="123746151"/>
    <s v="000/006C"/>
    <s v="T3 DI GEYSERS #3-EAGL RCK 0/6C RPR SHILD"/>
    <s v="LAKEVLLE"/>
    <s v="ETL.1660.POLE.NWOD"/>
    <d v="2022-06-02T00:00:00"/>
    <d v="2022-05-26T00:00:00"/>
    <m/>
    <x v="289"/>
    <d v="2022-11-26T00:00:00"/>
    <x v="1"/>
    <s v="630"/>
    <x v="0"/>
    <s v="Open"/>
    <s v="HFTD 3"/>
    <s v="RELW FIRE OH   TR3  PRTO AIR  FRAB NTDE"/>
    <s v="No Good/Out of Stdrd"/>
    <s v="Shield Wire / OPGW-Wood"/>
    <s v="Repair"/>
    <s v="45575553"/>
    <s v="T3 DI GEYSERS #3-EAGL RCK 0/6C RPR SHILD"/>
    <s v="ICW"/>
  </r>
  <r>
    <s v="LC"/>
    <s v="123747788"/>
    <s v="000/012"/>
    <s v="T3 DI DRUM-SUMMIT #1 0/12L RPR POLE"/>
    <s v="SACTO"/>
    <s v="ETL.1440.POLE.STPS"/>
    <d v="2022-06-03T00:00:00"/>
    <d v="2022-05-25T00:00:00"/>
    <m/>
    <x v="288"/>
    <d v="2022-11-25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747789"/>
    <s v="000/012"/>
    <s v="T3 DI DRUM-SUMMIT #1 0/12R RPR POLE"/>
    <s v="SACTO"/>
    <s v="ETL.1440.POLE.STPS"/>
    <d v="2022-06-03T00:00:00"/>
    <d v="2022-05-25T00:00:00"/>
    <m/>
    <x v="288"/>
    <d v="2022-11-25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747810"/>
    <s v="-017/006"/>
    <s v="T3 DI FULTON-CALISTOGA -017/006 RPR GYWW"/>
    <s v="LAKEVLLE"/>
    <s v="ETL.6880.POLE.NWOD"/>
    <d v="2022-06-03T00:00:00"/>
    <d v="2022-05-11T00:00:00"/>
    <m/>
    <x v="282"/>
    <d v="2022-11-11T00:00:00"/>
    <x v="1"/>
    <s v="630"/>
    <x v="0"/>
    <s v="Open"/>
    <s v="HFTD 3"/>
    <s v="RELW OH   TR3  PRTO AIR  FRAB"/>
    <s v="No Good/Out of Stdrd"/>
    <s v="Guy Wire-Wood"/>
    <s v="Repair"/>
    <s v="45485888"/>
    <s v="T3 DI FULTON-CALISTOGA -017/006 RPR GYWW"/>
    <s v="ICW"/>
  </r>
  <r>
    <s v="LC"/>
    <s v="123747816"/>
    <s v="001/010"/>
    <s v="T3 DI BRNSWCK #1 TAP 1/010 RPL DAMS"/>
    <s v="SACTO"/>
    <s v="ETL.1422.INSL"/>
    <d v="2022-06-03T00:00:00"/>
    <d v="2022-05-20T00:00:00"/>
    <m/>
    <x v="247"/>
    <d v="2022-11-20T00:00:00"/>
    <x v="1"/>
    <s v="628"/>
    <x v="0"/>
    <s v="Open"/>
    <s v="HFTD 3"/>
    <s v="RELW OH   TR3  PRTO AIR"/>
    <s v="No Good/Out of Stdrd"/>
    <s v="Damper-Steel"/>
    <s v="Replace"/>
    <s v="45456605"/>
    <s v="T3 DI BRNSWCK #1 TAP 1/010 RPL DAMS"/>
    <s v="ICS"/>
  </r>
  <r>
    <s v="LC"/>
    <s v="123747854"/>
    <s v="004/108"/>
    <s v="T3 DI DEER CREEK-DRUM 4/108 RPR GYWW"/>
    <s v="SACTO"/>
    <s v="ETL.6690.POLE.NWOD"/>
    <d v="2022-06-03T00:00:00"/>
    <d v="2022-05-23T00:00:00"/>
    <m/>
    <x v="248"/>
    <d v="2022-11-23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747878"/>
    <s v="005/005"/>
    <s v="T3 DI DIABLO UNIT#2 NF 5/5 RPL INSS"/>
    <s v="PISMOBCH"/>
    <s v="ETL.5950.INSL"/>
    <d v="2022-06-03T00:00:00"/>
    <d v="2022-06-02T00:00:00"/>
    <m/>
    <x v="250"/>
    <d v="2022-12-02T00:00:00"/>
    <x v="1"/>
    <s v="532"/>
    <x v="0"/>
    <s v="Open"/>
    <s v="HFTD 3"/>
    <s v="POHW FIRE OH   TR3  PRTO AIR"/>
    <s v="No Good/Out of Stdrd"/>
    <s v="Insulator-Steel"/>
    <s v="Replace"/>
    <s v="31629144"/>
    <s v="T3 DI DIABLO UNIT#2 NF RPL INSS"/>
    <s v="93K"/>
  </r>
  <r>
    <s v="LC"/>
    <s v="123747879"/>
    <s v="005/005"/>
    <s v="T3 DI DIABLO UNIT#2 NF 5/5 RPR SHLS"/>
    <s v="PISMOBCH"/>
    <s v="ETL.5950.TOWR"/>
    <d v="2022-06-03T00:00:00"/>
    <d v="2022-06-02T00:00:00"/>
    <m/>
    <x v="250"/>
    <d v="2022-12-02T00:00:00"/>
    <x v="1"/>
    <s v="628"/>
    <x v="0"/>
    <s v="Open"/>
    <s v="HFTD 3"/>
    <s v="POHW OH   TR3  PRTO AIR  FRAB"/>
    <s v="No Good/Out of Stdrd"/>
    <s v="Shield Wire / OPGW-Steel"/>
    <s v="Repair"/>
    <s v=""/>
    <s v=""/>
    <s v=""/>
  </r>
  <r>
    <s v="LC"/>
    <s v="123747923"/>
    <s v=":000/011"/>
    <s v="T3 DI FULTON-PUEBLO :0/11 RPR POLE"/>
    <s v="LAKEVLLE"/>
    <s v="ETL.1600.POLE.NWOD"/>
    <d v="2022-06-03T00:00:00"/>
    <d v="2022-05-12T00:00:00"/>
    <m/>
    <x v="286"/>
    <d v="2022-11-12T00:00:00"/>
    <x v="1"/>
    <s v="630"/>
    <x v="0"/>
    <s v="Open"/>
    <s v="HFTD 3"/>
    <s v="RELW OH   TR3  PRTO AIR  FRAR"/>
    <s v="No Good/Out of Stdrd"/>
    <s v="Structure-Wood"/>
    <s v="Repair"/>
    <s v="45571463"/>
    <s v="T3 DI FULTON-PUEBLO :0/11 RPR POLE"/>
    <s v="ICW"/>
  </r>
  <r>
    <s v="LC"/>
    <s v="123747938"/>
    <s v="005/031"/>
    <s v="T3 DI RND MNT TBL MTN #2 5/31 RPL ANCS"/>
    <s v="TABLEMTN"/>
    <s v="ETL.6070.TOWR"/>
    <d v="2022-06-03T00:00:00"/>
    <d v="2022-05-31T00:00:00"/>
    <m/>
    <x v="296"/>
    <d v="2022-11-30T00:00:00"/>
    <x v="1"/>
    <s v="93Z"/>
    <x v="0"/>
    <s v="Open"/>
    <s v="HFTD 3"/>
    <s v="RELW FIRE OH   TR3  PRTO AIR  FRAB"/>
    <s v="No Good/Out of Stdrd"/>
    <s v="Anchor-Steel"/>
    <s v="Replace"/>
    <s v=""/>
    <s v=""/>
    <s v=""/>
  </r>
  <r>
    <s v="LC"/>
    <s v="123747948"/>
    <s v="005/063"/>
    <s v="T3 DI GEYSRS #3-CLVERDALE 5/63 RMV VEG"/>
    <s v="LAKEVLLE"/>
    <s v="ETL.1650.POLE.WOOD"/>
    <d v="2022-06-03T00:00:00"/>
    <d v="2022-05-27T00:00:00"/>
    <m/>
    <x v="249"/>
    <d v="2022-11-27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748092"/>
    <s v="011/250"/>
    <s v="T3 DI DRM-GRSS VLLY-WMR 11/250 RPL HRDW"/>
    <s v="SACTO"/>
    <s v="ETL.6760.POLE.NWOD"/>
    <d v="2022-06-03T00:00:00"/>
    <d v="2022-05-23T00:00:00"/>
    <m/>
    <x v="248"/>
    <d v="2022-11-23T00:00:00"/>
    <x v="1"/>
    <s v="630"/>
    <x v="0"/>
    <s v="Open"/>
    <s v="HFTD 3"/>
    <s v="POHW FIRE ACCM OH   TR3  PRTO AIR  FRAB NTDE"/>
    <s v="Missing"/>
    <s v="Hardware-Wood"/>
    <s v="Install"/>
    <s v=""/>
    <s v=""/>
    <s v=""/>
  </r>
  <r>
    <s v="LC"/>
    <s v="123748217"/>
    <s v="037/187"/>
    <s v="T3 DI FULTON-PUEBLO 37/187  RPR STRT"/>
    <s v="LAKEVLLE"/>
    <s v="ETL.1600.TOWR"/>
    <d v="2022-06-03T00:00:00"/>
    <d v="2022-05-31T00:00:00"/>
    <m/>
    <x v="296"/>
    <d v="2022-11-30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48378"/>
    <s v="000/020"/>
    <s v="T3 DI PLUMAS SIERRA TAP 0/20 RPL HRDD"/>
    <s v="TABLEMTN"/>
    <s v="ETL.6291.POLE.WOOD"/>
    <d v="2022-06-03T00:00:00"/>
    <d v="2022-06-01T00:00:00"/>
    <m/>
    <x v="290"/>
    <d v="2022-12-01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748389"/>
    <s v="002/016"/>
    <s v="T3 DI MRGA-SN LENDRO#3 2/16 RUSTED STL"/>
    <s v="CONCORD"/>
    <s v="ETL.2790.TOWR"/>
    <d v="2022-06-03T00:00:00"/>
    <d v="2022-06-01T00:00:00"/>
    <m/>
    <x v="290"/>
    <d v="2022-12-01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48443"/>
    <s v="B024/533"/>
    <s v="T3 DI DRM-GRS VLLY-WMR B24/533 RPR POLE"/>
    <s v="SACTO"/>
    <s v="ETL.6760.POLE.WOOD"/>
    <d v="2022-06-03T00:00:00"/>
    <d v="2022-05-19T00:00:00"/>
    <m/>
    <x v="246"/>
    <d v="2022-11-19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748546"/>
    <s v="027/128"/>
    <s v="T3 DI EXCHQR-IDN FT-YSMT 27/128 RPR INSS"/>
    <s v="FRESNO"/>
    <s v="ETL.8650.INSL.CERA"/>
    <d v="2022-06-03T00:00:00"/>
    <d v="2022-05-12T00:00:00"/>
    <m/>
    <x v="286"/>
    <d v="2022-11-12T00:00:00"/>
    <x v="1"/>
    <s v="628"/>
    <x v="0"/>
    <s v="Open"/>
    <s v="HFTD 3"/>
    <s v="RELW OH   TR3  PRTO AIR"/>
    <s v="No Good/Out of Stdrd"/>
    <s v="Insulator-Steel"/>
    <s v="Repair"/>
    <s v="45489456"/>
    <s v="T3 DI EXCHQR-IDN FT-YSMT 27/128 RPR INSS"/>
    <s v="ICS"/>
  </r>
  <r>
    <s v="LC"/>
    <s v="123748605"/>
    <s v="003/004"/>
    <s v="T3 DI FLTN-CLSTGA 003/004 RPL HRDD"/>
    <s v="LAKEVLLE"/>
    <s v="ETL.6880.POLE.NWOD"/>
    <d v="2022-06-03T00:00:00"/>
    <d v="2022-05-31T00:00:00"/>
    <m/>
    <x v="296"/>
    <d v="2022-11-30T00:00:00"/>
    <x v="1"/>
    <s v="630"/>
    <x v="0"/>
    <s v="Open"/>
    <s v="HFTD 3"/>
    <s v="RELW OH   TR3  PRTO AIR  FRAB NTDE"/>
    <s v="No Good/Out of Stdrd"/>
    <s v="Hardware-Wood"/>
    <s v="Replace"/>
    <s v="45575466"/>
    <s v="T3 DI FLTN-CLSTGA 003/004 RPL HRDD"/>
    <s v="ICW"/>
  </r>
  <r>
    <s v="LC"/>
    <s v="123748645"/>
    <s v="006/033"/>
    <s v="T3 DI RND MTN-TBL MNT #2  6/33 RPR INSS"/>
    <s v="TABLEMTN"/>
    <s v="ETL.6070.INSL.CERA"/>
    <d v="2022-06-03T00:00:00"/>
    <d v="2022-05-31T00:00:00"/>
    <m/>
    <x v="296"/>
    <d v="2022-11-30T00:00:00"/>
    <x v="1"/>
    <s v="628"/>
    <x v="0"/>
    <s v="Open"/>
    <s v="HFTD 3"/>
    <s v="RELW FIRE OH   TR3  PRTO AIR"/>
    <s v="No Good/Out of Stdrd"/>
    <s v="Insulator-Steel"/>
    <s v="Repair"/>
    <s v="45457618"/>
    <s v="T3 DI RND MTN-TBL MNT #2  6/33 RPR INSS"/>
    <s v="ICS"/>
  </r>
  <r>
    <s v="LC"/>
    <s v="123748777"/>
    <s v="020/103"/>
    <s v="T3 EI RND MTN-TBL MTN#2 20/103 RPR GYWS"/>
    <s v="TABLEMTN"/>
    <s v="ETL.6070.TOWR"/>
    <d v="2022-06-03T00:00:00"/>
    <d v="2022-06-03T00:00:00"/>
    <m/>
    <x v="251"/>
    <d v="2022-12-03T00:00:00"/>
    <x v="1"/>
    <s v="628"/>
    <x v="0"/>
    <s v="Open"/>
    <s v="HFTD 3"/>
    <s v="RELW INSP OH   FMOB XMPT TR3  PRTO FRAB"/>
    <s v="No Good/Out of Stdrd"/>
    <s v="Guy Wire-Steel"/>
    <s v="Repair"/>
    <s v="45457640"/>
    <s v="T3 EI RND MTN-TBL MTN#2 20/103 RPR GYWS"/>
    <s v="ICS"/>
  </r>
  <r>
    <s v="LC"/>
    <s v="123748804"/>
    <s v="010/203"/>
    <s v="T3 DI FRNCH MDWS-MDDL FK 10/203 RPR GYWW"/>
    <s v="SACTO"/>
    <s v="ETL.6870.POLE.WOOD"/>
    <d v="2022-06-03T00:00:00"/>
    <d v="2022-05-27T00:00:00"/>
    <m/>
    <x v="249"/>
    <d v="2022-11-27T00:00:00"/>
    <x v="1"/>
    <s v="630"/>
    <x v="0"/>
    <s v="Open"/>
    <s v="HFTD 3"/>
    <s v="POHW OH   TR3  PRTO AIR  FRAB NTDE"/>
    <s v="No Good/Out of Stdrd"/>
    <s v="Guy Wire-Wood"/>
    <s v="Repair"/>
    <s v=""/>
    <s v=""/>
    <s v=""/>
  </r>
  <r>
    <s v="LC"/>
    <s v="123748836"/>
    <s v="006/031"/>
    <s v="T3 DI EAGLE RK-FLTN-SLVRDO 6/31 RPR STRT"/>
    <s v="LAKEVLLE"/>
    <s v="ETL.4392.TOWR"/>
    <d v="2022-06-03T00:00:00"/>
    <d v="2022-05-26T00:00:00"/>
    <m/>
    <x v="289"/>
    <d v="2022-11-26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748838"/>
    <s v="006/031"/>
    <s v="T3 DI EAGLE RK-FLTN-SLVRDO 6/31 RMV VEG"/>
    <s v="LAKEVLLE"/>
    <s v="ETL.4392.TOWR"/>
    <d v="2022-06-03T00:00:00"/>
    <d v="2022-05-26T00:00:00"/>
    <m/>
    <x v="289"/>
    <d v="2022-11-26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748990"/>
    <s v="006/031"/>
    <s v="T3 DI EAGLE RK-FLTN-SLVRDO 6/31 RPR INSS"/>
    <s v="LAKEVLLE"/>
    <s v="ETL.4392.INSL.CERA"/>
    <d v="2022-06-03T00:00:00"/>
    <d v="2022-05-26T00:00:00"/>
    <m/>
    <x v="289"/>
    <d v="2022-11-26T00:00:00"/>
    <x v="1"/>
    <s v="628"/>
    <x v="0"/>
    <s v="Open"/>
    <s v="HFTD 3"/>
    <s v="RELW OH   TR3  PRTO AIR"/>
    <s v="No Good/Out of Stdrd"/>
    <s v="Insulator-Steel"/>
    <s v="Repair"/>
    <s v="45575433"/>
    <s v="T3 DI EAGLE RK-FLTN-SLVRDO 6/31 RPR INSS"/>
    <s v="ICS"/>
  </r>
  <r>
    <s v="LC"/>
    <s v="123749161"/>
    <s v="023/004"/>
    <s v="T3 DI MAPLE CREEK-HOOPA 23/4 RPL HRDW"/>
    <s v="EUREKA"/>
    <s v="ETL.7490.POLE.WOOD"/>
    <d v="2022-06-03T00:00:00"/>
    <d v="2022-05-31T00:00:00"/>
    <m/>
    <x v="296"/>
    <d v="2022-11-30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749251"/>
    <s v="023/004"/>
    <s v="T3 DI MAPLE CREEK-HOOPA 23/4 RPR SPLW"/>
    <s v="EUREKA"/>
    <s v="ETL.7490.INSL"/>
    <d v="2022-06-03T00:00:00"/>
    <d v="2022-05-31T00:00:00"/>
    <m/>
    <x v="296"/>
    <d v="2022-11-30T00:00:00"/>
    <x v="1"/>
    <s v="630"/>
    <x v="0"/>
    <s v="Open"/>
    <s v="HFTD 3"/>
    <s v="POHW FIRE ACCL OH   TR3  PRTO AIR"/>
    <s v="No Good/Out of Stdrd"/>
    <s v="Splice-Wood"/>
    <s v="Repair"/>
    <s v=""/>
    <s v=""/>
    <s v=""/>
  </r>
  <r>
    <s v="LC"/>
    <s v="123749264"/>
    <s v="?010/005"/>
    <s v="T3 DI SNEATH LANE-HMB ?10/4 COTR KEY"/>
    <s v="METCALF"/>
    <s v="ETL.7212.INSL.NCER"/>
    <d v="2022-06-03T00:00:00"/>
    <d v="2022-06-01T00:00:00"/>
    <m/>
    <x v="290"/>
    <d v="2022-12-01T00:00:00"/>
    <x v="1"/>
    <s v="630"/>
    <x v="0"/>
    <s v="Open"/>
    <s v="HFTD 3"/>
    <s v="RELW FIRE ACCL OH   TR3  PRTO AIR"/>
    <s v="No Good/Out of Stdrd"/>
    <s v="Damper-Wood"/>
    <s v="Replace"/>
    <s v="45600657"/>
    <s v="T3 DI SNEATH LANE-HMB ?10/4 COTR KEY"/>
    <s v="ICW"/>
  </r>
  <r>
    <s v="LC"/>
    <s v="123749462"/>
    <s v="001/011"/>
    <s v="T3 DI DIABLO-GATES #1 1/11 RPR GYWS"/>
    <s v="PISMOBCH"/>
    <s v="ETL.5960.TOWR"/>
    <d v="2022-06-03T00:00:00"/>
    <d v="2022-06-02T00:00:00"/>
    <m/>
    <x v="250"/>
    <d v="2022-12-02T00:00:00"/>
    <x v="1"/>
    <s v="628"/>
    <x v="0"/>
    <s v="Open"/>
    <s v="HFTD 3"/>
    <s v="POHW FIRE ACCM OH   XMPT TR3  PRTO AIR  FRAB"/>
    <s v="No Good/Out of Stdrd"/>
    <s v="Guy Wire-Steel"/>
    <s v="Repair"/>
    <s v=""/>
    <s v=""/>
    <s v=""/>
  </r>
  <r>
    <s v="LC"/>
    <s v="123749498"/>
    <s v="004/048"/>
    <s v="T3 DI GYSRS #3-CLVRDL 004/048 RPR HRDW"/>
    <s v="LAKEVLLE"/>
    <s v="ETL.1650.POLE.STPS"/>
    <d v="2022-06-03T00:00:00"/>
    <d v="2022-06-02T00:00:00"/>
    <m/>
    <x v="250"/>
    <d v="2022-12-02T00:00:00"/>
    <x v="1"/>
    <s v="630"/>
    <x v="0"/>
    <s v="Open"/>
    <s v="HFTD 3"/>
    <s v="RELW FIRE OH   TR3  PRTO AIR"/>
    <s v="Missing"/>
    <s v="Hardware-Wood"/>
    <s v="Install"/>
    <s v="45449995"/>
    <s v="T3 DI GYSRS #3-CLVRDL 004/048 RPR HRDW"/>
    <s v="ICW"/>
  </r>
  <r>
    <s v="LC"/>
    <s v="123749988"/>
    <s v="015/002"/>
    <s v="T3 WV LAURELES-OTTER 15/2 INS DMPW"/>
    <s v="MOSSLNDG"/>
    <s v="ETL.7380.INSL.NCER"/>
    <d v="2022-06-03T00:00:00"/>
    <d v="2022-06-03T00:00:00"/>
    <m/>
    <x v="251"/>
    <d v="2022-12-03T00:00:00"/>
    <x v="1"/>
    <s v="630"/>
    <x v="0"/>
    <s v="Open"/>
    <s v="HFTD 3"/>
    <s v="REGW OTHR OH   FMOB XMPT TR3  PRTO NTDE"/>
    <s v="Missing"/>
    <s v="Damper-Wood"/>
    <s v="Install"/>
    <s v=""/>
    <s v=""/>
    <s v=""/>
  </r>
  <r>
    <s v="LC"/>
    <s v="123750086"/>
    <s v="?006/000"/>
    <s v="T3 DI SNTH LN HLF MN BY 6/0 RPR POLE"/>
    <s v="METCALF"/>
    <s v="ETL.7212.POLE.WOOD"/>
    <d v="2022-06-03T00:00:00"/>
    <d v="2022-06-01T00:00:00"/>
    <m/>
    <x v="290"/>
    <d v="2022-12-01T00:00:00"/>
    <x v="1"/>
    <s v="630"/>
    <x v="0"/>
    <s v="Open"/>
    <s v="HFTD 3"/>
    <s v="RELW FIRE ACCL OH   TR3  PRTO AIR  FRAB"/>
    <s v="No Good/Out of Stdrd"/>
    <s v="Structure-Wood"/>
    <s v="Repair"/>
    <s v="45600658"/>
    <s v="T3 DI SNTH LN HLF MN BY 6/0 RPR POLE"/>
    <s v="ICW"/>
  </r>
  <r>
    <s v="LC"/>
    <s v="123750089"/>
    <s v="?006/000"/>
    <s v="T3 DI SNTH LN HLF MN BY ?6/0 RPR GYWW"/>
    <s v="METCALF"/>
    <s v="ETL.7212.POLE.WOOD"/>
    <d v="2022-06-03T00:00:00"/>
    <d v="2022-06-01T00:00:00"/>
    <m/>
    <x v="290"/>
    <d v="2022-12-01T00:00:00"/>
    <x v="1"/>
    <s v="630"/>
    <x v="0"/>
    <s v="Open"/>
    <s v="HFTD 3"/>
    <s v="RELW FIRE ACCL OH   TR3  PRTO AIR  FRAB"/>
    <s v="No Good/Out of Stdrd"/>
    <s v="Guy Wire-Wood"/>
    <s v="Repair"/>
    <s v="45600659"/>
    <s v="T3 DI SNTH LN HLF MN BY ?6/0 RPR GYWW"/>
    <s v="ICW"/>
  </r>
  <r>
    <s v="LC"/>
    <s v="123750116"/>
    <s v="006/033"/>
    <s v="T3 DI RND MTN-TBL MNT #1 6/33 RPR SHIELD"/>
    <s v="TABLEMTN"/>
    <s v="ETL.6060.INSL"/>
    <d v="2022-06-03T00:00:00"/>
    <d v="2022-05-31T00:00:00"/>
    <m/>
    <x v="296"/>
    <d v="2022-11-30T00:00:00"/>
    <x v="1"/>
    <s v="628"/>
    <x v="0"/>
    <s v="Open"/>
    <s v="HFTD 3"/>
    <s v="RELW FIRE OH   TR3  PRTO AIR"/>
    <s v="No Good/Out of Stdrd"/>
    <s v="Shield Wire / OPGW-Steel"/>
    <s v="Repair"/>
    <s v="45458884"/>
    <s v="T3 DI RND MTN-TBL MNT #1 6/33 RPR SHIELD"/>
    <s v="ICS"/>
  </r>
  <r>
    <s v="LC"/>
    <s v="123750119"/>
    <s v="006/033"/>
    <s v="T3 DI RND MTN-TBL MNT #1 6/33 RPL INSS"/>
    <s v="TABLEMTN"/>
    <s v="ETL.6060.INSL"/>
    <d v="2022-06-03T00:00:00"/>
    <d v="2022-05-31T00:00:00"/>
    <m/>
    <x v="296"/>
    <d v="2022-11-30T00:00:00"/>
    <x v="1"/>
    <s v="532"/>
    <x v="0"/>
    <s v="Open"/>
    <s v="HFTD 3"/>
    <s v="POHW FIRE OH   TR3  PRTO AIR"/>
    <s v="No Good/Out of Stdrd"/>
    <s v="Insulator-Steel"/>
    <s v="Replace"/>
    <s v="31617248"/>
    <s v="T3 DI RND MTN-TBL MTN #1 2/17 RPL INSS"/>
    <s v="93K"/>
  </r>
  <r>
    <s v="LC"/>
    <s v="123750162"/>
    <s v="006/033"/>
    <s v="T3 DI RND MTN-TBL MNT #1 6/33 RPR GYWS"/>
    <s v="TABLEMTN"/>
    <s v="ETL.6060.TOWR"/>
    <d v="2022-06-03T00:00:00"/>
    <d v="2022-05-31T00:00:00"/>
    <m/>
    <x v="296"/>
    <d v="2022-11-30T00:00:00"/>
    <x v="1"/>
    <s v="628"/>
    <x v="0"/>
    <s v="Open"/>
    <s v="HFTD 3"/>
    <s v="RELW FIRE OH   TR3  PRTO AIR  FRAB"/>
    <s v="No Good/Out of Stdrd"/>
    <s v="Guy Wire-Steel"/>
    <s v="Repair"/>
    <s v="45458885"/>
    <s v="T3 DI RND MTN-TBL MNT #1 6/33 RPR GYWS"/>
    <s v="ICS"/>
  </r>
  <r>
    <s v="LC"/>
    <s v="123750390"/>
    <s v="011/006"/>
    <s v="T3 EI BRIDGEVILLE-GARBERVL 11/6 RPR GYWW"/>
    <s v="EUREKA"/>
    <s v="ETL.6220.POLE.WOOD"/>
    <d v="2022-06-03T00:00:00"/>
    <d v="2022-06-03T00:00:00"/>
    <m/>
    <x v="251"/>
    <d v="2022-12-03T00:00:00"/>
    <x v="1"/>
    <s v="630"/>
    <x v="0"/>
    <s v="Open"/>
    <s v="HFTD 3"/>
    <s v="RELW INSP OH   FMOB TR3  PRTO FRAB"/>
    <s v="No Good/Out of Stdrd"/>
    <s v="Guy Wire-Wood"/>
    <s v="Repair"/>
    <s v="45640236"/>
    <s v="T3 EI BRIDGEVILLE-GARBERVL 11/6 RPR GYWW"/>
    <s v="ICW"/>
  </r>
  <r>
    <s v="LC"/>
    <s v="123750412"/>
    <s v="004/008"/>
    <s v="T3 DI DONNELLS-MI-WUK 004/008L RPL STRW"/>
    <s v="VICTOR"/>
    <s v="ETL.1400.POLE.WDPS"/>
    <d v="2022-06-03T00:00:00"/>
    <d v="2022-06-01T00:00:00"/>
    <m/>
    <x v="290"/>
    <d v="2022-12-01T00:00:00"/>
    <x v="1"/>
    <s v="372"/>
    <x v="0"/>
    <s v="Open"/>
    <s v="HFTD 3"/>
    <s v="POHW FIRE OH   XMPT TR3  PRTO AIR"/>
    <s v="No Good/Out of Stdrd"/>
    <s v="Structure-Wood"/>
    <s v="Replace"/>
    <s v="31610969"/>
    <s v="T3 DI DONNELLS-MI-WUK 004/008R RPL STRW"/>
    <s v="70Y"/>
  </r>
  <r>
    <s v="LC"/>
    <s v="123750416"/>
    <s v="004/008"/>
    <s v="T3 DI DONNELLS-MI-WUK 004/008R RPL STRW"/>
    <s v="VICTOR"/>
    <s v="ETL.1400.POLE.WDPS"/>
    <d v="2022-06-03T00:00:00"/>
    <d v="2022-06-01T00:00:00"/>
    <m/>
    <x v="290"/>
    <d v="2022-12-01T00:00:00"/>
    <x v="1"/>
    <s v="372"/>
    <x v="0"/>
    <s v="Open"/>
    <s v="HFTD 3"/>
    <s v="RELW FIRE OH   TR3  PRTO AIR"/>
    <s v="No Good/Out of Stdrd"/>
    <s v="Structure-Wood"/>
    <s v="Replace"/>
    <s v="31610969"/>
    <s v="T3 DI DONNELLS-MI-WUK 004/008R RPL STRW"/>
    <s v="70Y"/>
  </r>
  <r>
    <s v="LC"/>
    <s v="123750549"/>
    <s v="000/011"/>
    <s v="T3 DI MORGA-SN LENDRO #3 0/11 RUSTED STL"/>
    <s v="CONCORD"/>
    <s v="ETL.2790.TOWR"/>
    <d v="2022-06-03T00:00:00"/>
    <d v="2022-06-01T00:00:00"/>
    <m/>
    <x v="290"/>
    <d v="2022-12-01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750962"/>
    <s v="000/007"/>
    <s v="T3 DI MORAGA-OAKLAND #1 0/7 INS HRDT"/>
    <s v="CONCORD"/>
    <s v="ETL.2720.TOWR"/>
    <d v="2022-06-03T00:00:00"/>
    <d v="2022-06-01T00:00:00"/>
    <m/>
    <x v="290"/>
    <d v="2022-12-01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750978"/>
    <s v="022/111"/>
    <s v="T3 EI RND MTN-TBL MTN#2 21/111 RPR GYWS"/>
    <s v="TABLEMTN"/>
    <s v="ETL.6070.TOWR"/>
    <d v="2022-06-03T00:00:00"/>
    <d v="2022-06-03T00:00:00"/>
    <m/>
    <x v="251"/>
    <d v="2022-12-03T00:00:00"/>
    <x v="1"/>
    <s v="628"/>
    <x v="0"/>
    <s v="Open"/>
    <s v="HFTD 3"/>
    <s v="RELW INSP OH   FMOB TR3  PRTO FRAB"/>
    <s v="No Good/Out of Stdrd"/>
    <s v="Guy Wire-Steel"/>
    <s v="Repair"/>
    <s v="45457648"/>
    <s v="T3 EI RND MTN-TBL MTN#2 21/111 RPR GYWS"/>
    <s v="ICS"/>
  </r>
  <r>
    <s v="LC"/>
    <s v="123751279"/>
    <s v="?007/007"/>
    <s v="T3 DI SNEATH LANE-HMB ?7/7 COTR KEY"/>
    <s v="METCALF"/>
    <s v="ETL.7212.INSL.NCER"/>
    <d v="2022-06-03T00:00:00"/>
    <d v="2022-05-31T00:00:00"/>
    <m/>
    <x v="296"/>
    <d v="2022-11-30T00:00:00"/>
    <x v="1"/>
    <s v="630"/>
    <x v="0"/>
    <s v="Open"/>
    <s v="HFTD 3"/>
    <s v="RELW FIRE OH   TR3  PRTO AIR"/>
    <s v="No Good/Out of Stdrd"/>
    <s v="Insulator-Wood"/>
    <s v="Repair"/>
    <s v="45600680"/>
    <s v="T3 DI SNEATH LANE-HMB ?7/7 COTR KEY"/>
    <s v="ICW"/>
  </r>
  <r>
    <s v="LC"/>
    <s v="123751696"/>
    <s v="002/019"/>
    <s v="T3 DI MORAGA-CLAREMONT #2 2/19 RPR INSS"/>
    <s v="CONCORD"/>
    <s v="ETL.2710.INSL.NCER"/>
    <d v="2022-06-03T00:00:00"/>
    <d v="2022-06-01T00:00:00"/>
    <m/>
    <x v="290"/>
    <d v="2022-12-01T00:00:00"/>
    <x v="1"/>
    <s v="628"/>
    <x v="0"/>
    <s v="Open"/>
    <s v="HFTD 3"/>
    <s v="RELW FIRE OH   TR3  PRTO AIR"/>
    <s v="No Good/Out of Stdrd"/>
    <s v="Insulator-Steel"/>
    <s v="Repair"/>
    <s v="45503489"/>
    <s v="T3 DI MORAGA-CLAREMONT #2 2/19 RPR INSS"/>
    <s v="ICS"/>
  </r>
  <r>
    <s v="LC"/>
    <s v="123751749"/>
    <s v="B017/397"/>
    <s v="T3 DI DRM-GRSS VLLY-WMR B17/397 RPL POLE"/>
    <s v="SACTO"/>
    <s v="ETL.6760.POLE.WOOD"/>
    <d v="2022-06-03T00:00:00"/>
    <d v="2022-05-20T00:00:00"/>
    <m/>
    <x v="247"/>
    <d v="2022-11-20T00:00:00"/>
    <x v="1"/>
    <s v="372"/>
    <x v="0"/>
    <s v="Open"/>
    <s v="HFTD 3"/>
    <s v="POHW FIRE ACCM OH   TR3  PRTO AIR  FRAB"/>
    <s v="No Good/Out of Stdrd"/>
    <s v="Structure-Wood"/>
    <s v="Replace"/>
    <s v="31631449"/>
    <s v="T2 EI DRUM-GRSS VLLY-WMR 18/427 RPL POLE"/>
    <s v="70Y"/>
  </r>
  <r>
    <s v="LC"/>
    <s v="123751941"/>
    <s v="B017/397"/>
    <s v="T3 DI DRM-GRSS VLLY-WMR B17/397 RPL HRDW"/>
    <s v="SACTO"/>
    <s v="ETL.6760.POLE.WOOD"/>
    <d v="2022-06-03T00:00:00"/>
    <d v="2022-05-20T00:00:00"/>
    <m/>
    <x v="247"/>
    <d v="2022-11-20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752101"/>
    <s v="002/014"/>
    <s v="T3 DI SAN RMN-MRGA 002/014 RPL INSS"/>
    <s v="CONCORD"/>
    <s v="ETL.5660.INSL.CERA"/>
    <d v="2022-06-03T00:00:00"/>
    <d v="2022-06-01T00:00:00"/>
    <m/>
    <x v="290"/>
    <d v="2022-12-01T00:00:00"/>
    <x v="1"/>
    <s v="532"/>
    <x v="0"/>
    <s v="Open"/>
    <s v="HFTD 3"/>
    <s v="POHW OH   XMPT TR3  PRTO AIR"/>
    <s v="No Good/Out of Stdrd"/>
    <s v="Insulator-Steel"/>
    <s v="Replace"/>
    <s v="31615181"/>
    <s v="T3 DI SN RAMON-MORAGA RPL INSS 3TWR"/>
    <s v="93K"/>
  </r>
  <r>
    <s v="LC"/>
    <s v="123752229"/>
    <s v="002/010"/>
    <s v="T3 DI GEYSERS #12-FULTON 02/010 RPR INSS"/>
    <s v="LAKEVLLE"/>
    <s v="ETL.4750.INSL.CERA"/>
    <d v="2022-06-03T00:00:00"/>
    <d v="2022-05-20T00:00:00"/>
    <m/>
    <x v="247"/>
    <d v="2022-11-20T00:00:00"/>
    <x v="1"/>
    <s v="628"/>
    <x v="0"/>
    <s v="Open"/>
    <s v="HFTD 3"/>
    <s v="RELW OH   TR3  PRTO AIR"/>
    <s v="No Good/Out of Stdrd"/>
    <s v="Insulator-Steel"/>
    <s v="Repair"/>
    <s v="45571465"/>
    <s v="T3 DI GEYSERS #12-FULTON 02/010 RPR INSS"/>
    <s v="ICS"/>
  </r>
  <r>
    <s v="LC"/>
    <s v="123752350"/>
    <s v="002/010"/>
    <s v="T3 DI GEYSERS #9-LAKEVILLE 2/10 RPR INSS"/>
    <s v="LAKEVLLE"/>
    <s v="ETL.4780.INSL.CERA"/>
    <d v="2022-06-03T00:00:00"/>
    <d v="2022-05-20T00:00:00"/>
    <m/>
    <x v="247"/>
    <d v="2022-11-20T00:00:00"/>
    <x v="1"/>
    <s v="628"/>
    <x v="0"/>
    <s v="Open"/>
    <s v="HFTD 3"/>
    <s v="POHW OH   XMPT TR3  PRTO AIR"/>
    <s v="No Good/Out of Stdrd"/>
    <s v="Insulator-Steel"/>
    <s v="Repair"/>
    <s v=""/>
    <s v=""/>
    <s v=""/>
  </r>
  <r>
    <s v="LC"/>
    <s v="123752445"/>
    <s v="010/109"/>
    <s v="T3 DI DRM RIO OSO #1 10/109L RMV FOND"/>
    <s v="SACTO"/>
    <s v="ETL.1420.POLE.STPS"/>
    <d v="2022-06-03T00:00:00"/>
    <d v="2022-05-27T00:00:00"/>
    <m/>
    <x v="249"/>
    <d v="2022-11-27T00:00:00"/>
    <x v="1"/>
    <s v="543"/>
    <x v="0"/>
    <s v="Open"/>
    <s v="HFTD 3"/>
    <s v="RELW FIRE OH   TR3  PRTO AIR  NTDE"/>
    <s v="No Good/Out of Stdrd"/>
    <s v="Foundation/Concrete-Tower"/>
    <s v="Repair"/>
    <s v="45599994"/>
    <s v="T3 DI DRM RIO OSO #1 10/109L RMV FOND"/>
    <s v="ICQ"/>
  </r>
  <r>
    <s v="LC"/>
    <s v="123752763"/>
    <s v="002/014C"/>
    <s v="T3 DI KANAKA TAP 2/14C RPR STRW"/>
    <s v="TABLEMTN"/>
    <s v="ETL.4223.POLE.WOOD"/>
    <d v="2022-06-03T00:00:00"/>
    <d v="2022-05-31T00:00:00"/>
    <m/>
    <x v="296"/>
    <d v="2022-11-30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753030"/>
    <s v="002/014B"/>
    <s v="T3 DI KANAKA TAP 2/14B RPL HRDW"/>
    <s v="TABLEMTN"/>
    <s v="ETL.4223.POLE.WOOD"/>
    <d v="2022-06-03T00:00:00"/>
    <d v="2022-06-01T00:00:00"/>
    <m/>
    <x v="290"/>
    <d v="2022-12-01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753144"/>
    <s v="147"/>
    <s v="T3 DI DONNELLS-MI-WUK 7/5 RPR SWTC"/>
    <s v="VICTOR"/>
    <s v="ETL.1400.SWIT"/>
    <d v="2022-06-03T00:00:00"/>
    <d v="2022-05-27T00:00:00"/>
    <m/>
    <x v="249"/>
    <d v="2022-11-27T00:00:00"/>
    <x v="1"/>
    <s v="623"/>
    <x v="0"/>
    <s v="Open"/>
    <s v="HFTD 3"/>
    <s v="RELW FIRE OH   TR3  PRTO AIR"/>
    <s v="Out of Adjustment"/>
    <s v="Switch"/>
    <s v="Repair"/>
    <s v="45519321"/>
    <s v="T3 DI DONNELLS-MI-WUK 7/5 RPR SWTC"/>
    <s v="ICE"/>
  </r>
  <r>
    <s v="LC"/>
    <s v="123753259"/>
    <s v="009/005"/>
    <s v="T3 DI POTTER VALLEY-WILLITS 9/5 RPR SPLW"/>
    <s v="WILLITS"/>
    <s v="ETL.7820.INSL.NCER"/>
    <d v="2022-06-03T00:00:00"/>
    <d v="2022-06-01T00:00:00"/>
    <m/>
    <x v="290"/>
    <d v="2022-12-01T00:00:00"/>
    <x v="1"/>
    <s v="630"/>
    <x v="0"/>
    <s v="Open"/>
    <s v="HFTD 3"/>
    <s v="POHW OH   TR3  PRTO AIR"/>
    <s v="No Good/Out of Stdrd"/>
    <s v="Splice-Wood"/>
    <s v="Repair"/>
    <s v=""/>
    <s v=""/>
    <s v=""/>
  </r>
  <r>
    <s v="LC"/>
    <s v="123753374"/>
    <s v="009/005"/>
    <s v="T3 DI POTTER VALLEY-WILLITS 9/5 RPL HRDW"/>
    <s v="WILLITS"/>
    <s v="ETL.7820.POLE.WOOD"/>
    <d v="2022-06-03T00:00:00"/>
    <d v="2022-06-01T00:00:00"/>
    <m/>
    <x v="290"/>
    <d v="2022-12-01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758044"/>
    <s v="003/023"/>
    <s v="T3 DI MRGA SAN LNDRO #3 3/23 RMV VEG"/>
    <s v="CONCORD"/>
    <s v="ETL.2790.TOWR"/>
    <d v="2022-06-03T00:00:00"/>
    <d v="2022-05-31T00:00:00"/>
    <m/>
    <x v="296"/>
    <d v="2022-11-30T00:00:00"/>
    <x v="1"/>
    <s v="564"/>
    <x v="0"/>
    <s v="Open"/>
    <s v="HFTD 3"/>
    <s v="POHW FIRE OH   TR3  PRTO AIR  FRAB"/>
    <s v="Overgrown"/>
    <s v="Vegetation-Tower"/>
    <s v="Cage Clearing"/>
    <s v=""/>
    <s v=""/>
    <s v=""/>
  </r>
  <r>
    <s v="LC"/>
    <s v="123758266"/>
    <s v="007/006C"/>
    <s v="T3 DI DNNLLS-MI-WUK 7/006C RPR ANCW"/>
    <s v="VICTOR"/>
    <s v="ETL.1400.POLE.WOOD"/>
    <d v="2022-06-03T00:00:00"/>
    <d v="2022-05-27T00:00:00"/>
    <m/>
    <x v="249"/>
    <d v="2022-11-27T00:00:00"/>
    <x v="1"/>
    <s v="630"/>
    <x v="0"/>
    <s v="Open"/>
    <s v="HFTD 3"/>
    <s v="RELW FIRE OH   TR3  PRTO AIR"/>
    <s v="No Good/Out of Stdrd"/>
    <s v="Anchor-Wood"/>
    <s v="Repair"/>
    <s v="45519322"/>
    <s v="T3 DI DNNLLS-MI-WUK 7/006C RPR ANCW"/>
    <s v="ICW"/>
  </r>
  <r>
    <s v="LC"/>
    <s v="123758640"/>
    <s v=":001/007A"/>
    <s v="T3 DI EAGLE ROCK-REDBUD :1/7A RPL HRDW"/>
    <s v="WILLITS"/>
    <s v="ETL.1480.POLE.NWOD"/>
    <d v="2022-06-03T00:00:00"/>
    <d v="2022-05-20T00:00:00"/>
    <m/>
    <x v="247"/>
    <d v="2022-11-20T00:00:00"/>
    <x v="1"/>
    <s v="628"/>
    <x v="0"/>
    <s v="Open"/>
    <s v="HFTD 3"/>
    <s v="RELW FIRE ACCM OH   TR3  PRTO AIR  FRAB NTDE"/>
    <s v="Missing"/>
    <s v="Hardware-Steel"/>
    <s v="Install"/>
    <s v="45582050"/>
    <s v="T3 DI EAGLE ROCK-REDBUD :1/7A RPL HRDW"/>
    <s v="ICS"/>
  </r>
  <r>
    <s v="LC"/>
    <s v="123758732"/>
    <s v="013/107"/>
    <s v="T3 DI MNT VST BRNS 13/107 RPL HRDD"/>
    <s v="MOSSLNDG"/>
    <s v="ETL.7590.POLE.WOOD"/>
    <d v="2022-06-03T00:00:00"/>
    <d v="2022-05-13T00:00:00"/>
    <m/>
    <x v="244"/>
    <d v="2022-11-13T00:00:00"/>
    <x v="1"/>
    <s v="630"/>
    <x v="0"/>
    <s v="Open"/>
    <s v="HFTD 3"/>
    <s v="RELW FIRE ACCL OH   TR3  PRTO AIR  FRAB NTDE"/>
    <s v="No Good/Out of Stdrd"/>
    <s v="Hardware-Wood"/>
    <s v="Replace"/>
    <s v="45617585"/>
    <s v="T3 DI MNT VST BRNS 13/107 RPL HRDD"/>
    <s v="ICW"/>
  </r>
  <r>
    <s v="LC"/>
    <s v="123758765"/>
    <s v="002/016"/>
    <s v="T3 DI RND MTN-TABLE MTN#1 2/16 RPR OPGW"/>
    <s v="TABLEMTN"/>
    <s v="ETL.6060.INSL"/>
    <d v="2022-06-03T00:00:00"/>
    <d v="2022-06-01T00:00:00"/>
    <m/>
    <x v="290"/>
    <d v="2022-12-01T00:00:00"/>
    <x v="1"/>
    <s v="628"/>
    <x v="0"/>
    <s v="Open"/>
    <s v="HFTD 3"/>
    <s v="RELW FIRE OH   TR3  PRTO AIR"/>
    <s v="No Good/Out of Stdrd"/>
    <s v="Shield Wire / OPGW-Steel"/>
    <s v="Repair"/>
    <s v="45458888"/>
    <s v="T3 DI RND MTN-TABLE MTN#1 2/16 RPR OPGW"/>
    <s v="ICS"/>
  </r>
  <r>
    <s v="LC"/>
    <s v="123759128"/>
    <s v="009/011"/>
    <s v="T3 EI BRIDGEVILLE-GARBERVL 9/11 RPR POLE"/>
    <s v="EUREKA"/>
    <s v="ETL.6220.POLE.WOOD"/>
    <d v="2022-06-03T00:00:00"/>
    <d v="2022-06-03T00:00:00"/>
    <m/>
    <x v="251"/>
    <d v="2022-12-03T00:00:00"/>
    <x v="1"/>
    <s v="630"/>
    <x v="0"/>
    <s v="Open"/>
    <s v="HFTD 3"/>
    <s v="RELW INSP OH   FMOB XMPT TR3  PRTO FRAB"/>
    <s v="No Good/Out of Stdrd"/>
    <s v="Structure-Wood"/>
    <s v="Repair"/>
    <s v="45640237"/>
    <s v="T3 EI BRIDGEVILLE-GARBERVL 9/11 RPR POLE"/>
    <s v="ICW"/>
  </r>
  <r>
    <s v="LC"/>
    <s v="123759259"/>
    <s v="009/008"/>
    <s v="T3 EI BRIDGVLLE-GARBERVLLE 9/8 RPL POLE"/>
    <s v="EUREKA"/>
    <s v="ETL.6220.POLE.WOOD"/>
    <d v="2022-06-03T00:00:00"/>
    <d v="2022-06-03T00:00:00"/>
    <m/>
    <x v="251"/>
    <d v="2022-12-03T00:00:00"/>
    <x v="1"/>
    <s v="372"/>
    <x v="0"/>
    <s v="Open"/>
    <s v="HFTD 3"/>
    <s v="RELW INSP OH   FMOB TR3  PRTO FRAB"/>
    <s v="No Good/Out of Stdrd"/>
    <s v="Structure-Wood"/>
    <s v="Replace"/>
    <s v="31611487"/>
    <s v="T3 EI BRIDGVLLE-GARBERVLLE 9/8 RPL POLE"/>
    <s v="70Y"/>
  </r>
  <r>
    <s v="LC"/>
    <s v="123759260"/>
    <s v="009/010"/>
    <s v="T3 EI BRIDGVLLE-GARBERVLLE 9/10 RPL POLE"/>
    <s v="EUREKA"/>
    <s v="ETL.6220.POLE.WOOD"/>
    <d v="2022-06-03T00:00:00"/>
    <d v="2022-06-03T00:00:00"/>
    <m/>
    <x v="251"/>
    <d v="2022-12-03T00:00:00"/>
    <x v="1"/>
    <s v="372"/>
    <x v="0"/>
    <s v="Open"/>
    <s v="HFTD 3"/>
    <s v="REGW INSP OH   FMOB XMPT TR3  PRTO FRAB"/>
    <s v="No Good/Out of Stdrd"/>
    <s v="Structure-Wood"/>
    <s v="Replace"/>
    <s v="31611487"/>
    <s v="T3 EI BRIDGVLLE-GARBERVLLE 9/8 RPL POLE"/>
    <s v="70Y"/>
  </r>
  <r>
    <s v="LC"/>
    <s v="123759271"/>
    <s v="011/000"/>
    <s v="T3 EI BRIDGVLLE-GARBERVLLE 11/0 RPL POLE"/>
    <s v="EUREKA"/>
    <s v="ETL.6220.POLE.WOOD"/>
    <d v="2022-06-03T00:00:00"/>
    <d v="2022-06-03T00:00:00"/>
    <m/>
    <x v="251"/>
    <d v="2022-12-03T00:00:00"/>
    <x v="1"/>
    <s v="372"/>
    <x v="0"/>
    <s v="Open"/>
    <s v="HFTD 3"/>
    <s v="REGW INSP OH   FMOB XMPT TR3  PRTO FRAB"/>
    <s v="No Good/Out of Stdrd"/>
    <s v="Structure-Wood"/>
    <s v="Replace"/>
    <s v="31606888"/>
    <s v="T2 DI BRDGVLLE-GRBRVLLE 11/7 RPL STRW"/>
    <s v="70Y"/>
  </r>
  <r>
    <s v="LC"/>
    <s v="123759272"/>
    <s v="009/013"/>
    <s v="T3 EI BRIDGVLLE-GARBERVLLE 9/13 RPL POLE"/>
    <s v="EUREKA"/>
    <s v="ETL.6220.POLE.WOOD"/>
    <d v="2022-06-03T00:00:00"/>
    <d v="2022-06-03T00:00:00"/>
    <m/>
    <x v="251"/>
    <d v="2022-12-03T00:00:00"/>
    <x v="1"/>
    <s v="372"/>
    <x v="0"/>
    <s v="Open"/>
    <s v="HFTD 3"/>
    <s v="REGW INSP OH   FMOB TR3  PRTO FRAB"/>
    <s v="No Good/Out of Stdrd"/>
    <s v="Structure-Wood"/>
    <s v="Replace"/>
    <s v="31611487"/>
    <s v="T3 EI BRIDGVLLE-GARBERVLLE 9/8 RPL POLE"/>
    <s v="70Y"/>
  </r>
  <r>
    <s v="LC"/>
    <s v="123761843"/>
    <s v="003/068"/>
    <s v="T3 EI FRCH MDWS-MDL FRK 3/68 RPR STRW"/>
    <s v="SACTO"/>
    <s v="ETL.6870.POLE.WOOD"/>
    <d v="2022-06-04T00:00:00"/>
    <d v="2022-06-04T00:00:00"/>
    <m/>
    <x v="252"/>
    <d v="2022-12-04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763001"/>
    <s v="012/220"/>
    <s v="T3 EI COLGTE-CHALLNGE 12/220 RPR GYWW"/>
    <s v="SACTO"/>
    <s v="ETL.6480.POLE.NWOD"/>
    <d v="2022-06-04T00:00:00"/>
    <d v="2022-06-04T00:00:00"/>
    <m/>
    <x v="252"/>
    <d v="2022-12-04T00:00:00"/>
    <x v="1"/>
    <s v="630"/>
    <x v="0"/>
    <s v="Open"/>
    <s v="HFTD 3"/>
    <s v="REGW INSP OH   FMOB XMPT TR3  PRTO FRAB NTDE"/>
    <s v="No Good/Out of Stdrd"/>
    <s v="Guy Wire-Wood"/>
    <s v="Repair"/>
    <s v=""/>
    <s v=""/>
    <s v=""/>
  </r>
  <r>
    <s v="LC"/>
    <s v="123765596"/>
    <s v="000/014"/>
    <s v="T3 DI DRUM-SPAULDING 0/14 RPL POLE"/>
    <s v="SACTO"/>
    <s v="ETL.6770.POLE.WOOD"/>
    <d v="2022-06-05T00:00:00"/>
    <d v="2022-06-01T00:00:00"/>
    <m/>
    <x v="290"/>
    <d v="2022-12-01T00:00:00"/>
    <x v="1"/>
    <s v="372"/>
    <x v="0"/>
    <s v="Open"/>
    <s v="HFTD 3"/>
    <s v="RELW OH   TR3  PRTO AIR  FRAB"/>
    <s v="No Good/Out of Stdrd"/>
    <s v="Structure-Wood"/>
    <s v="Replace"/>
    <s v="31618852"/>
    <s v="T3 DI DRUM-SPAULDING 0/14 RPL POLE"/>
    <s v="70Y"/>
  </r>
  <r>
    <s v="LC"/>
    <s v="123765699"/>
    <s v="003/041"/>
    <s v="T3 DI DRUM-RIO OSO #1 3/41 RPL HRDT"/>
    <s v="SACTO"/>
    <s v="ETL.1420.TOWR"/>
    <d v="2022-06-05T00:00:00"/>
    <d v="2022-05-17T00:00:00"/>
    <m/>
    <x v="322"/>
    <d v="2022-11-17T00:00:00"/>
    <x v="1"/>
    <s v="543"/>
    <x v="0"/>
    <s v="Open"/>
    <s v="HFTD 3"/>
    <s v="RELW OH   TR3  PRTO AIR  FRAB"/>
    <s v="No Good/Out of Stdrd"/>
    <s v="Hardware-Tower"/>
    <s v="Replace"/>
    <s v="45599416"/>
    <s v="T3 DI DRUM-RIO OSO #1 3/41 RPL HRDT"/>
    <s v="ICQ"/>
  </r>
  <r>
    <s v="LC"/>
    <s v="123766363"/>
    <s v="035/175"/>
    <s v="T3 DI FULTON-PUEBLO 35/175 RPR FND"/>
    <s v="LAKEVLLE"/>
    <s v="ETL.1600.TOWR"/>
    <d v="2022-06-05T00:00:00"/>
    <d v="2022-05-31T00:00:00"/>
    <m/>
    <x v="296"/>
    <d v="2022-11-30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766459"/>
    <s v="020/164"/>
    <s v="T3 DI MDLE FRK-GLD HIL 20/164 RPR GYWW"/>
    <s v="SACTO"/>
    <s v="ETL.5140.POLE.STPS"/>
    <d v="2022-06-05T00:00:00"/>
    <d v="2022-05-24T00:00:00"/>
    <m/>
    <x v="291"/>
    <d v="2022-11-24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767732"/>
    <s v="A014/121"/>
    <s v="T3 MNTA VSTA-BURNS A14/121 RPL STRW"/>
    <s v="MOSSLNDG"/>
    <s v="ETL.7590.POLE.WOOD"/>
    <d v="2022-06-06T00:00:00"/>
    <d v="2022-06-06T00:00:00"/>
    <m/>
    <x v="254"/>
    <d v="2022-12-06T00:00:00"/>
    <x v="1"/>
    <s v="372"/>
    <x v="0"/>
    <s v="Open"/>
    <s v="HFTD 3"/>
    <s v="RELW OTHR FIRE OH   TR3  PRTO FRAB"/>
    <s v="No Good/Out of Stdrd"/>
    <s v="Structure-Wood"/>
    <s v="Replace"/>
    <s v="31611514"/>
    <s v="T3 MNTA VSTA-BURNS A14/121 RPL STRW"/>
    <s v="70Y"/>
  </r>
  <r>
    <s v="LC"/>
    <s v="123769077"/>
    <s v="000/004"/>
    <s v="T3 DI DIABLO-GATES#1 0/004 RPR FOND"/>
    <s v="PISMOBCH"/>
    <s v="ETL.5960.TOWR"/>
    <d v="2022-06-06T00:00:00"/>
    <d v="2022-06-02T00:00:00"/>
    <m/>
    <x v="250"/>
    <d v="2022-12-02T00:00:00"/>
    <x v="1"/>
    <s v="543"/>
    <x v="0"/>
    <s v="Open"/>
    <s v="HFTD 3"/>
    <s v="POHW FIRE ACCM OH   TR3  PRTO AIR  FRAB"/>
    <s v="No Good/Out of Stdrd"/>
    <s v="Foundation/Concrete-Tower"/>
    <s v="Repair"/>
    <s v=""/>
    <s v=""/>
    <s v=""/>
  </r>
  <r>
    <s v="LC"/>
    <s v="123769140"/>
    <s v="002/016"/>
    <s v="T3 DI DIABLO-GATES #1 2/016 RPR SHLS"/>
    <s v="PISMOBCH"/>
    <s v="ETL.5960.TOWR"/>
    <d v="2022-06-06T00:00:00"/>
    <d v="2022-06-02T00:00:00"/>
    <m/>
    <x v="250"/>
    <d v="2022-12-02T00:00:00"/>
    <x v="1"/>
    <s v="628"/>
    <x v="0"/>
    <s v="Open"/>
    <s v="HFTD 3"/>
    <s v="RELW FIRE ACCM OH   TR3  PRTO AIR  FRAB"/>
    <s v="No Good/Out of Stdrd"/>
    <s v="Shield Wire / OPGW-Steel"/>
    <s v="Repair"/>
    <s v="45592093"/>
    <s v="T3 DI DIABLO-GATES #1 2/016 RPR SHLS"/>
    <s v="ICS"/>
  </r>
  <r>
    <s v="LC"/>
    <s v="123769661"/>
    <s v="017/071"/>
    <s v="T3 DI DIABLO-GATES#1 17/071 RPR GYWS"/>
    <s v="PISMOBCH"/>
    <s v="ETL.5960.TOWR"/>
    <d v="2022-06-06T00:00:00"/>
    <d v="2022-06-02T00:00:00"/>
    <m/>
    <x v="250"/>
    <d v="2022-12-02T00:00:00"/>
    <x v="1"/>
    <s v="628"/>
    <x v="0"/>
    <s v="Open"/>
    <s v="HFTD 3"/>
    <s v="POHW FIRE ACCM OH   TR3  PRTO AIR  FRAB"/>
    <s v="No Good/Out of Stdrd"/>
    <s v="Guy Wire-Steel"/>
    <s v="Repair"/>
    <s v=""/>
    <s v=""/>
    <s v=""/>
  </r>
  <r>
    <s v="LC"/>
    <s v="123769949"/>
    <s v="005/007B"/>
    <s v="T3 DI DIABLO UNIT #2  5/7B INS HRDT"/>
    <s v="PISMOBCH"/>
    <s v="ETL.5950.TOWR"/>
    <d v="2022-06-06T00:00:00"/>
    <d v="2022-06-02T00:00:00"/>
    <m/>
    <x v="250"/>
    <d v="2022-12-02T00:00:00"/>
    <x v="1"/>
    <s v="543"/>
    <x v="0"/>
    <s v="Open"/>
    <s v="HFTD 3"/>
    <s v="RELW FIRE COMP OH   TR3  PRTO AIR  FRAB NTDE"/>
    <s v="Missing"/>
    <s v="Hardware-Tower"/>
    <s v="Install"/>
    <s v="45542010"/>
    <s v="T3 DI DIABLO UNIT #2  5/7B INS HRDT"/>
    <s v="ICQ"/>
  </r>
  <r>
    <s v="LC"/>
    <s v="123769950"/>
    <s v="013/147"/>
    <s v="T3 EI IGNACIO-BOLINAS #1 13/147 RPR CNDW"/>
    <s v="LAKEVLLE"/>
    <s v="ETL.7140.INSL"/>
    <d v="2022-06-06T00:00:00"/>
    <d v="2022-06-06T00:00:00"/>
    <m/>
    <x v="254"/>
    <d v="2022-12-06T00:00:00"/>
    <x v="1"/>
    <s v="630"/>
    <x v="0"/>
    <s v="Open"/>
    <s v="HFTD 3"/>
    <s v="RELW INSP OH   FMOB TR3  PRTO NTDE"/>
    <s v="No Good/Out of Stdrd"/>
    <s v="Conductor-Wood"/>
    <s v="Repair"/>
    <s v="45486131"/>
    <s v="T3 EI IGNACIO-BOLINAS #1 13/147 RPR CNDW"/>
    <s v="ICW"/>
  </r>
  <r>
    <s v="LC"/>
    <s v="123770052"/>
    <s v="004/051"/>
    <s v="T3 DI DRUM-RIO OSO #1 4/51 RPL HRDT"/>
    <s v="SACTO"/>
    <s v="ETL.1420.TOWR"/>
    <d v="2022-06-06T00:00:00"/>
    <d v="2022-05-13T00:00:00"/>
    <m/>
    <x v="244"/>
    <d v="2022-11-13T00:00:00"/>
    <x v="1"/>
    <s v="543"/>
    <x v="0"/>
    <s v="Open"/>
    <s v="HFTD 3"/>
    <s v="RELW FIRE OH   TR3  PRTO AIR  FRAB"/>
    <s v="No Good/Out of Stdrd"/>
    <s v="Hardware-Tower"/>
    <s v="Replace"/>
    <s v="45599419"/>
    <s v="T3 DI DRUM-RIO OSO #1 4/51 RPL HRDT"/>
    <s v="ICQ"/>
  </r>
  <r>
    <s v="LC"/>
    <s v="123770198"/>
    <s v="026/286"/>
    <s v="T3 EI IGNACIO-BLINAS #2 26/286 WASH INSW"/>
    <s v="LAKEVLLE"/>
    <s v="ETL.7180.INSL.CERA"/>
    <d v="2022-06-06T00:00:00"/>
    <d v="2022-06-06T00:00:00"/>
    <m/>
    <x v="254"/>
    <d v="2022-12-06T00:00:00"/>
    <x v="1"/>
    <s v="622"/>
    <x v="0"/>
    <s v="Open"/>
    <s v="HFTD 3"/>
    <s v="RELW INSP OH   FMOB TR3  PRTO"/>
    <s v="Contaminated"/>
    <s v="Insulator"/>
    <s v="Ground Wash"/>
    <s v="45486094"/>
    <s v="T3 EI IGNACIO-BLINAS #2 26/286 WASH INSW"/>
    <s v="ICD"/>
  </r>
  <r>
    <s v="LC"/>
    <s v="123770229"/>
    <s v="026/286"/>
    <s v="T3 EI IGNACIO-BOLINAS #2 26/286 RMV VEG"/>
    <s v="LAKEVLLE"/>
    <s v="ETL.7180.POLE.WDPS"/>
    <d v="2022-06-06T00:00:00"/>
    <d v="2022-06-06T00:00:00"/>
    <m/>
    <x v="254"/>
    <d v="2022-12-06T00:00:00"/>
    <x v="1"/>
    <s v="564"/>
    <x v="0"/>
    <s v="Open"/>
    <s v="HFTD 3"/>
    <s v="REGW INSP OH   FMOB XMPT TR3  PRTO"/>
    <s v="Overgrown"/>
    <s v="Vegetation"/>
    <s v="Remove"/>
    <s v=""/>
    <s v=""/>
    <s v=""/>
  </r>
  <r>
    <s v="LC"/>
    <s v="123770353"/>
    <s v="005/007A"/>
    <s v="T3 DI DIABLO UNIT #2 5/7A RPR SHLS"/>
    <s v="PISMOBCH"/>
    <s v="ETL.5950.TOWR"/>
    <d v="2022-06-06T00:00:00"/>
    <d v="2022-06-02T00:00:00"/>
    <m/>
    <x v="250"/>
    <d v="2022-12-02T00:00:00"/>
    <x v="1"/>
    <s v="628"/>
    <x v="0"/>
    <s v="Open"/>
    <s v="HFTD 3"/>
    <s v="POHW FIRE COMP OH   TR3  PRTO AIR  FRAB NTDE"/>
    <s v="No Good/Out of Stdrd"/>
    <s v="Shield Wire / OPGW-Steel"/>
    <s v="Repair"/>
    <s v=""/>
    <s v=""/>
    <s v=""/>
  </r>
  <r>
    <s v="LC"/>
    <s v="123770799"/>
    <s v="002/015"/>
    <s v="T3 DI DIABLO-GATES#1 2/015 RPL INSS"/>
    <s v="PISMOBCH"/>
    <s v="ETL.5960.INSL"/>
    <d v="2022-06-06T00:00:00"/>
    <d v="2022-06-02T00:00:00"/>
    <m/>
    <x v="250"/>
    <d v="2022-12-02T00:00:00"/>
    <x v="1"/>
    <s v="532"/>
    <x v="0"/>
    <s v="Open"/>
    <s v="HFTD 3"/>
    <s v="POHW FIRE ACCM OH   TR3  PRTO AIR"/>
    <s v="No Good/Out of Stdrd"/>
    <s v="Insulator-Steel"/>
    <s v="Replace"/>
    <s v="31618032"/>
    <s v="T3 DI DIABLO-GATES#1 2/015 RPL INSS"/>
    <s v="93K"/>
  </r>
  <r>
    <s v="LC"/>
    <s v="123770863"/>
    <s v="001/012"/>
    <s v="T3 EI IGNACIO-SN RFL #1 1/12 RPL INSS"/>
    <s v="LAKEVLLE"/>
    <s v="ETL.1850.INSL"/>
    <d v="2022-06-06T00:00:00"/>
    <d v="2022-06-06T00:00:00"/>
    <m/>
    <x v="254"/>
    <d v="2022-12-06T00:00:00"/>
    <x v="1"/>
    <s v="532"/>
    <x v="0"/>
    <s v="Open"/>
    <s v="HFTD 3"/>
    <s v="RELW INSP OH   FMOB TR3  PRTO"/>
    <s v="No Good/Out of Stdrd"/>
    <s v="Insulator-Steel"/>
    <s v="Replace"/>
    <s v="31634460"/>
    <s v="T3 EI IGNACIO-SN RFL #1 1/12 RPL INSS"/>
    <s v="93K"/>
  </r>
  <r>
    <s v="LC"/>
    <s v="123771138"/>
    <s v="026/285"/>
    <s v="T3 EI IGNACIO-BOLINAS #2 26/285 RPR GYWW"/>
    <s v="LAKEVLLE"/>
    <s v="ETL.7180.POLE.STPS"/>
    <d v="2022-06-06T00:00:00"/>
    <d v="2022-06-06T00:00:00"/>
    <m/>
    <x v="254"/>
    <d v="2022-12-06T00:00:00"/>
    <x v="1"/>
    <s v="630"/>
    <x v="0"/>
    <s v="Open"/>
    <s v="HFTD 3"/>
    <s v="RELW INSP OH   FMOB TR3  PRTO"/>
    <s v="No Good/Out of Stdrd"/>
    <s v="Guy Wire-Wood"/>
    <s v="Repair"/>
    <s v="45486099"/>
    <s v="T3 EI IGNACIO-BOLINAS #2 26/285 RPR GYWW"/>
    <s v="ICW"/>
  </r>
  <r>
    <s v="LC"/>
    <s v="123771166"/>
    <s v="026/285"/>
    <s v="T3 EI IGNACIO-BOLINAS #2 026/285 RMV VEG"/>
    <s v="LAKEVLLE"/>
    <s v="ETL.7180.POLE.STPS"/>
    <d v="2022-06-06T00:00:00"/>
    <d v="2022-06-06T00:00:00"/>
    <m/>
    <x v="254"/>
    <d v="2022-12-06T00:00:00"/>
    <x v="1"/>
    <s v="564"/>
    <x v="0"/>
    <s v="Open"/>
    <s v="HFTD 3"/>
    <s v="REGW INSP OH   FMOB TR3  PRTO"/>
    <s v="Overgrown"/>
    <s v="Vegetation"/>
    <s v="Trim"/>
    <s v=""/>
    <s v=""/>
    <s v=""/>
  </r>
  <r>
    <s v="LC"/>
    <s v="123771614"/>
    <s v="001/011"/>
    <s v="T3 EI IGNACIO-SAN RFL #1 1/11 RPL INSS"/>
    <s v="LAKEVLLE"/>
    <s v="ETL.1850.INSL"/>
    <d v="2022-06-06T00:00:00"/>
    <d v="2022-06-06T00:00:00"/>
    <m/>
    <x v="254"/>
    <d v="2022-12-06T00:00:00"/>
    <x v="1"/>
    <s v="532"/>
    <x v="0"/>
    <s v="Open"/>
    <s v="HFTD 3"/>
    <s v="RELW INSP OH   FMOB XMPT TR3  PRTO"/>
    <s v="No Good/Out of Stdrd"/>
    <s v="Insulator-Steel"/>
    <s v="Replace"/>
    <s v="31607836"/>
    <s v="T3 EI IGNACIO-SAN RFL #1  RPL INSS 4TWR"/>
    <s v="93K"/>
  </r>
  <r>
    <s v="LC"/>
    <s v="123771896"/>
    <s v="013/142"/>
    <s v="T3 EI IGNCIO-BLNAS #1 13/142L RPR GYWW"/>
    <s v="LAKEVLLE"/>
    <s v="ETL.7140.POLE.STPS"/>
    <d v="2022-06-06T00:00:00"/>
    <d v="2022-06-06T00:00:00"/>
    <m/>
    <x v="254"/>
    <d v="2022-12-06T00:00:00"/>
    <x v="1"/>
    <s v="630"/>
    <x v="0"/>
    <s v="Open"/>
    <s v="HFTD 3"/>
    <s v="RELW INSP OH   FMOB TR3  PRTO"/>
    <s v="No Good/Out of Stdrd"/>
    <s v="Guy Wire-Wood"/>
    <s v="Repair"/>
    <s v="45486127"/>
    <s v="T3 EI IGNCIO-BLNAS #1 13/142L RPR GYWW"/>
    <s v="ICW"/>
  </r>
  <r>
    <s v="LC"/>
    <s v="123772045"/>
    <s v="013/142"/>
    <s v="T3 EI IGNCIO-BLNAS #1 13/142C RPR GYWW"/>
    <s v="LAKEVLLE"/>
    <s v="ETL.7140.POLE.STPS"/>
    <d v="2022-06-06T00:00:00"/>
    <d v="2022-06-06T00:00:00"/>
    <m/>
    <x v="254"/>
    <d v="2022-12-06T00:00:00"/>
    <x v="1"/>
    <s v="630"/>
    <x v="0"/>
    <s v="Open"/>
    <s v="HFTD 3"/>
    <s v="RELW INSP OH   FMOB TR3  PRTO"/>
    <s v="No Good/Out of Stdrd"/>
    <s v="Guy Wire-Wood"/>
    <s v="Repair"/>
    <s v="45486128"/>
    <s v="T3 EI IGNCIO-BLNAS #1 13/142C RPR GYWW"/>
    <s v="ICW"/>
  </r>
  <r>
    <s v="LC"/>
    <s v="123772178"/>
    <s v="013/142"/>
    <s v="T3 EI IGNCIO-BLNAS #1 13/142R RPR GYWW"/>
    <s v="LAKEVLLE"/>
    <s v="ETL.7140.POLE.STPS"/>
    <d v="2022-06-06T00:00:00"/>
    <d v="2022-06-06T00:00:00"/>
    <m/>
    <x v="254"/>
    <d v="2022-12-06T00:00:00"/>
    <x v="1"/>
    <s v="630"/>
    <x v="0"/>
    <s v="Open"/>
    <s v="HFTD 3"/>
    <s v="RELW INSP OH   FMOB XMPT TR3  PRTO"/>
    <s v="No Good/Out of Stdrd"/>
    <s v="Guy Wire-Wood"/>
    <s v="Repair"/>
    <s v="45486126"/>
    <s v="T3 EI IGNCIO-BLNAS #1 13/142R RPR GYWW"/>
    <s v="ICW"/>
  </r>
  <r>
    <s v="LC"/>
    <s v="123772597"/>
    <s v="005/059"/>
    <s v="T3 DI DRUM-RIO OSO #1 5/59 RPR JMPW"/>
    <s v="SACTO"/>
    <s v="ETL.1420.INSL.CERA"/>
    <d v="2022-06-06T00:00:00"/>
    <d v="2022-05-19T00:00:00"/>
    <m/>
    <x v="246"/>
    <d v="2022-11-19T00:00:00"/>
    <x v="1"/>
    <s v="628"/>
    <x v="0"/>
    <s v="Open"/>
    <s v="HFTD 3"/>
    <s v="POHW FIRE OH   TR3  PRTO AIR"/>
    <s v="No Good/Out of Stdrd"/>
    <s v="Jumper-Steel"/>
    <s v="Repair"/>
    <s v=""/>
    <s v=""/>
    <s v=""/>
  </r>
  <r>
    <s v="LC"/>
    <s v="123772719"/>
    <s v="028/231"/>
    <s v="T3 EI RND MTN-CTNWOOD #3 28/231 RPR ANCS"/>
    <s v="TABLEMTN"/>
    <s v="ETL.5650.POLE.STPS"/>
    <d v="2022-06-06T00:00:00"/>
    <d v="2022-06-06T00:00:00"/>
    <m/>
    <x v="254"/>
    <d v="2022-12-06T00:00:00"/>
    <x v="1"/>
    <s v="628"/>
    <x v="0"/>
    <s v="Open"/>
    <s v="HFTD 3"/>
    <s v="REGW INSP OH   FMOB XMPT TR3  PRTO"/>
    <s v="No Good/Out of Stdrd"/>
    <s v="Anchor-Steel"/>
    <s v="Repair"/>
    <s v=""/>
    <s v=""/>
    <s v=""/>
  </r>
  <r>
    <s v="LC"/>
    <s v="123772797"/>
    <s v="010/045"/>
    <s v="T3 DI MRG CSTR VLY 10/45 RPL INSS"/>
    <s v="CONCORD"/>
    <s v="ETL.5250.INSL"/>
    <d v="2022-06-06T00:00:00"/>
    <d v="2022-05-14T00:00:00"/>
    <m/>
    <x v="321"/>
    <d v="2022-11-14T00:00:00"/>
    <x v="1"/>
    <s v="532"/>
    <x v="0"/>
    <s v="Open"/>
    <s v="HFTD 3"/>
    <s v="POHW FIRE OH   TR3  PRTO AIR"/>
    <s v="No Good/Out of Stdrd"/>
    <s v="Insulator-Steel"/>
    <s v="Replace"/>
    <s v="31617072"/>
    <s v="T3 DI MRAGA-CSTRO VLLY RPL INSS 2TWR"/>
    <s v="93K"/>
  </r>
  <r>
    <s v="LC"/>
    <s v="123772980"/>
    <s v="A005/052C"/>
    <s v="T3 DI DRM HGNS A5/52C RPR STRW"/>
    <s v="SACTO"/>
    <s v="ETL.4393.POLE.WOOD"/>
    <d v="2022-06-06T00:00:00"/>
    <d v="2022-05-20T00:00:00"/>
    <m/>
    <x v="247"/>
    <d v="2022-11-20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773109"/>
    <s v="004/024"/>
    <s v="T3 DI EAGLE RK-FLTN-SLVRD 4/24 RPR INSS"/>
    <s v="LAKEVLLE"/>
    <s v="ETL.4392.INSL.CERA"/>
    <d v="2022-06-06T00:00:00"/>
    <d v="2022-05-23T00:00:00"/>
    <m/>
    <x v="248"/>
    <d v="2022-11-23T00:00:00"/>
    <x v="1"/>
    <s v="628"/>
    <x v="0"/>
    <s v="Open"/>
    <s v="HFTD 3"/>
    <s v="RELW FIRE ACCM OH   TR3  PRTO AIR"/>
    <s v="No Good/Out of Stdrd"/>
    <s v="Insulator-Steel"/>
    <s v="Repair"/>
    <s v="45575432"/>
    <s v="T3 DI EAGLE RK-FLTN-SLVRD 4/24 RPR INSS"/>
    <s v="ICS"/>
  </r>
  <r>
    <s v="LC"/>
    <s v="123773166"/>
    <s v="025/284"/>
    <s v="T3 EI IGNACIO-BOLINAS #2 25/284 RMV VEG"/>
    <s v="LAKEVLLE"/>
    <s v="ETL.7180.POLE.WDPS"/>
    <d v="2022-06-06T00:00:00"/>
    <d v="2022-06-06T00:00:00"/>
    <m/>
    <x v="254"/>
    <d v="2022-12-06T00:00:00"/>
    <x v="1"/>
    <s v="564"/>
    <x v="0"/>
    <s v="Open"/>
    <s v="HFTD 3"/>
    <s v="REGW INSP OH   FMOB XMPT TR3  PRTO"/>
    <s v="Overgrown"/>
    <s v="Vegetation"/>
    <s v="Remove"/>
    <s v=""/>
    <s v=""/>
    <s v=""/>
  </r>
  <r>
    <s v="LC"/>
    <s v="123773382"/>
    <s v="013/141"/>
    <s v="T3 EI IGNACIO-BOLINAS #1 13/141 RMV VEG"/>
    <s v="LAKEVLLE"/>
    <s v="ETL.7140.POLE.STPS"/>
    <d v="2022-06-06T00:00:00"/>
    <d v="2022-06-06T00:00:00"/>
    <m/>
    <x v="254"/>
    <d v="2022-12-06T00:00:00"/>
    <x v="1"/>
    <s v="564"/>
    <x v="0"/>
    <s v="Open"/>
    <s v="HFTD 3"/>
    <s v="REGW INSP OH   FMOB TR3  PRTO"/>
    <s v="Overgrown"/>
    <s v="Vegetation"/>
    <s v="Trim"/>
    <s v=""/>
    <s v=""/>
    <s v=""/>
  </r>
  <r>
    <s v="LC"/>
    <s v="123773660"/>
    <s v="004/047"/>
    <s v="T3 EI DRUM-RIO OSO #2 4/47 ARMOR ROD"/>
    <s v="SACTO"/>
    <s v="ETL.1430.INSL"/>
    <d v="2022-06-06T00:00:00"/>
    <d v="2022-06-06T00:00:00"/>
    <m/>
    <x v="254"/>
    <d v="2022-12-06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773893"/>
    <s v="008/232"/>
    <s v="T3 DI COLGATE-ALLEGHANY 008/232 RPL STRW"/>
    <s v="SACTO"/>
    <s v="ETL.6470.POLE.WOOD"/>
    <d v="2022-06-06T00:00:00"/>
    <d v="2022-05-18T00:00:00"/>
    <m/>
    <x v="287"/>
    <d v="2022-11-18T00:00:00"/>
    <x v="1"/>
    <s v="372"/>
    <x v="0"/>
    <s v="Open"/>
    <s v="HFTD 3"/>
    <s v="POHW FIRE ACCM OH   TR3  PRTO AIR  FRAB"/>
    <s v="No Good/Out of Stdrd"/>
    <s v="Structure-Wood"/>
    <s v="Replace"/>
    <s v="31633457"/>
    <s v="T3 DI COLGATE-ALLEGHANY 008/222 RPL STRW"/>
    <s v="70Y"/>
  </r>
  <r>
    <s v="LC"/>
    <s v="123773898"/>
    <s v="A005/052A"/>
    <s v="T3 DI DRUM-HIGGINS A5/52A  RPL HRDD"/>
    <s v="SACTO"/>
    <s v="ETL.4393.POLE.WOOD"/>
    <d v="2022-06-06T00:00:00"/>
    <d v="2022-05-20T00:00:00"/>
    <m/>
    <x v="247"/>
    <d v="2022-11-20T00:00:00"/>
    <x v="1"/>
    <s v="630"/>
    <x v="0"/>
    <s v="Open"/>
    <s v="HFTD 3"/>
    <s v="POHW FIRE ACCH OH   XMPT TR3  PRTO AIR  FRAB"/>
    <s v="No Good/Out of Stdrd"/>
    <s v="Hardware-Wood"/>
    <s v="Replace"/>
    <s v=""/>
    <s v=""/>
    <s v=""/>
  </r>
  <r>
    <s v="LC"/>
    <s v="123773932"/>
    <s v="003/039"/>
    <s v="T3 EI IGNACIO-BOLINAS #1 3/39 COTTER"/>
    <s v="LAKEVLLE"/>
    <s v="ETL.7140.INSL.NCER"/>
    <d v="2022-06-06T00:00:00"/>
    <d v="2022-06-06T00:00:00"/>
    <m/>
    <x v="254"/>
    <d v="2022-12-06T00:00:00"/>
    <x v="1"/>
    <s v="628"/>
    <x v="0"/>
    <s v="Open"/>
    <s v="HFTD 3"/>
    <s v="RELW INSP OH   FMOB TR3  PRTO"/>
    <s v="No Good/Out of Stdrd"/>
    <s v="Insulator-Steel"/>
    <s v="Repair"/>
    <s v="45486004"/>
    <s v="T3 EI IGNACIO-BOLINAS #1 3/39 COTTER"/>
    <s v="ICS"/>
  </r>
  <r>
    <s v="LC"/>
    <s v="123773933"/>
    <s v="003/038"/>
    <s v="T3 EI IGNACIO-BOLINAS #1 3/38 RPR CRSW"/>
    <s v="LAKEVLLE"/>
    <s v="ETL.7140.POLE.WOOD"/>
    <d v="2022-06-06T00:00:00"/>
    <d v="2022-06-06T00:00:00"/>
    <m/>
    <x v="254"/>
    <d v="2022-12-06T00:00:00"/>
    <x v="1"/>
    <s v="630"/>
    <x v="0"/>
    <s v="Open"/>
    <s v="HFTD 3"/>
    <s v="RELW INSP OH   FMOB XMPT TR3  PRTO FRAB"/>
    <s v="No Good/Out of Stdrd"/>
    <s v="Crossarm-Wood"/>
    <s v="Repair"/>
    <s v="45486000"/>
    <s v="T3 EI IGNACIO-BOLINAS #1 3/38 RPR CRSW"/>
    <s v="ICW"/>
  </r>
  <r>
    <s v="LC"/>
    <s v="123774356"/>
    <s v="012/096"/>
    <s v="T3 DI MNT VST BRNS 12/96 RPR INSW"/>
    <s v="MOSSLNDG"/>
    <s v="ETL.7590.INSL.NCER"/>
    <d v="2022-06-06T00:00:00"/>
    <d v="2022-06-02T00:00:00"/>
    <m/>
    <x v="250"/>
    <d v="2022-12-02T00:00:00"/>
    <x v="1"/>
    <s v="630"/>
    <x v="0"/>
    <s v="Open"/>
    <s v="HFTD 3"/>
    <s v="RELW OTHR FIRE OH   TR3  PRTO AIR"/>
    <s v="No Good/Out of Stdrd"/>
    <s v="Insulator-Wood"/>
    <s v="Repair"/>
    <s v="45617587"/>
    <s v="T3 DI MNT VST BRNS 12/96 RPR INSW"/>
    <s v="ICW"/>
  </r>
  <r>
    <s v="LC"/>
    <s v="123775146"/>
    <s v="004/051A"/>
    <s v="T3 EI DRUM-RIO OSO #1 4/51A RPL HRDS"/>
    <s v="SACTO"/>
    <s v="ETL.1420.POLE.STPS"/>
    <d v="2022-06-06T00:00:00"/>
    <d v="2022-06-06T00:00:00"/>
    <m/>
    <x v="254"/>
    <d v="2022-12-06T00:00:00"/>
    <x v="1"/>
    <s v="628"/>
    <x v="0"/>
    <s v="Open"/>
    <s v="HFTD 3"/>
    <s v="REGW INSP CPUA OH   FMOB TR3  PRTO"/>
    <s v="No Good/Out of Stdrd"/>
    <s v="Hardware-Steel"/>
    <s v="Replace"/>
    <s v=""/>
    <s v=""/>
    <s v=""/>
  </r>
  <r>
    <s v="LC"/>
    <s v="123775149"/>
    <s v="025/282"/>
    <s v="T3 EI IGNACIO-BOLINAS #2 25/282 RPL INSW"/>
    <s v="LAKEVLLE"/>
    <s v="ETL.7180.INSL.CERA"/>
    <d v="2022-06-06T00:00:00"/>
    <d v="2022-06-06T00:00:00"/>
    <m/>
    <x v="254"/>
    <d v="2022-12-06T00:00:00"/>
    <x v="1"/>
    <s v="508"/>
    <x v="0"/>
    <s v="Open"/>
    <s v="HFTD 3"/>
    <s v="REGW INSP OH   FMOB XMPT TR3  PRTO"/>
    <s v="No Good/Out of Stdrd"/>
    <s v="Insulator-Wood"/>
    <s v="Replace"/>
    <s v="31617019"/>
    <s v="T3 DI IGNACIO-BLNS #2 20/229 RPL INSW"/>
    <s v="93I"/>
  </r>
  <r>
    <s v="LC"/>
    <s v="123775589"/>
    <s v="025/281"/>
    <s v="T3 EI IGNACIO-BOLINAS #2 25/281 RPL INSW"/>
    <s v="LAKEVLLE"/>
    <s v="ETL.7180.INSL.CERA"/>
    <d v="2022-06-06T00:00:00"/>
    <d v="2022-06-06T00:00:00"/>
    <m/>
    <x v="254"/>
    <d v="2022-12-06T00:00:00"/>
    <x v="1"/>
    <s v="508"/>
    <x v="0"/>
    <s v="Open"/>
    <s v="HFTD 3"/>
    <s v="REGW INSP OH   FMOB TR3  PRTO"/>
    <s v="No Good/Out of Stdrd"/>
    <s v="Insulator-Wood"/>
    <s v="Replace"/>
    <s v="31617019"/>
    <s v="T3 DI IGNACIO-BLNS #2 20/229 RPL INSW"/>
    <s v="93I"/>
  </r>
  <r>
    <s v="LC"/>
    <s v="123775883"/>
    <s v="004/079"/>
    <s v="T3 EI FRCH MDWS-MDL FRK 4/79 RPR STRW"/>
    <s v="SACTO"/>
    <s v="ETL.6870.POLE.WOOD"/>
    <d v="2022-06-06T00:00:00"/>
    <d v="2022-06-06T00:00:00"/>
    <m/>
    <x v="254"/>
    <d v="2022-12-06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775884"/>
    <s v="004/083"/>
    <s v="T3 EI FRCH MDWS-MDL FRK 4/83 RPR INSW"/>
    <s v="SACTO"/>
    <s v="ETL.6870.INSL.NCER"/>
    <d v="2022-06-06T00:00:00"/>
    <d v="2022-06-06T00:00:00"/>
    <m/>
    <x v="254"/>
    <d v="2022-12-06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775885"/>
    <s v="004/080"/>
    <s v="T3 EI FRCH MDWS-MDL FRK 4/80 RPL POLE"/>
    <s v="SACTO"/>
    <s v="ETL.6870.POLE.WOOD"/>
    <d v="2022-06-06T00:00:00"/>
    <d v="2022-06-06T00:00:00"/>
    <m/>
    <x v="254"/>
    <d v="2022-12-06T00:00:00"/>
    <x v="1"/>
    <s v="372"/>
    <x v="0"/>
    <s v="Open"/>
    <s v="HFTD 3"/>
    <s v="RELW INSP OH   FMOB XMPT TR3  PRTO FRAB"/>
    <s v="No Good/Out of Stdrd"/>
    <s v="Structure-Wood"/>
    <s v="Replace"/>
    <s v="31614152"/>
    <s v="T3 EI FRCH MDWS-MDL FRK 4/80 RPL POLE"/>
    <s v="70Y"/>
  </r>
  <r>
    <s v="LC"/>
    <s v="123776454"/>
    <s v="008/124"/>
    <s v="T3 EI MIDDLE FORK #1 8/124 RPR ANCW"/>
    <s v="SACTO"/>
    <s v="ETL.8405.POLE.WOOD"/>
    <d v="2022-06-06T00:00:00"/>
    <d v="2022-06-06T00:00:00"/>
    <m/>
    <x v="254"/>
    <d v="2022-12-06T00:00:00"/>
    <x v="1"/>
    <s v="630"/>
    <x v="0"/>
    <s v="Open"/>
    <s v="HFTD 3"/>
    <s v="REGW INSP OH   FMOB XMPT TR3  PRTO FRAB"/>
    <s v="No Good/Out of Stdrd"/>
    <s v="Anchor-Wood"/>
    <s v="Repair"/>
    <s v=""/>
    <s v=""/>
    <s v=""/>
  </r>
  <r>
    <s v="LC"/>
    <s v="123777125"/>
    <s v="005/002"/>
    <s v="T3 DI DIABLO UNIT#1 TIE 5/2 RPL HRDT"/>
    <s v="PISMOBCH"/>
    <s v="ETL.5940.TOWR"/>
    <d v="2022-06-07T00:00:00"/>
    <d v="2022-06-02T00:00:00"/>
    <m/>
    <x v="250"/>
    <d v="2022-12-02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777179"/>
    <s v="003/022"/>
    <s v="T3 DI BRUNSWICK #2 TAP 003/022 RPR JMPS"/>
    <s v="SACTO"/>
    <s v="ETL.1431.INSL"/>
    <d v="2022-06-07T00:00:00"/>
    <d v="2022-05-16T00:00:00"/>
    <m/>
    <x v="245"/>
    <d v="2022-11-16T00:00:00"/>
    <x v="1"/>
    <s v="628"/>
    <x v="0"/>
    <s v="Open"/>
    <s v="HFTD 3"/>
    <s v="RELW FIRE ACCL OH   TR3  PRTO AIR"/>
    <s v="No Good/Out of Stdrd"/>
    <s v="Jumper-Steel"/>
    <s v="Repair"/>
    <s v="45456608"/>
    <s v="T3 DI BRUNSWICK #2 TAP 003/022 RPR JMPS"/>
    <s v="ICS"/>
  </r>
  <r>
    <s v="LC"/>
    <s v="123777295"/>
    <s v="?006/009"/>
    <s v="T3 DI SNTH LN-HALF MON BAY ?6/9 RPL INSW"/>
    <s v="METCALF"/>
    <s v="ETL.7212.INSL.NCER"/>
    <d v="2022-06-07T00:00:00"/>
    <d v="2022-06-01T00:00:00"/>
    <m/>
    <x v="290"/>
    <d v="2022-12-01T00:00:00"/>
    <x v="1"/>
    <s v="508"/>
    <x v="0"/>
    <s v="Open"/>
    <s v="HFTD 3"/>
    <s v="RELW FIRE OH   TR3  PRTO AIR"/>
    <s v="No Good/Out of Stdrd"/>
    <s v="Insulator-Wood"/>
    <s v="Replace"/>
    <s v="31612284"/>
    <s v="T3 DI SNTH LN-HALF MON BAY ?6/9 RPL INSW"/>
    <s v="93I"/>
  </r>
  <r>
    <s v="LC"/>
    <s v="123777480"/>
    <s v="003/022"/>
    <s v="T3 DI BRUNSWCK #1 TAP 3/22 RPL HRDT"/>
    <s v="SACTO"/>
    <s v="ETL.1422.TOWR"/>
    <d v="2022-06-07T00:00:00"/>
    <d v="2022-05-16T00:00:00"/>
    <m/>
    <x v="245"/>
    <d v="2022-11-16T00:00:00"/>
    <x v="1"/>
    <s v="543"/>
    <x v="0"/>
    <s v="Open"/>
    <s v="HFTD 3"/>
    <s v="RELW FIRE ACCL OH   TR3  PRTO AIR  FRAB"/>
    <s v="No Good/Out of Stdrd"/>
    <s v="Hardware-Tower"/>
    <s v="Replace"/>
    <s v="45582378"/>
    <s v="T3 DI BRUNSWCK #1 TAP 3/22 RPL HRDT"/>
    <s v="ICQ"/>
  </r>
  <r>
    <s v="LC"/>
    <s v="123777704"/>
    <s v="004/050"/>
    <s v="T3 EI DRUM-RIO OSO #2 4/50 RPR COND"/>
    <s v="SACTO"/>
    <s v="ETL.1430.INSL"/>
    <d v="2022-06-07T00:00:00"/>
    <d v="2022-06-07T00:00:00"/>
    <m/>
    <x v="323"/>
    <d v="2022-12-07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777957"/>
    <s v="X000/002"/>
    <s v="T3 DI DIABLO-MESA X000/002 RPL INSS"/>
    <s v="PISMOBCH"/>
    <s v="ETL.4620.INSL.CERA"/>
    <d v="2022-06-07T00:00:00"/>
    <d v="2022-05-18T00:00:00"/>
    <m/>
    <x v="287"/>
    <d v="2022-11-18T00:00:00"/>
    <x v="1"/>
    <s v="532"/>
    <x v="0"/>
    <s v="Open"/>
    <s v="HFTD 3"/>
    <s v="POHW FIRE ACCM OH   TR3  PRTO AIR"/>
    <s v="No Good/Out of Stdrd"/>
    <s v="Insulator-Steel"/>
    <s v="Replace"/>
    <s v="31601767"/>
    <s v="T2 EI DIABLO-MESA  RPL INSS 3TWR"/>
    <s v="93K"/>
  </r>
  <r>
    <s v="LC"/>
    <s v="123777971"/>
    <s v="013/137"/>
    <s v="T3 EI IGNACIO-BOLINAS #1 13/137 RPL ANCW"/>
    <s v="LAKEVLLE"/>
    <s v="ETL.7140.POLE.WOOD"/>
    <d v="2022-06-07T00:00:00"/>
    <d v="2022-06-07T00:00:00"/>
    <m/>
    <x v="323"/>
    <d v="2022-12-07T00:00:00"/>
    <x v="1"/>
    <s v="637"/>
    <x v="0"/>
    <s v="Open"/>
    <s v="HFTD 3"/>
    <s v="RELW INSP OH   FMOB TR3  PRTO FRAB"/>
    <s v="No Good/Out of Stdrd"/>
    <s v="Anchor-Wood"/>
    <s v="Replace"/>
    <s v="31617010"/>
    <s v="T3 EI IGNACIO-BOLINAS #1 13/137 RPL ANCW"/>
    <s v="93E"/>
  </r>
  <r>
    <s v="LC"/>
    <s v="123778171"/>
    <s v="012/004"/>
    <s v="T3 DI MONTE RIO-FULTON 12/4 RPL INSW"/>
    <s v="LAKEVLLE"/>
    <s v="ETL.7630.INSL"/>
    <d v="2022-06-07T00:00:00"/>
    <d v="2022-06-03T00:00:00"/>
    <m/>
    <x v="251"/>
    <d v="2022-12-03T00:00:00"/>
    <x v="1"/>
    <s v="508"/>
    <x v="0"/>
    <s v="Open"/>
    <s v="HFTD 3"/>
    <s v="RELW FIRE OH   TR3  PRTO AIR"/>
    <s v="No Good/Out of Stdrd"/>
    <s v="Insulator-Wood"/>
    <s v="Replace"/>
    <s v="31624226"/>
    <s v="T3 DI MONTE RIO-FULTON 12/4 RPL INSW"/>
    <s v="93I"/>
  </r>
  <r>
    <s v="LC"/>
    <s v="123778380"/>
    <s v="006/044"/>
    <s v="T3 DI MRG SN LNDR #3 6/44 INS HRDT"/>
    <s v="CONCORD"/>
    <s v="ETL.2790.TOWR"/>
    <d v="2022-06-07T00:00:00"/>
    <d v="2022-06-02T00:00:00"/>
    <m/>
    <x v="250"/>
    <d v="2022-12-02T00:00:00"/>
    <x v="1"/>
    <s v="543"/>
    <x v="0"/>
    <s v="Open"/>
    <s v="HFTD 3"/>
    <s v="POHW OTHR FIRE OH   TR3  PRTO AIR  FRAB"/>
    <s v="Missing"/>
    <s v="Hardware-Tower"/>
    <s v="Install"/>
    <s v=""/>
    <s v=""/>
    <s v=""/>
  </r>
  <r>
    <s v="LC"/>
    <s v="123778384"/>
    <s v="006/044"/>
    <s v="T3 DI MRG SN LNDR #3 6/44 RPR INSS"/>
    <s v="CONCORD"/>
    <s v="ETL.2760.INSL"/>
    <d v="2022-06-07T00:00:00"/>
    <d v="2022-06-02T00:00:00"/>
    <m/>
    <x v="250"/>
    <d v="2022-12-02T00:00:00"/>
    <x v="1"/>
    <s v="628"/>
    <x v="0"/>
    <s v="Open"/>
    <s v="HFTD 3"/>
    <s v="RELW OTHR FIRE OH   TR3  PRTO AIR"/>
    <s v="No Good/Out of Stdrd"/>
    <s v="Insulator-Steel"/>
    <s v="Repair"/>
    <s v="45502971"/>
    <s v="T3 DI MRG SN LNDR #3 6/44 RPR INSS"/>
    <s v="ICS"/>
  </r>
  <r>
    <s v="LC"/>
    <s v="123778463"/>
    <s v="?009/002"/>
    <s v="T3 DI SNTH LN-HLF MN BY ?9/2 RPL HRDD"/>
    <s v="METCALF"/>
    <s v="ETL.7212.POLE.WOOD"/>
    <d v="2022-06-07T00:00:00"/>
    <d v="2022-05-31T00:00:00"/>
    <m/>
    <x v="296"/>
    <d v="2022-11-30T00:00:00"/>
    <x v="1"/>
    <s v="630"/>
    <x v="0"/>
    <s v="Open"/>
    <s v="HFTD 3"/>
    <s v="RELW FIRE ACCH OH   TR3  PRTO AIR  FRAB NTDE"/>
    <s v="No Good/Out of Stdrd"/>
    <s v="Hardware-Wood"/>
    <s v="Replace"/>
    <s v="45600684"/>
    <s v="T3 DI SNTH LN-HLF MN BY ?9/2 RPL HRDD"/>
    <s v="ICW"/>
  </r>
  <r>
    <s v="LC"/>
    <s v="123778658"/>
    <s v="017/149"/>
    <s v="T3 DI MSSURI FLT-GLD HIL#1 17/149 RPR ST"/>
    <s v="SACTO"/>
    <s v="ETL.2660.TOWR"/>
    <d v="2022-06-07T00:00:00"/>
    <d v="2022-05-24T00:00:00"/>
    <m/>
    <x v="291"/>
    <d v="2022-11-24T00:00:00"/>
    <x v="1"/>
    <s v="543"/>
    <x v="0"/>
    <s v="Open"/>
    <s v="HFTD 3"/>
    <s v="RELW FIRE COMP OH   TR3  PRTO AIR  FRAB"/>
    <s v="No Good/Out of Stdrd"/>
    <s v="Structure-Tower"/>
    <s v="Repair"/>
    <s v="45341212"/>
    <s v="T3 DI MSSURI FLT-GLD HIL#1 17/149"/>
    <s v="ICQ"/>
  </r>
  <r>
    <s v="LC"/>
    <s v="123778825"/>
    <s v="003/076"/>
    <s v="T3 DI DRM SPLDNG 3/76 RPR GYWW"/>
    <s v="SACTO"/>
    <s v="ETL.6770.POLE.NWOD"/>
    <d v="2022-06-07T00:00:00"/>
    <d v="2022-06-02T00:00:00"/>
    <m/>
    <x v="250"/>
    <d v="2022-12-02T00:00:00"/>
    <x v="1"/>
    <s v="630"/>
    <x v="0"/>
    <s v="Open"/>
    <s v="HFTD 3"/>
    <s v="POHW OTHR FIRE OH   TR3  PRTO AIR  FRAB"/>
    <s v="No Good/Out of Stdrd"/>
    <s v="Guy Wire-Wood"/>
    <s v="Repair"/>
    <s v=""/>
    <s v=""/>
    <s v=""/>
  </r>
  <r>
    <s v="LC"/>
    <s v="123778832"/>
    <s v="004/051A"/>
    <s v="T3 EI DRUM-RIO OSO #2 4/51A COTTER"/>
    <s v="SACTO"/>
    <s v="ETL.1430.INSL.NCER"/>
    <d v="2022-06-07T00:00:00"/>
    <d v="2022-06-07T00:00:00"/>
    <m/>
    <x v="323"/>
    <d v="2022-12-07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779890"/>
    <s v="002/015"/>
    <s v="T3 DI RND MTN-TBL MTN  #1 2/15 RPL SHLS"/>
    <s v="TABLEMTN"/>
    <s v="ETL.6060.TOWR"/>
    <d v="2022-06-07T00:00:00"/>
    <d v="2022-06-07T00:00:00"/>
    <m/>
    <x v="323"/>
    <d v="2022-12-07T00:00:00"/>
    <x v="1"/>
    <s v="628"/>
    <x v="0"/>
    <s v="Open"/>
    <s v="HFTD 3"/>
    <s v="RELW FIRE OH   TR3  PRTO AIR  FRAB"/>
    <s v="No Good/Out of Stdrd"/>
    <s v="Shield Wire / OPGW-Steel"/>
    <s v="Replace"/>
    <s v="45458895"/>
    <s v="T3 DI RND MTN-TBL MTN  #1 2/15 RPL SHLS"/>
    <s v="ICS"/>
  </r>
  <r>
    <s v="LC"/>
    <s v="123780175"/>
    <s v="005/003C"/>
    <s v="T3 DI DIABLO UNT #1 5/3C RPR SHLS"/>
    <s v="PISMOBCH"/>
    <s v="ETL.5940.TOWR"/>
    <d v="2022-06-07T00:00:00"/>
    <d v="2022-06-02T00:00:00"/>
    <m/>
    <x v="250"/>
    <d v="2022-12-02T00:00:00"/>
    <x v="1"/>
    <s v="628"/>
    <x v="0"/>
    <s v="Open"/>
    <s v="HFTD 3"/>
    <s v="POHW FIRE ACCH OH   TR3  PRTO AIR  FRAB NTDE"/>
    <s v="No Good/Out of Stdrd"/>
    <s v="Shield Wire / OPGW-Steel"/>
    <s v="Repair"/>
    <s v=""/>
    <s v=""/>
    <s v=""/>
  </r>
  <r>
    <s v="LC"/>
    <s v="123780237"/>
    <s v="005/109"/>
    <s v="T3 EI FNCH MDWS-MDL FRK 5/109 RMV TREE"/>
    <s v="SACTO"/>
    <s v="ETL.6870.POLE.WOOD"/>
    <d v="2022-06-07T00:00:00"/>
    <d v="2022-06-07T00:00:00"/>
    <m/>
    <x v="323"/>
    <d v="2022-12-07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780372"/>
    <s v="025/278"/>
    <s v="T3 EI IGNACIO-BOLINAS #2 25/278 RPL INSW"/>
    <s v="LAKEVLLE"/>
    <s v="ETL.7180.INSL.CERA"/>
    <d v="2022-06-07T00:00:00"/>
    <d v="2022-06-07T00:00:00"/>
    <m/>
    <x v="323"/>
    <d v="2022-12-07T00:00:00"/>
    <x v="1"/>
    <s v="508"/>
    <x v="0"/>
    <s v="Open"/>
    <s v="HFTD 3"/>
    <s v="REGW INSP OH   FMOB TR3  PRTO"/>
    <s v="No Good/Out of Stdrd"/>
    <s v="Insulator-Wood"/>
    <s v="Replace"/>
    <s v="31617019"/>
    <s v="T3 DI IGNACIO-BLNS #2 20/229 RPL INSW"/>
    <s v="93I"/>
  </r>
  <r>
    <s v="LC"/>
    <s v="123780906"/>
    <s v="025/277"/>
    <s v="T3 EI IGNACIO-BOLINAS #2 025/277 RMV VEG"/>
    <s v="LAKEVLLE"/>
    <s v="ETL.7180.POLE.WDPS"/>
    <d v="2022-06-07T00:00:00"/>
    <d v="2022-06-07T00:00:00"/>
    <m/>
    <x v="323"/>
    <d v="2022-12-07T00:00:00"/>
    <x v="1"/>
    <s v="564"/>
    <x v="0"/>
    <s v="Open"/>
    <s v="HFTD 3"/>
    <s v="REGW INSP OH   FMOB XMPT TR3  PRTO"/>
    <s v="Overgrown"/>
    <s v="Vegetation"/>
    <s v="Remove"/>
    <s v=""/>
    <s v=""/>
    <s v=""/>
  </r>
  <r>
    <s v="LC"/>
    <s v="123780977"/>
    <s v="005/003"/>
    <s v="T3 DI DONNELLS-MI-WUK 005/003 RPL HRDD"/>
    <s v="VICTOR"/>
    <s v="ETL.1400.POLE.WDPS"/>
    <d v="2022-06-07T00:00:00"/>
    <d v="2022-06-01T00:00:00"/>
    <m/>
    <x v="290"/>
    <d v="2022-12-01T00:00:00"/>
    <x v="1"/>
    <s v="630"/>
    <x v="0"/>
    <s v="Open"/>
    <s v="HFTD 3"/>
    <s v="RELW FIRE OH   XMPT TR3  PRTO AIR"/>
    <s v="No Good/Out of Stdrd"/>
    <s v="Hardware-Wood"/>
    <s v="Replace"/>
    <s v="45519323"/>
    <s v="T3 DI DONNELLS-MI-WUK 005/003 RPL HRDD"/>
    <s v="ICW"/>
  </r>
  <r>
    <s v="LC"/>
    <s v="123781102"/>
    <s v="001/013"/>
    <s v="T3 DI MRGA SAN LNDRO #1 1/13 BENT STEEL"/>
    <s v="CONCORD"/>
    <s v="ETL.2770.TOWR"/>
    <d v="2022-06-07T00:00:00"/>
    <d v="2022-06-01T00:00:00"/>
    <m/>
    <x v="290"/>
    <d v="2022-12-01T00:00:00"/>
    <x v="1"/>
    <s v="543"/>
    <x v="0"/>
    <s v="Open"/>
    <s v="HFTD 3"/>
    <s v="POHW FIRE OH   TR3  PRTO AIR  FRAB NTDE"/>
    <s v="No Good/Out of Stdrd"/>
    <s v="Structure-Tower"/>
    <s v="Repair"/>
    <s v=""/>
    <s v=""/>
    <s v=""/>
  </r>
  <r>
    <s v="LC"/>
    <s v="123781268"/>
    <s v="000/019"/>
    <s v="T3 EI PINE GROVE TAP 0/19 RPR STRW"/>
    <s v="VICTOR"/>
    <s v="ETL.8351.POLE.WOOD"/>
    <d v="2022-06-07T00:00:00"/>
    <d v="2022-06-07T00:00:00"/>
    <m/>
    <x v="323"/>
    <d v="2022-12-07T00:00:00"/>
    <x v="1"/>
    <s v="630"/>
    <x v="0"/>
    <s v="Open"/>
    <s v="HFTD 3"/>
    <s v="RELW INSP OH   FMOB TR3  PRTO FRAB"/>
    <s v="No Good/Out of Stdrd"/>
    <s v="Structure-Wood"/>
    <s v="Repair"/>
    <s v="45519324"/>
    <s v="T3 EI PINE GROVE TAP 0/19 RPR STRW"/>
    <s v="ICW"/>
  </r>
  <r>
    <s v="LC"/>
    <s v="123781401"/>
    <s v="X001/009"/>
    <s v="T3 DI DIABLO-MESA X001/009 RPR SHIELD"/>
    <s v="PISMOBCH"/>
    <s v="ETL.4620.TOWR"/>
    <d v="2022-06-07T00:00:00"/>
    <d v="2022-05-18T00:00:00"/>
    <m/>
    <x v="287"/>
    <d v="2022-11-18T00:00:00"/>
    <x v="1"/>
    <s v="628"/>
    <x v="0"/>
    <s v="Open"/>
    <s v="HFTD 3"/>
    <s v="POHW FIRE ACCM OH   TR3  PRTO AIR  FRAB"/>
    <s v="No Good/Out of Stdrd"/>
    <s v="Shield Wire / OPGW-Steel"/>
    <s v="Repair"/>
    <s v=""/>
    <s v=""/>
    <s v=""/>
  </r>
  <r>
    <s v="LC"/>
    <s v="123781404"/>
    <s v="X001/009"/>
    <s v="T3 DI MORRO BAY-DIABLO X001/009 RPR INSS"/>
    <s v="PISMOBCH"/>
    <s v="ETL.5260.INSL.NCER"/>
    <d v="2022-06-07T00:00:00"/>
    <d v="2022-05-18T00:00:00"/>
    <m/>
    <x v="287"/>
    <d v="2022-11-18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781691"/>
    <s v="024/276"/>
    <s v="T3 EI IGNACO-BOLNAS #2 24/276 ANTI SPLIT"/>
    <s v="LAKEVLLE"/>
    <s v="ETL.7180.POLE.WDPS"/>
    <d v="2022-06-07T00:00:00"/>
    <d v="2022-06-07T00:00:00"/>
    <m/>
    <x v="323"/>
    <d v="2022-12-07T00:00:00"/>
    <x v="1"/>
    <s v="630"/>
    <x v="0"/>
    <s v="Open"/>
    <s v="HFTD 3"/>
    <s v="RELW INSP OH   FMOB TR3  PRTO FRAB"/>
    <s v="No Good/Out of Stdrd"/>
    <s v="Structure-Wood"/>
    <s v="Repair"/>
    <s v="45486120"/>
    <s v="T3 EI IGNACO-BOLNAS #2 24/276 ANTI SPLIT"/>
    <s v="ICW"/>
  </r>
  <r>
    <s v="LC"/>
    <s v="123781729"/>
    <s v="024/276"/>
    <s v="T3 EI IGNACO-BOLNS #2 24/276R ANTI SPLIT"/>
    <s v="LAKEVLLE"/>
    <s v="ETL.7180.POLE.WDPS"/>
    <d v="2022-06-07T00:00:00"/>
    <d v="2022-06-07T00:00:00"/>
    <m/>
    <x v="323"/>
    <d v="2022-12-07T00:00:00"/>
    <x v="1"/>
    <s v="630"/>
    <x v="0"/>
    <s v="Open"/>
    <s v="HFTD 3"/>
    <s v="RELW INSP OH   FMOB TR3  PRTO FRAB"/>
    <s v="No Good/Out of Stdrd"/>
    <s v="Structure-Wood"/>
    <s v="Repair"/>
    <s v="45486095"/>
    <s v="T3 EI IGNACO-BOLNS #2 24/276R ANTI SPLIT"/>
    <s v="ICW"/>
  </r>
  <r>
    <s v="LC"/>
    <s v="123781760"/>
    <s v="024/276"/>
    <s v="T3 EI IGNACIO-BOLINAS #2 24/276 RPL INSW"/>
    <s v="LAKEVLLE"/>
    <s v="ETL.7180.INSL.CERA"/>
    <d v="2022-06-07T00:00:00"/>
    <d v="2022-06-07T00:00:00"/>
    <m/>
    <x v="323"/>
    <d v="2022-12-07T00:00:00"/>
    <x v="1"/>
    <s v="508"/>
    <x v="0"/>
    <s v="Open"/>
    <s v="HFTD 3"/>
    <s v="RELW INSP OH   FMOB TR3  PRTO"/>
    <s v="No Good/Out of Stdrd"/>
    <s v="Insulator-Wood"/>
    <s v="Replace"/>
    <s v="31617012"/>
    <s v="T3 EI IGNACIO-BOLINAS #2 24/276 RPL INSW"/>
    <s v="93I"/>
  </r>
  <r>
    <s v="LC"/>
    <s v="123781774"/>
    <s v="000/008"/>
    <s v="T3 DI DRUM-SUMMIT #2 0/8L RPR ANCW"/>
    <s v="SACTO"/>
    <s v="ETL.1450.POLE.STPS"/>
    <d v="2022-06-07T00:00:00"/>
    <d v="2022-06-01T00:00:00"/>
    <m/>
    <x v="290"/>
    <d v="2022-12-01T00:00:00"/>
    <x v="1"/>
    <s v="630"/>
    <x v="0"/>
    <s v="Open"/>
    <s v="HFTD 3"/>
    <s v="POHW FIRE OH   TR3  PRTO AIR"/>
    <s v="No Good/Out of Stdrd"/>
    <s v="Anchor-Wood"/>
    <s v="Repair"/>
    <s v=""/>
    <s v=""/>
    <s v=""/>
  </r>
  <r>
    <s v="LC"/>
    <s v="123781958"/>
    <s v="005/059A"/>
    <s v="T3 DI DRUM-RIO OSO #1 005/059A MASTIC"/>
    <s v="SACTO"/>
    <s v="ETL.1420.POLE.STPS"/>
    <d v="2022-06-07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Foundation/Concrete-Tower"/>
    <s v="Repair"/>
    <s v="45599984"/>
    <s v="T3 DI DRUM-RIO OSO #1 005/059A MASTIC"/>
    <s v="ICQ"/>
  </r>
  <r>
    <s v="LC"/>
    <s v="123782377"/>
    <s v="005/003B"/>
    <s v="T3 DI DIABLO-UNIT #1 5/3B RPR SHLS"/>
    <s v="PISMOBCH"/>
    <s v="ETL.5940.TOWR"/>
    <d v="2022-06-07T00:00:00"/>
    <d v="2022-06-02T00:00:00"/>
    <m/>
    <x v="250"/>
    <d v="2022-12-02T00:00:00"/>
    <x v="1"/>
    <s v="628"/>
    <x v="0"/>
    <s v="Open"/>
    <s v="HFTD 3"/>
    <s v="POHW FIRE ACCH OH   TR3  PRTO AIR  FRAB NTDE"/>
    <s v="No Good/Out of Stdrd"/>
    <s v="Shield Wire / OPGW-Steel"/>
    <s v="Repair"/>
    <s v=""/>
    <s v=""/>
    <s v=""/>
  </r>
  <r>
    <s v="LC"/>
    <s v="123782425"/>
    <s v="008/118"/>
    <s v="T3 EI MIDDLE FORK #1+ 008/118 RPR STRW"/>
    <s v="SACTO"/>
    <s v="ETL.8405.POLE.WOOD"/>
    <d v="2022-06-07T00:00:00"/>
    <d v="2022-06-07T00:00:00"/>
    <m/>
    <x v="323"/>
    <d v="2022-12-07T00:00:00"/>
    <x v="1"/>
    <s v="630"/>
    <x v="0"/>
    <s v="Open"/>
    <s v="HFTD 3"/>
    <s v="RELW INSP OH   FMOB TR3  PRTO FRAB"/>
    <s v="No Good/Out of Stdrd"/>
    <s v="Structure-Wood"/>
    <s v="Repair"/>
    <s v="45616122"/>
    <s v="T3 EI MIDDLE FORK #1+ 008/118 RPR STRW"/>
    <s v="ICW"/>
  </r>
  <r>
    <s v="LC"/>
    <s v="123782838"/>
    <s v="006/177"/>
    <s v="T3 DI COLGATE-ALLEGHANY 6/177 RPR GYWW"/>
    <s v="SACTO"/>
    <s v="ETL.6470.POLE.NWOD"/>
    <d v="2022-06-07T00:00:00"/>
    <d v="2022-05-23T00:00:00"/>
    <m/>
    <x v="248"/>
    <d v="2022-11-23T00:00:00"/>
    <x v="1"/>
    <s v="630"/>
    <x v="0"/>
    <s v="Open"/>
    <s v="HFTD 3"/>
    <s v="POHW FIRE ACCM OH   TR3  PRTO AIR  NTDE"/>
    <s v="No Good/Out of Stdrd"/>
    <s v="Guy Wire-Wood"/>
    <s v="Repair"/>
    <s v=""/>
    <s v=""/>
    <s v=""/>
  </r>
  <r>
    <s v="LC"/>
    <s v="123783147"/>
    <s v="022/097"/>
    <s v="T3 EI MRO BY-SLR SW ST #1 22/97 RPL INSS"/>
    <s v="PISMOBCH"/>
    <s v="ETL.5300.INSL"/>
    <d v="2022-06-07T00:00:00"/>
    <d v="2022-06-07T00:00:00"/>
    <m/>
    <x v="323"/>
    <d v="2022-12-07T00:00:00"/>
    <x v="1"/>
    <s v="532"/>
    <x v="0"/>
    <s v="Open"/>
    <s v="HFTD 3"/>
    <s v="REGW INSP OH   FMOB XMPT TR3  PRTO"/>
    <s v="No Good/Out of Stdrd"/>
    <s v="Insulator-Steel"/>
    <s v="Replace"/>
    <s v="31618211"/>
    <s v="T2 EI MRO BAY-SOLAR SS #1  RPL INSS 7TWR"/>
    <s v="93K"/>
  </r>
  <r>
    <s v="LC"/>
    <s v="123783148"/>
    <s v="022/096"/>
    <s v="T3 EI MRO BAY-SOLAR SS #2 22/96 RPL INSS"/>
    <s v="PISMOBCH"/>
    <s v="ETL.5310.INSL"/>
    <d v="2022-06-07T00:00:00"/>
    <d v="2022-06-07T00:00:00"/>
    <m/>
    <x v="323"/>
    <d v="2022-12-07T00:00:00"/>
    <x v="1"/>
    <s v="532"/>
    <x v="0"/>
    <s v="Open"/>
    <s v="HFTD 3"/>
    <s v="REGW INSP OH   FMOB TR3  PRTO"/>
    <s v="No Good/Out of Stdrd"/>
    <s v="Insulator-Steel"/>
    <s v="Replace"/>
    <s v="31619692"/>
    <s v="T3 EI MRRO BY-SLR SS #2 24/103 RPL INSS"/>
    <s v="93K"/>
  </r>
  <r>
    <s v="LC"/>
    <s v="123783149"/>
    <s v="022/096"/>
    <s v="T3 EI MRO BY-SLR SW ST #1 22/96 RPL INSS"/>
    <s v="PISMOBCH"/>
    <s v="ETL.5300.INSL"/>
    <d v="2022-06-07T00:00:00"/>
    <d v="2022-06-07T00:00:00"/>
    <m/>
    <x v="323"/>
    <d v="2022-12-07T00:00:00"/>
    <x v="1"/>
    <s v="532"/>
    <x v="0"/>
    <s v="Open"/>
    <s v="HFTD 3"/>
    <s v="REGW INSP OH   FMOB TR3  PRTO"/>
    <s v="No Good/Out of Stdrd"/>
    <s v="Insulator-Steel"/>
    <s v="Replace"/>
    <s v="31618211"/>
    <s v="T2 EI MRO BAY-SOLAR SS #1  RPL INSS 7TWR"/>
    <s v="93K"/>
  </r>
  <r>
    <s v="LC"/>
    <s v="123783150"/>
    <s v="022/097"/>
    <s v="T3 EI MRO BAY-SOLAR SS #2 22/97 RPL INSS"/>
    <s v="PISMOBCH"/>
    <s v="ETL.5310.INSL"/>
    <d v="2022-06-07T00:00:00"/>
    <d v="2022-06-07T00:00:00"/>
    <m/>
    <x v="323"/>
    <d v="2022-12-07T00:00:00"/>
    <x v="1"/>
    <s v="532"/>
    <x v="0"/>
    <s v="Open"/>
    <s v="HFTD 3"/>
    <s v="REGW INSP OH   FMOB TR3  PRTO"/>
    <s v="No Good/Out of Stdrd"/>
    <s v="Insulator-Steel"/>
    <s v="Replace"/>
    <s v="31619692"/>
    <s v="T3 EI MRRO BY-SLR SS #2 24/103 RPL INSS"/>
    <s v="93K"/>
  </r>
  <r>
    <s v="LC"/>
    <s v="123783153"/>
    <s v="022/095"/>
    <s v="T3 EI MRO BAY-SOLAR SS #2 22/95 RPL INSS"/>
    <s v="PISMOBCH"/>
    <s v="ETL.5310.INSL"/>
    <d v="2022-06-07T00:00:00"/>
    <d v="2022-06-07T00:00:00"/>
    <m/>
    <x v="323"/>
    <d v="2022-12-07T00:00:00"/>
    <x v="1"/>
    <s v="532"/>
    <x v="0"/>
    <s v="Open"/>
    <s v="HFTD 3"/>
    <s v="REGW INSP OH   FMOB TR3  PRTO"/>
    <s v="No Good/Out of Stdrd"/>
    <s v="Insulator-Steel"/>
    <s v="Replace"/>
    <s v="31619692"/>
    <s v="T3 EI MRRO BY-SLR SS #2 24/103 RPL INSS"/>
    <s v="93K"/>
  </r>
  <r>
    <s v="LC"/>
    <s v="123783215"/>
    <s v="000/005"/>
    <s v="T3 DI SNTA FE GEOTHRML TAP 0/5 RPR SHLD"/>
    <s v="LAKEVLLE"/>
    <s v="ETL.4782.TOWR"/>
    <d v="2022-06-07T00:00:00"/>
    <d v="2022-05-23T00:00:00"/>
    <m/>
    <x v="248"/>
    <d v="2022-11-23T00:00:00"/>
    <x v="1"/>
    <s v="628"/>
    <x v="0"/>
    <s v="Open"/>
    <s v="HFTD 3"/>
    <s v="RELW FIRE ACCL OH   TR3  PRTO AIR  FRAB"/>
    <s v="No Good/Out of Stdrd"/>
    <s v="Shield Wire / OPGW-Steel"/>
    <s v="Repair"/>
    <s v="45575645"/>
    <s v="T3 DI SNTA FE GEOTHRML TAP 0/5 RPR SHLD"/>
    <s v="ICS"/>
  </r>
  <r>
    <s v="LC"/>
    <s v="123783734"/>
    <s v="006/123"/>
    <s v="T3 EI FRCH MDWS-MDL FRK  6/123 RPR INSW"/>
    <s v="SACTO"/>
    <s v="ETL.6870.INSL.NCER"/>
    <d v="2022-06-07T00:00:00"/>
    <d v="2022-06-07T00:00:00"/>
    <m/>
    <x v="323"/>
    <d v="2022-12-07T00:00:00"/>
    <x v="1"/>
    <s v="630"/>
    <x v="0"/>
    <s v="Open"/>
    <s v="HFTD 3"/>
    <s v="REGW INSP OH   FMOB XMPT TR3  PRTO"/>
    <s v="No Good/Out of Stdrd"/>
    <s v="Insulator-Wood"/>
    <s v="Repair"/>
    <s v=""/>
    <s v=""/>
    <s v=""/>
  </r>
  <r>
    <s v="LC"/>
    <s v="123784164"/>
    <s v="005/030"/>
    <s v="T3 DI RND MTN-TABLE MTN#2 05/30 RPR INSS"/>
    <s v="TABLEMTN"/>
    <s v="ETL.6070.INSL.CERA"/>
    <d v="2022-06-07T00:00:00"/>
    <d v="2022-06-07T00:00:00"/>
    <m/>
    <x v="323"/>
    <d v="2022-12-07T00:00:00"/>
    <x v="1"/>
    <s v="628"/>
    <x v="0"/>
    <s v="Open"/>
    <s v="HFTD 3"/>
    <s v="RELW OH   TR3  PRTO AIR"/>
    <s v="No Good/Out of Stdrd"/>
    <s v="Insulator-Steel"/>
    <s v="Repair"/>
    <s v="45457654"/>
    <s v="T3 DI RND MTN-TABLE MTN#2 05/30 RPR INSS"/>
    <s v="ICS"/>
  </r>
  <r>
    <s v="LC"/>
    <s v="123784198"/>
    <s v="005/122"/>
    <s v="T3 DI DRM-GRSS VLLY WMR 5/122 RMV BUTT"/>
    <s v="SACTO"/>
    <s v="ETL.6760.POLE.WOOD"/>
    <d v="2022-06-07T00:00:00"/>
    <d v="2022-05-24T00:00:00"/>
    <m/>
    <x v="291"/>
    <d v="2022-11-24T00:00:00"/>
    <x v="1"/>
    <s v="630"/>
    <x v="0"/>
    <s v="Open"/>
    <s v="HFTD 3"/>
    <s v="POHW OH   TR3  PRTO AIR  FRAB NTDE"/>
    <s v="Debris/Nest/etc."/>
    <s v="Structure-Wood"/>
    <s v="Remove"/>
    <s v=""/>
    <s v=""/>
    <s v=""/>
  </r>
  <r>
    <s v="LC"/>
    <s v="123784334"/>
    <s v="014/006"/>
    <s v="T3 DI DONNELLS-MI-WUK 14/6R RPR POLE"/>
    <s v="VICTOR"/>
    <s v="ETL.1400.POLE.STPS"/>
    <d v="2022-06-07T00:00:00"/>
    <d v="2022-06-01T00:00:00"/>
    <m/>
    <x v="290"/>
    <d v="2022-12-01T00:00:00"/>
    <x v="1"/>
    <s v="630"/>
    <x v="0"/>
    <s v="Open"/>
    <s v="HFTD 3"/>
    <s v="RELW OH   TR3  PRTO AIR  NTDE"/>
    <s v="No Good/Out of Stdrd"/>
    <s v="Structure-Wood"/>
    <s v="Repair"/>
    <s v="45519327"/>
    <s v="T3 DI DONNELLS-MI-WUK 14/6R RPR POLE"/>
    <s v="ICW"/>
  </r>
  <r>
    <s v="LC"/>
    <s v="123784392"/>
    <s v="025/199"/>
    <s v="T3 DI CRBRRY SS-RND MTN 25/199 RPL HRDT"/>
    <s v="TABLEMTN"/>
    <s v="ETL.5410.TOWR"/>
    <d v="2022-06-07T00:00:00"/>
    <d v="2022-05-25T00:00:00"/>
    <m/>
    <x v="288"/>
    <d v="2022-11-25T00:00:00"/>
    <x v="1"/>
    <s v="543"/>
    <x v="0"/>
    <s v="Open"/>
    <s v="HFTD 3"/>
    <s v="RELW OH   TR3  PRTO AIR  FRAB"/>
    <s v="No Good/Out of Stdrd"/>
    <s v="Hardware-Tower"/>
    <s v="Replace"/>
    <s v="45582690"/>
    <s v="T3 DI CRBRRY SS-RND MTN 25/199 RPL HRDT"/>
    <s v="ICQ"/>
  </r>
  <r>
    <s v="LC"/>
    <s v="123784398"/>
    <s v="025/199"/>
    <s v="T3 DI CRBRRY SS-RND MTN 25/199 RPR STRT"/>
    <s v="TABLEMTN"/>
    <s v="ETL.5410.TOWR"/>
    <d v="2022-06-07T00:00:00"/>
    <d v="2022-05-25T00:00:00"/>
    <m/>
    <x v="288"/>
    <d v="2022-11-25T00:00:00"/>
    <x v="1"/>
    <s v="543"/>
    <x v="0"/>
    <s v="Open"/>
    <s v="HFTD 3"/>
    <s v="RELW OH   TR3  PRTO AIR  FRAB"/>
    <s v="No Good/Out of Stdrd"/>
    <s v="Structure-Tower"/>
    <s v="Repair"/>
    <s v="45582691"/>
    <s v="T3 DI CRBRRY SS-RND MTN 25/199 RPR STRT"/>
    <s v="ICQ"/>
  </r>
  <r>
    <s v="LC"/>
    <s v="123784492"/>
    <s v="010/272"/>
    <s v="T3 DI CLGT-ALLGHNY 10/272 RPR INSW"/>
    <s v="SACTO"/>
    <s v="ETL.6470.INSL.NCER"/>
    <d v="2022-06-07T00:00:00"/>
    <d v="2022-05-20T00:00:00"/>
    <m/>
    <x v="247"/>
    <d v="2022-11-20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784527"/>
    <s v="006/028"/>
    <s v="T3 DI GEYSERS #9-LAKEVILLE 6/28 COTR KEY"/>
    <s v="LAKEVLLE"/>
    <s v="ETL.4780.INSL.NCER"/>
    <d v="2022-06-07T00:00:00"/>
    <d v="2022-06-03T00:00:00"/>
    <m/>
    <x v="251"/>
    <d v="2022-12-03T00:00:00"/>
    <x v="1"/>
    <s v="628"/>
    <x v="0"/>
    <s v="Open"/>
    <s v="HFTD 3"/>
    <s v="RELW ACCL OH   TR3  PRTO AIR"/>
    <s v="No Good/Out of Stdrd"/>
    <s v="Hardware-Steel"/>
    <s v="Replace"/>
    <s v="45575581"/>
    <s v="T3 DI GEYSERS #9-LAKEVILLE 6/28 COTR KEY"/>
    <s v="ICS"/>
  </r>
  <r>
    <s v="LC"/>
    <s v="123784529"/>
    <s v="006/028"/>
    <s v="T3 DI EAGLE RCK-FLTN-SILVR 6/28 COTR KEY"/>
    <s v="LAKEVLLE"/>
    <s v="ETL.4392.INSL.CERA"/>
    <d v="2022-06-07T00:00:00"/>
    <d v="2022-06-03T00:00:00"/>
    <m/>
    <x v="251"/>
    <d v="2022-12-03T00:00:00"/>
    <x v="1"/>
    <s v="628"/>
    <x v="0"/>
    <s v="Open"/>
    <s v="HFTD 3"/>
    <s v="RELW ACCL OH   TR3  PRTO AIR"/>
    <s v="Missing"/>
    <s v="Hardware-Steel"/>
    <s v="Install"/>
    <s v="45575431"/>
    <s v="T3 DI EAGLE RCK-FLTN-SILVR 6/28 COTR KEY"/>
    <s v="ICS"/>
  </r>
  <r>
    <s v="LC"/>
    <s v="123784730"/>
    <s v="021/110"/>
    <s v="T3 DI RND MTN-TBL MTN #2 21/110 RPR STRT"/>
    <s v="TABLEMTN"/>
    <s v="ETL.6070.TOWR"/>
    <d v="2022-06-07T00:00:00"/>
    <d v="2022-06-06T00:00:00"/>
    <m/>
    <x v="254"/>
    <d v="2022-12-06T00:00:00"/>
    <x v="1"/>
    <s v="543"/>
    <x v="0"/>
    <s v="Open"/>
    <s v="HFTD 3"/>
    <s v="POHW OH   XMPT TR3  PRTO AIR  FRAB"/>
    <s v="No Good/Out of Stdrd"/>
    <s v="Structure-Tower"/>
    <s v="Repair"/>
    <s v=""/>
    <s v=""/>
    <s v=""/>
  </r>
  <r>
    <s v="LC"/>
    <s v="123784754"/>
    <s v="026/002"/>
    <s v="T3 DI FLTN-HPLND 026/002 RPR INSW"/>
    <s v="LAKEVLLE"/>
    <s v="ETL.6890.INSL"/>
    <d v="2022-06-07T00:00:00"/>
    <d v="2022-06-03T00:00:00"/>
    <m/>
    <x v="251"/>
    <d v="2022-12-03T00:00:00"/>
    <x v="1"/>
    <s v="630"/>
    <x v="0"/>
    <s v="Open"/>
    <s v="HFTD 3"/>
    <s v="RELW OH   TR3  PRTO AIR"/>
    <s v="No Good/Out of Stdrd"/>
    <s v="Insulator-Wood"/>
    <s v="Repair"/>
    <s v="45575473"/>
    <s v="T3 DI FLTN-HPLND 026/002 RPR INSW"/>
    <s v="ICW"/>
  </r>
  <r>
    <s v="LC"/>
    <s v="123784755"/>
    <s v="026/002"/>
    <s v="T3 DI FLTN-HPLND 026/002 RPR GYWW"/>
    <s v="LAKEVLLE"/>
    <s v="ETL.6890.POLE.WOOD"/>
    <d v="2022-06-07T00:00:00"/>
    <d v="2022-06-03T00:00:00"/>
    <m/>
    <x v="251"/>
    <d v="2022-12-03T00:00:00"/>
    <x v="1"/>
    <s v="630"/>
    <x v="0"/>
    <s v="Open"/>
    <s v="HFTD 3"/>
    <s v="RELW OH   TR3  PRTO AIR  FRAB"/>
    <s v="No Good/Out of Stdrd"/>
    <s v="Guy Wire-Wood"/>
    <s v="Repair"/>
    <s v="45575472"/>
    <s v="T3 DI FLTN-HPLND 026/002 RPR GYWW"/>
    <s v="ICW"/>
  </r>
  <r>
    <s v="LC"/>
    <s v="123784760"/>
    <s v="000/017"/>
    <s v="T3 DI  BURNS-LONE STAR #2  0/17 RPL SPLW"/>
    <s v="MOSSLNDG"/>
    <s v="ETL.6240.INSL.NCER"/>
    <d v="2022-06-07T00:00:00"/>
    <d v="2022-06-01T00:00:00"/>
    <m/>
    <x v="290"/>
    <d v="2022-12-01T00:00:00"/>
    <x v="1"/>
    <s v="630"/>
    <x v="0"/>
    <s v="Open"/>
    <s v="HFTD 3"/>
    <s v="RELW OTHR OH   TR3  PRTO AIR"/>
    <s v="No Good/Out of Stdrd"/>
    <s v="Splice-Wood"/>
    <s v="Replace"/>
    <s v="45617588"/>
    <s v="T3 DI  BURNS-LONE STAR #2  0/17 RPL SPLW"/>
    <s v="ICW"/>
  </r>
  <r>
    <s v="LC"/>
    <s v="123785832"/>
    <s v="012/099"/>
    <s v="T3 MIDDLE FRK-GLD HLL 12/99 RPL XARM"/>
    <s v="SACTO"/>
    <s v="ETL.5140.POLE.STPS"/>
    <d v="2022-06-08T00:00:00"/>
    <d v="2022-06-08T00:00:00"/>
    <m/>
    <x v="292"/>
    <d v="2022-12-08T00:00:00"/>
    <x v="1"/>
    <s v="637"/>
    <x v="0"/>
    <s v="Open"/>
    <s v="HFTD 3"/>
    <s v="POHW OTHR FIRE OH   XMPT TR3  PRTO"/>
    <s v="No Good/Out of Stdrd"/>
    <s v="Crossarm-Wood"/>
    <s v="Replace"/>
    <s v=""/>
    <s v=""/>
    <s v=""/>
  </r>
  <r>
    <s v="LC"/>
    <s v="123785866"/>
    <s v="000/003"/>
    <s v="T3 DI GEYSERS #12-FULTON 0/3 RPR INSS"/>
    <s v="LAKEVLLE"/>
    <s v="ETL.4750.INSL.CERA"/>
    <d v="2022-06-08T00:00:00"/>
    <d v="2022-05-23T00:00:00"/>
    <m/>
    <x v="248"/>
    <d v="2022-11-23T00:00:00"/>
    <x v="1"/>
    <s v="628"/>
    <x v="0"/>
    <s v="Open"/>
    <s v="HFTD 3"/>
    <s v="RELW FIRE ACCL OH   TR3  PRTO AIR"/>
    <s v="No Good/Out of Stdrd"/>
    <s v="Insulator-Steel"/>
    <s v="Repair"/>
    <s v="45571464"/>
    <s v="T3 DI GEYSERS #12-FULTON 0/3 RPR INSS"/>
    <s v="ICS"/>
  </r>
  <r>
    <s v="LC"/>
    <s v="123786104"/>
    <s v="004/023"/>
    <s v="T3 DI EGL RK-FLTN SLVDO 004/023 RPL HRDT"/>
    <s v="LAKEVLLE"/>
    <s v="ETL.4392.TOWR"/>
    <d v="2022-06-08T00:00:00"/>
    <d v="2022-05-23T00:00:00"/>
    <m/>
    <x v="248"/>
    <d v="2022-11-23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786370"/>
    <s v="008/127"/>
    <s v="T3 EI WEIMAR #1 008/127 RPL POLE"/>
    <s v="SACTO"/>
    <s v="ETL.7560.POLE.WOOD"/>
    <d v="2022-06-08T00:00:00"/>
    <d v="2022-06-08T00:00:00"/>
    <m/>
    <x v="292"/>
    <d v="2022-12-08T00:00:00"/>
    <x v="1"/>
    <s v="372"/>
    <x v="0"/>
    <s v="Open"/>
    <s v="HFTD 3"/>
    <s v="REGW INSP OH   FMOB XMPT TR3  PRTO FRAB"/>
    <s v="No Good/Out of Stdrd"/>
    <s v="Structure-Wood"/>
    <s v="Replace"/>
    <s v="31629060"/>
    <s v="T2 DI WEIMAR #1 004/059 RPL POLE"/>
    <s v="70Y"/>
  </r>
  <r>
    <s v="LC"/>
    <s v="123786422"/>
    <s v="001/027"/>
    <s v="T3 DI KESWICK-TRINITY 1/27 RPR GYWW"/>
    <s v="TABLEMTN"/>
    <s v="ETL.7270.POLE.NWOD"/>
    <d v="2022-06-08T00:00:00"/>
    <d v="2022-05-26T00:00:00"/>
    <m/>
    <x v="289"/>
    <d v="2022-11-26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786424"/>
    <s v="001/027"/>
    <s v="T3 DI KESWICK-TRINITY 1/27 RPR CNDW"/>
    <s v="TABLEMTN"/>
    <s v="ETL.7270.INSL.NCER"/>
    <d v="2022-06-08T00:00:00"/>
    <d v="2022-05-26T00:00:00"/>
    <m/>
    <x v="289"/>
    <d v="2022-11-26T00:00:00"/>
    <x v="1"/>
    <s v="630"/>
    <x v="0"/>
    <s v="Open"/>
    <s v="HFTD 3"/>
    <s v="POHW FIRE OH   TR3  PRTO AIR"/>
    <s v="No Good/Out of Stdrd"/>
    <s v="Conductor-Wood"/>
    <s v="Repair"/>
    <s v=""/>
    <s v=""/>
    <s v=""/>
  </r>
  <r>
    <s v="LC"/>
    <s v="123786425"/>
    <s v="001/027"/>
    <s v="T3 DI KESWICK-TRINITY 1/27 RPL DAMW"/>
    <s v="TABLEMTN"/>
    <s v="ETL.7270.INSL.NCER"/>
    <d v="2022-06-08T00:00:00"/>
    <d v="2022-05-26T00:00:00"/>
    <m/>
    <x v="289"/>
    <d v="2022-11-26T00:00:00"/>
    <x v="1"/>
    <s v="630"/>
    <x v="0"/>
    <s v="Open"/>
    <s v="HFTD 3"/>
    <s v="POHW FIRE OH   TR3  PRTO AIR"/>
    <s v="No Good/Out of Stdrd"/>
    <s v="Damper-Wood"/>
    <s v="Replace"/>
    <s v=""/>
    <s v=""/>
    <s v=""/>
  </r>
  <r>
    <s v="LC"/>
    <s v="123786528"/>
    <s v="004/094"/>
    <s v="T3 DI BURNS-LONE STAR #2 004/94 RPL HRDW"/>
    <s v="MOSSLNDG"/>
    <s v="ETL.6240.POLE.WOOD"/>
    <d v="2022-06-08T00:00:00"/>
    <d v="2022-05-13T00:00:00"/>
    <m/>
    <x v="244"/>
    <d v="2022-11-13T00:00:00"/>
    <x v="1"/>
    <s v="630"/>
    <x v="0"/>
    <s v="Open"/>
    <s v="HFTD 3"/>
    <s v="RELW FIRE ACCM OH   TR3  PRTO AIR  FRAB"/>
    <s v="No Good/Out of Stdrd"/>
    <s v="Hardware-Wood"/>
    <s v="Replace"/>
    <s v="45617591"/>
    <s v="T3 DI BURNS-LONE STAR #2 004/94 RPL HRDW"/>
    <s v="ICW"/>
  </r>
  <r>
    <s v="LC"/>
    <s v="123786828"/>
    <s v="001/024"/>
    <s v="T3 DI DRUM-SPAULDING 1/24 RPR GYWW"/>
    <s v="SACTO"/>
    <s v="ETL.6770.POLE.NWOD"/>
    <d v="2022-06-08T00:00:00"/>
    <d v="2022-05-31T00:00:00"/>
    <m/>
    <x v="296"/>
    <d v="2022-11-30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786875"/>
    <s v="003/030"/>
    <s v="T3 EI TIGR CRK-VLEY SPRIN 3/30 RPL INSS"/>
    <s v="VICTOR"/>
    <s v="ETL.5790.INSL.CERA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31607317"/>
    <s v="T3 DI TGR CRK VLY SPRNGS  RPL INSS 4TWR"/>
    <s v="93K"/>
  </r>
  <r>
    <s v="LC"/>
    <s v="123787031"/>
    <s v="009/060"/>
    <s v="T3 DI OLEUM-G #1 9/060 BENT STEEL"/>
    <s v="CONCORD"/>
    <s v="ETL.3150.TOWR"/>
    <d v="2022-06-08T00:00:00"/>
    <d v="2022-06-03T00:00:00"/>
    <m/>
    <x v="251"/>
    <d v="2022-12-03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87039"/>
    <s v="009/060"/>
    <s v="T3 DI OLEUM-G #1 9/060 RPR INSS"/>
    <s v="CONCORD"/>
    <s v="ETL.3160.INSL.NCER"/>
    <d v="2022-06-08T00:00:00"/>
    <d v="2022-06-03T00:00:00"/>
    <m/>
    <x v="251"/>
    <d v="2022-12-03T00:00:00"/>
    <x v="1"/>
    <s v="628"/>
    <x v="0"/>
    <s v="Open"/>
    <s v="HFTD 3"/>
    <s v="RELW FIRE OH   TR3  PRTO AIR"/>
    <s v="No Good/Out of Stdrd"/>
    <s v="Insulator-Steel"/>
    <s v="Repair"/>
    <s v="45513505"/>
    <s v="T3 DI OLEUM-G #1 9/060 RPR INSS"/>
    <s v="ICS"/>
  </r>
  <r>
    <s v="LC"/>
    <s v="123787116"/>
    <s v="005/057"/>
    <s v="T3 EI DRUM-RIO OSO #2 05/57 RPR STEEL"/>
    <s v="SACTO"/>
    <s v="ETL.1430.TOWR"/>
    <d v="2022-06-08T00:00:00"/>
    <d v="2022-06-08T00:00:00"/>
    <m/>
    <x v="292"/>
    <d v="2022-12-08T00:00:00"/>
    <x v="1"/>
    <s v="543"/>
    <x v="0"/>
    <s v="Open"/>
    <s v="HFTD 3"/>
    <s v="RELW INSP OH   FMOB TR3  PRTO FRAB NTDE"/>
    <s v="No Good/Out of Stdrd"/>
    <s v="Structure-Tower"/>
    <s v="Repair"/>
    <s v="45600065"/>
    <s v="T3 EI DRUM-RIO OSO #2 05/57 RPR STEEL"/>
    <s v="ICQ"/>
  </r>
  <r>
    <s v="LC"/>
    <s v="123787677"/>
    <s v="014/216"/>
    <s v="T3 EI GOLD HILL #1 014/216 RPR POLE"/>
    <s v="SACTO"/>
    <s v="ETL.6950.POLE.WOOD"/>
    <d v="2022-06-08T00:00:00"/>
    <d v="2022-06-08T00:00:00"/>
    <m/>
    <x v="292"/>
    <d v="2022-12-08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787777"/>
    <s v="011/212"/>
    <s v="T3 DI FRCH MDWS-MID FRK 11/212 RPR STRW"/>
    <s v="SACTO"/>
    <s v="ETL.6870.POLE.WOOD"/>
    <d v="2022-06-08T00:00:00"/>
    <d v="2022-05-26T00:00:00"/>
    <m/>
    <x v="289"/>
    <d v="2022-11-26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787893"/>
    <s v="011/212"/>
    <s v="T3 DI FRCH MDWS-MID FRK 11/212 INS HRDD"/>
    <s v="SACTO"/>
    <s v="ETL.6870.POLE.WOOD"/>
    <d v="2022-06-08T00:00:00"/>
    <d v="2022-05-26T00:00:00"/>
    <m/>
    <x v="289"/>
    <d v="2022-11-26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788195"/>
    <s v="011/118"/>
    <s v="T3 EI IGNACIO-BOLINAS #1 11/118 RPR CNDW"/>
    <s v="LAKEVLLE"/>
    <s v="ETL.7140.INSL.NCER"/>
    <d v="2022-06-08T00:00:00"/>
    <d v="2022-06-08T00:00:00"/>
    <m/>
    <x v="292"/>
    <d v="2022-12-08T00:00:00"/>
    <x v="1"/>
    <s v="630"/>
    <x v="0"/>
    <s v="Open"/>
    <s v="HFTD 3"/>
    <s v="RELW INSP OH   FMOB TR3  PRTO"/>
    <s v="No Good/Out of Stdrd"/>
    <s v="Conductor-Wood"/>
    <s v="Repair"/>
    <s v="45576010"/>
    <s v="T3 EI IGNACIO-BOLINAS #1 11/118 RPR CNDW"/>
    <s v="ICW"/>
  </r>
  <r>
    <s v="LC"/>
    <s v="123788701"/>
    <s v="005/059"/>
    <s v="T3 EI DRUM-RIO OSO #2 005/059 REGRADE"/>
    <s v="SACTO"/>
    <s v="ETL.1430.TOWR"/>
    <d v="2022-06-08T00:00:00"/>
    <d v="2022-06-08T00:00:00"/>
    <m/>
    <x v="292"/>
    <d v="2022-12-08T00:00:00"/>
    <x v="1"/>
    <s v="543"/>
    <x v="0"/>
    <s v="Open"/>
    <s v="HFTD 3"/>
    <s v="RELW INSP OH   FMOB TR3  PRTO FRAB"/>
    <s v="Earth Covered Tower"/>
    <s v="Foundation/Concrete-Tower"/>
    <s v="Repair"/>
    <s v="45600066"/>
    <s v="T3 EI DRUM-RIO OSO #2 005/059 REGRADE"/>
    <s v="ICQ"/>
  </r>
  <r>
    <s v="LC"/>
    <s v="123788719"/>
    <s v="T081"/>
    <s v="T3 EI MIDWAY-SANTA MARIA T81 RPL INSS"/>
    <s v="PISMOBCH"/>
    <s v="ETL.9240.TOWR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788723"/>
    <s v="T047"/>
    <s v="T3 EI MIDWAY-SANTA MARIA T47 RPR FOND"/>
    <s v="PISMOBCH"/>
    <s v="ETL.9240.TOWR"/>
    <d v="2022-06-08T00:00:00"/>
    <d v="2022-06-08T00:00:00"/>
    <m/>
    <x v="292"/>
    <d v="2022-12-08T00:00:00"/>
    <x v="1"/>
    <s v="628"/>
    <x v="0"/>
    <s v="Open"/>
    <s v="HFTD 3"/>
    <s v="RELW INSP OH   FMOB TR3  PRTO FRAB"/>
    <s v="No Good/Out of Stdrd"/>
    <s v="Structure-Steel"/>
    <s v="Repair"/>
    <s v="45605033"/>
    <s v="T3 EI MIDWAY-SANTA MARIA T47 RPR FOND"/>
    <s v="ICS"/>
  </r>
  <r>
    <s v="LC"/>
    <s v="123788725"/>
    <s v="T047"/>
    <s v="T3 EI MIDWAY-SANTA MARIA T47 RPL INSS"/>
    <s v="PISMOBCH"/>
    <s v="ETL.9240.TOWR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788970"/>
    <s v="008/132"/>
    <s v="T3 EI WEIMAR #1 008/132 RPL POLE"/>
    <s v="SACTO"/>
    <s v="ETL.7560.POLE.WOOD"/>
    <d v="2022-06-08T00:00:00"/>
    <d v="2022-06-08T00:00:00"/>
    <m/>
    <x v="292"/>
    <d v="2022-12-08T00:00:00"/>
    <x v="1"/>
    <s v="372"/>
    <x v="0"/>
    <s v="Open"/>
    <s v="HFTD 3"/>
    <s v="REGW INSP OH   FMOB TR3  PRTO FRAB"/>
    <s v="No Good/Out of Stdrd"/>
    <s v="Structure-Wood"/>
    <s v="Replace"/>
    <s v="31629060"/>
    <s v="T2 DI WEIMAR #1 004/059 RPL POLE"/>
    <s v="70Y"/>
  </r>
  <r>
    <s v="LC"/>
    <s v="123789162"/>
    <s v="014/220"/>
    <s v="T3 EI GOLD HILL #1 014/220 RPL POLE"/>
    <s v="SACTO"/>
    <s v="ETL.6950.POLE.WOOD"/>
    <d v="2022-06-08T00:00:00"/>
    <d v="2022-06-08T00:00:00"/>
    <m/>
    <x v="292"/>
    <d v="2022-12-08T00:00:00"/>
    <x v="1"/>
    <s v="372"/>
    <x v="0"/>
    <s v="Open"/>
    <s v="HFTD 3"/>
    <s v="REGW INSP OH   FMOB TR3  PRTO FRAB"/>
    <s v="No Good/Out of Stdrd"/>
    <s v="Structure-Wood"/>
    <s v="Replace"/>
    <s v="31614770"/>
    <s v="T3 WV GOLD HILL #1 12/192 RPL POLE"/>
    <s v="70Y"/>
  </r>
  <r>
    <s v="LC"/>
    <s v="123789258"/>
    <s v="005/059"/>
    <s v="T3 EI DRUM-RIO OSO #1 05/59 COTTER"/>
    <s v="SACTO"/>
    <s v="ETL.1420.INSL.CERA"/>
    <d v="2022-06-08T00:00:00"/>
    <d v="2022-06-08T00:00:00"/>
    <m/>
    <x v="292"/>
    <d v="2022-12-08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789505"/>
    <s v="004/036"/>
    <s v="T3 EI TGR CRK-VLLY SPRNGS 4/36 RPL INSS"/>
    <s v="VICTOR"/>
    <s v="ETL.5790.INSL.CERA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31609395"/>
    <s v="T2 DI TIGR CREEK-VLLY SPRNGS RPL INSS 6T"/>
    <s v="93K"/>
  </r>
  <r>
    <s v="LC"/>
    <s v="123790701"/>
    <s v="017/071"/>
    <s v="T3 DI MONTA VISTA-JFRSO #1 17/71 RMV VEG"/>
    <s v="METCALF"/>
    <s v="ETL.5220.TOWR"/>
    <d v="2022-06-08T00:00:00"/>
    <d v="2022-05-20T00:00:00"/>
    <m/>
    <x v="247"/>
    <d v="2022-11-20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790762"/>
    <s v="017/071"/>
    <s v="T3 DI MONT VIST JFRSON #1 17/71 RPR INSS"/>
    <s v="METCALF"/>
    <s v="ETL.5220.INSL"/>
    <d v="2022-06-08T00:00:00"/>
    <d v="2022-05-20T00:00:00"/>
    <m/>
    <x v="247"/>
    <d v="2022-11-20T00:00:00"/>
    <x v="1"/>
    <s v="628"/>
    <x v="0"/>
    <s v="Open"/>
    <s v="HFTD 3"/>
    <s v="RELW FIRE OH   TR3  PRTO AIR"/>
    <s v="No Good/Out of Stdrd"/>
    <s v="Insulator-Steel"/>
    <s v="Repair"/>
    <s v="45598736"/>
    <s v="T3 DI MONT VIST JFRSON #1 17/71 RPR INSS"/>
    <s v="ICS"/>
  </r>
  <r>
    <s v="LC"/>
    <s v="123790966"/>
    <s v="026/002"/>
    <s v="T3 DI FULTON-HOPLAND 026/002 RMV VEG"/>
    <s v="LAKEVLLE"/>
    <s v="ETL.6890.POLE.WOOD"/>
    <d v="2022-06-08T00:00:00"/>
    <d v="2022-06-08T00:00:00"/>
    <m/>
    <x v="292"/>
    <d v="2022-12-08T00:00:00"/>
    <x v="1"/>
    <s v="564"/>
    <x v="0"/>
    <s v="Open"/>
    <s v="HFTD 3"/>
    <s v="POHW FIRE ACCM OH   TR3  PRTO AIR  FRAB"/>
    <s v="Overgrown"/>
    <s v="Vegetation"/>
    <s v="Remove"/>
    <s v=""/>
    <s v=""/>
    <s v=""/>
  </r>
  <r>
    <s v="LC"/>
    <s v="123791120"/>
    <s v="008/037"/>
    <s v="T3 DI MRG CSTR VLY 8/37 RPR OPGW"/>
    <s v="CONCORD"/>
    <s v="ETL.5250.TOWR"/>
    <d v="2022-06-08T00:00:00"/>
    <d v="2022-06-02T00:00:00"/>
    <m/>
    <x v="250"/>
    <d v="2022-12-02T00:00:00"/>
    <x v="1"/>
    <s v="628"/>
    <x v="0"/>
    <s v="Open"/>
    <s v="HFTD 3"/>
    <s v="RELW OTHR FIRE OH   TR3  PRTO AIR  FRAB NTDE"/>
    <s v="No Good/Out of Stdrd"/>
    <s v="Shield Wire / OPGW-Steel"/>
    <s v="Repair"/>
    <s v="45502877"/>
    <s v="T3 DI MRG CSTR VLY 8/37 RPR OPGW"/>
    <s v="ICS"/>
  </r>
  <r>
    <s v="LC"/>
    <s v="123791167"/>
    <s v="005/040"/>
    <s v="T3 EI TGR CRK-VLLY SPRNGS 5/40 RPL INSS"/>
    <s v="VICTOR"/>
    <s v="ETL.5790.INSL.CERA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31609395"/>
    <s v="T2 DI TIGR CREEK-VLLY SPRNGS RPL INSS 6T"/>
    <s v="93K"/>
  </r>
  <r>
    <s v="LC"/>
    <s v="123791597"/>
    <s v="000/006"/>
    <s v="T3 DI TGR CRK VLY SPRNGS 0/6 RPR STRT"/>
    <s v="VICTOR"/>
    <s v="ETL.5790.TOWR"/>
    <d v="2022-06-08T00:00:00"/>
    <d v="2022-05-21T00:00:00"/>
    <m/>
    <x v="338"/>
    <d v="2022-11-21T00:00:00"/>
    <x v="1"/>
    <s v="543"/>
    <x v="0"/>
    <s v="Open"/>
    <s v="HFTD 3"/>
    <s v="RELW FIRE OH   XMPT TR3  PRTO AIR  FRAB"/>
    <s v="No Good/Out of Stdrd"/>
    <s v="Structure-Tower"/>
    <s v="Repair"/>
    <s v="45591318"/>
    <s v="T3 DI TGR CRK VLY SPRNGS 0/6 RPR STRT"/>
    <s v="ICQ"/>
  </r>
  <r>
    <s v="LC"/>
    <s v="123791790"/>
    <s v="000/006"/>
    <s v="T3 DI TGR CRK VLY SPRNGS 0/6 RPL INSS"/>
    <s v="VICTOR"/>
    <s v="ETL.5790.INSL"/>
    <d v="2022-06-08T00:00:00"/>
    <d v="2022-05-21T00:00:00"/>
    <m/>
    <x v="338"/>
    <d v="2022-11-21T00:00:00"/>
    <x v="1"/>
    <s v="532"/>
    <x v="0"/>
    <s v="Open"/>
    <s v="HFTD 3"/>
    <s v="RELW FIRE OH   TR3  PRTO AIR"/>
    <s v="No Good/Out of Stdrd"/>
    <s v="Insulator-Steel"/>
    <s v="Replace"/>
    <s v="31607317"/>
    <s v="T3 DI TGR CRK VLY SPRNGS  RPL INSS 4TWR"/>
    <s v="93K"/>
  </r>
  <r>
    <s v="LC"/>
    <s v="123792613"/>
    <s v="001/028"/>
    <s v="T3 EI MIDDLEFORK #1 1/28 RPR STRW"/>
    <s v="SACTO"/>
    <s v="ETL.8405.POLE.WOOD"/>
    <d v="2022-06-08T00:00:00"/>
    <d v="2022-06-08T00:00:00"/>
    <m/>
    <x v="292"/>
    <d v="2022-12-08T00:00:00"/>
    <x v="1"/>
    <s v="630"/>
    <x v="0"/>
    <s v="Open"/>
    <s v="HFTD 3"/>
    <s v="REGW INSP OH   FMOB XMPT TR3  PRTO FRAB"/>
    <s v="No Good/Out of Stdrd"/>
    <s v="Structure-Wood"/>
    <s v="Repair"/>
    <s v=""/>
    <s v=""/>
    <s v=""/>
  </r>
  <r>
    <s v="LC"/>
    <s v="123792696"/>
    <s v="005/031"/>
    <s v="T3 ROUND MTN-TABLE MTN #1 5/31 UNBURY"/>
    <s v="TABLEMTN"/>
    <s v="ETL.6060.TOWR"/>
    <d v="2022-06-08T00:00:00"/>
    <d v="2022-06-08T00:00:00"/>
    <m/>
    <x v="292"/>
    <d v="2022-12-08T00:00:00"/>
    <x v="1"/>
    <s v="543"/>
    <x v="0"/>
    <s v="Open"/>
    <s v="HFTD 3"/>
    <s v="RELW OTHR OH   FMOB XMPT TR3  PRTO FRAB"/>
    <s v="Earth Covered Tower"/>
    <s v="Foundation/Concrete-Tower"/>
    <s v="Repair"/>
    <s v="45644407"/>
    <s v="T3 ROUND MTN-TABLE MTN #1 5/31 UNBURY"/>
    <s v="ICQ"/>
  </r>
  <r>
    <s v="LC"/>
    <s v="123792747"/>
    <s v="A004/120"/>
    <s v="T3 DI DRM-GRS VLLY WIMAR 4/120 RPL HRDD"/>
    <s v="SACTO"/>
    <s v="ETL.6760.POLE.WOOD"/>
    <d v="2022-06-08T00:00:00"/>
    <d v="2022-05-24T00:00:00"/>
    <m/>
    <x v="291"/>
    <d v="2022-11-24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792748"/>
    <s v="A004/120"/>
    <s v="T3 DI DRM-GRS VLLY WIMAR 4/120 RPR GYWW"/>
    <s v="SACTO"/>
    <s v="ETL.6760.POLE.WOOD"/>
    <d v="2022-06-08T00:00:00"/>
    <d v="2022-05-24T00:00:00"/>
    <m/>
    <x v="291"/>
    <d v="2022-11-24T00:00:00"/>
    <x v="1"/>
    <s v="630"/>
    <x v="0"/>
    <s v="Open"/>
    <s v="HFTD 3"/>
    <s v="POHW FIRE ACCM OH   TR3  PRTO AIR  FRAB"/>
    <s v="No Good/Out of Stdrd"/>
    <s v="Guy Wire-Wood"/>
    <s v="Repair"/>
    <s v=""/>
    <s v=""/>
    <s v=""/>
  </r>
  <r>
    <s v="LC"/>
    <s v="123792765"/>
    <s v="T079"/>
    <s v="T3 EI MIDWAY-SANTA MARIA T079 RPL INSS"/>
    <s v="PISMOBCH"/>
    <s v="ETL.9240.TOWR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792766"/>
    <s v="T048"/>
    <s v="T3 EI MIDWAY-SANTA MARIA T048 RPL INSS"/>
    <s v="PISMOBCH"/>
    <s v="ETL.9240.TOWR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793292"/>
    <s v="002/025"/>
    <s v="T3 DI DRUM-SUMMIT #1 2/025 RPR INSW"/>
    <s v="SACTO"/>
    <s v="ETL.1440.INSL.NCER"/>
    <d v="2022-06-08T00:00:00"/>
    <d v="2022-06-01T00:00:00"/>
    <m/>
    <x v="290"/>
    <d v="2022-12-01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793350"/>
    <s v="006/119"/>
    <s v="T3 DI COLGATE-CHALLENGE 6/119 RPL HRDD"/>
    <s v="SACTO"/>
    <s v="ETL.6480.POLE.NWOD"/>
    <d v="2022-06-08T00:00:00"/>
    <d v="2022-05-25T00:00:00"/>
    <m/>
    <x v="288"/>
    <d v="2022-11-25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793394"/>
    <s v="002/064"/>
    <s v="T3 DI BURNS-LONE STAR #2 02/064 INS HRDW"/>
    <s v="MOSSLNDG"/>
    <s v="ETL.6240.POLE.WOOD"/>
    <d v="2022-06-08T00:00:00"/>
    <d v="2022-05-13T00:00:00"/>
    <m/>
    <x v="244"/>
    <d v="2022-11-13T00:00:00"/>
    <x v="1"/>
    <s v="630"/>
    <x v="0"/>
    <s v="Open"/>
    <s v="HFTD 3"/>
    <s v="RELW FIRE ACCM OH   TR3  PRTO AIR  FRAB NTDE"/>
    <s v="Missing"/>
    <s v="Hardware-Wood"/>
    <s v="Install"/>
    <s v="45618341"/>
    <s v="T3 DI BURNS-LONE STAR #2 02/064 INS HRDW"/>
    <s v="ICW"/>
  </r>
  <r>
    <s v="LC"/>
    <s v="123793433"/>
    <s v="018/000A"/>
    <s v="T3 WV OAKHURST TAP 18/0A INS DAMS"/>
    <s v="FRESNO"/>
    <s v="ETL.1252.INSL.NCER"/>
    <d v="2022-06-08T00:00:00"/>
    <d v="2022-06-08T00:00:00"/>
    <m/>
    <x v="292"/>
    <d v="2022-12-08T00:00:00"/>
    <x v="1"/>
    <s v="628"/>
    <x v="0"/>
    <s v="Open"/>
    <s v="HFTD 3"/>
    <s v="RELW OTHR OH   FMOB TR3  PRTO NTDE"/>
    <s v="Missing"/>
    <s v="Damper-Steel"/>
    <s v="Install"/>
    <s v="45489434"/>
    <s v="T3 WV OAKHURST TAP 18/0A INS DAMS"/>
    <s v="ICS"/>
  </r>
  <r>
    <s v="LC"/>
    <s v="123793484"/>
    <s v="001/038"/>
    <s v="T3 DI DRM-GRS VLY-WMR 1/38 RPR STRW"/>
    <s v="SACTO"/>
    <s v="ETL.6760.POLE.WOOD"/>
    <d v="2022-06-08T00:00:00"/>
    <d v="2022-06-06T00:00:00"/>
    <m/>
    <x v="254"/>
    <d v="2022-12-06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793489"/>
    <s v="004/097"/>
    <s v="T3 DI DRM-GRS VLY-WMR 4/97 RPL POLE"/>
    <s v="SACTO"/>
    <s v="ETL.6760.POLE.WOOD"/>
    <d v="2022-06-08T00:00:00"/>
    <d v="2022-06-06T00:00:00"/>
    <m/>
    <x v="254"/>
    <d v="2022-12-06T00:00:00"/>
    <x v="1"/>
    <s v="372"/>
    <x v="0"/>
    <s v="Open"/>
    <s v="HFTD 3"/>
    <s v="POHW OH   XMPT TR3  PRTO AIR  FRAB"/>
    <s v="Rotten"/>
    <s v="Structure-Wood"/>
    <s v="Replace"/>
    <s v="31612546"/>
    <s v="T3 EI DRUM GRASS VLY WIMAR 3/75 RPL STRW"/>
    <s v="70Y"/>
  </r>
  <r>
    <s v="LC"/>
    <s v="123793572"/>
    <s v="004/024"/>
    <s v="T3 DI RND MTN-TBL MTN #1 004/024 RMV VEG"/>
    <s v="TABLEMTN"/>
    <s v="ETL.6060.TOWR"/>
    <d v="2022-06-08T00:00:00"/>
    <d v="2022-06-08T00:00:00"/>
    <m/>
    <x v="292"/>
    <d v="2022-12-08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793655"/>
    <s v="000/011"/>
    <s v="T3 DI SALMON CREEK TAP 0/11 RPL HRDD"/>
    <s v="LAKEVLLE"/>
    <s v="ETL.6981.POLE.WOOD"/>
    <d v="2022-06-08T00:00:00"/>
    <d v="2022-06-03T00:00:00"/>
    <m/>
    <x v="251"/>
    <d v="2022-12-03T00:00:00"/>
    <x v="1"/>
    <s v="630"/>
    <x v="0"/>
    <s v="Open"/>
    <s v="HFTD 3"/>
    <s v="RELW OTHR OH   TR3  PRTO AIR  FRAB"/>
    <s v="No Good/Out of Stdrd"/>
    <s v="Hardware-Wood"/>
    <s v="Replace"/>
    <s v="45571358"/>
    <s v="T3 DI SALMON CREEK TAP 0/11 RPL HRDD"/>
    <s v="ICW"/>
  </r>
  <r>
    <s v="LC"/>
    <s v="123793778"/>
    <s v="001/023"/>
    <s v="T3 DI CNTRVL-TBL MTN-OROVL 1/23 RPL POLE"/>
    <s v="TABLEMTN"/>
    <s v="ETL.6330.POLE.WOOD"/>
    <d v="2022-06-08T00:00:00"/>
    <d v="2022-05-30T00:00:00"/>
    <m/>
    <x v="341"/>
    <d v="2022-11-30T00:00:00"/>
    <x v="1"/>
    <s v="372"/>
    <x v="0"/>
    <s v="Open"/>
    <s v="HFTD 3"/>
    <s v="POHW OH   TR3  PRTO AIR  FRAB"/>
    <s v="No Good/Out of Stdrd"/>
    <s v="Structure-Wood"/>
    <s v="Replace"/>
    <s v="31611490"/>
    <s v="T3 EI CNTRVLL-TBL MTN-ORLL 0/2 RPL POLE"/>
    <s v="70Y"/>
  </r>
  <r>
    <s v="LC"/>
    <s v="123793907"/>
    <s v="015/064"/>
    <s v="T3 EI EGLE RK-FLTN-SLVRDO 15/64 RPL INSS"/>
    <s v="LAKEVLLE"/>
    <s v="ETL.4392.INSL.CERA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31613370"/>
    <s v="T3 EI EAGL RCK-FLTN-SLVRD  RPL INSS 3TWR"/>
    <s v="93K"/>
  </r>
  <r>
    <s v="LC"/>
    <s v="123793908"/>
    <s v="013/059"/>
    <s v="T3 EI EAGL RCK-FLTN-SLVRD 13/59 REGRADE"/>
    <s v="LAKEVLLE"/>
    <s v="ETL.4392.TOWR"/>
    <d v="2022-06-08T00:00:00"/>
    <d v="2022-06-08T00:00:00"/>
    <m/>
    <x v="292"/>
    <d v="2022-12-08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794325"/>
    <s v="015/061"/>
    <s v="T3 DI MNTA VSTA-JFFRSN #1 15/61 INS HRDT"/>
    <s v="METCALF"/>
    <s v="ETL.5220.TOWR"/>
    <d v="2022-06-09T00:00:00"/>
    <d v="2022-05-25T00:00:00"/>
    <m/>
    <x v="288"/>
    <d v="2022-11-25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795007"/>
    <s v="007/079"/>
    <s v="T3NT EI DRUM-RIO OSO #1 7/079 RMV DEBRIS"/>
    <s v="SACTO"/>
    <s v="ETL.1420.TOWR"/>
    <d v="2022-06-09T00:00:00"/>
    <d v="2022-06-09T00:00:00"/>
    <m/>
    <x v="255"/>
    <d v="2022-12-09T00:00:00"/>
    <x v="1"/>
    <s v="628"/>
    <x v="0"/>
    <s v="Open"/>
    <s v="HFTD 3"/>
    <s v="REGW INSP CPUA OH   FMOB TR3  PRTO FRAB NTDE"/>
    <s v="Debris/Nest/etc."/>
    <s v="Structure-Steel"/>
    <s v="Remove"/>
    <s v=""/>
    <s v=""/>
    <s v=""/>
  </r>
  <r>
    <s v="LC"/>
    <s v="123795259"/>
    <s v="008/094"/>
    <s v="T3 DI GRN VALLY-CAMP EVRS 8/94C RPL HRDW"/>
    <s v="MOSSLNDG"/>
    <s v="ETL.1710.POLE.WDPS"/>
    <d v="2022-06-09T00:00:00"/>
    <d v="2022-05-13T00:00:00"/>
    <m/>
    <x v="244"/>
    <d v="2022-11-13T00:00:00"/>
    <x v="1"/>
    <s v="630"/>
    <x v="0"/>
    <s v="Open"/>
    <s v="HFTD 3"/>
    <s v="RELW FIRE OH   TR3  PRTO AIR"/>
    <s v="No Good/Out of Stdrd"/>
    <s v="Hardware-Wood"/>
    <s v="Replace"/>
    <s v="45618342"/>
    <s v="T3 DI GRN VALLY-CAMP EVRS 8/94C RPL HRDW"/>
    <s v="ICW"/>
  </r>
  <r>
    <s v="LC"/>
    <s v="123795572"/>
    <s v="008/094"/>
    <s v="T3 DI GRN VALLY-CAMP EVRS 8/94R RPL HRDW"/>
    <s v="MOSSLNDG"/>
    <s v="ETL.1710.POLE.WDPS"/>
    <d v="2022-06-09T00:00:00"/>
    <d v="2022-05-13T00:00:00"/>
    <m/>
    <x v="244"/>
    <d v="2022-11-13T00:00:00"/>
    <x v="1"/>
    <s v="630"/>
    <x v="0"/>
    <s v="Open"/>
    <s v="HFTD 3"/>
    <s v="RELW FIRE OH   TR3  PRTO AIR"/>
    <s v="No Good/Out of Stdrd"/>
    <s v="Hardware-Wood"/>
    <s v="Replace"/>
    <s v="45618343"/>
    <s v="T3 DI GRN VALLY-CAMP EVRS 8/94R RPL HRDW"/>
    <s v="ICW"/>
  </r>
  <r>
    <s v="LC"/>
    <s v="123795828"/>
    <s v="008/094"/>
    <s v="T3 DI GRN VALLEY-CAMP EVRS 8/94 RPR INSW"/>
    <s v="MOSSLNDG"/>
    <s v="ETL.1710.INSL.CERA"/>
    <d v="2022-06-09T00:00:00"/>
    <d v="2022-05-13T00:00:00"/>
    <m/>
    <x v="244"/>
    <d v="2022-11-13T00:00:00"/>
    <x v="1"/>
    <s v="630"/>
    <x v="0"/>
    <s v="Open"/>
    <s v="HFTD 3"/>
    <s v="RELW FIRE OH   TR3  PRTO AIR"/>
    <s v="No Good/Out of Stdrd"/>
    <s v="Insulator-Wood"/>
    <s v="Repair"/>
    <s v="45618346"/>
    <s v="T3 DI GRN VALLEY-CAMP EVRS 8/94 RPR INSW"/>
    <s v="ICW"/>
  </r>
  <r>
    <s v="LC"/>
    <s v="123795960"/>
    <s v="054/301"/>
    <s v="T3 EI TMBLR-SN LS OBSPO 54/301 REGRADE"/>
    <s v="PISMOBCH"/>
    <s v="ETL.3960.TOWR"/>
    <d v="2022-06-09T00:00:00"/>
    <d v="2022-06-09T00:00:00"/>
    <m/>
    <x v="255"/>
    <d v="2022-12-09T00:00:00"/>
    <x v="1"/>
    <s v="543"/>
    <x v="0"/>
    <s v="Open"/>
    <s v="HFTD 3"/>
    <s v="REGW INSP OH   FMOB TR3  PRTO FRAB"/>
    <s v="Earth Covered Tower"/>
    <s v="Foundation/Concrete-Tower"/>
    <s v="Repair"/>
    <s v=""/>
    <s v=""/>
    <s v=""/>
  </r>
  <r>
    <s v="LC"/>
    <s v="123796107"/>
    <s v="001/008"/>
    <s v="T3 EI BRIDGEVILLE-GARBERVL 1/8 RPR GYWW"/>
    <s v="EUREKA"/>
    <s v="ETL.6220.POLE.NWOD"/>
    <d v="2022-06-09T00:00:00"/>
    <d v="2022-06-09T00:00:00"/>
    <m/>
    <x v="255"/>
    <d v="2022-12-09T00:00:00"/>
    <x v="1"/>
    <s v="630"/>
    <x v="0"/>
    <s v="Open"/>
    <s v="HFTD 3"/>
    <s v="REGW INSP OH   FMOB TR3  PRTO"/>
    <s v="No Good/Out of Stdrd"/>
    <s v="Guy Wire-Wood"/>
    <s v="Repair"/>
    <s v="45575273"/>
    <s v="T2 DI BRIDGEVILLE-GARBERVL 1/4 RPR ANCW"/>
    <s v="ICW"/>
  </r>
  <r>
    <s v="LC"/>
    <s v="123796235"/>
    <s v="054/300"/>
    <s v="T3 EI TEMBLOR-SLO 54/300 RPL INSS"/>
    <s v="PISMOBCH"/>
    <s v="ETL.3960.INSL.CERA"/>
    <d v="2022-06-09T00:00:00"/>
    <d v="2022-06-09T00:00:00"/>
    <m/>
    <x v="255"/>
    <d v="2022-12-09T00:00:00"/>
    <x v="1"/>
    <s v="532"/>
    <x v="0"/>
    <s v="Open"/>
    <s v="HFTD 3"/>
    <s v="REGW INSP OH   FMOB TR3  PRTO"/>
    <s v="No Good/Out of Stdrd"/>
    <s v="Insulator-Steel"/>
    <s v="Replace"/>
    <s v="31611745"/>
    <s v="T3 EI TEMBLOR-SLO RPL INSS 7TWR"/>
    <s v="93K"/>
  </r>
  <r>
    <s v="LC"/>
    <s v="123796601"/>
    <s v="030/255"/>
    <s v="T3 EI RND MTN-CTTNWD #3 30/255 RPR INSS"/>
    <s v="TABLEMTN"/>
    <s v="ETL.5650.INSL"/>
    <d v="2022-06-09T00:00:00"/>
    <d v="2022-06-09T00:00:00"/>
    <m/>
    <x v="255"/>
    <d v="2022-12-09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796602"/>
    <s v="030/256"/>
    <s v="T3 EI RND MTN-CTTNWD #3 30/256 BNT STEEL"/>
    <s v="TABLEMTN"/>
    <s v="ETL.5650.TOWR"/>
    <d v="2022-06-09T00:00:00"/>
    <d v="2022-06-09T00:00:00"/>
    <m/>
    <x v="255"/>
    <d v="2022-12-09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796610"/>
    <s v="007/075"/>
    <s v="T3 EI DRUM-RIO OSO #1 7/075 RPR FOND"/>
    <s v="SACTO"/>
    <s v="ETL.1420.TOWR"/>
    <d v="2022-06-09T00:00:00"/>
    <d v="2022-06-09T00:00:00"/>
    <m/>
    <x v="255"/>
    <d v="2022-12-09T00:00:00"/>
    <x v="1"/>
    <s v="543"/>
    <x v="0"/>
    <s v="Open"/>
    <s v="HFTD 3"/>
    <s v="RELW INSP CPUA OH   FMOB TR3  PRTO FRAB"/>
    <s v="No Good/Out of Stdrd"/>
    <s v="Foundation/Concrete-Tower"/>
    <s v="Repair"/>
    <s v="45599987"/>
    <s v="T3 EI DRUM-RIO OSO #1 7/075 RPR FOND"/>
    <s v="ICQ"/>
  </r>
  <r>
    <s v="LC"/>
    <s v="123796638"/>
    <s v="002/027"/>
    <s v="T3 EI  IGNACIO-BOLINAS #2 2/27 RPR POLE"/>
    <s v="LAKEVLLE"/>
    <s v="ETL.7180.POLE.WOOD"/>
    <d v="2022-06-09T00:00:00"/>
    <d v="2022-06-09T00:00:00"/>
    <m/>
    <x v="255"/>
    <d v="2022-12-09T00:00:00"/>
    <x v="1"/>
    <s v="630"/>
    <x v="0"/>
    <s v="Open"/>
    <s v="HFTD 3"/>
    <s v="RELW INSP OH   FMOB TR3  PRTO FRAB"/>
    <s v="No Good/Out of Stdrd"/>
    <s v="Structure-Wood"/>
    <s v="Repair"/>
    <s v="45575650"/>
    <s v="T3 EI  IGNACIO-BOLINAS #2 2/27 RPR POLE"/>
    <s v="ICW"/>
  </r>
  <r>
    <s v="LC"/>
    <s v="123796697"/>
    <s v="001/005"/>
    <s v="T3 EI BRIDGEVILLE-GARBERVL 1/5 RPR POLE"/>
    <s v="EUREKA"/>
    <s v="ETL.6220.POLE.WOOD"/>
    <d v="2022-06-09T00:00:00"/>
    <d v="2022-06-09T00:00:00"/>
    <m/>
    <x v="255"/>
    <d v="2022-12-09T00:00:00"/>
    <x v="1"/>
    <s v="630"/>
    <x v="0"/>
    <s v="Open"/>
    <s v="HFTD 3"/>
    <s v="REGW INSP OH   FMOB TR3  PRTO FRAB"/>
    <s v="No Good/Out of Stdrd"/>
    <s v="Structure-Wood"/>
    <s v="Repair"/>
    <s v="45575273"/>
    <s v="T2 DI BRIDGEVILLE-GARBERVL 1/4 RPR ANCW"/>
    <s v="ICW"/>
  </r>
  <r>
    <s v="LC"/>
    <s v="123797213"/>
    <s v="023/261"/>
    <s v="T3 EI  IGNCO-BLINAS #2 23/261 WASH INSS"/>
    <s v="LAKEVLLE"/>
    <s v="ETL.7180.INSL.CERA"/>
    <d v="2022-06-09T00:00:00"/>
    <d v="2022-06-09T00:00:00"/>
    <m/>
    <x v="255"/>
    <d v="2022-12-09T00:00:00"/>
    <x v="1"/>
    <s v="622"/>
    <x v="0"/>
    <s v="Open"/>
    <s v="HFTD 3"/>
    <s v="RELW INSP OH   FMOB TR3  PRTO"/>
    <s v="Contaminated"/>
    <s v="Insulator"/>
    <s v="Ground Wash"/>
    <s v="45486090"/>
    <s v="T3 EI  IGNCO-BLINAS #2 23/261 WASH INSS"/>
    <s v="ICD"/>
  </r>
  <r>
    <s v="LC"/>
    <s v="123797372"/>
    <s v="005/062"/>
    <s v="T3 EI DRUM-RIO OSO #1 5/062 RMV STEP"/>
    <s v="SACTO"/>
    <s v="ETL.1420.TOWR"/>
    <d v="2022-06-09T00:00:00"/>
    <d v="2022-06-09T00:00:00"/>
    <m/>
    <x v="255"/>
    <d v="2022-12-09T00:00:00"/>
    <x v="1"/>
    <s v="543"/>
    <x v="0"/>
    <s v="Open"/>
    <s v="HFTD 3"/>
    <s v="RELW INSP OH   FMOB TR3  PRTO FRAB"/>
    <s v="No Good/Out of Stdrd"/>
    <s v="Hardware-Tower"/>
    <s v="Replace"/>
    <s v="45599985"/>
    <s v="T3 EI DRUM-RIO OSO #1 5/062 RMV STEP"/>
    <s v="ICQ"/>
  </r>
  <r>
    <s v="LC"/>
    <s v="123797654"/>
    <s v="010/008"/>
    <s v="T3 DI DONNELLS-MI-WUK 010/008 COTTER"/>
    <s v="VICTOR"/>
    <s v="ETL.1400.INSL.CERA"/>
    <d v="2022-06-09T00:00:00"/>
    <d v="2022-06-06T00:00:00"/>
    <m/>
    <x v="254"/>
    <d v="2022-12-06T00:00:00"/>
    <x v="1"/>
    <s v="630"/>
    <x v="0"/>
    <s v="Open"/>
    <s v="HFTD 3"/>
    <s v="RELW FIRE OH   TR3  PRTO AIR"/>
    <s v="No Good/Out of Stdrd"/>
    <s v="Insulator-Wood"/>
    <s v="Repair"/>
    <s v="45519331"/>
    <s v="T3 DI DONNELLS-MI-WUK 010/008 COTTER"/>
    <s v="ICW"/>
  </r>
  <r>
    <s v="LC"/>
    <s v="123797699"/>
    <s v="007/145"/>
    <s v="T3 EI FRNCH MDWS-MDLE FRK 7/145 RPL STRW"/>
    <s v="SACTO"/>
    <s v="ETL.6870.POLE.WOOD"/>
    <d v="2022-06-09T00:00:00"/>
    <d v="2022-06-09T00:00:00"/>
    <m/>
    <x v="255"/>
    <d v="2022-12-09T00:00:00"/>
    <x v="1"/>
    <s v="372"/>
    <x v="0"/>
    <s v="Open"/>
    <s v="HFTD 3"/>
    <s v="REGW INSP OH   FMOB TR3  PRTO FRAB"/>
    <s v="No Good/Out of Stdrd"/>
    <s v="Structure-Wood"/>
    <s v="Replace"/>
    <s v="31617971"/>
    <s v="T3 EI FRNCH MDWS-MDDL FRK 7/143 RPL POLE"/>
    <s v="70Y"/>
  </r>
  <r>
    <s v="LC"/>
    <s v="123797733"/>
    <s v="007/141"/>
    <s v="T3 EI FRNCH MDWS-MDDL FRK 7/141 RPL POLE"/>
    <s v="SACTO"/>
    <s v="ETL.6870.POLE.WOOD"/>
    <d v="2022-06-09T00:00:00"/>
    <d v="2022-06-09T00:00:00"/>
    <m/>
    <x v="255"/>
    <d v="2022-12-09T00:00:00"/>
    <x v="1"/>
    <s v="372"/>
    <x v="0"/>
    <s v="Open"/>
    <s v="HFTD 3"/>
    <s v="REGW INSP OH   FMOB TR3  PRTO FRAB"/>
    <s v="No Good/Out of Stdrd"/>
    <s v="Structure-Wood"/>
    <s v="Replace"/>
    <s v="31614152"/>
    <s v="T3 EI FRCH MDWS-MDL FRK 4/80 RPL POLE"/>
    <s v="70Y"/>
  </r>
  <r>
    <s v="LC"/>
    <s v="123797734"/>
    <s v="007/140"/>
    <s v="T3 EI FRNCH MDWS-MDDL FRK 7/140 RPL STRW"/>
    <s v="SACTO"/>
    <s v="ETL.6870.POLE.WOOD"/>
    <d v="2022-06-09T00:00:00"/>
    <d v="2022-06-09T00:00:00"/>
    <m/>
    <x v="255"/>
    <d v="2022-12-09T00:00:00"/>
    <x v="1"/>
    <s v="372"/>
    <x v="0"/>
    <s v="Open"/>
    <s v="HFTD 3"/>
    <s v="REGW INSP OH   FMOB XMPT TR3  PRTO FRAB"/>
    <s v="No Good/Out of Stdrd"/>
    <s v="Structure-Wood"/>
    <s v="Replace"/>
    <s v="31614152"/>
    <s v="T3 EI FRCH MDWS-MDL FRK 4/80 RPL POLE"/>
    <s v="70Y"/>
  </r>
  <r>
    <s v="LC"/>
    <s v="123797735"/>
    <s v="007/143"/>
    <s v="T3 EI FRNCH MDWS-MDDL FRK 7/143 RPL POLE"/>
    <s v="SACTO"/>
    <s v="ETL.6870.POLE.WOOD"/>
    <d v="2022-06-09T00:00:00"/>
    <d v="2022-06-09T00:00:00"/>
    <m/>
    <x v="255"/>
    <d v="2022-12-09T00:00:00"/>
    <x v="1"/>
    <s v="372"/>
    <x v="0"/>
    <s v="Open"/>
    <s v="HFTD 3"/>
    <s v="RELW INSP OH   FMOB TR3  PRTO FRAB"/>
    <s v="No Good/Out of Stdrd"/>
    <s v="Structure-Wood"/>
    <s v="Replace"/>
    <s v="31617971"/>
    <s v="T3 EI FRNCH MDWS-MDDL FRK 7/143 RPL POLE"/>
    <s v="70Y"/>
  </r>
  <r>
    <s v="LC"/>
    <s v="123797750"/>
    <s v="007/144"/>
    <s v="T3 EI FRNCH MDWS-MDDL FRK 7/144 RPL POLE"/>
    <s v="SACTO"/>
    <s v="ETL.6870.POLE.WOOD"/>
    <d v="2022-06-09T00:00:00"/>
    <d v="2022-06-09T00:00:00"/>
    <m/>
    <x v="255"/>
    <d v="2022-12-09T00:00:00"/>
    <x v="1"/>
    <s v="372"/>
    <x v="0"/>
    <s v="Open"/>
    <s v="HFTD 3"/>
    <s v="REGW INSP OH   FMOB TR3  PRTO FRAB"/>
    <s v="No Good/Out of Stdrd"/>
    <s v="Structure-Wood"/>
    <s v="Replace"/>
    <s v="31617971"/>
    <s v="T3 EI FRNCH MDWS-MDDL FRK 7/143 RPL POLE"/>
    <s v="70Y"/>
  </r>
  <r>
    <s v="LC"/>
    <s v="123797751"/>
    <s v="007/142"/>
    <s v="T3 EI FRNCH MDWS-MDDL FRK 7/142 RPL STRW"/>
    <s v="SACTO"/>
    <s v="ETL.6870.POLE.WOOD"/>
    <d v="2022-06-09T00:00:00"/>
    <d v="2022-06-09T00:00:00"/>
    <m/>
    <x v="255"/>
    <d v="2022-12-09T00:00:00"/>
    <x v="1"/>
    <s v="372"/>
    <x v="0"/>
    <s v="Open"/>
    <s v="HFTD 3"/>
    <s v="REGW INSP OH   FMOB XMPT TR3  PRTO FRAB"/>
    <s v="No Good/Out of Stdrd"/>
    <s v="Structure-Wood"/>
    <s v="Replace"/>
    <s v="31617971"/>
    <s v="T3 EI FRNCH MDWS-MDDL FRK 7/143 RPL POLE"/>
    <s v="70Y"/>
  </r>
  <r>
    <s v="LC"/>
    <s v="123797834"/>
    <s v="006/071"/>
    <s v="T3 EI DRUM-RIO OSO #1 6/071 RPL CRSW"/>
    <s v="SACTO"/>
    <s v="ETL.1420.POLE.STPS"/>
    <d v="2022-06-09T00:00:00"/>
    <d v="2022-06-09T00:00:00"/>
    <m/>
    <x v="255"/>
    <d v="2022-12-09T00:00:00"/>
    <x v="1"/>
    <s v="93Z"/>
    <x v="0"/>
    <s v="Open"/>
    <s v="HFTD 3"/>
    <s v="REGW INSP CPUA OH   FMOB TR3  PRTO FRAB"/>
    <s v="No Good/Out of Stdrd"/>
    <s v="Crossarm-Steel"/>
    <s v="Replace"/>
    <s v=""/>
    <s v=""/>
    <s v=""/>
  </r>
  <r>
    <s v="LC"/>
    <s v="123798015"/>
    <s v="052/294"/>
    <s v="T3 EI TEMBLOR-SLO 52/294 RPL INSS"/>
    <s v="PISMOBCH"/>
    <s v="ETL.3960.INSL"/>
    <d v="2022-06-09T00:00:00"/>
    <d v="2022-06-09T00:00:00"/>
    <m/>
    <x v="255"/>
    <d v="2022-12-09T00:00:00"/>
    <x v="1"/>
    <s v="532"/>
    <x v="0"/>
    <s v="Open"/>
    <s v="HFTD 3"/>
    <s v="REGW INSP OH   FMOB TR3  PRTO"/>
    <s v="No Good/Out of Stdrd"/>
    <s v="Insulator-Steel"/>
    <s v="Replace"/>
    <s v="31611745"/>
    <s v="T3 EI TEMBLOR-SLO RPL INSS 7TWR"/>
    <s v="93K"/>
  </r>
  <r>
    <s v="LC"/>
    <s v="123798024"/>
    <s v="051/290"/>
    <s v="T3 EI TEMBLOR-SLO 51/290 RPL INSS"/>
    <s v="PISMOBCH"/>
    <s v="ETL.3960.INSL.CERA"/>
    <d v="2022-06-09T00:00:00"/>
    <d v="2022-06-09T00:00:00"/>
    <m/>
    <x v="255"/>
    <d v="2022-12-09T00:00:00"/>
    <x v="1"/>
    <s v="532"/>
    <x v="0"/>
    <s v="Open"/>
    <s v="HFTD 3"/>
    <s v="REGW INSP OH   FMOB TR3  PRTO"/>
    <s v="No Good/Out of Stdrd"/>
    <s v="Insulator-Steel"/>
    <s v="Replace"/>
    <s v="31611745"/>
    <s v="T3 EI TEMBLOR-SLO RPL INSS 7TWR"/>
    <s v="93K"/>
  </r>
  <r>
    <s v="LC"/>
    <s v="123798627"/>
    <s v="002/002"/>
    <s v="T3 EI BRIDGEVLE-GARBERVLE 2/2 RPL POLE"/>
    <s v="EUREKA"/>
    <s v="ETL.6220.POLE.WOOD"/>
    <d v="2022-06-09T00:00:00"/>
    <d v="2022-06-09T00:00:00"/>
    <m/>
    <x v="255"/>
    <d v="2022-12-09T00:00:00"/>
    <x v="1"/>
    <s v="372"/>
    <x v="0"/>
    <s v="Open"/>
    <s v="HFTD 3"/>
    <s v="REGW INSP OH   FMOB TR3  PRTO FRAB"/>
    <s v="No Good/Out of Stdrd"/>
    <s v="Structure-Wood"/>
    <s v="Replace"/>
    <s v="31606887"/>
    <s v="T3 EI BRDGVLL-GRBRVLL 003/014 RPL STRW"/>
    <s v="70Y"/>
  </r>
  <r>
    <s v="LC"/>
    <s v="123798781"/>
    <s v="007/057"/>
    <s v="T3 EI TGR CRK VLLY SPRNGS 7/57 REPLUMB"/>
    <s v="VICTOR"/>
    <s v="ETL.5790.INSL.CERA"/>
    <d v="2022-06-09T00:00:00"/>
    <d v="2022-06-09T00:00:00"/>
    <m/>
    <x v="255"/>
    <d v="2022-12-09T00:00:00"/>
    <x v="1"/>
    <s v="628"/>
    <x v="0"/>
    <s v="Open"/>
    <s v="HFTD 3"/>
    <s v="RELW INSP OH   FMOB TR3  PRTO"/>
    <s v="No Good/Out of Stdrd"/>
    <s v="Insulator-Steel"/>
    <s v="Repair"/>
    <s v="45503726"/>
    <s v="T3 EI TGR CRK VLLY SPRNGS 7/57 REPLUMB"/>
    <s v="ICS"/>
  </r>
  <r>
    <s v="LC"/>
    <s v="123798802"/>
    <s v="001/022"/>
    <s v="T3 WV  HLSDL JCT-HLF MN BY 1/22 RPL ANCW"/>
    <s v="METCALF"/>
    <s v="ETL.7060.POLE.WOOD"/>
    <d v="2022-06-09T00:00:00"/>
    <d v="2022-06-09T00:00:00"/>
    <m/>
    <x v="255"/>
    <d v="2022-12-09T00:00:00"/>
    <x v="1"/>
    <s v="637"/>
    <x v="0"/>
    <s v="Open"/>
    <s v="HFTD 3"/>
    <s v="RELW CREW OH   FMOB TR3  PRTO FRAB"/>
    <s v="No Good/Out of Stdrd"/>
    <s v="Anchor-Wood"/>
    <s v="Replace"/>
    <s v="31629661"/>
    <s v="T3 WV  HLSDL JCT-HLF MN BY 1/22 RPL ANCW"/>
    <s v="93E"/>
  </r>
  <r>
    <s v="LC"/>
    <s v="123798956"/>
    <s v="007/056"/>
    <s v="T3 EI TGR CRK VLLY SPRNGS 7/56 REPLUMB"/>
    <s v="VICTOR"/>
    <s v="ETL.5790.INSL.CERA"/>
    <d v="2022-06-09T00:00:00"/>
    <d v="2022-06-09T00:00:00"/>
    <m/>
    <x v="255"/>
    <d v="2022-12-09T00:00:00"/>
    <x v="1"/>
    <s v="628"/>
    <x v="0"/>
    <s v="Open"/>
    <s v="HFTD 3"/>
    <s v="RELW INSP OH   FMOB TR3  PRTO"/>
    <s v="No Good/Out of Stdrd"/>
    <s v="Insulator-Steel"/>
    <s v="Repair"/>
    <s v="45503727"/>
    <s v="T3 EI TGR CRK VLLY SPRNGS 7/56 REPLUMB"/>
    <s v="ICS"/>
  </r>
  <r>
    <s v="LC"/>
    <s v="123799722"/>
    <s v="025/004"/>
    <s v="T3 DI MAPLE CREEK-HOOPA 25/4 RPR STRW"/>
    <s v="EUREKA"/>
    <s v="ETL.7490.POLE.NWOD"/>
    <d v="2022-06-09T00:00:00"/>
    <d v="2022-06-06T00:00:00"/>
    <m/>
    <x v="254"/>
    <d v="2022-12-06T00:00:00"/>
    <x v="1"/>
    <s v="630"/>
    <x v="0"/>
    <s v="Open"/>
    <s v="HFTD 3"/>
    <s v="POHW FIRE ACCL OH   TR3  PRTO AIR  FRAB NTDE"/>
    <s v="No Good/Out of Stdrd"/>
    <s v="Structure-Wood"/>
    <s v="Repair"/>
    <s v=""/>
    <s v=""/>
    <s v=""/>
  </r>
  <r>
    <s v="LC"/>
    <s v="123799751"/>
    <s v="048/273"/>
    <s v="T3 EI TEMBLOR-SLO 48/273 RPL INSS"/>
    <s v="PISMOBCH"/>
    <s v="ETL.3960.INSL"/>
    <d v="2022-06-09T00:00:00"/>
    <d v="2022-06-09T00:00:00"/>
    <m/>
    <x v="255"/>
    <d v="2022-12-09T00:00:00"/>
    <x v="1"/>
    <s v="532"/>
    <x v="0"/>
    <s v="Open"/>
    <s v="HFTD 3"/>
    <s v="REGW INSP OH   FMOB TR3  PRTO"/>
    <s v="No Good/Out of Stdrd"/>
    <s v="Insulator-Steel"/>
    <s v="Replace"/>
    <s v="31611745"/>
    <s v="T3 EI TEMBLOR-SLO RPL INSS 7TWR"/>
    <s v="93K"/>
  </r>
  <r>
    <s v="LC"/>
    <s v="123800079"/>
    <s v="008/149"/>
    <s v="T3 EI FRNCH MDWS-MDLE FRK 8/149 RPL STRW"/>
    <s v="SACTO"/>
    <s v="ETL.6870.POLE.WOOD"/>
    <d v="2022-06-09T00:00:00"/>
    <d v="2022-06-09T00:00:00"/>
    <m/>
    <x v="255"/>
    <d v="2022-12-09T00:00:00"/>
    <x v="1"/>
    <s v="372"/>
    <x v="0"/>
    <s v="Open"/>
    <s v="HFTD 3"/>
    <s v="RELW INSP OH   FMOB TR3  PRTO FRAB"/>
    <s v="No Good/Out of Stdrd"/>
    <s v="Structure-Wood"/>
    <s v="Replace"/>
    <s v="31614153"/>
    <s v="T3 EI FRNCH MDWS-MDLE FRK 8/149 RPL STRW"/>
    <s v="70Y"/>
  </r>
  <r>
    <s v="LC"/>
    <s v="123800138"/>
    <s v="010/111B"/>
    <s v="T3 EI IGNACIO-BOLNS #1 10/111B INST DMPR"/>
    <s v="LAKEVLLE"/>
    <s v="ETL.7140.INSL.CERA"/>
    <d v="2022-06-09T00:00:00"/>
    <d v="2022-06-09T00:00:00"/>
    <m/>
    <x v="255"/>
    <d v="2022-12-09T00:00:00"/>
    <x v="1"/>
    <s v="630"/>
    <x v="0"/>
    <s v="Open"/>
    <s v="HFTD 3"/>
    <s v="RELW INSP OH   FMOB TR3  PRTO"/>
    <s v="Missing"/>
    <s v="Damper-Wood"/>
    <s v="Install"/>
    <s v="45486129"/>
    <s v="T3 EI IGNACIO-BOLNS #1 10/111B INST DMPR"/>
    <s v="ICW"/>
  </r>
  <r>
    <s v="LC"/>
    <s v="123800217"/>
    <s v="006/152"/>
    <s v="T3 WV KILARC-CEDAR CREEK 06/152 RPL POLE"/>
    <s v="TABLEMTN"/>
    <s v="ETL.7290.POLE.WOOD"/>
    <d v="2022-06-09T00:00:00"/>
    <d v="2022-06-09T00:00:00"/>
    <m/>
    <x v="255"/>
    <d v="2022-12-09T00:00:00"/>
    <x v="1"/>
    <s v="372"/>
    <x v="0"/>
    <s v="Open"/>
    <s v="HFTD 3"/>
    <s v="RELW CREW OH   FMOB TR3  PRTO FRAB"/>
    <s v="No Good/Out of Stdrd"/>
    <s v="Structure-Wood"/>
    <s v="Replace"/>
    <s v="31617623"/>
    <s v="T3 WV KILARC-CEDAR CREEK 06/152 RPL POLE"/>
    <s v="70Y"/>
  </r>
  <r>
    <s v="LC"/>
    <s v="123800244"/>
    <s v="011/107"/>
    <s v="T3 DI DRM HGNS 11/107L RPR STRW"/>
    <s v="SACTO"/>
    <s v="ETL.4393.POLE.STPS"/>
    <d v="2022-06-09T00:00:00"/>
    <d v="2022-05-26T00:00:00"/>
    <m/>
    <x v="289"/>
    <d v="2022-11-26T00:00:00"/>
    <x v="1"/>
    <s v="630"/>
    <x v="0"/>
    <s v="Open"/>
    <s v="HFTD 3"/>
    <s v="POHW OTHR FIRE OH   XMPT TR3  PRTO AIR"/>
    <s v="No Good/Out of Stdrd"/>
    <s v="Structure-Wood"/>
    <s v="Repair"/>
    <s v=""/>
    <s v=""/>
    <s v=""/>
  </r>
  <r>
    <s v="LC"/>
    <s v="123800418"/>
    <s v="001/034"/>
    <s v="T3 EI MIDDLEFORK #1 1/34 RPR CRSW"/>
    <s v="SACTO"/>
    <s v="ETL.8405.POLE.WOOD"/>
    <d v="2022-06-09T00:00:00"/>
    <d v="2022-06-09T00:00:00"/>
    <m/>
    <x v="255"/>
    <d v="2022-12-09T00:00:00"/>
    <x v="1"/>
    <s v="630"/>
    <x v="0"/>
    <s v="Open"/>
    <s v="HFTD 3"/>
    <s v="REGW INSP OH   FMOB TR3  PRTO FRAB"/>
    <s v="No Good/Out of Stdrd"/>
    <s v="Crossarm-Wood"/>
    <s v="Repair"/>
    <s v=""/>
    <s v=""/>
    <s v=""/>
  </r>
  <r>
    <s v="LC"/>
    <s v="123800451"/>
    <s v="001/032"/>
    <s v="T3 EI MIDDLEFORK #1 1/32 RPR CRSW"/>
    <s v="SACTO"/>
    <s v="ETL.8405.POLE.WOOD"/>
    <d v="2022-06-09T00:00:00"/>
    <d v="2022-06-09T00:00:00"/>
    <m/>
    <x v="255"/>
    <d v="2022-12-09T00:00:00"/>
    <x v="1"/>
    <s v="630"/>
    <x v="0"/>
    <s v="Open"/>
    <s v="HFTD 3"/>
    <s v="REGW INSP OH   FMOB TR3  PRTO FRAB"/>
    <s v="No Good/Out of Stdrd"/>
    <s v="Crossarm-Wood"/>
    <s v="Repair"/>
    <s v=""/>
    <s v=""/>
    <s v=""/>
  </r>
  <r>
    <s v="LC"/>
    <s v="123800764"/>
    <s v="032/271"/>
    <s v="T3 EI RUND MTN-CTTNWD #3 32/271 BNT STEL"/>
    <s v="TABLEMTN"/>
    <s v="ETL.5650.TOWR"/>
    <d v="2022-06-09T00:00:00"/>
    <d v="2022-06-09T00:00:00"/>
    <m/>
    <x v="255"/>
    <d v="2022-12-09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801364"/>
    <s v="B021/483"/>
    <s v="T3 DRUM GRAS VALY WMAR B21/483 RPR WDPKR"/>
    <s v="SACTO"/>
    <s v="ETL.6760.POLE.WOOD"/>
    <d v="2022-06-09T00:00:00"/>
    <d v="2022-05-25T00:00:00"/>
    <m/>
    <x v="288"/>
    <d v="2022-11-25T00:00:00"/>
    <x v="1"/>
    <s v="630"/>
    <x v="0"/>
    <s v="Open"/>
    <s v="HFTD 3"/>
    <s v="POHW OTHR OH   TR3  PRTO"/>
    <s v="No Good/Out of Stdrd"/>
    <s v="Structure-Wood"/>
    <s v="Repair"/>
    <s v=""/>
    <s v=""/>
    <s v=""/>
  </r>
  <r>
    <s v="LC"/>
    <s v="123801620"/>
    <s v="000/007"/>
    <s v="T3 DI SNTA FE GTHRML TAP 0/007 INS STEP"/>
    <s v="LAKEVLLE"/>
    <s v="ETL.4782.TOWR"/>
    <d v="2022-06-09T00:00:00"/>
    <d v="2022-06-02T00:00:00"/>
    <m/>
    <x v="250"/>
    <d v="2022-12-02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801722"/>
    <s v="023/000"/>
    <s v="T3 DI MAPLE CREEK-HOOPA 23/0 RMV VEGN"/>
    <s v="EUREKA"/>
    <s v="ETL.7490.POLE.NWOD"/>
    <d v="2022-06-09T00:00:00"/>
    <d v="2022-05-31T00:00:00"/>
    <m/>
    <x v="296"/>
    <d v="2022-11-30T00:00:00"/>
    <x v="1"/>
    <s v="564"/>
    <x v="0"/>
    <s v="Open"/>
    <s v="HFTD 3"/>
    <s v="POHW OTHR FIRE ACCL OH   TR3  PRTO AIR  FRAB"/>
    <s v="Overgrown"/>
    <s v="Vegetation"/>
    <s v="Remove"/>
    <s v=""/>
    <s v=""/>
    <s v=""/>
  </r>
  <r>
    <s v="LC"/>
    <s v="123801739"/>
    <s v="023/342"/>
    <s v="T3 EI GOLD HILL #1 23/342 RPR STRW"/>
    <s v="SACTO"/>
    <s v="ETL.6950.POLE.NWOD"/>
    <d v="2022-06-09T00:00:00"/>
    <d v="2022-06-09T00:00:00"/>
    <m/>
    <x v="255"/>
    <d v="2022-12-09T00:00:00"/>
    <x v="1"/>
    <s v="630"/>
    <x v="0"/>
    <s v="Open"/>
    <s v="HFTD 3"/>
    <s v="REGW INSP OH   FMOB TR3  PRTO FRAB NTDE"/>
    <s v="No Good/Out of Stdrd"/>
    <s v="Structure-Wood"/>
    <s v="Repair"/>
    <s v=""/>
    <s v=""/>
    <s v=""/>
  </r>
  <r>
    <s v="LC"/>
    <s v="123802047"/>
    <s v="005/038"/>
    <s v="T3 DI MRAGA-SN LENDRO#1 5/038 RPL INSS"/>
    <s v="CONCORD"/>
    <s v="ETL.2770.INSL"/>
    <d v="2022-06-09T00:00:00"/>
    <d v="2022-06-03T00:00:00"/>
    <m/>
    <x v="251"/>
    <d v="2022-12-03T00:00:00"/>
    <x v="1"/>
    <s v="532"/>
    <x v="0"/>
    <s v="Open"/>
    <s v="HFTD 3"/>
    <s v="RELW FIRE OH   TR3  PRTO AIR"/>
    <s v="No Good/Out of Stdrd"/>
    <s v="Insulator-Steel"/>
    <s v="Replace"/>
    <s v="31617656"/>
    <s v="T3 DI MORAGA-SAN LEANDRO #1 RPL INSS 6T"/>
    <s v="93K"/>
  </r>
  <r>
    <s v="LC"/>
    <s v="123802063"/>
    <s v="003/021"/>
    <s v="T3 DI RND MTN-TBL MTN #2 3/21 RPR FOND"/>
    <s v="TABLEMTN"/>
    <s v="ETL.6070.TOWR"/>
    <d v="2022-06-09T00:00:00"/>
    <d v="2022-06-08T00:00:00"/>
    <m/>
    <x v="292"/>
    <d v="2022-12-08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802117"/>
    <s v="002/006"/>
    <s v="T3 EI BRIDGEVILE-GARBERVL 2/6 RPL POLE"/>
    <s v="EUREKA"/>
    <s v="ETL.6220.POLE.WOOD"/>
    <d v="2022-06-09T00:00:00"/>
    <d v="2022-06-09T00:00:00"/>
    <m/>
    <x v="255"/>
    <d v="2022-12-09T00:00:00"/>
    <x v="1"/>
    <s v="372"/>
    <x v="0"/>
    <s v="Open"/>
    <s v="HFTD 3"/>
    <s v="RELW INSP OH   FMOB TR3  PRTO FRAB"/>
    <s v="No Good/Out of Stdrd"/>
    <s v="Structure-Wood"/>
    <s v="Replace"/>
    <s v="31611484"/>
    <s v="T3 EI BRIDGEVILLE-GRBRVLL 2/6 RPL POLE"/>
    <s v="70Y"/>
  </r>
  <r>
    <s v="LC"/>
    <s v="123802150"/>
    <s v="003/000"/>
    <s v="T3 EI BRIDGEVILLE-GARBERVL 3/0 RPL INSW"/>
    <s v="EUREKA"/>
    <s v="ETL.6220.INSL.CERA"/>
    <d v="2022-06-09T00:00:00"/>
    <d v="2022-06-09T00:00:00"/>
    <m/>
    <x v="255"/>
    <d v="2022-12-09T00:00:00"/>
    <x v="1"/>
    <s v="508"/>
    <x v="0"/>
    <s v="Open"/>
    <s v="HFTD 3"/>
    <s v="RELW INSP OH   FMOB TR3  PRTO"/>
    <s v="No Good/Out of Stdrd"/>
    <s v="Insulator-Wood"/>
    <s v="Replace"/>
    <s v="31617171"/>
    <s v="T3 EI BRIDGEVILLE-GRBRVLL 3/0 RPL INSW"/>
    <s v="93I"/>
  </r>
  <r>
    <s v="LC"/>
    <s v="123802160"/>
    <s v="002/004"/>
    <s v="T3 EI BRIDGEVILE-GARBERVL 2/4 RPL POLE"/>
    <s v="EUREKA"/>
    <s v="ETL.6220.POLE.WOOD"/>
    <d v="2022-06-09T00:00:00"/>
    <d v="2022-06-09T00:00:00"/>
    <m/>
    <x v="255"/>
    <d v="2022-12-09T00:00:00"/>
    <x v="1"/>
    <s v="372"/>
    <x v="0"/>
    <s v="Open"/>
    <s v="HFTD 3"/>
    <s v="RELW INSP OH   FMOB TR3  PRTO FRAB"/>
    <s v="No Good/Out of Stdrd"/>
    <s v="Structure-Wood"/>
    <s v="Replace"/>
    <s v="31617167"/>
    <s v="T3 EI BRIDGEVILLE-GRBRVLL 2/4 RPL POLE"/>
    <s v="70Y"/>
  </r>
  <r>
    <s v="LC"/>
    <s v="123802255"/>
    <s v="?003/006"/>
    <s v="T3 DI SNETH LN-HLF MN BY ?3/6  RPL INSW"/>
    <s v="METCALF"/>
    <s v="ETL.7212.INSL.CERA"/>
    <d v="2022-06-09T00:00:00"/>
    <d v="2022-06-06T00:00:00"/>
    <m/>
    <x v="254"/>
    <d v="2022-12-06T00:00:00"/>
    <x v="1"/>
    <s v="508"/>
    <x v="0"/>
    <s v="Open"/>
    <s v="HFTD 3"/>
    <s v="POHW ACCL OH   TR3  PRTO AIR"/>
    <s v="No Good/Out of Stdrd"/>
    <s v="Insulator-Wood"/>
    <s v="Replace"/>
    <s v="31612284"/>
    <s v="T3 DI SNTH LN-HALF MON BAY ?6/9 RPL INSW"/>
    <s v="93I"/>
  </r>
  <r>
    <s v="LC"/>
    <s v="123802298"/>
    <s v="004/023"/>
    <s v="T3 DI RND MTN-TBL MTN #2 4/23 RPL INSS"/>
    <s v="TABLEMTN"/>
    <s v="ETL.6070.INSL"/>
    <d v="2022-06-09T00:00:00"/>
    <d v="2022-06-08T00:00:00"/>
    <m/>
    <x v="292"/>
    <d v="2022-12-08T00:00:00"/>
    <x v="1"/>
    <s v="532"/>
    <x v="0"/>
    <s v="Open"/>
    <s v="HFTD 3"/>
    <s v="POHW OH   TR3  PRTO AIR"/>
    <s v="No Good/Out of Stdrd"/>
    <s v="Insulator-Steel"/>
    <s v="Replace"/>
    <s v="31617251"/>
    <s v="T3 DI RND MTN TBL MTN#2 2/015 RPL INSS"/>
    <s v="93K"/>
  </r>
  <r>
    <s v="LC"/>
    <s v="123802299"/>
    <s v="020/001"/>
    <s v="T3 DI MNT RIO FRT RS 20/1 COTR KEY"/>
    <s v="LAKEVLLE"/>
    <s v="ETL.6979.INSL.NCER"/>
    <d v="2022-06-09T00:00:00"/>
    <d v="2022-06-07T00:00:00"/>
    <m/>
    <x v="323"/>
    <d v="2022-12-07T00:00:00"/>
    <x v="1"/>
    <s v="630"/>
    <x v="0"/>
    <s v="Open"/>
    <s v="HFTD 3"/>
    <s v="RELW OTHR FIRE OH   TR3  PRTO AIR"/>
    <s v="No Good/Out of Stdrd"/>
    <s v="Insulator-Wood"/>
    <s v="Repair"/>
    <s v="45575609"/>
    <s v="T3 DI MNT RIO FRT RS 20/1 COTR KEY"/>
    <s v="ICW"/>
  </r>
  <r>
    <s v="LC"/>
    <s v="123802309"/>
    <s v="004/023"/>
    <s v="T3 DI RND MTN-TBL MTN #2 4/23 RPR FOND"/>
    <s v="TABLEMTN"/>
    <s v="ETL.6070.TOWR"/>
    <d v="2022-06-09T00:00:00"/>
    <d v="2022-06-08T00:00:00"/>
    <m/>
    <x v="292"/>
    <d v="2022-12-08T00:00:00"/>
    <x v="1"/>
    <s v="543"/>
    <x v="0"/>
    <s v="Open"/>
    <s v="HFTD 3"/>
    <s v="POHW OH   TR3  PRTO AIR  FRAB NTDE"/>
    <s v="Earth Covered Tower"/>
    <s v="Foundation/Concrete-Tower"/>
    <s v="Repair"/>
    <s v=""/>
    <s v=""/>
    <s v=""/>
  </r>
  <r>
    <s v="LC"/>
    <s v="123802575"/>
    <s v="022/159"/>
    <s v="T3 DI TRINITY-COTTONWOOD 22/159 RMV VEG"/>
    <s v="TABLEMTN"/>
    <s v="ETL.4040.POLE.STPS"/>
    <d v="2022-06-09T00:00:00"/>
    <d v="2022-05-13T00:00:00"/>
    <m/>
    <x v="244"/>
    <d v="2022-11-13T00:00:00"/>
    <x v="1"/>
    <s v="564"/>
    <x v="0"/>
    <s v="Open"/>
    <s v="HFTD 3"/>
    <s v="POHW FIRE OH   TR3  PRTO AIR"/>
    <s v="Overgrown"/>
    <s v="Vegetation"/>
    <s v="Remove"/>
    <s v=""/>
    <s v=""/>
    <s v=""/>
  </r>
  <r>
    <s v="LC"/>
    <s v="123802786"/>
    <s v="001/027"/>
    <s v="T3 DI DRUM-SPAULDING 1/27 RPR GYWW"/>
    <s v="SACTO"/>
    <s v="ETL.6770.POLE.NWOD"/>
    <d v="2022-06-09T00:00:00"/>
    <d v="2022-05-31T00:00:00"/>
    <m/>
    <x v="296"/>
    <d v="2022-11-30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813647"/>
    <s v=":003/018"/>
    <s v="T3 DI GYSRS#12-FULTON 3/018 RPR INSS"/>
    <s v="LAKEVLLE"/>
    <s v="ETL.4750.INSL.CERA"/>
    <d v="2022-06-10T00:00:00"/>
    <d v="2022-06-06T00:00:00"/>
    <m/>
    <x v="254"/>
    <d v="2022-12-06T00:00:00"/>
    <x v="1"/>
    <s v="628"/>
    <x v="0"/>
    <s v="Open"/>
    <s v="HFTD 3"/>
    <s v="RELW FIRE ACCL OH   TR3  PRTO AIR"/>
    <s v="No Good/Out of Stdrd"/>
    <s v="Insulator-Steel"/>
    <s v="Repair"/>
    <s v="45467440"/>
    <s v="T3 DI GYSRS#12-FULTON 3/018 RPR INSS"/>
    <s v="ICS"/>
  </r>
  <r>
    <s v="LC"/>
    <s v="123813649"/>
    <s v=":003/018"/>
    <s v="T3 DI GEYSERS #9-LAKEVILL :3/18 RPR INSS"/>
    <s v="LAKEVLLE"/>
    <s v="ETL.4780.INSL.NCER"/>
    <d v="2022-06-10T00:00:00"/>
    <d v="2022-06-06T00:00:00"/>
    <m/>
    <x v="254"/>
    <d v="2022-12-06T00:00:00"/>
    <x v="1"/>
    <s v="628"/>
    <x v="0"/>
    <s v="Open"/>
    <s v="HFTD 3"/>
    <s v="RELW FIRE ACCL OH   TR3  PRTO AIR"/>
    <s v="No Good/Out of Stdrd"/>
    <s v="Insulator-Steel"/>
    <s v="Repair"/>
    <s v="45467441"/>
    <s v="T3 DI GEYSERS #9-LAKEVILL :3/18 RPR INSS"/>
    <s v="ICS"/>
  </r>
  <r>
    <s v="LC"/>
    <s v="123813765"/>
    <s v="002/002"/>
    <s v="T3 DI FLTN-CLSTGA 002/002 RPL HRDD"/>
    <s v="LAKEVLLE"/>
    <s v="ETL.6880.POLE.NWOD"/>
    <d v="2022-06-10T00:00:00"/>
    <d v="2022-05-23T00:00:00"/>
    <m/>
    <x v="248"/>
    <d v="2022-11-23T00:00:00"/>
    <x v="1"/>
    <s v="630"/>
    <x v="0"/>
    <s v="Open"/>
    <s v="HFTD 3"/>
    <s v="RELW OH   TR3  PRTO AIR  FRAB NTDE"/>
    <s v="No Good/Out of Stdrd"/>
    <s v="Hardware-Wood"/>
    <s v="Replace"/>
    <s v="45575471"/>
    <s v="T3 DI FLTN-CLSTGA 002/002 RPL HRDD"/>
    <s v="ICW"/>
  </r>
  <r>
    <s v="LC"/>
    <s v="123813815"/>
    <s v="009/128"/>
    <s v="T3 DI MIDDLEFORK#1 009/128 RPL STRW"/>
    <s v="SACTO"/>
    <s v="ETL.8405.POLE.WOOD"/>
    <d v="2022-06-10T00:00:00"/>
    <d v="2022-05-25T00:00:00"/>
    <m/>
    <x v="288"/>
    <d v="2022-11-25T00:00:00"/>
    <x v="1"/>
    <s v="372"/>
    <x v="0"/>
    <s v="Open"/>
    <s v="HFTD 3"/>
    <s v="RELW FIRE OH   TR3  PRTO AIR  FRAB"/>
    <s v="No Good/Out of Stdrd"/>
    <s v="Structure-Wood"/>
    <s v="Replace"/>
    <s v="31614824"/>
    <s v="T3 DI MIDDLEFORK#1 009/128 RPL STRW"/>
    <s v="70Y"/>
  </r>
  <r>
    <s v="LC"/>
    <s v="123814029"/>
    <s v="B020/462"/>
    <s v="T3 DI DRUM-G.V.-WEMAR B20/462 RPL INSW"/>
    <s v="SACTO"/>
    <s v="ETL.6760.INSL.CERA"/>
    <d v="2022-06-10T00:00:00"/>
    <d v="2022-05-19T00:00:00"/>
    <m/>
    <x v="246"/>
    <d v="2022-11-19T00:00:00"/>
    <x v="1"/>
    <s v="508"/>
    <x v="0"/>
    <s v="Open"/>
    <s v="HFTD 3"/>
    <s v="POHW ACCM OH   TR3  PRTO AIR"/>
    <s v="No Good/Out of Stdrd"/>
    <s v="Insulator-Wood"/>
    <s v="Replace"/>
    <s v="31617793"/>
    <s v="T2 DI DRM-GRS VLLY-WIMR B18/418 RPL INSW"/>
    <s v="93I"/>
  </r>
  <r>
    <s v="LC"/>
    <s v="123814050"/>
    <s v="002/004"/>
    <s v="T3 DI FULTON-CALISTOGA 2/4 RPR INSW"/>
    <s v="LAKEVLLE"/>
    <s v="ETL.6880.INSL.NCER"/>
    <d v="2022-06-10T00:00:00"/>
    <d v="2022-05-24T00:00:00"/>
    <m/>
    <x v="291"/>
    <d v="2022-11-24T00:00:00"/>
    <x v="1"/>
    <s v="630"/>
    <x v="0"/>
    <s v="Open"/>
    <s v="HFTD 3"/>
    <s v="RELW FIRE OH   XMPT TR3  PRTO AIR"/>
    <s v="No Good/Out of Stdrd"/>
    <s v="Insulator-Wood"/>
    <s v="Repair"/>
    <s v="45571444"/>
    <s v="T3 DI FULTON-CALISTOGA 2/4 RPR INSW"/>
    <s v="ICW"/>
  </r>
  <r>
    <s v="LC"/>
    <s v="123814160"/>
    <s v="016/003"/>
    <s v="T3 DI MNTE RIO-FORT ROSS 16/003 RPR INSW"/>
    <s v="LAKEVLLE"/>
    <s v="ETL.6979.INSL.NCER"/>
    <d v="2022-06-10T00:00:00"/>
    <d v="2022-06-03T00:00:00"/>
    <m/>
    <x v="251"/>
    <d v="2022-12-03T00:00:00"/>
    <x v="1"/>
    <s v="630"/>
    <x v="0"/>
    <s v="Open"/>
    <s v="HFTD 3"/>
    <s v="RELW FIRE ACCL OH   TR3  PRTO AIR"/>
    <s v="No Good/Out of Stdrd"/>
    <s v="Insulator-Wood"/>
    <s v="Repair"/>
    <s v="45575617"/>
    <s v="T3 DI MNTE RIO-FORT ROSS 16/003 RPR INSW"/>
    <s v="ICW"/>
  </r>
  <r>
    <s v="LC"/>
    <s v="123814169"/>
    <s v="000/002"/>
    <s v="T3 DI MORAGA-SN LENDRO#2 0/002 RPL INSS"/>
    <s v="CONCORD"/>
    <s v="ETL.2780.INSL"/>
    <d v="2022-06-10T00:00:00"/>
    <d v="2022-06-02T00:00:00"/>
    <m/>
    <x v="250"/>
    <d v="2022-12-02T00:00:00"/>
    <x v="1"/>
    <s v="532"/>
    <x v="0"/>
    <s v="Open"/>
    <s v="HFTD 3"/>
    <s v="RELW FIRE OH   TR3  PRTO AIR"/>
    <s v="No Good/Out of Stdrd"/>
    <s v="Insulator-Steel"/>
    <s v="Replace"/>
    <s v="31617657"/>
    <s v="3 DI MORAGA-SN LENDRO#2 0/002 RPL INSS"/>
    <s v="93K"/>
  </r>
  <r>
    <s v="LC"/>
    <s v="123814314"/>
    <s v="005/145"/>
    <s v="T3 DI CLGATE-GRS VLLY 5/145 RPR INSW"/>
    <s v="SACTO"/>
    <s v="ETL.6490.INSL.NCER"/>
    <d v="2022-06-10T00:00:00"/>
    <d v="2022-05-24T00:00:00"/>
    <m/>
    <x v="291"/>
    <d v="2022-11-24T00:00:00"/>
    <x v="1"/>
    <s v="630"/>
    <x v="0"/>
    <s v="Open"/>
    <s v="HFTD 3"/>
    <s v="POHW FIRE ACCL OH   TR3  PRTO AIR"/>
    <s v="No Good/Out of Stdrd"/>
    <s v="Insulator-Wood"/>
    <s v="Repair"/>
    <s v=""/>
    <s v=""/>
    <s v=""/>
  </r>
  <r>
    <s v="LC"/>
    <s v="123814608"/>
    <s v="016/079"/>
    <s v="T3 DI CORTINA-MENDCN #1 16/79 RPR OPGW"/>
    <s v="WILLITS"/>
    <s v="ETL.1330.TOWR"/>
    <d v="2022-06-10T00:00:00"/>
    <d v="2022-06-07T00:00:00"/>
    <m/>
    <x v="323"/>
    <d v="2022-12-07T00:00:00"/>
    <x v="1"/>
    <s v="628"/>
    <x v="0"/>
    <s v="Open"/>
    <s v="HFTD 3"/>
    <s v="POHW OH   TR3  PRTO AIR  FRAB"/>
    <s v="No Good/Out of Stdrd"/>
    <s v="Shield Wire / OPGW-Steel"/>
    <s v="Repair"/>
    <s v=""/>
    <s v=""/>
    <s v=""/>
  </r>
  <r>
    <s v="LC"/>
    <s v="123814753"/>
    <s v="005/029"/>
    <s v="T3 DI RND MTN-TBL MTN#2 5/029 RPR HRDT"/>
    <s v="TABLEMTN"/>
    <s v="ETL.6070.TOWR"/>
    <d v="2022-06-10T00:00:00"/>
    <d v="2022-06-07T00:00:00"/>
    <m/>
    <x v="323"/>
    <d v="2022-12-07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814776"/>
    <s v="033/277"/>
    <s v="T3 EI RND MTN-CTTNWD #3 33/277 BNT STEEL"/>
    <s v="TABLEMTN"/>
    <s v="ETL.5650.TOWR"/>
    <d v="2022-06-10T00:00:00"/>
    <d v="2022-06-10T00:00:00"/>
    <m/>
    <x v="293"/>
    <d v="2022-12-10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815052"/>
    <s v="000/002"/>
    <s v="T3 DI BREADSLEY TAP 000/002R RPR STRW"/>
    <s v="VICTOR"/>
    <s v="ETL.1401.POLE.WDPS"/>
    <d v="2022-06-10T00:00:00"/>
    <d v="2022-06-04T00:00:00"/>
    <m/>
    <x v="252"/>
    <d v="2022-12-04T00:00:00"/>
    <x v="1"/>
    <s v="630"/>
    <x v="0"/>
    <s v="Open"/>
    <s v="HFTD 3"/>
    <s v="RELW FIRE OH   XMPT TR3  PRTO AIR"/>
    <s v="No Good/Out of Stdrd"/>
    <s v="Structure-Wood"/>
    <s v="Repair"/>
    <s v="45519334"/>
    <s v="T3 DI BREADSLEY TAP 000/002R RPR STRW"/>
    <s v="ICW"/>
  </r>
  <r>
    <s v="LC"/>
    <s v="123815080"/>
    <s v="001/019"/>
    <s v="T3 DI ATASCADERO-CAYUCOS-WD 1/19 RPL PL"/>
    <s v="PISMOBCH"/>
    <s v="ETL.8480.POLE.WOOD"/>
    <d v="2022-06-10T00:00:00"/>
    <d v="2022-06-03T00:00:00"/>
    <m/>
    <x v="251"/>
    <d v="2022-12-03T00:00:00"/>
    <x v="1"/>
    <s v="372"/>
    <x v="0"/>
    <s v="Open"/>
    <s v="HFTD 3"/>
    <s v="POHW OH   XMPT TR3  PRTO AIR  FRAB"/>
    <s v="No Good/Out of Stdrd"/>
    <s v="Structure-Wood"/>
    <s v="Replace"/>
    <s v="31609238"/>
    <s v="T2 EI ATASCADERO-CAYUCOS 1/17 RPL POLE"/>
    <s v="70Y"/>
  </r>
  <r>
    <s v="LC"/>
    <s v="123815170"/>
    <s v="001/007"/>
    <s v="T3 DI GEYSERS #13 TAP 1/7 RPR SHLS"/>
    <s v="LAKEVLLE"/>
    <s v="ETL.4781.TOWR"/>
    <d v="2022-06-10T00:00:00"/>
    <d v="2022-05-23T00:00:00"/>
    <m/>
    <x v="248"/>
    <d v="2022-11-23T00:00:00"/>
    <x v="1"/>
    <s v="628"/>
    <x v="0"/>
    <s v="Open"/>
    <s v="HFTD 3"/>
    <s v="RELW OH   TR3  PRTO AIR  FRAB"/>
    <s v="No Good/Out of Stdrd"/>
    <s v="Shield Wire / OPGW-Steel"/>
    <s v="Repair"/>
    <s v="45575542"/>
    <s v="T3 DI GEYSERS #13 TAP 1/7 RPR SHLS"/>
    <s v="ICS"/>
  </r>
  <r>
    <s v="LC"/>
    <s v="123815199"/>
    <s v="000/001"/>
    <s v="T3 DI TGR CREEK-ELECTRA 0/001 RPR FOND"/>
    <s v="VICTOR"/>
    <s v="ETL.5780.TOWR"/>
    <d v="2022-06-10T00:00:00"/>
    <d v="2022-06-03T00:00:00"/>
    <m/>
    <x v="251"/>
    <d v="2022-12-03T00:00:00"/>
    <x v="1"/>
    <s v="543"/>
    <x v="0"/>
    <s v="Open"/>
    <s v="HFTD 3"/>
    <s v="RELW FIRE OH   TR3  PRTO AIR  FRAB"/>
    <s v="No Good/Out of Stdrd"/>
    <s v="Foundation/Concrete-Tower"/>
    <s v="Repair"/>
    <s v="45591429"/>
    <s v="T3 DI TGR CREEK-ELECTRA 0/001 RPR FOND"/>
    <s v="ICQ"/>
  </r>
  <r>
    <s v="LC"/>
    <s v="123815414"/>
    <s v="010/108"/>
    <s v="T3 EI IGNACIO-BOLINAS #1 10/108 RPL POLE"/>
    <s v="LAKEVLLE"/>
    <s v="ETL.7140.POLE.WOOD"/>
    <d v="2022-06-10T00:00:00"/>
    <d v="2022-06-10T00:00:00"/>
    <m/>
    <x v="293"/>
    <d v="2022-12-10T00:00:00"/>
    <x v="1"/>
    <s v="372"/>
    <x v="0"/>
    <s v="Open"/>
    <s v="HFTD 3"/>
    <s v="REGW INSP OH   FMOB TR3  PRTO FRAB"/>
    <s v="No Good/Out of Stdrd"/>
    <s v="Structure-Wood"/>
    <s v="Replace"/>
    <s v="31617008"/>
    <s v="T2 DI IGNACIO-BOLINAS #1 6/66C RPL POLE"/>
    <s v="70Y"/>
  </r>
  <r>
    <s v="LC"/>
    <s v="123815592"/>
    <s v="003/036"/>
    <s v="T3 DI WOODLEAF-PALERMO 3/36 REFRAME"/>
    <s v="TABLEMTN"/>
    <s v="ETL.4220.POLE.STPS"/>
    <d v="2022-06-10T00:00:00"/>
    <d v="2022-06-02T00:00:00"/>
    <m/>
    <x v="250"/>
    <d v="2022-12-02T00:00:00"/>
    <x v="1"/>
    <s v="637"/>
    <x v="0"/>
    <s v="Open"/>
    <s v="HFTD 3"/>
    <s v="RELW FIRE OH   TR3  PRTO AIR"/>
    <s v="No Good/Out of Stdrd"/>
    <s v="Crossarm-Wood"/>
    <s v="Replace"/>
    <s v="31626015"/>
    <s v="T3 DI WOODLEAF-PALERMO 3/36 REFRAME"/>
    <s v="93E"/>
  </r>
  <r>
    <s v="LC"/>
    <s v="123815752"/>
    <s v="019/009"/>
    <s v="T3 DI MAPLE CREEK-HOOPA 19/9 RPR JUMW"/>
    <s v="EUREKA"/>
    <s v="ETL.7490.INSL.NCER"/>
    <d v="2022-06-10T00:00:00"/>
    <d v="2022-05-31T00:00:00"/>
    <m/>
    <x v="296"/>
    <d v="2022-11-30T00:00:00"/>
    <x v="1"/>
    <s v="630"/>
    <x v="0"/>
    <s v="Open"/>
    <s v="HFTD 3"/>
    <s v="POHW OH   TR3  PRTO AIR"/>
    <s v="No Good/Out of Stdrd"/>
    <s v="Jumper-Wood"/>
    <s v="Repair"/>
    <s v=""/>
    <s v=""/>
    <s v=""/>
  </r>
  <r>
    <s v="LC"/>
    <s v="123815755"/>
    <s v="019/009"/>
    <s v="T3 DI MAPLE CREEK-HOOPA 19/9 RMV VEG"/>
    <s v="EUREKA"/>
    <s v="ETL.7490.POLE.NWOD"/>
    <d v="2022-06-10T00:00:00"/>
    <d v="2022-05-31T00:00:00"/>
    <m/>
    <x v="296"/>
    <d v="2022-11-30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815902"/>
    <s v="017/087"/>
    <s v="T3 DI MNTA VSTA-CYTE SS 17/87 RPR INSS"/>
    <s v="MOSSLNDG"/>
    <s v="ETL.5090.INSL"/>
    <d v="2022-06-10T00:00:00"/>
    <d v="2022-06-07T00:00:00"/>
    <m/>
    <x v="323"/>
    <d v="2022-12-07T00:00:00"/>
    <x v="1"/>
    <s v="628"/>
    <x v="0"/>
    <s v="Open"/>
    <s v="HFTD 3"/>
    <s v="RELW OH   TR3  PRTO AIR"/>
    <s v="No Good/Out of Stdrd"/>
    <s v="Insulator-Steel"/>
    <s v="Repair"/>
    <s v="45618352"/>
    <s v="T3 DI MNTA VSTA-CYTE SS 17/87 RPR INSS"/>
    <s v="ICS"/>
  </r>
  <r>
    <s v="LC"/>
    <s v="123815947"/>
    <s v="017/087"/>
    <s v="T3 DI MNTA VSTA-CYTE SS 17/87 RPR SHLS"/>
    <s v="MOSSLNDG"/>
    <s v="ETL.5090.TOWR"/>
    <d v="2022-06-10T00:00:00"/>
    <d v="2022-06-07T00:00:00"/>
    <m/>
    <x v="323"/>
    <d v="2022-12-07T00:00:00"/>
    <x v="1"/>
    <s v="628"/>
    <x v="0"/>
    <s v="Open"/>
    <s v="HFTD 3"/>
    <s v="RELW OH   TR3  PRTO AIR  FRAB"/>
    <s v="No Good/Out of Stdrd"/>
    <s v="Shield Wire / OPGW-Steel"/>
    <s v="Repair"/>
    <s v="45618353"/>
    <s v="T3 DI MNTA VSTA-CYTE SS 17/87 RPR SHLS"/>
    <s v="ICS"/>
  </r>
  <r>
    <s v="LC"/>
    <s v="123816188"/>
    <s v="005/038"/>
    <s v="T3 EI BRUNSWICK #1 TAP 5/038 RPR FOND"/>
    <s v="SACTO"/>
    <s v="ETL.1422.TOWR"/>
    <d v="2022-06-10T00:00:00"/>
    <d v="2022-06-10T00:00:00"/>
    <m/>
    <x v="293"/>
    <d v="2022-12-10T00:00:00"/>
    <x v="1"/>
    <s v="543"/>
    <x v="0"/>
    <s v="Open"/>
    <s v="HFTD 3"/>
    <s v="RELW INSP OH   FMOB TR3  PRTO FRAB"/>
    <s v="No Good/Out of Stdrd"/>
    <s v="Structure-Tower"/>
    <s v="Repair"/>
    <s v="45582460"/>
    <s v="T3 EI BRUNSWICK #1 TAP 5/038 RPR FOND"/>
    <s v="ICQ"/>
  </r>
  <r>
    <s v="LC"/>
    <s v="123816221"/>
    <s v="000/003"/>
    <s v="T3 DI SANTA FE GTHRML TAP 0/3 RPR SHIELD"/>
    <s v="LAKEVLLE"/>
    <s v="ETL.4782.TOWR"/>
    <d v="2022-06-10T00:00:00"/>
    <d v="2022-05-23T00:00:00"/>
    <m/>
    <x v="248"/>
    <d v="2022-11-23T00:00:00"/>
    <x v="1"/>
    <s v="630"/>
    <x v="0"/>
    <s v="Open"/>
    <s v="HFTD 3"/>
    <s v="RELW OH   TR3  PRTO AIR  FRAB"/>
    <s v="No Good/Out of Stdrd"/>
    <s v="Shield Wire / OPGW-Wood"/>
    <s v="Repair"/>
    <s v="45575644"/>
    <s v="T3 DI SANTA FE GTHRML TAP 0/3 RPR SHIELD"/>
    <s v="ICW"/>
  </r>
  <r>
    <s v="LC"/>
    <s v="123816323"/>
    <s v="003/037"/>
    <s v="T3 DI DRUM-SUMMIT #2 3/37R RPL PL"/>
    <s v="SACTO"/>
    <s v="ETL.1450.POLE.WDPS"/>
    <d v="2022-06-10T00:00:00"/>
    <d v="2022-06-03T00:00:00"/>
    <m/>
    <x v="251"/>
    <d v="2022-12-03T00:00:00"/>
    <x v="1"/>
    <s v="372"/>
    <x v="0"/>
    <s v="Open"/>
    <s v="HFTD 3"/>
    <s v="POHW FIRE OH   TR3  PRTO AIR"/>
    <s v="No Good/Out of Stdrd"/>
    <s v="Structure-Wood"/>
    <s v="Replace"/>
    <s v="31634269"/>
    <s v="T3 DI DRUM-SUMMIT #2 001/013R RPL STRW"/>
    <s v="70Y"/>
  </r>
  <r>
    <s v="LC"/>
    <s v="123816326"/>
    <s v="003/037"/>
    <s v="T3 DI DRUM-SUMMIT #2 3/37L RPL PL"/>
    <s v="SACTO"/>
    <s v="ETL.1450.POLE.WDPS"/>
    <d v="2022-06-10T00:00:00"/>
    <d v="2022-06-03T00:00:00"/>
    <m/>
    <x v="251"/>
    <d v="2022-12-03T00:00:00"/>
    <x v="1"/>
    <s v="372"/>
    <x v="0"/>
    <s v="Open"/>
    <s v="HFTD 3"/>
    <s v="POHW FIRE OH   TR3  PRTO AIR"/>
    <s v="No Good/Out of Stdrd"/>
    <s v="Structure-Wood"/>
    <s v="Replace"/>
    <s v="31634269"/>
    <s v="T3 DI DRUM-SUMMIT #2 001/013R RPL STRW"/>
    <s v="70Y"/>
  </r>
  <r>
    <s v="LC"/>
    <s v="123816353"/>
    <s v="005/001"/>
    <s v="T3 DI WISHON-SAN JOAQUIN #3 5/1 INS IBWW"/>
    <s v="FRESNO"/>
    <s v="ETL.9340.POLE.NWOD"/>
    <d v="2022-06-10T00:00:00"/>
    <d v="2022-06-03T00:00:00"/>
    <m/>
    <x v="251"/>
    <d v="2022-12-03T00:00:00"/>
    <x v="1"/>
    <s v="630"/>
    <x v="0"/>
    <s v="Open"/>
    <s v="HFTD 3"/>
    <s v="RELW OH   TR3  PRTO AIR  FRAB NTDE"/>
    <s v="Missing"/>
    <s v="Hardware-Wood"/>
    <s v="Install"/>
    <s v="45489623"/>
    <s v="T3 DI WISHON-SAN JOAQUIN #3 5/1 INS IBWW"/>
    <s v="ICW"/>
  </r>
  <r>
    <s v="LC"/>
    <s v="123816477"/>
    <s v="008/033"/>
    <s v="T3 EI GEYSERS #9-LAKEVILLE 8/33 RMV NEST"/>
    <s v="LAKEVLLE"/>
    <s v="ETL.4392.TOWR"/>
    <d v="2022-06-10T00:00:00"/>
    <d v="2022-06-10T00:00:00"/>
    <m/>
    <x v="293"/>
    <d v="2022-12-10T00:00:00"/>
    <x v="1"/>
    <s v="628"/>
    <x v="0"/>
    <s v="Open"/>
    <s v="HFTD 3"/>
    <s v="RELW INSP OH   FMOB TR3  PRTO FRAB"/>
    <s v="Debris/Nest/etc."/>
    <s v="Structure-Steel"/>
    <s v="Remove"/>
    <s v="45575658"/>
    <s v="T3 EI GEYSERS #9-LAKEVILLE 8/33 RMV NEST"/>
    <s v="ICS"/>
  </r>
  <r>
    <s v="LC"/>
    <s v="123816498"/>
    <s v="005/077"/>
    <s v="T3 DI MIDDLEFORK #1 005/077 RPR GYWW"/>
    <s v="SACTO"/>
    <s v="ETL.8405.POLE.NWOD"/>
    <d v="2022-06-10T00:00:00"/>
    <d v="2022-06-05T00:00:00"/>
    <m/>
    <x v="253"/>
    <d v="2022-12-05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816730"/>
    <s v="005/037"/>
    <s v="T3 EI BRUNSWICK #1 TAP 5/37 RMV VEG"/>
    <s v="SACTO"/>
    <s v="ETL.1422.TOWR"/>
    <d v="2022-06-10T00:00:00"/>
    <d v="2022-06-10T00:00:00"/>
    <m/>
    <x v="293"/>
    <d v="2022-12-10T00:00:00"/>
    <x v="1"/>
    <s v="564"/>
    <x v="0"/>
    <s v="Open"/>
    <s v="HFTD 3"/>
    <s v="REGW INSP OH   FMOB TR3  PRTO FRAB"/>
    <s v="Overgrown"/>
    <s v="Vegetation-Tower"/>
    <s v="Cage Clearing"/>
    <s v=""/>
    <s v=""/>
    <s v=""/>
  </r>
  <r>
    <s v="LC"/>
    <s v="123816802"/>
    <s v="009/042"/>
    <s v="T3 DI TASSAJARA-NEWARK 9/42 RPL INSS"/>
    <s v="CONCORD"/>
    <s v="ETL.5920.INSL"/>
    <d v="2022-06-10T00:00:00"/>
    <d v="2022-06-06T00:00:00"/>
    <m/>
    <x v="254"/>
    <d v="2022-12-06T00:00:00"/>
    <x v="1"/>
    <s v="532"/>
    <x v="0"/>
    <s v="Open"/>
    <s v="HFTD 3"/>
    <s v="POHW OH   TR3  PRTO AIR"/>
    <s v="No Good/Out of Stdrd"/>
    <s v="Insulator-Steel"/>
    <s v="Replace"/>
    <s v="31606226"/>
    <s v="DI TASSAJARA-NEWARK 9/42 RPL INSS"/>
    <s v="93K"/>
  </r>
  <r>
    <s v="LC"/>
    <s v="123817474"/>
    <s v="014/116"/>
    <s v="T3 DI CRESTA-RIO OSO 14/116 UNBURY"/>
    <s v="TABLEMTN"/>
    <s v="ETL.4590.TOWR"/>
    <d v="2022-06-10T00:00:00"/>
    <d v="2022-05-25T00:00:00"/>
    <m/>
    <x v="288"/>
    <d v="2022-11-25T00:00:00"/>
    <x v="1"/>
    <s v="543"/>
    <x v="0"/>
    <s v="Open"/>
    <s v="HFTD 3"/>
    <s v="RELW FIRE OH   TR3  PRTO AIR  FRAB"/>
    <s v="Earth Covered Tower"/>
    <s v="Foundation/Concrete-Tower"/>
    <s v="Repair"/>
    <s v="45597805"/>
    <s v="T3 DI CRESTA-RIO OSO 14/116 UNBURY"/>
    <s v="ICQ"/>
  </r>
  <r>
    <s v="LC"/>
    <s v="123817604"/>
    <s v="006/006"/>
    <s v="T3 DI WISHON-SAN JOAQUIN #3 6/6 HRDW"/>
    <s v="FRESNO"/>
    <s v="ETL.9340.POLE.NWOD"/>
    <d v="2022-06-10T00:00:00"/>
    <d v="2022-06-03T00:00:00"/>
    <m/>
    <x v="251"/>
    <d v="2022-12-03T00:00:00"/>
    <x v="1"/>
    <s v="630"/>
    <x v="0"/>
    <s v="Open"/>
    <s v="HFTD 3"/>
    <s v="RELW OTHR OH   TR3  PRTO FRAB"/>
    <s v="No Good/Out of Stdrd"/>
    <s v="Hardware-Wood"/>
    <s v="Replace"/>
    <s v="45489625"/>
    <s v="T3 DI WISHON-SAN JOAQUIN #3 6/6 HRDW"/>
    <s v="ICW"/>
  </r>
  <r>
    <s v="LC"/>
    <s v="123817702"/>
    <s v="012/192"/>
    <s v="T3 WV GOLD HILL #1 12/192 RPL POLE"/>
    <s v="SACTO"/>
    <s v="ETL.6950.POLE.WOOD"/>
    <d v="2022-06-10T00:00:00"/>
    <d v="2022-06-10T00:00:00"/>
    <m/>
    <x v="293"/>
    <d v="2022-12-10T00:00:00"/>
    <x v="1"/>
    <s v="372"/>
    <x v="0"/>
    <s v="Open"/>
    <s v="HFTD 3"/>
    <s v="RELW CREW OH   FMOB TR3  PRTO FRAB"/>
    <s v="No Good/Out of Stdrd"/>
    <s v="Structure-Wood"/>
    <s v="Replace"/>
    <s v="31614770"/>
    <s v="T3 WV GOLD HILL #1 12/192 RPL POLE"/>
    <s v="70Y"/>
  </r>
  <r>
    <s v="LC"/>
    <s v="123817802"/>
    <s v="?005/001"/>
    <s v="T3 DI SNTH LN HLF MN BY 5/1 RPR INSW"/>
    <s v="METCALF"/>
    <s v="ETL.7212.INSL.NCER"/>
    <d v="2022-06-10T00:00:00"/>
    <d v="2022-06-07T00:00:00"/>
    <m/>
    <x v="323"/>
    <d v="2022-12-07T00:00:00"/>
    <x v="1"/>
    <s v="630"/>
    <x v="0"/>
    <s v="Open"/>
    <s v="HFTD 3"/>
    <s v="RELW FIRE OH   TR3  PRTO AIR"/>
    <s v="No Good/Out of Stdrd"/>
    <s v="Insulator-Wood"/>
    <s v="Repair"/>
    <s v="45600689"/>
    <s v="T3 DI SNTH LN HLF MN BY 5/1 RPR INSW"/>
    <s v="ICW"/>
  </r>
  <r>
    <s v="LC"/>
    <s v="123817862"/>
    <s v="005/041"/>
    <s v="T3 EI BRUNSWICK #1 TAP 005/041 RMV VEG"/>
    <s v="SACTO"/>
    <s v="ETL.1422.TOWR"/>
    <d v="2022-06-10T00:00:00"/>
    <d v="2022-06-10T00:00:00"/>
    <m/>
    <x v="293"/>
    <d v="2022-12-10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817935"/>
    <s v="004/121"/>
    <s v="T3 EI DEER CREEK-DRUM 004/121 RPR INSW"/>
    <s v="SACTO"/>
    <s v="ETL.6690.INSL.NCER"/>
    <d v="2022-06-10T00:00:00"/>
    <d v="2022-06-10T00:00:00"/>
    <m/>
    <x v="293"/>
    <d v="2022-12-10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18066"/>
    <s v="X000/002"/>
    <s v="T3 DI DIABLO-MESA X0/2 RPL HRDT"/>
    <s v="PISMOBCH"/>
    <s v="ETL.4620.TOWR"/>
    <d v="2022-06-10T00:00:00"/>
    <d v="2022-06-03T00:00:00"/>
    <m/>
    <x v="251"/>
    <d v="2022-12-03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818385"/>
    <s v="016/008"/>
    <s v="T3 DI MNT RIO FRT RS 16/8 RPL HRDD"/>
    <s v="LAKEVLLE"/>
    <s v="ETL.6979.POLE.WOOD"/>
    <d v="2022-06-10T00:00:00"/>
    <d v="2022-06-03T00:00:00"/>
    <m/>
    <x v="251"/>
    <d v="2022-12-03T00:00:00"/>
    <x v="1"/>
    <s v="630"/>
    <x v="0"/>
    <s v="Open"/>
    <s v="HFTD 3"/>
    <s v="RELW FIRE ACCL OH   TR3  PRTO AIR  FRAB"/>
    <s v="No Good/Out of Stdrd"/>
    <s v="Hardware-Wood"/>
    <s v="Replace"/>
    <s v="45575607"/>
    <s v="T3 DI MNT RIO FRT RS 16/8 RPL HRDD"/>
    <s v="ICW"/>
  </r>
  <r>
    <s v="LC"/>
    <s v="123818392"/>
    <s v="007/064"/>
    <s v="T3 DI TASCADERO-CAYUCOS 7/64 RPR HRDW"/>
    <s v="PISMOBCH"/>
    <s v="ETL.8480.POLE.WOOD"/>
    <d v="2022-06-10T00:00:00"/>
    <d v="2022-06-03T00:00:00"/>
    <m/>
    <x v="251"/>
    <d v="2022-12-03T00:00:00"/>
    <x v="1"/>
    <s v="630"/>
    <x v="0"/>
    <s v="Open"/>
    <s v="HFTD 3"/>
    <s v="RELW FIRE ACCM OH   XMPT TR3  PRTO AIR  FRAB"/>
    <s v="No Good/Out of Stdrd"/>
    <s v="Hardware-Wood"/>
    <s v="Replace"/>
    <s v="45600537"/>
    <s v="T3 DI TASCADERO-CAYUCOS 7/64 RPR HRDW"/>
    <s v="ICW"/>
  </r>
  <r>
    <s v="LC"/>
    <s v="123818419"/>
    <s v="001/006B"/>
    <s v="T3 DI BEARDSLEY TAP 1/6B RPL POLE"/>
    <s v="VICTOR"/>
    <s v="ETL.1401.POLE.WOOD"/>
    <d v="2022-06-10T00:00:00"/>
    <d v="2022-06-06T00:00:00"/>
    <m/>
    <x v="254"/>
    <d v="2022-12-06T00:00:00"/>
    <x v="1"/>
    <s v="372"/>
    <x v="0"/>
    <s v="Open"/>
    <s v="HFTD 3"/>
    <s v="POHW OH   TR3  PRTO AIR  FRAB"/>
    <s v="No Good/Out of Stdrd"/>
    <s v="Structure-Wood"/>
    <s v="Replace"/>
    <s v="31619561"/>
    <s v="T3 DI BRDSLY TP 1/6A RPL POLE"/>
    <s v="70Y"/>
  </r>
  <r>
    <s v="LC"/>
    <s v="123818454"/>
    <s v="016/008"/>
    <s v="T3 DI MNT RIO FRT RS 16/8 RPR SPLW"/>
    <s v="LAKEVLLE"/>
    <s v="ETL.6979.INSL.NCER"/>
    <d v="2022-06-10T00:00:00"/>
    <d v="2022-06-03T00:00:00"/>
    <m/>
    <x v="251"/>
    <d v="2022-12-03T00:00:00"/>
    <x v="1"/>
    <s v="630"/>
    <x v="0"/>
    <s v="Open"/>
    <s v="HFTD 3"/>
    <s v="RELW FIRE ACCM OH   TR3  PRTO AIR"/>
    <s v="No Good/Out of Stdrd"/>
    <s v="Splice-Wood"/>
    <s v="Repair"/>
    <s v="45575608"/>
    <s v="T3 DI MNT RIO FRT RS 16/8 RPR SPLW"/>
    <s v="ICW"/>
  </r>
  <r>
    <s v="LC"/>
    <s v="123818458"/>
    <s v="020/160B"/>
    <s v="T3 DI MDL FRK-GLD HLL 20/160B RPR GYWW"/>
    <s v="SACTO"/>
    <s v="ETL.5140.POLE.NWOD"/>
    <d v="2022-06-10T00:00:00"/>
    <d v="2022-05-24T00:00:00"/>
    <m/>
    <x v="291"/>
    <d v="2022-11-24T00:00:00"/>
    <x v="1"/>
    <s v="630"/>
    <x v="0"/>
    <s v="Open"/>
    <s v="HFTD 3"/>
    <s v="POHW FIRE OH   XMPT TR3  PRTO AIR  FRAB"/>
    <s v="No Good/Out of Stdrd"/>
    <s v="Guy Wire-Wood"/>
    <s v="Repair"/>
    <s v=""/>
    <s v=""/>
    <s v=""/>
  </r>
  <r>
    <s v="LC"/>
    <s v="123818493"/>
    <s v="020/160B"/>
    <s v="T3 DI MDL FRK-GLD HLL 20/160B RPR ANCW"/>
    <s v="SACTO"/>
    <s v="ETL.5140.POLE.NWOD"/>
    <d v="2022-06-10T00:00:00"/>
    <d v="2022-05-24T00:00:00"/>
    <m/>
    <x v="291"/>
    <d v="2022-11-24T00:00:00"/>
    <x v="1"/>
    <s v="630"/>
    <x v="0"/>
    <s v="Open"/>
    <s v="HFTD 3"/>
    <s v="POHW FIRE OH   TR3  PRTO AIR  FRAB"/>
    <s v="No Good/Out of Stdrd"/>
    <s v="Anchor-Wood"/>
    <s v="Repair"/>
    <s v=""/>
    <s v=""/>
    <s v=""/>
  </r>
  <r>
    <s v="LC"/>
    <s v="123818503"/>
    <s v="009/105"/>
    <s v="T3 EI IGNACIO-BOLINAS #1 9/105 RESAG"/>
    <s v="LAKEVLLE"/>
    <s v="ETL.7140.INSL.NCER"/>
    <d v="2022-06-10T00:00:00"/>
    <d v="2022-06-10T00:00:00"/>
    <m/>
    <x v="293"/>
    <d v="2022-12-10T00:00:00"/>
    <x v="1"/>
    <s v="630"/>
    <x v="0"/>
    <s v="Open"/>
    <s v="HFTD 3"/>
    <s v="RELW INSP OH   FMOB TR3  PRTO NTDE"/>
    <s v="No Good/Out of Stdrd"/>
    <s v="Conductor-Wood"/>
    <s v="Repair"/>
    <s v="45486130"/>
    <s v="T3 EI IGNACIO-BOLINAS #1 9/105 RESAG"/>
    <s v="ICW"/>
  </r>
  <r>
    <s v="LC"/>
    <s v="123818517"/>
    <s v="009/104"/>
    <s v="T3 EI GNACIO-BOLINAS #109/104L RPL PL"/>
    <s v="LAKEVLLE"/>
    <s v="ETL.7140.POLE.WDPS"/>
    <d v="2022-06-10T00:00:00"/>
    <d v="2022-06-10T00:00:00"/>
    <m/>
    <x v="293"/>
    <d v="2022-12-10T00:00:00"/>
    <x v="1"/>
    <s v="372"/>
    <x v="0"/>
    <s v="Open"/>
    <s v="HFTD 3"/>
    <s v="RELW INSP OH   FMOB TR3  PRTO FRAB"/>
    <s v="No Good/Out of Stdrd"/>
    <s v="Structure-Wood"/>
    <s v="Replace"/>
    <s v="31617015"/>
    <s v="T3 EI GNACIO-BOLINAS #1 09/104L RPL PL"/>
    <s v="70Y"/>
  </r>
  <r>
    <s v="LC"/>
    <s v="123818853"/>
    <s v="020/160C"/>
    <s v="T3 DI MDL FRK-GLD HLl 20/160C RPR GYWW"/>
    <s v="SACTO"/>
    <s v="ETL.5140.POLE.NWOD"/>
    <d v="2022-06-10T00:00:00"/>
    <d v="2022-05-24T00:00:00"/>
    <m/>
    <x v="291"/>
    <d v="2022-11-24T00:00:00"/>
    <x v="1"/>
    <s v="630"/>
    <x v="0"/>
    <s v="Open"/>
    <s v="HFTD 3"/>
    <s v="POHW FIRE OH   XMPT TR3  PRTO AIR  FRAB"/>
    <s v="No Good/Out of Stdrd"/>
    <s v="Guy Wire-Wood"/>
    <s v="Repair"/>
    <s v=""/>
    <s v=""/>
    <s v=""/>
  </r>
  <r>
    <s v="LC"/>
    <s v="123818924"/>
    <s v="014/007"/>
    <s v="T3 DI MAPLE CREEK-HOOPA 14/7 RPL SPLW"/>
    <s v="EUREKA"/>
    <s v="ETL.7490.INSL.NCER"/>
    <d v="2022-06-10T00:00:00"/>
    <d v="2022-06-03T00:00:00"/>
    <m/>
    <x v="251"/>
    <d v="2022-12-03T00:00:00"/>
    <x v="1"/>
    <s v="630"/>
    <x v="0"/>
    <s v="Open"/>
    <s v="HFTD 3"/>
    <s v="POHW OH   TR3  PRTO AIR  NTDE"/>
    <s v="No Good/Out of Stdrd"/>
    <s v="Splice-Wood"/>
    <s v="Replace"/>
    <s v=""/>
    <s v=""/>
    <s v=""/>
  </r>
  <r>
    <s v="LC"/>
    <s v="123818926"/>
    <s v="014/007"/>
    <s v="T3 DI MAPLE CREEK-HOOPA 14/7 RPL RPTW"/>
    <s v="EUREKA"/>
    <s v="ETL.7490.POLE.NWOD"/>
    <d v="2022-06-10T00:00:00"/>
    <d v="2022-06-03T00:00:00"/>
    <m/>
    <x v="251"/>
    <d v="2022-12-03T00:00:00"/>
    <x v="1"/>
    <s v="593"/>
    <x v="0"/>
    <s v="Open"/>
    <s v="HFTD 3"/>
    <s v="POHW OH   TR3  PRTO AIR  FRAB"/>
    <s v="No Good/Out of Stdrd"/>
    <s v="Raptor Guard-Wood"/>
    <s v="Replace"/>
    <s v=""/>
    <s v=""/>
    <s v=""/>
  </r>
  <r>
    <s v="LC"/>
    <s v="123819210"/>
    <s v="001/006A"/>
    <s v="T3 DI BRDSLY TP 1/6A RPL POLE"/>
    <s v="VICTOR"/>
    <s v="ETL.1401.POLE.WOOD"/>
    <d v="2022-06-10T00:00:00"/>
    <d v="2022-06-06T00:00:00"/>
    <m/>
    <x v="254"/>
    <d v="2022-12-06T00:00:00"/>
    <x v="1"/>
    <s v="372"/>
    <x v="0"/>
    <s v="Open"/>
    <s v="HFTD 3"/>
    <s v="RELW FIRE OH   TR3  PRTO AIR  FRAB"/>
    <s v="No Good/Out of Stdrd"/>
    <s v="Structure-Wood"/>
    <s v="Replace"/>
    <s v="31619561"/>
    <s v="T3 DI BRDSLY TP 1/6A RPL POLE"/>
    <s v="70Y"/>
  </r>
  <r>
    <s v="LC"/>
    <s v="123819351"/>
    <s v="027/119"/>
    <s v="T3 EI FULTON-LAKEVILLE 27/119 RPL INSS"/>
    <s v="LAKEVLLE"/>
    <s v="ETL.4950.INSL"/>
    <d v="2022-06-10T00:00:00"/>
    <d v="2022-06-10T00:00:00"/>
    <m/>
    <x v="293"/>
    <d v="2022-12-10T00:00:00"/>
    <x v="1"/>
    <s v="532"/>
    <x v="0"/>
    <s v="Open"/>
    <s v="HFTD 3"/>
    <s v="REGW INSP PGEA OH   FMOB TR3  PRTO"/>
    <s v="No Good/Out of Stdrd"/>
    <s v="Insulator-Steel"/>
    <s v="Replace"/>
    <s v="31606170"/>
    <s v="T2 DI FULTON-LAKEVILLE+  RPL INSS 3TWR"/>
    <s v="93K"/>
  </r>
  <r>
    <s v="LC"/>
    <s v="123819407"/>
    <s v="001/006C"/>
    <s v="T3 DI BEARDSLEY TAP 1/6C RPL POLE"/>
    <s v="VICTOR"/>
    <s v="ETL.1401.POLE.WOOD"/>
    <d v="2022-06-10T00:00:00"/>
    <d v="2022-06-06T00:00:00"/>
    <m/>
    <x v="254"/>
    <d v="2022-12-06T00:00:00"/>
    <x v="1"/>
    <s v="372"/>
    <x v="0"/>
    <s v="Open"/>
    <s v="HFTD 3"/>
    <s v="POHW OH   TR3  PRTO AIR  FRAB"/>
    <s v="No Good/Out of Stdrd"/>
    <s v="Structure-Wood"/>
    <s v="Replace"/>
    <s v="31619561"/>
    <s v="T3 DI BRDSLY TP 1/6A RPL POLE"/>
    <s v="70Y"/>
  </r>
  <r>
    <s v="LC"/>
    <s v="123819741"/>
    <s v="012/173"/>
    <s v="T3 EI WEIMAR #1 12/173L RPR GYWW"/>
    <s v="SACTO"/>
    <s v="ETL.7560.POLE.STPS"/>
    <d v="2022-06-10T00:00:00"/>
    <d v="2022-06-10T00:00:00"/>
    <m/>
    <x v="293"/>
    <d v="2022-12-10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819742"/>
    <s v="012/173"/>
    <s v="T3 EI WEIMAR #1 12/173R RPR GYWW"/>
    <s v="SACTO"/>
    <s v="ETL.7560.POLE.STPS"/>
    <d v="2022-06-10T00:00:00"/>
    <d v="2022-06-10T00:00:00"/>
    <m/>
    <x v="293"/>
    <d v="2022-12-10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820405"/>
    <s v="000/004"/>
    <s v="T3 WV KILARC-DESCHUTES 0/4 RPL POLE"/>
    <s v="TABLEMTN"/>
    <s v="ETL.7300.POLE.WOOD"/>
    <d v="2022-06-10T00:00:00"/>
    <d v="2022-06-10T00:00:00"/>
    <m/>
    <x v="293"/>
    <d v="2022-12-10T00:00:00"/>
    <x v="1"/>
    <s v="372"/>
    <x v="0"/>
    <s v="Open"/>
    <s v="HFTD 3"/>
    <s v="RELW OTHR OH   FMOB TR3  PRTO FRAB"/>
    <s v="No Good/Out of Stdrd"/>
    <s v="Structure-Wood"/>
    <s v="Replace"/>
    <s v="31617633"/>
    <s v="T3 WV KILARC-DESCHUTES 0/4 RPL POLE"/>
    <s v="70Y"/>
  </r>
  <r>
    <s v="LC"/>
    <s v="123820489"/>
    <s v="012/007"/>
    <s v="T3 DI DONNELLS-MI-WUK 12/007 RPL HRDW"/>
    <s v="VICTOR"/>
    <s v="ETL.1400.POLE.STPS"/>
    <d v="2022-06-10T00:00:00"/>
    <d v="2022-06-01T00:00:00"/>
    <m/>
    <x v="290"/>
    <d v="2022-12-01T00:00:00"/>
    <x v="1"/>
    <s v="630"/>
    <x v="0"/>
    <s v="Open"/>
    <s v="HFTD 3"/>
    <s v="RELW FIRE OH   TR3  PRTO AIR"/>
    <s v="No Good/Out of Stdrd"/>
    <s v="Hardware-Wood"/>
    <s v="Replace"/>
    <s v="45519338"/>
    <s v="T3 DI DONNELLS-MI-WUK 12/007 RPL HRDW"/>
    <s v="ICW"/>
  </r>
  <r>
    <s v="LC"/>
    <s v="123820738"/>
    <s v="013/239"/>
    <s v="T3 EI FRNCH MDWS MDL FRK 13/239 RPR INSW"/>
    <s v="SACTO"/>
    <s v="ETL.6870.INSL.NCER"/>
    <d v="2022-06-10T00:00:00"/>
    <d v="2022-06-10T00:00:00"/>
    <m/>
    <x v="293"/>
    <d v="2022-12-10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21189"/>
    <s v="010/100"/>
    <s v="T3 DI GRN VLY-PAUL SWT 10/100 RPL STRW"/>
    <s v="MOSSLNDG"/>
    <s v="ETL.1730.POLE.WDPS"/>
    <d v="2022-06-10T00:00:00"/>
    <d v="2022-05-31T00:00:00"/>
    <m/>
    <x v="296"/>
    <d v="2022-11-30T00:00:00"/>
    <x v="1"/>
    <s v="372"/>
    <x v="0"/>
    <s v="Open"/>
    <s v="HFTD 3"/>
    <s v="POHW OH   XMPT TR3  PRTO AIR  FRAB"/>
    <s v="No Good/Out of Stdrd"/>
    <s v="Structure-Wood"/>
    <s v="Replace"/>
    <s v="31629564"/>
    <s v="T3 DI GRN VLY-PAUL SWT 10/100 RPL STRW"/>
    <s v="70Y"/>
  </r>
  <r>
    <s v="LC"/>
    <s v="123821221"/>
    <s v="010/100"/>
    <s v="T3 DI GRN VLY-PAUL SWT 10/100 RPL STRW"/>
    <s v="MOSSLNDG"/>
    <s v="ETL.1730.POLE.WDPS"/>
    <d v="2022-06-10T00:00:00"/>
    <d v="2022-05-31T00:00:00"/>
    <m/>
    <x v="296"/>
    <d v="2022-11-30T00:00:00"/>
    <x v="1"/>
    <s v="372"/>
    <x v="0"/>
    <s v="Open"/>
    <s v="HFTD 3"/>
    <s v="POHW OH   TR3  PRTO AIR  FRAB"/>
    <s v="No Good/Out of Stdrd"/>
    <s v="Structure-Wood"/>
    <s v="Replace"/>
    <s v="31629564"/>
    <s v="T3 DI GRN VLY-PAUL SWT 10/100 RPL STRW"/>
    <s v="70Y"/>
  </r>
  <r>
    <s v="LC"/>
    <s v="123821223"/>
    <s v="010/100"/>
    <s v="T3 DI GRN VLY-PAUL SWT 10/100 RPL STRW"/>
    <s v="MOSSLNDG"/>
    <s v="ETL.1730.POLE.WDPS"/>
    <d v="2022-06-10T00:00:00"/>
    <d v="2022-05-31T00:00:00"/>
    <m/>
    <x v="296"/>
    <d v="2022-11-30T00:00:00"/>
    <x v="1"/>
    <s v="372"/>
    <x v="0"/>
    <s v="Open"/>
    <s v="HFTD 3"/>
    <s v="RELW OH   TR3  PRTO AIR  FRAB"/>
    <s v="No Good/Out of Stdrd"/>
    <s v="Structure-Wood"/>
    <s v="Replace"/>
    <s v="31629564"/>
    <s v="T3 DI GRN VLY-PAUL SWT 10/100 RPL STRW"/>
    <s v="70Y"/>
  </r>
  <r>
    <s v="LC"/>
    <s v="123821786"/>
    <s v="004/042"/>
    <s v="T3 DI ATASCADERO-CYCS 4/042 RPL HRDD"/>
    <s v="PISMOBCH"/>
    <s v="ETL.8480.POLE.WOOD"/>
    <d v="2022-06-11T00:00:00"/>
    <d v="2022-06-03T00:00:00"/>
    <m/>
    <x v="251"/>
    <d v="2022-12-03T00:00:00"/>
    <x v="1"/>
    <s v="630"/>
    <x v="0"/>
    <s v="Open"/>
    <s v="HFTD 3"/>
    <s v="RELW OH   TR3  PRTO AIR  FRAB"/>
    <s v="No Good/Out of Stdrd"/>
    <s v="Hardware-Wood"/>
    <s v="Replace"/>
    <s v="45600538"/>
    <s v="T3 DI ATASCADERO-CYCS 4/042 RPL HRDD"/>
    <s v="ICW"/>
  </r>
  <r>
    <s v="LC"/>
    <s v="123821801"/>
    <s v="003/063"/>
    <s v="T3 DI COLGATE-CHLLNGE 3/063 RPL HRDD"/>
    <s v="SACTO"/>
    <s v="ETL.6480.POLE.WOOD"/>
    <d v="2022-06-11T00:00:00"/>
    <d v="2022-05-19T00:00:00"/>
    <m/>
    <x v="246"/>
    <d v="2022-11-19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821829"/>
    <s v="016/130"/>
    <s v="T3 DI PARADISE-TBL MTN 16/130 RPL HRDS"/>
    <s v="TABLEMTN"/>
    <s v="ETL.4316.POLE.NWOD"/>
    <d v="2022-06-11T00:00:00"/>
    <d v="2022-05-25T00:00:00"/>
    <m/>
    <x v="288"/>
    <d v="2022-11-25T00:00:00"/>
    <x v="1"/>
    <s v="628"/>
    <x v="0"/>
    <s v="Open"/>
    <s v="HFTD 3"/>
    <s v="POHW OH   TR3  PRTO AIR  FRAB"/>
    <s v="No Good/Out of Stdrd"/>
    <s v="Hardware-Steel"/>
    <s v="Replace"/>
    <s v=""/>
    <s v=""/>
    <s v=""/>
  </r>
  <r>
    <s v="LC"/>
    <s v="123821848"/>
    <s v="005/143"/>
    <s v="T3 DI DRM-GRSS VLLY-WMR 5/143 RPL HRDW"/>
    <s v="SACTO"/>
    <s v="ETL.6760.POLE.WOOD"/>
    <d v="2022-06-11T00:00:00"/>
    <d v="2022-05-25T00:00:00"/>
    <m/>
    <x v="288"/>
    <d v="2022-11-25T00:00:00"/>
    <x v="1"/>
    <s v="630"/>
    <x v="0"/>
    <s v="Open"/>
    <s v="HFTD 3"/>
    <s v="POHW OH   TR3  PRTO AIR"/>
    <s v="No Good/Out of Stdrd"/>
    <s v="Hardware-Wood"/>
    <s v="Replace"/>
    <s v=""/>
    <s v=""/>
    <s v=""/>
  </r>
  <r>
    <s v="LC"/>
    <s v="123822097"/>
    <s v="010/099"/>
    <s v="T3 EI DRUM-RIO OSO #2 10/99 BNT STEEL"/>
    <s v="SACTO"/>
    <s v="ETL.1430.TOWR"/>
    <d v="2022-06-11T00:00:00"/>
    <d v="2022-06-11T00:00:00"/>
    <m/>
    <x v="256"/>
    <d v="2022-12-11T00:00:00"/>
    <x v="1"/>
    <s v="543"/>
    <x v="0"/>
    <s v="Open"/>
    <s v="HFTD 3"/>
    <s v="RELW INSP OH   FMOB TR3  PRTO FRAB"/>
    <s v="No Good/Out of Stdrd"/>
    <s v="Structure-Tower"/>
    <s v="Repair"/>
    <s v="45600071"/>
    <s v="T3 EI DRUM-RIO OSO #2 10/99 BNT STEEL"/>
    <s v="ICQ"/>
  </r>
  <r>
    <s v="LC"/>
    <s v="123822141"/>
    <s v="003/024"/>
    <s v="T3 EI BRUNSWICK #1 TAP 3/24 RPR INSS"/>
    <s v="SACTO"/>
    <s v="ETL.1422.INSL"/>
    <d v="2022-06-11T00:00:00"/>
    <d v="2022-06-11T00:00:00"/>
    <m/>
    <x v="256"/>
    <d v="2022-12-11T00:00:00"/>
    <x v="1"/>
    <s v="628"/>
    <x v="0"/>
    <s v="Open"/>
    <s v="HFTD 3"/>
    <s v="RELW INSP OH   FMOB TR3  PRTO NTDE"/>
    <s v="No Good/Out of Stdrd"/>
    <s v="Insulator-Steel"/>
    <s v="Repair"/>
    <s v="45456609"/>
    <s v="T3 EI BRUNSWICK #1 TAP 3/24 RPR INSS"/>
    <s v="ICS"/>
  </r>
  <r>
    <s v="LC"/>
    <s v="123822155"/>
    <s v="002/011"/>
    <s v="T3 DI BRIDGEVILLE-GARBERVIL 2/11 REFRAME"/>
    <s v="EUREKA"/>
    <s v="ETL.6220.POLE.WOOD"/>
    <d v="2022-06-11T00:00:00"/>
    <d v="2022-05-13T00:00:00"/>
    <m/>
    <x v="244"/>
    <d v="2022-11-13T00:00:00"/>
    <x v="1"/>
    <s v="637"/>
    <x v="0"/>
    <s v="Open"/>
    <s v="HFTD 3"/>
    <s v="RELW OH   TR3  PRTO AIR  FRAB"/>
    <s v="No Good/Out of Stdrd"/>
    <s v="Crossarm-Wood"/>
    <s v="Replace"/>
    <s v="31617168"/>
    <s v="T3 DI BRDGVLLE-GARBERVILLE 2/11 REFRAME"/>
    <s v="93E"/>
  </r>
  <r>
    <s v="LC"/>
    <s v="123822522"/>
    <s v="009/101"/>
    <s v="T3 EI IGNACIO-BOLINAS #1 9/101 RPR GYWW"/>
    <s v="LAKEVLLE"/>
    <s v="ETL.7140.POLE.WOOD"/>
    <d v="2022-06-11T00:00:00"/>
    <d v="2022-06-11T00:00:00"/>
    <m/>
    <x v="256"/>
    <d v="2022-12-11T00:00:00"/>
    <x v="1"/>
    <s v="630"/>
    <x v="0"/>
    <s v="Open"/>
    <s v="HFTD 3"/>
    <s v="RELW INSP OH   FMOB TR3  PRTO FRAB NTDE"/>
    <s v="No Good/Out of Stdrd"/>
    <s v="Guy Wire-Wood"/>
    <s v="Repair"/>
    <s v="45486134"/>
    <s v="T3 EI IGNACIO-BOLINAS #1 9/101 RPR GYWW"/>
    <s v="ICW"/>
  </r>
  <r>
    <s v="LC"/>
    <s v="123822569"/>
    <s v="008/155"/>
    <s v="T3 EI FRNCH MDWS MDL FRK 8/155 RPL POLE"/>
    <s v="SACTO"/>
    <s v="ETL.6870.POLE.WOOD"/>
    <d v="2022-06-11T00:00:00"/>
    <d v="2022-06-11T00:00:00"/>
    <m/>
    <x v="256"/>
    <d v="2022-12-11T00:00:00"/>
    <x v="1"/>
    <s v="372"/>
    <x v="0"/>
    <s v="Open"/>
    <s v="HFTD 3"/>
    <s v="REGW INSP OH   FMOB TR3  PRTO FRAB"/>
    <s v="No Good/Out of Stdrd"/>
    <s v="Structure-Wood"/>
    <s v="Replace"/>
    <s v="31614153"/>
    <s v="T3 EI FRNCH MDWS-MDLE FRK 8/149 RPL STRW"/>
    <s v="70Y"/>
  </r>
  <r>
    <s v="LC"/>
    <s v="123822904"/>
    <s v="002/016"/>
    <s v="T3 EI BRUNSWICK #1 TAP 2/16 RMV VEG"/>
    <s v="SACTO"/>
    <s v="ETL.1422.TOWR"/>
    <d v="2022-06-11T00:00:00"/>
    <d v="2022-06-11T00:00:00"/>
    <m/>
    <x v="256"/>
    <d v="2022-12-11T00:00:00"/>
    <x v="1"/>
    <s v="564"/>
    <x v="0"/>
    <s v="Open"/>
    <s v="HFTD 3"/>
    <s v="REGW INSP OH   FMOB TR3  PRTO FRAB"/>
    <s v="Overgrown"/>
    <s v="Vegetation-Tower"/>
    <s v="Cage Clearing"/>
    <s v=""/>
    <s v=""/>
    <s v=""/>
  </r>
  <r>
    <s v="LC"/>
    <s v="123823950"/>
    <s v="003/008"/>
    <s v="T3 EI  WSHN-SN JOQN #3 3/8 REPULL GYWW"/>
    <s v="FRESNO"/>
    <s v="ETL.9340.POLE.NWOD"/>
    <d v="2022-06-11T00:00:00"/>
    <d v="2022-06-11T00:00:00"/>
    <m/>
    <x v="256"/>
    <d v="2022-12-11T00:00:00"/>
    <x v="1"/>
    <s v="630"/>
    <x v="0"/>
    <s v="Open"/>
    <s v="HFTD 3"/>
    <s v="RELW INSP OH   FMOB TR3  PRTO FRAB"/>
    <s v="No Good/Out of Stdrd"/>
    <s v="Guy Wire-Wood"/>
    <s v="Repair"/>
    <s v="45489629"/>
    <s v="T3 EI  WSHN-SN JOQN #3 3/8 REPULL GYWW"/>
    <s v="ICW"/>
  </r>
  <r>
    <s v="LC"/>
    <s v="123824011"/>
    <s v="003/005"/>
    <s v="T3 EI BRIDGVILE-GARBERVL 3/5 RPL STRW"/>
    <s v="EUREKA"/>
    <s v="ETL.6220.POLE.WOOD"/>
    <d v="2022-06-11T00:00:00"/>
    <d v="2022-06-11T00:00:00"/>
    <m/>
    <x v="256"/>
    <d v="2022-12-11T00:00:00"/>
    <x v="1"/>
    <s v="372"/>
    <x v="0"/>
    <s v="Open"/>
    <s v="HFTD 3"/>
    <s v="REGW INSP OH   FMOB TR3  PRTO FRAB"/>
    <s v="No Good/Out of Stdrd"/>
    <s v="Structure-Wood"/>
    <s v="Replace"/>
    <s v="31611484"/>
    <s v="T3 EI BRIDGEVILLE-GRBRVLL 2/6 RPL POLE"/>
    <s v="70Y"/>
  </r>
  <r>
    <s v="LC"/>
    <s v="123824012"/>
    <s v="003/007"/>
    <s v="T3 EI BRIDGEVILLE-GARBERVL 3/7 RPR GYWW"/>
    <s v="EUREKA"/>
    <s v="ETL.6220.POLE.WOOD"/>
    <d v="2022-06-11T00:00:00"/>
    <d v="2022-06-11T00:00:00"/>
    <m/>
    <x v="256"/>
    <d v="2022-12-11T00:00:00"/>
    <x v="1"/>
    <s v="630"/>
    <x v="0"/>
    <s v="Open"/>
    <s v="HFTD 3"/>
    <s v="RELW INSP OH   FMOB TR3  PRTO FRAB"/>
    <s v="No Good/Out of Stdrd"/>
    <s v="Structure-Wood"/>
    <s v="Repair"/>
    <s v="45640239"/>
    <s v="T3 EI BRIDGEVILLE-GARBERVL 3/7 RPR GYWW"/>
    <s v="ICW"/>
  </r>
  <r>
    <s v="LC"/>
    <s v="123824541"/>
    <s v="000/007"/>
    <s v="T3 EI MIDDLEFORK #1 0/7 RMV VEG"/>
    <s v="SACTO"/>
    <s v="ETL.8405.POLE.WOOD"/>
    <d v="2022-06-11T00:00:00"/>
    <d v="2022-06-11T00:00:00"/>
    <m/>
    <x v="256"/>
    <d v="2022-12-11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824635"/>
    <s v="008/164"/>
    <s v="T3 EI FRCH MDWS-MDL FRK 8/164 RPL POLE"/>
    <s v="SACTO"/>
    <s v="ETL.6870.POLE.WOOD"/>
    <d v="2022-06-11T00:00:00"/>
    <d v="2022-06-11T00:00:00"/>
    <m/>
    <x v="256"/>
    <d v="2022-12-11T00:00:00"/>
    <x v="1"/>
    <s v="372"/>
    <x v="0"/>
    <s v="Open"/>
    <s v="HFTD 3"/>
    <s v="REGW INSP OH   FMOB TR3  PRTO FRAB"/>
    <s v="No Good/Out of Stdrd"/>
    <s v="Structure-Wood"/>
    <s v="Replace"/>
    <s v="31614153"/>
    <s v="T3 EI FRNCH MDWS-MDLE FRK 8/149 RPL STRW"/>
    <s v="70Y"/>
  </r>
  <r>
    <s v="LC"/>
    <s v="123825268"/>
    <s v="008/087"/>
    <s v="T3 EI IGNACIO-BOLINAS #1 8/87 RMV VEG"/>
    <s v="LAKEVLLE"/>
    <s v="ETL.7140.POLE.WOOD"/>
    <d v="2022-06-11T00:00:00"/>
    <d v="2022-06-11T00:00:00"/>
    <m/>
    <x v="256"/>
    <d v="2022-12-11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825336"/>
    <s v="003/014"/>
    <s v="T3 EI BRIDGEVL-GARBERVL 3/14 RPL STRW"/>
    <s v="EUREKA"/>
    <s v="ETL.6220.POLE.WOOD"/>
    <d v="2022-06-11T00:00:00"/>
    <d v="2022-06-11T00:00:00"/>
    <m/>
    <x v="256"/>
    <d v="2022-12-11T00:00:00"/>
    <x v="1"/>
    <s v="372"/>
    <x v="0"/>
    <s v="Open"/>
    <s v="HFTD 3"/>
    <s v="RELW INSP OH   FMOB TR3  PRTO FRAB"/>
    <s v="No Good/Out of Stdrd"/>
    <s v="Structure-Wood"/>
    <s v="Replace"/>
    <s v="31606887"/>
    <s v="T3 EI BRDGVLL-GRBRVLL 003/014 RPL STRW"/>
    <s v="70Y"/>
  </r>
  <r>
    <s v="LC"/>
    <s v="123825342"/>
    <s v="003/012"/>
    <s v="T3 EI WISHN-SN JQN #3 3/012 REPULL GYWW"/>
    <s v="FRESNO"/>
    <s v="ETL.9340.POLE.NWOD"/>
    <d v="2022-06-11T00:00:00"/>
    <d v="2022-06-11T00:00:00"/>
    <m/>
    <x v="256"/>
    <d v="2022-12-11T00:00:00"/>
    <x v="1"/>
    <s v="630"/>
    <x v="0"/>
    <s v="Open"/>
    <s v="HFTD 3"/>
    <s v="RELW INSP OH   FMOB XMPT TR3  PRTO FRAB"/>
    <s v="No Good/Out of Stdrd"/>
    <s v="Guy Wire-Wood"/>
    <s v="Repair"/>
    <s v="45489631"/>
    <s v="T3 EI WISHN-SN JQN #3 3/012 REPULL GYWW"/>
    <s v="ICW"/>
  </r>
  <r>
    <s v="LC"/>
    <s v="123825343"/>
    <s v="003/011"/>
    <s v="T3 EI BRIDGEVILLE-GARBERVL 3/11 RPR GYWW"/>
    <s v="EUREKA"/>
    <s v="ETL.6220.POLE.WOOD"/>
    <d v="2022-06-11T00:00:00"/>
    <d v="2022-06-11T00:00:00"/>
    <m/>
    <x v="256"/>
    <d v="2022-12-11T00:00:00"/>
    <x v="1"/>
    <s v="630"/>
    <x v="0"/>
    <s v="Open"/>
    <s v="HFTD 3"/>
    <s v="RELW INSP OH   FMOB TR3  PRTO FRAB"/>
    <s v="No Good/Out of Stdrd"/>
    <s v="Structure-Wood"/>
    <s v="Repair"/>
    <s v="45640240"/>
    <s v="T3 EI BRIDGEVILLE-GARBERVL 3/11 RPR GYWW"/>
    <s v="ICW"/>
  </r>
  <r>
    <s v="LC"/>
    <s v="123825368"/>
    <s v="004/000"/>
    <s v="T3 EI BRIDGEVILLE-GARBERVL 4/0 RPR GYWW"/>
    <s v="EUREKA"/>
    <s v="ETL.6220.POLE.WOOD"/>
    <d v="2022-06-11T00:00:00"/>
    <d v="2022-06-11T00:00:00"/>
    <m/>
    <x v="256"/>
    <d v="2022-12-11T00:00:00"/>
    <x v="1"/>
    <s v="630"/>
    <x v="0"/>
    <s v="Open"/>
    <s v="HFTD 3"/>
    <s v="RELW INSP OH   FMOB XMPT TR3  PRTO FRAB"/>
    <s v="No Good/Out of Stdrd"/>
    <s v="Guy Wire-Wood"/>
    <s v="Repair"/>
    <s v="45640241"/>
    <s v="T3 EI BRIDGEVILLE-GARBERVL 4/0 RPR GYWW"/>
    <s v="ICW"/>
  </r>
  <r>
    <s v="LC"/>
    <s v="123826126"/>
    <s v="001/008"/>
    <s v="T3 EI EAGL RCK-FLTN-SLVRD 1/8 RPL HRDT"/>
    <s v="LAKEVLLE"/>
    <s v="ETL.4392.TOWR"/>
    <d v="2022-06-12T00:00:00"/>
    <d v="2022-06-12T00:00:00"/>
    <m/>
    <x v="257"/>
    <d v="2022-12-12T00:00:00"/>
    <x v="1"/>
    <s v="543"/>
    <x v="0"/>
    <s v="Open"/>
    <s v="HFTD 3"/>
    <s v="REGW INSP OH   FMOB TR3  PRTO FRAB NTDE"/>
    <s v="Missing"/>
    <s v="Hardware-Tower"/>
    <s v="Install"/>
    <s v=""/>
    <s v=""/>
    <s v=""/>
  </r>
  <r>
    <s v="LC"/>
    <s v="123826208"/>
    <s v="006/068"/>
    <s v="T3 EI DRUM-RIO OSO #2 6/68 ARMOR ROD"/>
    <s v="SACTO"/>
    <s v="ETL.1430.INSL"/>
    <d v="2022-06-12T00:00:00"/>
    <d v="2022-06-12T00:00:00"/>
    <m/>
    <x v="257"/>
    <d v="2022-12-12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826223"/>
    <s v="?010/006"/>
    <s v="T3 EI SNTH LNE-HLF MN BY-HLF ?10/6 VEG"/>
    <s v="METCALF"/>
    <s v="ETL.7212.POLE.WDPS"/>
    <d v="2022-06-12T00:00:00"/>
    <d v="2022-06-12T00:00:00"/>
    <m/>
    <x v="257"/>
    <d v="2022-12-12T00:00:00"/>
    <x v="1"/>
    <s v="932"/>
    <x v="0"/>
    <s v="Open"/>
    <s v="HFTD 3"/>
    <s v="REGW INSP OH   FMOB TR3  PRTO"/>
    <s v="Brush Fuel"/>
    <s v="Road"/>
    <s v="Remove"/>
    <s v="44306463"/>
    <s v="SNEATH LANE-HMB :001/010 FIX ROAD"/>
    <s v="CHS"/>
  </r>
  <r>
    <s v="LC"/>
    <s v="123826467"/>
    <s v="004/006"/>
    <s v="T3NT EI WISHON-SAN JQN #3 4/6 RPR INSW"/>
    <s v="FRESNO"/>
    <s v="ETL.9340.INSL.NCER"/>
    <d v="2022-06-12T00:00:00"/>
    <d v="2022-06-12T00:00:00"/>
    <m/>
    <x v="257"/>
    <d v="2022-12-12T00:00:00"/>
    <x v="1"/>
    <s v="630"/>
    <x v="0"/>
    <s v="Open"/>
    <s v="HFTD 3"/>
    <s v="RELW INSP OH   FMOB XMPT TR3N PRTO"/>
    <s v="No Good/Out of Stdrd"/>
    <s v="Insulator-Wood"/>
    <s v="Repair"/>
    <s v="45489584"/>
    <s v="T3NT EI WISHON-SAN JQN #3 4/6 RPR INSW"/>
    <s v="ICW"/>
  </r>
  <r>
    <s v="LC"/>
    <s v="123826568"/>
    <s v="004/007"/>
    <s v="T3 EI WISHON-SAN JOAQUIN #3 4/7 RPR INSW"/>
    <s v="FRESNO"/>
    <s v="ETL.9340.INSL.NCER"/>
    <d v="2022-06-12T00:00:00"/>
    <d v="2022-06-12T00:00:00"/>
    <m/>
    <x v="257"/>
    <d v="2022-12-12T00:00:00"/>
    <x v="1"/>
    <s v="630"/>
    <x v="0"/>
    <s v="Open"/>
    <s v="HFTD 3"/>
    <s v="RELW INSP OH   FMOB TR3  PRTO"/>
    <s v="No Good/Out of Stdrd"/>
    <s v="Insulator-Wood"/>
    <s v="Repair"/>
    <s v="45489586"/>
    <s v="T3 EI WISHON-SAN JOAQUIN #3 4/7 RPR INSW"/>
    <s v="ICW"/>
  </r>
  <r>
    <s v="LC"/>
    <s v="123827376"/>
    <s v="006/071"/>
    <s v="T3 EI DRUM-RIO OSO #2 6/71 ARMOR ROD"/>
    <s v="SACTO"/>
    <s v="ETL.1430.INSL"/>
    <d v="2022-06-12T00:00:00"/>
    <d v="2022-06-12T00:00:00"/>
    <m/>
    <x v="257"/>
    <d v="2022-12-12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827573"/>
    <s v="006/072"/>
    <s v="T3 EI DRUM-RIO OSO #2 006/072 RPR CNDS"/>
    <s v="SACTO"/>
    <s v="ETL.1430.INSL"/>
    <d v="2022-06-12T00:00:00"/>
    <d v="2022-06-12T00:00:00"/>
    <m/>
    <x v="257"/>
    <d v="2022-12-12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827850"/>
    <s v="000/002"/>
    <s v="T3 EI SALMON CREEK TAP 0/2 RPR INSW"/>
    <s v="LAKEVLLE"/>
    <s v="ETL.6981.INSL"/>
    <d v="2022-06-12T00:00:00"/>
    <d v="2022-06-12T00:00:00"/>
    <m/>
    <x v="257"/>
    <d v="2022-12-12T00:00:00"/>
    <x v="1"/>
    <s v="630"/>
    <x v="0"/>
    <s v="Open"/>
    <s v="HFTD 3"/>
    <s v="RELW INSP OH   FMOB TR3  PRTO"/>
    <s v="No Good/Out of Stdrd"/>
    <s v="Hardware-Wood"/>
    <s v="Replace"/>
    <s v="45571384"/>
    <s v="T3 EI SALMON CREEK TAP 0/2 RPR INSW"/>
    <s v="ICW"/>
  </r>
  <r>
    <s v="LC"/>
    <s v="123827851"/>
    <s v="000/004"/>
    <s v="T3 EI SALMON CREEK TAP 0/4 RPR CNDW"/>
    <s v="LAKEVLLE"/>
    <s v="ETL.6981.INSL"/>
    <d v="2022-06-12T00:00:00"/>
    <d v="2022-06-12T00:00:00"/>
    <m/>
    <x v="257"/>
    <d v="2022-12-12T00:00:00"/>
    <x v="1"/>
    <s v="630"/>
    <x v="0"/>
    <s v="Open"/>
    <s v="HFTD 3"/>
    <s v="RELW INSP OH   FMOB TR3  PRTO"/>
    <s v="No Good/Out of Stdrd"/>
    <s v="Conductor-Wood"/>
    <s v="Repair"/>
    <s v="45571359"/>
    <s v="T3 EI SALMON CREEK TAP 0/4 RPR CNDW"/>
    <s v="ICW"/>
  </r>
  <r>
    <s v="LC"/>
    <s v="123827879"/>
    <s v="007/073"/>
    <s v="T3 EI DRUM-RIO OSO #2 7/73 ARMOR ROD"/>
    <s v="SACTO"/>
    <s v="ETL.1430.INSL"/>
    <d v="2022-06-12T00:00:00"/>
    <d v="2022-06-12T00:00:00"/>
    <m/>
    <x v="257"/>
    <d v="2022-12-12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829355"/>
    <s v="000/003"/>
    <s v="T3 DI BRUNSWICK #1 TAP 0/3 REGRADE"/>
    <s v="SACTO"/>
    <s v="ETL.1422.TOWR"/>
    <d v="2022-06-13T00:00:00"/>
    <d v="2022-05-24T00:00:00"/>
    <m/>
    <x v="291"/>
    <d v="2022-11-24T00:00:00"/>
    <x v="1"/>
    <s v="543"/>
    <x v="0"/>
    <s v="Open"/>
    <s v="HFTD 3"/>
    <s v="RELW FIRE OH   XMPT TR3  PRTO AIR  FRAB"/>
    <s v="No Good/Out of Stdrd"/>
    <s v="Foundation/Concrete-Tower"/>
    <s v="Repair"/>
    <s v="45582377"/>
    <s v="T3 DI BRUNSWICK #1 TAP 0/3 REGRADE"/>
    <s v="ICQ"/>
  </r>
  <r>
    <s v="LC"/>
    <s v="123829783"/>
    <s v="007/080"/>
    <s v="T3 EI DRUM-RIO OSO #2 7/82 RPL CRSW"/>
    <s v="SACTO"/>
    <s v="ETL.1430.POLE.STPS"/>
    <d v="2022-06-13T00:00:00"/>
    <d v="2022-06-13T00:00:00"/>
    <m/>
    <x v="295"/>
    <d v="2022-12-13T00:00:00"/>
    <x v="1"/>
    <s v="637"/>
    <x v="0"/>
    <s v="Open"/>
    <s v="HFTD 3"/>
    <s v="RELW INSP OH   FMOB TR3  PRTO FRAB"/>
    <s v="No Good/Out of Stdrd"/>
    <s v="Crossarm-Wood"/>
    <s v="Replace"/>
    <s v="31619067"/>
    <s v="T3 EI DRUM-RIO OSO #2 7/82 RPL CRSW"/>
    <s v="93E"/>
  </r>
  <r>
    <s v="LC"/>
    <s v="123829835"/>
    <s v="000/001"/>
    <s v="T3 DI FRCH MDWS-MID FRK 000/001 RPR INSS"/>
    <s v="SACTO"/>
    <s v="ETL.6870.INSL.NCER"/>
    <d v="2022-06-13T00:00:00"/>
    <d v="2022-05-16T00:00:00"/>
    <m/>
    <x v="245"/>
    <d v="2022-11-16T00:00:00"/>
    <x v="1"/>
    <s v="630"/>
    <x v="0"/>
    <s v="Open"/>
    <s v="HFTD 3"/>
    <s v="POHW FIRE OH   TR3  PRTO AIR  NTDE"/>
    <s v="No Good/Out of Stdrd"/>
    <s v="Insulator-Wood"/>
    <s v="Repair"/>
    <s v=""/>
    <s v=""/>
    <s v=""/>
  </r>
  <r>
    <s v="LC"/>
    <s v="123830547"/>
    <s v="005/029"/>
    <s v="T3 DI RND MTN-TB MTN#2 5/029 RPR FOND"/>
    <s v="TABLEMTN"/>
    <s v="ETL.6070.TOWR"/>
    <d v="2022-06-13T00:00:00"/>
    <d v="2022-06-07T00:00:00"/>
    <m/>
    <x v="323"/>
    <d v="2022-12-07T00:00:00"/>
    <x v="1"/>
    <s v="543"/>
    <x v="0"/>
    <s v="Open"/>
    <s v="HFTD 3"/>
    <s v="POHW FIRE OH   TR3  PRTO AIR  FRAB NTDE"/>
    <s v="Earth Covered Tower"/>
    <s v="Foundation/Concrete-Tower"/>
    <s v="Repair"/>
    <s v=""/>
    <s v=""/>
    <s v=""/>
  </r>
  <r>
    <s v="LC"/>
    <s v="123831654"/>
    <s v="007/052"/>
    <s v="T3 DI MORAGA-SAN LEANDRO #3 7/52 RMV VEG"/>
    <s v="CONCORD"/>
    <s v="ETL.2790.TOWR"/>
    <d v="2022-06-13T00:00:00"/>
    <d v="2022-06-07T00:00:00"/>
    <m/>
    <x v="323"/>
    <d v="2022-12-07T00:00:00"/>
    <x v="1"/>
    <s v="564"/>
    <x v="0"/>
    <s v="Open"/>
    <s v="HFTD 3"/>
    <s v="POHW FIRE OH   XMPT TR3  PRTO AIR  FRAB"/>
    <s v="Overgrown"/>
    <s v="Vegetation"/>
    <s v="Remove"/>
    <s v=""/>
    <s v=""/>
    <s v=""/>
  </r>
  <r>
    <s v="LC"/>
    <s v="123832096"/>
    <s v="005/026"/>
    <s v="T3 EI EAGLE RCK-FLTN-SLVRD 5/26 RPR FOND"/>
    <s v="LAKEVLLE"/>
    <s v="ETL.4392.TOWR"/>
    <d v="2022-06-13T00:00:00"/>
    <d v="2022-06-13T00:00:00"/>
    <m/>
    <x v="295"/>
    <d v="2022-12-13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832579"/>
    <s v="008/005"/>
    <s v="T3 DI FULTON-CALISTOGA 8/5 COTTER"/>
    <s v="LAKEVLLE"/>
    <s v="ETL.6880.INSL.NCER"/>
    <d v="2022-06-13T00:00:00"/>
    <d v="2022-06-08T00:00:00"/>
    <m/>
    <x v="292"/>
    <d v="2022-12-08T00:00:00"/>
    <x v="1"/>
    <s v="630"/>
    <x v="0"/>
    <s v="Open"/>
    <s v="HFTD 3"/>
    <s v="RELW FIRE OH   XMPT TR3  PRTO AIR"/>
    <s v="No Good/Out of Stdrd"/>
    <s v="Insulator-Wood"/>
    <s v="Repair"/>
    <s v="45485770"/>
    <s v="T3 DI FULTON-CALISTOGA 8/5 COTTER"/>
    <s v="ICW"/>
  </r>
  <r>
    <s v="LC"/>
    <s v="123833263"/>
    <s v="Z013/006"/>
    <s v="T3 EI FULTON-CALISTOGA Z13/6 RPR STRW"/>
    <s v="LAKEVLLE"/>
    <s v="ETL.6880.POLE.NWOD"/>
    <d v="2022-06-13T00:00:00"/>
    <d v="2022-06-13T00:00:00"/>
    <m/>
    <x v="295"/>
    <d v="2022-12-13T00:00:00"/>
    <x v="1"/>
    <s v="630"/>
    <x v="0"/>
    <s v="Open"/>
    <s v="HFTD 3"/>
    <s v="RELW INSP OH   FMOB TR3  PRTO FRAB"/>
    <s v="No Good/Out of Stdrd"/>
    <s v="Structure-Wood"/>
    <s v="Repair"/>
    <s v="45485963"/>
    <s v="T3 EI FULTON-CALISTOGA Z13/6 RPR STRW"/>
    <s v="ICW"/>
  </r>
  <r>
    <s v="LC"/>
    <s v="123833448"/>
    <s v="004/024"/>
    <s v="T3 DI RND MTN-TBL MTN #2 4/24 RPR GYWS"/>
    <s v="TABLEMTN"/>
    <s v="ETL.6070.TOWR"/>
    <d v="2022-06-13T00:00:00"/>
    <d v="2022-06-08T00:00:00"/>
    <m/>
    <x v="292"/>
    <d v="2022-12-08T00:00:00"/>
    <x v="1"/>
    <s v="628"/>
    <x v="0"/>
    <s v="Open"/>
    <s v="HFTD 3"/>
    <s v="RELW FIRE OH   TR3  PRTO AIR  FRAB"/>
    <s v="No Good/Out of Stdrd"/>
    <s v="Guy Wire-Steel"/>
    <s v="Repair"/>
    <s v="45457725"/>
    <s v="T3 DI RND MTN-TBL MTN #2 4/24 RPR GYWS"/>
    <s v="ICS"/>
  </r>
  <r>
    <s v="LC"/>
    <s v="123833464"/>
    <s v="014/186"/>
    <s v="T3 DI WEIMAR #1 14/186R RPR GYWW"/>
    <s v="SACTO"/>
    <s v="ETL.7560.POLE.WDPS"/>
    <d v="2022-06-13T00:00:00"/>
    <d v="2022-06-09T00:00:00"/>
    <m/>
    <x v="255"/>
    <d v="2022-12-09T00:00:00"/>
    <x v="1"/>
    <s v="630"/>
    <x v="0"/>
    <s v="Open"/>
    <s v="HFTD 3"/>
    <s v="POHW FIRE OH   TR3  PRTO AIR  NTDE"/>
    <s v="No Good/Out of Stdrd"/>
    <s v="Guy Wire-Wood"/>
    <s v="Repair"/>
    <s v=""/>
    <s v=""/>
    <s v=""/>
  </r>
  <r>
    <s v="LC"/>
    <s v="123835208"/>
    <s v="003/018"/>
    <s v="T3 EI EAGL RCK-FLTN-SLVRD 3/18 RPL INSS"/>
    <s v="LAKEVLLE"/>
    <s v="ETL.4392.INSL.CERA"/>
    <d v="2022-06-13T00:00:00"/>
    <d v="2022-06-13T00:00:00"/>
    <m/>
    <x v="295"/>
    <d v="2022-12-13T00:00:00"/>
    <x v="1"/>
    <s v="532"/>
    <x v="0"/>
    <s v="Open"/>
    <s v="HFTD 3"/>
    <s v="RELW INSP OH   FMOB TR3  PRTO"/>
    <s v="No Good/Out of Stdrd"/>
    <s v="Insulator-Steel"/>
    <s v="Replace"/>
    <s v="31613370"/>
    <s v="T3 EI EAGL RCK-FLTN-SLVRD  RPL INSS 3TWR"/>
    <s v="93K"/>
  </r>
  <r>
    <s v="LC"/>
    <s v="123835477"/>
    <s v="001/022"/>
    <s v="T3 EI MIDDLEFORK #1 1/22 RPL POLE"/>
    <s v="SACTO"/>
    <s v="ETL.8405.POLE.WOOD"/>
    <d v="2022-06-13T00:00:00"/>
    <d v="2022-06-13T00:00:00"/>
    <m/>
    <x v="295"/>
    <d v="2022-12-13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835797"/>
    <s v="010/015"/>
    <s v="T3 EI BRIDGEVL-GARBERVL 10/15 RPL STRW"/>
    <s v="EUREKA"/>
    <s v="ETL.6220.POLE.WOOD"/>
    <d v="2022-06-13T00:00:00"/>
    <d v="2022-06-13T00:00:00"/>
    <m/>
    <x v="295"/>
    <d v="2022-12-13T00:00:00"/>
    <x v="1"/>
    <s v="372"/>
    <x v="0"/>
    <s v="Open"/>
    <s v="HFTD 3"/>
    <s v="REGW INSP OH   FMOB TR3  PRTO FRAB"/>
    <s v="No Good/Out of Stdrd"/>
    <s v="Structure-Wood"/>
    <s v="Replace"/>
    <s v="31611487"/>
    <s v="T3 EI BRIDGVLLE-GARBERVLLE 9/8 RPL POLE"/>
    <s v="70Y"/>
  </r>
  <r>
    <s v="LC"/>
    <s v="123835798"/>
    <s v="005/001"/>
    <s v="T3 EI BRIDGEVL-GARBERVL 5/1 RPL STRW"/>
    <s v="EUREKA"/>
    <s v="ETL.6220.POLE.WOOD"/>
    <d v="2022-06-13T00:00:00"/>
    <d v="2022-06-13T00:00:00"/>
    <m/>
    <x v="295"/>
    <d v="2022-12-13T00:00:00"/>
    <x v="1"/>
    <s v="372"/>
    <x v="0"/>
    <s v="Open"/>
    <s v="HFTD 3"/>
    <s v="REGW INSP OH   FMOB TR3  PRTO FRAB"/>
    <s v="No Good/Out of Stdrd"/>
    <s v="Structure-Wood"/>
    <s v="Replace"/>
    <s v="31611484"/>
    <s v="T3 EI BRIDGEVILLE-GRBRVLL 2/6 RPL POLE"/>
    <s v="70Y"/>
  </r>
  <r>
    <s v="LC"/>
    <s v="123835810"/>
    <s v="010/014"/>
    <s v="T3 EI BRIDGEVILLE-GARBERVL 10/14 RMV VEG"/>
    <s v="EUREKA"/>
    <s v="ETL.6220.POLE.WOOD"/>
    <d v="2022-06-13T00:00:00"/>
    <d v="2022-06-13T00:00:00"/>
    <m/>
    <x v="295"/>
    <d v="2022-12-13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835903"/>
    <s v="001/021"/>
    <s v="T3 WV CENTERVIL-TABL MTN 1/021 RPL POLE"/>
    <s v="TABLEMTN"/>
    <s v="ETL.6320.POLE.WOOD"/>
    <d v="2022-06-13T00:00:00"/>
    <d v="2022-06-13T00:00:00"/>
    <m/>
    <x v="295"/>
    <d v="2022-12-13T00:00:00"/>
    <x v="1"/>
    <s v="372"/>
    <x v="0"/>
    <s v="Open"/>
    <s v="HFTD 3"/>
    <s v="RELW CREW OH   FMOB TR3  PRTO FRAB"/>
    <s v="No Good/Out of Stdrd"/>
    <s v="Structure-Wood"/>
    <s v="Replace"/>
    <s v="31626017"/>
    <s v="T3 WV CENTERVIL-TABL MTN 1/021 RPL POLE"/>
    <s v="70Y"/>
  </r>
  <r>
    <s v="LC"/>
    <s v="123836076"/>
    <s v="014/000"/>
    <s v="T3 DI DONNELLS-MI-WUK 14/00R RPR POLE"/>
    <s v="VICTOR"/>
    <s v="ETL.1400.POLE.WDPS"/>
    <d v="2022-06-13T00:00:00"/>
    <d v="2022-06-01T00:00:00"/>
    <m/>
    <x v="290"/>
    <d v="2022-12-01T00:00:00"/>
    <x v="1"/>
    <s v="630"/>
    <x v="0"/>
    <s v="Open"/>
    <s v="HFTD 3"/>
    <s v="RELW FIRE OH   XMPT TR3  PRTO AIR"/>
    <s v="No Good/Out of Stdrd"/>
    <s v="Structure-Wood"/>
    <s v="Repair"/>
    <s v="45519339"/>
    <s v="T3 DI DONNELLS-MI-WUK 14/00R RPR POLE"/>
    <s v="ICW"/>
  </r>
  <r>
    <s v="LC"/>
    <s v="123837463"/>
    <s v="009/094"/>
    <s v="T3 DI DRUM-RIO OSO #1 009/094 RPR INSS"/>
    <s v="SACTO"/>
    <s v="ETL.1420.INSL.CERA"/>
    <d v="2022-06-14T00:00:00"/>
    <d v="2022-05-26T00:00:00"/>
    <m/>
    <x v="289"/>
    <d v="2022-11-2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837468"/>
    <s v="004/037"/>
    <s v="T3 DI MRAGA SN LEANDRO #1 4/37 RPR STRT"/>
    <s v="CONCORD"/>
    <s v="ETL.2770.TOWR"/>
    <d v="2022-06-14T00:00:00"/>
    <d v="2022-06-03T00:00:00"/>
    <m/>
    <x v="251"/>
    <d v="2022-12-03T00:00:00"/>
    <x v="1"/>
    <s v="543"/>
    <x v="0"/>
    <s v="Open"/>
    <s v="HFTD 3"/>
    <s v="POHW FIRE OH   XMPT TR3  PRTO AIR  FRAB"/>
    <s v="No Good/Out of Stdrd"/>
    <s v="Structure-Tower"/>
    <s v="Repair"/>
    <s v=""/>
    <s v=""/>
    <s v=""/>
  </r>
  <r>
    <s v="LC"/>
    <s v="123837658"/>
    <s v="003/064"/>
    <s v="T3 DI FRNCH MDWS-MDL FRK 3/64 RPR GYWW"/>
    <s v="SACTO"/>
    <s v="ETL.6870.POLE.NWOD"/>
    <d v="2022-06-14T00:00:00"/>
    <d v="2022-06-09T00:00:00"/>
    <m/>
    <x v="255"/>
    <d v="2022-12-09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837954"/>
    <s v="010/006"/>
    <s v="T3 DI LRLS OTR 10/6 COTTER"/>
    <s v="MOSSLNDG"/>
    <s v="ETL.7380.INSL"/>
    <d v="2022-06-14T00:00:00"/>
    <d v="2022-06-09T00:00:00"/>
    <m/>
    <x v="255"/>
    <d v="2022-12-09T00:00:00"/>
    <x v="1"/>
    <s v="630"/>
    <x v="0"/>
    <s v="Open"/>
    <s v="HFTD 3"/>
    <s v="POHW FIRE OH   XMPT TR3  PRTO AIR"/>
    <s v="No Good/Out of Stdrd"/>
    <s v="Insulator-Wood"/>
    <s v="Repair"/>
    <s v=""/>
    <s v=""/>
    <s v=""/>
  </r>
  <r>
    <s v="LC"/>
    <s v="123838043"/>
    <s v="011/167"/>
    <s v="T3 EI WEIMAR #1 011/167 RPR STRW"/>
    <s v="SACTO"/>
    <s v="ETL.7560.POLE.WOOD"/>
    <d v="2022-06-14T00:00:00"/>
    <d v="2022-06-14T00:00:00"/>
    <m/>
    <x v="324"/>
    <d v="2022-12-14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38459"/>
    <s v="017/159"/>
    <s v="T3 DI MNTA VSTA-BURNS 17/159L RPR GYWW"/>
    <s v="MOSSLNDG"/>
    <s v="ETL.7590.POLE.WDPS"/>
    <d v="2022-06-14T00:00:00"/>
    <d v="2022-06-09T00:00:00"/>
    <m/>
    <x v="255"/>
    <d v="2022-12-09T00:00:00"/>
    <x v="1"/>
    <s v="630"/>
    <x v="0"/>
    <s v="Open"/>
    <s v="HFTD 3"/>
    <s v="RELW FIRE OH   TR3  PRTO AIR"/>
    <s v="No Good/Out of Stdrd"/>
    <s v="Guy Wire-Wood"/>
    <s v="Repair"/>
    <s v="45618356"/>
    <s v="T3 DI MNTA VSTA-BURNS 17/159L RPR GYWW"/>
    <s v="ICW"/>
  </r>
  <r>
    <s v="LC"/>
    <s v="123838722"/>
    <s v="001/021"/>
    <s v="T3 DI DRUM-SUMMIT #1 001/021 RPR INSW"/>
    <s v="SACTO"/>
    <s v="ETL.1440.INSL.NCER"/>
    <d v="2022-06-14T00:00:00"/>
    <d v="2022-06-10T00:00:00"/>
    <m/>
    <x v="293"/>
    <d v="2022-12-1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38954"/>
    <s v="004/026"/>
    <s v="T3 DI RND MTN-TBL MTN #1 4/26 RPR INSS"/>
    <s v="TABLEMTN"/>
    <s v="ETL.6060.INSL"/>
    <d v="2022-06-14T00:00:00"/>
    <d v="2022-06-08T00:00:00"/>
    <m/>
    <x v="292"/>
    <d v="2022-12-08T00:00:00"/>
    <x v="1"/>
    <s v="628"/>
    <x v="0"/>
    <s v="Open"/>
    <s v="HFTD 3"/>
    <s v="RELW FIRE OH   TR3  PRTO AIR"/>
    <s v="No Good/Out of Stdrd"/>
    <s v="Insulator-Steel"/>
    <s v="Repair"/>
    <s v="45459022"/>
    <s v="T3 DI RND MTN-TBL MTN #1 4/26 RPR INSS"/>
    <s v="ICS"/>
  </r>
  <r>
    <s v="LC"/>
    <s v="123839353"/>
    <s v="019/155"/>
    <s v="T3 DI CRESTA-RIO OSO 19/155 UNBURY"/>
    <s v="TABLEMTN"/>
    <s v="ETL.4590.TOWR"/>
    <d v="2022-06-14T00:00:00"/>
    <d v="2022-05-27T00:00:00"/>
    <m/>
    <x v="249"/>
    <d v="2022-11-27T00:00:00"/>
    <x v="1"/>
    <s v="543"/>
    <x v="0"/>
    <s v="Open"/>
    <s v="HFTD 3"/>
    <s v="RELW FIRE OH   TR3  PRTO AIR  FRAB"/>
    <s v="Earth Covered Tower"/>
    <s v="Foundation/Concrete-Tower"/>
    <s v="Repair"/>
    <s v="45597882"/>
    <s v="T3 DI CRESTA-RIO OSO 19/155 UNBURY"/>
    <s v="ICQ"/>
  </r>
  <r>
    <s v="LC"/>
    <s v="123839658"/>
    <s v="001/027"/>
    <s v="T3 EI KESWICK-TRINITY 001/027 RPL ANCW"/>
    <s v="TABLEMTN"/>
    <s v="ETL.7270.POLE.NWOD"/>
    <d v="2022-06-14T00:00:00"/>
    <d v="2022-06-14T00:00:00"/>
    <m/>
    <x v="324"/>
    <d v="2022-12-14T00:00:00"/>
    <x v="1"/>
    <s v="637"/>
    <x v="0"/>
    <s v="Open"/>
    <s v="HFTD 3"/>
    <s v="RELW INSP OH   FMOB TR3  PRTO FRAB"/>
    <s v="No Good/Out of Stdrd"/>
    <s v="Anchor-Wood"/>
    <s v="Replace"/>
    <s v="31620420"/>
    <s v="T3 EI KESWICK-TRINITY 001/027 RPL ANCW"/>
    <s v="93E"/>
  </r>
  <r>
    <s v="LC"/>
    <s v="123839930"/>
    <s v="007/004"/>
    <s v="T3 DI PTTR VLLY-WILLITS 7/4 RPL INSW"/>
    <s v="WILLITS"/>
    <s v="ETL.7820.INSL.NCER"/>
    <d v="2022-06-14T00:00:00"/>
    <d v="2022-05-20T00:00:00"/>
    <m/>
    <x v="247"/>
    <d v="2022-11-20T00:00:00"/>
    <x v="1"/>
    <s v="508"/>
    <x v="0"/>
    <s v="Open"/>
    <s v="HFTD 3"/>
    <s v="RELW FIRE OH   TR3  PRTO AIR"/>
    <s v="No Good/Out of Stdrd"/>
    <s v="Insulator-Wood"/>
    <s v="Replace"/>
    <s v="31627443"/>
    <s v="T3 DI PTTR VLLY-WILLITS 7/4 RPL INSW"/>
    <s v="93I"/>
  </r>
  <r>
    <s v="LC"/>
    <s v="123839991"/>
    <s v="005/009"/>
    <s v="T3 EI WISHN-SN JOAQUIN #3 5/9 RMV VEG"/>
    <s v="FRESNO"/>
    <s v="ETL.9340.POLE.NWOD"/>
    <d v="2022-06-14T00:00:00"/>
    <d v="2022-06-14T00:00:00"/>
    <m/>
    <x v="324"/>
    <d v="2022-12-14T00:00:00"/>
    <x v="1"/>
    <s v="932"/>
    <x v="0"/>
    <s v="Open"/>
    <s v="HFTD 3"/>
    <s v="RELW INSP OH   FMOB TR3  PRTO FRAB"/>
    <s v="No Good/Out of Stdrd"/>
    <s v="Road"/>
    <s v="Repair"/>
    <s v="45503361"/>
    <s v="T3 EI WISHN-SN JOAQUIN #3 5/9 RMV VEG"/>
    <s v="CHS"/>
  </r>
  <r>
    <s v="LC"/>
    <s v="123840498"/>
    <s v="003/092"/>
    <s v="T3 EI DEER CREEK-DRUM 3/92 RPR INSW"/>
    <s v="SACTO"/>
    <s v="ETL.6690.INSL.NCER"/>
    <d v="2022-06-14T00:00:00"/>
    <d v="2022-06-14T00:00:00"/>
    <m/>
    <x v="324"/>
    <d v="2022-12-14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40528"/>
    <s v="000/017"/>
    <s v="T3 DI DSBL CNTRVL 0/17R RPR STRW"/>
    <s v="TABLEMTN"/>
    <s v="ETL.6720.POLE.WDPS"/>
    <d v="2022-06-14T00:00:00"/>
    <d v="2022-06-09T00:00:00"/>
    <m/>
    <x v="255"/>
    <d v="2022-12-09T00:00:00"/>
    <x v="1"/>
    <s v="630"/>
    <x v="0"/>
    <s v="Open"/>
    <s v="HFTD 3"/>
    <s v="POHW OTHR FIRE OH   XMPT TR3  PRTO AIR"/>
    <s v="No Good/Out of Stdrd"/>
    <s v="Structure-Wood"/>
    <s v="Repair"/>
    <s v=""/>
    <s v=""/>
    <s v=""/>
  </r>
  <r>
    <s v="LC"/>
    <s v="123841308"/>
    <s v="002/056"/>
    <s v="T3 EI DEER CREEK-DRUM 2/56 RPL POLE"/>
    <s v="SACTO"/>
    <s v="ETL.6690.POLE.WOOD"/>
    <d v="2022-06-14T00:00:00"/>
    <d v="2022-06-14T00:00:00"/>
    <m/>
    <x v="324"/>
    <d v="2022-12-14T00:00:00"/>
    <x v="1"/>
    <s v="372"/>
    <x v="0"/>
    <s v="Open"/>
    <s v="HFTD 3"/>
    <s v="RELW INSP CPUA OH   FMOB TR3  PRTO FRAB"/>
    <s v="No Good/Out of Stdrd"/>
    <s v="Structure-Wood"/>
    <s v="Replace"/>
    <s v="31612271"/>
    <s v="T3 EI DEER CREEK-DRUM 2/56 RPL POLE"/>
    <s v="70Y"/>
  </r>
  <r>
    <s v="LC"/>
    <s v="123841545"/>
    <s v="?001/004"/>
    <s v="T3 DI SNTH LN-HLF MN BY ?1/4 RPL INSW"/>
    <s v="METCALF"/>
    <s v="ETL.7212.INSL.CERA"/>
    <d v="2022-06-14T00:00:00"/>
    <d v="2022-06-10T00:00:00"/>
    <m/>
    <x v="293"/>
    <d v="2022-12-10T00:00:00"/>
    <x v="1"/>
    <s v="508"/>
    <x v="0"/>
    <s v="Open"/>
    <s v="HFTD 3"/>
    <s v="POHW FIRE ACCH OH   TR3  PRTO AIR"/>
    <s v="No Good/Out of Stdrd"/>
    <s v="Insulator-Wood"/>
    <s v="Replace"/>
    <s v="31612284"/>
    <s v="T3 DI SNTH LN-HALF MON BAY ?6/9 RPL INSW"/>
    <s v="93I"/>
  </r>
  <r>
    <s v="LC"/>
    <s v="123841557"/>
    <s v="002/015"/>
    <s v="T3 EI EGL RCK-FLTN-SLVRDO 2/15 RPL HRDT"/>
    <s v="LAKEVLLE"/>
    <s v="ETL.4392.TOWR"/>
    <d v="2022-06-14T00:00:00"/>
    <d v="2022-06-14T00:00:00"/>
    <m/>
    <x v="324"/>
    <d v="2022-12-14T00:00:00"/>
    <x v="1"/>
    <s v="543"/>
    <x v="0"/>
    <s v="Open"/>
    <s v="HFTD 3"/>
    <s v="REGW INSP OH   FMOB TR3  PRTO FRAB"/>
    <s v="No Good/Out of Stdrd"/>
    <s v="Hardware-Tower"/>
    <s v="Replace"/>
    <s v=""/>
    <s v=""/>
    <s v=""/>
  </r>
  <r>
    <s v="LC"/>
    <s v="123841644"/>
    <s v="002/015"/>
    <s v="T3 EI EGL RCK-FLTN-SLVRDO 2/15 RPR FOND"/>
    <s v="LAKEVLLE"/>
    <s v="ETL.4392.TOWR"/>
    <d v="2022-06-14T00:00:00"/>
    <d v="2022-06-14T00:00:00"/>
    <m/>
    <x v="324"/>
    <d v="2022-12-14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842834"/>
    <s v="003/097"/>
    <s v="T3 EI DEER CREEK-DRUM 3/97 RPL POLE"/>
    <s v="SACTO"/>
    <s v="ETL.6690.POLE.WOOD"/>
    <d v="2022-06-14T00:00:00"/>
    <d v="2022-06-14T00:00:00"/>
    <m/>
    <x v="324"/>
    <d v="2022-12-14T00:00:00"/>
    <x v="1"/>
    <s v="372"/>
    <x v="0"/>
    <s v="Open"/>
    <s v="HFTD 3"/>
    <s v="REGW INSP OH   FMOB TR3  PRTO FRAB"/>
    <s v="No Good/Out of Stdrd"/>
    <s v="Structure-Wood"/>
    <s v="Replace"/>
    <s v="31627627"/>
    <s v="T3 DI DEER CREEK-DRUM 0/20 RPL POLE"/>
    <s v="70Y"/>
  </r>
  <r>
    <s v="LC"/>
    <s v="123843289"/>
    <s v="007/082"/>
    <s v="T3 DI GYSRS#3-CLVRDLE 007/082 RPR SPLW"/>
    <s v="LAKEVLLE"/>
    <s v="ETL.1650.INSL.NCER"/>
    <d v="2022-06-14T00:00:00"/>
    <d v="2022-06-09T00:00:00"/>
    <m/>
    <x v="255"/>
    <d v="2022-12-09T00:00:00"/>
    <x v="1"/>
    <s v="630"/>
    <x v="0"/>
    <s v="Open"/>
    <s v="HFTD 3"/>
    <s v="RELW FIRE OH   TR3  PRTO AIR"/>
    <s v="No Good/Out of Stdrd"/>
    <s v="Splice-Wood"/>
    <s v="Repair"/>
    <s v="45575600"/>
    <s v="T3 DI GYSRS#3-CLVRDLE 007/082 RPR SPLW"/>
    <s v="ICW"/>
  </r>
  <r>
    <s v="LC"/>
    <s v="123843333"/>
    <s v="?005/003"/>
    <s v="T3 EI SNTH LN-HLF MN BY ?5/3 RPR GYWW"/>
    <s v="METCALF"/>
    <s v="ETL.7212.POLE.WOOD"/>
    <d v="2022-06-14T00:00:00"/>
    <d v="2022-06-14T00:00:00"/>
    <m/>
    <x v="324"/>
    <d v="2022-12-14T00:00:00"/>
    <x v="1"/>
    <s v="630"/>
    <x v="0"/>
    <s v="Open"/>
    <s v="HFTD 3"/>
    <s v="RELW INSP OH   FMOB TR3  PRTO FRAB"/>
    <s v="No Good/Out of Stdrd"/>
    <s v="Guy Wire-Wood"/>
    <s v="Repair"/>
    <s v="45600690"/>
    <s v="T3 EI SNTH LN-HLF MN BY ?5/3 RPR GYWW"/>
    <s v="ICW"/>
  </r>
  <r>
    <s v="LC"/>
    <s v="123843424"/>
    <s v="000/013"/>
    <s v="T3 DI BRNS LN STR #1 0/13 RPR STRW"/>
    <s v="MOSSLNDG"/>
    <s v="ETL.6230.POLE.WOOD"/>
    <d v="2022-06-14T00:00:00"/>
    <d v="2022-06-07T00:00:00"/>
    <m/>
    <x v="323"/>
    <d v="2022-12-07T00:00:00"/>
    <x v="1"/>
    <s v="630"/>
    <x v="0"/>
    <s v="Open"/>
    <s v="HFTD 3"/>
    <s v="RELW FIRE ACCL OH   XMPT TR3  PRTO AIR  FRAB"/>
    <s v="No Good/Out of Stdrd"/>
    <s v="Structure-Wood"/>
    <s v="Repair"/>
    <s v="45618800"/>
    <s v="T3 DI BRNS LN STR #1 0/13 RPR STRW"/>
    <s v="ICW"/>
  </r>
  <r>
    <s v="LC"/>
    <s v="123844573"/>
    <s v="010/044"/>
    <s v="T3 DI MRAGA-CSTRO VLLY 10/44 RPL INSS"/>
    <s v="CONCORD"/>
    <s v="ETL.5250.INSL"/>
    <d v="2022-06-14T00:00:00"/>
    <d v="2022-05-14T00:00:00"/>
    <m/>
    <x v="321"/>
    <d v="2022-11-14T00:00:00"/>
    <x v="1"/>
    <s v="532"/>
    <x v="0"/>
    <s v="Open"/>
    <s v="HFTD 3"/>
    <s v="RELW FIRE OH   TR3  PRTO AIR"/>
    <s v="No Good/Out of Stdrd"/>
    <s v="Insulator-Steel"/>
    <s v="Replace"/>
    <s v="31617072"/>
    <s v="T3 DI MRAGA-CSTRO VLLY RPL INSS 2TWR"/>
    <s v="93K"/>
  </r>
  <r>
    <s v="LC"/>
    <s v="123844574"/>
    <s v="010/044"/>
    <s v="T3 DI MRAGA-CSTRO VLLY 10/44 RPR FOND"/>
    <s v="CONCORD"/>
    <s v="ETL.5250.TOWR"/>
    <d v="2022-06-14T00:00:00"/>
    <d v="2022-05-14T00:00:00"/>
    <m/>
    <x v="321"/>
    <d v="2022-11-14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844576"/>
    <s v="Z013/004"/>
    <s v="T3 DI FLTN-CLSTGA ;13/004 RPR INSW"/>
    <s v="LAKEVLLE"/>
    <s v="ETL.6880.INSL.NCER"/>
    <d v="2022-06-14T00:00:00"/>
    <d v="2022-06-10T00:00:00"/>
    <m/>
    <x v="293"/>
    <d v="2022-12-10T00:00:00"/>
    <x v="1"/>
    <s v="628"/>
    <x v="0"/>
    <s v="Open"/>
    <s v="HFTD 3"/>
    <s v="RELW FIRE ACCL OH   TR3  PRTO AIR"/>
    <s v="No Good/Out of Stdrd"/>
    <s v="Insulator-Steel"/>
    <s v="Repair"/>
    <s v="45485961"/>
    <s v="T3 DI FLTN-CLSTGA ;13/004 RPR INSW"/>
    <s v="ICS"/>
  </r>
  <r>
    <s v="LC"/>
    <s v="123844723"/>
    <s v="006/006"/>
    <s v="T3 EI BRIDGEVILLE-GARBERVLL 6/6 RPR GYWW"/>
    <s v="EUREKA"/>
    <s v="ETL.6220.POLE.WOOD"/>
    <d v="2022-06-14T00:00:00"/>
    <d v="2022-06-14T00:00:00"/>
    <m/>
    <x v="324"/>
    <d v="2022-12-14T00:00:00"/>
    <x v="1"/>
    <s v="630"/>
    <x v="0"/>
    <s v="Open"/>
    <s v="HFTD 3"/>
    <s v="RELW INSP OH   FMOB TR3  PRTO FRAB"/>
    <s v="No Good/Out of Stdrd"/>
    <s v="Guy Wire-Wood"/>
    <s v="Repair"/>
    <s v="45640242"/>
    <s v="T3 EI BRIDGEVILLE-GARBERVLL 6/6 RPR GYWW"/>
    <s v="ICW"/>
  </r>
  <r>
    <s v="LC"/>
    <s v="123844724"/>
    <s v="006/003"/>
    <s v="T3 EI BRIDGEVILLE-GARBERVL 6/3 RPR GYWW"/>
    <s v="EUREKA"/>
    <s v="ETL.6220.POLE.NWOD"/>
    <d v="2022-06-14T00:00:00"/>
    <d v="2022-06-14T00:00:00"/>
    <m/>
    <x v="324"/>
    <d v="2022-12-14T00:00:00"/>
    <x v="1"/>
    <s v="630"/>
    <x v="0"/>
    <s v="Open"/>
    <s v="HFTD 3"/>
    <s v="RELW INSP OH   FMOB TR3  PRTO"/>
    <s v="No Good/Out of Stdrd"/>
    <s v="Guy Wire-Wood"/>
    <s v="Repair"/>
    <s v="45640243"/>
    <s v="T3 EI BRIDGEVILLE-GARBERVL 6/3 RPR GYWW"/>
    <s v="ICW"/>
  </r>
  <r>
    <s v="LC"/>
    <s v="123844750"/>
    <s v="005/147"/>
    <s v="T3 DI DEER CREEK-DRUM 5/147 RPR INSW"/>
    <s v="SACTO"/>
    <s v="ETL.6690.INSL.CERA"/>
    <d v="2022-06-14T00:00:00"/>
    <d v="2022-05-26T00:00:00"/>
    <m/>
    <x v="289"/>
    <d v="2022-11-26T00:00:00"/>
    <x v="1"/>
    <s v="630"/>
    <x v="0"/>
    <s v="Open"/>
    <s v="HFTD 3"/>
    <s v="POHW FIRE ACCL OH   XMPT TR3  PRTO AIR"/>
    <s v="No Good/Out of Stdrd"/>
    <s v="Insulator-Wood"/>
    <s v="Repair"/>
    <s v=""/>
    <s v=""/>
    <s v=""/>
  </r>
  <r>
    <s v="LC"/>
    <s v="123844755"/>
    <s v="?008/005"/>
    <s v="T3 DI SNTH LN-HLF MN BY ?8/5L RPR STRW"/>
    <s v="METCALF"/>
    <s v="ETL.7212.POLE.WDPS"/>
    <d v="2022-06-14T00:00:00"/>
    <d v="2022-05-31T00:00:00"/>
    <m/>
    <x v="296"/>
    <d v="2022-11-30T00:00:00"/>
    <x v="1"/>
    <s v="630"/>
    <x v="0"/>
    <s v="Open"/>
    <s v="HFTD 3"/>
    <s v="RELW FIRE OH   XMPT TR3  PRTO AIR"/>
    <s v="No Good/Out of Stdrd"/>
    <s v="Structure-Wood"/>
    <s v="Repair"/>
    <s v="45600691"/>
    <s v="T3 DI SNTH LN-HLF MN BY ?8/5L RPR STRW"/>
    <s v="ICW"/>
  </r>
  <r>
    <s v="LC"/>
    <s v="123844757"/>
    <s v="?008/005"/>
    <s v="T3 DI SNTH LN-HLF MN BAY ?8/5R RPR STRW"/>
    <s v="METCALF"/>
    <s v="ETL.7212.POLE.WDPS"/>
    <d v="2022-06-14T00:00:00"/>
    <d v="2022-05-31T00:00:00"/>
    <m/>
    <x v="296"/>
    <d v="2022-11-30T00:00:00"/>
    <x v="1"/>
    <s v="630"/>
    <x v="0"/>
    <s v="Open"/>
    <s v="HFTD 3"/>
    <s v="RELW FIRE OH   TR3  PRTO AIR"/>
    <s v="No Good/Out of Stdrd"/>
    <s v="Structure-Wood"/>
    <s v="Repair"/>
    <s v="45600692"/>
    <s v="T3 DI SNTH LN-HLF MN BAY ?8/5R RPR STRW"/>
    <s v="ICW"/>
  </r>
  <r>
    <s v="LC"/>
    <s v="123844779"/>
    <s v="006/151"/>
    <s v="T3 DI DRUM-GRSS VLLY-WMR 6/151 RPL ANCW"/>
    <s v="SACTO"/>
    <s v="ETL.6760.POLE.WOOD"/>
    <d v="2022-06-14T00:00:00"/>
    <d v="2022-05-25T00:00:00"/>
    <m/>
    <x v="288"/>
    <d v="2022-11-25T00:00:00"/>
    <x v="1"/>
    <s v="637"/>
    <x v="0"/>
    <s v="Open"/>
    <s v="HFTD 3"/>
    <s v="POHW FIRE ACCH OH   TR3  PRTO AIR"/>
    <s v="No Good/Out of Stdrd"/>
    <s v="Anchor-Wood"/>
    <s v="Replace"/>
    <s v="31612262"/>
    <s v="T3 DI DRM-GRSS VLLY-WMR 3/82 REFRAME"/>
    <s v="93E"/>
  </r>
  <r>
    <s v="LC"/>
    <s v="123844790"/>
    <s v="006/151"/>
    <s v="T3 DI DRUM-GRSS VLLY-WMR 6/151 RPL HRDW"/>
    <s v="SACTO"/>
    <s v="ETL.6760.INSL.NCER"/>
    <d v="2022-06-14T00:00:00"/>
    <d v="2022-05-25T00:00:00"/>
    <m/>
    <x v="288"/>
    <d v="2022-11-25T00:00:00"/>
    <x v="1"/>
    <s v="630"/>
    <x v="0"/>
    <s v="Open"/>
    <s v="HFTD 3"/>
    <s v="POHW FIRE ACCH OH   XMPT TR3  PRTO AIR"/>
    <s v="No Good/Out of Stdrd"/>
    <s v="Hardware-Wood"/>
    <s v="Replace"/>
    <s v=""/>
    <s v=""/>
    <s v=""/>
  </r>
  <r>
    <s v="LC"/>
    <s v="123846467"/>
    <s v="008/037"/>
    <s v="T3 GEYSERS #12-FULTON 8/37 RPR CNDW"/>
    <s v="LAKEVLLE"/>
    <s v="ETL.4750.INSL.NCER"/>
    <d v="2022-06-15T00:00:00"/>
    <d v="2022-06-15T00:00:00"/>
    <m/>
    <x v="325"/>
    <d v="2022-12-15T00:00:00"/>
    <x v="1"/>
    <s v="628"/>
    <x v="0"/>
    <s v="Open"/>
    <s v="HFTD 3"/>
    <s v="REGW OTHR OH   RTNR FMOB TR3  PRTO"/>
    <s v="No Good/Out of Stdrd"/>
    <s v="Conductor-Steel"/>
    <s v="Repair"/>
    <s v=""/>
    <s v=""/>
    <s v=""/>
  </r>
  <r>
    <s v="LC"/>
    <s v="123846945"/>
    <s v="017/000"/>
    <s v="T3 EI MONTE RIO-FORT ROSS 17/0 RPR JMPW"/>
    <s v="LAKEVLLE"/>
    <s v="ETL.6979.INSL.NCER"/>
    <d v="2022-06-15T00:00:00"/>
    <d v="2022-06-15T00:00:00"/>
    <m/>
    <x v="325"/>
    <d v="2022-12-15T00:00:00"/>
    <x v="1"/>
    <s v="630"/>
    <x v="0"/>
    <s v="Open"/>
    <s v="HFTD 3"/>
    <s v="RELW INSP OH   FMOB TR3  PRTO NTDE"/>
    <s v="No Good/Out of Stdrd"/>
    <s v="Jumper-Wood"/>
    <s v="Repair"/>
    <s v="45576012"/>
    <s v="T3 EI MONTE RIO-FORT ROSS 17/0 RPR JMPW"/>
    <s v="ICW"/>
  </r>
  <r>
    <s v="LC"/>
    <s v="123846988"/>
    <s v="010/006"/>
    <s v="T3 DI MENDOCINO-WILLITS 10/006 REFRAME"/>
    <s v="WILLITS"/>
    <s v="ETL.7540.POLE.WOOD"/>
    <d v="2022-06-15T00:00:00"/>
    <d v="2022-06-10T00:00:00"/>
    <m/>
    <x v="293"/>
    <d v="2022-12-10T00:00:00"/>
    <x v="1"/>
    <s v="637"/>
    <x v="0"/>
    <s v="Open"/>
    <s v="HFTD 3"/>
    <s v="RELW FIRE ACCL OH   TR3  PRTO AIR  FRAB"/>
    <s v="No Good/Out of Stdrd"/>
    <s v="Crossarm-Wood"/>
    <s v="Replace"/>
    <s v="31617361"/>
    <s v="T3 DI MENDOCINO-WILLITS 10/006 REFRAME"/>
    <s v="93E"/>
  </r>
  <r>
    <s v="LC"/>
    <s v="123847765"/>
    <s v="003/042"/>
    <s v="T3 EI WT PNT-VEY SPRGS 3/42 RPR POLE"/>
    <s v="VICTOR"/>
    <s v="ETL.8350.POLE.WOOD"/>
    <d v="2022-06-15T00:00:00"/>
    <d v="2022-06-15T00:00:00"/>
    <m/>
    <x v="325"/>
    <d v="2022-12-15T00:00:00"/>
    <x v="1"/>
    <s v="630"/>
    <x v="0"/>
    <s v="Open"/>
    <s v="HFTD 3"/>
    <s v="RELW INSP OH   FMOB TR3  PRTO FRAB"/>
    <s v="No Good/Out of Stdrd"/>
    <s v="Structure-Wood"/>
    <s v="Repair"/>
    <s v="45541936"/>
    <s v="T3 EI WT PNT-VEY SPRGS 3/42 RPR POLE"/>
    <s v="ICW"/>
  </r>
  <r>
    <s v="LC"/>
    <s v="123848412"/>
    <s v="003/040"/>
    <s v="T3 EI WST PNT-VLLY SPRNGS 3/40 RPL STRW"/>
    <s v="VICTOR"/>
    <s v="ETL.8350.POLE.WOOD"/>
    <d v="2022-06-15T00:00:00"/>
    <d v="2022-06-15T00:00:00"/>
    <m/>
    <x v="325"/>
    <d v="2022-12-15T00:00:00"/>
    <x v="1"/>
    <s v="372"/>
    <x v="0"/>
    <s v="Open"/>
    <s v="HFTD 3"/>
    <s v="REGW INSP OH   FMOB TR3  PRTO FRAB"/>
    <s v="No Good/Out of Stdrd"/>
    <s v="Structure-Wood"/>
    <s v="Replace"/>
    <s v=""/>
    <s v=""/>
    <s v=""/>
  </r>
  <r>
    <s v="LC"/>
    <s v="123848710"/>
    <s v="017/001"/>
    <s v="T3 EI MONTE RIO-FORT ROSS 17/1 RPR JMPW"/>
    <s v="LAKEVLLE"/>
    <s v="ETL.6979.INSL.NCER"/>
    <d v="2022-06-15T00:00:00"/>
    <d v="2022-06-15T00:00:00"/>
    <m/>
    <x v="325"/>
    <d v="2022-12-15T00:00:00"/>
    <x v="1"/>
    <s v="630"/>
    <x v="0"/>
    <s v="Open"/>
    <s v="HFTD 3"/>
    <s v="RELW INSP OH   FMOB TR3  PRTO NTDE"/>
    <s v="No Good/Out of Stdrd"/>
    <s v="Jumper-Wood"/>
    <s v="Repair"/>
    <s v="45576013"/>
    <s v="T3 EI MONTE RIO-FORT ROSS 17/1 RPR JMPW"/>
    <s v="ICW"/>
  </r>
  <r>
    <s v="LC"/>
    <s v="123849455"/>
    <s v="002/044"/>
    <s v="T3 EI KESWICK-TRINITY 002/044 RPL POLE"/>
    <s v="TABLEMTN"/>
    <s v="ETL.7270.POLE.WOOD"/>
    <d v="2022-06-15T00:00:00"/>
    <d v="2022-06-15T00:00:00"/>
    <m/>
    <x v="325"/>
    <d v="2022-12-15T00:00:00"/>
    <x v="1"/>
    <s v="372"/>
    <x v="0"/>
    <s v="Open"/>
    <s v="HFTD 3"/>
    <s v="RELW INSP OH   FMOB TR3  PRTO FRAB"/>
    <s v="No Good/Out of Stdrd"/>
    <s v="Structure-Wood"/>
    <s v="Replace"/>
    <s v="31620253"/>
    <s v="T3 EI KESWICK-TRINITY 002/044 RPL POLE"/>
    <s v="70Y"/>
  </r>
  <r>
    <s v="LC"/>
    <s v="123849501"/>
    <s v="015/128"/>
    <s v="T3 EI CRESTA-RIO OSO 015/128 UNBURY"/>
    <s v="TABLEMTN"/>
    <s v="ETL.4590.TOWR"/>
    <d v="2022-06-15T00:00:00"/>
    <d v="2022-06-15T00:00:00"/>
    <m/>
    <x v="325"/>
    <d v="2022-12-15T00:00:00"/>
    <x v="1"/>
    <s v="543"/>
    <x v="0"/>
    <s v="Open"/>
    <s v="HFTD 3"/>
    <s v="RELW INSP OH   FMOB TR3  PRTO FRAB"/>
    <s v="No Good/Out of Stdrd"/>
    <s v="Structure-Tower"/>
    <s v="Repair"/>
    <s v="45597810"/>
    <s v="T3 EI CRESTA-RIO OSO 015/128 UNBURY"/>
    <s v="ICQ"/>
  </r>
  <r>
    <s v="LC"/>
    <s v="123850944"/>
    <s v="000/009"/>
    <s v="T3 EI WT PNT-VEY SPRGS 0/9 RPR GYWW"/>
    <s v="VICTOR"/>
    <s v="ETL.8350.POLE.WOOD"/>
    <d v="2022-06-15T00:00:00"/>
    <d v="2022-06-15T00:00:00"/>
    <m/>
    <x v="325"/>
    <d v="2022-12-15T00:00:00"/>
    <x v="1"/>
    <s v="630"/>
    <x v="0"/>
    <s v="Open"/>
    <s v="HFTD 3"/>
    <s v="RELW INSP OH   FMOB TR3  PRTO FRAB"/>
    <s v="No Good/Out of Stdrd"/>
    <s v="Guy Wire-Wood"/>
    <s v="Repair"/>
    <s v="45541937"/>
    <s v="T3 EI WT PNT-VEY SPRGS 0/9 RPR GYWW"/>
    <s v="ICW"/>
  </r>
  <r>
    <s v="LC"/>
    <s v="123851510"/>
    <s v="016/183"/>
    <s v="T3 EI IGNCIO-BLNS #2 16/183 INS CTL GRD"/>
    <s v="LAKEVLLE"/>
    <s v="ETL.7180.POLE.WOOD"/>
    <d v="2022-06-15T00:00:00"/>
    <d v="2022-06-15T00:00:00"/>
    <m/>
    <x v="325"/>
    <d v="2022-12-15T00:00:00"/>
    <x v="1"/>
    <s v="630"/>
    <x v="0"/>
    <s v="Open"/>
    <s v="HFTD 3"/>
    <s v="RELW INSP OH   FMOB TR3  PRTO FRAB NTDE"/>
    <s v="Missing"/>
    <s v="Animal Guard-Wood"/>
    <s v="Install"/>
    <s v="45457374"/>
    <s v="T3 EI IGNCIO-BLNS #2 16/183 INS CTL GRD"/>
    <s v="ICW"/>
  </r>
  <r>
    <s v="LC"/>
    <s v="123851704"/>
    <s v="006/149"/>
    <s v="T3 EI DER CREEK-DRUM 006/149 RPR FOUND"/>
    <s v="SACTO"/>
    <s v="ETL.6690.POLE.STPS"/>
    <d v="2022-06-15T00:00:00"/>
    <d v="2022-06-15T00:00:00"/>
    <m/>
    <x v="325"/>
    <d v="2022-12-15T00:00:00"/>
    <x v="1"/>
    <s v="543"/>
    <x v="0"/>
    <s v="Open"/>
    <s v="HFTD 3"/>
    <s v="RELW INSP OH   FMOB TR3  PRTO FRAB"/>
    <s v="Earth Covered Tower"/>
    <s v="Foundation/Concrete-Tower"/>
    <s v="Repair"/>
    <s v="45593314"/>
    <s v="T3 EI DER CREEK-DRUM 006/149 RPR FOUND"/>
    <s v="ICQ"/>
  </r>
  <r>
    <s v="LC"/>
    <s v="123851705"/>
    <s v="006/149"/>
    <s v="T3 EI DER CREEK-DRUM_006/149 RPR GYWW"/>
    <s v="SACTO"/>
    <s v="ETL.6690.POLE.STPS"/>
    <d v="2022-06-15T00:00:00"/>
    <d v="2022-06-15T00:00:00"/>
    <m/>
    <x v="325"/>
    <d v="2022-12-15T00:00:00"/>
    <x v="1"/>
    <s v="628"/>
    <x v="0"/>
    <s v="Open"/>
    <s v="HFTD 3"/>
    <s v="REGW INSP OH   FMOB TR3  PRTO FRAB"/>
    <s v="No Good/Out of Stdrd"/>
    <s v="Guy Wire-Steel"/>
    <s v="Repair"/>
    <s v=""/>
    <s v=""/>
    <s v=""/>
  </r>
  <r>
    <s v="LC"/>
    <s v="123851844"/>
    <s v="004/068"/>
    <s v="T3 EI MIDDLEFORK #1 4/68 RPR INSW"/>
    <s v="SACTO"/>
    <s v="ETL.8405.INSL.NCER"/>
    <d v="2022-06-15T00:00:00"/>
    <d v="2022-06-15T00:00:00"/>
    <m/>
    <x v="325"/>
    <d v="2022-12-15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52230"/>
    <s v="000/001"/>
    <s v="T3 DI MORAGA-OAKLAND #1 00/01 RPR INSS"/>
    <s v="CONCORD"/>
    <s v="ETL.2720.INSL"/>
    <d v="2022-06-15T00:00:00"/>
    <d v="2022-05-16T00:00:00"/>
    <m/>
    <x v="245"/>
    <d v="2022-11-16T00:00:00"/>
    <x v="1"/>
    <s v="628"/>
    <x v="0"/>
    <s v="Open"/>
    <s v="HFTD 3"/>
    <s v="RELW OH   TR3  PRTO AIR"/>
    <s v="No Good/Out of Stdrd"/>
    <s v="Insulator-Steel"/>
    <s v="Repair"/>
    <s v="45502972"/>
    <s v="T3 DI MORAGA-OAKLAND #1 00/01 RPR INSS"/>
    <s v="ICS"/>
  </r>
  <r>
    <s v="LC"/>
    <s v="123852452"/>
    <s v="020/161"/>
    <s v="T3 DI MIDDLE FRK-GLD HLL 20/161 RPR INSW"/>
    <s v="SACTO"/>
    <s v="ETL.5140.INSL.CERA"/>
    <d v="2022-06-15T00:00:00"/>
    <d v="2022-05-23T00:00:00"/>
    <m/>
    <x v="248"/>
    <d v="2022-11-23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52570"/>
    <s v="007/053"/>
    <s v="T3 DI MRAGA-SAN LEANDRO#1 07/53 RPR STRT"/>
    <s v="CONCORD"/>
    <s v="ETL.2770.TOWR"/>
    <d v="2022-06-15T00:00:00"/>
    <d v="2022-06-07T00:00:00"/>
    <m/>
    <x v="323"/>
    <d v="2022-12-07T00:00:00"/>
    <x v="1"/>
    <s v="543"/>
    <x v="0"/>
    <s v="Open"/>
    <s v="HFTD 3"/>
    <s v="POHW OH   XMPT TR3  PRTO AIR  FRAB"/>
    <s v="No Good/Out of Stdrd"/>
    <s v="Structure-Tower"/>
    <s v="Repair"/>
    <s v=""/>
    <s v=""/>
    <s v=""/>
  </r>
  <r>
    <s v="LC"/>
    <s v="123852649"/>
    <s v="000/004"/>
    <s v="T3 DI GEYSERS #13 TAP 000/004 RPL HRDT"/>
    <s v="LAKEVLLE"/>
    <s v="ETL.4781.TOWR"/>
    <d v="2022-06-15T00:00:00"/>
    <d v="2022-05-26T00:00:00"/>
    <m/>
    <x v="289"/>
    <d v="2022-11-26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3852671"/>
    <s v="000/004"/>
    <s v="T3 DI GEYSERS #13 TAP 00/004 RPR INSS"/>
    <s v="LAKEVLLE"/>
    <s v="ETL.4781.INSL"/>
    <d v="2022-06-15T00:00:00"/>
    <d v="2022-05-26T00:00:00"/>
    <m/>
    <x v="289"/>
    <d v="2022-11-26T00:00:00"/>
    <x v="1"/>
    <s v="628"/>
    <x v="0"/>
    <s v="Open"/>
    <s v="HFTD 3"/>
    <s v="RELW OH   TR3  PRTO AIR"/>
    <s v="No Good/Out of Stdrd"/>
    <s v="Insulator-Steel"/>
    <s v="Repair"/>
    <s v="45575540"/>
    <s v="T3 DI GEYSERS #13 TAP 00/004 RPR INSS"/>
    <s v="ICS"/>
  </r>
  <r>
    <s v="LC"/>
    <s v="123852682"/>
    <s v="005/025"/>
    <s v="T3 DI EGLE RCK-FLTN-SLVRDO 5/25 RPR FOND"/>
    <s v="LAKEVLLE"/>
    <s v="ETL.4392.TOWR"/>
    <d v="2022-06-15T00:00:00"/>
    <d v="2022-05-23T00:00:00"/>
    <m/>
    <x v="248"/>
    <d v="2022-11-23T00:00:00"/>
    <x v="1"/>
    <s v="543"/>
    <x v="0"/>
    <s v="Open"/>
    <s v="HFTD 3"/>
    <s v="POHW FIRE ACCM OH   XMPT TR3  PRTO AIR  FRAB"/>
    <s v="No Good/Out of Stdrd"/>
    <s v="Foundation/Concrete-Tower"/>
    <s v="Repair"/>
    <s v=""/>
    <s v=""/>
    <s v=""/>
  </r>
  <r>
    <s v="LC"/>
    <s v="123852834"/>
    <s v="000/001B"/>
    <s v="T3 DI MORAGA-LAKEWOOD 00/01B RPL INSS"/>
    <s v="CONCORD"/>
    <s v="ETL.3741.INSL"/>
    <d v="2022-06-15T00:00:00"/>
    <d v="2022-05-16T00:00:00"/>
    <m/>
    <x v="245"/>
    <d v="2022-11-16T00:00:00"/>
    <x v="1"/>
    <s v="532"/>
    <x v="0"/>
    <s v="Open"/>
    <s v="HFTD 3"/>
    <s v="RELW OH   TR3  PRTO AIR"/>
    <s v="No Good/Out of Stdrd"/>
    <s v="Insulator-Steel"/>
    <s v="Replace"/>
    <s v="31608730"/>
    <s v="T3 DI MORAGA-LAKEWOOD  RPL INSS 3TWR"/>
    <s v="93K"/>
  </r>
  <r>
    <s v="LC"/>
    <s v="123852840"/>
    <s v="010/009"/>
    <s v="T3 EI BRIDGEVL-GARBERVL 10/9 RPL POLE"/>
    <s v="EUREKA"/>
    <s v="ETL.6220.POLE.WOOD"/>
    <d v="2022-06-15T00:00:00"/>
    <d v="2022-06-15T00:00:00"/>
    <m/>
    <x v="325"/>
    <d v="2022-12-15T00:00:00"/>
    <x v="1"/>
    <s v="372"/>
    <x v="0"/>
    <s v="Open"/>
    <s v="HFTD 3"/>
    <s v="REGW INSP OH   FMOB TR3  PRTO FRAB"/>
    <s v="No Good/Out of Stdrd"/>
    <s v="Structure-Wood"/>
    <s v="Replace"/>
    <s v="31611487"/>
    <s v="T3 EI BRIDGVLLE-GARBERVLLE 9/8 RPL POLE"/>
    <s v="70Y"/>
  </r>
  <r>
    <s v="LC"/>
    <s v="123853024"/>
    <s v="?003/010"/>
    <s v="T3 DI SNEATH LNE-HLF MN BY ?3/10 COTTER"/>
    <s v="METCALF"/>
    <s v="ETL.7212.INSL.NCER"/>
    <d v="2022-06-15T00:00:00"/>
    <d v="2022-06-06T00:00:00"/>
    <m/>
    <x v="254"/>
    <d v="2022-12-06T00:00:00"/>
    <x v="1"/>
    <s v="630"/>
    <x v="0"/>
    <s v="Open"/>
    <s v="HFTD 3"/>
    <s v="RELW FIRE OH   TR3  PRTO AIR"/>
    <s v="No Good/Out of Stdrd"/>
    <s v="Insulator-Wood"/>
    <s v="Repair"/>
    <s v="45600696"/>
    <s v="T3 DI SNEATH LNE-HLF MN BY ?3/10 COTTER"/>
    <s v="ICW"/>
  </r>
  <r>
    <s v="LC"/>
    <s v="123853042"/>
    <s v="B023/510"/>
    <s v="T3 DI DRM-GRSS VLLY-WMR B23/510 RPR INSW"/>
    <s v="SACTO"/>
    <s v="ETL.6760.INSL.CERA"/>
    <d v="2022-06-15T00:00:00"/>
    <d v="2022-05-16T00:00:00"/>
    <m/>
    <x v="245"/>
    <d v="2022-11-16T00:00:00"/>
    <x v="1"/>
    <s v="630"/>
    <x v="0"/>
    <s v="Open"/>
    <s v="HFTD 3"/>
    <s v="POHW ACCM OH   TR3  PRTO AIR  NTDE"/>
    <s v="No Good/Out of Stdrd"/>
    <s v="Insulator-Wood"/>
    <s v="Repair"/>
    <s v=""/>
    <s v=""/>
    <s v=""/>
  </r>
  <r>
    <s v="LC"/>
    <s v="123853053"/>
    <s v="001/013"/>
    <s v="T3 DI MORAGA-OAKLAND #1 1/13 RPL INSS"/>
    <s v="CONCORD"/>
    <s v="ETL.2720.INSL.CERA"/>
    <d v="2022-06-15T00:00:00"/>
    <d v="2022-05-25T00:00:00"/>
    <m/>
    <x v="288"/>
    <d v="2022-11-25T00:00:00"/>
    <x v="1"/>
    <s v="532"/>
    <x v="0"/>
    <s v="Open"/>
    <s v="HFTD 3"/>
    <s v="POHW OH   TR3  PRTO AIR"/>
    <s v="No Good/Out of Stdrd"/>
    <s v="Insulator-Steel"/>
    <s v="Replace"/>
    <s v="31620104"/>
    <s v="DI MORAGA-OAKLAND #1 1/13 RPL INSS"/>
    <s v="93K"/>
  </r>
  <r>
    <s v="LC"/>
    <s v="123853056"/>
    <s v="001/013"/>
    <s v="T3 DI MORAGA-OAKLAND #1 1/13 BNT STEEL"/>
    <s v="CONCORD"/>
    <s v="ETL.2720.TOWR"/>
    <d v="2022-06-15T00:00:00"/>
    <d v="2022-05-25T00:00:00"/>
    <m/>
    <x v="288"/>
    <d v="2022-11-25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853070"/>
    <s v="032/139"/>
    <s v="T3 DI FULTON-LAKEVILLE 032/139 RMV NEST"/>
    <s v="LAKEVLLE"/>
    <s v="ETL.4950.TOWR"/>
    <d v="2022-06-15T00:00:00"/>
    <d v="2022-06-13T00:00:00"/>
    <m/>
    <x v="295"/>
    <d v="2022-12-13T00:00:00"/>
    <x v="1"/>
    <s v="628"/>
    <x v="0"/>
    <s v="Open"/>
    <s v="HFTD 3"/>
    <s v="RELW FIRE ACCL OH   TR3  PRTO AIR  FRAB NTDE"/>
    <s v="Debris/Nest/etc."/>
    <s v="Structure-Steel"/>
    <s v="Remove"/>
    <s v="45571457"/>
    <s v="T3 DI FULTON-LAKEVILLE 032/139 RMV NEST"/>
    <s v="ICS"/>
  </r>
  <r>
    <s v="LC"/>
    <s v="123853153"/>
    <s v="002/007"/>
    <s v="T3 DI FULTON-CALISTOGA 2/7 RPR INSW"/>
    <s v="LAKEVLLE"/>
    <s v="ETL.6880.INSL.NCER"/>
    <d v="2022-06-15T00:00:00"/>
    <d v="2022-05-31T00:00:00"/>
    <m/>
    <x v="296"/>
    <d v="2022-11-30T00:00:00"/>
    <x v="1"/>
    <s v="630"/>
    <x v="0"/>
    <s v="Open"/>
    <s v="HFTD 3"/>
    <s v="POHW FIRE ACCL OH   TR3  PRTO AIR"/>
    <s v="No Good/Out of Stdrd"/>
    <s v="Insulator-Wood"/>
    <s v="Repair"/>
    <s v=""/>
    <s v=""/>
    <s v=""/>
  </r>
  <r>
    <s v="LC"/>
    <s v="123853186"/>
    <s v="014/186"/>
    <s v="T3 EI WEIMAR #1 14/186C RPR GYWW"/>
    <s v="SACTO"/>
    <s v="ETL.7560.POLE.WDPS"/>
    <d v="2022-06-15T00:00:00"/>
    <d v="2022-06-15T00:00:00"/>
    <m/>
    <x v="325"/>
    <d v="2022-12-15T00:00:00"/>
    <x v="1"/>
    <s v="630"/>
    <x v="0"/>
    <s v="Open"/>
    <s v="HFTD 3"/>
    <s v="REGW INSP OH   FMOB TR3  PRTO NTDE"/>
    <s v="No Good/Out of Stdrd"/>
    <s v="Guy Wire-Wood"/>
    <s v="Repair"/>
    <s v=""/>
    <s v=""/>
    <s v=""/>
  </r>
  <r>
    <s v="LC"/>
    <s v="123853255"/>
    <s v="006/047"/>
    <s v="T3 DI MRGA-SAN LNDRO #1 006/047 UNBURY"/>
    <s v="CONCORD"/>
    <s v="ETL.2770.TOWR"/>
    <d v="2022-06-15T00:00:00"/>
    <d v="2022-06-02T00:00:00"/>
    <m/>
    <x v="250"/>
    <d v="2022-12-02T00:00:00"/>
    <x v="1"/>
    <s v="543"/>
    <x v="0"/>
    <s v="Open"/>
    <s v="HFTD 3"/>
    <s v="POHW FIRE OH   TR3  PRTO AIR  FRAB NTDE"/>
    <s v="Earth Covered Tower"/>
    <s v="Foundation/Concrete-Tower"/>
    <s v="Repair"/>
    <s v=""/>
    <s v=""/>
    <s v=""/>
  </r>
  <r>
    <s v="LC"/>
    <s v="123853575"/>
    <s v="006/032"/>
    <s v="T3 DI EGL RCK FLTN SLVRD 6/32 INS STEP"/>
    <s v="LAKEVLLE"/>
    <s v="ETL.4392.TOWR"/>
    <d v="2022-06-16T00:00:00"/>
    <d v="2022-05-26T00:00:00"/>
    <m/>
    <x v="289"/>
    <d v="2022-11-26T00:00:00"/>
    <x v="1"/>
    <s v="543"/>
    <x v="0"/>
    <s v="Open"/>
    <s v="HFTD 3"/>
    <s v="POHW FIRE ACCL OH   XMPT TR3  PRTO AIR  FRAB NTDE"/>
    <s v="Missing"/>
    <s v="Hardware-Tower"/>
    <s v="Install"/>
    <s v=""/>
    <s v=""/>
    <s v=""/>
  </r>
  <r>
    <s v="LC"/>
    <s v="123853614"/>
    <s v="008/009"/>
    <s v="T3 DI POTTER VALLEY-WLTS 8/9 RPR WDPKR"/>
    <s v="WILLITS"/>
    <s v="ETL.7820.POLE.WOOD"/>
    <d v="2022-06-16T00:00:00"/>
    <d v="2022-05-14T00:00:00"/>
    <m/>
    <x v="321"/>
    <d v="2022-11-14T00:00:00"/>
    <x v="1"/>
    <s v="630"/>
    <x v="0"/>
    <s v="Open"/>
    <s v="HFTD 3"/>
    <s v="POHW OTHR FIRE OH   TR3  PRTO AIR  FRAB"/>
    <s v="No Good/Out of Stdrd"/>
    <s v="Structure-Wood"/>
    <s v="Repair"/>
    <s v=""/>
    <s v=""/>
    <s v=""/>
  </r>
  <r>
    <s v="LC"/>
    <s v="123853733"/>
    <s v="002/019"/>
    <s v="T3 DI MRGA-SAN LNDRO #1 2/19 RMV VEG"/>
    <s v="CONCORD"/>
    <s v="ETL.2770.TOWR"/>
    <d v="2022-06-16T00:00:00"/>
    <d v="2022-05-31T00:00:00"/>
    <m/>
    <x v="296"/>
    <d v="2022-11-30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853805"/>
    <s v=":000/004"/>
    <s v="T3 DI EGL RCK-FLTN SLVRDO 0/4 RPR INSS"/>
    <s v="LAKEVLLE"/>
    <s v="ETL.4392.INSL.CERA"/>
    <d v="2022-06-16T00:00:00"/>
    <d v="2022-05-17T00:00:00"/>
    <m/>
    <x v="322"/>
    <d v="2022-11-17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853868"/>
    <s v="003/021"/>
    <s v="T3 DI MORAGA-OAKLAND &quot;J&quot; 3/021 RPL INSS"/>
    <s v="CONCORD"/>
    <s v="ETL.2760.INSL"/>
    <d v="2022-06-16T00:00:00"/>
    <d v="2022-05-31T00:00:00"/>
    <m/>
    <x v="296"/>
    <d v="2022-11-30T00:00:00"/>
    <x v="1"/>
    <s v="532"/>
    <x v="0"/>
    <s v="Open"/>
    <s v="HFTD 3"/>
    <s v="POHW FIRE OH   TR3  PRTO AIR"/>
    <s v="No Good/Out of Stdrd"/>
    <s v="Insulator-Steel"/>
    <s v="Replace"/>
    <s v="31620102"/>
    <s v="T2 DI MORAGA-OAKLAND &quot;J&quot; RPL INSS IN 4 T"/>
    <s v="93K"/>
  </r>
  <r>
    <s v="LC"/>
    <s v="123853990"/>
    <s v="003/021"/>
    <s v="T3 DI MRGA-SAN LNDRO #3 3/21 RMV VEG"/>
    <s v="CONCORD"/>
    <s v="ETL.2790.TOWR"/>
    <d v="2022-06-16T00:00:00"/>
    <d v="2022-05-31T00:00:00"/>
    <m/>
    <x v="296"/>
    <d v="2022-11-30T00:00:00"/>
    <x v="1"/>
    <s v="564"/>
    <x v="0"/>
    <s v="Open"/>
    <s v="HFTD 3"/>
    <s v="POHW FIRE OH   XMPT TR3  PRTO AIR  FRAB"/>
    <s v="Overgrown"/>
    <s v="Vegetation"/>
    <s v="Remove"/>
    <s v=""/>
    <s v=""/>
    <s v=""/>
  </r>
  <r>
    <s v="LC"/>
    <s v="123854028"/>
    <s v="000/011"/>
    <s v="T3 EI WEST PNT-VALY SPRNGS 0/11 RPR POLE"/>
    <s v="VICTOR"/>
    <s v="ETL.8350.POLE.WOOD"/>
    <d v="2022-06-16T00:00:00"/>
    <d v="2022-06-16T00:00:00"/>
    <m/>
    <x v="326"/>
    <d v="2022-12-16T00:00:00"/>
    <x v="1"/>
    <s v="630"/>
    <x v="0"/>
    <s v="Open"/>
    <s v="HFTD 3"/>
    <s v="RELW INSP OH   FMOB TR3  PRTO FRAB"/>
    <s v="No Good/Out of Stdrd"/>
    <s v="Structure-Wood"/>
    <s v="Repair"/>
    <s v="45541982"/>
    <s v="T3 EI WEST PNT-VALY SPRNGS 0/11 RPR POLE"/>
    <s v="ICW"/>
  </r>
  <r>
    <s v="LC"/>
    <s v="123855190"/>
    <s v="000/014"/>
    <s v="T3 EI WST PNT-VEY SPNGS 0/14 RPL POLE"/>
    <s v="VICTOR"/>
    <s v="ETL.8350.POLE.WOOD"/>
    <d v="2022-06-16T00:00:00"/>
    <d v="2022-06-16T00:00:00"/>
    <m/>
    <x v="326"/>
    <d v="2022-12-16T00:00:00"/>
    <x v="1"/>
    <s v="372"/>
    <x v="0"/>
    <s v="Open"/>
    <s v="HFTD 3"/>
    <s v="RELW INSP OH   FMOB TR3  PRTO FRAB"/>
    <s v="No Good/Out of Stdrd"/>
    <s v="Structure-Wood"/>
    <s v="Replace"/>
    <s v="31616032"/>
    <s v="T3 EI WST PNT-VEY SPNGS 0/14 RPL POLE"/>
    <s v="70Y"/>
  </r>
  <r>
    <s v="LC"/>
    <s v="123855483"/>
    <s v="002/046"/>
    <s v="T3 EI MIDDLEFORK #1 2/46 RPR INSW"/>
    <s v="SACTO"/>
    <s v="ETL.8405.INSL.NCER"/>
    <d v="2022-06-16T00:00:00"/>
    <d v="2022-06-16T00:00:00"/>
    <m/>
    <x v="326"/>
    <d v="2022-12-16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55570"/>
    <s v="017/156"/>
    <s v="T3 DI MNTA VISTA-BRNS 17/156 RPR HRDW"/>
    <s v="MOSSLNDG"/>
    <s v="ETL.7590.POLE.NWOD"/>
    <d v="2022-06-16T00:00:00"/>
    <d v="2022-06-07T00:00:00"/>
    <m/>
    <x v="323"/>
    <d v="2022-12-07T00:00:00"/>
    <x v="1"/>
    <s v="630"/>
    <x v="0"/>
    <s v="Open"/>
    <s v="HFTD 3"/>
    <s v="RELW FIRE ACCL OH   XMPT TR3  PRTO AIR  FRAB"/>
    <s v="Missing"/>
    <s v="Hardware-Wood"/>
    <s v="Install"/>
    <s v="45618803"/>
    <s v="T3 DI MNTA VISTA-BRNS 17/156 RPR HRDW"/>
    <s v="ICW"/>
  </r>
  <r>
    <s v="LC"/>
    <s v="123855574"/>
    <s v="010/065"/>
    <s v="T3 DI C5K9 OLEUM-G#1 10/065 RPR STRT"/>
    <s v="CONCORD"/>
    <s v="ETL.3150.TOWR"/>
    <d v="2022-06-16T00:00:00"/>
    <d v="2022-06-01T00:00:00"/>
    <m/>
    <x v="290"/>
    <d v="2022-12-01T00:00:00"/>
    <x v="1"/>
    <s v="543"/>
    <x v="0"/>
    <s v="Open"/>
    <s v="HFTD 3"/>
    <s v="POHW FIRE OH   TR3  PRTO AIR  FRAR"/>
    <s v="No Good/Out of Stdrd"/>
    <s v="Structure-Tower"/>
    <s v="Repair"/>
    <s v=""/>
    <s v=""/>
    <s v=""/>
  </r>
  <r>
    <s v="LC"/>
    <s v="123855576"/>
    <s v="010/065"/>
    <s v="T3 DI C5K9 OLEUM-G#1 10/065 RPL HRDS"/>
    <s v="CONCORD"/>
    <s v="ETL.3150.TOWR"/>
    <d v="2022-06-16T00:00:00"/>
    <d v="2022-06-01T00:00:00"/>
    <m/>
    <x v="290"/>
    <d v="2022-12-01T00:00:00"/>
    <x v="1"/>
    <s v="543"/>
    <x v="0"/>
    <s v="Open"/>
    <s v="HFTD 3"/>
    <s v="POHW FIRE OH   XMPT TR3  PRTO AIR  FRAR"/>
    <s v="No Good/Out of Stdrd"/>
    <s v="Hardware-Tower"/>
    <s v="Replace"/>
    <s v=""/>
    <s v=""/>
    <s v=""/>
  </r>
  <r>
    <s v="LC"/>
    <s v="123855689"/>
    <s v="Z005/004"/>
    <s v="T3 DI FULTON-CALISTG Z5/4 BNT STEEL"/>
    <s v="LAKEVLLE"/>
    <s v="ETL.6880.POLE.NWOD"/>
    <d v="2022-06-16T00:00:00"/>
    <d v="2022-05-31T00:00:00"/>
    <m/>
    <x v="296"/>
    <d v="2022-11-30T00:00:00"/>
    <x v="1"/>
    <s v="543"/>
    <x v="0"/>
    <s v="Open"/>
    <s v="HFTD 3"/>
    <s v="POHW FIRE ACCL OH   TR3  PRTO AIR  FRAB"/>
    <s v="No Good/Out of Stdrd"/>
    <s v="Structure-Tower"/>
    <s v="Repair"/>
    <s v=""/>
    <s v=""/>
    <s v=""/>
  </r>
  <r>
    <s v="LC"/>
    <s v="123855819"/>
    <s v="?007/008"/>
    <s v="T3 DI SNTH LN-HLF MN BAY ?7/8 RPL HRDD"/>
    <s v="METCALF"/>
    <s v="ETL.7212.POLE.NWOD"/>
    <d v="2022-06-16T00:00:00"/>
    <d v="2022-06-01T00:00:00"/>
    <m/>
    <x v="290"/>
    <d v="2022-12-01T00:00:00"/>
    <x v="1"/>
    <s v="630"/>
    <x v="0"/>
    <s v="Open"/>
    <s v="HFTD 3"/>
    <s v="RELW FIRE ACCL OH   XMPT TR3  PRTO AIR  FRAB NTDE"/>
    <s v="No Good/Out of Stdrd"/>
    <s v="Hardware-Wood"/>
    <s v="Replace"/>
    <s v="45600697"/>
    <s v="T3 DI SNTH LN-HLF MN BAY ?7/8 RPL HRDD"/>
    <s v="ICW"/>
  </r>
  <r>
    <s v="LC"/>
    <s v="123855902"/>
    <s v="021/319"/>
    <s v="T3 EI GOLD HILL #1 021/319 RPR GYWW"/>
    <s v="SACTO"/>
    <s v="ETL.6950.POLE.NWOD"/>
    <d v="2022-06-16T00:00:00"/>
    <d v="2022-06-16T00:00:00"/>
    <m/>
    <x v="326"/>
    <d v="2022-12-16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855923"/>
    <s v="?004/003"/>
    <s v="T3 EI SNEATH LANE-HMB ?4/3 RPR GYWW"/>
    <s v="METCALF"/>
    <s v="ETL.7212.POLE.WOOD"/>
    <d v="2022-06-16T00:00:00"/>
    <d v="2022-06-16T00:00:00"/>
    <m/>
    <x v="326"/>
    <d v="2022-12-16T00:00:00"/>
    <x v="1"/>
    <s v="630"/>
    <x v="0"/>
    <s v="Open"/>
    <s v="HFTD 3"/>
    <s v="RELW INSP OH   FMOB TR3  PRTO FRAB NTDE"/>
    <s v="No Good/Out of Stdrd"/>
    <s v="Guy Wire-Wood"/>
    <s v="Repair"/>
    <s v="45600698"/>
    <s v="T3 EI SNEATH LANE-HMB ?4/3 RPR GYWW"/>
    <s v="ICW"/>
  </r>
  <r>
    <s v="LC"/>
    <s v="123855987"/>
    <s v="017/138"/>
    <s v="T3 DI PRDISE-TBL MTN 17/138 RPR INSW"/>
    <s v="TABLEMTN"/>
    <s v="ETL.4316.INSL.NCER"/>
    <d v="2022-06-16T00:00:00"/>
    <d v="2022-06-13T00:00:00"/>
    <m/>
    <x v="295"/>
    <d v="2022-12-13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56162"/>
    <s v="007/006"/>
    <s v="T3 EI KNCTI-EAGLE RCK 7/6 RPL STRW"/>
    <s v="WILLITS"/>
    <s v="ETL.6861.POLE.WOOD"/>
    <d v="2022-06-16T00:00:00"/>
    <d v="2022-06-16T00:00:00"/>
    <m/>
    <x v="326"/>
    <d v="2022-12-16T00:00:00"/>
    <x v="1"/>
    <s v="372"/>
    <x v="0"/>
    <s v="Open"/>
    <s v="HFTD 3"/>
    <s v="REGW INSP OH   FMOB XMPT TR3  PRTO FRAB"/>
    <s v="No Good/Out of Stdrd"/>
    <s v="Structure-Wood"/>
    <s v="Replace"/>
    <s v="31606237"/>
    <s v="T3 DI KNCTI-EGLE RCK 1/5 RPL STRW"/>
    <s v="70Y"/>
  </r>
  <r>
    <s v="LC"/>
    <s v="123856201"/>
    <s v="001/000"/>
    <s v="T3 EI KONOCTI-EAGLE ROCK 01/00R RPR GYWW"/>
    <s v="WILLITS"/>
    <s v="ETL.6861.POLE.STPS"/>
    <d v="2022-06-16T00:00:00"/>
    <d v="2022-06-16T00:00:00"/>
    <m/>
    <x v="326"/>
    <d v="2022-12-16T00:00:00"/>
    <x v="1"/>
    <s v="630"/>
    <x v="0"/>
    <s v="Open"/>
    <s v="HFTD 3"/>
    <s v="RELW INSP OH   FMOB TR3  PRTO"/>
    <s v="No Good/Out of Stdrd"/>
    <s v="Guy Wire-Wood"/>
    <s v="Repair"/>
    <s v="45449391"/>
    <s v="T3 EI KONOCTI-EAGLE ROCK 01/00R RPR GYWW"/>
    <s v="ICW"/>
  </r>
  <r>
    <s v="LC"/>
    <s v="123856524"/>
    <s v="001/017A"/>
    <s v="T3 EI WT PNT-VLEY SPRGS 1/17A RPL HRDW"/>
    <s v="VICTOR"/>
    <s v="ETL.8350.POLE.WOOD"/>
    <d v="2022-06-16T00:00:00"/>
    <d v="2022-06-16T00:00:00"/>
    <m/>
    <x v="326"/>
    <d v="2022-12-16T00:00:00"/>
    <x v="1"/>
    <s v="630"/>
    <x v="0"/>
    <s v="Open"/>
    <s v="HFTD 3"/>
    <s v="RELW INSP OH   FMOB TR3  PRTO FRAB"/>
    <s v="No Good/Out of Stdrd"/>
    <s v="Insulator Bond Wire-Wood"/>
    <s v="Repair"/>
    <s v="45541983"/>
    <s v="T3 EI WT PNT-VLEY SPRGS 1/17A RPL HRDW"/>
    <s v="ICW"/>
  </r>
  <r>
    <s v="LC"/>
    <s v="123856630"/>
    <s v="001/017B"/>
    <s v="T3 EI WT POINT-VLEY SPGS 1/17B RPL HRDW"/>
    <s v="VICTOR"/>
    <s v="ETL.8350.POLE.WOOD"/>
    <d v="2022-06-16T00:00:00"/>
    <d v="2022-06-16T00:00:00"/>
    <m/>
    <x v="326"/>
    <d v="2022-12-16T00:00:00"/>
    <x v="1"/>
    <s v="630"/>
    <x v="0"/>
    <s v="Open"/>
    <s v="HFTD 3"/>
    <s v="RELW INSP OH   FMOB TR3  PRTO FRAB"/>
    <s v="No Good/Out of Stdrd"/>
    <s v="Insulator Bond Wire-Wood"/>
    <s v="Repair"/>
    <s v="45541984"/>
    <s v="T3 EI WT POINT-VLEY SPGS 1/17B RPL HRDW"/>
    <s v="ICW"/>
  </r>
  <r>
    <s v="LC"/>
    <s v="123856633"/>
    <s v="021/314"/>
    <s v="T3 EI GOLD HILL #1 021/314 RPL POLE"/>
    <s v="SACTO"/>
    <s v="ETL.6950.POLE.WOOD"/>
    <d v="2022-06-16T00:00:00"/>
    <d v="2022-06-16T00:00:00"/>
    <m/>
    <x v="326"/>
    <d v="2022-12-16T00:00:00"/>
    <x v="1"/>
    <s v="372"/>
    <x v="0"/>
    <s v="Open"/>
    <s v="HFTD 3"/>
    <s v="REGW INSP OH   FMOB TR3  PRTO FRAB"/>
    <s v="No Good/Out of Stdrd"/>
    <s v="Structure-Wood"/>
    <s v="Replace"/>
    <s v="31614770"/>
    <s v="T3 WV GOLD HILL #1 12/192 RPL POLE"/>
    <s v="70Y"/>
  </r>
  <r>
    <s v="LC"/>
    <s v="123856691"/>
    <s v="001/000"/>
    <s v="T3 EI KONOCTI-EAGLE ROCK 01/00L RPR GYWW"/>
    <s v="WILLITS"/>
    <s v="ETL.6861.POLE.STPS"/>
    <d v="2022-06-16T00:00:00"/>
    <d v="2022-06-16T00:00:00"/>
    <m/>
    <x v="326"/>
    <d v="2022-12-16T00:00:00"/>
    <x v="1"/>
    <s v="630"/>
    <x v="0"/>
    <s v="Open"/>
    <s v="HFTD 3"/>
    <s v="RELW INSP OH   FMOB TR3  PRTO"/>
    <s v="No Good/Out of Stdrd"/>
    <s v="Guy Wire-Wood"/>
    <s v="Repair"/>
    <s v="45449390"/>
    <s v="T3 EI KONOCTI-EAGLE ROCK 01/00L RPR GYWW"/>
    <s v="ICW"/>
  </r>
  <r>
    <s v="LC"/>
    <s v="123856693"/>
    <s v="021/317"/>
    <s v="T3 EI GOLD HILL #1 021/317 INS IBWW"/>
    <s v="SACTO"/>
    <s v="ETL.6950.POLE.NWOD"/>
    <d v="2022-06-16T00:00:00"/>
    <d v="2022-06-16T00:00:00"/>
    <m/>
    <x v="326"/>
    <d v="2022-12-16T00:00:00"/>
    <x v="1"/>
    <s v="630"/>
    <x v="0"/>
    <s v="Open"/>
    <s v="HFTD 3"/>
    <s v="REGW INSP OH   FMOB TR3  PRTO FRAB NTDE"/>
    <s v="No Good/Out of Stdrd"/>
    <s v="Insulator Bond Wire-Wood"/>
    <s v="Replace"/>
    <s v=""/>
    <s v=""/>
    <s v=""/>
  </r>
  <r>
    <s v="LC"/>
    <s v="123856729"/>
    <s v="001/017C"/>
    <s v="T3 EI WT PNT-VEY SPRGS 1/17C RPL HRDW"/>
    <s v="VICTOR"/>
    <s v="ETL.8350.POLE.WOOD"/>
    <d v="2022-06-16T00:00:00"/>
    <d v="2022-06-16T00:00:00"/>
    <m/>
    <x v="326"/>
    <d v="2022-12-16T00:00:00"/>
    <x v="1"/>
    <s v="630"/>
    <x v="0"/>
    <s v="Open"/>
    <s v="HFTD 3"/>
    <s v="RELW INSP OH   FMOB TR3  PRTO FRAB"/>
    <s v="No Good/Out of Stdrd"/>
    <s v="Insulator Bond Wire-Wood"/>
    <s v="Repair"/>
    <s v="45541985"/>
    <s v="T3 EI WT PNT-VEY SPRGS 1/17C RPL HRDW"/>
    <s v="ICW"/>
  </r>
  <r>
    <s v="LC"/>
    <s v="123857729"/>
    <s v="007/004"/>
    <s v="T3 EI KONOCTI-EAGLE ROCK 7/4 RPR GYWW"/>
    <s v="WILLITS"/>
    <s v="ETL.6861.POLE.WOOD"/>
    <d v="2022-06-16T00:00:00"/>
    <d v="2022-06-16T00:00:00"/>
    <m/>
    <x v="326"/>
    <d v="2022-12-16T00:00:00"/>
    <x v="1"/>
    <s v="630"/>
    <x v="0"/>
    <s v="Open"/>
    <s v="HFTD 3"/>
    <s v="REGW INSP OH   FMOB TR3  PRTO FRAB NTDE"/>
    <s v="Missing"/>
    <s v="Guy Wire-Wood"/>
    <s v="Install"/>
    <s v=""/>
    <s v=""/>
    <s v=""/>
  </r>
  <r>
    <s v="LC"/>
    <s v="123858803"/>
    <s v="003/057"/>
    <s v="T3 EI MIDDLEFORK #1 3/57 RPL POLE"/>
    <s v="SACTO"/>
    <s v="ETL.8405.POLE.WOOD"/>
    <d v="2022-06-16T00:00:00"/>
    <d v="2022-06-16T00:00:00"/>
    <m/>
    <x v="326"/>
    <d v="2022-12-16T00:00:00"/>
    <x v="1"/>
    <s v="372"/>
    <x v="0"/>
    <s v="Open"/>
    <s v="HFTD 3"/>
    <s v="REGW INSP OH   FMOB TR3  PRTO FRAB"/>
    <s v="No Good/Out of Stdrd"/>
    <s v="Structure-Wood"/>
    <s v="Replace"/>
    <s v="31619027"/>
    <s v="T3 DI MIDDLEFORK #1 0/5 RPL POLE"/>
    <s v="70Y"/>
  </r>
  <r>
    <s v="LC"/>
    <s v="123858812"/>
    <s v="003/055"/>
    <s v="T3 EI MDDLFRK #1 3/55 RPR INSW"/>
    <s v="SACTO"/>
    <s v="ETL.8405.INSL.CERA"/>
    <d v="2022-06-16T00:00:00"/>
    <d v="2022-06-16T00:00:00"/>
    <m/>
    <x v="326"/>
    <d v="2022-12-16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58825"/>
    <s v="005/061A"/>
    <s v="T3 DI DRM RIO OSO #2 5/61A RPL HRDD"/>
    <s v="SACTO"/>
    <s v="ETL.1430.POLE.STPS"/>
    <d v="2022-06-16T00:00:00"/>
    <d v="2022-06-09T00:00:00"/>
    <m/>
    <x v="255"/>
    <d v="2022-12-0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859480"/>
    <s v="000/001"/>
    <s v="T3 MORGA OAKLND #2 0/1 RPR CNDW"/>
    <s v="CONCORD"/>
    <s v="ETL.2730.INSL"/>
    <d v="2022-06-16T00:00:00"/>
    <d v="2022-06-16T00:00:00"/>
    <m/>
    <x v="326"/>
    <d v="2022-12-16T00:00:00"/>
    <x v="1"/>
    <s v="628"/>
    <x v="0"/>
    <s v="Open"/>
    <s v="HFTD 3"/>
    <s v="RELW OTHR OH   TR3  PRTO NTDE"/>
    <s v="No Good/Out of Stdrd"/>
    <s v="Jumper-Steel"/>
    <s v="Repair"/>
    <s v="45502975"/>
    <s v="T3 MORGA OAKLND #2 0/1 RPR CNDW"/>
    <s v="ICS"/>
  </r>
  <r>
    <s v="LC"/>
    <s v="123859652"/>
    <s v="003/022"/>
    <s v="T3 DI MRGA SAN LNDRO #3 3/22 RMV VEG"/>
    <s v="CONCORD"/>
    <s v="ETL.2790.TOWR"/>
    <d v="2022-06-16T00:00:00"/>
    <d v="2022-06-01T00:00:00"/>
    <m/>
    <x v="290"/>
    <d v="2022-12-01T00:00:00"/>
    <x v="1"/>
    <s v="564"/>
    <x v="0"/>
    <s v="Open"/>
    <s v="HFTD 3"/>
    <s v="POHW FIRE OH   XMPT TR3  PRTO AIR  FRAB"/>
    <s v="Overgrown"/>
    <s v="Vegetation"/>
    <s v="Remove"/>
    <s v=""/>
    <s v=""/>
    <s v=""/>
  </r>
  <r>
    <s v="LC"/>
    <s v="123859917"/>
    <s v="008/124"/>
    <s v="T3 DI MDLFRK #1 8/124 RPL GYWW"/>
    <s v="SACTO"/>
    <s v="ETL.8405.POLE.WOOD"/>
    <d v="2022-06-16T00:00:00"/>
    <d v="2022-05-27T00:00:00"/>
    <m/>
    <x v="249"/>
    <d v="2022-11-27T00:00:00"/>
    <x v="1"/>
    <s v="630"/>
    <x v="0"/>
    <s v="Open"/>
    <s v="HFTD 3"/>
    <s v="POHW FIRE OH   TR3  PRTO AIR  FRAB"/>
    <s v="No Good/Out of Stdrd"/>
    <s v="Guy Wire-Wood"/>
    <s v="Replace"/>
    <s v=""/>
    <s v=""/>
    <s v=""/>
  </r>
  <r>
    <s v="LC"/>
    <s v="123859963"/>
    <s v="034/169"/>
    <s v="T3 DI FLTN PBL 34/169 RPL DAMS"/>
    <s v="LAKEVLLE"/>
    <s v="ETL.4392.INSL.NCER"/>
    <d v="2022-06-16T00:00:00"/>
    <d v="2022-06-10T00:00:00"/>
    <m/>
    <x v="293"/>
    <d v="2022-12-10T00:00:00"/>
    <x v="1"/>
    <s v="628"/>
    <x v="0"/>
    <s v="Open"/>
    <s v="HFTD 3"/>
    <s v="RELW FIRE OH   TR3  PRTO AIR"/>
    <s v="No Good/Out of Stdrd"/>
    <s v="Damper-Steel"/>
    <s v="Replace"/>
    <s v="45575469"/>
    <s v="T3 DI FLTN PBL 34/169 RPL DAMS"/>
    <s v="ICS"/>
  </r>
  <r>
    <s v="LC"/>
    <s v="123860160"/>
    <s v="024/198"/>
    <s v="T3 DI CRBRY SWST-RND MTN 24/198 RPR SPLS"/>
    <s v="TABLEMTN"/>
    <s v="ETL.5410.INSL"/>
    <d v="2022-06-16T00:00:00"/>
    <d v="2022-06-10T00:00:00"/>
    <m/>
    <x v="293"/>
    <d v="2022-12-10T00:00:00"/>
    <x v="1"/>
    <s v="628"/>
    <x v="0"/>
    <s v="Open"/>
    <s v="HFTD 3"/>
    <s v="POHW FIRE OH   TR3  PRTO AIR  NTDE"/>
    <s v="No Good/Out of Stdrd"/>
    <s v="Splice-Steel"/>
    <s v="Repair"/>
    <s v=""/>
    <s v=""/>
    <s v=""/>
  </r>
  <r>
    <s v="LC"/>
    <s v="123860285"/>
    <s v="012/212"/>
    <s v="T3 DI CLGT-CHLLNG 12/212 RPR INSW"/>
    <s v="SACTO"/>
    <s v="ETL.6480.INSL.NCER"/>
    <d v="2022-06-16T00:00:00"/>
    <d v="2022-05-27T00:00:00"/>
    <m/>
    <x v="249"/>
    <d v="2022-11-27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60359"/>
    <s v="006/065"/>
    <s v="T3 DI DRM RIO OSO #2 6/65 RPR INSS"/>
    <s v="SACTO"/>
    <s v="ETL.1430.INSL.NCER"/>
    <d v="2022-06-16T00:00:00"/>
    <d v="2022-05-17T00:00:00"/>
    <m/>
    <x v="322"/>
    <d v="2022-11-17T00:00:00"/>
    <x v="1"/>
    <s v="628"/>
    <x v="0"/>
    <s v="Open"/>
    <s v="HFTD 3"/>
    <s v="POHW FIRE OH   XMPT TR3  PRTO AIR"/>
    <s v="No Good/Out of Stdrd"/>
    <s v="Insulator-Steel"/>
    <s v="Repair"/>
    <s v=""/>
    <s v=""/>
    <s v=""/>
  </r>
  <r>
    <s v="LC"/>
    <s v="123860444"/>
    <s v="013/000"/>
    <s v="T3 DI DONNELLS-MI-WUK 13/000 RPL HRDW"/>
    <s v="VICTOR"/>
    <s v="ETL.1400.POLE.STPS"/>
    <d v="2022-06-16T00:00:00"/>
    <d v="2022-06-01T00:00:00"/>
    <m/>
    <x v="290"/>
    <d v="2022-12-01T00:00:00"/>
    <x v="1"/>
    <s v="630"/>
    <x v="0"/>
    <s v="Open"/>
    <s v="HFTD 3"/>
    <s v="RELW FIRE OH   TR3  PRTO AIR"/>
    <s v="No Good/Out of Stdrd"/>
    <s v="Hardware-Wood"/>
    <s v="Replace"/>
    <s v="45519341"/>
    <s v="T3 DI DONNELLS-MI-WUK 13/000 RPL HRDW"/>
    <s v="ICW"/>
  </r>
  <r>
    <s v="LC"/>
    <s v="123860537"/>
    <s v="003/002"/>
    <s v="T3 DI DNLS MI WK 3/2 RPR STRW"/>
    <s v="VICTOR"/>
    <s v="ETL.1400.POLE.WDPS"/>
    <d v="2022-06-16T00:00:00"/>
    <d v="2022-06-01T00:00:00"/>
    <m/>
    <x v="290"/>
    <d v="2022-12-01T00:00:00"/>
    <x v="1"/>
    <s v="630"/>
    <x v="0"/>
    <s v="Open"/>
    <s v="HFTD 3"/>
    <s v="RELW FIRE OH   TR3  PRTO AIR  FRAB"/>
    <s v="No Good/Out of Stdrd"/>
    <s v="Structure-Wood"/>
    <s v="Repair"/>
    <s v="45519342"/>
    <s v="T3 DI DNLS MI WK 3/2 RPR STRW"/>
    <s v="ICW"/>
  </r>
  <r>
    <s v="LC"/>
    <s v="123860538"/>
    <s v="003/002"/>
    <s v="T3 DI DNLS MI WK 3/2 INST HRDD"/>
    <s v="VICTOR"/>
    <s v="ETL.1400.POLE.WDPS"/>
    <d v="2022-06-16T00:00:00"/>
    <d v="2022-06-01T00:00:00"/>
    <m/>
    <x v="290"/>
    <d v="2022-12-01T00:00:00"/>
    <x v="1"/>
    <s v="630"/>
    <x v="0"/>
    <s v="Open"/>
    <s v="HFTD 3"/>
    <s v="RELW FIRE OH   TR3  PRTO AIR"/>
    <s v="No Good/Out of Stdrd"/>
    <s v="Crossarm-Wood"/>
    <s v="Repair"/>
    <s v="45519343"/>
    <s v="T3 DI DNLS MI WK 3/2 INST HRDD"/>
    <s v="ICW"/>
  </r>
  <r>
    <s v="LC"/>
    <s v="123860560"/>
    <s v="003/002"/>
    <s v="T3 DI DNLS MI WK 3/2 RPL INSW"/>
    <s v="VICTOR"/>
    <s v="ETL.1400.INSL.NCER"/>
    <d v="2022-06-16T00:00:00"/>
    <d v="2022-06-01T00:00:00"/>
    <m/>
    <x v="290"/>
    <d v="2022-12-01T00:00:00"/>
    <x v="1"/>
    <s v="508"/>
    <x v="0"/>
    <s v="Open"/>
    <s v="HFTD 3"/>
    <s v="POHW FIRE OH   TR3  PRTO AIR  NTDE"/>
    <s v="No Good/Out of Stdrd"/>
    <s v="Insulator-Wood"/>
    <s v="Replace"/>
    <s v="31612353"/>
    <s v="T3 DI DONNELLS-MI-WUK 010/002L RPL INSW"/>
    <s v="93I"/>
  </r>
  <r>
    <s v="LC"/>
    <s v="123862138"/>
    <s v="000/014"/>
    <s v="T3 DI VOLTA-SOUTH 000/014 RPR INSW"/>
    <s v="TABLEMTN"/>
    <s v="ETL.8300.INSL.NCER"/>
    <d v="2022-06-17T00:00:00"/>
    <d v="2022-06-13T00:00:00"/>
    <m/>
    <x v="295"/>
    <d v="2022-12-13T00:00:00"/>
    <x v="1"/>
    <s v="630"/>
    <x v="0"/>
    <s v="Open"/>
    <s v="HFTD 3"/>
    <s v="RELW OH   TR3  PRTO AIR"/>
    <s v="No Good/Out of Stdrd"/>
    <s v="Insulator-Wood"/>
    <s v="Repair"/>
    <s v="45456487"/>
    <s v="T3 DI VOLTA-SOUTH 000/014 RPR INSW"/>
    <s v="ICW"/>
  </r>
  <r>
    <s v="LC"/>
    <s v="123862159"/>
    <s v="004/044"/>
    <s v="T3 DI DRUM-RIO OSO #2 4/044 RPL HRDT"/>
    <s v="SACTO"/>
    <s v="ETL.1430.TOWR"/>
    <d v="2022-06-17T00:00:00"/>
    <d v="2022-05-17T00:00:00"/>
    <m/>
    <x v="322"/>
    <d v="2022-11-17T00:00:00"/>
    <x v="1"/>
    <s v="543"/>
    <x v="0"/>
    <s v="Open"/>
    <s v="HFTD 3"/>
    <s v="RELW OH   XMPT TR3  PRTO AIR  FRAB"/>
    <s v="No Good/Out of Stdrd"/>
    <s v="Hardware-Tower"/>
    <s v="Replace"/>
    <s v="45600036"/>
    <s v="T3 DI DRUM-RIO OSO #2 4/044 RPL HRDT"/>
    <s v="ICQ"/>
  </r>
  <r>
    <s v="LC"/>
    <s v="123862160"/>
    <s v="005/145"/>
    <s v="T3 DI DEER CREEK-DRUM 5/145 RPL INSW"/>
    <s v="SACTO"/>
    <s v="ETL.6690.INSL.NCER"/>
    <d v="2022-06-17T00:00:00"/>
    <d v="2022-05-26T00:00:00"/>
    <m/>
    <x v="289"/>
    <d v="2022-11-26T00:00:00"/>
    <x v="1"/>
    <s v="508"/>
    <x v="0"/>
    <s v="Open"/>
    <s v="HFTD 3"/>
    <s v="POHW FIRE ACCM OH   TR3  PRTO AIR"/>
    <s v="No Good/Out of Stdrd"/>
    <s v="Insulator-Wood"/>
    <s v="Replace"/>
    <s v="31618457"/>
    <s v="T3 DI DEER CREEK-DRUM 3/96 RPL INSW"/>
    <s v="93I"/>
  </r>
  <r>
    <s v="LC"/>
    <s v="123862218"/>
    <s v="004/022"/>
    <s v="T3 DI EGL RCK-FLTN-SLVRD 4/22 RPL HRDT"/>
    <s v="LAKEVLLE"/>
    <s v="ETL.4392.TOWR"/>
    <d v="2022-06-17T00:00:00"/>
    <d v="2022-06-13T00:00:00"/>
    <m/>
    <x v="295"/>
    <d v="2022-12-13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862359"/>
    <s v="009/000"/>
    <s v="T3 DI FLTN CLSTG 9/0R RPR GYWW"/>
    <s v="LAKEVLLE"/>
    <s v="ETL.6880.POLE.STPS"/>
    <d v="2022-06-17T00:00:00"/>
    <d v="2022-06-13T00:00:00"/>
    <m/>
    <x v="295"/>
    <d v="2022-12-13T00:00:00"/>
    <x v="1"/>
    <s v="630"/>
    <x v="0"/>
    <s v="Open"/>
    <s v="HFTD 3"/>
    <s v="RELW OTHR FIRE OH   TR3  PRTO AIR"/>
    <s v="No Good/Out of Stdrd"/>
    <s v="Guy Wire-Wood"/>
    <s v="Repair"/>
    <s v="45467442"/>
    <s v="T3 DI FLTN CLSTG 9/0R RPR GYWW"/>
    <s v="ICW"/>
  </r>
  <r>
    <s v="LC"/>
    <s v="123862412"/>
    <s v="006/042"/>
    <s v="T3 DI MRGA-SAN LNDRO #1 006/042 RPR STRT"/>
    <s v="CONCORD"/>
    <s v="ETL.2770.TOWR"/>
    <d v="2022-06-17T00:00:00"/>
    <d v="2022-06-02T00:00:00"/>
    <m/>
    <x v="250"/>
    <d v="2022-12-02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862710"/>
    <s v="004/007"/>
    <s v="T3 DI FULTON-CALISTOGA 004/007 MASTIC"/>
    <s v="LAKEVLLE"/>
    <s v="ETL.6880.POLE.NWOD"/>
    <d v="2022-06-17T00:00:00"/>
    <d v="2022-06-08T00:00:00"/>
    <m/>
    <x v="292"/>
    <d v="2022-12-08T00:00:00"/>
    <x v="1"/>
    <s v="630"/>
    <x v="0"/>
    <s v="Open"/>
    <s v="HFTD 3"/>
    <s v="RELW FIRE ACCL OH   TR3  PRTO AIR  FRAB"/>
    <s v="No Good/Out of Stdrd"/>
    <s v="Structure-Wood"/>
    <s v="Repair"/>
    <s v="45485769"/>
    <s v="T3 DI FULTON-CALISTOGA 004/007 MASTIC"/>
    <s v="ICW"/>
  </r>
  <r>
    <s v="LC"/>
    <s v="123862919"/>
    <s v="014/068"/>
    <s v="T3 DI TASSAJARA-NWRK 14/68 RPL INSS"/>
    <s v="CONCORD"/>
    <s v="ETL.5920.INSL"/>
    <d v="2022-06-17T00:00:00"/>
    <d v="2022-06-10T00:00:00"/>
    <m/>
    <x v="293"/>
    <d v="2022-12-10T00:00:00"/>
    <x v="1"/>
    <s v="532"/>
    <x v="0"/>
    <s v="Open"/>
    <s v="HFTD 3"/>
    <s v="POHW OH   TR3  PRTO AIR"/>
    <s v="No Good/Out of Stdrd"/>
    <s v="Insulator-Steel"/>
    <s v="Replace"/>
    <s v="31625571"/>
    <s v="DI TSJRA NWRK RPL INSS IN 7 TWRS"/>
    <s v="93K"/>
  </r>
  <r>
    <s v="LC"/>
    <s v="123862980"/>
    <s v="010/001"/>
    <s v="T3 DI BRIDGVILLE-GARBERVL 10/1 RPL TIE W"/>
    <s v="EUREKA"/>
    <s v="ETL.6220.INSL.CERA"/>
    <d v="2022-06-17T00:00:00"/>
    <d v="2022-06-13T00:00:00"/>
    <m/>
    <x v="295"/>
    <d v="2022-12-13T00:00:00"/>
    <x v="1"/>
    <s v="630"/>
    <x v="0"/>
    <s v="Open"/>
    <s v="HFTD 3"/>
    <s v="RELW FIRE ACCM COMP OH   TR3  PRTO AIR"/>
    <s v="No Good/Out of Stdrd"/>
    <s v="Tie Wire-Wood"/>
    <s v="Replace"/>
    <s v="45640244"/>
    <s v="T3 DI BRIDGVILLE-GARBERVL 10/1 RPL TIE W"/>
    <s v="ICW"/>
  </r>
  <r>
    <s v="LC"/>
    <s v="123863006"/>
    <s v="002/018"/>
    <s v="T3 DI EL DOR-MISS FT #1 2/18 RPR INSS"/>
    <s v="SACTO"/>
    <s v="ETL.1530.INSL.CERA"/>
    <d v="2022-06-17T00:00:00"/>
    <d v="2022-06-14T00:00:00"/>
    <m/>
    <x v="324"/>
    <d v="2022-12-14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863063"/>
    <s v="005/029"/>
    <s v="T3 DI CASTRO VLLY-NWRK 5/29 BNT STEEL"/>
    <s v="CONCORD"/>
    <s v="ETL.4450.TOWR"/>
    <d v="2022-06-17T00:00:00"/>
    <d v="2022-06-10T00:00:00"/>
    <m/>
    <x v="293"/>
    <d v="2022-12-10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863641"/>
    <s v="010/105B"/>
    <s v="T3 DI GRN VLLY-CAMP EVRS 10/105 RPR INSW"/>
    <s v="MOSSLNDG"/>
    <s v="ETL.1710.INSL.NCER"/>
    <d v="2022-06-17T00:00:00"/>
    <d v="2022-06-10T00:00:00"/>
    <m/>
    <x v="293"/>
    <d v="2022-12-10T00:00:00"/>
    <x v="1"/>
    <s v="630"/>
    <x v="0"/>
    <s v="Open"/>
    <s v="HFTD 3"/>
    <s v="RELW OH   TR3  PRTO AIR"/>
    <s v="No Good/Out of Stdrd"/>
    <s v="Insulator-Wood"/>
    <s v="Repair"/>
    <s v="45618805"/>
    <s v="T3 DI GRN VLLY-CAMP EVRS 10/105 RPR INSW"/>
    <s v="ICW"/>
  </r>
  <r>
    <s v="LC"/>
    <s v="123864281"/>
    <s v="018/279"/>
    <s v="T3 EI GOLD HILL #1  18/279 RPR STRW"/>
    <s v="SACTO"/>
    <s v="ETL.6950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64360"/>
    <s v="019/000"/>
    <s v="T3 DI MAPLE CREEK-HOOPA 19/0L RPR GYWW"/>
    <s v="EUREKA"/>
    <s v="ETL.7490.POLE.WDPS"/>
    <d v="2022-06-17T00:00:00"/>
    <d v="2022-06-13T00:00:00"/>
    <m/>
    <x v="295"/>
    <d v="2022-12-13T00:00:00"/>
    <x v="1"/>
    <s v="630"/>
    <x v="0"/>
    <s v="Open"/>
    <s v="HFTD 3"/>
    <s v="POHW OH   XMPT TR3  PRTO AIR"/>
    <s v="No Good/Out of Stdrd"/>
    <s v="Guy Wire-Wood"/>
    <s v="Repair"/>
    <s v=""/>
    <s v=""/>
    <s v=""/>
  </r>
  <r>
    <s v="LC"/>
    <s v="123864414"/>
    <s v="003/002"/>
    <s v="T3 DI FULTON-CALISTOGA 3/2 RPR GYWW"/>
    <s v="LAKEVLLE"/>
    <s v="ETL.6880.POLE.NWOD"/>
    <d v="2022-06-17T00:00:00"/>
    <d v="2022-05-31T00:00:00"/>
    <m/>
    <x v="296"/>
    <d v="2022-11-30T00:00:00"/>
    <x v="1"/>
    <s v="630"/>
    <x v="0"/>
    <s v="Open"/>
    <s v="HFTD 3"/>
    <s v="RELW FIRE ACCL OH   TR3  PRTO AIR  FRAB"/>
    <s v="No Good/Out of Stdrd"/>
    <s v="Guy Wire-Wood"/>
    <s v="Repair"/>
    <s v="45571445"/>
    <s v="T3 DI FULTON-CALISTOGA 3/2 RPR GYWW"/>
    <s v="ICW"/>
  </r>
  <r>
    <s v="LC"/>
    <s v="123864468"/>
    <s v="001/010"/>
    <s v="T3 EI KONOCTI-EAGLE ROCK 1/10 RPR STRW"/>
    <s v="WILLITS"/>
    <s v="ETL.6861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64469"/>
    <s v="001/010"/>
    <s v="T3 EI KONOCTI-EAGLE ROCK 1/10 RPL HRDD"/>
    <s v="WILLITS"/>
    <s v="ETL.6861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864642"/>
    <s v="003/015"/>
    <s v="T3 DI GEYSERS #9-LAKEVILLE 3/15 RPR INSS"/>
    <s v="LAKEVLLE"/>
    <s v="ETL.4780.INSL.CERA"/>
    <d v="2022-06-17T00:00:00"/>
    <d v="2022-06-11T00:00:00"/>
    <m/>
    <x v="256"/>
    <d v="2022-12-11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864660"/>
    <s v="009/008"/>
    <s v="T3 EI POTTER VALLEY-WILLITS 9/8 RPR CRSW"/>
    <s v="WILLITS"/>
    <s v="ETL.7820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Crossarm-Wood"/>
    <s v="Repair"/>
    <s v=""/>
    <s v=""/>
    <s v=""/>
  </r>
  <r>
    <s v="LC"/>
    <s v="123864704"/>
    <s v="017/005"/>
    <s v="T3 DI DONNELLS-MI-WUK 17/5L RPL HRDW"/>
    <s v="VICTOR"/>
    <s v="ETL.1400.POLE.WDPS"/>
    <d v="2022-06-17T00:00:00"/>
    <d v="2022-06-13T00:00:00"/>
    <m/>
    <x v="295"/>
    <d v="2022-12-13T00:00:00"/>
    <x v="1"/>
    <s v="630"/>
    <x v="0"/>
    <s v="Open"/>
    <s v="HFTD 3"/>
    <s v="RELW FIRE OH   XMPT TR3  PRTO AIR"/>
    <s v="No Good/Out of Stdrd"/>
    <s v="Crossarm-Wood"/>
    <s v="Repair"/>
    <s v="45519344"/>
    <s v="T3 DI DONNELLS-MI-WUK 17/5L RPL HRDW"/>
    <s v="ICW"/>
  </r>
  <r>
    <s v="LC"/>
    <s v="123864723"/>
    <s v="?006/002"/>
    <s v="T3 DI SNTH LN-HLF MN BY ?006/2 RPL INSW"/>
    <s v="METCALF"/>
    <s v="ETL.7212.INSL.NCER"/>
    <d v="2022-06-17T00:00:00"/>
    <d v="2022-06-01T00:00:00"/>
    <m/>
    <x v="290"/>
    <d v="2022-12-01T00:00:00"/>
    <x v="1"/>
    <s v="508"/>
    <x v="0"/>
    <s v="Open"/>
    <s v="HFTD 3"/>
    <s v="POHW OH   TR3  PRTO AIR"/>
    <s v="No Good/Out of Stdrd"/>
    <s v="Insulator-Wood"/>
    <s v="Replace"/>
    <s v="31612284"/>
    <s v="T3 DI SNTH LN-HALF MON BAY ?6/9 RPL INSW"/>
    <s v="93I"/>
  </r>
  <r>
    <s v="LC"/>
    <s v="123864782"/>
    <s v="017/005"/>
    <s v="T3 DI DONNELLS-MI-WUK 17/5R RPL HRDW"/>
    <s v="VICTOR"/>
    <s v="ETL.1400.POLE.WDPS"/>
    <d v="2022-06-17T00:00:00"/>
    <d v="2022-06-13T00:00:00"/>
    <m/>
    <x v="295"/>
    <d v="2022-12-13T00:00:00"/>
    <x v="1"/>
    <s v="630"/>
    <x v="0"/>
    <s v="Open"/>
    <s v="HFTD 3"/>
    <s v="RELW FIRE OH   TR3  PRTO AIR"/>
    <s v="No Good/Out of Stdrd"/>
    <s v="Hardware-Wood"/>
    <s v="Replace"/>
    <s v="45519345"/>
    <s v="T3 DI DONNELLS-MI-WUK 17/5R RPL HRDW"/>
    <s v="ICW"/>
  </r>
  <r>
    <s v="LC"/>
    <s v="123864789"/>
    <s v="017/005"/>
    <s v="T3 DI DONNELLS-MI-WUK 17/5R RPR GYWW"/>
    <s v="VICTOR"/>
    <s v="ETL.1400.POLE.WDPS"/>
    <d v="2022-06-17T00:00:00"/>
    <d v="2022-06-13T00:00:00"/>
    <m/>
    <x v="295"/>
    <d v="2022-12-13T00:00:00"/>
    <x v="1"/>
    <s v="630"/>
    <x v="0"/>
    <s v="Open"/>
    <s v="HFTD 3"/>
    <s v="RELW FIRE OH   TR3  PRTO AIR"/>
    <s v="No Good/Out of Stdrd"/>
    <s v="Guy Wire-Wood"/>
    <s v="Repair"/>
    <s v="45519346"/>
    <s v="T3 DI DONNELLS-MI-WUK 17/5R RPR GYWW"/>
    <s v="ICW"/>
  </r>
  <r>
    <s v="LC"/>
    <s v="123864865"/>
    <s v="017/005"/>
    <s v="T3 DI DONNELLS-MI-WUK 017/005 RPR JMPW"/>
    <s v="VICTOR"/>
    <s v="ETL.1400.INSL"/>
    <d v="2022-06-17T00:00:00"/>
    <d v="2022-06-13T00:00:00"/>
    <m/>
    <x v="295"/>
    <d v="2022-12-13T00:00:00"/>
    <x v="1"/>
    <s v="630"/>
    <x v="0"/>
    <s v="Open"/>
    <s v="HFTD 3"/>
    <s v="RELW FIRE OH   TR3  PRTO AIR"/>
    <s v="No Good/Out of Stdrd"/>
    <s v="Jumper-Wood"/>
    <s v="Repair"/>
    <s v="45519347"/>
    <s v="T3 DI DONNELLS-MI-WUK 017/005 RPR JMPW"/>
    <s v="ICW"/>
  </r>
  <r>
    <s v="LC"/>
    <s v="123864976"/>
    <s v="031/151"/>
    <s v="T3 DI FULTON-PUEBLO 31/151 RPR FOND"/>
    <s v="LAKEVLLE"/>
    <s v="ETL.1600.TOWR"/>
    <d v="2022-06-17T00:00:00"/>
    <d v="2022-06-13T00:00:00"/>
    <m/>
    <x v="295"/>
    <d v="2022-12-13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865205"/>
    <s v="019/002"/>
    <s v="T3 EI MI-WUK-CURTIS 19/2 RPL INSW"/>
    <s v="VICTOR"/>
    <s v="ETL.1073.INSL.CERA"/>
    <d v="2022-06-17T00:00:00"/>
    <d v="2022-06-17T00:00:00"/>
    <m/>
    <x v="294"/>
    <d v="2022-12-17T00:00:00"/>
    <x v="1"/>
    <s v="508"/>
    <x v="0"/>
    <s v="Open"/>
    <s v="HFTD 3"/>
    <s v="RELW INSP OH   FMOB TR3  PRTO"/>
    <s v="No Good/Out of Stdrd"/>
    <s v="Insulator-Wood"/>
    <s v="Replace"/>
    <s v="31629710"/>
    <s v="T3 EI MI-WUK-CURTIS 19/2 RPL INSW"/>
    <s v="93I"/>
  </r>
  <r>
    <s v="LC"/>
    <s v="123865481"/>
    <s v="005/063"/>
    <s v="T3 DI DRUM-RIO OSO #2 5/63 RPL HRDT"/>
    <s v="SACTO"/>
    <s v="ETL.1430.TOWR"/>
    <d v="2022-06-17T00:00:00"/>
    <d v="2022-05-17T00:00:00"/>
    <m/>
    <x v="322"/>
    <d v="2022-11-17T00:00:00"/>
    <x v="1"/>
    <s v="543"/>
    <x v="0"/>
    <s v="Open"/>
    <s v="HFTD 3"/>
    <s v="RELW OH   TR3  PRTO AIR  FRAB"/>
    <s v="No Good/Out of Stdrd"/>
    <s v="Hardware-Tower"/>
    <s v="Replace"/>
    <s v="45600067"/>
    <s v="T3 DI DRUM-RIO OSO #2 5/63 RPL HRDT"/>
    <s v="ICQ"/>
  </r>
  <r>
    <s v="LC"/>
    <s v="123865571"/>
    <s v="009/006"/>
    <s v="T3 EI POTTR VLLY-WILLITS 9/6 RPR POLE"/>
    <s v="WILLITS"/>
    <s v="ETL.7820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65638"/>
    <s v="008/065"/>
    <s v="T3 EI TIGER CREEK-ELECTRA 8/65 BNT STEEL"/>
    <s v="VICTOR"/>
    <s v="ETL.5780.TOWR"/>
    <d v="2022-06-17T00:00:00"/>
    <d v="2022-06-17T00:00:00"/>
    <m/>
    <x v="294"/>
    <d v="2022-12-17T00:00:00"/>
    <x v="1"/>
    <s v="543"/>
    <x v="0"/>
    <s v="Open"/>
    <s v="HFTD 3"/>
    <s v="RELW INSP OH   FMOB TR3N PRTO FRAB"/>
    <s v="Anti-Climbing Guard"/>
    <s v="Structure-Tower"/>
    <s v="Repair"/>
    <s v="45591546"/>
    <s v="T3 EI TIGER CREEK-ELECTRA 8/65 BNT STEEL"/>
    <s v="ICQ"/>
  </r>
  <r>
    <s v="LC"/>
    <s v="123865671"/>
    <s v="018/278"/>
    <s v="T3 EI  GOLD HILL #1 18/278 RPL POLE"/>
    <s v="SACTO"/>
    <s v="ETL.6950.POLE.WOOD"/>
    <d v="2022-06-17T00:00:00"/>
    <d v="2022-06-17T00:00:00"/>
    <m/>
    <x v="294"/>
    <d v="2022-12-17T00:00:00"/>
    <x v="1"/>
    <s v="372"/>
    <x v="0"/>
    <s v="Open"/>
    <s v="HFTD 3"/>
    <s v="REGW INSP OH   FMOB TR3  PRTO FRAB"/>
    <s v="No Good/Out of Stdrd"/>
    <s v="Structure-Wood"/>
    <s v="Replace"/>
    <s v=""/>
    <s v=""/>
    <s v=""/>
  </r>
  <r>
    <s v="LC"/>
    <s v="123865672"/>
    <s v="008/065"/>
    <s v="T3 EI TIGER CREEK-ELECTRA 8/65 RPR SPLS"/>
    <s v="VICTOR"/>
    <s v="ETL.5780.INSL"/>
    <d v="2022-06-17T00:00:00"/>
    <d v="2022-06-17T00:00:00"/>
    <m/>
    <x v="294"/>
    <d v="2022-12-17T00:00:00"/>
    <x v="1"/>
    <s v="628"/>
    <x v="0"/>
    <s v="Open"/>
    <s v="HFTD 3"/>
    <s v="RELW INSP OH   FMOB TR3  PRTO NTDE"/>
    <s v="No Good/Out of Stdrd"/>
    <s v="Splice-Steel"/>
    <s v="Repair"/>
    <s v="45541987"/>
    <s v="T3 EI TIGER CREEK-ELECTRA 8/65 RPR SPLS"/>
    <s v="ICS"/>
  </r>
  <r>
    <s v="LC"/>
    <s v="123866252"/>
    <s v="004/070"/>
    <s v="T3 DI KESWICK-TRINITY 004/070 RMV VEG"/>
    <s v="TABLEMTN"/>
    <s v="ETL.7270.POLE.STPS"/>
    <d v="2022-06-17T00:00:00"/>
    <d v="2022-06-09T00:00:00"/>
    <m/>
    <x v="255"/>
    <d v="2022-12-09T00:00:00"/>
    <x v="1"/>
    <s v="564"/>
    <x v="0"/>
    <s v="Open"/>
    <s v="HFTD 3"/>
    <s v="POHW FIRE OH   XMPT TR3  PRTO AIR"/>
    <s v="Overgrown"/>
    <s v="Vegetation"/>
    <s v="Remove"/>
    <s v=""/>
    <s v=""/>
    <s v=""/>
  </r>
  <r>
    <s v="LC"/>
    <s v="123866334"/>
    <s v="009/004"/>
    <s v="T3 EI POTTER VALLEY-WLITS 9/4 RPR ARMR"/>
    <s v="WILLITS"/>
    <s v="ETL.7820.INSL.CERA"/>
    <d v="2022-06-17T00:00:00"/>
    <d v="2022-06-17T00:00:00"/>
    <m/>
    <x v="294"/>
    <d v="2022-12-17T00:00:00"/>
    <x v="1"/>
    <s v="630"/>
    <x v="0"/>
    <s v="Open"/>
    <s v="HFTD 3"/>
    <s v="REGW INSP OH   FMOB TR3  PRTO"/>
    <s v="No Good/Out of Stdrd"/>
    <s v="Conductor-Wood"/>
    <s v="Repair"/>
    <s v=""/>
    <s v=""/>
    <s v=""/>
  </r>
  <r>
    <s v="LC"/>
    <s v="123866335"/>
    <s v="009/004"/>
    <s v="T3 EI POTTER VALLEY-WILLITS 9/4 RPR CRSW"/>
    <s v="WILLITS"/>
    <s v="ETL.7820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Crossarm-Wood"/>
    <s v="Repair"/>
    <s v=""/>
    <s v=""/>
    <s v=""/>
  </r>
  <r>
    <s v="LC"/>
    <s v="123866754"/>
    <s v="022/006"/>
    <s v="T3 DI MAPLE CREEK-HOOPA 22/6 RPR GYWW"/>
    <s v="EUREKA"/>
    <s v="ETL.7490.POLE.NWOD"/>
    <d v="2022-06-17T00:00:00"/>
    <d v="2022-06-13T00:00:00"/>
    <m/>
    <x v="295"/>
    <d v="2022-12-13T00:00:00"/>
    <x v="1"/>
    <s v="630"/>
    <x v="0"/>
    <s v="Open"/>
    <s v="HFTD 3"/>
    <s v="POHW FIRE ACCL OH   TR3  PRTO AIR  FRAB NTDE"/>
    <s v="No Good/Out of Stdrd"/>
    <s v="Guy Wire-Wood"/>
    <s v="Repair"/>
    <s v=""/>
    <s v=""/>
    <s v=""/>
  </r>
  <r>
    <s v="LC"/>
    <s v="123866778"/>
    <s v="001/025"/>
    <s v="T3 VOLTA-DESCHUTES 1/025 RPR BOND"/>
    <s v="TABLEMTN"/>
    <s v="ETL.8290.POLE.WOOD"/>
    <d v="2022-06-17T00:00:00"/>
    <d v="2022-06-17T00:00:00"/>
    <m/>
    <x v="294"/>
    <d v="2022-12-17T00:00:00"/>
    <x v="1"/>
    <s v="630"/>
    <x v="0"/>
    <s v="Open"/>
    <s v="HFTD 3"/>
    <s v="RELW OTHR OH   FMOB TR3  PRTO FRAB"/>
    <s v="No Good/Out of Stdrd"/>
    <s v="Hardware-Wood"/>
    <s v="Replace"/>
    <s v="45458835"/>
    <s v="T3 VOLTA-DESCHUTES 1/025 RPR BOND"/>
    <s v="ICW"/>
  </r>
  <r>
    <s v="LC"/>
    <s v="123867323"/>
    <s v="022/181"/>
    <s v="T3 EI MSSR FLT-GLD HLL #1 22/181 REFRAME"/>
    <s v="SACTO"/>
    <s v="ETL.2660.POLE.NWOD"/>
    <d v="2022-06-17T00:00:00"/>
    <d v="2022-06-17T00:00:00"/>
    <m/>
    <x v="294"/>
    <d v="2022-12-17T00:00:00"/>
    <x v="1"/>
    <s v="93Z"/>
    <x v="0"/>
    <s v="Open"/>
    <s v="HFTD 3"/>
    <s v="REGW INSP CPUA OH   FMOB TR3  PRTO FRAB"/>
    <s v="No Good/Out of Stdrd"/>
    <s v="Crossarm-Steel"/>
    <s v="Replace"/>
    <s v=""/>
    <s v=""/>
    <s v=""/>
  </r>
  <r>
    <s v="LC"/>
    <s v="123867871"/>
    <s v="012/102"/>
    <s v="T3 EI CRESTA-RIO OSO 12/102 RPL INSS"/>
    <s v="TABLEMTN"/>
    <s v="ETL.4590.INSL"/>
    <d v="2022-06-17T00:00:00"/>
    <d v="2022-06-17T00:00:00"/>
    <m/>
    <x v="294"/>
    <d v="2022-12-17T00:00:00"/>
    <x v="1"/>
    <s v="532"/>
    <x v="0"/>
    <s v="Open"/>
    <s v="HFTD 3"/>
    <s v="REGW INSP OH   FMOB TR3  PRTO"/>
    <s v="No Good/Out of Stdrd"/>
    <s v="Insulator-Steel"/>
    <s v="Replace"/>
    <s v="31615914"/>
    <s v="T2 EI CRESTA-RIO RPL INSS 10 STRTS"/>
    <s v="93K"/>
  </r>
  <r>
    <s v="LC"/>
    <s v="123869873"/>
    <s v="018/000"/>
    <s v="T3 DI DONNLLS-MI-WUK 018/000 RPR GYWW"/>
    <s v="VICTOR"/>
    <s v="ETL.1400.POLE.WDPS"/>
    <d v="2022-06-18T00:00:00"/>
    <d v="2022-06-13T00:00:00"/>
    <m/>
    <x v="295"/>
    <d v="2022-12-13T00:00:00"/>
    <x v="1"/>
    <s v="630"/>
    <x v="0"/>
    <s v="Open"/>
    <s v="HFTD 3"/>
    <s v="RELW FIRE OH   XMPT TR3  PRTO AIR"/>
    <s v="No Good/Out of Stdrd"/>
    <s v="Guy Wire-Wood"/>
    <s v="Repair"/>
    <s v="45519348"/>
    <s v="T3 DI DONNLLS-MI-WUK 018/000 RPR GYWW"/>
    <s v="ICW"/>
  </r>
  <r>
    <s v="LC"/>
    <s v="123869890"/>
    <s v="001/014"/>
    <s v="T3 DI EL DORADO-MS FL#1 001/014 RPL HRDT"/>
    <s v="SACTO"/>
    <s v="ETL.1530.TOWR"/>
    <d v="2022-06-18T00:00:00"/>
    <d v="2022-06-14T00:00:00"/>
    <m/>
    <x v="324"/>
    <d v="2022-12-14T00:00:00"/>
    <x v="1"/>
    <s v="543"/>
    <x v="0"/>
    <s v="Open"/>
    <s v="HFTD 3"/>
    <s v="RELW FIRE OH   TR3  PRTO AIR  FRAB NTDE"/>
    <s v="No Good/Out of Stdrd"/>
    <s v="Hardware-Tower"/>
    <s v="Replace"/>
    <s v="45600077"/>
    <s v="T3 DI EL DORADO-MS FL#1 001/014 RPL HRDT"/>
    <s v="ICQ"/>
  </r>
  <r>
    <s v="LC"/>
    <s v="123869920"/>
    <s v="003/040"/>
    <s v="T3 DI DRUM-RIO OSO #1 3/40 RPR INSS"/>
    <s v="SACTO"/>
    <s v="ETL.1420.INSL.NCER"/>
    <d v="2022-06-18T00:00:00"/>
    <d v="2022-05-18T00:00:00"/>
    <m/>
    <x v="287"/>
    <d v="2022-11-1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869968"/>
    <s v=";001/017"/>
    <s v="T3 DI SNTH LN-HLF MN BY ;1/17 RPR IBWW"/>
    <s v="METCALF"/>
    <s v="ETL.7212.POLE.WOOD"/>
    <d v="2022-06-18T00:00:00"/>
    <d v="2022-06-14T00:00:00"/>
    <m/>
    <x v="324"/>
    <d v="2022-12-14T00:00:00"/>
    <x v="1"/>
    <s v="630"/>
    <x v="0"/>
    <s v="Open"/>
    <s v="HFTD 3"/>
    <s v="RELW OH   TR3  PRTO AIR  FRAB"/>
    <s v="No Good/Out of Stdrd"/>
    <s v="Hardware-Wood"/>
    <s v="Replace"/>
    <s v="45600699"/>
    <s v="T3 DI SNTH LN-HLF MN BY ;1/17 RPR IBWW"/>
    <s v="ICW"/>
  </r>
  <r>
    <s v="LC"/>
    <s v="123870073"/>
    <s v="006/117"/>
    <s v="T3 DI BRIONES TAP 006/117 INS COTTER"/>
    <s v="CONCORD"/>
    <s v="ETL.7055.INSL.NCER"/>
    <d v="2022-06-18T00:00:00"/>
    <d v="2022-06-14T00:00:00"/>
    <m/>
    <x v="324"/>
    <d v="2022-12-14T00:00:00"/>
    <x v="1"/>
    <s v="630"/>
    <x v="0"/>
    <s v="Open"/>
    <s v="HFTD 3"/>
    <s v="RELW FIRE OH   TR3  PRTO AIR"/>
    <s v="No Good/Out of Stdrd"/>
    <s v="Insulator-Wood"/>
    <s v="Repair"/>
    <s v="45515100"/>
    <s v="T3 DI BRIONES TAP 006/117 INS COTTER"/>
    <s v="ICW"/>
  </r>
  <r>
    <s v="LC"/>
    <s v="123870096"/>
    <s v="022/178"/>
    <s v="T3 EI MSSR FLT-GLD HLL #1 22/178 REFRAME"/>
    <s v="SACTO"/>
    <s v="ETL.2660.POLE.NWOD"/>
    <d v="2022-06-18T00:00:00"/>
    <d v="2022-06-18T00:00:00"/>
    <m/>
    <x v="314"/>
    <d v="2022-12-18T00:00:00"/>
    <x v="1"/>
    <s v="93Z"/>
    <x v="0"/>
    <s v="Open"/>
    <s v="HFTD 3"/>
    <s v="REGW INSP CPUA OH   FMOB TR3  PRTO FRAB"/>
    <s v="No Good/Out of Stdrd"/>
    <s v="Crossarm-Steel"/>
    <s v="Replace"/>
    <s v=""/>
    <s v=""/>
    <s v=""/>
  </r>
  <r>
    <s v="LC"/>
    <s v="123870182"/>
    <s v="022/004"/>
    <s v="T3 EI TMI-WUK-CURTIS 22/004 RPR INSS"/>
    <s v="VICTOR"/>
    <s v="ETL.1073.INSL.CERA"/>
    <d v="2022-06-18T00:00:00"/>
    <d v="2022-06-18T00:00:00"/>
    <m/>
    <x v="314"/>
    <d v="2022-12-18T00:00:00"/>
    <x v="1"/>
    <s v="628"/>
    <x v="0"/>
    <s v="Open"/>
    <s v="HFTD 3"/>
    <s v="RELW INSP OH   FMOB TR3  PRTO"/>
    <s v="No Good/Out of Stdrd"/>
    <s v="Insulator-Steel"/>
    <s v="Repair"/>
    <s v="45519349"/>
    <s v="T3 EI TMI-WUK-CURTIS 22/004 RPR INSS"/>
    <s v="ICS"/>
  </r>
  <r>
    <s v="LC"/>
    <s v="123870197"/>
    <s v="008/038"/>
    <s v="T3 DI GEYSERS #12-FLTN 8/038 RPR INSS"/>
    <s v="LAKEVLLE"/>
    <s v="ETL.4750.INSL.CERA"/>
    <d v="2022-06-18T00:00:00"/>
    <d v="2022-05-19T00:00:00"/>
    <m/>
    <x v="246"/>
    <d v="2022-11-19T00:00:00"/>
    <x v="1"/>
    <s v="628"/>
    <x v="0"/>
    <s v="Open"/>
    <s v="HFTD 3"/>
    <s v="RELW OH   XMPT TR3  PRTO AIR"/>
    <s v="No Good/Out of Stdrd"/>
    <s v="Insulator-Steel"/>
    <s v="Repair"/>
    <s v="45575479"/>
    <s v="T3 DI GEYSERS #12-FLTN 8/038 RPR INSS"/>
    <s v="ICS"/>
  </r>
  <r>
    <s v="LC"/>
    <s v="123870199"/>
    <s v="008/038"/>
    <s v="T3 DI GEYSERS #17-FLTN 8/038 RPR INSS"/>
    <s v="LAKEVLLE"/>
    <s v="ETL.4770.INSL.CERA"/>
    <d v="2022-06-18T00:00:00"/>
    <d v="2022-05-19T00:00:00"/>
    <m/>
    <x v="246"/>
    <d v="2022-11-19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870246"/>
    <s v="008/038"/>
    <s v="T3 DI GEYSERS #12-FLTN 8/038 RPL HRDT"/>
    <s v="LAKEVLLE"/>
    <s v="ETL.4750.TOWR"/>
    <d v="2022-06-18T00:00:00"/>
    <d v="2022-05-19T00:00:00"/>
    <m/>
    <x v="246"/>
    <d v="2022-11-19T00:00:00"/>
    <x v="1"/>
    <s v="543"/>
    <x v="0"/>
    <s v="Open"/>
    <s v="HFTD 3"/>
    <s v="POHW OH   XMPT TR3  PRTO AIR  FRAB"/>
    <s v="No Good/Out of Stdrd"/>
    <s v="Hardware-Tower"/>
    <s v="Replace"/>
    <s v=""/>
    <s v=""/>
    <s v=""/>
  </r>
  <r>
    <s v="LC"/>
    <s v="123870291"/>
    <s v="001/025"/>
    <s v="T3 DI BRNS-LONE STR #2 001/025 RPR GRWW"/>
    <s v="MOSSLNDG"/>
    <s v="ETL.6240.POLE.WOOD"/>
    <d v="2022-06-18T00:00:00"/>
    <d v="2022-06-14T00:00:00"/>
    <m/>
    <x v="324"/>
    <d v="2022-12-14T00:00:00"/>
    <x v="1"/>
    <s v="630"/>
    <x v="0"/>
    <s v="Open"/>
    <s v="HFTD 3"/>
    <s v="RELW FIRE OH   TR3  PRTO AIR  FRAB NTDE"/>
    <s v="No Good/Out of Stdrd"/>
    <s v="Ground Wire-Wood"/>
    <s v="Repair"/>
    <s v="45618806"/>
    <s v="T3 DI BRNS-LONE STR #2 001/025 RPR GRWW"/>
    <s v="ICW"/>
  </r>
  <r>
    <s v="LC"/>
    <s v="123870295"/>
    <s v="001/025"/>
    <s v="T3 DI BRNS-LONE STR #2 001/025 RPR CNDW"/>
    <s v="MOSSLNDG"/>
    <s v="ETL.6240.INSL.NCER"/>
    <d v="2022-06-18T00:00:00"/>
    <d v="2022-06-14T00:00:00"/>
    <m/>
    <x v="324"/>
    <d v="2022-12-14T00:00:00"/>
    <x v="1"/>
    <s v="630"/>
    <x v="0"/>
    <s v="Open"/>
    <s v="HFTD 3"/>
    <s v="RELW FIRE OH   TR3  PRTO AIR"/>
    <s v="No Good/Out of Stdrd"/>
    <s v="Conductor-Wood"/>
    <s v="Repair"/>
    <s v="45618807"/>
    <s v="T3 DI BRNS-LONE STR #2 001/025 RPR CNDW"/>
    <s v="ICW"/>
  </r>
  <r>
    <s v="LC"/>
    <s v="123870300"/>
    <s v="014/109"/>
    <s v="T3 DI MNTA VSTA-BRNS 14/109 RPR GYWW"/>
    <s v="MOSSLNDG"/>
    <s v="ETL.7590.POLE.WOOD"/>
    <d v="2022-06-18T00:00:00"/>
    <d v="2022-06-14T00:00:00"/>
    <m/>
    <x v="324"/>
    <d v="2022-12-14T00:00:00"/>
    <x v="1"/>
    <s v="630"/>
    <x v="0"/>
    <s v="Open"/>
    <s v="HFTD 3"/>
    <s v="RELW OH   TR3  PRTO AIR  FRAB"/>
    <s v="No Good/Out of Stdrd"/>
    <s v="Guy Wire-Wood"/>
    <s v="Repair"/>
    <s v="45618808"/>
    <s v="T3 DI MNTA VSTA-BRNS 14/109 RPR GYWW"/>
    <s v="ICW"/>
  </r>
  <r>
    <s v="LC"/>
    <s v="123870332"/>
    <s v=":005/008"/>
    <s v="T3 DI FULTON-CALISTOGA :5/8 INS COTTER"/>
    <s v="LAKEVLLE"/>
    <s v="ETL.6880.INSL.NCER"/>
    <d v="2022-06-18T00:00:00"/>
    <d v="2022-06-14T00:00:00"/>
    <m/>
    <x v="324"/>
    <d v="2022-12-14T00:00:00"/>
    <x v="1"/>
    <s v="630"/>
    <x v="0"/>
    <s v="Open"/>
    <s v="HFTD 3"/>
    <s v="RELW FIRE ACCL OH   TR3  PRTO AIR"/>
    <s v="No Good/Out of Stdrd"/>
    <s v="Insulator-Wood"/>
    <s v="Repair"/>
    <s v="45571443"/>
    <s v="T3 DI FULTON-CALISTOGA :5/8 INS COTTER"/>
    <s v="ICW"/>
  </r>
  <r>
    <s v="LC"/>
    <s v="123870333"/>
    <s v=":005/008"/>
    <s v="T3 DI FULTON-CALISTOGA :005/008 RPL ANCW"/>
    <s v="LAKEVLLE"/>
    <s v="ETL.6880.POLE.WOOD"/>
    <d v="2022-06-18T00:00:00"/>
    <d v="2022-06-14T00:00:00"/>
    <m/>
    <x v="324"/>
    <d v="2022-12-14T00:00:00"/>
    <x v="1"/>
    <s v="637"/>
    <x v="0"/>
    <s v="Open"/>
    <s v="HFTD 3"/>
    <s v="RELW FIRE ACCL OH   TR3  PRTO AIR  FRAB"/>
    <s v="No Good/Out of Stdrd"/>
    <s v="Anchor-Wood"/>
    <s v="Replace"/>
    <s v="31620119"/>
    <s v="T3 DI FULTON-CALISTOGA :005/008 RPL ANCW"/>
    <s v="93E"/>
  </r>
  <r>
    <s v="LC"/>
    <s v="123870477"/>
    <s v="008/215"/>
    <s v="T3 DI COLGATE-ALLEGHANY 8/215 RPL POLE"/>
    <s v="SACTO"/>
    <s v="ETL.6470.POLE.WOOD"/>
    <d v="2022-06-18T00:00:00"/>
    <d v="2022-05-18T00:00:00"/>
    <m/>
    <x v="287"/>
    <d v="2022-11-18T00:00:00"/>
    <x v="1"/>
    <s v="372"/>
    <x v="0"/>
    <s v="Open"/>
    <s v="HFTD 3"/>
    <s v="RELW FIRE OH   XMPT TR3  PRTO AIR  FRAB"/>
    <s v="No Good/Out of Stdrd"/>
    <s v="Structure-Wood"/>
    <s v="Replace"/>
    <s v="31612265"/>
    <s v="T3 DI COLGATE-ALLEGHANY 8/215 RPL POLE"/>
    <s v="70Y"/>
  </r>
  <r>
    <s v="LC"/>
    <s v="123870671"/>
    <s v="018/084"/>
    <s v="T3 DI TASSAJARA-NEWARK 18/84 RPL INSS"/>
    <s v="CONCORD"/>
    <s v="ETL.5920.INSL.CERA"/>
    <d v="2022-06-18T00:00:00"/>
    <d v="2022-06-10T00:00:00"/>
    <m/>
    <x v="293"/>
    <d v="2022-12-10T00:00:00"/>
    <x v="1"/>
    <s v="532"/>
    <x v="0"/>
    <s v="Open"/>
    <s v="HFTD 3"/>
    <s v="POHW FIRE ACCL OH   TR3  PRTO AIR"/>
    <s v="No Good/Out of Stdrd"/>
    <s v="Insulator-Steel"/>
    <s v="Replace"/>
    <s v="31625571"/>
    <s v="DI TSJRA NWRK RPL INSS IN 7 TWRS"/>
    <s v="93K"/>
  </r>
  <r>
    <s v="LC"/>
    <s v="123870684"/>
    <s v="022/180"/>
    <s v="T3 EI MSSR FLT-GLD HLL #1 22/180 REFRAME"/>
    <s v="SACTO"/>
    <s v="ETL.2660.POLE.NWOD"/>
    <d v="2022-06-18T00:00:00"/>
    <d v="2022-06-18T00:00:00"/>
    <m/>
    <x v="314"/>
    <d v="2022-12-18T00:00:00"/>
    <x v="1"/>
    <s v="93Z"/>
    <x v="0"/>
    <s v="Open"/>
    <s v="HFTD 3"/>
    <s v="REGW INSP CPUA OH   FMOB TR3  PRTO FRAB"/>
    <s v="No Good/Out of Stdrd"/>
    <s v="Crossarm-Steel"/>
    <s v="Replace"/>
    <s v=""/>
    <s v=""/>
    <s v=""/>
  </r>
  <r>
    <s v="LC"/>
    <s v="123871116"/>
    <s v="041/301"/>
    <s v="T3 DI CARIBOU TBL MTN 41/301 RPL INSS"/>
    <s v="TABLEMTN"/>
    <s v="ETL.4440.INSL.CERA"/>
    <d v="2022-06-18T00:00:00"/>
    <d v="2022-06-15T00:00:00"/>
    <m/>
    <x v="325"/>
    <d v="2022-12-15T00:00:00"/>
    <x v="1"/>
    <s v="532"/>
    <x v="0"/>
    <s v="Open"/>
    <s v="HFTD 3"/>
    <s v="POHW FIRE OH   XMPT TR3  PRTO AIR"/>
    <s v="No Good/Out of Stdrd"/>
    <s v="Insulator-Steel"/>
    <s v="Replace"/>
    <s v="31629130"/>
    <s v="T2 DI CARIBOU-TBL MTN RPL INSS 10 TWRS"/>
    <s v="93K"/>
  </r>
  <r>
    <s v="LC"/>
    <s v="123871170"/>
    <s v="014/119"/>
    <s v="T3 EI CRESTA-RIO OSO 14/119 RPL INSS"/>
    <s v="TABLEMTN"/>
    <s v="ETL.4590.INSL"/>
    <d v="2022-06-18T00:00:00"/>
    <d v="2022-06-18T00:00:00"/>
    <m/>
    <x v="314"/>
    <d v="2022-12-18T00:00:00"/>
    <x v="1"/>
    <s v="532"/>
    <x v="0"/>
    <s v="Open"/>
    <s v="HFTD 3"/>
    <s v="REGW INSP OH   FMOB TR3  PRTO"/>
    <s v="No Good/Out of Stdrd"/>
    <s v="Insulator-Steel"/>
    <s v="Replace"/>
    <s v="31615914"/>
    <s v="T2 EI CRESTA-RIO RPL INSS 10 STRTS"/>
    <s v="93K"/>
  </r>
  <r>
    <s v="LC"/>
    <s v="123871201"/>
    <s v="015/001"/>
    <s v="T3 DI MAPLE CREEK-HOOPA 15/1 RPR STRW"/>
    <s v="EUREKA"/>
    <s v="ETL.7490.POLE.WOOD"/>
    <d v="2022-06-18T00:00:00"/>
    <d v="2022-06-02T00:00:00"/>
    <m/>
    <x v="250"/>
    <d v="2022-12-02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871204"/>
    <s v="003/039"/>
    <s v="T3 DI DRUM-SUMMIT #1 003/039R RPR STRW"/>
    <s v="SACTO"/>
    <s v="ETL.1440.POLE.WDPS"/>
    <d v="2022-06-18T00:00:00"/>
    <d v="2022-06-02T00:00:00"/>
    <m/>
    <x v="250"/>
    <d v="2022-12-02T00:00:00"/>
    <x v="1"/>
    <s v="630"/>
    <x v="0"/>
    <s v="Open"/>
    <s v="HFTD 3"/>
    <s v="POHW OH   XMPT TR3  PRTO AIR"/>
    <s v="No Good/Out of Stdrd"/>
    <s v="Structure-Wood"/>
    <s v="Repair"/>
    <s v=""/>
    <s v=""/>
    <s v=""/>
  </r>
  <r>
    <s v="LC"/>
    <s v="123871272"/>
    <s v="014/120"/>
    <s v="T3 EI CRESTA-RIO OSO 14/120 RPL INSS"/>
    <s v="TABLEMTN"/>
    <s v="ETL.4590.INSL"/>
    <d v="2022-06-18T00:00:00"/>
    <d v="2022-06-18T00:00:00"/>
    <m/>
    <x v="314"/>
    <d v="2022-12-18T00:00:00"/>
    <x v="1"/>
    <s v="532"/>
    <x v="0"/>
    <s v="Open"/>
    <s v="HFTD 3"/>
    <s v="RELW INSP OH   FMOB TR3  PRTO"/>
    <s v="No Good/Out of Stdrd"/>
    <s v="Insulator-Steel"/>
    <s v="Replace"/>
    <s v="31615915"/>
    <s v="T3 EI CRESTA-RIO OSO RPL INSS 10 STRTS"/>
    <s v="93K"/>
  </r>
  <r>
    <s v="LC"/>
    <s v="123871623"/>
    <s v="012/000"/>
    <s v="T3 DI DONNELLS-MI-WUK 12/000 RMV STEP"/>
    <s v="VICTOR"/>
    <s v="ETL.1400.POLE.STPS"/>
    <d v="2022-06-18T00:00:00"/>
    <d v="2022-06-02T00:00:00"/>
    <m/>
    <x v="250"/>
    <d v="2022-12-02T00:00:00"/>
    <x v="1"/>
    <s v="630"/>
    <x v="0"/>
    <s v="Open"/>
    <s v="HFTD 3"/>
    <s v="RELW OH   TR3  PRTO AIR  NTDE"/>
    <s v="No Good/Out of Stdrd"/>
    <s v="Hardware-Wood"/>
    <s v="Replace"/>
    <s v="45519351"/>
    <s v="T3 DI DONNELLS-MI-WUK 12/000 RMV STEP"/>
    <s v="ICW"/>
  </r>
  <r>
    <s v="LC"/>
    <s v="123871858"/>
    <s v="000/005"/>
    <s v="T3 EI VOLTA-DESCHUTES 0/5 RPL HRDW"/>
    <s v="TABLEMTN"/>
    <s v="ETL.8290.POLE.NWOD"/>
    <d v="2022-06-18T00:00:00"/>
    <d v="2022-06-18T00:00:00"/>
    <m/>
    <x v="314"/>
    <d v="2022-12-18T00:00:00"/>
    <x v="1"/>
    <s v="630"/>
    <x v="0"/>
    <s v="Open"/>
    <s v="HFTD 3"/>
    <s v="RELW INSP OH   FMOB TR3  PRTO FRAB"/>
    <s v="No Good/Out of Stdrd"/>
    <s v="Hardware-Wood"/>
    <s v="Replace"/>
    <s v="45458836"/>
    <s v="T3 EI VOLTA-DESCHUTES 0/5 RPL HRDW"/>
    <s v="ICW"/>
  </r>
  <r>
    <s v="LC"/>
    <s v="123871902"/>
    <s v="?001/010"/>
    <s v="T3 EI SNTH LN-HALF MN BY ?1/10L RPR GYWW"/>
    <s v="METCALF"/>
    <s v="ETL.7212.POLE.WDPS"/>
    <d v="2022-06-18T00:00:00"/>
    <d v="2022-06-18T00:00:00"/>
    <m/>
    <x v="314"/>
    <d v="2022-12-18T00:00:00"/>
    <x v="1"/>
    <s v="630"/>
    <x v="0"/>
    <s v="Open"/>
    <s v="HFTD 3"/>
    <s v="RELW INSP OH   FMOB TR3  PRTO ZNE1"/>
    <s v="No Good/Out of Stdrd"/>
    <s v="Guy Wire-Wood"/>
    <s v="Repair"/>
    <s v="45600702"/>
    <s v="T3 EI SNTH LN-HALF MN BY ?1/10L RPR GYWW"/>
    <s v="ICW"/>
  </r>
  <r>
    <s v="LC"/>
    <s v="123872001"/>
    <s v="041/302"/>
    <s v="T3 DI CARIBOU-TBL MT 41/302  RPL INSS"/>
    <s v="TABLEMTN"/>
    <s v="ETL.4440.INSL.CERA"/>
    <d v="2022-06-18T00:00:00"/>
    <d v="2022-06-15T00:00:00"/>
    <m/>
    <x v="325"/>
    <d v="2022-12-15T00:00:00"/>
    <x v="1"/>
    <s v="532"/>
    <x v="0"/>
    <s v="Open"/>
    <s v="HFTD 3"/>
    <s v="POHW FIRE OH   TR3  PRTO AIR"/>
    <s v="No Good/Out of Stdrd"/>
    <s v="Insulator-Steel"/>
    <s v="Replace"/>
    <s v="31629130"/>
    <s v="T2 DI CARIBOU-TBL MTN RPL INSS 10 TWRS"/>
    <s v="93K"/>
  </r>
  <r>
    <s v="LC"/>
    <s v="123872003"/>
    <s v="041/302"/>
    <s v="T3 DI CARIBOU-TBL MT 41/302  RPL HRDT"/>
    <s v="TABLEMTN"/>
    <s v="ETL.4440.TOWR"/>
    <d v="2022-06-18T00:00:00"/>
    <d v="2022-06-15T00:00:00"/>
    <m/>
    <x v="325"/>
    <d v="2022-12-15T00:00:00"/>
    <x v="1"/>
    <s v="543"/>
    <x v="0"/>
    <s v="Open"/>
    <s v="HFTD 3"/>
    <s v="RELW FIRE OH   XMPT TR3  PRTO AIR  FRAB"/>
    <s v="No Good/Out of Stdrd"/>
    <s v="Hardware-Tower"/>
    <s v="Replace"/>
    <s v="45593302"/>
    <s v="T3 DI CARIBOU-TBL MT 41/302  RPL HRDT"/>
    <s v="ICQ"/>
  </r>
  <r>
    <s v="LC"/>
    <s v="123872824"/>
    <s v="005/070"/>
    <s v="T3 DI DRUM-SMMIT#1 5/70R RPL HRDD"/>
    <s v="SACTO"/>
    <s v="ETL.1440.POLE.STPS"/>
    <d v="2022-06-18T00:00:00"/>
    <d v="2022-06-09T00:00:00"/>
    <m/>
    <x v="255"/>
    <d v="2022-12-09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872892"/>
    <s v="000/002"/>
    <s v="T3 DI GEYSERS #18 TAP 0/2 RPR INSS"/>
    <s v="LAKEVLLE"/>
    <s v="ETL.4784.INSL.CERA"/>
    <d v="2022-06-18T00:00:00"/>
    <d v="2022-06-13T00:00:00"/>
    <m/>
    <x v="295"/>
    <d v="2022-12-13T00:00:00"/>
    <x v="1"/>
    <s v="628"/>
    <x v="0"/>
    <s v="Open"/>
    <s v="HFTD 3"/>
    <s v="RELW FIRE OH   TR3  PRTO AIR"/>
    <s v="No Good/Out of Stdrd"/>
    <s v="Insulator-Steel"/>
    <s v="Repair"/>
    <s v="45575547"/>
    <s v="T3 DI GEYSERS #18 TAP 0/2 RPR INSS"/>
    <s v="ICS"/>
  </r>
  <r>
    <s v="LC"/>
    <s v="123872990"/>
    <s v="014/112"/>
    <s v="T3 EI CRESTA-RIO OSO 14/112 RPL INSS"/>
    <s v="TABLEMTN"/>
    <s v="ETL.4590.INSL"/>
    <d v="2022-06-18T00:00:00"/>
    <d v="2022-06-18T00:00:00"/>
    <m/>
    <x v="314"/>
    <d v="2022-12-18T00:00:00"/>
    <x v="1"/>
    <s v="532"/>
    <x v="0"/>
    <s v="Open"/>
    <s v="HFTD 3"/>
    <s v="REGW INSP OH   FMOB TR3  PRTO"/>
    <s v="No Good/Out of Stdrd"/>
    <s v="Insulator-Steel"/>
    <s v="Replace"/>
    <s v="31615914"/>
    <s v="T2 EI CRESTA-RIO RPL INSS 10 STRTS"/>
    <s v="93K"/>
  </r>
  <r>
    <s v="LC"/>
    <s v="123873269"/>
    <s v="006/003"/>
    <s v="T3 EI KONOCTI-EAGLE ROCK 6/3 RPR POLE"/>
    <s v="WILLITS"/>
    <s v="ETL.6861.POLE.WOOD"/>
    <d v="2022-06-18T00:00:00"/>
    <d v="2022-06-18T00:00:00"/>
    <m/>
    <x v="314"/>
    <d v="2022-12-18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73339"/>
    <s v="003/004"/>
    <s v="T3 EI KONOCTI-EAGLE ROCK 3/004 RPR POLE"/>
    <s v="WILLITS"/>
    <s v="ETL.6861.POLE.WOOD"/>
    <d v="2022-06-18T00:00:00"/>
    <d v="2022-06-18T00:00:00"/>
    <m/>
    <x v="314"/>
    <d v="2022-12-18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73885"/>
    <s v="006/050"/>
    <s v="T3 EI TIGER CREEK-ELECTRA 6/50 BNT STEEL"/>
    <s v="VICTOR"/>
    <s v="ETL.5780.TOWR"/>
    <d v="2022-06-18T00:00:00"/>
    <d v="2022-06-18T00:00:00"/>
    <m/>
    <x v="314"/>
    <d v="2022-12-18T00:00:00"/>
    <x v="1"/>
    <s v="543"/>
    <x v="0"/>
    <s v="Open"/>
    <s v="HFTD 3"/>
    <s v="RELW INSP OH   FMOB TR3  PRTO FRAB"/>
    <s v="No Good/Out of Stdrd"/>
    <s v="Structure-Tower"/>
    <s v="Repair"/>
    <s v="45591547"/>
    <s v="T3 EI TIGER CREEK-ELECTRA 6/50 BNT STEEL"/>
    <s v="ICQ"/>
  </r>
  <r>
    <s v="LC"/>
    <s v="123874384"/>
    <s v="001/034"/>
    <s v="T3 DI DEER CREEK-DRUM 0/34 RPL HRDW"/>
    <s v="SACTO"/>
    <s v="ETL.6690.POLE.WOOD"/>
    <d v="2022-06-18T00:00:00"/>
    <d v="2022-06-15T00:00:00"/>
    <m/>
    <x v="325"/>
    <d v="2022-12-15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874490"/>
    <s v="026/010"/>
    <s v="T3 DI FULTON-HOPLAND 26/10 RPR INSW"/>
    <s v="LAKEVLLE"/>
    <s v="ETL.6890.INSL.NCER"/>
    <d v="2022-06-18T00:00:00"/>
    <d v="2022-06-15T00:00:00"/>
    <m/>
    <x v="325"/>
    <d v="2022-12-15T00:00:00"/>
    <x v="1"/>
    <s v="630"/>
    <x v="0"/>
    <s v="Open"/>
    <s v="HFTD 3"/>
    <s v="RELW OH   TR3  PRTO AIR"/>
    <s v="No Good/Out of Stdrd"/>
    <s v="Insulator-Wood"/>
    <s v="Repair"/>
    <s v="45571450"/>
    <s v="T3 DI FULTON-HOPLAND 26/10 RPR INSW"/>
    <s v="ICW"/>
  </r>
  <r>
    <s v="LC"/>
    <s v="123874564"/>
    <s v="001/001B"/>
    <s v="T3 EI BEARDSLEY TAP 01/001B RPR POLE"/>
    <s v="VICTOR"/>
    <s v="ETL.1401.POLE.WOOD"/>
    <d v="2022-06-18T00:00:00"/>
    <d v="2022-06-18T00:00:00"/>
    <m/>
    <x v="314"/>
    <d v="2022-12-18T00:00:00"/>
    <x v="1"/>
    <s v="630"/>
    <x v="0"/>
    <s v="Open"/>
    <s v="HFTD 3"/>
    <s v="RELW INSP OH   FMOB TR3  PRTO FRAB"/>
    <s v="No Good/Out of Stdrd"/>
    <s v="Structure-Wood"/>
    <s v="Repair"/>
    <s v="45519352"/>
    <s v="T3 EI BEARDSLEY TAP 01/001B RPR POLE"/>
    <s v="ICW"/>
  </r>
  <r>
    <s v="LC"/>
    <s v="123874571"/>
    <s v="001/001A"/>
    <s v="T3 EI BEARDSLEY TAP 01/001A RPR POLE"/>
    <s v="VICTOR"/>
    <s v="ETL.1401.POLE.WOOD"/>
    <d v="2022-06-18T00:00:00"/>
    <d v="2022-06-18T00:00:00"/>
    <m/>
    <x v="314"/>
    <d v="2022-12-18T00:00:00"/>
    <x v="1"/>
    <s v="630"/>
    <x v="0"/>
    <s v="Open"/>
    <s v="HFTD 3"/>
    <s v="RELW INSP OH   FMOB TR3  PRTO FRAB"/>
    <s v="No Good/Out of Stdrd"/>
    <s v="Structure-Wood"/>
    <s v="Repair"/>
    <s v="45519353"/>
    <s v="T3 EI BEARDSLEY TAP 01/001A RPR POLE"/>
    <s v="ICW"/>
  </r>
  <r>
    <s v="LC"/>
    <s v="123874572"/>
    <s v="000/009"/>
    <s v="T3 EI BEARDSLEY TAP 00/009 RPR INSW"/>
    <s v="VICTOR"/>
    <s v="ETL.1401.INSL.CERA"/>
    <d v="2022-06-18T00:00:00"/>
    <d v="2022-06-18T00:00:00"/>
    <m/>
    <x v="314"/>
    <d v="2022-12-18T00:00:00"/>
    <x v="1"/>
    <s v="630"/>
    <x v="0"/>
    <s v="Open"/>
    <s v="HFTD 3"/>
    <s v="RELW INSP OH   FMOB TR3  PRTO"/>
    <s v="No Good/Out of Stdrd"/>
    <s v="Insulator-Wood"/>
    <s v="Repair"/>
    <s v="45519354"/>
    <s v="T3 EI BEARDSLEY TAP 00/009 RPR INSW"/>
    <s v="ICW"/>
  </r>
  <r>
    <s v="LC"/>
    <s v="123875271"/>
    <s v="019/156"/>
    <s v="T3 EI CRESTA-RIO OSO 19/156 RMV STEP"/>
    <s v="TABLEMTN"/>
    <s v="ETL.4590.TOWR"/>
    <d v="2022-06-19T00:00:00"/>
    <d v="2022-06-19T00:00:00"/>
    <m/>
    <x v="315"/>
    <d v="2022-12-19T00:00:00"/>
    <x v="1"/>
    <s v="543"/>
    <x v="0"/>
    <s v="Open"/>
    <s v="HFTD 3"/>
    <s v="RELW INSP OH   FMOB TR3  PRTO FRAB NTDE"/>
    <s v="Missing"/>
    <s v="Hardware-Tower"/>
    <s v="Install"/>
    <s v="45597883"/>
    <s v="T3 EI CRESTA-RIO OSO 19/156 RMV STEP"/>
    <s v="ICQ"/>
  </r>
  <r>
    <s v="LC"/>
    <s v="123875603"/>
    <s v="007/002"/>
    <s v="T3 EI POTTER VALLEY-WILLITS 7/2 RMV VEG"/>
    <s v="WILLITS"/>
    <s v="ETL.7820.POLE.NWOD"/>
    <d v="2022-06-19T00:00:00"/>
    <d v="2022-06-19T00:00:00"/>
    <m/>
    <x v="315"/>
    <d v="2022-12-19T00:00:00"/>
    <x v="1"/>
    <s v="932"/>
    <x v="0"/>
    <s v="Open"/>
    <s v="HFTD 3"/>
    <s v="REGW INSP OH   FMOB TR3  PRTO FRAB NTDE"/>
    <s v="No Good/Out of Stdrd"/>
    <s v="Road"/>
    <s v="Repair"/>
    <s v="45590574"/>
    <s v="T3 EI POTTER VALLEY-WILLITS 6/3 RMV VEG"/>
    <s v="CHS"/>
  </r>
  <r>
    <s v="LC"/>
    <s v="123875854"/>
    <s v="003/009"/>
    <s v="T3 EI KONOCTI-EAGLE ROCK 3/9 RPR GYWW"/>
    <s v="WILLITS"/>
    <s v="ETL.6861.POLE.WOOD"/>
    <d v="2022-06-19T00:00:00"/>
    <d v="2022-06-19T00:00:00"/>
    <m/>
    <x v="315"/>
    <d v="2022-12-19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876475"/>
    <s v="020/006C"/>
    <s v="T3 EI MI-WUK-CURTIS 20/006C RPR WDPKR"/>
    <s v="VICTOR"/>
    <s v="ETL.1073.POLE.WOOD"/>
    <d v="2022-06-19T00:00:00"/>
    <d v="2022-06-19T00:00:00"/>
    <m/>
    <x v="315"/>
    <d v="2022-12-19T00:00:00"/>
    <x v="1"/>
    <s v="630"/>
    <x v="0"/>
    <s v="Open"/>
    <s v="HFTD 3"/>
    <s v="RELW INSP OH   FMOB TR3  PRTO FRAB"/>
    <s v="No Good/Out of Stdrd"/>
    <s v="Structure-Wood"/>
    <s v="Repair"/>
    <s v="45519355"/>
    <s v="T3 EI MI-WUK-CURTIS 20/006C RPR WDPKR"/>
    <s v="ICW"/>
  </r>
  <r>
    <s v="LC"/>
    <s v="123876756"/>
    <s v="020/167"/>
    <s v="T3 EI CRESTA-RIO OSO 20/167 RMV NEST"/>
    <s v="TABLEMTN"/>
    <s v="ETL.4590.TOWR"/>
    <d v="2022-06-19T00:00:00"/>
    <d v="2022-06-19T00:00:00"/>
    <m/>
    <x v="315"/>
    <d v="2022-12-19T00:00:00"/>
    <x v="1"/>
    <s v="628"/>
    <x v="0"/>
    <s v="Open"/>
    <s v="HFTD 3"/>
    <s v="RELW INSP OH   FMOB TR3  PRTO FRAB"/>
    <s v="Debris/Nest/etc."/>
    <s v="Structure-Steel"/>
    <s v="Remove"/>
    <s v="45462390"/>
    <s v="T3 EI CRESTA-RIO OSO 20/167 RMV NEST"/>
    <s v="ICS"/>
  </r>
  <r>
    <s v="LC"/>
    <s v="123877210"/>
    <s v="005/001"/>
    <s v="T3 EI KONOCTI-EAGLE ROCK 5/1 RPL HRDW"/>
    <s v="WILLITS"/>
    <s v="ETL.6861.INSL.NCER"/>
    <d v="2022-06-19T00:00:00"/>
    <d v="2022-06-19T00:00:00"/>
    <m/>
    <x v="315"/>
    <d v="2022-12-19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877714"/>
    <s v="020/161"/>
    <s v="T3 EI CRESTA-RIO OSO 20/161 RPL INSLS"/>
    <s v="TABLEMTN"/>
    <s v="ETL.4590.INSL"/>
    <d v="2022-06-19T00:00:00"/>
    <d v="2022-06-19T00:00:00"/>
    <m/>
    <x v="315"/>
    <d v="2022-12-19T00:00:00"/>
    <x v="1"/>
    <s v="532"/>
    <x v="0"/>
    <s v="Open"/>
    <s v="HFTD 3"/>
    <s v="REGW INSP OH   FMOB TR3  PRTO"/>
    <s v="No Good/Out of Stdrd"/>
    <s v="Insulator-Steel"/>
    <s v="Replace"/>
    <s v="31615915"/>
    <s v="T3 EI CRESTA-RIO OSO RPL INSS 10 STRTS"/>
    <s v="93K"/>
  </r>
  <r>
    <s v="LC"/>
    <s v="123877715"/>
    <s v="021/168"/>
    <s v="T3 EI CRESTA-RIO OSO 21/168 RPL INSS"/>
    <s v="TABLEMTN"/>
    <s v="ETL.4590.INSL"/>
    <d v="2022-06-19T00:00:00"/>
    <d v="2022-06-19T00:00:00"/>
    <m/>
    <x v="315"/>
    <d v="2022-12-19T00:00:00"/>
    <x v="1"/>
    <s v="532"/>
    <x v="0"/>
    <s v="Open"/>
    <s v="HFTD 3"/>
    <s v="REGW INSP OH   FMOB TR3  PRTO"/>
    <s v="No Good/Out of Stdrd"/>
    <s v="Insulator-Steel"/>
    <s v="Replace"/>
    <s v="31615915"/>
    <s v="T3 EI CRESTA-RIO OSO RPL INSS 10 STRTS"/>
    <s v="93K"/>
  </r>
  <r>
    <s v="LC"/>
    <s v="123881320"/>
    <s v="000/001B"/>
    <s v="T3 EI GEYSRS #3-CLOVRDLE 0/1B RPR GYWW"/>
    <s v="LAKEVLLE"/>
    <s v="ETL.1650.POLE.WOOD"/>
    <d v="2022-06-20T00:00:00"/>
    <d v="2022-06-20T00:00:00"/>
    <m/>
    <x v="258"/>
    <d v="2022-12-20T00:00:00"/>
    <x v="1"/>
    <s v="630"/>
    <x v="0"/>
    <s v="Open"/>
    <s v="HFTD 3"/>
    <s v="RELW INSP OH   FMOB TR3  PRTO FRAB NTDE"/>
    <s v="No Good/Out of Stdrd"/>
    <s v="Guy Wire-Wood"/>
    <s v="Repair"/>
    <s v="45501404"/>
    <s v="T3 EI GEYSRS #3-CLOVRDLE 0/1B RPR GYWW"/>
    <s v="ICW"/>
  </r>
  <r>
    <s v="LC"/>
    <s v="123882501"/>
    <s v="010/017"/>
    <s v="T3 WV BRIDGEVILL-GARBERVL 10/17 RPL POLE"/>
    <s v="EUREKA"/>
    <s v="ETL.6220.POLE.NWOD"/>
    <d v="2022-06-20T00:00:00"/>
    <d v="2022-06-20T00:00:00"/>
    <m/>
    <x v="258"/>
    <d v="2022-12-20T00:00:00"/>
    <x v="1"/>
    <s v="372"/>
    <x v="0"/>
    <s v="Open"/>
    <s v="HFTD 3"/>
    <s v="RELW OTHR OH   FMOB TR3  PRTO FRAB"/>
    <s v="No Good/Out of Stdrd"/>
    <s v="Structure-Wood"/>
    <s v="Replace"/>
    <s v="31606713"/>
    <s v="T3 WV BRDGVLL-GRBRVLL 10/17 RPL POLE"/>
    <s v="70Y"/>
  </r>
  <r>
    <s v="LC"/>
    <s v="123883384"/>
    <s v="A000/007C"/>
    <s v="T3 EI SLY CREEK TAP A000/007C RPR GYWW"/>
    <s v="TABLEMTN"/>
    <s v="ETL.4221.POLE.NWOD"/>
    <d v="2022-06-20T00:00:00"/>
    <d v="2022-06-20T00:00:00"/>
    <m/>
    <x v="258"/>
    <d v="2022-12-20T00:00:00"/>
    <x v="1"/>
    <s v="630"/>
    <x v="0"/>
    <s v="Open"/>
    <s v="HFTD 3"/>
    <s v="RELW INSP OH   FMOB TR3  PRTO FRAB"/>
    <s v="No Good/Out of Stdrd"/>
    <s v="Guy Wire-Wood"/>
    <s v="Repair"/>
    <s v="45462519"/>
    <s v="T3 EI SLY CREEK TAP A000/007C RPR GYWW"/>
    <s v="ICW"/>
  </r>
  <r>
    <s v="LC"/>
    <s v="123883413"/>
    <s v="001/009"/>
    <s v="T3 EI SLY CREEK TAP 001/009L RPL POLE"/>
    <s v="TABLEMTN"/>
    <s v="ETL.4221.POLE.WDPS"/>
    <d v="2022-06-20T00:00:00"/>
    <d v="2022-06-20T00:00:00"/>
    <m/>
    <x v="258"/>
    <d v="2022-12-20T00:00:00"/>
    <x v="1"/>
    <s v="372"/>
    <x v="0"/>
    <s v="Open"/>
    <s v="HFTD 3"/>
    <s v="RELW INSP OH   FMOB TR3  PRTO FRAB"/>
    <s v="No Good/Out of Stdrd"/>
    <s v="Structure-Wood"/>
    <s v="Replace"/>
    <s v="31617925"/>
    <s v="T3 EI SLY CREEK TAP 001/009L RPL POLE"/>
    <s v="70Y"/>
  </r>
  <r>
    <s v="LC"/>
    <s v="123883721"/>
    <s v="?001/010"/>
    <s v="T3 EI SNTH LN-HALF MN BY ?1/10R RPR GYWW"/>
    <s v="METCALF"/>
    <s v="ETL.7212.POLE.WDPS"/>
    <d v="2022-06-21T00:00:00"/>
    <d v="2022-06-18T00:00:00"/>
    <m/>
    <x v="314"/>
    <d v="2022-12-18T00:00:00"/>
    <x v="1"/>
    <s v="630"/>
    <x v="0"/>
    <s v="Open"/>
    <s v="HFTD 3"/>
    <s v="RELW INSP OH   FMOB TR3  PRTO ZNE1 NTDE"/>
    <s v="No Good/Out of Stdrd"/>
    <s v="Guy Wire-Wood"/>
    <s v="Repair"/>
    <s v="45600703"/>
    <s v="T3 EI SNTH LN-HALF MN BY ?1/10R RPR GYWW"/>
    <s v="ICW"/>
  </r>
  <r>
    <s v="LC"/>
    <s v="123883722"/>
    <s v="?001/010"/>
    <s v="T3 EI SNTH LN-HALF MN BY ?1/10C RPR GYWW"/>
    <s v="METCALF"/>
    <s v="ETL.7212.POLE.WDPS"/>
    <d v="2022-06-21T00:00:00"/>
    <d v="2022-06-18T00:00:00"/>
    <m/>
    <x v="314"/>
    <d v="2022-12-18T00:00:00"/>
    <x v="1"/>
    <s v="630"/>
    <x v="0"/>
    <s v="Open"/>
    <s v="HFTD 3"/>
    <s v="RELW INSP OH   FMOB XMPT TR3  PRTO ZNE1 NTDE"/>
    <s v="No Good/Out of Stdrd"/>
    <s v="Guy Wire-Wood"/>
    <s v="Repair"/>
    <s v="45600704"/>
    <s v="T3 EI SNTH LN-HALF MN BY ?1/10C RPR GYWW"/>
    <s v="ICW"/>
  </r>
  <r>
    <s v="LC"/>
    <s v="123884298"/>
    <s v="018/276"/>
    <s v="T3 EI  GOLD HILL #1 18/276 RPR GYWW"/>
    <s v="SACTO"/>
    <s v="ETL.6950.POLE.WOOD"/>
    <d v="2022-06-21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884930"/>
    <s v="000/005"/>
    <s v="T3 EI EL DRDO-MSSRI FLT #1 0/5 RPR FOND"/>
    <s v="SACTO"/>
    <s v="ETL.1530.TOWR"/>
    <d v="2022-06-21T00:00:00"/>
    <d v="2022-06-21T00:00:00"/>
    <m/>
    <x v="298"/>
    <d v="2022-12-21T00:00:00"/>
    <x v="1"/>
    <s v="543"/>
    <x v="0"/>
    <s v="Open"/>
    <s v="HFTD 3"/>
    <s v="RELW INSP CPUA OH   FMOB TR3  PRTO FRAB"/>
    <s v="No Good/Out of Stdrd"/>
    <s v="Foundation/Concrete-Tower"/>
    <s v="Repair"/>
    <s v="45600076"/>
    <s v="T3 EI EL DRDO-MSSRI FLT #1 0/5 RPR FOND"/>
    <s v="ICQ"/>
  </r>
  <r>
    <s v="LC"/>
    <s v="123885123"/>
    <s v="001/034"/>
    <s v="T3 DI BURNS-LONE STAR #2 1/34 INS HRDW"/>
    <s v="MOSSLNDG"/>
    <s v="ETL.6240.POLE.WOOD"/>
    <d v="2022-06-21T00:00:00"/>
    <d v="2022-06-01T00:00:00"/>
    <m/>
    <x v="290"/>
    <d v="2022-12-01T00:00:00"/>
    <x v="1"/>
    <s v="630"/>
    <x v="0"/>
    <s v="Open"/>
    <s v="HFTD 3"/>
    <s v="RELW FIRE ACCM OH   TR3  PRTO AIR  FRAB NTDE"/>
    <s v="Missing"/>
    <s v="Hardware-Wood"/>
    <s v="Install"/>
    <s v="45618809"/>
    <s v="T3 DI BURNS-LONE STAR #2 1/34 INS HRDW"/>
    <s v="ICW"/>
  </r>
  <r>
    <s v="LC"/>
    <s v="123886139"/>
    <s v="006/045"/>
    <s v="T3 DI MORAGA-SN LNDRO #3 6/45 RPR STRT"/>
    <s v="CONCORD"/>
    <s v="ETL.2790.TOWR"/>
    <d v="2022-06-21T00:00:00"/>
    <d v="2022-06-02T00:00:00"/>
    <m/>
    <x v="250"/>
    <d v="2022-12-02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886272"/>
    <s v="006/045"/>
    <s v="T3 DI MORAGA-SN LNDRO #3 6/45 RPR INSS"/>
    <s v="CONCORD"/>
    <s v="ETL.2790.INSL"/>
    <d v="2022-06-21T00:00:00"/>
    <d v="2022-06-02T00:00:00"/>
    <m/>
    <x v="250"/>
    <d v="2022-12-02T00:00:00"/>
    <x v="1"/>
    <s v="628"/>
    <x v="0"/>
    <s v="Open"/>
    <s v="HFTD 3"/>
    <s v="RELW FIRE OH   TR3  PRTO AIR"/>
    <s v="No Good/Out of Stdrd"/>
    <s v="Insulator-Steel"/>
    <s v="Repair"/>
    <s v="45507989"/>
    <s v="T3 DI MORAGA-SN LNDRO #3 6/45 RPR INSS"/>
    <s v="ICS"/>
  </r>
  <r>
    <s v="LC"/>
    <s v="123886274"/>
    <s v="006/045"/>
    <s v="T3 DI MORAGA-SN LNDRO #3 6/45 RPL HRDT"/>
    <s v="CONCORD"/>
    <s v="ETL.2790.TOWR"/>
    <d v="2022-06-21T00:00:00"/>
    <d v="2022-06-02T00:00:00"/>
    <m/>
    <x v="250"/>
    <d v="2022-12-02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886367"/>
    <s v="012/005"/>
    <s v="T3 DI DONNELLS-MI WUK 12/5R RPR STRW"/>
    <s v="VICTOR"/>
    <s v="ETL.1400.POLE.WDPS"/>
    <d v="2022-06-21T00:00:00"/>
    <d v="2022-06-16T00:00:00"/>
    <m/>
    <x v="326"/>
    <d v="2022-12-16T00:00:00"/>
    <x v="1"/>
    <s v="630"/>
    <x v="0"/>
    <s v="Open"/>
    <s v="HFTD 3"/>
    <s v="RELW FIRE OH   TR3  PRTO AIR"/>
    <s v="No Good/Out of Stdrd"/>
    <s v="Structure-Wood"/>
    <s v="Repair"/>
    <s v="45519356"/>
    <s v="T3 DI DONNELLS-MI WUK 12/5R RPR STRW"/>
    <s v="ICW"/>
  </r>
  <r>
    <s v="LC"/>
    <s v="123888161"/>
    <s v="000/007"/>
    <s v="T3 DI DRUM-SPAULDING 0/7 RPR INSW"/>
    <s v="SACTO"/>
    <s v="ETL.6770.INSL.NCER"/>
    <d v="2022-06-21T00:00:00"/>
    <d v="2022-06-16T00:00:00"/>
    <m/>
    <x v="326"/>
    <d v="2022-12-16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88309"/>
    <s v="000/015"/>
    <s v="T3 DI DRM-GRSS VLLY-WMR 0/15 RPR INSW"/>
    <s v="SACTO"/>
    <s v="ETL.6760.INSL.NCER"/>
    <d v="2022-06-21T00:00:00"/>
    <d v="2022-06-01T00:00:00"/>
    <m/>
    <x v="290"/>
    <d v="2022-12-01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88560"/>
    <s v="001/010"/>
    <s v="T3 DI MORAGA-OAKLAND #3 01/010 BNT STEEL"/>
    <s v="CONCORD"/>
    <s v="ETL.2740.TOWR"/>
    <d v="2022-06-21T00:00:00"/>
    <d v="2022-05-25T00:00:00"/>
    <m/>
    <x v="288"/>
    <d v="2022-11-25T00:00:00"/>
    <x v="1"/>
    <s v="543"/>
    <x v="0"/>
    <s v="Open"/>
    <s v="HFTD 3"/>
    <s v="POHW FIRE OH   XMPT TR3  PRTO AIR  FRAB"/>
    <s v="No Good/Out of Stdrd"/>
    <s v="Structure-Tower"/>
    <s v="Repair"/>
    <s v=""/>
    <s v=""/>
    <s v=""/>
  </r>
  <r>
    <s v="LC"/>
    <s v="123888761"/>
    <s v="001/013"/>
    <s v="T3 DI MORAGA-SN LNDR #3 1/13 RPR STRT"/>
    <s v="CONCORD"/>
    <s v="ETL.2790.TOWR"/>
    <d v="2022-06-21T00:00:00"/>
    <d v="2022-06-01T00:00:00"/>
    <m/>
    <x v="290"/>
    <d v="2022-12-01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888966"/>
    <s v="008/212"/>
    <s v="T3 DI COLGATE-ALLEGHANY 8/212 RPR HRDW"/>
    <s v="SACTO"/>
    <s v="ETL.6470.POLE.WOOD"/>
    <d v="2022-06-21T00:00:00"/>
    <d v="2022-05-18T00:00:00"/>
    <m/>
    <x v="287"/>
    <d v="2022-11-18T00:00:00"/>
    <x v="1"/>
    <s v="630"/>
    <x v="0"/>
    <s v="Open"/>
    <s v="HFTD 3"/>
    <s v="POHW FIRE ACCM OH   XMPT TR3  PRTO AIR  FRAB"/>
    <s v="No Good/Out of Stdrd"/>
    <s v="Hardware-Wood"/>
    <s v="Replace"/>
    <s v=""/>
    <s v=""/>
    <s v=""/>
  </r>
  <r>
    <s v="LC"/>
    <s v="123889239"/>
    <s v="005/058A"/>
    <s v="T3 DI DRUM-RIO OSO #2 005/058A(L) MASTIC"/>
    <s v="SACTO"/>
    <s v="ETL.1430.POLE.STPS"/>
    <d v="2022-06-21T00:00:00"/>
    <d v="2022-05-20T00:00:00"/>
    <m/>
    <x v="247"/>
    <d v="2022-11-20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889330"/>
    <s v="004/005"/>
    <s v="T3 DI FULTON-CALISTOGA 4/5 RPR POLE"/>
    <s v="LAKEVLLE"/>
    <s v="ETL.6880.POLE.NWOD"/>
    <d v="2022-06-21T00:00:00"/>
    <d v="2022-05-31T00:00:00"/>
    <m/>
    <x v="296"/>
    <d v="2022-11-30T00:00:00"/>
    <x v="1"/>
    <s v="630"/>
    <x v="0"/>
    <s v="Open"/>
    <s v="HFTD 3"/>
    <s v="RELW FIRE ACCL OH   XMPT TR3  PRTO AIR  FRAB"/>
    <s v="No Good/Out of Stdrd"/>
    <s v="Structure-Wood"/>
    <s v="Repair"/>
    <s v="45571430"/>
    <s v="T3 DI FULTON-CALISTOGA 4/5 RPR POLE"/>
    <s v="ICW"/>
  </r>
  <r>
    <s v="LC"/>
    <s v="123889378"/>
    <s v="005/058A"/>
    <s v="T3 DI DRUM-RIO OSO #2 005/058A(R) MASTIC"/>
    <s v="SACTO"/>
    <s v="ETL.1430.POLE.STPS"/>
    <d v="2022-06-21T00:00:00"/>
    <d v="2022-05-20T00:00:00"/>
    <m/>
    <x v="247"/>
    <d v="2022-11-20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889719"/>
    <s v="002/015"/>
    <s v="T3 DI MRAGA-SN LNDRO #3 002/015 RPR STRT"/>
    <s v="CONCORD"/>
    <s v="ETL.2790.TOWR"/>
    <d v="2022-06-21T00:00:00"/>
    <d v="2022-06-01T00:00:00"/>
    <m/>
    <x v="290"/>
    <d v="2022-12-01T00:00:00"/>
    <x v="1"/>
    <s v="543"/>
    <x v="0"/>
    <s v="Open"/>
    <s v="HFTD 3"/>
    <s v="POHW FIRE OH   XMPT TR3  PRTO AIR  FRAB"/>
    <s v="No Good/Out of Stdrd"/>
    <s v="Structure-Tower"/>
    <s v="Repair"/>
    <s v=""/>
    <s v=""/>
    <s v=""/>
  </r>
  <r>
    <s v="LC"/>
    <s v="123889799"/>
    <s v="000/013"/>
    <s v="T3 EI CNTRVLL-TBL MTN-ORLL 0/13 RPL POLE"/>
    <s v="TABLEMTN"/>
    <s v="ETL.6330.POLE.WOOD"/>
    <d v="2022-06-21T00:00:00"/>
    <d v="2022-06-21T00:00:00"/>
    <m/>
    <x v="298"/>
    <d v="2022-12-21T00:00:00"/>
    <x v="1"/>
    <s v="372"/>
    <x v="0"/>
    <s v="Open"/>
    <s v="HFTD 3"/>
    <s v="REGW INSP OH   FMOB TR3  PRTO FRAB"/>
    <s v="No Good/Out of Stdrd"/>
    <s v="Structure-Wood"/>
    <s v="Replace"/>
    <s v="31611490"/>
    <s v="T3 EI CNTRVLL-TBL MTN-ORLL 0/2 RPL POLE"/>
    <s v="70Y"/>
  </r>
  <r>
    <s v="LC"/>
    <s v="123889803"/>
    <s v="000/002"/>
    <s v="T3 EI CNTRVLL-TBL MTN-ORLL 0/2 RPL POLE"/>
    <s v="TABLEMTN"/>
    <s v="ETL.6330.POLE.WOOD"/>
    <d v="2022-06-21T00:00:00"/>
    <d v="2022-06-21T00:00:00"/>
    <m/>
    <x v="298"/>
    <d v="2022-12-21T00:00:00"/>
    <x v="1"/>
    <s v="372"/>
    <x v="0"/>
    <s v="Open"/>
    <s v="HFTD 3"/>
    <s v="RELW INSP OH   FMOB TR3  PRTO FRAB"/>
    <s v="No Good/Out of Stdrd"/>
    <s v="Structure-Wood"/>
    <s v="Replace"/>
    <s v="31611490"/>
    <s v="T3 EI CNTRVLL-TBL MTN-ORLL 0/2 RPL POLE"/>
    <s v="70Y"/>
  </r>
  <r>
    <s v="LC"/>
    <s v="123890107"/>
    <s v="000/012"/>
    <s v="T3 DI BURNS-LONE STAR #2 0/12 INS HRDW"/>
    <s v="MOSSLNDG"/>
    <s v="ETL.6240.POLE.WOOD"/>
    <d v="2022-06-21T00:00:00"/>
    <d v="2022-06-01T00:00:00"/>
    <m/>
    <x v="290"/>
    <d v="2022-12-01T00:00:00"/>
    <x v="1"/>
    <s v="630"/>
    <x v="0"/>
    <s v="Open"/>
    <s v="HFTD 3"/>
    <s v="RELW FIRE ACCM OH   TR3  PRTO AIR  FRAB NTDE"/>
    <s v="Missing"/>
    <s v="Hardware-Wood"/>
    <s v="Install"/>
    <s v="45618810"/>
    <s v="T3 DI BURNS-LONE STAR #2 0/12 INS HRDW"/>
    <s v="ICW"/>
  </r>
  <r>
    <s v="LC"/>
    <s v="123891292"/>
    <s v="016/167"/>
    <s v="T3 DI IGNACIO-ALTO 16/167 RPL INSW"/>
    <s v="LAKEVLLE"/>
    <s v="ETL.7150.INSL.CERA"/>
    <d v="2022-06-21T00:00:00"/>
    <d v="2022-06-10T00:00:00"/>
    <m/>
    <x v="293"/>
    <d v="2022-12-10T00:00:00"/>
    <x v="1"/>
    <s v="508"/>
    <x v="0"/>
    <s v="Open"/>
    <s v="HFTD 3"/>
    <s v="RELW FIRE ACCM OH   TR3  PRTO AIR"/>
    <s v="No Good/Out of Stdrd"/>
    <s v="Insulator-Wood"/>
    <s v="Replace"/>
    <s v="31619835"/>
    <s v="T3 DI IGNACIO-ALTO 16/167 RPL INSW"/>
    <s v="93I"/>
  </r>
  <r>
    <s v="LC"/>
    <s v="123891677"/>
    <s v="009/005"/>
    <s v="T3 DI MENDOCN-WLLTS-FRT 9/5 RPR GYWS"/>
    <s v="WILLITS"/>
    <s v="ETL.7550.POLE.WDPS"/>
    <d v="2022-06-21T00:00:00"/>
    <d v="2022-05-20T00:00:00"/>
    <m/>
    <x v="247"/>
    <d v="2022-11-20T00:00:00"/>
    <x v="1"/>
    <s v="630"/>
    <x v="0"/>
    <s v="Open"/>
    <s v="HFTD 3"/>
    <s v="RELW OH   XMPT TR3  PRTO AIR  FRAB"/>
    <s v="No Good/Out of Stdrd"/>
    <s v="Guy Wire-Wood"/>
    <s v="Repair"/>
    <s v="45640332"/>
    <s v="T3 DI MENDOCN-WLLTS-FRT 9/5 RPR GYWS"/>
    <s v="ICW"/>
  </r>
  <r>
    <s v="LC"/>
    <s v="123891705"/>
    <s v="?001/009"/>
    <s v="T3 DI SNTH LN-HALF MOON BY ?1/9 RPR INSW"/>
    <s v="METCALF"/>
    <s v="ETL.7212.INSL.NCER"/>
    <d v="2022-06-21T00:00:00"/>
    <d v="2022-06-18T00:00:00"/>
    <m/>
    <x v="314"/>
    <d v="2022-12-18T00:00:00"/>
    <x v="1"/>
    <s v="630"/>
    <x v="0"/>
    <s v="Open"/>
    <s v="HFTD 3"/>
    <s v="RELW FIRE OH   XMPT TR3  PRTO AIR"/>
    <s v="No Good/Out of Stdrd"/>
    <s v="Insulator-Wood"/>
    <s v="Repair"/>
    <s v="45600705"/>
    <s v="T3 DI SNTH LN-HALF MOON BY ?1/9 RPR INSW"/>
    <s v="ICW"/>
  </r>
  <r>
    <s v="LC"/>
    <s v="123891865"/>
    <s v="003/030"/>
    <s v="T3 DI WOODLEAF-PALERMO 3/30 RMV VEG"/>
    <s v="TABLEMTN"/>
    <s v="ETL.4220.POLE.STPS"/>
    <d v="2022-06-21T00:00:00"/>
    <d v="2022-06-01T00:00:00"/>
    <m/>
    <x v="290"/>
    <d v="2022-12-01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891976"/>
    <s v="001/024"/>
    <s v="T3 DI BURNS-LONE STAR #1 1/24 RPR GYWW"/>
    <s v="MOSSLNDG"/>
    <s v="ETL.6230.POLE.STPS"/>
    <d v="2022-06-21T00:00:00"/>
    <d v="2022-06-13T00:00:00"/>
    <m/>
    <x v="295"/>
    <d v="2022-12-13T00:00:00"/>
    <x v="1"/>
    <s v="630"/>
    <x v="0"/>
    <s v="Open"/>
    <s v="HFTD 3"/>
    <s v="RELW OH   TR3  PRTO AIR"/>
    <s v="No Good/Out of Stdrd"/>
    <s v="Guy Wire-Wood"/>
    <s v="Repair"/>
    <s v="45618811"/>
    <s v="T3 DI BURNS-LONE STAR #1 1/24 RPR GYWW"/>
    <s v="ICW"/>
  </r>
  <r>
    <s v="LC"/>
    <s v="123891977"/>
    <s v="001/008"/>
    <s v="T3 DI MORAGA-CLREMNT #2 001/008 RPL INSS"/>
    <s v="CONCORD"/>
    <s v="ETL.2710.INSL.CERA"/>
    <d v="2022-06-21T00:00:00"/>
    <d v="2022-06-01T00:00:00"/>
    <m/>
    <x v="290"/>
    <d v="2022-12-01T00:00:00"/>
    <x v="1"/>
    <s v="532"/>
    <x v="0"/>
    <s v="Open"/>
    <s v="HFTD 3"/>
    <s v="RELW FIRE OH   XMPT TR3  PRTO AIR  NTDE"/>
    <s v="No Good/Out of Stdrd"/>
    <s v="Insulator-Steel"/>
    <s v="Replace"/>
    <s v="31611421"/>
    <s v="T3 DI MORAGA-CLREMNT #2  RPL INSS 2TWR"/>
    <s v="93K"/>
  </r>
  <r>
    <s v="LC"/>
    <s v="123891989"/>
    <s v="001/006"/>
    <s v="T3 DI GEYSERS #12-FULTON 001/06 RPL HRDT"/>
    <s v="LAKEVLLE"/>
    <s v="ETL.4750.TOWR"/>
    <d v="2022-06-21T00:00:00"/>
    <d v="2022-05-23T00:00:00"/>
    <m/>
    <x v="248"/>
    <d v="2022-11-23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892095"/>
    <s v="002/024"/>
    <s v="T3 DI DRUM-SUMMIT#1 2/24 RPR STRW"/>
    <s v="SACTO"/>
    <s v="ETL.1440.POLE.WDPS"/>
    <d v="2022-06-21T00:00:00"/>
    <d v="2022-06-01T00:00:00"/>
    <m/>
    <x v="290"/>
    <d v="2022-12-01T00:00:00"/>
    <x v="1"/>
    <s v="630"/>
    <x v="0"/>
    <s v="Open"/>
    <s v="HFTD 3"/>
    <s v="POHW OH   XMPT TR3  PRTO AIR  FRAB"/>
    <s v="No Good/Out of Stdrd"/>
    <s v="Structure-Wood"/>
    <s v="Repair"/>
    <s v=""/>
    <s v=""/>
    <s v=""/>
  </r>
  <r>
    <s v="LC"/>
    <s v="123892234"/>
    <s v="007/063"/>
    <s v="T3 DI ATASCADERO-CAYUCOS 7/63 RPR INSW"/>
    <s v="PISMOBCH"/>
    <s v="ETL.8480.INSL.NCER"/>
    <d v="2022-06-21T00:00:00"/>
    <d v="2022-06-03T00:00:00"/>
    <m/>
    <x v="251"/>
    <d v="2022-12-03T00:00:00"/>
    <x v="1"/>
    <s v="630"/>
    <x v="0"/>
    <s v="Open"/>
    <s v="HFTD 3"/>
    <s v="RELW OH   TR3  PRTO AIR"/>
    <s v="No Good/Out of Stdrd"/>
    <s v="Insulator-Wood"/>
    <s v="Repair"/>
    <s v="45600560"/>
    <s v="T3 DI ATASCADERO-CAYUCOS 7/63 RPR INSW"/>
    <s v="ICW"/>
  </r>
  <r>
    <s v="LC"/>
    <s v="123892301"/>
    <s v="020/002"/>
    <s v="T3 DI MAPLE CREEK-HOOPA 20/2 RPR INSW"/>
    <s v="EUREKA"/>
    <s v="ETL.7490.INSL"/>
    <d v="2022-06-21T00:00:00"/>
    <d v="2022-06-16T00:00:00"/>
    <m/>
    <x v="326"/>
    <d v="2022-12-16T00:00:00"/>
    <x v="1"/>
    <s v="630"/>
    <x v="0"/>
    <s v="Open"/>
    <s v="HFTD 3"/>
    <s v="POHW OTHR FIRE ACCH OH   TR3  PRTO AIR"/>
    <s v="No Good/Out of Stdrd"/>
    <s v="Insulator-Wood"/>
    <s v="Repair"/>
    <s v=""/>
    <s v=""/>
    <s v=""/>
  </r>
  <r>
    <s v="LC"/>
    <s v="123892302"/>
    <s v="020/002"/>
    <s v="T3 DI MAPLE CREEK-HOOPA 20/2 RPR STRW"/>
    <s v="EUREKA"/>
    <s v="ETL.7490.POLE.WOOD"/>
    <d v="2022-06-21T00:00:00"/>
    <d v="2022-06-16T00:00:00"/>
    <m/>
    <x v="326"/>
    <d v="2022-12-16T00:00:00"/>
    <x v="1"/>
    <s v="630"/>
    <x v="0"/>
    <s v="Open"/>
    <s v="HFTD 3"/>
    <s v="POHW OTHR FIRE ACCH OH   TR3  PRTO AIR  FRAB"/>
    <s v="No Good/Out of Stdrd"/>
    <s v="Structure-Wood"/>
    <s v="Repair"/>
    <s v=""/>
    <s v=""/>
    <s v=""/>
  </r>
  <r>
    <s v="LC"/>
    <s v="123892382"/>
    <s v="008/013"/>
    <s v="T3 DI BRIDGEVILLE-GARBERVL 8/13 RPL HRDW"/>
    <s v="EUREKA"/>
    <s v="ETL.6220.POLE.WOOD"/>
    <d v="2022-06-21T00:00:00"/>
    <d v="2022-05-20T00:00:00"/>
    <m/>
    <x v="247"/>
    <d v="2022-11-20T00:00:00"/>
    <x v="1"/>
    <s v="630"/>
    <x v="0"/>
    <s v="Open"/>
    <s v="HFTD 3"/>
    <s v="RELW OH   TR3  PRTO AIR  FRAB"/>
    <s v="No Good/Out of Stdrd"/>
    <s v="Hardware-Wood"/>
    <s v="Replace"/>
    <s v="45451437"/>
    <s v="T3 DI BRDGVLL-GRBRVLL 8/13 RPL HRDW"/>
    <s v="ICW"/>
  </r>
  <r>
    <s v="LC"/>
    <s v="123892389"/>
    <s v="007/159"/>
    <s v="T3 DI VOLTA-DESCHUTES 7/159 RPL HRDW"/>
    <s v="TABLEMTN"/>
    <s v="ETL.8290.POLE.WOOD"/>
    <d v="2022-06-21T00:00:00"/>
    <d v="2022-06-16T00:00:00"/>
    <m/>
    <x v="326"/>
    <d v="2022-12-16T00:00:00"/>
    <x v="1"/>
    <s v="630"/>
    <x v="0"/>
    <s v="Open"/>
    <s v="HFTD 3"/>
    <s v="RELW OH   TR3  PRTO AIR  FRAB NTDE"/>
    <s v="Missing"/>
    <s v="Hardware-Wood"/>
    <s v="Install"/>
    <s v="45458837"/>
    <s v="T3 DI VOLTA-DESCHUTES 7/159 RPL HRDW"/>
    <s v="ICW"/>
  </r>
  <r>
    <s v="LC"/>
    <s v="123892407"/>
    <s v="001/013"/>
    <s v="T3 DI WISHN-SN JOAQUIN #3 1/13 RPL POLE"/>
    <s v="FRESNO"/>
    <s v="ETL.9340.POLE.WOOD"/>
    <d v="2022-06-21T00:00:00"/>
    <d v="2022-06-03T00:00:00"/>
    <m/>
    <x v="251"/>
    <d v="2022-12-03T00:00:00"/>
    <x v="1"/>
    <s v="372"/>
    <x v="0"/>
    <s v="Open"/>
    <s v="HFTD 3"/>
    <s v="POHW OH   XMPT TR3  PRTO AIR  FRAB"/>
    <s v="No Good/Out of Stdrd"/>
    <s v="Structure-Wood"/>
    <s v="Replace"/>
    <s v="31610814"/>
    <s v="T2 EI WISON-SN JOAQUIN 2/9 RPL STRW"/>
    <s v="70Y"/>
  </r>
  <r>
    <s v="LC"/>
    <s v="123892432"/>
    <s v="015/071"/>
    <s v="T3 DI TASSAJARA-NWRK 5/32 RPL INSS"/>
    <s v="CONCORD"/>
    <s v="ETL.5920.INSL"/>
    <d v="2022-06-21T00:00:00"/>
    <d v="2022-06-10T00:00:00"/>
    <m/>
    <x v="293"/>
    <d v="2022-12-10T00:00:00"/>
    <x v="1"/>
    <s v="532"/>
    <x v="0"/>
    <s v="Open"/>
    <s v="HFTD 3"/>
    <s v="POHW FIRE ACCH OH   TR3  PRTO AIR"/>
    <s v="No Good/Out of Stdrd"/>
    <s v="Insulator-Steel"/>
    <s v="Replace"/>
    <s v="31625571"/>
    <s v="DI TSJRA NWRK RPL INSS IN 7 TWRS"/>
    <s v="93K"/>
  </r>
  <r>
    <s v="LC"/>
    <s v="123892433"/>
    <s v="015/071"/>
    <s v="T3 DI TASSAJARA-NWRK 5/32 HANGER"/>
    <s v="CONCORD"/>
    <s v="ETL.5920.INSL"/>
    <d v="2022-06-21T00:00:00"/>
    <d v="2022-06-10T00:00:00"/>
    <m/>
    <x v="293"/>
    <d v="2022-12-10T00:00:00"/>
    <x v="1"/>
    <s v="543"/>
    <x v="0"/>
    <s v="Open"/>
    <s v="HFTD 3"/>
    <s v="POHW FIRE ACCH OH   TR3  PRTO AIR"/>
    <s v="No Good/Out of Stdrd"/>
    <s v="Hardware-Tower"/>
    <s v="Replace"/>
    <s v=""/>
    <s v=""/>
    <s v=""/>
  </r>
  <r>
    <s v="LC"/>
    <s v="123892435"/>
    <s v="030/131"/>
    <s v="T3 DI FULTON-LKVLL-IGNCO 30/131 RPR INSS"/>
    <s v="LAKEVLLE"/>
    <s v="ETL.4950.INSL.CERA"/>
    <d v="2022-06-21T00:00:00"/>
    <d v="2022-06-16T00:00:00"/>
    <m/>
    <x v="326"/>
    <d v="2022-12-16T00:00:00"/>
    <x v="1"/>
    <s v="628"/>
    <x v="0"/>
    <s v="Open"/>
    <s v="HFTD 3"/>
    <s v="POHW FIRE ACCM OH   XMPT TR3  PRTO AIR"/>
    <s v="No Good/Out of Stdrd"/>
    <s v="Insulator-Steel"/>
    <s v="Repair"/>
    <s v="45571400"/>
    <s v="T3 DI FULTON-LKVLL-IGNCO 30/131 RPR INSS"/>
    <s v="ICS"/>
  </r>
  <r>
    <s v="LC"/>
    <s v="123892436"/>
    <s v="030/131"/>
    <s v="T3 DI FULTON-LKVLL-IGNCO 30/131 RPR INSS"/>
    <s v="LAKEVLLE"/>
    <s v="ETL.2823.INSL.CERA"/>
    <d v="2022-06-21T00:00:00"/>
    <d v="2022-06-16T00:00:00"/>
    <m/>
    <x v="326"/>
    <d v="2022-12-16T00:00:00"/>
    <x v="1"/>
    <s v="628"/>
    <x v="0"/>
    <s v="Open"/>
    <s v="HFTD 3"/>
    <s v="RELW FIRE ACCM OH   TR3  PRTO AIR"/>
    <s v="No Good/Out of Stdrd"/>
    <s v="Insulator-Steel"/>
    <s v="Repair"/>
    <s v="45571400"/>
    <s v="T3 DI FULTON-LKVLL-IGNCO 30/131 RPR INSS"/>
    <s v="ICS"/>
  </r>
  <r>
    <s v="LC"/>
    <s v="123892479"/>
    <s v="000/002"/>
    <s v="T3 DI DRUM-SUMMIT #1-WD PL 0/2 HRDW RPL"/>
    <s v="SACTO"/>
    <s v="ETL.1440.POLE.WDPS"/>
    <d v="2022-06-21T00:00:00"/>
    <d v="2022-06-16T00:00:00"/>
    <m/>
    <x v="326"/>
    <d v="2022-12-16T00:00:00"/>
    <x v="1"/>
    <s v="630"/>
    <x v="0"/>
    <s v="Open"/>
    <s v="HFTD 3"/>
    <s v="POHW OH   TR3  PRTO AIR"/>
    <s v="No Good/Out of Stdrd"/>
    <s v="Hardware-Wood"/>
    <s v="Replace"/>
    <s v=""/>
    <s v=""/>
    <s v=""/>
  </r>
  <r>
    <s v="LC"/>
    <s v="123892530"/>
    <s v="000/002"/>
    <s v="T3 DI DRUM-SUMMIT #1-WD PL 0/2 HRDW RPL"/>
    <s v="SACTO"/>
    <s v="ETL.1440.POLE.WDPS"/>
    <d v="2022-06-21T00:00:00"/>
    <d v="2022-06-16T00:00:00"/>
    <m/>
    <x v="326"/>
    <d v="2022-12-16T00:00:00"/>
    <x v="1"/>
    <s v="630"/>
    <x v="0"/>
    <s v="Open"/>
    <s v="HFTD 3"/>
    <s v="POHW OH   TR3  PRTO AIR"/>
    <s v="No Good/Out of Stdrd"/>
    <s v="Hardware-Wood"/>
    <s v="Replace"/>
    <s v=""/>
    <s v=""/>
    <s v=""/>
  </r>
  <r>
    <s v="LC"/>
    <s v="123892544"/>
    <s v="015/123B"/>
    <s v="T3 DI MDLE FORK-GLD HIL 15/123B RPR GYWW"/>
    <s v="SACTO"/>
    <s v="ETL.5140.POLE.NWOD"/>
    <d v="2022-06-21T00:00:00"/>
    <d v="2022-05-24T00:00:00"/>
    <m/>
    <x v="291"/>
    <d v="2022-11-24T00:00:00"/>
    <x v="1"/>
    <s v="630"/>
    <x v="0"/>
    <s v="Open"/>
    <s v="HFTD 3"/>
    <s v="POHW FIRE ACCM OH   XMPT TR3  PRTO AIR  FRAB"/>
    <s v="No Good/Out of Stdrd"/>
    <s v="Guy Wire-Wood"/>
    <s v="Repair"/>
    <s v=""/>
    <s v=""/>
    <s v=""/>
  </r>
  <r>
    <s v="LC"/>
    <s v="123892546"/>
    <s v="015/123B"/>
    <s v="T3 DI MDLE FRK-GLD HILL 15/123B RPR INSW"/>
    <s v="SACTO"/>
    <s v="ETL.5140.INSL.NCER"/>
    <d v="2022-06-21T00:00:00"/>
    <d v="2022-05-24T00:00:00"/>
    <m/>
    <x v="291"/>
    <d v="2022-11-24T00:00:00"/>
    <x v="1"/>
    <s v="630"/>
    <x v="0"/>
    <s v="Open"/>
    <s v="HFTD 3"/>
    <s v="POHW FIRE ACCM OH   TR3  PRTO AIR"/>
    <s v="No Good/Out of Stdrd"/>
    <s v="Insulator-Wood"/>
    <s v="Repair"/>
    <s v=""/>
    <s v=""/>
    <s v=""/>
  </r>
  <r>
    <s v="LC"/>
    <s v="123892555"/>
    <s v="A005/051A"/>
    <s v="T3 DI DRUM-HIGGINS A5/51A RPL HRDW"/>
    <s v="SACTO"/>
    <s v="ETL.4393.POLE.WOOD"/>
    <d v="2022-06-21T00:00:00"/>
    <d v="2022-06-17T00:00:00"/>
    <m/>
    <x v="294"/>
    <d v="2022-12-17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892556"/>
    <s v="A005/051A"/>
    <s v="T3 DI DRUM-HIGGINS A5/51A RPR POLE"/>
    <s v="SACTO"/>
    <s v="ETL.4393.POLE.WOOD"/>
    <d v="2022-06-21T00:00:00"/>
    <d v="2022-06-17T00:00:00"/>
    <m/>
    <x v="294"/>
    <d v="2022-12-17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892607"/>
    <s v="015/123C"/>
    <s v="T3 DI MDLE FRK-GOLD HIL 15/123C RPR INSW"/>
    <s v="SACTO"/>
    <s v="ETL.5140.INSL.NCER"/>
    <d v="2022-06-21T00:00:00"/>
    <d v="2022-05-24T00:00:00"/>
    <m/>
    <x v="291"/>
    <d v="2022-11-24T00:00:00"/>
    <x v="1"/>
    <s v="630"/>
    <x v="0"/>
    <s v="Open"/>
    <s v="HFTD 3"/>
    <s v="POHW FIRE OH   XMPT TR3  PRTO AIR"/>
    <s v="No Good/Out of Stdrd"/>
    <s v="Insulator-Wood"/>
    <s v="Repair"/>
    <s v=""/>
    <s v=""/>
    <s v=""/>
  </r>
  <r>
    <s v="LC"/>
    <s v="123892622"/>
    <s v=";002/021"/>
    <s v="T3 DI SNEAT LN-HLF MN BAY ;2/21 RPL HRDW"/>
    <s v="METCALF"/>
    <s v="ETL.7212.POLE.WOOD"/>
    <d v="2022-06-21T00:00:00"/>
    <d v="2022-06-16T00:00:00"/>
    <m/>
    <x v="326"/>
    <d v="2022-12-16T00:00:00"/>
    <x v="1"/>
    <s v="630"/>
    <x v="0"/>
    <s v="Open"/>
    <s v="HFTD 3"/>
    <s v="RELW FIRE ACCM OH   TR3  PRTO AIR  FRAB"/>
    <s v="No Good/Out of Stdrd"/>
    <s v="Hardware-Wood"/>
    <s v="Replace"/>
    <s v="45600708"/>
    <s v="T3 DI SNEAT LN-HLF MN BAY ;2/21 RPL HRDW"/>
    <s v="ICW"/>
  </r>
  <r>
    <s v="LC"/>
    <s v="123892625"/>
    <s v=";002/021"/>
    <s v="T3 DI SNEAT LN-HLF MN BAY ;2/21 RPR DAMW"/>
    <s v="METCALF"/>
    <s v="ETL.7212.INSL.NCER"/>
    <d v="2022-06-21T00:00:00"/>
    <d v="2022-06-16T00:00:00"/>
    <m/>
    <x v="326"/>
    <d v="2022-12-16T00:00:00"/>
    <x v="1"/>
    <s v="630"/>
    <x v="0"/>
    <s v="Open"/>
    <s v="HFTD 3"/>
    <s v="RELW FIRE ACCM OH   TR3  PRTO AIR"/>
    <s v="No Good/Out of Stdrd"/>
    <s v="Damper-Wood"/>
    <s v="Replace"/>
    <s v="45600709"/>
    <s v="T3 DI SNEAT LN-HLF MN BAY ;2/21 RPR DAMW"/>
    <s v="ICW"/>
  </r>
  <r>
    <s v="LC"/>
    <s v="123893363"/>
    <s v="003/036A"/>
    <s v="T3 EI SLY CREEK TAP -03/036A RPR GYWW"/>
    <s v="TABLEMTN"/>
    <s v="ETL.4221.POLE.NWOD"/>
    <d v="2022-06-22T00:00:00"/>
    <d v="2022-06-22T00:00:00"/>
    <m/>
    <x v="328"/>
    <d v="2022-12-22T00:00:00"/>
    <x v="1"/>
    <s v="628"/>
    <x v="0"/>
    <s v="Open"/>
    <s v="HFTD 3"/>
    <s v="REGW INSP OH   FMOB TR3  PRTO FRAB"/>
    <s v="No Good/Out of Stdrd"/>
    <s v="Guy Wire-Steel"/>
    <s v="Repair"/>
    <s v=""/>
    <s v=""/>
    <s v=""/>
  </r>
  <r>
    <s v="LC"/>
    <s v="123893448"/>
    <s v="006/069A"/>
    <s v="T3 DI DRM RIO OSO #2 6/69A RPR CRSW"/>
    <s v="SACTO"/>
    <s v="ETL.1430.POLE.WDPS"/>
    <d v="2022-06-22T00:00:00"/>
    <d v="2022-06-09T00:00:00"/>
    <m/>
    <x v="255"/>
    <d v="2022-12-09T00:00:00"/>
    <x v="1"/>
    <s v="630"/>
    <x v="0"/>
    <s v="Open"/>
    <s v="HFTD 3"/>
    <s v="POHW FIRE OH   TR3  PRTO AIR"/>
    <s v="No Good/Out of Stdrd"/>
    <s v="Crossarm-Wood"/>
    <s v="Repair"/>
    <s v=""/>
    <s v=""/>
    <s v=""/>
  </r>
  <r>
    <s v="LC"/>
    <s v="123893618"/>
    <s v="003/036B"/>
    <s v="T3 EI SLY CREEK TAP 3/36B RPR GYWW"/>
    <s v="TABLEMTN"/>
    <s v="ETL.4221.POLE.NWOD"/>
    <d v="2022-06-22T00:00:00"/>
    <d v="2022-06-22T00:00:00"/>
    <m/>
    <x v="328"/>
    <d v="2022-12-22T00:00:00"/>
    <x v="1"/>
    <s v="628"/>
    <x v="0"/>
    <s v="Open"/>
    <s v="HFTD 3"/>
    <s v="REGW INSP OH   FMOB TR3  PRTO FRAB"/>
    <s v="No Good/Out of Stdrd"/>
    <s v="Guy Wire-Steel"/>
    <s v="Repair"/>
    <s v=""/>
    <s v=""/>
    <s v=""/>
  </r>
  <r>
    <s v="LC"/>
    <s v="123893619"/>
    <s v="003/036C"/>
    <s v="T3 EI SLY CREEK TAP 03/036C RPR GYWW"/>
    <s v="TABLEMTN"/>
    <s v="ETL.4221.POLE.NWOD"/>
    <d v="2022-06-22T00:00:00"/>
    <d v="2022-06-22T00:00:00"/>
    <m/>
    <x v="328"/>
    <d v="2022-12-22T00:00:00"/>
    <x v="1"/>
    <s v="628"/>
    <x v="0"/>
    <s v="Open"/>
    <s v="HFTD 3"/>
    <s v="REGW INSP OH   FMOB TR3  PRTO FRAB"/>
    <s v="No Good/Out of Stdrd"/>
    <s v="Guy Wire-Steel"/>
    <s v="Repair"/>
    <s v=""/>
    <s v=""/>
    <s v=""/>
  </r>
  <r>
    <s v="LC"/>
    <s v="123893832"/>
    <s v="003/005B"/>
    <s v="T3 DI DONNELLS-MI-WUK 3/5B RPR STRW"/>
    <s v="VICTOR"/>
    <s v="ETL.1400.POLE.WOOD"/>
    <d v="2022-06-22T00:00:00"/>
    <d v="2022-06-01T00:00:00"/>
    <m/>
    <x v="290"/>
    <d v="2022-12-01T00:00:00"/>
    <x v="1"/>
    <s v="630"/>
    <x v="0"/>
    <s v="Open"/>
    <s v="HFTD 3"/>
    <s v="RELW FIRE OH   TR3  PRTO AIR  FRAB"/>
    <s v="No Good/Out of Stdrd"/>
    <s v="Structure-Wood"/>
    <s v="Repair"/>
    <s v="45519357"/>
    <s v="T3 DI DONNELLS-MI-WUK 3/5B RPR STRW"/>
    <s v="ICW"/>
  </r>
  <r>
    <s v="LC"/>
    <s v="123893880"/>
    <s v="009/008"/>
    <s v="T3 DI MAPLE CREEK-HOOPA 9/8 RPR JMPW"/>
    <s v="EUREKA"/>
    <s v="ETL.7490.INSL.NCER"/>
    <d v="2022-06-22T00:00:00"/>
    <d v="2022-06-17T00:00:00"/>
    <m/>
    <x v="294"/>
    <d v="2022-12-17T00:00:00"/>
    <x v="1"/>
    <s v="630"/>
    <x v="0"/>
    <s v="Open"/>
    <s v="HFTD 3"/>
    <s v="POHW OTHR FIRE OH   TR3  PRTO AIR"/>
    <s v="No Good/Out of Stdrd"/>
    <s v="Jumper-Wood"/>
    <s v="Repair"/>
    <s v=""/>
    <s v=""/>
    <s v=""/>
  </r>
  <r>
    <s v="LC"/>
    <s v="123894453"/>
    <s v="000/006"/>
    <s v="T3 DI GEYSERS #13 TAP 0/6 RPR INSS"/>
    <s v="LAKEVLLE"/>
    <s v="ETL.4781.INSL"/>
    <d v="2022-06-22T00:00:00"/>
    <d v="2022-05-23T00:00:00"/>
    <m/>
    <x v="248"/>
    <d v="2022-11-23T00:00:00"/>
    <x v="1"/>
    <s v="628"/>
    <x v="0"/>
    <s v="Open"/>
    <s v="HFTD 3"/>
    <s v="RELW FIRE ACCM OH   TR3  PRTO AIR"/>
    <s v="No Good/Out of Stdrd"/>
    <s v="Insulator-Steel"/>
    <s v="Repair"/>
    <s v="45571496"/>
    <s v="T3 DI GEYSERS #13 TAP 0/6 RPR INSS"/>
    <s v="ICS"/>
  </r>
  <r>
    <s v="LC"/>
    <s v="123894457"/>
    <s v="000/006"/>
    <s v="T3 DI GEYSERS #13 TAP 0/6 RPR SHIELD"/>
    <s v="LAKEVLLE"/>
    <s v="ETL.4781.TOWR"/>
    <d v="2022-06-22T00:00:00"/>
    <d v="2022-05-23T00:00:00"/>
    <m/>
    <x v="248"/>
    <d v="2022-11-23T00:00:00"/>
    <x v="1"/>
    <s v="628"/>
    <x v="0"/>
    <s v="Open"/>
    <s v="HFTD 3"/>
    <s v="POHW FIRE ACCM OH   TR3  PRTO AIR  FRAB"/>
    <s v="No Good/Out of Stdrd"/>
    <s v="Shield Wire / OPGW-Steel"/>
    <s v="Repair"/>
    <s v="45571496"/>
    <s v="T3 DI GEYSERS #13 TAP 0/6 RPR INSS"/>
    <s v="ICS"/>
  </r>
  <r>
    <s v="LC"/>
    <s v="123895243"/>
    <s v="000/012"/>
    <s v="T3 DI DEER CREEK-DRUM 000/012 RPL INSW"/>
    <s v="SACTO"/>
    <s v="ETL.6690.INSL.NCER"/>
    <d v="2022-06-22T00:00:00"/>
    <d v="2022-05-24T00:00:00"/>
    <m/>
    <x v="291"/>
    <d v="2022-11-24T00:00:00"/>
    <x v="1"/>
    <s v="508"/>
    <x v="0"/>
    <s v="Open"/>
    <s v="HFTD 3"/>
    <s v="RELW FIRE ACCL OH   XMPT TR3  PRTO AIR"/>
    <s v="No Good/Out of Stdrd"/>
    <s v="Insulator-Wood"/>
    <s v="Replace"/>
    <s v="31614561"/>
    <s v="T3 DI DEER CREEK-DRUM 000/012 RPL INSW"/>
    <s v="93I"/>
  </r>
  <r>
    <s v="LC"/>
    <s v="123896267"/>
    <s v="026/112"/>
    <s v="T3 MORRO BAY-MESA 26/112 BNT STEEL"/>
    <s v="PISMOBCH"/>
    <s v="ETL.5290.TOWR"/>
    <d v="2022-06-22T00:00:00"/>
    <d v="2022-06-22T00:00:00"/>
    <m/>
    <x v="328"/>
    <d v="2022-12-22T00:00:00"/>
    <x v="1"/>
    <s v="543"/>
    <x v="0"/>
    <s v="Open"/>
    <s v="HFTD 3"/>
    <s v="REGW CREW OH   FMOB TR3  PRTO FRAB"/>
    <s v="No Good/Out of Stdrd"/>
    <s v="Structure-Tower"/>
    <s v="Repair"/>
    <s v=""/>
    <s v=""/>
    <s v=""/>
  </r>
  <r>
    <s v="LC"/>
    <s v="123896526"/>
    <s v="011/092B"/>
    <s v="T3 DI MDDL FRK-GLD HLL 11/92B RPR GYWW"/>
    <s v="SACTO"/>
    <s v="ETL.5140.POLE.NWOD"/>
    <d v="2022-06-22T00:00:00"/>
    <d v="2022-05-24T00:00:00"/>
    <m/>
    <x v="291"/>
    <d v="2022-11-24T00:00:00"/>
    <x v="1"/>
    <s v="630"/>
    <x v="0"/>
    <s v="Open"/>
    <s v="HFTD 3"/>
    <s v="POHW FIRE ACCM OH   XMPT TR3  PRTO AIR  FRAB"/>
    <s v="No Good/Out of Stdrd"/>
    <s v="Guy Wire-Wood"/>
    <s v="Repair"/>
    <s v=""/>
    <s v=""/>
    <s v=""/>
  </r>
  <r>
    <s v="LC"/>
    <s v="123897218"/>
    <s v="000/012"/>
    <s v="T3 EI VOLTA-SOUTH 0/12 RPR GYWW"/>
    <s v="TABLEMTN"/>
    <s v="ETL.8300.POLE.NWOD"/>
    <d v="2022-06-22T00:00:00"/>
    <d v="2022-06-22T00:00:00"/>
    <m/>
    <x v="328"/>
    <d v="2022-12-22T00:00:00"/>
    <x v="1"/>
    <s v="630"/>
    <x v="0"/>
    <s v="Open"/>
    <s v="HFTD 3"/>
    <s v="RELW INSP OH   FMOB TR3  PRTO FRAB NTDE"/>
    <s v="No Good/Out of Stdrd"/>
    <s v="Guy Wire-Wood"/>
    <s v="Repair"/>
    <s v="45456489"/>
    <s v="T3 EI VOLTA-SOUTH 0/12 RPR GYWW"/>
    <s v="ICW"/>
  </r>
  <r>
    <s v="LC"/>
    <s v="123897253"/>
    <s v="001/012"/>
    <s v="T3 DI BRUNSWICK #1 TAP 001/012 RMV VEG"/>
    <s v="SACTO"/>
    <s v="ETL.1422.TOWR"/>
    <d v="2022-06-22T00:00:00"/>
    <d v="2022-05-24T00:00:00"/>
    <m/>
    <x v="291"/>
    <d v="2022-11-24T00:00:00"/>
    <x v="1"/>
    <s v="564"/>
    <x v="0"/>
    <s v="Open"/>
    <s v="HFTD 3"/>
    <s v="POHW FIRE OH   XMPT TR3  PRTO AIR  FRAB"/>
    <s v="Overgrown"/>
    <s v="Vegetation"/>
    <s v="Remove"/>
    <s v=""/>
    <s v=""/>
    <s v=""/>
  </r>
  <r>
    <s v="LC"/>
    <s v="123897524"/>
    <s v="009/043"/>
    <s v="T3 DI TASSAJARA-NEWARK 009/043 RPL INSS"/>
    <s v="CONCORD"/>
    <s v="ETL.5920.INSL"/>
    <d v="2022-06-22T00:00:00"/>
    <d v="2022-06-01T00:00:00"/>
    <m/>
    <x v="290"/>
    <d v="2022-12-01T00:00:00"/>
    <x v="1"/>
    <s v="532"/>
    <x v="0"/>
    <s v="Open"/>
    <s v="HFTD 3"/>
    <s v="POHW FIRE ACCH OH   TR3  PRTO AIR"/>
    <s v="No Good/Out of Stdrd"/>
    <s v="Insulator-Steel"/>
    <s v="Replace"/>
    <s v="31625571"/>
    <s v="DI TSJRA NWRK RPL INSS IN 7 TWRS"/>
    <s v="93K"/>
  </r>
  <r>
    <s v="LC"/>
    <s v="123897532"/>
    <s v="018/151B"/>
    <s v="T3 DI PRDISE-TBL MTN 18/151B RPL ANCW"/>
    <s v="TABLEMTN"/>
    <s v="ETL.4316.POLE.NWOD"/>
    <d v="2022-06-22T00:00:00"/>
    <d v="2022-05-24T00:00:00"/>
    <m/>
    <x v="291"/>
    <d v="2022-11-24T00:00:00"/>
    <x v="1"/>
    <s v="637"/>
    <x v="0"/>
    <s v="Open"/>
    <s v="HFTD 3"/>
    <s v="POHW FIRE OH   TR3  PRTO AIR  FRAB"/>
    <s v="No Good/Out of Stdrd"/>
    <s v="Anchor-Wood"/>
    <s v="Replace"/>
    <s v="31626011"/>
    <s v="T2 DI PARADISE-TABLE MTN 012/101 REFRAME"/>
    <s v="93E"/>
  </r>
  <r>
    <s v="LC"/>
    <s v="123898617"/>
    <s v="000/001"/>
    <s v="T3 EI ELDORADO-MISOUR FLT#1 0/1 COTTER"/>
    <s v="SACTO"/>
    <s v="ETL.1530.INSL"/>
    <d v="2022-06-22T00:00:00"/>
    <d v="2022-06-22T00:00:00"/>
    <m/>
    <x v="328"/>
    <d v="2022-12-22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899892"/>
    <s v="013/106B"/>
    <s v="T3 DI MDDL FRK-GLD HLL 13/106B RPR GYWS"/>
    <s v="SACTO"/>
    <s v="ETL.5140.POLE.NWOD"/>
    <d v="2022-06-22T00:00:00"/>
    <d v="2022-05-24T00:00:00"/>
    <m/>
    <x v="291"/>
    <d v="2022-11-24T00:00:00"/>
    <x v="1"/>
    <s v="628"/>
    <x v="0"/>
    <s v="Open"/>
    <s v="HFTD 3"/>
    <s v="POHW FIRE OH   XMPT TR3  PRTO AIR  FRAB"/>
    <s v="No Good/Out of Stdrd"/>
    <s v="Guy Wire-Steel"/>
    <s v="Repair"/>
    <s v=""/>
    <s v=""/>
    <s v=""/>
  </r>
  <r>
    <s v="LC"/>
    <s v="123900939"/>
    <s v="005/040"/>
    <s v="T3 DI MORAGA-SN LNDR #3 5/40 BNT STEEL"/>
    <s v="CONCORD"/>
    <s v="ETL.2790.TOWR"/>
    <d v="2022-06-22T00:00:00"/>
    <d v="2022-06-02T00:00:00"/>
    <m/>
    <x v="250"/>
    <d v="2022-12-02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901230"/>
    <s v="009/044"/>
    <s v="T3 DI TASSAJARA-NEWARK- 09/44 RPL INSS"/>
    <s v="CONCORD"/>
    <s v="ETL.5920.INSL"/>
    <d v="2022-06-22T00:00:00"/>
    <d v="2022-06-13T00:00:00"/>
    <m/>
    <x v="295"/>
    <d v="2022-12-13T00:00:00"/>
    <x v="1"/>
    <s v="532"/>
    <x v="0"/>
    <s v="Open"/>
    <s v="HFTD 3"/>
    <s v="POHW ACCH OH   TR3  PRTO AIR  NTDE"/>
    <s v="No Good/Out of Stdrd"/>
    <s v="Insulator-Steel"/>
    <s v="Replace"/>
    <s v="31625571"/>
    <s v="DI TSJRA NWRK RPL INSS IN 7 TWRS"/>
    <s v="93K"/>
  </r>
  <r>
    <s v="LC"/>
    <s v="123901316"/>
    <s v="010/001"/>
    <s v="T3 DI MNT RIO-FLTN-FLTN 10/1 RPR GYWW"/>
    <s v="LAKEVLLE"/>
    <s v="ETL.7630.POLE.NWOD"/>
    <d v="2022-06-22T00:00:00"/>
    <d v="2022-06-14T00:00:00"/>
    <m/>
    <x v="324"/>
    <d v="2022-12-14T00:00:00"/>
    <x v="1"/>
    <s v="630"/>
    <x v="0"/>
    <s v="Open"/>
    <s v="HFTD 3"/>
    <s v="RELW OH   TR3  PRTO AIR  FRAB"/>
    <s v="No Good/Out of Stdrd"/>
    <s v="Guy Wire-Wood"/>
    <s v="Repair"/>
    <s v="45575612"/>
    <s v="T3 DI MNT RIO-FLTN-FLTN 10/1 RPR GYWW"/>
    <s v="ICW"/>
  </r>
  <r>
    <s v="LC"/>
    <s v="123901372"/>
    <s v="004/035"/>
    <s v="T3 DI MORAGA-SN LNDR #3 4/35 RPR INSS"/>
    <s v="CONCORD"/>
    <s v="ETL.2790.INSL.NCER"/>
    <d v="2022-06-22T00:00:00"/>
    <d v="2022-06-02T00:00:00"/>
    <m/>
    <x v="250"/>
    <d v="2022-12-02T00:00:00"/>
    <x v="1"/>
    <s v="628"/>
    <x v="0"/>
    <s v="Open"/>
    <s v="HFTD 3"/>
    <s v="RELW OH   XMPT TR3  PRTO AIR"/>
    <s v="No Good/Out of Stdrd"/>
    <s v="Insulator-Steel"/>
    <s v="Repair"/>
    <s v="45507988"/>
    <s v="T3 DI MORAGA-SN LNDR #3 4/35 RPR INSS"/>
    <s v="ICS"/>
  </r>
  <r>
    <s v="LC"/>
    <s v="123901391"/>
    <s v="004/043"/>
    <s v="T3 DI DESABLA-CENTERVILLE 4/43R RPR STRW"/>
    <s v="TABLEMTN"/>
    <s v="ETL.6720.POLE.WDPS"/>
    <d v="2022-06-22T00:00:00"/>
    <d v="2022-06-20T00:00:00"/>
    <m/>
    <x v="258"/>
    <d v="2022-12-20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901396"/>
    <s v="009/006"/>
    <s v="T3 DI MNDCINO-WLLITS 009/006 RPL HRDW"/>
    <s v="WILLITS"/>
    <s v="ETL.7540.POLE.NWOD"/>
    <d v="2022-06-22T00:00:00"/>
    <d v="2022-05-24T00:00:00"/>
    <m/>
    <x v="291"/>
    <d v="2022-11-24T00:00:00"/>
    <x v="1"/>
    <s v="630"/>
    <x v="0"/>
    <s v="Open"/>
    <s v="HFTD 3"/>
    <s v="RELW COMP OH   TR3  PRTO AIR  FRAB"/>
    <s v="No Good/Out of Stdrd"/>
    <s v="Hardware-Wood"/>
    <s v="Replace"/>
    <s v="45486205"/>
    <s v="T3 DI MNDCINO-WLLITS 009/006 RPL HRDW"/>
    <s v="ICW"/>
  </r>
  <r>
    <s v="LC"/>
    <s v="123901448"/>
    <s v="005/002"/>
    <s v="T3 DI DONNELLS-MI-WUK 5/2 RPR GYWW"/>
    <s v="VICTOR"/>
    <s v="ETL.1400.POLE.STPS"/>
    <d v="2022-06-22T00:00:00"/>
    <d v="2022-06-13T00:00:00"/>
    <m/>
    <x v="295"/>
    <d v="2022-12-13T00:00:00"/>
    <x v="1"/>
    <s v="630"/>
    <x v="0"/>
    <s v="Open"/>
    <s v="HFTD 3"/>
    <s v="RELW OTHR OH   TR3  PRTO AIR"/>
    <s v="No Good/Out of Stdrd"/>
    <s v="Guy Wire-Wood"/>
    <s v="Repair"/>
    <s v="45519358"/>
    <s v="T3 DI DONNELLS-MI-WUK 5/2 RPR GYWW"/>
    <s v="ICW"/>
  </r>
  <r>
    <s v="LC"/>
    <s v="123901513"/>
    <s v="006/058"/>
    <s v="T3 DI MONTA VISTA-BURNS 6/58 RMV STEP"/>
    <s v="MOSSLNDG"/>
    <s v="ETL.7590.POLE.NWOD"/>
    <d v="2022-06-22T00:00:00"/>
    <d v="2022-05-24T00:00:00"/>
    <m/>
    <x v="291"/>
    <d v="2022-11-24T00:00:00"/>
    <x v="1"/>
    <s v="630"/>
    <x v="0"/>
    <s v="Open"/>
    <s v="HFTD 3"/>
    <s v="RELW FIRE OH   TR3  PRTO AIR  FRAB"/>
    <s v="No Good/Out of Stdrd"/>
    <s v="Hardware-Wood"/>
    <s v="Replace"/>
    <s v="45618812"/>
    <s v="T3 DI MONTA VISTA-BURNS 6/58 RMV STEP"/>
    <s v="ICW"/>
  </r>
  <r>
    <s v="LC"/>
    <s v="123902112"/>
    <s v="008/055"/>
    <s v="T3 DI OLEUM-G #1 008/055 UNBURY"/>
    <s v="CONCORD"/>
    <s v="ETL.3150.TOWR"/>
    <d v="2022-06-23T00:00:00"/>
    <d v="2022-06-03T00:00:00"/>
    <m/>
    <x v="251"/>
    <d v="2022-12-03T00:00:00"/>
    <x v="1"/>
    <s v="543"/>
    <x v="0"/>
    <s v="Open"/>
    <s v="HFTD 3"/>
    <s v="POHW FIRE OH   TR3  PRTO AIR  FRAB"/>
    <s v="Earth Covered Tower"/>
    <s v="Foundation/Concrete-Tower"/>
    <s v="Repair"/>
    <s v=""/>
    <s v=""/>
    <s v=""/>
  </r>
  <r>
    <s v="LC"/>
    <s v="123902199"/>
    <s v="085/597"/>
    <s v="T3 DI BRDGVLL-CTTNWD 85/597 RPR STRW"/>
    <s v="EUREKA"/>
    <s v="ETL.1110.POLE.WDPS"/>
    <d v="2022-06-23T00:00:00"/>
    <d v="2022-06-13T00:00:00"/>
    <m/>
    <x v="295"/>
    <d v="2022-12-13T00:00:00"/>
    <x v="1"/>
    <s v="630"/>
    <x v="0"/>
    <s v="Open"/>
    <s v="HFTD 3"/>
    <s v="RELW FIRE OH   TR3  PRTO AIR"/>
    <s v="No Good/Out of Stdrd"/>
    <s v="Structure-Wood"/>
    <s v="Repair"/>
    <s v="45640246"/>
    <s v="T3 DI BRDGVLL-CTTNWD 85/597 RPR STRW"/>
    <s v="ICW"/>
  </r>
  <r>
    <s v="LC"/>
    <s v="123903261"/>
    <s v="014/059"/>
    <s v="T3 DI MNT VST-JFFRSN #1 14/59 RPL HRDT"/>
    <s v="METCALF"/>
    <s v="ETL.5220.TOWR"/>
    <d v="2022-06-23T00:00:00"/>
    <d v="2022-06-20T00:00:00"/>
    <m/>
    <x v="258"/>
    <d v="2022-12-20T00:00:00"/>
    <x v="1"/>
    <s v="543"/>
    <x v="0"/>
    <s v="Open"/>
    <s v="HFTD 3"/>
    <s v="POHW FIRE OH   TR3  PRTO AIR  FRAB NTDE"/>
    <s v="No Good/Out of Stdrd"/>
    <s v="Hardware-Tower"/>
    <s v="Replace"/>
    <s v=""/>
    <s v=""/>
    <s v=""/>
  </r>
  <r>
    <s v="LC"/>
    <s v="123904082"/>
    <s v="004/039"/>
    <s v="T3 DI WOODLEAF-PALERMO 4/039 RPR SWTC"/>
    <s v="TABLEMTN"/>
    <s v="ETL.4220.SWIT"/>
    <d v="2022-06-23T00:00:00"/>
    <d v="2022-06-18T00:00:00"/>
    <m/>
    <x v="314"/>
    <d v="2022-12-18T00:00:00"/>
    <x v="1"/>
    <s v="623"/>
    <x v="0"/>
    <s v="Open"/>
    <s v="HFTD 3"/>
    <s v="POHW FIRE OH   TR3  PRTO AIR"/>
    <s v="Out of Adjustment"/>
    <s v="Switch"/>
    <s v="Repair"/>
    <s v=""/>
    <s v=""/>
    <s v=""/>
  </r>
  <r>
    <s v="LC"/>
    <s v="123904241"/>
    <s v="005/051"/>
    <s v="T3 EI CRAG VIEW-CASCADE 5/51 RPR GYWW"/>
    <s v="TABLEMTN"/>
    <s v="ETL.1350.POLE.STPS"/>
    <d v="2022-06-23T00:00:00"/>
    <d v="2022-06-23T00:00:00"/>
    <m/>
    <x v="327"/>
    <d v="2022-12-23T00:00:00"/>
    <x v="1"/>
    <s v="630"/>
    <x v="0"/>
    <s v="Open"/>
    <s v="HFTD 3"/>
    <s v="RELW INSP OH   FMOB TR3  PRTO"/>
    <s v="No Good/Out of Stdrd"/>
    <s v="Guy Wire-Wood"/>
    <s v="Repair"/>
    <s v="45461091"/>
    <s v="T3 EI CRAG VIEW-CASCADE 5/51 RPR GYWW"/>
    <s v="ICW"/>
  </r>
  <r>
    <s v="LC"/>
    <s v="123905401"/>
    <s v="014/058"/>
    <s v="T3 EI MONTA VSTA-JFFSN #2 14/58 COTR KEY"/>
    <s v="METCALF"/>
    <s v="ETL.5230.INSL.NCER"/>
    <d v="2022-06-23T00:00:00"/>
    <d v="2022-06-23T00:00:00"/>
    <m/>
    <x v="327"/>
    <d v="2022-12-23T00:00:00"/>
    <x v="1"/>
    <s v="628"/>
    <x v="0"/>
    <s v="Open"/>
    <s v="HFTD 3"/>
    <s v="RELW INSP OH   FMOB TR3  PRTO"/>
    <s v="No Good/Out of Stdrd"/>
    <s v="Insulator-Steel"/>
    <s v="Repair"/>
    <s v="45600356"/>
    <s v="T3 EI MONTA VSTA-JFFSN #2 14/58 COTR KEY"/>
    <s v="ICS"/>
  </r>
  <r>
    <s v="LC"/>
    <s v="123905735"/>
    <s v="002/039"/>
    <s v="T3 WV CNTRVLL-TBL MTN 002/039 RPL POLE"/>
    <s v="TABLEMTN"/>
    <s v="ETL.6320.POLE.WOOD"/>
    <d v="2022-06-23T00:00:00"/>
    <d v="2022-06-23T00:00:00"/>
    <m/>
    <x v="327"/>
    <d v="2022-12-23T00:00:00"/>
    <x v="1"/>
    <s v="372"/>
    <x v="0"/>
    <s v="Open"/>
    <s v="HFTD 3"/>
    <s v="POHW CREW OH   RTNR FMOB TR3  PRTO FRAB"/>
    <s v="No Good/Out of Stdrd"/>
    <s v="Structure-Wood"/>
    <s v="Replace"/>
    <s v="31550824"/>
    <s v="T3 WV CNTRVLL-TBL MTN 3/57 RPL CNDS"/>
    <s v="93C"/>
  </r>
  <r>
    <s v="LC"/>
    <s v="123905861"/>
    <s v="003/056"/>
    <s v="T3 WV CNTRVLL-TBL MTN 003/056 RPL POLE"/>
    <s v="TABLEMTN"/>
    <s v="ETL.6320.POLE.NWOD"/>
    <d v="2022-06-23T00:00:00"/>
    <d v="2022-06-23T00:00:00"/>
    <m/>
    <x v="327"/>
    <d v="2022-12-23T00:00:00"/>
    <x v="1"/>
    <s v="372"/>
    <x v="0"/>
    <s v="Open"/>
    <s v="HFTD 3"/>
    <s v="POHW CREW OH   RTNR FMOB TR3  PRTO FRAB"/>
    <s v="No Good/Out of Stdrd"/>
    <s v="Structure-Wood"/>
    <s v="Replace"/>
    <s v="31550824"/>
    <s v="T3 WV CNTRVLL-TBL MTN 3/57 RPL CNDS"/>
    <s v="93C"/>
  </r>
  <r>
    <s v="LC"/>
    <s v="123906260"/>
    <s v="016/079"/>
    <s v="T3 DI MNT VST CYT SS 16/79 RPR INSS"/>
    <s v="MOSSLNDG"/>
    <s v="ETL.5091.INSL"/>
    <d v="2022-06-23T00:00:00"/>
    <d v="2022-06-07T00:00:00"/>
    <m/>
    <x v="323"/>
    <d v="2022-12-07T00:00:00"/>
    <x v="1"/>
    <s v="628"/>
    <x v="0"/>
    <s v="Open"/>
    <s v="HFTD 3"/>
    <s v="RELW FIRE OH   TR3  PRTO AIR"/>
    <s v="No Good/Out of Stdrd"/>
    <s v="Insulator-Steel"/>
    <s v="Repair"/>
    <s v="45618813"/>
    <s v="T3 DI MNT VST CYT SS 16/79 RPR INSS"/>
    <s v="ICS"/>
  </r>
  <r>
    <s v="LC"/>
    <s v="123906881"/>
    <s v="019/128"/>
    <s v="T3 EI POE-RIO OSO 019/128 RPL HRDT"/>
    <s v="TABLEMTN"/>
    <s v="ETL.5540.TOWR"/>
    <d v="2022-06-23T00:00:00"/>
    <d v="2022-06-23T00:00:00"/>
    <m/>
    <x v="327"/>
    <d v="2022-12-23T00:00:00"/>
    <x v="1"/>
    <s v="543"/>
    <x v="0"/>
    <s v="Open"/>
    <s v="HFTD 3"/>
    <s v="REGW INSP OH   FMOB TR3  PRTO FRAB NTDE"/>
    <s v="No Good/Out of Stdrd"/>
    <s v="Hardware-Tower"/>
    <s v="Replace"/>
    <s v=""/>
    <s v=""/>
    <s v=""/>
  </r>
  <r>
    <s v="LC"/>
    <s v="123907048"/>
    <s v=";001/019"/>
    <s v="T3 DI SNTH LN-HLF MN BY ;1/19 RPR INSW"/>
    <s v="METCALF"/>
    <s v="ETL.7212.INSL.NCER"/>
    <d v="2022-06-23T00:00:00"/>
    <d v="2022-06-15T00:00:00"/>
    <m/>
    <x v="325"/>
    <d v="2022-12-15T00:00:00"/>
    <x v="1"/>
    <s v="630"/>
    <x v="0"/>
    <s v="Open"/>
    <s v="HFTD 3"/>
    <s v="RELW FIRE ACCH OH   TR3  PRTO AIR"/>
    <s v="No Good/Out of Stdrd"/>
    <s v="Insulator-Wood"/>
    <s v="Repair"/>
    <s v="45600710"/>
    <s v="T3 DI SNTH LN-HLF MN BY ;1/19 RPR INSW"/>
    <s v="ICW"/>
  </r>
  <r>
    <s v="LC"/>
    <s v="123907089"/>
    <s v="006/002"/>
    <s v="T3 DI BRIDGEVILLE-GARBERVL 6/2 RPL HRDW"/>
    <s v="EUREKA"/>
    <s v="ETL.6220.POLE.WOOD"/>
    <d v="2022-06-23T00:00:00"/>
    <d v="2022-05-24T00:00:00"/>
    <m/>
    <x v="291"/>
    <d v="2022-11-24T00:00:00"/>
    <x v="1"/>
    <s v="630"/>
    <x v="0"/>
    <s v="Open"/>
    <s v="HFTD 3"/>
    <s v="RELW FIRE ACCL OH   TR3  PRTO AIR  FRAB"/>
    <s v="No Good/Out of Stdrd"/>
    <s v="Hardware-Wood"/>
    <s v="Replace"/>
    <s v="45640247"/>
    <s v="T3 DI BRIDGEVILLE-GARBERVL 6/2 RPL HRDW"/>
    <s v="ICW"/>
  </r>
  <r>
    <s v="LC"/>
    <s v="123908113"/>
    <s v="018/123"/>
    <s v="T3 EI POE-RIO OSO-RO OS 018/123 REFRAME"/>
    <s v="TABLEMTN"/>
    <s v="ETL.5540.POLE.STPS"/>
    <d v="2022-06-23T00:00:00"/>
    <d v="2022-06-23T00:00:00"/>
    <m/>
    <x v="327"/>
    <d v="2022-12-23T00:00:00"/>
    <x v="1"/>
    <s v="637"/>
    <x v="0"/>
    <s v="Open"/>
    <s v="HFTD 3"/>
    <s v="REGW INSP OH   FMOB TR3  PRTO FRAB"/>
    <s v="No Good/Out of Stdrd"/>
    <s v="Crossarm-Wood"/>
    <s v="Replace"/>
    <s v=""/>
    <s v=""/>
    <s v=""/>
  </r>
  <r>
    <s v="LC"/>
    <s v="123908115"/>
    <s v="017/122"/>
    <s v="T3 EI POE-RIO OSO-RO OS 017/122 REFRAME"/>
    <s v="TABLEMTN"/>
    <s v="ETL.5540.POLE.STPS"/>
    <d v="2022-06-23T00:00:00"/>
    <d v="2022-06-23T00:00:00"/>
    <m/>
    <x v="327"/>
    <d v="2022-12-23T00:00:00"/>
    <x v="1"/>
    <s v="637"/>
    <x v="0"/>
    <s v="Open"/>
    <s v="HFTD 3"/>
    <s v="REGW INSP OH   FMOB TR3  PRTO FRAB"/>
    <s v="No Good/Out of Stdrd"/>
    <s v="Crossarm-Wood"/>
    <s v="Replace"/>
    <s v=""/>
    <s v=""/>
    <s v=""/>
  </r>
  <r>
    <s v="LC"/>
    <s v="123908350"/>
    <s v="017/119"/>
    <s v="T3 EI POE-RIO OSO -17/119 RMV VEG"/>
    <s v="TABLEMTN"/>
    <s v="ETL.5540.TOWR"/>
    <d v="2022-06-23T00:00:00"/>
    <d v="2022-06-23T00:00:00"/>
    <m/>
    <x v="327"/>
    <d v="2022-12-23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908859"/>
    <s v="008/002"/>
    <s v="T3 DI BRIDGEVILLE-GARBERVL 8/2 RPR POLE"/>
    <s v="EUREKA"/>
    <s v="ETL.6220.POLE.WOOD"/>
    <d v="2022-06-23T00:00:00"/>
    <d v="2022-05-25T00:00:00"/>
    <m/>
    <x v="288"/>
    <d v="2022-11-25T00:00:00"/>
    <x v="1"/>
    <s v="630"/>
    <x v="0"/>
    <s v="Open"/>
    <s v="HFTD 3"/>
    <s v="RELW FIRE ACCL OH   TR3  PRTO AIR  FRAB"/>
    <s v="No Good/Out of Stdrd"/>
    <s v="Structure-Wood"/>
    <s v="Repair"/>
    <s v="45640248"/>
    <s v="T3 DI BRIDGEVILLE-GARBERVL 8/2 RPR POLE"/>
    <s v="ICW"/>
  </r>
  <r>
    <s v="LC"/>
    <s v="123909070"/>
    <s v="015/125"/>
    <s v="T3 EI CRESTA-RIO OSO 015/125 RPL INSS"/>
    <s v="TABLEMTN"/>
    <s v="ETL.4590.INSL"/>
    <d v="2022-06-23T00:00:00"/>
    <d v="2022-06-23T00:00:00"/>
    <m/>
    <x v="327"/>
    <d v="2022-12-23T00:00:00"/>
    <x v="1"/>
    <s v="532"/>
    <x v="0"/>
    <s v="Open"/>
    <s v="HFTD 3"/>
    <s v="REGW INSP OH   FMOB TR3  PRTO"/>
    <s v="No Good/Out of Stdrd"/>
    <s v="Insulator-Steel"/>
    <s v="Replace"/>
    <s v="31615915"/>
    <s v="T3 EI CRESTA-RIO OSO RPL INSS 10 STRTS"/>
    <s v="93K"/>
  </r>
  <r>
    <s v="LC"/>
    <s v="123909071"/>
    <s v="015/124"/>
    <s v="T3 EI CRESTA-RIO OSO 015/124 RPL INSS"/>
    <s v="TABLEMTN"/>
    <s v="ETL.4590.INSL"/>
    <d v="2022-06-23T00:00:00"/>
    <d v="2022-06-23T00:00:00"/>
    <m/>
    <x v="327"/>
    <d v="2022-12-23T00:00:00"/>
    <x v="1"/>
    <s v="532"/>
    <x v="0"/>
    <s v="Open"/>
    <s v="HFTD 3"/>
    <s v="REGW INSP OH   FMOB TR3  PRTO"/>
    <s v="No Good/Out of Stdrd"/>
    <s v="Insulator-Steel"/>
    <s v="Replace"/>
    <s v="31615915"/>
    <s v="T3 EI CRESTA-RIO OSO RPL INSS 10 STRTS"/>
    <s v="93K"/>
  </r>
  <r>
    <s v="LC"/>
    <s v="123909313"/>
    <s v="014/093B"/>
    <s v="T3 DI LNE TRE-CYTNO 14/93 RPR OPGW"/>
    <s v="CONCORD"/>
    <s v="ETL.6160.POLE.NWOD"/>
    <d v="2022-06-23T00:00:00"/>
    <d v="2022-06-15T00:00:00"/>
    <m/>
    <x v="325"/>
    <d v="2022-12-15T00:00:00"/>
    <x v="1"/>
    <s v="628"/>
    <x v="0"/>
    <s v="Open"/>
    <s v="HFTD 3"/>
    <s v="RELW FIRE OH   TR3  PRTO AIR  FRAB"/>
    <s v="No Good/Out of Stdrd"/>
    <s v="Shield Wire / OPGW-Steel"/>
    <s v="Repair"/>
    <s v="45502920"/>
    <s v="T3 DI LNE TRE-CYTNO 14/93 RPR OPGW"/>
    <s v="ICS"/>
  </r>
  <r>
    <s v="LC"/>
    <s v="123909345"/>
    <s v="004/000"/>
    <s v="T3 DI BRIDGEVILLE-GARBERVL 4/0 RPR POLE"/>
    <s v="EUREKA"/>
    <s v="ETL.6220.POLE.WOOD"/>
    <d v="2022-06-23T00:00:00"/>
    <d v="2022-05-25T00:00:00"/>
    <m/>
    <x v="288"/>
    <d v="2022-11-25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09535"/>
    <s v="009/217"/>
    <s v="T3 DI DRUM-GRS VLY-WEIMAR 9/217 RPL HRDW"/>
    <s v="SACTO"/>
    <s v="ETL.6760.POLE.WOOD"/>
    <d v="2022-06-23T00:00:00"/>
    <d v="2022-06-14T00:00:00"/>
    <m/>
    <x v="324"/>
    <d v="2022-12-14T00:00:00"/>
    <x v="1"/>
    <s v="630"/>
    <x v="0"/>
    <s v="Open"/>
    <s v="HFTD 3"/>
    <s v="POHW ACCH OH   TR3  PRTO AIR  FRAB"/>
    <s v="No Good/Out of Stdrd"/>
    <s v="Hardware-Wood"/>
    <s v="Replace"/>
    <s v=""/>
    <s v=""/>
    <s v=""/>
  </r>
  <r>
    <s v="LC"/>
    <s v="123909716"/>
    <s v="020/165"/>
    <s v="T3 DI CRESTA-RIO OSO 20/165 UNBURY"/>
    <s v="TABLEMTN"/>
    <s v="ETL.4590.TOWR"/>
    <d v="2022-06-23T00:00:00"/>
    <d v="2022-06-15T00:00:00"/>
    <m/>
    <x v="325"/>
    <d v="2022-12-15T00:00:00"/>
    <x v="1"/>
    <s v="543"/>
    <x v="0"/>
    <s v="Open"/>
    <s v="HFTD 3"/>
    <s v="RELW OH   TR3  PRTO AIR  FRAB"/>
    <s v="Earth Covered Tower"/>
    <s v="Foundation/Concrete-Tower"/>
    <s v="Repair"/>
    <s v="45598964"/>
    <s v="T3 DI CRESTA-RIO OSO 20/165 UNBURY"/>
    <s v="ICQ"/>
  </r>
  <r>
    <s v="LC"/>
    <s v="123909723"/>
    <s v="002/062"/>
    <s v="T3 DI DEER CREEK-DRM 2/62 INS HRDW"/>
    <s v="SACTO"/>
    <s v="ETL.6690.POLE.WOOD"/>
    <d v="2022-06-23T00:00:00"/>
    <d v="2022-06-21T00:00:00"/>
    <m/>
    <x v="298"/>
    <d v="2022-12-21T00:00:00"/>
    <x v="1"/>
    <s v="630"/>
    <x v="0"/>
    <s v="Open"/>
    <s v="HFTD 3"/>
    <s v="POHW FIRE ACCM OH   TR3  PRTO AIR  FRAB"/>
    <s v="Missing"/>
    <s v="Hardware-Wood"/>
    <s v="Install"/>
    <s v=""/>
    <s v=""/>
    <s v=""/>
  </r>
  <r>
    <s v="LC"/>
    <s v="123909749"/>
    <s v="020/166"/>
    <s v="T3 DI CRESTA-RIO OSO 20/166 UNBURY"/>
    <s v="TABLEMTN"/>
    <s v="ETL.4590.TOWR"/>
    <d v="2022-06-23T00:00:00"/>
    <d v="2022-06-15T00:00:00"/>
    <m/>
    <x v="325"/>
    <d v="2022-12-15T00:00:00"/>
    <x v="1"/>
    <s v="543"/>
    <x v="0"/>
    <s v="Open"/>
    <s v="HFTD 3"/>
    <s v="RELW OH   TR3  PRTO AIR  FRAB"/>
    <s v="Earth Covered Tower"/>
    <s v="Foundation/Concrete-Tower"/>
    <s v="Repair"/>
    <s v="45598965"/>
    <s v="T3 DI CRESTA-RIO OSO 20/166 UNBURY"/>
    <s v="ICQ"/>
  </r>
  <r>
    <s v="LC"/>
    <s v="123909779"/>
    <s v="013/108"/>
    <s v="T3 DI MONTA VISTA-BURNS 13/108 RPR INSW"/>
    <s v="MOSSLNDG"/>
    <s v="ETL.7590.INSL.NCER"/>
    <d v="2022-06-23T00:00:00"/>
    <d v="2022-06-14T00:00:00"/>
    <m/>
    <x v="324"/>
    <d v="2022-12-14T00:00:00"/>
    <x v="1"/>
    <s v="630"/>
    <x v="0"/>
    <s v="Open"/>
    <s v="HFTD 3"/>
    <s v="RELW FIRE OH   XMPT TR3  PRTO AIR"/>
    <s v="No Good/Out of Stdrd"/>
    <s v="Insulator-Wood"/>
    <s v="Repair"/>
    <s v="45618814"/>
    <s v="T3 DI MONTA VISTA-BURNS 13/108 RPR INSW"/>
    <s v="ICW"/>
  </r>
  <r>
    <s v="LC"/>
    <s v="123909821"/>
    <s v="007/152"/>
    <s v="T3 DI VOLTA-DESCHUTES 7/152 RPL INSW"/>
    <s v="TABLEMTN"/>
    <s v="ETL.8290.INSL"/>
    <d v="2022-06-23T00:00:00"/>
    <d v="2022-06-16T00:00:00"/>
    <m/>
    <x v="326"/>
    <d v="2022-12-16T00:00:00"/>
    <x v="1"/>
    <s v="508"/>
    <x v="0"/>
    <s v="Open"/>
    <s v="HFTD 3"/>
    <s v="POHW FIRE OH   TR3  PRTO AIR"/>
    <s v="No Good/Out of Stdrd"/>
    <s v="Insulator-Wood"/>
    <s v="Replace"/>
    <s v="31617271"/>
    <s v="T3 DI VLT DSCHTS 3/69 RPL INSW"/>
    <s v="93I"/>
  </r>
  <r>
    <s v="LC"/>
    <s v="123909891"/>
    <s v="014/001"/>
    <s v="T3 DI DONNELLS-MI-WUK 14/001 RPR STRW"/>
    <s v="VICTOR"/>
    <s v="ETL.1400.POLE.STPS"/>
    <d v="2022-06-23T00:00:00"/>
    <d v="2022-06-16T00:00:00"/>
    <m/>
    <x v="326"/>
    <d v="2022-12-16T00:00:00"/>
    <x v="1"/>
    <s v="630"/>
    <x v="0"/>
    <s v="Open"/>
    <s v="HFTD 3"/>
    <s v="RELW OH   TR3  PRTO AIR"/>
    <s v="No Good/Out of Stdrd"/>
    <s v="Structure-Wood"/>
    <s v="Repair"/>
    <s v="45519359"/>
    <s v="T3 DI DONNELLS-MI-WUK 14/001 RPR STRW"/>
    <s v="ICW"/>
  </r>
  <r>
    <s v="LC"/>
    <s v="123909912"/>
    <s v="005/065"/>
    <s v="T3 DI DESABLA-CENTERVILLE 05/65 RPL HRDD"/>
    <s v="TABLEMTN"/>
    <s v="ETL.6720.POLE.NWOD"/>
    <d v="2022-06-23T00:00:00"/>
    <d v="2022-06-15T00:00:00"/>
    <m/>
    <x v="325"/>
    <d v="2022-12-15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909936"/>
    <s v="006/067"/>
    <s v="T3 DI SNEATH LN-PACIFICA 6/67 RPR GYWW"/>
    <s v="METCALF"/>
    <s v="ETL.7575.POLE.WOOD"/>
    <d v="2022-06-23T00:00:00"/>
    <d v="2022-06-04T00:00:00"/>
    <m/>
    <x v="252"/>
    <d v="2022-12-04T00:00:00"/>
    <x v="1"/>
    <s v="630"/>
    <x v="0"/>
    <s v="Open"/>
    <s v="HFTD 3"/>
    <s v="RELW FIRE OH   XMPT TR3  PRTO AIR  FRAR NTDE"/>
    <s v="No Good/Out of Stdrd"/>
    <s v="Guy Wire-Wood"/>
    <s v="Repair"/>
    <s v="45600719"/>
    <s v="T3 DI SNEATH LN-PACIFICA 6/67 RPR GYWW"/>
    <s v="ICW"/>
  </r>
  <r>
    <s v="LC"/>
    <s v="123910006"/>
    <s v="030/145"/>
    <s v="T3 DI FULTON-PUEBLO 30/145 RPR CNDS"/>
    <s v="LAKEVLLE"/>
    <s v="ETL.1600.INSL.NCER"/>
    <d v="2022-06-23T00:00:00"/>
    <d v="2022-06-14T00:00:00"/>
    <m/>
    <x v="324"/>
    <d v="2022-12-14T00:00:00"/>
    <x v="1"/>
    <s v="628"/>
    <x v="0"/>
    <s v="Open"/>
    <s v="HFTD 3"/>
    <s v="RELW OH   TR3  PRTO AIR"/>
    <s v="No Good/Out of Stdrd"/>
    <s v="Conductor-Steel"/>
    <s v="Repair"/>
    <s v="45571459"/>
    <s v="T3 DI FULTON-PUEBLO 30/145 RPR CNDS"/>
    <s v="ICS"/>
  </r>
  <r>
    <s v="LC"/>
    <s v="123910007"/>
    <s v="030/145"/>
    <s v="T3 DI FULTON-PUEBLO 30/145 RPL HRDT"/>
    <s v="LAKEVLLE"/>
    <s v="ETL.1600.TOWR"/>
    <d v="2022-06-23T00:00:00"/>
    <d v="2022-06-14T00:00:00"/>
    <m/>
    <x v="324"/>
    <d v="2022-12-14T00:00:00"/>
    <x v="1"/>
    <s v="543"/>
    <x v="0"/>
    <s v="Open"/>
    <s v="HFTD 3"/>
    <s v="POHW OH   TR3  PRTO AIR  FRAB NTDE"/>
    <s v="No Good/Out of Stdrd"/>
    <s v="Hardware-Tower"/>
    <s v="Replace"/>
    <s v=""/>
    <s v=""/>
    <s v=""/>
  </r>
  <r>
    <s v="LC"/>
    <s v="123910057"/>
    <s v="001/027A"/>
    <s v="T3 DI DRM-GRAS VLY-WMR 1/27A RPR STRW"/>
    <s v="SACTO"/>
    <s v="ETL.6760.POLE.WOOD"/>
    <d v="2022-06-23T00:00:00"/>
    <d v="2022-06-06T00:00:00"/>
    <m/>
    <x v="254"/>
    <d v="2022-12-06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910095"/>
    <s v="001/007"/>
    <s v="T3 DI GEYSERS #16 TAP 1/7 SWTC REPAI"/>
    <s v="LAKEVLLE"/>
    <s v="ETL.4760.TOWR"/>
    <d v="2022-06-23T00:00:00"/>
    <d v="2022-06-13T00:00:00"/>
    <m/>
    <x v="295"/>
    <d v="2022-12-13T00:00:00"/>
    <x v="1"/>
    <s v="623"/>
    <x v="0"/>
    <s v="Open"/>
    <s v="HFTD 3"/>
    <s v="RELW OTHR OH   TR3  PRTO FRAB"/>
    <s v="Out of Adjustment"/>
    <s v="Switch"/>
    <s v="Repair"/>
    <s v="45575544"/>
    <s v="T3 DI GEYSERS #16 TAP 1/7 SWTC REPAI"/>
    <s v="ICE"/>
  </r>
  <r>
    <s v="LC"/>
    <s v="123910096"/>
    <s v="008/056"/>
    <s v="T3 DI OLEUM-G #1 008/056 BNT STEEL"/>
    <s v="CONCORD"/>
    <s v="ETL.3150.POLE.NWOD"/>
    <d v="2022-06-23T00:00:00"/>
    <d v="2022-06-03T00:00:00"/>
    <m/>
    <x v="251"/>
    <d v="2022-12-03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910201"/>
    <s v="004/039"/>
    <s v="T3 DI WDLEAF-PLRMO 004/039 RPL INSS"/>
    <s v="TABLEMTN"/>
    <s v="ETL.4220.SWIT"/>
    <d v="2022-06-23T00:00:00"/>
    <d v="2022-06-18T00:00:00"/>
    <m/>
    <x v="314"/>
    <d v="2022-12-18T00:00:00"/>
    <x v="1"/>
    <s v="532"/>
    <x v="0"/>
    <s v="Open"/>
    <s v="HFTD 3"/>
    <s v="RELW FIRE OH   TR3  PRTO AIR"/>
    <s v="No Good/Out of Stdrd"/>
    <s v="Insulator-Steel"/>
    <s v="Replace"/>
    <s v="31619355"/>
    <s v="T3 DI WDLEAF-PLRMO 004/039 RPL INSS"/>
    <s v="93K"/>
  </r>
  <r>
    <s v="LC"/>
    <s v="123910316"/>
    <s v="043/315"/>
    <s v="T3 DI CARIBOU-TBL MTN 43/315 RPL INSS"/>
    <s v="TABLEMTN"/>
    <s v="ETL.4440.INSL.CERA"/>
    <d v="2022-06-23T00:00:00"/>
    <d v="2022-06-15T00:00:00"/>
    <m/>
    <x v="325"/>
    <d v="2022-12-15T00:00:00"/>
    <x v="1"/>
    <s v="532"/>
    <x v="0"/>
    <s v="Open"/>
    <s v="HFTD 3"/>
    <s v="POHW OH   TR3  PRTO AIR"/>
    <s v="No Good/Out of Stdrd"/>
    <s v="Insulator-Steel"/>
    <s v="Replace"/>
    <s v="31622345"/>
    <s v="T2 DI CARIBOU-TBL MT RPL INSS 6 TWRS"/>
    <s v="93K"/>
  </r>
  <r>
    <s v="LC"/>
    <s v="123910365"/>
    <s v="006/152"/>
    <s v="T3 DI DRUM-GRSS VLLY-WMR 6/152 RPL HRDW"/>
    <s v="SACTO"/>
    <s v="ETL.6760.POLE.NWOD"/>
    <d v="2022-06-23T00:00:00"/>
    <d v="2022-05-25T00:00:00"/>
    <m/>
    <x v="288"/>
    <d v="2022-11-25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911834"/>
    <s v="?003/003"/>
    <s v="T3 DI SNEATH LN-HALF MB ?3/3 RPL INSW"/>
    <s v="METCALF"/>
    <s v="ETL.7212.INSL.CERA"/>
    <d v="2022-06-24T00:00:00"/>
    <d v="2022-06-06T00:00:00"/>
    <m/>
    <x v="254"/>
    <d v="2022-12-06T00:00:00"/>
    <x v="1"/>
    <s v="508"/>
    <x v="0"/>
    <s v="Open"/>
    <s v="HFTD 3"/>
    <s v="POHW OTHR FIRE OH   TR3  PRTO AIR"/>
    <s v="No Good/Out of Stdrd"/>
    <s v="Insulator-Wood"/>
    <s v="Replace"/>
    <s v="31612284"/>
    <s v="T3 DI SNTH LN-HALF MON BAY ?6/9 RPL INSW"/>
    <s v="93I"/>
  </r>
  <r>
    <s v="LC"/>
    <s v="123911965"/>
    <s v="001/001C"/>
    <s v="T3 DI BEARDSLEY TAP 1/1C RPR POLE"/>
    <s v="VICTOR"/>
    <s v="ETL.1401.POLE.WOOD"/>
    <d v="2022-06-24T00:00:00"/>
    <d v="2022-06-06T00:00:00"/>
    <m/>
    <x v="254"/>
    <d v="2022-12-06T00:00:00"/>
    <x v="1"/>
    <s v="630"/>
    <x v="0"/>
    <s v="Open"/>
    <s v="HFTD 3"/>
    <s v="RELW FIRE OH   TR3  PRTO AIR  FRAB"/>
    <s v="No Good/Out of Stdrd"/>
    <s v="Structure-Wood"/>
    <s v="Repair"/>
    <s v="45519360"/>
    <s v="T3 DI BEARDSLEY TAP 1/1C RPR POLE"/>
    <s v="ICW"/>
  </r>
  <r>
    <s v="LC"/>
    <s v="123911993"/>
    <s v="005/142"/>
    <s v="T3 DI DEER CRK-DRUM 5/142 RPR ANCW"/>
    <s v="SACTO"/>
    <s v="ETL.6690.POLE.WOOD"/>
    <d v="2022-06-24T00:00:00"/>
    <d v="2022-05-26T00:00:00"/>
    <m/>
    <x v="289"/>
    <d v="2022-11-26T00:00:00"/>
    <x v="1"/>
    <s v="630"/>
    <x v="0"/>
    <s v="Open"/>
    <s v="HFTD 3"/>
    <s v="POHW FIRE OH   TR3  PRTO AIR  FRAB"/>
    <s v="No Good/Out of Stdrd"/>
    <s v="Anchor-Wood"/>
    <s v="Repair"/>
    <s v=""/>
    <s v=""/>
    <s v=""/>
  </r>
  <r>
    <s v="LC"/>
    <s v="123912017"/>
    <s v="002/036"/>
    <s v="T3 DI BURNS-LONE STAR #1 02/036 RPL SPLW"/>
    <s v="MOSSLNDG"/>
    <s v="ETL.6230.INSL.NCER"/>
    <d v="2022-06-24T00:00:00"/>
    <d v="2022-06-01T00:00:00"/>
    <m/>
    <x v="290"/>
    <d v="2022-12-01T00:00:00"/>
    <x v="1"/>
    <s v="630"/>
    <x v="0"/>
    <s v="Open"/>
    <s v="HFTD 3"/>
    <s v="RELW FIRE ACCL OH   TR3  PRTO AIR  NTDE"/>
    <s v="No Good/Out of Stdrd"/>
    <s v="Splice-Wood"/>
    <s v="Replace"/>
    <s v="45618816"/>
    <s v="T3 DI BURNS-LONE STAR #1 02/036 RPL SPLW"/>
    <s v="ICW"/>
  </r>
  <r>
    <s v="LC"/>
    <s v="123912090"/>
    <s v="007/151"/>
    <s v="T3 DI VOLTA-DESCHUTES 71/151 RPL HRDW"/>
    <s v="TABLEMTN"/>
    <s v="ETL.8290.POLE.WOOD"/>
    <d v="2022-06-24T00:00:00"/>
    <d v="2022-06-16T00:00:00"/>
    <m/>
    <x v="326"/>
    <d v="2022-12-16T00:00:00"/>
    <x v="1"/>
    <s v="630"/>
    <x v="0"/>
    <s v="Open"/>
    <s v="HFTD 3"/>
    <s v="RELW FIRE OH   TR3  PRTO AIR  FRAB NTDE"/>
    <s v="No Good/Out of Stdrd"/>
    <s v="Hardware-Wood"/>
    <s v="Replace"/>
    <s v="45458850"/>
    <s v="T3 DI VOLTA-DESCHUTES 71/151 RPL HRDW"/>
    <s v="ICW"/>
  </r>
  <r>
    <s v="LC"/>
    <s v="123912096"/>
    <s v="004/006"/>
    <s v="T3 DI FULTON-CALISTOGA 4/6 RPR STRW"/>
    <s v="LAKEVLLE"/>
    <s v="ETL.6880.POLE.NWOD"/>
    <d v="2022-06-24T00:00:00"/>
    <d v="2022-06-16T00:00:00"/>
    <m/>
    <x v="326"/>
    <d v="2022-12-16T00:00:00"/>
    <x v="1"/>
    <s v="630"/>
    <x v="0"/>
    <s v="Open"/>
    <s v="HFTD 3"/>
    <s v="RELW FIRE OH   TR3  PRTO AIR  FRAB"/>
    <s v="No Good/Out of Stdrd"/>
    <s v="Structure-Wood"/>
    <s v="Repair"/>
    <s v="45571431"/>
    <s v="T3 DI FULTON-CALISTOGA 4/6 RPR STRW"/>
    <s v="ICW"/>
  </r>
  <r>
    <s v="LC"/>
    <s v="123912196"/>
    <s v="013/358"/>
    <s v="T3 DI COLGATE-ALLEGHANY 13/358 RPL HRDW"/>
    <s v="SACTO"/>
    <s v="ETL.6470.POLE.WOOD"/>
    <d v="2022-06-24T00:00:00"/>
    <d v="2022-06-14T00:00:00"/>
    <m/>
    <x v="324"/>
    <d v="2022-12-14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912303"/>
    <s v="013/358"/>
    <s v="T3 DI COLGATE-ALLEGHANY 013/358 RPL STRW"/>
    <s v="SACTO"/>
    <s v="ETL.6470.POLE.WOOD"/>
    <d v="2022-06-24T00:00:00"/>
    <d v="2022-06-14T00:00:00"/>
    <m/>
    <x v="324"/>
    <d v="2022-12-14T00:00:00"/>
    <x v="1"/>
    <s v="372"/>
    <x v="0"/>
    <s v="Open"/>
    <s v="HFTD 3"/>
    <s v="POHW OH   TR3  PRTO AIR  FRAB NTDE"/>
    <s v="No Good/Out of Stdrd"/>
    <s v="Structure-Wood"/>
    <s v="Replace"/>
    <s v="31633458"/>
    <s v="T3 DI COLGATE-ALLGHNY 011/293 RPL STRW"/>
    <s v="70Y"/>
  </r>
  <r>
    <s v="LC"/>
    <s v="123912304"/>
    <s v="001/023"/>
    <s v="T3 DI MIDDLEFORK #1 1/23 RPL POLE"/>
    <s v="SACTO"/>
    <s v="ETL.8405.POLE.WOOD"/>
    <d v="2022-06-24T00:00:00"/>
    <d v="2022-06-21T00:00:00"/>
    <m/>
    <x v="298"/>
    <d v="2022-12-21T00:00:00"/>
    <x v="1"/>
    <s v="372"/>
    <x v="0"/>
    <s v="Open"/>
    <s v="HFTD 3"/>
    <s v="POHW FIRE OH   TR3  PRTO AIR  FRAB"/>
    <s v="No Good/Out of Stdrd"/>
    <s v="Structure-Wood"/>
    <s v="Replace"/>
    <s v="31619027"/>
    <s v="T3 DI MIDDLEFORK #1 0/5 RPL POLE"/>
    <s v="70Y"/>
  </r>
  <r>
    <s v="LC"/>
    <s v="123912309"/>
    <s v="012/050"/>
    <s v="T3 DI PTTSBURG-SN RMN 12/050 RPR INSS"/>
    <s v="CONCORD"/>
    <s v="ETL.5490.INSL"/>
    <d v="2022-06-24T00:00:00"/>
    <d v="2022-06-07T00:00:00"/>
    <m/>
    <x v="323"/>
    <d v="2022-12-07T00:00:00"/>
    <x v="1"/>
    <s v="628"/>
    <x v="0"/>
    <s v="Open"/>
    <s v="HFTD 3"/>
    <s v="RELW FIRE OH   XMPT TR3  PRTO AIR"/>
    <s v="No Good/Out of Stdrd"/>
    <s v="Insulator-Steel"/>
    <s v="Repair"/>
    <s v="45513701"/>
    <s v="T3 DI PTTSBURG-SN RMN 12/050 RPR INSS"/>
    <s v="ICS"/>
  </r>
  <r>
    <s v="LC"/>
    <s v="123912326"/>
    <s v="003/080"/>
    <s v="T3 DI DEER CREEK-DRUM 3/80 RPL HRDD"/>
    <s v="SACTO"/>
    <s v="ETL.6690.POLE.WOOD"/>
    <d v="2022-06-24T00:00:00"/>
    <d v="2022-06-21T00:00:00"/>
    <m/>
    <x v="298"/>
    <d v="2022-12-21T00:00:00"/>
    <x v="1"/>
    <s v="630"/>
    <x v="0"/>
    <s v="Open"/>
    <s v="HFTD 3"/>
    <s v="POHW FIRE OH   XMPT TR3  PRTO AIR  FRAB"/>
    <s v="No Good/Out of Stdrd"/>
    <s v="Hardware-Wood"/>
    <s v="Replace"/>
    <s v=""/>
    <s v=""/>
    <s v=""/>
  </r>
  <r>
    <s v="LC"/>
    <s v="123912328"/>
    <s v="000/006"/>
    <s v="T3 DI BEARDSLEY TAP 0/6 RPR GYWW"/>
    <s v="VICTOR"/>
    <s v="ETL.1401.POLE.STPS"/>
    <d v="2022-06-24T00:00:00"/>
    <d v="2022-06-06T00:00:00"/>
    <m/>
    <x v="254"/>
    <d v="2022-12-06T00:00:00"/>
    <x v="1"/>
    <s v="630"/>
    <x v="0"/>
    <s v="Open"/>
    <s v="HFTD 3"/>
    <s v="RELW FIRE OH   TR3  PRTO AIR  FRAB"/>
    <s v="No Good/Out of Stdrd"/>
    <s v="Guy Wire-Wood"/>
    <s v="Repair"/>
    <s v="45519361"/>
    <s v="T3 DI BEARDSLEY TAP 0/6 RPR GYWW"/>
    <s v="ICW"/>
  </r>
  <r>
    <s v="LC"/>
    <s v="123912445"/>
    <s v="017/084"/>
    <s v="T3 DI TESORO-SOBRANTE 17/84 RPR INSS"/>
    <s v="CONCORD"/>
    <s v="ETL.5670.INSL"/>
    <d v="2022-06-24T00:00:00"/>
    <d v="2022-06-09T00:00:00"/>
    <m/>
    <x v="255"/>
    <d v="2022-12-09T00:00:00"/>
    <x v="1"/>
    <s v="628"/>
    <x v="0"/>
    <s v="Open"/>
    <s v="HFTD 3"/>
    <s v="RELW FIRE OH   TR3  PRTO AIR"/>
    <s v="No Good/Out of Stdrd"/>
    <s v="Insulator-Steel"/>
    <s v="Repair"/>
    <s v="45513702"/>
    <s v="T3 DI TESORO-SOBRANTE 17/84 RPR INSS"/>
    <s v="ICS"/>
  </r>
  <r>
    <s v="LC"/>
    <s v="123912447"/>
    <s v="017/084"/>
    <s v="T3 DI TIDEWTR-SOBRNATE 17/84 RPR INSS"/>
    <s v="CONCORD"/>
    <s v="ETL.5770.INSL"/>
    <d v="2022-06-24T00:00:00"/>
    <d v="2022-06-09T00:00:00"/>
    <m/>
    <x v="255"/>
    <d v="2022-12-09T00:00:00"/>
    <x v="1"/>
    <s v="628"/>
    <x v="0"/>
    <s v="Open"/>
    <s v="HFTD 3"/>
    <s v="RELW FIRE OH   TR3  PRTO AIR"/>
    <s v="No Good/Out of Stdrd"/>
    <s v="Insulator-Steel"/>
    <s v="Repair"/>
    <s v="45513703"/>
    <s v="T3 DI TIDEWTR-SOBRNATE 17/84 RPR INSS"/>
    <s v="ICS"/>
  </r>
  <r>
    <s v="LC"/>
    <s v="123912459"/>
    <s v="037/186"/>
    <s v="T3 DI FULTON-PUEBLO 37/186 RPR INSS"/>
    <s v="LAKEVLLE"/>
    <s v="ETL.4392.INSL.NCER"/>
    <d v="2022-06-24T00:00:00"/>
    <d v="2022-06-21T00:00:00"/>
    <m/>
    <x v="298"/>
    <d v="2022-12-21T00:00:00"/>
    <x v="1"/>
    <s v="628"/>
    <x v="0"/>
    <s v="Open"/>
    <s v="HFTD 3"/>
    <s v="RELW FIRE ACCL OH   TR3  PRTO AIR"/>
    <s v="No Good/Out of Stdrd"/>
    <s v="Insulator-Steel"/>
    <s v="Repair"/>
    <s v="45571482"/>
    <s v="T3 DI FULTON-PUEBLO 37/186 RPR INSS"/>
    <s v="ICS"/>
  </r>
  <r>
    <s v="LC"/>
    <s v="123912518"/>
    <s v="008/048"/>
    <s v="T3 DI CASTRO VLLY-NWRK 8/48 RPR OPGW"/>
    <s v="CONCORD"/>
    <s v="ETL.4450.TOWR"/>
    <d v="2022-06-24T00:00:00"/>
    <d v="2022-06-22T00:00:00"/>
    <m/>
    <x v="328"/>
    <d v="2022-12-22T00:00:00"/>
    <x v="1"/>
    <s v="628"/>
    <x v="0"/>
    <s v="Open"/>
    <s v="HFTD 3"/>
    <s v="RELW FIRE ACCL OH   TR3  PRTO AIR  FRAB"/>
    <s v="No Good/Out of Stdrd"/>
    <s v="Shield Wire / OPGW-Steel"/>
    <s v="Repair"/>
    <s v="45502929"/>
    <s v="T3 DI CASTRO VLLY-NWRK 8/48 RPR OPGW"/>
    <s v="ICS"/>
  </r>
  <r>
    <s v="LC"/>
    <s v="123912532"/>
    <s v="008/048"/>
    <s v="T3 DI CASTRO VLLY-NWRK 8/48 RPL HRDT"/>
    <s v="CONCORD"/>
    <s v="ETL.4450.TOWR"/>
    <d v="2022-06-24T00:00:00"/>
    <d v="2022-06-22T00:00:00"/>
    <m/>
    <x v="328"/>
    <d v="2022-12-22T00:00:00"/>
    <x v="1"/>
    <s v="543"/>
    <x v="0"/>
    <s v="Open"/>
    <s v="HFTD 3"/>
    <s v="POHW FIRE ACCL OH   TR3  PRTO AIR  FRAB"/>
    <s v="Missing"/>
    <s v="Hardware-Tower"/>
    <s v="Install"/>
    <s v=""/>
    <s v=""/>
    <s v=""/>
  </r>
  <r>
    <s v="LC"/>
    <s v="123913029"/>
    <s v="002/018"/>
    <s v="T3 DI MORAGA-CLRMNT #1 2/18 RPR STRT"/>
    <s v="CONCORD"/>
    <s v="ETL.2700.TOWR"/>
    <d v="2022-06-24T00:00:00"/>
    <d v="2022-06-17T00:00:00"/>
    <m/>
    <x v="294"/>
    <d v="2022-12-17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13249"/>
    <s v="007/099"/>
    <s v="T3 DI WEIMAR #1 007/099 RPL STRW"/>
    <s v="SACTO"/>
    <s v="ETL.7560.POLE.WOOD"/>
    <d v="2022-06-24T00:00:00"/>
    <d v="2022-06-22T00:00:00"/>
    <m/>
    <x v="328"/>
    <d v="2022-12-22T00:00:00"/>
    <x v="1"/>
    <s v="372"/>
    <x v="0"/>
    <s v="Open"/>
    <s v="HFTD 3"/>
    <s v="POHW OH   TR3  PRTO AIR  FRAB"/>
    <s v="No Good/Out of Stdrd"/>
    <s v="Structure-Wood"/>
    <s v="Replace"/>
    <s v="31617798"/>
    <s v="T2 WEIMAR #1 1/19 RPL POLE"/>
    <s v="70Y"/>
  </r>
  <r>
    <s v="LC"/>
    <s v="123913287"/>
    <s v="010/005"/>
    <s v="T3 DI MNTE RIO-FLTN (NF) 10/005 RPR STRW"/>
    <s v="LAKEVLLE"/>
    <s v="ETL.7630.POLE.WOOD"/>
    <d v="2022-06-24T00:00:00"/>
    <d v="2022-06-17T00:00:00"/>
    <m/>
    <x v="294"/>
    <d v="2022-12-17T00:00:00"/>
    <x v="1"/>
    <s v="630"/>
    <x v="0"/>
    <s v="Open"/>
    <s v="HFTD 3"/>
    <s v="RELW FIRE ACCL OH   TR3  PRTO AIR  FRAB"/>
    <s v="No Good/Out of Stdrd"/>
    <s v="Structure-Wood"/>
    <s v="Repair"/>
    <s v="45575616"/>
    <s v="T3 DI MNTE RIO-FLTN (NF) 10/005 RPR STRW"/>
    <s v="ICW"/>
  </r>
  <r>
    <s v="LC"/>
    <s v="123914062"/>
    <s v="006/162"/>
    <s v="T3 DI DRM-GRS VLY-WMR 6/162 RPL HRDD"/>
    <s v="SACTO"/>
    <s v="ETL.6760.POLE.WOOD"/>
    <d v="2022-06-24T00:00:00"/>
    <d v="2022-06-20T00:00:00"/>
    <m/>
    <x v="258"/>
    <d v="2022-12-20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914150"/>
    <s v="001/011"/>
    <s v="T3 DI EL DRDO-MSR FLT #1 1/11 INS COTTER"/>
    <s v="SACTO"/>
    <s v="ETL.1530.INSL"/>
    <d v="2022-06-24T00:00:00"/>
    <d v="2022-06-21T00:00:00"/>
    <m/>
    <x v="298"/>
    <d v="2022-12-21T00:00:00"/>
    <x v="1"/>
    <s v="628"/>
    <x v="0"/>
    <s v="Open"/>
    <s v="HFTD 3"/>
    <s v="POHW OTHR OH   XMPT TR3  PRTO AIR  NTDE"/>
    <s v="No Good/Out of Stdrd"/>
    <s v="Insulator-Steel"/>
    <s v="Repair"/>
    <s v=""/>
    <s v=""/>
    <s v=""/>
  </r>
  <r>
    <s v="LC"/>
    <s v="123914225"/>
    <s v="006/090"/>
    <s v="T3 DI WEIMAR #1 6/90 RPL POLE"/>
    <s v="SACTO"/>
    <s v="ETL.7560.POLE.WOOD"/>
    <d v="2022-06-24T00:00:00"/>
    <d v="2022-06-22T00:00:00"/>
    <m/>
    <x v="328"/>
    <d v="2022-12-22T00:00:00"/>
    <x v="1"/>
    <s v="372"/>
    <x v="0"/>
    <s v="Open"/>
    <s v="HFTD 3"/>
    <s v="POHW FIRE OH   TR3  PRTO AIR  FRAB"/>
    <s v="No Good/Out of Stdrd"/>
    <s v="Structure-Wood"/>
    <s v="Replace"/>
    <s v="31629060"/>
    <s v="T2 DI WEIMAR #1 004/059 RPL POLE"/>
    <s v="70Y"/>
  </r>
  <r>
    <s v="LC"/>
    <s v="123914356"/>
    <s v="006/096"/>
    <s v="T3 DI WEIMAR #1 6/96 RPL POLE"/>
    <s v="SACTO"/>
    <s v="ETL.7560.POLE.WOOD"/>
    <d v="2022-06-24T00:00:00"/>
    <d v="2022-06-22T00:00:00"/>
    <m/>
    <x v="328"/>
    <d v="2022-12-22T00:00:00"/>
    <x v="1"/>
    <s v="372"/>
    <x v="0"/>
    <s v="Open"/>
    <s v="HFTD 3"/>
    <s v="POHW FIRE OH   XMPT TR3  PRTO AIR  FRAB"/>
    <s v="No Good/Out of Stdrd"/>
    <s v="Structure-Wood"/>
    <s v="Replace"/>
    <s v="31617798"/>
    <s v="T2 WEIMAR #1 1/19 RPL POLE"/>
    <s v="70Y"/>
  </r>
  <r>
    <s v="LC"/>
    <s v="123914396"/>
    <s v="010/007"/>
    <s v="T3 DI MDCNO-WLTS-FT BRG 10/7C  RPR STRW"/>
    <s v="WILLITS"/>
    <s v="ETL.7550.POLE.WDPS"/>
    <d v="2022-06-24T00:00:00"/>
    <d v="2022-06-09T00:00:00"/>
    <m/>
    <x v="255"/>
    <d v="2022-12-09T00:00:00"/>
    <x v="1"/>
    <s v="630"/>
    <x v="0"/>
    <s v="Open"/>
    <s v="HFTD 3"/>
    <s v="RELW FIRE OH   TR3  PRTO AIR  FRAB"/>
    <s v="No Good/Out of Stdrd"/>
    <s v="Structure-Wood"/>
    <s v="Repair"/>
    <s v="45640338"/>
    <s v="T3 DI MDCNO-WLTS-FT BRG 10/7C  RPR STRW"/>
    <s v="ICW"/>
  </r>
  <r>
    <s v="LC"/>
    <s v="123914446"/>
    <s v="001/010"/>
    <s v="T3 DI SAN RAMON-MORAGA 001/010 COTTER"/>
    <s v="CONCORD"/>
    <s v="ETL.5660.TOWR"/>
    <d v="2022-06-24T00:00:00"/>
    <d v="2022-06-23T00:00:00"/>
    <m/>
    <x v="327"/>
    <d v="2022-12-23T00:00:00"/>
    <x v="1"/>
    <s v="628"/>
    <x v="0"/>
    <s v="Open"/>
    <s v="HFTD 3"/>
    <s v="RELW FIRE ACCH OH   TR3  PRTO AIR  FRAB"/>
    <s v="No Good/Out of Stdrd"/>
    <s v="Shield Wire / OPGW-Steel"/>
    <s v="Repair"/>
    <s v="45513706"/>
    <s v="T3 DI SAN RAMON-MORAGA 001/010 COTTER"/>
    <s v="ICS"/>
  </r>
  <r>
    <s v="LC"/>
    <s v="123914487"/>
    <s v="016/132"/>
    <s v="T3 DI CRESTA-RIO OSO 16/132 UNBURY"/>
    <s v="TABLEMTN"/>
    <s v="ETL.4590.TOWR"/>
    <d v="2022-06-24T00:00:00"/>
    <d v="2022-06-20T00:00:00"/>
    <m/>
    <x v="258"/>
    <d v="2022-12-20T00:00:00"/>
    <x v="1"/>
    <s v="543"/>
    <x v="0"/>
    <s v="Open"/>
    <s v="HFTD 3"/>
    <s v="RELW FIRE OH   TR3  PRTO AIR  FRAB"/>
    <s v="Earth Covered Tower"/>
    <s v="Foundation/Concrete-Tower"/>
    <s v="Repair"/>
    <s v="45597813"/>
    <s v="T3 DI CRESTA-RIO OSO 16/132 UNBURY"/>
    <s v="ICQ"/>
  </r>
  <r>
    <s v="LC"/>
    <s v="123914628"/>
    <s v="006/055"/>
    <s v="T3 EI CRAG VIEW-CASCADE 6/55 INS DMPW"/>
    <s v="TABLEMTN"/>
    <s v="ETL.1350.INSL.CERA"/>
    <d v="2022-06-24T00:00:00"/>
    <d v="2022-06-24T00:00:00"/>
    <m/>
    <x v="259"/>
    <d v="2022-12-24T00:00:00"/>
    <x v="1"/>
    <s v="630"/>
    <x v="0"/>
    <s v="Open"/>
    <s v="HFTD 3"/>
    <s v="RELW INSP OH   FMOB TR3  PRTO NTDE"/>
    <s v="Missing"/>
    <s v="Damper-Wood"/>
    <s v="Install"/>
    <s v="45461092"/>
    <s v="T3 EI CRAG VIEW-CASCADE 6/55 INS DMPW"/>
    <s v="ICW"/>
  </r>
  <r>
    <s v="LC"/>
    <s v="123914695"/>
    <s v="000/011"/>
    <s v="T3 DI DEER CREEK-DRUM 0/11 RPR GYWW"/>
    <s v="SACTO"/>
    <s v="ETL.6690.POLE.WOOD"/>
    <d v="2022-06-24T00:00:00"/>
    <d v="2022-06-15T00:00:00"/>
    <m/>
    <x v="325"/>
    <d v="2022-12-15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914920"/>
    <s v="003/048"/>
    <s v="T3 DI MIDDLEFORK#1 3/048 RPL HRDW"/>
    <s v="SACTO"/>
    <s v="ETL.8405.POLE.WOOD"/>
    <d v="2022-06-24T00:00:00"/>
    <d v="2022-06-06T00:00:00"/>
    <m/>
    <x v="254"/>
    <d v="2022-12-06T00:00:00"/>
    <x v="1"/>
    <s v="630"/>
    <x v="0"/>
    <s v="Open"/>
    <s v="HFTD 3"/>
    <s v="POHW FIRE OH   XMPT TR3  PRTO AIR  FRAB"/>
    <s v="No Good/Out of Stdrd"/>
    <s v="Hardware-Wood"/>
    <s v="Replace"/>
    <s v=""/>
    <s v=""/>
    <s v=""/>
  </r>
  <r>
    <s v="LC"/>
    <s v="123914938"/>
    <s v="007/002"/>
    <s v="T3 DI POTTER  VLLY- WILLTS 7/2 RPR INSW"/>
    <s v="WILLITS"/>
    <s v="ETL.7820.INSL.NCER"/>
    <d v="2022-06-24T00:00:00"/>
    <d v="2022-05-27T00:00:00"/>
    <m/>
    <x v="249"/>
    <d v="2022-11-27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15387"/>
    <s v="020/556"/>
    <s v="T3 DI COLGATE-ALLGHNY 20/556 RPR STRW"/>
    <s v="SACTO"/>
    <s v="ETL.6470.POLE.WOOD"/>
    <d v="2022-06-24T00:00:00"/>
    <d v="2022-06-14T00:00:00"/>
    <m/>
    <x v="324"/>
    <d v="2022-12-14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15970"/>
    <s v="006/056"/>
    <s v="T3 EI CRAG VIEW-CASCADE 6/56R RPR GYWW"/>
    <s v="TABLEMTN"/>
    <s v="ETL.1350.POLE.STPS"/>
    <d v="2022-06-24T00:00:00"/>
    <d v="2022-06-24T00:00:00"/>
    <m/>
    <x v="259"/>
    <d v="2022-12-24T00:00:00"/>
    <x v="1"/>
    <s v="630"/>
    <x v="0"/>
    <s v="Open"/>
    <s v="HFTD 3"/>
    <s v="RELW INSP OH   FMOB TR3  PRTO"/>
    <s v="No Good/Out of Stdrd"/>
    <s v="Guy Wire-Wood"/>
    <s v="Repair"/>
    <s v="45461093"/>
    <s v="T3 EI CRAG VIEW-CASCADE 6/56R RPR GYWW"/>
    <s v="ICW"/>
  </r>
  <r>
    <s v="LC"/>
    <s v="123916144"/>
    <s v="014/186"/>
    <s v="T3 DI WEIMAR #1 14/186 RPR INSW"/>
    <s v="SACTO"/>
    <s v="ETL.7560.INSL.CERA"/>
    <d v="2022-06-24T00:00:00"/>
    <d v="2022-06-23T00:00:00"/>
    <m/>
    <x v="327"/>
    <d v="2022-12-23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16323"/>
    <s v=":001/005"/>
    <s v="T3 DI FULTN-CLSTOGA 1/5 INS HRDD"/>
    <s v="LAKEVLLE"/>
    <s v="ETL.6880.POLE.NWOD"/>
    <d v="2022-06-24T00:00:00"/>
    <d v="2022-06-09T00:00:00"/>
    <m/>
    <x v="255"/>
    <d v="2022-12-09T00:00:00"/>
    <x v="1"/>
    <s v="630"/>
    <x v="0"/>
    <s v="Open"/>
    <s v="HFTD 3"/>
    <s v="RELW FIRE ACCL OH   TR3  PRTO AIR  FRAB NTDE"/>
    <s v="Missing"/>
    <s v="Hardware-Wood"/>
    <s v="Install"/>
    <s v="45575478"/>
    <s v="T3 DI FULTN-CLSTOGA 1/5 INS HRDD"/>
    <s v="ICW"/>
  </r>
  <r>
    <s v="LC"/>
    <s v="123916325"/>
    <s v="018/086"/>
    <s v="T3 DI SILVERADO-FULTON  18/086 RPR INSS"/>
    <s v="LAKEVLLE"/>
    <s v="ETL.1610.INSL.CERA"/>
    <d v="2022-06-24T00:00:00"/>
    <d v="2022-06-09T00:00:00"/>
    <m/>
    <x v="255"/>
    <d v="2022-12-09T00:00:00"/>
    <x v="1"/>
    <s v="628"/>
    <x v="0"/>
    <s v="Open"/>
    <s v="HFTD 3"/>
    <s v="RELW FIRE OH   TR3  PRTO AIR"/>
    <s v="No Good/Out of Stdrd"/>
    <s v="Insulator-Steel"/>
    <s v="Repair"/>
    <s v="45486123"/>
    <s v="T3 DI SILVERADO-FULTON  18/086 RPR INSS"/>
    <s v="ICS"/>
  </r>
  <r>
    <s v="LC"/>
    <s v="123916558"/>
    <s v="T-104"/>
    <s v="T3 DI MIDWAY-SANTA MARIA T-104 RPR SPLW"/>
    <s v="PISMOBCH"/>
    <s v="ETL.9240.POLE.WOOD"/>
    <d v="2022-06-24T00:00:00"/>
    <d v="2022-06-20T00:00:00"/>
    <m/>
    <x v="258"/>
    <d v="2022-12-20T00:00:00"/>
    <x v="1"/>
    <s v="630"/>
    <x v="0"/>
    <s v="Open"/>
    <s v="HFTD 3"/>
    <s v="RELW FIRE OH   TR3  PRTO AIR  FRAB"/>
    <s v="No Good/Out of Stdrd"/>
    <s v="Splice-Wood"/>
    <s v="Repair"/>
    <s v="45605034"/>
    <s v="T3 DI MIDWAY-SANTA MARIA T-104 RPR SPLW"/>
    <s v="ICW"/>
  </r>
  <r>
    <s v="LC"/>
    <s v="123916619"/>
    <s v="000/012"/>
    <s v="T3 DI MIDDLEFORK #1 0/12 INS HRDD"/>
    <s v="SACTO"/>
    <s v="ETL.8405.POLE.WOOD"/>
    <d v="2022-06-24T00:00:00"/>
    <d v="2022-06-22T00:00:00"/>
    <m/>
    <x v="328"/>
    <d v="2022-12-22T00:00:00"/>
    <x v="1"/>
    <s v="630"/>
    <x v="0"/>
    <s v="Open"/>
    <s v="HFTD 3"/>
    <s v="POHW FIRE OH   TR3  PRTO AIR  FRAB"/>
    <s v="Missing"/>
    <s v="Hardware-Wood"/>
    <s v="Install"/>
    <s v=""/>
    <s v=""/>
    <s v=""/>
  </r>
  <r>
    <s v="LC"/>
    <s v="123916711"/>
    <s v="001/001A"/>
    <s v="T3 DI BEARDSLEY TAP 001/001A RPR GYWW"/>
    <s v="VICTOR"/>
    <s v="ETL.1401.POLE.WOOD"/>
    <d v="2022-06-24T00:00:00"/>
    <d v="2022-06-06T00:00:00"/>
    <m/>
    <x v="254"/>
    <d v="2022-12-06T00:00:00"/>
    <x v="1"/>
    <s v="630"/>
    <x v="0"/>
    <s v="Open"/>
    <s v="HFTD 3"/>
    <s v="POHW OH   TR3  PRTO AIR  FRAB NTDE"/>
    <s v="No Good/Out of Stdrd"/>
    <s v="Guy Wire-Wood"/>
    <s v="Repair"/>
    <s v=""/>
    <s v=""/>
    <s v=""/>
  </r>
  <r>
    <s v="LC"/>
    <s v="123916782"/>
    <s v="T-104"/>
    <s v="T3 DI MIDWAY-SANTA MARIA T-104 RPL HRDW"/>
    <s v="PISMOBCH"/>
    <s v="ETL.9240.POLE.WOOD"/>
    <d v="2022-06-24T00:00:00"/>
    <d v="2022-06-20T00:00:00"/>
    <m/>
    <x v="258"/>
    <d v="2022-12-20T00:00:00"/>
    <x v="1"/>
    <s v="630"/>
    <x v="0"/>
    <s v="Open"/>
    <s v="HFTD 3"/>
    <s v="RELW FIRE OH   TR3  PRTO AIR  FRAB NTDE"/>
    <s v="No Good/Out of Stdrd"/>
    <s v="Hardware-Wood"/>
    <s v="Replace"/>
    <s v="45605035"/>
    <s v="T3 DI MIDWAY-SANTA MARIA T-104 RPL HRDW"/>
    <s v="ICW"/>
  </r>
  <r>
    <s v="LC"/>
    <s v="123916896"/>
    <s v="005/009"/>
    <s v="T3 DI DONNELLS-MI-WUK 5/9 RMV BUTT"/>
    <s v="VICTOR"/>
    <s v="ETL.1400.POLE.STPS"/>
    <d v="2022-06-24T00:00:00"/>
    <d v="2022-06-01T00:00:00"/>
    <m/>
    <x v="290"/>
    <d v="2022-12-01T00:00:00"/>
    <x v="1"/>
    <s v="630"/>
    <x v="0"/>
    <s v="Open"/>
    <s v="HFTD 3"/>
    <s v="RELW FIRE OH   TR3  PRTO AIR  NTDE"/>
    <s v="Debris/Nest/etc."/>
    <s v="Structure-Wood"/>
    <s v="Remove"/>
    <s v="45519362"/>
    <s v="T3 DI DONNELLS-MI-WUK 5/9 RMV BUTT"/>
    <s v="ICW"/>
  </r>
  <r>
    <s v="LC"/>
    <s v="123917336"/>
    <s v="000/003"/>
    <s v="T3 DI BEARDSLEY TAP 0/3R RPR POLE"/>
    <s v="VICTOR"/>
    <s v="ETL.1401.POLE.WDPS"/>
    <d v="2022-06-24T00:00:00"/>
    <d v="2022-06-06T00:00:00"/>
    <m/>
    <x v="254"/>
    <d v="2022-12-06T00:00:00"/>
    <x v="1"/>
    <s v="630"/>
    <x v="0"/>
    <s v="Open"/>
    <s v="HFTD 3"/>
    <s v="RELW FIRE OH   TR3  PRTO AIR"/>
    <s v="No Good/Out of Stdrd"/>
    <s v="Structure-Wood"/>
    <s v="Repair"/>
    <s v="45519364"/>
    <s v="T3 DI BEARDSLEY TAP 0/3R RPR POLE"/>
    <s v="ICW"/>
  </r>
  <r>
    <s v="LC"/>
    <s v="123917350"/>
    <s v="003/042"/>
    <s v="T3 DI DRUM-SUMMIT #2 003/042 RPR INSW"/>
    <s v="SACTO"/>
    <s v="ETL.1450.INSL.NCER"/>
    <d v="2022-06-24T00:00:00"/>
    <d v="2022-06-06T00:00:00"/>
    <m/>
    <x v="254"/>
    <d v="2022-12-06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17438"/>
    <s v="000/014"/>
    <s v="T3 DI DONNELLS-MI-WUK 000/014 COTTER"/>
    <s v="VICTOR"/>
    <s v="ETL.1400.INSL.CERA"/>
    <d v="2022-06-24T00:00:00"/>
    <d v="2022-06-23T00:00:00"/>
    <m/>
    <x v="327"/>
    <d v="2022-12-23T00:00:00"/>
    <x v="1"/>
    <s v="630"/>
    <x v="0"/>
    <s v="Open"/>
    <s v="HFTD 3"/>
    <s v="RELW FIRE OH   TR3  PRTO AIR"/>
    <s v="No Good/Out of Stdrd"/>
    <s v="Insulator-Wood"/>
    <s v="Repair"/>
    <s v="45519365"/>
    <s v="T3 DI DONNELLS-MI-WUK 000/014 COTTER"/>
    <s v="ICW"/>
  </r>
  <r>
    <s v="LC"/>
    <s v="123917443"/>
    <s v="007/051"/>
    <s v="T3 DI MORAGA-SN LNDR #3 7/51 RMV VEG"/>
    <s v="CONCORD"/>
    <s v="ETL.2790.TOWR"/>
    <d v="2022-06-24T00:00:00"/>
    <d v="2022-06-07T00:00:00"/>
    <m/>
    <x v="323"/>
    <d v="2022-12-07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17447"/>
    <s v="007/051"/>
    <s v="T3 DI MORAGA-OAKLAND &quot;J&quot; 7/51 RPL INSS"/>
    <s v="CONCORD"/>
    <s v="ETL.2760.INSL"/>
    <d v="2022-06-24T00:00:00"/>
    <d v="2022-06-07T00:00:00"/>
    <m/>
    <x v="323"/>
    <d v="2022-12-07T00:00:00"/>
    <x v="1"/>
    <s v="532"/>
    <x v="0"/>
    <s v="Open"/>
    <s v="HFTD 3"/>
    <s v="POHW FIRE OH   TR3  PRTO AIR"/>
    <s v="No Good/Out of Stdrd"/>
    <s v="Insulator-Steel"/>
    <s v="Replace"/>
    <s v="31620102"/>
    <s v="T2 DI MORAGA-OAKLAND &quot;J&quot; RPL INSS IN 4 T"/>
    <s v="93K"/>
  </r>
  <r>
    <s v="LC"/>
    <s v="123917483"/>
    <s v="007/051"/>
    <s v="T3 DI MORAGA-SN LNDR #3 7/51 RPR STRT"/>
    <s v="CONCORD"/>
    <s v="ETL.2790.TOWR"/>
    <d v="2022-06-24T00:00:00"/>
    <d v="2022-06-07T00:00:00"/>
    <m/>
    <x v="323"/>
    <d v="2022-12-07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17698"/>
    <s v="?003/005"/>
    <s v="T3 DI SNTH LN-HALFMN BAY ?03/05 RPL STRW"/>
    <s v="METCALF"/>
    <s v="ETL.7212.POLE.WOOD"/>
    <d v="2022-06-24T00:00:00"/>
    <d v="2022-06-06T00:00:00"/>
    <m/>
    <x v="254"/>
    <d v="2022-12-06T00:00:00"/>
    <x v="1"/>
    <s v="372"/>
    <x v="0"/>
    <s v="Open"/>
    <s v="HFTD 3"/>
    <s v="RELW OH   TR3  PRTO AIR  FRAB"/>
    <s v="No Good/Out of Stdrd"/>
    <s v="Structure-Wood"/>
    <s v="Replace"/>
    <s v="31611190"/>
    <s v="T3 SNTH LN-HALFMOON BAY ?03/05 RPL STRW"/>
    <s v="70Y"/>
  </r>
  <r>
    <s v="LC"/>
    <s v="123918735"/>
    <s v="009/087A"/>
    <s v="T3 DI DRUM-HIGGINS+- 09/87A RPR STRW"/>
    <s v="SACTO"/>
    <s v="ETL.4393.POLE.WOOD"/>
    <d v="2022-06-24T00:00:00"/>
    <d v="2022-06-13T00:00:00"/>
    <m/>
    <x v="295"/>
    <d v="2022-12-13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918801"/>
    <s v="023/636"/>
    <s v="T3 DI COLGATE-ALLEGHANY 23/636 RPR STRW"/>
    <s v="SACTO"/>
    <s v="ETL.6470.POLE.WOOD"/>
    <d v="2022-06-24T00:00:00"/>
    <d v="2022-06-20T00:00:00"/>
    <m/>
    <x v="258"/>
    <d v="2022-12-20T00:00:00"/>
    <x v="1"/>
    <s v="630"/>
    <x v="0"/>
    <s v="Open"/>
    <s v="HFTD 3"/>
    <s v="POHW OH   XMPT TR3  PRTO AIR  FRAB"/>
    <s v="No Good/Out of Stdrd"/>
    <s v="Structure-Wood"/>
    <s v="Repair"/>
    <s v=""/>
    <s v=""/>
    <s v=""/>
  </r>
  <r>
    <s v="LC"/>
    <s v="123918805"/>
    <s v="009/087B"/>
    <s v="T3 DI DRUM-HIGGINS+- 09/87B RPR STRW"/>
    <s v="SACTO"/>
    <s v="ETL.4393.POLE.WOOD"/>
    <d v="2022-06-24T00:00:00"/>
    <d v="2022-06-13T00:00:00"/>
    <m/>
    <x v="295"/>
    <d v="2022-12-13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918823"/>
    <s v="006/038"/>
    <s v="T3 DI ROUND MTN-TBL MTN #2 6/38 RPL HRDT"/>
    <s v="TABLEMTN"/>
    <s v="ETL.6070.TOWR"/>
    <d v="2022-06-24T00:00:00"/>
    <d v="2022-06-23T00:00:00"/>
    <m/>
    <x v="327"/>
    <d v="2022-12-23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918894"/>
    <s v="024/198"/>
    <s v="T3 DI PIT #1-CTTNWD 24/198 BNT STEEL"/>
    <s v="TABLEMTN"/>
    <s v="ETL.5390.TOWR"/>
    <d v="2022-06-24T00:00:00"/>
    <d v="2022-06-10T00:00:00"/>
    <m/>
    <x v="293"/>
    <d v="2022-12-10T00:00:00"/>
    <x v="1"/>
    <s v="628"/>
    <x v="0"/>
    <s v="Open"/>
    <s v="HFTD 3"/>
    <s v="POHW OH   TR3  PRTO AIR  FRAB"/>
    <s v="No Good/Out of Stdrd"/>
    <s v="Structure-Steel"/>
    <s v="Repair"/>
    <s v=""/>
    <s v=""/>
    <s v=""/>
  </r>
  <r>
    <s v="LC"/>
    <s v="123918934"/>
    <s v="024/198"/>
    <s v="T3 DI PIT #1-CTTNWD 24/198 RPR FOND"/>
    <s v="TABLEMTN"/>
    <s v="ETL.5390.TOWR"/>
    <d v="2022-06-24T00:00:00"/>
    <d v="2022-06-10T00:00:00"/>
    <m/>
    <x v="293"/>
    <d v="2022-12-10T00:00:00"/>
    <x v="1"/>
    <s v="543"/>
    <x v="0"/>
    <s v="Open"/>
    <s v="HFTD 3"/>
    <s v="RELW OH   TR3  PRTO AIR  FRAB"/>
    <s v="No Good/Out of Stdrd"/>
    <s v="Foundation/Concrete-Tower"/>
    <s v="Repair"/>
    <s v="45620322"/>
    <s v="T3 DI PIT #1-CTTNWD 24/198 RPR FOND"/>
    <s v="ICQ"/>
  </r>
  <r>
    <s v="LC"/>
    <s v="123918969"/>
    <s v="009/177"/>
    <s v="T3 DI FRNCH MDWS-MDDL FRK 9/177 RPL STRW"/>
    <s v="SACTO"/>
    <s v="ETL.6870.POLE.WOOD"/>
    <d v="2022-06-24T00:00:00"/>
    <d v="2022-06-23T00:00:00"/>
    <m/>
    <x v="327"/>
    <d v="2022-12-23T00:00:00"/>
    <x v="1"/>
    <s v="372"/>
    <x v="0"/>
    <s v="Open"/>
    <s v="HFTD 3"/>
    <s v="POHW FIRE OH   TR3  PRTO AIR  FRAB"/>
    <s v="No Good/Out of Stdrd"/>
    <s v="Structure-Wood"/>
    <s v="Replace"/>
    <s v="31617971"/>
    <s v="T3 EI FRNCH MDWS-MDDL FRK 7/143 RPL POLE"/>
    <s v="70Y"/>
  </r>
  <r>
    <s v="LC"/>
    <s v="123919005"/>
    <s v="005/059A"/>
    <s v="T3 DI DRUM-RIO OSO #2 5/59A RPL HRDW"/>
    <s v="SACTO"/>
    <s v="ETL.1430.POLE.STPS"/>
    <d v="2022-06-24T00:00:00"/>
    <d v="2022-06-09T00:00:00"/>
    <m/>
    <x v="255"/>
    <d v="2022-12-09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919211"/>
    <s v="002/000"/>
    <s v="T3 DI BEARDSLEY TAP 2/0R RPL HRDW"/>
    <s v="VICTOR"/>
    <s v="ETL.1401.POLE.STPS"/>
    <d v="2022-06-24T00:00:00"/>
    <d v="2022-06-06T00:00:00"/>
    <m/>
    <x v="254"/>
    <d v="2022-12-06T00:00:00"/>
    <x v="1"/>
    <s v="630"/>
    <x v="0"/>
    <s v="Open"/>
    <s v="HFTD 3"/>
    <s v="RELW FIRE OH   TR3  PRTO AIR  FRAB NTDE"/>
    <s v="Missing"/>
    <s v="Hardware-Wood"/>
    <s v="Install"/>
    <s v="45519366"/>
    <s v="T3 DI BEARDSLEY TAP 2/0R RPL HRDW"/>
    <s v="ICW"/>
  </r>
  <r>
    <s v="LC"/>
    <s v="123919333"/>
    <s v="002/030"/>
    <s v="T3 DI DESABLA-CENTERVILLE 2/30L RPL ANCW"/>
    <s v="TABLEMTN"/>
    <s v="ETL.6720.POLE.WDPS"/>
    <d v="2022-06-24T00:00:00"/>
    <d v="2022-06-09T00:00:00"/>
    <m/>
    <x v="255"/>
    <d v="2022-12-09T00:00:00"/>
    <x v="1"/>
    <s v="637"/>
    <x v="0"/>
    <s v="Open"/>
    <s v="HFTD 3"/>
    <s v="RELW OH   TR3  PRTO AIR"/>
    <s v="No Good/Out of Stdrd"/>
    <s v="Anchor-Wood"/>
    <s v="Replace"/>
    <s v="31619064"/>
    <s v="T3 DI DESABLA-CENTERVILLE 2/30L RPL ANCW"/>
    <s v="93E"/>
  </r>
  <r>
    <s v="LC"/>
    <s v="123919358"/>
    <s v="T093"/>
    <s v="T3 DI MDWY-SNTA MRIA T093 RPR STRT"/>
    <s v="PISMOBCH"/>
    <s v="ETL.9240.TOWR"/>
    <d v="2022-06-24T00:00:00"/>
    <d v="2022-06-22T00:00:00"/>
    <m/>
    <x v="328"/>
    <d v="2022-12-22T00:00:00"/>
    <x v="1"/>
    <s v="543"/>
    <x v="0"/>
    <s v="Open"/>
    <s v="HFTD 3"/>
    <s v="POHW FIRE OH   TR3  PRTO AIR"/>
    <s v="No Good/Out of Stdrd"/>
    <s v="Structure-Tower"/>
    <s v="Repair"/>
    <s v=""/>
    <s v=""/>
    <s v=""/>
  </r>
  <r>
    <s v="LC"/>
    <s v="123919510"/>
    <s v="T-106"/>
    <s v="T3 DI MIDWAY-SANTA MARIA T-106 RPR STRT"/>
    <s v="PISMOBCH"/>
    <s v="ETL.9240.TOWR"/>
    <d v="2022-06-24T00:00:00"/>
    <d v="2022-06-23T00:00:00"/>
    <m/>
    <x v="327"/>
    <d v="2022-12-23T00:00:00"/>
    <x v="1"/>
    <s v="543"/>
    <x v="0"/>
    <s v="Open"/>
    <s v="HFTD 3"/>
    <s v="POHW FIRE OH   TR3  PRTO AIR"/>
    <s v="No Good/Out of Stdrd"/>
    <s v="Structure-Tower"/>
    <s v="Repair"/>
    <s v=""/>
    <s v=""/>
    <s v=""/>
  </r>
  <r>
    <s v="LC"/>
    <s v="123919545"/>
    <s v="015/061"/>
    <s v="T3 DI PITTSBURG-EASTSHORE 15/61 COTTER"/>
    <s v="CONCORD"/>
    <s v="ETL.5462.INSL"/>
    <d v="2022-06-24T00:00:00"/>
    <d v="2022-06-22T00:00:00"/>
    <m/>
    <x v="328"/>
    <d v="2022-12-22T00:00:00"/>
    <x v="1"/>
    <s v="628"/>
    <x v="0"/>
    <s v="Open"/>
    <s v="HFTD 3"/>
    <s v="RELW FIRE OH   TR3  PRTO AIR"/>
    <s v="No Good/Out of Stdrd"/>
    <s v="Insulator-Steel"/>
    <s v="Repair"/>
    <s v="45515125"/>
    <s v="T3 DI PITTSBURG-EASTSHORE 15/61 COTTER"/>
    <s v="ICS"/>
  </r>
  <r>
    <s v="LC"/>
    <s v="123919567"/>
    <s v="010/002"/>
    <s v="T3 DI DONNELLS-MI-WUK 010/002L RPL INSW"/>
    <s v="VICTOR"/>
    <s v="ETL.1400.INSL"/>
    <d v="2022-06-24T00:00:00"/>
    <d v="2022-06-24T00:00:00"/>
    <m/>
    <x v="259"/>
    <d v="2022-12-24T00:00:00"/>
    <x v="1"/>
    <s v="508"/>
    <x v="0"/>
    <s v="Open"/>
    <s v="HFTD 3"/>
    <s v="RELW FIRE OH   TR3  PRTO AIR"/>
    <s v="No Good/Out of Stdrd"/>
    <s v="Insulator-Wood"/>
    <s v="Replace"/>
    <s v="31612353"/>
    <s v="T3 DI DONNELLS-MI-WUK 010/002L RPL INSW"/>
    <s v="93I"/>
  </r>
  <r>
    <s v="LC"/>
    <s v="123919600"/>
    <s v="004/044A"/>
    <s v="T3 DI DRUM-RIO OSO #2 4/44A RPL HRDW"/>
    <s v="SACTO"/>
    <s v="ETL.1430.POLE.STPS"/>
    <d v="2022-06-24T00:00:00"/>
    <d v="2022-06-09T00:00:00"/>
    <m/>
    <x v="255"/>
    <d v="2022-12-09T00:00:00"/>
    <x v="1"/>
    <s v="630"/>
    <x v="0"/>
    <s v="Open"/>
    <s v="HFTD 3"/>
    <s v="POHW OH   TR3  PRTO AIR  NTDE"/>
    <s v="Missing"/>
    <s v="Hardware-Wood"/>
    <s v="Install"/>
    <s v=""/>
    <s v=""/>
    <s v=""/>
  </r>
  <r>
    <s v="LC"/>
    <s v="123919733"/>
    <s v="000/001"/>
    <s v="T3 DI DONNELLS-MI-WUK 0/1L RPR INSW"/>
    <s v="VICTOR"/>
    <s v="ETL.1400.INSL.CERA"/>
    <d v="2022-06-24T00:00:00"/>
    <d v="2022-06-24T00:00:00"/>
    <m/>
    <x v="259"/>
    <d v="2022-12-24T00:00:00"/>
    <x v="1"/>
    <s v="630"/>
    <x v="0"/>
    <s v="Open"/>
    <s v="HFTD 3"/>
    <s v="RELW FIRE OH   TR3  PRTO AIR"/>
    <s v="No Good/Out of Stdrd"/>
    <s v="Insulator-Wood"/>
    <s v="Repair"/>
    <s v="45519367"/>
    <s v="T3 DI DONNELLS-MI-WUK 0/1L RPR INSW"/>
    <s v="ICW"/>
  </r>
  <r>
    <s v="LC"/>
    <s v="123919743"/>
    <s v="001/010"/>
    <s v="T3 DI IGNACIO-ALTO 01/10 RPL INSS"/>
    <s v="LAKEVLLE"/>
    <s v="ETL.7150.INSL.CERA"/>
    <d v="2022-06-24T00:00:00"/>
    <d v="2022-06-17T00:00:00"/>
    <m/>
    <x v="294"/>
    <d v="2022-12-17T00:00:00"/>
    <x v="1"/>
    <s v="532"/>
    <x v="0"/>
    <s v="Open"/>
    <s v="HFTD 3"/>
    <s v="RELW ACCM OH   TR3  PRTO AIR"/>
    <s v="No Good/Out of Stdrd"/>
    <s v="Insulator-Steel"/>
    <s v="Replace"/>
    <s v="31629627"/>
    <s v="T3 DI IGNACIO-ALTO 01/10 RPL INSS 3TWR"/>
    <s v="93K"/>
  </r>
  <r>
    <s v="LC"/>
    <s v="123919783"/>
    <s v="014/185A"/>
    <s v="T3 DI WEIMAR #1 14/85A RPR STRW"/>
    <s v="SACTO"/>
    <s v="ETL.7560.POLE.WOOD"/>
    <d v="2022-06-24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19812"/>
    <s v="014/185A"/>
    <s v="T3 DI WEIMAR #1 14/85A RPR ANCW"/>
    <s v="SACTO"/>
    <s v="ETL.7560.POLE.WOOD"/>
    <d v="2022-06-24T00:00:00"/>
    <d v="2022-06-23T00:00:00"/>
    <m/>
    <x v="327"/>
    <d v="2022-12-23T00:00:00"/>
    <x v="1"/>
    <s v="630"/>
    <x v="0"/>
    <s v="Open"/>
    <s v="HFTD 3"/>
    <s v="POHW FIRE OH   TR3  PRTO AIR  FRAB NTDE"/>
    <s v="No Good/Out of Stdrd"/>
    <s v="Anchor-Wood"/>
    <s v="Repair"/>
    <s v=""/>
    <s v=""/>
    <s v=""/>
  </r>
  <r>
    <s v="LC"/>
    <s v="123919843"/>
    <s v="014/392"/>
    <s v="T3 DI COLGATE-ALLGHNY 14/392 REFRAME"/>
    <s v="SACTO"/>
    <s v="ETL.6470.POLE.WOOD"/>
    <d v="2022-06-24T00:00:00"/>
    <d v="2022-06-14T00:00:00"/>
    <m/>
    <x v="324"/>
    <d v="2022-12-14T00:00:00"/>
    <x v="1"/>
    <s v="637"/>
    <x v="0"/>
    <s v="Open"/>
    <s v="HFTD 3"/>
    <s v="POHW FIRE OH   TR3  PRTO AIR  NTDE"/>
    <s v="No Good/Out of Stdrd"/>
    <s v="Crossarm-Wood"/>
    <s v="Replace"/>
    <s v="31633459"/>
    <s v="T3 DI COLGATE-ALLEGHANY 013/369 REFRAME"/>
    <s v="93E"/>
  </r>
  <r>
    <s v="LC"/>
    <s v="123919845"/>
    <s v="014/392"/>
    <s v="T3 DI COLGATE-ALLGHNY 14/392 RPR POLE"/>
    <s v="SACTO"/>
    <s v="ETL.6470.POLE.WOOD"/>
    <d v="2022-06-24T00:00:00"/>
    <d v="2022-06-14T00:00:00"/>
    <m/>
    <x v="324"/>
    <d v="2022-12-14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920670"/>
    <s v="006/006"/>
    <s v="T3 DI FULTON-CALISTOGA 6/6 RPR INSW"/>
    <s v="LAKEVLLE"/>
    <s v="ETL.6880.INSL.NCER"/>
    <d v="2022-06-25T00:00:00"/>
    <d v="2022-06-24T00:00:00"/>
    <m/>
    <x v="259"/>
    <d v="2022-12-24T00:00:00"/>
    <x v="1"/>
    <s v="630"/>
    <x v="0"/>
    <s v="Open"/>
    <s v="HFTD 3"/>
    <s v="RELW FIRE OH   TR3  PRTO AIR"/>
    <s v="No Good/Out of Stdrd"/>
    <s v="Insulator-Wood"/>
    <s v="Repair"/>
    <s v="45571432"/>
    <s v="T3 DI FULTON-CALISTOGA 6/6 RPR INSW"/>
    <s v="ICW"/>
  </r>
  <r>
    <s v="LC"/>
    <s v="123921053"/>
    <s v="003/038"/>
    <s v="T3 DI DRUM-SUMMIT #2 3/38 RPL HRDW"/>
    <s v="SACTO"/>
    <s v="ETL.1450.POLE.STPS"/>
    <d v="2022-06-25T00:00:00"/>
    <d v="2022-06-13T00:00:00"/>
    <m/>
    <x v="295"/>
    <d v="2022-12-13T00:00:00"/>
    <x v="1"/>
    <s v="630"/>
    <x v="0"/>
    <s v="Open"/>
    <s v="HFTD 3"/>
    <s v="POHW FIRE OH   TR3  PRTO AIR  NTDE"/>
    <s v="No Good/Out of Stdrd"/>
    <s v="Hardware-Wood"/>
    <s v="Replace"/>
    <s v=""/>
    <s v=""/>
    <s v=""/>
  </r>
  <r>
    <s v="LC"/>
    <s v="123921363"/>
    <s v="016/005"/>
    <s v="T3 DI DONNELLS-MI-WUK 16/5C RPR POLE"/>
    <s v="VICTOR"/>
    <s v="ETL.1400.POLE.WDPS"/>
    <d v="2022-06-25T00:00:00"/>
    <d v="2022-06-09T00:00:00"/>
    <m/>
    <x v="255"/>
    <d v="2022-12-09T00:00:00"/>
    <x v="1"/>
    <s v="630"/>
    <x v="0"/>
    <s v="Open"/>
    <s v="HFTD 3"/>
    <s v="RELW OH   TR3  PRTO AIR"/>
    <s v="No Good/Out of Stdrd"/>
    <s v="Structure-Wood"/>
    <s v="Repair"/>
    <s v="45519368"/>
    <s v="T3 DI DONNELLS-MI-WUK 16/5C RPR POLE"/>
    <s v="ICW"/>
  </r>
  <r>
    <s v="LC"/>
    <s v="123921365"/>
    <s v="016/005"/>
    <s v="T3 DI DONNELLS-MI-WUK 16/5R RPR POLE"/>
    <s v="VICTOR"/>
    <s v="ETL.1400.POLE.WDPS"/>
    <d v="2022-06-25T00:00:00"/>
    <d v="2022-06-09T00:00:00"/>
    <m/>
    <x v="255"/>
    <d v="2022-12-09T00:00:00"/>
    <x v="1"/>
    <s v="630"/>
    <x v="0"/>
    <s v="Open"/>
    <s v="HFTD 3"/>
    <s v="RELW OH   TR3  PRTO AIR"/>
    <s v="No Good/Out of Stdrd"/>
    <s v="Structure-Wood"/>
    <s v="Repair"/>
    <s v="45519369"/>
    <s v="T3 DI DONNELLS-MI-WUK 16/5R RPR POLE"/>
    <s v="ICW"/>
  </r>
  <r>
    <s v="LC"/>
    <s v="123921366"/>
    <s v="008/113"/>
    <s v="T3 DI MIDDLEFK #1 8/113 RPR CNDW"/>
    <s v="SACTO"/>
    <s v="ETL.8405.INSL.CERA"/>
    <d v="2022-06-25T00:00:00"/>
    <d v="2022-05-27T00:00:00"/>
    <m/>
    <x v="249"/>
    <d v="2022-11-27T00:00:00"/>
    <x v="1"/>
    <s v="630"/>
    <x v="0"/>
    <s v="Open"/>
    <s v="HFTD 3"/>
    <s v="POHW FIRE OH   TR3  PRTO AIR"/>
    <s v="No Good/Out of Stdrd"/>
    <s v="Conductor-Wood"/>
    <s v="Repair"/>
    <s v=""/>
    <s v=""/>
    <s v=""/>
  </r>
  <r>
    <s v="LC"/>
    <s v="123921796"/>
    <s v="002/004"/>
    <s v="T3 DI BRIDGEVILLE-GARBERVIL 2/4 RPR JUMS"/>
    <s v="EUREKA"/>
    <s v="ETL.6220.INSL.CERA"/>
    <d v="2022-06-25T00:00:00"/>
    <d v="2022-06-03T00:00:00"/>
    <m/>
    <x v="251"/>
    <d v="2022-12-03T00:00:00"/>
    <x v="1"/>
    <s v="630"/>
    <x v="0"/>
    <s v="Open"/>
    <s v="HFTD 3"/>
    <s v="POHW FIRE OH   TR3  PRTO AIR"/>
    <s v="No Good/Out of Stdrd"/>
    <s v="Jumper-Wood"/>
    <s v="Repair"/>
    <s v="45575273"/>
    <s v="T2 DI BRIDGEVILLE-GARBERVL 1/4 RPR ANCW"/>
    <s v="ICW"/>
  </r>
  <r>
    <s v="LC"/>
    <s v="123922106"/>
    <s v="015/119"/>
    <s v="T3 DI MDDL FRK-GLD HLL 15/119L RPL STRW"/>
    <s v="SACTO"/>
    <s v="ETL.5140.POLE.WDPS"/>
    <d v="2022-06-25T00:00:00"/>
    <d v="2022-06-09T00:00:00"/>
    <m/>
    <x v="255"/>
    <d v="2022-12-09T00:00:00"/>
    <x v="1"/>
    <s v="372"/>
    <x v="0"/>
    <s v="Open"/>
    <s v="HFTD 3"/>
    <s v="POHW OH   TR3  PRTO AIR"/>
    <s v="No Good/Out of Stdrd"/>
    <s v="Structure-Wood"/>
    <s v="Replace"/>
    <s v=""/>
    <s v=""/>
    <s v=""/>
  </r>
  <r>
    <s v="LC"/>
    <s v="123922120"/>
    <s v="002/004"/>
    <s v="T3 DI BEARDSLEY TAP 002/004 RPR SWTCH"/>
    <s v="VICTOR"/>
    <s v="ETL.1401.SWIT"/>
    <d v="2022-06-25T00:00:00"/>
    <d v="2022-06-25T00:00:00"/>
    <m/>
    <x v="260"/>
    <d v="2022-12-25T00:00:00"/>
    <x v="1"/>
    <s v="623"/>
    <x v="0"/>
    <s v="Open"/>
    <s v="HFTD 3"/>
    <s v="RELW FIRE OH   TR3  PRTO AIR  NTDE"/>
    <s v="Out of Adjustment"/>
    <s v="Switch"/>
    <s v="Repair"/>
    <s v="45582555"/>
    <s v="T3 DI BEARDSLEY TAP 002/004 RPR SWTCH"/>
    <s v="ICE"/>
  </r>
  <r>
    <s v="LC"/>
    <s v="123922974"/>
    <s v="002/005A"/>
    <s v="T3 DI BEARDSLEY TAP 002/005A RPL POLE"/>
    <s v="VICTOR"/>
    <s v="ETL.1401.POLE.WOOD"/>
    <d v="2022-06-25T00:00:00"/>
    <d v="2022-06-24T00:00:00"/>
    <m/>
    <x v="259"/>
    <d v="2022-12-24T00:00:00"/>
    <x v="1"/>
    <s v="372"/>
    <x v="0"/>
    <s v="Open"/>
    <s v="HFTD 3"/>
    <s v="POHW FIRE OH   TR3  PRTO AIR  FRAB"/>
    <s v="No Good/Out of Stdrd"/>
    <s v="Structure-Wood"/>
    <s v="Replace"/>
    <s v="31629514"/>
    <s v="T3 DI BEARDSLEY TAP 1/5L RPL POLE"/>
    <s v="70Y"/>
  </r>
  <r>
    <s v="LC"/>
    <s v="123923035"/>
    <s v="018/148"/>
    <s v="T3 DI CRESTA-RIO OSO 18/148 UNBURY"/>
    <s v="TABLEMTN"/>
    <s v="ETL.4590.TOWR"/>
    <d v="2022-06-25T00:00:00"/>
    <d v="2022-06-16T00:00:00"/>
    <m/>
    <x v="326"/>
    <d v="2022-12-16T00:00:00"/>
    <x v="1"/>
    <s v="543"/>
    <x v="0"/>
    <s v="Open"/>
    <s v="HFTD 3"/>
    <s v="RELW OH   TR3  PRTO AIR  FRAB"/>
    <s v="Earth Covered Tower"/>
    <s v="Foundation/Concrete-Tower"/>
    <s v="Repair"/>
    <s v="45597816"/>
    <s v="T3 DI CRESTA-RIO OSO 18/148 UNBURY"/>
    <s v="ICQ"/>
  </r>
  <r>
    <s v="LC"/>
    <s v="123923065"/>
    <s v="004/032"/>
    <s v="T3 DI TGR CRK-VLLY SPRNGS 4/32 RPR FOND"/>
    <s v="VICTOR"/>
    <s v="ETL.5790.TOWR"/>
    <d v="2022-06-25T00:00:00"/>
    <d v="2022-06-10T00:00:00"/>
    <m/>
    <x v="293"/>
    <d v="2022-12-10T00:00:00"/>
    <x v="1"/>
    <s v="543"/>
    <x v="0"/>
    <s v="Open"/>
    <s v="HFTD 3"/>
    <s v="RELW OH   TR3  PRTO AIR  FRAB"/>
    <s v="No Good/Out of Stdrd"/>
    <s v="Foundation/Concrete-Tower"/>
    <s v="Repair"/>
    <s v="45591559"/>
    <s v="T3 DI TGR CRK-VLLY SPRNGS 4/32 RPR FOND"/>
    <s v="ICQ"/>
  </r>
  <r>
    <s v="LC"/>
    <s v="123923142"/>
    <s v="014/005"/>
    <s v="T3 DI DONNELLS-MI-WUK 14/5L RPR STRW"/>
    <s v="VICTOR"/>
    <s v="ETL.1400.POLE.STPS"/>
    <d v="2022-06-25T00:00:00"/>
    <d v="2022-06-01T00:00:00"/>
    <m/>
    <x v="290"/>
    <d v="2022-12-01T00:00:00"/>
    <x v="1"/>
    <s v="630"/>
    <x v="0"/>
    <s v="Open"/>
    <s v="HFTD 3"/>
    <s v="RELW FIRE OH   TR3  PRTO AIR"/>
    <s v="No Good/Out of Stdrd"/>
    <s v="Structure-Wood"/>
    <s v="Repair"/>
    <s v="45519370"/>
    <s v="T3 DI DONNELLS-MI-WUK 14/5L RPR STRW"/>
    <s v="ICW"/>
  </r>
  <r>
    <s v="LC"/>
    <s v="123923237"/>
    <s v="022/146"/>
    <s v="T3 DI POE-RIO OSO 22/146 RPL INSS"/>
    <s v="TABLEMTN"/>
    <s v="ETL.5540.INSL"/>
    <d v="2022-06-25T00:00:00"/>
    <d v="2022-06-15T00:00:00"/>
    <m/>
    <x v="325"/>
    <d v="2022-12-15T00:00:00"/>
    <x v="1"/>
    <s v="532"/>
    <x v="0"/>
    <s v="Open"/>
    <s v="HFTD 3"/>
    <s v="POHW FIRE OH   TR3  PRTO AIR"/>
    <s v="No Good/Out of Stdrd"/>
    <s v="Insulator-Steel"/>
    <s v="Replace"/>
    <s v="31629150"/>
    <s v="T3 DI POE-RIO OSO-RIO RPL INSS 7 TWRS"/>
    <s v="93K"/>
  </r>
  <r>
    <s v="LC"/>
    <s v="123923358"/>
    <s v="017/081"/>
    <s v="T3 DI FULTON PUEBLO 017/081 RPL HRDT"/>
    <s v="LAKEVLLE"/>
    <s v="ETL.1600.TOWR"/>
    <d v="2022-06-25T00:00:00"/>
    <d v="2022-06-09T00:00:00"/>
    <m/>
    <x v="255"/>
    <d v="2022-12-09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923406"/>
    <s v="011/201"/>
    <s v="T3 DI COLGATE-CHALLENGE 11/201 RPR JMPW"/>
    <s v="SACTO"/>
    <s v="ETL.6480.INSL.NCER"/>
    <d v="2022-06-25T00:00:00"/>
    <d v="2022-06-20T00:00:00"/>
    <m/>
    <x v="258"/>
    <d v="2022-12-20T00:00:00"/>
    <x v="1"/>
    <s v="630"/>
    <x v="0"/>
    <s v="Open"/>
    <s v="HFTD 3"/>
    <s v="POHW OH   TR3  PRTO AIR"/>
    <s v="No Good/Out of Stdrd"/>
    <s v="Jumper-Wood"/>
    <s v="Repair"/>
    <s v=""/>
    <s v=""/>
    <s v=""/>
  </r>
  <r>
    <s v="LC"/>
    <s v="123923777"/>
    <s v="002/008"/>
    <s v="T3 DI DONNELLS-MI-WUK 02/08 RPL HRDW"/>
    <s v="VICTOR"/>
    <s v="ETL.1400.POLE.WDPS"/>
    <d v="2022-06-25T00:00:00"/>
    <d v="2022-06-23T00:00:00"/>
    <m/>
    <x v="327"/>
    <d v="2022-12-23T00:00:00"/>
    <x v="1"/>
    <s v="630"/>
    <x v="0"/>
    <s v="Open"/>
    <s v="HFTD 3"/>
    <s v="RELW OH   TR3  PRTO AIR  FRAB"/>
    <s v="No Good/Out of Stdrd"/>
    <s v="Hardware-Wood"/>
    <s v="Replace"/>
    <s v="45519371"/>
    <s v="T3 DI DONNELLS-MI-WUK 02/08 RPL HRDW"/>
    <s v="ICW"/>
  </r>
  <r>
    <s v="LC"/>
    <s v="123923856"/>
    <s v="012/101"/>
    <s v="T3 DI MIDDLE FRK-GLD HL 12/101R INS HRDD"/>
    <s v="SACTO"/>
    <s v="ETL.5140.POLE.STPS"/>
    <d v="2022-06-25T00:00:00"/>
    <d v="2022-06-14T00:00:00"/>
    <m/>
    <x v="324"/>
    <d v="2022-12-14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923956"/>
    <s v="016/082"/>
    <s v="T3 DI MNTA VST-CYTE SS 016/082 RPL INSS"/>
    <s v="MOSSLNDG"/>
    <s v="ETL.5090.INSL"/>
    <d v="2022-06-25T00:00:00"/>
    <d v="2022-06-23T00:00:00"/>
    <m/>
    <x v="327"/>
    <d v="2022-12-23T00:00:00"/>
    <x v="1"/>
    <s v="532"/>
    <x v="0"/>
    <s v="Open"/>
    <s v="HFTD 3"/>
    <s v="RELW FIRE OH   TR3  PRTO AIR"/>
    <s v="No Good/Out of Stdrd"/>
    <s v="Insulator-Steel"/>
    <s v="Replace"/>
    <s v="31618391"/>
    <s v="T3 DI MNTA VST-CYTE SS 016/082 RPL INSS"/>
    <s v="93K"/>
  </r>
  <r>
    <s v="LC"/>
    <s v="123924313"/>
    <s v="020/163"/>
    <s v="T3 DI CRESTA-RIO OSO 20/163 UNBURY"/>
    <s v="TABLEMTN"/>
    <s v="ETL.4590.TOWR"/>
    <d v="2022-06-25T00:00:00"/>
    <d v="2022-06-15T00:00:00"/>
    <m/>
    <x v="325"/>
    <d v="2022-12-15T00:00:00"/>
    <x v="1"/>
    <s v="543"/>
    <x v="0"/>
    <s v="Open"/>
    <s v="HFTD 3"/>
    <s v="RELW FIRE OH   TR3  PRTO AIR  FRAB"/>
    <s v="Earth Covered Tower"/>
    <s v="Foundation/Concrete-Tower"/>
    <s v="Repair"/>
    <s v="45597884"/>
    <s v="T3 DI CRESTA-RIO OSO 20/163 UNBURY"/>
    <s v="ICQ"/>
  </r>
  <r>
    <s v="LC"/>
    <s v="123924523"/>
    <s v="008/112"/>
    <s v="T3 EI MIDDLEFORK #1 8/112 RPL DMPW"/>
    <s v="SACTO"/>
    <s v="ETL.8405.INSL.NCER"/>
    <d v="2022-06-25T00:00:00"/>
    <d v="2022-06-25T00:00:00"/>
    <m/>
    <x v="260"/>
    <d v="2022-12-25T00:00:00"/>
    <x v="1"/>
    <s v="630"/>
    <x v="0"/>
    <s v="Open"/>
    <s v="HFTD 3"/>
    <s v="REGW INSP OH   FMOB TR3  PRTO"/>
    <s v="No Good/Out of Stdrd"/>
    <s v="Damper-Wood"/>
    <s v="Replace"/>
    <s v=""/>
    <s v=""/>
    <s v=""/>
  </r>
  <r>
    <s v="LC"/>
    <s v="123925644"/>
    <s v="006/053"/>
    <s v="T3 DI TGR CRK-ELCTRA 6/053 RPR INSS"/>
    <s v="VICTOR"/>
    <s v="ETL.5780.INSL"/>
    <d v="2022-06-25T00:00:00"/>
    <d v="2022-06-24T00:00:00"/>
    <m/>
    <x v="259"/>
    <d v="2022-12-24T00:00:00"/>
    <x v="1"/>
    <s v="628"/>
    <x v="0"/>
    <s v="Open"/>
    <s v="HFTD 3"/>
    <s v="RELW FIRE OH   TR3  PRTO AIR"/>
    <s v="No Good/Out of Stdrd"/>
    <s v="Insulator-Steel"/>
    <s v="Repair"/>
    <s v="45542043"/>
    <s v="T3 DI TGR CRK-ELCTRA 6/053 RPR INSS"/>
    <s v="ICS"/>
  </r>
  <r>
    <s v="LC"/>
    <s v="123925647"/>
    <s v="001/019"/>
    <s v="T3 DI DRUM-SUMMIT #1 001/019 MASTIC"/>
    <s v="SACTO"/>
    <s v="ETL.1440.POLE.STPS"/>
    <d v="2022-06-25T00:00:00"/>
    <d v="2022-05-31T00:00:00"/>
    <m/>
    <x v="296"/>
    <d v="2022-11-30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26072"/>
    <s v="010/001"/>
    <s v="T3 DI MAPLE CREEK-HOOPA 10/1 RPL INSW"/>
    <s v="EUREKA"/>
    <s v="ETL.7490.INSL.CERA"/>
    <d v="2022-06-25T00:00:00"/>
    <d v="2022-06-09T00:00:00"/>
    <m/>
    <x v="255"/>
    <d v="2022-12-09T00:00:00"/>
    <x v="1"/>
    <s v="508"/>
    <x v="0"/>
    <s v="Open"/>
    <s v="HFTD 3"/>
    <s v="POHW OTHR FIRE OH   TR3  PRTO AIR"/>
    <s v="No Good/Out of Stdrd"/>
    <s v="Insulator-Wood"/>
    <s v="Replace"/>
    <s v=""/>
    <s v=""/>
    <s v=""/>
  </r>
  <r>
    <s v="LC"/>
    <s v="123926184"/>
    <s v="005/077"/>
    <s v="T3 EI DESABLA-CENTERVILLE 5/77 RPL SPLW"/>
    <s v="TABLEMTN"/>
    <s v="ETL.6720.INSL"/>
    <d v="2022-06-25T00:00:00"/>
    <d v="2022-06-25T00:00:00"/>
    <m/>
    <x v="260"/>
    <d v="2022-12-25T00:00:00"/>
    <x v="1"/>
    <s v="630"/>
    <x v="0"/>
    <s v="Open"/>
    <s v="HFTD 3"/>
    <s v="REGW INSP OH   FMOB TR3  PRTO"/>
    <s v="No Good/Out of Stdrd"/>
    <s v="Splice-Wood"/>
    <s v="Replace"/>
    <s v=""/>
    <s v=""/>
    <s v=""/>
  </r>
  <r>
    <s v="LC"/>
    <s v="123929932"/>
    <s v="005/011"/>
    <s v="T3 DI BRIDGEVILLE-GARBERV 5/11 RPR HRDW"/>
    <s v="EUREKA"/>
    <s v="ETL.6220.POLE.WOOD"/>
    <d v="2022-06-26T00:00:00"/>
    <d v="2022-06-09T00:00:00"/>
    <m/>
    <x v="255"/>
    <d v="2022-12-09T00:00:00"/>
    <x v="1"/>
    <s v="630"/>
    <x v="0"/>
    <s v="Open"/>
    <s v="HFTD 3"/>
    <s v="RELW OH   TR3  PRTO AIR  FRAB"/>
    <s v="No Good/Out of Stdrd"/>
    <s v="Hardware-Wood"/>
    <s v="Replace"/>
    <s v="45640252"/>
    <s v="T3 DI BRIDGEVILLE-GARBERV 5/11 RPR HRDW"/>
    <s v="ICW"/>
  </r>
  <r>
    <s v="LC"/>
    <s v="123930768"/>
    <s v="000/001"/>
    <s v="T3 DI WST PNT VLY SPRNGS 0/1 RPL STRW"/>
    <s v="VICTOR"/>
    <s v="ETL.8350.POLE.WOOD"/>
    <d v="2022-06-27T00:00:00"/>
    <d v="2022-06-06T00:00:00"/>
    <m/>
    <x v="254"/>
    <d v="2022-12-06T00:00:00"/>
    <x v="1"/>
    <s v="372"/>
    <x v="0"/>
    <s v="Open"/>
    <s v="HFTD 3"/>
    <s v="RELW FIRE OH   TR3  PRTO AIR  FRAB"/>
    <s v="No Good/Out of Stdrd"/>
    <s v="Structure-Wood"/>
    <s v="Replace"/>
    <s v="31618915"/>
    <s v="T3 DI WST PNT VLY SPRNGS 0/1 RPL STRW"/>
    <s v="70Y"/>
  </r>
  <r>
    <s v="LC"/>
    <s v="123931643"/>
    <s v="015/005"/>
    <s v="T3 DI DONNELLS-MI-WUK 15/5L RPR POLE"/>
    <s v="VICTOR"/>
    <s v="ETL.1400.POLE.WDPS"/>
    <d v="2022-06-27T00:00:00"/>
    <d v="2022-05-31T00:00:00"/>
    <m/>
    <x v="296"/>
    <d v="2022-11-30T00:00:00"/>
    <x v="1"/>
    <s v="630"/>
    <x v="0"/>
    <s v="Open"/>
    <s v="HFTD 3"/>
    <s v="RELW FIRE OH   TR3  PRTO AIR  FRAB"/>
    <s v="No Good/Out of Stdrd"/>
    <s v="Structure-Wood"/>
    <s v="Repair"/>
    <s v="45519372"/>
    <s v="T3 DI DONNELLS-MI-WUK 15/5L RPR POLE"/>
    <s v="ICW"/>
  </r>
  <r>
    <s v="LC"/>
    <s v="123932358"/>
    <s v="004/006"/>
    <s v="T3 DI DONNELLS-MI-WUK 4/6L RPR POLE"/>
    <s v="VICTOR"/>
    <s v="ETL.1400.POLE.STPS"/>
    <d v="2022-06-27T00:00:00"/>
    <d v="2022-06-01T00:00:00"/>
    <m/>
    <x v="290"/>
    <d v="2022-12-01T00:00:00"/>
    <x v="1"/>
    <s v="630"/>
    <x v="0"/>
    <s v="Open"/>
    <s v="HFTD 3"/>
    <s v="RELW FIRE OH   TR3  PRTO AIR  FRAB"/>
    <s v="No Good/Out of Stdrd"/>
    <s v="Structure-Wood"/>
    <s v="Repair"/>
    <s v="45519374"/>
    <s v="T3 DI DONNELLS-MI-WUK 4/6L RPR POLE"/>
    <s v="ICW"/>
  </r>
  <r>
    <s v="LC"/>
    <s v="123932535"/>
    <s v="000/003"/>
    <s v="T3 WV FORKS OF THE BUTTE TP 0/3 RPL POLE"/>
    <s v="TABLEMTN"/>
    <s v="ETL.6722.POLE.NWOD"/>
    <d v="2022-06-27T00:00:00"/>
    <d v="2022-06-27T00:00:00"/>
    <m/>
    <x v="329"/>
    <d v="2022-12-27T00:00:00"/>
    <x v="1"/>
    <s v="372"/>
    <x v="0"/>
    <s v="Open"/>
    <s v="HFTD 3"/>
    <s v="REGW OTHR OH   FMOB TR3  PRTO FRAB NTDE"/>
    <s v="No Good/Out of Stdrd"/>
    <s v="Structure-Wood"/>
    <s v="Replace"/>
    <s v="31544405"/>
    <s v="T3 EI FRKS OF THE BUTTE TAP 0/3 RPL STRW"/>
    <s v="70Y"/>
  </r>
  <r>
    <s v="LC"/>
    <s v="123932906"/>
    <s v="002/019"/>
    <s v="T3 DI MRG OKLND #3 2/19 RPR STRT"/>
    <s v="CONCORD"/>
    <s v="ETL.2740.TOWR"/>
    <d v="2022-06-27T00:00:00"/>
    <d v="2022-06-25T00:00:00"/>
    <m/>
    <x v="260"/>
    <d v="2022-12-25T00:00:00"/>
    <x v="1"/>
    <s v="543"/>
    <x v="0"/>
    <s v="Open"/>
    <s v="HFTD 3"/>
    <s v="POHW OTHR FIRE OH   TR3  PRTO AIR  FRAB"/>
    <s v="No Good/Out of Stdrd"/>
    <s v="Structure-Tower"/>
    <s v="Repair"/>
    <s v=""/>
    <s v=""/>
    <s v=""/>
  </r>
  <r>
    <s v="LC"/>
    <s v="123933143"/>
    <s v="000/003"/>
    <s v="T3 DI BEARDSLEY TAP 0/3C RPR POLE"/>
    <s v="VICTOR"/>
    <s v="ETL.1401.POLE.WDPS"/>
    <d v="2022-06-27T00:00:00"/>
    <d v="2022-06-06T00:00:00"/>
    <m/>
    <x v="254"/>
    <d v="2022-12-06T00:00:00"/>
    <x v="1"/>
    <s v="630"/>
    <x v="0"/>
    <s v="Open"/>
    <s v="HFTD 3"/>
    <s v="RELW FIRE OH   TR3  PRTO AIR"/>
    <s v="No Good/Out of Stdrd"/>
    <s v="Structure-Wood"/>
    <s v="Repair"/>
    <s v="45519375"/>
    <s v="T3 DI BEARDSLEY TAP 0/3C RPR POLE"/>
    <s v="ICW"/>
  </r>
  <r>
    <s v="LC"/>
    <s v="123933523"/>
    <s v="007/050"/>
    <s v="T3 WV MORGA-SN LNDRO #3 7/50 INS DMPS"/>
    <s v="CONCORD"/>
    <s v="ETL.2790.INSL.NCER"/>
    <d v="2022-06-27T00:00:00"/>
    <d v="2022-06-27T00:00:00"/>
    <m/>
    <x v="329"/>
    <d v="2022-12-27T00:00:00"/>
    <x v="1"/>
    <s v="628"/>
    <x v="0"/>
    <s v="Open"/>
    <s v="HFTD 3"/>
    <s v="RELW OTHR OH   FMOB TR3  PRTO NTDE"/>
    <s v="Missing"/>
    <s v="Damper-Steel"/>
    <s v="Install"/>
    <s v="45507990"/>
    <s v="T3 WV MORGA-SN LNDRO #3 7/50 INS DMPS"/>
    <s v="ICS"/>
  </r>
  <r>
    <s v="LC"/>
    <s v="123933759"/>
    <s v="015/119"/>
    <s v="T3 DI MDDL FRK-GLD HLL 15/119R RPL STRW"/>
    <s v="SACTO"/>
    <s v="ETL.5140.POLE.WDPS"/>
    <d v="2022-06-27T00:00:00"/>
    <d v="2022-06-09T00:00:00"/>
    <m/>
    <x v="255"/>
    <d v="2022-12-09T00:00:00"/>
    <x v="1"/>
    <s v="372"/>
    <x v="0"/>
    <s v="Open"/>
    <s v="HFTD 3"/>
    <s v="POHW OH   TR3  PRTO AIR"/>
    <s v="No Good/Out of Stdrd"/>
    <s v="Structure-Wood"/>
    <s v="Replace"/>
    <s v=""/>
    <s v=""/>
    <s v=""/>
  </r>
  <r>
    <s v="LC"/>
    <s v="123933919"/>
    <s v="?001/010"/>
    <s v="T3 DI SNTH LN HLF MN BY ?1/10 RPR INSW"/>
    <s v="METCALF"/>
    <s v="ETL.7212.INSL.NCER"/>
    <d v="2022-06-27T00:00:00"/>
    <d v="2022-06-17T00:00:00"/>
    <m/>
    <x v="294"/>
    <d v="2022-12-17T00:00:00"/>
    <x v="1"/>
    <s v="630"/>
    <x v="0"/>
    <s v="Open"/>
    <s v="HFTD 3"/>
    <s v="RELW OTHR FIRE OH   TR3  PRTO AIR"/>
    <s v="No Good/Out of Stdrd"/>
    <s v="Insulator-Wood"/>
    <s v="Repair"/>
    <s v="45600901"/>
    <s v="T3 DI SNTH LN HLF MN BY ?1/10 RPR INSW"/>
    <s v="ICW"/>
  </r>
  <r>
    <s v="LC"/>
    <s v="123934487"/>
    <s v="023/003"/>
    <s v="T3 DI MAPLE CREEK-HOOPA 23/3 RPR INSW"/>
    <s v="EUREKA"/>
    <s v="ETL.7490.INSL"/>
    <d v="2022-06-27T00:00:00"/>
    <d v="2022-05-31T00:00:00"/>
    <m/>
    <x v="296"/>
    <d v="2022-11-3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34835"/>
    <s v="014/055"/>
    <s v="T3 DI PTSBRG SN RMN 14/55 RPR STRS"/>
    <s v="CONCORD"/>
    <s v="ETL.5490.TOWR"/>
    <d v="2022-06-27T00:00:00"/>
    <d v="2022-06-10T00:00:00"/>
    <m/>
    <x v="293"/>
    <d v="2022-12-10T00:00:00"/>
    <x v="1"/>
    <s v="628"/>
    <x v="0"/>
    <s v="Open"/>
    <s v="HFTD 3"/>
    <s v="RELW OTHR FIRE OH   TR3  PRTO AIR  FRAB"/>
    <s v="No Good/Out of Stdrd"/>
    <s v="Structure-Steel"/>
    <s v="Repair"/>
    <s v="45513711"/>
    <s v="T3 DI PTSBRG SN RMN 14/55 RPR STRS"/>
    <s v="ICS"/>
  </r>
  <r>
    <s v="LC"/>
    <s v="123934994"/>
    <s v="002/018"/>
    <s v="T3 DI MRGA-SN LNDRO #3 002/018 RPR STRT"/>
    <s v="CONCORD"/>
    <s v="ETL.2790.TOWR"/>
    <d v="2022-06-27T00:00:00"/>
    <d v="2022-05-31T00:00:00"/>
    <m/>
    <x v="296"/>
    <d v="2022-11-30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35109"/>
    <s v="003/030"/>
    <s v="T3 DI MORAGA-OKLAND &quot;J&quot; 003/030 RPL INSS"/>
    <s v="CONCORD"/>
    <s v="ETL.2760.INSL"/>
    <d v="2022-06-27T00:00:00"/>
    <d v="2022-05-31T00:00:00"/>
    <m/>
    <x v="296"/>
    <d v="2022-11-30T00:00:00"/>
    <x v="1"/>
    <s v="532"/>
    <x v="0"/>
    <s v="Open"/>
    <s v="HFTD 3"/>
    <s v="POHW FIRE OH   TR3  PRTO AIR"/>
    <s v="No Good/Out of Stdrd"/>
    <s v="Insulator-Steel"/>
    <s v="Replace"/>
    <s v="31620102"/>
    <s v="T2 DI MORAGA-OAKLAND &quot;J&quot; RPL INSS IN 4 T"/>
    <s v="93K"/>
  </r>
  <r>
    <s v="LC"/>
    <s v="123935181"/>
    <s v="003/030"/>
    <s v="T3 DI MORAGA-SN LNDRO #3 003/030 RMV VEG"/>
    <s v="CONCORD"/>
    <s v="ETL.2790.TOWR"/>
    <d v="2022-06-27T00:00:00"/>
    <d v="2022-05-31T00:00:00"/>
    <m/>
    <x v="296"/>
    <d v="2022-11-30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35185"/>
    <s v="003/030"/>
    <s v="T3 DI MRAGA-SN LNDRO #3 003/030 RPL INSS"/>
    <s v="CONCORD"/>
    <s v="ETL.2790.INSL"/>
    <d v="2022-06-27T00:00:00"/>
    <d v="2022-05-31T00:00:00"/>
    <m/>
    <x v="296"/>
    <d v="2022-11-30T00:00:00"/>
    <x v="1"/>
    <s v="532"/>
    <x v="0"/>
    <s v="Open"/>
    <s v="HFTD 3"/>
    <s v="RELW FIRE OH   TR3  PRTO AIR"/>
    <s v="No Good/Out of Stdrd"/>
    <s v="Insulator-Steel"/>
    <s v="Replace"/>
    <s v="31618392"/>
    <s v="T3 DI MRAGA-SN LNDRO #3  RPL INSS 2TWR"/>
    <s v="93K"/>
  </r>
  <r>
    <s v="LC"/>
    <s v="123935842"/>
    <s v="003/023"/>
    <s v="T3 DI MRG SN LNDR #1 003/023 RMV VEG"/>
    <s v="CONCORD"/>
    <s v="ETL.2770.TOWR"/>
    <d v="2022-06-27T00:00:00"/>
    <d v="2022-06-01T00:00:00"/>
    <m/>
    <x v="290"/>
    <d v="2022-12-01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36020"/>
    <s v="013/007"/>
    <s v="T3 DI DONNELLS-MI-WUK 13/7 RPR INSW"/>
    <s v="VICTOR"/>
    <s v="ETL.1400.INSL"/>
    <d v="2022-06-27T00:00:00"/>
    <d v="2022-06-01T00:00:00"/>
    <m/>
    <x v="290"/>
    <d v="2022-12-01T00:00:00"/>
    <x v="1"/>
    <s v="630"/>
    <x v="0"/>
    <s v="Open"/>
    <s v="HFTD 3"/>
    <s v="RELW FIRE OH   TR3  PRTO AIR"/>
    <s v="No Good/Out of Stdrd"/>
    <s v="Insulator-Wood"/>
    <s v="Repair"/>
    <s v="45519376"/>
    <s v="T3 DI DONNELLS-MI-WUK 13/7 RPR INSW"/>
    <s v="ICW"/>
  </r>
  <r>
    <s v="LC"/>
    <s v="123936154"/>
    <s v="003/022"/>
    <s v="T3 DI MORAGA-CLRMNT #1 003/022 RPR STRT"/>
    <s v="CONCORD"/>
    <s v="ETL.2700.TOWR"/>
    <d v="2022-06-27T00:00:00"/>
    <d v="2022-06-01T00:00:00"/>
    <m/>
    <x v="290"/>
    <d v="2022-12-01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36470"/>
    <s v="004/106"/>
    <s v="T3 DI DEER CRK-DRUM 4/106 RPR INSW"/>
    <s v="SACTO"/>
    <s v="ETL.6690.INSL.NCER"/>
    <d v="2022-06-27T00:00:00"/>
    <d v="2022-05-26T00:00:00"/>
    <m/>
    <x v="289"/>
    <d v="2022-11-26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38433"/>
    <s v="021/169"/>
    <s v="T3 DI CRESTA-RIO OSO 21/169 RPL HRDT"/>
    <s v="TABLEMTN"/>
    <s v="ETL.4590.TOWR"/>
    <d v="2022-06-28T00:00:00"/>
    <d v="2022-06-17T00:00:00"/>
    <m/>
    <x v="294"/>
    <d v="2022-12-17T00:00:00"/>
    <x v="1"/>
    <s v="543"/>
    <x v="0"/>
    <s v="Open"/>
    <s v="HFTD 3"/>
    <s v="RELW FIRE OH   TR3  PRTO AIR  FRAB"/>
    <s v="No Good/Out of Stdrd"/>
    <s v="Hardware-Tower"/>
    <s v="Replace"/>
    <s v="45598968"/>
    <s v="T3 DI CRESTA-RIO OSO 21/169 RPL HRDT"/>
    <s v="ICQ"/>
  </r>
  <r>
    <s v="LC"/>
    <s v="123938749"/>
    <s v="002/047"/>
    <s v="T3 EI CENTERVILLE-TABLE MTN 2/47 RMV VEG"/>
    <s v="TABLEMTN"/>
    <s v="ETL.6320.POLE.NWOD"/>
    <d v="2022-06-28T00:00:00"/>
    <d v="2022-06-28T00:00:00"/>
    <m/>
    <x v="299"/>
    <d v="2022-12-28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939458"/>
    <s v="T094"/>
    <s v="T3 DI MIDWAY-SANTA MARIA T094 RPR FOND"/>
    <s v="PISMOBCH"/>
    <s v="ETL.9240.TOWR"/>
    <d v="2022-06-28T00:00:00"/>
    <d v="2022-06-22T00:00:00"/>
    <m/>
    <x v="328"/>
    <d v="2022-12-22T00:00:00"/>
    <x v="1"/>
    <s v="543"/>
    <x v="0"/>
    <s v="Open"/>
    <s v="HFTD 3"/>
    <s v="POHW FIRE OH   TR3  PRTO AIR"/>
    <s v="Earth Covered Tower"/>
    <s v="Foundation/Concrete-Tower"/>
    <s v="Repair"/>
    <s v=""/>
    <s v=""/>
    <s v=""/>
  </r>
  <r>
    <s v="LC"/>
    <s v="123939763"/>
    <s v="000/007"/>
    <s v="T3 DI MORAGA-OAKLAND #4 0/7 RPR INSS"/>
    <s v="CONCORD"/>
    <s v="ETL.2750.INSL.NCER"/>
    <d v="2022-06-28T00:00:00"/>
    <d v="2022-06-01T00:00:00"/>
    <m/>
    <x v="290"/>
    <d v="2022-12-01T00:00:00"/>
    <x v="1"/>
    <s v="628"/>
    <x v="0"/>
    <s v="Open"/>
    <s v="HFTD 3"/>
    <s v="RELW FIRE OH   TR3  PRTO AIR"/>
    <s v="No Good/Out of Stdrd"/>
    <s v="Insulator-Steel"/>
    <s v="Repair"/>
    <s v="45507985"/>
    <s v="T3 DI MORAGA-OAKLAND #4 0/7 RPR INSS"/>
    <s v="ICS"/>
  </r>
  <r>
    <s v="LC"/>
    <s v="123939794"/>
    <s v="006/095"/>
    <s v="T3 DI MIDDLEFORK #1 6/95 RPL PL"/>
    <s v="SACTO"/>
    <s v="ETL.8405.POLE.WOOD"/>
    <d v="2022-06-28T00:00:00"/>
    <d v="2022-06-01T00:00:00"/>
    <m/>
    <x v="290"/>
    <d v="2022-12-01T00:00:00"/>
    <x v="1"/>
    <s v="372"/>
    <x v="0"/>
    <s v="Open"/>
    <s v="HFTD 3"/>
    <s v="POHW FIRE OH   TR3  PRTO AIR  FRAB"/>
    <s v="No Good/Out of Stdrd"/>
    <s v="Structure-Wood"/>
    <s v="Replace"/>
    <s v="31619027"/>
    <s v="T3 DI MIDDLEFORK #1 0/5 RPL POLE"/>
    <s v="70Y"/>
  </r>
  <r>
    <s v="LC"/>
    <s v="123939933"/>
    <s v="001/023"/>
    <s v="T3 EI DESABLA-CNTRVLL 1/23 RPR HRDWW"/>
    <s v="TABLEMTN"/>
    <s v="ETL.6720.POLE.WOOD"/>
    <d v="2022-06-28T00:00:00"/>
    <d v="2022-06-28T00:00:00"/>
    <m/>
    <x v="299"/>
    <d v="2022-12-28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940415"/>
    <s v="013/004"/>
    <s v="T3 DI DONNELLS-MI-WUK 13/004L RPL HRDW"/>
    <s v="VICTOR"/>
    <s v="ETL.1400.POLE.STPS"/>
    <d v="2022-06-28T00:00:00"/>
    <d v="2022-06-01T00:00:00"/>
    <m/>
    <x v="290"/>
    <d v="2022-12-01T00:00:00"/>
    <x v="1"/>
    <s v="630"/>
    <x v="0"/>
    <s v="Open"/>
    <s v="HFTD 3"/>
    <s v="RELW FIRE OH   TR3  PRTO AIR"/>
    <s v="No Good/Out of Stdrd"/>
    <s v="Guy Wire-Wood"/>
    <s v="Repair"/>
    <s v="45519377"/>
    <s v="T3 DI DONNELLS-MI-WUK 13/004L RPL HRDW"/>
    <s v="ICW"/>
  </r>
  <r>
    <s v="LC"/>
    <s v="123941036"/>
    <s v="000/004"/>
    <s v="T3 DI MORAGA-SAN LENDRO #1 0/4 BNT STEEL"/>
    <s v="CONCORD"/>
    <s v="ETL.2770.TOWR"/>
    <d v="2022-06-28T00:00:00"/>
    <d v="2022-06-01T00:00:00"/>
    <m/>
    <x v="290"/>
    <d v="2022-12-01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41192"/>
    <s v="013/104"/>
    <s v="T3 DI MNTA VISTA-BURNS 13/104 RPL HRDD"/>
    <s v="MOSSLNDG"/>
    <s v="ETL.7590.POLE.NWOD"/>
    <d v="2022-06-28T00:00:00"/>
    <d v="2022-06-01T00:00:00"/>
    <m/>
    <x v="290"/>
    <d v="2022-12-01T00:00:00"/>
    <x v="1"/>
    <s v="630"/>
    <x v="0"/>
    <s v="Open"/>
    <s v="HFTD 3"/>
    <s v="RELW FIRE ACCL OH   TR3  PRTO AIR  FRAB"/>
    <s v="No Good/Out of Stdrd"/>
    <s v="Hardware-Wood"/>
    <s v="Replace"/>
    <s v="45619222"/>
    <s v="T3 DI MNTA VISTA-BURNS 13/104 RPL HRDD"/>
    <s v="ICW"/>
  </r>
  <r>
    <s v="LC"/>
    <s v="123941496"/>
    <s v="002/026"/>
    <s v="T3 DI WOODLEAF-PALERMO 2/26 RPR INSW"/>
    <s v="TABLEMTN"/>
    <s v="ETL.4220.INSL.CERA"/>
    <d v="2022-06-28T00:00:00"/>
    <d v="2022-06-01T00:00:00"/>
    <m/>
    <x v="290"/>
    <d v="2022-12-01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41653"/>
    <s v="015/003"/>
    <s v="T3 DI DNNLLS-MI-WUK 15/003 RPR GYWW"/>
    <s v="VICTOR"/>
    <s v="ETL.1400.POLE.WDPS"/>
    <d v="2022-06-28T00:00:00"/>
    <d v="2022-06-09T00:00:00"/>
    <m/>
    <x v="255"/>
    <d v="2022-12-09T00:00:00"/>
    <x v="1"/>
    <s v="630"/>
    <x v="0"/>
    <s v="Open"/>
    <s v="HFTD 3"/>
    <s v="RELW FIRE OH   TR3  PRTO AIR"/>
    <s v="No Good/Out of Stdrd"/>
    <s v="Guy Wire-Wood"/>
    <s v="Repair"/>
    <s v="45519378"/>
    <s v="T3 DI DNNLLS-MI-WUK 15/003 RPR GYWW"/>
    <s v="ICW"/>
  </r>
  <r>
    <s v="LC"/>
    <s v="123942020"/>
    <s v="003/035"/>
    <s v="T3 EI DESABLA-CNTRVLL 3/35 RPL SPLW"/>
    <s v="TABLEMTN"/>
    <s v="ETL.6720.INSL.NCER"/>
    <d v="2022-06-28T00:00:00"/>
    <d v="2022-06-28T00:00:00"/>
    <m/>
    <x v="299"/>
    <d v="2022-12-28T00:00:00"/>
    <x v="1"/>
    <s v="630"/>
    <x v="0"/>
    <s v="Open"/>
    <s v="HFTD 3"/>
    <s v="REGW INSP OH   FMOB TR3  PRTO"/>
    <s v="No Good/Out of Stdrd"/>
    <s v="Splice-Wood"/>
    <s v="Replace"/>
    <s v=""/>
    <s v=""/>
    <s v=""/>
  </r>
  <r>
    <s v="LC"/>
    <s v="123942186"/>
    <s v="000/006"/>
    <s v="T3 DI MORAGA-OAKLAND #1 0/6 RPR INSS"/>
    <s v="CONCORD"/>
    <s v="ETL.2720.INSL.NCER"/>
    <d v="2022-06-28T00:00:00"/>
    <d v="2022-06-01T00:00:00"/>
    <m/>
    <x v="290"/>
    <d v="2022-12-01T00:00:00"/>
    <x v="1"/>
    <s v="628"/>
    <x v="0"/>
    <s v="Open"/>
    <s v="HFTD 3"/>
    <s v="RELW FIRE OH   TR3  PRTO AIR"/>
    <s v="No Good/Out of Stdrd"/>
    <s v="Insulator-Steel"/>
    <s v="Repair"/>
    <s v="45502973"/>
    <s v="T3 DI MORAGA-OAKLAND #1 0/6 RPR INSS"/>
    <s v="ICS"/>
  </r>
  <r>
    <s v="LC"/>
    <s v="123942857"/>
    <s v="001/026"/>
    <s v="T3 DI DESABLA-CENTERVILLE 1/26 RPR INSW"/>
    <s v="TABLEMTN"/>
    <s v="ETL.6720.INSL.CERA"/>
    <d v="2022-06-28T00:00:00"/>
    <d v="2022-06-24T00:00:00"/>
    <m/>
    <x v="259"/>
    <d v="2022-12-24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42859"/>
    <s v="001/026"/>
    <s v="T3 DI DESABLA-CENTERVILLE 1/26 RPR HRDW"/>
    <s v="TABLEMTN"/>
    <s v="ETL.6720.POLE.WDPS"/>
    <d v="2022-06-28T00:00:00"/>
    <d v="2022-06-24T00:00:00"/>
    <m/>
    <x v="259"/>
    <d v="2022-12-24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942994"/>
    <s v="001/026"/>
    <s v="T3 DI DESABLA-CENTERVILLE 1/26 COTR KEY"/>
    <s v="TABLEMTN"/>
    <s v="ETL.6720.POLE.WDPS"/>
    <d v="2022-06-28T00:00:00"/>
    <d v="2022-06-24T00:00:00"/>
    <m/>
    <x v="259"/>
    <d v="2022-12-24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943159"/>
    <s v="026/104"/>
    <s v="T3 DI PTTSBRG-SN MT-SN 26/104 RPR OPGW"/>
    <s v="CONCORD"/>
    <s v="ETL.5463.TOWR"/>
    <d v="2022-06-28T00:00:00"/>
    <d v="2022-06-02T00:00:00"/>
    <m/>
    <x v="250"/>
    <d v="2022-12-02T00:00:00"/>
    <x v="1"/>
    <s v="628"/>
    <x v="0"/>
    <s v="Open"/>
    <s v="HFTD 3"/>
    <s v="RELW FIRE OH   TR3  PRTO AIR  FRAB"/>
    <s v="No Good/Out of Stdrd"/>
    <s v="Shield Wire / OPGW-Steel"/>
    <s v="Repair"/>
    <s v="45515129"/>
    <s v="T3 DI PTTSBRG-SN MT-SN 26/104 RPR OPGW"/>
    <s v="ICS"/>
  </r>
  <r>
    <s v="LC"/>
    <s v="123943254"/>
    <s v="020/084"/>
    <s v="T3 DI EGL RK-FLTN SLVRD 20/84 RPR INSS"/>
    <s v="LAKEVLLE"/>
    <s v="ETL.4392.INSL.CERA"/>
    <d v="2022-06-28T00:00:00"/>
    <d v="2022-06-13T00:00:00"/>
    <m/>
    <x v="295"/>
    <d v="2022-12-13T00:00:00"/>
    <x v="1"/>
    <s v="628"/>
    <x v="0"/>
    <s v="Open"/>
    <s v="HFTD 3"/>
    <s v="RELW FIRE OH   TR3  PRTO AIR"/>
    <s v="No Good/Out of Stdrd"/>
    <s v="Insulator-Steel"/>
    <s v="Repair"/>
    <s v="45575438"/>
    <s v="T3 DI EGL RK-FLTN SLVRD 20/84 RPR INSS"/>
    <s v="ICS"/>
  </r>
  <r>
    <s v="LC"/>
    <s v="123944663"/>
    <s v="003/038C"/>
    <s v="T3 DI DRUM SUMMIT#1 003/038C RPL STRW"/>
    <s v="SACTO"/>
    <s v="ETL.1440.POLE.WOOD"/>
    <d v="2022-06-28T00:00:00"/>
    <d v="2022-06-02T00:00:00"/>
    <m/>
    <x v="250"/>
    <d v="2022-12-02T00:00:00"/>
    <x v="1"/>
    <s v="372"/>
    <x v="0"/>
    <s v="Open"/>
    <s v="HFTD 3"/>
    <s v="POHW FIRE ACCH OH   TR3  PRTO AIR  FRAB"/>
    <s v="No Good/Out of Stdrd"/>
    <s v="Structure-Wood"/>
    <s v="Replace"/>
    <s v="31633891"/>
    <s v="T3 DRUM-SUMMIT #1 003/038A RPL STRW"/>
    <s v="70Y"/>
  </r>
  <r>
    <s v="LC"/>
    <s v="123945688"/>
    <s v="000/002"/>
    <s v="T3 DI DONNELLS-MI-WUK 0/2L RPR GYWW"/>
    <s v="VICTOR"/>
    <s v="ETL.1400.POLE.STPS"/>
    <d v="2022-06-28T00:00:00"/>
    <d v="2022-06-24T00:00:00"/>
    <m/>
    <x v="259"/>
    <d v="2022-12-24T00:00:00"/>
    <x v="1"/>
    <s v="630"/>
    <x v="0"/>
    <s v="Open"/>
    <s v="HFTD 3"/>
    <s v="RELW FIRE OH   TR3  PRTO AIR"/>
    <s v="No Good/Out of Stdrd"/>
    <s v="Guy Wire-Wood"/>
    <s v="Repair"/>
    <s v="45519379"/>
    <s v="T3 DI DONNELLS-MI-WUK 0/2L RPR GYWW"/>
    <s v="ICW"/>
  </r>
  <r>
    <s v="LC"/>
    <s v="123948668"/>
    <s v="002/004"/>
    <s v="T3 DI DNNLS- MI WUK 2/004 RPR INSW"/>
    <s v="VICTOR"/>
    <s v="ETL.1400.INSL.CERA"/>
    <d v="2022-06-28T00:00:00"/>
    <d v="2022-06-18T00:00:00"/>
    <m/>
    <x v="314"/>
    <d v="2022-12-18T00:00:00"/>
    <x v="1"/>
    <s v="630"/>
    <x v="0"/>
    <s v="Open"/>
    <s v="HFTD 3"/>
    <s v="RELW FIRE OH   TR3  PRTO AIR"/>
    <s v="No Good/Out of Stdrd"/>
    <s v="Insulator-Wood"/>
    <s v="Repair"/>
    <s v="45519380"/>
    <s v="T3 DI DNNLS- MI WUK 2/004 RPR INSW"/>
    <s v="ICW"/>
  </r>
  <r>
    <s v="LC"/>
    <s v="123949014"/>
    <s v="023/107"/>
    <s v="T3 DI CNTR CSTA-MRAGA#1 23/107 RMV VEG"/>
    <s v="CONCORD"/>
    <s v="ETL.5452.TOWR"/>
    <d v="2022-06-28T00:00:00"/>
    <d v="2022-06-25T00:00:00"/>
    <m/>
    <x v="260"/>
    <d v="2022-12-25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50508"/>
    <s v="006/049"/>
    <s v="T3 DI MRAGA-SN LNDRO#1 6/049 RMV VEG"/>
    <s v="CONCORD"/>
    <s v="ETL.2770.TOWR"/>
    <d v="2022-06-28T00:00:00"/>
    <d v="2022-06-02T00:00:00"/>
    <m/>
    <x v="250"/>
    <d v="2022-12-02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51318"/>
    <s v="000/001"/>
    <s v="T3 DI SPRING GAP TAP 0/1C RPR GYWW"/>
    <s v="VICTOR"/>
    <s v="ETL.1402.POLE.STPS"/>
    <d v="2022-06-29T00:00:00"/>
    <d v="2022-06-26T00:00:00"/>
    <m/>
    <x v="297"/>
    <d v="2022-12-26T00:00:00"/>
    <x v="1"/>
    <s v="630"/>
    <x v="0"/>
    <s v="Open"/>
    <s v="HFTD 3"/>
    <s v="RELW FIRE OH   TR3  PRTO AIR"/>
    <s v="No Good/Out of Stdrd"/>
    <s v="Guy Wire-Wood"/>
    <s v="Repair"/>
    <s v="45519381"/>
    <s v="T3 DI SPRING GAP TAP 0/1C RPR GYWW"/>
    <s v="ICW"/>
  </r>
  <r>
    <s v="LC"/>
    <s v="123951519"/>
    <s v="001/013"/>
    <s v="T3 DI EL DRDO-MSSRI FL #1 1/13 COTTER"/>
    <s v="SACTO"/>
    <s v="ETL.1530.INSL.NCER"/>
    <d v="2022-06-29T00:00:00"/>
    <d v="2022-06-27T00:00:00"/>
    <m/>
    <x v="329"/>
    <d v="2022-12-27T00:00:00"/>
    <x v="1"/>
    <s v="628"/>
    <x v="0"/>
    <s v="Open"/>
    <s v="HFTD 3"/>
    <s v="POHW FIRE OH   TR3  PRTO AIR  NTDE"/>
    <s v="No Good/Out of Stdrd"/>
    <s v="Insulator-Steel"/>
    <s v="Repair"/>
    <s v=""/>
    <s v=""/>
    <s v=""/>
  </r>
  <r>
    <s v="LC"/>
    <s v="123951833"/>
    <s v="006/043"/>
    <s v="T3 DI MORG-SN LNDR #3 6/43 RPR STRT"/>
    <s v="CONCORD"/>
    <s v="ETL.2790.TOWR"/>
    <d v="2022-06-29T00:00:00"/>
    <d v="2022-06-02T00:00:00"/>
    <m/>
    <x v="250"/>
    <d v="2022-12-02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51963"/>
    <s v="007/007"/>
    <s v="T3 DI DONNELLS-MI-WUK 7/7 RPR JUMS"/>
    <s v="VICTOR"/>
    <s v="ETL.1400.POLE.STPS"/>
    <d v="2022-06-29T00:00:00"/>
    <d v="2022-06-20T00:00:00"/>
    <m/>
    <x v="258"/>
    <d v="2022-12-20T00:00:00"/>
    <x v="1"/>
    <s v="628"/>
    <x v="0"/>
    <s v="Open"/>
    <s v="HFTD 3"/>
    <s v="RELW FIRE OH   TR3  PRTO AIR  FRAB"/>
    <s v="No Good/Out of Stdrd"/>
    <s v="Jumper-Steel"/>
    <s v="Repair"/>
    <s v="45519382"/>
    <s v="T3 DI DONNELLS-MI-WUK 7/7 RPR JUMS"/>
    <s v="ICS"/>
  </r>
  <r>
    <s v="LC"/>
    <s v="123952243"/>
    <s v="007/007"/>
    <s v="T3 DI DONNELLS-MI-WUK 7/7 RPL HRDS"/>
    <s v="VICTOR"/>
    <s v="ETL.1400.POLE.STPS"/>
    <d v="2022-06-29T00:00:00"/>
    <d v="2022-06-20T00:00:00"/>
    <m/>
    <x v="258"/>
    <d v="2022-12-20T00:00:00"/>
    <x v="1"/>
    <s v="628"/>
    <x v="0"/>
    <s v="Open"/>
    <s v="HFTD 3"/>
    <s v="RELW FIRE OH   TR3  PRTO AIR  FRAB"/>
    <s v="No Good/Out of Stdrd"/>
    <s v="Hardware-Steel"/>
    <s v="Replace"/>
    <s v="45519383"/>
    <s v="T3 DI DONNELLS-MI-WUK 7/7 RPL HRDS"/>
    <s v="ICS"/>
  </r>
  <r>
    <s v="LC"/>
    <s v="123952422"/>
    <s v="015/004"/>
    <s v="T3 DI DONNELLS-MI-WUK 15/4 RPR GYWW"/>
    <s v="VICTOR"/>
    <s v="ETL.1400.POLE.WDPS"/>
    <d v="2022-06-29T00:00:00"/>
    <d v="2022-06-13T00:00:00"/>
    <m/>
    <x v="295"/>
    <d v="2022-12-13T00:00:00"/>
    <x v="1"/>
    <s v="630"/>
    <x v="0"/>
    <s v="Open"/>
    <s v="HFTD 3"/>
    <s v="RELW FIRE OH   TR3  PRTO AIR"/>
    <s v="No Good/Out of Stdrd"/>
    <s v="Guy Wire-Wood"/>
    <s v="Repair"/>
    <s v="45519384"/>
    <s v="T3 DI DONNELLS-MI-WUK 15/4 RPR GYWW"/>
    <s v="ICW"/>
  </r>
  <r>
    <s v="LC"/>
    <s v="123952650"/>
    <s v="000/001"/>
    <s v="T3 DI SNTA FE GTHRML TP 0/001 RPR GYWS"/>
    <s v="LAKEVLLE"/>
    <s v="ETL.4782.POLE.STPS"/>
    <d v="2022-06-29T00:00:00"/>
    <d v="2022-06-13T00:00:00"/>
    <m/>
    <x v="295"/>
    <d v="2022-12-11T00:00:00"/>
    <x v="1"/>
    <s v="628"/>
    <x v="0"/>
    <s v="Open"/>
    <s v="HFTD 3"/>
    <s v="RELW FIRE OH   TR3  PRTO AIR"/>
    <s v="No Good/Out of Stdrd"/>
    <s v="Guy Wire-Steel"/>
    <s v="Repair"/>
    <s v="45575649"/>
    <s v="T3 DI SNTA FE GTHRML TP 0/001 RPR GYWS"/>
    <s v="ICS"/>
  </r>
  <r>
    <s v="LC"/>
    <s v="123952652"/>
    <s v="000/001"/>
    <s v="T3 DI SNTA FE GTHRML TP 0/001 RMV NEST"/>
    <s v="LAKEVLLE"/>
    <s v="ETL.4782.POLE.STPS"/>
    <d v="2022-06-29T00:00:00"/>
    <d v="2022-06-13T00:00:00"/>
    <m/>
    <x v="295"/>
    <d v="2022-12-13T00:00:00"/>
    <x v="1"/>
    <s v="628"/>
    <x v="0"/>
    <s v="Open"/>
    <s v="HFTD 3"/>
    <s v="RELW FIRE OH   TR3  PRTO AIR"/>
    <s v="Debris/Nest/etc."/>
    <s v="Structure-Steel"/>
    <s v="Remove"/>
    <s v="45575648"/>
    <s v="T3 DI SNTA FE GTHRML TP 0/001 RMV NEST"/>
    <s v="ICS"/>
  </r>
  <r>
    <s v="LC"/>
    <s v="123952788"/>
    <s v="007/065"/>
    <s v="T3 DI MONTA VSTA-BRNS 7/65L GYWW CTTR"/>
    <s v="MOSSLNDG"/>
    <s v="ETL.7590.POLE.STPS"/>
    <d v="2022-06-29T00:00:00"/>
    <d v="2022-06-27T00:00:00"/>
    <m/>
    <x v="329"/>
    <d v="2022-12-27T00:00:00"/>
    <x v="1"/>
    <s v="630"/>
    <x v="0"/>
    <s v="Open"/>
    <s v="HFTD 3"/>
    <s v="RELW FIRE OH   TR3  PRTO AIR"/>
    <s v="No Good/Out of Stdrd"/>
    <s v="Guy Wire-Wood"/>
    <s v="Repair"/>
    <s v="45459131"/>
    <s v="T3 DI MONTA VSTA-BRNS 7/65L GYWW CTTR"/>
    <s v="ICW"/>
  </r>
  <r>
    <s v="LC"/>
    <s v="123952861"/>
    <s v="003/035"/>
    <s v="T3 DI DRUM-SUMMIT #2 3/35L RPL PL"/>
    <s v="SACTO"/>
    <s v="ETL.1450.POLE.WDPS"/>
    <d v="2022-06-29T00:00:00"/>
    <d v="2022-06-03T00:00:00"/>
    <m/>
    <x v="251"/>
    <d v="2022-12-03T00:00:00"/>
    <x v="1"/>
    <s v="372"/>
    <x v="0"/>
    <s v="Open"/>
    <s v="HFTD 3"/>
    <s v="POHW FIRE OH   TR3  PRTO AIR  FRAB"/>
    <s v="No Good/Out of Stdrd"/>
    <s v="Structure-Wood"/>
    <s v="Replace"/>
    <s v="31634269"/>
    <s v="T3 DI DRUM-SUMMIT #2 001/013R RPL STRW"/>
    <s v="70Y"/>
  </r>
  <r>
    <s v="LC"/>
    <s v="123952867"/>
    <s v="003/035"/>
    <s v="T3 DI DRUM-SUMMIT #2 3/35R RPL STRW"/>
    <s v="SACTO"/>
    <s v="ETL.1450.POLE.WDPS"/>
    <d v="2022-06-29T00:00:00"/>
    <d v="2022-06-03T00:00:00"/>
    <m/>
    <x v="251"/>
    <d v="2022-12-03T00:00:00"/>
    <x v="1"/>
    <s v="372"/>
    <x v="0"/>
    <s v="Open"/>
    <s v="HFTD 3"/>
    <s v="POHW FIRE OH   TR3  PRTO AIR  FRAB"/>
    <s v="No Good/Out of Stdrd"/>
    <s v="Structure-Wood"/>
    <s v="Replace"/>
    <s v="31634269"/>
    <s v="T3 DI DRUM-SUMMIT #2 001/013R RPL STRW"/>
    <s v="70Y"/>
  </r>
  <r>
    <s v="LC"/>
    <s v="123953277"/>
    <s v="004/037"/>
    <s v="T3 DI MORAGA-SN LNDRO #3 4/37 RPL INSS"/>
    <s v="CONCORD"/>
    <s v="ETL.2790.INSL"/>
    <d v="2022-06-29T00:00:00"/>
    <d v="2022-06-02T00:00:00"/>
    <m/>
    <x v="250"/>
    <d v="2022-12-02T00:00:00"/>
    <x v="1"/>
    <s v="532"/>
    <x v="0"/>
    <s v="Open"/>
    <s v="HFTD 3"/>
    <s v="POHW FIRE OH   TR3  PRTO AIR"/>
    <s v="No Good/Out of Stdrd"/>
    <s v="Insulator-Steel"/>
    <s v="Replace"/>
    <s v="31618392"/>
    <s v="T3 DI MRAGA-SN LNDRO #3  RPL INSS 2TWR"/>
    <s v="93K"/>
  </r>
  <r>
    <s v="LC"/>
    <s v="123954491"/>
    <s v="008/005B"/>
    <s v="T3 DI DONNELLS-MI-WUK 8/5B RPR GYWW"/>
    <s v="VICTOR"/>
    <s v="ETL.1400.POLE.NWOD"/>
    <d v="2022-06-29T00:00:00"/>
    <d v="2022-06-25T00:00:00"/>
    <m/>
    <x v="260"/>
    <d v="2022-12-25T00:00:00"/>
    <x v="1"/>
    <s v="630"/>
    <x v="0"/>
    <s v="Open"/>
    <s v="HFTD 3"/>
    <s v="RELW FIRE OH   TR3  PRTO AIR  FRAB NTDE"/>
    <s v="No Good/Out of Stdrd"/>
    <s v="Guy Wire-Wood"/>
    <s v="Repair"/>
    <s v="45519386"/>
    <s v="T3 DI DONNELLS-MI-WUK 8/5B RPR GYWW"/>
    <s v="ICW"/>
  </r>
  <r>
    <s v="LC"/>
    <s v="123954609"/>
    <s v="003/036"/>
    <s v="T3 DI DRUM-SUMMIT #1 3/36R RPR STRW"/>
    <s v="SACTO"/>
    <s v="ETL.1440.POLE.WDPS"/>
    <d v="2022-06-29T00:00:00"/>
    <d v="2022-06-03T00:00:00"/>
    <m/>
    <x v="251"/>
    <d v="2022-12-0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55441"/>
    <s v="002/001"/>
    <s v="T3 DI BRIDGEVILLE-GARBRVLLE 2/1 RPR INSW"/>
    <s v="EUREKA"/>
    <s v="ETL.6220.INSL.NCER"/>
    <d v="2022-06-29T00:00:00"/>
    <d v="2022-06-13T00:00:00"/>
    <m/>
    <x v="295"/>
    <d v="2022-12-13T00:00:00"/>
    <x v="1"/>
    <s v="630"/>
    <x v="0"/>
    <s v="Open"/>
    <s v="HFTD 3"/>
    <s v="POHW FIRE OH   TR3  PRTO AIR"/>
    <s v="No Good/Out of Stdrd"/>
    <s v="Insulator-Wood"/>
    <s v="Repair"/>
    <s v="45575273"/>
    <s v="T2 DI BRIDGEVILLE-GARBERVL 1/4 RPR ANCW"/>
    <s v="ICW"/>
  </r>
  <r>
    <s v="LC"/>
    <s v="123956863"/>
    <s v="Z008/001"/>
    <s v="T3 DI FULTON-CLSTOGA 8/001 RPR INSS"/>
    <s v="LAKEVLLE"/>
    <s v="ETL.6880.INSL.NCER"/>
    <d v="2022-06-29T00:00:00"/>
    <d v="2022-06-13T00:00:00"/>
    <m/>
    <x v="295"/>
    <d v="2022-12-13T00:00:00"/>
    <x v="1"/>
    <s v="628"/>
    <x v="0"/>
    <s v="Open"/>
    <s v="HFTD 3"/>
    <s v="RELW FIRE ACCM OH   TR3  PRTO AIR"/>
    <s v="No Good/Out of Stdrd"/>
    <s v="Insulator-Steel"/>
    <s v="Repair"/>
    <s v="45485965"/>
    <s v="T3 DI FULTON-CLSTOGA 8/001 RPR INSS"/>
    <s v="ICS"/>
  </r>
  <r>
    <s v="LC"/>
    <s v="123956921"/>
    <s v="009/147"/>
    <s v="T3 ATSCDRO-SAN LUS OBSPO 9/147 BNT STEEL"/>
    <s v="PISMOBCH"/>
    <s v="ETL.8490.TOWR"/>
    <d v="2022-06-29T00:00:00"/>
    <d v="2022-06-29T00:00:00"/>
    <m/>
    <x v="330"/>
    <d v="2022-12-29T00:00:00"/>
    <x v="1"/>
    <s v="543"/>
    <x v="0"/>
    <s v="Open"/>
    <s v="HFTD 3"/>
    <s v="REGW CREW OH   FMOB TR3  PRTO FRAB"/>
    <s v="No Good/Out of Stdrd"/>
    <s v="Structure-Tower"/>
    <s v="Repair"/>
    <s v=""/>
    <s v=""/>
    <s v=""/>
  </r>
  <r>
    <s v="LC"/>
    <s v="123958441"/>
    <s v="002/021C"/>
    <s v="T3 DI SLY CREEK TAP 2/021C RPR STRW"/>
    <s v="TABLEMTN"/>
    <s v="ETL.4221.POLE.NWOD"/>
    <d v="2022-06-29T00:00:00"/>
    <d v="2022-06-27T00:00:00"/>
    <m/>
    <x v="329"/>
    <d v="2022-12-27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58517"/>
    <s v="009/002"/>
    <s v="T3 DI DONNELLS-MI-WUK 009/002R RPL ANCW"/>
    <s v="VICTOR"/>
    <s v="ETL.1400.POLE.WDPS"/>
    <d v="2022-06-29T00:00:00"/>
    <d v="2022-06-24T00:00:00"/>
    <m/>
    <x v="259"/>
    <d v="2022-12-24T00:00:00"/>
    <x v="1"/>
    <s v="637"/>
    <x v="0"/>
    <s v="Open"/>
    <s v="HFTD 3"/>
    <s v="RELW FIRE OH   TR3  PRTO AIR"/>
    <s v="No Good/Out of Stdrd"/>
    <s v="Anchor-Wood"/>
    <s v="Replace"/>
    <s v="31629709"/>
    <s v="T3 DI DONNELLS-MI-WUK 009/002R RPL ANCW"/>
    <s v="93E"/>
  </r>
  <r>
    <s v="LC"/>
    <s v="123958664"/>
    <s v="014/393"/>
    <s v="T3 DI COLGATE-ALLEGHANY 14/393 RPL STRW"/>
    <s v="SACTO"/>
    <s v="ETL.6470.POLE.WOOD"/>
    <d v="2022-06-29T00:00:00"/>
    <d v="2022-06-27T00:00:00"/>
    <m/>
    <x v="329"/>
    <d v="2022-12-27T00:00:00"/>
    <x v="1"/>
    <s v="372"/>
    <x v="0"/>
    <s v="Open"/>
    <s v="HFTD 3"/>
    <s v="POHW OH   TR3  PRTO AIR"/>
    <s v="No Good/Out of Stdrd"/>
    <s v="Structure-Wood"/>
    <s v="Replace"/>
    <s v="31612265"/>
    <s v="T3 DI COLGATE-ALLEGHANY 8/215 RPL POLE"/>
    <s v="70Y"/>
  </r>
  <r>
    <s v="LC"/>
    <s v="123958867"/>
    <s v="004/037"/>
    <s v="T3 DI ATSCDR CYCS 4/37 RPL STRW"/>
    <s v="PISMOBCH"/>
    <s v="ETL.8480.POLE.WOOD"/>
    <d v="2022-06-29T00:00:00"/>
    <d v="2022-06-03T00:00:00"/>
    <m/>
    <x v="251"/>
    <d v="2022-12-03T00:00:00"/>
    <x v="1"/>
    <s v="372"/>
    <x v="0"/>
    <s v="Open"/>
    <s v="HFTD 3"/>
    <s v="POHW FIRE ACCM OH   TR3  PRTO AIR  FRAB"/>
    <s v="No Good/Out of Stdrd"/>
    <s v="Structure-Wood"/>
    <s v="Replace"/>
    <s v="31609301"/>
    <s v="T3 DI ATSCDRO-CYUCOS 2/22L RPL POLE"/>
    <s v="70Y"/>
  </r>
  <r>
    <s v="LC"/>
    <s v="123958887"/>
    <s v="009/172"/>
    <s v="T3 DI FRENCH MDOWS-MDDLE 9/172 RPL STRW"/>
    <s v="SACTO"/>
    <s v="ETL.6870.POLE.WOOD"/>
    <d v="2022-06-29T00:00:00"/>
    <d v="2022-06-28T00:00:00"/>
    <m/>
    <x v="299"/>
    <d v="2022-12-28T00:00:00"/>
    <x v="1"/>
    <s v="372"/>
    <x v="0"/>
    <s v="Open"/>
    <s v="HFTD 3"/>
    <s v="POHW OH   TR3  PRTO AIR  FRAB"/>
    <s v="No Good/Out of Stdrd"/>
    <s v="Structure-Wood"/>
    <s v="Replace"/>
    <s v="31614153"/>
    <s v="T3 EI FRNCH MDWS-MDLE FRK 8/149 RPL STRW"/>
    <s v="70Y"/>
  </r>
  <r>
    <s v="LC"/>
    <s v="123958980"/>
    <s v="027/131"/>
    <s v="T3 DI EXEQR-IDN FT-YSE 27/131 UNBURY"/>
    <s v="FRESNO"/>
    <s v="ETL.8650.TOWR"/>
    <d v="2022-06-29T00:00:00"/>
    <d v="2022-06-06T00:00:00"/>
    <m/>
    <x v="254"/>
    <d v="2022-12-06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959057"/>
    <s v="003/003"/>
    <s v="T3 DI GRIZZLY TAP 3/3R RPR STRW"/>
    <s v="TABLEMTN"/>
    <s v="ETL.2395.POLE.WDPS"/>
    <d v="2022-06-29T00:00:00"/>
    <d v="2022-06-28T00:00:00"/>
    <m/>
    <x v="299"/>
    <d v="2022-12-28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959058"/>
    <s v="000/002"/>
    <s v="T3 DI DSBLA-CNTRVLLE 000/002 INST HRDD"/>
    <s v="TABLEMTN"/>
    <s v="ETL.6720.POLE.NWOD"/>
    <d v="2022-06-29T00:00:00"/>
    <d v="2022-06-20T00:00:00"/>
    <m/>
    <x v="258"/>
    <d v="2022-12-20T00:00:00"/>
    <x v="1"/>
    <s v="630"/>
    <x v="0"/>
    <s v="Open"/>
    <s v="HFTD 3"/>
    <s v="POHW OH   TR3  PRTO AIR  FRAB"/>
    <s v="Missing"/>
    <s v="Hardware-Wood"/>
    <s v="Install"/>
    <s v=""/>
    <s v=""/>
    <s v=""/>
  </r>
  <r>
    <s v="LC"/>
    <s v="123959080"/>
    <s v="003/003"/>
    <s v="T3 DI GRIZZLY TAP 3/3L RPL HRDD"/>
    <s v="TABLEMTN"/>
    <s v="ETL.2395.POLE.WDPS"/>
    <d v="2022-06-29T00:00:00"/>
    <d v="2022-06-28T00:00:00"/>
    <m/>
    <x v="299"/>
    <d v="2022-12-28T00:00:00"/>
    <x v="1"/>
    <s v="630"/>
    <x v="0"/>
    <s v="Open"/>
    <s v="HFTD 3"/>
    <s v="POHW OH   TR3  PRTO AIR"/>
    <s v="No Good/Out of Stdrd"/>
    <s v="Hardware-Wood"/>
    <s v="Replace"/>
    <s v=""/>
    <s v=""/>
    <s v=""/>
  </r>
  <r>
    <s v="LC"/>
    <s v="123959088"/>
    <s v="000/002"/>
    <s v="T3 DI DSBLA-CNTRVLLE 000/002 RPR SPLW"/>
    <s v="TABLEMTN"/>
    <s v="ETL.6720.INSL.NCER"/>
    <d v="2022-06-29T00:00:00"/>
    <d v="2022-06-20T00:00:00"/>
    <m/>
    <x v="258"/>
    <d v="2022-12-20T00:00:00"/>
    <x v="1"/>
    <s v="630"/>
    <x v="0"/>
    <s v="Open"/>
    <s v="HFTD 3"/>
    <s v="POHW OH   TR3  PRTO AIR  NTDE"/>
    <s v="No Good/Out of Stdrd"/>
    <s v="Splice-Wood"/>
    <s v="Repair"/>
    <s v=""/>
    <s v=""/>
    <s v=""/>
  </r>
  <r>
    <s v="LC"/>
    <s v="123959201"/>
    <s v=";002/024"/>
    <s v="T3 DI SNTH LN-HLF MN BY 002/024 RPR INSW"/>
    <s v="METCALF"/>
    <s v="ETL.7212.INSL.NCER"/>
    <d v="2022-06-29T00:00:00"/>
    <d v="2022-06-06T00:00:00"/>
    <m/>
    <x v="254"/>
    <d v="2022-12-06T00:00:00"/>
    <x v="1"/>
    <s v="630"/>
    <x v="0"/>
    <s v="Open"/>
    <s v="HFTD 3"/>
    <s v="RELW OH   TR3  PRTO AIR"/>
    <s v="No Good/Out of Stdrd"/>
    <s v="Insulator-Wood"/>
    <s v="Repair"/>
    <s v="45600902"/>
    <s v="T3 DI SNTH LN-HLF MN BY 002/024 RPR INSW"/>
    <s v="ICW"/>
  </r>
  <r>
    <s v="LC"/>
    <s v="123961321"/>
    <s v="002/055"/>
    <s v="T3 DI CTRVLL-TBL MT-RVLL 2/55 RPR INSW"/>
    <s v="TABLEMTN"/>
    <s v="ETL.6330.INSL.NCER"/>
    <d v="2022-06-30T00:00:00"/>
    <d v="2022-05-27T00:00:00"/>
    <m/>
    <x v="249"/>
    <d v="2022-11-27T00:00:00"/>
    <x v="1"/>
    <s v="630"/>
    <x v="0"/>
    <s v="Open"/>
    <s v="HFTD 3"/>
    <s v="POHW FIRE OH   TR3  PRTO AIR"/>
    <s v="No Good/Out of Stdrd"/>
    <s v="Insulator-Wood"/>
    <s v="Repair"/>
    <s v="31618453"/>
    <s v="T3 DI CNTRVL-TBL MTN-ORVLL 2/44 RPL INSW"/>
    <s v="93I"/>
  </r>
  <r>
    <s v="LC"/>
    <s v="123961393"/>
    <s v="009/017"/>
    <s v="T3 DI BRIDGEVILLE-GARBERVL 9/17 RPR GYWW"/>
    <s v="EUREKA"/>
    <s v="ETL.6220.POLE.WOOD"/>
    <d v="2022-06-30T00:00:00"/>
    <d v="2022-06-14T00:00:00"/>
    <m/>
    <x v="324"/>
    <d v="2022-12-14T00:00:00"/>
    <x v="1"/>
    <s v="630"/>
    <x v="0"/>
    <s v="Open"/>
    <s v="HFTD 3"/>
    <s v="RELW FIRE ACCM OH   TR3  PRTO AIR  FRAB"/>
    <s v="No Good/Out of Stdrd"/>
    <s v="Guy Wire-Wood"/>
    <s v="Repair"/>
    <s v="45640254"/>
    <s v="T3 DI BRIDGEVILLE-GARBERVL 9/17 RPR GYWW"/>
    <s v="ICW"/>
  </r>
  <r>
    <s v="LC"/>
    <s v="123961418"/>
    <s v="009/017"/>
    <s v="T3 DI BRIDGEVILLE-GARBERVL 9/17 RPL HRDW"/>
    <s v="EUREKA"/>
    <s v="ETL.6220.POLE.WOOD"/>
    <d v="2022-06-30T00:00:00"/>
    <d v="2022-06-14T00:00:00"/>
    <m/>
    <x v="324"/>
    <d v="2022-12-14T00:00:00"/>
    <x v="1"/>
    <s v="630"/>
    <x v="0"/>
    <s v="Open"/>
    <s v="HFTD 3"/>
    <s v="RELW FIRE ACCM OH   TR3  PRTO AIR  FRAB"/>
    <s v="No Good/Out of Stdrd"/>
    <s v="Hardware-Wood"/>
    <s v="Replace"/>
    <s v="45640255"/>
    <s v="T3 DI BRIDGEVILLE-GARBERVL 9/17 RPL HRDW"/>
    <s v="ICW"/>
  </r>
  <r>
    <s v="LC"/>
    <s v="123962108"/>
    <s v="019/152A"/>
    <s v="T3 DI MDL FRK-GLD HLL 19/152A RPL HRDW"/>
    <s v="SACTO"/>
    <s v="ETL.5140.POLE.NWOD"/>
    <d v="2022-06-30T00:00:00"/>
    <d v="2022-06-20T00:00:00"/>
    <m/>
    <x v="258"/>
    <d v="2022-12-20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963538"/>
    <s v="Z014/000"/>
    <s v="T3 DI FULTON-CALISTOGA  Z14/0 RPL HRDT"/>
    <s v="LAKEVLLE"/>
    <s v="ETL.6880.POLE.NWOD"/>
    <d v="2022-06-30T00:00:00"/>
    <d v="2022-06-13T00:00:00"/>
    <m/>
    <x v="295"/>
    <d v="2022-12-13T00:00:00"/>
    <x v="1"/>
    <s v="543"/>
    <x v="0"/>
    <s v="Open"/>
    <s v="HFTD 3"/>
    <s v="POHW FIRE ACCL OH   TR3  PRTO AIR  FRAB"/>
    <s v="No Good/Out of Stdrd"/>
    <s v="Hardware-Tower"/>
    <s v="Replace"/>
    <s v=""/>
    <s v=""/>
    <s v=""/>
  </r>
  <r>
    <s v="LC"/>
    <s v="123965100"/>
    <s v="009/052"/>
    <s v="T3 DI CST VLY NWRK 9/52 RPR SHLS"/>
    <s v="CONCORD"/>
    <s v="ETL.4450.TOWR"/>
    <d v="2022-06-30T00:00:00"/>
    <d v="2022-06-28T00:00:00"/>
    <m/>
    <x v="299"/>
    <d v="2022-12-28T00:00:00"/>
    <x v="1"/>
    <s v="628"/>
    <x v="0"/>
    <s v="Open"/>
    <s v="HFTD 3"/>
    <s v="RELW FIRE ACCL OH   TR3  PRTO AIR  FRAB"/>
    <s v="No Good/Out of Stdrd"/>
    <s v="Shield Wire / OPGW-Steel"/>
    <s v="Repair"/>
    <s v="45502250"/>
    <s v="T3 DI CST VLY NWRK 9/52 RPR SHLS"/>
    <s v="ICS"/>
  </r>
  <r>
    <s v="LC"/>
    <s v="123965441"/>
    <s v="009/052"/>
    <s v="T3 DI CST VLY NWRK 9/52 RPR STRT"/>
    <s v="CONCORD"/>
    <s v="ETL.4450.TOWR"/>
    <d v="2022-06-30T00:00:00"/>
    <d v="2022-06-28T00:00:00"/>
    <m/>
    <x v="299"/>
    <d v="2022-12-28T00:00:00"/>
    <x v="1"/>
    <s v="543"/>
    <x v="0"/>
    <s v="Open"/>
    <s v="HFTD 3"/>
    <s v="POHW FIRE ACCL OH   TR3  PRTO AIR  FRAB"/>
    <s v="No Good/Out of Stdrd"/>
    <s v="Structure-Tower"/>
    <s v="Repair"/>
    <s v=""/>
    <s v=""/>
    <s v=""/>
  </r>
  <r>
    <s v="LC"/>
    <s v="123965539"/>
    <s v="009/052"/>
    <s v="T3 DI CST VLY NWRK 9/52 RPR INSS"/>
    <s v="CONCORD"/>
    <s v="ETL.4450.INSL"/>
    <d v="2022-06-30T00:00:00"/>
    <d v="2022-06-28T00:00:00"/>
    <m/>
    <x v="299"/>
    <d v="2022-12-28T00:00:00"/>
    <x v="1"/>
    <s v="628"/>
    <x v="0"/>
    <s v="Open"/>
    <s v="HFTD 3"/>
    <s v="RELW FIRE ACCL OH   TR3  PRTO AIR"/>
    <s v="No Good/Out of Stdrd"/>
    <s v="Insulator-Steel"/>
    <s v="Repair"/>
    <s v="45502251"/>
    <s v="T3 DI CST VLY NWRK 9/52 RPR INSS"/>
    <s v="ICS"/>
  </r>
  <r>
    <s v="LC"/>
    <s v="123965696"/>
    <s v="020/091"/>
    <s v="T3 DI TASSAJARA-NEWARK 9/52 COTR KEY"/>
    <s v="CONCORD"/>
    <s v="ETL.5920.INSL"/>
    <d v="2022-06-30T00:00:00"/>
    <d v="2022-06-28T00:00:00"/>
    <m/>
    <x v="299"/>
    <d v="2022-12-28T00:00:00"/>
    <x v="1"/>
    <s v="628"/>
    <x v="0"/>
    <s v="Open"/>
    <s v="HFTD 3"/>
    <s v="RELW FIRE ACCL OH   TR3  PRTO AIR"/>
    <s v="No Good/Out of Stdrd"/>
    <s v="Insulator-Steel"/>
    <s v="Repair"/>
    <s v="45513716"/>
    <s v="T3 DI TASSAJARA-NEWARK 9/52 COTR KEY"/>
    <s v="ICS"/>
  </r>
  <r>
    <s v="LC"/>
    <s v="123965999"/>
    <s v="019/004"/>
    <s v="T3 DI MI WUK CURTIS 19/4L RPR GYWW"/>
    <s v="VICTOR"/>
    <s v="ETL.1073.POLE.STPS"/>
    <d v="2022-06-30T00:00:00"/>
    <d v="2022-06-27T00:00:00"/>
    <m/>
    <x v="329"/>
    <d v="2022-12-27T00:00:00"/>
    <x v="1"/>
    <s v="630"/>
    <x v="0"/>
    <s v="Open"/>
    <s v="HFTD 3"/>
    <s v="RELW FIRE OH   TR3  PRTO AIR"/>
    <s v="No Good/Out of Stdrd"/>
    <s v="Guy Wire-Wood"/>
    <s v="Repair"/>
    <s v="45519387"/>
    <s v="T3 DI MI WUK CURTIS 19/4L RPR GYWW"/>
    <s v="ICW"/>
  </r>
  <r>
    <s v="LC"/>
    <s v="123966671"/>
    <s v="013/009"/>
    <s v="T3 DI MAPLE CREEK-HOOPA 13/9 RPR STRW"/>
    <s v="EUREKA"/>
    <s v="ETL.7490.POLE.NWOD"/>
    <d v="2022-06-30T00:00:00"/>
    <d v="2022-06-06T00:00:00"/>
    <m/>
    <x v="254"/>
    <d v="2022-12-06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967102"/>
    <s v="?003/009"/>
    <s v="T3 DI SNTH LN-HLF MN BY ?003/9 RPR INSW"/>
    <s v="METCALF"/>
    <s v="ETL.7212.INSL.NCER"/>
    <d v="2022-06-30T00:00:00"/>
    <d v="2022-06-06T00:00:00"/>
    <m/>
    <x v="254"/>
    <d v="2022-12-06T00:00:00"/>
    <x v="1"/>
    <s v="630"/>
    <x v="0"/>
    <s v="Open"/>
    <s v="HFTD 3"/>
    <s v="RELW OH   TR3  PRTO AIR"/>
    <s v="No Good/Out of Stdrd"/>
    <s v="Insulator-Wood"/>
    <s v="Repair"/>
    <s v="45600904"/>
    <s v="T3 DI SNTH LN-HLF MN BY ?003/9 RPR INSW"/>
    <s v="ICW"/>
  </r>
  <r>
    <s v="LC"/>
    <s v="123967108"/>
    <s v="015/126"/>
    <s v="T3 DI CRESTA-RIO OSO 015/126 RMV VEG"/>
    <s v="TABLEMTN"/>
    <s v="ETL.4590.TOWR"/>
    <d v="2022-06-30T00:00:00"/>
    <d v="2022-06-28T00:00:00"/>
    <m/>
    <x v="299"/>
    <d v="2022-12-28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967205"/>
    <s v="005/110"/>
    <s v="T3 DI CTRVL-TBL MTN-ORVL 5/110R CNCL"/>
    <s v="TABLEMTN"/>
    <s v="ETL.6330.POLE.STPS"/>
    <d v="2022-06-30T00:00:00"/>
    <d v="2022-06-06T00:00:00"/>
    <m/>
    <x v="254"/>
    <d v="2022-12-06T00:00:00"/>
    <x v="1"/>
    <s v="630"/>
    <x v="0"/>
    <s v="Open"/>
    <s v="HFTD 3"/>
    <s v="POHW OH   TR3  PRTO AIR"/>
    <s v="Missing"/>
    <s v="Hardware-Wood"/>
    <s v="Install"/>
    <s v=""/>
    <s v=""/>
    <s v=""/>
  </r>
  <r>
    <s v="LC"/>
    <s v="123967235"/>
    <s v="017/121"/>
    <s v="T3 DI POE-RIO OSO-RIO O 17/121 RPR OPGW"/>
    <s v="TABLEMTN"/>
    <s v="ETL.5540.POLE.NWOD"/>
    <d v="2022-06-30T00:00:00"/>
    <d v="2022-06-28T00:00:00"/>
    <m/>
    <x v="299"/>
    <d v="2022-12-28T00:00:00"/>
    <x v="1"/>
    <s v="630"/>
    <x v="0"/>
    <s v="Open"/>
    <s v="HFTD 3"/>
    <s v="POHW OH   TR3  PRTO AIR  FRAB"/>
    <s v="No Good/Out of Stdrd"/>
    <s v="Shield Wire / OPGW-Wood"/>
    <s v="Repair"/>
    <s v=""/>
    <s v=""/>
    <s v=""/>
  </r>
  <r>
    <s v="LC"/>
    <s v="123967243"/>
    <s v="009/106C"/>
    <s v="T3 DI IGNACIO-BOLINAS #1 9/106C RPR GYWW"/>
    <s v="LAKEVLLE"/>
    <s v="ETL.7140.POLE.WOOD"/>
    <d v="2022-06-30T00:00:00"/>
    <d v="2022-06-26T00:00:00"/>
    <m/>
    <x v="297"/>
    <d v="2022-12-26T00:00:00"/>
    <x v="1"/>
    <s v="630"/>
    <x v="0"/>
    <s v="Open"/>
    <s v="HFTD 3"/>
    <s v="RELW FIRE OH   TR3  PRTO AIR  FRAB"/>
    <s v="No Good/Out of Stdrd"/>
    <s v="Guy Wire-Wood"/>
    <s v="Repair"/>
    <s v="45457378"/>
    <s v="T3 DI IGNACIO-BOLINAS #1 9/106C RPR GYWW"/>
    <s v="ICW"/>
  </r>
  <r>
    <s v="LC"/>
    <s v="123967275"/>
    <s v="000/003"/>
    <s v="T3 DI TIGER CRK-VLY SPRNGS 0/3 RPL INSS"/>
    <s v="VICTOR"/>
    <s v="ETL.5790.INSL"/>
    <d v="2022-06-30T00:00:00"/>
    <d v="2022-06-06T00:00:00"/>
    <m/>
    <x v="254"/>
    <d v="2022-12-06T00:00:00"/>
    <x v="1"/>
    <s v="532"/>
    <x v="0"/>
    <s v="Open"/>
    <s v="HFTD 3"/>
    <s v="RELW OH   TR3  PRTO AIR"/>
    <s v="No Good/Out of Stdrd"/>
    <s v="Insulator-Steel"/>
    <s v="Replace"/>
    <s v="31615880"/>
    <s v="T3 DI TIGER CRK-VLY SPRNGS RPL INSS 2TWR"/>
    <s v="93K"/>
  </r>
  <r>
    <s v="LC"/>
    <s v="123967293"/>
    <s v="007/052"/>
    <s v="T3 DI MORAGA-SAN LANDR #1- 7/52 RPR STRT"/>
    <s v="CONCORD"/>
    <s v="ETL.2770.TOWR"/>
    <d v="2022-06-30T00:00:00"/>
    <d v="2022-06-07T00:00:00"/>
    <m/>
    <x v="323"/>
    <d v="2022-12-07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967296"/>
    <s v="?005/000"/>
    <s v="T3 DI SNEATH LN-HALFMN BAY ?5/0 RPR INSW"/>
    <s v="METCALF"/>
    <s v="ETL.7212.INSL.CERA"/>
    <d v="2022-06-30T00:00:00"/>
    <d v="2022-06-07T00:00:00"/>
    <m/>
    <x v="323"/>
    <d v="2022-12-07T00:00:00"/>
    <x v="1"/>
    <s v="630"/>
    <x v="0"/>
    <s v="Open"/>
    <s v="HFTD 3"/>
    <s v="RELW OH   TR3  PRTO AIR"/>
    <s v="No Good/Out of Stdrd"/>
    <s v="Insulator-Wood"/>
    <s v="Repair"/>
    <s v="45600906"/>
    <s v="T3 DI SNEATH LN-HALFMN BAY ?5/0 RPR INSW"/>
    <s v="ICW"/>
  </r>
  <r>
    <s v="LC"/>
    <s v="123967310"/>
    <s v="001/043"/>
    <s v="T3 DI DRUM-SPAULDING 1/43 RPR STRW"/>
    <s v="SACTO"/>
    <s v="ETL.6770.POLE.NWOD"/>
    <d v="2022-06-30T00:00:00"/>
    <d v="2022-06-23T00:00:00"/>
    <m/>
    <x v="327"/>
    <d v="2022-12-23T00:00:00"/>
    <x v="1"/>
    <s v="630"/>
    <x v="0"/>
    <s v="Open"/>
    <s v="HFTD 3"/>
    <s v="POHW FIRE OH   TR3  PRTO AIR  FRAB NTDE"/>
    <s v="No Good/Out of Stdrd"/>
    <s v="Structure-Wood"/>
    <s v="Repair"/>
    <s v=""/>
    <s v=""/>
    <s v=""/>
  </r>
  <r>
    <s v="LC"/>
    <s v="123968730"/>
    <s v="000/003"/>
    <s v="T3 DI SPRING GAP TAP 0/3L RPL HRDD"/>
    <s v="VICTOR"/>
    <s v="ETL.1402.POLE.WDPS"/>
    <d v="2022-07-01T00:00:00"/>
    <d v="2022-06-06T00:00:00"/>
    <m/>
    <x v="254"/>
    <d v="2022-12-06T00:00:00"/>
    <x v="1"/>
    <s v="630"/>
    <x v="0"/>
    <s v="Open"/>
    <s v="HFTD 3"/>
    <s v="RELW FIRE OH   TR3  PRTO AIR"/>
    <s v="No Good/Out of Stdrd"/>
    <s v="Hardware-Wood"/>
    <s v="Replace"/>
    <s v="45519388"/>
    <s v="T3 DI SPRING GAP TAP 0/3L RPL HRDD"/>
    <s v="ICW"/>
  </r>
  <r>
    <s v="LC"/>
    <s v="123968731"/>
    <s v="000/003"/>
    <s v="T3 DI SPRING GAP TAP 000/003C RPL HRDD"/>
    <s v="VICTOR"/>
    <s v="ETL.1402.POLE.WDPS"/>
    <d v="2022-07-01T00:00:00"/>
    <d v="2022-06-06T00:00:00"/>
    <m/>
    <x v="254"/>
    <d v="2022-12-06T00:00:00"/>
    <x v="1"/>
    <s v="630"/>
    <x v="0"/>
    <s v="Open"/>
    <s v="HFTD 3"/>
    <s v="RELW FIRE OH   TR3  PRTO AIR"/>
    <s v="No Good/Out of Stdrd"/>
    <s v="Hardware-Wood"/>
    <s v="Replace"/>
    <s v="45519389"/>
    <s v="T3 DI SPRING GAP TAP 000/003C RPL HRDD"/>
    <s v="ICW"/>
  </r>
  <r>
    <s v="LC"/>
    <s v="123968732"/>
    <s v="000/003"/>
    <s v="T3 DI SPRING GAP TAP 000/003R RPL HRDD"/>
    <s v="VICTOR"/>
    <s v="ETL.1402.POLE.WDPS"/>
    <d v="2022-07-01T00:00:00"/>
    <d v="2022-06-06T00:00:00"/>
    <m/>
    <x v="254"/>
    <d v="2022-12-06T00:00:00"/>
    <x v="1"/>
    <s v="630"/>
    <x v="0"/>
    <s v="Open"/>
    <s v="HFTD 3"/>
    <s v="RELW FIRE OH   TR3  PRTO AIR"/>
    <s v="No Good/Out of Stdrd"/>
    <s v="Hardware-Wood"/>
    <s v="Replace"/>
    <s v="45519390"/>
    <s v="T3 DI SPRING GAP TAP 000/003R RPL HRDD"/>
    <s v="ICW"/>
  </r>
  <r>
    <s v="LC"/>
    <s v="123968767"/>
    <s v="007/186"/>
    <s v="T3 DI DRUM-GRS VLY-WEIMAR 7/186 RPL INSW"/>
    <s v="SACTO"/>
    <s v="ETL.6760.INSL.NCER"/>
    <d v="2022-07-01T00:00:00"/>
    <d v="2022-06-14T00:00:00"/>
    <m/>
    <x v="324"/>
    <d v="2022-12-14T00:00:00"/>
    <x v="1"/>
    <s v="508"/>
    <x v="0"/>
    <s v="Open"/>
    <s v="HFTD 3"/>
    <s v="POHW OH   TR3  PRTO AIR"/>
    <s v="No Good/Out of Stdrd"/>
    <s v="Insulator-Wood"/>
    <s v="Replace"/>
    <s v="31617792"/>
    <s v="T3 EI DRM-GRSS VLEY-WEIMAR 0/17 RPL INSW"/>
    <s v="93I"/>
  </r>
  <r>
    <s v="LC"/>
    <s v="123968790"/>
    <s v="Z011/003"/>
    <s v="T3 DI FULTON-CALISTOGA Z011/03 RPL HRDD"/>
    <s v="LAKEVLLE"/>
    <s v="ETL.6880.POLE.NWOD"/>
    <d v="2022-07-01T00:00:00"/>
    <d v="2022-06-09T00:00:00"/>
    <m/>
    <x v="255"/>
    <d v="2022-12-09T00:00:00"/>
    <x v="1"/>
    <s v="630"/>
    <x v="0"/>
    <s v="Open"/>
    <s v="HFTD 3"/>
    <s v="RELW OH   TR3  PRTO AIR  FRAB"/>
    <s v="No Good/Out of Stdrd"/>
    <s v="Hardware-Wood"/>
    <s v="Replace"/>
    <s v="45485962"/>
    <s v="T3 DI FULTON-CALISTOGA Z011/03 RPL HRDD"/>
    <s v="ICW"/>
  </r>
  <r>
    <s v="LC"/>
    <s v="123968964"/>
    <s v="037/190"/>
    <s v="T3 DI FULTON PUEBLO 37/190 RPR CNDS"/>
    <s v="LAKEVLLE"/>
    <s v="ETL.1600.INSL.NCER"/>
    <d v="2022-07-01T00:00:00"/>
    <d v="2022-06-08T00:00:00"/>
    <m/>
    <x v="292"/>
    <d v="2022-12-08T00:00:00"/>
    <x v="1"/>
    <s v="628"/>
    <x v="0"/>
    <s v="Open"/>
    <s v="HFTD 3"/>
    <s v="RELW FIRE ACCL OH   TR3  PRTO AIR"/>
    <s v="No Good/Out of Stdrd"/>
    <s v="Conductor-Steel"/>
    <s v="Repair"/>
    <s v="45501411"/>
    <s v="T3 DI FULTON PUEBLO 37/190 RPR CNDS"/>
    <s v="ICS"/>
  </r>
  <r>
    <s v="LC"/>
    <s v="123968980"/>
    <s v="006/168"/>
    <s v="T3 DI DRUM-SPAULDG 6/168  RMV VEG"/>
    <s v="SACTO"/>
    <s v="ETL.6770.POLE.NWOD"/>
    <d v="2022-07-01T00:00:00"/>
    <d v="2022-06-09T00:00:00"/>
    <m/>
    <x v="255"/>
    <d v="2022-12-09T00:00:00"/>
    <x v="1"/>
    <s v="564"/>
    <x v="0"/>
    <s v="Open"/>
    <s v="HFTD 3"/>
    <s v="POHW FIRE OH   TR3  PRTO AIR  FRAB NTDE"/>
    <s v="Overgrown"/>
    <s v="Vegetation"/>
    <s v="Remove"/>
    <s v=""/>
    <s v=""/>
    <s v=""/>
  </r>
  <r>
    <s v="LC"/>
    <s v="123968989"/>
    <s v="?006/005"/>
    <s v="T3 DI SNTH LN HLF MN BY ?6/5 RPR STRW"/>
    <s v="METCALF"/>
    <s v="ETL.7212.POLE.WOOD"/>
    <d v="2022-07-01T00:00:00"/>
    <d v="2022-06-10T00:00:00"/>
    <m/>
    <x v="293"/>
    <d v="2022-12-10T00:00:00"/>
    <x v="1"/>
    <s v="630"/>
    <x v="0"/>
    <s v="Open"/>
    <s v="HFTD 3"/>
    <s v="POHW OTHR FIRE ACCL OH   TR3  PRTO AIR  FRAB"/>
    <s v="No Good/Out of Stdrd"/>
    <s v="Structure-Wood"/>
    <s v="Repair"/>
    <s v=""/>
    <s v=""/>
    <s v=""/>
  </r>
  <r>
    <s v="LC"/>
    <s v="123969128"/>
    <s v="006/094"/>
    <s v="T3 DI WEIMAR #1 006/094 RPR STRW"/>
    <s v="SACTO"/>
    <s v="ETL.7560.POLE.WOOD"/>
    <d v="2022-07-01T00:00:00"/>
    <d v="2022-06-22T00:00:00"/>
    <m/>
    <x v="328"/>
    <d v="2022-12-22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969358"/>
    <s v="012/087"/>
    <s v="T3 DI ROCK CREEK-POE 12/87 BENT STEEL"/>
    <s v="TABLEMTN"/>
    <s v="ETL.5630.TOWR"/>
    <d v="2022-07-01T00:00:00"/>
    <d v="2022-06-27T00:00:00"/>
    <m/>
    <x v="329"/>
    <d v="2022-12-27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970050"/>
    <s v="007/083"/>
    <s v="T3 DI IGNACIO-BLNS #1 7/083 RMV VEG"/>
    <s v="LAKEVLLE"/>
    <s v="ETL.7140.POLE.NWOD"/>
    <d v="2022-07-01T00:00:00"/>
    <d v="2022-06-25T00:00:00"/>
    <m/>
    <x v="260"/>
    <d v="2022-12-25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970071"/>
    <s v="009/004"/>
    <s v="T3 DI MENDOCINO-WILLITS 9/4 RMV DBRS"/>
    <s v="WILLITS"/>
    <s v="ETL.7540.POLE.STPS"/>
    <d v="2022-07-01T00:00:00"/>
    <d v="2022-06-09T00:00:00"/>
    <m/>
    <x v="255"/>
    <d v="2022-12-09T00:00:00"/>
    <x v="1"/>
    <s v="630"/>
    <x v="0"/>
    <s v="Open"/>
    <s v="HFTD 3"/>
    <s v="RELW FIRE COMP OH   TR3  PRTO AIR  FRAB NTDE"/>
    <s v="Debris/Nest/etc."/>
    <s v="Structure-Wood"/>
    <s v="Remove"/>
    <s v="45486206"/>
    <s v="T3 DI MENDOCINO-WILLITS 9/4 RMV DBRS"/>
    <s v="ICW"/>
  </r>
  <r>
    <s v="LC"/>
    <s v="123970634"/>
    <s v="001/016"/>
    <s v="T3 DI SLY CREEK TAP 001/016L RPL HRDW"/>
    <s v="TABLEMTN"/>
    <s v="ETL.4221.POLE.WDPS"/>
    <d v="2022-07-01T00:00:00"/>
    <d v="2022-06-28T00:00:00"/>
    <m/>
    <x v="299"/>
    <d v="2022-12-28T00:00:00"/>
    <x v="1"/>
    <s v="630"/>
    <x v="0"/>
    <s v="Open"/>
    <s v="HFTD 3"/>
    <s v="RELW FIRE OH   TR3  PRTO AIR  FRAB NTDE"/>
    <s v="No Good/Out of Stdrd"/>
    <s v="Hardware-Wood"/>
    <s v="Replace"/>
    <s v="45462600"/>
    <s v="T3 DI SLY CREEK TAP 001/016L RPL HRDW"/>
    <s v="ICW"/>
  </r>
  <r>
    <s v="LC"/>
    <s v="123971316"/>
    <s v="004/048"/>
    <s v="T3 DI DRUM-HIGGINS 004/048 RPL HRDD"/>
    <s v="SACTO"/>
    <s v="ETL.4393.POLE.WDPS"/>
    <d v="2022-07-01T00:00:00"/>
    <d v="2022-06-16T00:00:00"/>
    <m/>
    <x v="326"/>
    <d v="2022-12-16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971399"/>
    <s v="016/116"/>
    <s v="T3 DI ROCK CREEK-POE 16/116 COTR KEY"/>
    <s v="TABLEMTN"/>
    <s v="ETL.5630.INSL"/>
    <d v="2022-07-01T00:00:00"/>
    <d v="2022-06-28T00:00:00"/>
    <m/>
    <x v="299"/>
    <d v="2022-12-2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971504"/>
    <s v="B021/470"/>
    <s v="T3 DI DRM-GRSS VLLY-WMR B21/470 RPR INSW"/>
    <s v="SACTO"/>
    <s v="ETL.6760.INSL.CERA"/>
    <d v="2022-07-01T00:00:00"/>
    <d v="2022-06-15T00:00:00"/>
    <m/>
    <x v="325"/>
    <d v="2022-12-15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971765"/>
    <s v="002/015"/>
    <s v="T3 DI RND MTN TBL MTN#2 2/015 RPL INSS"/>
    <s v="TABLEMTN"/>
    <s v="ETL.6070.INSL"/>
    <d v="2022-07-01T00:00:00"/>
    <d v="2022-06-29T00:00:00"/>
    <m/>
    <x v="330"/>
    <d v="2022-12-29T00:00:00"/>
    <x v="1"/>
    <s v="532"/>
    <x v="0"/>
    <s v="Open"/>
    <s v="HFTD 3"/>
    <s v="RELW FIRE OH   TR3  PRTO AIR"/>
    <s v="No Good/Out of Stdrd"/>
    <s v="Insulator-Steel"/>
    <s v="Replace"/>
    <s v="31617251"/>
    <s v="T3 DI RND MTN TBL MTN#2 2/015 RPL INSS"/>
    <s v="93K"/>
  </r>
  <r>
    <s v="LC"/>
    <s v="123971848"/>
    <s v="012/088"/>
    <s v="T3 DI ROCK CREEK-POE 12/88 RPL INSS"/>
    <s v="TABLEMTN"/>
    <s v="ETL.5630.INSL"/>
    <d v="2022-07-01T00:00:00"/>
    <d v="2022-06-27T00:00:00"/>
    <m/>
    <x v="329"/>
    <d v="2022-12-27T00:00:00"/>
    <x v="1"/>
    <s v="532"/>
    <x v="0"/>
    <s v="Open"/>
    <s v="HFTD 3"/>
    <s v="POHW FIRE OH   TR3  PRTO AIR"/>
    <s v="No Good/Out of Stdrd"/>
    <s v="Insulator-Steel"/>
    <s v="Replace"/>
    <s v="31625395"/>
    <s v="T2 DI ROCK CREEK-POE RPL INSS"/>
    <s v="93K"/>
  </r>
  <r>
    <s v="LC"/>
    <s v="123971880"/>
    <s v="014/389A"/>
    <s v="T3 DI CLGT-ALLGHNY 14/389A RPL HRDD"/>
    <s v="SACTO"/>
    <s v="ETL.6470.POLE.WOOD"/>
    <d v="2022-07-01T00:00:00"/>
    <d v="2022-06-29T00:00:00"/>
    <m/>
    <x v="330"/>
    <d v="2022-12-29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972208"/>
    <s v="041/303"/>
    <s v="T3 DI CARIBOU-TBL MTN 41/303 RPR STRT"/>
    <s v="TABLEMTN"/>
    <s v="ETL.4440.TOWR"/>
    <d v="2022-07-01T00:00:00"/>
    <d v="2022-06-15T00:00:00"/>
    <m/>
    <x v="325"/>
    <d v="2022-12-15T00:00:00"/>
    <x v="1"/>
    <s v="543"/>
    <x v="0"/>
    <s v="Open"/>
    <s v="HFTD 3"/>
    <s v="RELW FIRE OH   TR3  PRTO AIR  FRAB"/>
    <s v="No Good/Out of Stdrd"/>
    <s v="Structure-Tower"/>
    <s v="Repair"/>
    <s v="45593303"/>
    <s v="T3 DI CARIBOU-TBL MTN 41/303 RPR STRT"/>
    <s v="ICQ"/>
  </r>
  <r>
    <s v="LC"/>
    <s v="123972347"/>
    <s v="002/022"/>
    <s v="T3 DI SLY CRK TP 2/22L RPL HRDD"/>
    <s v="TABLEMTN"/>
    <s v="ETL.4221.POLE.WDPS"/>
    <d v="2022-07-01T00:00:00"/>
    <d v="2022-06-27T00:00:00"/>
    <m/>
    <x v="329"/>
    <d v="2022-12-27T00:00:00"/>
    <x v="1"/>
    <s v="630"/>
    <x v="0"/>
    <s v="Open"/>
    <s v="HFTD 3"/>
    <s v="RELW FIRE OH   TR3  PRTO AIR"/>
    <s v="No Good/Out of Stdrd"/>
    <s v="Hardware-Wood"/>
    <s v="Replace"/>
    <s v="45462603"/>
    <s v="T3 DI SLY CRK TP 2/22L RPL HRDD"/>
    <s v="ICW"/>
  </r>
  <r>
    <s v="LC"/>
    <s v="123972740"/>
    <s v="004/087"/>
    <s v="T3 DI FRNCH MDWS MDDL FRK 4/87 RPL STRW"/>
    <s v="SACTO"/>
    <s v="ETL.6870.POLE.WOOD"/>
    <d v="2022-07-01T00:00:00"/>
    <d v="2022-06-29T00:00:00"/>
    <m/>
    <x v="330"/>
    <d v="2022-12-29T00:00:00"/>
    <x v="1"/>
    <s v="372"/>
    <x v="0"/>
    <s v="Open"/>
    <s v="HFTD 3"/>
    <s v="POHW FIRE OH   TR3  PRTO AIR  FRAB"/>
    <s v="No Good/Out of Stdrd"/>
    <s v="Structure-Wood"/>
    <s v="Replace"/>
    <s v="31614152"/>
    <s v="T3 EI FRCH MDWS-MDL FRK 4/80 RPL POLE"/>
    <s v="70Y"/>
  </r>
  <r>
    <s v="LC"/>
    <s v="123973168"/>
    <s v="006/115"/>
    <s v="T3 DI BRIONES TAP 006/115 RPL STRW"/>
    <s v="CONCORD"/>
    <s v="ETL.7055.POLE.WOOD"/>
    <d v="2022-07-01T00:00:00"/>
    <d v="2022-06-14T00:00:00"/>
    <m/>
    <x v="324"/>
    <d v="2022-12-14T00:00:00"/>
    <x v="1"/>
    <s v="372"/>
    <x v="0"/>
    <s v="Open"/>
    <s v="HFTD 3"/>
    <s v="POHW OH   TR3  PRTO AIR  FRAB"/>
    <s v="No Good/Out of Stdrd"/>
    <s v="Structure-Wood"/>
    <s v="Replace"/>
    <s v="31609429"/>
    <s v="T2 EI BRIONES TAP 001/034 RPL POLE"/>
    <s v="70Y"/>
  </r>
  <r>
    <s v="LC"/>
    <s v="123973251"/>
    <s v="009/126"/>
    <s v="T3 DI MIDDLEFORK #1 009/126 RPR POLE"/>
    <s v="SACTO"/>
    <s v="ETL.8405.POLE.WOOD"/>
    <d v="2022-07-01T00:00:00"/>
    <d v="2022-06-25T00:00:00"/>
    <m/>
    <x v="260"/>
    <d v="2022-12-25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73938"/>
    <s v="000/005"/>
    <s v="T3 DI SLY CREEK TAP 0/5 RPR DMPW"/>
    <s v="TABLEMTN"/>
    <s v="ETL.4221.INSL.CERA"/>
    <d v="2022-07-01T00:00:00"/>
    <d v="2022-06-28T00:00:00"/>
    <m/>
    <x v="299"/>
    <d v="2022-12-28T00:00:00"/>
    <x v="1"/>
    <s v="630"/>
    <x v="0"/>
    <s v="Open"/>
    <s v="HFTD 3"/>
    <s v="RELW FIRE OH   TR3  PRTO AIR"/>
    <s v="No Good/Out of Stdrd"/>
    <s v="Damper-Wood"/>
    <s v="Replace"/>
    <s v="45462595"/>
    <s v="T3 DI SLY CREEK TAP 0/5 RPR DMPW"/>
    <s v="ICW"/>
  </r>
  <r>
    <s v="LC"/>
    <s v="123973945"/>
    <s v=":000/005"/>
    <s v="T3 DI FULTON-CALISTOGA :0/5 RPR INSW"/>
    <s v="LAKEVLLE"/>
    <s v="ETL.6880.INSL.NCER"/>
    <d v="2022-07-01T00:00:00"/>
    <d v="2022-06-09T00:00:00"/>
    <m/>
    <x v="255"/>
    <d v="2022-12-09T00:00:00"/>
    <x v="1"/>
    <s v="630"/>
    <x v="0"/>
    <s v="Open"/>
    <s v="HFTD 3"/>
    <s v="RELW FIRE ACCL OH   TR3  PRTO AIR"/>
    <s v="No Good/Out of Stdrd"/>
    <s v="Insulator-Wood"/>
    <s v="Repair"/>
    <s v="45571425"/>
    <s v="T3 DI FULTON-CALISTOGA :0/5 RPR INSW"/>
    <s v="ICW"/>
  </r>
  <r>
    <s v="LC"/>
    <s v="123973979"/>
    <s v="000/005"/>
    <s v="T3 DI SLY CREEK TAP 0/5 RPR JMPW"/>
    <s v="TABLEMTN"/>
    <s v="ETL.4221.INSL.CERA"/>
    <d v="2022-07-01T00:00:00"/>
    <d v="2022-06-28T00:00:00"/>
    <m/>
    <x v="299"/>
    <d v="2022-12-28T00:00:00"/>
    <x v="1"/>
    <s v="630"/>
    <x v="0"/>
    <s v="Open"/>
    <s v="HFTD 3"/>
    <s v="RELW FIRE OH   TR3  PRTO AIR"/>
    <s v="No Good/Out of Stdrd"/>
    <s v="Jumper-Wood"/>
    <s v="Repair"/>
    <s v="45462597"/>
    <s v="T3 DI SLY CREEK TAP 0/5 RPR JMPW"/>
    <s v="ICW"/>
  </r>
  <r>
    <s v="LC"/>
    <s v="123974028"/>
    <s v="000/005"/>
    <s v="T3 DI SLY CREEK TAP 0/5 RPR GYWW"/>
    <s v="TABLEMTN"/>
    <s v="ETL.4221.POLE.WDPS"/>
    <d v="2022-07-01T00:00:00"/>
    <d v="2022-06-28T00:00:00"/>
    <m/>
    <x v="299"/>
    <d v="2022-12-28T00:00:00"/>
    <x v="1"/>
    <s v="630"/>
    <x v="0"/>
    <s v="Open"/>
    <s v="HFTD 3"/>
    <s v="RELW FIRE OH   TR3  PRTO AIR  FRAB"/>
    <s v="No Good/Out of Stdrd"/>
    <s v="Guy Wire-Wood"/>
    <s v="Repair"/>
    <s v="45462599"/>
    <s v="T3 DI SLY CREEK TAP 0/5 RPR GYWW"/>
    <s v="ICW"/>
  </r>
  <r>
    <s v="LC"/>
    <s v="123974042"/>
    <s v=":001/001"/>
    <s v="T3 DI FLTN-CLSTGA :001/001 RPL INSW"/>
    <s v="LAKEVLLE"/>
    <s v="ETL.6880.INSL.NCER"/>
    <d v="2022-07-01T00:00:00"/>
    <d v="2022-06-09T00:00:00"/>
    <m/>
    <x v="255"/>
    <d v="2022-12-09T00:00:00"/>
    <x v="1"/>
    <s v="508"/>
    <x v="0"/>
    <s v="Open"/>
    <s v="HFTD 3"/>
    <s v="RELW OH   TR3  PRTO AIR"/>
    <s v="No Good/Out of Stdrd"/>
    <s v="Insulator-Wood"/>
    <s v="Replace"/>
    <s v="31620118"/>
    <s v="T3 DI FLTN-CLSTGA :001/001 RPL INSW"/>
    <s v="93I"/>
  </r>
  <r>
    <s v="LC"/>
    <s v="123976749"/>
    <s v="007/135"/>
    <s v="T3 DI FRNCH MDWS MDL FRK 7/135 REFRAME"/>
    <s v="SACTO"/>
    <s v="ETL.6870.POLE.WOOD"/>
    <d v="2022-07-01T00:00:00"/>
    <d v="2022-06-27T00:00:00"/>
    <m/>
    <x v="329"/>
    <d v="2022-12-27T00:00:00"/>
    <x v="1"/>
    <s v="637"/>
    <x v="0"/>
    <s v="Open"/>
    <s v="HFTD 3"/>
    <s v="POHW FIRE OH   TR3  PRTO AIR  FRAB"/>
    <s v="No Good/Out of Stdrd"/>
    <s v="Crossarm-Wood"/>
    <s v="Replace"/>
    <s v="31633954"/>
    <s v="T3 DI FRNCH MDWS-MID FRK 4/91 REFRAME"/>
    <s v="93E"/>
  </r>
  <r>
    <s v="LC"/>
    <s v="123977092"/>
    <s v="008/001"/>
    <s v="T3 DI DONNELLS-MI-WUK 008/001R RPR POLE"/>
    <s v="VICTOR"/>
    <s v="ETL.1400.POLE.WDPS"/>
    <d v="2022-07-01T00:00:00"/>
    <d v="2022-06-16T00:00:00"/>
    <m/>
    <x v="326"/>
    <d v="2022-12-16T00:00:00"/>
    <x v="1"/>
    <s v="630"/>
    <x v="0"/>
    <s v="Open"/>
    <s v="HFTD 3"/>
    <s v="RELW FIRE OH   TR3  PRTO AIR  FRAB"/>
    <s v="No Good/Out of Stdrd"/>
    <s v="Structure-Wood"/>
    <s v="Repair"/>
    <s v="45519391"/>
    <s v="T3 DI DONNELLS-MI-WUK 008/001R RPR POLE"/>
    <s v="ICW"/>
  </r>
  <r>
    <s v="LC"/>
    <s v="123977156"/>
    <s v="B017/385"/>
    <s v="T3 DI DRM GRS VLY WMR B17/385 RPL HRDD"/>
    <s v="SACTO"/>
    <s v="ETL.6760.POLE.NWOD"/>
    <d v="2022-07-01T00:00:00"/>
    <d v="2022-06-13T00:00:00"/>
    <m/>
    <x v="295"/>
    <d v="2022-12-13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977199"/>
    <s v=":005/007"/>
    <s v="T3 DI FULTON-CALISTOGA :5/7 RPR INSW"/>
    <s v="LAKEVLLE"/>
    <s v="ETL.6880.INSL.CERA"/>
    <d v="2022-07-01T00:00:00"/>
    <d v="2022-06-29T00:00:00"/>
    <m/>
    <x v="330"/>
    <d v="2022-12-29T00:00:00"/>
    <x v="1"/>
    <s v="630"/>
    <x v="0"/>
    <s v="Open"/>
    <s v="HFTD 3"/>
    <s v="RELW FIRE OH   TR3  PRTO AIR  NTDE"/>
    <s v="No Good/Out of Stdrd"/>
    <s v="Insulator-Wood"/>
    <s v="Repair"/>
    <s v="45571428"/>
    <s v="T3 DI FULTON-CALISTOGA :5/7 RPR INSW"/>
    <s v="ICW"/>
  </r>
  <r>
    <s v="LC"/>
    <s v="123977230"/>
    <s v=":005/007"/>
    <s v="T3 DI FULTON-CALISTOGA :5/7 RPL HRDW"/>
    <s v="LAKEVLLE"/>
    <s v="ETL.6880.POLE.WOOD"/>
    <d v="2022-07-01T00:00:00"/>
    <d v="2022-06-29T00:00:00"/>
    <m/>
    <x v="330"/>
    <d v="2022-12-29T00:00:00"/>
    <x v="1"/>
    <s v="630"/>
    <x v="0"/>
    <s v="Open"/>
    <s v="HFTD 3"/>
    <s v="RELW FIRE OH   TR3  PRTO AIR  FRAB"/>
    <s v="No Good/Out of Stdrd"/>
    <s v="Hardware-Wood"/>
    <s v="Replace"/>
    <s v="45571442"/>
    <s v="T3 DI FULTON-CALISTOGA :5/7 RPL HRDW"/>
    <s v="ICW"/>
  </r>
  <r>
    <s v="LC"/>
    <s v="123977238"/>
    <s v="013/094"/>
    <s v="T3 DI ROCK CREEK-POE 13/94 RPL INSS"/>
    <s v="TABLEMTN"/>
    <s v="ETL.5630.INSL"/>
    <d v="2022-07-01T00:00:00"/>
    <d v="2022-06-29T00:00:00"/>
    <m/>
    <x v="330"/>
    <d v="2022-12-29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977313"/>
    <s v="016/134"/>
    <s v="T3 DI CRESTA-RIO OSO 16/134 RPR FOND"/>
    <s v="TABLEMTN"/>
    <s v="ETL.4590.TOWR"/>
    <d v="2022-07-01T00:00:00"/>
    <d v="2022-06-16T00:00:00"/>
    <m/>
    <x v="326"/>
    <d v="2022-12-16T00:00:00"/>
    <x v="1"/>
    <s v="543"/>
    <x v="0"/>
    <s v="Open"/>
    <s v="HFTD 3"/>
    <s v="RELW FIRE OH   TR3  PRTO AIR  FRAB"/>
    <s v="Earth Covered Tower"/>
    <s v="Foundation/Concrete-Tower"/>
    <s v="Repair"/>
    <s v="45597814"/>
    <s v="T3 DI CRESTA-RIO OSO 16/134 RPR FOND"/>
    <s v="ICQ"/>
  </r>
  <r>
    <s v="LC"/>
    <s v="123977325"/>
    <s v="004/013"/>
    <s v="T3 DI KONOCTI-EGL RK 4/13 RPR STRW"/>
    <s v="WILLITS"/>
    <s v="ETL.6861.POLE.WOOD"/>
    <d v="2022-07-01T00:00:00"/>
    <d v="2022-06-13T00:00:00"/>
    <m/>
    <x v="295"/>
    <d v="2022-12-1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77392"/>
    <s v="039/292"/>
    <s v="T3 DI CARIBOU-TBL MTN 39/292 RPL INSS"/>
    <s v="TABLEMTN"/>
    <s v="ETL.4440.INSL.NCER"/>
    <d v="2022-07-01T00:00:00"/>
    <d v="2022-06-28T00:00:00"/>
    <m/>
    <x v="299"/>
    <d v="2022-12-28T00:00:00"/>
    <x v="1"/>
    <s v="532"/>
    <x v="0"/>
    <s v="Open"/>
    <s v="HFTD 3"/>
    <s v="POHW FIRE OH   TR3  PRTO AIR"/>
    <s v="No Good/Out of Stdrd"/>
    <s v="Insulator-Steel"/>
    <s v="Replace"/>
    <s v="31629130"/>
    <s v="T2 DI CARIBOU-TBL MTN RPL INSS 10 TWRS"/>
    <s v="93K"/>
  </r>
  <r>
    <s v="LC"/>
    <s v="123977405"/>
    <s v="005/046"/>
    <s v="T3 DI GRN VLLY-LLAGAS 5/46 RPL HRDD"/>
    <s v="MOSSLNDG"/>
    <s v="ETL.1720.POLE.NWOD"/>
    <d v="2022-07-01T00:00:00"/>
    <d v="2022-06-28T00:00:00"/>
    <m/>
    <x v="299"/>
    <d v="2022-12-28T00:00:00"/>
    <x v="1"/>
    <s v="630"/>
    <x v="0"/>
    <s v="Open"/>
    <s v="HFTD 3"/>
    <s v="RELW FIRE OH   TR3  PRTO AIR  FRAB"/>
    <s v="No Good/Out of Stdrd"/>
    <s v="Hardware-Wood"/>
    <s v="Replace"/>
    <s v="45619236"/>
    <s v="T3 DI GRN VLLY-LLAGAS 5/46 RPL HRDD"/>
    <s v="ICW"/>
  </r>
  <r>
    <s v="LC"/>
    <s v="123980731"/>
    <s v="008/206"/>
    <s v="T3 DI DRM-GRSS VLLY-WMR 8/206 RPL HRDD"/>
    <s v="SACTO"/>
    <s v="ETL.6760.POLE.WOOD"/>
    <d v="2022-07-02T00:00:00"/>
    <d v="2022-06-16T00:00:00"/>
    <m/>
    <x v="326"/>
    <d v="2022-12-16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980760"/>
    <s v="009/086"/>
    <s v="T3 DI DRUM-HIGGINS 9/86 RPR JMPS"/>
    <s v="SACTO"/>
    <s v="ETL.4393.INSL.CERA"/>
    <d v="2022-07-02T00:00:00"/>
    <d v="2022-06-14T00:00:00"/>
    <m/>
    <x v="324"/>
    <d v="2022-12-14T00:00:00"/>
    <x v="1"/>
    <s v="628"/>
    <x v="0"/>
    <s v="Open"/>
    <s v="HFTD 3"/>
    <s v="POHW FIRE OH   TR3  PRTO AIR"/>
    <s v="No Good/Out of Stdrd"/>
    <s v="Jumper-Steel"/>
    <s v="Repair"/>
    <s v=""/>
    <s v=""/>
    <s v=""/>
  </r>
  <r>
    <s v="LC"/>
    <s v="123980776"/>
    <s v="Z010/001"/>
    <s v="T3 DI FULTON-CALISTOGA Z10/1 RPR INSS"/>
    <s v="LAKEVLLE"/>
    <s v="ETL.6880.INSL.NCER"/>
    <d v="2022-07-02T00:00:00"/>
    <d v="2022-06-09T00:00:00"/>
    <m/>
    <x v="255"/>
    <d v="2022-12-09T00:00:00"/>
    <x v="1"/>
    <s v="628"/>
    <x v="0"/>
    <s v="Open"/>
    <s v="HFTD 3"/>
    <s v="RELW FIRE ACCL OH   TR3  PRTO AIR"/>
    <s v="No Good/Out of Stdrd"/>
    <s v="Insulator-Steel"/>
    <s v="Repair"/>
    <s v="45485964"/>
    <s v="T3 DI FULTON-CALISTOGA Z10/1 RPR INSS"/>
    <s v="ICS"/>
  </r>
  <r>
    <s v="LC"/>
    <s v="123980880"/>
    <s v="009/077"/>
    <s v="T3 DI MONTA VISTA-BURNS 9/77 RPR CONDW"/>
    <s v="MOSSLNDG"/>
    <s v="ETL.7590.INSL.NCER"/>
    <d v="2022-07-02T00:00:00"/>
    <d v="2022-06-09T00:00:00"/>
    <m/>
    <x v="255"/>
    <d v="2022-12-09T00:00:00"/>
    <x v="1"/>
    <s v="630"/>
    <x v="0"/>
    <s v="Open"/>
    <s v="HFTD 3"/>
    <s v="RELW FIRE OH   TR3  PRTO AIR"/>
    <s v="No Good/Out of Stdrd"/>
    <s v="Conductor-Wood"/>
    <s v="Repair"/>
    <s v="45619237"/>
    <s v="T3 DI MONTA VISTA-BURNS 9/77 RPR CONDW"/>
    <s v="ICW"/>
  </r>
  <r>
    <s v="LC"/>
    <s v="123981039"/>
    <s v="005/145"/>
    <s v="T3 DI DRM GRS VLY WMR 5/145 RPR INSW"/>
    <s v="SACTO"/>
    <s v="ETL.6760.INSL.NCER"/>
    <d v="2022-07-02T00:00:00"/>
    <d v="2022-06-16T00:00:00"/>
    <m/>
    <x v="326"/>
    <d v="2022-12-16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81047"/>
    <s v="008/207"/>
    <s v="T3 DI DRUM-GRAS VLY-WMR 8/207 RPR STRW"/>
    <s v="SACTO"/>
    <s v="ETL.6760.POLE.WOOD"/>
    <d v="2022-07-02T00:00:00"/>
    <d v="2022-06-16T00:00:00"/>
    <m/>
    <x v="326"/>
    <d v="2022-12-16T00:00:00"/>
    <x v="1"/>
    <s v="630"/>
    <x v="0"/>
    <s v="Open"/>
    <s v="HFTD 3"/>
    <s v="POHW ACCH OH   TR3  PRTO AIR  FRAB"/>
    <s v="No Good/Out of Stdrd"/>
    <s v="Structure-Wood"/>
    <s v="Repair"/>
    <s v=""/>
    <s v=""/>
    <s v=""/>
  </r>
  <r>
    <s v="LC"/>
    <s v="123981073"/>
    <s v="024/011"/>
    <s v="T3 DI MAPLE CREEK-HOOPA 24/11 RPL HRDD"/>
    <s v="EUREKA"/>
    <s v="ETL.7490.POLE.NWOD"/>
    <d v="2022-07-02T00:00:00"/>
    <d v="2022-06-28T00:00:00"/>
    <m/>
    <x v="299"/>
    <d v="2022-12-28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981137"/>
    <s v="018/123"/>
    <s v="T3 DI POE RIO OSO 18/123 REFRAME"/>
    <s v="TABLEMTN"/>
    <s v="ETL.5540.POLE.STPS"/>
    <d v="2022-07-02T00:00:00"/>
    <d v="2022-06-28T00:00:00"/>
    <m/>
    <x v="299"/>
    <d v="2022-12-28T00:00:00"/>
    <x v="1"/>
    <s v="628"/>
    <x v="0"/>
    <s v="Open"/>
    <s v="HFTD 3"/>
    <s v="POHW FIRE OH   TR3N PRTO AIR"/>
    <s v="No Good/Out of Stdrd"/>
    <s v="Crossarm-Steel"/>
    <s v="Repair"/>
    <s v=""/>
    <s v=""/>
    <s v=""/>
  </r>
  <r>
    <s v="LC"/>
    <s v="123981216"/>
    <s v="002/027"/>
    <s v="T3 DI MIDDLE FRK-GLD HLL 2/27 RPL ANCHRW"/>
    <s v="SACTO"/>
    <s v="ETL.5140.POLE.STPS"/>
    <d v="2022-07-02T00:00:00"/>
    <d v="2022-06-15T00:00:00"/>
    <m/>
    <x v="325"/>
    <d v="2022-12-15T00:00:00"/>
    <x v="1"/>
    <s v="637"/>
    <x v="0"/>
    <s v="Open"/>
    <s v="HFTD 3"/>
    <s v="POHW FIRE OH   TR3  PRTO AIR  FRAB"/>
    <s v="No Good/Out of Stdrd"/>
    <s v="Anchor-Wood"/>
    <s v="Replace"/>
    <s v=""/>
    <s v=""/>
    <s v=""/>
  </r>
  <r>
    <s v="LC"/>
    <s v="123981501"/>
    <s v="011/002"/>
    <s v="T3 DI BRIDGEVILLE-GARBERVL 11/2 RPL DAMW"/>
    <s v="EUREKA"/>
    <s v="ETL.6220.INSL.NCER"/>
    <d v="2022-07-02T00:00:00"/>
    <d v="2022-06-16T00:00:00"/>
    <m/>
    <x v="326"/>
    <d v="2022-12-16T00:00:00"/>
    <x v="1"/>
    <s v="630"/>
    <x v="0"/>
    <s v="Open"/>
    <s v="HFTD 3"/>
    <s v="RELW FIRE OH   TR3  PRTO AIR"/>
    <s v="No Good/Out of Stdrd"/>
    <s v="Damper-Wood"/>
    <s v="Replace"/>
    <s v="45640256"/>
    <s v="T3 DI BRIDGEVILLE-GARBERVL 11/2 RPL DAMW"/>
    <s v="ICW"/>
  </r>
  <r>
    <s v="LC"/>
    <s v="123981527"/>
    <s v="000/003"/>
    <s v="T3 DI FORBESTOWN TAP 0/3 RPL HRDW"/>
    <s v="TABLEMTN"/>
    <s v="ETL.4222.POLE.STPS"/>
    <d v="2022-07-02T00:00:00"/>
    <d v="2022-06-28T00:00:00"/>
    <m/>
    <x v="299"/>
    <d v="2022-12-28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981528"/>
    <s v="000/003"/>
    <s v="T3 DI FORBESTOWN TAP 0/3 RPR INSW"/>
    <s v="TABLEMTN"/>
    <s v="ETL.4222.INSL.CERA"/>
    <d v="2022-07-02T00:00:00"/>
    <d v="2022-06-28T00:00:00"/>
    <m/>
    <x v="299"/>
    <d v="2022-12-2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81671"/>
    <s v="008/000"/>
    <s v="T3 DI DNNLLS MI WUK 8/000 RPL HRDW"/>
    <s v="VICTOR"/>
    <s v="ETL.1400.POLE.WDPS"/>
    <d v="2022-07-02T00:00:00"/>
    <d v="2022-06-13T00:00:00"/>
    <m/>
    <x v="295"/>
    <d v="2022-12-13T00:00:00"/>
    <x v="1"/>
    <s v="630"/>
    <x v="0"/>
    <s v="Open"/>
    <s v="HFTD 3"/>
    <s v="RELW FIRE OH   TR3  PRTO AIR"/>
    <s v="No Good/Out of Stdrd"/>
    <s v="Hardware-Wood"/>
    <s v="Replace"/>
    <s v="45519392"/>
    <s v="T3 DI DNNLLS MI WUK 8/000 RPL HRDW"/>
    <s v="ICW"/>
  </r>
  <r>
    <s v="LC"/>
    <s v="123981865"/>
    <s v="004/045"/>
    <s v="T3 DI DSABLA CNTRVLLE 4/45 ANTI SPLIT"/>
    <s v="TABLEMTN"/>
    <s v="ETL.6720.POLE.WOOD"/>
    <d v="2022-07-02T00:00:00"/>
    <d v="2022-06-16T00:00:00"/>
    <m/>
    <x v="326"/>
    <d v="2022-12-16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982107"/>
    <s v=":007/007"/>
    <s v="T3 DI FULTON-CALISTOGA :007/07 RPR GYWW"/>
    <s v="LAKEVLLE"/>
    <s v="ETL.6880.POLE.WOOD"/>
    <d v="2022-07-02T00:00:00"/>
    <d v="2022-06-13T00:00:00"/>
    <m/>
    <x v="295"/>
    <d v="2022-12-13T00:00:00"/>
    <x v="1"/>
    <s v="630"/>
    <x v="0"/>
    <s v="Open"/>
    <s v="HFTD 3"/>
    <s v="POHW ACCM OH   TR3  PRTO AIR  FRAB"/>
    <s v="No Good/Out of Stdrd"/>
    <s v="Guy Wire-Wood"/>
    <s v="Repair"/>
    <s v=""/>
    <s v=""/>
    <s v=""/>
  </r>
  <r>
    <s v="LC"/>
    <s v="123982291"/>
    <s v="019/082"/>
    <s v="T3 DI MNTA VSTA-JFFRSN #1 19/82 RPR INSS"/>
    <s v="METCALF"/>
    <s v="ETL.5220.INSL"/>
    <d v="2022-07-02T00:00:00"/>
    <d v="2022-06-30T00:00:00"/>
    <m/>
    <x v="342"/>
    <d v="2022-12-30T00:00:00"/>
    <x v="1"/>
    <s v="628"/>
    <x v="0"/>
    <s v="Open"/>
    <s v="HFTD 3"/>
    <s v="RELW FIRE OH   TR3  PRTO AIR"/>
    <s v="No Good/Out of Stdrd"/>
    <s v="Insulator-Steel"/>
    <s v="Repair"/>
    <s v="45600357"/>
    <s v="T3 DI MNTA VSTA-JFFRSN #1 19/82 RPR INSS"/>
    <s v="ICS"/>
  </r>
  <r>
    <s v="LC"/>
    <s v="123982294"/>
    <s v="027/010"/>
    <s v="T3 DI FULTON-HOPLAND 27/10 RPL HRDW"/>
    <s v="LAKEVLLE"/>
    <s v="ETL.6890.POLE.WOOD"/>
    <d v="2022-07-02T00:00:00"/>
    <d v="2022-06-15T00:00:00"/>
    <m/>
    <x v="325"/>
    <d v="2022-12-15T00:00:00"/>
    <x v="1"/>
    <s v="630"/>
    <x v="0"/>
    <s v="Open"/>
    <s v="HFTD 3"/>
    <s v="RELW FIRE ACCM OH   TR3  PRTO AIR  FRAB"/>
    <s v="No Good/Out of Stdrd"/>
    <s v="Hardware-Wood"/>
    <s v="Replace"/>
    <s v="45571451"/>
    <s v="T3 DI FULTON-HOPLAND 27/10 RPL HRDW"/>
    <s v="ICW"/>
  </r>
  <r>
    <s v="LC"/>
    <s v="123982705"/>
    <s v="004/039"/>
    <s v="T3 DI SLY CRK TP 4/39R RPL HRDD"/>
    <s v="TABLEMTN"/>
    <s v="ETL.4221.POLE.WDPS"/>
    <d v="2022-07-02T00:00:00"/>
    <d v="2022-06-27T00:00:00"/>
    <m/>
    <x v="329"/>
    <d v="2022-12-27T00:00:00"/>
    <x v="1"/>
    <s v="630"/>
    <x v="0"/>
    <s v="Open"/>
    <s v="HFTD 3"/>
    <s v="RELW FIRE OH   TR3  PRTO AIR"/>
    <s v="No Good/Out of Stdrd"/>
    <s v="Hardware-Wood"/>
    <s v="Replace"/>
    <s v="45462640"/>
    <s v="T3 DI SLY CRK TP 4/39R RPL HRDD"/>
    <s v="ICW"/>
  </r>
  <r>
    <s v="LC"/>
    <s v="123982791"/>
    <s v="001/009"/>
    <s v="T3 DI SLY CREEK TAP 1/9R RPL STRW"/>
    <s v="TABLEMTN"/>
    <s v="ETL.4221.POLE.WDPS"/>
    <d v="2022-07-02T00:00:00"/>
    <d v="2022-06-28T00:00:00"/>
    <m/>
    <x v="299"/>
    <d v="2022-12-28T00:00:00"/>
    <x v="1"/>
    <s v="372"/>
    <x v="0"/>
    <s v="Open"/>
    <s v="HFTD 3"/>
    <s v="POHW FIRE OH   TR3  PRTO AIR"/>
    <s v="No Good/Out of Stdrd"/>
    <s v="Structure-Wood"/>
    <s v="Replace"/>
    <s v="31617925"/>
    <s v="T3 EI SLY CREEK TAP 001/009L RPL POLE"/>
    <s v="70Y"/>
  </r>
  <r>
    <s v="LC"/>
    <s v="123983121"/>
    <s v="011/045"/>
    <s v="T3 DI PTTSBRG SN RMON 011/045 RPR STRT"/>
    <s v="CONCORD"/>
    <s v="ETL.5490.TOWR"/>
    <d v="2022-07-02T00:00:00"/>
    <d v="2022-06-17T00:00:00"/>
    <m/>
    <x v="294"/>
    <d v="2022-12-17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83273"/>
    <s v="019/080"/>
    <s v="T3 DI MNTA VSTA-JFFRSN #1 19/80 COTTER"/>
    <s v="METCALF"/>
    <s v="ETL.5220.INSL"/>
    <d v="2022-07-02T00:00:00"/>
    <d v="2022-06-30T00:00:00"/>
    <m/>
    <x v="342"/>
    <d v="2022-12-30T00:00:00"/>
    <x v="1"/>
    <s v="628"/>
    <x v="0"/>
    <s v="Open"/>
    <s v="HFTD 3"/>
    <s v="RELW FIRE OH   TR3  PRTO AIR"/>
    <s v="No Good/Out of Stdrd"/>
    <s v="Insulator-Steel"/>
    <s v="Repair"/>
    <s v="45600358"/>
    <s v="T3 DI MNTA VSTA-JFFRSN #1 19/80 COTTER"/>
    <s v="ICS"/>
  </r>
  <r>
    <s v="LC"/>
    <s v="123983289"/>
    <s v="026/004"/>
    <s v="T3 DI FULTON-HOPLAND 26/004 RPR POLE"/>
    <s v="LAKEVLLE"/>
    <s v="ETL.6890.POLE.WOOD"/>
    <d v="2022-07-02T00:00:00"/>
    <d v="2022-06-16T00:00:00"/>
    <m/>
    <x v="326"/>
    <d v="2022-12-16T00:00:00"/>
    <x v="1"/>
    <s v="630"/>
    <x v="0"/>
    <s v="Open"/>
    <s v="HFTD 3"/>
    <s v="RELW OH   TR3  PRTO AIR  FRAB"/>
    <s v="No Good/Out of Stdrd"/>
    <s v="Structure-Wood"/>
    <s v="Repair"/>
    <s v="45571437"/>
    <s v="T3 DI FULTON-HOPLAND 26/004 RPR POLE"/>
    <s v="ICW"/>
  </r>
  <r>
    <s v="LC"/>
    <s v="123983558"/>
    <s v="003/090"/>
    <s v="T3 DI DEER CRK-DRUM 3/90 RPR GYWW"/>
    <s v="SACTO"/>
    <s v="ETL.6690.POLE.WOOD"/>
    <d v="2022-07-02T00:00:00"/>
    <d v="2022-06-30T00:00:00"/>
    <m/>
    <x v="342"/>
    <d v="2022-12-30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983997"/>
    <s v="006/112"/>
    <s v="T3 DI FRNCH MDWS-MDL FRK 6/112 RPR JMW"/>
    <s v="SACTO"/>
    <s v="ETL.6870.INSL.NCER"/>
    <d v="2022-07-02T00:00:00"/>
    <d v="2022-06-28T00:00:00"/>
    <m/>
    <x v="299"/>
    <d v="2022-12-28T00:00:00"/>
    <x v="1"/>
    <s v="630"/>
    <x v="0"/>
    <s v="Open"/>
    <s v="HFTD 3"/>
    <s v="POHW OH   TR3  PRTO AIR"/>
    <s v="No Good/Out of Stdrd"/>
    <s v="Jumper-Wood"/>
    <s v="Repair"/>
    <s v=""/>
    <s v=""/>
    <s v=""/>
  </r>
  <r>
    <s v="LC"/>
    <s v="123985008"/>
    <s v="003/087"/>
    <s v="T3 DI DEER CREEK-DRUM 003/087 RPR INSW"/>
    <s v="SACTO"/>
    <s v="ETL.6690.INSL.NCER"/>
    <d v="2022-07-02T00:00:00"/>
    <d v="2022-06-30T00:00:00"/>
    <m/>
    <x v="342"/>
    <d v="2022-12-3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85018"/>
    <s v="B021/471"/>
    <s v="T3 DI DRM-GRS VLY-WMR B021/471 RPR STRW"/>
    <s v="SACTO"/>
    <s v="ETL.6760.POLE.WOOD"/>
    <d v="2022-07-02T00:00:00"/>
    <d v="2022-06-15T00:00:00"/>
    <m/>
    <x v="325"/>
    <d v="2022-12-15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994434"/>
    <s v="004/046"/>
    <s v="T3 DI IGNCIO-BOLINAS #1 004/046 RPR STRW"/>
    <s v="LAKEVLLE"/>
    <s v="ETL.7140.POLE.WOOD"/>
    <d v="2022-07-05T00:00:00"/>
    <d v="2022-06-14T00:00:00"/>
    <m/>
    <x v="324"/>
    <d v="2022-12-14T00:00:00"/>
    <x v="1"/>
    <s v="630"/>
    <x v="0"/>
    <s v="Open"/>
    <s v="HFTD 3"/>
    <s v="RELW FIRE ACCL OH   TR3  PRTO AIR  FRAB"/>
    <s v="No Good/Out of Stdrd"/>
    <s v="Structure-Wood"/>
    <s v="Repair"/>
    <s v="45486006"/>
    <s v="T3 DI IGNCIO-BOLINAS #1 004/046 RPR STRW"/>
    <s v="ICW"/>
  </r>
  <r>
    <s v="LC"/>
    <s v="123994723"/>
    <s v="005/048"/>
    <s v="T3 DI SLY CREEK TAP 5/048 RPR STRW"/>
    <s v="TABLEMTN"/>
    <s v="ETL.4221.POLE.STPS"/>
    <d v="2022-07-05T00:00:00"/>
    <d v="2022-06-28T00:00:00"/>
    <m/>
    <x v="299"/>
    <d v="2022-12-28T00:00:00"/>
    <x v="1"/>
    <s v="630"/>
    <x v="0"/>
    <s v="Open"/>
    <s v="HFTD 3"/>
    <s v="RELW FIRE OH   TR3  PRTO AIR  NTDE"/>
    <s v="No Good/Out of Stdrd"/>
    <s v="Structure-Wood"/>
    <s v="Repair"/>
    <s v="45462642"/>
    <s v="T3 DI SLY CREEK TAP 5/048 RPR STRW"/>
    <s v="ICW"/>
  </r>
  <r>
    <s v="LC"/>
    <s v="123994727"/>
    <s v="005/048"/>
    <s v="T3 DI SLY CREEK TAP 5/048 RPR STRW"/>
    <s v="TABLEMTN"/>
    <s v="ETL.4221.POLE.STPS"/>
    <d v="2022-07-05T00:00:00"/>
    <d v="2022-06-28T00:00:00"/>
    <m/>
    <x v="299"/>
    <d v="2022-12-28T00:00:00"/>
    <x v="1"/>
    <s v="630"/>
    <x v="0"/>
    <s v="Open"/>
    <s v="HFTD 3"/>
    <s v="RELW FIRE OH   TR3  PRTO AIR  NTDE"/>
    <s v="No Good/Out of Stdrd"/>
    <s v="Structure-Wood"/>
    <s v="Repair"/>
    <s v="45462643"/>
    <s v="T3 DI SLY CREEK TAP 5/048 RPR STRW"/>
    <s v="ICW"/>
  </r>
  <r>
    <s v="LC"/>
    <s v="123994827"/>
    <s v="020/095"/>
    <s v="T3 DI FULTON-PUEBLO 20/95 RPR FOND"/>
    <s v="LAKEVLLE"/>
    <s v="ETL.1600.TOWR"/>
    <d v="2022-07-05T00:00:00"/>
    <d v="2022-06-09T00:00:00"/>
    <m/>
    <x v="255"/>
    <d v="2022-12-09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994990"/>
    <s v="030/149"/>
    <s v="T3 DI FULTON-PUEBLO 030/149 REGRADE"/>
    <s v="LAKEVLLE"/>
    <s v="ETL.1600.TOWR"/>
    <d v="2022-07-05T00:00:00"/>
    <d v="2022-06-09T00:00:00"/>
    <m/>
    <x v="255"/>
    <d v="2022-12-09T00:00:00"/>
    <x v="1"/>
    <s v="543"/>
    <x v="0"/>
    <s v="Open"/>
    <s v="HFTD 3"/>
    <s v="POHW FIRE ACCM OH   TR3  PRTO AIR  FRAB"/>
    <s v="No Good/Out of Stdrd"/>
    <s v="Foundation/Concrete-Tower"/>
    <s v="Repair"/>
    <s v=""/>
    <s v=""/>
    <s v=""/>
  </r>
  <r>
    <s v="LC"/>
    <s v="123994991"/>
    <s v="005/048"/>
    <s v="T3 DI SLY CREEK TAP 5/048 RPL ANCW"/>
    <s v="TABLEMTN"/>
    <s v="ETL.4221.POLE.STPS"/>
    <d v="2022-07-05T00:00:00"/>
    <d v="2022-06-28T00:00:00"/>
    <m/>
    <x v="299"/>
    <d v="2022-12-28T00:00:00"/>
    <x v="1"/>
    <s v="637"/>
    <x v="0"/>
    <s v="Open"/>
    <s v="HFTD 3"/>
    <s v="POHW FIRE OH   TR3  PRTO AIR"/>
    <s v="No Good/Out of Stdrd"/>
    <s v="Anchor-Wood"/>
    <s v="Replace"/>
    <s v="31618005"/>
    <s v="T3 DI SLY CREEK TAP 5/048 RPL ANCW"/>
    <s v="93E"/>
  </r>
  <r>
    <s v="LC"/>
    <s v="123995137"/>
    <s v="018/085"/>
    <s v="T3 DI FULTON-PUEBLO 18/85 RMV VEG"/>
    <s v="LAKEVLLE"/>
    <s v="ETL.1600.TOWR"/>
    <d v="2022-07-05T00:00:00"/>
    <d v="2022-06-09T00:00:00"/>
    <m/>
    <x v="255"/>
    <d v="2022-12-09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95267"/>
    <s v="003/096"/>
    <s v="T3 DI DEER CREEK-DRUM 3/96 RPL INSW"/>
    <s v="SACTO"/>
    <s v="ETL.6690.INSL.CERA"/>
    <d v="2022-07-05T00:00:00"/>
    <d v="2022-06-30T00:00:00"/>
    <m/>
    <x v="342"/>
    <d v="2022-12-30T00:00:00"/>
    <x v="1"/>
    <s v="508"/>
    <x v="0"/>
    <s v="Open"/>
    <s v="HFTD 3"/>
    <s v="RELW FIRE OH   TR3  PRTO AIR"/>
    <s v="No Good/Out of Stdrd"/>
    <s v="Insulator-Wood"/>
    <s v="Replace"/>
    <s v="31618457"/>
    <s v="T3 DI DEER CREEK-DRUM 3/96 RPL INSW"/>
    <s v="93I"/>
  </r>
  <r>
    <s v="LC"/>
    <s v="123995340"/>
    <s v="009/169A"/>
    <s v="T3 DI KESWICK CSCDE 9/169A RPR GYWW"/>
    <s v="TABLEMTN"/>
    <s v="ETL.7260.POLE.WOOD"/>
    <d v="2022-07-05T00:00:00"/>
    <d v="2022-06-29T00:00:00"/>
    <m/>
    <x v="330"/>
    <d v="2022-12-29T00:00:00"/>
    <x v="1"/>
    <s v="630"/>
    <x v="0"/>
    <s v="Open"/>
    <s v="HFTD 3"/>
    <s v="RELW FIRE OH   TR3  PRTO AIR  FRAB NTDE"/>
    <s v="No Good/Out of Stdrd"/>
    <s v="Guy Wire-Wood"/>
    <s v="Repair"/>
    <s v="45456669"/>
    <s v="T3 DI KESWICK CSCDE 9/169A RPR GYWW"/>
    <s v="ICW"/>
  </r>
  <r>
    <s v="LC"/>
    <s v="123995586"/>
    <s v=":000/007"/>
    <s v="T3 DI FLTN-CLSTOGA :000/007 RPR GYWW"/>
    <s v="LAKEVLLE"/>
    <s v="ETL.6880.POLE.NWOD"/>
    <d v="2022-07-05T00:00:00"/>
    <d v="2022-06-09T00:00:00"/>
    <m/>
    <x v="255"/>
    <d v="2022-12-09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997822"/>
    <s v="000/004"/>
    <s v="T3 DI GYSRS #5 GYSRS #3 0/4 RPR POLE"/>
    <s v="LAKEVLLE"/>
    <s v="ETL.1670.POLE.WOOD"/>
    <d v="2022-07-05T00:00:00"/>
    <d v="2022-06-11T00:00:00"/>
    <m/>
    <x v="256"/>
    <d v="2022-12-11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997851"/>
    <s v="000/004"/>
    <s v="T3 DI GYSRS #5 GYSRS #3 0/4 RPL HRDW"/>
    <s v="LAKEVLLE"/>
    <s v="ETL.1670.POLE.WOOD"/>
    <d v="2022-07-05T00:00:00"/>
    <d v="2022-06-11T00:00:00"/>
    <m/>
    <x v="256"/>
    <d v="2022-12-11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998726"/>
    <s v="011/002"/>
    <s v="T3 DI LAURELES-OTTER 11/2 RPR GYWW"/>
    <s v="MOSSLNDG"/>
    <s v="ETL.7380.POLE.WOOD"/>
    <d v="2022-07-05T00:00:00"/>
    <d v="2022-06-15T00:00:00"/>
    <m/>
    <x v="325"/>
    <d v="2022-12-15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999520"/>
    <s v="000/004"/>
    <s v="T3 DI SLY CREEK TAP 0/004 RPR INSW"/>
    <s v="TABLEMTN"/>
    <s v="ETL.4221.INSL.CERA"/>
    <d v="2022-07-05T00:00:00"/>
    <d v="2022-06-29T00:00:00"/>
    <m/>
    <x v="330"/>
    <d v="2022-12-29T00:00:00"/>
    <x v="1"/>
    <s v="630"/>
    <x v="0"/>
    <s v="Open"/>
    <s v="HFTD 3"/>
    <s v="RELW FIRE OH   TR3  PRTO AIR"/>
    <s v="No Good/Out of Stdrd"/>
    <s v="Insulator-Wood"/>
    <s v="Repair"/>
    <s v="45462644"/>
    <s v="T3 DI SLY CREEK TAP 0/004 RPR INSW"/>
    <s v="ICW"/>
  </r>
  <r>
    <s v="LC"/>
    <s v="123999521"/>
    <s v="000/004"/>
    <s v="T3 DI SLY CREEK TAP 0/004 RPR SHLW"/>
    <s v="TABLEMTN"/>
    <s v="ETL.4221.POLE.WDPS"/>
    <d v="2022-07-05T00:00:00"/>
    <d v="2022-06-29T00:00:00"/>
    <m/>
    <x v="330"/>
    <d v="2022-12-29T00:00:00"/>
    <x v="1"/>
    <s v="630"/>
    <x v="0"/>
    <s v="Open"/>
    <s v="HFTD 3"/>
    <s v="RELW FIRE OH   TR3  PRTO AIR"/>
    <s v="No Good/Out of Stdrd"/>
    <s v="Shield Wire / OPGW-Wood"/>
    <s v="Repair"/>
    <s v="45462647"/>
    <s v="T3 DI SLY CREEK TAP 0/004 RPR SHLW"/>
    <s v="ICW"/>
  </r>
  <r>
    <s v="LC"/>
    <s v="124002284"/>
    <s v="001/024"/>
    <s v="T3 DI HILSDL JCT-HLF MN BY 1/24 RPR POLE"/>
    <s v="METCALF"/>
    <s v="ETL.7060.POLE.WOOD"/>
    <d v="2022-07-06T00:00:00"/>
    <d v="2022-06-09T00:00:00"/>
    <m/>
    <x v="255"/>
    <d v="2022-12-09T00:00:00"/>
    <x v="1"/>
    <s v="630"/>
    <x v="0"/>
    <s v="Open"/>
    <s v="HFTD 3"/>
    <s v="RELW FIRE OH   TR3  PRTO AIR  FRAB"/>
    <s v="No Good/Out of Stdrd"/>
    <s v="Structure-Wood"/>
    <s v="Repair"/>
    <s v="45600984"/>
    <s v="T3 DI HILSDL JCT-HLF MN BY 1/24 RPR POLE"/>
    <s v="ICW"/>
  </r>
  <r>
    <s v="LC"/>
    <s v="124002355"/>
    <s v="015/127"/>
    <s v="T3 DI CRESTA RIO OSO 015/127 UNBURY"/>
    <s v="TABLEMTN"/>
    <s v="ETL.4590.TOWR"/>
    <d v="2022-07-06T00:00:00"/>
    <d v="2022-06-15T00:00:00"/>
    <m/>
    <x v="325"/>
    <d v="2022-12-15T00:00:00"/>
    <x v="1"/>
    <s v="543"/>
    <x v="0"/>
    <s v="Open"/>
    <s v="HFTD 3"/>
    <s v="RELW FIRE OH   TR3  PRTO AIR  FRAB"/>
    <s v="Earth Covered Tower"/>
    <s v="Foundation/Concrete-Tower"/>
    <s v="Repair"/>
    <s v="45597808"/>
    <s v="T3 DI CRESTA RIO OSO 015/127 UNBURY"/>
    <s v="ICQ"/>
  </r>
  <r>
    <s v="LC"/>
    <s v="124002356"/>
    <s v="015/127"/>
    <s v="T3 DI CRESTA RIO OSO 015/127 RPR STRT"/>
    <s v="TABLEMTN"/>
    <s v="ETL.4590.TOWR"/>
    <d v="2022-07-06T00:00:00"/>
    <d v="2022-06-15T00:00:00"/>
    <m/>
    <x v="325"/>
    <d v="2022-12-15T00:00:00"/>
    <x v="1"/>
    <s v="543"/>
    <x v="0"/>
    <s v="Open"/>
    <s v="HFTD 3"/>
    <s v="RELW FIRE OH   TR3  PRTO AIR  FRAB"/>
    <s v="No Good/Out of Stdrd"/>
    <s v="Structure-Tower"/>
    <s v="Repair"/>
    <s v="45597809"/>
    <s v="T3 DI CRESTA RIO OSO 015/127 RPR STRT"/>
    <s v="ICQ"/>
  </r>
  <r>
    <s v="LC"/>
    <s v="124002401"/>
    <s v="002/057"/>
    <s v="T3 DI FNCH MDWS-MDDL FRK 2/57 RPR POLE"/>
    <s v="SACTO"/>
    <s v="ETL.6870.POLE.NWOD"/>
    <d v="2022-07-06T00:00:00"/>
    <d v="2022-06-09T00:00:00"/>
    <m/>
    <x v="255"/>
    <d v="2022-12-09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002467"/>
    <s v="007/075"/>
    <s v="T3 DI DRM RIO OSO #1 7/75 RPL SPLS"/>
    <s v="SACTO"/>
    <s v="ETL.1420.INSL.NCER"/>
    <d v="2022-07-06T00:00:00"/>
    <d v="2022-06-15T00:00:00"/>
    <m/>
    <x v="325"/>
    <d v="2022-12-15T00:00:00"/>
    <x v="1"/>
    <s v="628"/>
    <x v="0"/>
    <s v="Open"/>
    <s v="HFTD 3"/>
    <s v="POHW FIRE OH   TR3  PRTO AIR  NTDE"/>
    <s v="No Good/Out of Stdrd"/>
    <s v="Splice-Steel"/>
    <s v="Replace"/>
    <s v=""/>
    <s v=""/>
    <s v=""/>
  </r>
  <r>
    <s v="LC"/>
    <s v="124002998"/>
    <s v="002/046"/>
    <s v="T3 DI FNCH MDWS-MDDL FRK 2/46 RPR POLE"/>
    <s v="SACTO"/>
    <s v="ETL.6870.POLE.NWOD"/>
    <d v="2022-07-06T00:00:00"/>
    <d v="2022-06-09T00:00:00"/>
    <m/>
    <x v="255"/>
    <d v="2022-12-09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004164"/>
    <s v="008/071A"/>
    <s v="T3 DI DRUM-RIO OSO #2 8/71A RPR JMPS"/>
    <s v="SACTO"/>
    <s v="ETL.1430.INSL.NCER"/>
    <d v="2022-07-06T00:00:00"/>
    <d v="2022-06-11T00:00:00"/>
    <m/>
    <x v="256"/>
    <d v="2022-12-11T00:00:00"/>
    <x v="1"/>
    <s v="628"/>
    <x v="0"/>
    <s v="Open"/>
    <s v="HFTD 3"/>
    <s v="POHW FIRE OH   TR3  PRTO AIR  NTDE"/>
    <s v="No Good/Out of Stdrd"/>
    <s v="Jumper-Steel"/>
    <s v="Repair"/>
    <s v=""/>
    <s v=""/>
    <s v=""/>
  </r>
  <r>
    <s v="LC"/>
    <s v="124004166"/>
    <s v="008/071A"/>
    <s v="T3 DI DRUM-RIO OSO #2 8/71A RPL HRDS"/>
    <s v="SACTO"/>
    <s v="ETL.1430.POLE.NWOD"/>
    <d v="2022-07-06T00:00:00"/>
    <d v="2022-06-11T00:00:00"/>
    <m/>
    <x v="256"/>
    <d v="2022-12-11T00:00:00"/>
    <x v="1"/>
    <s v="628"/>
    <x v="0"/>
    <s v="Open"/>
    <s v="HFTD 3"/>
    <s v="POHW FIRE OH   TR3  PRTO AIR  FRAB"/>
    <s v="No Good/Out of Stdrd"/>
    <s v="Hardware-Steel"/>
    <s v="Replace"/>
    <s v=""/>
    <s v=""/>
    <s v=""/>
  </r>
  <r>
    <s v="LC"/>
    <s v="124005109"/>
    <s v="021/142"/>
    <s v="T3 DI POE-RIO OSO 21/142 RPL INSS"/>
    <s v="TABLEMTN"/>
    <s v="ETL.5540.INSL.CERA"/>
    <d v="2022-07-06T00:00:00"/>
    <d v="2022-06-15T00:00:00"/>
    <m/>
    <x v="325"/>
    <d v="2022-12-15T00:00:00"/>
    <x v="1"/>
    <s v="532"/>
    <x v="0"/>
    <s v="Open"/>
    <s v="HFTD 3"/>
    <s v="POHW FIRE OH   TR3  PRTO AIR"/>
    <s v="No Good/Out of Stdrd"/>
    <s v="Insulator-Steel"/>
    <s v="Replace"/>
    <s v="31629150"/>
    <s v="T3 DI POE-RIO OSO-RIO RPL INSS 7 TWRS"/>
    <s v="93K"/>
  </r>
  <r>
    <s v="LC"/>
    <s v="124005707"/>
    <s v="014/387"/>
    <s v="T3 DI CLGT ALGHNY 14/387 RPL HRDW"/>
    <s v="SACTO"/>
    <s v="ETL.6470.POLE.WOOD"/>
    <d v="2022-07-06T00:00:00"/>
    <d v="2022-06-27T00:00:00"/>
    <m/>
    <x v="329"/>
    <d v="2022-12-27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4006703"/>
    <s v="000/004"/>
    <s v="T3 DI KNCT EGL RCK 0/4 RPR INSW"/>
    <s v="WILLITS"/>
    <s v="ETL.6861.INSL.CERA"/>
    <d v="2022-07-06T00:00:00"/>
    <d v="2022-06-11T00:00:00"/>
    <m/>
    <x v="256"/>
    <d v="2022-12-11T00:00:00"/>
    <x v="1"/>
    <s v="630"/>
    <x v="0"/>
    <s v="Open"/>
    <s v="HFTD 3"/>
    <s v="POHW OTHR FIRE OH   TR3  PRTO AIR"/>
    <s v="No Good/Out of Stdrd"/>
    <s v="Insulator-Wood"/>
    <s v="Repair"/>
    <s v=""/>
    <s v=""/>
    <s v=""/>
  </r>
  <r>
    <s v="LC"/>
    <s v="124017091"/>
    <s v="003/036"/>
    <s v="T3 DI IGNACIO-BLNS #1 3/36R RPR GYWW"/>
    <s v="LAKEVLLE"/>
    <s v="ETL.7140.POLE.STPS"/>
    <d v="2022-07-07T00:00:00"/>
    <d v="2022-06-13T00:00:00"/>
    <m/>
    <x v="295"/>
    <d v="2022-12-13T00:00:00"/>
    <x v="1"/>
    <s v="630"/>
    <x v="0"/>
    <s v="Open"/>
    <s v="HFTD 3"/>
    <s v="RELW FIRE OH   TR3  PRTO AIR"/>
    <s v="No Good/Out of Stdrd"/>
    <s v="Guy Wire-Wood"/>
    <s v="Repair"/>
    <s v="45486009"/>
    <s v="T3 DI IGNACIO-BLNS #1 3/36R RPR GYWW"/>
    <s v="ICW"/>
  </r>
  <r>
    <s v="LC"/>
    <s v="124017093"/>
    <s v="003/036"/>
    <s v="T3 DI IGNACIO-BLNS #1 3/36L RPR GYWW"/>
    <s v="LAKEVLLE"/>
    <s v="ETL.7140.POLE.STPS"/>
    <d v="2022-07-07T00:00:00"/>
    <d v="2022-06-13T00:00:00"/>
    <m/>
    <x v="295"/>
    <d v="2022-12-13T00:00:00"/>
    <x v="1"/>
    <s v="630"/>
    <x v="0"/>
    <s v="Open"/>
    <s v="HFTD 3"/>
    <s v="RELW FIRE OH   TR3  PRTO AIR"/>
    <s v="No Good/Out of Stdrd"/>
    <s v="Guy Wire-Wood"/>
    <s v="Repair"/>
    <s v="45486005"/>
    <s v="T3 DI IGNACIO-BLNS #1 3/36L RPR GYWW"/>
    <s v="ICW"/>
  </r>
  <r>
    <s v="LC"/>
    <s v="124017700"/>
    <s v="020/139"/>
    <s v="T3 DI POE-RIO OSO 020/139 RMV VEG"/>
    <s v="TABLEMTN"/>
    <s v="ETL.5540.TOWR"/>
    <d v="2022-07-07T00:00:00"/>
    <d v="2022-06-16T00:00:00"/>
    <m/>
    <x v="326"/>
    <d v="2022-12-16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4025483"/>
    <s v="?002/007"/>
    <s v="T3 DI SNEATH LN-HALF MN BY ?2/7 RPR JMPW"/>
    <s v="METCALF"/>
    <s v="ETL.7212.INSL.NCER"/>
    <d v="2022-07-08T00:00:00"/>
    <d v="2022-06-20T00:00:00"/>
    <m/>
    <x v="258"/>
    <d v="2022-12-20T00:00:00"/>
    <x v="1"/>
    <s v="630"/>
    <x v="0"/>
    <s v="Open"/>
    <s v="HFTD 3"/>
    <s v="RELW OH   TR3  PRTO AIR"/>
    <s v="No Good/Out of Stdrd"/>
    <s v="Jumper-Wood"/>
    <s v="Repair"/>
    <s v="45600910"/>
    <s v="T3 DI SNEATH LN-HALF MN BY ?2/7 RPR JMPW"/>
    <s v="ICW"/>
  </r>
  <r>
    <s v="LC"/>
    <s v="124026332"/>
    <s v="013/052"/>
    <s v="T3 DI PITTSBURG-EASTSHORE 13/52 RPL INSS"/>
    <s v="CONCORD"/>
    <s v="ETL.5462.INSL"/>
    <d v="2022-07-08T00:00:00"/>
    <d v="2022-06-20T00:00:00"/>
    <m/>
    <x v="258"/>
    <d v="2022-12-20T00:00:00"/>
    <x v="1"/>
    <s v="532"/>
    <x v="0"/>
    <s v="Open"/>
    <s v="HFTD 3"/>
    <s v="POHW FIRE OH   TR3  PRTO AIR"/>
    <s v="No Good/Out of Stdrd"/>
    <s v="Insulator-Steel"/>
    <s v="Replace"/>
    <s v="31625570"/>
    <s v="DI PITTSBURG-EASTSHORE RPL INSS IN 9 TWR"/>
    <s v="93K"/>
  </r>
  <r>
    <s v="LC"/>
    <s v="124026866"/>
    <s v="016/131"/>
    <s v="T3 DI CRESTA-RIO OSO 16/131 UNBURY"/>
    <s v="TABLEMTN"/>
    <s v="ETL.4590.TOWR"/>
    <d v="2022-07-08T00:00:00"/>
    <d v="2022-06-20T00:00:00"/>
    <m/>
    <x v="258"/>
    <d v="2022-12-20T00:00:00"/>
    <x v="1"/>
    <s v="543"/>
    <x v="0"/>
    <s v="Open"/>
    <s v="HFTD 3"/>
    <s v="RELW FIRE OH   TR3  PRTO AIR  FRAB"/>
    <s v="Earth Covered Tower"/>
    <s v="Foundation/Concrete-Tower"/>
    <s v="Repair"/>
    <s v="45597812"/>
    <s v="T3 DI CRESTA-RIO OSO 16/131 UNBURY"/>
    <s v="ICQ"/>
  </r>
  <r>
    <s v="LC"/>
    <s v="124027188"/>
    <s v="006/056"/>
    <s v="T3 DI MONTA VISTA-BURNS 6/56 RMV STEP"/>
    <s v="MOSSLNDG"/>
    <s v="ETL.7590.POLE.NWOD"/>
    <d v="2022-07-08T00:00:00"/>
    <d v="2022-06-20T00:00:00"/>
    <m/>
    <x v="258"/>
    <d v="2022-12-20T00:00:00"/>
    <x v="1"/>
    <s v="630"/>
    <x v="0"/>
    <s v="Open"/>
    <s v="HFTD 3"/>
    <s v="RELW FIRE ACCL OH   TR3  PRTO AIR  FRAB"/>
    <s v="No Good/Out of Stdrd"/>
    <s v="Hardware-Wood"/>
    <s v="Replace"/>
    <s v="45619410"/>
    <s v="T3 DI MONTA VISTA-BURNS 6/56 RMV STEP"/>
    <s v="ICW"/>
  </r>
  <r>
    <s v="LC"/>
    <s v="124027650"/>
    <s v="008/006"/>
    <s v="T3 DI FLTN-CLSTGA 008/006 RPL HRDD"/>
    <s v="LAKEVLLE"/>
    <s v="ETL.6880.POLE.NWOD"/>
    <d v="2022-07-08T00:00:00"/>
    <d v="2022-06-18T00:00:00"/>
    <m/>
    <x v="314"/>
    <d v="2022-12-18T00:00:00"/>
    <x v="1"/>
    <s v="630"/>
    <x v="0"/>
    <s v="Open"/>
    <s v="HFTD 3"/>
    <s v="RELW OH   TR3  PRTO AIR  FRAB"/>
    <s v="No Good/Out of Stdrd"/>
    <s v="Hardware-Wood"/>
    <s v="Replace"/>
    <s v="45575467"/>
    <s v="T3 DI FLTN-CLSTGA 008/006 RPL HRDD"/>
    <s v="ICW"/>
  </r>
  <r>
    <s v="LC"/>
    <s v="124028149"/>
    <s v="003/008"/>
    <s v="T3 DI WSHN SN JQUIN#3 3/008 RPR INSW"/>
    <s v="FRESNO"/>
    <s v="ETL.9340.INSL.NCER"/>
    <d v="2022-07-08T00:00:00"/>
    <d v="2022-06-17T00:00:00"/>
    <m/>
    <x v="294"/>
    <d v="2022-12-17T00:00:00"/>
    <x v="1"/>
    <s v="630"/>
    <x v="0"/>
    <s v="Open"/>
    <s v="HFTD 3"/>
    <s v="RELW FIRE OH   TR3  PRTO AIR"/>
    <s v="No Good/Out of Stdrd"/>
    <s v="Insulator-Wood"/>
    <s v="Repair"/>
    <s v="45489588"/>
    <s v="T3 DI WSHN SN JQUIN#3 3/008 RPR INSW"/>
    <s v="ICW"/>
  </r>
  <r>
    <s v="LC"/>
    <s v="124029438"/>
    <s v="011/046"/>
    <s v="T3 DI PTTSBRG-SN MT-SN MT 11/46 RPR INSS"/>
    <s v="CONCORD"/>
    <s v="ETL.5463.INSL"/>
    <d v="2022-07-08T00:00:00"/>
    <d v="2022-06-18T00:00:00"/>
    <m/>
    <x v="314"/>
    <d v="2022-12-18T00:00:00"/>
    <x v="1"/>
    <s v="628"/>
    <x v="0"/>
    <s v="Open"/>
    <s v="HFTD 3"/>
    <s v="RELW FIRE OH   TR3  PRTO AIR"/>
    <s v="No Good/Out of Stdrd"/>
    <s v="Insulator-Steel"/>
    <s v="Repair"/>
    <s v="45515589"/>
    <s v="T3 DI PTTSBRG-SN MT-SN MT 11/46 RPR INSS"/>
    <s v="ICS"/>
  </r>
  <r>
    <s v="LC"/>
    <s v="124030997"/>
    <s v="010/109"/>
    <s v="T3 DI IGNACIO-BOLINAS #1 10/109 RMV VEG"/>
    <s v="LAKEVLLE"/>
    <s v="ETL.7140.POLE.WOOD"/>
    <d v="2022-07-08T00:00:00"/>
    <d v="2022-06-10T00:00:00"/>
    <m/>
    <x v="293"/>
    <d v="2022-12-10T00:00:00"/>
    <x v="1"/>
    <s v="564"/>
    <x v="0"/>
    <s v="Open"/>
    <s v="HFTD 3"/>
    <s v="POHW FIRE ACCL OH   TR3  PRTO AIR  FRAB"/>
    <s v="Overgrown"/>
    <s v="Vegetation"/>
    <s v="Remove"/>
    <s v=""/>
    <s v=""/>
    <s v=""/>
  </r>
  <r>
    <s v="LC"/>
    <s v="124031361"/>
    <s v="000/007"/>
    <s v="T3 DI SOBRANTE-&quot;&quot;R&quot;&quot; #1+&quot; 0/7 RMV VEG"/>
    <s v="CONCORD"/>
    <s v="ETL.3770.TOWR"/>
    <d v="2022-07-08T00:00:00"/>
    <d v="2022-06-20T00:00:00"/>
    <m/>
    <x v="258"/>
    <d v="2022-12-20T00:00:00"/>
    <x v="1"/>
    <s v="564"/>
    <x v="0"/>
    <s v="Open"/>
    <s v="HFTD 3"/>
    <s v="POHW FIRE OH   TR3  PRTO AIR  FRAB"/>
    <s v="Overgrown"/>
    <s v="Vegetation-Tower"/>
    <s v="Cage Clearing"/>
    <s v=""/>
    <s v=""/>
    <s v=""/>
  </r>
  <r>
    <s v="LC"/>
    <s v="124050414"/>
    <s v="015/063"/>
    <s v="T3 DI GYSER#12 FULTON 15/063 INS HRDT"/>
    <s v="LAKEVLLE"/>
    <s v="ETL.4750.TOWR"/>
    <d v="2022-07-11T00:00:00"/>
    <d v="2022-06-11T00:00:00"/>
    <m/>
    <x v="256"/>
    <d v="2022-12-11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4051905"/>
    <s v="014/059"/>
    <s v="T3 DI GYSRS#12 FULTON 14/059 RPL INSS"/>
    <s v="LAKEVLLE"/>
    <s v="ETL.4750.INSL.CERA"/>
    <d v="2022-07-11T00:00:00"/>
    <d v="2022-06-11T00:00:00"/>
    <m/>
    <x v="256"/>
    <d v="2022-12-11T00:00:00"/>
    <x v="1"/>
    <s v="532"/>
    <x v="0"/>
    <s v="Open"/>
    <s v="HFTD 3"/>
    <s v="POHW FIRE ACCM OH   TR3  PRTO AIR"/>
    <s v="No Good/Out of Stdrd"/>
    <s v="Insulator-Steel"/>
    <s v="Replace"/>
    <s v="31615952"/>
    <s v="T3 DI GEYSERS #12-FULTON  RPL INSS 4TWR"/>
    <s v="93K"/>
  </r>
  <r>
    <s v="LC"/>
    <s v="124055147"/>
    <s v="005/064"/>
    <s v="T3 DI DESABLA-CENTERVILLE 5/64 RPR GYWW"/>
    <s v="TABLEMTN"/>
    <s v="ETL.6720.POLE.NWOD"/>
    <d v="2022-07-11T00:00:00"/>
    <d v="2022-06-18T00:00:00"/>
    <m/>
    <x v="314"/>
    <d v="2022-12-18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4055733"/>
    <s v="000/004"/>
    <s v="T3 DI EL DRDO-MSSRI FLT #1 0/4 RPR JMPS"/>
    <s v="SACTO"/>
    <s v="ETL.1530.INSL.NCER"/>
    <d v="2022-07-11T00:00:00"/>
    <d v="2022-06-21T00:00:00"/>
    <m/>
    <x v="298"/>
    <d v="2022-12-21T00:00:00"/>
    <x v="1"/>
    <s v="628"/>
    <x v="0"/>
    <s v="Open"/>
    <s v="HFTD 3"/>
    <s v="POHW FIRE OH   TR3  PRTO AIR"/>
    <s v="No Good/Out of Stdrd"/>
    <s v="Jumper-Steel"/>
    <s v="Repair"/>
    <s v=""/>
    <s v=""/>
    <s v=""/>
  </r>
  <r>
    <s v="LC"/>
    <s v="124059113"/>
    <s v="001/010"/>
    <s v="T3 DI EL DRDO MSURI FLT#2 1/010 RPR INSS"/>
    <s v="SACTO"/>
    <s v="ETL.1540.INSL.NCER"/>
    <d v="2022-07-12T00:00:00"/>
    <d v="2022-06-21T00:00:00"/>
    <m/>
    <x v="298"/>
    <d v="2022-12-21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4066275"/>
    <s v="042/309"/>
    <s v="T3 DI CARIBOU-TABLE MTN 042/309 RPL INSS"/>
    <s v="TABLEMTN"/>
    <s v="ETL.4440.INSL.NCER"/>
    <d v="2022-07-12T00:00:00"/>
    <d v="2022-06-28T00:00:00"/>
    <m/>
    <x v="299"/>
    <d v="2022-12-28T00:00:00"/>
    <x v="1"/>
    <s v="532"/>
    <x v="0"/>
    <s v="Open"/>
    <s v="HFTD 3"/>
    <s v="POHW OH   TR3  PRTO AIR"/>
    <s v="No Good/Out of Stdrd"/>
    <s v="Insulator-Steel"/>
    <s v="Replace"/>
    <s v="31622345"/>
    <s v="T2 DI CARIBOU-TBL MT RPL INSS 6 TWRS"/>
    <s v="93K"/>
  </r>
  <r>
    <s v="LC"/>
    <s v="124066502"/>
    <s v="006/159"/>
    <s v="T3 DI DRUM-GRASS VLLY-WMR 6/159 RPR INSW"/>
    <s v="SACTO"/>
    <s v="ETL.6760.INSL.NCER"/>
    <d v="2022-07-12T00:00:00"/>
    <d v="2022-06-20T00:00:00"/>
    <m/>
    <x v="258"/>
    <d v="2022-12-20T00:00:00"/>
    <x v="1"/>
    <s v="630"/>
    <x v="0"/>
    <s v="Open"/>
    <s v="HFTD 3"/>
    <s v="POHW FIRE OH   TR3  PRTO AIR  NTDE"/>
    <s v="No Good/Out of Stdrd"/>
    <s v="Insulator-Wood"/>
    <s v="Repair"/>
    <s v=""/>
    <s v=""/>
    <s v=""/>
  </r>
  <r>
    <s v="LC"/>
    <s v="124066508"/>
    <s v="017/140"/>
    <s v="T3 DI CRESTA-RIO OSO 17/140 RPR FOND"/>
    <s v="TABLEMTN"/>
    <s v="ETL.4590.TOWR"/>
    <d v="2022-07-12T00:00:00"/>
    <d v="2022-06-20T00:00:00"/>
    <m/>
    <x v="258"/>
    <d v="2022-12-20T00:00:00"/>
    <x v="1"/>
    <s v="543"/>
    <x v="0"/>
    <s v="Open"/>
    <s v="HFTD 3"/>
    <s v="RELW FIRE OH   TR3  PRTO AIR  FRAB"/>
    <s v="Earth Covered Tower"/>
    <s v="Foundation/Concrete-Tower"/>
    <s v="Repair"/>
    <s v="45597815"/>
    <s v="T3 DI CRESTA-RIO OSO 17/140 RPR FOND"/>
    <s v="ICQ"/>
  </r>
  <r>
    <s v="LC"/>
    <s v="124066577"/>
    <s v="001/003"/>
    <s v="T3 DI SPRING GAP TAP 1/3L RPL STRW"/>
    <s v="VICTOR"/>
    <s v="ETL.1402.POLE.WDPS"/>
    <d v="2022-07-12T00:00:00"/>
    <d v="2022-06-20T00:00:00"/>
    <m/>
    <x v="258"/>
    <d v="2022-12-20T00:00:00"/>
    <x v="1"/>
    <s v="372"/>
    <x v="0"/>
    <s v="Open"/>
    <s v="HFTD 3"/>
    <s v="POHW FIRE OH   TR3  PRTO AIR"/>
    <s v="No Good/Out of Stdrd"/>
    <s v="Structure-Wood"/>
    <s v="Replace"/>
    <s v="31619563"/>
    <s v="T3 DI SPRING GAP TAP 001/001L RPL STRW"/>
    <s v="70Y"/>
  </r>
  <r>
    <s v="LC"/>
    <s v="124066595"/>
    <s v="038/283"/>
    <s v="T3 DI CARIBOU-TBL MTN 038/283 RPR STRT"/>
    <s v="TABLEMTN"/>
    <s v="ETL.4440.TOWR"/>
    <d v="2022-07-12T00:00:00"/>
    <d v="2022-06-24T00:00:00"/>
    <m/>
    <x v="259"/>
    <d v="2022-12-24T00:00:00"/>
    <x v="1"/>
    <s v="543"/>
    <x v="0"/>
    <s v="Open"/>
    <s v="HFTD 3"/>
    <s v="RELW FIRE OH   TR3  PRTO AIR  FRAB"/>
    <s v="No Good/Out of Stdrd"/>
    <s v="Structure-Tower"/>
    <s v="Repair"/>
    <s v="45593300"/>
    <s v="T3 DI CARIBOU-TBL MTN 038/283 RPR STRT"/>
    <s v="ICQ"/>
  </r>
  <r>
    <s v="LC"/>
    <s v="124066610"/>
    <s v="001/003"/>
    <s v="T3 DI SPRING GAP TAP 1/3R RPL STRW"/>
    <s v="VICTOR"/>
    <s v="ETL.1402.POLE.WDPS"/>
    <d v="2022-07-12T00:00:00"/>
    <d v="2022-06-20T00:00:00"/>
    <m/>
    <x v="258"/>
    <d v="2022-12-20T00:00:00"/>
    <x v="1"/>
    <s v="372"/>
    <x v="0"/>
    <s v="Open"/>
    <s v="HFTD 3"/>
    <s v="POHW FIRE OH   TR3  PRTO AIR"/>
    <s v="No Good/Out of Stdrd"/>
    <s v="Structure-Wood"/>
    <s v="Replace"/>
    <s v="31619563"/>
    <s v="T3 DI SPRING GAP TAP 001/001L RPL STRW"/>
    <s v="70Y"/>
  </r>
  <r>
    <s v="LC"/>
    <s v="124066695"/>
    <s v="001/005"/>
    <s v="T3 DI BEARDSLEY TAP 1/5L RPL POLE"/>
    <s v="VICTOR"/>
    <s v="ETL.1401.POLE.WDPS"/>
    <d v="2022-07-12T00:00:00"/>
    <d v="2022-06-23T00:00:00"/>
    <m/>
    <x v="327"/>
    <d v="2022-12-23T00:00:00"/>
    <x v="1"/>
    <s v="372"/>
    <x v="0"/>
    <s v="Open"/>
    <s v="HFTD 3"/>
    <s v="RELW FIRE OH   TR3  PRTO AIR"/>
    <s v="No Good/Out of Stdrd"/>
    <s v="Structure-Wood"/>
    <s v="Replace"/>
    <s v="31629514"/>
    <s v="T3 DI BEARDSLEY TAP 1/5L RPL POLE"/>
    <s v="70Y"/>
  </r>
  <r>
    <s v="LC"/>
    <s v="124066699"/>
    <s v="001/005"/>
    <s v="T3 DI BEARDSLEY TAP 1/5R RPL POLE"/>
    <s v="VICTOR"/>
    <s v="ETL.1401.POLE.WDPS"/>
    <d v="2022-07-12T00:00:00"/>
    <d v="2022-06-23T00:00:00"/>
    <m/>
    <x v="327"/>
    <d v="2022-12-23T00:00:00"/>
    <x v="1"/>
    <s v="372"/>
    <x v="0"/>
    <s v="Open"/>
    <s v="HFTD 3"/>
    <s v="POHW FIRE OH   TR3  PRTO AIR"/>
    <s v="No Good/Out of Stdrd"/>
    <s v="Structure-Wood"/>
    <s v="Replace"/>
    <s v="31629514"/>
    <s v="T3 DI BEARDSLEY TAP 1/5L RPL POLE"/>
    <s v="70Y"/>
  </r>
  <r>
    <s v="LC"/>
    <s v="124066735"/>
    <s v="003/050"/>
    <s v="T3 DI MIDDLEFORK #1 3/50 RPL POLE"/>
    <s v="SACTO"/>
    <s v="ETL.8405.POLE.WOOD"/>
    <d v="2022-07-12T00:00:00"/>
    <d v="2022-06-22T00:00:00"/>
    <m/>
    <x v="328"/>
    <d v="2022-12-22T00:00:00"/>
    <x v="1"/>
    <s v="372"/>
    <x v="0"/>
    <s v="Open"/>
    <s v="HFTD 3"/>
    <s v="POHW OH   TR3  PRTO AIR  FRAB"/>
    <s v="No Good/Out of Stdrd"/>
    <s v="Structure-Wood"/>
    <s v="Replace"/>
    <s v="31619027"/>
    <s v="T3 DI MIDDLEFORK #1 0/5 RPL POLE"/>
    <s v="70Y"/>
  </r>
  <r>
    <s v="LC"/>
    <s v="124066796"/>
    <s v="010/001"/>
    <s v="T3 DI DONNELLS-MI-WUK 10/1 RPR STRW"/>
    <s v="VICTOR"/>
    <s v="ETL.1400.POLE.WDPS"/>
    <d v="2022-07-12T00:00:00"/>
    <d v="2022-06-18T00:00:00"/>
    <m/>
    <x v="314"/>
    <d v="2022-12-18T00:00:00"/>
    <x v="1"/>
    <s v="630"/>
    <x v="0"/>
    <s v="Open"/>
    <s v="HFTD 3"/>
    <s v="RELW FIRE OH   TR3  PRTO AIR"/>
    <s v="No Good/Out of Stdrd"/>
    <s v="Structure-Wood"/>
    <s v="Repair"/>
    <s v="45519395"/>
    <s v="T3 DI DONNELLS-MI-WUK 10/1 RPR STRW"/>
    <s v="ICW"/>
  </r>
  <r>
    <s v="LC"/>
    <s v="124066799"/>
    <s v="010/001"/>
    <s v="T3 DI DONNELLS-MI-WUK 10/1 BENT ANCHOR"/>
    <s v="VICTOR"/>
    <s v="ETL.1400.POLE.WDPS"/>
    <d v="2022-07-12T00:00:00"/>
    <d v="2022-06-18T00:00:00"/>
    <m/>
    <x v="314"/>
    <d v="2022-12-18T00:00:00"/>
    <x v="1"/>
    <s v="637"/>
    <x v="0"/>
    <s v="Open"/>
    <s v="HFTD 3"/>
    <s v="POHW FIRE OH   TR3  PRTO AIR"/>
    <s v="No Good/Out of Stdrd"/>
    <s v="Anchor-Wood"/>
    <s v="Replace"/>
    <s v="31629709"/>
    <s v="T3 DI DONNELLS-MI-WUK 009/002R RPL ANCW"/>
    <s v="93E"/>
  </r>
  <r>
    <s v="LC"/>
    <s v="124066833"/>
    <s v="002/044"/>
    <s v="T3 DI MIDDLEFORK #1 2/44 RPL POLE"/>
    <s v="SACTO"/>
    <s v="ETL.8405.POLE.WOOD"/>
    <d v="2022-07-12T00:00:00"/>
    <d v="2022-06-22T00:00:00"/>
    <m/>
    <x v="328"/>
    <d v="2022-12-22T00:00:00"/>
    <x v="1"/>
    <s v="372"/>
    <x v="0"/>
    <s v="Open"/>
    <s v="HFTD 3"/>
    <s v="POHW FIRE OH   TR3  PRTO AIR  FRAB"/>
    <s v="No Good/Out of Stdrd"/>
    <s v="Structure-Wood"/>
    <s v="Replace"/>
    <s v="31619027"/>
    <s v="T3 DI MIDDLEFORK #1 0/5 RPL POLE"/>
    <s v="70Y"/>
  </r>
  <r>
    <s v="LC"/>
    <s v="124067053"/>
    <s v="001/001"/>
    <s v="T3 DI SPRING GAP TAP 001/001L RPL STRW"/>
    <s v="VICTOR"/>
    <s v="ETL.1402.POLE.WDPS"/>
    <d v="2022-07-12T00:00:00"/>
    <d v="2022-06-22T00:00:00"/>
    <m/>
    <x v="328"/>
    <d v="2022-12-22T00:00:00"/>
    <x v="1"/>
    <s v="372"/>
    <x v="0"/>
    <s v="Open"/>
    <s v="HFTD 3"/>
    <s v="RELW FIRE OH   TR3  PRTO AIR"/>
    <s v="No Good/Out of Stdrd"/>
    <s v="Structure-Wood"/>
    <s v="Replace"/>
    <s v="31619563"/>
    <s v="T3 DI SPRING GAP TAP 001/001L RPL STRW"/>
    <s v="70Y"/>
  </r>
  <r>
    <s v="LC"/>
    <s v="124067054"/>
    <s v="001/001"/>
    <s v="T3 DI SPRING GAP TAP 001/001R RPL STRW"/>
    <s v="VICTOR"/>
    <s v="ETL.1402.POLE.WDPS"/>
    <d v="2022-07-12T00:00:00"/>
    <d v="2022-06-22T00:00:00"/>
    <m/>
    <x v="328"/>
    <d v="2022-12-22T00:00:00"/>
    <x v="1"/>
    <s v="372"/>
    <x v="0"/>
    <s v="Open"/>
    <s v="HFTD 3"/>
    <s v="POHW FIRE OH   TR3  PRTO AIR"/>
    <s v="No Good/Out of Stdrd"/>
    <s v="Structure-Wood"/>
    <s v="Replace"/>
    <s v="31619563"/>
    <s v="T3 DI SPRING GAP TAP 001/001L RPL STRW"/>
    <s v="70Y"/>
  </r>
  <r>
    <s v="LC"/>
    <s v="124067177"/>
    <s v="000/005"/>
    <s v="T3 DI FRKS OF THE BUTT TAP 0/5 RPR INSW"/>
    <s v="TABLEMTN"/>
    <s v="ETL.6722.INSL.NCER"/>
    <d v="2022-07-12T00:00:00"/>
    <d v="2022-06-20T00:00:00"/>
    <m/>
    <x v="258"/>
    <d v="2022-12-20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4070002"/>
    <s v="006/063"/>
    <s v="T3 DI SNTH LN-PACIFICA 6/63 RPR GYWW"/>
    <s v="METCALF"/>
    <s v="ETL.7575.POLE.WOOD"/>
    <d v="2022-07-13T00:00:00"/>
    <d v="2022-06-18T00:00:00"/>
    <m/>
    <x v="314"/>
    <d v="2022-12-18T00:00:00"/>
    <x v="1"/>
    <s v="630"/>
    <x v="0"/>
    <s v="Open"/>
    <s v="HFTD 3"/>
    <s v="RELW OH   TR3  PRTO AIR  FRAB"/>
    <s v="No Good/Out of Stdrd"/>
    <s v="Guy Wire-Wood"/>
    <s v="Repair"/>
    <s v="45600913"/>
    <s v="T3 DI SNTH LN-PACIFICA 6/63 RPR GYWW"/>
    <s v="ICW"/>
  </r>
  <r>
    <s v="LC"/>
    <s v="124070285"/>
    <s v="006/117"/>
    <s v="T3 DI FNCH MDWS MDDL FRK 6/117 RPL STRW"/>
    <s v="SACTO"/>
    <s v="ETL.6870.POLE.WOOD"/>
    <d v="2022-07-13T00:00:00"/>
    <d v="2022-06-23T00:00:00"/>
    <m/>
    <x v="327"/>
    <d v="2022-12-23T00:00:00"/>
    <x v="1"/>
    <s v="372"/>
    <x v="0"/>
    <s v="Open"/>
    <s v="HFTD 3"/>
    <s v="RELW FIRE OH   TR3  PRTO AIR  FRAB"/>
    <s v="No Good/Out of Stdrd"/>
    <s v="Structure-Wood"/>
    <s v="Replace"/>
    <s v="31617969"/>
    <s v="T3 DI FNCH MDWS MDDL FRK 6/117 RPL INSW"/>
    <s v="93I"/>
  </r>
  <r>
    <s v="LC"/>
    <s v="124070287"/>
    <s v="006/117"/>
    <s v="T3 DI FNCH MDWS MDDL FRK 6/117 RPR GYWW"/>
    <s v="SACTO"/>
    <s v="ETL.6870.POLE.WOOD"/>
    <d v="2022-07-13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4075412"/>
    <s v="018/000"/>
    <s v="T3 DI MAPLE CREEK-HOOPA 18/0 RPL INSW"/>
    <s v="EUREKA"/>
    <s v="ETL.7490.INSL.NCER"/>
    <d v="2022-07-13T00:00:00"/>
    <d v="2022-06-20T00:00:00"/>
    <m/>
    <x v="258"/>
    <d v="2022-12-20T00:00:00"/>
    <x v="1"/>
    <s v="508"/>
    <x v="0"/>
    <s v="Open"/>
    <s v="HFTD 3"/>
    <s v="POHW FIRE SPCR OH   TR3  PRTO AIR"/>
    <s v="No Good/Out of Stdrd"/>
    <s v="Insulator-Wood"/>
    <s v="Replace"/>
    <s v=""/>
    <s v=""/>
    <s v=""/>
  </r>
  <r>
    <s v="LC"/>
    <s v="124080367"/>
    <s v="000/001A"/>
    <s v="T3 DI GEYSERS #3-CLVRDLE 0/1A ANTI SPLIT"/>
    <s v="LAKEVLLE"/>
    <s v="ETL.1650.POLE.WOOD"/>
    <d v="2022-07-14T00:00:00"/>
    <d v="2022-06-28T00:00:00"/>
    <m/>
    <x v="299"/>
    <d v="2022-12-28T00:00:00"/>
    <x v="1"/>
    <s v="630"/>
    <x v="0"/>
    <s v="Open"/>
    <s v="HFTD 3"/>
    <s v="POHW FIRE OH   TR3  PRTO AIR  FRAB NTDE"/>
    <s v="No Good/Out of Stdrd"/>
    <s v="Structure-Wood"/>
    <s v="Repair"/>
    <s v=""/>
    <s v=""/>
    <s v=""/>
  </r>
  <r>
    <s v="LC"/>
    <s v="124082920"/>
    <s v="005/062"/>
    <s v="T3 DI DRUM-SUMMIT #1 005/062R MASTIC"/>
    <s v="SACTO"/>
    <s v="ETL.1440.POLE.STPS"/>
    <d v="2022-07-14T00:00:00"/>
    <d v="2022-06-21T00:00:00"/>
    <m/>
    <x v="298"/>
    <d v="2022-12-21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4084357"/>
    <s v="010/107"/>
    <s v="T3 DI IGNACIO-BOLNS #1 10/17 RPR GYWW"/>
    <s v="LAKEVLLE"/>
    <s v="ETL.7140.POLE.NWOD"/>
    <d v="2022-07-14T00:00:00"/>
    <d v="2022-06-15T00:00:00"/>
    <m/>
    <x v="325"/>
    <d v="2022-12-15T00:00:00"/>
    <x v="1"/>
    <s v="630"/>
    <x v="0"/>
    <s v="Open"/>
    <s v="HFTD 3"/>
    <s v="RELW OH   TR3  PRTO AIR  FRAB"/>
    <s v="No Good/Out of Stdrd"/>
    <s v="Guy Wire-Wood"/>
    <s v="Repair"/>
    <s v="45486132"/>
    <s v="T3 DI IGNACIO-BOLNS #1 10/17 RPR GYWW"/>
    <s v="ICW"/>
  </r>
  <r>
    <s v="LC"/>
    <s v="124084534"/>
    <s v="000/010"/>
    <s v="T3 DI W PNT-VLLY SPRINGS 0/10 RPL HWRW"/>
    <s v="VICTOR"/>
    <s v="ETL.8350.POLE.NWOD"/>
    <d v="2022-07-14T00:00:00"/>
    <d v="2022-06-23T00:00:00"/>
    <m/>
    <x v="327"/>
    <d v="2022-12-23T00:00:00"/>
    <x v="1"/>
    <s v="630"/>
    <x v="0"/>
    <s v="Open"/>
    <s v="HFTD 3"/>
    <s v="RELW OTHR OH   TR3  PRTO AIR  FRAB NTDE"/>
    <s v="No Good/Out of Stdrd"/>
    <s v="Hardware-Wood"/>
    <s v="Replace"/>
    <s v="45542053"/>
    <s v="T3 DI W PNT-VLLY SPRINGS 0/10 RPL HWRW"/>
    <s v="ICW"/>
  </r>
  <r>
    <s v="LC"/>
    <s v="124084535"/>
    <s v="000/010"/>
    <s v="T3 DI W PNT-VLLY SPRINGS 0/10 RPR INSW"/>
    <s v="VICTOR"/>
    <s v="ETL.8350.INSL.NCER"/>
    <d v="2022-07-14T00:00:00"/>
    <d v="2022-06-23T00:00:00"/>
    <m/>
    <x v="327"/>
    <d v="2022-12-23T00:00:00"/>
    <x v="1"/>
    <s v="630"/>
    <x v="0"/>
    <s v="Open"/>
    <s v="HFTD 3"/>
    <s v="RELW OTHR OH   TR3  PRTO AIR"/>
    <s v="No Good/Out of Stdrd"/>
    <s v="Insulator-Wood"/>
    <s v="Repair"/>
    <s v="45542054"/>
    <s v="T3 DI W PNT-VLLY SPRINGS 0/10 RPR INSW"/>
    <s v="ICW"/>
  </r>
  <r>
    <s v="LC"/>
    <s v="124084537"/>
    <s v="005/063"/>
    <s v="T3 DI DRUM-SUMMIT #1 005/063R MASTIC"/>
    <s v="SACTO"/>
    <s v="ETL.1440.POLE.STPS"/>
    <d v="2022-07-14T00:00:00"/>
    <d v="2022-06-21T00:00:00"/>
    <m/>
    <x v="298"/>
    <d v="2022-12-21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4084554"/>
    <s v="003/069"/>
    <s v="T3 DI DRUM-SPAULDING 3/69 RPL HRDW"/>
    <s v="SACTO"/>
    <s v="ETL.6770.POLE.NWOD"/>
    <d v="2022-07-14T00:00:00"/>
    <d v="2022-06-22T00:00:00"/>
    <m/>
    <x v="328"/>
    <d v="2022-12-22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4086461"/>
    <s v="001/002"/>
    <s v="T3 DI BEARDSLEY TAP 1/2L RPL POLE"/>
    <s v="VICTOR"/>
    <s v="ETL.1401.POLE.WDPS"/>
    <d v="2022-07-15T00:00:00"/>
    <d v="2022-06-23T00:00:00"/>
    <m/>
    <x v="327"/>
    <d v="2022-12-23T00:00:00"/>
    <x v="1"/>
    <s v="372"/>
    <x v="0"/>
    <s v="Open"/>
    <s v="HFTD 3"/>
    <s v="POHW OH   TR3  PRTO AIR  FRAB"/>
    <s v="No Good/Out of Stdrd"/>
    <s v="Structure-Wood"/>
    <s v="Replace"/>
    <s v="31629514"/>
    <s v="T3 DI BEARDSLEY TAP 1/5L RPL POLE"/>
    <s v="70Y"/>
  </r>
  <r>
    <s v="LC"/>
    <s v="124086469"/>
    <s v="003/037"/>
    <s v="T3 DI IGNACIO-BOLINAS #1 03/37 RMV VEG"/>
    <s v="LAKEVLLE"/>
    <s v="ETL.7140.POLE.WDPS"/>
    <d v="2022-07-15T00:00:00"/>
    <d v="2022-06-15T00:00:00"/>
    <m/>
    <x v="325"/>
    <d v="2022-12-15T00:00:00"/>
    <x v="1"/>
    <s v="564"/>
    <x v="0"/>
    <s v="Open"/>
    <s v="HFTD 3"/>
    <s v="POHW OH   TR3  PRTO AIR"/>
    <s v="Overgrown"/>
    <s v="Vegetation"/>
    <s v="Remove"/>
    <s v=""/>
    <s v=""/>
    <s v=""/>
  </r>
  <r>
    <s v="LC"/>
    <s v="124087440"/>
    <s v="007/138"/>
    <s v="T3 DI FNCH MDWS MDD FRK 7/138 RPL STRW"/>
    <s v="SACTO"/>
    <s v="ETL.6870.POLE.WOOD"/>
    <d v="2022-07-15T00:00:00"/>
    <d v="2022-06-23T00:00:00"/>
    <m/>
    <x v="327"/>
    <d v="2022-12-23T00:00:00"/>
    <x v="1"/>
    <s v="372"/>
    <x v="0"/>
    <s v="Open"/>
    <s v="HFTD 3"/>
    <s v="POHW FIRE OH   TR3  PRTO AIR  FRAB"/>
    <s v="No Good/Out of Stdrd"/>
    <s v="Structure-Wood"/>
    <s v="Replace"/>
    <s v="31617971"/>
    <s v="T3 EI FRNCH MDWS-MDDL FRK 7/143 RPL POLE"/>
    <s v="70Y"/>
  </r>
  <r>
    <s v="LC"/>
    <s v="124087658"/>
    <s v="014/185B"/>
    <s v="T3 DI WEIMAR #1 14/85B RPR GYWW"/>
    <s v="SACTO"/>
    <s v="ETL.7560.POLE.WOOD"/>
    <d v="2022-07-15T00:00:00"/>
    <d v="2022-06-23T00:00:00"/>
    <m/>
    <x v="327"/>
    <d v="2022-12-23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4087910"/>
    <s v="001/027"/>
    <s v="T3 DI DEER CREEK-DRUM 1/27 RPL HRDW"/>
    <s v="SACTO"/>
    <s v="ETL.6690.POLE.NWOD"/>
    <d v="2022-07-15T00:00:00"/>
    <d v="2022-06-15T00:00:00"/>
    <m/>
    <x v="325"/>
    <d v="2022-12-15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4087937"/>
    <s v="008/046"/>
    <s v="T3 DI CSTRO VLLY-NWMRK 8/46 RPL HRDT"/>
    <s v="CONCORD"/>
    <s v="ETL.4450.TOWR"/>
    <d v="2022-07-15T00:00:00"/>
    <d v="2022-06-22T00:00:00"/>
    <m/>
    <x v="328"/>
    <d v="2022-12-22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4088014"/>
    <s v="040/295"/>
    <s v="T3 DI CARIBOU-TBL MTN 040/295 RPR STRT"/>
    <s v="TABLEMTN"/>
    <s v="ETL.4440.TOWR"/>
    <d v="2022-07-15T00:00:00"/>
    <d v="2022-06-29T00:00:00"/>
    <m/>
    <x v="330"/>
    <d v="2022-12-29T00:00:00"/>
    <x v="1"/>
    <s v="543"/>
    <x v="0"/>
    <s v="Open"/>
    <s v="HFTD 3"/>
    <s v="RELW FIRE OH   TR3  PRTO AIR  FRAB"/>
    <s v="No Good/Out of Stdrd"/>
    <s v="Structure-Tower"/>
    <s v="Repair"/>
    <s v="45593301"/>
    <s v="T3 DI CARIBOU-TBL MTN 040/295 RPR STRT"/>
    <s v="ICQ"/>
  </r>
  <r>
    <s v="LC"/>
    <s v="124088510"/>
    <s v="012/000"/>
    <s v="T3 DI DONNELLS-MI-WUK 12/00 MASTIC"/>
    <s v="VICTOR"/>
    <s v="ETL.1400.POLE.STPS"/>
    <d v="2022-07-15T00:00:00"/>
    <d v="2022-06-17T00:00:00"/>
    <m/>
    <x v="294"/>
    <d v="2022-12-17T00:00:00"/>
    <x v="1"/>
    <s v="630"/>
    <x v="0"/>
    <s v="Open"/>
    <s v="HFTD 3"/>
    <s v="RELW OH   TR3  PRTO AIR"/>
    <s v="No Good/Out of Stdrd"/>
    <s v="Structure-Wood"/>
    <s v="Repair"/>
    <s v="45519397"/>
    <s v="T3 DI DONNELLS-MI-WUK 12/00 MASTIC"/>
    <s v="ICW"/>
  </r>
  <r>
    <s v="LC"/>
    <s v="124089173"/>
    <s v=":005/000"/>
    <s v="T3 DI FULTON-CALISTOGA :5/0 RPL HRDW"/>
    <s v="LAKEVLLE"/>
    <s v="ETL.6880.POLE.WOOD"/>
    <d v="2022-07-15T00:00:00"/>
    <d v="2022-06-29T00:00:00"/>
    <m/>
    <x v="330"/>
    <d v="2022-12-29T00:00:00"/>
    <x v="1"/>
    <s v="630"/>
    <x v="0"/>
    <s v="Open"/>
    <s v="HFTD 3"/>
    <s v="RELW FIRE ACCL OH   TR3  PRTO AIR  FRAB"/>
    <s v="No Good/Out of Stdrd"/>
    <s v="Hardware-Wood"/>
    <s v="Replace"/>
    <s v="45571427"/>
    <s v="T3 DI FULTON-CALISTOGA :5/0 RPL HRDW"/>
    <s v="ICW"/>
  </r>
  <r>
    <s v="LC"/>
    <s v="124089276"/>
    <s v="004/042"/>
    <s v="T3 DI WOODLEAF-PALERMO 4/42 RPR GYWW"/>
    <s v="TABLEMTN"/>
    <s v="ETL.4220.POLE.STPS"/>
    <d v="2022-07-15T00:00:00"/>
    <d v="2022-06-28T00:00:00"/>
    <m/>
    <x v="299"/>
    <d v="2022-12-28T00:00:00"/>
    <x v="1"/>
    <s v="630"/>
    <x v="0"/>
    <s v="Open"/>
    <s v="HFTD 3"/>
    <s v="POHW OH   TR3  PRTO AIR"/>
    <s v="No Good/Out of Stdrd"/>
    <s v="Guy Wire-Wood"/>
    <s v="Repair"/>
    <s v=""/>
    <s v=""/>
    <s v=""/>
  </r>
  <r>
    <s v="LC"/>
    <s v="124089279"/>
    <s v="004/042"/>
    <s v="T3 DI WOODLEAF-PALERMO 4/42 VEG RMV"/>
    <s v="TABLEMTN"/>
    <s v="ETL.4220.POLE.STPS"/>
    <d v="2022-07-15T00:00:00"/>
    <d v="2022-06-28T00:00:00"/>
    <m/>
    <x v="299"/>
    <d v="2022-12-28T00:00:00"/>
    <x v="1"/>
    <s v="564"/>
    <x v="0"/>
    <s v="Open"/>
    <s v="HFTD 3"/>
    <s v="POHW OH   TR3  PRTO AIR"/>
    <s v="Overgrown"/>
    <s v="Vegetation"/>
    <s v="Remove"/>
    <s v=""/>
    <s v=""/>
    <s v=""/>
  </r>
  <r>
    <s v="LC"/>
    <s v="124089833"/>
    <s v="010/007"/>
    <s v="T3 DI LAURELES-OTTER 10/7 RPL HRDW"/>
    <s v="MOSSLNDG"/>
    <s v="ETL.7380.POLE.WOOD"/>
    <d v="2022-07-15T00:00:00"/>
    <d v="2022-06-28T00:00:00"/>
    <m/>
    <x v="299"/>
    <d v="2022-12-28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4090673"/>
    <s v="000/008"/>
    <s v="T3 DI EL DRDO-MSSRI FLT #2 0/8 HANGER"/>
    <s v="SACTO"/>
    <s v="ETL.1540.INSL.NCER"/>
    <d v="2022-07-15T00:00:00"/>
    <d v="2022-06-27T00:00:00"/>
    <m/>
    <x v="329"/>
    <d v="2022-12-27T00:00:00"/>
    <x v="1"/>
    <s v="543"/>
    <x v="0"/>
    <s v="Open"/>
    <s v="HFTD 3"/>
    <s v="RELW FIRE OH   TR3  PRTO AIR"/>
    <s v="No Good/Out of Stdrd"/>
    <s v="Hardware-Tower"/>
    <s v="Replace"/>
    <s v="45581275"/>
    <s v="T3 DI EL DRDO-MSSRI FLT #2 0/8 HANGER"/>
    <s v="ICQ"/>
  </r>
  <r>
    <s v="LC"/>
    <s v="124091250"/>
    <s v="005/140"/>
    <s v="T3 DI DRUM-GRASS VALLEY 05/140 RPL HRDW"/>
    <s v="SACTO"/>
    <s v="ETL.6760.POLE.WOOD"/>
    <d v="2022-07-15T00:00:00"/>
    <d v="2022-06-16T00:00:00"/>
    <m/>
    <x v="326"/>
    <d v="2022-12-16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4091669"/>
    <s v="001/013"/>
    <s v="T3 DI GEYSERS #3-CLOVERDLE 1/13 RPR ANCW"/>
    <s v="LAKEVLLE"/>
    <s v="ETL.1650.POLE.WOOD"/>
    <d v="2022-07-15T00:00:00"/>
    <d v="2022-06-22T00:00:00"/>
    <m/>
    <x v="328"/>
    <d v="2022-12-22T00:00:00"/>
    <x v="1"/>
    <s v="630"/>
    <x v="0"/>
    <s v="Open"/>
    <s v="HFTD 3"/>
    <s v="RELW OH   TR3  PRTO AIR  FRAB"/>
    <s v="No Good/Out of Stdrd"/>
    <s v="Anchor-Wood"/>
    <s v="Repair"/>
    <s v="45575548"/>
    <s v="T3 DI GEYSERS #3-CLOVERDLE 1/13 RPR ANCW"/>
    <s v="ICW"/>
  </r>
  <r>
    <s v="LC"/>
    <s v="124092045"/>
    <s v="006/091"/>
    <s v="T3 DI MIDDLEFORK #1 06/91 RPL HRDW"/>
    <s v="SACTO"/>
    <s v="ETL.8405.POLE.WOOD"/>
    <d v="2022-07-15T00:00:00"/>
    <d v="2022-06-22T00:00:00"/>
    <m/>
    <x v="328"/>
    <d v="2022-12-22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4092646"/>
    <s v="008/157"/>
    <s v="T3 DI FNCH MEDWS-MID FRK 8/157 RPR WDPKR"/>
    <s v="SACTO"/>
    <s v="ETL.6870.POLE.WOOD"/>
    <d v="2022-07-15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092803"/>
    <s v="010/153"/>
    <s v="T3 DI WEIMAR #1 010/153 RPR CRSW"/>
    <s v="SACTO"/>
    <s v="ETL.7560.POLE.WOOD"/>
    <d v="2022-07-15T00:00:00"/>
    <d v="2022-06-22T00:00:00"/>
    <m/>
    <x v="328"/>
    <d v="2022-12-22T00:00:00"/>
    <x v="1"/>
    <s v="630"/>
    <x v="0"/>
    <s v="Open"/>
    <s v="HFTD 3"/>
    <s v="POHW OH   TR3  PRTO AIR  FRAB"/>
    <s v="No Good/Out of Stdrd"/>
    <s v="Crossarm-Wood"/>
    <s v="Repair"/>
    <s v=""/>
    <s v=""/>
    <s v=""/>
  </r>
  <r>
    <s v="LC"/>
    <s v="124092805"/>
    <s v="010/153"/>
    <s v="T3 DI WEIMAR #1 010/153 RPR STRW"/>
    <s v="SACTO"/>
    <s v="ETL.7560.POLE.WOOD"/>
    <d v="2022-07-15T00:00:00"/>
    <d v="2022-06-22T00:00:00"/>
    <m/>
    <x v="328"/>
    <d v="2022-12-22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4092921"/>
    <s v="009/007"/>
    <s v="T3 DI DONNELLS-MI-WUK 09/07 RPL HRDW"/>
    <s v="VICTOR"/>
    <s v="ETL.1400.POLE.WDPS"/>
    <d v="2022-07-15T00:00:00"/>
    <d v="2022-06-23T00:00:00"/>
    <m/>
    <x v="327"/>
    <d v="2022-12-23T00:00:00"/>
    <x v="1"/>
    <s v="630"/>
    <x v="0"/>
    <s v="Open"/>
    <s v="HFTD 3"/>
    <s v="RELW OH   TR3  PRTO AIR  FRAB"/>
    <s v="No Good/Out of Stdrd"/>
    <s v="Hardware-Wood"/>
    <s v="Replace"/>
    <s v="45519404"/>
    <s v="T3 DI DONNELLS-MI-WUK 09/07 RPL HRDW"/>
    <s v="ICW"/>
  </r>
  <r>
    <s v="LC"/>
    <s v="124093240"/>
    <s v="004/046"/>
    <s v="T3 DI DESABLA-CENTERVILLE 4/46 REFRAME"/>
    <s v="TABLEMTN"/>
    <s v="ETL.6720.POLE.WOOD"/>
    <d v="2022-07-15T00:00:00"/>
    <d v="2022-06-16T00:00:00"/>
    <m/>
    <x v="326"/>
    <d v="2022-12-16T00:00:00"/>
    <x v="1"/>
    <s v="637"/>
    <x v="0"/>
    <s v="Open"/>
    <s v="HFTD 3"/>
    <s v="POHW OH   TR3  PRTO AIR  FRAB"/>
    <s v="No Good/Out of Stdrd"/>
    <s v="Crossarm-Wood"/>
    <s v="Replace"/>
    <s v="31619064"/>
    <s v="T3 DI DESABLA-CENTERVILLE 2/30L RPL ANCW"/>
    <s v="93E"/>
  </r>
  <r>
    <s v="LC"/>
    <s v="124093488"/>
    <s v="019/132"/>
    <s v="T3 DI POE-RIO OSO 19/132 RMV VEG"/>
    <s v="TABLEMTN"/>
    <s v="ETL.5540.TOWR"/>
    <d v="2022-07-15T00:00:00"/>
    <d v="2022-06-16T00:00:00"/>
    <m/>
    <x v="326"/>
    <d v="2022-12-16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4093565"/>
    <s v="019/132"/>
    <s v="T3 DI POE-RIO OSO 19/132 RPR INSS"/>
    <s v="TABLEMTN"/>
    <s v="ETL.5540.INSL.CERA"/>
    <d v="2022-07-15T00:00:00"/>
    <d v="2022-06-16T00:00:00"/>
    <m/>
    <x v="326"/>
    <d v="2022-12-16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4094082"/>
    <s v="005/046"/>
    <s v="T3 DI MDDL FRK-GLD HL 005/046 RPL HRDT"/>
    <s v="SACTO"/>
    <s v="ETL.5140.TOWR"/>
    <d v="2022-07-15T00:00:00"/>
    <d v="2022-06-27T00:00:00"/>
    <m/>
    <x v="329"/>
    <d v="2022-12-27T00:00:00"/>
    <x v="1"/>
    <s v="543"/>
    <x v="0"/>
    <s v="Open"/>
    <s v="HFTD 3"/>
    <s v="RELW FIRE OH   TR3  PRTO AIR  FRAB"/>
    <s v="Missing"/>
    <s v="Hardware-Tower"/>
    <s v="Install"/>
    <s v="45600181"/>
    <s v="T3 DI MDDL FRK-GLD HL 005/046 RPL HRDT"/>
    <s v="ICQ"/>
  </r>
  <r>
    <s v="LC"/>
    <s v="124094085"/>
    <s v="005/046"/>
    <s v="T3 DI MDDL FRK-GLD HL 005/046 RPR STRT"/>
    <s v="SACTO"/>
    <s v="ETL.5140.TOWR"/>
    <d v="2022-07-15T00:00:00"/>
    <d v="2022-06-27T00:00:00"/>
    <m/>
    <x v="329"/>
    <d v="2022-12-27T00:00:00"/>
    <x v="1"/>
    <s v="543"/>
    <x v="0"/>
    <s v="Open"/>
    <s v="HFTD 3"/>
    <s v="RELW FIRE OH   TR3  PRTO AIR  FRAB"/>
    <s v="No Good/Out of Stdrd"/>
    <s v="Structure-Tower"/>
    <s v="Repair"/>
    <s v="45600182"/>
    <s v="T3 DI MDDL FRK-GLD HL 005/046 RPR STRT"/>
    <s v="ICQ"/>
  </r>
  <r>
    <s v="LC"/>
    <s v="124095829"/>
    <s v="000/001"/>
    <s v="T3 DI GEYSERS#18 TAP 000/001 RMV NEST"/>
    <s v="LAKEVLLE"/>
    <s v="ETL.4784.TOWR"/>
    <d v="2022-07-16T00:00:00"/>
    <d v="2022-06-17T00:00:00"/>
    <m/>
    <x v="294"/>
    <d v="2022-12-17T00:00:00"/>
    <x v="1"/>
    <s v="628"/>
    <x v="0"/>
    <s v="Open"/>
    <s v="HFTD 3"/>
    <s v="RELW FIRE ACCL OH   TR3  PRTO AIR  FRAB NTDE"/>
    <s v="Debris/Nest/etc."/>
    <s v="Structure-Steel"/>
    <s v="Remove"/>
    <s v="45575586"/>
    <s v="T3 DI GEYSERS#18 TAP 000/001 RMV NEST"/>
    <s v="ICS"/>
  </r>
  <r>
    <s v="LC"/>
    <s v="124096377"/>
    <s v="000/001"/>
    <s v="T3 DI US WINDPWR #3 TAP 0/1 RPR INSS"/>
    <s v="CONCORD"/>
    <s v="ETL.4521.INSL.CERA"/>
    <d v="2022-07-16T00:00:00"/>
    <d v="2022-06-16T00:00:00"/>
    <m/>
    <x v="326"/>
    <d v="2022-12-16T00:00:00"/>
    <x v="1"/>
    <s v="628"/>
    <x v="0"/>
    <s v="Open"/>
    <s v="HFTD 3"/>
    <s v="RELW FIRE OH   TR3  PRTO AIR"/>
    <s v="No Good/Out of Stdrd"/>
    <s v="Insulator-Steel"/>
    <s v="Repair"/>
    <s v="45513765"/>
    <s v="T3 DI US WINDPWR #3 TAP 0/1 RPR INSS"/>
    <s v="ICS"/>
  </r>
  <r>
    <s v="LC"/>
    <s v="124097326"/>
    <s v="002/021A"/>
    <s v="T3 DI SLY CRK TAP 2/021A RPR STRW"/>
    <s v="TABLEMTN"/>
    <s v="ETL.4221.POLE.NWOD"/>
    <d v="2022-07-16T00:00:00"/>
    <d v="2022-06-27T00:00:00"/>
    <m/>
    <x v="329"/>
    <d v="2022-12-27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097328"/>
    <s v="002/021B"/>
    <s v="T3 DI SLY CRK TAP 2/021B RPR STRW"/>
    <s v="TABLEMTN"/>
    <s v="ETL.4221.POLE.NWOD"/>
    <d v="2022-07-16T00:00:00"/>
    <d v="2022-06-27T00:00:00"/>
    <m/>
    <x v="329"/>
    <d v="2022-12-27T00:00:00"/>
    <x v="1"/>
    <s v="630"/>
    <x v="0"/>
    <s v="Open"/>
    <s v="HFTD 3"/>
    <s v="RELW FIRE OH   TR3  PRTO AIR  FRAB NTDE"/>
    <s v="No Good/Out of Stdrd"/>
    <s v="Structure-Wood"/>
    <s v="Repair"/>
    <s v="45462648"/>
    <s v="T3 DI SLY CRK TAP 2/021B RPR STRW"/>
    <s v="ICW"/>
  </r>
  <r>
    <s v="LC"/>
    <s v="124104492"/>
    <s v="001/002"/>
    <s v="T3 DI BEARDSLEY TAP 1/2R RPL POLE"/>
    <s v="VICTOR"/>
    <s v="ETL.1401.POLE.WDPS"/>
    <d v="2022-07-18T00:00:00"/>
    <d v="2022-06-23T00:00:00"/>
    <m/>
    <x v="327"/>
    <d v="2022-12-23T00:00:00"/>
    <x v="1"/>
    <s v="372"/>
    <x v="0"/>
    <s v="Open"/>
    <s v="HFTD 3"/>
    <s v="POHW OH   TR3  PRTO AIR  FRAB"/>
    <s v="No Good/Out of Stdrd"/>
    <s v="Structure-Wood"/>
    <s v="Replace"/>
    <s v="31629514"/>
    <s v="T3 DI BEARDSLEY TAP 1/5L RPL POLE"/>
    <s v="70Y"/>
  </r>
  <r>
    <s v="LC"/>
    <s v="124104808"/>
    <s v="000/008"/>
    <s v="T3 DI EL DRDO-MSSRI FLT #1 0/8 HANGER"/>
    <s v="SACTO"/>
    <s v="ETL.1530.INSL.NCER"/>
    <d v="2022-07-18T00:00:00"/>
    <d v="2022-06-27T00:00:00"/>
    <m/>
    <x v="329"/>
    <d v="2022-12-27T00:00:00"/>
    <x v="1"/>
    <s v="543"/>
    <x v="0"/>
    <s v="Open"/>
    <s v="HFTD 3"/>
    <s v="RELW FIRE OH   TR3  PRTO AIR"/>
    <s v="No Good/Out of Stdrd"/>
    <s v="Hardware-Tower"/>
    <s v="Replace"/>
    <s v="45581272"/>
    <s v="T3 DI EL DRDO-MSSRI FLT #1 0/8 HANGER"/>
    <s v="ICQ"/>
  </r>
  <r>
    <s v="LC"/>
    <s v="124105921"/>
    <s v="014/099"/>
    <s v="T3 DI ROCK CREEK-POE 14/99 RPL HRDT"/>
    <s v="TABLEMTN"/>
    <s v="ETL.5630.TOWR"/>
    <d v="2022-07-18T00:00:00"/>
    <d v="2022-06-28T00:00:00"/>
    <m/>
    <x v="299"/>
    <d v="2022-12-28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4109347"/>
    <s v="044/321"/>
    <s v="T3 DI CARIBOU-TBL MTN 044/321 RPR STRT"/>
    <s v="TABLEMTN"/>
    <s v="ETL.4440.TOWR"/>
    <d v="2022-07-18T00:00:00"/>
    <d v="2022-06-28T00:00:00"/>
    <m/>
    <x v="299"/>
    <d v="2022-12-28T00:00:00"/>
    <x v="1"/>
    <s v="543"/>
    <x v="0"/>
    <s v="Open"/>
    <s v="HFTD 3"/>
    <s v="RELW FIRE OH   TR3  PRTO AIR  FRAB"/>
    <s v="No Good/Out of Stdrd"/>
    <s v="Structure-Tower"/>
    <s v="Repair"/>
    <s v="45593304"/>
    <s v="T3 DI CARIBOU-TBL MTN 044/321 RPR STRT"/>
    <s v="ICQ"/>
  </r>
  <r>
    <s v="LC"/>
    <s v="124109505"/>
    <s v="005/045"/>
    <s v="T3 DI SLY CREEK 5/45L RPL HRDD"/>
    <s v="TABLEMTN"/>
    <s v="ETL.4221.POLE.WDPS"/>
    <d v="2022-07-18T00:00:00"/>
    <d v="2022-06-27T00:00:00"/>
    <m/>
    <x v="329"/>
    <d v="2022-12-27T00:00:00"/>
    <x v="1"/>
    <s v="630"/>
    <x v="0"/>
    <s v="Open"/>
    <s v="HFTD 3"/>
    <s v="RELW FIRE OH   TR3  PRTO AIR"/>
    <s v="No Good/Out of Stdrd"/>
    <s v="Hardware-Wood"/>
    <s v="Replace"/>
    <s v="45462652"/>
    <s v="T3 DI SLY CREEK 5/45L RPL HRDD"/>
    <s v="ICW"/>
  </r>
  <r>
    <s v="LC"/>
    <s v="124109508"/>
    <s v="005/045"/>
    <s v="T3 DI SLY CREEK 5/45R RPL HRDD"/>
    <s v="TABLEMTN"/>
    <s v="ETL.4221.POLE.WDPS"/>
    <d v="2022-07-18T00:00:00"/>
    <d v="2022-06-27T00:00:00"/>
    <m/>
    <x v="329"/>
    <d v="2022-12-27T00:00:00"/>
    <x v="1"/>
    <s v="630"/>
    <x v="0"/>
    <s v="Open"/>
    <s v="HFTD 3"/>
    <s v="RELW FIRE OH   TR3  PRTO AIR"/>
    <s v="No Good/Out of Stdrd"/>
    <s v="Hardware-Wood"/>
    <s v="Replace"/>
    <s v="45462653"/>
    <s v="T3 DI SLY CREEK 5/45R RPL HRDD"/>
    <s v="ICW"/>
  </r>
  <r>
    <s v="LC"/>
    <s v="124110582"/>
    <s v="005/085"/>
    <s v="T3 DI MIDDLEFORK #1 5/85 RPR STRW"/>
    <s v="SACTO"/>
    <s v="ETL.8405.POLE.NWOD"/>
    <d v="2022-07-18T00:00:00"/>
    <d v="2022-06-22T00:00:00"/>
    <m/>
    <x v="328"/>
    <d v="2022-12-22T00:00:00"/>
    <x v="1"/>
    <s v="630"/>
    <x v="0"/>
    <s v="Open"/>
    <s v="HFTD 3"/>
    <s v="RELW FIRE OH   TR3  PRTO AIR  FRAB"/>
    <s v="No Good/Out of Stdrd"/>
    <s v="Structure-Wood"/>
    <s v="Repair"/>
    <s v="45390665"/>
    <s v="T3 DI MIDDLEFORK #1 5/85 RPR STRW"/>
    <s v="ICW"/>
  </r>
  <r>
    <s v="LC"/>
    <s v="124113618"/>
    <s v="001/018"/>
    <s v="T3 DI MIDDLE FORK-GOLD HIL 1/18 RPR GRWW"/>
    <s v="SACTO"/>
    <s v="ETL.5140.POLE.WDPS"/>
    <d v="2022-07-19T00:00:00"/>
    <d v="2022-06-09T00:00:00"/>
    <m/>
    <x v="255"/>
    <d v="2022-12-09T00:00:00"/>
    <x v="1"/>
    <s v="630"/>
    <x v="0"/>
    <s v="Open"/>
    <s v="HFTD 3"/>
    <s v="POHW FIRE OH   TR3  PRTO AIR  NTDE"/>
    <s v="No Good/Out of Stdrd"/>
    <s v="Hardware-Wood"/>
    <s v="Replace"/>
    <s v=""/>
    <s v=""/>
    <s v=""/>
  </r>
  <r>
    <s v="LC"/>
    <s v="124121479"/>
    <s v="000/005"/>
    <s v="T3 DI DONNELLS-MI-WUK 000/005 RPL POLE"/>
    <s v="VICTOR"/>
    <s v="ETL.1400.POLE.WDPS"/>
    <d v="2022-07-19T00:00:00"/>
    <d v="2022-06-24T00:00:00"/>
    <m/>
    <x v="259"/>
    <d v="2022-12-24T00:00:00"/>
    <x v="1"/>
    <s v="372"/>
    <x v="0"/>
    <s v="Open"/>
    <s v="HFTD 3"/>
    <s v="RELW FIRE OH   TR3  PRTO AIR"/>
    <s v="No Good/Out of Stdrd"/>
    <s v="Structure-Wood"/>
    <s v="Replace"/>
    <s v="31629708"/>
    <s v="T3 DI DONNELLS-MI-WUK 000/005 RPL POLE"/>
    <s v="70Y"/>
  </r>
  <r>
    <s v="LC"/>
    <s v="124121560"/>
    <s v="000/005"/>
    <s v="T3 DI DONNELLS-MI-WUK 000/005 RPL POLE"/>
    <s v="VICTOR"/>
    <s v="ETL.1400.POLE.WDPS"/>
    <d v="2022-07-19T00:00:00"/>
    <d v="2022-06-24T00:00:00"/>
    <m/>
    <x v="259"/>
    <d v="2022-12-24T00:00:00"/>
    <x v="1"/>
    <s v="372"/>
    <x v="0"/>
    <s v="Open"/>
    <s v="HFTD 3"/>
    <s v="POHW FIRE OH   TR3  PRTO AIR"/>
    <s v="No Good/Out of Stdrd"/>
    <s v="Structure-Wood"/>
    <s v="Replace"/>
    <s v="31629708"/>
    <s v="T3 DI DONNELLS-MI-WUK 000/005 RPL POLE"/>
    <s v="70Y"/>
  </r>
  <r>
    <s v="LC"/>
    <s v="124121726"/>
    <s v="002/005C"/>
    <s v="T3 DI BEARDSLEY TAP 2/5C RPL STRW"/>
    <s v="VICTOR"/>
    <s v="ETL.1401.POLE.WOOD"/>
    <d v="2022-07-19T00:00:00"/>
    <d v="2022-06-24T00:00:00"/>
    <m/>
    <x v="259"/>
    <d v="2022-12-24T00:00:00"/>
    <x v="1"/>
    <s v="372"/>
    <x v="0"/>
    <s v="Open"/>
    <s v="HFTD 3"/>
    <s v="RELW FIRE OH   TR3  PRTO AIR  FRAB"/>
    <s v="No Good/Out of Stdrd"/>
    <s v="Structure-Wood"/>
    <s v="Replace"/>
    <s v="31629514"/>
    <s v="T3 DI BEARDSLEY TAP 1/5L RPL POLE"/>
    <s v="70Y"/>
  </r>
  <r>
    <s v="LC"/>
    <s v="124123992"/>
    <s v="009/171"/>
    <s v="T3 DI FNCH MDOWS MDDL FRK 9/171 RPR WDPK"/>
    <s v="SACTO"/>
    <s v="ETL.6870.POLE.WOOD"/>
    <d v="2022-07-20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124570"/>
    <s v="T-108"/>
    <s v="T3 DI MIDWAY-SNTA MARIA T-108 RPR FOND"/>
    <s v="PISMOBCH"/>
    <s v="ETL.9240.TOWR"/>
    <d v="2022-07-20T00:00:00"/>
    <d v="2022-06-22T00:00:00"/>
    <m/>
    <x v="328"/>
    <d v="2022-12-22T00:00:00"/>
    <x v="1"/>
    <s v="543"/>
    <x v="0"/>
    <s v="Open"/>
    <s v="HFTD 3"/>
    <s v="RELW FIRE OH   TR3  PRTO AIR  FRAB"/>
    <s v="Earth Covered Tower"/>
    <s v="Foundation/Concrete-Tower"/>
    <s v="Repair"/>
    <s v="45616979"/>
    <s v="T3 DI MIDWAY-SNTA MARIA T-108 RPR FOND"/>
    <s v="ICQ"/>
  </r>
  <r>
    <s v="LC"/>
    <s v="124124910"/>
    <s v="000/021"/>
    <s v="T3 DI DRUM-SPAULDING 0/21 RPL POLE"/>
    <s v="SACTO"/>
    <s v="ETL.6770.POLE.WOOD"/>
    <d v="2022-07-20T00:00:00"/>
    <d v="2022-06-22T00:00:00"/>
    <m/>
    <x v="328"/>
    <d v="2022-12-22T00:00:00"/>
    <x v="1"/>
    <s v="372"/>
    <x v="0"/>
    <s v="Open"/>
    <s v="HFTD 3"/>
    <s v="POHW FIRE OH   TR3  PRTO AIR  FRAB"/>
    <s v="No Good/Out of Stdrd"/>
    <s v="Structure-Wood"/>
    <s v="Replace"/>
    <s v="31629061"/>
    <s v="T3 EI  DRUM-SPAULDING 2/052 RPL PL"/>
    <s v="70Y"/>
  </r>
  <r>
    <s v="LC"/>
    <s v="124124931"/>
    <s v=":008/045"/>
    <s v="T3 DI EAGLE ROCK-CORTINA :08/45 RPR INSS"/>
    <s v="WILLITS"/>
    <s v="ETL.1470.INSL.NCER"/>
    <d v="2022-07-20T00:00:00"/>
    <d v="2022-06-24T00:00:00"/>
    <m/>
    <x v="259"/>
    <d v="2022-12-24T00:00:00"/>
    <x v="1"/>
    <s v="628"/>
    <x v="0"/>
    <s v="Open"/>
    <s v="HFTD 3"/>
    <s v="RELW FIRE ACCL OH   TR3  PRTO AIR"/>
    <s v="No Good/Out of Stdrd"/>
    <s v="Insulator-Steel"/>
    <s v="Repair"/>
    <s v="45593456"/>
    <s v="T3 DI EAGLE ROCK-CORTINA :08/45 RPR INSS"/>
    <s v="ICS"/>
  </r>
  <r>
    <s v="LC"/>
    <s v="124125161"/>
    <s v=":008/045"/>
    <s v="T3 DI EAGLE ROCK-REDBUD :8/45 RPR INSS"/>
    <s v="WILLITS"/>
    <s v="ETL.1480.INSL.NCER"/>
    <d v="2022-07-20T00:00:00"/>
    <d v="2022-06-24T00:00:00"/>
    <m/>
    <x v="259"/>
    <d v="2022-12-24T00:00:00"/>
    <x v="1"/>
    <s v="628"/>
    <x v="0"/>
    <s v="Open"/>
    <s v="HFTD 3"/>
    <s v="RELW FIRE ACCL OH   TR3  PRTO AIR"/>
    <s v="No Good/Out of Stdrd"/>
    <s v="Insulator-Steel"/>
    <s v="Repair"/>
    <s v="45590074"/>
    <s v="T3 DI EAGLE ROCK-REDBUD :8/45 RPR INSS"/>
    <s v="ICS"/>
  </r>
  <r>
    <s v="LC"/>
    <s v="124125271"/>
    <s v="T092"/>
    <s v="T3 DI MIDWAY-SNTA MARIA T092 RPL INSS"/>
    <s v="PISMOBCH"/>
    <s v="ETL.9240.TOWR"/>
    <d v="2022-07-20T00:00:00"/>
    <d v="2022-06-22T00:00:00"/>
    <m/>
    <x v="328"/>
    <d v="2022-12-22T00:00:00"/>
    <x v="1"/>
    <s v="532"/>
    <x v="0"/>
    <s v="Open"/>
    <s v="HFTD 3"/>
    <s v="POHW FIRE OH   TR3  PRTO AIR  FRAB"/>
    <s v="No Good/Out of Stdrd"/>
    <s v="Insulator-Steel"/>
    <s v="Replace"/>
    <s v="31634280"/>
    <s v="T3 DI MIDWAY-SNTA MARIA T092 RPL INSS"/>
    <s v="93K"/>
  </r>
  <r>
    <s v="LC"/>
    <s v="124128441"/>
    <s v="005/030"/>
    <s v="T3 DI CASTRO VALLY-NEWARK 5/30 RPR STRT"/>
    <s v="CONCORD"/>
    <s v="ETL.4450.TOWR"/>
    <d v="2022-07-20T00:00:00"/>
    <d v="2022-06-24T00:00:00"/>
    <m/>
    <x v="259"/>
    <d v="2022-12-24T00:00:00"/>
    <x v="1"/>
    <s v="543"/>
    <x v="0"/>
    <s v="Open"/>
    <s v="HFTD 3"/>
    <s v="POHW FIRE ACCL OH   TR3  PRTO AIR  FRAB"/>
    <s v="No Good/Out of Stdrd"/>
    <s v="Structure-Tower"/>
    <s v="Repair"/>
    <s v=""/>
    <s v=""/>
    <s v=""/>
  </r>
  <r>
    <s v="LC"/>
    <s v="124129885"/>
    <s v="010/003"/>
    <s v="T3 DI DONNELLS-MI-WUK 10/003 RPL STRW"/>
    <s v="VICTOR"/>
    <s v="ETL.1400.POLE.WDPS"/>
    <d v="2022-07-20T00:00:00"/>
    <d v="2022-06-23T00:00:00"/>
    <m/>
    <x v="327"/>
    <d v="2022-12-23T00:00:00"/>
    <x v="1"/>
    <s v="372"/>
    <x v="0"/>
    <s v="Open"/>
    <s v="HFTD 3"/>
    <s v="POHW OH   TR3  PRTO AIR"/>
    <s v="No Good/Out of Stdrd"/>
    <s v="Structure-Wood"/>
    <s v="Replace"/>
    <s v="31629708"/>
    <s v="T3 DI DONNELLS-MI-WUK 000/005 RPL POLE"/>
    <s v="70Y"/>
  </r>
  <r>
    <s v="LC"/>
    <s v="124130171"/>
    <s v="019/002"/>
    <s v="T3 DI MI WUK CURTIS 19/002L RPL HRDD"/>
    <s v="VICTOR"/>
    <s v="ETL.1073.POLE.WDPS"/>
    <d v="2022-07-20T00:00:00"/>
    <d v="2022-06-23T00:00:00"/>
    <m/>
    <x v="327"/>
    <d v="2022-12-23T00:00:00"/>
    <x v="1"/>
    <s v="630"/>
    <x v="0"/>
    <s v="Open"/>
    <s v="HFTD 3"/>
    <s v="RELW FIRE OH   TR3  PRTO AIR  FRAB"/>
    <s v="No Good/Out of Stdrd"/>
    <s v="Hardware-Wood"/>
    <s v="Replace"/>
    <s v="45519406"/>
    <s v="T3 DI MI WUK CURTIS 19/002L RPL HRDD"/>
    <s v="ICW"/>
  </r>
  <r>
    <s v="LC"/>
    <s v="124130464"/>
    <s v="000/007"/>
    <s v="T3 DI DONNELLS-MI-WUK 0/007 RPR INSW"/>
    <s v="VICTOR"/>
    <s v="ETL.1400.INSL.NCER"/>
    <d v="2022-07-20T00:00:00"/>
    <d v="2022-06-24T00:00:00"/>
    <m/>
    <x v="259"/>
    <d v="2022-12-24T00:00:00"/>
    <x v="1"/>
    <s v="630"/>
    <x v="0"/>
    <s v="Open"/>
    <s v="HFTD 3"/>
    <s v="RELW OH   TR3  PRTO AIR"/>
    <s v="No Good/Out of Stdrd"/>
    <s v="Insulator-Wood"/>
    <s v="Repair"/>
    <s v="45519407"/>
    <s v="T3 DI DONNELLS-MI-WUK 0/007 RPR INSW"/>
    <s v="ICW"/>
  </r>
  <r>
    <s v="LC"/>
    <s v="124131160"/>
    <s v="010/003"/>
    <s v="T3 DI DONNELLS-MI-WUK 10/003R RPL STRW"/>
    <s v="VICTOR"/>
    <s v="ETL.1400.POLE.WDPS"/>
    <d v="2022-07-21T00:00:00"/>
    <d v="2022-06-23T00:00:00"/>
    <m/>
    <x v="327"/>
    <d v="2022-12-23T00:00:00"/>
    <x v="1"/>
    <s v="372"/>
    <x v="0"/>
    <s v="Open"/>
    <s v="HFTD 3"/>
    <s v="POHW OH   TR3  PRTO AIR"/>
    <s v="No Good/Out of Stdrd"/>
    <s v="Structure-Wood"/>
    <s v="Replace"/>
    <s v="31629708"/>
    <s v="T3 DI DONNELLS-MI-WUK 000/005 RPL POLE"/>
    <s v="70Y"/>
  </r>
  <r>
    <s v="LC"/>
    <s v="124131184"/>
    <s v="008/004"/>
    <s v="T3 DI DNNLS MI WUK 008/004 RPR INSW"/>
    <s v="VICTOR"/>
    <s v="ETL.1400.INSL.NCER"/>
    <d v="2022-07-21T00:00:00"/>
    <d v="2022-06-27T00:00:00"/>
    <m/>
    <x v="329"/>
    <d v="2022-12-27T00:00:00"/>
    <x v="1"/>
    <s v="630"/>
    <x v="0"/>
    <s v="Open"/>
    <s v="HFTD 3"/>
    <s v="RELW FIRE OH   TR3  PRTO AIR"/>
    <s v="No Good/Out of Stdrd"/>
    <s v="Insulator-Wood"/>
    <s v="Repair"/>
    <s v="45519409"/>
    <s v="T3 DI DNNLS MI WUK 008/004 RPR INSW"/>
    <s v="ICW"/>
  </r>
  <r>
    <s v="LC"/>
    <s v="124131299"/>
    <s v="016/074"/>
    <s v="T3 DI TASSAJARA-NWRK 16/074 RPR CNDS"/>
    <s v="CONCORD"/>
    <s v="ETL.5920.INSL"/>
    <d v="2022-07-21T00:00:00"/>
    <d v="2022-06-22T00:00:00"/>
    <m/>
    <x v="328"/>
    <d v="2022-12-22T00:00:00"/>
    <x v="1"/>
    <s v="628"/>
    <x v="0"/>
    <s v="Open"/>
    <s v="HFTD 3"/>
    <s v="RELW OH   TR3  PRTO AIR"/>
    <s v="No Good/Out of Stdrd"/>
    <s v="Conductor-Steel"/>
    <s v="Repair"/>
    <s v="45513769"/>
    <s v="T3 DI TASSAJARA-NWRK 16/074 RPR CNDS"/>
    <s v="ICS"/>
  </r>
  <r>
    <s v="LC"/>
    <s v="124131343"/>
    <s v="006/035"/>
    <s v="T3 DI CASTRO VALLEY-NWRK 6/35 RPR CNDS"/>
    <s v="CONCORD"/>
    <s v="ETL.4450.INSL"/>
    <d v="2022-07-21T00:00:00"/>
    <d v="2022-06-22T00:00:00"/>
    <m/>
    <x v="328"/>
    <d v="2022-12-22T00:00:00"/>
    <x v="1"/>
    <s v="628"/>
    <x v="0"/>
    <s v="Open"/>
    <s v="HFTD 3"/>
    <s v="RELW OH   TR3  PRTO AIR"/>
    <s v="No Good/Out of Stdrd"/>
    <s v="Conductor-Steel"/>
    <s v="Repair"/>
    <s v="45502931"/>
    <s v="T3 DI CASTRO VALLEY-NWRK 6/35 RPR CNDS"/>
    <s v="ICS"/>
  </r>
  <r>
    <s v="LC"/>
    <s v="124132603"/>
    <s v="001/000"/>
    <s v="T3 DI SPRING GAP TAP 1/0 RPR POLE"/>
    <s v="VICTOR"/>
    <s v="ETL.1402.POLE.WDPS"/>
    <d v="2022-07-21T00:00:00"/>
    <d v="2022-06-20T00:00:00"/>
    <m/>
    <x v="258"/>
    <d v="2022-12-20T00:00:00"/>
    <x v="1"/>
    <s v="630"/>
    <x v="0"/>
    <s v="Open"/>
    <s v="HFTD 3"/>
    <s v="RELW FIRE OH   TR3  PRTO AIR"/>
    <s v="No Good/Out of Stdrd"/>
    <s v="Structure-Wood"/>
    <s v="Repair"/>
    <s v="45519410"/>
    <s v="T3 DI SPRING GAP TAP 1/0 RPR POLE"/>
    <s v="ICW"/>
  </r>
  <r>
    <s v="LC"/>
    <s v="124133231"/>
    <s v="003/034"/>
    <s v="T3 DI SLY CREEK TAP 003/034 RPL STRW"/>
    <s v="TABLEMTN"/>
    <s v="ETL.4221.POLE.WDPS"/>
    <d v="2022-07-21T00:00:00"/>
    <d v="2022-06-28T00:00:00"/>
    <m/>
    <x v="299"/>
    <d v="2022-12-28T00:00:00"/>
    <x v="1"/>
    <s v="372"/>
    <x v="0"/>
    <s v="Open"/>
    <s v="HFTD 3"/>
    <s v="RELW OH   TR3  PRTO AIR  DURA"/>
    <s v="No Good/Out of Stdrd"/>
    <s v="Structure-Wood"/>
    <s v="Replace"/>
    <s v="31634324"/>
    <s v="T3 DI SLY CREEK TAP 003/034 RPL STRW"/>
    <s v="70Y"/>
  </r>
  <r>
    <s v="LC"/>
    <s v="124133238"/>
    <s v="003/034"/>
    <s v="T3 DI SLY CREEK TAP 003/034 RPL STRW"/>
    <s v="TABLEMTN"/>
    <s v="ETL.4221.POLE.WDPS"/>
    <d v="2022-07-21T00:00:00"/>
    <d v="2022-06-28T00:00:00"/>
    <m/>
    <x v="299"/>
    <d v="2022-12-28T00:00:00"/>
    <x v="1"/>
    <s v="372"/>
    <x v="0"/>
    <s v="Open"/>
    <s v="HFTD 3"/>
    <s v="RELW OH   TR3  PRTO AIR  DURA"/>
    <s v="No Good/Out of Stdrd"/>
    <s v="Structure-Wood"/>
    <s v="Replace"/>
    <s v="31634324"/>
    <s v="T3 DI SLY CREEK TAP 003/034 RPL STRW"/>
    <s v="70Y"/>
  </r>
  <r>
    <s v="LC"/>
    <s v="124137290"/>
    <s v="T095"/>
    <s v="T3 DI MDWY SNTA MRA T095 INS STEP"/>
    <s v="PISMOBCH"/>
    <s v="ETL.9240.TOWR"/>
    <d v="2022-07-21T00:00:00"/>
    <d v="2022-06-20T00:00:00"/>
    <m/>
    <x v="258"/>
    <d v="2022-12-20T00:00:00"/>
    <x v="1"/>
    <s v="543"/>
    <x v="0"/>
    <s v="Open"/>
    <s v="HFTD 3"/>
    <s v="RELW FIRE OH   TR3  PRTO AIR  FRAB NTDE"/>
    <s v="Missing"/>
    <s v="Hardware-Tower"/>
    <s v="Install"/>
    <s v="45617000"/>
    <s v="T3 DI MDWY SNTA MRA T095 INS STEP"/>
    <s v="ICQ"/>
  </r>
  <r>
    <s v="LC"/>
    <s v="124139795"/>
    <s v="013/361"/>
    <s v="T3 DI COLGATE-ALLGHNY 13/361 REFRAME"/>
    <s v="SACTO"/>
    <s v="ETL.6470.POLE.WOOD"/>
    <d v="2022-07-22T00:00:00"/>
    <d v="2022-06-27T00:00:00"/>
    <m/>
    <x v="329"/>
    <d v="2022-12-27T00:00:00"/>
    <x v="1"/>
    <s v="637"/>
    <x v="0"/>
    <s v="Open"/>
    <s v="HFTD 3"/>
    <s v="RELW FIRE OH   TR3  PRTO AIR  FRAB"/>
    <s v="No Good/Out of Stdrd"/>
    <s v="Crossarm-Wood"/>
    <s v="Replace"/>
    <s v="31618165"/>
    <s v="T3 DI COLGATE-ALLGHNY 13/361 REFRAME"/>
    <s v="93I"/>
  </r>
  <r>
    <s v="LC"/>
    <s v="124139939"/>
    <s v="013/368"/>
    <s v="T3 DI COLGATE-ALLGHNY 13/368 REFRAME"/>
    <s v="SACTO"/>
    <s v="ETL.6470.POLE.WOOD"/>
    <d v="2022-07-22T00:00:00"/>
    <d v="2022-06-27T00:00:00"/>
    <m/>
    <x v="329"/>
    <d v="2022-12-27T00:00:00"/>
    <x v="1"/>
    <s v="637"/>
    <x v="0"/>
    <s v="Open"/>
    <s v="HFTD 3"/>
    <s v="POHW FIRE OH   TR3  PRTO AIR  FRAB"/>
    <s v="No Good/Out of Stdrd"/>
    <s v="Crossarm-Wood"/>
    <s v="Replace"/>
    <s v="31618165"/>
    <s v="T3 DI COLGATE-ALLGHNY 13/361 REFRAME"/>
    <s v="93I"/>
  </r>
  <r>
    <s v="LC"/>
    <s v="124139994"/>
    <s v="005/148"/>
    <s v="T3 DI DEER CREEK-DRUM 5/148 RPL INSW"/>
    <s v="SACTO"/>
    <s v="ETL.6690.INSL.NCER"/>
    <d v="2022-07-22T00:00:00"/>
    <d v="2022-06-20T00:00:00"/>
    <m/>
    <x v="258"/>
    <d v="2022-12-20T00:00:00"/>
    <x v="1"/>
    <s v="508"/>
    <x v="0"/>
    <s v="Open"/>
    <s v="HFTD 3"/>
    <s v="POHW OH   TR3  PRTO AIR"/>
    <s v="No Good/Out of Stdrd"/>
    <s v="Insulator-Wood"/>
    <s v="Replace"/>
    <s v="31618457"/>
    <s v="T3 DI DEER CREEK-DRUM 3/96 RPL INSW"/>
    <s v="93I"/>
  </r>
  <r>
    <s v="LC"/>
    <s v="124140927"/>
    <s v="009/176"/>
    <s v="T3 DI FRNCH MDWS-MDFRK 9/176 RPR WDPKR"/>
    <s v="SACTO"/>
    <s v="ETL.6870.POLE.WOOD"/>
    <d v="2022-07-22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140928"/>
    <s v="009/175"/>
    <s v="T3 DI FRNCH MDWS-MDFRK 9/175 RPL STRW"/>
    <s v="SACTO"/>
    <s v="ETL.6870.POLE.WOOD"/>
    <d v="2022-07-22T00:00:00"/>
    <d v="2022-06-23T00:00:00"/>
    <m/>
    <x v="327"/>
    <d v="2022-12-23T00:00:00"/>
    <x v="1"/>
    <s v="372"/>
    <x v="0"/>
    <s v="Open"/>
    <s v="HFTD 3"/>
    <s v="POHW FIRE OH   TR3  PRTO AIR  FRAB"/>
    <s v="No Good/Out of Stdrd"/>
    <s v="Structure-Wood"/>
    <s v="Replace"/>
    <s v="31617971"/>
    <s v="T3 EI FRNCH MDWS-MDDL FRK 7/143 RPL POLE"/>
    <s v="70Y"/>
  </r>
  <r>
    <s v="LC"/>
    <s v="124141108"/>
    <s v="000/003"/>
    <s v="T3 DI SLY CREEK TAP 0/003 RPR GYWW"/>
    <s v="TABLEMTN"/>
    <s v="ETL.4221.POLE.STPS"/>
    <d v="2022-07-22T00:00:00"/>
    <d v="2022-06-28T00:00:00"/>
    <m/>
    <x v="299"/>
    <d v="2022-12-28T00:00:00"/>
    <x v="1"/>
    <s v="630"/>
    <x v="0"/>
    <s v="Open"/>
    <s v="HFTD 3"/>
    <s v="RELW FIRE OH   TR3  PRTO AIR"/>
    <s v="No Good/Out of Stdrd"/>
    <s v="Guy Wire-Wood"/>
    <s v="Repair"/>
    <s v="45462656"/>
    <s v="T3 DI SLY CREEK TAP 0/003 RPR GYWW"/>
    <s v="ICW"/>
  </r>
  <r>
    <s v="LC"/>
    <s v="124142485"/>
    <s v="007/139"/>
    <s v="T3 DI FRNCH MDWS-MDFRK 7/139 RPL HRDD"/>
    <s v="SACTO"/>
    <s v="ETL.6870.POLE.WOOD"/>
    <d v="2022-07-22T00:00:00"/>
    <d v="2022-06-28T00:00:00"/>
    <m/>
    <x v="299"/>
    <d v="2022-12-28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4145131"/>
    <s v="?008/004C"/>
    <s v="T3 DI SNTH LNE HLF MON BY ?8/4C RPR POLE"/>
    <s v="METCALF"/>
    <s v="ETL.7212.POLE.NWOD"/>
    <d v="2022-07-22T00:00:00"/>
    <d v="2022-06-29T00:00:00"/>
    <m/>
    <x v="330"/>
    <d v="2022-12-29T00:00:00"/>
    <x v="1"/>
    <s v="630"/>
    <x v="0"/>
    <s v="Open"/>
    <s v="HFTD 3"/>
    <s v="RELW FIRE OH   TR3  PRTO AIR  FRAB"/>
    <s v="No Good/Out of Stdrd"/>
    <s v="Structure-Wood"/>
    <s v="Repair"/>
    <s v="45600918"/>
    <s v="T3 DI SNTH LNE HLF MON BY ?8/4C RPR POLE"/>
    <s v="ICW"/>
  </r>
  <r>
    <s v="LC"/>
    <s v="124145139"/>
    <s v="?008/004C"/>
    <s v="T3 DI SNTH LN HLF MON BAY ?8/4C RPR GYWW"/>
    <s v="METCALF"/>
    <s v="ETL.7212.POLE.NWOD"/>
    <d v="2022-07-22T00:00:00"/>
    <d v="2022-06-29T00:00:00"/>
    <m/>
    <x v="330"/>
    <d v="2022-12-29T00:00:00"/>
    <x v="1"/>
    <s v="630"/>
    <x v="0"/>
    <s v="Open"/>
    <s v="HFTD 3"/>
    <s v="RELW FIRE OH   TR3  PRTO AIR  FRAB"/>
    <s v="No Good/Out of Stdrd"/>
    <s v="Guy Wire-Wood"/>
    <s v="Repair"/>
    <s v="45600919"/>
    <s v="T3 DI SNTH LN HLF MON BAY ?8/4C RPR GYWW"/>
    <s v="ICW"/>
  </r>
  <r>
    <s v="LC"/>
    <s v="124145841"/>
    <s v="?008/004A"/>
    <s v="T3 DI SNTH LN HLF MON BAY ?8/4A RPR ANCW"/>
    <s v="METCALF"/>
    <s v="ETL.7212.POLE.NWOD"/>
    <d v="2022-07-22T00:00:00"/>
    <d v="2022-06-29T00:00:00"/>
    <m/>
    <x v="330"/>
    <d v="2022-12-29T00:00:00"/>
    <x v="1"/>
    <s v="630"/>
    <x v="0"/>
    <s v="Open"/>
    <s v="HFTD 3"/>
    <s v="RELW FIRE OH   TR3  PRTO AIR  FRAB"/>
    <s v="No Good/Out of Stdrd"/>
    <s v="Anchor-Wood"/>
    <s v="Repair"/>
    <s v="45600921"/>
    <s v="T3 DI SNTH LN HLF MON BAY ?8/4A RPR ANCW"/>
    <s v="ICW"/>
  </r>
  <r>
    <s v="LC"/>
    <s v="124145848"/>
    <s v="007/002"/>
    <s v="T3 DI FULTON-CALISTOGA 7/2L RPL HRDD"/>
    <s v="LAKEVLLE"/>
    <s v="ETL.6880.POLE.STPS"/>
    <d v="2022-07-22T00:00:00"/>
    <d v="2022-06-25T00:00:00"/>
    <m/>
    <x v="260"/>
    <d v="2022-12-25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4156428"/>
    <s v="009/180"/>
    <s v="T3 DI FRNCH MDWS MDL FRK 9/180 RPL POLE"/>
    <s v="SACTO"/>
    <s v="ETL.6870.POLE.WOOD"/>
    <d v="2022-07-25T00:00:00"/>
    <d v="2022-06-23T00:00:00"/>
    <m/>
    <x v="327"/>
    <d v="2022-12-23T00:00:00"/>
    <x v="1"/>
    <s v="372"/>
    <x v="0"/>
    <s v="Open"/>
    <s v="HFTD 3"/>
    <s v="POHW FIRE OH   TR3  PRTO AIR  FRAB"/>
    <s v="No Good/Out of Stdrd"/>
    <s v="Structure-Wood"/>
    <s v="Replace"/>
    <s v="31614153"/>
    <s v="T3 EI FRNCH MDWS-MDLE FRK 8/149 RPL STRW"/>
    <s v="70Y"/>
  </r>
  <r>
    <s v="LC"/>
    <s v="124157113"/>
    <s v="010/201"/>
    <s v="T3 DI FRCH MDWS MDL FRK 010/201 RPR STRW"/>
    <s v="SACTO"/>
    <s v="ETL.6870.POLE.WOOD"/>
    <d v="2022-07-25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158705"/>
    <s v="005/062"/>
    <s v="T3 DI SNEATH LANE-PACIFICA 5/62 RPL HRDW"/>
    <s v="METCALF"/>
    <s v="ETL.7575.POLE.WOOD"/>
    <d v="2022-07-25T00:00:00"/>
    <d v="2022-06-25T00:00:00"/>
    <m/>
    <x v="260"/>
    <d v="2022-12-25T00:00:00"/>
    <x v="1"/>
    <s v="630"/>
    <x v="0"/>
    <s v="Open"/>
    <s v="HFTD 3"/>
    <s v="RELW FIRE OH   TR3  PRTO AIR  FRAB"/>
    <s v="No Good/Out of Stdrd"/>
    <s v="Hardware-Wood"/>
    <s v="Replace"/>
    <s v="45600925"/>
    <s v="T3 DI SNEATH LANE-PACIFICA 5/62 RPL HRDW"/>
    <s v="ICW"/>
  </r>
  <r>
    <s v="LC"/>
    <s v="124164255"/>
    <s v="000/003"/>
    <s v="T3 DI BEARDSLEY TAP 0/003 RPR STRW"/>
    <s v="VICTOR"/>
    <s v="ETL.1401.POLE.WDPS"/>
    <d v="2022-07-26T00:00:00"/>
    <d v="2022-06-24T00:00:00"/>
    <m/>
    <x v="259"/>
    <d v="2022-12-24T00:00:00"/>
    <x v="1"/>
    <s v="630"/>
    <x v="0"/>
    <s v="Open"/>
    <s v="HFTD 3"/>
    <s v="RELW FIRE OH   TR3  PRTO AIR  FRAB"/>
    <s v="No Good/Out of Stdrd"/>
    <s v="Structure-Wood"/>
    <s v="Repair"/>
    <s v="45519413"/>
    <s v="T3 DI BEARDSLEY TAP 0/003 RPR STRW"/>
    <s v="ICW"/>
  </r>
  <r>
    <s v="LC"/>
    <s v="124164321"/>
    <s v="008/071B"/>
    <s v="T3 DI DRUM-RIO OSO #2 8/71B RPR JUMS"/>
    <s v="SACTO"/>
    <s v="ETL.1430.INSL.NCER"/>
    <d v="2022-07-26T00:00:00"/>
    <d v="2022-06-11T00:00:00"/>
    <m/>
    <x v="256"/>
    <d v="2022-12-11T00:00:00"/>
    <x v="1"/>
    <s v="628"/>
    <x v="0"/>
    <s v="Open"/>
    <s v="HFTD 3"/>
    <s v="POHW FIRE OH   TR3  PRTO AIR"/>
    <s v="No Good/Out of Stdrd"/>
    <s v="Jumper-Steel"/>
    <s v="Repair"/>
    <s v=""/>
    <s v=""/>
    <s v=""/>
  </r>
  <r>
    <s v="LC"/>
    <s v="124164569"/>
    <s v="008/071C"/>
    <s v="T3 DI DRUM-RIO OSO #2 8/71C RPR JUMS"/>
    <s v="SACTO"/>
    <s v="ETL.1430.INSL.NCER"/>
    <d v="2022-07-26T00:00:00"/>
    <d v="2022-06-11T00:00:00"/>
    <m/>
    <x v="256"/>
    <d v="2022-12-11T00:00:00"/>
    <x v="1"/>
    <s v="628"/>
    <x v="0"/>
    <s v="Open"/>
    <s v="HFTD 3"/>
    <s v="POHW FIRE OH   TR3  PRTO AIR"/>
    <s v="No Good/Out of Stdrd"/>
    <s v="Jumper-Steel"/>
    <s v="Repair"/>
    <s v=""/>
    <s v=""/>
    <s v=""/>
  </r>
  <r>
    <s v="LC"/>
    <s v="124166189"/>
    <s v="004/048"/>
    <s v="T3 DI DRUM-SUMMIT #1 4/48 RPR INSW"/>
    <s v="SACTO"/>
    <s v="ETL.1440.INSL.CERA"/>
    <d v="2022-07-26T00:00:00"/>
    <d v="2022-06-27T00:00:00"/>
    <m/>
    <x v="329"/>
    <d v="2022-12-27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4167239"/>
    <s v="004/043B"/>
    <s v="T3 DI SLY CREEK TAP 4/43B RMV VEG"/>
    <s v="TABLEMTN"/>
    <s v="ETL.4221.POLE.NWOD"/>
    <d v="2022-07-26T00:00:00"/>
    <d v="2022-06-28T00:00:00"/>
    <m/>
    <x v="299"/>
    <d v="2022-12-28T00:00:00"/>
    <x v="1"/>
    <s v="564"/>
    <x v="0"/>
    <s v="Open"/>
    <s v="HFTD 3"/>
    <s v="POHW FIRE OH   TR3  PRTO AIR  FRAB"/>
    <s v="Overgrown"/>
    <s v="Vegetation"/>
    <s v="Trim"/>
    <s v=""/>
    <s v=""/>
    <s v=""/>
  </r>
  <r>
    <s v="LC"/>
    <s v="124167541"/>
    <s v="005/095"/>
    <s v="T3 DI DELTA-MTN GATE 5/95L RPR STRW"/>
    <s v="TABLEMTN"/>
    <s v="ETL.6750.POLE.STPS"/>
    <d v="2022-07-26T00:00:00"/>
    <d v="2022-06-26T00:00:00"/>
    <m/>
    <x v="297"/>
    <d v="2022-12-26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4167542"/>
    <s v="005/095"/>
    <s v="T3 DI DELTA-MTN GATE 5/95 RPR STRW"/>
    <s v="TABLEMTN"/>
    <s v="ETL.6750.POLE.STPS"/>
    <d v="2022-07-26T00:00:00"/>
    <d v="2022-06-26T00:00:00"/>
    <m/>
    <x v="297"/>
    <d v="2022-12-26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4167544"/>
    <s v="005/095"/>
    <s v="T3 DI DELTA-MTN GATE 5/95R RPR STRW"/>
    <s v="TABLEMTN"/>
    <s v="ETL.6750.POLE.STPS"/>
    <d v="2022-07-26T00:00:00"/>
    <d v="2022-06-26T00:00:00"/>
    <m/>
    <x v="297"/>
    <d v="2022-12-26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4168621"/>
    <s v="000/005"/>
    <s v="T3 DI WDLEAF PLRMO 0/005 RPR STRW"/>
    <s v="TABLEMTN"/>
    <s v="ETL.4220.POLE.STPS"/>
    <d v="2022-07-26T00:00:00"/>
    <d v="2022-06-27T00:00:00"/>
    <m/>
    <x v="329"/>
    <d v="2022-12-27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171763"/>
    <s v="004/049"/>
    <s v="T3 DI DRUM-SUMMIT #1 004/049 REGRADE"/>
    <s v="SACTO"/>
    <s v="ETL.1440.POLE.STPS"/>
    <d v="2022-07-27T00:00:00"/>
    <d v="2022-06-27T00:00:00"/>
    <m/>
    <x v="329"/>
    <d v="2022-12-27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4171855"/>
    <s v="004/052"/>
    <s v="T3 DI DRUM-SUMMIT #2 4/52 RPL STRW"/>
    <s v="SACTO"/>
    <s v="ETL.1450.POLE.WDPS"/>
    <d v="2022-07-27T00:00:00"/>
    <d v="2022-06-21T00:00:00"/>
    <m/>
    <x v="298"/>
    <d v="2022-12-21T00:00:00"/>
    <x v="1"/>
    <s v="372"/>
    <x v="0"/>
    <s v="Open"/>
    <s v="HFTD 3"/>
    <s v="RELW FIRE OH   TR3  PRTO AIR"/>
    <s v="No Good/Out of Stdrd"/>
    <s v="Structure-Wood"/>
    <s v="Replace"/>
    <s v="31618179"/>
    <s v="T3 DI DRUM-SUMMIT #2 4/52 RPL STRW"/>
    <s v="70Y"/>
  </r>
  <r>
    <s v="LC"/>
    <s v="124171857"/>
    <s v="004/052"/>
    <s v="T3 DI DRUM-SUMMIT #2 4/52R RPL POLE"/>
    <s v="SACTO"/>
    <s v="ETL.1450.POLE.WDPS"/>
    <d v="2022-07-27T00:00:00"/>
    <d v="2022-06-21T00:00:00"/>
    <m/>
    <x v="298"/>
    <d v="2022-12-21T00:00:00"/>
    <x v="1"/>
    <s v="372"/>
    <x v="0"/>
    <s v="Open"/>
    <s v="HFTD 3"/>
    <s v="POHW FIRE OH   TR3  PRTO AIR"/>
    <s v="No Good/Out of Stdrd"/>
    <s v="Structure-Wood"/>
    <s v="Replace"/>
    <s v="31618179"/>
    <s v="T3 DI DRUM-SUMMIT #2 4/52 RPL STRW"/>
    <s v="70Y"/>
  </r>
  <r>
    <s v="LC"/>
    <s v="124177797"/>
    <s v="025/006"/>
    <s v="T3 EI WNDSR-FTCH MNTN 025/006 RPL POLE"/>
    <s v="LAKEVLLE"/>
    <s v="ETL.6900.POLE.WOOD"/>
    <d v="2022-07-27T00:00:00"/>
    <d v="2022-05-26T00:00:00"/>
    <m/>
    <x v="289"/>
    <d v="2022-11-26T00:00:00"/>
    <x v="1"/>
    <s v="372"/>
    <x v="0"/>
    <s v="Open"/>
    <s v="HFTD 3"/>
    <s v="RELW CREW OH   FMOB TR3  PRTO FRAB"/>
    <s v="No Good/Out of Stdrd"/>
    <s v="Structure-Wood"/>
    <s v="Replace"/>
    <s v="31614174"/>
    <s v="T3 EI WNDSR-FTCH MNTN 025/006 RPL POLE"/>
    <s v="70Y"/>
  </r>
  <r>
    <s v="LC"/>
    <s v="124177798"/>
    <s v="025/007"/>
    <s v="T3 EI WNDSR-FTCH MNTN 025/007 RPL POLE"/>
    <s v="LAKEVLLE"/>
    <s v="ETL.6900.POLE.WOOD"/>
    <d v="2022-07-27T00:00:00"/>
    <d v="2022-05-26T00:00:00"/>
    <m/>
    <x v="289"/>
    <d v="2022-11-26T00:00:00"/>
    <x v="1"/>
    <s v="372"/>
    <x v="0"/>
    <s v="Open"/>
    <s v="HFTD 3"/>
    <s v="REGW CREW OH   FMOB TR3  PRTO FRAB"/>
    <s v="No Good/Out of Stdrd"/>
    <s v="Structure-Wood"/>
    <s v="Replace"/>
    <s v="31614174"/>
    <s v="T3 EI WNDSR-FTCH MNTN 025/006 RPL POLE"/>
    <s v="70Y"/>
  </r>
  <r>
    <s v="LC"/>
    <s v="124177820"/>
    <s v="003/028"/>
    <s v="T3 DI SLY CREEK TAP 003/028R RPL STRW"/>
    <s v="TABLEMTN"/>
    <s v="ETL.4221.POLE.WDPS"/>
    <d v="2022-07-27T00:00:00"/>
    <d v="2022-06-27T00:00:00"/>
    <m/>
    <x v="329"/>
    <d v="2022-12-27T00:00:00"/>
    <x v="1"/>
    <s v="372"/>
    <x v="0"/>
    <s v="Open"/>
    <s v="HFTD 3"/>
    <s v="POHW FIRE OH   TR3  PRTO AIR"/>
    <s v="No Good/Out of Stdrd"/>
    <s v="Structure-Wood"/>
    <s v="Replace"/>
    <s v="31617925"/>
    <s v="T3 EI SLY CREEK TAP 001/009L RPL POLE"/>
    <s v="70Y"/>
  </r>
  <r>
    <s v="LC"/>
    <s v="124177822"/>
    <s v="003/028"/>
    <s v="T3 DI SLY CREEK TAP 003/028L RPL STRW"/>
    <s v="TABLEMTN"/>
    <s v="ETL.4221.POLE.WDPS"/>
    <d v="2022-07-27T00:00:00"/>
    <d v="2022-06-27T00:00:00"/>
    <m/>
    <x v="329"/>
    <d v="2022-12-27T00:00:00"/>
    <x v="1"/>
    <s v="372"/>
    <x v="0"/>
    <s v="Open"/>
    <s v="HFTD 3"/>
    <s v="POHW FIRE OH   TR3  PRTO AIR"/>
    <s v="No Good/Out of Stdrd"/>
    <s v="Structure-Wood"/>
    <s v="Replace"/>
    <s v="31617925"/>
    <s v="T3 EI SLY CREEK TAP 001/009L RPL POLE"/>
    <s v="70Y"/>
  </r>
  <r>
    <s v="LC"/>
    <s v="124178095"/>
    <s v="003/044"/>
    <s v="T3 DI DRUM-SUMMIT #2 3/44 RPL HRDW"/>
    <s v="SACTO"/>
    <s v="ETL.1450.POLE.WDPS"/>
    <d v="2022-07-27T00:00:00"/>
    <d v="2022-06-28T00:00:00"/>
    <m/>
    <x v="299"/>
    <d v="2022-12-28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4178161"/>
    <s v="000/002"/>
    <s v="T3 DI ELDORADO-MSORI FLAT#1 0/2 RMV VEG"/>
    <s v="SACTO"/>
    <s v="ETL.1530.TOWR"/>
    <d v="2022-07-27T00:00:00"/>
    <d v="2022-06-21T00:00:00"/>
    <m/>
    <x v="298"/>
    <d v="2022-12-21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4178162"/>
    <s v="000/002"/>
    <s v="T3 DI ELDRADO-MSORI FLAT#1 0/2 BNT STEEL"/>
    <s v="SACTO"/>
    <s v="ETL.1530.TOWR"/>
    <d v="2022-07-27T00:00:00"/>
    <d v="2022-06-21T00:00:00"/>
    <m/>
    <x v="298"/>
    <d v="2022-12-21T00:00:00"/>
    <x v="1"/>
    <s v="543"/>
    <x v="0"/>
    <s v="Open"/>
    <s v="HFTD 3"/>
    <s v="RELW OH   TR3  PRTO AIR  FRAB"/>
    <s v="No Good/Out of Stdrd"/>
    <s v="Structure-Tower"/>
    <s v="Repair"/>
    <s v="45600075"/>
    <s v="T3 DI ELDRADO-MSORI FLAT#1 0/2 BNT STEEL"/>
    <s v="ICQ"/>
  </r>
  <r>
    <s v="LC"/>
    <s v="124179394"/>
    <s v="000/005"/>
    <s v="T3 DI MIDDLEFORK #1 0/5 RPL POLE"/>
    <s v="SACTO"/>
    <s v="ETL.8405.POLE.WOOD"/>
    <d v="2022-07-28T00:00:00"/>
    <d v="2022-06-28T00:00:00"/>
    <m/>
    <x v="299"/>
    <d v="2022-12-28T00:00:00"/>
    <x v="1"/>
    <s v="372"/>
    <x v="0"/>
    <s v="Open"/>
    <s v="HFTD 3"/>
    <s v="RELW FIRE OH   TR3  PRTO AIR  FRAB"/>
    <s v="No Good/Out of Stdrd"/>
    <s v="Structure-Wood"/>
    <s v="Replace"/>
    <s v="31619027"/>
    <s v="T3 DI MIDDLEFORK #1 0/5 RPL POLE"/>
    <s v="70Y"/>
  </r>
  <r>
    <s v="LC"/>
    <s v="124184486"/>
    <s v="034/172"/>
    <s v="T3 DI FULTON-PUEBLO 34/172 BNT STEEL"/>
    <s v="LAKEVLLE"/>
    <s v="ETL.1600.TOWR"/>
    <d v="2022-07-28T00:00:00"/>
    <d v="2022-06-28T00:00:00"/>
    <m/>
    <x v="299"/>
    <d v="2022-12-28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4187388"/>
    <s v="013/004"/>
    <s v="T3 DI LAURELES-OTTER 013/004 RPR IBWW"/>
    <s v="MOSSLNDG"/>
    <s v="ETL.7380.POLE.WOOD"/>
    <d v="2022-07-28T00:00:00"/>
    <d v="2022-06-27T00:00:00"/>
    <m/>
    <x v="329"/>
    <d v="2022-12-27T00:00:00"/>
    <x v="1"/>
    <s v="630"/>
    <x v="0"/>
    <s v="Open"/>
    <s v="HFTD 3"/>
    <s v="POHW FIRE OH   TR3  PRTO AIR  FRAB NTDE"/>
    <s v="No Good/Out of Stdrd"/>
    <s v="Insulator Bond Wire-Wood"/>
    <s v="Repair"/>
    <s v=""/>
    <s v=""/>
    <s v=""/>
  </r>
  <r>
    <s v="LC"/>
    <s v="124187485"/>
    <s v="002/020A"/>
    <s v="T3 DI SLY CREEK TAP 002/020A(R) RPL STRW"/>
    <s v="TABLEMTN"/>
    <s v="ETL.4221.POLE.WDPS"/>
    <d v="2022-07-28T00:00:00"/>
    <d v="2022-06-27T00:00:00"/>
    <m/>
    <x v="329"/>
    <d v="2022-12-27T00:00:00"/>
    <x v="1"/>
    <s v="372"/>
    <x v="0"/>
    <s v="Open"/>
    <s v="HFTD 3"/>
    <s v="RELW OH   TR3  PRTO AIR"/>
    <s v="No Good/Out of Stdrd"/>
    <s v="Structure-Wood"/>
    <s v="Replace"/>
    <s v="31617925"/>
    <s v="T3 EI SLY CREEK TAP 001/009L RPL POLE"/>
    <s v="70Y"/>
  </r>
  <r>
    <s v="LC"/>
    <s v="124187597"/>
    <s v="004/028"/>
    <s v="T3 DI SOBRANTE-R #1 004/028 BNT STEEL"/>
    <s v="CONCORD"/>
    <s v="ETL.3770.TOWR"/>
    <d v="2022-07-28T00:00:00"/>
    <d v="2022-06-22T00:00:00"/>
    <m/>
    <x v="328"/>
    <d v="2022-12-22T00:00:00"/>
    <x v="1"/>
    <s v="543"/>
    <x v="0"/>
    <s v="Open"/>
    <s v="HFTD 3"/>
    <s v="POHW FIRE OH   TR3  PRTO AIR  FRAR"/>
    <s v="No Good/Out of Stdrd"/>
    <s v="Structure-Tower"/>
    <s v="Repair"/>
    <s v=""/>
    <s v=""/>
    <s v=""/>
  </r>
  <r>
    <s v="LC"/>
    <s v="124187635"/>
    <s v="006/047"/>
    <s v="T3 DI GREEN VALLEY-LLAGAS 6/47 RPR INSW"/>
    <s v="MOSSLNDG"/>
    <s v="ETL.1720.INSL.NCER"/>
    <d v="2022-07-28T00:00:00"/>
    <d v="2022-06-28T00:00:00"/>
    <m/>
    <x v="299"/>
    <d v="2022-12-28T00:00:00"/>
    <x v="1"/>
    <s v="630"/>
    <x v="0"/>
    <s v="Open"/>
    <s v="HFTD 3"/>
    <s v="RELW FIRE OH   TR3  PRTO AIR"/>
    <s v="No Good/Out of Stdrd"/>
    <s v="Insulator-Wood"/>
    <s v="Repair"/>
    <s v="45619567"/>
    <s v="T3 DI GREEN VALLEY-LLAGAS 6/47 RPR INSW"/>
    <s v="ICW"/>
  </r>
  <r>
    <s v="LC"/>
    <s v="124187799"/>
    <s v="013/195"/>
    <s v="T3 DI GOLD HILL #1 013/195 RPL PL"/>
    <s v="SACTO"/>
    <s v="ETL.6950.POLE.WOOD"/>
    <d v="2022-07-28T00:00:00"/>
    <d v="2022-06-24T00:00:00"/>
    <m/>
    <x v="259"/>
    <d v="2022-12-24T00:00:00"/>
    <x v="1"/>
    <s v="372"/>
    <x v="0"/>
    <s v="Open"/>
    <s v="HFTD 3"/>
    <s v="POHW OH   TR3  PRTO AIR  FRAB"/>
    <s v="No Good/Out of Stdrd"/>
    <s v="Structure-Wood"/>
    <s v="Replace"/>
    <s v="31614770"/>
    <s v="T3 WV GOLD HILL #1 12/192 RPL POLE"/>
    <s v="70Y"/>
  </r>
  <r>
    <s v="LC"/>
    <s v="124187841"/>
    <s v=":004/007"/>
    <s v="T3 DI FULTON-CALISTOGA :4/7 INS GYWW"/>
    <s v="LAKEVLLE"/>
    <s v="ETL.6880.POLE.NWOD"/>
    <d v="2022-07-28T00:00:00"/>
    <d v="2022-06-29T00:00:00"/>
    <m/>
    <x v="330"/>
    <d v="2022-12-29T00:00:00"/>
    <x v="1"/>
    <s v="630"/>
    <x v="0"/>
    <s v="Open"/>
    <s v="HFTD 3"/>
    <s v="POHW OH   TR3  PRTO AIR  FRAB"/>
    <s v="Missing"/>
    <s v="Guy Wire-Wood"/>
    <s v="Install"/>
    <s v=""/>
    <s v=""/>
    <s v=""/>
  </r>
  <r>
    <s v="LC"/>
    <s v="124188000"/>
    <s v="003/035"/>
    <s v="T3 DI SLY CREEK TAP 003/035 RPR JMPW"/>
    <s v="TABLEMTN"/>
    <s v="ETL.4221.INSL.NCER"/>
    <d v="2022-07-28T00:00:00"/>
    <d v="2022-06-28T00:00:00"/>
    <m/>
    <x v="299"/>
    <d v="2022-12-28T00:00:00"/>
    <x v="1"/>
    <s v="630"/>
    <x v="0"/>
    <s v="Open"/>
    <s v="HFTD 3"/>
    <s v="RELW FIRE OH   TR3  PRTO AIR"/>
    <s v="No Good/Out of Stdrd"/>
    <s v="Jumper-Wood"/>
    <s v="Repair"/>
    <s v="45462658"/>
    <s v="T3 DI SLY CREEK TAP 003/035 RPR JMPW"/>
    <s v="ICW"/>
  </r>
  <r>
    <s v="LC"/>
    <s v="124188051"/>
    <s v="014/219"/>
    <s v="T3 DI GOLD HILL #1 014/219 RPL STRW"/>
    <s v="SACTO"/>
    <s v="ETL.6950.POLE.WOOD"/>
    <d v="2022-07-28T00:00:00"/>
    <d v="2022-06-24T00:00:00"/>
    <m/>
    <x v="259"/>
    <d v="2022-12-24T00:00:00"/>
    <x v="1"/>
    <s v="372"/>
    <x v="0"/>
    <s v="Open"/>
    <s v="HFTD 3"/>
    <s v="POHW FIRE OH   TR3  PRTO AIR  FRAB"/>
    <s v="No Good/Out of Stdrd"/>
    <s v="Structure-Wood"/>
    <s v="Replace"/>
    <s v="31614770"/>
    <s v="T3 WV GOLD HILL #1 12/192 RPL POLE"/>
    <s v="70Y"/>
  </r>
  <r>
    <s v="LC"/>
    <s v="124190490"/>
    <s v="014/122"/>
    <s v="T3 DI CRESTA-RIO OSO 14/122 RPL INSS"/>
    <s v="TABLEMTN"/>
    <s v="ETL.4590.INSL"/>
    <d v="2022-07-29T00:00:00"/>
    <d v="2022-06-30T00:00:00"/>
    <m/>
    <x v="342"/>
    <d v="2022-12-30T00:00:00"/>
    <x v="1"/>
    <s v="532"/>
    <x v="0"/>
    <s v="Open"/>
    <s v="HFTD 3"/>
    <s v="POHW OH   TR3  PRTO AIR"/>
    <s v="No Good/Out of Stdrd"/>
    <s v="Insulator-Steel"/>
    <s v="Replace"/>
    <s v="31615915"/>
    <s v="T3 EI CRESTA-RIO OSO RPL INSS 10 STRTS"/>
    <s v="93K"/>
  </r>
  <r>
    <s v="LC"/>
    <s v="124190647"/>
    <s v="008/005"/>
    <s v="T3 DI MONTE RIO-FLTN-FLTN 8/5 RPR GYWW"/>
    <s v="LAKEVLLE"/>
    <s v="ETL.7630.POLE.NWOD"/>
    <d v="2022-07-29T00:00:00"/>
    <d v="2022-06-28T00:00:00"/>
    <m/>
    <x v="299"/>
    <d v="2022-12-28T00:00:00"/>
    <x v="1"/>
    <s v="630"/>
    <x v="0"/>
    <s v="Open"/>
    <s v="HFTD 3"/>
    <s v="RELW FIRE ACCM OH   TR3  PRTO AIR  FRAB"/>
    <s v="No Good/Out of Stdrd"/>
    <s v="Guy Wire-Wood"/>
    <s v="Repair"/>
    <s v="45575641"/>
    <s v="T3 DI MONTE RIO-FLTN-FLTN 8/5 RPR GYWW"/>
    <s v="ICW"/>
  </r>
  <r>
    <s v="LC"/>
    <s v="124191105"/>
    <s v="015/128"/>
    <s v="T3 DI CRESTA-RIO OSO 15/128 RPL HRDT"/>
    <s v="TABLEMTN"/>
    <s v="ETL.4590.TOWR"/>
    <d v="2022-07-29T00:00:00"/>
    <d v="2022-06-28T00:00:00"/>
    <m/>
    <x v="299"/>
    <d v="2022-12-28T00:00:00"/>
    <x v="1"/>
    <s v="543"/>
    <x v="0"/>
    <s v="Open"/>
    <s v="HFTD 3"/>
    <s v="RELW OH   TR3  PRTO AIR  FRAB"/>
    <s v="No Good/Out of Stdrd"/>
    <s v="Hardware-Tower"/>
    <s v="Replace"/>
    <s v="45597811"/>
    <s v="T3 DI CRESTA-RIO OSO 15/128 RPL HRDT"/>
    <s v="ICQ"/>
  </r>
  <r>
    <s v="LC"/>
    <s v="124192206"/>
    <s v="016/180"/>
    <s v="T3 DI IGNACIO-BOLINAS #2 16/180 RPL ANCW"/>
    <s v="LAKEVLLE"/>
    <s v="ETL.7180.POLE.WDPS"/>
    <d v="2022-07-29T00:00:00"/>
    <d v="2022-06-29T00:00:00"/>
    <m/>
    <x v="330"/>
    <d v="2022-12-29T00:00:00"/>
    <x v="1"/>
    <s v="637"/>
    <x v="0"/>
    <s v="Open"/>
    <s v="HFTD 3"/>
    <s v="RELW FIRE OH   TR3  PRTO AIR  NTDE"/>
    <s v="No Good/Out of Stdrd"/>
    <s v="Anchor-Wood"/>
    <s v="Replace"/>
    <s v="31617011"/>
    <s v="T3 DI IGNACIO-BOLINAS #2 16/180 RPL ANCW"/>
    <s v="93E"/>
  </r>
  <r>
    <s v="LC"/>
    <s v="124193265"/>
    <s v="000/005"/>
    <s v="T3 DI BEARDSLEY TAP 000/005 RPR STRW"/>
    <s v="VICTOR"/>
    <s v="ETL.1401.POLE.WDPS"/>
    <d v="2022-07-29T00:00:00"/>
    <d v="2022-06-24T00:00:00"/>
    <m/>
    <x v="259"/>
    <d v="2022-12-24T00:00:00"/>
    <x v="1"/>
    <s v="630"/>
    <x v="0"/>
    <s v="Open"/>
    <s v="HFTD 3"/>
    <s v="RELW OH   TR3  PRTO AIR"/>
    <s v="No Good/Out of Stdrd"/>
    <s v="Structure-Wood"/>
    <s v="Repair"/>
    <s v="45519414"/>
    <s v="T3 DI BEARDSLEY TAP 000/005 RPR STRW"/>
    <s v="ICW"/>
  </r>
  <r>
    <s v="LC"/>
    <s v="124194210"/>
    <s v="025/100"/>
    <s v="T3 DI PTTSBRG-SAN MATEO-25/100 RPL HRDT"/>
    <s v="CONCORD"/>
    <s v="ETL.5463.TOWR"/>
    <d v="2022-07-29T00:00:00"/>
    <d v="2022-06-27T00:00:00"/>
    <m/>
    <x v="329"/>
    <d v="2022-12-27T00:00:00"/>
    <x v="1"/>
    <s v="630"/>
    <x v="0"/>
    <s v="Open"/>
    <s v="HFTD 3"/>
    <s v="RELW OH   TR3  PRTO AIR  FRAB"/>
    <s v="No Good/Out of Stdrd"/>
    <s v="Hardware-Wood"/>
    <s v="Replace"/>
    <s v="45515605"/>
    <s v="T3 DI PTTSBRG-SAN MATEO-25/100 RPL HRDT"/>
    <s v="ICW"/>
  </r>
  <r>
    <s v="LC"/>
    <s v="124194653"/>
    <s v="002/020A"/>
    <s v="T3 DI SLY CREEK TAP 002/020A(L) RPL STRW"/>
    <s v="TABLEMTN"/>
    <s v="ETL.4221.POLE.WDPS"/>
    <d v="2022-07-29T00:00:00"/>
    <d v="2022-06-27T00:00:00"/>
    <m/>
    <x v="329"/>
    <d v="2022-12-27T00:00:00"/>
    <x v="1"/>
    <s v="372"/>
    <x v="0"/>
    <s v="Open"/>
    <s v="HFTD 3"/>
    <s v="POHW OH   TR3  PRTO AIR"/>
    <s v="No Good/Out of Stdrd"/>
    <s v="Structure-Wood"/>
    <s v="Replace"/>
    <s v="31617925"/>
    <s v="T3 EI SLY CREEK TAP 001/009L RPL POLE"/>
    <s v="70Y"/>
  </r>
  <r>
    <s v="LC"/>
    <s v="124194851"/>
    <s v="015/129"/>
    <s v="T3 DI CRESTA-RIO OSO 15/129 RPL INSS"/>
    <s v="TABLEMTN"/>
    <s v="ETL.4590.INSL"/>
    <d v="2022-07-29T00:00:00"/>
    <d v="2022-06-27T00:00:00"/>
    <m/>
    <x v="329"/>
    <d v="2022-12-27T00:00:00"/>
    <x v="1"/>
    <s v="532"/>
    <x v="0"/>
    <s v="Open"/>
    <s v="HFTD 3"/>
    <s v="POHW OH   TR3  PRTO AIR"/>
    <s v="No Good/Out of Stdrd"/>
    <s v="Insulator-Steel"/>
    <s v="Replace"/>
    <s v="31615915"/>
    <s v="T3 EI CRESTA-RIO OSO RPL INSS 10 STRTS"/>
    <s v="93K"/>
  </r>
  <r>
    <s v="LC"/>
    <s v="124195296"/>
    <s v="000/012"/>
    <s v="T3 DI SPRING GAP TAP 0/12 RPR INSW"/>
    <s v="VICTOR"/>
    <s v="ETL.1402.INSL.NCER"/>
    <d v="2022-07-29T00:00:00"/>
    <d v="2022-06-22T00:00:00"/>
    <m/>
    <x v="328"/>
    <d v="2022-12-22T00:00:00"/>
    <x v="1"/>
    <s v="630"/>
    <x v="0"/>
    <s v="Open"/>
    <s v="HFTD 3"/>
    <s v="RELW OH   TR3  PRTO AIR  NTDE"/>
    <s v="No Good/Out of Stdrd"/>
    <s v="Insulator-Wood"/>
    <s v="Repair"/>
    <s v="45519415"/>
    <s v="T3 DI SPRING GAP TAP 0/12 RPR INSW"/>
    <s v="ICW"/>
  </r>
  <r>
    <s v="LC"/>
    <s v="124195806"/>
    <s v="007/004"/>
    <s v="T3 DI KONOCTI-EAGLE ROCK 07/004 RPL HRDW"/>
    <s v="WILLITS"/>
    <s v="ETL.6861.POLE.WOOD"/>
    <d v="2022-07-29T00:00:00"/>
    <d v="2022-06-26T00:00:00"/>
    <m/>
    <x v="297"/>
    <d v="2022-12-26T00:00:00"/>
    <x v="1"/>
    <s v="630"/>
    <x v="0"/>
    <s v="Open"/>
    <s v="HFTD 3"/>
    <s v="RELW OH   TR3  PRTO AIR  FRAB"/>
    <s v="No Good/Out of Stdrd"/>
    <s v="Hardware-Wood"/>
    <s v="Replace"/>
    <s v="45592815"/>
    <s v="T3 DI KONOCTI-EAGLE ROCK 07/004 RPL HRDW"/>
    <s v="ICW"/>
  </r>
  <r>
    <s v="LC"/>
    <s v="124195823"/>
    <s v="007/103"/>
    <s v="T3 DI MIDDLEFORK #1 7/103 RPR STRW"/>
    <s v="SACTO"/>
    <s v="ETL.8405.POLE.WOOD"/>
    <d v="2022-07-29T00:00:00"/>
    <d v="2022-06-28T00:00:00"/>
    <m/>
    <x v="299"/>
    <d v="2022-12-2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196222"/>
    <s v="010/088"/>
    <s v="T3 DI MIDDLE FORK-GOLD HLL 10/88 REFRAME"/>
    <s v="SACTO"/>
    <s v="ETL.5140.POLE.STPS"/>
    <d v="2022-07-29T00:00:00"/>
    <d v="2022-06-27T00:00:00"/>
    <m/>
    <x v="329"/>
    <d v="2022-12-27T00:00:00"/>
    <x v="1"/>
    <s v="93Z"/>
    <x v="0"/>
    <s v="Open"/>
    <s v="HFTD 3"/>
    <s v="POHW OH   TR3  PRTO AIR"/>
    <s v="No Good/Out of Stdrd"/>
    <s v="Crossarm-Steel"/>
    <s v="Replace"/>
    <s v=""/>
    <s v=""/>
    <s v=""/>
  </r>
  <r>
    <s v="LC"/>
    <s v="124197870"/>
    <s v="000/002C"/>
    <s v="T3 DI FORBESTOWN TAP 0/2C RMV VEG"/>
    <s v="TABLEMTN"/>
    <s v="ETL.4222.POLE.NWOD"/>
    <d v="2022-07-30T00:00:00"/>
    <d v="2022-06-28T00:00:00"/>
    <m/>
    <x v="299"/>
    <d v="2022-12-28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4198940"/>
    <s v="019/001"/>
    <s v="T3 DI MAPLE CREEK-HOOPA 19/1 RPR GYWW"/>
    <s v="EUREKA"/>
    <s v="ETL.7490.POLE.WOOD"/>
    <d v="2022-07-30T00:00:00"/>
    <d v="2022-06-29T00:00:00"/>
    <m/>
    <x v="330"/>
    <d v="2022-12-29T00:00:00"/>
    <x v="1"/>
    <s v="630"/>
    <x v="0"/>
    <s v="Open"/>
    <s v="HFTD 3"/>
    <s v="POHW FIRE ACCL OH   TR3  PRTO AIR  FRAB"/>
    <s v="No Good/Out of Stdrd"/>
    <s v="Guy Wire-Wood"/>
    <s v="Repair"/>
    <s v=""/>
    <s v=""/>
    <s v=""/>
  </r>
  <r>
    <s v="LC"/>
    <s v="124199163"/>
    <s v="001/010A"/>
    <s v="T3 DI SLY CREEK 1/10A RPR GYWW"/>
    <s v="TABLEMTN"/>
    <s v="ETL.4221.POLE.WOOD"/>
    <d v="2022-07-30T00:00:00"/>
    <d v="2022-06-28T00:00:00"/>
    <m/>
    <x v="299"/>
    <d v="2022-12-28T00:00:00"/>
    <x v="1"/>
    <s v="630"/>
    <x v="0"/>
    <s v="Open"/>
    <s v="HFTD 3"/>
    <s v="RELW FIRE OH   TR3  PRTO AIR  FRAB"/>
    <s v="No Good/Out of Stdrd"/>
    <s v="Guy Wire-Wood"/>
    <s v="Repair"/>
    <s v="45462740"/>
    <s v="T3 DI SLY CREEK 1/10A RPR GYWW"/>
    <s v="ICW"/>
  </r>
  <r>
    <s v="LC"/>
    <s v="124199168"/>
    <s v="001/010B"/>
    <s v="T3 DI SLY CREEK 1/10B RPR INSW"/>
    <s v="TABLEMTN"/>
    <s v="ETL.4221.INSL.NCER"/>
    <d v="2022-07-30T00:00:00"/>
    <d v="2022-06-28T00:00:00"/>
    <m/>
    <x v="299"/>
    <d v="2022-12-28T00:00:00"/>
    <x v="1"/>
    <s v="630"/>
    <x v="0"/>
    <s v="Open"/>
    <s v="HFTD 3"/>
    <s v="RELW FIRE OH   TR3  PRTO AIR"/>
    <s v="No Good/Out of Stdrd"/>
    <s v="Insulator-Wood"/>
    <s v="Repair"/>
    <s v="45462741"/>
    <s v="T3 DI SLY CREEK 1/10B RPR INSW"/>
    <s v="ICW"/>
  </r>
  <r>
    <s v="LC"/>
    <s v="124199519"/>
    <s v="000/004"/>
    <s v="T3 DI FRKS OF THE BTE TAP 0/004 RPR INSW"/>
    <s v="TABLEMTN"/>
    <s v="ETL.6722.INSL.CERA"/>
    <d v="2022-07-30T00:00:00"/>
    <d v="2022-06-29T00:00:00"/>
    <m/>
    <x v="330"/>
    <d v="2022-12-29T00:00:00"/>
    <x v="1"/>
    <s v="630"/>
    <x v="0"/>
    <s v="Open"/>
    <s v="HFTD 3"/>
    <s v="POHW FIRE OH   TR3  PRTO AIR  NTDE"/>
    <s v="No Good/Out of Stdrd"/>
    <s v="Insulator-Wood"/>
    <s v="Repair"/>
    <s v=""/>
    <s v=""/>
    <s v=""/>
  </r>
  <r>
    <s v="LC"/>
    <s v="124202053"/>
    <s v="000/003"/>
    <s v="T3 DI ELDRDO-MSSRI FLT #1 0/3 RPR INSS"/>
    <s v="SACTO"/>
    <s v="ETL.1530.INSL.NCER"/>
    <d v="2022-08-01T00:00:00"/>
    <d v="2022-06-29T00:00:00"/>
    <m/>
    <x v="330"/>
    <d v="2022-12-29T00:00:00"/>
    <x v="1"/>
    <s v="628"/>
    <x v="0"/>
    <s v="Open"/>
    <s v="HFTD 3"/>
    <s v="POHW FIRE OH   TR3  PRTO AIR  NTDE"/>
    <s v="No Good/Out of Stdrd"/>
    <s v="Insulator-Steel"/>
    <s v="Repair"/>
    <s v=""/>
    <s v=""/>
    <s v=""/>
  </r>
  <r>
    <s v="LC"/>
    <s v="124209470"/>
    <s v="006/066"/>
    <s v="T3 DI SNTH LN-PCFCA 6/066 RPR GYWW"/>
    <s v="METCALF"/>
    <s v="ETL.7575.POLE.WOOD"/>
    <d v="2022-08-02T00:00:00"/>
    <d v="2022-06-25T00:00:00"/>
    <m/>
    <x v="260"/>
    <d v="2022-12-25T00:00:00"/>
    <x v="1"/>
    <s v="630"/>
    <x v="0"/>
    <s v="Open"/>
    <s v="HFTD 3"/>
    <s v="RELW OH   TR3  PRTO AIR  FRAB"/>
    <s v="No Good/Out of Stdrd"/>
    <s v="Guy Wire-Wood"/>
    <s v="Repair"/>
    <s v="45600933"/>
    <s v="T3 DI SNTH LN-PCFCA 6/066 RPR GYWW"/>
    <s v="ICW"/>
  </r>
  <r>
    <s v="LC"/>
    <s v="124447453"/>
    <s v="007/062"/>
    <s v="T3 EI MTA VSTA BRNS 7/062 RPL STRW"/>
    <s v="MOSSLNDG"/>
    <s v="ETL.7590.POLE.WOOD"/>
    <d v="2022-09-06T00:00:00"/>
    <d v="2022-06-23T00:00:00"/>
    <m/>
    <x v="327"/>
    <d v="2022-12-23T00:00:00"/>
    <x v="1"/>
    <s v="372"/>
    <x v="0"/>
    <s v="Open"/>
    <s v="HFTD 3"/>
    <s v="RELW FIRE ACCL OH   TR3  PRTO AIR  FRAB"/>
    <s v="No Good/Out of Stdrd"/>
    <s v="Structure-Wood"/>
    <s v="Replace"/>
    <s v="31624204"/>
    <s v="T3 EI MTA VSTA BRNS 7/062 RPL STRW"/>
    <s v="70Y"/>
  </r>
  <r>
    <s v="LC"/>
    <s v="124447456"/>
    <s v="007/063"/>
    <s v="T3 MTA VSTA BRNS 7/063 RPL STRW"/>
    <s v="MOSSLNDG"/>
    <s v="ETL.7590.POLE.WOOD"/>
    <d v="2022-09-06T00:00:00"/>
    <d v="2022-06-23T00:00:00"/>
    <m/>
    <x v="327"/>
    <d v="2022-12-23T00:00:00"/>
    <x v="1"/>
    <s v="372"/>
    <x v="0"/>
    <s v="Open"/>
    <s v="HFTD 3"/>
    <s v="POHW OTHR FIRE ACCL OH   TR3  PRTO FRAB"/>
    <s v="Rotten"/>
    <s v="Structure-Wood"/>
    <s v="Replace"/>
    <s v="31624204"/>
    <s v="T3 EI MTA VSTA BRNS 7/062 RPL STRW"/>
    <s v="70Y"/>
  </r>
  <r>
    <s v="LC"/>
    <s v="124584796"/>
    <s v="013/111"/>
    <s v="T2 DI CRAG VIEW-CASCADE 13/111C RPL STRW"/>
    <s v="TABLEMTN"/>
    <s v="ETL.1350.POLE.WDPS"/>
    <d v="2022-09-28T00:00:00"/>
    <d v="2021-06-01T00:00:00"/>
    <m/>
    <x v="97"/>
    <d v="2022-06-01T00:00:00"/>
    <x v="1"/>
    <s v="372"/>
    <x v="0"/>
    <s v="Open"/>
    <s v="HFTD 2"/>
    <s v="POHW FIRE COMP OH   TR2  PRTO AIR  SR22"/>
    <s v="No Good/Out of Stdrd"/>
    <s v="Structure-Wood"/>
    <s v="Replace"/>
    <s v="31544917"/>
    <s v="DI T2 CRAG VIEW-CASCADE 10/94R RPL STRW"/>
    <s v="70Y"/>
  </r>
  <r>
    <s v="LC"/>
    <s v="124631806"/>
    <s v="072/004"/>
    <s v="T2 DI HUMBOLDT-TRINITY  72/4 RPL POLE"/>
    <s v="EUREKA"/>
    <s v="ETL.1820.POLE.WDPS"/>
    <d v="2022-10-06T00:00:00"/>
    <d v="2021-07-13T00:00:00"/>
    <m/>
    <x v="139"/>
    <d v="2022-07-13T00:00:00"/>
    <x v="1"/>
    <s v="372"/>
    <x v="0"/>
    <s v="Open"/>
    <s v="HFTD 2"/>
    <s v="POHW FIRE OH   TR2  PRTO AIR  SR22"/>
    <s v="No Good/Out of Stdrd"/>
    <s v="Structure-Wood"/>
    <s v="Replace"/>
    <s v="31547347"/>
    <s v="T2 DI HUMBOLDT-TRINITY  72/4 RPL POLE"/>
    <s v="70Y"/>
  </r>
  <r>
    <s v="LC"/>
    <s v="124631807"/>
    <s v="072/004"/>
    <s v="T2 DI HUMBOLDT-TRINITY  72/4 RPL POLE"/>
    <s v="EUREKA"/>
    <s v="ETL.1820.POLE.WDPS"/>
    <d v="2022-10-06T00:00:00"/>
    <d v="2021-07-13T00:00:00"/>
    <m/>
    <x v="139"/>
    <d v="2022-07-13T00:00:00"/>
    <x v="1"/>
    <s v="372"/>
    <x v="0"/>
    <s v="Open"/>
    <s v="HFTD 2"/>
    <s v="POHW FIRE OH   TR2  PRTO AIR  SR22"/>
    <s v="No Good/Out of Stdrd"/>
    <s v="Structure-Wood"/>
    <s v="Replace"/>
    <s v="31547347"/>
    <s v="T2 DI HUMBOLDT-TRINITY  72/4 RPL POLE"/>
    <s v="70Y"/>
  </r>
  <r>
    <s v="LC"/>
    <s v="124635904"/>
    <s v="073/006"/>
    <s v="T2 DI HUMBOLDT-TRINITY 73/6C RPL STRW"/>
    <s v="EUREKA"/>
    <s v="ETL.1820.POLE.WDPS"/>
    <d v="2022-10-06T00:00:00"/>
    <d v="2021-07-12T00:00:00"/>
    <m/>
    <x v="138"/>
    <d v="2022-07-12T00:00:00"/>
    <x v="1"/>
    <s v="372"/>
    <x v="0"/>
    <s v="Open"/>
    <s v="HFTD 2"/>
    <s v="POHW FIRE OH   TR2  PRTO AIR  SR22"/>
    <s v="No Good/Out of Stdrd"/>
    <s v="Structure-Wood"/>
    <s v="Replace"/>
    <s v="31615000"/>
    <s v="T2 DI HUMBOLDT-TRINITY 73/06 RPL STRW"/>
    <s v="70Y"/>
  </r>
  <r>
    <s v="LC"/>
    <s v="124644108"/>
    <s v="011/100"/>
    <s v="T2 DI CRAG VIEW-CASCADE 11/100 RPL POLE"/>
    <s v="TABLEMTN"/>
    <s v="ETL.1350.POLE.WDPS"/>
    <d v="2022-10-07T00:00:00"/>
    <d v="2021-06-04T00:00:00"/>
    <m/>
    <x v="100"/>
    <d v="2022-06-04T00:00:00"/>
    <x v="1"/>
    <s v="372"/>
    <x v="0"/>
    <s v="Open"/>
    <s v="HFTD 2"/>
    <s v="POHW OTHR FIRE COMP OH   TR2  PRTO AIR"/>
    <s v="No Good/Out of Stdrd"/>
    <s v="Structure-Wood"/>
    <s v="Replace"/>
    <s v="31544917"/>
    <s v="DI T2 CRAG VIEW-CASCADE 10/94R RPL STRW"/>
    <s v="70Y"/>
  </r>
  <r>
    <s v="LC"/>
    <s v="124865663"/>
    <s v="015/127"/>
    <s v="T2 EI CRAG VIEW-CASCADE 15/127C RPL STRW"/>
    <s v="TABLEMTN"/>
    <s v="ETL.1350.POLE.WDPS"/>
    <d v="2022-11-10T00:00:00"/>
    <d v="2021-06-11T00:00:00"/>
    <m/>
    <x v="106"/>
    <d v="2022-06-11T00:00:00"/>
    <x v="1"/>
    <s v="372"/>
    <x v="0"/>
    <s v="Open"/>
    <s v="HFTD 2"/>
    <s v="POHW OTHR FIRE COMP OH   TR2  PRTO"/>
    <s v="No Good/Out of Stdrd"/>
    <s v="Structure-Wood"/>
    <s v="Replace"/>
    <s v="31544917"/>
    <s v="DI T2 CRAG VIEW-CASCADE 10/94R RPL STRW"/>
    <s v="70Y"/>
  </r>
  <r>
    <s v="LC"/>
    <s v="125263625"/>
    <s v="002/005B"/>
    <s v="T3 DI BEARDSLEY TAP 002/005B RPL POLE"/>
    <s v="VICTOR"/>
    <s v="ETL.1401.POLE.WOOD"/>
    <d v="2022-12-29T00:00:00"/>
    <d v="2022-06-24T00:00:00"/>
    <m/>
    <x v="259"/>
    <d v="2022-12-24T00:00:00"/>
    <x v="1"/>
    <s v="372"/>
    <x v="0"/>
    <s v="Open"/>
    <s v="HFTD 3"/>
    <s v="POHW FIRE OH   TR3  PRTO AIR  FRAB"/>
    <s v="No Good/Out of Stdrd"/>
    <s v="Structure-Wood"/>
    <s v="Replace"/>
    <s v="31629514"/>
    <s v="T3 DI BEARDSLEY TAP 1/5L RPL POLE"/>
    <s v="70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3FBAA4-549B-458D-AFE5-FB7B5577656D}" name="PivotTable1" cacheId="6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N15" firstHeaderRow="1" firstDataRow="3" firstDataCol="1"/>
  <pivotFields count="24">
    <pivotField showAll="0"/>
    <pivotField dataField="1" showAll="0"/>
    <pivotField showAll="0"/>
    <pivotField showAll="0"/>
    <pivotField showAll="0"/>
    <pivotField showAll="0"/>
    <pivotField numFmtId="14" showAll="0"/>
    <pivotField numFmtId="14" showAll="0"/>
    <pivotField showAll="0"/>
    <pivotField axis="axisCol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4" showAll="0"/>
    <pivotField axis="axisRow" showAll="0">
      <items count="3">
        <item x="1"/>
        <item x="0"/>
        <item t="default"/>
      </items>
    </pivotField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3"/>
    <field x="11"/>
  </rowFields>
  <rowItems count="10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 t="grand">
      <x/>
    </i>
  </rowItems>
  <colFields count="2">
    <field x="23"/>
    <field x="9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Count of Notification N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E8AEA-50A5-48C7-90E8-5F894F70F7FF}">
  <dimension ref="A1:F12"/>
  <sheetViews>
    <sheetView tabSelected="1" workbookViewId="0">
      <selection activeCell="C3" sqref="C3"/>
    </sheetView>
  </sheetViews>
  <sheetFormatPr defaultRowHeight="12.75" x14ac:dyDescent="0.2"/>
  <cols>
    <col min="2" max="2" width="19.42578125" customWidth="1"/>
  </cols>
  <sheetData>
    <row r="1" spans="1:6" x14ac:dyDescent="0.2">
      <c r="A1" s="22" t="s">
        <v>0</v>
      </c>
      <c r="B1" s="22"/>
      <c r="C1" s="22"/>
      <c r="D1" s="22"/>
      <c r="E1" s="22"/>
      <c r="F1" s="22"/>
    </row>
    <row r="2" spans="1:6" ht="51" x14ac:dyDescent="0.2">
      <c r="A2" s="23" t="s">
        <v>1</v>
      </c>
      <c r="B2" s="23"/>
      <c r="C2" s="10" t="s">
        <v>2</v>
      </c>
      <c r="D2" s="10" t="s">
        <v>3</v>
      </c>
      <c r="E2" s="10" t="s">
        <v>4</v>
      </c>
      <c r="F2" s="10" t="s">
        <v>5</v>
      </c>
    </row>
    <row r="3" spans="1:6" x14ac:dyDescent="0.2">
      <c r="A3" s="11">
        <v>1</v>
      </c>
      <c r="B3" s="11" t="s">
        <v>6</v>
      </c>
      <c r="C3" s="12">
        <f>GETPIVOTDATA("Notification No",Pivot!$A$3,"Late or On-time","On-time","Priority text","E - Schd Compl Yr 0")</f>
        <v>3683</v>
      </c>
      <c r="D3" s="12">
        <f>GETPIVOTDATA("Notification No",Pivot!$A$3,"Late or On-time","On-time","Priority text","B - Urgt Compliance")</f>
        <v>1500</v>
      </c>
      <c r="E3" s="12">
        <f>GETPIVOTDATA("Notification No",Pivot!$A$3,"Late or On-time","On-time","Priority text","Upgraded")</f>
        <v>220</v>
      </c>
      <c r="F3" s="12">
        <f>SUM(C3:E3)</f>
        <v>5403</v>
      </c>
    </row>
    <row r="4" spans="1:6" x14ac:dyDescent="0.2">
      <c r="A4" s="11">
        <v>2</v>
      </c>
      <c r="B4" s="11" t="s">
        <v>7</v>
      </c>
      <c r="C4" s="12">
        <f>GETPIVOTDATA("Notification No",Pivot!$A$3,"Late or On-time","Late","Priority text","E - Schd Compl Yr 0")</f>
        <v>6262</v>
      </c>
      <c r="D4" s="12">
        <f>GETPIVOTDATA("Notification No",Pivot!$A$3,"Late or On-time","Late","Priority text","B - Urgt Compliance")</f>
        <v>17</v>
      </c>
      <c r="E4" s="12">
        <f>GETPIVOTDATA("Notification No",Pivot!$A$3,"Late or On-time","Late","Priority text","Upgraded")</f>
        <v>36</v>
      </c>
      <c r="F4" s="12">
        <f t="shared" ref="F4" si="0">SUM(C4:E4)</f>
        <v>6315</v>
      </c>
    </row>
    <row r="5" spans="1:6" x14ac:dyDescent="0.2">
      <c r="A5" s="11">
        <v>3</v>
      </c>
      <c r="B5" s="11" t="s">
        <v>8</v>
      </c>
      <c r="C5" s="13">
        <f t="shared" ref="C5:E5" si="1">C3/(C3+C4)</f>
        <v>0.37033685268979388</v>
      </c>
      <c r="D5" s="13">
        <f t="shared" si="1"/>
        <v>0.98879367172050103</v>
      </c>
      <c r="E5" s="13">
        <f t="shared" si="1"/>
        <v>0.859375</v>
      </c>
      <c r="F5" s="13">
        <f>F3/(F3+F4)</f>
        <v>0.46108550947260624</v>
      </c>
    </row>
    <row r="6" spans="1:6" x14ac:dyDescent="0.2">
      <c r="A6" s="14"/>
      <c r="B6" s="14"/>
      <c r="C6" s="14"/>
      <c r="D6" s="14"/>
      <c r="E6" s="14"/>
      <c r="F6" s="14"/>
    </row>
    <row r="7" spans="1:6" x14ac:dyDescent="0.2">
      <c r="A7" s="14"/>
      <c r="B7" s="14"/>
      <c r="C7" s="14"/>
      <c r="D7" s="14"/>
      <c r="E7" s="14"/>
      <c r="F7" s="14"/>
    </row>
    <row r="8" spans="1:6" x14ac:dyDescent="0.2">
      <c r="A8" s="22" t="s">
        <v>9</v>
      </c>
      <c r="B8" s="22"/>
      <c r="C8" s="22"/>
      <c r="D8" s="22"/>
      <c r="E8" s="22"/>
      <c r="F8" s="22"/>
    </row>
    <row r="9" spans="1:6" ht="51" x14ac:dyDescent="0.2">
      <c r="A9" s="23" t="s">
        <v>1</v>
      </c>
      <c r="B9" s="23"/>
      <c r="C9" s="10" t="s">
        <v>2</v>
      </c>
      <c r="D9" s="10" t="s">
        <v>3</v>
      </c>
      <c r="E9" s="10" t="s">
        <v>4</v>
      </c>
      <c r="F9" s="10" t="s">
        <v>5</v>
      </c>
    </row>
    <row r="10" spans="1:6" x14ac:dyDescent="0.2">
      <c r="A10" s="11">
        <v>1</v>
      </c>
      <c r="B10" s="11" t="s">
        <v>6</v>
      </c>
      <c r="C10" s="12">
        <f>GETPIVOTDATA("Notification No",Pivot!$A$3,"Late or On-time","On-time","Priority text","E - Schd Compl Yr 0","Months",12)</f>
        <v>128</v>
      </c>
      <c r="D10" s="12">
        <f>GETPIVOTDATA("Notification No",Pivot!$A$3,"Late or On-time","On-time","Priority text","B - Urgt Compliance","Months",12)</f>
        <v>49</v>
      </c>
      <c r="E10" s="12">
        <f>GETPIVOTDATA("Notification No",Pivot!$A$3,"Late or On-time","On-time","Priority text","Upgraded","Months",12)</f>
        <v>11</v>
      </c>
      <c r="F10" s="12">
        <f>SUM(C10:E10)</f>
        <v>188</v>
      </c>
    </row>
    <row r="11" spans="1:6" x14ac:dyDescent="0.2">
      <c r="A11" s="11">
        <v>2</v>
      </c>
      <c r="B11" s="11" t="s">
        <v>7</v>
      </c>
      <c r="C11" s="12">
        <f>GETPIVOTDATA("Notification No",Pivot!$A$3,"Late or On-time","Late","Priority text","E - Schd Compl Yr 0","Months",12)</f>
        <v>788</v>
      </c>
      <c r="D11" s="12">
        <f>GETPIVOTDATA("Notification No",Pivot!$A$3,"Late or On-time","Late","Priority text","B - Urgt Compliance","Months",12)</f>
        <v>3</v>
      </c>
      <c r="E11" s="12">
        <v>0</v>
      </c>
      <c r="F11" s="12">
        <f t="shared" ref="F11" si="2">SUM(C11:E11)</f>
        <v>791</v>
      </c>
    </row>
    <row r="12" spans="1:6" x14ac:dyDescent="0.2">
      <c r="A12" s="11">
        <v>3</v>
      </c>
      <c r="B12" s="11" t="s">
        <v>8</v>
      </c>
      <c r="C12" s="13">
        <f t="shared" ref="C12:E12" si="3">C10/(C10+C11)</f>
        <v>0.13973799126637554</v>
      </c>
      <c r="D12" s="13">
        <f t="shared" si="3"/>
        <v>0.94230769230769229</v>
      </c>
      <c r="E12" s="13">
        <f t="shared" si="3"/>
        <v>1</v>
      </c>
      <c r="F12" s="13">
        <f>F10/(F10+F11)</f>
        <v>0.19203268641470889</v>
      </c>
    </row>
  </sheetData>
  <mergeCells count="4">
    <mergeCell ref="A1:F1"/>
    <mergeCell ref="A2:B2"/>
    <mergeCell ref="A8:F8"/>
    <mergeCell ref="A9:B9"/>
  </mergeCells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A1182-E4F3-480C-AAC2-CACAD16E8B5A}">
  <dimension ref="A1:E10"/>
  <sheetViews>
    <sheetView workbookViewId="0">
      <selection activeCell="H17" sqref="H17"/>
    </sheetView>
  </sheetViews>
  <sheetFormatPr defaultRowHeight="12.75" x14ac:dyDescent="0.2"/>
  <cols>
    <col min="1" max="1" width="10.140625" bestFit="1" customWidth="1"/>
    <col min="3" max="3" width="10.140625" bestFit="1" customWidth="1"/>
    <col min="5" max="5" width="10.140625" bestFit="1" customWidth="1"/>
  </cols>
  <sheetData>
    <row r="1" spans="1:5" x14ac:dyDescent="0.2">
      <c r="A1" s="6">
        <v>44562</v>
      </c>
      <c r="B1" s="6">
        <f>A1-90</f>
        <v>44472</v>
      </c>
    </row>
    <row r="2" spans="1:5" x14ac:dyDescent="0.2">
      <c r="A2" s="6">
        <v>44926</v>
      </c>
      <c r="B2" s="6">
        <f>A2-90</f>
        <v>44836</v>
      </c>
    </row>
    <row r="8" spans="1:5" x14ac:dyDescent="0.2">
      <c r="C8" t="s">
        <v>10</v>
      </c>
      <c r="D8" t="s">
        <v>11</v>
      </c>
      <c r="E8" t="s">
        <v>12</v>
      </c>
    </row>
    <row r="9" spans="1:5" x14ac:dyDescent="0.2">
      <c r="A9" t="s">
        <v>13</v>
      </c>
      <c r="B9">
        <v>90</v>
      </c>
      <c r="C9" s="6">
        <v>44562</v>
      </c>
      <c r="D9" s="6">
        <f>C9-180</f>
        <v>44382</v>
      </c>
      <c r="E9" s="16">
        <v>44197</v>
      </c>
    </row>
    <row r="10" spans="1:5" x14ac:dyDescent="0.2">
      <c r="B10">
        <v>90</v>
      </c>
      <c r="C10" s="6">
        <v>44926</v>
      </c>
      <c r="D10" s="16">
        <f>C10-180</f>
        <v>44746</v>
      </c>
      <c r="E10" s="6">
        <v>44561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84DB0-9AAC-40E1-A389-3859439CC543}">
  <dimension ref="A3:N15"/>
  <sheetViews>
    <sheetView workbookViewId="0">
      <selection activeCell="B31" sqref="B31"/>
    </sheetView>
  </sheetViews>
  <sheetFormatPr defaultRowHeight="12.75" x14ac:dyDescent="0.2"/>
  <cols>
    <col min="1" max="1" width="13.85546875" bestFit="1" customWidth="1"/>
    <col min="2" max="2" width="22.85546875" bestFit="1" customWidth="1"/>
    <col min="3" max="4" width="6.42578125" bestFit="1" customWidth="1"/>
    <col min="5" max="5" width="6.140625" bestFit="1" customWidth="1"/>
    <col min="6" max="6" width="6.7109375" bestFit="1" customWidth="1"/>
    <col min="7" max="7" width="6.28515625" bestFit="1" customWidth="1"/>
    <col min="8" max="8" width="5.7109375" bestFit="1" customWidth="1"/>
    <col min="9" max="10" width="6.5703125" bestFit="1" customWidth="1"/>
    <col min="11" max="11" width="6" bestFit="1" customWidth="1"/>
    <col min="12" max="13" width="6.42578125" bestFit="1" customWidth="1"/>
    <col min="14" max="14" width="11.7109375" bestFit="1" customWidth="1"/>
    <col min="15" max="29" width="6.85546875" bestFit="1" customWidth="1"/>
    <col min="30" max="30" width="9.42578125" bestFit="1" customWidth="1"/>
    <col min="31" max="31" width="6.42578125" bestFit="1" customWidth="1"/>
    <col min="32" max="37" width="6" bestFit="1" customWidth="1"/>
    <col min="38" max="53" width="7" bestFit="1" customWidth="1"/>
    <col min="54" max="54" width="9.5703125" bestFit="1" customWidth="1"/>
    <col min="55" max="55" width="6.42578125" bestFit="1" customWidth="1"/>
    <col min="56" max="62" width="6" bestFit="1" customWidth="1"/>
    <col min="63" max="83" width="7" bestFit="1" customWidth="1"/>
    <col min="84" max="84" width="9.5703125" bestFit="1" customWidth="1"/>
    <col min="85" max="85" width="6.140625" bestFit="1" customWidth="1"/>
    <col min="86" max="92" width="5.7109375" bestFit="1" customWidth="1"/>
    <col min="93" max="112" width="6.7109375" bestFit="1" customWidth="1"/>
    <col min="113" max="113" width="9.28515625" bestFit="1" customWidth="1"/>
    <col min="114" max="114" width="6.7109375" bestFit="1" customWidth="1"/>
    <col min="115" max="121" width="6.28515625" bestFit="1" customWidth="1"/>
    <col min="122" max="140" width="7.28515625" bestFit="1" customWidth="1"/>
    <col min="141" max="141" width="9.85546875" bestFit="1" customWidth="1"/>
    <col min="142" max="142" width="6.28515625" bestFit="1" customWidth="1"/>
    <col min="143" max="149" width="5.85546875" bestFit="1" customWidth="1"/>
    <col min="150" max="169" width="6.85546875" bestFit="1" customWidth="1"/>
    <col min="170" max="170" width="9.42578125" bestFit="1" customWidth="1"/>
    <col min="171" max="171" width="5.7109375" bestFit="1" customWidth="1"/>
    <col min="172" max="178" width="5.28515625" bestFit="1" customWidth="1"/>
    <col min="179" max="200" width="6.28515625" bestFit="1" customWidth="1"/>
    <col min="201" max="201" width="8.85546875" bestFit="1" customWidth="1"/>
    <col min="202" max="202" width="6.5703125" bestFit="1" customWidth="1"/>
    <col min="203" max="210" width="6.140625" bestFit="1" customWidth="1"/>
    <col min="211" max="232" width="7.140625" bestFit="1" customWidth="1"/>
    <col min="233" max="233" width="9.7109375" bestFit="1" customWidth="1"/>
    <col min="234" max="234" width="6.5703125" bestFit="1" customWidth="1"/>
    <col min="235" max="242" width="6.140625" bestFit="1" customWidth="1"/>
    <col min="243" max="263" width="7.140625" bestFit="1" customWidth="1"/>
    <col min="264" max="264" width="9.7109375" bestFit="1" customWidth="1"/>
    <col min="265" max="265" width="6" bestFit="1" customWidth="1"/>
    <col min="266" max="273" width="5.5703125" bestFit="1" customWidth="1"/>
    <col min="274" max="295" width="6.5703125" bestFit="1" customWidth="1"/>
    <col min="296" max="296" width="9.140625" bestFit="1" customWidth="1"/>
    <col min="297" max="297" width="6.42578125" bestFit="1" customWidth="1"/>
    <col min="298" max="305" width="6" bestFit="1" customWidth="1"/>
    <col min="306" max="325" width="7" bestFit="1" customWidth="1"/>
    <col min="326" max="326" width="9.5703125" bestFit="1" customWidth="1"/>
    <col min="327" max="327" width="6.42578125" bestFit="1" customWidth="1"/>
    <col min="328" max="335" width="6" bestFit="1" customWidth="1"/>
    <col min="336" max="355" width="7" bestFit="1" customWidth="1"/>
    <col min="356" max="356" width="9.5703125" bestFit="1" customWidth="1"/>
    <col min="357" max="357" width="11.7109375" bestFit="1" customWidth="1"/>
  </cols>
  <sheetData>
    <row r="3" spans="1:14" x14ac:dyDescent="0.2">
      <c r="A3" s="7" t="s">
        <v>14</v>
      </c>
      <c r="B3" s="7" t="s">
        <v>15</v>
      </c>
    </row>
    <row r="4" spans="1:14" x14ac:dyDescent="0.2"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</row>
    <row r="5" spans="1:14" x14ac:dyDescent="0.2">
      <c r="A5" s="7" t="s">
        <v>29</v>
      </c>
    </row>
    <row r="6" spans="1:14" x14ac:dyDescent="0.2">
      <c r="A6" s="8" t="s">
        <v>30</v>
      </c>
      <c r="B6">
        <v>84</v>
      </c>
      <c r="C6">
        <v>6</v>
      </c>
      <c r="D6">
        <v>86</v>
      </c>
      <c r="E6">
        <v>239</v>
      </c>
      <c r="F6">
        <v>130</v>
      </c>
      <c r="G6">
        <v>341</v>
      </c>
      <c r="H6">
        <v>257</v>
      </c>
      <c r="I6">
        <v>118</v>
      </c>
      <c r="J6">
        <v>69</v>
      </c>
      <c r="K6">
        <v>55</v>
      </c>
      <c r="L6">
        <v>80</v>
      </c>
      <c r="M6">
        <v>52</v>
      </c>
      <c r="N6">
        <v>1517</v>
      </c>
    </row>
    <row r="7" spans="1:14" x14ac:dyDescent="0.2">
      <c r="A7" s="9" t="s">
        <v>31</v>
      </c>
      <c r="B7">
        <v>2</v>
      </c>
      <c r="E7">
        <v>1</v>
      </c>
      <c r="F7">
        <v>1</v>
      </c>
      <c r="J7">
        <v>1</v>
      </c>
      <c r="K7">
        <v>1</v>
      </c>
      <c r="L7">
        <v>8</v>
      </c>
      <c r="M7">
        <v>3</v>
      </c>
      <c r="N7">
        <v>17</v>
      </c>
    </row>
    <row r="8" spans="1:14" x14ac:dyDescent="0.2">
      <c r="A8" s="9" t="s">
        <v>6</v>
      </c>
      <c r="B8">
        <v>82</v>
      </c>
      <c r="C8">
        <v>6</v>
      </c>
      <c r="D8">
        <v>86</v>
      </c>
      <c r="E8">
        <v>238</v>
      </c>
      <c r="F8">
        <v>129</v>
      </c>
      <c r="G8">
        <v>341</v>
      </c>
      <c r="H8">
        <v>257</v>
      </c>
      <c r="I8">
        <v>118</v>
      </c>
      <c r="J8">
        <v>68</v>
      </c>
      <c r="K8">
        <v>54</v>
      </c>
      <c r="L8">
        <v>72</v>
      </c>
      <c r="M8">
        <v>49</v>
      </c>
      <c r="N8">
        <v>1500</v>
      </c>
    </row>
    <row r="9" spans="1:14" x14ac:dyDescent="0.2">
      <c r="A9" s="8" t="s">
        <v>32</v>
      </c>
      <c r="B9">
        <v>416</v>
      </c>
      <c r="C9">
        <v>64</v>
      </c>
      <c r="D9">
        <v>574</v>
      </c>
      <c r="E9">
        <v>1679</v>
      </c>
      <c r="F9">
        <v>1226</v>
      </c>
      <c r="G9">
        <v>1594</v>
      </c>
      <c r="H9">
        <v>906</v>
      </c>
      <c r="I9">
        <v>219</v>
      </c>
      <c r="J9">
        <v>458</v>
      </c>
      <c r="K9">
        <v>918</v>
      </c>
      <c r="L9">
        <v>975</v>
      </c>
      <c r="M9">
        <v>916</v>
      </c>
      <c r="N9">
        <v>9945</v>
      </c>
    </row>
    <row r="10" spans="1:14" x14ac:dyDescent="0.2">
      <c r="A10" s="9" t="s">
        <v>31</v>
      </c>
      <c r="B10">
        <v>377</v>
      </c>
      <c r="C10">
        <v>48</v>
      </c>
      <c r="D10">
        <v>193</v>
      </c>
      <c r="E10">
        <v>678</v>
      </c>
      <c r="F10">
        <v>650</v>
      </c>
      <c r="G10">
        <v>887</v>
      </c>
      <c r="H10">
        <v>389</v>
      </c>
      <c r="I10">
        <v>172</v>
      </c>
      <c r="J10">
        <v>353</v>
      </c>
      <c r="K10">
        <v>833</v>
      </c>
      <c r="L10">
        <v>894</v>
      </c>
      <c r="M10">
        <v>788</v>
      </c>
      <c r="N10">
        <v>6262</v>
      </c>
    </row>
    <row r="11" spans="1:14" x14ac:dyDescent="0.2">
      <c r="A11" s="9" t="s">
        <v>6</v>
      </c>
      <c r="B11">
        <v>39</v>
      </c>
      <c r="C11">
        <v>16</v>
      </c>
      <c r="D11">
        <v>381</v>
      </c>
      <c r="E11">
        <v>1001</v>
      </c>
      <c r="F11">
        <v>576</v>
      </c>
      <c r="G11">
        <v>707</v>
      </c>
      <c r="H11">
        <v>517</v>
      </c>
      <c r="I11">
        <v>47</v>
      </c>
      <c r="J11">
        <v>105</v>
      </c>
      <c r="K11">
        <v>85</v>
      </c>
      <c r="L11">
        <v>81</v>
      </c>
      <c r="M11">
        <v>128</v>
      </c>
      <c r="N11">
        <v>3683</v>
      </c>
    </row>
    <row r="12" spans="1:14" x14ac:dyDescent="0.2">
      <c r="A12" s="8" t="s">
        <v>33</v>
      </c>
      <c r="B12">
        <v>14</v>
      </c>
      <c r="C12">
        <v>1</v>
      </c>
      <c r="D12">
        <v>18</v>
      </c>
      <c r="E12">
        <v>59</v>
      </c>
      <c r="F12">
        <v>30</v>
      </c>
      <c r="G12">
        <v>57</v>
      </c>
      <c r="H12">
        <v>24</v>
      </c>
      <c r="I12">
        <v>4</v>
      </c>
      <c r="J12">
        <v>9</v>
      </c>
      <c r="K12">
        <v>13</v>
      </c>
      <c r="L12">
        <v>16</v>
      </c>
      <c r="M12">
        <v>11</v>
      </c>
      <c r="N12">
        <v>256</v>
      </c>
    </row>
    <row r="13" spans="1:14" x14ac:dyDescent="0.2">
      <c r="A13" s="9" t="s">
        <v>31</v>
      </c>
      <c r="B13">
        <v>8</v>
      </c>
      <c r="E13">
        <v>5</v>
      </c>
      <c r="F13">
        <v>2</v>
      </c>
      <c r="G13">
        <v>15</v>
      </c>
      <c r="H13">
        <v>4</v>
      </c>
      <c r="K13">
        <v>1</v>
      </c>
      <c r="L13">
        <v>1</v>
      </c>
      <c r="N13">
        <v>36</v>
      </c>
    </row>
    <row r="14" spans="1:14" x14ac:dyDescent="0.2">
      <c r="A14" s="9" t="s">
        <v>6</v>
      </c>
      <c r="B14">
        <v>6</v>
      </c>
      <c r="C14">
        <v>1</v>
      </c>
      <c r="D14">
        <v>18</v>
      </c>
      <c r="E14">
        <v>54</v>
      </c>
      <c r="F14">
        <v>28</v>
      </c>
      <c r="G14">
        <v>42</v>
      </c>
      <c r="H14">
        <v>20</v>
      </c>
      <c r="I14">
        <v>4</v>
      </c>
      <c r="J14">
        <v>9</v>
      </c>
      <c r="K14">
        <v>12</v>
      </c>
      <c r="L14">
        <v>15</v>
      </c>
      <c r="M14">
        <v>11</v>
      </c>
      <c r="N14">
        <v>220</v>
      </c>
    </row>
    <row r="15" spans="1:14" x14ac:dyDescent="0.2">
      <c r="A15" s="8" t="s">
        <v>28</v>
      </c>
      <c r="B15">
        <v>514</v>
      </c>
      <c r="C15">
        <v>71</v>
      </c>
      <c r="D15">
        <v>678</v>
      </c>
      <c r="E15">
        <v>1977</v>
      </c>
      <c r="F15">
        <v>1386</v>
      </c>
      <c r="G15">
        <v>1992</v>
      </c>
      <c r="H15">
        <v>1187</v>
      </c>
      <c r="I15">
        <v>341</v>
      </c>
      <c r="J15">
        <v>536</v>
      </c>
      <c r="K15">
        <v>986</v>
      </c>
      <c r="L15">
        <v>1071</v>
      </c>
      <c r="M15">
        <v>979</v>
      </c>
      <c r="N15">
        <v>11718</v>
      </c>
    </row>
  </sheetData>
  <pageMargins left="0.7" right="0.7" top="0.75" bottom="0.75" header="0.3" footer="0.3"/>
  <pageSetup orientation="portrait" horizontalDpi="1200" verticalDpi="12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93E9-0351-478D-A1FF-E959EB64E80F}">
  <sheetPr filterMode="1"/>
  <dimension ref="A1:W11719"/>
  <sheetViews>
    <sheetView workbookViewId="0">
      <selection sqref="A1:XFD1048576"/>
    </sheetView>
  </sheetViews>
  <sheetFormatPr defaultRowHeight="12.75" x14ac:dyDescent="0.2"/>
  <cols>
    <col min="1" max="1" width="12" bestFit="1" customWidth="1"/>
    <col min="2" max="2" width="17" bestFit="1" customWidth="1"/>
    <col min="3" max="3" width="11" bestFit="1" customWidth="1"/>
    <col min="4" max="4" width="42" bestFit="1" customWidth="1"/>
    <col min="5" max="5" width="18" bestFit="1" customWidth="1"/>
    <col min="6" max="6" width="21" bestFit="1" customWidth="1"/>
    <col min="7" max="7" width="13" bestFit="1" customWidth="1"/>
    <col min="8" max="8" width="19" bestFit="1" customWidth="1"/>
    <col min="9" max="9" width="16" bestFit="1" customWidth="1"/>
    <col min="10" max="10" width="20" style="20" bestFit="1" customWidth="1"/>
    <col min="11" max="11" width="14" bestFit="1" customWidth="1"/>
    <col min="12" max="12" width="19" style="18" bestFit="1" customWidth="1"/>
    <col min="13" max="13" width="5" bestFit="1" customWidth="1"/>
    <col min="14" max="14" width="21" bestFit="1" customWidth="1"/>
    <col min="15" max="15" width="27" bestFit="1" customWidth="1"/>
    <col min="16" max="16" width="27" customWidth="1"/>
    <col min="17" max="17" width="61" bestFit="1" customWidth="1"/>
    <col min="18" max="18" width="22" bestFit="1" customWidth="1"/>
    <col min="19" max="19" width="27" bestFit="1" customWidth="1"/>
    <col min="20" max="20" width="21" bestFit="1" customWidth="1"/>
    <col min="21" max="21" width="10" bestFit="1" customWidth="1"/>
    <col min="22" max="22" width="42" bestFit="1" customWidth="1"/>
    <col min="23" max="23" width="12" bestFit="1" customWidth="1"/>
  </cols>
  <sheetData>
    <row r="1" spans="1:23" ht="63.75" x14ac:dyDescent="0.2">
      <c r="A1" s="4" t="s">
        <v>34</v>
      </c>
      <c r="B1" s="1" t="s">
        <v>35</v>
      </c>
      <c r="C1" s="4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42</v>
      </c>
      <c r="J1" s="21" t="s">
        <v>43</v>
      </c>
      <c r="K1" s="1" t="s">
        <v>44</v>
      </c>
      <c r="L1" s="17" t="s">
        <v>45</v>
      </c>
      <c r="M1" s="4" t="s">
        <v>46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  <c r="W1" s="4" t="s">
        <v>56</v>
      </c>
    </row>
    <row r="2" spans="1:23" hidden="1" x14ac:dyDescent="0.2">
      <c r="A2" t="s">
        <v>57</v>
      </c>
      <c r="B2" t="s">
        <v>58</v>
      </c>
      <c r="C2" t="s">
        <v>59</v>
      </c>
      <c r="D2" t="s">
        <v>60</v>
      </c>
      <c r="E2" t="s">
        <v>61</v>
      </c>
      <c r="F2" t="s">
        <v>62</v>
      </c>
      <c r="G2" s="2">
        <v>44200</v>
      </c>
      <c r="H2" s="2">
        <v>44200</v>
      </c>
      <c r="I2" s="2">
        <v>44409</v>
      </c>
      <c r="J2" s="19">
        <f t="shared" ref="J2:J65" si="0">H2+365</f>
        <v>44565</v>
      </c>
      <c r="K2" s="2">
        <v>44565</v>
      </c>
      <c r="L2" s="5" t="s">
        <v>6</v>
      </c>
      <c r="M2" t="s">
        <v>63</v>
      </c>
      <c r="N2" t="s">
        <v>32</v>
      </c>
      <c r="O2" t="s">
        <v>64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 t="s">
        <v>60</v>
      </c>
      <c r="W2" t="s">
        <v>71</v>
      </c>
    </row>
    <row r="3" spans="1:23" hidden="1" x14ac:dyDescent="0.2">
      <c r="A3" t="s">
        <v>57</v>
      </c>
      <c r="B3" t="s">
        <v>72</v>
      </c>
      <c r="C3" t="s">
        <v>73</v>
      </c>
      <c r="D3" t="s">
        <v>74</v>
      </c>
      <c r="E3" t="s">
        <v>75</v>
      </c>
      <c r="F3" t="s">
        <v>76</v>
      </c>
      <c r="G3" s="2">
        <v>44201</v>
      </c>
      <c r="H3" s="2">
        <v>44201</v>
      </c>
      <c r="I3" s="2">
        <v>44609</v>
      </c>
      <c r="J3" s="19">
        <f t="shared" si="0"/>
        <v>44566</v>
      </c>
      <c r="K3" s="2">
        <v>44566</v>
      </c>
      <c r="L3" s="5" t="s">
        <v>31</v>
      </c>
      <c r="M3" t="s">
        <v>77</v>
      </c>
      <c r="N3" t="s">
        <v>32</v>
      </c>
      <c r="O3" t="s">
        <v>64</v>
      </c>
      <c r="P3" t="s">
        <v>65</v>
      </c>
      <c r="Q3" t="s">
        <v>78</v>
      </c>
      <c r="R3" t="s">
        <v>67</v>
      </c>
      <c r="S3" t="s">
        <v>79</v>
      </c>
      <c r="T3" t="s">
        <v>80</v>
      </c>
      <c r="U3" t="s">
        <v>81</v>
      </c>
      <c r="V3" t="s">
        <v>74</v>
      </c>
      <c r="W3" t="s">
        <v>82</v>
      </c>
    </row>
    <row r="4" spans="1:23" hidden="1" x14ac:dyDescent="0.2">
      <c r="A4" t="s">
        <v>57</v>
      </c>
      <c r="B4" t="s">
        <v>83</v>
      </c>
      <c r="C4" t="s">
        <v>84</v>
      </c>
      <c r="D4" t="s">
        <v>85</v>
      </c>
      <c r="E4" t="s">
        <v>86</v>
      </c>
      <c r="F4" t="s">
        <v>87</v>
      </c>
      <c r="G4" s="2">
        <v>44207</v>
      </c>
      <c r="H4" s="2">
        <v>44207</v>
      </c>
      <c r="I4" s="2">
        <v>44697</v>
      </c>
      <c r="J4" s="19">
        <f t="shared" si="0"/>
        <v>44572</v>
      </c>
      <c r="K4" s="2">
        <v>44572</v>
      </c>
      <c r="L4" s="5" t="s">
        <v>31</v>
      </c>
      <c r="M4" t="s">
        <v>88</v>
      </c>
      <c r="N4" t="s">
        <v>32</v>
      </c>
      <c r="O4" t="s">
        <v>64</v>
      </c>
      <c r="P4" t="s">
        <v>65</v>
      </c>
      <c r="Q4" t="s">
        <v>89</v>
      </c>
      <c r="R4" t="s">
        <v>67</v>
      </c>
      <c r="S4" t="s">
        <v>90</v>
      </c>
      <c r="T4" t="s">
        <v>80</v>
      </c>
      <c r="U4" t="s">
        <v>91</v>
      </c>
      <c r="V4" t="s">
        <v>85</v>
      </c>
      <c r="W4" t="s">
        <v>92</v>
      </c>
    </row>
    <row r="5" spans="1:23" hidden="1" x14ac:dyDescent="0.2">
      <c r="A5" t="s">
        <v>57</v>
      </c>
      <c r="B5" t="s">
        <v>93</v>
      </c>
      <c r="C5" t="s">
        <v>94</v>
      </c>
      <c r="D5" t="s">
        <v>95</v>
      </c>
      <c r="E5" t="s">
        <v>96</v>
      </c>
      <c r="F5" t="s">
        <v>97</v>
      </c>
      <c r="G5" s="2">
        <v>44208</v>
      </c>
      <c r="H5" s="2">
        <v>44208</v>
      </c>
      <c r="I5" s="2">
        <v>44531</v>
      </c>
      <c r="J5" s="19">
        <f t="shared" si="0"/>
        <v>44573</v>
      </c>
      <c r="K5" s="2">
        <v>44573</v>
      </c>
      <c r="L5" s="5" t="s">
        <v>6</v>
      </c>
      <c r="M5" t="s">
        <v>98</v>
      </c>
      <c r="N5" t="s">
        <v>32</v>
      </c>
      <c r="O5" t="s">
        <v>64</v>
      </c>
      <c r="P5" t="s">
        <v>65</v>
      </c>
      <c r="Q5" t="s">
        <v>99</v>
      </c>
      <c r="R5" t="s">
        <v>67</v>
      </c>
      <c r="S5" t="s">
        <v>100</v>
      </c>
      <c r="T5" t="s">
        <v>80</v>
      </c>
      <c r="U5" t="s">
        <v>101</v>
      </c>
      <c r="V5" t="s">
        <v>102</v>
      </c>
      <c r="W5" t="s">
        <v>103</v>
      </c>
    </row>
    <row r="6" spans="1:23" hidden="1" x14ac:dyDescent="0.2">
      <c r="A6" t="s">
        <v>57</v>
      </c>
      <c r="B6" t="s">
        <v>104</v>
      </c>
      <c r="C6" t="s">
        <v>105</v>
      </c>
      <c r="D6" t="s">
        <v>106</v>
      </c>
      <c r="E6" t="s">
        <v>107</v>
      </c>
      <c r="F6" t="s">
        <v>108</v>
      </c>
      <c r="G6" s="2">
        <v>44208</v>
      </c>
      <c r="H6" s="2">
        <v>44208</v>
      </c>
      <c r="I6" s="2">
        <v>44355</v>
      </c>
      <c r="J6" s="19">
        <f t="shared" si="0"/>
        <v>44573</v>
      </c>
      <c r="K6" s="2">
        <v>44573</v>
      </c>
      <c r="L6" s="5" t="s">
        <v>6</v>
      </c>
      <c r="M6" t="s">
        <v>77</v>
      </c>
      <c r="N6" t="s">
        <v>32</v>
      </c>
      <c r="O6" t="s">
        <v>64</v>
      </c>
      <c r="P6" t="s">
        <v>65</v>
      </c>
      <c r="Q6" t="s">
        <v>109</v>
      </c>
      <c r="R6" t="s">
        <v>67</v>
      </c>
      <c r="S6" t="s">
        <v>79</v>
      </c>
      <c r="T6" t="s">
        <v>80</v>
      </c>
      <c r="U6" t="s">
        <v>110</v>
      </c>
      <c r="V6" t="s">
        <v>111</v>
      </c>
      <c r="W6" t="s">
        <v>82</v>
      </c>
    </row>
    <row r="7" spans="1:23" hidden="1" x14ac:dyDescent="0.2">
      <c r="A7" t="s">
        <v>57</v>
      </c>
      <c r="B7" t="s">
        <v>112</v>
      </c>
      <c r="C7" t="s">
        <v>113</v>
      </c>
      <c r="D7" t="s">
        <v>114</v>
      </c>
      <c r="E7" t="s">
        <v>115</v>
      </c>
      <c r="F7" t="s">
        <v>116</v>
      </c>
      <c r="G7" s="2">
        <v>44208</v>
      </c>
      <c r="H7" s="2">
        <v>44208</v>
      </c>
      <c r="I7" s="2">
        <v>44510</v>
      </c>
      <c r="J7" s="19">
        <f t="shared" si="0"/>
        <v>44573</v>
      </c>
      <c r="K7" s="2">
        <v>44573</v>
      </c>
      <c r="L7" s="5" t="s">
        <v>6</v>
      </c>
      <c r="M7" t="s">
        <v>98</v>
      </c>
      <c r="N7" t="s">
        <v>32</v>
      </c>
      <c r="O7" t="s">
        <v>64</v>
      </c>
      <c r="P7" t="s">
        <v>65</v>
      </c>
      <c r="Q7" t="s">
        <v>117</v>
      </c>
      <c r="R7" t="s">
        <v>67</v>
      </c>
      <c r="S7" t="s">
        <v>100</v>
      </c>
      <c r="T7" t="s">
        <v>80</v>
      </c>
      <c r="U7" t="s">
        <v>118</v>
      </c>
      <c r="V7" t="s">
        <v>119</v>
      </c>
      <c r="W7" t="s">
        <v>103</v>
      </c>
    </row>
    <row r="8" spans="1:23" hidden="1" x14ac:dyDescent="0.2">
      <c r="A8" t="s">
        <v>57</v>
      </c>
      <c r="B8" t="s">
        <v>120</v>
      </c>
      <c r="C8" t="s">
        <v>121</v>
      </c>
      <c r="D8" t="s">
        <v>122</v>
      </c>
      <c r="E8" t="s">
        <v>107</v>
      </c>
      <c r="F8" t="s">
        <v>123</v>
      </c>
      <c r="G8" s="2">
        <v>44212</v>
      </c>
      <c r="H8" s="2">
        <v>44212</v>
      </c>
      <c r="I8" s="2">
        <v>44405</v>
      </c>
      <c r="J8" s="19">
        <f t="shared" si="0"/>
        <v>44577</v>
      </c>
      <c r="K8" s="2">
        <v>44577</v>
      </c>
      <c r="L8" s="5" t="s">
        <v>6</v>
      </c>
      <c r="M8" t="s">
        <v>63</v>
      </c>
      <c r="N8" t="s">
        <v>32</v>
      </c>
      <c r="O8" t="s">
        <v>64</v>
      </c>
      <c r="P8" t="s">
        <v>65</v>
      </c>
      <c r="Q8" t="s">
        <v>124</v>
      </c>
      <c r="R8" t="s">
        <v>67</v>
      </c>
      <c r="S8" t="s">
        <v>125</v>
      </c>
      <c r="T8" t="s">
        <v>69</v>
      </c>
      <c r="U8" t="s">
        <v>126</v>
      </c>
      <c r="V8" t="s">
        <v>122</v>
      </c>
      <c r="W8" t="s">
        <v>71</v>
      </c>
    </row>
    <row r="9" spans="1:23" hidden="1" x14ac:dyDescent="0.2">
      <c r="A9" t="s">
        <v>57</v>
      </c>
      <c r="B9" t="s">
        <v>127</v>
      </c>
      <c r="C9" t="s">
        <v>128</v>
      </c>
      <c r="D9" t="s">
        <v>129</v>
      </c>
      <c r="E9" t="s">
        <v>107</v>
      </c>
      <c r="F9" t="s">
        <v>130</v>
      </c>
      <c r="G9" s="2">
        <v>44217</v>
      </c>
      <c r="H9" s="2">
        <v>44217</v>
      </c>
      <c r="I9" s="2">
        <v>44315</v>
      </c>
      <c r="J9" s="19">
        <f t="shared" si="0"/>
        <v>44582</v>
      </c>
      <c r="K9" s="2">
        <v>44582</v>
      </c>
      <c r="L9" s="5" t="s">
        <v>6</v>
      </c>
      <c r="M9" t="s">
        <v>98</v>
      </c>
      <c r="N9" t="s">
        <v>32</v>
      </c>
      <c r="O9" t="s">
        <v>64</v>
      </c>
      <c r="P9" t="s">
        <v>65</v>
      </c>
      <c r="Q9" t="s">
        <v>124</v>
      </c>
      <c r="R9" t="s">
        <v>67</v>
      </c>
      <c r="S9" t="s">
        <v>100</v>
      </c>
      <c r="T9" t="s">
        <v>80</v>
      </c>
      <c r="U9" t="s">
        <v>131</v>
      </c>
      <c r="V9" t="s">
        <v>132</v>
      </c>
      <c r="W9" t="s">
        <v>103</v>
      </c>
    </row>
    <row r="10" spans="1:23" hidden="1" x14ac:dyDescent="0.2">
      <c r="A10" t="s">
        <v>57</v>
      </c>
      <c r="B10" t="s">
        <v>133</v>
      </c>
      <c r="C10" t="s">
        <v>134</v>
      </c>
      <c r="D10" t="s">
        <v>135</v>
      </c>
      <c r="E10" t="s">
        <v>136</v>
      </c>
      <c r="F10" t="s">
        <v>137</v>
      </c>
      <c r="G10" s="2">
        <v>44222</v>
      </c>
      <c r="H10" s="2">
        <v>44222</v>
      </c>
      <c r="I10" s="2">
        <v>44697</v>
      </c>
      <c r="J10" s="19">
        <f t="shared" si="0"/>
        <v>44587</v>
      </c>
      <c r="K10" s="2">
        <v>44587</v>
      </c>
      <c r="L10" s="5" t="s">
        <v>31</v>
      </c>
      <c r="M10" t="s">
        <v>138</v>
      </c>
      <c r="N10" t="s">
        <v>32</v>
      </c>
      <c r="O10" t="s">
        <v>64</v>
      </c>
      <c r="P10" t="s">
        <v>65</v>
      </c>
      <c r="Q10" t="s">
        <v>139</v>
      </c>
      <c r="R10" t="s">
        <v>67</v>
      </c>
      <c r="S10" t="s">
        <v>140</v>
      </c>
      <c r="T10" t="s">
        <v>80</v>
      </c>
      <c r="U10" t="s">
        <v>141</v>
      </c>
      <c r="V10" t="s">
        <v>135</v>
      </c>
      <c r="W10" t="s">
        <v>142</v>
      </c>
    </row>
    <row r="11" spans="1:23" hidden="1" x14ac:dyDescent="0.2">
      <c r="A11" t="s">
        <v>57</v>
      </c>
      <c r="B11" t="s">
        <v>143</v>
      </c>
      <c r="C11" t="s">
        <v>144</v>
      </c>
      <c r="D11" t="s">
        <v>145</v>
      </c>
      <c r="E11" t="s">
        <v>136</v>
      </c>
      <c r="F11" t="s">
        <v>137</v>
      </c>
      <c r="G11" s="2">
        <v>44222</v>
      </c>
      <c r="H11" s="2">
        <v>44222</v>
      </c>
      <c r="I11" s="2">
        <v>44697</v>
      </c>
      <c r="J11" s="19">
        <f t="shared" si="0"/>
        <v>44587</v>
      </c>
      <c r="K11" s="2">
        <v>44587</v>
      </c>
      <c r="L11" s="5" t="s">
        <v>31</v>
      </c>
      <c r="M11" t="s">
        <v>138</v>
      </c>
      <c r="N11" t="s">
        <v>32</v>
      </c>
      <c r="O11" t="s">
        <v>64</v>
      </c>
      <c r="P11" t="s">
        <v>65</v>
      </c>
      <c r="Q11" t="s">
        <v>139</v>
      </c>
      <c r="R11" t="s">
        <v>67</v>
      </c>
      <c r="S11" t="s">
        <v>140</v>
      </c>
      <c r="T11" t="s">
        <v>80</v>
      </c>
      <c r="U11" t="s">
        <v>146</v>
      </c>
      <c r="V11" t="s">
        <v>145</v>
      </c>
      <c r="W11" t="s">
        <v>142</v>
      </c>
    </row>
    <row r="12" spans="1:23" hidden="1" x14ac:dyDescent="0.2">
      <c r="A12" t="s">
        <v>57</v>
      </c>
      <c r="B12" t="s">
        <v>147</v>
      </c>
      <c r="C12" t="s">
        <v>148</v>
      </c>
      <c r="D12" t="s">
        <v>149</v>
      </c>
      <c r="E12" t="s">
        <v>86</v>
      </c>
      <c r="F12" t="s">
        <v>150</v>
      </c>
      <c r="G12" s="2">
        <v>44228</v>
      </c>
      <c r="H12" s="2">
        <v>44228</v>
      </c>
      <c r="I12" s="2">
        <v>44230</v>
      </c>
      <c r="J12" s="19">
        <f t="shared" si="0"/>
        <v>44593</v>
      </c>
      <c r="K12" s="2">
        <v>44593</v>
      </c>
      <c r="L12" s="5" t="s">
        <v>6</v>
      </c>
      <c r="M12" t="s">
        <v>98</v>
      </c>
      <c r="N12" t="s">
        <v>32</v>
      </c>
      <c r="O12" t="s">
        <v>64</v>
      </c>
      <c r="P12" t="s">
        <v>65</v>
      </c>
      <c r="Q12" t="s">
        <v>151</v>
      </c>
      <c r="R12" t="s">
        <v>67</v>
      </c>
      <c r="S12" t="s">
        <v>100</v>
      </c>
      <c r="T12" t="s">
        <v>80</v>
      </c>
      <c r="U12" t="s">
        <v>152</v>
      </c>
      <c r="V12" t="s">
        <v>149</v>
      </c>
      <c r="W12" t="s">
        <v>103</v>
      </c>
    </row>
    <row r="13" spans="1:23" hidden="1" x14ac:dyDescent="0.2">
      <c r="A13" t="s">
        <v>57</v>
      </c>
      <c r="B13" t="s">
        <v>153</v>
      </c>
      <c r="C13" t="s">
        <v>154</v>
      </c>
      <c r="D13" t="s">
        <v>155</v>
      </c>
      <c r="E13" t="s">
        <v>136</v>
      </c>
      <c r="F13" t="s">
        <v>156</v>
      </c>
      <c r="G13" s="2">
        <v>44228</v>
      </c>
      <c r="H13" s="2">
        <v>44228</v>
      </c>
      <c r="I13" s="2">
        <v>44769</v>
      </c>
      <c r="J13" s="19">
        <f t="shared" si="0"/>
        <v>44593</v>
      </c>
      <c r="K13" s="2">
        <v>44593</v>
      </c>
      <c r="L13" s="5" t="s">
        <v>31</v>
      </c>
      <c r="M13" t="s">
        <v>63</v>
      </c>
      <c r="N13" t="s">
        <v>32</v>
      </c>
      <c r="O13" t="s">
        <v>64</v>
      </c>
      <c r="P13" t="s">
        <v>65</v>
      </c>
      <c r="Q13" t="s">
        <v>66</v>
      </c>
      <c r="R13" t="s">
        <v>67</v>
      </c>
      <c r="S13" t="s">
        <v>157</v>
      </c>
      <c r="T13" t="s">
        <v>80</v>
      </c>
      <c r="U13" t="s">
        <v>158</v>
      </c>
      <c r="V13" t="s">
        <v>155</v>
      </c>
      <c r="W13" t="s">
        <v>71</v>
      </c>
    </row>
    <row r="14" spans="1:23" hidden="1" x14ac:dyDescent="0.2">
      <c r="A14" t="s">
        <v>57</v>
      </c>
      <c r="B14" t="s">
        <v>159</v>
      </c>
      <c r="C14" t="s">
        <v>160</v>
      </c>
      <c r="D14" t="s">
        <v>161</v>
      </c>
      <c r="E14" t="s">
        <v>107</v>
      </c>
      <c r="F14" t="s">
        <v>162</v>
      </c>
      <c r="G14" s="2">
        <v>44229</v>
      </c>
      <c r="H14" s="2">
        <v>44229</v>
      </c>
      <c r="I14" s="2">
        <v>44784</v>
      </c>
      <c r="J14" s="19">
        <f t="shared" si="0"/>
        <v>44594</v>
      </c>
      <c r="K14" s="2">
        <v>44594</v>
      </c>
      <c r="L14" s="5" t="s">
        <v>31</v>
      </c>
      <c r="M14" t="s">
        <v>163</v>
      </c>
      <c r="N14" t="s">
        <v>32</v>
      </c>
      <c r="O14" t="s">
        <v>64</v>
      </c>
      <c r="P14" t="s">
        <v>65</v>
      </c>
      <c r="Q14" t="s">
        <v>164</v>
      </c>
      <c r="R14" t="s">
        <v>67</v>
      </c>
      <c r="S14" t="s">
        <v>165</v>
      </c>
      <c r="T14" t="s">
        <v>80</v>
      </c>
      <c r="U14" t="s">
        <v>166</v>
      </c>
      <c r="V14" t="s">
        <v>161</v>
      </c>
      <c r="W14" t="s">
        <v>167</v>
      </c>
    </row>
    <row r="15" spans="1:23" hidden="1" x14ac:dyDescent="0.2">
      <c r="A15" t="s">
        <v>57</v>
      </c>
      <c r="B15" t="s">
        <v>168</v>
      </c>
      <c r="C15" t="s">
        <v>169</v>
      </c>
      <c r="D15" t="s">
        <v>170</v>
      </c>
      <c r="E15" t="s">
        <v>136</v>
      </c>
      <c r="F15" t="s">
        <v>171</v>
      </c>
      <c r="G15" s="2">
        <v>44229</v>
      </c>
      <c r="H15" s="2">
        <v>44229</v>
      </c>
      <c r="I15" s="2">
        <v>44504</v>
      </c>
      <c r="J15" s="19">
        <f t="shared" si="0"/>
        <v>44594</v>
      </c>
      <c r="K15" s="2">
        <v>44594</v>
      </c>
      <c r="L15" s="5" t="s">
        <v>6</v>
      </c>
      <c r="M15" t="s">
        <v>88</v>
      </c>
      <c r="N15" t="s">
        <v>32</v>
      </c>
      <c r="O15" t="s">
        <v>64</v>
      </c>
      <c r="P15" t="s">
        <v>65</v>
      </c>
      <c r="Q15" t="s">
        <v>66</v>
      </c>
      <c r="R15" t="s">
        <v>67</v>
      </c>
      <c r="S15" t="s">
        <v>90</v>
      </c>
      <c r="T15" t="s">
        <v>80</v>
      </c>
      <c r="U15" t="s">
        <v>172</v>
      </c>
      <c r="V15" t="s">
        <v>170</v>
      </c>
      <c r="W15" t="s">
        <v>92</v>
      </c>
    </row>
    <row r="16" spans="1:23" hidden="1" x14ac:dyDescent="0.2">
      <c r="A16" t="s">
        <v>57</v>
      </c>
      <c r="B16" t="s">
        <v>173</v>
      </c>
      <c r="C16" t="s">
        <v>174</v>
      </c>
      <c r="D16" t="s">
        <v>175</v>
      </c>
      <c r="E16" t="s">
        <v>176</v>
      </c>
      <c r="F16" t="s">
        <v>177</v>
      </c>
      <c r="G16" s="2">
        <v>44229</v>
      </c>
      <c r="H16" s="2">
        <v>44229</v>
      </c>
      <c r="I16" s="2">
        <v>44229</v>
      </c>
      <c r="J16" s="19">
        <f t="shared" si="0"/>
        <v>44594</v>
      </c>
      <c r="K16" s="2">
        <v>44594</v>
      </c>
      <c r="L16" s="5" t="s">
        <v>6</v>
      </c>
      <c r="M16" t="s">
        <v>63</v>
      </c>
      <c r="N16" t="s">
        <v>32</v>
      </c>
      <c r="O16" t="s">
        <v>64</v>
      </c>
      <c r="P16" t="s">
        <v>65</v>
      </c>
      <c r="Q16" t="s">
        <v>178</v>
      </c>
      <c r="R16" t="s">
        <v>67</v>
      </c>
      <c r="S16" t="s">
        <v>179</v>
      </c>
      <c r="T16" t="s">
        <v>69</v>
      </c>
      <c r="U16" t="s">
        <v>180</v>
      </c>
      <c r="V16" t="s">
        <v>175</v>
      </c>
      <c r="W16" t="s">
        <v>71</v>
      </c>
    </row>
    <row r="17" spans="1:23" hidden="1" x14ac:dyDescent="0.2">
      <c r="A17" t="s">
        <v>57</v>
      </c>
      <c r="B17" t="s">
        <v>181</v>
      </c>
      <c r="C17" t="s">
        <v>182</v>
      </c>
      <c r="D17" t="s">
        <v>183</v>
      </c>
      <c r="E17" t="s">
        <v>136</v>
      </c>
      <c r="F17" t="s">
        <v>184</v>
      </c>
      <c r="G17" s="2">
        <v>44231</v>
      </c>
      <c r="H17" s="2">
        <v>44231</v>
      </c>
      <c r="I17" s="2">
        <v>44783</v>
      </c>
      <c r="J17" s="19">
        <f t="shared" si="0"/>
        <v>44596</v>
      </c>
      <c r="K17" s="2">
        <v>44596</v>
      </c>
      <c r="L17" s="5" t="s">
        <v>31</v>
      </c>
      <c r="M17" t="s">
        <v>77</v>
      </c>
      <c r="N17" t="s">
        <v>32</v>
      </c>
      <c r="O17" t="s">
        <v>64</v>
      </c>
      <c r="P17" t="s">
        <v>65</v>
      </c>
      <c r="Q17" t="s">
        <v>185</v>
      </c>
      <c r="R17" t="s">
        <v>67</v>
      </c>
      <c r="S17" t="s">
        <v>79</v>
      </c>
      <c r="T17" t="s">
        <v>80</v>
      </c>
      <c r="U17" t="s">
        <v>186</v>
      </c>
      <c r="V17" t="s">
        <v>183</v>
      </c>
      <c r="W17" t="s">
        <v>82</v>
      </c>
    </row>
    <row r="18" spans="1:23" hidden="1" x14ac:dyDescent="0.2">
      <c r="A18" t="s">
        <v>57</v>
      </c>
      <c r="B18" t="s">
        <v>187</v>
      </c>
      <c r="C18" t="s">
        <v>188</v>
      </c>
      <c r="D18" t="s">
        <v>189</v>
      </c>
      <c r="E18" t="s">
        <v>136</v>
      </c>
      <c r="F18" t="s">
        <v>184</v>
      </c>
      <c r="G18" s="2">
        <v>44235</v>
      </c>
      <c r="H18" s="2">
        <v>44235</v>
      </c>
      <c r="I18" s="2">
        <v>44783</v>
      </c>
      <c r="J18" s="19">
        <f t="shared" si="0"/>
        <v>44600</v>
      </c>
      <c r="K18" s="2">
        <v>44600</v>
      </c>
      <c r="L18" s="5" t="s">
        <v>31</v>
      </c>
      <c r="M18" t="s">
        <v>77</v>
      </c>
      <c r="N18" t="s">
        <v>32</v>
      </c>
      <c r="O18" t="s">
        <v>64</v>
      </c>
      <c r="P18" t="s">
        <v>65</v>
      </c>
      <c r="Q18" t="s">
        <v>190</v>
      </c>
      <c r="R18" t="s">
        <v>67</v>
      </c>
      <c r="S18" t="s">
        <v>79</v>
      </c>
      <c r="T18" t="s">
        <v>80</v>
      </c>
      <c r="U18" t="s">
        <v>186</v>
      </c>
      <c r="V18" t="s">
        <v>183</v>
      </c>
      <c r="W18" t="s">
        <v>82</v>
      </c>
    </row>
    <row r="19" spans="1:23" hidden="1" x14ac:dyDescent="0.2">
      <c r="A19" t="s">
        <v>57</v>
      </c>
      <c r="B19" t="s">
        <v>191</v>
      </c>
      <c r="C19" t="s">
        <v>105</v>
      </c>
      <c r="D19" t="s">
        <v>192</v>
      </c>
      <c r="E19" t="s">
        <v>136</v>
      </c>
      <c r="F19" t="s">
        <v>184</v>
      </c>
      <c r="G19" s="2">
        <v>44235</v>
      </c>
      <c r="H19" s="2">
        <v>44235</v>
      </c>
      <c r="I19" s="2">
        <v>44783</v>
      </c>
      <c r="J19" s="19">
        <f t="shared" si="0"/>
        <v>44600</v>
      </c>
      <c r="K19" s="2">
        <v>44600</v>
      </c>
      <c r="L19" s="5" t="s">
        <v>31</v>
      </c>
      <c r="M19" t="s">
        <v>77</v>
      </c>
      <c r="N19" t="s">
        <v>32</v>
      </c>
      <c r="O19" t="s">
        <v>64</v>
      </c>
      <c r="P19" t="s">
        <v>65</v>
      </c>
      <c r="Q19" t="s">
        <v>190</v>
      </c>
      <c r="R19" t="s">
        <v>67</v>
      </c>
      <c r="S19" t="s">
        <v>79</v>
      </c>
      <c r="T19" t="s">
        <v>80</v>
      </c>
      <c r="U19" t="s">
        <v>186</v>
      </c>
      <c r="V19" t="s">
        <v>183</v>
      </c>
      <c r="W19" t="s">
        <v>82</v>
      </c>
    </row>
    <row r="20" spans="1:23" hidden="1" x14ac:dyDescent="0.2">
      <c r="A20" t="s">
        <v>57</v>
      </c>
      <c r="B20" t="s">
        <v>193</v>
      </c>
      <c r="C20" t="s">
        <v>194</v>
      </c>
      <c r="D20" t="s">
        <v>195</v>
      </c>
      <c r="E20" t="s">
        <v>136</v>
      </c>
      <c r="F20" t="s">
        <v>184</v>
      </c>
      <c r="G20" s="2">
        <v>44239</v>
      </c>
      <c r="H20" s="2">
        <v>44239</v>
      </c>
      <c r="I20" s="2">
        <v>44719</v>
      </c>
      <c r="J20" s="19">
        <f t="shared" si="0"/>
        <v>44604</v>
      </c>
      <c r="K20" s="2">
        <v>44604</v>
      </c>
      <c r="L20" s="5" t="s">
        <v>31</v>
      </c>
      <c r="M20" t="s">
        <v>63</v>
      </c>
      <c r="N20" t="s">
        <v>32</v>
      </c>
      <c r="O20" t="s">
        <v>64</v>
      </c>
      <c r="P20" t="s">
        <v>65</v>
      </c>
      <c r="Q20" t="s">
        <v>139</v>
      </c>
      <c r="R20" t="s">
        <v>67</v>
      </c>
      <c r="S20" t="s">
        <v>157</v>
      </c>
      <c r="T20" t="s">
        <v>80</v>
      </c>
      <c r="U20" t="s">
        <v>196</v>
      </c>
      <c r="V20" t="s">
        <v>195</v>
      </c>
      <c r="W20" t="s">
        <v>71</v>
      </c>
    </row>
    <row r="21" spans="1:23" hidden="1" x14ac:dyDescent="0.2">
      <c r="A21" t="s">
        <v>57</v>
      </c>
      <c r="B21" t="s">
        <v>197</v>
      </c>
      <c r="C21" t="s">
        <v>198</v>
      </c>
      <c r="D21" t="s">
        <v>199</v>
      </c>
      <c r="E21" t="s">
        <v>136</v>
      </c>
      <c r="F21" t="s">
        <v>200</v>
      </c>
      <c r="G21" s="2">
        <v>44239</v>
      </c>
      <c r="H21" s="2">
        <v>44239</v>
      </c>
      <c r="I21" s="2">
        <v>44679</v>
      </c>
      <c r="J21" s="19">
        <f t="shared" si="0"/>
        <v>44604</v>
      </c>
      <c r="K21" s="2">
        <v>44604</v>
      </c>
      <c r="L21" s="5" t="s">
        <v>31</v>
      </c>
      <c r="M21" t="s">
        <v>63</v>
      </c>
      <c r="N21" t="s">
        <v>32</v>
      </c>
      <c r="O21" t="s">
        <v>64</v>
      </c>
      <c r="P21" t="s">
        <v>65</v>
      </c>
      <c r="Q21" t="s">
        <v>117</v>
      </c>
      <c r="R21" t="s">
        <v>201</v>
      </c>
      <c r="S21" t="s">
        <v>157</v>
      </c>
      <c r="T21" t="s">
        <v>202</v>
      </c>
      <c r="U21" t="s">
        <v>203</v>
      </c>
      <c r="V21" t="s">
        <v>199</v>
      </c>
      <c r="W21" t="s">
        <v>71</v>
      </c>
    </row>
    <row r="22" spans="1:23" hidden="1" x14ac:dyDescent="0.2">
      <c r="A22" t="s">
        <v>57</v>
      </c>
      <c r="B22" t="s">
        <v>204</v>
      </c>
      <c r="C22" t="s">
        <v>205</v>
      </c>
      <c r="D22" t="s">
        <v>206</v>
      </c>
      <c r="E22" t="s">
        <v>107</v>
      </c>
      <c r="F22" t="s">
        <v>207</v>
      </c>
      <c r="G22" s="2">
        <v>44239</v>
      </c>
      <c r="H22" s="2">
        <v>44239</v>
      </c>
      <c r="I22" s="2">
        <v>44719</v>
      </c>
      <c r="J22" s="19">
        <f t="shared" si="0"/>
        <v>44604</v>
      </c>
      <c r="K22" s="2">
        <v>44604</v>
      </c>
      <c r="L22" s="5" t="s">
        <v>31</v>
      </c>
      <c r="M22" t="s">
        <v>63</v>
      </c>
      <c r="N22" t="s">
        <v>32</v>
      </c>
      <c r="O22" t="s">
        <v>64</v>
      </c>
      <c r="P22" t="s">
        <v>65</v>
      </c>
      <c r="Q22" t="s">
        <v>208</v>
      </c>
      <c r="R22" t="s">
        <v>67</v>
      </c>
      <c r="S22" t="s">
        <v>125</v>
      </c>
      <c r="T22" t="s">
        <v>69</v>
      </c>
      <c r="U22" t="s">
        <v>209</v>
      </c>
      <c r="V22" t="s">
        <v>206</v>
      </c>
      <c r="W22" t="s">
        <v>71</v>
      </c>
    </row>
    <row r="23" spans="1:23" hidden="1" x14ac:dyDescent="0.2">
      <c r="A23" t="s">
        <v>57</v>
      </c>
      <c r="B23" t="s">
        <v>210</v>
      </c>
      <c r="C23" t="s">
        <v>211</v>
      </c>
      <c r="D23" t="s">
        <v>212</v>
      </c>
      <c r="E23" t="s">
        <v>136</v>
      </c>
      <c r="F23" t="s">
        <v>213</v>
      </c>
      <c r="G23" s="2">
        <v>44245</v>
      </c>
      <c r="H23" s="2">
        <v>44245</v>
      </c>
      <c r="I23" s="2">
        <v>44676</v>
      </c>
      <c r="J23" s="19">
        <f t="shared" si="0"/>
        <v>44610</v>
      </c>
      <c r="K23" s="2">
        <v>44610</v>
      </c>
      <c r="L23" s="5" t="s">
        <v>31</v>
      </c>
      <c r="M23" t="s">
        <v>63</v>
      </c>
      <c r="N23" t="s">
        <v>32</v>
      </c>
      <c r="O23" t="s">
        <v>64</v>
      </c>
      <c r="P23" t="s">
        <v>65</v>
      </c>
      <c r="Q23" t="s">
        <v>124</v>
      </c>
      <c r="R23" t="s">
        <v>201</v>
      </c>
      <c r="S23" t="s">
        <v>157</v>
      </c>
      <c r="T23" t="s">
        <v>202</v>
      </c>
      <c r="U23" t="s">
        <v>214</v>
      </c>
      <c r="V23" t="s">
        <v>212</v>
      </c>
      <c r="W23" t="s">
        <v>71</v>
      </c>
    </row>
    <row r="24" spans="1:23" hidden="1" x14ac:dyDescent="0.2">
      <c r="A24" t="s">
        <v>57</v>
      </c>
      <c r="B24" t="s">
        <v>215</v>
      </c>
      <c r="C24" t="s">
        <v>216</v>
      </c>
      <c r="D24" t="s">
        <v>217</v>
      </c>
      <c r="E24" t="s">
        <v>136</v>
      </c>
      <c r="F24" t="s">
        <v>218</v>
      </c>
      <c r="G24" s="2">
        <v>44245</v>
      </c>
      <c r="H24" s="2">
        <v>44245</v>
      </c>
      <c r="I24" s="2">
        <v>44775</v>
      </c>
      <c r="J24" s="19">
        <f t="shared" si="0"/>
        <v>44610</v>
      </c>
      <c r="K24" s="2">
        <v>44610</v>
      </c>
      <c r="L24" s="5" t="s">
        <v>31</v>
      </c>
      <c r="M24" t="s">
        <v>77</v>
      </c>
      <c r="N24" t="s">
        <v>32</v>
      </c>
      <c r="O24" t="s">
        <v>64</v>
      </c>
      <c r="P24" t="s">
        <v>65</v>
      </c>
      <c r="Q24" t="s">
        <v>89</v>
      </c>
      <c r="R24" t="s">
        <v>67</v>
      </c>
      <c r="S24" t="s">
        <v>79</v>
      </c>
      <c r="T24" t="s">
        <v>80</v>
      </c>
      <c r="U24" t="s">
        <v>219</v>
      </c>
      <c r="V24" t="s">
        <v>220</v>
      </c>
      <c r="W24" t="s">
        <v>82</v>
      </c>
    </row>
    <row r="25" spans="1:23" hidden="1" x14ac:dyDescent="0.2">
      <c r="A25" t="s">
        <v>57</v>
      </c>
      <c r="B25" t="s">
        <v>221</v>
      </c>
      <c r="C25" t="s">
        <v>222</v>
      </c>
      <c r="D25" t="s">
        <v>223</v>
      </c>
      <c r="E25" t="s">
        <v>136</v>
      </c>
      <c r="F25" t="s">
        <v>218</v>
      </c>
      <c r="G25" s="2">
        <v>44245</v>
      </c>
      <c r="H25" s="2">
        <v>44245</v>
      </c>
      <c r="I25" s="2">
        <v>44776</v>
      </c>
      <c r="J25" s="19">
        <f t="shared" si="0"/>
        <v>44610</v>
      </c>
      <c r="K25" s="2">
        <v>44610</v>
      </c>
      <c r="L25" s="5" t="s">
        <v>31</v>
      </c>
      <c r="M25" t="s">
        <v>77</v>
      </c>
      <c r="N25" t="s">
        <v>32</v>
      </c>
      <c r="O25" t="s">
        <v>64</v>
      </c>
      <c r="P25" t="s">
        <v>65</v>
      </c>
      <c r="Q25" t="s">
        <v>99</v>
      </c>
      <c r="R25" t="s">
        <v>67</v>
      </c>
      <c r="S25" t="s">
        <v>79</v>
      </c>
      <c r="T25" t="s">
        <v>80</v>
      </c>
      <c r="U25" t="s">
        <v>219</v>
      </c>
      <c r="V25" t="s">
        <v>220</v>
      </c>
      <c r="W25" t="s">
        <v>82</v>
      </c>
    </row>
    <row r="26" spans="1:23" hidden="1" x14ac:dyDescent="0.2">
      <c r="A26" t="s">
        <v>57</v>
      </c>
      <c r="B26" t="s">
        <v>224</v>
      </c>
      <c r="C26" t="s">
        <v>216</v>
      </c>
      <c r="D26" t="s">
        <v>225</v>
      </c>
      <c r="E26" t="s">
        <v>136</v>
      </c>
      <c r="F26" t="s">
        <v>218</v>
      </c>
      <c r="G26" s="2">
        <v>44246</v>
      </c>
      <c r="H26" s="2">
        <v>44245</v>
      </c>
      <c r="I26" s="2">
        <v>44775</v>
      </c>
      <c r="J26" s="19">
        <f t="shared" si="0"/>
        <v>44610</v>
      </c>
      <c r="K26" s="2">
        <v>44610</v>
      </c>
      <c r="L26" s="5" t="s">
        <v>31</v>
      </c>
      <c r="M26" t="s">
        <v>77</v>
      </c>
      <c r="N26" t="s">
        <v>32</v>
      </c>
      <c r="O26" t="s">
        <v>64</v>
      </c>
      <c r="P26" t="s">
        <v>65</v>
      </c>
      <c r="Q26" t="s">
        <v>226</v>
      </c>
      <c r="R26" t="s">
        <v>67</v>
      </c>
      <c r="S26" t="s">
        <v>79</v>
      </c>
      <c r="T26" t="s">
        <v>80</v>
      </c>
      <c r="U26" t="s">
        <v>219</v>
      </c>
      <c r="V26" t="s">
        <v>220</v>
      </c>
      <c r="W26" t="s">
        <v>82</v>
      </c>
    </row>
    <row r="27" spans="1:23" hidden="1" x14ac:dyDescent="0.2">
      <c r="A27" t="s">
        <v>57</v>
      </c>
      <c r="B27" t="s">
        <v>227</v>
      </c>
      <c r="C27" t="s">
        <v>222</v>
      </c>
      <c r="D27" t="s">
        <v>228</v>
      </c>
      <c r="E27" t="s">
        <v>136</v>
      </c>
      <c r="F27" t="s">
        <v>218</v>
      </c>
      <c r="G27" s="2">
        <v>44246</v>
      </c>
      <c r="H27" s="2">
        <v>44245</v>
      </c>
      <c r="I27" s="2">
        <v>44776</v>
      </c>
      <c r="J27" s="19">
        <f t="shared" si="0"/>
        <v>44610</v>
      </c>
      <c r="K27" s="2">
        <v>44610</v>
      </c>
      <c r="L27" s="5" t="s">
        <v>31</v>
      </c>
      <c r="M27" t="s">
        <v>77</v>
      </c>
      <c r="N27" t="s">
        <v>32</v>
      </c>
      <c r="O27" t="s">
        <v>64</v>
      </c>
      <c r="P27" t="s">
        <v>65</v>
      </c>
      <c r="Q27" t="s">
        <v>226</v>
      </c>
      <c r="R27" t="s">
        <v>67</v>
      </c>
      <c r="S27" t="s">
        <v>79</v>
      </c>
      <c r="T27" t="s">
        <v>80</v>
      </c>
      <c r="U27" t="s">
        <v>219</v>
      </c>
      <c r="V27" t="s">
        <v>220</v>
      </c>
      <c r="W27" t="s">
        <v>82</v>
      </c>
    </row>
    <row r="28" spans="1:23" hidden="1" x14ac:dyDescent="0.2">
      <c r="A28" t="s">
        <v>57</v>
      </c>
      <c r="B28" t="s">
        <v>229</v>
      </c>
      <c r="C28" t="s">
        <v>230</v>
      </c>
      <c r="D28" t="s">
        <v>231</v>
      </c>
      <c r="E28" t="s">
        <v>136</v>
      </c>
      <c r="F28" t="s">
        <v>232</v>
      </c>
      <c r="G28" s="2">
        <v>44249</v>
      </c>
      <c r="H28" s="2">
        <v>44249</v>
      </c>
      <c r="I28" s="2">
        <v>44833</v>
      </c>
      <c r="J28" s="19">
        <f t="shared" si="0"/>
        <v>44614</v>
      </c>
      <c r="K28" s="2">
        <v>44614</v>
      </c>
      <c r="L28" s="5" t="s">
        <v>31</v>
      </c>
      <c r="M28" t="s">
        <v>63</v>
      </c>
      <c r="N28" t="s">
        <v>32</v>
      </c>
      <c r="O28" t="s">
        <v>64</v>
      </c>
      <c r="P28" t="s">
        <v>65</v>
      </c>
      <c r="Q28" t="s">
        <v>185</v>
      </c>
      <c r="R28" t="s">
        <v>67</v>
      </c>
      <c r="S28" t="s">
        <v>79</v>
      </c>
      <c r="T28" t="s">
        <v>69</v>
      </c>
      <c r="U28" t="s">
        <v>233</v>
      </c>
      <c r="V28" t="s">
        <v>231</v>
      </c>
      <c r="W28" t="s">
        <v>71</v>
      </c>
    </row>
    <row r="29" spans="1:23" hidden="1" x14ac:dyDescent="0.2">
      <c r="A29" t="s">
        <v>57</v>
      </c>
      <c r="B29" t="s">
        <v>234</v>
      </c>
      <c r="C29" t="s">
        <v>235</v>
      </c>
      <c r="D29" t="s">
        <v>236</v>
      </c>
      <c r="E29" t="s">
        <v>136</v>
      </c>
      <c r="F29" t="s">
        <v>237</v>
      </c>
      <c r="G29" s="2">
        <v>44250</v>
      </c>
      <c r="H29" s="2">
        <v>44250</v>
      </c>
      <c r="I29" s="2">
        <v>44517</v>
      </c>
      <c r="J29" s="19">
        <f t="shared" si="0"/>
        <v>44615</v>
      </c>
      <c r="K29" s="2">
        <v>44615</v>
      </c>
      <c r="L29" s="5" t="s">
        <v>6</v>
      </c>
      <c r="M29" t="s">
        <v>77</v>
      </c>
      <c r="N29" t="s">
        <v>32</v>
      </c>
      <c r="O29" t="s">
        <v>64</v>
      </c>
      <c r="P29" t="s">
        <v>65</v>
      </c>
      <c r="Q29" t="s">
        <v>117</v>
      </c>
      <c r="R29" t="s">
        <v>67</v>
      </c>
      <c r="S29" t="s">
        <v>79</v>
      </c>
      <c r="T29" t="s">
        <v>80</v>
      </c>
      <c r="U29" t="s">
        <v>238</v>
      </c>
      <c r="V29" t="s">
        <v>239</v>
      </c>
      <c r="W29" t="s">
        <v>82</v>
      </c>
    </row>
    <row r="30" spans="1:23" hidden="1" x14ac:dyDescent="0.2">
      <c r="A30" t="s">
        <v>57</v>
      </c>
      <c r="B30" t="s">
        <v>240</v>
      </c>
      <c r="C30" t="s">
        <v>241</v>
      </c>
      <c r="D30" t="s">
        <v>242</v>
      </c>
      <c r="E30" t="s">
        <v>107</v>
      </c>
      <c r="F30" t="s">
        <v>243</v>
      </c>
      <c r="G30" s="2">
        <v>44250</v>
      </c>
      <c r="H30" s="2">
        <v>44250</v>
      </c>
      <c r="I30" s="2">
        <v>44697</v>
      </c>
      <c r="J30" s="19">
        <f t="shared" si="0"/>
        <v>44615</v>
      </c>
      <c r="K30" s="2">
        <v>44615</v>
      </c>
      <c r="L30" s="5" t="s">
        <v>31</v>
      </c>
      <c r="M30" t="s">
        <v>98</v>
      </c>
      <c r="N30" t="s">
        <v>32</v>
      </c>
      <c r="O30" t="s">
        <v>64</v>
      </c>
      <c r="P30" t="s">
        <v>65</v>
      </c>
      <c r="Q30" t="s">
        <v>109</v>
      </c>
      <c r="R30" t="s">
        <v>67</v>
      </c>
      <c r="S30" t="s">
        <v>100</v>
      </c>
      <c r="T30" t="s">
        <v>80</v>
      </c>
      <c r="U30" t="s">
        <v>244</v>
      </c>
      <c r="V30" t="s">
        <v>245</v>
      </c>
      <c r="W30" t="s">
        <v>103</v>
      </c>
    </row>
    <row r="31" spans="1:23" hidden="1" x14ac:dyDescent="0.2">
      <c r="A31" t="s">
        <v>57</v>
      </c>
      <c r="B31" t="s">
        <v>246</v>
      </c>
      <c r="C31" t="s">
        <v>247</v>
      </c>
      <c r="D31" t="s">
        <v>248</v>
      </c>
      <c r="E31" t="s">
        <v>61</v>
      </c>
      <c r="F31" t="s">
        <v>249</v>
      </c>
      <c r="G31" s="2">
        <v>44251</v>
      </c>
      <c r="H31" s="2">
        <v>44251</v>
      </c>
      <c r="I31" s="2">
        <v>44677</v>
      </c>
      <c r="J31" s="19">
        <f t="shared" si="0"/>
        <v>44616</v>
      </c>
      <c r="K31" s="2">
        <v>44616</v>
      </c>
      <c r="L31" s="5" t="s">
        <v>31</v>
      </c>
      <c r="M31" t="s">
        <v>63</v>
      </c>
      <c r="N31" t="s">
        <v>32</v>
      </c>
      <c r="O31" t="s">
        <v>64</v>
      </c>
      <c r="P31" t="s">
        <v>65</v>
      </c>
      <c r="Q31" t="s">
        <v>78</v>
      </c>
      <c r="R31" t="s">
        <v>67</v>
      </c>
      <c r="S31" t="s">
        <v>125</v>
      </c>
      <c r="T31" t="s">
        <v>69</v>
      </c>
      <c r="U31" t="s">
        <v>250</v>
      </c>
      <c r="V31" t="s">
        <v>248</v>
      </c>
      <c r="W31" t="s">
        <v>71</v>
      </c>
    </row>
    <row r="32" spans="1:23" hidden="1" x14ac:dyDescent="0.2">
      <c r="A32" t="s">
        <v>57</v>
      </c>
      <c r="B32" t="s">
        <v>251</v>
      </c>
      <c r="C32" t="s">
        <v>252</v>
      </c>
      <c r="D32" t="s">
        <v>253</v>
      </c>
      <c r="E32" t="s">
        <v>61</v>
      </c>
      <c r="F32" t="s">
        <v>249</v>
      </c>
      <c r="G32" s="2">
        <v>44251</v>
      </c>
      <c r="H32" s="2">
        <v>44251</v>
      </c>
      <c r="I32" s="2">
        <v>44678</v>
      </c>
      <c r="J32" s="19">
        <f t="shared" si="0"/>
        <v>44616</v>
      </c>
      <c r="K32" s="2">
        <v>44616</v>
      </c>
      <c r="L32" s="5" t="s">
        <v>31</v>
      </c>
      <c r="M32" t="s">
        <v>63</v>
      </c>
      <c r="N32" t="s">
        <v>32</v>
      </c>
      <c r="O32" t="s">
        <v>64</v>
      </c>
      <c r="P32" t="s">
        <v>65</v>
      </c>
      <c r="Q32" t="s">
        <v>78</v>
      </c>
      <c r="R32" t="s">
        <v>67</v>
      </c>
      <c r="S32" t="s">
        <v>79</v>
      </c>
      <c r="T32" t="s">
        <v>69</v>
      </c>
      <c r="U32" t="s">
        <v>254</v>
      </c>
      <c r="V32" t="s">
        <v>253</v>
      </c>
      <c r="W32" t="s">
        <v>71</v>
      </c>
    </row>
    <row r="33" spans="1:23" hidden="1" x14ac:dyDescent="0.2">
      <c r="A33" t="s">
        <v>57</v>
      </c>
      <c r="B33" t="s">
        <v>255</v>
      </c>
      <c r="C33" t="s">
        <v>256</v>
      </c>
      <c r="D33" t="s">
        <v>257</v>
      </c>
      <c r="E33" t="s">
        <v>136</v>
      </c>
      <c r="F33" t="s">
        <v>258</v>
      </c>
      <c r="G33" s="2">
        <v>44251</v>
      </c>
      <c r="H33" s="2">
        <v>44250</v>
      </c>
      <c r="I33" s="2">
        <v>44327</v>
      </c>
      <c r="J33" s="19">
        <f t="shared" si="0"/>
        <v>44615</v>
      </c>
      <c r="K33" s="2">
        <v>44615</v>
      </c>
      <c r="L33" s="5" t="s">
        <v>6</v>
      </c>
      <c r="M33" t="s">
        <v>98</v>
      </c>
      <c r="N33" t="s">
        <v>32</v>
      </c>
      <c r="O33" t="s">
        <v>64</v>
      </c>
      <c r="P33" t="s">
        <v>65</v>
      </c>
      <c r="Q33" t="s">
        <v>259</v>
      </c>
      <c r="R33" t="s">
        <v>67</v>
      </c>
      <c r="S33" t="s">
        <v>100</v>
      </c>
      <c r="T33" t="s">
        <v>80</v>
      </c>
      <c r="U33" t="s">
        <v>260</v>
      </c>
      <c r="V33" t="s">
        <v>257</v>
      </c>
      <c r="W33" t="s">
        <v>103</v>
      </c>
    </row>
    <row r="34" spans="1:23" hidden="1" x14ac:dyDescent="0.2">
      <c r="A34" t="s">
        <v>57</v>
      </c>
      <c r="B34" t="s">
        <v>261</v>
      </c>
      <c r="C34" t="s">
        <v>262</v>
      </c>
      <c r="D34" t="s">
        <v>263</v>
      </c>
      <c r="E34" t="s">
        <v>75</v>
      </c>
      <c r="F34" t="s">
        <v>264</v>
      </c>
      <c r="G34" s="2">
        <v>44251</v>
      </c>
      <c r="H34" s="2">
        <v>44251</v>
      </c>
      <c r="I34" s="2">
        <v>44637</v>
      </c>
      <c r="J34" s="19">
        <f t="shared" si="0"/>
        <v>44616</v>
      </c>
      <c r="K34" s="2">
        <v>44616</v>
      </c>
      <c r="L34" s="5" t="s">
        <v>31</v>
      </c>
      <c r="M34" t="s">
        <v>163</v>
      </c>
      <c r="N34" t="s">
        <v>32</v>
      </c>
      <c r="O34" t="s">
        <v>64</v>
      </c>
      <c r="P34" t="s">
        <v>65</v>
      </c>
      <c r="Q34" t="s">
        <v>185</v>
      </c>
      <c r="R34" t="s">
        <v>67</v>
      </c>
      <c r="S34" t="s">
        <v>179</v>
      </c>
      <c r="T34" t="s">
        <v>80</v>
      </c>
      <c r="U34" t="s">
        <v>265</v>
      </c>
      <c r="V34" t="s">
        <v>266</v>
      </c>
      <c r="W34" t="s">
        <v>167</v>
      </c>
    </row>
    <row r="35" spans="1:23" hidden="1" x14ac:dyDescent="0.2">
      <c r="A35" t="s">
        <v>57</v>
      </c>
      <c r="B35" t="s">
        <v>267</v>
      </c>
      <c r="C35" t="s">
        <v>241</v>
      </c>
      <c r="D35" t="s">
        <v>268</v>
      </c>
      <c r="E35" t="s">
        <v>107</v>
      </c>
      <c r="F35" t="s">
        <v>243</v>
      </c>
      <c r="G35" s="2">
        <v>44251</v>
      </c>
      <c r="H35" s="2">
        <v>44250</v>
      </c>
      <c r="I35" s="2">
        <v>44698</v>
      </c>
      <c r="J35" s="19">
        <f t="shared" si="0"/>
        <v>44615</v>
      </c>
      <c r="K35" s="2">
        <v>44615</v>
      </c>
      <c r="L35" s="5" t="s">
        <v>31</v>
      </c>
      <c r="M35" t="s">
        <v>269</v>
      </c>
      <c r="N35" t="s">
        <v>32</v>
      </c>
      <c r="O35" t="s">
        <v>64</v>
      </c>
      <c r="P35" t="s">
        <v>65</v>
      </c>
      <c r="Q35" t="s">
        <v>270</v>
      </c>
      <c r="R35" t="s">
        <v>201</v>
      </c>
      <c r="S35" t="s">
        <v>271</v>
      </c>
      <c r="T35" t="s">
        <v>202</v>
      </c>
      <c r="U35" t="s">
        <v>272</v>
      </c>
      <c r="V35" t="s">
        <v>273</v>
      </c>
      <c r="W35" t="s">
        <v>274</v>
      </c>
    </row>
    <row r="36" spans="1:23" hidden="1" x14ac:dyDescent="0.2">
      <c r="A36" t="s">
        <v>57</v>
      </c>
      <c r="B36" t="s">
        <v>275</v>
      </c>
      <c r="C36" t="s">
        <v>276</v>
      </c>
      <c r="D36" t="s">
        <v>277</v>
      </c>
      <c r="E36" t="s">
        <v>136</v>
      </c>
      <c r="F36" t="s">
        <v>278</v>
      </c>
      <c r="G36" s="2">
        <v>44251</v>
      </c>
      <c r="H36" s="2">
        <v>44251</v>
      </c>
      <c r="I36" s="2">
        <v>44761</v>
      </c>
      <c r="J36" s="19">
        <f t="shared" si="0"/>
        <v>44616</v>
      </c>
      <c r="K36" s="2">
        <v>44616</v>
      </c>
      <c r="L36" s="5" t="s">
        <v>31</v>
      </c>
      <c r="M36" t="s">
        <v>269</v>
      </c>
      <c r="N36" t="s">
        <v>32</v>
      </c>
      <c r="O36" t="s">
        <v>64</v>
      </c>
      <c r="P36" t="s">
        <v>65</v>
      </c>
      <c r="Q36" t="s">
        <v>279</v>
      </c>
      <c r="R36" t="s">
        <v>67</v>
      </c>
      <c r="S36" t="s">
        <v>280</v>
      </c>
      <c r="T36" t="s">
        <v>69</v>
      </c>
      <c r="U36" t="s">
        <v>281</v>
      </c>
      <c r="V36" t="s">
        <v>277</v>
      </c>
      <c r="W36" t="s">
        <v>274</v>
      </c>
    </row>
    <row r="37" spans="1:23" hidden="1" x14ac:dyDescent="0.2">
      <c r="A37" t="s">
        <v>57</v>
      </c>
      <c r="B37" t="s">
        <v>282</v>
      </c>
      <c r="C37" t="s">
        <v>276</v>
      </c>
      <c r="D37" t="s">
        <v>283</v>
      </c>
      <c r="E37" t="s">
        <v>136</v>
      </c>
      <c r="F37" t="s">
        <v>278</v>
      </c>
      <c r="G37" s="2">
        <v>44251</v>
      </c>
      <c r="H37" s="2">
        <v>44251</v>
      </c>
      <c r="I37" s="2">
        <v>44736</v>
      </c>
      <c r="J37" s="19">
        <f t="shared" si="0"/>
        <v>44616</v>
      </c>
      <c r="K37" s="2">
        <v>44616</v>
      </c>
      <c r="L37" s="5" t="s">
        <v>31</v>
      </c>
      <c r="M37" t="s">
        <v>138</v>
      </c>
      <c r="N37" t="s">
        <v>32</v>
      </c>
      <c r="O37" t="s">
        <v>64</v>
      </c>
      <c r="P37" t="s">
        <v>65</v>
      </c>
      <c r="Q37" t="s">
        <v>279</v>
      </c>
      <c r="R37" t="s">
        <v>67</v>
      </c>
      <c r="S37" t="s">
        <v>284</v>
      </c>
      <c r="T37" t="s">
        <v>69</v>
      </c>
      <c r="U37" t="s">
        <v>285</v>
      </c>
      <c r="V37" t="s">
        <v>283</v>
      </c>
      <c r="W37" t="s">
        <v>142</v>
      </c>
    </row>
    <row r="38" spans="1:23" hidden="1" x14ac:dyDescent="0.2">
      <c r="A38" t="s">
        <v>57</v>
      </c>
      <c r="B38" t="s">
        <v>286</v>
      </c>
      <c r="C38" t="s">
        <v>287</v>
      </c>
      <c r="D38" t="s">
        <v>288</v>
      </c>
      <c r="E38" t="s">
        <v>136</v>
      </c>
      <c r="F38" t="s">
        <v>278</v>
      </c>
      <c r="G38" s="2">
        <v>44251</v>
      </c>
      <c r="H38" s="2">
        <v>44251</v>
      </c>
      <c r="I38" s="2">
        <v>44736</v>
      </c>
      <c r="J38" s="19">
        <f t="shared" si="0"/>
        <v>44616</v>
      </c>
      <c r="K38" s="2">
        <v>44616</v>
      </c>
      <c r="L38" s="5" t="s">
        <v>31</v>
      </c>
      <c r="M38" t="s">
        <v>138</v>
      </c>
      <c r="N38" t="s">
        <v>32</v>
      </c>
      <c r="O38" t="s">
        <v>64</v>
      </c>
      <c r="P38" t="s">
        <v>65</v>
      </c>
      <c r="Q38" t="s">
        <v>279</v>
      </c>
      <c r="R38" t="s">
        <v>67</v>
      </c>
      <c r="S38" t="s">
        <v>284</v>
      </c>
      <c r="T38" t="s">
        <v>69</v>
      </c>
      <c r="U38" t="s">
        <v>289</v>
      </c>
      <c r="V38" t="s">
        <v>288</v>
      </c>
      <c r="W38" t="s">
        <v>142</v>
      </c>
    </row>
    <row r="39" spans="1:23" hidden="1" x14ac:dyDescent="0.2">
      <c r="A39" t="s">
        <v>57</v>
      </c>
      <c r="B39" t="s">
        <v>290</v>
      </c>
      <c r="C39" t="s">
        <v>291</v>
      </c>
      <c r="D39" t="s">
        <v>292</v>
      </c>
      <c r="E39" t="s">
        <v>75</v>
      </c>
      <c r="F39" t="s">
        <v>293</v>
      </c>
      <c r="G39" s="2">
        <v>44252</v>
      </c>
      <c r="H39" s="2">
        <v>44252</v>
      </c>
      <c r="I39" s="2">
        <v>44610</v>
      </c>
      <c r="J39" s="19">
        <f t="shared" si="0"/>
        <v>44617</v>
      </c>
      <c r="K39" s="2">
        <v>44617</v>
      </c>
      <c r="L39" s="5" t="s">
        <v>6</v>
      </c>
      <c r="M39" t="s">
        <v>294</v>
      </c>
      <c r="N39" t="s">
        <v>32</v>
      </c>
      <c r="O39" t="s">
        <v>64</v>
      </c>
      <c r="P39" t="s">
        <v>65</v>
      </c>
      <c r="Q39" t="s">
        <v>295</v>
      </c>
      <c r="R39" t="s">
        <v>296</v>
      </c>
      <c r="S39" t="s">
        <v>297</v>
      </c>
      <c r="T39" t="s">
        <v>298</v>
      </c>
      <c r="U39" t="s">
        <v>299</v>
      </c>
      <c r="V39" t="s">
        <v>299</v>
      </c>
      <c r="W39" t="s">
        <v>299</v>
      </c>
    </row>
    <row r="40" spans="1:23" hidden="1" x14ac:dyDescent="0.2">
      <c r="A40" t="s">
        <v>57</v>
      </c>
      <c r="B40" t="s">
        <v>300</v>
      </c>
      <c r="C40" t="s">
        <v>301</v>
      </c>
      <c r="D40" t="s">
        <v>302</v>
      </c>
      <c r="E40" t="s">
        <v>136</v>
      </c>
      <c r="F40" t="s">
        <v>303</v>
      </c>
      <c r="G40" s="2">
        <v>44253</v>
      </c>
      <c r="H40" s="2">
        <v>44253</v>
      </c>
      <c r="I40" s="2">
        <v>44774</v>
      </c>
      <c r="J40" s="19">
        <f t="shared" si="0"/>
        <v>44618</v>
      </c>
      <c r="K40" s="2">
        <v>44618</v>
      </c>
      <c r="L40" s="5" t="s">
        <v>31</v>
      </c>
      <c r="M40" t="s">
        <v>138</v>
      </c>
      <c r="N40" t="s">
        <v>32</v>
      </c>
      <c r="O40" t="s">
        <v>64</v>
      </c>
      <c r="P40" t="s">
        <v>65</v>
      </c>
      <c r="Q40" t="s">
        <v>139</v>
      </c>
      <c r="R40" t="s">
        <v>201</v>
      </c>
      <c r="S40" t="s">
        <v>304</v>
      </c>
      <c r="T40" t="s">
        <v>202</v>
      </c>
      <c r="U40" t="s">
        <v>305</v>
      </c>
      <c r="V40" t="s">
        <v>306</v>
      </c>
      <c r="W40" t="s">
        <v>142</v>
      </c>
    </row>
    <row r="41" spans="1:23" hidden="1" x14ac:dyDescent="0.2">
      <c r="A41" t="s">
        <v>57</v>
      </c>
      <c r="B41" t="s">
        <v>307</v>
      </c>
      <c r="C41" t="s">
        <v>308</v>
      </c>
      <c r="D41" t="s">
        <v>309</v>
      </c>
      <c r="E41" t="s">
        <v>310</v>
      </c>
      <c r="F41" t="s">
        <v>311</v>
      </c>
      <c r="G41" s="2">
        <v>44253</v>
      </c>
      <c r="H41" s="2">
        <v>44253</v>
      </c>
      <c r="I41" s="2">
        <v>44610</v>
      </c>
      <c r="J41" s="19">
        <f t="shared" si="0"/>
        <v>44618</v>
      </c>
      <c r="K41" s="2">
        <v>44618</v>
      </c>
      <c r="L41" s="5" t="s">
        <v>6</v>
      </c>
      <c r="M41" t="s">
        <v>138</v>
      </c>
      <c r="N41" t="s">
        <v>32</v>
      </c>
      <c r="O41" t="s">
        <v>64</v>
      </c>
      <c r="P41" t="s">
        <v>65</v>
      </c>
      <c r="Q41" t="s">
        <v>312</v>
      </c>
      <c r="R41" t="s">
        <v>67</v>
      </c>
      <c r="S41" t="s">
        <v>304</v>
      </c>
      <c r="T41" t="s">
        <v>80</v>
      </c>
      <c r="U41" t="s">
        <v>313</v>
      </c>
      <c r="V41" t="s">
        <v>314</v>
      </c>
      <c r="W41" t="s">
        <v>142</v>
      </c>
    </row>
    <row r="42" spans="1:23" hidden="1" x14ac:dyDescent="0.2">
      <c r="A42" t="s">
        <v>57</v>
      </c>
      <c r="B42" t="s">
        <v>315</v>
      </c>
      <c r="C42" t="s">
        <v>316</v>
      </c>
      <c r="D42" t="s">
        <v>317</v>
      </c>
      <c r="E42" t="s">
        <v>136</v>
      </c>
      <c r="F42" t="s">
        <v>318</v>
      </c>
      <c r="G42" s="2">
        <v>44253</v>
      </c>
      <c r="H42" s="2">
        <v>44253</v>
      </c>
      <c r="I42" s="2">
        <v>44669</v>
      </c>
      <c r="J42" s="19">
        <f t="shared" si="0"/>
        <v>44618</v>
      </c>
      <c r="K42" s="2">
        <v>44618</v>
      </c>
      <c r="L42" s="5" t="s">
        <v>31</v>
      </c>
      <c r="M42" t="s">
        <v>77</v>
      </c>
      <c r="N42" t="s">
        <v>32</v>
      </c>
      <c r="O42" t="s">
        <v>64</v>
      </c>
      <c r="P42" t="s">
        <v>65</v>
      </c>
      <c r="Q42" t="s">
        <v>185</v>
      </c>
      <c r="R42" t="s">
        <v>67</v>
      </c>
      <c r="S42" t="s">
        <v>79</v>
      </c>
      <c r="T42" t="s">
        <v>80</v>
      </c>
      <c r="U42" t="s">
        <v>319</v>
      </c>
      <c r="V42" t="s">
        <v>317</v>
      </c>
      <c r="W42" t="s">
        <v>82</v>
      </c>
    </row>
    <row r="43" spans="1:23" hidden="1" x14ac:dyDescent="0.2">
      <c r="A43" t="s">
        <v>57</v>
      </c>
      <c r="B43" t="s">
        <v>320</v>
      </c>
      <c r="C43" t="s">
        <v>321</v>
      </c>
      <c r="D43" t="s">
        <v>322</v>
      </c>
      <c r="E43" t="s">
        <v>136</v>
      </c>
      <c r="F43" t="s">
        <v>323</v>
      </c>
      <c r="G43" s="2">
        <v>44253</v>
      </c>
      <c r="H43" s="2">
        <v>44253</v>
      </c>
      <c r="I43" s="2">
        <v>44491</v>
      </c>
      <c r="J43" s="19">
        <f t="shared" si="0"/>
        <v>44618</v>
      </c>
      <c r="K43" s="2">
        <v>44618</v>
      </c>
      <c r="L43" s="5" t="s">
        <v>6</v>
      </c>
      <c r="M43" t="s">
        <v>294</v>
      </c>
      <c r="N43" t="s">
        <v>32</v>
      </c>
      <c r="O43" t="s">
        <v>64</v>
      </c>
      <c r="P43" t="s">
        <v>65</v>
      </c>
      <c r="Q43" t="s">
        <v>324</v>
      </c>
      <c r="R43" t="s">
        <v>296</v>
      </c>
      <c r="S43" t="s">
        <v>297</v>
      </c>
      <c r="T43" t="s">
        <v>298</v>
      </c>
      <c r="U43" t="s">
        <v>299</v>
      </c>
      <c r="V43" t="s">
        <v>299</v>
      </c>
      <c r="W43" t="s">
        <v>299</v>
      </c>
    </row>
    <row r="44" spans="1:23" hidden="1" x14ac:dyDescent="0.2">
      <c r="A44" t="s">
        <v>57</v>
      </c>
      <c r="B44" t="s">
        <v>325</v>
      </c>
      <c r="C44" t="s">
        <v>326</v>
      </c>
      <c r="D44" t="s">
        <v>327</v>
      </c>
      <c r="E44" t="s">
        <v>136</v>
      </c>
      <c r="F44" t="s">
        <v>318</v>
      </c>
      <c r="G44" s="2">
        <v>44253</v>
      </c>
      <c r="H44" s="2">
        <v>44253</v>
      </c>
      <c r="I44" s="2">
        <v>44491</v>
      </c>
      <c r="J44" s="19">
        <f t="shared" si="0"/>
        <v>44618</v>
      </c>
      <c r="K44" s="2">
        <v>44618</v>
      </c>
      <c r="L44" s="5" t="s">
        <v>6</v>
      </c>
      <c r="M44" t="s">
        <v>294</v>
      </c>
      <c r="N44" t="s">
        <v>32</v>
      </c>
      <c r="O44" t="s">
        <v>64</v>
      </c>
      <c r="P44" t="s">
        <v>65</v>
      </c>
      <c r="Q44" t="s">
        <v>324</v>
      </c>
      <c r="R44" t="s">
        <v>296</v>
      </c>
      <c r="S44" t="s">
        <v>297</v>
      </c>
      <c r="T44" t="s">
        <v>298</v>
      </c>
      <c r="U44" t="s">
        <v>299</v>
      </c>
      <c r="V44" t="s">
        <v>299</v>
      </c>
      <c r="W44" t="s">
        <v>299</v>
      </c>
    </row>
    <row r="45" spans="1:23" hidden="1" x14ac:dyDescent="0.2">
      <c r="A45" t="s">
        <v>57</v>
      </c>
      <c r="B45" t="s">
        <v>328</v>
      </c>
      <c r="C45" t="s">
        <v>329</v>
      </c>
      <c r="D45" t="s">
        <v>330</v>
      </c>
      <c r="E45" t="s">
        <v>136</v>
      </c>
      <c r="F45" t="s">
        <v>318</v>
      </c>
      <c r="G45" s="2">
        <v>44253</v>
      </c>
      <c r="H45" s="2">
        <v>44253</v>
      </c>
      <c r="I45" s="2">
        <v>44669</v>
      </c>
      <c r="J45" s="19">
        <f t="shared" si="0"/>
        <v>44618</v>
      </c>
      <c r="K45" s="2">
        <v>44618</v>
      </c>
      <c r="L45" s="5" t="s">
        <v>31</v>
      </c>
      <c r="M45" t="s">
        <v>77</v>
      </c>
      <c r="N45" t="s">
        <v>32</v>
      </c>
      <c r="O45" t="s">
        <v>64</v>
      </c>
      <c r="P45" t="s">
        <v>65</v>
      </c>
      <c r="Q45" t="s">
        <v>190</v>
      </c>
      <c r="R45" t="s">
        <v>67</v>
      </c>
      <c r="S45" t="s">
        <v>79</v>
      </c>
      <c r="T45" t="s">
        <v>80</v>
      </c>
      <c r="U45" t="s">
        <v>319</v>
      </c>
      <c r="V45" t="s">
        <v>317</v>
      </c>
      <c r="W45" t="s">
        <v>82</v>
      </c>
    </row>
    <row r="46" spans="1:23" hidden="1" x14ac:dyDescent="0.2">
      <c r="A46" t="s">
        <v>57</v>
      </c>
      <c r="B46" t="s">
        <v>331</v>
      </c>
      <c r="C46" t="s">
        <v>332</v>
      </c>
      <c r="D46" t="s">
        <v>333</v>
      </c>
      <c r="E46" t="s">
        <v>136</v>
      </c>
      <c r="F46" t="s">
        <v>318</v>
      </c>
      <c r="G46" s="2">
        <v>44253</v>
      </c>
      <c r="H46" s="2">
        <v>44253</v>
      </c>
      <c r="I46" s="2">
        <v>44670</v>
      </c>
      <c r="J46" s="19">
        <f t="shared" si="0"/>
        <v>44618</v>
      </c>
      <c r="K46" s="2">
        <v>44618</v>
      </c>
      <c r="L46" s="5" t="s">
        <v>31</v>
      </c>
      <c r="M46" t="s">
        <v>163</v>
      </c>
      <c r="N46" t="s">
        <v>32</v>
      </c>
      <c r="O46" t="s">
        <v>64</v>
      </c>
      <c r="P46" t="s">
        <v>65</v>
      </c>
      <c r="Q46" t="s">
        <v>185</v>
      </c>
      <c r="R46" t="s">
        <v>67</v>
      </c>
      <c r="S46" t="s">
        <v>165</v>
      </c>
      <c r="T46" t="s">
        <v>80</v>
      </c>
      <c r="U46" t="s">
        <v>334</v>
      </c>
      <c r="V46" t="s">
        <v>333</v>
      </c>
      <c r="W46" t="s">
        <v>167</v>
      </c>
    </row>
    <row r="47" spans="1:23" hidden="1" x14ac:dyDescent="0.2">
      <c r="A47" t="s">
        <v>57</v>
      </c>
      <c r="B47" t="s">
        <v>335</v>
      </c>
      <c r="C47" t="s">
        <v>336</v>
      </c>
      <c r="D47" t="s">
        <v>337</v>
      </c>
      <c r="E47" t="s">
        <v>136</v>
      </c>
      <c r="F47" t="s">
        <v>156</v>
      </c>
      <c r="G47" s="2">
        <v>44253</v>
      </c>
      <c r="H47" s="2">
        <v>44253</v>
      </c>
      <c r="I47" s="2">
        <v>44426</v>
      </c>
      <c r="J47" s="19">
        <f t="shared" si="0"/>
        <v>44618</v>
      </c>
      <c r="K47" s="2">
        <v>44618</v>
      </c>
      <c r="L47" s="5" t="s">
        <v>6</v>
      </c>
      <c r="M47" t="s">
        <v>77</v>
      </c>
      <c r="N47" t="s">
        <v>32</v>
      </c>
      <c r="O47" t="s">
        <v>64</v>
      </c>
      <c r="P47" t="s">
        <v>65</v>
      </c>
      <c r="Q47" t="s">
        <v>185</v>
      </c>
      <c r="R47" t="s">
        <v>67</v>
      </c>
      <c r="S47" t="s">
        <v>79</v>
      </c>
      <c r="T47" t="s">
        <v>80</v>
      </c>
      <c r="U47" t="s">
        <v>338</v>
      </c>
      <c r="V47" t="s">
        <v>337</v>
      </c>
      <c r="W47" t="s">
        <v>82</v>
      </c>
    </row>
    <row r="48" spans="1:23" hidden="1" x14ac:dyDescent="0.2">
      <c r="A48" t="s">
        <v>57</v>
      </c>
      <c r="B48" t="s">
        <v>339</v>
      </c>
      <c r="C48" t="s">
        <v>340</v>
      </c>
      <c r="D48" t="s">
        <v>341</v>
      </c>
      <c r="E48" t="s">
        <v>136</v>
      </c>
      <c r="F48" t="s">
        <v>156</v>
      </c>
      <c r="G48" s="2">
        <v>44253</v>
      </c>
      <c r="H48" s="2">
        <v>44253</v>
      </c>
      <c r="I48" s="2">
        <v>44800</v>
      </c>
      <c r="J48" s="19">
        <f t="shared" si="0"/>
        <v>44618</v>
      </c>
      <c r="K48" s="2">
        <v>44618</v>
      </c>
      <c r="L48" s="5" t="s">
        <v>31</v>
      </c>
      <c r="M48" t="s">
        <v>77</v>
      </c>
      <c r="N48" t="s">
        <v>32</v>
      </c>
      <c r="O48" t="s">
        <v>64</v>
      </c>
      <c r="P48" t="s">
        <v>65</v>
      </c>
      <c r="Q48" t="s">
        <v>185</v>
      </c>
      <c r="R48" t="s">
        <v>67</v>
      </c>
      <c r="S48" t="s">
        <v>79</v>
      </c>
      <c r="T48" t="s">
        <v>80</v>
      </c>
      <c r="U48" t="s">
        <v>342</v>
      </c>
      <c r="V48" t="s">
        <v>341</v>
      </c>
      <c r="W48" t="s">
        <v>82</v>
      </c>
    </row>
    <row r="49" spans="1:23" hidden="1" x14ac:dyDescent="0.2">
      <c r="A49" t="s">
        <v>57</v>
      </c>
      <c r="B49" t="s">
        <v>343</v>
      </c>
      <c r="C49" t="s">
        <v>344</v>
      </c>
      <c r="D49" t="s">
        <v>345</v>
      </c>
      <c r="E49" t="s">
        <v>136</v>
      </c>
      <c r="F49" t="s">
        <v>156</v>
      </c>
      <c r="G49" s="2">
        <v>44253</v>
      </c>
      <c r="H49" s="2">
        <v>44253</v>
      </c>
      <c r="I49" s="2">
        <v>44800</v>
      </c>
      <c r="J49" s="19">
        <f t="shared" si="0"/>
        <v>44618</v>
      </c>
      <c r="K49" s="2">
        <v>44618</v>
      </c>
      <c r="L49" s="5" t="s">
        <v>31</v>
      </c>
      <c r="M49" t="s">
        <v>77</v>
      </c>
      <c r="N49" t="s">
        <v>32</v>
      </c>
      <c r="O49" t="s">
        <v>64</v>
      </c>
      <c r="P49" t="s">
        <v>65</v>
      </c>
      <c r="Q49" t="s">
        <v>185</v>
      </c>
      <c r="R49" t="s">
        <v>67</v>
      </c>
      <c r="S49" t="s">
        <v>79</v>
      </c>
      <c r="T49" t="s">
        <v>80</v>
      </c>
      <c r="U49" t="s">
        <v>346</v>
      </c>
      <c r="V49" t="s">
        <v>345</v>
      </c>
      <c r="W49" t="s">
        <v>82</v>
      </c>
    </row>
    <row r="50" spans="1:23" hidden="1" x14ac:dyDescent="0.2">
      <c r="A50" t="s">
        <v>57</v>
      </c>
      <c r="B50" t="s">
        <v>347</v>
      </c>
      <c r="C50" t="s">
        <v>348</v>
      </c>
      <c r="D50" t="s">
        <v>349</v>
      </c>
      <c r="E50" t="s">
        <v>136</v>
      </c>
      <c r="F50" t="s">
        <v>350</v>
      </c>
      <c r="G50" s="2">
        <v>44253</v>
      </c>
      <c r="H50" s="2">
        <v>44253</v>
      </c>
      <c r="I50" s="2">
        <v>44794</v>
      </c>
      <c r="J50" s="19">
        <f t="shared" si="0"/>
        <v>44618</v>
      </c>
      <c r="K50" s="2">
        <v>44618</v>
      </c>
      <c r="L50" s="5" t="s">
        <v>31</v>
      </c>
      <c r="M50" t="s">
        <v>98</v>
      </c>
      <c r="N50" t="s">
        <v>32</v>
      </c>
      <c r="O50" t="s">
        <v>64</v>
      </c>
      <c r="P50" t="s">
        <v>65</v>
      </c>
      <c r="Q50" t="s">
        <v>185</v>
      </c>
      <c r="R50" t="s">
        <v>67</v>
      </c>
      <c r="S50" t="s">
        <v>100</v>
      </c>
      <c r="T50" t="s">
        <v>80</v>
      </c>
      <c r="U50" t="s">
        <v>351</v>
      </c>
      <c r="V50" t="s">
        <v>352</v>
      </c>
      <c r="W50" t="s">
        <v>103</v>
      </c>
    </row>
    <row r="51" spans="1:23" hidden="1" x14ac:dyDescent="0.2">
      <c r="A51" t="s">
        <v>57</v>
      </c>
      <c r="B51" t="s">
        <v>353</v>
      </c>
      <c r="C51" t="s">
        <v>354</v>
      </c>
      <c r="D51" t="s">
        <v>355</v>
      </c>
      <c r="E51" t="s">
        <v>136</v>
      </c>
      <c r="F51" t="s">
        <v>356</v>
      </c>
      <c r="G51" s="2">
        <v>44256</v>
      </c>
      <c r="H51" s="2">
        <v>44252</v>
      </c>
      <c r="I51" s="2">
        <v>44679</v>
      </c>
      <c r="J51" s="19">
        <f t="shared" si="0"/>
        <v>44617</v>
      </c>
      <c r="K51" s="2">
        <v>44617</v>
      </c>
      <c r="L51" s="5" t="s">
        <v>31</v>
      </c>
      <c r="M51" t="s">
        <v>88</v>
      </c>
      <c r="N51" t="s">
        <v>32</v>
      </c>
      <c r="O51" t="s">
        <v>64</v>
      </c>
      <c r="P51" t="s">
        <v>65</v>
      </c>
      <c r="Q51" t="s">
        <v>89</v>
      </c>
      <c r="R51" t="s">
        <v>67</v>
      </c>
      <c r="S51" t="s">
        <v>90</v>
      </c>
      <c r="T51" t="s">
        <v>80</v>
      </c>
      <c r="U51" t="s">
        <v>357</v>
      </c>
      <c r="V51" t="s">
        <v>355</v>
      </c>
      <c r="W51" t="s">
        <v>92</v>
      </c>
    </row>
    <row r="52" spans="1:23" hidden="1" x14ac:dyDescent="0.2">
      <c r="A52" t="s">
        <v>57</v>
      </c>
      <c r="B52" t="s">
        <v>358</v>
      </c>
      <c r="C52" t="s">
        <v>359</v>
      </c>
      <c r="D52" t="s">
        <v>360</v>
      </c>
      <c r="E52" t="s">
        <v>61</v>
      </c>
      <c r="F52" t="s">
        <v>361</v>
      </c>
      <c r="G52" s="2">
        <v>44257</v>
      </c>
      <c r="H52" s="2">
        <v>44256</v>
      </c>
      <c r="I52" s="2">
        <v>44371</v>
      </c>
      <c r="J52" s="19">
        <f t="shared" si="0"/>
        <v>44621</v>
      </c>
      <c r="K52" s="2">
        <v>44621</v>
      </c>
      <c r="L52" s="5" t="s">
        <v>6</v>
      </c>
      <c r="M52" t="s">
        <v>269</v>
      </c>
      <c r="N52" t="s">
        <v>32</v>
      </c>
      <c r="O52" t="s">
        <v>64</v>
      </c>
      <c r="P52" t="s">
        <v>65</v>
      </c>
      <c r="Q52" t="s">
        <v>362</v>
      </c>
      <c r="R52" t="s">
        <v>67</v>
      </c>
      <c r="S52" t="s">
        <v>271</v>
      </c>
      <c r="T52" t="s">
        <v>80</v>
      </c>
      <c r="U52" t="s">
        <v>363</v>
      </c>
      <c r="V52" t="s">
        <v>360</v>
      </c>
      <c r="W52" t="s">
        <v>274</v>
      </c>
    </row>
    <row r="53" spans="1:23" hidden="1" x14ac:dyDescent="0.2">
      <c r="A53" t="s">
        <v>57</v>
      </c>
      <c r="B53" t="s">
        <v>364</v>
      </c>
      <c r="C53" t="s">
        <v>359</v>
      </c>
      <c r="D53" t="s">
        <v>365</v>
      </c>
      <c r="E53" t="s">
        <v>61</v>
      </c>
      <c r="F53" t="s">
        <v>366</v>
      </c>
      <c r="G53" s="2">
        <v>44257</v>
      </c>
      <c r="H53" s="2">
        <v>44256</v>
      </c>
      <c r="I53" s="2">
        <v>44325</v>
      </c>
      <c r="J53" s="19">
        <f t="shared" si="0"/>
        <v>44621</v>
      </c>
      <c r="K53" s="2">
        <v>44621</v>
      </c>
      <c r="L53" s="5" t="s">
        <v>6</v>
      </c>
      <c r="M53" t="s">
        <v>98</v>
      </c>
      <c r="N53" t="s">
        <v>32</v>
      </c>
      <c r="O53" t="s">
        <v>64</v>
      </c>
      <c r="P53" t="s">
        <v>65</v>
      </c>
      <c r="Q53" t="s">
        <v>367</v>
      </c>
      <c r="R53" t="s">
        <v>67</v>
      </c>
      <c r="S53" t="s">
        <v>100</v>
      </c>
      <c r="T53" t="s">
        <v>80</v>
      </c>
      <c r="U53" t="s">
        <v>368</v>
      </c>
      <c r="V53" t="s">
        <v>369</v>
      </c>
      <c r="W53" t="s">
        <v>103</v>
      </c>
    </row>
    <row r="54" spans="1:23" hidden="1" x14ac:dyDescent="0.2">
      <c r="A54" t="s">
        <v>57</v>
      </c>
      <c r="B54" t="s">
        <v>370</v>
      </c>
      <c r="C54" t="s">
        <v>371</v>
      </c>
      <c r="D54" t="s">
        <v>372</v>
      </c>
      <c r="E54" t="s">
        <v>136</v>
      </c>
      <c r="F54" t="s">
        <v>184</v>
      </c>
      <c r="G54" s="2">
        <v>44257</v>
      </c>
      <c r="H54" s="2">
        <v>44257</v>
      </c>
      <c r="I54" s="2">
        <v>44680</v>
      </c>
      <c r="J54" s="19">
        <f t="shared" si="0"/>
        <v>44622</v>
      </c>
      <c r="K54" s="2">
        <v>44622</v>
      </c>
      <c r="L54" s="5" t="s">
        <v>31</v>
      </c>
      <c r="M54" t="s">
        <v>163</v>
      </c>
      <c r="N54" t="s">
        <v>32</v>
      </c>
      <c r="O54" t="s">
        <v>64</v>
      </c>
      <c r="P54" t="s">
        <v>65</v>
      </c>
      <c r="Q54" t="s">
        <v>185</v>
      </c>
      <c r="R54" t="s">
        <v>67</v>
      </c>
      <c r="S54" t="s">
        <v>165</v>
      </c>
      <c r="T54" t="s">
        <v>80</v>
      </c>
      <c r="U54" t="s">
        <v>373</v>
      </c>
      <c r="V54" t="s">
        <v>372</v>
      </c>
      <c r="W54" t="s">
        <v>167</v>
      </c>
    </row>
    <row r="55" spans="1:23" hidden="1" x14ac:dyDescent="0.2">
      <c r="A55" t="s">
        <v>57</v>
      </c>
      <c r="B55" t="s">
        <v>374</v>
      </c>
      <c r="C55" t="s">
        <v>375</v>
      </c>
      <c r="D55" t="s">
        <v>376</v>
      </c>
      <c r="E55" t="s">
        <v>136</v>
      </c>
      <c r="F55" t="s">
        <v>278</v>
      </c>
      <c r="G55" s="2">
        <v>44257</v>
      </c>
      <c r="H55" s="2">
        <v>44257</v>
      </c>
      <c r="I55" s="2">
        <v>44242</v>
      </c>
      <c r="J55" s="19">
        <f t="shared" si="0"/>
        <v>44622</v>
      </c>
      <c r="K55" s="2">
        <v>44622</v>
      </c>
      <c r="L55" s="5" t="s">
        <v>6</v>
      </c>
      <c r="M55" t="s">
        <v>377</v>
      </c>
      <c r="N55" t="s">
        <v>32</v>
      </c>
      <c r="O55" t="s">
        <v>64</v>
      </c>
      <c r="P55" t="s">
        <v>65</v>
      </c>
      <c r="Q55" t="s">
        <v>66</v>
      </c>
      <c r="R55" t="s">
        <v>201</v>
      </c>
      <c r="S55" t="s">
        <v>378</v>
      </c>
      <c r="T55" t="s">
        <v>202</v>
      </c>
      <c r="U55" t="s">
        <v>379</v>
      </c>
      <c r="V55" t="s">
        <v>380</v>
      </c>
      <c r="W55" t="s">
        <v>381</v>
      </c>
    </row>
    <row r="56" spans="1:23" hidden="1" x14ac:dyDescent="0.2">
      <c r="A56" t="s">
        <v>57</v>
      </c>
      <c r="B56" t="s">
        <v>382</v>
      </c>
      <c r="C56" t="s">
        <v>383</v>
      </c>
      <c r="D56" t="s">
        <v>384</v>
      </c>
      <c r="E56" t="s">
        <v>136</v>
      </c>
      <c r="F56" t="s">
        <v>137</v>
      </c>
      <c r="G56" s="2">
        <v>44257</v>
      </c>
      <c r="H56" s="2">
        <v>44257</v>
      </c>
      <c r="I56" s="2">
        <v>44697</v>
      </c>
      <c r="J56" s="19">
        <f t="shared" si="0"/>
        <v>44622</v>
      </c>
      <c r="K56" s="2">
        <v>44622</v>
      </c>
      <c r="L56" s="5" t="s">
        <v>31</v>
      </c>
      <c r="M56" t="s">
        <v>98</v>
      </c>
      <c r="N56" t="s">
        <v>32</v>
      </c>
      <c r="O56" t="s">
        <v>64</v>
      </c>
      <c r="P56" t="s">
        <v>65</v>
      </c>
      <c r="Q56" t="s">
        <v>78</v>
      </c>
      <c r="R56" t="s">
        <v>67</v>
      </c>
      <c r="S56" t="s">
        <v>100</v>
      </c>
      <c r="T56" t="s">
        <v>80</v>
      </c>
      <c r="U56" t="s">
        <v>385</v>
      </c>
      <c r="V56" t="s">
        <v>384</v>
      </c>
      <c r="W56" t="s">
        <v>103</v>
      </c>
    </row>
    <row r="57" spans="1:23" hidden="1" x14ac:dyDescent="0.2">
      <c r="A57" t="s">
        <v>57</v>
      </c>
      <c r="B57" t="s">
        <v>386</v>
      </c>
      <c r="C57" t="s">
        <v>387</v>
      </c>
      <c r="D57" t="s">
        <v>388</v>
      </c>
      <c r="E57" t="s">
        <v>136</v>
      </c>
      <c r="F57" t="s">
        <v>389</v>
      </c>
      <c r="G57" s="2">
        <v>44257</v>
      </c>
      <c r="H57" s="2">
        <v>44257</v>
      </c>
      <c r="I57" s="2">
        <v>44431</v>
      </c>
      <c r="J57" s="19">
        <f t="shared" si="0"/>
        <v>44622</v>
      </c>
      <c r="K57" s="2">
        <v>44622</v>
      </c>
      <c r="L57" s="5" t="s">
        <v>6</v>
      </c>
      <c r="M57" t="s">
        <v>77</v>
      </c>
      <c r="N57" t="s">
        <v>32</v>
      </c>
      <c r="O57" t="s">
        <v>64</v>
      </c>
      <c r="P57" t="s">
        <v>65</v>
      </c>
      <c r="Q57" t="s">
        <v>78</v>
      </c>
      <c r="R57" t="s">
        <v>67</v>
      </c>
      <c r="S57" t="s">
        <v>79</v>
      </c>
      <c r="T57" t="s">
        <v>80</v>
      </c>
      <c r="U57" t="s">
        <v>390</v>
      </c>
      <c r="V57" t="s">
        <v>391</v>
      </c>
      <c r="W57" t="s">
        <v>82</v>
      </c>
    </row>
    <row r="58" spans="1:23" hidden="1" x14ac:dyDescent="0.2">
      <c r="A58" t="s">
        <v>57</v>
      </c>
      <c r="B58" t="s">
        <v>392</v>
      </c>
      <c r="C58" t="s">
        <v>393</v>
      </c>
      <c r="D58" t="s">
        <v>394</v>
      </c>
      <c r="E58" t="s">
        <v>136</v>
      </c>
      <c r="F58" t="s">
        <v>395</v>
      </c>
      <c r="G58" s="2">
        <v>44257</v>
      </c>
      <c r="H58" s="2">
        <v>44257</v>
      </c>
      <c r="I58" s="2">
        <v>44424</v>
      </c>
      <c r="J58" s="19">
        <f t="shared" si="0"/>
        <v>44622</v>
      </c>
      <c r="K58" s="2">
        <v>44622</v>
      </c>
      <c r="L58" s="5" t="s">
        <v>6</v>
      </c>
      <c r="M58" t="s">
        <v>77</v>
      </c>
      <c r="N58" t="s">
        <v>32</v>
      </c>
      <c r="O58" t="s">
        <v>64</v>
      </c>
      <c r="P58" t="s">
        <v>65</v>
      </c>
      <c r="Q58" t="s">
        <v>117</v>
      </c>
      <c r="R58" t="s">
        <v>67</v>
      </c>
      <c r="S58" t="s">
        <v>79</v>
      </c>
      <c r="T58" t="s">
        <v>80</v>
      </c>
      <c r="U58" t="s">
        <v>396</v>
      </c>
      <c r="V58" t="s">
        <v>397</v>
      </c>
      <c r="W58" t="s">
        <v>82</v>
      </c>
    </row>
    <row r="59" spans="1:23" hidden="1" x14ac:dyDescent="0.2">
      <c r="A59" t="s">
        <v>57</v>
      </c>
      <c r="B59" t="s">
        <v>398</v>
      </c>
      <c r="C59" t="s">
        <v>399</v>
      </c>
      <c r="D59" t="s">
        <v>400</v>
      </c>
      <c r="E59" t="s">
        <v>136</v>
      </c>
      <c r="F59" t="s">
        <v>395</v>
      </c>
      <c r="G59" s="2">
        <v>44257</v>
      </c>
      <c r="H59" s="2">
        <v>44257</v>
      </c>
      <c r="I59" s="2">
        <v>44424</v>
      </c>
      <c r="J59" s="19">
        <f t="shared" si="0"/>
        <v>44622</v>
      </c>
      <c r="K59" s="2">
        <v>44622</v>
      </c>
      <c r="L59" s="5" t="s">
        <v>6</v>
      </c>
      <c r="M59" t="s">
        <v>77</v>
      </c>
      <c r="N59" t="s">
        <v>32</v>
      </c>
      <c r="O59" t="s">
        <v>64</v>
      </c>
      <c r="P59" t="s">
        <v>65</v>
      </c>
      <c r="Q59" t="s">
        <v>66</v>
      </c>
      <c r="R59" t="s">
        <v>67</v>
      </c>
      <c r="S59" t="s">
        <v>79</v>
      </c>
      <c r="T59" t="s">
        <v>80</v>
      </c>
      <c r="U59" t="s">
        <v>396</v>
      </c>
      <c r="V59" t="s">
        <v>397</v>
      </c>
      <c r="W59" t="s">
        <v>82</v>
      </c>
    </row>
    <row r="60" spans="1:23" hidden="1" x14ac:dyDescent="0.2">
      <c r="A60" t="s">
        <v>57</v>
      </c>
      <c r="B60" t="s">
        <v>401</v>
      </c>
      <c r="C60" t="s">
        <v>402</v>
      </c>
      <c r="D60" t="s">
        <v>403</v>
      </c>
      <c r="E60" t="s">
        <v>136</v>
      </c>
      <c r="F60" t="s">
        <v>395</v>
      </c>
      <c r="G60" s="2">
        <v>44257</v>
      </c>
      <c r="H60" s="2">
        <v>44257</v>
      </c>
      <c r="I60" s="2">
        <v>44424</v>
      </c>
      <c r="J60" s="19">
        <f t="shared" si="0"/>
        <v>44622</v>
      </c>
      <c r="K60" s="2">
        <v>44622</v>
      </c>
      <c r="L60" s="5" t="s">
        <v>6</v>
      </c>
      <c r="M60" t="s">
        <v>77</v>
      </c>
      <c r="N60" t="s">
        <v>32</v>
      </c>
      <c r="O60" t="s">
        <v>64</v>
      </c>
      <c r="P60" t="s">
        <v>65</v>
      </c>
      <c r="Q60" t="s">
        <v>117</v>
      </c>
      <c r="R60" t="s">
        <v>67</v>
      </c>
      <c r="S60" t="s">
        <v>79</v>
      </c>
      <c r="T60" t="s">
        <v>80</v>
      </c>
      <c r="U60" t="s">
        <v>396</v>
      </c>
      <c r="V60" t="s">
        <v>397</v>
      </c>
      <c r="W60" t="s">
        <v>82</v>
      </c>
    </row>
    <row r="61" spans="1:23" hidden="1" x14ac:dyDescent="0.2">
      <c r="A61" t="s">
        <v>57</v>
      </c>
      <c r="B61" t="s">
        <v>404</v>
      </c>
      <c r="C61" t="s">
        <v>405</v>
      </c>
      <c r="D61" t="s">
        <v>406</v>
      </c>
      <c r="E61" t="s">
        <v>136</v>
      </c>
      <c r="F61" t="s">
        <v>407</v>
      </c>
      <c r="G61" s="2">
        <v>44257</v>
      </c>
      <c r="H61" s="2">
        <v>44257</v>
      </c>
      <c r="I61" s="2">
        <v>44323</v>
      </c>
      <c r="J61" s="19">
        <f t="shared" si="0"/>
        <v>44622</v>
      </c>
      <c r="K61" s="2">
        <v>44622</v>
      </c>
      <c r="L61" s="5" t="s">
        <v>6</v>
      </c>
      <c r="M61" t="s">
        <v>63</v>
      </c>
      <c r="N61" t="s">
        <v>32</v>
      </c>
      <c r="O61" t="s">
        <v>64</v>
      </c>
      <c r="P61" t="s">
        <v>65</v>
      </c>
      <c r="Q61" t="s">
        <v>109</v>
      </c>
      <c r="R61" t="s">
        <v>67</v>
      </c>
      <c r="S61" t="s">
        <v>165</v>
      </c>
      <c r="T61" t="s">
        <v>69</v>
      </c>
      <c r="U61" t="s">
        <v>299</v>
      </c>
      <c r="V61" t="s">
        <v>299</v>
      </c>
      <c r="W61" t="s">
        <v>299</v>
      </c>
    </row>
    <row r="62" spans="1:23" hidden="1" x14ac:dyDescent="0.2">
      <c r="A62" t="s">
        <v>57</v>
      </c>
      <c r="B62" t="s">
        <v>408</v>
      </c>
      <c r="C62" t="s">
        <v>409</v>
      </c>
      <c r="D62" t="s">
        <v>410</v>
      </c>
      <c r="E62" t="s">
        <v>107</v>
      </c>
      <c r="F62" t="s">
        <v>411</v>
      </c>
      <c r="G62" s="2">
        <v>44258</v>
      </c>
      <c r="H62" s="2">
        <v>44258</v>
      </c>
      <c r="I62" s="2">
        <v>44762</v>
      </c>
      <c r="J62" s="19">
        <f t="shared" si="0"/>
        <v>44623</v>
      </c>
      <c r="K62" s="2">
        <v>44623</v>
      </c>
      <c r="L62" s="5" t="s">
        <v>31</v>
      </c>
      <c r="M62" t="s">
        <v>63</v>
      </c>
      <c r="N62" t="s">
        <v>32</v>
      </c>
      <c r="O62" t="s">
        <v>64</v>
      </c>
      <c r="P62" t="s">
        <v>65</v>
      </c>
      <c r="Q62" t="s">
        <v>412</v>
      </c>
      <c r="R62" t="s">
        <v>201</v>
      </c>
      <c r="S62" t="s">
        <v>157</v>
      </c>
      <c r="T62" t="s">
        <v>202</v>
      </c>
      <c r="U62" t="s">
        <v>413</v>
      </c>
      <c r="V62" t="s">
        <v>414</v>
      </c>
      <c r="W62" t="s">
        <v>71</v>
      </c>
    </row>
    <row r="63" spans="1:23" hidden="1" x14ac:dyDescent="0.2">
      <c r="A63" t="s">
        <v>57</v>
      </c>
      <c r="B63" t="s">
        <v>415</v>
      </c>
      <c r="C63" t="s">
        <v>416</v>
      </c>
      <c r="D63" t="s">
        <v>417</v>
      </c>
      <c r="E63" t="s">
        <v>96</v>
      </c>
      <c r="F63" t="s">
        <v>418</v>
      </c>
      <c r="G63" s="2">
        <v>44258</v>
      </c>
      <c r="H63" s="2">
        <v>44258</v>
      </c>
      <c r="I63" s="2">
        <v>44582</v>
      </c>
      <c r="J63" s="19">
        <f t="shared" si="0"/>
        <v>44623</v>
      </c>
      <c r="K63" s="2">
        <v>44623</v>
      </c>
      <c r="L63" s="5" t="s">
        <v>6</v>
      </c>
      <c r="M63" t="s">
        <v>163</v>
      </c>
      <c r="N63" t="s">
        <v>32</v>
      </c>
      <c r="O63" t="s">
        <v>64</v>
      </c>
      <c r="P63" t="s">
        <v>65</v>
      </c>
      <c r="Q63" t="s">
        <v>419</v>
      </c>
      <c r="R63" t="s">
        <v>67</v>
      </c>
      <c r="S63" t="s">
        <v>179</v>
      </c>
      <c r="T63" t="s">
        <v>80</v>
      </c>
      <c r="U63" t="s">
        <v>420</v>
      </c>
      <c r="V63" t="s">
        <v>417</v>
      </c>
      <c r="W63" t="s">
        <v>167</v>
      </c>
    </row>
    <row r="64" spans="1:23" hidden="1" x14ac:dyDescent="0.2">
      <c r="A64" t="s">
        <v>57</v>
      </c>
      <c r="B64" t="s">
        <v>421</v>
      </c>
      <c r="C64" t="s">
        <v>422</v>
      </c>
      <c r="D64" t="s">
        <v>423</v>
      </c>
      <c r="E64" t="s">
        <v>96</v>
      </c>
      <c r="F64" t="s">
        <v>424</v>
      </c>
      <c r="G64" s="2">
        <v>44259</v>
      </c>
      <c r="H64" s="2">
        <v>44259</v>
      </c>
      <c r="I64" s="2">
        <v>44819</v>
      </c>
      <c r="J64" s="19">
        <f t="shared" si="0"/>
        <v>44624</v>
      </c>
      <c r="K64" s="2">
        <v>44624</v>
      </c>
      <c r="L64" s="5" t="s">
        <v>31</v>
      </c>
      <c r="M64" t="s">
        <v>138</v>
      </c>
      <c r="N64" t="s">
        <v>32</v>
      </c>
      <c r="O64" t="s">
        <v>64</v>
      </c>
      <c r="P64" t="s">
        <v>65</v>
      </c>
      <c r="Q64" t="s">
        <v>312</v>
      </c>
      <c r="R64" t="s">
        <v>201</v>
      </c>
      <c r="S64" t="s">
        <v>304</v>
      </c>
      <c r="T64" t="s">
        <v>202</v>
      </c>
      <c r="U64" t="s">
        <v>425</v>
      </c>
      <c r="V64" t="s">
        <v>423</v>
      </c>
      <c r="W64" t="s">
        <v>142</v>
      </c>
    </row>
    <row r="65" spans="1:23" hidden="1" x14ac:dyDescent="0.2">
      <c r="A65" t="s">
        <v>57</v>
      </c>
      <c r="B65" t="s">
        <v>426</v>
      </c>
      <c r="C65" t="s">
        <v>427</v>
      </c>
      <c r="D65" t="s">
        <v>428</v>
      </c>
      <c r="E65" t="s">
        <v>86</v>
      </c>
      <c r="F65" t="s">
        <v>429</v>
      </c>
      <c r="G65" s="2">
        <v>44260</v>
      </c>
      <c r="H65" s="2">
        <v>44260</v>
      </c>
      <c r="I65" s="2">
        <v>44770</v>
      </c>
      <c r="J65" s="19">
        <f t="shared" si="0"/>
        <v>44625</v>
      </c>
      <c r="K65" s="2">
        <v>44625</v>
      </c>
      <c r="L65" s="5" t="s">
        <v>31</v>
      </c>
      <c r="M65" t="s">
        <v>269</v>
      </c>
      <c r="N65" t="s">
        <v>32</v>
      </c>
      <c r="O65" t="s">
        <v>64</v>
      </c>
      <c r="P65" t="s">
        <v>65</v>
      </c>
      <c r="Q65" t="s">
        <v>185</v>
      </c>
      <c r="R65" t="s">
        <v>67</v>
      </c>
      <c r="S65" t="s">
        <v>430</v>
      </c>
      <c r="T65" t="s">
        <v>69</v>
      </c>
      <c r="U65" t="s">
        <v>431</v>
      </c>
      <c r="V65" t="s">
        <v>428</v>
      </c>
      <c r="W65" t="s">
        <v>274</v>
      </c>
    </row>
    <row r="66" spans="1:23" hidden="1" x14ac:dyDescent="0.2">
      <c r="A66" t="s">
        <v>57</v>
      </c>
      <c r="B66" t="s">
        <v>432</v>
      </c>
      <c r="C66" t="s">
        <v>433</v>
      </c>
      <c r="D66" t="s">
        <v>434</v>
      </c>
      <c r="E66" t="s">
        <v>96</v>
      </c>
      <c r="F66" t="s">
        <v>435</v>
      </c>
      <c r="G66" s="2">
        <v>44263</v>
      </c>
      <c r="H66" s="2">
        <v>44263</v>
      </c>
      <c r="I66" s="2">
        <v>44267</v>
      </c>
      <c r="J66" s="19">
        <f t="shared" ref="J66:J129" si="1">H66+365</f>
        <v>44628</v>
      </c>
      <c r="K66" s="2">
        <v>44628</v>
      </c>
      <c r="L66" s="5" t="s">
        <v>6</v>
      </c>
      <c r="M66" t="s">
        <v>88</v>
      </c>
      <c r="N66" t="s">
        <v>32</v>
      </c>
      <c r="O66" t="s">
        <v>64</v>
      </c>
      <c r="P66" t="s">
        <v>65</v>
      </c>
      <c r="Q66" t="s">
        <v>185</v>
      </c>
      <c r="R66" t="s">
        <v>67</v>
      </c>
      <c r="S66" t="s">
        <v>90</v>
      </c>
      <c r="T66" t="s">
        <v>80</v>
      </c>
      <c r="U66" t="s">
        <v>436</v>
      </c>
      <c r="V66" t="s">
        <v>434</v>
      </c>
      <c r="W66" t="s">
        <v>92</v>
      </c>
    </row>
    <row r="67" spans="1:23" hidden="1" x14ac:dyDescent="0.2">
      <c r="A67" t="s">
        <v>57</v>
      </c>
      <c r="B67" t="s">
        <v>437</v>
      </c>
      <c r="C67" t="s">
        <v>438</v>
      </c>
      <c r="D67" t="s">
        <v>439</v>
      </c>
      <c r="E67" t="s">
        <v>96</v>
      </c>
      <c r="F67" t="s">
        <v>440</v>
      </c>
      <c r="G67" s="2">
        <v>44263</v>
      </c>
      <c r="H67" s="2">
        <v>44263</v>
      </c>
      <c r="I67" s="2">
        <v>44422</v>
      </c>
      <c r="J67" s="19">
        <f t="shared" si="1"/>
        <v>44628</v>
      </c>
      <c r="K67" s="2">
        <v>44628</v>
      </c>
      <c r="L67" s="5" t="s">
        <v>6</v>
      </c>
      <c r="M67" t="s">
        <v>163</v>
      </c>
      <c r="N67" t="s">
        <v>32</v>
      </c>
      <c r="O67" t="s">
        <v>64</v>
      </c>
      <c r="P67" t="s">
        <v>65</v>
      </c>
      <c r="Q67" t="s">
        <v>419</v>
      </c>
      <c r="R67" t="s">
        <v>67</v>
      </c>
      <c r="S67" t="s">
        <v>165</v>
      </c>
      <c r="T67" t="s">
        <v>80</v>
      </c>
      <c r="U67" t="s">
        <v>441</v>
      </c>
      <c r="V67" t="s">
        <v>439</v>
      </c>
      <c r="W67" t="s">
        <v>167</v>
      </c>
    </row>
    <row r="68" spans="1:23" hidden="1" x14ac:dyDescent="0.2">
      <c r="A68" t="s">
        <v>57</v>
      </c>
      <c r="B68" t="s">
        <v>442</v>
      </c>
      <c r="C68" t="s">
        <v>443</v>
      </c>
      <c r="D68" t="s">
        <v>444</v>
      </c>
      <c r="E68" t="s">
        <v>96</v>
      </c>
      <c r="F68" t="s">
        <v>435</v>
      </c>
      <c r="G68" s="2">
        <v>44264</v>
      </c>
      <c r="H68" s="2">
        <v>44264</v>
      </c>
      <c r="I68" s="2">
        <v>44392</v>
      </c>
      <c r="J68" s="19">
        <f t="shared" si="1"/>
        <v>44629</v>
      </c>
      <c r="K68" s="2">
        <v>44629</v>
      </c>
      <c r="L68" s="5" t="s">
        <v>6</v>
      </c>
      <c r="M68" t="s">
        <v>163</v>
      </c>
      <c r="N68" t="s">
        <v>32</v>
      </c>
      <c r="O68" t="s">
        <v>64</v>
      </c>
      <c r="P68" t="s">
        <v>65</v>
      </c>
      <c r="Q68" t="s">
        <v>185</v>
      </c>
      <c r="R68" t="s">
        <v>67</v>
      </c>
      <c r="S68" t="s">
        <v>179</v>
      </c>
      <c r="T68" t="s">
        <v>80</v>
      </c>
      <c r="U68" t="s">
        <v>445</v>
      </c>
      <c r="V68" t="s">
        <v>446</v>
      </c>
      <c r="W68" t="s">
        <v>167</v>
      </c>
    </row>
    <row r="69" spans="1:23" hidden="1" x14ac:dyDescent="0.2">
      <c r="A69" t="s">
        <v>57</v>
      </c>
      <c r="B69" t="s">
        <v>447</v>
      </c>
      <c r="C69" t="s">
        <v>448</v>
      </c>
      <c r="D69" t="s">
        <v>449</v>
      </c>
      <c r="E69" t="s">
        <v>136</v>
      </c>
      <c r="F69" t="s">
        <v>450</v>
      </c>
      <c r="G69" s="2">
        <v>44265</v>
      </c>
      <c r="H69" s="2">
        <v>44248</v>
      </c>
      <c r="I69" s="2">
        <v>44586</v>
      </c>
      <c r="J69" s="19">
        <f t="shared" si="1"/>
        <v>44613</v>
      </c>
      <c r="K69" s="2">
        <v>44613</v>
      </c>
      <c r="L69" s="5" t="s">
        <v>6</v>
      </c>
      <c r="M69" t="s">
        <v>269</v>
      </c>
      <c r="N69" t="s">
        <v>32</v>
      </c>
      <c r="O69" t="s">
        <v>64</v>
      </c>
      <c r="P69" t="s">
        <v>65</v>
      </c>
      <c r="Q69" t="s">
        <v>451</v>
      </c>
      <c r="R69" t="s">
        <v>67</v>
      </c>
      <c r="S69" t="s">
        <v>280</v>
      </c>
      <c r="T69" t="s">
        <v>69</v>
      </c>
      <c r="U69" t="s">
        <v>452</v>
      </c>
      <c r="V69" t="s">
        <v>449</v>
      </c>
      <c r="W69" t="s">
        <v>274</v>
      </c>
    </row>
    <row r="70" spans="1:23" hidden="1" x14ac:dyDescent="0.2">
      <c r="A70" t="s">
        <v>57</v>
      </c>
      <c r="B70" t="s">
        <v>453</v>
      </c>
      <c r="C70" t="s">
        <v>454</v>
      </c>
      <c r="D70" t="s">
        <v>455</v>
      </c>
      <c r="E70" t="s">
        <v>61</v>
      </c>
      <c r="F70" t="s">
        <v>456</v>
      </c>
      <c r="G70" s="2">
        <v>44265</v>
      </c>
      <c r="H70" s="2">
        <v>44265</v>
      </c>
      <c r="I70" s="2">
        <v>44315</v>
      </c>
      <c r="J70" s="19">
        <f t="shared" si="1"/>
        <v>44630</v>
      </c>
      <c r="K70" s="2">
        <v>44630</v>
      </c>
      <c r="L70" s="5" t="s">
        <v>6</v>
      </c>
      <c r="M70" t="s">
        <v>98</v>
      </c>
      <c r="N70" t="s">
        <v>32</v>
      </c>
      <c r="O70" t="s">
        <v>64</v>
      </c>
      <c r="P70" t="s">
        <v>65</v>
      </c>
      <c r="Q70" t="s">
        <v>89</v>
      </c>
      <c r="R70" t="s">
        <v>67</v>
      </c>
      <c r="S70" t="s">
        <v>100</v>
      </c>
      <c r="T70" t="s">
        <v>80</v>
      </c>
      <c r="U70" t="s">
        <v>457</v>
      </c>
      <c r="V70" t="s">
        <v>458</v>
      </c>
      <c r="W70" t="s">
        <v>103</v>
      </c>
    </row>
    <row r="71" spans="1:23" hidden="1" x14ac:dyDescent="0.2">
      <c r="A71" t="s">
        <v>57</v>
      </c>
      <c r="B71" t="s">
        <v>459</v>
      </c>
      <c r="C71" t="s">
        <v>460</v>
      </c>
      <c r="D71" t="s">
        <v>461</v>
      </c>
      <c r="E71" t="s">
        <v>86</v>
      </c>
      <c r="F71" t="s">
        <v>462</v>
      </c>
      <c r="G71" s="2">
        <v>44266</v>
      </c>
      <c r="H71" s="2">
        <v>44266</v>
      </c>
      <c r="I71" s="2">
        <v>44451</v>
      </c>
      <c r="J71" s="19">
        <f t="shared" si="1"/>
        <v>44631</v>
      </c>
      <c r="K71" s="2">
        <v>44631</v>
      </c>
      <c r="L71" s="5" t="s">
        <v>6</v>
      </c>
      <c r="M71" t="s">
        <v>269</v>
      </c>
      <c r="N71" t="s">
        <v>32</v>
      </c>
      <c r="O71" t="s">
        <v>64</v>
      </c>
      <c r="P71" t="s">
        <v>65</v>
      </c>
      <c r="Q71" t="s">
        <v>463</v>
      </c>
      <c r="R71" t="s">
        <v>67</v>
      </c>
      <c r="S71" t="s">
        <v>271</v>
      </c>
      <c r="T71" t="s">
        <v>80</v>
      </c>
      <c r="U71" t="s">
        <v>464</v>
      </c>
      <c r="V71" t="s">
        <v>461</v>
      </c>
      <c r="W71" t="s">
        <v>274</v>
      </c>
    </row>
    <row r="72" spans="1:23" hidden="1" x14ac:dyDescent="0.2">
      <c r="A72" t="s">
        <v>57</v>
      </c>
      <c r="B72" t="s">
        <v>465</v>
      </c>
      <c r="C72" t="s">
        <v>466</v>
      </c>
      <c r="D72" t="s">
        <v>467</v>
      </c>
      <c r="E72" t="s">
        <v>86</v>
      </c>
      <c r="F72" t="s">
        <v>468</v>
      </c>
      <c r="G72" s="2">
        <v>44266</v>
      </c>
      <c r="H72" s="2">
        <v>44266</v>
      </c>
      <c r="I72" s="2">
        <v>44736</v>
      </c>
      <c r="J72" s="19">
        <f t="shared" si="1"/>
        <v>44631</v>
      </c>
      <c r="K72" s="2">
        <v>44631</v>
      </c>
      <c r="L72" s="5" t="s">
        <v>31</v>
      </c>
      <c r="M72" t="s">
        <v>138</v>
      </c>
      <c r="N72" t="s">
        <v>32</v>
      </c>
      <c r="O72" t="s">
        <v>64</v>
      </c>
      <c r="P72" t="s">
        <v>65</v>
      </c>
      <c r="Q72" t="s">
        <v>367</v>
      </c>
      <c r="R72" t="s">
        <v>67</v>
      </c>
      <c r="S72" t="s">
        <v>100</v>
      </c>
      <c r="T72" t="s">
        <v>69</v>
      </c>
      <c r="U72" t="s">
        <v>469</v>
      </c>
      <c r="V72" t="s">
        <v>467</v>
      </c>
      <c r="W72" t="s">
        <v>142</v>
      </c>
    </row>
    <row r="73" spans="1:23" hidden="1" x14ac:dyDescent="0.2">
      <c r="A73" t="s">
        <v>57</v>
      </c>
      <c r="B73" t="s">
        <v>470</v>
      </c>
      <c r="C73" t="s">
        <v>471</v>
      </c>
      <c r="D73" t="s">
        <v>472</v>
      </c>
      <c r="E73" t="s">
        <v>473</v>
      </c>
      <c r="F73" t="s">
        <v>474</v>
      </c>
      <c r="G73" s="2">
        <v>44267</v>
      </c>
      <c r="H73" s="2">
        <v>44267</v>
      </c>
      <c r="I73" s="2">
        <v>44628</v>
      </c>
      <c r="J73" s="19">
        <f t="shared" si="1"/>
        <v>44632</v>
      </c>
      <c r="K73" s="2">
        <v>44632</v>
      </c>
      <c r="L73" s="5" t="s">
        <v>6</v>
      </c>
      <c r="M73" t="s">
        <v>98</v>
      </c>
      <c r="N73" t="s">
        <v>32</v>
      </c>
      <c r="O73" t="s">
        <v>64</v>
      </c>
      <c r="P73" t="s">
        <v>65</v>
      </c>
      <c r="Q73" t="s">
        <v>109</v>
      </c>
      <c r="R73" t="s">
        <v>67</v>
      </c>
      <c r="S73" t="s">
        <v>100</v>
      </c>
      <c r="T73" t="s">
        <v>80</v>
      </c>
      <c r="U73" t="s">
        <v>475</v>
      </c>
      <c r="V73" t="s">
        <v>476</v>
      </c>
      <c r="W73" t="s">
        <v>103</v>
      </c>
    </row>
    <row r="74" spans="1:23" hidden="1" x14ac:dyDescent="0.2">
      <c r="A74" t="s">
        <v>57</v>
      </c>
      <c r="B74" t="s">
        <v>477</v>
      </c>
      <c r="C74" t="s">
        <v>478</v>
      </c>
      <c r="D74" t="s">
        <v>479</v>
      </c>
      <c r="E74" t="s">
        <v>480</v>
      </c>
      <c r="F74" t="s">
        <v>481</v>
      </c>
      <c r="G74" s="2">
        <v>44270</v>
      </c>
      <c r="H74" s="2">
        <v>44270</v>
      </c>
      <c r="I74" s="2">
        <v>44798</v>
      </c>
      <c r="J74" s="19">
        <f t="shared" si="1"/>
        <v>44635</v>
      </c>
      <c r="K74" s="2">
        <v>44635</v>
      </c>
      <c r="L74" s="5" t="s">
        <v>31</v>
      </c>
      <c r="M74" t="s">
        <v>63</v>
      </c>
      <c r="N74" t="s">
        <v>32</v>
      </c>
      <c r="O74" t="s">
        <v>64</v>
      </c>
      <c r="P74" t="s">
        <v>65</v>
      </c>
      <c r="Q74" t="s">
        <v>482</v>
      </c>
      <c r="R74" t="s">
        <v>67</v>
      </c>
      <c r="S74" t="s">
        <v>125</v>
      </c>
      <c r="T74" t="s">
        <v>69</v>
      </c>
      <c r="U74" t="s">
        <v>483</v>
      </c>
      <c r="V74" t="s">
        <v>479</v>
      </c>
      <c r="W74" t="s">
        <v>71</v>
      </c>
    </row>
    <row r="75" spans="1:23" hidden="1" x14ac:dyDescent="0.2">
      <c r="A75" t="s">
        <v>57</v>
      </c>
      <c r="B75" t="s">
        <v>484</v>
      </c>
      <c r="C75" t="s">
        <v>485</v>
      </c>
      <c r="D75" t="s">
        <v>486</v>
      </c>
      <c r="E75" t="s">
        <v>86</v>
      </c>
      <c r="F75" t="s">
        <v>468</v>
      </c>
      <c r="G75" s="2">
        <v>44271</v>
      </c>
      <c r="H75" s="2">
        <v>44267</v>
      </c>
      <c r="I75" s="2">
        <v>44915</v>
      </c>
      <c r="J75" s="19">
        <f t="shared" si="1"/>
        <v>44632</v>
      </c>
      <c r="K75" s="2">
        <v>44632</v>
      </c>
      <c r="L75" s="5" t="s">
        <v>31</v>
      </c>
      <c r="M75" t="s">
        <v>98</v>
      </c>
      <c r="N75" t="s">
        <v>32</v>
      </c>
      <c r="O75" t="s">
        <v>64</v>
      </c>
      <c r="P75" t="s">
        <v>65</v>
      </c>
      <c r="Q75" t="s">
        <v>487</v>
      </c>
      <c r="R75" t="s">
        <v>67</v>
      </c>
      <c r="S75" t="s">
        <v>100</v>
      </c>
      <c r="T75" t="s">
        <v>80</v>
      </c>
      <c r="U75" t="s">
        <v>488</v>
      </c>
      <c r="V75" t="s">
        <v>489</v>
      </c>
      <c r="W75" t="s">
        <v>103</v>
      </c>
    </row>
    <row r="76" spans="1:23" hidden="1" x14ac:dyDescent="0.2">
      <c r="A76" t="s">
        <v>57</v>
      </c>
      <c r="B76" t="s">
        <v>490</v>
      </c>
      <c r="C76" t="s">
        <v>491</v>
      </c>
      <c r="D76" t="s">
        <v>492</v>
      </c>
      <c r="E76" t="s">
        <v>107</v>
      </c>
      <c r="F76" t="s">
        <v>493</v>
      </c>
      <c r="G76" s="2">
        <v>44271</v>
      </c>
      <c r="H76" s="2">
        <v>44271</v>
      </c>
      <c r="I76" s="2">
        <v>44624</v>
      </c>
      <c r="J76" s="19">
        <f t="shared" si="1"/>
        <v>44636</v>
      </c>
      <c r="K76" s="2">
        <v>44636</v>
      </c>
      <c r="L76" s="5" t="s">
        <v>6</v>
      </c>
      <c r="M76" t="s">
        <v>294</v>
      </c>
      <c r="N76" t="s">
        <v>32</v>
      </c>
      <c r="O76" t="s">
        <v>64</v>
      </c>
      <c r="P76" t="s">
        <v>65</v>
      </c>
      <c r="Q76" t="s">
        <v>494</v>
      </c>
      <c r="R76" t="s">
        <v>296</v>
      </c>
      <c r="S76" t="s">
        <v>297</v>
      </c>
      <c r="T76" t="s">
        <v>495</v>
      </c>
      <c r="U76" t="s">
        <v>299</v>
      </c>
      <c r="V76" t="s">
        <v>299</v>
      </c>
      <c r="W76" t="s">
        <v>299</v>
      </c>
    </row>
    <row r="77" spans="1:23" hidden="1" x14ac:dyDescent="0.2">
      <c r="A77" t="s">
        <v>57</v>
      </c>
      <c r="B77" t="s">
        <v>496</v>
      </c>
      <c r="C77" t="s">
        <v>497</v>
      </c>
      <c r="D77" t="s">
        <v>498</v>
      </c>
      <c r="E77" t="s">
        <v>136</v>
      </c>
      <c r="F77" t="s">
        <v>499</v>
      </c>
      <c r="G77" s="2">
        <v>44271</v>
      </c>
      <c r="H77" s="2">
        <v>44271</v>
      </c>
      <c r="I77" s="2">
        <v>44363</v>
      </c>
      <c r="J77" s="19">
        <f t="shared" si="1"/>
        <v>44636</v>
      </c>
      <c r="K77" s="2">
        <v>44636</v>
      </c>
      <c r="L77" s="5" t="s">
        <v>6</v>
      </c>
      <c r="M77" t="s">
        <v>138</v>
      </c>
      <c r="N77" t="s">
        <v>32</v>
      </c>
      <c r="O77" t="s">
        <v>64</v>
      </c>
      <c r="P77" t="s">
        <v>65</v>
      </c>
      <c r="Q77" t="s">
        <v>500</v>
      </c>
      <c r="R77" t="s">
        <v>67</v>
      </c>
      <c r="S77" t="s">
        <v>284</v>
      </c>
      <c r="T77" t="s">
        <v>69</v>
      </c>
      <c r="U77" t="s">
        <v>501</v>
      </c>
      <c r="V77" t="s">
        <v>498</v>
      </c>
      <c r="W77" t="s">
        <v>142</v>
      </c>
    </row>
    <row r="78" spans="1:23" hidden="1" x14ac:dyDescent="0.2">
      <c r="A78" t="s">
        <v>57</v>
      </c>
      <c r="B78" t="s">
        <v>502</v>
      </c>
      <c r="C78" t="s">
        <v>497</v>
      </c>
      <c r="D78" t="s">
        <v>503</v>
      </c>
      <c r="E78" t="s">
        <v>136</v>
      </c>
      <c r="F78" t="s">
        <v>499</v>
      </c>
      <c r="G78" s="2">
        <v>44271</v>
      </c>
      <c r="H78" s="2">
        <v>44271</v>
      </c>
      <c r="I78" s="2">
        <v>44363</v>
      </c>
      <c r="J78" s="19">
        <f t="shared" si="1"/>
        <v>44636</v>
      </c>
      <c r="K78" s="2">
        <v>44636</v>
      </c>
      <c r="L78" s="5" t="s">
        <v>6</v>
      </c>
      <c r="M78" t="s">
        <v>138</v>
      </c>
      <c r="N78" t="s">
        <v>32</v>
      </c>
      <c r="O78" t="s">
        <v>64</v>
      </c>
      <c r="P78" t="s">
        <v>65</v>
      </c>
      <c r="Q78" t="s">
        <v>500</v>
      </c>
      <c r="R78" t="s">
        <v>67</v>
      </c>
      <c r="S78" t="s">
        <v>284</v>
      </c>
      <c r="T78" t="s">
        <v>69</v>
      </c>
      <c r="U78" t="s">
        <v>504</v>
      </c>
      <c r="V78" t="s">
        <v>503</v>
      </c>
      <c r="W78" t="s">
        <v>142</v>
      </c>
    </row>
    <row r="79" spans="1:23" hidden="1" x14ac:dyDescent="0.2">
      <c r="A79" t="s">
        <v>57</v>
      </c>
      <c r="B79" t="s">
        <v>505</v>
      </c>
      <c r="C79" t="s">
        <v>506</v>
      </c>
      <c r="D79" t="s">
        <v>507</v>
      </c>
      <c r="E79" t="s">
        <v>61</v>
      </c>
      <c r="F79" t="s">
        <v>508</v>
      </c>
      <c r="G79" s="2">
        <v>44271</v>
      </c>
      <c r="H79" s="2">
        <v>44271</v>
      </c>
      <c r="I79" s="2">
        <v>44349</v>
      </c>
      <c r="J79" s="19">
        <f t="shared" si="1"/>
        <v>44636</v>
      </c>
      <c r="K79" s="2">
        <v>44636</v>
      </c>
      <c r="L79" s="5" t="s">
        <v>6</v>
      </c>
      <c r="M79" t="s">
        <v>98</v>
      </c>
      <c r="N79" t="s">
        <v>32</v>
      </c>
      <c r="O79" t="s">
        <v>64</v>
      </c>
      <c r="P79" t="s">
        <v>65</v>
      </c>
      <c r="Q79" t="s">
        <v>487</v>
      </c>
      <c r="R79" t="s">
        <v>67</v>
      </c>
      <c r="S79" t="s">
        <v>100</v>
      </c>
      <c r="T79" t="s">
        <v>80</v>
      </c>
      <c r="U79" t="s">
        <v>509</v>
      </c>
      <c r="V79" t="s">
        <v>510</v>
      </c>
      <c r="W79" t="s">
        <v>103</v>
      </c>
    </row>
    <row r="80" spans="1:23" hidden="1" x14ac:dyDescent="0.2">
      <c r="A80" t="s">
        <v>57</v>
      </c>
      <c r="B80" t="s">
        <v>511</v>
      </c>
      <c r="C80" t="s">
        <v>512</v>
      </c>
      <c r="D80" t="s">
        <v>513</v>
      </c>
      <c r="E80" t="s">
        <v>136</v>
      </c>
      <c r="F80" t="s">
        <v>514</v>
      </c>
      <c r="G80" s="2">
        <v>44271</v>
      </c>
      <c r="H80" s="2">
        <v>44271</v>
      </c>
      <c r="I80" s="2">
        <v>44777</v>
      </c>
      <c r="J80" s="19">
        <f t="shared" si="1"/>
        <v>44636</v>
      </c>
      <c r="K80" s="2">
        <v>44636</v>
      </c>
      <c r="L80" s="5" t="s">
        <v>31</v>
      </c>
      <c r="M80" t="s">
        <v>269</v>
      </c>
      <c r="N80" t="s">
        <v>32</v>
      </c>
      <c r="O80" t="s">
        <v>64</v>
      </c>
      <c r="P80" t="s">
        <v>65</v>
      </c>
      <c r="Q80" t="s">
        <v>279</v>
      </c>
      <c r="R80" t="s">
        <v>515</v>
      </c>
      <c r="S80" t="s">
        <v>430</v>
      </c>
      <c r="T80" t="s">
        <v>69</v>
      </c>
      <c r="U80" t="s">
        <v>516</v>
      </c>
      <c r="V80" t="s">
        <v>513</v>
      </c>
      <c r="W80" t="s">
        <v>274</v>
      </c>
    </row>
    <row r="81" spans="1:23" hidden="1" x14ac:dyDescent="0.2">
      <c r="A81" t="s">
        <v>57</v>
      </c>
      <c r="B81" t="s">
        <v>517</v>
      </c>
      <c r="C81" t="s">
        <v>518</v>
      </c>
      <c r="D81" t="s">
        <v>519</v>
      </c>
      <c r="E81" t="s">
        <v>136</v>
      </c>
      <c r="F81" t="s">
        <v>514</v>
      </c>
      <c r="G81" s="2">
        <v>44271</v>
      </c>
      <c r="H81" s="2">
        <v>44271</v>
      </c>
      <c r="I81" s="2">
        <v>44780</v>
      </c>
      <c r="J81" s="19">
        <f t="shared" si="1"/>
        <v>44636</v>
      </c>
      <c r="K81" s="2">
        <v>44636</v>
      </c>
      <c r="L81" s="5" t="s">
        <v>31</v>
      </c>
      <c r="M81" t="s">
        <v>269</v>
      </c>
      <c r="N81" t="s">
        <v>32</v>
      </c>
      <c r="O81" t="s">
        <v>64</v>
      </c>
      <c r="P81" t="s">
        <v>65</v>
      </c>
      <c r="Q81" t="s">
        <v>279</v>
      </c>
      <c r="R81" t="s">
        <v>67</v>
      </c>
      <c r="S81" t="s">
        <v>430</v>
      </c>
      <c r="T81" t="s">
        <v>69</v>
      </c>
      <c r="U81" t="s">
        <v>520</v>
      </c>
      <c r="V81" t="s">
        <v>519</v>
      </c>
      <c r="W81" t="s">
        <v>274</v>
      </c>
    </row>
    <row r="82" spans="1:23" hidden="1" x14ac:dyDescent="0.2">
      <c r="A82" t="s">
        <v>57</v>
      </c>
      <c r="B82" t="s">
        <v>521</v>
      </c>
      <c r="C82" t="s">
        <v>522</v>
      </c>
      <c r="D82" t="s">
        <v>523</v>
      </c>
      <c r="E82" t="s">
        <v>480</v>
      </c>
      <c r="F82" t="s">
        <v>524</v>
      </c>
      <c r="G82" s="2">
        <v>44272</v>
      </c>
      <c r="H82" s="2">
        <v>44271</v>
      </c>
      <c r="I82" s="2">
        <v>44796</v>
      </c>
      <c r="J82" s="19">
        <f t="shared" si="1"/>
        <v>44636</v>
      </c>
      <c r="K82" s="2">
        <v>44636</v>
      </c>
      <c r="L82" s="5" t="s">
        <v>31</v>
      </c>
      <c r="M82" t="s">
        <v>98</v>
      </c>
      <c r="N82" t="s">
        <v>32</v>
      </c>
      <c r="O82" t="s">
        <v>64</v>
      </c>
      <c r="P82" t="s">
        <v>65</v>
      </c>
      <c r="Q82" t="s">
        <v>367</v>
      </c>
      <c r="R82" t="s">
        <v>67</v>
      </c>
      <c r="S82" t="s">
        <v>100</v>
      </c>
      <c r="T82" t="s">
        <v>80</v>
      </c>
      <c r="U82" t="s">
        <v>525</v>
      </c>
      <c r="V82" t="s">
        <v>526</v>
      </c>
      <c r="W82" t="s">
        <v>103</v>
      </c>
    </row>
    <row r="83" spans="1:23" hidden="1" x14ac:dyDescent="0.2">
      <c r="A83" t="s">
        <v>57</v>
      </c>
      <c r="B83" t="s">
        <v>527</v>
      </c>
      <c r="C83" t="s">
        <v>528</v>
      </c>
      <c r="D83" t="s">
        <v>529</v>
      </c>
      <c r="E83" t="s">
        <v>61</v>
      </c>
      <c r="F83" t="s">
        <v>530</v>
      </c>
      <c r="G83" s="2">
        <v>44272</v>
      </c>
      <c r="H83" s="2">
        <v>44271</v>
      </c>
      <c r="I83" s="2">
        <v>44398</v>
      </c>
      <c r="J83" s="19">
        <f t="shared" si="1"/>
        <v>44636</v>
      </c>
      <c r="K83" s="2">
        <v>44636</v>
      </c>
      <c r="L83" s="5" t="s">
        <v>6</v>
      </c>
      <c r="M83" t="s">
        <v>88</v>
      </c>
      <c r="N83" t="s">
        <v>32</v>
      </c>
      <c r="O83" t="s">
        <v>64</v>
      </c>
      <c r="P83" t="s">
        <v>65</v>
      </c>
      <c r="Q83" t="s">
        <v>362</v>
      </c>
      <c r="R83" t="s">
        <v>67</v>
      </c>
      <c r="S83" t="s">
        <v>90</v>
      </c>
      <c r="T83" t="s">
        <v>80</v>
      </c>
      <c r="U83" t="s">
        <v>531</v>
      </c>
      <c r="V83" t="s">
        <v>529</v>
      </c>
      <c r="W83" t="s">
        <v>92</v>
      </c>
    </row>
    <row r="84" spans="1:23" hidden="1" x14ac:dyDescent="0.2">
      <c r="A84" t="s">
        <v>57</v>
      </c>
      <c r="B84" t="s">
        <v>532</v>
      </c>
      <c r="C84" t="s">
        <v>533</v>
      </c>
      <c r="D84" t="s">
        <v>534</v>
      </c>
      <c r="E84" t="s">
        <v>136</v>
      </c>
      <c r="F84" t="s">
        <v>535</v>
      </c>
      <c r="G84" s="2">
        <v>44272</v>
      </c>
      <c r="H84" s="2">
        <v>44272</v>
      </c>
      <c r="I84" s="2">
        <v>44470</v>
      </c>
      <c r="J84" s="19">
        <f t="shared" si="1"/>
        <v>44637</v>
      </c>
      <c r="K84" s="2">
        <v>44637</v>
      </c>
      <c r="L84" s="5" t="s">
        <v>6</v>
      </c>
      <c r="M84" t="s">
        <v>63</v>
      </c>
      <c r="N84" t="s">
        <v>32</v>
      </c>
      <c r="O84" t="s">
        <v>64</v>
      </c>
      <c r="P84" t="s">
        <v>65</v>
      </c>
      <c r="Q84" t="s">
        <v>500</v>
      </c>
      <c r="R84" t="s">
        <v>67</v>
      </c>
      <c r="S84" t="s">
        <v>536</v>
      </c>
      <c r="T84" t="s">
        <v>69</v>
      </c>
      <c r="U84" t="s">
        <v>537</v>
      </c>
      <c r="V84" t="s">
        <v>538</v>
      </c>
      <c r="W84" t="s">
        <v>71</v>
      </c>
    </row>
    <row r="85" spans="1:23" hidden="1" x14ac:dyDescent="0.2">
      <c r="A85" t="s">
        <v>57</v>
      </c>
      <c r="B85" t="s">
        <v>539</v>
      </c>
      <c r="C85" t="s">
        <v>540</v>
      </c>
      <c r="D85" t="s">
        <v>541</v>
      </c>
      <c r="E85" t="s">
        <v>61</v>
      </c>
      <c r="F85" t="s">
        <v>542</v>
      </c>
      <c r="G85" s="2">
        <v>44272</v>
      </c>
      <c r="H85" s="2">
        <v>44271</v>
      </c>
      <c r="I85" s="2">
        <v>44341</v>
      </c>
      <c r="J85" s="19">
        <f t="shared" si="1"/>
        <v>44636</v>
      </c>
      <c r="K85" s="2">
        <v>44636</v>
      </c>
      <c r="L85" s="5" t="s">
        <v>6</v>
      </c>
      <c r="M85" t="s">
        <v>63</v>
      </c>
      <c r="N85" t="s">
        <v>32</v>
      </c>
      <c r="O85" t="s">
        <v>64</v>
      </c>
      <c r="P85" t="s">
        <v>65</v>
      </c>
      <c r="Q85" t="s">
        <v>367</v>
      </c>
      <c r="R85" t="s">
        <v>67</v>
      </c>
      <c r="S85" t="s">
        <v>165</v>
      </c>
      <c r="T85" t="s">
        <v>69</v>
      </c>
      <c r="U85" t="s">
        <v>543</v>
      </c>
      <c r="V85" t="s">
        <v>541</v>
      </c>
      <c r="W85" t="s">
        <v>71</v>
      </c>
    </row>
    <row r="86" spans="1:23" hidden="1" x14ac:dyDescent="0.2">
      <c r="A86" t="s">
        <v>57</v>
      </c>
      <c r="B86" t="s">
        <v>544</v>
      </c>
      <c r="C86" t="s">
        <v>545</v>
      </c>
      <c r="D86" t="s">
        <v>546</v>
      </c>
      <c r="E86" t="s">
        <v>96</v>
      </c>
      <c r="F86" t="s">
        <v>547</v>
      </c>
      <c r="G86" s="2">
        <v>44272</v>
      </c>
      <c r="H86" s="2">
        <v>44272</v>
      </c>
      <c r="I86" s="2">
        <v>44734</v>
      </c>
      <c r="J86" s="19">
        <f t="shared" si="1"/>
        <v>44637</v>
      </c>
      <c r="K86" s="2">
        <v>44637</v>
      </c>
      <c r="L86" s="5" t="s">
        <v>31</v>
      </c>
      <c r="M86" t="s">
        <v>88</v>
      </c>
      <c r="N86" t="s">
        <v>32</v>
      </c>
      <c r="O86" t="s">
        <v>64</v>
      </c>
      <c r="P86" t="s">
        <v>65</v>
      </c>
      <c r="Q86" t="s">
        <v>548</v>
      </c>
      <c r="R86" t="s">
        <v>67</v>
      </c>
      <c r="S86" t="s">
        <v>90</v>
      </c>
      <c r="T86" t="s">
        <v>80</v>
      </c>
      <c r="U86" t="s">
        <v>549</v>
      </c>
      <c r="V86" t="s">
        <v>546</v>
      </c>
      <c r="W86" t="s">
        <v>92</v>
      </c>
    </row>
    <row r="87" spans="1:23" hidden="1" x14ac:dyDescent="0.2">
      <c r="A87" t="s">
        <v>57</v>
      </c>
      <c r="B87" t="s">
        <v>550</v>
      </c>
      <c r="C87" t="s">
        <v>551</v>
      </c>
      <c r="D87" t="s">
        <v>552</v>
      </c>
      <c r="E87" t="s">
        <v>96</v>
      </c>
      <c r="F87" t="s">
        <v>440</v>
      </c>
      <c r="G87" s="2">
        <v>44272</v>
      </c>
      <c r="H87" s="2">
        <v>44272</v>
      </c>
      <c r="I87" s="2">
        <v>44421</v>
      </c>
      <c r="J87" s="19">
        <f t="shared" si="1"/>
        <v>44637</v>
      </c>
      <c r="K87" s="2">
        <v>44637</v>
      </c>
      <c r="L87" s="5" t="s">
        <v>6</v>
      </c>
      <c r="M87" t="s">
        <v>163</v>
      </c>
      <c r="N87" t="s">
        <v>32</v>
      </c>
      <c r="O87" t="s">
        <v>64</v>
      </c>
      <c r="P87" t="s">
        <v>65</v>
      </c>
      <c r="Q87" t="s">
        <v>78</v>
      </c>
      <c r="R87" t="s">
        <v>67</v>
      </c>
      <c r="S87" t="s">
        <v>165</v>
      </c>
      <c r="T87" t="s">
        <v>80</v>
      </c>
      <c r="U87" t="s">
        <v>553</v>
      </c>
      <c r="V87" t="s">
        <v>552</v>
      </c>
      <c r="W87" t="s">
        <v>167</v>
      </c>
    </row>
    <row r="88" spans="1:23" hidden="1" x14ac:dyDescent="0.2">
      <c r="A88" t="s">
        <v>57</v>
      </c>
      <c r="B88" t="s">
        <v>554</v>
      </c>
      <c r="C88" t="s">
        <v>555</v>
      </c>
      <c r="D88" t="s">
        <v>556</v>
      </c>
      <c r="E88" t="s">
        <v>115</v>
      </c>
      <c r="F88" t="s">
        <v>557</v>
      </c>
      <c r="G88" s="2">
        <v>44273</v>
      </c>
      <c r="H88" s="2">
        <v>44273</v>
      </c>
      <c r="I88" s="2">
        <v>44617</v>
      </c>
      <c r="J88" s="19">
        <f t="shared" si="1"/>
        <v>44638</v>
      </c>
      <c r="K88" s="2">
        <v>44638</v>
      </c>
      <c r="L88" s="5" t="s">
        <v>6</v>
      </c>
      <c r="M88" t="s">
        <v>269</v>
      </c>
      <c r="N88" t="s">
        <v>32</v>
      </c>
      <c r="O88" t="s">
        <v>64</v>
      </c>
      <c r="P88" t="s">
        <v>65</v>
      </c>
      <c r="Q88" t="s">
        <v>482</v>
      </c>
      <c r="R88" t="s">
        <v>67</v>
      </c>
      <c r="S88" t="s">
        <v>280</v>
      </c>
      <c r="T88" t="s">
        <v>69</v>
      </c>
      <c r="U88" t="s">
        <v>558</v>
      </c>
      <c r="V88" t="s">
        <v>556</v>
      </c>
      <c r="W88" t="s">
        <v>274</v>
      </c>
    </row>
    <row r="89" spans="1:23" hidden="1" x14ac:dyDescent="0.2">
      <c r="A89" t="s">
        <v>57</v>
      </c>
      <c r="B89" t="s">
        <v>559</v>
      </c>
      <c r="C89" t="s">
        <v>560</v>
      </c>
      <c r="D89" t="s">
        <v>561</v>
      </c>
      <c r="E89" t="s">
        <v>136</v>
      </c>
      <c r="F89" t="s">
        <v>562</v>
      </c>
      <c r="G89" s="2">
        <v>44273</v>
      </c>
      <c r="H89" s="2">
        <v>44273</v>
      </c>
      <c r="I89" s="2">
        <v>44716</v>
      </c>
      <c r="J89" s="19">
        <f t="shared" si="1"/>
        <v>44638</v>
      </c>
      <c r="K89" s="2">
        <v>44638</v>
      </c>
      <c r="L89" s="5" t="s">
        <v>31</v>
      </c>
      <c r="M89" t="s">
        <v>63</v>
      </c>
      <c r="N89" t="s">
        <v>32</v>
      </c>
      <c r="O89" t="s">
        <v>64</v>
      </c>
      <c r="P89" t="s">
        <v>65</v>
      </c>
      <c r="Q89" t="s">
        <v>500</v>
      </c>
      <c r="R89" t="s">
        <v>67</v>
      </c>
      <c r="S89" t="s">
        <v>125</v>
      </c>
      <c r="T89" t="s">
        <v>80</v>
      </c>
      <c r="U89" t="s">
        <v>563</v>
      </c>
      <c r="V89" t="s">
        <v>561</v>
      </c>
      <c r="W89" t="s">
        <v>71</v>
      </c>
    </row>
    <row r="90" spans="1:23" hidden="1" x14ac:dyDescent="0.2">
      <c r="A90" t="s">
        <v>57</v>
      </c>
      <c r="B90" t="s">
        <v>564</v>
      </c>
      <c r="C90" t="s">
        <v>565</v>
      </c>
      <c r="D90" t="s">
        <v>566</v>
      </c>
      <c r="E90" t="s">
        <v>136</v>
      </c>
      <c r="F90" t="s">
        <v>567</v>
      </c>
      <c r="G90" s="2">
        <v>44273</v>
      </c>
      <c r="H90" s="2">
        <v>44273</v>
      </c>
      <c r="I90" s="2">
        <v>44716</v>
      </c>
      <c r="J90" s="19">
        <f t="shared" si="1"/>
        <v>44638</v>
      </c>
      <c r="K90" s="2">
        <v>44638</v>
      </c>
      <c r="L90" s="5" t="s">
        <v>31</v>
      </c>
      <c r="M90" t="s">
        <v>63</v>
      </c>
      <c r="N90" t="s">
        <v>32</v>
      </c>
      <c r="O90" t="s">
        <v>64</v>
      </c>
      <c r="P90" t="s">
        <v>65</v>
      </c>
      <c r="Q90" t="s">
        <v>482</v>
      </c>
      <c r="R90" t="s">
        <v>67</v>
      </c>
      <c r="S90" t="s">
        <v>125</v>
      </c>
      <c r="T90" t="s">
        <v>80</v>
      </c>
      <c r="U90" t="s">
        <v>568</v>
      </c>
      <c r="V90" t="s">
        <v>566</v>
      </c>
      <c r="W90" t="s">
        <v>71</v>
      </c>
    </row>
    <row r="91" spans="1:23" hidden="1" x14ac:dyDescent="0.2">
      <c r="A91" t="s">
        <v>57</v>
      </c>
      <c r="B91" t="s">
        <v>569</v>
      </c>
      <c r="C91" t="s">
        <v>570</v>
      </c>
      <c r="D91" t="s">
        <v>571</v>
      </c>
      <c r="E91" t="s">
        <v>136</v>
      </c>
      <c r="F91" t="s">
        <v>562</v>
      </c>
      <c r="G91" s="2">
        <v>44273</v>
      </c>
      <c r="H91" s="2">
        <v>44273</v>
      </c>
      <c r="I91" s="2">
        <v>44715</v>
      </c>
      <c r="J91" s="19">
        <f t="shared" si="1"/>
        <v>44638</v>
      </c>
      <c r="K91" s="2">
        <v>44638</v>
      </c>
      <c r="L91" s="5" t="s">
        <v>31</v>
      </c>
      <c r="M91" t="s">
        <v>77</v>
      </c>
      <c r="N91" t="s">
        <v>32</v>
      </c>
      <c r="O91" t="s">
        <v>64</v>
      </c>
      <c r="P91" t="s">
        <v>65</v>
      </c>
      <c r="Q91" t="s">
        <v>500</v>
      </c>
      <c r="R91" t="s">
        <v>67</v>
      </c>
      <c r="S91" t="s">
        <v>79</v>
      </c>
      <c r="T91" t="s">
        <v>80</v>
      </c>
      <c r="U91" t="s">
        <v>572</v>
      </c>
      <c r="V91" t="s">
        <v>573</v>
      </c>
      <c r="W91" t="s">
        <v>82</v>
      </c>
    </row>
    <row r="92" spans="1:23" hidden="1" x14ac:dyDescent="0.2">
      <c r="A92" t="s">
        <v>57</v>
      </c>
      <c r="B92" t="s">
        <v>574</v>
      </c>
      <c r="C92" t="s">
        <v>575</v>
      </c>
      <c r="D92" t="s">
        <v>576</v>
      </c>
      <c r="E92" t="s">
        <v>96</v>
      </c>
      <c r="F92" t="s">
        <v>577</v>
      </c>
      <c r="G92" s="2">
        <v>44273</v>
      </c>
      <c r="H92" s="2">
        <v>44273</v>
      </c>
      <c r="I92" s="2">
        <v>44361</v>
      </c>
      <c r="J92" s="19">
        <f t="shared" si="1"/>
        <v>44638</v>
      </c>
      <c r="K92" s="2">
        <v>44638</v>
      </c>
      <c r="L92" s="5" t="s">
        <v>6</v>
      </c>
      <c r="M92" t="s">
        <v>269</v>
      </c>
      <c r="N92" t="s">
        <v>32</v>
      </c>
      <c r="O92" t="s">
        <v>64</v>
      </c>
      <c r="P92" t="s">
        <v>65</v>
      </c>
      <c r="Q92" t="s">
        <v>124</v>
      </c>
      <c r="R92" t="s">
        <v>67</v>
      </c>
      <c r="S92" t="s">
        <v>430</v>
      </c>
      <c r="T92" t="s">
        <v>69</v>
      </c>
      <c r="U92" t="s">
        <v>578</v>
      </c>
      <c r="V92" t="s">
        <v>576</v>
      </c>
      <c r="W92" t="s">
        <v>274</v>
      </c>
    </row>
    <row r="93" spans="1:23" hidden="1" x14ac:dyDescent="0.2">
      <c r="A93" t="s">
        <v>57</v>
      </c>
      <c r="B93" t="s">
        <v>579</v>
      </c>
      <c r="C93" t="s">
        <v>580</v>
      </c>
      <c r="D93" t="s">
        <v>581</v>
      </c>
      <c r="E93" t="s">
        <v>136</v>
      </c>
      <c r="F93" t="s">
        <v>582</v>
      </c>
      <c r="G93" s="2">
        <v>44273</v>
      </c>
      <c r="H93" s="2">
        <v>44273</v>
      </c>
      <c r="I93" s="2">
        <v>44362</v>
      </c>
      <c r="J93" s="19">
        <f t="shared" si="1"/>
        <v>44638</v>
      </c>
      <c r="K93" s="2">
        <v>44638</v>
      </c>
      <c r="L93" s="5" t="s">
        <v>6</v>
      </c>
      <c r="M93" t="s">
        <v>63</v>
      </c>
      <c r="N93" t="s">
        <v>32</v>
      </c>
      <c r="O93" t="s">
        <v>64</v>
      </c>
      <c r="P93" t="s">
        <v>65</v>
      </c>
      <c r="Q93" t="s">
        <v>500</v>
      </c>
      <c r="R93" t="s">
        <v>67</v>
      </c>
      <c r="S93" t="s">
        <v>583</v>
      </c>
      <c r="T93" t="s">
        <v>80</v>
      </c>
      <c r="U93" t="s">
        <v>584</v>
      </c>
      <c r="V93" t="s">
        <v>581</v>
      </c>
      <c r="W93" t="s">
        <v>71</v>
      </c>
    </row>
    <row r="94" spans="1:23" hidden="1" x14ac:dyDescent="0.2">
      <c r="A94" t="s">
        <v>57</v>
      </c>
      <c r="B94" t="s">
        <v>585</v>
      </c>
      <c r="C94" t="s">
        <v>580</v>
      </c>
      <c r="D94" t="s">
        <v>586</v>
      </c>
      <c r="E94" t="s">
        <v>136</v>
      </c>
      <c r="F94" t="s">
        <v>582</v>
      </c>
      <c r="G94" s="2">
        <v>44273</v>
      </c>
      <c r="H94" s="2">
        <v>44273</v>
      </c>
      <c r="I94" s="2">
        <v>44362</v>
      </c>
      <c r="J94" s="19">
        <f t="shared" si="1"/>
        <v>44638</v>
      </c>
      <c r="K94" s="2">
        <v>44638</v>
      </c>
      <c r="L94" s="5" t="s">
        <v>6</v>
      </c>
      <c r="M94" t="s">
        <v>63</v>
      </c>
      <c r="N94" t="s">
        <v>32</v>
      </c>
      <c r="O94" t="s">
        <v>64</v>
      </c>
      <c r="P94" t="s">
        <v>65</v>
      </c>
      <c r="Q94" t="s">
        <v>500</v>
      </c>
      <c r="R94" t="s">
        <v>67</v>
      </c>
      <c r="S94" t="s">
        <v>583</v>
      </c>
      <c r="T94" t="s">
        <v>80</v>
      </c>
      <c r="U94" t="s">
        <v>587</v>
      </c>
      <c r="V94" t="s">
        <v>586</v>
      </c>
      <c r="W94" t="s">
        <v>71</v>
      </c>
    </row>
    <row r="95" spans="1:23" hidden="1" x14ac:dyDescent="0.2">
      <c r="A95" t="s">
        <v>57</v>
      </c>
      <c r="B95" t="s">
        <v>588</v>
      </c>
      <c r="C95" t="s">
        <v>589</v>
      </c>
      <c r="D95" t="s">
        <v>590</v>
      </c>
      <c r="E95" t="s">
        <v>136</v>
      </c>
      <c r="F95" t="s">
        <v>591</v>
      </c>
      <c r="G95" s="2">
        <v>44273</v>
      </c>
      <c r="H95" s="2">
        <v>44273</v>
      </c>
      <c r="I95" s="2">
        <v>44669</v>
      </c>
      <c r="J95" s="19">
        <f t="shared" si="1"/>
        <v>44638</v>
      </c>
      <c r="K95" s="2">
        <v>44638</v>
      </c>
      <c r="L95" s="5" t="s">
        <v>31</v>
      </c>
      <c r="M95" t="s">
        <v>63</v>
      </c>
      <c r="N95" t="s">
        <v>32</v>
      </c>
      <c r="O95" t="s">
        <v>64</v>
      </c>
      <c r="P95" t="s">
        <v>65</v>
      </c>
      <c r="Q95" t="s">
        <v>124</v>
      </c>
      <c r="R95" t="s">
        <v>201</v>
      </c>
      <c r="S95" t="s">
        <v>157</v>
      </c>
      <c r="T95" t="s">
        <v>202</v>
      </c>
      <c r="U95" t="s">
        <v>592</v>
      </c>
      <c r="V95" t="s">
        <v>590</v>
      </c>
      <c r="W95" t="s">
        <v>71</v>
      </c>
    </row>
    <row r="96" spans="1:23" hidden="1" x14ac:dyDescent="0.2">
      <c r="A96" t="s">
        <v>57</v>
      </c>
      <c r="B96" t="s">
        <v>593</v>
      </c>
      <c r="C96" t="s">
        <v>594</v>
      </c>
      <c r="D96" t="s">
        <v>595</v>
      </c>
      <c r="E96" t="s">
        <v>136</v>
      </c>
      <c r="F96" t="s">
        <v>318</v>
      </c>
      <c r="G96" s="2">
        <v>44273</v>
      </c>
      <c r="H96" s="2">
        <v>44273</v>
      </c>
      <c r="I96" s="2">
        <v>44669</v>
      </c>
      <c r="J96" s="19">
        <f t="shared" si="1"/>
        <v>44638</v>
      </c>
      <c r="K96" s="2">
        <v>44638</v>
      </c>
      <c r="L96" s="5" t="s">
        <v>31</v>
      </c>
      <c r="M96" t="s">
        <v>77</v>
      </c>
      <c r="N96" t="s">
        <v>32</v>
      </c>
      <c r="O96" t="s">
        <v>64</v>
      </c>
      <c r="P96" t="s">
        <v>65</v>
      </c>
      <c r="Q96" t="s">
        <v>190</v>
      </c>
      <c r="R96" t="s">
        <v>67</v>
      </c>
      <c r="S96" t="s">
        <v>79</v>
      </c>
      <c r="T96" t="s">
        <v>80</v>
      </c>
      <c r="U96" t="s">
        <v>319</v>
      </c>
      <c r="V96" t="s">
        <v>317</v>
      </c>
      <c r="W96" t="s">
        <v>82</v>
      </c>
    </row>
    <row r="97" spans="1:23" hidden="1" x14ac:dyDescent="0.2">
      <c r="A97" t="s">
        <v>57</v>
      </c>
      <c r="B97" t="s">
        <v>596</v>
      </c>
      <c r="C97" t="s">
        <v>597</v>
      </c>
      <c r="D97" t="s">
        <v>598</v>
      </c>
      <c r="E97" t="s">
        <v>136</v>
      </c>
      <c r="F97" t="s">
        <v>535</v>
      </c>
      <c r="G97" s="2">
        <v>44274</v>
      </c>
      <c r="H97" s="2">
        <v>44274</v>
      </c>
      <c r="I97" s="2">
        <v>44442</v>
      </c>
      <c r="J97" s="19">
        <f t="shared" si="1"/>
        <v>44639</v>
      </c>
      <c r="K97" s="2">
        <v>44639</v>
      </c>
      <c r="L97" s="5" t="s">
        <v>6</v>
      </c>
      <c r="M97" t="s">
        <v>138</v>
      </c>
      <c r="N97" t="s">
        <v>32</v>
      </c>
      <c r="O97" t="s">
        <v>64</v>
      </c>
      <c r="P97" t="s">
        <v>65</v>
      </c>
      <c r="Q97" t="s">
        <v>500</v>
      </c>
      <c r="R97" t="s">
        <v>67</v>
      </c>
      <c r="S97" t="s">
        <v>284</v>
      </c>
      <c r="T97" t="s">
        <v>69</v>
      </c>
      <c r="U97" t="s">
        <v>599</v>
      </c>
      <c r="V97" t="s">
        <v>598</v>
      </c>
      <c r="W97" t="s">
        <v>142</v>
      </c>
    </row>
    <row r="98" spans="1:23" hidden="1" x14ac:dyDescent="0.2">
      <c r="A98" t="s">
        <v>57</v>
      </c>
      <c r="B98" t="s">
        <v>600</v>
      </c>
      <c r="C98" t="s">
        <v>601</v>
      </c>
      <c r="D98" t="s">
        <v>602</v>
      </c>
      <c r="E98" t="s">
        <v>136</v>
      </c>
      <c r="F98" t="s">
        <v>603</v>
      </c>
      <c r="G98" s="2">
        <v>44274</v>
      </c>
      <c r="H98" s="2">
        <v>44274</v>
      </c>
      <c r="I98" s="2">
        <v>44456</v>
      </c>
      <c r="J98" s="19">
        <f t="shared" si="1"/>
        <v>44639</v>
      </c>
      <c r="K98" s="2">
        <v>44639</v>
      </c>
      <c r="L98" s="5" t="s">
        <v>6</v>
      </c>
      <c r="M98" t="s">
        <v>77</v>
      </c>
      <c r="N98" t="s">
        <v>32</v>
      </c>
      <c r="O98" t="s">
        <v>64</v>
      </c>
      <c r="P98" t="s">
        <v>65</v>
      </c>
      <c r="Q98" t="s">
        <v>604</v>
      </c>
      <c r="R98" t="s">
        <v>67</v>
      </c>
      <c r="S98" t="s">
        <v>79</v>
      </c>
      <c r="T98" t="s">
        <v>80</v>
      </c>
      <c r="U98" t="s">
        <v>605</v>
      </c>
      <c r="V98" t="s">
        <v>606</v>
      </c>
      <c r="W98" t="s">
        <v>82</v>
      </c>
    </row>
    <row r="99" spans="1:23" hidden="1" x14ac:dyDescent="0.2">
      <c r="A99" t="s">
        <v>57</v>
      </c>
      <c r="B99" t="s">
        <v>607</v>
      </c>
      <c r="C99" t="s">
        <v>608</v>
      </c>
      <c r="D99" t="s">
        <v>609</v>
      </c>
      <c r="E99" t="s">
        <v>136</v>
      </c>
      <c r="F99" t="s">
        <v>610</v>
      </c>
      <c r="G99" s="2">
        <v>44274</v>
      </c>
      <c r="H99" s="2">
        <v>44274</v>
      </c>
      <c r="I99" s="2">
        <v>44393</v>
      </c>
      <c r="J99" s="19">
        <f t="shared" si="1"/>
        <v>44639</v>
      </c>
      <c r="K99" s="2">
        <v>44639</v>
      </c>
      <c r="L99" s="5" t="s">
        <v>6</v>
      </c>
      <c r="M99" t="s">
        <v>98</v>
      </c>
      <c r="N99" t="s">
        <v>32</v>
      </c>
      <c r="O99" t="s">
        <v>64</v>
      </c>
      <c r="P99" t="s">
        <v>65</v>
      </c>
      <c r="Q99" t="s">
        <v>604</v>
      </c>
      <c r="R99" t="s">
        <v>67</v>
      </c>
      <c r="S99" t="s">
        <v>100</v>
      </c>
      <c r="T99" t="s">
        <v>80</v>
      </c>
      <c r="U99" t="s">
        <v>611</v>
      </c>
      <c r="V99" t="s">
        <v>612</v>
      </c>
      <c r="W99" t="s">
        <v>103</v>
      </c>
    </row>
    <row r="100" spans="1:23" hidden="1" x14ac:dyDescent="0.2">
      <c r="A100" t="s">
        <v>57</v>
      </c>
      <c r="B100" t="s">
        <v>613</v>
      </c>
      <c r="C100" t="s">
        <v>614</v>
      </c>
      <c r="D100" t="s">
        <v>615</v>
      </c>
      <c r="E100" t="s">
        <v>136</v>
      </c>
      <c r="F100" t="s">
        <v>610</v>
      </c>
      <c r="G100" s="2">
        <v>44274</v>
      </c>
      <c r="H100" s="2">
        <v>44274</v>
      </c>
      <c r="I100" s="2">
        <v>44391</v>
      </c>
      <c r="J100" s="19">
        <f t="shared" si="1"/>
        <v>44639</v>
      </c>
      <c r="K100" s="2">
        <v>44639</v>
      </c>
      <c r="L100" s="5" t="s">
        <v>6</v>
      </c>
      <c r="M100" t="s">
        <v>98</v>
      </c>
      <c r="N100" t="s">
        <v>32</v>
      </c>
      <c r="O100" t="s">
        <v>64</v>
      </c>
      <c r="P100" t="s">
        <v>65</v>
      </c>
      <c r="Q100" t="s">
        <v>604</v>
      </c>
      <c r="R100" t="s">
        <v>67</v>
      </c>
      <c r="S100" t="s">
        <v>100</v>
      </c>
      <c r="T100" t="s">
        <v>80</v>
      </c>
      <c r="U100" t="s">
        <v>611</v>
      </c>
      <c r="V100" t="s">
        <v>612</v>
      </c>
      <c r="W100" t="s">
        <v>103</v>
      </c>
    </row>
    <row r="101" spans="1:23" hidden="1" x14ac:dyDescent="0.2">
      <c r="A101" t="s">
        <v>57</v>
      </c>
      <c r="B101" t="s">
        <v>616</v>
      </c>
      <c r="C101" t="s">
        <v>617</v>
      </c>
      <c r="D101" t="s">
        <v>618</v>
      </c>
      <c r="E101" t="s">
        <v>136</v>
      </c>
      <c r="F101" t="s">
        <v>610</v>
      </c>
      <c r="G101" s="2">
        <v>44274</v>
      </c>
      <c r="H101" s="2">
        <v>44274</v>
      </c>
      <c r="I101" s="2">
        <v>44390</v>
      </c>
      <c r="J101" s="19">
        <f t="shared" si="1"/>
        <v>44639</v>
      </c>
      <c r="K101" s="2">
        <v>44639</v>
      </c>
      <c r="L101" s="5" t="s">
        <v>6</v>
      </c>
      <c r="M101" t="s">
        <v>98</v>
      </c>
      <c r="N101" t="s">
        <v>32</v>
      </c>
      <c r="O101" t="s">
        <v>64</v>
      </c>
      <c r="P101" t="s">
        <v>65</v>
      </c>
      <c r="Q101" t="s">
        <v>604</v>
      </c>
      <c r="R101" t="s">
        <v>67</v>
      </c>
      <c r="S101" t="s">
        <v>100</v>
      </c>
      <c r="T101" t="s">
        <v>80</v>
      </c>
      <c r="U101" t="s">
        <v>611</v>
      </c>
      <c r="V101" t="s">
        <v>612</v>
      </c>
      <c r="W101" t="s">
        <v>103</v>
      </c>
    </row>
    <row r="102" spans="1:23" hidden="1" x14ac:dyDescent="0.2">
      <c r="A102" t="s">
        <v>57</v>
      </c>
      <c r="B102" t="s">
        <v>619</v>
      </c>
      <c r="C102" t="s">
        <v>620</v>
      </c>
      <c r="D102" t="s">
        <v>621</v>
      </c>
      <c r="E102" t="s">
        <v>136</v>
      </c>
      <c r="F102" t="s">
        <v>603</v>
      </c>
      <c r="G102" s="2">
        <v>44274</v>
      </c>
      <c r="H102" s="2">
        <v>44274</v>
      </c>
      <c r="I102" s="2">
        <v>44436</v>
      </c>
      <c r="J102" s="19">
        <f t="shared" si="1"/>
        <v>44639</v>
      </c>
      <c r="K102" s="2">
        <v>44639</v>
      </c>
      <c r="L102" s="5" t="s">
        <v>6</v>
      </c>
      <c r="M102" t="s">
        <v>63</v>
      </c>
      <c r="N102" t="s">
        <v>32</v>
      </c>
      <c r="O102" t="s">
        <v>64</v>
      </c>
      <c r="P102" t="s">
        <v>65</v>
      </c>
      <c r="Q102" t="s">
        <v>500</v>
      </c>
      <c r="R102" t="s">
        <v>67</v>
      </c>
      <c r="S102" t="s">
        <v>583</v>
      </c>
      <c r="T102" t="s">
        <v>80</v>
      </c>
      <c r="U102" t="s">
        <v>622</v>
      </c>
      <c r="V102" t="s">
        <v>621</v>
      </c>
      <c r="W102" t="s">
        <v>71</v>
      </c>
    </row>
    <row r="103" spans="1:23" hidden="1" x14ac:dyDescent="0.2">
      <c r="A103" t="s">
        <v>57</v>
      </c>
      <c r="B103" t="s">
        <v>623</v>
      </c>
      <c r="C103" t="s">
        <v>624</v>
      </c>
      <c r="D103" t="s">
        <v>625</v>
      </c>
      <c r="E103" t="s">
        <v>136</v>
      </c>
      <c r="F103" t="s">
        <v>610</v>
      </c>
      <c r="G103" s="2">
        <v>44274</v>
      </c>
      <c r="H103" s="2">
        <v>44274</v>
      </c>
      <c r="I103" s="2">
        <v>44370</v>
      </c>
      <c r="J103" s="19">
        <f t="shared" si="1"/>
        <v>44639</v>
      </c>
      <c r="K103" s="2">
        <v>44639</v>
      </c>
      <c r="L103" s="5" t="s">
        <v>6</v>
      </c>
      <c r="M103" t="s">
        <v>98</v>
      </c>
      <c r="N103" t="s">
        <v>32</v>
      </c>
      <c r="O103" t="s">
        <v>64</v>
      </c>
      <c r="P103" t="s">
        <v>65</v>
      </c>
      <c r="Q103" t="s">
        <v>604</v>
      </c>
      <c r="R103" t="s">
        <v>67</v>
      </c>
      <c r="S103" t="s">
        <v>100</v>
      </c>
      <c r="T103" t="s">
        <v>80</v>
      </c>
      <c r="U103" t="s">
        <v>611</v>
      </c>
      <c r="V103" t="s">
        <v>612</v>
      </c>
      <c r="W103" t="s">
        <v>103</v>
      </c>
    </row>
    <row r="104" spans="1:23" hidden="1" x14ac:dyDescent="0.2">
      <c r="A104" t="s">
        <v>57</v>
      </c>
      <c r="B104" t="s">
        <v>626</v>
      </c>
      <c r="C104" t="s">
        <v>627</v>
      </c>
      <c r="D104" t="s">
        <v>628</v>
      </c>
      <c r="E104" t="s">
        <v>480</v>
      </c>
      <c r="F104" t="s">
        <v>629</v>
      </c>
      <c r="G104" s="2">
        <v>44274</v>
      </c>
      <c r="H104" s="2">
        <v>44274</v>
      </c>
      <c r="I104" s="2">
        <v>44796</v>
      </c>
      <c r="J104" s="19">
        <f t="shared" si="1"/>
        <v>44639</v>
      </c>
      <c r="K104" s="2">
        <v>44639</v>
      </c>
      <c r="L104" s="5" t="s">
        <v>31</v>
      </c>
      <c r="M104" t="s">
        <v>138</v>
      </c>
      <c r="N104" t="s">
        <v>32</v>
      </c>
      <c r="O104" t="s">
        <v>64</v>
      </c>
      <c r="P104" t="s">
        <v>65</v>
      </c>
      <c r="Q104" t="s">
        <v>463</v>
      </c>
      <c r="R104" t="s">
        <v>630</v>
      </c>
      <c r="S104" t="s">
        <v>631</v>
      </c>
      <c r="T104" t="s">
        <v>298</v>
      </c>
      <c r="U104" t="s">
        <v>632</v>
      </c>
      <c r="V104" t="s">
        <v>628</v>
      </c>
      <c r="W104" t="s">
        <v>142</v>
      </c>
    </row>
    <row r="105" spans="1:23" hidden="1" x14ac:dyDescent="0.2">
      <c r="A105" t="s">
        <v>57</v>
      </c>
      <c r="B105" t="s">
        <v>633</v>
      </c>
      <c r="C105" t="s">
        <v>634</v>
      </c>
      <c r="D105" t="s">
        <v>635</v>
      </c>
      <c r="E105" t="s">
        <v>136</v>
      </c>
      <c r="F105" t="s">
        <v>636</v>
      </c>
      <c r="G105" s="2">
        <v>44274</v>
      </c>
      <c r="H105" s="2">
        <v>44274</v>
      </c>
      <c r="I105" s="2">
        <v>44715</v>
      </c>
      <c r="J105" s="19">
        <f t="shared" si="1"/>
        <v>44639</v>
      </c>
      <c r="K105" s="2">
        <v>44639</v>
      </c>
      <c r="L105" s="5" t="s">
        <v>31</v>
      </c>
      <c r="M105" t="s">
        <v>63</v>
      </c>
      <c r="N105" t="s">
        <v>32</v>
      </c>
      <c r="O105" t="s">
        <v>64</v>
      </c>
      <c r="P105" t="s">
        <v>65</v>
      </c>
      <c r="Q105" t="s">
        <v>500</v>
      </c>
      <c r="R105" t="s">
        <v>67</v>
      </c>
      <c r="S105" t="s">
        <v>637</v>
      </c>
      <c r="T105" t="s">
        <v>69</v>
      </c>
      <c r="U105" t="s">
        <v>638</v>
      </c>
      <c r="V105" t="s">
        <v>639</v>
      </c>
      <c r="W105" t="s">
        <v>71</v>
      </c>
    </row>
    <row r="106" spans="1:23" hidden="1" x14ac:dyDescent="0.2">
      <c r="A106" t="s">
        <v>57</v>
      </c>
      <c r="B106" t="s">
        <v>640</v>
      </c>
      <c r="C106" t="s">
        <v>641</v>
      </c>
      <c r="D106" t="s">
        <v>642</v>
      </c>
      <c r="E106" t="s">
        <v>136</v>
      </c>
      <c r="F106" t="s">
        <v>582</v>
      </c>
      <c r="G106" s="2">
        <v>44274</v>
      </c>
      <c r="H106" s="2">
        <v>44274</v>
      </c>
      <c r="I106" s="2">
        <v>44362</v>
      </c>
      <c r="J106" s="19">
        <f t="shared" si="1"/>
        <v>44639</v>
      </c>
      <c r="K106" s="2">
        <v>44639</v>
      </c>
      <c r="L106" s="5" t="s">
        <v>6</v>
      </c>
      <c r="M106" t="s">
        <v>63</v>
      </c>
      <c r="N106" t="s">
        <v>32</v>
      </c>
      <c r="O106" t="s">
        <v>64</v>
      </c>
      <c r="P106" t="s">
        <v>65</v>
      </c>
      <c r="Q106" t="s">
        <v>500</v>
      </c>
      <c r="R106" t="s">
        <v>67</v>
      </c>
      <c r="S106" t="s">
        <v>583</v>
      </c>
      <c r="T106" t="s">
        <v>80</v>
      </c>
      <c r="U106" t="s">
        <v>643</v>
      </c>
      <c r="V106" t="s">
        <v>642</v>
      </c>
      <c r="W106" t="s">
        <v>71</v>
      </c>
    </row>
    <row r="107" spans="1:23" hidden="1" x14ac:dyDescent="0.2">
      <c r="A107" t="s">
        <v>57</v>
      </c>
      <c r="B107" t="s">
        <v>644</v>
      </c>
      <c r="C107" t="s">
        <v>645</v>
      </c>
      <c r="D107" t="s">
        <v>646</v>
      </c>
      <c r="E107" t="s">
        <v>136</v>
      </c>
      <c r="F107" t="s">
        <v>603</v>
      </c>
      <c r="G107" s="2">
        <v>44275</v>
      </c>
      <c r="H107" s="2">
        <v>44275</v>
      </c>
      <c r="I107" s="2">
        <v>44458</v>
      </c>
      <c r="J107" s="19">
        <f t="shared" si="1"/>
        <v>44640</v>
      </c>
      <c r="K107" s="2">
        <v>44640</v>
      </c>
      <c r="L107" s="5" t="s">
        <v>6</v>
      </c>
      <c r="M107" t="s">
        <v>77</v>
      </c>
      <c r="N107" t="s">
        <v>32</v>
      </c>
      <c r="O107" t="s">
        <v>64</v>
      </c>
      <c r="P107" t="s">
        <v>65</v>
      </c>
      <c r="Q107" t="s">
        <v>604</v>
      </c>
      <c r="R107" t="s">
        <v>647</v>
      </c>
      <c r="S107" t="s">
        <v>79</v>
      </c>
      <c r="T107" t="s">
        <v>80</v>
      </c>
      <c r="U107" t="s">
        <v>605</v>
      </c>
      <c r="V107" t="s">
        <v>606</v>
      </c>
      <c r="W107" t="s">
        <v>82</v>
      </c>
    </row>
    <row r="108" spans="1:23" hidden="1" x14ac:dyDescent="0.2">
      <c r="A108" t="s">
        <v>57</v>
      </c>
      <c r="B108" t="s">
        <v>648</v>
      </c>
      <c r="C108" t="s">
        <v>645</v>
      </c>
      <c r="D108" t="s">
        <v>649</v>
      </c>
      <c r="E108" t="s">
        <v>136</v>
      </c>
      <c r="F108" t="s">
        <v>603</v>
      </c>
      <c r="G108" s="2">
        <v>44275</v>
      </c>
      <c r="H108" s="2">
        <v>44275</v>
      </c>
      <c r="I108" s="2">
        <v>44458</v>
      </c>
      <c r="J108" s="19">
        <f t="shared" si="1"/>
        <v>44640</v>
      </c>
      <c r="K108" s="2">
        <v>44640</v>
      </c>
      <c r="L108" s="5" t="s">
        <v>6</v>
      </c>
      <c r="M108" t="s">
        <v>77</v>
      </c>
      <c r="N108" t="s">
        <v>32</v>
      </c>
      <c r="O108" t="s">
        <v>64</v>
      </c>
      <c r="P108" t="s">
        <v>65</v>
      </c>
      <c r="Q108" t="s">
        <v>604</v>
      </c>
      <c r="R108" t="s">
        <v>647</v>
      </c>
      <c r="S108" t="s">
        <v>79</v>
      </c>
      <c r="T108" t="s">
        <v>80</v>
      </c>
      <c r="U108" t="s">
        <v>605</v>
      </c>
      <c r="V108" t="s">
        <v>606</v>
      </c>
      <c r="W108" t="s">
        <v>82</v>
      </c>
    </row>
    <row r="109" spans="1:23" hidden="1" x14ac:dyDescent="0.2">
      <c r="A109" t="s">
        <v>57</v>
      </c>
      <c r="B109" t="s">
        <v>650</v>
      </c>
      <c r="C109" t="s">
        <v>645</v>
      </c>
      <c r="D109" t="s">
        <v>651</v>
      </c>
      <c r="E109" t="s">
        <v>136</v>
      </c>
      <c r="F109" t="s">
        <v>603</v>
      </c>
      <c r="G109" s="2">
        <v>44275</v>
      </c>
      <c r="H109" s="2">
        <v>44275</v>
      </c>
      <c r="I109" s="2">
        <v>44458</v>
      </c>
      <c r="J109" s="19">
        <f t="shared" si="1"/>
        <v>44640</v>
      </c>
      <c r="K109" s="2">
        <v>44640</v>
      </c>
      <c r="L109" s="5" t="s">
        <v>6</v>
      </c>
      <c r="M109" t="s">
        <v>77</v>
      </c>
      <c r="N109" t="s">
        <v>32</v>
      </c>
      <c r="O109" t="s">
        <v>64</v>
      </c>
      <c r="P109" t="s">
        <v>65</v>
      </c>
      <c r="Q109" t="s">
        <v>604</v>
      </c>
      <c r="R109" t="s">
        <v>647</v>
      </c>
      <c r="S109" t="s">
        <v>79</v>
      </c>
      <c r="T109" t="s">
        <v>80</v>
      </c>
      <c r="U109" t="s">
        <v>605</v>
      </c>
      <c r="V109" t="s">
        <v>606</v>
      </c>
      <c r="W109" t="s">
        <v>82</v>
      </c>
    </row>
    <row r="110" spans="1:23" hidden="1" x14ac:dyDescent="0.2">
      <c r="A110" t="s">
        <v>57</v>
      </c>
      <c r="B110" t="s">
        <v>652</v>
      </c>
      <c r="C110" t="s">
        <v>653</v>
      </c>
      <c r="D110" t="s">
        <v>654</v>
      </c>
      <c r="E110" t="s">
        <v>136</v>
      </c>
      <c r="F110" t="s">
        <v>655</v>
      </c>
      <c r="G110" s="2">
        <v>44275</v>
      </c>
      <c r="H110" s="2">
        <v>44275</v>
      </c>
      <c r="I110" s="2">
        <v>44407</v>
      </c>
      <c r="J110" s="19">
        <f t="shared" si="1"/>
        <v>44640</v>
      </c>
      <c r="K110" s="2">
        <v>44640</v>
      </c>
      <c r="L110" s="5" t="s">
        <v>6</v>
      </c>
      <c r="M110" t="s">
        <v>63</v>
      </c>
      <c r="N110" t="s">
        <v>32</v>
      </c>
      <c r="O110" t="s">
        <v>64</v>
      </c>
      <c r="P110" t="s">
        <v>65</v>
      </c>
      <c r="Q110" t="s">
        <v>500</v>
      </c>
      <c r="R110" t="s">
        <v>67</v>
      </c>
      <c r="S110" t="s">
        <v>637</v>
      </c>
      <c r="T110" t="s">
        <v>69</v>
      </c>
      <c r="U110" t="s">
        <v>656</v>
      </c>
      <c r="V110" t="s">
        <v>654</v>
      </c>
      <c r="W110" t="s">
        <v>71</v>
      </c>
    </row>
    <row r="111" spans="1:23" hidden="1" x14ac:dyDescent="0.2">
      <c r="A111" t="s">
        <v>57</v>
      </c>
      <c r="B111" t="s">
        <v>657</v>
      </c>
      <c r="C111" t="s">
        <v>658</v>
      </c>
      <c r="D111" t="s">
        <v>659</v>
      </c>
      <c r="E111" t="s">
        <v>96</v>
      </c>
      <c r="F111" t="s">
        <v>660</v>
      </c>
      <c r="G111" s="2">
        <v>44275</v>
      </c>
      <c r="H111" s="2">
        <v>44275</v>
      </c>
      <c r="I111" s="2">
        <v>44595</v>
      </c>
      <c r="J111" s="19">
        <f t="shared" si="1"/>
        <v>44640</v>
      </c>
      <c r="K111" s="2">
        <v>44640</v>
      </c>
      <c r="L111" s="5" t="s">
        <v>6</v>
      </c>
      <c r="M111" t="s">
        <v>63</v>
      </c>
      <c r="N111" t="s">
        <v>32</v>
      </c>
      <c r="O111" t="s">
        <v>64</v>
      </c>
      <c r="P111" t="s">
        <v>65</v>
      </c>
      <c r="Q111" t="s">
        <v>500</v>
      </c>
      <c r="R111" t="s">
        <v>67</v>
      </c>
      <c r="S111" t="s">
        <v>125</v>
      </c>
      <c r="T111" t="s">
        <v>69</v>
      </c>
      <c r="U111" t="s">
        <v>661</v>
      </c>
      <c r="V111" t="s">
        <v>659</v>
      </c>
      <c r="W111" t="s">
        <v>71</v>
      </c>
    </row>
    <row r="112" spans="1:23" hidden="1" x14ac:dyDescent="0.2">
      <c r="A112" t="s">
        <v>57</v>
      </c>
      <c r="B112" t="s">
        <v>662</v>
      </c>
      <c r="C112" t="s">
        <v>663</v>
      </c>
      <c r="D112" t="s">
        <v>664</v>
      </c>
      <c r="E112" t="s">
        <v>136</v>
      </c>
      <c r="F112" t="s">
        <v>603</v>
      </c>
      <c r="G112" s="2">
        <v>44275</v>
      </c>
      <c r="H112" s="2">
        <v>44275</v>
      </c>
      <c r="I112" s="2">
        <v>44437</v>
      </c>
      <c r="J112" s="19">
        <f t="shared" si="1"/>
        <v>44640</v>
      </c>
      <c r="K112" s="2">
        <v>44640</v>
      </c>
      <c r="L112" s="5" t="s">
        <v>6</v>
      </c>
      <c r="M112" t="s">
        <v>63</v>
      </c>
      <c r="N112" t="s">
        <v>32</v>
      </c>
      <c r="O112" t="s">
        <v>64</v>
      </c>
      <c r="P112" t="s">
        <v>65</v>
      </c>
      <c r="Q112" t="s">
        <v>500</v>
      </c>
      <c r="R112" t="s">
        <v>67</v>
      </c>
      <c r="S112" t="s">
        <v>179</v>
      </c>
      <c r="T112" t="s">
        <v>69</v>
      </c>
      <c r="U112" t="s">
        <v>665</v>
      </c>
      <c r="V112" t="s">
        <v>664</v>
      </c>
      <c r="W112" t="s">
        <v>71</v>
      </c>
    </row>
    <row r="113" spans="1:23" hidden="1" x14ac:dyDescent="0.2">
      <c r="A113" t="s">
        <v>57</v>
      </c>
      <c r="B113" t="s">
        <v>666</v>
      </c>
      <c r="C113" t="s">
        <v>667</v>
      </c>
      <c r="D113" t="s">
        <v>668</v>
      </c>
      <c r="E113" t="s">
        <v>136</v>
      </c>
      <c r="F113" t="s">
        <v>655</v>
      </c>
      <c r="G113" s="2">
        <v>44275</v>
      </c>
      <c r="H113" s="2">
        <v>44275</v>
      </c>
      <c r="I113" s="2">
        <v>44405</v>
      </c>
      <c r="J113" s="19">
        <f t="shared" si="1"/>
        <v>44640</v>
      </c>
      <c r="K113" s="2">
        <v>44640</v>
      </c>
      <c r="L113" s="5" t="s">
        <v>6</v>
      </c>
      <c r="M113" t="s">
        <v>63</v>
      </c>
      <c r="N113" t="s">
        <v>32</v>
      </c>
      <c r="O113" t="s">
        <v>64</v>
      </c>
      <c r="P113" t="s">
        <v>65</v>
      </c>
      <c r="Q113" t="s">
        <v>500</v>
      </c>
      <c r="R113" t="s">
        <v>67</v>
      </c>
      <c r="S113" t="s">
        <v>90</v>
      </c>
      <c r="T113" t="s">
        <v>69</v>
      </c>
      <c r="U113" t="s">
        <v>669</v>
      </c>
      <c r="V113" t="s">
        <v>668</v>
      </c>
      <c r="W113" t="s">
        <v>71</v>
      </c>
    </row>
    <row r="114" spans="1:23" hidden="1" x14ac:dyDescent="0.2">
      <c r="A114" t="s">
        <v>57</v>
      </c>
      <c r="B114" t="s">
        <v>670</v>
      </c>
      <c r="C114" t="s">
        <v>671</v>
      </c>
      <c r="D114" t="s">
        <v>672</v>
      </c>
      <c r="E114" t="s">
        <v>136</v>
      </c>
      <c r="F114" t="s">
        <v>535</v>
      </c>
      <c r="G114" s="2">
        <v>44275</v>
      </c>
      <c r="H114" s="2">
        <v>44275</v>
      </c>
      <c r="I114" s="2">
        <v>44438</v>
      </c>
      <c r="J114" s="19">
        <f t="shared" si="1"/>
        <v>44640</v>
      </c>
      <c r="K114" s="2">
        <v>44640</v>
      </c>
      <c r="L114" s="5" t="s">
        <v>6</v>
      </c>
      <c r="M114" t="s">
        <v>63</v>
      </c>
      <c r="N114" t="s">
        <v>32</v>
      </c>
      <c r="O114" t="s">
        <v>64</v>
      </c>
      <c r="P114" t="s">
        <v>65</v>
      </c>
      <c r="Q114" t="s">
        <v>500</v>
      </c>
      <c r="R114" t="s">
        <v>67</v>
      </c>
      <c r="S114" t="s">
        <v>125</v>
      </c>
      <c r="T114" t="s">
        <v>69</v>
      </c>
      <c r="U114" t="s">
        <v>673</v>
      </c>
      <c r="V114" t="s">
        <v>672</v>
      </c>
      <c r="W114" t="s">
        <v>71</v>
      </c>
    </row>
    <row r="115" spans="1:23" hidden="1" x14ac:dyDescent="0.2">
      <c r="A115" t="s">
        <v>57</v>
      </c>
      <c r="B115" t="s">
        <v>674</v>
      </c>
      <c r="C115" t="s">
        <v>671</v>
      </c>
      <c r="D115" t="s">
        <v>675</v>
      </c>
      <c r="E115" t="s">
        <v>136</v>
      </c>
      <c r="F115" t="s">
        <v>535</v>
      </c>
      <c r="G115" s="2">
        <v>44275</v>
      </c>
      <c r="H115" s="2">
        <v>44275</v>
      </c>
      <c r="I115" s="2">
        <v>44437</v>
      </c>
      <c r="J115" s="19">
        <f t="shared" si="1"/>
        <v>44640</v>
      </c>
      <c r="K115" s="2">
        <v>44640</v>
      </c>
      <c r="L115" s="5" t="s">
        <v>6</v>
      </c>
      <c r="M115" t="s">
        <v>63</v>
      </c>
      <c r="N115" t="s">
        <v>32</v>
      </c>
      <c r="O115" t="s">
        <v>64</v>
      </c>
      <c r="P115" t="s">
        <v>65</v>
      </c>
      <c r="Q115" t="s">
        <v>500</v>
      </c>
      <c r="R115" t="s">
        <v>67</v>
      </c>
      <c r="S115" t="s">
        <v>125</v>
      </c>
      <c r="T115" t="s">
        <v>69</v>
      </c>
      <c r="U115" t="s">
        <v>676</v>
      </c>
      <c r="V115" t="s">
        <v>675</v>
      </c>
      <c r="W115" t="s">
        <v>71</v>
      </c>
    </row>
    <row r="116" spans="1:23" hidden="1" x14ac:dyDescent="0.2">
      <c r="A116" t="s">
        <v>57</v>
      </c>
      <c r="B116" t="s">
        <v>677</v>
      </c>
      <c r="C116" t="s">
        <v>678</v>
      </c>
      <c r="D116" t="s">
        <v>679</v>
      </c>
      <c r="E116" t="s">
        <v>107</v>
      </c>
      <c r="F116" t="s">
        <v>680</v>
      </c>
      <c r="G116" s="2">
        <v>44276</v>
      </c>
      <c r="H116" s="2">
        <v>44274</v>
      </c>
      <c r="I116" s="2">
        <v>44344</v>
      </c>
      <c r="J116" s="19">
        <f t="shared" si="1"/>
        <v>44639</v>
      </c>
      <c r="K116" s="2">
        <v>44639</v>
      </c>
      <c r="L116" s="5" t="s">
        <v>6</v>
      </c>
      <c r="M116" t="s">
        <v>88</v>
      </c>
      <c r="N116" t="s">
        <v>32</v>
      </c>
      <c r="O116" t="s">
        <v>64</v>
      </c>
      <c r="P116" t="s">
        <v>65</v>
      </c>
      <c r="Q116" t="s">
        <v>548</v>
      </c>
      <c r="R116" t="s">
        <v>67</v>
      </c>
      <c r="S116" t="s">
        <v>90</v>
      </c>
      <c r="T116" t="s">
        <v>80</v>
      </c>
      <c r="U116" t="s">
        <v>681</v>
      </c>
      <c r="V116" t="s">
        <v>679</v>
      </c>
      <c r="W116" t="s">
        <v>92</v>
      </c>
    </row>
    <row r="117" spans="1:23" hidden="1" x14ac:dyDescent="0.2">
      <c r="A117" t="s">
        <v>57</v>
      </c>
      <c r="B117" t="s">
        <v>682</v>
      </c>
      <c r="C117" t="s">
        <v>683</v>
      </c>
      <c r="D117" t="s">
        <v>684</v>
      </c>
      <c r="E117" t="s">
        <v>107</v>
      </c>
      <c r="F117" t="s">
        <v>162</v>
      </c>
      <c r="G117" s="2">
        <v>44276</v>
      </c>
      <c r="H117" s="2">
        <v>44274</v>
      </c>
      <c r="I117" s="2">
        <v>44782</v>
      </c>
      <c r="J117" s="19">
        <f t="shared" si="1"/>
        <v>44639</v>
      </c>
      <c r="K117" s="2">
        <v>44639</v>
      </c>
      <c r="L117" s="5" t="s">
        <v>31</v>
      </c>
      <c r="M117" t="s">
        <v>77</v>
      </c>
      <c r="N117" t="s">
        <v>32</v>
      </c>
      <c r="O117" t="s">
        <v>64</v>
      </c>
      <c r="P117" t="s">
        <v>65</v>
      </c>
      <c r="Q117" t="s">
        <v>78</v>
      </c>
      <c r="R117" t="s">
        <v>67</v>
      </c>
      <c r="S117" t="s">
        <v>79</v>
      </c>
      <c r="T117" t="s">
        <v>80</v>
      </c>
      <c r="U117" t="s">
        <v>685</v>
      </c>
      <c r="V117" t="s">
        <v>684</v>
      </c>
      <c r="W117" t="s">
        <v>82</v>
      </c>
    </row>
    <row r="118" spans="1:23" hidden="1" x14ac:dyDescent="0.2">
      <c r="A118" t="s">
        <v>57</v>
      </c>
      <c r="B118" t="s">
        <v>686</v>
      </c>
      <c r="C118" t="s">
        <v>687</v>
      </c>
      <c r="D118" t="s">
        <v>688</v>
      </c>
      <c r="E118" t="s">
        <v>107</v>
      </c>
      <c r="F118" t="s">
        <v>162</v>
      </c>
      <c r="G118" s="2">
        <v>44276</v>
      </c>
      <c r="H118" s="2">
        <v>44276</v>
      </c>
      <c r="I118" s="2">
        <v>44782</v>
      </c>
      <c r="J118" s="19">
        <f t="shared" si="1"/>
        <v>44641</v>
      </c>
      <c r="K118" s="2">
        <v>44641</v>
      </c>
      <c r="L118" s="5" t="s">
        <v>31</v>
      </c>
      <c r="M118" t="s">
        <v>163</v>
      </c>
      <c r="N118" t="s">
        <v>32</v>
      </c>
      <c r="O118" t="s">
        <v>64</v>
      </c>
      <c r="P118" t="s">
        <v>65</v>
      </c>
      <c r="Q118" t="s">
        <v>689</v>
      </c>
      <c r="R118" t="s">
        <v>67</v>
      </c>
      <c r="S118" t="s">
        <v>165</v>
      </c>
      <c r="T118" t="s">
        <v>80</v>
      </c>
      <c r="U118" t="s">
        <v>690</v>
      </c>
      <c r="V118" t="s">
        <v>688</v>
      </c>
      <c r="W118" t="s">
        <v>167</v>
      </c>
    </row>
    <row r="119" spans="1:23" hidden="1" x14ac:dyDescent="0.2">
      <c r="A119" t="s">
        <v>57</v>
      </c>
      <c r="B119" t="s">
        <v>691</v>
      </c>
      <c r="C119" t="s">
        <v>344</v>
      </c>
      <c r="D119" t="s">
        <v>692</v>
      </c>
      <c r="E119" t="s">
        <v>107</v>
      </c>
      <c r="F119" t="s">
        <v>162</v>
      </c>
      <c r="G119" s="2">
        <v>44276</v>
      </c>
      <c r="H119" s="2">
        <v>44274</v>
      </c>
      <c r="I119" s="2">
        <v>44782</v>
      </c>
      <c r="J119" s="19">
        <f t="shared" si="1"/>
        <v>44639</v>
      </c>
      <c r="K119" s="2">
        <v>44639</v>
      </c>
      <c r="L119" s="5" t="s">
        <v>31</v>
      </c>
      <c r="M119" t="s">
        <v>163</v>
      </c>
      <c r="N119" t="s">
        <v>32</v>
      </c>
      <c r="O119" t="s">
        <v>64</v>
      </c>
      <c r="P119" t="s">
        <v>65</v>
      </c>
      <c r="Q119" t="s">
        <v>693</v>
      </c>
      <c r="R119" t="s">
        <v>67</v>
      </c>
      <c r="S119" t="s">
        <v>165</v>
      </c>
      <c r="T119" t="s">
        <v>80</v>
      </c>
      <c r="U119" t="s">
        <v>690</v>
      </c>
      <c r="V119" t="s">
        <v>688</v>
      </c>
      <c r="W119" t="s">
        <v>167</v>
      </c>
    </row>
    <row r="120" spans="1:23" hidden="1" x14ac:dyDescent="0.2">
      <c r="A120" t="s">
        <v>57</v>
      </c>
      <c r="B120" t="s">
        <v>694</v>
      </c>
      <c r="C120" t="s">
        <v>695</v>
      </c>
      <c r="D120" t="s">
        <v>696</v>
      </c>
      <c r="E120" t="s">
        <v>107</v>
      </c>
      <c r="F120" t="s">
        <v>697</v>
      </c>
      <c r="G120" s="2">
        <v>44276</v>
      </c>
      <c r="H120" s="2">
        <v>44274</v>
      </c>
      <c r="I120" s="2">
        <v>44768</v>
      </c>
      <c r="J120" s="19">
        <f t="shared" si="1"/>
        <v>44639</v>
      </c>
      <c r="K120" s="2">
        <v>44639</v>
      </c>
      <c r="L120" s="5" t="s">
        <v>31</v>
      </c>
      <c r="M120" t="s">
        <v>77</v>
      </c>
      <c r="N120" t="s">
        <v>32</v>
      </c>
      <c r="O120" t="s">
        <v>64</v>
      </c>
      <c r="P120" t="s">
        <v>65</v>
      </c>
      <c r="Q120" t="s">
        <v>548</v>
      </c>
      <c r="R120" t="s">
        <v>67</v>
      </c>
      <c r="S120" t="s">
        <v>79</v>
      </c>
      <c r="T120" t="s">
        <v>80</v>
      </c>
      <c r="U120" t="s">
        <v>698</v>
      </c>
      <c r="V120" t="s">
        <v>696</v>
      </c>
      <c r="W120" t="s">
        <v>82</v>
      </c>
    </row>
    <row r="121" spans="1:23" hidden="1" x14ac:dyDescent="0.2">
      <c r="A121" t="s">
        <v>57</v>
      </c>
      <c r="B121" t="s">
        <v>699</v>
      </c>
      <c r="C121" t="s">
        <v>700</v>
      </c>
      <c r="D121" t="s">
        <v>701</v>
      </c>
      <c r="E121" t="s">
        <v>107</v>
      </c>
      <c r="F121" t="s">
        <v>702</v>
      </c>
      <c r="G121" s="2">
        <v>44276</v>
      </c>
      <c r="H121" s="2">
        <v>44274</v>
      </c>
      <c r="I121" s="2">
        <v>44802</v>
      </c>
      <c r="J121" s="19">
        <f t="shared" si="1"/>
        <v>44639</v>
      </c>
      <c r="K121" s="2">
        <v>44639</v>
      </c>
      <c r="L121" s="5" t="s">
        <v>31</v>
      </c>
      <c r="M121" t="s">
        <v>77</v>
      </c>
      <c r="N121" t="s">
        <v>32</v>
      </c>
      <c r="O121" t="s">
        <v>64</v>
      </c>
      <c r="P121" t="s">
        <v>65</v>
      </c>
      <c r="Q121" t="s">
        <v>78</v>
      </c>
      <c r="R121" t="s">
        <v>67</v>
      </c>
      <c r="S121" t="s">
        <v>79</v>
      </c>
      <c r="T121" t="s">
        <v>80</v>
      </c>
      <c r="U121" t="s">
        <v>703</v>
      </c>
      <c r="V121" t="s">
        <v>701</v>
      </c>
      <c r="W121" t="s">
        <v>82</v>
      </c>
    </row>
    <row r="122" spans="1:23" hidden="1" x14ac:dyDescent="0.2">
      <c r="A122" t="s">
        <v>57</v>
      </c>
      <c r="B122" t="s">
        <v>704</v>
      </c>
      <c r="C122" t="s">
        <v>533</v>
      </c>
      <c r="D122" t="s">
        <v>705</v>
      </c>
      <c r="E122" t="s">
        <v>107</v>
      </c>
      <c r="F122" t="s">
        <v>706</v>
      </c>
      <c r="G122" s="2">
        <v>44276</v>
      </c>
      <c r="H122" s="2">
        <v>44274</v>
      </c>
      <c r="I122" s="2">
        <v>44715</v>
      </c>
      <c r="J122" s="19">
        <f t="shared" si="1"/>
        <v>44639</v>
      </c>
      <c r="K122" s="2">
        <v>44639</v>
      </c>
      <c r="L122" s="5" t="s">
        <v>31</v>
      </c>
      <c r="M122" t="s">
        <v>163</v>
      </c>
      <c r="N122" t="s">
        <v>32</v>
      </c>
      <c r="O122" t="s">
        <v>64</v>
      </c>
      <c r="P122" t="s">
        <v>65</v>
      </c>
      <c r="Q122" t="s">
        <v>78</v>
      </c>
      <c r="R122" t="s">
        <v>67</v>
      </c>
      <c r="S122" t="s">
        <v>165</v>
      </c>
      <c r="T122" t="s">
        <v>80</v>
      </c>
      <c r="U122" t="s">
        <v>707</v>
      </c>
      <c r="V122" t="s">
        <v>708</v>
      </c>
      <c r="W122" t="s">
        <v>167</v>
      </c>
    </row>
    <row r="123" spans="1:23" hidden="1" x14ac:dyDescent="0.2">
      <c r="A123" t="s">
        <v>57</v>
      </c>
      <c r="B123" t="s">
        <v>709</v>
      </c>
      <c r="C123" t="s">
        <v>710</v>
      </c>
      <c r="D123" t="s">
        <v>711</v>
      </c>
      <c r="E123" t="s">
        <v>136</v>
      </c>
      <c r="F123" t="s">
        <v>712</v>
      </c>
      <c r="G123" s="2">
        <v>44277</v>
      </c>
      <c r="H123" s="2">
        <v>44271</v>
      </c>
      <c r="I123" s="2">
        <v>44408</v>
      </c>
      <c r="J123" s="19">
        <f t="shared" si="1"/>
        <v>44636</v>
      </c>
      <c r="K123" s="2">
        <v>44636</v>
      </c>
      <c r="L123" s="5" t="s">
        <v>6</v>
      </c>
      <c r="M123" t="s">
        <v>88</v>
      </c>
      <c r="N123" t="s">
        <v>32</v>
      </c>
      <c r="O123" t="s">
        <v>64</v>
      </c>
      <c r="P123" t="s">
        <v>65</v>
      </c>
      <c r="Q123" t="s">
        <v>367</v>
      </c>
      <c r="R123" t="s">
        <v>67</v>
      </c>
      <c r="S123" t="s">
        <v>90</v>
      </c>
      <c r="T123" t="s">
        <v>80</v>
      </c>
      <c r="U123" t="s">
        <v>713</v>
      </c>
      <c r="V123" t="s">
        <v>714</v>
      </c>
      <c r="W123" t="s">
        <v>92</v>
      </c>
    </row>
    <row r="124" spans="1:23" hidden="1" x14ac:dyDescent="0.2">
      <c r="A124" t="s">
        <v>57</v>
      </c>
      <c r="B124" t="s">
        <v>715</v>
      </c>
      <c r="C124" t="s">
        <v>716</v>
      </c>
      <c r="D124" t="s">
        <v>717</v>
      </c>
      <c r="E124" t="s">
        <v>136</v>
      </c>
      <c r="F124" t="s">
        <v>603</v>
      </c>
      <c r="G124" s="2">
        <v>44277</v>
      </c>
      <c r="H124" s="2">
        <v>44277</v>
      </c>
      <c r="I124" s="2">
        <v>44450</v>
      </c>
      <c r="J124" s="19">
        <f t="shared" si="1"/>
        <v>44642</v>
      </c>
      <c r="K124" s="2">
        <v>44642</v>
      </c>
      <c r="L124" s="5" t="s">
        <v>6</v>
      </c>
      <c r="M124" t="s">
        <v>77</v>
      </c>
      <c r="N124" t="s">
        <v>32</v>
      </c>
      <c r="O124" t="s">
        <v>64</v>
      </c>
      <c r="P124" t="s">
        <v>65</v>
      </c>
      <c r="Q124" t="s">
        <v>500</v>
      </c>
      <c r="R124" t="s">
        <v>67</v>
      </c>
      <c r="S124" t="s">
        <v>79</v>
      </c>
      <c r="T124" t="s">
        <v>80</v>
      </c>
      <c r="U124" t="s">
        <v>718</v>
      </c>
      <c r="V124" t="s">
        <v>719</v>
      </c>
      <c r="W124" t="s">
        <v>82</v>
      </c>
    </row>
    <row r="125" spans="1:23" hidden="1" x14ac:dyDescent="0.2">
      <c r="A125" t="s">
        <v>57</v>
      </c>
      <c r="B125" t="s">
        <v>720</v>
      </c>
      <c r="C125" t="s">
        <v>721</v>
      </c>
      <c r="D125" t="s">
        <v>722</v>
      </c>
      <c r="E125" t="s">
        <v>136</v>
      </c>
      <c r="F125" t="s">
        <v>582</v>
      </c>
      <c r="G125" s="2">
        <v>44277</v>
      </c>
      <c r="H125" s="2">
        <v>44277</v>
      </c>
      <c r="I125" s="2">
        <v>44405</v>
      </c>
      <c r="J125" s="19">
        <f t="shared" si="1"/>
        <v>44642</v>
      </c>
      <c r="K125" s="2">
        <v>44642</v>
      </c>
      <c r="L125" s="5" t="s">
        <v>6</v>
      </c>
      <c r="M125" t="s">
        <v>63</v>
      </c>
      <c r="N125" t="s">
        <v>32</v>
      </c>
      <c r="O125" t="s">
        <v>64</v>
      </c>
      <c r="P125" t="s">
        <v>65</v>
      </c>
      <c r="Q125" t="s">
        <v>723</v>
      </c>
      <c r="R125" t="s">
        <v>67</v>
      </c>
      <c r="S125" t="s">
        <v>125</v>
      </c>
      <c r="T125" t="s">
        <v>69</v>
      </c>
      <c r="U125" t="s">
        <v>724</v>
      </c>
      <c r="V125" t="s">
        <v>722</v>
      </c>
      <c r="W125" t="s">
        <v>71</v>
      </c>
    </row>
    <row r="126" spans="1:23" hidden="1" x14ac:dyDescent="0.2">
      <c r="A126" t="s">
        <v>57</v>
      </c>
      <c r="B126" t="s">
        <v>725</v>
      </c>
      <c r="C126" t="s">
        <v>726</v>
      </c>
      <c r="D126" t="s">
        <v>727</v>
      </c>
      <c r="E126" t="s">
        <v>61</v>
      </c>
      <c r="F126" t="s">
        <v>508</v>
      </c>
      <c r="G126" s="2">
        <v>44277</v>
      </c>
      <c r="H126" s="2">
        <v>44271</v>
      </c>
      <c r="I126" s="2">
        <v>44398</v>
      </c>
      <c r="J126" s="19">
        <f t="shared" si="1"/>
        <v>44636</v>
      </c>
      <c r="K126" s="2">
        <v>44636</v>
      </c>
      <c r="L126" s="5" t="s">
        <v>6</v>
      </c>
      <c r="M126" t="s">
        <v>88</v>
      </c>
      <c r="N126" t="s">
        <v>32</v>
      </c>
      <c r="O126" t="s">
        <v>64</v>
      </c>
      <c r="P126" t="s">
        <v>65</v>
      </c>
      <c r="Q126" t="s">
        <v>487</v>
      </c>
      <c r="R126" t="s">
        <v>67</v>
      </c>
      <c r="S126" t="s">
        <v>90</v>
      </c>
      <c r="T126" t="s">
        <v>80</v>
      </c>
      <c r="U126" t="s">
        <v>531</v>
      </c>
      <c r="V126" t="s">
        <v>529</v>
      </c>
      <c r="W126" t="s">
        <v>92</v>
      </c>
    </row>
    <row r="127" spans="1:23" hidden="1" x14ac:dyDescent="0.2">
      <c r="A127" t="s">
        <v>57</v>
      </c>
      <c r="B127" t="s">
        <v>728</v>
      </c>
      <c r="C127" t="s">
        <v>726</v>
      </c>
      <c r="D127" t="s">
        <v>729</v>
      </c>
      <c r="E127" t="s">
        <v>61</v>
      </c>
      <c r="F127" t="s">
        <v>730</v>
      </c>
      <c r="G127" s="2">
        <v>44277</v>
      </c>
      <c r="H127" s="2">
        <v>44271</v>
      </c>
      <c r="I127" s="2">
        <v>44398</v>
      </c>
      <c r="J127" s="19">
        <f t="shared" si="1"/>
        <v>44636</v>
      </c>
      <c r="K127" s="2">
        <v>44636</v>
      </c>
      <c r="L127" s="5" t="s">
        <v>6</v>
      </c>
      <c r="M127" t="s">
        <v>63</v>
      </c>
      <c r="N127" t="s">
        <v>32</v>
      </c>
      <c r="O127" t="s">
        <v>64</v>
      </c>
      <c r="P127" t="s">
        <v>65</v>
      </c>
      <c r="Q127" t="s">
        <v>367</v>
      </c>
      <c r="R127" t="s">
        <v>67</v>
      </c>
      <c r="S127" t="s">
        <v>125</v>
      </c>
      <c r="T127" t="s">
        <v>69</v>
      </c>
      <c r="U127" t="s">
        <v>731</v>
      </c>
      <c r="V127" t="s">
        <v>729</v>
      </c>
      <c r="W127" t="s">
        <v>71</v>
      </c>
    </row>
    <row r="128" spans="1:23" hidden="1" x14ac:dyDescent="0.2">
      <c r="A128" t="s">
        <v>57</v>
      </c>
      <c r="B128" t="s">
        <v>732</v>
      </c>
      <c r="C128" t="s">
        <v>721</v>
      </c>
      <c r="D128" t="s">
        <v>733</v>
      </c>
      <c r="E128" t="s">
        <v>136</v>
      </c>
      <c r="F128" t="s">
        <v>582</v>
      </c>
      <c r="G128" s="2">
        <v>44277</v>
      </c>
      <c r="H128" s="2">
        <v>44277</v>
      </c>
      <c r="I128" s="2">
        <v>44405</v>
      </c>
      <c r="J128" s="19">
        <f t="shared" si="1"/>
        <v>44642</v>
      </c>
      <c r="K128" s="2">
        <v>44642</v>
      </c>
      <c r="L128" s="5" t="s">
        <v>6</v>
      </c>
      <c r="M128" t="s">
        <v>63</v>
      </c>
      <c r="N128" t="s">
        <v>32</v>
      </c>
      <c r="O128" t="s">
        <v>64</v>
      </c>
      <c r="P128" t="s">
        <v>65</v>
      </c>
      <c r="Q128" t="s">
        <v>500</v>
      </c>
      <c r="R128" t="s">
        <v>67</v>
      </c>
      <c r="S128" t="s">
        <v>125</v>
      </c>
      <c r="T128" t="s">
        <v>69</v>
      </c>
      <c r="U128" t="s">
        <v>734</v>
      </c>
      <c r="V128" t="s">
        <v>733</v>
      </c>
      <c r="W128" t="s">
        <v>71</v>
      </c>
    </row>
    <row r="129" spans="1:23" hidden="1" x14ac:dyDescent="0.2">
      <c r="A129" t="s">
        <v>57</v>
      </c>
      <c r="B129" t="s">
        <v>735</v>
      </c>
      <c r="C129" t="s">
        <v>736</v>
      </c>
      <c r="D129" t="s">
        <v>737</v>
      </c>
      <c r="E129" t="s">
        <v>86</v>
      </c>
      <c r="F129" t="s">
        <v>738</v>
      </c>
      <c r="G129" s="2">
        <v>44277</v>
      </c>
      <c r="H129" s="2">
        <v>44277</v>
      </c>
      <c r="I129" s="2">
        <v>44740</v>
      </c>
      <c r="J129" s="19">
        <f t="shared" si="1"/>
        <v>44642</v>
      </c>
      <c r="K129" s="2">
        <v>44642</v>
      </c>
      <c r="L129" s="5" t="s">
        <v>31</v>
      </c>
      <c r="M129" t="s">
        <v>63</v>
      </c>
      <c r="N129" t="s">
        <v>32</v>
      </c>
      <c r="O129" t="s">
        <v>64</v>
      </c>
      <c r="P129" t="s">
        <v>65</v>
      </c>
      <c r="Q129" t="s">
        <v>739</v>
      </c>
      <c r="R129" t="s">
        <v>67</v>
      </c>
      <c r="S129" t="s">
        <v>637</v>
      </c>
      <c r="T129" t="s">
        <v>69</v>
      </c>
      <c r="U129" t="s">
        <v>740</v>
      </c>
      <c r="V129" t="s">
        <v>737</v>
      </c>
      <c r="W129" t="s">
        <v>71</v>
      </c>
    </row>
    <row r="130" spans="1:23" hidden="1" x14ac:dyDescent="0.2">
      <c r="A130" t="s">
        <v>57</v>
      </c>
      <c r="B130" t="s">
        <v>741</v>
      </c>
      <c r="C130" t="s">
        <v>742</v>
      </c>
      <c r="D130" t="s">
        <v>743</v>
      </c>
      <c r="E130" t="s">
        <v>136</v>
      </c>
      <c r="F130" t="s">
        <v>582</v>
      </c>
      <c r="G130" s="2">
        <v>44277</v>
      </c>
      <c r="H130" s="2">
        <v>44277</v>
      </c>
      <c r="I130" s="2">
        <v>44400</v>
      </c>
      <c r="J130" s="19">
        <f t="shared" ref="J130:J193" si="2">H130+365</f>
        <v>44642</v>
      </c>
      <c r="K130" s="2">
        <v>44642</v>
      </c>
      <c r="L130" s="5" t="s">
        <v>6</v>
      </c>
      <c r="M130" t="s">
        <v>63</v>
      </c>
      <c r="N130" t="s">
        <v>32</v>
      </c>
      <c r="O130" t="s">
        <v>64</v>
      </c>
      <c r="P130" t="s">
        <v>65</v>
      </c>
      <c r="Q130" t="s">
        <v>723</v>
      </c>
      <c r="R130" t="s">
        <v>67</v>
      </c>
      <c r="S130" t="s">
        <v>179</v>
      </c>
      <c r="T130" t="s">
        <v>69</v>
      </c>
      <c r="U130" t="s">
        <v>744</v>
      </c>
      <c r="V130" t="s">
        <v>743</v>
      </c>
      <c r="W130" t="s">
        <v>71</v>
      </c>
    </row>
    <row r="131" spans="1:23" hidden="1" x14ac:dyDescent="0.2">
      <c r="A131" t="s">
        <v>57</v>
      </c>
      <c r="B131" t="s">
        <v>745</v>
      </c>
      <c r="C131" t="s">
        <v>742</v>
      </c>
      <c r="D131" t="s">
        <v>746</v>
      </c>
      <c r="E131" t="s">
        <v>136</v>
      </c>
      <c r="F131" t="s">
        <v>582</v>
      </c>
      <c r="G131" s="2">
        <v>44277</v>
      </c>
      <c r="H131" s="2">
        <v>44277</v>
      </c>
      <c r="I131" s="2">
        <v>44399</v>
      </c>
      <c r="J131" s="19">
        <f t="shared" si="2"/>
        <v>44642</v>
      </c>
      <c r="K131" s="2">
        <v>44642</v>
      </c>
      <c r="L131" s="5" t="s">
        <v>6</v>
      </c>
      <c r="M131" t="s">
        <v>63</v>
      </c>
      <c r="N131" t="s">
        <v>32</v>
      </c>
      <c r="O131" t="s">
        <v>64</v>
      </c>
      <c r="P131" t="s">
        <v>65</v>
      </c>
      <c r="Q131" t="s">
        <v>500</v>
      </c>
      <c r="R131" t="s">
        <v>67</v>
      </c>
      <c r="S131" t="s">
        <v>125</v>
      </c>
      <c r="T131" t="s">
        <v>69</v>
      </c>
      <c r="U131" t="s">
        <v>747</v>
      </c>
      <c r="V131" t="s">
        <v>746</v>
      </c>
      <c r="W131" t="s">
        <v>71</v>
      </c>
    </row>
    <row r="132" spans="1:23" hidden="1" x14ac:dyDescent="0.2">
      <c r="A132" t="s">
        <v>57</v>
      </c>
      <c r="B132" t="s">
        <v>748</v>
      </c>
      <c r="C132" t="s">
        <v>749</v>
      </c>
      <c r="D132" t="s">
        <v>750</v>
      </c>
      <c r="E132" t="s">
        <v>86</v>
      </c>
      <c r="F132" t="s">
        <v>751</v>
      </c>
      <c r="G132" s="2">
        <v>44277</v>
      </c>
      <c r="H132" s="2">
        <v>44277</v>
      </c>
      <c r="I132" s="2">
        <v>44721</v>
      </c>
      <c r="J132" s="19">
        <f t="shared" si="2"/>
        <v>44642</v>
      </c>
      <c r="K132" s="2">
        <v>44642</v>
      </c>
      <c r="L132" s="5" t="s">
        <v>31</v>
      </c>
      <c r="M132" t="s">
        <v>138</v>
      </c>
      <c r="N132" t="s">
        <v>32</v>
      </c>
      <c r="O132" t="s">
        <v>64</v>
      </c>
      <c r="P132" t="s">
        <v>65</v>
      </c>
      <c r="Q132" t="s">
        <v>752</v>
      </c>
      <c r="R132" t="s">
        <v>67</v>
      </c>
      <c r="S132" t="s">
        <v>284</v>
      </c>
      <c r="T132" t="s">
        <v>69</v>
      </c>
      <c r="U132" t="s">
        <v>753</v>
      </c>
      <c r="V132" t="s">
        <v>750</v>
      </c>
      <c r="W132" t="s">
        <v>142</v>
      </c>
    </row>
    <row r="133" spans="1:23" hidden="1" x14ac:dyDescent="0.2">
      <c r="A133" t="s">
        <v>57</v>
      </c>
      <c r="B133" t="s">
        <v>754</v>
      </c>
      <c r="C133" t="s">
        <v>755</v>
      </c>
      <c r="D133" t="s">
        <v>756</v>
      </c>
      <c r="E133" t="s">
        <v>115</v>
      </c>
      <c r="F133" t="s">
        <v>757</v>
      </c>
      <c r="G133" s="2">
        <v>44277</v>
      </c>
      <c r="H133" s="2">
        <v>44277</v>
      </c>
      <c r="I133" s="2">
        <v>44419</v>
      </c>
      <c r="J133" s="19">
        <f t="shared" si="2"/>
        <v>44642</v>
      </c>
      <c r="K133" s="2">
        <v>44642</v>
      </c>
      <c r="L133" s="5" t="s">
        <v>6</v>
      </c>
      <c r="M133" t="s">
        <v>269</v>
      </c>
      <c r="N133" t="s">
        <v>32</v>
      </c>
      <c r="O133" t="s">
        <v>64</v>
      </c>
      <c r="P133" t="s">
        <v>65</v>
      </c>
      <c r="Q133" t="s">
        <v>758</v>
      </c>
      <c r="R133" t="s">
        <v>67</v>
      </c>
      <c r="S133" t="s">
        <v>271</v>
      </c>
      <c r="T133" t="s">
        <v>80</v>
      </c>
      <c r="U133" t="s">
        <v>759</v>
      </c>
      <c r="V133" t="s">
        <v>756</v>
      </c>
      <c r="W133" t="s">
        <v>274</v>
      </c>
    </row>
    <row r="134" spans="1:23" hidden="1" x14ac:dyDescent="0.2">
      <c r="A134" t="s">
        <v>57</v>
      </c>
      <c r="B134" t="s">
        <v>760</v>
      </c>
      <c r="C134" t="s">
        <v>761</v>
      </c>
      <c r="D134" t="s">
        <v>762</v>
      </c>
      <c r="E134" t="s">
        <v>107</v>
      </c>
      <c r="F134" t="s">
        <v>763</v>
      </c>
      <c r="G134" s="2">
        <v>44277</v>
      </c>
      <c r="H134" s="2">
        <v>44277</v>
      </c>
      <c r="I134" s="2">
        <v>44626</v>
      </c>
      <c r="J134" s="19">
        <f t="shared" si="2"/>
        <v>44642</v>
      </c>
      <c r="K134" s="2">
        <v>44642</v>
      </c>
      <c r="L134" s="5" t="s">
        <v>6</v>
      </c>
      <c r="M134" t="s">
        <v>163</v>
      </c>
      <c r="N134" t="s">
        <v>32</v>
      </c>
      <c r="O134" t="s">
        <v>64</v>
      </c>
      <c r="P134" t="s">
        <v>65</v>
      </c>
      <c r="Q134" t="s">
        <v>78</v>
      </c>
      <c r="R134" t="s">
        <v>67</v>
      </c>
      <c r="S134" t="s">
        <v>165</v>
      </c>
      <c r="T134" t="s">
        <v>80</v>
      </c>
      <c r="U134" t="s">
        <v>764</v>
      </c>
      <c r="V134" t="s">
        <v>762</v>
      </c>
      <c r="W134" t="s">
        <v>167</v>
      </c>
    </row>
    <row r="135" spans="1:23" hidden="1" x14ac:dyDescent="0.2">
      <c r="A135" t="s">
        <v>57</v>
      </c>
      <c r="B135" t="s">
        <v>765</v>
      </c>
      <c r="C135" t="s">
        <v>766</v>
      </c>
      <c r="D135" t="s">
        <v>767</v>
      </c>
      <c r="E135" t="s">
        <v>107</v>
      </c>
      <c r="F135" t="s">
        <v>768</v>
      </c>
      <c r="G135" s="2">
        <v>44277</v>
      </c>
      <c r="H135" s="2">
        <v>44277</v>
      </c>
      <c r="I135" s="2">
        <v>44754</v>
      </c>
      <c r="J135" s="19">
        <f t="shared" si="2"/>
        <v>44642</v>
      </c>
      <c r="K135" s="2">
        <v>44642</v>
      </c>
      <c r="L135" s="5" t="s">
        <v>31</v>
      </c>
      <c r="M135" t="s">
        <v>77</v>
      </c>
      <c r="N135" t="s">
        <v>32</v>
      </c>
      <c r="O135" t="s">
        <v>64</v>
      </c>
      <c r="P135" t="s">
        <v>65</v>
      </c>
      <c r="Q135" t="s">
        <v>548</v>
      </c>
      <c r="R135" t="s">
        <v>67</v>
      </c>
      <c r="S135" t="s">
        <v>79</v>
      </c>
      <c r="T135" t="s">
        <v>80</v>
      </c>
      <c r="U135" t="s">
        <v>769</v>
      </c>
      <c r="V135" t="s">
        <v>770</v>
      </c>
      <c r="W135" t="s">
        <v>82</v>
      </c>
    </row>
    <row r="136" spans="1:23" hidden="1" x14ac:dyDescent="0.2">
      <c r="A136" t="s">
        <v>57</v>
      </c>
      <c r="B136" t="s">
        <v>771</v>
      </c>
      <c r="C136" t="s">
        <v>772</v>
      </c>
      <c r="D136" t="s">
        <v>773</v>
      </c>
      <c r="E136" t="s">
        <v>107</v>
      </c>
      <c r="F136" t="s">
        <v>763</v>
      </c>
      <c r="G136" s="2">
        <v>44277</v>
      </c>
      <c r="H136" s="2">
        <v>44277</v>
      </c>
      <c r="I136" s="2">
        <v>44365</v>
      </c>
      <c r="J136" s="19">
        <f t="shared" si="2"/>
        <v>44642</v>
      </c>
      <c r="K136" s="2">
        <v>44642</v>
      </c>
      <c r="L136" s="5" t="s">
        <v>6</v>
      </c>
      <c r="M136" t="s">
        <v>77</v>
      </c>
      <c r="N136" t="s">
        <v>32</v>
      </c>
      <c r="O136" t="s">
        <v>64</v>
      </c>
      <c r="P136" t="s">
        <v>65</v>
      </c>
      <c r="Q136" t="s">
        <v>78</v>
      </c>
      <c r="R136" t="s">
        <v>67</v>
      </c>
      <c r="S136" t="s">
        <v>79</v>
      </c>
      <c r="T136" t="s">
        <v>80</v>
      </c>
      <c r="U136" t="s">
        <v>774</v>
      </c>
      <c r="V136" t="s">
        <v>773</v>
      </c>
      <c r="W136" t="s">
        <v>82</v>
      </c>
    </row>
    <row r="137" spans="1:23" hidden="1" x14ac:dyDescent="0.2">
      <c r="A137" t="s">
        <v>57</v>
      </c>
      <c r="B137" t="s">
        <v>775</v>
      </c>
      <c r="C137" t="s">
        <v>776</v>
      </c>
      <c r="D137" t="s">
        <v>777</v>
      </c>
      <c r="E137" t="s">
        <v>107</v>
      </c>
      <c r="F137" t="s">
        <v>763</v>
      </c>
      <c r="G137" s="2">
        <v>44277</v>
      </c>
      <c r="H137" s="2">
        <v>44277</v>
      </c>
      <c r="I137" s="2">
        <v>44437</v>
      </c>
      <c r="J137" s="19">
        <f t="shared" si="2"/>
        <v>44642</v>
      </c>
      <c r="K137" s="2">
        <v>44642</v>
      </c>
      <c r="L137" s="5" t="s">
        <v>6</v>
      </c>
      <c r="M137" t="s">
        <v>77</v>
      </c>
      <c r="N137" t="s">
        <v>32</v>
      </c>
      <c r="O137" t="s">
        <v>64</v>
      </c>
      <c r="P137" t="s">
        <v>65</v>
      </c>
      <c r="Q137" t="s">
        <v>295</v>
      </c>
      <c r="R137" t="s">
        <v>67</v>
      </c>
      <c r="S137" t="s">
        <v>79</v>
      </c>
      <c r="T137" t="s">
        <v>80</v>
      </c>
      <c r="U137" t="s">
        <v>774</v>
      </c>
      <c r="V137" t="s">
        <v>773</v>
      </c>
      <c r="W137" t="s">
        <v>82</v>
      </c>
    </row>
    <row r="138" spans="1:23" hidden="1" x14ac:dyDescent="0.2">
      <c r="A138" t="s">
        <v>57</v>
      </c>
      <c r="B138" t="s">
        <v>778</v>
      </c>
      <c r="C138" t="s">
        <v>779</v>
      </c>
      <c r="D138" t="s">
        <v>780</v>
      </c>
      <c r="E138" t="s">
        <v>86</v>
      </c>
      <c r="F138" t="s">
        <v>781</v>
      </c>
      <c r="G138" s="2">
        <v>44278</v>
      </c>
      <c r="H138" s="2">
        <v>44277</v>
      </c>
      <c r="I138" s="2">
        <v>44663</v>
      </c>
      <c r="J138" s="19">
        <f t="shared" si="2"/>
        <v>44642</v>
      </c>
      <c r="K138" s="2">
        <v>44642</v>
      </c>
      <c r="L138" s="5" t="s">
        <v>31</v>
      </c>
      <c r="M138" t="s">
        <v>63</v>
      </c>
      <c r="N138" t="s">
        <v>32</v>
      </c>
      <c r="O138" t="s">
        <v>64</v>
      </c>
      <c r="P138" t="s">
        <v>65</v>
      </c>
      <c r="Q138" t="s">
        <v>463</v>
      </c>
      <c r="R138" t="s">
        <v>67</v>
      </c>
      <c r="S138" t="s">
        <v>125</v>
      </c>
      <c r="T138" t="s">
        <v>69</v>
      </c>
      <c r="U138" t="s">
        <v>782</v>
      </c>
      <c r="V138" t="s">
        <v>780</v>
      </c>
      <c r="W138" t="s">
        <v>71</v>
      </c>
    </row>
    <row r="139" spans="1:23" hidden="1" x14ac:dyDescent="0.2">
      <c r="A139" t="s">
        <v>57</v>
      </c>
      <c r="B139" t="s">
        <v>783</v>
      </c>
      <c r="C139" t="s">
        <v>784</v>
      </c>
      <c r="D139" t="s">
        <v>785</v>
      </c>
      <c r="E139" t="s">
        <v>86</v>
      </c>
      <c r="F139" t="s">
        <v>781</v>
      </c>
      <c r="G139" s="2">
        <v>44278</v>
      </c>
      <c r="H139" s="2">
        <v>44277</v>
      </c>
      <c r="I139" s="2">
        <v>44515</v>
      </c>
      <c r="J139" s="19">
        <f t="shared" si="2"/>
        <v>44642</v>
      </c>
      <c r="K139" s="2">
        <v>44642</v>
      </c>
      <c r="L139" s="5" t="s">
        <v>6</v>
      </c>
      <c r="M139" t="s">
        <v>63</v>
      </c>
      <c r="N139" t="s">
        <v>32</v>
      </c>
      <c r="O139" t="s">
        <v>64</v>
      </c>
      <c r="P139" t="s">
        <v>65</v>
      </c>
      <c r="Q139" t="s">
        <v>786</v>
      </c>
      <c r="R139" t="s">
        <v>67</v>
      </c>
      <c r="S139" t="s">
        <v>79</v>
      </c>
      <c r="T139" t="s">
        <v>69</v>
      </c>
      <c r="U139" t="s">
        <v>787</v>
      </c>
      <c r="V139" t="s">
        <v>785</v>
      </c>
      <c r="W139" t="s">
        <v>71</v>
      </c>
    </row>
    <row r="140" spans="1:23" hidden="1" x14ac:dyDescent="0.2">
      <c r="A140" t="s">
        <v>57</v>
      </c>
      <c r="B140" t="s">
        <v>788</v>
      </c>
      <c r="C140" t="s">
        <v>784</v>
      </c>
      <c r="D140" t="s">
        <v>789</v>
      </c>
      <c r="E140" t="s">
        <v>86</v>
      </c>
      <c r="F140" t="s">
        <v>738</v>
      </c>
      <c r="G140" s="2">
        <v>44278</v>
      </c>
      <c r="H140" s="2">
        <v>44277</v>
      </c>
      <c r="I140" s="2">
        <v>44515</v>
      </c>
      <c r="J140" s="19">
        <f t="shared" si="2"/>
        <v>44642</v>
      </c>
      <c r="K140" s="2">
        <v>44642</v>
      </c>
      <c r="L140" s="5" t="s">
        <v>6</v>
      </c>
      <c r="M140" t="s">
        <v>63</v>
      </c>
      <c r="N140" t="s">
        <v>32</v>
      </c>
      <c r="O140" t="s">
        <v>64</v>
      </c>
      <c r="P140" t="s">
        <v>65</v>
      </c>
      <c r="Q140" t="s">
        <v>367</v>
      </c>
      <c r="R140" t="s">
        <v>67</v>
      </c>
      <c r="S140" t="s">
        <v>790</v>
      </c>
      <c r="T140" t="s">
        <v>69</v>
      </c>
      <c r="U140" t="s">
        <v>791</v>
      </c>
      <c r="V140" t="s">
        <v>789</v>
      </c>
      <c r="W140" t="s">
        <v>71</v>
      </c>
    </row>
    <row r="141" spans="1:23" hidden="1" x14ac:dyDescent="0.2">
      <c r="A141" t="s">
        <v>57</v>
      </c>
      <c r="B141" t="s">
        <v>792</v>
      </c>
      <c r="C141" t="s">
        <v>793</v>
      </c>
      <c r="D141" t="s">
        <v>794</v>
      </c>
      <c r="E141" t="s">
        <v>136</v>
      </c>
      <c r="F141" t="s">
        <v>395</v>
      </c>
      <c r="G141" s="2">
        <v>44278</v>
      </c>
      <c r="H141" s="2">
        <v>44278</v>
      </c>
      <c r="I141" s="2">
        <v>44491</v>
      </c>
      <c r="J141" s="19">
        <f t="shared" si="2"/>
        <v>44643</v>
      </c>
      <c r="K141" s="2">
        <v>44643</v>
      </c>
      <c r="L141" s="5" t="s">
        <v>6</v>
      </c>
      <c r="M141" t="s">
        <v>294</v>
      </c>
      <c r="N141" t="s">
        <v>32</v>
      </c>
      <c r="O141" t="s">
        <v>64</v>
      </c>
      <c r="P141" t="s">
        <v>65</v>
      </c>
      <c r="Q141" t="s">
        <v>324</v>
      </c>
      <c r="R141" t="s">
        <v>296</v>
      </c>
      <c r="S141" t="s">
        <v>297</v>
      </c>
      <c r="T141" t="s">
        <v>298</v>
      </c>
      <c r="U141" t="s">
        <v>299</v>
      </c>
      <c r="V141" t="s">
        <v>299</v>
      </c>
      <c r="W141" t="s">
        <v>299</v>
      </c>
    </row>
    <row r="142" spans="1:23" hidden="1" x14ac:dyDescent="0.2">
      <c r="A142" t="s">
        <v>57</v>
      </c>
      <c r="B142" t="s">
        <v>795</v>
      </c>
      <c r="C142" t="s">
        <v>796</v>
      </c>
      <c r="D142" t="s">
        <v>797</v>
      </c>
      <c r="E142" t="s">
        <v>96</v>
      </c>
      <c r="F142" t="s">
        <v>798</v>
      </c>
      <c r="G142" s="2">
        <v>44278</v>
      </c>
      <c r="H142" s="2">
        <v>44278</v>
      </c>
      <c r="I142" s="2">
        <v>44869</v>
      </c>
      <c r="J142" s="19">
        <f t="shared" si="2"/>
        <v>44643</v>
      </c>
      <c r="K142" s="2">
        <v>44643</v>
      </c>
      <c r="L142" s="5" t="s">
        <v>31</v>
      </c>
      <c r="M142" t="s">
        <v>98</v>
      </c>
      <c r="N142" t="s">
        <v>32</v>
      </c>
      <c r="O142" t="s">
        <v>64</v>
      </c>
      <c r="P142" t="s">
        <v>65</v>
      </c>
      <c r="Q142" t="s">
        <v>604</v>
      </c>
      <c r="R142" t="s">
        <v>67</v>
      </c>
      <c r="S142" t="s">
        <v>100</v>
      </c>
      <c r="T142" t="s">
        <v>80</v>
      </c>
      <c r="U142" t="s">
        <v>799</v>
      </c>
      <c r="V142" t="s">
        <v>800</v>
      </c>
      <c r="W142" t="s">
        <v>103</v>
      </c>
    </row>
    <row r="143" spans="1:23" hidden="1" x14ac:dyDescent="0.2">
      <c r="A143" t="s">
        <v>57</v>
      </c>
      <c r="B143" t="s">
        <v>801</v>
      </c>
      <c r="C143" t="s">
        <v>802</v>
      </c>
      <c r="D143" t="s">
        <v>803</v>
      </c>
      <c r="E143" t="s">
        <v>804</v>
      </c>
      <c r="F143" t="s">
        <v>805</v>
      </c>
      <c r="G143" s="2">
        <v>44278</v>
      </c>
      <c r="H143" s="2">
        <v>44277</v>
      </c>
      <c r="I143" s="2">
        <v>44697</v>
      </c>
      <c r="J143" s="19">
        <f t="shared" si="2"/>
        <v>44642</v>
      </c>
      <c r="K143" s="2">
        <v>44642</v>
      </c>
      <c r="L143" s="5" t="s">
        <v>31</v>
      </c>
      <c r="M143" t="s">
        <v>269</v>
      </c>
      <c r="N143" t="s">
        <v>32</v>
      </c>
      <c r="O143" t="s">
        <v>64</v>
      </c>
      <c r="P143" t="s">
        <v>65</v>
      </c>
      <c r="Q143" t="s">
        <v>463</v>
      </c>
      <c r="R143" t="s">
        <v>67</v>
      </c>
      <c r="S143" t="s">
        <v>280</v>
      </c>
      <c r="T143" t="s">
        <v>69</v>
      </c>
      <c r="U143" t="s">
        <v>806</v>
      </c>
      <c r="V143" t="s">
        <v>803</v>
      </c>
      <c r="W143" t="s">
        <v>274</v>
      </c>
    </row>
    <row r="144" spans="1:23" hidden="1" x14ac:dyDescent="0.2">
      <c r="A144" t="s">
        <v>57</v>
      </c>
      <c r="B144" t="s">
        <v>807</v>
      </c>
      <c r="C144" t="s">
        <v>808</v>
      </c>
      <c r="D144" t="s">
        <v>809</v>
      </c>
      <c r="E144" t="s">
        <v>86</v>
      </c>
      <c r="F144" t="s">
        <v>781</v>
      </c>
      <c r="G144" s="2">
        <v>44278</v>
      </c>
      <c r="H144" s="2">
        <v>44277</v>
      </c>
      <c r="I144" s="2">
        <v>44667</v>
      </c>
      <c r="J144" s="19">
        <f t="shared" si="2"/>
        <v>44642</v>
      </c>
      <c r="K144" s="2">
        <v>44642</v>
      </c>
      <c r="L144" s="5" t="s">
        <v>31</v>
      </c>
      <c r="M144" t="s">
        <v>77</v>
      </c>
      <c r="N144" t="s">
        <v>32</v>
      </c>
      <c r="O144" t="s">
        <v>64</v>
      </c>
      <c r="P144" t="s">
        <v>65</v>
      </c>
      <c r="Q144" t="s">
        <v>810</v>
      </c>
      <c r="R144" t="s">
        <v>67</v>
      </c>
      <c r="S144" t="s">
        <v>79</v>
      </c>
      <c r="T144" t="s">
        <v>80</v>
      </c>
      <c r="U144" t="s">
        <v>811</v>
      </c>
      <c r="V144" t="s">
        <v>809</v>
      </c>
      <c r="W144" t="s">
        <v>82</v>
      </c>
    </row>
    <row r="145" spans="1:23" hidden="1" x14ac:dyDescent="0.2">
      <c r="A145" t="s">
        <v>57</v>
      </c>
      <c r="B145" t="s">
        <v>812</v>
      </c>
      <c r="C145" t="s">
        <v>813</v>
      </c>
      <c r="D145" t="s">
        <v>814</v>
      </c>
      <c r="E145" t="s">
        <v>136</v>
      </c>
      <c r="F145" t="s">
        <v>535</v>
      </c>
      <c r="G145" s="2">
        <v>44278</v>
      </c>
      <c r="H145" s="2">
        <v>44278</v>
      </c>
      <c r="I145" s="2">
        <v>44472</v>
      </c>
      <c r="J145" s="19">
        <f t="shared" si="2"/>
        <v>44643</v>
      </c>
      <c r="K145" s="2">
        <v>44643</v>
      </c>
      <c r="L145" s="5" t="s">
        <v>6</v>
      </c>
      <c r="M145" t="s">
        <v>63</v>
      </c>
      <c r="N145" t="s">
        <v>32</v>
      </c>
      <c r="O145" t="s">
        <v>64</v>
      </c>
      <c r="P145" t="s">
        <v>65</v>
      </c>
      <c r="Q145" t="s">
        <v>500</v>
      </c>
      <c r="R145" t="s">
        <v>201</v>
      </c>
      <c r="S145" t="s">
        <v>583</v>
      </c>
      <c r="T145" t="s">
        <v>202</v>
      </c>
      <c r="U145" t="s">
        <v>815</v>
      </c>
      <c r="V145" t="s">
        <v>814</v>
      </c>
      <c r="W145" t="s">
        <v>71</v>
      </c>
    </row>
    <row r="146" spans="1:23" hidden="1" x14ac:dyDescent="0.2">
      <c r="A146" t="s">
        <v>57</v>
      </c>
      <c r="B146" t="s">
        <v>816</v>
      </c>
      <c r="C146" t="s">
        <v>817</v>
      </c>
      <c r="D146" t="s">
        <v>818</v>
      </c>
      <c r="E146" t="s">
        <v>86</v>
      </c>
      <c r="F146" t="s">
        <v>781</v>
      </c>
      <c r="G146" s="2">
        <v>44278</v>
      </c>
      <c r="H146" s="2">
        <v>44277</v>
      </c>
      <c r="I146" s="2">
        <v>44515</v>
      </c>
      <c r="J146" s="19">
        <f t="shared" si="2"/>
        <v>44642</v>
      </c>
      <c r="K146" s="2">
        <v>44642</v>
      </c>
      <c r="L146" s="5" t="s">
        <v>6</v>
      </c>
      <c r="M146" t="s">
        <v>63</v>
      </c>
      <c r="N146" t="s">
        <v>32</v>
      </c>
      <c r="O146" t="s">
        <v>64</v>
      </c>
      <c r="P146" t="s">
        <v>65</v>
      </c>
      <c r="Q146" t="s">
        <v>463</v>
      </c>
      <c r="R146" t="s">
        <v>67</v>
      </c>
      <c r="S146" t="s">
        <v>583</v>
      </c>
      <c r="T146" t="s">
        <v>80</v>
      </c>
      <c r="U146" t="s">
        <v>819</v>
      </c>
      <c r="V146" t="s">
        <v>818</v>
      </c>
      <c r="W146" t="s">
        <v>71</v>
      </c>
    </row>
    <row r="147" spans="1:23" hidden="1" x14ac:dyDescent="0.2">
      <c r="A147" t="s">
        <v>57</v>
      </c>
      <c r="B147" t="s">
        <v>820</v>
      </c>
      <c r="C147" t="s">
        <v>821</v>
      </c>
      <c r="D147" t="s">
        <v>822</v>
      </c>
      <c r="E147" t="s">
        <v>96</v>
      </c>
      <c r="F147" t="s">
        <v>823</v>
      </c>
      <c r="G147" s="2">
        <v>44278</v>
      </c>
      <c r="H147" s="2">
        <v>44278</v>
      </c>
      <c r="I147" s="2">
        <v>44678</v>
      </c>
      <c r="J147" s="19">
        <f t="shared" si="2"/>
        <v>44643</v>
      </c>
      <c r="K147" s="2">
        <v>44643</v>
      </c>
      <c r="L147" s="5" t="s">
        <v>31</v>
      </c>
      <c r="M147" t="s">
        <v>138</v>
      </c>
      <c r="N147" t="s">
        <v>32</v>
      </c>
      <c r="O147" t="s">
        <v>64</v>
      </c>
      <c r="P147" t="s">
        <v>65</v>
      </c>
      <c r="Q147" t="s">
        <v>739</v>
      </c>
      <c r="R147" t="s">
        <v>67</v>
      </c>
      <c r="S147" t="s">
        <v>824</v>
      </c>
      <c r="T147" t="s">
        <v>69</v>
      </c>
      <c r="U147" t="s">
        <v>825</v>
      </c>
      <c r="V147" t="s">
        <v>822</v>
      </c>
      <c r="W147" t="s">
        <v>142</v>
      </c>
    </row>
    <row r="148" spans="1:23" hidden="1" x14ac:dyDescent="0.2">
      <c r="A148" t="s">
        <v>57</v>
      </c>
      <c r="B148" t="s">
        <v>826</v>
      </c>
      <c r="C148" t="s">
        <v>813</v>
      </c>
      <c r="D148" t="s">
        <v>827</v>
      </c>
      <c r="E148" t="s">
        <v>136</v>
      </c>
      <c r="F148" t="s">
        <v>535</v>
      </c>
      <c r="G148" s="2">
        <v>44278</v>
      </c>
      <c r="H148" s="2">
        <v>44278</v>
      </c>
      <c r="I148" s="2">
        <v>44472</v>
      </c>
      <c r="J148" s="19">
        <f t="shared" si="2"/>
        <v>44643</v>
      </c>
      <c r="K148" s="2">
        <v>44643</v>
      </c>
      <c r="L148" s="5" t="s">
        <v>6</v>
      </c>
      <c r="M148" t="s">
        <v>63</v>
      </c>
      <c r="N148" t="s">
        <v>32</v>
      </c>
      <c r="O148" t="s">
        <v>64</v>
      </c>
      <c r="P148" t="s">
        <v>65</v>
      </c>
      <c r="Q148" t="s">
        <v>500</v>
      </c>
      <c r="R148" t="s">
        <v>201</v>
      </c>
      <c r="S148" t="s">
        <v>583</v>
      </c>
      <c r="T148" t="s">
        <v>202</v>
      </c>
      <c r="U148" t="s">
        <v>828</v>
      </c>
      <c r="V148" t="s">
        <v>827</v>
      </c>
      <c r="W148" t="s">
        <v>71</v>
      </c>
    </row>
    <row r="149" spans="1:23" hidden="1" x14ac:dyDescent="0.2">
      <c r="A149" t="s">
        <v>57</v>
      </c>
      <c r="B149" t="s">
        <v>829</v>
      </c>
      <c r="C149" t="s">
        <v>830</v>
      </c>
      <c r="D149" t="s">
        <v>831</v>
      </c>
      <c r="E149" t="s">
        <v>86</v>
      </c>
      <c r="F149" t="s">
        <v>832</v>
      </c>
      <c r="G149" s="2">
        <v>44278</v>
      </c>
      <c r="H149" s="2">
        <v>44277</v>
      </c>
      <c r="I149" s="2">
        <v>44593</v>
      </c>
      <c r="J149" s="19">
        <f t="shared" si="2"/>
        <v>44642</v>
      </c>
      <c r="K149" s="2">
        <v>44642</v>
      </c>
      <c r="L149" s="5" t="s">
        <v>6</v>
      </c>
      <c r="M149" t="s">
        <v>63</v>
      </c>
      <c r="N149" t="s">
        <v>32</v>
      </c>
      <c r="O149" t="s">
        <v>64</v>
      </c>
      <c r="P149" t="s">
        <v>65</v>
      </c>
      <c r="Q149" t="s">
        <v>833</v>
      </c>
      <c r="R149" t="s">
        <v>630</v>
      </c>
      <c r="S149" t="s">
        <v>79</v>
      </c>
      <c r="T149" t="s">
        <v>298</v>
      </c>
      <c r="U149" t="s">
        <v>834</v>
      </c>
      <c r="V149" t="s">
        <v>831</v>
      </c>
      <c r="W149" t="s">
        <v>71</v>
      </c>
    </row>
    <row r="150" spans="1:23" hidden="1" x14ac:dyDescent="0.2">
      <c r="A150" t="s">
        <v>57</v>
      </c>
      <c r="B150" t="s">
        <v>835</v>
      </c>
      <c r="C150" t="s">
        <v>836</v>
      </c>
      <c r="D150" t="s">
        <v>837</v>
      </c>
      <c r="E150" t="s">
        <v>107</v>
      </c>
      <c r="F150" t="s">
        <v>838</v>
      </c>
      <c r="G150" s="2">
        <v>44278</v>
      </c>
      <c r="H150" s="2">
        <v>44278</v>
      </c>
      <c r="I150" s="2">
        <v>44736</v>
      </c>
      <c r="J150" s="19">
        <f t="shared" si="2"/>
        <v>44643</v>
      </c>
      <c r="K150" s="2">
        <v>44643</v>
      </c>
      <c r="L150" s="5" t="s">
        <v>31</v>
      </c>
      <c r="M150" t="s">
        <v>63</v>
      </c>
      <c r="N150" t="s">
        <v>32</v>
      </c>
      <c r="O150" t="s">
        <v>64</v>
      </c>
      <c r="P150" t="s">
        <v>65</v>
      </c>
      <c r="Q150" t="s">
        <v>482</v>
      </c>
      <c r="R150" t="s">
        <v>67</v>
      </c>
      <c r="S150" t="s">
        <v>79</v>
      </c>
      <c r="T150" t="s">
        <v>69</v>
      </c>
      <c r="U150" t="s">
        <v>839</v>
      </c>
      <c r="V150" t="s">
        <v>837</v>
      </c>
      <c r="W150" t="s">
        <v>71</v>
      </c>
    </row>
    <row r="151" spans="1:23" hidden="1" x14ac:dyDescent="0.2">
      <c r="A151" t="s">
        <v>57</v>
      </c>
      <c r="B151" t="s">
        <v>840</v>
      </c>
      <c r="C151" t="s">
        <v>841</v>
      </c>
      <c r="D151" t="s">
        <v>842</v>
      </c>
      <c r="E151" t="s">
        <v>136</v>
      </c>
      <c r="F151" t="s">
        <v>843</v>
      </c>
      <c r="G151" s="2">
        <v>44278</v>
      </c>
      <c r="H151" s="2">
        <v>44277</v>
      </c>
      <c r="I151" s="2">
        <v>44730</v>
      </c>
      <c r="J151" s="19">
        <f t="shared" si="2"/>
        <v>44642</v>
      </c>
      <c r="K151" s="2">
        <v>44642</v>
      </c>
      <c r="L151" s="5" t="s">
        <v>31</v>
      </c>
      <c r="M151" t="s">
        <v>98</v>
      </c>
      <c r="N151" t="s">
        <v>32</v>
      </c>
      <c r="O151" t="s">
        <v>64</v>
      </c>
      <c r="P151" t="s">
        <v>65</v>
      </c>
      <c r="Q151" t="s">
        <v>487</v>
      </c>
      <c r="R151" t="s">
        <v>67</v>
      </c>
      <c r="S151" t="s">
        <v>100</v>
      </c>
      <c r="T151" t="s">
        <v>80</v>
      </c>
      <c r="U151" t="s">
        <v>844</v>
      </c>
      <c r="V151" t="s">
        <v>845</v>
      </c>
      <c r="W151" t="s">
        <v>103</v>
      </c>
    </row>
    <row r="152" spans="1:23" hidden="1" x14ac:dyDescent="0.2">
      <c r="A152" t="s">
        <v>57</v>
      </c>
      <c r="B152" t="s">
        <v>846</v>
      </c>
      <c r="C152" t="s">
        <v>847</v>
      </c>
      <c r="D152" t="s">
        <v>848</v>
      </c>
      <c r="E152" t="s">
        <v>136</v>
      </c>
      <c r="F152" t="s">
        <v>849</v>
      </c>
      <c r="G152" s="2">
        <v>44278</v>
      </c>
      <c r="H152" s="2">
        <v>44278</v>
      </c>
      <c r="I152" s="2">
        <v>44406</v>
      </c>
      <c r="J152" s="19">
        <f t="shared" si="2"/>
        <v>44643</v>
      </c>
      <c r="K152" s="2">
        <v>44643</v>
      </c>
      <c r="L152" s="5" t="s">
        <v>6</v>
      </c>
      <c r="M152" t="s">
        <v>63</v>
      </c>
      <c r="N152" t="s">
        <v>32</v>
      </c>
      <c r="O152" t="s">
        <v>64</v>
      </c>
      <c r="P152" t="s">
        <v>65</v>
      </c>
      <c r="Q152" t="s">
        <v>500</v>
      </c>
      <c r="R152" t="s">
        <v>67</v>
      </c>
      <c r="S152" t="s">
        <v>90</v>
      </c>
      <c r="T152" t="s">
        <v>69</v>
      </c>
      <c r="U152" t="s">
        <v>850</v>
      </c>
      <c r="V152" t="s">
        <v>848</v>
      </c>
      <c r="W152" t="s">
        <v>71</v>
      </c>
    </row>
    <row r="153" spans="1:23" hidden="1" x14ac:dyDescent="0.2">
      <c r="A153" t="s">
        <v>57</v>
      </c>
      <c r="B153" t="s">
        <v>851</v>
      </c>
      <c r="C153" t="s">
        <v>852</v>
      </c>
      <c r="D153" t="s">
        <v>853</v>
      </c>
      <c r="E153" t="s">
        <v>136</v>
      </c>
      <c r="F153" t="s">
        <v>849</v>
      </c>
      <c r="G153" s="2">
        <v>44278</v>
      </c>
      <c r="H153" s="2">
        <v>44278</v>
      </c>
      <c r="I153" s="2">
        <v>44406</v>
      </c>
      <c r="J153" s="19">
        <f t="shared" si="2"/>
        <v>44643</v>
      </c>
      <c r="K153" s="2">
        <v>44643</v>
      </c>
      <c r="L153" s="5" t="s">
        <v>6</v>
      </c>
      <c r="M153" t="s">
        <v>63</v>
      </c>
      <c r="N153" t="s">
        <v>32</v>
      </c>
      <c r="O153" t="s">
        <v>64</v>
      </c>
      <c r="P153" t="s">
        <v>65</v>
      </c>
      <c r="Q153" t="s">
        <v>500</v>
      </c>
      <c r="R153" t="s">
        <v>67</v>
      </c>
      <c r="S153" t="s">
        <v>90</v>
      </c>
      <c r="T153" t="s">
        <v>69</v>
      </c>
      <c r="U153" t="s">
        <v>854</v>
      </c>
      <c r="V153" t="s">
        <v>853</v>
      </c>
      <c r="W153" t="s">
        <v>71</v>
      </c>
    </row>
    <row r="154" spans="1:23" hidden="1" x14ac:dyDescent="0.2">
      <c r="A154" t="s">
        <v>57</v>
      </c>
      <c r="B154" t="s">
        <v>855</v>
      </c>
      <c r="C154" t="s">
        <v>856</v>
      </c>
      <c r="D154" t="s">
        <v>857</v>
      </c>
      <c r="E154" t="s">
        <v>86</v>
      </c>
      <c r="F154" t="s">
        <v>781</v>
      </c>
      <c r="G154" s="2">
        <v>44278</v>
      </c>
      <c r="H154" s="2">
        <v>44277</v>
      </c>
      <c r="I154" s="2">
        <v>44515</v>
      </c>
      <c r="J154" s="19">
        <f t="shared" si="2"/>
        <v>44642</v>
      </c>
      <c r="K154" s="2">
        <v>44642</v>
      </c>
      <c r="L154" s="5" t="s">
        <v>6</v>
      </c>
      <c r="M154" t="s">
        <v>63</v>
      </c>
      <c r="N154" t="s">
        <v>32</v>
      </c>
      <c r="O154" t="s">
        <v>64</v>
      </c>
      <c r="P154" t="s">
        <v>65</v>
      </c>
      <c r="Q154" t="s">
        <v>786</v>
      </c>
      <c r="R154" t="s">
        <v>67</v>
      </c>
      <c r="S154" t="s">
        <v>79</v>
      </c>
      <c r="T154" t="s">
        <v>69</v>
      </c>
      <c r="U154" t="s">
        <v>858</v>
      </c>
      <c r="V154" t="s">
        <v>857</v>
      </c>
      <c r="W154" t="s">
        <v>71</v>
      </c>
    </row>
    <row r="155" spans="1:23" hidden="1" x14ac:dyDescent="0.2">
      <c r="A155" t="s">
        <v>57</v>
      </c>
      <c r="B155" t="s">
        <v>859</v>
      </c>
      <c r="C155" t="s">
        <v>695</v>
      </c>
      <c r="D155" t="s">
        <v>860</v>
      </c>
      <c r="E155" t="s">
        <v>107</v>
      </c>
      <c r="F155" t="s">
        <v>697</v>
      </c>
      <c r="G155" s="2">
        <v>44278</v>
      </c>
      <c r="H155" s="2">
        <v>44274</v>
      </c>
      <c r="I155" s="2">
        <v>44768</v>
      </c>
      <c r="J155" s="19">
        <f t="shared" si="2"/>
        <v>44639</v>
      </c>
      <c r="K155" s="2">
        <v>44639</v>
      </c>
      <c r="L155" s="5" t="s">
        <v>31</v>
      </c>
      <c r="M155" t="s">
        <v>77</v>
      </c>
      <c r="N155" t="s">
        <v>32</v>
      </c>
      <c r="O155" t="s">
        <v>64</v>
      </c>
      <c r="P155" t="s">
        <v>65</v>
      </c>
      <c r="Q155" t="s">
        <v>861</v>
      </c>
      <c r="R155" t="s">
        <v>67</v>
      </c>
      <c r="S155" t="s">
        <v>79</v>
      </c>
      <c r="T155" t="s">
        <v>80</v>
      </c>
      <c r="U155" t="s">
        <v>698</v>
      </c>
      <c r="V155" t="s">
        <v>696</v>
      </c>
      <c r="W155" t="s">
        <v>82</v>
      </c>
    </row>
    <row r="156" spans="1:23" hidden="1" x14ac:dyDescent="0.2">
      <c r="A156" t="s">
        <v>57</v>
      </c>
      <c r="B156" t="s">
        <v>862</v>
      </c>
      <c r="C156" t="s">
        <v>695</v>
      </c>
      <c r="D156" t="s">
        <v>863</v>
      </c>
      <c r="E156" t="s">
        <v>107</v>
      </c>
      <c r="F156" t="s">
        <v>697</v>
      </c>
      <c r="G156" s="2">
        <v>44278</v>
      </c>
      <c r="H156" s="2">
        <v>44274</v>
      </c>
      <c r="I156" s="2">
        <v>44768</v>
      </c>
      <c r="J156" s="19">
        <f t="shared" si="2"/>
        <v>44639</v>
      </c>
      <c r="K156" s="2">
        <v>44639</v>
      </c>
      <c r="L156" s="5" t="s">
        <v>31</v>
      </c>
      <c r="M156" t="s">
        <v>77</v>
      </c>
      <c r="N156" t="s">
        <v>32</v>
      </c>
      <c r="O156" t="s">
        <v>64</v>
      </c>
      <c r="P156" t="s">
        <v>65</v>
      </c>
      <c r="Q156" t="s">
        <v>861</v>
      </c>
      <c r="R156" t="s">
        <v>67</v>
      </c>
      <c r="S156" t="s">
        <v>79</v>
      </c>
      <c r="T156" t="s">
        <v>80</v>
      </c>
      <c r="U156" t="s">
        <v>698</v>
      </c>
      <c r="V156" t="s">
        <v>696</v>
      </c>
      <c r="W156" t="s">
        <v>82</v>
      </c>
    </row>
    <row r="157" spans="1:23" hidden="1" x14ac:dyDescent="0.2">
      <c r="A157" t="s">
        <v>57</v>
      </c>
      <c r="B157" t="s">
        <v>864</v>
      </c>
      <c r="C157" t="s">
        <v>865</v>
      </c>
      <c r="D157" t="s">
        <v>866</v>
      </c>
      <c r="E157" t="s">
        <v>136</v>
      </c>
      <c r="F157" t="s">
        <v>867</v>
      </c>
      <c r="G157" s="2">
        <v>44278</v>
      </c>
      <c r="H157" s="2">
        <v>44278</v>
      </c>
      <c r="I157" s="2">
        <v>44804</v>
      </c>
      <c r="J157" s="19">
        <f t="shared" si="2"/>
        <v>44643</v>
      </c>
      <c r="K157" s="2">
        <v>44643</v>
      </c>
      <c r="L157" s="5" t="s">
        <v>31</v>
      </c>
      <c r="M157" t="s">
        <v>294</v>
      </c>
      <c r="N157" t="s">
        <v>32</v>
      </c>
      <c r="O157" t="s">
        <v>64</v>
      </c>
      <c r="P157" t="s">
        <v>65</v>
      </c>
      <c r="Q157" t="s">
        <v>324</v>
      </c>
      <c r="R157" t="s">
        <v>296</v>
      </c>
      <c r="S157" t="s">
        <v>297</v>
      </c>
      <c r="T157" t="s">
        <v>298</v>
      </c>
      <c r="U157" t="s">
        <v>299</v>
      </c>
      <c r="V157" t="s">
        <v>299</v>
      </c>
      <c r="W157" t="s">
        <v>299</v>
      </c>
    </row>
    <row r="158" spans="1:23" hidden="1" x14ac:dyDescent="0.2">
      <c r="A158" t="s">
        <v>57</v>
      </c>
      <c r="B158" t="s">
        <v>868</v>
      </c>
      <c r="C158" t="s">
        <v>869</v>
      </c>
      <c r="D158" t="s">
        <v>870</v>
      </c>
      <c r="E158" t="s">
        <v>96</v>
      </c>
      <c r="F158" t="s">
        <v>435</v>
      </c>
      <c r="G158" s="2">
        <v>44278</v>
      </c>
      <c r="H158" s="2">
        <v>44278</v>
      </c>
      <c r="I158" s="2">
        <v>44410</v>
      </c>
      <c r="J158" s="19">
        <f t="shared" si="2"/>
        <v>44643</v>
      </c>
      <c r="K158" s="2">
        <v>44643</v>
      </c>
      <c r="L158" s="5" t="s">
        <v>6</v>
      </c>
      <c r="M158" t="s">
        <v>77</v>
      </c>
      <c r="N158" t="s">
        <v>32</v>
      </c>
      <c r="O158" t="s">
        <v>64</v>
      </c>
      <c r="P158" t="s">
        <v>65</v>
      </c>
      <c r="Q158" t="s">
        <v>482</v>
      </c>
      <c r="R158" t="s">
        <v>67</v>
      </c>
      <c r="S158" t="s">
        <v>79</v>
      </c>
      <c r="T158" t="s">
        <v>80</v>
      </c>
      <c r="U158" t="s">
        <v>871</v>
      </c>
      <c r="V158" t="s">
        <v>870</v>
      </c>
      <c r="W158" t="s">
        <v>82</v>
      </c>
    </row>
    <row r="159" spans="1:23" hidden="1" x14ac:dyDescent="0.2">
      <c r="A159" t="s">
        <v>57</v>
      </c>
      <c r="B159" t="s">
        <v>872</v>
      </c>
      <c r="C159" t="s">
        <v>873</v>
      </c>
      <c r="D159" t="s">
        <v>874</v>
      </c>
      <c r="E159" t="s">
        <v>86</v>
      </c>
      <c r="F159" t="s">
        <v>875</v>
      </c>
      <c r="G159" s="2">
        <v>44279</v>
      </c>
      <c r="H159" s="2">
        <v>44277</v>
      </c>
      <c r="I159" s="2">
        <v>44664</v>
      </c>
      <c r="J159" s="19">
        <f t="shared" si="2"/>
        <v>44642</v>
      </c>
      <c r="K159" s="2">
        <v>44642</v>
      </c>
      <c r="L159" s="5" t="s">
        <v>31</v>
      </c>
      <c r="M159" t="s">
        <v>88</v>
      </c>
      <c r="N159" t="s">
        <v>32</v>
      </c>
      <c r="O159" t="s">
        <v>64</v>
      </c>
      <c r="P159" t="s">
        <v>65</v>
      </c>
      <c r="Q159" t="s">
        <v>487</v>
      </c>
      <c r="R159" t="s">
        <v>67</v>
      </c>
      <c r="S159" t="s">
        <v>90</v>
      </c>
      <c r="T159" t="s">
        <v>80</v>
      </c>
      <c r="U159" t="s">
        <v>876</v>
      </c>
      <c r="V159" t="s">
        <v>877</v>
      </c>
      <c r="W159" t="s">
        <v>92</v>
      </c>
    </row>
    <row r="160" spans="1:23" hidden="1" x14ac:dyDescent="0.2">
      <c r="A160" t="s">
        <v>57</v>
      </c>
      <c r="B160" t="s">
        <v>878</v>
      </c>
      <c r="C160" t="s">
        <v>879</v>
      </c>
      <c r="D160" t="s">
        <v>880</v>
      </c>
      <c r="E160" t="s">
        <v>136</v>
      </c>
      <c r="F160" t="s">
        <v>881</v>
      </c>
      <c r="G160" s="2">
        <v>44279</v>
      </c>
      <c r="H160" s="2">
        <v>44279</v>
      </c>
      <c r="I160" s="2">
        <v>44406</v>
      </c>
      <c r="J160" s="19">
        <f t="shared" si="2"/>
        <v>44644</v>
      </c>
      <c r="K160" s="2">
        <v>44644</v>
      </c>
      <c r="L160" s="5" t="s">
        <v>6</v>
      </c>
      <c r="M160" t="s">
        <v>63</v>
      </c>
      <c r="N160" t="s">
        <v>32</v>
      </c>
      <c r="O160" t="s">
        <v>64</v>
      </c>
      <c r="P160" t="s">
        <v>65</v>
      </c>
      <c r="Q160" t="s">
        <v>500</v>
      </c>
      <c r="R160" t="s">
        <v>67</v>
      </c>
      <c r="S160" t="s">
        <v>179</v>
      </c>
      <c r="T160" t="s">
        <v>69</v>
      </c>
      <c r="U160" t="s">
        <v>882</v>
      </c>
      <c r="V160" t="s">
        <v>883</v>
      </c>
      <c r="W160" t="s">
        <v>71</v>
      </c>
    </row>
    <row r="161" spans="1:23" hidden="1" x14ac:dyDescent="0.2">
      <c r="A161" t="s">
        <v>57</v>
      </c>
      <c r="B161" t="s">
        <v>884</v>
      </c>
      <c r="C161" t="s">
        <v>879</v>
      </c>
      <c r="D161" t="s">
        <v>885</v>
      </c>
      <c r="E161" t="s">
        <v>136</v>
      </c>
      <c r="F161" t="s">
        <v>881</v>
      </c>
      <c r="G161" s="2">
        <v>44279</v>
      </c>
      <c r="H161" s="2">
        <v>44279</v>
      </c>
      <c r="I161" s="2">
        <v>44406</v>
      </c>
      <c r="J161" s="19">
        <f t="shared" si="2"/>
        <v>44644</v>
      </c>
      <c r="K161" s="2">
        <v>44644</v>
      </c>
      <c r="L161" s="5" t="s">
        <v>6</v>
      </c>
      <c r="M161" t="s">
        <v>63</v>
      </c>
      <c r="N161" t="s">
        <v>32</v>
      </c>
      <c r="O161" t="s">
        <v>64</v>
      </c>
      <c r="P161" t="s">
        <v>65</v>
      </c>
      <c r="Q161" t="s">
        <v>500</v>
      </c>
      <c r="R161" t="s">
        <v>67</v>
      </c>
      <c r="S161" t="s">
        <v>125</v>
      </c>
      <c r="T161" t="s">
        <v>69</v>
      </c>
      <c r="U161" t="s">
        <v>886</v>
      </c>
      <c r="V161" t="s">
        <v>885</v>
      </c>
      <c r="W161" t="s">
        <v>71</v>
      </c>
    </row>
    <row r="162" spans="1:23" hidden="1" x14ac:dyDescent="0.2">
      <c r="A162" t="s">
        <v>57</v>
      </c>
      <c r="B162" t="s">
        <v>887</v>
      </c>
      <c r="C162" t="s">
        <v>879</v>
      </c>
      <c r="D162" t="s">
        <v>888</v>
      </c>
      <c r="E162" t="s">
        <v>136</v>
      </c>
      <c r="F162" t="s">
        <v>881</v>
      </c>
      <c r="G162" s="2">
        <v>44279</v>
      </c>
      <c r="H162" s="2">
        <v>44279</v>
      </c>
      <c r="I162" s="2">
        <v>44406</v>
      </c>
      <c r="J162" s="19">
        <f t="shared" si="2"/>
        <v>44644</v>
      </c>
      <c r="K162" s="2">
        <v>44644</v>
      </c>
      <c r="L162" s="5" t="s">
        <v>6</v>
      </c>
      <c r="M162" t="s">
        <v>63</v>
      </c>
      <c r="N162" t="s">
        <v>32</v>
      </c>
      <c r="O162" t="s">
        <v>64</v>
      </c>
      <c r="P162" t="s">
        <v>65</v>
      </c>
      <c r="Q162" t="s">
        <v>500</v>
      </c>
      <c r="R162" t="s">
        <v>67</v>
      </c>
      <c r="S162" t="s">
        <v>179</v>
      </c>
      <c r="T162" t="s">
        <v>69</v>
      </c>
      <c r="U162" t="s">
        <v>889</v>
      </c>
      <c r="V162" t="s">
        <v>888</v>
      </c>
      <c r="W162" t="s">
        <v>71</v>
      </c>
    </row>
    <row r="163" spans="1:23" hidden="1" x14ac:dyDescent="0.2">
      <c r="A163" t="s">
        <v>57</v>
      </c>
      <c r="B163" t="s">
        <v>890</v>
      </c>
      <c r="C163" t="s">
        <v>891</v>
      </c>
      <c r="D163" t="s">
        <v>892</v>
      </c>
      <c r="E163" t="s">
        <v>86</v>
      </c>
      <c r="F163" t="s">
        <v>738</v>
      </c>
      <c r="G163" s="2">
        <v>44279</v>
      </c>
      <c r="H163" s="2">
        <v>44277</v>
      </c>
      <c r="I163" s="2">
        <v>44663</v>
      </c>
      <c r="J163" s="19">
        <f t="shared" si="2"/>
        <v>44642</v>
      </c>
      <c r="K163" s="2">
        <v>44642</v>
      </c>
      <c r="L163" s="5" t="s">
        <v>31</v>
      </c>
      <c r="M163" t="s">
        <v>88</v>
      </c>
      <c r="N163" t="s">
        <v>32</v>
      </c>
      <c r="O163" t="s">
        <v>64</v>
      </c>
      <c r="P163" t="s">
        <v>65</v>
      </c>
      <c r="Q163" t="s">
        <v>487</v>
      </c>
      <c r="R163" t="s">
        <v>67</v>
      </c>
      <c r="S163" t="s">
        <v>90</v>
      </c>
      <c r="T163" t="s">
        <v>80</v>
      </c>
      <c r="U163" t="s">
        <v>876</v>
      </c>
      <c r="V163" t="s">
        <v>877</v>
      </c>
      <c r="W163" t="s">
        <v>92</v>
      </c>
    </row>
    <row r="164" spans="1:23" hidden="1" x14ac:dyDescent="0.2">
      <c r="A164" t="s">
        <v>57</v>
      </c>
      <c r="B164" t="s">
        <v>893</v>
      </c>
      <c r="C164" t="s">
        <v>891</v>
      </c>
      <c r="D164" t="s">
        <v>894</v>
      </c>
      <c r="E164" t="s">
        <v>86</v>
      </c>
      <c r="F164" t="s">
        <v>781</v>
      </c>
      <c r="G164" s="2">
        <v>44279</v>
      </c>
      <c r="H164" s="2">
        <v>44277</v>
      </c>
      <c r="I164" s="2">
        <v>44663</v>
      </c>
      <c r="J164" s="19">
        <f t="shared" si="2"/>
        <v>44642</v>
      </c>
      <c r="K164" s="2">
        <v>44642</v>
      </c>
      <c r="L164" s="5" t="s">
        <v>31</v>
      </c>
      <c r="M164" t="s">
        <v>63</v>
      </c>
      <c r="N164" t="s">
        <v>32</v>
      </c>
      <c r="O164" t="s">
        <v>64</v>
      </c>
      <c r="P164" t="s">
        <v>65</v>
      </c>
      <c r="Q164" t="s">
        <v>895</v>
      </c>
      <c r="R164" t="s">
        <v>67</v>
      </c>
      <c r="S164" t="s">
        <v>125</v>
      </c>
      <c r="T164" t="s">
        <v>69</v>
      </c>
      <c r="U164" t="s">
        <v>896</v>
      </c>
      <c r="V164" t="s">
        <v>894</v>
      </c>
      <c r="W164" t="s">
        <v>71</v>
      </c>
    </row>
    <row r="165" spans="1:23" hidden="1" x14ac:dyDescent="0.2">
      <c r="A165" t="s">
        <v>57</v>
      </c>
      <c r="B165" t="s">
        <v>897</v>
      </c>
      <c r="C165" t="s">
        <v>898</v>
      </c>
      <c r="D165" t="s">
        <v>899</v>
      </c>
      <c r="E165" t="s">
        <v>136</v>
      </c>
      <c r="F165" t="s">
        <v>603</v>
      </c>
      <c r="G165" s="2">
        <v>44279</v>
      </c>
      <c r="H165" s="2">
        <v>44279</v>
      </c>
      <c r="I165" s="2">
        <v>44473</v>
      </c>
      <c r="J165" s="19">
        <f t="shared" si="2"/>
        <v>44644</v>
      </c>
      <c r="K165" s="2">
        <v>44644</v>
      </c>
      <c r="L165" s="5" t="s">
        <v>6</v>
      </c>
      <c r="M165" t="s">
        <v>77</v>
      </c>
      <c r="N165" t="s">
        <v>32</v>
      </c>
      <c r="O165" t="s">
        <v>64</v>
      </c>
      <c r="P165" t="s">
        <v>65</v>
      </c>
      <c r="Q165" t="s">
        <v>604</v>
      </c>
      <c r="R165" t="s">
        <v>67</v>
      </c>
      <c r="S165" t="s">
        <v>79</v>
      </c>
      <c r="T165" t="s">
        <v>80</v>
      </c>
      <c r="U165" t="s">
        <v>605</v>
      </c>
      <c r="V165" t="s">
        <v>606</v>
      </c>
      <c r="W165" t="s">
        <v>82</v>
      </c>
    </row>
    <row r="166" spans="1:23" hidden="1" x14ac:dyDescent="0.2">
      <c r="A166" t="s">
        <v>57</v>
      </c>
      <c r="B166" t="s">
        <v>900</v>
      </c>
      <c r="C166" t="s">
        <v>901</v>
      </c>
      <c r="D166" t="s">
        <v>902</v>
      </c>
      <c r="E166" t="s">
        <v>136</v>
      </c>
      <c r="F166" t="s">
        <v>903</v>
      </c>
      <c r="G166" s="2">
        <v>44279</v>
      </c>
      <c r="H166" s="2">
        <v>44279</v>
      </c>
      <c r="I166" s="2">
        <v>44472</v>
      </c>
      <c r="J166" s="19">
        <f t="shared" si="2"/>
        <v>44644</v>
      </c>
      <c r="K166" s="2">
        <v>44644</v>
      </c>
      <c r="L166" s="5" t="s">
        <v>6</v>
      </c>
      <c r="M166" t="s">
        <v>138</v>
      </c>
      <c r="N166" t="s">
        <v>32</v>
      </c>
      <c r="O166" t="s">
        <v>64</v>
      </c>
      <c r="P166" t="s">
        <v>65</v>
      </c>
      <c r="Q166" t="s">
        <v>500</v>
      </c>
      <c r="R166" t="s">
        <v>67</v>
      </c>
      <c r="S166" t="s">
        <v>824</v>
      </c>
      <c r="T166" t="s">
        <v>69</v>
      </c>
      <c r="U166" t="s">
        <v>904</v>
      </c>
      <c r="V166" t="s">
        <v>902</v>
      </c>
      <c r="W166" t="s">
        <v>142</v>
      </c>
    </row>
    <row r="167" spans="1:23" hidden="1" x14ac:dyDescent="0.2">
      <c r="A167" t="s">
        <v>57</v>
      </c>
      <c r="B167" t="s">
        <v>905</v>
      </c>
      <c r="C167" t="s">
        <v>906</v>
      </c>
      <c r="D167" t="s">
        <v>907</v>
      </c>
      <c r="E167" t="s">
        <v>136</v>
      </c>
      <c r="F167" t="s">
        <v>908</v>
      </c>
      <c r="G167" s="2">
        <v>44279</v>
      </c>
      <c r="H167" s="2">
        <v>44279</v>
      </c>
      <c r="I167" s="2">
        <v>44704</v>
      </c>
      <c r="J167" s="19">
        <f t="shared" si="2"/>
        <v>44644</v>
      </c>
      <c r="K167" s="2">
        <v>44644</v>
      </c>
      <c r="L167" s="5" t="s">
        <v>31</v>
      </c>
      <c r="M167" t="s">
        <v>163</v>
      </c>
      <c r="N167" t="s">
        <v>32</v>
      </c>
      <c r="O167" t="s">
        <v>64</v>
      </c>
      <c r="P167" t="s">
        <v>65</v>
      </c>
      <c r="Q167" t="s">
        <v>78</v>
      </c>
      <c r="R167" t="s">
        <v>67</v>
      </c>
      <c r="S167" t="s">
        <v>165</v>
      </c>
      <c r="T167" t="s">
        <v>80</v>
      </c>
      <c r="U167" t="s">
        <v>909</v>
      </c>
      <c r="V167" t="s">
        <v>910</v>
      </c>
      <c r="W167" t="s">
        <v>167</v>
      </c>
    </row>
    <row r="168" spans="1:23" hidden="1" x14ac:dyDescent="0.2">
      <c r="A168" t="s">
        <v>57</v>
      </c>
      <c r="B168" t="s">
        <v>911</v>
      </c>
      <c r="C168" t="s">
        <v>912</v>
      </c>
      <c r="D168" t="s">
        <v>913</v>
      </c>
      <c r="E168" t="s">
        <v>136</v>
      </c>
      <c r="F168" t="s">
        <v>535</v>
      </c>
      <c r="G168" s="2">
        <v>44279</v>
      </c>
      <c r="H168" s="2">
        <v>44279</v>
      </c>
      <c r="I168" s="2">
        <v>44438</v>
      </c>
      <c r="J168" s="19">
        <f t="shared" si="2"/>
        <v>44644</v>
      </c>
      <c r="K168" s="2">
        <v>44644</v>
      </c>
      <c r="L168" s="5" t="s">
        <v>6</v>
      </c>
      <c r="M168" t="s">
        <v>63</v>
      </c>
      <c r="N168" t="s">
        <v>32</v>
      </c>
      <c r="O168" t="s">
        <v>64</v>
      </c>
      <c r="P168" t="s">
        <v>65</v>
      </c>
      <c r="Q168" t="s">
        <v>500</v>
      </c>
      <c r="R168" t="s">
        <v>67</v>
      </c>
      <c r="S168" t="s">
        <v>125</v>
      </c>
      <c r="T168" t="s">
        <v>69</v>
      </c>
      <c r="U168" t="s">
        <v>914</v>
      </c>
      <c r="V168" t="s">
        <v>915</v>
      </c>
      <c r="W168" t="s">
        <v>71</v>
      </c>
    </row>
    <row r="169" spans="1:23" hidden="1" x14ac:dyDescent="0.2">
      <c r="A169" t="s">
        <v>57</v>
      </c>
      <c r="B169" t="s">
        <v>916</v>
      </c>
      <c r="C169" t="s">
        <v>917</v>
      </c>
      <c r="D169" t="s">
        <v>918</v>
      </c>
      <c r="E169" t="s">
        <v>136</v>
      </c>
      <c r="F169" t="s">
        <v>908</v>
      </c>
      <c r="G169" s="2">
        <v>44279</v>
      </c>
      <c r="H169" s="2">
        <v>44279</v>
      </c>
      <c r="I169" s="2">
        <v>44704</v>
      </c>
      <c r="J169" s="19">
        <f t="shared" si="2"/>
        <v>44644</v>
      </c>
      <c r="K169" s="2">
        <v>44644</v>
      </c>
      <c r="L169" s="5" t="s">
        <v>31</v>
      </c>
      <c r="M169" t="s">
        <v>77</v>
      </c>
      <c r="N169" t="s">
        <v>32</v>
      </c>
      <c r="O169" t="s">
        <v>64</v>
      </c>
      <c r="P169" t="s">
        <v>65</v>
      </c>
      <c r="Q169" t="s">
        <v>295</v>
      </c>
      <c r="R169" t="s">
        <v>67</v>
      </c>
      <c r="S169" t="s">
        <v>79</v>
      </c>
      <c r="T169" t="s">
        <v>80</v>
      </c>
      <c r="U169" t="s">
        <v>919</v>
      </c>
      <c r="V169" t="s">
        <v>920</v>
      </c>
      <c r="W169" t="s">
        <v>82</v>
      </c>
    </row>
    <row r="170" spans="1:23" hidden="1" x14ac:dyDescent="0.2">
      <c r="A170" t="s">
        <v>57</v>
      </c>
      <c r="B170" t="s">
        <v>921</v>
      </c>
      <c r="C170" t="s">
        <v>922</v>
      </c>
      <c r="D170" t="s">
        <v>923</v>
      </c>
      <c r="E170" t="s">
        <v>136</v>
      </c>
      <c r="F170" t="s">
        <v>908</v>
      </c>
      <c r="G170" s="2">
        <v>44279</v>
      </c>
      <c r="H170" s="2">
        <v>44279</v>
      </c>
      <c r="I170" s="2">
        <v>44704</v>
      </c>
      <c r="J170" s="19">
        <f t="shared" si="2"/>
        <v>44644</v>
      </c>
      <c r="K170" s="2">
        <v>44644</v>
      </c>
      <c r="L170" s="5" t="s">
        <v>31</v>
      </c>
      <c r="M170" t="s">
        <v>77</v>
      </c>
      <c r="N170" t="s">
        <v>32</v>
      </c>
      <c r="O170" t="s">
        <v>64</v>
      </c>
      <c r="P170" t="s">
        <v>65</v>
      </c>
      <c r="Q170" t="s">
        <v>78</v>
      </c>
      <c r="R170" t="s">
        <v>67</v>
      </c>
      <c r="S170" t="s">
        <v>79</v>
      </c>
      <c r="T170" t="s">
        <v>80</v>
      </c>
      <c r="U170" t="s">
        <v>919</v>
      </c>
      <c r="V170" t="s">
        <v>920</v>
      </c>
      <c r="W170" t="s">
        <v>82</v>
      </c>
    </row>
    <row r="171" spans="1:23" hidden="1" x14ac:dyDescent="0.2">
      <c r="A171" t="s">
        <v>57</v>
      </c>
      <c r="B171" t="s">
        <v>924</v>
      </c>
      <c r="C171" t="s">
        <v>925</v>
      </c>
      <c r="D171" t="s">
        <v>926</v>
      </c>
      <c r="E171" t="s">
        <v>86</v>
      </c>
      <c r="F171" t="s">
        <v>462</v>
      </c>
      <c r="G171" s="2">
        <v>44279</v>
      </c>
      <c r="H171" s="2">
        <v>44279</v>
      </c>
      <c r="I171" s="2">
        <v>44727</v>
      </c>
      <c r="J171" s="19">
        <f t="shared" si="2"/>
        <v>44644</v>
      </c>
      <c r="K171" s="2">
        <v>44644</v>
      </c>
      <c r="L171" s="5" t="s">
        <v>31</v>
      </c>
      <c r="M171" t="s">
        <v>269</v>
      </c>
      <c r="N171" t="s">
        <v>32</v>
      </c>
      <c r="O171" t="s">
        <v>64</v>
      </c>
      <c r="P171" t="s">
        <v>65</v>
      </c>
      <c r="Q171" t="s">
        <v>482</v>
      </c>
      <c r="R171" t="s">
        <v>67</v>
      </c>
      <c r="S171" t="s">
        <v>430</v>
      </c>
      <c r="T171" t="s">
        <v>69</v>
      </c>
      <c r="U171" t="s">
        <v>927</v>
      </c>
      <c r="V171" t="s">
        <v>926</v>
      </c>
      <c r="W171" t="s">
        <v>274</v>
      </c>
    </row>
    <row r="172" spans="1:23" hidden="1" x14ac:dyDescent="0.2">
      <c r="A172" t="s">
        <v>57</v>
      </c>
      <c r="B172" t="s">
        <v>928</v>
      </c>
      <c r="C172" t="s">
        <v>912</v>
      </c>
      <c r="D172" t="s">
        <v>929</v>
      </c>
      <c r="E172" t="s">
        <v>136</v>
      </c>
      <c r="F172" t="s">
        <v>535</v>
      </c>
      <c r="G172" s="2">
        <v>44279</v>
      </c>
      <c r="H172" s="2">
        <v>44279</v>
      </c>
      <c r="I172" s="2">
        <v>44437</v>
      </c>
      <c r="J172" s="19">
        <f t="shared" si="2"/>
        <v>44644</v>
      </c>
      <c r="K172" s="2">
        <v>44644</v>
      </c>
      <c r="L172" s="5" t="s">
        <v>6</v>
      </c>
      <c r="M172" t="s">
        <v>63</v>
      </c>
      <c r="N172" t="s">
        <v>32</v>
      </c>
      <c r="O172" t="s">
        <v>64</v>
      </c>
      <c r="P172" t="s">
        <v>65</v>
      </c>
      <c r="Q172" t="s">
        <v>500</v>
      </c>
      <c r="R172" t="s">
        <v>67</v>
      </c>
      <c r="S172" t="s">
        <v>125</v>
      </c>
      <c r="T172" t="s">
        <v>69</v>
      </c>
      <c r="U172" t="s">
        <v>930</v>
      </c>
      <c r="V172" t="s">
        <v>929</v>
      </c>
      <c r="W172" t="s">
        <v>71</v>
      </c>
    </row>
    <row r="173" spans="1:23" hidden="1" x14ac:dyDescent="0.2">
      <c r="A173" t="s">
        <v>57</v>
      </c>
      <c r="B173" t="s">
        <v>931</v>
      </c>
      <c r="C173" t="s">
        <v>932</v>
      </c>
      <c r="D173" t="s">
        <v>933</v>
      </c>
      <c r="E173" t="s">
        <v>136</v>
      </c>
      <c r="F173" t="s">
        <v>934</v>
      </c>
      <c r="G173" s="2">
        <v>44279</v>
      </c>
      <c r="H173" s="2">
        <v>44279</v>
      </c>
      <c r="I173" s="2">
        <v>44721</v>
      </c>
      <c r="J173" s="19">
        <f t="shared" si="2"/>
        <v>44644</v>
      </c>
      <c r="K173" s="2">
        <v>44644</v>
      </c>
      <c r="L173" s="5" t="s">
        <v>31</v>
      </c>
      <c r="M173" t="s">
        <v>77</v>
      </c>
      <c r="N173" t="s">
        <v>32</v>
      </c>
      <c r="O173" t="s">
        <v>64</v>
      </c>
      <c r="P173" t="s">
        <v>65</v>
      </c>
      <c r="Q173" t="s">
        <v>78</v>
      </c>
      <c r="R173" t="s">
        <v>67</v>
      </c>
      <c r="S173" t="s">
        <v>79</v>
      </c>
      <c r="T173" t="s">
        <v>80</v>
      </c>
      <c r="U173" t="s">
        <v>935</v>
      </c>
      <c r="V173" t="s">
        <v>936</v>
      </c>
      <c r="W173" t="s">
        <v>82</v>
      </c>
    </row>
    <row r="174" spans="1:23" hidden="1" x14ac:dyDescent="0.2">
      <c r="A174" t="s">
        <v>57</v>
      </c>
      <c r="B174" t="s">
        <v>937</v>
      </c>
      <c r="C174" t="s">
        <v>938</v>
      </c>
      <c r="D174" t="s">
        <v>939</v>
      </c>
      <c r="E174" t="s">
        <v>115</v>
      </c>
      <c r="F174" t="s">
        <v>940</v>
      </c>
      <c r="G174" s="2">
        <v>44279</v>
      </c>
      <c r="H174" s="2">
        <v>44278</v>
      </c>
      <c r="I174" s="2">
        <v>44463</v>
      </c>
      <c r="J174" s="19">
        <f t="shared" si="2"/>
        <v>44643</v>
      </c>
      <c r="K174" s="2">
        <v>44643</v>
      </c>
      <c r="L174" s="5" t="s">
        <v>6</v>
      </c>
      <c r="M174" t="s">
        <v>138</v>
      </c>
      <c r="N174" t="s">
        <v>32</v>
      </c>
      <c r="O174" t="s">
        <v>64</v>
      </c>
      <c r="P174" t="s">
        <v>65</v>
      </c>
      <c r="Q174" t="s">
        <v>463</v>
      </c>
      <c r="R174" t="s">
        <v>630</v>
      </c>
      <c r="S174" t="s">
        <v>631</v>
      </c>
      <c r="T174" t="s">
        <v>298</v>
      </c>
      <c r="U174" t="s">
        <v>941</v>
      </c>
      <c r="V174" t="s">
        <v>939</v>
      </c>
      <c r="W174" t="s">
        <v>142</v>
      </c>
    </row>
    <row r="175" spans="1:23" hidden="1" x14ac:dyDescent="0.2">
      <c r="A175" t="s">
        <v>57</v>
      </c>
      <c r="B175" t="s">
        <v>942</v>
      </c>
      <c r="C175" t="s">
        <v>943</v>
      </c>
      <c r="D175" t="s">
        <v>944</v>
      </c>
      <c r="E175" t="s">
        <v>86</v>
      </c>
      <c r="F175" t="s">
        <v>462</v>
      </c>
      <c r="G175" s="2">
        <v>44279</v>
      </c>
      <c r="H175" s="2">
        <v>44278</v>
      </c>
      <c r="I175" s="2">
        <v>44728</v>
      </c>
      <c r="J175" s="19">
        <f t="shared" si="2"/>
        <v>44643</v>
      </c>
      <c r="K175" s="2">
        <v>44643</v>
      </c>
      <c r="L175" s="5" t="s">
        <v>31</v>
      </c>
      <c r="M175" t="s">
        <v>269</v>
      </c>
      <c r="N175" t="s">
        <v>32</v>
      </c>
      <c r="O175" t="s">
        <v>64</v>
      </c>
      <c r="P175" t="s">
        <v>65</v>
      </c>
      <c r="Q175" t="s">
        <v>945</v>
      </c>
      <c r="R175" t="s">
        <v>201</v>
      </c>
      <c r="S175" t="s">
        <v>271</v>
      </c>
      <c r="T175" t="s">
        <v>202</v>
      </c>
      <c r="U175" t="s">
        <v>946</v>
      </c>
      <c r="V175" t="s">
        <v>944</v>
      </c>
      <c r="W175" t="s">
        <v>274</v>
      </c>
    </row>
    <row r="176" spans="1:23" hidden="1" x14ac:dyDescent="0.2">
      <c r="A176" t="s">
        <v>57</v>
      </c>
      <c r="B176" t="s">
        <v>947</v>
      </c>
      <c r="C176" t="s">
        <v>948</v>
      </c>
      <c r="D176" t="s">
        <v>949</v>
      </c>
      <c r="E176" t="s">
        <v>136</v>
      </c>
      <c r="F176" t="s">
        <v>950</v>
      </c>
      <c r="G176" s="2">
        <v>44279</v>
      </c>
      <c r="H176" s="2">
        <v>44279</v>
      </c>
      <c r="I176" s="2">
        <v>44636</v>
      </c>
      <c r="J176" s="19">
        <f t="shared" si="2"/>
        <v>44644</v>
      </c>
      <c r="K176" s="2">
        <v>44644</v>
      </c>
      <c r="L176" s="5" t="s">
        <v>6</v>
      </c>
      <c r="M176" t="s">
        <v>98</v>
      </c>
      <c r="N176" t="s">
        <v>32</v>
      </c>
      <c r="O176" t="s">
        <v>64</v>
      </c>
      <c r="P176" t="s">
        <v>65</v>
      </c>
      <c r="Q176" t="s">
        <v>500</v>
      </c>
      <c r="R176" t="s">
        <v>67</v>
      </c>
      <c r="S176" t="s">
        <v>100</v>
      </c>
      <c r="T176" t="s">
        <v>80</v>
      </c>
      <c r="U176" t="s">
        <v>951</v>
      </c>
      <c r="V176" t="s">
        <v>952</v>
      </c>
      <c r="W176" t="s">
        <v>103</v>
      </c>
    </row>
    <row r="177" spans="1:23" hidden="1" x14ac:dyDescent="0.2">
      <c r="A177" t="s">
        <v>57</v>
      </c>
      <c r="B177" t="s">
        <v>953</v>
      </c>
      <c r="C177" t="s">
        <v>954</v>
      </c>
      <c r="D177" t="s">
        <v>955</v>
      </c>
      <c r="E177" t="s">
        <v>86</v>
      </c>
      <c r="F177" t="s">
        <v>832</v>
      </c>
      <c r="G177" s="2">
        <v>44279</v>
      </c>
      <c r="H177" s="2">
        <v>44279</v>
      </c>
      <c r="I177" s="2">
        <v>44622</v>
      </c>
      <c r="J177" s="19">
        <f t="shared" si="2"/>
        <v>44644</v>
      </c>
      <c r="K177" s="2">
        <v>44644</v>
      </c>
      <c r="L177" s="5" t="s">
        <v>6</v>
      </c>
      <c r="M177" t="s">
        <v>63</v>
      </c>
      <c r="N177" t="s">
        <v>32</v>
      </c>
      <c r="O177" t="s">
        <v>64</v>
      </c>
      <c r="P177" t="s">
        <v>65</v>
      </c>
      <c r="Q177" t="s">
        <v>482</v>
      </c>
      <c r="R177" t="s">
        <v>67</v>
      </c>
      <c r="S177" t="s">
        <v>125</v>
      </c>
      <c r="T177" t="s">
        <v>69</v>
      </c>
      <c r="U177" t="s">
        <v>956</v>
      </c>
      <c r="V177" t="s">
        <v>955</v>
      </c>
      <c r="W177" t="s">
        <v>71</v>
      </c>
    </row>
    <row r="178" spans="1:23" hidden="1" x14ac:dyDescent="0.2">
      <c r="A178" t="s">
        <v>57</v>
      </c>
      <c r="B178" t="s">
        <v>957</v>
      </c>
      <c r="C178" t="s">
        <v>958</v>
      </c>
      <c r="D178" t="s">
        <v>959</v>
      </c>
      <c r="E178" t="s">
        <v>86</v>
      </c>
      <c r="F178" t="s">
        <v>150</v>
      </c>
      <c r="G178" s="2">
        <v>44279</v>
      </c>
      <c r="H178" s="2">
        <v>44279</v>
      </c>
      <c r="I178" s="2">
        <v>44733</v>
      </c>
      <c r="J178" s="19">
        <f t="shared" si="2"/>
        <v>44644</v>
      </c>
      <c r="K178" s="2">
        <v>44644</v>
      </c>
      <c r="L178" s="5" t="s">
        <v>31</v>
      </c>
      <c r="M178" t="s">
        <v>98</v>
      </c>
      <c r="N178" t="s">
        <v>32</v>
      </c>
      <c r="O178" t="s">
        <v>64</v>
      </c>
      <c r="P178" t="s">
        <v>65</v>
      </c>
      <c r="Q178" t="s">
        <v>500</v>
      </c>
      <c r="R178" t="s">
        <v>67</v>
      </c>
      <c r="S178" t="s">
        <v>100</v>
      </c>
      <c r="T178" t="s">
        <v>80</v>
      </c>
      <c r="U178" t="s">
        <v>960</v>
      </c>
      <c r="V178" t="s">
        <v>961</v>
      </c>
      <c r="W178" t="s">
        <v>103</v>
      </c>
    </row>
    <row r="179" spans="1:23" hidden="1" x14ac:dyDescent="0.2">
      <c r="A179" t="s">
        <v>57</v>
      </c>
      <c r="B179" t="s">
        <v>962</v>
      </c>
      <c r="C179" t="s">
        <v>560</v>
      </c>
      <c r="D179" t="s">
        <v>963</v>
      </c>
      <c r="E179" t="s">
        <v>136</v>
      </c>
      <c r="F179" t="s">
        <v>514</v>
      </c>
      <c r="G179" s="2">
        <v>44279</v>
      </c>
      <c r="H179" s="2">
        <v>44279</v>
      </c>
      <c r="I179" s="2">
        <v>44779</v>
      </c>
      <c r="J179" s="19">
        <f t="shared" si="2"/>
        <v>44644</v>
      </c>
      <c r="K179" s="2">
        <v>44644</v>
      </c>
      <c r="L179" s="5" t="s">
        <v>31</v>
      </c>
      <c r="M179" t="s">
        <v>98</v>
      </c>
      <c r="N179" t="s">
        <v>32</v>
      </c>
      <c r="O179" t="s">
        <v>64</v>
      </c>
      <c r="P179" t="s">
        <v>65</v>
      </c>
      <c r="Q179" t="s">
        <v>482</v>
      </c>
      <c r="R179" t="s">
        <v>67</v>
      </c>
      <c r="S179" t="s">
        <v>100</v>
      </c>
      <c r="T179" t="s">
        <v>80</v>
      </c>
      <c r="U179" t="s">
        <v>964</v>
      </c>
      <c r="V179" t="s">
        <v>965</v>
      </c>
      <c r="W179" t="s">
        <v>103</v>
      </c>
    </row>
    <row r="180" spans="1:23" hidden="1" x14ac:dyDescent="0.2">
      <c r="A180" t="s">
        <v>57</v>
      </c>
      <c r="B180" t="s">
        <v>966</v>
      </c>
      <c r="C180" t="s">
        <v>967</v>
      </c>
      <c r="D180" t="s">
        <v>968</v>
      </c>
      <c r="E180" t="s">
        <v>86</v>
      </c>
      <c r="F180" t="s">
        <v>738</v>
      </c>
      <c r="G180" s="2">
        <v>44279</v>
      </c>
      <c r="H180" s="2">
        <v>44277</v>
      </c>
      <c r="I180" s="2">
        <v>44662</v>
      </c>
      <c r="J180" s="19">
        <f t="shared" si="2"/>
        <v>44642</v>
      </c>
      <c r="K180" s="2">
        <v>44642</v>
      </c>
      <c r="L180" s="5" t="s">
        <v>31</v>
      </c>
      <c r="M180" t="s">
        <v>88</v>
      </c>
      <c r="N180" t="s">
        <v>32</v>
      </c>
      <c r="O180" t="s">
        <v>64</v>
      </c>
      <c r="P180" t="s">
        <v>65</v>
      </c>
      <c r="Q180" t="s">
        <v>969</v>
      </c>
      <c r="R180" t="s">
        <v>67</v>
      </c>
      <c r="S180" t="s">
        <v>90</v>
      </c>
      <c r="T180" t="s">
        <v>80</v>
      </c>
      <c r="U180" t="s">
        <v>876</v>
      </c>
      <c r="V180" t="s">
        <v>877</v>
      </c>
      <c r="W180" t="s">
        <v>92</v>
      </c>
    </row>
    <row r="181" spans="1:23" hidden="1" x14ac:dyDescent="0.2">
      <c r="A181" t="s">
        <v>57</v>
      </c>
      <c r="B181" t="s">
        <v>970</v>
      </c>
      <c r="C181" t="s">
        <v>971</v>
      </c>
      <c r="D181" t="s">
        <v>972</v>
      </c>
      <c r="E181" t="s">
        <v>480</v>
      </c>
      <c r="F181" t="s">
        <v>629</v>
      </c>
      <c r="G181" s="2">
        <v>44280</v>
      </c>
      <c r="H181" s="2">
        <v>44279</v>
      </c>
      <c r="I181" s="2">
        <v>44795</v>
      </c>
      <c r="J181" s="19">
        <f t="shared" si="2"/>
        <v>44644</v>
      </c>
      <c r="K181" s="2">
        <v>44644</v>
      </c>
      <c r="L181" s="5" t="s">
        <v>31</v>
      </c>
      <c r="M181" t="s">
        <v>138</v>
      </c>
      <c r="N181" t="s">
        <v>32</v>
      </c>
      <c r="O181" t="s">
        <v>64</v>
      </c>
      <c r="P181" t="s">
        <v>65</v>
      </c>
      <c r="Q181" t="s">
        <v>78</v>
      </c>
      <c r="R181" t="s">
        <v>630</v>
      </c>
      <c r="S181" t="s">
        <v>631</v>
      </c>
      <c r="T181" t="s">
        <v>298</v>
      </c>
      <c r="U181" t="s">
        <v>973</v>
      </c>
      <c r="V181" t="s">
        <v>972</v>
      </c>
      <c r="W181" t="s">
        <v>142</v>
      </c>
    </row>
    <row r="182" spans="1:23" hidden="1" x14ac:dyDescent="0.2">
      <c r="A182" t="s">
        <v>57</v>
      </c>
      <c r="B182" t="s">
        <v>974</v>
      </c>
      <c r="C182" t="s">
        <v>975</v>
      </c>
      <c r="D182" t="s">
        <v>976</v>
      </c>
      <c r="E182" t="s">
        <v>480</v>
      </c>
      <c r="F182" t="s">
        <v>629</v>
      </c>
      <c r="G182" s="2">
        <v>44280</v>
      </c>
      <c r="H182" s="2">
        <v>44279</v>
      </c>
      <c r="I182" s="2">
        <v>44795</v>
      </c>
      <c r="J182" s="19">
        <f t="shared" si="2"/>
        <v>44644</v>
      </c>
      <c r="K182" s="2">
        <v>44644</v>
      </c>
      <c r="L182" s="5" t="s">
        <v>31</v>
      </c>
      <c r="M182" t="s">
        <v>138</v>
      </c>
      <c r="N182" t="s">
        <v>32</v>
      </c>
      <c r="O182" t="s">
        <v>64</v>
      </c>
      <c r="P182" t="s">
        <v>65</v>
      </c>
      <c r="Q182" t="s">
        <v>78</v>
      </c>
      <c r="R182" t="s">
        <v>630</v>
      </c>
      <c r="S182" t="s">
        <v>631</v>
      </c>
      <c r="T182" t="s">
        <v>298</v>
      </c>
      <c r="U182" t="s">
        <v>977</v>
      </c>
      <c r="V182" t="s">
        <v>976</v>
      </c>
      <c r="W182" t="s">
        <v>142</v>
      </c>
    </row>
    <row r="183" spans="1:23" hidden="1" x14ac:dyDescent="0.2">
      <c r="A183" t="s">
        <v>57</v>
      </c>
      <c r="B183" t="s">
        <v>978</v>
      </c>
      <c r="C183" t="s">
        <v>979</v>
      </c>
      <c r="D183" t="s">
        <v>980</v>
      </c>
      <c r="E183" t="s">
        <v>96</v>
      </c>
      <c r="F183" t="s">
        <v>435</v>
      </c>
      <c r="G183" s="2">
        <v>44280</v>
      </c>
      <c r="H183" s="2">
        <v>44280</v>
      </c>
      <c r="I183" s="2">
        <v>44411</v>
      </c>
      <c r="J183" s="19">
        <f t="shared" si="2"/>
        <v>44645</v>
      </c>
      <c r="K183" s="2">
        <v>44645</v>
      </c>
      <c r="L183" s="5" t="s">
        <v>6</v>
      </c>
      <c r="M183" t="s">
        <v>77</v>
      </c>
      <c r="N183" t="s">
        <v>32</v>
      </c>
      <c r="O183" t="s">
        <v>64</v>
      </c>
      <c r="P183" t="s">
        <v>65</v>
      </c>
      <c r="Q183" t="s">
        <v>981</v>
      </c>
      <c r="R183" t="s">
        <v>647</v>
      </c>
      <c r="S183" t="s">
        <v>79</v>
      </c>
      <c r="T183" t="s">
        <v>80</v>
      </c>
      <c r="U183" t="s">
        <v>871</v>
      </c>
      <c r="V183" t="s">
        <v>870</v>
      </c>
      <c r="W183" t="s">
        <v>82</v>
      </c>
    </row>
    <row r="184" spans="1:23" hidden="1" x14ac:dyDescent="0.2">
      <c r="A184" t="s">
        <v>57</v>
      </c>
      <c r="B184" t="s">
        <v>982</v>
      </c>
      <c r="C184" t="s">
        <v>983</v>
      </c>
      <c r="D184" t="s">
        <v>984</v>
      </c>
      <c r="E184" t="s">
        <v>107</v>
      </c>
      <c r="F184" t="s">
        <v>985</v>
      </c>
      <c r="G184" s="2">
        <v>44280</v>
      </c>
      <c r="H184" s="2">
        <v>44279</v>
      </c>
      <c r="I184" s="2">
        <v>44734</v>
      </c>
      <c r="J184" s="19">
        <f t="shared" si="2"/>
        <v>44644</v>
      </c>
      <c r="K184" s="2">
        <v>44644</v>
      </c>
      <c r="L184" s="5" t="s">
        <v>31</v>
      </c>
      <c r="M184" t="s">
        <v>98</v>
      </c>
      <c r="N184" t="s">
        <v>32</v>
      </c>
      <c r="O184" t="s">
        <v>64</v>
      </c>
      <c r="P184" t="s">
        <v>65</v>
      </c>
      <c r="Q184" t="s">
        <v>367</v>
      </c>
      <c r="R184" t="s">
        <v>67</v>
      </c>
      <c r="S184" t="s">
        <v>100</v>
      </c>
      <c r="T184" t="s">
        <v>80</v>
      </c>
      <c r="U184" t="s">
        <v>986</v>
      </c>
      <c r="V184" t="s">
        <v>987</v>
      </c>
      <c r="W184" t="s">
        <v>103</v>
      </c>
    </row>
    <row r="185" spans="1:23" hidden="1" x14ac:dyDescent="0.2">
      <c r="A185" t="s">
        <v>57</v>
      </c>
      <c r="B185" t="s">
        <v>988</v>
      </c>
      <c r="C185" t="s">
        <v>983</v>
      </c>
      <c r="D185" t="s">
        <v>989</v>
      </c>
      <c r="E185" t="s">
        <v>107</v>
      </c>
      <c r="F185" t="s">
        <v>990</v>
      </c>
      <c r="G185" s="2">
        <v>44280</v>
      </c>
      <c r="H185" s="2">
        <v>44279</v>
      </c>
      <c r="I185" s="2">
        <v>44734</v>
      </c>
      <c r="J185" s="19">
        <f t="shared" si="2"/>
        <v>44644</v>
      </c>
      <c r="K185" s="2">
        <v>44644</v>
      </c>
      <c r="L185" s="5" t="s">
        <v>31</v>
      </c>
      <c r="M185" t="s">
        <v>138</v>
      </c>
      <c r="N185" t="s">
        <v>32</v>
      </c>
      <c r="O185" t="s">
        <v>64</v>
      </c>
      <c r="P185" t="s">
        <v>65</v>
      </c>
      <c r="Q185" t="s">
        <v>991</v>
      </c>
      <c r="R185" t="s">
        <v>67</v>
      </c>
      <c r="S185" t="s">
        <v>992</v>
      </c>
      <c r="T185" t="s">
        <v>69</v>
      </c>
      <c r="U185" t="s">
        <v>993</v>
      </c>
      <c r="V185" t="s">
        <v>989</v>
      </c>
      <c r="W185" t="s">
        <v>142</v>
      </c>
    </row>
    <row r="186" spans="1:23" hidden="1" x14ac:dyDescent="0.2">
      <c r="A186" t="s">
        <v>57</v>
      </c>
      <c r="B186" t="s">
        <v>994</v>
      </c>
      <c r="C186" t="s">
        <v>995</v>
      </c>
      <c r="D186" t="s">
        <v>996</v>
      </c>
      <c r="E186" t="s">
        <v>136</v>
      </c>
      <c r="F186" t="s">
        <v>849</v>
      </c>
      <c r="G186" s="2">
        <v>44280</v>
      </c>
      <c r="H186" s="2">
        <v>44279</v>
      </c>
      <c r="I186" s="2">
        <v>44406</v>
      </c>
      <c r="J186" s="19">
        <f t="shared" si="2"/>
        <v>44644</v>
      </c>
      <c r="K186" s="2">
        <v>44644</v>
      </c>
      <c r="L186" s="5" t="s">
        <v>6</v>
      </c>
      <c r="M186" t="s">
        <v>63</v>
      </c>
      <c r="N186" t="s">
        <v>32</v>
      </c>
      <c r="O186" t="s">
        <v>64</v>
      </c>
      <c r="P186" t="s">
        <v>65</v>
      </c>
      <c r="Q186" t="s">
        <v>500</v>
      </c>
      <c r="R186" t="s">
        <v>67</v>
      </c>
      <c r="S186" t="s">
        <v>90</v>
      </c>
      <c r="T186" t="s">
        <v>69</v>
      </c>
      <c r="U186" t="s">
        <v>997</v>
      </c>
      <c r="V186" t="s">
        <v>996</v>
      </c>
      <c r="W186" t="s">
        <v>71</v>
      </c>
    </row>
    <row r="187" spans="1:23" hidden="1" x14ac:dyDescent="0.2">
      <c r="A187" t="s">
        <v>57</v>
      </c>
      <c r="B187" t="s">
        <v>998</v>
      </c>
      <c r="C187" t="s">
        <v>999</v>
      </c>
      <c r="D187" t="s">
        <v>1000</v>
      </c>
      <c r="E187" t="s">
        <v>136</v>
      </c>
      <c r="F187" t="s">
        <v>1001</v>
      </c>
      <c r="G187" s="2">
        <v>44280</v>
      </c>
      <c r="H187" s="2">
        <v>44279</v>
      </c>
      <c r="I187" s="2">
        <v>44362</v>
      </c>
      <c r="J187" s="19">
        <f t="shared" si="2"/>
        <v>44644</v>
      </c>
      <c r="K187" s="2">
        <v>44644</v>
      </c>
      <c r="L187" s="5" t="s">
        <v>6</v>
      </c>
      <c r="M187" t="s">
        <v>138</v>
      </c>
      <c r="N187" t="s">
        <v>32</v>
      </c>
      <c r="O187" t="s">
        <v>64</v>
      </c>
      <c r="P187" t="s">
        <v>65</v>
      </c>
      <c r="Q187" t="s">
        <v>500</v>
      </c>
      <c r="R187" t="s">
        <v>67</v>
      </c>
      <c r="S187" t="s">
        <v>284</v>
      </c>
      <c r="T187" t="s">
        <v>69</v>
      </c>
      <c r="U187" t="s">
        <v>1002</v>
      </c>
      <c r="V187" t="s">
        <v>1000</v>
      </c>
      <c r="W187" t="s">
        <v>142</v>
      </c>
    </row>
    <row r="188" spans="1:23" hidden="1" x14ac:dyDescent="0.2">
      <c r="A188" t="s">
        <v>57</v>
      </c>
      <c r="B188" t="s">
        <v>1003</v>
      </c>
      <c r="C188" t="s">
        <v>1004</v>
      </c>
      <c r="D188" t="s">
        <v>1005</v>
      </c>
      <c r="E188" t="s">
        <v>136</v>
      </c>
      <c r="F188" t="s">
        <v>1001</v>
      </c>
      <c r="G188" s="2">
        <v>44280</v>
      </c>
      <c r="H188" s="2">
        <v>44279</v>
      </c>
      <c r="I188" s="2">
        <v>44362</v>
      </c>
      <c r="J188" s="19">
        <f t="shared" si="2"/>
        <v>44644</v>
      </c>
      <c r="K188" s="2">
        <v>44644</v>
      </c>
      <c r="L188" s="5" t="s">
        <v>6</v>
      </c>
      <c r="M188" t="s">
        <v>138</v>
      </c>
      <c r="N188" t="s">
        <v>32</v>
      </c>
      <c r="O188" t="s">
        <v>64</v>
      </c>
      <c r="P188" t="s">
        <v>65</v>
      </c>
      <c r="Q188" t="s">
        <v>500</v>
      </c>
      <c r="R188" t="s">
        <v>67</v>
      </c>
      <c r="S188" t="s">
        <v>284</v>
      </c>
      <c r="T188" t="s">
        <v>69</v>
      </c>
      <c r="U188" t="s">
        <v>1006</v>
      </c>
      <c r="V188" t="s">
        <v>1005</v>
      </c>
      <c r="W188" t="s">
        <v>142</v>
      </c>
    </row>
    <row r="189" spans="1:23" hidden="1" x14ac:dyDescent="0.2">
      <c r="A189" t="s">
        <v>57</v>
      </c>
      <c r="B189" t="s">
        <v>1007</v>
      </c>
      <c r="C189" t="s">
        <v>1008</v>
      </c>
      <c r="D189" t="s">
        <v>1009</v>
      </c>
      <c r="E189" t="s">
        <v>136</v>
      </c>
      <c r="F189" t="s">
        <v>1001</v>
      </c>
      <c r="G189" s="2">
        <v>44280</v>
      </c>
      <c r="H189" s="2">
        <v>44279</v>
      </c>
      <c r="I189" s="2">
        <v>44362</v>
      </c>
      <c r="J189" s="19">
        <f t="shared" si="2"/>
        <v>44644</v>
      </c>
      <c r="K189" s="2">
        <v>44644</v>
      </c>
      <c r="L189" s="5" t="s">
        <v>6</v>
      </c>
      <c r="M189" t="s">
        <v>63</v>
      </c>
      <c r="N189" t="s">
        <v>32</v>
      </c>
      <c r="O189" t="s">
        <v>64</v>
      </c>
      <c r="P189" t="s">
        <v>65</v>
      </c>
      <c r="Q189" t="s">
        <v>482</v>
      </c>
      <c r="R189" t="s">
        <v>67</v>
      </c>
      <c r="S189" t="s">
        <v>125</v>
      </c>
      <c r="T189" t="s">
        <v>69</v>
      </c>
      <c r="U189" t="s">
        <v>1010</v>
      </c>
      <c r="V189" t="s">
        <v>1009</v>
      </c>
      <c r="W189" t="s">
        <v>71</v>
      </c>
    </row>
    <row r="190" spans="1:23" hidden="1" x14ac:dyDescent="0.2">
      <c r="A190" t="s">
        <v>57</v>
      </c>
      <c r="B190" t="s">
        <v>1011</v>
      </c>
      <c r="C190" t="s">
        <v>898</v>
      </c>
      <c r="D190" t="s">
        <v>1012</v>
      </c>
      <c r="E190" t="s">
        <v>136</v>
      </c>
      <c r="F190" t="s">
        <v>603</v>
      </c>
      <c r="G190" s="2">
        <v>44280</v>
      </c>
      <c r="H190" s="2">
        <v>44279</v>
      </c>
      <c r="I190" s="2">
        <v>44473</v>
      </c>
      <c r="J190" s="19">
        <f t="shared" si="2"/>
        <v>44644</v>
      </c>
      <c r="K190" s="2">
        <v>44644</v>
      </c>
      <c r="L190" s="5" t="s">
        <v>6</v>
      </c>
      <c r="M190" t="s">
        <v>77</v>
      </c>
      <c r="N190" t="s">
        <v>32</v>
      </c>
      <c r="O190" t="s">
        <v>64</v>
      </c>
      <c r="P190" t="s">
        <v>65</v>
      </c>
      <c r="Q190" t="s">
        <v>1013</v>
      </c>
      <c r="R190" t="s">
        <v>67</v>
      </c>
      <c r="S190" t="s">
        <v>79</v>
      </c>
      <c r="T190" t="s">
        <v>80</v>
      </c>
      <c r="U190" t="s">
        <v>605</v>
      </c>
      <c r="V190" t="s">
        <v>606</v>
      </c>
      <c r="W190" t="s">
        <v>82</v>
      </c>
    </row>
    <row r="191" spans="1:23" hidden="1" x14ac:dyDescent="0.2">
      <c r="A191" t="s">
        <v>57</v>
      </c>
      <c r="B191" t="s">
        <v>1014</v>
      </c>
      <c r="C191" t="s">
        <v>1015</v>
      </c>
      <c r="D191" t="s">
        <v>1016</v>
      </c>
      <c r="E191" t="s">
        <v>136</v>
      </c>
      <c r="F191" t="s">
        <v>499</v>
      </c>
      <c r="G191" s="2">
        <v>44280</v>
      </c>
      <c r="H191" s="2">
        <v>44280</v>
      </c>
      <c r="I191" s="2">
        <v>44362</v>
      </c>
      <c r="J191" s="19">
        <f t="shared" si="2"/>
        <v>44645</v>
      </c>
      <c r="K191" s="2">
        <v>44645</v>
      </c>
      <c r="L191" s="5" t="s">
        <v>6</v>
      </c>
      <c r="M191" t="s">
        <v>63</v>
      </c>
      <c r="N191" t="s">
        <v>32</v>
      </c>
      <c r="O191" t="s">
        <v>64</v>
      </c>
      <c r="P191" t="s">
        <v>65</v>
      </c>
      <c r="Q191" t="s">
        <v>500</v>
      </c>
      <c r="R191" t="s">
        <v>67</v>
      </c>
      <c r="S191" t="s">
        <v>125</v>
      </c>
      <c r="T191" t="s">
        <v>69</v>
      </c>
      <c r="U191" t="s">
        <v>1017</v>
      </c>
      <c r="V191" t="s">
        <v>1016</v>
      </c>
      <c r="W191" t="s">
        <v>71</v>
      </c>
    </row>
    <row r="192" spans="1:23" hidden="1" x14ac:dyDescent="0.2">
      <c r="A192" t="s">
        <v>57</v>
      </c>
      <c r="B192" t="s">
        <v>1018</v>
      </c>
      <c r="C192" t="s">
        <v>1019</v>
      </c>
      <c r="D192" t="s">
        <v>1020</v>
      </c>
      <c r="E192" t="s">
        <v>61</v>
      </c>
      <c r="F192" t="s">
        <v>1021</v>
      </c>
      <c r="G192" s="2">
        <v>44280</v>
      </c>
      <c r="H192" s="2">
        <v>44279</v>
      </c>
      <c r="I192" s="2">
        <v>44347</v>
      </c>
      <c r="J192" s="19">
        <f t="shared" si="2"/>
        <v>44644</v>
      </c>
      <c r="K192" s="2">
        <v>44644</v>
      </c>
      <c r="L192" s="5" t="s">
        <v>6</v>
      </c>
      <c r="M192" t="s">
        <v>1022</v>
      </c>
      <c r="N192" t="s">
        <v>32</v>
      </c>
      <c r="O192" t="s">
        <v>64</v>
      </c>
      <c r="P192" t="s">
        <v>65</v>
      </c>
      <c r="Q192" t="s">
        <v>604</v>
      </c>
      <c r="R192" t="s">
        <v>1023</v>
      </c>
      <c r="S192" t="s">
        <v>378</v>
      </c>
      <c r="T192" t="s">
        <v>298</v>
      </c>
      <c r="U192" t="s">
        <v>299</v>
      </c>
      <c r="V192" t="s">
        <v>299</v>
      </c>
      <c r="W192" t="s">
        <v>299</v>
      </c>
    </row>
    <row r="193" spans="1:23" hidden="1" x14ac:dyDescent="0.2">
      <c r="A193" t="s">
        <v>57</v>
      </c>
      <c r="B193" t="s">
        <v>1024</v>
      </c>
      <c r="C193" t="s">
        <v>1025</v>
      </c>
      <c r="D193" t="s">
        <v>1026</v>
      </c>
      <c r="E193" t="s">
        <v>176</v>
      </c>
      <c r="F193" t="s">
        <v>1027</v>
      </c>
      <c r="G193" s="2">
        <v>44280</v>
      </c>
      <c r="H193" s="2">
        <v>44279</v>
      </c>
      <c r="I193" s="2">
        <v>44601</v>
      </c>
      <c r="J193" s="19">
        <f t="shared" si="2"/>
        <v>44644</v>
      </c>
      <c r="K193" s="2">
        <v>44644</v>
      </c>
      <c r="L193" s="5" t="s">
        <v>6</v>
      </c>
      <c r="M193" t="s">
        <v>269</v>
      </c>
      <c r="N193" t="s">
        <v>32</v>
      </c>
      <c r="O193" t="s">
        <v>64</v>
      </c>
      <c r="P193" t="s">
        <v>65</v>
      </c>
      <c r="Q193" t="s">
        <v>463</v>
      </c>
      <c r="R193" t="s">
        <v>201</v>
      </c>
      <c r="S193" t="s">
        <v>271</v>
      </c>
      <c r="T193" t="s">
        <v>202</v>
      </c>
      <c r="U193" t="s">
        <v>1028</v>
      </c>
      <c r="V193" t="s">
        <v>1026</v>
      </c>
      <c r="W193" t="s">
        <v>274</v>
      </c>
    </row>
    <row r="194" spans="1:23" hidden="1" x14ac:dyDescent="0.2">
      <c r="A194" t="s">
        <v>57</v>
      </c>
      <c r="B194" t="s">
        <v>1029</v>
      </c>
      <c r="C194" t="s">
        <v>1030</v>
      </c>
      <c r="D194" t="s">
        <v>1031</v>
      </c>
      <c r="E194" t="s">
        <v>136</v>
      </c>
      <c r="F194" t="s">
        <v>603</v>
      </c>
      <c r="G194" s="2">
        <v>44280</v>
      </c>
      <c r="H194" s="2">
        <v>44280</v>
      </c>
      <c r="I194" s="2">
        <v>44781</v>
      </c>
      <c r="J194" s="19">
        <f t="shared" ref="J194:J257" si="3">H194+365</f>
        <v>44645</v>
      </c>
      <c r="K194" s="2">
        <v>44645</v>
      </c>
      <c r="L194" s="5" t="s">
        <v>31</v>
      </c>
      <c r="M194" t="s">
        <v>77</v>
      </c>
      <c r="N194" t="s">
        <v>32</v>
      </c>
      <c r="O194" t="s">
        <v>64</v>
      </c>
      <c r="P194" t="s">
        <v>65</v>
      </c>
      <c r="Q194" t="s">
        <v>1032</v>
      </c>
      <c r="R194" t="s">
        <v>67</v>
      </c>
      <c r="S194" t="s">
        <v>79</v>
      </c>
      <c r="T194" t="s">
        <v>80</v>
      </c>
      <c r="U194" t="s">
        <v>718</v>
      </c>
      <c r="V194" t="s">
        <v>719</v>
      </c>
      <c r="W194" t="s">
        <v>82</v>
      </c>
    </row>
    <row r="195" spans="1:23" hidden="1" x14ac:dyDescent="0.2">
      <c r="A195" t="s">
        <v>57</v>
      </c>
      <c r="B195" t="s">
        <v>1033</v>
      </c>
      <c r="C195" t="s">
        <v>1034</v>
      </c>
      <c r="D195" t="s">
        <v>1035</v>
      </c>
      <c r="E195" t="s">
        <v>61</v>
      </c>
      <c r="F195" t="s">
        <v>1036</v>
      </c>
      <c r="G195" s="2">
        <v>44280</v>
      </c>
      <c r="H195" s="2">
        <v>44279</v>
      </c>
      <c r="I195" s="2">
        <v>44733</v>
      </c>
      <c r="J195" s="19">
        <f t="shared" si="3"/>
        <v>44644</v>
      </c>
      <c r="K195" s="2">
        <v>44644</v>
      </c>
      <c r="L195" s="5" t="s">
        <v>31</v>
      </c>
      <c r="M195" t="s">
        <v>98</v>
      </c>
      <c r="N195" t="s">
        <v>32</v>
      </c>
      <c r="O195" t="s">
        <v>64</v>
      </c>
      <c r="P195" t="s">
        <v>65</v>
      </c>
      <c r="Q195" t="s">
        <v>362</v>
      </c>
      <c r="R195" t="s">
        <v>67</v>
      </c>
      <c r="S195" t="s">
        <v>100</v>
      </c>
      <c r="T195" t="s">
        <v>80</v>
      </c>
      <c r="U195" t="s">
        <v>1037</v>
      </c>
      <c r="V195" t="s">
        <v>1038</v>
      </c>
      <c r="W195" t="s">
        <v>103</v>
      </c>
    </row>
    <row r="196" spans="1:23" hidden="1" x14ac:dyDescent="0.2">
      <c r="A196" t="s">
        <v>57</v>
      </c>
      <c r="B196" t="s">
        <v>1039</v>
      </c>
      <c r="C196" t="s">
        <v>1040</v>
      </c>
      <c r="D196" t="s">
        <v>1041</v>
      </c>
      <c r="E196" t="s">
        <v>86</v>
      </c>
      <c r="F196" t="s">
        <v>781</v>
      </c>
      <c r="G196" s="2">
        <v>44280</v>
      </c>
      <c r="H196" s="2">
        <v>44280</v>
      </c>
      <c r="I196" s="2">
        <v>44607</v>
      </c>
      <c r="J196" s="19">
        <f t="shared" si="3"/>
        <v>44645</v>
      </c>
      <c r="K196" s="2">
        <v>44645</v>
      </c>
      <c r="L196" s="5" t="s">
        <v>6</v>
      </c>
      <c r="M196" t="s">
        <v>63</v>
      </c>
      <c r="N196" t="s">
        <v>32</v>
      </c>
      <c r="O196" t="s">
        <v>64</v>
      </c>
      <c r="P196" t="s">
        <v>65</v>
      </c>
      <c r="Q196" t="s">
        <v>463</v>
      </c>
      <c r="R196" t="s">
        <v>67</v>
      </c>
      <c r="S196" t="s">
        <v>79</v>
      </c>
      <c r="T196" t="s">
        <v>69</v>
      </c>
      <c r="U196" t="s">
        <v>1042</v>
      </c>
      <c r="V196" t="s">
        <v>1041</v>
      </c>
      <c r="W196" t="s">
        <v>71</v>
      </c>
    </row>
    <row r="197" spans="1:23" hidden="1" x14ac:dyDescent="0.2">
      <c r="A197" t="s">
        <v>57</v>
      </c>
      <c r="B197" t="s">
        <v>1043</v>
      </c>
      <c r="C197" t="s">
        <v>1044</v>
      </c>
      <c r="D197" t="s">
        <v>1045</v>
      </c>
      <c r="E197" t="s">
        <v>136</v>
      </c>
      <c r="F197" t="s">
        <v>903</v>
      </c>
      <c r="G197" s="2">
        <v>44280</v>
      </c>
      <c r="H197" s="2">
        <v>44280</v>
      </c>
      <c r="I197" s="2">
        <v>44473</v>
      </c>
      <c r="J197" s="19">
        <f t="shared" si="3"/>
        <v>44645</v>
      </c>
      <c r="K197" s="2">
        <v>44645</v>
      </c>
      <c r="L197" s="5" t="s">
        <v>6</v>
      </c>
      <c r="M197" t="s">
        <v>88</v>
      </c>
      <c r="N197" t="s">
        <v>32</v>
      </c>
      <c r="O197" t="s">
        <v>64</v>
      </c>
      <c r="P197" t="s">
        <v>65</v>
      </c>
      <c r="Q197" t="s">
        <v>500</v>
      </c>
      <c r="R197" t="s">
        <v>67</v>
      </c>
      <c r="S197" t="s">
        <v>90</v>
      </c>
      <c r="T197" t="s">
        <v>80</v>
      </c>
      <c r="U197" t="s">
        <v>1046</v>
      </c>
      <c r="V197" t="s">
        <v>1045</v>
      </c>
      <c r="W197" t="s">
        <v>92</v>
      </c>
    </row>
    <row r="198" spans="1:23" hidden="1" x14ac:dyDescent="0.2">
      <c r="A198" t="s">
        <v>57</v>
      </c>
      <c r="B198" t="s">
        <v>1047</v>
      </c>
      <c r="C198" t="s">
        <v>1044</v>
      </c>
      <c r="D198" t="s">
        <v>1048</v>
      </c>
      <c r="E198" t="s">
        <v>136</v>
      </c>
      <c r="F198" t="s">
        <v>1049</v>
      </c>
      <c r="G198" s="2">
        <v>44280</v>
      </c>
      <c r="H198" s="2">
        <v>44280</v>
      </c>
      <c r="I198" s="2">
        <v>44473</v>
      </c>
      <c r="J198" s="19">
        <f t="shared" si="3"/>
        <v>44645</v>
      </c>
      <c r="K198" s="2">
        <v>44645</v>
      </c>
      <c r="L198" s="5" t="s">
        <v>6</v>
      </c>
      <c r="M198" t="s">
        <v>63</v>
      </c>
      <c r="N198" t="s">
        <v>32</v>
      </c>
      <c r="O198" t="s">
        <v>64</v>
      </c>
      <c r="P198" t="s">
        <v>65</v>
      </c>
      <c r="Q198" t="s">
        <v>482</v>
      </c>
      <c r="R198" t="s">
        <v>67</v>
      </c>
      <c r="S198" t="s">
        <v>790</v>
      </c>
      <c r="T198" t="s">
        <v>69</v>
      </c>
      <c r="U198" t="s">
        <v>1050</v>
      </c>
      <c r="V198" t="s">
        <v>1048</v>
      </c>
      <c r="W198" t="s">
        <v>71</v>
      </c>
    </row>
    <row r="199" spans="1:23" hidden="1" x14ac:dyDescent="0.2">
      <c r="A199" t="s">
        <v>57</v>
      </c>
      <c r="B199" t="s">
        <v>1051</v>
      </c>
      <c r="C199" t="s">
        <v>1052</v>
      </c>
      <c r="D199" t="s">
        <v>1053</v>
      </c>
      <c r="E199" t="s">
        <v>86</v>
      </c>
      <c r="F199" t="s">
        <v>832</v>
      </c>
      <c r="G199" s="2">
        <v>44280</v>
      </c>
      <c r="H199" s="2">
        <v>44280</v>
      </c>
      <c r="I199" s="2">
        <v>44621</v>
      </c>
      <c r="J199" s="19">
        <f t="shared" si="3"/>
        <v>44645</v>
      </c>
      <c r="K199" s="2">
        <v>44645</v>
      </c>
      <c r="L199" s="5" t="s">
        <v>6</v>
      </c>
      <c r="M199" t="s">
        <v>63</v>
      </c>
      <c r="N199" t="s">
        <v>32</v>
      </c>
      <c r="O199" t="s">
        <v>64</v>
      </c>
      <c r="P199" t="s">
        <v>65</v>
      </c>
      <c r="Q199" t="s">
        <v>482</v>
      </c>
      <c r="R199" t="s">
        <v>67</v>
      </c>
      <c r="S199" t="s">
        <v>179</v>
      </c>
      <c r="T199" t="s">
        <v>69</v>
      </c>
      <c r="U199" t="s">
        <v>1054</v>
      </c>
      <c r="V199" t="s">
        <v>1053</v>
      </c>
      <c r="W199" t="s">
        <v>71</v>
      </c>
    </row>
    <row r="200" spans="1:23" hidden="1" x14ac:dyDescent="0.2">
      <c r="A200" t="s">
        <v>57</v>
      </c>
      <c r="B200" t="s">
        <v>1055</v>
      </c>
      <c r="C200" t="s">
        <v>1056</v>
      </c>
      <c r="D200" t="s">
        <v>1057</v>
      </c>
      <c r="E200" t="s">
        <v>136</v>
      </c>
      <c r="F200" t="s">
        <v>903</v>
      </c>
      <c r="G200" s="2">
        <v>44280</v>
      </c>
      <c r="H200" s="2">
        <v>44280</v>
      </c>
      <c r="I200" s="2">
        <v>44473</v>
      </c>
      <c r="J200" s="19">
        <f t="shared" si="3"/>
        <v>44645</v>
      </c>
      <c r="K200" s="2">
        <v>44645</v>
      </c>
      <c r="L200" s="5" t="s">
        <v>6</v>
      </c>
      <c r="M200" t="s">
        <v>88</v>
      </c>
      <c r="N200" t="s">
        <v>32</v>
      </c>
      <c r="O200" t="s">
        <v>64</v>
      </c>
      <c r="P200" t="s">
        <v>65</v>
      </c>
      <c r="Q200" t="s">
        <v>604</v>
      </c>
      <c r="R200" t="s">
        <v>67</v>
      </c>
      <c r="S200" t="s">
        <v>90</v>
      </c>
      <c r="T200" t="s">
        <v>80</v>
      </c>
      <c r="U200" t="s">
        <v>1046</v>
      </c>
      <c r="V200" t="s">
        <v>1045</v>
      </c>
      <c r="W200" t="s">
        <v>92</v>
      </c>
    </row>
    <row r="201" spans="1:23" hidden="1" x14ac:dyDescent="0.2">
      <c r="A201" t="s">
        <v>57</v>
      </c>
      <c r="B201" t="s">
        <v>1058</v>
      </c>
      <c r="C201" t="s">
        <v>1052</v>
      </c>
      <c r="D201" t="s">
        <v>1059</v>
      </c>
      <c r="E201" t="s">
        <v>86</v>
      </c>
      <c r="F201" t="s">
        <v>832</v>
      </c>
      <c r="G201" s="2">
        <v>44280</v>
      </c>
      <c r="H201" s="2">
        <v>44280</v>
      </c>
      <c r="I201" s="2">
        <v>44621</v>
      </c>
      <c r="J201" s="19">
        <f t="shared" si="3"/>
        <v>44645</v>
      </c>
      <c r="K201" s="2">
        <v>44645</v>
      </c>
      <c r="L201" s="5" t="s">
        <v>6</v>
      </c>
      <c r="M201" t="s">
        <v>63</v>
      </c>
      <c r="N201" t="s">
        <v>32</v>
      </c>
      <c r="O201" t="s">
        <v>64</v>
      </c>
      <c r="P201" t="s">
        <v>65</v>
      </c>
      <c r="Q201" t="s">
        <v>482</v>
      </c>
      <c r="R201" t="s">
        <v>67</v>
      </c>
      <c r="S201" t="s">
        <v>79</v>
      </c>
      <c r="T201" t="s">
        <v>69</v>
      </c>
      <c r="U201" t="s">
        <v>1060</v>
      </c>
      <c r="V201" t="s">
        <v>1059</v>
      </c>
      <c r="W201" t="s">
        <v>71</v>
      </c>
    </row>
    <row r="202" spans="1:23" hidden="1" x14ac:dyDescent="0.2">
      <c r="A202" t="s">
        <v>57</v>
      </c>
      <c r="B202" t="s">
        <v>1061</v>
      </c>
      <c r="C202" t="s">
        <v>1062</v>
      </c>
      <c r="D202" t="s">
        <v>1063</v>
      </c>
      <c r="E202" t="s">
        <v>136</v>
      </c>
      <c r="F202" t="s">
        <v>903</v>
      </c>
      <c r="G202" s="2">
        <v>44280</v>
      </c>
      <c r="H202" s="2">
        <v>44280</v>
      </c>
      <c r="I202" s="2">
        <v>44473</v>
      </c>
      <c r="J202" s="19">
        <f t="shared" si="3"/>
        <v>44645</v>
      </c>
      <c r="K202" s="2">
        <v>44645</v>
      </c>
      <c r="L202" s="5" t="s">
        <v>6</v>
      </c>
      <c r="M202" t="s">
        <v>88</v>
      </c>
      <c r="N202" t="s">
        <v>32</v>
      </c>
      <c r="O202" t="s">
        <v>64</v>
      </c>
      <c r="P202" t="s">
        <v>65</v>
      </c>
      <c r="Q202" t="s">
        <v>500</v>
      </c>
      <c r="R202" t="s">
        <v>67</v>
      </c>
      <c r="S202" t="s">
        <v>90</v>
      </c>
      <c r="T202" t="s">
        <v>80</v>
      </c>
      <c r="U202" t="s">
        <v>1046</v>
      </c>
      <c r="V202" t="s">
        <v>1045</v>
      </c>
      <c r="W202" t="s">
        <v>92</v>
      </c>
    </row>
    <row r="203" spans="1:23" hidden="1" x14ac:dyDescent="0.2">
      <c r="A203" t="s">
        <v>57</v>
      </c>
      <c r="B203" t="s">
        <v>1064</v>
      </c>
      <c r="C203" t="s">
        <v>1065</v>
      </c>
      <c r="D203" t="s">
        <v>1066</v>
      </c>
      <c r="E203" t="s">
        <v>86</v>
      </c>
      <c r="F203" t="s">
        <v>738</v>
      </c>
      <c r="G203" s="2">
        <v>44280</v>
      </c>
      <c r="H203" s="2">
        <v>44280</v>
      </c>
      <c r="I203" s="2">
        <v>44574</v>
      </c>
      <c r="J203" s="19">
        <f t="shared" si="3"/>
        <v>44645</v>
      </c>
      <c r="K203" s="2">
        <v>44645</v>
      </c>
      <c r="L203" s="5" t="s">
        <v>6</v>
      </c>
      <c r="M203" t="s">
        <v>63</v>
      </c>
      <c r="N203" t="s">
        <v>32</v>
      </c>
      <c r="O203" t="s">
        <v>64</v>
      </c>
      <c r="P203" t="s">
        <v>65</v>
      </c>
      <c r="Q203" t="s">
        <v>367</v>
      </c>
      <c r="R203" t="s">
        <v>67</v>
      </c>
      <c r="S203" t="s">
        <v>790</v>
      </c>
      <c r="T203" t="s">
        <v>69</v>
      </c>
      <c r="U203" t="s">
        <v>1067</v>
      </c>
      <c r="V203" t="s">
        <v>1066</v>
      </c>
      <c r="W203" t="s">
        <v>71</v>
      </c>
    </row>
    <row r="204" spans="1:23" hidden="1" x14ac:dyDescent="0.2">
      <c r="A204" t="s">
        <v>57</v>
      </c>
      <c r="B204" t="s">
        <v>1068</v>
      </c>
      <c r="C204" t="s">
        <v>1069</v>
      </c>
      <c r="D204" t="s">
        <v>1070</v>
      </c>
      <c r="E204" t="s">
        <v>136</v>
      </c>
      <c r="F204" t="s">
        <v>1071</v>
      </c>
      <c r="G204" s="2">
        <v>44280</v>
      </c>
      <c r="H204" s="2">
        <v>44280</v>
      </c>
      <c r="I204" s="2">
        <v>44446</v>
      </c>
      <c r="J204" s="19">
        <f t="shared" si="3"/>
        <v>44645</v>
      </c>
      <c r="K204" s="2">
        <v>44645</v>
      </c>
      <c r="L204" s="5" t="s">
        <v>6</v>
      </c>
      <c r="M204" t="s">
        <v>138</v>
      </c>
      <c r="N204" t="s">
        <v>32</v>
      </c>
      <c r="O204" t="s">
        <v>64</v>
      </c>
      <c r="P204" t="s">
        <v>65</v>
      </c>
      <c r="Q204" t="s">
        <v>482</v>
      </c>
      <c r="R204" t="s">
        <v>67</v>
      </c>
      <c r="S204" t="s">
        <v>1072</v>
      </c>
      <c r="T204" t="s">
        <v>69</v>
      </c>
      <c r="U204" t="s">
        <v>1073</v>
      </c>
      <c r="V204" t="s">
        <v>1070</v>
      </c>
      <c r="W204" t="s">
        <v>142</v>
      </c>
    </row>
    <row r="205" spans="1:23" hidden="1" x14ac:dyDescent="0.2">
      <c r="A205" t="s">
        <v>57</v>
      </c>
      <c r="B205" t="s">
        <v>1074</v>
      </c>
      <c r="C205" t="s">
        <v>1075</v>
      </c>
      <c r="D205" t="s">
        <v>1076</v>
      </c>
      <c r="E205" t="s">
        <v>136</v>
      </c>
      <c r="F205" t="s">
        <v>582</v>
      </c>
      <c r="G205" s="2">
        <v>44280</v>
      </c>
      <c r="H205" s="2">
        <v>44280</v>
      </c>
      <c r="I205" s="2">
        <v>44362</v>
      </c>
      <c r="J205" s="19">
        <f t="shared" si="3"/>
        <v>44645</v>
      </c>
      <c r="K205" s="2">
        <v>44645</v>
      </c>
      <c r="L205" s="5" t="s">
        <v>6</v>
      </c>
      <c r="M205" t="s">
        <v>63</v>
      </c>
      <c r="N205" t="s">
        <v>32</v>
      </c>
      <c r="O205" t="s">
        <v>64</v>
      </c>
      <c r="P205" t="s">
        <v>65</v>
      </c>
      <c r="Q205" t="s">
        <v>500</v>
      </c>
      <c r="R205" t="s">
        <v>67</v>
      </c>
      <c r="S205" t="s">
        <v>79</v>
      </c>
      <c r="T205" t="s">
        <v>69</v>
      </c>
      <c r="U205" t="s">
        <v>1077</v>
      </c>
      <c r="V205" t="s">
        <v>1076</v>
      </c>
      <c r="W205" t="s">
        <v>71</v>
      </c>
    </row>
    <row r="206" spans="1:23" hidden="1" x14ac:dyDescent="0.2">
      <c r="A206" t="s">
        <v>57</v>
      </c>
      <c r="B206" t="s">
        <v>1078</v>
      </c>
      <c r="C206" t="s">
        <v>1079</v>
      </c>
      <c r="D206" t="s">
        <v>1080</v>
      </c>
      <c r="E206" t="s">
        <v>136</v>
      </c>
      <c r="F206" t="s">
        <v>1071</v>
      </c>
      <c r="G206" s="2">
        <v>44280</v>
      </c>
      <c r="H206" s="2">
        <v>44280</v>
      </c>
      <c r="I206" s="2">
        <v>44446</v>
      </c>
      <c r="J206" s="19">
        <f t="shared" si="3"/>
        <v>44645</v>
      </c>
      <c r="K206" s="2">
        <v>44645</v>
      </c>
      <c r="L206" s="5" t="s">
        <v>6</v>
      </c>
      <c r="M206" t="s">
        <v>138</v>
      </c>
      <c r="N206" t="s">
        <v>32</v>
      </c>
      <c r="O206" t="s">
        <v>64</v>
      </c>
      <c r="P206" t="s">
        <v>65</v>
      </c>
      <c r="Q206" t="s">
        <v>500</v>
      </c>
      <c r="R206" t="s">
        <v>67</v>
      </c>
      <c r="S206" t="s">
        <v>1072</v>
      </c>
      <c r="T206" t="s">
        <v>69</v>
      </c>
      <c r="U206" t="s">
        <v>1081</v>
      </c>
      <c r="V206" t="s">
        <v>1080</v>
      </c>
      <c r="W206" t="s">
        <v>142</v>
      </c>
    </row>
    <row r="207" spans="1:23" hidden="1" x14ac:dyDescent="0.2">
      <c r="A207" t="s">
        <v>57</v>
      </c>
      <c r="B207" t="s">
        <v>1082</v>
      </c>
      <c r="C207" t="s">
        <v>1083</v>
      </c>
      <c r="D207" t="s">
        <v>1084</v>
      </c>
      <c r="E207" t="s">
        <v>136</v>
      </c>
      <c r="F207" t="s">
        <v>1071</v>
      </c>
      <c r="G207" s="2">
        <v>44280</v>
      </c>
      <c r="H207" s="2">
        <v>44280</v>
      </c>
      <c r="I207" s="2">
        <v>44454</v>
      </c>
      <c r="J207" s="19">
        <f t="shared" si="3"/>
        <v>44645</v>
      </c>
      <c r="K207" s="2">
        <v>44645</v>
      </c>
      <c r="L207" s="5" t="s">
        <v>6</v>
      </c>
      <c r="M207" t="s">
        <v>63</v>
      </c>
      <c r="N207" t="s">
        <v>32</v>
      </c>
      <c r="O207" t="s">
        <v>64</v>
      </c>
      <c r="P207" t="s">
        <v>65</v>
      </c>
      <c r="Q207" t="s">
        <v>482</v>
      </c>
      <c r="R207" t="s">
        <v>67</v>
      </c>
      <c r="S207" t="s">
        <v>179</v>
      </c>
      <c r="T207" t="s">
        <v>69</v>
      </c>
      <c r="U207" t="s">
        <v>1085</v>
      </c>
      <c r="V207" t="s">
        <v>1084</v>
      </c>
      <c r="W207" t="s">
        <v>71</v>
      </c>
    </row>
    <row r="208" spans="1:23" hidden="1" x14ac:dyDescent="0.2">
      <c r="A208" t="s">
        <v>57</v>
      </c>
      <c r="B208" t="s">
        <v>1086</v>
      </c>
      <c r="C208" t="s">
        <v>1087</v>
      </c>
      <c r="D208" t="s">
        <v>1088</v>
      </c>
      <c r="E208" t="s">
        <v>107</v>
      </c>
      <c r="F208" t="s">
        <v>1089</v>
      </c>
      <c r="G208" s="2">
        <v>44280</v>
      </c>
      <c r="H208" s="2">
        <v>44280</v>
      </c>
      <c r="I208" s="2">
        <v>44544</v>
      </c>
      <c r="J208" s="19">
        <f t="shared" si="3"/>
        <v>44645</v>
      </c>
      <c r="K208" s="2">
        <v>44645</v>
      </c>
      <c r="L208" s="5" t="s">
        <v>6</v>
      </c>
      <c r="M208" t="s">
        <v>63</v>
      </c>
      <c r="N208" t="s">
        <v>32</v>
      </c>
      <c r="O208" t="s">
        <v>64</v>
      </c>
      <c r="P208" t="s">
        <v>65</v>
      </c>
      <c r="Q208" t="s">
        <v>500</v>
      </c>
      <c r="R208" t="s">
        <v>67</v>
      </c>
      <c r="S208" t="s">
        <v>583</v>
      </c>
      <c r="T208" t="s">
        <v>80</v>
      </c>
      <c r="U208" t="s">
        <v>1090</v>
      </c>
      <c r="V208" t="s">
        <v>1088</v>
      </c>
      <c r="W208" t="s">
        <v>71</v>
      </c>
    </row>
    <row r="209" spans="1:23" hidden="1" x14ac:dyDescent="0.2">
      <c r="A209" t="s">
        <v>57</v>
      </c>
      <c r="B209" t="s">
        <v>1091</v>
      </c>
      <c r="C209" t="s">
        <v>1092</v>
      </c>
      <c r="D209" t="s">
        <v>1093</v>
      </c>
      <c r="E209" t="s">
        <v>136</v>
      </c>
      <c r="F209" t="s">
        <v>1094</v>
      </c>
      <c r="G209" s="2">
        <v>44280</v>
      </c>
      <c r="H209" s="2">
        <v>44280</v>
      </c>
      <c r="I209" s="2">
        <v>44363</v>
      </c>
      <c r="J209" s="19">
        <f t="shared" si="3"/>
        <v>44645</v>
      </c>
      <c r="K209" s="2">
        <v>44645</v>
      </c>
      <c r="L209" s="5" t="s">
        <v>6</v>
      </c>
      <c r="M209" t="s">
        <v>63</v>
      </c>
      <c r="N209" t="s">
        <v>32</v>
      </c>
      <c r="O209" t="s">
        <v>64</v>
      </c>
      <c r="P209" t="s">
        <v>65</v>
      </c>
      <c r="Q209" t="s">
        <v>500</v>
      </c>
      <c r="R209" t="s">
        <v>67</v>
      </c>
      <c r="S209" t="s">
        <v>79</v>
      </c>
      <c r="T209" t="s">
        <v>69</v>
      </c>
      <c r="U209" t="s">
        <v>1095</v>
      </c>
      <c r="V209" t="s">
        <v>1093</v>
      </c>
      <c r="W209" t="s">
        <v>71</v>
      </c>
    </row>
    <row r="210" spans="1:23" hidden="1" x14ac:dyDescent="0.2">
      <c r="A210" t="s">
        <v>57</v>
      </c>
      <c r="B210" t="s">
        <v>1096</v>
      </c>
      <c r="C210" t="s">
        <v>1097</v>
      </c>
      <c r="D210" t="s">
        <v>1098</v>
      </c>
      <c r="E210" t="s">
        <v>136</v>
      </c>
      <c r="F210" t="s">
        <v>1099</v>
      </c>
      <c r="G210" s="2">
        <v>44280</v>
      </c>
      <c r="H210" s="2">
        <v>44280</v>
      </c>
      <c r="I210" s="2">
        <v>44706</v>
      </c>
      <c r="J210" s="19">
        <f t="shared" si="3"/>
        <v>44645</v>
      </c>
      <c r="K210" s="2">
        <v>44645</v>
      </c>
      <c r="L210" s="5" t="s">
        <v>31</v>
      </c>
      <c r="M210" t="s">
        <v>269</v>
      </c>
      <c r="N210" t="s">
        <v>32</v>
      </c>
      <c r="O210" t="s">
        <v>64</v>
      </c>
      <c r="P210" t="s">
        <v>65</v>
      </c>
      <c r="Q210" t="s">
        <v>1100</v>
      </c>
      <c r="R210" t="s">
        <v>201</v>
      </c>
      <c r="S210" t="s">
        <v>271</v>
      </c>
      <c r="T210" t="s">
        <v>202</v>
      </c>
      <c r="U210" t="s">
        <v>1101</v>
      </c>
      <c r="V210" t="s">
        <v>1098</v>
      </c>
      <c r="W210" t="s">
        <v>274</v>
      </c>
    </row>
    <row r="211" spans="1:23" hidden="1" x14ac:dyDescent="0.2">
      <c r="A211" t="s">
        <v>57</v>
      </c>
      <c r="B211" t="s">
        <v>1102</v>
      </c>
      <c r="C211" t="s">
        <v>1103</v>
      </c>
      <c r="D211" t="s">
        <v>1104</v>
      </c>
      <c r="E211" t="s">
        <v>86</v>
      </c>
      <c r="F211" t="s">
        <v>781</v>
      </c>
      <c r="G211" s="2">
        <v>44280</v>
      </c>
      <c r="H211" s="2">
        <v>44280</v>
      </c>
      <c r="I211" s="2">
        <v>44621</v>
      </c>
      <c r="J211" s="19">
        <f t="shared" si="3"/>
        <v>44645</v>
      </c>
      <c r="K211" s="2">
        <v>44645</v>
      </c>
      <c r="L211" s="5" t="s">
        <v>6</v>
      </c>
      <c r="M211" t="s">
        <v>63</v>
      </c>
      <c r="N211" t="s">
        <v>32</v>
      </c>
      <c r="O211" t="s">
        <v>64</v>
      </c>
      <c r="P211" t="s">
        <v>65</v>
      </c>
      <c r="Q211" t="s">
        <v>482</v>
      </c>
      <c r="R211" t="s">
        <v>67</v>
      </c>
      <c r="S211" t="s">
        <v>125</v>
      </c>
      <c r="T211" t="s">
        <v>69</v>
      </c>
      <c r="U211" t="s">
        <v>1105</v>
      </c>
      <c r="V211" t="s">
        <v>1104</v>
      </c>
      <c r="W211" t="s">
        <v>71</v>
      </c>
    </row>
    <row r="212" spans="1:23" hidden="1" x14ac:dyDescent="0.2">
      <c r="A212" t="s">
        <v>57</v>
      </c>
      <c r="B212" t="s">
        <v>1106</v>
      </c>
      <c r="C212" t="s">
        <v>1107</v>
      </c>
      <c r="D212" t="s">
        <v>1108</v>
      </c>
      <c r="E212" t="s">
        <v>176</v>
      </c>
      <c r="F212" t="s">
        <v>1027</v>
      </c>
      <c r="G212" s="2">
        <v>44280</v>
      </c>
      <c r="H212" s="2">
        <v>44280</v>
      </c>
      <c r="I212" s="2">
        <v>44586</v>
      </c>
      <c r="J212" s="19">
        <f t="shared" si="3"/>
        <v>44645</v>
      </c>
      <c r="K212" s="2">
        <v>44645</v>
      </c>
      <c r="L212" s="5" t="s">
        <v>6</v>
      </c>
      <c r="M212" t="s">
        <v>269</v>
      </c>
      <c r="N212" t="s">
        <v>32</v>
      </c>
      <c r="O212" t="s">
        <v>64</v>
      </c>
      <c r="P212" t="s">
        <v>65</v>
      </c>
      <c r="Q212" t="s">
        <v>463</v>
      </c>
      <c r="R212" t="s">
        <v>67</v>
      </c>
      <c r="S212" t="s">
        <v>271</v>
      </c>
      <c r="T212" t="s">
        <v>80</v>
      </c>
      <c r="U212" t="s">
        <v>1109</v>
      </c>
      <c r="V212" t="s">
        <v>1108</v>
      </c>
      <c r="W212" t="s">
        <v>274</v>
      </c>
    </row>
    <row r="213" spans="1:23" hidden="1" x14ac:dyDescent="0.2">
      <c r="A213" t="s">
        <v>57</v>
      </c>
      <c r="B213" t="s">
        <v>1110</v>
      </c>
      <c r="C213" t="s">
        <v>1111</v>
      </c>
      <c r="D213" t="s">
        <v>1112</v>
      </c>
      <c r="E213" t="s">
        <v>136</v>
      </c>
      <c r="F213" t="s">
        <v>1099</v>
      </c>
      <c r="G213" s="2">
        <v>44280</v>
      </c>
      <c r="H213" s="2">
        <v>44280</v>
      </c>
      <c r="I213" s="2">
        <v>44706</v>
      </c>
      <c r="J213" s="19">
        <f t="shared" si="3"/>
        <v>44645</v>
      </c>
      <c r="K213" s="2">
        <v>44645</v>
      </c>
      <c r="L213" s="5" t="s">
        <v>31</v>
      </c>
      <c r="M213" t="s">
        <v>269</v>
      </c>
      <c r="N213" t="s">
        <v>32</v>
      </c>
      <c r="O213" t="s">
        <v>64</v>
      </c>
      <c r="P213" t="s">
        <v>65</v>
      </c>
      <c r="Q213" t="s">
        <v>1100</v>
      </c>
      <c r="R213" t="s">
        <v>201</v>
      </c>
      <c r="S213" t="s">
        <v>271</v>
      </c>
      <c r="T213" t="s">
        <v>202</v>
      </c>
      <c r="U213" t="s">
        <v>1113</v>
      </c>
      <c r="V213" t="s">
        <v>1112</v>
      </c>
      <c r="W213" t="s">
        <v>274</v>
      </c>
    </row>
    <row r="214" spans="1:23" hidden="1" x14ac:dyDescent="0.2">
      <c r="A214" t="s">
        <v>57</v>
      </c>
      <c r="B214" t="s">
        <v>1114</v>
      </c>
      <c r="C214" t="s">
        <v>1107</v>
      </c>
      <c r="D214" t="s">
        <v>1115</v>
      </c>
      <c r="E214" t="s">
        <v>176</v>
      </c>
      <c r="F214" t="s">
        <v>1116</v>
      </c>
      <c r="G214" s="2">
        <v>44280</v>
      </c>
      <c r="H214" s="2">
        <v>44280</v>
      </c>
      <c r="I214" s="2">
        <v>44530</v>
      </c>
      <c r="J214" s="19">
        <f t="shared" si="3"/>
        <v>44645</v>
      </c>
      <c r="K214" s="2">
        <v>44645</v>
      </c>
      <c r="L214" s="5" t="s">
        <v>6</v>
      </c>
      <c r="M214" t="s">
        <v>138</v>
      </c>
      <c r="N214" t="s">
        <v>32</v>
      </c>
      <c r="O214" t="s">
        <v>64</v>
      </c>
      <c r="P214" t="s">
        <v>65</v>
      </c>
      <c r="Q214" t="s">
        <v>367</v>
      </c>
      <c r="R214" t="s">
        <v>201</v>
      </c>
      <c r="S214" t="s">
        <v>304</v>
      </c>
      <c r="T214" t="s">
        <v>202</v>
      </c>
      <c r="U214" t="s">
        <v>1117</v>
      </c>
      <c r="V214" t="s">
        <v>1115</v>
      </c>
      <c r="W214" t="s">
        <v>142</v>
      </c>
    </row>
    <row r="215" spans="1:23" hidden="1" x14ac:dyDescent="0.2">
      <c r="A215" t="s">
        <v>57</v>
      </c>
      <c r="B215" t="s">
        <v>1118</v>
      </c>
      <c r="C215" t="s">
        <v>1119</v>
      </c>
      <c r="D215" t="s">
        <v>1120</v>
      </c>
      <c r="E215" t="s">
        <v>176</v>
      </c>
      <c r="F215" t="s">
        <v>1027</v>
      </c>
      <c r="G215" s="2">
        <v>44280</v>
      </c>
      <c r="H215" s="2">
        <v>44280</v>
      </c>
      <c r="I215" s="2">
        <v>44592</v>
      </c>
      <c r="J215" s="19">
        <f t="shared" si="3"/>
        <v>44645</v>
      </c>
      <c r="K215" s="2">
        <v>44645</v>
      </c>
      <c r="L215" s="5" t="s">
        <v>6</v>
      </c>
      <c r="M215" t="s">
        <v>269</v>
      </c>
      <c r="N215" t="s">
        <v>32</v>
      </c>
      <c r="O215" t="s">
        <v>64</v>
      </c>
      <c r="P215" t="s">
        <v>65</v>
      </c>
      <c r="Q215" t="s">
        <v>463</v>
      </c>
      <c r="R215" t="s">
        <v>67</v>
      </c>
      <c r="S215" t="s">
        <v>430</v>
      </c>
      <c r="T215" t="s">
        <v>69</v>
      </c>
      <c r="U215" t="s">
        <v>1121</v>
      </c>
      <c r="V215" t="s">
        <v>1120</v>
      </c>
      <c r="W215" t="s">
        <v>274</v>
      </c>
    </row>
    <row r="216" spans="1:23" hidden="1" x14ac:dyDescent="0.2">
      <c r="A216" t="s">
        <v>57</v>
      </c>
      <c r="B216" t="s">
        <v>1122</v>
      </c>
      <c r="C216" t="s">
        <v>1123</v>
      </c>
      <c r="D216" t="s">
        <v>1124</v>
      </c>
      <c r="E216" t="s">
        <v>107</v>
      </c>
      <c r="F216" t="s">
        <v>1125</v>
      </c>
      <c r="G216" s="2">
        <v>44280</v>
      </c>
      <c r="H216" s="2">
        <v>44280</v>
      </c>
      <c r="I216" s="2">
        <v>44734</v>
      </c>
      <c r="J216" s="19">
        <f t="shared" si="3"/>
        <v>44645</v>
      </c>
      <c r="K216" s="2">
        <v>44645</v>
      </c>
      <c r="L216" s="5" t="s">
        <v>31</v>
      </c>
      <c r="M216" t="s">
        <v>138</v>
      </c>
      <c r="N216" t="s">
        <v>32</v>
      </c>
      <c r="O216" t="s">
        <v>64</v>
      </c>
      <c r="P216" t="s">
        <v>65</v>
      </c>
      <c r="Q216" t="s">
        <v>463</v>
      </c>
      <c r="R216" t="s">
        <v>67</v>
      </c>
      <c r="S216" t="s">
        <v>140</v>
      </c>
      <c r="T216" t="s">
        <v>80</v>
      </c>
      <c r="U216" t="s">
        <v>1126</v>
      </c>
      <c r="V216" t="s">
        <v>1124</v>
      </c>
      <c r="W216" t="s">
        <v>142</v>
      </c>
    </row>
    <row r="217" spans="1:23" hidden="1" x14ac:dyDescent="0.2">
      <c r="A217" t="s">
        <v>57</v>
      </c>
      <c r="B217" t="s">
        <v>1127</v>
      </c>
      <c r="C217" t="s">
        <v>1128</v>
      </c>
      <c r="D217" t="s">
        <v>1129</v>
      </c>
      <c r="E217" t="s">
        <v>136</v>
      </c>
      <c r="F217" t="s">
        <v>1099</v>
      </c>
      <c r="G217" s="2">
        <v>44280</v>
      </c>
      <c r="H217" s="2">
        <v>44280</v>
      </c>
      <c r="I217" s="2">
        <v>44783</v>
      </c>
      <c r="J217" s="19">
        <f t="shared" si="3"/>
        <v>44645</v>
      </c>
      <c r="K217" s="2">
        <v>44645</v>
      </c>
      <c r="L217" s="5" t="s">
        <v>31</v>
      </c>
      <c r="M217" t="s">
        <v>138</v>
      </c>
      <c r="N217" t="s">
        <v>32</v>
      </c>
      <c r="O217" t="s">
        <v>64</v>
      </c>
      <c r="P217" t="s">
        <v>65</v>
      </c>
      <c r="Q217" t="s">
        <v>482</v>
      </c>
      <c r="R217" t="s">
        <v>630</v>
      </c>
      <c r="S217" t="s">
        <v>631</v>
      </c>
      <c r="T217" t="s">
        <v>298</v>
      </c>
      <c r="U217" t="s">
        <v>1130</v>
      </c>
      <c r="V217" t="s">
        <v>1129</v>
      </c>
      <c r="W217" t="s">
        <v>142</v>
      </c>
    </row>
    <row r="218" spans="1:23" hidden="1" x14ac:dyDescent="0.2">
      <c r="A218" t="s">
        <v>57</v>
      </c>
      <c r="B218" t="s">
        <v>1131</v>
      </c>
      <c r="C218" t="s">
        <v>1132</v>
      </c>
      <c r="D218" t="s">
        <v>1133</v>
      </c>
      <c r="E218" t="s">
        <v>86</v>
      </c>
      <c r="F218" t="s">
        <v>875</v>
      </c>
      <c r="G218" s="2">
        <v>44281</v>
      </c>
      <c r="H218" s="2">
        <v>44280</v>
      </c>
      <c r="I218" s="2">
        <v>44607</v>
      </c>
      <c r="J218" s="19">
        <f t="shared" si="3"/>
        <v>44645</v>
      </c>
      <c r="K218" s="2">
        <v>44645</v>
      </c>
      <c r="L218" s="5" t="s">
        <v>6</v>
      </c>
      <c r="M218" t="s">
        <v>63</v>
      </c>
      <c r="N218" t="s">
        <v>32</v>
      </c>
      <c r="O218" t="s">
        <v>64</v>
      </c>
      <c r="P218" t="s">
        <v>65</v>
      </c>
      <c r="Q218" t="s">
        <v>991</v>
      </c>
      <c r="R218" t="s">
        <v>67</v>
      </c>
      <c r="S218" t="s">
        <v>790</v>
      </c>
      <c r="T218" t="s">
        <v>69</v>
      </c>
      <c r="U218" t="s">
        <v>1134</v>
      </c>
      <c r="V218" t="s">
        <v>1133</v>
      </c>
      <c r="W218" t="s">
        <v>71</v>
      </c>
    </row>
    <row r="219" spans="1:23" hidden="1" x14ac:dyDescent="0.2">
      <c r="A219" t="s">
        <v>57</v>
      </c>
      <c r="B219" t="s">
        <v>1135</v>
      </c>
      <c r="C219" t="s">
        <v>1136</v>
      </c>
      <c r="D219" t="s">
        <v>1137</v>
      </c>
      <c r="E219" t="s">
        <v>176</v>
      </c>
      <c r="F219" t="s">
        <v>1138</v>
      </c>
      <c r="G219" s="2">
        <v>44281</v>
      </c>
      <c r="H219" s="2">
        <v>44280</v>
      </c>
      <c r="I219" s="2">
        <v>44820</v>
      </c>
      <c r="J219" s="19">
        <f t="shared" si="3"/>
        <v>44645</v>
      </c>
      <c r="K219" s="2">
        <v>44645</v>
      </c>
      <c r="L219" s="5" t="s">
        <v>31</v>
      </c>
      <c r="M219" t="s">
        <v>138</v>
      </c>
      <c r="N219" t="s">
        <v>32</v>
      </c>
      <c r="O219" t="s">
        <v>64</v>
      </c>
      <c r="P219" t="s">
        <v>65</v>
      </c>
      <c r="Q219" t="s">
        <v>991</v>
      </c>
      <c r="R219" t="s">
        <v>67</v>
      </c>
      <c r="S219" t="s">
        <v>992</v>
      </c>
      <c r="T219" t="s">
        <v>69</v>
      </c>
      <c r="U219" t="s">
        <v>1139</v>
      </c>
      <c r="V219" t="s">
        <v>1137</v>
      </c>
      <c r="W219" t="s">
        <v>142</v>
      </c>
    </row>
    <row r="220" spans="1:23" hidden="1" x14ac:dyDescent="0.2">
      <c r="A220" t="s">
        <v>57</v>
      </c>
      <c r="B220" t="s">
        <v>1140</v>
      </c>
      <c r="C220" t="s">
        <v>1141</v>
      </c>
      <c r="D220" t="s">
        <v>1142</v>
      </c>
      <c r="E220" t="s">
        <v>480</v>
      </c>
      <c r="F220" t="s">
        <v>1143</v>
      </c>
      <c r="G220" s="2">
        <v>44281</v>
      </c>
      <c r="H220" s="2">
        <v>44281</v>
      </c>
      <c r="I220" s="2">
        <v>44593</v>
      </c>
      <c r="J220" s="19">
        <f t="shared" si="3"/>
        <v>44646</v>
      </c>
      <c r="K220" s="2">
        <v>44646</v>
      </c>
      <c r="L220" s="5" t="s">
        <v>6</v>
      </c>
      <c r="M220" t="s">
        <v>77</v>
      </c>
      <c r="N220" t="s">
        <v>32</v>
      </c>
      <c r="O220" t="s">
        <v>64</v>
      </c>
      <c r="P220" t="s">
        <v>65</v>
      </c>
      <c r="Q220" t="s">
        <v>78</v>
      </c>
      <c r="R220" t="s">
        <v>67</v>
      </c>
      <c r="S220" t="s">
        <v>79</v>
      </c>
      <c r="T220" t="s">
        <v>80</v>
      </c>
      <c r="U220" t="s">
        <v>1144</v>
      </c>
      <c r="V220" t="s">
        <v>1145</v>
      </c>
      <c r="W220" t="s">
        <v>167</v>
      </c>
    </row>
    <row r="221" spans="1:23" hidden="1" x14ac:dyDescent="0.2">
      <c r="A221" t="s">
        <v>57</v>
      </c>
      <c r="B221" t="s">
        <v>1146</v>
      </c>
      <c r="C221" t="s">
        <v>700</v>
      </c>
      <c r="D221" t="s">
        <v>1147</v>
      </c>
      <c r="E221" t="s">
        <v>136</v>
      </c>
      <c r="F221" t="s">
        <v>514</v>
      </c>
      <c r="G221" s="2">
        <v>44281</v>
      </c>
      <c r="H221" s="2">
        <v>44280</v>
      </c>
      <c r="I221" s="2">
        <v>44762</v>
      </c>
      <c r="J221" s="19">
        <f t="shared" si="3"/>
        <v>44645</v>
      </c>
      <c r="K221" s="2">
        <v>44645</v>
      </c>
      <c r="L221" s="5" t="s">
        <v>31</v>
      </c>
      <c r="M221" t="s">
        <v>269</v>
      </c>
      <c r="N221" t="s">
        <v>32</v>
      </c>
      <c r="O221" t="s">
        <v>64</v>
      </c>
      <c r="P221" t="s">
        <v>65</v>
      </c>
      <c r="Q221" t="s">
        <v>1100</v>
      </c>
      <c r="R221" t="s">
        <v>67</v>
      </c>
      <c r="S221" t="s">
        <v>271</v>
      </c>
      <c r="T221" t="s">
        <v>80</v>
      </c>
      <c r="U221" t="s">
        <v>1148</v>
      </c>
      <c r="V221" t="s">
        <v>1147</v>
      </c>
      <c r="W221" t="s">
        <v>274</v>
      </c>
    </row>
    <row r="222" spans="1:23" hidden="1" x14ac:dyDescent="0.2">
      <c r="A222" t="s">
        <v>57</v>
      </c>
      <c r="B222" t="s">
        <v>1149</v>
      </c>
      <c r="C222" t="s">
        <v>1150</v>
      </c>
      <c r="D222" t="s">
        <v>1151</v>
      </c>
      <c r="E222" t="s">
        <v>176</v>
      </c>
      <c r="F222" t="s">
        <v>1027</v>
      </c>
      <c r="G222" s="2">
        <v>44281</v>
      </c>
      <c r="H222" s="2">
        <v>44280</v>
      </c>
      <c r="I222" s="2">
        <v>44586</v>
      </c>
      <c r="J222" s="19">
        <f t="shared" si="3"/>
        <v>44645</v>
      </c>
      <c r="K222" s="2">
        <v>44645</v>
      </c>
      <c r="L222" s="5" t="s">
        <v>6</v>
      </c>
      <c r="M222" t="s">
        <v>269</v>
      </c>
      <c r="N222" t="s">
        <v>32</v>
      </c>
      <c r="O222" t="s">
        <v>64</v>
      </c>
      <c r="P222" t="s">
        <v>65</v>
      </c>
      <c r="Q222" t="s">
        <v>463</v>
      </c>
      <c r="R222" t="s">
        <v>67</v>
      </c>
      <c r="S222" t="s">
        <v>430</v>
      </c>
      <c r="T222" t="s">
        <v>69</v>
      </c>
      <c r="U222" t="s">
        <v>1152</v>
      </c>
      <c r="V222" t="s">
        <v>1151</v>
      </c>
      <c r="W222" t="s">
        <v>274</v>
      </c>
    </row>
    <row r="223" spans="1:23" hidden="1" x14ac:dyDescent="0.2">
      <c r="A223" t="s">
        <v>57</v>
      </c>
      <c r="B223" t="s">
        <v>1153</v>
      </c>
      <c r="C223" t="s">
        <v>1154</v>
      </c>
      <c r="D223" t="s">
        <v>1155</v>
      </c>
      <c r="E223" t="s">
        <v>176</v>
      </c>
      <c r="F223" t="s">
        <v>1156</v>
      </c>
      <c r="G223" s="2">
        <v>44281</v>
      </c>
      <c r="H223" s="2">
        <v>44280</v>
      </c>
      <c r="I223" s="2">
        <v>44586</v>
      </c>
      <c r="J223" s="19">
        <f t="shared" si="3"/>
        <v>44645</v>
      </c>
      <c r="K223" s="2">
        <v>44645</v>
      </c>
      <c r="L223" s="5" t="s">
        <v>6</v>
      </c>
      <c r="M223" t="s">
        <v>269</v>
      </c>
      <c r="N223" t="s">
        <v>32</v>
      </c>
      <c r="O223" t="s">
        <v>64</v>
      </c>
      <c r="P223" t="s">
        <v>65</v>
      </c>
      <c r="Q223" t="s">
        <v>463</v>
      </c>
      <c r="R223" t="s">
        <v>67</v>
      </c>
      <c r="S223" t="s">
        <v>430</v>
      </c>
      <c r="T223" t="s">
        <v>69</v>
      </c>
      <c r="U223" t="s">
        <v>1157</v>
      </c>
      <c r="V223" t="s">
        <v>1155</v>
      </c>
      <c r="W223" t="s">
        <v>274</v>
      </c>
    </row>
    <row r="224" spans="1:23" hidden="1" x14ac:dyDescent="0.2">
      <c r="A224" t="s">
        <v>57</v>
      </c>
      <c r="B224" t="s">
        <v>1158</v>
      </c>
      <c r="C224" t="s">
        <v>1159</v>
      </c>
      <c r="D224" t="s">
        <v>446</v>
      </c>
      <c r="E224" t="s">
        <v>96</v>
      </c>
      <c r="F224" t="s">
        <v>435</v>
      </c>
      <c r="G224" s="2">
        <v>44281</v>
      </c>
      <c r="H224" s="2">
        <v>44281</v>
      </c>
      <c r="I224" s="2">
        <v>44392</v>
      </c>
      <c r="J224" s="19">
        <f t="shared" si="3"/>
        <v>44646</v>
      </c>
      <c r="K224" s="2">
        <v>44646</v>
      </c>
      <c r="L224" s="5" t="s">
        <v>6</v>
      </c>
      <c r="M224" t="s">
        <v>163</v>
      </c>
      <c r="N224" t="s">
        <v>32</v>
      </c>
      <c r="O224" t="s">
        <v>64</v>
      </c>
      <c r="P224" t="s">
        <v>65</v>
      </c>
      <c r="Q224" t="s">
        <v>500</v>
      </c>
      <c r="R224" t="s">
        <v>67</v>
      </c>
      <c r="S224" t="s">
        <v>179</v>
      </c>
      <c r="T224" t="s">
        <v>80</v>
      </c>
      <c r="U224" t="s">
        <v>445</v>
      </c>
      <c r="V224" t="s">
        <v>446</v>
      </c>
      <c r="W224" t="s">
        <v>167</v>
      </c>
    </row>
    <row r="225" spans="1:23" hidden="1" x14ac:dyDescent="0.2">
      <c r="A225" t="s">
        <v>57</v>
      </c>
      <c r="B225" t="s">
        <v>1160</v>
      </c>
      <c r="C225" t="s">
        <v>1161</v>
      </c>
      <c r="D225" t="s">
        <v>1162</v>
      </c>
      <c r="E225" t="s">
        <v>176</v>
      </c>
      <c r="F225" t="s">
        <v>1163</v>
      </c>
      <c r="G225" s="2">
        <v>44281</v>
      </c>
      <c r="H225" s="2">
        <v>44280</v>
      </c>
      <c r="I225" s="2">
        <v>44684</v>
      </c>
      <c r="J225" s="19">
        <f t="shared" si="3"/>
        <v>44645</v>
      </c>
      <c r="K225" s="2">
        <v>44645</v>
      </c>
      <c r="L225" s="5" t="s">
        <v>31</v>
      </c>
      <c r="M225" t="s">
        <v>63</v>
      </c>
      <c r="N225" t="s">
        <v>32</v>
      </c>
      <c r="O225" t="s">
        <v>64</v>
      </c>
      <c r="P225" t="s">
        <v>65</v>
      </c>
      <c r="Q225" t="s">
        <v>463</v>
      </c>
      <c r="R225" t="s">
        <v>67</v>
      </c>
      <c r="S225" t="s">
        <v>125</v>
      </c>
      <c r="T225" t="s">
        <v>69</v>
      </c>
      <c r="U225" t="s">
        <v>1164</v>
      </c>
      <c r="V225" t="s">
        <v>1162</v>
      </c>
      <c r="W225" t="s">
        <v>71</v>
      </c>
    </row>
    <row r="226" spans="1:23" hidden="1" x14ac:dyDescent="0.2">
      <c r="A226" t="s">
        <v>57</v>
      </c>
      <c r="B226" t="s">
        <v>1165</v>
      </c>
      <c r="C226" t="s">
        <v>1161</v>
      </c>
      <c r="D226" t="s">
        <v>1166</v>
      </c>
      <c r="E226" t="s">
        <v>176</v>
      </c>
      <c r="F226" t="s">
        <v>1167</v>
      </c>
      <c r="G226" s="2">
        <v>44281</v>
      </c>
      <c r="H226" s="2">
        <v>44280</v>
      </c>
      <c r="I226" s="2">
        <v>44684</v>
      </c>
      <c r="J226" s="19">
        <f t="shared" si="3"/>
        <v>44645</v>
      </c>
      <c r="K226" s="2">
        <v>44645</v>
      </c>
      <c r="L226" s="5" t="s">
        <v>31</v>
      </c>
      <c r="M226" t="s">
        <v>88</v>
      </c>
      <c r="N226" t="s">
        <v>32</v>
      </c>
      <c r="O226" t="s">
        <v>64</v>
      </c>
      <c r="P226" t="s">
        <v>65</v>
      </c>
      <c r="Q226" t="s">
        <v>1168</v>
      </c>
      <c r="R226" t="s">
        <v>67</v>
      </c>
      <c r="S226" t="s">
        <v>90</v>
      </c>
      <c r="T226" t="s">
        <v>80</v>
      </c>
      <c r="U226" t="s">
        <v>1169</v>
      </c>
      <c r="V226" t="s">
        <v>1170</v>
      </c>
      <c r="W226" t="s">
        <v>92</v>
      </c>
    </row>
    <row r="227" spans="1:23" hidden="1" x14ac:dyDescent="0.2">
      <c r="A227" t="s">
        <v>57</v>
      </c>
      <c r="B227" t="s">
        <v>1171</v>
      </c>
      <c r="C227" t="s">
        <v>1172</v>
      </c>
      <c r="D227" t="s">
        <v>1173</v>
      </c>
      <c r="E227" t="s">
        <v>176</v>
      </c>
      <c r="F227" t="s">
        <v>1163</v>
      </c>
      <c r="G227" s="2">
        <v>44281</v>
      </c>
      <c r="H227" s="2">
        <v>44280</v>
      </c>
      <c r="I227" s="2">
        <v>44686</v>
      </c>
      <c r="J227" s="19">
        <f t="shared" si="3"/>
        <v>44645</v>
      </c>
      <c r="K227" s="2">
        <v>44645</v>
      </c>
      <c r="L227" s="5" t="s">
        <v>31</v>
      </c>
      <c r="M227" t="s">
        <v>77</v>
      </c>
      <c r="N227" t="s">
        <v>32</v>
      </c>
      <c r="O227" t="s">
        <v>64</v>
      </c>
      <c r="P227" t="s">
        <v>65</v>
      </c>
      <c r="Q227" t="s">
        <v>463</v>
      </c>
      <c r="R227" t="s">
        <v>67</v>
      </c>
      <c r="S227" t="s">
        <v>79</v>
      </c>
      <c r="T227" t="s">
        <v>80</v>
      </c>
      <c r="U227" t="s">
        <v>1174</v>
      </c>
      <c r="V227" t="s">
        <v>1173</v>
      </c>
      <c r="W227" t="s">
        <v>82</v>
      </c>
    </row>
    <row r="228" spans="1:23" hidden="1" x14ac:dyDescent="0.2">
      <c r="A228" t="s">
        <v>57</v>
      </c>
      <c r="B228" t="s">
        <v>1175</v>
      </c>
      <c r="C228" t="s">
        <v>460</v>
      </c>
      <c r="D228" t="s">
        <v>1176</v>
      </c>
      <c r="E228" t="s">
        <v>86</v>
      </c>
      <c r="F228" t="s">
        <v>462</v>
      </c>
      <c r="G228" s="2">
        <v>44281</v>
      </c>
      <c r="H228" s="2">
        <v>44281</v>
      </c>
      <c r="I228" s="2">
        <v>44451</v>
      </c>
      <c r="J228" s="19">
        <f t="shared" si="3"/>
        <v>44646</v>
      </c>
      <c r="K228" s="2">
        <v>44646</v>
      </c>
      <c r="L228" s="5" t="s">
        <v>6</v>
      </c>
      <c r="M228" t="s">
        <v>138</v>
      </c>
      <c r="N228" t="s">
        <v>32</v>
      </c>
      <c r="O228" t="s">
        <v>64</v>
      </c>
      <c r="P228" t="s">
        <v>65</v>
      </c>
      <c r="Q228" t="s">
        <v>482</v>
      </c>
      <c r="R228" t="s">
        <v>630</v>
      </c>
      <c r="S228" t="s">
        <v>631</v>
      </c>
      <c r="T228" t="s">
        <v>298</v>
      </c>
      <c r="U228" t="s">
        <v>1177</v>
      </c>
      <c r="V228" t="s">
        <v>1176</v>
      </c>
      <c r="W228" t="s">
        <v>142</v>
      </c>
    </row>
    <row r="229" spans="1:23" hidden="1" x14ac:dyDescent="0.2">
      <c r="A229" t="s">
        <v>57</v>
      </c>
      <c r="B229" t="s">
        <v>1178</v>
      </c>
      <c r="C229" t="s">
        <v>1179</v>
      </c>
      <c r="D229" t="s">
        <v>1180</v>
      </c>
      <c r="E229" t="s">
        <v>107</v>
      </c>
      <c r="F229" t="s">
        <v>493</v>
      </c>
      <c r="G229" s="2">
        <v>44281</v>
      </c>
      <c r="H229" s="2">
        <v>44281</v>
      </c>
      <c r="I229" s="2">
        <v>44765</v>
      </c>
      <c r="J229" s="19">
        <f t="shared" si="3"/>
        <v>44646</v>
      </c>
      <c r="K229" s="2">
        <v>44646</v>
      </c>
      <c r="L229" s="5" t="s">
        <v>31</v>
      </c>
      <c r="M229" t="s">
        <v>77</v>
      </c>
      <c r="N229" t="s">
        <v>32</v>
      </c>
      <c r="O229" t="s">
        <v>64</v>
      </c>
      <c r="P229" t="s">
        <v>65</v>
      </c>
      <c r="Q229" t="s">
        <v>981</v>
      </c>
      <c r="R229" t="s">
        <v>67</v>
      </c>
      <c r="S229" t="s">
        <v>79</v>
      </c>
      <c r="T229" t="s">
        <v>80</v>
      </c>
      <c r="U229" t="s">
        <v>1181</v>
      </c>
      <c r="V229" t="s">
        <v>1182</v>
      </c>
      <c r="W229" t="s">
        <v>82</v>
      </c>
    </row>
    <row r="230" spans="1:23" hidden="1" x14ac:dyDescent="0.2">
      <c r="A230" t="s">
        <v>57</v>
      </c>
      <c r="B230" t="s">
        <v>1183</v>
      </c>
      <c r="C230" t="s">
        <v>1184</v>
      </c>
      <c r="D230" t="s">
        <v>1185</v>
      </c>
      <c r="E230" t="s">
        <v>176</v>
      </c>
      <c r="F230" t="s">
        <v>1156</v>
      </c>
      <c r="G230" s="2">
        <v>44281</v>
      </c>
      <c r="H230" s="2">
        <v>44280</v>
      </c>
      <c r="I230" s="2">
        <v>44592</v>
      </c>
      <c r="J230" s="19">
        <f t="shared" si="3"/>
        <v>44645</v>
      </c>
      <c r="K230" s="2">
        <v>44645</v>
      </c>
      <c r="L230" s="5" t="s">
        <v>6</v>
      </c>
      <c r="M230" t="s">
        <v>269</v>
      </c>
      <c r="N230" t="s">
        <v>32</v>
      </c>
      <c r="O230" t="s">
        <v>64</v>
      </c>
      <c r="P230" t="s">
        <v>65</v>
      </c>
      <c r="Q230" t="s">
        <v>463</v>
      </c>
      <c r="R230" t="s">
        <v>67</v>
      </c>
      <c r="S230" t="s">
        <v>430</v>
      </c>
      <c r="T230" t="s">
        <v>69</v>
      </c>
      <c r="U230" t="s">
        <v>1186</v>
      </c>
      <c r="V230" t="s">
        <v>1185</v>
      </c>
      <c r="W230" t="s">
        <v>274</v>
      </c>
    </row>
    <row r="231" spans="1:23" hidden="1" x14ac:dyDescent="0.2">
      <c r="A231" t="s">
        <v>57</v>
      </c>
      <c r="B231" t="s">
        <v>1187</v>
      </c>
      <c r="C231" t="s">
        <v>1188</v>
      </c>
      <c r="D231" t="s">
        <v>1189</v>
      </c>
      <c r="E231" t="s">
        <v>136</v>
      </c>
      <c r="F231" t="s">
        <v>1049</v>
      </c>
      <c r="G231" s="2">
        <v>44281</v>
      </c>
      <c r="H231" s="2">
        <v>44281</v>
      </c>
      <c r="I231" s="2">
        <v>44455</v>
      </c>
      <c r="J231" s="19">
        <f t="shared" si="3"/>
        <v>44646</v>
      </c>
      <c r="K231" s="2">
        <v>44646</v>
      </c>
      <c r="L231" s="5" t="s">
        <v>6</v>
      </c>
      <c r="M231" t="s">
        <v>63</v>
      </c>
      <c r="N231" t="s">
        <v>32</v>
      </c>
      <c r="O231" t="s">
        <v>64</v>
      </c>
      <c r="P231" t="s">
        <v>65</v>
      </c>
      <c r="Q231" t="s">
        <v>482</v>
      </c>
      <c r="R231" t="s">
        <v>67</v>
      </c>
      <c r="S231" t="s">
        <v>179</v>
      </c>
      <c r="T231" t="s">
        <v>69</v>
      </c>
      <c r="U231" t="s">
        <v>1190</v>
      </c>
      <c r="V231" t="s">
        <v>1191</v>
      </c>
      <c r="W231" t="s">
        <v>71</v>
      </c>
    </row>
    <row r="232" spans="1:23" hidden="1" x14ac:dyDescent="0.2">
      <c r="A232" t="s">
        <v>57</v>
      </c>
      <c r="B232" t="s">
        <v>1192</v>
      </c>
      <c r="C232" t="s">
        <v>1193</v>
      </c>
      <c r="D232" t="s">
        <v>1194</v>
      </c>
      <c r="E232" t="s">
        <v>176</v>
      </c>
      <c r="F232" t="s">
        <v>1195</v>
      </c>
      <c r="G232" s="2">
        <v>44281</v>
      </c>
      <c r="H232" s="2">
        <v>44280</v>
      </c>
      <c r="I232" s="2">
        <v>44627</v>
      </c>
      <c r="J232" s="19">
        <f t="shared" si="3"/>
        <v>44645</v>
      </c>
      <c r="K232" s="2">
        <v>44645</v>
      </c>
      <c r="L232" s="5" t="s">
        <v>6</v>
      </c>
      <c r="M232" t="s">
        <v>138</v>
      </c>
      <c r="N232" t="s">
        <v>32</v>
      </c>
      <c r="O232" t="s">
        <v>64</v>
      </c>
      <c r="P232" t="s">
        <v>65</v>
      </c>
      <c r="Q232" t="s">
        <v>367</v>
      </c>
      <c r="R232" t="s">
        <v>67</v>
      </c>
      <c r="S232" t="s">
        <v>100</v>
      </c>
      <c r="T232" t="s">
        <v>69</v>
      </c>
      <c r="U232" t="s">
        <v>1196</v>
      </c>
      <c r="V232" t="s">
        <v>1194</v>
      </c>
      <c r="W232" t="s">
        <v>142</v>
      </c>
    </row>
    <row r="233" spans="1:23" hidden="1" x14ac:dyDescent="0.2">
      <c r="A233" t="s">
        <v>57</v>
      </c>
      <c r="B233" t="s">
        <v>1197</v>
      </c>
      <c r="C233" t="s">
        <v>1198</v>
      </c>
      <c r="D233" t="s">
        <v>1199</v>
      </c>
      <c r="E233" t="s">
        <v>176</v>
      </c>
      <c r="F233" t="s">
        <v>1200</v>
      </c>
      <c r="G233" s="2">
        <v>44281</v>
      </c>
      <c r="H233" s="2">
        <v>44280</v>
      </c>
      <c r="I233" s="2">
        <v>44620</v>
      </c>
      <c r="J233" s="19">
        <f t="shared" si="3"/>
        <v>44645</v>
      </c>
      <c r="K233" s="2">
        <v>44645</v>
      </c>
      <c r="L233" s="5" t="s">
        <v>6</v>
      </c>
      <c r="M233" t="s">
        <v>138</v>
      </c>
      <c r="N233" t="s">
        <v>32</v>
      </c>
      <c r="O233" t="s">
        <v>64</v>
      </c>
      <c r="P233" t="s">
        <v>65</v>
      </c>
      <c r="Q233" t="s">
        <v>991</v>
      </c>
      <c r="R233" t="s">
        <v>67</v>
      </c>
      <c r="S233" t="s">
        <v>992</v>
      </c>
      <c r="T233" t="s">
        <v>69</v>
      </c>
      <c r="U233" t="s">
        <v>1201</v>
      </c>
      <c r="V233" t="s">
        <v>1199</v>
      </c>
      <c r="W233" t="s">
        <v>142</v>
      </c>
    </row>
    <row r="234" spans="1:23" hidden="1" x14ac:dyDescent="0.2">
      <c r="A234" t="s">
        <v>57</v>
      </c>
      <c r="B234" t="s">
        <v>1202</v>
      </c>
      <c r="C234" t="s">
        <v>1203</v>
      </c>
      <c r="D234" t="s">
        <v>1191</v>
      </c>
      <c r="E234" t="s">
        <v>136</v>
      </c>
      <c r="F234" t="s">
        <v>1049</v>
      </c>
      <c r="G234" s="2">
        <v>44281</v>
      </c>
      <c r="H234" s="2">
        <v>44281</v>
      </c>
      <c r="I234" s="2">
        <v>44455</v>
      </c>
      <c r="J234" s="19">
        <f t="shared" si="3"/>
        <v>44646</v>
      </c>
      <c r="K234" s="2">
        <v>44646</v>
      </c>
      <c r="L234" s="5" t="s">
        <v>6</v>
      </c>
      <c r="M234" t="s">
        <v>63</v>
      </c>
      <c r="N234" t="s">
        <v>32</v>
      </c>
      <c r="O234" t="s">
        <v>64</v>
      </c>
      <c r="P234" t="s">
        <v>65</v>
      </c>
      <c r="Q234" t="s">
        <v>482</v>
      </c>
      <c r="R234" t="s">
        <v>67</v>
      </c>
      <c r="S234" t="s">
        <v>179</v>
      </c>
      <c r="T234" t="s">
        <v>69</v>
      </c>
      <c r="U234" t="s">
        <v>1190</v>
      </c>
      <c r="V234" t="s">
        <v>1191</v>
      </c>
      <c r="W234" t="s">
        <v>71</v>
      </c>
    </row>
    <row r="235" spans="1:23" hidden="1" x14ac:dyDescent="0.2">
      <c r="A235" t="s">
        <v>57</v>
      </c>
      <c r="B235" t="s">
        <v>1204</v>
      </c>
      <c r="C235" t="s">
        <v>1205</v>
      </c>
      <c r="D235" t="s">
        <v>1206</v>
      </c>
      <c r="E235" t="s">
        <v>176</v>
      </c>
      <c r="F235" t="s">
        <v>1156</v>
      </c>
      <c r="G235" s="2">
        <v>44281</v>
      </c>
      <c r="H235" s="2">
        <v>44280</v>
      </c>
      <c r="I235" s="2">
        <v>44603</v>
      </c>
      <c r="J235" s="19">
        <f t="shared" si="3"/>
        <v>44645</v>
      </c>
      <c r="K235" s="2">
        <v>44645</v>
      </c>
      <c r="L235" s="5" t="s">
        <v>6</v>
      </c>
      <c r="M235" t="s">
        <v>269</v>
      </c>
      <c r="N235" t="s">
        <v>32</v>
      </c>
      <c r="O235" t="s">
        <v>64</v>
      </c>
      <c r="P235" t="s">
        <v>65</v>
      </c>
      <c r="Q235" t="s">
        <v>463</v>
      </c>
      <c r="R235" t="s">
        <v>1207</v>
      </c>
      <c r="S235" t="s">
        <v>280</v>
      </c>
      <c r="T235" t="s">
        <v>69</v>
      </c>
      <c r="U235" t="s">
        <v>1208</v>
      </c>
      <c r="V235" t="s">
        <v>1206</v>
      </c>
      <c r="W235" t="s">
        <v>274</v>
      </c>
    </row>
    <row r="236" spans="1:23" hidden="1" x14ac:dyDescent="0.2">
      <c r="A236" t="s">
        <v>57</v>
      </c>
      <c r="B236" t="s">
        <v>1209</v>
      </c>
      <c r="C236" t="s">
        <v>94</v>
      </c>
      <c r="D236" t="s">
        <v>1210</v>
      </c>
      <c r="E236" t="s">
        <v>176</v>
      </c>
      <c r="F236" t="s">
        <v>1027</v>
      </c>
      <c r="G236" s="2">
        <v>44281</v>
      </c>
      <c r="H236" s="2">
        <v>44280</v>
      </c>
      <c r="I236" s="2">
        <v>44600</v>
      </c>
      <c r="J236" s="19">
        <f t="shared" si="3"/>
        <v>44645</v>
      </c>
      <c r="K236" s="2">
        <v>44645</v>
      </c>
      <c r="L236" s="5" t="s">
        <v>6</v>
      </c>
      <c r="M236" t="s">
        <v>269</v>
      </c>
      <c r="N236" t="s">
        <v>32</v>
      </c>
      <c r="O236" t="s">
        <v>64</v>
      </c>
      <c r="P236" t="s">
        <v>65</v>
      </c>
      <c r="Q236" t="s">
        <v>463</v>
      </c>
      <c r="R236" t="s">
        <v>67</v>
      </c>
      <c r="S236" t="s">
        <v>280</v>
      </c>
      <c r="T236" t="s">
        <v>69</v>
      </c>
      <c r="U236" t="s">
        <v>1211</v>
      </c>
      <c r="V236" t="s">
        <v>1210</v>
      </c>
      <c r="W236" t="s">
        <v>274</v>
      </c>
    </row>
    <row r="237" spans="1:23" hidden="1" x14ac:dyDescent="0.2">
      <c r="A237" t="s">
        <v>57</v>
      </c>
      <c r="B237" t="s">
        <v>1212</v>
      </c>
      <c r="C237" t="s">
        <v>94</v>
      </c>
      <c r="D237" t="s">
        <v>1213</v>
      </c>
      <c r="E237" t="s">
        <v>176</v>
      </c>
      <c r="F237" t="s">
        <v>1214</v>
      </c>
      <c r="G237" s="2">
        <v>44281</v>
      </c>
      <c r="H237" s="2">
        <v>44280</v>
      </c>
      <c r="I237" s="2">
        <v>44695</v>
      </c>
      <c r="J237" s="19">
        <f t="shared" si="3"/>
        <v>44645</v>
      </c>
      <c r="K237" s="2">
        <v>44645</v>
      </c>
      <c r="L237" s="5" t="s">
        <v>31</v>
      </c>
      <c r="M237" t="s">
        <v>138</v>
      </c>
      <c r="N237" t="s">
        <v>32</v>
      </c>
      <c r="O237" t="s">
        <v>64</v>
      </c>
      <c r="P237" t="s">
        <v>65</v>
      </c>
      <c r="Q237" t="s">
        <v>367</v>
      </c>
      <c r="R237" t="s">
        <v>67</v>
      </c>
      <c r="S237" t="s">
        <v>100</v>
      </c>
      <c r="T237" t="s">
        <v>69</v>
      </c>
      <c r="U237" t="s">
        <v>1215</v>
      </c>
      <c r="V237" t="s">
        <v>1213</v>
      </c>
      <c r="W237" t="s">
        <v>142</v>
      </c>
    </row>
    <row r="238" spans="1:23" hidden="1" x14ac:dyDescent="0.2">
      <c r="A238" t="s">
        <v>57</v>
      </c>
      <c r="B238" t="s">
        <v>1216</v>
      </c>
      <c r="C238" t="s">
        <v>1217</v>
      </c>
      <c r="D238" t="s">
        <v>1218</v>
      </c>
      <c r="E238" t="s">
        <v>136</v>
      </c>
      <c r="F238" t="s">
        <v>1219</v>
      </c>
      <c r="G238" s="2">
        <v>44281</v>
      </c>
      <c r="H238" s="2">
        <v>44281</v>
      </c>
      <c r="I238" s="2">
        <v>44608</v>
      </c>
      <c r="J238" s="19">
        <f t="shared" si="3"/>
        <v>44646</v>
      </c>
      <c r="K238" s="2">
        <v>44646</v>
      </c>
      <c r="L238" s="5" t="s">
        <v>6</v>
      </c>
      <c r="M238" t="s">
        <v>138</v>
      </c>
      <c r="N238" t="s">
        <v>32</v>
      </c>
      <c r="O238" t="s">
        <v>64</v>
      </c>
      <c r="P238" t="s">
        <v>65</v>
      </c>
      <c r="Q238" t="s">
        <v>482</v>
      </c>
      <c r="R238" t="s">
        <v>67</v>
      </c>
      <c r="S238" t="s">
        <v>284</v>
      </c>
      <c r="T238" t="s">
        <v>69</v>
      </c>
      <c r="U238" t="s">
        <v>1220</v>
      </c>
      <c r="V238" t="s">
        <v>1218</v>
      </c>
      <c r="W238" t="s">
        <v>142</v>
      </c>
    </row>
    <row r="239" spans="1:23" hidden="1" x14ac:dyDescent="0.2">
      <c r="A239" t="s">
        <v>57</v>
      </c>
      <c r="B239" t="s">
        <v>1221</v>
      </c>
      <c r="C239" t="s">
        <v>1222</v>
      </c>
      <c r="D239" t="s">
        <v>1223</v>
      </c>
      <c r="E239" t="s">
        <v>107</v>
      </c>
      <c r="F239" t="s">
        <v>1224</v>
      </c>
      <c r="G239" s="2">
        <v>44281</v>
      </c>
      <c r="H239" s="2">
        <v>44280</v>
      </c>
      <c r="I239" s="2">
        <v>44423</v>
      </c>
      <c r="J239" s="19">
        <f t="shared" si="3"/>
        <v>44645</v>
      </c>
      <c r="K239" s="2">
        <v>44645</v>
      </c>
      <c r="L239" s="5" t="s">
        <v>6</v>
      </c>
      <c r="M239" t="s">
        <v>77</v>
      </c>
      <c r="N239" t="s">
        <v>32</v>
      </c>
      <c r="O239" t="s">
        <v>64</v>
      </c>
      <c r="P239" t="s">
        <v>65</v>
      </c>
      <c r="Q239" t="s">
        <v>78</v>
      </c>
      <c r="R239" t="s">
        <v>67</v>
      </c>
      <c r="S239" t="s">
        <v>79</v>
      </c>
      <c r="T239" t="s">
        <v>80</v>
      </c>
      <c r="U239" t="s">
        <v>1225</v>
      </c>
      <c r="V239" t="s">
        <v>1226</v>
      </c>
      <c r="W239" t="s">
        <v>82</v>
      </c>
    </row>
    <row r="240" spans="1:23" hidden="1" x14ac:dyDescent="0.2">
      <c r="A240" t="s">
        <v>57</v>
      </c>
      <c r="B240" t="s">
        <v>1227</v>
      </c>
      <c r="C240" t="s">
        <v>1228</v>
      </c>
      <c r="D240" t="s">
        <v>1229</v>
      </c>
      <c r="E240" t="s">
        <v>136</v>
      </c>
      <c r="F240" t="s">
        <v>1049</v>
      </c>
      <c r="G240" s="2">
        <v>44281</v>
      </c>
      <c r="H240" s="2">
        <v>44281</v>
      </c>
      <c r="I240" s="2">
        <v>44456</v>
      </c>
      <c r="J240" s="19">
        <f t="shared" si="3"/>
        <v>44646</v>
      </c>
      <c r="K240" s="2">
        <v>44646</v>
      </c>
      <c r="L240" s="5" t="s">
        <v>6</v>
      </c>
      <c r="M240" t="s">
        <v>77</v>
      </c>
      <c r="N240" t="s">
        <v>32</v>
      </c>
      <c r="O240" t="s">
        <v>64</v>
      </c>
      <c r="P240" t="s">
        <v>65</v>
      </c>
      <c r="Q240" t="s">
        <v>981</v>
      </c>
      <c r="R240" t="s">
        <v>67</v>
      </c>
      <c r="S240" t="s">
        <v>79</v>
      </c>
      <c r="T240" t="s">
        <v>80</v>
      </c>
      <c r="U240" t="s">
        <v>605</v>
      </c>
      <c r="V240" t="s">
        <v>606</v>
      </c>
      <c r="W240" t="s">
        <v>82</v>
      </c>
    </row>
    <row r="241" spans="1:23" hidden="1" x14ac:dyDescent="0.2">
      <c r="A241" t="s">
        <v>57</v>
      </c>
      <c r="B241" t="s">
        <v>1230</v>
      </c>
      <c r="C241" t="s">
        <v>1231</v>
      </c>
      <c r="D241" t="s">
        <v>1232</v>
      </c>
      <c r="E241" t="s">
        <v>136</v>
      </c>
      <c r="F241" t="s">
        <v>1233</v>
      </c>
      <c r="G241" s="2">
        <v>44281</v>
      </c>
      <c r="H241" s="2">
        <v>44281</v>
      </c>
      <c r="I241" s="2">
        <v>44608</v>
      </c>
      <c r="J241" s="19">
        <f t="shared" si="3"/>
        <v>44646</v>
      </c>
      <c r="K241" s="2">
        <v>44646</v>
      </c>
      <c r="L241" s="5" t="s">
        <v>6</v>
      </c>
      <c r="M241" t="s">
        <v>294</v>
      </c>
      <c r="N241" t="s">
        <v>32</v>
      </c>
      <c r="O241" t="s">
        <v>64</v>
      </c>
      <c r="P241" t="s">
        <v>65</v>
      </c>
      <c r="Q241" t="s">
        <v>324</v>
      </c>
      <c r="R241" t="s">
        <v>296</v>
      </c>
      <c r="S241" t="s">
        <v>297</v>
      </c>
      <c r="T241" t="s">
        <v>298</v>
      </c>
      <c r="U241" t="s">
        <v>299</v>
      </c>
      <c r="V241" t="s">
        <v>299</v>
      </c>
      <c r="W241" t="s">
        <v>299</v>
      </c>
    </row>
    <row r="242" spans="1:23" hidden="1" x14ac:dyDescent="0.2">
      <c r="A242" t="s">
        <v>57</v>
      </c>
      <c r="B242" t="s">
        <v>1234</v>
      </c>
      <c r="C242" t="s">
        <v>1235</v>
      </c>
      <c r="D242" t="s">
        <v>1236</v>
      </c>
      <c r="E242" t="s">
        <v>136</v>
      </c>
      <c r="F242" t="s">
        <v>1049</v>
      </c>
      <c r="G242" s="2">
        <v>44281</v>
      </c>
      <c r="H242" s="2">
        <v>44281</v>
      </c>
      <c r="I242" s="2">
        <v>44456</v>
      </c>
      <c r="J242" s="19">
        <f t="shared" si="3"/>
        <v>44646</v>
      </c>
      <c r="K242" s="2">
        <v>44646</v>
      </c>
      <c r="L242" s="5" t="s">
        <v>6</v>
      </c>
      <c r="M242" t="s">
        <v>77</v>
      </c>
      <c r="N242" t="s">
        <v>32</v>
      </c>
      <c r="O242" t="s">
        <v>64</v>
      </c>
      <c r="P242" t="s">
        <v>65</v>
      </c>
      <c r="Q242" t="s">
        <v>981</v>
      </c>
      <c r="R242" t="s">
        <v>67</v>
      </c>
      <c r="S242" t="s">
        <v>79</v>
      </c>
      <c r="T242" t="s">
        <v>80</v>
      </c>
      <c r="U242" t="s">
        <v>605</v>
      </c>
      <c r="V242" t="s">
        <v>606</v>
      </c>
      <c r="W242" t="s">
        <v>82</v>
      </c>
    </row>
    <row r="243" spans="1:23" hidden="1" x14ac:dyDescent="0.2">
      <c r="A243" t="s">
        <v>57</v>
      </c>
      <c r="B243" t="s">
        <v>1237</v>
      </c>
      <c r="C243" t="s">
        <v>1238</v>
      </c>
      <c r="D243" t="s">
        <v>1239</v>
      </c>
      <c r="E243" t="s">
        <v>136</v>
      </c>
      <c r="F243" t="s">
        <v>1240</v>
      </c>
      <c r="G243" s="2">
        <v>44281</v>
      </c>
      <c r="H243" s="2">
        <v>44281</v>
      </c>
      <c r="I243" s="2">
        <v>44728</v>
      </c>
      <c r="J243" s="19">
        <f t="shared" si="3"/>
        <v>44646</v>
      </c>
      <c r="K243" s="2">
        <v>44646</v>
      </c>
      <c r="L243" s="5" t="s">
        <v>31</v>
      </c>
      <c r="M243" t="s">
        <v>88</v>
      </c>
      <c r="N243" t="s">
        <v>32</v>
      </c>
      <c r="O243" t="s">
        <v>64</v>
      </c>
      <c r="P243" t="s">
        <v>65</v>
      </c>
      <c r="Q243" t="s">
        <v>89</v>
      </c>
      <c r="R243" t="s">
        <v>67</v>
      </c>
      <c r="S243" t="s">
        <v>90</v>
      </c>
      <c r="T243" t="s">
        <v>80</v>
      </c>
      <c r="U243" t="s">
        <v>1241</v>
      </c>
      <c r="V243" t="s">
        <v>1239</v>
      </c>
      <c r="W243" t="s">
        <v>92</v>
      </c>
    </row>
    <row r="244" spans="1:23" hidden="1" x14ac:dyDescent="0.2">
      <c r="A244" t="s">
        <v>57</v>
      </c>
      <c r="B244" t="s">
        <v>1242</v>
      </c>
      <c r="C244" t="s">
        <v>1243</v>
      </c>
      <c r="D244" t="s">
        <v>1244</v>
      </c>
      <c r="E244" t="s">
        <v>136</v>
      </c>
      <c r="F244" t="s">
        <v>1049</v>
      </c>
      <c r="G244" s="2">
        <v>44281</v>
      </c>
      <c r="H244" s="2">
        <v>44281</v>
      </c>
      <c r="I244" s="2">
        <v>44456</v>
      </c>
      <c r="J244" s="19">
        <f t="shared" si="3"/>
        <v>44646</v>
      </c>
      <c r="K244" s="2">
        <v>44646</v>
      </c>
      <c r="L244" s="5" t="s">
        <v>6</v>
      </c>
      <c r="M244" t="s">
        <v>77</v>
      </c>
      <c r="N244" t="s">
        <v>32</v>
      </c>
      <c r="O244" t="s">
        <v>64</v>
      </c>
      <c r="P244" t="s">
        <v>65</v>
      </c>
      <c r="Q244" t="s">
        <v>981</v>
      </c>
      <c r="R244" t="s">
        <v>67</v>
      </c>
      <c r="S244" t="s">
        <v>79</v>
      </c>
      <c r="T244" t="s">
        <v>80</v>
      </c>
      <c r="U244" t="s">
        <v>605</v>
      </c>
      <c r="V244" t="s">
        <v>606</v>
      </c>
      <c r="W244" t="s">
        <v>82</v>
      </c>
    </row>
    <row r="245" spans="1:23" hidden="1" x14ac:dyDescent="0.2">
      <c r="A245" t="s">
        <v>57</v>
      </c>
      <c r="B245" t="s">
        <v>1245</v>
      </c>
      <c r="C245" t="s">
        <v>1246</v>
      </c>
      <c r="D245" t="s">
        <v>1247</v>
      </c>
      <c r="E245" t="s">
        <v>136</v>
      </c>
      <c r="F245" t="s">
        <v>1248</v>
      </c>
      <c r="G245" s="2">
        <v>44281</v>
      </c>
      <c r="H245" s="2">
        <v>44281</v>
      </c>
      <c r="I245" s="2">
        <v>44609</v>
      </c>
      <c r="J245" s="19">
        <f t="shared" si="3"/>
        <v>44646</v>
      </c>
      <c r="K245" s="2">
        <v>44646</v>
      </c>
      <c r="L245" s="5" t="s">
        <v>6</v>
      </c>
      <c r="M245" t="s">
        <v>294</v>
      </c>
      <c r="N245" t="s">
        <v>32</v>
      </c>
      <c r="O245" t="s">
        <v>64</v>
      </c>
      <c r="P245" t="s">
        <v>65</v>
      </c>
      <c r="Q245" t="s">
        <v>1249</v>
      </c>
      <c r="R245" t="s">
        <v>296</v>
      </c>
      <c r="S245" t="s">
        <v>297</v>
      </c>
      <c r="T245" t="s">
        <v>298</v>
      </c>
      <c r="U245" t="s">
        <v>299</v>
      </c>
      <c r="V245" t="s">
        <v>299</v>
      </c>
      <c r="W245" t="s">
        <v>299</v>
      </c>
    </row>
    <row r="246" spans="1:23" hidden="1" x14ac:dyDescent="0.2">
      <c r="A246" t="s">
        <v>57</v>
      </c>
      <c r="B246" t="s">
        <v>1250</v>
      </c>
      <c r="C246" t="s">
        <v>1251</v>
      </c>
      <c r="D246" t="s">
        <v>1252</v>
      </c>
      <c r="E246" t="s">
        <v>136</v>
      </c>
      <c r="F246" t="s">
        <v>1248</v>
      </c>
      <c r="G246" s="2">
        <v>44281</v>
      </c>
      <c r="H246" s="2">
        <v>44281</v>
      </c>
      <c r="I246" s="2">
        <v>44609</v>
      </c>
      <c r="J246" s="19">
        <f t="shared" si="3"/>
        <v>44646</v>
      </c>
      <c r="K246" s="2">
        <v>44646</v>
      </c>
      <c r="L246" s="5" t="s">
        <v>6</v>
      </c>
      <c r="M246" t="s">
        <v>294</v>
      </c>
      <c r="N246" t="s">
        <v>32</v>
      </c>
      <c r="O246" t="s">
        <v>64</v>
      </c>
      <c r="P246" t="s">
        <v>65</v>
      </c>
      <c r="Q246" t="s">
        <v>1249</v>
      </c>
      <c r="R246" t="s">
        <v>296</v>
      </c>
      <c r="S246" t="s">
        <v>297</v>
      </c>
      <c r="T246" t="s">
        <v>298</v>
      </c>
      <c r="U246" t="s">
        <v>299</v>
      </c>
      <c r="V246" t="s">
        <v>299</v>
      </c>
      <c r="W246" t="s">
        <v>299</v>
      </c>
    </row>
    <row r="247" spans="1:23" hidden="1" x14ac:dyDescent="0.2">
      <c r="A247" t="s">
        <v>57</v>
      </c>
      <c r="B247" t="s">
        <v>1253</v>
      </c>
      <c r="C247" t="s">
        <v>1254</v>
      </c>
      <c r="D247" t="s">
        <v>1255</v>
      </c>
      <c r="E247" t="s">
        <v>136</v>
      </c>
      <c r="F247" t="s">
        <v>1256</v>
      </c>
      <c r="G247" s="2">
        <v>44281</v>
      </c>
      <c r="H247" s="2">
        <v>44281</v>
      </c>
      <c r="I247" s="2">
        <v>44609</v>
      </c>
      <c r="J247" s="19">
        <f t="shared" si="3"/>
        <v>44646</v>
      </c>
      <c r="K247" s="2">
        <v>44646</v>
      </c>
      <c r="L247" s="5" t="s">
        <v>6</v>
      </c>
      <c r="M247" t="s">
        <v>294</v>
      </c>
      <c r="N247" t="s">
        <v>32</v>
      </c>
      <c r="O247" t="s">
        <v>64</v>
      </c>
      <c r="P247" t="s">
        <v>65</v>
      </c>
      <c r="Q247" t="s">
        <v>1249</v>
      </c>
      <c r="R247" t="s">
        <v>296</v>
      </c>
      <c r="S247" t="s">
        <v>297</v>
      </c>
      <c r="T247" t="s">
        <v>298</v>
      </c>
      <c r="U247" t="s">
        <v>299</v>
      </c>
      <c r="V247" t="s">
        <v>299</v>
      </c>
      <c r="W247" t="s">
        <v>299</v>
      </c>
    </row>
    <row r="248" spans="1:23" hidden="1" x14ac:dyDescent="0.2">
      <c r="A248" t="s">
        <v>57</v>
      </c>
      <c r="B248" t="s">
        <v>1257</v>
      </c>
      <c r="C248" t="s">
        <v>1258</v>
      </c>
      <c r="D248" t="s">
        <v>1259</v>
      </c>
      <c r="E248" t="s">
        <v>107</v>
      </c>
      <c r="F248" t="s">
        <v>1224</v>
      </c>
      <c r="G248" s="2">
        <v>44281</v>
      </c>
      <c r="H248" s="2">
        <v>44280</v>
      </c>
      <c r="I248" s="2">
        <v>44421</v>
      </c>
      <c r="J248" s="19">
        <f t="shared" si="3"/>
        <v>44645</v>
      </c>
      <c r="K248" s="2">
        <v>44645</v>
      </c>
      <c r="L248" s="5" t="s">
        <v>6</v>
      </c>
      <c r="M248" t="s">
        <v>77</v>
      </c>
      <c r="N248" t="s">
        <v>32</v>
      </c>
      <c r="O248" t="s">
        <v>64</v>
      </c>
      <c r="P248" t="s">
        <v>65</v>
      </c>
      <c r="Q248" t="s">
        <v>295</v>
      </c>
      <c r="R248" t="s">
        <v>67</v>
      </c>
      <c r="S248" t="s">
        <v>79</v>
      </c>
      <c r="T248" t="s">
        <v>80</v>
      </c>
      <c r="U248" t="s">
        <v>1225</v>
      </c>
      <c r="V248" t="s">
        <v>1226</v>
      </c>
      <c r="W248" t="s">
        <v>82</v>
      </c>
    </row>
    <row r="249" spans="1:23" hidden="1" x14ac:dyDescent="0.2">
      <c r="A249" t="s">
        <v>57</v>
      </c>
      <c r="B249" t="s">
        <v>1260</v>
      </c>
      <c r="C249" t="s">
        <v>182</v>
      </c>
      <c r="D249" t="s">
        <v>1261</v>
      </c>
      <c r="E249" t="s">
        <v>136</v>
      </c>
      <c r="F249" t="s">
        <v>1256</v>
      </c>
      <c r="G249" s="2">
        <v>44281</v>
      </c>
      <c r="H249" s="2">
        <v>44281</v>
      </c>
      <c r="I249" s="2">
        <v>44285</v>
      </c>
      <c r="J249" s="19">
        <f t="shared" si="3"/>
        <v>44646</v>
      </c>
      <c r="K249" s="2">
        <v>44646</v>
      </c>
      <c r="L249" s="5" t="s">
        <v>6</v>
      </c>
      <c r="M249" t="s">
        <v>294</v>
      </c>
      <c r="N249" t="s">
        <v>32</v>
      </c>
      <c r="O249" t="s">
        <v>64</v>
      </c>
      <c r="P249" t="s">
        <v>65</v>
      </c>
      <c r="Q249" t="s">
        <v>1249</v>
      </c>
      <c r="R249" t="s">
        <v>296</v>
      </c>
      <c r="S249" t="s">
        <v>297</v>
      </c>
      <c r="T249" t="s">
        <v>298</v>
      </c>
      <c r="U249" t="s">
        <v>299</v>
      </c>
      <c r="V249" t="s">
        <v>299</v>
      </c>
      <c r="W249" t="s">
        <v>299</v>
      </c>
    </row>
    <row r="250" spans="1:23" hidden="1" x14ac:dyDescent="0.2">
      <c r="A250" t="s">
        <v>57</v>
      </c>
      <c r="B250" t="s">
        <v>1262</v>
      </c>
      <c r="C250" t="s">
        <v>1263</v>
      </c>
      <c r="D250" t="s">
        <v>1264</v>
      </c>
      <c r="E250" t="s">
        <v>176</v>
      </c>
      <c r="F250" t="s">
        <v>1167</v>
      </c>
      <c r="G250" s="2">
        <v>44281</v>
      </c>
      <c r="H250" s="2">
        <v>44280</v>
      </c>
      <c r="I250" s="2">
        <v>44683</v>
      </c>
      <c r="J250" s="19">
        <f t="shared" si="3"/>
        <v>44645</v>
      </c>
      <c r="K250" s="2">
        <v>44645</v>
      </c>
      <c r="L250" s="5" t="s">
        <v>31</v>
      </c>
      <c r="M250" t="s">
        <v>88</v>
      </c>
      <c r="N250" t="s">
        <v>32</v>
      </c>
      <c r="O250" t="s">
        <v>64</v>
      </c>
      <c r="P250" t="s">
        <v>65</v>
      </c>
      <c r="Q250" t="s">
        <v>1168</v>
      </c>
      <c r="R250" t="s">
        <v>67</v>
      </c>
      <c r="S250" t="s">
        <v>90</v>
      </c>
      <c r="T250" t="s">
        <v>80</v>
      </c>
      <c r="U250" t="s">
        <v>1169</v>
      </c>
      <c r="V250" t="s">
        <v>1170</v>
      </c>
      <c r="W250" t="s">
        <v>92</v>
      </c>
    </row>
    <row r="251" spans="1:23" hidden="1" x14ac:dyDescent="0.2">
      <c r="A251" t="s">
        <v>57</v>
      </c>
      <c r="B251" t="s">
        <v>1265</v>
      </c>
      <c r="C251" t="s">
        <v>1266</v>
      </c>
      <c r="D251" t="s">
        <v>1267</v>
      </c>
      <c r="E251" t="s">
        <v>176</v>
      </c>
      <c r="F251" t="s">
        <v>1167</v>
      </c>
      <c r="G251" s="2">
        <v>44281</v>
      </c>
      <c r="H251" s="2">
        <v>44280</v>
      </c>
      <c r="I251" s="2">
        <v>44685</v>
      </c>
      <c r="J251" s="19">
        <f t="shared" si="3"/>
        <v>44645</v>
      </c>
      <c r="K251" s="2">
        <v>44645</v>
      </c>
      <c r="L251" s="5" t="s">
        <v>31</v>
      </c>
      <c r="M251" t="s">
        <v>88</v>
      </c>
      <c r="N251" t="s">
        <v>32</v>
      </c>
      <c r="O251" t="s">
        <v>64</v>
      </c>
      <c r="P251" t="s">
        <v>65</v>
      </c>
      <c r="Q251" t="s">
        <v>487</v>
      </c>
      <c r="R251" t="s">
        <v>67</v>
      </c>
      <c r="S251" t="s">
        <v>90</v>
      </c>
      <c r="T251" t="s">
        <v>80</v>
      </c>
      <c r="U251" t="s">
        <v>1169</v>
      </c>
      <c r="V251" t="s">
        <v>1170</v>
      </c>
      <c r="W251" t="s">
        <v>92</v>
      </c>
    </row>
    <row r="252" spans="1:23" hidden="1" x14ac:dyDescent="0.2">
      <c r="A252" t="s">
        <v>57</v>
      </c>
      <c r="B252" t="s">
        <v>1268</v>
      </c>
      <c r="C252" t="s">
        <v>1269</v>
      </c>
      <c r="D252" t="s">
        <v>1270</v>
      </c>
      <c r="E252" t="s">
        <v>107</v>
      </c>
      <c r="F252" t="s">
        <v>1224</v>
      </c>
      <c r="G252" s="2">
        <v>44281</v>
      </c>
      <c r="H252" s="2">
        <v>44280</v>
      </c>
      <c r="I252" s="2">
        <v>44421</v>
      </c>
      <c r="J252" s="19">
        <f t="shared" si="3"/>
        <v>44645</v>
      </c>
      <c r="K252" s="2">
        <v>44645</v>
      </c>
      <c r="L252" s="5" t="s">
        <v>6</v>
      </c>
      <c r="M252" t="s">
        <v>77</v>
      </c>
      <c r="N252" t="s">
        <v>32</v>
      </c>
      <c r="O252" t="s">
        <v>64</v>
      </c>
      <c r="P252" t="s">
        <v>65</v>
      </c>
      <c r="Q252" t="s">
        <v>295</v>
      </c>
      <c r="R252" t="s">
        <v>67</v>
      </c>
      <c r="S252" t="s">
        <v>79</v>
      </c>
      <c r="T252" t="s">
        <v>80</v>
      </c>
      <c r="U252" t="s">
        <v>1225</v>
      </c>
      <c r="V252" t="s">
        <v>1226</v>
      </c>
      <c r="W252" t="s">
        <v>82</v>
      </c>
    </row>
    <row r="253" spans="1:23" hidden="1" x14ac:dyDescent="0.2">
      <c r="A253" t="s">
        <v>57</v>
      </c>
      <c r="B253" t="s">
        <v>1271</v>
      </c>
      <c r="C253" t="s">
        <v>1272</v>
      </c>
      <c r="D253" t="s">
        <v>1273</v>
      </c>
      <c r="E253" t="s">
        <v>136</v>
      </c>
      <c r="F253" t="s">
        <v>1274</v>
      </c>
      <c r="G253" s="2">
        <v>44281</v>
      </c>
      <c r="H253" s="2">
        <v>44281</v>
      </c>
      <c r="I253" s="2">
        <v>44804</v>
      </c>
      <c r="J253" s="19">
        <f t="shared" si="3"/>
        <v>44646</v>
      </c>
      <c r="K253" s="2">
        <v>44646</v>
      </c>
      <c r="L253" s="5" t="s">
        <v>31</v>
      </c>
      <c r="M253" t="s">
        <v>294</v>
      </c>
      <c r="N253" t="s">
        <v>32</v>
      </c>
      <c r="O253" t="s">
        <v>64</v>
      </c>
      <c r="P253" t="s">
        <v>65</v>
      </c>
      <c r="Q253" t="s">
        <v>324</v>
      </c>
      <c r="R253" t="s">
        <v>296</v>
      </c>
      <c r="S253" t="s">
        <v>297</v>
      </c>
      <c r="T253" t="s">
        <v>298</v>
      </c>
      <c r="U253" t="s">
        <v>299</v>
      </c>
      <c r="V253" t="s">
        <v>299</v>
      </c>
      <c r="W253" t="s">
        <v>299</v>
      </c>
    </row>
    <row r="254" spans="1:23" hidden="1" x14ac:dyDescent="0.2">
      <c r="A254" t="s">
        <v>57</v>
      </c>
      <c r="B254" t="s">
        <v>1275</v>
      </c>
      <c r="C254" t="s">
        <v>1276</v>
      </c>
      <c r="D254" t="s">
        <v>1277</v>
      </c>
      <c r="E254" t="s">
        <v>136</v>
      </c>
      <c r="F254" t="s">
        <v>535</v>
      </c>
      <c r="G254" s="2">
        <v>44281</v>
      </c>
      <c r="H254" s="2">
        <v>44281</v>
      </c>
      <c r="I254" s="2">
        <v>44440</v>
      </c>
      <c r="J254" s="19">
        <f t="shared" si="3"/>
        <v>44646</v>
      </c>
      <c r="K254" s="2">
        <v>44646</v>
      </c>
      <c r="L254" s="5" t="s">
        <v>6</v>
      </c>
      <c r="M254" t="s">
        <v>63</v>
      </c>
      <c r="N254" t="s">
        <v>32</v>
      </c>
      <c r="O254" t="s">
        <v>64</v>
      </c>
      <c r="P254" t="s">
        <v>65</v>
      </c>
      <c r="Q254" t="s">
        <v>500</v>
      </c>
      <c r="R254" t="s">
        <v>67</v>
      </c>
      <c r="S254" t="s">
        <v>125</v>
      </c>
      <c r="T254" t="s">
        <v>69</v>
      </c>
      <c r="U254" t="s">
        <v>1278</v>
      </c>
      <c r="V254" t="s">
        <v>1277</v>
      </c>
      <c r="W254" t="s">
        <v>71</v>
      </c>
    </row>
    <row r="255" spans="1:23" hidden="1" x14ac:dyDescent="0.2">
      <c r="A255" t="s">
        <v>57</v>
      </c>
      <c r="B255" t="s">
        <v>1279</v>
      </c>
      <c r="C255" t="s">
        <v>1280</v>
      </c>
      <c r="D255" t="s">
        <v>1281</v>
      </c>
      <c r="E255" t="s">
        <v>176</v>
      </c>
      <c r="F255" t="s">
        <v>1167</v>
      </c>
      <c r="G255" s="2">
        <v>44281</v>
      </c>
      <c r="H255" s="2">
        <v>44280</v>
      </c>
      <c r="I255" s="2">
        <v>44683</v>
      </c>
      <c r="J255" s="19">
        <f t="shared" si="3"/>
        <v>44645</v>
      </c>
      <c r="K255" s="2">
        <v>44645</v>
      </c>
      <c r="L255" s="5" t="s">
        <v>31</v>
      </c>
      <c r="M255" t="s">
        <v>88</v>
      </c>
      <c r="N255" t="s">
        <v>32</v>
      </c>
      <c r="O255" t="s">
        <v>64</v>
      </c>
      <c r="P255" t="s">
        <v>65</v>
      </c>
      <c r="Q255" t="s">
        <v>487</v>
      </c>
      <c r="R255" t="s">
        <v>67</v>
      </c>
      <c r="S255" t="s">
        <v>90</v>
      </c>
      <c r="T255" t="s">
        <v>80</v>
      </c>
      <c r="U255" t="s">
        <v>1169</v>
      </c>
      <c r="V255" t="s">
        <v>1170</v>
      </c>
      <c r="W255" t="s">
        <v>92</v>
      </c>
    </row>
    <row r="256" spans="1:23" hidden="1" x14ac:dyDescent="0.2">
      <c r="A256" t="s">
        <v>57</v>
      </c>
      <c r="B256" t="s">
        <v>1282</v>
      </c>
      <c r="C256" t="s">
        <v>1280</v>
      </c>
      <c r="D256" t="s">
        <v>1283</v>
      </c>
      <c r="E256" t="s">
        <v>176</v>
      </c>
      <c r="F256" t="s">
        <v>1163</v>
      </c>
      <c r="G256" s="2">
        <v>44281</v>
      </c>
      <c r="H256" s="2">
        <v>44280</v>
      </c>
      <c r="I256" s="2">
        <v>44616</v>
      </c>
      <c r="J256" s="19">
        <f t="shared" si="3"/>
        <v>44645</v>
      </c>
      <c r="K256" s="2">
        <v>44645</v>
      </c>
      <c r="L256" s="5" t="s">
        <v>6</v>
      </c>
      <c r="M256" t="s">
        <v>63</v>
      </c>
      <c r="N256" t="s">
        <v>32</v>
      </c>
      <c r="O256" t="s">
        <v>64</v>
      </c>
      <c r="P256" t="s">
        <v>65</v>
      </c>
      <c r="Q256" t="s">
        <v>463</v>
      </c>
      <c r="R256" t="s">
        <v>630</v>
      </c>
      <c r="S256" t="s">
        <v>79</v>
      </c>
      <c r="T256" t="s">
        <v>298</v>
      </c>
      <c r="U256" t="s">
        <v>1284</v>
      </c>
      <c r="V256" t="s">
        <v>1283</v>
      </c>
      <c r="W256" t="s">
        <v>71</v>
      </c>
    </row>
    <row r="257" spans="1:23" hidden="1" x14ac:dyDescent="0.2">
      <c r="A257" t="s">
        <v>57</v>
      </c>
      <c r="B257" t="s">
        <v>1285</v>
      </c>
      <c r="C257" t="s">
        <v>1286</v>
      </c>
      <c r="D257" t="s">
        <v>1287</v>
      </c>
      <c r="E257" t="s">
        <v>136</v>
      </c>
      <c r="F257" t="s">
        <v>1288</v>
      </c>
      <c r="G257" s="2">
        <v>44281</v>
      </c>
      <c r="H257" s="2">
        <v>44281</v>
      </c>
      <c r="I257" s="2">
        <v>44411</v>
      </c>
      <c r="J257" s="19">
        <f t="shared" si="3"/>
        <v>44646</v>
      </c>
      <c r="K257" s="2">
        <v>44646</v>
      </c>
      <c r="L257" s="5" t="s">
        <v>6</v>
      </c>
      <c r="M257" t="s">
        <v>138</v>
      </c>
      <c r="N257" t="s">
        <v>32</v>
      </c>
      <c r="O257" t="s">
        <v>64</v>
      </c>
      <c r="P257" t="s">
        <v>65</v>
      </c>
      <c r="Q257" t="s">
        <v>500</v>
      </c>
      <c r="R257" t="s">
        <v>67</v>
      </c>
      <c r="S257" t="s">
        <v>992</v>
      </c>
      <c r="T257" t="s">
        <v>69</v>
      </c>
      <c r="U257" t="s">
        <v>1289</v>
      </c>
      <c r="V257" t="s">
        <v>1287</v>
      </c>
      <c r="W257" t="s">
        <v>142</v>
      </c>
    </row>
    <row r="258" spans="1:23" hidden="1" x14ac:dyDescent="0.2">
      <c r="A258" t="s">
        <v>57</v>
      </c>
      <c r="B258" t="s">
        <v>1290</v>
      </c>
      <c r="C258" t="s">
        <v>1286</v>
      </c>
      <c r="D258" t="s">
        <v>1291</v>
      </c>
      <c r="E258" t="s">
        <v>136</v>
      </c>
      <c r="F258" t="s">
        <v>1292</v>
      </c>
      <c r="G258" s="2">
        <v>44281</v>
      </c>
      <c r="H258" s="2">
        <v>44281</v>
      </c>
      <c r="I258" s="2">
        <v>44415</v>
      </c>
      <c r="J258" s="19">
        <f t="shared" ref="J258:J321" si="4">H258+365</f>
        <v>44646</v>
      </c>
      <c r="K258" s="2">
        <v>44646</v>
      </c>
      <c r="L258" s="5" t="s">
        <v>6</v>
      </c>
      <c r="M258" t="s">
        <v>138</v>
      </c>
      <c r="N258" t="s">
        <v>32</v>
      </c>
      <c r="O258" t="s">
        <v>64</v>
      </c>
      <c r="P258" t="s">
        <v>65</v>
      </c>
      <c r="Q258" t="s">
        <v>500</v>
      </c>
      <c r="R258" t="s">
        <v>630</v>
      </c>
      <c r="S258" t="s">
        <v>631</v>
      </c>
      <c r="T258" t="s">
        <v>298</v>
      </c>
      <c r="U258" t="s">
        <v>1293</v>
      </c>
      <c r="V258" t="s">
        <v>1291</v>
      </c>
      <c r="W258" t="s">
        <v>142</v>
      </c>
    </row>
    <row r="259" spans="1:23" hidden="1" x14ac:dyDescent="0.2">
      <c r="A259" t="s">
        <v>57</v>
      </c>
      <c r="B259" t="s">
        <v>1294</v>
      </c>
      <c r="C259" t="s">
        <v>1276</v>
      </c>
      <c r="D259" t="s">
        <v>1295</v>
      </c>
      <c r="E259" t="s">
        <v>136</v>
      </c>
      <c r="F259" t="s">
        <v>535</v>
      </c>
      <c r="G259" s="2">
        <v>44281</v>
      </c>
      <c r="H259" s="2">
        <v>44281</v>
      </c>
      <c r="I259" s="2">
        <v>44438</v>
      </c>
      <c r="J259" s="19">
        <f t="shared" si="4"/>
        <v>44646</v>
      </c>
      <c r="K259" s="2">
        <v>44646</v>
      </c>
      <c r="L259" s="5" t="s">
        <v>6</v>
      </c>
      <c r="M259" t="s">
        <v>63</v>
      </c>
      <c r="N259" t="s">
        <v>32</v>
      </c>
      <c r="O259" t="s">
        <v>64</v>
      </c>
      <c r="P259" t="s">
        <v>65</v>
      </c>
      <c r="Q259" t="s">
        <v>500</v>
      </c>
      <c r="R259" t="s">
        <v>67</v>
      </c>
      <c r="S259" t="s">
        <v>125</v>
      </c>
      <c r="T259" t="s">
        <v>69</v>
      </c>
      <c r="U259" t="s">
        <v>1296</v>
      </c>
      <c r="V259" t="s">
        <v>1295</v>
      </c>
      <c r="W259" t="s">
        <v>71</v>
      </c>
    </row>
    <row r="260" spans="1:23" hidden="1" x14ac:dyDescent="0.2">
      <c r="A260" t="s">
        <v>57</v>
      </c>
      <c r="B260" t="s">
        <v>1297</v>
      </c>
      <c r="C260" t="s">
        <v>1298</v>
      </c>
      <c r="D260" t="s">
        <v>1299</v>
      </c>
      <c r="E260" t="s">
        <v>176</v>
      </c>
      <c r="F260" t="s">
        <v>1138</v>
      </c>
      <c r="G260" s="2">
        <v>44281</v>
      </c>
      <c r="H260" s="2">
        <v>44280</v>
      </c>
      <c r="I260" s="2">
        <v>44673</v>
      </c>
      <c r="J260" s="19">
        <f t="shared" si="4"/>
        <v>44645</v>
      </c>
      <c r="K260" s="2">
        <v>44645</v>
      </c>
      <c r="L260" s="5" t="s">
        <v>31</v>
      </c>
      <c r="M260" t="s">
        <v>138</v>
      </c>
      <c r="N260" t="s">
        <v>32</v>
      </c>
      <c r="O260" t="s">
        <v>64</v>
      </c>
      <c r="P260" t="s">
        <v>65</v>
      </c>
      <c r="Q260" t="s">
        <v>991</v>
      </c>
      <c r="R260" t="s">
        <v>67</v>
      </c>
      <c r="S260" t="s">
        <v>824</v>
      </c>
      <c r="T260" t="s">
        <v>69</v>
      </c>
      <c r="U260" t="s">
        <v>1300</v>
      </c>
      <c r="V260" t="s">
        <v>1299</v>
      </c>
      <c r="W260" t="s">
        <v>142</v>
      </c>
    </row>
    <row r="261" spans="1:23" hidden="1" x14ac:dyDescent="0.2">
      <c r="A261" t="s">
        <v>57</v>
      </c>
      <c r="B261" t="s">
        <v>1301</v>
      </c>
      <c r="C261" t="s">
        <v>1302</v>
      </c>
      <c r="D261" t="s">
        <v>1303</v>
      </c>
      <c r="E261" t="s">
        <v>136</v>
      </c>
      <c r="F261" t="s">
        <v>1304</v>
      </c>
      <c r="G261" s="2">
        <v>44281</v>
      </c>
      <c r="H261" s="2">
        <v>44281</v>
      </c>
      <c r="I261" s="2">
        <v>44762</v>
      </c>
      <c r="J261" s="19">
        <f t="shared" si="4"/>
        <v>44646</v>
      </c>
      <c r="K261" s="2">
        <v>44646</v>
      </c>
      <c r="L261" s="5" t="s">
        <v>31</v>
      </c>
      <c r="M261" t="s">
        <v>138</v>
      </c>
      <c r="N261" t="s">
        <v>32</v>
      </c>
      <c r="O261" t="s">
        <v>64</v>
      </c>
      <c r="P261" t="s">
        <v>65</v>
      </c>
      <c r="Q261" t="s">
        <v>89</v>
      </c>
      <c r="R261" t="s">
        <v>67</v>
      </c>
      <c r="S261" t="s">
        <v>100</v>
      </c>
      <c r="T261" t="s">
        <v>69</v>
      </c>
      <c r="U261" t="s">
        <v>1305</v>
      </c>
      <c r="V261" t="s">
        <v>1303</v>
      </c>
      <c r="W261" t="s">
        <v>142</v>
      </c>
    </row>
    <row r="262" spans="1:23" hidden="1" x14ac:dyDescent="0.2">
      <c r="A262" t="s">
        <v>57</v>
      </c>
      <c r="B262" t="s">
        <v>1306</v>
      </c>
      <c r="C262" t="s">
        <v>1307</v>
      </c>
      <c r="D262" t="s">
        <v>1308</v>
      </c>
      <c r="E262" t="s">
        <v>61</v>
      </c>
      <c r="F262" t="s">
        <v>1309</v>
      </c>
      <c r="G262" s="2">
        <v>44281</v>
      </c>
      <c r="H262" s="2">
        <v>44281</v>
      </c>
      <c r="I262" s="2">
        <v>44471</v>
      </c>
      <c r="J262" s="19">
        <f t="shared" si="4"/>
        <v>44646</v>
      </c>
      <c r="K262" s="2">
        <v>44646</v>
      </c>
      <c r="L262" s="5" t="s">
        <v>6</v>
      </c>
      <c r="M262" t="s">
        <v>294</v>
      </c>
      <c r="N262" t="s">
        <v>32</v>
      </c>
      <c r="O262" t="s">
        <v>64</v>
      </c>
      <c r="P262" t="s">
        <v>65</v>
      </c>
      <c r="Q262" t="s">
        <v>1310</v>
      </c>
      <c r="R262" t="s">
        <v>296</v>
      </c>
      <c r="S262" t="s">
        <v>297</v>
      </c>
      <c r="T262" t="s">
        <v>298</v>
      </c>
      <c r="U262" t="s">
        <v>299</v>
      </c>
      <c r="V262" t="s">
        <v>299</v>
      </c>
      <c r="W262" t="s">
        <v>299</v>
      </c>
    </row>
    <row r="263" spans="1:23" hidden="1" x14ac:dyDescent="0.2">
      <c r="A263" t="s">
        <v>57</v>
      </c>
      <c r="B263" t="s">
        <v>1311</v>
      </c>
      <c r="C263" t="s">
        <v>1312</v>
      </c>
      <c r="D263" t="s">
        <v>1313</v>
      </c>
      <c r="E263" t="s">
        <v>136</v>
      </c>
      <c r="F263" t="s">
        <v>1314</v>
      </c>
      <c r="G263" s="2">
        <v>44281</v>
      </c>
      <c r="H263" s="2">
        <v>44281</v>
      </c>
      <c r="I263" s="2">
        <v>44617</v>
      </c>
      <c r="J263" s="19">
        <f t="shared" si="4"/>
        <v>44646</v>
      </c>
      <c r="K263" s="2">
        <v>44646</v>
      </c>
      <c r="L263" s="5" t="s">
        <v>6</v>
      </c>
      <c r="M263" t="s">
        <v>63</v>
      </c>
      <c r="N263" t="s">
        <v>32</v>
      </c>
      <c r="O263" t="s">
        <v>64</v>
      </c>
      <c r="P263" t="s">
        <v>65</v>
      </c>
      <c r="Q263" t="s">
        <v>482</v>
      </c>
      <c r="R263" t="s">
        <v>67</v>
      </c>
      <c r="S263" t="s">
        <v>79</v>
      </c>
      <c r="T263" t="s">
        <v>69</v>
      </c>
      <c r="U263" t="s">
        <v>1315</v>
      </c>
      <c r="V263" t="s">
        <v>1313</v>
      </c>
      <c r="W263" t="s">
        <v>71</v>
      </c>
    </row>
    <row r="264" spans="1:23" hidden="1" x14ac:dyDescent="0.2">
      <c r="A264" t="s">
        <v>57</v>
      </c>
      <c r="B264" t="s">
        <v>1316</v>
      </c>
      <c r="C264" t="s">
        <v>1317</v>
      </c>
      <c r="D264" t="s">
        <v>1318</v>
      </c>
      <c r="E264" t="s">
        <v>107</v>
      </c>
      <c r="F264" t="s">
        <v>1319</v>
      </c>
      <c r="G264" s="2">
        <v>44281</v>
      </c>
      <c r="H264" s="2">
        <v>44281</v>
      </c>
      <c r="I264" s="2">
        <v>44739</v>
      </c>
      <c r="J264" s="19">
        <f t="shared" si="4"/>
        <v>44646</v>
      </c>
      <c r="K264" s="2">
        <v>44646</v>
      </c>
      <c r="L264" s="5" t="s">
        <v>31</v>
      </c>
      <c r="M264" t="s">
        <v>269</v>
      </c>
      <c r="N264" t="s">
        <v>32</v>
      </c>
      <c r="O264" t="s">
        <v>64</v>
      </c>
      <c r="P264" t="s">
        <v>65</v>
      </c>
      <c r="Q264" t="s">
        <v>482</v>
      </c>
      <c r="R264" t="s">
        <v>67</v>
      </c>
      <c r="S264" t="s">
        <v>280</v>
      </c>
      <c r="T264" t="s">
        <v>69</v>
      </c>
      <c r="U264" t="s">
        <v>1320</v>
      </c>
      <c r="V264" t="s">
        <v>1318</v>
      </c>
      <c r="W264" t="s">
        <v>274</v>
      </c>
    </row>
    <row r="265" spans="1:23" hidden="1" x14ac:dyDescent="0.2">
      <c r="A265" t="s">
        <v>57</v>
      </c>
      <c r="B265" t="s">
        <v>1321</v>
      </c>
      <c r="C265" t="s">
        <v>1322</v>
      </c>
      <c r="D265" t="s">
        <v>1323</v>
      </c>
      <c r="E265" t="s">
        <v>176</v>
      </c>
      <c r="F265" t="s">
        <v>1195</v>
      </c>
      <c r="G265" s="2">
        <v>44281</v>
      </c>
      <c r="H265" s="2">
        <v>44281</v>
      </c>
      <c r="I265" s="2">
        <v>44600</v>
      </c>
      <c r="J265" s="19">
        <f t="shared" si="4"/>
        <v>44646</v>
      </c>
      <c r="K265" s="2">
        <v>44646</v>
      </c>
      <c r="L265" s="5" t="s">
        <v>6</v>
      </c>
      <c r="M265" t="s">
        <v>269</v>
      </c>
      <c r="N265" t="s">
        <v>32</v>
      </c>
      <c r="O265" t="s">
        <v>64</v>
      </c>
      <c r="P265" t="s">
        <v>65</v>
      </c>
      <c r="Q265" t="s">
        <v>367</v>
      </c>
      <c r="R265" t="s">
        <v>67</v>
      </c>
      <c r="S265" t="s">
        <v>430</v>
      </c>
      <c r="T265" t="s">
        <v>69</v>
      </c>
      <c r="U265" t="s">
        <v>1324</v>
      </c>
      <c r="V265" t="s">
        <v>1323</v>
      </c>
      <c r="W265" t="s">
        <v>274</v>
      </c>
    </row>
    <row r="266" spans="1:23" hidden="1" x14ac:dyDescent="0.2">
      <c r="A266" t="s">
        <v>57</v>
      </c>
      <c r="B266" t="s">
        <v>1325</v>
      </c>
      <c r="C266" t="s">
        <v>1322</v>
      </c>
      <c r="D266" t="s">
        <v>1326</v>
      </c>
      <c r="E266" t="s">
        <v>176</v>
      </c>
      <c r="F266" t="s">
        <v>1156</v>
      </c>
      <c r="G266" s="2">
        <v>44281</v>
      </c>
      <c r="H266" s="2">
        <v>44281</v>
      </c>
      <c r="I266" s="2">
        <v>44600</v>
      </c>
      <c r="J266" s="19">
        <f t="shared" si="4"/>
        <v>44646</v>
      </c>
      <c r="K266" s="2">
        <v>44646</v>
      </c>
      <c r="L266" s="5" t="s">
        <v>6</v>
      </c>
      <c r="M266" t="s">
        <v>269</v>
      </c>
      <c r="N266" t="s">
        <v>32</v>
      </c>
      <c r="O266" t="s">
        <v>64</v>
      </c>
      <c r="P266" t="s">
        <v>65</v>
      </c>
      <c r="Q266" t="s">
        <v>463</v>
      </c>
      <c r="R266" t="s">
        <v>67</v>
      </c>
      <c r="S266" t="s">
        <v>271</v>
      </c>
      <c r="T266" t="s">
        <v>80</v>
      </c>
      <c r="U266" t="s">
        <v>1327</v>
      </c>
      <c r="V266" t="s">
        <v>1326</v>
      </c>
      <c r="W266" t="s">
        <v>274</v>
      </c>
    </row>
    <row r="267" spans="1:23" hidden="1" x14ac:dyDescent="0.2">
      <c r="A267" t="s">
        <v>57</v>
      </c>
      <c r="B267" t="s">
        <v>1328</v>
      </c>
      <c r="C267" t="s">
        <v>1322</v>
      </c>
      <c r="D267" t="s">
        <v>1329</v>
      </c>
      <c r="E267" t="s">
        <v>176</v>
      </c>
      <c r="F267" t="s">
        <v>1195</v>
      </c>
      <c r="G267" s="2">
        <v>44281</v>
      </c>
      <c r="H267" s="2">
        <v>44281</v>
      </c>
      <c r="I267" s="2">
        <v>44624</v>
      </c>
      <c r="J267" s="19">
        <f t="shared" si="4"/>
        <v>44646</v>
      </c>
      <c r="K267" s="2">
        <v>44646</v>
      </c>
      <c r="L267" s="5" t="s">
        <v>6</v>
      </c>
      <c r="M267" t="s">
        <v>138</v>
      </c>
      <c r="N267" t="s">
        <v>32</v>
      </c>
      <c r="O267" t="s">
        <v>64</v>
      </c>
      <c r="P267" t="s">
        <v>65</v>
      </c>
      <c r="Q267" t="s">
        <v>367</v>
      </c>
      <c r="R267" t="s">
        <v>67</v>
      </c>
      <c r="S267" t="s">
        <v>100</v>
      </c>
      <c r="T267" t="s">
        <v>69</v>
      </c>
      <c r="U267" t="s">
        <v>1330</v>
      </c>
      <c r="V267" t="s">
        <v>1329</v>
      </c>
      <c r="W267" t="s">
        <v>142</v>
      </c>
    </row>
    <row r="268" spans="1:23" hidden="1" x14ac:dyDescent="0.2">
      <c r="A268" t="s">
        <v>57</v>
      </c>
      <c r="B268" t="s">
        <v>1331</v>
      </c>
      <c r="C268" t="s">
        <v>1332</v>
      </c>
      <c r="D268" t="s">
        <v>1333</v>
      </c>
      <c r="E268" t="s">
        <v>61</v>
      </c>
      <c r="F268" t="s">
        <v>1309</v>
      </c>
      <c r="G268" s="2">
        <v>44281</v>
      </c>
      <c r="H268" s="2">
        <v>44281</v>
      </c>
      <c r="I268" s="2">
        <v>44781</v>
      </c>
      <c r="J268" s="19">
        <f t="shared" si="4"/>
        <v>44646</v>
      </c>
      <c r="K268" s="2">
        <v>44646</v>
      </c>
      <c r="L268" s="5" t="s">
        <v>31</v>
      </c>
      <c r="M268" t="s">
        <v>269</v>
      </c>
      <c r="N268" t="s">
        <v>32</v>
      </c>
      <c r="O268" t="s">
        <v>64</v>
      </c>
      <c r="P268" t="s">
        <v>65</v>
      </c>
      <c r="Q268" t="s">
        <v>482</v>
      </c>
      <c r="R268" t="s">
        <v>67</v>
      </c>
      <c r="S268" t="s">
        <v>430</v>
      </c>
      <c r="T268" t="s">
        <v>69</v>
      </c>
      <c r="U268" t="s">
        <v>1334</v>
      </c>
      <c r="V268" t="s">
        <v>1333</v>
      </c>
      <c r="W268" t="s">
        <v>274</v>
      </c>
    </row>
    <row r="269" spans="1:23" hidden="1" x14ac:dyDescent="0.2">
      <c r="A269" t="s">
        <v>57</v>
      </c>
      <c r="B269" t="s">
        <v>1335</v>
      </c>
      <c r="C269" t="s">
        <v>1336</v>
      </c>
      <c r="D269" t="s">
        <v>1337</v>
      </c>
      <c r="E269" t="s">
        <v>480</v>
      </c>
      <c r="F269" t="s">
        <v>1338</v>
      </c>
      <c r="G269" s="2">
        <v>44281</v>
      </c>
      <c r="H269" s="2">
        <v>44281</v>
      </c>
      <c r="I269" s="2">
        <v>44361</v>
      </c>
      <c r="J269" s="19">
        <f t="shared" si="4"/>
        <v>44646</v>
      </c>
      <c r="K269" s="2">
        <v>44646</v>
      </c>
      <c r="L269" s="5" t="s">
        <v>6</v>
      </c>
      <c r="M269" t="s">
        <v>138</v>
      </c>
      <c r="N269" t="s">
        <v>32</v>
      </c>
      <c r="O269" t="s">
        <v>64</v>
      </c>
      <c r="P269" t="s">
        <v>65</v>
      </c>
      <c r="Q269" t="s">
        <v>548</v>
      </c>
      <c r="R269" t="s">
        <v>630</v>
      </c>
      <c r="S269" t="s">
        <v>631</v>
      </c>
      <c r="T269" t="s">
        <v>298</v>
      </c>
      <c r="U269" t="s">
        <v>1339</v>
      </c>
      <c r="V269" t="s">
        <v>1337</v>
      </c>
      <c r="W269" t="s">
        <v>142</v>
      </c>
    </row>
    <row r="270" spans="1:23" hidden="1" x14ac:dyDescent="0.2">
      <c r="A270" t="s">
        <v>57</v>
      </c>
      <c r="B270" t="s">
        <v>1340</v>
      </c>
      <c r="C270" t="s">
        <v>1341</v>
      </c>
      <c r="D270" t="s">
        <v>1342</v>
      </c>
      <c r="E270" t="s">
        <v>480</v>
      </c>
      <c r="F270" t="s">
        <v>1343</v>
      </c>
      <c r="G270" s="2">
        <v>44281</v>
      </c>
      <c r="H270" s="2">
        <v>44281</v>
      </c>
      <c r="I270" s="2">
        <v>44491</v>
      </c>
      <c r="J270" s="19">
        <f t="shared" si="4"/>
        <v>44646</v>
      </c>
      <c r="K270" s="2">
        <v>44646</v>
      </c>
      <c r="L270" s="5" t="s">
        <v>6</v>
      </c>
      <c r="M270" t="s">
        <v>77</v>
      </c>
      <c r="N270" t="s">
        <v>32</v>
      </c>
      <c r="O270" t="s">
        <v>64</v>
      </c>
      <c r="P270" t="s">
        <v>65</v>
      </c>
      <c r="Q270" t="s">
        <v>78</v>
      </c>
      <c r="R270" t="s">
        <v>67</v>
      </c>
      <c r="S270" t="s">
        <v>79</v>
      </c>
      <c r="T270" t="s">
        <v>80</v>
      </c>
      <c r="U270" t="s">
        <v>1344</v>
      </c>
      <c r="V270" t="s">
        <v>1342</v>
      </c>
      <c r="W270" t="s">
        <v>82</v>
      </c>
    </row>
    <row r="271" spans="1:23" hidden="1" x14ac:dyDescent="0.2">
      <c r="A271" t="s">
        <v>57</v>
      </c>
      <c r="B271" t="s">
        <v>1345</v>
      </c>
      <c r="C271" t="s">
        <v>1346</v>
      </c>
      <c r="D271" t="s">
        <v>1347</v>
      </c>
      <c r="E271" t="s">
        <v>86</v>
      </c>
      <c r="F271" t="s">
        <v>751</v>
      </c>
      <c r="G271" s="2">
        <v>44281</v>
      </c>
      <c r="H271" s="2">
        <v>44281</v>
      </c>
      <c r="I271" s="2">
        <v>44737</v>
      </c>
      <c r="J271" s="19">
        <f t="shared" si="4"/>
        <v>44646</v>
      </c>
      <c r="K271" s="2">
        <v>44646</v>
      </c>
      <c r="L271" s="5" t="s">
        <v>31</v>
      </c>
      <c r="M271" t="s">
        <v>269</v>
      </c>
      <c r="N271" t="s">
        <v>32</v>
      </c>
      <c r="O271" t="s">
        <v>64</v>
      </c>
      <c r="P271" t="s">
        <v>65</v>
      </c>
      <c r="Q271" t="s">
        <v>1348</v>
      </c>
      <c r="R271" t="s">
        <v>67</v>
      </c>
      <c r="S271" t="s">
        <v>271</v>
      </c>
      <c r="T271" t="s">
        <v>80</v>
      </c>
      <c r="U271" t="s">
        <v>1349</v>
      </c>
      <c r="V271" t="s">
        <v>1347</v>
      </c>
      <c r="W271" t="s">
        <v>274</v>
      </c>
    </row>
    <row r="272" spans="1:23" hidden="1" x14ac:dyDescent="0.2">
      <c r="A272" t="s">
        <v>57</v>
      </c>
      <c r="B272" t="s">
        <v>1350</v>
      </c>
      <c r="C272" t="s">
        <v>1351</v>
      </c>
      <c r="D272" t="s">
        <v>1352</v>
      </c>
      <c r="E272" t="s">
        <v>86</v>
      </c>
      <c r="F272" t="s">
        <v>462</v>
      </c>
      <c r="G272" s="2">
        <v>44281</v>
      </c>
      <c r="H272" s="2">
        <v>44281</v>
      </c>
      <c r="I272" s="2">
        <v>44728</v>
      </c>
      <c r="J272" s="19">
        <f t="shared" si="4"/>
        <v>44646</v>
      </c>
      <c r="K272" s="2">
        <v>44646</v>
      </c>
      <c r="L272" s="5" t="s">
        <v>31</v>
      </c>
      <c r="M272" t="s">
        <v>269</v>
      </c>
      <c r="N272" t="s">
        <v>32</v>
      </c>
      <c r="O272" t="s">
        <v>64</v>
      </c>
      <c r="P272" t="s">
        <v>65</v>
      </c>
      <c r="Q272" t="s">
        <v>482</v>
      </c>
      <c r="R272" t="s">
        <v>67</v>
      </c>
      <c r="S272" t="s">
        <v>280</v>
      </c>
      <c r="T272" t="s">
        <v>69</v>
      </c>
      <c r="U272" t="s">
        <v>1353</v>
      </c>
      <c r="V272" t="s">
        <v>1352</v>
      </c>
      <c r="W272" t="s">
        <v>274</v>
      </c>
    </row>
    <row r="273" spans="1:23" hidden="1" x14ac:dyDescent="0.2">
      <c r="A273" t="s">
        <v>57</v>
      </c>
      <c r="B273" t="s">
        <v>1354</v>
      </c>
      <c r="C273" t="s">
        <v>1355</v>
      </c>
      <c r="D273" t="s">
        <v>1356</v>
      </c>
      <c r="E273" t="s">
        <v>136</v>
      </c>
      <c r="F273" t="s">
        <v>514</v>
      </c>
      <c r="G273" s="2">
        <v>44281</v>
      </c>
      <c r="H273" s="2">
        <v>44281</v>
      </c>
      <c r="I273" s="2">
        <v>44748</v>
      </c>
      <c r="J273" s="19">
        <f t="shared" si="4"/>
        <v>44646</v>
      </c>
      <c r="K273" s="2">
        <v>44646</v>
      </c>
      <c r="L273" s="5" t="s">
        <v>31</v>
      </c>
      <c r="M273" t="s">
        <v>269</v>
      </c>
      <c r="N273" t="s">
        <v>32</v>
      </c>
      <c r="O273" t="s">
        <v>64</v>
      </c>
      <c r="P273" t="s">
        <v>65</v>
      </c>
      <c r="Q273" t="s">
        <v>482</v>
      </c>
      <c r="R273" t="s">
        <v>67</v>
      </c>
      <c r="S273" t="s">
        <v>280</v>
      </c>
      <c r="T273" t="s">
        <v>69</v>
      </c>
      <c r="U273" t="s">
        <v>1357</v>
      </c>
      <c r="V273" t="s">
        <v>1356</v>
      </c>
      <c r="W273" t="s">
        <v>274</v>
      </c>
    </row>
    <row r="274" spans="1:23" hidden="1" x14ac:dyDescent="0.2">
      <c r="A274" t="s">
        <v>57</v>
      </c>
      <c r="B274" t="s">
        <v>1358</v>
      </c>
      <c r="C274" t="s">
        <v>1359</v>
      </c>
      <c r="D274" t="s">
        <v>1360</v>
      </c>
      <c r="E274" t="s">
        <v>176</v>
      </c>
      <c r="F274" t="s">
        <v>1156</v>
      </c>
      <c r="G274" s="2">
        <v>44281</v>
      </c>
      <c r="H274" s="2">
        <v>44281</v>
      </c>
      <c r="I274" s="2">
        <v>44595</v>
      </c>
      <c r="J274" s="19">
        <f t="shared" si="4"/>
        <v>44646</v>
      </c>
      <c r="K274" s="2">
        <v>44646</v>
      </c>
      <c r="L274" s="5" t="s">
        <v>6</v>
      </c>
      <c r="M274" t="s">
        <v>269</v>
      </c>
      <c r="N274" t="s">
        <v>32</v>
      </c>
      <c r="O274" t="s">
        <v>64</v>
      </c>
      <c r="P274" t="s">
        <v>65</v>
      </c>
      <c r="Q274" t="s">
        <v>463</v>
      </c>
      <c r="R274" t="s">
        <v>67</v>
      </c>
      <c r="S274" t="s">
        <v>430</v>
      </c>
      <c r="T274" t="s">
        <v>69</v>
      </c>
      <c r="U274" t="s">
        <v>1361</v>
      </c>
      <c r="V274" t="s">
        <v>1360</v>
      </c>
      <c r="W274" t="s">
        <v>274</v>
      </c>
    </row>
    <row r="275" spans="1:23" hidden="1" x14ac:dyDescent="0.2">
      <c r="A275" t="s">
        <v>57</v>
      </c>
      <c r="B275" t="s">
        <v>1362</v>
      </c>
      <c r="C275" t="s">
        <v>1363</v>
      </c>
      <c r="D275" t="s">
        <v>1364</v>
      </c>
      <c r="E275" t="s">
        <v>61</v>
      </c>
      <c r="F275" t="s">
        <v>1021</v>
      </c>
      <c r="G275" s="2">
        <v>44281</v>
      </c>
      <c r="H275" s="2">
        <v>44281</v>
      </c>
      <c r="I275" s="2">
        <v>44698</v>
      </c>
      <c r="J275" s="19">
        <f t="shared" si="4"/>
        <v>44646</v>
      </c>
      <c r="K275" s="2">
        <v>44646</v>
      </c>
      <c r="L275" s="5" t="s">
        <v>31</v>
      </c>
      <c r="M275" t="s">
        <v>269</v>
      </c>
      <c r="N275" t="s">
        <v>32</v>
      </c>
      <c r="O275" t="s">
        <v>64</v>
      </c>
      <c r="P275" t="s">
        <v>65</v>
      </c>
      <c r="Q275" t="s">
        <v>482</v>
      </c>
      <c r="R275" t="s">
        <v>67</v>
      </c>
      <c r="S275" t="s">
        <v>280</v>
      </c>
      <c r="T275" t="s">
        <v>69</v>
      </c>
      <c r="U275" t="s">
        <v>1365</v>
      </c>
      <c r="V275" t="s">
        <v>1366</v>
      </c>
      <c r="W275" t="s">
        <v>274</v>
      </c>
    </row>
    <row r="276" spans="1:23" hidden="1" x14ac:dyDescent="0.2">
      <c r="A276" t="s">
        <v>57</v>
      </c>
      <c r="B276" t="s">
        <v>1367</v>
      </c>
      <c r="C276" t="s">
        <v>1368</v>
      </c>
      <c r="D276" t="s">
        <v>1369</v>
      </c>
      <c r="E276" t="s">
        <v>61</v>
      </c>
      <c r="F276" t="s">
        <v>1021</v>
      </c>
      <c r="G276" s="2">
        <v>44281</v>
      </c>
      <c r="H276" s="2">
        <v>44281</v>
      </c>
      <c r="I276" s="2">
        <v>44698</v>
      </c>
      <c r="J276" s="19">
        <f t="shared" si="4"/>
        <v>44646</v>
      </c>
      <c r="K276" s="2">
        <v>44646</v>
      </c>
      <c r="L276" s="5" t="s">
        <v>31</v>
      </c>
      <c r="M276" t="s">
        <v>269</v>
      </c>
      <c r="N276" t="s">
        <v>32</v>
      </c>
      <c r="O276" t="s">
        <v>64</v>
      </c>
      <c r="P276" t="s">
        <v>65</v>
      </c>
      <c r="Q276" t="s">
        <v>482</v>
      </c>
      <c r="R276" t="s">
        <v>67</v>
      </c>
      <c r="S276" t="s">
        <v>280</v>
      </c>
      <c r="T276" t="s">
        <v>69</v>
      </c>
      <c r="U276" t="s">
        <v>1370</v>
      </c>
      <c r="V276" t="s">
        <v>1369</v>
      </c>
      <c r="W276" t="s">
        <v>274</v>
      </c>
    </row>
    <row r="277" spans="1:23" hidden="1" x14ac:dyDescent="0.2">
      <c r="A277" t="s">
        <v>57</v>
      </c>
      <c r="B277" t="s">
        <v>1371</v>
      </c>
      <c r="C277" t="s">
        <v>1372</v>
      </c>
      <c r="D277" t="s">
        <v>1373</v>
      </c>
      <c r="E277" t="s">
        <v>107</v>
      </c>
      <c r="F277" t="s">
        <v>1374</v>
      </c>
      <c r="G277" s="2">
        <v>44281</v>
      </c>
      <c r="H277" s="2">
        <v>44281</v>
      </c>
      <c r="I277" s="2">
        <v>44596</v>
      </c>
      <c r="J277" s="19">
        <f t="shared" si="4"/>
        <v>44646</v>
      </c>
      <c r="K277" s="2">
        <v>44646</v>
      </c>
      <c r="L277" s="5" t="s">
        <v>6</v>
      </c>
      <c r="M277" t="s">
        <v>269</v>
      </c>
      <c r="N277" t="s">
        <v>32</v>
      </c>
      <c r="O277" t="s">
        <v>64</v>
      </c>
      <c r="P277" t="s">
        <v>65</v>
      </c>
      <c r="Q277" t="s">
        <v>482</v>
      </c>
      <c r="R277" t="s">
        <v>67</v>
      </c>
      <c r="S277" t="s">
        <v>280</v>
      </c>
      <c r="T277" t="s">
        <v>69</v>
      </c>
      <c r="U277" t="s">
        <v>1375</v>
      </c>
      <c r="V277" t="s">
        <v>1373</v>
      </c>
      <c r="W277" t="s">
        <v>274</v>
      </c>
    </row>
    <row r="278" spans="1:23" hidden="1" x14ac:dyDescent="0.2">
      <c r="A278" t="s">
        <v>57</v>
      </c>
      <c r="B278" t="s">
        <v>1376</v>
      </c>
      <c r="C278" t="s">
        <v>1377</v>
      </c>
      <c r="D278" t="s">
        <v>1378</v>
      </c>
      <c r="E278" t="s">
        <v>310</v>
      </c>
      <c r="F278" t="s">
        <v>1379</v>
      </c>
      <c r="G278" s="2">
        <v>44281</v>
      </c>
      <c r="H278" s="2">
        <v>44281</v>
      </c>
      <c r="I278" s="2">
        <v>44372</v>
      </c>
      <c r="J278" s="19">
        <f t="shared" si="4"/>
        <v>44646</v>
      </c>
      <c r="K278" s="2">
        <v>44646</v>
      </c>
      <c r="L278" s="5" t="s">
        <v>6</v>
      </c>
      <c r="M278" t="s">
        <v>63</v>
      </c>
      <c r="N278" t="s">
        <v>32</v>
      </c>
      <c r="O278" t="s">
        <v>64</v>
      </c>
      <c r="P278" t="s">
        <v>65</v>
      </c>
      <c r="Q278" t="s">
        <v>124</v>
      </c>
      <c r="R278" t="s">
        <v>67</v>
      </c>
      <c r="S278" t="s">
        <v>79</v>
      </c>
      <c r="T278" t="s">
        <v>69</v>
      </c>
      <c r="U278" t="s">
        <v>1380</v>
      </c>
      <c r="V278" t="s">
        <v>1378</v>
      </c>
      <c r="W278" t="s">
        <v>71</v>
      </c>
    </row>
    <row r="279" spans="1:23" hidden="1" x14ac:dyDescent="0.2">
      <c r="A279" t="s">
        <v>57</v>
      </c>
      <c r="B279" t="s">
        <v>1381</v>
      </c>
      <c r="C279" t="s">
        <v>901</v>
      </c>
      <c r="D279" t="s">
        <v>1382</v>
      </c>
      <c r="E279" t="s">
        <v>107</v>
      </c>
      <c r="F279" t="s">
        <v>1319</v>
      </c>
      <c r="G279" s="2">
        <v>44282</v>
      </c>
      <c r="H279" s="2">
        <v>44281</v>
      </c>
      <c r="I279" s="2">
        <v>44712</v>
      </c>
      <c r="J279" s="19">
        <f t="shared" si="4"/>
        <v>44646</v>
      </c>
      <c r="K279" s="2">
        <v>44646</v>
      </c>
      <c r="L279" s="5" t="s">
        <v>31</v>
      </c>
      <c r="M279" t="s">
        <v>269</v>
      </c>
      <c r="N279" t="s">
        <v>32</v>
      </c>
      <c r="O279" t="s">
        <v>64</v>
      </c>
      <c r="P279" t="s">
        <v>65</v>
      </c>
      <c r="Q279" t="s">
        <v>482</v>
      </c>
      <c r="R279" t="s">
        <v>67</v>
      </c>
      <c r="S279" t="s">
        <v>280</v>
      </c>
      <c r="T279" t="s">
        <v>69</v>
      </c>
      <c r="U279" t="s">
        <v>1383</v>
      </c>
      <c r="V279" t="s">
        <v>1382</v>
      </c>
      <c r="W279" t="s">
        <v>274</v>
      </c>
    </row>
    <row r="280" spans="1:23" hidden="1" x14ac:dyDescent="0.2">
      <c r="A280" t="s">
        <v>57</v>
      </c>
      <c r="B280" t="s">
        <v>1384</v>
      </c>
      <c r="C280" t="s">
        <v>1385</v>
      </c>
      <c r="D280" t="s">
        <v>1386</v>
      </c>
      <c r="E280" t="s">
        <v>96</v>
      </c>
      <c r="F280" t="s">
        <v>435</v>
      </c>
      <c r="G280" s="2">
        <v>44282</v>
      </c>
      <c r="H280" s="2">
        <v>44282</v>
      </c>
      <c r="I280" s="2">
        <v>44413</v>
      </c>
      <c r="J280" s="19">
        <f t="shared" si="4"/>
        <v>44647</v>
      </c>
      <c r="K280" s="2">
        <v>44647</v>
      </c>
      <c r="L280" s="5" t="s">
        <v>6</v>
      </c>
      <c r="M280" t="s">
        <v>77</v>
      </c>
      <c r="N280" t="s">
        <v>32</v>
      </c>
      <c r="O280" t="s">
        <v>64</v>
      </c>
      <c r="P280" t="s">
        <v>65</v>
      </c>
      <c r="Q280" t="s">
        <v>604</v>
      </c>
      <c r="R280" t="s">
        <v>647</v>
      </c>
      <c r="S280" t="s">
        <v>79</v>
      </c>
      <c r="T280" t="s">
        <v>80</v>
      </c>
      <c r="U280" t="s">
        <v>871</v>
      </c>
      <c r="V280" t="s">
        <v>870</v>
      </c>
      <c r="W280" t="s">
        <v>82</v>
      </c>
    </row>
    <row r="281" spans="1:23" hidden="1" x14ac:dyDescent="0.2">
      <c r="A281" t="s">
        <v>57</v>
      </c>
      <c r="B281" t="s">
        <v>1387</v>
      </c>
      <c r="C281" t="s">
        <v>1388</v>
      </c>
      <c r="D281" t="s">
        <v>1389</v>
      </c>
      <c r="E281" t="s">
        <v>107</v>
      </c>
      <c r="F281" t="s">
        <v>1319</v>
      </c>
      <c r="G281" s="2">
        <v>44282</v>
      </c>
      <c r="H281" s="2">
        <v>44282</v>
      </c>
      <c r="I281" s="2">
        <v>44720</v>
      </c>
      <c r="J281" s="19">
        <f t="shared" si="4"/>
        <v>44647</v>
      </c>
      <c r="K281" s="2">
        <v>44647</v>
      </c>
      <c r="L281" s="5" t="s">
        <v>31</v>
      </c>
      <c r="M281" t="s">
        <v>269</v>
      </c>
      <c r="N281" t="s">
        <v>32</v>
      </c>
      <c r="O281" t="s">
        <v>64</v>
      </c>
      <c r="P281" t="s">
        <v>65</v>
      </c>
      <c r="Q281" t="s">
        <v>482</v>
      </c>
      <c r="R281" t="s">
        <v>67</v>
      </c>
      <c r="S281" t="s">
        <v>280</v>
      </c>
      <c r="T281" t="s">
        <v>69</v>
      </c>
      <c r="U281" t="s">
        <v>1390</v>
      </c>
      <c r="V281" t="s">
        <v>1391</v>
      </c>
      <c r="W281" t="s">
        <v>274</v>
      </c>
    </row>
    <row r="282" spans="1:23" hidden="1" x14ac:dyDescent="0.2">
      <c r="A282" t="s">
        <v>57</v>
      </c>
      <c r="B282" t="s">
        <v>1392</v>
      </c>
      <c r="C282" t="s">
        <v>1393</v>
      </c>
      <c r="D282" t="s">
        <v>1394</v>
      </c>
      <c r="E282" t="s">
        <v>136</v>
      </c>
      <c r="F282" t="s">
        <v>1314</v>
      </c>
      <c r="G282" s="2">
        <v>44282</v>
      </c>
      <c r="H282" s="2">
        <v>44282</v>
      </c>
      <c r="I282" s="2">
        <v>44677</v>
      </c>
      <c r="J282" s="19">
        <f t="shared" si="4"/>
        <v>44647</v>
      </c>
      <c r="K282" s="2">
        <v>44647</v>
      </c>
      <c r="L282" s="5" t="s">
        <v>31</v>
      </c>
      <c r="M282" t="s">
        <v>77</v>
      </c>
      <c r="N282" t="s">
        <v>32</v>
      </c>
      <c r="O282" t="s">
        <v>64</v>
      </c>
      <c r="P282" t="s">
        <v>65</v>
      </c>
      <c r="Q282" t="s">
        <v>482</v>
      </c>
      <c r="R282" t="s">
        <v>67</v>
      </c>
      <c r="S282" t="s">
        <v>79</v>
      </c>
      <c r="T282" t="s">
        <v>80</v>
      </c>
      <c r="U282" t="s">
        <v>1395</v>
      </c>
      <c r="V282" t="s">
        <v>1394</v>
      </c>
      <c r="W282" t="s">
        <v>82</v>
      </c>
    </row>
    <row r="283" spans="1:23" hidden="1" x14ac:dyDescent="0.2">
      <c r="A283" t="s">
        <v>57</v>
      </c>
      <c r="B283" t="s">
        <v>1396</v>
      </c>
      <c r="C283" t="s">
        <v>1341</v>
      </c>
      <c r="D283" t="s">
        <v>1397</v>
      </c>
      <c r="E283" t="s">
        <v>96</v>
      </c>
      <c r="F283" t="s">
        <v>1398</v>
      </c>
      <c r="G283" s="2">
        <v>44282</v>
      </c>
      <c r="H283" s="2">
        <v>44282</v>
      </c>
      <c r="I283" s="2">
        <v>44369</v>
      </c>
      <c r="J283" s="19">
        <f t="shared" si="4"/>
        <v>44647</v>
      </c>
      <c r="K283" s="2">
        <v>44647</v>
      </c>
      <c r="L283" s="5" t="s">
        <v>6</v>
      </c>
      <c r="M283" t="s">
        <v>77</v>
      </c>
      <c r="N283" t="s">
        <v>32</v>
      </c>
      <c r="O283" t="s">
        <v>64</v>
      </c>
      <c r="P283" t="s">
        <v>65</v>
      </c>
      <c r="Q283" t="s">
        <v>482</v>
      </c>
      <c r="R283" t="s">
        <v>67</v>
      </c>
      <c r="S283" t="s">
        <v>79</v>
      </c>
      <c r="T283" t="s">
        <v>80</v>
      </c>
      <c r="U283" t="s">
        <v>1399</v>
      </c>
      <c r="V283" t="s">
        <v>1397</v>
      </c>
      <c r="W283" t="s">
        <v>82</v>
      </c>
    </row>
    <row r="284" spans="1:23" hidden="1" x14ac:dyDescent="0.2">
      <c r="A284" t="s">
        <v>57</v>
      </c>
      <c r="B284" t="s">
        <v>1400</v>
      </c>
      <c r="C284" t="s">
        <v>1401</v>
      </c>
      <c r="D284" t="s">
        <v>1402</v>
      </c>
      <c r="E284" t="s">
        <v>136</v>
      </c>
      <c r="F284" t="s">
        <v>499</v>
      </c>
      <c r="G284" s="2">
        <v>44282</v>
      </c>
      <c r="H284" s="2">
        <v>44282</v>
      </c>
      <c r="I284" s="2">
        <v>44364</v>
      </c>
      <c r="J284" s="19">
        <f t="shared" si="4"/>
        <v>44647</v>
      </c>
      <c r="K284" s="2">
        <v>44647</v>
      </c>
      <c r="L284" s="5" t="s">
        <v>6</v>
      </c>
      <c r="M284" t="s">
        <v>63</v>
      </c>
      <c r="N284" t="s">
        <v>32</v>
      </c>
      <c r="O284" t="s">
        <v>64</v>
      </c>
      <c r="P284" t="s">
        <v>65</v>
      </c>
      <c r="Q284" t="s">
        <v>500</v>
      </c>
      <c r="R284" t="s">
        <v>67</v>
      </c>
      <c r="S284" t="s">
        <v>125</v>
      </c>
      <c r="T284" t="s">
        <v>69</v>
      </c>
      <c r="U284" t="s">
        <v>1403</v>
      </c>
      <c r="V284" t="s">
        <v>1402</v>
      </c>
      <c r="W284" t="s">
        <v>71</v>
      </c>
    </row>
    <row r="285" spans="1:23" hidden="1" x14ac:dyDescent="0.2">
      <c r="A285" t="s">
        <v>57</v>
      </c>
      <c r="B285" t="s">
        <v>1404</v>
      </c>
      <c r="C285" t="s">
        <v>1405</v>
      </c>
      <c r="D285" t="s">
        <v>1406</v>
      </c>
      <c r="E285" t="s">
        <v>136</v>
      </c>
      <c r="F285" t="s">
        <v>582</v>
      </c>
      <c r="G285" s="2">
        <v>44282</v>
      </c>
      <c r="H285" s="2">
        <v>44282</v>
      </c>
      <c r="I285" s="2">
        <v>44364</v>
      </c>
      <c r="J285" s="19">
        <f t="shared" si="4"/>
        <v>44647</v>
      </c>
      <c r="K285" s="2">
        <v>44647</v>
      </c>
      <c r="L285" s="5" t="s">
        <v>6</v>
      </c>
      <c r="M285" t="s">
        <v>63</v>
      </c>
      <c r="N285" t="s">
        <v>32</v>
      </c>
      <c r="O285" t="s">
        <v>64</v>
      </c>
      <c r="P285" t="s">
        <v>65</v>
      </c>
      <c r="Q285" t="s">
        <v>500</v>
      </c>
      <c r="R285" t="s">
        <v>67</v>
      </c>
      <c r="S285" t="s">
        <v>1407</v>
      </c>
      <c r="T285" t="s">
        <v>69</v>
      </c>
      <c r="U285" t="s">
        <v>1408</v>
      </c>
      <c r="V285" t="s">
        <v>1406</v>
      </c>
      <c r="W285" t="s">
        <v>71</v>
      </c>
    </row>
    <row r="286" spans="1:23" hidden="1" x14ac:dyDescent="0.2">
      <c r="A286" t="s">
        <v>57</v>
      </c>
      <c r="B286" t="s">
        <v>1409</v>
      </c>
      <c r="C286" t="s">
        <v>1410</v>
      </c>
      <c r="D286" t="s">
        <v>1411</v>
      </c>
      <c r="E286" t="s">
        <v>176</v>
      </c>
      <c r="F286" t="s">
        <v>1214</v>
      </c>
      <c r="G286" s="2">
        <v>44284</v>
      </c>
      <c r="H286" s="2">
        <v>44281</v>
      </c>
      <c r="I286" s="2">
        <v>44693</v>
      </c>
      <c r="J286" s="19">
        <f t="shared" si="4"/>
        <v>44646</v>
      </c>
      <c r="K286" s="2">
        <v>44646</v>
      </c>
      <c r="L286" s="5" t="s">
        <v>31</v>
      </c>
      <c r="M286" t="s">
        <v>138</v>
      </c>
      <c r="N286" t="s">
        <v>32</v>
      </c>
      <c r="O286" t="s">
        <v>64</v>
      </c>
      <c r="P286" t="s">
        <v>65</v>
      </c>
      <c r="Q286" t="s">
        <v>991</v>
      </c>
      <c r="R286" t="s">
        <v>67</v>
      </c>
      <c r="S286" t="s">
        <v>992</v>
      </c>
      <c r="T286" t="s">
        <v>69</v>
      </c>
      <c r="U286" t="s">
        <v>1412</v>
      </c>
      <c r="V286" t="s">
        <v>1411</v>
      </c>
      <c r="W286" t="s">
        <v>142</v>
      </c>
    </row>
    <row r="287" spans="1:23" hidden="1" x14ac:dyDescent="0.2">
      <c r="A287" t="s">
        <v>57</v>
      </c>
      <c r="B287" t="s">
        <v>1413</v>
      </c>
      <c r="C287" t="s">
        <v>1410</v>
      </c>
      <c r="D287" t="s">
        <v>1414</v>
      </c>
      <c r="E287" t="s">
        <v>176</v>
      </c>
      <c r="F287" t="s">
        <v>1116</v>
      </c>
      <c r="G287" s="2">
        <v>44284</v>
      </c>
      <c r="H287" s="2">
        <v>44281</v>
      </c>
      <c r="I287" s="2">
        <v>44530</v>
      </c>
      <c r="J287" s="19">
        <f t="shared" si="4"/>
        <v>44646</v>
      </c>
      <c r="K287" s="2">
        <v>44646</v>
      </c>
      <c r="L287" s="5" t="s">
        <v>6</v>
      </c>
      <c r="M287" t="s">
        <v>138</v>
      </c>
      <c r="N287" t="s">
        <v>32</v>
      </c>
      <c r="O287" t="s">
        <v>64</v>
      </c>
      <c r="P287" t="s">
        <v>65</v>
      </c>
      <c r="Q287" t="s">
        <v>367</v>
      </c>
      <c r="R287" t="s">
        <v>201</v>
      </c>
      <c r="S287" t="s">
        <v>140</v>
      </c>
      <c r="T287" t="s">
        <v>202</v>
      </c>
      <c r="U287" t="s">
        <v>1415</v>
      </c>
      <c r="V287" t="s">
        <v>1414</v>
      </c>
      <c r="W287" t="s">
        <v>142</v>
      </c>
    </row>
    <row r="288" spans="1:23" hidden="1" x14ac:dyDescent="0.2">
      <c r="A288" t="s">
        <v>57</v>
      </c>
      <c r="B288" t="s">
        <v>1416</v>
      </c>
      <c r="C288" t="s">
        <v>1417</v>
      </c>
      <c r="D288" t="s">
        <v>1418</v>
      </c>
      <c r="E288" t="s">
        <v>176</v>
      </c>
      <c r="F288" t="s">
        <v>1027</v>
      </c>
      <c r="G288" s="2">
        <v>44284</v>
      </c>
      <c r="H288" s="2">
        <v>44279</v>
      </c>
      <c r="I288" s="2">
        <v>44601</v>
      </c>
      <c r="J288" s="19">
        <f t="shared" si="4"/>
        <v>44644</v>
      </c>
      <c r="K288" s="2">
        <v>44644</v>
      </c>
      <c r="L288" s="5" t="s">
        <v>6</v>
      </c>
      <c r="M288" t="s">
        <v>269</v>
      </c>
      <c r="N288" t="s">
        <v>32</v>
      </c>
      <c r="O288" t="s">
        <v>64</v>
      </c>
      <c r="P288" t="s">
        <v>65</v>
      </c>
      <c r="Q288" t="s">
        <v>463</v>
      </c>
      <c r="R288" t="s">
        <v>67</v>
      </c>
      <c r="S288" t="s">
        <v>280</v>
      </c>
      <c r="T288" t="s">
        <v>69</v>
      </c>
      <c r="U288" t="s">
        <v>1419</v>
      </c>
      <c r="V288" t="s">
        <v>1418</v>
      </c>
      <c r="W288" t="s">
        <v>274</v>
      </c>
    </row>
    <row r="289" spans="1:23" hidden="1" x14ac:dyDescent="0.2">
      <c r="A289" t="s">
        <v>57</v>
      </c>
      <c r="B289" t="s">
        <v>1420</v>
      </c>
      <c r="C289" t="s">
        <v>1417</v>
      </c>
      <c r="D289" t="s">
        <v>1421</v>
      </c>
      <c r="E289" t="s">
        <v>176</v>
      </c>
      <c r="F289" t="s">
        <v>1138</v>
      </c>
      <c r="G289" s="2">
        <v>44284</v>
      </c>
      <c r="H289" s="2">
        <v>44279</v>
      </c>
      <c r="I289" s="2">
        <v>44674</v>
      </c>
      <c r="J289" s="19">
        <f t="shared" si="4"/>
        <v>44644</v>
      </c>
      <c r="K289" s="2">
        <v>44644</v>
      </c>
      <c r="L289" s="5" t="s">
        <v>31</v>
      </c>
      <c r="M289" t="s">
        <v>98</v>
      </c>
      <c r="N289" t="s">
        <v>32</v>
      </c>
      <c r="O289" t="s">
        <v>64</v>
      </c>
      <c r="P289" t="s">
        <v>65</v>
      </c>
      <c r="Q289" t="s">
        <v>487</v>
      </c>
      <c r="R289" t="s">
        <v>67</v>
      </c>
      <c r="S289" t="s">
        <v>100</v>
      </c>
      <c r="T289" t="s">
        <v>80</v>
      </c>
      <c r="U289" t="s">
        <v>1422</v>
      </c>
      <c r="V289" t="s">
        <v>1423</v>
      </c>
      <c r="W289" t="s">
        <v>103</v>
      </c>
    </row>
    <row r="290" spans="1:23" hidden="1" x14ac:dyDescent="0.2">
      <c r="A290" t="s">
        <v>57</v>
      </c>
      <c r="B290" t="s">
        <v>1424</v>
      </c>
      <c r="C290" t="s">
        <v>1425</v>
      </c>
      <c r="D290" t="s">
        <v>1426</v>
      </c>
      <c r="E290" t="s">
        <v>96</v>
      </c>
      <c r="F290" t="s">
        <v>435</v>
      </c>
      <c r="G290" s="2">
        <v>44284</v>
      </c>
      <c r="H290" s="2">
        <v>44284</v>
      </c>
      <c r="I290" s="2">
        <v>44412</v>
      </c>
      <c r="J290" s="19">
        <f t="shared" si="4"/>
        <v>44649</v>
      </c>
      <c r="K290" s="2">
        <v>44649</v>
      </c>
      <c r="L290" s="5" t="s">
        <v>6</v>
      </c>
      <c r="M290" t="s">
        <v>63</v>
      </c>
      <c r="N290" t="s">
        <v>32</v>
      </c>
      <c r="O290" t="s">
        <v>64</v>
      </c>
      <c r="P290" t="s">
        <v>65</v>
      </c>
      <c r="Q290" t="s">
        <v>500</v>
      </c>
      <c r="R290" t="s">
        <v>67</v>
      </c>
      <c r="S290" t="s">
        <v>536</v>
      </c>
      <c r="T290" t="s">
        <v>69</v>
      </c>
      <c r="U290" t="s">
        <v>1427</v>
      </c>
      <c r="V290" t="s">
        <v>1426</v>
      </c>
      <c r="W290" t="s">
        <v>71</v>
      </c>
    </row>
    <row r="291" spans="1:23" hidden="1" x14ac:dyDescent="0.2">
      <c r="A291" t="s">
        <v>57</v>
      </c>
      <c r="B291" t="s">
        <v>1428</v>
      </c>
      <c r="C291" t="s">
        <v>1429</v>
      </c>
      <c r="D291" t="s">
        <v>1430</v>
      </c>
      <c r="E291" t="s">
        <v>176</v>
      </c>
      <c r="F291" t="s">
        <v>1027</v>
      </c>
      <c r="G291" s="2">
        <v>44284</v>
      </c>
      <c r="H291" s="2">
        <v>44280</v>
      </c>
      <c r="I291" s="2">
        <v>44601</v>
      </c>
      <c r="J291" s="19">
        <f t="shared" si="4"/>
        <v>44645</v>
      </c>
      <c r="K291" s="2">
        <v>44645</v>
      </c>
      <c r="L291" s="5" t="s">
        <v>6</v>
      </c>
      <c r="M291" t="s">
        <v>269</v>
      </c>
      <c r="N291" t="s">
        <v>32</v>
      </c>
      <c r="O291" t="s">
        <v>64</v>
      </c>
      <c r="P291" t="s">
        <v>65</v>
      </c>
      <c r="Q291" t="s">
        <v>463</v>
      </c>
      <c r="R291" t="s">
        <v>67</v>
      </c>
      <c r="S291" t="s">
        <v>280</v>
      </c>
      <c r="T291" t="s">
        <v>69</v>
      </c>
      <c r="U291" t="s">
        <v>1431</v>
      </c>
      <c r="V291" t="s">
        <v>1430</v>
      </c>
      <c r="W291" t="s">
        <v>274</v>
      </c>
    </row>
    <row r="292" spans="1:23" hidden="1" x14ac:dyDescent="0.2">
      <c r="A292" t="s">
        <v>57</v>
      </c>
      <c r="B292" t="s">
        <v>1432</v>
      </c>
      <c r="C292" t="s">
        <v>1433</v>
      </c>
      <c r="D292" t="s">
        <v>1434</v>
      </c>
      <c r="E292" t="s">
        <v>176</v>
      </c>
      <c r="F292" t="s">
        <v>1435</v>
      </c>
      <c r="G292" s="2">
        <v>44284</v>
      </c>
      <c r="H292" s="2">
        <v>44281</v>
      </c>
      <c r="I292" s="2">
        <v>44824</v>
      </c>
      <c r="J292" s="19">
        <f t="shared" si="4"/>
        <v>44646</v>
      </c>
      <c r="K292" s="2">
        <v>44646</v>
      </c>
      <c r="L292" s="5" t="s">
        <v>31</v>
      </c>
      <c r="M292" t="s">
        <v>98</v>
      </c>
      <c r="N292" t="s">
        <v>32</v>
      </c>
      <c r="O292" t="s">
        <v>64</v>
      </c>
      <c r="P292" t="s">
        <v>65</v>
      </c>
      <c r="Q292" t="s">
        <v>1168</v>
      </c>
      <c r="R292" t="s">
        <v>67</v>
      </c>
      <c r="S292" t="s">
        <v>100</v>
      </c>
      <c r="T292" t="s">
        <v>80</v>
      </c>
      <c r="U292" t="s">
        <v>1436</v>
      </c>
      <c r="V292" t="s">
        <v>1437</v>
      </c>
      <c r="W292" t="s">
        <v>103</v>
      </c>
    </row>
    <row r="293" spans="1:23" hidden="1" x14ac:dyDescent="0.2">
      <c r="A293" t="s">
        <v>57</v>
      </c>
      <c r="B293" t="s">
        <v>1438</v>
      </c>
      <c r="C293" t="s">
        <v>1433</v>
      </c>
      <c r="D293" t="s">
        <v>1439</v>
      </c>
      <c r="E293" t="s">
        <v>176</v>
      </c>
      <c r="F293" t="s">
        <v>1138</v>
      </c>
      <c r="G293" s="2">
        <v>44284</v>
      </c>
      <c r="H293" s="2">
        <v>44281</v>
      </c>
      <c r="I293" s="2">
        <v>44700</v>
      </c>
      <c r="J293" s="19">
        <f t="shared" si="4"/>
        <v>44646</v>
      </c>
      <c r="K293" s="2">
        <v>44646</v>
      </c>
      <c r="L293" s="5" t="s">
        <v>31</v>
      </c>
      <c r="M293" t="s">
        <v>98</v>
      </c>
      <c r="N293" t="s">
        <v>32</v>
      </c>
      <c r="O293" t="s">
        <v>64</v>
      </c>
      <c r="P293" t="s">
        <v>65</v>
      </c>
      <c r="Q293" t="s">
        <v>1168</v>
      </c>
      <c r="R293" t="s">
        <v>67</v>
      </c>
      <c r="S293" t="s">
        <v>100</v>
      </c>
      <c r="T293" t="s">
        <v>80</v>
      </c>
      <c r="U293" t="s">
        <v>1422</v>
      </c>
      <c r="V293" t="s">
        <v>1423</v>
      </c>
      <c r="W293" t="s">
        <v>103</v>
      </c>
    </row>
    <row r="294" spans="1:23" hidden="1" x14ac:dyDescent="0.2">
      <c r="A294" t="s">
        <v>57</v>
      </c>
      <c r="B294" t="s">
        <v>1440</v>
      </c>
      <c r="C294" t="s">
        <v>1441</v>
      </c>
      <c r="D294" t="s">
        <v>1442</v>
      </c>
      <c r="E294" t="s">
        <v>86</v>
      </c>
      <c r="F294" t="s">
        <v>781</v>
      </c>
      <c r="G294" s="2">
        <v>44284</v>
      </c>
      <c r="H294" s="2">
        <v>44284</v>
      </c>
      <c r="I294" s="2">
        <v>44667</v>
      </c>
      <c r="J294" s="19">
        <f t="shared" si="4"/>
        <v>44649</v>
      </c>
      <c r="K294" s="2">
        <v>44649</v>
      </c>
      <c r="L294" s="5" t="s">
        <v>31</v>
      </c>
      <c r="M294" t="s">
        <v>77</v>
      </c>
      <c r="N294" t="s">
        <v>32</v>
      </c>
      <c r="O294" t="s">
        <v>64</v>
      </c>
      <c r="P294" t="s">
        <v>65</v>
      </c>
      <c r="Q294" t="s">
        <v>1443</v>
      </c>
      <c r="R294" t="s">
        <v>67</v>
      </c>
      <c r="S294" t="s">
        <v>79</v>
      </c>
      <c r="T294" t="s">
        <v>80</v>
      </c>
      <c r="U294" t="s">
        <v>1444</v>
      </c>
      <c r="V294" t="s">
        <v>1445</v>
      </c>
      <c r="W294" t="s">
        <v>82</v>
      </c>
    </row>
    <row r="295" spans="1:23" hidden="1" x14ac:dyDescent="0.2">
      <c r="A295" t="s">
        <v>57</v>
      </c>
      <c r="B295" t="s">
        <v>1446</v>
      </c>
      <c r="C295" t="s">
        <v>1447</v>
      </c>
      <c r="D295" t="s">
        <v>1448</v>
      </c>
      <c r="E295" t="s">
        <v>176</v>
      </c>
      <c r="F295" t="s">
        <v>1167</v>
      </c>
      <c r="G295" s="2">
        <v>44284</v>
      </c>
      <c r="H295" s="2">
        <v>44280</v>
      </c>
      <c r="I295" s="2">
        <v>44684</v>
      </c>
      <c r="J295" s="19">
        <f t="shared" si="4"/>
        <v>44645</v>
      </c>
      <c r="K295" s="2">
        <v>44645</v>
      </c>
      <c r="L295" s="5" t="s">
        <v>31</v>
      </c>
      <c r="M295" t="s">
        <v>88</v>
      </c>
      <c r="N295" t="s">
        <v>32</v>
      </c>
      <c r="O295" t="s">
        <v>64</v>
      </c>
      <c r="P295" t="s">
        <v>65</v>
      </c>
      <c r="Q295" t="s">
        <v>487</v>
      </c>
      <c r="R295" t="s">
        <v>67</v>
      </c>
      <c r="S295" t="s">
        <v>90</v>
      </c>
      <c r="T295" t="s">
        <v>80</v>
      </c>
      <c r="U295" t="s">
        <v>1169</v>
      </c>
      <c r="V295" t="s">
        <v>1170</v>
      </c>
      <c r="W295" t="s">
        <v>92</v>
      </c>
    </row>
    <row r="296" spans="1:23" hidden="1" x14ac:dyDescent="0.2">
      <c r="A296" t="s">
        <v>57</v>
      </c>
      <c r="B296" t="s">
        <v>1449</v>
      </c>
      <c r="C296" t="s">
        <v>1450</v>
      </c>
      <c r="D296" t="s">
        <v>1451</v>
      </c>
      <c r="E296" t="s">
        <v>176</v>
      </c>
      <c r="F296" t="s">
        <v>1214</v>
      </c>
      <c r="G296" s="2">
        <v>44284</v>
      </c>
      <c r="H296" s="2">
        <v>44281</v>
      </c>
      <c r="I296" s="2">
        <v>44693</v>
      </c>
      <c r="J296" s="19">
        <f t="shared" si="4"/>
        <v>44646</v>
      </c>
      <c r="K296" s="2">
        <v>44646</v>
      </c>
      <c r="L296" s="5" t="s">
        <v>31</v>
      </c>
      <c r="M296" t="s">
        <v>138</v>
      </c>
      <c r="N296" t="s">
        <v>32</v>
      </c>
      <c r="O296" t="s">
        <v>64</v>
      </c>
      <c r="P296" t="s">
        <v>65</v>
      </c>
      <c r="Q296" t="s">
        <v>991</v>
      </c>
      <c r="R296" t="s">
        <v>67</v>
      </c>
      <c r="S296" t="s">
        <v>992</v>
      </c>
      <c r="T296" t="s">
        <v>69</v>
      </c>
      <c r="U296" t="s">
        <v>1452</v>
      </c>
      <c r="V296" t="s">
        <v>1451</v>
      </c>
      <c r="W296" t="s">
        <v>142</v>
      </c>
    </row>
    <row r="297" spans="1:23" hidden="1" x14ac:dyDescent="0.2">
      <c r="A297" t="s">
        <v>57</v>
      </c>
      <c r="B297" t="s">
        <v>1453</v>
      </c>
      <c r="C297" t="s">
        <v>1454</v>
      </c>
      <c r="D297" t="s">
        <v>1455</v>
      </c>
      <c r="E297" t="s">
        <v>176</v>
      </c>
      <c r="F297" t="s">
        <v>1027</v>
      </c>
      <c r="G297" s="2">
        <v>44284</v>
      </c>
      <c r="H297" s="2">
        <v>44280</v>
      </c>
      <c r="I297" s="2">
        <v>44588</v>
      </c>
      <c r="J297" s="19">
        <f t="shared" si="4"/>
        <v>44645</v>
      </c>
      <c r="K297" s="2">
        <v>44645</v>
      </c>
      <c r="L297" s="5" t="s">
        <v>6</v>
      </c>
      <c r="M297" t="s">
        <v>269</v>
      </c>
      <c r="N297" t="s">
        <v>32</v>
      </c>
      <c r="O297" t="s">
        <v>64</v>
      </c>
      <c r="P297" t="s">
        <v>65</v>
      </c>
      <c r="Q297" t="s">
        <v>463</v>
      </c>
      <c r="R297" t="s">
        <v>1207</v>
      </c>
      <c r="S297" t="s">
        <v>280</v>
      </c>
      <c r="T297" t="s">
        <v>69</v>
      </c>
      <c r="U297" t="s">
        <v>1456</v>
      </c>
      <c r="V297" t="s">
        <v>1455</v>
      </c>
      <c r="W297" t="s">
        <v>274</v>
      </c>
    </row>
    <row r="298" spans="1:23" hidden="1" x14ac:dyDescent="0.2">
      <c r="A298" t="s">
        <v>57</v>
      </c>
      <c r="B298" t="s">
        <v>1457</v>
      </c>
      <c r="C298" t="s">
        <v>796</v>
      </c>
      <c r="D298" t="s">
        <v>1458</v>
      </c>
      <c r="E298" t="s">
        <v>115</v>
      </c>
      <c r="F298" t="s">
        <v>823</v>
      </c>
      <c r="G298" s="2">
        <v>44284</v>
      </c>
      <c r="H298" s="2">
        <v>44279</v>
      </c>
      <c r="I298" s="2">
        <v>44766</v>
      </c>
      <c r="J298" s="19">
        <f t="shared" si="4"/>
        <v>44644</v>
      </c>
      <c r="K298" s="2">
        <v>44644</v>
      </c>
      <c r="L298" s="5" t="s">
        <v>31</v>
      </c>
      <c r="M298" t="s">
        <v>98</v>
      </c>
      <c r="N298" t="s">
        <v>32</v>
      </c>
      <c r="O298" t="s">
        <v>64</v>
      </c>
      <c r="P298" t="s">
        <v>65</v>
      </c>
      <c r="Q298" t="s">
        <v>1459</v>
      </c>
      <c r="R298" t="s">
        <v>67</v>
      </c>
      <c r="S298" t="s">
        <v>100</v>
      </c>
      <c r="T298" t="s">
        <v>80</v>
      </c>
      <c r="U298" t="s">
        <v>1460</v>
      </c>
      <c r="V298" t="s">
        <v>1461</v>
      </c>
      <c r="W298" t="s">
        <v>103</v>
      </c>
    </row>
    <row r="299" spans="1:23" hidden="1" x14ac:dyDescent="0.2">
      <c r="A299" t="s">
        <v>57</v>
      </c>
      <c r="B299" t="s">
        <v>1462</v>
      </c>
      <c r="C299" t="s">
        <v>1463</v>
      </c>
      <c r="D299" t="s">
        <v>1464</v>
      </c>
      <c r="E299" t="s">
        <v>107</v>
      </c>
      <c r="F299" t="s">
        <v>1319</v>
      </c>
      <c r="G299" s="2">
        <v>44284</v>
      </c>
      <c r="H299" s="2">
        <v>44284</v>
      </c>
      <c r="I299" s="2">
        <v>44712</v>
      </c>
      <c r="J299" s="19">
        <f t="shared" si="4"/>
        <v>44649</v>
      </c>
      <c r="K299" s="2">
        <v>44649</v>
      </c>
      <c r="L299" s="5" t="s">
        <v>31</v>
      </c>
      <c r="M299" t="s">
        <v>269</v>
      </c>
      <c r="N299" t="s">
        <v>32</v>
      </c>
      <c r="O299" t="s">
        <v>64</v>
      </c>
      <c r="P299" t="s">
        <v>65</v>
      </c>
      <c r="Q299" t="s">
        <v>482</v>
      </c>
      <c r="R299" t="s">
        <v>67</v>
      </c>
      <c r="S299" t="s">
        <v>280</v>
      </c>
      <c r="T299" t="s">
        <v>69</v>
      </c>
      <c r="U299" t="s">
        <v>1465</v>
      </c>
      <c r="V299" t="s">
        <v>1464</v>
      </c>
      <c r="W299" t="s">
        <v>274</v>
      </c>
    </row>
    <row r="300" spans="1:23" hidden="1" x14ac:dyDescent="0.2">
      <c r="A300" t="s">
        <v>57</v>
      </c>
      <c r="B300" t="s">
        <v>1466</v>
      </c>
      <c r="C300" t="s">
        <v>1467</v>
      </c>
      <c r="D300" t="s">
        <v>1468</v>
      </c>
      <c r="E300" t="s">
        <v>310</v>
      </c>
      <c r="F300" t="s">
        <v>1469</v>
      </c>
      <c r="G300" s="2">
        <v>44284</v>
      </c>
      <c r="H300" s="2">
        <v>44284</v>
      </c>
      <c r="I300" s="2">
        <v>44657</v>
      </c>
      <c r="J300" s="19">
        <f t="shared" si="4"/>
        <v>44649</v>
      </c>
      <c r="K300" s="2">
        <v>44649</v>
      </c>
      <c r="L300" s="5" t="s">
        <v>31</v>
      </c>
      <c r="M300" t="s">
        <v>77</v>
      </c>
      <c r="N300" t="s">
        <v>32</v>
      </c>
      <c r="O300" t="s">
        <v>64</v>
      </c>
      <c r="P300" t="s">
        <v>65</v>
      </c>
      <c r="Q300" t="s">
        <v>604</v>
      </c>
      <c r="R300" t="s">
        <v>67</v>
      </c>
      <c r="S300" t="s">
        <v>79</v>
      </c>
      <c r="T300" t="s">
        <v>80</v>
      </c>
      <c r="U300" t="s">
        <v>1470</v>
      </c>
      <c r="V300" t="s">
        <v>1471</v>
      </c>
      <c r="W300" t="s">
        <v>82</v>
      </c>
    </row>
    <row r="301" spans="1:23" hidden="1" x14ac:dyDescent="0.2">
      <c r="A301" t="s">
        <v>57</v>
      </c>
      <c r="B301" t="s">
        <v>1472</v>
      </c>
      <c r="C301" t="s">
        <v>1467</v>
      </c>
      <c r="D301" t="s">
        <v>1471</v>
      </c>
      <c r="E301" t="s">
        <v>310</v>
      </c>
      <c r="F301" t="s">
        <v>1469</v>
      </c>
      <c r="G301" s="2">
        <v>44284</v>
      </c>
      <c r="H301" s="2">
        <v>44284</v>
      </c>
      <c r="I301" s="2">
        <v>44657</v>
      </c>
      <c r="J301" s="19">
        <f t="shared" si="4"/>
        <v>44649</v>
      </c>
      <c r="K301" s="2">
        <v>44649</v>
      </c>
      <c r="L301" s="5" t="s">
        <v>31</v>
      </c>
      <c r="M301" t="s">
        <v>77</v>
      </c>
      <c r="N301" t="s">
        <v>32</v>
      </c>
      <c r="O301" t="s">
        <v>64</v>
      </c>
      <c r="P301" t="s">
        <v>65</v>
      </c>
      <c r="Q301" t="s">
        <v>500</v>
      </c>
      <c r="R301" t="s">
        <v>67</v>
      </c>
      <c r="S301" t="s">
        <v>79</v>
      </c>
      <c r="T301" t="s">
        <v>80</v>
      </c>
      <c r="U301" t="s">
        <v>1470</v>
      </c>
      <c r="V301" t="s">
        <v>1471</v>
      </c>
      <c r="W301" t="s">
        <v>82</v>
      </c>
    </row>
    <row r="302" spans="1:23" hidden="1" x14ac:dyDescent="0.2">
      <c r="A302" t="s">
        <v>57</v>
      </c>
      <c r="B302" t="s">
        <v>1473</v>
      </c>
      <c r="C302" t="s">
        <v>1474</v>
      </c>
      <c r="D302" t="s">
        <v>1475</v>
      </c>
      <c r="E302" t="s">
        <v>176</v>
      </c>
      <c r="F302" t="s">
        <v>1027</v>
      </c>
      <c r="G302" s="2">
        <v>44284</v>
      </c>
      <c r="H302" s="2">
        <v>44280</v>
      </c>
      <c r="I302" s="2">
        <v>44601</v>
      </c>
      <c r="J302" s="19">
        <f t="shared" si="4"/>
        <v>44645</v>
      </c>
      <c r="K302" s="2">
        <v>44645</v>
      </c>
      <c r="L302" s="5" t="s">
        <v>6</v>
      </c>
      <c r="M302" t="s">
        <v>269</v>
      </c>
      <c r="N302" t="s">
        <v>32</v>
      </c>
      <c r="O302" t="s">
        <v>64</v>
      </c>
      <c r="P302" t="s">
        <v>65</v>
      </c>
      <c r="Q302" t="s">
        <v>463</v>
      </c>
      <c r="R302" t="s">
        <v>67</v>
      </c>
      <c r="S302" t="s">
        <v>280</v>
      </c>
      <c r="T302" t="s">
        <v>69</v>
      </c>
      <c r="U302" t="s">
        <v>1476</v>
      </c>
      <c r="V302" t="s">
        <v>1475</v>
      </c>
      <c r="W302" t="s">
        <v>274</v>
      </c>
    </row>
    <row r="303" spans="1:23" hidden="1" x14ac:dyDescent="0.2">
      <c r="A303" t="s">
        <v>57</v>
      </c>
      <c r="B303" t="s">
        <v>1477</v>
      </c>
      <c r="C303" t="s">
        <v>1478</v>
      </c>
      <c r="D303" t="s">
        <v>1479</v>
      </c>
      <c r="E303" t="s">
        <v>107</v>
      </c>
      <c r="F303" t="s">
        <v>1319</v>
      </c>
      <c r="G303" s="2">
        <v>44284</v>
      </c>
      <c r="H303" s="2">
        <v>44284</v>
      </c>
      <c r="I303" s="2">
        <v>44397</v>
      </c>
      <c r="J303" s="19">
        <f t="shared" si="4"/>
        <v>44649</v>
      </c>
      <c r="K303" s="2">
        <v>44649</v>
      </c>
      <c r="L303" s="5" t="s">
        <v>6</v>
      </c>
      <c r="M303" t="s">
        <v>294</v>
      </c>
      <c r="N303" t="s">
        <v>32</v>
      </c>
      <c r="O303" t="s">
        <v>64</v>
      </c>
      <c r="P303" t="s">
        <v>65</v>
      </c>
      <c r="Q303" t="s">
        <v>981</v>
      </c>
      <c r="R303" t="s">
        <v>296</v>
      </c>
      <c r="S303" t="s">
        <v>1480</v>
      </c>
      <c r="T303" t="s">
        <v>1481</v>
      </c>
      <c r="U303" t="s">
        <v>299</v>
      </c>
      <c r="V303" t="s">
        <v>299</v>
      </c>
      <c r="W303" t="s">
        <v>299</v>
      </c>
    </row>
    <row r="304" spans="1:23" hidden="1" x14ac:dyDescent="0.2">
      <c r="A304" t="s">
        <v>57</v>
      </c>
      <c r="B304" t="s">
        <v>1482</v>
      </c>
      <c r="C304" t="s">
        <v>1467</v>
      </c>
      <c r="D304" t="s">
        <v>1483</v>
      </c>
      <c r="E304" t="s">
        <v>310</v>
      </c>
      <c r="F304" t="s">
        <v>1469</v>
      </c>
      <c r="G304" s="2">
        <v>44284</v>
      </c>
      <c r="H304" s="2">
        <v>44284</v>
      </c>
      <c r="I304" s="2">
        <v>44657</v>
      </c>
      <c r="J304" s="19">
        <f t="shared" si="4"/>
        <v>44649</v>
      </c>
      <c r="K304" s="2">
        <v>44649</v>
      </c>
      <c r="L304" s="5" t="s">
        <v>31</v>
      </c>
      <c r="M304" t="s">
        <v>77</v>
      </c>
      <c r="N304" t="s">
        <v>32</v>
      </c>
      <c r="O304" t="s">
        <v>64</v>
      </c>
      <c r="P304" t="s">
        <v>65</v>
      </c>
      <c r="Q304" t="s">
        <v>604</v>
      </c>
      <c r="R304" t="s">
        <v>67</v>
      </c>
      <c r="S304" t="s">
        <v>79</v>
      </c>
      <c r="T304" t="s">
        <v>80</v>
      </c>
      <c r="U304" t="s">
        <v>1470</v>
      </c>
      <c r="V304" t="s">
        <v>1471</v>
      </c>
      <c r="W304" t="s">
        <v>82</v>
      </c>
    </row>
    <row r="305" spans="1:23" hidden="1" x14ac:dyDescent="0.2">
      <c r="A305" t="s">
        <v>57</v>
      </c>
      <c r="B305" t="s">
        <v>1484</v>
      </c>
      <c r="C305" t="s">
        <v>1485</v>
      </c>
      <c r="D305" t="s">
        <v>1486</v>
      </c>
      <c r="E305" t="s">
        <v>480</v>
      </c>
      <c r="F305" t="s">
        <v>1487</v>
      </c>
      <c r="G305" s="2">
        <v>44284</v>
      </c>
      <c r="H305" s="2">
        <v>44284</v>
      </c>
      <c r="I305" s="2">
        <v>44601</v>
      </c>
      <c r="J305" s="19">
        <f t="shared" si="4"/>
        <v>44649</v>
      </c>
      <c r="K305" s="2">
        <v>44649</v>
      </c>
      <c r="L305" s="5" t="s">
        <v>6</v>
      </c>
      <c r="M305" t="s">
        <v>269</v>
      </c>
      <c r="N305" t="s">
        <v>32</v>
      </c>
      <c r="O305" t="s">
        <v>64</v>
      </c>
      <c r="P305" t="s">
        <v>65</v>
      </c>
      <c r="Q305" t="s">
        <v>463</v>
      </c>
      <c r="R305" t="s">
        <v>67</v>
      </c>
      <c r="S305" t="s">
        <v>280</v>
      </c>
      <c r="T305" t="s">
        <v>69</v>
      </c>
      <c r="U305" t="s">
        <v>1488</v>
      </c>
      <c r="V305" t="s">
        <v>1486</v>
      </c>
      <c r="W305" t="s">
        <v>274</v>
      </c>
    </row>
    <row r="306" spans="1:23" hidden="1" x14ac:dyDescent="0.2">
      <c r="A306" t="s">
        <v>57</v>
      </c>
      <c r="B306" t="s">
        <v>1489</v>
      </c>
      <c r="C306" t="s">
        <v>1485</v>
      </c>
      <c r="D306" t="s">
        <v>1490</v>
      </c>
      <c r="E306" t="s">
        <v>480</v>
      </c>
      <c r="F306" t="s">
        <v>1487</v>
      </c>
      <c r="G306" s="2">
        <v>44284</v>
      </c>
      <c r="H306" s="2">
        <v>44284</v>
      </c>
      <c r="I306" s="2">
        <v>44601</v>
      </c>
      <c r="J306" s="19">
        <f t="shared" si="4"/>
        <v>44649</v>
      </c>
      <c r="K306" s="2">
        <v>44649</v>
      </c>
      <c r="L306" s="5" t="s">
        <v>6</v>
      </c>
      <c r="M306" t="s">
        <v>269</v>
      </c>
      <c r="N306" t="s">
        <v>32</v>
      </c>
      <c r="O306" t="s">
        <v>64</v>
      </c>
      <c r="P306" t="s">
        <v>65</v>
      </c>
      <c r="Q306" t="s">
        <v>463</v>
      </c>
      <c r="R306" t="s">
        <v>67</v>
      </c>
      <c r="S306" t="s">
        <v>430</v>
      </c>
      <c r="T306" t="s">
        <v>69</v>
      </c>
      <c r="U306" t="s">
        <v>1491</v>
      </c>
      <c r="V306" t="s">
        <v>1490</v>
      </c>
      <c r="W306" t="s">
        <v>274</v>
      </c>
    </row>
    <row r="307" spans="1:23" hidden="1" x14ac:dyDescent="0.2">
      <c r="A307" t="s">
        <v>57</v>
      </c>
      <c r="B307" t="s">
        <v>1492</v>
      </c>
      <c r="C307" t="s">
        <v>1493</v>
      </c>
      <c r="D307" t="s">
        <v>1494</v>
      </c>
      <c r="E307" t="s">
        <v>176</v>
      </c>
      <c r="F307" t="s">
        <v>1027</v>
      </c>
      <c r="G307" s="2">
        <v>44284</v>
      </c>
      <c r="H307" s="2">
        <v>44281</v>
      </c>
      <c r="I307" s="2">
        <v>44592</v>
      </c>
      <c r="J307" s="19">
        <f t="shared" si="4"/>
        <v>44646</v>
      </c>
      <c r="K307" s="2">
        <v>44646</v>
      </c>
      <c r="L307" s="5" t="s">
        <v>6</v>
      </c>
      <c r="M307" t="s">
        <v>269</v>
      </c>
      <c r="N307" t="s">
        <v>32</v>
      </c>
      <c r="O307" t="s">
        <v>64</v>
      </c>
      <c r="P307" t="s">
        <v>65</v>
      </c>
      <c r="Q307" t="s">
        <v>463</v>
      </c>
      <c r="R307" t="s">
        <v>67</v>
      </c>
      <c r="S307" t="s">
        <v>271</v>
      </c>
      <c r="T307" t="s">
        <v>80</v>
      </c>
      <c r="U307" t="s">
        <v>1495</v>
      </c>
      <c r="V307" t="s">
        <v>1494</v>
      </c>
      <c r="W307" t="s">
        <v>274</v>
      </c>
    </row>
    <row r="308" spans="1:23" hidden="1" x14ac:dyDescent="0.2">
      <c r="A308" t="s">
        <v>57</v>
      </c>
      <c r="B308" t="s">
        <v>1496</v>
      </c>
      <c r="C308" t="s">
        <v>1497</v>
      </c>
      <c r="D308" t="s">
        <v>1498</v>
      </c>
      <c r="E308" t="s">
        <v>86</v>
      </c>
      <c r="F308" t="s">
        <v>738</v>
      </c>
      <c r="G308" s="2">
        <v>44284</v>
      </c>
      <c r="H308" s="2">
        <v>44284</v>
      </c>
      <c r="I308" s="2">
        <v>44473</v>
      </c>
      <c r="J308" s="19">
        <f t="shared" si="4"/>
        <v>44649</v>
      </c>
      <c r="K308" s="2">
        <v>44649</v>
      </c>
      <c r="L308" s="5" t="s">
        <v>6</v>
      </c>
      <c r="M308" t="s">
        <v>63</v>
      </c>
      <c r="N308" t="s">
        <v>32</v>
      </c>
      <c r="O308" t="s">
        <v>64</v>
      </c>
      <c r="P308" t="s">
        <v>65</v>
      </c>
      <c r="Q308" t="s">
        <v>500</v>
      </c>
      <c r="R308" t="s">
        <v>67</v>
      </c>
      <c r="S308" t="s">
        <v>583</v>
      </c>
      <c r="T308" t="s">
        <v>80</v>
      </c>
      <c r="U308" t="s">
        <v>1499</v>
      </c>
      <c r="V308" t="s">
        <v>1498</v>
      </c>
      <c r="W308" t="s">
        <v>71</v>
      </c>
    </row>
    <row r="309" spans="1:23" hidden="1" x14ac:dyDescent="0.2">
      <c r="A309" t="s">
        <v>57</v>
      </c>
      <c r="B309" t="s">
        <v>1500</v>
      </c>
      <c r="C309" t="s">
        <v>1497</v>
      </c>
      <c r="D309" t="s">
        <v>1501</v>
      </c>
      <c r="E309" t="s">
        <v>86</v>
      </c>
      <c r="F309" t="s">
        <v>738</v>
      </c>
      <c r="G309" s="2">
        <v>44284</v>
      </c>
      <c r="H309" s="2">
        <v>44284</v>
      </c>
      <c r="I309" s="2">
        <v>44475</v>
      </c>
      <c r="J309" s="19">
        <f t="shared" si="4"/>
        <v>44649</v>
      </c>
      <c r="K309" s="2">
        <v>44649</v>
      </c>
      <c r="L309" s="5" t="s">
        <v>6</v>
      </c>
      <c r="M309" t="s">
        <v>63</v>
      </c>
      <c r="N309" t="s">
        <v>32</v>
      </c>
      <c r="O309" t="s">
        <v>64</v>
      </c>
      <c r="P309" t="s">
        <v>65</v>
      </c>
      <c r="Q309" t="s">
        <v>500</v>
      </c>
      <c r="R309" t="s">
        <v>67</v>
      </c>
      <c r="S309" t="s">
        <v>790</v>
      </c>
      <c r="T309" t="s">
        <v>69</v>
      </c>
      <c r="U309" t="s">
        <v>1502</v>
      </c>
      <c r="V309" t="s">
        <v>1501</v>
      </c>
      <c r="W309" t="s">
        <v>71</v>
      </c>
    </row>
    <row r="310" spans="1:23" hidden="1" x14ac:dyDescent="0.2">
      <c r="A310" t="s">
        <v>57</v>
      </c>
      <c r="B310" t="s">
        <v>1503</v>
      </c>
      <c r="C310" t="s">
        <v>1504</v>
      </c>
      <c r="D310" t="s">
        <v>1505</v>
      </c>
      <c r="E310" t="s">
        <v>86</v>
      </c>
      <c r="F310" t="s">
        <v>781</v>
      </c>
      <c r="G310" s="2">
        <v>44284</v>
      </c>
      <c r="H310" s="2">
        <v>44284</v>
      </c>
      <c r="I310" s="2">
        <v>44475</v>
      </c>
      <c r="J310" s="19">
        <f t="shared" si="4"/>
        <v>44649</v>
      </c>
      <c r="K310" s="2">
        <v>44649</v>
      </c>
      <c r="L310" s="5" t="s">
        <v>6</v>
      </c>
      <c r="M310" t="s">
        <v>63</v>
      </c>
      <c r="N310" t="s">
        <v>32</v>
      </c>
      <c r="O310" t="s">
        <v>64</v>
      </c>
      <c r="P310" t="s">
        <v>65</v>
      </c>
      <c r="Q310" t="s">
        <v>482</v>
      </c>
      <c r="R310" t="s">
        <v>67</v>
      </c>
      <c r="S310" t="s">
        <v>583</v>
      </c>
      <c r="T310" t="s">
        <v>80</v>
      </c>
      <c r="U310" t="s">
        <v>1506</v>
      </c>
      <c r="V310" t="s">
        <v>1505</v>
      </c>
      <c r="W310" t="s">
        <v>71</v>
      </c>
    </row>
    <row r="311" spans="1:23" hidden="1" x14ac:dyDescent="0.2">
      <c r="A311" t="s">
        <v>57</v>
      </c>
      <c r="B311" t="s">
        <v>1507</v>
      </c>
      <c r="C311" t="s">
        <v>1493</v>
      </c>
      <c r="D311" t="s">
        <v>1508</v>
      </c>
      <c r="E311" t="s">
        <v>176</v>
      </c>
      <c r="F311" t="s">
        <v>1214</v>
      </c>
      <c r="G311" s="2">
        <v>44284</v>
      </c>
      <c r="H311" s="2">
        <v>44281</v>
      </c>
      <c r="I311" s="2">
        <v>44693</v>
      </c>
      <c r="J311" s="19">
        <f t="shared" si="4"/>
        <v>44646</v>
      </c>
      <c r="K311" s="2">
        <v>44646</v>
      </c>
      <c r="L311" s="5" t="s">
        <v>31</v>
      </c>
      <c r="M311" t="s">
        <v>138</v>
      </c>
      <c r="N311" t="s">
        <v>32</v>
      </c>
      <c r="O311" t="s">
        <v>64</v>
      </c>
      <c r="P311" t="s">
        <v>65</v>
      </c>
      <c r="Q311" t="s">
        <v>991</v>
      </c>
      <c r="R311" t="s">
        <v>67</v>
      </c>
      <c r="S311" t="s">
        <v>304</v>
      </c>
      <c r="T311" t="s">
        <v>80</v>
      </c>
      <c r="U311" t="s">
        <v>1509</v>
      </c>
      <c r="V311" t="s">
        <v>1508</v>
      </c>
      <c r="W311" t="s">
        <v>142</v>
      </c>
    </row>
    <row r="312" spans="1:23" hidden="1" x14ac:dyDescent="0.2">
      <c r="A312" t="s">
        <v>57</v>
      </c>
      <c r="B312" t="s">
        <v>1510</v>
      </c>
      <c r="C312" t="s">
        <v>1511</v>
      </c>
      <c r="D312" t="s">
        <v>1512</v>
      </c>
      <c r="E312" t="s">
        <v>136</v>
      </c>
      <c r="F312" t="s">
        <v>499</v>
      </c>
      <c r="G312" s="2">
        <v>44284</v>
      </c>
      <c r="H312" s="2">
        <v>44284</v>
      </c>
      <c r="I312" s="2">
        <v>44364</v>
      </c>
      <c r="J312" s="19">
        <f t="shared" si="4"/>
        <v>44649</v>
      </c>
      <c r="K312" s="2">
        <v>44649</v>
      </c>
      <c r="L312" s="5" t="s">
        <v>6</v>
      </c>
      <c r="M312" t="s">
        <v>63</v>
      </c>
      <c r="N312" t="s">
        <v>32</v>
      </c>
      <c r="O312" t="s">
        <v>64</v>
      </c>
      <c r="P312" t="s">
        <v>65</v>
      </c>
      <c r="Q312" t="s">
        <v>500</v>
      </c>
      <c r="R312" t="s">
        <v>67</v>
      </c>
      <c r="S312" t="s">
        <v>125</v>
      </c>
      <c r="T312" t="s">
        <v>69</v>
      </c>
      <c r="U312" t="s">
        <v>1513</v>
      </c>
      <c r="V312" t="s">
        <v>1512</v>
      </c>
      <c r="W312" t="s">
        <v>71</v>
      </c>
    </row>
    <row r="313" spans="1:23" hidden="1" x14ac:dyDescent="0.2">
      <c r="A313" t="s">
        <v>57</v>
      </c>
      <c r="B313" t="s">
        <v>1514</v>
      </c>
      <c r="C313" t="s">
        <v>1515</v>
      </c>
      <c r="D313" t="s">
        <v>1516</v>
      </c>
      <c r="E313" t="s">
        <v>176</v>
      </c>
      <c r="F313" t="s">
        <v>1214</v>
      </c>
      <c r="G313" s="2">
        <v>44284</v>
      </c>
      <c r="H313" s="2">
        <v>44281</v>
      </c>
      <c r="I313" s="2">
        <v>44696</v>
      </c>
      <c r="J313" s="19">
        <f t="shared" si="4"/>
        <v>44646</v>
      </c>
      <c r="K313" s="2">
        <v>44646</v>
      </c>
      <c r="L313" s="5" t="s">
        <v>31</v>
      </c>
      <c r="M313" t="s">
        <v>98</v>
      </c>
      <c r="N313" t="s">
        <v>32</v>
      </c>
      <c r="O313" t="s">
        <v>64</v>
      </c>
      <c r="P313" t="s">
        <v>65</v>
      </c>
      <c r="Q313" t="s">
        <v>487</v>
      </c>
      <c r="R313" t="s">
        <v>67</v>
      </c>
      <c r="S313" t="s">
        <v>100</v>
      </c>
      <c r="T313" t="s">
        <v>80</v>
      </c>
      <c r="U313" t="s">
        <v>1422</v>
      </c>
      <c r="V313" t="s">
        <v>1423</v>
      </c>
      <c r="W313" t="s">
        <v>103</v>
      </c>
    </row>
    <row r="314" spans="1:23" hidden="1" x14ac:dyDescent="0.2">
      <c r="A314" t="s">
        <v>57</v>
      </c>
      <c r="B314" t="s">
        <v>1517</v>
      </c>
      <c r="C314" t="s">
        <v>1511</v>
      </c>
      <c r="D314" t="s">
        <v>1518</v>
      </c>
      <c r="E314" t="s">
        <v>136</v>
      </c>
      <c r="F314" t="s">
        <v>499</v>
      </c>
      <c r="G314" s="2">
        <v>44284</v>
      </c>
      <c r="H314" s="2">
        <v>44284</v>
      </c>
      <c r="I314" s="2">
        <v>44364</v>
      </c>
      <c r="J314" s="19">
        <f t="shared" si="4"/>
        <v>44649</v>
      </c>
      <c r="K314" s="2">
        <v>44649</v>
      </c>
      <c r="L314" s="5" t="s">
        <v>6</v>
      </c>
      <c r="M314" t="s">
        <v>63</v>
      </c>
      <c r="N314" t="s">
        <v>32</v>
      </c>
      <c r="O314" t="s">
        <v>64</v>
      </c>
      <c r="P314" t="s">
        <v>65</v>
      </c>
      <c r="Q314" t="s">
        <v>500</v>
      </c>
      <c r="R314" t="s">
        <v>67</v>
      </c>
      <c r="S314" t="s">
        <v>125</v>
      </c>
      <c r="T314" t="s">
        <v>69</v>
      </c>
      <c r="U314" t="s">
        <v>1519</v>
      </c>
      <c r="V314" t="s">
        <v>1518</v>
      </c>
      <c r="W314" t="s">
        <v>71</v>
      </c>
    </row>
    <row r="315" spans="1:23" hidden="1" x14ac:dyDescent="0.2">
      <c r="A315" t="s">
        <v>57</v>
      </c>
      <c r="B315" t="s">
        <v>1520</v>
      </c>
      <c r="C315" t="s">
        <v>1521</v>
      </c>
      <c r="D315" t="s">
        <v>1522</v>
      </c>
      <c r="E315" t="s">
        <v>107</v>
      </c>
      <c r="F315" t="s">
        <v>1319</v>
      </c>
      <c r="G315" s="2">
        <v>44284</v>
      </c>
      <c r="H315" s="2">
        <v>44284</v>
      </c>
      <c r="I315" s="2">
        <v>44628</v>
      </c>
      <c r="J315" s="19">
        <f t="shared" si="4"/>
        <v>44649</v>
      </c>
      <c r="K315" s="2">
        <v>44649</v>
      </c>
      <c r="L315" s="5" t="s">
        <v>6</v>
      </c>
      <c r="M315" t="s">
        <v>269</v>
      </c>
      <c r="N315" t="s">
        <v>32</v>
      </c>
      <c r="O315" t="s">
        <v>64</v>
      </c>
      <c r="P315" t="s">
        <v>65</v>
      </c>
      <c r="Q315" t="s">
        <v>482</v>
      </c>
      <c r="R315" t="s">
        <v>67</v>
      </c>
      <c r="S315" t="s">
        <v>280</v>
      </c>
      <c r="T315" t="s">
        <v>69</v>
      </c>
      <c r="U315" t="s">
        <v>1523</v>
      </c>
      <c r="V315" t="s">
        <v>1522</v>
      </c>
      <c r="W315" t="s">
        <v>274</v>
      </c>
    </row>
    <row r="316" spans="1:23" hidden="1" x14ac:dyDescent="0.2">
      <c r="A316" t="s">
        <v>57</v>
      </c>
      <c r="B316" t="s">
        <v>1524</v>
      </c>
      <c r="C316" t="s">
        <v>1525</v>
      </c>
      <c r="D316" t="s">
        <v>1526</v>
      </c>
      <c r="E316" t="s">
        <v>136</v>
      </c>
      <c r="F316" t="s">
        <v>1094</v>
      </c>
      <c r="G316" s="2">
        <v>44284</v>
      </c>
      <c r="H316" s="2">
        <v>44284</v>
      </c>
      <c r="I316" s="2">
        <v>44371</v>
      </c>
      <c r="J316" s="19">
        <f t="shared" si="4"/>
        <v>44649</v>
      </c>
      <c r="K316" s="2">
        <v>44649</v>
      </c>
      <c r="L316" s="5" t="s">
        <v>6</v>
      </c>
      <c r="M316" t="s">
        <v>63</v>
      </c>
      <c r="N316" t="s">
        <v>32</v>
      </c>
      <c r="O316" t="s">
        <v>64</v>
      </c>
      <c r="P316" t="s">
        <v>65</v>
      </c>
      <c r="Q316" t="s">
        <v>500</v>
      </c>
      <c r="R316" t="s">
        <v>67</v>
      </c>
      <c r="S316" t="s">
        <v>125</v>
      </c>
      <c r="T316" t="s">
        <v>69</v>
      </c>
      <c r="U316" t="s">
        <v>1527</v>
      </c>
      <c r="V316" t="s">
        <v>1526</v>
      </c>
      <c r="W316" t="s">
        <v>71</v>
      </c>
    </row>
    <row r="317" spans="1:23" hidden="1" x14ac:dyDescent="0.2">
      <c r="A317" t="s">
        <v>57</v>
      </c>
      <c r="B317" t="s">
        <v>1528</v>
      </c>
      <c r="C317" t="s">
        <v>1529</v>
      </c>
      <c r="D317" t="s">
        <v>1530</v>
      </c>
      <c r="E317" t="s">
        <v>176</v>
      </c>
      <c r="F317" t="s">
        <v>1531</v>
      </c>
      <c r="G317" s="2">
        <v>44284</v>
      </c>
      <c r="H317" s="2">
        <v>44284</v>
      </c>
      <c r="I317" s="2">
        <v>44617</v>
      </c>
      <c r="J317" s="19">
        <f t="shared" si="4"/>
        <v>44649</v>
      </c>
      <c r="K317" s="2">
        <v>44649</v>
      </c>
      <c r="L317" s="5" t="s">
        <v>6</v>
      </c>
      <c r="M317" t="s">
        <v>63</v>
      </c>
      <c r="N317" t="s">
        <v>32</v>
      </c>
      <c r="O317" t="s">
        <v>64</v>
      </c>
      <c r="P317" t="s">
        <v>65</v>
      </c>
      <c r="Q317" t="s">
        <v>463</v>
      </c>
      <c r="R317" t="s">
        <v>630</v>
      </c>
      <c r="S317" t="s">
        <v>79</v>
      </c>
      <c r="T317" t="s">
        <v>298</v>
      </c>
      <c r="U317" t="s">
        <v>1532</v>
      </c>
      <c r="V317" t="s">
        <v>1530</v>
      </c>
      <c r="W317" t="s">
        <v>71</v>
      </c>
    </row>
    <row r="318" spans="1:23" hidden="1" x14ac:dyDescent="0.2">
      <c r="A318" t="s">
        <v>57</v>
      </c>
      <c r="B318" t="s">
        <v>1533</v>
      </c>
      <c r="C318" t="s">
        <v>1534</v>
      </c>
      <c r="D318" t="s">
        <v>1535</v>
      </c>
      <c r="E318" t="s">
        <v>136</v>
      </c>
      <c r="F318" t="s">
        <v>1094</v>
      </c>
      <c r="G318" s="2">
        <v>44284</v>
      </c>
      <c r="H318" s="2">
        <v>44284</v>
      </c>
      <c r="I318" s="2">
        <v>44365</v>
      </c>
      <c r="J318" s="19">
        <f t="shared" si="4"/>
        <v>44649</v>
      </c>
      <c r="K318" s="2">
        <v>44649</v>
      </c>
      <c r="L318" s="5" t="s">
        <v>6</v>
      </c>
      <c r="M318" t="s">
        <v>77</v>
      </c>
      <c r="N318" t="s">
        <v>32</v>
      </c>
      <c r="O318" t="s">
        <v>64</v>
      </c>
      <c r="P318" t="s">
        <v>65</v>
      </c>
      <c r="Q318" t="s">
        <v>482</v>
      </c>
      <c r="R318" t="s">
        <v>647</v>
      </c>
      <c r="S318" t="s">
        <v>79</v>
      </c>
      <c r="T318" t="s">
        <v>80</v>
      </c>
      <c r="U318" t="s">
        <v>1536</v>
      </c>
      <c r="V318" t="s">
        <v>1535</v>
      </c>
      <c r="W318" t="s">
        <v>82</v>
      </c>
    </row>
    <row r="319" spans="1:23" hidden="1" x14ac:dyDescent="0.2">
      <c r="A319" t="s">
        <v>57</v>
      </c>
      <c r="B319" t="s">
        <v>1537</v>
      </c>
      <c r="C319" t="s">
        <v>1538</v>
      </c>
      <c r="D319" t="s">
        <v>1539</v>
      </c>
      <c r="E319" t="s">
        <v>107</v>
      </c>
      <c r="F319" t="s">
        <v>493</v>
      </c>
      <c r="G319" s="2">
        <v>44284</v>
      </c>
      <c r="H319" s="2">
        <v>44284</v>
      </c>
      <c r="I319" s="2">
        <v>44758</v>
      </c>
      <c r="J319" s="19">
        <f t="shared" si="4"/>
        <v>44649</v>
      </c>
      <c r="K319" s="2">
        <v>44649</v>
      </c>
      <c r="L319" s="5" t="s">
        <v>31</v>
      </c>
      <c r="M319" t="s">
        <v>63</v>
      </c>
      <c r="N319" t="s">
        <v>32</v>
      </c>
      <c r="O319" t="s">
        <v>64</v>
      </c>
      <c r="P319" t="s">
        <v>65</v>
      </c>
      <c r="Q319" t="s">
        <v>482</v>
      </c>
      <c r="R319" t="s">
        <v>630</v>
      </c>
      <c r="S319" t="s">
        <v>79</v>
      </c>
      <c r="T319" t="s">
        <v>298</v>
      </c>
      <c r="U319" t="s">
        <v>1540</v>
      </c>
      <c r="V319" t="s">
        <v>1539</v>
      </c>
      <c r="W319" t="s">
        <v>71</v>
      </c>
    </row>
    <row r="320" spans="1:23" hidden="1" x14ac:dyDescent="0.2">
      <c r="A320" t="s">
        <v>57</v>
      </c>
      <c r="B320" t="s">
        <v>1541</v>
      </c>
      <c r="C320" t="s">
        <v>1542</v>
      </c>
      <c r="D320" t="s">
        <v>1543</v>
      </c>
      <c r="E320" t="s">
        <v>480</v>
      </c>
      <c r="F320" t="s">
        <v>1544</v>
      </c>
      <c r="G320" s="2">
        <v>44284</v>
      </c>
      <c r="H320" s="2">
        <v>44284</v>
      </c>
      <c r="I320" s="2">
        <v>44599</v>
      </c>
      <c r="J320" s="19">
        <f t="shared" si="4"/>
        <v>44649</v>
      </c>
      <c r="K320" s="2">
        <v>44649</v>
      </c>
      <c r="L320" s="5" t="s">
        <v>6</v>
      </c>
      <c r="M320" t="s">
        <v>98</v>
      </c>
      <c r="N320" t="s">
        <v>32</v>
      </c>
      <c r="O320" t="s">
        <v>64</v>
      </c>
      <c r="P320" t="s">
        <v>65</v>
      </c>
      <c r="Q320" t="s">
        <v>548</v>
      </c>
      <c r="R320" t="s">
        <v>67</v>
      </c>
      <c r="S320" t="s">
        <v>100</v>
      </c>
      <c r="T320" t="s">
        <v>80</v>
      </c>
      <c r="U320" t="s">
        <v>1545</v>
      </c>
      <c r="V320" t="s">
        <v>1543</v>
      </c>
      <c r="W320" t="s">
        <v>103</v>
      </c>
    </row>
    <row r="321" spans="1:23" hidden="1" x14ac:dyDescent="0.2">
      <c r="A321" t="s">
        <v>57</v>
      </c>
      <c r="B321" t="s">
        <v>1546</v>
      </c>
      <c r="C321" t="s">
        <v>1547</v>
      </c>
      <c r="D321" t="s">
        <v>1548</v>
      </c>
      <c r="E321" t="s">
        <v>136</v>
      </c>
      <c r="F321" t="s">
        <v>582</v>
      </c>
      <c r="G321" s="2">
        <v>44284</v>
      </c>
      <c r="H321" s="2">
        <v>44284</v>
      </c>
      <c r="I321" s="2">
        <v>44365</v>
      </c>
      <c r="J321" s="19">
        <f t="shared" si="4"/>
        <v>44649</v>
      </c>
      <c r="K321" s="2">
        <v>44649</v>
      </c>
      <c r="L321" s="5" t="s">
        <v>6</v>
      </c>
      <c r="M321" t="s">
        <v>63</v>
      </c>
      <c r="N321" t="s">
        <v>32</v>
      </c>
      <c r="O321" t="s">
        <v>64</v>
      </c>
      <c r="P321" t="s">
        <v>65</v>
      </c>
      <c r="Q321" t="s">
        <v>500</v>
      </c>
      <c r="R321" t="s">
        <v>67</v>
      </c>
      <c r="S321" t="s">
        <v>1549</v>
      </c>
      <c r="T321" t="s">
        <v>69</v>
      </c>
      <c r="U321" t="s">
        <v>1550</v>
      </c>
      <c r="V321" t="s">
        <v>1548</v>
      </c>
      <c r="W321" t="s">
        <v>71</v>
      </c>
    </row>
    <row r="322" spans="1:23" hidden="1" x14ac:dyDescent="0.2">
      <c r="A322" t="s">
        <v>57</v>
      </c>
      <c r="B322" t="s">
        <v>1551</v>
      </c>
      <c r="C322" t="s">
        <v>1552</v>
      </c>
      <c r="D322" t="s">
        <v>1553</v>
      </c>
      <c r="E322" t="s">
        <v>61</v>
      </c>
      <c r="F322" t="s">
        <v>1554</v>
      </c>
      <c r="G322" s="2">
        <v>44284</v>
      </c>
      <c r="H322" s="2">
        <v>44284</v>
      </c>
      <c r="I322" s="2">
        <v>44468</v>
      </c>
      <c r="J322" s="19">
        <f t="shared" ref="J322:J385" si="5">H322+365</f>
        <v>44649</v>
      </c>
      <c r="K322" s="2">
        <v>44649</v>
      </c>
      <c r="L322" s="5" t="s">
        <v>6</v>
      </c>
      <c r="M322" t="s">
        <v>63</v>
      </c>
      <c r="N322" t="s">
        <v>32</v>
      </c>
      <c r="O322" t="s">
        <v>64</v>
      </c>
      <c r="P322" t="s">
        <v>65</v>
      </c>
      <c r="Q322" t="s">
        <v>500</v>
      </c>
      <c r="R322" t="s">
        <v>67</v>
      </c>
      <c r="S322" t="s">
        <v>179</v>
      </c>
      <c r="T322" t="s">
        <v>69</v>
      </c>
      <c r="U322" t="s">
        <v>1555</v>
      </c>
      <c r="V322" t="s">
        <v>1553</v>
      </c>
      <c r="W322" t="s">
        <v>71</v>
      </c>
    </row>
    <row r="323" spans="1:23" hidden="1" x14ac:dyDescent="0.2">
      <c r="A323" t="s">
        <v>57</v>
      </c>
      <c r="B323" t="s">
        <v>1556</v>
      </c>
      <c r="C323" t="s">
        <v>1552</v>
      </c>
      <c r="D323" t="s">
        <v>1557</v>
      </c>
      <c r="E323" t="s">
        <v>61</v>
      </c>
      <c r="F323" t="s">
        <v>1554</v>
      </c>
      <c r="G323" s="2">
        <v>44284</v>
      </c>
      <c r="H323" s="2">
        <v>44284</v>
      </c>
      <c r="I323" s="2">
        <v>44468</v>
      </c>
      <c r="J323" s="19">
        <f t="shared" si="5"/>
        <v>44649</v>
      </c>
      <c r="K323" s="2">
        <v>44649</v>
      </c>
      <c r="L323" s="5" t="s">
        <v>6</v>
      </c>
      <c r="M323" t="s">
        <v>63</v>
      </c>
      <c r="N323" t="s">
        <v>32</v>
      </c>
      <c r="O323" t="s">
        <v>64</v>
      </c>
      <c r="P323" t="s">
        <v>65</v>
      </c>
      <c r="Q323" t="s">
        <v>500</v>
      </c>
      <c r="R323" t="s">
        <v>67</v>
      </c>
      <c r="S323" t="s">
        <v>179</v>
      </c>
      <c r="T323" t="s">
        <v>69</v>
      </c>
      <c r="U323" t="s">
        <v>1558</v>
      </c>
      <c r="V323" t="s">
        <v>1557</v>
      </c>
      <c r="W323" t="s">
        <v>71</v>
      </c>
    </row>
    <row r="324" spans="1:23" hidden="1" x14ac:dyDescent="0.2">
      <c r="A324" t="s">
        <v>57</v>
      </c>
      <c r="B324" t="s">
        <v>1559</v>
      </c>
      <c r="C324" t="s">
        <v>1560</v>
      </c>
      <c r="D324" t="s">
        <v>1561</v>
      </c>
      <c r="E324" t="s">
        <v>176</v>
      </c>
      <c r="F324" t="s">
        <v>1195</v>
      </c>
      <c r="G324" s="2">
        <v>44284</v>
      </c>
      <c r="H324" s="2">
        <v>44281</v>
      </c>
      <c r="I324" s="2">
        <v>44342</v>
      </c>
      <c r="J324" s="19">
        <f t="shared" si="5"/>
        <v>44646</v>
      </c>
      <c r="K324" s="2">
        <v>44646</v>
      </c>
      <c r="L324" s="5" t="s">
        <v>6</v>
      </c>
      <c r="M324" t="s">
        <v>138</v>
      </c>
      <c r="N324" t="s">
        <v>32</v>
      </c>
      <c r="O324" t="s">
        <v>64</v>
      </c>
      <c r="P324" t="s">
        <v>65</v>
      </c>
      <c r="Q324" t="s">
        <v>367</v>
      </c>
      <c r="R324" t="s">
        <v>67</v>
      </c>
      <c r="S324" t="s">
        <v>992</v>
      </c>
      <c r="T324" t="s">
        <v>69</v>
      </c>
      <c r="U324" t="s">
        <v>1562</v>
      </c>
      <c r="V324" t="s">
        <v>1561</v>
      </c>
      <c r="W324" t="s">
        <v>142</v>
      </c>
    </row>
    <row r="325" spans="1:23" hidden="1" x14ac:dyDescent="0.2">
      <c r="A325" t="s">
        <v>57</v>
      </c>
      <c r="B325" t="s">
        <v>1563</v>
      </c>
      <c r="C325" t="s">
        <v>1564</v>
      </c>
      <c r="D325" t="s">
        <v>1565</v>
      </c>
      <c r="E325" t="s">
        <v>136</v>
      </c>
      <c r="F325" t="s">
        <v>514</v>
      </c>
      <c r="G325" s="2">
        <v>44284</v>
      </c>
      <c r="H325" s="2">
        <v>44284</v>
      </c>
      <c r="I325" s="2">
        <v>44779</v>
      </c>
      <c r="J325" s="19">
        <f t="shared" si="5"/>
        <v>44649</v>
      </c>
      <c r="K325" s="2">
        <v>44649</v>
      </c>
      <c r="L325" s="5" t="s">
        <v>31</v>
      </c>
      <c r="M325" t="s">
        <v>138</v>
      </c>
      <c r="N325" t="s">
        <v>32</v>
      </c>
      <c r="O325" t="s">
        <v>64</v>
      </c>
      <c r="P325" t="s">
        <v>65</v>
      </c>
      <c r="Q325" t="s">
        <v>482</v>
      </c>
      <c r="R325" t="s">
        <v>67</v>
      </c>
      <c r="S325" t="s">
        <v>1566</v>
      </c>
      <c r="T325" t="s">
        <v>69</v>
      </c>
      <c r="U325" t="s">
        <v>1567</v>
      </c>
      <c r="V325" t="s">
        <v>1565</v>
      </c>
      <c r="W325" t="s">
        <v>142</v>
      </c>
    </row>
    <row r="326" spans="1:23" hidden="1" x14ac:dyDescent="0.2">
      <c r="A326" t="s">
        <v>57</v>
      </c>
      <c r="B326" t="s">
        <v>1568</v>
      </c>
      <c r="C326" t="s">
        <v>1569</v>
      </c>
      <c r="D326" t="s">
        <v>1570</v>
      </c>
      <c r="E326" t="s">
        <v>96</v>
      </c>
      <c r="F326" t="s">
        <v>435</v>
      </c>
      <c r="G326" s="2">
        <v>44284</v>
      </c>
      <c r="H326" s="2">
        <v>44284</v>
      </c>
      <c r="I326" s="2">
        <v>44414</v>
      </c>
      <c r="J326" s="19">
        <f t="shared" si="5"/>
        <v>44649</v>
      </c>
      <c r="K326" s="2">
        <v>44649</v>
      </c>
      <c r="L326" s="5" t="s">
        <v>6</v>
      </c>
      <c r="M326" t="s">
        <v>63</v>
      </c>
      <c r="N326" t="s">
        <v>32</v>
      </c>
      <c r="O326" t="s">
        <v>64</v>
      </c>
      <c r="P326" t="s">
        <v>65</v>
      </c>
      <c r="Q326" t="s">
        <v>482</v>
      </c>
      <c r="R326" t="s">
        <v>67</v>
      </c>
      <c r="S326" t="s">
        <v>79</v>
      </c>
      <c r="T326" t="s">
        <v>69</v>
      </c>
      <c r="U326" t="s">
        <v>1571</v>
      </c>
      <c r="V326" t="s">
        <v>1570</v>
      </c>
      <c r="W326" t="s">
        <v>71</v>
      </c>
    </row>
    <row r="327" spans="1:23" hidden="1" x14ac:dyDescent="0.2">
      <c r="A327" t="s">
        <v>57</v>
      </c>
      <c r="B327" t="s">
        <v>1572</v>
      </c>
      <c r="C327" t="s">
        <v>1573</v>
      </c>
      <c r="D327" t="s">
        <v>1574</v>
      </c>
      <c r="E327" t="s">
        <v>86</v>
      </c>
      <c r="F327" t="s">
        <v>751</v>
      </c>
      <c r="G327" s="2">
        <v>44284</v>
      </c>
      <c r="H327" s="2">
        <v>44284</v>
      </c>
      <c r="I327" s="2">
        <v>44739</v>
      </c>
      <c r="J327" s="19">
        <f t="shared" si="5"/>
        <v>44649</v>
      </c>
      <c r="K327" s="2">
        <v>44649</v>
      </c>
      <c r="L327" s="5" t="s">
        <v>31</v>
      </c>
      <c r="M327" t="s">
        <v>269</v>
      </c>
      <c r="N327" t="s">
        <v>32</v>
      </c>
      <c r="O327" t="s">
        <v>64</v>
      </c>
      <c r="P327" t="s">
        <v>65</v>
      </c>
      <c r="Q327" t="s">
        <v>1575</v>
      </c>
      <c r="R327" t="s">
        <v>67</v>
      </c>
      <c r="S327" t="s">
        <v>430</v>
      </c>
      <c r="T327" t="s">
        <v>69</v>
      </c>
      <c r="U327" t="s">
        <v>1576</v>
      </c>
      <c r="V327" t="s">
        <v>1574</v>
      </c>
      <c r="W327" t="s">
        <v>274</v>
      </c>
    </row>
    <row r="328" spans="1:23" hidden="1" x14ac:dyDescent="0.2">
      <c r="A328" t="s">
        <v>57</v>
      </c>
      <c r="B328" t="s">
        <v>1577</v>
      </c>
      <c r="C328" t="s">
        <v>1578</v>
      </c>
      <c r="D328" t="s">
        <v>1579</v>
      </c>
      <c r="E328" t="s">
        <v>86</v>
      </c>
      <c r="F328" t="s">
        <v>781</v>
      </c>
      <c r="G328" s="2">
        <v>44284</v>
      </c>
      <c r="H328" s="2">
        <v>44284</v>
      </c>
      <c r="I328" s="2">
        <v>44515</v>
      </c>
      <c r="J328" s="19">
        <f t="shared" si="5"/>
        <v>44649</v>
      </c>
      <c r="K328" s="2">
        <v>44649</v>
      </c>
      <c r="L328" s="5" t="s">
        <v>6</v>
      </c>
      <c r="M328" t="s">
        <v>63</v>
      </c>
      <c r="N328" t="s">
        <v>32</v>
      </c>
      <c r="O328" t="s">
        <v>64</v>
      </c>
      <c r="P328" t="s">
        <v>65</v>
      </c>
      <c r="Q328" t="s">
        <v>482</v>
      </c>
      <c r="R328" t="s">
        <v>67</v>
      </c>
      <c r="S328" t="s">
        <v>583</v>
      </c>
      <c r="T328" t="s">
        <v>80</v>
      </c>
      <c r="U328" t="s">
        <v>1580</v>
      </c>
      <c r="V328" t="s">
        <v>1579</v>
      </c>
      <c r="W328" t="s">
        <v>71</v>
      </c>
    </row>
    <row r="329" spans="1:23" hidden="1" x14ac:dyDescent="0.2">
      <c r="A329" t="s">
        <v>57</v>
      </c>
      <c r="B329" t="s">
        <v>1581</v>
      </c>
      <c r="C329" t="s">
        <v>1582</v>
      </c>
      <c r="D329" t="s">
        <v>1583</v>
      </c>
      <c r="E329" t="s">
        <v>86</v>
      </c>
      <c r="F329" t="s">
        <v>781</v>
      </c>
      <c r="G329" s="2">
        <v>44284</v>
      </c>
      <c r="H329" s="2">
        <v>44284</v>
      </c>
      <c r="I329" s="2">
        <v>44475</v>
      </c>
      <c r="J329" s="19">
        <f t="shared" si="5"/>
        <v>44649</v>
      </c>
      <c r="K329" s="2">
        <v>44649</v>
      </c>
      <c r="L329" s="5" t="s">
        <v>6</v>
      </c>
      <c r="M329" t="s">
        <v>63</v>
      </c>
      <c r="N329" t="s">
        <v>32</v>
      </c>
      <c r="O329" t="s">
        <v>64</v>
      </c>
      <c r="P329" t="s">
        <v>65</v>
      </c>
      <c r="Q329" t="s">
        <v>482</v>
      </c>
      <c r="R329" t="s">
        <v>67</v>
      </c>
      <c r="S329" t="s">
        <v>125</v>
      </c>
      <c r="T329" t="s">
        <v>69</v>
      </c>
      <c r="U329" t="s">
        <v>1584</v>
      </c>
      <c r="V329" t="s">
        <v>1583</v>
      </c>
      <c r="W329" t="s">
        <v>71</v>
      </c>
    </row>
    <row r="330" spans="1:23" hidden="1" x14ac:dyDescent="0.2">
      <c r="A330" t="s">
        <v>57</v>
      </c>
      <c r="B330" t="s">
        <v>1585</v>
      </c>
      <c r="C330" t="s">
        <v>1578</v>
      </c>
      <c r="D330" t="s">
        <v>1586</v>
      </c>
      <c r="E330" t="s">
        <v>86</v>
      </c>
      <c r="F330" t="s">
        <v>738</v>
      </c>
      <c r="G330" s="2">
        <v>44284</v>
      </c>
      <c r="H330" s="2">
        <v>44284</v>
      </c>
      <c r="I330" s="2">
        <v>44515</v>
      </c>
      <c r="J330" s="19">
        <f t="shared" si="5"/>
        <v>44649</v>
      </c>
      <c r="K330" s="2">
        <v>44649</v>
      </c>
      <c r="L330" s="5" t="s">
        <v>6</v>
      </c>
      <c r="M330" t="s">
        <v>63</v>
      </c>
      <c r="N330" t="s">
        <v>32</v>
      </c>
      <c r="O330" t="s">
        <v>64</v>
      </c>
      <c r="P330" t="s">
        <v>65</v>
      </c>
      <c r="Q330" t="s">
        <v>500</v>
      </c>
      <c r="R330" t="s">
        <v>67</v>
      </c>
      <c r="S330" t="s">
        <v>790</v>
      </c>
      <c r="T330" t="s">
        <v>69</v>
      </c>
      <c r="U330" t="s">
        <v>1587</v>
      </c>
      <c r="V330" t="s">
        <v>1586</v>
      </c>
      <c r="W330" t="s">
        <v>71</v>
      </c>
    </row>
    <row r="331" spans="1:23" hidden="1" x14ac:dyDescent="0.2">
      <c r="A331" t="s">
        <v>57</v>
      </c>
      <c r="B331" t="s">
        <v>1588</v>
      </c>
      <c r="C331" t="s">
        <v>1589</v>
      </c>
      <c r="D331" t="s">
        <v>1590</v>
      </c>
      <c r="E331" t="s">
        <v>86</v>
      </c>
      <c r="F331" t="s">
        <v>781</v>
      </c>
      <c r="G331" s="2">
        <v>44284</v>
      </c>
      <c r="H331" s="2">
        <v>44284</v>
      </c>
      <c r="I331" s="2">
        <v>44495</v>
      </c>
      <c r="J331" s="19">
        <f t="shared" si="5"/>
        <v>44649</v>
      </c>
      <c r="K331" s="2">
        <v>44649</v>
      </c>
      <c r="L331" s="5" t="s">
        <v>6</v>
      </c>
      <c r="M331" t="s">
        <v>63</v>
      </c>
      <c r="N331" t="s">
        <v>32</v>
      </c>
      <c r="O331" t="s">
        <v>64</v>
      </c>
      <c r="P331" t="s">
        <v>65</v>
      </c>
      <c r="Q331" t="s">
        <v>482</v>
      </c>
      <c r="R331" t="s">
        <v>67</v>
      </c>
      <c r="S331" t="s">
        <v>79</v>
      </c>
      <c r="T331" t="s">
        <v>69</v>
      </c>
      <c r="U331" t="s">
        <v>1591</v>
      </c>
      <c r="V331" t="s">
        <v>1590</v>
      </c>
      <c r="W331" t="s">
        <v>71</v>
      </c>
    </row>
    <row r="332" spans="1:23" hidden="1" x14ac:dyDescent="0.2">
      <c r="A332" t="s">
        <v>57</v>
      </c>
      <c r="B332" t="s">
        <v>1592</v>
      </c>
      <c r="C332" t="s">
        <v>1593</v>
      </c>
      <c r="D332" t="s">
        <v>1594</v>
      </c>
      <c r="E332" t="s">
        <v>86</v>
      </c>
      <c r="F332" t="s">
        <v>781</v>
      </c>
      <c r="G332" s="2">
        <v>44284</v>
      </c>
      <c r="H332" s="2">
        <v>44284</v>
      </c>
      <c r="I332" s="2">
        <v>44495</v>
      </c>
      <c r="J332" s="19">
        <f t="shared" si="5"/>
        <v>44649</v>
      </c>
      <c r="K332" s="2">
        <v>44649</v>
      </c>
      <c r="L332" s="5" t="s">
        <v>6</v>
      </c>
      <c r="M332" t="s">
        <v>63</v>
      </c>
      <c r="N332" t="s">
        <v>32</v>
      </c>
      <c r="O332" t="s">
        <v>64</v>
      </c>
      <c r="P332" t="s">
        <v>65</v>
      </c>
      <c r="Q332" t="s">
        <v>482</v>
      </c>
      <c r="R332" t="s">
        <v>67</v>
      </c>
      <c r="S332" t="s">
        <v>583</v>
      </c>
      <c r="T332" t="s">
        <v>80</v>
      </c>
      <c r="U332" t="s">
        <v>1595</v>
      </c>
      <c r="V332" t="s">
        <v>1594</v>
      </c>
      <c r="W332" t="s">
        <v>71</v>
      </c>
    </row>
    <row r="333" spans="1:23" hidden="1" x14ac:dyDescent="0.2">
      <c r="A333" t="s">
        <v>57</v>
      </c>
      <c r="B333" t="s">
        <v>1596</v>
      </c>
      <c r="C333" t="s">
        <v>1582</v>
      </c>
      <c r="D333" t="s">
        <v>1597</v>
      </c>
      <c r="E333" t="s">
        <v>86</v>
      </c>
      <c r="F333" t="s">
        <v>781</v>
      </c>
      <c r="G333" s="2">
        <v>44284</v>
      </c>
      <c r="H333" s="2">
        <v>44284</v>
      </c>
      <c r="I333" s="2">
        <v>44495</v>
      </c>
      <c r="J333" s="19">
        <f t="shared" si="5"/>
        <v>44649</v>
      </c>
      <c r="K333" s="2">
        <v>44649</v>
      </c>
      <c r="L333" s="5" t="s">
        <v>6</v>
      </c>
      <c r="M333" t="s">
        <v>63</v>
      </c>
      <c r="N333" t="s">
        <v>32</v>
      </c>
      <c r="O333" t="s">
        <v>64</v>
      </c>
      <c r="P333" t="s">
        <v>65</v>
      </c>
      <c r="Q333" t="s">
        <v>482</v>
      </c>
      <c r="R333" t="s">
        <v>67</v>
      </c>
      <c r="S333" t="s">
        <v>583</v>
      </c>
      <c r="T333" t="s">
        <v>80</v>
      </c>
      <c r="U333" t="s">
        <v>1598</v>
      </c>
      <c r="V333" t="s">
        <v>1597</v>
      </c>
      <c r="W333" t="s">
        <v>71</v>
      </c>
    </row>
    <row r="334" spans="1:23" hidden="1" x14ac:dyDescent="0.2">
      <c r="A334" t="s">
        <v>57</v>
      </c>
      <c r="B334" t="s">
        <v>1599</v>
      </c>
      <c r="C334" t="s">
        <v>1600</v>
      </c>
      <c r="D334" t="s">
        <v>1601</v>
      </c>
      <c r="E334" t="s">
        <v>310</v>
      </c>
      <c r="F334" t="s">
        <v>1602</v>
      </c>
      <c r="G334" s="2">
        <v>44285</v>
      </c>
      <c r="H334" s="2">
        <v>44284</v>
      </c>
      <c r="I334" s="2">
        <v>44656</v>
      </c>
      <c r="J334" s="19">
        <f t="shared" si="5"/>
        <v>44649</v>
      </c>
      <c r="K334" s="2">
        <v>44649</v>
      </c>
      <c r="L334" s="5" t="s">
        <v>31</v>
      </c>
      <c r="M334" t="s">
        <v>138</v>
      </c>
      <c r="N334" t="s">
        <v>32</v>
      </c>
      <c r="O334" t="s">
        <v>64</v>
      </c>
      <c r="P334" t="s">
        <v>65</v>
      </c>
      <c r="Q334" t="s">
        <v>482</v>
      </c>
      <c r="R334" t="s">
        <v>67</v>
      </c>
      <c r="S334" t="s">
        <v>100</v>
      </c>
      <c r="T334" t="s">
        <v>69</v>
      </c>
      <c r="U334" t="s">
        <v>1603</v>
      </c>
      <c r="V334" t="s">
        <v>1601</v>
      </c>
      <c r="W334" t="s">
        <v>142</v>
      </c>
    </row>
    <row r="335" spans="1:23" hidden="1" x14ac:dyDescent="0.2">
      <c r="A335" t="s">
        <v>57</v>
      </c>
      <c r="B335" t="s">
        <v>1604</v>
      </c>
      <c r="C335" t="s">
        <v>1605</v>
      </c>
      <c r="D335" t="s">
        <v>1606</v>
      </c>
      <c r="E335" t="s">
        <v>310</v>
      </c>
      <c r="F335" t="s">
        <v>1469</v>
      </c>
      <c r="G335" s="2">
        <v>44285</v>
      </c>
      <c r="H335" s="2">
        <v>44284</v>
      </c>
      <c r="I335" s="2">
        <v>44294</v>
      </c>
      <c r="J335" s="19">
        <f t="shared" si="5"/>
        <v>44649</v>
      </c>
      <c r="K335" s="2">
        <v>44649</v>
      </c>
      <c r="L335" s="5" t="s">
        <v>6</v>
      </c>
      <c r="M335" t="s">
        <v>294</v>
      </c>
      <c r="N335" t="s">
        <v>32</v>
      </c>
      <c r="O335" t="s">
        <v>64</v>
      </c>
      <c r="P335" t="s">
        <v>65</v>
      </c>
      <c r="Q335" t="s">
        <v>1607</v>
      </c>
      <c r="R335" t="s">
        <v>296</v>
      </c>
      <c r="S335" t="s">
        <v>297</v>
      </c>
      <c r="T335" t="s">
        <v>298</v>
      </c>
      <c r="U335" t="s">
        <v>299</v>
      </c>
      <c r="V335" t="s">
        <v>299</v>
      </c>
      <c r="W335" t="s">
        <v>299</v>
      </c>
    </row>
    <row r="336" spans="1:23" hidden="1" x14ac:dyDescent="0.2">
      <c r="A336" t="s">
        <v>57</v>
      </c>
      <c r="B336" t="s">
        <v>1608</v>
      </c>
      <c r="C336" t="s">
        <v>1609</v>
      </c>
      <c r="D336" t="s">
        <v>1610</v>
      </c>
      <c r="E336" t="s">
        <v>176</v>
      </c>
      <c r="F336" t="s">
        <v>1611</v>
      </c>
      <c r="G336" s="2">
        <v>44285</v>
      </c>
      <c r="H336" s="2">
        <v>44280</v>
      </c>
      <c r="I336" s="2">
        <v>44530</v>
      </c>
      <c r="J336" s="19">
        <f t="shared" si="5"/>
        <v>44645</v>
      </c>
      <c r="K336" s="2">
        <v>44645</v>
      </c>
      <c r="L336" s="5" t="s">
        <v>6</v>
      </c>
      <c r="M336" t="s">
        <v>138</v>
      </c>
      <c r="N336" t="s">
        <v>32</v>
      </c>
      <c r="O336" t="s">
        <v>64</v>
      </c>
      <c r="P336" t="s">
        <v>65</v>
      </c>
      <c r="Q336" t="s">
        <v>367</v>
      </c>
      <c r="R336" t="s">
        <v>67</v>
      </c>
      <c r="S336" t="s">
        <v>992</v>
      </c>
      <c r="T336" t="s">
        <v>69</v>
      </c>
      <c r="U336" t="s">
        <v>1612</v>
      </c>
      <c r="V336" t="s">
        <v>1610</v>
      </c>
      <c r="W336" t="s">
        <v>142</v>
      </c>
    </row>
    <row r="337" spans="1:23" hidden="1" x14ac:dyDescent="0.2">
      <c r="A337" t="s">
        <v>57</v>
      </c>
      <c r="B337" t="s">
        <v>1613</v>
      </c>
      <c r="C337" t="s">
        <v>1614</v>
      </c>
      <c r="D337" t="s">
        <v>1615</v>
      </c>
      <c r="E337" t="s">
        <v>176</v>
      </c>
      <c r="F337" t="s">
        <v>1027</v>
      </c>
      <c r="G337" s="2">
        <v>44285</v>
      </c>
      <c r="H337" s="2">
        <v>44284</v>
      </c>
      <c r="I337" s="2">
        <v>44601</v>
      </c>
      <c r="J337" s="19">
        <f t="shared" si="5"/>
        <v>44649</v>
      </c>
      <c r="K337" s="2">
        <v>44649</v>
      </c>
      <c r="L337" s="5" t="s">
        <v>6</v>
      </c>
      <c r="M337" t="s">
        <v>269</v>
      </c>
      <c r="N337" t="s">
        <v>32</v>
      </c>
      <c r="O337" t="s">
        <v>64</v>
      </c>
      <c r="P337" t="s">
        <v>65</v>
      </c>
      <c r="Q337" t="s">
        <v>463</v>
      </c>
      <c r="R337" t="s">
        <v>67</v>
      </c>
      <c r="S337" t="s">
        <v>280</v>
      </c>
      <c r="T337" t="s">
        <v>69</v>
      </c>
      <c r="U337" t="s">
        <v>1616</v>
      </c>
      <c r="V337" t="s">
        <v>1615</v>
      </c>
      <c r="W337" t="s">
        <v>274</v>
      </c>
    </row>
    <row r="338" spans="1:23" hidden="1" x14ac:dyDescent="0.2">
      <c r="A338" t="s">
        <v>57</v>
      </c>
      <c r="B338" t="s">
        <v>1617</v>
      </c>
      <c r="C338" t="s">
        <v>1618</v>
      </c>
      <c r="D338" t="s">
        <v>1619</v>
      </c>
      <c r="E338" t="s">
        <v>96</v>
      </c>
      <c r="F338" t="s">
        <v>435</v>
      </c>
      <c r="G338" s="2">
        <v>44285</v>
      </c>
      <c r="H338" s="2">
        <v>44285</v>
      </c>
      <c r="I338" s="2">
        <v>44415</v>
      </c>
      <c r="J338" s="19">
        <f t="shared" si="5"/>
        <v>44650</v>
      </c>
      <c r="K338" s="2">
        <v>44650</v>
      </c>
      <c r="L338" s="5" t="s">
        <v>6</v>
      </c>
      <c r="M338" t="s">
        <v>77</v>
      </c>
      <c r="N338" t="s">
        <v>32</v>
      </c>
      <c r="O338" t="s">
        <v>64</v>
      </c>
      <c r="P338" t="s">
        <v>65</v>
      </c>
      <c r="Q338" t="s">
        <v>604</v>
      </c>
      <c r="R338" t="s">
        <v>647</v>
      </c>
      <c r="S338" t="s">
        <v>79</v>
      </c>
      <c r="T338" t="s">
        <v>80</v>
      </c>
      <c r="U338" t="s">
        <v>871</v>
      </c>
      <c r="V338" t="s">
        <v>870</v>
      </c>
      <c r="W338" t="s">
        <v>82</v>
      </c>
    </row>
    <row r="339" spans="1:23" hidden="1" x14ac:dyDescent="0.2">
      <c r="A339" t="s">
        <v>57</v>
      </c>
      <c r="B339" t="s">
        <v>1620</v>
      </c>
      <c r="C339" t="s">
        <v>1621</v>
      </c>
      <c r="D339" t="s">
        <v>1622</v>
      </c>
      <c r="E339" t="s">
        <v>176</v>
      </c>
      <c r="F339" t="s">
        <v>1163</v>
      </c>
      <c r="G339" s="2">
        <v>44285</v>
      </c>
      <c r="H339" s="2">
        <v>44284</v>
      </c>
      <c r="I339" s="2">
        <v>44665</v>
      </c>
      <c r="J339" s="19">
        <f t="shared" si="5"/>
        <v>44649</v>
      </c>
      <c r="K339" s="2">
        <v>44649</v>
      </c>
      <c r="L339" s="5" t="s">
        <v>31</v>
      </c>
      <c r="M339" t="s">
        <v>63</v>
      </c>
      <c r="N339" t="s">
        <v>32</v>
      </c>
      <c r="O339" t="s">
        <v>64</v>
      </c>
      <c r="P339" t="s">
        <v>65</v>
      </c>
      <c r="Q339" t="s">
        <v>482</v>
      </c>
      <c r="R339" t="s">
        <v>67</v>
      </c>
      <c r="S339" t="s">
        <v>125</v>
      </c>
      <c r="T339" t="s">
        <v>69</v>
      </c>
      <c r="U339" t="s">
        <v>1623</v>
      </c>
      <c r="V339" t="s">
        <v>1622</v>
      </c>
      <c r="W339" t="s">
        <v>71</v>
      </c>
    </row>
    <row r="340" spans="1:23" hidden="1" x14ac:dyDescent="0.2">
      <c r="A340" t="s">
        <v>57</v>
      </c>
      <c r="B340" t="s">
        <v>1624</v>
      </c>
      <c r="C340" t="s">
        <v>1625</v>
      </c>
      <c r="D340" t="s">
        <v>1626</v>
      </c>
      <c r="E340" t="s">
        <v>96</v>
      </c>
      <c r="F340" t="s">
        <v>435</v>
      </c>
      <c r="G340" s="2">
        <v>44285</v>
      </c>
      <c r="H340" s="2">
        <v>44285</v>
      </c>
      <c r="I340" s="2">
        <v>44415</v>
      </c>
      <c r="J340" s="19">
        <f t="shared" si="5"/>
        <v>44650</v>
      </c>
      <c r="K340" s="2">
        <v>44650</v>
      </c>
      <c r="L340" s="5" t="s">
        <v>6</v>
      </c>
      <c r="M340" t="s">
        <v>77</v>
      </c>
      <c r="N340" t="s">
        <v>32</v>
      </c>
      <c r="O340" t="s">
        <v>64</v>
      </c>
      <c r="P340" t="s">
        <v>65</v>
      </c>
      <c r="Q340" t="s">
        <v>981</v>
      </c>
      <c r="R340" t="s">
        <v>647</v>
      </c>
      <c r="S340" t="s">
        <v>79</v>
      </c>
      <c r="T340" t="s">
        <v>80</v>
      </c>
      <c r="U340" t="s">
        <v>871</v>
      </c>
      <c r="V340" t="s">
        <v>870</v>
      </c>
      <c r="W340" t="s">
        <v>82</v>
      </c>
    </row>
    <row r="341" spans="1:23" hidden="1" x14ac:dyDescent="0.2">
      <c r="A341" t="s">
        <v>57</v>
      </c>
      <c r="B341" t="s">
        <v>1627</v>
      </c>
      <c r="C341" t="s">
        <v>1628</v>
      </c>
      <c r="D341" t="s">
        <v>1629</v>
      </c>
      <c r="E341" t="s">
        <v>480</v>
      </c>
      <c r="F341" t="s">
        <v>1487</v>
      </c>
      <c r="G341" s="2">
        <v>44285</v>
      </c>
      <c r="H341" s="2">
        <v>44284</v>
      </c>
      <c r="I341" s="2">
        <v>44600</v>
      </c>
      <c r="J341" s="19">
        <f t="shared" si="5"/>
        <v>44649</v>
      </c>
      <c r="K341" s="2">
        <v>44649</v>
      </c>
      <c r="L341" s="5" t="s">
        <v>6</v>
      </c>
      <c r="M341" t="s">
        <v>269</v>
      </c>
      <c r="N341" t="s">
        <v>32</v>
      </c>
      <c r="O341" t="s">
        <v>64</v>
      </c>
      <c r="P341" t="s">
        <v>65</v>
      </c>
      <c r="Q341" t="s">
        <v>463</v>
      </c>
      <c r="R341" t="s">
        <v>67</v>
      </c>
      <c r="S341" t="s">
        <v>430</v>
      </c>
      <c r="T341" t="s">
        <v>69</v>
      </c>
      <c r="U341" t="s">
        <v>1630</v>
      </c>
      <c r="V341" t="s">
        <v>1629</v>
      </c>
      <c r="W341" t="s">
        <v>274</v>
      </c>
    </row>
    <row r="342" spans="1:23" hidden="1" x14ac:dyDescent="0.2">
      <c r="A342" t="s">
        <v>57</v>
      </c>
      <c r="B342" t="s">
        <v>1631</v>
      </c>
      <c r="C342" t="s">
        <v>1632</v>
      </c>
      <c r="D342" t="s">
        <v>1633</v>
      </c>
      <c r="E342" t="s">
        <v>107</v>
      </c>
      <c r="F342" t="s">
        <v>985</v>
      </c>
      <c r="G342" s="2">
        <v>44285</v>
      </c>
      <c r="H342" s="2">
        <v>44285</v>
      </c>
      <c r="I342" s="2">
        <v>44729</v>
      </c>
      <c r="J342" s="19">
        <f t="shared" si="5"/>
        <v>44650</v>
      </c>
      <c r="K342" s="2">
        <v>44650</v>
      </c>
      <c r="L342" s="5" t="s">
        <v>31</v>
      </c>
      <c r="M342" t="s">
        <v>138</v>
      </c>
      <c r="N342" t="s">
        <v>32</v>
      </c>
      <c r="O342" t="s">
        <v>64</v>
      </c>
      <c r="P342" t="s">
        <v>65</v>
      </c>
      <c r="Q342" t="s">
        <v>500</v>
      </c>
      <c r="R342" t="s">
        <v>67</v>
      </c>
      <c r="S342" t="s">
        <v>992</v>
      </c>
      <c r="T342" t="s">
        <v>69</v>
      </c>
      <c r="U342" t="s">
        <v>1634</v>
      </c>
      <c r="V342" t="s">
        <v>1635</v>
      </c>
      <c r="W342" t="s">
        <v>142</v>
      </c>
    </row>
    <row r="343" spans="1:23" hidden="1" x14ac:dyDescent="0.2">
      <c r="A343" t="s">
        <v>57</v>
      </c>
      <c r="B343" t="s">
        <v>1636</v>
      </c>
      <c r="C343" t="s">
        <v>1632</v>
      </c>
      <c r="D343" t="s">
        <v>1637</v>
      </c>
      <c r="E343" t="s">
        <v>107</v>
      </c>
      <c r="F343" t="s">
        <v>990</v>
      </c>
      <c r="G343" s="2">
        <v>44285</v>
      </c>
      <c r="H343" s="2">
        <v>44285</v>
      </c>
      <c r="I343" s="2">
        <v>44698</v>
      </c>
      <c r="J343" s="19">
        <f t="shared" si="5"/>
        <v>44650</v>
      </c>
      <c r="K343" s="2">
        <v>44650</v>
      </c>
      <c r="L343" s="5" t="s">
        <v>31</v>
      </c>
      <c r="M343" t="s">
        <v>138</v>
      </c>
      <c r="N343" t="s">
        <v>32</v>
      </c>
      <c r="O343" t="s">
        <v>64</v>
      </c>
      <c r="P343" t="s">
        <v>65</v>
      </c>
      <c r="Q343" t="s">
        <v>500</v>
      </c>
      <c r="R343" t="s">
        <v>67</v>
      </c>
      <c r="S343" t="s">
        <v>992</v>
      </c>
      <c r="T343" t="s">
        <v>69</v>
      </c>
      <c r="U343" t="s">
        <v>1638</v>
      </c>
      <c r="V343" t="s">
        <v>1639</v>
      </c>
      <c r="W343" t="s">
        <v>142</v>
      </c>
    </row>
    <row r="344" spans="1:23" hidden="1" x14ac:dyDescent="0.2">
      <c r="A344" t="s">
        <v>57</v>
      </c>
      <c r="B344" t="s">
        <v>1640</v>
      </c>
      <c r="C344" t="s">
        <v>1641</v>
      </c>
      <c r="D344" t="s">
        <v>1642</v>
      </c>
      <c r="E344" t="s">
        <v>107</v>
      </c>
      <c r="F344" t="s">
        <v>1319</v>
      </c>
      <c r="G344" s="2">
        <v>44285</v>
      </c>
      <c r="H344" s="2">
        <v>44285</v>
      </c>
      <c r="I344" s="2">
        <v>44719</v>
      </c>
      <c r="J344" s="19">
        <f t="shared" si="5"/>
        <v>44650</v>
      </c>
      <c r="K344" s="2">
        <v>44650</v>
      </c>
      <c r="L344" s="5" t="s">
        <v>31</v>
      </c>
      <c r="M344" t="s">
        <v>269</v>
      </c>
      <c r="N344" t="s">
        <v>32</v>
      </c>
      <c r="O344" t="s">
        <v>64</v>
      </c>
      <c r="P344" t="s">
        <v>65</v>
      </c>
      <c r="Q344" t="s">
        <v>482</v>
      </c>
      <c r="R344" t="s">
        <v>67</v>
      </c>
      <c r="S344" t="s">
        <v>280</v>
      </c>
      <c r="T344" t="s">
        <v>69</v>
      </c>
      <c r="U344" t="s">
        <v>1643</v>
      </c>
      <c r="V344" t="s">
        <v>1642</v>
      </c>
      <c r="W344" t="s">
        <v>274</v>
      </c>
    </row>
    <row r="345" spans="1:23" hidden="1" x14ac:dyDescent="0.2">
      <c r="A345" t="s">
        <v>57</v>
      </c>
      <c r="B345" t="s">
        <v>1644</v>
      </c>
      <c r="C345" t="s">
        <v>1645</v>
      </c>
      <c r="D345" t="s">
        <v>1646</v>
      </c>
      <c r="E345" t="s">
        <v>176</v>
      </c>
      <c r="F345" t="s">
        <v>1138</v>
      </c>
      <c r="G345" s="2">
        <v>44285</v>
      </c>
      <c r="H345" s="2">
        <v>44281</v>
      </c>
      <c r="I345" s="2">
        <v>44699</v>
      </c>
      <c r="J345" s="19">
        <f t="shared" si="5"/>
        <v>44646</v>
      </c>
      <c r="K345" s="2">
        <v>44646</v>
      </c>
      <c r="L345" s="5" t="s">
        <v>31</v>
      </c>
      <c r="M345" t="s">
        <v>98</v>
      </c>
      <c r="N345" t="s">
        <v>32</v>
      </c>
      <c r="O345" t="s">
        <v>64</v>
      </c>
      <c r="P345" t="s">
        <v>65</v>
      </c>
      <c r="Q345" t="s">
        <v>487</v>
      </c>
      <c r="R345" t="s">
        <v>67</v>
      </c>
      <c r="S345" t="s">
        <v>100</v>
      </c>
      <c r="T345" t="s">
        <v>80</v>
      </c>
      <c r="U345" t="s">
        <v>1422</v>
      </c>
      <c r="V345" t="s">
        <v>1423</v>
      </c>
      <c r="W345" t="s">
        <v>103</v>
      </c>
    </row>
    <row r="346" spans="1:23" hidden="1" x14ac:dyDescent="0.2">
      <c r="A346" t="s">
        <v>57</v>
      </c>
      <c r="B346" t="s">
        <v>1647</v>
      </c>
      <c r="C346" t="s">
        <v>1645</v>
      </c>
      <c r="D346" t="s">
        <v>1648</v>
      </c>
      <c r="E346" t="s">
        <v>176</v>
      </c>
      <c r="F346" t="s">
        <v>1435</v>
      </c>
      <c r="G346" s="2">
        <v>44285</v>
      </c>
      <c r="H346" s="2">
        <v>44281</v>
      </c>
      <c r="I346" s="2">
        <v>44548</v>
      </c>
      <c r="J346" s="19">
        <f t="shared" si="5"/>
        <v>44646</v>
      </c>
      <c r="K346" s="2">
        <v>44646</v>
      </c>
      <c r="L346" s="5" t="s">
        <v>6</v>
      </c>
      <c r="M346" t="s">
        <v>98</v>
      </c>
      <c r="N346" t="s">
        <v>32</v>
      </c>
      <c r="O346" t="s">
        <v>64</v>
      </c>
      <c r="P346" t="s">
        <v>65</v>
      </c>
      <c r="Q346" t="s">
        <v>487</v>
      </c>
      <c r="R346" t="s">
        <v>67</v>
      </c>
      <c r="S346" t="s">
        <v>100</v>
      </c>
      <c r="T346" t="s">
        <v>80</v>
      </c>
      <c r="U346" t="s">
        <v>1436</v>
      </c>
      <c r="V346" t="s">
        <v>1437</v>
      </c>
      <c r="W346" t="s">
        <v>103</v>
      </c>
    </row>
    <row r="347" spans="1:23" hidden="1" x14ac:dyDescent="0.2">
      <c r="A347" t="s">
        <v>57</v>
      </c>
      <c r="B347" t="s">
        <v>1649</v>
      </c>
      <c r="C347" t="s">
        <v>663</v>
      </c>
      <c r="D347" t="s">
        <v>1650</v>
      </c>
      <c r="E347" t="s">
        <v>107</v>
      </c>
      <c r="F347" t="s">
        <v>1319</v>
      </c>
      <c r="G347" s="2">
        <v>44285</v>
      </c>
      <c r="H347" s="2">
        <v>44285</v>
      </c>
      <c r="I347" s="2">
        <v>44719</v>
      </c>
      <c r="J347" s="19">
        <f t="shared" si="5"/>
        <v>44650</v>
      </c>
      <c r="K347" s="2">
        <v>44650</v>
      </c>
      <c r="L347" s="5" t="s">
        <v>31</v>
      </c>
      <c r="M347" t="s">
        <v>269</v>
      </c>
      <c r="N347" t="s">
        <v>32</v>
      </c>
      <c r="O347" t="s">
        <v>64</v>
      </c>
      <c r="P347" t="s">
        <v>65</v>
      </c>
      <c r="Q347" t="s">
        <v>482</v>
      </c>
      <c r="R347" t="s">
        <v>67</v>
      </c>
      <c r="S347" t="s">
        <v>280</v>
      </c>
      <c r="T347" t="s">
        <v>69</v>
      </c>
      <c r="U347" t="s">
        <v>1651</v>
      </c>
      <c r="V347" t="s">
        <v>1650</v>
      </c>
      <c r="W347" t="s">
        <v>274</v>
      </c>
    </row>
    <row r="348" spans="1:23" hidden="1" x14ac:dyDescent="0.2">
      <c r="A348" t="s">
        <v>57</v>
      </c>
      <c r="B348" t="s">
        <v>1652</v>
      </c>
      <c r="C348" t="s">
        <v>1653</v>
      </c>
      <c r="D348" t="s">
        <v>1654</v>
      </c>
      <c r="E348" t="s">
        <v>61</v>
      </c>
      <c r="F348" t="s">
        <v>1309</v>
      </c>
      <c r="G348" s="2">
        <v>44285</v>
      </c>
      <c r="H348" s="2">
        <v>44285</v>
      </c>
      <c r="I348" s="2">
        <v>44740</v>
      </c>
      <c r="J348" s="19">
        <f t="shared" si="5"/>
        <v>44650</v>
      </c>
      <c r="K348" s="2">
        <v>44650</v>
      </c>
      <c r="L348" s="5" t="s">
        <v>31</v>
      </c>
      <c r="M348" t="s">
        <v>1022</v>
      </c>
      <c r="N348" t="s">
        <v>32</v>
      </c>
      <c r="O348" t="s">
        <v>64</v>
      </c>
      <c r="P348" t="s">
        <v>65</v>
      </c>
      <c r="Q348" t="s">
        <v>981</v>
      </c>
      <c r="R348" t="s">
        <v>1023</v>
      </c>
      <c r="S348" t="s">
        <v>378</v>
      </c>
      <c r="T348" t="s">
        <v>298</v>
      </c>
      <c r="U348" t="s">
        <v>1655</v>
      </c>
      <c r="V348" t="s">
        <v>1656</v>
      </c>
      <c r="W348" t="s">
        <v>1657</v>
      </c>
    </row>
    <row r="349" spans="1:23" hidden="1" x14ac:dyDescent="0.2">
      <c r="A349" t="s">
        <v>57</v>
      </c>
      <c r="B349" t="s">
        <v>1658</v>
      </c>
      <c r="C349" t="s">
        <v>1653</v>
      </c>
      <c r="D349" t="s">
        <v>1659</v>
      </c>
      <c r="E349" t="s">
        <v>61</v>
      </c>
      <c r="F349" t="s">
        <v>1309</v>
      </c>
      <c r="G349" s="2">
        <v>44285</v>
      </c>
      <c r="H349" s="2">
        <v>44285</v>
      </c>
      <c r="I349" s="2">
        <v>44781</v>
      </c>
      <c r="J349" s="19">
        <f t="shared" si="5"/>
        <v>44650</v>
      </c>
      <c r="K349" s="2">
        <v>44650</v>
      </c>
      <c r="L349" s="5" t="s">
        <v>31</v>
      </c>
      <c r="M349" t="s">
        <v>269</v>
      </c>
      <c r="N349" t="s">
        <v>32</v>
      </c>
      <c r="O349" t="s">
        <v>64</v>
      </c>
      <c r="P349" t="s">
        <v>65</v>
      </c>
      <c r="Q349" t="s">
        <v>482</v>
      </c>
      <c r="R349" t="s">
        <v>1207</v>
      </c>
      <c r="S349" t="s">
        <v>280</v>
      </c>
      <c r="T349" t="s">
        <v>69</v>
      </c>
      <c r="U349" t="s">
        <v>1660</v>
      </c>
      <c r="V349" t="s">
        <v>1659</v>
      </c>
      <c r="W349" t="s">
        <v>274</v>
      </c>
    </row>
    <row r="350" spans="1:23" hidden="1" x14ac:dyDescent="0.2">
      <c r="A350" t="s">
        <v>57</v>
      </c>
      <c r="B350" t="s">
        <v>1661</v>
      </c>
      <c r="C350" t="s">
        <v>1662</v>
      </c>
      <c r="D350" t="s">
        <v>1663</v>
      </c>
      <c r="E350" t="s">
        <v>136</v>
      </c>
      <c r="F350" t="s">
        <v>655</v>
      </c>
      <c r="G350" s="2">
        <v>44285</v>
      </c>
      <c r="H350" s="2">
        <v>44285</v>
      </c>
      <c r="I350" s="2">
        <v>44414</v>
      </c>
      <c r="J350" s="19">
        <f t="shared" si="5"/>
        <v>44650</v>
      </c>
      <c r="K350" s="2">
        <v>44650</v>
      </c>
      <c r="L350" s="5" t="s">
        <v>6</v>
      </c>
      <c r="M350" t="s">
        <v>88</v>
      </c>
      <c r="N350" t="s">
        <v>32</v>
      </c>
      <c r="O350" t="s">
        <v>64</v>
      </c>
      <c r="P350" t="s">
        <v>65</v>
      </c>
      <c r="Q350" t="s">
        <v>500</v>
      </c>
      <c r="R350" t="s">
        <v>67</v>
      </c>
      <c r="S350" t="s">
        <v>90</v>
      </c>
      <c r="T350" t="s">
        <v>80</v>
      </c>
      <c r="U350" t="s">
        <v>1664</v>
      </c>
      <c r="V350" t="s">
        <v>1665</v>
      </c>
      <c r="W350" t="s">
        <v>92</v>
      </c>
    </row>
    <row r="351" spans="1:23" hidden="1" x14ac:dyDescent="0.2">
      <c r="A351" t="s">
        <v>57</v>
      </c>
      <c r="B351" t="s">
        <v>1666</v>
      </c>
      <c r="C351" t="s">
        <v>1667</v>
      </c>
      <c r="D351" t="s">
        <v>1668</v>
      </c>
      <c r="E351" t="s">
        <v>86</v>
      </c>
      <c r="F351" t="s">
        <v>781</v>
      </c>
      <c r="G351" s="2">
        <v>44285</v>
      </c>
      <c r="H351" s="2">
        <v>44280</v>
      </c>
      <c r="I351" s="2">
        <v>44667</v>
      </c>
      <c r="J351" s="19">
        <f t="shared" si="5"/>
        <v>44645</v>
      </c>
      <c r="K351" s="2">
        <v>44645</v>
      </c>
      <c r="L351" s="5" t="s">
        <v>31</v>
      </c>
      <c r="M351" t="s">
        <v>63</v>
      </c>
      <c r="N351" t="s">
        <v>32</v>
      </c>
      <c r="O351" t="s">
        <v>64</v>
      </c>
      <c r="P351" t="s">
        <v>65</v>
      </c>
      <c r="Q351" t="s">
        <v>786</v>
      </c>
      <c r="R351" t="s">
        <v>67</v>
      </c>
      <c r="S351" t="s">
        <v>79</v>
      </c>
      <c r="T351" t="s">
        <v>69</v>
      </c>
      <c r="U351" t="s">
        <v>1669</v>
      </c>
      <c r="V351" t="s">
        <v>1670</v>
      </c>
      <c r="W351" t="s">
        <v>71</v>
      </c>
    </row>
    <row r="352" spans="1:23" hidden="1" x14ac:dyDescent="0.2">
      <c r="A352" t="s">
        <v>57</v>
      </c>
      <c r="B352" t="s">
        <v>1671</v>
      </c>
      <c r="C352" t="s">
        <v>1667</v>
      </c>
      <c r="D352" t="s">
        <v>1672</v>
      </c>
      <c r="E352" t="s">
        <v>86</v>
      </c>
      <c r="F352" t="s">
        <v>738</v>
      </c>
      <c r="G352" s="2">
        <v>44285</v>
      </c>
      <c r="H352" s="2">
        <v>44280</v>
      </c>
      <c r="I352" s="2">
        <v>44667</v>
      </c>
      <c r="J352" s="19">
        <f t="shared" si="5"/>
        <v>44645</v>
      </c>
      <c r="K352" s="2">
        <v>44645</v>
      </c>
      <c r="L352" s="5" t="s">
        <v>31</v>
      </c>
      <c r="M352" t="s">
        <v>63</v>
      </c>
      <c r="N352" t="s">
        <v>32</v>
      </c>
      <c r="O352" t="s">
        <v>64</v>
      </c>
      <c r="P352" t="s">
        <v>65</v>
      </c>
      <c r="Q352" t="s">
        <v>991</v>
      </c>
      <c r="R352" t="s">
        <v>67</v>
      </c>
      <c r="S352" t="s">
        <v>790</v>
      </c>
      <c r="T352" t="s">
        <v>69</v>
      </c>
      <c r="U352" t="s">
        <v>1673</v>
      </c>
      <c r="V352" t="s">
        <v>1672</v>
      </c>
      <c r="W352" t="s">
        <v>71</v>
      </c>
    </row>
    <row r="353" spans="1:23" hidden="1" x14ac:dyDescent="0.2">
      <c r="A353" t="s">
        <v>57</v>
      </c>
      <c r="B353" t="s">
        <v>1674</v>
      </c>
      <c r="C353" t="s">
        <v>1675</v>
      </c>
      <c r="D353" t="s">
        <v>1676</v>
      </c>
      <c r="E353" t="s">
        <v>86</v>
      </c>
      <c r="F353" t="s">
        <v>738</v>
      </c>
      <c r="G353" s="2">
        <v>44285</v>
      </c>
      <c r="H353" s="2">
        <v>44285</v>
      </c>
      <c r="I353" s="2">
        <v>44495</v>
      </c>
      <c r="J353" s="19">
        <f t="shared" si="5"/>
        <v>44650</v>
      </c>
      <c r="K353" s="2">
        <v>44650</v>
      </c>
      <c r="L353" s="5" t="s">
        <v>6</v>
      </c>
      <c r="M353" t="s">
        <v>63</v>
      </c>
      <c r="N353" t="s">
        <v>32</v>
      </c>
      <c r="O353" t="s">
        <v>64</v>
      </c>
      <c r="P353" t="s">
        <v>65</v>
      </c>
      <c r="Q353" t="s">
        <v>500</v>
      </c>
      <c r="R353" t="s">
        <v>67</v>
      </c>
      <c r="S353" t="s">
        <v>583</v>
      </c>
      <c r="T353" t="s">
        <v>80</v>
      </c>
      <c r="U353" t="s">
        <v>1677</v>
      </c>
      <c r="V353" t="s">
        <v>1676</v>
      </c>
      <c r="W353" t="s">
        <v>71</v>
      </c>
    </row>
    <row r="354" spans="1:23" hidden="1" x14ac:dyDescent="0.2">
      <c r="A354" t="s">
        <v>57</v>
      </c>
      <c r="B354" t="s">
        <v>1678</v>
      </c>
      <c r="C354" t="s">
        <v>1679</v>
      </c>
      <c r="D354" t="s">
        <v>1680</v>
      </c>
      <c r="E354" t="s">
        <v>136</v>
      </c>
      <c r="F354" t="s">
        <v>1219</v>
      </c>
      <c r="G354" s="2">
        <v>44285</v>
      </c>
      <c r="H354" s="2">
        <v>44285</v>
      </c>
      <c r="I354" s="2">
        <v>44347</v>
      </c>
      <c r="J354" s="19">
        <f t="shared" si="5"/>
        <v>44650</v>
      </c>
      <c r="K354" s="2">
        <v>44650</v>
      </c>
      <c r="L354" s="5" t="s">
        <v>6</v>
      </c>
      <c r="M354" t="s">
        <v>138</v>
      </c>
      <c r="N354" t="s">
        <v>32</v>
      </c>
      <c r="O354" t="s">
        <v>64</v>
      </c>
      <c r="P354" t="s">
        <v>65</v>
      </c>
      <c r="Q354" t="s">
        <v>604</v>
      </c>
      <c r="R354" t="s">
        <v>630</v>
      </c>
      <c r="S354" t="s">
        <v>824</v>
      </c>
      <c r="T354" t="s">
        <v>298</v>
      </c>
      <c r="U354" t="s">
        <v>299</v>
      </c>
      <c r="V354" t="s">
        <v>299</v>
      </c>
      <c r="W354" t="s">
        <v>299</v>
      </c>
    </row>
    <row r="355" spans="1:23" hidden="1" x14ac:dyDescent="0.2">
      <c r="A355" t="s">
        <v>57</v>
      </c>
      <c r="B355" t="s">
        <v>1681</v>
      </c>
      <c r="C355" t="s">
        <v>1682</v>
      </c>
      <c r="D355" t="s">
        <v>1683</v>
      </c>
      <c r="E355" t="s">
        <v>107</v>
      </c>
      <c r="F355" t="s">
        <v>985</v>
      </c>
      <c r="G355" s="2">
        <v>44285</v>
      </c>
      <c r="H355" s="2">
        <v>44285</v>
      </c>
      <c r="I355" s="2">
        <v>44729</v>
      </c>
      <c r="J355" s="19">
        <f t="shared" si="5"/>
        <v>44650</v>
      </c>
      <c r="K355" s="2">
        <v>44650</v>
      </c>
      <c r="L355" s="5" t="s">
        <v>31</v>
      </c>
      <c r="M355" t="s">
        <v>138</v>
      </c>
      <c r="N355" t="s">
        <v>32</v>
      </c>
      <c r="O355" t="s">
        <v>64</v>
      </c>
      <c r="P355" t="s">
        <v>65</v>
      </c>
      <c r="Q355" t="s">
        <v>500</v>
      </c>
      <c r="R355" t="s">
        <v>67</v>
      </c>
      <c r="S355" t="s">
        <v>992</v>
      </c>
      <c r="T355" t="s">
        <v>69</v>
      </c>
      <c r="U355" t="s">
        <v>1684</v>
      </c>
      <c r="V355" t="s">
        <v>1685</v>
      </c>
      <c r="W355" t="s">
        <v>142</v>
      </c>
    </row>
    <row r="356" spans="1:23" hidden="1" x14ac:dyDescent="0.2">
      <c r="A356" t="s">
        <v>57</v>
      </c>
      <c r="B356" t="s">
        <v>1686</v>
      </c>
      <c r="C356" t="s">
        <v>1682</v>
      </c>
      <c r="D356" t="s">
        <v>1687</v>
      </c>
      <c r="E356" t="s">
        <v>107</v>
      </c>
      <c r="F356" t="s">
        <v>1688</v>
      </c>
      <c r="G356" s="2">
        <v>44285</v>
      </c>
      <c r="H356" s="2">
        <v>44285</v>
      </c>
      <c r="I356" s="2">
        <v>44698</v>
      </c>
      <c r="J356" s="19">
        <f t="shared" si="5"/>
        <v>44650</v>
      </c>
      <c r="K356" s="2">
        <v>44650</v>
      </c>
      <c r="L356" s="5" t="s">
        <v>31</v>
      </c>
      <c r="M356" t="s">
        <v>138</v>
      </c>
      <c r="N356" t="s">
        <v>32</v>
      </c>
      <c r="O356" t="s">
        <v>64</v>
      </c>
      <c r="P356" t="s">
        <v>65</v>
      </c>
      <c r="Q356" t="s">
        <v>500</v>
      </c>
      <c r="R356" t="s">
        <v>67</v>
      </c>
      <c r="S356" t="s">
        <v>992</v>
      </c>
      <c r="T356" t="s">
        <v>69</v>
      </c>
      <c r="U356" t="s">
        <v>1689</v>
      </c>
      <c r="V356" t="s">
        <v>1690</v>
      </c>
      <c r="W356" t="s">
        <v>142</v>
      </c>
    </row>
    <row r="357" spans="1:23" hidden="1" x14ac:dyDescent="0.2">
      <c r="A357" t="s">
        <v>57</v>
      </c>
      <c r="B357" t="s">
        <v>1691</v>
      </c>
      <c r="C357" t="s">
        <v>1692</v>
      </c>
      <c r="D357" t="s">
        <v>1693</v>
      </c>
      <c r="E357" t="s">
        <v>176</v>
      </c>
      <c r="F357" t="s">
        <v>1138</v>
      </c>
      <c r="G357" s="2">
        <v>44285</v>
      </c>
      <c r="H357" s="2">
        <v>44281</v>
      </c>
      <c r="I357" s="2">
        <v>44699</v>
      </c>
      <c r="J357" s="19">
        <f t="shared" si="5"/>
        <v>44646</v>
      </c>
      <c r="K357" s="2">
        <v>44646</v>
      </c>
      <c r="L357" s="5" t="s">
        <v>31</v>
      </c>
      <c r="M357" t="s">
        <v>98</v>
      </c>
      <c r="N357" t="s">
        <v>32</v>
      </c>
      <c r="O357" t="s">
        <v>64</v>
      </c>
      <c r="P357" t="s">
        <v>65</v>
      </c>
      <c r="Q357" t="s">
        <v>487</v>
      </c>
      <c r="R357" t="s">
        <v>67</v>
      </c>
      <c r="S357" t="s">
        <v>100</v>
      </c>
      <c r="T357" t="s">
        <v>80</v>
      </c>
      <c r="U357" t="s">
        <v>1422</v>
      </c>
      <c r="V357" t="s">
        <v>1423</v>
      </c>
      <c r="W357" t="s">
        <v>103</v>
      </c>
    </row>
    <row r="358" spans="1:23" hidden="1" x14ac:dyDescent="0.2">
      <c r="A358" t="s">
        <v>57</v>
      </c>
      <c r="B358" t="s">
        <v>1694</v>
      </c>
      <c r="C358" t="s">
        <v>1692</v>
      </c>
      <c r="D358" t="s">
        <v>1695</v>
      </c>
      <c r="E358" t="s">
        <v>176</v>
      </c>
      <c r="F358" t="s">
        <v>1156</v>
      </c>
      <c r="G358" s="2">
        <v>44285</v>
      </c>
      <c r="H358" s="2">
        <v>44281</v>
      </c>
      <c r="I358" s="2">
        <v>44567</v>
      </c>
      <c r="J358" s="19">
        <f t="shared" si="5"/>
        <v>44646</v>
      </c>
      <c r="K358" s="2">
        <v>44646</v>
      </c>
      <c r="L358" s="5" t="s">
        <v>6</v>
      </c>
      <c r="M358" t="s">
        <v>269</v>
      </c>
      <c r="N358" t="s">
        <v>32</v>
      </c>
      <c r="O358" t="s">
        <v>64</v>
      </c>
      <c r="P358" t="s">
        <v>65</v>
      </c>
      <c r="Q358" t="s">
        <v>463</v>
      </c>
      <c r="R358" t="s">
        <v>201</v>
      </c>
      <c r="S358" t="s">
        <v>271</v>
      </c>
      <c r="T358" t="s">
        <v>202</v>
      </c>
      <c r="U358" t="s">
        <v>1696</v>
      </c>
      <c r="V358" t="s">
        <v>1695</v>
      </c>
      <c r="W358" t="s">
        <v>274</v>
      </c>
    </row>
    <row r="359" spans="1:23" hidden="1" x14ac:dyDescent="0.2">
      <c r="A359" t="s">
        <v>57</v>
      </c>
      <c r="B359" t="s">
        <v>1697</v>
      </c>
      <c r="C359" t="s">
        <v>1698</v>
      </c>
      <c r="D359" t="s">
        <v>1699</v>
      </c>
      <c r="E359" t="s">
        <v>480</v>
      </c>
      <c r="F359" t="s">
        <v>1487</v>
      </c>
      <c r="G359" s="2">
        <v>44285</v>
      </c>
      <c r="H359" s="2">
        <v>44284</v>
      </c>
      <c r="I359" s="2">
        <v>44681</v>
      </c>
      <c r="J359" s="19">
        <f t="shared" si="5"/>
        <v>44649</v>
      </c>
      <c r="K359" s="2">
        <v>44649</v>
      </c>
      <c r="L359" s="5" t="s">
        <v>31</v>
      </c>
      <c r="M359" t="s">
        <v>269</v>
      </c>
      <c r="N359" t="s">
        <v>32</v>
      </c>
      <c r="O359" t="s">
        <v>64</v>
      </c>
      <c r="P359" t="s">
        <v>65</v>
      </c>
      <c r="Q359" t="s">
        <v>945</v>
      </c>
      <c r="R359" t="s">
        <v>67</v>
      </c>
      <c r="S359" t="s">
        <v>271</v>
      </c>
      <c r="T359" t="s">
        <v>80</v>
      </c>
      <c r="U359" t="s">
        <v>1700</v>
      </c>
      <c r="V359" t="s">
        <v>1699</v>
      </c>
      <c r="W359" t="s">
        <v>274</v>
      </c>
    </row>
    <row r="360" spans="1:23" hidden="1" x14ac:dyDescent="0.2">
      <c r="A360" t="s">
        <v>57</v>
      </c>
      <c r="B360" t="s">
        <v>1701</v>
      </c>
      <c r="C360" t="s">
        <v>1698</v>
      </c>
      <c r="D360" t="s">
        <v>1702</v>
      </c>
      <c r="E360" t="s">
        <v>480</v>
      </c>
      <c r="F360" t="s">
        <v>1487</v>
      </c>
      <c r="G360" s="2">
        <v>44285</v>
      </c>
      <c r="H360" s="2">
        <v>44284</v>
      </c>
      <c r="I360" s="2">
        <v>44681</v>
      </c>
      <c r="J360" s="19">
        <f t="shared" si="5"/>
        <v>44649</v>
      </c>
      <c r="K360" s="2">
        <v>44649</v>
      </c>
      <c r="L360" s="5" t="s">
        <v>31</v>
      </c>
      <c r="M360" t="s">
        <v>269</v>
      </c>
      <c r="N360" t="s">
        <v>32</v>
      </c>
      <c r="O360" t="s">
        <v>64</v>
      </c>
      <c r="P360" t="s">
        <v>65</v>
      </c>
      <c r="Q360" t="s">
        <v>463</v>
      </c>
      <c r="R360" t="s">
        <v>67</v>
      </c>
      <c r="S360" t="s">
        <v>430</v>
      </c>
      <c r="T360" t="s">
        <v>69</v>
      </c>
      <c r="U360" t="s">
        <v>1703</v>
      </c>
      <c r="V360" t="s">
        <v>1704</v>
      </c>
      <c r="W360" t="s">
        <v>274</v>
      </c>
    </row>
    <row r="361" spans="1:23" hidden="1" x14ac:dyDescent="0.2">
      <c r="A361" t="s">
        <v>57</v>
      </c>
      <c r="B361" t="s">
        <v>1705</v>
      </c>
      <c r="C361" t="s">
        <v>1706</v>
      </c>
      <c r="D361" t="s">
        <v>1707</v>
      </c>
      <c r="E361" t="s">
        <v>176</v>
      </c>
      <c r="F361" t="s">
        <v>1214</v>
      </c>
      <c r="G361" s="2">
        <v>44285</v>
      </c>
      <c r="H361" s="2">
        <v>44280</v>
      </c>
      <c r="I361" s="2">
        <v>44695</v>
      </c>
      <c r="J361" s="19">
        <f t="shared" si="5"/>
        <v>44645</v>
      </c>
      <c r="K361" s="2">
        <v>44645</v>
      </c>
      <c r="L361" s="5" t="s">
        <v>31</v>
      </c>
      <c r="M361" t="s">
        <v>138</v>
      </c>
      <c r="N361" t="s">
        <v>32</v>
      </c>
      <c r="O361" t="s">
        <v>64</v>
      </c>
      <c r="P361" t="s">
        <v>65</v>
      </c>
      <c r="Q361" t="s">
        <v>991</v>
      </c>
      <c r="R361" t="s">
        <v>67</v>
      </c>
      <c r="S361" t="s">
        <v>304</v>
      </c>
      <c r="T361" t="s">
        <v>80</v>
      </c>
      <c r="U361" t="s">
        <v>1708</v>
      </c>
      <c r="V361" t="s">
        <v>1707</v>
      </c>
      <c r="W361" t="s">
        <v>142</v>
      </c>
    </row>
    <row r="362" spans="1:23" hidden="1" x14ac:dyDescent="0.2">
      <c r="A362" t="s">
        <v>57</v>
      </c>
      <c r="B362" t="s">
        <v>1709</v>
      </c>
      <c r="C362" t="s">
        <v>1706</v>
      </c>
      <c r="D362" t="s">
        <v>1710</v>
      </c>
      <c r="E362" t="s">
        <v>176</v>
      </c>
      <c r="F362" t="s">
        <v>1027</v>
      </c>
      <c r="G362" s="2">
        <v>44285</v>
      </c>
      <c r="H362" s="2">
        <v>44280</v>
      </c>
      <c r="I362" s="2">
        <v>44600</v>
      </c>
      <c r="J362" s="19">
        <f t="shared" si="5"/>
        <v>44645</v>
      </c>
      <c r="K362" s="2">
        <v>44645</v>
      </c>
      <c r="L362" s="5" t="s">
        <v>6</v>
      </c>
      <c r="M362" t="s">
        <v>269</v>
      </c>
      <c r="N362" t="s">
        <v>32</v>
      </c>
      <c r="O362" t="s">
        <v>64</v>
      </c>
      <c r="P362" t="s">
        <v>65</v>
      </c>
      <c r="Q362" t="s">
        <v>463</v>
      </c>
      <c r="R362" t="s">
        <v>67</v>
      </c>
      <c r="S362" t="s">
        <v>430</v>
      </c>
      <c r="T362" t="s">
        <v>69</v>
      </c>
      <c r="U362" t="s">
        <v>1711</v>
      </c>
      <c r="V362" t="s">
        <v>1710</v>
      </c>
      <c r="W362" t="s">
        <v>274</v>
      </c>
    </row>
    <row r="363" spans="1:23" hidden="1" x14ac:dyDescent="0.2">
      <c r="A363" t="s">
        <v>57</v>
      </c>
      <c r="B363" t="s">
        <v>1712</v>
      </c>
      <c r="C363" t="s">
        <v>570</v>
      </c>
      <c r="D363" t="s">
        <v>1713</v>
      </c>
      <c r="E363" t="s">
        <v>480</v>
      </c>
      <c r="F363" t="s">
        <v>1487</v>
      </c>
      <c r="G363" s="2">
        <v>44285</v>
      </c>
      <c r="H363" s="2">
        <v>44284</v>
      </c>
      <c r="I363" s="2">
        <v>44706</v>
      </c>
      <c r="J363" s="19">
        <f t="shared" si="5"/>
        <v>44649</v>
      </c>
      <c r="K363" s="2">
        <v>44649</v>
      </c>
      <c r="L363" s="5" t="s">
        <v>31</v>
      </c>
      <c r="M363" t="s">
        <v>138</v>
      </c>
      <c r="N363" t="s">
        <v>32</v>
      </c>
      <c r="O363" t="s">
        <v>64</v>
      </c>
      <c r="P363" t="s">
        <v>65</v>
      </c>
      <c r="Q363" t="s">
        <v>463</v>
      </c>
      <c r="R363" t="s">
        <v>630</v>
      </c>
      <c r="S363" t="s">
        <v>631</v>
      </c>
      <c r="T363" t="s">
        <v>298</v>
      </c>
      <c r="U363" t="s">
        <v>1714</v>
      </c>
      <c r="V363" t="s">
        <v>1713</v>
      </c>
      <c r="W363" t="s">
        <v>142</v>
      </c>
    </row>
    <row r="364" spans="1:23" hidden="1" x14ac:dyDescent="0.2">
      <c r="A364" t="s">
        <v>57</v>
      </c>
      <c r="B364" t="s">
        <v>1715</v>
      </c>
      <c r="C364" t="s">
        <v>1716</v>
      </c>
      <c r="D364" t="s">
        <v>1717</v>
      </c>
      <c r="E364" t="s">
        <v>86</v>
      </c>
      <c r="F364" t="s">
        <v>781</v>
      </c>
      <c r="G364" s="2">
        <v>44285</v>
      </c>
      <c r="H364" s="2">
        <v>44285</v>
      </c>
      <c r="I364" s="2">
        <v>44667</v>
      </c>
      <c r="J364" s="19">
        <f t="shared" si="5"/>
        <v>44650</v>
      </c>
      <c r="K364" s="2">
        <v>44650</v>
      </c>
      <c r="L364" s="5" t="s">
        <v>31</v>
      </c>
      <c r="M364" t="s">
        <v>77</v>
      </c>
      <c r="N364" t="s">
        <v>32</v>
      </c>
      <c r="O364" t="s">
        <v>64</v>
      </c>
      <c r="P364" t="s">
        <v>65</v>
      </c>
      <c r="Q364" t="s">
        <v>981</v>
      </c>
      <c r="R364" t="s">
        <v>67</v>
      </c>
      <c r="S364" t="s">
        <v>79</v>
      </c>
      <c r="T364" t="s">
        <v>80</v>
      </c>
      <c r="U364" t="s">
        <v>1444</v>
      </c>
      <c r="V364" t="s">
        <v>1445</v>
      </c>
      <c r="W364" t="s">
        <v>82</v>
      </c>
    </row>
    <row r="365" spans="1:23" hidden="1" x14ac:dyDescent="0.2">
      <c r="A365" t="s">
        <v>57</v>
      </c>
      <c r="B365" t="s">
        <v>1718</v>
      </c>
      <c r="C365" t="s">
        <v>1719</v>
      </c>
      <c r="D365" t="s">
        <v>1720</v>
      </c>
      <c r="E365" t="s">
        <v>96</v>
      </c>
      <c r="F365" t="s">
        <v>1721</v>
      </c>
      <c r="G365" s="2">
        <v>44285</v>
      </c>
      <c r="H365" s="2">
        <v>44285</v>
      </c>
      <c r="I365" s="2">
        <v>44369</v>
      </c>
      <c r="J365" s="19">
        <f t="shared" si="5"/>
        <v>44650</v>
      </c>
      <c r="K365" s="2">
        <v>44650</v>
      </c>
      <c r="L365" s="5" t="s">
        <v>6</v>
      </c>
      <c r="M365" t="s">
        <v>77</v>
      </c>
      <c r="N365" t="s">
        <v>32</v>
      </c>
      <c r="O365" t="s">
        <v>64</v>
      </c>
      <c r="P365" t="s">
        <v>65</v>
      </c>
      <c r="Q365" t="s">
        <v>500</v>
      </c>
      <c r="R365" t="s">
        <v>67</v>
      </c>
      <c r="S365" t="s">
        <v>79</v>
      </c>
      <c r="T365" t="s">
        <v>80</v>
      </c>
      <c r="U365" t="s">
        <v>1722</v>
      </c>
      <c r="V365" t="s">
        <v>1720</v>
      </c>
      <c r="W365" t="s">
        <v>82</v>
      </c>
    </row>
    <row r="366" spans="1:23" hidden="1" x14ac:dyDescent="0.2">
      <c r="A366" t="s">
        <v>57</v>
      </c>
      <c r="B366" t="s">
        <v>1723</v>
      </c>
      <c r="C366" t="s">
        <v>1719</v>
      </c>
      <c r="D366" t="s">
        <v>1720</v>
      </c>
      <c r="E366" t="s">
        <v>96</v>
      </c>
      <c r="F366" t="s">
        <v>1721</v>
      </c>
      <c r="G366" s="2">
        <v>44285</v>
      </c>
      <c r="H366" s="2">
        <v>44285</v>
      </c>
      <c r="I366" s="2">
        <v>44369</v>
      </c>
      <c r="J366" s="19">
        <f t="shared" si="5"/>
        <v>44650</v>
      </c>
      <c r="K366" s="2">
        <v>44650</v>
      </c>
      <c r="L366" s="5" t="s">
        <v>6</v>
      </c>
      <c r="M366" t="s">
        <v>77</v>
      </c>
      <c r="N366" t="s">
        <v>32</v>
      </c>
      <c r="O366" t="s">
        <v>64</v>
      </c>
      <c r="P366" t="s">
        <v>65</v>
      </c>
      <c r="Q366" t="s">
        <v>604</v>
      </c>
      <c r="R366" t="s">
        <v>67</v>
      </c>
      <c r="S366" t="s">
        <v>79</v>
      </c>
      <c r="T366" t="s">
        <v>80</v>
      </c>
      <c r="U366" t="s">
        <v>1722</v>
      </c>
      <c r="V366" t="s">
        <v>1720</v>
      </c>
      <c r="W366" t="s">
        <v>82</v>
      </c>
    </row>
    <row r="367" spans="1:23" hidden="1" x14ac:dyDescent="0.2">
      <c r="A367" t="s">
        <v>57</v>
      </c>
      <c r="B367" t="s">
        <v>1724</v>
      </c>
      <c r="C367" t="s">
        <v>1725</v>
      </c>
      <c r="D367" t="s">
        <v>1726</v>
      </c>
      <c r="E367" t="s">
        <v>86</v>
      </c>
      <c r="F367" t="s">
        <v>781</v>
      </c>
      <c r="G367" s="2">
        <v>44285</v>
      </c>
      <c r="H367" s="2">
        <v>44285</v>
      </c>
      <c r="I367" s="2">
        <v>44667</v>
      </c>
      <c r="J367" s="19">
        <f t="shared" si="5"/>
        <v>44650</v>
      </c>
      <c r="K367" s="2">
        <v>44650</v>
      </c>
      <c r="L367" s="5" t="s">
        <v>31</v>
      </c>
      <c r="M367" t="s">
        <v>63</v>
      </c>
      <c r="N367" t="s">
        <v>32</v>
      </c>
      <c r="O367" t="s">
        <v>64</v>
      </c>
      <c r="P367" t="s">
        <v>65</v>
      </c>
      <c r="Q367" t="s">
        <v>463</v>
      </c>
      <c r="R367" t="s">
        <v>67</v>
      </c>
      <c r="S367" t="s">
        <v>79</v>
      </c>
      <c r="T367" t="s">
        <v>69</v>
      </c>
      <c r="U367" t="s">
        <v>1727</v>
      </c>
      <c r="V367" t="s">
        <v>1728</v>
      </c>
      <c r="W367" t="s">
        <v>71</v>
      </c>
    </row>
    <row r="368" spans="1:23" hidden="1" x14ac:dyDescent="0.2">
      <c r="A368" t="s">
        <v>57</v>
      </c>
      <c r="B368" t="s">
        <v>1729</v>
      </c>
      <c r="C368" t="s">
        <v>1730</v>
      </c>
      <c r="D368" t="s">
        <v>1731</v>
      </c>
      <c r="E368" t="s">
        <v>86</v>
      </c>
      <c r="F368" t="s">
        <v>1732</v>
      </c>
      <c r="G368" s="2">
        <v>44285</v>
      </c>
      <c r="H368" s="2">
        <v>44285</v>
      </c>
      <c r="I368" s="2">
        <v>44406</v>
      </c>
      <c r="J368" s="19">
        <f t="shared" si="5"/>
        <v>44650</v>
      </c>
      <c r="K368" s="2">
        <v>44650</v>
      </c>
      <c r="L368" s="5" t="s">
        <v>6</v>
      </c>
      <c r="M368" t="s">
        <v>63</v>
      </c>
      <c r="N368" t="s">
        <v>32</v>
      </c>
      <c r="O368" t="s">
        <v>64</v>
      </c>
      <c r="P368" t="s">
        <v>65</v>
      </c>
      <c r="Q368" t="s">
        <v>124</v>
      </c>
      <c r="R368" t="s">
        <v>67</v>
      </c>
      <c r="S368" t="s">
        <v>90</v>
      </c>
      <c r="T368" t="s">
        <v>69</v>
      </c>
      <c r="U368" t="s">
        <v>1733</v>
      </c>
      <c r="V368" t="s">
        <v>1731</v>
      </c>
      <c r="W368" t="s">
        <v>71</v>
      </c>
    </row>
    <row r="369" spans="1:23" hidden="1" x14ac:dyDescent="0.2">
      <c r="A369" t="s">
        <v>57</v>
      </c>
      <c r="B369" t="s">
        <v>1734</v>
      </c>
      <c r="C369" t="s">
        <v>1735</v>
      </c>
      <c r="D369" t="s">
        <v>1736</v>
      </c>
      <c r="E369" t="s">
        <v>96</v>
      </c>
      <c r="F369" t="s">
        <v>1398</v>
      </c>
      <c r="G369" s="2">
        <v>44285</v>
      </c>
      <c r="H369" s="2">
        <v>44285</v>
      </c>
      <c r="I369" s="2">
        <v>44382</v>
      </c>
      <c r="J369" s="19">
        <f t="shared" si="5"/>
        <v>44650</v>
      </c>
      <c r="K369" s="2">
        <v>44650</v>
      </c>
      <c r="L369" s="5" t="s">
        <v>6</v>
      </c>
      <c r="M369" t="s">
        <v>63</v>
      </c>
      <c r="N369" t="s">
        <v>32</v>
      </c>
      <c r="O369" t="s">
        <v>64</v>
      </c>
      <c r="P369" t="s">
        <v>65</v>
      </c>
      <c r="Q369" t="s">
        <v>500</v>
      </c>
      <c r="R369" t="s">
        <v>67</v>
      </c>
      <c r="S369" t="s">
        <v>179</v>
      </c>
      <c r="T369" t="s">
        <v>69</v>
      </c>
      <c r="U369" t="s">
        <v>1737</v>
      </c>
      <c r="V369" t="s">
        <v>1736</v>
      </c>
      <c r="W369" t="s">
        <v>71</v>
      </c>
    </row>
    <row r="370" spans="1:23" hidden="1" x14ac:dyDescent="0.2">
      <c r="A370" t="s">
        <v>57</v>
      </c>
      <c r="B370" t="s">
        <v>1738</v>
      </c>
      <c r="C370" t="s">
        <v>570</v>
      </c>
      <c r="D370" t="s">
        <v>1739</v>
      </c>
      <c r="E370" t="s">
        <v>96</v>
      </c>
      <c r="F370" t="s">
        <v>1398</v>
      </c>
      <c r="G370" s="2">
        <v>44285</v>
      </c>
      <c r="H370" s="2">
        <v>44285</v>
      </c>
      <c r="I370" s="2">
        <v>44369</v>
      </c>
      <c r="J370" s="19">
        <f t="shared" si="5"/>
        <v>44650</v>
      </c>
      <c r="K370" s="2">
        <v>44650</v>
      </c>
      <c r="L370" s="5" t="s">
        <v>6</v>
      </c>
      <c r="M370" t="s">
        <v>63</v>
      </c>
      <c r="N370" t="s">
        <v>32</v>
      </c>
      <c r="O370" t="s">
        <v>64</v>
      </c>
      <c r="P370" t="s">
        <v>65</v>
      </c>
      <c r="Q370" t="s">
        <v>500</v>
      </c>
      <c r="R370" t="s">
        <v>67</v>
      </c>
      <c r="S370" t="s">
        <v>583</v>
      </c>
      <c r="T370" t="s">
        <v>80</v>
      </c>
      <c r="U370" t="s">
        <v>1740</v>
      </c>
      <c r="V370" t="s">
        <v>1739</v>
      </c>
      <c r="W370" t="s">
        <v>71</v>
      </c>
    </row>
    <row r="371" spans="1:23" hidden="1" x14ac:dyDescent="0.2">
      <c r="A371" t="s">
        <v>57</v>
      </c>
      <c r="B371" t="s">
        <v>1741</v>
      </c>
      <c r="C371" t="s">
        <v>1742</v>
      </c>
      <c r="D371" t="s">
        <v>1743</v>
      </c>
      <c r="E371" t="s">
        <v>136</v>
      </c>
      <c r="F371" t="s">
        <v>582</v>
      </c>
      <c r="G371" s="2">
        <v>44285</v>
      </c>
      <c r="H371" s="2">
        <v>44285</v>
      </c>
      <c r="I371" s="2">
        <v>44410</v>
      </c>
      <c r="J371" s="19">
        <f t="shared" si="5"/>
        <v>44650</v>
      </c>
      <c r="K371" s="2">
        <v>44650</v>
      </c>
      <c r="L371" s="5" t="s">
        <v>6</v>
      </c>
      <c r="M371" t="s">
        <v>63</v>
      </c>
      <c r="N371" t="s">
        <v>32</v>
      </c>
      <c r="O371" t="s">
        <v>64</v>
      </c>
      <c r="P371" t="s">
        <v>65</v>
      </c>
      <c r="Q371" t="s">
        <v>500</v>
      </c>
      <c r="R371" t="s">
        <v>67</v>
      </c>
      <c r="S371" t="s">
        <v>1744</v>
      </c>
      <c r="T371" t="s">
        <v>80</v>
      </c>
      <c r="U371" t="s">
        <v>1745</v>
      </c>
      <c r="V371" t="s">
        <v>1743</v>
      </c>
      <c r="W371" t="s">
        <v>71</v>
      </c>
    </row>
    <row r="372" spans="1:23" hidden="1" x14ac:dyDescent="0.2">
      <c r="A372" t="s">
        <v>57</v>
      </c>
      <c r="B372" t="s">
        <v>1746</v>
      </c>
      <c r="C372" t="s">
        <v>1747</v>
      </c>
      <c r="D372" t="s">
        <v>1748</v>
      </c>
      <c r="E372" t="s">
        <v>136</v>
      </c>
      <c r="F372" t="s">
        <v>1749</v>
      </c>
      <c r="G372" s="2">
        <v>44285</v>
      </c>
      <c r="H372" s="2">
        <v>44285</v>
      </c>
      <c r="I372" s="2">
        <v>44768</v>
      </c>
      <c r="J372" s="19">
        <f t="shared" si="5"/>
        <v>44650</v>
      </c>
      <c r="K372" s="2">
        <v>44650</v>
      </c>
      <c r="L372" s="5" t="s">
        <v>31</v>
      </c>
      <c r="M372" t="s">
        <v>269</v>
      </c>
      <c r="N372" t="s">
        <v>32</v>
      </c>
      <c r="O372" t="s">
        <v>64</v>
      </c>
      <c r="P372" t="s">
        <v>65</v>
      </c>
      <c r="Q372" t="s">
        <v>500</v>
      </c>
      <c r="R372" t="s">
        <v>67</v>
      </c>
      <c r="S372" t="s">
        <v>280</v>
      </c>
      <c r="T372" t="s">
        <v>69</v>
      </c>
      <c r="U372" t="s">
        <v>1750</v>
      </c>
      <c r="V372" t="s">
        <v>1748</v>
      </c>
      <c r="W372" t="s">
        <v>274</v>
      </c>
    </row>
    <row r="373" spans="1:23" hidden="1" x14ac:dyDescent="0.2">
      <c r="A373" t="s">
        <v>57</v>
      </c>
      <c r="B373" t="s">
        <v>1751</v>
      </c>
      <c r="C373" t="s">
        <v>1752</v>
      </c>
      <c r="D373" t="s">
        <v>1753</v>
      </c>
      <c r="E373" t="s">
        <v>136</v>
      </c>
      <c r="F373" t="s">
        <v>514</v>
      </c>
      <c r="G373" s="2">
        <v>44285</v>
      </c>
      <c r="H373" s="2">
        <v>44285</v>
      </c>
      <c r="I373" s="2">
        <v>44748</v>
      </c>
      <c r="J373" s="19">
        <f t="shared" si="5"/>
        <v>44650</v>
      </c>
      <c r="K373" s="2">
        <v>44650</v>
      </c>
      <c r="L373" s="5" t="s">
        <v>31</v>
      </c>
      <c r="M373" t="s">
        <v>269</v>
      </c>
      <c r="N373" t="s">
        <v>32</v>
      </c>
      <c r="O373" t="s">
        <v>64</v>
      </c>
      <c r="P373" t="s">
        <v>65</v>
      </c>
      <c r="Q373" t="s">
        <v>482</v>
      </c>
      <c r="R373" t="s">
        <v>67</v>
      </c>
      <c r="S373" t="s">
        <v>280</v>
      </c>
      <c r="T373" t="s">
        <v>69</v>
      </c>
      <c r="U373" t="s">
        <v>1754</v>
      </c>
      <c r="V373" t="s">
        <v>1753</v>
      </c>
      <c r="W373" t="s">
        <v>274</v>
      </c>
    </row>
    <row r="374" spans="1:23" hidden="1" x14ac:dyDescent="0.2">
      <c r="A374" t="s">
        <v>57</v>
      </c>
      <c r="B374" t="s">
        <v>1755</v>
      </c>
      <c r="C374" t="s">
        <v>1756</v>
      </c>
      <c r="D374" t="s">
        <v>1757</v>
      </c>
      <c r="E374" t="s">
        <v>96</v>
      </c>
      <c r="F374" t="s">
        <v>435</v>
      </c>
      <c r="G374" s="2">
        <v>44285</v>
      </c>
      <c r="H374" s="2">
        <v>44285</v>
      </c>
      <c r="I374" s="2">
        <v>44415</v>
      </c>
      <c r="J374" s="19">
        <f t="shared" si="5"/>
        <v>44650</v>
      </c>
      <c r="K374" s="2">
        <v>44650</v>
      </c>
      <c r="L374" s="5" t="s">
        <v>6</v>
      </c>
      <c r="M374" t="s">
        <v>77</v>
      </c>
      <c r="N374" t="s">
        <v>32</v>
      </c>
      <c r="O374" t="s">
        <v>64</v>
      </c>
      <c r="P374" t="s">
        <v>65</v>
      </c>
      <c r="Q374" t="s">
        <v>981</v>
      </c>
      <c r="R374" t="s">
        <v>67</v>
      </c>
      <c r="S374" t="s">
        <v>79</v>
      </c>
      <c r="T374" t="s">
        <v>80</v>
      </c>
      <c r="U374" t="s">
        <v>871</v>
      </c>
      <c r="V374" t="s">
        <v>870</v>
      </c>
      <c r="W374" t="s">
        <v>82</v>
      </c>
    </row>
    <row r="375" spans="1:23" hidden="1" x14ac:dyDescent="0.2">
      <c r="A375" t="s">
        <v>57</v>
      </c>
      <c r="B375" t="s">
        <v>1758</v>
      </c>
      <c r="C375" t="s">
        <v>1759</v>
      </c>
      <c r="D375" t="s">
        <v>1760</v>
      </c>
      <c r="E375" t="s">
        <v>86</v>
      </c>
      <c r="F375" t="s">
        <v>781</v>
      </c>
      <c r="G375" s="2">
        <v>44285</v>
      </c>
      <c r="H375" s="2">
        <v>44285</v>
      </c>
      <c r="I375" s="2">
        <v>44503</v>
      </c>
      <c r="J375" s="19">
        <f t="shared" si="5"/>
        <v>44650</v>
      </c>
      <c r="K375" s="2">
        <v>44650</v>
      </c>
      <c r="L375" s="5" t="s">
        <v>6</v>
      </c>
      <c r="M375" t="s">
        <v>63</v>
      </c>
      <c r="N375" t="s">
        <v>32</v>
      </c>
      <c r="O375" t="s">
        <v>64</v>
      </c>
      <c r="P375" t="s">
        <v>65</v>
      </c>
      <c r="Q375" t="s">
        <v>482</v>
      </c>
      <c r="R375" t="s">
        <v>67</v>
      </c>
      <c r="S375" t="s">
        <v>583</v>
      </c>
      <c r="T375" t="s">
        <v>80</v>
      </c>
      <c r="U375" t="s">
        <v>1761</v>
      </c>
      <c r="V375" t="s">
        <v>1760</v>
      </c>
      <c r="W375" t="s">
        <v>71</v>
      </c>
    </row>
    <row r="376" spans="1:23" hidden="1" x14ac:dyDescent="0.2">
      <c r="A376" t="s">
        <v>57</v>
      </c>
      <c r="B376" t="s">
        <v>1762</v>
      </c>
      <c r="C376" t="s">
        <v>1763</v>
      </c>
      <c r="D376" t="s">
        <v>1764</v>
      </c>
      <c r="E376" t="s">
        <v>86</v>
      </c>
      <c r="F376" t="s">
        <v>781</v>
      </c>
      <c r="G376" s="2">
        <v>44285</v>
      </c>
      <c r="H376" s="2">
        <v>44285</v>
      </c>
      <c r="I376" s="2">
        <v>44503</v>
      </c>
      <c r="J376" s="19">
        <f t="shared" si="5"/>
        <v>44650</v>
      </c>
      <c r="K376" s="2">
        <v>44650</v>
      </c>
      <c r="L376" s="5" t="s">
        <v>6</v>
      </c>
      <c r="M376" t="s">
        <v>63</v>
      </c>
      <c r="N376" t="s">
        <v>32</v>
      </c>
      <c r="O376" t="s">
        <v>64</v>
      </c>
      <c r="P376" t="s">
        <v>65</v>
      </c>
      <c r="Q376" t="s">
        <v>482</v>
      </c>
      <c r="R376" t="s">
        <v>67</v>
      </c>
      <c r="S376" t="s">
        <v>125</v>
      </c>
      <c r="T376" t="s">
        <v>69</v>
      </c>
      <c r="U376" t="s">
        <v>1765</v>
      </c>
      <c r="V376" t="s">
        <v>1764</v>
      </c>
      <c r="W376" t="s">
        <v>71</v>
      </c>
    </row>
    <row r="377" spans="1:23" hidden="1" x14ac:dyDescent="0.2">
      <c r="A377" t="s">
        <v>57</v>
      </c>
      <c r="B377" t="s">
        <v>1766</v>
      </c>
      <c r="C377" t="s">
        <v>1767</v>
      </c>
      <c r="D377" t="s">
        <v>1768</v>
      </c>
      <c r="E377" t="s">
        <v>86</v>
      </c>
      <c r="F377" t="s">
        <v>781</v>
      </c>
      <c r="G377" s="2">
        <v>44285</v>
      </c>
      <c r="H377" s="2">
        <v>44285</v>
      </c>
      <c r="I377" s="2">
        <v>44503</v>
      </c>
      <c r="J377" s="19">
        <f t="shared" si="5"/>
        <v>44650</v>
      </c>
      <c r="K377" s="2">
        <v>44650</v>
      </c>
      <c r="L377" s="5" t="s">
        <v>6</v>
      </c>
      <c r="M377" t="s">
        <v>63</v>
      </c>
      <c r="N377" t="s">
        <v>32</v>
      </c>
      <c r="O377" t="s">
        <v>64</v>
      </c>
      <c r="P377" t="s">
        <v>65</v>
      </c>
      <c r="Q377" t="s">
        <v>482</v>
      </c>
      <c r="R377" t="s">
        <v>67</v>
      </c>
      <c r="S377" t="s">
        <v>79</v>
      </c>
      <c r="T377" t="s">
        <v>69</v>
      </c>
      <c r="U377" t="s">
        <v>1769</v>
      </c>
      <c r="V377" t="s">
        <v>1768</v>
      </c>
      <c r="W377" t="s">
        <v>71</v>
      </c>
    </row>
    <row r="378" spans="1:23" hidden="1" x14ac:dyDescent="0.2">
      <c r="A378" t="s">
        <v>57</v>
      </c>
      <c r="B378" t="s">
        <v>1770</v>
      </c>
      <c r="C378" t="s">
        <v>1771</v>
      </c>
      <c r="D378" t="s">
        <v>1772</v>
      </c>
      <c r="E378" t="s">
        <v>86</v>
      </c>
      <c r="F378" t="s">
        <v>781</v>
      </c>
      <c r="G378" s="2">
        <v>44285</v>
      </c>
      <c r="H378" s="2">
        <v>44285</v>
      </c>
      <c r="I378" s="2">
        <v>44515</v>
      </c>
      <c r="J378" s="19">
        <f t="shared" si="5"/>
        <v>44650</v>
      </c>
      <c r="K378" s="2">
        <v>44650</v>
      </c>
      <c r="L378" s="5" t="s">
        <v>6</v>
      </c>
      <c r="M378" t="s">
        <v>63</v>
      </c>
      <c r="N378" t="s">
        <v>32</v>
      </c>
      <c r="O378" t="s">
        <v>64</v>
      </c>
      <c r="P378" t="s">
        <v>65</v>
      </c>
      <c r="Q378" t="s">
        <v>482</v>
      </c>
      <c r="R378" t="s">
        <v>67</v>
      </c>
      <c r="S378" t="s">
        <v>583</v>
      </c>
      <c r="T378" t="s">
        <v>80</v>
      </c>
      <c r="U378" t="s">
        <v>1773</v>
      </c>
      <c r="V378" t="s">
        <v>1772</v>
      </c>
      <c r="W378" t="s">
        <v>71</v>
      </c>
    </row>
    <row r="379" spans="1:23" hidden="1" x14ac:dyDescent="0.2">
      <c r="A379" t="s">
        <v>57</v>
      </c>
      <c r="B379" t="s">
        <v>1774</v>
      </c>
      <c r="C379" t="s">
        <v>1775</v>
      </c>
      <c r="D379" t="s">
        <v>1776</v>
      </c>
      <c r="E379" t="s">
        <v>61</v>
      </c>
      <c r="F379" t="s">
        <v>1777</v>
      </c>
      <c r="G379" s="2">
        <v>44285</v>
      </c>
      <c r="H379" s="2">
        <v>44285</v>
      </c>
      <c r="I379" s="2">
        <v>44473</v>
      </c>
      <c r="J379" s="19">
        <f t="shared" si="5"/>
        <v>44650</v>
      </c>
      <c r="K379" s="2">
        <v>44650</v>
      </c>
      <c r="L379" s="5" t="s">
        <v>6</v>
      </c>
      <c r="M379" t="s">
        <v>294</v>
      </c>
      <c r="N379" t="s">
        <v>32</v>
      </c>
      <c r="O379" t="s">
        <v>64</v>
      </c>
      <c r="P379" t="s">
        <v>65</v>
      </c>
      <c r="Q379" t="s">
        <v>1778</v>
      </c>
      <c r="R379" t="s">
        <v>296</v>
      </c>
      <c r="S379" t="s">
        <v>297</v>
      </c>
      <c r="T379" t="s">
        <v>298</v>
      </c>
      <c r="U379" t="s">
        <v>299</v>
      </c>
      <c r="V379" t="s">
        <v>299</v>
      </c>
      <c r="W379" t="s">
        <v>299</v>
      </c>
    </row>
    <row r="380" spans="1:23" hidden="1" x14ac:dyDescent="0.2">
      <c r="A380" t="s">
        <v>57</v>
      </c>
      <c r="B380" t="s">
        <v>1779</v>
      </c>
      <c r="C380" t="s">
        <v>148</v>
      </c>
      <c r="D380" t="s">
        <v>1780</v>
      </c>
      <c r="E380" t="s">
        <v>61</v>
      </c>
      <c r="F380" t="s">
        <v>1021</v>
      </c>
      <c r="G380" s="2">
        <v>44285</v>
      </c>
      <c r="H380" s="2">
        <v>44285</v>
      </c>
      <c r="I380" s="2">
        <v>44698</v>
      </c>
      <c r="J380" s="19">
        <f t="shared" si="5"/>
        <v>44650</v>
      </c>
      <c r="K380" s="2">
        <v>44650</v>
      </c>
      <c r="L380" s="5" t="s">
        <v>31</v>
      </c>
      <c r="M380" t="s">
        <v>269</v>
      </c>
      <c r="N380" t="s">
        <v>32</v>
      </c>
      <c r="O380" t="s">
        <v>64</v>
      </c>
      <c r="P380" t="s">
        <v>65</v>
      </c>
      <c r="Q380" t="s">
        <v>1100</v>
      </c>
      <c r="R380" t="s">
        <v>67</v>
      </c>
      <c r="S380" t="s">
        <v>280</v>
      </c>
      <c r="T380" t="s">
        <v>69</v>
      </c>
      <c r="U380" t="s">
        <v>1781</v>
      </c>
      <c r="V380" t="s">
        <v>1782</v>
      </c>
      <c r="W380" t="s">
        <v>274</v>
      </c>
    </row>
    <row r="381" spans="1:23" hidden="1" x14ac:dyDescent="0.2">
      <c r="A381" t="s">
        <v>57</v>
      </c>
      <c r="B381" t="s">
        <v>1783</v>
      </c>
      <c r="C381" t="s">
        <v>1784</v>
      </c>
      <c r="D381" t="s">
        <v>1785</v>
      </c>
      <c r="E381" t="s">
        <v>61</v>
      </c>
      <c r="F381" t="s">
        <v>1021</v>
      </c>
      <c r="G381" s="2">
        <v>44285</v>
      </c>
      <c r="H381" s="2">
        <v>44285</v>
      </c>
      <c r="I381" s="2">
        <v>44698</v>
      </c>
      <c r="J381" s="19">
        <f t="shared" si="5"/>
        <v>44650</v>
      </c>
      <c r="K381" s="2">
        <v>44650</v>
      </c>
      <c r="L381" s="5" t="s">
        <v>31</v>
      </c>
      <c r="M381" t="s">
        <v>269</v>
      </c>
      <c r="N381" t="s">
        <v>32</v>
      </c>
      <c r="O381" t="s">
        <v>64</v>
      </c>
      <c r="P381" t="s">
        <v>65</v>
      </c>
      <c r="Q381" t="s">
        <v>482</v>
      </c>
      <c r="R381" t="s">
        <v>67</v>
      </c>
      <c r="S381" t="s">
        <v>280</v>
      </c>
      <c r="T381" t="s">
        <v>69</v>
      </c>
      <c r="U381" t="s">
        <v>1786</v>
      </c>
      <c r="V381" t="s">
        <v>1785</v>
      </c>
      <c r="W381" t="s">
        <v>274</v>
      </c>
    </row>
    <row r="382" spans="1:23" hidden="1" x14ac:dyDescent="0.2">
      <c r="A382" t="s">
        <v>57</v>
      </c>
      <c r="B382" t="s">
        <v>1787</v>
      </c>
      <c r="C382" t="s">
        <v>1788</v>
      </c>
      <c r="D382" t="s">
        <v>1789</v>
      </c>
      <c r="E382" t="s">
        <v>61</v>
      </c>
      <c r="F382" t="s">
        <v>1021</v>
      </c>
      <c r="G382" s="2">
        <v>44285</v>
      </c>
      <c r="H382" s="2">
        <v>44285</v>
      </c>
      <c r="I382" s="2">
        <v>44698</v>
      </c>
      <c r="J382" s="19">
        <f t="shared" si="5"/>
        <v>44650</v>
      </c>
      <c r="K382" s="2">
        <v>44650</v>
      </c>
      <c r="L382" s="5" t="s">
        <v>31</v>
      </c>
      <c r="M382" t="s">
        <v>269</v>
      </c>
      <c r="N382" t="s">
        <v>32</v>
      </c>
      <c r="O382" t="s">
        <v>64</v>
      </c>
      <c r="P382" t="s">
        <v>65</v>
      </c>
      <c r="Q382" t="s">
        <v>1100</v>
      </c>
      <c r="R382" t="s">
        <v>67</v>
      </c>
      <c r="S382" t="s">
        <v>280</v>
      </c>
      <c r="T382" t="s">
        <v>69</v>
      </c>
      <c r="U382" t="s">
        <v>1790</v>
      </c>
      <c r="V382" t="s">
        <v>1791</v>
      </c>
      <c r="W382" t="s">
        <v>274</v>
      </c>
    </row>
    <row r="383" spans="1:23" hidden="1" x14ac:dyDescent="0.2">
      <c r="A383" t="s">
        <v>57</v>
      </c>
      <c r="B383" t="s">
        <v>1792</v>
      </c>
      <c r="C383" t="s">
        <v>1793</v>
      </c>
      <c r="D383" t="s">
        <v>1794</v>
      </c>
      <c r="E383" t="s">
        <v>61</v>
      </c>
      <c r="F383" t="s">
        <v>1021</v>
      </c>
      <c r="G383" s="2">
        <v>44285</v>
      </c>
      <c r="H383" s="2">
        <v>44285</v>
      </c>
      <c r="I383" s="2">
        <v>44698</v>
      </c>
      <c r="J383" s="19">
        <f t="shared" si="5"/>
        <v>44650</v>
      </c>
      <c r="K383" s="2">
        <v>44650</v>
      </c>
      <c r="L383" s="5" t="s">
        <v>31</v>
      </c>
      <c r="M383" t="s">
        <v>269</v>
      </c>
      <c r="N383" t="s">
        <v>32</v>
      </c>
      <c r="O383" t="s">
        <v>64</v>
      </c>
      <c r="P383" t="s">
        <v>65</v>
      </c>
      <c r="Q383" t="s">
        <v>482</v>
      </c>
      <c r="R383" t="s">
        <v>67</v>
      </c>
      <c r="S383" t="s">
        <v>280</v>
      </c>
      <c r="T383" t="s">
        <v>69</v>
      </c>
      <c r="U383" t="s">
        <v>1795</v>
      </c>
      <c r="V383" t="s">
        <v>1794</v>
      </c>
      <c r="W383" t="s">
        <v>274</v>
      </c>
    </row>
    <row r="384" spans="1:23" hidden="1" x14ac:dyDescent="0.2">
      <c r="A384" t="s">
        <v>57</v>
      </c>
      <c r="B384" t="s">
        <v>1796</v>
      </c>
      <c r="C384" t="s">
        <v>1797</v>
      </c>
      <c r="D384" t="s">
        <v>1798</v>
      </c>
      <c r="E384" t="s">
        <v>136</v>
      </c>
      <c r="F384" t="s">
        <v>1094</v>
      </c>
      <c r="G384" s="2">
        <v>44286</v>
      </c>
      <c r="H384" s="2">
        <v>44280</v>
      </c>
      <c r="I384" s="2">
        <v>44363</v>
      </c>
      <c r="J384" s="19">
        <f t="shared" si="5"/>
        <v>44645</v>
      </c>
      <c r="K384" s="2">
        <v>44645</v>
      </c>
      <c r="L384" s="5" t="s">
        <v>6</v>
      </c>
      <c r="M384" t="s">
        <v>63</v>
      </c>
      <c r="N384" t="s">
        <v>32</v>
      </c>
      <c r="O384" t="s">
        <v>64</v>
      </c>
      <c r="P384" t="s">
        <v>65</v>
      </c>
      <c r="Q384" t="s">
        <v>1799</v>
      </c>
      <c r="R384" t="s">
        <v>630</v>
      </c>
      <c r="S384" t="s">
        <v>79</v>
      </c>
      <c r="T384" t="s">
        <v>298</v>
      </c>
      <c r="U384" t="s">
        <v>1800</v>
      </c>
      <c r="V384" t="s">
        <v>1798</v>
      </c>
      <c r="W384" t="s">
        <v>71</v>
      </c>
    </row>
    <row r="385" spans="1:23" hidden="1" x14ac:dyDescent="0.2">
      <c r="A385" t="s">
        <v>57</v>
      </c>
      <c r="B385" t="s">
        <v>1801</v>
      </c>
      <c r="C385" t="s">
        <v>1802</v>
      </c>
      <c r="D385" t="s">
        <v>1803</v>
      </c>
      <c r="E385" t="s">
        <v>136</v>
      </c>
      <c r="F385" t="s">
        <v>1804</v>
      </c>
      <c r="G385" s="2">
        <v>44286</v>
      </c>
      <c r="H385" s="2">
        <v>44285</v>
      </c>
      <c r="I385" s="2">
        <v>44357</v>
      </c>
      <c r="J385" s="19">
        <f t="shared" si="5"/>
        <v>44650</v>
      </c>
      <c r="K385" s="2">
        <v>44650</v>
      </c>
      <c r="L385" s="5" t="s">
        <v>6</v>
      </c>
      <c r="M385" t="s">
        <v>269</v>
      </c>
      <c r="N385" t="s">
        <v>32</v>
      </c>
      <c r="O385" t="s">
        <v>64</v>
      </c>
      <c r="P385" t="s">
        <v>65</v>
      </c>
      <c r="Q385" t="s">
        <v>367</v>
      </c>
      <c r="R385" t="s">
        <v>67</v>
      </c>
      <c r="S385" t="s">
        <v>280</v>
      </c>
      <c r="T385" t="s">
        <v>69</v>
      </c>
      <c r="U385" t="s">
        <v>1805</v>
      </c>
      <c r="V385" t="s">
        <v>1803</v>
      </c>
      <c r="W385" t="s">
        <v>274</v>
      </c>
    </row>
    <row r="386" spans="1:23" hidden="1" x14ac:dyDescent="0.2">
      <c r="A386" t="s">
        <v>57</v>
      </c>
      <c r="B386" t="s">
        <v>1806</v>
      </c>
      <c r="C386" t="s">
        <v>1802</v>
      </c>
      <c r="D386" t="s">
        <v>1807</v>
      </c>
      <c r="E386" t="s">
        <v>136</v>
      </c>
      <c r="F386" t="s">
        <v>610</v>
      </c>
      <c r="G386" s="2">
        <v>44286</v>
      </c>
      <c r="H386" s="2">
        <v>44285</v>
      </c>
      <c r="I386" s="2">
        <v>44393</v>
      </c>
      <c r="J386" s="19">
        <f t="shared" ref="J386:J449" si="6">H386+365</f>
        <v>44650</v>
      </c>
      <c r="K386" s="2">
        <v>44650</v>
      </c>
      <c r="L386" s="5" t="s">
        <v>6</v>
      </c>
      <c r="M386" t="s">
        <v>98</v>
      </c>
      <c r="N386" t="s">
        <v>32</v>
      </c>
      <c r="O386" t="s">
        <v>64</v>
      </c>
      <c r="P386" t="s">
        <v>65</v>
      </c>
      <c r="Q386" t="s">
        <v>487</v>
      </c>
      <c r="R386" t="s">
        <v>67</v>
      </c>
      <c r="S386" t="s">
        <v>100</v>
      </c>
      <c r="T386" t="s">
        <v>80</v>
      </c>
      <c r="U386" t="s">
        <v>611</v>
      </c>
      <c r="V386" t="s">
        <v>612</v>
      </c>
      <c r="W386" t="s">
        <v>103</v>
      </c>
    </row>
    <row r="387" spans="1:23" hidden="1" x14ac:dyDescent="0.2">
      <c r="A387" t="s">
        <v>57</v>
      </c>
      <c r="B387" t="s">
        <v>1808</v>
      </c>
      <c r="C387" t="s">
        <v>1809</v>
      </c>
      <c r="D387" t="s">
        <v>1810</v>
      </c>
      <c r="E387" t="s">
        <v>136</v>
      </c>
      <c r="F387" t="s">
        <v>610</v>
      </c>
      <c r="G387" s="2">
        <v>44286</v>
      </c>
      <c r="H387" s="2">
        <v>44284</v>
      </c>
      <c r="I387" s="2">
        <v>44393</v>
      </c>
      <c r="J387" s="19">
        <f t="shared" si="6"/>
        <v>44649</v>
      </c>
      <c r="K387" s="2">
        <v>44649</v>
      </c>
      <c r="L387" s="5" t="s">
        <v>6</v>
      </c>
      <c r="M387" t="s">
        <v>98</v>
      </c>
      <c r="N387" t="s">
        <v>32</v>
      </c>
      <c r="O387" t="s">
        <v>64</v>
      </c>
      <c r="P387" t="s">
        <v>65</v>
      </c>
      <c r="Q387" t="s">
        <v>487</v>
      </c>
      <c r="R387" t="s">
        <v>67</v>
      </c>
      <c r="S387" t="s">
        <v>100</v>
      </c>
      <c r="T387" t="s">
        <v>80</v>
      </c>
      <c r="U387" t="s">
        <v>611</v>
      </c>
      <c r="V387" t="s">
        <v>612</v>
      </c>
      <c r="W387" t="s">
        <v>103</v>
      </c>
    </row>
    <row r="388" spans="1:23" hidden="1" x14ac:dyDescent="0.2">
      <c r="A388" t="s">
        <v>57</v>
      </c>
      <c r="B388" t="s">
        <v>1811</v>
      </c>
      <c r="C388" t="s">
        <v>1812</v>
      </c>
      <c r="D388" t="s">
        <v>1813</v>
      </c>
      <c r="E388" t="s">
        <v>96</v>
      </c>
      <c r="F388" t="s">
        <v>1814</v>
      </c>
      <c r="G388" s="2">
        <v>44286</v>
      </c>
      <c r="H388" s="2">
        <v>44286</v>
      </c>
      <c r="I388" s="2">
        <v>44415</v>
      </c>
      <c r="J388" s="19">
        <f t="shared" si="6"/>
        <v>44651</v>
      </c>
      <c r="K388" s="2">
        <v>44651</v>
      </c>
      <c r="L388" s="5" t="s">
        <v>6</v>
      </c>
      <c r="M388" t="s">
        <v>63</v>
      </c>
      <c r="N388" t="s">
        <v>32</v>
      </c>
      <c r="O388" t="s">
        <v>64</v>
      </c>
      <c r="P388" t="s">
        <v>65</v>
      </c>
      <c r="Q388" t="s">
        <v>482</v>
      </c>
      <c r="R388" t="s">
        <v>630</v>
      </c>
      <c r="S388" t="s">
        <v>79</v>
      </c>
      <c r="T388" t="s">
        <v>298</v>
      </c>
      <c r="U388" t="s">
        <v>1815</v>
      </c>
      <c r="V388" t="s">
        <v>1813</v>
      </c>
      <c r="W388" t="s">
        <v>71</v>
      </c>
    </row>
    <row r="389" spans="1:23" hidden="1" x14ac:dyDescent="0.2">
      <c r="A389" t="s">
        <v>57</v>
      </c>
      <c r="B389" t="s">
        <v>1816</v>
      </c>
      <c r="C389" t="s">
        <v>1817</v>
      </c>
      <c r="D389" t="s">
        <v>1818</v>
      </c>
      <c r="E389" t="s">
        <v>136</v>
      </c>
      <c r="F389" t="s">
        <v>1099</v>
      </c>
      <c r="G389" s="2">
        <v>44286</v>
      </c>
      <c r="H389" s="2">
        <v>44286</v>
      </c>
      <c r="I389" s="2">
        <v>44565</v>
      </c>
      <c r="J389" s="19">
        <f t="shared" si="6"/>
        <v>44651</v>
      </c>
      <c r="K389" s="2">
        <v>44651</v>
      </c>
      <c r="L389" s="5" t="s">
        <v>6</v>
      </c>
      <c r="M389" t="s">
        <v>269</v>
      </c>
      <c r="N389" t="s">
        <v>32</v>
      </c>
      <c r="O389" t="s">
        <v>64</v>
      </c>
      <c r="P389" t="s">
        <v>65</v>
      </c>
      <c r="Q389" t="s">
        <v>482</v>
      </c>
      <c r="R389" t="s">
        <v>67</v>
      </c>
      <c r="S389" t="s">
        <v>430</v>
      </c>
      <c r="T389" t="s">
        <v>69</v>
      </c>
      <c r="U389" t="s">
        <v>1819</v>
      </c>
      <c r="V389" t="s">
        <v>1818</v>
      </c>
      <c r="W389" t="s">
        <v>274</v>
      </c>
    </row>
    <row r="390" spans="1:23" hidden="1" x14ac:dyDescent="0.2">
      <c r="A390" t="s">
        <v>57</v>
      </c>
      <c r="B390" t="s">
        <v>1820</v>
      </c>
      <c r="C390" t="s">
        <v>1821</v>
      </c>
      <c r="D390" t="s">
        <v>1822</v>
      </c>
      <c r="E390" t="s">
        <v>96</v>
      </c>
      <c r="F390" t="s">
        <v>1814</v>
      </c>
      <c r="G390" s="2">
        <v>44286</v>
      </c>
      <c r="H390" s="2">
        <v>44286</v>
      </c>
      <c r="I390" s="2">
        <v>44389</v>
      </c>
      <c r="J390" s="19">
        <f t="shared" si="6"/>
        <v>44651</v>
      </c>
      <c r="K390" s="2">
        <v>44651</v>
      </c>
      <c r="L390" s="5" t="s">
        <v>6</v>
      </c>
      <c r="M390" t="s">
        <v>63</v>
      </c>
      <c r="N390" t="s">
        <v>32</v>
      </c>
      <c r="O390" t="s">
        <v>64</v>
      </c>
      <c r="P390" t="s">
        <v>65</v>
      </c>
      <c r="Q390" t="s">
        <v>500</v>
      </c>
      <c r="R390" t="s">
        <v>67</v>
      </c>
      <c r="S390" t="s">
        <v>125</v>
      </c>
      <c r="T390" t="s">
        <v>69</v>
      </c>
      <c r="U390" t="s">
        <v>1823</v>
      </c>
      <c r="V390" t="s">
        <v>1822</v>
      </c>
      <c r="W390" t="s">
        <v>71</v>
      </c>
    </row>
    <row r="391" spans="1:23" hidden="1" x14ac:dyDescent="0.2">
      <c r="A391" t="s">
        <v>57</v>
      </c>
      <c r="B391" t="s">
        <v>1824</v>
      </c>
      <c r="C391" t="s">
        <v>1825</v>
      </c>
      <c r="D391" t="s">
        <v>1826</v>
      </c>
      <c r="E391" t="s">
        <v>136</v>
      </c>
      <c r="F391" t="s">
        <v>1099</v>
      </c>
      <c r="G391" s="2">
        <v>44286</v>
      </c>
      <c r="H391" s="2">
        <v>44286</v>
      </c>
      <c r="I391" s="2">
        <v>44566</v>
      </c>
      <c r="J391" s="19">
        <f t="shared" si="6"/>
        <v>44651</v>
      </c>
      <c r="K391" s="2">
        <v>44651</v>
      </c>
      <c r="L391" s="5" t="s">
        <v>6</v>
      </c>
      <c r="M391" t="s">
        <v>269</v>
      </c>
      <c r="N391" t="s">
        <v>32</v>
      </c>
      <c r="O391" t="s">
        <v>64</v>
      </c>
      <c r="P391" t="s">
        <v>65</v>
      </c>
      <c r="Q391" t="s">
        <v>482</v>
      </c>
      <c r="R391" t="s">
        <v>1207</v>
      </c>
      <c r="S391" t="s">
        <v>280</v>
      </c>
      <c r="T391" t="s">
        <v>69</v>
      </c>
      <c r="U391" t="s">
        <v>1827</v>
      </c>
      <c r="V391" t="s">
        <v>1826</v>
      </c>
      <c r="W391" t="s">
        <v>274</v>
      </c>
    </row>
    <row r="392" spans="1:23" hidden="1" x14ac:dyDescent="0.2">
      <c r="A392" t="s">
        <v>57</v>
      </c>
      <c r="B392" t="s">
        <v>1828</v>
      </c>
      <c r="C392" t="s">
        <v>1829</v>
      </c>
      <c r="D392" t="s">
        <v>1830</v>
      </c>
      <c r="E392" t="s">
        <v>136</v>
      </c>
      <c r="F392" t="s">
        <v>1831</v>
      </c>
      <c r="G392" s="2">
        <v>44286</v>
      </c>
      <c r="H392" s="2">
        <v>44286</v>
      </c>
      <c r="I392" s="2">
        <v>44784</v>
      </c>
      <c r="J392" s="19">
        <f t="shared" si="6"/>
        <v>44651</v>
      </c>
      <c r="K392" s="2">
        <v>44651</v>
      </c>
      <c r="L392" s="5" t="s">
        <v>31</v>
      </c>
      <c r="M392" t="s">
        <v>98</v>
      </c>
      <c r="N392" t="s">
        <v>32</v>
      </c>
      <c r="O392" t="s">
        <v>64</v>
      </c>
      <c r="P392" t="s">
        <v>65</v>
      </c>
      <c r="Q392" t="s">
        <v>500</v>
      </c>
      <c r="R392" t="s">
        <v>67</v>
      </c>
      <c r="S392" t="s">
        <v>100</v>
      </c>
      <c r="T392" t="s">
        <v>80</v>
      </c>
      <c r="U392" t="s">
        <v>1832</v>
      </c>
      <c r="V392" t="s">
        <v>1833</v>
      </c>
      <c r="W392" t="s">
        <v>103</v>
      </c>
    </row>
    <row r="393" spans="1:23" hidden="1" x14ac:dyDescent="0.2">
      <c r="A393" t="s">
        <v>57</v>
      </c>
      <c r="B393" t="s">
        <v>1834</v>
      </c>
      <c r="C393" t="s">
        <v>1829</v>
      </c>
      <c r="D393" t="s">
        <v>1835</v>
      </c>
      <c r="E393" t="s">
        <v>136</v>
      </c>
      <c r="F393" t="s">
        <v>1836</v>
      </c>
      <c r="G393" s="2">
        <v>44286</v>
      </c>
      <c r="H393" s="2">
        <v>44286</v>
      </c>
      <c r="I393" s="2">
        <v>44686</v>
      </c>
      <c r="J393" s="19">
        <f t="shared" si="6"/>
        <v>44651</v>
      </c>
      <c r="K393" s="2">
        <v>44651</v>
      </c>
      <c r="L393" s="5" t="s">
        <v>31</v>
      </c>
      <c r="M393" t="s">
        <v>98</v>
      </c>
      <c r="N393" t="s">
        <v>32</v>
      </c>
      <c r="O393" t="s">
        <v>64</v>
      </c>
      <c r="P393" t="s">
        <v>65</v>
      </c>
      <c r="Q393" t="s">
        <v>604</v>
      </c>
      <c r="R393" t="s">
        <v>67</v>
      </c>
      <c r="S393" t="s">
        <v>100</v>
      </c>
      <c r="T393" t="s">
        <v>80</v>
      </c>
      <c r="U393" t="s">
        <v>1837</v>
      </c>
      <c r="V393" t="s">
        <v>1838</v>
      </c>
      <c r="W393" t="s">
        <v>103</v>
      </c>
    </row>
    <row r="394" spans="1:23" hidden="1" x14ac:dyDescent="0.2">
      <c r="A394" t="s">
        <v>57</v>
      </c>
      <c r="B394" t="s">
        <v>1839</v>
      </c>
      <c r="C394" t="s">
        <v>1829</v>
      </c>
      <c r="D394" t="s">
        <v>1840</v>
      </c>
      <c r="E394" t="s">
        <v>136</v>
      </c>
      <c r="F394" t="s">
        <v>1099</v>
      </c>
      <c r="G394" s="2">
        <v>44286</v>
      </c>
      <c r="H394" s="2">
        <v>44286</v>
      </c>
      <c r="I394" s="2">
        <v>44566</v>
      </c>
      <c r="J394" s="19">
        <f t="shared" si="6"/>
        <v>44651</v>
      </c>
      <c r="K394" s="2">
        <v>44651</v>
      </c>
      <c r="L394" s="5" t="s">
        <v>6</v>
      </c>
      <c r="M394" t="s">
        <v>269</v>
      </c>
      <c r="N394" t="s">
        <v>32</v>
      </c>
      <c r="O394" t="s">
        <v>64</v>
      </c>
      <c r="P394" t="s">
        <v>65</v>
      </c>
      <c r="Q394" t="s">
        <v>482</v>
      </c>
      <c r="R394" t="s">
        <v>1207</v>
      </c>
      <c r="S394" t="s">
        <v>280</v>
      </c>
      <c r="T394" t="s">
        <v>69</v>
      </c>
      <c r="U394" t="s">
        <v>1841</v>
      </c>
      <c r="V394" t="s">
        <v>1840</v>
      </c>
      <c r="W394" t="s">
        <v>274</v>
      </c>
    </row>
    <row r="395" spans="1:23" hidden="1" x14ac:dyDescent="0.2">
      <c r="A395" t="s">
        <v>57</v>
      </c>
      <c r="B395" t="s">
        <v>1842</v>
      </c>
      <c r="C395" t="s">
        <v>1843</v>
      </c>
      <c r="D395" t="s">
        <v>1844</v>
      </c>
      <c r="E395" t="s">
        <v>86</v>
      </c>
      <c r="F395" t="s">
        <v>468</v>
      </c>
      <c r="G395" s="2">
        <v>44286</v>
      </c>
      <c r="H395" s="2">
        <v>44286</v>
      </c>
      <c r="I395" s="2">
        <v>44461</v>
      </c>
      <c r="J395" s="19">
        <f t="shared" si="6"/>
        <v>44651</v>
      </c>
      <c r="K395" s="2">
        <v>44651</v>
      </c>
      <c r="L395" s="5" t="s">
        <v>6</v>
      </c>
      <c r="M395" t="s">
        <v>138</v>
      </c>
      <c r="N395" t="s">
        <v>32</v>
      </c>
      <c r="O395" t="s">
        <v>64</v>
      </c>
      <c r="P395" t="s">
        <v>65</v>
      </c>
      <c r="Q395" t="s">
        <v>548</v>
      </c>
      <c r="R395" t="s">
        <v>67</v>
      </c>
      <c r="S395" t="s">
        <v>304</v>
      </c>
      <c r="T395" t="s">
        <v>80</v>
      </c>
      <c r="U395" t="s">
        <v>1845</v>
      </c>
      <c r="V395" t="s">
        <v>1844</v>
      </c>
      <c r="W395" t="s">
        <v>142</v>
      </c>
    </row>
    <row r="396" spans="1:23" hidden="1" x14ac:dyDescent="0.2">
      <c r="A396" t="s">
        <v>57</v>
      </c>
      <c r="B396" t="s">
        <v>1846</v>
      </c>
      <c r="C396" t="s">
        <v>1847</v>
      </c>
      <c r="D396" t="s">
        <v>1170</v>
      </c>
      <c r="E396" t="s">
        <v>176</v>
      </c>
      <c r="F396" t="s">
        <v>1167</v>
      </c>
      <c r="G396" s="2">
        <v>44286</v>
      </c>
      <c r="H396" s="2">
        <v>44286</v>
      </c>
      <c r="I396" s="2">
        <v>44672</v>
      </c>
      <c r="J396" s="19">
        <f t="shared" si="6"/>
        <v>44651</v>
      </c>
      <c r="K396" s="2">
        <v>44651</v>
      </c>
      <c r="L396" s="5" t="s">
        <v>31</v>
      </c>
      <c r="M396" t="s">
        <v>88</v>
      </c>
      <c r="N396" t="s">
        <v>32</v>
      </c>
      <c r="O396" t="s">
        <v>64</v>
      </c>
      <c r="P396" t="s">
        <v>65</v>
      </c>
      <c r="Q396" t="s">
        <v>739</v>
      </c>
      <c r="R396" t="s">
        <v>67</v>
      </c>
      <c r="S396" t="s">
        <v>90</v>
      </c>
      <c r="T396" t="s">
        <v>80</v>
      </c>
      <c r="U396" t="s">
        <v>1169</v>
      </c>
      <c r="V396" t="s">
        <v>1170</v>
      </c>
      <c r="W396" t="s">
        <v>92</v>
      </c>
    </row>
    <row r="397" spans="1:23" hidden="1" x14ac:dyDescent="0.2">
      <c r="A397" t="s">
        <v>57</v>
      </c>
      <c r="B397" t="s">
        <v>1848</v>
      </c>
      <c r="C397" t="s">
        <v>1849</v>
      </c>
      <c r="D397" t="s">
        <v>1445</v>
      </c>
      <c r="E397" t="s">
        <v>86</v>
      </c>
      <c r="F397" t="s">
        <v>781</v>
      </c>
      <c r="G397" s="2">
        <v>44286</v>
      </c>
      <c r="H397" s="2">
        <v>44285</v>
      </c>
      <c r="I397" s="2">
        <v>44666</v>
      </c>
      <c r="J397" s="19">
        <f t="shared" si="6"/>
        <v>44650</v>
      </c>
      <c r="K397" s="2">
        <v>44650</v>
      </c>
      <c r="L397" s="5" t="s">
        <v>31</v>
      </c>
      <c r="M397" t="s">
        <v>77</v>
      </c>
      <c r="N397" t="s">
        <v>32</v>
      </c>
      <c r="O397" t="s">
        <v>64</v>
      </c>
      <c r="P397" t="s">
        <v>65</v>
      </c>
      <c r="Q397" t="s">
        <v>463</v>
      </c>
      <c r="R397" t="s">
        <v>67</v>
      </c>
      <c r="S397" t="s">
        <v>79</v>
      </c>
      <c r="T397" t="s">
        <v>80</v>
      </c>
      <c r="U397" t="s">
        <v>1444</v>
      </c>
      <c r="V397" t="s">
        <v>1445</v>
      </c>
      <c r="W397" t="s">
        <v>82</v>
      </c>
    </row>
    <row r="398" spans="1:23" hidden="1" x14ac:dyDescent="0.2">
      <c r="A398" t="s">
        <v>57</v>
      </c>
      <c r="B398" t="s">
        <v>1850</v>
      </c>
      <c r="C398" t="s">
        <v>1851</v>
      </c>
      <c r="D398" t="s">
        <v>1852</v>
      </c>
      <c r="E398" t="s">
        <v>61</v>
      </c>
      <c r="F398" t="s">
        <v>1853</v>
      </c>
      <c r="G398" s="2">
        <v>44286</v>
      </c>
      <c r="H398" s="2">
        <v>44286</v>
      </c>
      <c r="I398" s="2">
        <v>44340</v>
      </c>
      <c r="J398" s="19">
        <f t="shared" si="6"/>
        <v>44651</v>
      </c>
      <c r="K398" s="2">
        <v>44651</v>
      </c>
      <c r="L398" s="5" t="s">
        <v>6</v>
      </c>
      <c r="M398" t="s">
        <v>1854</v>
      </c>
      <c r="N398" t="s">
        <v>32</v>
      </c>
      <c r="O398" t="s">
        <v>64</v>
      </c>
      <c r="P398" t="s">
        <v>65</v>
      </c>
      <c r="Q398" t="s">
        <v>500</v>
      </c>
      <c r="R398" t="s">
        <v>67</v>
      </c>
      <c r="S398" t="s">
        <v>1855</v>
      </c>
      <c r="T398" t="s">
        <v>80</v>
      </c>
      <c r="U398" t="s">
        <v>1856</v>
      </c>
      <c r="V398" t="s">
        <v>1852</v>
      </c>
      <c r="W398" t="s">
        <v>1857</v>
      </c>
    </row>
    <row r="399" spans="1:23" hidden="1" x14ac:dyDescent="0.2">
      <c r="A399" t="s">
        <v>57</v>
      </c>
      <c r="B399" t="s">
        <v>1858</v>
      </c>
      <c r="C399" t="s">
        <v>1859</v>
      </c>
      <c r="D399" t="s">
        <v>1860</v>
      </c>
      <c r="E399" t="s">
        <v>136</v>
      </c>
      <c r="F399" t="s">
        <v>1099</v>
      </c>
      <c r="G399" s="2">
        <v>44286</v>
      </c>
      <c r="H399" s="2">
        <v>44286</v>
      </c>
      <c r="I399" s="2">
        <v>44572</v>
      </c>
      <c r="J399" s="19">
        <f t="shared" si="6"/>
        <v>44651</v>
      </c>
      <c r="K399" s="2">
        <v>44651</v>
      </c>
      <c r="L399" s="5" t="s">
        <v>6</v>
      </c>
      <c r="M399" t="s">
        <v>269</v>
      </c>
      <c r="N399" t="s">
        <v>32</v>
      </c>
      <c r="O399" t="s">
        <v>64</v>
      </c>
      <c r="P399" t="s">
        <v>65</v>
      </c>
      <c r="Q399" t="s">
        <v>482</v>
      </c>
      <c r="R399" t="s">
        <v>1207</v>
      </c>
      <c r="S399" t="s">
        <v>280</v>
      </c>
      <c r="T399" t="s">
        <v>69</v>
      </c>
      <c r="U399" t="s">
        <v>1861</v>
      </c>
      <c r="V399" t="s">
        <v>1860</v>
      </c>
      <c r="W399" t="s">
        <v>274</v>
      </c>
    </row>
    <row r="400" spans="1:23" hidden="1" x14ac:dyDescent="0.2">
      <c r="A400" t="s">
        <v>57</v>
      </c>
      <c r="B400" t="s">
        <v>1862</v>
      </c>
      <c r="C400" t="s">
        <v>1863</v>
      </c>
      <c r="D400" t="s">
        <v>1864</v>
      </c>
      <c r="E400" t="s">
        <v>61</v>
      </c>
      <c r="F400" t="s">
        <v>1865</v>
      </c>
      <c r="G400" s="2">
        <v>44286</v>
      </c>
      <c r="H400" s="2">
        <v>44285</v>
      </c>
      <c r="I400" s="2">
        <v>44684</v>
      </c>
      <c r="J400" s="19">
        <f t="shared" si="6"/>
        <v>44650</v>
      </c>
      <c r="K400" s="2">
        <v>44650</v>
      </c>
      <c r="L400" s="5" t="s">
        <v>31</v>
      </c>
      <c r="M400" t="s">
        <v>88</v>
      </c>
      <c r="N400" t="s">
        <v>32</v>
      </c>
      <c r="O400" t="s">
        <v>64</v>
      </c>
      <c r="P400" t="s">
        <v>65</v>
      </c>
      <c r="Q400" t="s">
        <v>487</v>
      </c>
      <c r="R400" t="s">
        <v>67</v>
      </c>
      <c r="S400" t="s">
        <v>90</v>
      </c>
      <c r="T400" t="s">
        <v>80</v>
      </c>
      <c r="U400" t="s">
        <v>1866</v>
      </c>
      <c r="V400" t="s">
        <v>1867</v>
      </c>
      <c r="W400" t="s">
        <v>92</v>
      </c>
    </row>
    <row r="401" spans="1:23" hidden="1" x14ac:dyDescent="0.2">
      <c r="A401" t="s">
        <v>57</v>
      </c>
      <c r="B401" t="s">
        <v>1868</v>
      </c>
      <c r="C401" t="s">
        <v>1869</v>
      </c>
      <c r="D401" t="s">
        <v>1870</v>
      </c>
      <c r="E401" t="s">
        <v>61</v>
      </c>
      <c r="F401" t="s">
        <v>1777</v>
      </c>
      <c r="G401" s="2">
        <v>44286</v>
      </c>
      <c r="H401" s="2">
        <v>44286</v>
      </c>
      <c r="I401" s="2">
        <v>44742</v>
      </c>
      <c r="J401" s="19">
        <f t="shared" si="6"/>
        <v>44651</v>
      </c>
      <c r="K401" s="2">
        <v>44651</v>
      </c>
      <c r="L401" s="5" t="s">
        <v>31</v>
      </c>
      <c r="M401" t="s">
        <v>138</v>
      </c>
      <c r="N401" t="s">
        <v>32</v>
      </c>
      <c r="O401" t="s">
        <v>64</v>
      </c>
      <c r="P401" t="s">
        <v>65</v>
      </c>
      <c r="Q401" t="s">
        <v>279</v>
      </c>
      <c r="R401" t="s">
        <v>67</v>
      </c>
      <c r="S401" t="s">
        <v>631</v>
      </c>
      <c r="T401" t="s">
        <v>69</v>
      </c>
      <c r="U401" t="s">
        <v>1871</v>
      </c>
      <c r="V401" t="s">
        <v>1870</v>
      </c>
      <c r="W401" t="s">
        <v>142</v>
      </c>
    </row>
    <row r="402" spans="1:23" hidden="1" x14ac:dyDescent="0.2">
      <c r="A402" t="s">
        <v>57</v>
      </c>
      <c r="B402" t="s">
        <v>1872</v>
      </c>
      <c r="C402" t="s">
        <v>1873</v>
      </c>
      <c r="D402" t="s">
        <v>1874</v>
      </c>
      <c r="E402" t="s">
        <v>136</v>
      </c>
      <c r="F402" t="s">
        <v>1836</v>
      </c>
      <c r="G402" s="2">
        <v>44286</v>
      </c>
      <c r="H402" s="2">
        <v>44286</v>
      </c>
      <c r="I402" s="2">
        <v>44688</v>
      </c>
      <c r="J402" s="19">
        <f t="shared" si="6"/>
        <v>44651</v>
      </c>
      <c r="K402" s="2">
        <v>44651</v>
      </c>
      <c r="L402" s="5" t="s">
        <v>31</v>
      </c>
      <c r="M402" t="s">
        <v>98</v>
      </c>
      <c r="N402" t="s">
        <v>32</v>
      </c>
      <c r="O402" t="s">
        <v>64</v>
      </c>
      <c r="P402" t="s">
        <v>65</v>
      </c>
      <c r="Q402" t="s">
        <v>604</v>
      </c>
      <c r="R402" t="s">
        <v>67</v>
      </c>
      <c r="S402" t="s">
        <v>100</v>
      </c>
      <c r="T402" t="s">
        <v>80</v>
      </c>
      <c r="U402" t="s">
        <v>1837</v>
      </c>
      <c r="V402" t="s">
        <v>1838</v>
      </c>
      <c r="W402" t="s">
        <v>103</v>
      </c>
    </row>
    <row r="403" spans="1:23" hidden="1" x14ac:dyDescent="0.2">
      <c r="A403" t="s">
        <v>57</v>
      </c>
      <c r="B403" t="s">
        <v>1875</v>
      </c>
      <c r="C403" t="s">
        <v>1873</v>
      </c>
      <c r="D403" t="s">
        <v>1876</v>
      </c>
      <c r="E403" t="s">
        <v>136</v>
      </c>
      <c r="F403" t="s">
        <v>1099</v>
      </c>
      <c r="G403" s="2">
        <v>44286</v>
      </c>
      <c r="H403" s="2">
        <v>44286</v>
      </c>
      <c r="I403" s="2">
        <v>44564</v>
      </c>
      <c r="J403" s="19">
        <f t="shared" si="6"/>
        <v>44651</v>
      </c>
      <c r="K403" s="2">
        <v>44651</v>
      </c>
      <c r="L403" s="5" t="s">
        <v>6</v>
      </c>
      <c r="M403" t="s">
        <v>269</v>
      </c>
      <c r="N403" t="s">
        <v>32</v>
      </c>
      <c r="O403" t="s">
        <v>64</v>
      </c>
      <c r="P403" t="s">
        <v>65</v>
      </c>
      <c r="Q403" t="s">
        <v>482</v>
      </c>
      <c r="R403" t="s">
        <v>1207</v>
      </c>
      <c r="S403" t="s">
        <v>280</v>
      </c>
      <c r="T403" t="s">
        <v>69</v>
      </c>
      <c r="U403" t="s">
        <v>1877</v>
      </c>
      <c r="V403" t="s">
        <v>1876</v>
      </c>
      <c r="W403" t="s">
        <v>274</v>
      </c>
    </row>
    <row r="404" spans="1:23" hidden="1" x14ac:dyDescent="0.2">
      <c r="A404" t="s">
        <v>57</v>
      </c>
      <c r="B404" t="s">
        <v>1878</v>
      </c>
      <c r="C404" t="s">
        <v>1879</v>
      </c>
      <c r="D404" t="s">
        <v>1880</v>
      </c>
      <c r="E404" t="s">
        <v>136</v>
      </c>
      <c r="F404" t="s">
        <v>1379</v>
      </c>
      <c r="G404" s="2">
        <v>44286</v>
      </c>
      <c r="H404" s="2">
        <v>44286</v>
      </c>
      <c r="I404" s="2">
        <v>44292</v>
      </c>
      <c r="J404" s="19">
        <f t="shared" si="6"/>
        <v>44651</v>
      </c>
      <c r="K404" s="2">
        <v>44651</v>
      </c>
      <c r="L404" s="5" t="s">
        <v>6</v>
      </c>
      <c r="M404" t="s">
        <v>63</v>
      </c>
      <c r="N404" t="s">
        <v>32</v>
      </c>
      <c r="O404" t="s">
        <v>64</v>
      </c>
      <c r="P404" t="s">
        <v>65</v>
      </c>
      <c r="Q404" t="s">
        <v>1881</v>
      </c>
      <c r="R404" t="s">
        <v>67</v>
      </c>
      <c r="S404" t="s">
        <v>79</v>
      </c>
      <c r="T404" t="s">
        <v>69</v>
      </c>
      <c r="U404" t="s">
        <v>1882</v>
      </c>
      <c r="V404" t="s">
        <v>1880</v>
      </c>
      <c r="W404" t="s">
        <v>71</v>
      </c>
    </row>
    <row r="405" spans="1:23" hidden="1" x14ac:dyDescent="0.2">
      <c r="A405" t="s">
        <v>57</v>
      </c>
      <c r="B405" t="s">
        <v>1883</v>
      </c>
      <c r="C405" t="s">
        <v>1884</v>
      </c>
      <c r="D405" t="s">
        <v>1885</v>
      </c>
      <c r="E405" t="s">
        <v>86</v>
      </c>
      <c r="F405" t="s">
        <v>781</v>
      </c>
      <c r="G405" s="2">
        <v>44286</v>
      </c>
      <c r="H405" s="2">
        <v>44286</v>
      </c>
      <c r="I405" s="2">
        <v>44503</v>
      </c>
      <c r="J405" s="19">
        <f t="shared" si="6"/>
        <v>44651</v>
      </c>
      <c r="K405" s="2">
        <v>44651</v>
      </c>
      <c r="L405" s="5" t="s">
        <v>6</v>
      </c>
      <c r="M405" t="s">
        <v>63</v>
      </c>
      <c r="N405" t="s">
        <v>32</v>
      </c>
      <c r="O405" t="s">
        <v>64</v>
      </c>
      <c r="P405" t="s">
        <v>65</v>
      </c>
      <c r="Q405" t="s">
        <v>482</v>
      </c>
      <c r="R405" t="s">
        <v>67</v>
      </c>
      <c r="S405" t="s">
        <v>1407</v>
      </c>
      <c r="T405" t="s">
        <v>69</v>
      </c>
      <c r="U405" t="s">
        <v>1886</v>
      </c>
      <c r="V405" t="s">
        <v>1885</v>
      </c>
      <c r="W405" t="s">
        <v>71</v>
      </c>
    </row>
    <row r="406" spans="1:23" hidden="1" x14ac:dyDescent="0.2">
      <c r="A406" t="s">
        <v>57</v>
      </c>
      <c r="B406" t="s">
        <v>1887</v>
      </c>
      <c r="C406" t="s">
        <v>1884</v>
      </c>
      <c r="D406" t="s">
        <v>1888</v>
      </c>
      <c r="E406" t="s">
        <v>86</v>
      </c>
      <c r="F406" t="s">
        <v>781</v>
      </c>
      <c r="G406" s="2">
        <v>44286</v>
      </c>
      <c r="H406" s="2">
        <v>44286</v>
      </c>
      <c r="I406" s="2">
        <v>44503</v>
      </c>
      <c r="J406" s="19">
        <f t="shared" si="6"/>
        <v>44651</v>
      </c>
      <c r="K406" s="2">
        <v>44651</v>
      </c>
      <c r="L406" s="5" t="s">
        <v>6</v>
      </c>
      <c r="M406" t="s">
        <v>63</v>
      </c>
      <c r="N406" t="s">
        <v>32</v>
      </c>
      <c r="O406" t="s">
        <v>64</v>
      </c>
      <c r="P406" t="s">
        <v>65</v>
      </c>
      <c r="Q406" t="s">
        <v>482</v>
      </c>
      <c r="R406" t="s">
        <v>67</v>
      </c>
      <c r="S406" t="s">
        <v>125</v>
      </c>
      <c r="T406" t="s">
        <v>69</v>
      </c>
      <c r="U406" t="s">
        <v>1889</v>
      </c>
      <c r="V406" t="s">
        <v>1888</v>
      </c>
      <c r="W406" t="s">
        <v>71</v>
      </c>
    </row>
    <row r="407" spans="1:23" hidden="1" x14ac:dyDescent="0.2">
      <c r="A407" t="s">
        <v>57</v>
      </c>
      <c r="B407" t="s">
        <v>1890</v>
      </c>
      <c r="C407" t="s">
        <v>1891</v>
      </c>
      <c r="D407" t="s">
        <v>1892</v>
      </c>
      <c r="E407" t="s">
        <v>61</v>
      </c>
      <c r="F407" t="s">
        <v>1777</v>
      </c>
      <c r="G407" s="2">
        <v>44286</v>
      </c>
      <c r="H407" s="2">
        <v>44286</v>
      </c>
      <c r="I407" s="2">
        <v>44777</v>
      </c>
      <c r="J407" s="19">
        <f t="shared" si="6"/>
        <v>44651</v>
      </c>
      <c r="K407" s="2">
        <v>44651</v>
      </c>
      <c r="L407" s="5" t="s">
        <v>31</v>
      </c>
      <c r="M407" t="s">
        <v>138</v>
      </c>
      <c r="N407" t="s">
        <v>32</v>
      </c>
      <c r="O407" t="s">
        <v>64</v>
      </c>
      <c r="P407" t="s">
        <v>65</v>
      </c>
      <c r="Q407" t="s">
        <v>482</v>
      </c>
      <c r="R407" t="s">
        <v>67</v>
      </c>
      <c r="S407" t="s">
        <v>1072</v>
      </c>
      <c r="T407" t="s">
        <v>69</v>
      </c>
      <c r="U407" t="s">
        <v>1893</v>
      </c>
      <c r="V407" t="s">
        <v>1892</v>
      </c>
      <c r="W407" t="s">
        <v>142</v>
      </c>
    </row>
    <row r="408" spans="1:23" hidden="1" x14ac:dyDescent="0.2">
      <c r="A408" t="s">
        <v>57</v>
      </c>
      <c r="B408" t="s">
        <v>1894</v>
      </c>
      <c r="C408" t="s">
        <v>1895</v>
      </c>
      <c r="D408" t="s">
        <v>1896</v>
      </c>
      <c r="E408" t="s">
        <v>136</v>
      </c>
      <c r="F408" t="s">
        <v>450</v>
      </c>
      <c r="G408" s="2">
        <v>44286</v>
      </c>
      <c r="H408" s="2">
        <v>44286</v>
      </c>
      <c r="I408" s="2">
        <v>44580</v>
      </c>
      <c r="J408" s="19">
        <f t="shared" si="6"/>
        <v>44651</v>
      </c>
      <c r="K408" s="2">
        <v>44651</v>
      </c>
      <c r="L408" s="5" t="s">
        <v>6</v>
      </c>
      <c r="M408" t="s">
        <v>269</v>
      </c>
      <c r="N408" t="s">
        <v>32</v>
      </c>
      <c r="O408" t="s">
        <v>64</v>
      </c>
      <c r="P408" t="s">
        <v>65</v>
      </c>
      <c r="Q408" t="s">
        <v>482</v>
      </c>
      <c r="R408" t="s">
        <v>67</v>
      </c>
      <c r="S408" t="s">
        <v>280</v>
      </c>
      <c r="T408" t="s">
        <v>69</v>
      </c>
      <c r="U408" t="s">
        <v>1897</v>
      </c>
      <c r="V408" t="s">
        <v>1896</v>
      </c>
      <c r="W408" t="s">
        <v>274</v>
      </c>
    </row>
    <row r="409" spans="1:23" hidden="1" x14ac:dyDescent="0.2">
      <c r="A409" t="s">
        <v>57</v>
      </c>
      <c r="B409" t="s">
        <v>1898</v>
      </c>
      <c r="C409" t="s">
        <v>1899</v>
      </c>
      <c r="D409" t="s">
        <v>1900</v>
      </c>
      <c r="E409" t="s">
        <v>107</v>
      </c>
      <c r="F409" t="s">
        <v>493</v>
      </c>
      <c r="G409" s="2">
        <v>44286</v>
      </c>
      <c r="H409" s="2">
        <v>44286</v>
      </c>
      <c r="I409" s="2">
        <v>44747</v>
      </c>
      <c r="J409" s="19">
        <f t="shared" si="6"/>
        <v>44651</v>
      </c>
      <c r="K409" s="2">
        <v>44651</v>
      </c>
      <c r="L409" s="5" t="s">
        <v>31</v>
      </c>
      <c r="M409" t="s">
        <v>77</v>
      </c>
      <c r="N409" t="s">
        <v>32</v>
      </c>
      <c r="O409" t="s">
        <v>64</v>
      </c>
      <c r="P409" t="s">
        <v>65</v>
      </c>
      <c r="Q409" t="s">
        <v>981</v>
      </c>
      <c r="R409" t="s">
        <v>67</v>
      </c>
      <c r="S409" t="s">
        <v>79</v>
      </c>
      <c r="T409" t="s">
        <v>80</v>
      </c>
      <c r="U409" t="s">
        <v>1901</v>
      </c>
      <c r="V409" t="s">
        <v>1902</v>
      </c>
      <c r="W409" t="s">
        <v>82</v>
      </c>
    </row>
    <row r="410" spans="1:23" hidden="1" x14ac:dyDescent="0.2">
      <c r="A410" t="s">
        <v>57</v>
      </c>
      <c r="B410" t="s">
        <v>1903</v>
      </c>
      <c r="C410" t="s">
        <v>1904</v>
      </c>
      <c r="D410" t="s">
        <v>1905</v>
      </c>
      <c r="E410" t="s">
        <v>96</v>
      </c>
      <c r="F410" t="s">
        <v>1398</v>
      </c>
      <c r="G410" s="2">
        <v>44286</v>
      </c>
      <c r="H410" s="2">
        <v>44286</v>
      </c>
      <c r="I410" s="2">
        <v>44368</v>
      </c>
      <c r="J410" s="19">
        <f t="shared" si="6"/>
        <v>44651</v>
      </c>
      <c r="K410" s="2">
        <v>44651</v>
      </c>
      <c r="L410" s="5" t="s">
        <v>6</v>
      </c>
      <c r="M410" t="s">
        <v>63</v>
      </c>
      <c r="N410" t="s">
        <v>32</v>
      </c>
      <c r="O410" t="s">
        <v>64</v>
      </c>
      <c r="P410" t="s">
        <v>65</v>
      </c>
      <c r="Q410" t="s">
        <v>500</v>
      </c>
      <c r="R410" t="s">
        <v>67</v>
      </c>
      <c r="S410" t="s">
        <v>79</v>
      </c>
      <c r="T410" t="s">
        <v>69</v>
      </c>
      <c r="U410" t="s">
        <v>1906</v>
      </c>
      <c r="V410" t="s">
        <v>1905</v>
      </c>
      <c r="W410" t="s">
        <v>71</v>
      </c>
    </row>
    <row r="411" spans="1:23" hidden="1" x14ac:dyDescent="0.2">
      <c r="A411" t="s">
        <v>57</v>
      </c>
      <c r="B411" t="s">
        <v>1907</v>
      </c>
      <c r="C411" t="s">
        <v>1904</v>
      </c>
      <c r="D411" t="s">
        <v>1908</v>
      </c>
      <c r="E411" t="s">
        <v>96</v>
      </c>
      <c r="F411" t="s">
        <v>1398</v>
      </c>
      <c r="G411" s="2">
        <v>44286</v>
      </c>
      <c r="H411" s="2">
        <v>44286</v>
      </c>
      <c r="I411" s="2">
        <v>44368</v>
      </c>
      <c r="J411" s="19">
        <f t="shared" si="6"/>
        <v>44651</v>
      </c>
      <c r="K411" s="2">
        <v>44651</v>
      </c>
      <c r="L411" s="5" t="s">
        <v>6</v>
      </c>
      <c r="M411" t="s">
        <v>163</v>
      </c>
      <c r="N411" t="s">
        <v>32</v>
      </c>
      <c r="O411" t="s">
        <v>64</v>
      </c>
      <c r="P411" t="s">
        <v>65</v>
      </c>
      <c r="Q411" t="s">
        <v>482</v>
      </c>
      <c r="R411" t="s">
        <v>67</v>
      </c>
      <c r="S411" t="s">
        <v>165</v>
      </c>
      <c r="T411" t="s">
        <v>80</v>
      </c>
      <c r="U411" t="s">
        <v>1909</v>
      </c>
      <c r="V411" t="s">
        <v>1908</v>
      </c>
      <c r="W411" t="s">
        <v>167</v>
      </c>
    </row>
    <row r="412" spans="1:23" hidden="1" x14ac:dyDescent="0.2">
      <c r="A412" t="s">
        <v>57</v>
      </c>
      <c r="B412" t="s">
        <v>1910</v>
      </c>
      <c r="C412" t="s">
        <v>1911</v>
      </c>
      <c r="D412" t="s">
        <v>1912</v>
      </c>
      <c r="E412" t="s">
        <v>176</v>
      </c>
      <c r="F412" t="s">
        <v>1913</v>
      </c>
      <c r="G412" s="2">
        <v>44286</v>
      </c>
      <c r="H412" s="2">
        <v>44286</v>
      </c>
      <c r="I412" s="2">
        <v>44397</v>
      </c>
      <c r="J412" s="19">
        <f t="shared" si="6"/>
        <v>44651</v>
      </c>
      <c r="K412" s="2">
        <v>44651</v>
      </c>
      <c r="L412" s="5" t="s">
        <v>6</v>
      </c>
      <c r="M412" t="s">
        <v>77</v>
      </c>
      <c r="N412" t="s">
        <v>32</v>
      </c>
      <c r="O412" t="s">
        <v>64</v>
      </c>
      <c r="P412" t="s">
        <v>65</v>
      </c>
      <c r="Q412" t="s">
        <v>1914</v>
      </c>
      <c r="R412" t="s">
        <v>67</v>
      </c>
      <c r="S412" t="s">
        <v>79</v>
      </c>
      <c r="T412" t="s">
        <v>80</v>
      </c>
      <c r="U412" t="s">
        <v>1915</v>
      </c>
      <c r="V412" t="s">
        <v>1916</v>
      </c>
      <c r="W412" t="s">
        <v>82</v>
      </c>
    </row>
    <row r="413" spans="1:23" hidden="1" x14ac:dyDescent="0.2">
      <c r="A413" t="s">
        <v>57</v>
      </c>
      <c r="B413" t="s">
        <v>1917</v>
      </c>
      <c r="C413" t="s">
        <v>1918</v>
      </c>
      <c r="D413" t="s">
        <v>1919</v>
      </c>
      <c r="E413" t="s">
        <v>136</v>
      </c>
      <c r="F413" t="s">
        <v>1836</v>
      </c>
      <c r="G413" s="2">
        <v>44286</v>
      </c>
      <c r="H413" s="2">
        <v>44286</v>
      </c>
      <c r="I413" s="2">
        <v>44688</v>
      </c>
      <c r="J413" s="19">
        <f t="shared" si="6"/>
        <v>44651</v>
      </c>
      <c r="K413" s="2">
        <v>44651</v>
      </c>
      <c r="L413" s="5" t="s">
        <v>31</v>
      </c>
      <c r="M413" t="s">
        <v>98</v>
      </c>
      <c r="N413" t="s">
        <v>32</v>
      </c>
      <c r="O413" t="s">
        <v>64</v>
      </c>
      <c r="P413" t="s">
        <v>65</v>
      </c>
      <c r="Q413" t="s">
        <v>604</v>
      </c>
      <c r="R413" t="s">
        <v>67</v>
      </c>
      <c r="S413" t="s">
        <v>100</v>
      </c>
      <c r="T413" t="s">
        <v>80</v>
      </c>
      <c r="U413" t="s">
        <v>1920</v>
      </c>
      <c r="V413" t="s">
        <v>1921</v>
      </c>
      <c r="W413" t="s">
        <v>103</v>
      </c>
    </row>
    <row r="414" spans="1:23" hidden="1" x14ac:dyDescent="0.2">
      <c r="A414" t="s">
        <v>57</v>
      </c>
      <c r="B414" t="s">
        <v>1922</v>
      </c>
      <c r="C414" t="s">
        <v>1923</v>
      </c>
      <c r="D414" t="s">
        <v>1924</v>
      </c>
      <c r="E414" t="s">
        <v>86</v>
      </c>
      <c r="F414" t="s">
        <v>781</v>
      </c>
      <c r="G414" s="2">
        <v>44286</v>
      </c>
      <c r="H414" s="2">
        <v>44286</v>
      </c>
      <c r="I414" s="2">
        <v>44574</v>
      </c>
      <c r="J414" s="19">
        <f t="shared" si="6"/>
        <v>44651</v>
      </c>
      <c r="K414" s="2">
        <v>44651</v>
      </c>
      <c r="L414" s="5" t="s">
        <v>6</v>
      </c>
      <c r="M414" t="s">
        <v>63</v>
      </c>
      <c r="N414" t="s">
        <v>32</v>
      </c>
      <c r="O414" t="s">
        <v>64</v>
      </c>
      <c r="P414" t="s">
        <v>65</v>
      </c>
      <c r="Q414" t="s">
        <v>482</v>
      </c>
      <c r="R414" t="s">
        <v>67</v>
      </c>
      <c r="S414" t="s">
        <v>583</v>
      </c>
      <c r="T414" t="s">
        <v>80</v>
      </c>
      <c r="U414" t="s">
        <v>1925</v>
      </c>
      <c r="V414" t="s">
        <v>1924</v>
      </c>
      <c r="W414" t="s">
        <v>71</v>
      </c>
    </row>
    <row r="415" spans="1:23" hidden="1" x14ac:dyDescent="0.2">
      <c r="A415" t="s">
        <v>57</v>
      </c>
      <c r="B415" t="s">
        <v>1926</v>
      </c>
      <c r="C415" t="s">
        <v>1927</v>
      </c>
      <c r="D415" t="s">
        <v>1928</v>
      </c>
      <c r="E415" t="s">
        <v>136</v>
      </c>
      <c r="F415" t="s">
        <v>1099</v>
      </c>
      <c r="G415" s="2">
        <v>44286</v>
      </c>
      <c r="H415" s="2">
        <v>44277</v>
      </c>
      <c r="I415" s="2">
        <v>44557</v>
      </c>
      <c r="J415" s="19">
        <f t="shared" si="6"/>
        <v>44642</v>
      </c>
      <c r="K415" s="2">
        <v>44642</v>
      </c>
      <c r="L415" s="5" t="s">
        <v>6</v>
      </c>
      <c r="M415" t="s">
        <v>269</v>
      </c>
      <c r="N415" t="s">
        <v>32</v>
      </c>
      <c r="O415" t="s">
        <v>64</v>
      </c>
      <c r="P415" t="s">
        <v>65</v>
      </c>
      <c r="Q415" t="s">
        <v>833</v>
      </c>
      <c r="R415" t="s">
        <v>67</v>
      </c>
      <c r="S415" t="s">
        <v>271</v>
      </c>
      <c r="T415" t="s">
        <v>80</v>
      </c>
      <c r="U415" t="s">
        <v>1929</v>
      </c>
      <c r="V415" t="s">
        <v>1928</v>
      </c>
      <c r="W415" t="s">
        <v>274</v>
      </c>
    </row>
    <row r="416" spans="1:23" hidden="1" x14ac:dyDescent="0.2">
      <c r="A416" t="s">
        <v>57</v>
      </c>
      <c r="B416" t="s">
        <v>1930</v>
      </c>
      <c r="C416" t="s">
        <v>1931</v>
      </c>
      <c r="D416" t="s">
        <v>1932</v>
      </c>
      <c r="E416" t="s">
        <v>176</v>
      </c>
      <c r="F416" t="s">
        <v>1163</v>
      </c>
      <c r="G416" s="2">
        <v>44286</v>
      </c>
      <c r="H416" s="2">
        <v>44286</v>
      </c>
      <c r="I416" s="2">
        <v>44669</v>
      </c>
      <c r="J416" s="19">
        <f t="shared" si="6"/>
        <v>44651</v>
      </c>
      <c r="K416" s="2">
        <v>44651</v>
      </c>
      <c r="L416" s="5" t="s">
        <v>31</v>
      </c>
      <c r="M416" t="s">
        <v>77</v>
      </c>
      <c r="N416" t="s">
        <v>32</v>
      </c>
      <c r="O416" t="s">
        <v>64</v>
      </c>
      <c r="P416" t="s">
        <v>65</v>
      </c>
      <c r="Q416" t="s">
        <v>482</v>
      </c>
      <c r="R416" t="s">
        <v>67</v>
      </c>
      <c r="S416" t="s">
        <v>79</v>
      </c>
      <c r="T416" t="s">
        <v>80</v>
      </c>
      <c r="U416" t="s">
        <v>1933</v>
      </c>
      <c r="V416" t="s">
        <v>1934</v>
      </c>
      <c r="W416" t="s">
        <v>82</v>
      </c>
    </row>
    <row r="417" spans="1:23" hidden="1" x14ac:dyDescent="0.2">
      <c r="A417" t="s">
        <v>57</v>
      </c>
      <c r="B417" t="s">
        <v>1935</v>
      </c>
      <c r="C417" t="s">
        <v>1936</v>
      </c>
      <c r="D417" t="s">
        <v>1937</v>
      </c>
      <c r="E417" t="s">
        <v>96</v>
      </c>
      <c r="F417" t="s">
        <v>1398</v>
      </c>
      <c r="G417" s="2">
        <v>44286</v>
      </c>
      <c r="H417" s="2">
        <v>44286</v>
      </c>
      <c r="I417" s="2">
        <v>44369</v>
      </c>
      <c r="J417" s="19">
        <f t="shared" si="6"/>
        <v>44651</v>
      </c>
      <c r="K417" s="2">
        <v>44651</v>
      </c>
      <c r="L417" s="5" t="s">
        <v>6</v>
      </c>
      <c r="M417" t="s">
        <v>163</v>
      </c>
      <c r="N417" t="s">
        <v>32</v>
      </c>
      <c r="O417" t="s">
        <v>64</v>
      </c>
      <c r="P417" t="s">
        <v>65</v>
      </c>
      <c r="Q417" t="s">
        <v>604</v>
      </c>
      <c r="R417" t="s">
        <v>67</v>
      </c>
      <c r="S417" t="s">
        <v>165</v>
      </c>
      <c r="T417" t="s">
        <v>80</v>
      </c>
      <c r="U417" t="s">
        <v>1909</v>
      </c>
      <c r="V417" t="s">
        <v>1908</v>
      </c>
      <c r="W417" t="s">
        <v>167</v>
      </c>
    </row>
    <row r="418" spans="1:23" hidden="1" x14ac:dyDescent="0.2">
      <c r="A418" t="s">
        <v>57</v>
      </c>
      <c r="B418" t="s">
        <v>1938</v>
      </c>
      <c r="C418" t="s">
        <v>1939</v>
      </c>
      <c r="D418" t="s">
        <v>1940</v>
      </c>
      <c r="E418" t="s">
        <v>96</v>
      </c>
      <c r="F418" t="s">
        <v>1398</v>
      </c>
      <c r="G418" s="2">
        <v>44286</v>
      </c>
      <c r="H418" s="2">
        <v>44286</v>
      </c>
      <c r="I418" s="2">
        <v>44368</v>
      </c>
      <c r="J418" s="19">
        <f t="shared" si="6"/>
        <v>44651</v>
      </c>
      <c r="K418" s="2">
        <v>44651</v>
      </c>
      <c r="L418" s="5" t="s">
        <v>6</v>
      </c>
      <c r="M418" t="s">
        <v>77</v>
      </c>
      <c r="N418" t="s">
        <v>32</v>
      </c>
      <c r="O418" t="s">
        <v>64</v>
      </c>
      <c r="P418" t="s">
        <v>65</v>
      </c>
      <c r="Q418" t="s">
        <v>482</v>
      </c>
      <c r="R418" t="s">
        <v>67</v>
      </c>
      <c r="S418" t="s">
        <v>79</v>
      </c>
      <c r="T418" t="s">
        <v>80</v>
      </c>
      <c r="U418" t="s">
        <v>1941</v>
      </c>
      <c r="V418" t="s">
        <v>1940</v>
      </c>
      <c r="W418" t="s">
        <v>82</v>
      </c>
    </row>
    <row r="419" spans="1:23" hidden="1" x14ac:dyDescent="0.2">
      <c r="A419" t="s">
        <v>57</v>
      </c>
      <c r="B419" t="s">
        <v>1942</v>
      </c>
      <c r="C419" t="s">
        <v>1943</v>
      </c>
      <c r="D419" t="s">
        <v>1944</v>
      </c>
      <c r="E419" t="s">
        <v>310</v>
      </c>
      <c r="F419" t="s">
        <v>1945</v>
      </c>
      <c r="G419" s="2">
        <v>44286</v>
      </c>
      <c r="H419" s="2">
        <v>44286</v>
      </c>
      <c r="I419" s="2">
        <v>44717</v>
      </c>
      <c r="J419" s="19">
        <f t="shared" si="6"/>
        <v>44651</v>
      </c>
      <c r="K419" s="2">
        <v>44651</v>
      </c>
      <c r="L419" s="5" t="s">
        <v>31</v>
      </c>
      <c r="M419" t="s">
        <v>138</v>
      </c>
      <c r="N419" t="s">
        <v>32</v>
      </c>
      <c r="O419" t="s">
        <v>64</v>
      </c>
      <c r="P419" t="s">
        <v>65</v>
      </c>
      <c r="Q419" t="s">
        <v>124</v>
      </c>
      <c r="R419" t="s">
        <v>67</v>
      </c>
      <c r="S419" t="s">
        <v>100</v>
      </c>
      <c r="T419" t="s">
        <v>69</v>
      </c>
      <c r="U419" t="s">
        <v>1946</v>
      </c>
      <c r="V419" t="s">
        <v>1944</v>
      </c>
      <c r="W419" t="s">
        <v>142</v>
      </c>
    </row>
    <row r="420" spans="1:23" hidden="1" x14ac:dyDescent="0.2">
      <c r="A420" t="s">
        <v>57</v>
      </c>
      <c r="B420" t="s">
        <v>1947</v>
      </c>
      <c r="C420" t="s">
        <v>1948</v>
      </c>
      <c r="D420" t="s">
        <v>1949</v>
      </c>
      <c r="E420" t="s">
        <v>86</v>
      </c>
      <c r="F420" t="s">
        <v>781</v>
      </c>
      <c r="G420" s="2">
        <v>44286</v>
      </c>
      <c r="H420" s="2">
        <v>44286</v>
      </c>
      <c r="I420" s="2">
        <v>44574</v>
      </c>
      <c r="J420" s="19">
        <f t="shared" si="6"/>
        <v>44651</v>
      </c>
      <c r="K420" s="2">
        <v>44651</v>
      </c>
      <c r="L420" s="5" t="s">
        <v>6</v>
      </c>
      <c r="M420" t="s">
        <v>63</v>
      </c>
      <c r="N420" t="s">
        <v>32</v>
      </c>
      <c r="O420" t="s">
        <v>64</v>
      </c>
      <c r="P420" t="s">
        <v>65</v>
      </c>
      <c r="Q420" t="s">
        <v>482</v>
      </c>
      <c r="R420" t="s">
        <v>67</v>
      </c>
      <c r="S420" t="s">
        <v>90</v>
      </c>
      <c r="T420" t="s">
        <v>69</v>
      </c>
      <c r="U420" t="s">
        <v>1950</v>
      </c>
      <c r="V420" t="s">
        <v>1949</v>
      </c>
      <c r="W420" t="s">
        <v>71</v>
      </c>
    </row>
    <row r="421" spans="1:23" hidden="1" x14ac:dyDescent="0.2">
      <c r="A421" t="s">
        <v>57</v>
      </c>
      <c r="B421" t="s">
        <v>1951</v>
      </c>
      <c r="C421" t="s">
        <v>1952</v>
      </c>
      <c r="D421" t="s">
        <v>1953</v>
      </c>
      <c r="E421" t="s">
        <v>96</v>
      </c>
      <c r="F421" t="s">
        <v>1398</v>
      </c>
      <c r="G421" s="2">
        <v>44286</v>
      </c>
      <c r="H421" s="2">
        <v>44286</v>
      </c>
      <c r="I421" s="2">
        <v>44369</v>
      </c>
      <c r="J421" s="19">
        <f t="shared" si="6"/>
        <v>44651</v>
      </c>
      <c r="K421" s="2">
        <v>44651</v>
      </c>
      <c r="L421" s="5" t="s">
        <v>6</v>
      </c>
      <c r="M421" t="s">
        <v>77</v>
      </c>
      <c r="N421" t="s">
        <v>32</v>
      </c>
      <c r="O421" t="s">
        <v>64</v>
      </c>
      <c r="P421" t="s">
        <v>65</v>
      </c>
      <c r="Q421" t="s">
        <v>604</v>
      </c>
      <c r="R421" t="s">
        <v>67</v>
      </c>
      <c r="S421" t="s">
        <v>79</v>
      </c>
      <c r="T421" t="s">
        <v>80</v>
      </c>
      <c r="U421" t="s">
        <v>1722</v>
      </c>
      <c r="V421" t="s">
        <v>1720</v>
      </c>
      <c r="W421" t="s">
        <v>82</v>
      </c>
    </row>
    <row r="422" spans="1:23" hidden="1" x14ac:dyDescent="0.2">
      <c r="A422" t="s">
        <v>57</v>
      </c>
      <c r="B422" t="s">
        <v>1954</v>
      </c>
      <c r="C422" t="s">
        <v>1955</v>
      </c>
      <c r="D422" t="s">
        <v>1956</v>
      </c>
      <c r="E422" t="s">
        <v>96</v>
      </c>
      <c r="F422" t="s">
        <v>1957</v>
      </c>
      <c r="G422" s="2">
        <v>44286</v>
      </c>
      <c r="H422" s="2">
        <v>44286</v>
      </c>
      <c r="I422" s="2">
        <v>44587</v>
      </c>
      <c r="J422" s="19">
        <f t="shared" si="6"/>
        <v>44651</v>
      </c>
      <c r="K422" s="2">
        <v>44651</v>
      </c>
      <c r="L422" s="5" t="s">
        <v>6</v>
      </c>
      <c r="M422" t="s">
        <v>269</v>
      </c>
      <c r="N422" t="s">
        <v>32</v>
      </c>
      <c r="O422" t="s">
        <v>64</v>
      </c>
      <c r="P422" t="s">
        <v>65</v>
      </c>
      <c r="Q422" t="s">
        <v>482</v>
      </c>
      <c r="R422" t="s">
        <v>1207</v>
      </c>
      <c r="S422" t="s">
        <v>280</v>
      </c>
      <c r="T422" t="s">
        <v>69</v>
      </c>
      <c r="U422" t="s">
        <v>1958</v>
      </c>
      <c r="V422" t="s">
        <v>1956</v>
      </c>
      <c r="W422" t="s">
        <v>274</v>
      </c>
    </row>
    <row r="423" spans="1:23" hidden="1" x14ac:dyDescent="0.2">
      <c r="A423" t="s">
        <v>57</v>
      </c>
      <c r="B423" t="s">
        <v>1959</v>
      </c>
      <c r="C423" t="s">
        <v>1521</v>
      </c>
      <c r="D423" t="s">
        <v>1960</v>
      </c>
      <c r="E423" t="s">
        <v>96</v>
      </c>
      <c r="F423" t="s">
        <v>1961</v>
      </c>
      <c r="G423" s="2">
        <v>44287</v>
      </c>
      <c r="H423" s="2">
        <v>44284</v>
      </c>
      <c r="I423" s="2">
        <v>44616</v>
      </c>
      <c r="J423" s="19">
        <f t="shared" si="6"/>
        <v>44649</v>
      </c>
      <c r="K423" s="2">
        <v>44649</v>
      </c>
      <c r="L423" s="5" t="s">
        <v>6</v>
      </c>
      <c r="M423" t="s">
        <v>98</v>
      </c>
      <c r="N423" t="s">
        <v>32</v>
      </c>
      <c r="O423" t="s">
        <v>64</v>
      </c>
      <c r="P423" t="s">
        <v>65</v>
      </c>
      <c r="Q423" t="s">
        <v>487</v>
      </c>
      <c r="R423" t="s">
        <v>67</v>
      </c>
      <c r="S423" t="s">
        <v>100</v>
      </c>
      <c r="T423" t="s">
        <v>80</v>
      </c>
      <c r="U423" t="s">
        <v>1962</v>
      </c>
      <c r="V423" t="s">
        <v>1963</v>
      </c>
      <c r="W423" t="s">
        <v>103</v>
      </c>
    </row>
    <row r="424" spans="1:23" hidden="1" x14ac:dyDescent="0.2">
      <c r="A424" t="s">
        <v>57</v>
      </c>
      <c r="B424" t="s">
        <v>1964</v>
      </c>
      <c r="C424" t="s">
        <v>1521</v>
      </c>
      <c r="D424" t="s">
        <v>1965</v>
      </c>
      <c r="E424" t="s">
        <v>107</v>
      </c>
      <c r="F424" t="s">
        <v>1966</v>
      </c>
      <c r="G424" s="2">
        <v>44287</v>
      </c>
      <c r="H424" s="2">
        <v>44284</v>
      </c>
      <c r="I424" s="2">
        <v>44692</v>
      </c>
      <c r="J424" s="19">
        <f t="shared" si="6"/>
        <v>44649</v>
      </c>
      <c r="K424" s="2">
        <v>44649</v>
      </c>
      <c r="L424" s="5" t="s">
        <v>31</v>
      </c>
      <c r="M424" t="s">
        <v>138</v>
      </c>
      <c r="N424" t="s">
        <v>32</v>
      </c>
      <c r="O424" t="s">
        <v>64</v>
      </c>
      <c r="P424" t="s">
        <v>65</v>
      </c>
      <c r="Q424" t="s">
        <v>991</v>
      </c>
      <c r="R424" t="s">
        <v>67</v>
      </c>
      <c r="S424" t="s">
        <v>992</v>
      </c>
      <c r="T424" t="s">
        <v>69</v>
      </c>
      <c r="U424" t="s">
        <v>1967</v>
      </c>
      <c r="V424" t="s">
        <v>1965</v>
      </c>
      <c r="W424" t="s">
        <v>142</v>
      </c>
    </row>
    <row r="425" spans="1:23" hidden="1" x14ac:dyDescent="0.2">
      <c r="A425" t="s">
        <v>57</v>
      </c>
      <c r="B425" t="s">
        <v>1968</v>
      </c>
      <c r="C425" t="s">
        <v>1969</v>
      </c>
      <c r="D425" t="s">
        <v>1970</v>
      </c>
      <c r="E425" t="s">
        <v>176</v>
      </c>
      <c r="F425" t="s">
        <v>1195</v>
      </c>
      <c r="G425" s="2">
        <v>44287</v>
      </c>
      <c r="H425" s="2">
        <v>44286</v>
      </c>
      <c r="I425" s="2">
        <v>44623</v>
      </c>
      <c r="J425" s="19">
        <f t="shared" si="6"/>
        <v>44651</v>
      </c>
      <c r="K425" s="2">
        <v>44651</v>
      </c>
      <c r="L425" s="5" t="s">
        <v>6</v>
      </c>
      <c r="M425" t="s">
        <v>138</v>
      </c>
      <c r="N425" t="s">
        <v>32</v>
      </c>
      <c r="O425" t="s">
        <v>64</v>
      </c>
      <c r="P425" t="s">
        <v>65</v>
      </c>
      <c r="Q425" t="s">
        <v>991</v>
      </c>
      <c r="R425" t="s">
        <v>67</v>
      </c>
      <c r="S425" t="s">
        <v>992</v>
      </c>
      <c r="T425" t="s">
        <v>69</v>
      </c>
      <c r="U425" t="s">
        <v>1971</v>
      </c>
      <c r="V425" t="s">
        <v>1970</v>
      </c>
      <c r="W425" t="s">
        <v>142</v>
      </c>
    </row>
    <row r="426" spans="1:23" hidden="1" x14ac:dyDescent="0.2">
      <c r="A426" t="s">
        <v>57</v>
      </c>
      <c r="B426" t="s">
        <v>1972</v>
      </c>
      <c r="C426" t="s">
        <v>1973</v>
      </c>
      <c r="D426" t="s">
        <v>1974</v>
      </c>
      <c r="E426" t="s">
        <v>96</v>
      </c>
      <c r="F426" t="s">
        <v>435</v>
      </c>
      <c r="G426" s="2">
        <v>44287</v>
      </c>
      <c r="H426" s="2">
        <v>44287</v>
      </c>
      <c r="I426" s="2">
        <v>44414</v>
      </c>
      <c r="J426" s="19">
        <f t="shared" si="6"/>
        <v>44652</v>
      </c>
      <c r="K426" s="2">
        <v>44652</v>
      </c>
      <c r="L426" s="5" t="s">
        <v>6</v>
      </c>
      <c r="M426" t="s">
        <v>77</v>
      </c>
      <c r="N426" t="s">
        <v>32</v>
      </c>
      <c r="O426" t="s">
        <v>64</v>
      </c>
      <c r="P426" t="s">
        <v>65</v>
      </c>
      <c r="Q426" t="s">
        <v>981</v>
      </c>
      <c r="R426" t="s">
        <v>647</v>
      </c>
      <c r="S426" t="s">
        <v>79</v>
      </c>
      <c r="T426" t="s">
        <v>80</v>
      </c>
      <c r="U426" t="s">
        <v>871</v>
      </c>
      <c r="V426" t="s">
        <v>870</v>
      </c>
      <c r="W426" t="s">
        <v>82</v>
      </c>
    </row>
    <row r="427" spans="1:23" hidden="1" x14ac:dyDescent="0.2">
      <c r="A427" t="s">
        <v>57</v>
      </c>
      <c r="B427" t="s">
        <v>1975</v>
      </c>
      <c r="C427" t="s">
        <v>1976</v>
      </c>
      <c r="D427" t="s">
        <v>1977</v>
      </c>
      <c r="E427" t="s">
        <v>96</v>
      </c>
      <c r="F427" t="s">
        <v>435</v>
      </c>
      <c r="G427" s="2">
        <v>44287</v>
      </c>
      <c r="H427" s="2">
        <v>44287</v>
      </c>
      <c r="I427" s="2">
        <v>44414</v>
      </c>
      <c r="J427" s="19">
        <f t="shared" si="6"/>
        <v>44652</v>
      </c>
      <c r="K427" s="2">
        <v>44652</v>
      </c>
      <c r="L427" s="5" t="s">
        <v>6</v>
      </c>
      <c r="M427" t="s">
        <v>77</v>
      </c>
      <c r="N427" t="s">
        <v>32</v>
      </c>
      <c r="O427" t="s">
        <v>64</v>
      </c>
      <c r="P427" t="s">
        <v>65</v>
      </c>
      <c r="Q427" t="s">
        <v>981</v>
      </c>
      <c r="R427" t="s">
        <v>647</v>
      </c>
      <c r="S427" t="s">
        <v>79</v>
      </c>
      <c r="T427" t="s">
        <v>80</v>
      </c>
      <c r="U427" t="s">
        <v>871</v>
      </c>
      <c r="V427" t="s">
        <v>870</v>
      </c>
      <c r="W427" t="s">
        <v>82</v>
      </c>
    </row>
    <row r="428" spans="1:23" hidden="1" x14ac:dyDescent="0.2">
      <c r="A428" t="s">
        <v>57</v>
      </c>
      <c r="B428" t="s">
        <v>1978</v>
      </c>
      <c r="C428" t="s">
        <v>1979</v>
      </c>
      <c r="D428" t="s">
        <v>1980</v>
      </c>
      <c r="E428" t="s">
        <v>176</v>
      </c>
      <c r="F428" t="s">
        <v>1163</v>
      </c>
      <c r="G428" s="2">
        <v>44287</v>
      </c>
      <c r="H428" s="2">
        <v>44287</v>
      </c>
      <c r="I428" s="2">
        <v>44672</v>
      </c>
      <c r="J428" s="19">
        <f t="shared" si="6"/>
        <v>44652</v>
      </c>
      <c r="K428" s="2">
        <v>44652</v>
      </c>
      <c r="L428" s="5" t="s">
        <v>31</v>
      </c>
      <c r="M428" t="s">
        <v>63</v>
      </c>
      <c r="N428" t="s">
        <v>32</v>
      </c>
      <c r="O428" t="s">
        <v>64</v>
      </c>
      <c r="P428" t="s">
        <v>65</v>
      </c>
      <c r="Q428" t="s">
        <v>482</v>
      </c>
      <c r="R428" t="s">
        <v>67</v>
      </c>
      <c r="S428" t="s">
        <v>125</v>
      </c>
      <c r="T428" t="s">
        <v>69</v>
      </c>
      <c r="U428" t="s">
        <v>1981</v>
      </c>
      <c r="V428" t="s">
        <v>1980</v>
      </c>
      <c r="W428" t="s">
        <v>71</v>
      </c>
    </row>
    <row r="429" spans="1:23" hidden="1" x14ac:dyDescent="0.2">
      <c r="A429" t="s">
        <v>57</v>
      </c>
      <c r="B429" t="s">
        <v>1982</v>
      </c>
      <c r="C429" t="s">
        <v>1983</v>
      </c>
      <c r="D429" t="s">
        <v>1984</v>
      </c>
      <c r="E429" t="s">
        <v>176</v>
      </c>
      <c r="F429" t="s">
        <v>1027</v>
      </c>
      <c r="G429" s="2">
        <v>44287</v>
      </c>
      <c r="H429" s="2">
        <v>44286</v>
      </c>
      <c r="I429" s="2">
        <v>44606</v>
      </c>
      <c r="J429" s="19">
        <f t="shared" si="6"/>
        <v>44651</v>
      </c>
      <c r="K429" s="2">
        <v>44651</v>
      </c>
      <c r="L429" s="5" t="s">
        <v>6</v>
      </c>
      <c r="M429" t="s">
        <v>269</v>
      </c>
      <c r="N429" t="s">
        <v>32</v>
      </c>
      <c r="O429" t="s">
        <v>64</v>
      </c>
      <c r="P429" t="s">
        <v>65</v>
      </c>
      <c r="Q429" t="s">
        <v>463</v>
      </c>
      <c r="R429" t="s">
        <v>67</v>
      </c>
      <c r="S429" t="s">
        <v>280</v>
      </c>
      <c r="T429" t="s">
        <v>69</v>
      </c>
      <c r="U429" t="s">
        <v>1985</v>
      </c>
      <c r="V429" t="s">
        <v>1984</v>
      </c>
      <c r="W429" t="s">
        <v>274</v>
      </c>
    </row>
    <row r="430" spans="1:23" hidden="1" x14ac:dyDescent="0.2">
      <c r="A430" t="s">
        <v>57</v>
      </c>
      <c r="B430" t="s">
        <v>1986</v>
      </c>
      <c r="C430" t="s">
        <v>1987</v>
      </c>
      <c r="D430" t="s">
        <v>1988</v>
      </c>
      <c r="E430" t="s">
        <v>136</v>
      </c>
      <c r="F430" t="s">
        <v>1989</v>
      </c>
      <c r="G430" s="2">
        <v>44287</v>
      </c>
      <c r="H430" s="2">
        <v>44277</v>
      </c>
      <c r="I430" s="2">
        <v>44784</v>
      </c>
      <c r="J430" s="19">
        <f t="shared" si="6"/>
        <v>44642</v>
      </c>
      <c r="K430" s="2">
        <v>44642</v>
      </c>
      <c r="L430" s="5" t="s">
        <v>31</v>
      </c>
      <c r="M430" t="s">
        <v>138</v>
      </c>
      <c r="N430" t="s">
        <v>32</v>
      </c>
      <c r="O430" t="s">
        <v>64</v>
      </c>
      <c r="P430" t="s">
        <v>65</v>
      </c>
      <c r="Q430" t="s">
        <v>945</v>
      </c>
      <c r="R430" t="s">
        <v>67</v>
      </c>
      <c r="S430" t="s">
        <v>140</v>
      </c>
      <c r="T430" t="s">
        <v>80</v>
      </c>
      <c r="U430" t="s">
        <v>1990</v>
      </c>
      <c r="V430" t="s">
        <v>1988</v>
      </c>
      <c r="W430" t="s">
        <v>142</v>
      </c>
    </row>
    <row r="431" spans="1:23" hidden="1" x14ac:dyDescent="0.2">
      <c r="A431" t="s">
        <v>57</v>
      </c>
      <c r="B431" t="s">
        <v>1991</v>
      </c>
      <c r="C431" t="s">
        <v>1992</v>
      </c>
      <c r="D431" t="s">
        <v>1993</v>
      </c>
      <c r="E431" t="s">
        <v>86</v>
      </c>
      <c r="F431" t="s">
        <v>1994</v>
      </c>
      <c r="G431" s="2">
        <v>44287</v>
      </c>
      <c r="H431" s="2">
        <v>44287</v>
      </c>
      <c r="I431" s="2">
        <v>44326</v>
      </c>
      <c r="J431" s="19">
        <f t="shared" si="6"/>
        <v>44652</v>
      </c>
      <c r="K431" s="2">
        <v>44652</v>
      </c>
      <c r="L431" s="5" t="s">
        <v>6</v>
      </c>
      <c r="M431" t="s">
        <v>294</v>
      </c>
      <c r="N431" t="s">
        <v>32</v>
      </c>
      <c r="O431" t="s">
        <v>64</v>
      </c>
      <c r="P431" t="s">
        <v>65</v>
      </c>
      <c r="Q431" t="s">
        <v>1607</v>
      </c>
      <c r="R431" t="s">
        <v>296</v>
      </c>
      <c r="S431" t="s">
        <v>1480</v>
      </c>
      <c r="T431" t="s">
        <v>1481</v>
      </c>
      <c r="U431" t="s">
        <v>299</v>
      </c>
      <c r="V431" t="s">
        <v>299</v>
      </c>
      <c r="W431" t="s">
        <v>299</v>
      </c>
    </row>
    <row r="432" spans="1:23" hidden="1" x14ac:dyDescent="0.2">
      <c r="A432" t="s">
        <v>57</v>
      </c>
      <c r="B432" t="s">
        <v>1995</v>
      </c>
      <c r="C432" t="s">
        <v>1996</v>
      </c>
      <c r="D432" t="s">
        <v>1997</v>
      </c>
      <c r="E432" t="s">
        <v>86</v>
      </c>
      <c r="F432" t="s">
        <v>781</v>
      </c>
      <c r="G432" s="2">
        <v>44287</v>
      </c>
      <c r="H432" s="2">
        <v>44287</v>
      </c>
      <c r="I432" s="2">
        <v>44701</v>
      </c>
      <c r="J432" s="19">
        <f t="shared" si="6"/>
        <v>44652</v>
      </c>
      <c r="K432" s="2">
        <v>44652</v>
      </c>
      <c r="L432" s="5" t="s">
        <v>31</v>
      </c>
      <c r="M432" t="s">
        <v>77</v>
      </c>
      <c r="N432" t="s">
        <v>32</v>
      </c>
      <c r="O432" t="s">
        <v>64</v>
      </c>
      <c r="P432" t="s">
        <v>65</v>
      </c>
      <c r="Q432" t="s">
        <v>1998</v>
      </c>
      <c r="R432" t="s">
        <v>67</v>
      </c>
      <c r="S432" t="s">
        <v>79</v>
      </c>
      <c r="T432" t="s">
        <v>80</v>
      </c>
      <c r="U432" t="s">
        <v>1999</v>
      </c>
      <c r="V432" t="s">
        <v>2000</v>
      </c>
      <c r="W432" t="s">
        <v>82</v>
      </c>
    </row>
    <row r="433" spans="1:23" hidden="1" x14ac:dyDescent="0.2">
      <c r="A433" t="s">
        <v>57</v>
      </c>
      <c r="B433" t="s">
        <v>2001</v>
      </c>
      <c r="C433" t="s">
        <v>2002</v>
      </c>
      <c r="D433" t="s">
        <v>2003</v>
      </c>
      <c r="E433" t="s">
        <v>86</v>
      </c>
      <c r="F433" t="s">
        <v>781</v>
      </c>
      <c r="G433" s="2">
        <v>44287</v>
      </c>
      <c r="H433" s="2">
        <v>44287</v>
      </c>
      <c r="I433" s="2">
        <v>44739</v>
      </c>
      <c r="J433" s="19">
        <f t="shared" si="6"/>
        <v>44652</v>
      </c>
      <c r="K433" s="2">
        <v>44652</v>
      </c>
      <c r="L433" s="5" t="s">
        <v>31</v>
      </c>
      <c r="M433" t="s">
        <v>63</v>
      </c>
      <c r="N433" t="s">
        <v>32</v>
      </c>
      <c r="O433" t="s">
        <v>64</v>
      </c>
      <c r="P433" t="s">
        <v>65</v>
      </c>
      <c r="Q433" t="s">
        <v>463</v>
      </c>
      <c r="R433" t="s">
        <v>67</v>
      </c>
      <c r="S433" t="s">
        <v>79</v>
      </c>
      <c r="T433" t="s">
        <v>69</v>
      </c>
      <c r="U433" t="s">
        <v>2004</v>
      </c>
      <c r="V433" t="s">
        <v>2003</v>
      </c>
      <c r="W433" t="s">
        <v>71</v>
      </c>
    </row>
    <row r="434" spans="1:23" hidden="1" x14ac:dyDescent="0.2">
      <c r="A434" t="s">
        <v>57</v>
      </c>
      <c r="B434" t="s">
        <v>2005</v>
      </c>
      <c r="C434" t="s">
        <v>2006</v>
      </c>
      <c r="D434" t="s">
        <v>2007</v>
      </c>
      <c r="E434" t="s">
        <v>86</v>
      </c>
      <c r="F434" t="s">
        <v>781</v>
      </c>
      <c r="G434" s="2">
        <v>44287</v>
      </c>
      <c r="H434" s="2">
        <v>44287</v>
      </c>
      <c r="I434" s="2">
        <v>44623</v>
      </c>
      <c r="J434" s="19">
        <f t="shared" si="6"/>
        <v>44652</v>
      </c>
      <c r="K434" s="2">
        <v>44652</v>
      </c>
      <c r="L434" s="5" t="s">
        <v>6</v>
      </c>
      <c r="M434" t="s">
        <v>63</v>
      </c>
      <c r="N434" t="s">
        <v>32</v>
      </c>
      <c r="O434" t="s">
        <v>64</v>
      </c>
      <c r="P434" t="s">
        <v>65</v>
      </c>
      <c r="Q434" t="s">
        <v>463</v>
      </c>
      <c r="R434" t="s">
        <v>67</v>
      </c>
      <c r="S434" t="s">
        <v>79</v>
      </c>
      <c r="T434" t="s">
        <v>69</v>
      </c>
      <c r="U434" t="s">
        <v>2008</v>
      </c>
      <c r="V434" t="s">
        <v>2007</v>
      </c>
      <c r="W434" t="s">
        <v>71</v>
      </c>
    </row>
    <row r="435" spans="1:23" hidden="1" x14ac:dyDescent="0.2">
      <c r="A435" t="s">
        <v>57</v>
      </c>
      <c r="B435" t="s">
        <v>2009</v>
      </c>
      <c r="C435" t="s">
        <v>2010</v>
      </c>
      <c r="D435" t="s">
        <v>2011</v>
      </c>
      <c r="E435" t="s">
        <v>86</v>
      </c>
      <c r="F435" t="s">
        <v>781</v>
      </c>
      <c r="G435" s="2">
        <v>44287</v>
      </c>
      <c r="H435" s="2">
        <v>44287</v>
      </c>
      <c r="I435" s="2">
        <v>44622</v>
      </c>
      <c r="J435" s="19">
        <f t="shared" si="6"/>
        <v>44652</v>
      </c>
      <c r="K435" s="2">
        <v>44652</v>
      </c>
      <c r="L435" s="5" t="s">
        <v>6</v>
      </c>
      <c r="M435" t="s">
        <v>63</v>
      </c>
      <c r="N435" t="s">
        <v>32</v>
      </c>
      <c r="O435" t="s">
        <v>64</v>
      </c>
      <c r="P435" t="s">
        <v>65</v>
      </c>
      <c r="Q435" t="s">
        <v>463</v>
      </c>
      <c r="R435" t="s">
        <v>67</v>
      </c>
      <c r="S435" t="s">
        <v>79</v>
      </c>
      <c r="T435" t="s">
        <v>69</v>
      </c>
      <c r="U435" t="s">
        <v>2012</v>
      </c>
      <c r="V435" t="s">
        <v>2011</v>
      </c>
      <c r="W435" t="s">
        <v>71</v>
      </c>
    </row>
    <row r="436" spans="1:23" hidden="1" x14ac:dyDescent="0.2">
      <c r="A436" t="s">
        <v>57</v>
      </c>
      <c r="B436" t="s">
        <v>2013</v>
      </c>
      <c r="C436" t="s">
        <v>2014</v>
      </c>
      <c r="D436" t="s">
        <v>2015</v>
      </c>
      <c r="E436" t="s">
        <v>96</v>
      </c>
      <c r="F436" t="s">
        <v>2016</v>
      </c>
      <c r="G436" s="2">
        <v>44287</v>
      </c>
      <c r="H436" s="2">
        <v>44287</v>
      </c>
      <c r="I436" s="2">
        <v>44678</v>
      </c>
      <c r="J436" s="19">
        <f t="shared" si="6"/>
        <v>44652</v>
      </c>
      <c r="K436" s="2">
        <v>44652</v>
      </c>
      <c r="L436" s="5" t="s">
        <v>31</v>
      </c>
      <c r="M436" t="s">
        <v>269</v>
      </c>
      <c r="N436" t="s">
        <v>32</v>
      </c>
      <c r="O436" t="s">
        <v>64</v>
      </c>
      <c r="P436" t="s">
        <v>65</v>
      </c>
      <c r="Q436" t="s">
        <v>463</v>
      </c>
      <c r="R436" t="s">
        <v>67</v>
      </c>
      <c r="S436" t="s">
        <v>280</v>
      </c>
      <c r="T436" t="s">
        <v>69</v>
      </c>
      <c r="U436" t="s">
        <v>2017</v>
      </c>
      <c r="V436" t="s">
        <v>2015</v>
      </c>
      <c r="W436" t="s">
        <v>274</v>
      </c>
    </row>
    <row r="437" spans="1:23" hidden="1" x14ac:dyDescent="0.2">
      <c r="A437" t="s">
        <v>57</v>
      </c>
      <c r="B437" t="s">
        <v>2018</v>
      </c>
      <c r="C437" t="s">
        <v>2019</v>
      </c>
      <c r="D437" t="s">
        <v>2020</v>
      </c>
      <c r="E437" t="s">
        <v>176</v>
      </c>
      <c r="F437" t="s">
        <v>1167</v>
      </c>
      <c r="G437" s="2">
        <v>44287</v>
      </c>
      <c r="H437" s="2">
        <v>44287</v>
      </c>
      <c r="I437" s="2">
        <v>44669</v>
      </c>
      <c r="J437" s="19">
        <f t="shared" si="6"/>
        <v>44652</v>
      </c>
      <c r="K437" s="2">
        <v>44652</v>
      </c>
      <c r="L437" s="5" t="s">
        <v>31</v>
      </c>
      <c r="M437" t="s">
        <v>88</v>
      </c>
      <c r="N437" t="s">
        <v>32</v>
      </c>
      <c r="O437" t="s">
        <v>64</v>
      </c>
      <c r="P437" t="s">
        <v>65</v>
      </c>
      <c r="Q437" t="s">
        <v>604</v>
      </c>
      <c r="R437" t="s">
        <v>67</v>
      </c>
      <c r="S437" t="s">
        <v>90</v>
      </c>
      <c r="T437" t="s">
        <v>80</v>
      </c>
      <c r="U437" t="s">
        <v>2021</v>
      </c>
      <c r="V437" t="s">
        <v>2022</v>
      </c>
      <c r="W437" t="s">
        <v>92</v>
      </c>
    </row>
    <row r="438" spans="1:23" hidden="1" x14ac:dyDescent="0.2">
      <c r="A438" t="s">
        <v>57</v>
      </c>
      <c r="B438" t="s">
        <v>2023</v>
      </c>
      <c r="C438" t="s">
        <v>2024</v>
      </c>
      <c r="D438" t="s">
        <v>2025</v>
      </c>
      <c r="E438" t="s">
        <v>176</v>
      </c>
      <c r="F438" t="s">
        <v>1531</v>
      </c>
      <c r="G438" s="2">
        <v>44287</v>
      </c>
      <c r="H438" s="2">
        <v>44281</v>
      </c>
      <c r="I438" s="2">
        <v>44659</v>
      </c>
      <c r="J438" s="19">
        <f t="shared" si="6"/>
        <v>44646</v>
      </c>
      <c r="K438" s="2">
        <v>44646</v>
      </c>
      <c r="L438" s="5" t="s">
        <v>31</v>
      </c>
      <c r="M438" t="s">
        <v>63</v>
      </c>
      <c r="N438" t="s">
        <v>32</v>
      </c>
      <c r="O438" t="s">
        <v>64</v>
      </c>
      <c r="P438" t="s">
        <v>65</v>
      </c>
      <c r="Q438" t="s">
        <v>463</v>
      </c>
      <c r="R438" t="s">
        <v>67</v>
      </c>
      <c r="S438" t="s">
        <v>79</v>
      </c>
      <c r="T438" t="s">
        <v>69</v>
      </c>
      <c r="U438" t="s">
        <v>2026</v>
      </c>
      <c r="V438" t="s">
        <v>2025</v>
      </c>
      <c r="W438" t="s">
        <v>71</v>
      </c>
    </row>
    <row r="439" spans="1:23" hidden="1" x14ac:dyDescent="0.2">
      <c r="A439" t="s">
        <v>57</v>
      </c>
      <c r="B439" t="s">
        <v>2027</v>
      </c>
      <c r="C439" t="s">
        <v>2028</v>
      </c>
      <c r="D439" t="s">
        <v>2029</v>
      </c>
      <c r="E439" t="s">
        <v>61</v>
      </c>
      <c r="F439" t="s">
        <v>1853</v>
      </c>
      <c r="G439" s="2">
        <v>44287</v>
      </c>
      <c r="H439" s="2">
        <v>44287</v>
      </c>
      <c r="I439" s="2">
        <v>44463</v>
      </c>
      <c r="J439" s="19">
        <f t="shared" si="6"/>
        <v>44652</v>
      </c>
      <c r="K439" s="2">
        <v>44652</v>
      </c>
      <c r="L439" s="5" t="s">
        <v>6</v>
      </c>
      <c r="M439" t="s">
        <v>294</v>
      </c>
      <c r="N439" t="s">
        <v>32</v>
      </c>
      <c r="O439" t="s">
        <v>64</v>
      </c>
      <c r="P439" t="s">
        <v>65</v>
      </c>
      <c r="Q439" t="s">
        <v>494</v>
      </c>
      <c r="R439" t="s">
        <v>296</v>
      </c>
      <c r="S439" t="s">
        <v>297</v>
      </c>
      <c r="T439" t="s">
        <v>298</v>
      </c>
      <c r="U439" t="s">
        <v>299</v>
      </c>
      <c r="V439" t="s">
        <v>299</v>
      </c>
      <c r="W439" t="s">
        <v>299</v>
      </c>
    </row>
    <row r="440" spans="1:23" hidden="1" x14ac:dyDescent="0.2">
      <c r="A440" t="s">
        <v>57</v>
      </c>
      <c r="B440" t="s">
        <v>2030</v>
      </c>
      <c r="C440" t="s">
        <v>2031</v>
      </c>
      <c r="D440" t="s">
        <v>2032</v>
      </c>
      <c r="E440" t="s">
        <v>107</v>
      </c>
      <c r="F440" t="s">
        <v>493</v>
      </c>
      <c r="G440" s="2">
        <v>44287</v>
      </c>
      <c r="H440" s="2">
        <v>44287</v>
      </c>
      <c r="I440" s="2">
        <v>44747</v>
      </c>
      <c r="J440" s="19">
        <f t="shared" si="6"/>
        <v>44652</v>
      </c>
      <c r="K440" s="2">
        <v>44652</v>
      </c>
      <c r="L440" s="5" t="s">
        <v>31</v>
      </c>
      <c r="M440" t="s">
        <v>77</v>
      </c>
      <c r="N440" t="s">
        <v>32</v>
      </c>
      <c r="O440" t="s">
        <v>64</v>
      </c>
      <c r="P440" t="s">
        <v>65</v>
      </c>
      <c r="Q440" t="s">
        <v>981</v>
      </c>
      <c r="R440" t="s">
        <v>647</v>
      </c>
      <c r="S440" t="s">
        <v>79</v>
      </c>
      <c r="T440" t="s">
        <v>80</v>
      </c>
      <c r="U440" t="s">
        <v>1181</v>
      </c>
      <c r="V440" t="s">
        <v>1182</v>
      </c>
      <c r="W440" t="s">
        <v>82</v>
      </c>
    </row>
    <row r="441" spans="1:23" hidden="1" x14ac:dyDescent="0.2">
      <c r="A441" t="s">
        <v>57</v>
      </c>
      <c r="B441" t="s">
        <v>2033</v>
      </c>
      <c r="C441" t="s">
        <v>2034</v>
      </c>
      <c r="D441" t="s">
        <v>2035</v>
      </c>
      <c r="E441" t="s">
        <v>86</v>
      </c>
      <c r="F441" t="s">
        <v>781</v>
      </c>
      <c r="G441" s="2">
        <v>44287</v>
      </c>
      <c r="H441" s="2">
        <v>44287</v>
      </c>
      <c r="I441" s="2">
        <v>44574</v>
      </c>
      <c r="J441" s="19">
        <f t="shared" si="6"/>
        <v>44652</v>
      </c>
      <c r="K441" s="2">
        <v>44652</v>
      </c>
      <c r="L441" s="5" t="s">
        <v>6</v>
      </c>
      <c r="M441" t="s">
        <v>63</v>
      </c>
      <c r="N441" t="s">
        <v>32</v>
      </c>
      <c r="O441" t="s">
        <v>64</v>
      </c>
      <c r="P441" t="s">
        <v>65</v>
      </c>
      <c r="Q441" t="s">
        <v>482</v>
      </c>
      <c r="R441" t="s">
        <v>67</v>
      </c>
      <c r="S441" t="s">
        <v>583</v>
      </c>
      <c r="T441" t="s">
        <v>80</v>
      </c>
      <c r="U441" t="s">
        <v>2036</v>
      </c>
      <c r="V441" t="s">
        <v>2035</v>
      </c>
      <c r="W441" t="s">
        <v>71</v>
      </c>
    </row>
    <row r="442" spans="1:23" hidden="1" x14ac:dyDescent="0.2">
      <c r="A442" t="s">
        <v>57</v>
      </c>
      <c r="B442" t="s">
        <v>2037</v>
      </c>
      <c r="C442" t="s">
        <v>2038</v>
      </c>
      <c r="D442" t="s">
        <v>2039</v>
      </c>
      <c r="E442" t="s">
        <v>136</v>
      </c>
      <c r="F442" t="s">
        <v>450</v>
      </c>
      <c r="G442" s="2">
        <v>44287</v>
      </c>
      <c r="H442" s="2">
        <v>44287</v>
      </c>
      <c r="I442" s="2">
        <v>44804</v>
      </c>
      <c r="J442" s="19">
        <f t="shared" si="6"/>
        <v>44652</v>
      </c>
      <c r="K442" s="2">
        <v>44652</v>
      </c>
      <c r="L442" s="5" t="s">
        <v>31</v>
      </c>
      <c r="M442" t="s">
        <v>294</v>
      </c>
      <c r="N442" t="s">
        <v>32</v>
      </c>
      <c r="O442" t="s">
        <v>64</v>
      </c>
      <c r="P442" t="s">
        <v>65</v>
      </c>
      <c r="Q442" t="s">
        <v>494</v>
      </c>
      <c r="R442" t="s">
        <v>296</v>
      </c>
      <c r="S442" t="s">
        <v>297</v>
      </c>
      <c r="T442" t="s">
        <v>298</v>
      </c>
      <c r="U442" t="s">
        <v>299</v>
      </c>
      <c r="V442" t="s">
        <v>299</v>
      </c>
      <c r="W442" t="s">
        <v>299</v>
      </c>
    </row>
    <row r="443" spans="1:23" hidden="1" x14ac:dyDescent="0.2">
      <c r="A443" t="s">
        <v>57</v>
      </c>
      <c r="B443" t="s">
        <v>2040</v>
      </c>
      <c r="C443" t="s">
        <v>2038</v>
      </c>
      <c r="D443" t="s">
        <v>2041</v>
      </c>
      <c r="E443" t="s">
        <v>136</v>
      </c>
      <c r="F443" t="s">
        <v>450</v>
      </c>
      <c r="G443" s="2">
        <v>44287</v>
      </c>
      <c r="H443" s="2">
        <v>44287</v>
      </c>
      <c r="I443" s="2">
        <v>44610</v>
      </c>
      <c r="J443" s="19">
        <f t="shared" si="6"/>
        <v>44652</v>
      </c>
      <c r="K443" s="2">
        <v>44652</v>
      </c>
      <c r="L443" s="5" t="s">
        <v>6</v>
      </c>
      <c r="M443" t="s">
        <v>269</v>
      </c>
      <c r="N443" t="s">
        <v>32</v>
      </c>
      <c r="O443" t="s">
        <v>64</v>
      </c>
      <c r="P443" t="s">
        <v>65</v>
      </c>
      <c r="Q443" t="s">
        <v>482</v>
      </c>
      <c r="R443" t="s">
        <v>67</v>
      </c>
      <c r="S443" t="s">
        <v>271</v>
      </c>
      <c r="T443" t="s">
        <v>80</v>
      </c>
      <c r="U443" t="s">
        <v>2042</v>
      </c>
      <c r="V443" t="s">
        <v>2041</v>
      </c>
      <c r="W443" t="s">
        <v>274</v>
      </c>
    </row>
    <row r="444" spans="1:23" hidden="1" x14ac:dyDescent="0.2">
      <c r="A444" t="s">
        <v>57</v>
      </c>
      <c r="B444" t="s">
        <v>2043</v>
      </c>
      <c r="C444" t="s">
        <v>2044</v>
      </c>
      <c r="D444" t="s">
        <v>2045</v>
      </c>
      <c r="E444" t="s">
        <v>107</v>
      </c>
      <c r="F444" t="s">
        <v>493</v>
      </c>
      <c r="G444" s="2">
        <v>44287</v>
      </c>
      <c r="H444" s="2">
        <v>44287</v>
      </c>
      <c r="I444" s="2">
        <v>44645</v>
      </c>
      <c r="J444" s="19">
        <f t="shared" si="6"/>
        <v>44652</v>
      </c>
      <c r="K444" s="2">
        <v>44652</v>
      </c>
      <c r="L444" s="5" t="s">
        <v>6</v>
      </c>
      <c r="M444" t="s">
        <v>63</v>
      </c>
      <c r="N444" t="s">
        <v>32</v>
      </c>
      <c r="O444" t="s">
        <v>64</v>
      </c>
      <c r="P444" t="s">
        <v>65</v>
      </c>
      <c r="Q444" t="s">
        <v>482</v>
      </c>
      <c r="R444" t="s">
        <v>67</v>
      </c>
      <c r="S444" t="s">
        <v>79</v>
      </c>
      <c r="T444" t="s">
        <v>69</v>
      </c>
      <c r="U444" t="s">
        <v>2046</v>
      </c>
      <c r="V444" t="s">
        <v>2045</v>
      </c>
      <c r="W444" t="s">
        <v>71</v>
      </c>
    </row>
    <row r="445" spans="1:23" hidden="1" x14ac:dyDescent="0.2">
      <c r="A445" t="s">
        <v>57</v>
      </c>
      <c r="B445" t="s">
        <v>2047</v>
      </c>
      <c r="C445" t="s">
        <v>2048</v>
      </c>
      <c r="D445" t="s">
        <v>2049</v>
      </c>
      <c r="E445" t="s">
        <v>107</v>
      </c>
      <c r="F445" t="s">
        <v>493</v>
      </c>
      <c r="G445" s="2">
        <v>44287</v>
      </c>
      <c r="H445" s="2">
        <v>44287</v>
      </c>
      <c r="I445" s="2">
        <v>44574</v>
      </c>
      <c r="J445" s="19">
        <f t="shared" si="6"/>
        <v>44652</v>
      </c>
      <c r="K445" s="2">
        <v>44652</v>
      </c>
      <c r="L445" s="5" t="s">
        <v>6</v>
      </c>
      <c r="M445" t="s">
        <v>63</v>
      </c>
      <c r="N445" t="s">
        <v>32</v>
      </c>
      <c r="O445" t="s">
        <v>64</v>
      </c>
      <c r="P445" t="s">
        <v>65</v>
      </c>
      <c r="Q445" t="s">
        <v>482</v>
      </c>
      <c r="R445" t="s">
        <v>67</v>
      </c>
      <c r="S445" t="s">
        <v>125</v>
      </c>
      <c r="T445" t="s">
        <v>69</v>
      </c>
      <c r="U445" t="s">
        <v>2050</v>
      </c>
      <c r="V445" t="s">
        <v>2049</v>
      </c>
      <c r="W445" t="s">
        <v>71</v>
      </c>
    </row>
    <row r="446" spans="1:23" hidden="1" x14ac:dyDescent="0.2">
      <c r="A446" t="s">
        <v>57</v>
      </c>
      <c r="B446" t="s">
        <v>2051</v>
      </c>
      <c r="C446" t="s">
        <v>2052</v>
      </c>
      <c r="D446" t="s">
        <v>2053</v>
      </c>
      <c r="E446" t="s">
        <v>96</v>
      </c>
      <c r="F446" t="s">
        <v>2054</v>
      </c>
      <c r="G446" s="2">
        <v>44287</v>
      </c>
      <c r="H446" s="2">
        <v>44287</v>
      </c>
      <c r="I446" s="2">
        <v>44600</v>
      </c>
      <c r="J446" s="19">
        <f t="shared" si="6"/>
        <v>44652</v>
      </c>
      <c r="K446" s="2">
        <v>44652</v>
      </c>
      <c r="L446" s="5" t="s">
        <v>6</v>
      </c>
      <c r="M446" t="s">
        <v>63</v>
      </c>
      <c r="N446" t="s">
        <v>32</v>
      </c>
      <c r="O446" t="s">
        <v>64</v>
      </c>
      <c r="P446" t="s">
        <v>65</v>
      </c>
      <c r="Q446" t="s">
        <v>124</v>
      </c>
      <c r="R446" t="s">
        <v>67</v>
      </c>
      <c r="S446" t="s">
        <v>790</v>
      </c>
      <c r="T446" t="s">
        <v>69</v>
      </c>
      <c r="U446" t="s">
        <v>2055</v>
      </c>
      <c r="V446" t="s">
        <v>2053</v>
      </c>
      <c r="W446" t="s">
        <v>71</v>
      </c>
    </row>
    <row r="447" spans="1:23" hidden="1" x14ac:dyDescent="0.2">
      <c r="A447" t="s">
        <v>57</v>
      </c>
      <c r="B447" t="s">
        <v>2056</v>
      </c>
      <c r="C447" t="s">
        <v>2057</v>
      </c>
      <c r="D447" t="s">
        <v>2058</v>
      </c>
      <c r="E447" t="s">
        <v>86</v>
      </c>
      <c r="F447" t="s">
        <v>781</v>
      </c>
      <c r="G447" s="2">
        <v>44287</v>
      </c>
      <c r="H447" s="2">
        <v>44287</v>
      </c>
      <c r="I447" s="2">
        <v>44662</v>
      </c>
      <c r="J447" s="19">
        <f t="shared" si="6"/>
        <v>44652</v>
      </c>
      <c r="K447" s="2">
        <v>44652</v>
      </c>
      <c r="L447" s="5" t="s">
        <v>31</v>
      </c>
      <c r="M447" t="s">
        <v>63</v>
      </c>
      <c r="N447" t="s">
        <v>32</v>
      </c>
      <c r="O447" t="s">
        <v>64</v>
      </c>
      <c r="P447" t="s">
        <v>65</v>
      </c>
      <c r="Q447" t="s">
        <v>482</v>
      </c>
      <c r="R447" t="s">
        <v>67</v>
      </c>
      <c r="S447" t="s">
        <v>583</v>
      </c>
      <c r="T447" t="s">
        <v>80</v>
      </c>
      <c r="U447" t="s">
        <v>2059</v>
      </c>
      <c r="V447" t="s">
        <v>2060</v>
      </c>
      <c r="W447" t="s">
        <v>71</v>
      </c>
    </row>
    <row r="448" spans="1:23" hidden="1" x14ac:dyDescent="0.2">
      <c r="A448" t="s">
        <v>57</v>
      </c>
      <c r="B448" t="s">
        <v>2061</v>
      </c>
      <c r="C448" t="s">
        <v>2062</v>
      </c>
      <c r="D448" t="s">
        <v>2063</v>
      </c>
      <c r="E448" t="s">
        <v>96</v>
      </c>
      <c r="F448" t="s">
        <v>2064</v>
      </c>
      <c r="G448" s="2">
        <v>44287</v>
      </c>
      <c r="H448" s="2">
        <v>44287</v>
      </c>
      <c r="I448" s="2">
        <v>44370</v>
      </c>
      <c r="J448" s="19">
        <f t="shared" si="6"/>
        <v>44652</v>
      </c>
      <c r="K448" s="2">
        <v>44652</v>
      </c>
      <c r="L448" s="5" t="s">
        <v>6</v>
      </c>
      <c r="M448" t="s">
        <v>63</v>
      </c>
      <c r="N448" t="s">
        <v>32</v>
      </c>
      <c r="O448" t="s">
        <v>64</v>
      </c>
      <c r="P448" t="s">
        <v>65</v>
      </c>
      <c r="Q448" t="s">
        <v>500</v>
      </c>
      <c r="R448" t="s">
        <v>67</v>
      </c>
      <c r="S448" t="s">
        <v>79</v>
      </c>
      <c r="T448" t="s">
        <v>69</v>
      </c>
      <c r="U448" t="s">
        <v>2065</v>
      </c>
      <c r="V448" t="s">
        <v>2063</v>
      </c>
      <c r="W448" t="s">
        <v>71</v>
      </c>
    </row>
    <row r="449" spans="1:23" hidden="1" x14ac:dyDescent="0.2">
      <c r="A449" t="s">
        <v>57</v>
      </c>
      <c r="B449" t="s">
        <v>2066</v>
      </c>
      <c r="C449" t="s">
        <v>2067</v>
      </c>
      <c r="D449" t="s">
        <v>2068</v>
      </c>
      <c r="E449" t="s">
        <v>473</v>
      </c>
      <c r="F449" t="s">
        <v>2069</v>
      </c>
      <c r="G449" s="2">
        <v>44287</v>
      </c>
      <c r="H449" s="2">
        <v>44287</v>
      </c>
      <c r="I449" s="2">
        <v>44547</v>
      </c>
      <c r="J449" s="19">
        <f t="shared" si="6"/>
        <v>44652</v>
      </c>
      <c r="K449" s="2">
        <v>44652</v>
      </c>
      <c r="L449" s="5" t="s">
        <v>6</v>
      </c>
      <c r="M449" t="s">
        <v>1854</v>
      </c>
      <c r="N449" t="s">
        <v>32</v>
      </c>
      <c r="O449" t="s">
        <v>64</v>
      </c>
      <c r="P449" t="s">
        <v>65</v>
      </c>
      <c r="Q449" t="s">
        <v>78</v>
      </c>
      <c r="R449" t="s">
        <v>67</v>
      </c>
      <c r="S449" t="s">
        <v>1855</v>
      </c>
      <c r="T449" t="s">
        <v>80</v>
      </c>
      <c r="U449" t="s">
        <v>2070</v>
      </c>
      <c r="V449" t="s">
        <v>2068</v>
      </c>
      <c r="W449" t="s">
        <v>1857</v>
      </c>
    </row>
    <row r="450" spans="1:23" hidden="1" x14ac:dyDescent="0.2">
      <c r="A450" t="s">
        <v>57</v>
      </c>
      <c r="B450" t="s">
        <v>2071</v>
      </c>
      <c r="C450" t="s">
        <v>2072</v>
      </c>
      <c r="D450" t="s">
        <v>2073</v>
      </c>
      <c r="E450" t="s">
        <v>136</v>
      </c>
      <c r="F450" t="s">
        <v>2074</v>
      </c>
      <c r="G450" s="2">
        <v>44287</v>
      </c>
      <c r="H450" s="2">
        <v>44287</v>
      </c>
      <c r="I450" s="2">
        <v>44761</v>
      </c>
      <c r="J450" s="19">
        <f t="shared" ref="J450:J513" si="7">H450+365</f>
        <v>44652</v>
      </c>
      <c r="K450" s="2">
        <v>44652</v>
      </c>
      <c r="L450" s="5" t="s">
        <v>31</v>
      </c>
      <c r="M450" t="s">
        <v>63</v>
      </c>
      <c r="N450" t="s">
        <v>32</v>
      </c>
      <c r="O450" t="s">
        <v>64</v>
      </c>
      <c r="P450" t="s">
        <v>65</v>
      </c>
      <c r="Q450" t="s">
        <v>482</v>
      </c>
      <c r="R450" t="s">
        <v>67</v>
      </c>
      <c r="S450" t="s">
        <v>179</v>
      </c>
      <c r="T450" t="s">
        <v>69</v>
      </c>
      <c r="U450" t="s">
        <v>2075</v>
      </c>
      <c r="V450" t="s">
        <v>2073</v>
      </c>
      <c r="W450" t="s">
        <v>71</v>
      </c>
    </row>
    <row r="451" spans="1:23" hidden="1" x14ac:dyDescent="0.2">
      <c r="A451" t="s">
        <v>57</v>
      </c>
      <c r="B451" t="s">
        <v>2076</v>
      </c>
      <c r="C451" t="s">
        <v>2077</v>
      </c>
      <c r="D451" t="s">
        <v>2078</v>
      </c>
      <c r="E451" t="s">
        <v>176</v>
      </c>
      <c r="F451" t="s">
        <v>1027</v>
      </c>
      <c r="G451" s="2">
        <v>44287</v>
      </c>
      <c r="H451" s="2">
        <v>44287</v>
      </c>
      <c r="I451" s="2">
        <v>44606</v>
      </c>
      <c r="J451" s="19">
        <f t="shared" si="7"/>
        <v>44652</v>
      </c>
      <c r="K451" s="2">
        <v>44652</v>
      </c>
      <c r="L451" s="5" t="s">
        <v>6</v>
      </c>
      <c r="M451" t="s">
        <v>269</v>
      </c>
      <c r="N451" t="s">
        <v>32</v>
      </c>
      <c r="O451" t="s">
        <v>64</v>
      </c>
      <c r="P451" t="s">
        <v>65</v>
      </c>
      <c r="Q451" t="s">
        <v>463</v>
      </c>
      <c r="R451" t="s">
        <v>1207</v>
      </c>
      <c r="S451" t="s">
        <v>280</v>
      </c>
      <c r="T451" t="s">
        <v>69</v>
      </c>
      <c r="U451" t="s">
        <v>2079</v>
      </c>
      <c r="V451" t="s">
        <v>2078</v>
      </c>
      <c r="W451" t="s">
        <v>274</v>
      </c>
    </row>
    <row r="452" spans="1:23" hidden="1" x14ac:dyDescent="0.2">
      <c r="A452" t="s">
        <v>57</v>
      </c>
      <c r="B452" t="s">
        <v>2080</v>
      </c>
      <c r="C452" t="s">
        <v>2081</v>
      </c>
      <c r="D452" t="s">
        <v>2000</v>
      </c>
      <c r="E452" t="s">
        <v>86</v>
      </c>
      <c r="F452" t="s">
        <v>781</v>
      </c>
      <c r="G452" s="2">
        <v>44287</v>
      </c>
      <c r="H452" s="2">
        <v>44287</v>
      </c>
      <c r="I452" s="2">
        <v>44699</v>
      </c>
      <c r="J452" s="19">
        <f t="shared" si="7"/>
        <v>44652</v>
      </c>
      <c r="K452" s="2">
        <v>44652</v>
      </c>
      <c r="L452" s="5" t="s">
        <v>31</v>
      </c>
      <c r="M452" t="s">
        <v>77</v>
      </c>
      <c r="N452" t="s">
        <v>32</v>
      </c>
      <c r="O452" t="s">
        <v>64</v>
      </c>
      <c r="P452" t="s">
        <v>65</v>
      </c>
      <c r="Q452" t="s">
        <v>463</v>
      </c>
      <c r="R452" t="s">
        <v>67</v>
      </c>
      <c r="S452" t="s">
        <v>79</v>
      </c>
      <c r="T452" t="s">
        <v>80</v>
      </c>
      <c r="U452" t="s">
        <v>1999</v>
      </c>
      <c r="V452" t="s">
        <v>2000</v>
      </c>
      <c r="W452" t="s">
        <v>82</v>
      </c>
    </row>
    <row r="453" spans="1:23" hidden="1" x14ac:dyDescent="0.2">
      <c r="A453" t="s">
        <v>57</v>
      </c>
      <c r="B453" t="s">
        <v>2082</v>
      </c>
      <c r="C453" t="s">
        <v>2083</v>
      </c>
      <c r="D453" t="s">
        <v>2084</v>
      </c>
      <c r="E453" t="s">
        <v>86</v>
      </c>
      <c r="F453" t="s">
        <v>781</v>
      </c>
      <c r="G453" s="2">
        <v>44287</v>
      </c>
      <c r="H453" s="2">
        <v>44287</v>
      </c>
      <c r="I453" s="2">
        <v>44662</v>
      </c>
      <c r="J453" s="19">
        <f t="shared" si="7"/>
        <v>44652</v>
      </c>
      <c r="K453" s="2">
        <v>44652</v>
      </c>
      <c r="L453" s="5" t="s">
        <v>31</v>
      </c>
      <c r="M453" t="s">
        <v>63</v>
      </c>
      <c r="N453" t="s">
        <v>32</v>
      </c>
      <c r="O453" t="s">
        <v>64</v>
      </c>
      <c r="P453" t="s">
        <v>65</v>
      </c>
      <c r="Q453" t="s">
        <v>2085</v>
      </c>
      <c r="R453" t="s">
        <v>67</v>
      </c>
      <c r="S453" t="s">
        <v>583</v>
      </c>
      <c r="T453" t="s">
        <v>80</v>
      </c>
      <c r="U453" t="s">
        <v>2086</v>
      </c>
      <c r="V453" t="s">
        <v>2084</v>
      </c>
      <c r="W453" t="s">
        <v>71</v>
      </c>
    </row>
    <row r="454" spans="1:23" hidden="1" x14ac:dyDescent="0.2">
      <c r="A454" t="s">
        <v>57</v>
      </c>
      <c r="B454" t="s">
        <v>2087</v>
      </c>
      <c r="C454" t="s">
        <v>2088</v>
      </c>
      <c r="D454" t="s">
        <v>2089</v>
      </c>
      <c r="E454" t="s">
        <v>136</v>
      </c>
      <c r="F454" t="s">
        <v>450</v>
      </c>
      <c r="G454" s="2">
        <v>44287</v>
      </c>
      <c r="H454" s="2">
        <v>44287</v>
      </c>
      <c r="I454" s="2">
        <v>44610</v>
      </c>
      <c r="J454" s="19">
        <f t="shared" si="7"/>
        <v>44652</v>
      </c>
      <c r="K454" s="2">
        <v>44652</v>
      </c>
      <c r="L454" s="5" t="s">
        <v>6</v>
      </c>
      <c r="M454" t="s">
        <v>269</v>
      </c>
      <c r="N454" t="s">
        <v>32</v>
      </c>
      <c r="O454" t="s">
        <v>64</v>
      </c>
      <c r="P454" t="s">
        <v>65</v>
      </c>
      <c r="Q454" t="s">
        <v>482</v>
      </c>
      <c r="R454" t="s">
        <v>67</v>
      </c>
      <c r="S454" t="s">
        <v>271</v>
      </c>
      <c r="T454" t="s">
        <v>80</v>
      </c>
      <c r="U454" t="s">
        <v>2090</v>
      </c>
      <c r="V454" t="s">
        <v>2089</v>
      </c>
      <c r="W454" t="s">
        <v>274</v>
      </c>
    </row>
    <row r="455" spans="1:23" hidden="1" x14ac:dyDescent="0.2">
      <c r="A455" t="s">
        <v>57</v>
      </c>
      <c r="B455" t="s">
        <v>2091</v>
      </c>
      <c r="C455" t="s">
        <v>2092</v>
      </c>
      <c r="D455" t="s">
        <v>2093</v>
      </c>
      <c r="E455" t="s">
        <v>176</v>
      </c>
      <c r="F455" t="s">
        <v>1167</v>
      </c>
      <c r="G455" s="2">
        <v>44287</v>
      </c>
      <c r="H455" s="2">
        <v>44287</v>
      </c>
      <c r="I455" s="2">
        <v>44686</v>
      </c>
      <c r="J455" s="19">
        <f t="shared" si="7"/>
        <v>44652</v>
      </c>
      <c r="K455" s="2">
        <v>44652</v>
      </c>
      <c r="L455" s="5" t="s">
        <v>31</v>
      </c>
      <c r="M455" t="s">
        <v>88</v>
      </c>
      <c r="N455" t="s">
        <v>32</v>
      </c>
      <c r="O455" t="s">
        <v>64</v>
      </c>
      <c r="P455" t="s">
        <v>65</v>
      </c>
      <c r="Q455" t="s">
        <v>2094</v>
      </c>
      <c r="R455" t="s">
        <v>67</v>
      </c>
      <c r="S455" t="s">
        <v>90</v>
      </c>
      <c r="T455" t="s">
        <v>80</v>
      </c>
      <c r="U455" t="s">
        <v>2021</v>
      </c>
      <c r="V455" t="s">
        <v>2022</v>
      </c>
      <c r="W455" t="s">
        <v>92</v>
      </c>
    </row>
    <row r="456" spans="1:23" hidden="1" x14ac:dyDescent="0.2">
      <c r="A456" t="s">
        <v>57</v>
      </c>
      <c r="B456" t="s">
        <v>2095</v>
      </c>
      <c r="C456" t="s">
        <v>1719</v>
      </c>
      <c r="D456" t="s">
        <v>2096</v>
      </c>
      <c r="E456" t="s">
        <v>96</v>
      </c>
      <c r="F456" t="s">
        <v>1721</v>
      </c>
      <c r="G456" s="2">
        <v>44287</v>
      </c>
      <c r="H456" s="2">
        <v>44285</v>
      </c>
      <c r="I456" s="2">
        <v>44369</v>
      </c>
      <c r="J456" s="19">
        <f t="shared" si="7"/>
        <v>44650</v>
      </c>
      <c r="K456" s="2">
        <v>44650</v>
      </c>
      <c r="L456" s="5" t="s">
        <v>6</v>
      </c>
      <c r="M456" t="s">
        <v>77</v>
      </c>
      <c r="N456" t="s">
        <v>32</v>
      </c>
      <c r="O456" t="s">
        <v>64</v>
      </c>
      <c r="P456" t="s">
        <v>65</v>
      </c>
      <c r="Q456" t="s">
        <v>1013</v>
      </c>
      <c r="R456" t="s">
        <v>67</v>
      </c>
      <c r="S456" t="s">
        <v>79</v>
      </c>
      <c r="T456" t="s">
        <v>80</v>
      </c>
      <c r="U456" t="s">
        <v>1722</v>
      </c>
      <c r="V456" t="s">
        <v>1720</v>
      </c>
      <c r="W456" t="s">
        <v>82</v>
      </c>
    </row>
    <row r="457" spans="1:23" hidden="1" x14ac:dyDescent="0.2">
      <c r="A457" t="s">
        <v>57</v>
      </c>
      <c r="B457" t="s">
        <v>2097</v>
      </c>
      <c r="C457" t="s">
        <v>2098</v>
      </c>
      <c r="D457" t="s">
        <v>2099</v>
      </c>
      <c r="E457" t="s">
        <v>176</v>
      </c>
      <c r="F457" t="s">
        <v>1167</v>
      </c>
      <c r="G457" s="2">
        <v>44287</v>
      </c>
      <c r="H457" s="2">
        <v>44287</v>
      </c>
      <c r="I457" s="2">
        <v>44685</v>
      </c>
      <c r="J457" s="19">
        <f t="shared" si="7"/>
        <v>44652</v>
      </c>
      <c r="K457" s="2">
        <v>44652</v>
      </c>
      <c r="L457" s="5" t="s">
        <v>31</v>
      </c>
      <c r="M457" t="s">
        <v>88</v>
      </c>
      <c r="N457" t="s">
        <v>32</v>
      </c>
      <c r="O457" t="s">
        <v>64</v>
      </c>
      <c r="P457" t="s">
        <v>65</v>
      </c>
      <c r="Q457" t="s">
        <v>2094</v>
      </c>
      <c r="R457" t="s">
        <v>67</v>
      </c>
      <c r="S457" t="s">
        <v>90</v>
      </c>
      <c r="T457" t="s">
        <v>80</v>
      </c>
      <c r="U457" t="s">
        <v>2021</v>
      </c>
      <c r="V457" t="s">
        <v>2022</v>
      </c>
      <c r="W457" t="s">
        <v>92</v>
      </c>
    </row>
    <row r="458" spans="1:23" hidden="1" x14ac:dyDescent="0.2">
      <c r="A458" t="s">
        <v>57</v>
      </c>
      <c r="B458" t="s">
        <v>2100</v>
      </c>
      <c r="C458" t="s">
        <v>2101</v>
      </c>
      <c r="D458" t="s">
        <v>2102</v>
      </c>
      <c r="E458" t="s">
        <v>96</v>
      </c>
      <c r="F458" t="s">
        <v>1721</v>
      </c>
      <c r="G458" s="2">
        <v>44287</v>
      </c>
      <c r="H458" s="2">
        <v>44287</v>
      </c>
      <c r="I458" s="2">
        <v>44367</v>
      </c>
      <c r="J458" s="19">
        <f t="shared" si="7"/>
        <v>44652</v>
      </c>
      <c r="K458" s="2">
        <v>44652</v>
      </c>
      <c r="L458" s="5" t="s">
        <v>6</v>
      </c>
      <c r="M458" t="s">
        <v>63</v>
      </c>
      <c r="N458" t="s">
        <v>32</v>
      </c>
      <c r="O458" t="s">
        <v>64</v>
      </c>
      <c r="P458" t="s">
        <v>65</v>
      </c>
      <c r="Q458" t="s">
        <v>500</v>
      </c>
      <c r="R458" t="s">
        <v>67</v>
      </c>
      <c r="S458" t="s">
        <v>179</v>
      </c>
      <c r="T458" t="s">
        <v>69</v>
      </c>
      <c r="U458" t="s">
        <v>2103</v>
      </c>
      <c r="V458" t="s">
        <v>2102</v>
      </c>
      <c r="W458" t="s">
        <v>71</v>
      </c>
    </row>
    <row r="459" spans="1:23" hidden="1" x14ac:dyDescent="0.2">
      <c r="A459" t="s">
        <v>57</v>
      </c>
      <c r="B459" t="s">
        <v>2104</v>
      </c>
      <c r="C459" t="s">
        <v>2105</v>
      </c>
      <c r="D459" t="s">
        <v>2106</v>
      </c>
      <c r="E459" t="s">
        <v>176</v>
      </c>
      <c r="F459" t="s">
        <v>1167</v>
      </c>
      <c r="G459" s="2">
        <v>44287</v>
      </c>
      <c r="H459" s="2">
        <v>44287</v>
      </c>
      <c r="I459" s="2">
        <v>44663</v>
      </c>
      <c r="J459" s="19">
        <f t="shared" si="7"/>
        <v>44652</v>
      </c>
      <c r="K459" s="2">
        <v>44652</v>
      </c>
      <c r="L459" s="5" t="s">
        <v>31</v>
      </c>
      <c r="M459" t="s">
        <v>88</v>
      </c>
      <c r="N459" t="s">
        <v>32</v>
      </c>
      <c r="O459" t="s">
        <v>64</v>
      </c>
      <c r="P459" t="s">
        <v>65</v>
      </c>
      <c r="Q459" t="s">
        <v>2094</v>
      </c>
      <c r="R459" t="s">
        <v>67</v>
      </c>
      <c r="S459" t="s">
        <v>90</v>
      </c>
      <c r="T459" t="s">
        <v>80</v>
      </c>
      <c r="U459" t="s">
        <v>2107</v>
      </c>
      <c r="V459" t="s">
        <v>2108</v>
      </c>
      <c r="W459" t="s">
        <v>92</v>
      </c>
    </row>
    <row r="460" spans="1:23" hidden="1" x14ac:dyDescent="0.2">
      <c r="A460" t="s">
        <v>57</v>
      </c>
      <c r="B460" t="s">
        <v>2109</v>
      </c>
      <c r="C460" t="s">
        <v>2110</v>
      </c>
      <c r="D460" t="s">
        <v>2111</v>
      </c>
      <c r="E460" t="s">
        <v>96</v>
      </c>
      <c r="F460" t="s">
        <v>1721</v>
      </c>
      <c r="G460" s="2">
        <v>44287</v>
      </c>
      <c r="H460" s="2">
        <v>44287</v>
      </c>
      <c r="I460" s="2">
        <v>44369</v>
      </c>
      <c r="J460" s="19">
        <f t="shared" si="7"/>
        <v>44652</v>
      </c>
      <c r="K460" s="2">
        <v>44652</v>
      </c>
      <c r="L460" s="5" t="s">
        <v>6</v>
      </c>
      <c r="M460" t="s">
        <v>63</v>
      </c>
      <c r="N460" t="s">
        <v>32</v>
      </c>
      <c r="O460" t="s">
        <v>64</v>
      </c>
      <c r="P460" t="s">
        <v>65</v>
      </c>
      <c r="Q460" t="s">
        <v>500</v>
      </c>
      <c r="R460" t="s">
        <v>67</v>
      </c>
      <c r="S460" t="s">
        <v>79</v>
      </c>
      <c r="T460" t="s">
        <v>69</v>
      </c>
      <c r="U460" t="s">
        <v>2112</v>
      </c>
      <c r="V460" t="s">
        <v>2111</v>
      </c>
      <c r="W460" t="s">
        <v>71</v>
      </c>
    </row>
    <row r="461" spans="1:23" hidden="1" x14ac:dyDescent="0.2">
      <c r="A461" t="s">
        <v>57</v>
      </c>
      <c r="B461" t="s">
        <v>2113</v>
      </c>
      <c r="C461" t="s">
        <v>2114</v>
      </c>
      <c r="D461" t="s">
        <v>2115</v>
      </c>
      <c r="E461" t="s">
        <v>96</v>
      </c>
      <c r="F461" t="s">
        <v>1398</v>
      </c>
      <c r="G461" s="2">
        <v>44287</v>
      </c>
      <c r="H461" s="2">
        <v>44287</v>
      </c>
      <c r="I461" s="2">
        <v>44370</v>
      </c>
      <c r="J461" s="19">
        <f t="shared" si="7"/>
        <v>44652</v>
      </c>
      <c r="K461" s="2">
        <v>44652</v>
      </c>
      <c r="L461" s="5" t="s">
        <v>6</v>
      </c>
      <c r="M461" t="s">
        <v>63</v>
      </c>
      <c r="N461" t="s">
        <v>32</v>
      </c>
      <c r="O461" t="s">
        <v>64</v>
      </c>
      <c r="P461" t="s">
        <v>65</v>
      </c>
      <c r="Q461" t="s">
        <v>500</v>
      </c>
      <c r="R461" t="s">
        <v>67</v>
      </c>
      <c r="S461" t="s">
        <v>79</v>
      </c>
      <c r="T461" t="s">
        <v>69</v>
      </c>
      <c r="U461" t="s">
        <v>2116</v>
      </c>
      <c r="V461" t="s">
        <v>2115</v>
      </c>
      <c r="W461" t="s">
        <v>71</v>
      </c>
    </row>
    <row r="462" spans="1:23" hidden="1" x14ac:dyDescent="0.2">
      <c r="A462" t="s">
        <v>57</v>
      </c>
      <c r="B462" t="s">
        <v>2117</v>
      </c>
      <c r="C462" t="s">
        <v>2114</v>
      </c>
      <c r="D462" t="s">
        <v>2118</v>
      </c>
      <c r="E462" t="s">
        <v>96</v>
      </c>
      <c r="F462" t="s">
        <v>1398</v>
      </c>
      <c r="G462" s="2">
        <v>44287</v>
      </c>
      <c r="H462" s="2">
        <v>44287</v>
      </c>
      <c r="I462" s="2">
        <v>44370</v>
      </c>
      <c r="J462" s="19">
        <f t="shared" si="7"/>
        <v>44652</v>
      </c>
      <c r="K462" s="2">
        <v>44652</v>
      </c>
      <c r="L462" s="5" t="s">
        <v>6</v>
      </c>
      <c r="M462" t="s">
        <v>163</v>
      </c>
      <c r="N462" t="s">
        <v>32</v>
      </c>
      <c r="O462" t="s">
        <v>64</v>
      </c>
      <c r="P462" t="s">
        <v>65</v>
      </c>
      <c r="Q462" t="s">
        <v>482</v>
      </c>
      <c r="R462" t="s">
        <v>67</v>
      </c>
      <c r="S462" t="s">
        <v>165</v>
      </c>
      <c r="T462" t="s">
        <v>80</v>
      </c>
      <c r="U462" t="s">
        <v>2119</v>
      </c>
      <c r="V462" t="s">
        <v>2118</v>
      </c>
      <c r="W462" t="s">
        <v>167</v>
      </c>
    </row>
    <row r="463" spans="1:23" hidden="1" x14ac:dyDescent="0.2">
      <c r="A463" t="s">
        <v>57</v>
      </c>
      <c r="B463" t="s">
        <v>2120</v>
      </c>
      <c r="C463" t="s">
        <v>2121</v>
      </c>
      <c r="D463" t="s">
        <v>2122</v>
      </c>
      <c r="E463" t="s">
        <v>176</v>
      </c>
      <c r="F463" t="s">
        <v>1167</v>
      </c>
      <c r="G463" s="2">
        <v>44287</v>
      </c>
      <c r="H463" s="2">
        <v>44287</v>
      </c>
      <c r="I463" s="2">
        <v>44687</v>
      </c>
      <c r="J463" s="19">
        <f t="shared" si="7"/>
        <v>44652</v>
      </c>
      <c r="K463" s="2">
        <v>44652</v>
      </c>
      <c r="L463" s="5" t="s">
        <v>31</v>
      </c>
      <c r="M463" t="s">
        <v>63</v>
      </c>
      <c r="N463" t="s">
        <v>32</v>
      </c>
      <c r="O463" t="s">
        <v>64</v>
      </c>
      <c r="P463" t="s">
        <v>65</v>
      </c>
      <c r="Q463" t="s">
        <v>739</v>
      </c>
      <c r="R463" t="s">
        <v>67</v>
      </c>
      <c r="S463" t="s">
        <v>536</v>
      </c>
      <c r="T463" t="s">
        <v>69</v>
      </c>
      <c r="U463" t="s">
        <v>2123</v>
      </c>
      <c r="V463" t="s">
        <v>2122</v>
      </c>
      <c r="W463" t="s">
        <v>71</v>
      </c>
    </row>
    <row r="464" spans="1:23" hidden="1" x14ac:dyDescent="0.2">
      <c r="A464" t="s">
        <v>57</v>
      </c>
      <c r="B464" t="s">
        <v>2124</v>
      </c>
      <c r="C464" t="s">
        <v>1667</v>
      </c>
      <c r="D464" t="s">
        <v>2125</v>
      </c>
      <c r="E464" t="s">
        <v>86</v>
      </c>
      <c r="F464" t="s">
        <v>781</v>
      </c>
      <c r="G464" s="2">
        <v>44287</v>
      </c>
      <c r="H464" s="2">
        <v>44287</v>
      </c>
      <c r="I464" s="2">
        <v>44667</v>
      </c>
      <c r="J464" s="19">
        <f t="shared" si="7"/>
        <v>44652</v>
      </c>
      <c r="K464" s="2">
        <v>44652</v>
      </c>
      <c r="L464" s="5" t="s">
        <v>31</v>
      </c>
      <c r="M464" t="s">
        <v>63</v>
      </c>
      <c r="N464" t="s">
        <v>32</v>
      </c>
      <c r="O464" t="s">
        <v>64</v>
      </c>
      <c r="P464" t="s">
        <v>65</v>
      </c>
      <c r="Q464" t="s">
        <v>482</v>
      </c>
      <c r="R464" t="s">
        <v>67</v>
      </c>
      <c r="S464" t="s">
        <v>125</v>
      </c>
      <c r="T464" t="s">
        <v>69</v>
      </c>
      <c r="U464" t="s">
        <v>2126</v>
      </c>
      <c r="V464" t="s">
        <v>2127</v>
      </c>
      <c r="W464" t="s">
        <v>71</v>
      </c>
    </row>
    <row r="465" spans="1:23" hidden="1" x14ac:dyDescent="0.2">
      <c r="A465" t="s">
        <v>57</v>
      </c>
      <c r="B465" t="s">
        <v>2128</v>
      </c>
      <c r="C465" t="s">
        <v>2129</v>
      </c>
      <c r="D465" t="s">
        <v>2130</v>
      </c>
      <c r="E465" t="s">
        <v>61</v>
      </c>
      <c r="F465" t="s">
        <v>1865</v>
      </c>
      <c r="G465" s="2">
        <v>44288</v>
      </c>
      <c r="H465" s="2">
        <v>44287</v>
      </c>
      <c r="I465" s="2">
        <v>44799</v>
      </c>
      <c r="J465" s="19">
        <f t="shared" si="7"/>
        <v>44652</v>
      </c>
      <c r="K465" s="2">
        <v>44652</v>
      </c>
      <c r="L465" s="5" t="s">
        <v>31</v>
      </c>
      <c r="M465" t="s">
        <v>88</v>
      </c>
      <c r="N465" t="s">
        <v>32</v>
      </c>
      <c r="O465" t="s">
        <v>64</v>
      </c>
      <c r="P465" t="s">
        <v>65</v>
      </c>
      <c r="Q465" t="s">
        <v>739</v>
      </c>
      <c r="R465" t="s">
        <v>67</v>
      </c>
      <c r="S465" t="s">
        <v>90</v>
      </c>
      <c r="T465" t="s">
        <v>80</v>
      </c>
      <c r="U465" t="s">
        <v>2131</v>
      </c>
      <c r="V465" t="s">
        <v>2130</v>
      </c>
      <c r="W465" t="s">
        <v>92</v>
      </c>
    </row>
    <row r="466" spans="1:23" hidden="1" x14ac:dyDescent="0.2">
      <c r="A466" t="s">
        <v>57</v>
      </c>
      <c r="B466" t="s">
        <v>2132</v>
      </c>
      <c r="C466" t="s">
        <v>2133</v>
      </c>
      <c r="D466" t="s">
        <v>2134</v>
      </c>
      <c r="E466" t="s">
        <v>61</v>
      </c>
      <c r="F466" t="s">
        <v>2135</v>
      </c>
      <c r="G466" s="2">
        <v>44288</v>
      </c>
      <c r="H466" s="2">
        <v>44287</v>
      </c>
      <c r="I466" s="2">
        <v>44629</v>
      </c>
      <c r="J466" s="19">
        <f t="shared" si="7"/>
        <v>44652</v>
      </c>
      <c r="K466" s="2">
        <v>44652</v>
      </c>
      <c r="L466" s="5" t="s">
        <v>6</v>
      </c>
      <c r="M466" t="s">
        <v>63</v>
      </c>
      <c r="N466" t="s">
        <v>32</v>
      </c>
      <c r="O466" t="s">
        <v>64</v>
      </c>
      <c r="P466" t="s">
        <v>65</v>
      </c>
      <c r="Q466" t="s">
        <v>500</v>
      </c>
      <c r="R466" t="s">
        <v>67</v>
      </c>
      <c r="S466" t="s">
        <v>125</v>
      </c>
      <c r="T466" t="s">
        <v>69</v>
      </c>
      <c r="U466" t="s">
        <v>2136</v>
      </c>
      <c r="V466" t="s">
        <v>2134</v>
      </c>
      <c r="W466" t="s">
        <v>71</v>
      </c>
    </row>
    <row r="467" spans="1:23" hidden="1" x14ac:dyDescent="0.2">
      <c r="A467" t="s">
        <v>57</v>
      </c>
      <c r="B467" t="s">
        <v>2137</v>
      </c>
      <c r="C467" t="s">
        <v>2138</v>
      </c>
      <c r="D467" t="s">
        <v>2139</v>
      </c>
      <c r="E467" t="s">
        <v>61</v>
      </c>
      <c r="F467" t="s">
        <v>2140</v>
      </c>
      <c r="G467" s="2">
        <v>44288</v>
      </c>
      <c r="H467" s="2">
        <v>44287</v>
      </c>
      <c r="I467" s="2">
        <v>44798</v>
      </c>
      <c r="J467" s="19">
        <f t="shared" si="7"/>
        <v>44652</v>
      </c>
      <c r="K467" s="2">
        <v>44652</v>
      </c>
      <c r="L467" s="5" t="s">
        <v>31</v>
      </c>
      <c r="M467" t="s">
        <v>88</v>
      </c>
      <c r="N467" t="s">
        <v>32</v>
      </c>
      <c r="O467" t="s">
        <v>64</v>
      </c>
      <c r="P467" t="s">
        <v>65</v>
      </c>
      <c r="Q467" t="s">
        <v>604</v>
      </c>
      <c r="R467" t="s">
        <v>67</v>
      </c>
      <c r="S467" t="s">
        <v>90</v>
      </c>
      <c r="T467" t="s">
        <v>80</v>
      </c>
      <c r="U467" t="s">
        <v>2141</v>
      </c>
      <c r="V467" t="s">
        <v>2142</v>
      </c>
      <c r="W467" t="s">
        <v>92</v>
      </c>
    </row>
    <row r="468" spans="1:23" hidden="1" x14ac:dyDescent="0.2">
      <c r="A468" t="s">
        <v>57</v>
      </c>
      <c r="B468" t="s">
        <v>2143</v>
      </c>
      <c r="C468" t="s">
        <v>2144</v>
      </c>
      <c r="D468" t="s">
        <v>2145</v>
      </c>
      <c r="E468" t="s">
        <v>480</v>
      </c>
      <c r="F468" t="s">
        <v>2146</v>
      </c>
      <c r="G468" s="2">
        <v>44288</v>
      </c>
      <c r="H468" s="2">
        <v>44287</v>
      </c>
      <c r="I468" s="2">
        <v>44707</v>
      </c>
      <c r="J468" s="19">
        <f t="shared" si="7"/>
        <v>44652</v>
      </c>
      <c r="K468" s="2">
        <v>44652</v>
      </c>
      <c r="L468" s="5" t="s">
        <v>31</v>
      </c>
      <c r="M468" t="s">
        <v>98</v>
      </c>
      <c r="N468" t="s">
        <v>32</v>
      </c>
      <c r="O468" t="s">
        <v>64</v>
      </c>
      <c r="P468" t="s">
        <v>65</v>
      </c>
      <c r="Q468" t="s">
        <v>487</v>
      </c>
      <c r="R468" t="s">
        <v>67</v>
      </c>
      <c r="S468" t="s">
        <v>100</v>
      </c>
      <c r="T468" t="s">
        <v>80</v>
      </c>
      <c r="U468" t="s">
        <v>2147</v>
      </c>
      <c r="V468" t="s">
        <v>2148</v>
      </c>
      <c r="W468" t="s">
        <v>103</v>
      </c>
    </row>
    <row r="469" spans="1:23" hidden="1" x14ac:dyDescent="0.2">
      <c r="A469" t="s">
        <v>57</v>
      </c>
      <c r="B469" t="s">
        <v>2149</v>
      </c>
      <c r="C469" t="s">
        <v>2150</v>
      </c>
      <c r="D469" t="s">
        <v>2151</v>
      </c>
      <c r="E469" t="s">
        <v>176</v>
      </c>
      <c r="F469" t="s">
        <v>1195</v>
      </c>
      <c r="G469" s="2">
        <v>44288</v>
      </c>
      <c r="H469" s="2">
        <v>44287</v>
      </c>
      <c r="I469" s="2">
        <v>44627</v>
      </c>
      <c r="J469" s="19">
        <f t="shared" si="7"/>
        <v>44652</v>
      </c>
      <c r="K469" s="2">
        <v>44652</v>
      </c>
      <c r="L469" s="5" t="s">
        <v>6</v>
      </c>
      <c r="M469" t="s">
        <v>138</v>
      </c>
      <c r="N469" t="s">
        <v>32</v>
      </c>
      <c r="O469" t="s">
        <v>64</v>
      </c>
      <c r="P469" t="s">
        <v>65</v>
      </c>
      <c r="Q469" t="s">
        <v>991</v>
      </c>
      <c r="R469" t="s">
        <v>67</v>
      </c>
      <c r="S469" t="s">
        <v>992</v>
      </c>
      <c r="T469" t="s">
        <v>69</v>
      </c>
      <c r="U469" t="s">
        <v>2152</v>
      </c>
      <c r="V469" t="s">
        <v>2151</v>
      </c>
      <c r="W469" t="s">
        <v>142</v>
      </c>
    </row>
    <row r="470" spans="1:23" hidden="1" x14ac:dyDescent="0.2">
      <c r="A470" t="s">
        <v>57</v>
      </c>
      <c r="B470" t="s">
        <v>2153</v>
      </c>
      <c r="C470" t="s">
        <v>2154</v>
      </c>
      <c r="D470" t="s">
        <v>2155</v>
      </c>
      <c r="E470" t="s">
        <v>136</v>
      </c>
      <c r="F470" t="s">
        <v>2074</v>
      </c>
      <c r="G470" s="2">
        <v>44288</v>
      </c>
      <c r="H470" s="2">
        <v>44288</v>
      </c>
      <c r="I470" s="2">
        <v>44763</v>
      </c>
      <c r="J470" s="19">
        <f t="shared" si="7"/>
        <v>44653</v>
      </c>
      <c r="K470" s="2">
        <v>44653</v>
      </c>
      <c r="L470" s="5" t="s">
        <v>31</v>
      </c>
      <c r="M470" t="s">
        <v>163</v>
      </c>
      <c r="N470" t="s">
        <v>32</v>
      </c>
      <c r="O470" t="s">
        <v>64</v>
      </c>
      <c r="P470" t="s">
        <v>65</v>
      </c>
      <c r="Q470" t="s">
        <v>482</v>
      </c>
      <c r="R470" t="s">
        <v>67</v>
      </c>
      <c r="S470" t="s">
        <v>165</v>
      </c>
      <c r="T470" t="s">
        <v>80</v>
      </c>
      <c r="U470" t="s">
        <v>2156</v>
      </c>
      <c r="V470" t="s">
        <v>2157</v>
      </c>
      <c r="W470" t="s">
        <v>167</v>
      </c>
    </row>
    <row r="471" spans="1:23" hidden="1" x14ac:dyDescent="0.2">
      <c r="A471" t="s">
        <v>57</v>
      </c>
      <c r="B471" t="s">
        <v>2158</v>
      </c>
      <c r="C471" t="s">
        <v>2159</v>
      </c>
      <c r="D471" t="s">
        <v>2160</v>
      </c>
      <c r="E471" t="s">
        <v>136</v>
      </c>
      <c r="F471" t="s">
        <v>450</v>
      </c>
      <c r="G471" s="2">
        <v>44288</v>
      </c>
      <c r="H471" s="2">
        <v>44288</v>
      </c>
      <c r="I471" s="2">
        <v>44610</v>
      </c>
      <c r="J471" s="19">
        <f t="shared" si="7"/>
        <v>44653</v>
      </c>
      <c r="K471" s="2">
        <v>44653</v>
      </c>
      <c r="L471" s="5" t="s">
        <v>6</v>
      </c>
      <c r="M471" t="s">
        <v>269</v>
      </c>
      <c r="N471" t="s">
        <v>32</v>
      </c>
      <c r="O471" t="s">
        <v>64</v>
      </c>
      <c r="P471" t="s">
        <v>65</v>
      </c>
      <c r="Q471" t="s">
        <v>1100</v>
      </c>
      <c r="R471" t="s">
        <v>67</v>
      </c>
      <c r="S471" t="s">
        <v>271</v>
      </c>
      <c r="T471" t="s">
        <v>80</v>
      </c>
      <c r="U471" t="s">
        <v>2161</v>
      </c>
      <c r="V471" t="s">
        <v>2160</v>
      </c>
      <c r="W471" t="s">
        <v>274</v>
      </c>
    </row>
    <row r="472" spans="1:23" hidden="1" x14ac:dyDescent="0.2">
      <c r="A472" t="s">
        <v>57</v>
      </c>
      <c r="B472" t="s">
        <v>2162</v>
      </c>
      <c r="C472" t="s">
        <v>2163</v>
      </c>
      <c r="D472" t="s">
        <v>2164</v>
      </c>
      <c r="E472" t="s">
        <v>136</v>
      </c>
      <c r="F472" t="s">
        <v>450</v>
      </c>
      <c r="G472" s="2">
        <v>44288</v>
      </c>
      <c r="H472" s="2">
        <v>44288</v>
      </c>
      <c r="I472" s="2">
        <v>44610</v>
      </c>
      <c r="J472" s="19">
        <f t="shared" si="7"/>
        <v>44653</v>
      </c>
      <c r="K472" s="2">
        <v>44653</v>
      </c>
      <c r="L472" s="5" t="s">
        <v>6</v>
      </c>
      <c r="M472" t="s">
        <v>269</v>
      </c>
      <c r="N472" t="s">
        <v>32</v>
      </c>
      <c r="O472" t="s">
        <v>64</v>
      </c>
      <c r="P472" t="s">
        <v>65</v>
      </c>
      <c r="Q472" t="s">
        <v>482</v>
      </c>
      <c r="R472" t="s">
        <v>67</v>
      </c>
      <c r="S472" t="s">
        <v>271</v>
      </c>
      <c r="T472" t="s">
        <v>80</v>
      </c>
      <c r="U472" t="s">
        <v>2165</v>
      </c>
      <c r="V472" t="s">
        <v>2164</v>
      </c>
      <c r="W472" t="s">
        <v>274</v>
      </c>
    </row>
    <row r="473" spans="1:23" hidden="1" x14ac:dyDescent="0.2">
      <c r="A473" t="s">
        <v>57</v>
      </c>
      <c r="B473" t="s">
        <v>2166</v>
      </c>
      <c r="C473" t="s">
        <v>2167</v>
      </c>
      <c r="D473" t="s">
        <v>2168</v>
      </c>
      <c r="E473" t="s">
        <v>176</v>
      </c>
      <c r="F473" t="s">
        <v>1214</v>
      </c>
      <c r="G473" s="2">
        <v>44288</v>
      </c>
      <c r="H473" s="2">
        <v>44286</v>
      </c>
      <c r="I473" s="2">
        <v>44674</v>
      </c>
      <c r="J473" s="19">
        <f t="shared" si="7"/>
        <v>44651</v>
      </c>
      <c r="K473" s="2">
        <v>44651</v>
      </c>
      <c r="L473" s="5" t="s">
        <v>31</v>
      </c>
      <c r="M473" t="s">
        <v>98</v>
      </c>
      <c r="N473" t="s">
        <v>32</v>
      </c>
      <c r="O473" t="s">
        <v>64</v>
      </c>
      <c r="P473" t="s">
        <v>65</v>
      </c>
      <c r="Q473" t="s">
        <v>487</v>
      </c>
      <c r="R473" t="s">
        <v>67</v>
      </c>
      <c r="S473" t="s">
        <v>100</v>
      </c>
      <c r="T473" t="s">
        <v>80</v>
      </c>
      <c r="U473" t="s">
        <v>1422</v>
      </c>
      <c r="V473" t="s">
        <v>1423</v>
      </c>
      <c r="W473" t="s">
        <v>103</v>
      </c>
    </row>
    <row r="474" spans="1:23" hidden="1" x14ac:dyDescent="0.2">
      <c r="A474" t="s">
        <v>57</v>
      </c>
      <c r="B474" t="s">
        <v>2169</v>
      </c>
      <c r="C474" t="s">
        <v>2170</v>
      </c>
      <c r="D474" t="s">
        <v>2171</v>
      </c>
      <c r="E474" t="s">
        <v>61</v>
      </c>
      <c r="F474" t="s">
        <v>2172</v>
      </c>
      <c r="G474" s="2">
        <v>44288</v>
      </c>
      <c r="H474" s="2">
        <v>44288</v>
      </c>
      <c r="I474" s="2">
        <v>44631</v>
      </c>
      <c r="J474" s="19">
        <f t="shared" si="7"/>
        <v>44653</v>
      </c>
      <c r="K474" s="2">
        <v>44653</v>
      </c>
      <c r="L474" s="5" t="s">
        <v>6</v>
      </c>
      <c r="M474" t="s">
        <v>63</v>
      </c>
      <c r="N474" t="s">
        <v>32</v>
      </c>
      <c r="O474" t="s">
        <v>64</v>
      </c>
      <c r="P474" t="s">
        <v>65</v>
      </c>
      <c r="Q474" t="s">
        <v>482</v>
      </c>
      <c r="R474" t="s">
        <v>67</v>
      </c>
      <c r="S474" t="s">
        <v>583</v>
      </c>
      <c r="T474" t="s">
        <v>80</v>
      </c>
      <c r="U474" t="s">
        <v>2173</v>
      </c>
      <c r="V474" t="s">
        <v>2171</v>
      </c>
      <c r="W474" t="s">
        <v>71</v>
      </c>
    </row>
    <row r="475" spans="1:23" hidden="1" x14ac:dyDescent="0.2">
      <c r="A475" t="s">
        <v>57</v>
      </c>
      <c r="B475" t="s">
        <v>2174</v>
      </c>
      <c r="C475" t="s">
        <v>2170</v>
      </c>
      <c r="D475" t="s">
        <v>2175</v>
      </c>
      <c r="E475" t="s">
        <v>61</v>
      </c>
      <c r="F475" t="s">
        <v>2140</v>
      </c>
      <c r="G475" s="2">
        <v>44288</v>
      </c>
      <c r="H475" s="2">
        <v>44288</v>
      </c>
      <c r="I475" s="2">
        <v>44687</v>
      </c>
      <c r="J475" s="19">
        <f t="shared" si="7"/>
        <v>44653</v>
      </c>
      <c r="K475" s="2">
        <v>44653</v>
      </c>
      <c r="L475" s="5" t="s">
        <v>31</v>
      </c>
      <c r="M475" t="s">
        <v>88</v>
      </c>
      <c r="N475" t="s">
        <v>32</v>
      </c>
      <c r="O475" t="s">
        <v>64</v>
      </c>
      <c r="P475" t="s">
        <v>65</v>
      </c>
      <c r="Q475" t="s">
        <v>2094</v>
      </c>
      <c r="R475" t="s">
        <v>67</v>
      </c>
      <c r="S475" t="s">
        <v>90</v>
      </c>
      <c r="T475" t="s">
        <v>80</v>
      </c>
      <c r="U475" t="s">
        <v>2141</v>
      </c>
      <c r="V475" t="s">
        <v>2142</v>
      </c>
      <c r="W475" t="s">
        <v>92</v>
      </c>
    </row>
    <row r="476" spans="1:23" hidden="1" x14ac:dyDescent="0.2">
      <c r="A476" t="s">
        <v>57</v>
      </c>
      <c r="B476" t="s">
        <v>2176</v>
      </c>
      <c r="C476" t="s">
        <v>2177</v>
      </c>
      <c r="D476" t="s">
        <v>2178</v>
      </c>
      <c r="E476" t="s">
        <v>136</v>
      </c>
      <c r="F476" t="s">
        <v>450</v>
      </c>
      <c r="G476" s="2">
        <v>44288</v>
      </c>
      <c r="H476" s="2">
        <v>44288</v>
      </c>
      <c r="I476" s="2">
        <v>44610</v>
      </c>
      <c r="J476" s="19">
        <f t="shared" si="7"/>
        <v>44653</v>
      </c>
      <c r="K476" s="2">
        <v>44653</v>
      </c>
      <c r="L476" s="5" t="s">
        <v>6</v>
      </c>
      <c r="M476" t="s">
        <v>269</v>
      </c>
      <c r="N476" t="s">
        <v>32</v>
      </c>
      <c r="O476" t="s">
        <v>64</v>
      </c>
      <c r="P476" t="s">
        <v>65</v>
      </c>
      <c r="Q476" t="s">
        <v>482</v>
      </c>
      <c r="R476" t="s">
        <v>67</v>
      </c>
      <c r="S476" t="s">
        <v>271</v>
      </c>
      <c r="T476" t="s">
        <v>80</v>
      </c>
      <c r="U476" t="s">
        <v>2179</v>
      </c>
      <c r="V476" t="s">
        <v>2178</v>
      </c>
      <c r="W476" t="s">
        <v>274</v>
      </c>
    </row>
    <row r="477" spans="1:23" hidden="1" x14ac:dyDescent="0.2">
      <c r="A477" t="s">
        <v>57</v>
      </c>
      <c r="B477" t="s">
        <v>2180</v>
      </c>
      <c r="C477" t="s">
        <v>817</v>
      </c>
      <c r="D477" t="s">
        <v>2181</v>
      </c>
      <c r="E477" t="s">
        <v>136</v>
      </c>
      <c r="F477" t="s">
        <v>2182</v>
      </c>
      <c r="G477" s="2">
        <v>44288</v>
      </c>
      <c r="H477" s="2">
        <v>44288</v>
      </c>
      <c r="I477" s="2">
        <v>44793</v>
      </c>
      <c r="J477" s="19">
        <f t="shared" si="7"/>
        <v>44653</v>
      </c>
      <c r="K477" s="2">
        <v>44653</v>
      </c>
      <c r="L477" s="5" t="s">
        <v>31</v>
      </c>
      <c r="M477" t="s">
        <v>63</v>
      </c>
      <c r="N477" t="s">
        <v>32</v>
      </c>
      <c r="O477" t="s">
        <v>64</v>
      </c>
      <c r="P477" t="s">
        <v>65</v>
      </c>
      <c r="Q477" t="s">
        <v>500</v>
      </c>
      <c r="R477" t="s">
        <v>67</v>
      </c>
      <c r="S477" t="s">
        <v>790</v>
      </c>
      <c r="T477" t="s">
        <v>80</v>
      </c>
      <c r="U477" t="s">
        <v>2183</v>
      </c>
      <c r="V477" t="s">
        <v>2181</v>
      </c>
      <c r="W477" t="s">
        <v>71</v>
      </c>
    </row>
    <row r="478" spans="1:23" hidden="1" x14ac:dyDescent="0.2">
      <c r="A478" t="s">
        <v>57</v>
      </c>
      <c r="B478" t="s">
        <v>2184</v>
      </c>
      <c r="C478" t="s">
        <v>2185</v>
      </c>
      <c r="D478" t="s">
        <v>2186</v>
      </c>
      <c r="E478" t="s">
        <v>136</v>
      </c>
      <c r="F478" t="s">
        <v>2074</v>
      </c>
      <c r="G478" s="2">
        <v>44288</v>
      </c>
      <c r="H478" s="2">
        <v>44288</v>
      </c>
      <c r="I478" s="2">
        <v>44762</v>
      </c>
      <c r="J478" s="19">
        <f t="shared" si="7"/>
        <v>44653</v>
      </c>
      <c r="K478" s="2">
        <v>44653</v>
      </c>
      <c r="L478" s="5" t="s">
        <v>31</v>
      </c>
      <c r="M478" t="s">
        <v>63</v>
      </c>
      <c r="N478" t="s">
        <v>32</v>
      </c>
      <c r="O478" t="s">
        <v>64</v>
      </c>
      <c r="P478" t="s">
        <v>65</v>
      </c>
      <c r="Q478" t="s">
        <v>482</v>
      </c>
      <c r="R478" t="s">
        <v>67</v>
      </c>
      <c r="S478" t="s">
        <v>536</v>
      </c>
      <c r="T478" t="s">
        <v>69</v>
      </c>
      <c r="U478" t="s">
        <v>2187</v>
      </c>
      <c r="V478" t="s">
        <v>2186</v>
      </c>
      <c r="W478" t="s">
        <v>71</v>
      </c>
    </row>
    <row r="479" spans="1:23" hidden="1" x14ac:dyDescent="0.2">
      <c r="A479" t="s">
        <v>57</v>
      </c>
      <c r="B479" t="s">
        <v>2188</v>
      </c>
      <c r="C479" t="s">
        <v>1161</v>
      </c>
      <c r="D479" t="s">
        <v>2189</v>
      </c>
      <c r="E479" t="s">
        <v>176</v>
      </c>
      <c r="F479" t="s">
        <v>1163</v>
      </c>
      <c r="G479" s="2">
        <v>44288</v>
      </c>
      <c r="H479" s="2">
        <v>44288</v>
      </c>
      <c r="I479" s="2">
        <v>44615</v>
      </c>
      <c r="J479" s="19">
        <f t="shared" si="7"/>
        <v>44653</v>
      </c>
      <c r="K479" s="2">
        <v>44653</v>
      </c>
      <c r="L479" s="5" t="s">
        <v>6</v>
      </c>
      <c r="M479" t="s">
        <v>63</v>
      </c>
      <c r="N479" t="s">
        <v>32</v>
      </c>
      <c r="O479" t="s">
        <v>64</v>
      </c>
      <c r="P479" t="s">
        <v>65</v>
      </c>
      <c r="Q479" t="s">
        <v>482</v>
      </c>
      <c r="R479" t="s">
        <v>67</v>
      </c>
      <c r="S479" t="s">
        <v>179</v>
      </c>
      <c r="T479" t="s">
        <v>69</v>
      </c>
      <c r="U479" t="s">
        <v>2190</v>
      </c>
      <c r="V479" t="s">
        <v>2189</v>
      </c>
      <c r="W479" t="s">
        <v>71</v>
      </c>
    </row>
    <row r="480" spans="1:23" hidden="1" x14ac:dyDescent="0.2">
      <c r="A480" t="s">
        <v>57</v>
      </c>
      <c r="B480" t="s">
        <v>2191</v>
      </c>
      <c r="C480" t="s">
        <v>2192</v>
      </c>
      <c r="D480" t="s">
        <v>2193</v>
      </c>
      <c r="E480" t="s">
        <v>136</v>
      </c>
      <c r="F480" t="s">
        <v>450</v>
      </c>
      <c r="G480" s="2">
        <v>44288</v>
      </c>
      <c r="H480" s="2">
        <v>44288</v>
      </c>
      <c r="I480" s="2">
        <v>44610</v>
      </c>
      <c r="J480" s="19">
        <f t="shared" si="7"/>
        <v>44653</v>
      </c>
      <c r="K480" s="2">
        <v>44653</v>
      </c>
      <c r="L480" s="5" t="s">
        <v>6</v>
      </c>
      <c r="M480" t="s">
        <v>269</v>
      </c>
      <c r="N480" t="s">
        <v>32</v>
      </c>
      <c r="O480" t="s">
        <v>64</v>
      </c>
      <c r="P480" t="s">
        <v>65</v>
      </c>
      <c r="Q480" t="s">
        <v>482</v>
      </c>
      <c r="R480" t="s">
        <v>67</v>
      </c>
      <c r="S480" t="s">
        <v>271</v>
      </c>
      <c r="T480" t="s">
        <v>80</v>
      </c>
      <c r="U480" t="s">
        <v>2194</v>
      </c>
      <c r="V480" t="s">
        <v>2193</v>
      </c>
      <c r="W480" t="s">
        <v>274</v>
      </c>
    </row>
    <row r="481" spans="1:23" hidden="1" x14ac:dyDescent="0.2">
      <c r="A481" t="s">
        <v>57</v>
      </c>
      <c r="B481" t="s">
        <v>2195</v>
      </c>
      <c r="C481" t="s">
        <v>2196</v>
      </c>
      <c r="D481" t="s">
        <v>2197</v>
      </c>
      <c r="E481" t="s">
        <v>176</v>
      </c>
      <c r="F481" t="s">
        <v>1167</v>
      </c>
      <c r="G481" s="2">
        <v>44288</v>
      </c>
      <c r="H481" s="2">
        <v>44288</v>
      </c>
      <c r="I481" s="2">
        <v>44684</v>
      </c>
      <c r="J481" s="19">
        <f t="shared" si="7"/>
        <v>44653</v>
      </c>
      <c r="K481" s="2">
        <v>44653</v>
      </c>
      <c r="L481" s="5" t="s">
        <v>31</v>
      </c>
      <c r="M481" t="s">
        <v>88</v>
      </c>
      <c r="N481" t="s">
        <v>32</v>
      </c>
      <c r="O481" t="s">
        <v>64</v>
      </c>
      <c r="P481" t="s">
        <v>65</v>
      </c>
      <c r="Q481" t="s">
        <v>739</v>
      </c>
      <c r="R481" t="s">
        <v>67</v>
      </c>
      <c r="S481" t="s">
        <v>90</v>
      </c>
      <c r="T481" t="s">
        <v>80</v>
      </c>
      <c r="U481" t="s">
        <v>2198</v>
      </c>
      <c r="V481" t="s">
        <v>2197</v>
      </c>
      <c r="W481" t="s">
        <v>103</v>
      </c>
    </row>
    <row r="482" spans="1:23" hidden="1" x14ac:dyDescent="0.2">
      <c r="A482" t="s">
        <v>57</v>
      </c>
      <c r="B482" t="s">
        <v>2199</v>
      </c>
      <c r="C482" t="s">
        <v>2196</v>
      </c>
      <c r="D482" t="s">
        <v>2200</v>
      </c>
      <c r="E482" t="s">
        <v>176</v>
      </c>
      <c r="F482" t="s">
        <v>1163</v>
      </c>
      <c r="G482" s="2">
        <v>44288</v>
      </c>
      <c r="H482" s="2">
        <v>44288</v>
      </c>
      <c r="I482" s="2">
        <v>44684</v>
      </c>
      <c r="J482" s="19">
        <f t="shared" si="7"/>
        <v>44653</v>
      </c>
      <c r="K482" s="2">
        <v>44653</v>
      </c>
      <c r="L482" s="5" t="s">
        <v>31</v>
      </c>
      <c r="M482" t="s">
        <v>63</v>
      </c>
      <c r="N482" t="s">
        <v>32</v>
      </c>
      <c r="O482" t="s">
        <v>64</v>
      </c>
      <c r="P482" t="s">
        <v>65</v>
      </c>
      <c r="Q482" t="s">
        <v>482</v>
      </c>
      <c r="R482" t="s">
        <v>67</v>
      </c>
      <c r="S482" t="s">
        <v>125</v>
      </c>
      <c r="T482" t="s">
        <v>69</v>
      </c>
      <c r="U482" t="s">
        <v>2201</v>
      </c>
      <c r="V482" t="s">
        <v>2200</v>
      </c>
      <c r="W482" t="s">
        <v>71</v>
      </c>
    </row>
    <row r="483" spans="1:23" hidden="1" x14ac:dyDescent="0.2">
      <c r="A483" t="s">
        <v>57</v>
      </c>
      <c r="B483" t="s">
        <v>2202</v>
      </c>
      <c r="C483" t="s">
        <v>2203</v>
      </c>
      <c r="D483" t="s">
        <v>2204</v>
      </c>
      <c r="E483" t="s">
        <v>176</v>
      </c>
      <c r="F483" t="s">
        <v>1163</v>
      </c>
      <c r="G483" s="2">
        <v>44288</v>
      </c>
      <c r="H483" s="2">
        <v>44288</v>
      </c>
      <c r="I483" s="2">
        <v>44684</v>
      </c>
      <c r="J483" s="19">
        <f t="shared" si="7"/>
        <v>44653</v>
      </c>
      <c r="K483" s="2">
        <v>44653</v>
      </c>
      <c r="L483" s="5" t="s">
        <v>31</v>
      </c>
      <c r="M483" t="s">
        <v>77</v>
      </c>
      <c r="N483" t="s">
        <v>32</v>
      </c>
      <c r="O483" t="s">
        <v>64</v>
      </c>
      <c r="P483" t="s">
        <v>65</v>
      </c>
      <c r="Q483" t="s">
        <v>981</v>
      </c>
      <c r="R483" t="s">
        <v>67</v>
      </c>
      <c r="S483" t="s">
        <v>79</v>
      </c>
      <c r="T483" t="s">
        <v>80</v>
      </c>
      <c r="U483" t="s">
        <v>2205</v>
      </c>
      <c r="V483" t="s">
        <v>2206</v>
      </c>
      <c r="W483" t="s">
        <v>82</v>
      </c>
    </row>
    <row r="484" spans="1:23" hidden="1" x14ac:dyDescent="0.2">
      <c r="A484" t="s">
        <v>57</v>
      </c>
      <c r="B484" t="s">
        <v>2207</v>
      </c>
      <c r="C484" t="s">
        <v>2208</v>
      </c>
      <c r="D484" t="s">
        <v>2209</v>
      </c>
      <c r="E484" t="s">
        <v>176</v>
      </c>
      <c r="F484" t="s">
        <v>2210</v>
      </c>
      <c r="G484" s="2">
        <v>44288</v>
      </c>
      <c r="H484" s="2">
        <v>44286</v>
      </c>
      <c r="I484" s="2">
        <v>44475</v>
      </c>
      <c r="J484" s="19">
        <f t="shared" si="7"/>
        <v>44651</v>
      </c>
      <c r="K484" s="2">
        <v>44651</v>
      </c>
      <c r="L484" s="5" t="s">
        <v>6</v>
      </c>
      <c r="M484" t="s">
        <v>63</v>
      </c>
      <c r="N484" t="s">
        <v>32</v>
      </c>
      <c r="O484" t="s">
        <v>64</v>
      </c>
      <c r="P484" t="s">
        <v>65</v>
      </c>
      <c r="Q484" t="s">
        <v>463</v>
      </c>
      <c r="R484" t="s">
        <v>67</v>
      </c>
      <c r="S484" t="s">
        <v>125</v>
      </c>
      <c r="T484" t="s">
        <v>69</v>
      </c>
      <c r="U484" t="s">
        <v>2211</v>
      </c>
      <c r="V484" t="s">
        <v>2209</v>
      </c>
      <c r="W484" t="s">
        <v>71</v>
      </c>
    </row>
    <row r="485" spans="1:23" hidden="1" x14ac:dyDescent="0.2">
      <c r="A485" t="s">
        <v>57</v>
      </c>
      <c r="B485" t="s">
        <v>2212</v>
      </c>
      <c r="C485" t="s">
        <v>2213</v>
      </c>
      <c r="D485" t="s">
        <v>2214</v>
      </c>
      <c r="E485" t="s">
        <v>176</v>
      </c>
      <c r="F485" t="s">
        <v>1156</v>
      </c>
      <c r="G485" s="2">
        <v>44288</v>
      </c>
      <c r="H485" s="2">
        <v>44286</v>
      </c>
      <c r="I485" s="2">
        <v>44606</v>
      </c>
      <c r="J485" s="19">
        <f t="shared" si="7"/>
        <v>44651</v>
      </c>
      <c r="K485" s="2">
        <v>44651</v>
      </c>
      <c r="L485" s="5" t="s">
        <v>6</v>
      </c>
      <c r="M485" t="s">
        <v>269</v>
      </c>
      <c r="N485" t="s">
        <v>32</v>
      </c>
      <c r="O485" t="s">
        <v>64</v>
      </c>
      <c r="P485" t="s">
        <v>65</v>
      </c>
      <c r="Q485" t="s">
        <v>463</v>
      </c>
      <c r="R485" t="s">
        <v>1207</v>
      </c>
      <c r="S485" t="s">
        <v>280</v>
      </c>
      <c r="T485" t="s">
        <v>69</v>
      </c>
      <c r="U485" t="s">
        <v>2215</v>
      </c>
      <c r="V485" t="s">
        <v>2214</v>
      </c>
      <c r="W485" t="s">
        <v>274</v>
      </c>
    </row>
    <row r="486" spans="1:23" hidden="1" x14ac:dyDescent="0.2">
      <c r="A486" t="s">
        <v>57</v>
      </c>
      <c r="B486" t="s">
        <v>2216</v>
      </c>
      <c r="C486" t="s">
        <v>2217</v>
      </c>
      <c r="D486" t="s">
        <v>2218</v>
      </c>
      <c r="E486" t="s">
        <v>61</v>
      </c>
      <c r="F486" t="s">
        <v>1865</v>
      </c>
      <c r="G486" s="2">
        <v>44288</v>
      </c>
      <c r="H486" s="2">
        <v>44288</v>
      </c>
      <c r="I486" s="2">
        <v>44686</v>
      </c>
      <c r="J486" s="19">
        <f t="shared" si="7"/>
        <v>44653</v>
      </c>
      <c r="K486" s="2">
        <v>44653</v>
      </c>
      <c r="L486" s="5" t="s">
        <v>31</v>
      </c>
      <c r="M486" t="s">
        <v>88</v>
      </c>
      <c r="N486" t="s">
        <v>32</v>
      </c>
      <c r="O486" t="s">
        <v>64</v>
      </c>
      <c r="P486" t="s">
        <v>65</v>
      </c>
      <c r="Q486" t="s">
        <v>2094</v>
      </c>
      <c r="R486" t="s">
        <v>67</v>
      </c>
      <c r="S486" t="s">
        <v>90</v>
      </c>
      <c r="T486" t="s">
        <v>80</v>
      </c>
      <c r="U486" t="s">
        <v>2141</v>
      </c>
      <c r="V486" t="s">
        <v>2142</v>
      </c>
      <c r="W486" t="s">
        <v>92</v>
      </c>
    </row>
    <row r="487" spans="1:23" hidden="1" x14ac:dyDescent="0.2">
      <c r="A487" t="s">
        <v>57</v>
      </c>
      <c r="B487" t="s">
        <v>2219</v>
      </c>
      <c r="C487" t="s">
        <v>2220</v>
      </c>
      <c r="D487" t="s">
        <v>2221</v>
      </c>
      <c r="E487" t="s">
        <v>176</v>
      </c>
      <c r="F487" t="s">
        <v>1163</v>
      </c>
      <c r="G487" s="2">
        <v>44288</v>
      </c>
      <c r="H487" s="2">
        <v>44288</v>
      </c>
      <c r="I487" s="2">
        <v>44683</v>
      </c>
      <c r="J487" s="19">
        <f t="shared" si="7"/>
        <v>44653</v>
      </c>
      <c r="K487" s="2">
        <v>44653</v>
      </c>
      <c r="L487" s="5" t="s">
        <v>31</v>
      </c>
      <c r="M487" t="s">
        <v>63</v>
      </c>
      <c r="N487" t="s">
        <v>32</v>
      </c>
      <c r="O487" t="s">
        <v>64</v>
      </c>
      <c r="P487" t="s">
        <v>65</v>
      </c>
      <c r="Q487" t="s">
        <v>482</v>
      </c>
      <c r="R487" t="s">
        <v>67</v>
      </c>
      <c r="S487" t="s">
        <v>79</v>
      </c>
      <c r="T487" t="s">
        <v>69</v>
      </c>
      <c r="U487" t="s">
        <v>2222</v>
      </c>
      <c r="V487" t="s">
        <v>2223</v>
      </c>
      <c r="W487" t="s">
        <v>71</v>
      </c>
    </row>
    <row r="488" spans="1:23" hidden="1" x14ac:dyDescent="0.2">
      <c r="A488" t="s">
        <v>57</v>
      </c>
      <c r="B488" t="s">
        <v>2224</v>
      </c>
      <c r="C488" t="s">
        <v>2225</v>
      </c>
      <c r="D488" t="s">
        <v>2226</v>
      </c>
      <c r="E488" t="s">
        <v>107</v>
      </c>
      <c r="F488" t="s">
        <v>2227</v>
      </c>
      <c r="G488" s="2">
        <v>44288</v>
      </c>
      <c r="H488" s="2">
        <v>44286</v>
      </c>
      <c r="I488" s="2">
        <v>44704</v>
      </c>
      <c r="J488" s="19">
        <f t="shared" si="7"/>
        <v>44651</v>
      </c>
      <c r="K488" s="2">
        <v>44651</v>
      </c>
      <c r="L488" s="5" t="s">
        <v>31</v>
      </c>
      <c r="M488" t="s">
        <v>269</v>
      </c>
      <c r="N488" t="s">
        <v>32</v>
      </c>
      <c r="O488" t="s">
        <v>64</v>
      </c>
      <c r="P488" t="s">
        <v>65</v>
      </c>
      <c r="Q488" t="s">
        <v>2228</v>
      </c>
      <c r="R488" t="s">
        <v>201</v>
      </c>
      <c r="S488" t="s">
        <v>271</v>
      </c>
      <c r="T488" t="s">
        <v>202</v>
      </c>
      <c r="U488" t="s">
        <v>2229</v>
      </c>
      <c r="V488" t="s">
        <v>2226</v>
      </c>
      <c r="W488" t="s">
        <v>274</v>
      </c>
    </row>
    <row r="489" spans="1:23" hidden="1" x14ac:dyDescent="0.2">
      <c r="A489" t="s">
        <v>57</v>
      </c>
      <c r="B489" t="s">
        <v>2230</v>
      </c>
      <c r="C489" t="s">
        <v>2231</v>
      </c>
      <c r="D489" t="s">
        <v>2232</v>
      </c>
      <c r="E489" t="s">
        <v>86</v>
      </c>
      <c r="F489" t="s">
        <v>2233</v>
      </c>
      <c r="G489" s="2">
        <v>44288</v>
      </c>
      <c r="H489" s="2">
        <v>44277</v>
      </c>
      <c r="I489" s="2">
        <v>44672</v>
      </c>
      <c r="J489" s="19">
        <f t="shared" si="7"/>
        <v>44642</v>
      </c>
      <c r="K489" s="2">
        <v>44642</v>
      </c>
      <c r="L489" s="5" t="s">
        <v>31</v>
      </c>
      <c r="M489" t="s">
        <v>98</v>
      </c>
      <c r="N489" t="s">
        <v>32</v>
      </c>
      <c r="O489" t="s">
        <v>64</v>
      </c>
      <c r="P489" t="s">
        <v>65</v>
      </c>
      <c r="Q489" t="s">
        <v>487</v>
      </c>
      <c r="R489" t="s">
        <v>67</v>
      </c>
      <c r="S489" t="s">
        <v>100</v>
      </c>
      <c r="T489" t="s">
        <v>80</v>
      </c>
      <c r="U489" t="s">
        <v>2234</v>
      </c>
      <c r="V489" t="s">
        <v>2235</v>
      </c>
      <c r="W489" t="s">
        <v>103</v>
      </c>
    </row>
    <row r="490" spans="1:23" hidden="1" x14ac:dyDescent="0.2">
      <c r="A490" t="s">
        <v>57</v>
      </c>
      <c r="B490" t="s">
        <v>2236</v>
      </c>
      <c r="C490" t="s">
        <v>2237</v>
      </c>
      <c r="D490" t="s">
        <v>2238</v>
      </c>
      <c r="E490" t="s">
        <v>107</v>
      </c>
      <c r="F490" t="s">
        <v>493</v>
      </c>
      <c r="G490" s="2">
        <v>44288</v>
      </c>
      <c r="H490" s="2">
        <v>44288</v>
      </c>
      <c r="I490" s="2">
        <v>44600</v>
      </c>
      <c r="J490" s="19">
        <f t="shared" si="7"/>
        <v>44653</v>
      </c>
      <c r="K490" s="2">
        <v>44653</v>
      </c>
      <c r="L490" s="5" t="s">
        <v>6</v>
      </c>
      <c r="M490" t="s">
        <v>294</v>
      </c>
      <c r="N490" t="s">
        <v>32</v>
      </c>
      <c r="O490" t="s">
        <v>64</v>
      </c>
      <c r="P490" t="s">
        <v>65</v>
      </c>
      <c r="Q490" t="s">
        <v>981</v>
      </c>
      <c r="R490" t="s">
        <v>296</v>
      </c>
      <c r="S490" t="s">
        <v>297</v>
      </c>
      <c r="T490" t="s">
        <v>298</v>
      </c>
      <c r="U490" t="s">
        <v>299</v>
      </c>
      <c r="V490" t="s">
        <v>299</v>
      </c>
      <c r="W490" t="s">
        <v>299</v>
      </c>
    </row>
    <row r="491" spans="1:23" hidden="1" x14ac:dyDescent="0.2">
      <c r="A491" t="s">
        <v>57</v>
      </c>
      <c r="B491" t="s">
        <v>2239</v>
      </c>
      <c r="C491" t="s">
        <v>2240</v>
      </c>
      <c r="D491" t="s">
        <v>2241</v>
      </c>
      <c r="E491" t="s">
        <v>61</v>
      </c>
      <c r="F491" t="s">
        <v>1853</v>
      </c>
      <c r="G491" s="2">
        <v>44288</v>
      </c>
      <c r="H491" s="2">
        <v>44288</v>
      </c>
      <c r="I491" s="2">
        <v>44385</v>
      </c>
      <c r="J491" s="19">
        <f t="shared" si="7"/>
        <v>44653</v>
      </c>
      <c r="K491" s="2">
        <v>44653</v>
      </c>
      <c r="L491" s="5" t="s">
        <v>6</v>
      </c>
      <c r="M491" t="s">
        <v>269</v>
      </c>
      <c r="N491" t="s">
        <v>32</v>
      </c>
      <c r="O491" t="s">
        <v>64</v>
      </c>
      <c r="P491" t="s">
        <v>65</v>
      </c>
      <c r="Q491" t="s">
        <v>500</v>
      </c>
      <c r="R491" t="s">
        <v>67</v>
      </c>
      <c r="S491" t="s">
        <v>430</v>
      </c>
      <c r="T491" t="s">
        <v>69</v>
      </c>
      <c r="U491" t="s">
        <v>2242</v>
      </c>
      <c r="V491" t="s">
        <v>2241</v>
      </c>
      <c r="W491" t="s">
        <v>274</v>
      </c>
    </row>
    <row r="492" spans="1:23" hidden="1" x14ac:dyDescent="0.2">
      <c r="A492" t="s">
        <v>57</v>
      </c>
      <c r="B492" t="s">
        <v>2243</v>
      </c>
      <c r="C492" t="s">
        <v>2240</v>
      </c>
      <c r="D492" t="s">
        <v>2244</v>
      </c>
      <c r="E492" t="s">
        <v>61</v>
      </c>
      <c r="F492" t="s">
        <v>1853</v>
      </c>
      <c r="G492" s="2">
        <v>44288</v>
      </c>
      <c r="H492" s="2">
        <v>44288</v>
      </c>
      <c r="I492" s="2">
        <v>44388</v>
      </c>
      <c r="J492" s="19">
        <f t="shared" si="7"/>
        <v>44653</v>
      </c>
      <c r="K492" s="2">
        <v>44653</v>
      </c>
      <c r="L492" s="5" t="s">
        <v>6</v>
      </c>
      <c r="M492" t="s">
        <v>269</v>
      </c>
      <c r="N492" t="s">
        <v>32</v>
      </c>
      <c r="O492" t="s">
        <v>64</v>
      </c>
      <c r="P492" t="s">
        <v>65</v>
      </c>
      <c r="Q492" t="s">
        <v>500</v>
      </c>
      <c r="R492" t="s">
        <v>67</v>
      </c>
      <c r="S492" t="s">
        <v>280</v>
      </c>
      <c r="T492" t="s">
        <v>69</v>
      </c>
      <c r="U492" t="s">
        <v>2245</v>
      </c>
      <c r="V492" t="s">
        <v>2244</v>
      </c>
      <c r="W492" t="s">
        <v>274</v>
      </c>
    </row>
    <row r="493" spans="1:23" hidden="1" x14ac:dyDescent="0.2">
      <c r="A493" t="s">
        <v>57</v>
      </c>
      <c r="B493" t="s">
        <v>2246</v>
      </c>
      <c r="C493" t="s">
        <v>2247</v>
      </c>
      <c r="D493" t="s">
        <v>2248</v>
      </c>
      <c r="E493" t="s">
        <v>176</v>
      </c>
      <c r="F493" t="s">
        <v>1027</v>
      </c>
      <c r="G493" s="2">
        <v>44288</v>
      </c>
      <c r="H493" s="2">
        <v>44286</v>
      </c>
      <c r="I493" s="2">
        <v>44606</v>
      </c>
      <c r="J493" s="19">
        <f t="shared" si="7"/>
        <v>44651</v>
      </c>
      <c r="K493" s="2">
        <v>44651</v>
      </c>
      <c r="L493" s="5" t="s">
        <v>6</v>
      </c>
      <c r="M493" t="s">
        <v>269</v>
      </c>
      <c r="N493" t="s">
        <v>32</v>
      </c>
      <c r="O493" t="s">
        <v>64</v>
      </c>
      <c r="P493" t="s">
        <v>65</v>
      </c>
      <c r="Q493" t="s">
        <v>463</v>
      </c>
      <c r="R493" t="s">
        <v>1207</v>
      </c>
      <c r="S493" t="s">
        <v>280</v>
      </c>
      <c r="T493" t="s">
        <v>69</v>
      </c>
      <c r="U493" t="s">
        <v>2249</v>
      </c>
      <c r="V493" t="s">
        <v>2248</v>
      </c>
      <c r="W493" t="s">
        <v>274</v>
      </c>
    </row>
    <row r="494" spans="1:23" hidden="1" x14ac:dyDescent="0.2">
      <c r="A494" t="s">
        <v>57</v>
      </c>
      <c r="B494" t="s">
        <v>2250</v>
      </c>
      <c r="C494" t="s">
        <v>2251</v>
      </c>
      <c r="D494" t="s">
        <v>2252</v>
      </c>
      <c r="E494" t="s">
        <v>176</v>
      </c>
      <c r="F494" t="s">
        <v>1214</v>
      </c>
      <c r="G494" s="2">
        <v>44288</v>
      </c>
      <c r="H494" s="2">
        <v>44287</v>
      </c>
      <c r="I494" s="2">
        <v>44693</v>
      </c>
      <c r="J494" s="19">
        <f t="shared" si="7"/>
        <v>44652</v>
      </c>
      <c r="K494" s="2">
        <v>44652</v>
      </c>
      <c r="L494" s="5" t="s">
        <v>31</v>
      </c>
      <c r="M494" t="s">
        <v>138</v>
      </c>
      <c r="N494" t="s">
        <v>32</v>
      </c>
      <c r="O494" t="s">
        <v>64</v>
      </c>
      <c r="P494" t="s">
        <v>65</v>
      </c>
      <c r="Q494" t="s">
        <v>991</v>
      </c>
      <c r="R494" t="s">
        <v>67</v>
      </c>
      <c r="S494" t="s">
        <v>992</v>
      </c>
      <c r="T494" t="s">
        <v>69</v>
      </c>
      <c r="U494" t="s">
        <v>2253</v>
      </c>
      <c r="V494" t="s">
        <v>2252</v>
      </c>
      <c r="W494" t="s">
        <v>142</v>
      </c>
    </row>
    <row r="495" spans="1:23" hidden="1" x14ac:dyDescent="0.2">
      <c r="A495" t="s">
        <v>57</v>
      </c>
      <c r="B495" t="s">
        <v>2254</v>
      </c>
      <c r="C495" t="s">
        <v>2251</v>
      </c>
      <c r="D495" t="s">
        <v>2255</v>
      </c>
      <c r="E495" t="s">
        <v>176</v>
      </c>
      <c r="F495" t="s">
        <v>1027</v>
      </c>
      <c r="G495" s="2">
        <v>44288</v>
      </c>
      <c r="H495" s="2">
        <v>44287</v>
      </c>
      <c r="I495" s="2">
        <v>44586</v>
      </c>
      <c r="J495" s="19">
        <f t="shared" si="7"/>
        <v>44652</v>
      </c>
      <c r="K495" s="2">
        <v>44652</v>
      </c>
      <c r="L495" s="5" t="s">
        <v>6</v>
      </c>
      <c r="M495" t="s">
        <v>269</v>
      </c>
      <c r="N495" t="s">
        <v>32</v>
      </c>
      <c r="O495" t="s">
        <v>64</v>
      </c>
      <c r="P495" t="s">
        <v>65</v>
      </c>
      <c r="Q495" t="s">
        <v>463</v>
      </c>
      <c r="R495" t="s">
        <v>67</v>
      </c>
      <c r="S495" t="s">
        <v>430</v>
      </c>
      <c r="T495" t="s">
        <v>69</v>
      </c>
      <c r="U495" t="s">
        <v>2256</v>
      </c>
      <c r="V495" t="s">
        <v>2255</v>
      </c>
      <c r="W495" t="s">
        <v>274</v>
      </c>
    </row>
    <row r="496" spans="1:23" hidden="1" x14ac:dyDescent="0.2">
      <c r="A496" t="s">
        <v>57</v>
      </c>
      <c r="B496" t="s">
        <v>2257</v>
      </c>
      <c r="C496" t="s">
        <v>2258</v>
      </c>
      <c r="D496" t="s">
        <v>2259</v>
      </c>
      <c r="E496" t="s">
        <v>96</v>
      </c>
      <c r="F496" t="s">
        <v>1398</v>
      </c>
      <c r="G496" s="2">
        <v>44288</v>
      </c>
      <c r="H496" s="2">
        <v>44288</v>
      </c>
      <c r="I496" s="2">
        <v>44369</v>
      </c>
      <c r="J496" s="19">
        <f t="shared" si="7"/>
        <v>44653</v>
      </c>
      <c r="K496" s="2">
        <v>44653</v>
      </c>
      <c r="L496" s="5" t="s">
        <v>6</v>
      </c>
      <c r="M496" t="s">
        <v>63</v>
      </c>
      <c r="N496" t="s">
        <v>32</v>
      </c>
      <c r="O496" t="s">
        <v>64</v>
      </c>
      <c r="P496" t="s">
        <v>65</v>
      </c>
      <c r="Q496" t="s">
        <v>500</v>
      </c>
      <c r="R496" t="s">
        <v>67</v>
      </c>
      <c r="S496" t="s">
        <v>583</v>
      </c>
      <c r="T496" t="s">
        <v>80</v>
      </c>
      <c r="U496" t="s">
        <v>2260</v>
      </c>
      <c r="V496" t="s">
        <v>2259</v>
      </c>
      <c r="W496" t="s">
        <v>71</v>
      </c>
    </row>
    <row r="497" spans="1:23" hidden="1" x14ac:dyDescent="0.2">
      <c r="A497" t="s">
        <v>57</v>
      </c>
      <c r="B497" t="s">
        <v>2261</v>
      </c>
      <c r="C497" t="s">
        <v>2262</v>
      </c>
      <c r="D497" t="s">
        <v>2263</v>
      </c>
      <c r="E497" t="s">
        <v>61</v>
      </c>
      <c r="F497" t="s">
        <v>1777</v>
      </c>
      <c r="G497" s="2">
        <v>44288</v>
      </c>
      <c r="H497" s="2">
        <v>44288</v>
      </c>
      <c r="I497" s="2">
        <v>44461</v>
      </c>
      <c r="J497" s="19">
        <f t="shared" si="7"/>
        <v>44653</v>
      </c>
      <c r="K497" s="2">
        <v>44653</v>
      </c>
      <c r="L497" s="5" t="s">
        <v>6</v>
      </c>
      <c r="M497" t="s">
        <v>294</v>
      </c>
      <c r="N497" t="s">
        <v>32</v>
      </c>
      <c r="O497" t="s">
        <v>64</v>
      </c>
      <c r="P497" t="s">
        <v>65</v>
      </c>
      <c r="Q497" t="s">
        <v>2264</v>
      </c>
      <c r="R497" t="s">
        <v>296</v>
      </c>
      <c r="S497" t="s">
        <v>297</v>
      </c>
      <c r="T497" t="s">
        <v>298</v>
      </c>
      <c r="U497" t="s">
        <v>299</v>
      </c>
      <c r="V497" t="s">
        <v>299</v>
      </c>
      <c r="W497" t="s">
        <v>299</v>
      </c>
    </row>
    <row r="498" spans="1:23" hidden="1" x14ac:dyDescent="0.2">
      <c r="A498" t="s">
        <v>57</v>
      </c>
      <c r="B498" t="s">
        <v>2265</v>
      </c>
      <c r="C498" t="s">
        <v>2266</v>
      </c>
      <c r="D498" t="s">
        <v>2267</v>
      </c>
      <c r="E498" t="s">
        <v>310</v>
      </c>
      <c r="F498" t="s">
        <v>2268</v>
      </c>
      <c r="G498" s="2">
        <v>44288</v>
      </c>
      <c r="H498" s="2">
        <v>44288</v>
      </c>
      <c r="I498" s="2">
        <v>44797</v>
      </c>
      <c r="J498" s="19">
        <f t="shared" si="7"/>
        <v>44653</v>
      </c>
      <c r="K498" s="2">
        <v>44653</v>
      </c>
      <c r="L498" s="5" t="s">
        <v>31</v>
      </c>
      <c r="M498" t="s">
        <v>63</v>
      </c>
      <c r="N498" t="s">
        <v>32</v>
      </c>
      <c r="O498" t="s">
        <v>64</v>
      </c>
      <c r="P498" t="s">
        <v>65</v>
      </c>
      <c r="Q498" t="s">
        <v>312</v>
      </c>
      <c r="R498" t="s">
        <v>201</v>
      </c>
      <c r="S498" t="s">
        <v>157</v>
      </c>
      <c r="T498" t="s">
        <v>202</v>
      </c>
      <c r="U498" t="s">
        <v>2269</v>
      </c>
      <c r="V498" t="s">
        <v>2267</v>
      </c>
      <c r="W498" t="s">
        <v>71</v>
      </c>
    </row>
    <row r="499" spans="1:23" hidden="1" x14ac:dyDescent="0.2">
      <c r="A499" t="s">
        <v>57</v>
      </c>
      <c r="B499" t="s">
        <v>2270</v>
      </c>
      <c r="C499" t="s">
        <v>1891</v>
      </c>
      <c r="D499" t="s">
        <v>2271</v>
      </c>
      <c r="E499" t="s">
        <v>61</v>
      </c>
      <c r="F499" t="s">
        <v>1021</v>
      </c>
      <c r="G499" s="2">
        <v>44289</v>
      </c>
      <c r="H499" s="2">
        <v>44288</v>
      </c>
      <c r="I499" s="2">
        <v>44699</v>
      </c>
      <c r="J499" s="19">
        <f t="shared" si="7"/>
        <v>44653</v>
      </c>
      <c r="K499" s="2">
        <v>44653</v>
      </c>
      <c r="L499" s="5" t="s">
        <v>31</v>
      </c>
      <c r="M499" t="s">
        <v>269</v>
      </c>
      <c r="N499" t="s">
        <v>32</v>
      </c>
      <c r="O499" t="s">
        <v>64</v>
      </c>
      <c r="P499" t="s">
        <v>65</v>
      </c>
      <c r="Q499" t="s">
        <v>482</v>
      </c>
      <c r="R499" t="s">
        <v>67</v>
      </c>
      <c r="S499" t="s">
        <v>280</v>
      </c>
      <c r="T499" t="s">
        <v>69</v>
      </c>
      <c r="U499" t="s">
        <v>2272</v>
      </c>
      <c r="V499" t="s">
        <v>2271</v>
      </c>
      <c r="W499" t="s">
        <v>274</v>
      </c>
    </row>
    <row r="500" spans="1:23" hidden="1" x14ac:dyDescent="0.2">
      <c r="A500" t="s">
        <v>57</v>
      </c>
      <c r="B500" t="s">
        <v>2273</v>
      </c>
      <c r="C500" t="s">
        <v>2274</v>
      </c>
      <c r="D500" t="s">
        <v>2275</v>
      </c>
      <c r="E500" t="s">
        <v>61</v>
      </c>
      <c r="F500" t="s">
        <v>2276</v>
      </c>
      <c r="G500" s="2">
        <v>44289</v>
      </c>
      <c r="H500" s="2">
        <v>44288</v>
      </c>
      <c r="I500" s="2">
        <v>44663</v>
      </c>
      <c r="J500" s="19">
        <f t="shared" si="7"/>
        <v>44653</v>
      </c>
      <c r="K500" s="2">
        <v>44653</v>
      </c>
      <c r="L500" s="5" t="s">
        <v>31</v>
      </c>
      <c r="M500" t="s">
        <v>98</v>
      </c>
      <c r="N500" t="s">
        <v>32</v>
      </c>
      <c r="O500" t="s">
        <v>64</v>
      </c>
      <c r="P500" t="s">
        <v>65</v>
      </c>
      <c r="Q500" t="s">
        <v>500</v>
      </c>
      <c r="R500" t="s">
        <v>67</v>
      </c>
      <c r="S500" t="s">
        <v>100</v>
      </c>
      <c r="T500" t="s">
        <v>80</v>
      </c>
      <c r="U500" t="s">
        <v>2277</v>
      </c>
      <c r="V500" t="s">
        <v>2278</v>
      </c>
      <c r="W500" t="s">
        <v>103</v>
      </c>
    </row>
    <row r="501" spans="1:23" hidden="1" x14ac:dyDescent="0.2">
      <c r="A501" t="s">
        <v>57</v>
      </c>
      <c r="B501" t="s">
        <v>2279</v>
      </c>
      <c r="C501" t="s">
        <v>2280</v>
      </c>
      <c r="D501" t="s">
        <v>2281</v>
      </c>
      <c r="E501" t="s">
        <v>61</v>
      </c>
      <c r="F501" t="s">
        <v>1021</v>
      </c>
      <c r="G501" s="2">
        <v>44289</v>
      </c>
      <c r="H501" s="2">
        <v>44288</v>
      </c>
      <c r="I501" s="2">
        <v>44699</v>
      </c>
      <c r="J501" s="19">
        <f t="shared" si="7"/>
        <v>44653</v>
      </c>
      <c r="K501" s="2">
        <v>44653</v>
      </c>
      <c r="L501" s="5" t="s">
        <v>31</v>
      </c>
      <c r="M501" t="s">
        <v>269</v>
      </c>
      <c r="N501" t="s">
        <v>32</v>
      </c>
      <c r="O501" t="s">
        <v>64</v>
      </c>
      <c r="P501" t="s">
        <v>65</v>
      </c>
      <c r="Q501" t="s">
        <v>1100</v>
      </c>
      <c r="R501" t="s">
        <v>67</v>
      </c>
      <c r="S501" t="s">
        <v>280</v>
      </c>
      <c r="T501" t="s">
        <v>69</v>
      </c>
      <c r="U501" t="s">
        <v>2282</v>
      </c>
      <c r="V501" t="s">
        <v>2283</v>
      </c>
      <c r="W501" t="s">
        <v>274</v>
      </c>
    </row>
    <row r="502" spans="1:23" hidden="1" x14ac:dyDescent="0.2">
      <c r="A502" t="s">
        <v>57</v>
      </c>
      <c r="B502" t="s">
        <v>2284</v>
      </c>
      <c r="C502" t="s">
        <v>2262</v>
      </c>
      <c r="D502" t="s">
        <v>2285</v>
      </c>
      <c r="E502" t="s">
        <v>61</v>
      </c>
      <c r="F502" t="s">
        <v>1021</v>
      </c>
      <c r="G502" s="2">
        <v>44289</v>
      </c>
      <c r="H502" s="2">
        <v>44288</v>
      </c>
      <c r="I502" s="2">
        <v>44699</v>
      </c>
      <c r="J502" s="19">
        <f t="shared" si="7"/>
        <v>44653</v>
      </c>
      <c r="K502" s="2">
        <v>44653</v>
      </c>
      <c r="L502" s="5" t="s">
        <v>31</v>
      </c>
      <c r="M502" t="s">
        <v>269</v>
      </c>
      <c r="N502" t="s">
        <v>32</v>
      </c>
      <c r="O502" t="s">
        <v>64</v>
      </c>
      <c r="P502" t="s">
        <v>65</v>
      </c>
      <c r="Q502" t="s">
        <v>482</v>
      </c>
      <c r="R502" t="s">
        <v>67</v>
      </c>
      <c r="S502" t="s">
        <v>280</v>
      </c>
      <c r="T502" t="s">
        <v>69</v>
      </c>
      <c r="U502" t="s">
        <v>2286</v>
      </c>
      <c r="V502" t="s">
        <v>2285</v>
      </c>
      <c r="W502" t="s">
        <v>274</v>
      </c>
    </row>
    <row r="503" spans="1:23" hidden="1" x14ac:dyDescent="0.2">
      <c r="A503" t="s">
        <v>57</v>
      </c>
      <c r="B503" t="s">
        <v>2287</v>
      </c>
      <c r="C503" t="s">
        <v>2274</v>
      </c>
      <c r="D503" t="s">
        <v>2288</v>
      </c>
      <c r="E503" t="s">
        <v>61</v>
      </c>
      <c r="F503" t="s">
        <v>1021</v>
      </c>
      <c r="G503" s="2">
        <v>44289</v>
      </c>
      <c r="H503" s="2">
        <v>44288</v>
      </c>
      <c r="I503" s="2">
        <v>44699</v>
      </c>
      <c r="J503" s="19">
        <f t="shared" si="7"/>
        <v>44653</v>
      </c>
      <c r="K503" s="2">
        <v>44653</v>
      </c>
      <c r="L503" s="5" t="s">
        <v>31</v>
      </c>
      <c r="M503" t="s">
        <v>269</v>
      </c>
      <c r="N503" t="s">
        <v>32</v>
      </c>
      <c r="O503" t="s">
        <v>64</v>
      </c>
      <c r="P503" t="s">
        <v>65</v>
      </c>
      <c r="Q503" t="s">
        <v>1100</v>
      </c>
      <c r="R503" t="s">
        <v>67</v>
      </c>
      <c r="S503" t="s">
        <v>280</v>
      </c>
      <c r="T503" t="s">
        <v>69</v>
      </c>
      <c r="U503" t="s">
        <v>2289</v>
      </c>
      <c r="V503" t="s">
        <v>2290</v>
      </c>
      <c r="W503" t="s">
        <v>274</v>
      </c>
    </row>
    <row r="504" spans="1:23" hidden="1" x14ac:dyDescent="0.2">
      <c r="A504" t="s">
        <v>57</v>
      </c>
      <c r="B504" t="s">
        <v>2291</v>
      </c>
      <c r="C504" t="s">
        <v>2292</v>
      </c>
      <c r="D504" t="s">
        <v>2293</v>
      </c>
      <c r="E504" t="s">
        <v>136</v>
      </c>
      <c r="F504" t="s">
        <v>2074</v>
      </c>
      <c r="G504" s="2">
        <v>44289</v>
      </c>
      <c r="H504" s="2">
        <v>44289</v>
      </c>
      <c r="I504" s="2">
        <v>44702</v>
      </c>
      <c r="J504" s="19">
        <f t="shared" si="7"/>
        <v>44654</v>
      </c>
      <c r="K504" s="2">
        <v>44654</v>
      </c>
      <c r="L504" s="5" t="s">
        <v>31</v>
      </c>
      <c r="M504" t="s">
        <v>63</v>
      </c>
      <c r="N504" t="s">
        <v>32</v>
      </c>
      <c r="O504" t="s">
        <v>64</v>
      </c>
      <c r="P504" t="s">
        <v>65</v>
      </c>
      <c r="Q504" t="s">
        <v>482</v>
      </c>
      <c r="R504" t="s">
        <v>630</v>
      </c>
      <c r="S504" t="s">
        <v>79</v>
      </c>
      <c r="T504" t="s">
        <v>298</v>
      </c>
      <c r="U504" t="s">
        <v>2294</v>
      </c>
      <c r="V504" t="s">
        <v>2293</v>
      </c>
      <c r="W504" t="s">
        <v>71</v>
      </c>
    </row>
    <row r="505" spans="1:23" hidden="1" x14ac:dyDescent="0.2">
      <c r="A505" t="s">
        <v>57</v>
      </c>
      <c r="B505" t="s">
        <v>2295</v>
      </c>
      <c r="C505" t="s">
        <v>2296</v>
      </c>
      <c r="D505" t="s">
        <v>2297</v>
      </c>
      <c r="E505" t="s">
        <v>61</v>
      </c>
      <c r="F505" t="s">
        <v>1853</v>
      </c>
      <c r="G505" s="2">
        <v>44289</v>
      </c>
      <c r="H505" s="2">
        <v>44289</v>
      </c>
      <c r="I505" s="2">
        <v>44388</v>
      </c>
      <c r="J505" s="19">
        <f t="shared" si="7"/>
        <v>44654</v>
      </c>
      <c r="K505" s="2">
        <v>44654</v>
      </c>
      <c r="L505" s="5" t="s">
        <v>6</v>
      </c>
      <c r="M505" t="s">
        <v>269</v>
      </c>
      <c r="N505" t="s">
        <v>32</v>
      </c>
      <c r="O505" t="s">
        <v>64</v>
      </c>
      <c r="P505" t="s">
        <v>65</v>
      </c>
      <c r="Q505" t="s">
        <v>500</v>
      </c>
      <c r="R505" t="s">
        <v>67</v>
      </c>
      <c r="S505" t="s">
        <v>280</v>
      </c>
      <c r="T505" t="s">
        <v>69</v>
      </c>
      <c r="U505" t="s">
        <v>2298</v>
      </c>
      <c r="V505" t="s">
        <v>2299</v>
      </c>
      <c r="W505" t="s">
        <v>274</v>
      </c>
    </row>
    <row r="506" spans="1:23" hidden="1" x14ac:dyDescent="0.2">
      <c r="A506" t="s">
        <v>57</v>
      </c>
      <c r="B506" t="s">
        <v>2300</v>
      </c>
      <c r="C506" t="s">
        <v>2301</v>
      </c>
      <c r="D506" t="s">
        <v>2302</v>
      </c>
      <c r="E506" t="s">
        <v>75</v>
      </c>
      <c r="F506" t="s">
        <v>2303</v>
      </c>
      <c r="G506" s="2">
        <v>44289</v>
      </c>
      <c r="H506" s="2">
        <v>44289</v>
      </c>
      <c r="I506" s="2">
        <v>44664</v>
      </c>
      <c r="J506" s="19">
        <f t="shared" si="7"/>
        <v>44654</v>
      </c>
      <c r="K506" s="2">
        <v>44654</v>
      </c>
      <c r="L506" s="5" t="s">
        <v>31</v>
      </c>
      <c r="M506" t="s">
        <v>63</v>
      </c>
      <c r="N506" t="s">
        <v>32</v>
      </c>
      <c r="O506" t="s">
        <v>64</v>
      </c>
      <c r="P506" t="s">
        <v>65</v>
      </c>
      <c r="Q506" t="s">
        <v>500</v>
      </c>
      <c r="R506" t="s">
        <v>67</v>
      </c>
      <c r="S506" t="s">
        <v>157</v>
      </c>
      <c r="T506" t="s">
        <v>80</v>
      </c>
      <c r="U506" t="s">
        <v>2304</v>
      </c>
      <c r="V506" t="s">
        <v>2302</v>
      </c>
      <c r="W506" t="s">
        <v>71</v>
      </c>
    </row>
    <row r="507" spans="1:23" hidden="1" x14ac:dyDescent="0.2">
      <c r="A507" t="s">
        <v>57</v>
      </c>
      <c r="B507" t="s">
        <v>2305</v>
      </c>
      <c r="C507" t="s">
        <v>2306</v>
      </c>
      <c r="D507" t="s">
        <v>2307</v>
      </c>
      <c r="E507" t="s">
        <v>107</v>
      </c>
      <c r="F507" t="s">
        <v>493</v>
      </c>
      <c r="G507" s="2">
        <v>44289</v>
      </c>
      <c r="H507" s="2">
        <v>44289</v>
      </c>
      <c r="I507" s="2">
        <v>44772</v>
      </c>
      <c r="J507" s="19">
        <f t="shared" si="7"/>
        <v>44654</v>
      </c>
      <c r="K507" s="2">
        <v>44654</v>
      </c>
      <c r="L507" s="5" t="s">
        <v>31</v>
      </c>
      <c r="M507" t="s">
        <v>77</v>
      </c>
      <c r="N507" t="s">
        <v>32</v>
      </c>
      <c r="O507" t="s">
        <v>64</v>
      </c>
      <c r="P507" t="s">
        <v>65</v>
      </c>
      <c r="Q507" t="s">
        <v>2308</v>
      </c>
      <c r="R507" t="s">
        <v>647</v>
      </c>
      <c r="S507" t="s">
        <v>79</v>
      </c>
      <c r="T507" t="s">
        <v>80</v>
      </c>
      <c r="U507" t="s">
        <v>2309</v>
      </c>
      <c r="V507" t="s">
        <v>2310</v>
      </c>
      <c r="W507" t="s">
        <v>82</v>
      </c>
    </row>
    <row r="508" spans="1:23" hidden="1" x14ac:dyDescent="0.2">
      <c r="A508" t="s">
        <v>57</v>
      </c>
      <c r="B508" t="s">
        <v>2311</v>
      </c>
      <c r="C508" t="s">
        <v>2312</v>
      </c>
      <c r="D508" t="s">
        <v>2313</v>
      </c>
      <c r="E508" t="s">
        <v>61</v>
      </c>
      <c r="F508" t="s">
        <v>1853</v>
      </c>
      <c r="G508" s="2">
        <v>44289</v>
      </c>
      <c r="H508" s="2">
        <v>44289</v>
      </c>
      <c r="I508" s="2">
        <v>44388</v>
      </c>
      <c r="J508" s="19">
        <f t="shared" si="7"/>
        <v>44654</v>
      </c>
      <c r="K508" s="2">
        <v>44654</v>
      </c>
      <c r="L508" s="5" t="s">
        <v>6</v>
      </c>
      <c r="M508" t="s">
        <v>269</v>
      </c>
      <c r="N508" t="s">
        <v>32</v>
      </c>
      <c r="O508" t="s">
        <v>64</v>
      </c>
      <c r="P508" t="s">
        <v>65</v>
      </c>
      <c r="Q508" t="s">
        <v>500</v>
      </c>
      <c r="R508" t="s">
        <v>67</v>
      </c>
      <c r="S508" t="s">
        <v>280</v>
      </c>
      <c r="T508" t="s">
        <v>69</v>
      </c>
      <c r="U508" t="s">
        <v>2314</v>
      </c>
      <c r="V508" t="s">
        <v>2313</v>
      </c>
      <c r="W508" t="s">
        <v>274</v>
      </c>
    </row>
    <row r="509" spans="1:23" hidden="1" x14ac:dyDescent="0.2">
      <c r="A509" t="s">
        <v>57</v>
      </c>
      <c r="B509" t="s">
        <v>2315</v>
      </c>
      <c r="C509" t="s">
        <v>2316</v>
      </c>
      <c r="D509" t="s">
        <v>2317</v>
      </c>
      <c r="E509" t="s">
        <v>61</v>
      </c>
      <c r="F509" t="s">
        <v>1853</v>
      </c>
      <c r="G509" s="2">
        <v>44289</v>
      </c>
      <c r="H509" s="2">
        <v>44289</v>
      </c>
      <c r="I509" s="2">
        <v>44388</v>
      </c>
      <c r="J509" s="19">
        <f t="shared" si="7"/>
        <v>44654</v>
      </c>
      <c r="K509" s="2">
        <v>44654</v>
      </c>
      <c r="L509" s="5" t="s">
        <v>6</v>
      </c>
      <c r="M509" t="s">
        <v>269</v>
      </c>
      <c r="N509" t="s">
        <v>32</v>
      </c>
      <c r="O509" t="s">
        <v>64</v>
      </c>
      <c r="P509" t="s">
        <v>65</v>
      </c>
      <c r="Q509" t="s">
        <v>500</v>
      </c>
      <c r="R509" t="s">
        <v>67</v>
      </c>
      <c r="S509" t="s">
        <v>280</v>
      </c>
      <c r="T509" t="s">
        <v>69</v>
      </c>
      <c r="U509" t="s">
        <v>2318</v>
      </c>
      <c r="V509" t="s">
        <v>2319</v>
      </c>
      <c r="W509" t="s">
        <v>274</v>
      </c>
    </row>
    <row r="510" spans="1:23" hidden="1" x14ac:dyDescent="0.2">
      <c r="A510" t="s">
        <v>57</v>
      </c>
      <c r="B510" t="s">
        <v>2320</v>
      </c>
      <c r="C510" t="s">
        <v>2321</v>
      </c>
      <c r="D510" t="s">
        <v>2142</v>
      </c>
      <c r="E510" t="s">
        <v>61</v>
      </c>
      <c r="F510" t="s">
        <v>1865</v>
      </c>
      <c r="G510" s="2">
        <v>44289</v>
      </c>
      <c r="H510" s="2">
        <v>44289</v>
      </c>
      <c r="I510" s="2">
        <v>44687</v>
      </c>
      <c r="J510" s="19">
        <f t="shared" si="7"/>
        <v>44654</v>
      </c>
      <c r="K510" s="2">
        <v>44654</v>
      </c>
      <c r="L510" s="5" t="s">
        <v>31</v>
      </c>
      <c r="M510" t="s">
        <v>88</v>
      </c>
      <c r="N510" t="s">
        <v>32</v>
      </c>
      <c r="O510" t="s">
        <v>64</v>
      </c>
      <c r="P510" t="s">
        <v>65</v>
      </c>
      <c r="Q510" t="s">
        <v>500</v>
      </c>
      <c r="R510" t="s">
        <v>67</v>
      </c>
      <c r="S510" t="s">
        <v>90</v>
      </c>
      <c r="T510" t="s">
        <v>80</v>
      </c>
      <c r="U510" t="s">
        <v>2141</v>
      </c>
      <c r="V510" t="s">
        <v>2142</v>
      </c>
      <c r="W510" t="s">
        <v>92</v>
      </c>
    </row>
    <row r="511" spans="1:23" hidden="1" x14ac:dyDescent="0.2">
      <c r="A511" t="s">
        <v>57</v>
      </c>
      <c r="B511" t="s">
        <v>2322</v>
      </c>
      <c r="C511" t="s">
        <v>2323</v>
      </c>
      <c r="D511" t="s">
        <v>2324</v>
      </c>
      <c r="E511" t="s">
        <v>310</v>
      </c>
      <c r="F511" t="s">
        <v>2325</v>
      </c>
      <c r="G511" s="2">
        <v>44289</v>
      </c>
      <c r="H511" s="2">
        <v>44289</v>
      </c>
      <c r="I511" s="2">
        <v>44390</v>
      </c>
      <c r="J511" s="19">
        <f t="shared" si="7"/>
        <v>44654</v>
      </c>
      <c r="K511" s="2">
        <v>44654</v>
      </c>
      <c r="L511" s="5" t="s">
        <v>6</v>
      </c>
      <c r="M511" t="s">
        <v>269</v>
      </c>
      <c r="N511" t="s">
        <v>32</v>
      </c>
      <c r="O511" t="s">
        <v>64</v>
      </c>
      <c r="P511" t="s">
        <v>65</v>
      </c>
      <c r="Q511" t="s">
        <v>124</v>
      </c>
      <c r="R511" t="s">
        <v>67</v>
      </c>
      <c r="S511" t="s">
        <v>280</v>
      </c>
      <c r="T511" t="s">
        <v>69</v>
      </c>
      <c r="U511" t="s">
        <v>2326</v>
      </c>
      <c r="V511" t="s">
        <v>2324</v>
      </c>
      <c r="W511" t="s">
        <v>274</v>
      </c>
    </row>
    <row r="512" spans="1:23" hidden="1" x14ac:dyDescent="0.2">
      <c r="A512" t="s">
        <v>57</v>
      </c>
      <c r="B512" t="s">
        <v>2327</v>
      </c>
      <c r="C512" t="s">
        <v>597</v>
      </c>
      <c r="D512" t="s">
        <v>2328</v>
      </c>
      <c r="E512" t="s">
        <v>115</v>
      </c>
      <c r="F512" t="s">
        <v>2329</v>
      </c>
      <c r="G512" s="2">
        <v>44289</v>
      </c>
      <c r="H512" s="2">
        <v>44289</v>
      </c>
      <c r="I512" s="2">
        <v>44627</v>
      </c>
      <c r="J512" s="19">
        <f t="shared" si="7"/>
        <v>44654</v>
      </c>
      <c r="K512" s="2">
        <v>44654</v>
      </c>
      <c r="L512" s="5" t="s">
        <v>6</v>
      </c>
      <c r="M512" t="s">
        <v>269</v>
      </c>
      <c r="N512" t="s">
        <v>32</v>
      </c>
      <c r="O512" t="s">
        <v>64</v>
      </c>
      <c r="P512" t="s">
        <v>65</v>
      </c>
      <c r="Q512" t="s">
        <v>66</v>
      </c>
      <c r="R512" t="s">
        <v>67</v>
      </c>
      <c r="S512" t="s">
        <v>280</v>
      </c>
      <c r="T512" t="s">
        <v>69</v>
      </c>
      <c r="U512" t="s">
        <v>2330</v>
      </c>
      <c r="V512" t="s">
        <v>2328</v>
      </c>
      <c r="W512" t="s">
        <v>274</v>
      </c>
    </row>
    <row r="513" spans="1:23" hidden="1" x14ac:dyDescent="0.2">
      <c r="A513" t="s">
        <v>57</v>
      </c>
      <c r="B513" t="s">
        <v>2331</v>
      </c>
      <c r="C513" t="s">
        <v>2332</v>
      </c>
      <c r="D513" t="s">
        <v>2333</v>
      </c>
      <c r="E513" t="s">
        <v>75</v>
      </c>
      <c r="F513" t="s">
        <v>2303</v>
      </c>
      <c r="G513" s="2">
        <v>44289</v>
      </c>
      <c r="H513" s="2">
        <v>44289</v>
      </c>
      <c r="I513" s="2">
        <v>44669</v>
      </c>
      <c r="J513" s="19">
        <f t="shared" si="7"/>
        <v>44654</v>
      </c>
      <c r="K513" s="2">
        <v>44654</v>
      </c>
      <c r="L513" s="5" t="s">
        <v>31</v>
      </c>
      <c r="M513" t="s">
        <v>63</v>
      </c>
      <c r="N513" t="s">
        <v>32</v>
      </c>
      <c r="O513" t="s">
        <v>64</v>
      </c>
      <c r="P513" t="s">
        <v>65</v>
      </c>
      <c r="Q513" t="s">
        <v>500</v>
      </c>
      <c r="R513" t="s">
        <v>67</v>
      </c>
      <c r="S513" t="s">
        <v>157</v>
      </c>
      <c r="T513" t="s">
        <v>80</v>
      </c>
      <c r="U513" t="s">
        <v>2334</v>
      </c>
      <c r="V513" t="s">
        <v>2333</v>
      </c>
      <c r="W513" t="s">
        <v>71</v>
      </c>
    </row>
    <row r="514" spans="1:23" hidden="1" x14ac:dyDescent="0.2">
      <c r="A514" t="s">
        <v>57</v>
      </c>
      <c r="B514" t="s">
        <v>2335</v>
      </c>
      <c r="C514" t="s">
        <v>2332</v>
      </c>
      <c r="D514" t="s">
        <v>2336</v>
      </c>
      <c r="E514" t="s">
        <v>75</v>
      </c>
      <c r="F514" t="s">
        <v>2337</v>
      </c>
      <c r="G514" s="2">
        <v>44289</v>
      </c>
      <c r="H514" s="2">
        <v>44289</v>
      </c>
      <c r="I514" s="2">
        <v>44670</v>
      </c>
      <c r="J514" s="19">
        <f t="shared" ref="J514:J577" si="8">H514+365</f>
        <v>44654</v>
      </c>
      <c r="K514" s="2">
        <v>44654</v>
      </c>
      <c r="L514" s="5" t="s">
        <v>31</v>
      </c>
      <c r="M514" t="s">
        <v>63</v>
      </c>
      <c r="N514" t="s">
        <v>32</v>
      </c>
      <c r="O514" t="s">
        <v>64</v>
      </c>
      <c r="P514" t="s">
        <v>65</v>
      </c>
      <c r="Q514" t="s">
        <v>981</v>
      </c>
      <c r="R514" t="s">
        <v>67</v>
      </c>
      <c r="S514" t="s">
        <v>79</v>
      </c>
      <c r="T514" t="s">
        <v>69</v>
      </c>
      <c r="U514" t="s">
        <v>2334</v>
      </c>
      <c r="V514" t="s">
        <v>2333</v>
      </c>
      <c r="W514" t="s">
        <v>71</v>
      </c>
    </row>
    <row r="515" spans="1:23" hidden="1" x14ac:dyDescent="0.2">
      <c r="A515" t="s">
        <v>57</v>
      </c>
      <c r="B515" t="s">
        <v>2338</v>
      </c>
      <c r="C515" t="s">
        <v>2332</v>
      </c>
      <c r="D515" t="s">
        <v>2339</v>
      </c>
      <c r="E515" t="s">
        <v>75</v>
      </c>
      <c r="F515" t="s">
        <v>2337</v>
      </c>
      <c r="G515" s="2">
        <v>44289</v>
      </c>
      <c r="H515" s="2">
        <v>44289</v>
      </c>
      <c r="I515" s="2">
        <v>44669</v>
      </c>
      <c r="J515" s="19">
        <f t="shared" si="8"/>
        <v>44654</v>
      </c>
      <c r="K515" s="2">
        <v>44654</v>
      </c>
      <c r="L515" s="5" t="s">
        <v>31</v>
      </c>
      <c r="M515" t="s">
        <v>63</v>
      </c>
      <c r="N515" t="s">
        <v>32</v>
      </c>
      <c r="O515" t="s">
        <v>64</v>
      </c>
      <c r="P515" t="s">
        <v>65</v>
      </c>
      <c r="Q515" t="s">
        <v>981</v>
      </c>
      <c r="R515" t="s">
        <v>67</v>
      </c>
      <c r="S515" t="s">
        <v>125</v>
      </c>
      <c r="T515" t="s">
        <v>69</v>
      </c>
      <c r="U515" t="s">
        <v>2334</v>
      </c>
      <c r="V515" t="s">
        <v>2333</v>
      </c>
      <c r="W515" t="s">
        <v>71</v>
      </c>
    </row>
    <row r="516" spans="1:23" hidden="1" x14ac:dyDescent="0.2">
      <c r="A516" t="s">
        <v>57</v>
      </c>
      <c r="B516" t="s">
        <v>2340</v>
      </c>
      <c r="C516" t="s">
        <v>2341</v>
      </c>
      <c r="D516" t="s">
        <v>2342</v>
      </c>
      <c r="E516" t="s">
        <v>310</v>
      </c>
      <c r="F516" t="s">
        <v>2343</v>
      </c>
      <c r="G516" s="2">
        <v>44289</v>
      </c>
      <c r="H516" s="2">
        <v>44289</v>
      </c>
      <c r="I516" s="2">
        <v>44350</v>
      </c>
      <c r="J516" s="19">
        <f t="shared" si="8"/>
        <v>44654</v>
      </c>
      <c r="K516" s="2">
        <v>44654</v>
      </c>
      <c r="L516" s="5" t="s">
        <v>6</v>
      </c>
      <c r="M516" t="s">
        <v>294</v>
      </c>
      <c r="N516" t="s">
        <v>32</v>
      </c>
      <c r="O516" t="s">
        <v>64</v>
      </c>
      <c r="P516" t="s">
        <v>65</v>
      </c>
      <c r="Q516" t="s">
        <v>981</v>
      </c>
      <c r="R516" t="s">
        <v>296</v>
      </c>
      <c r="S516" t="s">
        <v>297</v>
      </c>
      <c r="T516" t="s">
        <v>298</v>
      </c>
      <c r="U516" t="s">
        <v>299</v>
      </c>
      <c r="V516" t="s">
        <v>299</v>
      </c>
      <c r="W516" t="s">
        <v>299</v>
      </c>
    </row>
    <row r="517" spans="1:23" hidden="1" x14ac:dyDescent="0.2">
      <c r="A517" t="s">
        <v>57</v>
      </c>
      <c r="B517" t="s">
        <v>2344</v>
      </c>
      <c r="C517" t="s">
        <v>2345</v>
      </c>
      <c r="D517" t="s">
        <v>2346</v>
      </c>
      <c r="E517" t="s">
        <v>75</v>
      </c>
      <c r="F517" t="s">
        <v>2343</v>
      </c>
      <c r="G517" s="2">
        <v>44291</v>
      </c>
      <c r="H517" s="2">
        <v>44291</v>
      </c>
      <c r="I517" s="2">
        <v>44663</v>
      </c>
      <c r="J517" s="19">
        <f t="shared" si="8"/>
        <v>44656</v>
      </c>
      <c r="K517" s="2">
        <v>44656</v>
      </c>
      <c r="L517" s="5" t="s">
        <v>31</v>
      </c>
      <c r="M517" t="s">
        <v>77</v>
      </c>
      <c r="N517" t="s">
        <v>32</v>
      </c>
      <c r="O517" t="s">
        <v>64</v>
      </c>
      <c r="P517" t="s">
        <v>65</v>
      </c>
      <c r="Q517" t="s">
        <v>2347</v>
      </c>
      <c r="R517" t="s">
        <v>67</v>
      </c>
      <c r="S517" t="s">
        <v>79</v>
      </c>
      <c r="T517" t="s">
        <v>80</v>
      </c>
      <c r="U517" t="s">
        <v>2348</v>
      </c>
      <c r="V517" t="s">
        <v>2346</v>
      </c>
      <c r="W517" t="s">
        <v>82</v>
      </c>
    </row>
    <row r="518" spans="1:23" hidden="1" x14ac:dyDescent="0.2">
      <c r="A518" t="s">
        <v>57</v>
      </c>
      <c r="B518" t="s">
        <v>2349</v>
      </c>
      <c r="C518" t="s">
        <v>1979</v>
      </c>
      <c r="D518" t="s">
        <v>2022</v>
      </c>
      <c r="E518" t="s">
        <v>176</v>
      </c>
      <c r="F518" t="s">
        <v>1167</v>
      </c>
      <c r="G518" s="2">
        <v>44291</v>
      </c>
      <c r="H518" s="2">
        <v>44291</v>
      </c>
      <c r="I518" s="2">
        <v>44672</v>
      </c>
      <c r="J518" s="19">
        <f t="shared" si="8"/>
        <v>44656</v>
      </c>
      <c r="K518" s="2">
        <v>44656</v>
      </c>
      <c r="L518" s="5" t="s">
        <v>31</v>
      </c>
      <c r="M518" t="s">
        <v>88</v>
      </c>
      <c r="N518" t="s">
        <v>32</v>
      </c>
      <c r="O518" t="s">
        <v>64</v>
      </c>
      <c r="P518" t="s">
        <v>65</v>
      </c>
      <c r="Q518" t="s">
        <v>2350</v>
      </c>
      <c r="R518" t="s">
        <v>67</v>
      </c>
      <c r="S518" t="s">
        <v>90</v>
      </c>
      <c r="T518" t="s">
        <v>80</v>
      </c>
      <c r="U518" t="s">
        <v>2021</v>
      </c>
      <c r="V518" t="s">
        <v>2022</v>
      </c>
      <c r="W518" t="s">
        <v>92</v>
      </c>
    </row>
    <row r="519" spans="1:23" hidden="1" x14ac:dyDescent="0.2">
      <c r="A519" t="s">
        <v>57</v>
      </c>
      <c r="B519" t="s">
        <v>2351</v>
      </c>
      <c r="C519" t="s">
        <v>2352</v>
      </c>
      <c r="D519" t="s">
        <v>2353</v>
      </c>
      <c r="E519" t="s">
        <v>61</v>
      </c>
      <c r="F519" t="s">
        <v>2135</v>
      </c>
      <c r="G519" s="2">
        <v>44291</v>
      </c>
      <c r="H519" s="2">
        <v>44291</v>
      </c>
      <c r="I519" s="2">
        <v>44683</v>
      </c>
      <c r="J519" s="19">
        <f t="shared" si="8"/>
        <v>44656</v>
      </c>
      <c r="K519" s="2">
        <v>44656</v>
      </c>
      <c r="L519" s="5" t="s">
        <v>31</v>
      </c>
      <c r="M519" t="s">
        <v>63</v>
      </c>
      <c r="N519" t="s">
        <v>32</v>
      </c>
      <c r="O519" t="s">
        <v>64</v>
      </c>
      <c r="P519" t="s">
        <v>65</v>
      </c>
      <c r="Q519" t="s">
        <v>500</v>
      </c>
      <c r="R519" t="s">
        <v>67</v>
      </c>
      <c r="S519" t="s">
        <v>583</v>
      </c>
      <c r="T519" t="s">
        <v>80</v>
      </c>
      <c r="U519" t="s">
        <v>2354</v>
      </c>
      <c r="V519" t="s">
        <v>2353</v>
      </c>
      <c r="W519" t="s">
        <v>71</v>
      </c>
    </row>
    <row r="520" spans="1:23" hidden="1" x14ac:dyDescent="0.2">
      <c r="A520" t="s">
        <v>57</v>
      </c>
      <c r="B520" t="s">
        <v>2355</v>
      </c>
      <c r="C520" t="s">
        <v>2356</v>
      </c>
      <c r="D520" t="s">
        <v>2357</v>
      </c>
      <c r="E520" t="s">
        <v>136</v>
      </c>
      <c r="F520" t="s">
        <v>1001</v>
      </c>
      <c r="G520" s="2">
        <v>44291</v>
      </c>
      <c r="H520" s="2">
        <v>44291</v>
      </c>
      <c r="I520" s="2">
        <v>44363</v>
      </c>
      <c r="J520" s="19">
        <f t="shared" si="8"/>
        <v>44656</v>
      </c>
      <c r="K520" s="2">
        <v>44656</v>
      </c>
      <c r="L520" s="5" t="s">
        <v>6</v>
      </c>
      <c r="M520" t="s">
        <v>63</v>
      </c>
      <c r="N520" t="s">
        <v>32</v>
      </c>
      <c r="O520" t="s">
        <v>64</v>
      </c>
      <c r="P520" t="s">
        <v>65</v>
      </c>
      <c r="Q520" t="s">
        <v>500</v>
      </c>
      <c r="R520" t="s">
        <v>67</v>
      </c>
      <c r="S520" t="s">
        <v>125</v>
      </c>
      <c r="T520" t="s">
        <v>69</v>
      </c>
      <c r="U520" t="s">
        <v>2358</v>
      </c>
      <c r="V520" t="s">
        <v>2357</v>
      </c>
      <c r="W520" t="s">
        <v>71</v>
      </c>
    </row>
    <row r="521" spans="1:23" hidden="1" x14ac:dyDescent="0.2">
      <c r="A521" t="s">
        <v>57</v>
      </c>
      <c r="B521" t="s">
        <v>2359</v>
      </c>
      <c r="C521" t="s">
        <v>2360</v>
      </c>
      <c r="D521" t="s">
        <v>2361</v>
      </c>
      <c r="E521" t="s">
        <v>136</v>
      </c>
      <c r="F521" t="s">
        <v>1001</v>
      </c>
      <c r="G521" s="2">
        <v>44291</v>
      </c>
      <c r="H521" s="2">
        <v>44291</v>
      </c>
      <c r="I521" s="2">
        <v>44365</v>
      </c>
      <c r="J521" s="19">
        <f t="shared" si="8"/>
        <v>44656</v>
      </c>
      <c r="K521" s="2">
        <v>44656</v>
      </c>
      <c r="L521" s="5" t="s">
        <v>6</v>
      </c>
      <c r="M521" t="s">
        <v>63</v>
      </c>
      <c r="N521" t="s">
        <v>32</v>
      </c>
      <c r="O521" t="s">
        <v>64</v>
      </c>
      <c r="P521" t="s">
        <v>65</v>
      </c>
      <c r="Q521" t="s">
        <v>500</v>
      </c>
      <c r="R521" t="s">
        <v>67</v>
      </c>
      <c r="S521" t="s">
        <v>125</v>
      </c>
      <c r="T521" t="s">
        <v>69</v>
      </c>
      <c r="U521" t="s">
        <v>2362</v>
      </c>
      <c r="V521" t="s">
        <v>2361</v>
      </c>
      <c r="W521" t="s">
        <v>71</v>
      </c>
    </row>
    <row r="522" spans="1:23" hidden="1" x14ac:dyDescent="0.2">
      <c r="A522" t="s">
        <v>57</v>
      </c>
      <c r="B522" t="s">
        <v>2363</v>
      </c>
      <c r="C522" t="s">
        <v>2364</v>
      </c>
      <c r="D522" t="s">
        <v>2365</v>
      </c>
      <c r="E522" t="s">
        <v>136</v>
      </c>
      <c r="F522" t="s">
        <v>1001</v>
      </c>
      <c r="G522" s="2">
        <v>44291</v>
      </c>
      <c r="H522" s="2">
        <v>44291</v>
      </c>
      <c r="I522" s="2">
        <v>44353</v>
      </c>
      <c r="J522" s="19">
        <f t="shared" si="8"/>
        <v>44656</v>
      </c>
      <c r="K522" s="2">
        <v>44656</v>
      </c>
      <c r="L522" s="5" t="s">
        <v>6</v>
      </c>
      <c r="M522" t="s">
        <v>63</v>
      </c>
      <c r="N522" t="s">
        <v>32</v>
      </c>
      <c r="O522" t="s">
        <v>64</v>
      </c>
      <c r="P522" t="s">
        <v>65</v>
      </c>
      <c r="Q522" t="s">
        <v>500</v>
      </c>
      <c r="R522" t="s">
        <v>67</v>
      </c>
      <c r="S522" t="s">
        <v>125</v>
      </c>
      <c r="T522" t="s">
        <v>69</v>
      </c>
      <c r="U522" t="s">
        <v>2366</v>
      </c>
      <c r="V522" t="s">
        <v>2365</v>
      </c>
      <c r="W522" t="s">
        <v>71</v>
      </c>
    </row>
    <row r="523" spans="1:23" hidden="1" x14ac:dyDescent="0.2">
      <c r="A523" t="s">
        <v>57</v>
      </c>
      <c r="B523" t="s">
        <v>2367</v>
      </c>
      <c r="C523" t="s">
        <v>2368</v>
      </c>
      <c r="D523" t="s">
        <v>2369</v>
      </c>
      <c r="E523" t="s">
        <v>176</v>
      </c>
      <c r="F523" t="s">
        <v>1435</v>
      </c>
      <c r="G523" s="2">
        <v>44291</v>
      </c>
      <c r="H523" s="2">
        <v>44281</v>
      </c>
      <c r="I523" s="2">
        <v>44823</v>
      </c>
      <c r="J523" s="19">
        <f t="shared" si="8"/>
        <v>44646</v>
      </c>
      <c r="K523" s="2">
        <v>44646</v>
      </c>
      <c r="L523" s="5" t="s">
        <v>31</v>
      </c>
      <c r="M523" t="s">
        <v>98</v>
      </c>
      <c r="N523" t="s">
        <v>32</v>
      </c>
      <c r="O523" t="s">
        <v>64</v>
      </c>
      <c r="P523" t="s">
        <v>65</v>
      </c>
      <c r="Q523" t="s">
        <v>487</v>
      </c>
      <c r="R523" t="s">
        <v>67</v>
      </c>
      <c r="S523" t="s">
        <v>100</v>
      </c>
      <c r="T523" t="s">
        <v>80</v>
      </c>
      <c r="U523" t="s">
        <v>1436</v>
      </c>
      <c r="V523" t="s">
        <v>1437</v>
      </c>
      <c r="W523" t="s">
        <v>103</v>
      </c>
    </row>
    <row r="524" spans="1:23" hidden="1" x14ac:dyDescent="0.2">
      <c r="A524" t="s">
        <v>57</v>
      </c>
      <c r="B524" t="s">
        <v>2370</v>
      </c>
      <c r="C524" t="s">
        <v>2368</v>
      </c>
      <c r="D524" t="s">
        <v>2371</v>
      </c>
      <c r="E524" t="s">
        <v>176</v>
      </c>
      <c r="F524" t="s">
        <v>1138</v>
      </c>
      <c r="G524" s="2">
        <v>44291</v>
      </c>
      <c r="H524" s="2">
        <v>44281</v>
      </c>
      <c r="I524" s="2">
        <v>44699</v>
      </c>
      <c r="J524" s="19">
        <f t="shared" si="8"/>
        <v>44646</v>
      </c>
      <c r="K524" s="2">
        <v>44646</v>
      </c>
      <c r="L524" s="5" t="s">
        <v>31</v>
      </c>
      <c r="M524" t="s">
        <v>98</v>
      </c>
      <c r="N524" t="s">
        <v>32</v>
      </c>
      <c r="O524" t="s">
        <v>64</v>
      </c>
      <c r="P524" t="s">
        <v>65</v>
      </c>
      <c r="Q524" t="s">
        <v>487</v>
      </c>
      <c r="R524" t="s">
        <v>67</v>
      </c>
      <c r="S524" t="s">
        <v>100</v>
      </c>
      <c r="T524" t="s">
        <v>80</v>
      </c>
      <c r="U524" t="s">
        <v>2372</v>
      </c>
      <c r="V524" t="s">
        <v>2373</v>
      </c>
      <c r="W524" t="s">
        <v>103</v>
      </c>
    </row>
    <row r="525" spans="1:23" hidden="1" x14ac:dyDescent="0.2">
      <c r="A525" t="s">
        <v>57</v>
      </c>
      <c r="B525" t="s">
        <v>2374</v>
      </c>
      <c r="C525" t="s">
        <v>2375</v>
      </c>
      <c r="D525" t="s">
        <v>2376</v>
      </c>
      <c r="E525" t="s">
        <v>176</v>
      </c>
      <c r="F525" t="s">
        <v>2377</v>
      </c>
      <c r="G525" s="2">
        <v>44291</v>
      </c>
      <c r="H525" s="2">
        <v>44286</v>
      </c>
      <c r="I525" s="2">
        <v>44593</v>
      </c>
      <c r="J525" s="19">
        <f t="shared" si="8"/>
        <v>44651</v>
      </c>
      <c r="K525" s="2">
        <v>44651</v>
      </c>
      <c r="L525" s="5" t="s">
        <v>6</v>
      </c>
      <c r="M525" t="s">
        <v>88</v>
      </c>
      <c r="N525" t="s">
        <v>32</v>
      </c>
      <c r="O525" t="s">
        <v>64</v>
      </c>
      <c r="P525" t="s">
        <v>65</v>
      </c>
      <c r="Q525" t="s">
        <v>367</v>
      </c>
      <c r="R525" t="s">
        <v>67</v>
      </c>
      <c r="S525" t="s">
        <v>90</v>
      </c>
      <c r="T525" t="s">
        <v>80</v>
      </c>
      <c r="U525" t="s">
        <v>2378</v>
      </c>
      <c r="V525" t="s">
        <v>2376</v>
      </c>
      <c r="W525" t="s">
        <v>92</v>
      </c>
    </row>
    <row r="526" spans="1:23" hidden="1" x14ac:dyDescent="0.2">
      <c r="A526" t="s">
        <v>57</v>
      </c>
      <c r="B526" t="s">
        <v>2379</v>
      </c>
      <c r="C526" t="s">
        <v>2380</v>
      </c>
      <c r="D526" t="s">
        <v>2381</v>
      </c>
      <c r="E526" t="s">
        <v>61</v>
      </c>
      <c r="F526" t="s">
        <v>1865</v>
      </c>
      <c r="G526" s="2">
        <v>44291</v>
      </c>
      <c r="H526" s="2">
        <v>44285</v>
      </c>
      <c r="I526" s="2">
        <v>44795</v>
      </c>
      <c r="J526" s="19">
        <f t="shared" si="8"/>
        <v>44650</v>
      </c>
      <c r="K526" s="2">
        <v>44650</v>
      </c>
      <c r="L526" s="5" t="s">
        <v>31</v>
      </c>
      <c r="M526" t="s">
        <v>88</v>
      </c>
      <c r="N526" t="s">
        <v>32</v>
      </c>
      <c r="O526" t="s">
        <v>64</v>
      </c>
      <c r="P526" t="s">
        <v>65</v>
      </c>
      <c r="Q526" t="s">
        <v>2382</v>
      </c>
      <c r="R526" t="s">
        <v>67</v>
      </c>
      <c r="S526" t="s">
        <v>90</v>
      </c>
      <c r="T526" t="s">
        <v>80</v>
      </c>
      <c r="U526" t="s">
        <v>2141</v>
      </c>
      <c r="V526" t="s">
        <v>2142</v>
      </c>
      <c r="W526" t="s">
        <v>92</v>
      </c>
    </row>
    <row r="527" spans="1:23" hidden="1" x14ac:dyDescent="0.2">
      <c r="A527" t="s">
        <v>57</v>
      </c>
      <c r="B527" t="s">
        <v>2383</v>
      </c>
      <c r="C527" t="s">
        <v>2384</v>
      </c>
      <c r="D527" t="s">
        <v>2385</v>
      </c>
      <c r="E527" t="s">
        <v>310</v>
      </c>
      <c r="F527" t="s">
        <v>2343</v>
      </c>
      <c r="G527" s="2">
        <v>44291</v>
      </c>
      <c r="H527" s="2">
        <v>44291</v>
      </c>
      <c r="I527" s="2">
        <v>44644</v>
      </c>
      <c r="J527" s="19">
        <f t="shared" si="8"/>
        <v>44656</v>
      </c>
      <c r="K527" s="2">
        <v>44656</v>
      </c>
      <c r="L527" s="5" t="s">
        <v>6</v>
      </c>
      <c r="M527" t="s">
        <v>63</v>
      </c>
      <c r="N527" t="s">
        <v>32</v>
      </c>
      <c r="O527" t="s">
        <v>64</v>
      </c>
      <c r="P527" t="s">
        <v>65</v>
      </c>
      <c r="Q527" t="s">
        <v>482</v>
      </c>
      <c r="R527" t="s">
        <v>67</v>
      </c>
      <c r="S527" t="s">
        <v>125</v>
      </c>
      <c r="T527" t="s">
        <v>69</v>
      </c>
      <c r="U527" t="s">
        <v>2386</v>
      </c>
      <c r="V527" t="s">
        <v>2385</v>
      </c>
      <c r="W527" t="s">
        <v>71</v>
      </c>
    </row>
    <row r="528" spans="1:23" hidden="1" x14ac:dyDescent="0.2">
      <c r="A528" t="s">
        <v>57</v>
      </c>
      <c r="B528" t="s">
        <v>2387</v>
      </c>
      <c r="C528" t="s">
        <v>2388</v>
      </c>
      <c r="D528" t="s">
        <v>2389</v>
      </c>
      <c r="E528" t="s">
        <v>176</v>
      </c>
      <c r="F528" t="s">
        <v>2210</v>
      </c>
      <c r="G528" s="2">
        <v>44291</v>
      </c>
      <c r="H528" s="2">
        <v>44286</v>
      </c>
      <c r="I528" s="2">
        <v>44467</v>
      </c>
      <c r="J528" s="19">
        <f t="shared" si="8"/>
        <v>44651</v>
      </c>
      <c r="K528" s="2">
        <v>44651</v>
      </c>
      <c r="L528" s="5" t="s">
        <v>6</v>
      </c>
      <c r="M528" t="s">
        <v>63</v>
      </c>
      <c r="N528" t="s">
        <v>32</v>
      </c>
      <c r="O528" t="s">
        <v>64</v>
      </c>
      <c r="P528" t="s">
        <v>65</v>
      </c>
      <c r="Q528" t="s">
        <v>463</v>
      </c>
      <c r="R528" t="s">
        <v>67</v>
      </c>
      <c r="S528" t="s">
        <v>125</v>
      </c>
      <c r="T528" t="s">
        <v>69</v>
      </c>
      <c r="U528" t="s">
        <v>2390</v>
      </c>
      <c r="V528" t="s">
        <v>2389</v>
      </c>
      <c r="W528" t="s">
        <v>71</v>
      </c>
    </row>
    <row r="529" spans="1:23" hidden="1" x14ac:dyDescent="0.2">
      <c r="A529" t="s">
        <v>57</v>
      </c>
      <c r="B529" t="s">
        <v>2391</v>
      </c>
      <c r="C529" t="s">
        <v>2388</v>
      </c>
      <c r="D529" t="s">
        <v>2392</v>
      </c>
      <c r="E529" t="s">
        <v>176</v>
      </c>
      <c r="F529" t="s">
        <v>2210</v>
      </c>
      <c r="G529" s="2">
        <v>44291</v>
      </c>
      <c r="H529" s="2">
        <v>44286</v>
      </c>
      <c r="I529" s="2">
        <v>44466</v>
      </c>
      <c r="J529" s="19">
        <f t="shared" si="8"/>
        <v>44651</v>
      </c>
      <c r="K529" s="2">
        <v>44651</v>
      </c>
      <c r="L529" s="5" t="s">
        <v>6</v>
      </c>
      <c r="M529" t="s">
        <v>63</v>
      </c>
      <c r="N529" t="s">
        <v>32</v>
      </c>
      <c r="O529" t="s">
        <v>64</v>
      </c>
      <c r="P529" t="s">
        <v>65</v>
      </c>
      <c r="Q529" t="s">
        <v>463</v>
      </c>
      <c r="R529" t="s">
        <v>67</v>
      </c>
      <c r="S529" t="s">
        <v>179</v>
      </c>
      <c r="T529" t="s">
        <v>69</v>
      </c>
      <c r="U529" t="s">
        <v>2393</v>
      </c>
      <c r="V529" t="s">
        <v>2392</v>
      </c>
      <c r="W529" t="s">
        <v>71</v>
      </c>
    </row>
    <row r="530" spans="1:23" hidden="1" x14ac:dyDescent="0.2">
      <c r="A530" t="s">
        <v>57</v>
      </c>
      <c r="B530" t="s">
        <v>2394</v>
      </c>
      <c r="C530" t="s">
        <v>2395</v>
      </c>
      <c r="D530" t="s">
        <v>2396</v>
      </c>
      <c r="E530" t="s">
        <v>75</v>
      </c>
      <c r="F530" t="s">
        <v>2343</v>
      </c>
      <c r="G530" s="2">
        <v>44291</v>
      </c>
      <c r="H530" s="2">
        <v>44291</v>
      </c>
      <c r="I530" s="2">
        <v>44684</v>
      </c>
      <c r="J530" s="19">
        <f t="shared" si="8"/>
        <v>44656</v>
      </c>
      <c r="K530" s="2">
        <v>44656</v>
      </c>
      <c r="L530" s="5" t="s">
        <v>31</v>
      </c>
      <c r="M530" t="s">
        <v>294</v>
      </c>
      <c r="N530" t="s">
        <v>32</v>
      </c>
      <c r="O530" t="s">
        <v>64</v>
      </c>
      <c r="P530" t="s">
        <v>65</v>
      </c>
      <c r="Q530" t="s">
        <v>981</v>
      </c>
      <c r="R530" t="s">
        <v>296</v>
      </c>
      <c r="S530" t="s">
        <v>297</v>
      </c>
      <c r="T530" t="s">
        <v>298</v>
      </c>
      <c r="U530" t="s">
        <v>299</v>
      </c>
      <c r="V530" t="s">
        <v>299</v>
      </c>
      <c r="W530" t="s">
        <v>299</v>
      </c>
    </row>
    <row r="531" spans="1:23" hidden="1" x14ac:dyDescent="0.2">
      <c r="A531" t="s">
        <v>57</v>
      </c>
      <c r="B531" t="s">
        <v>2397</v>
      </c>
      <c r="C531" t="s">
        <v>2398</v>
      </c>
      <c r="D531" t="s">
        <v>2399</v>
      </c>
      <c r="E531" t="s">
        <v>136</v>
      </c>
      <c r="F531" t="s">
        <v>582</v>
      </c>
      <c r="G531" s="2">
        <v>44291</v>
      </c>
      <c r="H531" s="2">
        <v>44291</v>
      </c>
      <c r="I531" s="2">
        <v>44363</v>
      </c>
      <c r="J531" s="19">
        <f t="shared" si="8"/>
        <v>44656</v>
      </c>
      <c r="K531" s="2">
        <v>44656</v>
      </c>
      <c r="L531" s="5" t="s">
        <v>6</v>
      </c>
      <c r="M531" t="s">
        <v>63</v>
      </c>
      <c r="N531" t="s">
        <v>32</v>
      </c>
      <c r="O531" t="s">
        <v>64</v>
      </c>
      <c r="P531" t="s">
        <v>65</v>
      </c>
      <c r="Q531" t="s">
        <v>500</v>
      </c>
      <c r="R531" t="s">
        <v>67</v>
      </c>
      <c r="S531" t="s">
        <v>79</v>
      </c>
      <c r="T531" t="s">
        <v>69</v>
      </c>
      <c r="U531" t="s">
        <v>2400</v>
      </c>
      <c r="V531" t="s">
        <v>2399</v>
      </c>
      <c r="W531" t="s">
        <v>71</v>
      </c>
    </row>
    <row r="532" spans="1:23" hidden="1" x14ac:dyDescent="0.2">
      <c r="A532" t="s">
        <v>57</v>
      </c>
      <c r="B532" t="s">
        <v>2401</v>
      </c>
      <c r="C532" t="s">
        <v>2402</v>
      </c>
      <c r="D532" t="s">
        <v>2403</v>
      </c>
      <c r="E532" t="s">
        <v>75</v>
      </c>
      <c r="F532" t="s">
        <v>2343</v>
      </c>
      <c r="G532" s="2">
        <v>44291</v>
      </c>
      <c r="H532" s="2">
        <v>44291</v>
      </c>
      <c r="I532" s="2">
        <v>44662</v>
      </c>
      <c r="J532" s="19">
        <f t="shared" si="8"/>
        <v>44656</v>
      </c>
      <c r="K532" s="2">
        <v>44656</v>
      </c>
      <c r="L532" s="5" t="s">
        <v>31</v>
      </c>
      <c r="M532" t="s">
        <v>63</v>
      </c>
      <c r="N532" t="s">
        <v>32</v>
      </c>
      <c r="O532" t="s">
        <v>64</v>
      </c>
      <c r="P532" t="s">
        <v>65</v>
      </c>
      <c r="Q532" t="s">
        <v>482</v>
      </c>
      <c r="R532" t="s">
        <v>67</v>
      </c>
      <c r="S532" t="s">
        <v>125</v>
      </c>
      <c r="T532" t="s">
        <v>69</v>
      </c>
      <c r="U532" t="s">
        <v>2404</v>
      </c>
      <c r="V532" t="s">
        <v>2403</v>
      </c>
      <c r="W532" t="s">
        <v>71</v>
      </c>
    </row>
    <row r="533" spans="1:23" hidden="1" x14ac:dyDescent="0.2">
      <c r="A533" t="s">
        <v>57</v>
      </c>
      <c r="B533" t="s">
        <v>2405</v>
      </c>
      <c r="C533" t="s">
        <v>2406</v>
      </c>
      <c r="D533" t="s">
        <v>2407</v>
      </c>
      <c r="E533" t="s">
        <v>480</v>
      </c>
      <c r="F533" t="s">
        <v>1487</v>
      </c>
      <c r="G533" s="2">
        <v>44291</v>
      </c>
      <c r="H533" s="2">
        <v>44284</v>
      </c>
      <c r="I533" s="2">
        <v>44601</v>
      </c>
      <c r="J533" s="19">
        <f t="shared" si="8"/>
        <v>44649</v>
      </c>
      <c r="K533" s="2">
        <v>44649</v>
      </c>
      <c r="L533" s="5" t="s">
        <v>6</v>
      </c>
      <c r="M533" t="s">
        <v>269</v>
      </c>
      <c r="N533" t="s">
        <v>32</v>
      </c>
      <c r="O533" t="s">
        <v>64</v>
      </c>
      <c r="P533" t="s">
        <v>65</v>
      </c>
      <c r="Q533" t="s">
        <v>945</v>
      </c>
      <c r="R533" t="s">
        <v>201</v>
      </c>
      <c r="S533" t="s">
        <v>271</v>
      </c>
      <c r="T533" t="s">
        <v>202</v>
      </c>
      <c r="U533" t="s">
        <v>2408</v>
      </c>
      <c r="V533" t="s">
        <v>2407</v>
      </c>
      <c r="W533" t="s">
        <v>274</v>
      </c>
    </row>
    <row r="534" spans="1:23" hidden="1" x14ac:dyDescent="0.2">
      <c r="A534" t="s">
        <v>57</v>
      </c>
      <c r="B534" t="s">
        <v>2409</v>
      </c>
      <c r="C534" t="s">
        <v>2019</v>
      </c>
      <c r="D534" t="s">
        <v>2410</v>
      </c>
      <c r="E534" t="s">
        <v>176</v>
      </c>
      <c r="F534" t="s">
        <v>1163</v>
      </c>
      <c r="G534" s="2">
        <v>44291</v>
      </c>
      <c r="H534" s="2">
        <v>44291</v>
      </c>
      <c r="I534" s="2">
        <v>44665</v>
      </c>
      <c r="J534" s="19">
        <f t="shared" si="8"/>
        <v>44656</v>
      </c>
      <c r="K534" s="2">
        <v>44656</v>
      </c>
      <c r="L534" s="5" t="s">
        <v>31</v>
      </c>
      <c r="M534" t="s">
        <v>294</v>
      </c>
      <c r="N534" t="s">
        <v>32</v>
      </c>
      <c r="O534" t="s">
        <v>64</v>
      </c>
      <c r="P534" t="s">
        <v>65</v>
      </c>
      <c r="Q534" t="s">
        <v>2411</v>
      </c>
      <c r="R534" t="s">
        <v>296</v>
      </c>
      <c r="S534" t="s">
        <v>297</v>
      </c>
      <c r="T534" t="s">
        <v>298</v>
      </c>
      <c r="U534" t="s">
        <v>299</v>
      </c>
      <c r="V534" t="s">
        <v>299</v>
      </c>
      <c r="W534" t="s">
        <v>299</v>
      </c>
    </row>
    <row r="535" spans="1:23" hidden="1" x14ac:dyDescent="0.2">
      <c r="A535" t="s">
        <v>57</v>
      </c>
      <c r="B535" t="s">
        <v>2412</v>
      </c>
      <c r="C535" t="s">
        <v>2413</v>
      </c>
      <c r="D535" t="s">
        <v>2414</v>
      </c>
      <c r="E535" t="s">
        <v>136</v>
      </c>
      <c r="F535" t="s">
        <v>582</v>
      </c>
      <c r="G535" s="2">
        <v>44291</v>
      </c>
      <c r="H535" s="2">
        <v>44291</v>
      </c>
      <c r="I535" s="2">
        <v>44363</v>
      </c>
      <c r="J535" s="19">
        <f t="shared" si="8"/>
        <v>44656</v>
      </c>
      <c r="K535" s="2">
        <v>44656</v>
      </c>
      <c r="L535" s="5" t="s">
        <v>6</v>
      </c>
      <c r="M535" t="s">
        <v>63</v>
      </c>
      <c r="N535" t="s">
        <v>32</v>
      </c>
      <c r="O535" t="s">
        <v>64</v>
      </c>
      <c r="P535" t="s">
        <v>65</v>
      </c>
      <c r="Q535" t="s">
        <v>500</v>
      </c>
      <c r="R535" t="s">
        <v>67</v>
      </c>
      <c r="S535" t="s">
        <v>1549</v>
      </c>
      <c r="T535" t="s">
        <v>69</v>
      </c>
      <c r="U535" t="s">
        <v>2415</v>
      </c>
      <c r="V535" t="s">
        <v>2414</v>
      </c>
      <c r="W535" t="s">
        <v>71</v>
      </c>
    </row>
    <row r="536" spans="1:23" hidden="1" x14ac:dyDescent="0.2">
      <c r="A536" t="s">
        <v>57</v>
      </c>
      <c r="B536" t="s">
        <v>2416</v>
      </c>
      <c r="C536" t="s">
        <v>2417</v>
      </c>
      <c r="D536" t="s">
        <v>2418</v>
      </c>
      <c r="E536" t="s">
        <v>75</v>
      </c>
      <c r="F536" t="s">
        <v>2343</v>
      </c>
      <c r="G536" s="2">
        <v>44291</v>
      </c>
      <c r="H536" s="2">
        <v>44291</v>
      </c>
      <c r="I536" s="2">
        <v>44663</v>
      </c>
      <c r="J536" s="19">
        <f t="shared" si="8"/>
        <v>44656</v>
      </c>
      <c r="K536" s="2">
        <v>44656</v>
      </c>
      <c r="L536" s="5" t="s">
        <v>31</v>
      </c>
      <c r="M536" t="s">
        <v>77</v>
      </c>
      <c r="N536" t="s">
        <v>32</v>
      </c>
      <c r="O536" t="s">
        <v>64</v>
      </c>
      <c r="P536" t="s">
        <v>65</v>
      </c>
      <c r="Q536" t="s">
        <v>482</v>
      </c>
      <c r="R536" t="s">
        <v>67</v>
      </c>
      <c r="S536" t="s">
        <v>79</v>
      </c>
      <c r="T536" t="s">
        <v>80</v>
      </c>
      <c r="U536" t="s">
        <v>2419</v>
      </c>
      <c r="V536" t="s">
        <v>2418</v>
      </c>
      <c r="W536" t="s">
        <v>82</v>
      </c>
    </row>
    <row r="537" spans="1:23" hidden="1" x14ac:dyDescent="0.2">
      <c r="A537" t="s">
        <v>57</v>
      </c>
      <c r="B537" t="s">
        <v>2420</v>
      </c>
      <c r="C537" t="s">
        <v>2421</v>
      </c>
      <c r="D537" t="s">
        <v>2422</v>
      </c>
      <c r="E537" t="s">
        <v>176</v>
      </c>
      <c r="F537" t="s">
        <v>2210</v>
      </c>
      <c r="G537" s="2">
        <v>44291</v>
      </c>
      <c r="H537" s="2">
        <v>44287</v>
      </c>
      <c r="I537" s="2">
        <v>44477</v>
      </c>
      <c r="J537" s="19">
        <f t="shared" si="8"/>
        <v>44652</v>
      </c>
      <c r="K537" s="2">
        <v>44652</v>
      </c>
      <c r="L537" s="5" t="s">
        <v>6</v>
      </c>
      <c r="M537" t="s">
        <v>63</v>
      </c>
      <c r="N537" t="s">
        <v>32</v>
      </c>
      <c r="O537" t="s">
        <v>64</v>
      </c>
      <c r="P537" t="s">
        <v>65</v>
      </c>
      <c r="Q537" t="s">
        <v>463</v>
      </c>
      <c r="R537" t="s">
        <v>67</v>
      </c>
      <c r="S537" t="s">
        <v>125</v>
      </c>
      <c r="T537" t="s">
        <v>69</v>
      </c>
      <c r="U537" t="s">
        <v>2423</v>
      </c>
      <c r="V537" t="s">
        <v>2422</v>
      </c>
      <c r="W537" t="s">
        <v>71</v>
      </c>
    </row>
    <row r="538" spans="1:23" hidden="1" x14ac:dyDescent="0.2">
      <c r="A538" t="s">
        <v>57</v>
      </c>
      <c r="B538" t="s">
        <v>2424</v>
      </c>
      <c r="C538" t="s">
        <v>2425</v>
      </c>
      <c r="D538" t="s">
        <v>2426</v>
      </c>
      <c r="E538" t="s">
        <v>86</v>
      </c>
      <c r="F538" t="s">
        <v>875</v>
      </c>
      <c r="G538" s="2">
        <v>44291</v>
      </c>
      <c r="H538" s="2">
        <v>44287</v>
      </c>
      <c r="I538" s="2">
        <v>44739</v>
      </c>
      <c r="J538" s="19">
        <f t="shared" si="8"/>
        <v>44652</v>
      </c>
      <c r="K538" s="2">
        <v>44652</v>
      </c>
      <c r="L538" s="5" t="s">
        <v>31</v>
      </c>
      <c r="M538" t="s">
        <v>88</v>
      </c>
      <c r="N538" t="s">
        <v>32</v>
      </c>
      <c r="O538" t="s">
        <v>64</v>
      </c>
      <c r="P538" t="s">
        <v>65</v>
      </c>
      <c r="Q538" t="s">
        <v>991</v>
      </c>
      <c r="R538" t="s">
        <v>67</v>
      </c>
      <c r="S538" t="s">
        <v>90</v>
      </c>
      <c r="T538" t="s">
        <v>80</v>
      </c>
      <c r="U538" t="s">
        <v>2427</v>
      </c>
      <c r="V538" t="s">
        <v>2426</v>
      </c>
      <c r="W538" t="s">
        <v>92</v>
      </c>
    </row>
    <row r="539" spans="1:23" hidden="1" x14ac:dyDescent="0.2">
      <c r="A539" t="s">
        <v>57</v>
      </c>
      <c r="B539" t="s">
        <v>2428</v>
      </c>
      <c r="C539" t="s">
        <v>2429</v>
      </c>
      <c r="D539" t="s">
        <v>1916</v>
      </c>
      <c r="E539" t="s">
        <v>176</v>
      </c>
      <c r="F539" t="s">
        <v>1913</v>
      </c>
      <c r="G539" s="2">
        <v>44291</v>
      </c>
      <c r="H539" s="2">
        <v>44291</v>
      </c>
      <c r="I539" s="2">
        <v>44396</v>
      </c>
      <c r="J539" s="19">
        <f t="shared" si="8"/>
        <v>44656</v>
      </c>
      <c r="K539" s="2">
        <v>44656</v>
      </c>
      <c r="L539" s="5" t="s">
        <v>6</v>
      </c>
      <c r="M539" t="s">
        <v>77</v>
      </c>
      <c r="N539" t="s">
        <v>32</v>
      </c>
      <c r="O539" t="s">
        <v>64</v>
      </c>
      <c r="P539" t="s">
        <v>65</v>
      </c>
      <c r="Q539" t="s">
        <v>270</v>
      </c>
      <c r="R539" t="s">
        <v>67</v>
      </c>
      <c r="S539" t="s">
        <v>79</v>
      </c>
      <c r="T539" t="s">
        <v>80</v>
      </c>
      <c r="U539" t="s">
        <v>1915</v>
      </c>
      <c r="V539" t="s">
        <v>1916</v>
      </c>
      <c r="W539" t="s">
        <v>82</v>
      </c>
    </row>
    <row r="540" spans="1:23" hidden="1" x14ac:dyDescent="0.2">
      <c r="A540" t="s">
        <v>57</v>
      </c>
      <c r="B540" t="s">
        <v>2430</v>
      </c>
      <c r="C540" t="s">
        <v>2431</v>
      </c>
      <c r="D540" t="s">
        <v>2432</v>
      </c>
      <c r="E540" t="s">
        <v>86</v>
      </c>
      <c r="F540" t="s">
        <v>781</v>
      </c>
      <c r="G540" s="2">
        <v>44291</v>
      </c>
      <c r="H540" s="2">
        <v>44287</v>
      </c>
      <c r="I540" s="2">
        <v>44739</v>
      </c>
      <c r="J540" s="19">
        <f t="shared" si="8"/>
        <v>44652</v>
      </c>
      <c r="K540" s="2">
        <v>44652</v>
      </c>
      <c r="L540" s="5" t="s">
        <v>31</v>
      </c>
      <c r="M540" t="s">
        <v>63</v>
      </c>
      <c r="N540" t="s">
        <v>32</v>
      </c>
      <c r="O540" t="s">
        <v>64</v>
      </c>
      <c r="P540" t="s">
        <v>65</v>
      </c>
      <c r="Q540" t="s">
        <v>463</v>
      </c>
      <c r="R540" t="s">
        <v>67</v>
      </c>
      <c r="S540" t="s">
        <v>79</v>
      </c>
      <c r="T540" t="s">
        <v>69</v>
      </c>
      <c r="U540" t="s">
        <v>2433</v>
      </c>
      <c r="V540" t="s">
        <v>2432</v>
      </c>
      <c r="W540" t="s">
        <v>71</v>
      </c>
    </row>
    <row r="541" spans="1:23" hidden="1" x14ac:dyDescent="0.2">
      <c r="A541" t="s">
        <v>57</v>
      </c>
      <c r="B541" t="s">
        <v>2434</v>
      </c>
      <c r="C541" t="s">
        <v>2431</v>
      </c>
      <c r="D541" t="s">
        <v>2435</v>
      </c>
      <c r="E541" t="s">
        <v>86</v>
      </c>
      <c r="F541" t="s">
        <v>781</v>
      </c>
      <c r="G541" s="2">
        <v>44291</v>
      </c>
      <c r="H541" s="2">
        <v>44287</v>
      </c>
      <c r="I541" s="2">
        <v>44739</v>
      </c>
      <c r="J541" s="19">
        <f t="shared" si="8"/>
        <v>44652</v>
      </c>
      <c r="K541" s="2">
        <v>44652</v>
      </c>
      <c r="L541" s="5" t="s">
        <v>31</v>
      </c>
      <c r="M541" t="s">
        <v>63</v>
      </c>
      <c r="N541" t="s">
        <v>32</v>
      </c>
      <c r="O541" t="s">
        <v>64</v>
      </c>
      <c r="P541" t="s">
        <v>65</v>
      </c>
      <c r="Q541" t="s">
        <v>463</v>
      </c>
      <c r="R541" t="s">
        <v>67</v>
      </c>
      <c r="S541" t="s">
        <v>125</v>
      </c>
      <c r="T541" t="s">
        <v>69</v>
      </c>
      <c r="U541" t="s">
        <v>2436</v>
      </c>
      <c r="V541" t="s">
        <v>2435</v>
      </c>
      <c r="W541" t="s">
        <v>71</v>
      </c>
    </row>
    <row r="542" spans="1:23" hidden="1" x14ac:dyDescent="0.2">
      <c r="A542" t="s">
        <v>57</v>
      </c>
      <c r="B542" t="s">
        <v>2437</v>
      </c>
      <c r="C542" t="s">
        <v>2438</v>
      </c>
      <c r="D542" t="s">
        <v>2439</v>
      </c>
      <c r="E542" t="s">
        <v>75</v>
      </c>
      <c r="F542" t="s">
        <v>2343</v>
      </c>
      <c r="G542" s="2">
        <v>44291</v>
      </c>
      <c r="H542" s="2">
        <v>44291</v>
      </c>
      <c r="I542" s="2">
        <v>44664</v>
      </c>
      <c r="J542" s="19">
        <f t="shared" si="8"/>
        <v>44656</v>
      </c>
      <c r="K542" s="2">
        <v>44656</v>
      </c>
      <c r="L542" s="5" t="s">
        <v>31</v>
      </c>
      <c r="M542" t="s">
        <v>63</v>
      </c>
      <c r="N542" t="s">
        <v>32</v>
      </c>
      <c r="O542" t="s">
        <v>64</v>
      </c>
      <c r="P542" t="s">
        <v>65</v>
      </c>
      <c r="Q542" t="s">
        <v>482</v>
      </c>
      <c r="R542" t="s">
        <v>67</v>
      </c>
      <c r="S542" t="s">
        <v>79</v>
      </c>
      <c r="T542" t="s">
        <v>69</v>
      </c>
      <c r="U542" t="s">
        <v>2440</v>
      </c>
      <c r="V542" t="s">
        <v>2439</v>
      </c>
      <c r="W542" t="s">
        <v>71</v>
      </c>
    </row>
    <row r="543" spans="1:23" hidden="1" x14ac:dyDescent="0.2">
      <c r="A543" t="s">
        <v>57</v>
      </c>
      <c r="B543" t="s">
        <v>2441</v>
      </c>
      <c r="C543" t="s">
        <v>2442</v>
      </c>
      <c r="D543" t="s">
        <v>2443</v>
      </c>
      <c r="E543" t="s">
        <v>86</v>
      </c>
      <c r="F543" t="s">
        <v>738</v>
      </c>
      <c r="G543" s="2">
        <v>44291</v>
      </c>
      <c r="H543" s="2">
        <v>44287</v>
      </c>
      <c r="I543" s="2">
        <v>44354</v>
      </c>
      <c r="J543" s="19">
        <f t="shared" si="8"/>
        <v>44652</v>
      </c>
      <c r="K543" s="2">
        <v>44652</v>
      </c>
      <c r="L543" s="5" t="s">
        <v>6</v>
      </c>
      <c r="M543" t="s">
        <v>88</v>
      </c>
      <c r="N543" t="s">
        <v>32</v>
      </c>
      <c r="O543" t="s">
        <v>64</v>
      </c>
      <c r="P543" t="s">
        <v>65</v>
      </c>
      <c r="Q543" t="s">
        <v>487</v>
      </c>
      <c r="R543" t="s">
        <v>67</v>
      </c>
      <c r="S543" t="s">
        <v>90</v>
      </c>
      <c r="T543" t="s">
        <v>80</v>
      </c>
      <c r="U543" t="s">
        <v>2427</v>
      </c>
      <c r="V543" t="s">
        <v>2426</v>
      </c>
      <c r="W543" t="s">
        <v>92</v>
      </c>
    </row>
    <row r="544" spans="1:23" hidden="1" x14ac:dyDescent="0.2">
      <c r="A544" t="s">
        <v>57</v>
      </c>
      <c r="B544" t="s">
        <v>2444</v>
      </c>
      <c r="C544" t="s">
        <v>2445</v>
      </c>
      <c r="D544" t="s">
        <v>2446</v>
      </c>
      <c r="E544" t="s">
        <v>86</v>
      </c>
      <c r="F544" t="s">
        <v>751</v>
      </c>
      <c r="G544" s="2">
        <v>44291</v>
      </c>
      <c r="H544" s="2">
        <v>44291</v>
      </c>
      <c r="I544" s="2">
        <v>44739</v>
      </c>
      <c r="J544" s="19">
        <f t="shared" si="8"/>
        <v>44656</v>
      </c>
      <c r="K544" s="2">
        <v>44656</v>
      </c>
      <c r="L544" s="5" t="s">
        <v>31</v>
      </c>
      <c r="M544" t="s">
        <v>138</v>
      </c>
      <c r="N544" t="s">
        <v>32</v>
      </c>
      <c r="O544" t="s">
        <v>64</v>
      </c>
      <c r="P544" t="s">
        <v>65</v>
      </c>
      <c r="Q544" t="s">
        <v>482</v>
      </c>
      <c r="R544" t="s">
        <v>67</v>
      </c>
      <c r="S544" t="s">
        <v>284</v>
      </c>
      <c r="T544" t="s">
        <v>69</v>
      </c>
      <c r="U544" t="s">
        <v>2447</v>
      </c>
      <c r="V544" t="s">
        <v>2446</v>
      </c>
      <c r="W544" t="s">
        <v>142</v>
      </c>
    </row>
    <row r="545" spans="1:23" hidden="1" x14ac:dyDescent="0.2">
      <c r="A545" t="s">
        <v>57</v>
      </c>
      <c r="B545" t="s">
        <v>2448</v>
      </c>
      <c r="C545" t="s">
        <v>2449</v>
      </c>
      <c r="D545" t="s">
        <v>2450</v>
      </c>
      <c r="E545" t="s">
        <v>136</v>
      </c>
      <c r="F545" t="s">
        <v>499</v>
      </c>
      <c r="G545" s="2">
        <v>44291</v>
      </c>
      <c r="H545" s="2">
        <v>44291</v>
      </c>
      <c r="I545" s="2">
        <v>44363</v>
      </c>
      <c r="J545" s="19">
        <f t="shared" si="8"/>
        <v>44656</v>
      </c>
      <c r="K545" s="2">
        <v>44656</v>
      </c>
      <c r="L545" s="5" t="s">
        <v>6</v>
      </c>
      <c r="M545" t="s">
        <v>63</v>
      </c>
      <c r="N545" t="s">
        <v>32</v>
      </c>
      <c r="O545" t="s">
        <v>64</v>
      </c>
      <c r="P545" t="s">
        <v>65</v>
      </c>
      <c r="Q545" t="s">
        <v>500</v>
      </c>
      <c r="R545" t="s">
        <v>67</v>
      </c>
      <c r="S545" t="s">
        <v>125</v>
      </c>
      <c r="T545" t="s">
        <v>69</v>
      </c>
      <c r="U545" t="s">
        <v>2451</v>
      </c>
      <c r="V545" t="s">
        <v>2450</v>
      </c>
      <c r="W545" t="s">
        <v>71</v>
      </c>
    </row>
    <row r="546" spans="1:23" hidden="1" x14ac:dyDescent="0.2">
      <c r="A546" t="s">
        <v>57</v>
      </c>
      <c r="B546" t="s">
        <v>2452</v>
      </c>
      <c r="C546" t="s">
        <v>2449</v>
      </c>
      <c r="D546" t="s">
        <v>2453</v>
      </c>
      <c r="E546" t="s">
        <v>136</v>
      </c>
      <c r="F546" t="s">
        <v>499</v>
      </c>
      <c r="G546" s="2">
        <v>44291</v>
      </c>
      <c r="H546" s="2">
        <v>44291</v>
      </c>
      <c r="I546" s="2">
        <v>44363</v>
      </c>
      <c r="J546" s="19">
        <f t="shared" si="8"/>
        <v>44656</v>
      </c>
      <c r="K546" s="2">
        <v>44656</v>
      </c>
      <c r="L546" s="5" t="s">
        <v>6</v>
      </c>
      <c r="M546" t="s">
        <v>63</v>
      </c>
      <c r="N546" t="s">
        <v>32</v>
      </c>
      <c r="O546" t="s">
        <v>64</v>
      </c>
      <c r="P546" t="s">
        <v>65</v>
      </c>
      <c r="Q546" t="s">
        <v>500</v>
      </c>
      <c r="R546" t="s">
        <v>67</v>
      </c>
      <c r="S546" t="s">
        <v>125</v>
      </c>
      <c r="T546" t="s">
        <v>69</v>
      </c>
      <c r="U546" t="s">
        <v>2454</v>
      </c>
      <c r="V546" t="s">
        <v>2453</v>
      </c>
      <c r="W546" t="s">
        <v>71</v>
      </c>
    </row>
    <row r="547" spans="1:23" hidden="1" x14ac:dyDescent="0.2">
      <c r="A547" t="s">
        <v>57</v>
      </c>
      <c r="B547" t="s">
        <v>2455</v>
      </c>
      <c r="C547" t="s">
        <v>2449</v>
      </c>
      <c r="D547" t="s">
        <v>2456</v>
      </c>
      <c r="E547" t="s">
        <v>136</v>
      </c>
      <c r="F547" t="s">
        <v>499</v>
      </c>
      <c r="G547" s="2">
        <v>44291</v>
      </c>
      <c r="H547" s="2">
        <v>44291</v>
      </c>
      <c r="I547" s="2">
        <v>44353</v>
      </c>
      <c r="J547" s="19">
        <f t="shared" si="8"/>
        <v>44656</v>
      </c>
      <c r="K547" s="2">
        <v>44656</v>
      </c>
      <c r="L547" s="5" t="s">
        <v>6</v>
      </c>
      <c r="M547" t="s">
        <v>63</v>
      </c>
      <c r="N547" t="s">
        <v>32</v>
      </c>
      <c r="O547" t="s">
        <v>64</v>
      </c>
      <c r="P547" t="s">
        <v>65</v>
      </c>
      <c r="Q547" t="s">
        <v>500</v>
      </c>
      <c r="R547" t="s">
        <v>67</v>
      </c>
      <c r="S547" t="s">
        <v>125</v>
      </c>
      <c r="T547" t="s">
        <v>69</v>
      </c>
      <c r="U547" t="s">
        <v>2457</v>
      </c>
      <c r="V547" t="s">
        <v>2456</v>
      </c>
      <c r="W547" t="s">
        <v>71</v>
      </c>
    </row>
    <row r="548" spans="1:23" hidden="1" x14ac:dyDescent="0.2">
      <c r="A548" t="s">
        <v>57</v>
      </c>
      <c r="B548" t="s">
        <v>2458</v>
      </c>
      <c r="C548" t="s">
        <v>736</v>
      </c>
      <c r="D548" t="s">
        <v>2459</v>
      </c>
      <c r="E548" t="s">
        <v>86</v>
      </c>
      <c r="F548" t="s">
        <v>738</v>
      </c>
      <c r="G548" s="2">
        <v>44291</v>
      </c>
      <c r="H548" s="2">
        <v>44287</v>
      </c>
      <c r="I548" s="2">
        <v>44740</v>
      </c>
      <c r="J548" s="19">
        <f t="shared" si="8"/>
        <v>44652</v>
      </c>
      <c r="K548" s="2">
        <v>44652</v>
      </c>
      <c r="L548" s="5" t="s">
        <v>31</v>
      </c>
      <c r="M548" t="s">
        <v>88</v>
      </c>
      <c r="N548" t="s">
        <v>32</v>
      </c>
      <c r="O548" t="s">
        <v>64</v>
      </c>
      <c r="P548" t="s">
        <v>65</v>
      </c>
      <c r="Q548" t="s">
        <v>487</v>
      </c>
      <c r="R548" t="s">
        <v>67</v>
      </c>
      <c r="S548" t="s">
        <v>90</v>
      </c>
      <c r="T548" t="s">
        <v>80</v>
      </c>
      <c r="U548" t="s">
        <v>2427</v>
      </c>
      <c r="V548" t="s">
        <v>2426</v>
      </c>
      <c r="W548" t="s">
        <v>92</v>
      </c>
    </row>
    <row r="549" spans="1:23" hidden="1" x14ac:dyDescent="0.2">
      <c r="A549" t="s">
        <v>57</v>
      </c>
      <c r="B549" t="s">
        <v>2460</v>
      </c>
      <c r="C549" t="s">
        <v>736</v>
      </c>
      <c r="D549" t="s">
        <v>2461</v>
      </c>
      <c r="E549" t="s">
        <v>86</v>
      </c>
      <c r="F549" t="s">
        <v>781</v>
      </c>
      <c r="G549" s="2">
        <v>44291</v>
      </c>
      <c r="H549" s="2">
        <v>44287</v>
      </c>
      <c r="I549" s="2">
        <v>44740</v>
      </c>
      <c r="J549" s="19">
        <f t="shared" si="8"/>
        <v>44652</v>
      </c>
      <c r="K549" s="2">
        <v>44652</v>
      </c>
      <c r="L549" s="5" t="s">
        <v>31</v>
      </c>
      <c r="M549" t="s">
        <v>63</v>
      </c>
      <c r="N549" t="s">
        <v>32</v>
      </c>
      <c r="O549" t="s">
        <v>64</v>
      </c>
      <c r="P549" t="s">
        <v>65</v>
      </c>
      <c r="Q549" t="s">
        <v>463</v>
      </c>
      <c r="R549" t="s">
        <v>67</v>
      </c>
      <c r="S549" t="s">
        <v>79</v>
      </c>
      <c r="T549" t="s">
        <v>69</v>
      </c>
      <c r="U549" t="s">
        <v>2462</v>
      </c>
      <c r="V549" t="s">
        <v>2463</v>
      </c>
      <c r="W549" t="s">
        <v>71</v>
      </c>
    </row>
    <row r="550" spans="1:23" hidden="1" x14ac:dyDescent="0.2">
      <c r="A550" t="s">
        <v>57</v>
      </c>
      <c r="B550" t="s">
        <v>2464</v>
      </c>
      <c r="C550" t="s">
        <v>2465</v>
      </c>
      <c r="D550" t="s">
        <v>2466</v>
      </c>
      <c r="E550" t="s">
        <v>86</v>
      </c>
      <c r="F550" t="s">
        <v>751</v>
      </c>
      <c r="G550" s="2">
        <v>44291</v>
      </c>
      <c r="H550" s="2">
        <v>44291</v>
      </c>
      <c r="I550" s="2">
        <v>44740</v>
      </c>
      <c r="J550" s="19">
        <f t="shared" si="8"/>
        <v>44656</v>
      </c>
      <c r="K550" s="2">
        <v>44656</v>
      </c>
      <c r="L550" s="5" t="s">
        <v>31</v>
      </c>
      <c r="M550" t="s">
        <v>138</v>
      </c>
      <c r="N550" t="s">
        <v>32</v>
      </c>
      <c r="O550" t="s">
        <v>64</v>
      </c>
      <c r="P550" t="s">
        <v>65</v>
      </c>
      <c r="Q550" t="s">
        <v>1100</v>
      </c>
      <c r="R550" t="s">
        <v>67</v>
      </c>
      <c r="S550" t="s">
        <v>284</v>
      </c>
      <c r="T550" t="s">
        <v>69</v>
      </c>
      <c r="U550" t="s">
        <v>2467</v>
      </c>
      <c r="V550" t="s">
        <v>2466</v>
      </c>
      <c r="W550" t="s">
        <v>142</v>
      </c>
    </row>
    <row r="551" spans="1:23" hidden="1" x14ac:dyDescent="0.2">
      <c r="A551" t="s">
        <v>57</v>
      </c>
      <c r="B551" t="s">
        <v>2468</v>
      </c>
      <c r="C551" t="s">
        <v>2469</v>
      </c>
      <c r="D551" t="s">
        <v>2470</v>
      </c>
      <c r="E551" t="s">
        <v>480</v>
      </c>
      <c r="F551" t="s">
        <v>2146</v>
      </c>
      <c r="G551" s="2">
        <v>44291</v>
      </c>
      <c r="H551" s="2">
        <v>44287</v>
      </c>
      <c r="I551" s="2">
        <v>44706</v>
      </c>
      <c r="J551" s="19">
        <f t="shared" si="8"/>
        <v>44652</v>
      </c>
      <c r="K551" s="2">
        <v>44652</v>
      </c>
      <c r="L551" s="5" t="s">
        <v>31</v>
      </c>
      <c r="M551" t="s">
        <v>98</v>
      </c>
      <c r="N551" t="s">
        <v>32</v>
      </c>
      <c r="O551" t="s">
        <v>64</v>
      </c>
      <c r="P551" t="s">
        <v>65</v>
      </c>
      <c r="Q551" t="s">
        <v>487</v>
      </c>
      <c r="R551" t="s">
        <v>67</v>
      </c>
      <c r="S551" t="s">
        <v>100</v>
      </c>
      <c r="T551" t="s">
        <v>80</v>
      </c>
      <c r="U551" t="s">
        <v>2147</v>
      </c>
      <c r="V551" t="s">
        <v>2148</v>
      </c>
      <c r="W551" t="s">
        <v>103</v>
      </c>
    </row>
    <row r="552" spans="1:23" hidden="1" x14ac:dyDescent="0.2">
      <c r="A552" t="s">
        <v>57</v>
      </c>
      <c r="B552" t="s">
        <v>2471</v>
      </c>
      <c r="C552" t="s">
        <v>2472</v>
      </c>
      <c r="D552" t="s">
        <v>2473</v>
      </c>
      <c r="E552" t="s">
        <v>136</v>
      </c>
      <c r="F552" t="s">
        <v>2474</v>
      </c>
      <c r="G552" s="2">
        <v>44291</v>
      </c>
      <c r="H552" s="2">
        <v>44291</v>
      </c>
      <c r="I552" s="2">
        <v>44628</v>
      </c>
      <c r="J552" s="19">
        <f t="shared" si="8"/>
        <v>44656</v>
      </c>
      <c r="K552" s="2">
        <v>44656</v>
      </c>
      <c r="L552" s="5" t="s">
        <v>6</v>
      </c>
      <c r="M552" t="s">
        <v>138</v>
      </c>
      <c r="N552" t="s">
        <v>32</v>
      </c>
      <c r="O552" t="s">
        <v>64</v>
      </c>
      <c r="P552" t="s">
        <v>65</v>
      </c>
      <c r="Q552" t="s">
        <v>500</v>
      </c>
      <c r="R552" t="s">
        <v>630</v>
      </c>
      <c r="S552" t="s">
        <v>631</v>
      </c>
      <c r="T552" t="s">
        <v>298</v>
      </c>
      <c r="U552" t="s">
        <v>2475</v>
      </c>
      <c r="V552" t="s">
        <v>2473</v>
      </c>
      <c r="W552" t="s">
        <v>142</v>
      </c>
    </row>
    <row r="553" spans="1:23" hidden="1" x14ac:dyDescent="0.2">
      <c r="A553" t="s">
        <v>57</v>
      </c>
      <c r="B553" t="s">
        <v>2476</v>
      </c>
      <c r="C553" t="s">
        <v>2477</v>
      </c>
      <c r="D553" t="s">
        <v>2478</v>
      </c>
      <c r="E553" t="s">
        <v>75</v>
      </c>
      <c r="F553" t="s">
        <v>2303</v>
      </c>
      <c r="G553" s="2">
        <v>44291</v>
      </c>
      <c r="H553" s="2">
        <v>44291</v>
      </c>
      <c r="I553" s="2">
        <v>44664</v>
      </c>
      <c r="J553" s="19">
        <f t="shared" si="8"/>
        <v>44656</v>
      </c>
      <c r="K553" s="2">
        <v>44656</v>
      </c>
      <c r="L553" s="5" t="s">
        <v>31</v>
      </c>
      <c r="M553" t="s">
        <v>63</v>
      </c>
      <c r="N553" t="s">
        <v>32</v>
      </c>
      <c r="O553" t="s">
        <v>64</v>
      </c>
      <c r="P553" t="s">
        <v>65</v>
      </c>
      <c r="Q553" t="s">
        <v>500</v>
      </c>
      <c r="R553" t="s">
        <v>67</v>
      </c>
      <c r="S553" t="s">
        <v>157</v>
      </c>
      <c r="T553" t="s">
        <v>80</v>
      </c>
      <c r="U553" t="s">
        <v>2479</v>
      </c>
      <c r="V553" t="s">
        <v>2478</v>
      </c>
      <c r="W553" t="s">
        <v>71</v>
      </c>
    </row>
    <row r="554" spans="1:23" hidden="1" x14ac:dyDescent="0.2">
      <c r="A554" t="s">
        <v>57</v>
      </c>
      <c r="B554" t="s">
        <v>2480</v>
      </c>
      <c r="C554" t="s">
        <v>2481</v>
      </c>
      <c r="D554" t="s">
        <v>2482</v>
      </c>
      <c r="E554" t="s">
        <v>136</v>
      </c>
      <c r="F554" t="s">
        <v>1001</v>
      </c>
      <c r="G554" s="2">
        <v>44291</v>
      </c>
      <c r="H554" s="2">
        <v>44291</v>
      </c>
      <c r="I554" s="2">
        <v>44363</v>
      </c>
      <c r="J554" s="19">
        <f t="shared" si="8"/>
        <v>44656</v>
      </c>
      <c r="K554" s="2">
        <v>44656</v>
      </c>
      <c r="L554" s="5" t="s">
        <v>6</v>
      </c>
      <c r="M554" t="s">
        <v>63</v>
      </c>
      <c r="N554" t="s">
        <v>32</v>
      </c>
      <c r="O554" t="s">
        <v>64</v>
      </c>
      <c r="P554" t="s">
        <v>65</v>
      </c>
      <c r="Q554" t="s">
        <v>500</v>
      </c>
      <c r="R554" t="s">
        <v>67</v>
      </c>
      <c r="S554" t="s">
        <v>125</v>
      </c>
      <c r="T554" t="s">
        <v>69</v>
      </c>
      <c r="U554" t="s">
        <v>2483</v>
      </c>
      <c r="V554" t="s">
        <v>2482</v>
      </c>
      <c r="W554" t="s">
        <v>71</v>
      </c>
    </row>
    <row r="555" spans="1:23" hidden="1" x14ac:dyDescent="0.2">
      <c r="A555" t="s">
        <v>57</v>
      </c>
      <c r="B555" t="s">
        <v>2484</v>
      </c>
      <c r="C555" t="s">
        <v>2485</v>
      </c>
      <c r="D555" t="s">
        <v>2486</v>
      </c>
      <c r="E555" t="s">
        <v>136</v>
      </c>
      <c r="F555" t="s">
        <v>1001</v>
      </c>
      <c r="G555" s="2">
        <v>44291</v>
      </c>
      <c r="H555" s="2">
        <v>44291</v>
      </c>
      <c r="I555" s="2">
        <v>44363</v>
      </c>
      <c r="J555" s="19">
        <f t="shared" si="8"/>
        <v>44656</v>
      </c>
      <c r="K555" s="2">
        <v>44656</v>
      </c>
      <c r="L555" s="5" t="s">
        <v>6</v>
      </c>
      <c r="M555" t="s">
        <v>63</v>
      </c>
      <c r="N555" t="s">
        <v>32</v>
      </c>
      <c r="O555" t="s">
        <v>64</v>
      </c>
      <c r="P555" t="s">
        <v>65</v>
      </c>
      <c r="Q555" t="s">
        <v>500</v>
      </c>
      <c r="R555" t="s">
        <v>67</v>
      </c>
      <c r="S555" t="s">
        <v>125</v>
      </c>
      <c r="T555" t="s">
        <v>69</v>
      </c>
      <c r="U555" t="s">
        <v>2487</v>
      </c>
      <c r="V555" t="s">
        <v>2486</v>
      </c>
      <c r="W555" t="s">
        <v>71</v>
      </c>
    </row>
    <row r="556" spans="1:23" hidden="1" x14ac:dyDescent="0.2">
      <c r="A556" t="s">
        <v>57</v>
      </c>
      <c r="B556" t="s">
        <v>2488</v>
      </c>
      <c r="C556" t="s">
        <v>2489</v>
      </c>
      <c r="D556" t="s">
        <v>2490</v>
      </c>
      <c r="E556" t="s">
        <v>136</v>
      </c>
      <c r="F556" t="s">
        <v>1001</v>
      </c>
      <c r="G556" s="2">
        <v>44291</v>
      </c>
      <c r="H556" s="2">
        <v>44291</v>
      </c>
      <c r="I556" s="2">
        <v>44363</v>
      </c>
      <c r="J556" s="19">
        <f t="shared" si="8"/>
        <v>44656</v>
      </c>
      <c r="K556" s="2">
        <v>44656</v>
      </c>
      <c r="L556" s="5" t="s">
        <v>6</v>
      </c>
      <c r="M556" t="s">
        <v>63</v>
      </c>
      <c r="N556" t="s">
        <v>32</v>
      </c>
      <c r="O556" t="s">
        <v>64</v>
      </c>
      <c r="P556" t="s">
        <v>65</v>
      </c>
      <c r="Q556" t="s">
        <v>723</v>
      </c>
      <c r="R556" t="s">
        <v>67</v>
      </c>
      <c r="S556" t="s">
        <v>125</v>
      </c>
      <c r="T556" t="s">
        <v>69</v>
      </c>
      <c r="U556" t="s">
        <v>2491</v>
      </c>
      <c r="V556" t="s">
        <v>2490</v>
      </c>
      <c r="W556" t="s">
        <v>71</v>
      </c>
    </row>
    <row r="557" spans="1:23" hidden="1" x14ac:dyDescent="0.2">
      <c r="A557" t="s">
        <v>57</v>
      </c>
      <c r="B557" t="s">
        <v>2492</v>
      </c>
      <c r="C557" t="s">
        <v>2493</v>
      </c>
      <c r="D557" t="s">
        <v>2494</v>
      </c>
      <c r="E557" t="s">
        <v>86</v>
      </c>
      <c r="F557" t="s">
        <v>781</v>
      </c>
      <c r="G557" s="2">
        <v>44291</v>
      </c>
      <c r="H557" s="2">
        <v>44287</v>
      </c>
      <c r="I557" s="2">
        <v>44622</v>
      </c>
      <c r="J557" s="19">
        <f t="shared" si="8"/>
        <v>44652</v>
      </c>
      <c r="K557" s="2">
        <v>44652</v>
      </c>
      <c r="L557" s="5" t="s">
        <v>6</v>
      </c>
      <c r="M557" t="s">
        <v>63</v>
      </c>
      <c r="N557" t="s">
        <v>32</v>
      </c>
      <c r="O557" t="s">
        <v>64</v>
      </c>
      <c r="P557" t="s">
        <v>65</v>
      </c>
      <c r="Q557" t="s">
        <v>463</v>
      </c>
      <c r="R557" t="s">
        <v>67</v>
      </c>
      <c r="S557" t="s">
        <v>79</v>
      </c>
      <c r="T557" t="s">
        <v>69</v>
      </c>
      <c r="U557" t="s">
        <v>2495</v>
      </c>
      <c r="V557" t="s">
        <v>2494</v>
      </c>
      <c r="W557" t="s">
        <v>71</v>
      </c>
    </row>
    <row r="558" spans="1:23" hidden="1" x14ac:dyDescent="0.2">
      <c r="A558" t="s">
        <v>57</v>
      </c>
      <c r="B558" t="s">
        <v>2496</v>
      </c>
      <c r="C558" t="s">
        <v>2497</v>
      </c>
      <c r="D558" t="s">
        <v>2498</v>
      </c>
      <c r="E558" t="s">
        <v>176</v>
      </c>
      <c r="F558" t="s">
        <v>1167</v>
      </c>
      <c r="G558" s="2">
        <v>44291</v>
      </c>
      <c r="H558" s="2">
        <v>44280</v>
      </c>
      <c r="I558" s="2">
        <v>44684</v>
      </c>
      <c r="J558" s="19">
        <f t="shared" si="8"/>
        <v>44645</v>
      </c>
      <c r="K558" s="2">
        <v>44645</v>
      </c>
      <c r="L558" s="5" t="s">
        <v>31</v>
      </c>
      <c r="M558" t="s">
        <v>88</v>
      </c>
      <c r="N558" t="s">
        <v>32</v>
      </c>
      <c r="O558" t="s">
        <v>64</v>
      </c>
      <c r="P558" t="s">
        <v>65</v>
      </c>
      <c r="Q558" t="s">
        <v>1168</v>
      </c>
      <c r="R558" t="s">
        <v>67</v>
      </c>
      <c r="S558" t="s">
        <v>90</v>
      </c>
      <c r="T558" t="s">
        <v>80</v>
      </c>
      <c r="U558" t="s">
        <v>1169</v>
      </c>
      <c r="V558" t="s">
        <v>1170</v>
      </c>
      <c r="W558" t="s">
        <v>92</v>
      </c>
    </row>
    <row r="559" spans="1:23" hidden="1" x14ac:dyDescent="0.2">
      <c r="A559" t="s">
        <v>57</v>
      </c>
      <c r="B559" t="s">
        <v>2499</v>
      </c>
      <c r="C559" t="s">
        <v>2500</v>
      </c>
      <c r="D559" t="s">
        <v>2501</v>
      </c>
      <c r="E559" t="s">
        <v>136</v>
      </c>
      <c r="F559" t="s">
        <v>2074</v>
      </c>
      <c r="G559" s="2">
        <v>44291</v>
      </c>
      <c r="H559" s="2">
        <v>44291</v>
      </c>
      <c r="I559" s="2">
        <v>44702</v>
      </c>
      <c r="J559" s="19">
        <f t="shared" si="8"/>
        <v>44656</v>
      </c>
      <c r="K559" s="2">
        <v>44656</v>
      </c>
      <c r="L559" s="5" t="s">
        <v>31</v>
      </c>
      <c r="M559" t="s">
        <v>63</v>
      </c>
      <c r="N559" t="s">
        <v>32</v>
      </c>
      <c r="O559" t="s">
        <v>64</v>
      </c>
      <c r="P559" t="s">
        <v>65</v>
      </c>
      <c r="Q559" t="s">
        <v>482</v>
      </c>
      <c r="R559" t="s">
        <v>630</v>
      </c>
      <c r="S559" t="s">
        <v>79</v>
      </c>
      <c r="T559" t="s">
        <v>298</v>
      </c>
      <c r="U559" t="s">
        <v>2502</v>
      </c>
      <c r="V559" t="s">
        <v>2501</v>
      </c>
      <c r="W559" t="s">
        <v>71</v>
      </c>
    </row>
    <row r="560" spans="1:23" hidden="1" x14ac:dyDescent="0.2">
      <c r="A560" t="s">
        <v>57</v>
      </c>
      <c r="B560" t="s">
        <v>2503</v>
      </c>
      <c r="C560" t="s">
        <v>2504</v>
      </c>
      <c r="D560" t="s">
        <v>2505</v>
      </c>
      <c r="E560" t="s">
        <v>107</v>
      </c>
      <c r="F560" t="s">
        <v>1374</v>
      </c>
      <c r="G560" s="2">
        <v>44291</v>
      </c>
      <c r="H560" s="2">
        <v>44281</v>
      </c>
      <c r="I560" s="2">
        <v>44596</v>
      </c>
      <c r="J560" s="19">
        <f t="shared" si="8"/>
        <v>44646</v>
      </c>
      <c r="K560" s="2">
        <v>44646</v>
      </c>
      <c r="L560" s="5" t="s">
        <v>6</v>
      </c>
      <c r="M560" t="s">
        <v>269</v>
      </c>
      <c r="N560" t="s">
        <v>32</v>
      </c>
      <c r="O560" t="s">
        <v>64</v>
      </c>
      <c r="P560" t="s">
        <v>65</v>
      </c>
      <c r="Q560" t="s">
        <v>463</v>
      </c>
      <c r="R560" t="s">
        <v>67</v>
      </c>
      <c r="S560" t="s">
        <v>430</v>
      </c>
      <c r="T560" t="s">
        <v>69</v>
      </c>
      <c r="U560" t="s">
        <v>2506</v>
      </c>
      <c r="V560" t="s">
        <v>2505</v>
      </c>
      <c r="W560" t="s">
        <v>274</v>
      </c>
    </row>
    <row r="561" spans="1:23" hidden="1" x14ac:dyDescent="0.2">
      <c r="A561" t="s">
        <v>57</v>
      </c>
      <c r="B561" t="s">
        <v>2507</v>
      </c>
      <c r="C561" t="s">
        <v>2504</v>
      </c>
      <c r="D561" t="s">
        <v>2508</v>
      </c>
      <c r="E561" t="s">
        <v>107</v>
      </c>
      <c r="F561" t="s">
        <v>1374</v>
      </c>
      <c r="G561" s="2">
        <v>44291</v>
      </c>
      <c r="H561" s="2">
        <v>44281</v>
      </c>
      <c r="I561" s="2">
        <v>44596</v>
      </c>
      <c r="J561" s="19">
        <f t="shared" si="8"/>
        <v>44646</v>
      </c>
      <c r="K561" s="2">
        <v>44646</v>
      </c>
      <c r="L561" s="5" t="s">
        <v>6</v>
      </c>
      <c r="M561" t="s">
        <v>269</v>
      </c>
      <c r="N561" t="s">
        <v>32</v>
      </c>
      <c r="O561" t="s">
        <v>64</v>
      </c>
      <c r="P561" t="s">
        <v>65</v>
      </c>
      <c r="Q561" t="s">
        <v>463</v>
      </c>
      <c r="R561" t="s">
        <v>201</v>
      </c>
      <c r="S561" t="s">
        <v>271</v>
      </c>
      <c r="T561" t="s">
        <v>202</v>
      </c>
      <c r="U561" t="s">
        <v>2509</v>
      </c>
      <c r="V561" t="s">
        <v>2508</v>
      </c>
      <c r="W561" t="s">
        <v>274</v>
      </c>
    </row>
    <row r="562" spans="1:23" hidden="1" x14ac:dyDescent="0.2">
      <c r="A562" t="s">
        <v>57</v>
      </c>
      <c r="B562" t="s">
        <v>2510</v>
      </c>
      <c r="C562" t="s">
        <v>1742</v>
      </c>
      <c r="D562" t="s">
        <v>2511</v>
      </c>
      <c r="E562" t="s">
        <v>136</v>
      </c>
      <c r="F562" t="s">
        <v>1804</v>
      </c>
      <c r="G562" s="2">
        <v>44291</v>
      </c>
      <c r="H562" s="2">
        <v>44284</v>
      </c>
      <c r="I562" s="2">
        <v>44357</v>
      </c>
      <c r="J562" s="19">
        <f t="shared" si="8"/>
        <v>44649</v>
      </c>
      <c r="K562" s="2">
        <v>44649</v>
      </c>
      <c r="L562" s="5" t="s">
        <v>6</v>
      </c>
      <c r="M562" t="s">
        <v>269</v>
      </c>
      <c r="N562" t="s">
        <v>32</v>
      </c>
      <c r="O562" t="s">
        <v>64</v>
      </c>
      <c r="P562" t="s">
        <v>65</v>
      </c>
      <c r="Q562" t="s">
        <v>367</v>
      </c>
      <c r="R562" t="s">
        <v>67</v>
      </c>
      <c r="S562" t="s">
        <v>430</v>
      </c>
      <c r="T562" t="s">
        <v>69</v>
      </c>
      <c r="U562" t="s">
        <v>2512</v>
      </c>
      <c r="V562" t="s">
        <v>2511</v>
      </c>
      <c r="W562" t="s">
        <v>274</v>
      </c>
    </row>
    <row r="563" spans="1:23" hidden="1" x14ac:dyDescent="0.2">
      <c r="A563" t="s">
        <v>57</v>
      </c>
      <c r="B563" t="s">
        <v>2513</v>
      </c>
      <c r="C563" t="s">
        <v>2514</v>
      </c>
      <c r="D563" t="s">
        <v>2515</v>
      </c>
      <c r="E563" t="s">
        <v>176</v>
      </c>
      <c r="F563" t="s">
        <v>1027</v>
      </c>
      <c r="G563" s="2">
        <v>44292</v>
      </c>
      <c r="H563" s="2">
        <v>44291</v>
      </c>
      <c r="I563" s="2">
        <v>44593</v>
      </c>
      <c r="J563" s="19">
        <f t="shared" si="8"/>
        <v>44656</v>
      </c>
      <c r="K563" s="2">
        <v>44656</v>
      </c>
      <c r="L563" s="5" t="s">
        <v>6</v>
      </c>
      <c r="M563" t="s">
        <v>269</v>
      </c>
      <c r="N563" t="s">
        <v>32</v>
      </c>
      <c r="O563" t="s">
        <v>64</v>
      </c>
      <c r="P563" t="s">
        <v>65</v>
      </c>
      <c r="Q563" t="s">
        <v>833</v>
      </c>
      <c r="R563" t="s">
        <v>67</v>
      </c>
      <c r="S563" t="s">
        <v>280</v>
      </c>
      <c r="T563" t="s">
        <v>69</v>
      </c>
      <c r="U563" t="s">
        <v>2516</v>
      </c>
      <c r="V563" t="s">
        <v>2515</v>
      </c>
      <c r="W563" t="s">
        <v>274</v>
      </c>
    </row>
    <row r="564" spans="1:23" hidden="1" x14ac:dyDescent="0.2">
      <c r="A564" t="s">
        <v>57</v>
      </c>
      <c r="B564" t="s">
        <v>2517</v>
      </c>
      <c r="C564" t="s">
        <v>2518</v>
      </c>
      <c r="D564" t="s">
        <v>2519</v>
      </c>
      <c r="E564" t="s">
        <v>61</v>
      </c>
      <c r="F564" t="s">
        <v>2520</v>
      </c>
      <c r="G564" s="2">
        <v>44292</v>
      </c>
      <c r="H564" s="2">
        <v>44279</v>
      </c>
      <c r="I564" s="2">
        <v>44857</v>
      </c>
      <c r="J564" s="19">
        <f t="shared" si="8"/>
        <v>44644</v>
      </c>
      <c r="K564" s="2">
        <v>44644</v>
      </c>
      <c r="L564" s="5" t="s">
        <v>31</v>
      </c>
      <c r="M564" t="s">
        <v>98</v>
      </c>
      <c r="N564" t="s">
        <v>32</v>
      </c>
      <c r="O564" t="s">
        <v>64</v>
      </c>
      <c r="P564" t="s">
        <v>65</v>
      </c>
      <c r="Q564" t="s">
        <v>487</v>
      </c>
      <c r="R564" t="s">
        <v>67</v>
      </c>
      <c r="S564" t="s">
        <v>100</v>
      </c>
      <c r="T564" t="s">
        <v>80</v>
      </c>
      <c r="U564" t="s">
        <v>2521</v>
      </c>
      <c r="V564" t="s">
        <v>2522</v>
      </c>
      <c r="W564" t="s">
        <v>103</v>
      </c>
    </row>
    <row r="565" spans="1:23" hidden="1" x14ac:dyDescent="0.2">
      <c r="A565" t="s">
        <v>57</v>
      </c>
      <c r="B565" t="s">
        <v>2523</v>
      </c>
      <c r="C565" t="s">
        <v>2524</v>
      </c>
      <c r="D565" t="s">
        <v>2525</v>
      </c>
      <c r="E565" t="s">
        <v>480</v>
      </c>
      <c r="F565" t="s">
        <v>1487</v>
      </c>
      <c r="G565" s="2">
        <v>44292</v>
      </c>
      <c r="H565" s="2">
        <v>44284</v>
      </c>
      <c r="I565" s="2">
        <v>44600</v>
      </c>
      <c r="J565" s="19">
        <f t="shared" si="8"/>
        <v>44649</v>
      </c>
      <c r="K565" s="2">
        <v>44649</v>
      </c>
      <c r="L565" s="5" t="s">
        <v>6</v>
      </c>
      <c r="M565" t="s">
        <v>269</v>
      </c>
      <c r="N565" t="s">
        <v>32</v>
      </c>
      <c r="O565" t="s">
        <v>64</v>
      </c>
      <c r="P565" t="s">
        <v>65</v>
      </c>
      <c r="Q565" t="s">
        <v>463</v>
      </c>
      <c r="R565" t="s">
        <v>67</v>
      </c>
      <c r="S565" t="s">
        <v>430</v>
      </c>
      <c r="T565" t="s">
        <v>69</v>
      </c>
      <c r="U565" t="s">
        <v>2526</v>
      </c>
      <c r="V565" t="s">
        <v>2525</v>
      </c>
      <c r="W565" t="s">
        <v>274</v>
      </c>
    </row>
    <row r="566" spans="1:23" hidden="1" x14ac:dyDescent="0.2">
      <c r="A566" t="s">
        <v>57</v>
      </c>
      <c r="B566" t="s">
        <v>2527</v>
      </c>
      <c r="C566" t="s">
        <v>2524</v>
      </c>
      <c r="D566" t="s">
        <v>2528</v>
      </c>
      <c r="E566" t="s">
        <v>480</v>
      </c>
      <c r="F566" t="s">
        <v>1487</v>
      </c>
      <c r="G566" s="2">
        <v>44292</v>
      </c>
      <c r="H566" s="2">
        <v>44284</v>
      </c>
      <c r="I566" s="2">
        <v>44600</v>
      </c>
      <c r="J566" s="19">
        <f t="shared" si="8"/>
        <v>44649</v>
      </c>
      <c r="K566" s="2">
        <v>44649</v>
      </c>
      <c r="L566" s="5" t="s">
        <v>6</v>
      </c>
      <c r="M566" t="s">
        <v>269</v>
      </c>
      <c r="N566" t="s">
        <v>32</v>
      </c>
      <c r="O566" t="s">
        <v>64</v>
      </c>
      <c r="P566" t="s">
        <v>65</v>
      </c>
      <c r="Q566" t="s">
        <v>463</v>
      </c>
      <c r="R566" t="s">
        <v>201</v>
      </c>
      <c r="S566" t="s">
        <v>271</v>
      </c>
      <c r="T566" t="s">
        <v>202</v>
      </c>
      <c r="U566" t="s">
        <v>2529</v>
      </c>
      <c r="V566" t="s">
        <v>2528</v>
      </c>
      <c r="W566" t="s">
        <v>274</v>
      </c>
    </row>
    <row r="567" spans="1:23" hidden="1" x14ac:dyDescent="0.2">
      <c r="A567" t="s">
        <v>57</v>
      </c>
      <c r="B567" t="s">
        <v>2530</v>
      </c>
      <c r="C567" t="s">
        <v>2531</v>
      </c>
      <c r="D567" t="s">
        <v>2532</v>
      </c>
      <c r="E567" t="s">
        <v>61</v>
      </c>
      <c r="F567" t="s">
        <v>1865</v>
      </c>
      <c r="G567" s="2">
        <v>44292</v>
      </c>
      <c r="H567" s="2">
        <v>44292</v>
      </c>
      <c r="I567" s="2">
        <v>44685</v>
      </c>
      <c r="J567" s="19">
        <f t="shared" si="8"/>
        <v>44657</v>
      </c>
      <c r="K567" s="2">
        <v>44657</v>
      </c>
      <c r="L567" s="5" t="s">
        <v>31</v>
      </c>
      <c r="M567" t="s">
        <v>88</v>
      </c>
      <c r="N567" t="s">
        <v>32</v>
      </c>
      <c r="O567" t="s">
        <v>64</v>
      </c>
      <c r="P567" t="s">
        <v>65</v>
      </c>
      <c r="Q567" t="s">
        <v>2094</v>
      </c>
      <c r="R567" t="s">
        <v>67</v>
      </c>
      <c r="S567" t="s">
        <v>90</v>
      </c>
      <c r="T567" t="s">
        <v>80</v>
      </c>
      <c r="U567" t="s">
        <v>1866</v>
      </c>
      <c r="V567" t="s">
        <v>1867</v>
      </c>
      <c r="W567" t="s">
        <v>92</v>
      </c>
    </row>
    <row r="568" spans="1:23" hidden="1" x14ac:dyDescent="0.2">
      <c r="A568" t="s">
        <v>57</v>
      </c>
      <c r="B568" t="s">
        <v>2533</v>
      </c>
      <c r="C568" t="s">
        <v>2534</v>
      </c>
      <c r="D568" t="s">
        <v>2535</v>
      </c>
      <c r="E568" t="s">
        <v>136</v>
      </c>
      <c r="F568" t="s">
        <v>1001</v>
      </c>
      <c r="G568" s="2">
        <v>44292</v>
      </c>
      <c r="H568" s="2">
        <v>44292</v>
      </c>
      <c r="I568" s="2">
        <v>44365</v>
      </c>
      <c r="J568" s="19">
        <f t="shared" si="8"/>
        <v>44657</v>
      </c>
      <c r="K568" s="2">
        <v>44657</v>
      </c>
      <c r="L568" s="5" t="s">
        <v>6</v>
      </c>
      <c r="M568" t="s">
        <v>63</v>
      </c>
      <c r="N568" t="s">
        <v>32</v>
      </c>
      <c r="O568" t="s">
        <v>64</v>
      </c>
      <c r="P568" t="s">
        <v>65</v>
      </c>
      <c r="Q568" t="s">
        <v>500</v>
      </c>
      <c r="R568" t="s">
        <v>67</v>
      </c>
      <c r="S568" t="s">
        <v>125</v>
      </c>
      <c r="T568" t="s">
        <v>69</v>
      </c>
      <c r="U568" t="s">
        <v>2536</v>
      </c>
      <c r="V568" t="s">
        <v>2535</v>
      </c>
      <c r="W568" t="s">
        <v>71</v>
      </c>
    </row>
    <row r="569" spans="1:23" hidden="1" x14ac:dyDescent="0.2">
      <c r="A569" t="s">
        <v>57</v>
      </c>
      <c r="B569" t="s">
        <v>2537</v>
      </c>
      <c r="C569" t="s">
        <v>2538</v>
      </c>
      <c r="D569" t="s">
        <v>2539</v>
      </c>
      <c r="E569" t="s">
        <v>136</v>
      </c>
      <c r="F569" t="s">
        <v>1001</v>
      </c>
      <c r="G569" s="2">
        <v>44292</v>
      </c>
      <c r="H569" s="2">
        <v>44292</v>
      </c>
      <c r="I569" s="2">
        <v>44363</v>
      </c>
      <c r="J569" s="19">
        <f t="shared" si="8"/>
        <v>44657</v>
      </c>
      <c r="K569" s="2">
        <v>44657</v>
      </c>
      <c r="L569" s="5" t="s">
        <v>6</v>
      </c>
      <c r="M569" t="s">
        <v>63</v>
      </c>
      <c r="N569" t="s">
        <v>32</v>
      </c>
      <c r="O569" t="s">
        <v>64</v>
      </c>
      <c r="P569" t="s">
        <v>65</v>
      </c>
      <c r="Q569" t="s">
        <v>500</v>
      </c>
      <c r="R569" t="s">
        <v>67</v>
      </c>
      <c r="S569" t="s">
        <v>125</v>
      </c>
      <c r="T569" t="s">
        <v>69</v>
      </c>
      <c r="U569" t="s">
        <v>2540</v>
      </c>
      <c r="V569" t="s">
        <v>2539</v>
      </c>
      <c r="W569" t="s">
        <v>71</v>
      </c>
    </row>
    <row r="570" spans="1:23" hidden="1" x14ac:dyDescent="0.2">
      <c r="A570" t="s">
        <v>57</v>
      </c>
      <c r="B570" t="s">
        <v>2541</v>
      </c>
      <c r="C570" t="s">
        <v>2542</v>
      </c>
      <c r="D570" t="s">
        <v>2543</v>
      </c>
      <c r="E570" t="s">
        <v>136</v>
      </c>
      <c r="F570" t="s">
        <v>1001</v>
      </c>
      <c r="G570" s="2">
        <v>44292</v>
      </c>
      <c r="H570" s="2">
        <v>44292</v>
      </c>
      <c r="I570" s="2">
        <v>44363</v>
      </c>
      <c r="J570" s="19">
        <f t="shared" si="8"/>
        <v>44657</v>
      </c>
      <c r="K570" s="2">
        <v>44657</v>
      </c>
      <c r="L570" s="5" t="s">
        <v>6</v>
      </c>
      <c r="M570" t="s">
        <v>63</v>
      </c>
      <c r="N570" t="s">
        <v>32</v>
      </c>
      <c r="O570" t="s">
        <v>64</v>
      </c>
      <c r="P570" t="s">
        <v>65</v>
      </c>
      <c r="Q570" t="s">
        <v>500</v>
      </c>
      <c r="R570" t="s">
        <v>67</v>
      </c>
      <c r="S570" t="s">
        <v>125</v>
      </c>
      <c r="T570" t="s">
        <v>69</v>
      </c>
      <c r="U570" t="s">
        <v>2544</v>
      </c>
      <c r="V570" t="s">
        <v>2543</v>
      </c>
      <c r="W570" t="s">
        <v>71</v>
      </c>
    </row>
    <row r="571" spans="1:23" hidden="1" x14ac:dyDescent="0.2">
      <c r="A571" t="s">
        <v>57</v>
      </c>
      <c r="B571" t="s">
        <v>2545</v>
      </c>
      <c r="C571" t="s">
        <v>2546</v>
      </c>
      <c r="D571" t="s">
        <v>2547</v>
      </c>
      <c r="E571" t="s">
        <v>136</v>
      </c>
      <c r="F571" t="s">
        <v>1001</v>
      </c>
      <c r="G571" s="2">
        <v>44292</v>
      </c>
      <c r="H571" s="2">
        <v>44292</v>
      </c>
      <c r="I571" s="2">
        <v>44363</v>
      </c>
      <c r="J571" s="19">
        <f t="shared" si="8"/>
        <v>44657</v>
      </c>
      <c r="K571" s="2">
        <v>44657</v>
      </c>
      <c r="L571" s="5" t="s">
        <v>6</v>
      </c>
      <c r="M571" t="s">
        <v>63</v>
      </c>
      <c r="N571" t="s">
        <v>32</v>
      </c>
      <c r="O571" t="s">
        <v>64</v>
      </c>
      <c r="P571" t="s">
        <v>65</v>
      </c>
      <c r="Q571" t="s">
        <v>500</v>
      </c>
      <c r="R571" t="s">
        <v>67</v>
      </c>
      <c r="S571" t="s">
        <v>125</v>
      </c>
      <c r="T571" t="s">
        <v>69</v>
      </c>
      <c r="U571" t="s">
        <v>2548</v>
      </c>
      <c r="V571" t="s">
        <v>2547</v>
      </c>
      <c r="W571" t="s">
        <v>71</v>
      </c>
    </row>
    <row r="572" spans="1:23" hidden="1" x14ac:dyDescent="0.2">
      <c r="A572" t="s">
        <v>57</v>
      </c>
      <c r="B572" t="s">
        <v>2549</v>
      </c>
      <c r="C572" t="s">
        <v>2550</v>
      </c>
      <c r="D572" t="s">
        <v>2551</v>
      </c>
      <c r="E572" t="s">
        <v>136</v>
      </c>
      <c r="F572" t="s">
        <v>1001</v>
      </c>
      <c r="G572" s="2">
        <v>44292</v>
      </c>
      <c r="H572" s="2">
        <v>44292</v>
      </c>
      <c r="I572" s="2">
        <v>44363</v>
      </c>
      <c r="J572" s="19">
        <f t="shared" si="8"/>
        <v>44657</v>
      </c>
      <c r="K572" s="2">
        <v>44657</v>
      </c>
      <c r="L572" s="5" t="s">
        <v>6</v>
      </c>
      <c r="M572" t="s">
        <v>63</v>
      </c>
      <c r="N572" t="s">
        <v>32</v>
      </c>
      <c r="O572" t="s">
        <v>64</v>
      </c>
      <c r="P572" t="s">
        <v>65</v>
      </c>
      <c r="Q572" t="s">
        <v>500</v>
      </c>
      <c r="R572" t="s">
        <v>67</v>
      </c>
      <c r="S572" t="s">
        <v>125</v>
      </c>
      <c r="T572" t="s">
        <v>69</v>
      </c>
      <c r="U572" t="s">
        <v>2552</v>
      </c>
      <c r="V572" t="s">
        <v>2551</v>
      </c>
      <c r="W572" t="s">
        <v>71</v>
      </c>
    </row>
    <row r="573" spans="1:23" hidden="1" x14ac:dyDescent="0.2">
      <c r="A573" t="s">
        <v>57</v>
      </c>
      <c r="B573" t="s">
        <v>2553</v>
      </c>
      <c r="C573" t="s">
        <v>2554</v>
      </c>
      <c r="D573" t="s">
        <v>2555</v>
      </c>
      <c r="E573" t="s">
        <v>176</v>
      </c>
      <c r="F573" t="s">
        <v>1027</v>
      </c>
      <c r="G573" s="2">
        <v>44292</v>
      </c>
      <c r="H573" s="2">
        <v>44292</v>
      </c>
      <c r="I573" s="2">
        <v>44582</v>
      </c>
      <c r="J573" s="19">
        <f t="shared" si="8"/>
        <v>44657</v>
      </c>
      <c r="K573" s="2">
        <v>44657</v>
      </c>
      <c r="L573" s="5" t="s">
        <v>6</v>
      </c>
      <c r="M573" t="s">
        <v>269</v>
      </c>
      <c r="N573" t="s">
        <v>32</v>
      </c>
      <c r="O573" t="s">
        <v>64</v>
      </c>
      <c r="P573" t="s">
        <v>65</v>
      </c>
      <c r="Q573" t="s">
        <v>463</v>
      </c>
      <c r="R573" t="s">
        <v>67</v>
      </c>
      <c r="S573" t="s">
        <v>430</v>
      </c>
      <c r="T573" t="s">
        <v>69</v>
      </c>
      <c r="U573" t="s">
        <v>2556</v>
      </c>
      <c r="V573" t="s">
        <v>2555</v>
      </c>
      <c r="W573" t="s">
        <v>274</v>
      </c>
    </row>
    <row r="574" spans="1:23" hidden="1" x14ac:dyDescent="0.2">
      <c r="A574" t="s">
        <v>57</v>
      </c>
      <c r="B574" t="s">
        <v>2557</v>
      </c>
      <c r="C574" t="s">
        <v>2558</v>
      </c>
      <c r="D574" t="s">
        <v>2559</v>
      </c>
      <c r="E574" t="s">
        <v>136</v>
      </c>
      <c r="F574" t="s">
        <v>1001</v>
      </c>
      <c r="G574" s="2">
        <v>44292</v>
      </c>
      <c r="H574" s="2">
        <v>44292</v>
      </c>
      <c r="I574" s="2">
        <v>44363</v>
      </c>
      <c r="J574" s="19">
        <f t="shared" si="8"/>
        <v>44657</v>
      </c>
      <c r="K574" s="2">
        <v>44657</v>
      </c>
      <c r="L574" s="5" t="s">
        <v>6</v>
      </c>
      <c r="M574" t="s">
        <v>63</v>
      </c>
      <c r="N574" t="s">
        <v>32</v>
      </c>
      <c r="O574" t="s">
        <v>64</v>
      </c>
      <c r="P574" t="s">
        <v>65</v>
      </c>
      <c r="Q574" t="s">
        <v>723</v>
      </c>
      <c r="R574" t="s">
        <v>67</v>
      </c>
      <c r="S574" t="s">
        <v>125</v>
      </c>
      <c r="T574" t="s">
        <v>69</v>
      </c>
      <c r="U574" t="s">
        <v>2560</v>
      </c>
      <c r="V574" t="s">
        <v>2559</v>
      </c>
      <c r="W574" t="s">
        <v>71</v>
      </c>
    </row>
    <row r="575" spans="1:23" hidden="1" x14ac:dyDescent="0.2">
      <c r="A575" t="s">
        <v>57</v>
      </c>
      <c r="B575" t="s">
        <v>2561</v>
      </c>
      <c r="C575" t="s">
        <v>2562</v>
      </c>
      <c r="D575" t="s">
        <v>2563</v>
      </c>
      <c r="E575" t="s">
        <v>75</v>
      </c>
      <c r="F575" t="s">
        <v>2343</v>
      </c>
      <c r="G575" s="2">
        <v>44292</v>
      </c>
      <c r="H575" s="2">
        <v>44292</v>
      </c>
      <c r="I575" s="2">
        <v>44635</v>
      </c>
      <c r="J575" s="19">
        <f t="shared" si="8"/>
        <v>44657</v>
      </c>
      <c r="K575" s="2">
        <v>44657</v>
      </c>
      <c r="L575" s="5" t="s">
        <v>6</v>
      </c>
      <c r="M575" t="s">
        <v>294</v>
      </c>
      <c r="N575" t="s">
        <v>32</v>
      </c>
      <c r="O575" t="s">
        <v>64</v>
      </c>
      <c r="P575" t="s">
        <v>65</v>
      </c>
      <c r="Q575" t="s">
        <v>981</v>
      </c>
      <c r="R575" t="s">
        <v>296</v>
      </c>
      <c r="S575" t="s">
        <v>297</v>
      </c>
      <c r="T575" t="s">
        <v>298</v>
      </c>
      <c r="U575" t="s">
        <v>299</v>
      </c>
      <c r="V575" t="s">
        <v>299</v>
      </c>
      <c r="W575" t="s">
        <v>299</v>
      </c>
    </row>
    <row r="576" spans="1:23" hidden="1" x14ac:dyDescent="0.2">
      <c r="A576" t="s">
        <v>57</v>
      </c>
      <c r="B576" t="s">
        <v>2564</v>
      </c>
      <c r="C576" t="s">
        <v>2562</v>
      </c>
      <c r="D576" t="s">
        <v>2565</v>
      </c>
      <c r="E576" t="s">
        <v>75</v>
      </c>
      <c r="F576" t="s">
        <v>2343</v>
      </c>
      <c r="G576" s="2">
        <v>44292</v>
      </c>
      <c r="H576" s="2">
        <v>44292</v>
      </c>
      <c r="I576" s="2">
        <v>44669</v>
      </c>
      <c r="J576" s="19">
        <f t="shared" si="8"/>
        <v>44657</v>
      </c>
      <c r="K576" s="2">
        <v>44657</v>
      </c>
      <c r="L576" s="5" t="s">
        <v>31</v>
      </c>
      <c r="M576" t="s">
        <v>63</v>
      </c>
      <c r="N576" t="s">
        <v>32</v>
      </c>
      <c r="O576" t="s">
        <v>64</v>
      </c>
      <c r="P576" t="s">
        <v>65</v>
      </c>
      <c r="Q576" t="s">
        <v>482</v>
      </c>
      <c r="R576" t="s">
        <v>67</v>
      </c>
      <c r="S576" t="s">
        <v>79</v>
      </c>
      <c r="T576" t="s">
        <v>69</v>
      </c>
      <c r="U576" t="s">
        <v>2566</v>
      </c>
      <c r="V576" t="s">
        <v>2565</v>
      </c>
      <c r="W576" t="s">
        <v>71</v>
      </c>
    </row>
    <row r="577" spans="1:23" hidden="1" x14ac:dyDescent="0.2">
      <c r="A577" t="s">
        <v>57</v>
      </c>
      <c r="B577" t="s">
        <v>2567</v>
      </c>
      <c r="C577" t="s">
        <v>2568</v>
      </c>
      <c r="D577" t="s">
        <v>2569</v>
      </c>
      <c r="E577" t="s">
        <v>96</v>
      </c>
      <c r="F577" t="s">
        <v>2570</v>
      </c>
      <c r="G577" s="2">
        <v>44292</v>
      </c>
      <c r="H577" s="2">
        <v>44291</v>
      </c>
      <c r="I577" s="2">
        <v>44767</v>
      </c>
      <c r="J577" s="19">
        <f t="shared" si="8"/>
        <v>44656</v>
      </c>
      <c r="K577" s="2">
        <v>44656</v>
      </c>
      <c r="L577" s="5" t="s">
        <v>31</v>
      </c>
      <c r="M577" t="s">
        <v>63</v>
      </c>
      <c r="N577" t="s">
        <v>32</v>
      </c>
      <c r="O577" t="s">
        <v>64</v>
      </c>
      <c r="P577" t="s">
        <v>65</v>
      </c>
      <c r="Q577" t="s">
        <v>1914</v>
      </c>
      <c r="R577" t="s">
        <v>67</v>
      </c>
      <c r="S577" t="s">
        <v>79</v>
      </c>
      <c r="T577" t="s">
        <v>69</v>
      </c>
      <c r="U577" t="s">
        <v>2571</v>
      </c>
      <c r="V577" t="s">
        <v>2569</v>
      </c>
      <c r="W577" t="s">
        <v>71</v>
      </c>
    </row>
    <row r="578" spans="1:23" hidden="1" x14ac:dyDescent="0.2">
      <c r="A578" t="s">
        <v>57</v>
      </c>
      <c r="B578" t="s">
        <v>2572</v>
      </c>
      <c r="C578" t="s">
        <v>2573</v>
      </c>
      <c r="D578" t="s">
        <v>2574</v>
      </c>
      <c r="E578" t="s">
        <v>61</v>
      </c>
      <c r="F578" t="s">
        <v>2135</v>
      </c>
      <c r="G578" s="2">
        <v>44292</v>
      </c>
      <c r="H578" s="2">
        <v>44292</v>
      </c>
      <c r="I578" s="2">
        <v>44695</v>
      </c>
      <c r="J578" s="19">
        <f t="shared" ref="J578:J641" si="9">H578+365</f>
        <v>44657</v>
      </c>
      <c r="K578" s="2">
        <v>44657</v>
      </c>
      <c r="L578" s="5" t="s">
        <v>31</v>
      </c>
      <c r="M578" t="s">
        <v>163</v>
      </c>
      <c r="N578" t="s">
        <v>32</v>
      </c>
      <c r="O578" t="s">
        <v>64</v>
      </c>
      <c r="P578" t="s">
        <v>65</v>
      </c>
      <c r="Q578" t="s">
        <v>500</v>
      </c>
      <c r="R578" t="s">
        <v>67</v>
      </c>
      <c r="S578" t="s">
        <v>165</v>
      </c>
      <c r="T578" t="s">
        <v>80</v>
      </c>
      <c r="U578" t="s">
        <v>2575</v>
      </c>
      <c r="V578" t="s">
        <v>2576</v>
      </c>
      <c r="W578" t="s">
        <v>167</v>
      </c>
    </row>
    <row r="579" spans="1:23" hidden="1" x14ac:dyDescent="0.2">
      <c r="A579" t="s">
        <v>57</v>
      </c>
      <c r="B579" t="s">
        <v>2577</v>
      </c>
      <c r="C579" t="s">
        <v>2578</v>
      </c>
      <c r="D579" t="s">
        <v>2579</v>
      </c>
      <c r="E579" t="s">
        <v>61</v>
      </c>
      <c r="F579" t="s">
        <v>1777</v>
      </c>
      <c r="G579" s="2">
        <v>44292</v>
      </c>
      <c r="H579" s="2">
        <v>44292</v>
      </c>
      <c r="I579" s="2">
        <v>44629</v>
      </c>
      <c r="J579" s="19">
        <f t="shared" si="9"/>
        <v>44657</v>
      </c>
      <c r="K579" s="2">
        <v>44657</v>
      </c>
      <c r="L579" s="5" t="s">
        <v>6</v>
      </c>
      <c r="M579" t="s">
        <v>269</v>
      </c>
      <c r="N579" t="s">
        <v>32</v>
      </c>
      <c r="O579" t="s">
        <v>64</v>
      </c>
      <c r="P579" t="s">
        <v>65</v>
      </c>
      <c r="Q579" t="s">
        <v>1575</v>
      </c>
      <c r="R579" t="s">
        <v>67</v>
      </c>
      <c r="S579" t="s">
        <v>430</v>
      </c>
      <c r="T579" t="s">
        <v>69</v>
      </c>
      <c r="U579" t="s">
        <v>2580</v>
      </c>
      <c r="V579" t="s">
        <v>2579</v>
      </c>
      <c r="W579" t="s">
        <v>274</v>
      </c>
    </row>
    <row r="580" spans="1:23" hidden="1" x14ac:dyDescent="0.2">
      <c r="A580" t="s">
        <v>57</v>
      </c>
      <c r="B580" t="s">
        <v>2581</v>
      </c>
      <c r="C580" t="s">
        <v>2582</v>
      </c>
      <c r="D580" t="s">
        <v>2583</v>
      </c>
      <c r="E580" t="s">
        <v>86</v>
      </c>
      <c r="F580" t="s">
        <v>781</v>
      </c>
      <c r="G580" s="2">
        <v>44292</v>
      </c>
      <c r="H580" s="2">
        <v>44280</v>
      </c>
      <c r="I580" s="2">
        <v>44662</v>
      </c>
      <c r="J580" s="19">
        <f t="shared" si="9"/>
        <v>44645</v>
      </c>
      <c r="K580" s="2">
        <v>44645</v>
      </c>
      <c r="L580" s="5" t="s">
        <v>31</v>
      </c>
      <c r="M580" t="s">
        <v>63</v>
      </c>
      <c r="N580" t="s">
        <v>32</v>
      </c>
      <c r="O580" t="s">
        <v>64</v>
      </c>
      <c r="P580" t="s">
        <v>65</v>
      </c>
      <c r="Q580" t="s">
        <v>463</v>
      </c>
      <c r="R580" t="s">
        <v>67</v>
      </c>
      <c r="S580" t="s">
        <v>79</v>
      </c>
      <c r="T580" t="s">
        <v>69</v>
      </c>
      <c r="U580" t="s">
        <v>2584</v>
      </c>
      <c r="V580" t="s">
        <v>2585</v>
      </c>
      <c r="W580" t="s">
        <v>71</v>
      </c>
    </row>
    <row r="581" spans="1:23" hidden="1" x14ac:dyDescent="0.2">
      <c r="A581" t="s">
        <v>57</v>
      </c>
      <c r="B581" t="s">
        <v>2586</v>
      </c>
      <c r="C581" t="s">
        <v>2587</v>
      </c>
      <c r="D581" t="s">
        <v>2588</v>
      </c>
      <c r="E581" t="s">
        <v>136</v>
      </c>
      <c r="F581" t="s">
        <v>1001</v>
      </c>
      <c r="G581" s="2">
        <v>44292</v>
      </c>
      <c r="H581" s="2">
        <v>44292</v>
      </c>
      <c r="I581" s="2">
        <v>44363</v>
      </c>
      <c r="J581" s="19">
        <f t="shared" si="9"/>
        <v>44657</v>
      </c>
      <c r="K581" s="2">
        <v>44657</v>
      </c>
      <c r="L581" s="5" t="s">
        <v>6</v>
      </c>
      <c r="M581" t="s">
        <v>63</v>
      </c>
      <c r="N581" t="s">
        <v>32</v>
      </c>
      <c r="O581" t="s">
        <v>64</v>
      </c>
      <c r="P581" t="s">
        <v>65</v>
      </c>
      <c r="Q581" t="s">
        <v>500</v>
      </c>
      <c r="R581" t="s">
        <v>67</v>
      </c>
      <c r="S581" t="s">
        <v>125</v>
      </c>
      <c r="T581" t="s">
        <v>69</v>
      </c>
      <c r="U581" t="s">
        <v>2589</v>
      </c>
      <c r="V581" t="s">
        <v>2588</v>
      </c>
      <c r="W581" t="s">
        <v>71</v>
      </c>
    </row>
    <row r="582" spans="1:23" hidden="1" x14ac:dyDescent="0.2">
      <c r="A582" t="s">
        <v>57</v>
      </c>
      <c r="B582" t="s">
        <v>2590</v>
      </c>
      <c r="C582" t="s">
        <v>2591</v>
      </c>
      <c r="D582" t="s">
        <v>2592</v>
      </c>
      <c r="E582" t="s">
        <v>136</v>
      </c>
      <c r="F582" t="s">
        <v>1001</v>
      </c>
      <c r="G582" s="2">
        <v>44292</v>
      </c>
      <c r="H582" s="2">
        <v>44292</v>
      </c>
      <c r="I582" s="2">
        <v>44363</v>
      </c>
      <c r="J582" s="19">
        <f t="shared" si="9"/>
        <v>44657</v>
      </c>
      <c r="K582" s="2">
        <v>44657</v>
      </c>
      <c r="L582" s="5" t="s">
        <v>6</v>
      </c>
      <c r="M582" t="s">
        <v>63</v>
      </c>
      <c r="N582" t="s">
        <v>32</v>
      </c>
      <c r="O582" t="s">
        <v>64</v>
      </c>
      <c r="P582" t="s">
        <v>65</v>
      </c>
      <c r="Q582" t="s">
        <v>500</v>
      </c>
      <c r="R582" t="s">
        <v>67</v>
      </c>
      <c r="S582" t="s">
        <v>125</v>
      </c>
      <c r="T582" t="s">
        <v>69</v>
      </c>
      <c r="U582" t="s">
        <v>2593</v>
      </c>
      <c r="V582" t="s">
        <v>2592</v>
      </c>
      <c r="W582" t="s">
        <v>71</v>
      </c>
    </row>
    <row r="583" spans="1:23" hidden="1" x14ac:dyDescent="0.2">
      <c r="A583" t="s">
        <v>57</v>
      </c>
      <c r="B583" t="s">
        <v>2594</v>
      </c>
      <c r="C583" t="s">
        <v>73</v>
      </c>
      <c r="D583" t="s">
        <v>2595</v>
      </c>
      <c r="E583" t="s">
        <v>310</v>
      </c>
      <c r="F583" t="s">
        <v>2343</v>
      </c>
      <c r="G583" s="2">
        <v>44292</v>
      </c>
      <c r="H583" s="2">
        <v>44292</v>
      </c>
      <c r="I583" s="2">
        <v>44684</v>
      </c>
      <c r="J583" s="19">
        <f t="shared" si="9"/>
        <v>44657</v>
      </c>
      <c r="K583" s="2">
        <v>44657</v>
      </c>
      <c r="L583" s="5" t="s">
        <v>31</v>
      </c>
      <c r="M583" t="s">
        <v>294</v>
      </c>
      <c r="N583" t="s">
        <v>32</v>
      </c>
      <c r="O583" t="s">
        <v>64</v>
      </c>
      <c r="P583" t="s">
        <v>65</v>
      </c>
      <c r="Q583" t="s">
        <v>981</v>
      </c>
      <c r="R583" t="s">
        <v>296</v>
      </c>
      <c r="S583" t="s">
        <v>297</v>
      </c>
      <c r="T583" t="s">
        <v>298</v>
      </c>
      <c r="U583" t="s">
        <v>299</v>
      </c>
      <c r="V583" t="s">
        <v>299</v>
      </c>
      <c r="W583" t="s">
        <v>299</v>
      </c>
    </row>
    <row r="584" spans="1:23" hidden="1" x14ac:dyDescent="0.2">
      <c r="A584" t="s">
        <v>57</v>
      </c>
      <c r="B584" t="s">
        <v>2596</v>
      </c>
      <c r="C584" t="s">
        <v>2597</v>
      </c>
      <c r="D584" t="s">
        <v>2598</v>
      </c>
      <c r="E584" t="s">
        <v>136</v>
      </c>
      <c r="F584" t="s">
        <v>1001</v>
      </c>
      <c r="G584" s="2">
        <v>44292</v>
      </c>
      <c r="H584" s="2">
        <v>44292</v>
      </c>
      <c r="I584" s="2">
        <v>44365</v>
      </c>
      <c r="J584" s="19">
        <f t="shared" si="9"/>
        <v>44657</v>
      </c>
      <c r="K584" s="2">
        <v>44657</v>
      </c>
      <c r="L584" s="5" t="s">
        <v>6</v>
      </c>
      <c r="M584" t="s">
        <v>63</v>
      </c>
      <c r="N584" t="s">
        <v>32</v>
      </c>
      <c r="O584" t="s">
        <v>64</v>
      </c>
      <c r="P584" t="s">
        <v>65</v>
      </c>
      <c r="Q584" t="s">
        <v>500</v>
      </c>
      <c r="R584" t="s">
        <v>67</v>
      </c>
      <c r="S584" t="s">
        <v>125</v>
      </c>
      <c r="T584" t="s">
        <v>69</v>
      </c>
      <c r="U584" t="s">
        <v>2599</v>
      </c>
      <c r="V584" t="s">
        <v>2598</v>
      </c>
      <c r="W584" t="s">
        <v>71</v>
      </c>
    </row>
    <row r="585" spans="1:23" hidden="1" x14ac:dyDescent="0.2">
      <c r="A585" t="s">
        <v>57</v>
      </c>
      <c r="B585" t="s">
        <v>2600</v>
      </c>
      <c r="C585" t="s">
        <v>2601</v>
      </c>
      <c r="D585" t="s">
        <v>2602</v>
      </c>
      <c r="E585" t="s">
        <v>136</v>
      </c>
      <c r="F585" t="s">
        <v>2603</v>
      </c>
      <c r="G585" s="2">
        <v>44292</v>
      </c>
      <c r="H585" s="2">
        <v>44292</v>
      </c>
      <c r="I585" s="2">
        <v>44771</v>
      </c>
      <c r="J585" s="19">
        <f t="shared" si="9"/>
        <v>44657</v>
      </c>
      <c r="K585" s="2">
        <v>44657</v>
      </c>
      <c r="L585" s="5" t="s">
        <v>31</v>
      </c>
      <c r="M585" t="s">
        <v>98</v>
      </c>
      <c r="N585" t="s">
        <v>32</v>
      </c>
      <c r="O585" t="s">
        <v>64</v>
      </c>
      <c r="P585" t="s">
        <v>65</v>
      </c>
      <c r="Q585" t="s">
        <v>500</v>
      </c>
      <c r="R585" t="s">
        <v>67</v>
      </c>
      <c r="S585" t="s">
        <v>100</v>
      </c>
      <c r="T585" t="s">
        <v>80</v>
      </c>
      <c r="U585" t="s">
        <v>2604</v>
      </c>
      <c r="V585" t="s">
        <v>2605</v>
      </c>
      <c r="W585" t="s">
        <v>103</v>
      </c>
    </row>
    <row r="586" spans="1:23" hidden="1" x14ac:dyDescent="0.2">
      <c r="A586" t="s">
        <v>57</v>
      </c>
      <c r="B586" t="s">
        <v>2606</v>
      </c>
      <c r="C586" t="s">
        <v>2607</v>
      </c>
      <c r="D586" t="s">
        <v>2608</v>
      </c>
      <c r="E586" t="s">
        <v>61</v>
      </c>
      <c r="F586" t="s">
        <v>1853</v>
      </c>
      <c r="G586" s="2">
        <v>44292</v>
      </c>
      <c r="H586" s="2">
        <v>44292</v>
      </c>
      <c r="I586" s="2">
        <v>44385</v>
      </c>
      <c r="J586" s="19">
        <f t="shared" si="9"/>
        <v>44657</v>
      </c>
      <c r="K586" s="2">
        <v>44657</v>
      </c>
      <c r="L586" s="5" t="s">
        <v>6</v>
      </c>
      <c r="M586" t="s">
        <v>269</v>
      </c>
      <c r="N586" t="s">
        <v>32</v>
      </c>
      <c r="O586" t="s">
        <v>64</v>
      </c>
      <c r="P586" t="s">
        <v>65</v>
      </c>
      <c r="Q586" t="s">
        <v>500</v>
      </c>
      <c r="R586" t="s">
        <v>67</v>
      </c>
      <c r="S586" t="s">
        <v>280</v>
      </c>
      <c r="T586" t="s">
        <v>69</v>
      </c>
      <c r="U586" t="s">
        <v>2609</v>
      </c>
      <c r="V586" t="s">
        <v>2608</v>
      </c>
      <c r="W586" t="s">
        <v>274</v>
      </c>
    </row>
    <row r="587" spans="1:23" hidden="1" x14ac:dyDescent="0.2">
      <c r="A587" t="s">
        <v>57</v>
      </c>
      <c r="B587" t="s">
        <v>2610</v>
      </c>
      <c r="C587" t="s">
        <v>2611</v>
      </c>
      <c r="D587" t="s">
        <v>2612</v>
      </c>
      <c r="E587" t="s">
        <v>136</v>
      </c>
      <c r="F587" t="s">
        <v>2613</v>
      </c>
      <c r="G587" s="2">
        <v>44292</v>
      </c>
      <c r="H587" s="2">
        <v>44292</v>
      </c>
      <c r="I587" s="2">
        <v>44762</v>
      </c>
      <c r="J587" s="19">
        <f t="shared" si="9"/>
        <v>44657</v>
      </c>
      <c r="K587" s="2">
        <v>44657</v>
      </c>
      <c r="L587" s="5" t="s">
        <v>31</v>
      </c>
      <c r="M587" t="s">
        <v>88</v>
      </c>
      <c r="N587" t="s">
        <v>32</v>
      </c>
      <c r="O587" t="s">
        <v>64</v>
      </c>
      <c r="P587" t="s">
        <v>65</v>
      </c>
      <c r="Q587" t="s">
        <v>500</v>
      </c>
      <c r="R587" t="s">
        <v>67</v>
      </c>
      <c r="S587" t="s">
        <v>90</v>
      </c>
      <c r="T587" t="s">
        <v>80</v>
      </c>
      <c r="U587" t="s">
        <v>2614</v>
      </c>
      <c r="V587" t="s">
        <v>2612</v>
      </c>
      <c r="W587" t="s">
        <v>92</v>
      </c>
    </row>
    <row r="588" spans="1:23" hidden="1" x14ac:dyDescent="0.2">
      <c r="A588" t="s">
        <v>57</v>
      </c>
      <c r="B588" t="s">
        <v>2615</v>
      </c>
      <c r="C588" t="s">
        <v>1952</v>
      </c>
      <c r="D588" t="s">
        <v>2616</v>
      </c>
      <c r="E588" t="s">
        <v>96</v>
      </c>
      <c r="F588" t="s">
        <v>2570</v>
      </c>
      <c r="G588" s="2">
        <v>44292</v>
      </c>
      <c r="H588" s="2">
        <v>44292</v>
      </c>
      <c r="I588" s="2">
        <v>44404</v>
      </c>
      <c r="J588" s="19">
        <f t="shared" si="9"/>
        <v>44657</v>
      </c>
      <c r="K588" s="2">
        <v>44657</v>
      </c>
      <c r="L588" s="5" t="s">
        <v>6</v>
      </c>
      <c r="M588" t="s">
        <v>63</v>
      </c>
      <c r="N588" t="s">
        <v>32</v>
      </c>
      <c r="O588" t="s">
        <v>64</v>
      </c>
      <c r="P588" t="s">
        <v>65</v>
      </c>
      <c r="Q588" t="s">
        <v>500</v>
      </c>
      <c r="R588" t="s">
        <v>67</v>
      </c>
      <c r="S588" t="s">
        <v>125</v>
      </c>
      <c r="T588" t="s">
        <v>69</v>
      </c>
      <c r="U588" t="s">
        <v>2617</v>
      </c>
      <c r="V588" t="s">
        <v>2616</v>
      </c>
      <c r="W588" t="s">
        <v>71</v>
      </c>
    </row>
    <row r="589" spans="1:23" hidden="1" x14ac:dyDescent="0.2">
      <c r="A589" t="s">
        <v>57</v>
      </c>
      <c r="B589" t="s">
        <v>2618</v>
      </c>
      <c r="C589" t="s">
        <v>2619</v>
      </c>
      <c r="D589" t="s">
        <v>2620</v>
      </c>
      <c r="E589" t="s">
        <v>75</v>
      </c>
      <c r="F589" t="s">
        <v>2343</v>
      </c>
      <c r="G589" s="2">
        <v>44292</v>
      </c>
      <c r="H589" s="2">
        <v>44292</v>
      </c>
      <c r="I589" s="2">
        <v>44664</v>
      </c>
      <c r="J589" s="19">
        <f t="shared" si="9"/>
        <v>44657</v>
      </c>
      <c r="K589" s="2">
        <v>44657</v>
      </c>
      <c r="L589" s="5" t="s">
        <v>31</v>
      </c>
      <c r="M589" t="s">
        <v>63</v>
      </c>
      <c r="N589" t="s">
        <v>32</v>
      </c>
      <c r="O589" t="s">
        <v>64</v>
      </c>
      <c r="P589" t="s">
        <v>65</v>
      </c>
      <c r="Q589" t="s">
        <v>482</v>
      </c>
      <c r="R589" t="s">
        <v>67</v>
      </c>
      <c r="S589" t="s">
        <v>125</v>
      </c>
      <c r="T589" t="s">
        <v>69</v>
      </c>
      <c r="U589" t="s">
        <v>2621</v>
      </c>
      <c r="V589" t="s">
        <v>2620</v>
      </c>
      <c r="W589" t="s">
        <v>71</v>
      </c>
    </row>
    <row r="590" spans="1:23" hidden="1" x14ac:dyDescent="0.2">
      <c r="A590" t="s">
        <v>57</v>
      </c>
      <c r="B590" t="s">
        <v>2622</v>
      </c>
      <c r="C590" t="s">
        <v>1286</v>
      </c>
      <c r="D590" t="s">
        <v>2623</v>
      </c>
      <c r="E590" t="s">
        <v>107</v>
      </c>
      <c r="F590" t="s">
        <v>1319</v>
      </c>
      <c r="G590" s="2">
        <v>44292</v>
      </c>
      <c r="H590" s="2">
        <v>44280</v>
      </c>
      <c r="I590" s="2">
        <v>44735</v>
      </c>
      <c r="J590" s="19">
        <f t="shared" si="9"/>
        <v>44645</v>
      </c>
      <c r="K590" s="2">
        <v>44645</v>
      </c>
      <c r="L590" s="5" t="s">
        <v>31</v>
      </c>
      <c r="M590" t="s">
        <v>138</v>
      </c>
      <c r="N590" t="s">
        <v>32</v>
      </c>
      <c r="O590" t="s">
        <v>64</v>
      </c>
      <c r="P590" t="s">
        <v>65</v>
      </c>
      <c r="Q590" t="s">
        <v>945</v>
      </c>
      <c r="R590" t="s">
        <v>67</v>
      </c>
      <c r="S590" t="s">
        <v>140</v>
      </c>
      <c r="T590" t="s">
        <v>80</v>
      </c>
      <c r="U590" t="s">
        <v>2624</v>
      </c>
      <c r="V590" t="s">
        <v>2623</v>
      </c>
      <c r="W590" t="s">
        <v>142</v>
      </c>
    </row>
    <row r="591" spans="1:23" hidden="1" x14ac:dyDescent="0.2">
      <c r="A591" t="s">
        <v>57</v>
      </c>
      <c r="B591" t="s">
        <v>2625</v>
      </c>
      <c r="C591" t="s">
        <v>1286</v>
      </c>
      <c r="D591" t="s">
        <v>2626</v>
      </c>
      <c r="E591" t="s">
        <v>107</v>
      </c>
      <c r="F591" t="s">
        <v>1319</v>
      </c>
      <c r="G591" s="2">
        <v>44292</v>
      </c>
      <c r="H591" s="2">
        <v>44280</v>
      </c>
      <c r="I591" s="2">
        <v>44735</v>
      </c>
      <c r="J591" s="19">
        <f t="shared" si="9"/>
        <v>44645</v>
      </c>
      <c r="K591" s="2">
        <v>44645</v>
      </c>
      <c r="L591" s="5" t="s">
        <v>31</v>
      </c>
      <c r="M591" t="s">
        <v>138</v>
      </c>
      <c r="N591" t="s">
        <v>32</v>
      </c>
      <c r="O591" t="s">
        <v>64</v>
      </c>
      <c r="P591" t="s">
        <v>65</v>
      </c>
      <c r="Q591" t="s">
        <v>463</v>
      </c>
      <c r="R591" t="s">
        <v>630</v>
      </c>
      <c r="S591" t="s">
        <v>631</v>
      </c>
      <c r="T591" t="s">
        <v>298</v>
      </c>
      <c r="U591" t="s">
        <v>2627</v>
      </c>
      <c r="V591" t="s">
        <v>2626</v>
      </c>
      <c r="W591" t="s">
        <v>142</v>
      </c>
    </row>
    <row r="592" spans="1:23" hidden="1" x14ac:dyDescent="0.2">
      <c r="A592" t="s">
        <v>57</v>
      </c>
      <c r="B592" t="s">
        <v>2628</v>
      </c>
      <c r="C592" t="s">
        <v>2629</v>
      </c>
      <c r="D592" t="s">
        <v>2630</v>
      </c>
      <c r="E592" t="s">
        <v>136</v>
      </c>
      <c r="F592" t="s">
        <v>499</v>
      </c>
      <c r="G592" s="2">
        <v>44292</v>
      </c>
      <c r="H592" s="2">
        <v>44292</v>
      </c>
      <c r="I592" s="2">
        <v>44399</v>
      </c>
      <c r="J592" s="19">
        <f t="shared" si="9"/>
        <v>44657</v>
      </c>
      <c r="K592" s="2">
        <v>44657</v>
      </c>
      <c r="L592" s="5" t="s">
        <v>6</v>
      </c>
      <c r="M592" t="s">
        <v>63</v>
      </c>
      <c r="N592" t="s">
        <v>32</v>
      </c>
      <c r="O592" t="s">
        <v>64</v>
      </c>
      <c r="P592" t="s">
        <v>65</v>
      </c>
      <c r="Q592" t="s">
        <v>500</v>
      </c>
      <c r="R592" t="s">
        <v>630</v>
      </c>
      <c r="S592" t="s">
        <v>79</v>
      </c>
      <c r="T592" t="s">
        <v>298</v>
      </c>
      <c r="U592" t="s">
        <v>2631</v>
      </c>
      <c r="V592" t="s">
        <v>2630</v>
      </c>
      <c r="W592" t="s">
        <v>71</v>
      </c>
    </row>
    <row r="593" spans="1:23" hidden="1" x14ac:dyDescent="0.2">
      <c r="A593" t="s">
        <v>57</v>
      </c>
      <c r="B593" t="s">
        <v>2632</v>
      </c>
      <c r="C593" t="s">
        <v>1863</v>
      </c>
      <c r="D593" t="s">
        <v>2633</v>
      </c>
      <c r="E593" t="s">
        <v>61</v>
      </c>
      <c r="F593" t="s">
        <v>2172</v>
      </c>
      <c r="G593" s="2">
        <v>44292</v>
      </c>
      <c r="H593" s="2">
        <v>44292</v>
      </c>
      <c r="I593" s="2">
        <v>44512</v>
      </c>
      <c r="J593" s="19">
        <f t="shared" si="9"/>
        <v>44657</v>
      </c>
      <c r="K593" s="2">
        <v>44657</v>
      </c>
      <c r="L593" s="5" t="s">
        <v>6</v>
      </c>
      <c r="M593" t="s">
        <v>294</v>
      </c>
      <c r="N593" t="s">
        <v>32</v>
      </c>
      <c r="O593" t="s">
        <v>64</v>
      </c>
      <c r="P593" t="s">
        <v>65</v>
      </c>
      <c r="Q593" t="s">
        <v>981</v>
      </c>
      <c r="R593" t="s">
        <v>296</v>
      </c>
      <c r="S593" t="s">
        <v>297</v>
      </c>
      <c r="T593" t="s">
        <v>495</v>
      </c>
      <c r="U593" t="s">
        <v>299</v>
      </c>
      <c r="V593" t="s">
        <v>299</v>
      </c>
      <c r="W593" t="s">
        <v>299</v>
      </c>
    </row>
    <row r="594" spans="1:23" hidden="1" x14ac:dyDescent="0.2">
      <c r="A594" t="s">
        <v>57</v>
      </c>
      <c r="B594" t="s">
        <v>2634</v>
      </c>
      <c r="C594" t="s">
        <v>2635</v>
      </c>
      <c r="D594" t="s">
        <v>2636</v>
      </c>
      <c r="E594" t="s">
        <v>136</v>
      </c>
      <c r="F594" t="s">
        <v>450</v>
      </c>
      <c r="G594" s="2">
        <v>44292</v>
      </c>
      <c r="H594" s="2">
        <v>44292</v>
      </c>
      <c r="I594" s="2">
        <v>44616</v>
      </c>
      <c r="J594" s="19">
        <f t="shared" si="9"/>
        <v>44657</v>
      </c>
      <c r="K594" s="2">
        <v>44657</v>
      </c>
      <c r="L594" s="5" t="s">
        <v>6</v>
      </c>
      <c r="M594" t="s">
        <v>269</v>
      </c>
      <c r="N594" t="s">
        <v>32</v>
      </c>
      <c r="O594" t="s">
        <v>64</v>
      </c>
      <c r="P594" t="s">
        <v>65</v>
      </c>
      <c r="Q594" t="s">
        <v>482</v>
      </c>
      <c r="R594" t="s">
        <v>201</v>
      </c>
      <c r="S594" t="s">
        <v>271</v>
      </c>
      <c r="T594" t="s">
        <v>202</v>
      </c>
      <c r="U594" t="s">
        <v>2637</v>
      </c>
      <c r="V594" t="s">
        <v>2636</v>
      </c>
      <c r="W594" t="s">
        <v>274</v>
      </c>
    </row>
    <row r="595" spans="1:23" hidden="1" x14ac:dyDescent="0.2">
      <c r="A595" t="s">
        <v>57</v>
      </c>
      <c r="B595" t="s">
        <v>2638</v>
      </c>
      <c r="C595" t="s">
        <v>2639</v>
      </c>
      <c r="D595" t="s">
        <v>2640</v>
      </c>
      <c r="E595" t="s">
        <v>176</v>
      </c>
      <c r="F595" t="s">
        <v>1116</v>
      </c>
      <c r="G595" s="2">
        <v>44292</v>
      </c>
      <c r="H595" s="2">
        <v>44281</v>
      </c>
      <c r="I595" s="2">
        <v>44539</v>
      </c>
      <c r="J595" s="19">
        <f t="shared" si="9"/>
        <v>44646</v>
      </c>
      <c r="K595" s="2">
        <v>44646</v>
      </c>
      <c r="L595" s="5" t="s">
        <v>6</v>
      </c>
      <c r="M595" t="s">
        <v>98</v>
      </c>
      <c r="N595" t="s">
        <v>32</v>
      </c>
      <c r="O595" t="s">
        <v>64</v>
      </c>
      <c r="P595" t="s">
        <v>65</v>
      </c>
      <c r="Q595" t="s">
        <v>487</v>
      </c>
      <c r="R595" t="s">
        <v>67</v>
      </c>
      <c r="S595" t="s">
        <v>100</v>
      </c>
      <c r="T595" t="s">
        <v>80</v>
      </c>
      <c r="U595" t="s">
        <v>2641</v>
      </c>
      <c r="V595" t="s">
        <v>2642</v>
      </c>
      <c r="W595" t="s">
        <v>103</v>
      </c>
    </row>
    <row r="596" spans="1:23" hidden="1" x14ac:dyDescent="0.2">
      <c r="A596" t="s">
        <v>57</v>
      </c>
      <c r="B596" t="s">
        <v>2643</v>
      </c>
      <c r="C596" t="s">
        <v>2639</v>
      </c>
      <c r="D596" t="s">
        <v>2644</v>
      </c>
      <c r="E596" t="s">
        <v>176</v>
      </c>
      <c r="F596" t="s">
        <v>1027</v>
      </c>
      <c r="G596" s="2">
        <v>44292</v>
      </c>
      <c r="H596" s="2">
        <v>44281</v>
      </c>
      <c r="I596" s="2">
        <v>44596</v>
      </c>
      <c r="J596" s="19">
        <f t="shared" si="9"/>
        <v>44646</v>
      </c>
      <c r="K596" s="2">
        <v>44646</v>
      </c>
      <c r="L596" s="5" t="s">
        <v>6</v>
      </c>
      <c r="M596" t="s">
        <v>269</v>
      </c>
      <c r="N596" t="s">
        <v>32</v>
      </c>
      <c r="O596" t="s">
        <v>64</v>
      </c>
      <c r="P596" t="s">
        <v>65</v>
      </c>
      <c r="Q596" t="s">
        <v>463</v>
      </c>
      <c r="R596" t="s">
        <v>67</v>
      </c>
      <c r="S596" t="s">
        <v>430</v>
      </c>
      <c r="T596" t="s">
        <v>69</v>
      </c>
      <c r="U596" t="s">
        <v>2645</v>
      </c>
      <c r="V596" t="s">
        <v>2644</v>
      </c>
      <c r="W596" t="s">
        <v>274</v>
      </c>
    </row>
    <row r="597" spans="1:23" hidden="1" x14ac:dyDescent="0.2">
      <c r="A597" t="s">
        <v>57</v>
      </c>
      <c r="B597" t="s">
        <v>2646</v>
      </c>
      <c r="C597" t="s">
        <v>2647</v>
      </c>
      <c r="D597" t="s">
        <v>2648</v>
      </c>
      <c r="E597" t="s">
        <v>107</v>
      </c>
      <c r="F597" t="s">
        <v>2649</v>
      </c>
      <c r="G597" s="2">
        <v>44292</v>
      </c>
      <c r="H597" s="2">
        <v>44292</v>
      </c>
      <c r="I597" s="2">
        <v>44579</v>
      </c>
      <c r="J597" s="19">
        <f t="shared" si="9"/>
        <v>44657</v>
      </c>
      <c r="K597" s="2">
        <v>44657</v>
      </c>
      <c r="L597" s="5" t="s">
        <v>6</v>
      </c>
      <c r="M597" t="s">
        <v>2650</v>
      </c>
      <c r="N597" t="s">
        <v>32</v>
      </c>
      <c r="O597" t="s">
        <v>64</v>
      </c>
      <c r="P597" t="s">
        <v>65</v>
      </c>
      <c r="Q597" t="s">
        <v>981</v>
      </c>
      <c r="R597" t="s">
        <v>515</v>
      </c>
      <c r="S597" t="s">
        <v>430</v>
      </c>
      <c r="T597" t="s">
        <v>202</v>
      </c>
      <c r="U597" t="s">
        <v>2651</v>
      </c>
      <c r="V597" t="s">
        <v>2652</v>
      </c>
      <c r="W597" t="s">
        <v>2653</v>
      </c>
    </row>
    <row r="598" spans="1:23" hidden="1" x14ac:dyDescent="0.2">
      <c r="A598" t="s">
        <v>57</v>
      </c>
      <c r="B598" t="s">
        <v>2654</v>
      </c>
      <c r="C598" t="s">
        <v>2655</v>
      </c>
      <c r="D598" t="s">
        <v>2656</v>
      </c>
      <c r="E598" t="s">
        <v>136</v>
      </c>
      <c r="F598" t="s">
        <v>1001</v>
      </c>
      <c r="G598" s="2">
        <v>44292</v>
      </c>
      <c r="H598" s="2">
        <v>44292</v>
      </c>
      <c r="I598" s="2">
        <v>44400</v>
      </c>
      <c r="J598" s="19">
        <f t="shared" si="9"/>
        <v>44657</v>
      </c>
      <c r="K598" s="2">
        <v>44657</v>
      </c>
      <c r="L598" s="5" t="s">
        <v>6</v>
      </c>
      <c r="M598" t="s">
        <v>63</v>
      </c>
      <c r="N598" t="s">
        <v>32</v>
      </c>
      <c r="O598" t="s">
        <v>64</v>
      </c>
      <c r="P598" t="s">
        <v>65</v>
      </c>
      <c r="Q598" t="s">
        <v>500</v>
      </c>
      <c r="R598" t="s">
        <v>630</v>
      </c>
      <c r="S598" t="s">
        <v>79</v>
      </c>
      <c r="T598" t="s">
        <v>298</v>
      </c>
      <c r="U598" t="s">
        <v>2657</v>
      </c>
      <c r="V598" t="s">
        <v>2656</v>
      </c>
      <c r="W598" t="s">
        <v>71</v>
      </c>
    </row>
    <row r="599" spans="1:23" hidden="1" x14ac:dyDescent="0.2">
      <c r="A599" t="s">
        <v>57</v>
      </c>
      <c r="B599" t="s">
        <v>2658</v>
      </c>
      <c r="C599" t="s">
        <v>2655</v>
      </c>
      <c r="D599" t="s">
        <v>2659</v>
      </c>
      <c r="E599" t="s">
        <v>136</v>
      </c>
      <c r="F599" t="s">
        <v>1001</v>
      </c>
      <c r="G599" s="2">
        <v>44292</v>
      </c>
      <c r="H599" s="2">
        <v>44292</v>
      </c>
      <c r="I599" s="2">
        <v>44363</v>
      </c>
      <c r="J599" s="19">
        <f t="shared" si="9"/>
        <v>44657</v>
      </c>
      <c r="K599" s="2">
        <v>44657</v>
      </c>
      <c r="L599" s="5" t="s">
        <v>6</v>
      </c>
      <c r="M599" t="s">
        <v>63</v>
      </c>
      <c r="N599" t="s">
        <v>32</v>
      </c>
      <c r="O599" t="s">
        <v>64</v>
      </c>
      <c r="P599" t="s">
        <v>65</v>
      </c>
      <c r="Q599" t="s">
        <v>500</v>
      </c>
      <c r="R599" t="s">
        <v>67</v>
      </c>
      <c r="S599" t="s">
        <v>125</v>
      </c>
      <c r="T599" t="s">
        <v>69</v>
      </c>
      <c r="U599" t="s">
        <v>2660</v>
      </c>
      <c r="V599" t="s">
        <v>2659</v>
      </c>
      <c r="W599" t="s">
        <v>71</v>
      </c>
    </row>
    <row r="600" spans="1:23" hidden="1" x14ac:dyDescent="0.2">
      <c r="A600" t="s">
        <v>57</v>
      </c>
      <c r="B600" t="s">
        <v>2661</v>
      </c>
      <c r="C600" t="s">
        <v>2662</v>
      </c>
      <c r="D600" t="s">
        <v>2663</v>
      </c>
      <c r="E600" t="s">
        <v>75</v>
      </c>
      <c r="F600" t="s">
        <v>2343</v>
      </c>
      <c r="G600" s="2">
        <v>44292</v>
      </c>
      <c r="H600" s="2">
        <v>44292</v>
      </c>
      <c r="I600" s="2">
        <v>44670</v>
      </c>
      <c r="J600" s="19">
        <f t="shared" si="9"/>
        <v>44657</v>
      </c>
      <c r="K600" s="2">
        <v>44657</v>
      </c>
      <c r="L600" s="5" t="s">
        <v>31</v>
      </c>
      <c r="M600" t="s">
        <v>63</v>
      </c>
      <c r="N600" t="s">
        <v>32</v>
      </c>
      <c r="O600" t="s">
        <v>64</v>
      </c>
      <c r="P600" t="s">
        <v>65</v>
      </c>
      <c r="Q600" t="s">
        <v>482</v>
      </c>
      <c r="R600" t="s">
        <v>67</v>
      </c>
      <c r="S600" t="s">
        <v>125</v>
      </c>
      <c r="T600" t="s">
        <v>69</v>
      </c>
      <c r="U600" t="s">
        <v>2664</v>
      </c>
      <c r="V600" t="s">
        <v>2663</v>
      </c>
      <c r="W600" t="s">
        <v>71</v>
      </c>
    </row>
    <row r="601" spans="1:23" hidden="1" x14ac:dyDescent="0.2">
      <c r="A601" t="s">
        <v>57</v>
      </c>
      <c r="B601" t="s">
        <v>2665</v>
      </c>
      <c r="C601" t="s">
        <v>2666</v>
      </c>
      <c r="D601" t="s">
        <v>2667</v>
      </c>
      <c r="E601" t="s">
        <v>176</v>
      </c>
      <c r="F601" t="s">
        <v>1156</v>
      </c>
      <c r="G601" s="2">
        <v>44292</v>
      </c>
      <c r="H601" s="2">
        <v>44292</v>
      </c>
      <c r="I601" s="2">
        <v>44579</v>
      </c>
      <c r="J601" s="19">
        <f t="shared" si="9"/>
        <v>44657</v>
      </c>
      <c r="K601" s="2">
        <v>44657</v>
      </c>
      <c r="L601" s="5" t="s">
        <v>6</v>
      </c>
      <c r="M601" t="s">
        <v>269</v>
      </c>
      <c r="N601" t="s">
        <v>32</v>
      </c>
      <c r="O601" t="s">
        <v>64</v>
      </c>
      <c r="P601" t="s">
        <v>65</v>
      </c>
      <c r="Q601" t="s">
        <v>463</v>
      </c>
      <c r="R601" t="s">
        <v>201</v>
      </c>
      <c r="S601" t="s">
        <v>271</v>
      </c>
      <c r="T601" t="s">
        <v>202</v>
      </c>
      <c r="U601" t="s">
        <v>2668</v>
      </c>
      <c r="V601" t="s">
        <v>2667</v>
      </c>
      <c r="W601" t="s">
        <v>274</v>
      </c>
    </row>
    <row r="602" spans="1:23" hidden="1" x14ac:dyDescent="0.2">
      <c r="A602" t="s">
        <v>57</v>
      </c>
      <c r="B602" t="s">
        <v>2669</v>
      </c>
      <c r="C602" t="s">
        <v>2666</v>
      </c>
      <c r="D602" t="s">
        <v>2670</v>
      </c>
      <c r="E602" t="s">
        <v>176</v>
      </c>
      <c r="F602" t="s">
        <v>1156</v>
      </c>
      <c r="G602" s="2">
        <v>44292</v>
      </c>
      <c r="H602" s="2">
        <v>44292</v>
      </c>
      <c r="I602" s="2">
        <v>44579</v>
      </c>
      <c r="J602" s="19">
        <f t="shared" si="9"/>
        <v>44657</v>
      </c>
      <c r="K602" s="2">
        <v>44657</v>
      </c>
      <c r="L602" s="5" t="s">
        <v>6</v>
      </c>
      <c r="M602" t="s">
        <v>269</v>
      </c>
      <c r="N602" t="s">
        <v>32</v>
      </c>
      <c r="O602" t="s">
        <v>64</v>
      </c>
      <c r="P602" t="s">
        <v>65</v>
      </c>
      <c r="Q602" t="s">
        <v>463</v>
      </c>
      <c r="R602" t="s">
        <v>1207</v>
      </c>
      <c r="S602" t="s">
        <v>280</v>
      </c>
      <c r="T602" t="s">
        <v>69</v>
      </c>
      <c r="U602" t="s">
        <v>2671</v>
      </c>
      <c r="V602" t="s">
        <v>2670</v>
      </c>
      <c r="W602" t="s">
        <v>274</v>
      </c>
    </row>
    <row r="603" spans="1:23" hidden="1" x14ac:dyDescent="0.2">
      <c r="A603" t="s">
        <v>57</v>
      </c>
      <c r="B603" t="s">
        <v>2672</v>
      </c>
      <c r="C603" t="s">
        <v>2673</v>
      </c>
      <c r="D603" t="s">
        <v>2674</v>
      </c>
      <c r="E603" t="s">
        <v>136</v>
      </c>
      <c r="F603" t="s">
        <v>1001</v>
      </c>
      <c r="G603" s="2">
        <v>44292</v>
      </c>
      <c r="H603" s="2">
        <v>44292</v>
      </c>
      <c r="I603" s="2">
        <v>44363</v>
      </c>
      <c r="J603" s="19">
        <f t="shared" si="9"/>
        <v>44657</v>
      </c>
      <c r="K603" s="2">
        <v>44657</v>
      </c>
      <c r="L603" s="5" t="s">
        <v>6</v>
      </c>
      <c r="M603" t="s">
        <v>63</v>
      </c>
      <c r="N603" t="s">
        <v>32</v>
      </c>
      <c r="O603" t="s">
        <v>64</v>
      </c>
      <c r="P603" t="s">
        <v>65</v>
      </c>
      <c r="Q603" t="s">
        <v>500</v>
      </c>
      <c r="R603" t="s">
        <v>67</v>
      </c>
      <c r="S603" t="s">
        <v>125</v>
      </c>
      <c r="T603" t="s">
        <v>69</v>
      </c>
      <c r="U603" t="s">
        <v>2675</v>
      </c>
      <c r="V603" t="s">
        <v>2674</v>
      </c>
      <c r="W603" t="s">
        <v>71</v>
      </c>
    </row>
    <row r="604" spans="1:23" hidden="1" x14ac:dyDescent="0.2">
      <c r="A604" t="s">
        <v>57</v>
      </c>
      <c r="B604" t="s">
        <v>2676</v>
      </c>
      <c r="C604" t="s">
        <v>2673</v>
      </c>
      <c r="D604" t="s">
        <v>2677</v>
      </c>
      <c r="E604" t="s">
        <v>136</v>
      </c>
      <c r="F604" t="s">
        <v>1001</v>
      </c>
      <c r="G604" s="2">
        <v>44292</v>
      </c>
      <c r="H604" s="2">
        <v>44292</v>
      </c>
      <c r="I604" s="2">
        <v>44400</v>
      </c>
      <c r="J604" s="19">
        <f t="shared" si="9"/>
        <v>44657</v>
      </c>
      <c r="K604" s="2">
        <v>44657</v>
      </c>
      <c r="L604" s="5" t="s">
        <v>6</v>
      </c>
      <c r="M604" t="s">
        <v>63</v>
      </c>
      <c r="N604" t="s">
        <v>32</v>
      </c>
      <c r="O604" t="s">
        <v>64</v>
      </c>
      <c r="P604" t="s">
        <v>65</v>
      </c>
      <c r="Q604" t="s">
        <v>500</v>
      </c>
      <c r="R604" t="s">
        <v>630</v>
      </c>
      <c r="S604" t="s">
        <v>79</v>
      </c>
      <c r="T604" t="s">
        <v>298</v>
      </c>
      <c r="U604" t="s">
        <v>2678</v>
      </c>
      <c r="V604" t="s">
        <v>2677</v>
      </c>
      <c r="W604" t="s">
        <v>71</v>
      </c>
    </row>
    <row r="605" spans="1:23" hidden="1" x14ac:dyDescent="0.2">
      <c r="A605" t="s">
        <v>57</v>
      </c>
      <c r="B605" t="s">
        <v>2679</v>
      </c>
      <c r="C605" t="s">
        <v>2680</v>
      </c>
      <c r="D605" t="s">
        <v>2681</v>
      </c>
      <c r="E605" t="s">
        <v>136</v>
      </c>
      <c r="F605" t="s">
        <v>1001</v>
      </c>
      <c r="G605" s="2">
        <v>44292</v>
      </c>
      <c r="H605" s="2">
        <v>44292</v>
      </c>
      <c r="I605" s="2">
        <v>44400</v>
      </c>
      <c r="J605" s="19">
        <f t="shared" si="9"/>
        <v>44657</v>
      </c>
      <c r="K605" s="2">
        <v>44657</v>
      </c>
      <c r="L605" s="5" t="s">
        <v>6</v>
      </c>
      <c r="M605" t="s">
        <v>63</v>
      </c>
      <c r="N605" t="s">
        <v>32</v>
      </c>
      <c r="O605" t="s">
        <v>64</v>
      </c>
      <c r="P605" t="s">
        <v>65</v>
      </c>
      <c r="Q605" t="s">
        <v>500</v>
      </c>
      <c r="R605" t="s">
        <v>630</v>
      </c>
      <c r="S605" t="s">
        <v>79</v>
      </c>
      <c r="T605" t="s">
        <v>298</v>
      </c>
      <c r="U605" t="s">
        <v>2682</v>
      </c>
      <c r="V605" t="s">
        <v>2681</v>
      </c>
      <c r="W605" t="s">
        <v>71</v>
      </c>
    </row>
    <row r="606" spans="1:23" hidden="1" x14ac:dyDescent="0.2">
      <c r="A606" t="s">
        <v>57</v>
      </c>
      <c r="B606" t="s">
        <v>2683</v>
      </c>
      <c r="C606" t="s">
        <v>2680</v>
      </c>
      <c r="D606" t="s">
        <v>2684</v>
      </c>
      <c r="E606" t="s">
        <v>136</v>
      </c>
      <c r="F606" t="s">
        <v>1001</v>
      </c>
      <c r="G606" s="2">
        <v>44292</v>
      </c>
      <c r="H606" s="2">
        <v>44292</v>
      </c>
      <c r="I606" s="2">
        <v>44363</v>
      </c>
      <c r="J606" s="19">
        <f t="shared" si="9"/>
        <v>44657</v>
      </c>
      <c r="K606" s="2">
        <v>44657</v>
      </c>
      <c r="L606" s="5" t="s">
        <v>6</v>
      </c>
      <c r="M606" t="s">
        <v>63</v>
      </c>
      <c r="N606" t="s">
        <v>32</v>
      </c>
      <c r="O606" t="s">
        <v>64</v>
      </c>
      <c r="P606" t="s">
        <v>65</v>
      </c>
      <c r="Q606" t="s">
        <v>500</v>
      </c>
      <c r="R606" t="s">
        <v>67</v>
      </c>
      <c r="S606" t="s">
        <v>125</v>
      </c>
      <c r="T606" t="s">
        <v>69</v>
      </c>
      <c r="U606" t="s">
        <v>2685</v>
      </c>
      <c r="V606" t="s">
        <v>2684</v>
      </c>
      <c r="W606" t="s">
        <v>71</v>
      </c>
    </row>
    <row r="607" spans="1:23" hidden="1" x14ac:dyDescent="0.2">
      <c r="A607" t="s">
        <v>57</v>
      </c>
      <c r="B607" t="s">
        <v>2686</v>
      </c>
      <c r="C607" t="s">
        <v>2687</v>
      </c>
      <c r="D607" t="s">
        <v>2688</v>
      </c>
      <c r="E607" t="s">
        <v>176</v>
      </c>
      <c r="F607" t="s">
        <v>1156</v>
      </c>
      <c r="G607" s="2">
        <v>44292</v>
      </c>
      <c r="H607" s="2">
        <v>44292</v>
      </c>
      <c r="I607" s="2">
        <v>44582</v>
      </c>
      <c r="J607" s="19">
        <f t="shared" si="9"/>
        <v>44657</v>
      </c>
      <c r="K607" s="2">
        <v>44657</v>
      </c>
      <c r="L607" s="5" t="s">
        <v>6</v>
      </c>
      <c r="M607" t="s">
        <v>269</v>
      </c>
      <c r="N607" t="s">
        <v>32</v>
      </c>
      <c r="O607" t="s">
        <v>64</v>
      </c>
      <c r="P607" t="s">
        <v>65</v>
      </c>
      <c r="Q607" t="s">
        <v>463</v>
      </c>
      <c r="R607" t="s">
        <v>1207</v>
      </c>
      <c r="S607" t="s">
        <v>280</v>
      </c>
      <c r="T607" t="s">
        <v>69</v>
      </c>
      <c r="U607" t="s">
        <v>2689</v>
      </c>
      <c r="V607" t="s">
        <v>2688</v>
      </c>
      <c r="W607" t="s">
        <v>274</v>
      </c>
    </row>
    <row r="608" spans="1:23" hidden="1" x14ac:dyDescent="0.2">
      <c r="A608" t="s">
        <v>57</v>
      </c>
      <c r="B608" t="s">
        <v>2690</v>
      </c>
      <c r="C608" t="s">
        <v>1628</v>
      </c>
      <c r="D608" t="s">
        <v>2691</v>
      </c>
      <c r="E608" t="s">
        <v>176</v>
      </c>
      <c r="F608" t="s">
        <v>1027</v>
      </c>
      <c r="G608" s="2">
        <v>44292</v>
      </c>
      <c r="H608" s="2">
        <v>44292</v>
      </c>
      <c r="I608" s="2">
        <v>44574</v>
      </c>
      <c r="J608" s="19">
        <f t="shared" si="9"/>
        <v>44657</v>
      </c>
      <c r="K608" s="2">
        <v>44657</v>
      </c>
      <c r="L608" s="5" t="s">
        <v>6</v>
      </c>
      <c r="M608" t="s">
        <v>269</v>
      </c>
      <c r="N608" t="s">
        <v>32</v>
      </c>
      <c r="O608" t="s">
        <v>64</v>
      </c>
      <c r="P608" t="s">
        <v>65</v>
      </c>
      <c r="Q608" t="s">
        <v>463</v>
      </c>
      <c r="R608" t="s">
        <v>67</v>
      </c>
      <c r="S608" t="s">
        <v>430</v>
      </c>
      <c r="T608" t="s">
        <v>69</v>
      </c>
      <c r="U608" t="s">
        <v>2692</v>
      </c>
      <c r="V608" t="s">
        <v>2691</v>
      </c>
      <c r="W608" t="s">
        <v>274</v>
      </c>
    </row>
    <row r="609" spans="1:23" hidden="1" x14ac:dyDescent="0.2">
      <c r="A609" t="s">
        <v>57</v>
      </c>
      <c r="B609" t="s">
        <v>2693</v>
      </c>
      <c r="C609" t="s">
        <v>2694</v>
      </c>
      <c r="D609" t="s">
        <v>2695</v>
      </c>
      <c r="E609" t="s">
        <v>176</v>
      </c>
      <c r="F609" t="s">
        <v>1156</v>
      </c>
      <c r="G609" s="2">
        <v>44292</v>
      </c>
      <c r="H609" s="2">
        <v>44292</v>
      </c>
      <c r="I609" s="2">
        <v>44571</v>
      </c>
      <c r="J609" s="19">
        <f t="shared" si="9"/>
        <v>44657</v>
      </c>
      <c r="K609" s="2">
        <v>44657</v>
      </c>
      <c r="L609" s="5" t="s">
        <v>6</v>
      </c>
      <c r="M609" t="s">
        <v>269</v>
      </c>
      <c r="N609" t="s">
        <v>32</v>
      </c>
      <c r="O609" t="s">
        <v>64</v>
      </c>
      <c r="P609" t="s">
        <v>65</v>
      </c>
      <c r="Q609" t="s">
        <v>463</v>
      </c>
      <c r="R609" t="s">
        <v>67</v>
      </c>
      <c r="S609" t="s">
        <v>280</v>
      </c>
      <c r="T609" t="s">
        <v>69</v>
      </c>
      <c r="U609" t="s">
        <v>2696</v>
      </c>
      <c r="V609" t="s">
        <v>2695</v>
      </c>
      <c r="W609" t="s">
        <v>274</v>
      </c>
    </row>
    <row r="610" spans="1:23" hidden="1" x14ac:dyDescent="0.2">
      <c r="A610" t="s">
        <v>57</v>
      </c>
      <c r="B610" t="s">
        <v>2697</v>
      </c>
      <c r="C610" t="s">
        <v>1628</v>
      </c>
      <c r="D610" t="s">
        <v>2698</v>
      </c>
      <c r="E610" t="s">
        <v>176</v>
      </c>
      <c r="F610" t="s">
        <v>1214</v>
      </c>
      <c r="G610" s="2">
        <v>44292</v>
      </c>
      <c r="H610" s="2">
        <v>44292</v>
      </c>
      <c r="I610" s="2">
        <v>44692</v>
      </c>
      <c r="J610" s="19">
        <f t="shared" si="9"/>
        <v>44657</v>
      </c>
      <c r="K610" s="2">
        <v>44657</v>
      </c>
      <c r="L610" s="5" t="s">
        <v>31</v>
      </c>
      <c r="M610" t="s">
        <v>138</v>
      </c>
      <c r="N610" t="s">
        <v>32</v>
      </c>
      <c r="O610" t="s">
        <v>64</v>
      </c>
      <c r="P610" t="s">
        <v>65</v>
      </c>
      <c r="Q610" t="s">
        <v>991</v>
      </c>
      <c r="R610" t="s">
        <v>67</v>
      </c>
      <c r="S610" t="s">
        <v>304</v>
      </c>
      <c r="T610" t="s">
        <v>80</v>
      </c>
      <c r="U610" t="s">
        <v>2699</v>
      </c>
      <c r="V610" t="s">
        <v>2698</v>
      </c>
      <c r="W610" t="s">
        <v>142</v>
      </c>
    </row>
    <row r="611" spans="1:23" hidden="1" x14ac:dyDescent="0.2">
      <c r="A611" t="s">
        <v>57</v>
      </c>
      <c r="B611" t="s">
        <v>2700</v>
      </c>
      <c r="C611" t="s">
        <v>2701</v>
      </c>
      <c r="D611" t="s">
        <v>2702</v>
      </c>
      <c r="E611" t="s">
        <v>75</v>
      </c>
      <c r="F611" t="s">
        <v>2343</v>
      </c>
      <c r="G611" s="2">
        <v>44292</v>
      </c>
      <c r="H611" s="2">
        <v>44292</v>
      </c>
      <c r="I611" s="2">
        <v>44670</v>
      </c>
      <c r="J611" s="19">
        <f t="shared" si="9"/>
        <v>44657</v>
      </c>
      <c r="K611" s="2">
        <v>44657</v>
      </c>
      <c r="L611" s="5" t="s">
        <v>31</v>
      </c>
      <c r="M611" t="s">
        <v>63</v>
      </c>
      <c r="N611" t="s">
        <v>32</v>
      </c>
      <c r="O611" t="s">
        <v>64</v>
      </c>
      <c r="P611" t="s">
        <v>65</v>
      </c>
      <c r="Q611" t="s">
        <v>482</v>
      </c>
      <c r="R611" t="s">
        <v>67</v>
      </c>
      <c r="S611" t="s">
        <v>79</v>
      </c>
      <c r="T611" t="s">
        <v>69</v>
      </c>
      <c r="U611" t="s">
        <v>2703</v>
      </c>
      <c r="V611" t="s">
        <v>2702</v>
      </c>
      <c r="W611" t="s">
        <v>71</v>
      </c>
    </row>
    <row r="612" spans="1:23" hidden="1" x14ac:dyDescent="0.2">
      <c r="A612" t="s">
        <v>57</v>
      </c>
      <c r="B612" t="s">
        <v>2704</v>
      </c>
      <c r="C612" t="s">
        <v>2705</v>
      </c>
      <c r="D612" t="s">
        <v>2706</v>
      </c>
      <c r="E612" t="s">
        <v>136</v>
      </c>
      <c r="F612" t="s">
        <v>499</v>
      </c>
      <c r="G612" s="2">
        <v>44292</v>
      </c>
      <c r="H612" s="2">
        <v>44292</v>
      </c>
      <c r="I612" s="2">
        <v>44397</v>
      </c>
      <c r="J612" s="19">
        <f t="shared" si="9"/>
        <v>44657</v>
      </c>
      <c r="K612" s="2">
        <v>44657</v>
      </c>
      <c r="L612" s="5" t="s">
        <v>6</v>
      </c>
      <c r="M612" t="s">
        <v>63</v>
      </c>
      <c r="N612" t="s">
        <v>32</v>
      </c>
      <c r="O612" t="s">
        <v>64</v>
      </c>
      <c r="P612" t="s">
        <v>65</v>
      </c>
      <c r="Q612" t="s">
        <v>500</v>
      </c>
      <c r="R612" t="s">
        <v>67</v>
      </c>
      <c r="S612" t="s">
        <v>125</v>
      </c>
      <c r="T612" t="s">
        <v>69</v>
      </c>
      <c r="U612" t="s">
        <v>2707</v>
      </c>
      <c r="V612" t="s">
        <v>2708</v>
      </c>
      <c r="W612" t="s">
        <v>71</v>
      </c>
    </row>
    <row r="613" spans="1:23" hidden="1" x14ac:dyDescent="0.2">
      <c r="A613" t="s">
        <v>57</v>
      </c>
      <c r="B613" t="s">
        <v>2709</v>
      </c>
      <c r="C613" t="s">
        <v>2710</v>
      </c>
      <c r="D613" t="s">
        <v>2711</v>
      </c>
      <c r="E613" t="s">
        <v>480</v>
      </c>
      <c r="F613" t="s">
        <v>1487</v>
      </c>
      <c r="G613" s="2">
        <v>44292</v>
      </c>
      <c r="H613" s="2">
        <v>44287</v>
      </c>
      <c r="I613" s="2">
        <v>44608</v>
      </c>
      <c r="J613" s="19">
        <f t="shared" si="9"/>
        <v>44652</v>
      </c>
      <c r="K613" s="2">
        <v>44652</v>
      </c>
      <c r="L613" s="5" t="s">
        <v>6</v>
      </c>
      <c r="M613" t="s">
        <v>269</v>
      </c>
      <c r="N613" t="s">
        <v>32</v>
      </c>
      <c r="O613" t="s">
        <v>64</v>
      </c>
      <c r="P613" t="s">
        <v>65</v>
      </c>
      <c r="Q613" t="s">
        <v>463</v>
      </c>
      <c r="R613" t="s">
        <v>201</v>
      </c>
      <c r="S613" t="s">
        <v>271</v>
      </c>
      <c r="T613" t="s">
        <v>202</v>
      </c>
      <c r="U613" t="s">
        <v>2712</v>
      </c>
      <c r="V613" t="s">
        <v>2711</v>
      </c>
      <c r="W613" t="s">
        <v>274</v>
      </c>
    </row>
    <row r="614" spans="1:23" hidden="1" x14ac:dyDescent="0.2">
      <c r="A614" t="s">
        <v>57</v>
      </c>
      <c r="B614" t="s">
        <v>2713</v>
      </c>
      <c r="C614" t="s">
        <v>2714</v>
      </c>
      <c r="D614" t="s">
        <v>2715</v>
      </c>
      <c r="E614" t="s">
        <v>107</v>
      </c>
      <c r="F614" t="s">
        <v>1125</v>
      </c>
      <c r="G614" s="2">
        <v>44292</v>
      </c>
      <c r="H614" s="2">
        <v>44279</v>
      </c>
      <c r="I614" s="2">
        <v>44734</v>
      </c>
      <c r="J614" s="19">
        <f t="shared" si="9"/>
        <v>44644</v>
      </c>
      <c r="K614" s="2">
        <v>44644</v>
      </c>
      <c r="L614" s="5" t="s">
        <v>31</v>
      </c>
      <c r="M614" t="s">
        <v>138</v>
      </c>
      <c r="N614" t="s">
        <v>32</v>
      </c>
      <c r="O614" t="s">
        <v>64</v>
      </c>
      <c r="P614" t="s">
        <v>65</v>
      </c>
      <c r="Q614" t="s">
        <v>945</v>
      </c>
      <c r="R614" t="s">
        <v>67</v>
      </c>
      <c r="S614" t="s">
        <v>140</v>
      </c>
      <c r="T614" t="s">
        <v>80</v>
      </c>
      <c r="U614" t="s">
        <v>2716</v>
      </c>
      <c r="V614" t="s">
        <v>2715</v>
      </c>
      <c r="W614" t="s">
        <v>142</v>
      </c>
    </row>
    <row r="615" spans="1:23" hidden="1" x14ac:dyDescent="0.2">
      <c r="A615" t="s">
        <v>57</v>
      </c>
      <c r="B615" t="s">
        <v>2717</v>
      </c>
      <c r="C615" t="s">
        <v>2705</v>
      </c>
      <c r="D615" t="s">
        <v>2718</v>
      </c>
      <c r="E615" t="s">
        <v>136</v>
      </c>
      <c r="F615" t="s">
        <v>499</v>
      </c>
      <c r="G615" s="2">
        <v>44292</v>
      </c>
      <c r="H615" s="2">
        <v>44292</v>
      </c>
      <c r="I615" s="2">
        <v>44397</v>
      </c>
      <c r="J615" s="19">
        <f t="shared" si="9"/>
        <v>44657</v>
      </c>
      <c r="K615" s="2">
        <v>44657</v>
      </c>
      <c r="L615" s="5" t="s">
        <v>6</v>
      </c>
      <c r="M615" t="s">
        <v>63</v>
      </c>
      <c r="N615" t="s">
        <v>32</v>
      </c>
      <c r="O615" t="s">
        <v>64</v>
      </c>
      <c r="P615" t="s">
        <v>65</v>
      </c>
      <c r="Q615" t="s">
        <v>500</v>
      </c>
      <c r="R615" t="s">
        <v>67</v>
      </c>
      <c r="S615" t="s">
        <v>125</v>
      </c>
      <c r="T615" t="s">
        <v>69</v>
      </c>
      <c r="U615" t="s">
        <v>2719</v>
      </c>
      <c r="V615" t="s">
        <v>2718</v>
      </c>
      <c r="W615" t="s">
        <v>71</v>
      </c>
    </row>
    <row r="616" spans="1:23" hidden="1" x14ac:dyDescent="0.2">
      <c r="A616" t="s">
        <v>57</v>
      </c>
      <c r="B616" t="s">
        <v>2720</v>
      </c>
      <c r="C616" t="s">
        <v>2705</v>
      </c>
      <c r="D616" t="s">
        <v>2721</v>
      </c>
      <c r="E616" t="s">
        <v>136</v>
      </c>
      <c r="F616" t="s">
        <v>499</v>
      </c>
      <c r="G616" s="2">
        <v>44292</v>
      </c>
      <c r="H616" s="2">
        <v>44292</v>
      </c>
      <c r="I616" s="2">
        <v>44404</v>
      </c>
      <c r="J616" s="19">
        <f t="shared" si="9"/>
        <v>44657</v>
      </c>
      <c r="K616" s="2">
        <v>44657</v>
      </c>
      <c r="L616" s="5" t="s">
        <v>6</v>
      </c>
      <c r="M616" t="s">
        <v>63</v>
      </c>
      <c r="N616" t="s">
        <v>32</v>
      </c>
      <c r="O616" t="s">
        <v>64</v>
      </c>
      <c r="P616" t="s">
        <v>65</v>
      </c>
      <c r="Q616" t="s">
        <v>500</v>
      </c>
      <c r="R616" t="s">
        <v>67</v>
      </c>
      <c r="S616" t="s">
        <v>179</v>
      </c>
      <c r="T616" t="s">
        <v>69</v>
      </c>
      <c r="U616" t="s">
        <v>2722</v>
      </c>
      <c r="V616" t="s">
        <v>2721</v>
      </c>
      <c r="W616" t="s">
        <v>71</v>
      </c>
    </row>
    <row r="617" spans="1:23" hidden="1" x14ac:dyDescent="0.2">
      <c r="A617" t="s">
        <v>57</v>
      </c>
      <c r="B617" t="s">
        <v>2723</v>
      </c>
      <c r="C617" t="s">
        <v>948</v>
      </c>
      <c r="D617" t="s">
        <v>2724</v>
      </c>
      <c r="E617" t="s">
        <v>136</v>
      </c>
      <c r="F617" t="s">
        <v>499</v>
      </c>
      <c r="G617" s="2">
        <v>44292</v>
      </c>
      <c r="H617" s="2">
        <v>44292</v>
      </c>
      <c r="I617" s="2">
        <v>44363</v>
      </c>
      <c r="J617" s="19">
        <f t="shared" si="9"/>
        <v>44657</v>
      </c>
      <c r="K617" s="2">
        <v>44657</v>
      </c>
      <c r="L617" s="5" t="s">
        <v>6</v>
      </c>
      <c r="M617" t="s">
        <v>138</v>
      </c>
      <c r="N617" t="s">
        <v>32</v>
      </c>
      <c r="O617" t="s">
        <v>64</v>
      </c>
      <c r="P617" t="s">
        <v>65</v>
      </c>
      <c r="Q617" t="s">
        <v>500</v>
      </c>
      <c r="R617" t="s">
        <v>67</v>
      </c>
      <c r="S617" t="s">
        <v>1072</v>
      </c>
      <c r="T617" t="s">
        <v>69</v>
      </c>
      <c r="U617" t="s">
        <v>2725</v>
      </c>
      <c r="V617" t="s">
        <v>2726</v>
      </c>
      <c r="W617" t="s">
        <v>142</v>
      </c>
    </row>
    <row r="618" spans="1:23" hidden="1" x14ac:dyDescent="0.2">
      <c r="A618" t="s">
        <v>57</v>
      </c>
      <c r="B618" t="s">
        <v>2727</v>
      </c>
      <c r="C618" t="s">
        <v>2728</v>
      </c>
      <c r="D618" t="s">
        <v>2729</v>
      </c>
      <c r="E618" t="s">
        <v>176</v>
      </c>
      <c r="F618" t="s">
        <v>1611</v>
      </c>
      <c r="G618" s="2">
        <v>44292</v>
      </c>
      <c r="H618" s="2">
        <v>44292</v>
      </c>
      <c r="I618" s="2">
        <v>44336</v>
      </c>
      <c r="J618" s="19">
        <f t="shared" si="9"/>
        <v>44657</v>
      </c>
      <c r="K618" s="2">
        <v>44657</v>
      </c>
      <c r="L618" s="5" t="s">
        <v>6</v>
      </c>
      <c r="M618" t="s">
        <v>138</v>
      </c>
      <c r="N618" t="s">
        <v>32</v>
      </c>
      <c r="O618" t="s">
        <v>64</v>
      </c>
      <c r="P618" t="s">
        <v>65</v>
      </c>
      <c r="Q618" t="s">
        <v>367</v>
      </c>
      <c r="R618" t="s">
        <v>67</v>
      </c>
      <c r="S618" t="s">
        <v>140</v>
      </c>
      <c r="T618" t="s">
        <v>80</v>
      </c>
      <c r="U618" t="s">
        <v>2730</v>
      </c>
      <c r="V618" t="s">
        <v>2729</v>
      </c>
      <c r="W618" t="s">
        <v>142</v>
      </c>
    </row>
    <row r="619" spans="1:23" hidden="1" x14ac:dyDescent="0.2">
      <c r="A619" t="s">
        <v>57</v>
      </c>
      <c r="B619" t="s">
        <v>2731</v>
      </c>
      <c r="C619" t="s">
        <v>2732</v>
      </c>
      <c r="D619" t="s">
        <v>2733</v>
      </c>
      <c r="E619" t="s">
        <v>61</v>
      </c>
      <c r="F619" t="s">
        <v>2734</v>
      </c>
      <c r="G619" s="2">
        <v>44292</v>
      </c>
      <c r="H619" s="2">
        <v>44292</v>
      </c>
      <c r="I619" s="2">
        <v>44433</v>
      </c>
      <c r="J619" s="19">
        <f t="shared" si="9"/>
        <v>44657</v>
      </c>
      <c r="K619" s="2">
        <v>44657</v>
      </c>
      <c r="L619" s="5" t="s">
        <v>6</v>
      </c>
      <c r="M619" t="s">
        <v>77</v>
      </c>
      <c r="N619" t="s">
        <v>32</v>
      </c>
      <c r="O619" t="s">
        <v>64</v>
      </c>
      <c r="P619" t="s">
        <v>65</v>
      </c>
      <c r="Q619" t="s">
        <v>723</v>
      </c>
      <c r="R619" t="s">
        <v>67</v>
      </c>
      <c r="S619" t="s">
        <v>79</v>
      </c>
      <c r="T619" t="s">
        <v>80</v>
      </c>
      <c r="U619" t="s">
        <v>2735</v>
      </c>
      <c r="V619" t="s">
        <v>2733</v>
      </c>
      <c r="W619" t="s">
        <v>82</v>
      </c>
    </row>
    <row r="620" spans="1:23" hidden="1" x14ac:dyDescent="0.2">
      <c r="A620" t="s">
        <v>57</v>
      </c>
      <c r="B620" t="s">
        <v>2736</v>
      </c>
      <c r="C620" t="s">
        <v>2732</v>
      </c>
      <c r="D620" t="s">
        <v>2737</v>
      </c>
      <c r="E620" t="s">
        <v>61</v>
      </c>
      <c r="F620" t="s">
        <v>2734</v>
      </c>
      <c r="G620" s="2">
        <v>44292</v>
      </c>
      <c r="H620" s="2">
        <v>44292</v>
      </c>
      <c r="I620" s="2">
        <v>44433</v>
      </c>
      <c r="J620" s="19">
        <f t="shared" si="9"/>
        <v>44657</v>
      </c>
      <c r="K620" s="2">
        <v>44657</v>
      </c>
      <c r="L620" s="5" t="s">
        <v>6</v>
      </c>
      <c r="M620" t="s">
        <v>77</v>
      </c>
      <c r="N620" t="s">
        <v>32</v>
      </c>
      <c r="O620" t="s">
        <v>64</v>
      </c>
      <c r="P620" t="s">
        <v>65</v>
      </c>
      <c r="Q620" t="s">
        <v>604</v>
      </c>
      <c r="R620" t="s">
        <v>67</v>
      </c>
      <c r="S620" t="s">
        <v>79</v>
      </c>
      <c r="T620" t="s">
        <v>80</v>
      </c>
      <c r="U620" t="s">
        <v>2735</v>
      </c>
      <c r="V620" t="s">
        <v>2733</v>
      </c>
      <c r="W620" t="s">
        <v>82</v>
      </c>
    </row>
    <row r="621" spans="1:23" hidden="1" x14ac:dyDescent="0.2">
      <c r="A621" t="s">
        <v>57</v>
      </c>
      <c r="B621" t="s">
        <v>2738</v>
      </c>
      <c r="C621" t="s">
        <v>2739</v>
      </c>
      <c r="D621" t="s">
        <v>2740</v>
      </c>
      <c r="E621" t="s">
        <v>176</v>
      </c>
      <c r="F621" t="s">
        <v>1156</v>
      </c>
      <c r="G621" s="2">
        <v>44292</v>
      </c>
      <c r="H621" s="2">
        <v>44292</v>
      </c>
      <c r="I621" s="2">
        <v>44593</v>
      </c>
      <c r="J621" s="19">
        <f t="shared" si="9"/>
        <v>44657</v>
      </c>
      <c r="K621" s="2">
        <v>44657</v>
      </c>
      <c r="L621" s="5" t="s">
        <v>6</v>
      </c>
      <c r="M621" t="s">
        <v>269</v>
      </c>
      <c r="N621" t="s">
        <v>32</v>
      </c>
      <c r="O621" t="s">
        <v>64</v>
      </c>
      <c r="P621" t="s">
        <v>65</v>
      </c>
      <c r="Q621" t="s">
        <v>463</v>
      </c>
      <c r="R621" t="s">
        <v>67</v>
      </c>
      <c r="S621" t="s">
        <v>430</v>
      </c>
      <c r="T621" t="s">
        <v>69</v>
      </c>
      <c r="U621" t="s">
        <v>2741</v>
      </c>
      <c r="V621" t="s">
        <v>2740</v>
      </c>
      <c r="W621" t="s">
        <v>274</v>
      </c>
    </row>
    <row r="622" spans="1:23" hidden="1" x14ac:dyDescent="0.2">
      <c r="A622" t="s">
        <v>57</v>
      </c>
      <c r="B622" t="s">
        <v>2742</v>
      </c>
      <c r="C622" t="s">
        <v>2743</v>
      </c>
      <c r="D622" t="s">
        <v>2744</v>
      </c>
      <c r="E622" t="s">
        <v>61</v>
      </c>
      <c r="F622" t="s">
        <v>249</v>
      </c>
      <c r="G622" s="2">
        <v>44292</v>
      </c>
      <c r="H622" s="2">
        <v>44288</v>
      </c>
      <c r="I622" s="2">
        <v>44582</v>
      </c>
      <c r="J622" s="19">
        <f t="shared" si="9"/>
        <v>44653</v>
      </c>
      <c r="K622" s="2">
        <v>44653</v>
      </c>
      <c r="L622" s="5" t="s">
        <v>6</v>
      </c>
      <c r="M622" t="s">
        <v>1022</v>
      </c>
      <c r="N622" t="s">
        <v>32</v>
      </c>
      <c r="O622" t="s">
        <v>64</v>
      </c>
      <c r="P622" t="s">
        <v>65</v>
      </c>
      <c r="Q622" t="s">
        <v>482</v>
      </c>
      <c r="R622" t="s">
        <v>67</v>
      </c>
      <c r="S622" t="s">
        <v>2745</v>
      </c>
      <c r="T622" t="s">
        <v>69</v>
      </c>
      <c r="U622" t="s">
        <v>2746</v>
      </c>
      <c r="V622" t="s">
        <v>2744</v>
      </c>
      <c r="W622" t="s">
        <v>1657</v>
      </c>
    </row>
    <row r="623" spans="1:23" hidden="1" x14ac:dyDescent="0.2">
      <c r="A623" t="s">
        <v>57</v>
      </c>
      <c r="B623" t="s">
        <v>2747</v>
      </c>
      <c r="C623" t="s">
        <v>2748</v>
      </c>
      <c r="D623" t="s">
        <v>2749</v>
      </c>
      <c r="E623" t="s">
        <v>176</v>
      </c>
      <c r="F623" t="s">
        <v>1214</v>
      </c>
      <c r="G623" s="2">
        <v>44292</v>
      </c>
      <c r="H623" s="2">
        <v>44292</v>
      </c>
      <c r="I623" s="2">
        <v>44692</v>
      </c>
      <c r="J623" s="19">
        <f t="shared" si="9"/>
        <v>44657</v>
      </c>
      <c r="K623" s="2">
        <v>44657</v>
      </c>
      <c r="L623" s="5" t="s">
        <v>31</v>
      </c>
      <c r="M623" t="s">
        <v>138</v>
      </c>
      <c r="N623" t="s">
        <v>32</v>
      </c>
      <c r="O623" t="s">
        <v>64</v>
      </c>
      <c r="P623" t="s">
        <v>65</v>
      </c>
      <c r="Q623" t="s">
        <v>991</v>
      </c>
      <c r="R623" t="s">
        <v>67</v>
      </c>
      <c r="S623" t="s">
        <v>992</v>
      </c>
      <c r="T623" t="s">
        <v>69</v>
      </c>
      <c r="U623" t="s">
        <v>2750</v>
      </c>
      <c r="V623" t="s">
        <v>2749</v>
      </c>
      <c r="W623" t="s">
        <v>142</v>
      </c>
    </row>
    <row r="624" spans="1:23" hidden="1" x14ac:dyDescent="0.2">
      <c r="A624" t="s">
        <v>57</v>
      </c>
      <c r="B624" t="s">
        <v>2751</v>
      </c>
      <c r="C624" t="s">
        <v>2752</v>
      </c>
      <c r="D624" t="s">
        <v>2753</v>
      </c>
      <c r="E624" t="s">
        <v>136</v>
      </c>
      <c r="F624" t="s">
        <v>2754</v>
      </c>
      <c r="G624" s="2">
        <v>44292</v>
      </c>
      <c r="H624" s="2">
        <v>44292</v>
      </c>
      <c r="I624" s="2">
        <v>44391</v>
      </c>
      <c r="J624" s="19">
        <f t="shared" si="9"/>
        <v>44657</v>
      </c>
      <c r="K624" s="2">
        <v>44657</v>
      </c>
      <c r="L624" s="5" t="s">
        <v>6</v>
      </c>
      <c r="M624" t="s">
        <v>63</v>
      </c>
      <c r="N624" t="s">
        <v>32</v>
      </c>
      <c r="O624" t="s">
        <v>64</v>
      </c>
      <c r="P624" t="s">
        <v>65</v>
      </c>
      <c r="Q624" t="s">
        <v>548</v>
      </c>
      <c r="R624" t="s">
        <v>67</v>
      </c>
      <c r="S624" t="s">
        <v>157</v>
      </c>
      <c r="T624" t="s">
        <v>80</v>
      </c>
      <c r="U624" t="s">
        <v>2755</v>
      </c>
      <c r="V624" t="s">
        <v>2753</v>
      </c>
      <c r="W624" t="s">
        <v>71</v>
      </c>
    </row>
    <row r="625" spans="1:23" hidden="1" x14ac:dyDescent="0.2">
      <c r="A625" t="s">
        <v>57</v>
      </c>
      <c r="B625" t="s">
        <v>2756</v>
      </c>
      <c r="C625" t="s">
        <v>2748</v>
      </c>
      <c r="D625" t="s">
        <v>2757</v>
      </c>
      <c r="E625" t="s">
        <v>176</v>
      </c>
      <c r="F625" t="s">
        <v>1027</v>
      </c>
      <c r="G625" s="2">
        <v>44292</v>
      </c>
      <c r="H625" s="2">
        <v>44292</v>
      </c>
      <c r="I625" s="2">
        <v>44574</v>
      </c>
      <c r="J625" s="19">
        <f t="shared" si="9"/>
        <v>44657</v>
      </c>
      <c r="K625" s="2">
        <v>44657</v>
      </c>
      <c r="L625" s="5" t="s">
        <v>6</v>
      </c>
      <c r="M625" t="s">
        <v>269</v>
      </c>
      <c r="N625" t="s">
        <v>32</v>
      </c>
      <c r="O625" t="s">
        <v>64</v>
      </c>
      <c r="P625" t="s">
        <v>65</v>
      </c>
      <c r="Q625" t="s">
        <v>463</v>
      </c>
      <c r="R625" t="s">
        <v>201</v>
      </c>
      <c r="S625" t="s">
        <v>271</v>
      </c>
      <c r="T625" t="s">
        <v>202</v>
      </c>
      <c r="U625" t="s">
        <v>2758</v>
      </c>
      <c r="V625" t="s">
        <v>2757</v>
      </c>
      <c r="W625" t="s">
        <v>274</v>
      </c>
    </row>
    <row r="626" spans="1:23" hidden="1" x14ac:dyDescent="0.2">
      <c r="A626" t="s">
        <v>57</v>
      </c>
      <c r="B626" t="s">
        <v>2759</v>
      </c>
      <c r="C626" t="s">
        <v>2760</v>
      </c>
      <c r="D626" t="s">
        <v>2761</v>
      </c>
      <c r="E626" t="s">
        <v>176</v>
      </c>
      <c r="F626" t="s">
        <v>1156</v>
      </c>
      <c r="G626" s="2">
        <v>44292</v>
      </c>
      <c r="H626" s="2">
        <v>44292</v>
      </c>
      <c r="I626" s="2">
        <v>44581</v>
      </c>
      <c r="J626" s="19">
        <f t="shared" si="9"/>
        <v>44657</v>
      </c>
      <c r="K626" s="2">
        <v>44657</v>
      </c>
      <c r="L626" s="5" t="s">
        <v>6</v>
      </c>
      <c r="M626" t="s">
        <v>269</v>
      </c>
      <c r="N626" t="s">
        <v>32</v>
      </c>
      <c r="O626" t="s">
        <v>64</v>
      </c>
      <c r="P626" t="s">
        <v>65</v>
      </c>
      <c r="Q626" t="s">
        <v>463</v>
      </c>
      <c r="R626" t="s">
        <v>201</v>
      </c>
      <c r="S626" t="s">
        <v>271</v>
      </c>
      <c r="T626" t="s">
        <v>202</v>
      </c>
      <c r="U626" t="s">
        <v>2762</v>
      </c>
      <c r="V626" t="s">
        <v>2761</v>
      </c>
      <c r="W626" t="s">
        <v>274</v>
      </c>
    </row>
    <row r="627" spans="1:23" hidden="1" x14ac:dyDescent="0.2">
      <c r="A627" t="s">
        <v>57</v>
      </c>
      <c r="B627" t="s">
        <v>2763</v>
      </c>
      <c r="C627" t="s">
        <v>2764</v>
      </c>
      <c r="D627" t="s">
        <v>2765</v>
      </c>
      <c r="E627" t="s">
        <v>176</v>
      </c>
      <c r="F627" t="s">
        <v>1138</v>
      </c>
      <c r="G627" s="2">
        <v>44292</v>
      </c>
      <c r="H627" s="2">
        <v>44292</v>
      </c>
      <c r="I627" s="2">
        <v>44693</v>
      </c>
      <c r="J627" s="19">
        <f t="shared" si="9"/>
        <v>44657</v>
      </c>
      <c r="K627" s="2">
        <v>44657</v>
      </c>
      <c r="L627" s="5" t="s">
        <v>31</v>
      </c>
      <c r="M627" t="s">
        <v>138</v>
      </c>
      <c r="N627" t="s">
        <v>32</v>
      </c>
      <c r="O627" t="s">
        <v>64</v>
      </c>
      <c r="P627" t="s">
        <v>65</v>
      </c>
      <c r="Q627" t="s">
        <v>991</v>
      </c>
      <c r="R627" t="s">
        <v>67</v>
      </c>
      <c r="S627" t="s">
        <v>992</v>
      </c>
      <c r="T627" t="s">
        <v>69</v>
      </c>
      <c r="U627" t="s">
        <v>2766</v>
      </c>
      <c r="V627" t="s">
        <v>2765</v>
      </c>
      <c r="W627" t="s">
        <v>142</v>
      </c>
    </row>
    <row r="628" spans="1:23" hidden="1" x14ac:dyDescent="0.2">
      <c r="A628" t="s">
        <v>57</v>
      </c>
      <c r="B628" t="s">
        <v>2767</v>
      </c>
      <c r="C628" t="s">
        <v>2768</v>
      </c>
      <c r="D628" t="s">
        <v>2769</v>
      </c>
      <c r="E628" t="s">
        <v>176</v>
      </c>
      <c r="F628" t="s">
        <v>1156</v>
      </c>
      <c r="G628" s="2">
        <v>44292</v>
      </c>
      <c r="H628" s="2">
        <v>44292</v>
      </c>
      <c r="I628" s="2">
        <v>44571</v>
      </c>
      <c r="J628" s="19">
        <f t="shared" si="9"/>
        <v>44657</v>
      </c>
      <c r="K628" s="2">
        <v>44657</v>
      </c>
      <c r="L628" s="5" t="s">
        <v>6</v>
      </c>
      <c r="M628" t="s">
        <v>269</v>
      </c>
      <c r="N628" t="s">
        <v>32</v>
      </c>
      <c r="O628" t="s">
        <v>64</v>
      </c>
      <c r="P628" t="s">
        <v>65</v>
      </c>
      <c r="Q628" t="s">
        <v>463</v>
      </c>
      <c r="R628" t="s">
        <v>1207</v>
      </c>
      <c r="S628" t="s">
        <v>280</v>
      </c>
      <c r="T628" t="s">
        <v>69</v>
      </c>
      <c r="U628" t="s">
        <v>2770</v>
      </c>
      <c r="V628" t="s">
        <v>2769</v>
      </c>
      <c r="W628" t="s">
        <v>274</v>
      </c>
    </row>
    <row r="629" spans="1:23" hidden="1" x14ac:dyDescent="0.2">
      <c r="A629" t="s">
        <v>57</v>
      </c>
      <c r="B629" t="s">
        <v>2771</v>
      </c>
      <c r="C629" t="s">
        <v>2772</v>
      </c>
      <c r="D629" t="s">
        <v>2773</v>
      </c>
      <c r="E629" t="s">
        <v>176</v>
      </c>
      <c r="F629" t="s">
        <v>1167</v>
      </c>
      <c r="G629" s="2">
        <v>44292</v>
      </c>
      <c r="H629" s="2">
        <v>44280</v>
      </c>
      <c r="I629" s="2">
        <v>44685</v>
      </c>
      <c r="J629" s="19">
        <f t="shared" si="9"/>
        <v>44645</v>
      </c>
      <c r="K629" s="2">
        <v>44645</v>
      </c>
      <c r="L629" s="5" t="s">
        <v>31</v>
      </c>
      <c r="M629" t="s">
        <v>88</v>
      </c>
      <c r="N629" t="s">
        <v>32</v>
      </c>
      <c r="O629" t="s">
        <v>64</v>
      </c>
      <c r="P629" t="s">
        <v>65</v>
      </c>
      <c r="Q629" t="s">
        <v>1168</v>
      </c>
      <c r="R629" t="s">
        <v>67</v>
      </c>
      <c r="S629" t="s">
        <v>90</v>
      </c>
      <c r="T629" t="s">
        <v>80</v>
      </c>
      <c r="U629" t="s">
        <v>1169</v>
      </c>
      <c r="V629" t="s">
        <v>1170</v>
      </c>
      <c r="W629" t="s">
        <v>92</v>
      </c>
    </row>
    <row r="630" spans="1:23" hidden="1" x14ac:dyDescent="0.2">
      <c r="A630" t="s">
        <v>57</v>
      </c>
      <c r="B630" t="s">
        <v>2774</v>
      </c>
      <c r="C630" t="s">
        <v>2775</v>
      </c>
      <c r="D630" t="s">
        <v>2776</v>
      </c>
      <c r="E630" t="s">
        <v>176</v>
      </c>
      <c r="F630" t="s">
        <v>1116</v>
      </c>
      <c r="G630" s="2">
        <v>44292</v>
      </c>
      <c r="H630" s="2">
        <v>44292</v>
      </c>
      <c r="I630" s="2">
        <v>44538</v>
      </c>
      <c r="J630" s="19">
        <f t="shared" si="9"/>
        <v>44657</v>
      </c>
      <c r="K630" s="2">
        <v>44657</v>
      </c>
      <c r="L630" s="5" t="s">
        <v>6</v>
      </c>
      <c r="M630" t="s">
        <v>138</v>
      </c>
      <c r="N630" t="s">
        <v>32</v>
      </c>
      <c r="O630" t="s">
        <v>64</v>
      </c>
      <c r="P630" t="s">
        <v>65</v>
      </c>
      <c r="Q630" t="s">
        <v>367</v>
      </c>
      <c r="R630" t="s">
        <v>67</v>
      </c>
      <c r="S630" t="s">
        <v>992</v>
      </c>
      <c r="T630" t="s">
        <v>69</v>
      </c>
      <c r="U630" t="s">
        <v>2777</v>
      </c>
      <c r="V630" t="s">
        <v>2776</v>
      </c>
      <c r="W630" t="s">
        <v>142</v>
      </c>
    </row>
    <row r="631" spans="1:23" hidden="1" x14ac:dyDescent="0.2">
      <c r="A631" t="s">
        <v>57</v>
      </c>
      <c r="B631" t="s">
        <v>2778</v>
      </c>
      <c r="C631" t="s">
        <v>2779</v>
      </c>
      <c r="D631" t="s">
        <v>2780</v>
      </c>
      <c r="E631" t="s">
        <v>176</v>
      </c>
      <c r="F631" t="s">
        <v>1138</v>
      </c>
      <c r="G631" s="2">
        <v>44292</v>
      </c>
      <c r="H631" s="2">
        <v>44292</v>
      </c>
      <c r="I631" s="2">
        <v>44693</v>
      </c>
      <c r="J631" s="19">
        <f t="shared" si="9"/>
        <v>44657</v>
      </c>
      <c r="K631" s="2">
        <v>44657</v>
      </c>
      <c r="L631" s="5" t="s">
        <v>31</v>
      </c>
      <c r="M631" t="s">
        <v>138</v>
      </c>
      <c r="N631" t="s">
        <v>32</v>
      </c>
      <c r="O631" t="s">
        <v>64</v>
      </c>
      <c r="P631" t="s">
        <v>65</v>
      </c>
      <c r="Q631" t="s">
        <v>991</v>
      </c>
      <c r="R631" t="s">
        <v>67</v>
      </c>
      <c r="S631" t="s">
        <v>992</v>
      </c>
      <c r="T631" t="s">
        <v>69</v>
      </c>
      <c r="U631" t="s">
        <v>2781</v>
      </c>
      <c r="V631" t="s">
        <v>2780</v>
      </c>
      <c r="W631" t="s">
        <v>142</v>
      </c>
    </row>
    <row r="632" spans="1:23" hidden="1" x14ac:dyDescent="0.2">
      <c r="A632" t="s">
        <v>57</v>
      </c>
      <c r="B632" t="s">
        <v>2782</v>
      </c>
      <c r="C632" t="s">
        <v>2779</v>
      </c>
      <c r="D632" t="s">
        <v>2783</v>
      </c>
      <c r="E632" t="s">
        <v>176</v>
      </c>
      <c r="F632" t="s">
        <v>1027</v>
      </c>
      <c r="G632" s="2">
        <v>44292</v>
      </c>
      <c r="H632" s="2">
        <v>44292</v>
      </c>
      <c r="I632" s="2">
        <v>44592</v>
      </c>
      <c r="J632" s="19">
        <f t="shared" si="9"/>
        <v>44657</v>
      </c>
      <c r="K632" s="2">
        <v>44657</v>
      </c>
      <c r="L632" s="5" t="s">
        <v>6</v>
      </c>
      <c r="M632" t="s">
        <v>269</v>
      </c>
      <c r="N632" t="s">
        <v>32</v>
      </c>
      <c r="O632" t="s">
        <v>64</v>
      </c>
      <c r="P632" t="s">
        <v>65</v>
      </c>
      <c r="Q632" t="s">
        <v>463</v>
      </c>
      <c r="R632" t="s">
        <v>67</v>
      </c>
      <c r="S632" t="s">
        <v>271</v>
      </c>
      <c r="T632" t="s">
        <v>80</v>
      </c>
      <c r="U632" t="s">
        <v>2784</v>
      </c>
      <c r="V632" t="s">
        <v>2783</v>
      </c>
      <c r="W632" t="s">
        <v>274</v>
      </c>
    </row>
    <row r="633" spans="1:23" hidden="1" x14ac:dyDescent="0.2">
      <c r="A633" t="s">
        <v>57</v>
      </c>
      <c r="B633" t="s">
        <v>2785</v>
      </c>
      <c r="C633" t="s">
        <v>2786</v>
      </c>
      <c r="D633" t="s">
        <v>2787</v>
      </c>
      <c r="E633" t="s">
        <v>176</v>
      </c>
      <c r="F633" t="s">
        <v>1156</v>
      </c>
      <c r="G633" s="2">
        <v>44292</v>
      </c>
      <c r="H633" s="2">
        <v>44281</v>
      </c>
      <c r="I633" s="2">
        <v>44546</v>
      </c>
      <c r="J633" s="19">
        <f t="shared" si="9"/>
        <v>44646</v>
      </c>
      <c r="K633" s="2">
        <v>44646</v>
      </c>
      <c r="L633" s="5" t="s">
        <v>6</v>
      </c>
      <c r="M633" t="s">
        <v>294</v>
      </c>
      <c r="N633" t="s">
        <v>32</v>
      </c>
      <c r="O633" t="s">
        <v>64</v>
      </c>
      <c r="P633" t="s">
        <v>65</v>
      </c>
      <c r="Q633" t="s">
        <v>1998</v>
      </c>
      <c r="R633" t="s">
        <v>296</v>
      </c>
      <c r="S633" t="s">
        <v>297</v>
      </c>
      <c r="T633" t="s">
        <v>298</v>
      </c>
      <c r="U633" t="s">
        <v>299</v>
      </c>
      <c r="V633" t="s">
        <v>299</v>
      </c>
      <c r="W633" t="s">
        <v>299</v>
      </c>
    </row>
    <row r="634" spans="1:23" hidden="1" x14ac:dyDescent="0.2">
      <c r="A634" t="s">
        <v>57</v>
      </c>
      <c r="B634" t="s">
        <v>2788</v>
      </c>
      <c r="C634" t="s">
        <v>2789</v>
      </c>
      <c r="D634" t="s">
        <v>2790</v>
      </c>
      <c r="E634" t="s">
        <v>176</v>
      </c>
      <c r="F634" t="s">
        <v>1027</v>
      </c>
      <c r="G634" s="2">
        <v>44293</v>
      </c>
      <c r="H634" s="2">
        <v>44292</v>
      </c>
      <c r="I634" s="2">
        <v>44603</v>
      </c>
      <c r="J634" s="19">
        <f t="shared" si="9"/>
        <v>44657</v>
      </c>
      <c r="K634" s="2">
        <v>44657</v>
      </c>
      <c r="L634" s="5" t="s">
        <v>6</v>
      </c>
      <c r="M634" t="s">
        <v>269</v>
      </c>
      <c r="N634" t="s">
        <v>32</v>
      </c>
      <c r="O634" t="s">
        <v>64</v>
      </c>
      <c r="P634" t="s">
        <v>65</v>
      </c>
      <c r="Q634" t="s">
        <v>463</v>
      </c>
      <c r="R634" t="s">
        <v>1207</v>
      </c>
      <c r="S634" t="s">
        <v>280</v>
      </c>
      <c r="T634" t="s">
        <v>69</v>
      </c>
      <c r="U634" t="s">
        <v>2791</v>
      </c>
      <c r="V634" t="s">
        <v>2790</v>
      </c>
      <c r="W634" t="s">
        <v>274</v>
      </c>
    </row>
    <row r="635" spans="1:23" hidden="1" x14ac:dyDescent="0.2">
      <c r="A635" t="s">
        <v>57</v>
      </c>
      <c r="B635" t="s">
        <v>2792</v>
      </c>
      <c r="C635" t="s">
        <v>2789</v>
      </c>
      <c r="D635" t="s">
        <v>2793</v>
      </c>
      <c r="E635" t="s">
        <v>176</v>
      </c>
      <c r="F635" t="s">
        <v>1214</v>
      </c>
      <c r="G635" s="2">
        <v>44293</v>
      </c>
      <c r="H635" s="2">
        <v>44292</v>
      </c>
      <c r="I635" s="2">
        <v>44673</v>
      </c>
      <c r="J635" s="19">
        <f t="shared" si="9"/>
        <v>44657</v>
      </c>
      <c r="K635" s="2">
        <v>44657</v>
      </c>
      <c r="L635" s="5" t="s">
        <v>31</v>
      </c>
      <c r="M635" t="s">
        <v>138</v>
      </c>
      <c r="N635" t="s">
        <v>32</v>
      </c>
      <c r="O635" t="s">
        <v>64</v>
      </c>
      <c r="P635" t="s">
        <v>65</v>
      </c>
      <c r="Q635" t="s">
        <v>991</v>
      </c>
      <c r="R635" t="s">
        <v>67</v>
      </c>
      <c r="S635" t="s">
        <v>992</v>
      </c>
      <c r="T635" t="s">
        <v>69</v>
      </c>
      <c r="U635" t="s">
        <v>2794</v>
      </c>
      <c r="V635" t="s">
        <v>2793</v>
      </c>
      <c r="W635" t="s">
        <v>142</v>
      </c>
    </row>
    <row r="636" spans="1:23" hidden="1" x14ac:dyDescent="0.2">
      <c r="A636" t="s">
        <v>57</v>
      </c>
      <c r="B636" t="s">
        <v>2795</v>
      </c>
      <c r="C636" t="s">
        <v>2796</v>
      </c>
      <c r="D636" t="s">
        <v>2797</v>
      </c>
      <c r="E636" t="s">
        <v>176</v>
      </c>
      <c r="F636" t="s">
        <v>2210</v>
      </c>
      <c r="G636" s="2">
        <v>44293</v>
      </c>
      <c r="H636" s="2">
        <v>44292</v>
      </c>
      <c r="I636" s="2">
        <v>44481</v>
      </c>
      <c r="J636" s="19">
        <f t="shared" si="9"/>
        <v>44657</v>
      </c>
      <c r="K636" s="2">
        <v>44657</v>
      </c>
      <c r="L636" s="5" t="s">
        <v>6</v>
      </c>
      <c r="M636" t="s">
        <v>63</v>
      </c>
      <c r="N636" t="s">
        <v>32</v>
      </c>
      <c r="O636" t="s">
        <v>64</v>
      </c>
      <c r="P636" t="s">
        <v>65</v>
      </c>
      <c r="Q636" t="s">
        <v>463</v>
      </c>
      <c r="R636" t="s">
        <v>67</v>
      </c>
      <c r="S636" t="s">
        <v>583</v>
      </c>
      <c r="T636" t="s">
        <v>80</v>
      </c>
      <c r="U636" t="s">
        <v>2798</v>
      </c>
      <c r="V636" t="s">
        <v>2797</v>
      </c>
      <c r="W636" t="s">
        <v>71</v>
      </c>
    </row>
    <row r="637" spans="1:23" hidden="1" x14ac:dyDescent="0.2">
      <c r="A637" t="s">
        <v>57</v>
      </c>
      <c r="B637" t="s">
        <v>2799</v>
      </c>
      <c r="C637" t="s">
        <v>1698</v>
      </c>
      <c r="D637" t="s">
        <v>2800</v>
      </c>
      <c r="E637" t="s">
        <v>176</v>
      </c>
      <c r="F637" t="s">
        <v>1156</v>
      </c>
      <c r="G637" s="2">
        <v>44293</v>
      </c>
      <c r="H637" s="2">
        <v>44292</v>
      </c>
      <c r="I637" s="2">
        <v>44579</v>
      </c>
      <c r="J637" s="19">
        <f t="shared" si="9"/>
        <v>44657</v>
      </c>
      <c r="K637" s="2">
        <v>44657</v>
      </c>
      <c r="L637" s="5" t="s">
        <v>6</v>
      </c>
      <c r="M637" t="s">
        <v>269</v>
      </c>
      <c r="N637" t="s">
        <v>32</v>
      </c>
      <c r="O637" t="s">
        <v>64</v>
      </c>
      <c r="P637" t="s">
        <v>65</v>
      </c>
      <c r="Q637" t="s">
        <v>463</v>
      </c>
      <c r="R637" t="s">
        <v>1207</v>
      </c>
      <c r="S637" t="s">
        <v>280</v>
      </c>
      <c r="T637" t="s">
        <v>69</v>
      </c>
      <c r="U637" t="s">
        <v>2801</v>
      </c>
      <c r="V637" t="s">
        <v>2800</v>
      </c>
      <c r="W637" t="s">
        <v>274</v>
      </c>
    </row>
    <row r="638" spans="1:23" hidden="1" x14ac:dyDescent="0.2">
      <c r="A638" t="s">
        <v>57</v>
      </c>
      <c r="B638" t="s">
        <v>2802</v>
      </c>
      <c r="C638" t="s">
        <v>2803</v>
      </c>
      <c r="D638" t="s">
        <v>2804</v>
      </c>
      <c r="E638" t="s">
        <v>480</v>
      </c>
      <c r="F638" t="s">
        <v>1487</v>
      </c>
      <c r="G638" s="2">
        <v>44293</v>
      </c>
      <c r="H638" s="2">
        <v>44284</v>
      </c>
      <c r="I638" s="2">
        <v>44608</v>
      </c>
      <c r="J638" s="19">
        <f t="shared" si="9"/>
        <v>44649</v>
      </c>
      <c r="K638" s="2">
        <v>44649</v>
      </c>
      <c r="L638" s="5" t="s">
        <v>6</v>
      </c>
      <c r="M638" t="s">
        <v>269</v>
      </c>
      <c r="N638" t="s">
        <v>32</v>
      </c>
      <c r="O638" t="s">
        <v>64</v>
      </c>
      <c r="P638" t="s">
        <v>65</v>
      </c>
      <c r="Q638" t="s">
        <v>463</v>
      </c>
      <c r="R638" t="s">
        <v>67</v>
      </c>
      <c r="S638" t="s">
        <v>430</v>
      </c>
      <c r="T638" t="s">
        <v>69</v>
      </c>
      <c r="U638" t="s">
        <v>2805</v>
      </c>
      <c r="V638" t="s">
        <v>2804</v>
      </c>
      <c r="W638" t="s">
        <v>274</v>
      </c>
    </row>
    <row r="639" spans="1:23" hidden="1" x14ac:dyDescent="0.2">
      <c r="A639" t="s">
        <v>57</v>
      </c>
      <c r="B639" t="s">
        <v>2806</v>
      </c>
      <c r="C639" t="s">
        <v>2807</v>
      </c>
      <c r="D639" t="s">
        <v>2808</v>
      </c>
      <c r="E639" t="s">
        <v>136</v>
      </c>
      <c r="F639" t="s">
        <v>843</v>
      </c>
      <c r="G639" s="2">
        <v>44293</v>
      </c>
      <c r="H639" s="2">
        <v>44287</v>
      </c>
      <c r="I639" s="2">
        <v>44723</v>
      </c>
      <c r="J639" s="19">
        <f t="shared" si="9"/>
        <v>44652</v>
      </c>
      <c r="K639" s="2">
        <v>44652</v>
      </c>
      <c r="L639" s="5" t="s">
        <v>31</v>
      </c>
      <c r="M639" t="s">
        <v>138</v>
      </c>
      <c r="N639" t="s">
        <v>32</v>
      </c>
      <c r="O639" t="s">
        <v>64</v>
      </c>
      <c r="P639" t="s">
        <v>65</v>
      </c>
      <c r="Q639" t="s">
        <v>367</v>
      </c>
      <c r="R639" t="s">
        <v>67</v>
      </c>
      <c r="S639" t="s">
        <v>100</v>
      </c>
      <c r="T639" t="s">
        <v>69</v>
      </c>
      <c r="U639" t="s">
        <v>2809</v>
      </c>
      <c r="V639" t="s">
        <v>2808</v>
      </c>
      <c r="W639" t="s">
        <v>142</v>
      </c>
    </row>
    <row r="640" spans="1:23" hidden="1" x14ac:dyDescent="0.2">
      <c r="A640" t="s">
        <v>57</v>
      </c>
      <c r="B640" t="s">
        <v>2810</v>
      </c>
      <c r="C640" t="s">
        <v>2811</v>
      </c>
      <c r="D640" t="s">
        <v>2812</v>
      </c>
      <c r="E640" t="s">
        <v>136</v>
      </c>
      <c r="F640" t="s">
        <v>582</v>
      </c>
      <c r="G640" s="2">
        <v>44293</v>
      </c>
      <c r="H640" s="2">
        <v>44293</v>
      </c>
      <c r="I640" s="2">
        <v>44404</v>
      </c>
      <c r="J640" s="19">
        <f t="shared" si="9"/>
        <v>44658</v>
      </c>
      <c r="K640" s="2">
        <v>44658</v>
      </c>
      <c r="L640" s="5" t="s">
        <v>6</v>
      </c>
      <c r="M640" t="s">
        <v>77</v>
      </c>
      <c r="N640" t="s">
        <v>32</v>
      </c>
      <c r="O640" t="s">
        <v>64</v>
      </c>
      <c r="P640" t="s">
        <v>65</v>
      </c>
      <c r="Q640" t="s">
        <v>604</v>
      </c>
      <c r="R640" t="s">
        <v>67</v>
      </c>
      <c r="S640" t="s">
        <v>79</v>
      </c>
      <c r="T640" t="s">
        <v>80</v>
      </c>
      <c r="U640" t="s">
        <v>2813</v>
      </c>
      <c r="V640" t="s">
        <v>2814</v>
      </c>
      <c r="W640" t="s">
        <v>82</v>
      </c>
    </row>
    <row r="641" spans="1:23" hidden="1" x14ac:dyDescent="0.2">
      <c r="A641" t="s">
        <v>57</v>
      </c>
      <c r="B641" t="s">
        <v>2815</v>
      </c>
      <c r="C641" t="s">
        <v>2811</v>
      </c>
      <c r="D641" t="s">
        <v>2816</v>
      </c>
      <c r="E641" t="s">
        <v>136</v>
      </c>
      <c r="F641" t="s">
        <v>582</v>
      </c>
      <c r="G641" s="2">
        <v>44293</v>
      </c>
      <c r="H641" s="2">
        <v>44293</v>
      </c>
      <c r="I641" s="2">
        <v>44404</v>
      </c>
      <c r="J641" s="19">
        <f t="shared" si="9"/>
        <v>44658</v>
      </c>
      <c r="K641" s="2">
        <v>44658</v>
      </c>
      <c r="L641" s="5" t="s">
        <v>6</v>
      </c>
      <c r="M641" t="s">
        <v>77</v>
      </c>
      <c r="N641" t="s">
        <v>32</v>
      </c>
      <c r="O641" t="s">
        <v>64</v>
      </c>
      <c r="P641" t="s">
        <v>65</v>
      </c>
      <c r="Q641" t="s">
        <v>604</v>
      </c>
      <c r="R641" t="s">
        <v>67</v>
      </c>
      <c r="S641" t="s">
        <v>79</v>
      </c>
      <c r="T641" t="s">
        <v>80</v>
      </c>
      <c r="U641" t="s">
        <v>2813</v>
      </c>
      <c r="V641" t="s">
        <v>2814</v>
      </c>
      <c r="W641" t="s">
        <v>82</v>
      </c>
    </row>
    <row r="642" spans="1:23" hidden="1" x14ac:dyDescent="0.2">
      <c r="A642" t="s">
        <v>57</v>
      </c>
      <c r="B642" t="s">
        <v>2817</v>
      </c>
      <c r="C642" t="s">
        <v>2818</v>
      </c>
      <c r="D642" t="s">
        <v>2819</v>
      </c>
      <c r="E642" t="s">
        <v>176</v>
      </c>
      <c r="F642" t="s">
        <v>2820</v>
      </c>
      <c r="G642" s="2">
        <v>44293</v>
      </c>
      <c r="H642" s="2">
        <v>44293</v>
      </c>
      <c r="I642" s="2">
        <v>44625</v>
      </c>
      <c r="J642" s="19">
        <f t="shared" ref="J642:J705" si="10">H642+365</f>
        <v>44658</v>
      </c>
      <c r="K642" s="2">
        <v>44658</v>
      </c>
      <c r="L642" s="5" t="s">
        <v>6</v>
      </c>
      <c r="M642" t="s">
        <v>63</v>
      </c>
      <c r="N642" t="s">
        <v>32</v>
      </c>
      <c r="O642" t="s">
        <v>64</v>
      </c>
      <c r="P642" t="s">
        <v>65</v>
      </c>
      <c r="Q642" t="s">
        <v>482</v>
      </c>
      <c r="R642" t="s">
        <v>67</v>
      </c>
      <c r="S642" t="s">
        <v>125</v>
      </c>
      <c r="T642" t="s">
        <v>69</v>
      </c>
      <c r="U642" t="s">
        <v>2821</v>
      </c>
      <c r="V642" t="s">
        <v>2819</v>
      </c>
      <c r="W642" t="s">
        <v>71</v>
      </c>
    </row>
    <row r="643" spans="1:23" hidden="1" x14ac:dyDescent="0.2">
      <c r="A643" t="s">
        <v>57</v>
      </c>
      <c r="B643" t="s">
        <v>2822</v>
      </c>
      <c r="C643" t="s">
        <v>1525</v>
      </c>
      <c r="D643" t="s">
        <v>2823</v>
      </c>
      <c r="E643" t="s">
        <v>115</v>
      </c>
      <c r="F643" t="s">
        <v>2824</v>
      </c>
      <c r="G643" s="2">
        <v>44293</v>
      </c>
      <c r="H643" s="2">
        <v>44293</v>
      </c>
      <c r="I643" s="2">
        <v>44482</v>
      </c>
      <c r="J643" s="19">
        <f t="shared" si="10"/>
        <v>44658</v>
      </c>
      <c r="K643" s="2">
        <v>44658</v>
      </c>
      <c r="L643" s="5" t="s">
        <v>6</v>
      </c>
      <c r="M643" t="s">
        <v>63</v>
      </c>
      <c r="N643" t="s">
        <v>32</v>
      </c>
      <c r="O643" t="s">
        <v>64</v>
      </c>
      <c r="P643" t="s">
        <v>65</v>
      </c>
      <c r="Q643" t="s">
        <v>482</v>
      </c>
      <c r="R643" t="s">
        <v>67</v>
      </c>
      <c r="S643" t="s">
        <v>125</v>
      </c>
      <c r="T643" t="s">
        <v>69</v>
      </c>
      <c r="U643" t="s">
        <v>2825</v>
      </c>
      <c r="V643" t="s">
        <v>2823</v>
      </c>
      <c r="W643" t="s">
        <v>71</v>
      </c>
    </row>
    <row r="644" spans="1:23" hidden="1" x14ac:dyDescent="0.2">
      <c r="A644" t="s">
        <v>57</v>
      </c>
      <c r="B644" t="s">
        <v>2826</v>
      </c>
      <c r="C644" t="s">
        <v>2827</v>
      </c>
      <c r="D644" t="s">
        <v>2828</v>
      </c>
      <c r="E644" t="s">
        <v>75</v>
      </c>
      <c r="F644" t="s">
        <v>2343</v>
      </c>
      <c r="G644" s="2">
        <v>44293</v>
      </c>
      <c r="H644" s="2">
        <v>44293</v>
      </c>
      <c r="I644" s="2">
        <v>44672</v>
      </c>
      <c r="J644" s="19">
        <f t="shared" si="10"/>
        <v>44658</v>
      </c>
      <c r="K644" s="2">
        <v>44658</v>
      </c>
      <c r="L644" s="5" t="s">
        <v>31</v>
      </c>
      <c r="M644" t="s">
        <v>63</v>
      </c>
      <c r="N644" t="s">
        <v>32</v>
      </c>
      <c r="O644" t="s">
        <v>64</v>
      </c>
      <c r="P644" t="s">
        <v>65</v>
      </c>
      <c r="Q644" t="s">
        <v>482</v>
      </c>
      <c r="R644" t="s">
        <v>67</v>
      </c>
      <c r="S644" t="s">
        <v>125</v>
      </c>
      <c r="T644" t="s">
        <v>69</v>
      </c>
      <c r="U644" t="s">
        <v>2829</v>
      </c>
      <c r="V644" t="s">
        <v>2828</v>
      </c>
      <c r="W644" t="s">
        <v>71</v>
      </c>
    </row>
    <row r="645" spans="1:23" hidden="1" x14ac:dyDescent="0.2">
      <c r="A645" t="s">
        <v>57</v>
      </c>
      <c r="B645" t="s">
        <v>2830</v>
      </c>
      <c r="C645" t="s">
        <v>2831</v>
      </c>
      <c r="D645" t="s">
        <v>2832</v>
      </c>
      <c r="E645" t="s">
        <v>86</v>
      </c>
      <c r="F645" t="s">
        <v>781</v>
      </c>
      <c r="G645" s="2">
        <v>44293</v>
      </c>
      <c r="H645" s="2">
        <v>44287</v>
      </c>
      <c r="I645" s="2">
        <v>44740</v>
      </c>
      <c r="J645" s="19">
        <f t="shared" si="10"/>
        <v>44652</v>
      </c>
      <c r="K645" s="2">
        <v>44652</v>
      </c>
      <c r="L645" s="5" t="s">
        <v>31</v>
      </c>
      <c r="M645" t="s">
        <v>77</v>
      </c>
      <c r="N645" t="s">
        <v>32</v>
      </c>
      <c r="O645" t="s">
        <v>64</v>
      </c>
      <c r="P645" t="s">
        <v>65</v>
      </c>
      <c r="Q645" t="s">
        <v>463</v>
      </c>
      <c r="R645" t="s">
        <v>67</v>
      </c>
      <c r="S645" t="s">
        <v>79</v>
      </c>
      <c r="T645" t="s">
        <v>80</v>
      </c>
      <c r="U645" t="s">
        <v>2833</v>
      </c>
      <c r="V645" t="s">
        <v>2832</v>
      </c>
      <c r="W645" t="s">
        <v>82</v>
      </c>
    </row>
    <row r="646" spans="1:23" hidden="1" x14ac:dyDescent="0.2">
      <c r="A646" t="s">
        <v>57</v>
      </c>
      <c r="B646" t="s">
        <v>2834</v>
      </c>
      <c r="C646" t="s">
        <v>2835</v>
      </c>
      <c r="D646" t="s">
        <v>2836</v>
      </c>
      <c r="E646" t="s">
        <v>136</v>
      </c>
      <c r="F646" t="s">
        <v>582</v>
      </c>
      <c r="G646" s="2">
        <v>44293</v>
      </c>
      <c r="H646" s="2">
        <v>44293</v>
      </c>
      <c r="I646" s="2">
        <v>44404</v>
      </c>
      <c r="J646" s="19">
        <f t="shared" si="10"/>
        <v>44658</v>
      </c>
      <c r="K646" s="2">
        <v>44658</v>
      </c>
      <c r="L646" s="5" t="s">
        <v>6</v>
      </c>
      <c r="M646" t="s">
        <v>77</v>
      </c>
      <c r="N646" t="s">
        <v>32</v>
      </c>
      <c r="O646" t="s">
        <v>64</v>
      </c>
      <c r="P646" t="s">
        <v>65</v>
      </c>
      <c r="Q646" t="s">
        <v>604</v>
      </c>
      <c r="R646" t="s">
        <v>67</v>
      </c>
      <c r="S646" t="s">
        <v>79</v>
      </c>
      <c r="T646" t="s">
        <v>80</v>
      </c>
      <c r="U646" t="s">
        <v>2813</v>
      </c>
      <c r="V646" t="s">
        <v>2814</v>
      </c>
      <c r="W646" t="s">
        <v>82</v>
      </c>
    </row>
    <row r="647" spans="1:23" hidden="1" x14ac:dyDescent="0.2">
      <c r="A647" t="s">
        <v>57</v>
      </c>
      <c r="B647" t="s">
        <v>2837</v>
      </c>
      <c r="C647" t="s">
        <v>2838</v>
      </c>
      <c r="D647" t="s">
        <v>2839</v>
      </c>
      <c r="E647" t="s">
        <v>176</v>
      </c>
      <c r="F647" t="s">
        <v>1156</v>
      </c>
      <c r="G647" s="2">
        <v>44293</v>
      </c>
      <c r="H647" s="2">
        <v>44292</v>
      </c>
      <c r="I647" s="2">
        <v>44582</v>
      </c>
      <c r="J647" s="19">
        <f t="shared" si="10"/>
        <v>44657</v>
      </c>
      <c r="K647" s="2">
        <v>44657</v>
      </c>
      <c r="L647" s="5" t="s">
        <v>6</v>
      </c>
      <c r="M647" t="s">
        <v>269</v>
      </c>
      <c r="N647" t="s">
        <v>32</v>
      </c>
      <c r="O647" t="s">
        <v>64</v>
      </c>
      <c r="P647" t="s">
        <v>65</v>
      </c>
      <c r="Q647" t="s">
        <v>463</v>
      </c>
      <c r="R647" t="s">
        <v>67</v>
      </c>
      <c r="S647" t="s">
        <v>280</v>
      </c>
      <c r="T647" t="s">
        <v>69</v>
      </c>
      <c r="U647" t="s">
        <v>2840</v>
      </c>
      <c r="V647" t="s">
        <v>2839</v>
      </c>
      <c r="W647" t="s">
        <v>274</v>
      </c>
    </row>
    <row r="648" spans="1:23" hidden="1" x14ac:dyDescent="0.2">
      <c r="A648" t="s">
        <v>57</v>
      </c>
      <c r="B648" t="s">
        <v>2841</v>
      </c>
      <c r="C648" t="s">
        <v>2838</v>
      </c>
      <c r="D648" t="s">
        <v>2842</v>
      </c>
      <c r="E648" t="s">
        <v>176</v>
      </c>
      <c r="F648" t="s">
        <v>1156</v>
      </c>
      <c r="G648" s="2">
        <v>44293</v>
      </c>
      <c r="H648" s="2">
        <v>44292</v>
      </c>
      <c r="I648" s="2">
        <v>44582</v>
      </c>
      <c r="J648" s="19">
        <f t="shared" si="10"/>
        <v>44657</v>
      </c>
      <c r="K648" s="2">
        <v>44657</v>
      </c>
      <c r="L648" s="5" t="s">
        <v>6</v>
      </c>
      <c r="M648" t="s">
        <v>269</v>
      </c>
      <c r="N648" t="s">
        <v>32</v>
      </c>
      <c r="O648" t="s">
        <v>64</v>
      </c>
      <c r="P648" t="s">
        <v>65</v>
      </c>
      <c r="Q648" t="s">
        <v>463</v>
      </c>
      <c r="R648" t="s">
        <v>67</v>
      </c>
      <c r="S648" t="s">
        <v>271</v>
      </c>
      <c r="T648" t="s">
        <v>80</v>
      </c>
      <c r="U648" t="s">
        <v>2843</v>
      </c>
      <c r="V648" t="s">
        <v>2842</v>
      </c>
      <c r="W648" t="s">
        <v>274</v>
      </c>
    </row>
    <row r="649" spans="1:23" hidden="1" x14ac:dyDescent="0.2">
      <c r="A649" t="s">
        <v>57</v>
      </c>
      <c r="B649" t="s">
        <v>2844</v>
      </c>
      <c r="C649" t="s">
        <v>2845</v>
      </c>
      <c r="D649" t="s">
        <v>2846</v>
      </c>
      <c r="E649" t="s">
        <v>75</v>
      </c>
      <c r="F649" t="s">
        <v>2303</v>
      </c>
      <c r="G649" s="2">
        <v>44293</v>
      </c>
      <c r="H649" s="2">
        <v>44293</v>
      </c>
      <c r="I649" s="2">
        <v>44672</v>
      </c>
      <c r="J649" s="19">
        <f t="shared" si="10"/>
        <v>44658</v>
      </c>
      <c r="K649" s="2">
        <v>44658</v>
      </c>
      <c r="L649" s="5" t="s">
        <v>31</v>
      </c>
      <c r="M649" t="s">
        <v>63</v>
      </c>
      <c r="N649" t="s">
        <v>32</v>
      </c>
      <c r="O649" t="s">
        <v>64</v>
      </c>
      <c r="P649" t="s">
        <v>65</v>
      </c>
      <c r="Q649" t="s">
        <v>500</v>
      </c>
      <c r="R649" t="s">
        <v>67</v>
      </c>
      <c r="S649" t="s">
        <v>157</v>
      </c>
      <c r="T649" t="s">
        <v>80</v>
      </c>
      <c r="U649" t="s">
        <v>2847</v>
      </c>
      <c r="V649" t="s">
        <v>2846</v>
      </c>
      <c r="W649" t="s">
        <v>71</v>
      </c>
    </row>
    <row r="650" spans="1:23" hidden="1" x14ac:dyDescent="0.2">
      <c r="A650" t="s">
        <v>57</v>
      </c>
      <c r="B650" t="s">
        <v>2848</v>
      </c>
      <c r="C650" t="s">
        <v>2849</v>
      </c>
      <c r="D650" t="s">
        <v>2850</v>
      </c>
      <c r="E650" t="s">
        <v>61</v>
      </c>
      <c r="F650" t="s">
        <v>1309</v>
      </c>
      <c r="G650" s="2">
        <v>44293</v>
      </c>
      <c r="H650" s="2">
        <v>44293</v>
      </c>
      <c r="I650" s="2">
        <v>44462</v>
      </c>
      <c r="J650" s="19">
        <f t="shared" si="10"/>
        <v>44658</v>
      </c>
      <c r="K650" s="2">
        <v>44658</v>
      </c>
      <c r="L650" s="5" t="s">
        <v>6</v>
      </c>
      <c r="M650" t="s">
        <v>294</v>
      </c>
      <c r="N650" t="s">
        <v>32</v>
      </c>
      <c r="O650" t="s">
        <v>64</v>
      </c>
      <c r="P650" t="s">
        <v>65</v>
      </c>
      <c r="Q650" t="s">
        <v>494</v>
      </c>
      <c r="R650" t="s">
        <v>296</v>
      </c>
      <c r="S650" t="s">
        <v>297</v>
      </c>
      <c r="T650" t="s">
        <v>298</v>
      </c>
      <c r="U650" t="s">
        <v>299</v>
      </c>
      <c r="V650" t="s">
        <v>299</v>
      </c>
      <c r="W650" t="s">
        <v>299</v>
      </c>
    </row>
    <row r="651" spans="1:23" hidden="1" x14ac:dyDescent="0.2">
      <c r="A651" t="s">
        <v>57</v>
      </c>
      <c r="B651" t="s">
        <v>2851</v>
      </c>
      <c r="C651" t="s">
        <v>2852</v>
      </c>
      <c r="D651" t="s">
        <v>2853</v>
      </c>
      <c r="E651" t="s">
        <v>136</v>
      </c>
      <c r="F651" t="s">
        <v>2854</v>
      </c>
      <c r="G651" s="2">
        <v>44293</v>
      </c>
      <c r="H651" s="2">
        <v>44293</v>
      </c>
      <c r="I651" s="2">
        <v>44756</v>
      </c>
      <c r="J651" s="19">
        <f t="shared" si="10"/>
        <v>44658</v>
      </c>
      <c r="K651" s="2">
        <v>44658</v>
      </c>
      <c r="L651" s="5" t="s">
        <v>31</v>
      </c>
      <c r="M651" t="s">
        <v>269</v>
      </c>
      <c r="N651" t="s">
        <v>32</v>
      </c>
      <c r="O651" t="s">
        <v>64</v>
      </c>
      <c r="P651" t="s">
        <v>65</v>
      </c>
      <c r="Q651" t="s">
        <v>279</v>
      </c>
      <c r="R651" t="s">
        <v>67</v>
      </c>
      <c r="S651" t="s">
        <v>430</v>
      </c>
      <c r="T651" t="s">
        <v>69</v>
      </c>
      <c r="U651" t="s">
        <v>2855</v>
      </c>
      <c r="V651" t="s">
        <v>2853</v>
      </c>
      <c r="W651" t="s">
        <v>274</v>
      </c>
    </row>
    <row r="652" spans="1:23" hidden="1" x14ac:dyDescent="0.2">
      <c r="A652" t="s">
        <v>57</v>
      </c>
      <c r="B652" t="s">
        <v>2856</v>
      </c>
      <c r="C652" t="s">
        <v>2857</v>
      </c>
      <c r="D652" t="s">
        <v>2858</v>
      </c>
      <c r="E652" t="s">
        <v>136</v>
      </c>
      <c r="F652" t="s">
        <v>582</v>
      </c>
      <c r="G652" s="2">
        <v>44293</v>
      </c>
      <c r="H652" s="2">
        <v>44293</v>
      </c>
      <c r="I652" s="2">
        <v>44363</v>
      </c>
      <c r="J652" s="19">
        <f t="shared" si="10"/>
        <v>44658</v>
      </c>
      <c r="K652" s="2">
        <v>44658</v>
      </c>
      <c r="L652" s="5" t="s">
        <v>6</v>
      </c>
      <c r="M652" t="s">
        <v>63</v>
      </c>
      <c r="N652" t="s">
        <v>32</v>
      </c>
      <c r="O652" t="s">
        <v>64</v>
      </c>
      <c r="P652" t="s">
        <v>65</v>
      </c>
      <c r="Q652" t="s">
        <v>500</v>
      </c>
      <c r="R652" t="s">
        <v>67</v>
      </c>
      <c r="S652" t="s">
        <v>79</v>
      </c>
      <c r="T652" t="s">
        <v>69</v>
      </c>
      <c r="U652" t="s">
        <v>2859</v>
      </c>
      <c r="V652" t="s">
        <v>2858</v>
      </c>
      <c r="W652" t="s">
        <v>71</v>
      </c>
    </row>
    <row r="653" spans="1:23" hidden="1" x14ac:dyDescent="0.2">
      <c r="A653" t="s">
        <v>57</v>
      </c>
      <c r="B653" t="s">
        <v>2860</v>
      </c>
      <c r="C653" t="s">
        <v>2861</v>
      </c>
      <c r="D653" t="s">
        <v>1867</v>
      </c>
      <c r="E653" t="s">
        <v>61</v>
      </c>
      <c r="F653" t="s">
        <v>1865</v>
      </c>
      <c r="G653" s="2">
        <v>44293</v>
      </c>
      <c r="H653" s="2">
        <v>44285</v>
      </c>
      <c r="I653" s="2">
        <v>44684</v>
      </c>
      <c r="J653" s="19">
        <f t="shared" si="10"/>
        <v>44650</v>
      </c>
      <c r="K653" s="2">
        <v>44650</v>
      </c>
      <c r="L653" s="5" t="s">
        <v>31</v>
      </c>
      <c r="M653" t="s">
        <v>88</v>
      </c>
      <c r="N653" t="s">
        <v>32</v>
      </c>
      <c r="O653" t="s">
        <v>64</v>
      </c>
      <c r="P653" t="s">
        <v>65</v>
      </c>
      <c r="Q653" t="s">
        <v>991</v>
      </c>
      <c r="R653" t="s">
        <v>67</v>
      </c>
      <c r="S653" t="s">
        <v>90</v>
      </c>
      <c r="T653" t="s">
        <v>80</v>
      </c>
      <c r="U653" t="s">
        <v>1866</v>
      </c>
      <c r="V653" t="s">
        <v>1867</v>
      </c>
      <c r="W653" t="s">
        <v>92</v>
      </c>
    </row>
    <row r="654" spans="1:23" hidden="1" x14ac:dyDescent="0.2">
      <c r="A654" t="s">
        <v>57</v>
      </c>
      <c r="B654" t="s">
        <v>2862</v>
      </c>
      <c r="C654" t="s">
        <v>2863</v>
      </c>
      <c r="D654" t="s">
        <v>2864</v>
      </c>
      <c r="E654" t="s">
        <v>86</v>
      </c>
      <c r="F654" t="s">
        <v>2865</v>
      </c>
      <c r="G654" s="2">
        <v>44293</v>
      </c>
      <c r="H654" s="2">
        <v>44293</v>
      </c>
      <c r="I654" s="2">
        <v>44757</v>
      </c>
      <c r="J654" s="19">
        <f t="shared" si="10"/>
        <v>44658</v>
      </c>
      <c r="K654" s="2">
        <v>44658</v>
      </c>
      <c r="L654" s="5" t="s">
        <v>31</v>
      </c>
      <c r="M654" t="s">
        <v>98</v>
      </c>
      <c r="N654" t="s">
        <v>32</v>
      </c>
      <c r="O654" t="s">
        <v>64</v>
      </c>
      <c r="P654" t="s">
        <v>65</v>
      </c>
      <c r="Q654" t="s">
        <v>604</v>
      </c>
      <c r="R654" t="s">
        <v>67</v>
      </c>
      <c r="S654" t="s">
        <v>100</v>
      </c>
      <c r="T654" t="s">
        <v>80</v>
      </c>
      <c r="U654" t="s">
        <v>2866</v>
      </c>
      <c r="V654" t="s">
        <v>2867</v>
      </c>
      <c r="W654" t="s">
        <v>103</v>
      </c>
    </row>
    <row r="655" spans="1:23" hidden="1" x14ac:dyDescent="0.2">
      <c r="A655" t="s">
        <v>57</v>
      </c>
      <c r="B655" t="s">
        <v>2868</v>
      </c>
      <c r="C655" t="s">
        <v>2869</v>
      </c>
      <c r="D655" t="s">
        <v>2870</v>
      </c>
      <c r="E655" t="s">
        <v>86</v>
      </c>
      <c r="F655" t="s">
        <v>2865</v>
      </c>
      <c r="G655" s="2">
        <v>44293</v>
      </c>
      <c r="H655" s="2">
        <v>44293</v>
      </c>
      <c r="I655" s="2">
        <v>44758</v>
      </c>
      <c r="J655" s="19">
        <f t="shared" si="10"/>
        <v>44658</v>
      </c>
      <c r="K655" s="2">
        <v>44658</v>
      </c>
      <c r="L655" s="5" t="s">
        <v>31</v>
      </c>
      <c r="M655" t="s">
        <v>138</v>
      </c>
      <c r="N655" t="s">
        <v>32</v>
      </c>
      <c r="O655" t="s">
        <v>64</v>
      </c>
      <c r="P655" t="s">
        <v>65</v>
      </c>
      <c r="Q655" t="s">
        <v>739</v>
      </c>
      <c r="R655" t="s">
        <v>67</v>
      </c>
      <c r="S655" t="s">
        <v>304</v>
      </c>
      <c r="T655" t="s">
        <v>80</v>
      </c>
      <c r="U655" t="s">
        <v>2871</v>
      </c>
      <c r="V655" t="s">
        <v>2870</v>
      </c>
      <c r="W655" t="s">
        <v>142</v>
      </c>
    </row>
    <row r="656" spans="1:23" hidden="1" x14ac:dyDescent="0.2">
      <c r="A656" t="s">
        <v>57</v>
      </c>
      <c r="B656" t="s">
        <v>2872</v>
      </c>
      <c r="C656" t="s">
        <v>2869</v>
      </c>
      <c r="D656" t="s">
        <v>2873</v>
      </c>
      <c r="E656" t="s">
        <v>86</v>
      </c>
      <c r="F656" t="s">
        <v>2865</v>
      </c>
      <c r="G656" s="2">
        <v>44293</v>
      </c>
      <c r="H656" s="2">
        <v>44293</v>
      </c>
      <c r="I656" s="2">
        <v>44758</v>
      </c>
      <c r="J656" s="19">
        <f t="shared" si="10"/>
        <v>44658</v>
      </c>
      <c r="K656" s="2">
        <v>44658</v>
      </c>
      <c r="L656" s="5" t="s">
        <v>31</v>
      </c>
      <c r="M656" t="s">
        <v>98</v>
      </c>
      <c r="N656" t="s">
        <v>32</v>
      </c>
      <c r="O656" t="s">
        <v>64</v>
      </c>
      <c r="P656" t="s">
        <v>65</v>
      </c>
      <c r="Q656" t="s">
        <v>604</v>
      </c>
      <c r="R656" t="s">
        <v>67</v>
      </c>
      <c r="S656" t="s">
        <v>100</v>
      </c>
      <c r="T656" t="s">
        <v>80</v>
      </c>
      <c r="U656" t="s">
        <v>2866</v>
      </c>
      <c r="V656" t="s">
        <v>2867</v>
      </c>
      <c r="W656" t="s">
        <v>103</v>
      </c>
    </row>
    <row r="657" spans="1:23" hidden="1" x14ac:dyDescent="0.2">
      <c r="A657" t="s">
        <v>57</v>
      </c>
      <c r="B657" t="s">
        <v>2874</v>
      </c>
      <c r="C657" t="s">
        <v>2869</v>
      </c>
      <c r="D657" t="s">
        <v>2875</v>
      </c>
      <c r="E657" t="s">
        <v>86</v>
      </c>
      <c r="F657" t="s">
        <v>2876</v>
      </c>
      <c r="G657" s="2">
        <v>44293</v>
      </c>
      <c r="H657" s="2">
        <v>44293</v>
      </c>
      <c r="I657" s="2">
        <v>44726</v>
      </c>
      <c r="J657" s="19">
        <f t="shared" si="10"/>
        <v>44658</v>
      </c>
      <c r="K657" s="2">
        <v>44658</v>
      </c>
      <c r="L657" s="5" t="s">
        <v>31</v>
      </c>
      <c r="M657" t="s">
        <v>98</v>
      </c>
      <c r="N657" t="s">
        <v>32</v>
      </c>
      <c r="O657" t="s">
        <v>64</v>
      </c>
      <c r="P657" t="s">
        <v>65</v>
      </c>
      <c r="Q657" t="s">
        <v>604</v>
      </c>
      <c r="R657" t="s">
        <v>67</v>
      </c>
      <c r="S657" t="s">
        <v>100</v>
      </c>
      <c r="T657" t="s">
        <v>80</v>
      </c>
      <c r="U657" t="s">
        <v>2877</v>
      </c>
      <c r="V657" t="s">
        <v>2878</v>
      </c>
      <c r="W657" t="s">
        <v>103</v>
      </c>
    </row>
    <row r="658" spans="1:23" hidden="1" x14ac:dyDescent="0.2">
      <c r="A658" t="s">
        <v>57</v>
      </c>
      <c r="B658" t="s">
        <v>2879</v>
      </c>
      <c r="C658" t="s">
        <v>2196</v>
      </c>
      <c r="D658" t="s">
        <v>2880</v>
      </c>
      <c r="E658" t="s">
        <v>176</v>
      </c>
      <c r="F658" t="s">
        <v>1163</v>
      </c>
      <c r="G658" s="2">
        <v>44293</v>
      </c>
      <c r="H658" s="2">
        <v>44281</v>
      </c>
      <c r="I658" s="2">
        <v>44684</v>
      </c>
      <c r="J658" s="19">
        <f t="shared" si="10"/>
        <v>44646</v>
      </c>
      <c r="K658" s="2">
        <v>44646</v>
      </c>
      <c r="L658" s="5" t="s">
        <v>31</v>
      </c>
      <c r="M658" t="s">
        <v>63</v>
      </c>
      <c r="N658" t="s">
        <v>32</v>
      </c>
      <c r="O658" t="s">
        <v>64</v>
      </c>
      <c r="P658" t="s">
        <v>65</v>
      </c>
      <c r="Q658" t="s">
        <v>463</v>
      </c>
      <c r="R658" t="s">
        <v>67</v>
      </c>
      <c r="S658" t="s">
        <v>79</v>
      </c>
      <c r="T658" t="s">
        <v>69</v>
      </c>
      <c r="U658" t="s">
        <v>2881</v>
      </c>
      <c r="V658" t="s">
        <v>2880</v>
      </c>
      <c r="W658" t="s">
        <v>71</v>
      </c>
    </row>
    <row r="659" spans="1:23" hidden="1" x14ac:dyDescent="0.2">
      <c r="A659" t="s">
        <v>57</v>
      </c>
      <c r="B659" t="s">
        <v>2882</v>
      </c>
      <c r="C659" t="s">
        <v>2883</v>
      </c>
      <c r="D659" t="s">
        <v>2884</v>
      </c>
      <c r="E659" t="s">
        <v>61</v>
      </c>
      <c r="F659" t="s">
        <v>1865</v>
      </c>
      <c r="G659" s="2">
        <v>44293</v>
      </c>
      <c r="H659" s="2">
        <v>44285</v>
      </c>
      <c r="I659" s="2">
        <v>44796</v>
      </c>
      <c r="J659" s="19">
        <f t="shared" si="10"/>
        <v>44650</v>
      </c>
      <c r="K659" s="2">
        <v>44650</v>
      </c>
      <c r="L659" s="5" t="s">
        <v>31</v>
      </c>
      <c r="M659" t="s">
        <v>88</v>
      </c>
      <c r="N659" t="s">
        <v>32</v>
      </c>
      <c r="O659" t="s">
        <v>64</v>
      </c>
      <c r="P659" t="s">
        <v>65</v>
      </c>
      <c r="Q659" t="s">
        <v>1168</v>
      </c>
      <c r="R659" t="s">
        <v>67</v>
      </c>
      <c r="S659" t="s">
        <v>90</v>
      </c>
      <c r="T659" t="s">
        <v>80</v>
      </c>
      <c r="U659" t="s">
        <v>2141</v>
      </c>
      <c r="V659" t="s">
        <v>2142</v>
      </c>
      <c r="W659" t="s">
        <v>92</v>
      </c>
    </row>
    <row r="660" spans="1:23" hidden="1" x14ac:dyDescent="0.2">
      <c r="A660" t="s">
        <v>57</v>
      </c>
      <c r="B660" t="s">
        <v>2885</v>
      </c>
      <c r="C660" t="s">
        <v>2883</v>
      </c>
      <c r="D660" t="s">
        <v>2886</v>
      </c>
      <c r="E660" t="s">
        <v>61</v>
      </c>
      <c r="F660" t="s">
        <v>2172</v>
      </c>
      <c r="G660" s="2">
        <v>44293</v>
      </c>
      <c r="H660" s="2">
        <v>44285</v>
      </c>
      <c r="I660" s="2">
        <v>44796</v>
      </c>
      <c r="J660" s="19">
        <f t="shared" si="10"/>
        <v>44650</v>
      </c>
      <c r="K660" s="2">
        <v>44650</v>
      </c>
      <c r="L660" s="5" t="s">
        <v>31</v>
      </c>
      <c r="M660" t="s">
        <v>63</v>
      </c>
      <c r="N660" t="s">
        <v>32</v>
      </c>
      <c r="O660" t="s">
        <v>64</v>
      </c>
      <c r="P660" t="s">
        <v>65</v>
      </c>
      <c r="Q660" t="s">
        <v>463</v>
      </c>
      <c r="R660" t="s">
        <v>67</v>
      </c>
      <c r="S660" t="s">
        <v>79</v>
      </c>
      <c r="T660" t="s">
        <v>69</v>
      </c>
      <c r="U660" t="s">
        <v>2887</v>
      </c>
      <c r="V660" t="s">
        <v>2886</v>
      </c>
      <c r="W660" t="s">
        <v>71</v>
      </c>
    </row>
    <row r="661" spans="1:23" hidden="1" x14ac:dyDescent="0.2">
      <c r="A661" t="s">
        <v>57</v>
      </c>
      <c r="B661" t="s">
        <v>2888</v>
      </c>
      <c r="C661" t="s">
        <v>2889</v>
      </c>
      <c r="D661" t="s">
        <v>2890</v>
      </c>
      <c r="E661" t="s">
        <v>176</v>
      </c>
      <c r="F661" t="s">
        <v>1163</v>
      </c>
      <c r="G661" s="2">
        <v>44293</v>
      </c>
      <c r="H661" s="2">
        <v>44280</v>
      </c>
      <c r="I661" s="2">
        <v>44686</v>
      </c>
      <c r="J661" s="19">
        <f t="shared" si="10"/>
        <v>44645</v>
      </c>
      <c r="K661" s="2">
        <v>44645</v>
      </c>
      <c r="L661" s="5" t="s">
        <v>31</v>
      </c>
      <c r="M661" t="s">
        <v>77</v>
      </c>
      <c r="N661" t="s">
        <v>32</v>
      </c>
      <c r="O661" t="s">
        <v>64</v>
      </c>
      <c r="P661" t="s">
        <v>65</v>
      </c>
      <c r="Q661" t="s">
        <v>1998</v>
      </c>
      <c r="R661" t="s">
        <v>67</v>
      </c>
      <c r="S661" t="s">
        <v>79</v>
      </c>
      <c r="T661" t="s">
        <v>80</v>
      </c>
      <c r="U661" t="s">
        <v>1174</v>
      </c>
      <c r="V661" t="s">
        <v>1173</v>
      </c>
      <c r="W661" t="s">
        <v>82</v>
      </c>
    </row>
    <row r="662" spans="1:23" hidden="1" x14ac:dyDescent="0.2">
      <c r="A662" t="s">
        <v>57</v>
      </c>
      <c r="B662" t="s">
        <v>2891</v>
      </c>
      <c r="C662" t="s">
        <v>2892</v>
      </c>
      <c r="D662" t="s">
        <v>2893</v>
      </c>
      <c r="E662" t="s">
        <v>86</v>
      </c>
      <c r="F662" t="s">
        <v>781</v>
      </c>
      <c r="G662" s="2">
        <v>44293</v>
      </c>
      <c r="H662" s="2">
        <v>44280</v>
      </c>
      <c r="I662" s="2">
        <v>44574</v>
      </c>
      <c r="J662" s="19">
        <f t="shared" si="10"/>
        <v>44645</v>
      </c>
      <c r="K662" s="2">
        <v>44645</v>
      </c>
      <c r="L662" s="5" t="s">
        <v>6</v>
      </c>
      <c r="M662" t="s">
        <v>63</v>
      </c>
      <c r="N662" t="s">
        <v>32</v>
      </c>
      <c r="O662" t="s">
        <v>64</v>
      </c>
      <c r="P662" t="s">
        <v>65</v>
      </c>
      <c r="Q662" t="s">
        <v>463</v>
      </c>
      <c r="R662" t="s">
        <v>67</v>
      </c>
      <c r="S662" t="s">
        <v>79</v>
      </c>
      <c r="T662" t="s">
        <v>69</v>
      </c>
      <c r="U662" t="s">
        <v>2894</v>
      </c>
      <c r="V662" t="s">
        <v>2893</v>
      </c>
      <c r="W662" t="s">
        <v>71</v>
      </c>
    </row>
    <row r="663" spans="1:23" hidden="1" x14ac:dyDescent="0.2">
      <c r="A663" t="s">
        <v>57</v>
      </c>
      <c r="B663" t="s">
        <v>2895</v>
      </c>
      <c r="C663" t="s">
        <v>958</v>
      </c>
      <c r="D663" t="s">
        <v>2896</v>
      </c>
      <c r="E663" t="s">
        <v>86</v>
      </c>
      <c r="F663" t="s">
        <v>2897</v>
      </c>
      <c r="G663" s="2">
        <v>44293</v>
      </c>
      <c r="H663" s="2">
        <v>44293</v>
      </c>
      <c r="I663" s="2">
        <v>44739</v>
      </c>
      <c r="J663" s="19">
        <f t="shared" si="10"/>
        <v>44658</v>
      </c>
      <c r="K663" s="2">
        <v>44658</v>
      </c>
      <c r="L663" s="5" t="s">
        <v>31</v>
      </c>
      <c r="M663" t="s">
        <v>269</v>
      </c>
      <c r="N663" t="s">
        <v>32</v>
      </c>
      <c r="O663" t="s">
        <v>64</v>
      </c>
      <c r="P663" t="s">
        <v>65</v>
      </c>
      <c r="Q663" t="s">
        <v>482</v>
      </c>
      <c r="R663" t="s">
        <v>67</v>
      </c>
      <c r="S663" t="s">
        <v>280</v>
      </c>
      <c r="T663" t="s">
        <v>69</v>
      </c>
      <c r="U663" t="s">
        <v>2898</v>
      </c>
      <c r="V663" t="s">
        <v>2896</v>
      </c>
      <c r="W663" t="s">
        <v>274</v>
      </c>
    </row>
    <row r="664" spans="1:23" hidden="1" x14ac:dyDescent="0.2">
      <c r="A664" t="s">
        <v>57</v>
      </c>
      <c r="B664" t="s">
        <v>2899</v>
      </c>
      <c r="C664" t="s">
        <v>2900</v>
      </c>
      <c r="D664" t="s">
        <v>2901</v>
      </c>
      <c r="E664" t="s">
        <v>136</v>
      </c>
      <c r="F664" t="s">
        <v>499</v>
      </c>
      <c r="G664" s="2">
        <v>44293</v>
      </c>
      <c r="H664" s="2">
        <v>44293</v>
      </c>
      <c r="I664" s="2">
        <v>44362</v>
      </c>
      <c r="J664" s="19">
        <f t="shared" si="10"/>
        <v>44658</v>
      </c>
      <c r="K664" s="2">
        <v>44658</v>
      </c>
      <c r="L664" s="5" t="s">
        <v>6</v>
      </c>
      <c r="M664" t="s">
        <v>63</v>
      </c>
      <c r="N664" t="s">
        <v>32</v>
      </c>
      <c r="O664" t="s">
        <v>64</v>
      </c>
      <c r="P664" t="s">
        <v>65</v>
      </c>
      <c r="Q664" t="s">
        <v>500</v>
      </c>
      <c r="R664" t="s">
        <v>67</v>
      </c>
      <c r="S664" t="s">
        <v>125</v>
      </c>
      <c r="T664" t="s">
        <v>69</v>
      </c>
      <c r="U664" t="s">
        <v>2902</v>
      </c>
      <c r="V664" t="s">
        <v>2901</v>
      </c>
      <c r="W664" t="s">
        <v>71</v>
      </c>
    </row>
    <row r="665" spans="1:23" hidden="1" x14ac:dyDescent="0.2">
      <c r="A665" t="s">
        <v>57</v>
      </c>
      <c r="B665" t="s">
        <v>2903</v>
      </c>
      <c r="C665" t="s">
        <v>1735</v>
      </c>
      <c r="D665" t="s">
        <v>2904</v>
      </c>
      <c r="E665" t="s">
        <v>115</v>
      </c>
      <c r="F665" t="s">
        <v>2824</v>
      </c>
      <c r="G665" s="2">
        <v>44293</v>
      </c>
      <c r="H665" s="2">
        <v>44293</v>
      </c>
      <c r="I665" s="2">
        <v>44483</v>
      </c>
      <c r="J665" s="19">
        <f t="shared" si="10"/>
        <v>44658</v>
      </c>
      <c r="K665" s="2">
        <v>44658</v>
      </c>
      <c r="L665" s="5" t="s">
        <v>6</v>
      </c>
      <c r="M665" t="s">
        <v>63</v>
      </c>
      <c r="N665" t="s">
        <v>32</v>
      </c>
      <c r="O665" t="s">
        <v>64</v>
      </c>
      <c r="P665" t="s">
        <v>65</v>
      </c>
      <c r="Q665" t="s">
        <v>482</v>
      </c>
      <c r="R665" t="s">
        <v>201</v>
      </c>
      <c r="S665" t="s">
        <v>2905</v>
      </c>
      <c r="T665" t="s">
        <v>202</v>
      </c>
      <c r="U665" t="s">
        <v>2906</v>
      </c>
      <c r="V665" t="s">
        <v>2904</v>
      </c>
      <c r="W665" t="s">
        <v>71</v>
      </c>
    </row>
    <row r="666" spans="1:23" hidden="1" x14ac:dyDescent="0.2">
      <c r="A666" t="s">
        <v>57</v>
      </c>
      <c r="B666" t="s">
        <v>2907</v>
      </c>
      <c r="C666" t="s">
        <v>2900</v>
      </c>
      <c r="D666" t="s">
        <v>2908</v>
      </c>
      <c r="E666" t="s">
        <v>136</v>
      </c>
      <c r="F666" t="s">
        <v>499</v>
      </c>
      <c r="G666" s="2">
        <v>44293</v>
      </c>
      <c r="H666" s="2">
        <v>44293</v>
      </c>
      <c r="I666" s="2">
        <v>44362</v>
      </c>
      <c r="J666" s="19">
        <f t="shared" si="10"/>
        <v>44658</v>
      </c>
      <c r="K666" s="2">
        <v>44658</v>
      </c>
      <c r="L666" s="5" t="s">
        <v>6</v>
      </c>
      <c r="M666" t="s">
        <v>63</v>
      </c>
      <c r="N666" t="s">
        <v>32</v>
      </c>
      <c r="O666" t="s">
        <v>64</v>
      </c>
      <c r="P666" t="s">
        <v>65</v>
      </c>
      <c r="Q666" t="s">
        <v>500</v>
      </c>
      <c r="R666" t="s">
        <v>67</v>
      </c>
      <c r="S666" t="s">
        <v>125</v>
      </c>
      <c r="T666" t="s">
        <v>69</v>
      </c>
      <c r="U666" t="s">
        <v>2909</v>
      </c>
      <c r="V666" t="s">
        <v>2908</v>
      </c>
      <c r="W666" t="s">
        <v>71</v>
      </c>
    </row>
    <row r="667" spans="1:23" hidden="1" x14ac:dyDescent="0.2">
      <c r="A667" t="s">
        <v>57</v>
      </c>
      <c r="B667" t="s">
        <v>2910</v>
      </c>
      <c r="C667" t="s">
        <v>2900</v>
      </c>
      <c r="D667" t="s">
        <v>2911</v>
      </c>
      <c r="E667" t="s">
        <v>136</v>
      </c>
      <c r="F667" t="s">
        <v>499</v>
      </c>
      <c r="G667" s="2">
        <v>44293</v>
      </c>
      <c r="H667" s="2">
        <v>44293</v>
      </c>
      <c r="I667" s="2">
        <v>44362</v>
      </c>
      <c r="J667" s="19">
        <f t="shared" si="10"/>
        <v>44658</v>
      </c>
      <c r="K667" s="2">
        <v>44658</v>
      </c>
      <c r="L667" s="5" t="s">
        <v>6</v>
      </c>
      <c r="M667" t="s">
        <v>63</v>
      </c>
      <c r="N667" t="s">
        <v>32</v>
      </c>
      <c r="O667" t="s">
        <v>64</v>
      </c>
      <c r="P667" t="s">
        <v>65</v>
      </c>
      <c r="Q667" t="s">
        <v>500</v>
      </c>
      <c r="R667" t="s">
        <v>67</v>
      </c>
      <c r="S667" t="s">
        <v>125</v>
      </c>
      <c r="T667" t="s">
        <v>69</v>
      </c>
      <c r="U667" t="s">
        <v>2912</v>
      </c>
      <c r="V667" t="s">
        <v>2911</v>
      </c>
      <c r="W667" t="s">
        <v>71</v>
      </c>
    </row>
    <row r="668" spans="1:23" hidden="1" x14ac:dyDescent="0.2">
      <c r="A668" t="s">
        <v>57</v>
      </c>
      <c r="B668" t="s">
        <v>2913</v>
      </c>
      <c r="C668" t="s">
        <v>2914</v>
      </c>
      <c r="D668" t="s">
        <v>2915</v>
      </c>
      <c r="E668" t="s">
        <v>86</v>
      </c>
      <c r="F668" t="s">
        <v>781</v>
      </c>
      <c r="G668" s="2">
        <v>44293</v>
      </c>
      <c r="H668" s="2">
        <v>44277</v>
      </c>
      <c r="I668" s="2">
        <v>44622</v>
      </c>
      <c r="J668" s="19">
        <f t="shared" si="10"/>
        <v>44642</v>
      </c>
      <c r="K668" s="2">
        <v>44642</v>
      </c>
      <c r="L668" s="5" t="s">
        <v>6</v>
      </c>
      <c r="M668" t="s">
        <v>63</v>
      </c>
      <c r="N668" t="s">
        <v>32</v>
      </c>
      <c r="O668" t="s">
        <v>64</v>
      </c>
      <c r="P668" t="s">
        <v>65</v>
      </c>
      <c r="Q668" t="s">
        <v>463</v>
      </c>
      <c r="R668" t="s">
        <v>67</v>
      </c>
      <c r="S668" t="s">
        <v>79</v>
      </c>
      <c r="T668" t="s">
        <v>69</v>
      </c>
      <c r="U668" t="s">
        <v>2916</v>
      </c>
      <c r="V668" t="s">
        <v>2915</v>
      </c>
      <c r="W668" t="s">
        <v>71</v>
      </c>
    </row>
    <row r="669" spans="1:23" hidden="1" x14ac:dyDescent="0.2">
      <c r="A669" t="s">
        <v>57</v>
      </c>
      <c r="B669" t="s">
        <v>2917</v>
      </c>
      <c r="C669" t="s">
        <v>2918</v>
      </c>
      <c r="D669" t="s">
        <v>2919</v>
      </c>
      <c r="E669" t="s">
        <v>176</v>
      </c>
      <c r="F669" t="s">
        <v>2920</v>
      </c>
      <c r="G669" s="2">
        <v>44293</v>
      </c>
      <c r="H669" s="2">
        <v>44293</v>
      </c>
      <c r="I669" s="2">
        <v>44691</v>
      </c>
      <c r="J669" s="19">
        <f t="shared" si="10"/>
        <v>44658</v>
      </c>
      <c r="K669" s="2">
        <v>44658</v>
      </c>
      <c r="L669" s="5" t="s">
        <v>31</v>
      </c>
      <c r="M669" t="s">
        <v>138</v>
      </c>
      <c r="N669" t="s">
        <v>32</v>
      </c>
      <c r="O669" t="s">
        <v>64</v>
      </c>
      <c r="P669" t="s">
        <v>65</v>
      </c>
      <c r="Q669" t="s">
        <v>482</v>
      </c>
      <c r="R669" t="s">
        <v>630</v>
      </c>
      <c r="S669" t="s">
        <v>631</v>
      </c>
      <c r="T669" t="s">
        <v>298</v>
      </c>
      <c r="U669" t="s">
        <v>2921</v>
      </c>
      <c r="V669" t="s">
        <v>2922</v>
      </c>
      <c r="W669" t="s">
        <v>142</v>
      </c>
    </row>
    <row r="670" spans="1:23" hidden="1" x14ac:dyDescent="0.2">
      <c r="A670" t="s">
        <v>57</v>
      </c>
      <c r="B670" t="s">
        <v>2923</v>
      </c>
      <c r="C670" t="s">
        <v>2924</v>
      </c>
      <c r="D670" t="s">
        <v>2925</v>
      </c>
      <c r="E670" t="s">
        <v>75</v>
      </c>
      <c r="F670" t="s">
        <v>2303</v>
      </c>
      <c r="G670" s="2">
        <v>44293</v>
      </c>
      <c r="H670" s="2">
        <v>44293</v>
      </c>
      <c r="I670" s="2">
        <v>44672</v>
      </c>
      <c r="J670" s="19">
        <f t="shared" si="10"/>
        <v>44658</v>
      </c>
      <c r="K670" s="2">
        <v>44658</v>
      </c>
      <c r="L670" s="5" t="s">
        <v>31</v>
      </c>
      <c r="M670" t="s">
        <v>63</v>
      </c>
      <c r="N670" t="s">
        <v>32</v>
      </c>
      <c r="O670" t="s">
        <v>64</v>
      </c>
      <c r="P670" t="s">
        <v>65</v>
      </c>
      <c r="Q670" t="s">
        <v>500</v>
      </c>
      <c r="R670" t="s">
        <v>67</v>
      </c>
      <c r="S670" t="s">
        <v>157</v>
      </c>
      <c r="T670" t="s">
        <v>80</v>
      </c>
      <c r="U670" t="s">
        <v>2926</v>
      </c>
      <c r="V670" t="s">
        <v>2925</v>
      </c>
      <c r="W670" t="s">
        <v>71</v>
      </c>
    </row>
    <row r="671" spans="1:23" hidden="1" x14ac:dyDescent="0.2">
      <c r="A671" t="s">
        <v>57</v>
      </c>
      <c r="B671" t="s">
        <v>2927</v>
      </c>
      <c r="C671" t="s">
        <v>2928</v>
      </c>
      <c r="D671" t="s">
        <v>2929</v>
      </c>
      <c r="E671" t="s">
        <v>136</v>
      </c>
      <c r="F671" t="s">
        <v>499</v>
      </c>
      <c r="G671" s="2">
        <v>44293</v>
      </c>
      <c r="H671" s="2">
        <v>44293</v>
      </c>
      <c r="I671" s="2">
        <v>44802</v>
      </c>
      <c r="J671" s="19">
        <f t="shared" si="10"/>
        <v>44658</v>
      </c>
      <c r="K671" s="2">
        <v>44658</v>
      </c>
      <c r="L671" s="5" t="s">
        <v>31</v>
      </c>
      <c r="M671" t="s">
        <v>294</v>
      </c>
      <c r="N671" t="s">
        <v>32</v>
      </c>
      <c r="O671" t="s">
        <v>64</v>
      </c>
      <c r="P671" t="s">
        <v>65</v>
      </c>
      <c r="Q671" t="s">
        <v>2930</v>
      </c>
      <c r="R671" t="s">
        <v>296</v>
      </c>
      <c r="S671" t="s">
        <v>297</v>
      </c>
      <c r="T671" t="s">
        <v>495</v>
      </c>
      <c r="U671" t="s">
        <v>299</v>
      </c>
      <c r="V671" t="s">
        <v>299</v>
      </c>
      <c r="W671" t="s">
        <v>299</v>
      </c>
    </row>
    <row r="672" spans="1:23" hidden="1" x14ac:dyDescent="0.2">
      <c r="A672" t="s">
        <v>57</v>
      </c>
      <c r="B672" t="s">
        <v>2931</v>
      </c>
      <c r="C672" t="s">
        <v>2928</v>
      </c>
      <c r="D672" t="s">
        <v>2932</v>
      </c>
      <c r="E672" t="s">
        <v>136</v>
      </c>
      <c r="F672" t="s">
        <v>499</v>
      </c>
      <c r="G672" s="2">
        <v>44293</v>
      </c>
      <c r="H672" s="2">
        <v>44293</v>
      </c>
      <c r="I672" s="2">
        <v>44362</v>
      </c>
      <c r="J672" s="19">
        <f t="shared" si="10"/>
        <v>44658</v>
      </c>
      <c r="K672" s="2">
        <v>44658</v>
      </c>
      <c r="L672" s="5" t="s">
        <v>6</v>
      </c>
      <c r="M672" t="s">
        <v>63</v>
      </c>
      <c r="N672" t="s">
        <v>32</v>
      </c>
      <c r="O672" t="s">
        <v>64</v>
      </c>
      <c r="P672" t="s">
        <v>65</v>
      </c>
      <c r="Q672" t="s">
        <v>500</v>
      </c>
      <c r="R672" t="s">
        <v>67</v>
      </c>
      <c r="S672" t="s">
        <v>125</v>
      </c>
      <c r="T672" t="s">
        <v>69</v>
      </c>
      <c r="U672" t="s">
        <v>2933</v>
      </c>
      <c r="V672" t="s">
        <v>2932</v>
      </c>
      <c r="W672" t="s">
        <v>71</v>
      </c>
    </row>
    <row r="673" spans="1:23" hidden="1" x14ac:dyDescent="0.2">
      <c r="A673" t="s">
        <v>57</v>
      </c>
      <c r="B673" t="s">
        <v>2934</v>
      </c>
      <c r="C673" t="s">
        <v>2935</v>
      </c>
      <c r="D673" t="s">
        <v>2936</v>
      </c>
      <c r="E673" t="s">
        <v>86</v>
      </c>
      <c r="F673" t="s">
        <v>2897</v>
      </c>
      <c r="G673" s="2">
        <v>44293</v>
      </c>
      <c r="H673" s="2">
        <v>44293</v>
      </c>
      <c r="I673" s="2">
        <v>44726</v>
      </c>
      <c r="J673" s="19">
        <f t="shared" si="10"/>
        <v>44658</v>
      </c>
      <c r="K673" s="2">
        <v>44658</v>
      </c>
      <c r="L673" s="5" t="s">
        <v>31</v>
      </c>
      <c r="M673" t="s">
        <v>98</v>
      </c>
      <c r="N673" t="s">
        <v>32</v>
      </c>
      <c r="O673" t="s">
        <v>64</v>
      </c>
      <c r="P673" t="s">
        <v>65</v>
      </c>
      <c r="Q673" t="s">
        <v>981</v>
      </c>
      <c r="R673" t="s">
        <v>67</v>
      </c>
      <c r="S673" t="s">
        <v>100</v>
      </c>
      <c r="T673" t="s">
        <v>80</v>
      </c>
      <c r="U673" t="s">
        <v>2937</v>
      </c>
      <c r="V673" t="s">
        <v>2938</v>
      </c>
      <c r="W673" t="s">
        <v>103</v>
      </c>
    </row>
    <row r="674" spans="1:23" hidden="1" x14ac:dyDescent="0.2">
      <c r="A674" t="s">
        <v>57</v>
      </c>
      <c r="B674" t="s">
        <v>2939</v>
      </c>
      <c r="C674" t="s">
        <v>2935</v>
      </c>
      <c r="D674" t="s">
        <v>2940</v>
      </c>
      <c r="E674" t="s">
        <v>86</v>
      </c>
      <c r="F674" t="s">
        <v>2865</v>
      </c>
      <c r="G674" s="2">
        <v>44293</v>
      </c>
      <c r="H674" s="2">
        <v>44293</v>
      </c>
      <c r="I674" s="2">
        <v>44758</v>
      </c>
      <c r="J674" s="19">
        <f t="shared" si="10"/>
        <v>44658</v>
      </c>
      <c r="K674" s="2">
        <v>44658</v>
      </c>
      <c r="L674" s="5" t="s">
        <v>31</v>
      </c>
      <c r="M674" t="s">
        <v>98</v>
      </c>
      <c r="N674" t="s">
        <v>32</v>
      </c>
      <c r="O674" t="s">
        <v>64</v>
      </c>
      <c r="P674" t="s">
        <v>65</v>
      </c>
      <c r="Q674" t="s">
        <v>604</v>
      </c>
      <c r="R674" t="s">
        <v>67</v>
      </c>
      <c r="S674" t="s">
        <v>100</v>
      </c>
      <c r="T674" t="s">
        <v>80</v>
      </c>
      <c r="U674" t="s">
        <v>2941</v>
      </c>
      <c r="V674" t="s">
        <v>2942</v>
      </c>
      <c r="W674" t="s">
        <v>103</v>
      </c>
    </row>
    <row r="675" spans="1:23" hidden="1" x14ac:dyDescent="0.2">
      <c r="A675" t="s">
        <v>57</v>
      </c>
      <c r="B675" t="s">
        <v>2943</v>
      </c>
      <c r="C675" t="s">
        <v>2928</v>
      </c>
      <c r="D675" t="s">
        <v>2944</v>
      </c>
      <c r="E675" t="s">
        <v>136</v>
      </c>
      <c r="F675" t="s">
        <v>499</v>
      </c>
      <c r="G675" s="2">
        <v>44293</v>
      </c>
      <c r="H675" s="2">
        <v>44293</v>
      </c>
      <c r="I675" s="2">
        <v>44362</v>
      </c>
      <c r="J675" s="19">
        <f t="shared" si="10"/>
        <v>44658</v>
      </c>
      <c r="K675" s="2">
        <v>44658</v>
      </c>
      <c r="L675" s="5" t="s">
        <v>6</v>
      </c>
      <c r="M675" t="s">
        <v>63</v>
      </c>
      <c r="N675" t="s">
        <v>32</v>
      </c>
      <c r="O675" t="s">
        <v>64</v>
      </c>
      <c r="P675" t="s">
        <v>65</v>
      </c>
      <c r="Q675" t="s">
        <v>500</v>
      </c>
      <c r="R675" t="s">
        <v>67</v>
      </c>
      <c r="S675" t="s">
        <v>125</v>
      </c>
      <c r="T675" t="s">
        <v>69</v>
      </c>
      <c r="U675" t="s">
        <v>2945</v>
      </c>
      <c r="V675" t="s">
        <v>2944</v>
      </c>
      <c r="W675" t="s">
        <v>71</v>
      </c>
    </row>
    <row r="676" spans="1:23" hidden="1" x14ac:dyDescent="0.2">
      <c r="A676" t="s">
        <v>57</v>
      </c>
      <c r="B676" t="s">
        <v>2946</v>
      </c>
      <c r="C676" t="s">
        <v>2928</v>
      </c>
      <c r="D676" t="s">
        <v>2947</v>
      </c>
      <c r="E676" t="s">
        <v>136</v>
      </c>
      <c r="F676" t="s">
        <v>499</v>
      </c>
      <c r="G676" s="2">
        <v>44293</v>
      </c>
      <c r="H676" s="2">
        <v>44293</v>
      </c>
      <c r="I676" s="2">
        <v>44364</v>
      </c>
      <c r="J676" s="19">
        <f t="shared" si="10"/>
        <v>44658</v>
      </c>
      <c r="K676" s="2">
        <v>44658</v>
      </c>
      <c r="L676" s="5" t="s">
        <v>6</v>
      </c>
      <c r="M676" t="s">
        <v>63</v>
      </c>
      <c r="N676" t="s">
        <v>32</v>
      </c>
      <c r="O676" t="s">
        <v>64</v>
      </c>
      <c r="P676" t="s">
        <v>65</v>
      </c>
      <c r="Q676" t="s">
        <v>500</v>
      </c>
      <c r="R676" t="s">
        <v>67</v>
      </c>
      <c r="S676" t="s">
        <v>125</v>
      </c>
      <c r="T676" t="s">
        <v>69</v>
      </c>
      <c r="U676" t="s">
        <v>2948</v>
      </c>
      <c r="V676" t="s">
        <v>2947</v>
      </c>
      <c r="W676" t="s">
        <v>71</v>
      </c>
    </row>
    <row r="677" spans="1:23" hidden="1" x14ac:dyDescent="0.2">
      <c r="A677" t="s">
        <v>57</v>
      </c>
      <c r="B677" t="s">
        <v>2949</v>
      </c>
      <c r="C677" t="s">
        <v>2950</v>
      </c>
      <c r="D677" t="s">
        <v>2951</v>
      </c>
      <c r="E677" t="s">
        <v>86</v>
      </c>
      <c r="F677" t="s">
        <v>2865</v>
      </c>
      <c r="G677" s="2">
        <v>44293</v>
      </c>
      <c r="H677" s="2">
        <v>44293</v>
      </c>
      <c r="I677" s="2">
        <v>44758</v>
      </c>
      <c r="J677" s="19">
        <f t="shared" si="10"/>
        <v>44658</v>
      </c>
      <c r="K677" s="2">
        <v>44658</v>
      </c>
      <c r="L677" s="5" t="s">
        <v>31</v>
      </c>
      <c r="M677" t="s">
        <v>98</v>
      </c>
      <c r="N677" t="s">
        <v>32</v>
      </c>
      <c r="O677" t="s">
        <v>64</v>
      </c>
      <c r="P677" t="s">
        <v>65</v>
      </c>
      <c r="Q677" t="s">
        <v>604</v>
      </c>
      <c r="R677" t="s">
        <v>67</v>
      </c>
      <c r="S677" t="s">
        <v>100</v>
      </c>
      <c r="T677" t="s">
        <v>80</v>
      </c>
      <c r="U677" t="s">
        <v>2941</v>
      </c>
      <c r="V677" t="s">
        <v>2942</v>
      </c>
      <c r="W677" t="s">
        <v>103</v>
      </c>
    </row>
    <row r="678" spans="1:23" hidden="1" x14ac:dyDescent="0.2">
      <c r="A678" t="s">
        <v>57</v>
      </c>
      <c r="B678" t="s">
        <v>2952</v>
      </c>
      <c r="C678" t="s">
        <v>2953</v>
      </c>
      <c r="D678" t="s">
        <v>2954</v>
      </c>
      <c r="E678" t="s">
        <v>176</v>
      </c>
      <c r="F678" t="s">
        <v>2955</v>
      </c>
      <c r="G678" s="2">
        <v>44293</v>
      </c>
      <c r="H678" s="2">
        <v>44293</v>
      </c>
      <c r="I678" s="2">
        <v>44653</v>
      </c>
      <c r="J678" s="19">
        <f t="shared" si="10"/>
        <v>44658</v>
      </c>
      <c r="K678" s="2">
        <v>44658</v>
      </c>
      <c r="L678" s="5" t="s">
        <v>6</v>
      </c>
      <c r="M678" t="s">
        <v>77</v>
      </c>
      <c r="N678" t="s">
        <v>32</v>
      </c>
      <c r="O678" t="s">
        <v>64</v>
      </c>
      <c r="P678" t="s">
        <v>65</v>
      </c>
      <c r="Q678" t="s">
        <v>1914</v>
      </c>
      <c r="R678" t="s">
        <v>67</v>
      </c>
      <c r="S678" t="s">
        <v>79</v>
      </c>
      <c r="T678" t="s">
        <v>80</v>
      </c>
      <c r="U678" t="s">
        <v>2956</v>
      </c>
      <c r="V678" t="s">
        <v>2957</v>
      </c>
      <c r="W678" t="s">
        <v>82</v>
      </c>
    </row>
    <row r="679" spans="1:23" hidden="1" x14ac:dyDescent="0.2">
      <c r="A679" t="s">
        <v>57</v>
      </c>
      <c r="B679" t="s">
        <v>2958</v>
      </c>
      <c r="C679" t="s">
        <v>2959</v>
      </c>
      <c r="D679" t="s">
        <v>2960</v>
      </c>
      <c r="E679" t="s">
        <v>61</v>
      </c>
      <c r="F679" t="s">
        <v>1021</v>
      </c>
      <c r="G679" s="2">
        <v>44293</v>
      </c>
      <c r="H679" s="2">
        <v>44293</v>
      </c>
      <c r="I679" s="2">
        <v>44523</v>
      </c>
      <c r="J679" s="19">
        <f t="shared" si="10"/>
        <v>44658</v>
      </c>
      <c r="K679" s="2">
        <v>44658</v>
      </c>
      <c r="L679" s="5" t="s">
        <v>6</v>
      </c>
      <c r="M679" t="s">
        <v>294</v>
      </c>
      <c r="N679" t="s">
        <v>32</v>
      </c>
      <c r="O679" t="s">
        <v>64</v>
      </c>
      <c r="P679" t="s">
        <v>65</v>
      </c>
      <c r="Q679" t="s">
        <v>981</v>
      </c>
      <c r="R679" t="s">
        <v>296</v>
      </c>
      <c r="S679" t="s">
        <v>297</v>
      </c>
      <c r="T679" t="s">
        <v>298</v>
      </c>
      <c r="U679" t="s">
        <v>299</v>
      </c>
      <c r="V679" t="s">
        <v>299</v>
      </c>
      <c r="W679" t="s">
        <v>299</v>
      </c>
    </row>
    <row r="680" spans="1:23" hidden="1" x14ac:dyDescent="0.2">
      <c r="A680" t="s">
        <v>57</v>
      </c>
      <c r="B680" t="s">
        <v>2961</v>
      </c>
      <c r="C680" t="s">
        <v>2962</v>
      </c>
      <c r="D680" t="s">
        <v>2963</v>
      </c>
      <c r="E680" t="s">
        <v>136</v>
      </c>
      <c r="F680" t="s">
        <v>499</v>
      </c>
      <c r="G680" s="2">
        <v>44293</v>
      </c>
      <c r="H680" s="2">
        <v>44293</v>
      </c>
      <c r="I680" s="2">
        <v>44363</v>
      </c>
      <c r="J680" s="19">
        <f t="shared" si="10"/>
        <v>44658</v>
      </c>
      <c r="K680" s="2">
        <v>44658</v>
      </c>
      <c r="L680" s="5" t="s">
        <v>6</v>
      </c>
      <c r="M680" t="s">
        <v>63</v>
      </c>
      <c r="N680" t="s">
        <v>32</v>
      </c>
      <c r="O680" t="s">
        <v>64</v>
      </c>
      <c r="P680" t="s">
        <v>65</v>
      </c>
      <c r="Q680" t="s">
        <v>500</v>
      </c>
      <c r="R680" t="s">
        <v>67</v>
      </c>
      <c r="S680" t="s">
        <v>125</v>
      </c>
      <c r="T680" t="s">
        <v>69</v>
      </c>
      <c r="U680" t="s">
        <v>2964</v>
      </c>
      <c r="V680" t="s">
        <v>2963</v>
      </c>
      <c r="W680" t="s">
        <v>71</v>
      </c>
    </row>
    <row r="681" spans="1:23" hidden="1" x14ac:dyDescent="0.2">
      <c r="A681" t="s">
        <v>57</v>
      </c>
      <c r="B681" t="s">
        <v>2965</v>
      </c>
      <c r="C681" t="s">
        <v>2966</v>
      </c>
      <c r="D681" t="s">
        <v>2967</v>
      </c>
      <c r="E681" t="s">
        <v>176</v>
      </c>
      <c r="F681" t="s">
        <v>2820</v>
      </c>
      <c r="G681" s="2">
        <v>44293</v>
      </c>
      <c r="H681" s="2">
        <v>44293</v>
      </c>
      <c r="I681" s="2">
        <v>44704</v>
      </c>
      <c r="J681" s="19">
        <f t="shared" si="10"/>
        <v>44658</v>
      </c>
      <c r="K681" s="2">
        <v>44658</v>
      </c>
      <c r="L681" s="5" t="s">
        <v>31</v>
      </c>
      <c r="M681" t="s">
        <v>77</v>
      </c>
      <c r="N681" t="s">
        <v>32</v>
      </c>
      <c r="O681" t="s">
        <v>64</v>
      </c>
      <c r="P681" t="s">
        <v>65</v>
      </c>
      <c r="Q681" t="s">
        <v>482</v>
      </c>
      <c r="R681" t="s">
        <v>67</v>
      </c>
      <c r="S681" t="s">
        <v>79</v>
      </c>
      <c r="T681" t="s">
        <v>80</v>
      </c>
      <c r="U681" t="s">
        <v>2968</v>
      </c>
      <c r="V681" t="s">
        <v>2967</v>
      </c>
      <c r="W681" t="s">
        <v>82</v>
      </c>
    </row>
    <row r="682" spans="1:23" hidden="1" x14ac:dyDescent="0.2">
      <c r="A682" t="s">
        <v>57</v>
      </c>
      <c r="B682" t="s">
        <v>2969</v>
      </c>
      <c r="C682" t="s">
        <v>2970</v>
      </c>
      <c r="D682" t="s">
        <v>2971</v>
      </c>
      <c r="E682" t="s">
        <v>61</v>
      </c>
      <c r="F682" t="s">
        <v>1021</v>
      </c>
      <c r="G682" s="2">
        <v>44293</v>
      </c>
      <c r="H682" s="2">
        <v>44293</v>
      </c>
      <c r="I682" s="2">
        <v>44698</v>
      </c>
      <c r="J682" s="19">
        <f t="shared" si="10"/>
        <v>44658</v>
      </c>
      <c r="K682" s="2">
        <v>44658</v>
      </c>
      <c r="L682" s="5" t="s">
        <v>31</v>
      </c>
      <c r="M682" t="s">
        <v>269</v>
      </c>
      <c r="N682" t="s">
        <v>32</v>
      </c>
      <c r="O682" t="s">
        <v>64</v>
      </c>
      <c r="P682" t="s">
        <v>65</v>
      </c>
      <c r="Q682" t="s">
        <v>482</v>
      </c>
      <c r="R682" t="s">
        <v>67</v>
      </c>
      <c r="S682" t="s">
        <v>280</v>
      </c>
      <c r="T682" t="s">
        <v>69</v>
      </c>
      <c r="U682" t="s">
        <v>2972</v>
      </c>
      <c r="V682" t="s">
        <v>2973</v>
      </c>
      <c r="W682" t="s">
        <v>274</v>
      </c>
    </row>
    <row r="683" spans="1:23" hidden="1" x14ac:dyDescent="0.2">
      <c r="A683" t="s">
        <v>57</v>
      </c>
      <c r="B683" t="s">
        <v>2974</v>
      </c>
      <c r="C683" t="s">
        <v>2975</v>
      </c>
      <c r="D683" t="s">
        <v>2976</v>
      </c>
      <c r="E683" t="s">
        <v>176</v>
      </c>
      <c r="F683" t="s">
        <v>2820</v>
      </c>
      <c r="G683" s="2">
        <v>44293</v>
      </c>
      <c r="H683" s="2">
        <v>44293</v>
      </c>
      <c r="I683" s="2">
        <v>44664</v>
      </c>
      <c r="J683" s="19">
        <f t="shared" si="10"/>
        <v>44658</v>
      </c>
      <c r="K683" s="2">
        <v>44658</v>
      </c>
      <c r="L683" s="5" t="s">
        <v>31</v>
      </c>
      <c r="M683" t="s">
        <v>294</v>
      </c>
      <c r="N683" t="s">
        <v>32</v>
      </c>
      <c r="O683" t="s">
        <v>64</v>
      </c>
      <c r="P683" t="s">
        <v>65</v>
      </c>
      <c r="Q683" t="s">
        <v>494</v>
      </c>
      <c r="R683" t="s">
        <v>296</v>
      </c>
      <c r="S683" t="s">
        <v>297</v>
      </c>
      <c r="T683" t="s">
        <v>298</v>
      </c>
      <c r="U683" t="s">
        <v>299</v>
      </c>
      <c r="V683" t="s">
        <v>299</v>
      </c>
      <c r="W683" t="s">
        <v>299</v>
      </c>
    </row>
    <row r="684" spans="1:23" hidden="1" x14ac:dyDescent="0.2">
      <c r="A684" t="s">
        <v>57</v>
      </c>
      <c r="B684" t="s">
        <v>2977</v>
      </c>
      <c r="C684" t="s">
        <v>2978</v>
      </c>
      <c r="D684" t="s">
        <v>2979</v>
      </c>
      <c r="E684" t="s">
        <v>176</v>
      </c>
      <c r="F684" t="s">
        <v>1156</v>
      </c>
      <c r="G684" s="2">
        <v>44293</v>
      </c>
      <c r="H684" s="2">
        <v>44292</v>
      </c>
      <c r="I684" s="2">
        <v>44572</v>
      </c>
      <c r="J684" s="19">
        <f t="shared" si="10"/>
        <v>44657</v>
      </c>
      <c r="K684" s="2">
        <v>44657</v>
      </c>
      <c r="L684" s="5" t="s">
        <v>6</v>
      </c>
      <c r="M684" t="s">
        <v>269</v>
      </c>
      <c r="N684" t="s">
        <v>32</v>
      </c>
      <c r="O684" t="s">
        <v>64</v>
      </c>
      <c r="P684" t="s">
        <v>65</v>
      </c>
      <c r="Q684" t="s">
        <v>463</v>
      </c>
      <c r="R684" t="s">
        <v>67</v>
      </c>
      <c r="S684" t="s">
        <v>430</v>
      </c>
      <c r="T684" t="s">
        <v>69</v>
      </c>
      <c r="U684" t="s">
        <v>2980</v>
      </c>
      <c r="V684" t="s">
        <v>2979</v>
      </c>
      <c r="W684" t="s">
        <v>274</v>
      </c>
    </row>
    <row r="685" spans="1:23" hidden="1" x14ac:dyDescent="0.2">
      <c r="A685" t="s">
        <v>57</v>
      </c>
      <c r="B685" t="s">
        <v>2981</v>
      </c>
      <c r="C685" t="s">
        <v>2982</v>
      </c>
      <c r="D685" t="s">
        <v>2983</v>
      </c>
      <c r="E685" t="s">
        <v>61</v>
      </c>
      <c r="F685" t="s">
        <v>2276</v>
      </c>
      <c r="G685" s="2">
        <v>44293</v>
      </c>
      <c r="H685" s="2">
        <v>44293</v>
      </c>
      <c r="I685" s="2">
        <v>44663</v>
      </c>
      <c r="J685" s="19">
        <f t="shared" si="10"/>
        <v>44658</v>
      </c>
      <c r="K685" s="2">
        <v>44658</v>
      </c>
      <c r="L685" s="5" t="s">
        <v>31</v>
      </c>
      <c r="M685" t="s">
        <v>98</v>
      </c>
      <c r="N685" t="s">
        <v>32</v>
      </c>
      <c r="O685" t="s">
        <v>64</v>
      </c>
      <c r="P685" t="s">
        <v>65</v>
      </c>
      <c r="Q685" t="s">
        <v>604</v>
      </c>
      <c r="R685" t="s">
        <v>67</v>
      </c>
      <c r="S685" t="s">
        <v>100</v>
      </c>
      <c r="T685" t="s">
        <v>80</v>
      </c>
      <c r="U685" t="s">
        <v>2277</v>
      </c>
      <c r="V685" t="s">
        <v>2278</v>
      </c>
      <c r="W685" t="s">
        <v>103</v>
      </c>
    </row>
    <row r="686" spans="1:23" hidden="1" x14ac:dyDescent="0.2">
      <c r="A686" t="s">
        <v>57</v>
      </c>
      <c r="B686" t="s">
        <v>2984</v>
      </c>
      <c r="C686" t="s">
        <v>2982</v>
      </c>
      <c r="D686" t="s">
        <v>2985</v>
      </c>
      <c r="E686" t="s">
        <v>61</v>
      </c>
      <c r="F686" t="s">
        <v>1021</v>
      </c>
      <c r="G686" s="2">
        <v>44293</v>
      </c>
      <c r="H686" s="2">
        <v>44293</v>
      </c>
      <c r="I686" s="2">
        <v>44523</v>
      </c>
      <c r="J686" s="19">
        <f t="shared" si="10"/>
        <v>44658</v>
      </c>
      <c r="K686" s="2">
        <v>44658</v>
      </c>
      <c r="L686" s="5" t="s">
        <v>6</v>
      </c>
      <c r="M686" t="s">
        <v>294</v>
      </c>
      <c r="N686" t="s">
        <v>32</v>
      </c>
      <c r="O686" t="s">
        <v>64</v>
      </c>
      <c r="P686" t="s">
        <v>65</v>
      </c>
      <c r="Q686" t="s">
        <v>981</v>
      </c>
      <c r="R686" t="s">
        <v>296</v>
      </c>
      <c r="S686" t="s">
        <v>1480</v>
      </c>
      <c r="T686" t="s">
        <v>1481</v>
      </c>
      <c r="U686" t="s">
        <v>299</v>
      </c>
      <c r="V686" t="s">
        <v>299</v>
      </c>
      <c r="W686" t="s">
        <v>299</v>
      </c>
    </row>
    <row r="687" spans="1:23" hidden="1" x14ac:dyDescent="0.2">
      <c r="A687" t="s">
        <v>57</v>
      </c>
      <c r="B687" t="s">
        <v>2986</v>
      </c>
      <c r="C687" t="s">
        <v>2987</v>
      </c>
      <c r="D687" t="s">
        <v>2988</v>
      </c>
      <c r="E687" t="s">
        <v>176</v>
      </c>
      <c r="F687" t="s">
        <v>2920</v>
      </c>
      <c r="G687" s="2">
        <v>44293</v>
      </c>
      <c r="H687" s="2">
        <v>44292</v>
      </c>
      <c r="I687" s="2">
        <v>44691</v>
      </c>
      <c r="J687" s="19">
        <f t="shared" si="10"/>
        <v>44657</v>
      </c>
      <c r="K687" s="2">
        <v>44657</v>
      </c>
      <c r="L687" s="5" t="s">
        <v>31</v>
      </c>
      <c r="M687" t="s">
        <v>63</v>
      </c>
      <c r="N687" t="s">
        <v>32</v>
      </c>
      <c r="O687" t="s">
        <v>64</v>
      </c>
      <c r="P687" t="s">
        <v>65</v>
      </c>
      <c r="Q687" t="s">
        <v>482</v>
      </c>
      <c r="R687" t="s">
        <v>67</v>
      </c>
      <c r="S687" t="s">
        <v>125</v>
      </c>
      <c r="T687" t="s">
        <v>69</v>
      </c>
      <c r="U687" t="s">
        <v>2989</v>
      </c>
      <c r="V687" t="s">
        <v>2990</v>
      </c>
      <c r="W687" t="s">
        <v>71</v>
      </c>
    </row>
    <row r="688" spans="1:23" hidden="1" x14ac:dyDescent="0.2">
      <c r="A688" t="s">
        <v>57</v>
      </c>
      <c r="B688" t="s">
        <v>2991</v>
      </c>
      <c r="C688" t="s">
        <v>2992</v>
      </c>
      <c r="D688" t="s">
        <v>2993</v>
      </c>
      <c r="E688" t="s">
        <v>176</v>
      </c>
      <c r="F688" t="s">
        <v>2920</v>
      </c>
      <c r="G688" s="2">
        <v>44293</v>
      </c>
      <c r="H688" s="2">
        <v>44293</v>
      </c>
      <c r="I688" s="2">
        <v>44708</v>
      </c>
      <c r="J688" s="19">
        <f t="shared" si="10"/>
        <v>44658</v>
      </c>
      <c r="K688" s="2">
        <v>44658</v>
      </c>
      <c r="L688" s="5" t="s">
        <v>31</v>
      </c>
      <c r="M688" t="s">
        <v>63</v>
      </c>
      <c r="N688" t="s">
        <v>32</v>
      </c>
      <c r="O688" t="s">
        <v>64</v>
      </c>
      <c r="P688" t="s">
        <v>65</v>
      </c>
      <c r="Q688" t="s">
        <v>1100</v>
      </c>
      <c r="R688" t="s">
        <v>67</v>
      </c>
      <c r="S688" t="s">
        <v>583</v>
      </c>
      <c r="T688" t="s">
        <v>80</v>
      </c>
      <c r="U688" t="s">
        <v>2994</v>
      </c>
      <c r="V688" t="s">
        <v>2993</v>
      </c>
      <c r="W688" t="s">
        <v>71</v>
      </c>
    </row>
    <row r="689" spans="1:23" hidden="1" x14ac:dyDescent="0.2">
      <c r="A689" t="s">
        <v>57</v>
      </c>
      <c r="B689" t="s">
        <v>2995</v>
      </c>
      <c r="C689" t="s">
        <v>2996</v>
      </c>
      <c r="D689" t="s">
        <v>2997</v>
      </c>
      <c r="E689" t="s">
        <v>176</v>
      </c>
      <c r="F689" t="s">
        <v>2920</v>
      </c>
      <c r="G689" s="2">
        <v>44293</v>
      </c>
      <c r="H689" s="2">
        <v>44293</v>
      </c>
      <c r="I689" s="2">
        <v>44691</v>
      </c>
      <c r="J689" s="19">
        <f t="shared" si="10"/>
        <v>44658</v>
      </c>
      <c r="K689" s="2">
        <v>44658</v>
      </c>
      <c r="L689" s="5" t="s">
        <v>31</v>
      </c>
      <c r="M689" t="s">
        <v>63</v>
      </c>
      <c r="N689" t="s">
        <v>32</v>
      </c>
      <c r="O689" t="s">
        <v>64</v>
      </c>
      <c r="P689" t="s">
        <v>65</v>
      </c>
      <c r="Q689" t="s">
        <v>482</v>
      </c>
      <c r="R689" t="s">
        <v>67</v>
      </c>
      <c r="S689" t="s">
        <v>125</v>
      </c>
      <c r="T689" t="s">
        <v>69</v>
      </c>
      <c r="U689" t="s">
        <v>2998</v>
      </c>
      <c r="V689" t="s">
        <v>2997</v>
      </c>
      <c r="W689" t="s">
        <v>71</v>
      </c>
    </row>
    <row r="690" spans="1:23" hidden="1" x14ac:dyDescent="0.2">
      <c r="A690" t="s">
        <v>57</v>
      </c>
      <c r="B690" t="s">
        <v>2999</v>
      </c>
      <c r="C690" t="s">
        <v>3000</v>
      </c>
      <c r="D690" t="s">
        <v>3001</v>
      </c>
      <c r="E690" t="s">
        <v>61</v>
      </c>
      <c r="F690" t="s">
        <v>1309</v>
      </c>
      <c r="G690" s="2">
        <v>44293</v>
      </c>
      <c r="H690" s="2">
        <v>44293</v>
      </c>
      <c r="I690" s="2">
        <v>44462</v>
      </c>
      <c r="J690" s="19">
        <f t="shared" si="10"/>
        <v>44658</v>
      </c>
      <c r="K690" s="2">
        <v>44658</v>
      </c>
      <c r="L690" s="5" t="s">
        <v>6</v>
      </c>
      <c r="M690" t="s">
        <v>294</v>
      </c>
      <c r="N690" t="s">
        <v>32</v>
      </c>
      <c r="O690" t="s">
        <v>64</v>
      </c>
      <c r="P690" t="s">
        <v>65</v>
      </c>
      <c r="Q690" t="s">
        <v>494</v>
      </c>
      <c r="R690" t="s">
        <v>296</v>
      </c>
      <c r="S690" t="s">
        <v>297</v>
      </c>
      <c r="T690" t="s">
        <v>298</v>
      </c>
      <c r="U690" t="s">
        <v>299</v>
      </c>
      <c r="V690" t="s">
        <v>299</v>
      </c>
      <c r="W690" t="s">
        <v>299</v>
      </c>
    </row>
    <row r="691" spans="1:23" hidden="1" x14ac:dyDescent="0.2">
      <c r="A691" t="s">
        <v>57</v>
      </c>
      <c r="B691" t="s">
        <v>3002</v>
      </c>
      <c r="C691" t="s">
        <v>3003</v>
      </c>
      <c r="D691" t="s">
        <v>3004</v>
      </c>
      <c r="E691" t="s">
        <v>61</v>
      </c>
      <c r="F691" t="s">
        <v>1309</v>
      </c>
      <c r="G691" s="2">
        <v>44293</v>
      </c>
      <c r="H691" s="2">
        <v>44293</v>
      </c>
      <c r="I691" s="2">
        <v>44462</v>
      </c>
      <c r="J691" s="19">
        <f t="shared" si="10"/>
        <v>44658</v>
      </c>
      <c r="K691" s="2">
        <v>44658</v>
      </c>
      <c r="L691" s="5" t="s">
        <v>6</v>
      </c>
      <c r="M691" t="s">
        <v>294</v>
      </c>
      <c r="N691" t="s">
        <v>32</v>
      </c>
      <c r="O691" t="s">
        <v>64</v>
      </c>
      <c r="P691" t="s">
        <v>65</v>
      </c>
      <c r="Q691" t="s">
        <v>494</v>
      </c>
      <c r="R691" t="s">
        <v>296</v>
      </c>
      <c r="S691" t="s">
        <v>297</v>
      </c>
      <c r="T691" t="s">
        <v>298</v>
      </c>
      <c r="U691" t="s">
        <v>299</v>
      </c>
      <c r="V691" t="s">
        <v>299</v>
      </c>
      <c r="W691" t="s">
        <v>299</v>
      </c>
    </row>
    <row r="692" spans="1:23" hidden="1" x14ac:dyDescent="0.2">
      <c r="A692" t="s">
        <v>57</v>
      </c>
      <c r="B692" t="s">
        <v>3005</v>
      </c>
      <c r="C692" t="s">
        <v>3006</v>
      </c>
      <c r="D692" t="s">
        <v>3007</v>
      </c>
      <c r="E692" t="s">
        <v>115</v>
      </c>
      <c r="F692" t="s">
        <v>3008</v>
      </c>
      <c r="G692" s="2">
        <v>44293</v>
      </c>
      <c r="H692" s="2">
        <v>44293</v>
      </c>
      <c r="I692" s="2">
        <v>44660</v>
      </c>
      <c r="J692" s="19">
        <f t="shared" si="10"/>
        <v>44658</v>
      </c>
      <c r="K692" s="2">
        <v>44658</v>
      </c>
      <c r="L692" s="5" t="s">
        <v>31</v>
      </c>
      <c r="M692" t="s">
        <v>269</v>
      </c>
      <c r="N692" t="s">
        <v>32</v>
      </c>
      <c r="O692" t="s">
        <v>64</v>
      </c>
      <c r="P692" t="s">
        <v>65</v>
      </c>
      <c r="Q692" t="s">
        <v>482</v>
      </c>
      <c r="R692" t="s">
        <v>67</v>
      </c>
      <c r="S692" t="s">
        <v>280</v>
      </c>
      <c r="T692" t="s">
        <v>69</v>
      </c>
      <c r="U692" t="s">
        <v>3009</v>
      </c>
      <c r="V692" t="s">
        <v>3010</v>
      </c>
      <c r="W692" t="s">
        <v>274</v>
      </c>
    </row>
    <row r="693" spans="1:23" hidden="1" x14ac:dyDescent="0.2">
      <c r="A693" t="s">
        <v>57</v>
      </c>
      <c r="B693" t="s">
        <v>3011</v>
      </c>
      <c r="C693" t="s">
        <v>3012</v>
      </c>
      <c r="D693" t="s">
        <v>3013</v>
      </c>
      <c r="E693" t="s">
        <v>115</v>
      </c>
      <c r="F693" t="s">
        <v>3008</v>
      </c>
      <c r="G693" s="2">
        <v>44293</v>
      </c>
      <c r="H693" s="2">
        <v>44293</v>
      </c>
      <c r="I693" s="2">
        <v>44660</v>
      </c>
      <c r="J693" s="19">
        <f t="shared" si="10"/>
        <v>44658</v>
      </c>
      <c r="K693" s="2">
        <v>44658</v>
      </c>
      <c r="L693" s="5" t="s">
        <v>31</v>
      </c>
      <c r="M693" t="s">
        <v>269</v>
      </c>
      <c r="N693" t="s">
        <v>32</v>
      </c>
      <c r="O693" t="s">
        <v>64</v>
      </c>
      <c r="P693" t="s">
        <v>65</v>
      </c>
      <c r="Q693" t="s">
        <v>482</v>
      </c>
      <c r="R693" t="s">
        <v>67</v>
      </c>
      <c r="S693" t="s">
        <v>280</v>
      </c>
      <c r="T693" t="s">
        <v>69</v>
      </c>
      <c r="U693" t="s">
        <v>3014</v>
      </c>
      <c r="V693" t="s">
        <v>3015</v>
      </c>
      <c r="W693" t="s">
        <v>274</v>
      </c>
    </row>
    <row r="694" spans="1:23" hidden="1" x14ac:dyDescent="0.2">
      <c r="A694" t="s">
        <v>57</v>
      </c>
      <c r="B694" t="s">
        <v>3016</v>
      </c>
      <c r="C694" t="s">
        <v>3017</v>
      </c>
      <c r="D694" t="s">
        <v>3018</v>
      </c>
      <c r="E694" t="s">
        <v>136</v>
      </c>
      <c r="F694" t="s">
        <v>2854</v>
      </c>
      <c r="G694" s="2">
        <v>44293</v>
      </c>
      <c r="H694" s="2">
        <v>44293</v>
      </c>
      <c r="I694" s="2">
        <v>44791</v>
      </c>
      <c r="J694" s="19">
        <f t="shared" si="10"/>
        <v>44658</v>
      </c>
      <c r="K694" s="2">
        <v>44658</v>
      </c>
      <c r="L694" s="5" t="s">
        <v>31</v>
      </c>
      <c r="M694" t="s">
        <v>138</v>
      </c>
      <c r="N694" t="s">
        <v>32</v>
      </c>
      <c r="O694" t="s">
        <v>64</v>
      </c>
      <c r="P694" t="s">
        <v>65</v>
      </c>
      <c r="Q694" t="s">
        <v>752</v>
      </c>
      <c r="R694" t="s">
        <v>67</v>
      </c>
      <c r="S694" t="s">
        <v>284</v>
      </c>
      <c r="T694" t="s">
        <v>69</v>
      </c>
      <c r="U694" t="s">
        <v>3019</v>
      </c>
      <c r="V694" t="s">
        <v>3018</v>
      </c>
      <c r="W694" t="s">
        <v>142</v>
      </c>
    </row>
    <row r="695" spans="1:23" hidden="1" x14ac:dyDescent="0.2">
      <c r="A695" t="s">
        <v>57</v>
      </c>
      <c r="B695" t="s">
        <v>3020</v>
      </c>
      <c r="C695" t="s">
        <v>3021</v>
      </c>
      <c r="D695" t="s">
        <v>3022</v>
      </c>
      <c r="E695" t="s">
        <v>107</v>
      </c>
      <c r="F695" t="s">
        <v>3023</v>
      </c>
      <c r="G695" s="2">
        <v>44294</v>
      </c>
      <c r="H695" s="2">
        <v>44293</v>
      </c>
      <c r="I695" s="2">
        <v>44767</v>
      </c>
      <c r="J695" s="19">
        <f t="shared" si="10"/>
        <v>44658</v>
      </c>
      <c r="K695" s="2">
        <v>44658</v>
      </c>
      <c r="L695" s="5" t="s">
        <v>31</v>
      </c>
      <c r="M695" t="s">
        <v>77</v>
      </c>
      <c r="N695" t="s">
        <v>32</v>
      </c>
      <c r="O695" t="s">
        <v>64</v>
      </c>
      <c r="P695" t="s">
        <v>65</v>
      </c>
      <c r="Q695" t="s">
        <v>66</v>
      </c>
      <c r="R695" t="s">
        <v>67</v>
      </c>
      <c r="S695" t="s">
        <v>79</v>
      </c>
      <c r="T695" t="s">
        <v>80</v>
      </c>
      <c r="U695" t="s">
        <v>3024</v>
      </c>
      <c r="V695" t="s">
        <v>3022</v>
      </c>
      <c r="W695" t="s">
        <v>82</v>
      </c>
    </row>
    <row r="696" spans="1:23" hidden="1" x14ac:dyDescent="0.2">
      <c r="A696" t="s">
        <v>57</v>
      </c>
      <c r="B696" t="s">
        <v>3025</v>
      </c>
      <c r="C696" t="s">
        <v>3026</v>
      </c>
      <c r="D696" t="s">
        <v>3027</v>
      </c>
      <c r="E696" t="s">
        <v>804</v>
      </c>
      <c r="F696" t="s">
        <v>3028</v>
      </c>
      <c r="G696" s="2">
        <v>44294</v>
      </c>
      <c r="H696" s="2">
        <v>44284</v>
      </c>
      <c r="I696" s="2">
        <v>44416</v>
      </c>
      <c r="J696" s="19">
        <f t="shared" si="10"/>
        <v>44649</v>
      </c>
      <c r="K696" s="2">
        <v>44649</v>
      </c>
      <c r="L696" s="5" t="s">
        <v>6</v>
      </c>
      <c r="M696" t="s">
        <v>98</v>
      </c>
      <c r="N696" t="s">
        <v>32</v>
      </c>
      <c r="O696" t="s">
        <v>64</v>
      </c>
      <c r="P696" t="s">
        <v>65</v>
      </c>
      <c r="Q696" t="s">
        <v>487</v>
      </c>
      <c r="R696" t="s">
        <v>67</v>
      </c>
      <c r="S696" t="s">
        <v>100</v>
      </c>
      <c r="T696" t="s">
        <v>80</v>
      </c>
      <c r="U696" t="s">
        <v>3029</v>
      </c>
      <c r="V696" t="s">
        <v>3030</v>
      </c>
      <c r="W696" t="s">
        <v>103</v>
      </c>
    </row>
    <row r="697" spans="1:23" hidden="1" x14ac:dyDescent="0.2">
      <c r="A697" t="s">
        <v>57</v>
      </c>
      <c r="B697" t="s">
        <v>3031</v>
      </c>
      <c r="C697" t="s">
        <v>3026</v>
      </c>
      <c r="D697" t="s">
        <v>3032</v>
      </c>
      <c r="E697" t="s">
        <v>804</v>
      </c>
      <c r="F697" t="s">
        <v>3033</v>
      </c>
      <c r="G697" s="2">
        <v>44294</v>
      </c>
      <c r="H697" s="2">
        <v>44284</v>
      </c>
      <c r="I697" s="2">
        <v>44592</v>
      </c>
      <c r="J697" s="19">
        <f t="shared" si="10"/>
        <v>44649</v>
      </c>
      <c r="K697" s="2">
        <v>44649</v>
      </c>
      <c r="L697" s="5" t="s">
        <v>6</v>
      </c>
      <c r="M697" t="s">
        <v>98</v>
      </c>
      <c r="N697" t="s">
        <v>32</v>
      </c>
      <c r="O697" t="s">
        <v>64</v>
      </c>
      <c r="P697" t="s">
        <v>65</v>
      </c>
      <c r="Q697" t="s">
        <v>487</v>
      </c>
      <c r="R697" t="s">
        <v>67</v>
      </c>
      <c r="S697" t="s">
        <v>100</v>
      </c>
      <c r="T697" t="s">
        <v>80</v>
      </c>
      <c r="U697" t="s">
        <v>3034</v>
      </c>
      <c r="V697" t="s">
        <v>3035</v>
      </c>
      <c r="W697" t="s">
        <v>103</v>
      </c>
    </row>
    <row r="698" spans="1:23" hidden="1" x14ac:dyDescent="0.2">
      <c r="A698" t="s">
        <v>57</v>
      </c>
      <c r="B698" t="s">
        <v>3036</v>
      </c>
      <c r="C698" t="s">
        <v>3037</v>
      </c>
      <c r="D698" t="s">
        <v>3038</v>
      </c>
      <c r="E698" t="s">
        <v>86</v>
      </c>
      <c r="F698" t="s">
        <v>781</v>
      </c>
      <c r="G698" s="2">
        <v>44294</v>
      </c>
      <c r="H698" s="2">
        <v>44287</v>
      </c>
      <c r="I698" s="2">
        <v>44739</v>
      </c>
      <c r="J698" s="19">
        <f t="shared" si="10"/>
        <v>44652</v>
      </c>
      <c r="K698" s="2">
        <v>44652</v>
      </c>
      <c r="L698" s="5" t="s">
        <v>31</v>
      </c>
      <c r="M698" t="s">
        <v>77</v>
      </c>
      <c r="N698" t="s">
        <v>32</v>
      </c>
      <c r="O698" t="s">
        <v>64</v>
      </c>
      <c r="P698" t="s">
        <v>65</v>
      </c>
      <c r="Q698" t="s">
        <v>463</v>
      </c>
      <c r="R698" t="s">
        <v>67</v>
      </c>
      <c r="S698" t="s">
        <v>79</v>
      </c>
      <c r="T698" t="s">
        <v>80</v>
      </c>
      <c r="U698" t="s">
        <v>3039</v>
      </c>
      <c r="V698" t="s">
        <v>3040</v>
      </c>
      <c r="W698" t="s">
        <v>82</v>
      </c>
    </row>
    <row r="699" spans="1:23" hidden="1" x14ac:dyDescent="0.2">
      <c r="A699" t="s">
        <v>57</v>
      </c>
      <c r="B699" t="s">
        <v>3041</v>
      </c>
      <c r="C699" t="s">
        <v>3042</v>
      </c>
      <c r="D699" t="s">
        <v>3043</v>
      </c>
      <c r="E699" t="s">
        <v>176</v>
      </c>
      <c r="F699" t="s">
        <v>1027</v>
      </c>
      <c r="G699" s="2">
        <v>44294</v>
      </c>
      <c r="H699" s="2">
        <v>44291</v>
      </c>
      <c r="I699" s="2">
        <v>44614</v>
      </c>
      <c r="J699" s="19">
        <f t="shared" si="10"/>
        <v>44656</v>
      </c>
      <c r="K699" s="2">
        <v>44656</v>
      </c>
      <c r="L699" s="5" t="s">
        <v>6</v>
      </c>
      <c r="M699" t="s">
        <v>269</v>
      </c>
      <c r="N699" t="s">
        <v>32</v>
      </c>
      <c r="O699" t="s">
        <v>64</v>
      </c>
      <c r="P699" t="s">
        <v>65</v>
      </c>
      <c r="Q699" t="s">
        <v>463</v>
      </c>
      <c r="R699" t="s">
        <v>1207</v>
      </c>
      <c r="S699" t="s">
        <v>280</v>
      </c>
      <c r="T699" t="s">
        <v>69</v>
      </c>
      <c r="U699" t="s">
        <v>3044</v>
      </c>
      <c r="V699" t="s">
        <v>3043</v>
      </c>
      <c r="W699" t="s">
        <v>274</v>
      </c>
    </row>
    <row r="700" spans="1:23" hidden="1" x14ac:dyDescent="0.2">
      <c r="A700" t="s">
        <v>57</v>
      </c>
      <c r="B700" t="s">
        <v>3045</v>
      </c>
      <c r="C700" t="s">
        <v>3042</v>
      </c>
      <c r="D700" t="s">
        <v>3046</v>
      </c>
      <c r="E700" t="s">
        <v>176</v>
      </c>
      <c r="F700" t="s">
        <v>1611</v>
      </c>
      <c r="G700" s="2">
        <v>44294</v>
      </c>
      <c r="H700" s="2">
        <v>44291</v>
      </c>
      <c r="I700" s="2">
        <v>44538</v>
      </c>
      <c r="J700" s="19">
        <f t="shared" si="10"/>
        <v>44656</v>
      </c>
      <c r="K700" s="2">
        <v>44656</v>
      </c>
      <c r="L700" s="5" t="s">
        <v>6</v>
      </c>
      <c r="M700" t="s">
        <v>98</v>
      </c>
      <c r="N700" t="s">
        <v>32</v>
      </c>
      <c r="O700" t="s">
        <v>64</v>
      </c>
      <c r="P700" t="s">
        <v>65</v>
      </c>
      <c r="Q700" t="s">
        <v>487</v>
      </c>
      <c r="R700" t="s">
        <v>67</v>
      </c>
      <c r="S700" t="s">
        <v>100</v>
      </c>
      <c r="T700" t="s">
        <v>80</v>
      </c>
      <c r="U700" t="s">
        <v>2641</v>
      </c>
      <c r="V700" t="s">
        <v>2642</v>
      </c>
      <c r="W700" t="s">
        <v>103</v>
      </c>
    </row>
    <row r="701" spans="1:23" hidden="1" x14ac:dyDescent="0.2">
      <c r="A701" t="s">
        <v>57</v>
      </c>
      <c r="B701" t="s">
        <v>3047</v>
      </c>
      <c r="C701" t="s">
        <v>1564</v>
      </c>
      <c r="D701" t="s">
        <v>3048</v>
      </c>
      <c r="E701" t="s">
        <v>136</v>
      </c>
      <c r="F701" t="s">
        <v>582</v>
      </c>
      <c r="G701" s="2">
        <v>44294</v>
      </c>
      <c r="H701" s="2">
        <v>44294</v>
      </c>
      <c r="I701" s="2">
        <v>44410</v>
      </c>
      <c r="J701" s="19">
        <f t="shared" si="10"/>
        <v>44659</v>
      </c>
      <c r="K701" s="2">
        <v>44659</v>
      </c>
      <c r="L701" s="5" t="s">
        <v>6</v>
      </c>
      <c r="M701" t="s">
        <v>63</v>
      </c>
      <c r="N701" t="s">
        <v>32</v>
      </c>
      <c r="O701" t="s">
        <v>64</v>
      </c>
      <c r="P701" t="s">
        <v>65</v>
      </c>
      <c r="Q701" t="s">
        <v>500</v>
      </c>
      <c r="R701" t="s">
        <v>67</v>
      </c>
      <c r="S701" t="s">
        <v>165</v>
      </c>
      <c r="T701" t="s">
        <v>69</v>
      </c>
      <c r="U701" t="s">
        <v>3049</v>
      </c>
      <c r="V701" t="s">
        <v>3048</v>
      </c>
      <c r="W701" t="s">
        <v>71</v>
      </c>
    </row>
    <row r="702" spans="1:23" hidden="1" x14ac:dyDescent="0.2">
      <c r="A702" t="s">
        <v>57</v>
      </c>
      <c r="B702" t="s">
        <v>3050</v>
      </c>
      <c r="C702" t="s">
        <v>3051</v>
      </c>
      <c r="D702" t="s">
        <v>3052</v>
      </c>
      <c r="E702" t="s">
        <v>176</v>
      </c>
      <c r="F702" t="s">
        <v>3053</v>
      </c>
      <c r="G702" s="2">
        <v>44294</v>
      </c>
      <c r="H702" s="2">
        <v>44294</v>
      </c>
      <c r="I702" s="2">
        <v>44705</v>
      </c>
      <c r="J702" s="19">
        <f t="shared" si="10"/>
        <v>44659</v>
      </c>
      <c r="K702" s="2">
        <v>44659</v>
      </c>
      <c r="L702" s="5" t="s">
        <v>31</v>
      </c>
      <c r="M702" t="s">
        <v>77</v>
      </c>
      <c r="N702" t="s">
        <v>32</v>
      </c>
      <c r="O702" t="s">
        <v>64</v>
      </c>
      <c r="P702" t="s">
        <v>65</v>
      </c>
      <c r="Q702" t="s">
        <v>604</v>
      </c>
      <c r="R702" t="s">
        <v>67</v>
      </c>
      <c r="S702" t="s">
        <v>79</v>
      </c>
      <c r="T702" t="s">
        <v>80</v>
      </c>
      <c r="U702" t="s">
        <v>3054</v>
      </c>
      <c r="V702" t="s">
        <v>3055</v>
      </c>
      <c r="W702" t="s">
        <v>82</v>
      </c>
    </row>
    <row r="703" spans="1:23" hidden="1" x14ac:dyDescent="0.2">
      <c r="A703" t="s">
        <v>57</v>
      </c>
      <c r="B703" t="s">
        <v>3056</v>
      </c>
      <c r="C703" t="s">
        <v>3051</v>
      </c>
      <c r="D703" t="s">
        <v>3057</v>
      </c>
      <c r="E703" t="s">
        <v>176</v>
      </c>
      <c r="F703" t="s">
        <v>3053</v>
      </c>
      <c r="G703" s="2">
        <v>44294</v>
      </c>
      <c r="H703" s="2">
        <v>44294</v>
      </c>
      <c r="I703" s="2">
        <v>44705</v>
      </c>
      <c r="J703" s="19">
        <f t="shared" si="10"/>
        <v>44659</v>
      </c>
      <c r="K703" s="2">
        <v>44659</v>
      </c>
      <c r="L703" s="5" t="s">
        <v>31</v>
      </c>
      <c r="M703" t="s">
        <v>77</v>
      </c>
      <c r="N703" t="s">
        <v>32</v>
      </c>
      <c r="O703" t="s">
        <v>64</v>
      </c>
      <c r="P703" t="s">
        <v>65</v>
      </c>
      <c r="Q703" t="s">
        <v>604</v>
      </c>
      <c r="R703" t="s">
        <v>67</v>
      </c>
      <c r="S703" t="s">
        <v>79</v>
      </c>
      <c r="T703" t="s">
        <v>80</v>
      </c>
      <c r="U703" t="s">
        <v>3054</v>
      </c>
      <c r="V703" t="s">
        <v>3055</v>
      </c>
      <c r="W703" t="s">
        <v>82</v>
      </c>
    </row>
    <row r="704" spans="1:23" hidden="1" x14ac:dyDescent="0.2">
      <c r="A704" t="s">
        <v>57</v>
      </c>
      <c r="B704" t="s">
        <v>3058</v>
      </c>
      <c r="C704" t="s">
        <v>3051</v>
      </c>
      <c r="D704" t="s">
        <v>3055</v>
      </c>
      <c r="E704" t="s">
        <v>176</v>
      </c>
      <c r="F704" t="s">
        <v>3053</v>
      </c>
      <c r="G704" s="2">
        <v>44294</v>
      </c>
      <c r="H704" s="2">
        <v>44294</v>
      </c>
      <c r="I704" s="2">
        <v>44705</v>
      </c>
      <c r="J704" s="19">
        <f t="shared" si="10"/>
        <v>44659</v>
      </c>
      <c r="K704" s="2">
        <v>44659</v>
      </c>
      <c r="L704" s="5" t="s">
        <v>31</v>
      </c>
      <c r="M704" t="s">
        <v>77</v>
      </c>
      <c r="N704" t="s">
        <v>32</v>
      </c>
      <c r="O704" t="s">
        <v>64</v>
      </c>
      <c r="P704" t="s">
        <v>65</v>
      </c>
      <c r="Q704" t="s">
        <v>500</v>
      </c>
      <c r="R704" t="s">
        <v>67</v>
      </c>
      <c r="S704" t="s">
        <v>79</v>
      </c>
      <c r="T704" t="s">
        <v>80</v>
      </c>
      <c r="U704" t="s">
        <v>3054</v>
      </c>
      <c r="V704" t="s">
        <v>3055</v>
      </c>
      <c r="W704" t="s">
        <v>82</v>
      </c>
    </row>
    <row r="705" spans="1:23" hidden="1" x14ac:dyDescent="0.2">
      <c r="A705" t="s">
        <v>57</v>
      </c>
      <c r="B705" t="s">
        <v>3059</v>
      </c>
      <c r="C705" t="s">
        <v>570</v>
      </c>
      <c r="D705" t="s">
        <v>3060</v>
      </c>
      <c r="E705" t="s">
        <v>136</v>
      </c>
      <c r="F705" t="s">
        <v>582</v>
      </c>
      <c r="G705" s="2">
        <v>44294</v>
      </c>
      <c r="H705" s="2">
        <v>44294</v>
      </c>
      <c r="I705" s="2">
        <v>44405</v>
      </c>
      <c r="J705" s="19">
        <f t="shared" si="10"/>
        <v>44659</v>
      </c>
      <c r="K705" s="2">
        <v>44659</v>
      </c>
      <c r="L705" s="5" t="s">
        <v>6</v>
      </c>
      <c r="M705" t="s">
        <v>63</v>
      </c>
      <c r="N705" t="s">
        <v>32</v>
      </c>
      <c r="O705" t="s">
        <v>64</v>
      </c>
      <c r="P705" t="s">
        <v>65</v>
      </c>
      <c r="Q705" t="s">
        <v>500</v>
      </c>
      <c r="R705" t="s">
        <v>67</v>
      </c>
      <c r="S705" t="s">
        <v>79</v>
      </c>
      <c r="T705" t="s">
        <v>69</v>
      </c>
      <c r="U705" t="s">
        <v>3061</v>
      </c>
      <c r="V705" t="s">
        <v>3060</v>
      </c>
      <c r="W705" t="s">
        <v>71</v>
      </c>
    </row>
    <row r="706" spans="1:23" hidden="1" x14ac:dyDescent="0.2">
      <c r="A706" t="s">
        <v>57</v>
      </c>
      <c r="B706" t="s">
        <v>3062</v>
      </c>
      <c r="C706" t="s">
        <v>3063</v>
      </c>
      <c r="D706" t="s">
        <v>3064</v>
      </c>
      <c r="E706" t="s">
        <v>61</v>
      </c>
      <c r="F706" t="s">
        <v>2734</v>
      </c>
      <c r="G706" s="2">
        <v>44294</v>
      </c>
      <c r="H706" s="2">
        <v>44294</v>
      </c>
      <c r="I706" s="2">
        <v>44335</v>
      </c>
      <c r="J706" s="19">
        <f t="shared" ref="J706:J769" si="11">H706+365</f>
        <v>44659</v>
      </c>
      <c r="K706" s="2">
        <v>44659</v>
      </c>
      <c r="L706" s="5" t="s">
        <v>6</v>
      </c>
      <c r="M706" t="s">
        <v>63</v>
      </c>
      <c r="N706" t="s">
        <v>32</v>
      </c>
      <c r="O706" t="s">
        <v>64</v>
      </c>
      <c r="P706" t="s">
        <v>65</v>
      </c>
      <c r="Q706" t="s">
        <v>500</v>
      </c>
      <c r="R706" t="s">
        <v>67</v>
      </c>
      <c r="S706" t="s">
        <v>79</v>
      </c>
      <c r="T706" t="s">
        <v>69</v>
      </c>
      <c r="U706" t="s">
        <v>3065</v>
      </c>
      <c r="V706" t="s">
        <v>3064</v>
      </c>
      <c r="W706" t="s">
        <v>71</v>
      </c>
    </row>
    <row r="707" spans="1:23" hidden="1" x14ac:dyDescent="0.2">
      <c r="A707" t="s">
        <v>57</v>
      </c>
      <c r="B707" t="s">
        <v>3066</v>
      </c>
      <c r="C707" t="s">
        <v>371</v>
      </c>
      <c r="D707" t="s">
        <v>3067</v>
      </c>
      <c r="E707" t="s">
        <v>176</v>
      </c>
      <c r="F707" t="s">
        <v>2820</v>
      </c>
      <c r="G707" s="2">
        <v>44294</v>
      </c>
      <c r="H707" s="2">
        <v>44294</v>
      </c>
      <c r="I707" s="2">
        <v>44707</v>
      </c>
      <c r="J707" s="19">
        <f t="shared" si="11"/>
        <v>44659</v>
      </c>
      <c r="K707" s="2">
        <v>44659</v>
      </c>
      <c r="L707" s="5" t="s">
        <v>31</v>
      </c>
      <c r="M707" t="s">
        <v>77</v>
      </c>
      <c r="N707" t="s">
        <v>32</v>
      </c>
      <c r="O707" t="s">
        <v>64</v>
      </c>
      <c r="P707" t="s">
        <v>65</v>
      </c>
      <c r="Q707" t="s">
        <v>482</v>
      </c>
      <c r="R707" t="s">
        <v>67</v>
      </c>
      <c r="S707" t="s">
        <v>79</v>
      </c>
      <c r="T707" t="s">
        <v>80</v>
      </c>
      <c r="U707" t="s">
        <v>3068</v>
      </c>
      <c r="V707" t="s">
        <v>3069</v>
      </c>
      <c r="W707" t="s">
        <v>82</v>
      </c>
    </row>
    <row r="708" spans="1:23" hidden="1" x14ac:dyDescent="0.2">
      <c r="A708" t="s">
        <v>57</v>
      </c>
      <c r="B708" t="s">
        <v>3070</v>
      </c>
      <c r="C708" t="s">
        <v>1735</v>
      </c>
      <c r="D708" t="s">
        <v>3071</v>
      </c>
      <c r="E708" t="s">
        <v>136</v>
      </c>
      <c r="F708" t="s">
        <v>582</v>
      </c>
      <c r="G708" s="2">
        <v>44294</v>
      </c>
      <c r="H708" s="2">
        <v>44294</v>
      </c>
      <c r="I708" s="2">
        <v>44364</v>
      </c>
      <c r="J708" s="19">
        <f t="shared" si="11"/>
        <v>44659</v>
      </c>
      <c r="K708" s="2">
        <v>44659</v>
      </c>
      <c r="L708" s="5" t="s">
        <v>6</v>
      </c>
      <c r="M708" t="s">
        <v>63</v>
      </c>
      <c r="N708" t="s">
        <v>32</v>
      </c>
      <c r="O708" t="s">
        <v>64</v>
      </c>
      <c r="P708" t="s">
        <v>65</v>
      </c>
      <c r="Q708" t="s">
        <v>500</v>
      </c>
      <c r="R708" t="s">
        <v>67</v>
      </c>
      <c r="S708" t="s">
        <v>125</v>
      </c>
      <c r="T708" t="s">
        <v>69</v>
      </c>
      <c r="U708" t="s">
        <v>3072</v>
      </c>
      <c r="V708" t="s">
        <v>3071</v>
      </c>
      <c r="W708" t="s">
        <v>71</v>
      </c>
    </row>
    <row r="709" spans="1:23" hidden="1" x14ac:dyDescent="0.2">
      <c r="A709" t="s">
        <v>57</v>
      </c>
      <c r="B709" t="s">
        <v>3073</v>
      </c>
      <c r="C709" t="s">
        <v>1735</v>
      </c>
      <c r="D709" t="s">
        <v>3074</v>
      </c>
      <c r="E709" t="s">
        <v>136</v>
      </c>
      <c r="F709" t="s">
        <v>582</v>
      </c>
      <c r="G709" s="2">
        <v>44294</v>
      </c>
      <c r="H709" s="2">
        <v>44294</v>
      </c>
      <c r="I709" s="2">
        <v>44364</v>
      </c>
      <c r="J709" s="19">
        <f t="shared" si="11"/>
        <v>44659</v>
      </c>
      <c r="K709" s="2">
        <v>44659</v>
      </c>
      <c r="L709" s="5" t="s">
        <v>6</v>
      </c>
      <c r="M709" t="s">
        <v>63</v>
      </c>
      <c r="N709" t="s">
        <v>32</v>
      </c>
      <c r="O709" t="s">
        <v>64</v>
      </c>
      <c r="P709" t="s">
        <v>65</v>
      </c>
      <c r="Q709" t="s">
        <v>500</v>
      </c>
      <c r="R709" t="s">
        <v>67</v>
      </c>
      <c r="S709" t="s">
        <v>125</v>
      </c>
      <c r="T709" t="s">
        <v>69</v>
      </c>
      <c r="U709" t="s">
        <v>3075</v>
      </c>
      <c r="V709" t="s">
        <v>3074</v>
      </c>
      <c r="W709" t="s">
        <v>71</v>
      </c>
    </row>
    <row r="710" spans="1:23" hidden="1" x14ac:dyDescent="0.2">
      <c r="A710" t="s">
        <v>57</v>
      </c>
      <c r="B710" t="s">
        <v>3076</v>
      </c>
      <c r="C710" t="s">
        <v>1735</v>
      </c>
      <c r="D710" t="s">
        <v>3077</v>
      </c>
      <c r="E710" t="s">
        <v>136</v>
      </c>
      <c r="F710" t="s">
        <v>582</v>
      </c>
      <c r="G710" s="2">
        <v>44294</v>
      </c>
      <c r="H710" s="2">
        <v>44294</v>
      </c>
      <c r="I710" s="2">
        <v>44364</v>
      </c>
      <c r="J710" s="19">
        <f t="shared" si="11"/>
        <v>44659</v>
      </c>
      <c r="K710" s="2">
        <v>44659</v>
      </c>
      <c r="L710" s="5" t="s">
        <v>6</v>
      </c>
      <c r="M710" t="s">
        <v>63</v>
      </c>
      <c r="N710" t="s">
        <v>32</v>
      </c>
      <c r="O710" t="s">
        <v>64</v>
      </c>
      <c r="P710" t="s">
        <v>65</v>
      </c>
      <c r="Q710" t="s">
        <v>500</v>
      </c>
      <c r="R710" t="s">
        <v>67</v>
      </c>
      <c r="S710" t="s">
        <v>125</v>
      </c>
      <c r="T710" t="s">
        <v>69</v>
      </c>
      <c r="U710" t="s">
        <v>3078</v>
      </c>
      <c r="V710" t="s">
        <v>3077</v>
      </c>
      <c r="W710" t="s">
        <v>71</v>
      </c>
    </row>
    <row r="711" spans="1:23" hidden="1" x14ac:dyDescent="0.2">
      <c r="A711" t="s">
        <v>57</v>
      </c>
      <c r="B711" t="s">
        <v>3079</v>
      </c>
      <c r="C711" t="s">
        <v>3080</v>
      </c>
      <c r="D711" t="s">
        <v>3081</v>
      </c>
      <c r="E711" t="s">
        <v>115</v>
      </c>
      <c r="F711" t="s">
        <v>2824</v>
      </c>
      <c r="G711" s="2">
        <v>44294</v>
      </c>
      <c r="H711" s="2">
        <v>44294</v>
      </c>
      <c r="I711" s="2">
        <v>44483</v>
      </c>
      <c r="J711" s="19">
        <f t="shared" si="11"/>
        <v>44659</v>
      </c>
      <c r="K711" s="2">
        <v>44659</v>
      </c>
      <c r="L711" s="5" t="s">
        <v>6</v>
      </c>
      <c r="M711" t="s">
        <v>63</v>
      </c>
      <c r="N711" t="s">
        <v>32</v>
      </c>
      <c r="O711" t="s">
        <v>64</v>
      </c>
      <c r="P711" t="s">
        <v>65</v>
      </c>
      <c r="Q711" t="s">
        <v>482</v>
      </c>
      <c r="R711" t="s">
        <v>201</v>
      </c>
      <c r="S711" t="s">
        <v>2905</v>
      </c>
      <c r="T711" t="s">
        <v>202</v>
      </c>
      <c r="U711" t="s">
        <v>3082</v>
      </c>
      <c r="V711" t="s">
        <v>3081</v>
      </c>
      <c r="W711" t="s">
        <v>71</v>
      </c>
    </row>
    <row r="712" spans="1:23" hidden="1" x14ac:dyDescent="0.2">
      <c r="A712" t="s">
        <v>57</v>
      </c>
      <c r="B712" t="s">
        <v>3083</v>
      </c>
      <c r="C712" t="s">
        <v>3084</v>
      </c>
      <c r="D712" t="s">
        <v>3085</v>
      </c>
      <c r="E712" t="s">
        <v>176</v>
      </c>
      <c r="F712" t="s">
        <v>2820</v>
      </c>
      <c r="G712" s="2">
        <v>44294</v>
      </c>
      <c r="H712" s="2">
        <v>44294</v>
      </c>
      <c r="I712" s="2">
        <v>44702</v>
      </c>
      <c r="J712" s="19">
        <f t="shared" si="11"/>
        <v>44659</v>
      </c>
      <c r="K712" s="2">
        <v>44659</v>
      </c>
      <c r="L712" s="5" t="s">
        <v>31</v>
      </c>
      <c r="M712" t="s">
        <v>63</v>
      </c>
      <c r="N712" t="s">
        <v>32</v>
      </c>
      <c r="O712" t="s">
        <v>64</v>
      </c>
      <c r="P712" t="s">
        <v>65</v>
      </c>
      <c r="Q712" t="s">
        <v>482</v>
      </c>
      <c r="R712" t="s">
        <v>67</v>
      </c>
      <c r="S712" t="s">
        <v>79</v>
      </c>
      <c r="T712" t="s">
        <v>69</v>
      </c>
      <c r="U712" t="s">
        <v>3086</v>
      </c>
      <c r="V712" t="s">
        <v>3085</v>
      </c>
      <c r="W712" t="s">
        <v>71</v>
      </c>
    </row>
    <row r="713" spans="1:23" hidden="1" x14ac:dyDescent="0.2">
      <c r="A713" t="s">
        <v>57</v>
      </c>
      <c r="B713" t="s">
        <v>3087</v>
      </c>
      <c r="C713" t="s">
        <v>3088</v>
      </c>
      <c r="D713" t="s">
        <v>3089</v>
      </c>
      <c r="E713" t="s">
        <v>473</v>
      </c>
      <c r="F713" t="s">
        <v>3090</v>
      </c>
      <c r="G713" s="2">
        <v>44294</v>
      </c>
      <c r="H713" s="2">
        <v>44294</v>
      </c>
      <c r="I713" s="2">
        <v>44588</v>
      </c>
      <c r="J713" s="19">
        <f t="shared" si="11"/>
        <v>44659</v>
      </c>
      <c r="K713" s="2">
        <v>44659</v>
      </c>
      <c r="L713" s="5" t="s">
        <v>6</v>
      </c>
      <c r="M713" t="s">
        <v>63</v>
      </c>
      <c r="N713" t="s">
        <v>32</v>
      </c>
      <c r="O713" t="s">
        <v>64</v>
      </c>
      <c r="P713" t="s">
        <v>65</v>
      </c>
      <c r="Q713" t="s">
        <v>482</v>
      </c>
      <c r="R713" t="s">
        <v>67</v>
      </c>
      <c r="S713" t="s">
        <v>583</v>
      </c>
      <c r="T713" t="s">
        <v>80</v>
      </c>
      <c r="U713" t="s">
        <v>3091</v>
      </c>
      <c r="V713" t="s">
        <v>3089</v>
      </c>
      <c r="W713" t="s">
        <v>71</v>
      </c>
    </row>
    <row r="714" spans="1:23" hidden="1" x14ac:dyDescent="0.2">
      <c r="A714" t="s">
        <v>57</v>
      </c>
      <c r="B714" t="s">
        <v>3092</v>
      </c>
      <c r="C714" t="s">
        <v>3093</v>
      </c>
      <c r="D714" t="s">
        <v>3094</v>
      </c>
      <c r="E714" t="s">
        <v>107</v>
      </c>
      <c r="F714" t="s">
        <v>3095</v>
      </c>
      <c r="G714" s="2">
        <v>44294</v>
      </c>
      <c r="H714" s="2">
        <v>44294</v>
      </c>
      <c r="I714" s="2">
        <v>44542</v>
      </c>
      <c r="J714" s="19">
        <f t="shared" si="11"/>
        <v>44659</v>
      </c>
      <c r="K714" s="2">
        <v>44659</v>
      </c>
      <c r="L714" s="5" t="s">
        <v>6</v>
      </c>
      <c r="M714" t="s">
        <v>138</v>
      </c>
      <c r="N714" t="s">
        <v>32</v>
      </c>
      <c r="O714" t="s">
        <v>64</v>
      </c>
      <c r="P714" t="s">
        <v>65</v>
      </c>
      <c r="Q714" t="s">
        <v>723</v>
      </c>
      <c r="R714" t="s">
        <v>67</v>
      </c>
      <c r="S714" t="s">
        <v>992</v>
      </c>
      <c r="T714" t="s">
        <v>69</v>
      </c>
      <c r="U714" t="s">
        <v>3096</v>
      </c>
      <c r="V714" t="s">
        <v>3094</v>
      </c>
      <c r="W714" t="s">
        <v>142</v>
      </c>
    </row>
    <row r="715" spans="1:23" hidden="1" x14ac:dyDescent="0.2">
      <c r="A715" t="s">
        <v>57</v>
      </c>
      <c r="B715" t="s">
        <v>3097</v>
      </c>
      <c r="C715" t="s">
        <v>3021</v>
      </c>
      <c r="D715" t="s">
        <v>3098</v>
      </c>
      <c r="E715" t="s">
        <v>136</v>
      </c>
      <c r="F715" t="s">
        <v>2074</v>
      </c>
      <c r="G715" s="2">
        <v>44294</v>
      </c>
      <c r="H715" s="2">
        <v>44294</v>
      </c>
      <c r="I715" s="2">
        <v>44335</v>
      </c>
      <c r="J715" s="19">
        <f t="shared" si="11"/>
        <v>44659</v>
      </c>
      <c r="K715" s="2">
        <v>44659</v>
      </c>
      <c r="L715" s="5" t="s">
        <v>6</v>
      </c>
      <c r="M715" t="s">
        <v>63</v>
      </c>
      <c r="N715" t="s">
        <v>32</v>
      </c>
      <c r="O715" t="s">
        <v>64</v>
      </c>
      <c r="P715" t="s">
        <v>65</v>
      </c>
      <c r="Q715" t="s">
        <v>604</v>
      </c>
      <c r="R715" t="s">
        <v>67</v>
      </c>
      <c r="S715" t="s">
        <v>125</v>
      </c>
      <c r="T715" t="s">
        <v>69</v>
      </c>
      <c r="U715" t="s">
        <v>299</v>
      </c>
      <c r="V715" t="s">
        <v>299</v>
      </c>
      <c r="W715" t="s">
        <v>299</v>
      </c>
    </row>
    <row r="716" spans="1:23" hidden="1" x14ac:dyDescent="0.2">
      <c r="A716" t="s">
        <v>57</v>
      </c>
      <c r="B716" t="s">
        <v>3099</v>
      </c>
      <c r="C716" t="s">
        <v>2857</v>
      </c>
      <c r="D716" t="s">
        <v>3100</v>
      </c>
      <c r="E716" t="s">
        <v>115</v>
      </c>
      <c r="F716" t="s">
        <v>3101</v>
      </c>
      <c r="G716" s="2">
        <v>44294</v>
      </c>
      <c r="H716" s="2">
        <v>44294</v>
      </c>
      <c r="I716" s="2">
        <v>44804</v>
      </c>
      <c r="J716" s="19">
        <f t="shared" si="11"/>
        <v>44659</v>
      </c>
      <c r="K716" s="2">
        <v>44659</v>
      </c>
      <c r="L716" s="5" t="s">
        <v>31</v>
      </c>
      <c r="M716" t="s">
        <v>77</v>
      </c>
      <c r="N716" t="s">
        <v>32</v>
      </c>
      <c r="O716" t="s">
        <v>64</v>
      </c>
      <c r="P716" t="s">
        <v>65</v>
      </c>
      <c r="Q716" t="s">
        <v>1032</v>
      </c>
      <c r="R716" t="s">
        <v>67</v>
      </c>
      <c r="S716" t="s">
        <v>79</v>
      </c>
      <c r="T716" t="s">
        <v>80</v>
      </c>
      <c r="U716" t="s">
        <v>3102</v>
      </c>
      <c r="V716" t="s">
        <v>3100</v>
      </c>
      <c r="W716" t="s">
        <v>82</v>
      </c>
    </row>
    <row r="717" spans="1:23" hidden="1" x14ac:dyDescent="0.2">
      <c r="A717" t="s">
        <v>57</v>
      </c>
      <c r="B717" t="s">
        <v>3103</v>
      </c>
      <c r="C717" t="s">
        <v>2857</v>
      </c>
      <c r="D717" t="s">
        <v>3100</v>
      </c>
      <c r="E717" t="s">
        <v>115</v>
      </c>
      <c r="F717" t="s">
        <v>3101</v>
      </c>
      <c r="G717" s="2">
        <v>44294</v>
      </c>
      <c r="H717" s="2">
        <v>44294</v>
      </c>
      <c r="I717" s="2">
        <v>44804</v>
      </c>
      <c r="J717" s="19">
        <f t="shared" si="11"/>
        <v>44659</v>
      </c>
      <c r="K717" s="2">
        <v>44659</v>
      </c>
      <c r="L717" s="5" t="s">
        <v>31</v>
      </c>
      <c r="M717" t="s">
        <v>77</v>
      </c>
      <c r="N717" t="s">
        <v>32</v>
      </c>
      <c r="O717" t="s">
        <v>64</v>
      </c>
      <c r="P717" t="s">
        <v>65</v>
      </c>
      <c r="Q717" t="s">
        <v>3104</v>
      </c>
      <c r="R717" t="s">
        <v>67</v>
      </c>
      <c r="S717" t="s">
        <v>79</v>
      </c>
      <c r="T717" t="s">
        <v>80</v>
      </c>
      <c r="U717" t="s">
        <v>3102</v>
      </c>
      <c r="V717" t="s">
        <v>3100</v>
      </c>
      <c r="W717" t="s">
        <v>82</v>
      </c>
    </row>
    <row r="718" spans="1:23" hidden="1" x14ac:dyDescent="0.2">
      <c r="A718" t="s">
        <v>57</v>
      </c>
      <c r="B718" t="s">
        <v>3105</v>
      </c>
      <c r="C718" t="s">
        <v>3106</v>
      </c>
      <c r="D718" t="s">
        <v>3107</v>
      </c>
      <c r="E718" t="s">
        <v>136</v>
      </c>
      <c r="F718" t="s">
        <v>450</v>
      </c>
      <c r="G718" s="2">
        <v>44294</v>
      </c>
      <c r="H718" s="2">
        <v>44294</v>
      </c>
      <c r="I718" s="2">
        <v>44624</v>
      </c>
      <c r="J718" s="19">
        <f t="shared" si="11"/>
        <v>44659</v>
      </c>
      <c r="K718" s="2">
        <v>44659</v>
      </c>
      <c r="L718" s="5" t="s">
        <v>6</v>
      </c>
      <c r="M718" t="s">
        <v>269</v>
      </c>
      <c r="N718" t="s">
        <v>32</v>
      </c>
      <c r="O718" t="s">
        <v>64</v>
      </c>
      <c r="P718" t="s">
        <v>65</v>
      </c>
      <c r="Q718" t="s">
        <v>482</v>
      </c>
      <c r="R718" t="s">
        <v>67</v>
      </c>
      <c r="S718" t="s">
        <v>280</v>
      </c>
      <c r="T718" t="s">
        <v>69</v>
      </c>
      <c r="U718" t="s">
        <v>3108</v>
      </c>
      <c r="V718" t="s">
        <v>3107</v>
      </c>
      <c r="W718" t="s">
        <v>274</v>
      </c>
    </row>
    <row r="719" spans="1:23" hidden="1" x14ac:dyDescent="0.2">
      <c r="A719" t="s">
        <v>57</v>
      </c>
      <c r="B719" t="s">
        <v>3109</v>
      </c>
      <c r="C719" t="s">
        <v>3110</v>
      </c>
      <c r="D719" t="s">
        <v>3111</v>
      </c>
      <c r="E719" t="s">
        <v>61</v>
      </c>
      <c r="F719" t="s">
        <v>456</v>
      </c>
      <c r="G719" s="2">
        <v>44294</v>
      </c>
      <c r="H719" s="2">
        <v>44294</v>
      </c>
      <c r="I719" s="2">
        <v>44464</v>
      </c>
      <c r="J719" s="19">
        <f t="shared" si="11"/>
        <v>44659</v>
      </c>
      <c r="K719" s="2">
        <v>44659</v>
      </c>
      <c r="L719" s="5" t="s">
        <v>6</v>
      </c>
      <c r="M719" t="s">
        <v>138</v>
      </c>
      <c r="N719" t="s">
        <v>32</v>
      </c>
      <c r="O719" t="s">
        <v>64</v>
      </c>
      <c r="P719" t="s">
        <v>65</v>
      </c>
      <c r="Q719" t="s">
        <v>500</v>
      </c>
      <c r="R719" t="s">
        <v>630</v>
      </c>
      <c r="S719" t="s">
        <v>824</v>
      </c>
      <c r="T719" t="s">
        <v>298</v>
      </c>
      <c r="U719" t="s">
        <v>3112</v>
      </c>
      <c r="V719" t="s">
        <v>3111</v>
      </c>
      <c r="W719" t="s">
        <v>142</v>
      </c>
    </row>
    <row r="720" spans="1:23" hidden="1" x14ac:dyDescent="0.2">
      <c r="A720" t="s">
        <v>57</v>
      </c>
      <c r="B720" t="s">
        <v>3113</v>
      </c>
      <c r="C720" t="s">
        <v>2835</v>
      </c>
      <c r="D720" t="s">
        <v>3114</v>
      </c>
      <c r="E720" t="s">
        <v>136</v>
      </c>
      <c r="F720" t="s">
        <v>582</v>
      </c>
      <c r="G720" s="2">
        <v>44294</v>
      </c>
      <c r="H720" s="2">
        <v>44293</v>
      </c>
      <c r="I720" s="2">
        <v>44404</v>
      </c>
      <c r="J720" s="19">
        <f t="shared" si="11"/>
        <v>44658</v>
      </c>
      <c r="K720" s="2">
        <v>44658</v>
      </c>
      <c r="L720" s="5" t="s">
        <v>6</v>
      </c>
      <c r="M720" t="s">
        <v>77</v>
      </c>
      <c r="N720" t="s">
        <v>32</v>
      </c>
      <c r="O720" t="s">
        <v>64</v>
      </c>
      <c r="P720" t="s">
        <v>65</v>
      </c>
      <c r="Q720" t="s">
        <v>1013</v>
      </c>
      <c r="R720" t="s">
        <v>67</v>
      </c>
      <c r="S720" t="s">
        <v>79</v>
      </c>
      <c r="T720" t="s">
        <v>80</v>
      </c>
      <c r="U720" t="s">
        <v>2813</v>
      </c>
      <c r="V720" t="s">
        <v>2814</v>
      </c>
      <c r="W720" t="s">
        <v>82</v>
      </c>
    </row>
    <row r="721" spans="1:23" hidden="1" x14ac:dyDescent="0.2">
      <c r="A721" t="s">
        <v>57</v>
      </c>
      <c r="B721" t="s">
        <v>3115</v>
      </c>
      <c r="C721" t="s">
        <v>2811</v>
      </c>
      <c r="D721" t="s">
        <v>3116</v>
      </c>
      <c r="E721" t="s">
        <v>136</v>
      </c>
      <c r="F721" t="s">
        <v>582</v>
      </c>
      <c r="G721" s="2">
        <v>44294</v>
      </c>
      <c r="H721" s="2">
        <v>44293</v>
      </c>
      <c r="I721" s="2">
        <v>44404</v>
      </c>
      <c r="J721" s="19">
        <f t="shared" si="11"/>
        <v>44658</v>
      </c>
      <c r="K721" s="2">
        <v>44658</v>
      </c>
      <c r="L721" s="5" t="s">
        <v>6</v>
      </c>
      <c r="M721" t="s">
        <v>77</v>
      </c>
      <c r="N721" t="s">
        <v>32</v>
      </c>
      <c r="O721" t="s">
        <v>64</v>
      </c>
      <c r="P721" t="s">
        <v>65</v>
      </c>
      <c r="Q721" t="s">
        <v>1013</v>
      </c>
      <c r="R721" t="s">
        <v>67</v>
      </c>
      <c r="S721" t="s">
        <v>79</v>
      </c>
      <c r="T721" t="s">
        <v>80</v>
      </c>
      <c r="U721" t="s">
        <v>2813</v>
      </c>
      <c r="V721" t="s">
        <v>2814</v>
      </c>
      <c r="W721" t="s">
        <v>82</v>
      </c>
    </row>
    <row r="722" spans="1:23" hidden="1" x14ac:dyDescent="0.2">
      <c r="A722" t="s">
        <v>57</v>
      </c>
      <c r="B722" t="s">
        <v>3117</v>
      </c>
      <c r="C722" t="s">
        <v>3118</v>
      </c>
      <c r="D722" t="s">
        <v>3119</v>
      </c>
      <c r="E722" t="s">
        <v>61</v>
      </c>
      <c r="F722" t="s">
        <v>1021</v>
      </c>
      <c r="G722" s="2">
        <v>44294</v>
      </c>
      <c r="H722" s="2">
        <v>44294</v>
      </c>
      <c r="I722" s="2">
        <v>44636</v>
      </c>
      <c r="J722" s="19">
        <f t="shared" si="11"/>
        <v>44659</v>
      </c>
      <c r="K722" s="2">
        <v>44659</v>
      </c>
      <c r="L722" s="5" t="s">
        <v>6</v>
      </c>
      <c r="M722" t="s">
        <v>269</v>
      </c>
      <c r="N722" t="s">
        <v>32</v>
      </c>
      <c r="O722" t="s">
        <v>64</v>
      </c>
      <c r="P722" t="s">
        <v>65</v>
      </c>
      <c r="Q722" t="s">
        <v>482</v>
      </c>
      <c r="R722" t="s">
        <v>67</v>
      </c>
      <c r="S722" t="s">
        <v>280</v>
      </c>
      <c r="T722" t="s">
        <v>69</v>
      </c>
      <c r="U722" t="s">
        <v>3120</v>
      </c>
      <c r="V722" t="s">
        <v>3119</v>
      </c>
      <c r="W722" t="s">
        <v>274</v>
      </c>
    </row>
    <row r="723" spans="1:23" hidden="1" x14ac:dyDescent="0.2">
      <c r="A723" t="s">
        <v>57</v>
      </c>
      <c r="B723" t="s">
        <v>3121</v>
      </c>
      <c r="C723" t="s">
        <v>3122</v>
      </c>
      <c r="D723" t="s">
        <v>3123</v>
      </c>
      <c r="E723" t="s">
        <v>136</v>
      </c>
      <c r="F723" t="s">
        <v>843</v>
      </c>
      <c r="G723" s="2">
        <v>44294</v>
      </c>
      <c r="H723" s="2">
        <v>44287</v>
      </c>
      <c r="I723" s="2">
        <v>44723</v>
      </c>
      <c r="J723" s="19">
        <f t="shared" si="11"/>
        <v>44652</v>
      </c>
      <c r="K723" s="2">
        <v>44652</v>
      </c>
      <c r="L723" s="5" t="s">
        <v>31</v>
      </c>
      <c r="M723" t="s">
        <v>138</v>
      </c>
      <c r="N723" t="s">
        <v>32</v>
      </c>
      <c r="O723" t="s">
        <v>64</v>
      </c>
      <c r="P723" t="s">
        <v>65</v>
      </c>
      <c r="Q723" t="s">
        <v>367</v>
      </c>
      <c r="R723" t="s">
        <v>67</v>
      </c>
      <c r="S723" t="s">
        <v>100</v>
      </c>
      <c r="T723" t="s">
        <v>69</v>
      </c>
      <c r="U723" t="s">
        <v>3124</v>
      </c>
      <c r="V723" t="s">
        <v>3123</v>
      </c>
      <c r="W723" t="s">
        <v>142</v>
      </c>
    </row>
    <row r="724" spans="1:23" hidden="1" x14ac:dyDescent="0.2">
      <c r="A724" t="s">
        <v>57</v>
      </c>
      <c r="B724" t="s">
        <v>3125</v>
      </c>
      <c r="C724" t="s">
        <v>3126</v>
      </c>
      <c r="D724" t="s">
        <v>3127</v>
      </c>
      <c r="E724" t="s">
        <v>96</v>
      </c>
      <c r="F724" t="s">
        <v>3128</v>
      </c>
      <c r="G724" s="2">
        <v>44294</v>
      </c>
      <c r="H724" s="2">
        <v>44294</v>
      </c>
      <c r="I724" s="2">
        <v>44589</v>
      </c>
      <c r="J724" s="19">
        <f t="shared" si="11"/>
        <v>44659</v>
      </c>
      <c r="K724" s="2">
        <v>44659</v>
      </c>
      <c r="L724" s="5" t="s">
        <v>6</v>
      </c>
      <c r="M724" t="s">
        <v>269</v>
      </c>
      <c r="N724" t="s">
        <v>32</v>
      </c>
      <c r="O724" t="s">
        <v>64</v>
      </c>
      <c r="P724" t="s">
        <v>65</v>
      </c>
      <c r="Q724" t="s">
        <v>482</v>
      </c>
      <c r="R724" t="s">
        <v>1207</v>
      </c>
      <c r="S724" t="s">
        <v>280</v>
      </c>
      <c r="T724" t="s">
        <v>69</v>
      </c>
      <c r="U724" t="s">
        <v>3129</v>
      </c>
      <c r="V724" t="s">
        <v>3127</v>
      </c>
      <c r="W724" t="s">
        <v>274</v>
      </c>
    </row>
    <row r="725" spans="1:23" hidden="1" x14ac:dyDescent="0.2">
      <c r="A725" t="s">
        <v>57</v>
      </c>
      <c r="B725" t="s">
        <v>3130</v>
      </c>
      <c r="C725" t="s">
        <v>3131</v>
      </c>
      <c r="D725" t="s">
        <v>3132</v>
      </c>
      <c r="E725" t="s">
        <v>96</v>
      </c>
      <c r="F725" t="s">
        <v>3133</v>
      </c>
      <c r="G725" s="2">
        <v>44294</v>
      </c>
      <c r="H725" s="2">
        <v>44294</v>
      </c>
      <c r="I725" s="2">
        <v>44725</v>
      </c>
      <c r="J725" s="19">
        <f t="shared" si="11"/>
        <v>44659</v>
      </c>
      <c r="K725" s="2">
        <v>44659</v>
      </c>
      <c r="L725" s="5" t="s">
        <v>31</v>
      </c>
      <c r="M725" t="s">
        <v>98</v>
      </c>
      <c r="N725" t="s">
        <v>32</v>
      </c>
      <c r="O725" t="s">
        <v>64</v>
      </c>
      <c r="P725" t="s">
        <v>65</v>
      </c>
      <c r="Q725" t="s">
        <v>500</v>
      </c>
      <c r="R725" t="s">
        <v>67</v>
      </c>
      <c r="S725" t="s">
        <v>100</v>
      </c>
      <c r="T725" t="s">
        <v>80</v>
      </c>
      <c r="U725" t="s">
        <v>3134</v>
      </c>
      <c r="V725" t="s">
        <v>3135</v>
      </c>
      <c r="W725" t="s">
        <v>103</v>
      </c>
    </row>
    <row r="726" spans="1:23" hidden="1" x14ac:dyDescent="0.2">
      <c r="A726" t="s">
        <v>57</v>
      </c>
      <c r="B726" t="s">
        <v>3136</v>
      </c>
      <c r="C726" t="s">
        <v>3137</v>
      </c>
      <c r="D726" t="s">
        <v>3138</v>
      </c>
      <c r="E726" t="s">
        <v>176</v>
      </c>
      <c r="F726" t="s">
        <v>1027</v>
      </c>
      <c r="G726" s="2">
        <v>44294</v>
      </c>
      <c r="H726" s="2">
        <v>44280</v>
      </c>
      <c r="I726" s="2">
        <v>44546</v>
      </c>
      <c r="J726" s="19">
        <f t="shared" si="11"/>
        <v>44645</v>
      </c>
      <c r="K726" s="2">
        <v>44645</v>
      </c>
      <c r="L726" s="5" t="s">
        <v>6</v>
      </c>
      <c r="M726" t="s">
        <v>294</v>
      </c>
      <c r="N726" t="s">
        <v>32</v>
      </c>
      <c r="O726" t="s">
        <v>64</v>
      </c>
      <c r="P726" t="s">
        <v>65</v>
      </c>
      <c r="Q726" t="s">
        <v>1998</v>
      </c>
      <c r="R726" t="s">
        <v>296</v>
      </c>
      <c r="S726" t="s">
        <v>297</v>
      </c>
      <c r="T726" t="s">
        <v>298</v>
      </c>
      <c r="U726" t="s">
        <v>299</v>
      </c>
      <c r="V726" t="s">
        <v>299</v>
      </c>
      <c r="W726" t="s">
        <v>299</v>
      </c>
    </row>
    <row r="727" spans="1:23" hidden="1" x14ac:dyDescent="0.2">
      <c r="A727" t="s">
        <v>57</v>
      </c>
      <c r="B727" t="s">
        <v>3139</v>
      </c>
      <c r="C727" t="s">
        <v>3140</v>
      </c>
      <c r="D727" t="s">
        <v>3141</v>
      </c>
      <c r="E727" t="s">
        <v>480</v>
      </c>
      <c r="F727" t="s">
        <v>2146</v>
      </c>
      <c r="G727" s="2">
        <v>44294</v>
      </c>
      <c r="H727" s="2">
        <v>44284</v>
      </c>
      <c r="I727" s="2">
        <v>44705</v>
      </c>
      <c r="J727" s="19">
        <f t="shared" si="11"/>
        <v>44649</v>
      </c>
      <c r="K727" s="2">
        <v>44649</v>
      </c>
      <c r="L727" s="5" t="s">
        <v>31</v>
      </c>
      <c r="M727" t="s">
        <v>98</v>
      </c>
      <c r="N727" t="s">
        <v>32</v>
      </c>
      <c r="O727" t="s">
        <v>64</v>
      </c>
      <c r="P727" t="s">
        <v>65</v>
      </c>
      <c r="Q727" t="s">
        <v>487</v>
      </c>
      <c r="R727" t="s">
        <v>67</v>
      </c>
      <c r="S727" t="s">
        <v>100</v>
      </c>
      <c r="T727" t="s">
        <v>80</v>
      </c>
      <c r="U727" t="s">
        <v>2147</v>
      </c>
      <c r="V727" t="s">
        <v>2148</v>
      </c>
      <c r="W727" t="s">
        <v>103</v>
      </c>
    </row>
    <row r="728" spans="1:23" hidden="1" x14ac:dyDescent="0.2">
      <c r="A728" t="s">
        <v>57</v>
      </c>
      <c r="B728" t="s">
        <v>3142</v>
      </c>
      <c r="C728" t="s">
        <v>3140</v>
      </c>
      <c r="D728" t="s">
        <v>3143</v>
      </c>
      <c r="E728" t="s">
        <v>480</v>
      </c>
      <c r="F728" t="s">
        <v>1487</v>
      </c>
      <c r="G728" s="2">
        <v>44294</v>
      </c>
      <c r="H728" s="2">
        <v>44284</v>
      </c>
      <c r="I728" s="2">
        <v>44602</v>
      </c>
      <c r="J728" s="19">
        <f t="shared" si="11"/>
        <v>44649</v>
      </c>
      <c r="K728" s="2">
        <v>44649</v>
      </c>
      <c r="L728" s="5" t="s">
        <v>6</v>
      </c>
      <c r="M728" t="s">
        <v>269</v>
      </c>
      <c r="N728" t="s">
        <v>32</v>
      </c>
      <c r="O728" t="s">
        <v>64</v>
      </c>
      <c r="P728" t="s">
        <v>65</v>
      </c>
      <c r="Q728" t="s">
        <v>463</v>
      </c>
      <c r="R728" t="s">
        <v>201</v>
      </c>
      <c r="S728" t="s">
        <v>271</v>
      </c>
      <c r="T728" t="s">
        <v>202</v>
      </c>
      <c r="U728" t="s">
        <v>3144</v>
      </c>
      <c r="V728" t="s">
        <v>3143</v>
      </c>
      <c r="W728" t="s">
        <v>274</v>
      </c>
    </row>
    <row r="729" spans="1:23" hidden="1" x14ac:dyDescent="0.2">
      <c r="A729" t="s">
        <v>57</v>
      </c>
      <c r="B729" t="s">
        <v>3145</v>
      </c>
      <c r="C729" t="s">
        <v>3140</v>
      </c>
      <c r="D729" t="s">
        <v>3146</v>
      </c>
      <c r="E729" t="s">
        <v>480</v>
      </c>
      <c r="F729" t="s">
        <v>1487</v>
      </c>
      <c r="G729" s="2">
        <v>44294</v>
      </c>
      <c r="H729" s="2">
        <v>44284</v>
      </c>
      <c r="I729" s="2">
        <v>44602</v>
      </c>
      <c r="J729" s="19">
        <f t="shared" si="11"/>
        <v>44649</v>
      </c>
      <c r="K729" s="2">
        <v>44649</v>
      </c>
      <c r="L729" s="5" t="s">
        <v>6</v>
      </c>
      <c r="M729" t="s">
        <v>269</v>
      </c>
      <c r="N729" t="s">
        <v>32</v>
      </c>
      <c r="O729" t="s">
        <v>64</v>
      </c>
      <c r="P729" t="s">
        <v>65</v>
      </c>
      <c r="Q729" t="s">
        <v>463</v>
      </c>
      <c r="R729" t="s">
        <v>67</v>
      </c>
      <c r="S729" t="s">
        <v>280</v>
      </c>
      <c r="T729" t="s">
        <v>69</v>
      </c>
      <c r="U729" t="s">
        <v>3147</v>
      </c>
      <c r="V729" t="s">
        <v>3146</v>
      </c>
      <c r="W729" t="s">
        <v>274</v>
      </c>
    </row>
    <row r="730" spans="1:23" hidden="1" x14ac:dyDescent="0.2">
      <c r="A730" t="s">
        <v>57</v>
      </c>
      <c r="B730" t="s">
        <v>3148</v>
      </c>
      <c r="C730" t="s">
        <v>3149</v>
      </c>
      <c r="D730" t="s">
        <v>3150</v>
      </c>
      <c r="E730" t="s">
        <v>61</v>
      </c>
      <c r="F730" t="s">
        <v>2734</v>
      </c>
      <c r="G730" s="2">
        <v>44294</v>
      </c>
      <c r="H730" s="2">
        <v>44294</v>
      </c>
      <c r="I730" s="2">
        <v>44405</v>
      </c>
      <c r="J730" s="19">
        <f t="shared" si="11"/>
        <v>44659</v>
      </c>
      <c r="K730" s="2">
        <v>44659</v>
      </c>
      <c r="L730" s="5" t="s">
        <v>6</v>
      </c>
      <c r="M730" t="s">
        <v>77</v>
      </c>
      <c r="N730" t="s">
        <v>32</v>
      </c>
      <c r="O730" t="s">
        <v>64</v>
      </c>
      <c r="P730" t="s">
        <v>65</v>
      </c>
      <c r="Q730" t="s">
        <v>604</v>
      </c>
      <c r="R730" t="s">
        <v>67</v>
      </c>
      <c r="S730" t="s">
        <v>79</v>
      </c>
      <c r="T730" t="s">
        <v>80</v>
      </c>
      <c r="U730" t="s">
        <v>3151</v>
      </c>
      <c r="V730" t="s">
        <v>3152</v>
      </c>
      <c r="W730" t="s">
        <v>82</v>
      </c>
    </row>
    <row r="731" spans="1:23" hidden="1" x14ac:dyDescent="0.2">
      <c r="A731" t="s">
        <v>57</v>
      </c>
      <c r="B731" t="s">
        <v>3153</v>
      </c>
      <c r="C731" t="s">
        <v>3154</v>
      </c>
      <c r="D731" t="s">
        <v>3155</v>
      </c>
      <c r="E731" t="s">
        <v>176</v>
      </c>
      <c r="F731" t="s">
        <v>3156</v>
      </c>
      <c r="G731" s="2">
        <v>44294</v>
      </c>
      <c r="H731" s="2">
        <v>44294</v>
      </c>
      <c r="I731" s="2">
        <v>44428</v>
      </c>
      <c r="J731" s="19">
        <f t="shared" si="11"/>
        <v>44659</v>
      </c>
      <c r="K731" s="2">
        <v>44659</v>
      </c>
      <c r="L731" s="5" t="s">
        <v>6</v>
      </c>
      <c r="M731" t="s">
        <v>77</v>
      </c>
      <c r="N731" t="s">
        <v>32</v>
      </c>
      <c r="O731" t="s">
        <v>64</v>
      </c>
      <c r="P731" t="s">
        <v>65</v>
      </c>
      <c r="Q731" t="s">
        <v>463</v>
      </c>
      <c r="R731" t="s">
        <v>67</v>
      </c>
      <c r="S731" t="s">
        <v>79</v>
      </c>
      <c r="T731" t="s">
        <v>80</v>
      </c>
      <c r="U731" t="s">
        <v>3157</v>
      </c>
      <c r="V731" t="s">
        <v>3155</v>
      </c>
      <c r="W731" t="s">
        <v>82</v>
      </c>
    </row>
    <row r="732" spans="1:23" hidden="1" x14ac:dyDescent="0.2">
      <c r="A732" t="s">
        <v>57</v>
      </c>
      <c r="B732" t="s">
        <v>3158</v>
      </c>
      <c r="C732" t="s">
        <v>3159</v>
      </c>
      <c r="D732" t="s">
        <v>3160</v>
      </c>
      <c r="E732" t="s">
        <v>176</v>
      </c>
      <c r="F732" t="s">
        <v>2920</v>
      </c>
      <c r="G732" s="2">
        <v>44295</v>
      </c>
      <c r="H732" s="2">
        <v>44294</v>
      </c>
      <c r="I732" s="2">
        <v>44627</v>
      </c>
      <c r="J732" s="19">
        <f t="shared" si="11"/>
        <v>44659</v>
      </c>
      <c r="K732" s="2">
        <v>44659</v>
      </c>
      <c r="L732" s="5" t="s">
        <v>6</v>
      </c>
      <c r="M732" t="s">
        <v>63</v>
      </c>
      <c r="N732" t="s">
        <v>32</v>
      </c>
      <c r="O732" t="s">
        <v>64</v>
      </c>
      <c r="P732" t="s">
        <v>65</v>
      </c>
      <c r="Q732" t="s">
        <v>482</v>
      </c>
      <c r="R732" t="s">
        <v>67</v>
      </c>
      <c r="S732" t="s">
        <v>125</v>
      </c>
      <c r="T732" t="s">
        <v>69</v>
      </c>
      <c r="U732" t="s">
        <v>3161</v>
      </c>
      <c r="V732" t="s">
        <v>3160</v>
      </c>
      <c r="W732" t="s">
        <v>71</v>
      </c>
    </row>
    <row r="733" spans="1:23" hidden="1" x14ac:dyDescent="0.2">
      <c r="A733" t="s">
        <v>57</v>
      </c>
      <c r="B733" t="s">
        <v>3162</v>
      </c>
      <c r="C733" t="s">
        <v>3163</v>
      </c>
      <c r="D733" t="s">
        <v>3164</v>
      </c>
      <c r="E733" t="s">
        <v>86</v>
      </c>
      <c r="F733" t="s">
        <v>2233</v>
      </c>
      <c r="G733" s="2">
        <v>44295</v>
      </c>
      <c r="H733" s="2">
        <v>44295</v>
      </c>
      <c r="I733" s="2">
        <v>44677</v>
      </c>
      <c r="J733" s="19">
        <f t="shared" si="11"/>
        <v>44660</v>
      </c>
      <c r="K733" s="2">
        <v>44660</v>
      </c>
      <c r="L733" s="5" t="s">
        <v>31</v>
      </c>
      <c r="M733" t="s">
        <v>138</v>
      </c>
      <c r="N733" t="s">
        <v>32</v>
      </c>
      <c r="O733" t="s">
        <v>64</v>
      </c>
      <c r="P733" t="s">
        <v>65</v>
      </c>
      <c r="Q733" t="s">
        <v>739</v>
      </c>
      <c r="R733" t="s">
        <v>67</v>
      </c>
      <c r="S733" t="s">
        <v>992</v>
      </c>
      <c r="T733" t="s">
        <v>69</v>
      </c>
      <c r="U733" t="s">
        <v>3165</v>
      </c>
      <c r="V733" t="s">
        <v>3166</v>
      </c>
      <c r="W733" t="s">
        <v>142</v>
      </c>
    </row>
    <row r="734" spans="1:23" hidden="1" x14ac:dyDescent="0.2">
      <c r="A734" t="s">
        <v>57</v>
      </c>
      <c r="B734" t="s">
        <v>3167</v>
      </c>
      <c r="C734" t="s">
        <v>3163</v>
      </c>
      <c r="D734" t="s">
        <v>3168</v>
      </c>
      <c r="E734" t="s">
        <v>86</v>
      </c>
      <c r="F734" t="s">
        <v>2233</v>
      </c>
      <c r="G734" s="2">
        <v>44295</v>
      </c>
      <c r="H734" s="2">
        <v>44295</v>
      </c>
      <c r="I734" s="2">
        <v>44802</v>
      </c>
      <c r="J734" s="19">
        <f t="shared" si="11"/>
        <v>44660</v>
      </c>
      <c r="K734" s="2">
        <v>44660</v>
      </c>
      <c r="L734" s="5" t="s">
        <v>31</v>
      </c>
      <c r="M734" t="s">
        <v>98</v>
      </c>
      <c r="N734" t="s">
        <v>32</v>
      </c>
      <c r="O734" t="s">
        <v>64</v>
      </c>
      <c r="P734" t="s">
        <v>65</v>
      </c>
      <c r="Q734" t="s">
        <v>604</v>
      </c>
      <c r="R734" t="s">
        <v>67</v>
      </c>
      <c r="S734" t="s">
        <v>100</v>
      </c>
      <c r="T734" t="s">
        <v>80</v>
      </c>
      <c r="U734" t="s">
        <v>2234</v>
      </c>
      <c r="V734" t="s">
        <v>2235</v>
      </c>
      <c r="W734" t="s">
        <v>103</v>
      </c>
    </row>
    <row r="735" spans="1:23" hidden="1" x14ac:dyDescent="0.2">
      <c r="A735" t="s">
        <v>57</v>
      </c>
      <c r="B735" t="s">
        <v>3169</v>
      </c>
      <c r="C735" t="s">
        <v>3170</v>
      </c>
      <c r="D735" t="s">
        <v>3171</v>
      </c>
      <c r="E735" t="s">
        <v>473</v>
      </c>
      <c r="F735" t="s">
        <v>3172</v>
      </c>
      <c r="G735" s="2">
        <v>44295</v>
      </c>
      <c r="H735" s="2">
        <v>44295</v>
      </c>
      <c r="I735" s="2">
        <v>44413</v>
      </c>
      <c r="J735" s="19">
        <f t="shared" si="11"/>
        <v>44660</v>
      </c>
      <c r="K735" s="2">
        <v>44660</v>
      </c>
      <c r="L735" s="5" t="s">
        <v>6</v>
      </c>
      <c r="M735" t="s">
        <v>63</v>
      </c>
      <c r="N735" t="s">
        <v>32</v>
      </c>
      <c r="O735" t="s">
        <v>64</v>
      </c>
      <c r="P735" t="s">
        <v>65</v>
      </c>
      <c r="Q735" t="s">
        <v>482</v>
      </c>
      <c r="R735" t="s">
        <v>67</v>
      </c>
      <c r="S735" t="s">
        <v>125</v>
      </c>
      <c r="T735" t="s">
        <v>69</v>
      </c>
      <c r="U735" t="s">
        <v>3173</v>
      </c>
      <c r="V735" t="s">
        <v>3171</v>
      </c>
      <c r="W735" t="s">
        <v>71</v>
      </c>
    </row>
    <row r="736" spans="1:23" hidden="1" x14ac:dyDescent="0.2">
      <c r="A736" t="s">
        <v>57</v>
      </c>
      <c r="B736" t="s">
        <v>3174</v>
      </c>
      <c r="C736" t="s">
        <v>1341</v>
      </c>
      <c r="D736" t="s">
        <v>3175</v>
      </c>
      <c r="E736" t="s">
        <v>136</v>
      </c>
      <c r="F736" t="s">
        <v>582</v>
      </c>
      <c r="G736" s="2">
        <v>44295</v>
      </c>
      <c r="H736" s="2">
        <v>44295</v>
      </c>
      <c r="I736" s="2">
        <v>44362</v>
      </c>
      <c r="J736" s="19">
        <f t="shared" si="11"/>
        <v>44660</v>
      </c>
      <c r="K736" s="2">
        <v>44660</v>
      </c>
      <c r="L736" s="5" t="s">
        <v>6</v>
      </c>
      <c r="M736" t="s">
        <v>63</v>
      </c>
      <c r="N736" t="s">
        <v>32</v>
      </c>
      <c r="O736" t="s">
        <v>64</v>
      </c>
      <c r="P736" t="s">
        <v>65</v>
      </c>
      <c r="Q736" t="s">
        <v>500</v>
      </c>
      <c r="R736" t="s">
        <v>630</v>
      </c>
      <c r="S736" t="s">
        <v>79</v>
      </c>
      <c r="T736" t="s">
        <v>298</v>
      </c>
      <c r="U736" t="s">
        <v>3176</v>
      </c>
      <c r="V736" t="s">
        <v>3177</v>
      </c>
      <c r="W736" t="s">
        <v>71</v>
      </c>
    </row>
    <row r="737" spans="1:23" hidden="1" x14ac:dyDescent="0.2">
      <c r="A737" t="s">
        <v>57</v>
      </c>
      <c r="B737" t="s">
        <v>3178</v>
      </c>
      <c r="C737" t="s">
        <v>1341</v>
      </c>
      <c r="D737" t="s">
        <v>3179</v>
      </c>
      <c r="E737" t="s">
        <v>136</v>
      </c>
      <c r="F737" t="s">
        <v>582</v>
      </c>
      <c r="G737" s="2">
        <v>44295</v>
      </c>
      <c r="H737" s="2">
        <v>44295</v>
      </c>
      <c r="I737" s="2">
        <v>44362</v>
      </c>
      <c r="J737" s="19">
        <f t="shared" si="11"/>
        <v>44660</v>
      </c>
      <c r="K737" s="2">
        <v>44660</v>
      </c>
      <c r="L737" s="5" t="s">
        <v>6</v>
      </c>
      <c r="M737" t="s">
        <v>63</v>
      </c>
      <c r="N737" t="s">
        <v>32</v>
      </c>
      <c r="O737" t="s">
        <v>64</v>
      </c>
      <c r="P737" t="s">
        <v>65</v>
      </c>
      <c r="Q737" t="s">
        <v>500</v>
      </c>
      <c r="R737" t="s">
        <v>630</v>
      </c>
      <c r="S737" t="s">
        <v>79</v>
      </c>
      <c r="T737" t="s">
        <v>298</v>
      </c>
      <c r="U737" t="s">
        <v>3180</v>
      </c>
      <c r="V737" t="s">
        <v>3181</v>
      </c>
      <c r="W737" t="s">
        <v>71</v>
      </c>
    </row>
    <row r="738" spans="1:23" hidden="1" x14ac:dyDescent="0.2">
      <c r="A738" t="s">
        <v>57</v>
      </c>
      <c r="B738" t="s">
        <v>3182</v>
      </c>
      <c r="C738" t="s">
        <v>3183</v>
      </c>
      <c r="D738" t="s">
        <v>3184</v>
      </c>
      <c r="E738" t="s">
        <v>176</v>
      </c>
      <c r="F738" t="s">
        <v>2210</v>
      </c>
      <c r="G738" s="2">
        <v>44295</v>
      </c>
      <c r="H738" s="2">
        <v>44292</v>
      </c>
      <c r="I738" s="2">
        <v>44478</v>
      </c>
      <c r="J738" s="19">
        <f t="shared" si="11"/>
        <v>44657</v>
      </c>
      <c r="K738" s="2">
        <v>44657</v>
      </c>
      <c r="L738" s="5" t="s">
        <v>6</v>
      </c>
      <c r="M738" t="s">
        <v>63</v>
      </c>
      <c r="N738" t="s">
        <v>32</v>
      </c>
      <c r="O738" t="s">
        <v>64</v>
      </c>
      <c r="P738" t="s">
        <v>65</v>
      </c>
      <c r="Q738" t="s">
        <v>463</v>
      </c>
      <c r="R738" t="s">
        <v>67</v>
      </c>
      <c r="S738" t="s">
        <v>583</v>
      </c>
      <c r="T738" t="s">
        <v>80</v>
      </c>
      <c r="U738" t="s">
        <v>3185</v>
      </c>
      <c r="V738" t="s">
        <v>3184</v>
      </c>
      <c r="W738" t="s">
        <v>71</v>
      </c>
    </row>
    <row r="739" spans="1:23" hidden="1" x14ac:dyDescent="0.2">
      <c r="A739" t="s">
        <v>57</v>
      </c>
      <c r="B739" t="s">
        <v>3186</v>
      </c>
      <c r="C739" t="s">
        <v>3183</v>
      </c>
      <c r="D739" t="s">
        <v>3187</v>
      </c>
      <c r="E739" t="s">
        <v>176</v>
      </c>
      <c r="F739" t="s">
        <v>2210</v>
      </c>
      <c r="G739" s="2">
        <v>44295</v>
      </c>
      <c r="H739" s="2">
        <v>44292</v>
      </c>
      <c r="I739" s="2">
        <v>44478</v>
      </c>
      <c r="J739" s="19">
        <f t="shared" si="11"/>
        <v>44657</v>
      </c>
      <c r="K739" s="2">
        <v>44657</v>
      </c>
      <c r="L739" s="5" t="s">
        <v>6</v>
      </c>
      <c r="M739" t="s">
        <v>63</v>
      </c>
      <c r="N739" t="s">
        <v>32</v>
      </c>
      <c r="O739" t="s">
        <v>64</v>
      </c>
      <c r="P739" t="s">
        <v>65</v>
      </c>
      <c r="Q739" t="s">
        <v>463</v>
      </c>
      <c r="R739" t="s">
        <v>67</v>
      </c>
      <c r="S739" t="s">
        <v>125</v>
      </c>
      <c r="T739" t="s">
        <v>69</v>
      </c>
      <c r="U739" t="s">
        <v>3188</v>
      </c>
      <c r="V739" t="s">
        <v>3187</v>
      </c>
      <c r="W739" t="s">
        <v>71</v>
      </c>
    </row>
    <row r="740" spans="1:23" hidden="1" x14ac:dyDescent="0.2">
      <c r="A740" t="s">
        <v>57</v>
      </c>
      <c r="B740" t="s">
        <v>3189</v>
      </c>
      <c r="C740" t="s">
        <v>3190</v>
      </c>
      <c r="D740" t="s">
        <v>3191</v>
      </c>
      <c r="E740" t="s">
        <v>176</v>
      </c>
      <c r="F740" t="s">
        <v>1913</v>
      </c>
      <c r="G740" s="2">
        <v>44295</v>
      </c>
      <c r="H740" s="2">
        <v>44295</v>
      </c>
      <c r="I740" s="2">
        <v>44391</v>
      </c>
      <c r="J740" s="19">
        <f t="shared" si="11"/>
        <v>44660</v>
      </c>
      <c r="K740" s="2">
        <v>44660</v>
      </c>
      <c r="L740" s="5" t="s">
        <v>6</v>
      </c>
      <c r="M740" t="s">
        <v>63</v>
      </c>
      <c r="N740" t="s">
        <v>32</v>
      </c>
      <c r="O740" t="s">
        <v>64</v>
      </c>
      <c r="P740" t="s">
        <v>65</v>
      </c>
      <c r="Q740" t="s">
        <v>482</v>
      </c>
      <c r="R740" t="s">
        <v>67</v>
      </c>
      <c r="S740" t="s">
        <v>79</v>
      </c>
      <c r="T740" t="s">
        <v>69</v>
      </c>
      <c r="U740" t="s">
        <v>3192</v>
      </c>
      <c r="V740" t="s">
        <v>3191</v>
      </c>
      <c r="W740" t="s">
        <v>71</v>
      </c>
    </row>
    <row r="741" spans="1:23" hidden="1" x14ac:dyDescent="0.2">
      <c r="A741" t="s">
        <v>57</v>
      </c>
      <c r="B741" t="s">
        <v>3193</v>
      </c>
      <c r="C741" t="s">
        <v>3194</v>
      </c>
      <c r="D741" t="s">
        <v>3195</v>
      </c>
      <c r="E741" t="s">
        <v>136</v>
      </c>
      <c r="F741" t="s">
        <v>3196</v>
      </c>
      <c r="G741" s="2">
        <v>44295</v>
      </c>
      <c r="H741" s="2">
        <v>44294</v>
      </c>
      <c r="I741" s="2">
        <v>44672</v>
      </c>
      <c r="J741" s="19">
        <f t="shared" si="11"/>
        <v>44659</v>
      </c>
      <c r="K741" s="2">
        <v>44659</v>
      </c>
      <c r="L741" s="5" t="s">
        <v>31</v>
      </c>
      <c r="M741" t="s">
        <v>163</v>
      </c>
      <c r="N741" t="s">
        <v>32</v>
      </c>
      <c r="O741" t="s">
        <v>64</v>
      </c>
      <c r="P741" t="s">
        <v>65</v>
      </c>
      <c r="Q741" t="s">
        <v>78</v>
      </c>
      <c r="R741" t="s">
        <v>67</v>
      </c>
      <c r="S741" t="s">
        <v>165</v>
      </c>
      <c r="T741" t="s">
        <v>80</v>
      </c>
      <c r="U741" t="s">
        <v>3197</v>
      </c>
      <c r="V741" t="s">
        <v>3195</v>
      </c>
      <c r="W741" t="s">
        <v>167</v>
      </c>
    </row>
    <row r="742" spans="1:23" hidden="1" x14ac:dyDescent="0.2">
      <c r="A742" t="s">
        <v>57</v>
      </c>
      <c r="B742" t="s">
        <v>3198</v>
      </c>
      <c r="C742" t="s">
        <v>2442</v>
      </c>
      <c r="D742" t="s">
        <v>3199</v>
      </c>
      <c r="E742" t="s">
        <v>176</v>
      </c>
      <c r="F742" t="s">
        <v>1913</v>
      </c>
      <c r="G742" s="2">
        <v>44295</v>
      </c>
      <c r="H742" s="2">
        <v>44295</v>
      </c>
      <c r="I742" s="2">
        <v>44412</v>
      </c>
      <c r="J742" s="19">
        <f t="shared" si="11"/>
        <v>44660</v>
      </c>
      <c r="K742" s="2">
        <v>44660</v>
      </c>
      <c r="L742" s="5" t="s">
        <v>6</v>
      </c>
      <c r="M742" t="s">
        <v>63</v>
      </c>
      <c r="N742" t="s">
        <v>32</v>
      </c>
      <c r="O742" t="s">
        <v>64</v>
      </c>
      <c r="P742" t="s">
        <v>65</v>
      </c>
      <c r="Q742" t="s">
        <v>482</v>
      </c>
      <c r="R742" t="s">
        <v>67</v>
      </c>
      <c r="S742" t="s">
        <v>125</v>
      </c>
      <c r="T742" t="s">
        <v>69</v>
      </c>
      <c r="U742" t="s">
        <v>3200</v>
      </c>
      <c r="V742" t="s">
        <v>3199</v>
      </c>
      <c r="W742" t="s">
        <v>71</v>
      </c>
    </row>
    <row r="743" spans="1:23" hidden="1" x14ac:dyDescent="0.2">
      <c r="A743" t="s">
        <v>57</v>
      </c>
      <c r="B743" t="s">
        <v>3201</v>
      </c>
      <c r="C743" t="s">
        <v>3202</v>
      </c>
      <c r="D743" t="s">
        <v>3203</v>
      </c>
      <c r="E743" t="s">
        <v>115</v>
      </c>
      <c r="F743" t="s">
        <v>2824</v>
      </c>
      <c r="G743" s="2">
        <v>44295</v>
      </c>
      <c r="H743" s="2">
        <v>44295</v>
      </c>
      <c r="I743" s="2">
        <v>44713</v>
      </c>
      <c r="J743" s="19">
        <f t="shared" si="11"/>
        <v>44660</v>
      </c>
      <c r="K743" s="2">
        <v>44660</v>
      </c>
      <c r="L743" s="5" t="s">
        <v>31</v>
      </c>
      <c r="M743" t="s">
        <v>88</v>
      </c>
      <c r="N743" t="s">
        <v>32</v>
      </c>
      <c r="O743" t="s">
        <v>64</v>
      </c>
      <c r="P743" t="s">
        <v>65</v>
      </c>
      <c r="Q743" t="s">
        <v>482</v>
      </c>
      <c r="R743" t="s">
        <v>67</v>
      </c>
      <c r="S743" t="s">
        <v>90</v>
      </c>
      <c r="T743" t="s">
        <v>80</v>
      </c>
      <c r="U743" t="s">
        <v>3204</v>
      </c>
      <c r="V743" t="s">
        <v>3203</v>
      </c>
      <c r="W743" t="s">
        <v>92</v>
      </c>
    </row>
    <row r="744" spans="1:23" hidden="1" x14ac:dyDescent="0.2">
      <c r="A744" t="s">
        <v>57</v>
      </c>
      <c r="B744" t="s">
        <v>3205</v>
      </c>
      <c r="C744" t="s">
        <v>3206</v>
      </c>
      <c r="D744" t="s">
        <v>3207</v>
      </c>
      <c r="E744" t="s">
        <v>115</v>
      </c>
      <c r="F744" t="s">
        <v>3008</v>
      </c>
      <c r="G744" s="2">
        <v>44295</v>
      </c>
      <c r="H744" s="2">
        <v>44295</v>
      </c>
      <c r="I744" s="2">
        <v>44648</v>
      </c>
      <c r="J744" s="19">
        <f t="shared" si="11"/>
        <v>44660</v>
      </c>
      <c r="K744" s="2">
        <v>44660</v>
      </c>
      <c r="L744" s="5" t="s">
        <v>6</v>
      </c>
      <c r="M744" t="s">
        <v>269</v>
      </c>
      <c r="N744" t="s">
        <v>32</v>
      </c>
      <c r="O744" t="s">
        <v>64</v>
      </c>
      <c r="P744" t="s">
        <v>65</v>
      </c>
      <c r="Q744" t="s">
        <v>3208</v>
      </c>
      <c r="R744" t="s">
        <v>67</v>
      </c>
      <c r="S744" t="s">
        <v>280</v>
      </c>
      <c r="T744" t="s">
        <v>69</v>
      </c>
      <c r="U744" t="s">
        <v>3209</v>
      </c>
      <c r="V744" t="s">
        <v>3210</v>
      </c>
      <c r="W744" t="s">
        <v>274</v>
      </c>
    </row>
    <row r="745" spans="1:23" hidden="1" x14ac:dyDescent="0.2">
      <c r="A745" t="s">
        <v>57</v>
      </c>
      <c r="B745" t="s">
        <v>3211</v>
      </c>
      <c r="C745" t="s">
        <v>3149</v>
      </c>
      <c r="D745" t="s">
        <v>3212</v>
      </c>
      <c r="E745" t="s">
        <v>61</v>
      </c>
      <c r="F745" t="s">
        <v>2734</v>
      </c>
      <c r="G745" s="2">
        <v>44295</v>
      </c>
      <c r="H745" s="2">
        <v>44294</v>
      </c>
      <c r="I745" s="2">
        <v>44405</v>
      </c>
      <c r="J745" s="19">
        <f t="shared" si="11"/>
        <v>44659</v>
      </c>
      <c r="K745" s="2">
        <v>44659</v>
      </c>
      <c r="L745" s="5" t="s">
        <v>6</v>
      </c>
      <c r="M745" t="s">
        <v>77</v>
      </c>
      <c r="N745" t="s">
        <v>32</v>
      </c>
      <c r="O745" t="s">
        <v>64</v>
      </c>
      <c r="P745" t="s">
        <v>65</v>
      </c>
      <c r="Q745" t="s">
        <v>1013</v>
      </c>
      <c r="R745" t="s">
        <v>67</v>
      </c>
      <c r="S745" t="s">
        <v>79</v>
      </c>
      <c r="T745" t="s">
        <v>80</v>
      </c>
      <c r="U745" t="s">
        <v>3151</v>
      </c>
      <c r="V745" t="s">
        <v>3152</v>
      </c>
      <c r="W745" t="s">
        <v>82</v>
      </c>
    </row>
    <row r="746" spans="1:23" hidden="1" x14ac:dyDescent="0.2">
      <c r="A746" t="s">
        <v>57</v>
      </c>
      <c r="B746" t="s">
        <v>3213</v>
      </c>
      <c r="C746" t="s">
        <v>3149</v>
      </c>
      <c r="D746" t="s">
        <v>3152</v>
      </c>
      <c r="E746" t="s">
        <v>61</v>
      </c>
      <c r="F746" t="s">
        <v>2734</v>
      </c>
      <c r="G746" s="2">
        <v>44295</v>
      </c>
      <c r="H746" s="2">
        <v>44294</v>
      </c>
      <c r="I746" s="2">
        <v>44405</v>
      </c>
      <c r="J746" s="19">
        <f t="shared" si="11"/>
        <v>44659</v>
      </c>
      <c r="K746" s="2">
        <v>44659</v>
      </c>
      <c r="L746" s="5" t="s">
        <v>6</v>
      </c>
      <c r="M746" t="s">
        <v>77</v>
      </c>
      <c r="N746" t="s">
        <v>32</v>
      </c>
      <c r="O746" t="s">
        <v>64</v>
      </c>
      <c r="P746" t="s">
        <v>65</v>
      </c>
      <c r="Q746" t="s">
        <v>500</v>
      </c>
      <c r="R746" t="s">
        <v>67</v>
      </c>
      <c r="S746" t="s">
        <v>79</v>
      </c>
      <c r="T746" t="s">
        <v>80</v>
      </c>
      <c r="U746" t="s">
        <v>3151</v>
      </c>
      <c r="V746" t="s">
        <v>3152</v>
      </c>
      <c r="W746" t="s">
        <v>82</v>
      </c>
    </row>
    <row r="747" spans="1:23" hidden="1" x14ac:dyDescent="0.2">
      <c r="A747" t="s">
        <v>57</v>
      </c>
      <c r="B747" t="s">
        <v>3214</v>
      </c>
      <c r="C747" t="s">
        <v>3215</v>
      </c>
      <c r="D747" t="s">
        <v>3216</v>
      </c>
      <c r="E747" t="s">
        <v>136</v>
      </c>
      <c r="F747" t="s">
        <v>2074</v>
      </c>
      <c r="G747" s="2">
        <v>44295</v>
      </c>
      <c r="H747" s="2">
        <v>44295</v>
      </c>
      <c r="I747" s="2">
        <v>44761</v>
      </c>
      <c r="J747" s="19">
        <f t="shared" si="11"/>
        <v>44660</v>
      </c>
      <c r="K747" s="2">
        <v>44660</v>
      </c>
      <c r="L747" s="5" t="s">
        <v>31</v>
      </c>
      <c r="M747" t="s">
        <v>63</v>
      </c>
      <c r="N747" t="s">
        <v>32</v>
      </c>
      <c r="O747" t="s">
        <v>64</v>
      </c>
      <c r="P747" t="s">
        <v>65</v>
      </c>
      <c r="Q747" t="s">
        <v>482</v>
      </c>
      <c r="R747" t="s">
        <v>67</v>
      </c>
      <c r="S747" t="s">
        <v>583</v>
      </c>
      <c r="T747" t="s">
        <v>80</v>
      </c>
      <c r="U747" t="s">
        <v>3217</v>
      </c>
      <c r="V747" t="s">
        <v>3216</v>
      </c>
      <c r="W747" t="s">
        <v>71</v>
      </c>
    </row>
    <row r="748" spans="1:23" hidden="1" x14ac:dyDescent="0.2">
      <c r="A748" t="s">
        <v>57</v>
      </c>
      <c r="B748" t="s">
        <v>3218</v>
      </c>
      <c r="C748" t="s">
        <v>3219</v>
      </c>
      <c r="D748" t="s">
        <v>3220</v>
      </c>
      <c r="E748" t="s">
        <v>96</v>
      </c>
      <c r="F748" t="s">
        <v>3221</v>
      </c>
      <c r="G748" s="2">
        <v>44295</v>
      </c>
      <c r="H748" s="2">
        <v>44295</v>
      </c>
      <c r="I748" s="2">
        <v>44618</v>
      </c>
      <c r="J748" s="19">
        <f t="shared" si="11"/>
        <v>44660</v>
      </c>
      <c r="K748" s="2">
        <v>44660</v>
      </c>
      <c r="L748" s="5" t="s">
        <v>6</v>
      </c>
      <c r="M748" t="s">
        <v>98</v>
      </c>
      <c r="N748" t="s">
        <v>32</v>
      </c>
      <c r="O748" t="s">
        <v>64</v>
      </c>
      <c r="P748" t="s">
        <v>65</v>
      </c>
      <c r="Q748" t="s">
        <v>604</v>
      </c>
      <c r="R748" t="s">
        <v>67</v>
      </c>
      <c r="S748" t="s">
        <v>100</v>
      </c>
      <c r="T748" t="s">
        <v>80</v>
      </c>
      <c r="U748" t="s">
        <v>3222</v>
      </c>
      <c r="V748" t="s">
        <v>3223</v>
      </c>
      <c r="W748" t="s">
        <v>103</v>
      </c>
    </row>
    <row r="749" spans="1:23" hidden="1" x14ac:dyDescent="0.2">
      <c r="A749" t="s">
        <v>57</v>
      </c>
      <c r="B749" t="s">
        <v>3224</v>
      </c>
      <c r="C749" t="s">
        <v>3225</v>
      </c>
      <c r="D749" t="s">
        <v>3226</v>
      </c>
      <c r="E749" t="s">
        <v>61</v>
      </c>
      <c r="F749" t="s">
        <v>508</v>
      </c>
      <c r="G749" s="2">
        <v>44295</v>
      </c>
      <c r="H749" s="2">
        <v>44295</v>
      </c>
      <c r="I749" s="2">
        <v>44421</v>
      </c>
      <c r="J749" s="19">
        <f t="shared" si="11"/>
        <v>44660</v>
      </c>
      <c r="K749" s="2">
        <v>44660</v>
      </c>
      <c r="L749" s="5" t="s">
        <v>6</v>
      </c>
      <c r="M749" t="s">
        <v>88</v>
      </c>
      <c r="N749" t="s">
        <v>32</v>
      </c>
      <c r="O749" t="s">
        <v>64</v>
      </c>
      <c r="P749" t="s">
        <v>65</v>
      </c>
      <c r="Q749" t="s">
        <v>604</v>
      </c>
      <c r="R749" t="s">
        <v>67</v>
      </c>
      <c r="S749" t="s">
        <v>90</v>
      </c>
      <c r="T749" t="s">
        <v>80</v>
      </c>
      <c r="U749" t="s">
        <v>531</v>
      </c>
      <c r="V749" t="s">
        <v>529</v>
      </c>
      <c r="W749" t="s">
        <v>92</v>
      </c>
    </row>
    <row r="750" spans="1:23" hidden="1" x14ac:dyDescent="0.2">
      <c r="A750" t="s">
        <v>57</v>
      </c>
      <c r="B750" t="s">
        <v>3227</v>
      </c>
      <c r="C750" t="s">
        <v>3228</v>
      </c>
      <c r="D750" t="s">
        <v>3229</v>
      </c>
      <c r="E750" t="s">
        <v>136</v>
      </c>
      <c r="F750" t="s">
        <v>2074</v>
      </c>
      <c r="G750" s="2">
        <v>44295</v>
      </c>
      <c r="H750" s="2">
        <v>44295</v>
      </c>
      <c r="I750" s="2">
        <v>44761</v>
      </c>
      <c r="J750" s="19">
        <f t="shared" si="11"/>
        <v>44660</v>
      </c>
      <c r="K750" s="2">
        <v>44660</v>
      </c>
      <c r="L750" s="5" t="s">
        <v>31</v>
      </c>
      <c r="M750" t="s">
        <v>63</v>
      </c>
      <c r="N750" t="s">
        <v>32</v>
      </c>
      <c r="O750" t="s">
        <v>64</v>
      </c>
      <c r="P750" t="s">
        <v>65</v>
      </c>
      <c r="Q750" t="s">
        <v>482</v>
      </c>
      <c r="R750" t="s">
        <v>67</v>
      </c>
      <c r="S750" t="s">
        <v>583</v>
      </c>
      <c r="T750" t="s">
        <v>80</v>
      </c>
      <c r="U750" t="s">
        <v>3230</v>
      </c>
      <c r="V750" t="s">
        <v>3229</v>
      </c>
      <c r="W750" t="s">
        <v>71</v>
      </c>
    </row>
    <row r="751" spans="1:23" hidden="1" x14ac:dyDescent="0.2">
      <c r="A751" t="s">
        <v>57</v>
      </c>
      <c r="B751" t="s">
        <v>3231</v>
      </c>
      <c r="C751" t="s">
        <v>954</v>
      </c>
      <c r="D751" t="s">
        <v>3232</v>
      </c>
      <c r="E751" t="s">
        <v>86</v>
      </c>
      <c r="F751" t="s">
        <v>875</v>
      </c>
      <c r="G751" s="2">
        <v>44295</v>
      </c>
      <c r="H751" s="2">
        <v>44287</v>
      </c>
      <c r="I751" s="2">
        <v>44622</v>
      </c>
      <c r="J751" s="19">
        <f t="shared" si="11"/>
        <v>44652</v>
      </c>
      <c r="K751" s="2">
        <v>44652</v>
      </c>
      <c r="L751" s="5" t="s">
        <v>6</v>
      </c>
      <c r="M751" t="s">
        <v>63</v>
      </c>
      <c r="N751" t="s">
        <v>32</v>
      </c>
      <c r="O751" t="s">
        <v>64</v>
      </c>
      <c r="P751" t="s">
        <v>65</v>
      </c>
      <c r="Q751" t="s">
        <v>367</v>
      </c>
      <c r="R751" t="s">
        <v>67</v>
      </c>
      <c r="S751" t="s">
        <v>90</v>
      </c>
      <c r="T751" t="s">
        <v>69</v>
      </c>
      <c r="U751" t="s">
        <v>3233</v>
      </c>
      <c r="V751" t="s">
        <v>3232</v>
      </c>
      <c r="W751" t="s">
        <v>71</v>
      </c>
    </row>
    <row r="752" spans="1:23" hidden="1" x14ac:dyDescent="0.2">
      <c r="A752" t="s">
        <v>57</v>
      </c>
      <c r="B752" t="s">
        <v>3234</v>
      </c>
      <c r="C752" t="s">
        <v>3235</v>
      </c>
      <c r="D752" t="s">
        <v>3236</v>
      </c>
      <c r="E752" t="s">
        <v>176</v>
      </c>
      <c r="F752" t="s">
        <v>1913</v>
      </c>
      <c r="G752" s="2">
        <v>44295</v>
      </c>
      <c r="H752" s="2">
        <v>44295</v>
      </c>
      <c r="I752" s="2">
        <v>44412</v>
      </c>
      <c r="J752" s="19">
        <f t="shared" si="11"/>
        <v>44660</v>
      </c>
      <c r="K752" s="2">
        <v>44660</v>
      </c>
      <c r="L752" s="5" t="s">
        <v>6</v>
      </c>
      <c r="M752" t="s">
        <v>63</v>
      </c>
      <c r="N752" t="s">
        <v>32</v>
      </c>
      <c r="O752" t="s">
        <v>64</v>
      </c>
      <c r="P752" t="s">
        <v>65</v>
      </c>
      <c r="Q752" t="s">
        <v>482</v>
      </c>
      <c r="R752" t="s">
        <v>67</v>
      </c>
      <c r="S752" t="s">
        <v>125</v>
      </c>
      <c r="T752" t="s">
        <v>69</v>
      </c>
      <c r="U752" t="s">
        <v>3237</v>
      </c>
      <c r="V752" t="s">
        <v>3236</v>
      </c>
      <c r="W752" t="s">
        <v>71</v>
      </c>
    </row>
    <row r="753" spans="1:23" hidden="1" x14ac:dyDescent="0.2">
      <c r="A753" t="s">
        <v>57</v>
      </c>
      <c r="B753" t="s">
        <v>3238</v>
      </c>
      <c r="C753" t="s">
        <v>3239</v>
      </c>
      <c r="D753" t="s">
        <v>3240</v>
      </c>
      <c r="E753" t="s">
        <v>96</v>
      </c>
      <c r="F753" t="s">
        <v>1961</v>
      </c>
      <c r="G753" s="2">
        <v>44295</v>
      </c>
      <c r="H753" s="2">
        <v>44295</v>
      </c>
      <c r="I753" s="2">
        <v>44618</v>
      </c>
      <c r="J753" s="19">
        <f t="shared" si="11"/>
        <v>44660</v>
      </c>
      <c r="K753" s="2">
        <v>44660</v>
      </c>
      <c r="L753" s="5" t="s">
        <v>6</v>
      </c>
      <c r="M753" t="s">
        <v>98</v>
      </c>
      <c r="N753" t="s">
        <v>32</v>
      </c>
      <c r="O753" t="s">
        <v>64</v>
      </c>
      <c r="P753" t="s">
        <v>65</v>
      </c>
      <c r="Q753" t="s">
        <v>604</v>
      </c>
      <c r="R753" t="s">
        <v>67</v>
      </c>
      <c r="S753" t="s">
        <v>100</v>
      </c>
      <c r="T753" t="s">
        <v>80</v>
      </c>
      <c r="U753" t="s">
        <v>3222</v>
      </c>
      <c r="V753" t="s">
        <v>3223</v>
      </c>
      <c r="W753" t="s">
        <v>103</v>
      </c>
    </row>
    <row r="754" spans="1:23" hidden="1" x14ac:dyDescent="0.2">
      <c r="A754" t="s">
        <v>57</v>
      </c>
      <c r="B754" t="s">
        <v>3241</v>
      </c>
      <c r="C754" t="s">
        <v>3242</v>
      </c>
      <c r="D754" t="s">
        <v>3243</v>
      </c>
      <c r="E754" t="s">
        <v>176</v>
      </c>
      <c r="F754" t="s">
        <v>1913</v>
      </c>
      <c r="G754" s="2">
        <v>44295</v>
      </c>
      <c r="H754" s="2">
        <v>44295</v>
      </c>
      <c r="I754" s="2">
        <v>44412</v>
      </c>
      <c r="J754" s="19">
        <f t="shared" si="11"/>
        <v>44660</v>
      </c>
      <c r="K754" s="2">
        <v>44660</v>
      </c>
      <c r="L754" s="5" t="s">
        <v>6</v>
      </c>
      <c r="M754" t="s">
        <v>63</v>
      </c>
      <c r="N754" t="s">
        <v>32</v>
      </c>
      <c r="O754" t="s">
        <v>64</v>
      </c>
      <c r="P754" t="s">
        <v>65</v>
      </c>
      <c r="Q754" t="s">
        <v>482</v>
      </c>
      <c r="R754" t="s">
        <v>67</v>
      </c>
      <c r="S754" t="s">
        <v>79</v>
      </c>
      <c r="T754" t="s">
        <v>69</v>
      </c>
      <c r="U754" t="s">
        <v>3244</v>
      </c>
      <c r="V754" t="s">
        <v>3243</v>
      </c>
      <c r="W754" t="s">
        <v>71</v>
      </c>
    </row>
    <row r="755" spans="1:23" hidden="1" x14ac:dyDescent="0.2">
      <c r="A755" t="s">
        <v>57</v>
      </c>
      <c r="B755" t="s">
        <v>3245</v>
      </c>
      <c r="C755" t="s">
        <v>3242</v>
      </c>
      <c r="D755" t="s">
        <v>3246</v>
      </c>
      <c r="E755" t="s">
        <v>176</v>
      </c>
      <c r="F755" t="s">
        <v>1913</v>
      </c>
      <c r="G755" s="2">
        <v>44295</v>
      </c>
      <c r="H755" s="2">
        <v>44295</v>
      </c>
      <c r="I755" s="2">
        <v>44412</v>
      </c>
      <c r="J755" s="19">
        <f t="shared" si="11"/>
        <v>44660</v>
      </c>
      <c r="K755" s="2">
        <v>44660</v>
      </c>
      <c r="L755" s="5" t="s">
        <v>6</v>
      </c>
      <c r="M755" t="s">
        <v>63</v>
      </c>
      <c r="N755" t="s">
        <v>32</v>
      </c>
      <c r="O755" t="s">
        <v>64</v>
      </c>
      <c r="P755" t="s">
        <v>65</v>
      </c>
      <c r="Q755" t="s">
        <v>482</v>
      </c>
      <c r="R755" t="s">
        <v>67</v>
      </c>
      <c r="S755" t="s">
        <v>125</v>
      </c>
      <c r="T755" t="s">
        <v>69</v>
      </c>
      <c r="U755" t="s">
        <v>3247</v>
      </c>
      <c r="V755" t="s">
        <v>3246</v>
      </c>
      <c r="W755" t="s">
        <v>71</v>
      </c>
    </row>
    <row r="756" spans="1:23" hidden="1" x14ac:dyDescent="0.2">
      <c r="A756" t="s">
        <v>57</v>
      </c>
      <c r="B756" t="s">
        <v>3248</v>
      </c>
      <c r="C756" t="s">
        <v>3249</v>
      </c>
      <c r="D756" t="s">
        <v>3250</v>
      </c>
      <c r="E756" t="s">
        <v>61</v>
      </c>
      <c r="F756" t="s">
        <v>1554</v>
      </c>
      <c r="G756" s="2">
        <v>44295</v>
      </c>
      <c r="H756" s="2">
        <v>44294</v>
      </c>
      <c r="I756" s="2">
        <v>44467</v>
      </c>
      <c r="J756" s="19">
        <f t="shared" si="11"/>
        <v>44659</v>
      </c>
      <c r="K756" s="2">
        <v>44659</v>
      </c>
      <c r="L756" s="5" t="s">
        <v>6</v>
      </c>
      <c r="M756" t="s">
        <v>63</v>
      </c>
      <c r="N756" t="s">
        <v>32</v>
      </c>
      <c r="O756" t="s">
        <v>64</v>
      </c>
      <c r="P756" t="s">
        <v>65</v>
      </c>
      <c r="Q756" t="s">
        <v>270</v>
      </c>
      <c r="R756" t="s">
        <v>67</v>
      </c>
      <c r="S756" t="s">
        <v>125</v>
      </c>
      <c r="T756" t="s">
        <v>69</v>
      </c>
      <c r="U756" t="s">
        <v>3251</v>
      </c>
      <c r="V756" t="s">
        <v>3250</v>
      </c>
      <c r="W756" t="s">
        <v>71</v>
      </c>
    </row>
    <row r="757" spans="1:23" hidden="1" x14ac:dyDescent="0.2">
      <c r="A757" t="s">
        <v>57</v>
      </c>
      <c r="B757" t="s">
        <v>3252</v>
      </c>
      <c r="C757" t="s">
        <v>1735</v>
      </c>
      <c r="D757" t="s">
        <v>3253</v>
      </c>
      <c r="E757" t="s">
        <v>136</v>
      </c>
      <c r="F757" t="s">
        <v>582</v>
      </c>
      <c r="G757" s="2">
        <v>44295</v>
      </c>
      <c r="H757" s="2">
        <v>44295</v>
      </c>
      <c r="I757" s="2">
        <v>44415</v>
      </c>
      <c r="J757" s="19">
        <f t="shared" si="11"/>
        <v>44660</v>
      </c>
      <c r="K757" s="2">
        <v>44660</v>
      </c>
      <c r="L757" s="5" t="s">
        <v>6</v>
      </c>
      <c r="M757" t="s">
        <v>63</v>
      </c>
      <c r="N757" t="s">
        <v>32</v>
      </c>
      <c r="O757" t="s">
        <v>64</v>
      </c>
      <c r="P757" t="s">
        <v>65</v>
      </c>
      <c r="Q757" t="s">
        <v>270</v>
      </c>
      <c r="R757" t="s">
        <v>67</v>
      </c>
      <c r="S757" t="s">
        <v>1549</v>
      </c>
      <c r="T757" t="s">
        <v>69</v>
      </c>
      <c r="U757" t="s">
        <v>3254</v>
      </c>
      <c r="V757" t="s">
        <v>3253</v>
      </c>
      <c r="W757" t="s">
        <v>71</v>
      </c>
    </row>
    <row r="758" spans="1:23" hidden="1" x14ac:dyDescent="0.2">
      <c r="A758" t="s">
        <v>57</v>
      </c>
      <c r="B758" t="s">
        <v>3255</v>
      </c>
      <c r="C758" t="s">
        <v>3249</v>
      </c>
      <c r="D758" t="s">
        <v>3256</v>
      </c>
      <c r="E758" t="s">
        <v>61</v>
      </c>
      <c r="F758" t="s">
        <v>1554</v>
      </c>
      <c r="G758" s="2">
        <v>44295</v>
      </c>
      <c r="H758" s="2">
        <v>44294</v>
      </c>
      <c r="I758" s="2">
        <v>44467</v>
      </c>
      <c r="J758" s="19">
        <f t="shared" si="11"/>
        <v>44659</v>
      </c>
      <c r="K758" s="2">
        <v>44659</v>
      </c>
      <c r="L758" s="5" t="s">
        <v>6</v>
      </c>
      <c r="M758" t="s">
        <v>63</v>
      </c>
      <c r="N758" t="s">
        <v>32</v>
      </c>
      <c r="O758" t="s">
        <v>64</v>
      </c>
      <c r="P758" t="s">
        <v>65</v>
      </c>
      <c r="Q758" t="s">
        <v>270</v>
      </c>
      <c r="R758" t="s">
        <v>67</v>
      </c>
      <c r="S758" t="s">
        <v>125</v>
      </c>
      <c r="T758" t="s">
        <v>69</v>
      </c>
      <c r="U758" t="s">
        <v>3257</v>
      </c>
      <c r="V758" t="s">
        <v>3256</v>
      </c>
      <c r="W758" t="s">
        <v>71</v>
      </c>
    </row>
    <row r="759" spans="1:23" hidden="1" x14ac:dyDescent="0.2">
      <c r="A759" t="s">
        <v>57</v>
      </c>
      <c r="B759" t="s">
        <v>3258</v>
      </c>
      <c r="C759" t="s">
        <v>3259</v>
      </c>
      <c r="D759" t="s">
        <v>3260</v>
      </c>
      <c r="E759" t="s">
        <v>176</v>
      </c>
      <c r="F759" t="s">
        <v>1913</v>
      </c>
      <c r="G759" s="2">
        <v>44295</v>
      </c>
      <c r="H759" s="2">
        <v>44295</v>
      </c>
      <c r="I759" s="2">
        <v>44410</v>
      </c>
      <c r="J759" s="19">
        <f t="shared" si="11"/>
        <v>44660</v>
      </c>
      <c r="K759" s="2">
        <v>44660</v>
      </c>
      <c r="L759" s="5" t="s">
        <v>6</v>
      </c>
      <c r="M759" t="s">
        <v>77</v>
      </c>
      <c r="N759" t="s">
        <v>32</v>
      </c>
      <c r="O759" t="s">
        <v>64</v>
      </c>
      <c r="P759" t="s">
        <v>65</v>
      </c>
      <c r="Q759" t="s">
        <v>981</v>
      </c>
      <c r="R759" t="s">
        <v>647</v>
      </c>
      <c r="S759" t="s">
        <v>79</v>
      </c>
      <c r="T759" t="s">
        <v>80</v>
      </c>
      <c r="U759" t="s">
        <v>3261</v>
      </c>
      <c r="V759" t="s">
        <v>3262</v>
      </c>
      <c r="W759" t="s">
        <v>82</v>
      </c>
    </row>
    <row r="760" spans="1:23" hidden="1" x14ac:dyDescent="0.2">
      <c r="A760" t="s">
        <v>57</v>
      </c>
      <c r="B760" t="s">
        <v>3263</v>
      </c>
      <c r="C760" t="s">
        <v>3264</v>
      </c>
      <c r="D760" t="s">
        <v>3265</v>
      </c>
      <c r="E760" t="s">
        <v>473</v>
      </c>
      <c r="F760" t="s">
        <v>3172</v>
      </c>
      <c r="G760" s="2">
        <v>44295</v>
      </c>
      <c r="H760" s="2">
        <v>44295</v>
      </c>
      <c r="I760" s="2">
        <v>44413</v>
      </c>
      <c r="J760" s="19">
        <f t="shared" si="11"/>
        <v>44660</v>
      </c>
      <c r="K760" s="2">
        <v>44660</v>
      </c>
      <c r="L760" s="5" t="s">
        <v>6</v>
      </c>
      <c r="M760" t="s">
        <v>63</v>
      </c>
      <c r="N760" t="s">
        <v>32</v>
      </c>
      <c r="O760" t="s">
        <v>64</v>
      </c>
      <c r="P760" t="s">
        <v>65</v>
      </c>
      <c r="Q760" t="s">
        <v>482</v>
      </c>
      <c r="R760" t="s">
        <v>67</v>
      </c>
      <c r="S760" t="s">
        <v>125</v>
      </c>
      <c r="T760" t="s">
        <v>69</v>
      </c>
      <c r="U760" t="s">
        <v>3266</v>
      </c>
      <c r="V760" t="s">
        <v>3265</v>
      </c>
      <c r="W760" t="s">
        <v>71</v>
      </c>
    </row>
    <row r="761" spans="1:23" hidden="1" x14ac:dyDescent="0.2">
      <c r="A761" t="s">
        <v>57</v>
      </c>
      <c r="B761" t="s">
        <v>3267</v>
      </c>
      <c r="C761" t="s">
        <v>3140</v>
      </c>
      <c r="D761" t="s">
        <v>3268</v>
      </c>
      <c r="E761" t="s">
        <v>176</v>
      </c>
      <c r="F761" t="s">
        <v>1116</v>
      </c>
      <c r="G761" s="2">
        <v>44295</v>
      </c>
      <c r="H761" s="2">
        <v>44292</v>
      </c>
      <c r="I761" s="2">
        <v>44529</v>
      </c>
      <c r="J761" s="19">
        <f t="shared" si="11"/>
        <v>44657</v>
      </c>
      <c r="K761" s="2">
        <v>44657</v>
      </c>
      <c r="L761" s="5" t="s">
        <v>6</v>
      </c>
      <c r="M761" t="s">
        <v>138</v>
      </c>
      <c r="N761" t="s">
        <v>32</v>
      </c>
      <c r="O761" t="s">
        <v>64</v>
      </c>
      <c r="P761" t="s">
        <v>65</v>
      </c>
      <c r="Q761" t="s">
        <v>367</v>
      </c>
      <c r="R761" t="s">
        <v>67</v>
      </c>
      <c r="S761" t="s">
        <v>100</v>
      </c>
      <c r="T761" t="s">
        <v>69</v>
      </c>
      <c r="U761" t="s">
        <v>3269</v>
      </c>
      <c r="V761" t="s">
        <v>3268</v>
      </c>
      <c r="W761" t="s">
        <v>142</v>
      </c>
    </row>
    <row r="762" spans="1:23" hidden="1" x14ac:dyDescent="0.2">
      <c r="A762" t="s">
        <v>57</v>
      </c>
      <c r="B762" t="s">
        <v>3270</v>
      </c>
      <c r="C762" t="s">
        <v>3271</v>
      </c>
      <c r="D762" t="s">
        <v>3272</v>
      </c>
      <c r="E762" t="s">
        <v>473</v>
      </c>
      <c r="F762" t="s">
        <v>3172</v>
      </c>
      <c r="G762" s="2">
        <v>44295</v>
      </c>
      <c r="H762" s="2">
        <v>44295</v>
      </c>
      <c r="I762" s="2">
        <v>44413</v>
      </c>
      <c r="J762" s="19">
        <f t="shared" si="11"/>
        <v>44660</v>
      </c>
      <c r="K762" s="2">
        <v>44660</v>
      </c>
      <c r="L762" s="5" t="s">
        <v>6</v>
      </c>
      <c r="M762" t="s">
        <v>63</v>
      </c>
      <c r="N762" t="s">
        <v>32</v>
      </c>
      <c r="O762" t="s">
        <v>64</v>
      </c>
      <c r="P762" t="s">
        <v>65</v>
      </c>
      <c r="Q762" t="s">
        <v>482</v>
      </c>
      <c r="R762" t="s">
        <v>67</v>
      </c>
      <c r="S762" t="s">
        <v>125</v>
      </c>
      <c r="T762" t="s">
        <v>69</v>
      </c>
      <c r="U762" t="s">
        <v>3273</v>
      </c>
      <c r="V762" t="s">
        <v>3272</v>
      </c>
      <c r="W762" t="s">
        <v>71</v>
      </c>
    </row>
    <row r="763" spans="1:23" hidden="1" x14ac:dyDescent="0.2">
      <c r="A763" t="s">
        <v>57</v>
      </c>
      <c r="B763" t="s">
        <v>3274</v>
      </c>
      <c r="C763" t="s">
        <v>3275</v>
      </c>
      <c r="D763" t="s">
        <v>3276</v>
      </c>
      <c r="E763" t="s">
        <v>136</v>
      </c>
      <c r="F763" t="s">
        <v>1219</v>
      </c>
      <c r="G763" s="2">
        <v>44295</v>
      </c>
      <c r="H763" s="2">
        <v>44295</v>
      </c>
      <c r="I763" s="2">
        <v>44630</v>
      </c>
      <c r="J763" s="19">
        <f t="shared" si="11"/>
        <v>44660</v>
      </c>
      <c r="K763" s="2">
        <v>44660</v>
      </c>
      <c r="L763" s="5" t="s">
        <v>6</v>
      </c>
      <c r="M763" t="s">
        <v>138</v>
      </c>
      <c r="N763" t="s">
        <v>32</v>
      </c>
      <c r="O763" t="s">
        <v>64</v>
      </c>
      <c r="P763" t="s">
        <v>65</v>
      </c>
      <c r="Q763" t="s">
        <v>482</v>
      </c>
      <c r="R763" t="s">
        <v>67</v>
      </c>
      <c r="S763" t="s">
        <v>140</v>
      </c>
      <c r="T763" t="s">
        <v>80</v>
      </c>
      <c r="U763" t="s">
        <v>3277</v>
      </c>
      <c r="V763" t="s">
        <v>3276</v>
      </c>
      <c r="W763" t="s">
        <v>142</v>
      </c>
    </row>
    <row r="764" spans="1:23" hidden="1" x14ac:dyDescent="0.2">
      <c r="A764" t="s">
        <v>57</v>
      </c>
      <c r="B764" t="s">
        <v>3278</v>
      </c>
      <c r="C764" t="s">
        <v>3279</v>
      </c>
      <c r="D764" t="s">
        <v>3280</v>
      </c>
      <c r="E764" t="s">
        <v>176</v>
      </c>
      <c r="F764" t="s">
        <v>1913</v>
      </c>
      <c r="G764" s="2">
        <v>44295</v>
      </c>
      <c r="H764" s="2">
        <v>44295</v>
      </c>
      <c r="I764" s="2">
        <v>44428</v>
      </c>
      <c r="J764" s="19">
        <f t="shared" si="11"/>
        <v>44660</v>
      </c>
      <c r="K764" s="2">
        <v>44660</v>
      </c>
      <c r="L764" s="5" t="s">
        <v>6</v>
      </c>
      <c r="M764" t="s">
        <v>77</v>
      </c>
      <c r="N764" t="s">
        <v>32</v>
      </c>
      <c r="O764" t="s">
        <v>64</v>
      </c>
      <c r="P764" t="s">
        <v>65</v>
      </c>
      <c r="Q764" t="s">
        <v>482</v>
      </c>
      <c r="R764" t="s">
        <v>67</v>
      </c>
      <c r="S764" t="s">
        <v>79</v>
      </c>
      <c r="T764" t="s">
        <v>80</v>
      </c>
      <c r="U764" t="s">
        <v>3281</v>
      </c>
      <c r="V764" t="s">
        <v>3280</v>
      </c>
      <c r="W764" t="s">
        <v>82</v>
      </c>
    </row>
    <row r="765" spans="1:23" hidden="1" x14ac:dyDescent="0.2">
      <c r="A765" t="s">
        <v>57</v>
      </c>
      <c r="B765" t="s">
        <v>3282</v>
      </c>
      <c r="C765" t="s">
        <v>1103</v>
      </c>
      <c r="D765" t="s">
        <v>3283</v>
      </c>
      <c r="E765" t="s">
        <v>176</v>
      </c>
      <c r="F765" t="s">
        <v>1913</v>
      </c>
      <c r="G765" s="2">
        <v>44295</v>
      </c>
      <c r="H765" s="2">
        <v>44295</v>
      </c>
      <c r="I765" s="2">
        <v>44413</v>
      </c>
      <c r="J765" s="19">
        <f t="shared" si="11"/>
        <v>44660</v>
      </c>
      <c r="K765" s="2">
        <v>44660</v>
      </c>
      <c r="L765" s="5" t="s">
        <v>6</v>
      </c>
      <c r="M765" t="s">
        <v>63</v>
      </c>
      <c r="N765" t="s">
        <v>32</v>
      </c>
      <c r="O765" t="s">
        <v>64</v>
      </c>
      <c r="P765" t="s">
        <v>65</v>
      </c>
      <c r="Q765" t="s">
        <v>482</v>
      </c>
      <c r="R765" t="s">
        <v>67</v>
      </c>
      <c r="S765" t="s">
        <v>79</v>
      </c>
      <c r="T765" t="s">
        <v>69</v>
      </c>
      <c r="U765" t="s">
        <v>3284</v>
      </c>
      <c r="V765" t="s">
        <v>3283</v>
      </c>
      <c r="W765" t="s">
        <v>71</v>
      </c>
    </row>
    <row r="766" spans="1:23" hidden="1" x14ac:dyDescent="0.2">
      <c r="A766" t="s">
        <v>57</v>
      </c>
      <c r="B766" t="s">
        <v>3285</v>
      </c>
      <c r="C766" t="s">
        <v>1103</v>
      </c>
      <c r="D766" t="s">
        <v>3286</v>
      </c>
      <c r="E766" t="s">
        <v>176</v>
      </c>
      <c r="F766" t="s">
        <v>1913</v>
      </c>
      <c r="G766" s="2">
        <v>44295</v>
      </c>
      <c r="H766" s="2">
        <v>44295</v>
      </c>
      <c r="I766" s="2">
        <v>44414</v>
      </c>
      <c r="J766" s="19">
        <f t="shared" si="11"/>
        <v>44660</v>
      </c>
      <c r="K766" s="2">
        <v>44660</v>
      </c>
      <c r="L766" s="5" t="s">
        <v>6</v>
      </c>
      <c r="M766" t="s">
        <v>63</v>
      </c>
      <c r="N766" t="s">
        <v>32</v>
      </c>
      <c r="O766" t="s">
        <v>64</v>
      </c>
      <c r="P766" t="s">
        <v>65</v>
      </c>
      <c r="Q766" t="s">
        <v>482</v>
      </c>
      <c r="R766" t="s">
        <v>67</v>
      </c>
      <c r="S766" t="s">
        <v>125</v>
      </c>
      <c r="T766" t="s">
        <v>69</v>
      </c>
      <c r="U766" t="s">
        <v>3287</v>
      </c>
      <c r="V766" t="s">
        <v>3286</v>
      </c>
      <c r="W766" t="s">
        <v>71</v>
      </c>
    </row>
    <row r="767" spans="1:23" hidden="1" x14ac:dyDescent="0.2">
      <c r="A767" t="s">
        <v>57</v>
      </c>
      <c r="B767" t="s">
        <v>3288</v>
      </c>
      <c r="C767" t="s">
        <v>3289</v>
      </c>
      <c r="D767" t="s">
        <v>3290</v>
      </c>
      <c r="E767" t="s">
        <v>176</v>
      </c>
      <c r="F767" t="s">
        <v>2377</v>
      </c>
      <c r="G767" s="2">
        <v>44295</v>
      </c>
      <c r="H767" s="2">
        <v>44292</v>
      </c>
      <c r="I767" s="2">
        <v>44595</v>
      </c>
      <c r="J767" s="19">
        <f t="shared" si="11"/>
        <v>44657</v>
      </c>
      <c r="K767" s="2">
        <v>44657</v>
      </c>
      <c r="L767" s="5" t="s">
        <v>6</v>
      </c>
      <c r="M767" t="s">
        <v>88</v>
      </c>
      <c r="N767" t="s">
        <v>32</v>
      </c>
      <c r="O767" t="s">
        <v>64</v>
      </c>
      <c r="P767" t="s">
        <v>65</v>
      </c>
      <c r="Q767" t="s">
        <v>367</v>
      </c>
      <c r="R767" t="s">
        <v>67</v>
      </c>
      <c r="S767" t="s">
        <v>90</v>
      </c>
      <c r="T767" t="s">
        <v>80</v>
      </c>
      <c r="U767" t="s">
        <v>3291</v>
      </c>
      <c r="V767" t="s">
        <v>3290</v>
      </c>
      <c r="W767" t="s">
        <v>92</v>
      </c>
    </row>
    <row r="768" spans="1:23" hidden="1" x14ac:dyDescent="0.2">
      <c r="A768" t="s">
        <v>57</v>
      </c>
      <c r="B768" t="s">
        <v>3292</v>
      </c>
      <c r="C768" t="s">
        <v>2732</v>
      </c>
      <c r="D768" t="s">
        <v>3293</v>
      </c>
      <c r="E768" t="s">
        <v>61</v>
      </c>
      <c r="F768" t="s">
        <v>2734</v>
      </c>
      <c r="G768" s="2">
        <v>44295</v>
      </c>
      <c r="H768" s="2">
        <v>44292</v>
      </c>
      <c r="I768" s="2">
        <v>44433</v>
      </c>
      <c r="J768" s="19">
        <f t="shared" si="11"/>
        <v>44657</v>
      </c>
      <c r="K768" s="2">
        <v>44657</v>
      </c>
      <c r="L768" s="5" t="s">
        <v>6</v>
      </c>
      <c r="M768" t="s">
        <v>77</v>
      </c>
      <c r="N768" t="s">
        <v>32</v>
      </c>
      <c r="O768" t="s">
        <v>64</v>
      </c>
      <c r="P768" t="s">
        <v>65</v>
      </c>
      <c r="Q768" t="s">
        <v>1013</v>
      </c>
      <c r="R768" t="s">
        <v>67</v>
      </c>
      <c r="S768" t="s">
        <v>79</v>
      </c>
      <c r="T768" t="s">
        <v>80</v>
      </c>
      <c r="U768" t="s">
        <v>2735</v>
      </c>
      <c r="V768" t="s">
        <v>2733</v>
      </c>
      <c r="W768" t="s">
        <v>82</v>
      </c>
    </row>
    <row r="769" spans="1:23" hidden="1" x14ac:dyDescent="0.2">
      <c r="A769" t="s">
        <v>57</v>
      </c>
      <c r="B769" t="s">
        <v>3294</v>
      </c>
      <c r="C769" t="s">
        <v>570</v>
      </c>
      <c r="D769" t="s">
        <v>3295</v>
      </c>
      <c r="E769" t="s">
        <v>136</v>
      </c>
      <c r="F769" t="s">
        <v>582</v>
      </c>
      <c r="G769" s="2">
        <v>44295</v>
      </c>
      <c r="H769" s="2">
        <v>44295</v>
      </c>
      <c r="I769" s="2">
        <v>44411</v>
      </c>
      <c r="J769" s="19">
        <f t="shared" si="11"/>
        <v>44660</v>
      </c>
      <c r="K769" s="2">
        <v>44660</v>
      </c>
      <c r="L769" s="5" t="s">
        <v>6</v>
      </c>
      <c r="M769" t="s">
        <v>63</v>
      </c>
      <c r="N769" t="s">
        <v>32</v>
      </c>
      <c r="O769" t="s">
        <v>64</v>
      </c>
      <c r="P769" t="s">
        <v>65</v>
      </c>
      <c r="Q769" t="s">
        <v>270</v>
      </c>
      <c r="R769" t="s">
        <v>67</v>
      </c>
      <c r="S769" t="s">
        <v>1549</v>
      </c>
      <c r="T769" t="s">
        <v>69</v>
      </c>
      <c r="U769" t="s">
        <v>3296</v>
      </c>
      <c r="V769" t="s">
        <v>3295</v>
      </c>
      <c r="W769" t="s">
        <v>71</v>
      </c>
    </row>
    <row r="770" spans="1:23" hidden="1" x14ac:dyDescent="0.2">
      <c r="A770" t="s">
        <v>57</v>
      </c>
      <c r="B770" t="s">
        <v>3297</v>
      </c>
      <c r="C770" t="s">
        <v>570</v>
      </c>
      <c r="D770" t="s">
        <v>3298</v>
      </c>
      <c r="E770" t="s">
        <v>136</v>
      </c>
      <c r="F770" t="s">
        <v>655</v>
      </c>
      <c r="G770" s="2">
        <v>44295</v>
      </c>
      <c r="H770" s="2">
        <v>44295</v>
      </c>
      <c r="I770" s="2">
        <v>44411</v>
      </c>
      <c r="J770" s="19">
        <f t="shared" ref="J770:J833" si="12">H770+365</f>
        <v>44660</v>
      </c>
      <c r="K770" s="2">
        <v>44660</v>
      </c>
      <c r="L770" s="5" t="s">
        <v>6</v>
      </c>
      <c r="M770" t="s">
        <v>88</v>
      </c>
      <c r="N770" t="s">
        <v>32</v>
      </c>
      <c r="O770" t="s">
        <v>64</v>
      </c>
      <c r="P770" t="s">
        <v>65</v>
      </c>
      <c r="Q770" t="s">
        <v>270</v>
      </c>
      <c r="R770" t="s">
        <v>67</v>
      </c>
      <c r="S770" t="s">
        <v>90</v>
      </c>
      <c r="T770" t="s">
        <v>80</v>
      </c>
      <c r="U770" t="s">
        <v>3299</v>
      </c>
      <c r="V770" t="s">
        <v>3298</v>
      </c>
      <c r="W770" t="s">
        <v>92</v>
      </c>
    </row>
    <row r="771" spans="1:23" hidden="1" x14ac:dyDescent="0.2">
      <c r="A771" t="s">
        <v>57</v>
      </c>
      <c r="B771" t="s">
        <v>3300</v>
      </c>
      <c r="C771" t="s">
        <v>336</v>
      </c>
      <c r="D771" t="s">
        <v>3301</v>
      </c>
      <c r="E771" t="s">
        <v>107</v>
      </c>
      <c r="F771" t="s">
        <v>1224</v>
      </c>
      <c r="G771" s="2">
        <v>44295</v>
      </c>
      <c r="H771" s="2">
        <v>44295</v>
      </c>
      <c r="I771" s="2">
        <v>44422</v>
      </c>
      <c r="J771" s="19">
        <f t="shared" si="12"/>
        <v>44660</v>
      </c>
      <c r="K771" s="2">
        <v>44660</v>
      </c>
      <c r="L771" s="5" t="s">
        <v>6</v>
      </c>
      <c r="M771" t="s">
        <v>63</v>
      </c>
      <c r="N771" t="s">
        <v>32</v>
      </c>
      <c r="O771" t="s">
        <v>64</v>
      </c>
      <c r="P771" t="s">
        <v>65</v>
      </c>
      <c r="Q771" t="s">
        <v>66</v>
      </c>
      <c r="R771" t="s">
        <v>201</v>
      </c>
      <c r="S771" t="s">
        <v>157</v>
      </c>
      <c r="T771" t="s">
        <v>202</v>
      </c>
      <c r="U771" t="s">
        <v>3302</v>
      </c>
      <c r="V771" t="s">
        <v>3301</v>
      </c>
      <c r="W771" t="s">
        <v>71</v>
      </c>
    </row>
    <row r="772" spans="1:23" hidden="1" x14ac:dyDescent="0.2">
      <c r="A772" t="s">
        <v>57</v>
      </c>
      <c r="B772" t="s">
        <v>3303</v>
      </c>
      <c r="C772" t="s">
        <v>3304</v>
      </c>
      <c r="D772" t="s">
        <v>3305</v>
      </c>
      <c r="E772" t="s">
        <v>115</v>
      </c>
      <c r="F772" t="s">
        <v>2824</v>
      </c>
      <c r="G772" s="2">
        <v>44295</v>
      </c>
      <c r="H772" s="2">
        <v>44295</v>
      </c>
      <c r="I772" s="2">
        <v>44650</v>
      </c>
      <c r="J772" s="19">
        <f t="shared" si="12"/>
        <v>44660</v>
      </c>
      <c r="K772" s="2">
        <v>44660</v>
      </c>
      <c r="L772" s="5" t="s">
        <v>6</v>
      </c>
      <c r="M772" t="s">
        <v>63</v>
      </c>
      <c r="N772" t="s">
        <v>32</v>
      </c>
      <c r="O772" t="s">
        <v>64</v>
      </c>
      <c r="P772" t="s">
        <v>65</v>
      </c>
      <c r="Q772" t="s">
        <v>482</v>
      </c>
      <c r="R772" t="s">
        <v>67</v>
      </c>
      <c r="S772" t="s">
        <v>79</v>
      </c>
      <c r="T772" t="s">
        <v>69</v>
      </c>
      <c r="U772" t="s">
        <v>3306</v>
      </c>
      <c r="V772" t="s">
        <v>3305</v>
      </c>
      <c r="W772" t="s">
        <v>71</v>
      </c>
    </row>
    <row r="773" spans="1:23" hidden="1" x14ac:dyDescent="0.2">
      <c r="A773" t="s">
        <v>57</v>
      </c>
      <c r="B773" t="s">
        <v>3307</v>
      </c>
      <c r="C773" t="s">
        <v>3308</v>
      </c>
      <c r="D773" t="s">
        <v>3309</v>
      </c>
      <c r="E773" t="s">
        <v>473</v>
      </c>
      <c r="F773" t="s">
        <v>3310</v>
      </c>
      <c r="G773" s="2">
        <v>44295</v>
      </c>
      <c r="H773" s="2">
        <v>44295</v>
      </c>
      <c r="I773" s="2">
        <v>44413</v>
      </c>
      <c r="J773" s="19">
        <f t="shared" si="12"/>
        <v>44660</v>
      </c>
      <c r="K773" s="2">
        <v>44660</v>
      </c>
      <c r="L773" s="5" t="s">
        <v>6</v>
      </c>
      <c r="M773" t="s">
        <v>63</v>
      </c>
      <c r="N773" t="s">
        <v>32</v>
      </c>
      <c r="O773" t="s">
        <v>64</v>
      </c>
      <c r="P773" t="s">
        <v>65</v>
      </c>
      <c r="Q773" t="s">
        <v>981</v>
      </c>
      <c r="R773" t="s">
        <v>67</v>
      </c>
      <c r="S773" t="s">
        <v>125</v>
      </c>
      <c r="T773" t="s">
        <v>69</v>
      </c>
      <c r="U773" t="s">
        <v>3311</v>
      </c>
      <c r="V773" t="s">
        <v>3312</v>
      </c>
      <c r="W773" t="s">
        <v>71</v>
      </c>
    </row>
    <row r="774" spans="1:23" hidden="1" x14ac:dyDescent="0.2">
      <c r="A774" t="s">
        <v>57</v>
      </c>
      <c r="B774" t="s">
        <v>3313</v>
      </c>
      <c r="C774" t="s">
        <v>3314</v>
      </c>
      <c r="D774" t="s">
        <v>3315</v>
      </c>
      <c r="E774" t="s">
        <v>75</v>
      </c>
      <c r="F774" t="s">
        <v>2337</v>
      </c>
      <c r="G774" s="2">
        <v>44295</v>
      </c>
      <c r="H774" s="2">
        <v>44295</v>
      </c>
      <c r="I774" s="2">
        <v>44666</v>
      </c>
      <c r="J774" s="19">
        <f t="shared" si="12"/>
        <v>44660</v>
      </c>
      <c r="K774" s="2">
        <v>44660</v>
      </c>
      <c r="L774" s="5" t="s">
        <v>31</v>
      </c>
      <c r="M774" t="s">
        <v>63</v>
      </c>
      <c r="N774" t="s">
        <v>32</v>
      </c>
      <c r="O774" t="s">
        <v>64</v>
      </c>
      <c r="P774" t="s">
        <v>65</v>
      </c>
      <c r="Q774" t="s">
        <v>482</v>
      </c>
      <c r="R774" t="s">
        <v>67</v>
      </c>
      <c r="S774" t="s">
        <v>125</v>
      </c>
      <c r="T774" t="s">
        <v>69</v>
      </c>
      <c r="U774" t="s">
        <v>3316</v>
      </c>
      <c r="V774" t="s">
        <v>3315</v>
      </c>
      <c r="W774" t="s">
        <v>71</v>
      </c>
    </row>
    <row r="775" spans="1:23" hidden="1" x14ac:dyDescent="0.2">
      <c r="A775" t="s">
        <v>57</v>
      </c>
      <c r="B775" t="s">
        <v>3317</v>
      </c>
      <c r="C775" t="s">
        <v>3318</v>
      </c>
      <c r="D775" t="s">
        <v>3319</v>
      </c>
      <c r="E775" t="s">
        <v>176</v>
      </c>
      <c r="F775" t="s">
        <v>1027</v>
      </c>
      <c r="G775" s="2">
        <v>44295</v>
      </c>
      <c r="H775" s="2">
        <v>44292</v>
      </c>
      <c r="I775" s="2">
        <v>44573</v>
      </c>
      <c r="J775" s="19">
        <f t="shared" si="12"/>
        <v>44657</v>
      </c>
      <c r="K775" s="2">
        <v>44657</v>
      </c>
      <c r="L775" s="5" t="s">
        <v>6</v>
      </c>
      <c r="M775" t="s">
        <v>269</v>
      </c>
      <c r="N775" t="s">
        <v>32</v>
      </c>
      <c r="O775" t="s">
        <v>64</v>
      </c>
      <c r="P775" t="s">
        <v>65</v>
      </c>
      <c r="Q775" t="s">
        <v>463</v>
      </c>
      <c r="R775" t="s">
        <v>67</v>
      </c>
      <c r="S775" t="s">
        <v>271</v>
      </c>
      <c r="T775" t="s">
        <v>80</v>
      </c>
      <c r="U775" t="s">
        <v>3320</v>
      </c>
      <c r="V775" t="s">
        <v>3319</v>
      </c>
      <c r="W775" t="s">
        <v>274</v>
      </c>
    </row>
    <row r="776" spans="1:23" hidden="1" x14ac:dyDescent="0.2">
      <c r="A776" t="s">
        <v>57</v>
      </c>
      <c r="B776" t="s">
        <v>3321</v>
      </c>
      <c r="C776" t="s">
        <v>3322</v>
      </c>
      <c r="D776" t="s">
        <v>3323</v>
      </c>
      <c r="E776" t="s">
        <v>473</v>
      </c>
      <c r="F776" t="s">
        <v>3172</v>
      </c>
      <c r="G776" s="2">
        <v>44295</v>
      </c>
      <c r="H776" s="2">
        <v>44295</v>
      </c>
      <c r="I776" s="2">
        <v>44413</v>
      </c>
      <c r="J776" s="19">
        <f t="shared" si="12"/>
        <v>44660</v>
      </c>
      <c r="K776" s="2">
        <v>44660</v>
      </c>
      <c r="L776" s="5" t="s">
        <v>6</v>
      </c>
      <c r="M776" t="s">
        <v>63</v>
      </c>
      <c r="N776" t="s">
        <v>32</v>
      </c>
      <c r="O776" t="s">
        <v>64</v>
      </c>
      <c r="P776" t="s">
        <v>65</v>
      </c>
      <c r="Q776" t="s">
        <v>482</v>
      </c>
      <c r="R776" t="s">
        <v>67</v>
      </c>
      <c r="S776" t="s">
        <v>125</v>
      </c>
      <c r="T776" t="s">
        <v>69</v>
      </c>
      <c r="U776" t="s">
        <v>3324</v>
      </c>
      <c r="V776" t="s">
        <v>3323</v>
      </c>
      <c r="W776" t="s">
        <v>71</v>
      </c>
    </row>
    <row r="777" spans="1:23" hidden="1" x14ac:dyDescent="0.2">
      <c r="A777" t="s">
        <v>57</v>
      </c>
      <c r="B777" t="s">
        <v>3325</v>
      </c>
      <c r="C777" t="s">
        <v>1564</v>
      </c>
      <c r="D777" t="s">
        <v>3326</v>
      </c>
      <c r="E777" t="s">
        <v>136</v>
      </c>
      <c r="F777" t="s">
        <v>582</v>
      </c>
      <c r="G777" s="2">
        <v>44295</v>
      </c>
      <c r="H777" s="2">
        <v>44295</v>
      </c>
      <c r="I777" s="2">
        <v>44364</v>
      </c>
      <c r="J777" s="19">
        <f t="shared" si="12"/>
        <v>44660</v>
      </c>
      <c r="K777" s="2">
        <v>44660</v>
      </c>
      <c r="L777" s="5" t="s">
        <v>6</v>
      </c>
      <c r="M777" t="s">
        <v>63</v>
      </c>
      <c r="N777" t="s">
        <v>32</v>
      </c>
      <c r="O777" t="s">
        <v>64</v>
      </c>
      <c r="P777" t="s">
        <v>65</v>
      </c>
      <c r="Q777" t="s">
        <v>270</v>
      </c>
      <c r="R777" t="s">
        <v>67</v>
      </c>
      <c r="S777" t="s">
        <v>1549</v>
      </c>
      <c r="T777" t="s">
        <v>69</v>
      </c>
      <c r="U777" t="s">
        <v>3327</v>
      </c>
      <c r="V777" t="s">
        <v>3326</v>
      </c>
      <c r="W777" t="s">
        <v>71</v>
      </c>
    </row>
    <row r="778" spans="1:23" hidden="1" x14ac:dyDescent="0.2">
      <c r="A778" t="s">
        <v>57</v>
      </c>
      <c r="B778" t="s">
        <v>3328</v>
      </c>
      <c r="C778" t="s">
        <v>3329</v>
      </c>
      <c r="D778" t="s">
        <v>3330</v>
      </c>
      <c r="E778" t="s">
        <v>473</v>
      </c>
      <c r="F778" t="s">
        <v>3172</v>
      </c>
      <c r="G778" s="2">
        <v>44295</v>
      </c>
      <c r="H778" s="2">
        <v>44295</v>
      </c>
      <c r="I778" s="2">
        <v>44415</v>
      </c>
      <c r="J778" s="19">
        <f t="shared" si="12"/>
        <v>44660</v>
      </c>
      <c r="K778" s="2">
        <v>44660</v>
      </c>
      <c r="L778" s="5" t="s">
        <v>6</v>
      </c>
      <c r="M778" t="s">
        <v>163</v>
      </c>
      <c r="N778" t="s">
        <v>32</v>
      </c>
      <c r="O778" t="s">
        <v>64</v>
      </c>
      <c r="P778" t="s">
        <v>65</v>
      </c>
      <c r="Q778" t="s">
        <v>482</v>
      </c>
      <c r="R778" t="s">
        <v>67</v>
      </c>
      <c r="S778" t="s">
        <v>179</v>
      </c>
      <c r="T778" t="s">
        <v>80</v>
      </c>
      <c r="U778" t="s">
        <v>3331</v>
      </c>
      <c r="V778" t="s">
        <v>3330</v>
      </c>
      <c r="W778" t="s">
        <v>167</v>
      </c>
    </row>
    <row r="779" spans="1:23" hidden="1" x14ac:dyDescent="0.2">
      <c r="A779" t="s">
        <v>57</v>
      </c>
      <c r="B779" t="s">
        <v>3332</v>
      </c>
      <c r="C779" t="s">
        <v>1030</v>
      </c>
      <c r="D779" t="s">
        <v>3333</v>
      </c>
      <c r="E779" t="s">
        <v>96</v>
      </c>
      <c r="F779" t="s">
        <v>3221</v>
      </c>
      <c r="G779" s="2">
        <v>44295</v>
      </c>
      <c r="H779" s="2">
        <v>44295</v>
      </c>
      <c r="I779" s="2">
        <v>44617</v>
      </c>
      <c r="J779" s="19">
        <f t="shared" si="12"/>
        <v>44660</v>
      </c>
      <c r="K779" s="2">
        <v>44660</v>
      </c>
      <c r="L779" s="5" t="s">
        <v>6</v>
      </c>
      <c r="M779" t="s">
        <v>98</v>
      </c>
      <c r="N779" t="s">
        <v>32</v>
      </c>
      <c r="O779" t="s">
        <v>64</v>
      </c>
      <c r="P779" t="s">
        <v>65</v>
      </c>
      <c r="Q779" t="s">
        <v>604</v>
      </c>
      <c r="R779" t="s">
        <v>67</v>
      </c>
      <c r="S779" t="s">
        <v>100</v>
      </c>
      <c r="T779" t="s">
        <v>80</v>
      </c>
      <c r="U779" t="s">
        <v>1962</v>
      </c>
      <c r="V779" t="s">
        <v>1963</v>
      </c>
      <c r="W779" t="s">
        <v>103</v>
      </c>
    </row>
    <row r="780" spans="1:23" hidden="1" x14ac:dyDescent="0.2">
      <c r="A780" t="s">
        <v>57</v>
      </c>
      <c r="B780" t="s">
        <v>3334</v>
      </c>
      <c r="C780" t="s">
        <v>3335</v>
      </c>
      <c r="D780" t="s">
        <v>3336</v>
      </c>
      <c r="E780" t="s">
        <v>176</v>
      </c>
      <c r="F780" t="s">
        <v>1027</v>
      </c>
      <c r="G780" s="2">
        <v>44295</v>
      </c>
      <c r="H780" s="2">
        <v>44292</v>
      </c>
      <c r="I780" s="2">
        <v>44579</v>
      </c>
      <c r="J780" s="19">
        <f t="shared" si="12"/>
        <v>44657</v>
      </c>
      <c r="K780" s="2">
        <v>44657</v>
      </c>
      <c r="L780" s="5" t="s">
        <v>6</v>
      </c>
      <c r="M780" t="s">
        <v>269</v>
      </c>
      <c r="N780" t="s">
        <v>32</v>
      </c>
      <c r="O780" t="s">
        <v>64</v>
      </c>
      <c r="P780" t="s">
        <v>65</v>
      </c>
      <c r="Q780" t="s">
        <v>463</v>
      </c>
      <c r="R780" t="s">
        <v>67</v>
      </c>
      <c r="S780" t="s">
        <v>430</v>
      </c>
      <c r="T780" t="s">
        <v>69</v>
      </c>
      <c r="U780" t="s">
        <v>3337</v>
      </c>
      <c r="V780" t="s">
        <v>3336</v>
      </c>
      <c r="W780" t="s">
        <v>274</v>
      </c>
    </row>
    <row r="781" spans="1:23" hidden="1" x14ac:dyDescent="0.2">
      <c r="A781" t="s">
        <v>57</v>
      </c>
      <c r="B781" t="s">
        <v>3338</v>
      </c>
      <c r="C781" t="s">
        <v>3339</v>
      </c>
      <c r="D781" t="s">
        <v>3340</v>
      </c>
      <c r="E781" t="s">
        <v>176</v>
      </c>
      <c r="F781" t="s">
        <v>1913</v>
      </c>
      <c r="G781" s="2">
        <v>44295</v>
      </c>
      <c r="H781" s="2">
        <v>44295</v>
      </c>
      <c r="I781" s="2">
        <v>44417</v>
      </c>
      <c r="J781" s="19">
        <f t="shared" si="12"/>
        <v>44660</v>
      </c>
      <c r="K781" s="2">
        <v>44660</v>
      </c>
      <c r="L781" s="5" t="s">
        <v>6</v>
      </c>
      <c r="M781" t="s">
        <v>63</v>
      </c>
      <c r="N781" t="s">
        <v>32</v>
      </c>
      <c r="O781" t="s">
        <v>64</v>
      </c>
      <c r="P781" t="s">
        <v>65</v>
      </c>
      <c r="Q781" t="s">
        <v>482</v>
      </c>
      <c r="R781" t="s">
        <v>67</v>
      </c>
      <c r="S781" t="s">
        <v>79</v>
      </c>
      <c r="T781" t="s">
        <v>69</v>
      </c>
      <c r="U781" t="s">
        <v>3341</v>
      </c>
      <c r="V781" t="s">
        <v>3340</v>
      </c>
      <c r="W781" t="s">
        <v>71</v>
      </c>
    </row>
    <row r="782" spans="1:23" hidden="1" x14ac:dyDescent="0.2">
      <c r="A782" t="s">
        <v>57</v>
      </c>
      <c r="B782" t="s">
        <v>3342</v>
      </c>
      <c r="C782" t="s">
        <v>3343</v>
      </c>
      <c r="D782" t="s">
        <v>3344</v>
      </c>
      <c r="E782" t="s">
        <v>473</v>
      </c>
      <c r="F782" t="s">
        <v>2069</v>
      </c>
      <c r="G782" s="2">
        <v>44295</v>
      </c>
      <c r="H782" s="2">
        <v>44295</v>
      </c>
      <c r="I782" s="2">
        <v>44585</v>
      </c>
      <c r="J782" s="19">
        <f t="shared" si="12"/>
        <v>44660</v>
      </c>
      <c r="K782" s="2">
        <v>44660</v>
      </c>
      <c r="L782" s="5" t="s">
        <v>6</v>
      </c>
      <c r="M782" t="s">
        <v>138</v>
      </c>
      <c r="N782" t="s">
        <v>32</v>
      </c>
      <c r="O782" t="s">
        <v>64</v>
      </c>
      <c r="P782" t="s">
        <v>65</v>
      </c>
      <c r="Q782" t="s">
        <v>482</v>
      </c>
      <c r="R782" t="s">
        <v>67</v>
      </c>
      <c r="S782" t="s">
        <v>284</v>
      </c>
      <c r="T782" t="s">
        <v>69</v>
      </c>
      <c r="U782" t="s">
        <v>3345</v>
      </c>
      <c r="V782" t="s">
        <v>3344</v>
      </c>
      <c r="W782" t="s">
        <v>142</v>
      </c>
    </row>
    <row r="783" spans="1:23" hidden="1" x14ac:dyDescent="0.2">
      <c r="A783" t="s">
        <v>57</v>
      </c>
      <c r="B783" t="s">
        <v>3346</v>
      </c>
      <c r="C783" t="s">
        <v>2465</v>
      </c>
      <c r="D783" t="s">
        <v>3347</v>
      </c>
      <c r="E783" t="s">
        <v>473</v>
      </c>
      <c r="F783" t="s">
        <v>2069</v>
      </c>
      <c r="G783" s="2">
        <v>44295</v>
      </c>
      <c r="H783" s="2">
        <v>44295</v>
      </c>
      <c r="I783" s="2">
        <v>44585</v>
      </c>
      <c r="J783" s="19">
        <f t="shared" si="12"/>
        <v>44660</v>
      </c>
      <c r="K783" s="2">
        <v>44660</v>
      </c>
      <c r="L783" s="5" t="s">
        <v>6</v>
      </c>
      <c r="M783" t="s">
        <v>138</v>
      </c>
      <c r="N783" t="s">
        <v>32</v>
      </c>
      <c r="O783" t="s">
        <v>64</v>
      </c>
      <c r="P783" t="s">
        <v>65</v>
      </c>
      <c r="Q783" t="s">
        <v>482</v>
      </c>
      <c r="R783" t="s">
        <v>67</v>
      </c>
      <c r="S783" t="s">
        <v>284</v>
      </c>
      <c r="T783" t="s">
        <v>69</v>
      </c>
      <c r="U783" t="s">
        <v>3348</v>
      </c>
      <c r="V783" t="s">
        <v>3347</v>
      </c>
      <c r="W783" t="s">
        <v>142</v>
      </c>
    </row>
    <row r="784" spans="1:23" hidden="1" x14ac:dyDescent="0.2">
      <c r="A784" t="s">
        <v>57</v>
      </c>
      <c r="B784" t="s">
        <v>3349</v>
      </c>
      <c r="C784" t="s">
        <v>3335</v>
      </c>
      <c r="D784" t="s">
        <v>3350</v>
      </c>
      <c r="E784" t="s">
        <v>176</v>
      </c>
      <c r="F784" t="s">
        <v>1611</v>
      </c>
      <c r="G784" s="2">
        <v>44295</v>
      </c>
      <c r="H784" s="2">
        <v>44292</v>
      </c>
      <c r="I784" s="2">
        <v>44529</v>
      </c>
      <c r="J784" s="19">
        <f t="shared" si="12"/>
        <v>44657</v>
      </c>
      <c r="K784" s="2">
        <v>44657</v>
      </c>
      <c r="L784" s="5" t="s">
        <v>6</v>
      </c>
      <c r="M784" t="s">
        <v>98</v>
      </c>
      <c r="N784" t="s">
        <v>32</v>
      </c>
      <c r="O784" t="s">
        <v>64</v>
      </c>
      <c r="P784" t="s">
        <v>65</v>
      </c>
      <c r="Q784" t="s">
        <v>487</v>
      </c>
      <c r="R784" t="s">
        <v>67</v>
      </c>
      <c r="S784" t="s">
        <v>100</v>
      </c>
      <c r="T784" t="s">
        <v>80</v>
      </c>
      <c r="U784" t="s">
        <v>2641</v>
      </c>
      <c r="V784" t="s">
        <v>2642</v>
      </c>
      <c r="W784" t="s">
        <v>103</v>
      </c>
    </row>
    <row r="785" spans="1:23" hidden="1" x14ac:dyDescent="0.2">
      <c r="A785" t="s">
        <v>57</v>
      </c>
      <c r="B785" t="s">
        <v>3351</v>
      </c>
      <c r="C785" t="s">
        <v>3352</v>
      </c>
      <c r="D785" t="s">
        <v>3353</v>
      </c>
      <c r="E785" t="s">
        <v>176</v>
      </c>
      <c r="F785" t="s">
        <v>1214</v>
      </c>
      <c r="G785" s="2">
        <v>44295</v>
      </c>
      <c r="H785" s="2">
        <v>44292</v>
      </c>
      <c r="I785" s="2">
        <v>44693</v>
      </c>
      <c r="J785" s="19">
        <f t="shared" si="12"/>
        <v>44657</v>
      </c>
      <c r="K785" s="2">
        <v>44657</v>
      </c>
      <c r="L785" s="5" t="s">
        <v>31</v>
      </c>
      <c r="M785" t="s">
        <v>98</v>
      </c>
      <c r="N785" t="s">
        <v>32</v>
      </c>
      <c r="O785" t="s">
        <v>64</v>
      </c>
      <c r="P785" t="s">
        <v>65</v>
      </c>
      <c r="Q785" t="s">
        <v>487</v>
      </c>
      <c r="R785" t="s">
        <v>67</v>
      </c>
      <c r="S785" t="s">
        <v>100</v>
      </c>
      <c r="T785" t="s">
        <v>80</v>
      </c>
      <c r="U785" t="s">
        <v>1422</v>
      </c>
      <c r="V785" t="s">
        <v>1423</v>
      </c>
      <c r="W785" t="s">
        <v>103</v>
      </c>
    </row>
    <row r="786" spans="1:23" hidden="1" x14ac:dyDescent="0.2">
      <c r="A786" t="s">
        <v>57</v>
      </c>
      <c r="B786" t="s">
        <v>3354</v>
      </c>
      <c r="C786" t="s">
        <v>3352</v>
      </c>
      <c r="D786" t="s">
        <v>3355</v>
      </c>
      <c r="E786" t="s">
        <v>176</v>
      </c>
      <c r="F786" t="s">
        <v>1116</v>
      </c>
      <c r="G786" s="2">
        <v>44295</v>
      </c>
      <c r="H786" s="2">
        <v>44292</v>
      </c>
      <c r="I786" s="2">
        <v>44539</v>
      </c>
      <c r="J786" s="19">
        <f t="shared" si="12"/>
        <v>44657</v>
      </c>
      <c r="K786" s="2">
        <v>44657</v>
      </c>
      <c r="L786" s="5" t="s">
        <v>6</v>
      </c>
      <c r="M786" t="s">
        <v>98</v>
      </c>
      <c r="N786" t="s">
        <v>32</v>
      </c>
      <c r="O786" t="s">
        <v>64</v>
      </c>
      <c r="P786" t="s">
        <v>65</v>
      </c>
      <c r="Q786" t="s">
        <v>487</v>
      </c>
      <c r="R786" t="s">
        <v>67</v>
      </c>
      <c r="S786" t="s">
        <v>100</v>
      </c>
      <c r="T786" t="s">
        <v>80</v>
      </c>
      <c r="U786" t="s">
        <v>2641</v>
      </c>
      <c r="V786" t="s">
        <v>2642</v>
      </c>
      <c r="W786" t="s">
        <v>103</v>
      </c>
    </row>
    <row r="787" spans="1:23" hidden="1" x14ac:dyDescent="0.2">
      <c r="A787" t="s">
        <v>57</v>
      </c>
      <c r="B787" t="s">
        <v>3356</v>
      </c>
      <c r="C787" t="s">
        <v>3357</v>
      </c>
      <c r="D787" t="s">
        <v>3358</v>
      </c>
      <c r="E787" t="s">
        <v>96</v>
      </c>
      <c r="F787" t="s">
        <v>3359</v>
      </c>
      <c r="G787" s="2">
        <v>44295</v>
      </c>
      <c r="H787" s="2">
        <v>44295</v>
      </c>
      <c r="I787" s="2">
        <v>44681</v>
      </c>
      <c r="J787" s="19">
        <f t="shared" si="12"/>
        <v>44660</v>
      </c>
      <c r="K787" s="2">
        <v>44660</v>
      </c>
      <c r="L787" s="5" t="s">
        <v>31</v>
      </c>
      <c r="M787" t="s">
        <v>63</v>
      </c>
      <c r="N787" t="s">
        <v>32</v>
      </c>
      <c r="O787" t="s">
        <v>64</v>
      </c>
      <c r="P787" t="s">
        <v>65</v>
      </c>
      <c r="Q787" t="s">
        <v>66</v>
      </c>
      <c r="R787" t="s">
        <v>201</v>
      </c>
      <c r="S787" t="s">
        <v>157</v>
      </c>
      <c r="T787" t="s">
        <v>202</v>
      </c>
      <c r="U787" t="s">
        <v>3360</v>
      </c>
      <c r="V787" t="s">
        <v>3358</v>
      </c>
      <c r="W787" t="s">
        <v>71</v>
      </c>
    </row>
    <row r="788" spans="1:23" hidden="1" x14ac:dyDescent="0.2">
      <c r="A788" t="s">
        <v>57</v>
      </c>
      <c r="B788" t="s">
        <v>3361</v>
      </c>
      <c r="C788" t="s">
        <v>3362</v>
      </c>
      <c r="D788" t="s">
        <v>3363</v>
      </c>
      <c r="E788" t="s">
        <v>473</v>
      </c>
      <c r="F788" t="s">
        <v>3172</v>
      </c>
      <c r="G788" s="2">
        <v>44295</v>
      </c>
      <c r="H788" s="2">
        <v>44295</v>
      </c>
      <c r="I788" s="2">
        <v>44413</v>
      </c>
      <c r="J788" s="19">
        <f t="shared" si="12"/>
        <v>44660</v>
      </c>
      <c r="K788" s="2">
        <v>44660</v>
      </c>
      <c r="L788" s="5" t="s">
        <v>6</v>
      </c>
      <c r="M788" t="s">
        <v>63</v>
      </c>
      <c r="N788" t="s">
        <v>32</v>
      </c>
      <c r="O788" t="s">
        <v>64</v>
      </c>
      <c r="P788" t="s">
        <v>65</v>
      </c>
      <c r="Q788" t="s">
        <v>482</v>
      </c>
      <c r="R788" t="s">
        <v>67</v>
      </c>
      <c r="S788" t="s">
        <v>125</v>
      </c>
      <c r="T788" t="s">
        <v>69</v>
      </c>
      <c r="U788" t="s">
        <v>3364</v>
      </c>
      <c r="V788" t="s">
        <v>3363</v>
      </c>
      <c r="W788" t="s">
        <v>71</v>
      </c>
    </row>
    <row r="789" spans="1:23" hidden="1" x14ac:dyDescent="0.2">
      <c r="A789" t="s">
        <v>57</v>
      </c>
      <c r="B789" t="s">
        <v>3365</v>
      </c>
      <c r="C789" t="s">
        <v>3366</v>
      </c>
      <c r="D789" t="s">
        <v>3367</v>
      </c>
      <c r="E789" t="s">
        <v>473</v>
      </c>
      <c r="F789" t="s">
        <v>2069</v>
      </c>
      <c r="G789" s="2">
        <v>44295</v>
      </c>
      <c r="H789" s="2">
        <v>44295</v>
      </c>
      <c r="I789" s="2">
        <v>44585</v>
      </c>
      <c r="J789" s="19">
        <f t="shared" si="12"/>
        <v>44660</v>
      </c>
      <c r="K789" s="2">
        <v>44660</v>
      </c>
      <c r="L789" s="5" t="s">
        <v>6</v>
      </c>
      <c r="M789" t="s">
        <v>138</v>
      </c>
      <c r="N789" t="s">
        <v>32</v>
      </c>
      <c r="O789" t="s">
        <v>64</v>
      </c>
      <c r="P789" t="s">
        <v>65</v>
      </c>
      <c r="Q789" t="s">
        <v>482</v>
      </c>
      <c r="R789" t="s">
        <v>67</v>
      </c>
      <c r="S789" t="s">
        <v>284</v>
      </c>
      <c r="T789" t="s">
        <v>69</v>
      </c>
      <c r="U789" t="s">
        <v>3368</v>
      </c>
      <c r="V789" t="s">
        <v>3367</v>
      </c>
      <c r="W789" t="s">
        <v>142</v>
      </c>
    </row>
    <row r="790" spans="1:23" hidden="1" x14ac:dyDescent="0.2">
      <c r="A790" t="s">
        <v>57</v>
      </c>
      <c r="B790" t="s">
        <v>3369</v>
      </c>
      <c r="C790" t="s">
        <v>1485</v>
      </c>
      <c r="D790" t="s">
        <v>3370</v>
      </c>
      <c r="E790" t="s">
        <v>176</v>
      </c>
      <c r="F790" t="s">
        <v>1027</v>
      </c>
      <c r="G790" s="2">
        <v>44295</v>
      </c>
      <c r="H790" s="2">
        <v>44292</v>
      </c>
      <c r="I790" s="2">
        <v>44579</v>
      </c>
      <c r="J790" s="19">
        <f t="shared" si="12"/>
        <v>44657</v>
      </c>
      <c r="K790" s="2">
        <v>44657</v>
      </c>
      <c r="L790" s="5" t="s">
        <v>6</v>
      </c>
      <c r="M790" t="s">
        <v>269</v>
      </c>
      <c r="N790" t="s">
        <v>32</v>
      </c>
      <c r="O790" t="s">
        <v>64</v>
      </c>
      <c r="P790" t="s">
        <v>65</v>
      </c>
      <c r="Q790" t="s">
        <v>463</v>
      </c>
      <c r="R790" t="s">
        <v>67</v>
      </c>
      <c r="S790" t="s">
        <v>280</v>
      </c>
      <c r="T790" t="s">
        <v>69</v>
      </c>
      <c r="U790" t="s">
        <v>3371</v>
      </c>
      <c r="V790" t="s">
        <v>3370</v>
      </c>
      <c r="W790" t="s">
        <v>274</v>
      </c>
    </row>
    <row r="791" spans="1:23" hidden="1" x14ac:dyDescent="0.2">
      <c r="A791" t="s">
        <v>57</v>
      </c>
      <c r="B791" t="s">
        <v>3372</v>
      </c>
      <c r="C791" t="s">
        <v>2010</v>
      </c>
      <c r="D791" t="s">
        <v>3373</v>
      </c>
      <c r="E791" t="s">
        <v>176</v>
      </c>
      <c r="F791" t="s">
        <v>1913</v>
      </c>
      <c r="G791" s="2">
        <v>44295</v>
      </c>
      <c r="H791" s="2">
        <v>44295</v>
      </c>
      <c r="I791" s="2">
        <v>44405</v>
      </c>
      <c r="J791" s="19">
        <f t="shared" si="12"/>
        <v>44660</v>
      </c>
      <c r="K791" s="2">
        <v>44660</v>
      </c>
      <c r="L791" s="5" t="s">
        <v>6</v>
      </c>
      <c r="M791" t="s">
        <v>63</v>
      </c>
      <c r="N791" t="s">
        <v>32</v>
      </c>
      <c r="O791" t="s">
        <v>64</v>
      </c>
      <c r="P791" t="s">
        <v>65</v>
      </c>
      <c r="Q791" t="s">
        <v>482</v>
      </c>
      <c r="R791" t="s">
        <v>67</v>
      </c>
      <c r="S791" t="s">
        <v>79</v>
      </c>
      <c r="T791" t="s">
        <v>69</v>
      </c>
      <c r="U791" t="s">
        <v>3374</v>
      </c>
      <c r="V791" t="s">
        <v>3373</v>
      </c>
      <c r="W791" t="s">
        <v>71</v>
      </c>
    </row>
    <row r="792" spans="1:23" hidden="1" x14ac:dyDescent="0.2">
      <c r="A792" t="s">
        <v>57</v>
      </c>
      <c r="B792" t="s">
        <v>3375</v>
      </c>
      <c r="C792" t="s">
        <v>3376</v>
      </c>
      <c r="D792" t="s">
        <v>3377</v>
      </c>
      <c r="E792" t="s">
        <v>473</v>
      </c>
      <c r="F792" t="s">
        <v>2069</v>
      </c>
      <c r="G792" s="2">
        <v>44295</v>
      </c>
      <c r="H792" s="2">
        <v>44295</v>
      </c>
      <c r="I792" s="2">
        <v>44585</v>
      </c>
      <c r="J792" s="19">
        <f t="shared" si="12"/>
        <v>44660</v>
      </c>
      <c r="K792" s="2">
        <v>44660</v>
      </c>
      <c r="L792" s="5" t="s">
        <v>6</v>
      </c>
      <c r="M792" t="s">
        <v>138</v>
      </c>
      <c r="N792" t="s">
        <v>32</v>
      </c>
      <c r="O792" t="s">
        <v>64</v>
      </c>
      <c r="P792" t="s">
        <v>65</v>
      </c>
      <c r="Q792" t="s">
        <v>482</v>
      </c>
      <c r="R792" t="s">
        <v>67</v>
      </c>
      <c r="S792" t="s">
        <v>284</v>
      </c>
      <c r="T792" t="s">
        <v>69</v>
      </c>
      <c r="U792" t="s">
        <v>3378</v>
      </c>
      <c r="V792" t="s">
        <v>3377</v>
      </c>
      <c r="W792" t="s">
        <v>142</v>
      </c>
    </row>
    <row r="793" spans="1:23" hidden="1" x14ac:dyDescent="0.2">
      <c r="A793" t="s">
        <v>57</v>
      </c>
      <c r="B793" t="s">
        <v>3379</v>
      </c>
      <c r="C793" t="s">
        <v>3380</v>
      </c>
      <c r="D793" t="s">
        <v>3381</v>
      </c>
      <c r="E793" t="s">
        <v>176</v>
      </c>
      <c r="F793" t="s">
        <v>1913</v>
      </c>
      <c r="G793" s="2">
        <v>44295</v>
      </c>
      <c r="H793" s="2">
        <v>44295</v>
      </c>
      <c r="I793" s="2">
        <v>44390</v>
      </c>
      <c r="J793" s="19">
        <f t="shared" si="12"/>
        <v>44660</v>
      </c>
      <c r="K793" s="2">
        <v>44660</v>
      </c>
      <c r="L793" s="5" t="s">
        <v>6</v>
      </c>
      <c r="M793" t="s">
        <v>63</v>
      </c>
      <c r="N793" t="s">
        <v>32</v>
      </c>
      <c r="O793" t="s">
        <v>64</v>
      </c>
      <c r="P793" t="s">
        <v>65</v>
      </c>
      <c r="Q793" t="s">
        <v>482</v>
      </c>
      <c r="R793" t="s">
        <v>67</v>
      </c>
      <c r="S793" t="s">
        <v>125</v>
      </c>
      <c r="T793" t="s">
        <v>69</v>
      </c>
      <c r="U793" t="s">
        <v>3382</v>
      </c>
      <c r="V793" t="s">
        <v>3381</v>
      </c>
      <c r="W793" t="s">
        <v>71</v>
      </c>
    </row>
    <row r="794" spans="1:23" hidden="1" x14ac:dyDescent="0.2">
      <c r="A794" t="s">
        <v>57</v>
      </c>
      <c r="B794" t="s">
        <v>3383</v>
      </c>
      <c r="C794" t="s">
        <v>3384</v>
      </c>
      <c r="D794" t="s">
        <v>3385</v>
      </c>
      <c r="E794" t="s">
        <v>473</v>
      </c>
      <c r="F794" t="s">
        <v>3172</v>
      </c>
      <c r="G794" s="2">
        <v>44295</v>
      </c>
      <c r="H794" s="2">
        <v>44295</v>
      </c>
      <c r="I794" s="2">
        <v>44419</v>
      </c>
      <c r="J794" s="19">
        <f t="shared" si="12"/>
        <v>44660</v>
      </c>
      <c r="K794" s="2">
        <v>44660</v>
      </c>
      <c r="L794" s="5" t="s">
        <v>6</v>
      </c>
      <c r="M794" t="s">
        <v>77</v>
      </c>
      <c r="N794" t="s">
        <v>32</v>
      </c>
      <c r="O794" t="s">
        <v>64</v>
      </c>
      <c r="P794" t="s">
        <v>65</v>
      </c>
      <c r="Q794" t="s">
        <v>482</v>
      </c>
      <c r="R794" t="s">
        <v>67</v>
      </c>
      <c r="S794" t="s">
        <v>79</v>
      </c>
      <c r="T794" t="s">
        <v>80</v>
      </c>
      <c r="U794" t="s">
        <v>3386</v>
      </c>
      <c r="V794" t="s">
        <v>3385</v>
      </c>
      <c r="W794" t="s">
        <v>82</v>
      </c>
    </row>
    <row r="795" spans="1:23" hidden="1" x14ac:dyDescent="0.2">
      <c r="A795" t="s">
        <v>57</v>
      </c>
      <c r="B795" t="s">
        <v>3387</v>
      </c>
      <c r="C795" t="s">
        <v>3388</v>
      </c>
      <c r="D795" t="s">
        <v>3389</v>
      </c>
      <c r="E795" t="s">
        <v>96</v>
      </c>
      <c r="F795" t="s">
        <v>1814</v>
      </c>
      <c r="G795" s="2">
        <v>44295</v>
      </c>
      <c r="H795" s="2">
        <v>44295</v>
      </c>
      <c r="I795" s="2">
        <v>44392</v>
      </c>
      <c r="J795" s="19">
        <f t="shared" si="12"/>
        <v>44660</v>
      </c>
      <c r="K795" s="2">
        <v>44660</v>
      </c>
      <c r="L795" s="5" t="s">
        <v>6</v>
      </c>
      <c r="M795" t="s">
        <v>63</v>
      </c>
      <c r="N795" t="s">
        <v>32</v>
      </c>
      <c r="O795" t="s">
        <v>64</v>
      </c>
      <c r="P795" t="s">
        <v>65</v>
      </c>
      <c r="Q795" t="s">
        <v>3390</v>
      </c>
      <c r="R795" t="s">
        <v>67</v>
      </c>
      <c r="S795" t="s">
        <v>1407</v>
      </c>
      <c r="T795" t="s">
        <v>69</v>
      </c>
      <c r="U795" t="s">
        <v>3391</v>
      </c>
      <c r="V795" t="s">
        <v>3389</v>
      </c>
      <c r="W795" t="s">
        <v>71</v>
      </c>
    </row>
    <row r="796" spans="1:23" hidden="1" x14ac:dyDescent="0.2">
      <c r="A796" t="s">
        <v>57</v>
      </c>
      <c r="B796" t="s">
        <v>3392</v>
      </c>
      <c r="C796" t="s">
        <v>3393</v>
      </c>
      <c r="D796" t="s">
        <v>3394</v>
      </c>
      <c r="E796" t="s">
        <v>96</v>
      </c>
      <c r="F796" t="s">
        <v>2054</v>
      </c>
      <c r="G796" s="2">
        <v>44295</v>
      </c>
      <c r="H796" s="2">
        <v>44295</v>
      </c>
      <c r="I796" s="2">
        <v>44600</v>
      </c>
      <c r="J796" s="19">
        <f t="shared" si="12"/>
        <v>44660</v>
      </c>
      <c r="K796" s="2">
        <v>44660</v>
      </c>
      <c r="L796" s="5" t="s">
        <v>6</v>
      </c>
      <c r="M796" t="s">
        <v>63</v>
      </c>
      <c r="N796" t="s">
        <v>32</v>
      </c>
      <c r="O796" t="s">
        <v>64</v>
      </c>
      <c r="P796" t="s">
        <v>65</v>
      </c>
      <c r="Q796" t="s">
        <v>124</v>
      </c>
      <c r="R796" t="s">
        <v>67</v>
      </c>
      <c r="S796" t="s">
        <v>79</v>
      </c>
      <c r="T796" t="s">
        <v>69</v>
      </c>
      <c r="U796" t="s">
        <v>3395</v>
      </c>
      <c r="V796" t="s">
        <v>3394</v>
      </c>
      <c r="W796" t="s">
        <v>71</v>
      </c>
    </row>
    <row r="797" spans="1:23" hidden="1" x14ac:dyDescent="0.2">
      <c r="A797" t="s">
        <v>57</v>
      </c>
      <c r="B797" t="s">
        <v>3396</v>
      </c>
      <c r="C797" t="s">
        <v>3397</v>
      </c>
      <c r="D797" t="s">
        <v>3398</v>
      </c>
      <c r="E797" t="s">
        <v>176</v>
      </c>
      <c r="F797" t="s">
        <v>1913</v>
      </c>
      <c r="G797" s="2">
        <v>44295</v>
      </c>
      <c r="H797" s="2">
        <v>44295</v>
      </c>
      <c r="I797" s="2">
        <v>44405</v>
      </c>
      <c r="J797" s="19">
        <f t="shared" si="12"/>
        <v>44660</v>
      </c>
      <c r="K797" s="2">
        <v>44660</v>
      </c>
      <c r="L797" s="5" t="s">
        <v>6</v>
      </c>
      <c r="M797" t="s">
        <v>77</v>
      </c>
      <c r="N797" t="s">
        <v>32</v>
      </c>
      <c r="O797" t="s">
        <v>64</v>
      </c>
      <c r="P797" t="s">
        <v>65</v>
      </c>
      <c r="Q797" t="s">
        <v>482</v>
      </c>
      <c r="R797" t="s">
        <v>67</v>
      </c>
      <c r="S797" t="s">
        <v>79</v>
      </c>
      <c r="T797" t="s">
        <v>80</v>
      </c>
      <c r="U797" t="s">
        <v>3399</v>
      </c>
      <c r="V797" t="s">
        <v>3398</v>
      </c>
      <c r="W797" t="s">
        <v>82</v>
      </c>
    </row>
    <row r="798" spans="1:23" hidden="1" x14ac:dyDescent="0.2">
      <c r="A798" t="s">
        <v>57</v>
      </c>
      <c r="B798" t="s">
        <v>3400</v>
      </c>
      <c r="C798" t="s">
        <v>3401</v>
      </c>
      <c r="D798" t="s">
        <v>3402</v>
      </c>
      <c r="E798" t="s">
        <v>176</v>
      </c>
      <c r="F798" t="s">
        <v>1913</v>
      </c>
      <c r="G798" s="2">
        <v>44295</v>
      </c>
      <c r="H798" s="2">
        <v>44295</v>
      </c>
      <c r="I798" s="2">
        <v>44390</v>
      </c>
      <c r="J798" s="19">
        <f t="shared" si="12"/>
        <v>44660</v>
      </c>
      <c r="K798" s="2">
        <v>44660</v>
      </c>
      <c r="L798" s="5" t="s">
        <v>6</v>
      </c>
      <c r="M798" t="s">
        <v>63</v>
      </c>
      <c r="N798" t="s">
        <v>32</v>
      </c>
      <c r="O798" t="s">
        <v>64</v>
      </c>
      <c r="P798" t="s">
        <v>65</v>
      </c>
      <c r="Q798" t="s">
        <v>482</v>
      </c>
      <c r="R798" t="s">
        <v>630</v>
      </c>
      <c r="S798" t="s">
        <v>79</v>
      </c>
      <c r="T798" t="s">
        <v>298</v>
      </c>
      <c r="U798" t="s">
        <v>3403</v>
      </c>
      <c r="V798" t="s">
        <v>3402</v>
      </c>
      <c r="W798" t="s">
        <v>71</v>
      </c>
    </row>
    <row r="799" spans="1:23" hidden="1" x14ac:dyDescent="0.2">
      <c r="A799" t="s">
        <v>57</v>
      </c>
      <c r="B799" t="s">
        <v>3404</v>
      </c>
      <c r="C799" t="s">
        <v>3405</v>
      </c>
      <c r="D799" t="s">
        <v>3406</v>
      </c>
      <c r="E799" t="s">
        <v>115</v>
      </c>
      <c r="F799" t="s">
        <v>3407</v>
      </c>
      <c r="G799" s="2">
        <v>44295</v>
      </c>
      <c r="H799" s="2">
        <v>44295</v>
      </c>
      <c r="I799" s="2">
        <v>44728</v>
      </c>
      <c r="J799" s="19">
        <f t="shared" si="12"/>
        <v>44660</v>
      </c>
      <c r="K799" s="2">
        <v>44660</v>
      </c>
      <c r="L799" s="5" t="s">
        <v>31</v>
      </c>
      <c r="M799" t="s">
        <v>138</v>
      </c>
      <c r="N799" t="s">
        <v>32</v>
      </c>
      <c r="O799" t="s">
        <v>64</v>
      </c>
      <c r="P799" t="s">
        <v>65</v>
      </c>
      <c r="Q799" t="s">
        <v>89</v>
      </c>
      <c r="R799" t="s">
        <v>67</v>
      </c>
      <c r="S799" t="s">
        <v>992</v>
      </c>
      <c r="T799" t="s">
        <v>69</v>
      </c>
      <c r="U799" t="s">
        <v>3408</v>
      </c>
      <c r="V799" t="s">
        <v>3406</v>
      </c>
      <c r="W799" t="s">
        <v>142</v>
      </c>
    </row>
    <row r="800" spans="1:23" hidden="1" x14ac:dyDescent="0.2">
      <c r="A800" t="s">
        <v>57</v>
      </c>
      <c r="B800" t="s">
        <v>3409</v>
      </c>
      <c r="C800" t="s">
        <v>3410</v>
      </c>
      <c r="D800" t="s">
        <v>3411</v>
      </c>
      <c r="E800" t="s">
        <v>75</v>
      </c>
      <c r="F800" t="s">
        <v>2303</v>
      </c>
      <c r="G800" s="2">
        <v>44296</v>
      </c>
      <c r="H800" s="2">
        <v>44294</v>
      </c>
      <c r="I800" s="2">
        <v>44673</v>
      </c>
      <c r="J800" s="19">
        <f t="shared" si="12"/>
        <v>44659</v>
      </c>
      <c r="K800" s="2">
        <v>44659</v>
      </c>
      <c r="L800" s="5" t="s">
        <v>31</v>
      </c>
      <c r="M800" t="s">
        <v>138</v>
      </c>
      <c r="N800" t="s">
        <v>32</v>
      </c>
      <c r="O800" t="s">
        <v>64</v>
      </c>
      <c r="P800" t="s">
        <v>65</v>
      </c>
      <c r="Q800" t="s">
        <v>739</v>
      </c>
      <c r="R800" t="s">
        <v>67</v>
      </c>
      <c r="S800" t="s">
        <v>304</v>
      </c>
      <c r="T800" t="s">
        <v>80</v>
      </c>
      <c r="U800" t="s">
        <v>3412</v>
      </c>
      <c r="V800" t="s">
        <v>3411</v>
      </c>
      <c r="W800" t="s">
        <v>142</v>
      </c>
    </row>
    <row r="801" spans="1:23" hidden="1" x14ac:dyDescent="0.2">
      <c r="A801" t="s">
        <v>57</v>
      </c>
      <c r="B801" t="s">
        <v>3413</v>
      </c>
      <c r="C801" t="s">
        <v>3414</v>
      </c>
      <c r="D801" t="s">
        <v>3415</v>
      </c>
      <c r="E801" t="s">
        <v>75</v>
      </c>
      <c r="F801" t="s">
        <v>2343</v>
      </c>
      <c r="G801" s="2">
        <v>44296</v>
      </c>
      <c r="H801" s="2">
        <v>44295</v>
      </c>
      <c r="I801" s="2">
        <v>44673</v>
      </c>
      <c r="J801" s="19">
        <f t="shared" si="12"/>
        <v>44660</v>
      </c>
      <c r="K801" s="2">
        <v>44660</v>
      </c>
      <c r="L801" s="5" t="s">
        <v>31</v>
      </c>
      <c r="M801" t="s">
        <v>63</v>
      </c>
      <c r="N801" t="s">
        <v>32</v>
      </c>
      <c r="O801" t="s">
        <v>64</v>
      </c>
      <c r="P801" t="s">
        <v>65</v>
      </c>
      <c r="Q801" t="s">
        <v>482</v>
      </c>
      <c r="R801" t="s">
        <v>67</v>
      </c>
      <c r="S801" t="s">
        <v>125</v>
      </c>
      <c r="T801" t="s">
        <v>69</v>
      </c>
      <c r="U801" t="s">
        <v>3416</v>
      </c>
      <c r="V801" t="s">
        <v>3415</v>
      </c>
      <c r="W801" t="s">
        <v>71</v>
      </c>
    </row>
    <row r="802" spans="1:23" hidden="1" x14ac:dyDescent="0.2">
      <c r="A802" t="s">
        <v>57</v>
      </c>
      <c r="B802" t="s">
        <v>3417</v>
      </c>
      <c r="C802" t="s">
        <v>3418</v>
      </c>
      <c r="D802" t="s">
        <v>3419</v>
      </c>
      <c r="E802" t="s">
        <v>75</v>
      </c>
      <c r="F802" t="s">
        <v>2337</v>
      </c>
      <c r="G802" s="2">
        <v>44296</v>
      </c>
      <c r="H802" s="2">
        <v>44295</v>
      </c>
      <c r="I802" s="2">
        <v>44673</v>
      </c>
      <c r="J802" s="19">
        <f t="shared" si="12"/>
        <v>44660</v>
      </c>
      <c r="K802" s="2">
        <v>44660</v>
      </c>
      <c r="L802" s="5" t="s">
        <v>31</v>
      </c>
      <c r="M802" t="s">
        <v>138</v>
      </c>
      <c r="N802" t="s">
        <v>32</v>
      </c>
      <c r="O802" t="s">
        <v>64</v>
      </c>
      <c r="P802" t="s">
        <v>65</v>
      </c>
      <c r="Q802" t="s">
        <v>482</v>
      </c>
      <c r="R802" t="s">
        <v>67</v>
      </c>
      <c r="S802" t="s">
        <v>284</v>
      </c>
      <c r="T802" t="s">
        <v>69</v>
      </c>
      <c r="U802" t="s">
        <v>3420</v>
      </c>
      <c r="V802" t="s">
        <v>3419</v>
      </c>
      <c r="W802" t="s">
        <v>142</v>
      </c>
    </row>
    <row r="803" spans="1:23" hidden="1" x14ac:dyDescent="0.2">
      <c r="A803" t="s">
        <v>57</v>
      </c>
      <c r="B803" t="s">
        <v>3421</v>
      </c>
      <c r="C803" t="s">
        <v>3422</v>
      </c>
      <c r="D803" t="s">
        <v>3423</v>
      </c>
      <c r="E803" t="s">
        <v>115</v>
      </c>
      <c r="F803" t="s">
        <v>3008</v>
      </c>
      <c r="G803" s="2">
        <v>44296</v>
      </c>
      <c r="H803" s="2">
        <v>44296</v>
      </c>
      <c r="I803" s="2">
        <v>44648</v>
      </c>
      <c r="J803" s="19">
        <f t="shared" si="12"/>
        <v>44661</v>
      </c>
      <c r="K803" s="2">
        <v>44661</v>
      </c>
      <c r="L803" s="5" t="s">
        <v>6</v>
      </c>
      <c r="M803" t="s">
        <v>269</v>
      </c>
      <c r="N803" t="s">
        <v>32</v>
      </c>
      <c r="O803" t="s">
        <v>64</v>
      </c>
      <c r="P803" t="s">
        <v>65</v>
      </c>
      <c r="Q803" t="s">
        <v>482</v>
      </c>
      <c r="R803" t="s">
        <v>67</v>
      </c>
      <c r="S803" t="s">
        <v>280</v>
      </c>
      <c r="T803" t="s">
        <v>69</v>
      </c>
      <c r="U803" t="s">
        <v>3424</v>
      </c>
      <c r="V803" t="s">
        <v>3425</v>
      </c>
      <c r="W803" t="s">
        <v>274</v>
      </c>
    </row>
    <row r="804" spans="1:23" hidden="1" x14ac:dyDescent="0.2">
      <c r="A804" t="s">
        <v>57</v>
      </c>
      <c r="B804" t="s">
        <v>3426</v>
      </c>
      <c r="C804" t="s">
        <v>3427</v>
      </c>
      <c r="D804" t="s">
        <v>3428</v>
      </c>
      <c r="E804" t="s">
        <v>176</v>
      </c>
      <c r="F804" t="s">
        <v>1913</v>
      </c>
      <c r="G804" s="2">
        <v>44296</v>
      </c>
      <c r="H804" s="2">
        <v>44296</v>
      </c>
      <c r="I804" s="2">
        <v>44417</v>
      </c>
      <c r="J804" s="19">
        <f t="shared" si="12"/>
        <v>44661</v>
      </c>
      <c r="K804" s="2">
        <v>44661</v>
      </c>
      <c r="L804" s="5" t="s">
        <v>6</v>
      </c>
      <c r="M804" t="s">
        <v>63</v>
      </c>
      <c r="N804" t="s">
        <v>32</v>
      </c>
      <c r="O804" t="s">
        <v>64</v>
      </c>
      <c r="P804" t="s">
        <v>65</v>
      </c>
      <c r="Q804" t="s">
        <v>482</v>
      </c>
      <c r="R804" t="s">
        <v>67</v>
      </c>
      <c r="S804" t="s">
        <v>79</v>
      </c>
      <c r="T804" t="s">
        <v>69</v>
      </c>
      <c r="U804" t="s">
        <v>3429</v>
      </c>
      <c r="V804" t="s">
        <v>3428</v>
      </c>
      <c r="W804" t="s">
        <v>71</v>
      </c>
    </row>
    <row r="805" spans="1:23" hidden="1" x14ac:dyDescent="0.2">
      <c r="A805" t="s">
        <v>57</v>
      </c>
      <c r="B805" t="s">
        <v>3430</v>
      </c>
      <c r="C805" t="s">
        <v>3431</v>
      </c>
      <c r="D805" t="s">
        <v>3432</v>
      </c>
      <c r="E805" t="s">
        <v>115</v>
      </c>
      <c r="F805" t="s">
        <v>3008</v>
      </c>
      <c r="G805" s="2">
        <v>44296</v>
      </c>
      <c r="H805" s="2">
        <v>44296</v>
      </c>
      <c r="I805" s="2">
        <v>44648</v>
      </c>
      <c r="J805" s="19">
        <f t="shared" si="12"/>
        <v>44661</v>
      </c>
      <c r="K805" s="2">
        <v>44661</v>
      </c>
      <c r="L805" s="5" t="s">
        <v>6</v>
      </c>
      <c r="M805" t="s">
        <v>269</v>
      </c>
      <c r="N805" t="s">
        <v>32</v>
      </c>
      <c r="O805" t="s">
        <v>64</v>
      </c>
      <c r="P805" t="s">
        <v>65</v>
      </c>
      <c r="Q805" t="s">
        <v>1100</v>
      </c>
      <c r="R805" t="s">
        <v>201</v>
      </c>
      <c r="S805" t="s">
        <v>271</v>
      </c>
      <c r="T805" t="s">
        <v>202</v>
      </c>
      <c r="U805" t="s">
        <v>3433</v>
      </c>
      <c r="V805" t="s">
        <v>3432</v>
      </c>
      <c r="W805" t="s">
        <v>274</v>
      </c>
    </row>
    <row r="806" spans="1:23" hidden="1" x14ac:dyDescent="0.2">
      <c r="A806" t="s">
        <v>57</v>
      </c>
      <c r="B806" t="s">
        <v>3434</v>
      </c>
      <c r="C806" t="s">
        <v>3435</v>
      </c>
      <c r="D806" t="s">
        <v>3436</v>
      </c>
      <c r="E806" t="s">
        <v>473</v>
      </c>
      <c r="F806" t="s">
        <v>2069</v>
      </c>
      <c r="G806" s="2">
        <v>44296</v>
      </c>
      <c r="H806" s="2">
        <v>44296</v>
      </c>
      <c r="I806" s="2">
        <v>44585</v>
      </c>
      <c r="J806" s="19">
        <f t="shared" si="12"/>
        <v>44661</v>
      </c>
      <c r="K806" s="2">
        <v>44661</v>
      </c>
      <c r="L806" s="5" t="s">
        <v>6</v>
      </c>
      <c r="M806" t="s">
        <v>138</v>
      </c>
      <c r="N806" t="s">
        <v>32</v>
      </c>
      <c r="O806" t="s">
        <v>64</v>
      </c>
      <c r="P806" t="s">
        <v>65</v>
      </c>
      <c r="Q806" t="s">
        <v>482</v>
      </c>
      <c r="R806" t="s">
        <v>67</v>
      </c>
      <c r="S806" t="s">
        <v>284</v>
      </c>
      <c r="T806" t="s">
        <v>69</v>
      </c>
      <c r="U806" t="s">
        <v>3437</v>
      </c>
      <c r="V806" t="s">
        <v>3436</v>
      </c>
      <c r="W806" t="s">
        <v>142</v>
      </c>
    </row>
    <row r="807" spans="1:23" hidden="1" x14ac:dyDescent="0.2">
      <c r="A807" t="s">
        <v>57</v>
      </c>
      <c r="B807" t="s">
        <v>3438</v>
      </c>
      <c r="C807" t="s">
        <v>3439</v>
      </c>
      <c r="D807" t="s">
        <v>3440</v>
      </c>
      <c r="E807" t="s">
        <v>473</v>
      </c>
      <c r="F807" t="s">
        <v>2069</v>
      </c>
      <c r="G807" s="2">
        <v>44296</v>
      </c>
      <c r="H807" s="2">
        <v>44296</v>
      </c>
      <c r="I807" s="2">
        <v>44580</v>
      </c>
      <c r="J807" s="19">
        <f t="shared" si="12"/>
        <v>44661</v>
      </c>
      <c r="K807" s="2">
        <v>44661</v>
      </c>
      <c r="L807" s="5" t="s">
        <v>6</v>
      </c>
      <c r="M807" t="s">
        <v>138</v>
      </c>
      <c r="N807" t="s">
        <v>32</v>
      </c>
      <c r="O807" t="s">
        <v>64</v>
      </c>
      <c r="P807" t="s">
        <v>65</v>
      </c>
      <c r="Q807" t="s">
        <v>482</v>
      </c>
      <c r="R807" t="s">
        <v>67</v>
      </c>
      <c r="S807" t="s">
        <v>284</v>
      </c>
      <c r="T807" t="s">
        <v>69</v>
      </c>
      <c r="U807" t="s">
        <v>3441</v>
      </c>
      <c r="V807" t="s">
        <v>3440</v>
      </c>
      <c r="W807" t="s">
        <v>142</v>
      </c>
    </row>
    <row r="808" spans="1:23" hidden="1" x14ac:dyDescent="0.2">
      <c r="A808" t="s">
        <v>57</v>
      </c>
      <c r="B808" t="s">
        <v>3442</v>
      </c>
      <c r="C808" t="s">
        <v>3443</v>
      </c>
      <c r="D808" t="s">
        <v>3444</v>
      </c>
      <c r="E808" t="s">
        <v>96</v>
      </c>
      <c r="F808" t="s">
        <v>660</v>
      </c>
      <c r="G808" s="2">
        <v>44296</v>
      </c>
      <c r="H808" s="2">
        <v>44296</v>
      </c>
      <c r="I808" s="2">
        <v>44607</v>
      </c>
      <c r="J808" s="19">
        <f t="shared" si="12"/>
        <v>44661</v>
      </c>
      <c r="K808" s="2">
        <v>44661</v>
      </c>
      <c r="L808" s="5" t="s">
        <v>6</v>
      </c>
      <c r="M808" t="s">
        <v>63</v>
      </c>
      <c r="N808" t="s">
        <v>32</v>
      </c>
      <c r="O808" t="s">
        <v>64</v>
      </c>
      <c r="P808" t="s">
        <v>65</v>
      </c>
      <c r="Q808" t="s">
        <v>482</v>
      </c>
      <c r="R808" t="s">
        <v>67</v>
      </c>
      <c r="S808" t="s">
        <v>125</v>
      </c>
      <c r="T808" t="s">
        <v>69</v>
      </c>
      <c r="U808" t="s">
        <v>3445</v>
      </c>
      <c r="V808" t="s">
        <v>3444</v>
      </c>
      <c r="W808" t="s">
        <v>71</v>
      </c>
    </row>
    <row r="809" spans="1:23" hidden="1" x14ac:dyDescent="0.2">
      <c r="A809" t="s">
        <v>57</v>
      </c>
      <c r="B809" t="s">
        <v>3446</v>
      </c>
      <c r="C809" t="s">
        <v>3447</v>
      </c>
      <c r="D809" t="s">
        <v>3448</v>
      </c>
      <c r="E809" t="s">
        <v>61</v>
      </c>
      <c r="F809" t="s">
        <v>730</v>
      </c>
      <c r="G809" s="2">
        <v>44296</v>
      </c>
      <c r="H809" s="2">
        <v>44296</v>
      </c>
      <c r="I809" s="2">
        <v>44334</v>
      </c>
      <c r="J809" s="19">
        <f t="shared" si="12"/>
        <v>44661</v>
      </c>
      <c r="K809" s="2">
        <v>44661</v>
      </c>
      <c r="L809" s="5" t="s">
        <v>6</v>
      </c>
      <c r="M809" t="s">
        <v>63</v>
      </c>
      <c r="N809" t="s">
        <v>32</v>
      </c>
      <c r="O809" t="s">
        <v>64</v>
      </c>
      <c r="P809" t="s">
        <v>65</v>
      </c>
      <c r="Q809" t="s">
        <v>500</v>
      </c>
      <c r="R809" t="s">
        <v>67</v>
      </c>
      <c r="S809" t="s">
        <v>790</v>
      </c>
      <c r="T809" t="s">
        <v>69</v>
      </c>
      <c r="U809" t="s">
        <v>3449</v>
      </c>
      <c r="V809" t="s">
        <v>3448</v>
      </c>
      <c r="W809" t="s">
        <v>71</v>
      </c>
    </row>
    <row r="810" spans="1:23" hidden="1" x14ac:dyDescent="0.2">
      <c r="A810" t="s">
        <v>57</v>
      </c>
      <c r="B810" t="s">
        <v>3450</v>
      </c>
      <c r="C810" t="s">
        <v>3451</v>
      </c>
      <c r="D810" t="s">
        <v>3452</v>
      </c>
      <c r="E810" t="s">
        <v>61</v>
      </c>
      <c r="F810" t="s">
        <v>530</v>
      </c>
      <c r="G810" s="2">
        <v>44296</v>
      </c>
      <c r="H810" s="2">
        <v>44296</v>
      </c>
      <c r="I810" s="2">
        <v>44386</v>
      </c>
      <c r="J810" s="19">
        <f t="shared" si="12"/>
        <v>44661</v>
      </c>
      <c r="K810" s="2">
        <v>44661</v>
      </c>
      <c r="L810" s="5" t="s">
        <v>6</v>
      </c>
      <c r="M810" t="s">
        <v>88</v>
      </c>
      <c r="N810" t="s">
        <v>32</v>
      </c>
      <c r="O810" t="s">
        <v>64</v>
      </c>
      <c r="P810" t="s">
        <v>65</v>
      </c>
      <c r="Q810" t="s">
        <v>604</v>
      </c>
      <c r="R810" t="s">
        <v>67</v>
      </c>
      <c r="S810" t="s">
        <v>90</v>
      </c>
      <c r="T810" t="s">
        <v>80</v>
      </c>
      <c r="U810" t="s">
        <v>531</v>
      </c>
      <c r="V810" t="s">
        <v>529</v>
      </c>
      <c r="W810" t="s">
        <v>92</v>
      </c>
    </row>
    <row r="811" spans="1:23" hidden="1" x14ac:dyDescent="0.2">
      <c r="A811" t="s">
        <v>57</v>
      </c>
      <c r="B811" t="s">
        <v>3453</v>
      </c>
      <c r="C811" t="s">
        <v>3454</v>
      </c>
      <c r="D811" t="s">
        <v>3455</v>
      </c>
      <c r="E811" t="s">
        <v>473</v>
      </c>
      <c r="F811" t="s">
        <v>3456</v>
      </c>
      <c r="G811" s="2">
        <v>44296</v>
      </c>
      <c r="H811" s="2">
        <v>44296</v>
      </c>
      <c r="I811" s="2">
        <v>44413</v>
      </c>
      <c r="J811" s="19">
        <f t="shared" si="12"/>
        <v>44661</v>
      </c>
      <c r="K811" s="2">
        <v>44661</v>
      </c>
      <c r="L811" s="5" t="s">
        <v>6</v>
      </c>
      <c r="M811" t="s">
        <v>63</v>
      </c>
      <c r="N811" t="s">
        <v>32</v>
      </c>
      <c r="O811" t="s">
        <v>64</v>
      </c>
      <c r="P811" t="s">
        <v>65</v>
      </c>
      <c r="Q811" t="s">
        <v>500</v>
      </c>
      <c r="R811" t="s">
        <v>201</v>
      </c>
      <c r="S811" t="s">
        <v>157</v>
      </c>
      <c r="T811" t="s">
        <v>202</v>
      </c>
      <c r="U811" t="s">
        <v>3457</v>
      </c>
      <c r="V811" t="s">
        <v>3455</v>
      </c>
      <c r="W811" t="s">
        <v>71</v>
      </c>
    </row>
    <row r="812" spans="1:23" hidden="1" x14ac:dyDescent="0.2">
      <c r="A812" t="s">
        <v>57</v>
      </c>
      <c r="B812" t="s">
        <v>3458</v>
      </c>
      <c r="C812" t="s">
        <v>3459</v>
      </c>
      <c r="D812" t="s">
        <v>3460</v>
      </c>
      <c r="E812" t="s">
        <v>473</v>
      </c>
      <c r="F812" t="s">
        <v>2069</v>
      </c>
      <c r="G812" s="2">
        <v>44296</v>
      </c>
      <c r="H812" s="2">
        <v>44296</v>
      </c>
      <c r="I812" s="2">
        <v>44580</v>
      </c>
      <c r="J812" s="19">
        <f t="shared" si="12"/>
        <v>44661</v>
      </c>
      <c r="K812" s="2">
        <v>44661</v>
      </c>
      <c r="L812" s="5" t="s">
        <v>6</v>
      </c>
      <c r="M812" t="s">
        <v>138</v>
      </c>
      <c r="N812" t="s">
        <v>32</v>
      </c>
      <c r="O812" t="s">
        <v>64</v>
      </c>
      <c r="P812" t="s">
        <v>65</v>
      </c>
      <c r="Q812" t="s">
        <v>482</v>
      </c>
      <c r="R812" t="s">
        <v>67</v>
      </c>
      <c r="S812" t="s">
        <v>284</v>
      </c>
      <c r="T812" t="s">
        <v>69</v>
      </c>
      <c r="U812" t="s">
        <v>3461</v>
      </c>
      <c r="V812" t="s">
        <v>3460</v>
      </c>
      <c r="W812" t="s">
        <v>142</v>
      </c>
    </row>
    <row r="813" spans="1:23" hidden="1" x14ac:dyDescent="0.2">
      <c r="A813" t="s">
        <v>57</v>
      </c>
      <c r="B813" t="s">
        <v>3462</v>
      </c>
      <c r="C813" t="s">
        <v>3463</v>
      </c>
      <c r="D813" t="s">
        <v>3464</v>
      </c>
      <c r="E813" t="s">
        <v>115</v>
      </c>
      <c r="F813" t="s">
        <v>3008</v>
      </c>
      <c r="G813" s="2">
        <v>44296</v>
      </c>
      <c r="H813" s="2">
        <v>44296</v>
      </c>
      <c r="I813" s="2">
        <v>44663</v>
      </c>
      <c r="J813" s="19">
        <f t="shared" si="12"/>
        <v>44661</v>
      </c>
      <c r="K813" s="2">
        <v>44661</v>
      </c>
      <c r="L813" s="5" t="s">
        <v>31</v>
      </c>
      <c r="M813" t="s">
        <v>269</v>
      </c>
      <c r="N813" t="s">
        <v>32</v>
      </c>
      <c r="O813" t="s">
        <v>64</v>
      </c>
      <c r="P813" t="s">
        <v>65</v>
      </c>
      <c r="Q813" t="s">
        <v>1100</v>
      </c>
      <c r="R813" t="s">
        <v>67</v>
      </c>
      <c r="S813" t="s">
        <v>271</v>
      </c>
      <c r="T813" t="s">
        <v>80</v>
      </c>
      <c r="U813" t="s">
        <v>3465</v>
      </c>
      <c r="V813" t="s">
        <v>3464</v>
      </c>
      <c r="W813" t="s">
        <v>274</v>
      </c>
    </row>
    <row r="814" spans="1:23" hidden="1" x14ac:dyDescent="0.2">
      <c r="A814" t="s">
        <v>57</v>
      </c>
      <c r="B814" t="s">
        <v>3466</v>
      </c>
      <c r="C814" t="s">
        <v>3467</v>
      </c>
      <c r="D814" t="s">
        <v>3468</v>
      </c>
      <c r="E814" t="s">
        <v>61</v>
      </c>
      <c r="F814" t="s">
        <v>1853</v>
      </c>
      <c r="G814" s="2">
        <v>44296</v>
      </c>
      <c r="H814" s="2">
        <v>44296</v>
      </c>
      <c r="I814" s="2">
        <v>44391</v>
      </c>
      <c r="J814" s="19">
        <f t="shared" si="12"/>
        <v>44661</v>
      </c>
      <c r="K814" s="2">
        <v>44661</v>
      </c>
      <c r="L814" s="5" t="s">
        <v>6</v>
      </c>
      <c r="M814" t="s">
        <v>269</v>
      </c>
      <c r="N814" t="s">
        <v>32</v>
      </c>
      <c r="O814" t="s">
        <v>64</v>
      </c>
      <c r="P814" t="s">
        <v>65</v>
      </c>
      <c r="Q814" t="s">
        <v>500</v>
      </c>
      <c r="R814" t="s">
        <v>67</v>
      </c>
      <c r="S814" t="s">
        <v>430</v>
      </c>
      <c r="T814" t="s">
        <v>69</v>
      </c>
      <c r="U814" t="s">
        <v>3469</v>
      </c>
      <c r="V814" t="s">
        <v>3468</v>
      </c>
      <c r="W814" t="s">
        <v>274</v>
      </c>
    </row>
    <row r="815" spans="1:23" hidden="1" x14ac:dyDescent="0.2">
      <c r="A815" t="s">
        <v>57</v>
      </c>
      <c r="B815" t="s">
        <v>3470</v>
      </c>
      <c r="C815" t="s">
        <v>3467</v>
      </c>
      <c r="D815" t="s">
        <v>3471</v>
      </c>
      <c r="E815" t="s">
        <v>61</v>
      </c>
      <c r="F815" t="s">
        <v>1853</v>
      </c>
      <c r="G815" s="2">
        <v>44296</v>
      </c>
      <c r="H815" s="2">
        <v>44296</v>
      </c>
      <c r="I815" s="2">
        <v>44391</v>
      </c>
      <c r="J815" s="19">
        <f t="shared" si="12"/>
        <v>44661</v>
      </c>
      <c r="K815" s="2">
        <v>44661</v>
      </c>
      <c r="L815" s="5" t="s">
        <v>6</v>
      </c>
      <c r="M815" t="s">
        <v>269</v>
      </c>
      <c r="N815" t="s">
        <v>32</v>
      </c>
      <c r="O815" t="s">
        <v>64</v>
      </c>
      <c r="P815" t="s">
        <v>65</v>
      </c>
      <c r="Q815" t="s">
        <v>500</v>
      </c>
      <c r="R815" t="s">
        <v>67</v>
      </c>
      <c r="S815" t="s">
        <v>280</v>
      </c>
      <c r="T815" t="s">
        <v>69</v>
      </c>
      <c r="U815" t="s">
        <v>3472</v>
      </c>
      <c r="V815" t="s">
        <v>3471</v>
      </c>
      <c r="W815" t="s">
        <v>274</v>
      </c>
    </row>
    <row r="816" spans="1:23" hidden="1" x14ac:dyDescent="0.2">
      <c r="A816" t="s">
        <v>57</v>
      </c>
      <c r="B816" t="s">
        <v>3473</v>
      </c>
      <c r="C816" t="s">
        <v>3474</v>
      </c>
      <c r="D816" t="s">
        <v>3475</v>
      </c>
      <c r="E816" t="s">
        <v>473</v>
      </c>
      <c r="F816" t="s">
        <v>2069</v>
      </c>
      <c r="G816" s="2">
        <v>44296</v>
      </c>
      <c r="H816" s="2">
        <v>44296</v>
      </c>
      <c r="I816" s="2">
        <v>44580</v>
      </c>
      <c r="J816" s="19">
        <f t="shared" si="12"/>
        <v>44661</v>
      </c>
      <c r="K816" s="2">
        <v>44661</v>
      </c>
      <c r="L816" s="5" t="s">
        <v>6</v>
      </c>
      <c r="M816" t="s">
        <v>138</v>
      </c>
      <c r="N816" t="s">
        <v>32</v>
      </c>
      <c r="O816" t="s">
        <v>64</v>
      </c>
      <c r="P816" t="s">
        <v>65</v>
      </c>
      <c r="Q816" t="s">
        <v>482</v>
      </c>
      <c r="R816" t="s">
        <v>67</v>
      </c>
      <c r="S816" t="s">
        <v>284</v>
      </c>
      <c r="T816" t="s">
        <v>69</v>
      </c>
      <c r="U816" t="s">
        <v>3476</v>
      </c>
      <c r="V816" t="s">
        <v>3475</v>
      </c>
      <c r="W816" t="s">
        <v>142</v>
      </c>
    </row>
    <row r="817" spans="1:23" hidden="1" x14ac:dyDescent="0.2">
      <c r="A817" t="s">
        <v>57</v>
      </c>
      <c r="B817" t="s">
        <v>3477</v>
      </c>
      <c r="C817" t="s">
        <v>3478</v>
      </c>
      <c r="D817" t="s">
        <v>3479</v>
      </c>
      <c r="E817" t="s">
        <v>473</v>
      </c>
      <c r="F817" t="s">
        <v>3456</v>
      </c>
      <c r="G817" s="2">
        <v>44296</v>
      </c>
      <c r="H817" s="2">
        <v>44296</v>
      </c>
      <c r="I817" s="2">
        <v>44413</v>
      </c>
      <c r="J817" s="19">
        <f t="shared" si="12"/>
        <v>44661</v>
      </c>
      <c r="K817" s="2">
        <v>44661</v>
      </c>
      <c r="L817" s="5" t="s">
        <v>6</v>
      </c>
      <c r="M817" t="s">
        <v>63</v>
      </c>
      <c r="N817" t="s">
        <v>32</v>
      </c>
      <c r="O817" t="s">
        <v>64</v>
      </c>
      <c r="P817" t="s">
        <v>65</v>
      </c>
      <c r="Q817" t="s">
        <v>604</v>
      </c>
      <c r="R817" t="s">
        <v>201</v>
      </c>
      <c r="S817" t="s">
        <v>157</v>
      </c>
      <c r="T817" t="s">
        <v>202</v>
      </c>
      <c r="U817" t="s">
        <v>3480</v>
      </c>
      <c r="V817" t="s">
        <v>3481</v>
      </c>
      <c r="W817" t="s">
        <v>71</v>
      </c>
    </row>
    <row r="818" spans="1:23" hidden="1" x14ac:dyDescent="0.2">
      <c r="A818" t="s">
        <v>57</v>
      </c>
      <c r="B818" t="s">
        <v>3482</v>
      </c>
      <c r="C818" t="s">
        <v>3483</v>
      </c>
      <c r="D818" t="s">
        <v>3484</v>
      </c>
      <c r="E818" t="s">
        <v>176</v>
      </c>
      <c r="F818" t="s">
        <v>1913</v>
      </c>
      <c r="G818" s="2">
        <v>44296</v>
      </c>
      <c r="H818" s="2">
        <v>44296</v>
      </c>
      <c r="I818" s="2">
        <v>44390</v>
      </c>
      <c r="J818" s="19">
        <f t="shared" si="12"/>
        <v>44661</v>
      </c>
      <c r="K818" s="2">
        <v>44661</v>
      </c>
      <c r="L818" s="5" t="s">
        <v>6</v>
      </c>
      <c r="M818" t="s">
        <v>63</v>
      </c>
      <c r="N818" t="s">
        <v>32</v>
      </c>
      <c r="O818" t="s">
        <v>64</v>
      </c>
      <c r="P818" t="s">
        <v>65</v>
      </c>
      <c r="Q818" t="s">
        <v>500</v>
      </c>
      <c r="R818" t="s">
        <v>67</v>
      </c>
      <c r="S818" t="s">
        <v>125</v>
      </c>
      <c r="T818" t="s">
        <v>69</v>
      </c>
      <c r="U818" t="s">
        <v>3485</v>
      </c>
      <c r="V818" t="s">
        <v>3484</v>
      </c>
      <c r="W818" t="s">
        <v>71</v>
      </c>
    </row>
    <row r="819" spans="1:23" hidden="1" x14ac:dyDescent="0.2">
      <c r="A819" t="s">
        <v>57</v>
      </c>
      <c r="B819" t="s">
        <v>3486</v>
      </c>
      <c r="C819" t="s">
        <v>3487</v>
      </c>
      <c r="D819" t="s">
        <v>3488</v>
      </c>
      <c r="E819" t="s">
        <v>473</v>
      </c>
      <c r="F819" t="s">
        <v>3456</v>
      </c>
      <c r="G819" s="2">
        <v>44296</v>
      </c>
      <c r="H819" s="2">
        <v>44296</v>
      </c>
      <c r="I819" s="2">
        <v>44413</v>
      </c>
      <c r="J819" s="19">
        <f t="shared" si="12"/>
        <v>44661</v>
      </c>
      <c r="K819" s="2">
        <v>44661</v>
      </c>
      <c r="L819" s="5" t="s">
        <v>6</v>
      </c>
      <c r="M819" t="s">
        <v>63</v>
      </c>
      <c r="N819" t="s">
        <v>32</v>
      </c>
      <c r="O819" t="s">
        <v>64</v>
      </c>
      <c r="P819" t="s">
        <v>65</v>
      </c>
      <c r="Q819" t="s">
        <v>500</v>
      </c>
      <c r="R819" t="s">
        <v>201</v>
      </c>
      <c r="S819" t="s">
        <v>157</v>
      </c>
      <c r="T819" t="s">
        <v>202</v>
      </c>
      <c r="U819" t="s">
        <v>3489</v>
      </c>
      <c r="V819" t="s">
        <v>3488</v>
      </c>
      <c r="W819" t="s">
        <v>71</v>
      </c>
    </row>
    <row r="820" spans="1:23" hidden="1" x14ac:dyDescent="0.2">
      <c r="A820" t="s">
        <v>57</v>
      </c>
      <c r="B820" t="s">
        <v>3490</v>
      </c>
      <c r="C820" t="s">
        <v>3487</v>
      </c>
      <c r="D820" t="s">
        <v>3491</v>
      </c>
      <c r="E820" t="s">
        <v>473</v>
      </c>
      <c r="F820" t="s">
        <v>3172</v>
      </c>
      <c r="G820" s="2">
        <v>44296</v>
      </c>
      <c r="H820" s="2">
        <v>44296</v>
      </c>
      <c r="I820" s="2">
        <v>44497</v>
      </c>
      <c r="J820" s="19">
        <f t="shared" si="12"/>
        <v>44661</v>
      </c>
      <c r="K820" s="2">
        <v>44661</v>
      </c>
      <c r="L820" s="5" t="s">
        <v>6</v>
      </c>
      <c r="M820" t="s">
        <v>294</v>
      </c>
      <c r="N820" t="s">
        <v>32</v>
      </c>
      <c r="O820" t="s">
        <v>64</v>
      </c>
      <c r="P820" t="s">
        <v>65</v>
      </c>
      <c r="Q820" t="s">
        <v>981</v>
      </c>
      <c r="R820" t="s">
        <v>296</v>
      </c>
      <c r="S820" t="s">
        <v>297</v>
      </c>
      <c r="T820" t="s">
        <v>298</v>
      </c>
      <c r="U820" t="s">
        <v>299</v>
      </c>
      <c r="V820" t="s">
        <v>299</v>
      </c>
      <c r="W820" t="s">
        <v>299</v>
      </c>
    </row>
    <row r="821" spans="1:23" hidden="1" x14ac:dyDescent="0.2">
      <c r="A821" t="s">
        <v>57</v>
      </c>
      <c r="B821" t="s">
        <v>3492</v>
      </c>
      <c r="C821" t="s">
        <v>2006</v>
      </c>
      <c r="D821" t="s">
        <v>3262</v>
      </c>
      <c r="E821" t="s">
        <v>176</v>
      </c>
      <c r="F821" t="s">
        <v>1913</v>
      </c>
      <c r="G821" s="2">
        <v>44296</v>
      </c>
      <c r="H821" s="2">
        <v>44296</v>
      </c>
      <c r="I821" s="2">
        <v>44409</v>
      </c>
      <c r="J821" s="19">
        <f t="shared" si="12"/>
        <v>44661</v>
      </c>
      <c r="K821" s="2">
        <v>44661</v>
      </c>
      <c r="L821" s="5" t="s">
        <v>6</v>
      </c>
      <c r="M821" t="s">
        <v>77</v>
      </c>
      <c r="N821" t="s">
        <v>32</v>
      </c>
      <c r="O821" t="s">
        <v>64</v>
      </c>
      <c r="P821" t="s">
        <v>65</v>
      </c>
      <c r="Q821" t="s">
        <v>482</v>
      </c>
      <c r="R821" t="s">
        <v>67</v>
      </c>
      <c r="S821" t="s">
        <v>79</v>
      </c>
      <c r="T821" t="s">
        <v>80</v>
      </c>
      <c r="U821" t="s">
        <v>3261</v>
      </c>
      <c r="V821" t="s">
        <v>3262</v>
      </c>
      <c r="W821" t="s">
        <v>82</v>
      </c>
    </row>
    <row r="822" spans="1:23" hidden="1" x14ac:dyDescent="0.2">
      <c r="A822" t="s">
        <v>57</v>
      </c>
      <c r="B822" t="s">
        <v>3493</v>
      </c>
      <c r="C822" t="s">
        <v>3494</v>
      </c>
      <c r="D822" t="s">
        <v>3495</v>
      </c>
      <c r="E822" t="s">
        <v>115</v>
      </c>
      <c r="F822" t="s">
        <v>3008</v>
      </c>
      <c r="G822" s="2">
        <v>44296</v>
      </c>
      <c r="H822" s="2">
        <v>44296</v>
      </c>
      <c r="I822" s="2">
        <v>44663</v>
      </c>
      <c r="J822" s="19">
        <f t="shared" si="12"/>
        <v>44661</v>
      </c>
      <c r="K822" s="2">
        <v>44661</v>
      </c>
      <c r="L822" s="5" t="s">
        <v>31</v>
      </c>
      <c r="M822" t="s">
        <v>269</v>
      </c>
      <c r="N822" t="s">
        <v>32</v>
      </c>
      <c r="O822" t="s">
        <v>64</v>
      </c>
      <c r="P822" t="s">
        <v>65</v>
      </c>
      <c r="Q822" t="s">
        <v>482</v>
      </c>
      <c r="R822" t="s">
        <v>67</v>
      </c>
      <c r="S822" t="s">
        <v>430</v>
      </c>
      <c r="T822" t="s">
        <v>69</v>
      </c>
      <c r="U822" t="s">
        <v>3496</v>
      </c>
      <c r="V822" t="s">
        <v>3495</v>
      </c>
      <c r="W822" t="s">
        <v>274</v>
      </c>
    </row>
    <row r="823" spans="1:23" hidden="1" x14ac:dyDescent="0.2">
      <c r="A823" t="s">
        <v>57</v>
      </c>
      <c r="B823" t="s">
        <v>3497</v>
      </c>
      <c r="C823" t="s">
        <v>3498</v>
      </c>
      <c r="D823" t="s">
        <v>3499</v>
      </c>
      <c r="E823" t="s">
        <v>176</v>
      </c>
      <c r="F823" t="s">
        <v>1913</v>
      </c>
      <c r="G823" s="2">
        <v>44296</v>
      </c>
      <c r="H823" s="2">
        <v>44296</v>
      </c>
      <c r="I823" s="2">
        <v>44408</v>
      </c>
      <c r="J823" s="19">
        <f t="shared" si="12"/>
        <v>44661</v>
      </c>
      <c r="K823" s="2">
        <v>44661</v>
      </c>
      <c r="L823" s="5" t="s">
        <v>6</v>
      </c>
      <c r="M823" t="s">
        <v>77</v>
      </c>
      <c r="N823" t="s">
        <v>32</v>
      </c>
      <c r="O823" t="s">
        <v>64</v>
      </c>
      <c r="P823" t="s">
        <v>65</v>
      </c>
      <c r="Q823" t="s">
        <v>482</v>
      </c>
      <c r="R823" t="s">
        <v>67</v>
      </c>
      <c r="S823" t="s">
        <v>79</v>
      </c>
      <c r="T823" t="s">
        <v>80</v>
      </c>
      <c r="U823" t="s">
        <v>3500</v>
      </c>
      <c r="V823" t="s">
        <v>3499</v>
      </c>
      <c r="W823" t="s">
        <v>82</v>
      </c>
    </row>
    <row r="824" spans="1:23" hidden="1" x14ac:dyDescent="0.2">
      <c r="A824" t="s">
        <v>57</v>
      </c>
      <c r="B824" t="s">
        <v>3501</v>
      </c>
      <c r="C824" t="s">
        <v>3502</v>
      </c>
      <c r="D824" t="s">
        <v>3503</v>
      </c>
      <c r="E824" t="s">
        <v>61</v>
      </c>
      <c r="F824" t="s">
        <v>1853</v>
      </c>
      <c r="G824" s="2">
        <v>44296</v>
      </c>
      <c r="H824" s="2">
        <v>44296</v>
      </c>
      <c r="I824" s="2">
        <v>44384</v>
      </c>
      <c r="J824" s="19">
        <f t="shared" si="12"/>
        <v>44661</v>
      </c>
      <c r="K824" s="2">
        <v>44661</v>
      </c>
      <c r="L824" s="5" t="s">
        <v>6</v>
      </c>
      <c r="M824" t="s">
        <v>269</v>
      </c>
      <c r="N824" t="s">
        <v>32</v>
      </c>
      <c r="O824" t="s">
        <v>64</v>
      </c>
      <c r="P824" t="s">
        <v>65</v>
      </c>
      <c r="Q824" t="s">
        <v>500</v>
      </c>
      <c r="R824" t="s">
        <v>67</v>
      </c>
      <c r="S824" t="s">
        <v>280</v>
      </c>
      <c r="T824" t="s">
        <v>69</v>
      </c>
      <c r="U824" t="s">
        <v>3504</v>
      </c>
      <c r="V824" t="s">
        <v>3503</v>
      </c>
      <c r="W824" t="s">
        <v>274</v>
      </c>
    </row>
    <row r="825" spans="1:23" hidden="1" x14ac:dyDescent="0.2">
      <c r="A825" t="s">
        <v>57</v>
      </c>
      <c r="B825" t="s">
        <v>3505</v>
      </c>
      <c r="C825" t="s">
        <v>3506</v>
      </c>
      <c r="D825" t="s">
        <v>3507</v>
      </c>
      <c r="E825" t="s">
        <v>61</v>
      </c>
      <c r="F825" t="s">
        <v>1853</v>
      </c>
      <c r="G825" s="2">
        <v>44296</v>
      </c>
      <c r="H825" s="2">
        <v>44296</v>
      </c>
      <c r="I825" s="2">
        <v>44384</v>
      </c>
      <c r="J825" s="19">
        <f t="shared" si="12"/>
        <v>44661</v>
      </c>
      <c r="K825" s="2">
        <v>44661</v>
      </c>
      <c r="L825" s="5" t="s">
        <v>6</v>
      </c>
      <c r="M825" t="s">
        <v>269</v>
      </c>
      <c r="N825" t="s">
        <v>32</v>
      </c>
      <c r="O825" t="s">
        <v>64</v>
      </c>
      <c r="P825" t="s">
        <v>65</v>
      </c>
      <c r="Q825" t="s">
        <v>500</v>
      </c>
      <c r="R825" t="s">
        <v>67</v>
      </c>
      <c r="S825" t="s">
        <v>280</v>
      </c>
      <c r="T825" t="s">
        <v>69</v>
      </c>
      <c r="U825" t="s">
        <v>3508</v>
      </c>
      <c r="V825" t="s">
        <v>3507</v>
      </c>
      <c r="W825" t="s">
        <v>274</v>
      </c>
    </row>
    <row r="826" spans="1:23" hidden="1" x14ac:dyDescent="0.2">
      <c r="A826" t="s">
        <v>57</v>
      </c>
      <c r="B826" t="s">
        <v>3509</v>
      </c>
      <c r="C826" t="s">
        <v>3510</v>
      </c>
      <c r="D826" t="s">
        <v>3511</v>
      </c>
      <c r="E826" t="s">
        <v>176</v>
      </c>
      <c r="F826" t="s">
        <v>1913</v>
      </c>
      <c r="G826" s="2">
        <v>44296</v>
      </c>
      <c r="H826" s="2">
        <v>44296</v>
      </c>
      <c r="I826" s="2">
        <v>44390</v>
      </c>
      <c r="J826" s="19">
        <f t="shared" si="12"/>
        <v>44661</v>
      </c>
      <c r="K826" s="2">
        <v>44661</v>
      </c>
      <c r="L826" s="5" t="s">
        <v>6</v>
      </c>
      <c r="M826" t="s">
        <v>63</v>
      </c>
      <c r="N826" t="s">
        <v>32</v>
      </c>
      <c r="O826" t="s">
        <v>64</v>
      </c>
      <c r="P826" t="s">
        <v>65</v>
      </c>
      <c r="Q826" t="s">
        <v>482</v>
      </c>
      <c r="R826" t="s">
        <v>67</v>
      </c>
      <c r="S826" t="s">
        <v>125</v>
      </c>
      <c r="T826" t="s">
        <v>69</v>
      </c>
      <c r="U826" t="s">
        <v>3512</v>
      </c>
      <c r="V826" t="s">
        <v>3511</v>
      </c>
      <c r="W826" t="s">
        <v>71</v>
      </c>
    </row>
    <row r="827" spans="1:23" hidden="1" x14ac:dyDescent="0.2">
      <c r="A827" t="s">
        <v>57</v>
      </c>
      <c r="B827" t="s">
        <v>3513</v>
      </c>
      <c r="C827" t="s">
        <v>3514</v>
      </c>
      <c r="D827" t="s">
        <v>3515</v>
      </c>
      <c r="E827" t="s">
        <v>473</v>
      </c>
      <c r="F827" t="s">
        <v>2069</v>
      </c>
      <c r="G827" s="2">
        <v>44296</v>
      </c>
      <c r="H827" s="2">
        <v>44296</v>
      </c>
      <c r="I827" s="2">
        <v>44580</v>
      </c>
      <c r="J827" s="19">
        <f t="shared" si="12"/>
        <v>44661</v>
      </c>
      <c r="K827" s="2">
        <v>44661</v>
      </c>
      <c r="L827" s="5" t="s">
        <v>6</v>
      </c>
      <c r="M827" t="s">
        <v>138</v>
      </c>
      <c r="N827" t="s">
        <v>32</v>
      </c>
      <c r="O827" t="s">
        <v>64</v>
      </c>
      <c r="P827" t="s">
        <v>65</v>
      </c>
      <c r="Q827" t="s">
        <v>482</v>
      </c>
      <c r="R827" t="s">
        <v>67</v>
      </c>
      <c r="S827" t="s">
        <v>284</v>
      </c>
      <c r="T827" t="s">
        <v>69</v>
      </c>
      <c r="U827" t="s">
        <v>3516</v>
      </c>
      <c r="V827" t="s">
        <v>3515</v>
      </c>
      <c r="W827" t="s">
        <v>142</v>
      </c>
    </row>
    <row r="828" spans="1:23" hidden="1" x14ac:dyDescent="0.2">
      <c r="A828" t="s">
        <v>57</v>
      </c>
      <c r="B828" t="s">
        <v>3517</v>
      </c>
      <c r="C828" t="s">
        <v>3518</v>
      </c>
      <c r="D828" t="s">
        <v>3519</v>
      </c>
      <c r="E828" t="s">
        <v>176</v>
      </c>
      <c r="F828" t="s">
        <v>1913</v>
      </c>
      <c r="G828" s="2">
        <v>44296</v>
      </c>
      <c r="H828" s="2">
        <v>44296</v>
      </c>
      <c r="I828" s="2">
        <v>44391</v>
      </c>
      <c r="J828" s="19">
        <f t="shared" si="12"/>
        <v>44661</v>
      </c>
      <c r="K828" s="2">
        <v>44661</v>
      </c>
      <c r="L828" s="5" t="s">
        <v>6</v>
      </c>
      <c r="M828" t="s">
        <v>63</v>
      </c>
      <c r="N828" t="s">
        <v>32</v>
      </c>
      <c r="O828" t="s">
        <v>64</v>
      </c>
      <c r="P828" t="s">
        <v>65</v>
      </c>
      <c r="Q828" t="s">
        <v>482</v>
      </c>
      <c r="R828" t="s">
        <v>201</v>
      </c>
      <c r="S828" t="s">
        <v>2905</v>
      </c>
      <c r="T828" t="s">
        <v>202</v>
      </c>
      <c r="U828" t="s">
        <v>3520</v>
      </c>
      <c r="V828" t="s">
        <v>3519</v>
      </c>
      <c r="W828" t="s">
        <v>71</v>
      </c>
    </row>
    <row r="829" spans="1:23" hidden="1" x14ac:dyDescent="0.2">
      <c r="A829" t="s">
        <v>57</v>
      </c>
      <c r="B829" t="s">
        <v>3521</v>
      </c>
      <c r="C829" t="s">
        <v>3522</v>
      </c>
      <c r="D829" t="s">
        <v>3523</v>
      </c>
      <c r="E829" t="s">
        <v>473</v>
      </c>
      <c r="F829" t="s">
        <v>3172</v>
      </c>
      <c r="G829" s="2">
        <v>44296</v>
      </c>
      <c r="H829" s="2">
        <v>44296</v>
      </c>
      <c r="I829" s="2">
        <v>44413</v>
      </c>
      <c r="J829" s="19">
        <f t="shared" si="12"/>
        <v>44661</v>
      </c>
      <c r="K829" s="2">
        <v>44661</v>
      </c>
      <c r="L829" s="5" t="s">
        <v>6</v>
      </c>
      <c r="M829" t="s">
        <v>63</v>
      </c>
      <c r="N829" t="s">
        <v>32</v>
      </c>
      <c r="O829" t="s">
        <v>64</v>
      </c>
      <c r="P829" t="s">
        <v>65</v>
      </c>
      <c r="Q829" t="s">
        <v>482</v>
      </c>
      <c r="R829" t="s">
        <v>67</v>
      </c>
      <c r="S829" t="s">
        <v>125</v>
      </c>
      <c r="T829" t="s">
        <v>69</v>
      </c>
      <c r="U829" t="s">
        <v>3524</v>
      </c>
      <c r="V829" t="s">
        <v>3523</v>
      </c>
      <c r="W829" t="s">
        <v>71</v>
      </c>
    </row>
    <row r="830" spans="1:23" hidden="1" x14ac:dyDescent="0.2">
      <c r="A830" t="s">
        <v>57</v>
      </c>
      <c r="B830" t="s">
        <v>3525</v>
      </c>
      <c r="C830" t="s">
        <v>3526</v>
      </c>
      <c r="D830" t="s">
        <v>3527</v>
      </c>
      <c r="E830" t="s">
        <v>176</v>
      </c>
      <c r="F830" t="s">
        <v>1913</v>
      </c>
      <c r="G830" s="2">
        <v>44296</v>
      </c>
      <c r="H830" s="2">
        <v>44296</v>
      </c>
      <c r="I830" s="2">
        <v>44391</v>
      </c>
      <c r="J830" s="19">
        <f t="shared" si="12"/>
        <v>44661</v>
      </c>
      <c r="K830" s="2">
        <v>44661</v>
      </c>
      <c r="L830" s="5" t="s">
        <v>6</v>
      </c>
      <c r="M830" t="s">
        <v>63</v>
      </c>
      <c r="N830" t="s">
        <v>32</v>
      </c>
      <c r="O830" t="s">
        <v>64</v>
      </c>
      <c r="P830" t="s">
        <v>65</v>
      </c>
      <c r="Q830" t="s">
        <v>482</v>
      </c>
      <c r="R830" t="s">
        <v>201</v>
      </c>
      <c r="S830" t="s">
        <v>2905</v>
      </c>
      <c r="T830" t="s">
        <v>202</v>
      </c>
      <c r="U830" t="s">
        <v>3528</v>
      </c>
      <c r="V830" t="s">
        <v>3527</v>
      </c>
      <c r="W830" t="s">
        <v>71</v>
      </c>
    </row>
    <row r="831" spans="1:23" hidden="1" x14ac:dyDescent="0.2">
      <c r="A831" t="s">
        <v>57</v>
      </c>
      <c r="B831" t="s">
        <v>3529</v>
      </c>
      <c r="C831" t="s">
        <v>3530</v>
      </c>
      <c r="D831" t="s">
        <v>3531</v>
      </c>
      <c r="E831" t="s">
        <v>473</v>
      </c>
      <c r="F831" t="s">
        <v>3532</v>
      </c>
      <c r="G831" s="2">
        <v>44296</v>
      </c>
      <c r="H831" s="2">
        <v>44296</v>
      </c>
      <c r="I831" s="2">
        <v>44615</v>
      </c>
      <c r="J831" s="19">
        <f t="shared" si="12"/>
        <v>44661</v>
      </c>
      <c r="K831" s="2">
        <v>44661</v>
      </c>
      <c r="L831" s="5" t="s">
        <v>6</v>
      </c>
      <c r="M831" t="s">
        <v>138</v>
      </c>
      <c r="N831" t="s">
        <v>32</v>
      </c>
      <c r="O831" t="s">
        <v>64</v>
      </c>
      <c r="P831" t="s">
        <v>65</v>
      </c>
      <c r="Q831" t="s">
        <v>482</v>
      </c>
      <c r="R831" t="s">
        <v>630</v>
      </c>
      <c r="S831" t="s">
        <v>631</v>
      </c>
      <c r="T831" t="s">
        <v>298</v>
      </c>
      <c r="U831" t="s">
        <v>3533</v>
      </c>
      <c r="V831" t="s">
        <v>3531</v>
      </c>
      <c r="W831" t="s">
        <v>142</v>
      </c>
    </row>
    <row r="832" spans="1:23" hidden="1" x14ac:dyDescent="0.2">
      <c r="A832" t="s">
        <v>57</v>
      </c>
      <c r="B832" t="s">
        <v>3534</v>
      </c>
      <c r="C832" t="s">
        <v>3535</v>
      </c>
      <c r="D832" t="s">
        <v>3536</v>
      </c>
      <c r="E832" t="s">
        <v>61</v>
      </c>
      <c r="F832" t="s">
        <v>1853</v>
      </c>
      <c r="G832" s="2">
        <v>44296</v>
      </c>
      <c r="H832" s="2">
        <v>44296</v>
      </c>
      <c r="I832" s="2">
        <v>44384</v>
      </c>
      <c r="J832" s="19">
        <f t="shared" si="12"/>
        <v>44661</v>
      </c>
      <c r="K832" s="2">
        <v>44661</v>
      </c>
      <c r="L832" s="5" t="s">
        <v>6</v>
      </c>
      <c r="M832" t="s">
        <v>269</v>
      </c>
      <c r="N832" t="s">
        <v>32</v>
      </c>
      <c r="O832" t="s">
        <v>64</v>
      </c>
      <c r="P832" t="s">
        <v>65</v>
      </c>
      <c r="Q832" t="s">
        <v>500</v>
      </c>
      <c r="R832" t="s">
        <v>67</v>
      </c>
      <c r="S832" t="s">
        <v>280</v>
      </c>
      <c r="T832" t="s">
        <v>69</v>
      </c>
      <c r="U832" t="s">
        <v>3537</v>
      </c>
      <c r="V832" t="s">
        <v>3536</v>
      </c>
      <c r="W832" t="s">
        <v>274</v>
      </c>
    </row>
    <row r="833" spans="1:23" hidden="1" x14ac:dyDescent="0.2">
      <c r="A833" t="s">
        <v>57</v>
      </c>
      <c r="B833" t="s">
        <v>3538</v>
      </c>
      <c r="C833" t="s">
        <v>3539</v>
      </c>
      <c r="D833" t="s">
        <v>3540</v>
      </c>
      <c r="E833" t="s">
        <v>61</v>
      </c>
      <c r="F833" t="s">
        <v>1853</v>
      </c>
      <c r="G833" s="2">
        <v>44296</v>
      </c>
      <c r="H833" s="2">
        <v>44296</v>
      </c>
      <c r="I833" s="2">
        <v>44384</v>
      </c>
      <c r="J833" s="19">
        <f t="shared" si="12"/>
        <v>44661</v>
      </c>
      <c r="K833" s="2">
        <v>44661</v>
      </c>
      <c r="L833" s="5" t="s">
        <v>6</v>
      </c>
      <c r="M833" t="s">
        <v>269</v>
      </c>
      <c r="N833" t="s">
        <v>32</v>
      </c>
      <c r="O833" t="s">
        <v>64</v>
      </c>
      <c r="P833" t="s">
        <v>65</v>
      </c>
      <c r="Q833" t="s">
        <v>500</v>
      </c>
      <c r="R833" t="s">
        <v>67</v>
      </c>
      <c r="S833" t="s">
        <v>430</v>
      </c>
      <c r="T833" t="s">
        <v>69</v>
      </c>
      <c r="U833" t="s">
        <v>3541</v>
      </c>
      <c r="V833" t="s">
        <v>3540</v>
      </c>
      <c r="W833" t="s">
        <v>274</v>
      </c>
    </row>
    <row r="834" spans="1:23" hidden="1" x14ac:dyDescent="0.2">
      <c r="A834" t="s">
        <v>57</v>
      </c>
      <c r="B834" t="s">
        <v>3542</v>
      </c>
      <c r="C834" t="s">
        <v>3543</v>
      </c>
      <c r="D834" t="s">
        <v>3544</v>
      </c>
      <c r="E834" t="s">
        <v>61</v>
      </c>
      <c r="F834" t="s">
        <v>1021</v>
      </c>
      <c r="G834" s="2">
        <v>44296</v>
      </c>
      <c r="H834" s="2">
        <v>44296</v>
      </c>
      <c r="I834" s="2">
        <v>44700</v>
      </c>
      <c r="J834" s="19">
        <f t="shared" ref="J834:J897" si="13">H834+365</f>
        <v>44661</v>
      </c>
      <c r="K834" s="2">
        <v>44661</v>
      </c>
      <c r="L834" s="5" t="s">
        <v>31</v>
      </c>
      <c r="M834" t="s">
        <v>269</v>
      </c>
      <c r="N834" t="s">
        <v>32</v>
      </c>
      <c r="O834" t="s">
        <v>64</v>
      </c>
      <c r="P834" t="s">
        <v>65</v>
      </c>
      <c r="Q834" t="s">
        <v>482</v>
      </c>
      <c r="R834" t="s">
        <v>67</v>
      </c>
      <c r="S834" t="s">
        <v>280</v>
      </c>
      <c r="T834" t="s">
        <v>69</v>
      </c>
      <c r="U834" t="s">
        <v>3545</v>
      </c>
      <c r="V834" t="s">
        <v>3544</v>
      </c>
      <c r="W834" t="s">
        <v>274</v>
      </c>
    </row>
    <row r="835" spans="1:23" hidden="1" x14ac:dyDescent="0.2">
      <c r="A835" t="s">
        <v>57</v>
      </c>
      <c r="B835" t="s">
        <v>3546</v>
      </c>
      <c r="C835" t="s">
        <v>3547</v>
      </c>
      <c r="D835" t="s">
        <v>3548</v>
      </c>
      <c r="E835" t="s">
        <v>176</v>
      </c>
      <c r="F835" t="s">
        <v>1913</v>
      </c>
      <c r="G835" s="2">
        <v>44296</v>
      </c>
      <c r="H835" s="2">
        <v>44296</v>
      </c>
      <c r="I835" s="2">
        <v>44391</v>
      </c>
      <c r="J835" s="19">
        <f t="shared" si="13"/>
        <v>44661</v>
      </c>
      <c r="K835" s="2">
        <v>44661</v>
      </c>
      <c r="L835" s="5" t="s">
        <v>6</v>
      </c>
      <c r="M835" t="s">
        <v>63</v>
      </c>
      <c r="N835" t="s">
        <v>32</v>
      </c>
      <c r="O835" t="s">
        <v>64</v>
      </c>
      <c r="P835" t="s">
        <v>65</v>
      </c>
      <c r="Q835" t="s">
        <v>500</v>
      </c>
      <c r="R835" t="s">
        <v>67</v>
      </c>
      <c r="S835" t="s">
        <v>79</v>
      </c>
      <c r="T835" t="s">
        <v>69</v>
      </c>
      <c r="U835" t="s">
        <v>3549</v>
      </c>
      <c r="V835" t="s">
        <v>3548</v>
      </c>
      <c r="W835" t="s">
        <v>71</v>
      </c>
    </row>
    <row r="836" spans="1:23" hidden="1" x14ac:dyDescent="0.2">
      <c r="A836" t="s">
        <v>57</v>
      </c>
      <c r="B836" t="s">
        <v>3550</v>
      </c>
      <c r="C836" t="s">
        <v>3551</v>
      </c>
      <c r="D836" t="s">
        <v>3552</v>
      </c>
      <c r="E836" t="s">
        <v>176</v>
      </c>
      <c r="F836" t="s">
        <v>1913</v>
      </c>
      <c r="G836" s="2">
        <v>44296</v>
      </c>
      <c r="H836" s="2">
        <v>44296</v>
      </c>
      <c r="I836" s="2">
        <v>44392</v>
      </c>
      <c r="J836" s="19">
        <f t="shared" si="13"/>
        <v>44661</v>
      </c>
      <c r="K836" s="2">
        <v>44661</v>
      </c>
      <c r="L836" s="5" t="s">
        <v>6</v>
      </c>
      <c r="M836" t="s">
        <v>63</v>
      </c>
      <c r="N836" t="s">
        <v>32</v>
      </c>
      <c r="O836" t="s">
        <v>64</v>
      </c>
      <c r="P836" t="s">
        <v>65</v>
      </c>
      <c r="Q836" t="s">
        <v>482</v>
      </c>
      <c r="R836" t="s">
        <v>67</v>
      </c>
      <c r="S836" t="s">
        <v>79</v>
      </c>
      <c r="T836" t="s">
        <v>69</v>
      </c>
      <c r="U836" t="s">
        <v>3553</v>
      </c>
      <c r="V836" t="s">
        <v>3552</v>
      </c>
      <c r="W836" t="s">
        <v>71</v>
      </c>
    </row>
    <row r="837" spans="1:23" hidden="1" x14ac:dyDescent="0.2">
      <c r="A837" t="s">
        <v>57</v>
      </c>
      <c r="B837" t="s">
        <v>3554</v>
      </c>
      <c r="C837" t="s">
        <v>3555</v>
      </c>
      <c r="D837" t="s">
        <v>3556</v>
      </c>
      <c r="E837" t="s">
        <v>176</v>
      </c>
      <c r="F837" t="s">
        <v>1913</v>
      </c>
      <c r="G837" s="2">
        <v>44296</v>
      </c>
      <c r="H837" s="2">
        <v>44296</v>
      </c>
      <c r="I837" s="2">
        <v>44392</v>
      </c>
      <c r="J837" s="19">
        <f t="shared" si="13"/>
        <v>44661</v>
      </c>
      <c r="K837" s="2">
        <v>44661</v>
      </c>
      <c r="L837" s="5" t="s">
        <v>6</v>
      </c>
      <c r="M837" t="s">
        <v>63</v>
      </c>
      <c r="N837" t="s">
        <v>32</v>
      </c>
      <c r="O837" t="s">
        <v>64</v>
      </c>
      <c r="P837" t="s">
        <v>65</v>
      </c>
      <c r="Q837" t="s">
        <v>500</v>
      </c>
      <c r="R837" t="s">
        <v>67</v>
      </c>
      <c r="S837" t="s">
        <v>79</v>
      </c>
      <c r="T837" t="s">
        <v>69</v>
      </c>
      <c r="U837" t="s">
        <v>3557</v>
      </c>
      <c r="V837" t="s">
        <v>3556</v>
      </c>
      <c r="W837" t="s">
        <v>71</v>
      </c>
    </row>
    <row r="838" spans="1:23" hidden="1" x14ac:dyDescent="0.2">
      <c r="A838" t="s">
        <v>57</v>
      </c>
      <c r="B838" t="s">
        <v>3558</v>
      </c>
      <c r="C838" t="s">
        <v>3559</v>
      </c>
      <c r="D838" t="s">
        <v>3560</v>
      </c>
      <c r="E838" t="s">
        <v>176</v>
      </c>
      <c r="F838" t="s">
        <v>1913</v>
      </c>
      <c r="G838" s="2">
        <v>44296</v>
      </c>
      <c r="H838" s="2">
        <v>44296</v>
      </c>
      <c r="I838" s="2">
        <v>44510</v>
      </c>
      <c r="J838" s="19">
        <f t="shared" si="13"/>
        <v>44661</v>
      </c>
      <c r="K838" s="2">
        <v>44661</v>
      </c>
      <c r="L838" s="5" t="s">
        <v>6</v>
      </c>
      <c r="M838" t="s">
        <v>77</v>
      </c>
      <c r="N838" t="s">
        <v>32</v>
      </c>
      <c r="O838" t="s">
        <v>64</v>
      </c>
      <c r="P838" t="s">
        <v>65</v>
      </c>
      <c r="Q838" t="s">
        <v>482</v>
      </c>
      <c r="R838" t="s">
        <v>647</v>
      </c>
      <c r="S838" t="s">
        <v>79</v>
      </c>
      <c r="T838" t="s">
        <v>80</v>
      </c>
      <c r="U838" t="s">
        <v>1915</v>
      </c>
      <c r="V838" t="s">
        <v>1916</v>
      </c>
      <c r="W838" t="s">
        <v>82</v>
      </c>
    </row>
    <row r="839" spans="1:23" hidden="1" x14ac:dyDescent="0.2">
      <c r="A839" t="s">
        <v>57</v>
      </c>
      <c r="B839" t="s">
        <v>3561</v>
      </c>
      <c r="C839" t="s">
        <v>3562</v>
      </c>
      <c r="D839" t="s">
        <v>3563</v>
      </c>
      <c r="E839" t="s">
        <v>107</v>
      </c>
      <c r="F839" t="s">
        <v>2649</v>
      </c>
      <c r="G839" s="2">
        <v>44298</v>
      </c>
      <c r="H839" s="2">
        <v>44295</v>
      </c>
      <c r="I839" s="2">
        <v>44573</v>
      </c>
      <c r="J839" s="19">
        <f t="shared" si="13"/>
        <v>44660</v>
      </c>
      <c r="K839" s="2">
        <v>44660</v>
      </c>
      <c r="L839" s="5" t="s">
        <v>6</v>
      </c>
      <c r="M839" t="s">
        <v>294</v>
      </c>
      <c r="N839" t="s">
        <v>32</v>
      </c>
      <c r="O839" t="s">
        <v>64</v>
      </c>
      <c r="P839" t="s">
        <v>65</v>
      </c>
      <c r="Q839" t="s">
        <v>494</v>
      </c>
      <c r="R839" t="s">
        <v>296</v>
      </c>
      <c r="S839" t="s">
        <v>1480</v>
      </c>
      <c r="T839" t="s">
        <v>1481</v>
      </c>
      <c r="U839" t="s">
        <v>299</v>
      </c>
      <c r="V839" t="s">
        <v>299</v>
      </c>
      <c r="W839" t="s">
        <v>299</v>
      </c>
    </row>
    <row r="840" spans="1:23" hidden="1" x14ac:dyDescent="0.2">
      <c r="A840" t="s">
        <v>57</v>
      </c>
      <c r="B840" t="s">
        <v>3564</v>
      </c>
      <c r="C840" t="s">
        <v>3565</v>
      </c>
      <c r="D840" t="s">
        <v>3566</v>
      </c>
      <c r="E840" t="s">
        <v>107</v>
      </c>
      <c r="F840" t="s">
        <v>2649</v>
      </c>
      <c r="G840" s="2">
        <v>44298</v>
      </c>
      <c r="H840" s="2">
        <v>44296</v>
      </c>
      <c r="I840" s="2">
        <v>44627</v>
      </c>
      <c r="J840" s="19">
        <f t="shared" si="13"/>
        <v>44661</v>
      </c>
      <c r="K840" s="2">
        <v>44661</v>
      </c>
      <c r="L840" s="5" t="s">
        <v>6</v>
      </c>
      <c r="M840" t="s">
        <v>269</v>
      </c>
      <c r="N840" t="s">
        <v>32</v>
      </c>
      <c r="O840" t="s">
        <v>64</v>
      </c>
      <c r="P840" t="s">
        <v>65</v>
      </c>
      <c r="Q840" t="s">
        <v>482</v>
      </c>
      <c r="R840" t="s">
        <v>67</v>
      </c>
      <c r="S840" t="s">
        <v>280</v>
      </c>
      <c r="T840" t="s">
        <v>69</v>
      </c>
      <c r="U840" t="s">
        <v>3567</v>
      </c>
      <c r="V840" t="s">
        <v>3566</v>
      </c>
      <c r="W840" t="s">
        <v>274</v>
      </c>
    </row>
    <row r="841" spans="1:23" hidden="1" x14ac:dyDescent="0.2">
      <c r="A841" t="s">
        <v>57</v>
      </c>
      <c r="B841" t="s">
        <v>3568</v>
      </c>
      <c r="C841" t="s">
        <v>3569</v>
      </c>
      <c r="D841" t="s">
        <v>3570</v>
      </c>
      <c r="E841" t="s">
        <v>176</v>
      </c>
      <c r="F841" t="s">
        <v>1611</v>
      </c>
      <c r="G841" s="2">
        <v>44298</v>
      </c>
      <c r="H841" s="2">
        <v>44292</v>
      </c>
      <c r="I841" s="2">
        <v>44539</v>
      </c>
      <c r="J841" s="19">
        <f t="shared" si="13"/>
        <v>44657</v>
      </c>
      <c r="K841" s="2">
        <v>44657</v>
      </c>
      <c r="L841" s="5" t="s">
        <v>6</v>
      </c>
      <c r="M841" t="s">
        <v>138</v>
      </c>
      <c r="N841" t="s">
        <v>32</v>
      </c>
      <c r="O841" t="s">
        <v>64</v>
      </c>
      <c r="P841" t="s">
        <v>65</v>
      </c>
      <c r="Q841" t="s">
        <v>367</v>
      </c>
      <c r="R841" t="s">
        <v>201</v>
      </c>
      <c r="S841" t="s">
        <v>304</v>
      </c>
      <c r="T841" t="s">
        <v>202</v>
      </c>
      <c r="U841" t="s">
        <v>3571</v>
      </c>
      <c r="V841" t="s">
        <v>3570</v>
      </c>
      <c r="W841" t="s">
        <v>142</v>
      </c>
    </row>
    <row r="842" spans="1:23" hidden="1" x14ac:dyDescent="0.2">
      <c r="A842" t="s">
        <v>57</v>
      </c>
      <c r="B842" t="s">
        <v>3572</v>
      </c>
      <c r="C842" t="s">
        <v>3569</v>
      </c>
      <c r="D842" t="s">
        <v>3573</v>
      </c>
      <c r="E842" t="s">
        <v>176</v>
      </c>
      <c r="F842" t="s">
        <v>1027</v>
      </c>
      <c r="G842" s="2">
        <v>44298</v>
      </c>
      <c r="H842" s="2">
        <v>44292</v>
      </c>
      <c r="I842" s="2">
        <v>44580</v>
      </c>
      <c r="J842" s="19">
        <f t="shared" si="13"/>
        <v>44657</v>
      </c>
      <c r="K842" s="2">
        <v>44657</v>
      </c>
      <c r="L842" s="5" t="s">
        <v>6</v>
      </c>
      <c r="M842" t="s">
        <v>269</v>
      </c>
      <c r="N842" t="s">
        <v>32</v>
      </c>
      <c r="O842" t="s">
        <v>64</v>
      </c>
      <c r="P842" t="s">
        <v>65</v>
      </c>
      <c r="Q842" t="s">
        <v>463</v>
      </c>
      <c r="R842" t="s">
        <v>67</v>
      </c>
      <c r="S842" t="s">
        <v>280</v>
      </c>
      <c r="T842" t="s">
        <v>69</v>
      </c>
      <c r="U842" t="s">
        <v>3574</v>
      </c>
      <c r="V842" t="s">
        <v>3573</v>
      </c>
      <c r="W842" t="s">
        <v>274</v>
      </c>
    </row>
    <row r="843" spans="1:23" hidden="1" x14ac:dyDescent="0.2">
      <c r="A843" t="s">
        <v>57</v>
      </c>
      <c r="B843" t="s">
        <v>3575</v>
      </c>
      <c r="C843" t="s">
        <v>3576</v>
      </c>
      <c r="D843" t="s">
        <v>3577</v>
      </c>
      <c r="E843" t="s">
        <v>176</v>
      </c>
      <c r="F843" t="s">
        <v>1156</v>
      </c>
      <c r="G843" s="2">
        <v>44298</v>
      </c>
      <c r="H843" s="2">
        <v>44295</v>
      </c>
      <c r="I843" s="2">
        <v>44599</v>
      </c>
      <c r="J843" s="19">
        <f t="shared" si="13"/>
        <v>44660</v>
      </c>
      <c r="K843" s="2">
        <v>44660</v>
      </c>
      <c r="L843" s="5" t="s">
        <v>6</v>
      </c>
      <c r="M843" t="s">
        <v>269</v>
      </c>
      <c r="N843" t="s">
        <v>32</v>
      </c>
      <c r="O843" t="s">
        <v>64</v>
      </c>
      <c r="P843" t="s">
        <v>65</v>
      </c>
      <c r="Q843" t="s">
        <v>463</v>
      </c>
      <c r="R843" t="s">
        <v>67</v>
      </c>
      <c r="S843" t="s">
        <v>280</v>
      </c>
      <c r="T843" t="s">
        <v>69</v>
      </c>
      <c r="U843" t="s">
        <v>3578</v>
      </c>
      <c r="V843" t="s">
        <v>3577</v>
      </c>
      <c r="W843" t="s">
        <v>274</v>
      </c>
    </row>
    <row r="844" spans="1:23" hidden="1" x14ac:dyDescent="0.2">
      <c r="A844" t="s">
        <v>57</v>
      </c>
      <c r="B844" t="s">
        <v>3579</v>
      </c>
      <c r="C844" t="s">
        <v>3580</v>
      </c>
      <c r="D844" t="s">
        <v>3581</v>
      </c>
      <c r="E844" t="s">
        <v>176</v>
      </c>
      <c r="F844" t="s">
        <v>1913</v>
      </c>
      <c r="G844" s="2">
        <v>44298</v>
      </c>
      <c r="H844" s="2">
        <v>44298</v>
      </c>
      <c r="I844" s="2">
        <v>44399</v>
      </c>
      <c r="J844" s="19">
        <f t="shared" si="13"/>
        <v>44663</v>
      </c>
      <c r="K844" s="2">
        <v>44663</v>
      </c>
      <c r="L844" s="5" t="s">
        <v>6</v>
      </c>
      <c r="M844" t="s">
        <v>63</v>
      </c>
      <c r="N844" t="s">
        <v>32</v>
      </c>
      <c r="O844" t="s">
        <v>64</v>
      </c>
      <c r="P844" t="s">
        <v>65</v>
      </c>
      <c r="Q844" t="s">
        <v>482</v>
      </c>
      <c r="R844" t="s">
        <v>201</v>
      </c>
      <c r="S844" t="s">
        <v>583</v>
      </c>
      <c r="T844" t="s">
        <v>202</v>
      </c>
      <c r="U844" t="s">
        <v>3582</v>
      </c>
      <c r="V844" t="s">
        <v>3581</v>
      </c>
      <c r="W844" t="s">
        <v>71</v>
      </c>
    </row>
    <row r="845" spans="1:23" hidden="1" x14ac:dyDescent="0.2">
      <c r="A845" t="s">
        <v>57</v>
      </c>
      <c r="B845" t="s">
        <v>3583</v>
      </c>
      <c r="C845" t="s">
        <v>3584</v>
      </c>
      <c r="D845" t="s">
        <v>3585</v>
      </c>
      <c r="E845" t="s">
        <v>804</v>
      </c>
      <c r="F845" t="s">
        <v>3586</v>
      </c>
      <c r="G845" s="2">
        <v>44298</v>
      </c>
      <c r="H845" s="2">
        <v>44294</v>
      </c>
      <c r="I845" s="2">
        <v>44632</v>
      </c>
      <c r="J845" s="19">
        <f t="shared" si="13"/>
        <v>44659</v>
      </c>
      <c r="K845" s="2">
        <v>44659</v>
      </c>
      <c r="L845" s="5" t="s">
        <v>6</v>
      </c>
      <c r="M845" t="s">
        <v>98</v>
      </c>
      <c r="N845" t="s">
        <v>32</v>
      </c>
      <c r="O845" t="s">
        <v>64</v>
      </c>
      <c r="P845" t="s">
        <v>65</v>
      </c>
      <c r="Q845" t="s">
        <v>3587</v>
      </c>
      <c r="R845" t="s">
        <v>67</v>
      </c>
      <c r="S845" t="s">
        <v>100</v>
      </c>
      <c r="T845" t="s">
        <v>80</v>
      </c>
      <c r="U845" t="s">
        <v>3588</v>
      </c>
      <c r="V845" t="s">
        <v>3585</v>
      </c>
      <c r="W845" t="s">
        <v>103</v>
      </c>
    </row>
    <row r="846" spans="1:23" hidden="1" x14ac:dyDescent="0.2">
      <c r="A846" t="s">
        <v>57</v>
      </c>
      <c r="B846" t="s">
        <v>3589</v>
      </c>
      <c r="C846" t="s">
        <v>3590</v>
      </c>
      <c r="D846" t="s">
        <v>3591</v>
      </c>
      <c r="E846" t="s">
        <v>176</v>
      </c>
      <c r="F846" t="s">
        <v>1913</v>
      </c>
      <c r="G846" s="2">
        <v>44298</v>
      </c>
      <c r="H846" s="2">
        <v>44298</v>
      </c>
      <c r="I846" s="2">
        <v>44392</v>
      </c>
      <c r="J846" s="19">
        <f t="shared" si="13"/>
        <v>44663</v>
      </c>
      <c r="K846" s="2">
        <v>44663</v>
      </c>
      <c r="L846" s="5" t="s">
        <v>6</v>
      </c>
      <c r="M846" t="s">
        <v>63</v>
      </c>
      <c r="N846" t="s">
        <v>32</v>
      </c>
      <c r="O846" t="s">
        <v>64</v>
      </c>
      <c r="P846" t="s">
        <v>65</v>
      </c>
      <c r="Q846" t="s">
        <v>482</v>
      </c>
      <c r="R846" t="s">
        <v>67</v>
      </c>
      <c r="S846" t="s">
        <v>79</v>
      </c>
      <c r="T846" t="s">
        <v>69</v>
      </c>
      <c r="U846" t="s">
        <v>3592</v>
      </c>
      <c r="V846" t="s">
        <v>3591</v>
      </c>
      <c r="W846" t="s">
        <v>71</v>
      </c>
    </row>
    <row r="847" spans="1:23" hidden="1" x14ac:dyDescent="0.2">
      <c r="A847" t="s">
        <v>57</v>
      </c>
      <c r="B847" t="s">
        <v>3593</v>
      </c>
      <c r="C847" t="s">
        <v>3594</v>
      </c>
      <c r="D847" t="s">
        <v>3595</v>
      </c>
      <c r="E847" t="s">
        <v>176</v>
      </c>
      <c r="F847" t="s">
        <v>1913</v>
      </c>
      <c r="G847" s="2">
        <v>44298</v>
      </c>
      <c r="H847" s="2">
        <v>44298</v>
      </c>
      <c r="I847" s="2">
        <v>44392</v>
      </c>
      <c r="J847" s="19">
        <f t="shared" si="13"/>
        <v>44663</v>
      </c>
      <c r="K847" s="2">
        <v>44663</v>
      </c>
      <c r="L847" s="5" t="s">
        <v>6</v>
      </c>
      <c r="M847" t="s">
        <v>63</v>
      </c>
      <c r="N847" t="s">
        <v>32</v>
      </c>
      <c r="O847" t="s">
        <v>64</v>
      </c>
      <c r="P847" t="s">
        <v>65</v>
      </c>
      <c r="Q847" t="s">
        <v>482</v>
      </c>
      <c r="R847" t="s">
        <v>67</v>
      </c>
      <c r="S847" t="s">
        <v>79</v>
      </c>
      <c r="T847" t="s">
        <v>69</v>
      </c>
      <c r="U847" t="s">
        <v>3596</v>
      </c>
      <c r="V847" t="s">
        <v>3597</v>
      </c>
      <c r="W847" t="s">
        <v>71</v>
      </c>
    </row>
    <row r="848" spans="1:23" hidden="1" x14ac:dyDescent="0.2">
      <c r="A848" t="s">
        <v>57</v>
      </c>
      <c r="B848" t="s">
        <v>3598</v>
      </c>
      <c r="C848" t="s">
        <v>3599</v>
      </c>
      <c r="D848" t="s">
        <v>3600</v>
      </c>
      <c r="E848" t="s">
        <v>176</v>
      </c>
      <c r="F848" t="s">
        <v>1195</v>
      </c>
      <c r="G848" s="2">
        <v>44298</v>
      </c>
      <c r="H848" s="2">
        <v>44292</v>
      </c>
      <c r="I848" s="2">
        <v>44624</v>
      </c>
      <c r="J848" s="19">
        <f t="shared" si="13"/>
        <v>44657</v>
      </c>
      <c r="K848" s="2">
        <v>44657</v>
      </c>
      <c r="L848" s="5" t="s">
        <v>6</v>
      </c>
      <c r="M848" t="s">
        <v>138</v>
      </c>
      <c r="N848" t="s">
        <v>32</v>
      </c>
      <c r="O848" t="s">
        <v>64</v>
      </c>
      <c r="P848" t="s">
        <v>65</v>
      </c>
      <c r="Q848" t="s">
        <v>991</v>
      </c>
      <c r="R848" t="s">
        <v>67</v>
      </c>
      <c r="S848" t="s">
        <v>992</v>
      </c>
      <c r="T848" t="s">
        <v>69</v>
      </c>
      <c r="U848" t="s">
        <v>3601</v>
      </c>
      <c r="V848" t="s">
        <v>3600</v>
      </c>
      <c r="W848" t="s">
        <v>142</v>
      </c>
    </row>
    <row r="849" spans="1:23" hidden="1" x14ac:dyDescent="0.2">
      <c r="A849" t="s">
        <v>57</v>
      </c>
      <c r="B849" t="s">
        <v>3602</v>
      </c>
      <c r="C849" t="s">
        <v>3603</v>
      </c>
      <c r="D849" t="s">
        <v>3604</v>
      </c>
      <c r="E849" t="s">
        <v>176</v>
      </c>
      <c r="F849" t="s">
        <v>3605</v>
      </c>
      <c r="G849" s="2">
        <v>44298</v>
      </c>
      <c r="H849" s="2">
        <v>44298</v>
      </c>
      <c r="I849" s="2">
        <v>44399</v>
      </c>
      <c r="J849" s="19">
        <f t="shared" si="13"/>
        <v>44663</v>
      </c>
      <c r="K849" s="2">
        <v>44663</v>
      </c>
      <c r="L849" s="5" t="s">
        <v>6</v>
      </c>
      <c r="M849" t="s">
        <v>88</v>
      </c>
      <c r="N849" t="s">
        <v>32</v>
      </c>
      <c r="O849" t="s">
        <v>64</v>
      </c>
      <c r="P849" t="s">
        <v>65</v>
      </c>
      <c r="Q849" t="s">
        <v>500</v>
      </c>
      <c r="R849" t="s">
        <v>67</v>
      </c>
      <c r="S849" t="s">
        <v>90</v>
      </c>
      <c r="T849" t="s">
        <v>80</v>
      </c>
      <c r="U849" t="s">
        <v>3606</v>
      </c>
      <c r="V849" t="s">
        <v>3604</v>
      </c>
      <c r="W849" t="s">
        <v>92</v>
      </c>
    </row>
    <row r="850" spans="1:23" hidden="1" x14ac:dyDescent="0.2">
      <c r="A850" t="s">
        <v>57</v>
      </c>
      <c r="B850" t="s">
        <v>3607</v>
      </c>
      <c r="C850" t="s">
        <v>3608</v>
      </c>
      <c r="D850" t="s">
        <v>3609</v>
      </c>
      <c r="E850" t="s">
        <v>107</v>
      </c>
      <c r="F850" t="s">
        <v>3610</v>
      </c>
      <c r="G850" s="2">
        <v>44298</v>
      </c>
      <c r="H850" s="2">
        <v>44298</v>
      </c>
      <c r="I850" s="2">
        <v>44465</v>
      </c>
      <c r="J850" s="19">
        <f t="shared" si="13"/>
        <v>44663</v>
      </c>
      <c r="K850" s="2">
        <v>44663</v>
      </c>
      <c r="L850" s="5" t="s">
        <v>6</v>
      </c>
      <c r="M850" t="s">
        <v>138</v>
      </c>
      <c r="N850" t="s">
        <v>32</v>
      </c>
      <c r="O850" t="s">
        <v>64</v>
      </c>
      <c r="P850" t="s">
        <v>65</v>
      </c>
      <c r="Q850" t="s">
        <v>500</v>
      </c>
      <c r="R850" t="s">
        <v>67</v>
      </c>
      <c r="S850" t="s">
        <v>992</v>
      </c>
      <c r="T850" t="s">
        <v>80</v>
      </c>
      <c r="U850" t="s">
        <v>3611</v>
      </c>
      <c r="V850" t="s">
        <v>3609</v>
      </c>
      <c r="W850" t="s">
        <v>142</v>
      </c>
    </row>
    <row r="851" spans="1:23" hidden="1" x14ac:dyDescent="0.2">
      <c r="A851" t="s">
        <v>57</v>
      </c>
      <c r="B851" t="s">
        <v>3612</v>
      </c>
      <c r="C851" t="s">
        <v>3613</v>
      </c>
      <c r="D851" t="s">
        <v>3614</v>
      </c>
      <c r="E851" t="s">
        <v>176</v>
      </c>
      <c r="F851" t="s">
        <v>1913</v>
      </c>
      <c r="G851" s="2">
        <v>44298</v>
      </c>
      <c r="H851" s="2">
        <v>44298</v>
      </c>
      <c r="I851" s="2">
        <v>44391</v>
      </c>
      <c r="J851" s="19">
        <f t="shared" si="13"/>
        <v>44663</v>
      </c>
      <c r="K851" s="2">
        <v>44663</v>
      </c>
      <c r="L851" s="5" t="s">
        <v>6</v>
      </c>
      <c r="M851" t="s">
        <v>63</v>
      </c>
      <c r="N851" t="s">
        <v>32</v>
      </c>
      <c r="O851" t="s">
        <v>64</v>
      </c>
      <c r="P851" t="s">
        <v>65</v>
      </c>
      <c r="Q851" t="s">
        <v>482</v>
      </c>
      <c r="R851" t="s">
        <v>67</v>
      </c>
      <c r="S851" t="s">
        <v>125</v>
      </c>
      <c r="T851" t="s">
        <v>69</v>
      </c>
      <c r="U851" t="s">
        <v>3615</v>
      </c>
      <c r="V851" t="s">
        <v>3614</v>
      </c>
      <c r="W851" t="s">
        <v>71</v>
      </c>
    </row>
    <row r="852" spans="1:23" hidden="1" x14ac:dyDescent="0.2">
      <c r="A852" t="s">
        <v>57</v>
      </c>
      <c r="B852" t="s">
        <v>3616</v>
      </c>
      <c r="C852" t="s">
        <v>1735</v>
      </c>
      <c r="D852" t="s">
        <v>3617</v>
      </c>
      <c r="E852" t="s">
        <v>176</v>
      </c>
      <c r="F852" t="s">
        <v>1195</v>
      </c>
      <c r="G852" s="2">
        <v>44298</v>
      </c>
      <c r="H852" s="2">
        <v>44295</v>
      </c>
      <c r="I852" s="2">
        <v>44621</v>
      </c>
      <c r="J852" s="19">
        <f t="shared" si="13"/>
        <v>44660</v>
      </c>
      <c r="K852" s="2">
        <v>44660</v>
      </c>
      <c r="L852" s="5" t="s">
        <v>6</v>
      </c>
      <c r="M852" t="s">
        <v>138</v>
      </c>
      <c r="N852" t="s">
        <v>32</v>
      </c>
      <c r="O852" t="s">
        <v>64</v>
      </c>
      <c r="P852" t="s">
        <v>65</v>
      </c>
      <c r="Q852" t="s">
        <v>991</v>
      </c>
      <c r="R852" t="s">
        <v>67</v>
      </c>
      <c r="S852" t="s">
        <v>304</v>
      </c>
      <c r="T852" t="s">
        <v>80</v>
      </c>
      <c r="U852" t="s">
        <v>3618</v>
      </c>
      <c r="V852" t="s">
        <v>3617</v>
      </c>
      <c r="W852" t="s">
        <v>142</v>
      </c>
    </row>
    <row r="853" spans="1:23" hidden="1" x14ac:dyDescent="0.2">
      <c r="A853" t="s">
        <v>57</v>
      </c>
      <c r="B853" t="s">
        <v>3619</v>
      </c>
      <c r="C853" t="s">
        <v>3620</v>
      </c>
      <c r="D853" t="s">
        <v>3621</v>
      </c>
      <c r="E853" t="s">
        <v>176</v>
      </c>
      <c r="F853" t="s">
        <v>3622</v>
      </c>
      <c r="G853" s="2">
        <v>44298</v>
      </c>
      <c r="H853" s="2">
        <v>44298</v>
      </c>
      <c r="I853" s="2">
        <v>44407</v>
      </c>
      <c r="J853" s="19">
        <f t="shared" si="13"/>
        <v>44663</v>
      </c>
      <c r="K853" s="2">
        <v>44663</v>
      </c>
      <c r="L853" s="5" t="s">
        <v>6</v>
      </c>
      <c r="M853" t="s">
        <v>63</v>
      </c>
      <c r="N853" t="s">
        <v>32</v>
      </c>
      <c r="O853" t="s">
        <v>64</v>
      </c>
      <c r="P853" t="s">
        <v>65</v>
      </c>
      <c r="Q853" t="s">
        <v>500</v>
      </c>
      <c r="R853" t="s">
        <v>67</v>
      </c>
      <c r="S853" t="s">
        <v>790</v>
      </c>
      <c r="T853" t="s">
        <v>69</v>
      </c>
      <c r="U853" t="s">
        <v>3623</v>
      </c>
      <c r="V853" t="s">
        <v>3621</v>
      </c>
      <c r="W853" t="s">
        <v>71</v>
      </c>
    </row>
    <row r="854" spans="1:23" hidden="1" x14ac:dyDescent="0.2">
      <c r="A854" t="s">
        <v>57</v>
      </c>
      <c r="B854" t="s">
        <v>3624</v>
      </c>
      <c r="C854" t="s">
        <v>3625</v>
      </c>
      <c r="D854" t="s">
        <v>3626</v>
      </c>
      <c r="E854" t="s">
        <v>176</v>
      </c>
      <c r="F854" t="s">
        <v>3622</v>
      </c>
      <c r="G854" s="2">
        <v>44298</v>
      </c>
      <c r="H854" s="2">
        <v>44296</v>
      </c>
      <c r="I854" s="2">
        <v>44510</v>
      </c>
      <c r="J854" s="19">
        <f t="shared" si="13"/>
        <v>44661</v>
      </c>
      <c r="K854" s="2">
        <v>44661</v>
      </c>
      <c r="L854" s="5" t="s">
        <v>6</v>
      </c>
      <c r="M854" t="s">
        <v>63</v>
      </c>
      <c r="N854" t="s">
        <v>32</v>
      </c>
      <c r="O854" t="s">
        <v>64</v>
      </c>
      <c r="P854" t="s">
        <v>65</v>
      </c>
      <c r="Q854" t="s">
        <v>500</v>
      </c>
      <c r="R854" t="s">
        <v>67</v>
      </c>
      <c r="S854" t="s">
        <v>790</v>
      </c>
      <c r="T854" t="s">
        <v>69</v>
      </c>
      <c r="U854" t="s">
        <v>3627</v>
      </c>
      <c r="V854" t="s">
        <v>3626</v>
      </c>
      <c r="W854" t="s">
        <v>71</v>
      </c>
    </row>
    <row r="855" spans="1:23" hidden="1" x14ac:dyDescent="0.2">
      <c r="A855" t="s">
        <v>57</v>
      </c>
      <c r="B855" t="s">
        <v>3628</v>
      </c>
      <c r="C855" t="s">
        <v>3629</v>
      </c>
      <c r="D855" t="s">
        <v>3630</v>
      </c>
      <c r="E855" t="s">
        <v>96</v>
      </c>
      <c r="F855" t="s">
        <v>3631</v>
      </c>
      <c r="G855" s="2">
        <v>44298</v>
      </c>
      <c r="H855" s="2">
        <v>44298</v>
      </c>
      <c r="I855" s="2">
        <v>44821</v>
      </c>
      <c r="J855" s="19">
        <f t="shared" si="13"/>
        <v>44663</v>
      </c>
      <c r="K855" s="2">
        <v>44663</v>
      </c>
      <c r="L855" s="5" t="s">
        <v>31</v>
      </c>
      <c r="M855" t="s">
        <v>163</v>
      </c>
      <c r="N855" t="s">
        <v>32</v>
      </c>
      <c r="O855" t="s">
        <v>64</v>
      </c>
      <c r="P855" t="s">
        <v>65</v>
      </c>
      <c r="Q855" t="s">
        <v>139</v>
      </c>
      <c r="R855" t="s">
        <v>67</v>
      </c>
      <c r="S855" t="s">
        <v>165</v>
      </c>
      <c r="T855" t="s">
        <v>80</v>
      </c>
      <c r="U855" t="s">
        <v>3632</v>
      </c>
      <c r="V855" t="s">
        <v>3633</v>
      </c>
      <c r="W855" t="s">
        <v>167</v>
      </c>
    </row>
    <row r="856" spans="1:23" hidden="1" x14ac:dyDescent="0.2">
      <c r="A856" t="s">
        <v>57</v>
      </c>
      <c r="B856" t="s">
        <v>3634</v>
      </c>
      <c r="C856" t="s">
        <v>3635</v>
      </c>
      <c r="D856" t="s">
        <v>3636</v>
      </c>
      <c r="E856" t="s">
        <v>176</v>
      </c>
      <c r="F856" t="s">
        <v>1913</v>
      </c>
      <c r="G856" s="2">
        <v>44298</v>
      </c>
      <c r="H856" s="2">
        <v>44298</v>
      </c>
      <c r="I856" s="2">
        <v>44398</v>
      </c>
      <c r="J856" s="19">
        <f t="shared" si="13"/>
        <v>44663</v>
      </c>
      <c r="K856" s="2">
        <v>44663</v>
      </c>
      <c r="L856" s="5" t="s">
        <v>6</v>
      </c>
      <c r="M856" t="s">
        <v>63</v>
      </c>
      <c r="N856" t="s">
        <v>32</v>
      </c>
      <c r="O856" t="s">
        <v>64</v>
      </c>
      <c r="P856" t="s">
        <v>65</v>
      </c>
      <c r="Q856" t="s">
        <v>482</v>
      </c>
      <c r="R856" t="s">
        <v>67</v>
      </c>
      <c r="S856" t="s">
        <v>79</v>
      </c>
      <c r="T856" t="s">
        <v>69</v>
      </c>
      <c r="U856" t="s">
        <v>3637</v>
      </c>
      <c r="V856" t="s">
        <v>3636</v>
      </c>
      <c r="W856" t="s">
        <v>71</v>
      </c>
    </row>
    <row r="857" spans="1:23" hidden="1" x14ac:dyDescent="0.2">
      <c r="A857" t="s">
        <v>57</v>
      </c>
      <c r="B857" t="s">
        <v>3638</v>
      </c>
      <c r="C857" t="s">
        <v>3639</v>
      </c>
      <c r="D857" t="s">
        <v>3640</v>
      </c>
      <c r="E857" t="s">
        <v>473</v>
      </c>
      <c r="F857" t="s">
        <v>474</v>
      </c>
      <c r="G857" s="2">
        <v>44298</v>
      </c>
      <c r="H857" s="2">
        <v>44298</v>
      </c>
      <c r="I857" s="2">
        <v>44629</v>
      </c>
      <c r="J857" s="19">
        <f t="shared" si="13"/>
        <v>44663</v>
      </c>
      <c r="K857" s="2">
        <v>44663</v>
      </c>
      <c r="L857" s="5" t="s">
        <v>6</v>
      </c>
      <c r="M857" t="s">
        <v>98</v>
      </c>
      <c r="N857" t="s">
        <v>32</v>
      </c>
      <c r="O857" t="s">
        <v>64</v>
      </c>
      <c r="P857" t="s">
        <v>65</v>
      </c>
      <c r="Q857" t="s">
        <v>604</v>
      </c>
      <c r="R857" t="s">
        <v>67</v>
      </c>
      <c r="S857" t="s">
        <v>100</v>
      </c>
      <c r="T857" t="s">
        <v>80</v>
      </c>
      <c r="U857" t="s">
        <v>3641</v>
      </c>
      <c r="V857" t="s">
        <v>3642</v>
      </c>
      <c r="W857" t="s">
        <v>103</v>
      </c>
    </row>
    <row r="858" spans="1:23" hidden="1" x14ac:dyDescent="0.2">
      <c r="A858" t="s">
        <v>57</v>
      </c>
      <c r="B858" t="s">
        <v>3643</v>
      </c>
      <c r="C858" t="s">
        <v>3644</v>
      </c>
      <c r="D858" t="s">
        <v>3645</v>
      </c>
      <c r="E858" t="s">
        <v>176</v>
      </c>
      <c r="F858" t="s">
        <v>1913</v>
      </c>
      <c r="G858" s="2">
        <v>44298</v>
      </c>
      <c r="H858" s="2">
        <v>44298</v>
      </c>
      <c r="I858" s="2">
        <v>44398</v>
      </c>
      <c r="J858" s="19">
        <f t="shared" si="13"/>
        <v>44663</v>
      </c>
      <c r="K858" s="2">
        <v>44663</v>
      </c>
      <c r="L858" s="5" t="s">
        <v>6</v>
      </c>
      <c r="M858" t="s">
        <v>63</v>
      </c>
      <c r="N858" t="s">
        <v>32</v>
      </c>
      <c r="O858" t="s">
        <v>64</v>
      </c>
      <c r="P858" t="s">
        <v>65</v>
      </c>
      <c r="Q858" t="s">
        <v>482</v>
      </c>
      <c r="R858" t="s">
        <v>67</v>
      </c>
      <c r="S858" t="s">
        <v>125</v>
      </c>
      <c r="T858" t="s">
        <v>69</v>
      </c>
      <c r="U858" t="s">
        <v>3646</v>
      </c>
      <c r="V858" t="s">
        <v>3645</v>
      </c>
      <c r="W858" t="s">
        <v>71</v>
      </c>
    </row>
    <row r="859" spans="1:23" hidden="1" x14ac:dyDescent="0.2">
      <c r="A859" t="s">
        <v>57</v>
      </c>
      <c r="B859" t="s">
        <v>3647</v>
      </c>
      <c r="C859" t="s">
        <v>2803</v>
      </c>
      <c r="D859" t="s">
        <v>3648</v>
      </c>
      <c r="E859" t="s">
        <v>176</v>
      </c>
      <c r="F859" t="s">
        <v>1195</v>
      </c>
      <c r="G859" s="2">
        <v>44298</v>
      </c>
      <c r="H859" s="2">
        <v>44295</v>
      </c>
      <c r="I859" s="2">
        <v>44623</v>
      </c>
      <c r="J859" s="19">
        <f t="shared" si="13"/>
        <v>44660</v>
      </c>
      <c r="K859" s="2">
        <v>44660</v>
      </c>
      <c r="L859" s="5" t="s">
        <v>6</v>
      </c>
      <c r="M859" t="s">
        <v>138</v>
      </c>
      <c r="N859" t="s">
        <v>32</v>
      </c>
      <c r="O859" t="s">
        <v>64</v>
      </c>
      <c r="P859" t="s">
        <v>65</v>
      </c>
      <c r="Q859" t="s">
        <v>991</v>
      </c>
      <c r="R859" t="s">
        <v>67</v>
      </c>
      <c r="S859" t="s">
        <v>304</v>
      </c>
      <c r="T859" t="s">
        <v>80</v>
      </c>
      <c r="U859" t="s">
        <v>3649</v>
      </c>
      <c r="V859" t="s">
        <v>3648</v>
      </c>
      <c r="W859" t="s">
        <v>142</v>
      </c>
    </row>
    <row r="860" spans="1:23" hidden="1" x14ac:dyDescent="0.2">
      <c r="A860" t="s">
        <v>57</v>
      </c>
      <c r="B860" t="s">
        <v>3650</v>
      </c>
      <c r="C860" t="s">
        <v>3651</v>
      </c>
      <c r="D860" t="s">
        <v>3652</v>
      </c>
      <c r="E860" t="s">
        <v>176</v>
      </c>
      <c r="F860" t="s">
        <v>1214</v>
      </c>
      <c r="G860" s="2">
        <v>44298</v>
      </c>
      <c r="H860" s="2">
        <v>44295</v>
      </c>
      <c r="I860" s="2">
        <v>44692</v>
      </c>
      <c r="J860" s="19">
        <f t="shared" si="13"/>
        <v>44660</v>
      </c>
      <c r="K860" s="2">
        <v>44660</v>
      </c>
      <c r="L860" s="5" t="s">
        <v>31</v>
      </c>
      <c r="M860" t="s">
        <v>138</v>
      </c>
      <c r="N860" t="s">
        <v>32</v>
      </c>
      <c r="O860" t="s">
        <v>64</v>
      </c>
      <c r="P860" t="s">
        <v>65</v>
      </c>
      <c r="Q860" t="s">
        <v>991</v>
      </c>
      <c r="R860" t="s">
        <v>201</v>
      </c>
      <c r="S860" t="s">
        <v>304</v>
      </c>
      <c r="T860" t="s">
        <v>202</v>
      </c>
      <c r="U860" t="s">
        <v>3653</v>
      </c>
      <c r="V860" t="s">
        <v>3652</v>
      </c>
      <c r="W860" t="s">
        <v>142</v>
      </c>
    </row>
    <row r="861" spans="1:23" hidden="1" x14ac:dyDescent="0.2">
      <c r="A861" t="s">
        <v>57</v>
      </c>
      <c r="B861" t="s">
        <v>3654</v>
      </c>
      <c r="C861" t="s">
        <v>3651</v>
      </c>
      <c r="D861" t="s">
        <v>3655</v>
      </c>
      <c r="E861" t="s">
        <v>176</v>
      </c>
      <c r="F861" t="s">
        <v>1027</v>
      </c>
      <c r="G861" s="2">
        <v>44298</v>
      </c>
      <c r="H861" s="2">
        <v>44295</v>
      </c>
      <c r="I861" s="2">
        <v>44585</v>
      </c>
      <c r="J861" s="19">
        <f t="shared" si="13"/>
        <v>44660</v>
      </c>
      <c r="K861" s="2">
        <v>44660</v>
      </c>
      <c r="L861" s="5" t="s">
        <v>6</v>
      </c>
      <c r="M861" t="s">
        <v>269</v>
      </c>
      <c r="N861" t="s">
        <v>32</v>
      </c>
      <c r="O861" t="s">
        <v>64</v>
      </c>
      <c r="P861" t="s">
        <v>65</v>
      </c>
      <c r="Q861" t="s">
        <v>463</v>
      </c>
      <c r="R861" t="s">
        <v>67</v>
      </c>
      <c r="S861" t="s">
        <v>280</v>
      </c>
      <c r="T861" t="s">
        <v>69</v>
      </c>
      <c r="U861" t="s">
        <v>3656</v>
      </c>
      <c r="V861" t="s">
        <v>3655</v>
      </c>
      <c r="W861" t="s">
        <v>274</v>
      </c>
    </row>
    <row r="862" spans="1:23" hidden="1" x14ac:dyDescent="0.2">
      <c r="A862" t="s">
        <v>57</v>
      </c>
      <c r="B862" t="s">
        <v>3657</v>
      </c>
      <c r="C862" t="s">
        <v>2748</v>
      </c>
      <c r="D862" t="s">
        <v>3658</v>
      </c>
      <c r="E862" t="s">
        <v>176</v>
      </c>
      <c r="F862" t="s">
        <v>1195</v>
      </c>
      <c r="G862" s="2">
        <v>44298</v>
      </c>
      <c r="H862" s="2">
        <v>44292</v>
      </c>
      <c r="I862" s="2">
        <v>44622</v>
      </c>
      <c r="J862" s="19">
        <f t="shared" si="13"/>
        <v>44657</v>
      </c>
      <c r="K862" s="2">
        <v>44657</v>
      </c>
      <c r="L862" s="5" t="s">
        <v>6</v>
      </c>
      <c r="M862" t="s">
        <v>138</v>
      </c>
      <c r="N862" t="s">
        <v>32</v>
      </c>
      <c r="O862" t="s">
        <v>64</v>
      </c>
      <c r="P862" t="s">
        <v>65</v>
      </c>
      <c r="Q862" t="s">
        <v>991</v>
      </c>
      <c r="R862" t="s">
        <v>67</v>
      </c>
      <c r="S862" t="s">
        <v>304</v>
      </c>
      <c r="T862" t="s">
        <v>80</v>
      </c>
      <c r="U862" t="s">
        <v>3659</v>
      </c>
      <c r="V862" t="s">
        <v>3658</v>
      </c>
      <c r="W862" t="s">
        <v>142</v>
      </c>
    </row>
    <row r="863" spans="1:23" hidden="1" x14ac:dyDescent="0.2">
      <c r="A863" t="s">
        <v>57</v>
      </c>
      <c r="B863" t="s">
        <v>3660</v>
      </c>
      <c r="C863" t="s">
        <v>3661</v>
      </c>
      <c r="D863" t="s">
        <v>3662</v>
      </c>
      <c r="E863" t="s">
        <v>136</v>
      </c>
      <c r="F863" t="s">
        <v>610</v>
      </c>
      <c r="G863" s="2">
        <v>44298</v>
      </c>
      <c r="H863" s="2">
        <v>44298</v>
      </c>
      <c r="I863" s="2">
        <v>44393</v>
      </c>
      <c r="J863" s="19">
        <f t="shared" si="13"/>
        <v>44663</v>
      </c>
      <c r="K863" s="2">
        <v>44663</v>
      </c>
      <c r="L863" s="5" t="s">
        <v>6</v>
      </c>
      <c r="M863" t="s">
        <v>98</v>
      </c>
      <c r="N863" t="s">
        <v>32</v>
      </c>
      <c r="O863" t="s">
        <v>64</v>
      </c>
      <c r="P863" t="s">
        <v>65</v>
      </c>
      <c r="Q863" t="s">
        <v>604</v>
      </c>
      <c r="R863" t="s">
        <v>67</v>
      </c>
      <c r="S863" t="s">
        <v>100</v>
      </c>
      <c r="T863" t="s">
        <v>80</v>
      </c>
      <c r="U863" t="s">
        <v>611</v>
      </c>
      <c r="V863" t="s">
        <v>612</v>
      </c>
      <c r="W863" t="s">
        <v>103</v>
      </c>
    </row>
    <row r="864" spans="1:23" hidden="1" x14ac:dyDescent="0.2">
      <c r="A864" t="s">
        <v>57</v>
      </c>
      <c r="B864" t="s">
        <v>3663</v>
      </c>
      <c r="C864" t="s">
        <v>3664</v>
      </c>
      <c r="D864" t="s">
        <v>3665</v>
      </c>
      <c r="E864" t="s">
        <v>176</v>
      </c>
      <c r="F864" t="s">
        <v>1116</v>
      </c>
      <c r="G864" s="2">
        <v>44298</v>
      </c>
      <c r="H864" s="2">
        <v>44295</v>
      </c>
      <c r="I864" s="2">
        <v>44529</v>
      </c>
      <c r="J864" s="19">
        <f t="shared" si="13"/>
        <v>44660</v>
      </c>
      <c r="K864" s="2">
        <v>44660</v>
      </c>
      <c r="L864" s="5" t="s">
        <v>6</v>
      </c>
      <c r="M864" t="s">
        <v>138</v>
      </c>
      <c r="N864" t="s">
        <v>32</v>
      </c>
      <c r="O864" t="s">
        <v>64</v>
      </c>
      <c r="P864" t="s">
        <v>65</v>
      </c>
      <c r="Q864" t="s">
        <v>367</v>
      </c>
      <c r="R864" t="s">
        <v>201</v>
      </c>
      <c r="S864" t="s">
        <v>304</v>
      </c>
      <c r="T864" t="s">
        <v>202</v>
      </c>
      <c r="U864" t="s">
        <v>3666</v>
      </c>
      <c r="V864" t="s">
        <v>3665</v>
      </c>
      <c r="W864" t="s">
        <v>142</v>
      </c>
    </row>
    <row r="865" spans="1:23" hidden="1" x14ac:dyDescent="0.2">
      <c r="A865" t="s">
        <v>57</v>
      </c>
      <c r="B865" t="s">
        <v>3667</v>
      </c>
      <c r="C865" t="s">
        <v>3668</v>
      </c>
      <c r="D865" t="s">
        <v>3669</v>
      </c>
      <c r="E865" t="s">
        <v>176</v>
      </c>
      <c r="F865" t="s">
        <v>1195</v>
      </c>
      <c r="G865" s="2">
        <v>44298</v>
      </c>
      <c r="H865" s="2">
        <v>44295</v>
      </c>
      <c r="I865" s="2">
        <v>44621</v>
      </c>
      <c r="J865" s="19">
        <f t="shared" si="13"/>
        <v>44660</v>
      </c>
      <c r="K865" s="2">
        <v>44660</v>
      </c>
      <c r="L865" s="5" t="s">
        <v>6</v>
      </c>
      <c r="M865" t="s">
        <v>138</v>
      </c>
      <c r="N865" t="s">
        <v>32</v>
      </c>
      <c r="O865" t="s">
        <v>64</v>
      </c>
      <c r="P865" t="s">
        <v>65</v>
      </c>
      <c r="Q865" t="s">
        <v>991</v>
      </c>
      <c r="R865" t="s">
        <v>67</v>
      </c>
      <c r="S865" t="s">
        <v>304</v>
      </c>
      <c r="T865" t="s">
        <v>80</v>
      </c>
      <c r="U865" t="s">
        <v>3670</v>
      </c>
      <c r="V865" t="s">
        <v>3669</v>
      </c>
      <c r="W865" t="s">
        <v>142</v>
      </c>
    </row>
    <row r="866" spans="1:23" hidden="1" x14ac:dyDescent="0.2">
      <c r="A866" t="s">
        <v>57</v>
      </c>
      <c r="B866" t="s">
        <v>3671</v>
      </c>
      <c r="C866" t="s">
        <v>3672</v>
      </c>
      <c r="D866" t="s">
        <v>3673</v>
      </c>
      <c r="E866" t="s">
        <v>176</v>
      </c>
      <c r="F866" t="s">
        <v>1913</v>
      </c>
      <c r="G866" s="2">
        <v>44298</v>
      </c>
      <c r="H866" s="2">
        <v>44298</v>
      </c>
      <c r="I866" s="2">
        <v>44401</v>
      </c>
      <c r="J866" s="19">
        <f t="shared" si="13"/>
        <v>44663</v>
      </c>
      <c r="K866" s="2">
        <v>44663</v>
      </c>
      <c r="L866" s="5" t="s">
        <v>6</v>
      </c>
      <c r="M866" t="s">
        <v>77</v>
      </c>
      <c r="N866" t="s">
        <v>32</v>
      </c>
      <c r="O866" t="s">
        <v>64</v>
      </c>
      <c r="P866" t="s">
        <v>65</v>
      </c>
      <c r="Q866" t="s">
        <v>981</v>
      </c>
      <c r="R866" t="s">
        <v>67</v>
      </c>
      <c r="S866" t="s">
        <v>79</v>
      </c>
      <c r="T866" t="s">
        <v>80</v>
      </c>
      <c r="U866" t="s">
        <v>3261</v>
      </c>
      <c r="V866" t="s">
        <v>3262</v>
      </c>
      <c r="W866" t="s">
        <v>82</v>
      </c>
    </row>
    <row r="867" spans="1:23" hidden="1" x14ac:dyDescent="0.2">
      <c r="A867" t="s">
        <v>57</v>
      </c>
      <c r="B867" t="s">
        <v>3674</v>
      </c>
      <c r="C867" t="s">
        <v>3675</v>
      </c>
      <c r="D867" t="s">
        <v>3676</v>
      </c>
      <c r="E867" t="s">
        <v>136</v>
      </c>
      <c r="F867" t="s">
        <v>1099</v>
      </c>
      <c r="G867" s="2">
        <v>44298</v>
      </c>
      <c r="H867" s="2">
        <v>44298</v>
      </c>
      <c r="I867" s="2">
        <v>44571</v>
      </c>
      <c r="J867" s="19">
        <f t="shared" si="13"/>
        <v>44663</v>
      </c>
      <c r="K867" s="2">
        <v>44663</v>
      </c>
      <c r="L867" s="5" t="s">
        <v>6</v>
      </c>
      <c r="M867" t="s">
        <v>269</v>
      </c>
      <c r="N867" t="s">
        <v>32</v>
      </c>
      <c r="O867" t="s">
        <v>64</v>
      </c>
      <c r="P867" t="s">
        <v>65</v>
      </c>
      <c r="Q867" t="s">
        <v>482</v>
      </c>
      <c r="R867" t="s">
        <v>1207</v>
      </c>
      <c r="S867" t="s">
        <v>280</v>
      </c>
      <c r="T867" t="s">
        <v>69</v>
      </c>
      <c r="U867" t="s">
        <v>3677</v>
      </c>
      <c r="V867" t="s">
        <v>3676</v>
      </c>
      <c r="W867" t="s">
        <v>274</v>
      </c>
    </row>
    <row r="868" spans="1:23" hidden="1" x14ac:dyDescent="0.2">
      <c r="A868" t="s">
        <v>57</v>
      </c>
      <c r="B868" t="s">
        <v>3678</v>
      </c>
      <c r="C868" t="s">
        <v>3679</v>
      </c>
      <c r="D868" t="s">
        <v>3680</v>
      </c>
      <c r="E868" t="s">
        <v>136</v>
      </c>
      <c r="F868" t="s">
        <v>1099</v>
      </c>
      <c r="G868" s="2">
        <v>44298</v>
      </c>
      <c r="H868" s="2">
        <v>44298</v>
      </c>
      <c r="I868" s="2">
        <v>44571</v>
      </c>
      <c r="J868" s="19">
        <f t="shared" si="13"/>
        <v>44663</v>
      </c>
      <c r="K868" s="2">
        <v>44663</v>
      </c>
      <c r="L868" s="5" t="s">
        <v>6</v>
      </c>
      <c r="M868" t="s">
        <v>269</v>
      </c>
      <c r="N868" t="s">
        <v>32</v>
      </c>
      <c r="O868" t="s">
        <v>64</v>
      </c>
      <c r="P868" t="s">
        <v>65</v>
      </c>
      <c r="Q868" t="s">
        <v>482</v>
      </c>
      <c r="R868" t="s">
        <v>1207</v>
      </c>
      <c r="S868" t="s">
        <v>280</v>
      </c>
      <c r="T868" t="s">
        <v>69</v>
      </c>
      <c r="U868" t="s">
        <v>3681</v>
      </c>
      <c r="V868" t="s">
        <v>3680</v>
      </c>
      <c r="W868" t="s">
        <v>274</v>
      </c>
    </row>
    <row r="869" spans="1:23" hidden="1" x14ac:dyDescent="0.2">
      <c r="A869" t="s">
        <v>57</v>
      </c>
      <c r="B869" t="s">
        <v>3682</v>
      </c>
      <c r="C869" t="s">
        <v>3683</v>
      </c>
      <c r="D869" t="s">
        <v>3684</v>
      </c>
      <c r="E869" t="s">
        <v>136</v>
      </c>
      <c r="F869" t="s">
        <v>1099</v>
      </c>
      <c r="G869" s="2">
        <v>44298</v>
      </c>
      <c r="H869" s="2">
        <v>44298</v>
      </c>
      <c r="I869" s="2">
        <v>44572</v>
      </c>
      <c r="J869" s="19">
        <f t="shared" si="13"/>
        <v>44663</v>
      </c>
      <c r="K869" s="2">
        <v>44663</v>
      </c>
      <c r="L869" s="5" t="s">
        <v>6</v>
      </c>
      <c r="M869" t="s">
        <v>269</v>
      </c>
      <c r="N869" t="s">
        <v>32</v>
      </c>
      <c r="O869" t="s">
        <v>64</v>
      </c>
      <c r="P869" t="s">
        <v>65</v>
      </c>
      <c r="Q869" t="s">
        <v>482</v>
      </c>
      <c r="R869" t="s">
        <v>1207</v>
      </c>
      <c r="S869" t="s">
        <v>280</v>
      </c>
      <c r="T869" t="s">
        <v>69</v>
      </c>
      <c r="U869" t="s">
        <v>3685</v>
      </c>
      <c r="V869" t="s">
        <v>3684</v>
      </c>
      <c r="W869" t="s">
        <v>274</v>
      </c>
    </row>
    <row r="870" spans="1:23" hidden="1" x14ac:dyDescent="0.2">
      <c r="A870" t="s">
        <v>57</v>
      </c>
      <c r="B870" t="s">
        <v>3686</v>
      </c>
      <c r="C870" t="s">
        <v>3687</v>
      </c>
      <c r="D870" t="s">
        <v>3688</v>
      </c>
      <c r="E870" t="s">
        <v>176</v>
      </c>
      <c r="F870" t="s">
        <v>1027</v>
      </c>
      <c r="G870" s="2">
        <v>44298</v>
      </c>
      <c r="H870" s="2">
        <v>44292</v>
      </c>
      <c r="I870" s="2">
        <v>44582</v>
      </c>
      <c r="J870" s="19">
        <f t="shared" si="13"/>
        <v>44657</v>
      </c>
      <c r="K870" s="2">
        <v>44657</v>
      </c>
      <c r="L870" s="5" t="s">
        <v>6</v>
      </c>
      <c r="M870" t="s">
        <v>269</v>
      </c>
      <c r="N870" t="s">
        <v>32</v>
      </c>
      <c r="O870" t="s">
        <v>64</v>
      </c>
      <c r="P870" t="s">
        <v>65</v>
      </c>
      <c r="Q870" t="s">
        <v>463</v>
      </c>
      <c r="R870" t="s">
        <v>67</v>
      </c>
      <c r="S870" t="s">
        <v>280</v>
      </c>
      <c r="T870" t="s">
        <v>69</v>
      </c>
      <c r="U870" t="s">
        <v>3689</v>
      </c>
      <c r="V870" t="s">
        <v>3688</v>
      </c>
      <c r="W870" t="s">
        <v>274</v>
      </c>
    </row>
    <row r="871" spans="1:23" hidden="1" x14ac:dyDescent="0.2">
      <c r="A871" t="s">
        <v>57</v>
      </c>
      <c r="B871" t="s">
        <v>3690</v>
      </c>
      <c r="C871" t="s">
        <v>2710</v>
      </c>
      <c r="D871" t="s">
        <v>3691</v>
      </c>
      <c r="E871" t="s">
        <v>176</v>
      </c>
      <c r="F871" t="s">
        <v>1027</v>
      </c>
      <c r="G871" s="2">
        <v>44298</v>
      </c>
      <c r="H871" s="2">
        <v>44295</v>
      </c>
      <c r="I871" s="2">
        <v>44585</v>
      </c>
      <c r="J871" s="19">
        <f t="shared" si="13"/>
        <v>44660</v>
      </c>
      <c r="K871" s="2">
        <v>44660</v>
      </c>
      <c r="L871" s="5" t="s">
        <v>6</v>
      </c>
      <c r="M871" t="s">
        <v>269</v>
      </c>
      <c r="N871" t="s">
        <v>32</v>
      </c>
      <c r="O871" t="s">
        <v>64</v>
      </c>
      <c r="P871" t="s">
        <v>65</v>
      </c>
      <c r="Q871" t="s">
        <v>463</v>
      </c>
      <c r="R871" t="s">
        <v>67</v>
      </c>
      <c r="S871" t="s">
        <v>280</v>
      </c>
      <c r="T871" t="s">
        <v>69</v>
      </c>
      <c r="U871" t="s">
        <v>3692</v>
      </c>
      <c r="V871" t="s">
        <v>3691</v>
      </c>
      <c r="W871" t="s">
        <v>274</v>
      </c>
    </row>
    <row r="872" spans="1:23" hidden="1" x14ac:dyDescent="0.2">
      <c r="A872" t="s">
        <v>57</v>
      </c>
      <c r="B872" t="s">
        <v>3693</v>
      </c>
      <c r="C872" t="s">
        <v>3694</v>
      </c>
      <c r="D872" t="s">
        <v>3695</v>
      </c>
      <c r="E872" t="s">
        <v>136</v>
      </c>
      <c r="F872" t="s">
        <v>1099</v>
      </c>
      <c r="G872" s="2">
        <v>44298</v>
      </c>
      <c r="H872" s="2">
        <v>44298</v>
      </c>
      <c r="I872" s="2">
        <v>44567</v>
      </c>
      <c r="J872" s="19">
        <f t="shared" si="13"/>
        <v>44663</v>
      </c>
      <c r="K872" s="2">
        <v>44663</v>
      </c>
      <c r="L872" s="5" t="s">
        <v>6</v>
      </c>
      <c r="M872" t="s">
        <v>269</v>
      </c>
      <c r="N872" t="s">
        <v>32</v>
      </c>
      <c r="O872" t="s">
        <v>64</v>
      </c>
      <c r="P872" t="s">
        <v>65</v>
      </c>
      <c r="Q872" t="s">
        <v>482</v>
      </c>
      <c r="R872" t="s">
        <v>1207</v>
      </c>
      <c r="S872" t="s">
        <v>280</v>
      </c>
      <c r="T872" t="s">
        <v>69</v>
      </c>
      <c r="U872" t="s">
        <v>3696</v>
      </c>
      <c r="V872" t="s">
        <v>3695</v>
      </c>
      <c r="W872" t="s">
        <v>274</v>
      </c>
    </row>
    <row r="873" spans="1:23" hidden="1" x14ac:dyDescent="0.2">
      <c r="A873" t="s">
        <v>57</v>
      </c>
      <c r="B873" t="s">
        <v>3697</v>
      </c>
      <c r="C873" t="s">
        <v>3698</v>
      </c>
      <c r="D873" t="s">
        <v>3699</v>
      </c>
      <c r="E873" t="s">
        <v>136</v>
      </c>
      <c r="F873" t="s">
        <v>1071</v>
      </c>
      <c r="G873" s="2">
        <v>44298</v>
      </c>
      <c r="H873" s="2">
        <v>44298</v>
      </c>
      <c r="I873" s="2">
        <v>44472</v>
      </c>
      <c r="J873" s="19">
        <f t="shared" si="13"/>
        <v>44663</v>
      </c>
      <c r="K873" s="2">
        <v>44663</v>
      </c>
      <c r="L873" s="5" t="s">
        <v>6</v>
      </c>
      <c r="M873" t="s">
        <v>63</v>
      </c>
      <c r="N873" t="s">
        <v>32</v>
      </c>
      <c r="O873" t="s">
        <v>64</v>
      </c>
      <c r="P873" t="s">
        <v>65</v>
      </c>
      <c r="Q873" t="s">
        <v>482</v>
      </c>
      <c r="R873" t="s">
        <v>67</v>
      </c>
      <c r="S873" t="s">
        <v>125</v>
      </c>
      <c r="T873" t="s">
        <v>69</v>
      </c>
      <c r="U873" t="s">
        <v>3700</v>
      </c>
      <c r="V873" t="s">
        <v>3699</v>
      </c>
      <c r="W873" t="s">
        <v>71</v>
      </c>
    </row>
    <row r="874" spans="1:23" hidden="1" x14ac:dyDescent="0.2">
      <c r="A874" t="s">
        <v>57</v>
      </c>
      <c r="B874" t="s">
        <v>3701</v>
      </c>
      <c r="C874" t="s">
        <v>3702</v>
      </c>
      <c r="D874" t="s">
        <v>3703</v>
      </c>
      <c r="E874" t="s">
        <v>176</v>
      </c>
      <c r="F874" t="s">
        <v>1195</v>
      </c>
      <c r="G874" s="2">
        <v>44298</v>
      </c>
      <c r="H874" s="2">
        <v>44295</v>
      </c>
      <c r="I874" s="2">
        <v>44624</v>
      </c>
      <c r="J874" s="19">
        <f t="shared" si="13"/>
        <v>44660</v>
      </c>
      <c r="K874" s="2">
        <v>44660</v>
      </c>
      <c r="L874" s="5" t="s">
        <v>6</v>
      </c>
      <c r="M874" t="s">
        <v>138</v>
      </c>
      <c r="N874" t="s">
        <v>32</v>
      </c>
      <c r="O874" t="s">
        <v>64</v>
      </c>
      <c r="P874" t="s">
        <v>65</v>
      </c>
      <c r="Q874" t="s">
        <v>991</v>
      </c>
      <c r="R874" t="s">
        <v>67</v>
      </c>
      <c r="S874" t="s">
        <v>992</v>
      </c>
      <c r="T874" t="s">
        <v>69</v>
      </c>
      <c r="U874" t="s">
        <v>3704</v>
      </c>
      <c r="V874" t="s">
        <v>3703</v>
      </c>
      <c r="W874" t="s">
        <v>142</v>
      </c>
    </row>
    <row r="875" spans="1:23" hidden="1" x14ac:dyDescent="0.2">
      <c r="A875" t="s">
        <v>57</v>
      </c>
      <c r="B875" t="s">
        <v>3705</v>
      </c>
      <c r="C875" t="s">
        <v>3702</v>
      </c>
      <c r="D875" t="s">
        <v>3706</v>
      </c>
      <c r="E875" t="s">
        <v>176</v>
      </c>
      <c r="F875" t="s">
        <v>1156</v>
      </c>
      <c r="G875" s="2">
        <v>44298</v>
      </c>
      <c r="H875" s="2">
        <v>44295</v>
      </c>
      <c r="I875" s="2">
        <v>44599</v>
      </c>
      <c r="J875" s="19">
        <f t="shared" si="13"/>
        <v>44660</v>
      </c>
      <c r="K875" s="2">
        <v>44660</v>
      </c>
      <c r="L875" s="5" t="s">
        <v>6</v>
      </c>
      <c r="M875" t="s">
        <v>269</v>
      </c>
      <c r="N875" t="s">
        <v>32</v>
      </c>
      <c r="O875" t="s">
        <v>64</v>
      </c>
      <c r="P875" t="s">
        <v>65</v>
      </c>
      <c r="Q875" t="s">
        <v>463</v>
      </c>
      <c r="R875" t="s">
        <v>67</v>
      </c>
      <c r="S875" t="s">
        <v>430</v>
      </c>
      <c r="T875" t="s">
        <v>69</v>
      </c>
      <c r="U875" t="s">
        <v>3707</v>
      </c>
      <c r="V875" t="s">
        <v>3706</v>
      </c>
      <c r="W875" t="s">
        <v>274</v>
      </c>
    </row>
    <row r="876" spans="1:23" hidden="1" x14ac:dyDescent="0.2">
      <c r="A876" t="s">
        <v>57</v>
      </c>
      <c r="B876" t="s">
        <v>3708</v>
      </c>
      <c r="C876" t="s">
        <v>3709</v>
      </c>
      <c r="D876" t="s">
        <v>3710</v>
      </c>
      <c r="E876" t="s">
        <v>136</v>
      </c>
      <c r="F876" t="s">
        <v>1071</v>
      </c>
      <c r="G876" s="2">
        <v>44298</v>
      </c>
      <c r="H876" s="2">
        <v>44298</v>
      </c>
      <c r="I876" s="2">
        <v>44472</v>
      </c>
      <c r="J876" s="19">
        <f t="shared" si="13"/>
        <v>44663</v>
      </c>
      <c r="K876" s="2">
        <v>44663</v>
      </c>
      <c r="L876" s="5" t="s">
        <v>6</v>
      </c>
      <c r="M876" t="s">
        <v>63</v>
      </c>
      <c r="N876" t="s">
        <v>32</v>
      </c>
      <c r="O876" t="s">
        <v>64</v>
      </c>
      <c r="P876" t="s">
        <v>65</v>
      </c>
      <c r="Q876" t="s">
        <v>482</v>
      </c>
      <c r="R876" t="s">
        <v>67</v>
      </c>
      <c r="S876" t="s">
        <v>125</v>
      </c>
      <c r="T876" t="s">
        <v>69</v>
      </c>
      <c r="U876" t="s">
        <v>3711</v>
      </c>
      <c r="V876" t="s">
        <v>3710</v>
      </c>
      <c r="W876" t="s">
        <v>71</v>
      </c>
    </row>
    <row r="877" spans="1:23" hidden="1" x14ac:dyDescent="0.2">
      <c r="A877" t="s">
        <v>57</v>
      </c>
      <c r="B877" t="s">
        <v>3712</v>
      </c>
      <c r="C877" t="s">
        <v>3713</v>
      </c>
      <c r="D877" t="s">
        <v>3714</v>
      </c>
      <c r="E877" t="s">
        <v>136</v>
      </c>
      <c r="F877" t="s">
        <v>1071</v>
      </c>
      <c r="G877" s="2">
        <v>44298</v>
      </c>
      <c r="H877" s="2">
        <v>44298</v>
      </c>
      <c r="I877" s="2">
        <v>44472</v>
      </c>
      <c r="J877" s="19">
        <f t="shared" si="13"/>
        <v>44663</v>
      </c>
      <c r="K877" s="2">
        <v>44663</v>
      </c>
      <c r="L877" s="5" t="s">
        <v>6</v>
      </c>
      <c r="M877" t="s">
        <v>63</v>
      </c>
      <c r="N877" t="s">
        <v>32</v>
      </c>
      <c r="O877" t="s">
        <v>64</v>
      </c>
      <c r="P877" t="s">
        <v>65</v>
      </c>
      <c r="Q877" t="s">
        <v>482</v>
      </c>
      <c r="R877" t="s">
        <v>67</v>
      </c>
      <c r="S877" t="s">
        <v>125</v>
      </c>
      <c r="T877" t="s">
        <v>69</v>
      </c>
      <c r="U877" t="s">
        <v>3715</v>
      </c>
      <c r="V877" t="s">
        <v>3714</v>
      </c>
      <c r="W877" t="s">
        <v>71</v>
      </c>
    </row>
    <row r="878" spans="1:23" hidden="1" x14ac:dyDescent="0.2">
      <c r="A878" t="s">
        <v>57</v>
      </c>
      <c r="B878" t="s">
        <v>3716</v>
      </c>
      <c r="C878" t="s">
        <v>3717</v>
      </c>
      <c r="D878" t="s">
        <v>3718</v>
      </c>
      <c r="E878" t="s">
        <v>176</v>
      </c>
      <c r="F878" t="s">
        <v>1116</v>
      </c>
      <c r="G878" s="2">
        <v>44298</v>
      </c>
      <c r="H878" s="2">
        <v>44295</v>
      </c>
      <c r="I878" s="2">
        <v>44539</v>
      </c>
      <c r="J878" s="19">
        <f t="shared" si="13"/>
        <v>44660</v>
      </c>
      <c r="K878" s="2">
        <v>44660</v>
      </c>
      <c r="L878" s="5" t="s">
        <v>6</v>
      </c>
      <c r="M878" t="s">
        <v>138</v>
      </c>
      <c r="N878" t="s">
        <v>32</v>
      </c>
      <c r="O878" t="s">
        <v>64</v>
      </c>
      <c r="P878" t="s">
        <v>65</v>
      </c>
      <c r="Q878" t="s">
        <v>367</v>
      </c>
      <c r="R878" t="s">
        <v>67</v>
      </c>
      <c r="S878" t="s">
        <v>992</v>
      </c>
      <c r="T878" t="s">
        <v>80</v>
      </c>
      <c r="U878" t="s">
        <v>3719</v>
      </c>
      <c r="V878" t="s">
        <v>3718</v>
      </c>
      <c r="W878" t="s">
        <v>142</v>
      </c>
    </row>
    <row r="879" spans="1:23" hidden="1" x14ac:dyDescent="0.2">
      <c r="A879" t="s">
        <v>57</v>
      </c>
      <c r="B879" t="s">
        <v>3720</v>
      </c>
      <c r="C879" t="s">
        <v>3717</v>
      </c>
      <c r="D879" t="s">
        <v>3721</v>
      </c>
      <c r="E879" t="s">
        <v>176</v>
      </c>
      <c r="F879" t="s">
        <v>1214</v>
      </c>
      <c r="G879" s="2">
        <v>44298</v>
      </c>
      <c r="H879" s="2">
        <v>44295</v>
      </c>
      <c r="I879" s="2">
        <v>44692</v>
      </c>
      <c r="J879" s="19">
        <f t="shared" si="13"/>
        <v>44660</v>
      </c>
      <c r="K879" s="2">
        <v>44660</v>
      </c>
      <c r="L879" s="5" t="s">
        <v>31</v>
      </c>
      <c r="M879" t="s">
        <v>138</v>
      </c>
      <c r="N879" t="s">
        <v>32</v>
      </c>
      <c r="O879" t="s">
        <v>64</v>
      </c>
      <c r="P879" t="s">
        <v>65</v>
      </c>
      <c r="Q879" t="s">
        <v>991</v>
      </c>
      <c r="R879" t="s">
        <v>201</v>
      </c>
      <c r="S879" t="s">
        <v>304</v>
      </c>
      <c r="T879" t="s">
        <v>202</v>
      </c>
      <c r="U879" t="s">
        <v>3722</v>
      </c>
      <c r="V879" t="s">
        <v>3721</v>
      </c>
      <c r="W879" t="s">
        <v>142</v>
      </c>
    </row>
    <row r="880" spans="1:23" hidden="1" x14ac:dyDescent="0.2">
      <c r="A880" t="s">
        <v>57</v>
      </c>
      <c r="B880" t="s">
        <v>3723</v>
      </c>
      <c r="C880" t="s">
        <v>3724</v>
      </c>
      <c r="D880" t="s">
        <v>3725</v>
      </c>
      <c r="E880" t="s">
        <v>176</v>
      </c>
      <c r="F880" t="s">
        <v>3726</v>
      </c>
      <c r="G880" s="2">
        <v>44298</v>
      </c>
      <c r="H880" s="2">
        <v>44298</v>
      </c>
      <c r="I880" s="2">
        <v>44411</v>
      </c>
      <c r="J880" s="19">
        <f t="shared" si="13"/>
        <v>44663</v>
      </c>
      <c r="K880" s="2">
        <v>44663</v>
      </c>
      <c r="L880" s="5" t="s">
        <v>6</v>
      </c>
      <c r="M880" t="s">
        <v>63</v>
      </c>
      <c r="N880" t="s">
        <v>32</v>
      </c>
      <c r="O880" t="s">
        <v>64</v>
      </c>
      <c r="P880" t="s">
        <v>65</v>
      </c>
      <c r="Q880" t="s">
        <v>482</v>
      </c>
      <c r="R880" t="s">
        <v>67</v>
      </c>
      <c r="S880" t="s">
        <v>125</v>
      </c>
      <c r="T880" t="s">
        <v>69</v>
      </c>
      <c r="U880" t="s">
        <v>3727</v>
      </c>
      <c r="V880" t="s">
        <v>3725</v>
      </c>
      <c r="W880" t="s">
        <v>71</v>
      </c>
    </row>
    <row r="881" spans="1:23" hidden="1" x14ac:dyDescent="0.2">
      <c r="A881" t="s">
        <v>57</v>
      </c>
      <c r="B881" t="s">
        <v>3728</v>
      </c>
      <c r="C881" t="s">
        <v>3651</v>
      </c>
      <c r="D881" t="s">
        <v>3729</v>
      </c>
      <c r="E881" t="s">
        <v>176</v>
      </c>
      <c r="F881" t="s">
        <v>1156</v>
      </c>
      <c r="G881" s="2">
        <v>44298</v>
      </c>
      <c r="H881" s="2">
        <v>44295</v>
      </c>
      <c r="I881" s="2">
        <v>44585</v>
      </c>
      <c r="J881" s="19">
        <f t="shared" si="13"/>
        <v>44660</v>
      </c>
      <c r="K881" s="2">
        <v>44660</v>
      </c>
      <c r="L881" s="5" t="s">
        <v>6</v>
      </c>
      <c r="M881" t="s">
        <v>269</v>
      </c>
      <c r="N881" t="s">
        <v>32</v>
      </c>
      <c r="O881" t="s">
        <v>64</v>
      </c>
      <c r="P881" t="s">
        <v>65</v>
      </c>
      <c r="Q881" t="s">
        <v>463</v>
      </c>
      <c r="R881" t="s">
        <v>67</v>
      </c>
      <c r="S881" t="s">
        <v>280</v>
      </c>
      <c r="T881" t="s">
        <v>69</v>
      </c>
      <c r="U881" t="s">
        <v>3730</v>
      </c>
      <c r="V881" t="s">
        <v>3729</v>
      </c>
      <c r="W881" t="s">
        <v>274</v>
      </c>
    </row>
    <row r="882" spans="1:23" hidden="1" x14ac:dyDescent="0.2">
      <c r="A882" t="s">
        <v>57</v>
      </c>
      <c r="B882" t="s">
        <v>3731</v>
      </c>
      <c r="C882" t="s">
        <v>3651</v>
      </c>
      <c r="D882" t="s">
        <v>3732</v>
      </c>
      <c r="E882" t="s">
        <v>176</v>
      </c>
      <c r="F882" t="s">
        <v>1195</v>
      </c>
      <c r="G882" s="2">
        <v>44298</v>
      </c>
      <c r="H882" s="2">
        <v>44295</v>
      </c>
      <c r="I882" s="2">
        <v>44623</v>
      </c>
      <c r="J882" s="19">
        <f t="shared" si="13"/>
        <v>44660</v>
      </c>
      <c r="K882" s="2">
        <v>44660</v>
      </c>
      <c r="L882" s="5" t="s">
        <v>6</v>
      </c>
      <c r="M882" t="s">
        <v>138</v>
      </c>
      <c r="N882" t="s">
        <v>32</v>
      </c>
      <c r="O882" t="s">
        <v>64</v>
      </c>
      <c r="P882" t="s">
        <v>65</v>
      </c>
      <c r="Q882" t="s">
        <v>991</v>
      </c>
      <c r="R882" t="s">
        <v>201</v>
      </c>
      <c r="S882" t="s">
        <v>304</v>
      </c>
      <c r="T882" t="s">
        <v>202</v>
      </c>
      <c r="U882" t="s">
        <v>3733</v>
      </c>
      <c r="V882" t="s">
        <v>3732</v>
      </c>
      <c r="W882" t="s">
        <v>142</v>
      </c>
    </row>
    <row r="883" spans="1:23" hidden="1" x14ac:dyDescent="0.2">
      <c r="A883" t="s">
        <v>57</v>
      </c>
      <c r="B883" t="s">
        <v>3734</v>
      </c>
      <c r="C883" t="s">
        <v>3735</v>
      </c>
      <c r="D883" t="s">
        <v>3736</v>
      </c>
      <c r="E883" t="s">
        <v>176</v>
      </c>
      <c r="F883" t="s">
        <v>1913</v>
      </c>
      <c r="G883" s="2">
        <v>44298</v>
      </c>
      <c r="H883" s="2">
        <v>44298</v>
      </c>
      <c r="I883" s="2">
        <v>44772</v>
      </c>
      <c r="J883" s="19">
        <f t="shared" si="13"/>
        <v>44663</v>
      </c>
      <c r="K883" s="2">
        <v>44663</v>
      </c>
      <c r="L883" s="5" t="s">
        <v>31</v>
      </c>
      <c r="M883" t="s">
        <v>77</v>
      </c>
      <c r="N883" t="s">
        <v>32</v>
      </c>
      <c r="O883" t="s">
        <v>64</v>
      </c>
      <c r="P883" t="s">
        <v>65</v>
      </c>
      <c r="Q883" t="s">
        <v>482</v>
      </c>
      <c r="R883" t="s">
        <v>67</v>
      </c>
      <c r="S883" t="s">
        <v>79</v>
      </c>
      <c r="T883" t="s">
        <v>80</v>
      </c>
      <c r="U883" t="s">
        <v>3737</v>
      </c>
      <c r="V883" t="s">
        <v>3736</v>
      </c>
      <c r="W883" t="s">
        <v>82</v>
      </c>
    </row>
    <row r="884" spans="1:23" hidden="1" x14ac:dyDescent="0.2">
      <c r="A884" t="s">
        <v>57</v>
      </c>
      <c r="B884" t="s">
        <v>3738</v>
      </c>
      <c r="C884" t="s">
        <v>3739</v>
      </c>
      <c r="D884" t="s">
        <v>3740</v>
      </c>
      <c r="E884" t="s">
        <v>96</v>
      </c>
      <c r="F884" t="s">
        <v>3741</v>
      </c>
      <c r="G884" s="2">
        <v>44298</v>
      </c>
      <c r="H884" s="2">
        <v>44295</v>
      </c>
      <c r="I884" s="2">
        <v>44620</v>
      </c>
      <c r="J884" s="19">
        <f t="shared" si="13"/>
        <v>44660</v>
      </c>
      <c r="K884" s="2">
        <v>44660</v>
      </c>
      <c r="L884" s="5" t="s">
        <v>6</v>
      </c>
      <c r="M884" t="s">
        <v>98</v>
      </c>
      <c r="N884" t="s">
        <v>32</v>
      </c>
      <c r="O884" t="s">
        <v>64</v>
      </c>
      <c r="P884" t="s">
        <v>65</v>
      </c>
      <c r="Q884" t="s">
        <v>487</v>
      </c>
      <c r="R884" t="s">
        <v>67</v>
      </c>
      <c r="S884" t="s">
        <v>100</v>
      </c>
      <c r="T884" t="s">
        <v>80</v>
      </c>
      <c r="U884" t="s">
        <v>3742</v>
      </c>
      <c r="V884" t="s">
        <v>3743</v>
      </c>
      <c r="W884" t="s">
        <v>103</v>
      </c>
    </row>
    <row r="885" spans="1:23" hidden="1" x14ac:dyDescent="0.2">
      <c r="A885" t="s">
        <v>57</v>
      </c>
      <c r="B885" t="s">
        <v>3744</v>
      </c>
      <c r="C885" t="s">
        <v>3745</v>
      </c>
      <c r="D885" t="s">
        <v>3746</v>
      </c>
      <c r="E885" t="s">
        <v>96</v>
      </c>
      <c r="F885" t="s">
        <v>2016</v>
      </c>
      <c r="G885" s="2">
        <v>44298</v>
      </c>
      <c r="H885" s="2">
        <v>44298</v>
      </c>
      <c r="I885" s="2">
        <v>44594</v>
      </c>
      <c r="J885" s="19">
        <f t="shared" si="13"/>
        <v>44663</v>
      </c>
      <c r="K885" s="2">
        <v>44663</v>
      </c>
      <c r="L885" s="5" t="s">
        <v>6</v>
      </c>
      <c r="M885" t="s">
        <v>269</v>
      </c>
      <c r="N885" t="s">
        <v>32</v>
      </c>
      <c r="O885" t="s">
        <v>64</v>
      </c>
      <c r="P885" t="s">
        <v>65</v>
      </c>
      <c r="Q885" t="s">
        <v>463</v>
      </c>
      <c r="R885" t="s">
        <v>201</v>
      </c>
      <c r="S885" t="s">
        <v>271</v>
      </c>
      <c r="T885" t="s">
        <v>202</v>
      </c>
      <c r="U885" t="s">
        <v>3747</v>
      </c>
      <c r="V885" t="s">
        <v>3746</v>
      </c>
      <c r="W885" t="s">
        <v>274</v>
      </c>
    </row>
    <row r="886" spans="1:23" hidden="1" x14ac:dyDescent="0.2">
      <c r="A886" t="s">
        <v>57</v>
      </c>
      <c r="B886" t="s">
        <v>3748</v>
      </c>
      <c r="C886" t="s">
        <v>3749</v>
      </c>
      <c r="D886" t="s">
        <v>3750</v>
      </c>
      <c r="E886" t="s">
        <v>136</v>
      </c>
      <c r="F886" t="s">
        <v>1836</v>
      </c>
      <c r="G886" s="2">
        <v>44298</v>
      </c>
      <c r="H886" s="2">
        <v>44298</v>
      </c>
      <c r="I886" s="2">
        <v>44687</v>
      </c>
      <c r="J886" s="19">
        <f t="shared" si="13"/>
        <v>44663</v>
      </c>
      <c r="K886" s="2">
        <v>44663</v>
      </c>
      <c r="L886" s="5" t="s">
        <v>31</v>
      </c>
      <c r="M886" t="s">
        <v>98</v>
      </c>
      <c r="N886" t="s">
        <v>32</v>
      </c>
      <c r="O886" t="s">
        <v>64</v>
      </c>
      <c r="P886" t="s">
        <v>65</v>
      </c>
      <c r="Q886" t="s">
        <v>604</v>
      </c>
      <c r="R886" t="s">
        <v>67</v>
      </c>
      <c r="S886" t="s">
        <v>100</v>
      </c>
      <c r="T886" t="s">
        <v>80</v>
      </c>
      <c r="U886" t="s">
        <v>1920</v>
      </c>
      <c r="V886" t="s">
        <v>1921</v>
      </c>
      <c r="W886" t="s">
        <v>103</v>
      </c>
    </row>
    <row r="887" spans="1:23" hidden="1" x14ac:dyDescent="0.2">
      <c r="A887" t="s">
        <v>57</v>
      </c>
      <c r="B887" t="s">
        <v>3751</v>
      </c>
      <c r="C887" t="s">
        <v>3739</v>
      </c>
      <c r="D887" t="s">
        <v>3752</v>
      </c>
      <c r="E887" t="s">
        <v>96</v>
      </c>
      <c r="F887" t="s">
        <v>3753</v>
      </c>
      <c r="G887" s="2">
        <v>44298</v>
      </c>
      <c r="H887" s="2">
        <v>44295</v>
      </c>
      <c r="I887" s="2">
        <v>44635</v>
      </c>
      <c r="J887" s="19">
        <f t="shared" si="13"/>
        <v>44660</v>
      </c>
      <c r="K887" s="2">
        <v>44660</v>
      </c>
      <c r="L887" s="5" t="s">
        <v>6</v>
      </c>
      <c r="M887" t="s">
        <v>98</v>
      </c>
      <c r="N887" t="s">
        <v>32</v>
      </c>
      <c r="O887" t="s">
        <v>64</v>
      </c>
      <c r="P887" t="s">
        <v>65</v>
      </c>
      <c r="Q887" t="s">
        <v>367</v>
      </c>
      <c r="R887" t="s">
        <v>67</v>
      </c>
      <c r="S887" t="s">
        <v>100</v>
      </c>
      <c r="T887" t="s">
        <v>80</v>
      </c>
      <c r="U887" t="s">
        <v>3754</v>
      </c>
      <c r="V887" t="s">
        <v>3755</v>
      </c>
      <c r="W887" t="s">
        <v>103</v>
      </c>
    </row>
    <row r="888" spans="1:23" hidden="1" x14ac:dyDescent="0.2">
      <c r="A888" t="s">
        <v>57</v>
      </c>
      <c r="B888" t="s">
        <v>3756</v>
      </c>
      <c r="C888" t="s">
        <v>3757</v>
      </c>
      <c r="D888" t="s">
        <v>3758</v>
      </c>
      <c r="E888" t="s">
        <v>176</v>
      </c>
      <c r="F888" t="s">
        <v>1913</v>
      </c>
      <c r="G888" s="2">
        <v>44298</v>
      </c>
      <c r="H888" s="2">
        <v>44298</v>
      </c>
      <c r="I888" s="2">
        <v>44394</v>
      </c>
      <c r="J888" s="19">
        <f t="shared" si="13"/>
        <v>44663</v>
      </c>
      <c r="K888" s="2">
        <v>44663</v>
      </c>
      <c r="L888" s="5" t="s">
        <v>6</v>
      </c>
      <c r="M888" t="s">
        <v>63</v>
      </c>
      <c r="N888" t="s">
        <v>32</v>
      </c>
      <c r="O888" t="s">
        <v>64</v>
      </c>
      <c r="P888" t="s">
        <v>65</v>
      </c>
      <c r="Q888" t="s">
        <v>482</v>
      </c>
      <c r="R888" t="s">
        <v>67</v>
      </c>
      <c r="S888" t="s">
        <v>583</v>
      </c>
      <c r="T888" t="s">
        <v>80</v>
      </c>
      <c r="U888" t="s">
        <v>3759</v>
      </c>
      <c r="V888" t="s">
        <v>3758</v>
      </c>
      <c r="W888" t="s">
        <v>71</v>
      </c>
    </row>
    <row r="889" spans="1:23" hidden="1" x14ac:dyDescent="0.2">
      <c r="A889" t="s">
        <v>57</v>
      </c>
      <c r="B889" t="s">
        <v>3760</v>
      </c>
      <c r="C889" t="s">
        <v>3757</v>
      </c>
      <c r="D889" t="s">
        <v>3761</v>
      </c>
      <c r="E889" t="s">
        <v>176</v>
      </c>
      <c r="F889" t="s">
        <v>1913</v>
      </c>
      <c r="G889" s="2">
        <v>44298</v>
      </c>
      <c r="H889" s="2">
        <v>44298</v>
      </c>
      <c r="I889" s="2">
        <v>44394</v>
      </c>
      <c r="J889" s="19">
        <f t="shared" si="13"/>
        <v>44663</v>
      </c>
      <c r="K889" s="2">
        <v>44663</v>
      </c>
      <c r="L889" s="5" t="s">
        <v>6</v>
      </c>
      <c r="M889" t="s">
        <v>63</v>
      </c>
      <c r="N889" t="s">
        <v>32</v>
      </c>
      <c r="O889" t="s">
        <v>64</v>
      </c>
      <c r="P889" t="s">
        <v>65</v>
      </c>
      <c r="Q889" t="s">
        <v>482</v>
      </c>
      <c r="R889" t="s">
        <v>67</v>
      </c>
      <c r="S889" t="s">
        <v>790</v>
      </c>
      <c r="T889" t="s">
        <v>69</v>
      </c>
      <c r="U889" t="s">
        <v>3762</v>
      </c>
      <c r="V889" t="s">
        <v>3761</v>
      </c>
      <c r="W889" t="s">
        <v>71</v>
      </c>
    </row>
    <row r="890" spans="1:23" hidden="1" x14ac:dyDescent="0.2">
      <c r="A890" t="s">
        <v>57</v>
      </c>
      <c r="B890" t="s">
        <v>3763</v>
      </c>
      <c r="C890" t="s">
        <v>3764</v>
      </c>
      <c r="D890" t="s">
        <v>3765</v>
      </c>
      <c r="E890" t="s">
        <v>176</v>
      </c>
      <c r="F890" t="s">
        <v>1531</v>
      </c>
      <c r="G890" s="2">
        <v>44298</v>
      </c>
      <c r="H890" s="2">
        <v>44298</v>
      </c>
      <c r="I890" s="2">
        <v>44628</v>
      </c>
      <c r="J890" s="19">
        <f t="shared" si="13"/>
        <v>44663</v>
      </c>
      <c r="K890" s="2">
        <v>44663</v>
      </c>
      <c r="L890" s="5" t="s">
        <v>6</v>
      </c>
      <c r="M890" t="s">
        <v>63</v>
      </c>
      <c r="N890" t="s">
        <v>32</v>
      </c>
      <c r="O890" t="s">
        <v>64</v>
      </c>
      <c r="P890" t="s">
        <v>65</v>
      </c>
      <c r="Q890" t="s">
        <v>463</v>
      </c>
      <c r="R890" t="s">
        <v>67</v>
      </c>
      <c r="S890" t="s">
        <v>125</v>
      </c>
      <c r="T890" t="s">
        <v>69</v>
      </c>
      <c r="U890" t="s">
        <v>3766</v>
      </c>
      <c r="V890" t="s">
        <v>3765</v>
      </c>
      <c r="W890" t="s">
        <v>71</v>
      </c>
    </row>
    <row r="891" spans="1:23" hidden="1" x14ac:dyDescent="0.2">
      <c r="A891" t="s">
        <v>57</v>
      </c>
      <c r="B891" t="s">
        <v>3767</v>
      </c>
      <c r="C891" t="s">
        <v>560</v>
      </c>
      <c r="D891" t="s">
        <v>3768</v>
      </c>
      <c r="E891" t="s">
        <v>176</v>
      </c>
      <c r="F891" t="s">
        <v>1027</v>
      </c>
      <c r="G891" s="2">
        <v>44298</v>
      </c>
      <c r="H891" s="2">
        <v>44298</v>
      </c>
      <c r="I891" s="2">
        <v>44572</v>
      </c>
      <c r="J891" s="19">
        <f t="shared" si="13"/>
        <v>44663</v>
      </c>
      <c r="K891" s="2">
        <v>44663</v>
      </c>
      <c r="L891" s="5" t="s">
        <v>6</v>
      </c>
      <c r="M891" t="s">
        <v>269</v>
      </c>
      <c r="N891" t="s">
        <v>32</v>
      </c>
      <c r="O891" t="s">
        <v>64</v>
      </c>
      <c r="P891" t="s">
        <v>65</v>
      </c>
      <c r="Q891" t="s">
        <v>463</v>
      </c>
      <c r="R891" t="s">
        <v>67</v>
      </c>
      <c r="S891" t="s">
        <v>280</v>
      </c>
      <c r="T891" t="s">
        <v>69</v>
      </c>
      <c r="U891" t="s">
        <v>3769</v>
      </c>
      <c r="V891" t="s">
        <v>3768</v>
      </c>
      <c r="W891" t="s">
        <v>274</v>
      </c>
    </row>
    <row r="892" spans="1:23" hidden="1" x14ac:dyDescent="0.2">
      <c r="A892" t="s">
        <v>57</v>
      </c>
      <c r="B892" t="s">
        <v>3770</v>
      </c>
      <c r="C892" t="s">
        <v>3771</v>
      </c>
      <c r="D892" t="s">
        <v>3772</v>
      </c>
      <c r="E892" t="s">
        <v>75</v>
      </c>
      <c r="F892" t="s">
        <v>293</v>
      </c>
      <c r="G892" s="2">
        <v>44298</v>
      </c>
      <c r="H892" s="2">
        <v>44298</v>
      </c>
      <c r="I892" s="2">
        <v>44859</v>
      </c>
      <c r="J892" s="19">
        <f t="shared" si="13"/>
        <v>44663</v>
      </c>
      <c r="K892" s="2">
        <v>44663</v>
      </c>
      <c r="L892" s="5" t="s">
        <v>31</v>
      </c>
      <c r="M892" t="s">
        <v>63</v>
      </c>
      <c r="N892" t="s">
        <v>32</v>
      </c>
      <c r="O892" t="s">
        <v>64</v>
      </c>
      <c r="P892" t="s">
        <v>65</v>
      </c>
      <c r="Q892" t="s">
        <v>1914</v>
      </c>
      <c r="R892" t="s">
        <v>67</v>
      </c>
      <c r="S892" t="s">
        <v>125</v>
      </c>
      <c r="T892" t="s">
        <v>80</v>
      </c>
      <c r="U892" t="s">
        <v>3773</v>
      </c>
      <c r="V892" t="s">
        <v>3772</v>
      </c>
      <c r="W892" t="s">
        <v>71</v>
      </c>
    </row>
    <row r="893" spans="1:23" hidden="1" x14ac:dyDescent="0.2">
      <c r="A893" t="s">
        <v>57</v>
      </c>
      <c r="B893" t="s">
        <v>3774</v>
      </c>
      <c r="C893" t="s">
        <v>3775</v>
      </c>
      <c r="D893" t="s">
        <v>3776</v>
      </c>
      <c r="E893" t="s">
        <v>176</v>
      </c>
      <c r="F893" t="s">
        <v>177</v>
      </c>
      <c r="G893" s="2">
        <v>44298</v>
      </c>
      <c r="H893" s="2">
        <v>44298</v>
      </c>
      <c r="I893" s="2">
        <v>44706</v>
      </c>
      <c r="J893" s="19">
        <f t="shared" si="13"/>
        <v>44663</v>
      </c>
      <c r="K893" s="2">
        <v>44663</v>
      </c>
      <c r="L893" s="5" t="s">
        <v>31</v>
      </c>
      <c r="M893" t="s">
        <v>77</v>
      </c>
      <c r="N893" t="s">
        <v>32</v>
      </c>
      <c r="O893" t="s">
        <v>64</v>
      </c>
      <c r="P893" t="s">
        <v>65</v>
      </c>
      <c r="Q893" t="s">
        <v>1914</v>
      </c>
      <c r="R893" t="s">
        <v>67</v>
      </c>
      <c r="S893" t="s">
        <v>79</v>
      </c>
      <c r="T893" t="s">
        <v>80</v>
      </c>
      <c r="U893" t="s">
        <v>3777</v>
      </c>
      <c r="V893" t="s">
        <v>3778</v>
      </c>
      <c r="W893" t="s">
        <v>167</v>
      </c>
    </row>
    <row r="894" spans="1:23" hidden="1" x14ac:dyDescent="0.2">
      <c r="A894" t="s">
        <v>57</v>
      </c>
      <c r="B894" t="s">
        <v>3779</v>
      </c>
      <c r="C894" t="s">
        <v>3780</v>
      </c>
      <c r="D894" t="s">
        <v>3781</v>
      </c>
      <c r="E894" t="s">
        <v>176</v>
      </c>
      <c r="F894" t="s">
        <v>1195</v>
      </c>
      <c r="G894" s="2">
        <v>44298</v>
      </c>
      <c r="H894" s="2">
        <v>44298</v>
      </c>
      <c r="I894" s="2">
        <v>44623</v>
      </c>
      <c r="J894" s="19">
        <f t="shared" si="13"/>
        <v>44663</v>
      </c>
      <c r="K894" s="2">
        <v>44663</v>
      </c>
      <c r="L894" s="5" t="s">
        <v>6</v>
      </c>
      <c r="M894" t="s">
        <v>138</v>
      </c>
      <c r="N894" t="s">
        <v>32</v>
      </c>
      <c r="O894" t="s">
        <v>64</v>
      </c>
      <c r="P894" t="s">
        <v>65</v>
      </c>
      <c r="Q894" t="s">
        <v>991</v>
      </c>
      <c r="R894" t="s">
        <v>67</v>
      </c>
      <c r="S894" t="s">
        <v>304</v>
      </c>
      <c r="T894" t="s">
        <v>80</v>
      </c>
      <c r="U894" t="s">
        <v>3782</v>
      </c>
      <c r="V894" t="s">
        <v>3781</v>
      </c>
      <c r="W894" t="s">
        <v>142</v>
      </c>
    </row>
    <row r="895" spans="1:23" hidden="1" x14ac:dyDescent="0.2">
      <c r="A895" t="s">
        <v>57</v>
      </c>
      <c r="B895" t="s">
        <v>3783</v>
      </c>
      <c r="C895" t="s">
        <v>3780</v>
      </c>
      <c r="D895" t="s">
        <v>3784</v>
      </c>
      <c r="E895" t="s">
        <v>176</v>
      </c>
      <c r="F895" t="s">
        <v>1156</v>
      </c>
      <c r="G895" s="2">
        <v>44298</v>
      </c>
      <c r="H895" s="2">
        <v>44298</v>
      </c>
      <c r="I895" s="2">
        <v>44580</v>
      </c>
      <c r="J895" s="19">
        <f t="shared" si="13"/>
        <v>44663</v>
      </c>
      <c r="K895" s="2">
        <v>44663</v>
      </c>
      <c r="L895" s="5" t="s">
        <v>6</v>
      </c>
      <c r="M895" t="s">
        <v>269</v>
      </c>
      <c r="N895" t="s">
        <v>32</v>
      </c>
      <c r="O895" t="s">
        <v>64</v>
      </c>
      <c r="P895" t="s">
        <v>65</v>
      </c>
      <c r="Q895" t="s">
        <v>463</v>
      </c>
      <c r="R895" t="s">
        <v>201</v>
      </c>
      <c r="S895" t="s">
        <v>271</v>
      </c>
      <c r="T895" t="s">
        <v>202</v>
      </c>
      <c r="U895" t="s">
        <v>3785</v>
      </c>
      <c r="V895" t="s">
        <v>3784</v>
      </c>
      <c r="W895" t="s">
        <v>274</v>
      </c>
    </row>
    <row r="896" spans="1:23" hidden="1" x14ac:dyDescent="0.2">
      <c r="A896" t="s">
        <v>57</v>
      </c>
      <c r="B896" t="s">
        <v>3786</v>
      </c>
      <c r="C896" t="s">
        <v>3787</v>
      </c>
      <c r="D896" t="s">
        <v>3788</v>
      </c>
      <c r="E896" t="s">
        <v>176</v>
      </c>
      <c r="F896" t="s">
        <v>1195</v>
      </c>
      <c r="G896" s="2">
        <v>44298</v>
      </c>
      <c r="H896" s="2">
        <v>44298</v>
      </c>
      <c r="I896" s="2">
        <v>44622</v>
      </c>
      <c r="J896" s="19">
        <f t="shared" si="13"/>
        <v>44663</v>
      </c>
      <c r="K896" s="2">
        <v>44663</v>
      </c>
      <c r="L896" s="5" t="s">
        <v>6</v>
      </c>
      <c r="M896" t="s">
        <v>138</v>
      </c>
      <c r="N896" t="s">
        <v>32</v>
      </c>
      <c r="O896" t="s">
        <v>64</v>
      </c>
      <c r="P896" t="s">
        <v>65</v>
      </c>
      <c r="Q896" t="s">
        <v>991</v>
      </c>
      <c r="R896" t="s">
        <v>67</v>
      </c>
      <c r="S896" t="s">
        <v>304</v>
      </c>
      <c r="T896" t="s">
        <v>80</v>
      </c>
      <c r="U896" t="s">
        <v>3789</v>
      </c>
      <c r="V896" t="s">
        <v>3788</v>
      </c>
      <c r="W896" t="s">
        <v>142</v>
      </c>
    </row>
    <row r="897" spans="1:23" hidden="1" x14ac:dyDescent="0.2">
      <c r="A897" t="s">
        <v>57</v>
      </c>
      <c r="B897" t="s">
        <v>3790</v>
      </c>
      <c r="C897" t="s">
        <v>3791</v>
      </c>
      <c r="D897" t="s">
        <v>3792</v>
      </c>
      <c r="E897" t="s">
        <v>176</v>
      </c>
      <c r="F897" t="s">
        <v>1027</v>
      </c>
      <c r="G897" s="2">
        <v>44299</v>
      </c>
      <c r="H897" s="2">
        <v>44298</v>
      </c>
      <c r="I897" s="2">
        <v>44582</v>
      </c>
      <c r="J897" s="19">
        <f t="shared" si="13"/>
        <v>44663</v>
      </c>
      <c r="K897" s="2">
        <v>44663</v>
      </c>
      <c r="L897" s="5" t="s">
        <v>6</v>
      </c>
      <c r="M897" t="s">
        <v>269</v>
      </c>
      <c r="N897" t="s">
        <v>32</v>
      </c>
      <c r="O897" t="s">
        <v>64</v>
      </c>
      <c r="P897" t="s">
        <v>65</v>
      </c>
      <c r="Q897" t="s">
        <v>463</v>
      </c>
      <c r="R897" t="s">
        <v>67</v>
      </c>
      <c r="S897" t="s">
        <v>280</v>
      </c>
      <c r="T897" t="s">
        <v>69</v>
      </c>
      <c r="U897" t="s">
        <v>3793</v>
      </c>
      <c r="V897" t="s">
        <v>3792</v>
      </c>
      <c r="W897" t="s">
        <v>274</v>
      </c>
    </row>
    <row r="898" spans="1:23" hidden="1" x14ac:dyDescent="0.2">
      <c r="A898" t="s">
        <v>57</v>
      </c>
      <c r="B898" t="s">
        <v>3794</v>
      </c>
      <c r="C898" t="s">
        <v>3795</v>
      </c>
      <c r="D898" t="s">
        <v>3796</v>
      </c>
      <c r="E898" t="s">
        <v>176</v>
      </c>
      <c r="F898" t="s">
        <v>1214</v>
      </c>
      <c r="G898" s="2">
        <v>44299</v>
      </c>
      <c r="H898" s="2">
        <v>44295</v>
      </c>
      <c r="I898" s="2">
        <v>44692</v>
      </c>
      <c r="J898" s="19">
        <f t="shared" ref="J898:J961" si="14">H898+365</f>
        <v>44660</v>
      </c>
      <c r="K898" s="2">
        <v>44660</v>
      </c>
      <c r="L898" s="5" t="s">
        <v>31</v>
      </c>
      <c r="M898" t="s">
        <v>138</v>
      </c>
      <c r="N898" t="s">
        <v>32</v>
      </c>
      <c r="O898" t="s">
        <v>64</v>
      </c>
      <c r="P898" t="s">
        <v>65</v>
      </c>
      <c r="Q898" t="s">
        <v>367</v>
      </c>
      <c r="R898" t="s">
        <v>67</v>
      </c>
      <c r="S898" t="s">
        <v>992</v>
      </c>
      <c r="T898" t="s">
        <v>69</v>
      </c>
      <c r="U898" t="s">
        <v>3797</v>
      </c>
      <c r="V898" t="s">
        <v>3796</v>
      </c>
      <c r="W898" t="s">
        <v>142</v>
      </c>
    </row>
    <row r="899" spans="1:23" hidden="1" x14ac:dyDescent="0.2">
      <c r="A899" t="s">
        <v>57</v>
      </c>
      <c r="B899" t="s">
        <v>3798</v>
      </c>
      <c r="C899" t="s">
        <v>3795</v>
      </c>
      <c r="D899" t="s">
        <v>3799</v>
      </c>
      <c r="E899" t="s">
        <v>176</v>
      </c>
      <c r="F899" t="s">
        <v>1116</v>
      </c>
      <c r="G899" s="2">
        <v>44299</v>
      </c>
      <c r="H899" s="2">
        <v>44295</v>
      </c>
      <c r="I899" s="2">
        <v>44539</v>
      </c>
      <c r="J899" s="19">
        <f t="shared" si="14"/>
        <v>44660</v>
      </c>
      <c r="K899" s="2">
        <v>44660</v>
      </c>
      <c r="L899" s="5" t="s">
        <v>6</v>
      </c>
      <c r="M899" t="s">
        <v>138</v>
      </c>
      <c r="N899" t="s">
        <v>32</v>
      </c>
      <c r="O899" t="s">
        <v>64</v>
      </c>
      <c r="P899" t="s">
        <v>65</v>
      </c>
      <c r="Q899" t="s">
        <v>367</v>
      </c>
      <c r="R899" t="s">
        <v>67</v>
      </c>
      <c r="S899" t="s">
        <v>992</v>
      </c>
      <c r="T899" t="s">
        <v>69</v>
      </c>
      <c r="U899" t="s">
        <v>3800</v>
      </c>
      <c r="V899" t="s">
        <v>3799</v>
      </c>
      <c r="W899" t="s">
        <v>142</v>
      </c>
    </row>
    <row r="900" spans="1:23" hidden="1" x14ac:dyDescent="0.2">
      <c r="A900" t="s">
        <v>57</v>
      </c>
      <c r="B900" t="s">
        <v>3801</v>
      </c>
      <c r="C900" t="s">
        <v>3802</v>
      </c>
      <c r="D900" t="s">
        <v>3803</v>
      </c>
      <c r="E900" t="s">
        <v>176</v>
      </c>
      <c r="F900" t="s">
        <v>1156</v>
      </c>
      <c r="G900" s="2">
        <v>44299</v>
      </c>
      <c r="H900" s="2">
        <v>44298</v>
      </c>
      <c r="I900" s="2">
        <v>44622</v>
      </c>
      <c r="J900" s="19">
        <f t="shared" si="14"/>
        <v>44663</v>
      </c>
      <c r="K900" s="2">
        <v>44663</v>
      </c>
      <c r="L900" s="5" t="s">
        <v>6</v>
      </c>
      <c r="M900" t="s">
        <v>138</v>
      </c>
      <c r="N900" t="s">
        <v>32</v>
      </c>
      <c r="O900" t="s">
        <v>64</v>
      </c>
      <c r="P900" t="s">
        <v>65</v>
      </c>
      <c r="Q900" t="s">
        <v>945</v>
      </c>
      <c r="R900" t="s">
        <v>67</v>
      </c>
      <c r="S900" t="s">
        <v>992</v>
      </c>
      <c r="T900" t="s">
        <v>69</v>
      </c>
      <c r="U900" t="s">
        <v>3804</v>
      </c>
      <c r="V900" t="s">
        <v>3803</v>
      </c>
      <c r="W900" t="s">
        <v>142</v>
      </c>
    </row>
    <row r="901" spans="1:23" hidden="1" x14ac:dyDescent="0.2">
      <c r="A901" t="s">
        <v>57</v>
      </c>
      <c r="B901" t="s">
        <v>3805</v>
      </c>
      <c r="C901" t="s">
        <v>2114</v>
      </c>
      <c r="D901" t="s">
        <v>3806</v>
      </c>
      <c r="E901" t="s">
        <v>480</v>
      </c>
      <c r="F901" t="s">
        <v>1143</v>
      </c>
      <c r="G901" s="2">
        <v>44299</v>
      </c>
      <c r="H901" s="2">
        <v>44298</v>
      </c>
      <c r="I901" s="2">
        <v>44594</v>
      </c>
      <c r="J901" s="19">
        <f t="shared" si="14"/>
        <v>44663</v>
      </c>
      <c r="K901" s="2">
        <v>44663</v>
      </c>
      <c r="L901" s="5" t="s">
        <v>6</v>
      </c>
      <c r="M901" t="s">
        <v>77</v>
      </c>
      <c r="N901" t="s">
        <v>32</v>
      </c>
      <c r="O901" t="s">
        <v>64</v>
      </c>
      <c r="P901" t="s">
        <v>65</v>
      </c>
      <c r="Q901" t="s">
        <v>463</v>
      </c>
      <c r="R901" t="s">
        <v>67</v>
      </c>
      <c r="S901" t="s">
        <v>79</v>
      </c>
      <c r="T901" t="s">
        <v>80</v>
      </c>
      <c r="U901" t="s">
        <v>3807</v>
      </c>
      <c r="V901" t="s">
        <v>3806</v>
      </c>
      <c r="W901" t="s">
        <v>82</v>
      </c>
    </row>
    <row r="902" spans="1:23" hidden="1" x14ac:dyDescent="0.2">
      <c r="A902" t="s">
        <v>57</v>
      </c>
      <c r="B902" t="s">
        <v>3808</v>
      </c>
      <c r="C902" t="s">
        <v>624</v>
      </c>
      <c r="D902" t="s">
        <v>3809</v>
      </c>
      <c r="E902" t="s">
        <v>136</v>
      </c>
      <c r="F902" t="s">
        <v>1804</v>
      </c>
      <c r="G902" s="2">
        <v>44299</v>
      </c>
      <c r="H902" s="2">
        <v>44298</v>
      </c>
      <c r="I902" s="2">
        <v>44356</v>
      </c>
      <c r="J902" s="19">
        <f t="shared" si="14"/>
        <v>44663</v>
      </c>
      <c r="K902" s="2">
        <v>44663</v>
      </c>
      <c r="L902" s="5" t="s">
        <v>6</v>
      </c>
      <c r="M902" t="s">
        <v>269</v>
      </c>
      <c r="N902" t="s">
        <v>32</v>
      </c>
      <c r="O902" t="s">
        <v>64</v>
      </c>
      <c r="P902" t="s">
        <v>65</v>
      </c>
      <c r="Q902" t="s">
        <v>367</v>
      </c>
      <c r="R902" t="s">
        <v>67</v>
      </c>
      <c r="S902" t="s">
        <v>271</v>
      </c>
      <c r="T902" t="s">
        <v>80</v>
      </c>
      <c r="U902" t="s">
        <v>3810</v>
      </c>
      <c r="V902" t="s">
        <v>3809</v>
      </c>
      <c r="W902" t="s">
        <v>274</v>
      </c>
    </row>
    <row r="903" spans="1:23" hidden="1" x14ac:dyDescent="0.2">
      <c r="A903" t="s">
        <v>57</v>
      </c>
      <c r="B903" t="s">
        <v>3811</v>
      </c>
      <c r="C903" t="s">
        <v>1463</v>
      </c>
      <c r="D903" t="s">
        <v>3812</v>
      </c>
      <c r="E903" t="s">
        <v>96</v>
      </c>
      <c r="F903" t="s">
        <v>1961</v>
      </c>
      <c r="G903" s="2">
        <v>44299</v>
      </c>
      <c r="H903" s="2">
        <v>44299</v>
      </c>
      <c r="I903" s="2">
        <v>44616</v>
      </c>
      <c r="J903" s="19">
        <f t="shared" si="14"/>
        <v>44664</v>
      </c>
      <c r="K903" s="2">
        <v>44664</v>
      </c>
      <c r="L903" s="5" t="s">
        <v>6</v>
      </c>
      <c r="M903" t="s">
        <v>98</v>
      </c>
      <c r="N903" t="s">
        <v>32</v>
      </c>
      <c r="O903" t="s">
        <v>64</v>
      </c>
      <c r="P903" t="s">
        <v>65</v>
      </c>
      <c r="Q903" t="s">
        <v>604</v>
      </c>
      <c r="R903" t="s">
        <v>67</v>
      </c>
      <c r="S903" t="s">
        <v>100</v>
      </c>
      <c r="T903" t="s">
        <v>80</v>
      </c>
      <c r="U903" t="s">
        <v>1962</v>
      </c>
      <c r="V903" t="s">
        <v>1963</v>
      </c>
      <c r="W903" t="s">
        <v>103</v>
      </c>
    </row>
    <row r="904" spans="1:23" hidden="1" x14ac:dyDescent="0.2">
      <c r="A904" t="s">
        <v>57</v>
      </c>
      <c r="B904" t="s">
        <v>3813</v>
      </c>
      <c r="C904" t="s">
        <v>716</v>
      </c>
      <c r="D904" t="s">
        <v>3814</v>
      </c>
      <c r="E904" t="s">
        <v>96</v>
      </c>
      <c r="F904" t="s">
        <v>1961</v>
      </c>
      <c r="G904" s="2">
        <v>44299</v>
      </c>
      <c r="H904" s="2">
        <v>44299</v>
      </c>
      <c r="I904" s="2">
        <v>44616</v>
      </c>
      <c r="J904" s="19">
        <f t="shared" si="14"/>
        <v>44664</v>
      </c>
      <c r="K904" s="2">
        <v>44664</v>
      </c>
      <c r="L904" s="5" t="s">
        <v>6</v>
      </c>
      <c r="M904" t="s">
        <v>98</v>
      </c>
      <c r="N904" t="s">
        <v>32</v>
      </c>
      <c r="O904" t="s">
        <v>64</v>
      </c>
      <c r="P904" t="s">
        <v>65</v>
      </c>
      <c r="Q904" t="s">
        <v>604</v>
      </c>
      <c r="R904" t="s">
        <v>67</v>
      </c>
      <c r="S904" t="s">
        <v>100</v>
      </c>
      <c r="T904" t="s">
        <v>80</v>
      </c>
      <c r="U904" t="s">
        <v>1962</v>
      </c>
      <c r="V904" t="s">
        <v>1963</v>
      </c>
      <c r="W904" t="s">
        <v>103</v>
      </c>
    </row>
    <row r="905" spans="1:23" hidden="1" x14ac:dyDescent="0.2">
      <c r="A905" t="s">
        <v>57</v>
      </c>
      <c r="B905" t="s">
        <v>3815</v>
      </c>
      <c r="C905" t="s">
        <v>3816</v>
      </c>
      <c r="D905" t="s">
        <v>3817</v>
      </c>
      <c r="E905" t="s">
        <v>136</v>
      </c>
      <c r="F905" t="s">
        <v>213</v>
      </c>
      <c r="G905" s="2">
        <v>44299</v>
      </c>
      <c r="H905" s="2">
        <v>44299</v>
      </c>
      <c r="I905" s="2">
        <v>44677</v>
      </c>
      <c r="J905" s="19">
        <f t="shared" si="14"/>
        <v>44664</v>
      </c>
      <c r="K905" s="2">
        <v>44664</v>
      </c>
      <c r="L905" s="5" t="s">
        <v>31</v>
      </c>
      <c r="M905" t="s">
        <v>63</v>
      </c>
      <c r="N905" t="s">
        <v>32</v>
      </c>
      <c r="O905" t="s">
        <v>64</v>
      </c>
      <c r="P905" t="s">
        <v>65</v>
      </c>
      <c r="Q905" t="s">
        <v>739</v>
      </c>
      <c r="R905" t="s">
        <v>67</v>
      </c>
      <c r="S905" t="s">
        <v>536</v>
      </c>
      <c r="T905" t="s">
        <v>69</v>
      </c>
      <c r="U905" t="s">
        <v>3818</v>
      </c>
      <c r="V905" t="s">
        <v>3817</v>
      </c>
      <c r="W905" t="s">
        <v>71</v>
      </c>
    </row>
    <row r="906" spans="1:23" hidden="1" x14ac:dyDescent="0.2">
      <c r="A906" t="s">
        <v>57</v>
      </c>
      <c r="B906" t="s">
        <v>3819</v>
      </c>
      <c r="C906" t="s">
        <v>3820</v>
      </c>
      <c r="D906" t="s">
        <v>3821</v>
      </c>
      <c r="E906" t="s">
        <v>86</v>
      </c>
      <c r="F906" t="s">
        <v>3822</v>
      </c>
      <c r="G906" s="2">
        <v>44299</v>
      </c>
      <c r="H906" s="2">
        <v>44299</v>
      </c>
      <c r="I906" s="2">
        <v>44705</v>
      </c>
      <c r="J906" s="19">
        <f t="shared" si="14"/>
        <v>44664</v>
      </c>
      <c r="K906" s="2">
        <v>44664</v>
      </c>
      <c r="L906" s="5" t="s">
        <v>31</v>
      </c>
      <c r="M906" t="s">
        <v>138</v>
      </c>
      <c r="N906" t="s">
        <v>32</v>
      </c>
      <c r="O906" t="s">
        <v>64</v>
      </c>
      <c r="P906" t="s">
        <v>65</v>
      </c>
      <c r="Q906" t="s">
        <v>752</v>
      </c>
      <c r="R906" t="s">
        <v>67</v>
      </c>
      <c r="S906" t="s">
        <v>284</v>
      </c>
      <c r="T906" t="s">
        <v>69</v>
      </c>
      <c r="U906" t="s">
        <v>3823</v>
      </c>
      <c r="V906" t="s">
        <v>3821</v>
      </c>
      <c r="W906" t="s">
        <v>142</v>
      </c>
    </row>
    <row r="907" spans="1:23" hidden="1" x14ac:dyDescent="0.2">
      <c r="A907" t="s">
        <v>57</v>
      </c>
      <c r="B907" t="s">
        <v>3824</v>
      </c>
      <c r="C907" t="s">
        <v>3825</v>
      </c>
      <c r="D907" t="s">
        <v>3826</v>
      </c>
      <c r="E907" t="s">
        <v>136</v>
      </c>
      <c r="F907" t="s">
        <v>3827</v>
      </c>
      <c r="G907" s="2">
        <v>44299</v>
      </c>
      <c r="H907" s="2">
        <v>44292</v>
      </c>
      <c r="I907" s="2">
        <v>44783</v>
      </c>
      <c r="J907" s="19">
        <f t="shared" si="14"/>
        <v>44657</v>
      </c>
      <c r="K907" s="2">
        <v>44657</v>
      </c>
      <c r="L907" s="5" t="s">
        <v>31</v>
      </c>
      <c r="M907" t="s">
        <v>98</v>
      </c>
      <c r="N907" t="s">
        <v>32</v>
      </c>
      <c r="O907" t="s">
        <v>64</v>
      </c>
      <c r="P907" t="s">
        <v>65</v>
      </c>
      <c r="Q907" t="s">
        <v>487</v>
      </c>
      <c r="R907" t="s">
        <v>67</v>
      </c>
      <c r="S907" t="s">
        <v>100</v>
      </c>
      <c r="T907" t="s">
        <v>80</v>
      </c>
      <c r="U907" t="s">
        <v>3828</v>
      </c>
      <c r="V907" t="s">
        <v>3829</v>
      </c>
      <c r="W907" t="s">
        <v>103</v>
      </c>
    </row>
    <row r="908" spans="1:23" hidden="1" x14ac:dyDescent="0.2">
      <c r="A908" t="s">
        <v>57</v>
      </c>
      <c r="B908" t="s">
        <v>3830</v>
      </c>
      <c r="C908" t="s">
        <v>3831</v>
      </c>
      <c r="D908" t="s">
        <v>3832</v>
      </c>
      <c r="E908" t="s">
        <v>136</v>
      </c>
      <c r="F908" t="s">
        <v>1804</v>
      </c>
      <c r="G908" s="2">
        <v>44299</v>
      </c>
      <c r="H908" s="2">
        <v>44299</v>
      </c>
      <c r="I908" s="2">
        <v>44354</v>
      </c>
      <c r="J908" s="19">
        <f t="shared" si="14"/>
        <v>44664</v>
      </c>
      <c r="K908" s="2">
        <v>44664</v>
      </c>
      <c r="L908" s="5" t="s">
        <v>6</v>
      </c>
      <c r="M908" t="s">
        <v>269</v>
      </c>
      <c r="N908" t="s">
        <v>32</v>
      </c>
      <c r="O908" t="s">
        <v>64</v>
      </c>
      <c r="P908" t="s">
        <v>65</v>
      </c>
      <c r="Q908" t="s">
        <v>367</v>
      </c>
      <c r="R908" t="s">
        <v>67</v>
      </c>
      <c r="S908" t="s">
        <v>280</v>
      </c>
      <c r="T908" t="s">
        <v>69</v>
      </c>
      <c r="U908" t="s">
        <v>3833</v>
      </c>
      <c r="V908" t="s">
        <v>3832</v>
      </c>
      <c r="W908" t="s">
        <v>274</v>
      </c>
    </row>
    <row r="909" spans="1:23" hidden="1" x14ac:dyDescent="0.2">
      <c r="A909" t="s">
        <v>57</v>
      </c>
      <c r="B909" t="s">
        <v>3834</v>
      </c>
      <c r="C909" t="s">
        <v>3835</v>
      </c>
      <c r="D909" t="s">
        <v>3836</v>
      </c>
      <c r="E909" t="s">
        <v>136</v>
      </c>
      <c r="F909" t="s">
        <v>3837</v>
      </c>
      <c r="G909" s="2">
        <v>44299</v>
      </c>
      <c r="H909" s="2">
        <v>44299</v>
      </c>
      <c r="I909" s="2">
        <v>44677</v>
      </c>
      <c r="J909" s="19">
        <f t="shared" si="14"/>
        <v>44664</v>
      </c>
      <c r="K909" s="2">
        <v>44664</v>
      </c>
      <c r="L909" s="5" t="s">
        <v>31</v>
      </c>
      <c r="M909" t="s">
        <v>63</v>
      </c>
      <c r="N909" t="s">
        <v>32</v>
      </c>
      <c r="O909" t="s">
        <v>64</v>
      </c>
      <c r="P909" t="s">
        <v>65</v>
      </c>
      <c r="Q909" t="s">
        <v>482</v>
      </c>
      <c r="R909" t="s">
        <v>67</v>
      </c>
      <c r="S909" t="s">
        <v>536</v>
      </c>
      <c r="T909" t="s">
        <v>69</v>
      </c>
      <c r="U909" t="s">
        <v>3838</v>
      </c>
      <c r="V909" t="s">
        <v>3839</v>
      </c>
      <c r="W909" t="s">
        <v>71</v>
      </c>
    </row>
    <row r="910" spans="1:23" hidden="1" x14ac:dyDescent="0.2">
      <c r="A910" t="s">
        <v>57</v>
      </c>
      <c r="B910" t="s">
        <v>3840</v>
      </c>
      <c r="C910" t="s">
        <v>3841</v>
      </c>
      <c r="D910" t="s">
        <v>3842</v>
      </c>
      <c r="E910" t="s">
        <v>86</v>
      </c>
      <c r="F910" t="s">
        <v>3822</v>
      </c>
      <c r="G910" s="2">
        <v>44299</v>
      </c>
      <c r="H910" s="2">
        <v>44299</v>
      </c>
      <c r="I910" s="2">
        <v>44770</v>
      </c>
      <c r="J910" s="19">
        <f t="shared" si="14"/>
        <v>44664</v>
      </c>
      <c r="K910" s="2">
        <v>44664</v>
      </c>
      <c r="L910" s="5" t="s">
        <v>31</v>
      </c>
      <c r="M910" t="s">
        <v>138</v>
      </c>
      <c r="N910" t="s">
        <v>32</v>
      </c>
      <c r="O910" t="s">
        <v>64</v>
      </c>
      <c r="P910" t="s">
        <v>65</v>
      </c>
      <c r="Q910" t="s">
        <v>752</v>
      </c>
      <c r="R910" t="s">
        <v>67</v>
      </c>
      <c r="S910" t="s">
        <v>284</v>
      </c>
      <c r="T910" t="s">
        <v>69</v>
      </c>
      <c r="U910" t="s">
        <v>3843</v>
      </c>
      <c r="V910" t="s">
        <v>3842</v>
      </c>
      <c r="W910" t="s">
        <v>142</v>
      </c>
    </row>
    <row r="911" spans="1:23" hidden="1" x14ac:dyDescent="0.2">
      <c r="A911" t="s">
        <v>57</v>
      </c>
      <c r="B911" t="s">
        <v>3844</v>
      </c>
      <c r="C911" t="s">
        <v>3841</v>
      </c>
      <c r="D911" t="s">
        <v>3845</v>
      </c>
      <c r="E911" t="s">
        <v>86</v>
      </c>
      <c r="F911" t="s">
        <v>3846</v>
      </c>
      <c r="G911" s="2">
        <v>44299</v>
      </c>
      <c r="H911" s="2">
        <v>44299</v>
      </c>
      <c r="I911" s="2">
        <v>44609</v>
      </c>
      <c r="J911" s="19">
        <f t="shared" si="14"/>
        <v>44664</v>
      </c>
      <c r="K911" s="2">
        <v>44664</v>
      </c>
      <c r="L911" s="5" t="s">
        <v>6</v>
      </c>
      <c r="M911" t="s">
        <v>138</v>
      </c>
      <c r="N911" t="s">
        <v>32</v>
      </c>
      <c r="O911" t="s">
        <v>64</v>
      </c>
      <c r="P911" t="s">
        <v>65</v>
      </c>
      <c r="Q911" t="s">
        <v>3847</v>
      </c>
      <c r="R911" t="s">
        <v>67</v>
      </c>
      <c r="S911" t="s">
        <v>100</v>
      </c>
      <c r="T911" t="s">
        <v>69</v>
      </c>
      <c r="U911" t="s">
        <v>3848</v>
      </c>
      <c r="V911" t="s">
        <v>3845</v>
      </c>
      <c r="W911" t="s">
        <v>142</v>
      </c>
    </row>
    <row r="912" spans="1:23" hidden="1" x14ac:dyDescent="0.2">
      <c r="A912" t="s">
        <v>57</v>
      </c>
      <c r="B912" t="s">
        <v>3849</v>
      </c>
      <c r="C912" t="s">
        <v>3850</v>
      </c>
      <c r="D912" t="s">
        <v>3851</v>
      </c>
      <c r="E912" t="s">
        <v>61</v>
      </c>
      <c r="F912" t="s">
        <v>361</v>
      </c>
      <c r="G912" s="2">
        <v>44299</v>
      </c>
      <c r="H912" s="2">
        <v>44292</v>
      </c>
      <c r="I912" s="2">
        <v>44396</v>
      </c>
      <c r="J912" s="19">
        <f t="shared" si="14"/>
        <v>44657</v>
      </c>
      <c r="K912" s="2">
        <v>44657</v>
      </c>
      <c r="L912" s="5" t="s">
        <v>6</v>
      </c>
      <c r="M912" t="s">
        <v>269</v>
      </c>
      <c r="N912" t="s">
        <v>32</v>
      </c>
      <c r="O912" t="s">
        <v>64</v>
      </c>
      <c r="P912" t="s">
        <v>65</v>
      </c>
      <c r="Q912" t="s">
        <v>367</v>
      </c>
      <c r="R912" t="s">
        <v>201</v>
      </c>
      <c r="S912" t="s">
        <v>271</v>
      </c>
      <c r="T912" t="s">
        <v>202</v>
      </c>
      <c r="U912" t="s">
        <v>3852</v>
      </c>
      <c r="V912" t="s">
        <v>3851</v>
      </c>
      <c r="W912" t="s">
        <v>274</v>
      </c>
    </row>
    <row r="913" spans="1:23" hidden="1" x14ac:dyDescent="0.2">
      <c r="A913" t="s">
        <v>57</v>
      </c>
      <c r="B913" t="s">
        <v>3853</v>
      </c>
      <c r="C913" t="s">
        <v>1272</v>
      </c>
      <c r="D913" t="s">
        <v>3854</v>
      </c>
      <c r="E913" t="s">
        <v>107</v>
      </c>
      <c r="F913" t="s">
        <v>2649</v>
      </c>
      <c r="G913" s="2">
        <v>44299</v>
      </c>
      <c r="H913" s="2">
        <v>44299</v>
      </c>
      <c r="I913" s="2">
        <v>44627</v>
      </c>
      <c r="J913" s="19">
        <f t="shared" si="14"/>
        <v>44664</v>
      </c>
      <c r="K913" s="2">
        <v>44664</v>
      </c>
      <c r="L913" s="5" t="s">
        <v>6</v>
      </c>
      <c r="M913" t="s">
        <v>269</v>
      </c>
      <c r="N913" t="s">
        <v>32</v>
      </c>
      <c r="O913" t="s">
        <v>64</v>
      </c>
      <c r="P913" t="s">
        <v>65</v>
      </c>
      <c r="Q913" t="s">
        <v>482</v>
      </c>
      <c r="R913" t="s">
        <v>1207</v>
      </c>
      <c r="S913" t="s">
        <v>280</v>
      </c>
      <c r="T913" t="s">
        <v>69</v>
      </c>
      <c r="U913" t="s">
        <v>3855</v>
      </c>
      <c r="V913" t="s">
        <v>3854</v>
      </c>
      <c r="W913" t="s">
        <v>274</v>
      </c>
    </row>
    <row r="914" spans="1:23" hidden="1" x14ac:dyDescent="0.2">
      <c r="A914" t="s">
        <v>57</v>
      </c>
      <c r="B914" t="s">
        <v>3856</v>
      </c>
      <c r="C914" t="s">
        <v>113</v>
      </c>
      <c r="D914" t="s">
        <v>3857</v>
      </c>
      <c r="E914" t="s">
        <v>176</v>
      </c>
      <c r="F914" t="s">
        <v>1027</v>
      </c>
      <c r="G914" s="2">
        <v>44299</v>
      </c>
      <c r="H914" s="2">
        <v>44292</v>
      </c>
      <c r="I914" s="2">
        <v>44582</v>
      </c>
      <c r="J914" s="19">
        <f t="shared" si="14"/>
        <v>44657</v>
      </c>
      <c r="K914" s="2">
        <v>44657</v>
      </c>
      <c r="L914" s="5" t="s">
        <v>6</v>
      </c>
      <c r="M914" t="s">
        <v>269</v>
      </c>
      <c r="N914" t="s">
        <v>32</v>
      </c>
      <c r="O914" t="s">
        <v>64</v>
      </c>
      <c r="P914" t="s">
        <v>65</v>
      </c>
      <c r="Q914" t="s">
        <v>463</v>
      </c>
      <c r="R914" t="s">
        <v>1207</v>
      </c>
      <c r="S914" t="s">
        <v>280</v>
      </c>
      <c r="T914" t="s">
        <v>69</v>
      </c>
      <c r="U914" t="s">
        <v>3858</v>
      </c>
      <c r="V914" t="s">
        <v>3857</v>
      </c>
      <c r="W914" t="s">
        <v>274</v>
      </c>
    </row>
    <row r="915" spans="1:23" hidden="1" x14ac:dyDescent="0.2">
      <c r="A915" t="s">
        <v>57</v>
      </c>
      <c r="B915" t="s">
        <v>3859</v>
      </c>
      <c r="C915" t="s">
        <v>836</v>
      </c>
      <c r="D915" t="s">
        <v>3860</v>
      </c>
      <c r="E915" t="s">
        <v>136</v>
      </c>
      <c r="F915" t="s">
        <v>610</v>
      </c>
      <c r="G915" s="2">
        <v>44299</v>
      </c>
      <c r="H915" s="2">
        <v>44293</v>
      </c>
      <c r="I915" s="2">
        <v>44410</v>
      </c>
      <c r="J915" s="19">
        <f t="shared" si="14"/>
        <v>44658</v>
      </c>
      <c r="K915" s="2">
        <v>44658</v>
      </c>
      <c r="L915" s="5" t="s">
        <v>6</v>
      </c>
      <c r="M915" t="s">
        <v>98</v>
      </c>
      <c r="N915" t="s">
        <v>32</v>
      </c>
      <c r="O915" t="s">
        <v>64</v>
      </c>
      <c r="P915" t="s">
        <v>65</v>
      </c>
      <c r="Q915" t="s">
        <v>487</v>
      </c>
      <c r="R915" t="s">
        <v>67</v>
      </c>
      <c r="S915" t="s">
        <v>100</v>
      </c>
      <c r="T915" t="s">
        <v>80</v>
      </c>
      <c r="U915" t="s">
        <v>611</v>
      </c>
      <c r="V915" t="s">
        <v>612</v>
      </c>
      <c r="W915" t="s">
        <v>103</v>
      </c>
    </row>
    <row r="916" spans="1:23" hidden="1" x14ac:dyDescent="0.2">
      <c r="A916" t="s">
        <v>57</v>
      </c>
      <c r="B916" t="s">
        <v>3861</v>
      </c>
      <c r="C916" t="s">
        <v>3862</v>
      </c>
      <c r="D916" t="s">
        <v>3863</v>
      </c>
      <c r="E916" t="s">
        <v>86</v>
      </c>
      <c r="F916" t="s">
        <v>2897</v>
      </c>
      <c r="G916" s="2">
        <v>44299</v>
      </c>
      <c r="H916" s="2">
        <v>44299</v>
      </c>
      <c r="I916" s="2">
        <v>44753</v>
      </c>
      <c r="J916" s="19">
        <f t="shared" si="14"/>
        <v>44664</v>
      </c>
      <c r="K916" s="2">
        <v>44664</v>
      </c>
      <c r="L916" s="5" t="s">
        <v>31</v>
      </c>
      <c r="M916" t="s">
        <v>269</v>
      </c>
      <c r="N916" t="s">
        <v>32</v>
      </c>
      <c r="O916" t="s">
        <v>64</v>
      </c>
      <c r="P916" t="s">
        <v>65</v>
      </c>
      <c r="Q916" t="s">
        <v>482</v>
      </c>
      <c r="R916" t="s">
        <v>67</v>
      </c>
      <c r="S916" t="s">
        <v>280</v>
      </c>
      <c r="T916" t="s">
        <v>69</v>
      </c>
      <c r="U916" t="s">
        <v>3864</v>
      </c>
      <c r="V916" t="s">
        <v>3863</v>
      </c>
      <c r="W916" t="s">
        <v>274</v>
      </c>
    </row>
    <row r="917" spans="1:23" hidden="1" x14ac:dyDescent="0.2">
      <c r="A917" t="s">
        <v>57</v>
      </c>
      <c r="B917" t="s">
        <v>3865</v>
      </c>
      <c r="C917" t="s">
        <v>3866</v>
      </c>
      <c r="D917" t="s">
        <v>3867</v>
      </c>
      <c r="E917" t="s">
        <v>176</v>
      </c>
      <c r="F917" t="s">
        <v>1027</v>
      </c>
      <c r="G917" s="2">
        <v>44299</v>
      </c>
      <c r="H917" s="2">
        <v>44292</v>
      </c>
      <c r="I917" s="2">
        <v>44580</v>
      </c>
      <c r="J917" s="19">
        <f t="shared" si="14"/>
        <v>44657</v>
      </c>
      <c r="K917" s="2">
        <v>44657</v>
      </c>
      <c r="L917" s="5" t="s">
        <v>6</v>
      </c>
      <c r="M917" t="s">
        <v>269</v>
      </c>
      <c r="N917" t="s">
        <v>32</v>
      </c>
      <c r="O917" t="s">
        <v>64</v>
      </c>
      <c r="P917" t="s">
        <v>65</v>
      </c>
      <c r="Q917" t="s">
        <v>463</v>
      </c>
      <c r="R917" t="s">
        <v>1207</v>
      </c>
      <c r="S917" t="s">
        <v>280</v>
      </c>
      <c r="T917" t="s">
        <v>69</v>
      </c>
      <c r="U917" t="s">
        <v>3868</v>
      </c>
      <c r="V917" t="s">
        <v>3867</v>
      </c>
      <c r="W917" t="s">
        <v>274</v>
      </c>
    </row>
    <row r="918" spans="1:23" hidden="1" x14ac:dyDescent="0.2">
      <c r="A918" t="s">
        <v>57</v>
      </c>
      <c r="B918" t="s">
        <v>3869</v>
      </c>
      <c r="C918" t="s">
        <v>3870</v>
      </c>
      <c r="D918" t="s">
        <v>3871</v>
      </c>
      <c r="E918" t="s">
        <v>136</v>
      </c>
      <c r="F918" t="s">
        <v>881</v>
      </c>
      <c r="G918" s="2">
        <v>44299</v>
      </c>
      <c r="H918" s="2">
        <v>44299</v>
      </c>
      <c r="I918" s="2">
        <v>44698</v>
      </c>
      <c r="J918" s="19">
        <f t="shared" si="14"/>
        <v>44664</v>
      </c>
      <c r="K918" s="2">
        <v>44664</v>
      </c>
      <c r="L918" s="5" t="s">
        <v>31</v>
      </c>
      <c r="M918" t="s">
        <v>63</v>
      </c>
      <c r="N918" t="s">
        <v>32</v>
      </c>
      <c r="O918" t="s">
        <v>64</v>
      </c>
      <c r="P918" t="s">
        <v>65</v>
      </c>
      <c r="Q918" t="s">
        <v>500</v>
      </c>
      <c r="R918" t="s">
        <v>67</v>
      </c>
      <c r="S918" t="s">
        <v>79</v>
      </c>
      <c r="T918" t="s">
        <v>69</v>
      </c>
      <c r="U918" t="s">
        <v>3872</v>
      </c>
      <c r="V918" t="s">
        <v>3871</v>
      </c>
      <c r="W918" t="s">
        <v>71</v>
      </c>
    </row>
    <row r="919" spans="1:23" hidden="1" x14ac:dyDescent="0.2">
      <c r="A919" t="s">
        <v>57</v>
      </c>
      <c r="B919" t="s">
        <v>3873</v>
      </c>
      <c r="C919" t="s">
        <v>3874</v>
      </c>
      <c r="D919" t="s">
        <v>3875</v>
      </c>
      <c r="E919" t="s">
        <v>86</v>
      </c>
      <c r="F919" t="s">
        <v>2876</v>
      </c>
      <c r="G919" s="2">
        <v>44299</v>
      </c>
      <c r="H919" s="2">
        <v>44299</v>
      </c>
      <c r="I919" s="2">
        <v>44726</v>
      </c>
      <c r="J919" s="19">
        <f t="shared" si="14"/>
        <v>44664</v>
      </c>
      <c r="K919" s="2">
        <v>44664</v>
      </c>
      <c r="L919" s="5" t="s">
        <v>31</v>
      </c>
      <c r="M919" t="s">
        <v>98</v>
      </c>
      <c r="N919" t="s">
        <v>32</v>
      </c>
      <c r="O919" t="s">
        <v>64</v>
      </c>
      <c r="P919" t="s">
        <v>65</v>
      </c>
      <c r="Q919" t="s">
        <v>604</v>
      </c>
      <c r="R919" t="s">
        <v>67</v>
      </c>
      <c r="S919" t="s">
        <v>100</v>
      </c>
      <c r="T919" t="s">
        <v>80</v>
      </c>
      <c r="U919" t="s">
        <v>2937</v>
      </c>
      <c r="V919" t="s">
        <v>2938</v>
      </c>
      <c r="W919" t="s">
        <v>103</v>
      </c>
    </row>
    <row r="920" spans="1:23" hidden="1" x14ac:dyDescent="0.2">
      <c r="A920" t="s">
        <v>57</v>
      </c>
      <c r="B920" t="s">
        <v>3876</v>
      </c>
      <c r="C920" t="s">
        <v>3874</v>
      </c>
      <c r="D920" t="s">
        <v>3877</v>
      </c>
      <c r="E920" t="s">
        <v>86</v>
      </c>
      <c r="F920" t="s">
        <v>2865</v>
      </c>
      <c r="G920" s="2">
        <v>44299</v>
      </c>
      <c r="H920" s="2">
        <v>44299</v>
      </c>
      <c r="I920" s="2">
        <v>44756</v>
      </c>
      <c r="J920" s="19">
        <f t="shared" si="14"/>
        <v>44664</v>
      </c>
      <c r="K920" s="2">
        <v>44664</v>
      </c>
      <c r="L920" s="5" t="s">
        <v>31</v>
      </c>
      <c r="M920" t="s">
        <v>98</v>
      </c>
      <c r="N920" t="s">
        <v>32</v>
      </c>
      <c r="O920" t="s">
        <v>64</v>
      </c>
      <c r="P920" t="s">
        <v>65</v>
      </c>
      <c r="Q920" t="s">
        <v>500</v>
      </c>
      <c r="R920" t="s">
        <v>67</v>
      </c>
      <c r="S920" t="s">
        <v>100</v>
      </c>
      <c r="T920" t="s">
        <v>80</v>
      </c>
      <c r="U920" t="s">
        <v>3878</v>
      </c>
      <c r="V920" t="s">
        <v>3879</v>
      </c>
      <c r="W920" t="s">
        <v>103</v>
      </c>
    </row>
    <row r="921" spans="1:23" hidden="1" x14ac:dyDescent="0.2">
      <c r="A921" t="s">
        <v>57</v>
      </c>
      <c r="B921" t="s">
        <v>3880</v>
      </c>
      <c r="C921" t="s">
        <v>3870</v>
      </c>
      <c r="D921" t="s">
        <v>3881</v>
      </c>
      <c r="E921" t="s">
        <v>136</v>
      </c>
      <c r="F921" t="s">
        <v>3882</v>
      </c>
      <c r="G921" s="2">
        <v>44299</v>
      </c>
      <c r="H921" s="2">
        <v>44299</v>
      </c>
      <c r="I921" s="2">
        <v>44698</v>
      </c>
      <c r="J921" s="19">
        <f t="shared" si="14"/>
        <v>44664</v>
      </c>
      <c r="K921" s="2">
        <v>44664</v>
      </c>
      <c r="L921" s="5" t="s">
        <v>31</v>
      </c>
      <c r="M921" t="s">
        <v>63</v>
      </c>
      <c r="N921" t="s">
        <v>32</v>
      </c>
      <c r="O921" t="s">
        <v>64</v>
      </c>
      <c r="P921" t="s">
        <v>65</v>
      </c>
      <c r="Q921" t="s">
        <v>500</v>
      </c>
      <c r="R921" t="s">
        <v>67</v>
      </c>
      <c r="S921" t="s">
        <v>157</v>
      </c>
      <c r="T921" t="s">
        <v>80</v>
      </c>
      <c r="U921" t="s">
        <v>3883</v>
      </c>
      <c r="V921" t="s">
        <v>3881</v>
      </c>
      <c r="W921" t="s">
        <v>71</v>
      </c>
    </row>
    <row r="922" spans="1:23" hidden="1" x14ac:dyDescent="0.2">
      <c r="A922" t="s">
        <v>57</v>
      </c>
      <c r="B922" t="s">
        <v>3884</v>
      </c>
      <c r="C922" t="s">
        <v>3885</v>
      </c>
      <c r="D922" t="s">
        <v>3886</v>
      </c>
      <c r="E922" t="s">
        <v>176</v>
      </c>
      <c r="F922" t="s">
        <v>1163</v>
      </c>
      <c r="G922" s="2">
        <v>44299</v>
      </c>
      <c r="H922" s="2">
        <v>44298</v>
      </c>
      <c r="I922" s="2">
        <v>44363</v>
      </c>
      <c r="J922" s="19">
        <f t="shared" si="14"/>
        <v>44663</v>
      </c>
      <c r="K922" s="2">
        <v>44663</v>
      </c>
      <c r="L922" s="5" t="s">
        <v>6</v>
      </c>
      <c r="M922" t="s">
        <v>63</v>
      </c>
      <c r="N922" t="s">
        <v>32</v>
      </c>
      <c r="O922" t="s">
        <v>64</v>
      </c>
      <c r="P922" t="s">
        <v>65</v>
      </c>
      <c r="Q922" t="s">
        <v>367</v>
      </c>
      <c r="R922" t="s">
        <v>67</v>
      </c>
      <c r="S922" t="s">
        <v>79</v>
      </c>
      <c r="T922" t="s">
        <v>69</v>
      </c>
      <c r="U922" t="s">
        <v>3887</v>
      </c>
      <c r="V922" t="s">
        <v>3886</v>
      </c>
      <c r="W922" t="s">
        <v>71</v>
      </c>
    </row>
    <row r="923" spans="1:23" hidden="1" x14ac:dyDescent="0.2">
      <c r="A923" t="s">
        <v>57</v>
      </c>
      <c r="B923" t="s">
        <v>3888</v>
      </c>
      <c r="C923" t="s">
        <v>3870</v>
      </c>
      <c r="D923" t="s">
        <v>3889</v>
      </c>
      <c r="E923" t="s">
        <v>136</v>
      </c>
      <c r="F923" t="s">
        <v>881</v>
      </c>
      <c r="G923" s="2">
        <v>44299</v>
      </c>
      <c r="H923" s="2">
        <v>44299</v>
      </c>
      <c r="I923" s="2">
        <v>44408</v>
      </c>
      <c r="J923" s="19">
        <f t="shared" si="14"/>
        <v>44664</v>
      </c>
      <c r="K923" s="2">
        <v>44664</v>
      </c>
      <c r="L923" s="5" t="s">
        <v>6</v>
      </c>
      <c r="M923" t="s">
        <v>63</v>
      </c>
      <c r="N923" t="s">
        <v>32</v>
      </c>
      <c r="O923" t="s">
        <v>64</v>
      </c>
      <c r="P923" t="s">
        <v>65</v>
      </c>
      <c r="Q923" t="s">
        <v>500</v>
      </c>
      <c r="R923" t="s">
        <v>67</v>
      </c>
      <c r="S923" t="s">
        <v>125</v>
      </c>
      <c r="T923" t="s">
        <v>69</v>
      </c>
      <c r="U923" t="s">
        <v>3890</v>
      </c>
      <c r="V923" t="s">
        <v>3889</v>
      </c>
      <c r="W923" t="s">
        <v>71</v>
      </c>
    </row>
    <row r="924" spans="1:23" hidden="1" x14ac:dyDescent="0.2">
      <c r="A924" t="s">
        <v>57</v>
      </c>
      <c r="B924" t="s">
        <v>3891</v>
      </c>
      <c r="C924" t="s">
        <v>3892</v>
      </c>
      <c r="D924" t="s">
        <v>3893</v>
      </c>
      <c r="E924" t="s">
        <v>136</v>
      </c>
      <c r="F924" t="s">
        <v>1804</v>
      </c>
      <c r="G924" s="2">
        <v>44299</v>
      </c>
      <c r="H924" s="2">
        <v>44298</v>
      </c>
      <c r="I924" s="2">
        <v>44356</v>
      </c>
      <c r="J924" s="19">
        <f t="shared" si="14"/>
        <v>44663</v>
      </c>
      <c r="K924" s="2">
        <v>44663</v>
      </c>
      <c r="L924" s="5" t="s">
        <v>6</v>
      </c>
      <c r="M924" t="s">
        <v>269</v>
      </c>
      <c r="N924" t="s">
        <v>32</v>
      </c>
      <c r="O924" t="s">
        <v>64</v>
      </c>
      <c r="P924" t="s">
        <v>65</v>
      </c>
      <c r="Q924" t="s">
        <v>367</v>
      </c>
      <c r="R924" t="s">
        <v>1207</v>
      </c>
      <c r="S924" t="s">
        <v>280</v>
      </c>
      <c r="T924" t="s">
        <v>69</v>
      </c>
      <c r="U924" t="s">
        <v>3894</v>
      </c>
      <c r="V924" t="s">
        <v>3893</v>
      </c>
      <c r="W924" t="s">
        <v>274</v>
      </c>
    </row>
    <row r="925" spans="1:23" hidden="1" x14ac:dyDescent="0.2">
      <c r="A925" t="s">
        <v>57</v>
      </c>
      <c r="B925" t="s">
        <v>3895</v>
      </c>
      <c r="C925" t="s">
        <v>3896</v>
      </c>
      <c r="D925" t="s">
        <v>3897</v>
      </c>
      <c r="E925" t="s">
        <v>176</v>
      </c>
      <c r="F925" t="s">
        <v>1195</v>
      </c>
      <c r="G925" s="2">
        <v>44299</v>
      </c>
      <c r="H925" s="2">
        <v>44298</v>
      </c>
      <c r="I925" s="2">
        <v>44621</v>
      </c>
      <c r="J925" s="19">
        <f t="shared" si="14"/>
        <v>44663</v>
      </c>
      <c r="K925" s="2">
        <v>44663</v>
      </c>
      <c r="L925" s="5" t="s">
        <v>6</v>
      </c>
      <c r="M925" t="s">
        <v>138</v>
      </c>
      <c r="N925" t="s">
        <v>32</v>
      </c>
      <c r="O925" t="s">
        <v>64</v>
      </c>
      <c r="P925" t="s">
        <v>65</v>
      </c>
      <c r="Q925" t="s">
        <v>367</v>
      </c>
      <c r="R925" t="s">
        <v>67</v>
      </c>
      <c r="S925" t="s">
        <v>100</v>
      </c>
      <c r="T925" t="s">
        <v>69</v>
      </c>
      <c r="U925" t="s">
        <v>3898</v>
      </c>
      <c r="V925" t="s">
        <v>3897</v>
      </c>
      <c r="W925" t="s">
        <v>142</v>
      </c>
    </row>
    <row r="926" spans="1:23" hidden="1" x14ac:dyDescent="0.2">
      <c r="A926" t="s">
        <v>57</v>
      </c>
      <c r="B926" t="s">
        <v>3899</v>
      </c>
      <c r="C926" t="s">
        <v>3900</v>
      </c>
      <c r="D926" t="s">
        <v>3901</v>
      </c>
      <c r="E926" t="s">
        <v>107</v>
      </c>
      <c r="F926" t="s">
        <v>2649</v>
      </c>
      <c r="G926" s="2">
        <v>44299</v>
      </c>
      <c r="H926" s="2">
        <v>44299</v>
      </c>
      <c r="I926" s="2">
        <v>44627</v>
      </c>
      <c r="J926" s="19">
        <f t="shared" si="14"/>
        <v>44664</v>
      </c>
      <c r="K926" s="2">
        <v>44664</v>
      </c>
      <c r="L926" s="5" t="s">
        <v>6</v>
      </c>
      <c r="M926" t="s">
        <v>269</v>
      </c>
      <c r="N926" t="s">
        <v>32</v>
      </c>
      <c r="O926" t="s">
        <v>64</v>
      </c>
      <c r="P926" t="s">
        <v>65</v>
      </c>
      <c r="Q926" t="s">
        <v>482</v>
      </c>
      <c r="R926" t="s">
        <v>1207</v>
      </c>
      <c r="S926" t="s">
        <v>280</v>
      </c>
      <c r="T926" t="s">
        <v>69</v>
      </c>
      <c r="U926" t="s">
        <v>3902</v>
      </c>
      <c r="V926" t="s">
        <v>3901</v>
      </c>
      <c r="W926" t="s">
        <v>274</v>
      </c>
    </row>
    <row r="927" spans="1:23" hidden="1" x14ac:dyDescent="0.2">
      <c r="A927" t="s">
        <v>57</v>
      </c>
      <c r="B927" t="s">
        <v>3903</v>
      </c>
      <c r="C927" t="s">
        <v>3904</v>
      </c>
      <c r="D927" t="s">
        <v>3905</v>
      </c>
      <c r="E927" t="s">
        <v>86</v>
      </c>
      <c r="F927" t="s">
        <v>2876</v>
      </c>
      <c r="G927" s="2">
        <v>44299</v>
      </c>
      <c r="H927" s="2">
        <v>44299</v>
      </c>
      <c r="I927" s="2">
        <v>44726</v>
      </c>
      <c r="J927" s="19">
        <f t="shared" si="14"/>
        <v>44664</v>
      </c>
      <c r="K927" s="2">
        <v>44664</v>
      </c>
      <c r="L927" s="5" t="s">
        <v>31</v>
      </c>
      <c r="M927" t="s">
        <v>98</v>
      </c>
      <c r="N927" t="s">
        <v>32</v>
      </c>
      <c r="O927" t="s">
        <v>64</v>
      </c>
      <c r="P927" t="s">
        <v>65</v>
      </c>
      <c r="Q927" t="s">
        <v>604</v>
      </c>
      <c r="R927" t="s">
        <v>67</v>
      </c>
      <c r="S927" t="s">
        <v>100</v>
      </c>
      <c r="T927" t="s">
        <v>80</v>
      </c>
      <c r="U927" t="s">
        <v>2937</v>
      </c>
      <c r="V927" t="s">
        <v>2938</v>
      </c>
      <c r="W927" t="s">
        <v>103</v>
      </c>
    </row>
    <row r="928" spans="1:23" hidden="1" x14ac:dyDescent="0.2">
      <c r="A928" t="s">
        <v>57</v>
      </c>
      <c r="B928" t="s">
        <v>3906</v>
      </c>
      <c r="C928" t="s">
        <v>3907</v>
      </c>
      <c r="D928" t="s">
        <v>3908</v>
      </c>
      <c r="E928" t="s">
        <v>107</v>
      </c>
      <c r="F928" t="s">
        <v>2649</v>
      </c>
      <c r="G928" s="2">
        <v>44299</v>
      </c>
      <c r="H928" s="2">
        <v>44299</v>
      </c>
      <c r="I928" s="2">
        <v>44704</v>
      </c>
      <c r="J928" s="19">
        <f t="shared" si="14"/>
        <v>44664</v>
      </c>
      <c r="K928" s="2">
        <v>44664</v>
      </c>
      <c r="L928" s="5" t="s">
        <v>31</v>
      </c>
      <c r="M928" t="s">
        <v>269</v>
      </c>
      <c r="N928" t="s">
        <v>32</v>
      </c>
      <c r="O928" t="s">
        <v>64</v>
      </c>
      <c r="P928" t="s">
        <v>65</v>
      </c>
      <c r="Q928" t="s">
        <v>1100</v>
      </c>
      <c r="R928" t="s">
        <v>1207</v>
      </c>
      <c r="S928" t="s">
        <v>280</v>
      </c>
      <c r="T928" t="s">
        <v>69</v>
      </c>
      <c r="U928" t="s">
        <v>3909</v>
      </c>
      <c r="V928" t="s">
        <v>3910</v>
      </c>
      <c r="W928" t="s">
        <v>274</v>
      </c>
    </row>
    <row r="929" spans="1:23" hidden="1" x14ac:dyDescent="0.2">
      <c r="A929" t="s">
        <v>57</v>
      </c>
      <c r="B929" t="s">
        <v>3911</v>
      </c>
      <c r="C929" t="s">
        <v>3912</v>
      </c>
      <c r="D929" t="s">
        <v>3913</v>
      </c>
      <c r="E929" t="s">
        <v>86</v>
      </c>
      <c r="F929" t="s">
        <v>2876</v>
      </c>
      <c r="G929" s="2">
        <v>44299</v>
      </c>
      <c r="H929" s="2">
        <v>44299</v>
      </c>
      <c r="I929" s="2">
        <v>44727</v>
      </c>
      <c r="J929" s="19">
        <f t="shared" si="14"/>
        <v>44664</v>
      </c>
      <c r="K929" s="2">
        <v>44664</v>
      </c>
      <c r="L929" s="5" t="s">
        <v>31</v>
      </c>
      <c r="M929" t="s">
        <v>98</v>
      </c>
      <c r="N929" t="s">
        <v>32</v>
      </c>
      <c r="O929" t="s">
        <v>64</v>
      </c>
      <c r="P929" t="s">
        <v>65</v>
      </c>
      <c r="Q929" t="s">
        <v>604</v>
      </c>
      <c r="R929" t="s">
        <v>67</v>
      </c>
      <c r="S929" t="s">
        <v>100</v>
      </c>
      <c r="T929" t="s">
        <v>80</v>
      </c>
      <c r="U929" t="s">
        <v>2937</v>
      </c>
      <c r="V929" t="s">
        <v>2938</v>
      </c>
      <c r="W929" t="s">
        <v>103</v>
      </c>
    </row>
    <row r="930" spans="1:23" hidden="1" x14ac:dyDescent="0.2">
      <c r="A930" t="s">
        <v>57</v>
      </c>
      <c r="B930" t="s">
        <v>3914</v>
      </c>
      <c r="C930" t="s">
        <v>3912</v>
      </c>
      <c r="D930" t="s">
        <v>3915</v>
      </c>
      <c r="E930" t="s">
        <v>86</v>
      </c>
      <c r="F930" t="s">
        <v>2865</v>
      </c>
      <c r="G930" s="2">
        <v>44299</v>
      </c>
      <c r="H930" s="2">
        <v>44299</v>
      </c>
      <c r="I930" s="2">
        <v>44756</v>
      </c>
      <c r="J930" s="19">
        <f t="shared" si="14"/>
        <v>44664</v>
      </c>
      <c r="K930" s="2">
        <v>44664</v>
      </c>
      <c r="L930" s="5" t="s">
        <v>31</v>
      </c>
      <c r="M930" t="s">
        <v>98</v>
      </c>
      <c r="N930" t="s">
        <v>32</v>
      </c>
      <c r="O930" t="s">
        <v>64</v>
      </c>
      <c r="P930" t="s">
        <v>65</v>
      </c>
      <c r="Q930" t="s">
        <v>604</v>
      </c>
      <c r="R930" t="s">
        <v>67</v>
      </c>
      <c r="S930" t="s">
        <v>100</v>
      </c>
      <c r="T930" t="s">
        <v>80</v>
      </c>
      <c r="U930" t="s">
        <v>2941</v>
      </c>
      <c r="V930" t="s">
        <v>2942</v>
      </c>
      <c r="W930" t="s">
        <v>103</v>
      </c>
    </row>
    <row r="931" spans="1:23" hidden="1" x14ac:dyDescent="0.2">
      <c r="A931" t="s">
        <v>57</v>
      </c>
      <c r="B931" t="s">
        <v>3916</v>
      </c>
      <c r="C931" t="s">
        <v>3917</v>
      </c>
      <c r="D931" t="s">
        <v>3918</v>
      </c>
      <c r="E931" t="s">
        <v>136</v>
      </c>
      <c r="F931" t="s">
        <v>610</v>
      </c>
      <c r="G931" s="2">
        <v>44299</v>
      </c>
      <c r="H931" s="2">
        <v>44299</v>
      </c>
      <c r="I931" s="2">
        <v>44394</v>
      </c>
      <c r="J931" s="19">
        <f t="shared" si="14"/>
        <v>44664</v>
      </c>
      <c r="K931" s="2">
        <v>44664</v>
      </c>
      <c r="L931" s="5" t="s">
        <v>6</v>
      </c>
      <c r="M931" t="s">
        <v>98</v>
      </c>
      <c r="N931" t="s">
        <v>32</v>
      </c>
      <c r="O931" t="s">
        <v>64</v>
      </c>
      <c r="P931" t="s">
        <v>65</v>
      </c>
      <c r="Q931" t="s">
        <v>604</v>
      </c>
      <c r="R931" t="s">
        <v>67</v>
      </c>
      <c r="S931" t="s">
        <v>100</v>
      </c>
      <c r="T931" t="s">
        <v>80</v>
      </c>
      <c r="U931" t="s">
        <v>611</v>
      </c>
      <c r="V931" t="s">
        <v>612</v>
      </c>
      <c r="W931" t="s">
        <v>103</v>
      </c>
    </row>
    <row r="932" spans="1:23" hidden="1" x14ac:dyDescent="0.2">
      <c r="A932" t="s">
        <v>57</v>
      </c>
      <c r="B932" t="s">
        <v>3919</v>
      </c>
      <c r="C932" t="s">
        <v>3920</v>
      </c>
      <c r="D932" t="s">
        <v>3921</v>
      </c>
      <c r="E932" t="s">
        <v>61</v>
      </c>
      <c r="F932" t="s">
        <v>1853</v>
      </c>
      <c r="G932" s="2">
        <v>44299</v>
      </c>
      <c r="H932" s="2">
        <v>44299</v>
      </c>
      <c r="I932" s="2">
        <v>44385</v>
      </c>
      <c r="J932" s="19">
        <f t="shared" si="14"/>
        <v>44664</v>
      </c>
      <c r="K932" s="2">
        <v>44664</v>
      </c>
      <c r="L932" s="5" t="s">
        <v>6</v>
      </c>
      <c r="M932" t="s">
        <v>269</v>
      </c>
      <c r="N932" t="s">
        <v>32</v>
      </c>
      <c r="O932" t="s">
        <v>64</v>
      </c>
      <c r="P932" t="s">
        <v>65</v>
      </c>
      <c r="Q932" t="s">
        <v>500</v>
      </c>
      <c r="R932" t="s">
        <v>67</v>
      </c>
      <c r="S932" t="s">
        <v>280</v>
      </c>
      <c r="T932" t="s">
        <v>69</v>
      </c>
      <c r="U932" t="s">
        <v>3922</v>
      </c>
      <c r="V932" t="s">
        <v>3921</v>
      </c>
      <c r="W932" t="s">
        <v>274</v>
      </c>
    </row>
    <row r="933" spans="1:23" hidden="1" x14ac:dyDescent="0.2">
      <c r="A933" t="s">
        <v>57</v>
      </c>
      <c r="B933" t="s">
        <v>3923</v>
      </c>
      <c r="C933" t="s">
        <v>3820</v>
      </c>
      <c r="D933" t="s">
        <v>3924</v>
      </c>
      <c r="E933" t="s">
        <v>86</v>
      </c>
      <c r="F933" t="s">
        <v>2897</v>
      </c>
      <c r="G933" s="2">
        <v>44299</v>
      </c>
      <c r="H933" s="2">
        <v>44299</v>
      </c>
      <c r="I933" s="2">
        <v>44348</v>
      </c>
      <c r="J933" s="19">
        <f t="shared" si="14"/>
        <v>44664</v>
      </c>
      <c r="K933" s="2">
        <v>44664</v>
      </c>
      <c r="L933" s="5" t="s">
        <v>6</v>
      </c>
      <c r="M933" t="s">
        <v>1022</v>
      </c>
      <c r="N933" t="s">
        <v>32</v>
      </c>
      <c r="O933" t="s">
        <v>64</v>
      </c>
      <c r="P933" t="s">
        <v>65</v>
      </c>
      <c r="Q933" t="s">
        <v>604</v>
      </c>
      <c r="R933" t="s">
        <v>1023</v>
      </c>
      <c r="S933" t="s">
        <v>378</v>
      </c>
      <c r="T933" t="s">
        <v>298</v>
      </c>
      <c r="U933" t="s">
        <v>3925</v>
      </c>
      <c r="V933" t="s">
        <v>3926</v>
      </c>
      <c r="W933" t="s">
        <v>1657</v>
      </c>
    </row>
    <row r="934" spans="1:23" hidden="1" x14ac:dyDescent="0.2">
      <c r="A934" t="s">
        <v>57</v>
      </c>
      <c r="B934" t="s">
        <v>3927</v>
      </c>
      <c r="C934" t="s">
        <v>3928</v>
      </c>
      <c r="D934" t="s">
        <v>3929</v>
      </c>
      <c r="E934" t="s">
        <v>804</v>
      </c>
      <c r="F934" t="s">
        <v>3930</v>
      </c>
      <c r="G934" s="2">
        <v>44299</v>
      </c>
      <c r="H934" s="2">
        <v>44299</v>
      </c>
      <c r="I934" s="2">
        <v>44336</v>
      </c>
      <c r="J934" s="19">
        <f t="shared" si="14"/>
        <v>44664</v>
      </c>
      <c r="K934" s="2">
        <v>44664</v>
      </c>
      <c r="L934" s="5" t="s">
        <v>6</v>
      </c>
      <c r="M934" t="s">
        <v>269</v>
      </c>
      <c r="N934" t="s">
        <v>32</v>
      </c>
      <c r="O934" t="s">
        <v>64</v>
      </c>
      <c r="P934" t="s">
        <v>65</v>
      </c>
      <c r="Q934" t="s">
        <v>500</v>
      </c>
      <c r="R934" t="s">
        <v>67</v>
      </c>
      <c r="S934" t="s">
        <v>280</v>
      </c>
      <c r="T934" t="s">
        <v>69</v>
      </c>
      <c r="U934" t="s">
        <v>3931</v>
      </c>
      <c r="V934" t="s">
        <v>3929</v>
      </c>
      <c r="W934" t="s">
        <v>274</v>
      </c>
    </row>
    <row r="935" spans="1:23" hidden="1" x14ac:dyDescent="0.2">
      <c r="A935" t="s">
        <v>57</v>
      </c>
      <c r="B935" t="s">
        <v>3932</v>
      </c>
      <c r="C935" t="s">
        <v>3933</v>
      </c>
      <c r="D935" t="s">
        <v>3934</v>
      </c>
      <c r="E935" t="s">
        <v>96</v>
      </c>
      <c r="F935" t="s">
        <v>577</v>
      </c>
      <c r="G935" s="2">
        <v>44299</v>
      </c>
      <c r="H935" s="2">
        <v>44299</v>
      </c>
      <c r="I935" s="2">
        <v>44587</v>
      </c>
      <c r="J935" s="19">
        <f t="shared" si="14"/>
        <v>44664</v>
      </c>
      <c r="K935" s="2">
        <v>44664</v>
      </c>
      <c r="L935" s="5" t="s">
        <v>6</v>
      </c>
      <c r="M935" t="s">
        <v>269</v>
      </c>
      <c r="N935" t="s">
        <v>32</v>
      </c>
      <c r="O935" t="s">
        <v>64</v>
      </c>
      <c r="P935" t="s">
        <v>65</v>
      </c>
      <c r="Q935" t="s">
        <v>66</v>
      </c>
      <c r="R935" t="s">
        <v>67</v>
      </c>
      <c r="S935" t="s">
        <v>280</v>
      </c>
      <c r="T935" t="s">
        <v>69</v>
      </c>
      <c r="U935" t="s">
        <v>3935</v>
      </c>
      <c r="V935" t="s">
        <v>3934</v>
      </c>
      <c r="W935" t="s">
        <v>274</v>
      </c>
    </row>
    <row r="936" spans="1:23" hidden="1" x14ac:dyDescent="0.2">
      <c r="A936" t="s">
        <v>57</v>
      </c>
      <c r="B936" t="s">
        <v>3936</v>
      </c>
      <c r="C936" t="s">
        <v>3937</v>
      </c>
      <c r="D936" t="s">
        <v>3938</v>
      </c>
      <c r="E936" t="s">
        <v>136</v>
      </c>
      <c r="F936" t="s">
        <v>2854</v>
      </c>
      <c r="G936" s="2">
        <v>44299</v>
      </c>
      <c r="H936" s="2">
        <v>44299</v>
      </c>
      <c r="I936" s="2">
        <v>44777</v>
      </c>
      <c r="J936" s="19">
        <f t="shared" si="14"/>
        <v>44664</v>
      </c>
      <c r="K936" s="2">
        <v>44664</v>
      </c>
      <c r="L936" s="5" t="s">
        <v>31</v>
      </c>
      <c r="M936" t="s">
        <v>269</v>
      </c>
      <c r="N936" t="s">
        <v>32</v>
      </c>
      <c r="O936" t="s">
        <v>64</v>
      </c>
      <c r="P936" t="s">
        <v>65</v>
      </c>
      <c r="Q936" t="s">
        <v>1575</v>
      </c>
      <c r="R936" t="s">
        <v>67</v>
      </c>
      <c r="S936" t="s">
        <v>430</v>
      </c>
      <c r="T936" t="s">
        <v>69</v>
      </c>
      <c r="U936" t="s">
        <v>3939</v>
      </c>
      <c r="V936" t="s">
        <v>3938</v>
      </c>
      <c r="W936" t="s">
        <v>274</v>
      </c>
    </row>
    <row r="937" spans="1:23" hidden="1" x14ac:dyDescent="0.2">
      <c r="A937" t="s">
        <v>57</v>
      </c>
      <c r="B937" t="s">
        <v>3940</v>
      </c>
      <c r="C937" t="s">
        <v>3941</v>
      </c>
      <c r="D937" t="s">
        <v>3942</v>
      </c>
      <c r="E937" t="s">
        <v>473</v>
      </c>
      <c r="F937" t="s">
        <v>3943</v>
      </c>
      <c r="G937" s="2">
        <v>44299</v>
      </c>
      <c r="H937" s="2">
        <v>44299</v>
      </c>
      <c r="I937" s="2">
        <v>44714</v>
      </c>
      <c r="J937" s="19">
        <f t="shared" si="14"/>
        <v>44664</v>
      </c>
      <c r="K937" s="2">
        <v>44664</v>
      </c>
      <c r="L937" s="5" t="s">
        <v>31</v>
      </c>
      <c r="M937" t="s">
        <v>138</v>
      </c>
      <c r="N937" t="s">
        <v>32</v>
      </c>
      <c r="O937" t="s">
        <v>64</v>
      </c>
      <c r="P937" t="s">
        <v>65</v>
      </c>
      <c r="Q937" t="s">
        <v>312</v>
      </c>
      <c r="R937" t="s">
        <v>201</v>
      </c>
      <c r="S937" t="s">
        <v>304</v>
      </c>
      <c r="T937" t="s">
        <v>202</v>
      </c>
      <c r="U937" t="s">
        <v>3944</v>
      </c>
      <c r="V937" t="s">
        <v>3942</v>
      </c>
      <c r="W937" t="s">
        <v>142</v>
      </c>
    </row>
    <row r="938" spans="1:23" hidden="1" x14ac:dyDescent="0.2">
      <c r="A938" t="s">
        <v>57</v>
      </c>
      <c r="B938" t="s">
        <v>3945</v>
      </c>
      <c r="C938" t="s">
        <v>3946</v>
      </c>
      <c r="D938" t="s">
        <v>3947</v>
      </c>
      <c r="E938" t="s">
        <v>136</v>
      </c>
      <c r="F938" t="s">
        <v>3948</v>
      </c>
      <c r="G938" s="2">
        <v>44300</v>
      </c>
      <c r="H938" s="2">
        <v>44299</v>
      </c>
      <c r="I938" s="2">
        <v>44771</v>
      </c>
      <c r="J938" s="19">
        <f t="shared" si="14"/>
        <v>44664</v>
      </c>
      <c r="K938" s="2">
        <v>44664</v>
      </c>
      <c r="L938" s="5" t="s">
        <v>31</v>
      </c>
      <c r="M938" t="s">
        <v>269</v>
      </c>
      <c r="N938" t="s">
        <v>32</v>
      </c>
      <c r="O938" t="s">
        <v>64</v>
      </c>
      <c r="P938" t="s">
        <v>65</v>
      </c>
      <c r="Q938" t="s">
        <v>482</v>
      </c>
      <c r="R938" t="s">
        <v>67</v>
      </c>
      <c r="S938" t="s">
        <v>280</v>
      </c>
      <c r="T938" t="s">
        <v>69</v>
      </c>
      <c r="U938" t="s">
        <v>3949</v>
      </c>
      <c r="V938" t="s">
        <v>3947</v>
      </c>
      <c r="W938" t="s">
        <v>274</v>
      </c>
    </row>
    <row r="939" spans="1:23" hidden="1" x14ac:dyDescent="0.2">
      <c r="A939" t="s">
        <v>57</v>
      </c>
      <c r="B939" t="s">
        <v>3950</v>
      </c>
      <c r="C939" t="s">
        <v>3951</v>
      </c>
      <c r="D939" t="s">
        <v>3952</v>
      </c>
      <c r="E939" t="s">
        <v>75</v>
      </c>
      <c r="F939" t="s">
        <v>3953</v>
      </c>
      <c r="G939" s="2">
        <v>44300</v>
      </c>
      <c r="H939" s="2">
        <v>44298</v>
      </c>
      <c r="I939" s="2">
        <v>44673</v>
      </c>
      <c r="J939" s="19">
        <f t="shared" si="14"/>
        <v>44663</v>
      </c>
      <c r="K939" s="2">
        <v>44663</v>
      </c>
      <c r="L939" s="5" t="s">
        <v>31</v>
      </c>
      <c r="M939" t="s">
        <v>88</v>
      </c>
      <c r="N939" t="s">
        <v>32</v>
      </c>
      <c r="O939" t="s">
        <v>64</v>
      </c>
      <c r="P939" t="s">
        <v>65</v>
      </c>
      <c r="Q939" t="s">
        <v>500</v>
      </c>
      <c r="R939" t="s">
        <v>67</v>
      </c>
      <c r="S939" t="s">
        <v>90</v>
      </c>
      <c r="T939" t="s">
        <v>80</v>
      </c>
      <c r="U939" t="s">
        <v>3954</v>
      </c>
      <c r="V939" t="s">
        <v>3952</v>
      </c>
      <c r="W939" t="s">
        <v>92</v>
      </c>
    </row>
    <row r="940" spans="1:23" hidden="1" x14ac:dyDescent="0.2">
      <c r="A940" t="s">
        <v>57</v>
      </c>
      <c r="B940" t="s">
        <v>3955</v>
      </c>
      <c r="C940" t="s">
        <v>3956</v>
      </c>
      <c r="D940" t="s">
        <v>3957</v>
      </c>
      <c r="E940" t="s">
        <v>75</v>
      </c>
      <c r="F940" t="s">
        <v>2343</v>
      </c>
      <c r="G940" s="2">
        <v>44300</v>
      </c>
      <c r="H940" s="2">
        <v>44298</v>
      </c>
      <c r="I940" s="2">
        <v>44673</v>
      </c>
      <c r="J940" s="19">
        <f t="shared" si="14"/>
        <v>44663</v>
      </c>
      <c r="K940" s="2">
        <v>44663</v>
      </c>
      <c r="L940" s="5" t="s">
        <v>31</v>
      </c>
      <c r="M940" t="s">
        <v>63</v>
      </c>
      <c r="N940" t="s">
        <v>32</v>
      </c>
      <c r="O940" t="s">
        <v>64</v>
      </c>
      <c r="P940" t="s">
        <v>65</v>
      </c>
      <c r="Q940" t="s">
        <v>482</v>
      </c>
      <c r="R940" t="s">
        <v>67</v>
      </c>
      <c r="S940" t="s">
        <v>125</v>
      </c>
      <c r="T940" t="s">
        <v>69</v>
      </c>
      <c r="U940" t="s">
        <v>3958</v>
      </c>
      <c r="V940" t="s">
        <v>3957</v>
      </c>
      <c r="W940" t="s">
        <v>71</v>
      </c>
    </row>
    <row r="941" spans="1:23" hidden="1" x14ac:dyDescent="0.2">
      <c r="A941" t="s">
        <v>57</v>
      </c>
      <c r="B941" t="s">
        <v>3959</v>
      </c>
      <c r="C941" t="s">
        <v>3960</v>
      </c>
      <c r="D941" t="s">
        <v>3961</v>
      </c>
      <c r="E941" t="s">
        <v>75</v>
      </c>
      <c r="F941" t="s">
        <v>2343</v>
      </c>
      <c r="G941" s="2">
        <v>44300</v>
      </c>
      <c r="H941" s="2">
        <v>44298</v>
      </c>
      <c r="I941" s="2">
        <v>44695</v>
      </c>
      <c r="J941" s="19">
        <f t="shared" si="14"/>
        <v>44663</v>
      </c>
      <c r="K941" s="2">
        <v>44663</v>
      </c>
      <c r="L941" s="5" t="s">
        <v>31</v>
      </c>
      <c r="M941" t="s">
        <v>77</v>
      </c>
      <c r="N941" t="s">
        <v>32</v>
      </c>
      <c r="O941" t="s">
        <v>64</v>
      </c>
      <c r="P941" t="s">
        <v>65</v>
      </c>
      <c r="Q941" t="s">
        <v>981</v>
      </c>
      <c r="R941" t="s">
        <v>67</v>
      </c>
      <c r="S941" t="s">
        <v>79</v>
      </c>
      <c r="T941" t="s">
        <v>80</v>
      </c>
      <c r="U941" t="s">
        <v>2419</v>
      </c>
      <c r="V941" t="s">
        <v>2418</v>
      </c>
      <c r="W941" t="s">
        <v>82</v>
      </c>
    </row>
    <row r="942" spans="1:23" hidden="1" x14ac:dyDescent="0.2">
      <c r="A942" t="s">
        <v>57</v>
      </c>
      <c r="B942" t="s">
        <v>3962</v>
      </c>
      <c r="C942" t="s">
        <v>570</v>
      </c>
      <c r="D942" t="s">
        <v>3963</v>
      </c>
      <c r="E942" t="s">
        <v>176</v>
      </c>
      <c r="F942" t="s">
        <v>1214</v>
      </c>
      <c r="G942" s="2">
        <v>44300</v>
      </c>
      <c r="H942" s="2">
        <v>44299</v>
      </c>
      <c r="I942" s="2">
        <v>44692</v>
      </c>
      <c r="J942" s="19">
        <f t="shared" si="14"/>
        <v>44664</v>
      </c>
      <c r="K942" s="2">
        <v>44664</v>
      </c>
      <c r="L942" s="5" t="s">
        <v>31</v>
      </c>
      <c r="M942" t="s">
        <v>138</v>
      </c>
      <c r="N942" t="s">
        <v>32</v>
      </c>
      <c r="O942" t="s">
        <v>64</v>
      </c>
      <c r="P942" t="s">
        <v>65</v>
      </c>
      <c r="Q942" t="s">
        <v>991</v>
      </c>
      <c r="R942" t="s">
        <v>67</v>
      </c>
      <c r="S942" t="s">
        <v>992</v>
      </c>
      <c r="T942" t="s">
        <v>69</v>
      </c>
      <c r="U942" t="s">
        <v>3964</v>
      </c>
      <c r="V942" t="s">
        <v>3963</v>
      </c>
      <c r="W942" t="s">
        <v>142</v>
      </c>
    </row>
    <row r="943" spans="1:23" hidden="1" x14ac:dyDescent="0.2">
      <c r="A943" t="s">
        <v>57</v>
      </c>
      <c r="B943" t="s">
        <v>3965</v>
      </c>
      <c r="C943" t="s">
        <v>1735</v>
      </c>
      <c r="D943" t="s">
        <v>3966</v>
      </c>
      <c r="E943" t="s">
        <v>176</v>
      </c>
      <c r="F943" t="s">
        <v>1214</v>
      </c>
      <c r="G943" s="2">
        <v>44300</v>
      </c>
      <c r="H943" s="2">
        <v>44299</v>
      </c>
      <c r="I943" s="2">
        <v>44692</v>
      </c>
      <c r="J943" s="19">
        <f t="shared" si="14"/>
        <v>44664</v>
      </c>
      <c r="K943" s="2">
        <v>44664</v>
      </c>
      <c r="L943" s="5" t="s">
        <v>31</v>
      </c>
      <c r="M943" t="s">
        <v>138</v>
      </c>
      <c r="N943" t="s">
        <v>32</v>
      </c>
      <c r="O943" t="s">
        <v>64</v>
      </c>
      <c r="P943" t="s">
        <v>65</v>
      </c>
      <c r="Q943" t="s">
        <v>991</v>
      </c>
      <c r="R943" t="s">
        <v>67</v>
      </c>
      <c r="S943" t="s">
        <v>992</v>
      </c>
      <c r="T943" t="s">
        <v>69</v>
      </c>
      <c r="U943" t="s">
        <v>3967</v>
      </c>
      <c r="V943" t="s">
        <v>3968</v>
      </c>
      <c r="W943" t="s">
        <v>142</v>
      </c>
    </row>
    <row r="944" spans="1:23" hidden="1" x14ac:dyDescent="0.2">
      <c r="A944" t="s">
        <v>57</v>
      </c>
      <c r="B944" t="s">
        <v>3969</v>
      </c>
      <c r="C944" t="s">
        <v>1735</v>
      </c>
      <c r="D944" t="s">
        <v>3970</v>
      </c>
      <c r="E944" t="s">
        <v>176</v>
      </c>
      <c r="F944" t="s">
        <v>1027</v>
      </c>
      <c r="G944" s="2">
        <v>44300</v>
      </c>
      <c r="H944" s="2">
        <v>44299</v>
      </c>
      <c r="I944" s="2">
        <v>44588</v>
      </c>
      <c r="J944" s="19">
        <f t="shared" si="14"/>
        <v>44664</v>
      </c>
      <c r="K944" s="2">
        <v>44664</v>
      </c>
      <c r="L944" s="5" t="s">
        <v>6</v>
      </c>
      <c r="M944" t="s">
        <v>269</v>
      </c>
      <c r="N944" t="s">
        <v>32</v>
      </c>
      <c r="O944" t="s">
        <v>64</v>
      </c>
      <c r="P944" t="s">
        <v>65</v>
      </c>
      <c r="Q944" t="s">
        <v>463</v>
      </c>
      <c r="R944" t="s">
        <v>1207</v>
      </c>
      <c r="S944" t="s">
        <v>280</v>
      </c>
      <c r="T944" t="s">
        <v>69</v>
      </c>
      <c r="U944" t="s">
        <v>3971</v>
      </c>
      <c r="V944" t="s">
        <v>3970</v>
      </c>
      <c r="W944" t="s">
        <v>274</v>
      </c>
    </row>
    <row r="945" spans="1:23" hidden="1" x14ac:dyDescent="0.2">
      <c r="A945" t="s">
        <v>57</v>
      </c>
      <c r="B945" t="s">
        <v>3972</v>
      </c>
      <c r="C945" t="s">
        <v>3973</v>
      </c>
      <c r="D945" t="s">
        <v>3974</v>
      </c>
      <c r="E945" t="s">
        <v>136</v>
      </c>
      <c r="F945" t="s">
        <v>843</v>
      </c>
      <c r="G945" s="2">
        <v>44300</v>
      </c>
      <c r="H945" s="2">
        <v>44299</v>
      </c>
      <c r="I945" s="2">
        <v>44728</v>
      </c>
      <c r="J945" s="19">
        <f t="shared" si="14"/>
        <v>44664</v>
      </c>
      <c r="K945" s="2">
        <v>44664</v>
      </c>
      <c r="L945" s="5" t="s">
        <v>31</v>
      </c>
      <c r="M945" t="s">
        <v>98</v>
      </c>
      <c r="N945" t="s">
        <v>32</v>
      </c>
      <c r="O945" t="s">
        <v>64</v>
      </c>
      <c r="P945" t="s">
        <v>65</v>
      </c>
      <c r="Q945" t="s">
        <v>487</v>
      </c>
      <c r="R945" t="s">
        <v>67</v>
      </c>
      <c r="S945" t="s">
        <v>100</v>
      </c>
      <c r="T945" t="s">
        <v>80</v>
      </c>
      <c r="U945" t="s">
        <v>844</v>
      </c>
      <c r="V945" t="s">
        <v>845</v>
      </c>
      <c r="W945" t="s">
        <v>103</v>
      </c>
    </row>
    <row r="946" spans="1:23" hidden="1" x14ac:dyDescent="0.2">
      <c r="A946" t="s">
        <v>57</v>
      </c>
      <c r="B946" t="s">
        <v>3975</v>
      </c>
      <c r="C946" t="s">
        <v>1388</v>
      </c>
      <c r="D946" t="s">
        <v>3976</v>
      </c>
      <c r="E946" t="s">
        <v>107</v>
      </c>
      <c r="F946" t="s">
        <v>990</v>
      </c>
      <c r="G946" s="2">
        <v>44300</v>
      </c>
      <c r="H946" s="2">
        <v>44299</v>
      </c>
      <c r="I946" s="2">
        <v>44699</v>
      </c>
      <c r="J946" s="19">
        <f t="shared" si="14"/>
        <v>44664</v>
      </c>
      <c r="K946" s="2">
        <v>44664</v>
      </c>
      <c r="L946" s="5" t="s">
        <v>31</v>
      </c>
      <c r="M946" t="s">
        <v>98</v>
      </c>
      <c r="N946" t="s">
        <v>32</v>
      </c>
      <c r="O946" t="s">
        <v>64</v>
      </c>
      <c r="P946" t="s">
        <v>65</v>
      </c>
      <c r="Q946" t="s">
        <v>487</v>
      </c>
      <c r="R946" t="s">
        <v>67</v>
      </c>
      <c r="S946" t="s">
        <v>100</v>
      </c>
      <c r="T946" t="s">
        <v>80</v>
      </c>
      <c r="U946" t="s">
        <v>3977</v>
      </c>
      <c r="V946" t="s">
        <v>3978</v>
      </c>
      <c r="W946" t="s">
        <v>103</v>
      </c>
    </row>
    <row r="947" spans="1:23" hidden="1" x14ac:dyDescent="0.2">
      <c r="A947" t="s">
        <v>57</v>
      </c>
      <c r="B947" t="s">
        <v>3979</v>
      </c>
      <c r="C947" t="s">
        <v>1388</v>
      </c>
      <c r="D947" t="s">
        <v>3980</v>
      </c>
      <c r="E947" t="s">
        <v>107</v>
      </c>
      <c r="F947" t="s">
        <v>985</v>
      </c>
      <c r="G947" s="2">
        <v>44300</v>
      </c>
      <c r="H947" s="2">
        <v>44299</v>
      </c>
      <c r="I947" s="2">
        <v>44727</v>
      </c>
      <c r="J947" s="19">
        <f t="shared" si="14"/>
        <v>44664</v>
      </c>
      <c r="K947" s="2">
        <v>44664</v>
      </c>
      <c r="L947" s="5" t="s">
        <v>31</v>
      </c>
      <c r="M947" t="s">
        <v>98</v>
      </c>
      <c r="N947" t="s">
        <v>32</v>
      </c>
      <c r="O947" t="s">
        <v>64</v>
      </c>
      <c r="P947" t="s">
        <v>65</v>
      </c>
      <c r="Q947" t="s">
        <v>487</v>
      </c>
      <c r="R947" t="s">
        <v>67</v>
      </c>
      <c r="S947" t="s">
        <v>100</v>
      </c>
      <c r="T947" t="s">
        <v>80</v>
      </c>
      <c r="U947" t="s">
        <v>986</v>
      </c>
      <c r="V947" t="s">
        <v>987</v>
      </c>
      <c r="W947" t="s">
        <v>103</v>
      </c>
    </row>
    <row r="948" spans="1:23" hidden="1" x14ac:dyDescent="0.2">
      <c r="A948" t="s">
        <v>57</v>
      </c>
      <c r="B948" t="s">
        <v>3981</v>
      </c>
      <c r="C948" t="s">
        <v>813</v>
      </c>
      <c r="D948" t="s">
        <v>3982</v>
      </c>
      <c r="E948" t="s">
        <v>107</v>
      </c>
      <c r="F948" t="s">
        <v>985</v>
      </c>
      <c r="G948" s="2">
        <v>44300</v>
      </c>
      <c r="H948" s="2">
        <v>44299</v>
      </c>
      <c r="I948" s="2">
        <v>44727</v>
      </c>
      <c r="J948" s="19">
        <f t="shared" si="14"/>
        <v>44664</v>
      </c>
      <c r="K948" s="2">
        <v>44664</v>
      </c>
      <c r="L948" s="5" t="s">
        <v>31</v>
      </c>
      <c r="M948" t="s">
        <v>138</v>
      </c>
      <c r="N948" t="s">
        <v>32</v>
      </c>
      <c r="O948" t="s">
        <v>64</v>
      </c>
      <c r="P948" t="s">
        <v>65</v>
      </c>
      <c r="Q948" t="s">
        <v>991</v>
      </c>
      <c r="R948" t="s">
        <v>67</v>
      </c>
      <c r="S948" t="s">
        <v>992</v>
      </c>
      <c r="T948" t="s">
        <v>69</v>
      </c>
      <c r="U948" t="s">
        <v>3983</v>
      </c>
      <c r="V948" t="s">
        <v>3982</v>
      </c>
      <c r="W948" t="s">
        <v>142</v>
      </c>
    </row>
    <row r="949" spans="1:23" hidden="1" x14ac:dyDescent="0.2">
      <c r="A949" t="s">
        <v>57</v>
      </c>
      <c r="B949" t="s">
        <v>3984</v>
      </c>
      <c r="C949" t="s">
        <v>3985</v>
      </c>
      <c r="D949" t="s">
        <v>3986</v>
      </c>
      <c r="E949" t="s">
        <v>480</v>
      </c>
      <c r="F949" t="s">
        <v>1487</v>
      </c>
      <c r="G949" s="2">
        <v>44300</v>
      </c>
      <c r="H949" s="2">
        <v>44287</v>
      </c>
      <c r="I949" s="2">
        <v>44715</v>
      </c>
      <c r="J949" s="19">
        <f t="shared" si="14"/>
        <v>44652</v>
      </c>
      <c r="K949" s="2">
        <v>44652</v>
      </c>
      <c r="L949" s="5" t="s">
        <v>31</v>
      </c>
      <c r="M949" t="s">
        <v>269</v>
      </c>
      <c r="N949" t="s">
        <v>32</v>
      </c>
      <c r="O949" t="s">
        <v>64</v>
      </c>
      <c r="P949" t="s">
        <v>65</v>
      </c>
      <c r="Q949" t="s">
        <v>463</v>
      </c>
      <c r="R949" t="s">
        <v>67</v>
      </c>
      <c r="S949" t="s">
        <v>280</v>
      </c>
      <c r="T949" t="s">
        <v>69</v>
      </c>
      <c r="U949" t="s">
        <v>3987</v>
      </c>
      <c r="V949" t="s">
        <v>3988</v>
      </c>
      <c r="W949" t="s">
        <v>274</v>
      </c>
    </row>
    <row r="950" spans="1:23" hidden="1" x14ac:dyDescent="0.2">
      <c r="A950" t="s">
        <v>57</v>
      </c>
      <c r="B950" t="s">
        <v>3989</v>
      </c>
      <c r="C950" t="s">
        <v>3990</v>
      </c>
      <c r="D950" t="s">
        <v>3991</v>
      </c>
      <c r="E950" t="s">
        <v>96</v>
      </c>
      <c r="F950" t="s">
        <v>3992</v>
      </c>
      <c r="G950" s="2">
        <v>44300</v>
      </c>
      <c r="H950" s="2">
        <v>44300</v>
      </c>
      <c r="I950" s="2">
        <v>44430</v>
      </c>
      <c r="J950" s="19">
        <f t="shared" si="14"/>
        <v>44665</v>
      </c>
      <c r="K950" s="2">
        <v>44665</v>
      </c>
      <c r="L950" s="5" t="s">
        <v>6</v>
      </c>
      <c r="M950" t="s">
        <v>63</v>
      </c>
      <c r="N950" t="s">
        <v>32</v>
      </c>
      <c r="O950" t="s">
        <v>64</v>
      </c>
      <c r="P950" t="s">
        <v>65</v>
      </c>
      <c r="Q950" t="s">
        <v>66</v>
      </c>
      <c r="R950" t="s">
        <v>67</v>
      </c>
      <c r="S950" t="s">
        <v>79</v>
      </c>
      <c r="T950" t="s">
        <v>69</v>
      </c>
      <c r="U950" t="s">
        <v>3993</v>
      </c>
      <c r="V950" t="s">
        <v>3991</v>
      </c>
      <c r="W950" t="s">
        <v>71</v>
      </c>
    </row>
    <row r="951" spans="1:23" hidden="1" x14ac:dyDescent="0.2">
      <c r="A951" t="s">
        <v>57</v>
      </c>
      <c r="B951" t="s">
        <v>3994</v>
      </c>
      <c r="C951" t="s">
        <v>3995</v>
      </c>
      <c r="D951" t="s">
        <v>3996</v>
      </c>
      <c r="E951" t="s">
        <v>86</v>
      </c>
      <c r="F951" t="s">
        <v>2865</v>
      </c>
      <c r="G951" s="2">
        <v>44300</v>
      </c>
      <c r="H951" s="2">
        <v>44300</v>
      </c>
      <c r="I951" s="2">
        <v>44754</v>
      </c>
      <c r="J951" s="19">
        <f t="shared" si="14"/>
        <v>44665</v>
      </c>
      <c r="K951" s="2">
        <v>44665</v>
      </c>
      <c r="L951" s="5" t="s">
        <v>31</v>
      </c>
      <c r="M951" t="s">
        <v>98</v>
      </c>
      <c r="N951" t="s">
        <v>32</v>
      </c>
      <c r="O951" t="s">
        <v>64</v>
      </c>
      <c r="P951" t="s">
        <v>65</v>
      </c>
      <c r="Q951" t="s">
        <v>604</v>
      </c>
      <c r="R951" t="s">
        <v>67</v>
      </c>
      <c r="S951" t="s">
        <v>100</v>
      </c>
      <c r="T951" t="s">
        <v>80</v>
      </c>
      <c r="U951" t="s">
        <v>3997</v>
      </c>
      <c r="V951" t="s">
        <v>3998</v>
      </c>
      <c r="W951" t="s">
        <v>103</v>
      </c>
    </row>
    <row r="952" spans="1:23" hidden="1" x14ac:dyDescent="0.2">
      <c r="A952" t="s">
        <v>57</v>
      </c>
      <c r="B952" t="s">
        <v>3999</v>
      </c>
      <c r="C952" t="s">
        <v>3995</v>
      </c>
      <c r="D952" t="s">
        <v>4000</v>
      </c>
      <c r="E952" t="s">
        <v>86</v>
      </c>
      <c r="F952" t="s">
        <v>2876</v>
      </c>
      <c r="G952" s="2">
        <v>44300</v>
      </c>
      <c r="H952" s="2">
        <v>44300</v>
      </c>
      <c r="I952" s="2">
        <v>44728</v>
      </c>
      <c r="J952" s="19">
        <f t="shared" si="14"/>
        <v>44665</v>
      </c>
      <c r="K952" s="2">
        <v>44665</v>
      </c>
      <c r="L952" s="5" t="s">
        <v>31</v>
      </c>
      <c r="M952" t="s">
        <v>98</v>
      </c>
      <c r="N952" t="s">
        <v>32</v>
      </c>
      <c r="O952" t="s">
        <v>64</v>
      </c>
      <c r="P952" t="s">
        <v>65</v>
      </c>
      <c r="Q952" t="s">
        <v>604</v>
      </c>
      <c r="R952" t="s">
        <v>67</v>
      </c>
      <c r="S952" t="s">
        <v>100</v>
      </c>
      <c r="T952" t="s">
        <v>80</v>
      </c>
      <c r="U952" t="s">
        <v>2937</v>
      </c>
      <c r="V952" t="s">
        <v>2938</v>
      </c>
      <c r="W952" t="s">
        <v>103</v>
      </c>
    </row>
    <row r="953" spans="1:23" hidden="1" x14ac:dyDescent="0.2">
      <c r="A953" t="s">
        <v>57</v>
      </c>
      <c r="B953" t="s">
        <v>4001</v>
      </c>
      <c r="C953" t="s">
        <v>4002</v>
      </c>
      <c r="D953" t="s">
        <v>4003</v>
      </c>
      <c r="E953" t="s">
        <v>86</v>
      </c>
      <c r="F953" t="s">
        <v>2865</v>
      </c>
      <c r="G953" s="2">
        <v>44300</v>
      </c>
      <c r="H953" s="2">
        <v>44300</v>
      </c>
      <c r="I953" s="2">
        <v>44753</v>
      </c>
      <c r="J953" s="19">
        <f t="shared" si="14"/>
        <v>44665</v>
      </c>
      <c r="K953" s="2">
        <v>44665</v>
      </c>
      <c r="L953" s="5" t="s">
        <v>31</v>
      </c>
      <c r="M953" t="s">
        <v>98</v>
      </c>
      <c r="N953" t="s">
        <v>32</v>
      </c>
      <c r="O953" t="s">
        <v>64</v>
      </c>
      <c r="P953" t="s">
        <v>65</v>
      </c>
      <c r="Q953" t="s">
        <v>604</v>
      </c>
      <c r="R953" t="s">
        <v>67</v>
      </c>
      <c r="S953" t="s">
        <v>100</v>
      </c>
      <c r="T953" t="s">
        <v>80</v>
      </c>
      <c r="U953" t="s">
        <v>3997</v>
      </c>
      <c r="V953" t="s">
        <v>3998</v>
      </c>
      <c r="W953" t="s">
        <v>103</v>
      </c>
    </row>
    <row r="954" spans="1:23" hidden="1" x14ac:dyDescent="0.2">
      <c r="A954" t="s">
        <v>57</v>
      </c>
      <c r="B954" t="s">
        <v>4004</v>
      </c>
      <c r="C954" t="s">
        <v>4002</v>
      </c>
      <c r="D954" t="s">
        <v>4005</v>
      </c>
      <c r="E954" t="s">
        <v>86</v>
      </c>
      <c r="F954" t="s">
        <v>2876</v>
      </c>
      <c r="G954" s="2">
        <v>44300</v>
      </c>
      <c r="H954" s="2">
        <v>44300</v>
      </c>
      <c r="I954" s="2">
        <v>44697</v>
      </c>
      <c r="J954" s="19">
        <f t="shared" si="14"/>
        <v>44665</v>
      </c>
      <c r="K954" s="2">
        <v>44665</v>
      </c>
      <c r="L954" s="5" t="s">
        <v>31</v>
      </c>
      <c r="M954" t="s">
        <v>98</v>
      </c>
      <c r="N954" t="s">
        <v>32</v>
      </c>
      <c r="O954" t="s">
        <v>64</v>
      </c>
      <c r="P954" t="s">
        <v>65</v>
      </c>
      <c r="Q954" t="s">
        <v>604</v>
      </c>
      <c r="R954" t="s">
        <v>67</v>
      </c>
      <c r="S954" t="s">
        <v>100</v>
      </c>
      <c r="T954" t="s">
        <v>80</v>
      </c>
      <c r="U954" t="s">
        <v>2937</v>
      </c>
      <c r="V954" t="s">
        <v>2938</v>
      </c>
      <c r="W954" t="s">
        <v>103</v>
      </c>
    </row>
    <row r="955" spans="1:23" hidden="1" x14ac:dyDescent="0.2">
      <c r="A955" t="s">
        <v>57</v>
      </c>
      <c r="B955" t="s">
        <v>4006</v>
      </c>
      <c r="C955" t="s">
        <v>4007</v>
      </c>
      <c r="D955" t="s">
        <v>4008</v>
      </c>
      <c r="E955" t="s">
        <v>86</v>
      </c>
      <c r="F955" t="s">
        <v>2865</v>
      </c>
      <c r="G955" s="2">
        <v>44300</v>
      </c>
      <c r="H955" s="2">
        <v>44300</v>
      </c>
      <c r="I955" s="2">
        <v>44753</v>
      </c>
      <c r="J955" s="19">
        <f t="shared" si="14"/>
        <v>44665</v>
      </c>
      <c r="K955" s="2">
        <v>44665</v>
      </c>
      <c r="L955" s="5" t="s">
        <v>31</v>
      </c>
      <c r="M955" t="s">
        <v>98</v>
      </c>
      <c r="N955" t="s">
        <v>32</v>
      </c>
      <c r="O955" t="s">
        <v>64</v>
      </c>
      <c r="P955" t="s">
        <v>65</v>
      </c>
      <c r="Q955" t="s">
        <v>604</v>
      </c>
      <c r="R955" t="s">
        <v>67</v>
      </c>
      <c r="S955" t="s">
        <v>100</v>
      </c>
      <c r="T955" t="s">
        <v>80</v>
      </c>
      <c r="U955" t="s">
        <v>3997</v>
      </c>
      <c r="V955" t="s">
        <v>3998</v>
      </c>
      <c r="W955" t="s">
        <v>103</v>
      </c>
    </row>
    <row r="956" spans="1:23" hidden="1" x14ac:dyDescent="0.2">
      <c r="A956" t="s">
        <v>57</v>
      </c>
      <c r="B956" t="s">
        <v>4009</v>
      </c>
      <c r="C956" t="s">
        <v>4007</v>
      </c>
      <c r="D956" t="s">
        <v>4010</v>
      </c>
      <c r="E956" t="s">
        <v>86</v>
      </c>
      <c r="F956" t="s">
        <v>2876</v>
      </c>
      <c r="G956" s="2">
        <v>44300</v>
      </c>
      <c r="H956" s="2">
        <v>44300</v>
      </c>
      <c r="I956" s="2">
        <v>44727</v>
      </c>
      <c r="J956" s="19">
        <f t="shared" si="14"/>
        <v>44665</v>
      </c>
      <c r="K956" s="2">
        <v>44665</v>
      </c>
      <c r="L956" s="5" t="s">
        <v>31</v>
      </c>
      <c r="M956" t="s">
        <v>98</v>
      </c>
      <c r="N956" t="s">
        <v>32</v>
      </c>
      <c r="O956" t="s">
        <v>64</v>
      </c>
      <c r="P956" t="s">
        <v>65</v>
      </c>
      <c r="Q956" t="s">
        <v>604</v>
      </c>
      <c r="R956" t="s">
        <v>67</v>
      </c>
      <c r="S956" t="s">
        <v>100</v>
      </c>
      <c r="T956" t="s">
        <v>80</v>
      </c>
      <c r="U956" t="s">
        <v>2937</v>
      </c>
      <c r="V956" t="s">
        <v>2938</v>
      </c>
      <c r="W956" t="s">
        <v>103</v>
      </c>
    </row>
    <row r="957" spans="1:23" hidden="1" x14ac:dyDescent="0.2">
      <c r="A957" t="s">
        <v>57</v>
      </c>
      <c r="B957" t="s">
        <v>4011</v>
      </c>
      <c r="C957" t="s">
        <v>4012</v>
      </c>
      <c r="D957" t="s">
        <v>4013</v>
      </c>
      <c r="E957" t="s">
        <v>136</v>
      </c>
      <c r="F957" t="s">
        <v>610</v>
      </c>
      <c r="G957" s="2">
        <v>44300</v>
      </c>
      <c r="H957" s="2">
        <v>44300</v>
      </c>
      <c r="I957" s="2">
        <v>44395</v>
      </c>
      <c r="J957" s="19">
        <f t="shared" si="14"/>
        <v>44665</v>
      </c>
      <c r="K957" s="2">
        <v>44665</v>
      </c>
      <c r="L957" s="5" t="s">
        <v>6</v>
      </c>
      <c r="M957" t="s">
        <v>98</v>
      </c>
      <c r="N957" t="s">
        <v>32</v>
      </c>
      <c r="O957" t="s">
        <v>64</v>
      </c>
      <c r="P957" t="s">
        <v>65</v>
      </c>
      <c r="Q957" t="s">
        <v>604</v>
      </c>
      <c r="R957" t="s">
        <v>67</v>
      </c>
      <c r="S957" t="s">
        <v>100</v>
      </c>
      <c r="T957" t="s">
        <v>80</v>
      </c>
      <c r="U957" t="s">
        <v>611</v>
      </c>
      <c r="V957" t="s">
        <v>612</v>
      </c>
      <c r="W957" t="s">
        <v>103</v>
      </c>
    </row>
    <row r="958" spans="1:23" hidden="1" x14ac:dyDescent="0.2">
      <c r="A958" t="s">
        <v>57</v>
      </c>
      <c r="B958" t="s">
        <v>4014</v>
      </c>
      <c r="C958" t="s">
        <v>4015</v>
      </c>
      <c r="D958" t="s">
        <v>4016</v>
      </c>
      <c r="E958" t="s">
        <v>61</v>
      </c>
      <c r="F958" t="s">
        <v>1853</v>
      </c>
      <c r="G958" s="2">
        <v>44300</v>
      </c>
      <c r="H958" s="2">
        <v>44299</v>
      </c>
      <c r="I958" s="2">
        <v>44342</v>
      </c>
      <c r="J958" s="19">
        <f t="shared" si="14"/>
        <v>44664</v>
      </c>
      <c r="K958" s="2">
        <v>44664</v>
      </c>
      <c r="L958" s="5" t="s">
        <v>6</v>
      </c>
      <c r="M958" t="s">
        <v>1854</v>
      </c>
      <c r="N958" t="s">
        <v>32</v>
      </c>
      <c r="O958" t="s">
        <v>64</v>
      </c>
      <c r="P958" t="s">
        <v>65</v>
      </c>
      <c r="Q958" t="s">
        <v>367</v>
      </c>
      <c r="R958" t="s">
        <v>67</v>
      </c>
      <c r="S958" t="s">
        <v>1855</v>
      </c>
      <c r="T958" t="s">
        <v>80</v>
      </c>
      <c r="U958" t="s">
        <v>4017</v>
      </c>
      <c r="V958" t="s">
        <v>4016</v>
      </c>
      <c r="W958" t="s">
        <v>1857</v>
      </c>
    </row>
    <row r="959" spans="1:23" hidden="1" x14ac:dyDescent="0.2">
      <c r="A959" t="s">
        <v>57</v>
      </c>
      <c r="B959" t="s">
        <v>4018</v>
      </c>
      <c r="C959" t="s">
        <v>4019</v>
      </c>
      <c r="D959" t="s">
        <v>4020</v>
      </c>
      <c r="E959" t="s">
        <v>136</v>
      </c>
      <c r="F959" t="s">
        <v>610</v>
      </c>
      <c r="G959" s="2">
        <v>44300</v>
      </c>
      <c r="H959" s="2">
        <v>44300</v>
      </c>
      <c r="I959" s="2">
        <v>44395</v>
      </c>
      <c r="J959" s="19">
        <f t="shared" si="14"/>
        <v>44665</v>
      </c>
      <c r="K959" s="2">
        <v>44665</v>
      </c>
      <c r="L959" s="5" t="s">
        <v>6</v>
      </c>
      <c r="M959" t="s">
        <v>98</v>
      </c>
      <c r="N959" t="s">
        <v>32</v>
      </c>
      <c r="O959" t="s">
        <v>64</v>
      </c>
      <c r="P959" t="s">
        <v>65</v>
      </c>
      <c r="Q959" t="s">
        <v>604</v>
      </c>
      <c r="R959" t="s">
        <v>67</v>
      </c>
      <c r="S959" t="s">
        <v>100</v>
      </c>
      <c r="T959" t="s">
        <v>80</v>
      </c>
      <c r="U959" t="s">
        <v>611</v>
      </c>
      <c r="V959" t="s">
        <v>612</v>
      </c>
      <c r="W959" t="s">
        <v>103</v>
      </c>
    </row>
    <row r="960" spans="1:23" hidden="1" x14ac:dyDescent="0.2">
      <c r="A960" t="s">
        <v>57</v>
      </c>
      <c r="B960" t="s">
        <v>4021</v>
      </c>
      <c r="C960" t="s">
        <v>4022</v>
      </c>
      <c r="D960" t="s">
        <v>4023</v>
      </c>
      <c r="E960" t="s">
        <v>86</v>
      </c>
      <c r="F960" t="s">
        <v>2865</v>
      </c>
      <c r="G960" s="2">
        <v>44300</v>
      </c>
      <c r="H960" s="2">
        <v>44300</v>
      </c>
      <c r="I960" s="2">
        <v>44756</v>
      </c>
      <c r="J960" s="19">
        <f t="shared" si="14"/>
        <v>44665</v>
      </c>
      <c r="K960" s="2">
        <v>44665</v>
      </c>
      <c r="L960" s="5" t="s">
        <v>31</v>
      </c>
      <c r="M960" t="s">
        <v>98</v>
      </c>
      <c r="N960" t="s">
        <v>32</v>
      </c>
      <c r="O960" t="s">
        <v>64</v>
      </c>
      <c r="P960" t="s">
        <v>65</v>
      </c>
      <c r="Q960" t="s">
        <v>604</v>
      </c>
      <c r="R960" t="s">
        <v>67</v>
      </c>
      <c r="S960" t="s">
        <v>100</v>
      </c>
      <c r="T960" t="s">
        <v>80</v>
      </c>
      <c r="U960" t="s">
        <v>3997</v>
      </c>
      <c r="V960" t="s">
        <v>3998</v>
      </c>
      <c r="W960" t="s">
        <v>103</v>
      </c>
    </row>
    <row r="961" spans="1:23" hidden="1" x14ac:dyDescent="0.2">
      <c r="A961" t="s">
        <v>57</v>
      </c>
      <c r="B961" t="s">
        <v>4024</v>
      </c>
      <c r="C961" t="s">
        <v>4025</v>
      </c>
      <c r="D961" t="s">
        <v>4026</v>
      </c>
      <c r="E961" t="s">
        <v>86</v>
      </c>
      <c r="F961" t="s">
        <v>2876</v>
      </c>
      <c r="G961" s="2">
        <v>44300</v>
      </c>
      <c r="H961" s="2">
        <v>44300</v>
      </c>
      <c r="I961" s="2">
        <v>44727</v>
      </c>
      <c r="J961" s="19">
        <f t="shared" si="14"/>
        <v>44665</v>
      </c>
      <c r="K961" s="2">
        <v>44665</v>
      </c>
      <c r="L961" s="5" t="s">
        <v>31</v>
      </c>
      <c r="M961" t="s">
        <v>98</v>
      </c>
      <c r="N961" t="s">
        <v>32</v>
      </c>
      <c r="O961" t="s">
        <v>64</v>
      </c>
      <c r="P961" t="s">
        <v>65</v>
      </c>
      <c r="Q961" t="s">
        <v>604</v>
      </c>
      <c r="R961" t="s">
        <v>67</v>
      </c>
      <c r="S961" t="s">
        <v>100</v>
      </c>
      <c r="T961" t="s">
        <v>80</v>
      </c>
      <c r="U961" t="s">
        <v>2937</v>
      </c>
      <c r="V961" t="s">
        <v>2938</v>
      </c>
      <c r="W961" t="s">
        <v>103</v>
      </c>
    </row>
    <row r="962" spans="1:23" hidden="1" x14ac:dyDescent="0.2">
      <c r="A962" t="s">
        <v>57</v>
      </c>
      <c r="B962" t="s">
        <v>4027</v>
      </c>
      <c r="C962" t="s">
        <v>4025</v>
      </c>
      <c r="D962" t="s">
        <v>4028</v>
      </c>
      <c r="E962" t="s">
        <v>86</v>
      </c>
      <c r="F962" t="s">
        <v>2865</v>
      </c>
      <c r="G962" s="2">
        <v>44300</v>
      </c>
      <c r="H962" s="2">
        <v>44300</v>
      </c>
      <c r="I962" s="2">
        <v>44753</v>
      </c>
      <c r="J962" s="19">
        <f t="shared" ref="J962:J1025" si="15">H962+365</f>
        <v>44665</v>
      </c>
      <c r="K962" s="2">
        <v>44665</v>
      </c>
      <c r="L962" s="5" t="s">
        <v>31</v>
      </c>
      <c r="M962" t="s">
        <v>98</v>
      </c>
      <c r="N962" t="s">
        <v>32</v>
      </c>
      <c r="O962" t="s">
        <v>64</v>
      </c>
      <c r="P962" t="s">
        <v>65</v>
      </c>
      <c r="Q962" t="s">
        <v>604</v>
      </c>
      <c r="R962" t="s">
        <v>67</v>
      </c>
      <c r="S962" t="s">
        <v>100</v>
      </c>
      <c r="T962" t="s">
        <v>80</v>
      </c>
      <c r="U962" t="s">
        <v>3997</v>
      </c>
      <c r="V962" t="s">
        <v>3998</v>
      </c>
      <c r="W962" t="s">
        <v>103</v>
      </c>
    </row>
    <row r="963" spans="1:23" hidden="1" x14ac:dyDescent="0.2">
      <c r="A963" t="s">
        <v>57</v>
      </c>
      <c r="B963" t="s">
        <v>4029</v>
      </c>
      <c r="C963" t="s">
        <v>4022</v>
      </c>
      <c r="D963" t="s">
        <v>4030</v>
      </c>
      <c r="E963" t="s">
        <v>86</v>
      </c>
      <c r="F963" t="s">
        <v>2876</v>
      </c>
      <c r="G963" s="2">
        <v>44300</v>
      </c>
      <c r="H963" s="2">
        <v>44300</v>
      </c>
      <c r="I963" s="2">
        <v>44728</v>
      </c>
      <c r="J963" s="19">
        <f t="shared" si="15"/>
        <v>44665</v>
      </c>
      <c r="K963" s="2">
        <v>44665</v>
      </c>
      <c r="L963" s="5" t="s">
        <v>31</v>
      </c>
      <c r="M963" t="s">
        <v>98</v>
      </c>
      <c r="N963" t="s">
        <v>32</v>
      </c>
      <c r="O963" t="s">
        <v>64</v>
      </c>
      <c r="P963" t="s">
        <v>65</v>
      </c>
      <c r="Q963" t="s">
        <v>604</v>
      </c>
      <c r="R963" t="s">
        <v>67</v>
      </c>
      <c r="S963" t="s">
        <v>100</v>
      </c>
      <c r="T963" t="s">
        <v>80</v>
      </c>
      <c r="U963" t="s">
        <v>2937</v>
      </c>
      <c r="V963" t="s">
        <v>2938</v>
      </c>
      <c r="W963" t="s">
        <v>103</v>
      </c>
    </row>
    <row r="964" spans="1:23" hidden="1" x14ac:dyDescent="0.2">
      <c r="A964" t="s">
        <v>57</v>
      </c>
      <c r="B964" t="s">
        <v>4031</v>
      </c>
      <c r="C964" t="s">
        <v>4032</v>
      </c>
      <c r="D964" t="s">
        <v>4033</v>
      </c>
      <c r="E964" t="s">
        <v>86</v>
      </c>
      <c r="F964" t="s">
        <v>2876</v>
      </c>
      <c r="G964" s="2">
        <v>44300</v>
      </c>
      <c r="H964" s="2">
        <v>44300</v>
      </c>
      <c r="I964" s="2">
        <v>44728</v>
      </c>
      <c r="J964" s="19">
        <f t="shared" si="15"/>
        <v>44665</v>
      </c>
      <c r="K964" s="2">
        <v>44665</v>
      </c>
      <c r="L964" s="5" t="s">
        <v>31</v>
      </c>
      <c r="M964" t="s">
        <v>98</v>
      </c>
      <c r="N964" t="s">
        <v>32</v>
      </c>
      <c r="O964" t="s">
        <v>64</v>
      </c>
      <c r="P964" t="s">
        <v>65</v>
      </c>
      <c r="Q964" t="s">
        <v>604</v>
      </c>
      <c r="R964" t="s">
        <v>67</v>
      </c>
      <c r="S964" t="s">
        <v>100</v>
      </c>
      <c r="T964" t="s">
        <v>80</v>
      </c>
      <c r="U964" t="s">
        <v>2937</v>
      </c>
      <c r="V964" t="s">
        <v>2938</v>
      </c>
      <c r="W964" t="s">
        <v>103</v>
      </c>
    </row>
    <row r="965" spans="1:23" hidden="1" x14ac:dyDescent="0.2">
      <c r="A965" t="s">
        <v>57</v>
      </c>
      <c r="B965" t="s">
        <v>4034</v>
      </c>
      <c r="C965" t="s">
        <v>4032</v>
      </c>
      <c r="D965" t="s">
        <v>4035</v>
      </c>
      <c r="E965" t="s">
        <v>86</v>
      </c>
      <c r="F965" t="s">
        <v>2865</v>
      </c>
      <c r="G965" s="2">
        <v>44300</v>
      </c>
      <c r="H965" s="2">
        <v>44300</v>
      </c>
      <c r="I965" s="2">
        <v>44754</v>
      </c>
      <c r="J965" s="19">
        <f t="shared" si="15"/>
        <v>44665</v>
      </c>
      <c r="K965" s="2">
        <v>44665</v>
      </c>
      <c r="L965" s="5" t="s">
        <v>31</v>
      </c>
      <c r="M965" t="s">
        <v>98</v>
      </c>
      <c r="N965" t="s">
        <v>32</v>
      </c>
      <c r="O965" t="s">
        <v>64</v>
      </c>
      <c r="P965" t="s">
        <v>65</v>
      </c>
      <c r="Q965" t="s">
        <v>604</v>
      </c>
      <c r="R965" t="s">
        <v>67</v>
      </c>
      <c r="S965" t="s">
        <v>100</v>
      </c>
      <c r="T965" t="s">
        <v>80</v>
      </c>
      <c r="U965" t="s">
        <v>3997</v>
      </c>
      <c r="V965" t="s">
        <v>3998</v>
      </c>
      <c r="W965" t="s">
        <v>103</v>
      </c>
    </row>
    <row r="966" spans="1:23" hidden="1" x14ac:dyDescent="0.2">
      <c r="A966" t="s">
        <v>57</v>
      </c>
      <c r="B966" t="s">
        <v>4036</v>
      </c>
      <c r="C966" t="s">
        <v>4037</v>
      </c>
      <c r="D966" t="s">
        <v>4038</v>
      </c>
      <c r="E966" t="s">
        <v>86</v>
      </c>
      <c r="F966" t="s">
        <v>2865</v>
      </c>
      <c r="G966" s="2">
        <v>44300</v>
      </c>
      <c r="H966" s="2">
        <v>44300</v>
      </c>
      <c r="I966" s="2">
        <v>44756</v>
      </c>
      <c r="J966" s="19">
        <f t="shared" si="15"/>
        <v>44665</v>
      </c>
      <c r="K966" s="2">
        <v>44665</v>
      </c>
      <c r="L966" s="5" t="s">
        <v>31</v>
      </c>
      <c r="M966" t="s">
        <v>98</v>
      </c>
      <c r="N966" t="s">
        <v>32</v>
      </c>
      <c r="O966" t="s">
        <v>64</v>
      </c>
      <c r="P966" t="s">
        <v>65</v>
      </c>
      <c r="Q966" t="s">
        <v>604</v>
      </c>
      <c r="R966" t="s">
        <v>67</v>
      </c>
      <c r="S966" t="s">
        <v>100</v>
      </c>
      <c r="T966" t="s">
        <v>80</v>
      </c>
      <c r="U966" t="s">
        <v>3997</v>
      </c>
      <c r="V966" t="s">
        <v>3998</v>
      </c>
      <c r="W966" t="s">
        <v>103</v>
      </c>
    </row>
    <row r="967" spans="1:23" hidden="1" x14ac:dyDescent="0.2">
      <c r="A967" t="s">
        <v>57</v>
      </c>
      <c r="B967" t="s">
        <v>4039</v>
      </c>
      <c r="C967" t="s">
        <v>4040</v>
      </c>
      <c r="D967" t="s">
        <v>4041</v>
      </c>
      <c r="E967" t="s">
        <v>107</v>
      </c>
      <c r="F967" t="s">
        <v>123</v>
      </c>
      <c r="G967" s="2">
        <v>44300</v>
      </c>
      <c r="H967" s="2">
        <v>44300</v>
      </c>
      <c r="I967" s="2">
        <v>44437</v>
      </c>
      <c r="J967" s="19">
        <f t="shared" si="15"/>
        <v>44665</v>
      </c>
      <c r="K967" s="2">
        <v>44665</v>
      </c>
      <c r="L967" s="5" t="s">
        <v>6</v>
      </c>
      <c r="M967" t="s">
        <v>163</v>
      </c>
      <c r="N967" t="s">
        <v>32</v>
      </c>
      <c r="O967" t="s">
        <v>64</v>
      </c>
      <c r="P967" t="s">
        <v>65</v>
      </c>
      <c r="Q967" t="s">
        <v>482</v>
      </c>
      <c r="R967" t="s">
        <v>67</v>
      </c>
      <c r="S967" t="s">
        <v>165</v>
      </c>
      <c r="T967" t="s">
        <v>80</v>
      </c>
      <c r="U967" t="s">
        <v>4042</v>
      </c>
      <c r="V967" t="s">
        <v>4041</v>
      </c>
      <c r="W967" t="s">
        <v>167</v>
      </c>
    </row>
    <row r="968" spans="1:23" hidden="1" x14ac:dyDescent="0.2">
      <c r="A968" t="s">
        <v>57</v>
      </c>
      <c r="B968" t="s">
        <v>4043</v>
      </c>
      <c r="C968" t="s">
        <v>4044</v>
      </c>
      <c r="D968" t="s">
        <v>4045</v>
      </c>
      <c r="E968" t="s">
        <v>480</v>
      </c>
      <c r="F968" t="s">
        <v>4046</v>
      </c>
      <c r="G968" s="2">
        <v>44300</v>
      </c>
      <c r="H968" s="2">
        <v>44300</v>
      </c>
      <c r="I968" s="2">
        <v>44608</v>
      </c>
      <c r="J968" s="19">
        <f t="shared" si="15"/>
        <v>44665</v>
      </c>
      <c r="K968" s="2">
        <v>44665</v>
      </c>
      <c r="L968" s="5" t="s">
        <v>6</v>
      </c>
      <c r="M968" t="s">
        <v>98</v>
      </c>
      <c r="N968" t="s">
        <v>32</v>
      </c>
      <c r="O968" t="s">
        <v>64</v>
      </c>
      <c r="P968" t="s">
        <v>65</v>
      </c>
      <c r="Q968" t="s">
        <v>604</v>
      </c>
      <c r="R968" t="s">
        <v>67</v>
      </c>
      <c r="S968" t="s">
        <v>100</v>
      </c>
      <c r="T968" t="s">
        <v>80</v>
      </c>
      <c r="U968" t="s">
        <v>4047</v>
      </c>
      <c r="V968" t="s">
        <v>4048</v>
      </c>
      <c r="W968" t="s">
        <v>103</v>
      </c>
    </row>
    <row r="969" spans="1:23" hidden="1" x14ac:dyDescent="0.2">
      <c r="A969" t="s">
        <v>57</v>
      </c>
      <c r="B969" t="s">
        <v>4049</v>
      </c>
      <c r="C969" t="s">
        <v>4050</v>
      </c>
      <c r="D969" t="s">
        <v>4051</v>
      </c>
      <c r="E969" t="s">
        <v>176</v>
      </c>
      <c r="F969" t="s">
        <v>1027</v>
      </c>
      <c r="G969" s="2">
        <v>44300</v>
      </c>
      <c r="H969" s="2">
        <v>44292</v>
      </c>
      <c r="I969" s="2">
        <v>44585</v>
      </c>
      <c r="J969" s="19">
        <f t="shared" si="15"/>
        <v>44657</v>
      </c>
      <c r="K969" s="2">
        <v>44657</v>
      </c>
      <c r="L969" s="5" t="s">
        <v>6</v>
      </c>
      <c r="M969" t="s">
        <v>269</v>
      </c>
      <c r="N969" t="s">
        <v>32</v>
      </c>
      <c r="O969" t="s">
        <v>64</v>
      </c>
      <c r="P969" t="s">
        <v>65</v>
      </c>
      <c r="Q969" t="s">
        <v>463</v>
      </c>
      <c r="R969" t="s">
        <v>67</v>
      </c>
      <c r="S969" t="s">
        <v>280</v>
      </c>
      <c r="T969" t="s">
        <v>69</v>
      </c>
      <c r="U969" t="s">
        <v>4052</v>
      </c>
      <c r="V969" t="s">
        <v>4051</v>
      </c>
      <c r="W969" t="s">
        <v>274</v>
      </c>
    </row>
    <row r="970" spans="1:23" hidden="1" x14ac:dyDescent="0.2">
      <c r="A970" t="s">
        <v>57</v>
      </c>
      <c r="B970" t="s">
        <v>4053</v>
      </c>
      <c r="C970" t="s">
        <v>4050</v>
      </c>
      <c r="D970" t="s">
        <v>4054</v>
      </c>
      <c r="E970" t="s">
        <v>176</v>
      </c>
      <c r="F970" t="s">
        <v>1027</v>
      </c>
      <c r="G970" s="2">
        <v>44300</v>
      </c>
      <c r="H970" s="2">
        <v>44292</v>
      </c>
      <c r="I970" s="2">
        <v>44585</v>
      </c>
      <c r="J970" s="19">
        <f t="shared" si="15"/>
        <v>44657</v>
      </c>
      <c r="K970" s="2">
        <v>44657</v>
      </c>
      <c r="L970" s="5" t="s">
        <v>6</v>
      </c>
      <c r="M970" t="s">
        <v>269</v>
      </c>
      <c r="N970" t="s">
        <v>32</v>
      </c>
      <c r="O970" t="s">
        <v>64</v>
      </c>
      <c r="P970" t="s">
        <v>65</v>
      </c>
      <c r="Q970" t="s">
        <v>463</v>
      </c>
      <c r="R970" t="s">
        <v>67</v>
      </c>
      <c r="S970" t="s">
        <v>271</v>
      </c>
      <c r="T970" t="s">
        <v>80</v>
      </c>
      <c r="U970" t="s">
        <v>4055</v>
      </c>
      <c r="V970" t="s">
        <v>4054</v>
      </c>
      <c r="W970" t="s">
        <v>274</v>
      </c>
    </row>
    <row r="971" spans="1:23" hidden="1" x14ac:dyDescent="0.2">
      <c r="A971" t="s">
        <v>57</v>
      </c>
      <c r="B971" t="s">
        <v>4056</v>
      </c>
      <c r="C971" t="s">
        <v>1286</v>
      </c>
      <c r="D971" t="s">
        <v>4057</v>
      </c>
      <c r="E971" t="s">
        <v>136</v>
      </c>
      <c r="F971" t="s">
        <v>1804</v>
      </c>
      <c r="G971" s="2">
        <v>44300</v>
      </c>
      <c r="H971" s="2">
        <v>44300</v>
      </c>
      <c r="I971" s="2">
        <v>44574</v>
      </c>
      <c r="J971" s="19">
        <f t="shared" si="15"/>
        <v>44665</v>
      </c>
      <c r="K971" s="2">
        <v>44665</v>
      </c>
      <c r="L971" s="5" t="s">
        <v>6</v>
      </c>
      <c r="M971" t="s">
        <v>294</v>
      </c>
      <c r="N971" t="s">
        <v>32</v>
      </c>
      <c r="O971" t="s">
        <v>64</v>
      </c>
      <c r="P971" t="s">
        <v>65</v>
      </c>
      <c r="Q971" t="s">
        <v>494</v>
      </c>
      <c r="R971" t="s">
        <v>296</v>
      </c>
      <c r="S971" t="s">
        <v>1480</v>
      </c>
      <c r="T971" t="s">
        <v>1481</v>
      </c>
      <c r="U971" t="s">
        <v>299</v>
      </c>
      <c r="V971" t="s">
        <v>299</v>
      </c>
      <c r="W971" t="s">
        <v>299</v>
      </c>
    </row>
    <row r="972" spans="1:23" hidden="1" x14ac:dyDescent="0.2">
      <c r="A972" t="s">
        <v>57</v>
      </c>
      <c r="B972" t="s">
        <v>4058</v>
      </c>
      <c r="C972" t="s">
        <v>1123</v>
      </c>
      <c r="D972" t="s">
        <v>4059</v>
      </c>
      <c r="E972" t="s">
        <v>136</v>
      </c>
      <c r="F972" t="s">
        <v>610</v>
      </c>
      <c r="G972" s="2">
        <v>44300</v>
      </c>
      <c r="H972" s="2">
        <v>44300</v>
      </c>
      <c r="I972" s="2">
        <v>44395</v>
      </c>
      <c r="J972" s="19">
        <f t="shared" si="15"/>
        <v>44665</v>
      </c>
      <c r="K972" s="2">
        <v>44665</v>
      </c>
      <c r="L972" s="5" t="s">
        <v>6</v>
      </c>
      <c r="M972" t="s">
        <v>98</v>
      </c>
      <c r="N972" t="s">
        <v>32</v>
      </c>
      <c r="O972" t="s">
        <v>64</v>
      </c>
      <c r="P972" t="s">
        <v>65</v>
      </c>
      <c r="Q972" t="s">
        <v>604</v>
      </c>
      <c r="R972" t="s">
        <v>67</v>
      </c>
      <c r="S972" t="s">
        <v>100</v>
      </c>
      <c r="T972" t="s">
        <v>80</v>
      </c>
      <c r="U972" t="s">
        <v>611</v>
      </c>
      <c r="V972" t="s">
        <v>612</v>
      </c>
      <c r="W972" t="s">
        <v>103</v>
      </c>
    </row>
    <row r="973" spans="1:23" hidden="1" x14ac:dyDescent="0.2">
      <c r="A973" t="s">
        <v>57</v>
      </c>
      <c r="B973" t="s">
        <v>4060</v>
      </c>
      <c r="C973" t="s">
        <v>4061</v>
      </c>
      <c r="D973" t="s">
        <v>4062</v>
      </c>
      <c r="E973" t="s">
        <v>473</v>
      </c>
      <c r="F973" t="s">
        <v>3456</v>
      </c>
      <c r="G973" s="2">
        <v>44300</v>
      </c>
      <c r="H973" s="2">
        <v>44300</v>
      </c>
      <c r="I973" s="2">
        <v>44413</v>
      </c>
      <c r="J973" s="19">
        <f t="shared" si="15"/>
        <v>44665</v>
      </c>
      <c r="K973" s="2">
        <v>44665</v>
      </c>
      <c r="L973" s="5" t="s">
        <v>6</v>
      </c>
      <c r="M973" t="s">
        <v>63</v>
      </c>
      <c r="N973" t="s">
        <v>32</v>
      </c>
      <c r="O973" t="s">
        <v>64</v>
      </c>
      <c r="P973" t="s">
        <v>65</v>
      </c>
      <c r="Q973" t="s">
        <v>604</v>
      </c>
      <c r="R973" t="s">
        <v>67</v>
      </c>
      <c r="S973" t="s">
        <v>790</v>
      </c>
      <c r="T973" t="s">
        <v>69</v>
      </c>
      <c r="U973" t="s">
        <v>4063</v>
      </c>
      <c r="V973" t="s">
        <v>4064</v>
      </c>
      <c r="W973" t="s">
        <v>71</v>
      </c>
    </row>
    <row r="974" spans="1:23" hidden="1" x14ac:dyDescent="0.2">
      <c r="A974" t="s">
        <v>57</v>
      </c>
      <c r="B974" t="s">
        <v>4065</v>
      </c>
      <c r="C974" t="s">
        <v>4066</v>
      </c>
      <c r="D974" t="s">
        <v>4067</v>
      </c>
      <c r="E974" t="s">
        <v>176</v>
      </c>
      <c r="F974" t="s">
        <v>1027</v>
      </c>
      <c r="G974" s="2">
        <v>44300</v>
      </c>
      <c r="H974" s="2">
        <v>44292</v>
      </c>
      <c r="I974" s="2">
        <v>44594</v>
      </c>
      <c r="J974" s="19">
        <f t="shared" si="15"/>
        <v>44657</v>
      </c>
      <c r="K974" s="2">
        <v>44657</v>
      </c>
      <c r="L974" s="5" t="s">
        <v>6</v>
      </c>
      <c r="M974" t="s">
        <v>269</v>
      </c>
      <c r="N974" t="s">
        <v>32</v>
      </c>
      <c r="O974" t="s">
        <v>64</v>
      </c>
      <c r="P974" t="s">
        <v>65</v>
      </c>
      <c r="Q974" t="s">
        <v>463</v>
      </c>
      <c r="R974" t="s">
        <v>67</v>
      </c>
      <c r="S974" t="s">
        <v>280</v>
      </c>
      <c r="T974" t="s">
        <v>69</v>
      </c>
      <c r="U974" t="s">
        <v>4068</v>
      </c>
      <c r="V974" t="s">
        <v>4067</v>
      </c>
      <c r="W974" t="s">
        <v>274</v>
      </c>
    </row>
    <row r="975" spans="1:23" hidden="1" x14ac:dyDescent="0.2">
      <c r="A975" t="s">
        <v>57</v>
      </c>
      <c r="B975" t="s">
        <v>4069</v>
      </c>
      <c r="C975" t="s">
        <v>4070</v>
      </c>
      <c r="D975" t="s">
        <v>4071</v>
      </c>
      <c r="E975" t="s">
        <v>136</v>
      </c>
      <c r="F975" t="s">
        <v>610</v>
      </c>
      <c r="G975" s="2">
        <v>44300</v>
      </c>
      <c r="H975" s="2">
        <v>44300</v>
      </c>
      <c r="I975" s="2">
        <v>44395</v>
      </c>
      <c r="J975" s="19">
        <f t="shared" si="15"/>
        <v>44665</v>
      </c>
      <c r="K975" s="2">
        <v>44665</v>
      </c>
      <c r="L975" s="5" t="s">
        <v>6</v>
      </c>
      <c r="M975" t="s">
        <v>98</v>
      </c>
      <c r="N975" t="s">
        <v>32</v>
      </c>
      <c r="O975" t="s">
        <v>64</v>
      </c>
      <c r="P975" t="s">
        <v>65</v>
      </c>
      <c r="Q975" t="s">
        <v>604</v>
      </c>
      <c r="R975" t="s">
        <v>67</v>
      </c>
      <c r="S975" t="s">
        <v>100</v>
      </c>
      <c r="T975" t="s">
        <v>80</v>
      </c>
      <c r="U975" t="s">
        <v>611</v>
      </c>
      <c r="V975" t="s">
        <v>612</v>
      </c>
      <c r="W975" t="s">
        <v>103</v>
      </c>
    </row>
    <row r="976" spans="1:23" hidden="1" x14ac:dyDescent="0.2">
      <c r="A976" t="s">
        <v>57</v>
      </c>
      <c r="B976" t="s">
        <v>4072</v>
      </c>
      <c r="C976" t="s">
        <v>4073</v>
      </c>
      <c r="D976" t="s">
        <v>4074</v>
      </c>
      <c r="E976" t="s">
        <v>480</v>
      </c>
      <c r="F976" t="s">
        <v>4046</v>
      </c>
      <c r="G976" s="2">
        <v>44300</v>
      </c>
      <c r="H976" s="2">
        <v>44300</v>
      </c>
      <c r="I976" s="2">
        <v>44607</v>
      </c>
      <c r="J976" s="19">
        <f t="shared" si="15"/>
        <v>44665</v>
      </c>
      <c r="K976" s="2">
        <v>44665</v>
      </c>
      <c r="L976" s="5" t="s">
        <v>6</v>
      </c>
      <c r="M976" t="s">
        <v>98</v>
      </c>
      <c r="N976" t="s">
        <v>32</v>
      </c>
      <c r="O976" t="s">
        <v>64</v>
      </c>
      <c r="P976" t="s">
        <v>65</v>
      </c>
      <c r="Q976" t="s">
        <v>604</v>
      </c>
      <c r="R976" t="s">
        <v>67</v>
      </c>
      <c r="S976" t="s">
        <v>100</v>
      </c>
      <c r="T976" t="s">
        <v>80</v>
      </c>
      <c r="U976" t="s">
        <v>4047</v>
      </c>
      <c r="V976" t="s">
        <v>4048</v>
      </c>
      <c r="W976" t="s">
        <v>103</v>
      </c>
    </row>
    <row r="977" spans="1:23" hidden="1" x14ac:dyDescent="0.2">
      <c r="A977" t="s">
        <v>57</v>
      </c>
      <c r="B977" t="s">
        <v>4075</v>
      </c>
      <c r="C977" t="s">
        <v>4076</v>
      </c>
      <c r="D977" t="s">
        <v>4077</v>
      </c>
      <c r="E977" t="s">
        <v>136</v>
      </c>
      <c r="F977" t="s">
        <v>237</v>
      </c>
      <c r="G977" s="2">
        <v>44300</v>
      </c>
      <c r="H977" s="2">
        <v>44300</v>
      </c>
      <c r="I977" s="2">
        <v>44428</v>
      </c>
      <c r="J977" s="19">
        <f t="shared" si="15"/>
        <v>44665</v>
      </c>
      <c r="K977" s="2">
        <v>44665</v>
      </c>
      <c r="L977" s="5" t="s">
        <v>6</v>
      </c>
      <c r="M977" t="s">
        <v>63</v>
      </c>
      <c r="N977" t="s">
        <v>32</v>
      </c>
      <c r="O977" t="s">
        <v>64</v>
      </c>
      <c r="P977" t="s">
        <v>65</v>
      </c>
      <c r="Q977" t="s">
        <v>482</v>
      </c>
      <c r="R977" t="s">
        <v>67</v>
      </c>
      <c r="S977" t="s">
        <v>79</v>
      </c>
      <c r="T977" t="s">
        <v>69</v>
      </c>
      <c r="U977" t="s">
        <v>4078</v>
      </c>
      <c r="V977" t="s">
        <v>4077</v>
      </c>
      <c r="W977" t="s">
        <v>71</v>
      </c>
    </row>
    <row r="978" spans="1:23" hidden="1" x14ac:dyDescent="0.2">
      <c r="A978" t="s">
        <v>57</v>
      </c>
      <c r="B978" t="s">
        <v>4079</v>
      </c>
      <c r="C978" t="s">
        <v>4073</v>
      </c>
      <c r="D978" t="s">
        <v>4080</v>
      </c>
      <c r="E978" t="s">
        <v>480</v>
      </c>
      <c r="F978" t="s">
        <v>4081</v>
      </c>
      <c r="G978" s="2">
        <v>44300</v>
      </c>
      <c r="H978" s="2">
        <v>44300</v>
      </c>
      <c r="I978" s="2">
        <v>44606</v>
      </c>
      <c r="J978" s="19">
        <f t="shared" si="15"/>
        <v>44665</v>
      </c>
      <c r="K978" s="2">
        <v>44665</v>
      </c>
      <c r="L978" s="5" t="s">
        <v>6</v>
      </c>
      <c r="M978" t="s">
        <v>269</v>
      </c>
      <c r="N978" t="s">
        <v>32</v>
      </c>
      <c r="O978" t="s">
        <v>64</v>
      </c>
      <c r="P978" t="s">
        <v>65</v>
      </c>
      <c r="Q978" t="s">
        <v>482</v>
      </c>
      <c r="R978" t="s">
        <v>1207</v>
      </c>
      <c r="S978" t="s">
        <v>280</v>
      </c>
      <c r="T978" t="s">
        <v>69</v>
      </c>
      <c r="U978" t="s">
        <v>4082</v>
      </c>
      <c r="V978" t="s">
        <v>4080</v>
      </c>
      <c r="W978" t="s">
        <v>274</v>
      </c>
    </row>
    <row r="979" spans="1:23" hidden="1" x14ac:dyDescent="0.2">
      <c r="A979" t="s">
        <v>57</v>
      </c>
      <c r="B979" t="s">
        <v>4083</v>
      </c>
      <c r="C979" t="s">
        <v>4084</v>
      </c>
      <c r="D979" t="s">
        <v>4085</v>
      </c>
      <c r="E979" t="s">
        <v>86</v>
      </c>
      <c r="F979" t="s">
        <v>2876</v>
      </c>
      <c r="G979" s="2">
        <v>44300</v>
      </c>
      <c r="H979" s="2">
        <v>44300</v>
      </c>
      <c r="I979" s="2">
        <v>44728</v>
      </c>
      <c r="J979" s="19">
        <f t="shared" si="15"/>
        <v>44665</v>
      </c>
      <c r="K979" s="2">
        <v>44665</v>
      </c>
      <c r="L979" s="5" t="s">
        <v>31</v>
      </c>
      <c r="M979" t="s">
        <v>98</v>
      </c>
      <c r="N979" t="s">
        <v>32</v>
      </c>
      <c r="O979" t="s">
        <v>64</v>
      </c>
      <c r="P979" t="s">
        <v>65</v>
      </c>
      <c r="Q979" t="s">
        <v>604</v>
      </c>
      <c r="R979" t="s">
        <v>67</v>
      </c>
      <c r="S979" t="s">
        <v>100</v>
      </c>
      <c r="T979" t="s">
        <v>80</v>
      </c>
      <c r="U979" t="s">
        <v>2937</v>
      </c>
      <c r="V979" t="s">
        <v>2938</v>
      </c>
      <c r="W979" t="s">
        <v>103</v>
      </c>
    </row>
    <row r="980" spans="1:23" hidden="1" x14ac:dyDescent="0.2">
      <c r="A980" t="s">
        <v>57</v>
      </c>
      <c r="B980" t="s">
        <v>4086</v>
      </c>
      <c r="C980" t="s">
        <v>4084</v>
      </c>
      <c r="D980" t="s">
        <v>4087</v>
      </c>
      <c r="E980" t="s">
        <v>86</v>
      </c>
      <c r="F980" t="s">
        <v>2865</v>
      </c>
      <c r="G980" s="2">
        <v>44300</v>
      </c>
      <c r="H980" s="2">
        <v>44300</v>
      </c>
      <c r="I980" s="2">
        <v>44756</v>
      </c>
      <c r="J980" s="19">
        <f t="shared" si="15"/>
        <v>44665</v>
      </c>
      <c r="K980" s="2">
        <v>44665</v>
      </c>
      <c r="L980" s="5" t="s">
        <v>31</v>
      </c>
      <c r="M980" t="s">
        <v>98</v>
      </c>
      <c r="N980" t="s">
        <v>32</v>
      </c>
      <c r="O980" t="s">
        <v>64</v>
      </c>
      <c r="P980" t="s">
        <v>65</v>
      </c>
      <c r="Q980" t="s">
        <v>500</v>
      </c>
      <c r="R980" t="s">
        <v>67</v>
      </c>
      <c r="S980" t="s">
        <v>100</v>
      </c>
      <c r="T980" t="s">
        <v>80</v>
      </c>
      <c r="U980" t="s">
        <v>3997</v>
      </c>
      <c r="V980" t="s">
        <v>3998</v>
      </c>
      <c r="W980" t="s">
        <v>103</v>
      </c>
    </row>
    <row r="981" spans="1:23" hidden="1" x14ac:dyDescent="0.2">
      <c r="A981" t="s">
        <v>57</v>
      </c>
      <c r="B981" t="s">
        <v>4088</v>
      </c>
      <c r="C981" t="s">
        <v>1552</v>
      </c>
      <c r="D981" t="s">
        <v>4089</v>
      </c>
      <c r="E981" t="s">
        <v>480</v>
      </c>
      <c r="F981" t="s">
        <v>4090</v>
      </c>
      <c r="G981" s="2">
        <v>44300</v>
      </c>
      <c r="H981" s="2">
        <v>44300</v>
      </c>
      <c r="I981" s="2">
        <v>44378</v>
      </c>
      <c r="J981" s="19">
        <f t="shared" si="15"/>
        <v>44665</v>
      </c>
      <c r="K981" s="2">
        <v>44665</v>
      </c>
      <c r="L981" s="5" t="s">
        <v>6</v>
      </c>
      <c r="M981" t="s">
        <v>269</v>
      </c>
      <c r="N981" t="s">
        <v>32</v>
      </c>
      <c r="O981" t="s">
        <v>64</v>
      </c>
      <c r="P981" t="s">
        <v>65</v>
      </c>
      <c r="Q981" t="s">
        <v>500</v>
      </c>
      <c r="R981" t="s">
        <v>1207</v>
      </c>
      <c r="S981" t="s">
        <v>280</v>
      </c>
      <c r="T981" t="s">
        <v>69</v>
      </c>
      <c r="U981" t="s">
        <v>4091</v>
      </c>
      <c r="V981" t="s">
        <v>4089</v>
      </c>
      <c r="W981" t="s">
        <v>274</v>
      </c>
    </row>
    <row r="982" spans="1:23" hidden="1" x14ac:dyDescent="0.2">
      <c r="A982" t="s">
        <v>57</v>
      </c>
      <c r="B982" t="s">
        <v>4092</v>
      </c>
      <c r="C982" t="s">
        <v>4093</v>
      </c>
      <c r="D982" t="s">
        <v>4094</v>
      </c>
      <c r="E982" t="s">
        <v>310</v>
      </c>
      <c r="F982" t="s">
        <v>4095</v>
      </c>
      <c r="G982" s="2">
        <v>44300</v>
      </c>
      <c r="H982" s="2">
        <v>44300</v>
      </c>
      <c r="I982" s="2">
        <v>44737</v>
      </c>
      <c r="J982" s="19">
        <f t="shared" si="15"/>
        <v>44665</v>
      </c>
      <c r="K982" s="2">
        <v>44665</v>
      </c>
      <c r="L982" s="5" t="s">
        <v>31</v>
      </c>
      <c r="M982" t="s">
        <v>88</v>
      </c>
      <c r="N982" t="s">
        <v>32</v>
      </c>
      <c r="O982" t="s">
        <v>64</v>
      </c>
      <c r="P982" t="s">
        <v>65</v>
      </c>
      <c r="Q982" t="s">
        <v>604</v>
      </c>
      <c r="R982" t="s">
        <v>67</v>
      </c>
      <c r="S982" t="s">
        <v>90</v>
      </c>
      <c r="T982" t="s">
        <v>80</v>
      </c>
      <c r="U982" t="s">
        <v>4096</v>
      </c>
      <c r="V982" t="s">
        <v>4097</v>
      </c>
      <c r="W982" t="s">
        <v>92</v>
      </c>
    </row>
    <row r="983" spans="1:23" hidden="1" x14ac:dyDescent="0.2">
      <c r="A983" t="s">
        <v>57</v>
      </c>
      <c r="B983" t="s">
        <v>4098</v>
      </c>
      <c r="C983" t="s">
        <v>4099</v>
      </c>
      <c r="D983" t="s">
        <v>4100</v>
      </c>
      <c r="E983" t="s">
        <v>310</v>
      </c>
      <c r="F983" t="s">
        <v>4101</v>
      </c>
      <c r="G983" s="2">
        <v>44300</v>
      </c>
      <c r="H983" s="2">
        <v>44300</v>
      </c>
      <c r="I983" s="2">
        <v>44738</v>
      </c>
      <c r="J983" s="19">
        <f t="shared" si="15"/>
        <v>44665</v>
      </c>
      <c r="K983" s="2">
        <v>44665</v>
      </c>
      <c r="L983" s="5" t="s">
        <v>31</v>
      </c>
      <c r="M983" t="s">
        <v>88</v>
      </c>
      <c r="N983" t="s">
        <v>32</v>
      </c>
      <c r="O983" t="s">
        <v>64</v>
      </c>
      <c r="P983" t="s">
        <v>65</v>
      </c>
      <c r="Q983" t="s">
        <v>1100</v>
      </c>
      <c r="R983" t="s">
        <v>67</v>
      </c>
      <c r="S983" t="s">
        <v>90</v>
      </c>
      <c r="T983" t="s">
        <v>80</v>
      </c>
      <c r="U983" t="s">
        <v>4096</v>
      </c>
      <c r="V983" t="s">
        <v>4097</v>
      </c>
      <c r="W983" t="s">
        <v>92</v>
      </c>
    </row>
    <row r="984" spans="1:23" hidden="1" x14ac:dyDescent="0.2">
      <c r="A984" t="s">
        <v>57</v>
      </c>
      <c r="B984" t="s">
        <v>4102</v>
      </c>
      <c r="C984" t="s">
        <v>4103</v>
      </c>
      <c r="D984" t="s">
        <v>4104</v>
      </c>
      <c r="E984" t="s">
        <v>86</v>
      </c>
      <c r="F984" t="s">
        <v>1994</v>
      </c>
      <c r="G984" s="2">
        <v>44300</v>
      </c>
      <c r="H984" s="2">
        <v>44300</v>
      </c>
      <c r="I984" s="2">
        <v>44712</v>
      </c>
      <c r="J984" s="19">
        <f t="shared" si="15"/>
        <v>44665</v>
      </c>
      <c r="K984" s="2">
        <v>44665</v>
      </c>
      <c r="L984" s="5" t="s">
        <v>31</v>
      </c>
      <c r="M984" t="s">
        <v>138</v>
      </c>
      <c r="N984" t="s">
        <v>32</v>
      </c>
      <c r="O984" t="s">
        <v>64</v>
      </c>
      <c r="P984" t="s">
        <v>65</v>
      </c>
      <c r="Q984" t="s">
        <v>752</v>
      </c>
      <c r="R984" t="s">
        <v>67</v>
      </c>
      <c r="S984" t="s">
        <v>284</v>
      </c>
      <c r="T984" t="s">
        <v>69</v>
      </c>
      <c r="U984" t="s">
        <v>4105</v>
      </c>
      <c r="V984" t="s">
        <v>4104</v>
      </c>
      <c r="W984" t="s">
        <v>142</v>
      </c>
    </row>
    <row r="985" spans="1:23" hidden="1" x14ac:dyDescent="0.2">
      <c r="A985" t="s">
        <v>57</v>
      </c>
      <c r="B985" t="s">
        <v>4106</v>
      </c>
      <c r="C985" t="s">
        <v>4103</v>
      </c>
      <c r="D985" t="s">
        <v>4107</v>
      </c>
      <c r="E985" t="s">
        <v>86</v>
      </c>
      <c r="F985" t="s">
        <v>3822</v>
      </c>
      <c r="G985" s="2">
        <v>44300</v>
      </c>
      <c r="H985" s="2">
        <v>44300</v>
      </c>
      <c r="I985" s="2">
        <v>44706</v>
      </c>
      <c r="J985" s="19">
        <f t="shared" si="15"/>
        <v>44665</v>
      </c>
      <c r="K985" s="2">
        <v>44665</v>
      </c>
      <c r="L985" s="5" t="s">
        <v>31</v>
      </c>
      <c r="M985" t="s">
        <v>138</v>
      </c>
      <c r="N985" t="s">
        <v>32</v>
      </c>
      <c r="O985" t="s">
        <v>64</v>
      </c>
      <c r="P985" t="s">
        <v>65</v>
      </c>
      <c r="Q985" t="s">
        <v>752</v>
      </c>
      <c r="R985" t="s">
        <v>67</v>
      </c>
      <c r="S985" t="s">
        <v>284</v>
      </c>
      <c r="T985" t="s">
        <v>69</v>
      </c>
      <c r="U985" t="s">
        <v>4108</v>
      </c>
      <c r="V985" t="s">
        <v>4107</v>
      </c>
      <c r="W985" t="s">
        <v>142</v>
      </c>
    </row>
    <row r="986" spans="1:23" hidden="1" x14ac:dyDescent="0.2">
      <c r="A986" t="s">
        <v>57</v>
      </c>
      <c r="B986" t="s">
        <v>4109</v>
      </c>
      <c r="C986" t="s">
        <v>4110</v>
      </c>
      <c r="D986" t="s">
        <v>4111</v>
      </c>
      <c r="E986" t="s">
        <v>61</v>
      </c>
      <c r="F986" t="s">
        <v>4112</v>
      </c>
      <c r="G986" s="2">
        <v>44300</v>
      </c>
      <c r="H986" s="2">
        <v>44300</v>
      </c>
      <c r="I986" s="2">
        <v>44434</v>
      </c>
      <c r="J986" s="19">
        <f t="shared" si="15"/>
        <v>44665</v>
      </c>
      <c r="K986" s="2">
        <v>44665</v>
      </c>
      <c r="L986" s="5" t="s">
        <v>6</v>
      </c>
      <c r="M986" t="s">
        <v>63</v>
      </c>
      <c r="N986" t="s">
        <v>32</v>
      </c>
      <c r="O986" t="s">
        <v>64</v>
      </c>
      <c r="P986" t="s">
        <v>65</v>
      </c>
      <c r="Q986" t="s">
        <v>482</v>
      </c>
      <c r="R986" t="s">
        <v>67</v>
      </c>
      <c r="S986" t="s">
        <v>583</v>
      </c>
      <c r="T986" t="s">
        <v>80</v>
      </c>
      <c r="U986" t="s">
        <v>4113</v>
      </c>
      <c r="V986" t="s">
        <v>4111</v>
      </c>
      <c r="W986" t="s">
        <v>71</v>
      </c>
    </row>
    <row r="987" spans="1:23" hidden="1" x14ac:dyDescent="0.2">
      <c r="A987" t="s">
        <v>57</v>
      </c>
      <c r="B987" t="s">
        <v>4114</v>
      </c>
      <c r="C987" t="s">
        <v>4115</v>
      </c>
      <c r="D987" t="s">
        <v>4116</v>
      </c>
      <c r="E987" t="s">
        <v>176</v>
      </c>
      <c r="F987" t="s">
        <v>177</v>
      </c>
      <c r="G987" s="2">
        <v>44300</v>
      </c>
      <c r="H987" s="2">
        <v>44300</v>
      </c>
      <c r="I987" s="2">
        <v>44369</v>
      </c>
      <c r="J987" s="19">
        <f t="shared" si="15"/>
        <v>44665</v>
      </c>
      <c r="K987" s="2">
        <v>44665</v>
      </c>
      <c r="L987" s="5" t="s">
        <v>6</v>
      </c>
      <c r="M987" t="s">
        <v>63</v>
      </c>
      <c r="N987" t="s">
        <v>32</v>
      </c>
      <c r="O987" t="s">
        <v>64</v>
      </c>
      <c r="P987" t="s">
        <v>65</v>
      </c>
      <c r="Q987" t="s">
        <v>66</v>
      </c>
      <c r="R987" t="s">
        <v>67</v>
      </c>
      <c r="S987" t="s">
        <v>125</v>
      </c>
      <c r="T987" t="s">
        <v>69</v>
      </c>
      <c r="U987" t="s">
        <v>4117</v>
      </c>
      <c r="V987" t="s">
        <v>4116</v>
      </c>
      <c r="W987" t="s">
        <v>71</v>
      </c>
    </row>
    <row r="988" spans="1:23" hidden="1" x14ac:dyDescent="0.2">
      <c r="A988" t="s">
        <v>57</v>
      </c>
      <c r="B988" t="s">
        <v>4118</v>
      </c>
      <c r="C988" t="s">
        <v>4119</v>
      </c>
      <c r="D988" t="s">
        <v>4120</v>
      </c>
      <c r="E988" t="s">
        <v>96</v>
      </c>
      <c r="F988" t="s">
        <v>2016</v>
      </c>
      <c r="G988" s="2">
        <v>44300</v>
      </c>
      <c r="H988" s="2">
        <v>44300</v>
      </c>
      <c r="I988" s="2">
        <v>44704</v>
      </c>
      <c r="J988" s="19">
        <f t="shared" si="15"/>
        <v>44665</v>
      </c>
      <c r="K988" s="2">
        <v>44665</v>
      </c>
      <c r="L988" s="5" t="s">
        <v>31</v>
      </c>
      <c r="M988" t="s">
        <v>294</v>
      </c>
      <c r="N988" t="s">
        <v>32</v>
      </c>
      <c r="O988" t="s">
        <v>64</v>
      </c>
      <c r="P988" t="s">
        <v>65</v>
      </c>
      <c r="Q988" t="s">
        <v>4121</v>
      </c>
      <c r="R988" t="s">
        <v>296</v>
      </c>
      <c r="S988" t="s">
        <v>1480</v>
      </c>
      <c r="T988" t="s">
        <v>1481</v>
      </c>
      <c r="U988" t="s">
        <v>299</v>
      </c>
      <c r="V988" t="s">
        <v>299</v>
      </c>
      <c r="W988" t="s">
        <v>299</v>
      </c>
    </row>
    <row r="989" spans="1:23" hidden="1" x14ac:dyDescent="0.2">
      <c r="A989" t="s">
        <v>57</v>
      </c>
      <c r="B989" t="s">
        <v>4122</v>
      </c>
      <c r="C989" t="s">
        <v>4123</v>
      </c>
      <c r="D989" t="s">
        <v>4124</v>
      </c>
      <c r="E989" t="s">
        <v>136</v>
      </c>
      <c r="F989" t="s">
        <v>610</v>
      </c>
      <c r="G989" s="2">
        <v>44300</v>
      </c>
      <c r="H989" s="2">
        <v>44300</v>
      </c>
      <c r="I989" s="2">
        <v>44396</v>
      </c>
      <c r="J989" s="19">
        <f t="shared" si="15"/>
        <v>44665</v>
      </c>
      <c r="K989" s="2">
        <v>44665</v>
      </c>
      <c r="L989" s="5" t="s">
        <v>6</v>
      </c>
      <c r="M989" t="s">
        <v>98</v>
      </c>
      <c r="N989" t="s">
        <v>32</v>
      </c>
      <c r="O989" t="s">
        <v>64</v>
      </c>
      <c r="P989" t="s">
        <v>65</v>
      </c>
      <c r="Q989" t="s">
        <v>604</v>
      </c>
      <c r="R989" t="s">
        <v>67</v>
      </c>
      <c r="S989" t="s">
        <v>100</v>
      </c>
      <c r="T989" t="s">
        <v>80</v>
      </c>
      <c r="U989" t="s">
        <v>611</v>
      </c>
      <c r="V989" t="s">
        <v>612</v>
      </c>
      <c r="W989" t="s">
        <v>103</v>
      </c>
    </row>
    <row r="990" spans="1:23" hidden="1" x14ac:dyDescent="0.2">
      <c r="A990" t="s">
        <v>57</v>
      </c>
      <c r="B990" t="s">
        <v>4125</v>
      </c>
      <c r="C990" t="s">
        <v>4126</v>
      </c>
      <c r="D990" t="s">
        <v>4127</v>
      </c>
      <c r="E990" t="s">
        <v>176</v>
      </c>
      <c r="F990" t="s">
        <v>4128</v>
      </c>
      <c r="G990" s="2">
        <v>44300</v>
      </c>
      <c r="H990" s="2">
        <v>44300</v>
      </c>
      <c r="I990" s="2">
        <v>44649</v>
      </c>
      <c r="J990" s="19">
        <f t="shared" si="15"/>
        <v>44665</v>
      </c>
      <c r="K990" s="2">
        <v>44665</v>
      </c>
      <c r="L990" s="5" t="s">
        <v>6</v>
      </c>
      <c r="M990" t="s">
        <v>269</v>
      </c>
      <c r="N990" t="s">
        <v>32</v>
      </c>
      <c r="O990" t="s">
        <v>64</v>
      </c>
      <c r="P990" t="s">
        <v>65</v>
      </c>
      <c r="Q990" t="s">
        <v>1100</v>
      </c>
      <c r="R990" t="s">
        <v>67</v>
      </c>
      <c r="S990" t="s">
        <v>271</v>
      </c>
      <c r="T990" t="s">
        <v>80</v>
      </c>
      <c r="U990" t="s">
        <v>4129</v>
      </c>
      <c r="V990" t="s">
        <v>4127</v>
      </c>
      <c r="W990" t="s">
        <v>274</v>
      </c>
    </row>
    <row r="991" spans="1:23" hidden="1" x14ac:dyDescent="0.2">
      <c r="A991" t="s">
        <v>57</v>
      </c>
      <c r="B991" t="s">
        <v>4130</v>
      </c>
      <c r="C991" t="s">
        <v>4131</v>
      </c>
      <c r="D991" t="s">
        <v>4132</v>
      </c>
      <c r="E991" t="s">
        <v>136</v>
      </c>
      <c r="F991" t="s">
        <v>4133</v>
      </c>
      <c r="G991" s="2">
        <v>44300</v>
      </c>
      <c r="H991" s="2">
        <v>44300</v>
      </c>
      <c r="I991" s="2">
        <v>44512</v>
      </c>
      <c r="J991" s="19">
        <f t="shared" si="15"/>
        <v>44665</v>
      </c>
      <c r="K991" s="2">
        <v>44665</v>
      </c>
      <c r="L991" s="5" t="s">
        <v>6</v>
      </c>
      <c r="M991" t="s">
        <v>63</v>
      </c>
      <c r="N991" t="s">
        <v>32</v>
      </c>
      <c r="O991" t="s">
        <v>64</v>
      </c>
      <c r="P991" t="s">
        <v>65</v>
      </c>
      <c r="Q991" t="s">
        <v>482</v>
      </c>
      <c r="R991" t="s">
        <v>67</v>
      </c>
      <c r="S991" t="s">
        <v>179</v>
      </c>
      <c r="T991" t="s">
        <v>69</v>
      </c>
      <c r="U991" t="s">
        <v>4134</v>
      </c>
      <c r="V991" t="s">
        <v>4132</v>
      </c>
      <c r="W991" t="s">
        <v>71</v>
      </c>
    </row>
    <row r="992" spans="1:23" hidden="1" x14ac:dyDescent="0.2">
      <c r="A992" t="s">
        <v>57</v>
      </c>
      <c r="B992" t="s">
        <v>4135</v>
      </c>
      <c r="C992" t="s">
        <v>4136</v>
      </c>
      <c r="D992" t="s">
        <v>4137</v>
      </c>
      <c r="E992" t="s">
        <v>176</v>
      </c>
      <c r="F992" t="s">
        <v>4138</v>
      </c>
      <c r="G992" s="2">
        <v>44300</v>
      </c>
      <c r="H992" s="2">
        <v>44300</v>
      </c>
      <c r="I992" s="2">
        <v>44739</v>
      </c>
      <c r="J992" s="19">
        <f t="shared" si="15"/>
        <v>44665</v>
      </c>
      <c r="K992" s="2">
        <v>44665</v>
      </c>
      <c r="L992" s="5" t="s">
        <v>31</v>
      </c>
      <c r="M992" t="s">
        <v>98</v>
      </c>
      <c r="N992" t="s">
        <v>32</v>
      </c>
      <c r="O992" t="s">
        <v>64</v>
      </c>
      <c r="P992" t="s">
        <v>65</v>
      </c>
      <c r="Q992" t="s">
        <v>604</v>
      </c>
      <c r="R992" t="s">
        <v>67</v>
      </c>
      <c r="S992" t="s">
        <v>100</v>
      </c>
      <c r="T992" t="s">
        <v>80</v>
      </c>
      <c r="U992" t="s">
        <v>4139</v>
      </c>
      <c r="V992" t="s">
        <v>4140</v>
      </c>
      <c r="W992" t="s">
        <v>103</v>
      </c>
    </row>
    <row r="993" spans="1:23" hidden="1" x14ac:dyDescent="0.2">
      <c r="A993" t="s">
        <v>57</v>
      </c>
      <c r="B993" t="s">
        <v>4141</v>
      </c>
      <c r="C993" t="s">
        <v>4142</v>
      </c>
      <c r="D993" t="s">
        <v>4143</v>
      </c>
      <c r="E993" t="s">
        <v>96</v>
      </c>
      <c r="F993" t="s">
        <v>4144</v>
      </c>
      <c r="G993" s="2">
        <v>44300</v>
      </c>
      <c r="H993" s="2">
        <v>44300</v>
      </c>
      <c r="I993" s="2">
        <v>44518</v>
      </c>
      <c r="J993" s="19">
        <f t="shared" si="15"/>
        <v>44665</v>
      </c>
      <c r="K993" s="2">
        <v>44665</v>
      </c>
      <c r="L993" s="5" t="s">
        <v>6</v>
      </c>
      <c r="M993" t="s">
        <v>138</v>
      </c>
      <c r="N993" t="s">
        <v>32</v>
      </c>
      <c r="O993" t="s">
        <v>64</v>
      </c>
      <c r="P993" t="s">
        <v>65</v>
      </c>
      <c r="Q993" t="s">
        <v>66</v>
      </c>
      <c r="R993" t="s">
        <v>67</v>
      </c>
      <c r="S993" t="s">
        <v>4145</v>
      </c>
      <c r="T993" t="s">
        <v>80</v>
      </c>
      <c r="U993" t="s">
        <v>4146</v>
      </c>
      <c r="V993" t="s">
        <v>4143</v>
      </c>
      <c r="W993" t="s">
        <v>142</v>
      </c>
    </row>
    <row r="994" spans="1:23" hidden="1" x14ac:dyDescent="0.2">
      <c r="A994" t="s">
        <v>57</v>
      </c>
      <c r="B994" t="s">
        <v>4147</v>
      </c>
      <c r="C994" t="s">
        <v>4148</v>
      </c>
      <c r="D994" t="s">
        <v>4149</v>
      </c>
      <c r="E994" t="s">
        <v>96</v>
      </c>
      <c r="F994" t="s">
        <v>4144</v>
      </c>
      <c r="G994" s="2">
        <v>44300</v>
      </c>
      <c r="H994" s="2">
        <v>44300</v>
      </c>
      <c r="I994" s="2">
        <v>44482</v>
      </c>
      <c r="J994" s="19">
        <f t="shared" si="15"/>
        <v>44665</v>
      </c>
      <c r="K994" s="2">
        <v>44665</v>
      </c>
      <c r="L994" s="5" t="s">
        <v>6</v>
      </c>
      <c r="M994" t="s">
        <v>138</v>
      </c>
      <c r="N994" t="s">
        <v>32</v>
      </c>
      <c r="O994" t="s">
        <v>64</v>
      </c>
      <c r="P994" t="s">
        <v>65</v>
      </c>
      <c r="Q994" t="s">
        <v>66</v>
      </c>
      <c r="R994" t="s">
        <v>67</v>
      </c>
      <c r="S994" t="s">
        <v>4145</v>
      </c>
      <c r="T994" t="s">
        <v>80</v>
      </c>
      <c r="U994" t="s">
        <v>4150</v>
      </c>
      <c r="V994" t="s">
        <v>4149</v>
      </c>
      <c r="W994" t="s">
        <v>142</v>
      </c>
    </row>
    <row r="995" spans="1:23" hidden="1" x14ac:dyDescent="0.2">
      <c r="A995" t="s">
        <v>57</v>
      </c>
      <c r="B995" t="s">
        <v>4151</v>
      </c>
      <c r="C995" t="s">
        <v>4152</v>
      </c>
      <c r="D995" t="s">
        <v>4153</v>
      </c>
      <c r="E995" t="s">
        <v>96</v>
      </c>
      <c r="F995" t="s">
        <v>4144</v>
      </c>
      <c r="G995" s="2">
        <v>44300</v>
      </c>
      <c r="H995" s="2">
        <v>44300</v>
      </c>
      <c r="I995" s="2">
        <v>44482</v>
      </c>
      <c r="J995" s="19">
        <f t="shared" si="15"/>
        <v>44665</v>
      </c>
      <c r="K995" s="2">
        <v>44665</v>
      </c>
      <c r="L995" s="5" t="s">
        <v>6</v>
      </c>
      <c r="M995" t="s">
        <v>138</v>
      </c>
      <c r="N995" t="s">
        <v>32</v>
      </c>
      <c r="O995" t="s">
        <v>64</v>
      </c>
      <c r="P995" t="s">
        <v>65</v>
      </c>
      <c r="Q995" t="s">
        <v>66</v>
      </c>
      <c r="R995" t="s">
        <v>67</v>
      </c>
      <c r="S995" t="s">
        <v>4145</v>
      </c>
      <c r="T995" t="s">
        <v>80</v>
      </c>
      <c r="U995" t="s">
        <v>4154</v>
      </c>
      <c r="V995" t="s">
        <v>4153</v>
      </c>
      <c r="W995" t="s">
        <v>142</v>
      </c>
    </row>
    <row r="996" spans="1:23" hidden="1" x14ac:dyDescent="0.2">
      <c r="A996" t="s">
        <v>57</v>
      </c>
      <c r="B996" t="s">
        <v>4155</v>
      </c>
      <c r="C996" t="s">
        <v>4156</v>
      </c>
      <c r="D996" t="s">
        <v>4157</v>
      </c>
      <c r="E996" t="s">
        <v>96</v>
      </c>
      <c r="F996" t="s">
        <v>4144</v>
      </c>
      <c r="G996" s="2">
        <v>44300</v>
      </c>
      <c r="H996" s="2">
        <v>44300</v>
      </c>
      <c r="I996" s="2">
        <v>44481</v>
      </c>
      <c r="J996" s="19">
        <f t="shared" si="15"/>
        <v>44665</v>
      </c>
      <c r="K996" s="2">
        <v>44665</v>
      </c>
      <c r="L996" s="5" t="s">
        <v>6</v>
      </c>
      <c r="M996" t="s">
        <v>138</v>
      </c>
      <c r="N996" t="s">
        <v>32</v>
      </c>
      <c r="O996" t="s">
        <v>64</v>
      </c>
      <c r="P996" t="s">
        <v>65</v>
      </c>
      <c r="Q996" t="s">
        <v>66</v>
      </c>
      <c r="R996" t="s">
        <v>67</v>
      </c>
      <c r="S996" t="s">
        <v>4145</v>
      </c>
      <c r="T996" t="s">
        <v>80</v>
      </c>
      <c r="U996" t="s">
        <v>4158</v>
      </c>
      <c r="V996" t="s">
        <v>4157</v>
      </c>
      <c r="W996" t="s">
        <v>142</v>
      </c>
    </row>
    <row r="997" spans="1:23" hidden="1" x14ac:dyDescent="0.2">
      <c r="A997" t="s">
        <v>57</v>
      </c>
      <c r="B997" t="s">
        <v>4159</v>
      </c>
      <c r="C997" t="s">
        <v>4160</v>
      </c>
      <c r="D997" t="s">
        <v>4161</v>
      </c>
      <c r="E997" t="s">
        <v>96</v>
      </c>
      <c r="F997" t="s">
        <v>4144</v>
      </c>
      <c r="G997" s="2">
        <v>44300</v>
      </c>
      <c r="H997" s="2">
        <v>44300</v>
      </c>
      <c r="I997" s="2">
        <v>44477</v>
      </c>
      <c r="J997" s="19">
        <f t="shared" si="15"/>
        <v>44665</v>
      </c>
      <c r="K997" s="2">
        <v>44665</v>
      </c>
      <c r="L997" s="5" t="s">
        <v>6</v>
      </c>
      <c r="M997" t="s">
        <v>138</v>
      </c>
      <c r="N997" t="s">
        <v>32</v>
      </c>
      <c r="O997" t="s">
        <v>64</v>
      </c>
      <c r="P997" t="s">
        <v>65</v>
      </c>
      <c r="Q997" t="s">
        <v>66</v>
      </c>
      <c r="R997" t="s">
        <v>67</v>
      </c>
      <c r="S997" t="s">
        <v>4145</v>
      </c>
      <c r="T997" t="s">
        <v>80</v>
      </c>
      <c r="U997" t="s">
        <v>4162</v>
      </c>
      <c r="V997" t="s">
        <v>4163</v>
      </c>
      <c r="W997" t="s">
        <v>142</v>
      </c>
    </row>
    <row r="998" spans="1:23" hidden="1" x14ac:dyDescent="0.2">
      <c r="A998" t="s">
        <v>57</v>
      </c>
      <c r="B998" t="s">
        <v>4164</v>
      </c>
      <c r="C998" t="s">
        <v>4165</v>
      </c>
      <c r="D998" t="s">
        <v>4166</v>
      </c>
      <c r="E998" t="s">
        <v>96</v>
      </c>
      <c r="F998" t="s">
        <v>4144</v>
      </c>
      <c r="G998" s="2">
        <v>44300</v>
      </c>
      <c r="H998" s="2">
        <v>44300</v>
      </c>
      <c r="I998" s="2">
        <v>44482</v>
      </c>
      <c r="J998" s="19">
        <f t="shared" si="15"/>
        <v>44665</v>
      </c>
      <c r="K998" s="2">
        <v>44665</v>
      </c>
      <c r="L998" s="5" t="s">
        <v>6</v>
      </c>
      <c r="M998" t="s">
        <v>138</v>
      </c>
      <c r="N998" t="s">
        <v>32</v>
      </c>
      <c r="O998" t="s">
        <v>64</v>
      </c>
      <c r="P998" t="s">
        <v>65</v>
      </c>
      <c r="Q998" t="s">
        <v>66</v>
      </c>
      <c r="R998" t="s">
        <v>67</v>
      </c>
      <c r="S998" t="s">
        <v>4145</v>
      </c>
      <c r="T998" t="s">
        <v>80</v>
      </c>
      <c r="U998" t="s">
        <v>4167</v>
      </c>
      <c r="V998" t="s">
        <v>4166</v>
      </c>
      <c r="W998" t="s">
        <v>142</v>
      </c>
    </row>
    <row r="999" spans="1:23" hidden="1" x14ac:dyDescent="0.2">
      <c r="A999" t="s">
        <v>57</v>
      </c>
      <c r="B999" t="s">
        <v>4168</v>
      </c>
      <c r="C999" t="s">
        <v>4169</v>
      </c>
      <c r="D999" t="s">
        <v>4170</v>
      </c>
      <c r="E999" t="s">
        <v>96</v>
      </c>
      <c r="F999" t="s">
        <v>4144</v>
      </c>
      <c r="G999" s="2">
        <v>44300</v>
      </c>
      <c r="H999" s="2">
        <v>44300</v>
      </c>
      <c r="I999" s="2">
        <v>44481</v>
      </c>
      <c r="J999" s="19">
        <f t="shared" si="15"/>
        <v>44665</v>
      </c>
      <c r="K999" s="2">
        <v>44665</v>
      </c>
      <c r="L999" s="5" t="s">
        <v>6</v>
      </c>
      <c r="M999" t="s">
        <v>138</v>
      </c>
      <c r="N999" t="s">
        <v>32</v>
      </c>
      <c r="O999" t="s">
        <v>64</v>
      </c>
      <c r="P999" t="s">
        <v>65</v>
      </c>
      <c r="Q999" t="s">
        <v>66</v>
      </c>
      <c r="R999" t="s">
        <v>67</v>
      </c>
      <c r="S999" t="s">
        <v>4145</v>
      </c>
      <c r="T999" t="s">
        <v>80</v>
      </c>
      <c r="U999" t="s">
        <v>4171</v>
      </c>
      <c r="V999" t="s">
        <v>4170</v>
      </c>
      <c r="W999" t="s">
        <v>142</v>
      </c>
    </row>
    <row r="1000" spans="1:23" hidden="1" x14ac:dyDescent="0.2">
      <c r="A1000" t="s">
        <v>57</v>
      </c>
      <c r="B1000" t="s">
        <v>4172</v>
      </c>
      <c r="C1000" t="s">
        <v>4173</v>
      </c>
      <c r="D1000" t="s">
        <v>4174</v>
      </c>
      <c r="E1000" t="s">
        <v>96</v>
      </c>
      <c r="F1000" t="s">
        <v>4144</v>
      </c>
      <c r="G1000" s="2">
        <v>44300</v>
      </c>
      <c r="H1000" s="2">
        <v>44300</v>
      </c>
      <c r="I1000" s="2">
        <v>44481</v>
      </c>
      <c r="J1000" s="19">
        <f t="shared" si="15"/>
        <v>44665</v>
      </c>
      <c r="K1000" s="2">
        <v>44665</v>
      </c>
      <c r="L1000" s="5" t="s">
        <v>6</v>
      </c>
      <c r="M1000" t="s">
        <v>138</v>
      </c>
      <c r="N1000" t="s">
        <v>32</v>
      </c>
      <c r="O1000" t="s">
        <v>64</v>
      </c>
      <c r="P1000" t="s">
        <v>65</v>
      </c>
      <c r="Q1000" t="s">
        <v>66</v>
      </c>
      <c r="R1000" t="s">
        <v>67</v>
      </c>
      <c r="S1000" t="s">
        <v>4145</v>
      </c>
      <c r="T1000" t="s">
        <v>80</v>
      </c>
      <c r="U1000" t="s">
        <v>4175</v>
      </c>
      <c r="V1000" t="s">
        <v>4174</v>
      </c>
      <c r="W1000" t="s">
        <v>142</v>
      </c>
    </row>
    <row r="1001" spans="1:23" hidden="1" x14ac:dyDescent="0.2">
      <c r="A1001" t="s">
        <v>57</v>
      </c>
      <c r="B1001" t="s">
        <v>4176</v>
      </c>
      <c r="C1001" t="s">
        <v>4177</v>
      </c>
      <c r="D1001" t="s">
        <v>4178</v>
      </c>
      <c r="E1001" t="s">
        <v>96</v>
      </c>
      <c r="F1001" t="s">
        <v>4144</v>
      </c>
      <c r="G1001" s="2">
        <v>44300</v>
      </c>
      <c r="H1001" s="2">
        <v>44300</v>
      </c>
      <c r="I1001" s="2">
        <v>44481</v>
      </c>
      <c r="J1001" s="19">
        <f t="shared" si="15"/>
        <v>44665</v>
      </c>
      <c r="K1001" s="2">
        <v>44665</v>
      </c>
      <c r="L1001" s="5" t="s">
        <v>6</v>
      </c>
      <c r="M1001" t="s">
        <v>138</v>
      </c>
      <c r="N1001" t="s">
        <v>32</v>
      </c>
      <c r="O1001" t="s">
        <v>64</v>
      </c>
      <c r="P1001" t="s">
        <v>65</v>
      </c>
      <c r="Q1001" t="s">
        <v>66</v>
      </c>
      <c r="R1001" t="s">
        <v>67</v>
      </c>
      <c r="S1001" t="s">
        <v>4145</v>
      </c>
      <c r="T1001" t="s">
        <v>80</v>
      </c>
      <c r="U1001" t="s">
        <v>4179</v>
      </c>
      <c r="V1001" t="s">
        <v>4178</v>
      </c>
      <c r="W1001" t="s">
        <v>142</v>
      </c>
    </row>
    <row r="1002" spans="1:23" hidden="1" x14ac:dyDescent="0.2">
      <c r="A1002" t="s">
        <v>57</v>
      </c>
      <c r="B1002" t="s">
        <v>4180</v>
      </c>
      <c r="C1002" t="s">
        <v>4181</v>
      </c>
      <c r="D1002" t="s">
        <v>4182</v>
      </c>
      <c r="E1002" t="s">
        <v>96</v>
      </c>
      <c r="F1002" t="s">
        <v>4144</v>
      </c>
      <c r="G1002" s="2">
        <v>44300</v>
      </c>
      <c r="H1002" s="2">
        <v>44300</v>
      </c>
      <c r="I1002" s="2">
        <v>44481</v>
      </c>
      <c r="J1002" s="19">
        <f t="shared" si="15"/>
        <v>44665</v>
      </c>
      <c r="K1002" s="2">
        <v>44665</v>
      </c>
      <c r="L1002" s="5" t="s">
        <v>6</v>
      </c>
      <c r="M1002" t="s">
        <v>138</v>
      </c>
      <c r="N1002" t="s">
        <v>32</v>
      </c>
      <c r="O1002" t="s">
        <v>64</v>
      </c>
      <c r="P1002" t="s">
        <v>65</v>
      </c>
      <c r="Q1002" t="s">
        <v>66</v>
      </c>
      <c r="R1002" t="s">
        <v>67</v>
      </c>
      <c r="S1002" t="s">
        <v>4145</v>
      </c>
      <c r="T1002" t="s">
        <v>80</v>
      </c>
      <c r="U1002" t="s">
        <v>4183</v>
      </c>
      <c r="V1002" t="s">
        <v>4184</v>
      </c>
      <c r="W1002" t="s">
        <v>142</v>
      </c>
    </row>
    <row r="1003" spans="1:23" hidden="1" x14ac:dyDescent="0.2">
      <c r="A1003" t="s">
        <v>57</v>
      </c>
      <c r="B1003" t="s">
        <v>4185</v>
      </c>
      <c r="C1003" t="s">
        <v>4186</v>
      </c>
      <c r="D1003" t="s">
        <v>4187</v>
      </c>
      <c r="E1003" t="s">
        <v>96</v>
      </c>
      <c r="F1003" t="s">
        <v>4144</v>
      </c>
      <c r="G1003" s="2">
        <v>44300</v>
      </c>
      <c r="H1003" s="2">
        <v>44300</v>
      </c>
      <c r="I1003" s="2">
        <v>44519</v>
      </c>
      <c r="J1003" s="19">
        <f t="shared" si="15"/>
        <v>44665</v>
      </c>
      <c r="K1003" s="2">
        <v>44665</v>
      </c>
      <c r="L1003" s="5" t="s">
        <v>6</v>
      </c>
      <c r="M1003" t="s">
        <v>138</v>
      </c>
      <c r="N1003" t="s">
        <v>32</v>
      </c>
      <c r="O1003" t="s">
        <v>64</v>
      </c>
      <c r="P1003" t="s">
        <v>65</v>
      </c>
      <c r="Q1003" t="s">
        <v>66</v>
      </c>
      <c r="R1003" t="s">
        <v>67</v>
      </c>
      <c r="S1003" t="s">
        <v>4145</v>
      </c>
      <c r="T1003" t="s">
        <v>80</v>
      </c>
      <c r="U1003" t="s">
        <v>4188</v>
      </c>
      <c r="V1003" t="s">
        <v>4189</v>
      </c>
      <c r="W1003" t="s">
        <v>142</v>
      </c>
    </row>
    <row r="1004" spans="1:23" hidden="1" x14ac:dyDescent="0.2">
      <c r="A1004" t="s">
        <v>57</v>
      </c>
      <c r="B1004" t="s">
        <v>4190</v>
      </c>
      <c r="C1004" t="s">
        <v>4191</v>
      </c>
      <c r="D1004" t="s">
        <v>4192</v>
      </c>
      <c r="E1004" t="s">
        <v>96</v>
      </c>
      <c r="F1004" t="s">
        <v>4144</v>
      </c>
      <c r="G1004" s="2">
        <v>44300</v>
      </c>
      <c r="H1004" s="2">
        <v>44300</v>
      </c>
      <c r="I1004" s="2">
        <v>44477</v>
      </c>
      <c r="J1004" s="19">
        <f t="shared" si="15"/>
        <v>44665</v>
      </c>
      <c r="K1004" s="2">
        <v>44665</v>
      </c>
      <c r="L1004" s="5" t="s">
        <v>6</v>
      </c>
      <c r="M1004" t="s">
        <v>138</v>
      </c>
      <c r="N1004" t="s">
        <v>32</v>
      </c>
      <c r="O1004" t="s">
        <v>64</v>
      </c>
      <c r="P1004" t="s">
        <v>65</v>
      </c>
      <c r="Q1004" t="s">
        <v>66</v>
      </c>
      <c r="R1004" t="s">
        <v>67</v>
      </c>
      <c r="S1004" t="s">
        <v>4145</v>
      </c>
      <c r="T1004" t="s">
        <v>80</v>
      </c>
      <c r="U1004" t="s">
        <v>4193</v>
      </c>
      <c r="V1004" t="s">
        <v>4194</v>
      </c>
      <c r="W1004" t="s">
        <v>142</v>
      </c>
    </row>
    <row r="1005" spans="1:23" hidden="1" x14ac:dyDescent="0.2">
      <c r="A1005" t="s">
        <v>57</v>
      </c>
      <c r="B1005" t="s">
        <v>4195</v>
      </c>
      <c r="C1005" t="s">
        <v>4196</v>
      </c>
      <c r="D1005" t="s">
        <v>4197</v>
      </c>
      <c r="E1005" t="s">
        <v>136</v>
      </c>
      <c r="F1005" t="s">
        <v>843</v>
      </c>
      <c r="G1005" s="2">
        <v>44301</v>
      </c>
      <c r="H1005" s="2">
        <v>44300</v>
      </c>
      <c r="I1005" s="2">
        <v>44728</v>
      </c>
      <c r="J1005" s="19">
        <f t="shared" si="15"/>
        <v>44665</v>
      </c>
      <c r="K1005" s="2">
        <v>44665</v>
      </c>
      <c r="L1005" s="5" t="s">
        <v>31</v>
      </c>
      <c r="M1005" t="s">
        <v>98</v>
      </c>
      <c r="N1005" t="s">
        <v>32</v>
      </c>
      <c r="O1005" t="s">
        <v>64</v>
      </c>
      <c r="P1005" t="s">
        <v>65</v>
      </c>
      <c r="Q1005" t="s">
        <v>487</v>
      </c>
      <c r="R1005" t="s">
        <v>67</v>
      </c>
      <c r="S1005" t="s">
        <v>100</v>
      </c>
      <c r="T1005" t="s">
        <v>80</v>
      </c>
      <c r="U1005" t="s">
        <v>844</v>
      </c>
      <c r="V1005" t="s">
        <v>845</v>
      </c>
      <c r="W1005" t="s">
        <v>103</v>
      </c>
    </row>
    <row r="1006" spans="1:23" hidden="1" x14ac:dyDescent="0.2">
      <c r="A1006" t="s">
        <v>57</v>
      </c>
      <c r="B1006" t="s">
        <v>4198</v>
      </c>
      <c r="C1006" t="s">
        <v>4199</v>
      </c>
      <c r="D1006" t="s">
        <v>4200</v>
      </c>
      <c r="E1006" t="s">
        <v>107</v>
      </c>
      <c r="F1006" t="s">
        <v>990</v>
      </c>
      <c r="G1006" s="2">
        <v>44301</v>
      </c>
      <c r="H1006" s="2">
        <v>44300</v>
      </c>
      <c r="I1006" s="2">
        <v>44699</v>
      </c>
      <c r="J1006" s="19">
        <f t="shared" si="15"/>
        <v>44665</v>
      </c>
      <c r="K1006" s="2">
        <v>44665</v>
      </c>
      <c r="L1006" s="5" t="s">
        <v>31</v>
      </c>
      <c r="M1006" t="s">
        <v>98</v>
      </c>
      <c r="N1006" t="s">
        <v>32</v>
      </c>
      <c r="O1006" t="s">
        <v>64</v>
      </c>
      <c r="P1006" t="s">
        <v>65</v>
      </c>
      <c r="Q1006" t="s">
        <v>487</v>
      </c>
      <c r="R1006" t="s">
        <v>67</v>
      </c>
      <c r="S1006" t="s">
        <v>100</v>
      </c>
      <c r="T1006" t="s">
        <v>80</v>
      </c>
      <c r="U1006" t="s">
        <v>3977</v>
      </c>
      <c r="V1006" t="s">
        <v>3978</v>
      </c>
      <c r="W1006" t="s">
        <v>103</v>
      </c>
    </row>
    <row r="1007" spans="1:23" hidden="1" x14ac:dyDescent="0.2">
      <c r="A1007" t="s">
        <v>57</v>
      </c>
      <c r="B1007" t="s">
        <v>4201</v>
      </c>
      <c r="C1007" t="s">
        <v>4199</v>
      </c>
      <c r="D1007" t="s">
        <v>4202</v>
      </c>
      <c r="E1007" t="s">
        <v>107</v>
      </c>
      <c r="F1007" t="s">
        <v>985</v>
      </c>
      <c r="G1007" s="2">
        <v>44301</v>
      </c>
      <c r="H1007" s="2">
        <v>44300</v>
      </c>
      <c r="I1007" s="2">
        <v>44726</v>
      </c>
      <c r="J1007" s="19">
        <f t="shared" si="15"/>
        <v>44665</v>
      </c>
      <c r="K1007" s="2">
        <v>44665</v>
      </c>
      <c r="L1007" s="5" t="s">
        <v>31</v>
      </c>
      <c r="M1007" t="s">
        <v>138</v>
      </c>
      <c r="N1007" t="s">
        <v>32</v>
      </c>
      <c r="O1007" t="s">
        <v>64</v>
      </c>
      <c r="P1007" t="s">
        <v>65</v>
      </c>
      <c r="Q1007" t="s">
        <v>991</v>
      </c>
      <c r="R1007" t="s">
        <v>67</v>
      </c>
      <c r="S1007" t="s">
        <v>992</v>
      </c>
      <c r="T1007" t="s">
        <v>69</v>
      </c>
      <c r="U1007" t="s">
        <v>4203</v>
      </c>
      <c r="V1007" t="s">
        <v>4202</v>
      </c>
      <c r="W1007" t="s">
        <v>142</v>
      </c>
    </row>
    <row r="1008" spans="1:23" hidden="1" x14ac:dyDescent="0.2">
      <c r="A1008" t="s">
        <v>57</v>
      </c>
      <c r="B1008" t="s">
        <v>4204</v>
      </c>
      <c r="C1008" t="s">
        <v>448</v>
      </c>
      <c r="D1008" t="s">
        <v>4205</v>
      </c>
      <c r="E1008" t="s">
        <v>136</v>
      </c>
      <c r="F1008" t="s">
        <v>1219</v>
      </c>
      <c r="G1008" s="2">
        <v>44301</v>
      </c>
      <c r="H1008" s="2">
        <v>44301</v>
      </c>
      <c r="I1008" s="2">
        <v>44627</v>
      </c>
      <c r="J1008" s="19">
        <f t="shared" si="15"/>
        <v>44666</v>
      </c>
      <c r="K1008" s="2">
        <v>44666</v>
      </c>
      <c r="L1008" s="5" t="s">
        <v>6</v>
      </c>
      <c r="M1008" t="s">
        <v>138</v>
      </c>
      <c r="N1008" t="s">
        <v>32</v>
      </c>
      <c r="O1008" t="s">
        <v>64</v>
      </c>
      <c r="P1008" t="s">
        <v>65</v>
      </c>
      <c r="Q1008" t="s">
        <v>482</v>
      </c>
      <c r="R1008" t="s">
        <v>67</v>
      </c>
      <c r="S1008" t="s">
        <v>284</v>
      </c>
      <c r="T1008" t="s">
        <v>69</v>
      </c>
      <c r="U1008" t="s">
        <v>4206</v>
      </c>
      <c r="V1008" t="s">
        <v>4205</v>
      </c>
      <c r="W1008" t="s">
        <v>142</v>
      </c>
    </row>
    <row r="1009" spans="1:23" hidden="1" x14ac:dyDescent="0.2">
      <c r="A1009" t="s">
        <v>57</v>
      </c>
      <c r="B1009" t="s">
        <v>4207</v>
      </c>
      <c r="C1009" t="s">
        <v>4208</v>
      </c>
      <c r="D1009" t="s">
        <v>4209</v>
      </c>
      <c r="E1009" t="s">
        <v>473</v>
      </c>
      <c r="F1009" t="s">
        <v>3310</v>
      </c>
      <c r="G1009" s="2">
        <v>44301</v>
      </c>
      <c r="H1009" s="2">
        <v>44301</v>
      </c>
      <c r="I1009" s="2">
        <v>44420</v>
      </c>
      <c r="J1009" s="19">
        <f t="shared" si="15"/>
        <v>44666</v>
      </c>
      <c r="K1009" s="2">
        <v>44666</v>
      </c>
      <c r="L1009" s="5" t="s">
        <v>6</v>
      </c>
      <c r="M1009" t="s">
        <v>63</v>
      </c>
      <c r="N1009" t="s">
        <v>32</v>
      </c>
      <c r="O1009" t="s">
        <v>64</v>
      </c>
      <c r="P1009" t="s">
        <v>65</v>
      </c>
      <c r="Q1009" t="s">
        <v>482</v>
      </c>
      <c r="R1009" t="s">
        <v>67</v>
      </c>
      <c r="S1009" t="s">
        <v>125</v>
      </c>
      <c r="T1009" t="s">
        <v>69</v>
      </c>
      <c r="U1009" t="s">
        <v>4210</v>
      </c>
      <c r="V1009" t="s">
        <v>4209</v>
      </c>
      <c r="W1009" t="s">
        <v>71</v>
      </c>
    </row>
    <row r="1010" spans="1:23" hidden="1" x14ac:dyDescent="0.2">
      <c r="A1010" t="s">
        <v>57</v>
      </c>
      <c r="B1010" t="s">
        <v>4211</v>
      </c>
      <c r="C1010" t="s">
        <v>4212</v>
      </c>
      <c r="D1010" t="s">
        <v>4213</v>
      </c>
      <c r="E1010" t="s">
        <v>61</v>
      </c>
      <c r="F1010" t="s">
        <v>1021</v>
      </c>
      <c r="G1010" s="2">
        <v>44301</v>
      </c>
      <c r="H1010" s="2">
        <v>44301</v>
      </c>
      <c r="I1010" s="2">
        <v>44635</v>
      </c>
      <c r="J1010" s="19">
        <f t="shared" si="15"/>
        <v>44666</v>
      </c>
      <c r="K1010" s="2">
        <v>44666</v>
      </c>
      <c r="L1010" s="5" t="s">
        <v>6</v>
      </c>
      <c r="M1010" t="s">
        <v>269</v>
      </c>
      <c r="N1010" t="s">
        <v>32</v>
      </c>
      <c r="O1010" t="s">
        <v>64</v>
      </c>
      <c r="P1010" t="s">
        <v>65</v>
      </c>
      <c r="Q1010" t="s">
        <v>482</v>
      </c>
      <c r="R1010" t="s">
        <v>67</v>
      </c>
      <c r="S1010" t="s">
        <v>280</v>
      </c>
      <c r="T1010" t="s">
        <v>69</v>
      </c>
      <c r="U1010" t="s">
        <v>4214</v>
      </c>
      <c r="V1010" t="s">
        <v>4213</v>
      </c>
      <c r="W1010" t="s">
        <v>274</v>
      </c>
    </row>
    <row r="1011" spans="1:23" hidden="1" x14ac:dyDescent="0.2">
      <c r="A1011" t="s">
        <v>57</v>
      </c>
      <c r="B1011" t="s">
        <v>4215</v>
      </c>
      <c r="C1011" t="s">
        <v>4216</v>
      </c>
      <c r="D1011" t="s">
        <v>4217</v>
      </c>
      <c r="E1011" t="s">
        <v>107</v>
      </c>
      <c r="F1011" t="s">
        <v>123</v>
      </c>
      <c r="G1011" s="2">
        <v>44301</v>
      </c>
      <c r="H1011" s="2">
        <v>44301</v>
      </c>
      <c r="I1011" s="2">
        <v>44427</v>
      </c>
      <c r="J1011" s="19">
        <f t="shared" si="15"/>
        <v>44666</v>
      </c>
      <c r="K1011" s="2">
        <v>44666</v>
      </c>
      <c r="L1011" s="5" t="s">
        <v>6</v>
      </c>
      <c r="M1011" t="s">
        <v>163</v>
      </c>
      <c r="N1011" t="s">
        <v>32</v>
      </c>
      <c r="O1011" t="s">
        <v>64</v>
      </c>
      <c r="P1011" t="s">
        <v>65</v>
      </c>
      <c r="Q1011" t="s">
        <v>981</v>
      </c>
      <c r="R1011" t="s">
        <v>67</v>
      </c>
      <c r="S1011" t="s">
        <v>165</v>
      </c>
      <c r="T1011" t="s">
        <v>80</v>
      </c>
      <c r="U1011" t="s">
        <v>4042</v>
      </c>
      <c r="V1011" t="s">
        <v>4041</v>
      </c>
      <c r="W1011" t="s">
        <v>167</v>
      </c>
    </row>
    <row r="1012" spans="1:23" hidden="1" x14ac:dyDescent="0.2">
      <c r="A1012" t="s">
        <v>57</v>
      </c>
      <c r="B1012" t="s">
        <v>4218</v>
      </c>
      <c r="C1012" t="s">
        <v>4219</v>
      </c>
      <c r="D1012" t="s">
        <v>4220</v>
      </c>
      <c r="E1012" t="s">
        <v>136</v>
      </c>
      <c r="F1012" t="s">
        <v>237</v>
      </c>
      <c r="G1012" s="2">
        <v>44301</v>
      </c>
      <c r="H1012" s="2">
        <v>44301</v>
      </c>
      <c r="I1012" s="2">
        <v>44428</v>
      </c>
      <c r="J1012" s="19">
        <f t="shared" si="15"/>
        <v>44666</v>
      </c>
      <c r="K1012" s="2">
        <v>44666</v>
      </c>
      <c r="L1012" s="5" t="s">
        <v>6</v>
      </c>
      <c r="M1012" t="s">
        <v>63</v>
      </c>
      <c r="N1012" t="s">
        <v>32</v>
      </c>
      <c r="O1012" t="s">
        <v>64</v>
      </c>
      <c r="P1012" t="s">
        <v>65</v>
      </c>
      <c r="Q1012" t="s">
        <v>482</v>
      </c>
      <c r="R1012" t="s">
        <v>67</v>
      </c>
      <c r="S1012" t="s">
        <v>79</v>
      </c>
      <c r="T1012" t="s">
        <v>69</v>
      </c>
      <c r="U1012" t="s">
        <v>4221</v>
      </c>
      <c r="V1012" t="s">
        <v>4220</v>
      </c>
      <c r="W1012" t="s">
        <v>71</v>
      </c>
    </row>
    <row r="1013" spans="1:23" hidden="1" x14ac:dyDescent="0.2">
      <c r="A1013" t="s">
        <v>57</v>
      </c>
      <c r="B1013" t="s">
        <v>4222</v>
      </c>
      <c r="C1013" t="s">
        <v>4223</v>
      </c>
      <c r="D1013" t="s">
        <v>4224</v>
      </c>
      <c r="E1013" t="s">
        <v>136</v>
      </c>
      <c r="F1013" t="s">
        <v>535</v>
      </c>
      <c r="G1013" s="2">
        <v>44301</v>
      </c>
      <c r="H1013" s="2">
        <v>44301</v>
      </c>
      <c r="I1013" s="2">
        <v>44778</v>
      </c>
      <c r="J1013" s="19">
        <f t="shared" si="15"/>
        <v>44666</v>
      </c>
      <c r="K1013" s="2">
        <v>44666</v>
      </c>
      <c r="L1013" s="5" t="s">
        <v>31</v>
      </c>
      <c r="M1013" t="s">
        <v>163</v>
      </c>
      <c r="N1013" t="s">
        <v>32</v>
      </c>
      <c r="O1013" t="s">
        <v>64</v>
      </c>
      <c r="P1013" t="s">
        <v>65</v>
      </c>
      <c r="Q1013" t="s">
        <v>1032</v>
      </c>
      <c r="R1013" t="s">
        <v>67</v>
      </c>
      <c r="S1013" t="s">
        <v>179</v>
      </c>
      <c r="T1013" t="s">
        <v>80</v>
      </c>
      <c r="U1013" t="s">
        <v>4225</v>
      </c>
      <c r="V1013" t="s">
        <v>4224</v>
      </c>
      <c r="W1013" t="s">
        <v>167</v>
      </c>
    </row>
    <row r="1014" spans="1:23" hidden="1" x14ac:dyDescent="0.2">
      <c r="A1014" t="s">
        <v>57</v>
      </c>
      <c r="B1014" t="s">
        <v>4226</v>
      </c>
      <c r="C1014" t="s">
        <v>4223</v>
      </c>
      <c r="D1014" t="s">
        <v>4224</v>
      </c>
      <c r="E1014" t="s">
        <v>136</v>
      </c>
      <c r="F1014" t="s">
        <v>535</v>
      </c>
      <c r="G1014" s="2">
        <v>44301</v>
      </c>
      <c r="H1014" s="2">
        <v>44301</v>
      </c>
      <c r="I1014" s="2">
        <v>44778</v>
      </c>
      <c r="J1014" s="19">
        <f t="shared" si="15"/>
        <v>44666</v>
      </c>
      <c r="K1014" s="2">
        <v>44666</v>
      </c>
      <c r="L1014" s="5" t="s">
        <v>31</v>
      </c>
      <c r="M1014" t="s">
        <v>163</v>
      </c>
      <c r="N1014" t="s">
        <v>32</v>
      </c>
      <c r="O1014" t="s">
        <v>64</v>
      </c>
      <c r="P1014" t="s">
        <v>65</v>
      </c>
      <c r="Q1014" t="s">
        <v>3104</v>
      </c>
      <c r="R1014" t="s">
        <v>67</v>
      </c>
      <c r="S1014" t="s">
        <v>179</v>
      </c>
      <c r="T1014" t="s">
        <v>80</v>
      </c>
      <c r="U1014" t="s">
        <v>4227</v>
      </c>
      <c r="V1014" t="s">
        <v>4224</v>
      </c>
      <c r="W1014" t="s">
        <v>167</v>
      </c>
    </row>
    <row r="1015" spans="1:23" hidden="1" x14ac:dyDescent="0.2">
      <c r="A1015" t="s">
        <v>57</v>
      </c>
      <c r="B1015" t="s">
        <v>4228</v>
      </c>
      <c r="C1015" t="s">
        <v>4223</v>
      </c>
      <c r="D1015" t="s">
        <v>4224</v>
      </c>
      <c r="E1015" t="s">
        <v>136</v>
      </c>
      <c r="F1015" t="s">
        <v>535</v>
      </c>
      <c r="G1015" s="2">
        <v>44301</v>
      </c>
      <c r="H1015" s="2">
        <v>44301</v>
      </c>
      <c r="I1015" s="2">
        <v>44778</v>
      </c>
      <c r="J1015" s="19">
        <f t="shared" si="15"/>
        <v>44666</v>
      </c>
      <c r="K1015" s="2">
        <v>44666</v>
      </c>
      <c r="L1015" s="5" t="s">
        <v>31</v>
      </c>
      <c r="M1015" t="s">
        <v>163</v>
      </c>
      <c r="N1015" t="s">
        <v>32</v>
      </c>
      <c r="O1015" t="s">
        <v>64</v>
      </c>
      <c r="P1015" t="s">
        <v>65</v>
      </c>
      <c r="Q1015" t="s">
        <v>4229</v>
      </c>
      <c r="R1015" t="s">
        <v>67</v>
      </c>
      <c r="S1015" t="s">
        <v>179</v>
      </c>
      <c r="T1015" t="s">
        <v>80</v>
      </c>
      <c r="U1015" t="s">
        <v>4227</v>
      </c>
      <c r="V1015" t="s">
        <v>4224</v>
      </c>
      <c r="W1015" t="s">
        <v>167</v>
      </c>
    </row>
    <row r="1016" spans="1:23" hidden="1" x14ac:dyDescent="0.2">
      <c r="A1016" t="s">
        <v>57</v>
      </c>
      <c r="B1016" t="s">
        <v>4230</v>
      </c>
      <c r="C1016" t="s">
        <v>4231</v>
      </c>
      <c r="D1016" t="s">
        <v>4232</v>
      </c>
      <c r="E1016" t="s">
        <v>107</v>
      </c>
      <c r="F1016" t="s">
        <v>123</v>
      </c>
      <c r="G1016" s="2">
        <v>44301</v>
      </c>
      <c r="H1016" s="2">
        <v>44301</v>
      </c>
      <c r="I1016" s="2">
        <v>44427</v>
      </c>
      <c r="J1016" s="19">
        <f t="shared" si="15"/>
        <v>44666</v>
      </c>
      <c r="K1016" s="2">
        <v>44666</v>
      </c>
      <c r="L1016" s="5" t="s">
        <v>6</v>
      </c>
      <c r="M1016" t="s">
        <v>63</v>
      </c>
      <c r="N1016" t="s">
        <v>32</v>
      </c>
      <c r="O1016" t="s">
        <v>64</v>
      </c>
      <c r="P1016" t="s">
        <v>65</v>
      </c>
      <c r="Q1016" t="s">
        <v>482</v>
      </c>
      <c r="R1016" t="s">
        <v>67</v>
      </c>
      <c r="S1016" t="s">
        <v>79</v>
      </c>
      <c r="T1016" t="s">
        <v>69</v>
      </c>
      <c r="U1016" t="s">
        <v>4233</v>
      </c>
      <c r="V1016" t="s">
        <v>4232</v>
      </c>
      <c r="W1016" t="s">
        <v>71</v>
      </c>
    </row>
    <row r="1017" spans="1:23" hidden="1" x14ac:dyDescent="0.2">
      <c r="A1017" t="s">
        <v>57</v>
      </c>
      <c r="B1017" t="s">
        <v>4234</v>
      </c>
      <c r="C1017" t="s">
        <v>1401</v>
      </c>
      <c r="D1017" t="s">
        <v>4235</v>
      </c>
      <c r="E1017" t="s">
        <v>136</v>
      </c>
      <c r="F1017" t="s">
        <v>610</v>
      </c>
      <c r="G1017" s="2">
        <v>44301</v>
      </c>
      <c r="H1017" s="2">
        <v>44295</v>
      </c>
      <c r="I1017" s="2">
        <v>44394</v>
      </c>
      <c r="J1017" s="19">
        <f t="shared" si="15"/>
        <v>44660</v>
      </c>
      <c r="K1017" s="2">
        <v>44660</v>
      </c>
      <c r="L1017" s="5" t="s">
        <v>6</v>
      </c>
      <c r="M1017" t="s">
        <v>98</v>
      </c>
      <c r="N1017" t="s">
        <v>32</v>
      </c>
      <c r="O1017" t="s">
        <v>64</v>
      </c>
      <c r="P1017" t="s">
        <v>65</v>
      </c>
      <c r="Q1017" t="s">
        <v>487</v>
      </c>
      <c r="R1017" t="s">
        <v>67</v>
      </c>
      <c r="S1017" t="s">
        <v>100</v>
      </c>
      <c r="T1017" t="s">
        <v>80</v>
      </c>
      <c r="U1017" t="s">
        <v>611</v>
      </c>
      <c r="V1017" t="s">
        <v>612</v>
      </c>
      <c r="W1017" t="s">
        <v>103</v>
      </c>
    </row>
    <row r="1018" spans="1:23" hidden="1" x14ac:dyDescent="0.2">
      <c r="A1018" t="s">
        <v>57</v>
      </c>
      <c r="B1018" t="s">
        <v>4236</v>
      </c>
      <c r="C1018" t="s">
        <v>4237</v>
      </c>
      <c r="D1018" t="s">
        <v>4238</v>
      </c>
      <c r="E1018" t="s">
        <v>61</v>
      </c>
      <c r="F1018" t="s">
        <v>1021</v>
      </c>
      <c r="G1018" s="2">
        <v>44301</v>
      </c>
      <c r="H1018" s="2">
        <v>44301</v>
      </c>
      <c r="I1018" s="2">
        <v>44635</v>
      </c>
      <c r="J1018" s="19">
        <f t="shared" si="15"/>
        <v>44666</v>
      </c>
      <c r="K1018" s="2">
        <v>44666</v>
      </c>
      <c r="L1018" s="5" t="s">
        <v>6</v>
      </c>
      <c r="M1018" t="s">
        <v>269</v>
      </c>
      <c r="N1018" t="s">
        <v>32</v>
      </c>
      <c r="O1018" t="s">
        <v>64</v>
      </c>
      <c r="P1018" t="s">
        <v>65</v>
      </c>
      <c r="Q1018" t="s">
        <v>482</v>
      </c>
      <c r="R1018" t="s">
        <v>67</v>
      </c>
      <c r="S1018" t="s">
        <v>280</v>
      </c>
      <c r="T1018" t="s">
        <v>69</v>
      </c>
      <c r="U1018" t="s">
        <v>4239</v>
      </c>
      <c r="V1018" t="s">
        <v>4238</v>
      </c>
      <c r="W1018" t="s">
        <v>274</v>
      </c>
    </row>
    <row r="1019" spans="1:23" hidden="1" x14ac:dyDescent="0.2">
      <c r="A1019" t="s">
        <v>57</v>
      </c>
      <c r="B1019" t="s">
        <v>4240</v>
      </c>
      <c r="C1019" t="s">
        <v>2398</v>
      </c>
      <c r="D1019" t="s">
        <v>4241</v>
      </c>
      <c r="E1019" t="s">
        <v>136</v>
      </c>
      <c r="F1019" t="s">
        <v>1379</v>
      </c>
      <c r="G1019" s="2">
        <v>44301</v>
      </c>
      <c r="H1019" s="2">
        <v>44301</v>
      </c>
      <c r="I1019" s="2">
        <v>44376</v>
      </c>
      <c r="J1019" s="19">
        <f t="shared" si="15"/>
        <v>44666</v>
      </c>
      <c r="K1019" s="2">
        <v>44666</v>
      </c>
      <c r="L1019" s="5" t="s">
        <v>6</v>
      </c>
      <c r="M1019" t="s">
        <v>63</v>
      </c>
      <c r="N1019" t="s">
        <v>32</v>
      </c>
      <c r="O1019" t="s">
        <v>64</v>
      </c>
      <c r="P1019" t="s">
        <v>65</v>
      </c>
      <c r="Q1019" t="s">
        <v>124</v>
      </c>
      <c r="R1019" t="s">
        <v>67</v>
      </c>
      <c r="S1019" t="s">
        <v>1549</v>
      </c>
      <c r="T1019" t="s">
        <v>69</v>
      </c>
      <c r="U1019" t="s">
        <v>4242</v>
      </c>
      <c r="V1019" t="s">
        <v>4241</v>
      </c>
      <c r="W1019" t="s">
        <v>71</v>
      </c>
    </row>
    <row r="1020" spans="1:23" hidden="1" x14ac:dyDescent="0.2">
      <c r="A1020" t="s">
        <v>57</v>
      </c>
      <c r="B1020" t="s">
        <v>4243</v>
      </c>
      <c r="C1020" t="s">
        <v>4244</v>
      </c>
      <c r="D1020" t="s">
        <v>4245</v>
      </c>
      <c r="E1020" t="s">
        <v>86</v>
      </c>
      <c r="F1020" t="s">
        <v>2897</v>
      </c>
      <c r="G1020" s="2">
        <v>44301</v>
      </c>
      <c r="H1020" s="2">
        <v>44295</v>
      </c>
      <c r="I1020" s="2">
        <v>44719</v>
      </c>
      <c r="J1020" s="19">
        <f t="shared" si="15"/>
        <v>44660</v>
      </c>
      <c r="K1020" s="2">
        <v>44660</v>
      </c>
      <c r="L1020" s="5" t="s">
        <v>31</v>
      </c>
      <c r="M1020" t="s">
        <v>269</v>
      </c>
      <c r="N1020" t="s">
        <v>32</v>
      </c>
      <c r="O1020" t="s">
        <v>64</v>
      </c>
      <c r="P1020" t="s">
        <v>65</v>
      </c>
      <c r="Q1020" t="s">
        <v>463</v>
      </c>
      <c r="R1020" t="s">
        <v>67</v>
      </c>
      <c r="S1020" t="s">
        <v>280</v>
      </c>
      <c r="T1020" t="s">
        <v>69</v>
      </c>
      <c r="U1020" t="s">
        <v>4246</v>
      </c>
      <c r="V1020" t="s">
        <v>4245</v>
      </c>
      <c r="W1020" t="s">
        <v>274</v>
      </c>
    </row>
    <row r="1021" spans="1:23" hidden="1" x14ac:dyDescent="0.2">
      <c r="A1021" t="s">
        <v>57</v>
      </c>
      <c r="B1021" t="s">
        <v>4247</v>
      </c>
      <c r="C1021" t="s">
        <v>4248</v>
      </c>
      <c r="D1021" t="s">
        <v>4249</v>
      </c>
      <c r="E1021" t="s">
        <v>96</v>
      </c>
      <c r="F1021" t="s">
        <v>4144</v>
      </c>
      <c r="G1021" s="2">
        <v>44301</v>
      </c>
      <c r="H1021" s="2">
        <v>44301</v>
      </c>
      <c r="I1021" s="2">
        <v>44518</v>
      </c>
      <c r="J1021" s="19">
        <f t="shared" si="15"/>
        <v>44666</v>
      </c>
      <c r="K1021" s="2">
        <v>44666</v>
      </c>
      <c r="L1021" s="5" t="s">
        <v>6</v>
      </c>
      <c r="M1021" t="s">
        <v>138</v>
      </c>
      <c r="N1021" t="s">
        <v>32</v>
      </c>
      <c r="O1021" t="s">
        <v>64</v>
      </c>
      <c r="P1021" t="s">
        <v>65</v>
      </c>
      <c r="Q1021" t="s">
        <v>66</v>
      </c>
      <c r="R1021" t="s">
        <v>67</v>
      </c>
      <c r="S1021" t="s">
        <v>4145</v>
      </c>
      <c r="T1021" t="s">
        <v>80</v>
      </c>
      <c r="U1021" t="s">
        <v>4250</v>
      </c>
      <c r="V1021" t="s">
        <v>4249</v>
      </c>
      <c r="W1021" t="s">
        <v>142</v>
      </c>
    </row>
    <row r="1022" spans="1:23" hidden="1" x14ac:dyDescent="0.2">
      <c r="A1022" t="s">
        <v>57</v>
      </c>
      <c r="B1022" t="s">
        <v>4251</v>
      </c>
      <c r="C1022" t="s">
        <v>4252</v>
      </c>
      <c r="D1022" t="s">
        <v>4253</v>
      </c>
      <c r="E1022" t="s">
        <v>96</v>
      </c>
      <c r="F1022" t="s">
        <v>4144</v>
      </c>
      <c r="G1022" s="2">
        <v>44301</v>
      </c>
      <c r="H1022" s="2">
        <v>44301</v>
      </c>
      <c r="I1022" s="2">
        <v>44490</v>
      </c>
      <c r="J1022" s="19">
        <f t="shared" si="15"/>
        <v>44666</v>
      </c>
      <c r="K1022" s="2">
        <v>44666</v>
      </c>
      <c r="L1022" s="5" t="s">
        <v>6</v>
      </c>
      <c r="M1022" t="s">
        <v>138</v>
      </c>
      <c r="N1022" t="s">
        <v>32</v>
      </c>
      <c r="O1022" t="s">
        <v>64</v>
      </c>
      <c r="P1022" t="s">
        <v>65</v>
      </c>
      <c r="Q1022" t="s">
        <v>66</v>
      </c>
      <c r="R1022" t="s">
        <v>67</v>
      </c>
      <c r="S1022" t="s">
        <v>4145</v>
      </c>
      <c r="T1022" t="s">
        <v>80</v>
      </c>
      <c r="U1022" t="s">
        <v>4254</v>
      </c>
      <c r="V1022" t="s">
        <v>4253</v>
      </c>
      <c r="W1022" t="s">
        <v>142</v>
      </c>
    </row>
    <row r="1023" spans="1:23" hidden="1" x14ac:dyDescent="0.2">
      <c r="A1023" t="s">
        <v>57</v>
      </c>
      <c r="B1023" t="s">
        <v>4255</v>
      </c>
      <c r="C1023" t="s">
        <v>4256</v>
      </c>
      <c r="D1023" t="s">
        <v>4257</v>
      </c>
      <c r="E1023" t="s">
        <v>96</v>
      </c>
      <c r="F1023" t="s">
        <v>4144</v>
      </c>
      <c r="G1023" s="2">
        <v>44301</v>
      </c>
      <c r="H1023" s="2">
        <v>44301</v>
      </c>
      <c r="I1023" s="2">
        <v>44518</v>
      </c>
      <c r="J1023" s="19">
        <f t="shared" si="15"/>
        <v>44666</v>
      </c>
      <c r="K1023" s="2">
        <v>44666</v>
      </c>
      <c r="L1023" s="5" t="s">
        <v>6</v>
      </c>
      <c r="M1023" t="s">
        <v>138</v>
      </c>
      <c r="N1023" t="s">
        <v>32</v>
      </c>
      <c r="O1023" t="s">
        <v>64</v>
      </c>
      <c r="P1023" t="s">
        <v>65</v>
      </c>
      <c r="Q1023" t="s">
        <v>66</v>
      </c>
      <c r="R1023" t="s">
        <v>67</v>
      </c>
      <c r="S1023" t="s">
        <v>4145</v>
      </c>
      <c r="T1023" t="s">
        <v>80</v>
      </c>
      <c r="U1023" t="s">
        <v>4258</v>
      </c>
      <c r="V1023" t="s">
        <v>4257</v>
      </c>
      <c r="W1023" t="s">
        <v>142</v>
      </c>
    </row>
    <row r="1024" spans="1:23" hidden="1" x14ac:dyDescent="0.2">
      <c r="A1024" t="s">
        <v>57</v>
      </c>
      <c r="B1024" t="s">
        <v>4259</v>
      </c>
      <c r="C1024" t="s">
        <v>4260</v>
      </c>
      <c r="D1024" t="s">
        <v>4261</v>
      </c>
      <c r="E1024" t="s">
        <v>96</v>
      </c>
      <c r="F1024" t="s">
        <v>4144</v>
      </c>
      <c r="G1024" s="2">
        <v>44301</v>
      </c>
      <c r="H1024" s="2">
        <v>44301</v>
      </c>
      <c r="I1024" s="2">
        <v>44518</v>
      </c>
      <c r="J1024" s="19">
        <f t="shared" si="15"/>
        <v>44666</v>
      </c>
      <c r="K1024" s="2">
        <v>44666</v>
      </c>
      <c r="L1024" s="5" t="s">
        <v>6</v>
      </c>
      <c r="M1024" t="s">
        <v>138</v>
      </c>
      <c r="N1024" t="s">
        <v>32</v>
      </c>
      <c r="O1024" t="s">
        <v>64</v>
      </c>
      <c r="P1024" t="s">
        <v>65</v>
      </c>
      <c r="Q1024" t="s">
        <v>66</v>
      </c>
      <c r="R1024" t="s">
        <v>67</v>
      </c>
      <c r="S1024" t="s">
        <v>4145</v>
      </c>
      <c r="T1024" t="s">
        <v>80</v>
      </c>
      <c r="U1024" t="s">
        <v>4262</v>
      </c>
      <c r="V1024" t="s">
        <v>4261</v>
      </c>
      <c r="W1024" t="s">
        <v>142</v>
      </c>
    </row>
    <row r="1025" spans="1:23" hidden="1" x14ac:dyDescent="0.2">
      <c r="A1025" t="s">
        <v>57</v>
      </c>
      <c r="B1025" t="s">
        <v>4263</v>
      </c>
      <c r="C1025" t="s">
        <v>4264</v>
      </c>
      <c r="D1025" t="s">
        <v>4265</v>
      </c>
      <c r="E1025" t="s">
        <v>96</v>
      </c>
      <c r="F1025" t="s">
        <v>4144</v>
      </c>
      <c r="G1025" s="2">
        <v>44301</v>
      </c>
      <c r="H1025" s="2">
        <v>44301</v>
      </c>
      <c r="I1025" s="2">
        <v>44481</v>
      </c>
      <c r="J1025" s="19">
        <f t="shared" si="15"/>
        <v>44666</v>
      </c>
      <c r="K1025" s="2">
        <v>44666</v>
      </c>
      <c r="L1025" s="5" t="s">
        <v>6</v>
      </c>
      <c r="M1025" t="s">
        <v>138</v>
      </c>
      <c r="N1025" t="s">
        <v>32</v>
      </c>
      <c r="O1025" t="s">
        <v>64</v>
      </c>
      <c r="P1025" t="s">
        <v>65</v>
      </c>
      <c r="Q1025" t="s">
        <v>66</v>
      </c>
      <c r="R1025" t="s">
        <v>67</v>
      </c>
      <c r="S1025" t="s">
        <v>4145</v>
      </c>
      <c r="T1025" t="s">
        <v>80</v>
      </c>
      <c r="U1025" t="s">
        <v>4266</v>
      </c>
      <c r="V1025" t="s">
        <v>4265</v>
      </c>
      <c r="W1025" t="s">
        <v>142</v>
      </c>
    </row>
    <row r="1026" spans="1:23" hidden="1" x14ac:dyDescent="0.2">
      <c r="A1026" t="s">
        <v>57</v>
      </c>
      <c r="B1026" t="s">
        <v>4267</v>
      </c>
      <c r="C1026" t="s">
        <v>4268</v>
      </c>
      <c r="D1026" t="s">
        <v>4269</v>
      </c>
      <c r="E1026" t="s">
        <v>96</v>
      </c>
      <c r="F1026" t="s">
        <v>4144</v>
      </c>
      <c r="G1026" s="2">
        <v>44301</v>
      </c>
      <c r="H1026" s="2">
        <v>44301</v>
      </c>
      <c r="I1026" s="2">
        <v>44518</v>
      </c>
      <c r="J1026" s="19">
        <f t="shared" ref="J1026:J1089" si="16">H1026+365</f>
        <v>44666</v>
      </c>
      <c r="K1026" s="2">
        <v>44666</v>
      </c>
      <c r="L1026" s="5" t="s">
        <v>6</v>
      </c>
      <c r="M1026" t="s">
        <v>138</v>
      </c>
      <c r="N1026" t="s">
        <v>32</v>
      </c>
      <c r="O1026" t="s">
        <v>64</v>
      </c>
      <c r="P1026" t="s">
        <v>65</v>
      </c>
      <c r="Q1026" t="s">
        <v>66</v>
      </c>
      <c r="R1026" t="s">
        <v>67</v>
      </c>
      <c r="S1026" t="s">
        <v>4145</v>
      </c>
      <c r="T1026" t="s">
        <v>80</v>
      </c>
      <c r="U1026" t="s">
        <v>4270</v>
      </c>
      <c r="V1026" t="s">
        <v>4269</v>
      </c>
      <c r="W1026" t="s">
        <v>142</v>
      </c>
    </row>
    <row r="1027" spans="1:23" hidden="1" x14ac:dyDescent="0.2">
      <c r="A1027" t="s">
        <v>57</v>
      </c>
      <c r="B1027" t="s">
        <v>4271</v>
      </c>
      <c r="C1027" t="s">
        <v>4272</v>
      </c>
      <c r="D1027" t="s">
        <v>4273</v>
      </c>
      <c r="E1027" t="s">
        <v>96</v>
      </c>
      <c r="F1027" t="s">
        <v>4144</v>
      </c>
      <c r="G1027" s="2">
        <v>44301</v>
      </c>
      <c r="H1027" s="2">
        <v>44301</v>
      </c>
      <c r="I1027" s="2">
        <v>44518</v>
      </c>
      <c r="J1027" s="19">
        <f t="shared" si="16"/>
        <v>44666</v>
      </c>
      <c r="K1027" s="2">
        <v>44666</v>
      </c>
      <c r="L1027" s="5" t="s">
        <v>6</v>
      </c>
      <c r="M1027" t="s">
        <v>138</v>
      </c>
      <c r="N1027" t="s">
        <v>32</v>
      </c>
      <c r="O1027" t="s">
        <v>64</v>
      </c>
      <c r="P1027" t="s">
        <v>65</v>
      </c>
      <c r="Q1027" t="s">
        <v>66</v>
      </c>
      <c r="R1027" t="s">
        <v>67</v>
      </c>
      <c r="S1027" t="s">
        <v>4145</v>
      </c>
      <c r="T1027" t="s">
        <v>80</v>
      </c>
      <c r="U1027" t="s">
        <v>4274</v>
      </c>
      <c r="V1027" t="s">
        <v>4273</v>
      </c>
      <c r="W1027" t="s">
        <v>142</v>
      </c>
    </row>
    <row r="1028" spans="1:23" hidden="1" x14ac:dyDescent="0.2">
      <c r="A1028" t="s">
        <v>57</v>
      </c>
      <c r="B1028" t="s">
        <v>4275</v>
      </c>
      <c r="C1028" t="s">
        <v>4276</v>
      </c>
      <c r="D1028" t="s">
        <v>4277</v>
      </c>
      <c r="E1028" t="s">
        <v>96</v>
      </c>
      <c r="F1028" t="s">
        <v>4144</v>
      </c>
      <c r="G1028" s="2">
        <v>44301</v>
      </c>
      <c r="H1028" s="2">
        <v>44301</v>
      </c>
      <c r="I1028" s="2">
        <v>44481</v>
      </c>
      <c r="J1028" s="19">
        <f t="shared" si="16"/>
        <v>44666</v>
      </c>
      <c r="K1028" s="2">
        <v>44666</v>
      </c>
      <c r="L1028" s="5" t="s">
        <v>6</v>
      </c>
      <c r="M1028" t="s">
        <v>138</v>
      </c>
      <c r="N1028" t="s">
        <v>32</v>
      </c>
      <c r="O1028" t="s">
        <v>64</v>
      </c>
      <c r="P1028" t="s">
        <v>65</v>
      </c>
      <c r="Q1028" t="s">
        <v>66</v>
      </c>
      <c r="R1028" t="s">
        <v>67</v>
      </c>
      <c r="S1028" t="s">
        <v>4145</v>
      </c>
      <c r="T1028" t="s">
        <v>80</v>
      </c>
      <c r="U1028" t="s">
        <v>4278</v>
      </c>
      <c r="V1028" t="s">
        <v>4277</v>
      </c>
      <c r="W1028" t="s">
        <v>142</v>
      </c>
    </row>
    <row r="1029" spans="1:23" hidden="1" x14ac:dyDescent="0.2">
      <c r="A1029" t="s">
        <v>57</v>
      </c>
      <c r="B1029" t="s">
        <v>4279</v>
      </c>
      <c r="C1029" t="s">
        <v>4280</v>
      </c>
      <c r="D1029" t="s">
        <v>4281</v>
      </c>
      <c r="E1029" t="s">
        <v>96</v>
      </c>
      <c r="F1029" t="s">
        <v>4144</v>
      </c>
      <c r="G1029" s="2">
        <v>44301</v>
      </c>
      <c r="H1029" s="2">
        <v>44301</v>
      </c>
      <c r="I1029" s="2">
        <v>44518</v>
      </c>
      <c r="J1029" s="19">
        <f t="shared" si="16"/>
        <v>44666</v>
      </c>
      <c r="K1029" s="2">
        <v>44666</v>
      </c>
      <c r="L1029" s="5" t="s">
        <v>6</v>
      </c>
      <c r="M1029" t="s">
        <v>138</v>
      </c>
      <c r="N1029" t="s">
        <v>32</v>
      </c>
      <c r="O1029" t="s">
        <v>64</v>
      </c>
      <c r="P1029" t="s">
        <v>65</v>
      </c>
      <c r="Q1029" t="s">
        <v>66</v>
      </c>
      <c r="R1029" t="s">
        <v>67</v>
      </c>
      <c r="S1029" t="s">
        <v>4145</v>
      </c>
      <c r="T1029" t="s">
        <v>80</v>
      </c>
      <c r="U1029" t="s">
        <v>4282</v>
      </c>
      <c r="V1029" t="s">
        <v>4281</v>
      </c>
      <c r="W1029" t="s">
        <v>142</v>
      </c>
    </row>
    <row r="1030" spans="1:23" hidden="1" x14ac:dyDescent="0.2">
      <c r="A1030" t="s">
        <v>57</v>
      </c>
      <c r="B1030" t="s">
        <v>4283</v>
      </c>
      <c r="C1030" t="s">
        <v>4284</v>
      </c>
      <c r="D1030" t="s">
        <v>4285</v>
      </c>
      <c r="E1030" t="s">
        <v>96</v>
      </c>
      <c r="F1030" t="s">
        <v>4144</v>
      </c>
      <c r="G1030" s="2">
        <v>44301</v>
      </c>
      <c r="H1030" s="2">
        <v>44301</v>
      </c>
      <c r="I1030" s="2">
        <v>44482</v>
      </c>
      <c r="J1030" s="19">
        <f t="shared" si="16"/>
        <v>44666</v>
      </c>
      <c r="K1030" s="2">
        <v>44666</v>
      </c>
      <c r="L1030" s="5" t="s">
        <v>6</v>
      </c>
      <c r="M1030" t="s">
        <v>138</v>
      </c>
      <c r="N1030" t="s">
        <v>32</v>
      </c>
      <c r="O1030" t="s">
        <v>64</v>
      </c>
      <c r="P1030" t="s">
        <v>65</v>
      </c>
      <c r="Q1030" t="s">
        <v>66</v>
      </c>
      <c r="R1030" t="s">
        <v>67</v>
      </c>
      <c r="S1030" t="s">
        <v>4145</v>
      </c>
      <c r="T1030" t="s">
        <v>80</v>
      </c>
      <c r="U1030" t="s">
        <v>4286</v>
      </c>
      <c r="V1030" t="s">
        <v>4285</v>
      </c>
      <c r="W1030" t="s">
        <v>142</v>
      </c>
    </row>
    <row r="1031" spans="1:23" hidden="1" x14ac:dyDescent="0.2">
      <c r="A1031" t="s">
        <v>57</v>
      </c>
      <c r="B1031" t="s">
        <v>4287</v>
      </c>
      <c r="C1031" t="s">
        <v>4288</v>
      </c>
      <c r="D1031" t="s">
        <v>4289</v>
      </c>
      <c r="E1031" t="s">
        <v>96</v>
      </c>
      <c r="F1031" t="s">
        <v>4144</v>
      </c>
      <c r="G1031" s="2">
        <v>44301</v>
      </c>
      <c r="H1031" s="2">
        <v>44301</v>
      </c>
      <c r="I1031" s="2">
        <v>44482</v>
      </c>
      <c r="J1031" s="19">
        <f t="shared" si="16"/>
        <v>44666</v>
      </c>
      <c r="K1031" s="2">
        <v>44666</v>
      </c>
      <c r="L1031" s="5" t="s">
        <v>6</v>
      </c>
      <c r="M1031" t="s">
        <v>138</v>
      </c>
      <c r="N1031" t="s">
        <v>32</v>
      </c>
      <c r="O1031" t="s">
        <v>64</v>
      </c>
      <c r="P1031" t="s">
        <v>65</v>
      </c>
      <c r="Q1031" t="s">
        <v>66</v>
      </c>
      <c r="R1031" t="s">
        <v>67</v>
      </c>
      <c r="S1031" t="s">
        <v>4145</v>
      </c>
      <c r="T1031" t="s">
        <v>80</v>
      </c>
      <c r="U1031" t="s">
        <v>4290</v>
      </c>
      <c r="V1031" t="s">
        <v>4289</v>
      </c>
      <c r="W1031" t="s">
        <v>142</v>
      </c>
    </row>
    <row r="1032" spans="1:23" hidden="1" x14ac:dyDescent="0.2">
      <c r="A1032" t="s">
        <v>57</v>
      </c>
      <c r="B1032" t="s">
        <v>4291</v>
      </c>
      <c r="C1032" t="s">
        <v>4292</v>
      </c>
      <c r="D1032" t="s">
        <v>4293</v>
      </c>
      <c r="E1032" t="s">
        <v>136</v>
      </c>
      <c r="F1032" t="s">
        <v>3827</v>
      </c>
      <c r="G1032" s="2">
        <v>44301</v>
      </c>
      <c r="H1032" s="2">
        <v>44295</v>
      </c>
      <c r="I1032" s="2">
        <v>44783</v>
      </c>
      <c r="J1032" s="19">
        <f t="shared" si="16"/>
        <v>44660</v>
      </c>
      <c r="K1032" s="2">
        <v>44660</v>
      </c>
      <c r="L1032" s="5" t="s">
        <v>31</v>
      </c>
      <c r="M1032" t="s">
        <v>98</v>
      </c>
      <c r="N1032" t="s">
        <v>32</v>
      </c>
      <c r="O1032" t="s">
        <v>64</v>
      </c>
      <c r="P1032" t="s">
        <v>65</v>
      </c>
      <c r="Q1032" t="s">
        <v>487</v>
      </c>
      <c r="R1032" t="s">
        <v>67</v>
      </c>
      <c r="S1032" t="s">
        <v>100</v>
      </c>
      <c r="T1032" t="s">
        <v>80</v>
      </c>
      <c r="U1032" t="s">
        <v>3828</v>
      </c>
      <c r="V1032" t="s">
        <v>3829</v>
      </c>
      <c r="W1032" t="s">
        <v>103</v>
      </c>
    </row>
    <row r="1033" spans="1:23" hidden="1" x14ac:dyDescent="0.2">
      <c r="A1033" t="s">
        <v>57</v>
      </c>
      <c r="B1033" t="s">
        <v>4294</v>
      </c>
      <c r="C1033" t="s">
        <v>4295</v>
      </c>
      <c r="D1033" t="s">
        <v>4296</v>
      </c>
      <c r="E1033" t="s">
        <v>473</v>
      </c>
      <c r="F1033" t="s">
        <v>3310</v>
      </c>
      <c r="G1033" s="2">
        <v>44301</v>
      </c>
      <c r="H1033" s="2">
        <v>44301</v>
      </c>
      <c r="I1033" s="2">
        <v>44415</v>
      </c>
      <c r="J1033" s="19">
        <f t="shared" si="16"/>
        <v>44666</v>
      </c>
      <c r="K1033" s="2">
        <v>44666</v>
      </c>
      <c r="L1033" s="5" t="s">
        <v>6</v>
      </c>
      <c r="M1033" t="s">
        <v>63</v>
      </c>
      <c r="N1033" t="s">
        <v>32</v>
      </c>
      <c r="O1033" t="s">
        <v>64</v>
      </c>
      <c r="P1033" t="s">
        <v>65</v>
      </c>
      <c r="Q1033" t="s">
        <v>500</v>
      </c>
      <c r="R1033" t="s">
        <v>67</v>
      </c>
      <c r="S1033" t="s">
        <v>125</v>
      </c>
      <c r="T1033" t="s">
        <v>69</v>
      </c>
      <c r="U1033" t="s">
        <v>4297</v>
      </c>
      <c r="V1033" t="s">
        <v>4296</v>
      </c>
      <c r="W1033" t="s">
        <v>71</v>
      </c>
    </row>
    <row r="1034" spans="1:23" hidden="1" x14ac:dyDescent="0.2">
      <c r="A1034" t="s">
        <v>57</v>
      </c>
      <c r="B1034" t="s">
        <v>4298</v>
      </c>
      <c r="C1034" t="s">
        <v>4299</v>
      </c>
      <c r="D1034" t="s">
        <v>4300</v>
      </c>
      <c r="E1034" t="s">
        <v>136</v>
      </c>
      <c r="F1034" t="s">
        <v>1071</v>
      </c>
      <c r="G1034" s="2">
        <v>44301</v>
      </c>
      <c r="H1034" s="2">
        <v>44301</v>
      </c>
      <c r="I1034" s="2">
        <v>44442</v>
      </c>
      <c r="J1034" s="19">
        <f t="shared" si="16"/>
        <v>44666</v>
      </c>
      <c r="K1034" s="2">
        <v>44666</v>
      </c>
      <c r="L1034" s="5" t="s">
        <v>6</v>
      </c>
      <c r="M1034" t="s">
        <v>163</v>
      </c>
      <c r="N1034" t="s">
        <v>32</v>
      </c>
      <c r="O1034" t="s">
        <v>64</v>
      </c>
      <c r="P1034" t="s">
        <v>65</v>
      </c>
      <c r="Q1034" t="s">
        <v>981</v>
      </c>
      <c r="R1034" t="s">
        <v>67</v>
      </c>
      <c r="S1034" t="s">
        <v>179</v>
      </c>
      <c r="T1034" t="s">
        <v>80</v>
      </c>
      <c r="U1034" t="s">
        <v>4227</v>
      </c>
      <c r="V1034" t="s">
        <v>4224</v>
      </c>
      <c r="W1034" t="s">
        <v>167</v>
      </c>
    </row>
    <row r="1035" spans="1:23" hidden="1" x14ac:dyDescent="0.2">
      <c r="A1035" t="s">
        <v>57</v>
      </c>
      <c r="B1035" t="s">
        <v>4301</v>
      </c>
      <c r="C1035" t="s">
        <v>4302</v>
      </c>
      <c r="D1035" t="s">
        <v>4303</v>
      </c>
      <c r="E1035" t="s">
        <v>136</v>
      </c>
      <c r="F1035" t="s">
        <v>1071</v>
      </c>
      <c r="G1035" s="2">
        <v>44301</v>
      </c>
      <c r="H1035" s="2">
        <v>44301</v>
      </c>
      <c r="I1035" s="2">
        <v>44442</v>
      </c>
      <c r="J1035" s="19">
        <f t="shared" si="16"/>
        <v>44666</v>
      </c>
      <c r="K1035" s="2">
        <v>44666</v>
      </c>
      <c r="L1035" s="5" t="s">
        <v>6</v>
      </c>
      <c r="M1035" t="s">
        <v>163</v>
      </c>
      <c r="N1035" t="s">
        <v>32</v>
      </c>
      <c r="O1035" t="s">
        <v>64</v>
      </c>
      <c r="P1035" t="s">
        <v>65</v>
      </c>
      <c r="Q1035" t="s">
        <v>981</v>
      </c>
      <c r="R1035" t="s">
        <v>67</v>
      </c>
      <c r="S1035" t="s">
        <v>179</v>
      </c>
      <c r="T1035" t="s">
        <v>80</v>
      </c>
      <c r="U1035" t="s">
        <v>4227</v>
      </c>
      <c r="V1035" t="s">
        <v>4224</v>
      </c>
      <c r="W1035" t="s">
        <v>167</v>
      </c>
    </row>
    <row r="1036" spans="1:23" hidden="1" x14ac:dyDescent="0.2">
      <c r="A1036" t="s">
        <v>57</v>
      </c>
      <c r="B1036" t="s">
        <v>4304</v>
      </c>
      <c r="C1036" t="s">
        <v>4305</v>
      </c>
      <c r="D1036" t="s">
        <v>4306</v>
      </c>
      <c r="E1036" t="s">
        <v>107</v>
      </c>
      <c r="F1036" t="s">
        <v>123</v>
      </c>
      <c r="G1036" s="2">
        <v>44301</v>
      </c>
      <c r="H1036" s="2">
        <v>44301</v>
      </c>
      <c r="I1036" s="2">
        <v>44422</v>
      </c>
      <c r="J1036" s="19">
        <f t="shared" si="16"/>
        <v>44666</v>
      </c>
      <c r="K1036" s="2">
        <v>44666</v>
      </c>
      <c r="L1036" s="5" t="s">
        <v>6</v>
      </c>
      <c r="M1036" t="s">
        <v>163</v>
      </c>
      <c r="N1036" t="s">
        <v>32</v>
      </c>
      <c r="O1036" t="s">
        <v>64</v>
      </c>
      <c r="P1036" t="s">
        <v>65</v>
      </c>
      <c r="Q1036" t="s">
        <v>981</v>
      </c>
      <c r="R1036" t="s">
        <v>67</v>
      </c>
      <c r="S1036" t="s">
        <v>165</v>
      </c>
      <c r="T1036" t="s">
        <v>80</v>
      </c>
      <c r="U1036" t="s">
        <v>4042</v>
      </c>
      <c r="V1036" t="s">
        <v>4041</v>
      </c>
      <c r="W1036" t="s">
        <v>167</v>
      </c>
    </row>
    <row r="1037" spans="1:23" hidden="1" x14ac:dyDescent="0.2">
      <c r="A1037" t="s">
        <v>57</v>
      </c>
      <c r="B1037" t="s">
        <v>4307</v>
      </c>
      <c r="C1037" t="s">
        <v>4308</v>
      </c>
      <c r="D1037" t="s">
        <v>4309</v>
      </c>
      <c r="E1037" t="s">
        <v>61</v>
      </c>
      <c r="F1037" t="s">
        <v>4310</v>
      </c>
      <c r="G1037" s="2">
        <v>44301</v>
      </c>
      <c r="H1037" s="2">
        <v>44301</v>
      </c>
      <c r="I1037" s="2">
        <v>44365</v>
      </c>
      <c r="J1037" s="19">
        <f t="shared" si="16"/>
        <v>44666</v>
      </c>
      <c r="K1037" s="2">
        <v>44666</v>
      </c>
      <c r="L1037" s="5" t="s">
        <v>6</v>
      </c>
      <c r="M1037" t="s">
        <v>138</v>
      </c>
      <c r="N1037" t="s">
        <v>32</v>
      </c>
      <c r="O1037" t="s">
        <v>64</v>
      </c>
      <c r="P1037" t="s">
        <v>65</v>
      </c>
      <c r="Q1037" t="s">
        <v>500</v>
      </c>
      <c r="R1037" t="s">
        <v>67</v>
      </c>
      <c r="S1037" t="s">
        <v>284</v>
      </c>
      <c r="T1037" t="s">
        <v>69</v>
      </c>
      <c r="U1037" t="s">
        <v>4311</v>
      </c>
      <c r="V1037" t="s">
        <v>4309</v>
      </c>
      <c r="W1037" t="s">
        <v>142</v>
      </c>
    </row>
    <row r="1038" spans="1:23" hidden="1" x14ac:dyDescent="0.2">
      <c r="A1038" t="s">
        <v>57</v>
      </c>
      <c r="B1038" t="s">
        <v>4312</v>
      </c>
      <c r="C1038" t="s">
        <v>4313</v>
      </c>
      <c r="D1038" t="s">
        <v>4314</v>
      </c>
      <c r="E1038" t="s">
        <v>473</v>
      </c>
      <c r="F1038" t="s">
        <v>3172</v>
      </c>
      <c r="G1038" s="2">
        <v>44301</v>
      </c>
      <c r="H1038" s="2">
        <v>44301</v>
      </c>
      <c r="I1038" s="2">
        <v>44425</v>
      </c>
      <c r="J1038" s="19">
        <f t="shared" si="16"/>
        <v>44666</v>
      </c>
      <c r="K1038" s="2">
        <v>44666</v>
      </c>
      <c r="L1038" s="5" t="s">
        <v>6</v>
      </c>
      <c r="M1038" t="s">
        <v>63</v>
      </c>
      <c r="N1038" t="s">
        <v>32</v>
      </c>
      <c r="O1038" t="s">
        <v>64</v>
      </c>
      <c r="P1038" t="s">
        <v>65</v>
      </c>
      <c r="Q1038" t="s">
        <v>482</v>
      </c>
      <c r="R1038" t="s">
        <v>67</v>
      </c>
      <c r="S1038" t="s">
        <v>790</v>
      </c>
      <c r="T1038" t="s">
        <v>69</v>
      </c>
      <c r="U1038" t="s">
        <v>4315</v>
      </c>
      <c r="V1038" t="s">
        <v>4314</v>
      </c>
      <c r="W1038" t="s">
        <v>71</v>
      </c>
    </row>
    <row r="1039" spans="1:23" hidden="1" x14ac:dyDescent="0.2">
      <c r="A1039" t="s">
        <v>57</v>
      </c>
      <c r="B1039" t="s">
        <v>4316</v>
      </c>
      <c r="C1039" t="s">
        <v>4317</v>
      </c>
      <c r="D1039" t="s">
        <v>4318</v>
      </c>
      <c r="E1039" t="s">
        <v>473</v>
      </c>
      <c r="F1039" t="s">
        <v>3172</v>
      </c>
      <c r="G1039" s="2">
        <v>44301</v>
      </c>
      <c r="H1039" s="2">
        <v>44301</v>
      </c>
      <c r="I1039" s="2">
        <v>44433</v>
      </c>
      <c r="J1039" s="19">
        <f t="shared" si="16"/>
        <v>44666</v>
      </c>
      <c r="K1039" s="2">
        <v>44666</v>
      </c>
      <c r="L1039" s="5" t="s">
        <v>6</v>
      </c>
      <c r="M1039" t="s">
        <v>63</v>
      </c>
      <c r="N1039" t="s">
        <v>32</v>
      </c>
      <c r="O1039" t="s">
        <v>64</v>
      </c>
      <c r="P1039" t="s">
        <v>65</v>
      </c>
      <c r="Q1039" t="s">
        <v>482</v>
      </c>
      <c r="R1039" t="s">
        <v>67</v>
      </c>
      <c r="S1039" t="s">
        <v>79</v>
      </c>
      <c r="T1039" t="s">
        <v>69</v>
      </c>
      <c r="U1039" t="s">
        <v>4319</v>
      </c>
      <c r="V1039" t="s">
        <v>4318</v>
      </c>
      <c r="W1039" t="s">
        <v>71</v>
      </c>
    </row>
    <row r="1040" spans="1:23" hidden="1" x14ac:dyDescent="0.2">
      <c r="A1040" t="s">
        <v>57</v>
      </c>
      <c r="B1040" t="s">
        <v>4320</v>
      </c>
      <c r="C1040" t="s">
        <v>4321</v>
      </c>
      <c r="D1040" t="s">
        <v>4322</v>
      </c>
      <c r="E1040" t="s">
        <v>86</v>
      </c>
      <c r="F1040" t="s">
        <v>3822</v>
      </c>
      <c r="G1040" s="2">
        <v>44301</v>
      </c>
      <c r="H1040" s="2">
        <v>44301</v>
      </c>
      <c r="I1040" s="2">
        <v>44728</v>
      </c>
      <c r="J1040" s="19">
        <f t="shared" si="16"/>
        <v>44666</v>
      </c>
      <c r="K1040" s="2">
        <v>44666</v>
      </c>
      <c r="L1040" s="5" t="s">
        <v>31</v>
      </c>
      <c r="M1040" t="s">
        <v>138</v>
      </c>
      <c r="N1040" t="s">
        <v>32</v>
      </c>
      <c r="O1040" t="s">
        <v>64</v>
      </c>
      <c r="P1040" t="s">
        <v>65</v>
      </c>
      <c r="Q1040" t="s">
        <v>1575</v>
      </c>
      <c r="R1040" t="s">
        <v>67</v>
      </c>
      <c r="S1040" t="s">
        <v>284</v>
      </c>
      <c r="T1040" t="s">
        <v>69</v>
      </c>
      <c r="U1040" t="s">
        <v>4323</v>
      </c>
      <c r="V1040" t="s">
        <v>4322</v>
      </c>
      <c r="W1040" t="s">
        <v>142</v>
      </c>
    </row>
    <row r="1041" spans="1:23" hidden="1" x14ac:dyDescent="0.2">
      <c r="A1041" t="s">
        <v>57</v>
      </c>
      <c r="B1041" t="s">
        <v>4324</v>
      </c>
      <c r="C1041" t="s">
        <v>4325</v>
      </c>
      <c r="D1041" t="s">
        <v>4326</v>
      </c>
      <c r="E1041" t="s">
        <v>107</v>
      </c>
      <c r="F1041" t="s">
        <v>1224</v>
      </c>
      <c r="G1041" s="2">
        <v>44301</v>
      </c>
      <c r="H1041" s="2">
        <v>44301</v>
      </c>
      <c r="I1041" s="2">
        <v>44425</v>
      </c>
      <c r="J1041" s="19">
        <f t="shared" si="16"/>
        <v>44666</v>
      </c>
      <c r="K1041" s="2">
        <v>44666</v>
      </c>
      <c r="L1041" s="5" t="s">
        <v>6</v>
      </c>
      <c r="M1041" t="s">
        <v>63</v>
      </c>
      <c r="N1041" t="s">
        <v>32</v>
      </c>
      <c r="O1041" t="s">
        <v>64</v>
      </c>
      <c r="P1041" t="s">
        <v>65</v>
      </c>
      <c r="Q1041" t="s">
        <v>66</v>
      </c>
      <c r="R1041" t="s">
        <v>67</v>
      </c>
      <c r="S1041" t="s">
        <v>790</v>
      </c>
      <c r="T1041" t="s">
        <v>69</v>
      </c>
      <c r="U1041" t="s">
        <v>4327</v>
      </c>
      <c r="V1041" t="s">
        <v>4326</v>
      </c>
      <c r="W1041" t="s">
        <v>71</v>
      </c>
    </row>
    <row r="1042" spans="1:23" hidden="1" x14ac:dyDescent="0.2">
      <c r="A1042" t="s">
        <v>57</v>
      </c>
      <c r="B1042" t="s">
        <v>4328</v>
      </c>
      <c r="C1042" t="s">
        <v>4329</v>
      </c>
      <c r="D1042" t="s">
        <v>4330</v>
      </c>
      <c r="E1042" t="s">
        <v>176</v>
      </c>
      <c r="F1042" t="s">
        <v>4138</v>
      </c>
      <c r="G1042" s="2">
        <v>44301</v>
      </c>
      <c r="H1042" s="2">
        <v>44301</v>
      </c>
      <c r="I1042" s="2">
        <v>44732</v>
      </c>
      <c r="J1042" s="19">
        <f t="shared" si="16"/>
        <v>44666</v>
      </c>
      <c r="K1042" s="2">
        <v>44666</v>
      </c>
      <c r="L1042" s="5" t="s">
        <v>31</v>
      </c>
      <c r="M1042" t="s">
        <v>98</v>
      </c>
      <c r="N1042" t="s">
        <v>32</v>
      </c>
      <c r="O1042" t="s">
        <v>64</v>
      </c>
      <c r="P1042" t="s">
        <v>65</v>
      </c>
      <c r="Q1042" t="s">
        <v>604</v>
      </c>
      <c r="R1042" t="s">
        <v>67</v>
      </c>
      <c r="S1042" t="s">
        <v>100</v>
      </c>
      <c r="T1042" t="s">
        <v>80</v>
      </c>
      <c r="U1042" t="s">
        <v>4331</v>
      </c>
      <c r="V1042" t="s">
        <v>4332</v>
      </c>
      <c r="W1042" t="s">
        <v>103</v>
      </c>
    </row>
    <row r="1043" spans="1:23" hidden="1" x14ac:dyDescent="0.2">
      <c r="A1043" t="s">
        <v>57</v>
      </c>
      <c r="B1043" t="s">
        <v>4333</v>
      </c>
      <c r="C1043" t="s">
        <v>3917</v>
      </c>
      <c r="D1043" t="s">
        <v>4334</v>
      </c>
      <c r="E1043" t="s">
        <v>176</v>
      </c>
      <c r="F1043" t="s">
        <v>4138</v>
      </c>
      <c r="G1043" s="2">
        <v>44301</v>
      </c>
      <c r="H1043" s="2">
        <v>44301</v>
      </c>
      <c r="I1043" s="2">
        <v>44735</v>
      </c>
      <c r="J1043" s="19">
        <f t="shared" si="16"/>
        <v>44666</v>
      </c>
      <c r="K1043" s="2">
        <v>44666</v>
      </c>
      <c r="L1043" s="5" t="s">
        <v>31</v>
      </c>
      <c r="M1043" t="s">
        <v>98</v>
      </c>
      <c r="N1043" t="s">
        <v>32</v>
      </c>
      <c r="O1043" t="s">
        <v>64</v>
      </c>
      <c r="P1043" t="s">
        <v>65</v>
      </c>
      <c r="Q1043" t="s">
        <v>604</v>
      </c>
      <c r="R1043" t="s">
        <v>67</v>
      </c>
      <c r="S1043" t="s">
        <v>100</v>
      </c>
      <c r="T1043" t="s">
        <v>80</v>
      </c>
      <c r="U1043" t="s">
        <v>4331</v>
      </c>
      <c r="V1043" t="s">
        <v>4332</v>
      </c>
      <c r="W1043" t="s">
        <v>103</v>
      </c>
    </row>
    <row r="1044" spans="1:23" hidden="1" x14ac:dyDescent="0.2">
      <c r="A1044" t="s">
        <v>57</v>
      </c>
      <c r="B1044" t="s">
        <v>4335</v>
      </c>
      <c r="C1044" t="s">
        <v>4336</v>
      </c>
      <c r="D1044" t="s">
        <v>4337</v>
      </c>
      <c r="E1044" t="s">
        <v>176</v>
      </c>
      <c r="F1044" t="s">
        <v>4138</v>
      </c>
      <c r="G1044" s="2">
        <v>44301</v>
      </c>
      <c r="H1044" s="2">
        <v>44301</v>
      </c>
      <c r="I1044" s="2">
        <v>44735</v>
      </c>
      <c r="J1044" s="19">
        <f t="shared" si="16"/>
        <v>44666</v>
      </c>
      <c r="K1044" s="2">
        <v>44666</v>
      </c>
      <c r="L1044" s="5" t="s">
        <v>31</v>
      </c>
      <c r="M1044" t="s">
        <v>98</v>
      </c>
      <c r="N1044" t="s">
        <v>32</v>
      </c>
      <c r="O1044" t="s">
        <v>64</v>
      </c>
      <c r="P1044" t="s">
        <v>65</v>
      </c>
      <c r="Q1044" t="s">
        <v>739</v>
      </c>
      <c r="R1044" t="s">
        <v>67</v>
      </c>
      <c r="S1044" t="s">
        <v>100</v>
      </c>
      <c r="T1044" t="s">
        <v>80</v>
      </c>
      <c r="U1044" t="s">
        <v>4338</v>
      </c>
      <c r="V1044" t="s">
        <v>4339</v>
      </c>
      <c r="W1044" t="s">
        <v>103</v>
      </c>
    </row>
    <row r="1045" spans="1:23" hidden="1" x14ac:dyDescent="0.2">
      <c r="A1045" t="s">
        <v>57</v>
      </c>
      <c r="B1045" t="s">
        <v>4340</v>
      </c>
      <c r="C1045" t="s">
        <v>4341</v>
      </c>
      <c r="D1045" t="s">
        <v>4342</v>
      </c>
      <c r="E1045" t="s">
        <v>176</v>
      </c>
      <c r="F1045" t="s">
        <v>4138</v>
      </c>
      <c r="G1045" s="2">
        <v>44301</v>
      </c>
      <c r="H1045" s="2">
        <v>44301</v>
      </c>
      <c r="I1045" s="2">
        <v>44735</v>
      </c>
      <c r="J1045" s="19">
        <f t="shared" si="16"/>
        <v>44666</v>
      </c>
      <c r="K1045" s="2">
        <v>44666</v>
      </c>
      <c r="L1045" s="5" t="s">
        <v>31</v>
      </c>
      <c r="M1045" t="s">
        <v>98</v>
      </c>
      <c r="N1045" t="s">
        <v>32</v>
      </c>
      <c r="O1045" t="s">
        <v>64</v>
      </c>
      <c r="P1045" t="s">
        <v>65</v>
      </c>
      <c r="Q1045" t="s">
        <v>2094</v>
      </c>
      <c r="R1045" t="s">
        <v>67</v>
      </c>
      <c r="S1045" t="s">
        <v>100</v>
      </c>
      <c r="T1045" t="s">
        <v>80</v>
      </c>
      <c r="U1045" t="s">
        <v>4331</v>
      </c>
      <c r="V1045" t="s">
        <v>4332</v>
      </c>
      <c r="W1045" t="s">
        <v>103</v>
      </c>
    </row>
    <row r="1046" spans="1:23" hidden="1" x14ac:dyDescent="0.2">
      <c r="A1046" t="s">
        <v>57</v>
      </c>
      <c r="B1046" t="s">
        <v>4343</v>
      </c>
      <c r="C1046" t="s">
        <v>4344</v>
      </c>
      <c r="D1046" t="s">
        <v>4345</v>
      </c>
      <c r="E1046" t="s">
        <v>176</v>
      </c>
      <c r="F1046" t="s">
        <v>4138</v>
      </c>
      <c r="G1046" s="2">
        <v>44301</v>
      </c>
      <c r="H1046" s="2">
        <v>44301</v>
      </c>
      <c r="I1046" s="2">
        <v>44735</v>
      </c>
      <c r="J1046" s="19">
        <f t="shared" si="16"/>
        <v>44666</v>
      </c>
      <c r="K1046" s="2">
        <v>44666</v>
      </c>
      <c r="L1046" s="5" t="s">
        <v>31</v>
      </c>
      <c r="M1046" t="s">
        <v>98</v>
      </c>
      <c r="N1046" t="s">
        <v>32</v>
      </c>
      <c r="O1046" t="s">
        <v>64</v>
      </c>
      <c r="P1046" t="s">
        <v>65</v>
      </c>
      <c r="Q1046" t="s">
        <v>2094</v>
      </c>
      <c r="R1046" t="s">
        <v>67</v>
      </c>
      <c r="S1046" t="s">
        <v>100</v>
      </c>
      <c r="T1046" t="s">
        <v>80</v>
      </c>
      <c r="U1046" t="s">
        <v>4331</v>
      </c>
      <c r="V1046" t="s">
        <v>4332</v>
      </c>
      <c r="W1046" t="s">
        <v>103</v>
      </c>
    </row>
    <row r="1047" spans="1:23" hidden="1" x14ac:dyDescent="0.2">
      <c r="A1047" t="s">
        <v>57</v>
      </c>
      <c r="B1047" t="s">
        <v>4346</v>
      </c>
      <c r="C1047" t="s">
        <v>4347</v>
      </c>
      <c r="D1047" t="s">
        <v>4348</v>
      </c>
      <c r="E1047" t="s">
        <v>473</v>
      </c>
      <c r="F1047" t="s">
        <v>3172</v>
      </c>
      <c r="G1047" s="2">
        <v>44301</v>
      </c>
      <c r="H1047" s="2">
        <v>44301</v>
      </c>
      <c r="I1047" s="2">
        <v>44413</v>
      </c>
      <c r="J1047" s="19">
        <f t="shared" si="16"/>
        <v>44666</v>
      </c>
      <c r="K1047" s="2">
        <v>44666</v>
      </c>
      <c r="L1047" s="5" t="s">
        <v>6</v>
      </c>
      <c r="M1047" t="s">
        <v>63</v>
      </c>
      <c r="N1047" t="s">
        <v>32</v>
      </c>
      <c r="O1047" t="s">
        <v>64</v>
      </c>
      <c r="P1047" t="s">
        <v>65</v>
      </c>
      <c r="Q1047" t="s">
        <v>981</v>
      </c>
      <c r="R1047" t="s">
        <v>67</v>
      </c>
      <c r="S1047" t="s">
        <v>179</v>
      </c>
      <c r="T1047" t="s">
        <v>69</v>
      </c>
      <c r="U1047" t="s">
        <v>4349</v>
      </c>
      <c r="V1047" t="s">
        <v>4350</v>
      </c>
      <c r="W1047" t="s">
        <v>71</v>
      </c>
    </row>
    <row r="1048" spans="1:23" hidden="1" x14ac:dyDescent="0.2">
      <c r="A1048" t="s">
        <v>57</v>
      </c>
      <c r="B1048" t="s">
        <v>4351</v>
      </c>
      <c r="C1048" t="s">
        <v>4352</v>
      </c>
      <c r="D1048" t="s">
        <v>4353</v>
      </c>
      <c r="E1048" t="s">
        <v>136</v>
      </c>
      <c r="F1048" t="s">
        <v>237</v>
      </c>
      <c r="G1048" s="2">
        <v>44302</v>
      </c>
      <c r="H1048" s="2">
        <v>44301</v>
      </c>
      <c r="I1048" s="2">
        <v>44517</v>
      </c>
      <c r="J1048" s="19">
        <f t="shared" si="16"/>
        <v>44666</v>
      </c>
      <c r="K1048" s="2">
        <v>44666</v>
      </c>
      <c r="L1048" s="5" t="s">
        <v>6</v>
      </c>
      <c r="M1048" t="s">
        <v>63</v>
      </c>
      <c r="N1048" t="s">
        <v>32</v>
      </c>
      <c r="O1048" t="s">
        <v>64</v>
      </c>
      <c r="P1048" t="s">
        <v>65</v>
      </c>
      <c r="Q1048" t="s">
        <v>482</v>
      </c>
      <c r="R1048" t="s">
        <v>67</v>
      </c>
      <c r="S1048" t="s">
        <v>583</v>
      </c>
      <c r="T1048" t="s">
        <v>80</v>
      </c>
      <c r="U1048" t="s">
        <v>4354</v>
      </c>
      <c r="V1048" t="s">
        <v>4353</v>
      </c>
      <c r="W1048" t="s">
        <v>71</v>
      </c>
    </row>
    <row r="1049" spans="1:23" hidden="1" x14ac:dyDescent="0.2">
      <c r="A1049" t="s">
        <v>57</v>
      </c>
      <c r="B1049" t="s">
        <v>4355</v>
      </c>
      <c r="C1049" t="s">
        <v>700</v>
      </c>
      <c r="D1049" t="s">
        <v>4356</v>
      </c>
      <c r="E1049" t="s">
        <v>115</v>
      </c>
      <c r="F1049" t="s">
        <v>4357</v>
      </c>
      <c r="G1049" s="2">
        <v>44302</v>
      </c>
      <c r="H1049" s="2">
        <v>44302</v>
      </c>
      <c r="I1049" s="2">
        <v>44761</v>
      </c>
      <c r="J1049" s="19">
        <f t="shared" si="16"/>
        <v>44667</v>
      </c>
      <c r="K1049" s="2">
        <v>44667</v>
      </c>
      <c r="L1049" s="5" t="s">
        <v>31</v>
      </c>
      <c r="M1049" t="s">
        <v>98</v>
      </c>
      <c r="N1049" t="s">
        <v>32</v>
      </c>
      <c r="O1049" t="s">
        <v>64</v>
      </c>
      <c r="P1049" t="s">
        <v>65</v>
      </c>
      <c r="Q1049" t="s">
        <v>604</v>
      </c>
      <c r="R1049" t="s">
        <v>67</v>
      </c>
      <c r="S1049" t="s">
        <v>100</v>
      </c>
      <c r="T1049" t="s">
        <v>80</v>
      </c>
      <c r="U1049" t="s">
        <v>4358</v>
      </c>
      <c r="V1049" t="s">
        <v>4359</v>
      </c>
      <c r="W1049" t="s">
        <v>103</v>
      </c>
    </row>
    <row r="1050" spans="1:23" hidden="1" x14ac:dyDescent="0.2">
      <c r="A1050" t="s">
        <v>57</v>
      </c>
      <c r="B1050" t="s">
        <v>4360</v>
      </c>
      <c r="C1050" t="s">
        <v>4361</v>
      </c>
      <c r="D1050" t="s">
        <v>4362</v>
      </c>
      <c r="E1050" t="s">
        <v>96</v>
      </c>
      <c r="F1050" t="s">
        <v>4363</v>
      </c>
      <c r="G1050" s="2">
        <v>44302</v>
      </c>
      <c r="H1050" s="2">
        <v>44302</v>
      </c>
      <c r="I1050" s="2">
        <v>44596</v>
      </c>
      <c r="J1050" s="19">
        <f t="shared" si="16"/>
        <v>44667</v>
      </c>
      <c r="K1050" s="2">
        <v>44667</v>
      </c>
      <c r="L1050" s="5" t="s">
        <v>6</v>
      </c>
      <c r="M1050" t="s">
        <v>269</v>
      </c>
      <c r="N1050" t="s">
        <v>32</v>
      </c>
      <c r="O1050" t="s">
        <v>64</v>
      </c>
      <c r="P1050" t="s">
        <v>65</v>
      </c>
      <c r="Q1050" t="s">
        <v>482</v>
      </c>
      <c r="R1050" t="s">
        <v>67</v>
      </c>
      <c r="S1050" t="s">
        <v>280</v>
      </c>
      <c r="T1050" t="s">
        <v>69</v>
      </c>
      <c r="U1050" t="s">
        <v>4364</v>
      </c>
      <c r="V1050" t="s">
        <v>4362</v>
      </c>
      <c r="W1050" t="s">
        <v>274</v>
      </c>
    </row>
    <row r="1051" spans="1:23" hidden="1" x14ac:dyDescent="0.2">
      <c r="A1051" t="s">
        <v>57</v>
      </c>
      <c r="B1051" t="s">
        <v>4365</v>
      </c>
      <c r="C1051" t="s">
        <v>4366</v>
      </c>
      <c r="D1051" t="s">
        <v>4367</v>
      </c>
      <c r="E1051" t="s">
        <v>136</v>
      </c>
      <c r="F1051" t="s">
        <v>1831</v>
      </c>
      <c r="G1051" s="2">
        <v>44302</v>
      </c>
      <c r="H1051" s="2">
        <v>44301</v>
      </c>
      <c r="I1051" s="2">
        <v>44783</v>
      </c>
      <c r="J1051" s="19">
        <f t="shared" si="16"/>
        <v>44666</v>
      </c>
      <c r="K1051" s="2">
        <v>44666</v>
      </c>
      <c r="L1051" s="5" t="s">
        <v>31</v>
      </c>
      <c r="M1051" t="s">
        <v>98</v>
      </c>
      <c r="N1051" t="s">
        <v>32</v>
      </c>
      <c r="O1051" t="s">
        <v>64</v>
      </c>
      <c r="P1051" t="s">
        <v>65</v>
      </c>
      <c r="Q1051" t="s">
        <v>367</v>
      </c>
      <c r="R1051" t="s">
        <v>67</v>
      </c>
      <c r="S1051" t="s">
        <v>100</v>
      </c>
      <c r="T1051" t="s">
        <v>80</v>
      </c>
      <c r="U1051" t="s">
        <v>3828</v>
      </c>
      <c r="V1051" t="s">
        <v>3829</v>
      </c>
      <c r="W1051" t="s">
        <v>103</v>
      </c>
    </row>
    <row r="1052" spans="1:23" hidden="1" x14ac:dyDescent="0.2">
      <c r="A1052" t="s">
        <v>57</v>
      </c>
      <c r="B1052" t="s">
        <v>4368</v>
      </c>
      <c r="C1052" t="s">
        <v>4369</v>
      </c>
      <c r="D1052" t="s">
        <v>4370</v>
      </c>
      <c r="E1052" t="s">
        <v>107</v>
      </c>
      <c r="F1052" t="s">
        <v>123</v>
      </c>
      <c r="G1052" s="2">
        <v>44302</v>
      </c>
      <c r="H1052" s="2">
        <v>44302</v>
      </c>
      <c r="I1052" s="2">
        <v>44427</v>
      </c>
      <c r="J1052" s="19">
        <f t="shared" si="16"/>
        <v>44667</v>
      </c>
      <c r="K1052" s="2">
        <v>44667</v>
      </c>
      <c r="L1052" s="5" t="s">
        <v>6</v>
      </c>
      <c r="M1052" t="s">
        <v>77</v>
      </c>
      <c r="N1052" t="s">
        <v>32</v>
      </c>
      <c r="O1052" t="s">
        <v>64</v>
      </c>
      <c r="P1052" t="s">
        <v>65</v>
      </c>
      <c r="Q1052" t="s">
        <v>981</v>
      </c>
      <c r="R1052" t="s">
        <v>67</v>
      </c>
      <c r="S1052" t="s">
        <v>79</v>
      </c>
      <c r="T1052" t="s">
        <v>80</v>
      </c>
      <c r="U1052" t="s">
        <v>4371</v>
      </c>
      <c r="V1052" t="s">
        <v>4372</v>
      </c>
      <c r="W1052" t="s">
        <v>82</v>
      </c>
    </row>
    <row r="1053" spans="1:23" hidden="1" x14ac:dyDescent="0.2">
      <c r="A1053" t="s">
        <v>57</v>
      </c>
      <c r="B1053" t="s">
        <v>4373</v>
      </c>
      <c r="C1053" t="s">
        <v>4374</v>
      </c>
      <c r="D1053" t="s">
        <v>4375</v>
      </c>
      <c r="E1053" t="s">
        <v>61</v>
      </c>
      <c r="F1053" t="s">
        <v>456</v>
      </c>
      <c r="G1053" s="2">
        <v>44302</v>
      </c>
      <c r="H1053" s="2">
        <v>44301</v>
      </c>
      <c r="I1053" s="2">
        <v>44518</v>
      </c>
      <c r="J1053" s="19">
        <f t="shared" si="16"/>
        <v>44666</v>
      </c>
      <c r="K1053" s="2">
        <v>44666</v>
      </c>
      <c r="L1053" s="5" t="s">
        <v>6</v>
      </c>
      <c r="M1053" t="s">
        <v>98</v>
      </c>
      <c r="N1053" t="s">
        <v>32</v>
      </c>
      <c r="O1053" t="s">
        <v>64</v>
      </c>
      <c r="P1053" t="s">
        <v>65</v>
      </c>
      <c r="Q1053" t="s">
        <v>487</v>
      </c>
      <c r="R1053" t="s">
        <v>67</v>
      </c>
      <c r="S1053" t="s">
        <v>100</v>
      </c>
      <c r="T1053" t="s">
        <v>80</v>
      </c>
      <c r="U1053" t="s">
        <v>4376</v>
      </c>
      <c r="V1053" t="s">
        <v>4377</v>
      </c>
      <c r="W1053" t="s">
        <v>103</v>
      </c>
    </row>
    <row r="1054" spans="1:23" hidden="1" x14ac:dyDescent="0.2">
      <c r="A1054" t="s">
        <v>57</v>
      </c>
      <c r="B1054" t="s">
        <v>4378</v>
      </c>
      <c r="C1054" t="s">
        <v>4379</v>
      </c>
      <c r="D1054" t="s">
        <v>4380</v>
      </c>
      <c r="E1054" t="s">
        <v>107</v>
      </c>
      <c r="F1054" t="s">
        <v>123</v>
      </c>
      <c r="G1054" s="2">
        <v>44302</v>
      </c>
      <c r="H1054" s="2">
        <v>44302</v>
      </c>
      <c r="I1054" s="2">
        <v>44430</v>
      </c>
      <c r="J1054" s="19">
        <f t="shared" si="16"/>
        <v>44667</v>
      </c>
      <c r="K1054" s="2">
        <v>44667</v>
      </c>
      <c r="L1054" s="5" t="s">
        <v>6</v>
      </c>
      <c r="M1054" t="s">
        <v>77</v>
      </c>
      <c r="N1054" t="s">
        <v>32</v>
      </c>
      <c r="O1054" t="s">
        <v>64</v>
      </c>
      <c r="P1054" t="s">
        <v>65</v>
      </c>
      <c r="Q1054" t="s">
        <v>981</v>
      </c>
      <c r="R1054" t="s">
        <v>67</v>
      </c>
      <c r="S1054" t="s">
        <v>79</v>
      </c>
      <c r="T1054" t="s">
        <v>80</v>
      </c>
      <c r="U1054" t="s">
        <v>4371</v>
      </c>
      <c r="V1054" t="s">
        <v>4372</v>
      </c>
      <c r="W1054" t="s">
        <v>82</v>
      </c>
    </row>
    <row r="1055" spans="1:23" hidden="1" x14ac:dyDescent="0.2">
      <c r="A1055" t="s">
        <v>57</v>
      </c>
      <c r="B1055" t="s">
        <v>4381</v>
      </c>
      <c r="C1055" t="s">
        <v>2292</v>
      </c>
      <c r="D1055" t="s">
        <v>4382</v>
      </c>
      <c r="E1055" t="s">
        <v>473</v>
      </c>
      <c r="F1055" t="s">
        <v>3172</v>
      </c>
      <c r="G1055" s="2">
        <v>44302</v>
      </c>
      <c r="H1055" s="2">
        <v>44302</v>
      </c>
      <c r="I1055" s="2">
        <v>44425</v>
      </c>
      <c r="J1055" s="19">
        <f t="shared" si="16"/>
        <v>44667</v>
      </c>
      <c r="K1055" s="2">
        <v>44667</v>
      </c>
      <c r="L1055" s="5" t="s">
        <v>6</v>
      </c>
      <c r="M1055" t="s">
        <v>163</v>
      </c>
      <c r="N1055" t="s">
        <v>32</v>
      </c>
      <c r="O1055" t="s">
        <v>64</v>
      </c>
      <c r="P1055" t="s">
        <v>65</v>
      </c>
      <c r="Q1055" t="s">
        <v>981</v>
      </c>
      <c r="R1055" t="s">
        <v>67</v>
      </c>
      <c r="S1055" t="s">
        <v>179</v>
      </c>
      <c r="T1055" t="s">
        <v>80</v>
      </c>
      <c r="U1055" t="s">
        <v>3331</v>
      </c>
      <c r="V1055" t="s">
        <v>3330</v>
      </c>
      <c r="W1055" t="s">
        <v>167</v>
      </c>
    </row>
    <row r="1056" spans="1:23" hidden="1" x14ac:dyDescent="0.2">
      <c r="A1056" t="s">
        <v>57</v>
      </c>
      <c r="B1056" t="s">
        <v>4383</v>
      </c>
      <c r="C1056" t="s">
        <v>4384</v>
      </c>
      <c r="D1056" t="s">
        <v>4385</v>
      </c>
      <c r="E1056" t="s">
        <v>136</v>
      </c>
      <c r="F1056" t="s">
        <v>4386</v>
      </c>
      <c r="G1056" s="2">
        <v>44302</v>
      </c>
      <c r="H1056" s="2">
        <v>44302</v>
      </c>
      <c r="I1056" s="2">
        <v>44719</v>
      </c>
      <c r="J1056" s="19">
        <f t="shared" si="16"/>
        <v>44667</v>
      </c>
      <c r="K1056" s="2">
        <v>44667</v>
      </c>
      <c r="L1056" s="5" t="s">
        <v>31</v>
      </c>
      <c r="M1056" t="s">
        <v>98</v>
      </c>
      <c r="N1056" t="s">
        <v>32</v>
      </c>
      <c r="O1056" t="s">
        <v>64</v>
      </c>
      <c r="P1056" t="s">
        <v>65</v>
      </c>
      <c r="Q1056" t="s">
        <v>500</v>
      </c>
      <c r="R1056" t="s">
        <v>67</v>
      </c>
      <c r="S1056" t="s">
        <v>100</v>
      </c>
      <c r="T1056" t="s">
        <v>80</v>
      </c>
      <c r="U1056" t="s">
        <v>4387</v>
      </c>
      <c r="V1056" t="s">
        <v>4388</v>
      </c>
      <c r="W1056" t="s">
        <v>103</v>
      </c>
    </row>
    <row r="1057" spans="1:23" hidden="1" x14ac:dyDescent="0.2">
      <c r="A1057" t="s">
        <v>57</v>
      </c>
      <c r="B1057" t="s">
        <v>4389</v>
      </c>
      <c r="C1057" t="s">
        <v>1286</v>
      </c>
      <c r="D1057" t="s">
        <v>4390</v>
      </c>
      <c r="E1057" t="s">
        <v>136</v>
      </c>
      <c r="F1057" t="s">
        <v>1804</v>
      </c>
      <c r="G1057" s="2">
        <v>44302</v>
      </c>
      <c r="H1057" s="2">
        <v>44301</v>
      </c>
      <c r="I1057" s="2">
        <v>44357</v>
      </c>
      <c r="J1057" s="19">
        <f t="shared" si="16"/>
        <v>44666</v>
      </c>
      <c r="K1057" s="2">
        <v>44666</v>
      </c>
      <c r="L1057" s="5" t="s">
        <v>6</v>
      </c>
      <c r="M1057" t="s">
        <v>269</v>
      </c>
      <c r="N1057" t="s">
        <v>32</v>
      </c>
      <c r="O1057" t="s">
        <v>64</v>
      </c>
      <c r="P1057" t="s">
        <v>65</v>
      </c>
      <c r="Q1057" t="s">
        <v>487</v>
      </c>
      <c r="R1057" t="s">
        <v>67</v>
      </c>
      <c r="S1057" t="s">
        <v>280</v>
      </c>
      <c r="T1057" t="s">
        <v>69</v>
      </c>
      <c r="U1057" t="s">
        <v>299</v>
      </c>
      <c r="V1057" t="s">
        <v>299</v>
      </c>
      <c r="W1057" t="s">
        <v>299</v>
      </c>
    </row>
    <row r="1058" spans="1:23" hidden="1" x14ac:dyDescent="0.2">
      <c r="A1058" t="s">
        <v>57</v>
      </c>
      <c r="B1058" t="s">
        <v>4391</v>
      </c>
      <c r="C1058" t="s">
        <v>4392</v>
      </c>
      <c r="D1058" t="s">
        <v>4393</v>
      </c>
      <c r="E1058" t="s">
        <v>136</v>
      </c>
      <c r="F1058" t="s">
        <v>610</v>
      </c>
      <c r="G1058" s="2">
        <v>44302</v>
      </c>
      <c r="H1058" s="2">
        <v>44301</v>
      </c>
      <c r="I1058" s="2">
        <v>44396</v>
      </c>
      <c r="J1058" s="19">
        <f t="shared" si="16"/>
        <v>44666</v>
      </c>
      <c r="K1058" s="2">
        <v>44666</v>
      </c>
      <c r="L1058" s="5" t="s">
        <v>6</v>
      </c>
      <c r="M1058" t="s">
        <v>98</v>
      </c>
      <c r="N1058" t="s">
        <v>32</v>
      </c>
      <c r="O1058" t="s">
        <v>64</v>
      </c>
      <c r="P1058" t="s">
        <v>65</v>
      </c>
      <c r="Q1058" t="s">
        <v>487</v>
      </c>
      <c r="R1058" t="s">
        <v>67</v>
      </c>
      <c r="S1058" t="s">
        <v>100</v>
      </c>
      <c r="T1058" t="s">
        <v>80</v>
      </c>
      <c r="U1058" t="s">
        <v>611</v>
      </c>
      <c r="V1058" t="s">
        <v>612</v>
      </c>
      <c r="W1058" t="s">
        <v>103</v>
      </c>
    </row>
    <row r="1059" spans="1:23" hidden="1" x14ac:dyDescent="0.2">
      <c r="A1059" t="s">
        <v>57</v>
      </c>
      <c r="B1059" t="s">
        <v>4394</v>
      </c>
      <c r="C1059" t="s">
        <v>4395</v>
      </c>
      <c r="D1059" t="s">
        <v>4396</v>
      </c>
      <c r="E1059" t="s">
        <v>107</v>
      </c>
      <c r="F1059" t="s">
        <v>4397</v>
      </c>
      <c r="G1059" s="2">
        <v>44302</v>
      </c>
      <c r="H1059" s="2">
        <v>44302</v>
      </c>
      <c r="I1059" s="2">
        <v>44417</v>
      </c>
      <c r="J1059" s="19">
        <f t="shared" si="16"/>
        <v>44667</v>
      </c>
      <c r="K1059" s="2">
        <v>44667</v>
      </c>
      <c r="L1059" s="5" t="s">
        <v>6</v>
      </c>
      <c r="M1059" t="s">
        <v>63</v>
      </c>
      <c r="N1059" t="s">
        <v>32</v>
      </c>
      <c r="O1059" t="s">
        <v>64</v>
      </c>
      <c r="P1059" t="s">
        <v>65</v>
      </c>
      <c r="Q1059" t="s">
        <v>482</v>
      </c>
      <c r="R1059" t="s">
        <v>67</v>
      </c>
      <c r="S1059" t="s">
        <v>583</v>
      </c>
      <c r="T1059" t="s">
        <v>80</v>
      </c>
      <c r="U1059" t="s">
        <v>4398</v>
      </c>
      <c r="V1059" t="s">
        <v>4396</v>
      </c>
      <c r="W1059" t="s">
        <v>71</v>
      </c>
    </row>
    <row r="1060" spans="1:23" hidden="1" x14ac:dyDescent="0.2">
      <c r="A1060" t="s">
        <v>57</v>
      </c>
      <c r="B1060" t="s">
        <v>4399</v>
      </c>
      <c r="C1060" t="s">
        <v>4400</v>
      </c>
      <c r="D1060" t="s">
        <v>4401</v>
      </c>
      <c r="E1060" t="s">
        <v>86</v>
      </c>
      <c r="F1060" t="s">
        <v>2865</v>
      </c>
      <c r="G1060" s="2">
        <v>44302</v>
      </c>
      <c r="H1060" s="2">
        <v>44302</v>
      </c>
      <c r="I1060" s="2">
        <v>44754</v>
      </c>
      <c r="J1060" s="19">
        <f t="shared" si="16"/>
        <v>44667</v>
      </c>
      <c r="K1060" s="2">
        <v>44667</v>
      </c>
      <c r="L1060" s="5" t="s">
        <v>31</v>
      </c>
      <c r="M1060" t="s">
        <v>98</v>
      </c>
      <c r="N1060" t="s">
        <v>32</v>
      </c>
      <c r="O1060" t="s">
        <v>64</v>
      </c>
      <c r="P1060" t="s">
        <v>65</v>
      </c>
      <c r="Q1060" t="s">
        <v>2094</v>
      </c>
      <c r="R1060" t="s">
        <v>67</v>
      </c>
      <c r="S1060" t="s">
        <v>100</v>
      </c>
      <c r="T1060" t="s">
        <v>80</v>
      </c>
      <c r="U1060" t="s">
        <v>3997</v>
      </c>
      <c r="V1060" t="s">
        <v>3998</v>
      </c>
      <c r="W1060" t="s">
        <v>103</v>
      </c>
    </row>
    <row r="1061" spans="1:23" hidden="1" x14ac:dyDescent="0.2">
      <c r="A1061" t="s">
        <v>57</v>
      </c>
      <c r="B1061" t="s">
        <v>4402</v>
      </c>
      <c r="C1061" t="s">
        <v>4403</v>
      </c>
      <c r="D1061" t="s">
        <v>4404</v>
      </c>
      <c r="E1061" t="s">
        <v>136</v>
      </c>
      <c r="F1061" t="s">
        <v>1379</v>
      </c>
      <c r="G1061" s="2">
        <v>44302</v>
      </c>
      <c r="H1061" s="2">
        <v>44302</v>
      </c>
      <c r="I1061" s="2">
        <v>44377</v>
      </c>
      <c r="J1061" s="19">
        <f t="shared" si="16"/>
        <v>44667</v>
      </c>
      <c r="K1061" s="2">
        <v>44667</v>
      </c>
      <c r="L1061" s="5" t="s">
        <v>6</v>
      </c>
      <c r="M1061" t="s">
        <v>63</v>
      </c>
      <c r="N1061" t="s">
        <v>32</v>
      </c>
      <c r="O1061" t="s">
        <v>64</v>
      </c>
      <c r="P1061" t="s">
        <v>65</v>
      </c>
      <c r="Q1061" t="s">
        <v>124</v>
      </c>
      <c r="R1061" t="s">
        <v>67</v>
      </c>
      <c r="S1061" t="s">
        <v>1549</v>
      </c>
      <c r="T1061" t="s">
        <v>69</v>
      </c>
      <c r="U1061" t="s">
        <v>4405</v>
      </c>
      <c r="V1061" t="s">
        <v>4404</v>
      </c>
      <c r="W1061" t="s">
        <v>71</v>
      </c>
    </row>
    <row r="1062" spans="1:23" hidden="1" x14ac:dyDescent="0.2">
      <c r="A1062" t="s">
        <v>57</v>
      </c>
      <c r="B1062" t="s">
        <v>4406</v>
      </c>
      <c r="C1062" t="s">
        <v>1564</v>
      </c>
      <c r="D1062" t="s">
        <v>4407</v>
      </c>
      <c r="E1062" t="s">
        <v>115</v>
      </c>
      <c r="F1062" t="s">
        <v>4408</v>
      </c>
      <c r="G1062" s="2">
        <v>44302</v>
      </c>
      <c r="H1062" s="2">
        <v>44302</v>
      </c>
      <c r="I1062" s="2">
        <v>44672</v>
      </c>
      <c r="J1062" s="19">
        <f t="shared" si="16"/>
        <v>44667</v>
      </c>
      <c r="K1062" s="2">
        <v>44667</v>
      </c>
      <c r="L1062" s="5" t="s">
        <v>31</v>
      </c>
      <c r="M1062" t="s">
        <v>269</v>
      </c>
      <c r="N1062" t="s">
        <v>32</v>
      </c>
      <c r="O1062" t="s">
        <v>64</v>
      </c>
      <c r="P1062" t="s">
        <v>65</v>
      </c>
      <c r="Q1062" t="s">
        <v>482</v>
      </c>
      <c r="R1062" t="s">
        <v>515</v>
      </c>
      <c r="S1062" t="s">
        <v>430</v>
      </c>
      <c r="T1062" t="s">
        <v>69</v>
      </c>
      <c r="U1062" t="s">
        <v>4409</v>
      </c>
      <c r="V1062" t="s">
        <v>4407</v>
      </c>
      <c r="W1062" t="s">
        <v>274</v>
      </c>
    </row>
    <row r="1063" spans="1:23" hidden="1" x14ac:dyDescent="0.2">
      <c r="A1063" t="s">
        <v>57</v>
      </c>
      <c r="B1063" t="s">
        <v>4410</v>
      </c>
      <c r="C1063" t="s">
        <v>1564</v>
      </c>
      <c r="D1063" t="s">
        <v>4411</v>
      </c>
      <c r="E1063" t="s">
        <v>115</v>
      </c>
      <c r="F1063" t="s">
        <v>4408</v>
      </c>
      <c r="G1063" s="2">
        <v>44302</v>
      </c>
      <c r="H1063" s="2">
        <v>44302</v>
      </c>
      <c r="I1063" s="2">
        <v>44665</v>
      </c>
      <c r="J1063" s="19">
        <f t="shared" si="16"/>
        <v>44667</v>
      </c>
      <c r="K1063" s="2">
        <v>44667</v>
      </c>
      <c r="L1063" s="5" t="s">
        <v>6</v>
      </c>
      <c r="M1063" t="s">
        <v>294</v>
      </c>
      <c r="N1063" t="s">
        <v>32</v>
      </c>
      <c r="O1063" t="s">
        <v>64</v>
      </c>
      <c r="P1063" t="s">
        <v>65</v>
      </c>
      <c r="Q1063" t="s">
        <v>494</v>
      </c>
      <c r="R1063" t="s">
        <v>296</v>
      </c>
      <c r="S1063" t="s">
        <v>1480</v>
      </c>
      <c r="T1063" t="s">
        <v>1481</v>
      </c>
      <c r="U1063" t="s">
        <v>299</v>
      </c>
      <c r="V1063" t="s">
        <v>299</v>
      </c>
      <c r="W1063" t="s">
        <v>299</v>
      </c>
    </row>
    <row r="1064" spans="1:23" hidden="1" x14ac:dyDescent="0.2">
      <c r="A1064" t="s">
        <v>57</v>
      </c>
      <c r="B1064" t="s">
        <v>4412</v>
      </c>
      <c r="C1064" t="s">
        <v>4413</v>
      </c>
      <c r="D1064" t="s">
        <v>4414</v>
      </c>
      <c r="E1064" t="s">
        <v>86</v>
      </c>
      <c r="F1064" t="s">
        <v>2865</v>
      </c>
      <c r="G1064" s="2">
        <v>44302</v>
      </c>
      <c r="H1064" s="2">
        <v>44302</v>
      </c>
      <c r="I1064" s="2">
        <v>44754</v>
      </c>
      <c r="J1064" s="19">
        <f t="shared" si="16"/>
        <v>44667</v>
      </c>
      <c r="K1064" s="2">
        <v>44667</v>
      </c>
      <c r="L1064" s="5" t="s">
        <v>31</v>
      </c>
      <c r="M1064" t="s">
        <v>98</v>
      </c>
      <c r="N1064" t="s">
        <v>32</v>
      </c>
      <c r="O1064" t="s">
        <v>64</v>
      </c>
      <c r="P1064" t="s">
        <v>65</v>
      </c>
      <c r="Q1064" t="s">
        <v>604</v>
      </c>
      <c r="R1064" t="s">
        <v>67</v>
      </c>
      <c r="S1064" t="s">
        <v>100</v>
      </c>
      <c r="T1064" t="s">
        <v>80</v>
      </c>
      <c r="U1064" t="s">
        <v>3997</v>
      </c>
      <c r="V1064" t="s">
        <v>3998</v>
      </c>
      <c r="W1064" t="s">
        <v>103</v>
      </c>
    </row>
    <row r="1065" spans="1:23" hidden="1" x14ac:dyDescent="0.2">
      <c r="A1065" t="s">
        <v>57</v>
      </c>
      <c r="B1065" t="s">
        <v>4415</v>
      </c>
      <c r="C1065" t="s">
        <v>4416</v>
      </c>
      <c r="D1065" t="s">
        <v>4417</v>
      </c>
      <c r="E1065" t="s">
        <v>107</v>
      </c>
      <c r="F1065" t="s">
        <v>4397</v>
      </c>
      <c r="G1065" s="2">
        <v>44302</v>
      </c>
      <c r="H1065" s="2">
        <v>44302</v>
      </c>
      <c r="I1065" s="2">
        <v>44416</v>
      </c>
      <c r="J1065" s="19">
        <f t="shared" si="16"/>
        <v>44667</v>
      </c>
      <c r="K1065" s="2">
        <v>44667</v>
      </c>
      <c r="L1065" s="5" t="s">
        <v>6</v>
      </c>
      <c r="M1065" t="s">
        <v>163</v>
      </c>
      <c r="N1065" t="s">
        <v>32</v>
      </c>
      <c r="O1065" t="s">
        <v>64</v>
      </c>
      <c r="P1065" t="s">
        <v>65</v>
      </c>
      <c r="Q1065" t="s">
        <v>482</v>
      </c>
      <c r="R1065" t="s">
        <v>67</v>
      </c>
      <c r="S1065" t="s">
        <v>165</v>
      </c>
      <c r="T1065" t="s">
        <v>80</v>
      </c>
      <c r="U1065" t="s">
        <v>4418</v>
      </c>
      <c r="V1065" t="s">
        <v>4419</v>
      </c>
      <c r="W1065" t="s">
        <v>167</v>
      </c>
    </row>
    <row r="1066" spans="1:23" hidden="1" x14ac:dyDescent="0.2">
      <c r="A1066" t="s">
        <v>57</v>
      </c>
      <c r="B1066" t="s">
        <v>4420</v>
      </c>
      <c r="C1066" t="s">
        <v>4421</v>
      </c>
      <c r="D1066" t="s">
        <v>4422</v>
      </c>
      <c r="E1066" t="s">
        <v>473</v>
      </c>
      <c r="F1066" t="s">
        <v>3310</v>
      </c>
      <c r="G1066" s="2">
        <v>44302</v>
      </c>
      <c r="H1066" s="2">
        <v>44302</v>
      </c>
      <c r="I1066" s="2">
        <v>44497</v>
      </c>
      <c r="J1066" s="19">
        <f t="shared" si="16"/>
        <v>44667</v>
      </c>
      <c r="K1066" s="2">
        <v>44667</v>
      </c>
      <c r="L1066" s="5" t="s">
        <v>6</v>
      </c>
      <c r="M1066" t="s">
        <v>294</v>
      </c>
      <c r="N1066" t="s">
        <v>32</v>
      </c>
      <c r="O1066" t="s">
        <v>64</v>
      </c>
      <c r="P1066" t="s">
        <v>65</v>
      </c>
      <c r="Q1066" t="s">
        <v>981</v>
      </c>
      <c r="R1066" t="s">
        <v>296</v>
      </c>
      <c r="S1066" t="s">
        <v>297</v>
      </c>
      <c r="T1066" t="s">
        <v>298</v>
      </c>
      <c r="U1066" t="s">
        <v>299</v>
      </c>
      <c r="V1066" t="s">
        <v>299</v>
      </c>
      <c r="W1066" t="s">
        <v>299</v>
      </c>
    </row>
    <row r="1067" spans="1:23" hidden="1" x14ac:dyDescent="0.2">
      <c r="A1067" t="s">
        <v>57</v>
      </c>
      <c r="B1067" t="s">
        <v>4423</v>
      </c>
      <c r="C1067" t="s">
        <v>4424</v>
      </c>
      <c r="D1067" t="s">
        <v>4425</v>
      </c>
      <c r="E1067" t="s">
        <v>75</v>
      </c>
      <c r="F1067" t="s">
        <v>4426</v>
      </c>
      <c r="G1067" s="2">
        <v>44302</v>
      </c>
      <c r="H1067" s="2">
        <v>44302</v>
      </c>
      <c r="I1067" s="2">
        <v>44574</v>
      </c>
      <c r="J1067" s="19">
        <f t="shared" si="16"/>
        <v>44667</v>
      </c>
      <c r="K1067" s="2">
        <v>44667</v>
      </c>
      <c r="L1067" s="5" t="s">
        <v>6</v>
      </c>
      <c r="M1067" t="s">
        <v>98</v>
      </c>
      <c r="N1067" t="s">
        <v>32</v>
      </c>
      <c r="O1067" t="s">
        <v>64</v>
      </c>
      <c r="P1067" t="s">
        <v>65</v>
      </c>
      <c r="Q1067" t="s">
        <v>109</v>
      </c>
      <c r="R1067" t="s">
        <v>67</v>
      </c>
      <c r="S1067" t="s">
        <v>100</v>
      </c>
      <c r="T1067" t="s">
        <v>80</v>
      </c>
      <c r="U1067" t="s">
        <v>4427</v>
      </c>
      <c r="V1067" t="s">
        <v>4428</v>
      </c>
      <c r="W1067" t="s">
        <v>103</v>
      </c>
    </row>
    <row r="1068" spans="1:23" hidden="1" x14ac:dyDescent="0.2">
      <c r="A1068" t="s">
        <v>57</v>
      </c>
      <c r="B1068" t="s">
        <v>4429</v>
      </c>
      <c r="C1068" t="s">
        <v>2110</v>
      </c>
      <c r="D1068" t="s">
        <v>4430</v>
      </c>
      <c r="E1068" t="s">
        <v>480</v>
      </c>
      <c r="F1068" t="s">
        <v>4431</v>
      </c>
      <c r="G1068" s="2">
        <v>44302</v>
      </c>
      <c r="H1068" s="2">
        <v>44302</v>
      </c>
      <c r="I1068" s="2">
        <v>44644</v>
      </c>
      <c r="J1068" s="19">
        <f t="shared" si="16"/>
        <v>44667</v>
      </c>
      <c r="K1068" s="2">
        <v>44667</v>
      </c>
      <c r="L1068" s="5" t="s">
        <v>6</v>
      </c>
      <c r="M1068" t="s">
        <v>63</v>
      </c>
      <c r="N1068" t="s">
        <v>32</v>
      </c>
      <c r="O1068" t="s">
        <v>64</v>
      </c>
      <c r="P1068" t="s">
        <v>65</v>
      </c>
      <c r="Q1068" t="s">
        <v>991</v>
      </c>
      <c r="R1068" t="s">
        <v>67</v>
      </c>
      <c r="S1068" t="s">
        <v>790</v>
      </c>
      <c r="T1068" t="s">
        <v>69</v>
      </c>
      <c r="U1068" t="s">
        <v>4432</v>
      </c>
      <c r="V1068" t="s">
        <v>4430</v>
      </c>
      <c r="W1068" t="s">
        <v>71</v>
      </c>
    </row>
    <row r="1069" spans="1:23" hidden="1" x14ac:dyDescent="0.2">
      <c r="A1069" t="s">
        <v>57</v>
      </c>
      <c r="B1069" t="s">
        <v>4433</v>
      </c>
      <c r="C1069" t="s">
        <v>4434</v>
      </c>
      <c r="D1069" t="s">
        <v>4435</v>
      </c>
      <c r="E1069" t="s">
        <v>96</v>
      </c>
      <c r="F1069" t="s">
        <v>435</v>
      </c>
      <c r="G1069" s="2">
        <v>44302</v>
      </c>
      <c r="H1069" s="2">
        <v>44292</v>
      </c>
      <c r="I1069" s="2">
        <v>44483</v>
      </c>
      <c r="J1069" s="19">
        <f t="shared" si="16"/>
        <v>44657</v>
      </c>
      <c r="K1069" s="2">
        <v>44657</v>
      </c>
      <c r="L1069" s="5" t="s">
        <v>6</v>
      </c>
      <c r="M1069" t="s">
        <v>77</v>
      </c>
      <c r="N1069" t="s">
        <v>32</v>
      </c>
      <c r="O1069" t="s">
        <v>64</v>
      </c>
      <c r="P1069" t="s">
        <v>65</v>
      </c>
      <c r="Q1069" t="s">
        <v>482</v>
      </c>
      <c r="R1069" t="s">
        <v>67</v>
      </c>
      <c r="S1069" t="s">
        <v>79</v>
      </c>
      <c r="T1069" t="s">
        <v>80</v>
      </c>
      <c r="U1069" t="s">
        <v>4436</v>
      </c>
      <c r="V1069" t="s">
        <v>4435</v>
      </c>
      <c r="W1069" t="s">
        <v>82</v>
      </c>
    </row>
    <row r="1070" spans="1:23" hidden="1" x14ac:dyDescent="0.2">
      <c r="A1070" t="s">
        <v>57</v>
      </c>
      <c r="B1070" t="s">
        <v>4437</v>
      </c>
      <c r="C1070" t="s">
        <v>4438</v>
      </c>
      <c r="D1070" t="s">
        <v>4439</v>
      </c>
      <c r="E1070" t="s">
        <v>86</v>
      </c>
      <c r="F1070" t="s">
        <v>3822</v>
      </c>
      <c r="G1070" s="2">
        <v>44302</v>
      </c>
      <c r="H1070" s="2">
        <v>44301</v>
      </c>
      <c r="I1070" s="2">
        <v>44712</v>
      </c>
      <c r="J1070" s="19">
        <f t="shared" si="16"/>
        <v>44666</v>
      </c>
      <c r="K1070" s="2">
        <v>44666</v>
      </c>
      <c r="L1070" s="5" t="s">
        <v>31</v>
      </c>
      <c r="M1070" t="s">
        <v>138</v>
      </c>
      <c r="N1070" t="s">
        <v>32</v>
      </c>
      <c r="O1070" t="s">
        <v>64</v>
      </c>
      <c r="P1070" t="s">
        <v>65</v>
      </c>
      <c r="Q1070" t="s">
        <v>752</v>
      </c>
      <c r="R1070" t="s">
        <v>67</v>
      </c>
      <c r="S1070" t="s">
        <v>284</v>
      </c>
      <c r="T1070" t="s">
        <v>69</v>
      </c>
      <c r="U1070" t="s">
        <v>4440</v>
      </c>
      <c r="V1070" t="s">
        <v>4439</v>
      </c>
      <c r="W1070" t="s">
        <v>142</v>
      </c>
    </row>
    <row r="1071" spans="1:23" hidden="1" x14ac:dyDescent="0.2">
      <c r="A1071" t="s">
        <v>57</v>
      </c>
      <c r="B1071" t="s">
        <v>4441</v>
      </c>
      <c r="C1071" t="s">
        <v>3084</v>
      </c>
      <c r="D1071" t="s">
        <v>4442</v>
      </c>
      <c r="E1071" t="s">
        <v>107</v>
      </c>
      <c r="F1071" t="s">
        <v>4443</v>
      </c>
      <c r="G1071" s="2">
        <v>44302</v>
      </c>
      <c r="H1071" s="2">
        <v>44302</v>
      </c>
      <c r="I1071" s="2">
        <v>44719</v>
      </c>
      <c r="J1071" s="19">
        <f t="shared" si="16"/>
        <v>44667</v>
      </c>
      <c r="K1071" s="2">
        <v>44667</v>
      </c>
      <c r="L1071" s="5" t="s">
        <v>31</v>
      </c>
      <c r="M1071" t="s">
        <v>63</v>
      </c>
      <c r="N1071" t="s">
        <v>32</v>
      </c>
      <c r="O1071" t="s">
        <v>64</v>
      </c>
      <c r="P1071" t="s">
        <v>65</v>
      </c>
      <c r="Q1071" t="s">
        <v>500</v>
      </c>
      <c r="R1071" t="s">
        <v>67</v>
      </c>
      <c r="S1071" t="s">
        <v>157</v>
      </c>
      <c r="T1071" t="s">
        <v>80</v>
      </c>
      <c r="U1071" t="s">
        <v>4444</v>
      </c>
      <c r="V1071" t="s">
        <v>4445</v>
      </c>
      <c r="W1071" t="s">
        <v>71</v>
      </c>
    </row>
    <row r="1072" spans="1:23" hidden="1" x14ac:dyDescent="0.2">
      <c r="A1072" t="s">
        <v>57</v>
      </c>
      <c r="B1072" t="s">
        <v>4446</v>
      </c>
      <c r="C1072" t="s">
        <v>4369</v>
      </c>
      <c r="D1072" t="s">
        <v>4419</v>
      </c>
      <c r="E1072" t="s">
        <v>107</v>
      </c>
      <c r="F1072" t="s">
        <v>4397</v>
      </c>
      <c r="G1072" s="2">
        <v>44302</v>
      </c>
      <c r="H1072" s="2">
        <v>44302</v>
      </c>
      <c r="I1072" s="2">
        <v>44416</v>
      </c>
      <c r="J1072" s="19">
        <f t="shared" si="16"/>
        <v>44667</v>
      </c>
      <c r="K1072" s="2">
        <v>44667</v>
      </c>
      <c r="L1072" s="5" t="s">
        <v>6</v>
      </c>
      <c r="M1072" t="s">
        <v>163</v>
      </c>
      <c r="N1072" t="s">
        <v>32</v>
      </c>
      <c r="O1072" t="s">
        <v>64</v>
      </c>
      <c r="P1072" t="s">
        <v>65</v>
      </c>
      <c r="Q1072" t="s">
        <v>482</v>
      </c>
      <c r="R1072" t="s">
        <v>67</v>
      </c>
      <c r="S1072" t="s">
        <v>165</v>
      </c>
      <c r="T1072" t="s">
        <v>80</v>
      </c>
      <c r="U1072" t="s">
        <v>4418</v>
      </c>
      <c r="V1072" t="s">
        <v>4419</v>
      </c>
      <c r="W1072" t="s">
        <v>167</v>
      </c>
    </row>
    <row r="1073" spans="1:23" hidden="1" x14ac:dyDescent="0.2">
      <c r="A1073" t="s">
        <v>57</v>
      </c>
      <c r="B1073" t="s">
        <v>4447</v>
      </c>
      <c r="C1073" t="s">
        <v>4448</v>
      </c>
      <c r="D1073" t="s">
        <v>4449</v>
      </c>
      <c r="E1073" t="s">
        <v>176</v>
      </c>
      <c r="F1073" t="s">
        <v>3156</v>
      </c>
      <c r="G1073" s="2">
        <v>44302</v>
      </c>
      <c r="H1073" s="2">
        <v>44294</v>
      </c>
      <c r="I1073" s="2">
        <v>44416</v>
      </c>
      <c r="J1073" s="19">
        <f t="shared" si="16"/>
        <v>44659</v>
      </c>
      <c r="K1073" s="2">
        <v>44659</v>
      </c>
      <c r="L1073" s="5" t="s">
        <v>6</v>
      </c>
      <c r="M1073" t="s">
        <v>77</v>
      </c>
      <c r="N1073" t="s">
        <v>32</v>
      </c>
      <c r="O1073" t="s">
        <v>64</v>
      </c>
      <c r="P1073" t="s">
        <v>65</v>
      </c>
      <c r="Q1073" t="s">
        <v>463</v>
      </c>
      <c r="R1073" t="s">
        <v>67</v>
      </c>
      <c r="S1073" t="s">
        <v>79</v>
      </c>
      <c r="T1073" t="s">
        <v>80</v>
      </c>
      <c r="U1073" t="s">
        <v>4450</v>
      </c>
      <c r="V1073" t="s">
        <v>4449</v>
      </c>
      <c r="W1073" t="s">
        <v>82</v>
      </c>
    </row>
    <row r="1074" spans="1:23" hidden="1" x14ac:dyDescent="0.2">
      <c r="A1074" t="s">
        <v>57</v>
      </c>
      <c r="B1074" t="s">
        <v>4451</v>
      </c>
      <c r="C1074" t="s">
        <v>4452</v>
      </c>
      <c r="D1074" t="s">
        <v>4453</v>
      </c>
      <c r="E1074" t="s">
        <v>136</v>
      </c>
      <c r="F1074" t="s">
        <v>4454</v>
      </c>
      <c r="G1074" s="2">
        <v>44302</v>
      </c>
      <c r="H1074" s="2">
        <v>44302</v>
      </c>
      <c r="I1074" s="2">
        <v>44719</v>
      </c>
      <c r="J1074" s="19">
        <f t="shared" si="16"/>
        <v>44667</v>
      </c>
      <c r="K1074" s="2">
        <v>44667</v>
      </c>
      <c r="L1074" s="5" t="s">
        <v>31</v>
      </c>
      <c r="M1074" t="s">
        <v>269</v>
      </c>
      <c r="N1074" t="s">
        <v>32</v>
      </c>
      <c r="O1074" t="s">
        <v>64</v>
      </c>
      <c r="P1074" t="s">
        <v>65</v>
      </c>
      <c r="Q1074" t="s">
        <v>482</v>
      </c>
      <c r="R1074" t="s">
        <v>67</v>
      </c>
      <c r="S1074" t="s">
        <v>280</v>
      </c>
      <c r="T1074" t="s">
        <v>69</v>
      </c>
      <c r="U1074" t="s">
        <v>4455</v>
      </c>
      <c r="V1074" t="s">
        <v>4453</v>
      </c>
      <c r="W1074" t="s">
        <v>274</v>
      </c>
    </row>
    <row r="1075" spans="1:23" hidden="1" x14ac:dyDescent="0.2">
      <c r="A1075" t="s">
        <v>57</v>
      </c>
      <c r="B1075" t="s">
        <v>4456</v>
      </c>
      <c r="C1075" t="s">
        <v>4457</v>
      </c>
      <c r="D1075" t="s">
        <v>4458</v>
      </c>
      <c r="E1075" t="s">
        <v>107</v>
      </c>
      <c r="F1075" t="s">
        <v>123</v>
      </c>
      <c r="G1075" s="2">
        <v>44302</v>
      </c>
      <c r="H1075" s="2">
        <v>44302</v>
      </c>
      <c r="I1075" s="2">
        <v>44409</v>
      </c>
      <c r="J1075" s="19">
        <f t="shared" si="16"/>
        <v>44667</v>
      </c>
      <c r="K1075" s="2">
        <v>44667</v>
      </c>
      <c r="L1075" s="5" t="s">
        <v>6</v>
      </c>
      <c r="M1075" t="s">
        <v>63</v>
      </c>
      <c r="N1075" t="s">
        <v>32</v>
      </c>
      <c r="O1075" t="s">
        <v>64</v>
      </c>
      <c r="P1075" t="s">
        <v>65</v>
      </c>
      <c r="Q1075" t="s">
        <v>482</v>
      </c>
      <c r="R1075" t="s">
        <v>67</v>
      </c>
      <c r="S1075" t="s">
        <v>79</v>
      </c>
      <c r="T1075" t="s">
        <v>69</v>
      </c>
      <c r="U1075" t="s">
        <v>4459</v>
      </c>
      <c r="V1075" t="s">
        <v>4458</v>
      </c>
      <c r="W1075" t="s">
        <v>71</v>
      </c>
    </row>
    <row r="1076" spans="1:23" hidden="1" x14ac:dyDescent="0.2">
      <c r="A1076" t="s">
        <v>57</v>
      </c>
      <c r="B1076" t="s">
        <v>4460</v>
      </c>
      <c r="C1076" t="s">
        <v>4461</v>
      </c>
      <c r="D1076" t="s">
        <v>4462</v>
      </c>
      <c r="E1076" t="s">
        <v>86</v>
      </c>
      <c r="F1076" t="s">
        <v>4463</v>
      </c>
      <c r="G1076" s="2">
        <v>44302</v>
      </c>
      <c r="H1076" s="2">
        <v>44295</v>
      </c>
      <c r="I1076" s="2">
        <v>44736</v>
      </c>
      <c r="J1076" s="19">
        <f t="shared" si="16"/>
        <v>44660</v>
      </c>
      <c r="K1076" s="2">
        <v>44660</v>
      </c>
      <c r="L1076" s="5" t="s">
        <v>31</v>
      </c>
      <c r="M1076" t="s">
        <v>269</v>
      </c>
      <c r="N1076" t="s">
        <v>32</v>
      </c>
      <c r="O1076" t="s">
        <v>64</v>
      </c>
      <c r="P1076" t="s">
        <v>65</v>
      </c>
      <c r="Q1076" t="s">
        <v>463</v>
      </c>
      <c r="R1076" t="s">
        <v>67</v>
      </c>
      <c r="S1076" t="s">
        <v>430</v>
      </c>
      <c r="T1076" t="s">
        <v>69</v>
      </c>
      <c r="U1076" t="s">
        <v>4464</v>
      </c>
      <c r="V1076" t="s">
        <v>4462</v>
      </c>
      <c r="W1076" t="s">
        <v>274</v>
      </c>
    </row>
    <row r="1077" spans="1:23" hidden="1" x14ac:dyDescent="0.2">
      <c r="A1077" t="s">
        <v>57</v>
      </c>
      <c r="B1077" t="s">
        <v>4465</v>
      </c>
      <c r="C1077" t="s">
        <v>4073</v>
      </c>
      <c r="D1077" t="s">
        <v>4466</v>
      </c>
      <c r="E1077" t="s">
        <v>176</v>
      </c>
      <c r="F1077" t="s">
        <v>4138</v>
      </c>
      <c r="G1077" s="2">
        <v>44302</v>
      </c>
      <c r="H1077" s="2">
        <v>44302</v>
      </c>
      <c r="I1077" s="2">
        <v>44729</v>
      </c>
      <c r="J1077" s="19">
        <f t="shared" si="16"/>
        <v>44667</v>
      </c>
      <c r="K1077" s="2">
        <v>44667</v>
      </c>
      <c r="L1077" s="5" t="s">
        <v>31</v>
      </c>
      <c r="M1077" t="s">
        <v>98</v>
      </c>
      <c r="N1077" t="s">
        <v>32</v>
      </c>
      <c r="O1077" t="s">
        <v>64</v>
      </c>
      <c r="P1077" t="s">
        <v>65</v>
      </c>
      <c r="Q1077" t="s">
        <v>739</v>
      </c>
      <c r="R1077" t="s">
        <v>67</v>
      </c>
      <c r="S1077" t="s">
        <v>100</v>
      </c>
      <c r="T1077" t="s">
        <v>80</v>
      </c>
      <c r="U1077" t="s">
        <v>4338</v>
      </c>
      <c r="V1077" t="s">
        <v>4339</v>
      </c>
      <c r="W1077" t="s">
        <v>103</v>
      </c>
    </row>
    <row r="1078" spans="1:23" hidden="1" x14ac:dyDescent="0.2">
      <c r="A1078" t="s">
        <v>57</v>
      </c>
      <c r="B1078" t="s">
        <v>4467</v>
      </c>
      <c r="C1078" t="s">
        <v>4468</v>
      </c>
      <c r="D1078" t="s">
        <v>4469</v>
      </c>
      <c r="E1078" t="s">
        <v>107</v>
      </c>
      <c r="F1078" t="s">
        <v>237</v>
      </c>
      <c r="G1078" s="2">
        <v>44302</v>
      </c>
      <c r="H1078" s="2">
        <v>44302</v>
      </c>
      <c r="I1078" s="2">
        <v>44703</v>
      </c>
      <c r="J1078" s="19">
        <f t="shared" si="16"/>
        <v>44667</v>
      </c>
      <c r="K1078" s="2">
        <v>44667</v>
      </c>
      <c r="L1078" s="5" t="s">
        <v>31</v>
      </c>
      <c r="M1078" t="s">
        <v>63</v>
      </c>
      <c r="N1078" t="s">
        <v>32</v>
      </c>
      <c r="O1078" t="s">
        <v>64</v>
      </c>
      <c r="P1078" t="s">
        <v>65</v>
      </c>
      <c r="Q1078" t="s">
        <v>482</v>
      </c>
      <c r="R1078" t="s">
        <v>67</v>
      </c>
      <c r="S1078" t="s">
        <v>79</v>
      </c>
      <c r="T1078" t="s">
        <v>69</v>
      </c>
      <c r="U1078" t="s">
        <v>4470</v>
      </c>
      <c r="V1078" t="s">
        <v>4469</v>
      </c>
      <c r="W1078" t="s">
        <v>71</v>
      </c>
    </row>
    <row r="1079" spans="1:23" hidden="1" x14ac:dyDescent="0.2">
      <c r="A1079" t="s">
        <v>57</v>
      </c>
      <c r="B1079" t="s">
        <v>4471</v>
      </c>
      <c r="C1079" t="s">
        <v>4472</v>
      </c>
      <c r="D1079" t="s">
        <v>4473</v>
      </c>
      <c r="E1079" t="s">
        <v>107</v>
      </c>
      <c r="F1079" t="s">
        <v>237</v>
      </c>
      <c r="G1079" s="2">
        <v>44302</v>
      </c>
      <c r="H1079" s="2">
        <v>44302</v>
      </c>
      <c r="I1079" s="2">
        <v>44804</v>
      </c>
      <c r="J1079" s="19">
        <f t="shared" si="16"/>
        <v>44667</v>
      </c>
      <c r="K1079" s="2">
        <v>44667</v>
      </c>
      <c r="L1079" s="5" t="s">
        <v>31</v>
      </c>
      <c r="M1079" t="s">
        <v>77</v>
      </c>
      <c r="N1079" t="s">
        <v>32</v>
      </c>
      <c r="O1079" t="s">
        <v>64</v>
      </c>
      <c r="P1079" t="s">
        <v>65</v>
      </c>
      <c r="Q1079" t="s">
        <v>482</v>
      </c>
      <c r="R1079" t="s">
        <v>67</v>
      </c>
      <c r="S1079" t="s">
        <v>79</v>
      </c>
      <c r="T1079" t="s">
        <v>80</v>
      </c>
      <c r="U1079" t="s">
        <v>4474</v>
      </c>
      <c r="V1079" t="s">
        <v>4473</v>
      </c>
      <c r="W1079" t="s">
        <v>82</v>
      </c>
    </row>
    <row r="1080" spans="1:23" hidden="1" x14ac:dyDescent="0.2">
      <c r="A1080" t="s">
        <v>57</v>
      </c>
      <c r="B1080" t="s">
        <v>4475</v>
      </c>
      <c r="C1080" t="s">
        <v>4476</v>
      </c>
      <c r="D1080" t="s">
        <v>4477</v>
      </c>
      <c r="E1080" t="s">
        <v>107</v>
      </c>
      <c r="F1080" t="s">
        <v>4478</v>
      </c>
      <c r="G1080" s="2">
        <v>44302</v>
      </c>
      <c r="H1080" s="2">
        <v>44302</v>
      </c>
      <c r="I1080" s="2">
        <v>44518</v>
      </c>
      <c r="J1080" s="19">
        <f t="shared" si="16"/>
        <v>44667</v>
      </c>
      <c r="K1080" s="2">
        <v>44667</v>
      </c>
      <c r="L1080" s="5" t="s">
        <v>6</v>
      </c>
      <c r="M1080" t="s">
        <v>77</v>
      </c>
      <c r="N1080" t="s">
        <v>32</v>
      </c>
      <c r="O1080" t="s">
        <v>64</v>
      </c>
      <c r="P1080" t="s">
        <v>65</v>
      </c>
      <c r="Q1080" t="s">
        <v>500</v>
      </c>
      <c r="R1080" t="s">
        <v>67</v>
      </c>
      <c r="S1080" t="s">
        <v>79</v>
      </c>
      <c r="T1080" t="s">
        <v>80</v>
      </c>
      <c r="U1080" t="s">
        <v>4474</v>
      </c>
      <c r="V1080" t="s">
        <v>4473</v>
      </c>
      <c r="W1080" t="s">
        <v>82</v>
      </c>
    </row>
    <row r="1081" spans="1:23" hidden="1" x14ac:dyDescent="0.2">
      <c r="A1081" t="s">
        <v>57</v>
      </c>
      <c r="B1081" t="s">
        <v>4479</v>
      </c>
      <c r="C1081" t="s">
        <v>4480</v>
      </c>
      <c r="D1081" t="s">
        <v>4481</v>
      </c>
      <c r="E1081" t="s">
        <v>480</v>
      </c>
      <c r="F1081" t="s">
        <v>4431</v>
      </c>
      <c r="G1081" s="2">
        <v>44302</v>
      </c>
      <c r="H1081" s="2">
        <v>44302</v>
      </c>
      <c r="I1081" s="2">
        <v>44643</v>
      </c>
      <c r="J1081" s="19">
        <f t="shared" si="16"/>
        <v>44667</v>
      </c>
      <c r="K1081" s="2">
        <v>44667</v>
      </c>
      <c r="L1081" s="5" t="s">
        <v>6</v>
      </c>
      <c r="M1081" t="s">
        <v>63</v>
      </c>
      <c r="N1081" t="s">
        <v>32</v>
      </c>
      <c r="O1081" t="s">
        <v>64</v>
      </c>
      <c r="P1081" t="s">
        <v>65</v>
      </c>
      <c r="Q1081" t="s">
        <v>991</v>
      </c>
      <c r="R1081" t="s">
        <v>67</v>
      </c>
      <c r="S1081" t="s">
        <v>790</v>
      </c>
      <c r="T1081" t="s">
        <v>69</v>
      </c>
      <c r="U1081" t="s">
        <v>4482</v>
      </c>
      <c r="V1081" t="s">
        <v>4481</v>
      </c>
      <c r="W1081" t="s">
        <v>71</v>
      </c>
    </row>
    <row r="1082" spans="1:23" hidden="1" x14ac:dyDescent="0.2">
      <c r="A1082" t="s">
        <v>57</v>
      </c>
      <c r="B1082" t="s">
        <v>4483</v>
      </c>
      <c r="C1082" t="s">
        <v>2694</v>
      </c>
      <c r="D1082" t="s">
        <v>4484</v>
      </c>
      <c r="E1082" t="s">
        <v>176</v>
      </c>
      <c r="F1082" t="s">
        <v>4138</v>
      </c>
      <c r="G1082" s="2">
        <v>44302</v>
      </c>
      <c r="H1082" s="2">
        <v>44302</v>
      </c>
      <c r="I1082" s="2">
        <v>44729</v>
      </c>
      <c r="J1082" s="19">
        <f t="shared" si="16"/>
        <v>44667</v>
      </c>
      <c r="K1082" s="2">
        <v>44667</v>
      </c>
      <c r="L1082" s="5" t="s">
        <v>31</v>
      </c>
      <c r="M1082" t="s">
        <v>98</v>
      </c>
      <c r="N1082" t="s">
        <v>32</v>
      </c>
      <c r="O1082" t="s">
        <v>64</v>
      </c>
      <c r="P1082" t="s">
        <v>65</v>
      </c>
      <c r="Q1082" t="s">
        <v>500</v>
      </c>
      <c r="R1082" t="s">
        <v>67</v>
      </c>
      <c r="S1082" t="s">
        <v>100</v>
      </c>
      <c r="T1082" t="s">
        <v>80</v>
      </c>
      <c r="U1082" t="s">
        <v>4338</v>
      </c>
      <c r="V1082" t="s">
        <v>4339</v>
      </c>
      <c r="W1082" t="s">
        <v>103</v>
      </c>
    </row>
    <row r="1083" spans="1:23" hidden="1" x14ac:dyDescent="0.2">
      <c r="A1083" t="s">
        <v>57</v>
      </c>
      <c r="B1083" t="s">
        <v>4485</v>
      </c>
      <c r="C1083" t="s">
        <v>4486</v>
      </c>
      <c r="D1083" t="s">
        <v>4487</v>
      </c>
      <c r="E1083" t="s">
        <v>176</v>
      </c>
      <c r="F1083" t="s">
        <v>1156</v>
      </c>
      <c r="G1083" s="2">
        <v>44303</v>
      </c>
      <c r="H1083" s="2">
        <v>44302</v>
      </c>
      <c r="I1083" s="2">
        <v>44594</v>
      </c>
      <c r="J1083" s="19">
        <f t="shared" si="16"/>
        <v>44667</v>
      </c>
      <c r="K1083" s="2">
        <v>44667</v>
      </c>
      <c r="L1083" s="5" t="s">
        <v>6</v>
      </c>
      <c r="M1083" t="s">
        <v>269</v>
      </c>
      <c r="N1083" t="s">
        <v>32</v>
      </c>
      <c r="O1083" t="s">
        <v>64</v>
      </c>
      <c r="P1083" t="s">
        <v>65</v>
      </c>
      <c r="Q1083" t="s">
        <v>463</v>
      </c>
      <c r="R1083" t="s">
        <v>67</v>
      </c>
      <c r="S1083" t="s">
        <v>271</v>
      </c>
      <c r="T1083" t="s">
        <v>80</v>
      </c>
      <c r="U1083" t="s">
        <v>4488</v>
      </c>
      <c r="V1083" t="s">
        <v>4487</v>
      </c>
      <c r="W1083" t="s">
        <v>274</v>
      </c>
    </row>
    <row r="1084" spans="1:23" hidden="1" x14ac:dyDescent="0.2">
      <c r="A1084" t="s">
        <v>57</v>
      </c>
      <c r="B1084" t="s">
        <v>4489</v>
      </c>
      <c r="C1084" t="s">
        <v>4490</v>
      </c>
      <c r="D1084" t="s">
        <v>4491</v>
      </c>
      <c r="E1084" t="s">
        <v>480</v>
      </c>
      <c r="F1084" t="s">
        <v>4431</v>
      </c>
      <c r="G1084" s="2">
        <v>44303</v>
      </c>
      <c r="H1084" s="2">
        <v>44302</v>
      </c>
      <c r="I1084" s="2">
        <v>44643</v>
      </c>
      <c r="J1084" s="19">
        <f t="shared" si="16"/>
        <v>44667</v>
      </c>
      <c r="K1084" s="2">
        <v>44667</v>
      </c>
      <c r="L1084" s="5" t="s">
        <v>6</v>
      </c>
      <c r="M1084" t="s">
        <v>88</v>
      </c>
      <c r="N1084" t="s">
        <v>32</v>
      </c>
      <c r="O1084" t="s">
        <v>64</v>
      </c>
      <c r="P1084" t="s">
        <v>65</v>
      </c>
      <c r="Q1084" t="s">
        <v>4492</v>
      </c>
      <c r="R1084" t="s">
        <v>67</v>
      </c>
      <c r="S1084" t="s">
        <v>90</v>
      </c>
      <c r="T1084" t="s">
        <v>80</v>
      </c>
      <c r="U1084" t="s">
        <v>4493</v>
      </c>
      <c r="V1084" t="s">
        <v>4491</v>
      </c>
      <c r="W1084" t="s">
        <v>92</v>
      </c>
    </row>
    <row r="1085" spans="1:23" hidden="1" x14ac:dyDescent="0.2">
      <c r="A1085" t="s">
        <v>57</v>
      </c>
      <c r="B1085" t="s">
        <v>4494</v>
      </c>
      <c r="C1085" t="s">
        <v>4495</v>
      </c>
      <c r="D1085" t="s">
        <v>4496</v>
      </c>
      <c r="E1085" t="s">
        <v>96</v>
      </c>
      <c r="F1085" t="s">
        <v>1961</v>
      </c>
      <c r="G1085" s="2">
        <v>44303</v>
      </c>
      <c r="H1085" s="2">
        <v>44299</v>
      </c>
      <c r="I1085" s="2">
        <v>44618</v>
      </c>
      <c r="J1085" s="19">
        <f t="shared" si="16"/>
        <v>44664</v>
      </c>
      <c r="K1085" s="2">
        <v>44664</v>
      </c>
      <c r="L1085" s="5" t="s">
        <v>6</v>
      </c>
      <c r="M1085" t="s">
        <v>98</v>
      </c>
      <c r="N1085" t="s">
        <v>32</v>
      </c>
      <c r="O1085" t="s">
        <v>64</v>
      </c>
      <c r="P1085" t="s">
        <v>65</v>
      </c>
      <c r="Q1085" t="s">
        <v>487</v>
      </c>
      <c r="R1085" t="s">
        <v>67</v>
      </c>
      <c r="S1085" t="s">
        <v>100</v>
      </c>
      <c r="T1085" t="s">
        <v>80</v>
      </c>
      <c r="U1085" t="s">
        <v>3222</v>
      </c>
      <c r="V1085" t="s">
        <v>3223</v>
      </c>
      <c r="W1085" t="s">
        <v>103</v>
      </c>
    </row>
    <row r="1086" spans="1:23" hidden="1" x14ac:dyDescent="0.2">
      <c r="A1086" t="s">
        <v>57</v>
      </c>
      <c r="B1086" t="s">
        <v>4497</v>
      </c>
      <c r="C1086" t="s">
        <v>3318</v>
      </c>
      <c r="D1086" t="s">
        <v>4498</v>
      </c>
      <c r="E1086" t="s">
        <v>804</v>
      </c>
      <c r="F1086" t="s">
        <v>4499</v>
      </c>
      <c r="G1086" s="2">
        <v>44303</v>
      </c>
      <c r="H1086" s="2">
        <v>44295</v>
      </c>
      <c r="I1086" s="2">
        <v>44671</v>
      </c>
      <c r="J1086" s="19">
        <f t="shared" si="16"/>
        <v>44660</v>
      </c>
      <c r="K1086" s="2">
        <v>44660</v>
      </c>
      <c r="L1086" s="5" t="s">
        <v>31</v>
      </c>
      <c r="M1086" t="s">
        <v>98</v>
      </c>
      <c r="N1086" t="s">
        <v>32</v>
      </c>
      <c r="O1086" t="s">
        <v>64</v>
      </c>
      <c r="P1086" t="s">
        <v>65</v>
      </c>
      <c r="Q1086" t="s">
        <v>487</v>
      </c>
      <c r="R1086" t="s">
        <v>67</v>
      </c>
      <c r="S1086" t="s">
        <v>100</v>
      </c>
      <c r="T1086" t="s">
        <v>80</v>
      </c>
      <c r="U1086" t="s">
        <v>4500</v>
      </c>
      <c r="V1086" t="s">
        <v>4501</v>
      </c>
      <c r="W1086" t="s">
        <v>103</v>
      </c>
    </row>
    <row r="1087" spans="1:23" hidden="1" x14ac:dyDescent="0.2">
      <c r="A1087" t="s">
        <v>57</v>
      </c>
      <c r="B1087" t="s">
        <v>4502</v>
      </c>
      <c r="C1087" t="s">
        <v>4503</v>
      </c>
      <c r="D1087" t="s">
        <v>4504</v>
      </c>
      <c r="E1087" t="s">
        <v>176</v>
      </c>
      <c r="F1087" t="s">
        <v>1156</v>
      </c>
      <c r="G1087" s="2">
        <v>44303</v>
      </c>
      <c r="H1087" s="2">
        <v>44303</v>
      </c>
      <c r="I1087" s="2">
        <v>44595</v>
      </c>
      <c r="J1087" s="19">
        <f t="shared" si="16"/>
        <v>44668</v>
      </c>
      <c r="K1087" s="2">
        <v>44668</v>
      </c>
      <c r="L1087" s="5" t="s">
        <v>6</v>
      </c>
      <c r="M1087" t="s">
        <v>269</v>
      </c>
      <c r="N1087" t="s">
        <v>32</v>
      </c>
      <c r="O1087" t="s">
        <v>64</v>
      </c>
      <c r="P1087" t="s">
        <v>65</v>
      </c>
      <c r="Q1087" t="s">
        <v>482</v>
      </c>
      <c r="R1087" t="s">
        <v>67</v>
      </c>
      <c r="S1087" t="s">
        <v>430</v>
      </c>
      <c r="T1087" t="s">
        <v>69</v>
      </c>
      <c r="U1087" t="s">
        <v>4505</v>
      </c>
      <c r="V1087" t="s">
        <v>4504</v>
      </c>
      <c r="W1087" t="s">
        <v>274</v>
      </c>
    </row>
    <row r="1088" spans="1:23" hidden="1" x14ac:dyDescent="0.2">
      <c r="A1088" t="s">
        <v>57</v>
      </c>
      <c r="B1088" t="s">
        <v>4506</v>
      </c>
      <c r="C1088" t="s">
        <v>4507</v>
      </c>
      <c r="D1088" t="s">
        <v>4508</v>
      </c>
      <c r="E1088" t="s">
        <v>176</v>
      </c>
      <c r="F1088" t="s">
        <v>1027</v>
      </c>
      <c r="G1088" s="2">
        <v>44303</v>
      </c>
      <c r="H1088" s="2">
        <v>44292</v>
      </c>
      <c r="I1088" s="2">
        <v>44456</v>
      </c>
      <c r="J1088" s="19">
        <f t="shared" si="16"/>
        <v>44657</v>
      </c>
      <c r="K1088" s="2">
        <v>44657</v>
      </c>
      <c r="L1088" s="5" t="s">
        <v>6</v>
      </c>
      <c r="M1088" t="s">
        <v>138</v>
      </c>
      <c r="N1088" t="s">
        <v>32</v>
      </c>
      <c r="O1088" t="s">
        <v>64</v>
      </c>
      <c r="P1088" t="s">
        <v>65</v>
      </c>
      <c r="Q1088" t="s">
        <v>463</v>
      </c>
      <c r="R1088" t="s">
        <v>630</v>
      </c>
      <c r="S1088" t="s">
        <v>631</v>
      </c>
      <c r="T1088" t="s">
        <v>298</v>
      </c>
      <c r="U1088" t="s">
        <v>4509</v>
      </c>
      <c r="V1088" t="s">
        <v>4508</v>
      </c>
      <c r="W1088" t="s">
        <v>142</v>
      </c>
    </row>
    <row r="1089" spans="1:23" hidden="1" x14ac:dyDescent="0.2">
      <c r="A1089" t="s">
        <v>57</v>
      </c>
      <c r="B1089" t="s">
        <v>4510</v>
      </c>
      <c r="C1089" t="s">
        <v>4511</v>
      </c>
      <c r="D1089" t="s">
        <v>4512</v>
      </c>
      <c r="E1089" t="s">
        <v>176</v>
      </c>
      <c r="F1089" t="s">
        <v>1027</v>
      </c>
      <c r="G1089" s="2">
        <v>44303</v>
      </c>
      <c r="H1089" s="2">
        <v>44292</v>
      </c>
      <c r="I1089" s="2">
        <v>44593</v>
      </c>
      <c r="J1089" s="19">
        <f t="shared" si="16"/>
        <v>44657</v>
      </c>
      <c r="K1089" s="2">
        <v>44657</v>
      </c>
      <c r="L1089" s="5" t="s">
        <v>6</v>
      </c>
      <c r="M1089" t="s">
        <v>269</v>
      </c>
      <c r="N1089" t="s">
        <v>32</v>
      </c>
      <c r="O1089" t="s">
        <v>64</v>
      </c>
      <c r="P1089" t="s">
        <v>65</v>
      </c>
      <c r="Q1089" t="s">
        <v>463</v>
      </c>
      <c r="R1089" t="s">
        <v>67</v>
      </c>
      <c r="S1089" t="s">
        <v>280</v>
      </c>
      <c r="T1089" t="s">
        <v>69</v>
      </c>
      <c r="U1089" t="s">
        <v>4513</v>
      </c>
      <c r="V1089" t="s">
        <v>4512</v>
      </c>
      <c r="W1089" t="s">
        <v>274</v>
      </c>
    </row>
    <row r="1090" spans="1:23" hidden="1" x14ac:dyDescent="0.2">
      <c r="A1090" t="s">
        <v>57</v>
      </c>
      <c r="B1090" t="s">
        <v>4514</v>
      </c>
      <c r="C1090" t="s">
        <v>4515</v>
      </c>
      <c r="D1090" t="s">
        <v>4516</v>
      </c>
      <c r="E1090" t="s">
        <v>176</v>
      </c>
      <c r="F1090" t="s">
        <v>2377</v>
      </c>
      <c r="G1090" s="2">
        <v>44303</v>
      </c>
      <c r="H1090" s="2">
        <v>44292</v>
      </c>
      <c r="I1090" s="2">
        <v>44593</v>
      </c>
      <c r="J1090" s="19">
        <f t="shared" ref="J1090:J1153" si="17">H1090+365</f>
        <v>44657</v>
      </c>
      <c r="K1090" s="2">
        <v>44657</v>
      </c>
      <c r="L1090" s="5" t="s">
        <v>6</v>
      </c>
      <c r="M1090" t="s">
        <v>88</v>
      </c>
      <c r="N1090" t="s">
        <v>32</v>
      </c>
      <c r="O1090" t="s">
        <v>64</v>
      </c>
      <c r="P1090" t="s">
        <v>65</v>
      </c>
      <c r="Q1090" t="s">
        <v>367</v>
      </c>
      <c r="R1090" t="s">
        <v>67</v>
      </c>
      <c r="S1090" t="s">
        <v>90</v>
      </c>
      <c r="T1090" t="s">
        <v>80</v>
      </c>
      <c r="U1090" t="s">
        <v>4517</v>
      </c>
      <c r="V1090" t="s">
        <v>4516</v>
      </c>
      <c r="W1090" t="s">
        <v>92</v>
      </c>
    </row>
    <row r="1091" spans="1:23" hidden="1" x14ac:dyDescent="0.2">
      <c r="A1091" t="s">
        <v>57</v>
      </c>
      <c r="B1091" t="s">
        <v>4518</v>
      </c>
      <c r="C1091" t="s">
        <v>3140</v>
      </c>
      <c r="D1091" t="s">
        <v>4519</v>
      </c>
      <c r="E1091" t="s">
        <v>176</v>
      </c>
      <c r="F1091" t="s">
        <v>1156</v>
      </c>
      <c r="G1091" s="2">
        <v>44303</v>
      </c>
      <c r="H1091" s="2">
        <v>44292</v>
      </c>
      <c r="I1091" s="2">
        <v>44579</v>
      </c>
      <c r="J1091" s="19">
        <f t="shared" si="17"/>
        <v>44657</v>
      </c>
      <c r="K1091" s="2">
        <v>44657</v>
      </c>
      <c r="L1091" s="5" t="s">
        <v>6</v>
      </c>
      <c r="M1091" t="s">
        <v>269</v>
      </c>
      <c r="N1091" t="s">
        <v>32</v>
      </c>
      <c r="O1091" t="s">
        <v>64</v>
      </c>
      <c r="P1091" t="s">
        <v>65</v>
      </c>
      <c r="Q1091" t="s">
        <v>463</v>
      </c>
      <c r="R1091" t="s">
        <v>67</v>
      </c>
      <c r="S1091" t="s">
        <v>280</v>
      </c>
      <c r="T1091" t="s">
        <v>69</v>
      </c>
      <c r="U1091" t="s">
        <v>4520</v>
      </c>
      <c r="V1091" t="s">
        <v>4519</v>
      </c>
      <c r="W1091" t="s">
        <v>274</v>
      </c>
    </row>
    <row r="1092" spans="1:23" hidden="1" x14ac:dyDescent="0.2">
      <c r="A1092" t="s">
        <v>57</v>
      </c>
      <c r="B1092" t="s">
        <v>4521</v>
      </c>
      <c r="C1092" t="s">
        <v>4522</v>
      </c>
      <c r="D1092" t="s">
        <v>4523</v>
      </c>
      <c r="E1092" t="s">
        <v>473</v>
      </c>
      <c r="F1092" t="s">
        <v>3172</v>
      </c>
      <c r="G1092" s="2">
        <v>44303</v>
      </c>
      <c r="H1092" s="2">
        <v>44303</v>
      </c>
      <c r="I1092" s="2">
        <v>44433</v>
      </c>
      <c r="J1092" s="19">
        <f t="shared" si="17"/>
        <v>44668</v>
      </c>
      <c r="K1092" s="2">
        <v>44668</v>
      </c>
      <c r="L1092" s="5" t="s">
        <v>6</v>
      </c>
      <c r="M1092" t="s">
        <v>63</v>
      </c>
      <c r="N1092" t="s">
        <v>32</v>
      </c>
      <c r="O1092" t="s">
        <v>64</v>
      </c>
      <c r="P1092" t="s">
        <v>65</v>
      </c>
      <c r="Q1092" t="s">
        <v>482</v>
      </c>
      <c r="R1092" t="s">
        <v>67</v>
      </c>
      <c r="S1092" t="s">
        <v>1407</v>
      </c>
      <c r="T1092" t="s">
        <v>69</v>
      </c>
      <c r="U1092" t="s">
        <v>4524</v>
      </c>
      <c r="V1092" t="s">
        <v>4523</v>
      </c>
      <c r="W1092" t="s">
        <v>71</v>
      </c>
    </row>
    <row r="1093" spans="1:23" hidden="1" x14ac:dyDescent="0.2">
      <c r="A1093" t="s">
        <v>57</v>
      </c>
      <c r="B1093" t="s">
        <v>4525</v>
      </c>
      <c r="C1093" t="s">
        <v>2803</v>
      </c>
      <c r="D1093" t="s">
        <v>4526</v>
      </c>
      <c r="E1093" t="s">
        <v>176</v>
      </c>
      <c r="F1093" t="s">
        <v>1027</v>
      </c>
      <c r="G1093" s="2">
        <v>44303</v>
      </c>
      <c r="H1093" s="2">
        <v>44295</v>
      </c>
      <c r="I1093" s="2">
        <v>44580</v>
      </c>
      <c r="J1093" s="19">
        <f t="shared" si="17"/>
        <v>44660</v>
      </c>
      <c r="K1093" s="2">
        <v>44660</v>
      </c>
      <c r="L1093" s="5" t="s">
        <v>6</v>
      </c>
      <c r="M1093" t="s">
        <v>269</v>
      </c>
      <c r="N1093" t="s">
        <v>32</v>
      </c>
      <c r="O1093" t="s">
        <v>64</v>
      </c>
      <c r="P1093" t="s">
        <v>65</v>
      </c>
      <c r="Q1093" t="s">
        <v>463</v>
      </c>
      <c r="R1093" t="s">
        <v>67</v>
      </c>
      <c r="S1093" t="s">
        <v>280</v>
      </c>
      <c r="T1093" t="s">
        <v>69</v>
      </c>
      <c r="U1093" t="s">
        <v>4527</v>
      </c>
      <c r="V1093" t="s">
        <v>4526</v>
      </c>
      <c r="W1093" t="s">
        <v>274</v>
      </c>
    </row>
    <row r="1094" spans="1:23" hidden="1" x14ac:dyDescent="0.2">
      <c r="A1094" t="s">
        <v>57</v>
      </c>
      <c r="B1094" t="s">
        <v>4528</v>
      </c>
      <c r="C1094" t="s">
        <v>4529</v>
      </c>
      <c r="D1094" t="s">
        <v>4530</v>
      </c>
      <c r="E1094" t="s">
        <v>136</v>
      </c>
      <c r="F1094" t="s">
        <v>4454</v>
      </c>
      <c r="G1094" s="2">
        <v>44303</v>
      </c>
      <c r="H1094" s="2">
        <v>44303</v>
      </c>
      <c r="I1094" s="2">
        <v>44573</v>
      </c>
      <c r="J1094" s="19">
        <f t="shared" si="17"/>
        <v>44668</v>
      </c>
      <c r="K1094" s="2">
        <v>44668</v>
      </c>
      <c r="L1094" s="5" t="s">
        <v>6</v>
      </c>
      <c r="M1094" t="s">
        <v>269</v>
      </c>
      <c r="N1094" t="s">
        <v>32</v>
      </c>
      <c r="O1094" t="s">
        <v>64</v>
      </c>
      <c r="P1094" t="s">
        <v>65</v>
      </c>
      <c r="Q1094" t="s">
        <v>482</v>
      </c>
      <c r="R1094" t="s">
        <v>67</v>
      </c>
      <c r="S1094" t="s">
        <v>280</v>
      </c>
      <c r="T1094" t="s">
        <v>69</v>
      </c>
      <c r="U1094" t="s">
        <v>4531</v>
      </c>
      <c r="V1094" t="s">
        <v>4530</v>
      </c>
      <c r="W1094" t="s">
        <v>274</v>
      </c>
    </row>
    <row r="1095" spans="1:23" hidden="1" x14ac:dyDescent="0.2">
      <c r="A1095" t="s">
        <v>57</v>
      </c>
      <c r="B1095" t="s">
        <v>4532</v>
      </c>
      <c r="C1095" t="s">
        <v>4533</v>
      </c>
      <c r="D1095" t="s">
        <v>4534</v>
      </c>
      <c r="E1095" t="s">
        <v>96</v>
      </c>
      <c r="F1095" t="s">
        <v>435</v>
      </c>
      <c r="G1095" s="2">
        <v>44303</v>
      </c>
      <c r="H1095" s="2">
        <v>44293</v>
      </c>
      <c r="I1095" s="2">
        <v>44482</v>
      </c>
      <c r="J1095" s="19">
        <f t="shared" si="17"/>
        <v>44658</v>
      </c>
      <c r="K1095" s="2">
        <v>44658</v>
      </c>
      <c r="L1095" s="5" t="s">
        <v>6</v>
      </c>
      <c r="M1095" t="s">
        <v>77</v>
      </c>
      <c r="N1095" t="s">
        <v>32</v>
      </c>
      <c r="O1095" t="s">
        <v>64</v>
      </c>
      <c r="P1095" t="s">
        <v>65</v>
      </c>
      <c r="Q1095" t="s">
        <v>4121</v>
      </c>
      <c r="R1095" t="s">
        <v>67</v>
      </c>
      <c r="S1095" t="s">
        <v>79</v>
      </c>
      <c r="T1095" t="s">
        <v>80</v>
      </c>
      <c r="U1095" t="s">
        <v>4436</v>
      </c>
      <c r="V1095" t="s">
        <v>4435</v>
      </c>
      <c r="W1095" t="s">
        <v>82</v>
      </c>
    </row>
    <row r="1096" spans="1:23" hidden="1" x14ac:dyDescent="0.2">
      <c r="A1096" t="s">
        <v>57</v>
      </c>
      <c r="B1096" t="s">
        <v>4535</v>
      </c>
      <c r="C1096" t="s">
        <v>4536</v>
      </c>
      <c r="D1096" t="s">
        <v>4537</v>
      </c>
      <c r="E1096" t="s">
        <v>176</v>
      </c>
      <c r="F1096" t="s">
        <v>1027</v>
      </c>
      <c r="G1096" s="2">
        <v>44303</v>
      </c>
      <c r="H1096" s="2">
        <v>44303</v>
      </c>
      <c r="I1096" s="2">
        <v>44601</v>
      </c>
      <c r="J1096" s="19">
        <f t="shared" si="17"/>
        <v>44668</v>
      </c>
      <c r="K1096" s="2">
        <v>44668</v>
      </c>
      <c r="L1096" s="5" t="s">
        <v>6</v>
      </c>
      <c r="M1096" t="s">
        <v>269</v>
      </c>
      <c r="N1096" t="s">
        <v>32</v>
      </c>
      <c r="O1096" t="s">
        <v>64</v>
      </c>
      <c r="P1096" t="s">
        <v>65</v>
      </c>
      <c r="Q1096" t="s">
        <v>482</v>
      </c>
      <c r="R1096" t="s">
        <v>67</v>
      </c>
      <c r="S1096" t="s">
        <v>430</v>
      </c>
      <c r="T1096" t="s">
        <v>69</v>
      </c>
      <c r="U1096" t="s">
        <v>4538</v>
      </c>
      <c r="V1096" t="s">
        <v>4537</v>
      </c>
      <c r="W1096" t="s">
        <v>274</v>
      </c>
    </row>
    <row r="1097" spans="1:23" hidden="1" x14ac:dyDescent="0.2">
      <c r="A1097" t="s">
        <v>57</v>
      </c>
      <c r="B1097" t="s">
        <v>4539</v>
      </c>
      <c r="C1097" t="s">
        <v>4540</v>
      </c>
      <c r="D1097" t="s">
        <v>4541</v>
      </c>
      <c r="E1097" t="s">
        <v>473</v>
      </c>
      <c r="F1097" t="s">
        <v>3172</v>
      </c>
      <c r="G1097" s="2">
        <v>44303</v>
      </c>
      <c r="H1097" s="2">
        <v>44303</v>
      </c>
      <c r="I1097" s="2">
        <v>44433</v>
      </c>
      <c r="J1097" s="19">
        <f t="shared" si="17"/>
        <v>44668</v>
      </c>
      <c r="K1097" s="2">
        <v>44668</v>
      </c>
      <c r="L1097" s="5" t="s">
        <v>6</v>
      </c>
      <c r="M1097" t="s">
        <v>63</v>
      </c>
      <c r="N1097" t="s">
        <v>32</v>
      </c>
      <c r="O1097" t="s">
        <v>64</v>
      </c>
      <c r="P1097" t="s">
        <v>65</v>
      </c>
      <c r="Q1097" t="s">
        <v>482</v>
      </c>
      <c r="R1097" t="s">
        <v>67</v>
      </c>
      <c r="S1097" t="s">
        <v>125</v>
      </c>
      <c r="T1097" t="s">
        <v>69</v>
      </c>
      <c r="U1097" t="s">
        <v>4542</v>
      </c>
      <c r="V1097" t="s">
        <v>4541</v>
      </c>
      <c r="W1097" t="s">
        <v>71</v>
      </c>
    </row>
    <row r="1098" spans="1:23" hidden="1" x14ac:dyDescent="0.2">
      <c r="A1098" t="s">
        <v>57</v>
      </c>
      <c r="B1098" t="s">
        <v>4543</v>
      </c>
      <c r="C1098" t="s">
        <v>3896</v>
      </c>
      <c r="D1098" t="s">
        <v>4544</v>
      </c>
      <c r="E1098" t="s">
        <v>480</v>
      </c>
      <c r="F1098" t="s">
        <v>1487</v>
      </c>
      <c r="G1098" s="2">
        <v>44303</v>
      </c>
      <c r="H1098" s="2">
        <v>44303</v>
      </c>
      <c r="I1098" s="2">
        <v>44600</v>
      </c>
      <c r="J1098" s="19">
        <f t="shared" si="17"/>
        <v>44668</v>
      </c>
      <c r="K1098" s="2">
        <v>44668</v>
      </c>
      <c r="L1098" s="5" t="s">
        <v>6</v>
      </c>
      <c r="M1098" t="s">
        <v>269</v>
      </c>
      <c r="N1098" t="s">
        <v>32</v>
      </c>
      <c r="O1098" t="s">
        <v>64</v>
      </c>
      <c r="P1098" t="s">
        <v>65</v>
      </c>
      <c r="Q1098" t="s">
        <v>482</v>
      </c>
      <c r="R1098" t="s">
        <v>1207</v>
      </c>
      <c r="S1098" t="s">
        <v>280</v>
      </c>
      <c r="T1098" t="s">
        <v>69</v>
      </c>
      <c r="U1098" t="s">
        <v>4545</v>
      </c>
      <c r="V1098" t="s">
        <v>4544</v>
      </c>
      <c r="W1098" t="s">
        <v>274</v>
      </c>
    </row>
    <row r="1099" spans="1:23" hidden="1" x14ac:dyDescent="0.2">
      <c r="A1099" t="s">
        <v>57</v>
      </c>
      <c r="B1099" t="s">
        <v>4546</v>
      </c>
      <c r="C1099" t="s">
        <v>1341</v>
      </c>
      <c r="D1099" t="s">
        <v>4547</v>
      </c>
      <c r="E1099" t="s">
        <v>176</v>
      </c>
      <c r="F1099" t="s">
        <v>4138</v>
      </c>
      <c r="G1099" s="2">
        <v>44303</v>
      </c>
      <c r="H1099" s="2">
        <v>44303</v>
      </c>
      <c r="I1099" s="2">
        <v>44730</v>
      </c>
      <c r="J1099" s="19">
        <f t="shared" si="17"/>
        <v>44668</v>
      </c>
      <c r="K1099" s="2">
        <v>44668</v>
      </c>
      <c r="L1099" s="5" t="s">
        <v>31</v>
      </c>
      <c r="M1099" t="s">
        <v>98</v>
      </c>
      <c r="N1099" t="s">
        <v>32</v>
      </c>
      <c r="O1099" t="s">
        <v>64</v>
      </c>
      <c r="P1099" t="s">
        <v>65</v>
      </c>
      <c r="Q1099" t="s">
        <v>500</v>
      </c>
      <c r="R1099" t="s">
        <v>67</v>
      </c>
      <c r="S1099" t="s">
        <v>100</v>
      </c>
      <c r="T1099" t="s">
        <v>80</v>
      </c>
      <c r="U1099" t="s">
        <v>4338</v>
      </c>
      <c r="V1099" t="s">
        <v>4339</v>
      </c>
      <c r="W1099" t="s">
        <v>103</v>
      </c>
    </row>
    <row r="1100" spans="1:23" hidden="1" x14ac:dyDescent="0.2">
      <c r="A1100" t="s">
        <v>57</v>
      </c>
      <c r="B1100" t="s">
        <v>4548</v>
      </c>
      <c r="C1100" t="s">
        <v>700</v>
      </c>
      <c r="D1100" t="s">
        <v>4549</v>
      </c>
      <c r="E1100" t="s">
        <v>176</v>
      </c>
      <c r="F1100" t="s">
        <v>4138</v>
      </c>
      <c r="G1100" s="2">
        <v>44303</v>
      </c>
      <c r="H1100" s="2">
        <v>44303</v>
      </c>
      <c r="I1100" s="2">
        <v>44730</v>
      </c>
      <c r="J1100" s="19">
        <f t="shared" si="17"/>
        <v>44668</v>
      </c>
      <c r="K1100" s="2">
        <v>44668</v>
      </c>
      <c r="L1100" s="5" t="s">
        <v>31</v>
      </c>
      <c r="M1100" t="s">
        <v>98</v>
      </c>
      <c r="N1100" t="s">
        <v>32</v>
      </c>
      <c r="O1100" t="s">
        <v>64</v>
      </c>
      <c r="P1100" t="s">
        <v>65</v>
      </c>
      <c r="Q1100" t="s">
        <v>500</v>
      </c>
      <c r="R1100" t="s">
        <v>67</v>
      </c>
      <c r="S1100" t="s">
        <v>100</v>
      </c>
      <c r="T1100" t="s">
        <v>80</v>
      </c>
      <c r="U1100" t="s">
        <v>4338</v>
      </c>
      <c r="V1100" t="s">
        <v>4339</v>
      </c>
      <c r="W1100" t="s">
        <v>103</v>
      </c>
    </row>
    <row r="1101" spans="1:23" hidden="1" x14ac:dyDescent="0.2">
      <c r="A1101" t="s">
        <v>57</v>
      </c>
      <c r="B1101" t="s">
        <v>4550</v>
      </c>
      <c r="C1101" t="s">
        <v>1276</v>
      </c>
      <c r="D1101" t="s">
        <v>4551</v>
      </c>
      <c r="E1101" t="s">
        <v>176</v>
      </c>
      <c r="F1101" t="s">
        <v>4138</v>
      </c>
      <c r="G1101" s="2">
        <v>44303</v>
      </c>
      <c r="H1101" s="2">
        <v>44303</v>
      </c>
      <c r="I1101" s="2">
        <v>44735</v>
      </c>
      <c r="J1101" s="19">
        <f t="shared" si="17"/>
        <v>44668</v>
      </c>
      <c r="K1101" s="2">
        <v>44668</v>
      </c>
      <c r="L1101" s="5" t="s">
        <v>31</v>
      </c>
      <c r="M1101" t="s">
        <v>98</v>
      </c>
      <c r="N1101" t="s">
        <v>32</v>
      </c>
      <c r="O1101" t="s">
        <v>64</v>
      </c>
      <c r="P1101" t="s">
        <v>65</v>
      </c>
      <c r="Q1101" t="s">
        <v>739</v>
      </c>
      <c r="R1101" t="s">
        <v>67</v>
      </c>
      <c r="S1101" t="s">
        <v>100</v>
      </c>
      <c r="T1101" t="s">
        <v>80</v>
      </c>
      <c r="U1101" t="s">
        <v>4338</v>
      </c>
      <c r="V1101" t="s">
        <v>4339</v>
      </c>
      <c r="W1101" t="s">
        <v>103</v>
      </c>
    </row>
    <row r="1102" spans="1:23" hidden="1" x14ac:dyDescent="0.2">
      <c r="A1102" t="s">
        <v>57</v>
      </c>
      <c r="B1102" t="s">
        <v>4552</v>
      </c>
      <c r="C1102" t="s">
        <v>4553</v>
      </c>
      <c r="D1102" t="s">
        <v>4554</v>
      </c>
      <c r="E1102" t="s">
        <v>176</v>
      </c>
      <c r="F1102" t="s">
        <v>4128</v>
      </c>
      <c r="G1102" s="2">
        <v>44303</v>
      </c>
      <c r="H1102" s="2">
        <v>44303</v>
      </c>
      <c r="I1102" s="2">
        <v>44641</v>
      </c>
      <c r="J1102" s="19">
        <f t="shared" si="17"/>
        <v>44668</v>
      </c>
      <c r="K1102" s="2">
        <v>44668</v>
      </c>
      <c r="L1102" s="5" t="s">
        <v>6</v>
      </c>
      <c r="M1102" t="s">
        <v>269</v>
      </c>
      <c r="N1102" t="s">
        <v>32</v>
      </c>
      <c r="O1102" t="s">
        <v>64</v>
      </c>
      <c r="P1102" t="s">
        <v>65</v>
      </c>
      <c r="Q1102" t="s">
        <v>482</v>
      </c>
      <c r="R1102" t="s">
        <v>67</v>
      </c>
      <c r="S1102" t="s">
        <v>280</v>
      </c>
      <c r="T1102" t="s">
        <v>69</v>
      </c>
      <c r="U1102" t="s">
        <v>4555</v>
      </c>
      <c r="V1102" t="s">
        <v>4554</v>
      </c>
      <c r="W1102" t="s">
        <v>274</v>
      </c>
    </row>
    <row r="1103" spans="1:23" hidden="1" x14ac:dyDescent="0.2">
      <c r="A1103" t="s">
        <v>57</v>
      </c>
      <c r="B1103" t="s">
        <v>4556</v>
      </c>
      <c r="C1103" t="s">
        <v>4557</v>
      </c>
      <c r="D1103" t="s">
        <v>4558</v>
      </c>
      <c r="E1103" t="s">
        <v>176</v>
      </c>
      <c r="F1103" t="s">
        <v>4138</v>
      </c>
      <c r="G1103" s="2">
        <v>44303</v>
      </c>
      <c r="H1103" s="2">
        <v>44303</v>
      </c>
      <c r="I1103" s="2">
        <v>44735</v>
      </c>
      <c r="J1103" s="19">
        <f t="shared" si="17"/>
        <v>44668</v>
      </c>
      <c r="K1103" s="2">
        <v>44668</v>
      </c>
      <c r="L1103" s="5" t="s">
        <v>31</v>
      </c>
      <c r="M1103" t="s">
        <v>98</v>
      </c>
      <c r="N1103" t="s">
        <v>32</v>
      </c>
      <c r="O1103" t="s">
        <v>64</v>
      </c>
      <c r="P1103" t="s">
        <v>65</v>
      </c>
      <c r="Q1103" t="s">
        <v>739</v>
      </c>
      <c r="R1103" t="s">
        <v>67</v>
      </c>
      <c r="S1103" t="s">
        <v>100</v>
      </c>
      <c r="T1103" t="s">
        <v>80</v>
      </c>
      <c r="U1103" t="s">
        <v>4338</v>
      </c>
      <c r="V1103" t="s">
        <v>4339</v>
      </c>
      <c r="W1103" t="s">
        <v>103</v>
      </c>
    </row>
    <row r="1104" spans="1:23" hidden="1" x14ac:dyDescent="0.2">
      <c r="A1104" t="s">
        <v>57</v>
      </c>
      <c r="B1104" t="s">
        <v>4559</v>
      </c>
      <c r="C1104" t="s">
        <v>4560</v>
      </c>
      <c r="D1104" t="s">
        <v>4561</v>
      </c>
      <c r="E1104" t="s">
        <v>176</v>
      </c>
      <c r="F1104" t="s">
        <v>4128</v>
      </c>
      <c r="G1104" s="2">
        <v>44303</v>
      </c>
      <c r="H1104" s="2">
        <v>44303</v>
      </c>
      <c r="I1104" s="2">
        <v>44641</v>
      </c>
      <c r="J1104" s="19">
        <f t="shared" si="17"/>
        <v>44668</v>
      </c>
      <c r="K1104" s="2">
        <v>44668</v>
      </c>
      <c r="L1104" s="5" t="s">
        <v>6</v>
      </c>
      <c r="M1104" t="s">
        <v>269</v>
      </c>
      <c r="N1104" t="s">
        <v>32</v>
      </c>
      <c r="O1104" t="s">
        <v>64</v>
      </c>
      <c r="P1104" t="s">
        <v>65</v>
      </c>
      <c r="Q1104" t="s">
        <v>1100</v>
      </c>
      <c r="R1104" t="s">
        <v>67</v>
      </c>
      <c r="S1104" t="s">
        <v>271</v>
      </c>
      <c r="T1104" t="s">
        <v>80</v>
      </c>
      <c r="U1104" t="s">
        <v>4562</v>
      </c>
      <c r="V1104" t="s">
        <v>4563</v>
      </c>
      <c r="W1104" t="s">
        <v>274</v>
      </c>
    </row>
    <row r="1105" spans="1:23" hidden="1" x14ac:dyDescent="0.2">
      <c r="A1105" t="s">
        <v>57</v>
      </c>
      <c r="B1105" t="s">
        <v>4564</v>
      </c>
      <c r="C1105" t="s">
        <v>4565</v>
      </c>
      <c r="D1105" t="s">
        <v>4566</v>
      </c>
      <c r="E1105" t="s">
        <v>176</v>
      </c>
      <c r="F1105" t="s">
        <v>4128</v>
      </c>
      <c r="G1105" s="2">
        <v>44303</v>
      </c>
      <c r="H1105" s="2">
        <v>44303</v>
      </c>
      <c r="I1105" s="2">
        <v>44641</v>
      </c>
      <c r="J1105" s="19">
        <f t="shared" si="17"/>
        <v>44668</v>
      </c>
      <c r="K1105" s="2">
        <v>44668</v>
      </c>
      <c r="L1105" s="5" t="s">
        <v>6</v>
      </c>
      <c r="M1105" t="s">
        <v>269</v>
      </c>
      <c r="N1105" t="s">
        <v>32</v>
      </c>
      <c r="O1105" t="s">
        <v>64</v>
      </c>
      <c r="P1105" t="s">
        <v>65</v>
      </c>
      <c r="Q1105" t="s">
        <v>482</v>
      </c>
      <c r="R1105" t="s">
        <v>67</v>
      </c>
      <c r="S1105" t="s">
        <v>280</v>
      </c>
      <c r="T1105" t="s">
        <v>69</v>
      </c>
      <c r="U1105" t="s">
        <v>4567</v>
      </c>
      <c r="V1105" t="s">
        <v>4566</v>
      </c>
      <c r="W1105" t="s">
        <v>274</v>
      </c>
    </row>
    <row r="1106" spans="1:23" hidden="1" x14ac:dyDescent="0.2">
      <c r="A1106" t="s">
        <v>57</v>
      </c>
      <c r="B1106" t="s">
        <v>4568</v>
      </c>
      <c r="C1106" t="s">
        <v>4569</v>
      </c>
      <c r="D1106" t="s">
        <v>4570</v>
      </c>
      <c r="E1106" t="s">
        <v>107</v>
      </c>
      <c r="F1106" t="s">
        <v>123</v>
      </c>
      <c r="G1106" s="2">
        <v>44303</v>
      </c>
      <c r="H1106" s="2">
        <v>44303</v>
      </c>
      <c r="I1106" s="2">
        <v>44319</v>
      </c>
      <c r="J1106" s="19">
        <f t="shared" si="17"/>
        <v>44668</v>
      </c>
      <c r="K1106" s="2">
        <v>44668</v>
      </c>
      <c r="L1106" s="5" t="s">
        <v>6</v>
      </c>
      <c r="M1106" t="s">
        <v>63</v>
      </c>
      <c r="N1106" t="s">
        <v>32</v>
      </c>
      <c r="O1106" t="s">
        <v>64</v>
      </c>
      <c r="P1106" t="s">
        <v>65</v>
      </c>
      <c r="Q1106" t="s">
        <v>500</v>
      </c>
      <c r="R1106" t="s">
        <v>67</v>
      </c>
      <c r="S1106" t="s">
        <v>79</v>
      </c>
      <c r="T1106" t="s">
        <v>69</v>
      </c>
      <c r="U1106" t="s">
        <v>4571</v>
      </c>
      <c r="V1106" t="s">
        <v>4570</v>
      </c>
      <c r="W1106" t="s">
        <v>71</v>
      </c>
    </row>
    <row r="1107" spans="1:23" hidden="1" x14ac:dyDescent="0.2">
      <c r="A1107" t="s">
        <v>57</v>
      </c>
      <c r="B1107" t="s">
        <v>4572</v>
      </c>
      <c r="C1107" t="s">
        <v>4490</v>
      </c>
      <c r="D1107" t="s">
        <v>4573</v>
      </c>
      <c r="E1107" t="s">
        <v>96</v>
      </c>
      <c r="F1107" t="s">
        <v>2064</v>
      </c>
      <c r="G1107" s="2">
        <v>44304</v>
      </c>
      <c r="H1107" s="2">
        <v>44303</v>
      </c>
      <c r="I1107" s="2">
        <v>44370</v>
      </c>
      <c r="J1107" s="19">
        <f t="shared" si="17"/>
        <v>44668</v>
      </c>
      <c r="K1107" s="2">
        <v>44668</v>
      </c>
      <c r="L1107" s="5" t="s">
        <v>6</v>
      </c>
      <c r="M1107" t="s">
        <v>63</v>
      </c>
      <c r="N1107" t="s">
        <v>32</v>
      </c>
      <c r="O1107" t="s">
        <v>64</v>
      </c>
      <c r="P1107" t="s">
        <v>65</v>
      </c>
      <c r="Q1107" t="s">
        <v>500</v>
      </c>
      <c r="R1107" t="s">
        <v>67</v>
      </c>
      <c r="S1107" t="s">
        <v>125</v>
      </c>
      <c r="T1107" t="s">
        <v>69</v>
      </c>
      <c r="U1107" t="s">
        <v>4574</v>
      </c>
      <c r="V1107" t="s">
        <v>4573</v>
      </c>
      <c r="W1107" t="s">
        <v>71</v>
      </c>
    </row>
    <row r="1108" spans="1:23" hidden="1" x14ac:dyDescent="0.2">
      <c r="A1108" t="s">
        <v>57</v>
      </c>
      <c r="B1108" t="s">
        <v>4575</v>
      </c>
      <c r="C1108" t="s">
        <v>4576</v>
      </c>
      <c r="D1108" t="s">
        <v>4577</v>
      </c>
      <c r="E1108" t="s">
        <v>75</v>
      </c>
      <c r="F1108" t="s">
        <v>2064</v>
      </c>
      <c r="G1108" s="2">
        <v>44304</v>
      </c>
      <c r="H1108" s="2">
        <v>44303</v>
      </c>
      <c r="I1108" s="2">
        <v>44568</v>
      </c>
      <c r="J1108" s="19">
        <f t="shared" si="17"/>
        <v>44668</v>
      </c>
      <c r="K1108" s="2">
        <v>44668</v>
      </c>
      <c r="L1108" s="5" t="s">
        <v>6</v>
      </c>
      <c r="M1108" t="s">
        <v>294</v>
      </c>
      <c r="N1108" t="s">
        <v>32</v>
      </c>
      <c r="O1108" t="s">
        <v>64</v>
      </c>
      <c r="P1108" t="s">
        <v>65</v>
      </c>
      <c r="Q1108" t="s">
        <v>494</v>
      </c>
      <c r="R1108" t="s">
        <v>296</v>
      </c>
      <c r="S1108" t="s">
        <v>297</v>
      </c>
      <c r="T1108" t="s">
        <v>298</v>
      </c>
      <c r="U1108" t="s">
        <v>299</v>
      </c>
      <c r="V1108" t="s">
        <v>299</v>
      </c>
      <c r="W1108" t="s">
        <v>299</v>
      </c>
    </row>
    <row r="1109" spans="1:23" hidden="1" x14ac:dyDescent="0.2">
      <c r="A1109" t="s">
        <v>57</v>
      </c>
      <c r="B1109" t="s">
        <v>4578</v>
      </c>
      <c r="C1109" t="s">
        <v>4579</v>
      </c>
      <c r="D1109" t="s">
        <v>4580</v>
      </c>
      <c r="E1109" t="s">
        <v>136</v>
      </c>
      <c r="F1109" t="s">
        <v>2854</v>
      </c>
      <c r="G1109" s="2">
        <v>44304</v>
      </c>
      <c r="H1109" s="2">
        <v>44302</v>
      </c>
      <c r="I1109" s="2">
        <v>44777</v>
      </c>
      <c r="J1109" s="19">
        <f t="shared" si="17"/>
        <v>44667</v>
      </c>
      <c r="K1109" s="2">
        <v>44667</v>
      </c>
      <c r="L1109" s="5" t="s">
        <v>31</v>
      </c>
      <c r="M1109" t="s">
        <v>138</v>
      </c>
      <c r="N1109" t="s">
        <v>32</v>
      </c>
      <c r="O1109" t="s">
        <v>64</v>
      </c>
      <c r="P1109" t="s">
        <v>65</v>
      </c>
      <c r="Q1109" t="s">
        <v>1575</v>
      </c>
      <c r="R1109" t="s">
        <v>67</v>
      </c>
      <c r="S1109" t="s">
        <v>284</v>
      </c>
      <c r="T1109" t="s">
        <v>69</v>
      </c>
      <c r="U1109" t="s">
        <v>4581</v>
      </c>
      <c r="V1109" t="s">
        <v>4580</v>
      </c>
      <c r="W1109" t="s">
        <v>142</v>
      </c>
    </row>
    <row r="1110" spans="1:23" hidden="1" x14ac:dyDescent="0.2">
      <c r="A1110" t="s">
        <v>57</v>
      </c>
      <c r="B1110" t="s">
        <v>4582</v>
      </c>
      <c r="C1110" t="s">
        <v>4583</v>
      </c>
      <c r="D1110" t="s">
        <v>4584</v>
      </c>
      <c r="E1110" t="s">
        <v>107</v>
      </c>
      <c r="F1110" t="s">
        <v>237</v>
      </c>
      <c r="G1110" s="2">
        <v>44305</v>
      </c>
      <c r="H1110" s="2">
        <v>44303</v>
      </c>
      <c r="I1110" s="2">
        <v>44422</v>
      </c>
      <c r="J1110" s="19">
        <f t="shared" si="17"/>
        <v>44668</v>
      </c>
      <c r="K1110" s="2">
        <v>44668</v>
      </c>
      <c r="L1110" s="5" t="s">
        <v>6</v>
      </c>
      <c r="M1110" t="s">
        <v>63</v>
      </c>
      <c r="N1110" t="s">
        <v>32</v>
      </c>
      <c r="O1110" t="s">
        <v>64</v>
      </c>
      <c r="P1110" t="s">
        <v>65</v>
      </c>
      <c r="Q1110" t="s">
        <v>482</v>
      </c>
      <c r="R1110" t="s">
        <v>67</v>
      </c>
      <c r="S1110" t="s">
        <v>1407</v>
      </c>
      <c r="T1110" t="s">
        <v>69</v>
      </c>
      <c r="U1110" t="s">
        <v>4585</v>
      </c>
      <c r="V1110" t="s">
        <v>4584</v>
      </c>
      <c r="W1110" t="s">
        <v>71</v>
      </c>
    </row>
    <row r="1111" spans="1:23" hidden="1" x14ac:dyDescent="0.2">
      <c r="A1111" t="s">
        <v>57</v>
      </c>
      <c r="B1111" t="s">
        <v>4586</v>
      </c>
      <c r="C1111" t="s">
        <v>817</v>
      </c>
      <c r="D1111" t="s">
        <v>4587</v>
      </c>
      <c r="E1111" t="s">
        <v>107</v>
      </c>
      <c r="F1111" t="s">
        <v>237</v>
      </c>
      <c r="G1111" s="2">
        <v>44305</v>
      </c>
      <c r="H1111" s="2">
        <v>44303</v>
      </c>
      <c r="I1111" s="2">
        <v>44419</v>
      </c>
      <c r="J1111" s="19">
        <f t="shared" si="17"/>
        <v>44668</v>
      </c>
      <c r="K1111" s="2">
        <v>44668</v>
      </c>
      <c r="L1111" s="5" t="s">
        <v>6</v>
      </c>
      <c r="M1111" t="s">
        <v>163</v>
      </c>
      <c r="N1111" t="s">
        <v>32</v>
      </c>
      <c r="O1111" t="s">
        <v>64</v>
      </c>
      <c r="P1111" t="s">
        <v>65</v>
      </c>
      <c r="Q1111" t="s">
        <v>482</v>
      </c>
      <c r="R1111" t="s">
        <v>67</v>
      </c>
      <c r="S1111" t="s">
        <v>165</v>
      </c>
      <c r="T1111" t="s">
        <v>80</v>
      </c>
      <c r="U1111" t="s">
        <v>4588</v>
      </c>
      <c r="V1111" t="s">
        <v>4587</v>
      </c>
      <c r="W1111" t="s">
        <v>167</v>
      </c>
    </row>
    <row r="1112" spans="1:23" hidden="1" x14ac:dyDescent="0.2">
      <c r="A1112" t="s">
        <v>57</v>
      </c>
      <c r="B1112" t="s">
        <v>4589</v>
      </c>
      <c r="C1112" t="s">
        <v>4590</v>
      </c>
      <c r="D1112" t="s">
        <v>4591</v>
      </c>
      <c r="E1112" t="s">
        <v>136</v>
      </c>
      <c r="F1112" t="s">
        <v>610</v>
      </c>
      <c r="G1112" s="2">
        <v>44305</v>
      </c>
      <c r="H1112" s="2">
        <v>44301</v>
      </c>
      <c r="I1112" s="2">
        <v>44397</v>
      </c>
      <c r="J1112" s="19">
        <f t="shared" si="17"/>
        <v>44666</v>
      </c>
      <c r="K1112" s="2">
        <v>44666</v>
      </c>
      <c r="L1112" s="5" t="s">
        <v>6</v>
      </c>
      <c r="M1112" t="s">
        <v>98</v>
      </c>
      <c r="N1112" t="s">
        <v>32</v>
      </c>
      <c r="O1112" t="s">
        <v>64</v>
      </c>
      <c r="P1112" t="s">
        <v>65</v>
      </c>
      <c r="Q1112" t="s">
        <v>4592</v>
      </c>
      <c r="R1112" t="s">
        <v>67</v>
      </c>
      <c r="S1112" t="s">
        <v>100</v>
      </c>
      <c r="T1112" t="s">
        <v>80</v>
      </c>
      <c r="U1112" t="s">
        <v>611</v>
      </c>
      <c r="V1112" t="s">
        <v>612</v>
      </c>
      <c r="W1112" t="s">
        <v>103</v>
      </c>
    </row>
    <row r="1113" spans="1:23" hidden="1" x14ac:dyDescent="0.2">
      <c r="A1113" t="s">
        <v>57</v>
      </c>
      <c r="B1113" t="s">
        <v>4593</v>
      </c>
      <c r="C1113" t="s">
        <v>4590</v>
      </c>
      <c r="D1113" t="s">
        <v>4594</v>
      </c>
      <c r="E1113" t="s">
        <v>136</v>
      </c>
      <c r="F1113" t="s">
        <v>1804</v>
      </c>
      <c r="G1113" s="2">
        <v>44305</v>
      </c>
      <c r="H1113" s="2">
        <v>44301</v>
      </c>
      <c r="I1113" s="2">
        <v>44357</v>
      </c>
      <c r="J1113" s="19">
        <f t="shared" si="17"/>
        <v>44666</v>
      </c>
      <c r="K1113" s="2">
        <v>44666</v>
      </c>
      <c r="L1113" s="5" t="s">
        <v>6</v>
      </c>
      <c r="M1113" t="s">
        <v>269</v>
      </c>
      <c r="N1113" t="s">
        <v>32</v>
      </c>
      <c r="O1113" t="s">
        <v>64</v>
      </c>
      <c r="P1113" t="s">
        <v>65</v>
      </c>
      <c r="Q1113" t="s">
        <v>367</v>
      </c>
      <c r="R1113" t="s">
        <v>67</v>
      </c>
      <c r="S1113" t="s">
        <v>271</v>
      </c>
      <c r="T1113" t="s">
        <v>80</v>
      </c>
      <c r="U1113" t="s">
        <v>4595</v>
      </c>
      <c r="V1113" t="s">
        <v>4594</v>
      </c>
      <c r="W1113" t="s">
        <v>274</v>
      </c>
    </row>
    <row r="1114" spans="1:23" hidden="1" x14ac:dyDescent="0.2">
      <c r="A1114" t="s">
        <v>57</v>
      </c>
      <c r="B1114" t="s">
        <v>4596</v>
      </c>
      <c r="C1114" t="s">
        <v>4597</v>
      </c>
      <c r="D1114" t="s">
        <v>4598</v>
      </c>
      <c r="E1114" t="s">
        <v>480</v>
      </c>
      <c r="F1114" t="s">
        <v>1338</v>
      </c>
      <c r="G1114" s="2">
        <v>44305</v>
      </c>
      <c r="H1114" s="2">
        <v>44302</v>
      </c>
      <c r="I1114" s="2">
        <v>44378</v>
      </c>
      <c r="J1114" s="19">
        <f t="shared" si="17"/>
        <v>44667</v>
      </c>
      <c r="K1114" s="2">
        <v>44667</v>
      </c>
      <c r="L1114" s="5" t="s">
        <v>6</v>
      </c>
      <c r="M1114" t="s">
        <v>269</v>
      </c>
      <c r="N1114" t="s">
        <v>32</v>
      </c>
      <c r="O1114" t="s">
        <v>64</v>
      </c>
      <c r="P1114" t="s">
        <v>65</v>
      </c>
      <c r="Q1114" t="s">
        <v>367</v>
      </c>
      <c r="R1114" t="s">
        <v>67</v>
      </c>
      <c r="S1114" t="s">
        <v>280</v>
      </c>
      <c r="T1114" t="s">
        <v>69</v>
      </c>
      <c r="U1114" t="s">
        <v>4599</v>
      </c>
      <c r="V1114" t="s">
        <v>4598</v>
      </c>
      <c r="W1114" t="s">
        <v>274</v>
      </c>
    </row>
    <row r="1115" spans="1:23" hidden="1" x14ac:dyDescent="0.2">
      <c r="A1115" t="s">
        <v>57</v>
      </c>
      <c r="B1115" t="s">
        <v>4600</v>
      </c>
      <c r="C1115" t="s">
        <v>4601</v>
      </c>
      <c r="D1115" t="s">
        <v>4602</v>
      </c>
      <c r="E1115" t="s">
        <v>136</v>
      </c>
      <c r="F1115" t="s">
        <v>843</v>
      </c>
      <c r="G1115" s="2">
        <v>44305</v>
      </c>
      <c r="H1115" s="2">
        <v>44298</v>
      </c>
      <c r="I1115" s="2">
        <v>44729</v>
      </c>
      <c r="J1115" s="19">
        <f t="shared" si="17"/>
        <v>44663</v>
      </c>
      <c r="K1115" s="2">
        <v>44663</v>
      </c>
      <c r="L1115" s="5" t="s">
        <v>31</v>
      </c>
      <c r="M1115" t="s">
        <v>98</v>
      </c>
      <c r="N1115" t="s">
        <v>32</v>
      </c>
      <c r="O1115" t="s">
        <v>64</v>
      </c>
      <c r="P1115" t="s">
        <v>65</v>
      </c>
      <c r="Q1115" t="s">
        <v>487</v>
      </c>
      <c r="R1115" t="s">
        <v>67</v>
      </c>
      <c r="S1115" t="s">
        <v>100</v>
      </c>
      <c r="T1115" t="s">
        <v>80</v>
      </c>
      <c r="U1115" t="s">
        <v>844</v>
      </c>
      <c r="V1115" t="s">
        <v>845</v>
      </c>
      <c r="W1115" t="s">
        <v>103</v>
      </c>
    </row>
    <row r="1116" spans="1:23" hidden="1" x14ac:dyDescent="0.2">
      <c r="A1116" t="s">
        <v>57</v>
      </c>
      <c r="B1116" t="s">
        <v>4603</v>
      </c>
      <c r="C1116" t="s">
        <v>4604</v>
      </c>
      <c r="D1116" t="s">
        <v>4605</v>
      </c>
      <c r="E1116" t="s">
        <v>176</v>
      </c>
      <c r="F1116" t="s">
        <v>1027</v>
      </c>
      <c r="G1116" s="2">
        <v>44305</v>
      </c>
      <c r="H1116" s="2">
        <v>44298</v>
      </c>
      <c r="I1116" s="2">
        <v>44596</v>
      </c>
      <c r="J1116" s="19">
        <f t="shared" si="17"/>
        <v>44663</v>
      </c>
      <c r="K1116" s="2">
        <v>44663</v>
      </c>
      <c r="L1116" s="5" t="s">
        <v>6</v>
      </c>
      <c r="M1116" t="s">
        <v>269</v>
      </c>
      <c r="N1116" t="s">
        <v>32</v>
      </c>
      <c r="O1116" t="s">
        <v>64</v>
      </c>
      <c r="P1116" t="s">
        <v>65</v>
      </c>
      <c r="Q1116" t="s">
        <v>463</v>
      </c>
      <c r="R1116" t="s">
        <v>67</v>
      </c>
      <c r="S1116" t="s">
        <v>271</v>
      </c>
      <c r="T1116" t="s">
        <v>80</v>
      </c>
      <c r="U1116" t="s">
        <v>4606</v>
      </c>
      <c r="V1116" t="s">
        <v>4605</v>
      </c>
      <c r="W1116" t="s">
        <v>274</v>
      </c>
    </row>
    <row r="1117" spans="1:23" hidden="1" x14ac:dyDescent="0.2">
      <c r="A1117" t="s">
        <v>57</v>
      </c>
      <c r="B1117" t="s">
        <v>4607</v>
      </c>
      <c r="C1117" t="s">
        <v>4604</v>
      </c>
      <c r="D1117" t="s">
        <v>4608</v>
      </c>
      <c r="E1117" t="s">
        <v>176</v>
      </c>
      <c r="F1117" t="s">
        <v>1027</v>
      </c>
      <c r="G1117" s="2">
        <v>44305</v>
      </c>
      <c r="H1117" s="2">
        <v>44298</v>
      </c>
      <c r="I1117" s="2">
        <v>44546</v>
      </c>
      <c r="J1117" s="19">
        <f t="shared" si="17"/>
        <v>44663</v>
      </c>
      <c r="K1117" s="2">
        <v>44663</v>
      </c>
      <c r="L1117" s="5" t="s">
        <v>6</v>
      </c>
      <c r="M1117" t="s">
        <v>294</v>
      </c>
      <c r="N1117" t="s">
        <v>32</v>
      </c>
      <c r="O1117" t="s">
        <v>64</v>
      </c>
      <c r="P1117" t="s">
        <v>65</v>
      </c>
      <c r="Q1117" t="s">
        <v>1998</v>
      </c>
      <c r="R1117" t="s">
        <v>296</v>
      </c>
      <c r="S1117" t="s">
        <v>1480</v>
      </c>
      <c r="T1117" t="s">
        <v>1481</v>
      </c>
      <c r="U1117" t="s">
        <v>299</v>
      </c>
      <c r="V1117" t="s">
        <v>299</v>
      </c>
      <c r="W1117" t="s">
        <v>299</v>
      </c>
    </row>
    <row r="1118" spans="1:23" hidden="1" x14ac:dyDescent="0.2">
      <c r="A1118" t="s">
        <v>57</v>
      </c>
      <c r="B1118" t="s">
        <v>4609</v>
      </c>
      <c r="C1118" t="s">
        <v>4610</v>
      </c>
      <c r="D1118" t="s">
        <v>4611</v>
      </c>
      <c r="E1118" t="s">
        <v>96</v>
      </c>
      <c r="F1118" t="s">
        <v>3753</v>
      </c>
      <c r="G1118" s="2">
        <v>44305</v>
      </c>
      <c r="H1118" s="2">
        <v>44298</v>
      </c>
      <c r="I1118" s="2">
        <v>44633</v>
      </c>
      <c r="J1118" s="19">
        <f t="shared" si="17"/>
        <v>44663</v>
      </c>
      <c r="K1118" s="2">
        <v>44663</v>
      </c>
      <c r="L1118" s="5" t="s">
        <v>6</v>
      </c>
      <c r="M1118" t="s">
        <v>98</v>
      </c>
      <c r="N1118" t="s">
        <v>32</v>
      </c>
      <c r="O1118" t="s">
        <v>64</v>
      </c>
      <c r="P1118" t="s">
        <v>65</v>
      </c>
      <c r="Q1118" t="s">
        <v>487</v>
      </c>
      <c r="R1118" t="s">
        <v>67</v>
      </c>
      <c r="S1118" t="s">
        <v>100</v>
      </c>
      <c r="T1118" t="s">
        <v>80</v>
      </c>
      <c r="U1118" t="s">
        <v>3754</v>
      </c>
      <c r="V1118" t="s">
        <v>3755</v>
      </c>
      <c r="W1118" t="s">
        <v>103</v>
      </c>
    </row>
    <row r="1119" spans="1:23" hidden="1" x14ac:dyDescent="0.2">
      <c r="A1119" t="s">
        <v>57</v>
      </c>
      <c r="B1119" t="s">
        <v>4612</v>
      </c>
      <c r="C1119" t="s">
        <v>4613</v>
      </c>
      <c r="D1119" t="s">
        <v>4614</v>
      </c>
      <c r="E1119" t="s">
        <v>176</v>
      </c>
      <c r="F1119" t="s">
        <v>1156</v>
      </c>
      <c r="G1119" s="2">
        <v>44305</v>
      </c>
      <c r="H1119" s="2">
        <v>44295</v>
      </c>
      <c r="I1119" s="2">
        <v>44595</v>
      </c>
      <c r="J1119" s="19">
        <f t="shared" si="17"/>
        <v>44660</v>
      </c>
      <c r="K1119" s="2">
        <v>44660</v>
      </c>
      <c r="L1119" s="5" t="s">
        <v>6</v>
      </c>
      <c r="M1119" t="s">
        <v>269</v>
      </c>
      <c r="N1119" t="s">
        <v>32</v>
      </c>
      <c r="O1119" t="s">
        <v>64</v>
      </c>
      <c r="P1119" t="s">
        <v>65</v>
      </c>
      <c r="Q1119" t="s">
        <v>463</v>
      </c>
      <c r="R1119" t="s">
        <v>67</v>
      </c>
      <c r="S1119" t="s">
        <v>280</v>
      </c>
      <c r="T1119" t="s">
        <v>69</v>
      </c>
      <c r="U1119" t="s">
        <v>4615</v>
      </c>
      <c r="V1119" t="s">
        <v>4614</v>
      </c>
      <c r="W1119" t="s">
        <v>274</v>
      </c>
    </row>
    <row r="1120" spans="1:23" hidden="1" x14ac:dyDescent="0.2">
      <c r="A1120" t="s">
        <v>57</v>
      </c>
      <c r="B1120" t="s">
        <v>4616</v>
      </c>
      <c r="C1120" t="s">
        <v>4610</v>
      </c>
      <c r="D1120" t="s">
        <v>4617</v>
      </c>
      <c r="E1120" t="s">
        <v>96</v>
      </c>
      <c r="F1120" t="s">
        <v>3741</v>
      </c>
      <c r="G1120" s="2">
        <v>44305</v>
      </c>
      <c r="H1120" s="2">
        <v>44298</v>
      </c>
      <c r="I1120" s="2">
        <v>44617</v>
      </c>
      <c r="J1120" s="19">
        <f t="shared" si="17"/>
        <v>44663</v>
      </c>
      <c r="K1120" s="2">
        <v>44663</v>
      </c>
      <c r="L1120" s="5" t="s">
        <v>6</v>
      </c>
      <c r="M1120" t="s">
        <v>98</v>
      </c>
      <c r="N1120" t="s">
        <v>32</v>
      </c>
      <c r="O1120" t="s">
        <v>64</v>
      </c>
      <c r="P1120" t="s">
        <v>65</v>
      </c>
      <c r="Q1120" t="s">
        <v>487</v>
      </c>
      <c r="R1120" t="s">
        <v>67</v>
      </c>
      <c r="S1120" t="s">
        <v>100</v>
      </c>
      <c r="T1120" t="s">
        <v>80</v>
      </c>
      <c r="U1120" t="s">
        <v>3742</v>
      </c>
      <c r="V1120" t="s">
        <v>3743</v>
      </c>
      <c r="W1120" t="s">
        <v>103</v>
      </c>
    </row>
    <row r="1121" spans="1:23" hidden="1" x14ac:dyDescent="0.2">
      <c r="A1121" t="s">
        <v>57</v>
      </c>
      <c r="B1121" t="s">
        <v>4618</v>
      </c>
      <c r="C1121" t="s">
        <v>4619</v>
      </c>
      <c r="D1121" t="s">
        <v>4620</v>
      </c>
      <c r="E1121" t="s">
        <v>136</v>
      </c>
      <c r="F1121" t="s">
        <v>1831</v>
      </c>
      <c r="G1121" s="2">
        <v>44305</v>
      </c>
      <c r="H1121" s="2">
        <v>44295</v>
      </c>
      <c r="I1121" s="2">
        <v>44783</v>
      </c>
      <c r="J1121" s="19">
        <f t="shared" si="17"/>
        <v>44660</v>
      </c>
      <c r="K1121" s="2">
        <v>44660</v>
      </c>
      <c r="L1121" s="5" t="s">
        <v>31</v>
      </c>
      <c r="M1121" t="s">
        <v>98</v>
      </c>
      <c r="N1121" t="s">
        <v>32</v>
      </c>
      <c r="O1121" t="s">
        <v>64</v>
      </c>
      <c r="P1121" t="s">
        <v>65</v>
      </c>
      <c r="Q1121" t="s">
        <v>487</v>
      </c>
      <c r="R1121" t="s">
        <v>67</v>
      </c>
      <c r="S1121" t="s">
        <v>100</v>
      </c>
      <c r="T1121" t="s">
        <v>80</v>
      </c>
      <c r="U1121" t="s">
        <v>3828</v>
      </c>
      <c r="V1121" t="s">
        <v>3829</v>
      </c>
      <c r="W1121" t="s">
        <v>103</v>
      </c>
    </row>
    <row r="1122" spans="1:23" hidden="1" x14ac:dyDescent="0.2">
      <c r="A1122" t="s">
        <v>57</v>
      </c>
      <c r="B1122" t="s">
        <v>4621</v>
      </c>
      <c r="C1122" t="s">
        <v>4622</v>
      </c>
      <c r="D1122" t="s">
        <v>4623</v>
      </c>
      <c r="E1122" t="s">
        <v>176</v>
      </c>
      <c r="F1122" t="s">
        <v>1163</v>
      </c>
      <c r="G1122" s="2">
        <v>44305</v>
      </c>
      <c r="H1122" s="2">
        <v>44298</v>
      </c>
      <c r="I1122" s="2">
        <v>44687</v>
      </c>
      <c r="J1122" s="19">
        <f t="shared" si="17"/>
        <v>44663</v>
      </c>
      <c r="K1122" s="2">
        <v>44663</v>
      </c>
      <c r="L1122" s="5" t="s">
        <v>31</v>
      </c>
      <c r="M1122" t="s">
        <v>63</v>
      </c>
      <c r="N1122" t="s">
        <v>32</v>
      </c>
      <c r="O1122" t="s">
        <v>64</v>
      </c>
      <c r="P1122" t="s">
        <v>65</v>
      </c>
      <c r="Q1122" t="s">
        <v>463</v>
      </c>
      <c r="R1122" t="s">
        <v>67</v>
      </c>
      <c r="S1122" t="s">
        <v>79</v>
      </c>
      <c r="T1122" t="s">
        <v>69</v>
      </c>
      <c r="U1122" t="s">
        <v>4624</v>
      </c>
      <c r="V1122" t="s">
        <v>4623</v>
      </c>
      <c r="W1122" t="s">
        <v>71</v>
      </c>
    </row>
    <row r="1123" spans="1:23" hidden="1" x14ac:dyDescent="0.2">
      <c r="A1123" t="s">
        <v>57</v>
      </c>
      <c r="B1123" t="s">
        <v>4625</v>
      </c>
      <c r="C1123" t="s">
        <v>4626</v>
      </c>
      <c r="D1123" t="s">
        <v>4627</v>
      </c>
      <c r="E1123" t="s">
        <v>96</v>
      </c>
      <c r="F1123" t="s">
        <v>4628</v>
      </c>
      <c r="G1123" s="2">
        <v>44305</v>
      </c>
      <c r="H1123" s="2">
        <v>44295</v>
      </c>
      <c r="I1123" s="2">
        <v>44633</v>
      </c>
      <c r="J1123" s="19">
        <f t="shared" si="17"/>
        <v>44660</v>
      </c>
      <c r="K1123" s="2">
        <v>44660</v>
      </c>
      <c r="L1123" s="5" t="s">
        <v>6</v>
      </c>
      <c r="M1123" t="s">
        <v>98</v>
      </c>
      <c r="N1123" t="s">
        <v>32</v>
      </c>
      <c r="O1123" t="s">
        <v>64</v>
      </c>
      <c r="P1123" t="s">
        <v>65</v>
      </c>
      <c r="Q1123" t="s">
        <v>487</v>
      </c>
      <c r="R1123" t="s">
        <v>67</v>
      </c>
      <c r="S1123" t="s">
        <v>100</v>
      </c>
      <c r="T1123" t="s">
        <v>80</v>
      </c>
      <c r="U1123" t="s">
        <v>4629</v>
      </c>
      <c r="V1123" t="s">
        <v>4630</v>
      </c>
      <c r="W1123" t="s">
        <v>103</v>
      </c>
    </row>
    <row r="1124" spans="1:23" hidden="1" x14ac:dyDescent="0.2">
      <c r="A1124" t="s">
        <v>57</v>
      </c>
      <c r="B1124" t="s">
        <v>4631</v>
      </c>
      <c r="C1124" t="s">
        <v>4622</v>
      </c>
      <c r="D1124" t="s">
        <v>4632</v>
      </c>
      <c r="E1124" t="s">
        <v>176</v>
      </c>
      <c r="F1124" t="s">
        <v>1167</v>
      </c>
      <c r="G1124" s="2">
        <v>44305</v>
      </c>
      <c r="H1124" s="2">
        <v>44298</v>
      </c>
      <c r="I1124" s="2">
        <v>44687</v>
      </c>
      <c r="J1124" s="19">
        <f t="shared" si="17"/>
        <v>44663</v>
      </c>
      <c r="K1124" s="2">
        <v>44663</v>
      </c>
      <c r="L1124" s="5" t="s">
        <v>31</v>
      </c>
      <c r="M1124" t="s">
        <v>88</v>
      </c>
      <c r="N1124" t="s">
        <v>32</v>
      </c>
      <c r="O1124" t="s">
        <v>64</v>
      </c>
      <c r="P1124" t="s">
        <v>65</v>
      </c>
      <c r="Q1124" t="s">
        <v>1168</v>
      </c>
      <c r="R1124" t="s">
        <v>67</v>
      </c>
      <c r="S1124" t="s">
        <v>90</v>
      </c>
      <c r="T1124" t="s">
        <v>80</v>
      </c>
      <c r="U1124" t="s">
        <v>2107</v>
      </c>
      <c r="V1124" t="s">
        <v>2108</v>
      </c>
      <c r="W1124" t="s">
        <v>92</v>
      </c>
    </row>
    <row r="1125" spans="1:23" hidden="1" x14ac:dyDescent="0.2">
      <c r="A1125" t="s">
        <v>57</v>
      </c>
      <c r="B1125" t="s">
        <v>4633</v>
      </c>
      <c r="C1125" t="s">
        <v>4626</v>
      </c>
      <c r="D1125" t="s">
        <v>4634</v>
      </c>
      <c r="E1125" t="s">
        <v>96</v>
      </c>
      <c r="F1125" t="s">
        <v>4635</v>
      </c>
      <c r="G1125" s="2">
        <v>44305</v>
      </c>
      <c r="H1125" s="2">
        <v>44295</v>
      </c>
      <c r="I1125" s="2">
        <v>44617</v>
      </c>
      <c r="J1125" s="19">
        <f t="shared" si="17"/>
        <v>44660</v>
      </c>
      <c r="K1125" s="2">
        <v>44660</v>
      </c>
      <c r="L1125" s="5" t="s">
        <v>6</v>
      </c>
      <c r="M1125" t="s">
        <v>98</v>
      </c>
      <c r="N1125" t="s">
        <v>32</v>
      </c>
      <c r="O1125" t="s">
        <v>64</v>
      </c>
      <c r="P1125" t="s">
        <v>65</v>
      </c>
      <c r="Q1125" t="s">
        <v>487</v>
      </c>
      <c r="R1125" t="s">
        <v>67</v>
      </c>
      <c r="S1125" t="s">
        <v>100</v>
      </c>
      <c r="T1125" t="s">
        <v>80</v>
      </c>
      <c r="U1125" t="s">
        <v>3742</v>
      </c>
      <c r="V1125" t="s">
        <v>3743</v>
      </c>
      <c r="W1125" t="s">
        <v>103</v>
      </c>
    </row>
    <row r="1126" spans="1:23" hidden="1" x14ac:dyDescent="0.2">
      <c r="A1126" t="s">
        <v>57</v>
      </c>
      <c r="B1126" t="s">
        <v>4636</v>
      </c>
      <c r="C1126" t="s">
        <v>4626</v>
      </c>
      <c r="D1126" t="s">
        <v>4637</v>
      </c>
      <c r="E1126" t="s">
        <v>96</v>
      </c>
      <c r="F1126" t="s">
        <v>4638</v>
      </c>
      <c r="G1126" s="2">
        <v>44305</v>
      </c>
      <c r="H1126" s="2">
        <v>44295</v>
      </c>
      <c r="I1126" s="2">
        <v>44635</v>
      </c>
      <c r="J1126" s="19">
        <f t="shared" si="17"/>
        <v>44660</v>
      </c>
      <c r="K1126" s="2">
        <v>44660</v>
      </c>
      <c r="L1126" s="5" t="s">
        <v>6</v>
      </c>
      <c r="M1126" t="s">
        <v>269</v>
      </c>
      <c r="N1126" t="s">
        <v>32</v>
      </c>
      <c r="O1126" t="s">
        <v>64</v>
      </c>
      <c r="P1126" t="s">
        <v>65</v>
      </c>
      <c r="Q1126" t="s">
        <v>463</v>
      </c>
      <c r="R1126" t="s">
        <v>67</v>
      </c>
      <c r="S1126" t="s">
        <v>430</v>
      </c>
      <c r="T1126" t="s">
        <v>69</v>
      </c>
      <c r="U1126" t="s">
        <v>4639</v>
      </c>
      <c r="V1126" t="s">
        <v>4637</v>
      </c>
      <c r="W1126" t="s">
        <v>274</v>
      </c>
    </row>
    <row r="1127" spans="1:23" hidden="1" x14ac:dyDescent="0.2">
      <c r="A1127" t="s">
        <v>57</v>
      </c>
      <c r="B1127" t="s">
        <v>4640</v>
      </c>
      <c r="C1127" t="s">
        <v>4641</v>
      </c>
      <c r="D1127" t="s">
        <v>4642</v>
      </c>
      <c r="E1127" t="s">
        <v>107</v>
      </c>
      <c r="F1127" t="s">
        <v>4643</v>
      </c>
      <c r="G1127" s="2">
        <v>44305</v>
      </c>
      <c r="H1127" s="2">
        <v>44302</v>
      </c>
      <c r="I1127" s="2">
        <v>44727</v>
      </c>
      <c r="J1127" s="19">
        <f t="shared" si="17"/>
        <v>44667</v>
      </c>
      <c r="K1127" s="2">
        <v>44667</v>
      </c>
      <c r="L1127" s="5" t="s">
        <v>31</v>
      </c>
      <c r="M1127" t="s">
        <v>98</v>
      </c>
      <c r="N1127" t="s">
        <v>32</v>
      </c>
      <c r="O1127" t="s">
        <v>64</v>
      </c>
      <c r="P1127" t="s">
        <v>65</v>
      </c>
      <c r="Q1127" t="s">
        <v>487</v>
      </c>
      <c r="R1127" t="s">
        <v>67</v>
      </c>
      <c r="S1127" t="s">
        <v>100</v>
      </c>
      <c r="T1127" t="s">
        <v>80</v>
      </c>
      <c r="U1127" t="s">
        <v>986</v>
      </c>
      <c r="V1127" t="s">
        <v>987</v>
      </c>
      <c r="W1127" t="s">
        <v>103</v>
      </c>
    </row>
    <row r="1128" spans="1:23" hidden="1" x14ac:dyDescent="0.2">
      <c r="A1128" t="s">
        <v>57</v>
      </c>
      <c r="B1128" t="s">
        <v>4644</v>
      </c>
      <c r="C1128" t="s">
        <v>4641</v>
      </c>
      <c r="D1128" t="s">
        <v>4645</v>
      </c>
      <c r="E1128" t="s">
        <v>107</v>
      </c>
      <c r="F1128" t="s">
        <v>4646</v>
      </c>
      <c r="G1128" s="2">
        <v>44305</v>
      </c>
      <c r="H1128" s="2">
        <v>44302</v>
      </c>
      <c r="I1128" s="2">
        <v>44700</v>
      </c>
      <c r="J1128" s="19">
        <f t="shared" si="17"/>
        <v>44667</v>
      </c>
      <c r="K1128" s="2">
        <v>44667</v>
      </c>
      <c r="L1128" s="5" t="s">
        <v>31</v>
      </c>
      <c r="M1128" t="s">
        <v>98</v>
      </c>
      <c r="N1128" t="s">
        <v>32</v>
      </c>
      <c r="O1128" t="s">
        <v>64</v>
      </c>
      <c r="P1128" t="s">
        <v>65</v>
      </c>
      <c r="Q1128" t="s">
        <v>487</v>
      </c>
      <c r="R1128" t="s">
        <v>67</v>
      </c>
      <c r="S1128" t="s">
        <v>100</v>
      </c>
      <c r="T1128" t="s">
        <v>80</v>
      </c>
      <c r="U1128" t="s">
        <v>3977</v>
      </c>
      <c r="V1128" t="s">
        <v>3978</v>
      </c>
      <c r="W1128" t="s">
        <v>103</v>
      </c>
    </row>
    <row r="1129" spans="1:23" hidden="1" x14ac:dyDescent="0.2">
      <c r="A1129" t="s">
        <v>57</v>
      </c>
      <c r="B1129" t="s">
        <v>4647</v>
      </c>
      <c r="C1129" t="s">
        <v>4648</v>
      </c>
      <c r="D1129" t="s">
        <v>4649</v>
      </c>
      <c r="E1129" t="s">
        <v>61</v>
      </c>
      <c r="F1129" t="s">
        <v>1853</v>
      </c>
      <c r="G1129" s="2">
        <v>44305</v>
      </c>
      <c r="H1129" s="2">
        <v>44302</v>
      </c>
      <c r="I1129" s="2">
        <v>44340</v>
      </c>
      <c r="J1129" s="19">
        <f t="shared" si="17"/>
        <v>44667</v>
      </c>
      <c r="K1129" s="2">
        <v>44667</v>
      </c>
      <c r="L1129" s="5" t="s">
        <v>6</v>
      </c>
      <c r="M1129" t="s">
        <v>138</v>
      </c>
      <c r="N1129" t="s">
        <v>32</v>
      </c>
      <c r="O1129" t="s">
        <v>64</v>
      </c>
      <c r="P1129" t="s">
        <v>65</v>
      </c>
      <c r="Q1129" t="s">
        <v>367</v>
      </c>
      <c r="R1129" t="s">
        <v>630</v>
      </c>
      <c r="S1129" t="s">
        <v>631</v>
      </c>
      <c r="T1129" t="s">
        <v>298</v>
      </c>
      <c r="U1129" t="s">
        <v>4650</v>
      </c>
      <c r="V1129" t="s">
        <v>4649</v>
      </c>
      <c r="W1129" t="s">
        <v>142</v>
      </c>
    </row>
    <row r="1130" spans="1:23" hidden="1" x14ac:dyDescent="0.2">
      <c r="A1130" t="s">
        <v>57</v>
      </c>
      <c r="B1130" t="s">
        <v>4651</v>
      </c>
      <c r="C1130" t="s">
        <v>2789</v>
      </c>
      <c r="D1130" t="s">
        <v>4652</v>
      </c>
      <c r="E1130" t="s">
        <v>176</v>
      </c>
      <c r="F1130" t="s">
        <v>1027</v>
      </c>
      <c r="G1130" s="2">
        <v>44305</v>
      </c>
      <c r="H1130" s="2">
        <v>44305</v>
      </c>
      <c r="I1130" s="2">
        <v>44539</v>
      </c>
      <c r="J1130" s="19">
        <f t="shared" si="17"/>
        <v>44670</v>
      </c>
      <c r="K1130" s="2">
        <v>44670</v>
      </c>
      <c r="L1130" s="5" t="s">
        <v>6</v>
      </c>
      <c r="M1130" t="s">
        <v>138</v>
      </c>
      <c r="N1130" t="s">
        <v>32</v>
      </c>
      <c r="O1130" t="s">
        <v>64</v>
      </c>
      <c r="P1130" t="s">
        <v>65</v>
      </c>
      <c r="Q1130" t="s">
        <v>482</v>
      </c>
      <c r="R1130" t="s">
        <v>67</v>
      </c>
      <c r="S1130" t="s">
        <v>824</v>
      </c>
      <c r="T1130" t="s">
        <v>69</v>
      </c>
      <c r="U1130" t="s">
        <v>4653</v>
      </c>
      <c r="V1130" t="s">
        <v>4652</v>
      </c>
      <c r="W1130" t="s">
        <v>142</v>
      </c>
    </row>
    <row r="1131" spans="1:23" hidden="1" x14ac:dyDescent="0.2">
      <c r="A1131" t="s">
        <v>57</v>
      </c>
      <c r="B1131" t="s">
        <v>4654</v>
      </c>
      <c r="C1131" t="s">
        <v>4655</v>
      </c>
      <c r="D1131" t="s">
        <v>4656</v>
      </c>
      <c r="E1131" t="s">
        <v>136</v>
      </c>
      <c r="F1131" t="s">
        <v>535</v>
      </c>
      <c r="G1131" s="2">
        <v>44305</v>
      </c>
      <c r="H1131" s="2">
        <v>44305</v>
      </c>
      <c r="I1131" s="2">
        <v>44441</v>
      </c>
      <c r="J1131" s="19">
        <f t="shared" si="17"/>
        <v>44670</v>
      </c>
      <c r="K1131" s="2">
        <v>44670</v>
      </c>
      <c r="L1131" s="5" t="s">
        <v>6</v>
      </c>
      <c r="M1131" t="s">
        <v>63</v>
      </c>
      <c r="N1131" t="s">
        <v>32</v>
      </c>
      <c r="O1131" t="s">
        <v>64</v>
      </c>
      <c r="P1131" t="s">
        <v>65</v>
      </c>
      <c r="Q1131" t="s">
        <v>500</v>
      </c>
      <c r="R1131" t="s">
        <v>67</v>
      </c>
      <c r="S1131" t="s">
        <v>125</v>
      </c>
      <c r="T1131" t="s">
        <v>69</v>
      </c>
      <c r="U1131" t="s">
        <v>4657</v>
      </c>
      <c r="V1131" t="s">
        <v>4656</v>
      </c>
      <c r="W1131" t="s">
        <v>71</v>
      </c>
    </row>
    <row r="1132" spans="1:23" hidden="1" x14ac:dyDescent="0.2">
      <c r="A1132" t="s">
        <v>57</v>
      </c>
      <c r="B1132" t="s">
        <v>4658</v>
      </c>
      <c r="C1132" t="s">
        <v>4655</v>
      </c>
      <c r="D1132" t="s">
        <v>4656</v>
      </c>
      <c r="E1132" t="s">
        <v>136</v>
      </c>
      <c r="F1132" t="s">
        <v>535</v>
      </c>
      <c r="G1132" s="2">
        <v>44305</v>
      </c>
      <c r="H1132" s="2">
        <v>44305</v>
      </c>
      <c r="I1132" s="2">
        <v>44441</v>
      </c>
      <c r="J1132" s="19">
        <f t="shared" si="17"/>
        <v>44670</v>
      </c>
      <c r="K1132" s="2">
        <v>44670</v>
      </c>
      <c r="L1132" s="5" t="s">
        <v>6</v>
      </c>
      <c r="M1132" t="s">
        <v>63</v>
      </c>
      <c r="N1132" t="s">
        <v>32</v>
      </c>
      <c r="O1132" t="s">
        <v>64</v>
      </c>
      <c r="P1132" t="s">
        <v>65</v>
      </c>
      <c r="Q1132" t="s">
        <v>500</v>
      </c>
      <c r="R1132" t="s">
        <v>67</v>
      </c>
      <c r="S1132" t="s">
        <v>125</v>
      </c>
      <c r="T1132" t="s">
        <v>69</v>
      </c>
      <c r="U1132" t="s">
        <v>4659</v>
      </c>
      <c r="V1132" t="s">
        <v>4656</v>
      </c>
      <c r="W1132" t="s">
        <v>71</v>
      </c>
    </row>
    <row r="1133" spans="1:23" hidden="1" x14ac:dyDescent="0.2">
      <c r="A1133" t="s">
        <v>57</v>
      </c>
      <c r="B1133" t="s">
        <v>4660</v>
      </c>
      <c r="C1133" t="s">
        <v>4661</v>
      </c>
      <c r="D1133" t="s">
        <v>4662</v>
      </c>
      <c r="E1133" t="s">
        <v>176</v>
      </c>
      <c r="F1133" t="s">
        <v>2210</v>
      </c>
      <c r="G1133" s="2">
        <v>44305</v>
      </c>
      <c r="H1133" s="2">
        <v>44298</v>
      </c>
      <c r="I1133" s="2">
        <v>44481</v>
      </c>
      <c r="J1133" s="19">
        <f t="shared" si="17"/>
        <v>44663</v>
      </c>
      <c r="K1133" s="2">
        <v>44663</v>
      </c>
      <c r="L1133" s="5" t="s">
        <v>6</v>
      </c>
      <c r="M1133" t="s">
        <v>63</v>
      </c>
      <c r="N1133" t="s">
        <v>32</v>
      </c>
      <c r="O1133" t="s">
        <v>64</v>
      </c>
      <c r="P1133" t="s">
        <v>65</v>
      </c>
      <c r="Q1133" t="s">
        <v>463</v>
      </c>
      <c r="R1133" t="s">
        <v>67</v>
      </c>
      <c r="S1133" t="s">
        <v>583</v>
      </c>
      <c r="T1133" t="s">
        <v>80</v>
      </c>
      <c r="U1133" t="s">
        <v>4663</v>
      </c>
      <c r="V1133" t="s">
        <v>4662</v>
      </c>
      <c r="W1133" t="s">
        <v>71</v>
      </c>
    </row>
    <row r="1134" spans="1:23" hidden="1" x14ac:dyDescent="0.2">
      <c r="A1134" t="s">
        <v>57</v>
      </c>
      <c r="B1134" t="s">
        <v>4664</v>
      </c>
      <c r="C1134" t="s">
        <v>4655</v>
      </c>
      <c r="D1134" t="s">
        <v>4656</v>
      </c>
      <c r="E1134" t="s">
        <v>136</v>
      </c>
      <c r="F1134" t="s">
        <v>535</v>
      </c>
      <c r="G1134" s="2">
        <v>44305</v>
      </c>
      <c r="H1134" s="2">
        <v>44305</v>
      </c>
      <c r="I1134" s="2">
        <v>44441</v>
      </c>
      <c r="J1134" s="19">
        <f t="shared" si="17"/>
        <v>44670</v>
      </c>
      <c r="K1134" s="2">
        <v>44670</v>
      </c>
      <c r="L1134" s="5" t="s">
        <v>6</v>
      </c>
      <c r="M1134" t="s">
        <v>63</v>
      </c>
      <c r="N1134" t="s">
        <v>32</v>
      </c>
      <c r="O1134" t="s">
        <v>64</v>
      </c>
      <c r="P1134" t="s">
        <v>65</v>
      </c>
      <c r="Q1134" t="s">
        <v>500</v>
      </c>
      <c r="R1134" t="s">
        <v>67</v>
      </c>
      <c r="S1134" t="s">
        <v>125</v>
      </c>
      <c r="T1134" t="s">
        <v>69</v>
      </c>
      <c r="U1134" t="s">
        <v>4665</v>
      </c>
      <c r="V1134" t="s">
        <v>4656</v>
      </c>
      <c r="W1134" t="s">
        <v>71</v>
      </c>
    </row>
    <row r="1135" spans="1:23" hidden="1" x14ac:dyDescent="0.2">
      <c r="A1135" t="s">
        <v>57</v>
      </c>
      <c r="B1135" t="s">
        <v>4666</v>
      </c>
      <c r="C1135" t="s">
        <v>4667</v>
      </c>
      <c r="D1135" t="s">
        <v>4668</v>
      </c>
      <c r="E1135" t="s">
        <v>136</v>
      </c>
      <c r="F1135" t="s">
        <v>1219</v>
      </c>
      <c r="G1135" s="2">
        <v>44305</v>
      </c>
      <c r="H1135" s="2">
        <v>44305</v>
      </c>
      <c r="I1135" s="2">
        <v>44768</v>
      </c>
      <c r="J1135" s="19">
        <f t="shared" si="17"/>
        <v>44670</v>
      </c>
      <c r="K1135" s="2">
        <v>44670</v>
      </c>
      <c r="L1135" s="5" t="s">
        <v>31</v>
      </c>
      <c r="M1135" t="s">
        <v>269</v>
      </c>
      <c r="N1135" t="s">
        <v>32</v>
      </c>
      <c r="O1135" t="s">
        <v>64</v>
      </c>
      <c r="P1135" t="s">
        <v>65</v>
      </c>
      <c r="Q1135" t="s">
        <v>1100</v>
      </c>
      <c r="R1135" t="s">
        <v>201</v>
      </c>
      <c r="S1135" t="s">
        <v>271</v>
      </c>
      <c r="T1135" t="s">
        <v>202</v>
      </c>
      <c r="U1135" t="s">
        <v>4669</v>
      </c>
      <c r="V1135" t="s">
        <v>4668</v>
      </c>
      <c r="W1135" t="s">
        <v>274</v>
      </c>
    </row>
    <row r="1136" spans="1:23" hidden="1" x14ac:dyDescent="0.2">
      <c r="A1136" t="s">
        <v>57</v>
      </c>
      <c r="B1136" t="s">
        <v>4670</v>
      </c>
      <c r="C1136" t="s">
        <v>4671</v>
      </c>
      <c r="D1136" t="s">
        <v>4672</v>
      </c>
      <c r="E1136" t="s">
        <v>107</v>
      </c>
      <c r="F1136" t="s">
        <v>763</v>
      </c>
      <c r="G1136" s="2">
        <v>44305</v>
      </c>
      <c r="H1136" s="2">
        <v>44305</v>
      </c>
      <c r="I1136" s="2">
        <v>44625</v>
      </c>
      <c r="J1136" s="19">
        <f t="shared" si="17"/>
        <v>44670</v>
      </c>
      <c r="K1136" s="2">
        <v>44670</v>
      </c>
      <c r="L1136" s="5" t="s">
        <v>6</v>
      </c>
      <c r="M1136" t="s">
        <v>63</v>
      </c>
      <c r="N1136" t="s">
        <v>32</v>
      </c>
      <c r="O1136" t="s">
        <v>64</v>
      </c>
      <c r="P1136" t="s">
        <v>65</v>
      </c>
      <c r="Q1136" t="s">
        <v>1914</v>
      </c>
      <c r="R1136" t="s">
        <v>67</v>
      </c>
      <c r="S1136" t="s">
        <v>79</v>
      </c>
      <c r="T1136" t="s">
        <v>69</v>
      </c>
      <c r="U1136" t="s">
        <v>4673</v>
      </c>
      <c r="V1136" t="s">
        <v>4672</v>
      </c>
      <c r="W1136" t="s">
        <v>71</v>
      </c>
    </row>
    <row r="1137" spans="1:23" hidden="1" x14ac:dyDescent="0.2">
      <c r="A1137" t="s">
        <v>57</v>
      </c>
      <c r="B1137" t="s">
        <v>4674</v>
      </c>
      <c r="C1137" t="s">
        <v>4675</v>
      </c>
      <c r="D1137" t="s">
        <v>4676</v>
      </c>
      <c r="E1137" t="s">
        <v>176</v>
      </c>
      <c r="F1137" t="s">
        <v>1156</v>
      </c>
      <c r="G1137" s="2">
        <v>44305</v>
      </c>
      <c r="H1137" s="2">
        <v>44305</v>
      </c>
      <c r="I1137" s="2">
        <v>44603</v>
      </c>
      <c r="J1137" s="19">
        <f t="shared" si="17"/>
        <v>44670</v>
      </c>
      <c r="K1137" s="2">
        <v>44670</v>
      </c>
      <c r="L1137" s="5" t="s">
        <v>6</v>
      </c>
      <c r="M1137" t="s">
        <v>269</v>
      </c>
      <c r="N1137" t="s">
        <v>32</v>
      </c>
      <c r="O1137" t="s">
        <v>64</v>
      </c>
      <c r="P1137" t="s">
        <v>65</v>
      </c>
      <c r="Q1137" t="s">
        <v>482</v>
      </c>
      <c r="R1137" t="s">
        <v>67</v>
      </c>
      <c r="S1137" t="s">
        <v>280</v>
      </c>
      <c r="T1137" t="s">
        <v>69</v>
      </c>
      <c r="U1137" t="s">
        <v>4677</v>
      </c>
      <c r="V1137" t="s">
        <v>4676</v>
      </c>
      <c r="W1137" t="s">
        <v>274</v>
      </c>
    </row>
    <row r="1138" spans="1:23" hidden="1" x14ac:dyDescent="0.2">
      <c r="A1138" t="s">
        <v>57</v>
      </c>
      <c r="B1138" t="s">
        <v>4678</v>
      </c>
      <c r="C1138" t="s">
        <v>4679</v>
      </c>
      <c r="D1138" t="s">
        <v>4680</v>
      </c>
      <c r="E1138" t="s">
        <v>86</v>
      </c>
      <c r="F1138" t="s">
        <v>2865</v>
      </c>
      <c r="G1138" s="2">
        <v>44305</v>
      </c>
      <c r="H1138" s="2">
        <v>44295</v>
      </c>
      <c r="I1138" s="2">
        <v>44756</v>
      </c>
      <c r="J1138" s="19">
        <f t="shared" si="17"/>
        <v>44660</v>
      </c>
      <c r="K1138" s="2">
        <v>44660</v>
      </c>
      <c r="L1138" s="5" t="s">
        <v>31</v>
      </c>
      <c r="M1138" t="s">
        <v>98</v>
      </c>
      <c r="N1138" t="s">
        <v>32</v>
      </c>
      <c r="O1138" t="s">
        <v>64</v>
      </c>
      <c r="P1138" t="s">
        <v>65</v>
      </c>
      <c r="Q1138" t="s">
        <v>487</v>
      </c>
      <c r="R1138" t="s">
        <v>67</v>
      </c>
      <c r="S1138" t="s">
        <v>100</v>
      </c>
      <c r="T1138" t="s">
        <v>80</v>
      </c>
      <c r="U1138" t="s">
        <v>3878</v>
      </c>
      <c r="V1138" t="s">
        <v>3879</v>
      </c>
      <c r="W1138" t="s">
        <v>103</v>
      </c>
    </row>
    <row r="1139" spans="1:23" hidden="1" x14ac:dyDescent="0.2">
      <c r="A1139" t="s">
        <v>57</v>
      </c>
      <c r="B1139" t="s">
        <v>4681</v>
      </c>
      <c r="C1139" t="s">
        <v>4682</v>
      </c>
      <c r="D1139" t="s">
        <v>4683</v>
      </c>
      <c r="E1139" t="s">
        <v>96</v>
      </c>
      <c r="F1139" t="s">
        <v>3741</v>
      </c>
      <c r="G1139" s="2">
        <v>44305</v>
      </c>
      <c r="H1139" s="2">
        <v>44298</v>
      </c>
      <c r="I1139" s="2">
        <v>44617</v>
      </c>
      <c r="J1139" s="19">
        <f t="shared" si="17"/>
        <v>44663</v>
      </c>
      <c r="K1139" s="2">
        <v>44663</v>
      </c>
      <c r="L1139" s="5" t="s">
        <v>6</v>
      </c>
      <c r="M1139" t="s">
        <v>98</v>
      </c>
      <c r="N1139" t="s">
        <v>32</v>
      </c>
      <c r="O1139" t="s">
        <v>64</v>
      </c>
      <c r="P1139" t="s">
        <v>65</v>
      </c>
      <c r="Q1139" t="s">
        <v>487</v>
      </c>
      <c r="R1139" t="s">
        <v>67</v>
      </c>
      <c r="S1139" t="s">
        <v>100</v>
      </c>
      <c r="T1139" t="s">
        <v>80</v>
      </c>
      <c r="U1139" t="s">
        <v>3742</v>
      </c>
      <c r="V1139" t="s">
        <v>3743</v>
      </c>
      <c r="W1139" t="s">
        <v>103</v>
      </c>
    </row>
    <row r="1140" spans="1:23" hidden="1" x14ac:dyDescent="0.2">
      <c r="A1140" t="s">
        <v>57</v>
      </c>
      <c r="B1140" t="s">
        <v>4684</v>
      </c>
      <c r="C1140" t="s">
        <v>4685</v>
      </c>
      <c r="D1140" t="s">
        <v>4686</v>
      </c>
      <c r="E1140" t="s">
        <v>96</v>
      </c>
      <c r="F1140" t="s">
        <v>3741</v>
      </c>
      <c r="G1140" s="2">
        <v>44305</v>
      </c>
      <c r="H1140" s="2">
        <v>44298</v>
      </c>
      <c r="I1140" s="2">
        <v>44619</v>
      </c>
      <c r="J1140" s="19">
        <f t="shared" si="17"/>
        <v>44663</v>
      </c>
      <c r="K1140" s="2">
        <v>44663</v>
      </c>
      <c r="L1140" s="5" t="s">
        <v>6</v>
      </c>
      <c r="M1140" t="s">
        <v>98</v>
      </c>
      <c r="N1140" t="s">
        <v>32</v>
      </c>
      <c r="O1140" t="s">
        <v>64</v>
      </c>
      <c r="P1140" t="s">
        <v>65</v>
      </c>
      <c r="Q1140" t="s">
        <v>487</v>
      </c>
      <c r="R1140" t="s">
        <v>67</v>
      </c>
      <c r="S1140" t="s">
        <v>100</v>
      </c>
      <c r="T1140" t="s">
        <v>80</v>
      </c>
      <c r="U1140" t="s">
        <v>3742</v>
      </c>
      <c r="V1140" t="s">
        <v>3743</v>
      </c>
      <c r="W1140" t="s">
        <v>103</v>
      </c>
    </row>
    <row r="1141" spans="1:23" hidden="1" x14ac:dyDescent="0.2">
      <c r="A1141" t="s">
        <v>57</v>
      </c>
      <c r="B1141" t="s">
        <v>4687</v>
      </c>
      <c r="C1141" t="s">
        <v>4682</v>
      </c>
      <c r="D1141" t="s">
        <v>4688</v>
      </c>
      <c r="E1141" t="s">
        <v>96</v>
      </c>
      <c r="F1141" t="s">
        <v>3753</v>
      </c>
      <c r="G1141" s="2">
        <v>44305</v>
      </c>
      <c r="H1141" s="2">
        <v>44298</v>
      </c>
      <c r="I1141" s="2">
        <v>44633</v>
      </c>
      <c r="J1141" s="19">
        <f t="shared" si="17"/>
        <v>44663</v>
      </c>
      <c r="K1141" s="2">
        <v>44663</v>
      </c>
      <c r="L1141" s="5" t="s">
        <v>6</v>
      </c>
      <c r="M1141" t="s">
        <v>98</v>
      </c>
      <c r="N1141" t="s">
        <v>32</v>
      </c>
      <c r="O1141" t="s">
        <v>64</v>
      </c>
      <c r="P1141" t="s">
        <v>65</v>
      </c>
      <c r="Q1141" t="s">
        <v>487</v>
      </c>
      <c r="R1141" t="s">
        <v>67</v>
      </c>
      <c r="S1141" t="s">
        <v>100</v>
      </c>
      <c r="T1141" t="s">
        <v>80</v>
      </c>
      <c r="U1141" t="s">
        <v>4629</v>
      </c>
      <c r="V1141" t="s">
        <v>4630</v>
      </c>
      <c r="W1141" t="s">
        <v>103</v>
      </c>
    </row>
    <row r="1142" spans="1:23" hidden="1" x14ac:dyDescent="0.2">
      <c r="A1142" t="s">
        <v>57</v>
      </c>
      <c r="B1142" t="s">
        <v>4689</v>
      </c>
      <c r="C1142" t="s">
        <v>4682</v>
      </c>
      <c r="D1142" t="s">
        <v>4690</v>
      </c>
      <c r="E1142" t="s">
        <v>96</v>
      </c>
      <c r="F1142" t="s">
        <v>4638</v>
      </c>
      <c r="G1142" s="2">
        <v>44305</v>
      </c>
      <c r="H1142" s="2">
        <v>44298</v>
      </c>
      <c r="I1142" s="2">
        <v>44634</v>
      </c>
      <c r="J1142" s="19">
        <f t="shared" si="17"/>
        <v>44663</v>
      </c>
      <c r="K1142" s="2">
        <v>44663</v>
      </c>
      <c r="L1142" s="5" t="s">
        <v>6</v>
      </c>
      <c r="M1142" t="s">
        <v>269</v>
      </c>
      <c r="N1142" t="s">
        <v>32</v>
      </c>
      <c r="O1142" t="s">
        <v>64</v>
      </c>
      <c r="P1142" t="s">
        <v>65</v>
      </c>
      <c r="Q1142" t="s">
        <v>945</v>
      </c>
      <c r="R1142" t="s">
        <v>67</v>
      </c>
      <c r="S1142" t="s">
        <v>271</v>
      </c>
      <c r="T1142" t="s">
        <v>80</v>
      </c>
      <c r="U1142" t="s">
        <v>4691</v>
      </c>
      <c r="V1142" t="s">
        <v>4690</v>
      </c>
      <c r="W1142" t="s">
        <v>274</v>
      </c>
    </row>
    <row r="1143" spans="1:23" hidden="1" x14ac:dyDescent="0.2">
      <c r="A1143" t="s">
        <v>57</v>
      </c>
      <c r="B1143" t="s">
        <v>4692</v>
      </c>
      <c r="C1143" t="s">
        <v>4685</v>
      </c>
      <c r="D1143" t="s">
        <v>4693</v>
      </c>
      <c r="E1143" t="s">
        <v>96</v>
      </c>
      <c r="F1143" t="s">
        <v>3753</v>
      </c>
      <c r="G1143" s="2">
        <v>44305</v>
      </c>
      <c r="H1143" s="2">
        <v>44298</v>
      </c>
      <c r="I1143" s="2">
        <v>44633</v>
      </c>
      <c r="J1143" s="19">
        <f t="shared" si="17"/>
        <v>44663</v>
      </c>
      <c r="K1143" s="2">
        <v>44663</v>
      </c>
      <c r="L1143" s="5" t="s">
        <v>6</v>
      </c>
      <c r="M1143" t="s">
        <v>98</v>
      </c>
      <c r="N1143" t="s">
        <v>32</v>
      </c>
      <c r="O1143" t="s">
        <v>64</v>
      </c>
      <c r="P1143" t="s">
        <v>65</v>
      </c>
      <c r="Q1143" t="s">
        <v>487</v>
      </c>
      <c r="R1143" t="s">
        <v>67</v>
      </c>
      <c r="S1143" t="s">
        <v>100</v>
      </c>
      <c r="T1143" t="s">
        <v>80</v>
      </c>
      <c r="U1143" t="s">
        <v>3754</v>
      </c>
      <c r="V1143" t="s">
        <v>3755</v>
      </c>
      <c r="W1143" t="s">
        <v>103</v>
      </c>
    </row>
    <row r="1144" spans="1:23" hidden="1" x14ac:dyDescent="0.2">
      <c r="A1144" t="s">
        <v>57</v>
      </c>
      <c r="B1144" t="s">
        <v>4694</v>
      </c>
      <c r="C1144" t="s">
        <v>4695</v>
      </c>
      <c r="D1144" t="s">
        <v>4696</v>
      </c>
      <c r="E1144" t="s">
        <v>176</v>
      </c>
      <c r="F1144" t="s">
        <v>2210</v>
      </c>
      <c r="G1144" s="2">
        <v>44305</v>
      </c>
      <c r="H1144" s="2">
        <v>44298</v>
      </c>
      <c r="I1144" s="2">
        <v>44476</v>
      </c>
      <c r="J1144" s="19">
        <f t="shared" si="17"/>
        <v>44663</v>
      </c>
      <c r="K1144" s="2">
        <v>44663</v>
      </c>
      <c r="L1144" s="5" t="s">
        <v>6</v>
      </c>
      <c r="M1144" t="s">
        <v>63</v>
      </c>
      <c r="N1144" t="s">
        <v>32</v>
      </c>
      <c r="O1144" t="s">
        <v>64</v>
      </c>
      <c r="P1144" t="s">
        <v>65</v>
      </c>
      <c r="Q1144" t="s">
        <v>463</v>
      </c>
      <c r="R1144" t="s">
        <v>67</v>
      </c>
      <c r="S1144" t="s">
        <v>125</v>
      </c>
      <c r="T1144" t="s">
        <v>69</v>
      </c>
      <c r="U1144" t="s">
        <v>4697</v>
      </c>
      <c r="V1144" t="s">
        <v>4696</v>
      </c>
      <c r="W1144" t="s">
        <v>71</v>
      </c>
    </row>
    <row r="1145" spans="1:23" hidden="1" x14ac:dyDescent="0.2">
      <c r="A1145" t="s">
        <v>57</v>
      </c>
      <c r="B1145" t="s">
        <v>4698</v>
      </c>
      <c r="C1145" t="s">
        <v>4695</v>
      </c>
      <c r="D1145" t="s">
        <v>4699</v>
      </c>
      <c r="E1145" t="s">
        <v>176</v>
      </c>
      <c r="F1145" t="s">
        <v>2210</v>
      </c>
      <c r="G1145" s="2">
        <v>44305</v>
      </c>
      <c r="H1145" s="2">
        <v>44298</v>
      </c>
      <c r="I1145" s="2">
        <v>44476</v>
      </c>
      <c r="J1145" s="19">
        <f t="shared" si="17"/>
        <v>44663</v>
      </c>
      <c r="K1145" s="2">
        <v>44663</v>
      </c>
      <c r="L1145" s="5" t="s">
        <v>6</v>
      </c>
      <c r="M1145" t="s">
        <v>63</v>
      </c>
      <c r="N1145" t="s">
        <v>32</v>
      </c>
      <c r="O1145" t="s">
        <v>64</v>
      </c>
      <c r="P1145" t="s">
        <v>65</v>
      </c>
      <c r="Q1145" t="s">
        <v>463</v>
      </c>
      <c r="R1145" t="s">
        <v>67</v>
      </c>
      <c r="S1145" t="s">
        <v>583</v>
      </c>
      <c r="T1145" t="s">
        <v>80</v>
      </c>
      <c r="U1145" t="s">
        <v>4700</v>
      </c>
      <c r="V1145" t="s">
        <v>4699</v>
      </c>
      <c r="W1145" t="s">
        <v>71</v>
      </c>
    </row>
    <row r="1146" spans="1:23" hidden="1" x14ac:dyDescent="0.2">
      <c r="A1146" t="s">
        <v>57</v>
      </c>
      <c r="B1146" t="s">
        <v>4701</v>
      </c>
      <c r="C1146" t="s">
        <v>4702</v>
      </c>
      <c r="D1146" t="s">
        <v>4703</v>
      </c>
      <c r="E1146" t="s">
        <v>176</v>
      </c>
      <c r="F1146" t="s">
        <v>1156</v>
      </c>
      <c r="G1146" s="2">
        <v>44305</v>
      </c>
      <c r="H1146" s="2">
        <v>44295</v>
      </c>
      <c r="I1146" s="2">
        <v>44596</v>
      </c>
      <c r="J1146" s="19">
        <f t="shared" si="17"/>
        <v>44660</v>
      </c>
      <c r="K1146" s="2">
        <v>44660</v>
      </c>
      <c r="L1146" s="5" t="s">
        <v>6</v>
      </c>
      <c r="M1146" t="s">
        <v>269</v>
      </c>
      <c r="N1146" t="s">
        <v>32</v>
      </c>
      <c r="O1146" t="s">
        <v>64</v>
      </c>
      <c r="P1146" t="s">
        <v>65</v>
      </c>
      <c r="Q1146" t="s">
        <v>463</v>
      </c>
      <c r="R1146" t="s">
        <v>67</v>
      </c>
      <c r="S1146" t="s">
        <v>430</v>
      </c>
      <c r="T1146" t="s">
        <v>69</v>
      </c>
      <c r="U1146" t="s">
        <v>4704</v>
      </c>
      <c r="V1146" t="s">
        <v>4703</v>
      </c>
      <c r="W1146" t="s">
        <v>274</v>
      </c>
    </row>
    <row r="1147" spans="1:23" hidden="1" x14ac:dyDescent="0.2">
      <c r="A1147" t="s">
        <v>57</v>
      </c>
      <c r="B1147" t="s">
        <v>4705</v>
      </c>
      <c r="C1147" t="s">
        <v>4706</v>
      </c>
      <c r="D1147" t="s">
        <v>4707</v>
      </c>
      <c r="E1147" t="s">
        <v>176</v>
      </c>
      <c r="F1147" t="s">
        <v>1156</v>
      </c>
      <c r="G1147" s="2">
        <v>44305</v>
      </c>
      <c r="H1147" s="2">
        <v>44305</v>
      </c>
      <c r="I1147" s="2">
        <v>44603</v>
      </c>
      <c r="J1147" s="19">
        <f t="shared" si="17"/>
        <v>44670</v>
      </c>
      <c r="K1147" s="2">
        <v>44670</v>
      </c>
      <c r="L1147" s="5" t="s">
        <v>6</v>
      </c>
      <c r="M1147" t="s">
        <v>269</v>
      </c>
      <c r="N1147" t="s">
        <v>32</v>
      </c>
      <c r="O1147" t="s">
        <v>64</v>
      </c>
      <c r="P1147" t="s">
        <v>65</v>
      </c>
      <c r="Q1147" t="s">
        <v>482</v>
      </c>
      <c r="R1147" t="s">
        <v>1207</v>
      </c>
      <c r="S1147" t="s">
        <v>280</v>
      </c>
      <c r="T1147" t="s">
        <v>69</v>
      </c>
      <c r="U1147" t="s">
        <v>4708</v>
      </c>
      <c r="V1147" t="s">
        <v>4707</v>
      </c>
      <c r="W1147" t="s">
        <v>274</v>
      </c>
    </row>
    <row r="1148" spans="1:23" hidden="1" x14ac:dyDescent="0.2">
      <c r="A1148" t="s">
        <v>57</v>
      </c>
      <c r="B1148" t="s">
        <v>4709</v>
      </c>
      <c r="C1148" t="s">
        <v>4710</v>
      </c>
      <c r="D1148" t="s">
        <v>4711</v>
      </c>
      <c r="E1148" t="s">
        <v>480</v>
      </c>
      <c r="F1148" t="s">
        <v>4090</v>
      </c>
      <c r="G1148" s="2">
        <v>44305</v>
      </c>
      <c r="H1148" s="2">
        <v>44305</v>
      </c>
      <c r="I1148" s="2">
        <v>44799</v>
      </c>
      <c r="J1148" s="19">
        <f t="shared" si="17"/>
        <v>44670</v>
      </c>
      <c r="K1148" s="2">
        <v>44670</v>
      </c>
      <c r="L1148" s="5" t="s">
        <v>31</v>
      </c>
      <c r="M1148" t="s">
        <v>294</v>
      </c>
      <c r="N1148" t="s">
        <v>32</v>
      </c>
      <c r="O1148" t="s">
        <v>64</v>
      </c>
      <c r="P1148" t="s">
        <v>65</v>
      </c>
      <c r="Q1148" t="s">
        <v>981</v>
      </c>
      <c r="R1148" t="s">
        <v>296</v>
      </c>
      <c r="S1148" t="s">
        <v>1480</v>
      </c>
      <c r="T1148" t="s">
        <v>1481</v>
      </c>
      <c r="U1148" t="s">
        <v>299</v>
      </c>
      <c r="V1148" t="s">
        <v>299</v>
      </c>
      <c r="W1148" t="s">
        <v>299</v>
      </c>
    </row>
    <row r="1149" spans="1:23" hidden="1" x14ac:dyDescent="0.2">
      <c r="A1149" t="s">
        <v>57</v>
      </c>
      <c r="B1149" t="s">
        <v>4712</v>
      </c>
      <c r="C1149" t="s">
        <v>4713</v>
      </c>
      <c r="D1149" t="s">
        <v>4714</v>
      </c>
      <c r="E1149" t="s">
        <v>176</v>
      </c>
      <c r="F1149" t="s">
        <v>1027</v>
      </c>
      <c r="G1149" s="2">
        <v>44305</v>
      </c>
      <c r="H1149" s="2">
        <v>44298</v>
      </c>
      <c r="I1149" s="2">
        <v>44585</v>
      </c>
      <c r="J1149" s="19">
        <f t="shared" si="17"/>
        <v>44663</v>
      </c>
      <c r="K1149" s="2">
        <v>44663</v>
      </c>
      <c r="L1149" s="5" t="s">
        <v>6</v>
      </c>
      <c r="M1149" t="s">
        <v>269</v>
      </c>
      <c r="N1149" t="s">
        <v>32</v>
      </c>
      <c r="O1149" t="s">
        <v>64</v>
      </c>
      <c r="P1149" t="s">
        <v>65</v>
      </c>
      <c r="Q1149" t="s">
        <v>463</v>
      </c>
      <c r="R1149" t="s">
        <v>67</v>
      </c>
      <c r="S1149" t="s">
        <v>280</v>
      </c>
      <c r="T1149" t="s">
        <v>69</v>
      </c>
      <c r="U1149" t="s">
        <v>4715</v>
      </c>
      <c r="V1149" t="s">
        <v>4714</v>
      </c>
      <c r="W1149" t="s">
        <v>274</v>
      </c>
    </row>
    <row r="1150" spans="1:23" hidden="1" x14ac:dyDescent="0.2">
      <c r="A1150" t="s">
        <v>57</v>
      </c>
      <c r="B1150" t="s">
        <v>4716</v>
      </c>
      <c r="C1150" t="s">
        <v>3664</v>
      </c>
      <c r="D1150" t="s">
        <v>4717</v>
      </c>
      <c r="E1150" t="s">
        <v>96</v>
      </c>
      <c r="F1150" t="s">
        <v>3741</v>
      </c>
      <c r="G1150" s="2">
        <v>44305</v>
      </c>
      <c r="H1150" s="2">
        <v>44298</v>
      </c>
      <c r="I1150" s="2">
        <v>44619</v>
      </c>
      <c r="J1150" s="19">
        <f t="shared" si="17"/>
        <v>44663</v>
      </c>
      <c r="K1150" s="2">
        <v>44663</v>
      </c>
      <c r="L1150" s="5" t="s">
        <v>6</v>
      </c>
      <c r="M1150" t="s">
        <v>98</v>
      </c>
      <c r="N1150" t="s">
        <v>32</v>
      </c>
      <c r="O1150" t="s">
        <v>64</v>
      </c>
      <c r="P1150" t="s">
        <v>65</v>
      </c>
      <c r="Q1150" t="s">
        <v>487</v>
      </c>
      <c r="R1150" t="s">
        <v>67</v>
      </c>
      <c r="S1150" t="s">
        <v>100</v>
      </c>
      <c r="T1150" t="s">
        <v>80</v>
      </c>
      <c r="U1150" t="s">
        <v>3742</v>
      </c>
      <c r="V1150" t="s">
        <v>3743</v>
      </c>
      <c r="W1150" t="s">
        <v>103</v>
      </c>
    </row>
    <row r="1151" spans="1:23" hidden="1" x14ac:dyDescent="0.2">
      <c r="A1151" t="s">
        <v>57</v>
      </c>
      <c r="B1151" t="s">
        <v>4718</v>
      </c>
      <c r="C1151" t="s">
        <v>4713</v>
      </c>
      <c r="D1151" t="s">
        <v>4719</v>
      </c>
      <c r="E1151" t="s">
        <v>176</v>
      </c>
      <c r="F1151" t="s">
        <v>1027</v>
      </c>
      <c r="G1151" s="2">
        <v>44305</v>
      </c>
      <c r="H1151" s="2">
        <v>44298</v>
      </c>
      <c r="I1151" s="2">
        <v>44585</v>
      </c>
      <c r="J1151" s="19">
        <f t="shared" si="17"/>
        <v>44663</v>
      </c>
      <c r="K1151" s="2">
        <v>44663</v>
      </c>
      <c r="L1151" s="5" t="s">
        <v>6</v>
      </c>
      <c r="M1151" t="s">
        <v>269</v>
      </c>
      <c r="N1151" t="s">
        <v>32</v>
      </c>
      <c r="O1151" t="s">
        <v>64</v>
      </c>
      <c r="P1151" t="s">
        <v>65</v>
      </c>
      <c r="Q1151" t="s">
        <v>463</v>
      </c>
      <c r="R1151" t="s">
        <v>201</v>
      </c>
      <c r="S1151" t="s">
        <v>271</v>
      </c>
      <c r="T1151" t="s">
        <v>202</v>
      </c>
      <c r="U1151" t="s">
        <v>4720</v>
      </c>
      <c r="V1151" t="s">
        <v>4719</v>
      </c>
      <c r="W1151" t="s">
        <v>274</v>
      </c>
    </row>
    <row r="1152" spans="1:23" hidden="1" x14ac:dyDescent="0.2">
      <c r="A1152" t="s">
        <v>57</v>
      </c>
      <c r="B1152" t="s">
        <v>4721</v>
      </c>
      <c r="C1152" t="s">
        <v>4722</v>
      </c>
      <c r="D1152" t="s">
        <v>4723</v>
      </c>
      <c r="E1152" t="s">
        <v>176</v>
      </c>
      <c r="F1152" t="s">
        <v>1027</v>
      </c>
      <c r="G1152" s="2">
        <v>44305</v>
      </c>
      <c r="H1152" s="2">
        <v>44298</v>
      </c>
      <c r="I1152" s="2">
        <v>44614</v>
      </c>
      <c r="J1152" s="19">
        <f t="shared" si="17"/>
        <v>44663</v>
      </c>
      <c r="K1152" s="2">
        <v>44663</v>
      </c>
      <c r="L1152" s="5" t="s">
        <v>6</v>
      </c>
      <c r="M1152" t="s">
        <v>269</v>
      </c>
      <c r="N1152" t="s">
        <v>32</v>
      </c>
      <c r="O1152" t="s">
        <v>64</v>
      </c>
      <c r="P1152" t="s">
        <v>65</v>
      </c>
      <c r="Q1152" t="s">
        <v>463</v>
      </c>
      <c r="R1152" t="s">
        <v>67</v>
      </c>
      <c r="S1152" t="s">
        <v>280</v>
      </c>
      <c r="T1152" t="s">
        <v>69</v>
      </c>
      <c r="U1152" t="s">
        <v>4724</v>
      </c>
      <c r="V1152" t="s">
        <v>4723</v>
      </c>
      <c r="W1152" t="s">
        <v>274</v>
      </c>
    </row>
    <row r="1153" spans="1:23" hidden="1" x14ac:dyDescent="0.2">
      <c r="A1153" t="s">
        <v>57</v>
      </c>
      <c r="B1153" t="s">
        <v>4725</v>
      </c>
      <c r="C1153" t="s">
        <v>4726</v>
      </c>
      <c r="D1153" t="s">
        <v>4727</v>
      </c>
      <c r="E1153" t="s">
        <v>136</v>
      </c>
      <c r="F1153" t="s">
        <v>1099</v>
      </c>
      <c r="G1153" s="2">
        <v>44305</v>
      </c>
      <c r="H1153" s="2">
        <v>44298</v>
      </c>
      <c r="I1153" s="2">
        <v>44595</v>
      </c>
      <c r="J1153" s="19">
        <f t="shared" si="17"/>
        <v>44663</v>
      </c>
      <c r="K1153" s="2">
        <v>44663</v>
      </c>
      <c r="L1153" s="5" t="s">
        <v>6</v>
      </c>
      <c r="M1153" t="s">
        <v>269</v>
      </c>
      <c r="N1153" t="s">
        <v>32</v>
      </c>
      <c r="O1153" t="s">
        <v>64</v>
      </c>
      <c r="P1153" t="s">
        <v>65</v>
      </c>
      <c r="Q1153" t="s">
        <v>463</v>
      </c>
      <c r="R1153" t="s">
        <v>67</v>
      </c>
      <c r="S1153" t="s">
        <v>280</v>
      </c>
      <c r="T1153" t="s">
        <v>69</v>
      </c>
      <c r="U1153" t="s">
        <v>4728</v>
      </c>
      <c r="V1153" t="s">
        <v>4727</v>
      </c>
      <c r="W1153" t="s">
        <v>274</v>
      </c>
    </row>
    <row r="1154" spans="1:23" hidden="1" x14ac:dyDescent="0.2">
      <c r="A1154" t="s">
        <v>57</v>
      </c>
      <c r="B1154" t="s">
        <v>4729</v>
      </c>
      <c r="C1154" t="s">
        <v>4730</v>
      </c>
      <c r="D1154" t="s">
        <v>4731</v>
      </c>
      <c r="E1154" t="s">
        <v>136</v>
      </c>
      <c r="F1154" t="s">
        <v>535</v>
      </c>
      <c r="G1154" s="2">
        <v>44305</v>
      </c>
      <c r="H1154" s="2">
        <v>44305</v>
      </c>
      <c r="I1154" s="2">
        <v>44441</v>
      </c>
      <c r="J1154" s="19">
        <f t="shared" ref="J1154:J1217" si="18">H1154+365</f>
        <v>44670</v>
      </c>
      <c r="K1154" s="2">
        <v>44670</v>
      </c>
      <c r="L1154" s="5" t="s">
        <v>6</v>
      </c>
      <c r="M1154" t="s">
        <v>63</v>
      </c>
      <c r="N1154" t="s">
        <v>32</v>
      </c>
      <c r="O1154" t="s">
        <v>64</v>
      </c>
      <c r="P1154" t="s">
        <v>65</v>
      </c>
      <c r="Q1154" t="s">
        <v>500</v>
      </c>
      <c r="R1154" t="s">
        <v>67</v>
      </c>
      <c r="S1154" t="s">
        <v>125</v>
      </c>
      <c r="T1154" t="s">
        <v>69</v>
      </c>
      <c r="U1154" t="s">
        <v>4732</v>
      </c>
      <c r="V1154" t="s">
        <v>4731</v>
      </c>
      <c r="W1154" t="s">
        <v>71</v>
      </c>
    </row>
    <row r="1155" spans="1:23" hidden="1" x14ac:dyDescent="0.2">
      <c r="A1155" t="s">
        <v>57</v>
      </c>
      <c r="B1155" t="s">
        <v>4733</v>
      </c>
      <c r="C1155" t="s">
        <v>4734</v>
      </c>
      <c r="D1155" t="s">
        <v>4735</v>
      </c>
      <c r="E1155" t="s">
        <v>480</v>
      </c>
      <c r="F1155" t="s">
        <v>1143</v>
      </c>
      <c r="G1155" s="2">
        <v>44305</v>
      </c>
      <c r="H1155" s="2">
        <v>44298</v>
      </c>
      <c r="I1155" s="2">
        <v>44594</v>
      </c>
      <c r="J1155" s="19">
        <f t="shared" si="18"/>
        <v>44663</v>
      </c>
      <c r="K1155" s="2">
        <v>44663</v>
      </c>
      <c r="L1155" s="5" t="s">
        <v>6</v>
      </c>
      <c r="M1155" t="s">
        <v>77</v>
      </c>
      <c r="N1155" t="s">
        <v>32</v>
      </c>
      <c r="O1155" t="s">
        <v>64</v>
      </c>
      <c r="P1155" t="s">
        <v>65</v>
      </c>
      <c r="Q1155" t="s">
        <v>463</v>
      </c>
      <c r="R1155" t="s">
        <v>67</v>
      </c>
      <c r="S1155" t="s">
        <v>79</v>
      </c>
      <c r="T1155" t="s">
        <v>80</v>
      </c>
      <c r="U1155" t="s">
        <v>4736</v>
      </c>
      <c r="V1155" t="s">
        <v>4737</v>
      </c>
      <c r="W1155" t="s">
        <v>82</v>
      </c>
    </row>
    <row r="1156" spans="1:23" hidden="1" x14ac:dyDescent="0.2">
      <c r="A1156" t="s">
        <v>57</v>
      </c>
      <c r="B1156" t="s">
        <v>4738</v>
      </c>
      <c r="C1156" t="s">
        <v>4739</v>
      </c>
      <c r="D1156" t="s">
        <v>4740</v>
      </c>
      <c r="E1156" t="s">
        <v>176</v>
      </c>
      <c r="F1156" t="s">
        <v>1167</v>
      </c>
      <c r="G1156" s="2">
        <v>44305</v>
      </c>
      <c r="H1156" s="2">
        <v>44298</v>
      </c>
      <c r="I1156" s="2">
        <v>44683</v>
      </c>
      <c r="J1156" s="19">
        <f t="shared" si="18"/>
        <v>44663</v>
      </c>
      <c r="K1156" s="2">
        <v>44663</v>
      </c>
      <c r="L1156" s="5" t="s">
        <v>31</v>
      </c>
      <c r="M1156" t="s">
        <v>88</v>
      </c>
      <c r="N1156" t="s">
        <v>32</v>
      </c>
      <c r="O1156" t="s">
        <v>64</v>
      </c>
      <c r="P1156" t="s">
        <v>65</v>
      </c>
      <c r="Q1156" t="s">
        <v>487</v>
      </c>
      <c r="R1156" t="s">
        <v>67</v>
      </c>
      <c r="S1156" t="s">
        <v>90</v>
      </c>
      <c r="T1156" t="s">
        <v>80</v>
      </c>
      <c r="U1156" t="s">
        <v>2107</v>
      </c>
      <c r="V1156" t="s">
        <v>2108</v>
      </c>
      <c r="W1156" t="s">
        <v>92</v>
      </c>
    </row>
    <row r="1157" spans="1:23" hidden="1" x14ac:dyDescent="0.2">
      <c r="A1157" t="s">
        <v>57</v>
      </c>
      <c r="B1157" t="s">
        <v>4741</v>
      </c>
      <c r="C1157" t="s">
        <v>4739</v>
      </c>
      <c r="D1157" t="s">
        <v>4742</v>
      </c>
      <c r="E1157" t="s">
        <v>176</v>
      </c>
      <c r="F1157" t="s">
        <v>1163</v>
      </c>
      <c r="G1157" s="2">
        <v>44305</v>
      </c>
      <c r="H1157" s="2">
        <v>44298</v>
      </c>
      <c r="I1157" s="2">
        <v>44687</v>
      </c>
      <c r="J1157" s="19">
        <f t="shared" si="18"/>
        <v>44663</v>
      </c>
      <c r="K1157" s="2">
        <v>44663</v>
      </c>
      <c r="L1157" s="5" t="s">
        <v>31</v>
      </c>
      <c r="M1157" t="s">
        <v>63</v>
      </c>
      <c r="N1157" t="s">
        <v>32</v>
      </c>
      <c r="O1157" t="s">
        <v>64</v>
      </c>
      <c r="P1157" t="s">
        <v>65</v>
      </c>
      <c r="Q1157" t="s">
        <v>463</v>
      </c>
      <c r="R1157" t="s">
        <v>67</v>
      </c>
      <c r="S1157" t="s">
        <v>79</v>
      </c>
      <c r="T1157" t="s">
        <v>69</v>
      </c>
      <c r="U1157" t="s">
        <v>4743</v>
      </c>
      <c r="V1157" t="s">
        <v>4744</v>
      </c>
      <c r="W1157" t="s">
        <v>71</v>
      </c>
    </row>
    <row r="1158" spans="1:23" hidden="1" x14ac:dyDescent="0.2">
      <c r="A1158" t="s">
        <v>57</v>
      </c>
      <c r="B1158" t="s">
        <v>4745</v>
      </c>
      <c r="C1158" t="s">
        <v>4730</v>
      </c>
      <c r="D1158" t="s">
        <v>4731</v>
      </c>
      <c r="E1158" t="s">
        <v>136</v>
      </c>
      <c r="F1158" t="s">
        <v>535</v>
      </c>
      <c r="G1158" s="2">
        <v>44305</v>
      </c>
      <c r="H1158" s="2">
        <v>44305</v>
      </c>
      <c r="I1158" s="2">
        <v>44441</v>
      </c>
      <c r="J1158" s="19">
        <f t="shared" si="18"/>
        <v>44670</v>
      </c>
      <c r="K1158" s="2">
        <v>44670</v>
      </c>
      <c r="L1158" s="5" t="s">
        <v>6</v>
      </c>
      <c r="M1158" t="s">
        <v>63</v>
      </c>
      <c r="N1158" t="s">
        <v>32</v>
      </c>
      <c r="O1158" t="s">
        <v>64</v>
      </c>
      <c r="P1158" t="s">
        <v>65</v>
      </c>
      <c r="Q1158" t="s">
        <v>500</v>
      </c>
      <c r="R1158" t="s">
        <v>67</v>
      </c>
      <c r="S1158" t="s">
        <v>125</v>
      </c>
      <c r="T1158" t="s">
        <v>69</v>
      </c>
      <c r="U1158" t="s">
        <v>4746</v>
      </c>
      <c r="V1158" t="s">
        <v>4731</v>
      </c>
      <c r="W1158" t="s">
        <v>71</v>
      </c>
    </row>
    <row r="1159" spans="1:23" hidden="1" x14ac:dyDescent="0.2">
      <c r="A1159" t="s">
        <v>57</v>
      </c>
      <c r="B1159" t="s">
        <v>4747</v>
      </c>
      <c r="C1159" t="s">
        <v>4739</v>
      </c>
      <c r="D1159" t="s">
        <v>4748</v>
      </c>
      <c r="E1159" t="s">
        <v>176</v>
      </c>
      <c r="F1159" t="s">
        <v>1163</v>
      </c>
      <c r="G1159" s="2">
        <v>44305</v>
      </c>
      <c r="H1159" s="2">
        <v>44298</v>
      </c>
      <c r="I1159" s="2">
        <v>44610</v>
      </c>
      <c r="J1159" s="19">
        <f t="shared" si="18"/>
        <v>44663</v>
      </c>
      <c r="K1159" s="2">
        <v>44663</v>
      </c>
      <c r="L1159" s="5" t="s">
        <v>6</v>
      </c>
      <c r="M1159" t="s">
        <v>63</v>
      </c>
      <c r="N1159" t="s">
        <v>32</v>
      </c>
      <c r="O1159" t="s">
        <v>64</v>
      </c>
      <c r="P1159" t="s">
        <v>65</v>
      </c>
      <c r="Q1159" t="s">
        <v>463</v>
      </c>
      <c r="R1159" t="s">
        <v>630</v>
      </c>
      <c r="S1159" t="s">
        <v>79</v>
      </c>
      <c r="T1159" t="s">
        <v>298</v>
      </c>
      <c r="U1159" t="s">
        <v>4749</v>
      </c>
      <c r="V1159" t="s">
        <v>4748</v>
      </c>
      <c r="W1159" t="s">
        <v>71</v>
      </c>
    </row>
    <row r="1160" spans="1:23" hidden="1" x14ac:dyDescent="0.2">
      <c r="A1160" t="s">
        <v>57</v>
      </c>
      <c r="B1160" t="s">
        <v>4750</v>
      </c>
      <c r="C1160" t="s">
        <v>1979</v>
      </c>
      <c r="D1160" t="s">
        <v>4751</v>
      </c>
      <c r="E1160" t="s">
        <v>176</v>
      </c>
      <c r="F1160" t="s">
        <v>1163</v>
      </c>
      <c r="G1160" s="2">
        <v>44305</v>
      </c>
      <c r="H1160" s="2">
        <v>44298</v>
      </c>
      <c r="I1160" s="2">
        <v>44672</v>
      </c>
      <c r="J1160" s="19">
        <f t="shared" si="18"/>
        <v>44663</v>
      </c>
      <c r="K1160" s="2">
        <v>44663</v>
      </c>
      <c r="L1160" s="5" t="s">
        <v>31</v>
      </c>
      <c r="M1160" t="s">
        <v>63</v>
      </c>
      <c r="N1160" t="s">
        <v>32</v>
      </c>
      <c r="O1160" t="s">
        <v>64</v>
      </c>
      <c r="P1160" t="s">
        <v>65</v>
      </c>
      <c r="Q1160" t="s">
        <v>463</v>
      </c>
      <c r="R1160" t="s">
        <v>630</v>
      </c>
      <c r="S1160" t="s">
        <v>79</v>
      </c>
      <c r="T1160" t="s">
        <v>298</v>
      </c>
      <c r="U1160" t="s">
        <v>4752</v>
      </c>
      <c r="V1160" t="s">
        <v>4751</v>
      </c>
      <c r="W1160" t="s">
        <v>71</v>
      </c>
    </row>
    <row r="1161" spans="1:23" hidden="1" x14ac:dyDescent="0.2">
      <c r="A1161" t="s">
        <v>57</v>
      </c>
      <c r="B1161" t="s">
        <v>4753</v>
      </c>
      <c r="C1161" t="s">
        <v>1979</v>
      </c>
      <c r="D1161" t="s">
        <v>4754</v>
      </c>
      <c r="E1161" t="s">
        <v>176</v>
      </c>
      <c r="F1161" t="s">
        <v>1163</v>
      </c>
      <c r="G1161" s="2">
        <v>44305</v>
      </c>
      <c r="H1161" s="2">
        <v>44298</v>
      </c>
      <c r="I1161" s="2">
        <v>44672</v>
      </c>
      <c r="J1161" s="19">
        <f t="shared" si="18"/>
        <v>44663</v>
      </c>
      <c r="K1161" s="2">
        <v>44663</v>
      </c>
      <c r="L1161" s="5" t="s">
        <v>31</v>
      </c>
      <c r="M1161" t="s">
        <v>63</v>
      </c>
      <c r="N1161" t="s">
        <v>32</v>
      </c>
      <c r="O1161" t="s">
        <v>64</v>
      </c>
      <c r="P1161" t="s">
        <v>65</v>
      </c>
      <c r="Q1161" t="s">
        <v>463</v>
      </c>
      <c r="R1161" t="s">
        <v>67</v>
      </c>
      <c r="S1161" t="s">
        <v>79</v>
      </c>
      <c r="T1161" t="s">
        <v>69</v>
      </c>
      <c r="U1161" t="s">
        <v>4755</v>
      </c>
      <c r="V1161" t="s">
        <v>4754</v>
      </c>
      <c r="W1161" t="s">
        <v>71</v>
      </c>
    </row>
    <row r="1162" spans="1:23" hidden="1" x14ac:dyDescent="0.2">
      <c r="A1162" t="s">
        <v>57</v>
      </c>
      <c r="B1162" t="s">
        <v>4756</v>
      </c>
      <c r="C1162" t="s">
        <v>3896</v>
      </c>
      <c r="D1162" t="s">
        <v>4757</v>
      </c>
      <c r="E1162" t="s">
        <v>176</v>
      </c>
      <c r="F1162" t="s">
        <v>1027</v>
      </c>
      <c r="G1162" s="2">
        <v>44305</v>
      </c>
      <c r="H1162" s="2">
        <v>44298</v>
      </c>
      <c r="I1162" s="2">
        <v>44572</v>
      </c>
      <c r="J1162" s="19">
        <f t="shared" si="18"/>
        <v>44663</v>
      </c>
      <c r="K1162" s="2">
        <v>44663</v>
      </c>
      <c r="L1162" s="5" t="s">
        <v>6</v>
      </c>
      <c r="M1162" t="s">
        <v>269</v>
      </c>
      <c r="N1162" t="s">
        <v>32</v>
      </c>
      <c r="O1162" t="s">
        <v>64</v>
      </c>
      <c r="P1162" t="s">
        <v>65</v>
      </c>
      <c r="Q1162" t="s">
        <v>463</v>
      </c>
      <c r="R1162" t="s">
        <v>201</v>
      </c>
      <c r="S1162" t="s">
        <v>271</v>
      </c>
      <c r="T1162" t="s">
        <v>202</v>
      </c>
      <c r="U1162" t="s">
        <v>4758</v>
      </c>
      <c r="V1162" t="s">
        <v>4757</v>
      </c>
      <c r="W1162" t="s">
        <v>274</v>
      </c>
    </row>
    <row r="1163" spans="1:23" hidden="1" x14ac:dyDescent="0.2">
      <c r="A1163" t="s">
        <v>57</v>
      </c>
      <c r="B1163" t="s">
        <v>4759</v>
      </c>
      <c r="C1163" t="s">
        <v>4760</v>
      </c>
      <c r="D1163" t="s">
        <v>2108</v>
      </c>
      <c r="E1163" t="s">
        <v>176</v>
      </c>
      <c r="F1163" t="s">
        <v>1167</v>
      </c>
      <c r="G1163" s="2">
        <v>44305</v>
      </c>
      <c r="H1163" s="2">
        <v>44298</v>
      </c>
      <c r="I1163" s="2">
        <v>44676</v>
      </c>
      <c r="J1163" s="19">
        <f t="shared" si="18"/>
        <v>44663</v>
      </c>
      <c r="K1163" s="2">
        <v>44663</v>
      </c>
      <c r="L1163" s="5" t="s">
        <v>31</v>
      </c>
      <c r="M1163" t="s">
        <v>88</v>
      </c>
      <c r="N1163" t="s">
        <v>32</v>
      </c>
      <c r="O1163" t="s">
        <v>64</v>
      </c>
      <c r="P1163" t="s">
        <v>65</v>
      </c>
      <c r="Q1163" t="s">
        <v>367</v>
      </c>
      <c r="R1163" t="s">
        <v>67</v>
      </c>
      <c r="S1163" t="s">
        <v>90</v>
      </c>
      <c r="T1163" t="s">
        <v>80</v>
      </c>
      <c r="U1163" t="s">
        <v>2107</v>
      </c>
      <c r="V1163" t="s">
        <v>2108</v>
      </c>
      <c r="W1163" t="s">
        <v>92</v>
      </c>
    </row>
    <row r="1164" spans="1:23" hidden="1" x14ac:dyDescent="0.2">
      <c r="A1164" t="s">
        <v>57</v>
      </c>
      <c r="B1164" t="s">
        <v>4761</v>
      </c>
      <c r="C1164" t="s">
        <v>84</v>
      </c>
      <c r="D1164" t="s">
        <v>4762</v>
      </c>
      <c r="E1164" t="s">
        <v>136</v>
      </c>
      <c r="F1164" t="s">
        <v>1804</v>
      </c>
      <c r="G1164" s="2">
        <v>44305</v>
      </c>
      <c r="H1164" s="2">
        <v>44298</v>
      </c>
      <c r="I1164" s="2">
        <v>44354</v>
      </c>
      <c r="J1164" s="19">
        <f t="shared" si="18"/>
        <v>44663</v>
      </c>
      <c r="K1164" s="2">
        <v>44663</v>
      </c>
      <c r="L1164" s="5" t="s">
        <v>6</v>
      </c>
      <c r="M1164" t="s">
        <v>269</v>
      </c>
      <c r="N1164" t="s">
        <v>32</v>
      </c>
      <c r="O1164" t="s">
        <v>64</v>
      </c>
      <c r="P1164" t="s">
        <v>65</v>
      </c>
      <c r="Q1164" t="s">
        <v>367</v>
      </c>
      <c r="R1164" t="s">
        <v>1207</v>
      </c>
      <c r="S1164" t="s">
        <v>280</v>
      </c>
      <c r="T1164" t="s">
        <v>69</v>
      </c>
      <c r="U1164" t="s">
        <v>4763</v>
      </c>
      <c r="V1164" t="s">
        <v>4762</v>
      </c>
      <c r="W1164" t="s">
        <v>274</v>
      </c>
    </row>
    <row r="1165" spans="1:23" hidden="1" x14ac:dyDescent="0.2">
      <c r="A1165" t="s">
        <v>57</v>
      </c>
      <c r="B1165" t="s">
        <v>4764</v>
      </c>
      <c r="C1165" t="s">
        <v>4765</v>
      </c>
      <c r="D1165" t="s">
        <v>4766</v>
      </c>
      <c r="E1165" t="s">
        <v>107</v>
      </c>
      <c r="F1165" t="s">
        <v>237</v>
      </c>
      <c r="G1165" s="2">
        <v>44305</v>
      </c>
      <c r="H1165" s="2">
        <v>44305</v>
      </c>
      <c r="I1165" s="2">
        <v>44418</v>
      </c>
      <c r="J1165" s="19">
        <f t="shared" si="18"/>
        <v>44670</v>
      </c>
      <c r="K1165" s="2">
        <v>44670</v>
      </c>
      <c r="L1165" s="5" t="s">
        <v>6</v>
      </c>
      <c r="M1165" t="s">
        <v>163</v>
      </c>
      <c r="N1165" t="s">
        <v>32</v>
      </c>
      <c r="O1165" t="s">
        <v>64</v>
      </c>
      <c r="P1165" t="s">
        <v>65</v>
      </c>
      <c r="Q1165" t="s">
        <v>981</v>
      </c>
      <c r="R1165" t="s">
        <v>67</v>
      </c>
      <c r="S1165" t="s">
        <v>165</v>
      </c>
      <c r="T1165" t="s">
        <v>80</v>
      </c>
      <c r="U1165" t="s">
        <v>4588</v>
      </c>
      <c r="V1165" t="s">
        <v>4587</v>
      </c>
      <c r="W1165" t="s">
        <v>167</v>
      </c>
    </row>
    <row r="1166" spans="1:23" hidden="1" x14ac:dyDescent="0.2">
      <c r="A1166" t="s">
        <v>57</v>
      </c>
      <c r="B1166" t="s">
        <v>4767</v>
      </c>
      <c r="C1166" t="s">
        <v>211</v>
      </c>
      <c r="D1166" t="s">
        <v>4768</v>
      </c>
      <c r="E1166" t="s">
        <v>107</v>
      </c>
      <c r="F1166" t="s">
        <v>237</v>
      </c>
      <c r="G1166" s="2">
        <v>44305</v>
      </c>
      <c r="H1166" s="2">
        <v>44305</v>
      </c>
      <c r="I1166" s="2">
        <v>44418</v>
      </c>
      <c r="J1166" s="19">
        <f t="shared" si="18"/>
        <v>44670</v>
      </c>
      <c r="K1166" s="2">
        <v>44670</v>
      </c>
      <c r="L1166" s="5" t="s">
        <v>6</v>
      </c>
      <c r="M1166" t="s">
        <v>63</v>
      </c>
      <c r="N1166" t="s">
        <v>32</v>
      </c>
      <c r="O1166" t="s">
        <v>64</v>
      </c>
      <c r="P1166" t="s">
        <v>65</v>
      </c>
      <c r="Q1166" t="s">
        <v>482</v>
      </c>
      <c r="R1166" t="s">
        <v>67</v>
      </c>
      <c r="S1166" t="s">
        <v>79</v>
      </c>
      <c r="T1166" t="s">
        <v>69</v>
      </c>
      <c r="U1166" t="s">
        <v>4769</v>
      </c>
      <c r="V1166" t="s">
        <v>4768</v>
      </c>
      <c r="W1166" t="s">
        <v>71</v>
      </c>
    </row>
    <row r="1167" spans="1:23" hidden="1" x14ac:dyDescent="0.2">
      <c r="A1167" t="s">
        <v>57</v>
      </c>
      <c r="B1167" t="s">
        <v>4770</v>
      </c>
      <c r="C1167" t="s">
        <v>4771</v>
      </c>
      <c r="D1167" t="s">
        <v>4772</v>
      </c>
      <c r="E1167" t="s">
        <v>61</v>
      </c>
      <c r="F1167" t="s">
        <v>4773</v>
      </c>
      <c r="G1167" s="2">
        <v>44305</v>
      </c>
      <c r="H1167" s="2">
        <v>44305</v>
      </c>
      <c r="I1167" s="2">
        <v>44670</v>
      </c>
      <c r="J1167" s="19">
        <f t="shared" si="18"/>
        <v>44670</v>
      </c>
      <c r="K1167" s="2">
        <v>44670</v>
      </c>
      <c r="L1167" s="5" t="s">
        <v>6</v>
      </c>
      <c r="M1167" t="s">
        <v>138</v>
      </c>
      <c r="N1167" t="s">
        <v>32</v>
      </c>
      <c r="O1167" t="s">
        <v>64</v>
      </c>
      <c r="P1167" t="s">
        <v>65</v>
      </c>
      <c r="Q1167" t="s">
        <v>4774</v>
      </c>
      <c r="R1167" t="s">
        <v>67</v>
      </c>
      <c r="S1167" t="s">
        <v>992</v>
      </c>
      <c r="T1167" t="s">
        <v>69</v>
      </c>
      <c r="U1167" t="s">
        <v>4775</v>
      </c>
      <c r="V1167" t="s">
        <v>4772</v>
      </c>
      <c r="W1167" t="s">
        <v>142</v>
      </c>
    </row>
    <row r="1168" spans="1:23" hidden="1" x14ac:dyDescent="0.2">
      <c r="A1168" t="s">
        <v>57</v>
      </c>
      <c r="B1168" t="s">
        <v>4776</v>
      </c>
      <c r="C1168" t="s">
        <v>4777</v>
      </c>
      <c r="D1168" t="s">
        <v>4778</v>
      </c>
      <c r="E1168" t="s">
        <v>136</v>
      </c>
      <c r="F1168" t="s">
        <v>4779</v>
      </c>
      <c r="G1168" s="2">
        <v>44305</v>
      </c>
      <c r="H1168" s="2">
        <v>44305</v>
      </c>
      <c r="I1168" s="2">
        <v>44662</v>
      </c>
      <c r="J1168" s="19">
        <f t="shared" si="18"/>
        <v>44670</v>
      </c>
      <c r="K1168" s="2">
        <v>44670</v>
      </c>
      <c r="L1168" s="5" t="s">
        <v>6</v>
      </c>
      <c r="M1168" t="s">
        <v>77</v>
      </c>
      <c r="N1168" t="s">
        <v>32</v>
      </c>
      <c r="O1168" t="s">
        <v>64</v>
      </c>
      <c r="P1168" t="s">
        <v>65</v>
      </c>
      <c r="Q1168" t="s">
        <v>1914</v>
      </c>
      <c r="R1168" t="s">
        <v>67</v>
      </c>
      <c r="S1168" t="s">
        <v>79</v>
      </c>
      <c r="T1168" t="s">
        <v>80</v>
      </c>
      <c r="U1168" t="s">
        <v>4780</v>
      </c>
      <c r="V1168" t="s">
        <v>4778</v>
      </c>
      <c r="W1168" t="s">
        <v>82</v>
      </c>
    </row>
    <row r="1169" spans="1:23" hidden="1" x14ac:dyDescent="0.2">
      <c r="A1169" t="s">
        <v>57</v>
      </c>
      <c r="B1169" t="s">
        <v>4781</v>
      </c>
      <c r="C1169" t="s">
        <v>4782</v>
      </c>
      <c r="D1169" t="s">
        <v>4783</v>
      </c>
      <c r="E1169" t="s">
        <v>136</v>
      </c>
      <c r="F1169" t="s">
        <v>4784</v>
      </c>
      <c r="G1169" s="2">
        <v>44305</v>
      </c>
      <c r="H1169" s="2">
        <v>44305</v>
      </c>
      <c r="I1169" s="2">
        <v>44399</v>
      </c>
      <c r="J1169" s="19">
        <f t="shared" si="18"/>
        <v>44670</v>
      </c>
      <c r="K1169" s="2">
        <v>44670</v>
      </c>
      <c r="L1169" s="5" t="s">
        <v>6</v>
      </c>
      <c r="M1169" t="s">
        <v>77</v>
      </c>
      <c r="N1169" t="s">
        <v>32</v>
      </c>
      <c r="O1169" t="s">
        <v>64</v>
      </c>
      <c r="P1169" t="s">
        <v>65</v>
      </c>
      <c r="Q1169" t="s">
        <v>482</v>
      </c>
      <c r="R1169" t="s">
        <v>67</v>
      </c>
      <c r="S1169" t="s">
        <v>79</v>
      </c>
      <c r="T1169" t="s">
        <v>80</v>
      </c>
      <c r="U1169" t="s">
        <v>4785</v>
      </c>
      <c r="V1169" t="s">
        <v>4783</v>
      </c>
      <c r="W1169" t="s">
        <v>82</v>
      </c>
    </row>
    <row r="1170" spans="1:23" hidden="1" x14ac:dyDescent="0.2">
      <c r="A1170" t="s">
        <v>57</v>
      </c>
      <c r="B1170" t="s">
        <v>4786</v>
      </c>
      <c r="C1170" t="s">
        <v>4787</v>
      </c>
      <c r="D1170" t="s">
        <v>4788</v>
      </c>
      <c r="E1170" t="s">
        <v>86</v>
      </c>
      <c r="F1170" t="s">
        <v>4789</v>
      </c>
      <c r="G1170" s="2">
        <v>44305</v>
      </c>
      <c r="H1170" s="2">
        <v>44305</v>
      </c>
      <c r="I1170" s="2">
        <v>44609</v>
      </c>
      <c r="J1170" s="19">
        <f t="shared" si="18"/>
        <v>44670</v>
      </c>
      <c r="K1170" s="2">
        <v>44670</v>
      </c>
      <c r="L1170" s="5" t="s">
        <v>6</v>
      </c>
      <c r="M1170" t="s">
        <v>138</v>
      </c>
      <c r="N1170" t="s">
        <v>32</v>
      </c>
      <c r="O1170" t="s">
        <v>64</v>
      </c>
      <c r="P1170" t="s">
        <v>65</v>
      </c>
      <c r="Q1170" t="s">
        <v>3847</v>
      </c>
      <c r="R1170" t="s">
        <v>67</v>
      </c>
      <c r="S1170" t="s">
        <v>100</v>
      </c>
      <c r="T1170" t="s">
        <v>69</v>
      </c>
      <c r="U1170" t="s">
        <v>4790</v>
      </c>
      <c r="V1170" t="s">
        <v>4788</v>
      </c>
      <c r="W1170" t="s">
        <v>142</v>
      </c>
    </row>
    <row r="1171" spans="1:23" hidden="1" x14ac:dyDescent="0.2">
      <c r="A1171" t="s">
        <v>57</v>
      </c>
      <c r="B1171" t="s">
        <v>4791</v>
      </c>
      <c r="C1171" t="s">
        <v>4792</v>
      </c>
      <c r="D1171" t="s">
        <v>4793</v>
      </c>
      <c r="E1171" t="s">
        <v>136</v>
      </c>
      <c r="F1171" t="s">
        <v>610</v>
      </c>
      <c r="G1171" s="2">
        <v>44305</v>
      </c>
      <c r="H1171" s="2">
        <v>44305</v>
      </c>
      <c r="I1171" s="2">
        <v>44396</v>
      </c>
      <c r="J1171" s="19">
        <f t="shared" si="18"/>
        <v>44670</v>
      </c>
      <c r="K1171" s="2">
        <v>44670</v>
      </c>
      <c r="L1171" s="5" t="s">
        <v>6</v>
      </c>
      <c r="M1171" t="s">
        <v>98</v>
      </c>
      <c r="N1171" t="s">
        <v>32</v>
      </c>
      <c r="O1171" t="s">
        <v>64</v>
      </c>
      <c r="P1171" t="s">
        <v>65</v>
      </c>
      <c r="Q1171" t="s">
        <v>604</v>
      </c>
      <c r="R1171" t="s">
        <v>67</v>
      </c>
      <c r="S1171" t="s">
        <v>100</v>
      </c>
      <c r="T1171" t="s">
        <v>80</v>
      </c>
      <c r="U1171" t="s">
        <v>611</v>
      </c>
      <c r="V1171" t="s">
        <v>612</v>
      </c>
      <c r="W1171" t="s">
        <v>103</v>
      </c>
    </row>
    <row r="1172" spans="1:23" hidden="1" x14ac:dyDescent="0.2">
      <c r="A1172" t="s">
        <v>57</v>
      </c>
      <c r="B1172" t="s">
        <v>4794</v>
      </c>
      <c r="C1172" t="s">
        <v>4795</v>
      </c>
      <c r="D1172" t="s">
        <v>1934</v>
      </c>
      <c r="E1172" t="s">
        <v>176</v>
      </c>
      <c r="F1172" t="s">
        <v>1163</v>
      </c>
      <c r="G1172" s="2">
        <v>44305</v>
      </c>
      <c r="H1172" s="2">
        <v>44298</v>
      </c>
      <c r="I1172" s="2">
        <v>44667</v>
      </c>
      <c r="J1172" s="19">
        <f t="shared" si="18"/>
        <v>44663</v>
      </c>
      <c r="K1172" s="2">
        <v>44663</v>
      </c>
      <c r="L1172" s="5" t="s">
        <v>31</v>
      </c>
      <c r="M1172" t="s">
        <v>77</v>
      </c>
      <c r="N1172" t="s">
        <v>32</v>
      </c>
      <c r="O1172" t="s">
        <v>64</v>
      </c>
      <c r="P1172" t="s">
        <v>65</v>
      </c>
      <c r="Q1172" t="s">
        <v>463</v>
      </c>
      <c r="R1172" t="s">
        <v>67</v>
      </c>
      <c r="S1172" t="s">
        <v>79</v>
      </c>
      <c r="T1172" t="s">
        <v>80</v>
      </c>
      <c r="U1172" t="s">
        <v>1933</v>
      </c>
      <c r="V1172" t="s">
        <v>1934</v>
      </c>
      <c r="W1172" t="s">
        <v>82</v>
      </c>
    </row>
    <row r="1173" spans="1:23" hidden="1" x14ac:dyDescent="0.2">
      <c r="A1173" t="s">
        <v>57</v>
      </c>
      <c r="B1173" t="s">
        <v>4796</v>
      </c>
      <c r="C1173" t="s">
        <v>4797</v>
      </c>
      <c r="D1173" t="s">
        <v>4798</v>
      </c>
      <c r="E1173" t="s">
        <v>86</v>
      </c>
      <c r="F1173" t="s">
        <v>1994</v>
      </c>
      <c r="G1173" s="2">
        <v>44305</v>
      </c>
      <c r="H1173" s="2">
        <v>44305</v>
      </c>
      <c r="I1173" s="2">
        <v>44707</v>
      </c>
      <c r="J1173" s="19">
        <f t="shared" si="18"/>
        <v>44670</v>
      </c>
      <c r="K1173" s="2">
        <v>44670</v>
      </c>
      <c r="L1173" s="5" t="s">
        <v>31</v>
      </c>
      <c r="M1173" t="s">
        <v>138</v>
      </c>
      <c r="N1173" t="s">
        <v>32</v>
      </c>
      <c r="O1173" t="s">
        <v>64</v>
      </c>
      <c r="P1173" t="s">
        <v>65</v>
      </c>
      <c r="Q1173" t="s">
        <v>1575</v>
      </c>
      <c r="R1173" t="s">
        <v>67</v>
      </c>
      <c r="S1173" t="s">
        <v>284</v>
      </c>
      <c r="T1173" t="s">
        <v>69</v>
      </c>
      <c r="U1173" t="s">
        <v>4799</v>
      </c>
      <c r="V1173" t="s">
        <v>4798</v>
      </c>
      <c r="W1173" t="s">
        <v>142</v>
      </c>
    </row>
    <row r="1174" spans="1:23" hidden="1" x14ac:dyDescent="0.2">
      <c r="A1174" t="s">
        <v>57</v>
      </c>
      <c r="B1174" t="s">
        <v>4800</v>
      </c>
      <c r="C1174" t="s">
        <v>4801</v>
      </c>
      <c r="D1174" t="s">
        <v>4802</v>
      </c>
      <c r="E1174" t="s">
        <v>96</v>
      </c>
      <c r="F1174" t="s">
        <v>3741</v>
      </c>
      <c r="G1174" s="2">
        <v>44305</v>
      </c>
      <c r="H1174" s="2">
        <v>44298</v>
      </c>
      <c r="I1174" s="2">
        <v>44617</v>
      </c>
      <c r="J1174" s="19">
        <f t="shared" si="18"/>
        <v>44663</v>
      </c>
      <c r="K1174" s="2">
        <v>44663</v>
      </c>
      <c r="L1174" s="5" t="s">
        <v>6</v>
      </c>
      <c r="M1174" t="s">
        <v>98</v>
      </c>
      <c r="N1174" t="s">
        <v>32</v>
      </c>
      <c r="O1174" t="s">
        <v>64</v>
      </c>
      <c r="P1174" t="s">
        <v>65</v>
      </c>
      <c r="Q1174" t="s">
        <v>487</v>
      </c>
      <c r="R1174" t="s">
        <v>67</v>
      </c>
      <c r="S1174" t="s">
        <v>100</v>
      </c>
      <c r="T1174" t="s">
        <v>80</v>
      </c>
      <c r="U1174" t="s">
        <v>3742</v>
      </c>
      <c r="V1174" t="s">
        <v>3743</v>
      </c>
      <c r="W1174" t="s">
        <v>103</v>
      </c>
    </row>
    <row r="1175" spans="1:23" hidden="1" x14ac:dyDescent="0.2">
      <c r="A1175" t="s">
        <v>57</v>
      </c>
      <c r="B1175" t="s">
        <v>4803</v>
      </c>
      <c r="C1175" t="s">
        <v>4801</v>
      </c>
      <c r="D1175" t="s">
        <v>4804</v>
      </c>
      <c r="E1175" t="s">
        <v>96</v>
      </c>
      <c r="F1175" t="s">
        <v>3753</v>
      </c>
      <c r="G1175" s="2">
        <v>44305</v>
      </c>
      <c r="H1175" s="2">
        <v>44298</v>
      </c>
      <c r="I1175" s="2">
        <v>44633</v>
      </c>
      <c r="J1175" s="19">
        <f t="shared" si="18"/>
        <v>44663</v>
      </c>
      <c r="K1175" s="2">
        <v>44663</v>
      </c>
      <c r="L1175" s="5" t="s">
        <v>6</v>
      </c>
      <c r="M1175" t="s">
        <v>98</v>
      </c>
      <c r="N1175" t="s">
        <v>32</v>
      </c>
      <c r="O1175" t="s">
        <v>64</v>
      </c>
      <c r="P1175" t="s">
        <v>65</v>
      </c>
      <c r="Q1175" t="s">
        <v>487</v>
      </c>
      <c r="R1175" t="s">
        <v>67</v>
      </c>
      <c r="S1175" t="s">
        <v>100</v>
      </c>
      <c r="T1175" t="s">
        <v>80</v>
      </c>
      <c r="U1175" t="s">
        <v>3754</v>
      </c>
      <c r="V1175" t="s">
        <v>3755</v>
      </c>
      <c r="W1175" t="s">
        <v>103</v>
      </c>
    </row>
    <row r="1176" spans="1:23" hidden="1" x14ac:dyDescent="0.2">
      <c r="A1176" t="s">
        <v>57</v>
      </c>
      <c r="B1176" t="s">
        <v>4805</v>
      </c>
      <c r="C1176" t="s">
        <v>4806</v>
      </c>
      <c r="D1176" t="s">
        <v>4807</v>
      </c>
      <c r="E1176" t="s">
        <v>480</v>
      </c>
      <c r="F1176" t="s">
        <v>629</v>
      </c>
      <c r="G1176" s="2">
        <v>44305</v>
      </c>
      <c r="H1176" s="2">
        <v>44305</v>
      </c>
      <c r="I1176" s="2">
        <v>44707</v>
      </c>
      <c r="J1176" s="19">
        <f t="shared" si="18"/>
        <v>44670</v>
      </c>
      <c r="K1176" s="2">
        <v>44670</v>
      </c>
      <c r="L1176" s="5" t="s">
        <v>31</v>
      </c>
      <c r="M1176" t="s">
        <v>269</v>
      </c>
      <c r="N1176" t="s">
        <v>32</v>
      </c>
      <c r="O1176" t="s">
        <v>64</v>
      </c>
      <c r="P1176" t="s">
        <v>65</v>
      </c>
      <c r="Q1176" t="s">
        <v>463</v>
      </c>
      <c r="R1176" t="s">
        <v>67</v>
      </c>
      <c r="S1176" t="s">
        <v>280</v>
      </c>
      <c r="T1176" t="s">
        <v>69</v>
      </c>
      <c r="U1176" t="s">
        <v>4808</v>
      </c>
      <c r="V1176" t="s">
        <v>4807</v>
      </c>
      <c r="W1176" t="s">
        <v>274</v>
      </c>
    </row>
    <row r="1177" spans="1:23" hidden="1" x14ac:dyDescent="0.2">
      <c r="A1177" t="s">
        <v>57</v>
      </c>
      <c r="B1177" t="s">
        <v>4809</v>
      </c>
      <c r="C1177" t="s">
        <v>4392</v>
      </c>
      <c r="D1177" t="s">
        <v>4810</v>
      </c>
      <c r="E1177" t="s">
        <v>136</v>
      </c>
      <c r="F1177" t="s">
        <v>1804</v>
      </c>
      <c r="G1177" s="2">
        <v>44305</v>
      </c>
      <c r="H1177" s="2">
        <v>44305</v>
      </c>
      <c r="I1177" s="2">
        <v>44574</v>
      </c>
      <c r="J1177" s="19">
        <f t="shared" si="18"/>
        <v>44670</v>
      </c>
      <c r="K1177" s="2">
        <v>44670</v>
      </c>
      <c r="L1177" s="5" t="s">
        <v>6</v>
      </c>
      <c r="M1177" t="s">
        <v>294</v>
      </c>
      <c r="N1177" t="s">
        <v>32</v>
      </c>
      <c r="O1177" t="s">
        <v>64</v>
      </c>
      <c r="P1177" t="s">
        <v>65</v>
      </c>
      <c r="Q1177" t="s">
        <v>494</v>
      </c>
      <c r="R1177" t="s">
        <v>296</v>
      </c>
      <c r="S1177" t="s">
        <v>1480</v>
      </c>
      <c r="T1177" t="s">
        <v>1481</v>
      </c>
      <c r="U1177" t="s">
        <v>299</v>
      </c>
      <c r="V1177" t="s">
        <v>299</v>
      </c>
      <c r="W1177" t="s">
        <v>299</v>
      </c>
    </row>
    <row r="1178" spans="1:23" hidden="1" x14ac:dyDescent="0.2">
      <c r="A1178" t="s">
        <v>57</v>
      </c>
      <c r="B1178" t="s">
        <v>4811</v>
      </c>
      <c r="C1178" t="s">
        <v>4812</v>
      </c>
      <c r="D1178" t="s">
        <v>4813</v>
      </c>
      <c r="E1178" t="s">
        <v>176</v>
      </c>
      <c r="F1178" t="s">
        <v>1027</v>
      </c>
      <c r="G1178" s="2">
        <v>44305</v>
      </c>
      <c r="H1178" s="2">
        <v>44295</v>
      </c>
      <c r="I1178" s="2">
        <v>44595</v>
      </c>
      <c r="J1178" s="19">
        <f t="shared" si="18"/>
        <v>44660</v>
      </c>
      <c r="K1178" s="2">
        <v>44660</v>
      </c>
      <c r="L1178" s="5" t="s">
        <v>6</v>
      </c>
      <c r="M1178" t="s">
        <v>269</v>
      </c>
      <c r="N1178" t="s">
        <v>32</v>
      </c>
      <c r="O1178" t="s">
        <v>64</v>
      </c>
      <c r="P1178" t="s">
        <v>65</v>
      </c>
      <c r="Q1178" t="s">
        <v>463</v>
      </c>
      <c r="R1178" t="s">
        <v>67</v>
      </c>
      <c r="S1178" t="s">
        <v>430</v>
      </c>
      <c r="T1178" t="s">
        <v>69</v>
      </c>
      <c r="U1178" t="s">
        <v>4814</v>
      </c>
      <c r="V1178" t="s">
        <v>4813</v>
      </c>
      <c r="W1178" t="s">
        <v>274</v>
      </c>
    </row>
    <row r="1179" spans="1:23" hidden="1" x14ac:dyDescent="0.2">
      <c r="A1179" t="s">
        <v>57</v>
      </c>
      <c r="B1179" t="s">
        <v>4815</v>
      </c>
      <c r="C1179" t="s">
        <v>4812</v>
      </c>
      <c r="D1179" t="s">
        <v>4816</v>
      </c>
      <c r="E1179" t="s">
        <v>176</v>
      </c>
      <c r="F1179" t="s">
        <v>1027</v>
      </c>
      <c r="G1179" s="2">
        <v>44305</v>
      </c>
      <c r="H1179" s="2">
        <v>44295</v>
      </c>
      <c r="I1179" s="2">
        <v>44595</v>
      </c>
      <c r="J1179" s="19">
        <f t="shared" si="18"/>
        <v>44660</v>
      </c>
      <c r="K1179" s="2">
        <v>44660</v>
      </c>
      <c r="L1179" s="5" t="s">
        <v>6</v>
      </c>
      <c r="M1179" t="s">
        <v>269</v>
      </c>
      <c r="N1179" t="s">
        <v>32</v>
      </c>
      <c r="O1179" t="s">
        <v>64</v>
      </c>
      <c r="P1179" t="s">
        <v>65</v>
      </c>
      <c r="Q1179" t="s">
        <v>463</v>
      </c>
      <c r="R1179" t="s">
        <v>67</v>
      </c>
      <c r="S1179" t="s">
        <v>271</v>
      </c>
      <c r="T1179" t="s">
        <v>80</v>
      </c>
      <c r="U1179" t="s">
        <v>4817</v>
      </c>
      <c r="V1179" t="s">
        <v>4816</v>
      </c>
      <c r="W1179" t="s">
        <v>274</v>
      </c>
    </row>
    <row r="1180" spans="1:23" hidden="1" x14ac:dyDescent="0.2">
      <c r="A1180" t="s">
        <v>57</v>
      </c>
      <c r="B1180" t="s">
        <v>4818</v>
      </c>
      <c r="C1180" t="s">
        <v>4819</v>
      </c>
      <c r="D1180" t="s">
        <v>4820</v>
      </c>
      <c r="E1180" t="s">
        <v>136</v>
      </c>
      <c r="F1180" t="s">
        <v>1804</v>
      </c>
      <c r="G1180" s="2">
        <v>44305</v>
      </c>
      <c r="H1180" s="2">
        <v>44301</v>
      </c>
      <c r="I1180" s="2">
        <v>44354</v>
      </c>
      <c r="J1180" s="19">
        <f t="shared" si="18"/>
        <v>44666</v>
      </c>
      <c r="K1180" s="2">
        <v>44666</v>
      </c>
      <c r="L1180" s="5" t="s">
        <v>6</v>
      </c>
      <c r="M1180" t="s">
        <v>269</v>
      </c>
      <c r="N1180" t="s">
        <v>32</v>
      </c>
      <c r="O1180" t="s">
        <v>64</v>
      </c>
      <c r="P1180" t="s">
        <v>65</v>
      </c>
      <c r="Q1180" t="s">
        <v>367</v>
      </c>
      <c r="R1180" t="s">
        <v>1207</v>
      </c>
      <c r="S1180" t="s">
        <v>280</v>
      </c>
      <c r="T1180" t="s">
        <v>69</v>
      </c>
      <c r="U1180" t="s">
        <v>4821</v>
      </c>
      <c r="V1180" t="s">
        <v>4820</v>
      </c>
      <c r="W1180" t="s">
        <v>274</v>
      </c>
    </row>
    <row r="1181" spans="1:23" hidden="1" x14ac:dyDescent="0.2">
      <c r="A1181" t="s">
        <v>57</v>
      </c>
      <c r="B1181" t="s">
        <v>4822</v>
      </c>
      <c r="C1181" t="s">
        <v>4823</v>
      </c>
      <c r="D1181" t="s">
        <v>4824</v>
      </c>
      <c r="E1181" t="s">
        <v>136</v>
      </c>
      <c r="F1181" t="s">
        <v>4825</v>
      </c>
      <c r="G1181" s="2">
        <v>44305</v>
      </c>
      <c r="H1181" s="2">
        <v>44305</v>
      </c>
      <c r="I1181" s="2">
        <v>44369</v>
      </c>
      <c r="J1181" s="19">
        <f t="shared" si="18"/>
        <v>44670</v>
      </c>
      <c r="K1181" s="2">
        <v>44670</v>
      </c>
      <c r="L1181" s="5" t="s">
        <v>6</v>
      </c>
      <c r="M1181" t="s">
        <v>138</v>
      </c>
      <c r="N1181" t="s">
        <v>32</v>
      </c>
      <c r="O1181" t="s">
        <v>64</v>
      </c>
      <c r="P1181" t="s">
        <v>65</v>
      </c>
      <c r="Q1181" t="s">
        <v>124</v>
      </c>
      <c r="R1181" t="s">
        <v>201</v>
      </c>
      <c r="S1181" t="s">
        <v>304</v>
      </c>
      <c r="T1181" t="s">
        <v>202</v>
      </c>
      <c r="U1181" t="s">
        <v>4826</v>
      </c>
      <c r="V1181" t="s">
        <v>4824</v>
      </c>
      <c r="W1181" t="s">
        <v>142</v>
      </c>
    </row>
    <row r="1182" spans="1:23" hidden="1" x14ac:dyDescent="0.2">
      <c r="A1182" t="s">
        <v>57</v>
      </c>
      <c r="B1182" t="s">
        <v>4827</v>
      </c>
      <c r="C1182" t="s">
        <v>4828</v>
      </c>
      <c r="D1182" t="s">
        <v>4829</v>
      </c>
      <c r="E1182" t="s">
        <v>86</v>
      </c>
      <c r="F1182" t="s">
        <v>3822</v>
      </c>
      <c r="G1182" s="2">
        <v>44305</v>
      </c>
      <c r="H1182" s="2">
        <v>44305</v>
      </c>
      <c r="I1182" s="2">
        <v>44707</v>
      </c>
      <c r="J1182" s="19">
        <f t="shared" si="18"/>
        <v>44670</v>
      </c>
      <c r="K1182" s="2">
        <v>44670</v>
      </c>
      <c r="L1182" s="5" t="s">
        <v>31</v>
      </c>
      <c r="M1182" t="s">
        <v>269</v>
      </c>
      <c r="N1182" t="s">
        <v>32</v>
      </c>
      <c r="O1182" t="s">
        <v>64</v>
      </c>
      <c r="P1182" t="s">
        <v>65</v>
      </c>
      <c r="Q1182" t="s">
        <v>1575</v>
      </c>
      <c r="R1182" t="s">
        <v>67</v>
      </c>
      <c r="S1182" t="s">
        <v>430</v>
      </c>
      <c r="T1182" t="s">
        <v>69</v>
      </c>
      <c r="U1182" t="s">
        <v>4830</v>
      </c>
      <c r="V1182" t="s">
        <v>4829</v>
      </c>
      <c r="W1182" t="s">
        <v>274</v>
      </c>
    </row>
    <row r="1183" spans="1:23" hidden="1" x14ac:dyDescent="0.2">
      <c r="A1183" t="s">
        <v>57</v>
      </c>
      <c r="B1183" t="s">
        <v>4831</v>
      </c>
      <c r="C1183" t="s">
        <v>614</v>
      </c>
      <c r="D1183" t="s">
        <v>4832</v>
      </c>
      <c r="E1183" t="s">
        <v>176</v>
      </c>
      <c r="F1183" t="s">
        <v>4138</v>
      </c>
      <c r="G1183" s="2">
        <v>44305</v>
      </c>
      <c r="H1183" s="2">
        <v>44305</v>
      </c>
      <c r="I1183" s="2">
        <v>44735</v>
      </c>
      <c r="J1183" s="19">
        <f t="shared" si="18"/>
        <v>44670</v>
      </c>
      <c r="K1183" s="2">
        <v>44670</v>
      </c>
      <c r="L1183" s="5" t="s">
        <v>31</v>
      </c>
      <c r="M1183" t="s">
        <v>98</v>
      </c>
      <c r="N1183" t="s">
        <v>32</v>
      </c>
      <c r="O1183" t="s">
        <v>64</v>
      </c>
      <c r="P1183" t="s">
        <v>65</v>
      </c>
      <c r="Q1183" t="s">
        <v>2094</v>
      </c>
      <c r="R1183" t="s">
        <v>67</v>
      </c>
      <c r="S1183" t="s">
        <v>100</v>
      </c>
      <c r="T1183" t="s">
        <v>80</v>
      </c>
      <c r="U1183" t="s">
        <v>4331</v>
      </c>
      <c r="V1183" t="s">
        <v>4332</v>
      </c>
      <c r="W1183" t="s">
        <v>103</v>
      </c>
    </row>
    <row r="1184" spans="1:23" hidden="1" x14ac:dyDescent="0.2">
      <c r="A1184" t="s">
        <v>57</v>
      </c>
      <c r="B1184" t="s">
        <v>4833</v>
      </c>
      <c r="C1184" t="s">
        <v>608</v>
      </c>
      <c r="D1184" t="s">
        <v>4834</v>
      </c>
      <c r="E1184" t="s">
        <v>176</v>
      </c>
      <c r="F1184" t="s">
        <v>4138</v>
      </c>
      <c r="G1184" s="2">
        <v>44305</v>
      </c>
      <c r="H1184" s="2">
        <v>44305</v>
      </c>
      <c r="I1184" s="2">
        <v>44735</v>
      </c>
      <c r="J1184" s="19">
        <f t="shared" si="18"/>
        <v>44670</v>
      </c>
      <c r="K1184" s="2">
        <v>44670</v>
      </c>
      <c r="L1184" s="5" t="s">
        <v>31</v>
      </c>
      <c r="M1184" t="s">
        <v>98</v>
      </c>
      <c r="N1184" t="s">
        <v>32</v>
      </c>
      <c r="O1184" t="s">
        <v>64</v>
      </c>
      <c r="P1184" t="s">
        <v>65</v>
      </c>
      <c r="Q1184" t="s">
        <v>2094</v>
      </c>
      <c r="R1184" t="s">
        <v>67</v>
      </c>
      <c r="S1184" t="s">
        <v>100</v>
      </c>
      <c r="T1184" t="s">
        <v>80</v>
      </c>
      <c r="U1184" t="s">
        <v>4331</v>
      </c>
      <c r="V1184" t="s">
        <v>4332</v>
      </c>
      <c r="W1184" t="s">
        <v>103</v>
      </c>
    </row>
    <row r="1185" spans="1:23" hidden="1" x14ac:dyDescent="0.2">
      <c r="A1185" t="s">
        <v>57</v>
      </c>
      <c r="B1185" t="s">
        <v>4835</v>
      </c>
      <c r="C1185" t="s">
        <v>4836</v>
      </c>
      <c r="D1185" t="s">
        <v>4837</v>
      </c>
      <c r="E1185" t="s">
        <v>176</v>
      </c>
      <c r="F1185" t="s">
        <v>4128</v>
      </c>
      <c r="G1185" s="2">
        <v>44305</v>
      </c>
      <c r="H1185" s="2">
        <v>44305</v>
      </c>
      <c r="I1185" s="2">
        <v>44735</v>
      </c>
      <c r="J1185" s="19">
        <f t="shared" si="18"/>
        <v>44670</v>
      </c>
      <c r="K1185" s="2">
        <v>44670</v>
      </c>
      <c r="L1185" s="5" t="s">
        <v>31</v>
      </c>
      <c r="M1185" t="s">
        <v>138</v>
      </c>
      <c r="N1185" t="s">
        <v>32</v>
      </c>
      <c r="O1185" t="s">
        <v>64</v>
      </c>
      <c r="P1185" t="s">
        <v>65</v>
      </c>
      <c r="Q1185" t="s">
        <v>1100</v>
      </c>
      <c r="R1185" t="s">
        <v>67</v>
      </c>
      <c r="S1185" t="s">
        <v>824</v>
      </c>
      <c r="T1185" t="s">
        <v>69</v>
      </c>
      <c r="U1185" t="s">
        <v>4838</v>
      </c>
      <c r="V1185" t="s">
        <v>4837</v>
      </c>
      <c r="W1185" t="s">
        <v>142</v>
      </c>
    </row>
    <row r="1186" spans="1:23" hidden="1" x14ac:dyDescent="0.2">
      <c r="A1186" t="s">
        <v>57</v>
      </c>
      <c r="B1186" t="s">
        <v>4839</v>
      </c>
      <c r="C1186" t="s">
        <v>1388</v>
      </c>
      <c r="D1186" t="s">
        <v>4840</v>
      </c>
      <c r="E1186" t="s">
        <v>176</v>
      </c>
      <c r="F1186" t="s">
        <v>4138</v>
      </c>
      <c r="G1186" s="2">
        <v>44305</v>
      </c>
      <c r="H1186" s="2">
        <v>44305</v>
      </c>
      <c r="I1186" s="2">
        <v>44737</v>
      </c>
      <c r="J1186" s="19">
        <f t="shared" si="18"/>
        <v>44670</v>
      </c>
      <c r="K1186" s="2">
        <v>44670</v>
      </c>
      <c r="L1186" s="5" t="s">
        <v>31</v>
      </c>
      <c r="M1186" t="s">
        <v>98</v>
      </c>
      <c r="N1186" t="s">
        <v>32</v>
      </c>
      <c r="O1186" t="s">
        <v>64</v>
      </c>
      <c r="P1186" t="s">
        <v>65</v>
      </c>
      <c r="Q1186" t="s">
        <v>739</v>
      </c>
      <c r="R1186" t="s">
        <v>67</v>
      </c>
      <c r="S1186" t="s">
        <v>100</v>
      </c>
      <c r="T1186" t="s">
        <v>80</v>
      </c>
      <c r="U1186" t="s">
        <v>4338</v>
      </c>
      <c r="V1186" t="s">
        <v>4339</v>
      </c>
      <c r="W1186" t="s">
        <v>103</v>
      </c>
    </row>
    <row r="1187" spans="1:23" hidden="1" x14ac:dyDescent="0.2">
      <c r="A1187" t="s">
        <v>57</v>
      </c>
      <c r="B1187" t="s">
        <v>4841</v>
      </c>
      <c r="C1187" t="s">
        <v>4842</v>
      </c>
      <c r="D1187" t="s">
        <v>4843</v>
      </c>
      <c r="E1187" t="s">
        <v>176</v>
      </c>
      <c r="F1187" t="s">
        <v>4128</v>
      </c>
      <c r="G1187" s="2">
        <v>44305</v>
      </c>
      <c r="H1187" s="2">
        <v>44305</v>
      </c>
      <c r="I1187" s="2">
        <v>44649</v>
      </c>
      <c r="J1187" s="19">
        <f t="shared" si="18"/>
        <v>44670</v>
      </c>
      <c r="K1187" s="2">
        <v>44670</v>
      </c>
      <c r="L1187" s="5" t="s">
        <v>6</v>
      </c>
      <c r="M1187" t="s">
        <v>269</v>
      </c>
      <c r="N1187" t="s">
        <v>32</v>
      </c>
      <c r="O1187" t="s">
        <v>64</v>
      </c>
      <c r="P1187" t="s">
        <v>65</v>
      </c>
      <c r="Q1187" t="s">
        <v>482</v>
      </c>
      <c r="R1187" t="s">
        <v>67</v>
      </c>
      <c r="S1187" t="s">
        <v>430</v>
      </c>
      <c r="T1187" t="s">
        <v>69</v>
      </c>
      <c r="U1187" t="s">
        <v>4844</v>
      </c>
      <c r="V1187" t="s">
        <v>4843</v>
      </c>
      <c r="W1187" t="s">
        <v>274</v>
      </c>
    </row>
    <row r="1188" spans="1:23" hidden="1" x14ac:dyDescent="0.2">
      <c r="A1188" t="s">
        <v>57</v>
      </c>
      <c r="B1188" t="s">
        <v>4845</v>
      </c>
      <c r="C1188" t="s">
        <v>4846</v>
      </c>
      <c r="D1188" t="s">
        <v>4847</v>
      </c>
      <c r="E1188" t="s">
        <v>136</v>
      </c>
      <c r="F1188" t="s">
        <v>2854</v>
      </c>
      <c r="G1188" s="2">
        <v>44305</v>
      </c>
      <c r="H1188" s="2">
        <v>44305</v>
      </c>
      <c r="I1188" s="2">
        <v>44755</v>
      </c>
      <c r="J1188" s="19">
        <f t="shared" si="18"/>
        <v>44670</v>
      </c>
      <c r="K1188" s="2">
        <v>44670</v>
      </c>
      <c r="L1188" s="5" t="s">
        <v>31</v>
      </c>
      <c r="M1188" t="s">
        <v>138</v>
      </c>
      <c r="N1188" t="s">
        <v>32</v>
      </c>
      <c r="O1188" t="s">
        <v>64</v>
      </c>
      <c r="P1188" t="s">
        <v>65</v>
      </c>
      <c r="Q1188" t="s">
        <v>1100</v>
      </c>
      <c r="R1188" t="s">
        <v>67</v>
      </c>
      <c r="S1188" t="s">
        <v>4145</v>
      </c>
      <c r="T1188" t="s">
        <v>69</v>
      </c>
      <c r="U1188" t="s">
        <v>4848</v>
      </c>
      <c r="V1188" t="s">
        <v>4847</v>
      </c>
      <c r="W1188" t="s">
        <v>142</v>
      </c>
    </row>
    <row r="1189" spans="1:23" hidden="1" x14ac:dyDescent="0.2">
      <c r="A1189" t="s">
        <v>57</v>
      </c>
      <c r="B1189" t="s">
        <v>4849</v>
      </c>
      <c r="C1189" t="s">
        <v>4850</v>
      </c>
      <c r="D1189" t="s">
        <v>4851</v>
      </c>
      <c r="E1189" t="s">
        <v>136</v>
      </c>
      <c r="F1189" t="s">
        <v>610</v>
      </c>
      <c r="G1189" s="2">
        <v>44306</v>
      </c>
      <c r="H1189" s="2">
        <v>44306</v>
      </c>
      <c r="I1189" s="2">
        <v>44396</v>
      </c>
      <c r="J1189" s="19">
        <f t="shared" si="18"/>
        <v>44671</v>
      </c>
      <c r="K1189" s="2">
        <v>44671</v>
      </c>
      <c r="L1189" s="5" t="s">
        <v>6</v>
      </c>
      <c r="M1189" t="s">
        <v>98</v>
      </c>
      <c r="N1189" t="s">
        <v>32</v>
      </c>
      <c r="O1189" t="s">
        <v>64</v>
      </c>
      <c r="P1189" t="s">
        <v>65</v>
      </c>
      <c r="Q1189" t="s">
        <v>604</v>
      </c>
      <c r="R1189" t="s">
        <v>67</v>
      </c>
      <c r="S1189" t="s">
        <v>100</v>
      </c>
      <c r="T1189" t="s">
        <v>80</v>
      </c>
      <c r="U1189" t="s">
        <v>611</v>
      </c>
      <c r="V1189" t="s">
        <v>612</v>
      </c>
      <c r="W1189" t="s">
        <v>103</v>
      </c>
    </row>
    <row r="1190" spans="1:23" hidden="1" x14ac:dyDescent="0.2">
      <c r="A1190" t="s">
        <v>57</v>
      </c>
      <c r="B1190" t="s">
        <v>4852</v>
      </c>
      <c r="C1190" t="s">
        <v>4853</v>
      </c>
      <c r="D1190" t="s">
        <v>4854</v>
      </c>
      <c r="E1190" t="s">
        <v>136</v>
      </c>
      <c r="F1190" t="s">
        <v>4784</v>
      </c>
      <c r="G1190" s="2">
        <v>44306</v>
      </c>
      <c r="H1190" s="2">
        <v>44306</v>
      </c>
      <c r="I1190" s="2">
        <v>44406</v>
      </c>
      <c r="J1190" s="19">
        <f t="shared" si="18"/>
        <v>44671</v>
      </c>
      <c r="K1190" s="2">
        <v>44671</v>
      </c>
      <c r="L1190" s="5" t="s">
        <v>6</v>
      </c>
      <c r="M1190" t="s">
        <v>77</v>
      </c>
      <c r="N1190" t="s">
        <v>32</v>
      </c>
      <c r="O1190" t="s">
        <v>64</v>
      </c>
      <c r="P1190" t="s">
        <v>65</v>
      </c>
      <c r="Q1190" t="s">
        <v>604</v>
      </c>
      <c r="R1190" t="s">
        <v>67</v>
      </c>
      <c r="S1190" t="s">
        <v>79</v>
      </c>
      <c r="T1190" t="s">
        <v>80</v>
      </c>
      <c r="U1190" t="s">
        <v>4785</v>
      </c>
      <c r="V1190" t="s">
        <v>4783</v>
      </c>
      <c r="W1190" t="s">
        <v>82</v>
      </c>
    </row>
    <row r="1191" spans="1:23" hidden="1" x14ac:dyDescent="0.2">
      <c r="A1191" t="s">
        <v>57</v>
      </c>
      <c r="B1191" t="s">
        <v>4855</v>
      </c>
      <c r="C1191" t="s">
        <v>4856</v>
      </c>
      <c r="D1191" t="s">
        <v>4857</v>
      </c>
      <c r="E1191" t="s">
        <v>136</v>
      </c>
      <c r="F1191" t="s">
        <v>610</v>
      </c>
      <c r="G1191" s="2">
        <v>44306</v>
      </c>
      <c r="H1191" s="2">
        <v>44306</v>
      </c>
      <c r="I1191" s="2">
        <v>44396</v>
      </c>
      <c r="J1191" s="19">
        <f t="shared" si="18"/>
        <v>44671</v>
      </c>
      <c r="K1191" s="2">
        <v>44671</v>
      </c>
      <c r="L1191" s="5" t="s">
        <v>6</v>
      </c>
      <c r="M1191" t="s">
        <v>98</v>
      </c>
      <c r="N1191" t="s">
        <v>32</v>
      </c>
      <c r="O1191" t="s">
        <v>64</v>
      </c>
      <c r="P1191" t="s">
        <v>65</v>
      </c>
      <c r="Q1191" t="s">
        <v>604</v>
      </c>
      <c r="R1191" t="s">
        <v>67</v>
      </c>
      <c r="S1191" t="s">
        <v>100</v>
      </c>
      <c r="T1191" t="s">
        <v>80</v>
      </c>
      <c r="U1191" t="s">
        <v>611</v>
      </c>
      <c r="V1191" t="s">
        <v>612</v>
      </c>
      <c r="W1191" t="s">
        <v>103</v>
      </c>
    </row>
    <row r="1192" spans="1:23" hidden="1" x14ac:dyDescent="0.2">
      <c r="A1192" t="s">
        <v>57</v>
      </c>
      <c r="B1192" t="s">
        <v>4858</v>
      </c>
      <c r="C1192" t="s">
        <v>4859</v>
      </c>
      <c r="D1192" t="s">
        <v>4860</v>
      </c>
      <c r="E1192" t="s">
        <v>61</v>
      </c>
      <c r="F1192" t="s">
        <v>4861</v>
      </c>
      <c r="G1192" s="2">
        <v>44306</v>
      </c>
      <c r="H1192" s="2">
        <v>44306</v>
      </c>
      <c r="I1192" s="2">
        <v>44670</v>
      </c>
      <c r="J1192" s="19">
        <f t="shared" si="18"/>
        <v>44671</v>
      </c>
      <c r="K1192" s="2">
        <v>44671</v>
      </c>
      <c r="L1192" s="5" t="s">
        <v>6</v>
      </c>
      <c r="M1192" t="s">
        <v>138</v>
      </c>
      <c r="N1192" t="s">
        <v>32</v>
      </c>
      <c r="O1192" t="s">
        <v>64</v>
      </c>
      <c r="P1192" t="s">
        <v>65</v>
      </c>
      <c r="Q1192" t="s">
        <v>4774</v>
      </c>
      <c r="R1192" t="s">
        <v>67</v>
      </c>
      <c r="S1192" t="s">
        <v>992</v>
      </c>
      <c r="T1192" t="s">
        <v>80</v>
      </c>
      <c r="U1192" t="s">
        <v>4862</v>
      </c>
      <c r="V1192" t="s">
        <v>4860</v>
      </c>
      <c r="W1192" t="s">
        <v>142</v>
      </c>
    </row>
    <row r="1193" spans="1:23" hidden="1" x14ac:dyDescent="0.2">
      <c r="A1193" t="s">
        <v>57</v>
      </c>
      <c r="B1193" t="s">
        <v>4863</v>
      </c>
      <c r="C1193" t="s">
        <v>4859</v>
      </c>
      <c r="D1193" t="s">
        <v>4864</v>
      </c>
      <c r="E1193" t="s">
        <v>61</v>
      </c>
      <c r="F1193" t="s">
        <v>4773</v>
      </c>
      <c r="G1193" s="2">
        <v>44306</v>
      </c>
      <c r="H1193" s="2">
        <v>44306</v>
      </c>
      <c r="I1193" s="2">
        <v>44692</v>
      </c>
      <c r="J1193" s="19">
        <f t="shared" si="18"/>
        <v>44671</v>
      </c>
      <c r="K1193" s="2">
        <v>44671</v>
      </c>
      <c r="L1193" s="5" t="s">
        <v>31</v>
      </c>
      <c r="M1193" t="s">
        <v>138</v>
      </c>
      <c r="N1193" t="s">
        <v>32</v>
      </c>
      <c r="O1193" t="s">
        <v>64</v>
      </c>
      <c r="P1193" t="s">
        <v>65</v>
      </c>
      <c r="Q1193" t="s">
        <v>4774</v>
      </c>
      <c r="R1193" t="s">
        <v>67</v>
      </c>
      <c r="S1193" t="s">
        <v>992</v>
      </c>
      <c r="T1193" t="s">
        <v>69</v>
      </c>
      <c r="U1193" t="s">
        <v>4865</v>
      </c>
      <c r="V1193" t="s">
        <v>4864</v>
      </c>
      <c r="W1193" t="s">
        <v>142</v>
      </c>
    </row>
    <row r="1194" spans="1:23" hidden="1" x14ac:dyDescent="0.2">
      <c r="A1194" t="s">
        <v>57</v>
      </c>
      <c r="B1194" t="s">
        <v>4866</v>
      </c>
      <c r="C1194" t="s">
        <v>4867</v>
      </c>
      <c r="D1194" t="s">
        <v>4868</v>
      </c>
      <c r="E1194" t="s">
        <v>61</v>
      </c>
      <c r="F1194" t="s">
        <v>4869</v>
      </c>
      <c r="G1194" s="2">
        <v>44306</v>
      </c>
      <c r="H1194" s="2">
        <v>44306</v>
      </c>
      <c r="I1194" s="2">
        <v>44698</v>
      </c>
      <c r="J1194" s="19">
        <f t="shared" si="18"/>
        <v>44671</v>
      </c>
      <c r="K1194" s="2">
        <v>44671</v>
      </c>
      <c r="L1194" s="5" t="s">
        <v>31</v>
      </c>
      <c r="M1194" t="s">
        <v>4870</v>
      </c>
      <c r="N1194" t="s">
        <v>32</v>
      </c>
      <c r="O1194" t="s">
        <v>64</v>
      </c>
      <c r="P1194" t="s">
        <v>65</v>
      </c>
      <c r="Q1194" t="s">
        <v>2347</v>
      </c>
      <c r="R1194" t="s">
        <v>67</v>
      </c>
      <c r="S1194" t="s">
        <v>1072</v>
      </c>
      <c r="T1194" t="s">
        <v>80</v>
      </c>
      <c r="U1194" t="s">
        <v>4871</v>
      </c>
      <c r="V1194" t="s">
        <v>4872</v>
      </c>
      <c r="W1194" t="s">
        <v>4870</v>
      </c>
    </row>
    <row r="1195" spans="1:23" hidden="1" x14ac:dyDescent="0.2">
      <c r="A1195" t="s">
        <v>57</v>
      </c>
      <c r="B1195" t="s">
        <v>4873</v>
      </c>
      <c r="C1195" t="s">
        <v>4874</v>
      </c>
      <c r="D1195" t="s">
        <v>4875</v>
      </c>
      <c r="E1195" t="s">
        <v>107</v>
      </c>
      <c r="F1195" t="s">
        <v>123</v>
      </c>
      <c r="G1195" s="2">
        <v>44306</v>
      </c>
      <c r="H1195" s="2">
        <v>44306</v>
      </c>
      <c r="I1195" s="2">
        <v>44438</v>
      </c>
      <c r="J1195" s="19">
        <f t="shared" si="18"/>
        <v>44671</v>
      </c>
      <c r="K1195" s="2">
        <v>44671</v>
      </c>
      <c r="L1195" s="5" t="s">
        <v>6</v>
      </c>
      <c r="M1195" t="s">
        <v>63</v>
      </c>
      <c r="N1195" t="s">
        <v>32</v>
      </c>
      <c r="O1195" t="s">
        <v>64</v>
      </c>
      <c r="P1195" t="s">
        <v>65</v>
      </c>
      <c r="Q1195" t="s">
        <v>482</v>
      </c>
      <c r="R1195" t="s">
        <v>67</v>
      </c>
      <c r="S1195" t="s">
        <v>79</v>
      </c>
      <c r="T1195" t="s">
        <v>69</v>
      </c>
      <c r="U1195" t="s">
        <v>4876</v>
      </c>
      <c r="V1195" t="s">
        <v>4875</v>
      </c>
      <c r="W1195" t="s">
        <v>71</v>
      </c>
    </row>
    <row r="1196" spans="1:23" hidden="1" x14ac:dyDescent="0.2">
      <c r="A1196" t="s">
        <v>57</v>
      </c>
      <c r="B1196" t="s">
        <v>4877</v>
      </c>
      <c r="C1196" t="s">
        <v>1763</v>
      </c>
      <c r="D1196" t="s">
        <v>4878</v>
      </c>
      <c r="E1196" t="s">
        <v>136</v>
      </c>
      <c r="F1196" t="s">
        <v>1314</v>
      </c>
      <c r="G1196" s="2">
        <v>44306</v>
      </c>
      <c r="H1196" s="2">
        <v>44306</v>
      </c>
      <c r="I1196" s="2">
        <v>44617</v>
      </c>
      <c r="J1196" s="19">
        <f t="shared" si="18"/>
        <v>44671</v>
      </c>
      <c r="K1196" s="2">
        <v>44671</v>
      </c>
      <c r="L1196" s="5" t="s">
        <v>6</v>
      </c>
      <c r="M1196" t="s">
        <v>63</v>
      </c>
      <c r="N1196" t="s">
        <v>32</v>
      </c>
      <c r="O1196" t="s">
        <v>64</v>
      </c>
      <c r="P1196" t="s">
        <v>65</v>
      </c>
      <c r="Q1196" t="s">
        <v>66</v>
      </c>
      <c r="R1196" t="s">
        <v>67</v>
      </c>
      <c r="S1196" t="s">
        <v>79</v>
      </c>
      <c r="T1196" t="s">
        <v>69</v>
      </c>
      <c r="U1196" t="s">
        <v>4879</v>
      </c>
      <c r="V1196" t="s">
        <v>4878</v>
      </c>
      <c r="W1196" t="s">
        <v>71</v>
      </c>
    </row>
    <row r="1197" spans="1:23" hidden="1" x14ac:dyDescent="0.2">
      <c r="A1197" t="s">
        <v>57</v>
      </c>
      <c r="B1197" t="s">
        <v>4880</v>
      </c>
      <c r="C1197" t="s">
        <v>4881</v>
      </c>
      <c r="D1197" t="s">
        <v>4882</v>
      </c>
      <c r="E1197" t="s">
        <v>61</v>
      </c>
      <c r="F1197" t="s">
        <v>4869</v>
      </c>
      <c r="G1197" s="2">
        <v>44306</v>
      </c>
      <c r="H1197" s="2">
        <v>44306</v>
      </c>
      <c r="I1197" s="2">
        <v>44579</v>
      </c>
      <c r="J1197" s="19">
        <f t="shared" si="18"/>
        <v>44671</v>
      </c>
      <c r="K1197" s="2">
        <v>44671</v>
      </c>
      <c r="L1197" s="5" t="s">
        <v>6</v>
      </c>
      <c r="M1197" t="s">
        <v>294</v>
      </c>
      <c r="N1197" t="s">
        <v>32</v>
      </c>
      <c r="O1197" t="s">
        <v>64</v>
      </c>
      <c r="P1197" t="s">
        <v>65</v>
      </c>
      <c r="Q1197" t="s">
        <v>4883</v>
      </c>
      <c r="R1197" t="s">
        <v>296</v>
      </c>
      <c r="S1197" t="s">
        <v>297</v>
      </c>
      <c r="T1197" t="s">
        <v>298</v>
      </c>
      <c r="U1197" t="s">
        <v>299</v>
      </c>
      <c r="V1197" t="s">
        <v>299</v>
      </c>
      <c r="W1197" t="s">
        <v>299</v>
      </c>
    </row>
    <row r="1198" spans="1:23" hidden="1" x14ac:dyDescent="0.2">
      <c r="A1198" t="s">
        <v>57</v>
      </c>
      <c r="B1198" t="s">
        <v>4884</v>
      </c>
      <c r="C1198" t="s">
        <v>4881</v>
      </c>
      <c r="D1198" t="s">
        <v>4885</v>
      </c>
      <c r="E1198" t="s">
        <v>61</v>
      </c>
      <c r="F1198" t="s">
        <v>4869</v>
      </c>
      <c r="G1198" s="2">
        <v>44306</v>
      </c>
      <c r="H1198" s="2">
        <v>44306</v>
      </c>
      <c r="I1198" s="2">
        <v>44692</v>
      </c>
      <c r="J1198" s="19">
        <f t="shared" si="18"/>
        <v>44671</v>
      </c>
      <c r="K1198" s="2">
        <v>44671</v>
      </c>
      <c r="L1198" s="5" t="s">
        <v>31</v>
      </c>
      <c r="M1198" t="s">
        <v>138</v>
      </c>
      <c r="N1198" t="s">
        <v>32</v>
      </c>
      <c r="O1198" t="s">
        <v>64</v>
      </c>
      <c r="P1198" t="s">
        <v>65</v>
      </c>
      <c r="Q1198" t="s">
        <v>2347</v>
      </c>
      <c r="R1198" t="s">
        <v>67</v>
      </c>
      <c r="S1198" t="s">
        <v>284</v>
      </c>
      <c r="T1198" t="s">
        <v>80</v>
      </c>
      <c r="U1198" t="s">
        <v>4886</v>
      </c>
      <c r="V1198" t="s">
        <v>4885</v>
      </c>
      <c r="W1198" t="s">
        <v>142</v>
      </c>
    </row>
    <row r="1199" spans="1:23" hidden="1" x14ac:dyDescent="0.2">
      <c r="A1199" t="s">
        <v>57</v>
      </c>
      <c r="B1199" t="s">
        <v>4887</v>
      </c>
      <c r="C1199" t="s">
        <v>4888</v>
      </c>
      <c r="D1199" t="s">
        <v>4889</v>
      </c>
      <c r="E1199" t="s">
        <v>136</v>
      </c>
      <c r="F1199" t="s">
        <v>4890</v>
      </c>
      <c r="G1199" s="2">
        <v>44306</v>
      </c>
      <c r="H1199" s="2">
        <v>44306</v>
      </c>
      <c r="I1199" s="2">
        <v>44488</v>
      </c>
      <c r="J1199" s="19">
        <f t="shared" si="18"/>
        <v>44671</v>
      </c>
      <c r="K1199" s="2">
        <v>44671</v>
      </c>
      <c r="L1199" s="5" t="s">
        <v>6</v>
      </c>
      <c r="M1199" t="s">
        <v>77</v>
      </c>
      <c r="N1199" t="s">
        <v>32</v>
      </c>
      <c r="O1199" t="s">
        <v>64</v>
      </c>
      <c r="P1199" t="s">
        <v>65</v>
      </c>
      <c r="Q1199" t="s">
        <v>185</v>
      </c>
      <c r="R1199" t="s">
        <v>67</v>
      </c>
      <c r="S1199" t="s">
        <v>79</v>
      </c>
      <c r="T1199" t="s">
        <v>80</v>
      </c>
      <c r="U1199" t="s">
        <v>4891</v>
      </c>
      <c r="V1199" t="s">
        <v>4889</v>
      </c>
      <c r="W1199" t="s">
        <v>82</v>
      </c>
    </row>
    <row r="1200" spans="1:23" hidden="1" x14ac:dyDescent="0.2">
      <c r="A1200" t="s">
        <v>57</v>
      </c>
      <c r="B1200" t="s">
        <v>4892</v>
      </c>
      <c r="C1200" t="s">
        <v>4893</v>
      </c>
      <c r="D1200" t="s">
        <v>4894</v>
      </c>
      <c r="E1200" t="s">
        <v>136</v>
      </c>
      <c r="F1200" t="s">
        <v>1804</v>
      </c>
      <c r="G1200" s="2">
        <v>44306</v>
      </c>
      <c r="H1200" s="2">
        <v>44298</v>
      </c>
      <c r="I1200" s="2">
        <v>44356</v>
      </c>
      <c r="J1200" s="19">
        <f t="shared" si="18"/>
        <v>44663</v>
      </c>
      <c r="K1200" s="2">
        <v>44663</v>
      </c>
      <c r="L1200" s="5" t="s">
        <v>6</v>
      </c>
      <c r="M1200" t="s">
        <v>269</v>
      </c>
      <c r="N1200" t="s">
        <v>32</v>
      </c>
      <c r="O1200" t="s">
        <v>64</v>
      </c>
      <c r="P1200" t="s">
        <v>65</v>
      </c>
      <c r="Q1200" t="s">
        <v>367</v>
      </c>
      <c r="R1200" t="s">
        <v>1207</v>
      </c>
      <c r="S1200" t="s">
        <v>280</v>
      </c>
      <c r="T1200" t="s">
        <v>69</v>
      </c>
      <c r="U1200" t="s">
        <v>4895</v>
      </c>
      <c r="V1200" t="s">
        <v>4894</v>
      </c>
      <c r="W1200" t="s">
        <v>274</v>
      </c>
    </row>
    <row r="1201" spans="1:23" hidden="1" x14ac:dyDescent="0.2">
      <c r="A1201" t="s">
        <v>57</v>
      </c>
      <c r="B1201" t="s">
        <v>4896</v>
      </c>
      <c r="C1201" t="s">
        <v>4897</v>
      </c>
      <c r="D1201" t="s">
        <v>4898</v>
      </c>
      <c r="E1201" t="s">
        <v>86</v>
      </c>
      <c r="F1201" t="s">
        <v>2897</v>
      </c>
      <c r="G1201" s="2">
        <v>44306</v>
      </c>
      <c r="H1201" s="2">
        <v>44298</v>
      </c>
      <c r="I1201" s="2">
        <v>44585</v>
      </c>
      <c r="J1201" s="19">
        <f t="shared" si="18"/>
        <v>44663</v>
      </c>
      <c r="K1201" s="2">
        <v>44663</v>
      </c>
      <c r="L1201" s="5" t="s">
        <v>6</v>
      </c>
      <c r="M1201" t="s">
        <v>294</v>
      </c>
      <c r="N1201" t="s">
        <v>32</v>
      </c>
      <c r="O1201" t="s">
        <v>64</v>
      </c>
      <c r="P1201" t="s">
        <v>65</v>
      </c>
      <c r="Q1201" t="s">
        <v>4899</v>
      </c>
      <c r="R1201" t="s">
        <v>296</v>
      </c>
      <c r="S1201" t="s">
        <v>297</v>
      </c>
      <c r="T1201" t="s">
        <v>298</v>
      </c>
      <c r="U1201" t="s">
        <v>299</v>
      </c>
      <c r="V1201" t="s">
        <v>299</v>
      </c>
      <c r="W1201" t="s">
        <v>299</v>
      </c>
    </row>
    <row r="1202" spans="1:23" hidden="1" x14ac:dyDescent="0.2">
      <c r="A1202" t="s">
        <v>57</v>
      </c>
      <c r="B1202" t="s">
        <v>4900</v>
      </c>
      <c r="C1202" t="s">
        <v>2014</v>
      </c>
      <c r="D1202" t="s">
        <v>4901</v>
      </c>
      <c r="E1202" t="s">
        <v>136</v>
      </c>
      <c r="F1202" t="s">
        <v>1804</v>
      </c>
      <c r="G1202" s="2">
        <v>44306</v>
      </c>
      <c r="H1202" s="2">
        <v>44298</v>
      </c>
      <c r="I1202" s="2">
        <v>44356</v>
      </c>
      <c r="J1202" s="19">
        <f t="shared" si="18"/>
        <v>44663</v>
      </c>
      <c r="K1202" s="2">
        <v>44663</v>
      </c>
      <c r="L1202" s="5" t="s">
        <v>6</v>
      </c>
      <c r="M1202" t="s">
        <v>269</v>
      </c>
      <c r="N1202" t="s">
        <v>32</v>
      </c>
      <c r="O1202" t="s">
        <v>64</v>
      </c>
      <c r="P1202" t="s">
        <v>65</v>
      </c>
      <c r="Q1202" t="s">
        <v>367</v>
      </c>
      <c r="R1202" t="s">
        <v>1207</v>
      </c>
      <c r="S1202" t="s">
        <v>280</v>
      </c>
      <c r="T1202" t="s">
        <v>69</v>
      </c>
      <c r="U1202" t="s">
        <v>4902</v>
      </c>
      <c r="V1202" t="s">
        <v>4901</v>
      </c>
      <c r="W1202" t="s">
        <v>274</v>
      </c>
    </row>
    <row r="1203" spans="1:23" hidden="1" x14ac:dyDescent="0.2">
      <c r="A1203" t="s">
        <v>57</v>
      </c>
      <c r="B1203" t="s">
        <v>4903</v>
      </c>
      <c r="C1203" t="s">
        <v>2014</v>
      </c>
      <c r="D1203" t="s">
        <v>4904</v>
      </c>
      <c r="E1203" t="s">
        <v>136</v>
      </c>
      <c r="F1203" t="s">
        <v>1804</v>
      </c>
      <c r="G1203" s="2">
        <v>44306</v>
      </c>
      <c r="H1203" s="2">
        <v>44298</v>
      </c>
      <c r="I1203" s="2">
        <v>44356</v>
      </c>
      <c r="J1203" s="19">
        <f t="shared" si="18"/>
        <v>44663</v>
      </c>
      <c r="K1203" s="2">
        <v>44663</v>
      </c>
      <c r="L1203" s="5" t="s">
        <v>6</v>
      </c>
      <c r="M1203" t="s">
        <v>269</v>
      </c>
      <c r="N1203" t="s">
        <v>32</v>
      </c>
      <c r="O1203" t="s">
        <v>64</v>
      </c>
      <c r="P1203" t="s">
        <v>65</v>
      </c>
      <c r="Q1203" t="s">
        <v>367</v>
      </c>
      <c r="R1203" t="s">
        <v>201</v>
      </c>
      <c r="S1203" t="s">
        <v>271</v>
      </c>
      <c r="T1203" t="s">
        <v>202</v>
      </c>
      <c r="U1203" t="s">
        <v>4905</v>
      </c>
      <c r="V1203" t="s">
        <v>4904</v>
      </c>
      <c r="W1203" t="s">
        <v>274</v>
      </c>
    </row>
    <row r="1204" spans="1:23" hidden="1" x14ac:dyDescent="0.2">
      <c r="A1204" t="s">
        <v>57</v>
      </c>
      <c r="B1204" t="s">
        <v>4906</v>
      </c>
      <c r="C1204" t="s">
        <v>4907</v>
      </c>
      <c r="D1204" t="s">
        <v>4908</v>
      </c>
      <c r="E1204" t="s">
        <v>176</v>
      </c>
      <c r="F1204" t="s">
        <v>1027</v>
      </c>
      <c r="G1204" s="2">
        <v>44306</v>
      </c>
      <c r="H1204" s="2">
        <v>44306</v>
      </c>
      <c r="I1204" s="2">
        <v>44606</v>
      </c>
      <c r="J1204" s="19">
        <f t="shared" si="18"/>
        <v>44671</v>
      </c>
      <c r="K1204" s="2">
        <v>44671</v>
      </c>
      <c r="L1204" s="5" t="s">
        <v>6</v>
      </c>
      <c r="M1204" t="s">
        <v>269</v>
      </c>
      <c r="N1204" t="s">
        <v>32</v>
      </c>
      <c r="O1204" t="s">
        <v>64</v>
      </c>
      <c r="P1204" t="s">
        <v>65</v>
      </c>
      <c r="Q1204" t="s">
        <v>482</v>
      </c>
      <c r="R1204" t="s">
        <v>1207</v>
      </c>
      <c r="S1204" t="s">
        <v>280</v>
      </c>
      <c r="T1204" t="s">
        <v>69</v>
      </c>
      <c r="U1204" t="s">
        <v>4909</v>
      </c>
      <c r="V1204" t="s">
        <v>4908</v>
      </c>
      <c r="W1204" t="s">
        <v>274</v>
      </c>
    </row>
    <row r="1205" spans="1:23" hidden="1" x14ac:dyDescent="0.2">
      <c r="A1205" t="s">
        <v>57</v>
      </c>
      <c r="B1205" t="s">
        <v>4910</v>
      </c>
      <c r="C1205" t="s">
        <v>4911</v>
      </c>
      <c r="D1205" t="s">
        <v>4912</v>
      </c>
      <c r="E1205" t="s">
        <v>107</v>
      </c>
      <c r="F1205" t="s">
        <v>123</v>
      </c>
      <c r="G1205" s="2">
        <v>44306</v>
      </c>
      <c r="H1205" s="2">
        <v>44306</v>
      </c>
      <c r="I1205" s="2">
        <v>44438</v>
      </c>
      <c r="J1205" s="19">
        <f t="shared" si="18"/>
        <v>44671</v>
      </c>
      <c r="K1205" s="2">
        <v>44671</v>
      </c>
      <c r="L1205" s="5" t="s">
        <v>6</v>
      </c>
      <c r="M1205" t="s">
        <v>63</v>
      </c>
      <c r="N1205" t="s">
        <v>32</v>
      </c>
      <c r="O1205" t="s">
        <v>64</v>
      </c>
      <c r="P1205" t="s">
        <v>65</v>
      </c>
      <c r="Q1205" t="s">
        <v>482</v>
      </c>
      <c r="R1205" t="s">
        <v>67</v>
      </c>
      <c r="S1205" t="s">
        <v>125</v>
      </c>
      <c r="T1205" t="s">
        <v>69</v>
      </c>
      <c r="U1205" t="s">
        <v>4913</v>
      </c>
      <c r="V1205" t="s">
        <v>4912</v>
      </c>
      <c r="W1205" t="s">
        <v>71</v>
      </c>
    </row>
    <row r="1206" spans="1:23" hidden="1" x14ac:dyDescent="0.2">
      <c r="A1206" t="s">
        <v>57</v>
      </c>
      <c r="B1206" t="s">
        <v>4914</v>
      </c>
      <c r="C1206" t="s">
        <v>1128</v>
      </c>
      <c r="D1206" t="s">
        <v>4915</v>
      </c>
      <c r="E1206" t="s">
        <v>136</v>
      </c>
      <c r="F1206" t="s">
        <v>3827</v>
      </c>
      <c r="G1206" s="2">
        <v>44306</v>
      </c>
      <c r="H1206" s="2">
        <v>44299</v>
      </c>
      <c r="I1206" s="2">
        <v>44783</v>
      </c>
      <c r="J1206" s="19">
        <f t="shared" si="18"/>
        <v>44664</v>
      </c>
      <c r="K1206" s="2">
        <v>44664</v>
      </c>
      <c r="L1206" s="5" t="s">
        <v>31</v>
      </c>
      <c r="M1206" t="s">
        <v>98</v>
      </c>
      <c r="N1206" t="s">
        <v>32</v>
      </c>
      <c r="O1206" t="s">
        <v>64</v>
      </c>
      <c r="P1206" t="s">
        <v>65</v>
      </c>
      <c r="Q1206" t="s">
        <v>487</v>
      </c>
      <c r="R1206" t="s">
        <v>67</v>
      </c>
      <c r="S1206" t="s">
        <v>100</v>
      </c>
      <c r="T1206" t="s">
        <v>80</v>
      </c>
      <c r="U1206" t="s">
        <v>3828</v>
      </c>
      <c r="V1206" t="s">
        <v>3829</v>
      </c>
      <c r="W1206" t="s">
        <v>103</v>
      </c>
    </row>
    <row r="1207" spans="1:23" hidden="1" x14ac:dyDescent="0.2">
      <c r="A1207" t="s">
        <v>57</v>
      </c>
      <c r="B1207" t="s">
        <v>4916</v>
      </c>
      <c r="C1207" t="s">
        <v>4917</v>
      </c>
      <c r="D1207" t="s">
        <v>4918</v>
      </c>
      <c r="E1207" t="s">
        <v>96</v>
      </c>
      <c r="F1207" t="s">
        <v>2016</v>
      </c>
      <c r="G1207" s="2">
        <v>44306</v>
      </c>
      <c r="H1207" s="2">
        <v>44298</v>
      </c>
      <c r="I1207" s="2">
        <v>44594</v>
      </c>
      <c r="J1207" s="19">
        <f t="shared" si="18"/>
        <v>44663</v>
      </c>
      <c r="K1207" s="2">
        <v>44663</v>
      </c>
      <c r="L1207" s="5" t="s">
        <v>6</v>
      </c>
      <c r="M1207" t="s">
        <v>269</v>
      </c>
      <c r="N1207" t="s">
        <v>32</v>
      </c>
      <c r="O1207" t="s">
        <v>64</v>
      </c>
      <c r="P1207" t="s">
        <v>65</v>
      </c>
      <c r="Q1207" t="s">
        <v>463</v>
      </c>
      <c r="R1207" t="s">
        <v>201</v>
      </c>
      <c r="S1207" t="s">
        <v>271</v>
      </c>
      <c r="T1207" t="s">
        <v>202</v>
      </c>
      <c r="U1207" t="s">
        <v>4919</v>
      </c>
      <c r="V1207" t="s">
        <v>4918</v>
      </c>
      <c r="W1207" t="s">
        <v>274</v>
      </c>
    </row>
    <row r="1208" spans="1:23" hidden="1" x14ac:dyDescent="0.2">
      <c r="A1208" t="s">
        <v>57</v>
      </c>
      <c r="B1208" t="s">
        <v>4920</v>
      </c>
      <c r="C1208" t="s">
        <v>4921</v>
      </c>
      <c r="D1208" t="s">
        <v>4922</v>
      </c>
      <c r="E1208" t="s">
        <v>107</v>
      </c>
      <c r="F1208" t="s">
        <v>4397</v>
      </c>
      <c r="G1208" s="2">
        <v>44306</v>
      </c>
      <c r="H1208" s="2">
        <v>44306</v>
      </c>
      <c r="I1208" s="2">
        <v>44415</v>
      </c>
      <c r="J1208" s="19">
        <f t="shared" si="18"/>
        <v>44671</v>
      </c>
      <c r="K1208" s="2">
        <v>44671</v>
      </c>
      <c r="L1208" s="5" t="s">
        <v>6</v>
      </c>
      <c r="M1208" t="s">
        <v>63</v>
      </c>
      <c r="N1208" t="s">
        <v>32</v>
      </c>
      <c r="O1208" t="s">
        <v>64</v>
      </c>
      <c r="P1208" t="s">
        <v>65</v>
      </c>
      <c r="Q1208" t="s">
        <v>482</v>
      </c>
      <c r="R1208" t="s">
        <v>67</v>
      </c>
      <c r="S1208" t="s">
        <v>79</v>
      </c>
      <c r="T1208" t="s">
        <v>69</v>
      </c>
      <c r="U1208" t="s">
        <v>4923</v>
      </c>
      <c r="V1208" t="s">
        <v>4922</v>
      </c>
      <c r="W1208" t="s">
        <v>71</v>
      </c>
    </row>
    <row r="1209" spans="1:23" hidden="1" x14ac:dyDescent="0.2">
      <c r="A1209" t="s">
        <v>57</v>
      </c>
      <c r="B1209" t="s">
        <v>4924</v>
      </c>
      <c r="C1209" t="s">
        <v>2413</v>
      </c>
      <c r="D1209" t="s">
        <v>4925</v>
      </c>
      <c r="E1209" t="s">
        <v>136</v>
      </c>
      <c r="F1209" t="s">
        <v>4890</v>
      </c>
      <c r="G1209" s="2">
        <v>44306</v>
      </c>
      <c r="H1209" s="2">
        <v>44306</v>
      </c>
      <c r="I1209" s="2">
        <v>44373</v>
      </c>
      <c r="J1209" s="19">
        <f t="shared" si="18"/>
        <v>44671</v>
      </c>
      <c r="K1209" s="2">
        <v>44671</v>
      </c>
      <c r="L1209" s="5" t="s">
        <v>6</v>
      </c>
      <c r="M1209" t="s">
        <v>163</v>
      </c>
      <c r="N1209" t="s">
        <v>32</v>
      </c>
      <c r="O1209" t="s">
        <v>64</v>
      </c>
      <c r="P1209" t="s">
        <v>65</v>
      </c>
      <c r="Q1209" t="s">
        <v>190</v>
      </c>
      <c r="R1209" t="s">
        <v>67</v>
      </c>
      <c r="S1209" t="s">
        <v>165</v>
      </c>
      <c r="T1209" t="s">
        <v>80</v>
      </c>
      <c r="U1209" t="s">
        <v>4926</v>
      </c>
      <c r="V1209" t="s">
        <v>4925</v>
      </c>
      <c r="W1209" t="s">
        <v>167</v>
      </c>
    </row>
    <row r="1210" spans="1:23" hidden="1" x14ac:dyDescent="0.2">
      <c r="A1210" t="s">
        <v>57</v>
      </c>
      <c r="B1210" t="s">
        <v>4927</v>
      </c>
      <c r="C1210" t="s">
        <v>4928</v>
      </c>
      <c r="D1210" t="s">
        <v>4929</v>
      </c>
      <c r="E1210" t="s">
        <v>107</v>
      </c>
      <c r="F1210" t="s">
        <v>990</v>
      </c>
      <c r="G1210" s="2">
        <v>44306</v>
      </c>
      <c r="H1210" s="2">
        <v>44299</v>
      </c>
      <c r="I1210" s="2">
        <v>44704</v>
      </c>
      <c r="J1210" s="19">
        <f t="shared" si="18"/>
        <v>44664</v>
      </c>
      <c r="K1210" s="2">
        <v>44664</v>
      </c>
      <c r="L1210" s="5" t="s">
        <v>31</v>
      </c>
      <c r="M1210" t="s">
        <v>98</v>
      </c>
      <c r="N1210" t="s">
        <v>32</v>
      </c>
      <c r="O1210" t="s">
        <v>64</v>
      </c>
      <c r="P1210" t="s">
        <v>65</v>
      </c>
      <c r="Q1210" t="s">
        <v>487</v>
      </c>
      <c r="R1210" t="s">
        <v>67</v>
      </c>
      <c r="S1210" t="s">
        <v>100</v>
      </c>
      <c r="T1210" t="s">
        <v>80</v>
      </c>
      <c r="U1210" t="s">
        <v>3977</v>
      </c>
      <c r="V1210" t="s">
        <v>3978</v>
      </c>
      <c r="W1210" t="s">
        <v>103</v>
      </c>
    </row>
    <row r="1211" spans="1:23" hidden="1" x14ac:dyDescent="0.2">
      <c r="A1211" t="s">
        <v>57</v>
      </c>
      <c r="B1211" t="s">
        <v>4930</v>
      </c>
      <c r="C1211" t="s">
        <v>4931</v>
      </c>
      <c r="D1211" t="s">
        <v>4932</v>
      </c>
      <c r="E1211" t="s">
        <v>61</v>
      </c>
      <c r="F1211" t="s">
        <v>1021</v>
      </c>
      <c r="G1211" s="2">
        <v>44306</v>
      </c>
      <c r="H1211" s="2">
        <v>44299</v>
      </c>
      <c r="I1211" s="2">
        <v>44698</v>
      </c>
      <c r="J1211" s="19">
        <f t="shared" si="18"/>
        <v>44664</v>
      </c>
      <c r="K1211" s="2">
        <v>44664</v>
      </c>
      <c r="L1211" s="5" t="s">
        <v>31</v>
      </c>
      <c r="M1211" t="s">
        <v>269</v>
      </c>
      <c r="N1211" t="s">
        <v>32</v>
      </c>
      <c r="O1211" t="s">
        <v>64</v>
      </c>
      <c r="P1211" t="s">
        <v>65</v>
      </c>
      <c r="Q1211" t="s">
        <v>945</v>
      </c>
      <c r="R1211" t="s">
        <v>67</v>
      </c>
      <c r="S1211" t="s">
        <v>280</v>
      </c>
      <c r="T1211" t="s">
        <v>69</v>
      </c>
      <c r="U1211" t="s">
        <v>4933</v>
      </c>
      <c r="V1211" t="s">
        <v>4934</v>
      </c>
      <c r="W1211" t="s">
        <v>274</v>
      </c>
    </row>
    <row r="1212" spans="1:23" hidden="1" x14ac:dyDescent="0.2">
      <c r="A1212" t="s">
        <v>57</v>
      </c>
      <c r="B1212" t="s">
        <v>4935</v>
      </c>
      <c r="C1212" t="s">
        <v>4936</v>
      </c>
      <c r="D1212" t="s">
        <v>4937</v>
      </c>
      <c r="E1212" t="s">
        <v>136</v>
      </c>
      <c r="F1212" t="s">
        <v>1804</v>
      </c>
      <c r="G1212" s="2">
        <v>44306</v>
      </c>
      <c r="H1212" s="2">
        <v>44299</v>
      </c>
      <c r="I1212" s="2">
        <v>44358</v>
      </c>
      <c r="J1212" s="19">
        <f t="shared" si="18"/>
        <v>44664</v>
      </c>
      <c r="K1212" s="2">
        <v>44664</v>
      </c>
      <c r="L1212" s="5" t="s">
        <v>6</v>
      </c>
      <c r="M1212" t="s">
        <v>269</v>
      </c>
      <c r="N1212" t="s">
        <v>32</v>
      </c>
      <c r="O1212" t="s">
        <v>64</v>
      </c>
      <c r="P1212" t="s">
        <v>65</v>
      </c>
      <c r="Q1212" t="s">
        <v>367</v>
      </c>
      <c r="R1212" t="s">
        <v>1207</v>
      </c>
      <c r="S1212" t="s">
        <v>280</v>
      </c>
      <c r="T1212" t="s">
        <v>69</v>
      </c>
      <c r="U1212" t="s">
        <v>4938</v>
      </c>
      <c r="V1212" t="s">
        <v>4937</v>
      </c>
      <c r="W1212" t="s">
        <v>274</v>
      </c>
    </row>
    <row r="1213" spans="1:23" hidden="1" x14ac:dyDescent="0.2">
      <c r="A1213" t="s">
        <v>57</v>
      </c>
      <c r="B1213" t="s">
        <v>4939</v>
      </c>
      <c r="C1213" t="s">
        <v>4936</v>
      </c>
      <c r="D1213" t="s">
        <v>4940</v>
      </c>
      <c r="E1213" t="s">
        <v>136</v>
      </c>
      <c r="F1213" t="s">
        <v>1804</v>
      </c>
      <c r="G1213" s="2">
        <v>44306</v>
      </c>
      <c r="H1213" s="2">
        <v>44299</v>
      </c>
      <c r="I1213" s="2">
        <v>44358</v>
      </c>
      <c r="J1213" s="19">
        <f t="shared" si="18"/>
        <v>44664</v>
      </c>
      <c r="K1213" s="2">
        <v>44664</v>
      </c>
      <c r="L1213" s="5" t="s">
        <v>6</v>
      </c>
      <c r="M1213" t="s">
        <v>269</v>
      </c>
      <c r="N1213" t="s">
        <v>32</v>
      </c>
      <c r="O1213" t="s">
        <v>64</v>
      </c>
      <c r="P1213" t="s">
        <v>65</v>
      </c>
      <c r="Q1213" t="s">
        <v>367</v>
      </c>
      <c r="R1213" t="s">
        <v>201</v>
      </c>
      <c r="S1213" t="s">
        <v>271</v>
      </c>
      <c r="T1213" t="s">
        <v>202</v>
      </c>
      <c r="U1213" t="s">
        <v>4941</v>
      </c>
      <c r="V1213" t="s">
        <v>4940</v>
      </c>
      <c r="W1213" t="s">
        <v>274</v>
      </c>
    </row>
    <row r="1214" spans="1:23" hidden="1" x14ac:dyDescent="0.2">
      <c r="A1214" t="s">
        <v>57</v>
      </c>
      <c r="B1214" t="s">
        <v>4942</v>
      </c>
      <c r="C1214" t="s">
        <v>182</v>
      </c>
      <c r="D1214" t="s">
        <v>4943</v>
      </c>
      <c r="E1214" t="s">
        <v>136</v>
      </c>
      <c r="F1214" t="s">
        <v>4890</v>
      </c>
      <c r="G1214" s="2">
        <v>44306</v>
      </c>
      <c r="H1214" s="2">
        <v>44306</v>
      </c>
      <c r="I1214" s="2">
        <v>44373</v>
      </c>
      <c r="J1214" s="19">
        <f t="shared" si="18"/>
        <v>44671</v>
      </c>
      <c r="K1214" s="2">
        <v>44671</v>
      </c>
      <c r="L1214" s="5" t="s">
        <v>6</v>
      </c>
      <c r="M1214" t="s">
        <v>163</v>
      </c>
      <c r="N1214" t="s">
        <v>32</v>
      </c>
      <c r="O1214" t="s">
        <v>64</v>
      </c>
      <c r="P1214" t="s">
        <v>65</v>
      </c>
      <c r="Q1214" t="s">
        <v>99</v>
      </c>
      <c r="R1214" t="s">
        <v>67</v>
      </c>
      <c r="S1214" t="s">
        <v>165</v>
      </c>
      <c r="T1214" t="s">
        <v>80</v>
      </c>
      <c r="U1214" t="s">
        <v>4926</v>
      </c>
      <c r="V1214" t="s">
        <v>4925</v>
      </c>
      <c r="W1214" t="s">
        <v>167</v>
      </c>
    </row>
    <row r="1215" spans="1:23" hidden="1" x14ac:dyDescent="0.2">
      <c r="A1215" t="s">
        <v>57</v>
      </c>
      <c r="B1215" t="s">
        <v>4944</v>
      </c>
      <c r="C1215" t="s">
        <v>4945</v>
      </c>
      <c r="D1215" t="s">
        <v>4946</v>
      </c>
      <c r="E1215" t="s">
        <v>61</v>
      </c>
      <c r="F1215" t="s">
        <v>4861</v>
      </c>
      <c r="G1215" s="2">
        <v>44306</v>
      </c>
      <c r="H1215" s="2">
        <v>44306</v>
      </c>
      <c r="I1215" s="2">
        <v>44693</v>
      </c>
      <c r="J1215" s="19">
        <f t="shared" si="18"/>
        <v>44671</v>
      </c>
      <c r="K1215" s="2">
        <v>44671</v>
      </c>
      <c r="L1215" s="5" t="s">
        <v>31</v>
      </c>
      <c r="M1215" t="s">
        <v>138</v>
      </c>
      <c r="N1215" t="s">
        <v>32</v>
      </c>
      <c r="O1215" t="s">
        <v>64</v>
      </c>
      <c r="P1215" t="s">
        <v>65</v>
      </c>
      <c r="Q1215" t="s">
        <v>4774</v>
      </c>
      <c r="R1215" t="s">
        <v>67</v>
      </c>
      <c r="S1215" t="s">
        <v>992</v>
      </c>
      <c r="T1215" t="s">
        <v>69</v>
      </c>
      <c r="U1215" t="s">
        <v>4947</v>
      </c>
      <c r="V1215" t="s">
        <v>4946</v>
      </c>
      <c r="W1215" t="s">
        <v>142</v>
      </c>
    </row>
    <row r="1216" spans="1:23" hidden="1" x14ac:dyDescent="0.2">
      <c r="A1216" t="s">
        <v>57</v>
      </c>
      <c r="B1216" t="s">
        <v>4948</v>
      </c>
      <c r="C1216" t="s">
        <v>1600</v>
      </c>
      <c r="D1216" t="s">
        <v>4949</v>
      </c>
      <c r="E1216" t="s">
        <v>310</v>
      </c>
      <c r="F1216" t="s">
        <v>4950</v>
      </c>
      <c r="G1216" s="2">
        <v>44306</v>
      </c>
      <c r="H1216" s="2">
        <v>44306</v>
      </c>
      <c r="I1216" s="2">
        <v>44705</v>
      </c>
      <c r="J1216" s="19">
        <f t="shared" si="18"/>
        <v>44671</v>
      </c>
      <c r="K1216" s="2">
        <v>44671</v>
      </c>
      <c r="L1216" s="5" t="s">
        <v>31</v>
      </c>
      <c r="M1216" t="s">
        <v>294</v>
      </c>
      <c r="N1216" t="s">
        <v>32</v>
      </c>
      <c r="O1216" t="s">
        <v>64</v>
      </c>
      <c r="P1216" t="s">
        <v>65</v>
      </c>
      <c r="Q1216" t="s">
        <v>494</v>
      </c>
      <c r="R1216" t="s">
        <v>296</v>
      </c>
      <c r="S1216" t="s">
        <v>297</v>
      </c>
      <c r="T1216" t="s">
        <v>298</v>
      </c>
      <c r="U1216" t="s">
        <v>299</v>
      </c>
      <c r="V1216" t="s">
        <v>299</v>
      </c>
      <c r="W1216" t="s">
        <v>299</v>
      </c>
    </row>
    <row r="1217" spans="1:23" hidden="1" x14ac:dyDescent="0.2">
      <c r="A1217" t="s">
        <v>57</v>
      </c>
      <c r="B1217" t="s">
        <v>4951</v>
      </c>
      <c r="C1217" t="s">
        <v>4952</v>
      </c>
      <c r="D1217" t="s">
        <v>4953</v>
      </c>
      <c r="E1217" t="s">
        <v>107</v>
      </c>
      <c r="F1217" t="s">
        <v>123</v>
      </c>
      <c r="G1217" s="2">
        <v>44306</v>
      </c>
      <c r="H1217" s="2">
        <v>44306</v>
      </c>
      <c r="I1217" s="2">
        <v>44432</v>
      </c>
      <c r="J1217" s="19">
        <f t="shared" si="18"/>
        <v>44671</v>
      </c>
      <c r="K1217" s="2">
        <v>44671</v>
      </c>
      <c r="L1217" s="5" t="s">
        <v>6</v>
      </c>
      <c r="M1217" t="s">
        <v>63</v>
      </c>
      <c r="N1217" t="s">
        <v>32</v>
      </c>
      <c r="O1217" t="s">
        <v>64</v>
      </c>
      <c r="P1217" t="s">
        <v>65</v>
      </c>
      <c r="Q1217" t="s">
        <v>482</v>
      </c>
      <c r="R1217" t="s">
        <v>67</v>
      </c>
      <c r="S1217" t="s">
        <v>125</v>
      </c>
      <c r="T1217" t="s">
        <v>69</v>
      </c>
      <c r="U1217" t="s">
        <v>4954</v>
      </c>
      <c r="V1217" t="s">
        <v>4953</v>
      </c>
      <c r="W1217" t="s">
        <v>71</v>
      </c>
    </row>
    <row r="1218" spans="1:23" hidden="1" x14ac:dyDescent="0.2">
      <c r="A1218" t="s">
        <v>57</v>
      </c>
      <c r="B1218" t="s">
        <v>4955</v>
      </c>
      <c r="C1218" t="s">
        <v>4019</v>
      </c>
      <c r="D1218" t="s">
        <v>4956</v>
      </c>
      <c r="E1218" t="s">
        <v>136</v>
      </c>
      <c r="F1218" t="s">
        <v>1804</v>
      </c>
      <c r="G1218" s="2">
        <v>44306</v>
      </c>
      <c r="H1218" s="2">
        <v>44299</v>
      </c>
      <c r="I1218" s="2">
        <v>44335</v>
      </c>
      <c r="J1218" s="19">
        <f t="shared" ref="J1218:J1281" si="19">H1218+365</f>
        <v>44664</v>
      </c>
      <c r="K1218" s="2">
        <v>44664</v>
      </c>
      <c r="L1218" s="5" t="s">
        <v>6</v>
      </c>
      <c r="M1218" t="s">
        <v>269</v>
      </c>
      <c r="N1218" t="s">
        <v>32</v>
      </c>
      <c r="O1218" t="s">
        <v>64</v>
      </c>
      <c r="P1218" t="s">
        <v>65</v>
      </c>
      <c r="Q1218" t="s">
        <v>367</v>
      </c>
      <c r="R1218" t="s">
        <v>67</v>
      </c>
      <c r="S1218" t="s">
        <v>271</v>
      </c>
      <c r="T1218" t="s">
        <v>80</v>
      </c>
      <c r="U1218" t="s">
        <v>4957</v>
      </c>
      <c r="V1218" t="s">
        <v>4956</v>
      </c>
      <c r="W1218" t="s">
        <v>274</v>
      </c>
    </row>
    <row r="1219" spans="1:23" hidden="1" x14ac:dyDescent="0.2">
      <c r="A1219" t="s">
        <v>57</v>
      </c>
      <c r="B1219" t="s">
        <v>4958</v>
      </c>
      <c r="C1219" t="s">
        <v>4959</v>
      </c>
      <c r="D1219" t="s">
        <v>4960</v>
      </c>
      <c r="E1219" t="s">
        <v>107</v>
      </c>
      <c r="F1219" t="s">
        <v>123</v>
      </c>
      <c r="G1219" s="2">
        <v>44306</v>
      </c>
      <c r="H1219" s="2">
        <v>44306</v>
      </c>
      <c r="I1219" s="2">
        <v>44433</v>
      </c>
      <c r="J1219" s="19">
        <f t="shared" si="19"/>
        <v>44671</v>
      </c>
      <c r="K1219" s="2">
        <v>44671</v>
      </c>
      <c r="L1219" s="5" t="s">
        <v>6</v>
      </c>
      <c r="M1219" t="s">
        <v>63</v>
      </c>
      <c r="N1219" t="s">
        <v>32</v>
      </c>
      <c r="O1219" t="s">
        <v>64</v>
      </c>
      <c r="P1219" t="s">
        <v>65</v>
      </c>
      <c r="Q1219" t="s">
        <v>482</v>
      </c>
      <c r="R1219" t="s">
        <v>67</v>
      </c>
      <c r="S1219" t="s">
        <v>125</v>
      </c>
      <c r="T1219" t="s">
        <v>69</v>
      </c>
      <c r="U1219" t="s">
        <v>4961</v>
      </c>
      <c r="V1219" t="s">
        <v>4960</v>
      </c>
      <c r="W1219" t="s">
        <v>71</v>
      </c>
    </row>
    <row r="1220" spans="1:23" hidden="1" x14ac:dyDescent="0.2">
      <c r="A1220" t="s">
        <v>57</v>
      </c>
      <c r="B1220" t="s">
        <v>4962</v>
      </c>
      <c r="C1220" t="s">
        <v>2883</v>
      </c>
      <c r="D1220" t="s">
        <v>4963</v>
      </c>
      <c r="E1220" t="s">
        <v>107</v>
      </c>
      <c r="F1220" t="s">
        <v>4964</v>
      </c>
      <c r="G1220" s="2">
        <v>44306</v>
      </c>
      <c r="H1220" s="2">
        <v>44306</v>
      </c>
      <c r="I1220" s="2">
        <v>44794</v>
      </c>
      <c r="J1220" s="19">
        <f t="shared" si="19"/>
        <v>44671</v>
      </c>
      <c r="K1220" s="2">
        <v>44671</v>
      </c>
      <c r="L1220" s="5" t="s">
        <v>31</v>
      </c>
      <c r="M1220" t="s">
        <v>77</v>
      </c>
      <c r="N1220" t="s">
        <v>32</v>
      </c>
      <c r="O1220" t="s">
        <v>64</v>
      </c>
      <c r="P1220" t="s">
        <v>65</v>
      </c>
      <c r="Q1220" t="s">
        <v>604</v>
      </c>
      <c r="R1220" t="s">
        <v>67</v>
      </c>
      <c r="S1220" t="s">
        <v>79</v>
      </c>
      <c r="T1220" t="s">
        <v>80</v>
      </c>
      <c r="U1220" t="s">
        <v>4965</v>
      </c>
      <c r="V1220" t="s">
        <v>4966</v>
      </c>
      <c r="W1220" t="s">
        <v>82</v>
      </c>
    </row>
    <row r="1221" spans="1:23" hidden="1" x14ac:dyDescent="0.2">
      <c r="A1221" t="s">
        <v>57</v>
      </c>
      <c r="B1221" t="s">
        <v>4967</v>
      </c>
      <c r="C1221" t="s">
        <v>2705</v>
      </c>
      <c r="D1221" t="s">
        <v>4968</v>
      </c>
      <c r="E1221" t="s">
        <v>480</v>
      </c>
      <c r="F1221" t="s">
        <v>4090</v>
      </c>
      <c r="G1221" s="2">
        <v>44306</v>
      </c>
      <c r="H1221" s="2">
        <v>44306</v>
      </c>
      <c r="I1221" s="2">
        <v>44377</v>
      </c>
      <c r="J1221" s="19">
        <f t="shared" si="19"/>
        <v>44671</v>
      </c>
      <c r="K1221" s="2">
        <v>44671</v>
      </c>
      <c r="L1221" s="5" t="s">
        <v>6</v>
      </c>
      <c r="M1221" t="s">
        <v>269</v>
      </c>
      <c r="N1221" t="s">
        <v>32</v>
      </c>
      <c r="O1221" t="s">
        <v>64</v>
      </c>
      <c r="P1221" t="s">
        <v>65</v>
      </c>
      <c r="Q1221" t="s">
        <v>500</v>
      </c>
      <c r="R1221" t="s">
        <v>1207</v>
      </c>
      <c r="S1221" t="s">
        <v>280</v>
      </c>
      <c r="T1221" t="s">
        <v>69</v>
      </c>
      <c r="U1221" t="s">
        <v>4969</v>
      </c>
      <c r="V1221" t="s">
        <v>4968</v>
      </c>
      <c r="W1221" t="s">
        <v>274</v>
      </c>
    </row>
    <row r="1222" spans="1:23" hidden="1" x14ac:dyDescent="0.2">
      <c r="A1222" t="s">
        <v>57</v>
      </c>
      <c r="B1222" t="s">
        <v>4970</v>
      </c>
      <c r="C1222" t="s">
        <v>2883</v>
      </c>
      <c r="D1222" t="s">
        <v>4971</v>
      </c>
      <c r="E1222" t="s">
        <v>107</v>
      </c>
      <c r="F1222" t="s">
        <v>4964</v>
      </c>
      <c r="G1222" s="2">
        <v>44306</v>
      </c>
      <c r="H1222" s="2">
        <v>44306</v>
      </c>
      <c r="I1222" s="2">
        <v>44794</v>
      </c>
      <c r="J1222" s="19">
        <f t="shared" si="19"/>
        <v>44671</v>
      </c>
      <c r="K1222" s="2">
        <v>44671</v>
      </c>
      <c r="L1222" s="5" t="s">
        <v>31</v>
      </c>
      <c r="M1222" t="s">
        <v>77</v>
      </c>
      <c r="N1222" t="s">
        <v>32</v>
      </c>
      <c r="O1222" t="s">
        <v>64</v>
      </c>
      <c r="P1222" t="s">
        <v>65</v>
      </c>
      <c r="Q1222" t="s">
        <v>500</v>
      </c>
      <c r="R1222" t="s">
        <v>67</v>
      </c>
      <c r="S1222" t="s">
        <v>79</v>
      </c>
      <c r="T1222" t="s">
        <v>80</v>
      </c>
      <c r="U1222" t="s">
        <v>4965</v>
      </c>
      <c r="V1222" t="s">
        <v>4966</v>
      </c>
      <c r="W1222" t="s">
        <v>82</v>
      </c>
    </row>
    <row r="1223" spans="1:23" hidden="1" x14ac:dyDescent="0.2">
      <c r="A1223" t="s">
        <v>57</v>
      </c>
      <c r="B1223" t="s">
        <v>4972</v>
      </c>
      <c r="C1223" t="s">
        <v>4973</v>
      </c>
      <c r="D1223" t="s">
        <v>4974</v>
      </c>
      <c r="E1223" t="s">
        <v>136</v>
      </c>
      <c r="F1223" t="s">
        <v>1071</v>
      </c>
      <c r="G1223" s="2">
        <v>44306</v>
      </c>
      <c r="H1223" s="2">
        <v>44306</v>
      </c>
      <c r="I1223" s="2">
        <v>44439</v>
      </c>
      <c r="J1223" s="19">
        <f t="shared" si="19"/>
        <v>44671</v>
      </c>
      <c r="K1223" s="2">
        <v>44671</v>
      </c>
      <c r="L1223" s="5" t="s">
        <v>6</v>
      </c>
      <c r="M1223" t="s">
        <v>63</v>
      </c>
      <c r="N1223" t="s">
        <v>32</v>
      </c>
      <c r="O1223" t="s">
        <v>64</v>
      </c>
      <c r="P1223" t="s">
        <v>65</v>
      </c>
      <c r="Q1223" t="s">
        <v>500</v>
      </c>
      <c r="R1223" t="s">
        <v>67</v>
      </c>
      <c r="S1223" t="s">
        <v>125</v>
      </c>
      <c r="T1223" t="s">
        <v>69</v>
      </c>
      <c r="U1223" t="s">
        <v>4975</v>
      </c>
      <c r="V1223" t="s">
        <v>4974</v>
      </c>
      <c r="W1223" t="s">
        <v>71</v>
      </c>
    </row>
    <row r="1224" spans="1:23" hidden="1" x14ac:dyDescent="0.2">
      <c r="A1224" t="s">
        <v>57</v>
      </c>
      <c r="B1224" t="s">
        <v>4976</v>
      </c>
      <c r="C1224" t="s">
        <v>4977</v>
      </c>
      <c r="D1224" t="s">
        <v>4978</v>
      </c>
      <c r="E1224" t="s">
        <v>136</v>
      </c>
      <c r="F1224" t="s">
        <v>1071</v>
      </c>
      <c r="G1224" s="2">
        <v>44306</v>
      </c>
      <c r="H1224" s="2">
        <v>44306</v>
      </c>
      <c r="I1224" s="2">
        <v>44437</v>
      </c>
      <c r="J1224" s="19">
        <f t="shared" si="19"/>
        <v>44671</v>
      </c>
      <c r="K1224" s="2">
        <v>44671</v>
      </c>
      <c r="L1224" s="5" t="s">
        <v>6</v>
      </c>
      <c r="M1224" t="s">
        <v>63</v>
      </c>
      <c r="N1224" t="s">
        <v>32</v>
      </c>
      <c r="O1224" t="s">
        <v>64</v>
      </c>
      <c r="P1224" t="s">
        <v>65</v>
      </c>
      <c r="Q1224" t="s">
        <v>500</v>
      </c>
      <c r="R1224" t="s">
        <v>67</v>
      </c>
      <c r="S1224" t="s">
        <v>125</v>
      </c>
      <c r="T1224" t="s">
        <v>69</v>
      </c>
      <c r="U1224" t="s">
        <v>4979</v>
      </c>
      <c r="V1224" t="s">
        <v>4978</v>
      </c>
      <c r="W1224" t="s">
        <v>71</v>
      </c>
    </row>
    <row r="1225" spans="1:23" hidden="1" x14ac:dyDescent="0.2">
      <c r="A1225" t="s">
        <v>57</v>
      </c>
      <c r="B1225" t="s">
        <v>4980</v>
      </c>
      <c r="C1225" t="s">
        <v>4981</v>
      </c>
      <c r="D1225" t="s">
        <v>4982</v>
      </c>
      <c r="E1225" t="s">
        <v>107</v>
      </c>
      <c r="F1225" t="s">
        <v>4983</v>
      </c>
      <c r="G1225" s="2">
        <v>44306</v>
      </c>
      <c r="H1225" s="2">
        <v>44306</v>
      </c>
      <c r="I1225" s="2">
        <v>44725</v>
      </c>
      <c r="J1225" s="19">
        <f t="shared" si="19"/>
        <v>44671</v>
      </c>
      <c r="K1225" s="2">
        <v>44671</v>
      </c>
      <c r="L1225" s="5" t="s">
        <v>31</v>
      </c>
      <c r="M1225" t="s">
        <v>63</v>
      </c>
      <c r="N1225" t="s">
        <v>32</v>
      </c>
      <c r="O1225" t="s">
        <v>64</v>
      </c>
      <c r="P1225" t="s">
        <v>65</v>
      </c>
      <c r="Q1225" t="s">
        <v>500</v>
      </c>
      <c r="R1225" t="s">
        <v>67</v>
      </c>
      <c r="S1225" t="s">
        <v>125</v>
      </c>
      <c r="T1225" t="s">
        <v>69</v>
      </c>
      <c r="U1225" t="s">
        <v>4984</v>
      </c>
      <c r="V1225" t="s">
        <v>4982</v>
      </c>
      <c r="W1225" t="s">
        <v>71</v>
      </c>
    </row>
    <row r="1226" spans="1:23" hidden="1" x14ac:dyDescent="0.2">
      <c r="A1226" t="s">
        <v>57</v>
      </c>
      <c r="B1226" t="s">
        <v>4985</v>
      </c>
      <c r="C1226" t="s">
        <v>4986</v>
      </c>
      <c r="D1226" t="s">
        <v>4987</v>
      </c>
      <c r="E1226" t="s">
        <v>107</v>
      </c>
      <c r="F1226" t="s">
        <v>4983</v>
      </c>
      <c r="G1226" s="2">
        <v>44306</v>
      </c>
      <c r="H1226" s="2">
        <v>44306</v>
      </c>
      <c r="I1226" s="2">
        <v>44725</v>
      </c>
      <c r="J1226" s="19">
        <f t="shared" si="19"/>
        <v>44671</v>
      </c>
      <c r="K1226" s="2">
        <v>44671</v>
      </c>
      <c r="L1226" s="5" t="s">
        <v>31</v>
      </c>
      <c r="M1226" t="s">
        <v>63</v>
      </c>
      <c r="N1226" t="s">
        <v>32</v>
      </c>
      <c r="O1226" t="s">
        <v>64</v>
      </c>
      <c r="P1226" t="s">
        <v>65</v>
      </c>
      <c r="Q1226" t="s">
        <v>500</v>
      </c>
      <c r="R1226" t="s">
        <v>67</v>
      </c>
      <c r="S1226" t="s">
        <v>125</v>
      </c>
      <c r="T1226" t="s">
        <v>69</v>
      </c>
      <c r="U1226" t="s">
        <v>4988</v>
      </c>
      <c r="V1226" t="s">
        <v>4987</v>
      </c>
      <c r="W1226" t="s">
        <v>71</v>
      </c>
    </row>
    <row r="1227" spans="1:23" hidden="1" x14ac:dyDescent="0.2">
      <c r="A1227" t="s">
        <v>57</v>
      </c>
      <c r="B1227" t="s">
        <v>4989</v>
      </c>
      <c r="C1227" t="s">
        <v>4480</v>
      </c>
      <c r="D1227" t="s">
        <v>4990</v>
      </c>
      <c r="E1227" t="s">
        <v>61</v>
      </c>
      <c r="F1227" t="s">
        <v>4869</v>
      </c>
      <c r="G1227" s="2">
        <v>44306</v>
      </c>
      <c r="H1227" s="2">
        <v>44306</v>
      </c>
      <c r="I1227" s="2">
        <v>44579</v>
      </c>
      <c r="J1227" s="19">
        <f t="shared" si="19"/>
        <v>44671</v>
      </c>
      <c r="K1227" s="2">
        <v>44671</v>
      </c>
      <c r="L1227" s="5" t="s">
        <v>6</v>
      </c>
      <c r="M1227" t="s">
        <v>294</v>
      </c>
      <c r="N1227" t="s">
        <v>32</v>
      </c>
      <c r="O1227" t="s">
        <v>64</v>
      </c>
      <c r="P1227" t="s">
        <v>65</v>
      </c>
      <c r="Q1227" t="s">
        <v>4883</v>
      </c>
      <c r="R1227" t="s">
        <v>296</v>
      </c>
      <c r="S1227" t="s">
        <v>297</v>
      </c>
      <c r="T1227" t="s">
        <v>298</v>
      </c>
      <c r="U1227" t="s">
        <v>299</v>
      </c>
      <c r="V1227" t="s">
        <v>299</v>
      </c>
      <c r="W1227" t="s">
        <v>299</v>
      </c>
    </row>
    <row r="1228" spans="1:23" hidden="1" x14ac:dyDescent="0.2">
      <c r="A1228" t="s">
        <v>57</v>
      </c>
      <c r="B1228" t="s">
        <v>4991</v>
      </c>
      <c r="C1228" t="s">
        <v>4992</v>
      </c>
      <c r="D1228" t="s">
        <v>4993</v>
      </c>
      <c r="E1228" t="s">
        <v>310</v>
      </c>
      <c r="F1228" t="s">
        <v>4994</v>
      </c>
      <c r="G1228" s="2">
        <v>44306</v>
      </c>
      <c r="H1228" s="2">
        <v>44306</v>
      </c>
      <c r="I1228" s="2">
        <v>44736</v>
      </c>
      <c r="J1228" s="19">
        <f t="shared" si="19"/>
        <v>44671</v>
      </c>
      <c r="K1228" s="2">
        <v>44671</v>
      </c>
      <c r="L1228" s="5" t="s">
        <v>31</v>
      </c>
      <c r="M1228" t="s">
        <v>294</v>
      </c>
      <c r="N1228" t="s">
        <v>32</v>
      </c>
      <c r="O1228" t="s">
        <v>64</v>
      </c>
      <c r="P1228" t="s">
        <v>65</v>
      </c>
      <c r="Q1228" t="s">
        <v>494</v>
      </c>
      <c r="R1228" t="s">
        <v>296</v>
      </c>
      <c r="S1228" t="s">
        <v>1480</v>
      </c>
      <c r="T1228" t="s">
        <v>1481</v>
      </c>
      <c r="U1228" t="s">
        <v>299</v>
      </c>
      <c r="V1228" t="s">
        <v>299</v>
      </c>
      <c r="W1228" t="s">
        <v>299</v>
      </c>
    </row>
    <row r="1229" spans="1:23" hidden="1" x14ac:dyDescent="0.2">
      <c r="A1229" t="s">
        <v>57</v>
      </c>
      <c r="B1229" t="s">
        <v>4995</v>
      </c>
      <c r="C1229" t="s">
        <v>4996</v>
      </c>
      <c r="D1229" t="s">
        <v>4997</v>
      </c>
      <c r="E1229" t="s">
        <v>61</v>
      </c>
      <c r="F1229" t="s">
        <v>2276</v>
      </c>
      <c r="G1229" s="2">
        <v>44306</v>
      </c>
      <c r="H1229" s="2">
        <v>44299</v>
      </c>
      <c r="I1229" s="2">
        <v>44853</v>
      </c>
      <c r="J1229" s="19">
        <f t="shared" si="19"/>
        <v>44664</v>
      </c>
      <c r="K1229" s="2">
        <v>44664</v>
      </c>
      <c r="L1229" s="5" t="s">
        <v>31</v>
      </c>
      <c r="M1229" t="s">
        <v>98</v>
      </c>
      <c r="N1229" t="s">
        <v>32</v>
      </c>
      <c r="O1229" t="s">
        <v>64</v>
      </c>
      <c r="P1229" t="s">
        <v>65</v>
      </c>
      <c r="Q1229" t="s">
        <v>487</v>
      </c>
      <c r="R1229" t="s">
        <v>67</v>
      </c>
      <c r="S1229" t="s">
        <v>100</v>
      </c>
      <c r="T1229" t="s">
        <v>80</v>
      </c>
      <c r="U1229" t="s">
        <v>2277</v>
      </c>
      <c r="V1229" t="s">
        <v>2278</v>
      </c>
      <c r="W1229" t="s">
        <v>103</v>
      </c>
    </row>
    <row r="1230" spans="1:23" hidden="1" x14ac:dyDescent="0.2">
      <c r="A1230" t="s">
        <v>57</v>
      </c>
      <c r="B1230" t="s">
        <v>4998</v>
      </c>
      <c r="C1230" t="s">
        <v>4996</v>
      </c>
      <c r="D1230" t="s">
        <v>4999</v>
      </c>
      <c r="E1230" t="s">
        <v>61</v>
      </c>
      <c r="F1230" t="s">
        <v>1021</v>
      </c>
      <c r="G1230" s="2">
        <v>44306</v>
      </c>
      <c r="H1230" s="2">
        <v>44299</v>
      </c>
      <c r="I1230" s="2">
        <v>44698</v>
      </c>
      <c r="J1230" s="19">
        <f t="shared" si="19"/>
        <v>44664</v>
      </c>
      <c r="K1230" s="2">
        <v>44664</v>
      </c>
      <c r="L1230" s="5" t="s">
        <v>31</v>
      </c>
      <c r="M1230" t="s">
        <v>269</v>
      </c>
      <c r="N1230" t="s">
        <v>32</v>
      </c>
      <c r="O1230" t="s">
        <v>64</v>
      </c>
      <c r="P1230" t="s">
        <v>65</v>
      </c>
      <c r="Q1230" t="s">
        <v>463</v>
      </c>
      <c r="R1230" t="s">
        <v>67</v>
      </c>
      <c r="S1230" t="s">
        <v>280</v>
      </c>
      <c r="T1230" t="s">
        <v>69</v>
      </c>
      <c r="U1230" t="s">
        <v>5000</v>
      </c>
      <c r="V1230" t="s">
        <v>4999</v>
      </c>
      <c r="W1230" t="s">
        <v>274</v>
      </c>
    </row>
    <row r="1231" spans="1:23" hidden="1" x14ac:dyDescent="0.2">
      <c r="A1231" t="s">
        <v>57</v>
      </c>
      <c r="B1231" t="s">
        <v>5001</v>
      </c>
      <c r="C1231" t="s">
        <v>5002</v>
      </c>
      <c r="D1231" t="s">
        <v>5003</v>
      </c>
      <c r="E1231" t="s">
        <v>310</v>
      </c>
      <c r="F1231" t="s">
        <v>4994</v>
      </c>
      <c r="G1231" s="2">
        <v>44306</v>
      </c>
      <c r="H1231" s="2">
        <v>44306</v>
      </c>
      <c r="I1231" s="2">
        <v>44771</v>
      </c>
      <c r="J1231" s="19">
        <f t="shared" si="19"/>
        <v>44671</v>
      </c>
      <c r="K1231" s="2">
        <v>44671</v>
      </c>
      <c r="L1231" s="5" t="s">
        <v>31</v>
      </c>
      <c r="M1231" t="s">
        <v>269</v>
      </c>
      <c r="N1231" t="s">
        <v>32</v>
      </c>
      <c r="O1231" t="s">
        <v>64</v>
      </c>
      <c r="P1231" t="s">
        <v>65</v>
      </c>
      <c r="Q1231" t="s">
        <v>482</v>
      </c>
      <c r="R1231" t="s">
        <v>67</v>
      </c>
      <c r="S1231" t="s">
        <v>280</v>
      </c>
      <c r="T1231" t="s">
        <v>69</v>
      </c>
      <c r="U1231" t="s">
        <v>5004</v>
      </c>
      <c r="V1231" t="s">
        <v>5003</v>
      </c>
      <c r="W1231" t="s">
        <v>274</v>
      </c>
    </row>
    <row r="1232" spans="1:23" hidden="1" x14ac:dyDescent="0.2">
      <c r="A1232" t="s">
        <v>57</v>
      </c>
      <c r="B1232" t="s">
        <v>5005</v>
      </c>
      <c r="C1232" t="s">
        <v>5006</v>
      </c>
      <c r="D1232" t="s">
        <v>5007</v>
      </c>
      <c r="E1232" t="s">
        <v>136</v>
      </c>
      <c r="F1232" t="s">
        <v>1099</v>
      </c>
      <c r="G1232" s="2">
        <v>44306</v>
      </c>
      <c r="H1232" s="2">
        <v>44299</v>
      </c>
      <c r="I1232" s="2">
        <v>44594</v>
      </c>
      <c r="J1232" s="19">
        <f t="shared" si="19"/>
        <v>44664</v>
      </c>
      <c r="K1232" s="2">
        <v>44664</v>
      </c>
      <c r="L1232" s="5" t="s">
        <v>6</v>
      </c>
      <c r="M1232" t="s">
        <v>269</v>
      </c>
      <c r="N1232" t="s">
        <v>32</v>
      </c>
      <c r="O1232" t="s">
        <v>64</v>
      </c>
      <c r="P1232" t="s">
        <v>65</v>
      </c>
      <c r="Q1232" t="s">
        <v>463</v>
      </c>
      <c r="R1232" t="s">
        <v>67</v>
      </c>
      <c r="S1232" t="s">
        <v>271</v>
      </c>
      <c r="T1232" t="s">
        <v>80</v>
      </c>
      <c r="U1232" t="s">
        <v>5008</v>
      </c>
      <c r="V1232" t="s">
        <v>5007</v>
      </c>
      <c r="W1232" t="s">
        <v>274</v>
      </c>
    </row>
    <row r="1233" spans="1:23" hidden="1" x14ac:dyDescent="0.2">
      <c r="A1233" t="s">
        <v>57</v>
      </c>
      <c r="B1233" t="s">
        <v>5009</v>
      </c>
      <c r="C1233" t="s">
        <v>5006</v>
      </c>
      <c r="D1233" t="s">
        <v>5010</v>
      </c>
      <c r="E1233" t="s">
        <v>136</v>
      </c>
      <c r="F1233" t="s">
        <v>1099</v>
      </c>
      <c r="G1233" s="2">
        <v>44306</v>
      </c>
      <c r="H1233" s="2">
        <v>44299</v>
      </c>
      <c r="I1233" s="2">
        <v>44594</v>
      </c>
      <c r="J1233" s="19">
        <f t="shared" si="19"/>
        <v>44664</v>
      </c>
      <c r="K1233" s="2">
        <v>44664</v>
      </c>
      <c r="L1233" s="5" t="s">
        <v>6</v>
      </c>
      <c r="M1233" t="s">
        <v>269</v>
      </c>
      <c r="N1233" t="s">
        <v>32</v>
      </c>
      <c r="O1233" t="s">
        <v>64</v>
      </c>
      <c r="P1233" t="s">
        <v>65</v>
      </c>
      <c r="Q1233" t="s">
        <v>463</v>
      </c>
      <c r="R1233" t="s">
        <v>67</v>
      </c>
      <c r="S1233" t="s">
        <v>430</v>
      </c>
      <c r="T1233" t="s">
        <v>69</v>
      </c>
      <c r="U1233" t="s">
        <v>5011</v>
      </c>
      <c r="V1233" t="s">
        <v>5010</v>
      </c>
      <c r="W1233" t="s">
        <v>274</v>
      </c>
    </row>
    <row r="1234" spans="1:23" hidden="1" x14ac:dyDescent="0.2">
      <c r="A1234" t="s">
        <v>57</v>
      </c>
      <c r="B1234" t="s">
        <v>5012</v>
      </c>
      <c r="C1234" t="s">
        <v>5013</v>
      </c>
      <c r="D1234" t="s">
        <v>5014</v>
      </c>
      <c r="E1234" t="s">
        <v>136</v>
      </c>
      <c r="F1234" t="s">
        <v>843</v>
      </c>
      <c r="G1234" s="2">
        <v>44306</v>
      </c>
      <c r="H1234" s="2">
        <v>44298</v>
      </c>
      <c r="I1234" s="2">
        <v>44727</v>
      </c>
      <c r="J1234" s="19">
        <f t="shared" si="19"/>
        <v>44663</v>
      </c>
      <c r="K1234" s="2">
        <v>44663</v>
      </c>
      <c r="L1234" s="5" t="s">
        <v>31</v>
      </c>
      <c r="M1234" t="s">
        <v>98</v>
      </c>
      <c r="N1234" t="s">
        <v>32</v>
      </c>
      <c r="O1234" t="s">
        <v>64</v>
      </c>
      <c r="P1234" t="s">
        <v>65</v>
      </c>
      <c r="Q1234" t="s">
        <v>487</v>
      </c>
      <c r="R1234" t="s">
        <v>67</v>
      </c>
      <c r="S1234" t="s">
        <v>100</v>
      </c>
      <c r="T1234" t="s">
        <v>80</v>
      </c>
      <c r="U1234" t="s">
        <v>844</v>
      </c>
      <c r="V1234" t="s">
        <v>845</v>
      </c>
      <c r="W1234" t="s">
        <v>103</v>
      </c>
    </row>
    <row r="1235" spans="1:23" hidden="1" x14ac:dyDescent="0.2">
      <c r="A1235" t="s">
        <v>57</v>
      </c>
      <c r="B1235" t="s">
        <v>5015</v>
      </c>
      <c r="C1235" t="s">
        <v>5016</v>
      </c>
      <c r="D1235" t="s">
        <v>5017</v>
      </c>
      <c r="E1235" t="s">
        <v>107</v>
      </c>
      <c r="F1235" t="s">
        <v>4397</v>
      </c>
      <c r="G1235" s="2">
        <v>44306</v>
      </c>
      <c r="H1235" s="2">
        <v>44306</v>
      </c>
      <c r="I1235" s="2">
        <v>44415</v>
      </c>
      <c r="J1235" s="19">
        <f t="shared" si="19"/>
        <v>44671</v>
      </c>
      <c r="K1235" s="2">
        <v>44671</v>
      </c>
      <c r="L1235" s="5" t="s">
        <v>6</v>
      </c>
      <c r="M1235" t="s">
        <v>163</v>
      </c>
      <c r="N1235" t="s">
        <v>32</v>
      </c>
      <c r="O1235" t="s">
        <v>64</v>
      </c>
      <c r="P1235" t="s">
        <v>65</v>
      </c>
      <c r="Q1235" t="s">
        <v>482</v>
      </c>
      <c r="R1235" t="s">
        <v>67</v>
      </c>
      <c r="S1235" t="s">
        <v>165</v>
      </c>
      <c r="T1235" t="s">
        <v>80</v>
      </c>
      <c r="U1235" t="s">
        <v>5018</v>
      </c>
      <c r="V1235" t="s">
        <v>5017</v>
      </c>
      <c r="W1235" t="s">
        <v>167</v>
      </c>
    </row>
    <row r="1236" spans="1:23" hidden="1" x14ac:dyDescent="0.2">
      <c r="A1236" t="s">
        <v>57</v>
      </c>
      <c r="B1236" t="s">
        <v>5019</v>
      </c>
      <c r="C1236" t="s">
        <v>5020</v>
      </c>
      <c r="D1236" t="s">
        <v>5021</v>
      </c>
      <c r="E1236" t="s">
        <v>176</v>
      </c>
      <c r="F1236" t="s">
        <v>4128</v>
      </c>
      <c r="G1236" s="2">
        <v>44306</v>
      </c>
      <c r="H1236" s="2">
        <v>44306</v>
      </c>
      <c r="I1236" s="2">
        <v>44651</v>
      </c>
      <c r="J1236" s="19">
        <f t="shared" si="19"/>
        <v>44671</v>
      </c>
      <c r="K1236" s="2">
        <v>44671</v>
      </c>
      <c r="L1236" s="5" t="s">
        <v>6</v>
      </c>
      <c r="M1236" t="s">
        <v>269</v>
      </c>
      <c r="N1236" t="s">
        <v>32</v>
      </c>
      <c r="O1236" t="s">
        <v>64</v>
      </c>
      <c r="P1236" t="s">
        <v>65</v>
      </c>
      <c r="Q1236" t="s">
        <v>482</v>
      </c>
      <c r="R1236" t="s">
        <v>67</v>
      </c>
      <c r="S1236" t="s">
        <v>280</v>
      </c>
      <c r="T1236" t="s">
        <v>69</v>
      </c>
      <c r="U1236" t="s">
        <v>5022</v>
      </c>
      <c r="V1236" t="s">
        <v>5021</v>
      </c>
      <c r="W1236" t="s">
        <v>274</v>
      </c>
    </row>
    <row r="1237" spans="1:23" hidden="1" x14ac:dyDescent="0.2">
      <c r="A1237" t="s">
        <v>57</v>
      </c>
      <c r="B1237" t="s">
        <v>5023</v>
      </c>
      <c r="C1237" t="s">
        <v>570</v>
      </c>
      <c r="D1237" t="s">
        <v>5024</v>
      </c>
      <c r="E1237" t="s">
        <v>176</v>
      </c>
      <c r="F1237" t="s">
        <v>4138</v>
      </c>
      <c r="G1237" s="2">
        <v>44306</v>
      </c>
      <c r="H1237" s="2">
        <v>44306</v>
      </c>
      <c r="I1237" s="2">
        <v>44731</v>
      </c>
      <c r="J1237" s="19">
        <f t="shared" si="19"/>
        <v>44671</v>
      </c>
      <c r="K1237" s="2">
        <v>44671</v>
      </c>
      <c r="L1237" s="5" t="s">
        <v>31</v>
      </c>
      <c r="M1237" t="s">
        <v>98</v>
      </c>
      <c r="N1237" t="s">
        <v>32</v>
      </c>
      <c r="O1237" t="s">
        <v>64</v>
      </c>
      <c r="P1237" t="s">
        <v>65</v>
      </c>
      <c r="Q1237" t="s">
        <v>739</v>
      </c>
      <c r="R1237" t="s">
        <v>67</v>
      </c>
      <c r="S1237" t="s">
        <v>100</v>
      </c>
      <c r="T1237" t="s">
        <v>80</v>
      </c>
      <c r="U1237" t="s">
        <v>4331</v>
      </c>
      <c r="V1237" t="s">
        <v>4332</v>
      </c>
      <c r="W1237" t="s">
        <v>103</v>
      </c>
    </row>
    <row r="1238" spans="1:23" hidden="1" x14ac:dyDescent="0.2">
      <c r="A1238" t="s">
        <v>57</v>
      </c>
      <c r="B1238" t="s">
        <v>5025</v>
      </c>
      <c r="C1238" t="s">
        <v>5026</v>
      </c>
      <c r="D1238" t="s">
        <v>5027</v>
      </c>
      <c r="E1238" t="s">
        <v>96</v>
      </c>
      <c r="F1238" t="s">
        <v>3741</v>
      </c>
      <c r="G1238" s="2">
        <v>44306</v>
      </c>
      <c r="H1238" s="2">
        <v>44298</v>
      </c>
      <c r="I1238" s="2">
        <v>44616</v>
      </c>
      <c r="J1238" s="19">
        <f t="shared" si="19"/>
        <v>44663</v>
      </c>
      <c r="K1238" s="2">
        <v>44663</v>
      </c>
      <c r="L1238" s="5" t="s">
        <v>6</v>
      </c>
      <c r="M1238" t="s">
        <v>98</v>
      </c>
      <c r="N1238" t="s">
        <v>32</v>
      </c>
      <c r="O1238" t="s">
        <v>64</v>
      </c>
      <c r="P1238" t="s">
        <v>65</v>
      </c>
      <c r="Q1238" t="s">
        <v>487</v>
      </c>
      <c r="R1238" t="s">
        <v>67</v>
      </c>
      <c r="S1238" t="s">
        <v>100</v>
      </c>
      <c r="T1238" t="s">
        <v>80</v>
      </c>
      <c r="U1238" t="s">
        <v>3742</v>
      </c>
      <c r="V1238" t="s">
        <v>3743</v>
      </c>
      <c r="W1238" t="s">
        <v>103</v>
      </c>
    </row>
    <row r="1239" spans="1:23" hidden="1" x14ac:dyDescent="0.2">
      <c r="A1239" t="s">
        <v>57</v>
      </c>
      <c r="B1239" t="s">
        <v>5028</v>
      </c>
      <c r="C1239" t="s">
        <v>5026</v>
      </c>
      <c r="D1239" t="s">
        <v>5029</v>
      </c>
      <c r="E1239" t="s">
        <v>96</v>
      </c>
      <c r="F1239" t="s">
        <v>3753</v>
      </c>
      <c r="G1239" s="2">
        <v>44306</v>
      </c>
      <c r="H1239" s="2">
        <v>44298</v>
      </c>
      <c r="I1239" s="2">
        <v>44633</v>
      </c>
      <c r="J1239" s="19">
        <f t="shared" si="19"/>
        <v>44663</v>
      </c>
      <c r="K1239" s="2">
        <v>44663</v>
      </c>
      <c r="L1239" s="5" t="s">
        <v>6</v>
      </c>
      <c r="M1239" t="s">
        <v>98</v>
      </c>
      <c r="N1239" t="s">
        <v>32</v>
      </c>
      <c r="O1239" t="s">
        <v>64</v>
      </c>
      <c r="P1239" t="s">
        <v>65</v>
      </c>
      <c r="Q1239" t="s">
        <v>487</v>
      </c>
      <c r="R1239" t="s">
        <v>67</v>
      </c>
      <c r="S1239" t="s">
        <v>100</v>
      </c>
      <c r="T1239" t="s">
        <v>80</v>
      </c>
      <c r="U1239" t="s">
        <v>4629</v>
      </c>
      <c r="V1239" t="s">
        <v>4630</v>
      </c>
      <c r="W1239" t="s">
        <v>103</v>
      </c>
    </row>
    <row r="1240" spans="1:23" hidden="1" x14ac:dyDescent="0.2">
      <c r="A1240" t="s">
        <v>57</v>
      </c>
      <c r="B1240" t="s">
        <v>5030</v>
      </c>
      <c r="C1240" t="s">
        <v>5031</v>
      </c>
      <c r="D1240" t="s">
        <v>5032</v>
      </c>
      <c r="E1240" t="s">
        <v>176</v>
      </c>
      <c r="F1240" t="s">
        <v>4128</v>
      </c>
      <c r="G1240" s="2">
        <v>44306</v>
      </c>
      <c r="H1240" s="2">
        <v>44306</v>
      </c>
      <c r="I1240" s="2">
        <v>44650</v>
      </c>
      <c r="J1240" s="19">
        <f t="shared" si="19"/>
        <v>44671</v>
      </c>
      <c r="K1240" s="2">
        <v>44671</v>
      </c>
      <c r="L1240" s="5" t="s">
        <v>6</v>
      </c>
      <c r="M1240" t="s">
        <v>269</v>
      </c>
      <c r="N1240" t="s">
        <v>32</v>
      </c>
      <c r="O1240" t="s">
        <v>64</v>
      </c>
      <c r="P1240" t="s">
        <v>65</v>
      </c>
      <c r="Q1240" t="s">
        <v>482</v>
      </c>
      <c r="R1240" t="s">
        <v>67</v>
      </c>
      <c r="S1240" t="s">
        <v>280</v>
      </c>
      <c r="T1240" t="s">
        <v>69</v>
      </c>
      <c r="U1240" t="s">
        <v>5033</v>
      </c>
      <c r="V1240" t="s">
        <v>5032</v>
      </c>
      <c r="W1240" t="s">
        <v>274</v>
      </c>
    </row>
    <row r="1241" spans="1:23" hidden="1" x14ac:dyDescent="0.2">
      <c r="A1241" t="s">
        <v>57</v>
      </c>
      <c r="B1241" t="s">
        <v>5034</v>
      </c>
      <c r="C1241" t="s">
        <v>2962</v>
      </c>
      <c r="D1241" t="s">
        <v>5035</v>
      </c>
      <c r="E1241" t="s">
        <v>176</v>
      </c>
      <c r="F1241" t="s">
        <v>4128</v>
      </c>
      <c r="G1241" s="2">
        <v>44306</v>
      </c>
      <c r="H1241" s="2">
        <v>44306</v>
      </c>
      <c r="I1241" s="2">
        <v>44650</v>
      </c>
      <c r="J1241" s="19">
        <f t="shared" si="19"/>
        <v>44671</v>
      </c>
      <c r="K1241" s="2">
        <v>44671</v>
      </c>
      <c r="L1241" s="5" t="s">
        <v>6</v>
      </c>
      <c r="M1241" t="s">
        <v>269</v>
      </c>
      <c r="N1241" t="s">
        <v>32</v>
      </c>
      <c r="O1241" t="s">
        <v>64</v>
      </c>
      <c r="P1241" t="s">
        <v>65</v>
      </c>
      <c r="Q1241" t="s">
        <v>482</v>
      </c>
      <c r="R1241" t="s">
        <v>67</v>
      </c>
      <c r="S1241" t="s">
        <v>280</v>
      </c>
      <c r="T1241" t="s">
        <v>69</v>
      </c>
      <c r="U1241" t="s">
        <v>5036</v>
      </c>
      <c r="V1241" t="s">
        <v>5035</v>
      </c>
      <c r="W1241" t="s">
        <v>274</v>
      </c>
    </row>
    <row r="1242" spans="1:23" hidden="1" x14ac:dyDescent="0.2">
      <c r="A1242" t="s">
        <v>57</v>
      </c>
      <c r="B1242" t="s">
        <v>5037</v>
      </c>
      <c r="C1242" t="s">
        <v>5038</v>
      </c>
      <c r="D1242" t="s">
        <v>5039</v>
      </c>
      <c r="E1242" t="s">
        <v>61</v>
      </c>
      <c r="F1242" t="s">
        <v>456</v>
      </c>
      <c r="G1242" s="2">
        <v>44306</v>
      </c>
      <c r="H1242" s="2">
        <v>44299</v>
      </c>
      <c r="I1242" s="2">
        <v>44520</v>
      </c>
      <c r="J1242" s="19">
        <f t="shared" si="19"/>
        <v>44664</v>
      </c>
      <c r="K1242" s="2">
        <v>44664</v>
      </c>
      <c r="L1242" s="5" t="s">
        <v>6</v>
      </c>
      <c r="M1242" t="s">
        <v>98</v>
      </c>
      <c r="N1242" t="s">
        <v>32</v>
      </c>
      <c r="O1242" t="s">
        <v>64</v>
      </c>
      <c r="P1242" t="s">
        <v>65</v>
      </c>
      <c r="Q1242" t="s">
        <v>487</v>
      </c>
      <c r="R1242" t="s">
        <v>67</v>
      </c>
      <c r="S1242" t="s">
        <v>100</v>
      </c>
      <c r="T1242" t="s">
        <v>80</v>
      </c>
      <c r="U1242" t="s">
        <v>4376</v>
      </c>
      <c r="V1242" t="s">
        <v>4377</v>
      </c>
      <c r="W1242" t="s">
        <v>103</v>
      </c>
    </row>
    <row r="1243" spans="1:23" hidden="1" x14ac:dyDescent="0.2">
      <c r="A1243" t="s">
        <v>57</v>
      </c>
      <c r="B1243" t="s">
        <v>5040</v>
      </c>
      <c r="C1243" t="s">
        <v>5041</v>
      </c>
      <c r="D1243" t="s">
        <v>5042</v>
      </c>
      <c r="E1243" t="s">
        <v>136</v>
      </c>
      <c r="F1243" t="s">
        <v>1804</v>
      </c>
      <c r="G1243" s="2">
        <v>44306</v>
      </c>
      <c r="H1243" s="2">
        <v>44298</v>
      </c>
      <c r="I1243" s="2">
        <v>44356</v>
      </c>
      <c r="J1243" s="19">
        <f t="shared" si="19"/>
        <v>44663</v>
      </c>
      <c r="K1243" s="2">
        <v>44663</v>
      </c>
      <c r="L1243" s="5" t="s">
        <v>6</v>
      </c>
      <c r="M1243" t="s">
        <v>269</v>
      </c>
      <c r="N1243" t="s">
        <v>32</v>
      </c>
      <c r="O1243" t="s">
        <v>64</v>
      </c>
      <c r="P1243" t="s">
        <v>65</v>
      </c>
      <c r="Q1243" t="s">
        <v>367</v>
      </c>
      <c r="R1243" t="s">
        <v>67</v>
      </c>
      <c r="S1243" t="s">
        <v>280</v>
      </c>
      <c r="T1243" t="s">
        <v>69</v>
      </c>
      <c r="U1243" t="s">
        <v>5043</v>
      </c>
      <c r="V1243" t="s">
        <v>5042</v>
      </c>
      <c r="W1243" t="s">
        <v>274</v>
      </c>
    </row>
    <row r="1244" spans="1:23" hidden="1" x14ac:dyDescent="0.2">
      <c r="A1244" t="s">
        <v>57</v>
      </c>
      <c r="B1244" t="s">
        <v>5044</v>
      </c>
      <c r="C1244" t="s">
        <v>2928</v>
      </c>
      <c r="D1244" t="s">
        <v>5045</v>
      </c>
      <c r="E1244" t="s">
        <v>176</v>
      </c>
      <c r="F1244" t="s">
        <v>4128</v>
      </c>
      <c r="G1244" s="2">
        <v>44306</v>
      </c>
      <c r="H1244" s="2">
        <v>44306</v>
      </c>
      <c r="I1244" s="2">
        <v>44650</v>
      </c>
      <c r="J1244" s="19">
        <f t="shared" si="19"/>
        <v>44671</v>
      </c>
      <c r="K1244" s="2">
        <v>44671</v>
      </c>
      <c r="L1244" s="5" t="s">
        <v>6</v>
      </c>
      <c r="M1244" t="s">
        <v>269</v>
      </c>
      <c r="N1244" t="s">
        <v>32</v>
      </c>
      <c r="O1244" t="s">
        <v>64</v>
      </c>
      <c r="P1244" t="s">
        <v>65</v>
      </c>
      <c r="Q1244" t="s">
        <v>482</v>
      </c>
      <c r="R1244" t="s">
        <v>67</v>
      </c>
      <c r="S1244" t="s">
        <v>430</v>
      </c>
      <c r="T1244" t="s">
        <v>69</v>
      </c>
      <c r="U1244" t="s">
        <v>5046</v>
      </c>
      <c r="V1244" t="s">
        <v>5045</v>
      </c>
      <c r="W1244" t="s">
        <v>274</v>
      </c>
    </row>
    <row r="1245" spans="1:23" hidden="1" x14ac:dyDescent="0.2">
      <c r="A1245" t="s">
        <v>57</v>
      </c>
      <c r="B1245" t="s">
        <v>5047</v>
      </c>
      <c r="C1245" t="s">
        <v>560</v>
      </c>
      <c r="D1245" t="s">
        <v>5048</v>
      </c>
      <c r="E1245" t="s">
        <v>176</v>
      </c>
      <c r="F1245" t="s">
        <v>4128</v>
      </c>
      <c r="G1245" s="2">
        <v>44306</v>
      </c>
      <c r="H1245" s="2">
        <v>44306</v>
      </c>
      <c r="I1245" s="2">
        <v>44679</v>
      </c>
      <c r="J1245" s="19">
        <f t="shared" si="19"/>
        <v>44671</v>
      </c>
      <c r="K1245" s="2">
        <v>44671</v>
      </c>
      <c r="L1245" s="5" t="s">
        <v>31</v>
      </c>
      <c r="M1245" t="s">
        <v>269</v>
      </c>
      <c r="N1245" t="s">
        <v>32</v>
      </c>
      <c r="O1245" t="s">
        <v>64</v>
      </c>
      <c r="P1245" t="s">
        <v>65</v>
      </c>
      <c r="Q1245" t="s">
        <v>482</v>
      </c>
      <c r="R1245" t="s">
        <v>67</v>
      </c>
      <c r="S1245" t="s">
        <v>430</v>
      </c>
      <c r="T1245" t="s">
        <v>69</v>
      </c>
      <c r="U1245" t="s">
        <v>5049</v>
      </c>
      <c r="V1245" t="s">
        <v>5050</v>
      </c>
      <c r="W1245" t="s">
        <v>274</v>
      </c>
    </row>
    <row r="1246" spans="1:23" hidden="1" x14ac:dyDescent="0.2">
      <c r="A1246" t="s">
        <v>57</v>
      </c>
      <c r="B1246" t="s">
        <v>5051</v>
      </c>
      <c r="C1246" t="s">
        <v>5052</v>
      </c>
      <c r="D1246" t="s">
        <v>5053</v>
      </c>
      <c r="E1246" t="s">
        <v>96</v>
      </c>
      <c r="F1246" t="s">
        <v>1961</v>
      </c>
      <c r="G1246" s="2">
        <v>44306</v>
      </c>
      <c r="H1246" s="2">
        <v>44299</v>
      </c>
      <c r="I1246" s="2">
        <v>44617</v>
      </c>
      <c r="J1246" s="19">
        <f t="shared" si="19"/>
        <v>44664</v>
      </c>
      <c r="K1246" s="2">
        <v>44664</v>
      </c>
      <c r="L1246" s="5" t="s">
        <v>6</v>
      </c>
      <c r="M1246" t="s">
        <v>98</v>
      </c>
      <c r="N1246" t="s">
        <v>32</v>
      </c>
      <c r="O1246" t="s">
        <v>64</v>
      </c>
      <c r="P1246" t="s">
        <v>65</v>
      </c>
      <c r="Q1246" t="s">
        <v>367</v>
      </c>
      <c r="R1246" t="s">
        <v>67</v>
      </c>
      <c r="S1246" t="s">
        <v>100</v>
      </c>
      <c r="T1246" t="s">
        <v>80</v>
      </c>
      <c r="U1246" t="s">
        <v>3222</v>
      </c>
      <c r="V1246" t="s">
        <v>3223</v>
      </c>
      <c r="W1246" t="s">
        <v>103</v>
      </c>
    </row>
    <row r="1247" spans="1:23" hidden="1" x14ac:dyDescent="0.2">
      <c r="A1247" t="s">
        <v>57</v>
      </c>
      <c r="B1247" t="s">
        <v>5054</v>
      </c>
      <c r="C1247" t="s">
        <v>5055</v>
      </c>
      <c r="D1247" t="s">
        <v>5056</v>
      </c>
      <c r="E1247" t="s">
        <v>176</v>
      </c>
      <c r="F1247" t="s">
        <v>1163</v>
      </c>
      <c r="G1247" s="2">
        <v>44306</v>
      </c>
      <c r="H1247" s="2">
        <v>44298</v>
      </c>
      <c r="I1247" s="2">
        <v>44663</v>
      </c>
      <c r="J1247" s="19">
        <f t="shared" si="19"/>
        <v>44663</v>
      </c>
      <c r="K1247" s="2">
        <v>44663</v>
      </c>
      <c r="L1247" s="5" t="s">
        <v>6</v>
      </c>
      <c r="M1247" t="s">
        <v>63</v>
      </c>
      <c r="N1247" t="s">
        <v>32</v>
      </c>
      <c r="O1247" t="s">
        <v>64</v>
      </c>
      <c r="P1247" t="s">
        <v>65</v>
      </c>
      <c r="Q1247" t="s">
        <v>463</v>
      </c>
      <c r="R1247" t="s">
        <v>67</v>
      </c>
      <c r="S1247" t="s">
        <v>79</v>
      </c>
      <c r="T1247" t="s">
        <v>69</v>
      </c>
      <c r="U1247" t="s">
        <v>5057</v>
      </c>
      <c r="V1247" t="s">
        <v>5056</v>
      </c>
      <c r="W1247" t="s">
        <v>71</v>
      </c>
    </row>
    <row r="1248" spans="1:23" hidden="1" x14ac:dyDescent="0.2">
      <c r="A1248" t="s">
        <v>57</v>
      </c>
      <c r="B1248" t="s">
        <v>5058</v>
      </c>
      <c r="C1248" t="s">
        <v>5055</v>
      </c>
      <c r="D1248" t="s">
        <v>5059</v>
      </c>
      <c r="E1248" t="s">
        <v>176</v>
      </c>
      <c r="F1248" t="s">
        <v>1167</v>
      </c>
      <c r="G1248" s="2">
        <v>44306</v>
      </c>
      <c r="H1248" s="2">
        <v>44298</v>
      </c>
      <c r="I1248" s="2">
        <v>44663</v>
      </c>
      <c r="J1248" s="19">
        <f t="shared" si="19"/>
        <v>44663</v>
      </c>
      <c r="K1248" s="2">
        <v>44663</v>
      </c>
      <c r="L1248" s="5" t="s">
        <v>6</v>
      </c>
      <c r="M1248" t="s">
        <v>88</v>
      </c>
      <c r="N1248" t="s">
        <v>32</v>
      </c>
      <c r="O1248" t="s">
        <v>64</v>
      </c>
      <c r="P1248" t="s">
        <v>65</v>
      </c>
      <c r="Q1248" t="s">
        <v>487</v>
      </c>
      <c r="R1248" t="s">
        <v>67</v>
      </c>
      <c r="S1248" t="s">
        <v>90</v>
      </c>
      <c r="T1248" t="s">
        <v>80</v>
      </c>
      <c r="U1248" t="s">
        <v>2107</v>
      </c>
      <c r="V1248" t="s">
        <v>2108</v>
      </c>
      <c r="W1248" t="s">
        <v>92</v>
      </c>
    </row>
    <row r="1249" spans="1:23" hidden="1" x14ac:dyDescent="0.2">
      <c r="A1249" t="s">
        <v>57</v>
      </c>
      <c r="B1249" t="s">
        <v>5060</v>
      </c>
      <c r="C1249" t="s">
        <v>5061</v>
      </c>
      <c r="D1249" t="s">
        <v>5062</v>
      </c>
      <c r="E1249" t="s">
        <v>107</v>
      </c>
      <c r="F1249" t="s">
        <v>5063</v>
      </c>
      <c r="G1249" s="2">
        <v>44306</v>
      </c>
      <c r="H1249" s="2">
        <v>44306</v>
      </c>
      <c r="I1249" s="2">
        <v>44766</v>
      </c>
      <c r="J1249" s="19">
        <f t="shared" si="19"/>
        <v>44671</v>
      </c>
      <c r="K1249" s="2">
        <v>44671</v>
      </c>
      <c r="L1249" s="5" t="s">
        <v>31</v>
      </c>
      <c r="M1249" t="s">
        <v>98</v>
      </c>
      <c r="N1249" t="s">
        <v>32</v>
      </c>
      <c r="O1249" t="s">
        <v>64</v>
      </c>
      <c r="P1249" t="s">
        <v>65</v>
      </c>
      <c r="Q1249" t="s">
        <v>487</v>
      </c>
      <c r="R1249" t="s">
        <v>67</v>
      </c>
      <c r="S1249" t="s">
        <v>100</v>
      </c>
      <c r="T1249" t="s">
        <v>80</v>
      </c>
      <c r="U1249" t="s">
        <v>5064</v>
      </c>
      <c r="V1249" t="s">
        <v>5065</v>
      </c>
      <c r="W1249" t="s">
        <v>103</v>
      </c>
    </row>
    <row r="1250" spans="1:23" hidden="1" x14ac:dyDescent="0.2">
      <c r="A1250" t="s">
        <v>57</v>
      </c>
      <c r="B1250" t="s">
        <v>5066</v>
      </c>
      <c r="C1250" t="s">
        <v>5067</v>
      </c>
      <c r="D1250" t="s">
        <v>5068</v>
      </c>
      <c r="E1250" t="s">
        <v>176</v>
      </c>
      <c r="F1250" t="s">
        <v>4128</v>
      </c>
      <c r="G1250" s="2">
        <v>44307</v>
      </c>
      <c r="H1250" s="2">
        <v>44306</v>
      </c>
      <c r="I1250" s="2">
        <v>44641</v>
      </c>
      <c r="J1250" s="19">
        <f t="shared" si="19"/>
        <v>44671</v>
      </c>
      <c r="K1250" s="2">
        <v>44671</v>
      </c>
      <c r="L1250" s="5" t="s">
        <v>6</v>
      </c>
      <c r="M1250" t="s">
        <v>269</v>
      </c>
      <c r="N1250" t="s">
        <v>32</v>
      </c>
      <c r="O1250" t="s">
        <v>64</v>
      </c>
      <c r="P1250" t="s">
        <v>65</v>
      </c>
      <c r="Q1250" t="s">
        <v>945</v>
      </c>
      <c r="R1250" t="s">
        <v>67</v>
      </c>
      <c r="S1250" t="s">
        <v>271</v>
      </c>
      <c r="T1250" t="s">
        <v>80</v>
      </c>
      <c r="U1250" t="s">
        <v>5069</v>
      </c>
      <c r="V1250" t="s">
        <v>5068</v>
      </c>
      <c r="W1250" t="s">
        <v>274</v>
      </c>
    </row>
    <row r="1251" spans="1:23" hidden="1" x14ac:dyDescent="0.2">
      <c r="A1251" t="s">
        <v>57</v>
      </c>
      <c r="B1251" t="s">
        <v>5070</v>
      </c>
      <c r="C1251" t="s">
        <v>5071</v>
      </c>
      <c r="D1251" t="s">
        <v>5072</v>
      </c>
      <c r="E1251" t="s">
        <v>310</v>
      </c>
      <c r="F1251" t="s">
        <v>5073</v>
      </c>
      <c r="G1251" s="2">
        <v>44307</v>
      </c>
      <c r="H1251" s="2">
        <v>44306</v>
      </c>
      <c r="I1251" s="2">
        <v>44692</v>
      </c>
      <c r="J1251" s="19">
        <f t="shared" si="19"/>
        <v>44671</v>
      </c>
      <c r="K1251" s="2">
        <v>44671</v>
      </c>
      <c r="L1251" s="5" t="s">
        <v>31</v>
      </c>
      <c r="M1251" t="s">
        <v>63</v>
      </c>
      <c r="N1251" t="s">
        <v>32</v>
      </c>
      <c r="O1251" t="s">
        <v>64</v>
      </c>
      <c r="P1251" t="s">
        <v>65</v>
      </c>
      <c r="Q1251" t="s">
        <v>500</v>
      </c>
      <c r="R1251" t="s">
        <v>67</v>
      </c>
      <c r="S1251" t="s">
        <v>79</v>
      </c>
      <c r="T1251" t="s">
        <v>69</v>
      </c>
      <c r="U1251" t="s">
        <v>5074</v>
      </c>
      <c r="V1251" t="s">
        <v>5072</v>
      </c>
      <c r="W1251" t="s">
        <v>71</v>
      </c>
    </row>
    <row r="1252" spans="1:23" hidden="1" x14ac:dyDescent="0.2">
      <c r="A1252" t="s">
        <v>57</v>
      </c>
      <c r="B1252" t="s">
        <v>5075</v>
      </c>
      <c r="C1252" t="s">
        <v>5076</v>
      </c>
      <c r="D1252" t="s">
        <v>5077</v>
      </c>
      <c r="E1252" t="s">
        <v>61</v>
      </c>
      <c r="F1252" t="s">
        <v>5078</v>
      </c>
      <c r="G1252" s="2">
        <v>44307</v>
      </c>
      <c r="H1252" s="2">
        <v>44306</v>
      </c>
      <c r="I1252" s="2">
        <v>44395</v>
      </c>
      <c r="J1252" s="19">
        <f t="shared" si="19"/>
        <v>44671</v>
      </c>
      <c r="K1252" s="2">
        <v>44671</v>
      </c>
      <c r="L1252" s="5" t="s">
        <v>6</v>
      </c>
      <c r="M1252" t="s">
        <v>98</v>
      </c>
      <c r="N1252" t="s">
        <v>32</v>
      </c>
      <c r="O1252" t="s">
        <v>64</v>
      </c>
      <c r="P1252" t="s">
        <v>65</v>
      </c>
      <c r="Q1252" t="s">
        <v>5079</v>
      </c>
      <c r="R1252" t="s">
        <v>67</v>
      </c>
      <c r="S1252" t="s">
        <v>100</v>
      </c>
      <c r="T1252" t="s">
        <v>80</v>
      </c>
      <c r="U1252" t="s">
        <v>5080</v>
      </c>
      <c r="V1252" t="s">
        <v>5081</v>
      </c>
      <c r="W1252" t="s">
        <v>103</v>
      </c>
    </row>
    <row r="1253" spans="1:23" hidden="1" x14ac:dyDescent="0.2">
      <c r="A1253" t="s">
        <v>57</v>
      </c>
      <c r="B1253" t="s">
        <v>5082</v>
      </c>
      <c r="C1253" t="s">
        <v>5083</v>
      </c>
      <c r="D1253" t="s">
        <v>5084</v>
      </c>
      <c r="E1253" t="s">
        <v>107</v>
      </c>
      <c r="F1253" t="s">
        <v>4397</v>
      </c>
      <c r="G1253" s="2">
        <v>44307</v>
      </c>
      <c r="H1253" s="2">
        <v>44307</v>
      </c>
      <c r="I1253" s="2">
        <v>44413</v>
      </c>
      <c r="J1253" s="19">
        <f t="shared" si="19"/>
        <v>44672</v>
      </c>
      <c r="K1253" s="2">
        <v>44672</v>
      </c>
      <c r="L1253" s="5" t="s">
        <v>6</v>
      </c>
      <c r="M1253" t="s">
        <v>63</v>
      </c>
      <c r="N1253" t="s">
        <v>32</v>
      </c>
      <c r="O1253" t="s">
        <v>64</v>
      </c>
      <c r="P1253" t="s">
        <v>65</v>
      </c>
      <c r="Q1253" t="s">
        <v>482</v>
      </c>
      <c r="R1253" t="s">
        <v>67</v>
      </c>
      <c r="S1253" t="s">
        <v>79</v>
      </c>
      <c r="T1253" t="s">
        <v>69</v>
      </c>
      <c r="U1253" t="s">
        <v>5085</v>
      </c>
      <c r="V1253" t="s">
        <v>5084</v>
      </c>
      <c r="W1253" t="s">
        <v>71</v>
      </c>
    </row>
    <row r="1254" spans="1:23" hidden="1" x14ac:dyDescent="0.2">
      <c r="A1254" t="s">
        <v>57</v>
      </c>
      <c r="B1254" t="s">
        <v>5086</v>
      </c>
      <c r="C1254" t="s">
        <v>5087</v>
      </c>
      <c r="D1254" t="s">
        <v>5088</v>
      </c>
      <c r="E1254" t="s">
        <v>107</v>
      </c>
      <c r="F1254" t="s">
        <v>123</v>
      </c>
      <c r="G1254" s="2">
        <v>44307</v>
      </c>
      <c r="H1254" s="2">
        <v>44307</v>
      </c>
      <c r="I1254" s="2">
        <v>44433</v>
      </c>
      <c r="J1254" s="19">
        <f t="shared" si="19"/>
        <v>44672</v>
      </c>
      <c r="K1254" s="2">
        <v>44672</v>
      </c>
      <c r="L1254" s="5" t="s">
        <v>6</v>
      </c>
      <c r="M1254" t="s">
        <v>63</v>
      </c>
      <c r="N1254" t="s">
        <v>32</v>
      </c>
      <c r="O1254" t="s">
        <v>64</v>
      </c>
      <c r="P1254" t="s">
        <v>65</v>
      </c>
      <c r="Q1254" t="s">
        <v>482</v>
      </c>
      <c r="R1254" t="s">
        <v>67</v>
      </c>
      <c r="S1254" t="s">
        <v>79</v>
      </c>
      <c r="T1254" t="s">
        <v>69</v>
      </c>
      <c r="U1254" t="s">
        <v>5089</v>
      </c>
      <c r="V1254" t="s">
        <v>5088</v>
      </c>
      <c r="W1254" t="s">
        <v>71</v>
      </c>
    </row>
    <row r="1255" spans="1:23" hidden="1" x14ac:dyDescent="0.2">
      <c r="A1255" t="s">
        <v>57</v>
      </c>
      <c r="B1255" t="s">
        <v>5090</v>
      </c>
      <c r="C1255" t="s">
        <v>4495</v>
      </c>
      <c r="D1255" t="s">
        <v>5091</v>
      </c>
      <c r="E1255" t="s">
        <v>176</v>
      </c>
      <c r="F1255" t="s">
        <v>4128</v>
      </c>
      <c r="G1255" s="2">
        <v>44307</v>
      </c>
      <c r="H1255" s="2">
        <v>44306</v>
      </c>
      <c r="I1255" s="2">
        <v>44641</v>
      </c>
      <c r="J1255" s="19">
        <f t="shared" si="19"/>
        <v>44671</v>
      </c>
      <c r="K1255" s="2">
        <v>44671</v>
      </c>
      <c r="L1255" s="5" t="s">
        <v>6</v>
      </c>
      <c r="M1255" t="s">
        <v>269</v>
      </c>
      <c r="N1255" t="s">
        <v>32</v>
      </c>
      <c r="O1255" t="s">
        <v>64</v>
      </c>
      <c r="P1255" t="s">
        <v>65</v>
      </c>
      <c r="Q1255" t="s">
        <v>945</v>
      </c>
      <c r="R1255" t="s">
        <v>67</v>
      </c>
      <c r="S1255" t="s">
        <v>271</v>
      </c>
      <c r="T1255" t="s">
        <v>80</v>
      </c>
      <c r="U1255" t="s">
        <v>5092</v>
      </c>
      <c r="V1255" t="s">
        <v>5091</v>
      </c>
      <c r="W1255" t="s">
        <v>274</v>
      </c>
    </row>
    <row r="1256" spans="1:23" hidden="1" x14ac:dyDescent="0.2">
      <c r="A1256" t="s">
        <v>57</v>
      </c>
      <c r="B1256" t="s">
        <v>5093</v>
      </c>
      <c r="C1256" t="s">
        <v>4931</v>
      </c>
      <c r="D1256" t="s">
        <v>5094</v>
      </c>
      <c r="E1256" t="s">
        <v>61</v>
      </c>
      <c r="F1256" t="s">
        <v>5095</v>
      </c>
      <c r="G1256" s="2">
        <v>44307</v>
      </c>
      <c r="H1256" s="2">
        <v>44299</v>
      </c>
      <c r="I1256" s="2">
        <v>44665</v>
      </c>
      <c r="J1256" s="19">
        <f t="shared" si="19"/>
        <v>44664</v>
      </c>
      <c r="K1256" s="2">
        <v>44664</v>
      </c>
      <c r="L1256" s="5" t="s">
        <v>31</v>
      </c>
      <c r="M1256" t="s">
        <v>98</v>
      </c>
      <c r="N1256" t="s">
        <v>32</v>
      </c>
      <c r="O1256" t="s">
        <v>64</v>
      </c>
      <c r="P1256" t="s">
        <v>65</v>
      </c>
      <c r="Q1256" t="s">
        <v>487</v>
      </c>
      <c r="R1256" t="s">
        <v>67</v>
      </c>
      <c r="S1256" t="s">
        <v>100</v>
      </c>
      <c r="T1256" t="s">
        <v>80</v>
      </c>
      <c r="U1256" t="s">
        <v>5096</v>
      </c>
      <c r="V1256" t="s">
        <v>5097</v>
      </c>
      <c r="W1256" t="s">
        <v>103</v>
      </c>
    </row>
    <row r="1257" spans="1:23" hidden="1" x14ac:dyDescent="0.2">
      <c r="A1257" t="s">
        <v>57</v>
      </c>
      <c r="B1257" t="s">
        <v>5098</v>
      </c>
      <c r="C1257" t="s">
        <v>1843</v>
      </c>
      <c r="D1257" t="s">
        <v>5099</v>
      </c>
      <c r="E1257" t="s">
        <v>86</v>
      </c>
      <c r="F1257" t="s">
        <v>5100</v>
      </c>
      <c r="G1257" s="2">
        <v>44307</v>
      </c>
      <c r="H1257" s="2">
        <v>44286</v>
      </c>
      <c r="I1257" s="2">
        <v>44461</v>
      </c>
      <c r="J1257" s="19">
        <f t="shared" si="19"/>
        <v>44651</v>
      </c>
      <c r="K1257" s="2">
        <v>44651</v>
      </c>
      <c r="L1257" s="5" t="s">
        <v>6</v>
      </c>
      <c r="M1257" t="s">
        <v>138</v>
      </c>
      <c r="N1257" t="s">
        <v>32</v>
      </c>
      <c r="O1257" t="s">
        <v>64</v>
      </c>
      <c r="P1257" t="s">
        <v>65</v>
      </c>
      <c r="Q1257" t="s">
        <v>548</v>
      </c>
      <c r="R1257" t="s">
        <v>67</v>
      </c>
      <c r="S1257" t="s">
        <v>304</v>
      </c>
      <c r="T1257" t="s">
        <v>80</v>
      </c>
      <c r="U1257" t="s">
        <v>5101</v>
      </c>
      <c r="V1257" t="s">
        <v>5099</v>
      </c>
      <c r="W1257" t="s">
        <v>142</v>
      </c>
    </row>
    <row r="1258" spans="1:23" hidden="1" x14ac:dyDescent="0.2">
      <c r="A1258" t="s">
        <v>57</v>
      </c>
      <c r="B1258" t="s">
        <v>5102</v>
      </c>
      <c r="C1258" t="s">
        <v>1463</v>
      </c>
      <c r="D1258" t="s">
        <v>5103</v>
      </c>
      <c r="E1258" t="s">
        <v>107</v>
      </c>
      <c r="F1258" t="s">
        <v>985</v>
      </c>
      <c r="G1258" s="2">
        <v>44307</v>
      </c>
      <c r="H1258" s="2">
        <v>44306</v>
      </c>
      <c r="I1258" s="2">
        <v>44729</v>
      </c>
      <c r="J1258" s="19">
        <f t="shared" si="19"/>
        <v>44671</v>
      </c>
      <c r="K1258" s="2">
        <v>44671</v>
      </c>
      <c r="L1258" s="5" t="s">
        <v>31</v>
      </c>
      <c r="M1258" t="s">
        <v>138</v>
      </c>
      <c r="N1258" t="s">
        <v>32</v>
      </c>
      <c r="O1258" t="s">
        <v>64</v>
      </c>
      <c r="P1258" t="s">
        <v>65</v>
      </c>
      <c r="Q1258" t="s">
        <v>367</v>
      </c>
      <c r="R1258" t="s">
        <v>67</v>
      </c>
      <c r="S1258" t="s">
        <v>992</v>
      </c>
      <c r="T1258" t="s">
        <v>69</v>
      </c>
      <c r="U1258" t="s">
        <v>5104</v>
      </c>
      <c r="V1258" t="s">
        <v>5103</v>
      </c>
      <c r="W1258" t="s">
        <v>142</v>
      </c>
    </row>
    <row r="1259" spans="1:23" hidden="1" x14ac:dyDescent="0.2">
      <c r="A1259" t="s">
        <v>57</v>
      </c>
      <c r="B1259" t="s">
        <v>5105</v>
      </c>
      <c r="C1259" t="s">
        <v>5106</v>
      </c>
      <c r="D1259" t="s">
        <v>5107</v>
      </c>
      <c r="E1259" t="s">
        <v>107</v>
      </c>
      <c r="F1259" t="s">
        <v>5108</v>
      </c>
      <c r="G1259" s="2">
        <v>44307</v>
      </c>
      <c r="H1259" s="2">
        <v>44307</v>
      </c>
      <c r="I1259" s="2">
        <v>44413</v>
      </c>
      <c r="J1259" s="19">
        <f t="shared" si="19"/>
        <v>44672</v>
      </c>
      <c r="K1259" s="2">
        <v>44672</v>
      </c>
      <c r="L1259" s="5" t="s">
        <v>6</v>
      </c>
      <c r="M1259" t="s">
        <v>88</v>
      </c>
      <c r="N1259" t="s">
        <v>32</v>
      </c>
      <c r="O1259" t="s">
        <v>64</v>
      </c>
      <c r="P1259" t="s">
        <v>65</v>
      </c>
      <c r="Q1259" t="s">
        <v>604</v>
      </c>
      <c r="R1259" t="s">
        <v>67</v>
      </c>
      <c r="S1259" t="s">
        <v>90</v>
      </c>
      <c r="T1259" t="s">
        <v>80</v>
      </c>
      <c r="U1259" t="s">
        <v>5109</v>
      </c>
      <c r="V1259" t="s">
        <v>5110</v>
      </c>
      <c r="W1259" t="s">
        <v>92</v>
      </c>
    </row>
    <row r="1260" spans="1:23" hidden="1" x14ac:dyDescent="0.2">
      <c r="A1260" t="s">
        <v>57</v>
      </c>
      <c r="B1260" t="s">
        <v>5111</v>
      </c>
      <c r="C1260" t="s">
        <v>5112</v>
      </c>
      <c r="D1260" t="s">
        <v>5113</v>
      </c>
      <c r="E1260" t="s">
        <v>61</v>
      </c>
      <c r="F1260" t="s">
        <v>4773</v>
      </c>
      <c r="G1260" s="2">
        <v>44307</v>
      </c>
      <c r="H1260" s="2">
        <v>44306</v>
      </c>
      <c r="I1260" s="2">
        <v>44693</v>
      </c>
      <c r="J1260" s="19">
        <f t="shared" si="19"/>
        <v>44671</v>
      </c>
      <c r="K1260" s="2">
        <v>44671</v>
      </c>
      <c r="L1260" s="5" t="s">
        <v>31</v>
      </c>
      <c r="M1260" t="s">
        <v>138</v>
      </c>
      <c r="N1260" t="s">
        <v>32</v>
      </c>
      <c r="O1260" t="s">
        <v>64</v>
      </c>
      <c r="P1260" t="s">
        <v>65</v>
      </c>
      <c r="Q1260" t="s">
        <v>991</v>
      </c>
      <c r="R1260" t="s">
        <v>67</v>
      </c>
      <c r="S1260" t="s">
        <v>992</v>
      </c>
      <c r="T1260" t="s">
        <v>69</v>
      </c>
      <c r="U1260" t="s">
        <v>5114</v>
      </c>
      <c r="V1260" t="s">
        <v>5113</v>
      </c>
      <c r="W1260" t="s">
        <v>142</v>
      </c>
    </row>
    <row r="1261" spans="1:23" hidden="1" x14ac:dyDescent="0.2">
      <c r="A1261" t="s">
        <v>57</v>
      </c>
      <c r="B1261" t="s">
        <v>5115</v>
      </c>
      <c r="C1261" t="s">
        <v>3985</v>
      </c>
      <c r="D1261" t="s">
        <v>5116</v>
      </c>
      <c r="E1261" t="s">
        <v>480</v>
      </c>
      <c r="F1261" t="s">
        <v>4090</v>
      </c>
      <c r="G1261" s="2">
        <v>44307</v>
      </c>
      <c r="H1261" s="2">
        <v>44307</v>
      </c>
      <c r="I1261" s="2">
        <v>44385</v>
      </c>
      <c r="J1261" s="19">
        <f t="shared" si="19"/>
        <v>44672</v>
      </c>
      <c r="K1261" s="2">
        <v>44672</v>
      </c>
      <c r="L1261" s="5" t="s">
        <v>6</v>
      </c>
      <c r="M1261" t="s">
        <v>269</v>
      </c>
      <c r="N1261" t="s">
        <v>32</v>
      </c>
      <c r="O1261" t="s">
        <v>64</v>
      </c>
      <c r="P1261" t="s">
        <v>65</v>
      </c>
      <c r="Q1261" t="s">
        <v>500</v>
      </c>
      <c r="R1261" t="s">
        <v>1207</v>
      </c>
      <c r="S1261" t="s">
        <v>280</v>
      </c>
      <c r="T1261" t="s">
        <v>69</v>
      </c>
      <c r="U1261" t="s">
        <v>5117</v>
      </c>
      <c r="V1261" t="s">
        <v>5116</v>
      </c>
      <c r="W1261" t="s">
        <v>274</v>
      </c>
    </row>
    <row r="1262" spans="1:23" hidden="1" x14ac:dyDescent="0.2">
      <c r="A1262" t="s">
        <v>57</v>
      </c>
      <c r="B1262" t="s">
        <v>5118</v>
      </c>
      <c r="C1262" t="s">
        <v>5061</v>
      </c>
      <c r="D1262" t="s">
        <v>5119</v>
      </c>
      <c r="E1262" t="s">
        <v>107</v>
      </c>
      <c r="F1262" t="s">
        <v>4646</v>
      </c>
      <c r="G1262" s="2">
        <v>44307</v>
      </c>
      <c r="H1262" s="2">
        <v>44306</v>
      </c>
      <c r="I1262" s="2">
        <v>44698</v>
      </c>
      <c r="J1262" s="19">
        <f t="shared" si="19"/>
        <v>44671</v>
      </c>
      <c r="K1262" s="2">
        <v>44671</v>
      </c>
      <c r="L1262" s="5" t="s">
        <v>31</v>
      </c>
      <c r="M1262" t="s">
        <v>138</v>
      </c>
      <c r="N1262" t="s">
        <v>32</v>
      </c>
      <c r="O1262" t="s">
        <v>64</v>
      </c>
      <c r="P1262" t="s">
        <v>65</v>
      </c>
      <c r="Q1262" t="s">
        <v>991</v>
      </c>
      <c r="R1262" t="s">
        <v>67</v>
      </c>
      <c r="S1262" t="s">
        <v>992</v>
      </c>
      <c r="T1262" t="s">
        <v>69</v>
      </c>
      <c r="U1262" t="s">
        <v>5120</v>
      </c>
      <c r="V1262" t="s">
        <v>5119</v>
      </c>
      <c r="W1262" t="s">
        <v>142</v>
      </c>
    </row>
    <row r="1263" spans="1:23" hidden="1" x14ac:dyDescent="0.2">
      <c r="A1263" t="s">
        <v>57</v>
      </c>
      <c r="B1263" t="s">
        <v>5121</v>
      </c>
      <c r="C1263" t="s">
        <v>5061</v>
      </c>
      <c r="D1263" t="s">
        <v>5122</v>
      </c>
      <c r="E1263" t="s">
        <v>107</v>
      </c>
      <c r="F1263" t="s">
        <v>4643</v>
      </c>
      <c r="G1263" s="2">
        <v>44307</v>
      </c>
      <c r="H1263" s="2">
        <v>44306</v>
      </c>
      <c r="I1263" s="2">
        <v>44729</v>
      </c>
      <c r="J1263" s="19">
        <f t="shared" si="19"/>
        <v>44671</v>
      </c>
      <c r="K1263" s="2">
        <v>44671</v>
      </c>
      <c r="L1263" s="5" t="s">
        <v>31</v>
      </c>
      <c r="M1263" t="s">
        <v>138</v>
      </c>
      <c r="N1263" t="s">
        <v>32</v>
      </c>
      <c r="O1263" t="s">
        <v>64</v>
      </c>
      <c r="P1263" t="s">
        <v>65</v>
      </c>
      <c r="Q1263" t="s">
        <v>991</v>
      </c>
      <c r="R1263" t="s">
        <v>67</v>
      </c>
      <c r="S1263" t="s">
        <v>992</v>
      </c>
      <c r="T1263" t="s">
        <v>69</v>
      </c>
      <c r="U1263" t="s">
        <v>5123</v>
      </c>
      <c r="V1263" t="s">
        <v>5122</v>
      </c>
      <c r="W1263" t="s">
        <v>142</v>
      </c>
    </row>
    <row r="1264" spans="1:23" hidden="1" x14ac:dyDescent="0.2">
      <c r="A1264" t="s">
        <v>57</v>
      </c>
      <c r="B1264" t="s">
        <v>5124</v>
      </c>
      <c r="C1264" t="s">
        <v>5125</v>
      </c>
      <c r="D1264" t="s">
        <v>5126</v>
      </c>
      <c r="E1264" t="s">
        <v>107</v>
      </c>
      <c r="F1264" t="s">
        <v>4397</v>
      </c>
      <c r="G1264" s="2">
        <v>44307</v>
      </c>
      <c r="H1264" s="2">
        <v>44307</v>
      </c>
      <c r="I1264" s="2">
        <v>44412</v>
      </c>
      <c r="J1264" s="19">
        <f t="shared" si="19"/>
        <v>44672</v>
      </c>
      <c r="K1264" s="2">
        <v>44672</v>
      </c>
      <c r="L1264" s="5" t="s">
        <v>6</v>
      </c>
      <c r="M1264" t="s">
        <v>77</v>
      </c>
      <c r="N1264" t="s">
        <v>32</v>
      </c>
      <c r="O1264" t="s">
        <v>64</v>
      </c>
      <c r="P1264" t="s">
        <v>65</v>
      </c>
      <c r="Q1264" t="s">
        <v>981</v>
      </c>
      <c r="R1264" t="s">
        <v>67</v>
      </c>
      <c r="S1264" t="s">
        <v>79</v>
      </c>
      <c r="T1264" t="s">
        <v>80</v>
      </c>
      <c r="U1264" t="s">
        <v>5127</v>
      </c>
      <c r="V1264" t="s">
        <v>5128</v>
      </c>
      <c r="W1264" t="s">
        <v>82</v>
      </c>
    </row>
    <row r="1265" spans="1:23" hidden="1" x14ac:dyDescent="0.2">
      <c r="A1265" t="s">
        <v>57</v>
      </c>
      <c r="B1265" t="s">
        <v>5129</v>
      </c>
      <c r="C1265" t="s">
        <v>5130</v>
      </c>
      <c r="D1265" t="s">
        <v>5131</v>
      </c>
      <c r="E1265" t="s">
        <v>96</v>
      </c>
      <c r="F1265" t="s">
        <v>2016</v>
      </c>
      <c r="G1265" s="2">
        <v>44307</v>
      </c>
      <c r="H1265" s="2">
        <v>44299</v>
      </c>
      <c r="I1265" s="2">
        <v>44599</v>
      </c>
      <c r="J1265" s="19">
        <f t="shared" si="19"/>
        <v>44664</v>
      </c>
      <c r="K1265" s="2">
        <v>44664</v>
      </c>
      <c r="L1265" s="5" t="s">
        <v>6</v>
      </c>
      <c r="M1265" t="s">
        <v>269</v>
      </c>
      <c r="N1265" t="s">
        <v>32</v>
      </c>
      <c r="O1265" t="s">
        <v>64</v>
      </c>
      <c r="P1265" t="s">
        <v>65</v>
      </c>
      <c r="Q1265" t="s">
        <v>463</v>
      </c>
      <c r="R1265" t="s">
        <v>67</v>
      </c>
      <c r="S1265" t="s">
        <v>280</v>
      </c>
      <c r="T1265" t="s">
        <v>69</v>
      </c>
      <c r="U1265" t="s">
        <v>5132</v>
      </c>
      <c r="V1265" t="s">
        <v>5131</v>
      </c>
      <c r="W1265" t="s">
        <v>274</v>
      </c>
    </row>
    <row r="1266" spans="1:23" hidden="1" x14ac:dyDescent="0.2">
      <c r="A1266" t="s">
        <v>57</v>
      </c>
      <c r="B1266" t="s">
        <v>5133</v>
      </c>
      <c r="C1266" t="s">
        <v>5134</v>
      </c>
      <c r="D1266" t="s">
        <v>5135</v>
      </c>
      <c r="E1266" t="s">
        <v>107</v>
      </c>
      <c r="F1266" t="s">
        <v>5108</v>
      </c>
      <c r="G1266" s="2">
        <v>44307</v>
      </c>
      <c r="H1266" s="2">
        <v>44307</v>
      </c>
      <c r="I1266" s="2">
        <v>44412</v>
      </c>
      <c r="J1266" s="19">
        <f t="shared" si="19"/>
        <v>44672</v>
      </c>
      <c r="K1266" s="2">
        <v>44672</v>
      </c>
      <c r="L1266" s="5" t="s">
        <v>6</v>
      </c>
      <c r="M1266" t="s">
        <v>88</v>
      </c>
      <c r="N1266" t="s">
        <v>32</v>
      </c>
      <c r="O1266" t="s">
        <v>64</v>
      </c>
      <c r="P1266" t="s">
        <v>65</v>
      </c>
      <c r="Q1266" t="s">
        <v>604</v>
      </c>
      <c r="R1266" t="s">
        <v>67</v>
      </c>
      <c r="S1266" t="s">
        <v>90</v>
      </c>
      <c r="T1266" t="s">
        <v>80</v>
      </c>
      <c r="U1266" t="s">
        <v>5109</v>
      </c>
      <c r="V1266" t="s">
        <v>5110</v>
      </c>
      <c r="W1266" t="s">
        <v>92</v>
      </c>
    </row>
    <row r="1267" spans="1:23" hidden="1" x14ac:dyDescent="0.2">
      <c r="A1267" t="s">
        <v>57</v>
      </c>
      <c r="B1267" t="s">
        <v>5136</v>
      </c>
      <c r="C1267" t="s">
        <v>5137</v>
      </c>
      <c r="D1267" t="s">
        <v>5138</v>
      </c>
      <c r="E1267" t="s">
        <v>107</v>
      </c>
      <c r="F1267" t="s">
        <v>123</v>
      </c>
      <c r="G1267" s="2">
        <v>44307</v>
      </c>
      <c r="H1267" s="2">
        <v>44307</v>
      </c>
      <c r="I1267" s="2">
        <v>44436</v>
      </c>
      <c r="J1267" s="19">
        <f t="shared" si="19"/>
        <v>44672</v>
      </c>
      <c r="K1267" s="2">
        <v>44672</v>
      </c>
      <c r="L1267" s="5" t="s">
        <v>6</v>
      </c>
      <c r="M1267" t="s">
        <v>63</v>
      </c>
      <c r="N1267" t="s">
        <v>32</v>
      </c>
      <c r="O1267" t="s">
        <v>64</v>
      </c>
      <c r="P1267" t="s">
        <v>65</v>
      </c>
      <c r="Q1267" t="s">
        <v>482</v>
      </c>
      <c r="R1267" t="s">
        <v>67</v>
      </c>
      <c r="S1267" t="s">
        <v>790</v>
      </c>
      <c r="T1267" t="s">
        <v>69</v>
      </c>
      <c r="U1267" t="s">
        <v>5139</v>
      </c>
      <c r="V1267" t="s">
        <v>5138</v>
      </c>
      <c r="W1267" t="s">
        <v>71</v>
      </c>
    </row>
    <row r="1268" spans="1:23" hidden="1" x14ac:dyDescent="0.2">
      <c r="A1268" t="s">
        <v>57</v>
      </c>
      <c r="B1268" t="s">
        <v>5140</v>
      </c>
      <c r="C1268" t="s">
        <v>5141</v>
      </c>
      <c r="D1268" t="s">
        <v>5142</v>
      </c>
      <c r="E1268" t="s">
        <v>107</v>
      </c>
      <c r="F1268" t="s">
        <v>4397</v>
      </c>
      <c r="G1268" s="2">
        <v>44307</v>
      </c>
      <c r="H1268" s="2">
        <v>44307</v>
      </c>
      <c r="I1268" s="2">
        <v>44412</v>
      </c>
      <c r="J1268" s="19">
        <f t="shared" si="19"/>
        <v>44672</v>
      </c>
      <c r="K1268" s="2">
        <v>44672</v>
      </c>
      <c r="L1268" s="5" t="s">
        <v>6</v>
      </c>
      <c r="M1268" t="s">
        <v>163</v>
      </c>
      <c r="N1268" t="s">
        <v>32</v>
      </c>
      <c r="O1268" t="s">
        <v>64</v>
      </c>
      <c r="P1268" t="s">
        <v>65</v>
      </c>
      <c r="Q1268" t="s">
        <v>482</v>
      </c>
      <c r="R1268" t="s">
        <v>67</v>
      </c>
      <c r="S1268" t="s">
        <v>165</v>
      </c>
      <c r="T1268" t="s">
        <v>80</v>
      </c>
      <c r="U1268" t="s">
        <v>4418</v>
      </c>
      <c r="V1268" t="s">
        <v>4419</v>
      </c>
      <c r="W1268" t="s">
        <v>167</v>
      </c>
    </row>
    <row r="1269" spans="1:23" hidden="1" x14ac:dyDescent="0.2">
      <c r="A1269" t="s">
        <v>57</v>
      </c>
      <c r="B1269" t="s">
        <v>5143</v>
      </c>
      <c r="C1269" t="s">
        <v>2666</v>
      </c>
      <c r="D1269" t="s">
        <v>5144</v>
      </c>
      <c r="E1269" t="s">
        <v>480</v>
      </c>
      <c r="F1269" t="s">
        <v>4090</v>
      </c>
      <c r="G1269" s="2">
        <v>44307</v>
      </c>
      <c r="H1269" s="2">
        <v>44307</v>
      </c>
      <c r="I1269" s="2">
        <v>44378</v>
      </c>
      <c r="J1269" s="19">
        <f t="shared" si="19"/>
        <v>44672</v>
      </c>
      <c r="K1269" s="2">
        <v>44672</v>
      </c>
      <c r="L1269" s="5" t="s">
        <v>6</v>
      </c>
      <c r="M1269" t="s">
        <v>269</v>
      </c>
      <c r="N1269" t="s">
        <v>32</v>
      </c>
      <c r="O1269" t="s">
        <v>64</v>
      </c>
      <c r="P1269" t="s">
        <v>65</v>
      </c>
      <c r="Q1269" t="s">
        <v>500</v>
      </c>
      <c r="R1269" t="s">
        <v>1207</v>
      </c>
      <c r="S1269" t="s">
        <v>280</v>
      </c>
      <c r="T1269" t="s">
        <v>69</v>
      </c>
      <c r="U1269" t="s">
        <v>5145</v>
      </c>
      <c r="V1269" t="s">
        <v>5144</v>
      </c>
      <c r="W1269" t="s">
        <v>274</v>
      </c>
    </row>
    <row r="1270" spans="1:23" hidden="1" x14ac:dyDescent="0.2">
      <c r="A1270" t="s">
        <v>57</v>
      </c>
      <c r="B1270" t="s">
        <v>5146</v>
      </c>
      <c r="C1270" t="s">
        <v>5147</v>
      </c>
      <c r="D1270" t="s">
        <v>5148</v>
      </c>
      <c r="E1270" t="s">
        <v>136</v>
      </c>
      <c r="F1270" t="s">
        <v>1379</v>
      </c>
      <c r="G1270" s="2">
        <v>44307</v>
      </c>
      <c r="H1270" s="2">
        <v>44307</v>
      </c>
      <c r="I1270" s="2">
        <v>44376</v>
      </c>
      <c r="J1270" s="19">
        <f t="shared" si="19"/>
        <v>44672</v>
      </c>
      <c r="K1270" s="2">
        <v>44672</v>
      </c>
      <c r="L1270" s="5" t="s">
        <v>6</v>
      </c>
      <c r="M1270" t="s">
        <v>138</v>
      </c>
      <c r="N1270" t="s">
        <v>32</v>
      </c>
      <c r="O1270" t="s">
        <v>64</v>
      </c>
      <c r="P1270" t="s">
        <v>65</v>
      </c>
      <c r="Q1270" t="s">
        <v>124</v>
      </c>
      <c r="R1270" t="s">
        <v>67</v>
      </c>
      <c r="S1270" t="s">
        <v>4145</v>
      </c>
      <c r="T1270" t="s">
        <v>69</v>
      </c>
      <c r="U1270" t="s">
        <v>5149</v>
      </c>
      <c r="V1270" t="s">
        <v>5148</v>
      </c>
      <c r="W1270" t="s">
        <v>142</v>
      </c>
    </row>
    <row r="1271" spans="1:23" hidden="1" x14ac:dyDescent="0.2">
      <c r="A1271" t="s">
        <v>57</v>
      </c>
      <c r="B1271" t="s">
        <v>5150</v>
      </c>
      <c r="C1271" t="s">
        <v>2062</v>
      </c>
      <c r="D1271" t="s">
        <v>5151</v>
      </c>
      <c r="E1271" t="s">
        <v>480</v>
      </c>
      <c r="F1271" t="s">
        <v>1143</v>
      </c>
      <c r="G1271" s="2">
        <v>44307</v>
      </c>
      <c r="H1271" s="2">
        <v>44298</v>
      </c>
      <c r="I1271" s="2">
        <v>44594</v>
      </c>
      <c r="J1271" s="19">
        <f t="shared" si="19"/>
        <v>44663</v>
      </c>
      <c r="K1271" s="2">
        <v>44663</v>
      </c>
      <c r="L1271" s="5" t="s">
        <v>6</v>
      </c>
      <c r="M1271" t="s">
        <v>77</v>
      </c>
      <c r="N1271" t="s">
        <v>32</v>
      </c>
      <c r="O1271" t="s">
        <v>64</v>
      </c>
      <c r="P1271" t="s">
        <v>65</v>
      </c>
      <c r="Q1271" t="s">
        <v>463</v>
      </c>
      <c r="R1271" t="s">
        <v>67</v>
      </c>
      <c r="S1271" t="s">
        <v>79</v>
      </c>
      <c r="T1271" t="s">
        <v>80</v>
      </c>
      <c r="U1271" t="s">
        <v>4736</v>
      </c>
      <c r="V1271" t="s">
        <v>4737</v>
      </c>
      <c r="W1271" t="s">
        <v>82</v>
      </c>
    </row>
    <row r="1272" spans="1:23" hidden="1" x14ac:dyDescent="0.2">
      <c r="A1272" t="s">
        <v>57</v>
      </c>
      <c r="B1272" t="s">
        <v>5152</v>
      </c>
      <c r="C1272" t="s">
        <v>597</v>
      </c>
      <c r="D1272" t="s">
        <v>5153</v>
      </c>
      <c r="E1272" t="s">
        <v>480</v>
      </c>
      <c r="F1272" t="s">
        <v>4090</v>
      </c>
      <c r="G1272" s="2">
        <v>44307</v>
      </c>
      <c r="H1272" s="2">
        <v>44307</v>
      </c>
      <c r="I1272" s="2">
        <v>44378</v>
      </c>
      <c r="J1272" s="19">
        <f t="shared" si="19"/>
        <v>44672</v>
      </c>
      <c r="K1272" s="2">
        <v>44672</v>
      </c>
      <c r="L1272" s="5" t="s">
        <v>6</v>
      </c>
      <c r="M1272" t="s">
        <v>269</v>
      </c>
      <c r="N1272" t="s">
        <v>32</v>
      </c>
      <c r="O1272" t="s">
        <v>64</v>
      </c>
      <c r="P1272" t="s">
        <v>65</v>
      </c>
      <c r="Q1272" t="s">
        <v>500</v>
      </c>
      <c r="R1272" t="s">
        <v>67</v>
      </c>
      <c r="S1272" t="s">
        <v>430</v>
      </c>
      <c r="T1272" t="s">
        <v>69</v>
      </c>
      <c r="U1272" t="s">
        <v>5154</v>
      </c>
      <c r="V1272" t="s">
        <v>5153</v>
      </c>
      <c r="W1272" t="s">
        <v>274</v>
      </c>
    </row>
    <row r="1273" spans="1:23" hidden="1" x14ac:dyDescent="0.2">
      <c r="A1273" t="s">
        <v>57</v>
      </c>
      <c r="B1273" t="s">
        <v>5155</v>
      </c>
      <c r="C1273" t="s">
        <v>5156</v>
      </c>
      <c r="D1273" t="s">
        <v>5157</v>
      </c>
      <c r="E1273" t="s">
        <v>107</v>
      </c>
      <c r="F1273" t="s">
        <v>4397</v>
      </c>
      <c r="G1273" s="2">
        <v>44307</v>
      </c>
      <c r="H1273" s="2">
        <v>44307</v>
      </c>
      <c r="I1273" s="2">
        <v>44412</v>
      </c>
      <c r="J1273" s="19">
        <f t="shared" si="19"/>
        <v>44672</v>
      </c>
      <c r="K1273" s="2">
        <v>44672</v>
      </c>
      <c r="L1273" s="5" t="s">
        <v>6</v>
      </c>
      <c r="M1273" t="s">
        <v>163</v>
      </c>
      <c r="N1273" t="s">
        <v>32</v>
      </c>
      <c r="O1273" t="s">
        <v>64</v>
      </c>
      <c r="P1273" t="s">
        <v>65</v>
      </c>
      <c r="Q1273" t="s">
        <v>981</v>
      </c>
      <c r="R1273" t="s">
        <v>67</v>
      </c>
      <c r="S1273" t="s">
        <v>165</v>
      </c>
      <c r="T1273" t="s">
        <v>80</v>
      </c>
      <c r="U1273" t="s">
        <v>5158</v>
      </c>
      <c r="V1273" t="s">
        <v>5159</v>
      </c>
      <c r="W1273" t="s">
        <v>167</v>
      </c>
    </row>
    <row r="1274" spans="1:23" hidden="1" x14ac:dyDescent="0.2">
      <c r="A1274" t="s">
        <v>57</v>
      </c>
      <c r="B1274" t="s">
        <v>5160</v>
      </c>
      <c r="C1274" t="s">
        <v>601</v>
      </c>
      <c r="D1274" t="s">
        <v>5161</v>
      </c>
      <c r="E1274" t="s">
        <v>480</v>
      </c>
      <c r="F1274" t="s">
        <v>4090</v>
      </c>
      <c r="G1274" s="2">
        <v>44307</v>
      </c>
      <c r="H1274" s="2">
        <v>44307</v>
      </c>
      <c r="I1274" s="2">
        <v>44377</v>
      </c>
      <c r="J1274" s="19">
        <f t="shared" si="19"/>
        <v>44672</v>
      </c>
      <c r="K1274" s="2">
        <v>44672</v>
      </c>
      <c r="L1274" s="5" t="s">
        <v>6</v>
      </c>
      <c r="M1274" t="s">
        <v>269</v>
      </c>
      <c r="N1274" t="s">
        <v>32</v>
      </c>
      <c r="O1274" t="s">
        <v>64</v>
      </c>
      <c r="P1274" t="s">
        <v>65</v>
      </c>
      <c r="Q1274" t="s">
        <v>500</v>
      </c>
      <c r="R1274" t="s">
        <v>1207</v>
      </c>
      <c r="S1274" t="s">
        <v>280</v>
      </c>
      <c r="T1274" t="s">
        <v>69</v>
      </c>
      <c r="U1274" t="s">
        <v>5162</v>
      </c>
      <c r="V1274" t="s">
        <v>5161</v>
      </c>
      <c r="W1274" t="s">
        <v>274</v>
      </c>
    </row>
    <row r="1275" spans="1:23" hidden="1" x14ac:dyDescent="0.2">
      <c r="A1275" t="s">
        <v>57</v>
      </c>
      <c r="B1275" t="s">
        <v>5163</v>
      </c>
      <c r="C1275" t="s">
        <v>5164</v>
      </c>
      <c r="D1275" t="s">
        <v>5165</v>
      </c>
      <c r="E1275" t="s">
        <v>136</v>
      </c>
      <c r="F1275" t="s">
        <v>843</v>
      </c>
      <c r="G1275" s="2">
        <v>44307</v>
      </c>
      <c r="H1275" s="2">
        <v>44299</v>
      </c>
      <c r="I1275" s="2">
        <v>44728</v>
      </c>
      <c r="J1275" s="19">
        <f t="shared" si="19"/>
        <v>44664</v>
      </c>
      <c r="K1275" s="2">
        <v>44664</v>
      </c>
      <c r="L1275" s="5" t="s">
        <v>31</v>
      </c>
      <c r="M1275" t="s">
        <v>98</v>
      </c>
      <c r="N1275" t="s">
        <v>32</v>
      </c>
      <c r="O1275" t="s">
        <v>64</v>
      </c>
      <c r="P1275" t="s">
        <v>65</v>
      </c>
      <c r="Q1275" t="s">
        <v>487</v>
      </c>
      <c r="R1275" t="s">
        <v>67</v>
      </c>
      <c r="S1275" t="s">
        <v>100</v>
      </c>
      <c r="T1275" t="s">
        <v>80</v>
      </c>
      <c r="U1275" t="s">
        <v>844</v>
      </c>
      <c r="V1275" t="s">
        <v>845</v>
      </c>
      <c r="W1275" t="s">
        <v>103</v>
      </c>
    </row>
    <row r="1276" spans="1:23" hidden="1" x14ac:dyDescent="0.2">
      <c r="A1276" t="s">
        <v>57</v>
      </c>
      <c r="B1276" t="s">
        <v>5166</v>
      </c>
      <c r="C1276" t="s">
        <v>5167</v>
      </c>
      <c r="D1276" t="s">
        <v>5168</v>
      </c>
      <c r="E1276" t="s">
        <v>96</v>
      </c>
      <c r="F1276" t="s">
        <v>5169</v>
      </c>
      <c r="G1276" s="2">
        <v>44307</v>
      </c>
      <c r="H1276" s="2">
        <v>44299</v>
      </c>
      <c r="I1276" s="2">
        <v>44586</v>
      </c>
      <c r="J1276" s="19">
        <f t="shared" si="19"/>
        <v>44664</v>
      </c>
      <c r="K1276" s="2">
        <v>44664</v>
      </c>
      <c r="L1276" s="5" t="s">
        <v>6</v>
      </c>
      <c r="M1276" t="s">
        <v>269</v>
      </c>
      <c r="N1276" t="s">
        <v>32</v>
      </c>
      <c r="O1276" t="s">
        <v>64</v>
      </c>
      <c r="P1276" t="s">
        <v>65</v>
      </c>
      <c r="Q1276" t="s">
        <v>463</v>
      </c>
      <c r="R1276" t="s">
        <v>67</v>
      </c>
      <c r="S1276" t="s">
        <v>280</v>
      </c>
      <c r="T1276" t="s">
        <v>69</v>
      </c>
      <c r="U1276" t="s">
        <v>5170</v>
      </c>
      <c r="V1276" t="s">
        <v>5168</v>
      </c>
      <c r="W1276" t="s">
        <v>274</v>
      </c>
    </row>
    <row r="1277" spans="1:23" hidden="1" x14ac:dyDescent="0.2">
      <c r="A1277" t="s">
        <v>57</v>
      </c>
      <c r="B1277" t="s">
        <v>5171</v>
      </c>
      <c r="C1277" t="s">
        <v>5172</v>
      </c>
      <c r="D1277" t="s">
        <v>5173</v>
      </c>
      <c r="E1277" t="s">
        <v>480</v>
      </c>
      <c r="F1277" t="s">
        <v>4090</v>
      </c>
      <c r="G1277" s="2">
        <v>44307</v>
      </c>
      <c r="H1277" s="2">
        <v>44307</v>
      </c>
      <c r="I1277" s="2">
        <v>44799</v>
      </c>
      <c r="J1277" s="19">
        <f t="shared" si="19"/>
        <v>44672</v>
      </c>
      <c r="K1277" s="2">
        <v>44672</v>
      </c>
      <c r="L1277" s="5" t="s">
        <v>31</v>
      </c>
      <c r="M1277" t="s">
        <v>294</v>
      </c>
      <c r="N1277" t="s">
        <v>32</v>
      </c>
      <c r="O1277" t="s">
        <v>64</v>
      </c>
      <c r="P1277" t="s">
        <v>65</v>
      </c>
      <c r="Q1277" t="s">
        <v>494</v>
      </c>
      <c r="R1277" t="s">
        <v>296</v>
      </c>
      <c r="S1277" t="s">
        <v>1480</v>
      </c>
      <c r="T1277" t="s">
        <v>1481</v>
      </c>
      <c r="U1277" t="s">
        <v>299</v>
      </c>
      <c r="V1277" t="s">
        <v>299</v>
      </c>
      <c r="W1277" t="s">
        <v>299</v>
      </c>
    </row>
    <row r="1278" spans="1:23" hidden="1" x14ac:dyDescent="0.2">
      <c r="A1278" t="s">
        <v>57</v>
      </c>
      <c r="B1278" t="s">
        <v>5174</v>
      </c>
      <c r="C1278" t="s">
        <v>5175</v>
      </c>
      <c r="D1278" t="s">
        <v>5176</v>
      </c>
      <c r="E1278" t="s">
        <v>136</v>
      </c>
      <c r="F1278" t="s">
        <v>843</v>
      </c>
      <c r="G1278" s="2">
        <v>44307</v>
      </c>
      <c r="H1278" s="2">
        <v>44299</v>
      </c>
      <c r="I1278" s="2">
        <v>44729</v>
      </c>
      <c r="J1278" s="19">
        <f t="shared" si="19"/>
        <v>44664</v>
      </c>
      <c r="K1278" s="2">
        <v>44664</v>
      </c>
      <c r="L1278" s="5" t="s">
        <v>31</v>
      </c>
      <c r="M1278" t="s">
        <v>138</v>
      </c>
      <c r="N1278" t="s">
        <v>32</v>
      </c>
      <c r="O1278" t="s">
        <v>64</v>
      </c>
      <c r="P1278" t="s">
        <v>65</v>
      </c>
      <c r="Q1278" t="s">
        <v>367</v>
      </c>
      <c r="R1278" t="s">
        <v>67</v>
      </c>
      <c r="S1278" t="s">
        <v>100</v>
      </c>
      <c r="T1278" t="s">
        <v>69</v>
      </c>
      <c r="U1278" t="s">
        <v>5177</v>
      </c>
      <c r="V1278" t="s">
        <v>5176</v>
      </c>
      <c r="W1278" t="s">
        <v>142</v>
      </c>
    </row>
    <row r="1279" spans="1:23" hidden="1" x14ac:dyDescent="0.2">
      <c r="A1279" t="s">
        <v>57</v>
      </c>
      <c r="B1279" t="s">
        <v>5178</v>
      </c>
      <c r="C1279" t="s">
        <v>5179</v>
      </c>
      <c r="D1279" t="s">
        <v>5180</v>
      </c>
      <c r="E1279" t="s">
        <v>310</v>
      </c>
      <c r="F1279" t="s">
        <v>5181</v>
      </c>
      <c r="G1279" s="2">
        <v>44307</v>
      </c>
      <c r="H1279" s="2">
        <v>44307</v>
      </c>
      <c r="I1279" s="2">
        <v>44638</v>
      </c>
      <c r="J1279" s="19">
        <f t="shared" si="19"/>
        <v>44672</v>
      </c>
      <c r="K1279" s="2">
        <v>44672</v>
      </c>
      <c r="L1279" s="5" t="s">
        <v>6</v>
      </c>
      <c r="M1279" t="s">
        <v>294</v>
      </c>
      <c r="N1279" t="s">
        <v>32</v>
      </c>
      <c r="O1279" t="s">
        <v>64</v>
      </c>
      <c r="P1279" t="s">
        <v>65</v>
      </c>
      <c r="Q1279" t="s">
        <v>604</v>
      </c>
      <c r="R1279" t="s">
        <v>296</v>
      </c>
      <c r="S1279" t="s">
        <v>297</v>
      </c>
      <c r="T1279" t="s">
        <v>298</v>
      </c>
      <c r="U1279" t="s">
        <v>299</v>
      </c>
      <c r="V1279" t="s">
        <v>299</v>
      </c>
      <c r="W1279" t="s">
        <v>299</v>
      </c>
    </row>
    <row r="1280" spans="1:23" hidden="1" x14ac:dyDescent="0.2">
      <c r="A1280" t="s">
        <v>57</v>
      </c>
      <c r="B1280" t="s">
        <v>5182</v>
      </c>
      <c r="C1280" t="s">
        <v>5183</v>
      </c>
      <c r="D1280" t="s">
        <v>5184</v>
      </c>
      <c r="E1280" t="s">
        <v>61</v>
      </c>
      <c r="F1280" t="s">
        <v>5185</v>
      </c>
      <c r="G1280" s="2">
        <v>44307</v>
      </c>
      <c r="H1280" s="2">
        <v>44299</v>
      </c>
      <c r="I1280" s="2">
        <v>44631</v>
      </c>
      <c r="J1280" s="19">
        <f t="shared" si="19"/>
        <v>44664</v>
      </c>
      <c r="K1280" s="2">
        <v>44664</v>
      </c>
      <c r="L1280" s="5" t="s">
        <v>6</v>
      </c>
      <c r="M1280" t="s">
        <v>98</v>
      </c>
      <c r="N1280" t="s">
        <v>32</v>
      </c>
      <c r="O1280" t="s">
        <v>64</v>
      </c>
      <c r="P1280" t="s">
        <v>65</v>
      </c>
      <c r="Q1280" t="s">
        <v>487</v>
      </c>
      <c r="R1280" t="s">
        <v>67</v>
      </c>
      <c r="S1280" t="s">
        <v>100</v>
      </c>
      <c r="T1280" t="s">
        <v>80</v>
      </c>
      <c r="U1280" t="s">
        <v>5186</v>
      </c>
      <c r="V1280" t="s">
        <v>5187</v>
      </c>
      <c r="W1280" t="s">
        <v>103</v>
      </c>
    </row>
    <row r="1281" spans="1:23" hidden="1" x14ac:dyDescent="0.2">
      <c r="A1281" t="s">
        <v>57</v>
      </c>
      <c r="B1281" t="s">
        <v>5188</v>
      </c>
      <c r="C1281" t="s">
        <v>5189</v>
      </c>
      <c r="D1281" t="s">
        <v>5190</v>
      </c>
      <c r="E1281" t="s">
        <v>176</v>
      </c>
      <c r="F1281" t="s">
        <v>5191</v>
      </c>
      <c r="G1281" s="2">
        <v>44307</v>
      </c>
      <c r="H1281" s="2">
        <v>44299</v>
      </c>
      <c r="I1281" s="2">
        <v>44677</v>
      </c>
      <c r="J1281" s="19">
        <f t="shared" si="19"/>
        <v>44664</v>
      </c>
      <c r="K1281" s="2">
        <v>44664</v>
      </c>
      <c r="L1281" s="5" t="s">
        <v>31</v>
      </c>
      <c r="M1281" t="s">
        <v>63</v>
      </c>
      <c r="N1281" t="s">
        <v>32</v>
      </c>
      <c r="O1281" t="s">
        <v>64</v>
      </c>
      <c r="P1281" t="s">
        <v>65</v>
      </c>
      <c r="Q1281" t="s">
        <v>5192</v>
      </c>
      <c r="R1281" t="s">
        <v>67</v>
      </c>
      <c r="S1281" t="s">
        <v>90</v>
      </c>
      <c r="T1281" t="s">
        <v>69</v>
      </c>
      <c r="U1281" t="s">
        <v>5193</v>
      </c>
      <c r="V1281" t="s">
        <v>5190</v>
      </c>
      <c r="W1281" t="s">
        <v>71</v>
      </c>
    </row>
    <row r="1282" spans="1:23" hidden="1" x14ac:dyDescent="0.2">
      <c r="A1282" t="s">
        <v>57</v>
      </c>
      <c r="B1282" t="s">
        <v>5194</v>
      </c>
      <c r="C1282" t="s">
        <v>5195</v>
      </c>
      <c r="D1282" t="s">
        <v>5196</v>
      </c>
      <c r="E1282" t="s">
        <v>136</v>
      </c>
      <c r="F1282" t="s">
        <v>1219</v>
      </c>
      <c r="G1282" s="2">
        <v>44307</v>
      </c>
      <c r="H1282" s="2">
        <v>44307</v>
      </c>
      <c r="I1282" s="2">
        <v>44775</v>
      </c>
      <c r="J1282" s="19">
        <f t="shared" ref="J1282:J1345" si="20">H1282+365</f>
        <v>44672</v>
      </c>
      <c r="K1282" s="2">
        <v>44672</v>
      </c>
      <c r="L1282" s="5" t="s">
        <v>31</v>
      </c>
      <c r="M1282" t="s">
        <v>269</v>
      </c>
      <c r="N1282" t="s">
        <v>32</v>
      </c>
      <c r="O1282" t="s">
        <v>64</v>
      </c>
      <c r="P1282" t="s">
        <v>65</v>
      </c>
      <c r="Q1282" t="s">
        <v>482</v>
      </c>
      <c r="R1282" t="s">
        <v>67</v>
      </c>
      <c r="S1282" t="s">
        <v>280</v>
      </c>
      <c r="T1282" t="s">
        <v>69</v>
      </c>
      <c r="U1282" t="s">
        <v>5197</v>
      </c>
      <c r="V1282" t="s">
        <v>5196</v>
      </c>
      <c r="W1282" t="s">
        <v>274</v>
      </c>
    </row>
    <row r="1283" spans="1:23" hidden="1" x14ac:dyDescent="0.2">
      <c r="A1283" t="s">
        <v>57</v>
      </c>
      <c r="B1283" t="s">
        <v>5198</v>
      </c>
      <c r="C1283" t="s">
        <v>1429</v>
      </c>
      <c r="D1283" t="s">
        <v>5199</v>
      </c>
      <c r="E1283" t="s">
        <v>176</v>
      </c>
      <c r="F1283" t="s">
        <v>1027</v>
      </c>
      <c r="G1283" s="2">
        <v>44307</v>
      </c>
      <c r="H1283" s="2">
        <v>44307</v>
      </c>
      <c r="I1283" s="2">
        <v>44855</v>
      </c>
      <c r="J1283" s="19">
        <f t="shared" si="20"/>
        <v>44672</v>
      </c>
      <c r="K1283" s="2">
        <v>44672</v>
      </c>
      <c r="L1283" s="5" t="s">
        <v>31</v>
      </c>
      <c r="M1283" t="s">
        <v>5200</v>
      </c>
      <c r="N1283" t="s">
        <v>32</v>
      </c>
      <c r="O1283" t="s">
        <v>64</v>
      </c>
      <c r="P1283" t="s">
        <v>65</v>
      </c>
      <c r="Q1283" t="s">
        <v>482</v>
      </c>
      <c r="R1283" t="s">
        <v>5201</v>
      </c>
      <c r="S1283" t="s">
        <v>430</v>
      </c>
      <c r="T1283" t="s">
        <v>5202</v>
      </c>
      <c r="U1283" t="s">
        <v>5203</v>
      </c>
      <c r="V1283" t="s">
        <v>5204</v>
      </c>
      <c r="W1283" t="s">
        <v>5200</v>
      </c>
    </row>
    <row r="1284" spans="1:23" hidden="1" x14ac:dyDescent="0.2">
      <c r="A1284" t="s">
        <v>57</v>
      </c>
      <c r="B1284" t="s">
        <v>5205</v>
      </c>
      <c r="C1284" t="s">
        <v>5206</v>
      </c>
      <c r="D1284" t="s">
        <v>5207</v>
      </c>
      <c r="E1284" t="s">
        <v>136</v>
      </c>
      <c r="F1284" t="s">
        <v>535</v>
      </c>
      <c r="G1284" s="2">
        <v>44307</v>
      </c>
      <c r="H1284" s="2">
        <v>44307</v>
      </c>
      <c r="I1284" s="2">
        <v>44437</v>
      </c>
      <c r="J1284" s="19">
        <f t="shared" si="20"/>
        <v>44672</v>
      </c>
      <c r="K1284" s="2">
        <v>44672</v>
      </c>
      <c r="L1284" s="5" t="s">
        <v>6</v>
      </c>
      <c r="M1284" t="s">
        <v>63</v>
      </c>
      <c r="N1284" t="s">
        <v>32</v>
      </c>
      <c r="O1284" t="s">
        <v>64</v>
      </c>
      <c r="P1284" t="s">
        <v>65</v>
      </c>
      <c r="Q1284" t="s">
        <v>500</v>
      </c>
      <c r="R1284" t="s">
        <v>67</v>
      </c>
      <c r="S1284" t="s">
        <v>125</v>
      </c>
      <c r="T1284" t="s">
        <v>69</v>
      </c>
      <c r="U1284" t="s">
        <v>5208</v>
      </c>
      <c r="V1284" t="s">
        <v>5207</v>
      </c>
      <c r="W1284" t="s">
        <v>71</v>
      </c>
    </row>
    <row r="1285" spans="1:23" hidden="1" x14ac:dyDescent="0.2">
      <c r="A1285" t="s">
        <v>57</v>
      </c>
      <c r="B1285" t="s">
        <v>5209</v>
      </c>
      <c r="C1285" t="s">
        <v>5206</v>
      </c>
      <c r="D1285" t="s">
        <v>5210</v>
      </c>
      <c r="E1285" t="s">
        <v>136</v>
      </c>
      <c r="F1285" t="s">
        <v>535</v>
      </c>
      <c r="G1285" s="2">
        <v>44307</v>
      </c>
      <c r="H1285" s="2">
        <v>44307</v>
      </c>
      <c r="I1285" s="2">
        <v>44437</v>
      </c>
      <c r="J1285" s="19">
        <f t="shared" si="20"/>
        <v>44672</v>
      </c>
      <c r="K1285" s="2">
        <v>44672</v>
      </c>
      <c r="L1285" s="5" t="s">
        <v>6</v>
      </c>
      <c r="M1285" t="s">
        <v>63</v>
      </c>
      <c r="N1285" t="s">
        <v>32</v>
      </c>
      <c r="O1285" t="s">
        <v>64</v>
      </c>
      <c r="P1285" t="s">
        <v>65</v>
      </c>
      <c r="Q1285" t="s">
        <v>500</v>
      </c>
      <c r="R1285" t="s">
        <v>67</v>
      </c>
      <c r="S1285" t="s">
        <v>125</v>
      </c>
      <c r="T1285" t="s">
        <v>69</v>
      </c>
      <c r="U1285" t="s">
        <v>5211</v>
      </c>
      <c r="V1285" t="s">
        <v>5210</v>
      </c>
      <c r="W1285" t="s">
        <v>71</v>
      </c>
    </row>
    <row r="1286" spans="1:23" hidden="1" x14ac:dyDescent="0.2">
      <c r="A1286" t="s">
        <v>57</v>
      </c>
      <c r="B1286" t="s">
        <v>5212</v>
      </c>
      <c r="C1286" t="s">
        <v>5206</v>
      </c>
      <c r="D1286" t="s">
        <v>5213</v>
      </c>
      <c r="E1286" t="s">
        <v>136</v>
      </c>
      <c r="F1286" t="s">
        <v>535</v>
      </c>
      <c r="G1286" s="2">
        <v>44307</v>
      </c>
      <c r="H1286" s="2">
        <v>44307</v>
      </c>
      <c r="I1286" s="2">
        <v>44437</v>
      </c>
      <c r="J1286" s="19">
        <f t="shared" si="20"/>
        <v>44672</v>
      </c>
      <c r="K1286" s="2">
        <v>44672</v>
      </c>
      <c r="L1286" s="5" t="s">
        <v>6</v>
      </c>
      <c r="M1286" t="s">
        <v>63</v>
      </c>
      <c r="N1286" t="s">
        <v>32</v>
      </c>
      <c r="O1286" t="s">
        <v>64</v>
      </c>
      <c r="P1286" t="s">
        <v>65</v>
      </c>
      <c r="Q1286" t="s">
        <v>500</v>
      </c>
      <c r="R1286" t="s">
        <v>67</v>
      </c>
      <c r="S1286" t="s">
        <v>125</v>
      </c>
      <c r="T1286" t="s">
        <v>69</v>
      </c>
      <c r="U1286" t="s">
        <v>5214</v>
      </c>
      <c r="V1286" t="s">
        <v>5213</v>
      </c>
      <c r="W1286" t="s">
        <v>71</v>
      </c>
    </row>
    <row r="1287" spans="1:23" hidden="1" x14ac:dyDescent="0.2">
      <c r="A1287" t="s">
        <v>57</v>
      </c>
      <c r="B1287" t="s">
        <v>5215</v>
      </c>
      <c r="C1287" t="s">
        <v>5216</v>
      </c>
      <c r="D1287" t="s">
        <v>5217</v>
      </c>
      <c r="E1287" t="s">
        <v>107</v>
      </c>
      <c r="F1287" t="s">
        <v>123</v>
      </c>
      <c r="G1287" s="2">
        <v>44307</v>
      </c>
      <c r="H1287" s="2">
        <v>44307</v>
      </c>
      <c r="I1287" s="2">
        <v>44426</v>
      </c>
      <c r="J1287" s="19">
        <f t="shared" si="20"/>
        <v>44672</v>
      </c>
      <c r="K1287" s="2">
        <v>44672</v>
      </c>
      <c r="L1287" s="5" t="s">
        <v>6</v>
      </c>
      <c r="M1287" t="s">
        <v>63</v>
      </c>
      <c r="N1287" t="s">
        <v>32</v>
      </c>
      <c r="O1287" t="s">
        <v>64</v>
      </c>
      <c r="P1287" t="s">
        <v>65</v>
      </c>
      <c r="Q1287" t="s">
        <v>482</v>
      </c>
      <c r="R1287" t="s">
        <v>67</v>
      </c>
      <c r="S1287" t="s">
        <v>583</v>
      </c>
      <c r="T1287" t="s">
        <v>80</v>
      </c>
      <c r="U1287" t="s">
        <v>5218</v>
      </c>
      <c r="V1287" t="s">
        <v>5217</v>
      </c>
      <c r="W1287" t="s">
        <v>71</v>
      </c>
    </row>
    <row r="1288" spans="1:23" hidden="1" x14ac:dyDescent="0.2">
      <c r="A1288" t="s">
        <v>57</v>
      </c>
      <c r="B1288" t="s">
        <v>5219</v>
      </c>
      <c r="C1288" t="s">
        <v>5220</v>
      </c>
      <c r="D1288" t="s">
        <v>5221</v>
      </c>
      <c r="E1288" t="s">
        <v>107</v>
      </c>
      <c r="F1288" t="s">
        <v>5108</v>
      </c>
      <c r="G1288" s="2">
        <v>44307</v>
      </c>
      <c r="H1288" s="2">
        <v>44307</v>
      </c>
      <c r="I1288" s="2">
        <v>44400</v>
      </c>
      <c r="J1288" s="19">
        <f t="shared" si="20"/>
        <v>44672</v>
      </c>
      <c r="K1288" s="2">
        <v>44672</v>
      </c>
      <c r="L1288" s="5" t="s">
        <v>6</v>
      </c>
      <c r="M1288" t="s">
        <v>88</v>
      </c>
      <c r="N1288" t="s">
        <v>32</v>
      </c>
      <c r="O1288" t="s">
        <v>64</v>
      </c>
      <c r="P1288" t="s">
        <v>65</v>
      </c>
      <c r="Q1288" t="s">
        <v>604</v>
      </c>
      <c r="R1288" t="s">
        <v>67</v>
      </c>
      <c r="S1288" t="s">
        <v>90</v>
      </c>
      <c r="T1288" t="s">
        <v>80</v>
      </c>
      <c r="U1288" t="s">
        <v>5109</v>
      </c>
      <c r="V1288" t="s">
        <v>5110</v>
      </c>
      <c r="W1288" t="s">
        <v>92</v>
      </c>
    </row>
    <row r="1289" spans="1:23" hidden="1" x14ac:dyDescent="0.2">
      <c r="A1289" t="s">
        <v>57</v>
      </c>
      <c r="B1289" t="s">
        <v>5222</v>
      </c>
      <c r="C1289" t="s">
        <v>5223</v>
      </c>
      <c r="D1289" t="s">
        <v>5224</v>
      </c>
      <c r="E1289" t="s">
        <v>107</v>
      </c>
      <c r="F1289" t="s">
        <v>5225</v>
      </c>
      <c r="G1289" s="2">
        <v>44307</v>
      </c>
      <c r="H1289" s="2">
        <v>44307</v>
      </c>
      <c r="I1289" s="2">
        <v>44358</v>
      </c>
      <c r="J1289" s="19">
        <f t="shared" si="20"/>
        <v>44672</v>
      </c>
      <c r="K1289" s="2">
        <v>44672</v>
      </c>
      <c r="L1289" s="5" t="s">
        <v>6</v>
      </c>
      <c r="M1289" t="s">
        <v>63</v>
      </c>
      <c r="N1289" t="s">
        <v>32</v>
      </c>
      <c r="O1289" t="s">
        <v>64</v>
      </c>
      <c r="P1289" t="s">
        <v>65</v>
      </c>
      <c r="Q1289" t="s">
        <v>500</v>
      </c>
      <c r="R1289" t="s">
        <v>67</v>
      </c>
      <c r="S1289" t="s">
        <v>790</v>
      </c>
      <c r="T1289" t="s">
        <v>80</v>
      </c>
      <c r="U1289" t="s">
        <v>5226</v>
      </c>
      <c r="V1289" t="s">
        <v>5224</v>
      </c>
      <c r="W1289" t="s">
        <v>71</v>
      </c>
    </row>
    <row r="1290" spans="1:23" hidden="1" x14ac:dyDescent="0.2">
      <c r="A1290" t="s">
        <v>57</v>
      </c>
      <c r="B1290" t="s">
        <v>5227</v>
      </c>
      <c r="C1290" t="s">
        <v>5228</v>
      </c>
      <c r="D1290" t="s">
        <v>5229</v>
      </c>
      <c r="E1290" t="s">
        <v>176</v>
      </c>
      <c r="F1290" t="s">
        <v>1138</v>
      </c>
      <c r="G1290" s="2">
        <v>44307</v>
      </c>
      <c r="H1290" s="2">
        <v>44306</v>
      </c>
      <c r="I1290" s="2">
        <v>44700</v>
      </c>
      <c r="J1290" s="19">
        <f t="shared" si="20"/>
        <v>44671</v>
      </c>
      <c r="K1290" s="2">
        <v>44671</v>
      </c>
      <c r="L1290" s="5" t="s">
        <v>31</v>
      </c>
      <c r="M1290" t="s">
        <v>98</v>
      </c>
      <c r="N1290" t="s">
        <v>32</v>
      </c>
      <c r="O1290" t="s">
        <v>64</v>
      </c>
      <c r="P1290" t="s">
        <v>65</v>
      </c>
      <c r="Q1290" t="s">
        <v>487</v>
      </c>
      <c r="R1290" t="s">
        <v>67</v>
      </c>
      <c r="S1290" t="s">
        <v>100</v>
      </c>
      <c r="T1290" t="s">
        <v>80</v>
      </c>
      <c r="U1290" t="s">
        <v>5230</v>
      </c>
      <c r="V1290" t="s">
        <v>5231</v>
      </c>
      <c r="W1290" t="s">
        <v>103</v>
      </c>
    </row>
    <row r="1291" spans="1:23" hidden="1" x14ac:dyDescent="0.2">
      <c r="A1291" t="s">
        <v>57</v>
      </c>
      <c r="B1291" t="s">
        <v>5232</v>
      </c>
      <c r="C1291" t="s">
        <v>5228</v>
      </c>
      <c r="D1291" t="s">
        <v>5233</v>
      </c>
      <c r="E1291" t="s">
        <v>176</v>
      </c>
      <c r="F1291" t="s">
        <v>1435</v>
      </c>
      <c r="G1291" s="2">
        <v>44307</v>
      </c>
      <c r="H1291" s="2">
        <v>44306</v>
      </c>
      <c r="I1291" s="2">
        <v>44548</v>
      </c>
      <c r="J1291" s="19">
        <f t="shared" si="20"/>
        <v>44671</v>
      </c>
      <c r="K1291" s="2">
        <v>44671</v>
      </c>
      <c r="L1291" s="5" t="s">
        <v>6</v>
      </c>
      <c r="M1291" t="s">
        <v>98</v>
      </c>
      <c r="N1291" t="s">
        <v>32</v>
      </c>
      <c r="O1291" t="s">
        <v>64</v>
      </c>
      <c r="P1291" t="s">
        <v>65</v>
      </c>
      <c r="Q1291" t="s">
        <v>487</v>
      </c>
      <c r="R1291" t="s">
        <v>67</v>
      </c>
      <c r="S1291" t="s">
        <v>100</v>
      </c>
      <c r="T1291" t="s">
        <v>80</v>
      </c>
      <c r="U1291" t="s">
        <v>5234</v>
      </c>
      <c r="V1291" t="s">
        <v>5235</v>
      </c>
      <c r="W1291" t="s">
        <v>103</v>
      </c>
    </row>
    <row r="1292" spans="1:23" hidden="1" x14ac:dyDescent="0.2">
      <c r="A1292" t="s">
        <v>57</v>
      </c>
      <c r="B1292" t="s">
        <v>5236</v>
      </c>
      <c r="C1292" t="s">
        <v>5228</v>
      </c>
      <c r="D1292" t="s">
        <v>5237</v>
      </c>
      <c r="E1292" t="s">
        <v>176</v>
      </c>
      <c r="F1292" t="s">
        <v>1156</v>
      </c>
      <c r="G1292" s="2">
        <v>44307</v>
      </c>
      <c r="H1292" s="2">
        <v>44306</v>
      </c>
      <c r="I1292" s="2">
        <v>44608</v>
      </c>
      <c r="J1292" s="19">
        <f t="shared" si="20"/>
        <v>44671</v>
      </c>
      <c r="K1292" s="2">
        <v>44671</v>
      </c>
      <c r="L1292" s="5" t="s">
        <v>6</v>
      </c>
      <c r="M1292" t="s">
        <v>269</v>
      </c>
      <c r="N1292" t="s">
        <v>32</v>
      </c>
      <c r="O1292" t="s">
        <v>64</v>
      </c>
      <c r="P1292" t="s">
        <v>65</v>
      </c>
      <c r="Q1292" t="s">
        <v>463</v>
      </c>
      <c r="R1292" t="s">
        <v>67</v>
      </c>
      <c r="S1292" t="s">
        <v>430</v>
      </c>
      <c r="T1292" t="s">
        <v>69</v>
      </c>
      <c r="U1292" t="s">
        <v>5238</v>
      </c>
      <c r="V1292" t="s">
        <v>5237</v>
      </c>
      <c r="W1292" t="s">
        <v>274</v>
      </c>
    </row>
    <row r="1293" spans="1:23" hidden="1" x14ac:dyDescent="0.2">
      <c r="A1293" t="s">
        <v>57</v>
      </c>
      <c r="B1293" t="s">
        <v>5239</v>
      </c>
      <c r="C1293" t="s">
        <v>5240</v>
      </c>
      <c r="D1293" t="s">
        <v>5241</v>
      </c>
      <c r="E1293" t="s">
        <v>310</v>
      </c>
      <c r="F1293" t="s">
        <v>5073</v>
      </c>
      <c r="G1293" s="2">
        <v>44307</v>
      </c>
      <c r="H1293" s="2">
        <v>44307</v>
      </c>
      <c r="I1293" s="2">
        <v>44841</v>
      </c>
      <c r="J1293" s="19">
        <f t="shared" si="20"/>
        <v>44672</v>
      </c>
      <c r="K1293" s="2">
        <v>44672</v>
      </c>
      <c r="L1293" s="5" t="s">
        <v>31</v>
      </c>
      <c r="M1293" t="s">
        <v>77</v>
      </c>
      <c r="N1293" t="s">
        <v>32</v>
      </c>
      <c r="O1293" t="s">
        <v>64</v>
      </c>
      <c r="P1293" t="s">
        <v>65</v>
      </c>
      <c r="Q1293" t="s">
        <v>3104</v>
      </c>
      <c r="R1293" t="s">
        <v>67</v>
      </c>
      <c r="S1293" t="s">
        <v>79</v>
      </c>
      <c r="T1293" t="s">
        <v>80</v>
      </c>
      <c r="U1293" t="s">
        <v>5242</v>
      </c>
      <c r="V1293" t="s">
        <v>5243</v>
      </c>
      <c r="W1293" t="s">
        <v>82</v>
      </c>
    </row>
    <row r="1294" spans="1:23" hidden="1" x14ac:dyDescent="0.2">
      <c r="A1294" t="s">
        <v>57</v>
      </c>
      <c r="B1294" t="s">
        <v>5244</v>
      </c>
      <c r="C1294" t="s">
        <v>5240</v>
      </c>
      <c r="D1294" t="s">
        <v>5245</v>
      </c>
      <c r="E1294" t="s">
        <v>310</v>
      </c>
      <c r="F1294" t="s">
        <v>5073</v>
      </c>
      <c r="G1294" s="2">
        <v>44307</v>
      </c>
      <c r="H1294" s="2">
        <v>44307</v>
      </c>
      <c r="I1294" s="2">
        <v>44679</v>
      </c>
      <c r="J1294" s="19">
        <f t="shared" si="20"/>
        <v>44672</v>
      </c>
      <c r="K1294" s="2">
        <v>44672</v>
      </c>
      <c r="L1294" s="5" t="s">
        <v>31</v>
      </c>
      <c r="M1294" t="s">
        <v>294</v>
      </c>
      <c r="N1294" t="s">
        <v>32</v>
      </c>
      <c r="O1294" t="s">
        <v>64</v>
      </c>
      <c r="P1294" t="s">
        <v>65</v>
      </c>
      <c r="Q1294" t="s">
        <v>604</v>
      </c>
      <c r="R1294" t="s">
        <v>296</v>
      </c>
      <c r="S1294" t="s">
        <v>297</v>
      </c>
      <c r="T1294" t="s">
        <v>298</v>
      </c>
      <c r="U1294" t="s">
        <v>299</v>
      </c>
      <c r="V1294" t="s">
        <v>299</v>
      </c>
      <c r="W1294" t="s">
        <v>299</v>
      </c>
    </row>
    <row r="1295" spans="1:23" hidden="1" x14ac:dyDescent="0.2">
      <c r="A1295" t="s">
        <v>57</v>
      </c>
      <c r="B1295" t="s">
        <v>5246</v>
      </c>
      <c r="C1295" t="s">
        <v>5240</v>
      </c>
      <c r="D1295" t="s">
        <v>5247</v>
      </c>
      <c r="E1295" t="s">
        <v>310</v>
      </c>
      <c r="F1295" t="s">
        <v>5073</v>
      </c>
      <c r="G1295" s="2">
        <v>44307</v>
      </c>
      <c r="H1295" s="2">
        <v>44307</v>
      </c>
      <c r="I1295" s="2">
        <v>44841</v>
      </c>
      <c r="J1295" s="19">
        <f t="shared" si="20"/>
        <v>44672</v>
      </c>
      <c r="K1295" s="2">
        <v>44672</v>
      </c>
      <c r="L1295" s="5" t="s">
        <v>31</v>
      </c>
      <c r="M1295" t="s">
        <v>77</v>
      </c>
      <c r="N1295" t="s">
        <v>32</v>
      </c>
      <c r="O1295" t="s">
        <v>64</v>
      </c>
      <c r="P1295" t="s">
        <v>65</v>
      </c>
      <c r="Q1295" t="s">
        <v>1032</v>
      </c>
      <c r="R1295" t="s">
        <v>67</v>
      </c>
      <c r="S1295" t="s">
        <v>79</v>
      </c>
      <c r="T1295" t="s">
        <v>80</v>
      </c>
      <c r="U1295" t="s">
        <v>5242</v>
      </c>
      <c r="V1295" t="s">
        <v>5243</v>
      </c>
      <c r="W1295" t="s">
        <v>82</v>
      </c>
    </row>
    <row r="1296" spans="1:23" hidden="1" x14ac:dyDescent="0.2">
      <c r="A1296" t="s">
        <v>57</v>
      </c>
      <c r="B1296" t="s">
        <v>5248</v>
      </c>
      <c r="C1296" t="s">
        <v>5249</v>
      </c>
      <c r="D1296" t="s">
        <v>5250</v>
      </c>
      <c r="E1296" t="s">
        <v>480</v>
      </c>
      <c r="F1296" t="s">
        <v>5251</v>
      </c>
      <c r="G1296" s="2">
        <v>44307</v>
      </c>
      <c r="H1296" s="2">
        <v>44307</v>
      </c>
      <c r="I1296" s="2">
        <v>44597</v>
      </c>
      <c r="J1296" s="19">
        <f t="shared" si="20"/>
        <v>44672</v>
      </c>
      <c r="K1296" s="2">
        <v>44672</v>
      </c>
      <c r="L1296" s="5" t="s">
        <v>6</v>
      </c>
      <c r="M1296" t="s">
        <v>77</v>
      </c>
      <c r="N1296" t="s">
        <v>32</v>
      </c>
      <c r="O1296" t="s">
        <v>64</v>
      </c>
      <c r="P1296" t="s">
        <v>65</v>
      </c>
      <c r="Q1296" t="s">
        <v>482</v>
      </c>
      <c r="R1296" t="s">
        <v>67</v>
      </c>
      <c r="S1296" t="s">
        <v>79</v>
      </c>
      <c r="T1296" t="s">
        <v>80</v>
      </c>
      <c r="U1296" t="s">
        <v>5252</v>
      </c>
      <c r="V1296" t="s">
        <v>5250</v>
      </c>
      <c r="W1296" t="s">
        <v>82</v>
      </c>
    </row>
    <row r="1297" spans="1:23" hidden="1" x14ac:dyDescent="0.2">
      <c r="A1297" t="s">
        <v>57</v>
      </c>
      <c r="B1297" t="s">
        <v>5253</v>
      </c>
      <c r="C1297" t="s">
        <v>5254</v>
      </c>
      <c r="D1297" t="s">
        <v>5255</v>
      </c>
      <c r="E1297" t="s">
        <v>61</v>
      </c>
      <c r="F1297" t="s">
        <v>4869</v>
      </c>
      <c r="G1297" s="2">
        <v>44307</v>
      </c>
      <c r="H1297" s="2">
        <v>44307</v>
      </c>
      <c r="I1297" s="2">
        <v>44579</v>
      </c>
      <c r="J1297" s="19">
        <f t="shared" si="20"/>
        <v>44672</v>
      </c>
      <c r="K1297" s="2">
        <v>44672</v>
      </c>
      <c r="L1297" s="5" t="s">
        <v>6</v>
      </c>
      <c r="M1297" t="s">
        <v>294</v>
      </c>
      <c r="N1297" t="s">
        <v>32</v>
      </c>
      <c r="O1297" t="s">
        <v>64</v>
      </c>
      <c r="P1297" t="s">
        <v>65</v>
      </c>
      <c r="Q1297" t="s">
        <v>4883</v>
      </c>
      <c r="R1297" t="s">
        <v>296</v>
      </c>
      <c r="S1297" t="s">
        <v>297</v>
      </c>
      <c r="T1297" t="s">
        <v>298</v>
      </c>
      <c r="U1297" t="s">
        <v>299</v>
      </c>
      <c r="V1297" t="s">
        <v>299</v>
      </c>
      <c r="W1297" t="s">
        <v>299</v>
      </c>
    </row>
    <row r="1298" spans="1:23" hidden="1" x14ac:dyDescent="0.2">
      <c r="A1298" t="s">
        <v>57</v>
      </c>
      <c r="B1298" t="s">
        <v>5256</v>
      </c>
      <c r="C1298" t="s">
        <v>5257</v>
      </c>
      <c r="D1298" t="s">
        <v>5258</v>
      </c>
      <c r="E1298" t="s">
        <v>176</v>
      </c>
      <c r="F1298" t="s">
        <v>1156</v>
      </c>
      <c r="G1298" s="2">
        <v>44307</v>
      </c>
      <c r="H1298" s="2">
        <v>44307</v>
      </c>
      <c r="I1298" s="2">
        <v>44601</v>
      </c>
      <c r="J1298" s="19">
        <f t="shared" si="20"/>
        <v>44672</v>
      </c>
      <c r="K1298" s="2">
        <v>44672</v>
      </c>
      <c r="L1298" s="5" t="s">
        <v>6</v>
      </c>
      <c r="M1298" t="s">
        <v>269</v>
      </c>
      <c r="N1298" t="s">
        <v>32</v>
      </c>
      <c r="O1298" t="s">
        <v>64</v>
      </c>
      <c r="P1298" t="s">
        <v>65</v>
      </c>
      <c r="Q1298" t="s">
        <v>482</v>
      </c>
      <c r="R1298" t="s">
        <v>1207</v>
      </c>
      <c r="S1298" t="s">
        <v>280</v>
      </c>
      <c r="T1298" t="s">
        <v>69</v>
      </c>
      <c r="U1298" t="s">
        <v>5259</v>
      </c>
      <c r="V1298" t="s">
        <v>5258</v>
      </c>
      <c r="W1298" t="s">
        <v>274</v>
      </c>
    </row>
    <row r="1299" spans="1:23" hidden="1" x14ac:dyDescent="0.2">
      <c r="A1299" t="s">
        <v>57</v>
      </c>
      <c r="B1299" t="s">
        <v>5260</v>
      </c>
      <c r="C1299" t="s">
        <v>5261</v>
      </c>
      <c r="D1299" t="s">
        <v>5262</v>
      </c>
      <c r="E1299" t="s">
        <v>480</v>
      </c>
      <c r="F1299" t="s">
        <v>5263</v>
      </c>
      <c r="G1299" s="2">
        <v>44307</v>
      </c>
      <c r="H1299" s="2">
        <v>44306</v>
      </c>
      <c r="I1299" s="2">
        <v>44779</v>
      </c>
      <c r="J1299" s="19">
        <f t="shared" si="20"/>
        <v>44671</v>
      </c>
      <c r="K1299" s="2">
        <v>44671</v>
      </c>
      <c r="L1299" s="5" t="s">
        <v>31</v>
      </c>
      <c r="M1299" t="s">
        <v>98</v>
      </c>
      <c r="N1299" t="s">
        <v>32</v>
      </c>
      <c r="O1299" t="s">
        <v>64</v>
      </c>
      <c r="P1299" t="s">
        <v>65</v>
      </c>
      <c r="Q1299" t="s">
        <v>487</v>
      </c>
      <c r="R1299" t="s">
        <v>67</v>
      </c>
      <c r="S1299" t="s">
        <v>100</v>
      </c>
      <c r="T1299" t="s">
        <v>80</v>
      </c>
      <c r="U1299" t="s">
        <v>5264</v>
      </c>
      <c r="V1299" t="s">
        <v>5265</v>
      </c>
      <c r="W1299" t="s">
        <v>103</v>
      </c>
    </row>
    <row r="1300" spans="1:23" hidden="1" x14ac:dyDescent="0.2">
      <c r="A1300" t="s">
        <v>57</v>
      </c>
      <c r="B1300" t="s">
        <v>5266</v>
      </c>
      <c r="C1300" t="s">
        <v>4557</v>
      </c>
      <c r="D1300" t="s">
        <v>5267</v>
      </c>
      <c r="E1300" t="s">
        <v>136</v>
      </c>
      <c r="F1300" t="s">
        <v>610</v>
      </c>
      <c r="G1300" s="2">
        <v>44307</v>
      </c>
      <c r="H1300" s="2">
        <v>44307</v>
      </c>
      <c r="I1300" s="2">
        <v>44394</v>
      </c>
      <c r="J1300" s="19">
        <f t="shared" si="20"/>
        <v>44672</v>
      </c>
      <c r="K1300" s="2">
        <v>44672</v>
      </c>
      <c r="L1300" s="5" t="s">
        <v>6</v>
      </c>
      <c r="M1300" t="s">
        <v>98</v>
      </c>
      <c r="N1300" t="s">
        <v>32</v>
      </c>
      <c r="O1300" t="s">
        <v>64</v>
      </c>
      <c r="P1300" t="s">
        <v>65</v>
      </c>
      <c r="Q1300" t="s">
        <v>604</v>
      </c>
      <c r="R1300" t="s">
        <v>67</v>
      </c>
      <c r="S1300" t="s">
        <v>100</v>
      </c>
      <c r="T1300" t="s">
        <v>80</v>
      </c>
      <c r="U1300" t="s">
        <v>611</v>
      </c>
      <c r="V1300" t="s">
        <v>612</v>
      </c>
      <c r="W1300" t="s">
        <v>103</v>
      </c>
    </row>
    <row r="1301" spans="1:23" hidden="1" x14ac:dyDescent="0.2">
      <c r="A1301" t="s">
        <v>57</v>
      </c>
      <c r="B1301" t="s">
        <v>5268</v>
      </c>
      <c r="C1301" t="s">
        <v>5269</v>
      </c>
      <c r="D1301" t="s">
        <v>5270</v>
      </c>
      <c r="E1301" t="s">
        <v>136</v>
      </c>
      <c r="F1301" t="s">
        <v>5271</v>
      </c>
      <c r="G1301" s="2">
        <v>44307</v>
      </c>
      <c r="H1301" s="2">
        <v>44307</v>
      </c>
      <c r="I1301" s="2">
        <v>44377</v>
      </c>
      <c r="J1301" s="19">
        <f t="shared" si="20"/>
        <v>44672</v>
      </c>
      <c r="K1301" s="2">
        <v>44672</v>
      </c>
      <c r="L1301" s="5" t="s">
        <v>6</v>
      </c>
      <c r="M1301" t="s">
        <v>138</v>
      </c>
      <c r="N1301" t="s">
        <v>32</v>
      </c>
      <c r="O1301" t="s">
        <v>64</v>
      </c>
      <c r="P1301" t="s">
        <v>65</v>
      </c>
      <c r="Q1301" t="s">
        <v>124</v>
      </c>
      <c r="R1301" t="s">
        <v>67</v>
      </c>
      <c r="S1301" t="s">
        <v>4145</v>
      </c>
      <c r="T1301" t="s">
        <v>69</v>
      </c>
      <c r="U1301" t="s">
        <v>5272</v>
      </c>
      <c r="V1301" t="s">
        <v>5270</v>
      </c>
      <c r="W1301" t="s">
        <v>142</v>
      </c>
    </row>
    <row r="1302" spans="1:23" hidden="1" x14ac:dyDescent="0.2">
      <c r="A1302" t="s">
        <v>57</v>
      </c>
      <c r="B1302" t="s">
        <v>5273</v>
      </c>
      <c r="C1302" t="s">
        <v>5274</v>
      </c>
      <c r="D1302" t="s">
        <v>5275</v>
      </c>
      <c r="E1302" t="s">
        <v>61</v>
      </c>
      <c r="F1302" t="s">
        <v>1853</v>
      </c>
      <c r="G1302" s="2">
        <v>44307</v>
      </c>
      <c r="H1302" s="2">
        <v>44306</v>
      </c>
      <c r="I1302" s="2">
        <v>44342</v>
      </c>
      <c r="J1302" s="19">
        <f t="shared" si="20"/>
        <v>44671</v>
      </c>
      <c r="K1302" s="2">
        <v>44671</v>
      </c>
      <c r="L1302" s="5" t="s">
        <v>6</v>
      </c>
      <c r="M1302" t="s">
        <v>138</v>
      </c>
      <c r="N1302" t="s">
        <v>32</v>
      </c>
      <c r="O1302" t="s">
        <v>64</v>
      </c>
      <c r="P1302" t="s">
        <v>65</v>
      </c>
      <c r="Q1302" t="s">
        <v>367</v>
      </c>
      <c r="R1302" t="s">
        <v>630</v>
      </c>
      <c r="S1302" t="s">
        <v>631</v>
      </c>
      <c r="T1302" t="s">
        <v>298</v>
      </c>
      <c r="U1302" t="s">
        <v>5276</v>
      </c>
      <c r="V1302" t="s">
        <v>5275</v>
      </c>
      <c r="W1302" t="s">
        <v>142</v>
      </c>
    </row>
    <row r="1303" spans="1:23" hidden="1" x14ac:dyDescent="0.2">
      <c r="A1303" t="s">
        <v>57</v>
      </c>
      <c r="B1303" t="s">
        <v>5277</v>
      </c>
      <c r="C1303" t="s">
        <v>5274</v>
      </c>
      <c r="D1303" t="s">
        <v>5278</v>
      </c>
      <c r="E1303" t="s">
        <v>61</v>
      </c>
      <c r="F1303" t="s">
        <v>1853</v>
      </c>
      <c r="G1303" s="2">
        <v>44307</v>
      </c>
      <c r="H1303" s="2">
        <v>44306</v>
      </c>
      <c r="I1303" s="2">
        <v>44343</v>
      </c>
      <c r="J1303" s="19">
        <f t="shared" si="20"/>
        <v>44671</v>
      </c>
      <c r="K1303" s="2">
        <v>44671</v>
      </c>
      <c r="L1303" s="5" t="s">
        <v>6</v>
      </c>
      <c r="M1303" t="s">
        <v>269</v>
      </c>
      <c r="N1303" t="s">
        <v>32</v>
      </c>
      <c r="O1303" t="s">
        <v>64</v>
      </c>
      <c r="P1303" t="s">
        <v>65</v>
      </c>
      <c r="Q1303" t="s">
        <v>367</v>
      </c>
      <c r="R1303" t="s">
        <v>201</v>
      </c>
      <c r="S1303" t="s">
        <v>271</v>
      </c>
      <c r="T1303" t="s">
        <v>202</v>
      </c>
      <c r="U1303" t="s">
        <v>5279</v>
      </c>
      <c r="V1303" t="s">
        <v>5278</v>
      </c>
      <c r="W1303" t="s">
        <v>274</v>
      </c>
    </row>
    <row r="1304" spans="1:23" hidden="1" x14ac:dyDescent="0.2">
      <c r="A1304" t="s">
        <v>57</v>
      </c>
      <c r="B1304" t="s">
        <v>5280</v>
      </c>
      <c r="C1304" t="s">
        <v>5281</v>
      </c>
      <c r="D1304" t="s">
        <v>5282</v>
      </c>
      <c r="E1304" t="s">
        <v>115</v>
      </c>
      <c r="F1304" t="s">
        <v>940</v>
      </c>
      <c r="G1304" s="2">
        <v>44307</v>
      </c>
      <c r="H1304" s="2">
        <v>44307</v>
      </c>
      <c r="I1304" s="2">
        <v>44637</v>
      </c>
      <c r="J1304" s="19">
        <f t="shared" si="20"/>
        <v>44672</v>
      </c>
      <c r="K1304" s="2">
        <v>44672</v>
      </c>
      <c r="L1304" s="5" t="s">
        <v>6</v>
      </c>
      <c r="M1304" t="s">
        <v>269</v>
      </c>
      <c r="N1304" t="s">
        <v>32</v>
      </c>
      <c r="O1304" t="s">
        <v>64</v>
      </c>
      <c r="P1304" t="s">
        <v>65</v>
      </c>
      <c r="Q1304" t="s">
        <v>482</v>
      </c>
      <c r="R1304" t="s">
        <v>67</v>
      </c>
      <c r="S1304" t="s">
        <v>280</v>
      </c>
      <c r="T1304" t="s">
        <v>69</v>
      </c>
      <c r="U1304" t="s">
        <v>5283</v>
      </c>
      <c r="V1304" t="s">
        <v>5282</v>
      </c>
      <c r="W1304" t="s">
        <v>274</v>
      </c>
    </row>
    <row r="1305" spans="1:23" hidden="1" x14ac:dyDescent="0.2">
      <c r="A1305" t="s">
        <v>57</v>
      </c>
      <c r="B1305" t="s">
        <v>5284</v>
      </c>
      <c r="C1305" t="s">
        <v>5285</v>
      </c>
      <c r="D1305" t="s">
        <v>5286</v>
      </c>
      <c r="E1305" t="s">
        <v>136</v>
      </c>
      <c r="F1305" t="s">
        <v>1804</v>
      </c>
      <c r="G1305" s="2">
        <v>44307</v>
      </c>
      <c r="H1305" s="2">
        <v>44307</v>
      </c>
      <c r="I1305" s="2">
        <v>44395</v>
      </c>
      <c r="J1305" s="19">
        <f t="shared" si="20"/>
        <v>44672</v>
      </c>
      <c r="K1305" s="2">
        <v>44672</v>
      </c>
      <c r="L1305" s="5" t="s">
        <v>6</v>
      </c>
      <c r="M1305" t="s">
        <v>98</v>
      </c>
      <c r="N1305" t="s">
        <v>32</v>
      </c>
      <c r="O1305" t="s">
        <v>64</v>
      </c>
      <c r="P1305" t="s">
        <v>65</v>
      </c>
      <c r="Q1305" t="s">
        <v>604</v>
      </c>
      <c r="R1305" t="s">
        <v>67</v>
      </c>
      <c r="S1305" t="s">
        <v>100</v>
      </c>
      <c r="T1305" t="s">
        <v>80</v>
      </c>
      <c r="U1305" t="s">
        <v>611</v>
      </c>
      <c r="V1305" t="s">
        <v>612</v>
      </c>
      <c r="W1305" t="s">
        <v>103</v>
      </c>
    </row>
    <row r="1306" spans="1:23" hidden="1" x14ac:dyDescent="0.2">
      <c r="A1306" t="s">
        <v>57</v>
      </c>
      <c r="B1306" t="s">
        <v>5287</v>
      </c>
      <c r="C1306" t="s">
        <v>4936</v>
      </c>
      <c r="D1306" t="s">
        <v>5288</v>
      </c>
      <c r="E1306" t="s">
        <v>136</v>
      </c>
      <c r="F1306" t="s">
        <v>610</v>
      </c>
      <c r="G1306" s="2">
        <v>44307</v>
      </c>
      <c r="H1306" s="2">
        <v>44307</v>
      </c>
      <c r="I1306" s="2">
        <v>44395</v>
      </c>
      <c r="J1306" s="19">
        <f t="shared" si="20"/>
        <v>44672</v>
      </c>
      <c r="K1306" s="2">
        <v>44672</v>
      </c>
      <c r="L1306" s="5" t="s">
        <v>6</v>
      </c>
      <c r="M1306" t="s">
        <v>98</v>
      </c>
      <c r="N1306" t="s">
        <v>32</v>
      </c>
      <c r="O1306" t="s">
        <v>64</v>
      </c>
      <c r="P1306" t="s">
        <v>65</v>
      </c>
      <c r="Q1306" t="s">
        <v>604</v>
      </c>
      <c r="R1306" t="s">
        <v>67</v>
      </c>
      <c r="S1306" t="s">
        <v>100</v>
      </c>
      <c r="T1306" t="s">
        <v>80</v>
      </c>
      <c r="U1306" t="s">
        <v>611</v>
      </c>
      <c r="V1306" t="s">
        <v>612</v>
      </c>
      <c r="W1306" t="s">
        <v>103</v>
      </c>
    </row>
    <row r="1307" spans="1:23" hidden="1" x14ac:dyDescent="0.2">
      <c r="A1307" t="s">
        <v>57</v>
      </c>
      <c r="B1307" t="s">
        <v>5289</v>
      </c>
      <c r="C1307" t="s">
        <v>5290</v>
      </c>
      <c r="D1307" t="s">
        <v>5291</v>
      </c>
      <c r="E1307" t="s">
        <v>480</v>
      </c>
      <c r="F1307" t="s">
        <v>5263</v>
      </c>
      <c r="G1307" s="2">
        <v>44307</v>
      </c>
      <c r="H1307" s="2">
        <v>44307</v>
      </c>
      <c r="I1307" s="2">
        <v>44777</v>
      </c>
      <c r="J1307" s="19">
        <f t="shared" si="20"/>
        <v>44672</v>
      </c>
      <c r="K1307" s="2">
        <v>44672</v>
      </c>
      <c r="L1307" s="5" t="s">
        <v>31</v>
      </c>
      <c r="M1307" t="s">
        <v>138</v>
      </c>
      <c r="N1307" t="s">
        <v>32</v>
      </c>
      <c r="O1307" t="s">
        <v>64</v>
      </c>
      <c r="P1307" t="s">
        <v>65</v>
      </c>
      <c r="Q1307" t="s">
        <v>367</v>
      </c>
      <c r="R1307" t="s">
        <v>67</v>
      </c>
      <c r="S1307" t="s">
        <v>100</v>
      </c>
      <c r="T1307" t="s">
        <v>69</v>
      </c>
      <c r="U1307" t="s">
        <v>5292</v>
      </c>
      <c r="V1307" t="s">
        <v>5291</v>
      </c>
      <c r="W1307" t="s">
        <v>142</v>
      </c>
    </row>
    <row r="1308" spans="1:23" hidden="1" x14ac:dyDescent="0.2">
      <c r="A1308" t="s">
        <v>57</v>
      </c>
      <c r="B1308" t="s">
        <v>5293</v>
      </c>
      <c r="C1308" t="s">
        <v>948</v>
      </c>
      <c r="D1308" t="s">
        <v>5294</v>
      </c>
      <c r="E1308" t="s">
        <v>115</v>
      </c>
      <c r="F1308" t="s">
        <v>5295</v>
      </c>
      <c r="G1308" s="2">
        <v>44307</v>
      </c>
      <c r="H1308" s="2">
        <v>44307</v>
      </c>
      <c r="I1308" s="2">
        <v>44751</v>
      </c>
      <c r="J1308" s="19">
        <f t="shared" si="20"/>
        <v>44672</v>
      </c>
      <c r="K1308" s="2">
        <v>44672</v>
      </c>
      <c r="L1308" s="5" t="s">
        <v>31</v>
      </c>
      <c r="M1308" t="s">
        <v>98</v>
      </c>
      <c r="N1308" t="s">
        <v>32</v>
      </c>
      <c r="O1308" t="s">
        <v>64</v>
      </c>
      <c r="P1308" t="s">
        <v>65</v>
      </c>
      <c r="Q1308" t="s">
        <v>1168</v>
      </c>
      <c r="R1308" t="s">
        <v>67</v>
      </c>
      <c r="S1308" t="s">
        <v>100</v>
      </c>
      <c r="T1308" t="s">
        <v>80</v>
      </c>
      <c r="U1308" t="s">
        <v>5296</v>
      </c>
      <c r="V1308" t="s">
        <v>5297</v>
      </c>
      <c r="W1308" t="s">
        <v>103</v>
      </c>
    </row>
    <row r="1309" spans="1:23" hidden="1" x14ac:dyDescent="0.2">
      <c r="A1309" t="s">
        <v>57</v>
      </c>
      <c r="B1309" t="s">
        <v>5298</v>
      </c>
      <c r="C1309" t="s">
        <v>948</v>
      </c>
      <c r="D1309" t="s">
        <v>5299</v>
      </c>
      <c r="E1309" t="s">
        <v>115</v>
      </c>
      <c r="F1309" t="s">
        <v>5300</v>
      </c>
      <c r="G1309" s="2">
        <v>44307</v>
      </c>
      <c r="H1309" s="2">
        <v>44307</v>
      </c>
      <c r="I1309" s="2">
        <v>44750</v>
      </c>
      <c r="J1309" s="19">
        <f t="shared" si="20"/>
        <v>44672</v>
      </c>
      <c r="K1309" s="2">
        <v>44672</v>
      </c>
      <c r="L1309" s="5" t="s">
        <v>31</v>
      </c>
      <c r="M1309" t="s">
        <v>98</v>
      </c>
      <c r="N1309" t="s">
        <v>32</v>
      </c>
      <c r="O1309" t="s">
        <v>64</v>
      </c>
      <c r="P1309" t="s">
        <v>65</v>
      </c>
      <c r="Q1309" t="s">
        <v>1168</v>
      </c>
      <c r="R1309" t="s">
        <v>67</v>
      </c>
      <c r="S1309" t="s">
        <v>100</v>
      </c>
      <c r="T1309" t="s">
        <v>80</v>
      </c>
      <c r="U1309" t="s">
        <v>5301</v>
      </c>
      <c r="V1309" t="s">
        <v>5302</v>
      </c>
      <c r="W1309" t="s">
        <v>103</v>
      </c>
    </row>
    <row r="1310" spans="1:23" hidden="1" x14ac:dyDescent="0.2">
      <c r="A1310" t="s">
        <v>57</v>
      </c>
      <c r="B1310" t="s">
        <v>5303</v>
      </c>
      <c r="C1310" t="s">
        <v>5304</v>
      </c>
      <c r="D1310" t="s">
        <v>5305</v>
      </c>
      <c r="E1310" t="s">
        <v>136</v>
      </c>
      <c r="F1310" t="s">
        <v>535</v>
      </c>
      <c r="G1310" s="2">
        <v>44307</v>
      </c>
      <c r="H1310" s="2">
        <v>44307</v>
      </c>
      <c r="I1310" s="2">
        <v>44736</v>
      </c>
      <c r="J1310" s="19">
        <f t="shared" si="20"/>
        <v>44672</v>
      </c>
      <c r="K1310" s="2">
        <v>44672</v>
      </c>
      <c r="L1310" s="5" t="s">
        <v>31</v>
      </c>
      <c r="M1310" t="s">
        <v>138</v>
      </c>
      <c r="N1310" t="s">
        <v>32</v>
      </c>
      <c r="O1310" t="s">
        <v>64</v>
      </c>
      <c r="P1310" t="s">
        <v>65</v>
      </c>
      <c r="Q1310" t="s">
        <v>1032</v>
      </c>
      <c r="R1310" t="s">
        <v>67</v>
      </c>
      <c r="S1310" t="s">
        <v>284</v>
      </c>
      <c r="T1310" t="s">
        <v>69</v>
      </c>
      <c r="U1310" t="s">
        <v>5306</v>
      </c>
      <c r="V1310" t="s">
        <v>5305</v>
      </c>
      <c r="W1310" t="s">
        <v>142</v>
      </c>
    </row>
    <row r="1311" spans="1:23" hidden="1" x14ac:dyDescent="0.2">
      <c r="A1311" t="s">
        <v>57</v>
      </c>
      <c r="B1311" t="s">
        <v>5307</v>
      </c>
      <c r="C1311" t="s">
        <v>5308</v>
      </c>
      <c r="D1311" t="s">
        <v>5309</v>
      </c>
      <c r="E1311" t="s">
        <v>136</v>
      </c>
      <c r="F1311" t="s">
        <v>5310</v>
      </c>
      <c r="G1311" s="2">
        <v>44307</v>
      </c>
      <c r="H1311" s="2">
        <v>44307</v>
      </c>
      <c r="I1311" s="2">
        <v>44755</v>
      </c>
      <c r="J1311" s="19">
        <f t="shared" si="20"/>
        <v>44672</v>
      </c>
      <c r="K1311" s="2">
        <v>44672</v>
      </c>
      <c r="L1311" s="5" t="s">
        <v>31</v>
      </c>
      <c r="M1311" t="s">
        <v>138</v>
      </c>
      <c r="N1311" t="s">
        <v>32</v>
      </c>
      <c r="O1311" t="s">
        <v>64</v>
      </c>
      <c r="P1311" t="s">
        <v>65</v>
      </c>
      <c r="Q1311" t="s">
        <v>500</v>
      </c>
      <c r="R1311" t="s">
        <v>67</v>
      </c>
      <c r="S1311" t="s">
        <v>4145</v>
      </c>
      <c r="T1311" t="s">
        <v>69</v>
      </c>
      <c r="U1311" t="s">
        <v>5311</v>
      </c>
      <c r="V1311" t="s">
        <v>5309</v>
      </c>
      <c r="W1311" t="s">
        <v>142</v>
      </c>
    </row>
    <row r="1312" spans="1:23" hidden="1" x14ac:dyDescent="0.2">
      <c r="A1312" t="s">
        <v>57</v>
      </c>
      <c r="B1312" t="s">
        <v>5312</v>
      </c>
      <c r="C1312" t="s">
        <v>5313</v>
      </c>
      <c r="D1312" t="s">
        <v>5314</v>
      </c>
      <c r="E1312" t="s">
        <v>136</v>
      </c>
      <c r="F1312" t="s">
        <v>258</v>
      </c>
      <c r="G1312" s="2">
        <v>44307</v>
      </c>
      <c r="H1312" s="2">
        <v>44307</v>
      </c>
      <c r="I1312" s="2">
        <v>44360</v>
      </c>
      <c r="J1312" s="19">
        <f t="shared" si="20"/>
        <v>44672</v>
      </c>
      <c r="K1312" s="2">
        <v>44672</v>
      </c>
      <c r="L1312" s="5" t="s">
        <v>6</v>
      </c>
      <c r="M1312" t="s">
        <v>98</v>
      </c>
      <c r="N1312" t="s">
        <v>32</v>
      </c>
      <c r="O1312" t="s">
        <v>64</v>
      </c>
      <c r="P1312" t="s">
        <v>65</v>
      </c>
      <c r="Q1312" t="s">
        <v>500</v>
      </c>
      <c r="R1312" t="s">
        <v>67</v>
      </c>
      <c r="S1312" t="s">
        <v>100</v>
      </c>
      <c r="T1312" t="s">
        <v>80</v>
      </c>
      <c r="U1312" t="s">
        <v>5315</v>
      </c>
      <c r="V1312" t="s">
        <v>5314</v>
      </c>
      <c r="W1312" t="s">
        <v>103</v>
      </c>
    </row>
    <row r="1313" spans="1:23" hidden="1" x14ac:dyDescent="0.2">
      <c r="A1313" t="s">
        <v>57</v>
      </c>
      <c r="B1313" t="s">
        <v>5316</v>
      </c>
      <c r="C1313" t="s">
        <v>2857</v>
      </c>
      <c r="D1313" t="s">
        <v>5317</v>
      </c>
      <c r="E1313" t="s">
        <v>176</v>
      </c>
      <c r="F1313" t="s">
        <v>4128</v>
      </c>
      <c r="G1313" s="2">
        <v>44307</v>
      </c>
      <c r="H1313" s="2">
        <v>44307</v>
      </c>
      <c r="I1313" s="2">
        <v>44651</v>
      </c>
      <c r="J1313" s="19">
        <f t="shared" si="20"/>
        <v>44672</v>
      </c>
      <c r="K1313" s="2">
        <v>44672</v>
      </c>
      <c r="L1313" s="5" t="s">
        <v>6</v>
      </c>
      <c r="M1313" t="s">
        <v>269</v>
      </c>
      <c r="N1313" t="s">
        <v>32</v>
      </c>
      <c r="O1313" t="s">
        <v>64</v>
      </c>
      <c r="P1313" t="s">
        <v>65</v>
      </c>
      <c r="Q1313" t="s">
        <v>482</v>
      </c>
      <c r="R1313" t="s">
        <v>67</v>
      </c>
      <c r="S1313" t="s">
        <v>280</v>
      </c>
      <c r="T1313" t="s">
        <v>69</v>
      </c>
      <c r="U1313" t="s">
        <v>5318</v>
      </c>
      <c r="V1313" t="s">
        <v>5317</v>
      </c>
      <c r="W1313" t="s">
        <v>274</v>
      </c>
    </row>
    <row r="1314" spans="1:23" hidden="1" x14ac:dyDescent="0.2">
      <c r="A1314" t="s">
        <v>57</v>
      </c>
      <c r="B1314" t="s">
        <v>5319</v>
      </c>
      <c r="C1314" t="s">
        <v>2857</v>
      </c>
      <c r="D1314" t="s">
        <v>5320</v>
      </c>
      <c r="E1314" t="s">
        <v>176</v>
      </c>
      <c r="F1314" t="s">
        <v>4128</v>
      </c>
      <c r="G1314" s="2">
        <v>44307</v>
      </c>
      <c r="H1314" s="2">
        <v>44307</v>
      </c>
      <c r="I1314" s="2">
        <v>44650</v>
      </c>
      <c r="J1314" s="19">
        <f t="shared" si="20"/>
        <v>44672</v>
      </c>
      <c r="K1314" s="2">
        <v>44672</v>
      </c>
      <c r="L1314" s="5" t="s">
        <v>6</v>
      </c>
      <c r="M1314" t="s">
        <v>269</v>
      </c>
      <c r="N1314" t="s">
        <v>32</v>
      </c>
      <c r="O1314" t="s">
        <v>64</v>
      </c>
      <c r="P1314" t="s">
        <v>65</v>
      </c>
      <c r="Q1314" t="s">
        <v>482</v>
      </c>
      <c r="R1314" t="s">
        <v>67</v>
      </c>
      <c r="S1314" t="s">
        <v>430</v>
      </c>
      <c r="T1314" t="s">
        <v>69</v>
      </c>
      <c r="U1314" t="s">
        <v>5321</v>
      </c>
      <c r="V1314" t="s">
        <v>5320</v>
      </c>
      <c r="W1314" t="s">
        <v>274</v>
      </c>
    </row>
    <row r="1315" spans="1:23" hidden="1" x14ac:dyDescent="0.2">
      <c r="A1315" t="s">
        <v>57</v>
      </c>
      <c r="B1315" t="s">
        <v>5322</v>
      </c>
      <c r="C1315" t="s">
        <v>4888</v>
      </c>
      <c r="D1315" t="s">
        <v>5323</v>
      </c>
      <c r="E1315" t="s">
        <v>176</v>
      </c>
      <c r="F1315" t="s">
        <v>4138</v>
      </c>
      <c r="G1315" s="2">
        <v>44307</v>
      </c>
      <c r="H1315" s="2">
        <v>44307</v>
      </c>
      <c r="I1315" s="2">
        <v>44733</v>
      </c>
      <c r="J1315" s="19">
        <f t="shared" si="20"/>
        <v>44672</v>
      </c>
      <c r="K1315" s="2">
        <v>44672</v>
      </c>
      <c r="L1315" s="5" t="s">
        <v>31</v>
      </c>
      <c r="M1315" t="s">
        <v>98</v>
      </c>
      <c r="N1315" t="s">
        <v>32</v>
      </c>
      <c r="O1315" t="s">
        <v>64</v>
      </c>
      <c r="P1315" t="s">
        <v>65</v>
      </c>
      <c r="Q1315" t="s">
        <v>2094</v>
      </c>
      <c r="R1315" t="s">
        <v>67</v>
      </c>
      <c r="S1315" t="s">
        <v>100</v>
      </c>
      <c r="T1315" t="s">
        <v>80</v>
      </c>
      <c r="U1315" t="s">
        <v>4331</v>
      </c>
      <c r="V1315" t="s">
        <v>4332</v>
      </c>
      <c r="W1315" t="s">
        <v>103</v>
      </c>
    </row>
    <row r="1316" spans="1:23" hidden="1" x14ac:dyDescent="0.2">
      <c r="A1316" t="s">
        <v>57</v>
      </c>
      <c r="B1316" t="s">
        <v>5324</v>
      </c>
      <c r="C1316" t="s">
        <v>5325</v>
      </c>
      <c r="D1316" t="s">
        <v>5326</v>
      </c>
      <c r="E1316" t="s">
        <v>136</v>
      </c>
      <c r="F1316" t="s">
        <v>2854</v>
      </c>
      <c r="G1316" s="2">
        <v>44307</v>
      </c>
      <c r="H1316" s="2">
        <v>44307</v>
      </c>
      <c r="I1316" s="2">
        <v>44762</v>
      </c>
      <c r="J1316" s="19">
        <f t="shared" si="20"/>
        <v>44672</v>
      </c>
      <c r="K1316" s="2">
        <v>44672</v>
      </c>
      <c r="L1316" s="5" t="s">
        <v>31</v>
      </c>
      <c r="M1316" t="s">
        <v>269</v>
      </c>
      <c r="N1316" t="s">
        <v>32</v>
      </c>
      <c r="O1316" t="s">
        <v>64</v>
      </c>
      <c r="P1316" t="s">
        <v>65</v>
      </c>
      <c r="Q1316" t="s">
        <v>1575</v>
      </c>
      <c r="R1316" t="s">
        <v>67</v>
      </c>
      <c r="S1316" t="s">
        <v>430</v>
      </c>
      <c r="T1316" t="s">
        <v>69</v>
      </c>
      <c r="U1316" t="s">
        <v>5327</v>
      </c>
      <c r="V1316" t="s">
        <v>5326</v>
      </c>
      <c r="W1316" t="s">
        <v>274</v>
      </c>
    </row>
    <row r="1317" spans="1:23" hidden="1" x14ac:dyDescent="0.2">
      <c r="A1317" t="s">
        <v>57</v>
      </c>
      <c r="B1317" t="s">
        <v>5328</v>
      </c>
      <c r="C1317" t="s">
        <v>5329</v>
      </c>
      <c r="D1317" t="s">
        <v>5330</v>
      </c>
      <c r="E1317" t="s">
        <v>136</v>
      </c>
      <c r="F1317" t="s">
        <v>2854</v>
      </c>
      <c r="G1317" s="2">
        <v>44307</v>
      </c>
      <c r="H1317" s="2">
        <v>44307</v>
      </c>
      <c r="I1317" s="2">
        <v>44778</v>
      </c>
      <c r="J1317" s="19">
        <f t="shared" si="20"/>
        <v>44672</v>
      </c>
      <c r="K1317" s="2">
        <v>44672</v>
      </c>
      <c r="L1317" s="5" t="s">
        <v>31</v>
      </c>
      <c r="M1317" t="s">
        <v>269</v>
      </c>
      <c r="N1317" t="s">
        <v>32</v>
      </c>
      <c r="O1317" t="s">
        <v>64</v>
      </c>
      <c r="P1317" t="s">
        <v>65</v>
      </c>
      <c r="Q1317" t="s">
        <v>1575</v>
      </c>
      <c r="R1317" t="s">
        <v>67</v>
      </c>
      <c r="S1317" t="s">
        <v>430</v>
      </c>
      <c r="T1317" t="s">
        <v>69</v>
      </c>
      <c r="U1317" t="s">
        <v>5331</v>
      </c>
      <c r="V1317" t="s">
        <v>5330</v>
      </c>
      <c r="W1317" t="s">
        <v>274</v>
      </c>
    </row>
    <row r="1318" spans="1:23" hidden="1" x14ac:dyDescent="0.2">
      <c r="A1318" t="s">
        <v>57</v>
      </c>
      <c r="B1318" t="s">
        <v>5332</v>
      </c>
      <c r="C1318" t="s">
        <v>5333</v>
      </c>
      <c r="D1318" t="s">
        <v>5334</v>
      </c>
      <c r="E1318" t="s">
        <v>310</v>
      </c>
      <c r="F1318" t="s">
        <v>4950</v>
      </c>
      <c r="G1318" s="2">
        <v>44307</v>
      </c>
      <c r="H1318" s="2">
        <v>44307</v>
      </c>
      <c r="I1318" s="2">
        <v>44650</v>
      </c>
      <c r="J1318" s="19">
        <f t="shared" si="20"/>
        <v>44672</v>
      </c>
      <c r="K1318" s="2">
        <v>44672</v>
      </c>
      <c r="L1318" s="5" t="s">
        <v>6</v>
      </c>
      <c r="M1318" t="s">
        <v>77</v>
      </c>
      <c r="N1318" t="s">
        <v>32</v>
      </c>
      <c r="O1318" t="s">
        <v>64</v>
      </c>
      <c r="P1318" t="s">
        <v>65</v>
      </c>
      <c r="Q1318" t="s">
        <v>5335</v>
      </c>
      <c r="R1318" t="s">
        <v>67</v>
      </c>
      <c r="S1318" t="s">
        <v>79</v>
      </c>
      <c r="T1318" t="s">
        <v>80</v>
      </c>
      <c r="U1318" t="s">
        <v>5242</v>
      </c>
      <c r="V1318" t="s">
        <v>5243</v>
      </c>
      <c r="W1318" t="s">
        <v>82</v>
      </c>
    </row>
    <row r="1319" spans="1:23" hidden="1" x14ac:dyDescent="0.2">
      <c r="A1319" t="s">
        <v>57</v>
      </c>
      <c r="B1319" t="s">
        <v>5336</v>
      </c>
      <c r="C1319" t="s">
        <v>5337</v>
      </c>
      <c r="D1319" t="s">
        <v>5338</v>
      </c>
      <c r="E1319" t="s">
        <v>310</v>
      </c>
      <c r="F1319" t="s">
        <v>4950</v>
      </c>
      <c r="G1319" s="2">
        <v>44307</v>
      </c>
      <c r="H1319" s="2">
        <v>44307</v>
      </c>
      <c r="I1319" s="2">
        <v>44650</v>
      </c>
      <c r="J1319" s="19">
        <f t="shared" si="20"/>
        <v>44672</v>
      </c>
      <c r="K1319" s="2">
        <v>44672</v>
      </c>
      <c r="L1319" s="5" t="s">
        <v>6</v>
      </c>
      <c r="M1319" t="s">
        <v>77</v>
      </c>
      <c r="N1319" t="s">
        <v>32</v>
      </c>
      <c r="O1319" t="s">
        <v>64</v>
      </c>
      <c r="P1319" t="s">
        <v>65</v>
      </c>
      <c r="Q1319" t="s">
        <v>604</v>
      </c>
      <c r="R1319" t="s">
        <v>67</v>
      </c>
      <c r="S1319" t="s">
        <v>79</v>
      </c>
      <c r="T1319" t="s">
        <v>80</v>
      </c>
      <c r="U1319" t="s">
        <v>5242</v>
      </c>
      <c r="V1319" t="s">
        <v>5243</v>
      </c>
      <c r="W1319" t="s">
        <v>82</v>
      </c>
    </row>
    <row r="1320" spans="1:23" hidden="1" x14ac:dyDescent="0.2">
      <c r="A1320" t="s">
        <v>57</v>
      </c>
      <c r="B1320" t="s">
        <v>5339</v>
      </c>
      <c r="C1320" t="s">
        <v>5337</v>
      </c>
      <c r="D1320" t="s">
        <v>5340</v>
      </c>
      <c r="E1320" t="s">
        <v>310</v>
      </c>
      <c r="F1320" t="s">
        <v>4950</v>
      </c>
      <c r="G1320" s="2">
        <v>44307</v>
      </c>
      <c r="H1320" s="2">
        <v>44307</v>
      </c>
      <c r="I1320" s="2">
        <v>44586</v>
      </c>
      <c r="J1320" s="19">
        <f t="shared" si="20"/>
        <v>44672</v>
      </c>
      <c r="K1320" s="2">
        <v>44672</v>
      </c>
      <c r="L1320" s="5" t="s">
        <v>6</v>
      </c>
      <c r="M1320" t="s">
        <v>294</v>
      </c>
      <c r="N1320" t="s">
        <v>32</v>
      </c>
      <c r="O1320" t="s">
        <v>64</v>
      </c>
      <c r="P1320" t="s">
        <v>65</v>
      </c>
      <c r="Q1320" t="s">
        <v>1607</v>
      </c>
      <c r="R1320" t="s">
        <v>296</v>
      </c>
      <c r="S1320" t="s">
        <v>297</v>
      </c>
      <c r="T1320" t="s">
        <v>298</v>
      </c>
      <c r="U1320" t="s">
        <v>299</v>
      </c>
      <c r="V1320" t="s">
        <v>299</v>
      </c>
      <c r="W1320" t="s">
        <v>299</v>
      </c>
    </row>
    <row r="1321" spans="1:23" hidden="1" x14ac:dyDescent="0.2">
      <c r="A1321" t="s">
        <v>57</v>
      </c>
      <c r="B1321" t="s">
        <v>5341</v>
      </c>
      <c r="C1321" t="s">
        <v>5342</v>
      </c>
      <c r="D1321" t="s">
        <v>5343</v>
      </c>
      <c r="E1321" t="s">
        <v>310</v>
      </c>
      <c r="F1321" t="s">
        <v>5181</v>
      </c>
      <c r="G1321" s="2">
        <v>44307</v>
      </c>
      <c r="H1321" s="2">
        <v>44307</v>
      </c>
      <c r="I1321" s="2">
        <v>44585</v>
      </c>
      <c r="J1321" s="19">
        <f t="shared" si="20"/>
        <v>44672</v>
      </c>
      <c r="K1321" s="2">
        <v>44672</v>
      </c>
      <c r="L1321" s="5" t="s">
        <v>6</v>
      </c>
      <c r="M1321" t="s">
        <v>294</v>
      </c>
      <c r="N1321" t="s">
        <v>32</v>
      </c>
      <c r="O1321" t="s">
        <v>64</v>
      </c>
      <c r="P1321" t="s">
        <v>65</v>
      </c>
      <c r="Q1321" t="s">
        <v>494</v>
      </c>
      <c r="R1321" t="s">
        <v>296</v>
      </c>
      <c r="S1321" t="s">
        <v>297</v>
      </c>
      <c r="T1321" t="s">
        <v>298</v>
      </c>
      <c r="U1321" t="s">
        <v>299</v>
      </c>
      <c r="V1321" t="s">
        <v>299</v>
      </c>
      <c r="W1321" t="s">
        <v>299</v>
      </c>
    </row>
    <row r="1322" spans="1:23" hidden="1" x14ac:dyDescent="0.2">
      <c r="A1322" t="s">
        <v>57</v>
      </c>
      <c r="B1322" t="s">
        <v>5344</v>
      </c>
      <c r="C1322" t="s">
        <v>5345</v>
      </c>
      <c r="D1322" t="s">
        <v>5346</v>
      </c>
      <c r="E1322" t="s">
        <v>310</v>
      </c>
      <c r="F1322" t="s">
        <v>4950</v>
      </c>
      <c r="G1322" s="2">
        <v>44307</v>
      </c>
      <c r="H1322" s="2">
        <v>44307</v>
      </c>
      <c r="I1322" s="2">
        <v>44650</v>
      </c>
      <c r="J1322" s="19">
        <f t="shared" si="20"/>
        <v>44672</v>
      </c>
      <c r="K1322" s="2">
        <v>44672</v>
      </c>
      <c r="L1322" s="5" t="s">
        <v>6</v>
      </c>
      <c r="M1322" t="s">
        <v>77</v>
      </c>
      <c r="N1322" t="s">
        <v>32</v>
      </c>
      <c r="O1322" t="s">
        <v>64</v>
      </c>
      <c r="P1322" t="s">
        <v>65</v>
      </c>
      <c r="Q1322" t="s">
        <v>1013</v>
      </c>
      <c r="R1322" t="s">
        <v>67</v>
      </c>
      <c r="S1322" t="s">
        <v>79</v>
      </c>
      <c r="T1322" t="s">
        <v>80</v>
      </c>
      <c r="U1322" t="s">
        <v>5242</v>
      </c>
      <c r="V1322" t="s">
        <v>5243</v>
      </c>
      <c r="W1322" t="s">
        <v>82</v>
      </c>
    </row>
    <row r="1323" spans="1:23" hidden="1" x14ac:dyDescent="0.2">
      <c r="A1323" t="s">
        <v>57</v>
      </c>
      <c r="B1323" t="s">
        <v>5347</v>
      </c>
      <c r="C1323" t="s">
        <v>5348</v>
      </c>
      <c r="D1323" t="s">
        <v>5349</v>
      </c>
      <c r="E1323" t="s">
        <v>107</v>
      </c>
      <c r="F1323" t="s">
        <v>4397</v>
      </c>
      <c r="G1323" s="2">
        <v>44308</v>
      </c>
      <c r="H1323" s="2">
        <v>44307</v>
      </c>
      <c r="I1323" s="2">
        <v>44734</v>
      </c>
      <c r="J1323" s="19">
        <f t="shared" si="20"/>
        <v>44672</v>
      </c>
      <c r="K1323" s="2">
        <v>44672</v>
      </c>
      <c r="L1323" s="5" t="s">
        <v>31</v>
      </c>
      <c r="M1323" t="s">
        <v>77</v>
      </c>
      <c r="N1323" t="s">
        <v>32</v>
      </c>
      <c r="O1323" t="s">
        <v>64</v>
      </c>
      <c r="P1323" t="s">
        <v>65</v>
      </c>
      <c r="Q1323" t="s">
        <v>981</v>
      </c>
      <c r="R1323" t="s">
        <v>67</v>
      </c>
      <c r="S1323" t="s">
        <v>79</v>
      </c>
      <c r="T1323" t="s">
        <v>80</v>
      </c>
      <c r="U1323" t="s">
        <v>5350</v>
      </c>
      <c r="V1323" t="s">
        <v>5351</v>
      </c>
      <c r="W1323" t="s">
        <v>82</v>
      </c>
    </row>
    <row r="1324" spans="1:23" hidden="1" x14ac:dyDescent="0.2">
      <c r="A1324" t="s">
        <v>57</v>
      </c>
      <c r="B1324" t="s">
        <v>5352</v>
      </c>
      <c r="C1324" t="s">
        <v>5353</v>
      </c>
      <c r="D1324" t="s">
        <v>5354</v>
      </c>
      <c r="E1324" t="s">
        <v>136</v>
      </c>
      <c r="F1324" t="s">
        <v>2854</v>
      </c>
      <c r="G1324" s="2">
        <v>44308</v>
      </c>
      <c r="H1324" s="2">
        <v>44308</v>
      </c>
      <c r="I1324" s="2">
        <v>44781</v>
      </c>
      <c r="J1324" s="19">
        <f t="shared" si="20"/>
        <v>44673</v>
      </c>
      <c r="K1324" s="2">
        <v>44673</v>
      </c>
      <c r="L1324" s="5" t="s">
        <v>31</v>
      </c>
      <c r="M1324" t="s">
        <v>138</v>
      </c>
      <c r="N1324" t="s">
        <v>32</v>
      </c>
      <c r="O1324" t="s">
        <v>64</v>
      </c>
      <c r="P1324" t="s">
        <v>65</v>
      </c>
      <c r="Q1324" t="s">
        <v>1575</v>
      </c>
      <c r="R1324" t="s">
        <v>67</v>
      </c>
      <c r="S1324" t="s">
        <v>284</v>
      </c>
      <c r="T1324" t="s">
        <v>69</v>
      </c>
      <c r="U1324" t="s">
        <v>5355</v>
      </c>
      <c r="V1324" t="s">
        <v>5354</v>
      </c>
      <c r="W1324" t="s">
        <v>142</v>
      </c>
    </row>
    <row r="1325" spans="1:23" hidden="1" x14ac:dyDescent="0.2">
      <c r="A1325" t="s">
        <v>57</v>
      </c>
      <c r="B1325" t="s">
        <v>5356</v>
      </c>
      <c r="C1325" t="s">
        <v>2705</v>
      </c>
      <c r="D1325" t="s">
        <v>5357</v>
      </c>
      <c r="E1325" t="s">
        <v>115</v>
      </c>
      <c r="F1325" t="s">
        <v>5358</v>
      </c>
      <c r="G1325" s="2">
        <v>44308</v>
      </c>
      <c r="H1325" s="2">
        <v>44307</v>
      </c>
      <c r="I1325" s="2">
        <v>44741</v>
      </c>
      <c r="J1325" s="19">
        <f t="shared" si="20"/>
        <v>44672</v>
      </c>
      <c r="K1325" s="2">
        <v>44672</v>
      </c>
      <c r="L1325" s="5" t="s">
        <v>31</v>
      </c>
      <c r="M1325" t="s">
        <v>98</v>
      </c>
      <c r="N1325" t="s">
        <v>32</v>
      </c>
      <c r="O1325" t="s">
        <v>64</v>
      </c>
      <c r="P1325" t="s">
        <v>65</v>
      </c>
      <c r="Q1325" t="s">
        <v>487</v>
      </c>
      <c r="R1325" t="s">
        <v>67</v>
      </c>
      <c r="S1325" t="s">
        <v>100</v>
      </c>
      <c r="T1325" t="s">
        <v>80</v>
      </c>
      <c r="U1325" t="s">
        <v>5359</v>
      </c>
      <c r="V1325" t="s">
        <v>5360</v>
      </c>
      <c r="W1325" t="s">
        <v>103</v>
      </c>
    </row>
    <row r="1326" spans="1:23" hidden="1" x14ac:dyDescent="0.2">
      <c r="A1326" t="s">
        <v>57</v>
      </c>
      <c r="B1326" t="s">
        <v>5361</v>
      </c>
      <c r="C1326" t="s">
        <v>2705</v>
      </c>
      <c r="D1326" t="s">
        <v>5362</v>
      </c>
      <c r="E1326" t="s">
        <v>115</v>
      </c>
      <c r="F1326" t="s">
        <v>5363</v>
      </c>
      <c r="G1326" s="2">
        <v>44308</v>
      </c>
      <c r="H1326" s="2">
        <v>44307</v>
      </c>
      <c r="I1326" s="2">
        <v>44642</v>
      </c>
      <c r="J1326" s="19">
        <f t="shared" si="20"/>
        <v>44672</v>
      </c>
      <c r="K1326" s="2">
        <v>44672</v>
      </c>
      <c r="L1326" s="5" t="s">
        <v>6</v>
      </c>
      <c r="M1326" t="s">
        <v>98</v>
      </c>
      <c r="N1326" t="s">
        <v>32</v>
      </c>
      <c r="O1326" t="s">
        <v>64</v>
      </c>
      <c r="P1326" t="s">
        <v>65</v>
      </c>
      <c r="Q1326" t="s">
        <v>1168</v>
      </c>
      <c r="R1326" t="s">
        <v>67</v>
      </c>
      <c r="S1326" t="s">
        <v>100</v>
      </c>
      <c r="T1326" t="s">
        <v>80</v>
      </c>
      <c r="U1326" t="s">
        <v>5364</v>
      </c>
      <c r="V1326" t="s">
        <v>5365</v>
      </c>
      <c r="W1326" t="s">
        <v>103</v>
      </c>
    </row>
    <row r="1327" spans="1:23" hidden="1" x14ac:dyDescent="0.2">
      <c r="A1327" t="s">
        <v>57</v>
      </c>
      <c r="B1327" t="s">
        <v>5366</v>
      </c>
      <c r="C1327" t="s">
        <v>5367</v>
      </c>
      <c r="D1327" t="s">
        <v>5368</v>
      </c>
      <c r="E1327" t="s">
        <v>176</v>
      </c>
      <c r="F1327" t="s">
        <v>1156</v>
      </c>
      <c r="G1327" s="2">
        <v>44308</v>
      </c>
      <c r="H1327" s="2">
        <v>44308</v>
      </c>
      <c r="I1327" s="2">
        <v>44601</v>
      </c>
      <c r="J1327" s="19">
        <f t="shared" si="20"/>
        <v>44673</v>
      </c>
      <c r="K1327" s="2">
        <v>44673</v>
      </c>
      <c r="L1327" s="5" t="s">
        <v>6</v>
      </c>
      <c r="M1327" t="s">
        <v>269</v>
      </c>
      <c r="N1327" t="s">
        <v>32</v>
      </c>
      <c r="O1327" t="s">
        <v>64</v>
      </c>
      <c r="P1327" t="s">
        <v>65</v>
      </c>
      <c r="Q1327" t="s">
        <v>482</v>
      </c>
      <c r="R1327" t="s">
        <v>1207</v>
      </c>
      <c r="S1327" t="s">
        <v>280</v>
      </c>
      <c r="T1327" t="s">
        <v>69</v>
      </c>
      <c r="U1327" t="s">
        <v>5369</v>
      </c>
      <c r="V1327" t="s">
        <v>5368</v>
      </c>
      <c r="W1327" t="s">
        <v>274</v>
      </c>
    </row>
    <row r="1328" spans="1:23" hidden="1" x14ac:dyDescent="0.2">
      <c r="A1328" t="s">
        <v>57</v>
      </c>
      <c r="B1328" t="s">
        <v>5370</v>
      </c>
      <c r="C1328" t="s">
        <v>5371</v>
      </c>
      <c r="D1328" t="s">
        <v>5372</v>
      </c>
      <c r="E1328" t="s">
        <v>107</v>
      </c>
      <c r="F1328" t="s">
        <v>123</v>
      </c>
      <c r="G1328" s="2">
        <v>44308</v>
      </c>
      <c r="H1328" s="2">
        <v>44308</v>
      </c>
      <c r="I1328" s="2">
        <v>44426</v>
      </c>
      <c r="J1328" s="19">
        <f t="shared" si="20"/>
        <v>44673</v>
      </c>
      <c r="K1328" s="2">
        <v>44673</v>
      </c>
      <c r="L1328" s="5" t="s">
        <v>6</v>
      </c>
      <c r="M1328" t="s">
        <v>163</v>
      </c>
      <c r="N1328" t="s">
        <v>32</v>
      </c>
      <c r="O1328" t="s">
        <v>64</v>
      </c>
      <c r="P1328" t="s">
        <v>65</v>
      </c>
      <c r="Q1328" t="s">
        <v>500</v>
      </c>
      <c r="R1328" t="s">
        <v>67</v>
      </c>
      <c r="S1328" t="s">
        <v>165</v>
      </c>
      <c r="T1328" t="s">
        <v>80</v>
      </c>
      <c r="U1328" t="s">
        <v>5373</v>
      </c>
      <c r="V1328" t="s">
        <v>5374</v>
      </c>
      <c r="W1328" t="s">
        <v>82</v>
      </c>
    </row>
    <row r="1329" spans="1:23" hidden="1" x14ac:dyDescent="0.2">
      <c r="A1329" t="s">
        <v>57</v>
      </c>
      <c r="B1329" t="s">
        <v>5375</v>
      </c>
      <c r="C1329" t="s">
        <v>5376</v>
      </c>
      <c r="D1329" t="s">
        <v>5377</v>
      </c>
      <c r="E1329" t="s">
        <v>107</v>
      </c>
      <c r="F1329" t="s">
        <v>123</v>
      </c>
      <c r="G1329" s="2">
        <v>44308</v>
      </c>
      <c r="H1329" s="2">
        <v>44308</v>
      </c>
      <c r="I1329" s="2">
        <v>44439</v>
      </c>
      <c r="J1329" s="19">
        <f t="shared" si="20"/>
        <v>44673</v>
      </c>
      <c r="K1329" s="2">
        <v>44673</v>
      </c>
      <c r="L1329" s="5" t="s">
        <v>6</v>
      </c>
      <c r="M1329" t="s">
        <v>63</v>
      </c>
      <c r="N1329" t="s">
        <v>32</v>
      </c>
      <c r="O1329" t="s">
        <v>64</v>
      </c>
      <c r="P1329" t="s">
        <v>65</v>
      </c>
      <c r="Q1329" t="s">
        <v>500</v>
      </c>
      <c r="R1329" t="s">
        <v>67</v>
      </c>
      <c r="S1329" t="s">
        <v>125</v>
      </c>
      <c r="T1329" t="s">
        <v>69</v>
      </c>
      <c r="U1329" t="s">
        <v>5378</v>
      </c>
      <c r="V1329" t="s">
        <v>5377</v>
      </c>
      <c r="W1329" t="s">
        <v>71</v>
      </c>
    </row>
    <row r="1330" spans="1:23" hidden="1" x14ac:dyDescent="0.2">
      <c r="A1330" t="s">
        <v>57</v>
      </c>
      <c r="B1330" t="s">
        <v>5379</v>
      </c>
      <c r="C1330" t="s">
        <v>5380</v>
      </c>
      <c r="D1330" t="s">
        <v>5381</v>
      </c>
      <c r="E1330" t="s">
        <v>136</v>
      </c>
      <c r="F1330" t="s">
        <v>1099</v>
      </c>
      <c r="G1330" s="2">
        <v>44308</v>
      </c>
      <c r="H1330" s="2">
        <v>44307</v>
      </c>
      <c r="I1330" s="2">
        <v>44735</v>
      </c>
      <c r="J1330" s="19">
        <f t="shared" si="20"/>
        <v>44672</v>
      </c>
      <c r="K1330" s="2">
        <v>44672</v>
      </c>
      <c r="L1330" s="5" t="s">
        <v>31</v>
      </c>
      <c r="M1330" t="s">
        <v>269</v>
      </c>
      <c r="N1330" t="s">
        <v>32</v>
      </c>
      <c r="O1330" t="s">
        <v>64</v>
      </c>
      <c r="P1330" t="s">
        <v>65</v>
      </c>
      <c r="Q1330" t="s">
        <v>463</v>
      </c>
      <c r="R1330" t="s">
        <v>67</v>
      </c>
      <c r="S1330" t="s">
        <v>280</v>
      </c>
      <c r="T1330" t="s">
        <v>69</v>
      </c>
      <c r="U1330" t="s">
        <v>5382</v>
      </c>
      <c r="V1330" t="s">
        <v>5381</v>
      </c>
      <c r="W1330" t="s">
        <v>274</v>
      </c>
    </row>
    <row r="1331" spans="1:23" hidden="1" x14ac:dyDescent="0.2">
      <c r="A1331" t="s">
        <v>57</v>
      </c>
      <c r="B1331" t="s">
        <v>5383</v>
      </c>
      <c r="C1331" t="s">
        <v>1706</v>
      </c>
      <c r="D1331" t="s">
        <v>5384</v>
      </c>
      <c r="E1331" t="s">
        <v>176</v>
      </c>
      <c r="F1331" t="s">
        <v>1214</v>
      </c>
      <c r="G1331" s="2">
        <v>44308</v>
      </c>
      <c r="H1331" s="2">
        <v>44308</v>
      </c>
      <c r="I1331" s="2">
        <v>44820</v>
      </c>
      <c r="J1331" s="19">
        <f t="shared" si="20"/>
        <v>44673</v>
      </c>
      <c r="K1331" s="2">
        <v>44673</v>
      </c>
      <c r="L1331" s="5" t="s">
        <v>31</v>
      </c>
      <c r="M1331" t="s">
        <v>138</v>
      </c>
      <c r="N1331" t="s">
        <v>32</v>
      </c>
      <c r="O1331" t="s">
        <v>64</v>
      </c>
      <c r="P1331" t="s">
        <v>65</v>
      </c>
      <c r="Q1331" t="s">
        <v>739</v>
      </c>
      <c r="R1331" t="s">
        <v>67</v>
      </c>
      <c r="S1331" t="s">
        <v>992</v>
      </c>
      <c r="T1331" t="s">
        <v>69</v>
      </c>
      <c r="U1331" t="s">
        <v>5385</v>
      </c>
      <c r="V1331" t="s">
        <v>5386</v>
      </c>
      <c r="W1331" t="s">
        <v>142</v>
      </c>
    </row>
    <row r="1332" spans="1:23" hidden="1" x14ac:dyDescent="0.2">
      <c r="A1332" t="s">
        <v>57</v>
      </c>
      <c r="B1332" t="s">
        <v>5387</v>
      </c>
      <c r="C1332" t="s">
        <v>1825</v>
      </c>
      <c r="D1332" t="s">
        <v>5388</v>
      </c>
      <c r="E1332" t="s">
        <v>136</v>
      </c>
      <c r="F1332" t="s">
        <v>1099</v>
      </c>
      <c r="G1332" s="2">
        <v>44308</v>
      </c>
      <c r="H1332" s="2">
        <v>44307</v>
      </c>
      <c r="I1332" s="2">
        <v>44558</v>
      </c>
      <c r="J1332" s="19">
        <f t="shared" si="20"/>
        <v>44672</v>
      </c>
      <c r="K1332" s="2">
        <v>44672</v>
      </c>
      <c r="L1332" s="5" t="s">
        <v>6</v>
      </c>
      <c r="M1332" t="s">
        <v>269</v>
      </c>
      <c r="N1332" t="s">
        <v>32</v>
      </c>
      <c r="O1332" t="s">
        <v>64</v>
      </c>
      <c r="P1332" t="s">
        <v>65</v>
      </c>
      <c r="Q1332" t="s">
        <v>463</v>
      </c>
      <c r="R1332" t="s">
        <v>201</v>
      </c>
      <c r="S1332" t="s">
        <v>271</v>
      </c>
      <c r="T1332" t="s">
        <v>202</v>
      </c>
      <c r="U1332" t="s">
        <v>5389</v>
      </c>
      <c r="V1332" t="s">
        <v>5388</v>
      </c>
      <c r="W1332" t="s">
        <v>274</v>
      </c>
    </row>
    <row r="1333" spans="1:23" hidden="1" x14ac:dyDescent="0.2">
      <c r="A1333" t="s">
        <v>57</v>
      </c>
      <c r="B1333" t="s">
        <v>5390</v>
      </c>
      <c r="C1333" t="s">
        <v>5391</v>
      </c>
      <c r="D1333" t="s">
        <v>5392</v>
      </c>
      <c r="E1333" t="s">
        <v>136</v>
      </c>
      <c r="F1333" t="s">
        <v>1219</v>
      </c>
      <c r="G1333" s="2">
        <v>44308</v>
      </c>
      <c r="H1333" s="2">
        <v>44308</v>
      </c>
      <c r="I1333" s="2">
        <v>44790</v>
      </c>
      <c r="J1333" s="19">
        <f t="shared" si="20"/>
        <v>44673</v>
      </c>
      <c r="K1333" s="2">
        <v>44673</v>
      </c>
      <c r="L1333" s="5" t="s">
        <v>31</v>
      </c>
      <c r="M1333" t="s">
        <v>4870</v>
      </c>
      <c r="N1333" t="s">
        <v>32</v>
      </c>
      <c r="O1333" t="s">
        <v>64</v>
      </c>
      <c r="P1333" t="s">
        <v>65</v>
      </c>
      <c r="Q1333" t="s">
        <v>482</v>
      </c>
      <c r="R1333" t="s">
        <v>201</v>
      </c>
      <c r="S1333" t="s">
        <v>1072</v>
      </c>
      <c r="T1333" t="s">
        <v>202</v>
      </c>
      <c r="U1333" t="s">
        <v>5393</v>
      </c>
      <c r="V1333" t="s">
        <v>5392</v>
      </c>
      <c r="W1333" t="s">
        <v>4870</v>
      </c>
    </row>
    <row r="1334" spans="1:23" hidden="1" x14ac:dyDescent="0.2">
      <c r="A1334" t="s">
        <v>57</v>
      </c>
      <c r="B1334" t="s">
        <v>5394</v>
      </c>
      <c r="C1334" t="s">
        <v>1136</v>
      </c>
      <c r="D1334" t="s">
        <v>5395</v>
      </c>
      <c r="E1334" t="s">
        <v>176</v>
      </c>
      <c r="F1334" t="s">
        <v>1027</v>
      </c>
      <c r="G1334" s="2">
        <v>44308</v>
      </c>
      <c r="H1334" s="2">
        <v>44308</v>
      </c>
      <c r="I1334" s="2">
        <v>44600</v>
      </c>
      <c r="J1334" s="19">
        <f t="shared" si="20"/>
        <v>44673</v>
      </c>
      <c r="K1334" s="2">
        <v>44673</v>
      </c>
      <c r="L1334" s="5" t="s">
        <v>6</v>
      </c>
      <c r="M1334" t="s">
        <v>269</v>
      </c>
      <c r="N1334" t="s">
        <v>32</v>
      </c>
      <c r="O1334" t="s">
        <v>64</v>
      </c>
      <c r="P1334" t="s">
        <v>65</v>
      </c>
      <c r="Q1334" t="s">
        <v>482</v>
      </c>
      <c r="R1334" t="s">
        <v>67</v>
      </c>
      <c r="S1334" t="s">
        <v>280</v>
      </c>
      <c r="T1334" t="s">
        <v>69</v>
      </c>
      <c r="U1334" t="s">
        <v>5396</v>
      </c>
      <c r="V1334" t="s">
        <v>5395</v>
      </c>
      <c r="W1334" t="s">
        <v>274</v>
      </c>
    </row>
    <row r="1335" spans="1:23" hidden="1" x14ac:dyDescent="0.2">
      <c r="A1335" t="s">
        <v>57</v>
      </c>
      <c r="B1335" t="s">
        <v>5397</v>
      </c>
      <c r="C1335" t="s">
        <v>5398</v>
      </c>
      <c r="D1335" t="s">
        <v>5399</v>
      </c>
      <c r="E1335" t="s">
        <v>61</v>
      </c>
      <c r="F1335" t="s">
        <v>4869</v>
      </c>
      <c r="G1335" s="2">
        <v>44308</v>
      </c>
      <c r="H1335" s="2">
        <v>44307</v>
      </c>
      <c r="I1335" s="2">
        <v>44351</v>
      </c>
      <c r="J1335" s="19">
        <f t="shared" si="20"/>
        <v>44672</v>
      </c>
      <c r="K1335" s="2">
        <v>44672</v>
      </c>
      <c r="L1335" s="5" t="s">
        <v>6</v>
      </c>
      <c r="M1335" t="s">
        <v>138</v>
      </c>
      <c r="N1335" t="s">
        <v>32</v>
      </c>
      <c r="O1335" t="s">
        <v>64</v>
      </c>
      <c r="P1335" t="s">
        <v>65</v>
      </c>
      <c r="Q1335" t="s">
        <v>367</v>
      </c>
      <c r="R1335" t="s">
        <v>630</v>
      </c>
      <c r="S1335" t="s">
        <v>631</v>
      </c>
      <c r="T1335" t="s">
        <v>298</v>
      </c>
      <c r="U1335" t="s">
        <v>5400</v>
      </c>
      <c r="V1335" t="s">
        <v>5399</v>
      </c>
      <c r="W1335" t="s">
        <v>142</v>
      </c>
    </row>
    <row r="1336" spans="1:23" hidden="1" x14ac:dyDescent="0.2">
      <c r="A1336" t="s">
        <v>57</v>
      </c>
      <c r="B1336" t="s">
        <v>5401</v>
      </c>
      <c r="C1336" t="s">
        <v>1136</v>
      </c>
      <c r="D1336" t="s">
        <v>5402</v>
      </c>
      <c r="E1336" t="s">
        <v>176</v>
      </c>
      <c r="F1336" t="s">
        <v>1138</v>
      </c>
      <c r="G1336" s="2">
        <v>44308</v>
      </c>
      <c r="H1336" s="2">
        <v>44308</v>
      </c>
      <c r="I1336" s="2">
        <v>44820</v>
      </c>
      <c r="J1336" s="19">
        <f t="shared" si="20"/>
        <v>44673</v>
      </c>
      <c r="K1336" s="2">
        <v>44673</v>
      </c>
      <c r="L1336" s="5" t="s">
        <v>31</v>
      </c>
      <c r="M1336" t="s">
        <v>138</v>
      </c>
      <c r="N1336" t="s">
        <v>32</v>
      </c>
      <c r="O1336" t="s">
        <v>64</v>
      </c>
      <c r="P1336" t="s">
        <v>65</v>
      </c>
      <c r="Q1336" t="s">
        <v>739</v>
      </c>
      <c r="R1336" t="s">
        <v>67</v>
      </c>
      <c r="S1336" t="s">
        <v>824</v>
      </c>
      <c r="T1336" t="s">
        <v>69</v>
      </c>
      <c r="U1336" t="s">
        <v>5403</v>
      </c>
      <c r="V1336" t="s">
        <v>5402</v>
      </c>
      <c r="W1336" t="s">
        <v>142</v>
      </c>
    </row>
    <row r="1337" spans="1:23" hidden="1" x14ac:dyDescent="0.2">
      <c r="A1337" t="s">
        <v>57</v>
      </c>
      <c r="B1337" t="s">
        <v>5404</v>
      </c>
      <c r="C1337" t="s">
        <v>5405</v>
      </c>
      <c r="D1337" t="s">
        <v>5406</v>
      </c>
      <c r="E1337" t="s">
        <v>310</v>
      </c>
      <c r="F1337" t="s">
        <v>5407</v>
      </c>
      <c r="G1337" s="2">
        <v>44308</v>
      </c>
      <c r="H1337" s="2">
        <v>44308</v>
      </c>
      <c r="I1337" s="2">
        <v>44728</v>
      </c>
      <c r="J1337" s="19">
        <f t="shared" si="20"/>
        <v>44673</v>
      </c>
      <c r="K1337" s="2">
        <v>44673</v>
      </c>
      <c r="L1337" s="5" t="s">
        <v>31</v>
      </c>
      <c r="M1337" t="s">
        <v>294</v>
      </c>
      <c r="N1337" t="s">
        <v>32</v>
      </c>
      <c r="O1337" t="s">
        <v>64</v>
      </c>
      <c r="P1337" t="s">
        <v>65</v>
      </c>
      <c r="Q1337" t="s">
        <v>1607</v>
      </c>
      <c r="R1337" t="s">
        <v>296</v>
      </c>
      <c r="S1337" t="s">
        <v>297</v>
      </c>
      <c r="T1337" t="s">
        <v>298</v>
      </c>
      <c r="U1337" t="s">
        <v>299</v>
      </c>
      <c r="V1337" t="s">
        <v>299</v>
      </c>
      <c r="W1337" t="s">
        <v>299</v>
      </c>
    </row>
    <row r="1338" spans="1:23" hidden="1" x14ac:dyDescent="0.2">
      <c r="A1338" t="s">
        <v>57</v>
      </c>
      <c r="B1338" t="s">
        <v>5408</v>
      </c>
      <c r="C1338" t="s">
        <v>5405</v>
      </c>
      <c r="D1338" t="s">
        <v>5409</v>
      </c>
      <c r="E1338" t="s">
        <v>310</v>
      </c>
      <c r="F1338" t="s">
        <v>5407</v>
      </c>
      <c r="G1338" s="2">
        <v>44308</v>
      </c>
      <c r="H1338" s="2">
        <v>44308</v>
      </c>
      <c r="I1338" s="2">
        <v>44585</v>
      </c>
      <c r="J1338" s="19">
        <f t="shared" si="20"/>
        <v>44673</v>
      </c>
      <c r="K1338" s="2">
        <v>44673</v>
      </c>
      <c r="L1338" s="5" t="s">
        <v>6</v>
      </c>
      <c r="M1338" t="s">
        <v>63</v>
      </c>
      <c r="N1338" t="s">
        <v>32</v>
      </c>
      <c r="O1338" t="s">
        <v>64</v>
      </c>
      <c r="P1338" t="s">
        <v>65</v>
      </c>
      <c r="Q1338" t="s">
        <v>500</v>
      </c>
      <c r="R1338" t="s">
        <v>630</v>
      </c>
      <c r="S1338" t="s">
        <v>79</v>
      </c>
      <c r="T1338" t="s">
        <v>298</v>
      </c>
      <c r="U1338" t="s">
        <v>5410</v>
      </c>
      <c r="V1338" t="s">
        <v>5409</v>
      </c>
      <c r="W1338" t="s">
        <v>71</v>
      </c>
    </row>
    <row r="1339" spans="1:23" hidden="1" x14ac:dyDescent="0.2">
      <c r="A1339" t="s">
        <v>57</v>
      </c>
      <c r="B1339" t="s">
        <v>5411</v>
      </c>
      <c r="C1339" t="s">
        <v>5412</v>
      </c>
      <c r="D1339" t="s">
        <v>5413</v>
      </c>
      <c r="E1339" t="s">
        <v>310</v>
      </c>
      <c r="F1339" t="s">
        <v>5407</v>
      </c>
      <c r="G1339" s="2">
        <v>44308</v>
      </c>
      <c r="H1339" s="2">
        <v>44308</v>
      </c>
      <c r="I1339" s="2">
        <v>44728</v>
      </c>
      <c r="J1339" s="19">
        <f t="shared" si="20"/>
        <v>44673</v>
      </c>
      <c r="K1339" s="2">
        <v>44673</v>
      </c>
      <c r="L1339" s="5" t="s">
        <v>31</v>
      </c>
      <c r="M1339" t="s">
        <v>294</v>
      </c>
      <c r="N1339" t="s">
        <v>32</v>
      </c>
      <c r="O1339" t="s">
        <v>64</v>
      </c>
      <c r="P1339" t="s">
        <v>65</v>
      </c>
      <c r="Q1339" t="s">
        <v>1607</v>
      </c>
      <c r="R1339" t="s">
        <v>296</v>
      </c>
      <c r="S1339" t="s">
        <v>297</v>
      </c>
      <c r="T1339" t="s">
        <v>298</v>
      </c>
      <c r="U1339" t="s">
        <v>299</v>
      </c>
      <c r="V1339" t="s">
        <v>299</v>
      </c>
      <c r="W1339" t="s">
        <v>299</v>
      </c>
    </row>
    <row r="1340" spans="1:23" hidden="1" x14ac:dyDescent="0.2">
      <c r="A1340" t="s">
        <v>57</v>
      </c>
      <c r="B1340" t="s">
        <v>5414</v>
      </c>
      <c r="C1340" t="s">
        <v>5415</v>
      </c>
      <c r="D1340" t="s">
        <v>5416</v>
      </c>
      <c r="E1340" t="s">
        <v>480</v>
      </c>
      <c r="F1340" t="s">
        <v>524</v>
      </c>
      <c r="G1340" s="2">
        <v>44308</v>
      </c>
      <c r="H1340" s="2">
        <v>44307</v>
      </c>
      <c r="I1340" s="2">
        <v>44798</v>
      </c>
      <c r="J1340" s="19">
        <f t="shared" si="20"/>
        <v>44672</v>
      </c>
      <c r="K1340" s="2">
        <v>44672</v>
      </c>
      <c r="L1340" s="5" t="s">
        <v>31</v>
      </c>
      <c r="M1340" t="s">
        <v>98</v>
      </c>
      <c r="N1340" t="s">
        <v>32</v>
      </c>
      <c r="O1340" t="s">
        <v>64</v>
      </c>
      <c r="P1340" t="s">
        <v>65</v>
      </c>
      <c r="Q1340" t="s">
        <v>487</v>
      </c>
      <c r="R1340" t="s">
        <v>67</v>
      </c>
      <c r="S1340" t="s">
        <v>100</v>
      </c>
      <c r="T1340" t="s">
        <v>80</v>
      </c>
      <c r="U1340" t="s">
        <v>525</v>
      </c>
      <c r="V1340" t="s">
        <v>526</v>
      </c>
      <c r="W1340" t="s">
        <v>103</v>
      </c>
    </row>
    <row r="1341" spans="1:23" hidden="1" x14ac:dyDescent="0.2">
      <c r="A1341" t="s">
        <v>57</v>
      </c>
      <c r="B1341" t="s">
        <v>5417</v>
      </c>
      <c r="C1341" t="s">
        <v>4073</v>
      </c>
      <c r="D1341" t="s">
        <v>5418</v>
      </c>
      <c r="E1341" t="s">
        <v>176</v>
      </c>
      <c r="F1341" t="s">
        <v>4128</v>
      </c>
      <c r="G1341" s="2">
        <v>44308</v>
      </c>
      <c r="H1341" s="2">
        <v>44306</v>
      </c>
      <c r="I1341" s="2">
        <v>44651</v>
      </c>
      <c r="J1341" s="19">
        <f t="shared" si="20"/>
        <v>44671</v>
      </c>
      <c r="K1341" s="2">
        <v>44671</v>
      </c>
      <c r="L1341" s="5" t="s">
        <v>6</v>
      </c>
      <c r="M1341" t="s">
        <v>269</v>
      </c>
      <c r="N1341" t="s">
        <v>32</v>
      </c>
      <c r="O1341" t="s">
        <v>64</v>
      </c>
      <c r="P1341" t="s">
        <v>65</v>
      </c>
      <c r="Q1341" t="s">
        <v>945</v>
      </c>
      <c r="R1341" t="s">
        <v>201</v>
      </c>
      <c r="S1341" t="s">
        <v>271</v>
      </c>
      <c r="T1341" t="s">
        <v>202</v>
      </c>
      <c r="U1341" t="s">
        <v>5419</v>
      </c>
      <c r="V1341" t="s">
        <v>5418</v>
      </c>
      <c r="W1341" t="s">
        <v>274</v>
      </c>
    </row>
    <row r="1342" spans="1:23" hidden="1" x14ac:dyDescent="0.2">
      <c r="A1342" t="s">
        <v>57</v>
      </c>
      <c r="B1342" t="s">
        <v>5420</v>
      </c>
      <c r="C1342" t="s">
        <v>5421</v>
      </c>
      <c r="D1342" t="s">
        <v>5422</v>
      </c>
      <c r="E1342" t="s">
        <v>136</v>
      </c>
      <c r="F1342" t="s">
        <v>1219</v>
      </c>
      <c r="G1342" s="2">
        <v>44308</v>
      </c>
      <c r="H1342" s="2">
        <v>44308</v>
      </c>
      <c r="I1342" s="2">
        <v>44573</v>
      </c>
      <c r="J1342" s="19">
        <f t="shared" si="20"/>
        <v>44673</v>
      </c>
      <c r="K1342" s="2">
        <v>44673</v>
      </c>
      <c r="L1342" s="5" t="s">
        <v>6</v>
      </c>
      <c r="M1342" t="s">
        <v>294</v>
      </c>
      <c r="N1342" t="s">
        <v>32</v>
      </c>
      <c r="O1342" t="s">
        <v>64</v>
      </c>
      <c r="P1342" t="s">
        <v>65</v>
      </c>
      <c r="Q1342" t="s">
        <v>494</v>
      </c>
      <c r="R1342" t="s">
        <v>296</v>
      </c>
      <c r="S1342" t="s">
        <v>1480</v>
      </c>
      <c r="T1342" t="s">
        <v>1481</v>
      </c>
      <c r="U1342" t="s">
        <v>299</v>
      </c>
      <c r="V1342" t="s">
        <v>299</v>
      </c>
      <c r="W1342" t="s">
        <v>299</v>
      </c>
    </row>
    <row r="1343" spans="1:23" hidden="1" x14ac:dyDescent="0.2">
      <c r="A1343" t="s">
        <v>57</v>
      </c>
      <c r="B1343" t="s">
        <v>5423</v>
      </c>
      <c r="C1343" t="s">
        <v>5424</v>
      </c>
      <c r="D1343" t="s">
        <v>5425</v>
      </c>
      <c r="E1343" t="s">
        <v>107</v>
      </c>
      <c r="F1343" t="s">
        <v>123</v>
      </c>
      <c r="G1343" s="2">
        <v>44308</v>
      </c>
      <c r="H1343" s="2">
        <v>44308</v>
      </c>
      <c r="I1343" s="2">
        <v>44377</v>
      </c>
      <c r="J1343" s="19">
        <f t="shared" si="20"/>
        <v>44673</v>
      </c>
      <c r="K1343" s="2">
        <v>44673</v>
      </c>
      <c r="L1343" s="5" t="s">
        <v>6</v>
      </c>
      <c r="M1343" t="s">
        <v>63</v>
      </c>
      <c r="N1343" t="s">
        <v>32</v>
      </c>
      <c r="O1343" t="s">
        <v>64</v>
      </c>
      <c r="P1343" t="s">
        <v>65</v>
      </c>
      <c r="Q1343" t="s">
        <v>500</v>
      </c>
      <c r="R1343" t="s">
        <v>67</v>
      </c>
      <c r="S1343" t="s">
        <v>79</v>
      </c>
      <c r="T1343" t="s">
        <v>69</v>
      </c>
      <c r="U1343" t="s">
        <v>5426</v>
      </c>
      <c r="V1343" t="s">
        <v>5425</v>
      </c>
      <c r="W1343" t="s">
        <v>71</v>
      </c>
    </row>
    <row r="1344" spans="1:23" hidden="1" x14ac:dyDescent="0.2">
      <c r="A1344" t="s">
        <v>57</v>
      </c>
      <c r="B1344" t="s">
        <v>5427</v>
      </c>
      <c r="C1344" t="s">
        <v>5428</v>
      </c>
      <c r="D1344" t="s">
        <v>5429</v>
      </c>
      <c r="E1344" t="s">
        <v>107</v>
      </c>
      <c r="F1344" t="s">
        <v>4397</v>
      </c>
      <c r="G1344" s="2">
        <v>44308</v>
      </c>
      <c r="H1344" s="2">
        <v>44308</v>
      </c>
      <c r="I1344" s="2">
        <v>44413</v>
      </c>
      <c r="J1344" s="19">
        <f t="shared" si="20"/>
        <v>44673</v>
      </c>
      <c r="K1344" s="2">
        <v>44673</v>
      </c>
      <c r="L1344" s="5" t="s">
        <v>6</v>
      </c>
      <c r="M1344" t="s">
        <v>63</v>
      </c>
      <c r="N1344" t="s">
        <v>32</v>
      </c>
      <c r="O1344" t="s">
        <v>64</v>
      </c>
      <c r="P1344" t="s">
        <v>65</v>
      </c>
      <c r="Q1344" t="s">
        <v>482</v>
      </c>
      <c r="R1344" t="s">
        <v>67</v>
      </c>
      <c r="S1344" t="s">
        <v>79</v>
      </c>
      <c r="T1344" t="s">
        <v>69</v>
      </c>
      <c r="U1344" t="s">
        <v>5430</v>
      </c>
      <c r="V1344" t="s">
        <v>5429</v>
      </c>
      <c r="W1344" t="s">
        <v>71</v>
      </c>
    </row>
    <row r="1345" spans="1:23" hidden="1" x14ac:dyDescent="0.2">
      <c r="A1345" t="s">
        <v>57</v>
      </c>
      <c r="B1345" t="s">
        <v>5431</v>
      </c>
      <c r="C1345" t="s">
        <v>5432</v>
      </c>
      <c r="D1345" t="s">
        <v>5433</v>
      </c>
      <c r="E1345" t="s">
        <v>176</v>
      </c>
      <c r="F1345" t="s">
        <v>1027</v>
      </c>
      <c r="G1345" s="2">
        <v>44308</v>
      </c>
      <c r="H1345" s="2">
        <v>44308</v>
      </c>
      <c r="I1345" s="2">
        <v>44600</v>
      </c>
      <c r="J1345" s="19">
        <f t="shared" si="20"/>
        <v>44673</v>
      </c>
      <c r="K1345" s="2">
        <v>44673</v>
      </c>
      <c r="L1345" s="5" t="s">
        <v>6</v>
      </c>
      <c r="M1345" t="s">
        <v>269</v>
      </c>
      <c r="N1345" t="s">
        <v>32</v>
      </c>
      <c r="O1345" t="s">
        <v>64</v>
      </c>
      <c r="P1345" t="s">
        <v>65</v>
      </c>
      <c r="Q1345" t="s">
        <v>482</v>
      </c>
      <c r="R1345" t="s">
        <v>67</v>
      </c>
      <c r="S1345" t="s">
        <v>280</v>
      </c>
      <c r="T1345" t="s">
        <v>69</v>
      </c>
      <c r="U1345" t="s">
        <v>5434</v>
      </c>
      <c r="V1345" t="s">
        <v>5433</v>
      </c>
      <c r="W1345" t="s">
        <v>274</v>
      </c>
    </row>
    <row r="1346" spans="1:23" hidden="1" x14ac:dyDescent="0.2">
      <c r="A1346" t="s">
        <v>57</v>
      </c>
      <c r="B1346" t="s">
        <v>5435</v>
      </c>
      <c r="C1346" t="s">
        <v>5436</v>
      </c>
      <c r="D1346" t="s">
        <v>5437</v>
      </c>
      <c r="E1346" t="s">
        <v>86</v>
      </c>
      <c r="F1346" t="s">
        <v>4463</v>
      </c>
      <c r="G1346" s="2">
        <v>44308</v>
      </c>
      <c r="H1346" s="2">
        <v>44307</v>
      </c>
      <c r="I1346" s="2">
        <v>44671</v>
      </c>
      <c r="J1346" s="19">
        <f t="shared" ref="J1346:J1409" si="21">H1346+365</f>
        <v>44672</v>
      </c>
      <c r="K1346" s="2">
        <v>44672</v>
      </c>
      <c r="L1346" s="5" t="s">
        <v>6</v>
      </c>
      <c r="M1346" t="s">
        <v>138</v>
      </c>
      <c r="N1346" t="s">
        <v>32</v>
      </c>
      <c r="O1346" t="s">
        <v>64</v>
      </c>
      <c r="P1346" t="s">
        <v>65</v>
      </c>
      <c r="Q1346" t="s">
        <v>945</v>
      </c>
      <c r="R1346" t="s">
        <v>67</v>
      </c>
      <c r="S1346" t="s">
        <v>992</v>
      </c>
      <c r="T1346" t="s">
        <v>69</v>
      </c>
      <c r="U1346" t="s">
        <v>5438</v>
      </c>
      <c r="V1346" t="s">
        <v>5437</v>
      </c>
      <c r="W1346" t="s">
        <v>142</v>
      </c>
    </row>
    <row r="1347" spans="1:23" hidden="1" x14ac:dyDescent="0.2">
      <c r="A1347" t="s">
        <v>57</v>
      </c>
      <c r="B1347" t="s">
        <v>5439</v>
      </c>
      <c r="C1347" t="s">
        <v>5440</v>
      </c>
      <c r="D1347" t="s">
        <v>5441</v>
      </c>
      <c r="E1347" t="s">
        <v>96</v>
      </c>
      <c r="F1347" t="s">
        <v>3753</v>
      </c>
      <c r="G1347" s="2">
        <v>44308</v>
      </c>
      <c r="H1347" s="2">
        <v>44299</v>
      </c>
      <c r="I1347" s="2">
        <v>44633</v>
      </c>
      <c r="J1347" s="19">
        <f t="shared" si="21"/>
        <v>44664</v>
      </c>
      <c r="K1347" s="2">
        <v>44664</v>
      </c>
      <c r="L1347" s="5" t="s">
        <v>6</v>
      </c>
      <c r="M1347" t="s">
        <v>98</v>
      </c>
      <c r="N1347" t="s">
        <v>32</v>
      </c>
      <c r="O1347" t="s">
        <v>64</v>
      </c>
      <c r="P1347" t="s">
        <v>65</v>
      </c>
      <c r="Q1347" t="s">
        <v>487</v>
      </c>
      <c r="R1347" t="s">
        <v>67</v>
      </c>
      <c r="S1347" t="s">
        <v>100</v>
      </c>
      <c r="T1347" t="s">
        <v>80</v>
      </c>
      <c r="U1347" t="s">
        <v>4629</v>
      </c>
      <c r="V1347" t="s">
        <v>4630</v>
      </c>
      <c r="W1347" t="s">
        <v>103</v>
      </c>
    </row>
    <row r="1348" spans="1:23" hidden="1" x14ac:dyDescent="0.2">
      <c r="A1348" t="s">
        <v>57</v>
      </c>
      <c r="B1348" t="s">
        <v>5442</v>
      </c>
      <c r="C1348" t="s">
        <v>1515</v>
      </c>
      <c r="D1348" t="s">
        <v>5443</v>
      </c>
      <c r="E1348" t="s">
        <v>176</v>
      </c>
      <c r="F1348" t="s">
        <v>1027</v>
      </c>
      <c r="G1348" s="2">
        <v>44308</v>
      </c>
      <c r="H1348" s="2">
        <v>44308</v>
      </c>
      <c r="I1348" s="2">
        <v>44600</v>
      </c>
      <c r="J1348" s="19">
        <f t="shared" si="21"/>
        <v>44673</v>
      </c>
      <c r="K1348" s="2">
        <v>44673</v>
      </c>
      <c r="L1348" s="5" t="s">
        <v>6</v>
      </c>
      <c r="M1348" t="s">
        <v>269</v>
      </c>
      <c r="N1348" t="s">
        <v>32</v>
      </c>
      <c r="O1348" t="s">
        <v>64</v>
      </c>
      <c r="P1348" t="s">
        <v>65</v>
      </c>
      <c r="Q1348" t="s">
        <v>482</v>
      </c>
      <c r="R1348" t="s">
        <v>67</v>
      </c>
      <c r="S1348" t="s">
        <v>280</v>
      </c>
      <c r="T1348" t="s">
        <v>69</v>
      </c>
      <c r="U1348" t="s">
        <v>5444</v>
      </c>
      <c r="V1348" t="s">
        <v>5443</v>
      </c>
      <c r="W1348" t="s">
        <v>274</v>
      </c>
    </row>
    <row r="1349" spans="1:23" hidden="1" x14ac:dyDescent="0.2">
      <c r="A1349" t="s">
        <v>57</v>
      </c>
      <c r="B1349" t="s">
        <v>5445</v>
      </c>
      <c r="C1349" t="s">
        <v>5446</v>
      </c>
      <c r="D1349" t="s">
        <v>5447</v>
      </c>
      <c r="E1349" t="s">
        <v>107</v>
      </c>
      <c r="F1349" t="s">
        <v>4397</v>
      </c>
      <c r="G1349" s="2">
        <v>44308</v>
      </c>
      <c r="H1349" s="2">
        <v>44308</v>
      </c>
      <c r="I1349" s="2">
        <v>44413</v>
      </c>
      <c r="J1349" s="19">
        <f t="shared" si="21"/>
        <v>44673</v>
      </c>
      <c r="K1349" s="2">
        <v>44673</v>
      </c>
      <c r="L1349" s="5" t="s">
        <v>6</v>
      </c>
      <c r="M1349" t="s">
        <v>63</v>
      </c>
      <c r="N1349" t="s">
        <v>32</v>
      </c>
      <c r="O1349" t="s">
        <v>64</v>
      </c>
      <c r="P1349" t="s">
        <v>65</v>
      </c>
      <c r="Q1349" t="s">
        <v>482</v>
      </c>
      <c r="R1349" t="s">
        <v>67</v>
      </c>
      <c r="S1349" t="s">
        <v>79</v>
      </c>
      <c r="T1349" t="s">
        <v>69</v>
      </c>
      <c r="U1349" t="s">
        <v>5448</v>
      </c>
      <c r="V1349" t="s">
        <v>5447</v>
      </c>
      <c r="W1349" t="s">
        <v>71</v>
      </c>
    </row>
    <row r="1350" spans="1:23" hidden="1" x14ac:dyDescent="0.2">
      <c r="A1350" t="s">
        <v>57</v>
      </c>
      <c r="B1350" t="s">
        <v>5449</v>
      </c>
      <c r="C1350" t="s">
        <v>5450</v>
      </c>
      <c r="D1350" t="s">
        <v>5451</v>
      </c>
      <c r="E1350" t="s">
        <v>115</v>
      </c>
      <c r="F1350" t="s">
        <v>5452</v>
      </c>
      <c r="G1350" s="2">
        <v>44308</v>
      </c>
      <c r="H1350" s="2">
        <v>44308</v>
      </c>
      <c r="I1350" s="2">
        <v>44658</v>
      </c>
      <c r="J1350" s="19">
        <f t="shared" si="21"/>
        <v>44673</v>
      </c>
      <c r="K1350" s="2">
        <v>44673</v>
      </c>
      <c r="L1350" s="5" t="s">
        <v>6</v>
      </c>
      <c r="M1350" t="s">
        <v>138</v>
      </c>
      <c r="N1350" t="s">
        <v>32</v>
      </c>
      <c r="O1350" t="s">
        <v>64</v>
      </c>
      <c r="P1350" t="s">
        <v>65</v>
      </c>
      <c r="Q1350" t="s">
        <v>66</v>
      </c>
      <c r="R1350" t="s">
        <v>201</v>
      </c>
      <c r="S1350" t="s">
        <v>304</v>
      </c>
      <c r="T1350" t="s">
        <v>202</v>
      </c>
      <c r="U1350" t="s">
        <v>5453</v>
      </c>
      <c r="V1350" t="s">
        <v>5451</v>
      </c>
      <c r="W1350" t="s">
        <v>142</v>
      </c>
    </row>
    <row r="1351" spans="1:23" hidden="1" x14ac:dyDescent="0.2">
      <c r="A1351" t="s">
        <v>57</v>
      </c>
      <c r="B1351" t="s">
        <v>5454</v>
      </c>
      <c r="C1351" t="s">
        <v>5440</v>
      </c>
      <c r="D1351" t="s">
        <v>5455</v>
      </c>
      <c r="E1351" t="s">
        <v>96</v>
      </c>
      <c r="F1351" t="s">
        <v>3741</v>
      </c>
      <c r="G1351" s="2">
        <v>44308</v>
      </c>
      <c r="H1351" s="2">
        <v>44299</v>
      </c>
      <c r="I1351" s="2">
        <v>44616</v>
      </c>
      <c r="J1351" s="19">
        <f t="shared" si="21"/>
        <v>44664</v>
      </c>
      <c r="K1351" s="2">
        <v>44664</v>
      </c>
      <c r="L1351" s="5" t="s">
        <v>6</v>
      </c>
      <c r="M1351" t="s">
        <v>98</v>
      </c>
      <c r="N1351" t="s">
        <v>32</v>
      </c>
      <c r="O1351" t="s">
        <v>64</v>
      </c>
      <c r="P1351" t="s">
        <v>65</v>
      </c>
      <c r="Q1351" t="s">
        <v>487</v>
      </c>
      <c r="R1351" t="s">
        <v>67</v>
      </c>
      <c r="S1351" t="s">
        <v>100</v>
      </c>
      <c r="T1351" t="s">
        <v>80</v>
      </c>
      <c r="U1351" t="s">
        <v>3742</v>
      </c>
      <c r="V1351" t="s">
        <v>3743</v>
      </c>
      <c r="W1351" t="s">
        <v>103</v>
      </c>
    </row>
    <row r="1352" spans="1:23" hidden="1" x14ac:dyDescent="0.2">
      <c r="A1352" t="s">
        <v>57</v>
      </c>
      <c r="B1352" t="s">
        <v>5456</v>
      </c>
      <c r="C1352" t="s">
        <v>5457</v>
      </c>
      <c r="D1352" t="s">
        <v>5458</v>
      </c>
      <c r="E1352" t="s">
        <v>96</v>
      </c>
      <c r="F1352" t="s">
        <v>557</v>
      </c>
      <c r="G1352" s="2">
        <v>44308</v>
      </c>
      <c r="H1352" s="2">
        <v>44300</v>
      </c>
      <c r="I1352" s="2">
        <v>44596</v>
      </c>
      <c r="J1352" s="19">
        <f t="shared" si="21"/>
        <v>44665</v>
      </c>
      <c r="K1352" s="2">
        <v>44665</v>
      </c>
      <c r="L1352" s="5" t="s">
        <v>6</v>
      </c>
      <c r="M1352" t="s">
        <v>269</v>
      </c>
      <c r="N1352" t="s">
        <v>32</v>
      </c>
      <c r="O1352" t="s">
        <v>64</v>
      </c>
      <c r="P1352" t="s">
        <v>65</v>
      </c>
      <c r="Q1352" t="s">
        <v>463</v>
      </c>
      <c r="R1352" t="s">
        <v>67</v>
      </c>
      <c r="S1352" t="s">
        <v>271</v>
      </c>
      <c r="T1352" t="s">
        <v>80</v>
      </c>
      <c r="U1352" t="s">
        <v>5459</v>
      </c>
      <c r="V1352" t="s">
        <v>5458</v>
      </c>
      <c r="W1352" t="s">
        <v>274</v>
      </c>
    </row>
    <row r="1353" spans="1:23" hidden="1" x14ac:dyDescent="0.2">
      <c r="A1353" t="s">
        <v>57</v>
      </c>
      <c r="B1353" t="s">
        <v>5460</v>
      </c>
      <c r="C1353" t="s">
        <v>5461</v>
      </c>
      <c r="D1353" t="s">
        <v>5433</v>
      </c>
      <c r="E1353" t="s">
        <v>176</v>
      </c>
      <c r="F1353" t="s">
        <v>1027</v>
      </c>
      <c r="G1353" s="2">
        <v>44308</v>
      </c>
      <c r="H1353" s="2">
        <v>44308</v>
      </c>
      <c r="I1353" s="2">
        <v>44599</v>
      </c>
      <c r="J1353" s="19">
        <f t="shared" si="21"/>
        <v>44673</v>
      </c>
      <c r="K1353" s="2">
        <v>44673</v>
      </c>
      <c r="L1353" s="5" t="s">
        <v>6</v>
      </c>
      <c r="M1353" t="s">
        <v>269</v>
      </c>
      <c r="N1353" t="s">
        <v>32</v>
      </c>
      <c r="O1353" t="s">
        <v>64</v>
      </c>
      <c r="P1353" t="s">
        <v>65</v>
      </c>
      <c r="Q1353" t="s">
        <v>482</v>
      </c>
      <c r="R1353" t="s">
        <v>67</v>
      </c>
      <c r="S1353" t="s">
        <v>280</v>
      </c>
      <c r="T1353" t="s">
        <v>69</v>
      </c>
      <c r="U1353" t="s">
        <v>5462</v>
      </c>
      <c r="V1353" t="s">
        <v>5433</v>
      </c>
      <c r="W1353" t="s">
        <v>274</v>
      </c>
    </row>
    <row r="1354" spans="1:23" hidden="1" x14ac:dyDescent="0.2">
      <c r="A1354" t="s">
        <v>57</v>
      </c>
      <c r="B1354" t="s">
        <v>5463</v>
      </c>
      <c r="C1354" t="s">
        <v>5464</v>
      </c>
      <c r="D1354" t="s">
        <v>5465</v>
      </c>
      <c r="E1354" t="s">
        <v>61</v>
      </c>
      <c r="F1354" t="s">
        <v>5095</v>
      </c>
      <c r="G1354" s="2">
        <v>44308</v>
      </c>
      <c r="H1354" s="2">
        <v>44299</v>
      </c>
      <c r="I1354" s="2">
        <v>44482</v>
      </c>
      <c r="J1354" s="19">
        <f t="shared" si="21"/>
        <v>44664</v>
      </c>
      <c r="K1354" s="2">
        <v>44664</v>
      </c>
      <c r="L1354" s="5" t="s">
        <v>6</v>
      </c>
      <c r="M1354" t="s">
        <v>63</v>
      </c>
      <c r="N1354" t="s">
        <v>32</v>
      </c>
      <c r="O1354" t="s">
        <v>64</v>
      </c>
      <c r="P1354" t="s">
        <v>65</v>
      </c>
      <c r="Q1354" t="s">
        <v>367</v>
      </c>
      <c r="R1354" t="s">
        <v>67</v>
      </c>
      <c r="S1354" t="s">
        <v>90</v>
      </c>
      <c r="T1354" t="s">
        <v>69</v>
      </c>
      <c r="U1354" t="s">
        <v>5466</v>
      </c>
      <c r="V1354" t="s">
        <v>5465</v>
      </c>
      <c r="W1354" t="s">
        <v>71</v>
      </c>
    </row>
    <row r="1355" spans="1:23" hidden="1" x14ac:dyDescent="0.2">
      <c r="A1355" t="s">
        <v>57</v>
      </c>
      <c r="B1355" t="s">
        <v>5467</v>
      </c>
      <c r="C1355" t="s">
        <v>5468</v>
      </c>
      <c r="D1355" t="s">
        <v>5469</v>
      </c>
      <c r="E1355" t="s">
        <v>176</v>
      </c>
      <c r="F1355" t="s">
        <v>1156</v>
      </c>
      <c r="G1355" s="2">
        <v>44308</v>
      </c>
      <c r="H1355" s="2">
        <v>44308</v>
      </c>
      <c r="I1355" s="2">
        <v>44599</v>
      </c>
      <c r="J1355" s="19">
        <f t="shared" si="21"/>
        <v>44673</v>
      </c>
      <c r="K1355" s="2">
        <v>44673</v>
      </c>
      <c r="L1355" s="5" t="s">
        <v>6</v>
      </c>
      <c r="M1355" t="s">
        <v>269</v>
      </c>
      <c r="N1355" t="s">
        <v>32</v>
      </c>
      <c r="O1355" t="s">
        <v>64</v>
      </c>
      <c r="P1355" t="s">
        <v>65</v>
      </c>
      <c r="Q1355" t="s">
        <v>482</v>
      </c>
      <c r="R1355" t="s">
        <v>1207</v>
      </c>
      <c r="S1355" t="s">
        <v>280</v>
      </c>
      <c r="T1355" t="s">
        <v>69</v>
      </c>
      <c r="U1355" t="s">
        <v>5470</v>
      </c>
      <c r="V1355" t="s">
        <v>5469</v>
      </c>
      <c r="W1355" t="s">
        <v>274</v>
      </c>
    </row>
    <row r="1356" spans="1:23" hidden="1" x14ac:dyDescent="0.2">
      <c r="A1356" t="s">
        <v>57</v>
      </c>
      <c r="B1356" t="s">
        <v>5471</v>
      </c>
      <c r="C1356" t="s">
        <v>5472</v>
      </c>
      <c r="D1356" t="s">
        <v>5473</v>
      </c>
      <c r="E1356" t="s">
        <v>107</v>
      </c>
      <c r="F1356" t="s">
        <v>123</v>
      </c>
      <c r="G1356" s="2">
        <v>44308</v>
      </c>
      <c r="H1356" s="2">
        <v>44308</v>
      </c>
      <c r="I1356" s="2">
        <v>44401</v>
      </c>
      <c r="J1356" s="19">
        <f t="shared" si="21"/>
        <v>44673</v>
      </c>
      <c r="K1356" s="2">
        <v>44673</v>
      </c>
      <c r="L1356" s="5" t="s">
        <v>6</v>
      </c>
      <c r="M1356" t="s">
        <v>63</v>
      </c>
      <c r="N1356" t="s">
        <v>32</v>
      </c>
      <c r="O1356" t="s">
        <v>64</v>
      </c>
      <c r="P1356" t="s">
        <v>65</v>
      </c>
      <c r="Q1356" t="s">
        <v>500</v>
      </c>
      <c r="R1356" t="s">
        <v>67</v>
      </c>
      <c r="S1356" t="s">
        <v>125</v>
      </c>
      <c r="T1356" t="s">
        <v>69</v>
      </c>
      <c r="U1356" t="s">
        <v>5474</v>
      </c>
      <c r="V1356" t="s">
        <v>5473</v>
      </c>
      <c r="W1356" t="s">
        <v>71</v>
      </c>
    </row>
    <row r="1357" spans="1:23" hidden="1" x14ac:dyDescent="0.2">
      <c r="A1357" t="s">
        <v>57</v>
      </c>
      <c r="B1357" t="s">
        <v>5475</v>
      </c>
      <c r="C1357" t="s">
        <v>5476</v>
      </c>
      <c r="D1357" t="s">
        <v>5477</v>
      </c>
      <c r="E1357" t="s">
        <v>176</v>
      </c>
      <c r="F1357" t="s">
        <v>1156</v>
      </c>
      <c r="G1357" s="2">
        <v>44308</v>
      </c>
      <c r="H1357" s="2">
        <v>44292</v>
      </c>
      <c r="I1357" s="2">
        <v>44579</v>
      </c>
      <c r="J1357" s="19">
        <f t="shared" si="21"/>
        <v>44657</v>
      </c>
      <c r="K1357" s="2">
        <v>44657</v>
      </c>
      <c r="L1357" s="5" t="s">
        <v>6</v>
      </c>
      <c r="M1357" t="s">
        <v>269</v>
      </c>
      <c r="N1357" t="s">
        <v>32</v>
      </c>
      <c r="O1357" t="s">
        <v>64</v>
      </c>
      <c r="P1357" t="s">
        <v>65</v>
      </c>
      <c r="Q1357" t="s">
        <v>463</v>
      </c>
      <c r="R1357" t="s">
        <v>67</v>
      </c>
      <c r="S1357" t="s">
        <v>271</v>
      </c>
      <c r="T1357" t="s">
        <v>80</v>
      </c>
      <c r="U1357" t="s">
        <v>5478</v>
      </c>
      <c r="V1357" t="s">
        <v>5477</v>
      </c>
      <c r="W1357" t="s">
        <v>274</v>
      </c>
    </row>
    <row r="1358" spans="1:23" hidden="1" x14ac:dyDescent="0.2">
      <c r="A1358" t="s">
        <v>57</v>
      </c>
      <c r="B1358" t="s">
        <v>5479</v>
      </c>
      <c r="C1358" t="s">
        <v>5480</v>
      </c>
      <c r="D1358" t="s">
        <v>5481</v>
      </c>
      <c r="E1358" t="s">
        <v>115</v>
      </c>
      <c r="F1358" t="s">
        <v>3008</v>
      </c>
      <c r="G1358" s="2">
        <v>44308</v>
      </c>
      <c r="H1358" s="2">
        <v>44308</v>
      </c>
      <c r="I1358" s="2">
        <v>44662</v>
      </c>
      <c r="J1358" s="19">
        <f t="shared" si="21"/>
        <v>44673</v>
      </c>
      <c r="K1358" s="2">
        <v>44673</v>
      </c>
      <c r="L1358" s="5" t="s">
        <v>6</v>
      </c>
      <c r="M1358" t="s">
        <v>269</v>
      </c>
      <c r="N1358" t="s">
        <v>32</v>
      </c>
      <c r="O1358" t="s">
        <v>64</v>
      </c>
      <c r="P1358" t="s">
        <v>65</v>
      </c>
      <c r="Q1358" t="s">
        <v>482</v>
      </c>
      <c r="R1358" t="s">
        <v>67</v>
      </c>
      <c r="S1358" t="s">
        <v>280</v>
      </c>
      <c r="T1358" t="s">
        <v>69</v>
      </c>
      <c r="U1358" t="s">
        <v>5482</v>
      </c>
      <c r="V1358" t="s">
        <v>5481</v>
      </c>
      <c r="W1358" t="s">
        <v>274</v>
      </c>
    </row>
    <row r="1359" spans="1:23" hidden="1" x14ac:dyDescent="0.2">
      <c r="A1359" t="s">
        <v>57</v>
      </c>
      <c r="B1359" t="s">
        <v>5483</v>
      </c>
      <c r="C1359" t="s">
        <v>2748</v>
      </c>
      <c r="D1359" t="s">
        <v>5484</v>
      </c>
      <c r="E1359" t="s">
        <v>115</v>
      </c>
      <c r="F1359" t="s">
        <v>3008</v>
      </c>
      <c r="G1359" s="2">
        <v>44308</v>
      </c>
      <c r="H1359" s="2">
        <v>44308</v>
      </c>
      <c r="I1359" s="2">
        <v>44649</v>
      </c>
      <c r="J1359" s="19">
        <f t="shared" si="21"/>
        <v>44673</v>
      </c>
      <c r="K1359" s="2">
        <v>44673</v>
      </c>
      <c r="L1359" s="5" t="s">
        <v>6</v>
      </c>
      <c r="M1359" t="s">
        <v>269</v>
      </c>
      <c r="N1359" t="s">
        <v>32</v>
      </c>
      <c r="O1359" t="s">
        <v>64</v>
      </c>
      <c r="P1359" t="s">
        <v>65</v>
      </c>
      <c r="Q1359" t="s">
        <v>482</v>
      </c>
      <c r="R1359" t="s">
        <v>67</v>
      </c>
      <c r="S1359" t="s">
        <v>280</v>
      </c>
      <c r="T1359" t="s">
        <v>69</v>
      </c>
      <c r="U1359" t="s">
        <v>5485</v>
      </c>
      <c r="V1359" t="s">
        <v>5486</v>
      </c>
      <c r="W1359" t="s">
        <v>274</v>
      </c>
    </row>
    <row r="1360" spans="1:23" hidden="1" x14ac:dyDescent="0.2">
      <c r="A1360" t="s">
        <v>57</v>
      </c>
      <c r="B1360" t="s">
        <v>5487</v>
      </c>
      <c r="C1360" t="s">
        <v>3318</v>
      </c>
      <c r="D1360" t="s">
        <v>5488</v>
      </c>
      <c r="E1360" t="s">
        <v>115</v>
      </c>
      <c r="F1360" t="s">
        <v>3008</v>
      </c>
      <c r="G1360" s="2">
        <v>44308</v>
      </c>
      <c r="H1360" s="2">
        <v>44308</v>
      </c>
      <c r="I1360" s="2">
        <v>44649</v>
      </c>
      <c r="J1360" s="19">
        <f t="shared" si="21"/>
        <v>44673</v>
      </c>
      <c r="K1360" s="2">
        <v>44673</v>
      </c>
      <c r="L1360" s="5" t="s">
        <v>6</v>
      </c>
      <c r="M1360" t="s">
        <v>269</v>
      </c>
      <c r="N1360" t="s">
        <v>32</v>
      </c>
      <c r="O1360" t="s">
        <v>64</v>
      </c>
      <c r="P1360" t="s">
        <v>65</v>
      </c>
      <c r="Q1360" t="s">
        <v>482</v>
      </c>
      <c r="R1360" t="s">
        <v>67</v>
      </c>
      <c r="S1360" t="s">
        <v>280</v>
      </c>
      <c r="T1360" t="s">
        <v>69</v>
      </c>
      <c r="U1360" t="s">
        <v>5489</v>
      </c>
      <c r="V1360" t="s">
        <v>5490</v>
      </c>
      <c r="W1360" t="s">
        <v>274</v>
      </c>
    </row>
    <row r="1361" spans="1:23" hidden="1" x14ac:dyDescent="0.2">
      <c r="A1361" t="s">
        <v>57</v>
      </c>
      <c r="B1361" t="s">
        <v>5491</v>
      </c>
      <c r="C1361" t="s">
        <v>5492</v>
      </c>
      <c r="D1361" t="s">
        <v>5493</v>
      </c>
      <c r="E1361" t="s">
        <v>310</v>
      </c>
      <c r="F1361" t="s">
        <v>5181</v>
      </c>
      <c r="G1361" s="2">
        <v>44308</v>
      </c>
      <c r="H1361" s="2">
        <v>44308</v>
      </c>
      <c r="I1361" s="2">
        <v>44583</v>
      </c>
      <c r="J1361" s="19">
        <f t="shared" si="21"/>
        <v>44673</v>
      </c>
      <c r="K1361" s="2">
        <v>44673</v>
      </c>
      <c r="L1361" s="5" t="s">
        <v>6</v>
      </c>
      <c r="M1361" t="s">
        <v>63</v>
      </c>
      <c r="N1361" t="s">
        <v>32</v>
      </c>
      <c r="O1361" t="s">
        <v>64</v>
      </c>
      <c r="P1361" t="s">
        <v>65</v>
      </c>
      <c r="Q1361" t="s">
        <v>500</v>
      </c>
      <c r="R1361" t="s">
        <v>67</v>
      </c>
      <c r="S1361" t="s">
        <v>125</v>
      </c>
      <c r="T1361" t="s">
        <v>69</v>
      </c>
      <c r="U1361" t="s">
        <v>5494</v>
      </c>
      <c r="V1361" t="s">
        <v>5493</v>
      </c>
      <c r="W1361" t="s">
        <v>71</v>
      </c>
    </row>
    <row r="1362" spans="1:23" hidden="1" x14ac:dyDescent="0.2">
      <c r="A1362" t="s">
        <v>57</v>
      </c>
      <c r="B1362" t="s">
        <v>5495</v>
      </c>
      <c r="C1362" t="s">
        <v>5496</v>
      </c>
      <c r="D1362" t="s">
        <v>5497</v>
      </c>
      <c r="E1362" t="s">
        <v>310</v>
      </c>
      <c r="F1362" t="s">
        <v>5073</v>
      </c>
      <c r="G1362" s="2">
        <v>44308</v>
      </c>
      <c r="H1362" s="2">
        <v>44308</v>
      </c>
      <c r="I1362" s="2">
        <v>44586</v>
      </c>
      <c r="J1362" s="19">
        <f t="shared" si="21"/>
        <v>44673</v>
      </c>
      <c r="K1362" s="2">
        <v>44673</v>
      </c>
      <c r="L1362" s="5" t="s">
        <v>6</v>
      </c>
      <c r="M1362" t="s">
        <v>294</v>
      </c>
      <c r="N1362" t="s">
        <v>32</v>
      </c>
      <c r="O1362" t="s">
        <v>64</v>
      </c>
      <c r="P1362" t="s">
        <v>65</v>
      </c>
      <c r="Q1362" t="s">
        <v>1607</v>
      </c>
      <c r="R1362" t="s">
        <v>296</v>
      </c>
      <c r="S1362" t="s">
        <v>297</v>
      </c>
      <c r="T1362" t="s">
        <v>298</v>
      </c>
      <c r="U1362" t="s">
        <v>299</v>
      </c>
      <c r="V1362" t="s">
        <v>299</v>
      </c>
      <c r="W1362" t="s">
        <v>299</v>
      </c>
    </row>
    <row r="1363" spans="1:23" hidden="1" x14ac:dyDescent="0.2">
      <c r="A1363" t="s">
        <v>57</v>
      </c>
      <c r="B1363" t="s">
        <v>5498</v>
      </c>
      <c r="C1363" t="s">
        <v>5499</v>
      </c>
      <c r="D1363" t="s">
        <v>5500</v>
      </c>
      <c r="E1363" t="s">
        <v>107</v>
      </c>
      <c r="F1363" t="s">
        <v>123</v>
      </c>
      <c r="G1363" s="2">
        <v>44308</v>
      </c>
      <c r="H1363" s="2">
        <v>44308</v>
      </c>
      <c r="I1363" s="2">
        <v>44406</v>
      </c>
      <c r="J1363" s="19">
        <f t="shared" si="21"/>
        <v>44673</v>
      </c>
      <c r="K1363" s="2">
        <v>44673</v>
      </c>
      <c r="L1363" s="5" t="s">
        <v>6</v>
      </c>
      <c r="M1363" t="s">
        <v>77</v>
      </c>
      <c r="N1363" t="s">
        <v>32</v>
      </c>
      <c r="O1363" t="s">
        <v>64</v>
      </c>
      <c r="P1363" t="s">
        <v>65</v>
      </c>
      <c r="Q1363" t="s">
        <v>604</v>
      </c>
      <c r="R1363" t="s">
        <v>67</v>
      </c>
      <c r="S1363" t="s">
        <v>79</v>
      </c>
      <c r="T1363" t="s">
        <v>80</v>
      </c>
      <c r="U1363" t="s">
        <v>5501</v>
      </c>
      <c r="V1363" t="s">
        <v>5502</v>
      </c>
      <c r="W1363" t="s">
        <v>82</v>
      </c>
    </row>
    <row r="1364" spans="1:23" hidden="1" x14ac:dyDescent="0.2">
      <c r="A1364" t="s">
        <v>57</v>
      </c>
      <c r="B1364" t="s">
        <v>5503</v>
      </c>
      <c r="C1364" t="s">
        <v>5504</v>
      </c>
      <c r="D1364" t="s">
        <v>5505</v>
      </c>
      <c r="E1364" t="s">
        <v>176</v>
      </c>
      <c r="F1364" t="s">
        <v>1138</v>
      </c>
      <c r="G1364" s="2">
        <v>44308</v>
      </c>
      <c r="H1364" s="2">
        <v>44308</v>
      </c>
      <c r="I1364" s="2">
        <v>44695</v>
      </c>
      <c r="J1364" s="19">
        <f t="shared" si="21"/>
        <v>44673</v>
      </c>
      <c r="K1364" s="2">
        <v>44673</v>
      </c>
      <c r="L1364" s="5" t="s">
        <v>31</v>
      </c>
      <c r="M1364" t="s">
        <v>138</v>
      </c>
      <c r="N1364" t="s">
        <v>32</v>
      </c>
      <c r="O1364" t="s">
        <v>64</v>
      </c>
      <c r="P1364" t="s">
        <v>65</v>
      </c>
      <c r="Q1364" t="s">
        <v>739</v>
      </c>
      <c r="R1364" t="s">
        <v>67</v>
      </c>
      <c r="S1364" t="s">
        <v>824</v>
      </c>
      <c r="T1364" t="s">
        <v>69</v>
      </c>
      <c r="U1364" t="s">
        <v>5506</v>
      </c>
      <c r="V1364" t="s">
        <v>5505</v>
      </c>
      <c r="W1364" t="s">
        <v>142</v>
      </c>
    </row>
    <row r="1365" spans="1:23" hidden="1" x14ac:dyDescent="0.2">
      <c r="A1365" t="s">
        <v>57</v>
      </c>
      <c r="B1365" t="s">
        <v>5507</v>
      </c>
      <c r="C1365" t="s">
        <v>1511</v>
      </c>
      <c r="D1365" t="s">
        <v>5508</v>
      </c>
      <c r="E1365" t="s">
        <v>136</v>
      </c>
      <c r="F1365" t="s">
        <v>1219</v>
      </c>
      <c r="G1365" s="2">
        <v>44308</v>
      </c>
      <c r="H1365" s="2">
        <v>44308</v>
      </c>
      <c r="I1365" s="2">
        <v>44624</v>
      </c>
      <c r="J1365" s="19">
        <f t="shared" si="21"/>
        <v>44673</v>
      </c>
      <c r="K1365" s="2">
        <v>44673</v>
      </c>
      <c r="L1365" s="5" t="s">
        <v>6</v>
      </c>
      <c r="M1365" t="s">
        <v>138</v>
      </c>
      <c r="N1365" t="s">
        <v>32</v>
      </c>
      <c r="O1365" t="s">
        <v>64</v>
      </c>
      <c r="P1365" t="s">
        <v>65</v>
      </c>
      <c r="Q1365" t="s">
        <v>482</v>
      </c>
      <c r="R1365" t="s">
        <v>630</v>
      </c>
      <c r="S1365" t="s">
        <v>631</v>
      </c>
      <c r="T1365" t="s">
        <v>298</v>
      </c>
      <c r="U1365" t="s">
        <v>5509</v>
      </c>
      <c r="V1365" t="s">
        <v>5508</v>
      </c>
      <c r="W1365" t="s">
        <v>142</v>
      </c>
    </row>
    <row r="1366" spans="1:23" hidden="1" x14ac:dyDescent="0.2">
      <c r="A1366" t="s">
        <v>57</v>
      </c>
      <c r="B1366" t="s">
        <v>5510</v>
      </c>
      <c r="C1366" t="s">
        <v>194</v>
      </c>
      <c r="D1366" t="s">
        <v>5511</v>
      </c>
      <c r="E1366" t="s">
        <v>96</v>
      </c>
      <c r="F1366" t="s">
        <v>5512</v>
      </c>
      <c r="G1366" s="2">
        <v>44308</v>
      </c>
      <c r="H1366" s="2">
        <v>44308</v>
      </c>
      <c r="I1366" s="2">
        <v>44594</v>
      </c>
      <c r="J1366" s="19">
        <f t="shared" si="21"/>
        <v>44673</v>
      </c>
      <c r="K1366" s="2">
        <v>44673</v>
      </c>
      <c r="L1366" s="5" t="s">
        <v>6</v>
      </c>
      <c r="M1366" t="s">
        <v>269</v>
      </c>
      <c r="N1366" t="s">
        <v>32</v>
      </c>
      <c r="O1366" t="s">
        <v>64</v>
      </c>
      <c r="P1366" t="s">
        <v>65</v>
      </c>
      <c r="Q1366" t="s">
        <v>482</v>
      </c>
      <c r="R1366" t="s">
        <v>67</v>
      </c>
      <c r="S1366" t="s">
        <v>280</v>
      </c>
      <c r="T1366" t="s">
        <v>69</v>
      </c>
      <c r="U1366" t="s">
        <v>5513</v>
      </c>
      <c r="V1366" t="s">
        <v>5511</v>
      </c>
      <c r="W1366" t="s">
        <v>274</v>
      </c>
    </row>
    <row r="1367" spans="1:23" hidden="1" x14ac:dyDescent="0.2">
      <c r="A1367" t="s">
        <v>57</v>
      </c>
      <c r="B1367" t="s">
        <v>5514</v>
      </c>
      <c r="C1367" t="s">
        <v>5515</v>
      </c>
      <c r="D1367" t="s">
        <v>5516</v>
      </c>
      <c r="E1367" t="s">
        <v>107</v>
      </c>
      <c r="F1367" t="s">
        <v>4397</v>
      </c>
      <c r="G1367" s="2">
        <v>44308</v>
      </c>
      <c r="H1367" s="2">
        <v>44308</v>
      </c>
      <c r="I1367" s="2">
        <v>44417</v>
      </c>
      <c r="J1367" s="19">
        <f t="shared" si="21"/>
        <v>44673</v>
      </c>
      <c r="K1367" s="2">
        <v>44673</v>
      </c>
      <c r="L1367" s="5" t="s">
        <v>6</v>
      </c>
      <c r="M1367" t="s">
        <v>63</v>
      </c>
      <c r="N1367" t="s">
        <v>32</v>
      </c>
      <c r="O1367" t="s">
        <v>64</v>
      </c>
      <c r="P1367" t="s">
        <v>65</v>
      </c>
      <c r="Q1367" t="s">
        <v>482</v>
      </c>
      <c r="R1367" t="s">
        <v>67</v>
      </c>
      <c r="S1367" t="s">
        <v>79</v>
      </c>
      <c r="T1367" t="s">
        <v>69</v>
      </c>
      <c r="U1367" t="s">
        <v>5517</v>
      </c>
      <c r="V1367" t="s">
        <v>5516</v>
      </c>
      <c r="W1367" t="s">
        <v>71</v>
      </c>
    </row>
    <row r="1368" spans="1:23" hidden="1" x14ac:dyDescent="0.2">
      <c r="A1368" t="s">
        <v>57</v>
      </c>
      <c r="B1368" t="s">
        <v>5518</v>
      </c>
      <c r="C1368" t="s">
        <v>5519</v>
      </c>
      <c r="D1368" t="s">
        <v>5520</v>
      </c>
      <c r="E1368" t="s">
        <v>136</v>
      </c>
      <c r="F1368" t="s">
        <v>1219</v>
      </c>
      <c r="G1368" s="2">
        <v>44308</v>
      </c>
      <c r="H1368" s="2">
        <v>44308</v>
      </c>
      <c r="I1368" s="2">
        <v>44609</v>
      </c>
      <c r="J1368" s="19">
        <f t="shared" si="21"/>
        <v>44673</v>
      </c>
      <c r="K1368" s="2">
        <v>44673</v>
      </c>
      <c r="L1368" s="5" t="s">
        <v>6</v>
      </c>
      <c r="M1368" t="s">
        <v>269</v>
      </c>
      <c r="N1368" t="s">
        <v>32</v>
      </c>
      <c r="O1368" t="s">
        <v>64</v>
      </c>
      <c r="P1368" t="s">
        <v>65</v>
      </c>
      <c r="Q1368" t="s">
        <v>482</v>
      </c>
      <c r="R1368" t="s">
        <v>67</v>
      </c>
      <c r="S1368" t="s">
        <v>430</v>
      </c>
      <c r="T1368" t="s">
        <v>69</v>
      </c>
      <c r="U1368" t="s">
        <v>5521</v>
      </c>
      <c r="V1368" t="s">
        <v>5520</v>
      </c>
      <c r="W1368" t="s">
        <v>274</v>
      </c>
    </row>
    <row r="1369" spans="1:23" hidden="1" x14ac:dyDescent="0.2">
      <c r="A1369" t="s">
        <v>57</v>
      </c>
      <c r="B1369" t="s">
        <v>5522</v>
      </c>
      <c r="C1369" t="s">
        <v>5523</v>
      </c>
      <c r="D1369" t="s">
        <v>5524</v>
      </c>
      <c r="E1369" t="s">
        <v>61</v>
      </c>
      <c r="F1369" t="s">
        <v>4861</v>
      </c>
      <c r="G1369" s="2">
        <v>44308</v>
      </c>
      <c r="H1369" s="2">
        <v>44308</v>
      </c>
      <c r="I1369" s="2">
        <v>44350</v>
      </c>
      <c r="J1369" s="19">
        <f t="shared" si="21"/>
        <v>44673</v>
      </c>
      <c r="K1369" s="2">
        <v>44673</v>
      </c>
      <c r="L1369" s="5" t="s">
        <v>6</v>
      </c>
      <c r="M1369" t="s">
        <v>138</v>
      </c>
      <c r="N1369" t="s">
        <v>32</v>
      </c>
      <c r="O1369" t="s">
        <v>64</v>
      </c>
      <c r="P1369" t="s">
        <v>65</v>
      </c>
      <c r="Q1369" t="s">
        <v>5525</v>
      </c>
      <c r="R1369" t="s">
        <v>67</v>
      </c>
      <c r="S1369" t="s">
        <v>992</v>
      </c>
      <c r="T1369" t="s">
        <v>80</v>
      </c>
      <c r="U1369" t="s">
        <v>5526</v>
      </c>
      <c r="V1369" t="s">
        <v>5527</v>
      </c>
      <c r="W1369" t="s">
        <v>142</v>
      </c>
    </row>
    <row r="1370" spans="1:23" hidden="1" x14ac:dyDescent="0.2">
      <c r="A1370" t="s">
        <v>57</v>
      </c>
      <c r="B1370" t="s">
        <v>5528</v>
      </c>
      <c r="C1370" t="s">
        <v>5529</v>
      </c>
      <c r="D1370" t="s">
        <v>5530</v>
      </c>
      <c r="E1370" t="s">
        <v>86</v>
      </c>
      <c r="F1370" t="s">
        <v>2233</v>
      </c>
      <c r="G1370" s="2">
        <v>44308</v>
      </c>
      <c r="H1370" s="2">
        <v>44307</v>
      </c>
      <c r="I1370" s="2">
        <v>44673</v>
      </c>
      <c r="J1370" s="19">
        <f t="shared" si="21"/>
        <v>44672</v>
      </c>
      <c r="K1370" s="2">
        <v>44672</v>
      </c>
      <c r="L1370" s="5" t="s">
        <v>31</v>
      </c>
      <c r="M1370" t="s">
        <v>138</v>
      </c>
      <c r="N1370" t="s">
        <v>32</v>
      </c>
      <c r="O1370" t="s">
        <v>64</v>
      </c>
      <c r="P1370" t="s">
        <v>65</v>
      </c>
      <c r="Q1370" t="s">
        <v>367</v>
      </c>
      <c r="R1370" t="s">
        <v>67</v>
      </c>
      <c r="S1370" t="s">
        <v>992</v>
      </c>
      <c r="T1370" t="s">
        <v>69</v>
      </c>
      <c r="U1370" t="s">
        <v>5531</v>
      </c>
      <c r="V1370" t="s">
        <v>5530</v>
      </c>
      <c r="W1370" t="s">
        <v>142</v>
      </c>
    </row>
    <row r="1371" spans="1:23" hidden="1" x14ac:dyDescent="0.2">
      <c r="A1371" t="s">
        <v>57</v>
      </c>
      <c r="B1371" t="s">
        <v>5532</v>
      </c>
      <c r="C1371" t="s">
        <v>5533</v>
      </c>
      <c r="D1371" t="s">
        <v>5534</v>
      </c>
      <c r="E1371" t="s">
        <v>86</v>
      </c>
      <c r="F1371" t="s">
        <v>2233</v>
      </c>
      <c r="G1371" s="2">
        <v>44308</v>
      </c>
      <c r="H1371" s="2">
        <v>44307</v>
      </c>
      <c r="I1371" s="2">
        <v>44674</v>
      </c>
      <c r="J1371" s="19">
        <f t="shared" si="21"/>
        <v>44672</v>
      </c>
      <c r="K1371" s="2">
        <v>44672</v>
      </c>
      <c r="L1371" s="5" t="s">
        <v>31</v>
      </c>
      <c r="M1371" t="s">
        <v>98</v>
      </c>
      <c r="N1371" t="s">
        <v>32</v>
      </c>
      <c r="O1371" t="s">
        <v>64</v>
      </c>
      <c r="P1371" t="s">
        <v>65</v>
      </c>
      <c r="Q1371" t="s">
        <v>487</v>
      </c>
      <c r="R1371" t="s">
        <v>67</v>
      </c>
      <c r="S1371" t="s">
        <v>100</v>
      </c>
      <c r="T1371" t="s">
        <v>80</v>
      </c>
      <c r="U1371" t="s">
        <v>5535</v>
      </c>
      <c r="V1371" t="s">
        <v>5536</v>
      </c>
      <c r="W1371" t="s">
        <v>103</v>
      </c>
    </row>
    <row r="1372" spans="1:23" hidden="1" x14ac:dyDescent="0.2">
      <c r="A1372" t="s">
        <v>57</v>
      </c>
      <c r="B1372" t="s">
        <v>5537</v>
      </c>
      <c r="C1372" t="s">
        <v>5538</v>
      </c>
      <c r="D1372" t="s">
        <v>5539</v>
      </c>
      <c r="E1372" t="s">
        <v>480</v>
      </c>
      <c r="F1372" t="s">
        <v>5540</v>
      </c>
      <c r="G1372" s="2">
        <v>44308</v>
      </c>
      <c r="H1372" s="2">
        <v>44307</v>
      </c>
      <c r="I1372" s="2">
        <v>44420</v>
      </c>
      <c r="J1372" s="19">
        <f t="shared" si="21"/>
        <v>44672</v>
      </c>
      <c r="K1372" s="2">
        <v>44672</v>
      </c>
      <c r="L1372" s="5" t="s">
        <v>6</v>
      </c>
      <c r="M1372" t="s">
        <v>98</v>
      </c>
      <c r="N1372" t="s">
        <v>32</v>
      </c>
      <c r="O1372" t="s">
        <v>64</v>
      </c>
      <c r="P1372" t="s">
        <v>65</v>
      </c>
      <c r="Q1372" t="s">
        <v>487</v>
      </c>
      <c r="R1372" t="s">
        <v>67</v>
      </c>
      <c r="S1372" t="s">
        <v>100</v>
      </c>
      <c r="T1372" t="s">
        <v>80</v>
      </c>
      <c r="U1372" t="s">
        <v>5541</v>
      </c>
      <c r="V1372" t="s">
        <v>5542</v>
      </c>
      <c r="W1372" t="s">
        <v>103</v>
      </c>
    </row>
    <row r="1373" spans="1:23" hidden="1" x14ac:dyDescent="0.2">
      <c r="A1373" t="s">
        <v>57</v>
      </c>
      <c r="B1373" t="s">
        <v>5543</v>
      </c>
      <c r="C1373" t="s">
        <v>5544</v>
      </c>
      <c r="D1373" t="s">
        <v>5545</v>
      </c>
      <c r="E1373" t="s">
        <v>96</v>
      </c>
      <c r="F1373" t="s">
        <v>5546</v>
      </c>
      <c r="G1373" s="2">
        <v>44308</v>
      </c>
      <c r="H1373" s="2">
        <v>44308</v>
      </c>
      <c r="I1373" s="2">
        <v>44880</v>
      </c>
      <c r="J1373" s="19">
        <f t="shared" si="21"/>
        <v>44673</v>
      </c>
      <c r="K1373" s="2">
        <v>44673</v>
      </c>
      <c r="L1373" s="5" t="s">
        <v>31</v>
      </c>
      <c r="M1373" t="s">
        <v>77</v>
      </c>
      <c r="N1373" t="s">
        <v>32</v>
      </c>
      <c r="O1373" t="s">
        <v>64</v>
      </c>
      <c r="P1373" t="s">
        <v>65</v>
      </c>
      <c r="Q1373" t="s">
        <v>5547</v>
      </c>
      <c r="R1373" t="s">
        <v>67</v>
      </c>
      <c r="S1373" t="s">
        <v>79</v>
      </c>
      <c r="T1373" t="s">
        <v>80</v>
      </c>
      <c r="U1373" t="s">
        <v>5548</v>
      </c>
      <c r="V1373" t="s">
        <v>5545</v>
      </c>
      <c r="W1373" t="s">
        <v>82</v>
      </c>
    </row>
    <row r="1374" spans="1:23" hidden="1" x14ac:dyDescent="0.2">
      <c r="A1374" t="s">
        <v>57</v>
      </c>
      <c r="B1374" t="s">
        <v>5549</v>
      </c>
      <c r="C1374" t="s">
        <v>5550</v>
      </c>
      <c r="D1374" t="s">
        <v>5551</v>
      </c>
      <c r="E1374" t="s">
        <v>96</v>
      </c>
      <c r="F1374" t="s">
        <v>5546</v>
      </c>
      <c r="G1374" s="2">
        <v>44308</v>
      </c>
      <c r="H1374" s="2">
        <v>44308</v>
      </c>
      <c r="I1374" s="2">
        <v>44879</v>
      </c>
      <c r="J1374" s="19">
        <f t="shared" si="21"/>
        <v>44673</v>
      </c>
      <c r="K1374" s="2">
        <v>44673</v>
      </c>
      <c r="L1374" s="5" t="s">
        <v>31</v>
      </c>
      <c r="M1374" t="s">
        <v>63</v>
      </c>
      <c r="N1374" t="s">
        <v>32</v>
      </c>
      <c r="O1374" t="s">
        <v>64</v>
      </c>
      <c r="P1374" t="s">
        <v>65</v>
      </c>
      <c r="Q1374" t="s">
        <v>5552</v>
      </c>
      <c r="R1374" t="s">
        <v>67</v>
      </c>
      <c r="S1374" t="s">
        <v>125</v>
      </c>
      <c r="T1374" t="s">
        <v>69</v>
      </c>
      <c r="U1374" t="s">
        <v>5553</v>
      </c>
      <c r="V1374" t="s">
        <v>5551</v>
      </c>
      <c r="W1374" t="s">
        <v>71</v>
      </c>
    </row>
    <row r="1375" spans="1:23" hidden="1" x14ac:dyDescent="0.2">
      <c r="A1375" t="s">
        <v>57</v>
      </c>
      <c r="B1375" t="s">
        <v>5554</v>
      </c>
      <c r="C1375" t="s">
        <v>5555</v>
      </c>
      <c r="D1375" t="s">
        <v>5556</v>
      </c>
      <c r="E1375" t="s">
        <v>86</v>
      </c>
      <c r="F1375" t="s">
        <v>4463</v>
      </c>
      <c r="G1375" s="2">
        <v>44308</v>
      </c>
      <c r="H1375" s="2">
        <v>44308</v>
      </c>
      <c r="I1375" s="2">
        <v>44677</v>
      </c>
      <c r="J1375" s="19">
        <f t="shared" si="21"/>
        <v>44673</v>
      </c>
      <c r="K1375" s="2">
        <v>44673</v>
      </c>
      <c r="L1375" s="5" t="s">
        <v>31</v>
      </c>
      <c r="M1375" t="s">
        <v>138</v>
      </c>
      <c r="N1375" t="s">
        <v>32</v>
      </c>
      <c r="O1375" t="s">
        <v>64</v>
      </c>
      <c r="P1375" t="s">
        <v>65</v>
      </c>
      <c r="Q1375" t="s">
        <v>66</v>
      </c>
      <c r="R1375" t="s">
        <v>67</v>
      </c>
      <c r="S1375" t="s">
        <v>100</v>
      </c>
      <c r="T1375" t="s">
        <v>69</v>
      </c>
      <c r="U1375" t="s">
        <v>5557</v>
      </c>
      <c r="V1375" t="s">
        <v>5556</v>
      </c>
      <c r="W1375" t="s">
        <v>142</v>
      </c>
    </row>
    <row r="1376" spans="1:23" hidden="1" x14ac:dyDescent="0.2">
      <c r="A1376" t="s">
        <v>57</v>
      </c>
      <c r="B1376" t="s">
        <v>5558</v>
      </c>
      <c r="C1376" t="s">
        <v>5559</v>
      </c>
      <c r="D1376" t="s">
        <v>5560</v>
      </c>
      <c r="E1376" t="s">
        <v>61</v>
      </c>
      <c r="F1376" t="s">
        <v>5095</v>
      </c>
      <c r="G1376" s="2">
        <v>44308</v>
      </c>
      <c r="H1376" s="2">
        <v>44308</v>
      </c>
      <c r="I1376" s="2">
        <v>44665</v>
      </c>
      <c r="J1376" s="19">
        <f t="shared" si="21"/>
        <v>44673</v>
      </c>
      <c r="K1376" s="2">
        <v>44673</v>
      </c>
      <c r="L1376" s="5" t="s">
        <v>6</v>
      </c>
      <c r="M1376" t="s">
        <v>98</v>
      </c>
      <c r="N1376" t="s">
        <v>32</v>
      </c>
      <c r="O1376" t="s">
        <v>64</v>
      </c>
      <c r="P1376" t="s">
        <v>65</v>
      </c>
      <c r="Q1376" t="s">
        <v>604</v>
      </c>
      <c r="R1376" t="s">
        <v>67</v>
      </c>
      <c r="S1376" t="s">
        <v>100</v>
      </c>
      <c r="T1376" t="s">
        <v>80</v>
      </c>
      <c r="U1376" t="s">
        <v>5096</v>
      </c>
      <c r="V1376" t="s">
        <v>5097</v>
      </c>
      <c r="W1376" t="s">
        <v>103</v>
      </c>
    </row>
    <row r="1377" spans="1:23" hidden="1" x14ac:dyDescent="0.2">
      <c r="A1377" t="s">
        <v>57</v>
      </c>
      <c r="B1377" t="s">
        <v>5561</v>
      </c>
      <c r="C1377" t="s">
        <v>5562</v>
      </c>
      <c r="D1377" t="s">
        <v>5563</v>
      </c>
      <c r="E1377" t="s">
        <v>61</v>
      </c>
      <c r="F1377" t="s">
        <v>5095</v>
      </c>
      <c r="G1377" s="2">
        <v>44308</v>
      </c>
      <c r="H1377" s="2">
        <v>44308</v>
      </c>
      <c r="I1377" s="2">
        <v>44665</v>
      </c>
      <c r="J1377" s="19">
        <f t="shared" si="21"/>
        <v>44673</v>
      </c>
      <c r="K1377" s="2">
        <v>44673</v>
      </c>
      <c r="L1377" s="5" t="s">
        <v>6</v>
      </c>
      <c r="M1377" t="s">
        <v>98</v>
      </c>
      <c r="N1377" t="s">
        <v>32</v>
      </c>
      <c r="O1377" t="s">
        <v>64</v>
      </c>
      <c r="P1377" t="s">
        <v>65</v>
      </c>
      <c r="Q1377" t="s">
        <v>604</v>
      </c>
      <c r="R1377" t="s">
        <v>67</v>
      </c>
      <c r="S1377" t="s">
        <v>100</v>
      </c>
      <c r="T1377" t="s">
        <v>80</v>
      </c>
      <c r="U1377" t="s">
        <v>5096</v>
      </c>
      <c r="V1377" t="s">
        <v>5097</v>
      </c>
      <c r="W1377" t="s">
        <v>103</v>
      </c>
    </row>
    <row r="1378" spans="1:23" hidden="1" x14ac:dyDescent="0.2">
      <c r="A1378" t="s">
        <v>57</v>
      </c>
      <c r="B1378" t="s">
        <v>5564</v>
      </c>
      <c r="C1378" t="s">
        <v>5565</v>
      </c>
      <c r="D1378" t="s">
        <v>5566</v>
      </c>
      <c r="E1378" t="s">
        <v>61</v>
      </c>
      <c r="F1378" t="s">
        <v>5095</v>
      </c>
      <c r="G1378" s="2">
        <v>44308</v>
      </c>
      <c r="H1378" s="2">
        <v>44308</v>
      </c>
      <c r="I1378" s="2">
        <v>44665</v>
      </c>
      <c r="J1378" s="19">
        <f t="shared" si="21"/>
        <v>44673</v>
      </c>
      <c r="K1378" s="2">
        <v>44673</v>
      </c>
      <c r="L1378" s="5" t="s">
        <v>6</v>
      </c>
      <c r="M1378" t="s">
        <v>98</v>
      </c>
      <c r="N1378" t="s">
        <v>32</v>
      </c>
      <c r="O1378" t="s">
        <v>64</v>
      </c>
      <c r="P1378" t="s">
        <v>65</v>
      </c>
      <c r="Q1378" t="s">
        <v>604</v>
      </c>
      <c r="R1378" t="s">
        <v>67</v>
      </c>
      <c r="S1378" t="s">
        <v>100</v>
      </c>
      <c r="T1378" t="s">
        <v>80</v>
      </c>
      <c r="U1378" t="s">
        <v>5096</v>
      </c>
      <c r="V1378" t="s">
        <v>5097</v>
      </c>
      <c r="W1378" t="s">
        <v>103</v>
      </c>
    </row>
    <row r="1379" spans="1:23" hidden="1" x14ac:dyDescent="0.2">
      <c r="A1379" t="s">
        <v>57</v>
      </c>
      <c r="B1379" t="s">
        <v>5567</v>
      </c>
      <c r="C1379" t="s">
        <v>5568</v>
      </c>
      <c r="D1379" t="s">
        <v>5569</v>
      </c>
      <c r="E1379" t="s">
        <v>136</v>
      </c>
      <c r="F1379" t="s">
        <v>2854</v>
      </c>
      <c r="G1379" s="2">
        <v>44309</v>
      </c>
      <c r="H1379" s="2">
        <v>44308</v>
      </c>
      <c r="I1379" s="2">
        <v>44683</v>
      </c>
      <c r="J1379" s="19">
        <f t="shared" si="21"/>
        <v>44673</v>
      </c>
      <c r="K1379" s="2">
        <v>44673</v>
      </c>
      <c r="L1379" s="5" t="s">
        <v>31</v>
      </c>
      <c r="M1379" t="s">
        <v>138</v>
      </c>
      <c r="N1379" t="s">
        <v>32</v>
      </c>
      <c r="O1379" t="s">
        <v>64</v>
      </c>
      <c r="P1379" t="s">
        <v>65</v>
      </c>
      <c r="Q1379" t="s">
        <v>5570</v>
      </c>
      <c r="R1379" t="s">
        <v>67</v>
      </c>
      <c r="S1379" t="s">
        <v>1072</v>
      </c>
      <c r="T1379" t="s">
        <v>69</v>
      </c>
      <c r="U1379" t="s">
        <v>5571</v>
      </c>
      <c r="V1379" t="s">
        <v>5572</v>
      </c>
      <c r="W1379" t="s">
        <v>142</v>
      </c>
    </row>
    <row r="1380" spans="1:23" hidden="1" x14ac:dyDescent="0.2">
      <c r="A1380" t="s">
        <v>57</v>
      </c>
      <c r="B1380" t="s">
        <v>5573</v>
      </c>
      <c r="C1380" t="s">
        <v>5574</v>
      </c>
      <c r="D1380" t="s">
        <v>5575</v>
      </c>
      <c r="E1380" t="s">
        <v>176</v>
      </c>
      <c r="F1380" t="s">
        <v>4138</v>
      </c>
      <c r="G1380" s="2">
        <v>44309</v>
      </c>
      <c r="H1380" s="2">
        <v>44308</v>
      </c>
      <c r="I1380" s="2">
        <v>44730</v>
      </c>
      <c r="J1380" s="19">
        <f t="shared" si="21"/>
        <v>44673</v>
      </c>
      <c r="K1380" s="2">
        <v>44673</v>
      </c>
      <c r="L1380" s="5" t="s">
        <v>31</v>
      </c>
      <c r="M1380" t="s">
        <v>98</v>
      </c>
      <c r="N1380" t="s">
        <v>32</v>
      </c>
      <c r="O1380" t="s">
        <v>64</v>
      </c>
      <c r="P1380" t="s">
        <v>65</v>
      </c>
      <c r="Q1380" t="s">
        <v>604</v>
      </c>
      <c r="R1380" t="s">
        <v>67</v>
      </c>
      <c r="S1380" t="s">
        <v>100</v>
      </c>
      <c r="T1380" t="s">
        <v>80</v>
      </c>
      <c r="U1380" t="s">
        <v>4331</v>
      </c>
      <c r="V1380" t="s">
        <v>4332</v>
      </c>
      <c r="W1380" t="s">
        <v>103</v>
      </c>
    </row>
    <row r="1381" spans="1:23" hidden="1" x14ac:dyDescent="0.2">
      <c r="A1381" t="s">
        <v>57</v>
      </c>
      <c r="B1381" t="s">
        <v>5576</v>
      </c>
      <c r="C1381" t="s">
        <v>5577</v>
      </c>
      <c r="D1381" t="s">
        <v>5578</v>
      </c>
      <c r="E1381" t="s">
        <v>176</v>
      </c>
      <c r="F1381" t="s">
        <v>4138</v>
      </c>
      <c r="G1381" s="2">
        <v>44309</v>
      </c>
      <c r="H1381" s="2">
        <v>44308</v>
      </c>
      <c r="I1381" s="2">
        <v>44729</v>
      </c>
      <c r="J1381" s="19">
        <f t="shared" si="21"/>
        <v>44673</v>
      </c>
      <c r="K1381" s="2">
        <v>44673</v>
      </c>
      <c r="L1381" s="5" t="s">
        <v>31</v>
      </c>
      <c r="M1381" t="s">
        <v>98</v>
      </c>
      <c r="N1381" t="s">
        <v>32</v>
      </c>
      <c r="O1381" t="s">
        <v>64</v>
      </c>
      <c r="P1381" t="s">
        <v>65</v>
      </c>
      <c r="Q1381" t="s">
        <v>604</v>
      </c>
      <c r="R1381" t="s">
        <v>67</v>
      </c>
      <c r="S1381" t="s">
        <v>100</v>
      </c>
      <c r="T1381" t="s">
        <v>80</v>
      </c>
      <c r="U1381" t="s">
        <v>4331</v>
      </c>
      <c r="V1381" t="s">
        <v>4332</v>
      </c>
      <c r="W1381" t="s">
        <v>103</v>
      </c>
    </row>
    <row r="1382" spans="1:23" hidden="1" x14ac:dyDescent="0.2">
      <c r="A1382" t="s">
        <v>57</v>
      </c>
      <c r="B1382" t="s">
        <v>5579</v>
      </c>
      <c r="C1382" t="s">
        <v>5580</v>
      </c>
      <c r="D1382" t="s">
        <v>5581</v>
      </c>
      <c r="E1382" t="s">
        <v>480</v>
      </c>
      <c r="F1382" t="s">
        <v>4046</v>
      </c>
      <c r="G1382" s="2">
        <v>44309</v>
      </c>
      <c r="H1382" s="2">
        <v>44308</v>
      </c>
      <c r="I1382" s="2">
        <v>44609</v>
      </c>
      <c r="J1382" s="19">
        <f t="shared" si="21"/>
        <v>44673</v>
      </c>
      <c r="K1382" s="2">
        <v>44673</v>
      </c>
      <c r="L1382" s="5" t="s">
        <v>6</v>
      </c>
      <c r="M1382" t="s">
        <v>88</v>
      </c>
      <c r="N1382" t="s">
        <v>32</v>
      </c>
      <c r="O1382" t="s">
        <v>64</v>
      </c>
      <c r="P1382" t="s">
        <v>65</v>
      </c>
      <c r="Q1382" t="s">
        <v>1168</v>
      </c>
      <c r="R1382" t="s">
        <v>67</v>
      </c>
      <c r="S1382" t="s">
        <v>90</v>
      </c>
      <c r="T1382" t="s">
        <v>80</v>
      </c>
      <c r="U1382" t="s">
        <v>5582</v>
      </c>
      <c r="V1382" t="s">
        <v>5583</v>
      </c>
      <c r="W1382" t="s">
        <v>92</v>
      </c>
    </row>
    <row r="1383" spans="1:23" hidden="1" x14ac:dyDescent="0.2">
      <c r="A1383" t="s">
        <v>57</v>
      </c>
      <c r="B1383" t="s">
        <v>5584</v>
      </c>
      <c r="C1383" t="s">
        <v>5580</v>
      </c>
      <c r="D1383" t="s">
        <v>5585</v>
      </c>
      <c r="E1383" t="s">
        <v>480</v>
      </c>
      <c r="F1383" t="s">
        <v>5586</v>
      </c>
      <c r="G1383" s="2">
        <v>44309</v>
      </c>
      <c r="H1383" s="2">
        <v>44308</v>
      </c>
      <c r="I1383" s="2">
        <v>44609</v>
      </c>
      <c r="J1383" s="19">
        <f t="shared" si="21"/>
        <v>44673</v>
      </c>
      <c r="K1383" s="2">
        <v>44673</v>
      </c>
      <c r="L1383" s="5" t="s">
        <v>6</v>
      </c>
      <c r="M1383" t="s">
        <v>63</v>
      </c>
      <c r="N1383" t="s">
        <v>32</v>
      </c>
      <c r="O1383" t="s">
        <v>64</v>
      </c>
      <c r="P1383" t="s">
        <v>65</v>
      </c>
      <c r="Q1383" t="s">
        <v>463</v>
      </c>
      <c r="R1383" t="s">
        <v>67</v>
      </c>
      <c r="S1383" t="s">
        <v>583</v>
      </c>
      <c r="T1383" t="s">
        <v>80</v>
      </c>
      <c r="U1383" t="s">
        <v>5587</v>
      </c>
      <c r="V1383" t="s">
        <v>5585</v>
      </c>
      <c r="W1383" t="s">
        <v>71</v>
      </c>
    </row>
    <row r="1384" spans="1:23" hidden="1" x14ac:dyDescent="0.2">
      <c r="A1384" t="s">
        <v>57</v>
      </c>
      <c r="B1384" t="s">
        <v>5588</v>
      </c>
      <c r="C1384" t="s">
        <v>5589</v>
      </c>
      <c r="D1384" t="s">
        <v>5590</v>
      </c>
      <c r="E1384" t="s">
        <v>61</v>
      </c>
      <c r="F1384" t="s">
        <v>456</v>
      </c>
      <c r="G1384" s="2">
        <v>44309</v>
      </c>
      <c r="H1384" s="2">
        <v>44307</v>
      </c>
      <c r="I1384" s="2">
        <v>44518</v>
      </c>
      <c r="J1384" s="19">
        <f t="shared" si="21"/>
        <v>44672</v>
      </c>
      <c r="K1384" s="2">
        <v>44672</v>
      </c>
      <c r="L1384" s="5" t="s">
        <v>6</v>
      </c>
      <c r="M1384" t="s">
        <v>138</v>
      </c>
      <c r="N1384" t="s">
        <v>32</v>
      </c>
      <c r="O1384" t="s">
        <v>64</v>
      </c>
      <c r="P1384" t="s">
        <v>65</v>
      </c>
      <c r="Q1384" t="s">
        <v>367</v>
      </c>
      <c r="R1384" t="s">
        <v>67</v>
      </c>
      <c r="S1384" t="s">
        <v>304</v>
      </c>
      <c r="T1384" t="s">
        <v>80</v>
      </c>
      <c r="U1384" t="s">
        <v>5591</v>
      </c>
      <c r="V1384" t="s">
        <v>5590</v>
      </c>
      <c r="W1384" t="s">
        <v>142</v>
      </c>
    </row>
    <row r="1385" spans="1:23" hidden="1" x14ac:dyDescent="0.2">
      <c r="A1385" t="s">
        <v>57</v>
      </c>
      <c r="B1385" t="s">
        <v>5592</v>
      </c>
      <c r="C1385" t="s">
        <v>5593</v>
      </c>
      <c r="D1385" t="s">
        <v>5594</v>
      </c>
      <c r="E1385" t="s">
        <v>136</v>
      </c>
      <c r="F1385" t="s">
        <v>1099</v>
      </c>
      <c r="G1385" s="2">
        <v>44309</v>
      </c>
      <c r="H1385" s="2">
        <v>44307</v>
      </c>
      <c r="I1385" s="2">
        <v>44567</v>
      </c>
      <c r="J1385" s="19">
        <f t="shared" si="21"/>
        <v>44672</v>
      </c>
      <c r="K1385" s="2">
        <v>44672</v>
      </c>
      <c r="L1385" s="5" t="s">
        <v>6</v>
      </c>
      <c r="M1385" t="s">
        <v>269</v>
      </c>
      <c r="N1385" t="s">
        <v>32</v>
      </c>
      <c r="O1385" t="s">
        <v>64</v>
      </c>
      <c r="P1385" t="s">
        <v>65</v>
      </c>
      <c r="Q1385" t="s">
        <v>463</v>
      </c>
      <c r="R1385" t="s">
        <v>67</v>
      </c>
      <c r="S1385" t="s">
        <v>280</v>
      </c>
      <c r="T1385" t="s">
        <v>69</v>
      </c>
      <c r="U1385" t="s">
        <v>5595</v>
      </c>
      <c r="V1385" t="s">
        <v>5594</v>
      </c>
      <c r="W1385" t="s">
        <v>274</v>
      </c>
    </row>
    <row r="1386" spans="1:23" hidden="1" x14ac:dyDescent="0.2">
      <c r="A1386" t="s">
        <v>57</v>
      </c>
      <c r="B1386" t="s">
        <v>5596</v>
      </c>
      <c r="C1386" t="s">
        <v>5593</v>
      </c>
      <c r="D1386" t="s">
        <v>5597</v>
      </c>
      <c r="E1386" t="s">
        <v>136</v>
      </c>
      <c r="F1386" t="s">
        <v>1836</v>
      </c>
      <c r="G1386" s="2">
        <v>44309</v>
      </c>
      <c r="H1386" s="2">
        <v>44307</v>
      </c>
      <c r="I1386" s="2">
        <v>44687</v>
      </c>
      <c r="J1386" s="19">
        <f t="shared" si="21"/>
        <v>44672</v>
      </c>
      <c r="K1386" s="2">
        <v>44672</v>
      </c>
      <c r="L1386" s="5" t="s">
        <v>31</v>
      </c>
      <c r="M1386" t="s">
        <v>98</v>
      </c>
      <c r="N1386" t="s">
        <v>32</v>
      </c>
      <c r="O1386" t="s">
        <v>64</v>
      </c>
      <c r="P1386" t="s">
        <v>65</v>
      </c>
      <c r="Q1386" t="s">
        <v>487</v>
      </c>
      <c r="R1386" t="s">
        <v>67</v>
      </c>
      <c r="S1386" t="s">
        <v>100</v>
      </c>
      <c r="T1386" t="s">
        <v>80</v>
      </c>
      <c r="U1386" t="s">
        <v>1920</v>
      </c>
      <c r="V1386" t="s">
        <v>1921</v>
      </c>
      <c r="W1386" t="s">
        <v>103</v>
      </c>
    </row>
    <row r="1387" spans="1:23" hidden="1" x14ac:dyDescent="0.2">
      <c r="A1387" t="s">
        <v>57</v>
      </c>
      <c r="B1387" t="s">
        <v>5598</v>
      </c>
      <c r="C1387" t="s">
        <v>1534</v>
      </c>
      <c r="D1387" t="s">
        <v>5599</v>
      </c>
      <c r="E1387" t="s">
        <v>480</v>
      </c>
      <c r="F1387" t="s">
        <v>5600</v>
      </c>
      <c r="G1387" s="2">
        <v>44309</v>
      </c>
      <c r="H1387" s="2">
        <v>44308</v>
      </c>
      <c r="I1387" s="2">
        <v>44606</v>
      </c>
      <c r="J1387" s="19">
        <f t="shared" si="21"/>
        <v>44673</v>
      </c>
      <c r="K1387" s="2">
        <v>44673</v>
      </c>
      <c r="L1387" s="5" t="s">
        <v>6</v>
      </c>
      <c r="M1387" t="s">
        <v>98</v>
      </c>
      <c r="N1387" t="s">
        <v>32</v>
      </c>
      <c r="O1387" t="s">
        <v>64</v>
      </c>
      <c r="P1387" t="s">
        <v>65</v>
      </c>
      <c r="Q1387" t="s">
        <v>487</v>
      </c>
      <c r="R1387" t="s">
        <v>67</v>
      </c>
      <c r="S1387" t="s">
        <v>100</v>
      </c>
      <c r="T1387" t="s">
        <v>80</v>
      </c>
      <c r="U1387" t="s">
        <v>4047</v>
      </c>
      <c r="V1387" t="s">
        <v>4048</v>
      </c>
      <c r="W1387" t="s">
        <v>103</v>
      </c>
    </row>
    <row r="1388" spans="1:23" hidden="1" x14ac:dyDescent="0.2">
      <c r="A1388" t="s">
        <v>57</v>
      </c>
      <c r="B1388" t="s">
        <v>5601</v>
      </c>
      <c r="C1388" t="s">
        <v>5602</v>
      </c>
      <c r="D1388" t="s">
        <v>5603</v>
      </c>
      <c r="E1388" t="s">
        <v>61</v>
      </c>
      <c r="F1388" t="s">
        <v>5095</v>
      </c>
      <c r="G1388" s="2">
        <v>44309</v>
      </c>
      <c r="H1388" s="2">
        <v>44309</v>
      </c>
      <c r="I1388" s="2">
        <v>44665</v>
      </c>
      <c r="J1388" s="19">
        <f t="shared" si="21"/>
        <v>44674</v>
      </c>
      <c r="K1388" s="2">
        <v>44674</v>
      </c>
      <c r="L1388" s="5" t="s">
        <v>6</v>
      </c>
      <c r="M1388" t="s">
        <v>98</v>
      </c>
      <c r="N1388" t="s">
        <v>32</v>
      </c>
      <c r="O1388" t="s">
        <v>64</v>
      </c>
      <c r="P1388" t="s">
        <v>65</v>
      </c>
      <c r="Q1388" t="s">
        <v>604</v>
      </c>
      <c r="R1388" t="s">
        <v>67</v>
      </c>
      <c r="S1388" t="s">
        <v>100</v>
      </c>
      <c r="T1388" t="s">
        <v>80</v>
      </c>
      <c r="U1388" t="s">
        <v>5096</v>
      </c>
      <c r="V1388" t="s">
        <v>5097</v>
      </c>
      <c r="W1388" t="s">
        <v>103</v>
      </c>
    </row>
    <row r="1389" spans="1:23" hidden="1" x14ac:dyDescent="0.2">
      <c r="A1389" t="s">
        <v>57</v>
      </c>
      <c r="B1389" t="s">
        <v>5604</v>
      </c>
      <c r="C1389" t="s">
        <v>5605</v>
      </c>
      <c r="D1389" t="s">
        <v>5606</v>
      </c>
      <c r="E1389" t="s">
        <v>480</v>
      </c>
      <c r="F1389" t="s">
        <v>5586</v>
      </c>
      <c r="G1389" s="2">
        <v>44309</v>
      </c>
      <c r="H1389" s="2">
        <v>44308</v>
      </c>
      <c r="I1389" s="2">
        <v>44607</v>
      </c>
      <c r="J1389" s="19">
        <f t="shared" si="21"/>
        <v>44673</v>
      </c>
      <c r="K1389" s="2">
        <v>44673</v>
      </c>
      <c r="L1389" s="5" t="s">
        <v>6</v>
      </c>
      <c r="M1389" t="s">
        <v>77</v>
      </c>
      <c r="N1389" t="s">
        <v>32</v>
      </c>
      <c r="O1389" t="s">
        <v>64</v>
      </c>
      <c r="P1389" t="s">
        <v>65</v>
      </c>
      <c r="Q1389" t="s">
        <v>463</v>
      </c>
      <c r="R1389" t="s">
        <v>67</v>
      </c>
      <c r="S1389" t="s">
        <v>79</v>
      </c>
      <c r="T1389" t="s">
        <v>80</v>
      </c>
      <c r="U1389" t="s">
        <v>5607</v>
      </c>
      <c r="V1389" t="s">
        <v>5606</v>
      </c>
      <c r="W1389" t="s">
        <v>82</v>
      </c>
    </row>
    <row r="1390" spans="1:23" hidden="1" x14ac:dyDescent="0.2">
      <c r="A1390" t="s">
        <v>57</v>
      </c>
      <c r="B1390" t="s">
        <v>5608</v>
      </c>
      <c r="C1390" t="s">
        <v>912</v>
      </c>
      <c r="D1390" t="s">
        <v>5609</v>
      </c>
      <c r="E1390" t="s">
        <v>176</v>
      </c>
      <c r="F1390" t="s">
        <v>4138</v>
      </c>
      <c r="G1390" s="2">
        <v>44309</v>
      </c>
      <c r="H1390" s="2">
        <v>44308</v>
      </c>
      <c r="I1390" s="2">
        <v>44737</v>
      </c>
      <c r="J1390" s="19">
        <f t="shared" si="21"/>
        <v>44673</v>
      </c>
      <c r="K1390" s="2">
        <v>44673</v>
      </c>
      <c r="L1390" s="5" t="s">
        <v>31</v>
      </c>
      <c r="M1390" t="s">
        <v>138</v>
      </c>
      <c r="N1390" t="s">
        <v>32</v>
      </c>
      <c r="O1390" t="s">
        <v>64</v>
      </c>
      <c r="P1390" t="s">
        <v>65</v>
      </c>
      <c r="Q1390" t="s">
        <v>991</v>
      </c>
      <c r="R1390" t="s">
        <v>67</v>
      </c>
      <c r="S1390" t="s">
        <v>992</v>
      </c>
      <c r="T1390" t="s">
        <v>69</v>
      </c>
      <c r="U1390" t="s">
        <v>5610</v>
      </c>
      <c r="V1390" t="s">
        <v>5609</v>
      </c>
      <c r="W1390" t="s">
        <v>142</v>
      </c>
    </row>
    <row r="1391" spans="1:23" hidden="1" x14ac:dyDescent="0.2">
      <c r="A1391" t="s">
        <v>57</v>
      </c>
      <c r="B1391" t="s">
        <v>5611</v>
      </c>
      <c r="C1391" t="s">
        <v>3149</v>
      </c>
      <c r="D1391" t="s">
        <v>5612</v>
      </c>
      <c r="E1391" t="s">
        <v>176</v>
      </c>
      <c r="F1391" t="s">
        <v>1156</v>
      </c>
      <c r="G1391" s="2">
        <v>44309</v>
      </c>
      <c r="H1391" s="2">
        <v>44309</v>
      </c>
      <c r="I1391" s="2">
        <v>44342</v>
      </c>
      <c r="J1391" s="19">
        <f t="shared" si="21"/>
        <v>44674</v>
      </c>
      <c r="K1391" s="2">
        <v>44674</v>
      </c>
      <c r="L1391" s="5" t="s">
        <v>6</v>
      </c>
      <c r="M1391" t="s">
        <v>138</v>
      </c>
      <c r="N1391" t="s">
        <v>32</v>
      </c>
      <c r="O1391" t="s">
        <v>64</v>
      </c>
      <c r="P1391" t="s">
        <v>65</v>
      </c>
      <c r="Q1391" t="s">
        <v>482</v>
      </c>
      <c r="R1391" t="s">
        <v>67</v>
      </c>
      <c r="S1391" t="s">
        <v>992</v>
      </c>
      <c r="T1391" t="s">
        <v>69</v>
      </c>
      <c r="U1391" t="s">
        <v>5613</v>
      </c>
      <c r="V1391" t="s">
        <v>5612</v>
      </c>
      <c r="W1391" t="s">
        <v>142</v>
      </c>
    </row>
    <row r="1392" spans="1:23" hidden="1" x14ac:dyDescent="0.2">
      <c r="A1392" t="s">
        <v>57</v>
      </c>
      <c r="B1392" t="s">
        <v>5614</v>
      </c>
      <c r="C1392" t="s">
        <v>5615</v>
      </c>
      <c r="D1392" t="s">
        <v>5616</v>
      </c>
      <c r="E1392" t="s">
        <v>61</v>
      </c>
      <c r="F1392" t="s">
        <v>5095</v>
      </c>
      <c r="G1392" s="2">
        <v>44309</v>
      </c>
      <c r="H1392" s="2">
        <v>44309</v>
      </c>
      <c r="I1392" s="2">
        <v>44519</v>
      </c>
      <c r="J1392" s="19">
        <f t="shared" si="21"/>
        <v>44674</v>
      </c>
      <c r="K1392" s="2">
        <v>44674</v>
      </c>
      <c r="L1392" s="5" t="s">
        <v>6</v>
      </c>
      <c r="M1392" t="s">
        <v>98</v>
      </c>
      <c r="N1392" t="s">
        <v>32</v>
      </c>
      <c r="O1392" t="s">
        <v>64</v>
      </c>
      <c r="P1392" t="s">
        <v>65</v>
      </c>
      <c r="Q1392" t="s">
        <v>2094</v>
      </c>
      <c r="R1392" t="s">
        <v>67</v>
      </c>
      <c r="S1392" t="s">
        <v>100</v>
      </c>
      <c r="T1392" t="s">
        <v>80</v>
      </c>
      <c r="U1392" t="s">
        <v>5096</v>
      </c>
      <c r="V1392" t="s">
        <v>5097</v>
      </c>
      <c r="W1392" t="s">
        <v>103</v>
      </c>
    </row>
    <row r="1393" spans="1:23" hidden="1" x14ac:dyDescent="0.2">
      <c r="A1393" t="s">
        <v>57</v>
      </c>
      <c r="B1393" t="s">
        <v>5617</v>
      </c>
      <c r="C1393" t="s">
        <v>5615</v>
      </c>
      <c r="D1393" t="s">
        <v>5618</v>
      </c>
      <c r="E1393" t="s">
        <v>61</v>
      </c>
      <c r="F1393" t="s">
        <v>1021</v>
      </c>
      <c r="G1393" s="2">
        <v>44309</v>
      </c>
      <c r="H1393" s="2">
        <v>44309</v>
      </c>
      <c r="I1393" s="2">
        <v>44700</v>
      </c>
      <c r="J1393" s="19">
        <f t="shared" si="21"/>
        <v>44674</v>
      </c>
      <c r="K1393" s="2">
        <v>44674</v>
      </c>
      <c r="L1393" s="5" t="s">
        <v>31</v>
      </c>
      <c r="M1393" t="s">
        <v>269</v>
      </c>
      <c r="N1393" t="s">
        <v>32</v>
      </c>
      <c r="O1393" t="s">
        <v>64</v>
      </c>
      <c r="P1393" t="s">
        <v>65</v>
      </c>
      <c r="Q1393" t="s">
        <v>482</v>
      </c>
      <c r="R1393" t="s">
        <v>67</v>
      </c>
      <c r="S1393" t="s">
        <v>280</v>
      </c>
      <c r="T1393" t="s">
        <v>69</v>
      </c>
      <c r="U1393" t="s">
        <v>5619</v>
      </c>
      <c r="V1393" t="s">
        <v>5618</v>
      </c>
      <c r="W1393" t="s">
        <v>274</v>
      </c>
    </row>
    <row r="1394" spans="1:23" hidden="1" x14ac:dyDescent="0.2">
      <c r="A1394" t="s">
        <v>57</v>
      </c>
      <c r="B1394" t="s">
        <v>5620</v>
      </c>
      <c r="C1394" t="s">
        <v>5621</v>
      </c>
      <c r="D1394" t="s">
        <v>5622</v>
      </c>
      <c r="E1394" t="s">
        <v>107</v>
      </c>
      <c r="F1394" t="s">
        <v>123</v>
      </c>
      <c r="G1394" s="2">
        <v>44309</v>
      </c>
      <c r="H1394" s="2">
        <v>44309</v>
      </c>
      <c r="I1394" s="2">
        <v>44405</v>
      </c>
      <c r="J1394" s="19">
        <f t="shared" si="21"/>
        <v>44674</v>
      </c>
      <c r="K1394" s="2">
        <v>44674</v>
      </c>
      <c r="L1394" s="5" t="s">
        <v>6</v>
      </c>
      <c r="M1394" t="s">
        <v>77</v>
      </c>
      <c r="N1394" t="s">
        <v>32</v>
      </c>
      <c r="O1394" t="s">
        <v>64</v>
      </c>
      <c r="P1394" t="s">
        <v>65</v>
      </c>
      <c r="Q1394" t="s">
        <v>981</v>
      </c>
      <c r="R1394" t="s">
        <v>67</v>
      </c>
      <c r="S1394" t="s">
        <v>79</v>
      </c>
      <c r="T1394" t="s">
        <v>80</v>
      </c>
      <c r="U1394" t="s">
        <v>5501</v>
      </c>
      <c r="V1394" t="s">
        <v>5502</v>
      </c>
      <c r="W1394" t="s">
        <v>82</v>
      </c>
    </row>
    <row r="1395" spans="1:23" hidden="1" x14ac:dyDescent="0.2">
      <c r="A1395" t="s">
        <v>57</v>
      </c>
      <c r="B1395" t="s">
        <v>5623</v>
      </c>
      <c r="C1395" t="s">
        <v>912</v>
      </c>
      <c r="D1395" t="s">
        <v>5624</v>
      </c>
      <c r="E1395" t="s">
        <v>176</v>
      </c>
      <c r="F1395" t="s">
        <v>4128</v>
      </c>
      <c r="G1395" s="2">
        <v>44309</v>
      </c>
      <c r="H1395" s="2">
        <v>44308</v>
      </c>
      <c r="I1395" s="2">
        <v>44662</v>
      </c>
      <c r="J1395" s="19">
        <f t="shared" si="21"/>
        <v>44673</v>
      </c>
      <c r="K1395" s="2">
        <v>44673</v>
      </c>
      <c r="L1395" s="5" t="s">
        <v>6</v>
      </c>
      <c r="M1395" t="s">
        <v>294</v>
      </c>
      <c r="N1395" t="s">
        <v>32</v>
      </c>
      <c r="O1395" t="s">
        <v>64</v>
      </c>
      <c r="P1395" t="s">
        <v>65</v>
      </c>
      <c r="Q1395" t="s">
        <v>1998</v>
      </c>
      <c r="R1395" t="s">
        <v>296</v>
      </c>
      <c r="S1395" t="s">
        <v>297</v>
      </c>
      <c r="T1395" t="s">
        <v>298</v>
      </c>
      <c r="U1395" t="s">
        <v>299</v>
      </c>
      <c r="V1395" t="s">
        <v>299</v>
      </c>
      <c r="W1395" t="s">
        <v>299</v>
      </c>
    </row>
    <row r="1396" spans="1:23" hidden="1" x14ac:dyDescent="0.2">
      <c r="A1396" t="s">
        <v>57</v>
      </c>
      <c r="B1396" t="s">
        <v>5625</v>
      </c>
      <c r="C1396" t="s">
        <v>5626</v>
      </c>
      <c r="D1396" t="s">
        <v>5627</v>
      </c>
      <c r="E1396" t="s">
        <v>107</v>
      </c>
      <c r="F1396" t="s">
        <v>123</v>
      </c>
      <c r="G1396" s="2">
        <v>44309</v>
      </c>
      <c r="H1396" s="2">
        <v>44309</v>
      </c>
      <c r="I1396" s="2">
        <v>44405</v>
      </c>
      <c r="J1396" s="19">
        <f t="shared" si="21"/>
        <v>44674</v>
      </c>
      <c r="K1396" s="2">
        <v>44674</v>
      </c>
      <c r="L1396" s="5" t="s">
        <v>6</v>
      </c>
      <c r="M1396" t="s">
        <v>77</v>
      </c>
      <c r="N1396" t="s">
        <v>32</v>
      </c>
      <c r="O1396" t="s">
        <v>64</v>
      </c>
      <c r="P1396" t="s">
        <v>65</v>
      </c>
      <c r="Q1396" t="s">
        <v>981</v>
      </c>
      <c r="R1396" t="s">
        <v>67</v>
      </c>
      <c r="S1396" t="s">
        <v>79</v>
      </c>
      <c r="T1396" t="s">
        <v>80</v>
      </c>
      <c r="U1396" t="s">
        <v>5501</v>
      </c>
      <c r="V1396" t="s">
        <v>5502</v>
      </c>
      <c r="W1396" t="s">
        <v>82</v>
      </c>
    </row>
    <row r="1397" spans="1:23" hidden="1" x14ac:dyDescent="0.2">
      <c r="A1397" t="s">
        <v>57</v>
      </c>
      <c r="B1397" t="s">
        <v>5628</v>
      </c>
      <c r="C1397" t="s">
        <v>3702</v>
      </c>
      <c r="D1397" t="s">
        <v>5629</v>
      </c>
      <c r="E1397" t="s">
        <v>176</v>
      </c>
      <c r="F1397" t="s">
        <v>1156</v>
      </c>
      <c r="G1397" s="2">
        <v>44309</v>
      </c>
      <c r="H1397" s="2">
        <v>44309</v>
      </c>
      <c r="I1397" s="2">
        <v>44342</v>
      </c>
      <c r="J1397" s="19">
        <f t="shared" si="21"/>
        <v>44674</v>
      </c>
      <c r="K1397" s="2">
        <v>44674</v>
      </c>
      <c r="L1397" s="5" t="s">
        <v>6</v>
      </c>
      <c r="M1397" t="s">
        <v>138</v>
      </c>
      <c r="N1397" t="s">
        <v>32</v>
      </c>
      <c r="O1397" t="s">
        <v>64</v>
      </c>
      <c r="P1397" t="s">
        <v>65</v>
      </c>
      <c r="Q1397" t="s">
        <v>500</v>
      </c>
      <c r="R1397" t="s">
        <v>67</v>
      </c>
      <c r="S1397" t="s">
        <v>992</v>
      </c>
      <c r="T1397" t="s">
        <v>69</v>
      </c>
      <c r="U1397" t="s">
        <v>5630</v>
      </c>
      <c r="V1397" t="s">
        <v>5629</v>
      </c>
      <c r="W1397" t="s">
        <v>142</v>
      </c>
    </row>
    <row r="1398" spans="1:23" hidden="1" x14ac:dyDescent="0.2">
      <c r="A1398" t="s">
        <v>57</v>
      </c>
      <c r="B1398" t="s">
        <v>5631</v>
      </c>
      <c r="C1398" t="s">
        <v>5632</v>
      </c>
      <c r="D1398" t="s">
        <v>5633</v>
      </c>
      <c r="E1398" t="s">
        <v>107</v>
      </c>
      <c r="F1398" t="s">
        <v>123</v>
      </c>
      <c r="G1398" s="2">
        <v>44309</v>
      </c>
      <c r="H1398" s="2">
        <v>44309</v>
      </c>
      <c r="I1398" s="2">
        <v>44405</v>
      </c>
      <c r="J1398" s="19">
        <f t="shared" si="21"/>
        <v>44674</v>
      </c>
      <c r="K1398" s="2">
        <v>44674</v>
      </c>
      <c r="L1398" s="5" t="s">
        <v>6</v>
      </c>
      <c r="M1398" t="s">
        <v>77</v>
      </c>
      <c r="N1398" t="s">
        <v>32</v>
      </c>
      <c r="O1398" t="s">
        <v>64</v>
      </c>
      <c r="P1398" t="s">
        <v>65</v>
      </c>
      <c r="Q1398" t="s">
        <v>604</v>
      </c>
      <c r="R1398" t="s">
        <v>67</v>
      </c>
      <c r="S1398" t="s">
        <v>79</v>
      </c>
      <c r="T1398" t="s">
        <v>80</v>
      </c>
      <c r="U1398" t="s">
        <v>5501</v>
      </c>
      <c r="V1398" t="s">
        <v>5502</v>
      </c>
      <c r="W1398" t="s">
        <v>82</v>
      </c>
    </row>
    <row r="1399" spans="1:23" hidden="1" x14ac:dyDescent="0.2">
      <c r="A1399" t="s">
        <v>57</v>
      </c>
      <c r="B1399" t="s">
        <v>5634</v>
      </c>
      <c r="C1399" t="s">
        <v>5635</v>
      </c>
      <c r="D1399" t="s">
        <v>5636</v>
      </c>
      <c r="E1399" t="s">
        <v>176</v>
      </c>
      <c r="F1399" t="s">
        <v>1027</v>
      </c>
      <c r="G1399" s="2">
        <v>44309</v>
      </c>
      <c r="H1399" s="2">
        <v>44309</v>
      </c>
      <c r="I1399" s="2">
        <v>44599</v>
      </c>
      <c r="J1399" s="19">
        <f t="shared" si="21"/>
        <v>44674</v>
      </c>
      <c r="K1399" s="2">
        <v>44674</v>
      </c>
      <c r="L1399" s="5" t="s">
        <v>6</v>
      </c>
      <c r="M1399" t="s">
        <v>269</v>
      </c>
      <c r="N1399" t="s">
        <v>32</v>
      </c>
      <c r="O1399" t="s">
        <v>64</v>
      </c>
      <c r="P1399" t="s">
        <v>65</v>
      </c>
      <c r="Q1399" t="s">
        <v>482</v>
      </c>
      <c r="R1399" t="s">
        <v>1207</v>
      </c>
      <c r="S1399" t="s">
        <v>280</v>
      </c>
      <c r="T1399" t="s">
        <v>69</v>
      </c>
      <c r="U1399" t="s">
        <v>5637</v>
      </c>
      <c r="V1399" t="s">
        <v>5636</v>
      </c>
      <c r="W1399" t="s">
        <v>274</v>
      </c>
    </row>
    <row r="1400" spans="1:23" hidden="1" x14ac:dyDescent="0.2">
      <c r="A1400" t="s">
        <v>57</v>
      </c>
      <c r="B1400" t="s">
        <v>5638</v>
      </c>
      <c r="C1400" t="s">
        <v>3308</v>
      </c>
      <c r="D1400" t="s">
        <v>3312</v>
      </c>
      <c r="E1400" t="s">
        <v>473</v>
      </c>
      <c r="F1400" t="s">
        <v>3456</v>
      </c>
      <c r="G1400" s="2">
        <v>44309</v>
      </c>
      <c r="H1400" s="2">
        <v>44308</v>
      </c>
      <c r="I1400" s="2">
        <v>44413</v>
      </c>
      <c r="J1400" s="19">
        <f t="shared" si="21"/>
        <v>44673</v>
      </c>
      <c r="K1400" s="2">
        <v>44673</v>
      </c>
      <c r="L1400" s="5" t="s">
        <v>6</v>
      </c>
      <c r="M1400" t="s">
        <v>63</v>
      </c>
      <c r="N1400" t="s">
        <v>32</v>
      </c>
      <c r="O1400" t="s">
        <v>64</v>
      </c>
      <c r="P1400" t="s">
        <v>65</v>
      </c>
      <c r="Q1400" t="s">
        <v>367</v>
      </c>
      <c r="R1400" t="s">
        <v>67</v>
      </c>
      <c r="S1400" t="s">
        <v>790</v>
      </c>
      <c r="T1400" t="s">
        <v>69</v>
      </c>
      <c r="U1400" t="s">
        <v>3311</v>
      </c>
      <c r="V1400" t="s">
        <v>3312</v>
      </c>
      <c r="W1400" t="s">
        <v>71</v>
      </c>
    </row>
    <row r="1401" spans="1:23" hidden="1" x14ac:dyDescent="0.2">
      <c r="A1401" t="s">
        <v>57</v>
      </c>
      <c r="B1401" t="s">
        <v>5639</v>
      </c>
      <c r="C1401" t="s">
        <v>5640</v>
      </c>
      <c r="D1401" t="s">
        <v>5641</v>
      </c>
      <c r="E1401" t="s">
        <v>61</v>
      </c>
      <c r="F1401" t="s">
        <v>5095</v>
      </c>
      <c r="G1401" s="2">
        <v>44309</v>
      </c>
      <c r="H1401" s="2">
        <v>44309</v>
      </c>
      <c r="I1401" s="2">
        <v>44668</v>
      </c>
      <c r="J1401" s="19">
        <f t="shared" si="21"/>
        <v>44674</v>
      </c>
      <c r="K1401" s="2">
        <v>44674</v>
      </c>
      <c r="L1401" s="5" t="s">
        <v>6</v>
      </c>
      <c r="M1401" t="s">
        <v>98</v>
      </c>
      <c r="N1401" t="s">
        <v>32</v>
      </c>
      <c r="O1401" t="s">
        <v>64</v>
      </c>
      <c r="P1401" t="s">
        <v>65</v>
      </c>
      <c r="Q1401" t="s">
        <v>604</v>
      </c>
      <c r="R1401" t="s">
        <v>67</v>
      </c>
      <c r="S1401" t="s">
        <v>100</v>
      </c>
      <c r="T1401" t="s">
        <v>80</v>
      </c>
      <c r="U1401" t="s">
        <v>5096</v>
      </c>
      <c r="V1401" t="s">
        <v>5097</v>
      </c>
      <c r="W1401" t="s">
        <v>103</v>
      </c>
    </row>
    <row r="1402" spans="1:23" hidden="1" x14ac:dyDescent="0.2">
      <c r="A1402" t="s">
        <v>57</v>
      </c>
      <c r="B1402" t="s">
        <v>5642</v>
      </c>
      <c r="C1402" t="s">
        <v>5643</v>
      </c>
      <c r="D1402" t="s">
        <v>5644</v>
      </c>
      <c r="E1402" t="s">
        <v>310</v>
      </c>
      <c r="F1402" t="s">
        <v>5181</v>
      </c>
      <c r="G1402" s="2">
        <v>44309</v>
      </c>
      <c r="H1402" s="2">
        <v>44309</v>
      </c>
      <c r="I1402" s="2">
        <v>44616</v>
      </c>
      <c r="J1402" s="19">
        <f t="shared" si="21"/>
        <v>44674</v>
      </c>
      <c r="K1402" s="2">
        <v>44674</v>
      </c>
      <c r="L1402" s="5" t="s">
        <v>6</v>
      </c>
      <c r="M1402" t="s">
        <v>294</v>
      </c>
      <c r="N1402" t="s">
        <v>32</v>
      </c>
      <c r="O1402" t="s">
        <v>64</v>
      </c>
      <c r="P1402" t="s">
        <v>65</v>
      </c>
      <c r="Q1402" t="s">
        <v>1607</v>
      </c>
      <c r="R1402" t="s">
        <v>296</v>
      </c>
      <c r="S1402" t="s">
        <v>297</v>
      </c>
      <c r="T1402" t="s">
        <v>298</v>
      </c>
      <c r="U1402" t="s">
        <v>299</v>
      </c>
      <c r="V1402" t="s">
        <v>299</v>
      </c>
      <c r="W1402" t="s">
        <v>299</v>
      </c>
    </row>
    <row r="1403" spans="1:23" hidden="1" x14ac:dyDescent="0.2">
      <c r="A1403" t="s">
        <v>57</v>
      </c>
      <c r="B1403" t="s">
        <v>5645</v>
      </c>
      <c r="C1403" t="s">
        <v>5646</v>
      </c>
      <c r="D1403" t="s">
        <v>5647</v>
      </c>
      <c r="E1403" t="s">
        <v>310</v>
      </c>
      <c r="F1403" t="s">
        <v>5073</v>
      </c>
      <c r="G1403" s="2">
        <v>44309</v>
      </c>
      <c r="H1403" s="2">
        <v>44309</v>
      </c>
      <c r="I1403" s="2">
        <v>44616</v>
      </c>
      <c r="J1403" s="19">
        <f t="shared" si="21"/>
        <v>44674</v>
      </c>
      <c r="K1403" s="2">
        <v>44674</v>
      </c>
      <c r="L1403" s="5" t="s">
        <v>6</v>
      </c>
      <c r="M1403" t="s">
        <v>294</v>
      </c>
      <c r="N1403" t="s">
        <v>32</v>
      </c>
      <c r="O1403" t="s">
        <v>64</v>
      </c>
      <c r="P1403" t="s">
        <v>65</v>
      </c>
      <c r="Q1403" t="s">
        <v>1607</v>
      </c>
      <c r="R1403" t="s">
        <v>296</v>
      </c>
      <c r="S1403" t="s">
        <v>297</v>
      </c>
      <c r="T1403" t="s">
        <v>298</v>
      </c>
      <c r="U1403" t="s">
        <v>299</v>
      </c>
      <c r="V1403" t="s">
        <v>299</v>
      </c>
      <c r="W1403" t="s">
        <v>299</v>
      </c>
    </row>
    <row r="1404" spans="1:23" hidden="1" x14ac:dyDescent="0.2">
      <c r="A1404" t="s">
        <v>57</v>
      </c>
      <c r="B1404" t="s">
        <v>5648</v>
      </c>
      <c r="C1404" t="s">
        <v>5649</v>
      </c>
      <c r="D1404" t="s">
        <v>5650</v>
      </c>
      <c r="E1404" t="s">
        <v>310</v>
      </c>
      <c r="F1404" t="s">
        <v>5181</v>
      </c>
      <c r="G1404" s="2">
        <v>44309</v>
      </c>
      <c r="H1404" s="2">
        <v>44309</v>
      </c>
      <c r="I1404" s="2">
        <v>44616</v>
      </c>
      <c r="J1404" s="19">
        <f t="shared" si="21"/>
        <v>44674</v>
      </c>
      <c r="K1404" s="2">
        <v>44674</v>
      </c>
      <c r="L1404" s="5" t="s">
        <v>6</v>
      </c>
      <c r="M1404" t="s">
        <v>294</v>
      </c>
      <c r="N1404" t="s">
        <v>32</v>
      </c>
      <c r="O1404" t="s">
        <v>64</v>
      </c>
      <c r="P1404" t="s">
        <v>65</v>
      </c>
      <c r="Q1404" t="s">
        <v>1607</v>
      </c>
      <c r="R1404" t="s">
        <v>296</v>
      </c>
      <c r="S1404" t="s">
        <v>297</v>
      </c>
      <c r="T1404" t="s">
        <v>298</v>
      </c>
      <c r="U1404" t="s">
        <v>299</v>
      </c>
      <c r="V1404" t="s">
        <v>299</v>
      </c>
      <c r="W1404" t="s">
        <v>299</v>
      </c>
    </row>
    <row r="1405" spans="1:23" hidden="1" x14ac:dyDescent="0.2">
      <c r="A1405" t="s">
        <v>57</v>
      </c>
      <c r="B1405" t="s">
        <v>5651</v>
      </c>
      <c r="C1405" t="s">
        <v>5652</v>
      </c>
      <c r="D1405" t="s">
        <v>5653</v>
      </c>
      <c r="E1405" t="s">
        <v>310</v>
      </c>
      <c r="F1405" t="s">
        <v>5073</v>
      </c>
      <c r="G1405" s="2">
        <v>44309</v>
      </c>
      <c r="H1405" s="2">
        <v>44309</v>
      </c>
      <c r="I1405" s="2">
        <v>44616</v>
      </c>
      <c r="J1405" s="19">
        <f t="shared" si="21"/>
        <v>44674</v>
      </c>
      <c r="K1405" s="2">
        <v>44674</v>
      </c>
      <c r="L1405" s="5" t="s">
        <v>6</v>
      </c>
      <c r="M1405" t="s">
        <v>294</v>
      </c>
      <c r="N1405" t="s">
        <v>32</v>
      </c>
      <c r="O1405" t="s">
        <v>64</v>
      </c>
      <c r="P1405" t="s">
        <v>65</v>
      </c>
      <c r="Q1405" t="s">
        <v>1607</v>
      </c>
      <c r="R1405" t="s">
        <v>296</v>
      </c>
      <c r="S1405" t="s">
        <v>297</v>
      </c>
      <c r="T1405" t="s">
        <v>298</v>
      </c>
      <c r="U1405" t="s">
        <v>299</v>
      </c>
      <c r="V1405" t="s">
        <v>299</v>
      </c>
      <c r="W1405" t="s">
        <v>299</v>
      </c>
    </row>
    <row r="1406" spans="1:23" hidden="1" x14ac:dyDescent="0.2">
      <c r="A1406" t="s">
        <v>57</v>
      </c>
      <c r="B1406" t="s">
        <v>5654</v>
      </c>
      <c r="C1406" t="s">
        <v>5655</v>
      </c>
      <c r="D1406" t="s">
        <v>5656</v>
      </c>
      <c r="E1406" t="s">
        <v>107</v>
      </c>
      <c r="F1406" t="s">
        <v>5657</v>
      </c>
      <c r="G1406" s="2">
        <v>44309</v>
      </c>
      <c r="H1406" s="2">
        <v>44309</v>
      </c>
      <c r="I1406" s="2">
        <v>44690</v>
      </c>
      <c r="J1406" s="19">
        <f t="shared" si="21"/>
        <v>44674</v>
      </c>
      <c r="K1406" s="2">
        <v>44674</v>
      </c>
      <c r="L1406" s="5" t="s">
        <v>31</v>
      </c>
      <c r="M1406" t="s">
        <v>63</v>
      </c>
      <c r="N1406" t="s">
        <v>32</v>
      </c>
      <c r="O1406" t="s">
        <v>64</v>
      </c>
      <c r="P1406" t="s">
        <v>65</v>
      </c>
      <c r="Q1406" t="s">
        <v>482</v>
      </c>
      <c r="R1406" t="s">
        <v>67</v>
      </c>
      <c r="S1406" t="s">
        <v>125</v>
      </c>
      <c r="T1406" t="s">
        <v>69</v>
      </c>
      <c r="U1406" t="s">
        <v>5658</v>
      </c>
      <c r="V1406" t="s">
        <v>5656</v>
      </c>
      <c r="W1406" t="s">
        <v>71</v>
      </c>
    </row>
    <row r="1407" spans="1:23" hidden="1" x14ac:dyDescent="0.2">
      <c r="A1407" t="s">
        <v>57</v>
      </c>
      <c r="B1407" t="s">
        <v>5659</v>
      </c>
      <c r="C1407" t="s">
        <v>5660</v>
      </c>
      <c r="D1407" t="s">
        <v>5661</v>
      </c>
      <c r="E1407" t="s">
        <v>61</v>
      </c>
      <c r="F1407" t="s">
        <v>5095</v>
      </c>
      <c r="G1407" s="2">
        <v>44309</v>
      </c>
      <c r="H1407" s="2">
        <v>44309</v>
      </c>
      <c r="I1407" s="2">
        <v>44668</v>
      </c>
      <c r="J1407" s="19">
        <f t="shared" si="21"/>
        <v>44674</v>
      </c>
      <c r="K1407" s="2">
        <v>44674</v>
      </c>
      <c r="L1407" s="5" t="s">
        <v>6</v>
      </c>
      <c r="M1407" t="s">
        <v>98</v>
      </c>
      <c r="N1407" t="s">
        <v>32</v>
      </c>
      <c r="O1407" t="s">
        <v>64</v>
      </c>
      <c r="P1407" t="s">
        <v>65</v>
      </c>
      <c r="Q1407" t="s">
        <v>604</v>
      </c>
      <c r="R1407" t="s">
        <v>67</v>
      </c>
      <c r="S1407" t="s">
        <v>100</v>
      </c>
      <c r="T1407" t="s">
        <v>80</v>
      </c>
      <c r="U1407" t="s">
        <v>5096</v>
      </c>
      <c r="V1407" t="s">
        <v>5097</v>
      </c>
      <c r="W1407" t="s">
        <v>103</v>
      </c>
    </row>
    <row r="1408" spans="1:23" hidden="1" x14ac:dyDescent="0.2">
      <c r="A1408" t="s">
        <v>57</v>
      </c>
      <c r="B1408" t="s">
        <v>5662</v>
      </c>
      <c r="C1408" t="s">
        <v>5660</v>
      </c>
      <c r="D1408" t="s">
        <v>5663</v>
      </c>
      <c r="E1408" t="s">
        <v>61</v>
      </c>
      <c r="F1408" t="s">
        <v>1021</v>
      </c>
      <c r="G1408" s="2">
        <v>44309</v>
      </c>
      <c r="H1408" s="2">
        <v>44309</v>
      </c>
      <c r="I1408" s="2">
        <v>44700</v>
      </c>
      <c r="J1408" s="19">
        <f t="shared" si="21"/>
        <v>44674</v>
      </c>
      <c r="K1408" s="2">
        <v>44674</v>
      </c>
      <c r="L1408" s="5" t="s">
        <v>31</v>
      </c>
      <c r="M1408" t="s">
        <v>269</v>
      </c>
      <c r="N1408" t="s">
        <v>32</v>
      </c>
      <c r="O1408" t="s">
        <v>64</v>
      </c>
      <c r="P1408" t="s">
        <v>65</v>
      </c>
      <c r="Q1408" t="s">
        <v>482</v>
      </c>
      <c r="R1408" t="s">
        <v>67</v>
      </c>
      <c r="S1408" t="s">
        <v>280</v>
      </c>
      <c r="T1408" t="s">
        <v>69</v>
      </c>
      <c r="U1408" t="s">
        <v>5664</v>
      </c>
      <c r="V1408" t="s">
        <v>5663</v>
      </c>
      <c r="W1408" t="s">
        <v>274</v>
      </c>
    </row>
    <row r="1409" spans="1:23" hidden="1" x14ac:dyDescent="0.2">
      <c r="A1409" t="s">
        <v>57</v>
      </c>
      <c r="B1409" t="s">
        <v>5665</v>
      </c>
      <c r="C1409" t="s">
        <v>5666</v>
      </c>
      <c r="D1409" t="s">
        <v>5667</v>
      </c>
      <c r="E1409" t="s">
        <v>107</v>
      </c>
      <c r="F1409" t="s">
        <v>123</v>
      </c>
      <c r="G1409" s="2">
        <v>44309</v>
      </c>
      <c r="H1409" s="2">
        <v>44309</v>
      </c>
      <c r="I1409" s="2">
        <v>44405</v>
      </c>
      <c r="J1409" s="19">
        <f t="shared" si="21"/>
        <v>44674</v>
      </c>
      <c r="K1409" s="2">
        <v>44674</v>
      </c>
      <c r="L1409" s="5" t="s">
        <v>6</v>
      </c>
      <c r="M1409" t="s">
        <v>63</v>
      </c>
      <c r="N1409" t="s">
        <v>32</v>
      </c>
      <c r="O1409" t="s">
        <v>64</v>
      </c>
      <c r="P1409" t="s">
        <v>65</v>
      </c>
      <c r="Q1409" t="s">
        <v>500</v>
      </c>
      <c r="R1409" t="s">
        <v>67</v>
      </c>
      <c r="S1409" t="s">
        <v>79</v>
      </c>
      <c r="T1409" t="s">
        <v>69</v>
      </c>
      <c r="U1409" t="s">
        <v>5668</v>
      </c>
      <c r="V1409" t="s">
        <v>5667</v>
      </c>
      <c r="W1409" t="s">
        <v>71</v>
      </c>
    </row>
    <row r="1410" spans="1:23" hidden="1" x14ac:dyDescent="0.2">
      <c r="A1410" t="s">
        <v>57</v>
      </c>
      <c r="B1410" t="s">
        <v>5669</v>
      </c>
      <c r="C1410" t="s">
        <v>5670</v>
      </c>
      <c r="D1410" t="s">
        <v>5671</v>
      </c>
      <c r="E1410" t="s">
        <v>61</v>
      </c>
      <c r="F1410" t="s">
        <v>5095</v>
      </c>
      <c r="G1410" s="2">
        <v>44309</v>
      </c>
      <c r="H1410" s="2">
        <v>44308</v>
      </c>
      <c r="I1410" s="2">
        <v>44668</v>
      </c>
      <c r="J1410" s="19">
        <f t="shared" ref="J1410:J1473" si="22">H1410+365</f>
        <v>44673</v>
      </c>
      <c r="K1410" s="2">
        <v>44673</v>
      </c>
      <c r="L1410" s="5" t="s">
        <v>6</v>
      </c>
      <c r="M1410" t="s">
        <v>98</v>
      </c>
      <c r="N1410" t="s">
        <v>32</v>
      </c>
      <c r="O1410" t="s">
        <v>64</v>
      </c>
      <c r="P1410" t="s">
        <v>65</v>
      </c>
      <c r="Q1410" t="s">
        <v>487</v>
      </c>
      <c r="R1410" t="s">
        <v>67</v>
      </c>
      <c r="S1410" t="s">
        <v>100</v>
      </c>
      <c r="T1410" t="s">
        <v>80</v>
      </c>
      <c r="U1410" t="s">
        <v>5096</v>
      </c>
      <c r="V1410" t="s">
        <v>5097</v>
      </c>
      <c r="W1410" t="s">
        <v>103</v>
      </c>
    </row>
    <row r="1411" spans="1:23" hidden="1" x14ac:dyDescent="0.2">
      <c r="A1411" t="s">
        <v>57</v>
      </c>
      <c r="B1411" t="s">
        <v>5672</v>
      </c>
      <c r="C1411" t="s">
        <v>5673</v>
      </c>
      <c r="D1411" t="s">
        <v>5674</v>
      </c>
      <c r="E1411" t="s">
        <v>107</v>
      </c>
      <c r="F1411" t="s">
        <v>5657</v>
      </c>
      <c r="G1411" s="2">
        <v>44309</v>
      </c>
      <c r="H1411" s="2">
        <v>44309</v>
      </c>
      <c r="I1411" s="2">
        <v>44690</v>
      </c>
      <c r="J1411" s="19">
        <f t="shared" si="22"/>
        <v>44674</v>
      </c>
      <c r="K1411" s="2">
        <v>44674</v>
      </c>
      <c r="L1411" s="5" t="s">
        <v>31</v>
      </c>
      <c r="M1411" t="s">
        <v>63</v>
      </c>
      <c r="N1411" t="s">
        <v>32</v>
      </c>
      <c r="O1411" t="s">
        <v>64</v>
      </c>
      <c r="P1411" t="s">
        <v>65</v>
      </c>
      <c r="Q1411" t="s">
        <v>482</v>
      </c>
      <c r="R1411" t="s">
        <v>67</v>
      </c>
      <c r="S1411" t="s">
        <v>125</v>
      </c>
      <c r="T1411" t="s">
        <v>69</v>
      </c>
      <c r="U1411" t="s">
        <v>5675</v>
      </c>
      <c r="V1411" t="s">
        <v>5674</v>
      </c>
      <c r="W1411" t="s">
        <v>71</v>
      </c>
    </row>
    <row r="1412" spans="1:23" hidden="1" x14ac:dyDescent="0.2">
      <c r="A1412" t="s">
        <v>57</v>
      </c>
      <c r="B1412" t="s">
        <v>5676</v>
      </c>
      <c r="C1412" t="s">
        <v>912</v>
      </c>
      <c r="D1412" t="s">
        <v>5677</v>
      </c>
      <c r="E1412" t="s">
        <v>136</v>
      </c>
      <c r="F1412" t="s">
        <v>3948</v>
      </c>
      <c r="G1412" s="2">
        <v>44309</v>
      </c>
      <c r="H1412" s="2">
        <v>44309</v>
      </c>
      <c r="I1412" s="2">
        <v>44770</v>
      </c>
      <c r="J1412" s="19">
        <f t="shared" si="22"/>
        <v>44674</v>
      </c>
      <c r="K1412" s="2">
        <v>44674</v>
      </c>
      <c r="L1412" s="5" t="s">
        <v>31</v>
      </c>
      <c r="M1412" t="s">
        <v>269</v>
      </c>
      <c r="N1412" t="s">
        <v>32</v>
      </c>
      <c r="O1412" t="s">
        <v>64</v>
      </c>
      <c r="P1412" t="s">
        <v>65</v>
      </c>
      <c r="Q1412" t="s">
        <v>482</v>
      </c>
      <c r="R1412" t="s">
        <v>67</v>
      </c>
      <c r="S1412" t="s">
        <v>280</v>
      </c>
      <c r="T1412" t="s">
        <v>69</v>
      </c>
      <c r="U1412" t="s">
        <v>5678</v>
      </c>
      <c r="V1412" t="s">
        <v>5677</v>
      </c>
      <c r="W1412" t="s">
        <v>274</v>
      </c>
    </row>
    <row r="1413" spans="1:23" hidden="1" x14ac:dyDescent="0.2">
      <c r="A1413" t="s">
        <v>57</v>
      </c>
      <c r="B1413" t="s">
        <v>5679</v>
      </c>
      <c r="C1413" t="s">
        <v>912</v>
      </c>
      <c r="D1413" t="s">
        <v>5680</v>
      </c>
      <c r="E1413" t="s">
        <v>136</v>
      </c>
      <c r="F1413" t="s">
        <v>3948</v>
      </c>
      <c r="G1413" s="2">
        <v>44309</v>
      </c>
      <c r="H1413" s="2">
        <v>44309</v>
      </c>
      <c r="I1413" s="2">
        <v>44608</v>
      </c>
      <c r="J1413" s="19">
        <f t="shared" si="22"/>
        <v>44674</v>
      </c>
      <c r="K1413" s="2">
        <v>44674</v>
      </c>
      <c r="L1413" s="5" t="s">
        <v>6</v>
      </c>
      <c r="M1413" t="s">
        <v>294</v>
      </c>
      <c r="N1413" t="s">
        <v>32</v>
      </c>
      <c r="O1413" t="s">
        <v>64</v>
      </c>
      <c r="P1413" t="s">
        <v>65</v>
      </c>
      <c r="Q1413" t="s">
        <v>494</v>
      </c>
      <c r="R1413" t="s">
        <v>296</v>
      </c>
      <c r="S1413" t="s">
        <v>297</v>
      </c>
      <c r="T1413" t="s">
        <v>298</v>
      </c>
      <c r="U1413" t="s">
        <v>299</v>
      </c>
      <c r="V1413" t="s">
        <v>299</v>
      </c>
      <c r="W1413" t="s">
        <v>299</v>
      </c>
    </row>
    <row r="1414" spans="1:23" hidden="1" x14ac:dyDescent="0.2">
      <c r="A1414" t="s">
        <v>57</v>
      </c>
      <c r="B1414" t="s">
        <v>5681</v>
      </c>
      <c r="C1414" t="s">
        <v>5682</v>
      </c>
      <c r="D1414" t="s">
        <v>5683</v>
      </c>
      <c r="E1414" t="s">
        <v>107</v>
      </c>
      <c r="F1414" t="s">
        <v>123</v>
      </c>
      <c r="G1414" s="2">
        <v>44309</v>
      </c>
      <c r="H1414" s="2">
        <v>44309</v>
      </c>
      <c r="I1414" s="2">
        <v>44404</v>
      </c>
      <c r="J1414" s="19">
        <f t="shared" si="22"/>
        <v>44674</v>
      </c>
      <c r="K1414" s="2">
        <v>44674</v>
      </c>
      <c r="L1414" s="5" t="s">
        <v>6</v>
      </c>
      <c r="M1414" t="s">
        <v>77</v>
      </c>
      <c r="N1414" t="s">
        <v>32</v>
      </c>
      <c r="O1414" t="s">
        <v>64</v>
      </c>
      <c r="P1414" t="s">
        <v>65</v>
      </c>
      <c r="Q1414" t="s">
        <v>981</v>
      </c>
      <c r="R1414" t="s">
        <v>67</v>
      </c>
      <c r="S1414" t="s">
        <v>79</v>
      </c>
      <c r="T1414" t="s">
        <v>80</v>
      </c>
      <c r="U1414" t="s">
        <v>5501</v>
      </c>
      <c r="V1414" t="s">
        <v>5502</v>
      </c>
      <c r="W1414" t="s">
        <v>82</v>
      </c>
    </row>
    <row r="1415" spans="1:23" hidden="1" x14ac:dyDescent="0.2">
      <c r="A1415" t="s">
        <v>57</v>
      </c>
      <c r="B1415" t="s">
        <v>5684</v>
      </c>
      <c r="C1415" t="s">
        <v>4931</v>
      </c>
      <c r="D1415" t="s">
        <v>5685</v>
      </c>
      <c r="E1415" t="s">
        <v>61</v>
      </c>
      <c r="F1415" t="s">
        <v>5686</v>
      </c>
      <c r="G1415" s="2">
        <v>44309</v>
      </c>
      <c r="H1415" s="2">
        <v>44309</v>
      </c>
      <c r="I1415" s="2">
        <v>44615</v>
      </c>
      <c r="J1415" s="19">
        <f t="shared" si="22"/>
        <v>44674</v>
      </c>
      <c r="K1415" s="2">
        <v>44674</v>
      </c>
      <c r="L1415" s="5" t="s">
        <v>6</v>
      </c>
      <c r="M1415" t="s">
        <v>98</v>
      </c>
      <c r="N1415" t="s">
        <v>32</v>
      </c>
      <c r="O1415" t="s">
        <v>64</v>
      </c>
      <c r="P1415" t="s">
        <v>65</v>
      </c>
      <c r="Q1415" t="s">
        <v>500</v>
      </c>
      <c r="R1415" t="s">
        <v>67</v>
      </c>
      <c r="S1415" t="s">
        <v>100</v>
      </c>
      <c r="T1415" t="s">
        <v>80</v>
      </c>
      <c r="U1415" t="s">
        <v>5687</v>
      </c>
      <c r="V1415" t="s">
        <v>5688</v>
      </c>
      <c r="W1415" t="s">
        <v>103</v>
      </c>
    </row>
    <row r="1416" spans="1:23" hidden="1" x14ac:dyDescent="0.2">
      <c r="A1416" t="s">
        <v>57</v>
      </c>
      <c r="B1416" t="s">
        <v>5689</v>
      </c>
      <c r="C1416" t="s">
        <v>5690</v>
      </c>
      <c r="D1416" t="s">
        <v>5691</v>
      </c>
      <c r="E1416" t="s">
        <v>176</v>
      </c>
      <c r="F1416" t="s">
        <v>1027</v>
      </c>
      <c r="G1416" s="2">
        <v>44309</v>
      </c>
      <c r="H1416" s="2">
        <v>44309</v>
      </c>
      <c r="I1416" s="2">
        <v>44596</v>
      </c>
      <c r="J1416" s="19">
        <f t="shared" si="22"/>
        <v>44674</v>
      </c>
      <c r="K1416" s="2">
        <v>44674</v>
      </c>
      <c r="L1416" s="5" t="s">
        <v>6</v>
      </c>
      <c r="M1416" t="s">
        <v>269</v>
      </c>
      <c r="N1416" t="s">
        <v>32</v>
      </c>
      <c r="O1416" t="s">
        <v>64</v>
      </c>
      <c r="P1416" t="s">
        <v>65</v>
      </c>
      <c r="Q1416" t="s">
        <v>482</v>
      </c>
      <c r="R1416" t="s">
        <v>1207</v>
      </c>
      <c r="S1416" t="s">
        <v>280</v>
      </c>
      <c r="T1416" t="s">
        <v>69</v>
      </c>
      <c r="U1416" t="s">
        <v>5692</v>
      </c>
      <c r="V1416" t="s">
        <v>5691</v>
      </c>
      <c r="W1416" t="s">
        <v>274</v>
      </c>
    </row>
    <row r="1417" spans="1:23" hidden="1" x14ac:dyDescent="0.2">
      <c r="A1417" t="s">
        <v>57</v>
      </c>
      <c r="B1417" t="s">
        <v>5693</v>
      </c>
      <c r="C1417" t="s">
        <v>5694</v>
      </c>
      <c r="D1417" t="s">
        <v>5695</v>
      </c>
      <c r="E1417" t="s">
        <v>107</v>
      </c>
      <c r="F1417" t="s">
        <v>4397</v>
      </c>
      <c r="G1417" s="2">
        <v>44309</v>
      </c>
      <c r="H1417" s="2">
        <v>44309</v>
      </c>
      <c r="I1417" s="2">
        <v>44416</v>
      </c>
      <c r="J1417" s="19">
        <f t="shared" si="22"/>
        <v>44674</v>
      </c>
      <c r="K1417" s="2">
        <v>44674</v>
      </c>
      <c r="L1417" s="5" t="s">
        <v>6</v>
      </c>
      <c r="M1417" t="s">
        <v>63</v>
      </c>
      <c r="N1417" t="s">
        <v>32</v>
      </c>
      <c r="O1417" t="s">
        <v>64</v>
      </c>
      <c r="P1417" t="s">
        <v>65</v>
      </c>
      <c r="Q1417" t="s">
        <v>482</v>
      </c>
      <c r="R1417" t="s">
        <v>630</v>
      </c>
      <c r="S1417" t="s">
        <v>79</v>
      </c>
      <c r="T1417" t="s">
        <v>298</v>
      </c>
      <c r="U1417" t="s">
        <v>5696</v>
      </c>
      <c r="V1417" t="s">
        <v>5695</v>
      </c>
      <c r="W1417" t="s">
        <v>71</v>
      </c>
    </row>
    <row r="1418" spans="1:23" hidden="1" x14ac:dyDescent="0.2">
      <c r="A1418" t="s">
        <v>57</v>
      </c>
      <c r="B1418" t="s">
        <v>5697</v>
      </c>
      <c r="C1418" t="s">
        <v>5694</v>
      </c>
      <c r="D1418" t="s">
        <v>5698</v>
      </c>
      <c r="E1418" t="s">
        <v>107</v>
      </c>
      <c r="F1418" t="s">
        <v>5108</v>
      </c>
      <c r="G1418" s="2">
        <v>44309</v>
      </c>
      <c r="H1418" s="2">
        <v>44309</v>
      </c>
      <c r="I1418" s="2">
        <v>44416</v>
      </c>
      <c r="J1418" s="19">
        <f t="shared" si="22"/>
        <v>44674</v>
      </c>
      <c r="K1418" s="2">
        <v>44674</v>
      </c>
      <c r="L1418" s="5" t="s">
        <v>6</v>
      </c>
      <c r="M1418" t="s">
        <v>63</v>
      </c>
      <c r="N1418" t="s">
        <v>32</v>
      </c>
      <c r="O1418" t="s">
        <v>64</v>
      </c>
      <c r="P1418" t="s">
        <v>65</v>
      </c>
      <c r="Q1418" t="s">
        <v>500</v>
      </c>
      <c r="R1418" t="s">
        <v>67</v>
      </c>
      <c r="S1418" t="s">
        <v>790</v>
      </c>
      <c r="T1418" t="s">
        <v>80</v>
      </c>
      <c r="U1418" t="s">
        <v>5699</v>
      </c>
      <c r="V1418" t="s">
        <v>5698</v>
      </c>
      <c r="W1418" t="s">
        <v>71</v>
      </c>
    </row>
    <row r="1419" spans="1:23" hidden="1" x14ac:dyDescent="0.2">
      <c r="A1419" t="s">
        <v>57</v>
      </c>
      <c r="B1419" t="s">
        <v>5700</v>
      </c>
      <c r="C1419" t="s">
        <v>5701</v>
      </c>
      <c r="D1419" t="s">
        <v>5702</v>
      </c>
      <c r="E1419" t="s">
        <v>61</v>
      </c>
      <c r="F1419" t="s">
        <v>5095</v>
      </c>
      <c r="G1419" s="2">
        <v>44309</v>
      </c>
      <c r="H1419" s="2">
        <v>44309</v>
      </c>
      <c r="I1419" s="2">
        <v>44668</v>
      </c>
      <c r="J1419" s="19">
        <f t="shared" si="22"/>
        <v>44674</v>
      </c>
      <c r="K1419" s="2">
        <v>44674</v>
      </c>
      <c r="L1419" s="5" t="s">
        <v>6</v>
      </c>
      <c r="M1419" t="s">
        <v>98</v>
      </c>
      <c r="N1419" t="s">
        <v>32</v>
      </c>
      <c r="O1419" t="s">
        <v>64</v>
      </c>
      <c r="P1419" t="s">
        <v>65</v>
      </c>
      <c r="Q1419" t="s">
        <v>604</v>
      </c>
      <c r="R1419" t="s">
        <v>67</v>
      </c>
      <c r="S1419" t="s">
        <v>100</v>
      </c>
      <c r="T1419" t="s">
        <v>80</v>
      </c>
      <c r="U1419" t="s">
        <v>5096</v>
      </c>
      <c r="V1419" t="s">
        <v>5097</v>
      </c>
      <c r="W1419" t="s">
        <v>103</v>
      </c>
    </row>
    <row r="1420" spans="1:23" hidden="1" x14ac:dyDescent="0.2">
      <c r="A1420" t="s">
        <v>57</v>
      </c>
      <c r="B1420" t="s">
        <v>5703</v>
      </c>
      <c r="C1420" t="s">
        <v>5704</v>
      </c>
      <c r="D1420" t="s">
        <v>5705</v>
      </c>
      <c r="E1420" t="s">
        <v>480</v>
      </c>
      <c r="F1420" t="s">
        <v>5706</v>
      </c>
      <c r="G1420" s="2">
        <v>44309</v>
      </c>
      <c r="H1420" s="2">
        <v>44309</v>
      </c>
      <c r="I1420" s="2">
        <v>44641</v>
      </c>
      <c r="J1420" s="19">
        <f t="shared" si="22"/>
        <v>44674</v>
      </c>
      <c r="K1420" s="2">
        <v>44674</v>
      </c>
      <c r="L1420" s="5" t="s">
        <v>6</v>
      </c>
      <c r="M1420" t="s">
        <v>138</v>
      </c>
      <c r="N1420" t="s">
        <v>32</v>
      </c>
      <c r="O1420" t="s">
        <v>64</v>
      </c>
      <c r="P1420" t="s">
        <v>65</v>
      </c>
      <c r="Q1420" t="s">
        <v>419</v>
      </c>
      <c r="R1420" t="s">
        <v>67</v>
      </c>
      <c r="S1420" t="s">
        <v>100</v>
      </c>
      <c r="T1420" t="s">
        <v>69</v>
      </c>
      <c r="U1420" t="s">
        <v>5707</v>
      </c>
      <c r="V1420" t="s">
        <v>5705</v>
      </c>
      <c r="W1420" t="s">
        <v>142</v>
      </c>
    </row>
    <row r="1421" spans="1:23" hidden="1" x14ac:dyDescent="0.2">
      <c r="A1421" t="s">
        <v>57</v>
      </c>
      <c r="B1421" t="s">
        <v>5708</v>
      </c>
      <c r="C1421" t="s">
        <v>5709</v>
      </c>
      <c r="D1421" t="s">
        <v>5710</v>
      </c>
      <c r="E1421" t="s">
        <v>480</v>
      </c>
      <c r="F1421" t="s">
        <v>5706</v>
      </c>
      <c r="G1421" s="2">
        <v>44309</v>
      </c>
      <c r="H1421" s="2">
        <v>44309</v>
      </c>
      <c r="I1421" s="2">
        <v>44642</v>
      </c>
      <c r="J1421" s="19">
        <f t="shared" si="22"/>
        <v>44674</v>
      </c>
      <c r="K1421" s="2">
        <v>44674</v>
      </c>
      <c r="L1421" s="5" t="s">
        <v>6</v>
      </c>
      <c r="M1421" t="s">
        <v>98</v>
      </c>
      <c r="N1421" t="s">
        <v>32</v>
      </c>
      <c r="O1421" t="s">
        <v>64</v>
      </c>
      <c r="P1421" t="s">
        <v>65</v>
      </c>
      <c r="Q1421" t="s">
        <v>5711</v>
      </c>
      <c r="R1421" t="s">
        <v>67</v>
      </c>
      <c r="S1421" t="s">
        <v>100</v>
      </c>
      <c r="T1421" t="s">
        <v>80</v>
      </c>
      <c r="U1421" t="s">
        <v>5712</v>
      </c>
      <c r="V1421" t="s">
        <v>5710</v>
      </c>
      <c r="W1421" t="s">
        <v>103</v>
      </c>
    </row>
    <row r="1422" spans="1:23" hidden="1" x14ac:dyDescent="0.2">
      <c r="A1422" t="s">
        <v>57</v>
      </c>
      <c r="B1422" t="s">
        <v>5713</v>
      </c>
      <c r="C1422" t="s">
        <v>5714</v>
      </c>
      <c r="D1422" t="s">
        <v>5715</v>
      </c>
      <c r="E1422" t="s">
        <v>480</v>
      </c>
      <c r="F1422" t="s">
        <v>524</v>
      </c>
      <c r="G1422" s="2">
        <v>44309</v>
      </c>
      <c r="H1422" s="2">
        <v>44307</v>
      </c>
      <c r="I1422" s="2">
        <v>44795</v>
      </c>
      <c r="J1422" s="19">
        <f t="shared" si="22"/>
        <v>44672</v>
      </c>
      <c r="K1422" s="2">
        <v>44672</v>
      </c>
      <c r="L1422" s="5" t="s">
        <v>31</v>
      </c>
      <c r="M1422" t="s">
        <v>98</v>
      </c>
      <c r="N1422" t="s">
        <v>32</v>
      </c>
      <c r="O1422" t="s">
        <v>64</v>
      </c>
      <c r="P1422" t="s">
        <v>65</v>
      </c>
      <c r="Q1422" t="s">
        <v>487</v>
      </c>
      <c r="R1422" t="s">
        <v>67</v>
      </c>
      <c r="S1422" t="s">
        <v>100</v>
      </c>
      <c r="T1422" t="s">
        <v>80</v>
      </c>
      <c r="U1422" t="s">
        <v>525</v>
      </c>
      <c r="V1422" t="s">
        <v>526</v>
      </c>
      <c r="W1422" t="s">
        <v>103</v>
      </c>
    </row>
    <row r="1423" spans="1:23" hidden="1" x14ac:dyDescent="0.2">
      <c r="A1423" t="s">
        <v>57</v>
      </c>
      <c r="B1423" t="s">
        <v>5716</v>
      </c>
      <c r="C1423" t="s">
        <v>5717</v>
      </c>
      <c r="D1423" t="s">
        <v>5718</v>
      </c>
      <c r="E1423" t="s">
        <v>107</v>
      </c>
      <c r="F1423" t="s">
        <v>4397</v>
      </c>
      <c r="G1423" s="2">
        <v>44309</v>
      </c>
      <c r="H1423" s="2">
        <v>44309</v>
      </c>
      <c r="I1423" s="2">
        <v>44414</v>
      </c>
      <c r="J1423" s="19">
        <f t="shared" si="22"/>
        <v>44674</v>
      </c>
      <c r="K1423" s="2">
        <v>44674</v>
      </c>
      <c r="L1423" s="5" t="s">
        <v>6</v>
      </c>
      <c r="M1423" t="s">
        <v>163</v>
      </c>
      <c r="N1423" t="s">
        <v>32</v>
      </c>
      <c r="O1423" t="s">
        <v>64</v>
      </c>
      <c r="P1423" t="s">
        <v>65</v>
      </c>
      <c r="Q1423" t="s">
        <v>981</v>
      </c>
      <c r="R1423" t="s">
        <v>67</v>
      </c>
      <c r="S1423" t="s">
        <v>165</v>
      </c>
      <c r="T1423" t="s">
        <v>80</v>
      </c>
      <c r="U1423" t="s">
        <v>5158</v>
      </c>
      <c r="V1423" t="s">
        <v>5159</v>
      </c>
      <c r="W1423" t="s">
        <v>167</v>
      </c>
    </row>
    <row r="1424" spans="1:23" hidden="1" x14ac:dyDescent="0.2">
      <c r="A1424" t="s">
        <v>57</v>
      </c>
      <c r="B1424" t="s">
        <v>5719</v>
      </c>
      <c r="C1424" t="s">
        <v>5720</v>
      </c>
      <c r="D1424" t="s">
        <v>5721</v>
      </c>
      <c r="E1424" t="s">
        <v>107</v>
      </c>
      <c r="F1424" t="s">
        <v>207</v>
      </c>
      <c r="G1424" s="2">
        <v>44309</v>
      </c>
      <c r="H1424" s="2">
        <v>44309</v>
      </c>
      <c r="I1424" s="2">
        <v>44692</v>
      </c>
      <c r="J1424" s="19">
        <f t="shared" si="22"/>
        <v>44674</v>
      </c>
      <c r="K1424" s="2">
        <v>44674</v>
      </c>
      <c r="L1424" s="5" t="s">
        <v>31</v>
      </c>
      <c r="M1424" t="s">
        <v>63</v>
      </c>
      <c r="N1424" t="s">
        <v>32</v>
      </c>
      <c r="O1424" t="s">
        <v>64</v>
      </c>
      <c r="P1424" t="s">
        <v>65</v>
      </c>
      <c r="Q1424" t="s">
        <v>739</v>
      </c>
      <c r="R1424" t="s">
        <v>67</v>
      </c>
      <c r="S1424" t="s">
        <v>125</v>
      </c>
      <c r="T1424" t="s">
        <v>69</v>
      </c>
      <c r="U1424" t="s">
        <v>5722</v>
      </c>
      <c r="V1424" t="s">
        <v>5721</v>
      </c>
      <c r="W1424" t="s">
        <v>71</v>
      </c>
    </row>
    <row r="1425" spans="1:23" hidden="1" x14ac:dyDescent="0.2">
      <c r="A1425" t="s">
        <v>57</v>
      </c>
      <c r="B1425" t="s">
        <v>5723</v>
      </c>
      <c r="C1425" t="s">
        <v>1719</v>
      </c>
      <c r="D1425" t="s">
        <v>5724</v>
      </c>
      <c r="E1425" t="s">
        <v>480</v>
      </c>
      <c r="F1425" t="s">
        <v>5725</v>
      </c>
      <c r="G1425" s="2">
        <v>44309</v>
      </c>
      <c r="H1425" s="2">
        <v>44309</v>
      </c>
      <c r="I1425" s="2">
        <v>44607</v>
      </c>
      <c r="J1425" s="19">
        <f t="shared" si="22"/>
        <v>44674</v>
      </c>
      <c r="K1425" s="2">
        <v>44674</v>
      </c>
      <c r="L1425" s="5" t="s">
        <v>6</v>
      </c>
      <c r="M1425" t="s">
        <v>63</v>
      </c>
      <c r="N1425" t="s">
        <v>32</v>
      </c>
      <c r="O1425" t="s">
        <v>64</v>
      </c>
      <c r="P1425" t="s">
        <v>65</v>
      </c>
      <c r="Q1425" t="s">
        <v>500</v>
      </c>
      <c r="R1425" t="s">
        <v>67</v>
      </c>
      <c r="S1425" t="s">
        <v>125</v>
      </c>
      <c r="T1425" t="s">
        <v>69</v>
      </c>
      <c r="U1425" t="s">
        <v>5726</v>
      </c>
      <c r="V1425" t="s">
        <v>5724</v>
      </c>
      <c r="W1425" t="s">
        <v>71</v>
      </c>
    </row>
    <row r="1426" spans="1:23" hidden="1" x14ac:dyDescent="0.2">
      <c r="A1426" t="s">
        <v>57</v>
      </c>
      <c r="B1426" t="s">
        <v>5727</v>
      </c>
      <c r="C1426" t="s">
        <v>5728</v>
      </c>
      <c r="D1426" t="s">
        <v>5502</v>
      </c>
      <c r="E1426" t="s">
        <v>107</v>
      </c>
      <c r="F1426" t="s">
        <v>123</v>
      </c>
      <c r="G1426" s="2">
        <v>44309</v>
      </c>
      <c r="H1426" s="2">
        <v>44309</v>
      </c>
      <c r="I1426" s="2">
        <v>44403</v>
      </c>
      <c r="J1426" s="19">
        <f t="shared" si="22"/>
        <v>44674</v>
      </c>
      <c r="K1426" s="2">
        <v>44674</v>
      </c>
      <c r="L1426" s="5" t="s">
        <v>6</v>
      </c>
      <c r="M1426" t="s">
        <v>77</v>
      </c>
      <c r="N1426" t="s">
        <v>32</v>
      </c>
      <c r="O1426" t="s">
        <v>64</v>
      </c>
      <c r="P1426" t="s">
        <v>65</v>
      </c>
      <c r="Q1426" t="s">
        <v>500</v>
      </c>
      <c r="R1426" t="s">
        <v>67</v>
      </c>
      <c r="S1426" t="s">
        <v>79</v>
      </c>
      <c r="T1426" t="s">
        <v>80</v>
      </c>
      <c r="U1426" t="s">
        <v>5501</v>
      </c>
      <c r="V1426" t="s">
        <v>5502</v>
      </c>
      <c r="W1426" t="s">
        <v>82</v>
      </c>
    </row>
    <row r="1427" spans="1:23" hidden="1" x14ac:dyDescent="0.2">
      <c r="A1427" t="s">
        <v>57</v>
      </c>
      <c r="B1427" t="s">
        <v>5729</v>
      </c>
      <c r="C1427" t="s">
        <v>5730</v>
      </c>
      <c r="D1427" t="s">
        <v>5731</v>
      </c>
      <c r="E1427" t="s">
        <v>107</v>
      </c>
      <c r="F1427" t="s">
        <v>123</v>
      </c>
      <c r="G1427" s="2">
        <v>44309</v>
      </c>
      <c r="H1427" s="2">
        <v>44309</v>
      </c>
      <c r="I1427" s="2">
        <v>44404</v>
      </c>
      <c r="J1427" s="19">
        <f t="shared" si="22"/>
        <v>44674</v>
      </c>
      <c r="K1427" s="2">
        <v>44674</v>
      </c>
      <c r="L1427" s="5" t="s">
        <v>6</v>
      </c>
      <c r="M1427" t="s">
        <v>77</v>
      </c>
      <c r="N1427" t="s">
        <v>32</v>
      </c>
      <c r="O1427" t="s">
        <v>64</v>
      </c>
      <c r="P1427" t="s">
        <v>65</v>
      </c>
      <c r="Q1427" t="s">
        <v>981</v>
      </c>
      <c r="R1427" t="s">
        <v>67</v>
      </c>
      <c r="S1427" t="s">
        <v>79</v>
      </c>
      <c r="T1427" t="s">
        <v>80</v>
      </c>
      <c r="U1427" t="s">
        <v>5732</v>
      </c>
      <c r="V1427" t="s">
        <v>5733</v>
      </c>
      <c r="W1427" t="s">
        <v>82</v>
      </c>
    </row>
    <row r="1428" spans="1:23" hidden="1" x14ac:dyDescent="0.2">
      <c r="A1428" t="s">
        <v>57</v>
      </c>
      <c r="B1428" t="s">
        <v>5734</v>
      </c>
      <c r="C1428" t="s">
        <v>5735</v>
      </c>
      <c r="D1428" t="s">
        <v>5736</v>
      </c>
      <c r="E1428" t="s">
        <v>107</v>
      </c>
      <c r="F1428" t="s">
        <v>123</v>
      </c>
      <c r="G1428" s="2">
        <v>44309</v>
      </c>
      <c r="H1428" s="2">
        <v>44309</v>
      </c>
      <c r="I1428" s="2">
        <v>44403</v>
      </c>
      <c r="J1428" s="19">
        <f t="shared" si="22"/>
        <v>44674</v>
      </c>
      <c r="K1428" s="2">
        <v>44674</v>
      </c>
      <c r="L1428" s="5" t="s">
        <v>6</v>
      </c>
      <c r="M1428" t="s">
        <v>77</v>
      </c>
      <c r="N1428" t="s">
        <v>32</v>
      </c>
      <c r="O1428" t="s">
        <v>64</v>
      </c>
      <c r="P1428" t="s">
        <v>65</v>
      </c>
      <c r="Q1428" t="s">
        <v>604</v>
      </c>
      <c r="R1428" t="s">
        <v>67</v>
      </c>
      <c r="S1428" t="s">
        <v>79</v>
      </c>
      <c r="T1428" t="s">
        <v>80</v>
      </c>
      <c r="U1428" t="s">
        <v>5501</v>
      </c>
      <c r="V1428" t="s">
        <v>5502</v>
      </c>
      <c r="W1428" t="s">
        <v>82</v>
      </c>
    </row>
    <row r="1429" spans="1:23" hidden="1" x14ac:dyDescent="0.2">
      <c r="A1429" t="s">
        <v>57</v>
      </c>
      <c r="B1429" t="s">
        <v>5737</v>
      </c>
      <c r="C1429" t="s">
        <v>597</v>
      </c>
      <c r="D1429" t="s">
        <v>5738</v>
      </c>
      <c r="E1429" t="s">
        <v>115</v>
      </c>
      <c r="F1429" t="s">
        <v>5739</v>
      </c>
      <c r="G1429" s="2">
        <v>44309</v>
      </c>
      <c r="H1429" s="2">
        <v>44307</v>
      </c>
      <c r="I1429" s="2">
        <v>44599</v>
      </c>
      <c r="J1429" s="19">
        <f t="shared" si="22"/>
        <v>44672</v>
      </c>
      <c r="K1429" s="2">
        <v>44672</v>
      </c>
      <c r="L1429" s="5" t="s">
        <v>6</v>
      </c>
      <c r="M1429" t="s">
        <v>269</v>
      </c>
      <c r="N1429" t="s">
        <v>32</v>
      </c>
      <c r="O1429" t="s">
        <v>64</v>
      </c>
      <c r="P1429" t="s">
        <v>65</v>
      </c>
      <c r="Q1429" t="s">
        <v>463</v>
      </c>
      <c r="R1429" t="s">
        <v>67</v>
      </c>
      <c r="S1429" t="s">
        <v>280</v>
      </c>
      <c r="T1429" t="s">
        <v>69</v>
      </c>
      <c r="U1429" t="s">
        <v>5740</v>
      </c>
      <c r="V1429" t="s">
        <v>5738</v>
      </c>
      <c r="W1429" t="s">
        <v>274</v>
      </c>
    </row>
    <row r="1430" spans="1:23" hidden="1" x14ac:dyDescent="0.2">
      <c r="A1430" t="s">
        <v>57</v>
      </c>
      <c r="B1430" t="s">
        <v>5741</v>
      </c>
      <c r="C1430" t="s">
        <v>597</v>
      </c>
      <c r="D1430" t="s">
        <v>5742</v>
      </c>
      <c r="E1430" t="s">
        <v>115</v>
      </c>
      <c r="F1430" t="s">
        <v>5358</v>
      </c>
      <c r="G1430" s="2">
        <v>44309</v>
      </c>
      <c r="H1430" s="2">
        <v>44307</v>
      </c>
      <c r="I1430" s="2">
        <v>44741</v>
      </c>
      <c r="J1430" s="19">
        <f t="shared" si="22"/>
        <v>44672</v>
      </c>
      <c r="K1430" s="2">
        <v>44672</v>
      </c>
      <c r="L1430" s="5" t="s">
        <v>31</v>
      </c>
      <c r="M1430" t="s">
        <v>98</v>
      </c>
      <c r="N1430" t="s">
        <v>32</v>
      </c>
      <c r="O1430" t="s">
        <v>64</v>
      </c>
      <c r="P1430" t="s">
        <v>65</v>
      </c>
      <c r="Q1430" t="s">
        <v>991</v>
      </c>
      <c r="R1430" t="s">
        <v>67</v>
      </c>
      <c r="S1430" t="s">
        <v>100</v>
      </c>
      <c r="T1430" t="s">
        <v>80</v>
      </c>
      <c r="U1430" t="s">
        <v>5359</v>
      </c>
      <c r="V1430" t="s">
        <v>5360</v>
      </c>
      <c r="W1430" t="s">
        <v>103</v>
      </c>
    </row>
    <row r="1431" spans="1:23" hidden="1" x14ac:dyDescent="0.2">
      <c r="A1431" t="s">
        <v>57</v>
      </c>
      <c r="B1431" t="s">
        <v>5743</v>
      </c>
      <c r="C1431" t="s">
        <v>5744</v>
      </c>
      <c r="D1431" t="s">
        <v>5745</v>
      </c>
      <c r="E1431" t="s">
        <v>480</v>
      </c>
      <c r="F1431" t="s">
        <v>4046</v>
      </c>
      <c r="G1431" s="2">
        <v>44309</v>
      </c>
      <c r="H1431" s="2">
        <v>44308</v>
      </c>
      <c r="I1431" s="2">
        <v>44610</v>
      </c>
      <c r="J1431" s="19">
        <f t="shared" si="22"/>
        <v>44673</v>
      </c>
      <c r="K1431" s="2">
        <v>44673</v>
      </c>
      <c r="L1431" s="5" t="s">
        <v>6</v>
      </c>
      <c r="M1431" t="s">
        <v>88</v>
      </c>
      <c r="N1431" t="s">
        <v>32</v>
      </c>
      <c r="O1431" t="s">
        <v>64</v>
      </c>
      <c r="P1431" t="s">
        <v>65</v>
      </c>
      <c r="Q1431" t="s">
        <v>487</v>
      </c>
      <c r="R1431" t="s">
        <v>67</v>
      </c>
      <c r="S1431" t="s">
        <v>90</v>
      </c>
      <c r="T1431" t="s">
        <v>80</v>
      </c>
      <c r="U1431" t="s">
        <v>5746</v>
      </c>
      <c r="V1431" t="s">
        <v>5747</v>
      </c>
      <c r="W1431" t="s">
        <v>92</v>
      </c>
    </row>
    <row r="1432" spans="1:23" hidden="1" x14ac:dyDescent="0.2">
      <c r="A1432" t="s">
        <v>57</v>
      </c>
      <c r="B1432" t="s">
        <v>5748</v>
      </c>
      <c r="C1432" t="s">
        <v>5749</v>
      </c>
      <c r="D1432" t="s">
        <v>5750</v>
      </c>
      <c r="E1432" t="s">
        <v>176</v>
      </c>
      <c r="F1432" t="s">
        <v>1156</v>
      </c>
      <c r="G1432" s="2">
        <v>44309</v>
      </c>
      <c r="H1432" s="2">
        <v>44309</v>
      </c>
      <c r="I1432" s="2">
        <v>44596</v>
      </c>
      <c r="J1432" s="19">
        <f t="shared" si="22"/>
        <v>44674</v>
      </c>
      <c r="K1432" s="2">
        <v>44674</v>
      </c>
      <c r="L1432" s="5" t="s">
        <v>6</v>
      </c>
      <c r="M1432" t="s">
        <v>269</v>
      </c>
      <c r="N1432" t="s">
        <v>32</v>
      </c>
      <c r="O1432" t="s">
        <v>64</v>
      </c>
      <c r="P1432" t="s">
        <v>65</v>
      </c>
      <c r="Q1432" t="s">
        <v>482</v>
      </c>
      <c r="R1432" t="s">
        <v>67</v>
      </c>
      <c r="S1432" t="s">
        <v>280</v>
      </c>
      <c r="T1432" t="s">
        <v>69</v>
      </c>
      <c r="U1432" t="s">
        <v>5751</v>
      </c>
      <c r="V1432" t="s">
        <v>5750</v>
      </c>
      <c r="W1432" t="s">
        <v>274</v>
      </c>
    </row>
    <row r="1433" spans="1:23" hidden="1" x14ac:dyDescent="0.2">
      <c r="A1433" t="s">
        <v>57</v>
      </c>
      <c r="B1433" t="s">
        <v>5752</v>
      </c>
      <c r="C1433" t="s">
        <v>1719</v>
      </c>
      <c r="D1433" t="s">
        <v>5753</v>
      </c>
      <c r="E1433" t="s">
        <v>480</v>
      </c>
      <c r="F1433" t="s">
        <v>5725</v>
      </c>
      <c r="G1433" s="2">
        <v>44309</v>
      </c>
      <c r="H1433" s="2">
        <v>44309</v>
      </c>
      <c r="I1433" s="2">
        <v>44607</v>
      </c>
      <c r="J1433" s="19">
        <f t="shared" si="22"/>
        <v>44674</v>
      </c>
      <c r="K1433" s="2">
        <v>44674</v>
      </c>
      <c r="L1433" s="5" t="s">
        <v>6</v>
      </c>
      <c r="M1433" t="s">
        <v>63</v>
      </c>
      <c r="N1433" t="s">
        <v>32</v>
      </c>
      <c r="O1433" t="s">
        <v>64</v>
      </c>
      <c r="P1433" t="s">
        <v>65</v>
      </c>
      <c r="Q1433" t="s">
        <v>500</v>
      </c>
      <c r="R1433" t="s">
        <v>67</v>
      </c>
      <c r="S1433" t="s">
        <v>125</v>
      </c>
      <c r="T1433" t="s">
        <v>69</v>
      </c>
      <c r="U1433" t="s">
        <v>5754</v>
      </c>
      <c r="V1433" t="s">
        <v>5753</v>
      </c>
      <c r="W1433" t="s">
        <v>71</v>
      </c>
    </row>
    <row r="1434" spans="1:23" hidden="1" x14ac:dyDescent="0.2">
      <c r="A1434" t="s">
        <v>57</v>
      </c>
      <c r="B1434" t="s">
        <v>5755</v>
      </c>
      <c r="C1434" t="s">
        <v>5756</v>
      </c>
      <c r="D1434" t="s">
        <v>5757</v>
      </c>
      <c r="E1434" t="s">
        <v>176</v>
      </c>
      <c r="F1434" t="s">
        <v>1156</v>
      </c>
      <c r="G1434" s="2">
        <v>44309</v>
      </c>
      <c r="H1434" s="2">
        <v>44309</v>
      </c>
      <c r="I1434" s="2">
        <v>44624</v>
      </c>
      <c r="J1434" s="19">
        <f t="shared" si="22"/>
        <v>44674</v>
      </c>
      <c r="K1434" s="2">
        <v>44674</v>
      </c>
      <c r="L1434" s="5" t="s">
        <v>6</v>
      </c>
      <c r="M1434" t="s">
        <v>138</v>
      </c>
      <c r="N1434" t="s">
        <v>32</v>
      </c>
      <c r="O1434" t="s">
        <v>64</v>
      </c>
      <c r="P1434" t="s">
        <v>65</v>
      </c>
      <c r="Q1434" t="s">
        <v>1100</v>
      </c>
      <c r="R1434" t="s">
        <v>201</v>
      </c>
      <c r="S1434" t="s">
        <v>140</v>
      </c>
      <c r="T1434" t="s">
        <v>202</v>
      </c>
      <c r="U1434" t="s">
        <v>5758</v>
      </c>
      <c r="V1434" t="s">
        <v>5757</v>
      </c>
      <c r="W1434" t="s">
        <v>142</v>
      </c>
    </row>
    <row r="1435" spans="1:23" hidden="1" x14ac:dyDescent="0.2">
      <c r="A1435" t="s">
        <v>57</v>
      </c>
      <c r="B1435" t="s">
        <v>5759</v>
      </c>
      <c r="C1435" t="s">
        <v>5756</v>
      </c>
      <c r="D1435" t="s">
        <v>5760</v>
      </c>
      <c r="E1435" t="s">
        <v>176</v>
      </c>
      <c r="F1435" t="s">
        <v>1156</v>
      </c>
      <c r="G1435" s="2">
        <v>44309</v>
      </c>
      <c r="H1435" s="2">
        <v>44309</v>
      </c>
      <c r="I1435" s="2">
        <v>44596</v>
      </c>
      <c r="J1435" s="19">
        <f t="shared" si="22"/>
        <v>44674</v>
      </c>
      <c r="K1435" s="2">
        <v>44674</v>
      </c>
      <c r="L1435" s="5" t="s">
        <v>6</v>
      </c>
      <c r="M1435" t="s">
        <v>269</v>
      </c>
      <c r="N1435" t="s">
        <v>32</v>
      </c>
      <c r="O1435" t="s">
        <v>64</v>
      </c>
      <c r="P1435" t="s">
        <v>65</v>
      </c>
      <c r="Q1435" t="s">
        <v>482</v>
      </c>
      <c r="R1435" t="s">
        <v>1207</v>
      </c>
      <c r="S1435" t="s">
        <v>280</v>
      </c>
      <c r="T1435" t="s">
        <v>69</v>
      </c>
      <c r="U1435" t="s">
        <v>5761</v>
      </c>
      <c r="V1435" t="s">
        <v>5760</v>
      </c>
      <c r="W1435" t="s">
        <v>274</v>
      </c>
    </row>
    <row r="1436" spans="1:23" hidden="1" x14ac:dyDescent="0.2">
      <c r="A1436" t="s">
        <v>57</v>
      </c>
      <c r="B1436" t="s">
        <v>5762</v>
      </c>
      <c r="C1436" t="s">
        <v>1719</v>
      </c>
      <c r="D1436" t="s">
        <v>5763</v>
      </c>
      <c r="E1436" t="s">
        <v>480</v>
      </c>
      <c r="F1436" t="s">
        <v>4046</v>
      </c>
      <c r="G1436" s="2">
        <v>44309</v>
      </c>
      <c r="H1436" s="2">
        <v>44309</v>
      </c>
      <c r="I1436" s="2">
        <v>44605</v>
      </c>
      <c r="J1436" s="19">
        <f t="shared" si="22"/>
        <v>44674</v>
      </c>
      <c r="K1436" s="2">
        <v>44674</v>
      </c>
      <c r="L1436" s="5" t="s">
        <v>6</v>
      </c>
      <c r="M1436" t="s">
        <v>88</v>
      </c>
      <c r="N1436" t="s">
        <v>32</v>
      </c>
      <c r="O1436" t="s">
        <v>64</v>
      </c>
      <c r="P1436" t="s">
        <v>65</v>
      </c>
      <c r="Q1436" t="s">
        <v>5764</v>
      </c>
      <c r="R1436" t="s">
        <v>67</v>
      </c>
      <c r="S1436" t="s">
        <v>90</v>
      </c>
      <c r="T1436" t="s">
        <v>80</v>
      </c>
      <c r="U1436" t="s">
        <v>5746</v>
      </c>
      <c r="V1436" t="s">
        <v>5747</v>
      </c>
      <c r="W1436" t="s">
        <v>92</v>
      </c>
    </row>
    <row r="1437" spans="1:23" hidden="1" x14ac:dyDescent="0.2">
      <c r="A1437" t="s">
        <v>57</v>
      </c>
      <c r="B1437" t="s">
        <v>5765</v>
      </c>
      <c r="C1437" t="s">
        <v>5766</v>
      </c>
      <c r="D1437" t="s">
        <v>5767</v>
      </c>
      <c r="E1437" t="s">
        <v>107</v>
      </c>
      <c r="F1437" t="s">
        <v>5108</v>
      </c>
      <c r="G1437" s="2">
        <v>44309</v>
      </c>
      <c r="H1437" s="2">
        <v>44309</v>
      </c>
      <c r="I1437" s="2">
        <v>44414</v>
      </c>
      <c r="J1437" s="19">
        <f t="shared" si="22"/>
        <v>44674</v>
      </c>
      <c r="K1437" s="2">
        <v>44674</v>
      </c>
      <c r="L1437" s="5" t="s">
        <v>6</v>
      </c>
      <c r="M1437" t="s">
        <v>88</v>
      </c>
      <c r="N1437" t="s">
        <v>32</v>
      </c>
      <c r="O1437" t="s">
        <v>64</v>
      </c>
      <c r="P1437" t="s">
        <v>65</v>
      </c>
      <c r="Q1437" t="s">
        <v>604</v>
      </c>
      <c r="R1437" t="s">
        <v>67</v>
      </c>
      <c r="S1437" t="s">
        <v>90</v>
      </c>
      <c r="T1437" t="s">
        <v>80</v>
      </c>
      <c r="U1437" t="s">
        <v>5109</v>
      </c>
      <c r="V1437" t="s">
        <v>5110</v>
      </c>
      <c r="W1437" t="s">
        <v>92</v>
      </c>
    </row>
    <row r="1438" spans="1:23" hidden="1" x14ac:dyDescent="0.2">
      <c r="A1438" t="s">
        <v>57</v>
      </c>
      <c r="B1438" t="s">
        <v>5768</v>
      </c>
      <c r="C1438" t="s">
        <v>5769</v>
      </c>
      <c r="D1438" t="s">
        <v>5770</v>
      </c>
      <c r="E1438" t="s">
        <v>115</v>
      </c>
      <c r="F1438" t="s">
        <v>3008</v>
      </c>
      <c r="G1438" s="2">
        <v>44309</v>
      </c>
      <c r="H1438" s="2">
        <v>44309</v>
      </c>
      <c r="I1438" s="2">
        <v>44663</v>
      </c>
      <c r="J1438" s="19">
        <f t="shared" si="22"/>
        <v>44674</v>
      </c>
      <c r="K1438" s="2">
        <v>44674</v>
      </c>
      <c r="L1438" s="5" t="s">
        <v>6</v>
      </c>
      <c r="M1438" t="s">
        <v>269</v>
      </c>
      <c r="N1438" t="s">
        <v>32</v>
      </c>
      <c r="O1438" t="s">
        <v>64</v>
      </c>
      <c r="P1438" t="s">
        <v>65</v>
      </c>
      <c r="Q1438" t="s">
        <v>482</v>
      </c>
      <c r="R1438" t="s">
        <v>67</v>
      </c>
      <c r="S1438" t="s">
        <v>280</v>
      </c>
      <c r="T1438" t="s">
        <v>69</v>
      </c>
      <c r="U1438" t="s">
        <v>5771</v>
      </c>
      <c r="V1438" t="s">
        <v>5770</v>
      </c>
      <c r="W1438" t="s">
        <v>274</v>
      </c>
    </row>
    <row r="1439" spans="1:23" hidden="1" x14ac:dyDescent="0.2">
      <c r="A1439" t="s">
        <v>57</v>
      </c>
      <c r="B1439" t="s">
        <v>5772</v>
      </c>
      <c r="C1439" t="s">
        <v>5773</v>
      </c>
      <c r="D1439" t="s">
        <v>5774</v>
      </c>
      <c r="E1439" t="s">
        <v>115</v>
      </c>
      <c r="F1439" t="s">
        <v>3008</v>
      </c>
      <c r="G1439" s="2">
        <v>44309</v>
      </c>
      <c r="H1439" s="2">
        <v>44309</v>
      </c>
      <c r="I1439" s="2">
        <v>44663</v>
      </c>
      <c r="J1439" s="19">
        <f t="shared" si="22"/>
        <v>44674</v>
      </c>
      <c r="K1439" s="2">
        <v>44674</v>
      </c>
      <c r="L1439" s="5" t="s">
        <v>6</v>
      </c>
      <c r="M1439" t="s">
        <v>269</v>
      </c>
      <c r="N1439" t="s">
        <v>32</v>
      </c>
      <c r="O1439" t="s">
        <v>64</v>
      </c>
      <c r="P1439" t="s">
        <v>65</v>
      </c>
      <c r="Q1439" t="s">
        <v>482</v>
      </c>
      <c r="R1439" t="s">
        <v>67</v>
      </c>
      <c r="S1439" t="s">
        <v>280</v>
      </c>
      <c r="T1439" t="s">
        <v>69</v>
      </c>
      <c r="U1439" t="s">
        <v>5775</v>
      </c>
      <c r="V1439" t="s">
        <v>5774</v>
      </c>
      <c r="W1439" t="s">
        <v>274</v>
      </c>
    </row>
    <row r="1440" spans="1:23" hidden="1" x14ac:dyDescent="0.2">
      <c r="A1440" t="s">
        <v>57</v>
      </c>
      <c r="B1440" t="s">
        <v>5776</v>
      </c>
      <c r="C1440" t="s">
        <v>5766</v>
      </c>
      <c r="D1440" t="s">
        <v>5777</v>
      </c>
      <c r="E1440" t="s">
        <v>107</v>
      </c>
      <c r="F1440" t="s">
        <v>4397</v>
      </c>
      <c r="G1440" s="2">
        <v>44309</v>
      </c>
      <c r="H1440" s="2">
        <v>44309</v>
      </c>
      <c r="I1440" s="2">
        <v>44416</v>
      </c>
      <c r="J1440" s="19">
        <f t="shared" si="22"/>
        <v>44674</v>
      </c>
      <c r="K1440" s="2">
        <v>44674</v>
      </c>
      <c r="L1440" s="5" t="s">
        <v>6</v>
      </c>
      <c r="M1440" t="s">
        <v>163</v>
      </c>
      <c r="N1440" t="s">
        <v>32</v>
      </c>
      <c r="O1440" t="s">
        <v>64</v>
      </c>
      <c r="P1440" t="s">
        <v>65</v>
      </c>
      <c r="Q1440" t="s">
        <v>482</v>
      </c>
      <c r="R1440" t="s">
        <v>67</v>
      </c>
      <c r="S1440" t="s">
        <v>165</v>
      </c>
      <c r="T1440" t="s">
        <v>80</v>
      </c>
      <c r="U1440" t="s">
        <v>5778</v>
      </c>
      <c r="V1440" t="s">
        <v>5777</v>
      </c>
      <c r="W1440" t="s">
        <v>167</v>
      </c>
    </row>
    <row r="1441" spans="1:23" hidden="1" x14ac:dyDescent="0.2">
      <c r="A1441" t="s">
        <v>57</v>
      </c>
      <c r="B1441" t="s">
        <v>5779</v>
      </c>
      <c r="C1441" t="s">
        <v>1719</v>
      </c>
      <c r="D1441" t="s">
        <v>5753</v>
      </c>
      <c r="E1441" t="s">
        <v>480</v>
      </c>
      <c r="F1441" t="s">
        <v>5725</v>
      </c>
      <c r="G1441" s="2">
        <v>44309</v>
      </c>
      <c r="H1441" s="2">
        <v>44309</v>
      </c>
      <c r="I1441" s="2">
        <v>44608</v>
      </c>
      <c r="J1441" s="19">
        <f t="shared" si="22"/>
        <v>44674</v>
      </c>
      <c r="K1441" s="2">
        <v>44674</v>
      </c>
      <c r="L1441" s="5" t="s">
        <v>6</v>
      </c>
      <c r="M1441" t="s">
        <v>63</v>
      </c>
      <c r="N1441" t="s">
        <v>32</v>
      </c>
      <c r="O1441" t="s">
        <v>64</v>
      </c>
      <c r="P1441" t="s">
        <v>65</v>
      </c>
      <c r="Q1441" t="s">
        <v>500</v>
      </c>
      <c r="R1441" t="s">
        <v>67</v>
      </c>
      <c r="S1441" t="s">
        <v>125</v>
      </c>
      <c r="T1441" t="s">
        <v>69</v>
      </c>
      <c r="U1441" t="s">
        <v>5780</v>
      </c>
      <c r="V1441" t="s">
        <v>5753</v>
      </c>
      <c r="W1441" t="s">
        <v>71</v>
      </c>
    </row>
    <row r="1442" spans="1:23" hidden="1" x14ac:dyDescent="0.2">
      <c r="A1442" t="s">
        <v>57</v>
      </c>
      <c r="B1442" t="s">
        <v>5781</v>
      </c>
      <c r="C1442" t="s">
        <v>912</v>
      </c>
      <c r="D1442" t="s">
        <v>5782</v>
      </c>
      <c r="E1442" t="s">
        <v>136</v>
      </c>
      <c r="F1442" t="s">
        <v>1804</v>
      </c>
      <c r="G1442" s="2">
        <v>44309</v>
      </c>
      <c r="H1442" s="2">
        <v>44309</v>
      </c>
      <c r="I1442" s="2">
        <v>44735</v>
      </c>
      <c r="J1442" s="19">
        <f t="shared" si="22"/>
        <v>44674</v>
      </c>
      <c r="K1442" s="2">
        <v>44674</v>
      </c>
      <c r="L1442" s="5" t="s">
        <v>31</v>
      </c>
      <c r="M1442" t="s">
        <v>269</v>
      </c>
      <c r="N1442" t="s">
        <v>32</v>
      </c>
      <c r="O1442" t="s">
        <v>64</v>
      </c>
      <c r="P1442" t="s">
        <v>65</v>
      </c>
      <c r="Q1442" t="s">
        <v>482</v>
      </c>
      <c r="R1442" t="s">
        <v>67</v>
      </c>
      <c r="S1442" t="s">
        <v>430</v>
      </c>
      <c r="T1442" t="s">
        <v>69</v>
      </c>
      <c r="U1442" t="s">
        <v>5783</v>
      </c>
      <c r="V1442" t="s">
        <v>5782</v>
      </c>
      <c r="W1442" t="s">
        <v>274</v>
      </c>
    </row>
    <row r="1443" spans="1:23" hidden="1" x14ac:dyDescent="0.2">
      <c r="A1443" t="s">
        <v>57</v>
      </c>
      <c r="B1443" t="s">
        <v>5784</v>
      </c>
      <c r="C1443" t="s">
        <v>5785</v>
      </c>
      <c r="D1443" t="s">
        <v>5786</v>
      </c>
      <c r="E1443" t="s">
        <v>107</v>
      </c>
      <c r="F1443" t="s">
        <v>5657</v>
      </c>
      <c r="G1443" s="2">
        <v>44309</v>
      </c>
      <c r="H1443" s="2">
        <v>44309</v>
      </c>
      <c r="I1443" s="2">
        <v>44716</v>
      </c>
      <c r="J1443" s="19">
        <f t="shared" si="22"/>
        <v>44674</v>
      </c>
      <c r="K1443" s="2">
        <v>44674</v>
      </c>
      <c r="L1443" s="5" t="s">
        <v>31</v>
      </c>
      <c r="M1443" t="s">
        <v>63</v>
      </c>
      <c r="N1443" t="s">
        <v>32</v>
      </c>
      <c r="O1443" t="s">
        <v>64</v>
      </c>
      <c r="P1443" t="s">
        <v>65</v>
      </c>
      <c r="Q1443" t="s">
        <v>482</v>
      </c>
      <c r="R1443" t="s">
        <v>67</v>
      </c>
      <c r="S1443" t="s">
        <v>125</v>
      </c>
      <c r="T1443" t="s">
        <v>69</v>
      </c>
      <c r="U1443" t="s">
        <v>5787</v>
      </c>
      <c r="V1443" t="s">
        <v>5786</v>
      </c>
      <c r="W1443" t="s">
        <v>71</v>
      </c>
    </row>
    <row r="1444" spans="1:23" hidden="1" x14ac:dyDescent="0.2">
      <c r="A1444" t="s">
        <v>57</v>
      </c>
      <c r="B1444" t="s">
        <v>5788</v>
      </c>
      <c r="C1444" t="s">
        <v>5789</v>
      </c>
      <c r="D1444" t="s">
        <v>5790</v>
      </c>
      <c r="E1444" t="s">
        <v>61</v>
      </c>
      <c r="F1444" t="s">
        <v>1853</v>
      </c>
      <c r="G1444" s="2">
        <v>44309</v>
      </c>
      <c r="H1444" s="2">
        <v>44307</v>
      </c>
      <c r="I1444" s="2">
        <v>44390</v>
      </c>
      <c r="J1444" s="19">
        <f t="shared" si="22"/>
        <v>44672</v>
      </c>
      <c r="K1444" s="2">
        <v>44672</v>
      </c>
      <c r="L1444" s="5" t="s">
        <v>6</v>
      </c>
      <c r="M1444" t="s">
        <v>269</v>
      </c>
      <c r="N1444" t="s">
        <v>32</v>
      </c>
      <c r="O1444" t="s">
        <v>64</v>
      </c>
      <c r="P1444" t="s">
        <v>65</v>
      </c>
      <c r="Q1444" t="s">
        <v>367</v>
      </c>
      <c r="R1444" t="s">
        <v>67</v>
      </c>
      <c r="S1444" t="s">
        <v>430</v>
      </c>
      <c r="T1444" t="s">
        <v>69</v>
      </c>
      <c r="U1444" t="s">
        <v>5791</v>
      </c>
      <c r="V1444" t="s">
        <v>5790</v>
      </c>
      <c r="W1444" t="s">
        <v>274</v>
      </c>
    </row>
    <row r="1445" spans="1:23" hidden="1" x14ac:dyDescent="0.2">
      <c r="A1445" t="s">
        <v>57</v>
      </c>
      <c r="B1445" t="s">
        <v>5792</v>
      </c>
      <c r="C1445" t="s">
        <v>1525</v>
      </c>
      <c r="D1445" t="s">
        <v>5793</v>
      </c>
      <c r="E1445" t="s">
        <v>480</v>
      </c>
      <c r="F1445" t="s">
        <v>5600</v>
      </c>
      <c r="G1445" s="2">
        <v>44309</v>
      </c>
      <c r="H1445" s="2">
        <v>44308</v>
      </c>
      <c r="I1445" s="2">
        <v>44605</v>
      </c>
      <c r="J1445" s="19">
        <f t="shared" si="22"/>
        <v>44673</v>
      </c>
      <c r="K1445" s="2">
        <v>44673</v>
      </c>
      <c r="L1445" s="5" t="s">
        <v>6</v>
      </c>
      <c r="M1445" t="s">
        <v>98</v>
      </c>
      <c r="N1445" t="s">
        <v>32</v>
      </c>
      <c r="O1445" t="s">
        <v>64</v>
      </c>
      <c r="P1445" t="s">
        <v>65</v>
      </c>
      <c r="Q1445" t="s">
        <v>487</v>
      </c>
      <c r="R1445" t="s">
        <v>67</v>
      </c>
      <c r="S1445" t="s">
        <v>100</v>
      </c>
      <c r="T1445" t="s">
        <v>80</v>
      </c>
      <c r="U1445" t="s">
        <v>4047</v>
      </c>
      <c r="V1445" t="s">
        <v>4048</v>
      </c>
      <c r="W1445" t="s">
        <v>103</v>
      </c>
    </row>
    <row r="1446" spans="1:23" hidden="1" x14ac:dyDescent="0.2">
      <c r="A1446" t="s">
        <v>57</v>
      </c>
      <c r="B1446" t="s">
        <v>5794</v>
      </c>
      <c r="C1446" t="s">
        <v>2978</v>
      </c>
      <c r="D1446" t="s">
        <v>5795</v>
      </c>
      <c r="E1446" t="s">
        <v>480</v>
      </c>
      <c r="F1446" t="s">
        <v>5586</v>
      </c>
      <c r="G1446" s="2">
        <v>44309</v>
      </c>
      <c r="H1446" s="2">
        <v>44309</v>
      </c>
      <c r="I1446" s="2">
        <v>44867</v>
      </c>
      <c r="J1446" s="19">
        <f t="shared" si="22"/>
        <v>44674</v>
      </c>
      <c r="K1446" s="2">
        <v>44674</v>
      </c>
      <c r="L1446" s="5" t="s">
        <v>31</v>
      </c>
      <c r="M1446" t="s">
        <v>63</v>
      </c>
      <c r="N1446" t="s">
        <v>32</v>
      </c>
      <c r="O1446" t="s">
        <v>64</v>
      </c>
      <c r="P1446" t="s">
        <v>65</v>
      </c>
      <c r="Q1446" t="s">
        <v>482</v>
      </c>
      <c r="R1446" t="s">
        <v>67</v>
      </c>
      <c r="S1446" t="s">
        <v>125</v>
      </c>
      <c r="T1446" t="s">
        <v>69</v>
      </c>
      <c r="U1446" t="s">
        <v>5796</v>
      </c>
      <c r="V1446" t="s">
        <v>5795</v>
      </c>
      <c r="W1446" t="s">
        <v>71</v>
      </c>
    </row>
    <row r="1447" spans="1:23" hidden="1" x14ac:dyDescent="0.2">
      <c r="A1447" t="s">
        <v>57</v>
      </c>
      <c r="B1447" t="s">
        <v>5797</v>
      </c>
      <c r="C1447" t="s">
        <v>5798</v>
      </c>
      <c r="D1447" t="s">
        <v>5799</v>
      </c>
      <c r="E1447" t="s">
        <v>107</v>
      </c>
      <c r="F1447" t="s">
        <v>4397</v>
      </c>
      <c r="G1447" s="2">
        <v>44309</v>
      </c>
      <c r="H1447" s="2">
        <v>44309</v>
      </c>
      <c r="I1447" s="2">
        <v>44416</v>
      </c>
      <c r="J1447" s="19">
        <f t="shared" si="22"/>
        <v>44674</v>
      </c>
      <c r="K1447" s="2">
        <v>44674</v>
      </c>
      <c r="L1447" s="5" t="s">
        <v>6</v>
      </c>
      <c r="M1447" t="s">
        <v>63</v>
      </c>
      <c r="N1447" t="s">
        <v>32</v>
      </c>
      <c r="O1447" t="s">
        <v>64</v>
      </c>
      <c r="P1447" t="s">
        <v>65</v>
      </c>
      <c r="Q1447" t="s">
        <v>482</v>
      </c>
      <c r="R1447" t="s">
        <v>630</v>
      </c>
      <c r="S1447" t="s">
        <v>79</v>
      </c>
      <c r="T1447" t="s">
        <v>298</v>
      </c>
      <c r="U1447" t="s">
        <v>5800</v>
      </c>
      <c r="V1447" t="s">
        <v>5799</v>
      </c>
      <c r="W1447" t="s">
        <v>71</v>
      </c>
    </row>
    <row r="1448" spans="1:23" hidden="1" x14ac:dyDescent="0.2">
      <c r="A1448" t="s">
        <v>57</v>
      </c>
      <c r="B1448" t="s">
        <v>5801</v>
      </c>
      <c r="C1448" t="s">
        <v>5798</v>
      </c>
      <c r="D1448" t="s">
        <v>5802</v>
      </c>
      <c r="E1448" t="s">
        <v>107</v>
      </c>
      <c r="F1448" t="s">
        <v>5108</v>
      </c>
      <c r="G1448" s="2">
        <v>44309</v>
      </c>
      <c r="H1448" s="2">
        <v>44309</v>
      </c>
      <c r="I1448" s="2">
        <v>44416</v>
      </c>
      <c r="J1448" s="19">
        <f t="shared" si="22"/>
        <v>44674</v>
      </c>
      <c r="K1448" s="2">
        <v>44674</v>
      </c>
      <c r="L1448" s="5" t="s">
        <v>6</v>
      </c>
      <c r="M1448" t="s">
        <v>88</v>
      </c>
      <c r="N1448" t="s">
        <v>32</v>
      </c>
      <c r="O1448" t="s">
        <v>64</v>
      </c>
      <c r="P1448" t="s">
        <v>65</v>
      </c>
      <c r="Q1448" t="s">
        <v>604</v>
      </c>
      <c r="R1448" t="s">
        <v>67</v>
      </c>
      <c r="S1448" t="s">
        <v>90</v>
      </c>
      <c r="T1448" t="s">
        <v>80</v>
      </c>
      <c r="U1448" t="s">
        <v>5109</v>
      </c>
      <c r="V1448" t="s">
        <v>5110</v>
      </c>
      <c r="W1448" t="s">
        <v>92</v>
      </c>
    </row>
    <row r="1449" spans="1:23" hidden="1" x14ac:dyDescent="0.2">
      <c r="A1449" t="s">
        <v>57</v>
      </c>
      <c r="B1449" t="s">
        <v>5803</v>
      </c>
      <c r="C1449" t="s">
        <v>5519</v>
      </c>
      <c r="D1449" t="s">
        <v>5804</v>
      </c>
      <c r="E1449" t="s">
        <v>136</v>
      </c>
      <c r="F1449" t="s">
        <v>712</v>
      </c>
      <c r="G1449" s="2">
        <v>44309</v>
      </c>
      <c r="H1449" s="2">
        <v>44309</v>
      </c>
      <c r="I1449" s="2">
        <v>44393</v>
      </c>
      <c r="J1449" s="19">
        <f t="shared" si="22"/>
        <v>44674</v>
      </c>
      <c r="K1449" s="2">
        <v>44674</v>
      </c>
      <c r="L1449" s="5" t="s">
        <v>6</v>
      </c>
      <c r="M1449" t="s">
        <v>98</v>
      </c>
      <c r="N1449" t="s">
        <v>32</v>
      </c>
      <c r="O1449" t="s">
        <v>64</v>
      </c>
      <c r="P1449" t="s">
        <v>65</v>
      </c>
      <c r="Q1449" t="s">
        <v>604</v>
      </c>
      <c r="R1449" t="s">
        <v>67</v>
      </c>
      <c r="S1449" t="s">
        <v>100</v>
      </c>
      <c r="T1449" t="s">
        <v>80</v>
      </c>
      <c r="U1449" t="s">
        <v>611</v>
      </c>
      <c r="V1449" t="s">
        <v>612</v>
      </c>
      <c r="W1449" t="s">
        <v>103</v>
      </c>
    </row>
    <row r="1450" spans="1:23" hidden="1" x14ac:dyDescent="0.2">
      <c r="A1450" t="s">
        <v>57</v>
      </c>
      <c r="B1450" t="s">
        <v>5805</v>
      </c>
      <c r="C1450" t="s">
        <v>2978</v>
      </c>
      <c r="D1450" t="s">
        <v>5747</v>
      </c>
      <c r="E1450" t="s">
        <v>480</v>
      </c>
      <c r="F1450" t="s">
        <v>4046</v>
      </c>
      <c r="G1450" s="2">
        <v>44309</v>
      </c>
      <c r="H1450" s="2">
        <v>44308</v>
      </c>
      <c r="I1450" s="2">
        <v>44867</v>
      </c>
      <c r="J1450" s="19">
        <f t="shared" si="22"/>
        <v>44673</v>
      </c>
      <c r="K1450" s="2">
        <v>44673</v>
      </c>
      <c r="L1450" s="5" t="s">
        <v>31</v>
      </c>
      <c r="M1450" t="s">
        <v>88</v>
      </c>
      <c r="N1450" t="s">
        <v>32</v>
      </c>
      <c r="O1450" t="s">
        <v>64</v>
      </c>
      <c r="P1450" t="s">
        <v>65</v>
      </c>
      <c r="Q1450" t="s">
        <v>367</v>
      </c>
      <c r="R1450" t="s">
        <v>67</v>
      </c>
      <c r="S1450" t="s">
        <v>90</v>
      </c>
      <c r="T1450" t="s">
        <v>80</v>
      </c>
      <c r="U1450" t="s">
        <v>5746</v>
      </c>
      <c r="V1450" t="s">
        <v>5747</v>
      </c>
      <c r="W1450" t="s">
        <v>92</v>
      </c>
    </row>
    <row r="1451" spans="1:23" hidden="1" x14ac:dyDescent="0.2">
      <c r="A1451" t="s">
        <v>57</v>
      </c>
      <c r="B1451" t="s">
        <v>5806</v>
      </c>
      <c r="C1451" t="s">
        <v>560</v>
      </c>
      <c r="D1451" t="s">
        <v>5807</v>
      </c>
      <c r="E1451" t="s">
        <v>480</v>
      </c>
      <c r="F1451" t="s">
        <v>5600</v>
      </c>
      <c r="G1451" s="2">
        <v>44309</v>
      </c>
      <c r="H1451" s="2">
        <v>44309</v>
      </c>
      <c r="I1451" s="2">
        <v>44605</v>
      </c>
      <c r="J1451" s="19">
        <f t="shared" si="22"/>
        <v>44674</v>
      </c>
      <c r="K1451" s="2">
        <v>44674</v>
      </c>
      <c r="L1451" s="5" t="s">
        <v>6</v>
      </c>
      <c r="M1451" t="s">
        <v>88</v>
      </c>
      <c r="N1451" t="s">
        <v>32</v>
      </c>
      <c r="O1451" t="s">
        <v>64</v>
      </c>
      <c r="P1451" t="s">
        <v>65</v>
      </c>
      <c r="Q1451" t="s">
        <v>739</v>
      </c>
      <c r="R1451" t="s">
        <v>67</v>
      </c>
      <c r="S1451" t="s">
        <v>90</v>
      </c>
      <c r="T1451" t="s">
        <v>80</v>
      </c>
      <c r="U1451" t="s">
        <v>5808</v>
      </c>
      <c r="V1451" t="s">
        <v>5809</v>
      </c>
      <c r="W1451" t="s">
        <v>92</v>
      </c>
    </row>
    <row r="1452" spans="1:23" hidden="1" x14ac:dyDescent="0.2">
      <c r="A1452" t="s">
        <v>57</v>
      </c>
      <c r="B1452" t="s">
        <v>5810</v>
      </c>
      <c r="C1452" t="s">
        <v>3478</v>
      </c>
      <c r="D1452" t="s">
        <v>3481</v>
      </c>
      <c r="E1452" t="s">
        <v>473</v>
      </c>
      <c r="F1452" t="s">
        <v>3172</v>
      </c>
      <c r="G1452" s="2">
        <v>44309</v>
      </c>
      <c r="H1452" s="2">
        <v>44308</v>
      </c>
      <c r="I1452" s="2">
        <v>44417</v>
      </c>
      <c r="J1452" s="19">
        <f t="shared" si="22"/>
        <v>44673</v>
      </c>
      <c r="K1452" s="2">
        <v>44673</v>
      </c>
      <c r="L1452" s="5" t="s">
        <v>6</v>
      </c>
      <c r="M1452" t="s">
        <v>63</v>
      </c>
      <c r="N1452" t="s">
        <v>32</v>
      </c>
      <c r="O1452" t="s">
        <v>64</v>
      </c>
      <c r="P1452" t="s">
        <v>65</v>
      </c>
      <c r="Q1452" t="s">
        <v>463</v>
      </c>
      <c r="R1452" t="s">
        <v>67</v>
      </c>
      <c r="S1452" t="s">
        <v>125</v>
      </c>
      <c r="T1452" t="s">
        <v>69</v>
      </c>
      <c r="U1452" t="s">
        <v>3480</v>
      </c>
      <c r="V1452" t="s">
        <v>3481</v>
      </c>
      <c r="W1452" t="s">
        <v>71</v>
      </c>
    </row>
    <row r="1453" spans="1:23" hidden="1" x14ac:dyDescent="0.2">
      <c r="A1453" t="s">
        <v>57</v>
      </c>
      <c r="B1453" t="s">
        <v>5811</v>
      </c>
      <c r="C1453" t="s">
        <v>5812</v>
      </c>
      <c r="D1453" t="s">
        <v>5813</v>
      </c>
      <c r="E1453" t="s">
        <v>473</v>
      </c>
      <c r="F1453" t="s">
        <v>3172</v>
      </c>
      <c r="G1453" s="2">
        <v>44309</v>
      </c>
      <c r="H1453" s="2">
        <v>44308</v>
      </c>
      <c r="I1453" s="2">
        <v>44420</v>
      </c>
      <c r="J1453" s="19">
        <f t="shared" si="22"/>
        <v>44673</v>
      </c>
      <c r="K1453" s="2">
        <v>44673</v>
      </c>
      <c r="L1453" s="5" t="s">
        <v>6</v>
      </c>
      <c r="M1453" t="s">
        <v>63</v>
      </c>
      <c r="N1453" t="s">
        <v>32</v>
      </c>
      <c r="O1453" t="s">
        <v>64</v>
      </c>
      <c r="P1453" t="s">
        <v>65</v>
      </c>
      <c r="Q1453" t="s">
        <v>463</v>
      </c>
      <c r="R1453" t="s">
        <v>67</v>
      </c>
      <c r="S1453" t="s">
        <v>125</v>
      </c>
      <c r="T1453" t="s">
        <v>69</v>
      </c>
      <c r="U1453" t="s">
        <v>5814</v>
      </c>
      <c r="V1453" t="s">
        <v>5813</v>
      </c>
      <c r="W1453" t="s">
        <v>71</v>
      </c>
    </row>
    <row r="1454" spans="1:23" hidden="1" x14ac:dyDescent="0.2">
      <c r="A1454" t="s">
        <v>57</v>
      </c>
      <c r="B1454" t="s">
        <v>5815</v>
      </c>
      <c r="C1454" t="s">
        <v>5816</v>
      </c>
      <c r="D1454" t="s">
        <v>5817</v>
      </c>
      <c r="E1454" t="s">
        <v>310</v>
      </c>
      <c r="F1454" t="s">
        <v>5073</v>
      </c>
      <c r="G1454" s="2">
        <v>44309</v>
      </c>
      <c r="H1454" s="2">
        <v>44309</v>
      </c>
      <c r="I1454" s="2">
        <v>44616</v>
      </c>
      <c r="J1454" s="19">
        <f t="shared" si="22"/>
        <v>44674</v>
      </c>
      <c r="K1454" s="2">
        <v>44674</v>
      </c>
      <c r="L1454" s="5" t="s">
        <v>6</v>
      </c>
      <c r="M1454" t="s">
        <v>294</v>
      </c>
      <c r="N1454" t="s">
        <v>32</v>
      </c>
      <c r="O1454" t="s">
        <v>64</v>
      </c>
      <c r="P1454" t="s">
        <v>65</v>
      </c>
      <c r="Q1454" t="s">
        <v>1607</v>
      </c>
      <c r="R1454" t="s">
        <v>296</v>
      </c>
      <c r="S1454" t="s">
        <v>297</v>
      </c>
      <c r="T1454" t="s">
        <v>298</v>
      </c>
      <c r="U1454" t="s">
        <v>299</v>
      </c>
      <c r="V1454" t="s">
        <v>299</v>
      </c>
      <c r="W1454" t="s">
        <v>299</v>
      </c>
    </row>
    <row r="1455" spans="1:23" hidden="1" x14ac:dyDescent="0.2">
      <c r="A1455" t="s">
        <v>57</v>
      </c>
      <c r="B1455" t="s">
        <v>5818</v>
      </c>
      <c r="C1455" t="s">
        <v>3478</v>
      </c>
      <c r="D1455" t="s">
        <v>5819</v>
      </c>
      <c r="E1455" t="s">
        <v>473</v>
      </c>
      <c r="F1455" t="s">
        <v>3172</v>
      </c>
      <c r="G1455" s="2">
        <v>44309</v>
      </c>
      <c r="H1455" s="2">
        <v>44308</v>
      </c>
      <c r="I1455" s="2">
        <v>44413</v>
      </c>
      <c r="J1455" s="19">
        <f t="shared" si="22"/>
        <v>44673</v>
      </c>
      <c r="K1455" s="2">
        <v>44673</v>
      </c>
      <c r="L1455" s="5" t="s">
        <v>6</v>
      </c>
      <c r="M1455" t="s">
        <v>63</v>
      </c>
      <c r="N1455" t="s">
        <v>32</v>
      </c>
      <c r="O1455" t="s">
        <v>64</v>
      </c>
      <c r="P1455" t="s">
        <v>65</v>
      </c>
      <c r="Q1455" t="s">
        <v>1998</v>
      </c>
      <c r="R1455" t="s">
        <v>67</v>
      </c>
      <c r="S1455" t="s">
        <v>583</v>
      </c>
      <c r="T1455" t="s">
        <v>80</v>
      </c>
      <c r="U1455" t="s">
        <v>3480</v>
      </c>
      <c r="V1455" t="s">
        <v>3481</v>
      </c>
      <c r="W1455" t="s">
        <v>71</v>
      </c>
    </row>
    <row r="1456" spans="1:23" hidden="1" x14ac:dyDescent="0.2">
      <c r="A1456" t="s">
        <v>57</v>
      </c>
      <c r="B1456" t="s">
        <v>5820</v>
      </c>
      <c r="C1456" t="s">
        <v>5821</v>
      </c>
      <c r="D1456" t="s">
        <v>5822</v>
      </c>
      <c r="E1456" t="s">
        <v>473</v>
      </c>
      <c r="F1456" t="s">
        <v>3456</v>
      </c>
      <c r="G1456" s="2">
        <v>44309</v>
      </c>
      <c r="H1456" s="2">
        <v>44308</v>
      </c>
      <c r="I1456" s="2">
        <v>44425</v>
      </c>
      <c r="J1456" s="19">
        <f t="shared" si="22"/>
        <v>44673</v>
      </c>
      <c r="K1456" s="2">
        <v>44673</v>
      </c>
      <c r="L1456" s="5" t="s">
        <v>6</v>
      </c>
      <c r="M1456" t="s">
        <v>63</v>
      </c>
      <c r="N1456" t="s">
        <v>32</v>
      </c>
      <c r="O1456" t="s">
        <v>64</v>
      </c>
      <c r="P1456" t="s">
        <v>65</v>
      </c>
      <c r="Q1456" t="s">
        <v>367</v>
      </c>
      <c r="R1456" t="s">
        <v>67</v>
      </c>
      <c r="S1456" t="s">
        <v>790</v>
      </c>
      <c r="T1456" t="s">
        <v>69</v>
      </c>
      <c r="U1456" t="s">
        <v>5823</v>
      </c>
      <c r="V1456" t="s">
        <v>5822</v>
      </c>
      <c r="W1456" t="s">
        <v>71</v>
      </c>
    </row>
    <row r="1457" spans="1:23" hidden="1" x14ac:dyDescent="0.2">
      <c r="A1457" t="s">
        <v>57</v>
      </c>
      <c r="B1457" t="s">
        <v>5824</v>
      </c>
      <c r="C1457" t="s">
        <v>5821</v>
      </c>
      <c r="D1457" t="s">
        <v>5825</v>
      </c>
      <c r="E1457" t="s">
        <v>473</v>
      </c>
      <c r="F1457" t="s">
        <v>3310</v>
      </c>
      <c r="G1457" s="2">
        <v>44309</v>
      </c>
      <c r="H1457" s="2">
        <v>44308</v>
      </c>
      <c r="I1457" s="2">
        <v>44413</v>
      </c>
      <c r="J1457" s="19">
        <f t="shared" si="22"/>
        <v>44673</v>
      </c>
      <c r="K1457" s="2">
        <v>44673</v>
      </c>
      <c r="L1457" s="5" t="s">
        <v>6</v>
      </c>
      <c r="M1457" t="s">
        <v>63</v>
      </c>
      <c r="N1457" t="s">
        <v>32</v>
      </c>
      <c r="O1457" t="s">
        <v>64</v>
      </c>
      <c r="P1457" t="s">
        <v>65</v>
      </c>
      <c r="Q1457" t="s">
        <v>1998</v>
      </c>
      <c r="R1457" t="s">
        <v>67</v>
      </c>
      <c r="S1457" t="s">
        <v>583</v>
      </c>
      <c r="T1457" t="s">
        <v>80</v>
      </c>
      <c r="U1457" t="s">
        <v>5823</v>
      </c>
      <c r="V1457" t="s">
        <v>5822</v>
      </c>
      <c r="W1457" t="s">
        <v>71</v>
      </c>
    </row>
    <row r="1458" spans="1:23" hidden="1" x14ac:dyDescent="0.2">
      <c r="A1458" t="s">
        <v>57</v>
      </c>
      <c r="B1458" t="s">
        <v>5826</v>
      </c>
      <c r="C1458" t="s">
        <v>5827</v>
      </c>
      <c r="D1458" t="s">
        <v>5828</v>
      </c>
      <c r="E1458" t="s">
        <v>480</v>
      </c>
      <c r="F1458" t="s">
        <v>4081</v>
      </c>
      <c r="G1458" s="2">
        <v>44309</v>
      </c>
      <c r="H1458" s="2">
        <v>44309</v>
      </c>
      <c r="I1458" s="2">
        <v>44610</v>
      </c>
      <c r="J1458" s="19">
        <f t="shared" si="22"/>
        <v>44674</v>
      </c>
      <c r="K1458" s="2">
        <v>44674</v>
      </c>
      <c r="L1458" s="5" t="s">
        <v>6</v>
      </c>
      <c r="M1458" t="s">
        <v>138</v>
      </c>
      <c r="N1458" t="s">
        <v>32</v>
      </c>
      <c r="O1458" t="s">
        <v>64</v>
      </c>
      <c r="P1458" t="s">
        <v>65</v>
      </c>
      <c r="Q1458" t="s">
        <v>500</v>
      </c>
      <c r="R1458" t="s">
        <v>67</v>
      </c>
      <c r="S1458" t="s">
        <v>284</v>
      </c>
      <c r="T1458" t="s">
        <v>69</v>
      </c>
      <c r="U1458" t="s">
        <v>5829</v>
      </c>
      <c r="V1458" t="s">
        <v>5828</v>
      </c>
      <c r="W1458" t="s">
        <v>142</v>
      </c>
    </row>
    <row r="1459" spans="1:23" hidden="1" x14ac:dyDescent="0.2">
      <c r="A1459" t="s">
        <v>57</v>
      </c>
      <c r="B1459" t="s">
        <v>5830</v>
      </c>
      <c r="C1459" t="s">
        <v>5831</v>
      </c>
      <c r="D1459" t="s">
        <v>5832</v>
      </c>
      <c r="E1459" t="s">
        <v>107</v>
      </c>
      <c r="F1459" t="s">
        <v>123</v>
      </c>
      <c r="G1459" s="2">
        <v>44309</v>
      </c>
      <c r="H1459" s="2">
        <v>44309</v>
      </c>
      <c r="I1459" s="2">
        <v>44403</v>
      </c>
      <c r="J1459" s="19">
        <f t="shared" si="22"/>
        <v>44674</v>
      </c>
      <c r="K1459" s="2">
        <v>44674</v>
      </c>
      <c r="L1459" s="5" t="s">
        <v>6</v>
      </c>
      <c r="M1459" t="s">
        <v>77</v>
      </c>
      <c r="N1459" t="s">
        <v>32</v>
      </c>
      <c r="O1459" t="s">
        <v>64</v>
      </c>
      <c r="P1459" t="s">
        <v>65</v>
      </c>
      <c r="Q1459" t="s">
        <v>604</v>
      </c>
      <c r="R1459" t="s">
        <v>67</v>
      </c>
      <c r="S1459" t="s">
        <v>79</v>
      </c>
      <c r="T1459" t="s">
        <v>80</v>
      </c>
      <c r="U1459" t="s">
        <v>5732</v>
      </c>
      <c r="V1459" t="s">
        <v>5733</v>
      </c>
      <c r="W1459" t="s">
        <v>82</v>
      </c>
    </row>
    <row r="1460" spans="1:23" hidden="1" x14ac:dyDescent="0.2">
      <c r="A1460" t="s">
        <v>57</v>
      </c>
      <c r="B1460" t="s">
        <v>5833</v>
      </c>
      <c r="C1460" t="s">
        <v>2966</v>
      </c>
      <c r="D1460" t="s">
        <v>5834</v>
      </c>
      <c r="E1460" t="s">
        <v>107</v>
      </c>
      <c r="F1460" t="s">
        <v>4964</v>
      </c>
      <c r="G1460" s="2">
        <v>44309</v>
      </c>
      <c r="H1460" s="2">
        <v>44309</v>
      </c>
      <c r="I1460" s="2">
        <v>44738</v>
      </c>
      <c r="J1460" s="19">
        <f t="shared" si="22"/>
        <v>44674</v>
      </c>
      <c r="K1460" s="2">
        <v>44674</v>
      </c>
      <c r="L1460" s="5" t="s">
        <v>31</v>
      </c>
      <c r="M1460" t="s">
        <v>77</v>
      </c>
      <c r="N1460" t="s">
        <v>32</v>
      </c>
      <c r="O1460" t="s">
        <v>64</v>
      </c>
      <c r="P1460" t="s">
        <v>65</v>
      </c>
      <c r="Q1460" t="s">
        <v>500</v>
      </c>
      <c r="R1460" t="s">
        <v>67</v>
      </c>
      <c r="S1460" t="s">
        <v>79</v>
      </c>
      <c r="T1460" t="s">
        <v>80</v>
      </c>
      <c r="U1460" t="s">
        <v>4965</v>
      </c>
      <c r="V1460" t="s">
        <v>4966</v>
      </c>
      <c r="W1460" t="s">
        <v>82</v>
      </c>
    </row>
    <row r="1461" spans="1:23" hidden="1" x14ac:dyDescent="0.2">
      <c r="A1461" t="s">
        <v>57</v>
      </c>
      <c r="B1461" t="s">
        <v>5835</v>
      </c>
      <c r="C1461" t="s">
        <v>5836</v>
      </c>
      <c r="D1461" t="s">
        <v>5837</v>
      </c>
      <c r="E1461" t="s">
        <v>107</v>
      </c>
      <c r="F1461" t="s">
        <v>5108</v>
      </c>
      <c r="G1461" s="2">
        <v>44309</v>
      </c>
      <c r="H1461" s="2">
        <v>44309</v>
      </c>
      <c r="I1461" s="2">
        <v>44415</v>
      </c>
      <c r="J1461" s="19">
        <f t="shared" si="22"/>
        <v>44674</v>
      </c>
      <c r="K1461" s="2">
        <v>44674</v>
      </c>
      <c r="L1461" s="5" t="s">
        <v>6</v>
      </c>
      <c r="M1461" t="s">
        <v>88</v>
      </c>
      <c r="N1461" t="s">
        <v>32</v>
      </c>
      <c r="O1461" t="s">
        <v>64</v>
      </c>
      <c r="P1461" t="s">
        <v>65</v>
      </c>
      <c r="Q1461" t="s">
        <v>604</v>
      </c>
      <c r="R1461" t="s">
        <v>67</v>
      </c>
      <c r="S1461" t="s">
        <v>90</v>
      </c>
      <c r="T1461" t="s">
        <v>80</v>
      </c>
      <c r="U1461" t="s">
        <v>5109</v>
      </c>
      <c r="V1461" t="s">
        <v>5110</v>
      </c>
      <c r="W1461" t="s">
        <v>92</v>
      </c>
    </row>
    <row r="1462" spans="1:23" hidden="1" x14ac:dyDescent="0.2">
      <c r="A1462" t="s">
        <v>57</v>
      </c>
      <c r="B1462" t="s">
        <v>5838</v>
      </c>
      <c r="C1462" t="s">
        <v>5839</v>
      </c>
      <c r="D1462" t="s">
        <v>5840</v>
      </c>
      <c r="E1462" t="s">
        <v>480</v>
      </c>
      <c r="F1462" t="s">
        <v>5586</v>
      </c>
      <c r="G1462" s="2">
        <v>44309</v>
      </c>
      <c r="H1462" s="2">
        <v>44309</v>
      </c>
      <c r="I1462" s="2">
        <v>44605</v>
      </c>
      <c r="J1462" s="19">
        <f t="shared" si="22"/>
        <v>44674</v>
      </c>
      <c r="K1462" s="2">
        <v>44674</v>
      </c>
      <c r="L1462" s="5" t="s">
        <v>6</v>
      </c>
      <c r="M1462" t="s">
        <v>77</v>
      </c>
      <c r="N1462" t="s">
        <v>32</v>
      </c>
      <c r="O1462" t="s">
        <v>64</v>
      </c>
      <c r="P1462" t="s">
        <v>65</v>
      </c>
      <c r="Q1462" t="s">
        <v>482</v>
      </c>
      <c r="R1462" t="s">
        <v>67</v>
      </c>
      <c r="S1462" t="s">
        <v>79</v>
      </c>
      <c r="T1462" t="s">
        <v>80</v>
      </c>
      <c r="U1462" t="s">
        <v>5841</v>
      </c>
      <c r="V1462" t="s">
        <v>5842</v>
      </c>
      <c r="W1462" t="s">
        <v>167</v>
      </c>
    </row>
    <row r="1463" spans="1:23" hidden="1" x14ac:dyDescent="0.2">
      <c r="A1463" t="s">
        <v>57</v>
      </c>
      <c r="B1463" t="s">
        <v>5843</v>
      </c>
      <c r="C1463" t="s">
        <v>5812</v>
      </c>
      <c r="D1463" t="s">
        <v>5844</v>
      </c>
      <c r="E1463" t="s">
        <v>473</v>
      </c>
      <c r="F1463" t="s">
        <v>3456</v>
      </c>
      <c r="G1463" s="2">
        <v>44309</v>
      </c>
      <c r="H1463" s="2">
        <v>44308</v>
      </c>
      <c r="I1463" s="2">
        <v>44425</v>
      </c>
      <c r="J1463" s="19">
        <f t="shared" si="22"/>
        <v>44673</v>
      </c>
      <c r="K1463" s="2">
        <v>44673</v>
      </c>
      <c r="L1463" s="5" t="s">
        <v>6</v>
      </c>
      <c r="M1463" t="s">
        <v>63</v>
      </c>
      <c r="N1463" t="s">
        <v>32</v>
      </c>
      <c r="O1463" t="s">
        <v>64</v>
      </c>
      <c r="P1463" t="s">
        <v>65</v>
      </c>
      <c r="Q1463" t="s">
        <v>487</v>
      </c>
      <c r="R1463" t="s">
        <v>67</v>
      </c>
      <c r="S1463" t="s">
        <v>790</v>
      </c>
      <c r="T1463" t="s">
        <v>69</v>
      </c>
      <c r="U1463" t="s">
        <v>5814</v>
      </c>
      <c r="V1463" t="s">
        <v>5813</v>
      </c>
      <c r="W1463" t="s">
        <v>71</v>
      </c>
    </row>
    <row r="1464" spans="1:23" hidden="1" x14ac:dyDescent="0.2">
      <c r="A1464" t="s">
        <v>57</v>
      </c>
      <c r="B1464" t="s">
        <v>5845</v>
      </c>
      <c r="C1464" t="s">
        <v>2966</v>
      </c>
      <c r="D1464" t="s">
        <v>5834</v>
      </c>
      <c r="E1464" t="s">
        <v>107</v>
      </c>
      <c r="F1464" t="s">
        <v>4964</v>
      </c>
      <c r="G1464" s="2">
        <v>44309</v>
      </c>
      <c r="H1464" s="2">
        <v>44309</v>
      </c>
      <c r="I1464" s="2">
        <v>44738</v>
      </c>
      <c r="J1464" s="19">
        <f t="shared" si="22"/>
        <v>44674</v>
      </c>
      <c r="K1464" s="2">
        <v>44674</v>
      </c>
      <c r="L1464" s="5" t="s">
        <v>31</v>
      </c>
      <c r="M1464" t="s">
        <v>77</v>
      </c>
      <c r="N1464" t="s">
        <v>32</v>
      </c>
      <c r="O1464" t="s">
        <v>64</v>
      </c>
      <c r="P1464" t="s">
        <v>65</v>
      </c>
      <c r="Q1464" t="s">
        <v>604</v>
      </c>
      <c r="R1464" t="s">
        <v>67</v>
      </c>
      <c r="S1464" t="s">
        <v>79</v>
      </c>
      <c r="T1464" t="s">
        <v>80</v>
      </c>
      <c r="U1464" t="s">
        <v>4965</v>
      </c>
      <c r="V1464" t="s">
        <v>4966</v>
      </c>
      <c r="W1464" t="s">
        <v>82</v>
      </c>
    </row>
    <row r="1465" spans="1:23" hidden="1" x14ac:dyDescent="0.2">
      <c r="A1465" t="s">
        <v>57</v>
      </c>
      <c r="B1465" t="s">
        <v>5846</v>
      </c>
      <c r="C1465" t="s">
        <v>2966</v>
      </c>
      <c r="D1465" t="s">
        <v>5847</v>
      </c>
      <c r="E1465" t="s">
        <v>107</v>
      </c>
      <c r="F1465" t="s">
        <v>4964</v>
      </c>
      <c r="G1465" s="2">
        <v>44309</v>
      </c>
      <c r="H1465" s="2">
        <v>44309</v>
      </c>
      <c r="I1465" s="2">
        <v>44738</v>
      </c>
      <c r="J1465" s="19">
        <f t="shared" si="22"/>
        <v>44674</v>
      </c>
      <c r="K1465" s="2">
        <v>44674</v>
      </c>
      <c r="L1465" s="5" t="s">
        <v>31</v>
      </c>
      <c r="M1465" t="s">
        <v>77</v>
      </c>
      <c r="N1465" t="s">
        <v>32</v>
      </c>
      <c r="O1465" t="s">
        <v>64</v>
      </c>
      <c r="P1465" t="s">
        <v>65</v>
      </c>
      <c r="Q1465" t="s">
        <v>604</v>
      </c>
      <c r="R1465" t="s">
        <v>67</v>
      </c>
      <c r="S1465" t="s">
        <v>79</v>
      </c>
      <c r="T1465" t="s">
        <v>80</v>
      </c>
      <c r="U1465" t="s">
        <v>4965</v>
      </c>
      <c r="V1465" t="s">
        <v>4966</v>
      </c>
      <c r="W1465" t="s">
        <v>82</v>
      </c>
    </row>
    <row r="1466" spans="1:23" hidden="1" x14ac:dyDescent="0.2">
      <c r="A1466" t="s">
        <v>57</v>
      </c>
      <c r="B1466" t="s">
        <v>5848</v>
      </c>
      <c r="C1466" t="s">
        <v>5849</v>
      </c>
      <c r="D1466" t="s">
        <v>5850</v>
      </c>
      <c r="E1466" t="s">
        <v>107</v>
      </c>
      <c r="F1466" t="s">
        <v>4964</v>
      </c>
      <c r="G1466" s="2">
        <v>44309</v>
      </c>
      <c r="H1466" s="2">
        <v>44309</v>
      </c>
      <c r="I1466" s="2">
        <v>44735</v>
      </c>
      <c r="J1466" s="19">
        <f t="shared" si="22"/>
        <v>44674</v>
      </c>
      <c r="K1466" s="2">
        <v>44674</v>
      </c>
      <c r="L1466" s="5" t="s">
        <v>31</v>
      </c>
      <c r="M1466" t="s">
        <v>77</v>
      </c>
      <c r="N1466" t="s">
        <v>32</v>
      </c>
      <c r="O1466" t="s">
        <v>64</v>
      </c>
      <c r="P1466" t="s">
        <v>65</v>
      </c>
      <c r="Q1466" t="s">
        <v>5851</v>
      </c>
      <c r="R1466" t="s">
        <v>67</v>
      </c>
      <c r="S1466" t="s">
        <v>79</v>
      </c>
      <c r="T1466" t="s">
        <v>80</v>
      </c>
      <c r="U1466" t="s">
        <v>4965</v>
      </c>
      <c r="V1466" t="s">
        <v>4966</v>
      </c>
      <c r="W1466" t="s">
        <v>82</v>
      </c>
    </row>
    <row r="1467" spans="1:23" hidden="1" x14ac:dyDescent="0.2">
      <c r="A1467" t="s">
        <v>57</v>
      </c>
      <c r="B1467" t="s">
        <v>5852</v>
      </c>
      <c r="C1467" t="s">
        <v>340</v>
      </c>
      <c r="D1467" t="s">
        <v>5853</v>
      </c>
      <c r="E1467" t="s">
        <v>107</v>
      </c>
      <c r="F1467" t="s">
        <v>5108</v>
      </c>
      <c r="G1467" s="2">
        <v>44309</v>
      </c>
      <c r="H1467" s="2">
        <v>44309</v>
      </c>
      <c r="I1467" s="2">
        <v>44415</v>
      </c>
      <c r="J1467" s="19">
        <f t="shared" si="22"/>
        <v>44674</v>
      </c>
      <c r="K1467" s="2">
        <v>44674</v>
      </c>
      <c r="L1467" s="5" t="s">
        <v>6</v>
      </c>
      <c r="M1467" t="s">
        <v>88</v>
      </c>
      <c r="N1467" t="s">
        <v>32</v>
      </c>
      <c r="O1467" t="s">
        <v>64</v>
      </c>
      <c r="P1467" t="s">
        <v>65</v>
      </c>
      <c r="Q1467" t="s">
        <v>604</v>
      </c>
      <c r="R1467" t="s">
        <v>67</v>
      </c>
      <c r="S1467" t="s">
        <v>90</v>
      </c>
      <c r="T1467" t="s">
        <v>80</v>
      </c>
      <c r="U1467" t="s">
        <v>5109</v>
      </c>
      <c r="V1467" t="s">
        <v>5110</v>
      </c>
      <c r="W1467" t="s">
        <v>92</v>
      </c>
    </row>
    <row r="1468" spans="1:23" hidden="1" x14ac:dyDescent="0.2">
      <c r="A1468" t="s">
        <v>57</v>
      </c>
      <c r="B1468" t="s">
        <v>5854</v>
      </c>
      <c r="C1468" t="s">
        <v>5855</v>
      </c>
      <c r="D1468" t="s">
        <v>5856</v>
      </c>
      <c r="E1468" t="s">
        <v>107</v>
      </c>
      <c r="F1468" t="s">
        <v>123</v>
      </c>
      <c r="G1468" s="2">
        <v>44309</v>
      </c>
      <c r="H1468" s="2">
        <v>44309</v>
      </c>
      <c r="I1468" s="2">
        <v>44406</v>
      </c>
      <c r="J1468" s="19">
        <f t="shared" si="22"/>
        <v>44674</v>
      </c>
      <c r="K1468" s="2">
        <v>44674</v>
      </c>
      <c r="L1468" s="5" t="s">
        <v>6</v>
      </c>
      <c r="M1468" t="s">
        <v>77</v>
      </c>
      <c r="N1468" t="s">
        <v>32</v>
      </c>
      <c r="O1468" t="s">
        <v>64</v>
      </c>
      <c r="P1468" t="s">
        <v>65</v>
      </c>
      <c r="Q1468" t="s">
        <v>981</v>
      </c>
      <c r="R1468" t="s">
        <v>67</v>
      </c>
      <c r="S1468" t="s">
        <v>79</v>
      </c>
      <c r="T1468" t="s">
        <v>80</v>
      </c>
      <c r="U1468" t="s">
        <v>5732</v>
      </c>
      <c r="V1468" t="s">
        <v>5733</v>
      </c>
      <c r="W1468" t="s">
        <v>82</v>
      </c>
    </row>
    <row r="1469" spans="1:23" hidden="1" x14ac:dyDescent="0.2">
      <c r="A1469" t="s">
        <v>57</v>
      </c>
      <c r="B1469" t="s">
        <v>5857</v>
      </c>
      <c r="C1469" t="s">
        <v>4771</v>
      </c>
      <c r="D1469" t="s">
        <v>5858</v>
      </c>
      <c r="E1469" t="s">
        <v>61</v>
      </c>
      <c r="F1469" t="s">
        <v>4869</v>
      </c>
      <c r="G1469" s="2">
        <v>44309</v>
      </c>
      <c r="H1469" s="2">
        <v>44309</v>
      </c>
      <c r="I1469" s="2">
        <v>44630</v>
      </c>
      <c r="J1469" s="19">
        <f t="shared" si="22"/>
        <v>44674</v>
      </c>
      <c r="K1469" s="2">
        <v>44674</v>
      </c>
      <c r="L1469" s="5" t="s">
        <v>6</v>
      </c>
      <c r="M1469" t="s">
        <v>269</v>
      </c>
      <c r="N1469" t="s">
        <v>32</v>
      </c>
      <c r="O1469" t="s">
        <v>64</v>
      </c>
      <c r="P1469" t="s">
        <v>65</v>
      </c>
      <c r="Q1469" t="s">
        <v>463</v>
      </c>
      <c r="R1469" t="s">
        <v>67</v>
      </c>
      <c r="S1469" t="s">
        <v>280</v>
      </c>
      <c r="T1469" t="s">
        <v>69</v>
      </c>
      <c r="U1469" t="s">
        <v>5859</v>
      </c>
      <c r="V1469" t="s">
        <v>5858</v>
      </c>
      <c r="W1469" t="s">
        <v>274</v>
      </c>
    </row>
    <row r="1470" spans="1:23" hidden="1" x14ac:dyDescent="0.2">
      <c r="A1470" t="s">
        <v>57</v>
      </c>
      <c r="B1470" t="s">
        <v>5860</v>
      </c>
      <c r="C1470" t="s">
        <v>4099</v>
      </c>
      <c r="D1470" t="s">
        <v>5861</v>
      </c>
      <c r="E1470" t="s">
        <v>480</v>
      </c>
      <c r="F1470" t="s">
        <v>4081</v>
      </c>
      <c r="G1470" s="2">
        <v>44309</v>
      </c>
      <c r="H1470" s="2">
        <v>44309</v>
      </c>
      <c r="I1470" s="2">
        <v>44605</v>
      </c>
      <c r="J1470" s="19">
        <f t="shared" si="22"/>
        <v>44674</v>
      </c>
      <c r="K1470" s="2">
        <v>44674</v>
      </c>
      <c r="L1470" s="5" t="s">
        <v>6</v>
      </c>
      <c r="M1470" t="s">
        <v>138</v>
      </c>
      <c r="N1470" t="s">
        <v>32</v>
      </c>
      <c r="O1470" t="s">
        <v>64</v>
      </c>
      <c r="P1470" t="s">
        <v>65</v>
      </c>
      <c r="Q1470" t="s">
        <v>482</v>
      </c>
      <c r="R1470" t="s">
        <v>67</v>
      </c>
      <c r="S1470" t="s">
        <v>284</v>
      </c>
      <c r="T1470" t="s">
        <v>69</v>
      </c>
      <c r="U1470" t="s">
        <v>5862</v>
      </c>
      <c r="V1470" t="s">
        <v>5861</v>
      </c>
      <c r="W1470" t="s">
        <v>142</v>
      </c>
    </row>
    <row r="1471" spans="1:23" hidden="1" x14ac:dyDescent="0.2">
      <c r="A1471" t="s">
        <v>57</v>
      </c>
      <c r="B1471" t="s">
        <v>5863</v>
      </c>
      <c r="C1471" t="s">
        <v>5864</v>
      </c>
      <c r="D1471" t="s">
        <v>5865</v>
      </c>
      <c r="E1471" t="s">
        <v>96</v>
      </c>
      <c r="F1471" t="s">
        <v>435</v>
      </c>
      <c r="G1471" s="2">
        <v>44309</v>
      </c>
      <c r="H1471" s="2">
        <v>44309</v>
      </c>
      <c r="I1471" s="2">
        <v>44479</v>
      </c>
      <c r="J1471" s="19">
        <f t="shared" si="22"/>
        <v>44674</v>
      </c>
      <c r="K1471" s="2">
        <v>44674</v>
      </c>
      <c r="L1471" s="5" t="s">
        <v>6</v>
      </c>
      <c r="M1471" t="s">
        <v>77</v>
      </c>
      <c r="N1471" t="s">
        <v>32</v>
      </c>
      <c r="O1471" t="s">
        <v>64</v>
      </c>
      <c r="P1471" t="s">
        <v>65</v>
      </c>
      <c r="Q1471" t="s">
        <v>981</v>
      </c>
      <c r="R1471" t="s">
        <v>67</v>
      </c>
      <c r="S1471" t="s">
        <v>79</v>
      </c>
      <c r="T1471" t="s">
        <v>80</v>
      </c>
      <c r="U1471" t="s">
        <v>4436</v>
      </c>
      <c r="V1471" t="s">
        <v>4435</v>
      </c>
      <c r="W1471" t="s">
        <v>82</v>
      </c>
    </row>
    <row r="1472" spans="1:23" hidden="1" x14ac:dyDescent="0.2">
      <c r="A1472" t="s">
        <v>57</v>
      </c>
      <c r="B1472" t="s">
        <v>5866</v>
      </c>
      <c r="C1472" t="s">
        <v>5867</v>
      </c>
      <c r="D1472" t="s">
        <v>5868</v>
      </c>
      <c r="E1472" t="s">
        <v>480</v>
      </c>
      <c r="F1472" t="s">
        <v>5586</v>
      </c>
      <c r="G1472" s="2">
        <v>44309</v>
      </c>
      <c r="H1472" s="2">
        <v>44309</v>
      </c>
      <c r="I1472" s="2">
        <v>44606</v>
      </c>
      <c r="J1472" s="19">
        <f t="shared" si="22"/>
        <v>44674</v>
      </c>
      <c r="K1472" s="2">
        <v>44674</v>
      </c>
      <c r="L1472" s="5" t="s">
        <v>6</v>
      </c>
      <c r="M1472" t="s">
        <v>77</v>
      </c>
      <c r="N1472" t="s">
        <v>32</v>
      </c>
      <c r="O1472" t="s">
        <v>64</v>
      </c>
      <c r="P1472" t="s">
        <v>65</v>
      </c>
      <c r="Q1472" t="s">
        <v>981</v>
      </c>
      <c r="R1472" t="s">
        <v>67</v>
      </c>
      <c r="S1472" t="s">
        <v>79</v>
      </c>
      <c r="T1472" t="s">
        <v>80</v>
      </c>
      <c r="U1472" t="s">
        <v>5607</v>
      </c>
      <c r="V1472" t="s">
        <v>5606</v>
      </c>
      <c r="W1472" t="s">
        <v>82</v>
      </c>
    </row>
    <row r="1473" spans="1:23" hidden="1" x14ac:dyDescent="0.2">
      <c r="A1473" t="s">
        <v>57</v>
      </c>
      <c r="B1473" t="s">
        <v>5869</v>
      </c>
      <c r="C1473" t="s">
        <v>4486</v>
      </c>
      <c r="D1473" t="s">
        <v>5870</v>
      </c>
      <c r="E1473" t="s">
        <v>176</v>
      </c>
      <c r="F1473" t="s">
        <v>1027</v>
      </c>
      <c r="G1473" s="2">
        <v>44309</v>
      </c>
      <c r="H1473" s="2">
        <v>44309</v>
      </c>
      <c r="I1473" s="2">
        <v>44595</v>
      </c>
      <c r="J1473" s="19">
        <f t="shared" si="22"/>
        <v>44674</v>
      </c>
      <c r="K1473" s="2">
        <v>44674</v>
      </c>
      <c r="L1473" s="5" t="s">
        <v>6</v>
      </c>
      <c r="M1473" t="s">
        <v>269</v>
      </c>
      <c r="N1473" t="s">
        <v>32</v>
      </c>
      <c r="O1473" t="s">
        <v>64</v>
      </c>
      <c r="P1473" t="s">
        <v>65</v>
      </c>
      <c r="Q1473" t="s">
        <v>482</v>
      </c>
      <c r="R1473" t="s">
        <v>1207</v>
      </c>
      <c r="S1473" t="s">
        <v>280</v>
      </c>
      <c r="T1473" t="s">
        <v>69</v>
      </c>
      <c r="U1473" t="s">
        <v>5871</v>
      </c>
      <c r="V1473" t="s">
        <v>5870</v>
      </c>
      <c r="W1473" t="s">
        <v>274</v>
      </c>
    </row>
    <row r="1474" spans="1:23" hidden="1" x14ac:dyDescent="0.2">
      <c r="A1474" t="s">
        <v>57</v>
      </c>
      <c r="B1474" t="s">
        <v>5872</v>
      </c>
      <c r="C1474" t="s">
        <v>5519</v>
      </c>
      <c r="D1474" t="s">
        <v>5873</v>
      </c>
      <c r="E1474" t="s">
        <v>136</v>
      </c>
      <c r="F1474" t="s">
        <v>1219</v>
      </c>
      <c r="G1474" s="2">
        <v>44309</v>
      </c>
      <c r="H1474" s="2">
        <v>44309</v>
      </c>
      <c r="I1474" s="2">
        <v>44609</v>
      </c>
      <c r="J1474" s="19">
        <f t="shared" ref="J1474:J1537" si="23">H1474+365</f>
        <v>44674</v>
      </c>
      <c r="K1474" s="2">
        <v>44674</v>
      </c>
      <c r="L1474" s="5" t="s">
        <v>6</v>
      </c>
      <c r="M1474" t="s">
        <v>269</v>
      </c>
      <c r="N1474" t="s">
        <v>32</v>
      </c>
      <c r="O1474" t="s">
        <v>64</v>
      </c>
      <c r="P1474" t="s">
        <v>65</v>
      </c>
      <c r="Q1474" t="s">
        <v>1914</v>
      </c>
      <c r="R1474" t="s">
        <v>67</v>
      </c>
      <c r="S1474" t="s">
        <v>280</v>
      </c>
      <c r="T1474" t="s">
        <v>69</v>
      </c>
      <c r="U1474" t="s">
        <v>5874</v>
      </c>
      <c r="V1474" t="s">
        <v>5873</v>
      </c>
      <c r="W1474" t="s">
        <v>274</v>
      </c>
    </row>
    <row r="1475" spans="1:23" hidden="1" x14ac:dyDescent="0.2">
      <c r="A1475" t="s">
        <v>57</v>
      </c>
      <c r="B1475" t="s">
        <v>5875</v>
      </c>
      <c r="C1475" t="s">
        <v>5876</v>
      </c>
      <c r="D1475" t="s">
        <v>5877</v>
      </c>
      <c r="E1475" t="s">
        <v>310</v>
      </c>
      <c r="F1475" t="s">
        <v>5073</v>
      </c>
      <c r="G1475" s="2">
        <v>44309</v>
      </c>
      <c r="H1475" s="2">
        <v>44309</v>
      </c>
      <c r="I1475" s="2">
        <v>44622</v>
      </c>
      <c r="J1475" s="19">
        <f t="shared" si="23"/>
        <v>44674</v>
      </c>
      <c r="K1475" s="2">
        <v>44674</v>
      </c>
      <c r="L1475" s="5" t="s">
        <v>6</v>
      </c>
      <c r="M1475" t="s">
        <v>294</v>
      </c>
      <c r="N1475" t="s">
        <v>32</v>
      </c>
      <c r="O1475" t="s">
        <v>64</v>
      </c>
      <c r="P1475" t="s">
        <v>65</v>
      </c>
      <c r="Q1475" t="s">
        <v>1607</v>
      </c>
      <c r="R1475" t="s">
        <v>296</v>
      </c>
      <c r="S1475" t="s">
        <v>297</v>
      </c>
      <c r="T1475" t="s">
        <v>298</v>
      </c>
      <c r="U1475" t="s">
        <v>299</v>
      </c>
      <c r="V1475" t="s">
        <v>299</v>
      </c>
      <c r="W1475" t="s">
        <v>299</v>
      </c>
    </row>
    <row r="1476" spans="1:23" hidden="1" x14ac:dyDescent="0.2">
      <c r="A1476" t="s">
        <v>57</v>
      </c>
      <c r="B1476" t="s">
        <v>5878</v>
      </c>
      <c r="C1476" t="s">
        <v>5879</v>
      </c>
      <c r="D1476" t="s">
        <v>5880</v>
      </c>
      <c r="E1476" t="s">
        <v>310</v>
      </c>
      <c r="F1476" t="s">
        <v>5407</v>
      </c>
      <c r="G1476" s="2">
        <v>44309</v>
      </c>
      <c r="H1476" s="2">
        <v>44309</v>
      </c>
      <c r="I1476" s="2">
        <v>44755</v>
      </c>
      <c r="J1476" s="19">
        <f t="shared" si="23"/>
        <v>44674</v>
      </c>
      <c r="K1476" s="2">
        <v>44674</v>
      </c>
      <c r="L1476" s="5" t="s">
        <v>31</v>
      </c>
      <c r="M1476" t="s">
        <v>294</v>
      </c>
      <c r="N1476" t="s">
        <v>32</v>
      </c>
      <c r="O1476" t="s">
        <v>64</v>
      </c>
      <c r="P1476" t="s">
        <v>65</v>
      </c>
      <c r="Q1476" t="s">
        <v>2930</v>
      </c>
      <c r="R1476" t="s">
        <v>296</v>
      </c>
      <c r="S1476" t="s">
        <v>297</v>
      </c>
      <c r="T1476" t="s">
        <v>298</v>
      </c>
      <c r="U1476" t="s">
        <v>299</v>
      </c>
      <c r="V1476" t="s">
        <v>299</v>
      </c>
      <c r="W1476" t="s">
        <v>299</v>
      </c>
    </row>
    <row r="1477" spans="1:23" hidden="1" x14ac:dyDescent="0.2">
      <c r="A1477" t="s">
        <v>57</v>
      </c>
      <c r="B1477" t="s">
        <v>5881</v>
      </c>
      <c r="C1477" t="s">
        <v>766</v>
      </c>
      <c r="D1477" t="s">
        <v>5110</v>
      </c>
      <c r="E1477" t="s">
        <v>107</v>
      </c>
      <c r="F1477" t="s">
        <v>5108</v>
      </c>
      <c r="G1477" s="2">
        <v>44309</v>
      </c>
      <c r="H1477" s="2">
        <v>44309</v>
      </c>
      <c r="I1477" s="2">
        <v>44415</v>
      </c>
      <c r="J1477" s="19">
        <f t="shared" si="23"/>
        <v>44674</v>
      </c>
      <c r="K1477" s="2">
        <v>44674</v>
      </c>
      <c r="L1477" s="5" t="s">
        <v>6</v>
      </c>
      <c r="M1477" t="s">
        <v>88</v>
      </c>
      <c r="N1477" t="s">
        <v>32</v>
      </c>
      <c r="O1477" t="s">
        <v>64</v>
      </c>
      <c r="P1477" t="s">
        <v>65</v>
      </c>
      <c r="Q1477" t="s">
        <v>500</v>
      </c>
      <c r="R1477" t="s">
        <v>67</v>
      </c>
      <c r="S1477" t="s">
        <v>90</v>
      </c>
      <c r="T1477" t="s">
        <v>80</v>
      </c>
      <c r="U1477" t="s">
        <v>5109</v>
      </c>
      <c r="V1477" t="s">
        <v>5110</v>
      </c>
      <c r="W1477" t="s">
        <v>92</v>
      </c>
    </row>
    <row r="1478" spans="1:23" hidden="1" x14ac:dyDescent="0.2">
      <c r="A1478" t="s">
        <v>57</v>
      </c>
      <c r="B1478" t="s">
        <v>5882</v>
      </c>
      <c r="C1478" t="s">
        <v>5883</v>
      </c>
      <c r="D1478" t="s">
        <v>5884</v>
      </c>
      <c r="E1478" t="s">
        <v>86</v>
      </c>
      <c r="F1478" t="s">
        <v>2233</v>
      </c>
      <c r="G1478" s="2">
        <v>44309</v>
      </c>
      <c r="H1478" s="2">
        <v>44309</v>
      </c>
      <c r="I1478" s="2">
        <v>44671</v>
      </c>
      <c r="J1478" s="19">
        <f t="shared" si="23"/>
        <v>44674</v>
      </c>
      <c r="K1478" s="2">
        <v>44674</v>
      </c>
      <c r="L1478" s="5" t="s">
        <v>6</v>
      </c>
      <c r="M1478" t="s">
        <v>98</v>
      </c>
      <c r="N1478" t="s">
        <v>32</v>
      </c>
      <c r="O1478" t="s">
        <v>64</v>
      </c>
      <c r="P1478" t="s">
        <v>65</v>
      </c>
      <c r="Q1478" t="s">
        <v>367</v>
      </c>
      <c r="R1478" t="s">
        <v>67</v>
      </c>
      <c r="S1478" t="s">
        <v>100</v>
      </c>
      <c r="T1478" t="s">
        <v>80</v>
      </c>
      <c r="U1478" t="s">
        <v>5885</v>
      </c>
      <c r="V1478" t="s">
        <v>5886</v>
      </c>
      <c r="W1478" t="s">
        <v>103</v>
      </c>
    </row>
    <row r="1479" spans="1:23" hidden="1" x14ac:dyDescent="0.2">
      <c r="A1479" t="s">
        <v>57</v>
      </c>
      <c r="B1479" t="s">
        <v>5887</v>
      </c>
      <c r="C1479" t="s">
        <v>5888</v>
      </c>
      <c r="D1479" t="s">
        <v>5889</v>
      </c>
      <c r="E1479" t="s">
        <v>96</v>
      </c>
      <c r="F1479" t="s">
        <v>435</v>
      </c>
      <c r="G1479" s="2">
        <v>44309</v>
      </c>
      <c r="H1479" s="2">
        <v>44309</v>
      </c>
      <c r="I1479" s="2">
        <v>44479</v>
      </c>
      <c r="J1479" s="19">
        <f t="shared" si="23"/>
        <v>44674</v>
      </c>
      <c r="K1479" s="2">
        <v>44674</v>
      </c>
      <c r="L1479" s="5" t="s">
        <v>6</v>
      </c>
      <c r="M1479" t="s">
        <v>77</v>
      </c>
      <c r="N1479" t="s">
        <v>32</v>
      </c>
      <c r="O1479" t="s">
        <v>64</v>
      </c>
      <c r="P1479" t="s">
        <v>65</v>
      </c>
      <c r="Q1479" t="s">
        <v>981</v>
      </c>
      <c r="R1479" t="s">
        <v>67</v>
      </c>
      <c r="S1479" t="s">
        <v>79</v>
      </c>
      <c r="T1479" t="s">
        <v>80</v>
      </c>
      <c r="U1479" t="s">
        <v>4436</v>
      </c>
      <c r="V1479" t="s">
        <v>4435</v>
      </c>
      <c r="W1479" t="s">
        <v>82</v>
      </c>
    </row>
    <row r="1480" spans="1:23" hidden="1" x14ac:dyDescent="0.2">
      <c r="A1480" t="s">
        <v>57</v>
      </c>
      <c r="B1480" t="s">
        <v>5890</v>
      </c>
      <c r="C1480" t="s">
        <v>4842</v>
      </c>
      <c r="D1480" t="s">
        <v>5891</v>
      </c>
      <c r="E1480" t="s">
        <v>176</v>
      </c>
      <c r="F1480" t="s">
        <v>5892</v>
      </c>
      <c r="G1480" s="2">
        <v>44309</v>
      </c>
      <c r="H1480" s="2">
        <v>44306</v>
      </c>
      <c r="I1480" s="2">
        <v>44737</v>
      </c>
      <c r="J1480" s="19">
        <f t="shared" si="23"/>
        <v>44671</v>
      </c>
      <c r="K1480" s="2">
        <v>44671</v>
      </c>
      <c r="L1480" s="5" t="s">
        <v>31</v>
      </c>
      <c r="M1480" t="s">
        <v>138</v>
      </c>
      <c r="N1480" t="s">
        <v>32</v>
      </c>
      <c r="O1480" t="s">
        <v>64</v>
      </c>
      <c r="P1480" t="s">
        <v>65</v>
      </c>
      <c r="Q1480" t="s">
        <v>991</v>
      </c>
      <c r="R1480" t="s">
        <v>67</v>
      </c>
      <c r="S1480" t="s">
        <v>992</v>
      </c>
      <c r="T1480" t="s">
        <v>80</v>
      </c>
      <c r="U1480" t="s">
        <v>5893</v>
      </c>
      <c r="V1480" t="s">
        <v>5894</v>
      </c>
      <c r="W1480" t="s">
        <v>142</v>
      </c>
    </row>
    <row r="1481" spans="1:23" hidden="1" x14ac:dyDescent="0.2">
      <c r="A1481" t="s">
        <v>57</v>
      </c>
      <c r="B1481" t="s">
        <v>5895</v>
      </c>
      <c r="C1481" t="s">
        <v>5896</v>
      </c>
      <c r="D1481" t="s">
        <v>5897</v>
      </c>
      <c r="E1481" t="s">
        <v>61</v>
      </c>
      <c r="F1481" t="s">
        <v>4773</v>
      </c>
      <c r="G1481" s="2">
        <v>44309</v>
      </c>
      <c r="H1481" s="2">
        <v>44308</v>
      </c>
      <c r="I1481" s="2">
        <v>44692</v>
      </c>
      <c r="J1481" s="19">
        <f t="shared" si="23"/>
        <v>44673</v>
      </c>
      <c r="K1481" s="2">
        <v>44673</v>
      </c>
      <c r="L1481" s="5" t="s">
        <v>31</v>
      </c>
      <c r="M1481" t="s">
        <v>138</v>
      </c>
      <c r="N1481" t="s">
        <v>32</v>
      </c>
      <c r="O1481" t="s">
        <v>64</v>
      </c>
      <c r="P1481" t="s">
        <v>65</v>
      </c>
      <c r="Q1481" t="s">
        <v>991</v>
      </c>
      <c r="R1481" t="s">
        <v>67</v>
      </c>
      <c r="S1481" t="s">
        <v>992</v>
      </c>
      <c r="T1481" t="s">
        <v>69</v>
      </c>
      <c r="U1481" t="s">
        <v>5898</v>
      </c>
      <c r="V1481" t="s">
        <v>5897</v>
      </c>
      <c r="W1481" t="s">
        <v>142</v>
      </c>
    </row>
    <row r="1482" spans="1:23" hidden="1" x14ac:dyDescent="0.2">
      <c r="A1482" t="s">
        <v>57</v>
      </c>
      <c r="B1482" t="s">
        <v>5899</v>
      </c>
      <c r="C1482" t="s">
        <v>5900</v>
      </c>
      <c r="D1482" t="s">
        <v>5901</v>
      </c>
      <c r="E1482" t="s">
        <v>115</v>
      </c>
      <c r="F1482" t="s">
        <v>3008</v>
      </c>
      <c r="G1482" s="2">
        <v>44309</v>
      </c>
      <c r="H1482" s="2">
        <v>44309</v>
      </c>
      <c r="I1482" s="2">
        <v>44671</v>
      </c>
      <c r="J1482" s="19">
        <f t="shared" si="23"/>
        <v>44674</v>
      </c>
      <c r="K1482" s="2">
        <v>44674</v>
      </c>
      <c r="L1482" s="5" t="s">
        <v>6</v>
      </c>
      <c r="M1482" t="s">
        <v>269</v>
      </c>
      <c r="N1482" t="s">
        <v>32</v>
      </c>
      <c r="O1482" t="s">
        <v>64</v>
      </c>
      <c r="P1482" t="s">
        <v>65</v>
      </c>
      <c r="Q1482" t="s">
        <v>482</v>
      </c>
      <c r="R1482" t="s">
        <v>67</v>
      </c>
      <c r="S1482" t="s">
        <v>280</v>
      </c>
      <c r="T1482" t="s">
        <v>69</v>
      </c>
      <c r="U1482" t="s">
        <v>5902</v>
      </c>
      <c r="V1482" t="s">
        <v>5901</v>
      </c>
      <c r="W1482" t="s">
        <v>274</v>
      </c>
    </row>
    <row r="1483" spans="1:23" hidden="1" x14ac:dyDescent="0.2">
      <c r="A1483" t="s">
        <v>57</v>
      </c>
      <c r="B1483" t="s">
        <v>5903</v>
      </c>
      <c r="C1483" t="s">
        <v>5904</v>
      </c>
      <c r="D1483" t="s">
        <v>5905</v>
      </c>
      <c r="E1483" t="s">
        <v>136</v>
      </c>
      <c r="F1483" t="s">
        <v>535</v>
      </c>
      <c r="G1483" s="2">
        <v>44309</v>
      </c>
      <c r="H1483" s="2">
        <v>44309</v>
      </c>
      <c r="I1483" s="2">
        <v>44531</v>
      </c>
      <c r="J1483" s="19">
        <f t="shared" si="23"/>
        <v>44674</v>
      </c>
      <c r="K1483" s="2">
        <v>44674</v>
      </c>
      <c r="L1483" s="5" t="s">
        <v>6</v>
      </c>
      <c r="M1483" t="s">
        <v>1022</v>
      </c>
      <c r="N1483" t="s">
        <v>32</v>
      </c>
      <c r="O1483" t="s">
        <v>64</v>
      </c>
      <c r="P1483" t="s">
        <v>65</v>
      </c>
      <c r="Q1483" t="s">
        <v>500</v>
      </c>
      <c r="R1483" t="s">
        <v>1023</v>
      </c>
      <c r="S1483" t="s">
        <v>378</v>
      </c>
      <c r="T1483" t="s">
        <v>298</v>
      </c>
      <c r="U1483" t="s">
        <v>5906</v>
      </c>
      <c r="V1483" t="s">
        <v>5907</v>
      </c>
      <c r="W1483" t="s">
        <v>1657</v>
      </c>
    </row>
    <row r="1484" spans="1:23" hidden="1" x14ac:dyDescent="0.2">
      <c r="A1484" t="s">
        <v>57</v>
      </c>
      <c r="B1484" t="s">
        <v>5908</v>
      </c>
      <c r="C1484" t="s">
        <v>5909</v>
      </c>
      <c r="D1484" t="s">
        <v>5910</v>
      </c>
      <c r="E1484" t="s">
        <v>136</v>
      </c>
      <c r="F1484" t="s">
        <v>1071</v>
      </c>
      <c r="G1484" s="2">
        <v>44309</v>
      </c>
      <c r="H1484" s="2">
        <v>44309</v>
      </c>
      <c r="I1484" s="2">
        <v>44736</v>
      </c>
      <c r="J1484" s="19">
        <f t="shared" si="23"/>
        <v>44674</v>
      </c>
      <c r="K1484" s="2">
        <v>44674</v>
      </c>
      <c r="L1484" s="5" t="s">
        <v>31</v>
      </c>
      <c r="M1484" t="s">
        <v>63</v>
      </c>
      <c r="N1484" t="s">
        <v>32</v>
      </c>
      <c r="O1484" t="s">
        <v>64</v>
      </c>
      <c r="P1484" t="s">
        <v>65</v>
      </c>
      <c r="Q1484" t="s">
        <v>1032</v>
      </c>
      <c r="R1484" t="s">
        <v>67</v>
      </c>
      <c r="S1484" t="s">
        <v>125</v>
      </c>
      <c r="T1484" t="s">
        <v>69</v>
      </c>
      <c r="U1484" t="s">
        <v>5911</v>
      </c>
      <c r="V1484" t="s">
        <v>5910</v>
      </c>
      <c r="W1484" t="s">
        <v>71</v>
      </c>
    </row>
    <row r="1485" spans="1:23" hidden="1" x14ac:dyDescent="0.2">
      <c r="A1485" t="s">
        <v>57</v>
      </c>
      <c r="B1485" t="s">
        <v>5912</v>
      </c>
      <c r="C1485" t="s">
        <v>5913</v>
      </c>
      <c r="D1485" t="s">
        <v>5914</v>
      </c>
      <c r="E1485" t="s">
        <v>136</v>
      </c>
      <c r="F1485" t="s">
        <v>1071</v>
      </c>
      <c r="G1485" s="2">
        <v>44309</v>
      </c>
      <c r="H1485" s="2">
        <v>44309</v>
      </c>
      <c r="I1485" s="2">
        <v>44736</v>
      </c>
      <c r="J1485" s="19">
        <f t="shared" si="23"/>
        <v>44674</v>
      </c>
      <c r="K1485" s="2">
        <v>44674</v>
      </c>
      <c r="L1485" s="5" t="s">
        <v>31</v>
      </c>
      <c r="M1485" t="s">
        <v>63</v>
      </c>
      <c r="N1485" t="s">
        <v>32</v>
      </c>
      <c r="O1485" t="s">
        <v>64</v>
      </c>
      <c r="P1485" t="s">
        <v>65</v>
      </c>
      <c r="Q1485" t="s">
        <v>1032</v>
      </c>
      <c r="R1485" t="s">
        <v>67</v>
      </c>
      <c r="S1485" t="s">
        <v>125</v>
      </c>
      <c r="T1485" t="s">
        <v>69</v>
      </c>
      <c r="U1485" t="s">
        <v>5915</v>
      </c>
      <c r="V1485" t="s">
        <v>5914</v>
      </c>
      <c r="W1485" t="s">
        <v>71</v>
      </c>
    </row>
    <row r="1486" spans="1:23" hidden="1" x14ac:dyDescent="0.2">
      <c r="A1486" t="s">
        <v>57</v>
      </c>
      <c r="B1486" t="s">
        <v>5916</v>
      </c>
      <c r="C1486" t="s">
        <v>5917</v>
      </c>
      <c r="D1486" t="s">
        <v>5918</v>
      </c>
      <c r="E1486" t="s">
        <v>115</v>
      </c>
      <c r="F1486" t="s">
        <v>3008</v>
      </c>
      <c r="G1486" s="2">
        <v>44309</v>
      </c>
      <c r="H1486" s="2">
        <v>44309</v>
      </c>
      <c r="I1486" s="2">
        <v>44664</v>
      </c>
      <c r="J1486" s="19">
        <f t="shared" si="23"/>
        <v>44674</v>
      </c>
      <c r="K1486" s="2">
        <v>44674</v>
      </c>
      <c r="L1486" s="5" t="s">
        <v>6</v>
      </c>
      <c r="M1486" t="s">
        <v>269</v>
      </c>
      <c r="N1486" t="s">
        <v>32</v>
      </c>
      <c r="O1486" t="s">
        <v>64</v>
      </c>
      <c r="P1486" t="s">
        <v>65</v>
      </c>
      <c r="Q1486" t="s">
        <v>482</v>
      </c>
      <c r="R1486" t="s">
        <v>67</v>
      </c>
      <c r="S1486" t="s">
        <v>280</v>
      </c>
      <c r="T1486" t="s">
        <v>69</v>
      </c>
      <c r="U1486" t="s">
        <v>5919</v>
      </c>
      <c r="V1486" t="s">
        <v>5918</v>
      </c>
      <c r="W1486" t="s">
        <v>274</v>
      </c>
    </row>
    <row r="1487" spans="1:23" hidden="1" x14ac:dyDescent="0.2">
      <c r="A1487" t="s">
        <v>57</v>
      </c>
      <c r="B1487" t="s">
        <v>5920</v>
      </c>
      <c r="C1487" t="s">
        <v>4897</v>
      </c>
      <c r="D1487" t="s">
        <v>5921</v>
      </c>
      <c r="E1487" t="s">
        <v>115</v>
      </c>
      <c r="F1487" t="s">
        <v>3008</v>
      </c>
      <c r="G1487" s="2">
        <v>44309</v>
      </c>
      <c r="H1487" s="2">
        <v>44309</v>
      </c>
      <c r="I1487" s="2">
        <v>44661</v>
      </c>
      <c r="J1487" s="19">
        <f t="shared" si="23"/>
        <v>44674</v>
      </c>
      <c r="K1487" s="2">
        <v>44674</v>
      </c>
      <c r="L1487" s="5" t="s">
        <v>6</v>
      </c>
      <c r="M1487" t="s">
        <v>269</v>
      </c>
      <c r="N1487" t="s">
        <v>32</v>
      </c>
      <c r="O1487" t="s">
        <v>64</v>
      </c>
      <c r="P1487" t="s">
        <v>65</v>
      </c>
      <c r="Q1487" t="s">
        <v>482</v>
      </c>
      <c r="R1487" t="s">
        <v>67</v>
      </c>
      <c r="S1487" t="s">
        <v>280</v>
      </c>
      <c r="T1487" t="s">
        <v>69</v>
      </c>
      <c r="U1487" t="s">
        <v>5922</v>
      </c>
      <c r="V1487" t="s">
        <v>5923</v>
      </c>
      <c r="W1487" t="s">
        <v>274</v>
      </c>
    </row>
    <row r="1488" spans="1:23" hidden="1" x14ac:dyDescent="0.2">
      <c r="A1488" t="s">
        <v>57</v>
      </c>
      <c r="B1488" t="s">
        <v>5924</v>
      </c>
      <c r="C1488" t="s">
        <v>5925</v>
      </c>
      <c r="D1488" t="s">
        <v>5926</v>
      </c>
      <c r="E1488" t="s">
        <v>136</v>
      </c>
      <c r="F1488" t="s">
        <v>603</v>
      </c>
      <c r="G1488" s="2">
        <v>44309</v>
      </c>
      <c r="H1488" s="2">
        <v>44308</v>
      </c>
      <c r="I1488" s="2">
        <v>44441</v>
      </c>
      <c r="J1488" s="19">
        <f t="shared" si="23"/>
        <v>44673</v>
      </c>
      <c r="K1488" s="2">
        <v>44673</v>
      </c>
      <c r="L1488" s="5" t="s">
        <v>6</v>
      </c>
      <c r="M1488" t="s">
        <v>63</v>
      </c>
      <c r="N1488" t="s">
        <v>32</v>
      </c>
      <c r="O1488" t="s">
        <v>64</v>
      </c>
      <c r="P1488" t="s">
        <v>65</v>
      </c>
      <c r="Q1488" t="s">
        <v>500</v>
      </c>
      <c r="R1488" t="s">
        <v>67</v>
      </c>
      <c r="S1488" t="s">
        <v>583</v>
      </c>
      <c r="T1488" t="s">
        <v>80</v>
      </c>
      <c r="U1488" t="s">
        <v>5927</v>
      </c>
      <c r="V1488" t="s">
        <v>5926</v>
      </c>
      <c r="W1488" t="s">
        <v>71</v>
      </c>
    </row>
    <row r="1489" spans="1:23" hidden="1" x14ac:dyDescent="0.2">
      <c r="A1489" t="s">
        <v>57</v>
      </c>
      <c r="B1489" t="s">
        <v>5928</v>
      </c>
      <c r="C1489" t="s">
        <v>5929</v>
      </c>
      <c r="D1489" t="s">
        <v>5930</v>
      </c>
      <c r="E1489" t="s">
        <v>136</v>
      </c>
      <c r="F1489" t="s">
        <v>535</v>
      </c>
      <c r="G1489" s="2">
        <v>44309</v>
      </c>
      <c r="H1489" s="2">
        <v>44308</v>
      </c>
      <c r="I1489" s="2">
        <v>44447</v>
      </c>
      <c r="J1489" s="19">
        <f t="shared" si="23"/>
        <v>44673</v>
      </c>
      <c r="K1489" s="2">
        <v>44673</v>
      </c>
      <c r="L1489" s="5" t="s">
        <v>6</v>
      </c>
      <c r="M1489" t="s">
        <v>63</v>
      </c>
      <c r="N1489" t="s">
        <v>32</v>
      </c>
      <c r="O1489" t="s">
        <v>64</v>
      </c>
      <c r="P1489" t="s">
        <v>65</v>
      </c>
      <c r="Q1489" t="s">
        <v>500</v>
      </c>
      <c r="R1489" t="s">
        <v>67</v>
      </c>
      <c r="S1489" t="s">
        <v>125</v>
      </c>
      <c r="T1489" t="s">
        <v>69</v>
      </c>
      <c r="U1489" t="s">
        <v>5931</v>
      </c>
      <c r="V1489" t="s">
        <v>5930</v>
      </c>
      <c r="W1489" t="s">
        <v>71</v>
      </c>
    </row>
    <row r="1490" spans="1:23" hidden="1" x14ac:dyDescent="0.2">
      <c r="A1490" t="s">
        <v>57</v>
      </c>
      <c r="B1490" t="s">
        <v>5932</v>
      </c>
      <c r="C1490" t="s">
        <v>5929</v>
      </c>
      <c r="D1490" t="s">
        <v>5933</v>
      </c>
      <c r="E1490" t="s">
        <v>136</v>
      </c>
      <c r="F1490" t="s">
        <v>535</v>
      </c>
      <c r="G1490" s="2">
        <v>44309</v>
      </c>
      <c r="H1490" s="2">
        <v>44308</v>
      </c>
      <c r="I1490" s="2">
        <v>44441</v>
      </c>
      <c r="J1490" s="19">
        <f t="shared" si="23"/>
        <v>44673</v>
      </c>
      <c r="K1490" s="2">
        <v>44673</v>
      </c>
      <c r="L1490" s="5" t="s">
        <v>6</v>
      </c>
      <c r="M1490" t="s">
        <v>63</v>
      </c>
      <c r="N1490" t="s">
        <v>32</v>
      </c>
      <c r="O1490" t="s">
        <v>64</v>
      </c>
      <c r="P1490" t="s">
        <v>65</v>
      </c>
      <c r="Q1490" t="s">
        <v>500</v>
      </c>
      <c r="R1490" t="s">
        <v>67</v>
      </c>
      <c r="S1490" t="s">
        <v>125</v>
      </c>
      <c r="T1490" t="s">
        <v>69</v>
      </c>
      <c r="U1490" t="s">
        <v>5934</v>
      </c>
      <c r="V1490" t="s">
        <v>5933</v>
      </c>
      <c r="W1490" t="s">
        <v>71</v>
      </c>
    </row>
    <row r="1491" spans="1:23" hidden="1" x14ac:dyDescent="0.2">
      <c r="A1491" t="s">
        <v>57</v>
      </c>
      <c r="B1491" t="s">
        <v>5935</v>
      </c>
      <c r="C1491" t="s">
        <v>5936</v>
      </c>
      <c r="D1491" t="s">
        <v>5937</v>
      </c>
      <c r="E1491" t="s">
        <v>136</v>
      </c>
      <c r="F1491" t="s">
        <v>535</v>
      </c>
      <c r="G1491" s="2">
        <v>44309</v>
      </c>
      <c r="H1491" s="2">
        <v>44307</v>
      </c>
      <c r="I1491" s="2">
        <v>44447</v>
      </c>
      <c r="J1491" s="19">
        <f t="shared" si="23"/>
        <v>44672</v>
      </c>
      <c r="K1491" s="2">
        <v>44672</v>
      </c>
      <c r="L1491" s="5" t="s">
        <v>6</v>
      </c>
      <c r="M1491" t="s">
        <v>63</v>
      </c>
      <c r="N1491" t="s">
        <v>32</v>
      </c>
      <c r="O1491" t="s">
        <v>64</v>
      </c>
      <c r="P1491" t="s">
        <v>65</v>
      </c>
      <c r="Q1491" t="s">
        <v>500</v>
      </c>
      <c r="R1491" t="s">
        <v>67</v>
      </c>
      <c r="S1491" t="s">
        <v>179</v>
      </c>
      <c r="T1491" t="s">
        <v>69</v>
      </c>
      <c r="U1491" t="s">
        <v>5938</v>
      </c>
      <c r="V1491" t="s">
        <v>5937</v>
      </c>
      <c r="W1491" t="s">
        <v>71</v>
      </c>
    </row>
    <row r="1492" spans="1:23" hidden="1" x14ac:dyDescent="0.2">
      <c r="A1492" t="s">
        <v>57</v>
      </c>
      <c r="B1492" t="s">
        <v>5939</v>
      </c>
      <c r="C1492" t="s">
        <v>5929</v>
      </c>
      <c r="D1492" t="s">
        <v>5940</v>
      </c>
      <c r="E1492" t="s">
        <v>136</v>
      </c>
      <c r="F1492" t="s">
        <v>535</v>
      </c>
      <c r="G1492" s="2">
        <v>44309</v>
      </c>
      <c r="H1492" s="2">
        <v>44308</v>
      </c>
      <c r="I1492" s="2">
        <v>44447</v>
      </c>
      <c r="J1492" s="19">
        <f t="shared" si="23"/>
        <v>44673</v>
      </c>
      <c r="K1492" s="2">
        <v>44673</v>
      </c>
      <c r="L1492" s="5" t="s">
        <v>6</v>
      </c>
      <c r="M1492" t="s">
        <v>63</v>
      </c>
      <c r="N1492" t="s">
        <v>32</v>
      </c>
      <c r="O1492" t="s">
        <v>64</v>
      </c>
      <c r="P1492" t="s">
        <v>65</v>
      </c>
      <c r="Q1492" t="s">
        <v>500</v>
      </c>
      <c r="R1492" t="s">
        <v>67</v>
      </c>
      <c r="S1492" t="s">
        <v>125</v>
      </c>
      <c r="T1492" t="s">
        <v>69</v>
      </c>
      <c r="U1492" t="s">
        <v>5941</v>
      </c>
      <c r="V1492" t="s">
        <v>5940</v>
      </c>
      <c r="W1492" t="s">
        <v>71</v>
      </c>
    </row>
    <row r="1493" spans="1:23" hidden="1" x14ac:dyDescent="0.2">
      <c r="A1493" t="s">
        <v>57</v>
      </c>
      <c r="B1493" t="s">
        <v>5942</v>
      </c>
      <c r="C1493" t="s">
        <v>5943</v>
      </c>
      <c r="D1493" t="s">
        <v>5944</v>
      </c>
      <c r="E1493" t="s">
        <v>176</v>
      </c>
      <c r="F1493" t="s">
        <v>4138</v>
      </c>
      <c r="G1493" s="2">
        <v>44309</v>
      </c>
      <c r="H1493" s="2">
        <v>44309</v>
      </c>
      <c r="I1493" s="2">
        <v>44737</v>
      </c>
      <c r="J1493" s="19">
        <f t="shared" si="23"/>
        <v>44674</v>
      </c>
      <c r="K1493" s="2">
        <v>44674</v>
      </c>
      <c r="L1493" s="5" t="s">
        <v>31</v>
      </c>
      <c r="M1493" t="s">
        <v>98</v>
      </c>
      <c r="N1493" t="s">
        <v>32</v>
      </c>
      <c r="O1493" t="s">
        <v>64</v>
      </c>
      <c r="P1493" t="s">
        <v>65</v>
      </c>
      <c r="Q1493" t="s">
        <v>500</v>
      </c>
      <c r="R1493" t="s">
        <v>67</v>
      </c>
      <c r="S1493" t="s">
        <v>100</v>
      </c>
      <c r="T1493" t="s">
        <v>80</v>
      </c>
      <c r="U1493" t="s">
        <v>5945</v>
      </c>
      <c r="V1493" t="s">
        <v>5944</v>
      </c>
      <c r="W1493" t="s">
        <v>103</v>
      </c>
    </row>
    <row r="1494" spans="1:23" hidden="1" x14ac:dyDescent="0.2">
      <c r="A1494" t="s">
        <v>57</v>
      </c>
      <c r="B1494" t="s">
        <v>5946</v>
      </c>
      <c r="C1494" t="s">
        <v>5947</v>
      </c>
      <c r="D1494" t="s">
        <v>5948</v>
      </c>
      <c r="E1494" t="s">
        <v>136</v>
      </c>
      <c r="F1494" t="s">
        <v>2854</v>
      </c>
      <c r="G1494" s="2">
        <v>44309</v>
      </c>
      <c r="H1494" s="2">
        <v>44308</v>
      </c>
      <c r="I1494" s="2">
        <v>44761</v>
      </c>
      <c r="J1494" s="19">
        <f t="shared" si="23"/>
        <v>44673</v>
      </c>
      <c r="K1494" s="2">
        <v>44673</v>
      </c>
      <c r="L1494" s="5" t="s">
        <v>31</v>
      </c>
      <c r="M1494" t="s">
        <v>138</v>
      </c>
      <c r="N1494" t="s">
        <v>32</v>
      </c>
      <c r="O1494" t="s">
        <v>64</v>
      </c>
      <c r="P1494" t="s">
        <v>65</v>
      </c>
      <c r="Q1494" t="s">
        <v>482</v>
      </c>
      <c r="R1494" t="s">
        <v>67</v>
      </c>
      <c r="S1494" t="s">
        <v>284</v>
      </c>
      <c r="T1494" t="s">
        <v>69</v>
      </c>
      <c r="U1494" t="s">
        <v>5949</v>
      </c>
      <c r="V1494" t="s">
        <v>5948</v>
      </c>
      <c r="W1494" t="s">
        <v>142</v>
      </c>
    </row>
    <row r="1495" spans="1:23" hidden="1" x14ac:dyDescent="0.2">
      <c r="A1495" t="s">
        <v>57</v>
      </c>
      <c r="B1495" t="s">
        <v>5950</v>
      </c>
      <c r="C1495" t="s">
        <v>5951</v>
      </c>
      <c r="D1495" t="s">
        <v>5952</v>
      </c>
      <c r="E1495" t="s">
        <v>107</v>
      </c>
      <c r="F1495" t="s">
        <v>123</v>
      </c>
      <c r="G1495" s="2">
        <v>44309</v>
      </c>
      <c r="H1495" s="2">
        <v>44309</v>
      </c>
      <c r="I1495" s="2">
        <v>44405</v>
      </c>
      <c r="J1495" s="19">
        <f t="shared" si="23"/>
        <v>44674</v>
      </c>
      <c r="K1495" s="2">
        <v>44674</v>
      </c>
      <c r="L1495" s="5" t="s">
        <v>6</v>
      </c>
      <c r="M1495" t="s">
        <v>77</v>
      </c>
      <c r="N1495" t="s">
        <v>32</v>
      </c>
      <c r="O1495" t="s">
        <v>64</v>
      </c>
      <c r="P1495" t="s">
        <v>65</v>
      </c>
      <c r="Q1495" t="s">
        <v>981</v>
      </c>
      <c r="R1495" t="s">
        <v>67</v>
      </c>
      <c r="S1495" t="s">
        <v>79</v>
      </c>
      <c r="T1495" t="s">
        <v>80</v>
      </c>
      <c r="U1495" t="s">
        <v>5732</v>
      </c>
      <c r="V1495" t="s">
        <v>5733</v>
      </c>
      <c r="W1495" t="s">
        <v>82</v>
      </c>
    </row>
    <row r="1496" spans="1:23" hidden="1" x14ac:dyDescent="0.2">
      <c r="A1496" t="s">
        <v>57</v>
      </c>
      <c r="B1496" t="s">
        <v>5953</v>
      </c>
      <c r="C1496" t="s">
        <v>5954</v>
      </c>
      <c r="D1496" t="s">
        <v>5955</v>
      </c>
      <c r="E1496" t="s">
        <v>61</v>
      </c>
      <c r="F1496" t="s">
        <v>1021</v>
      </c>
      <c r="G1496" s="2">
        <v>44309</v>
      </c>
      <c r="H1496" s="2">
        <v>44309</v>
      </c>
      <c r="I1496" s="2">
        <v>44581</v>
      </c>
      <c r="J1496" s="19">
        <f t="shared" si="23"/>
        <v>44674</v>
      </c>
      <c r="K1496" s="2">
        <v>44674</v>
      </c>
      <c r="L1496" s="5" t="s">
        <v>6</v>
      </c>
      <c r="M1496" t="s">
        <v>294</v>
      </c>
      <c r="N1496" t="s">
        <v>32</v>
      </c>
      <c r="O1496" t="s">
        <v>64</v>
      </c>
      <c r="P1496" t="s">
        <v>65</v>
      </c>
      <c r="Q1496" t="s">
        <v>494</v>
      </c>
      <c r="R1496" t="s">
        <v>296</v>
      </c>
      <c r="S1496" t="s">
        <v>1480</v>
      </c>
      <c r="T1496" t="s">
        <v>1481</v>
      </c>
      <c r="U1496" t="s">
        <v>299</v>
      </c>
      <c r="V1496" t="s">
        <v>299</v>
      </c>
      <c r="W1496" t="s">
        <v>299</v>
      </c>
    </row>
    <row r="1497" spans="1:23" hidden="1" x14ac:dyDescent="0.2">
      <c r="A1497" t="s">
        <v>57</v>
      </c>
      <c r="B1497" t="s">
        <v>5956</v>
      </c>
      <c r="C1497" t="s">
        <v>1869</v>
      </c>
      <c r="D1497" t="s">
        <v>5957</v>
      </c>
      <c r="E1497" t="s">
        <v>61</v>
      </c>
      <c r="F1497" t="s">
        <v>1021</v>
      </c>
      <c r="G1497" s="2">
        <v>44309</v>
      </c>
      <c r="H1497" s="2">
        <v>44309</v>
      </c>
      <c r="I1497" s="2">
        <v>44581</v>
      </c>
      <c r="J1497" s="19">
        <f t="shared" si="23"/>
        <v>44674</v>
      </c>
      <c r="K1497" s="2">
        <v>44674</v>
      </c>
      <c r="L1497" s="5" t="s">
        <v>6</v>
      </c>
      <c r="M1497" t="s">
        <v>294</v>
      </c>
      <c r="N1497" t="s">
        <v>32</v>
      </c>
      <c r="O1497" t="s">
        <v>64</v>
      </c>
      <c r="P1497" t="s">
        <v>65</v>
      </c>
      <c r="Q1497" t="s">
        <v>494</v>
      </c>
      <c r="R1497" t="s">
        <v>296</v>
      </c>
      <c r="S1497" t="s">
        <v>1480</v>
      </c>
      <c r="T1497" t="s">
        <v>1481</v>
      </c>
      <c r="U1497" t="s">
        <v>299</v>
      </c>
      <c r="V1497" t="s">
        <v>299</v>
      </c>
      <c r="W1497" t="s">
        <v>299</v>
      </c>
    </row>
    <row r="1498" spans="1:23" hidden="1" x14ac:dyDescent="0.2">
      <c r="A1498" t="s">
        <v>57</v>
      </c>
      <c r="B1498" t="s">
        <v>5958</v>
      </c>
      <c r="C1498" t="s">
        <v>5959</v>
      </c>
      <c r="D1498" t="s">
        <v>5960</v>
      </c>
      <c r="E1498" t="s">
        <v>480</v>
      </c>
      <c r="F1498" t="s">
        <v>4046</v>
      </c>
      <c r="G1498" s="2">
        <v>44310</v>
      </c>
      <c r="H1498" s="2">
        <v>44308</v>
      </c>
      <c r="I1498" s="2">
        <v>44606</v>
      </c>
      <c r="J1498" s="19">
        <f t="shared" si="23"/>
        <v>44673</v>
      </c>
      <c r="K1498" s="2">
        <v>44673</v>
      </c>
      <c r="L1498" s="5" t="s">
        <v>6</v>
      </c>
      <c r="M1498" t="s">
        <v>88</v>
      </c>
      <c r="N1498" t="s">
        <v>32</v>
      </c>
      <c r="O1498" t="s">
        <v>64</v>
      </c>
      <c r="P1498" t="s">
        <v>65</v>
      </c>
      <c r="Q1498" t="s">
        <v>487</v>
      </c>
      <c r="R1498" t="s">
        <v>67</v>
      </c>
      <c r="S1498" t="s">
        <v>90</v>
      </c>
      <c r="T1498" t="s">
        <v>80</v>
      </c>
      <c r="U1498" t="s">
        <v>5746</v>
      </c>
      <c r="V1498" t="s">
        <v>5747</v>
      </c>
      <c r="W1498" t="s">
        <v>92</v>
      </c>
    </row>
    <row r="1499" spans="1:23" hidden="1" x14ac:dyDescent="0.2">
      <c r="A1499" t="s">
        <v>57</v>
      </c>
      <c r="B1499" t="s">
        <v>5961</v>
      </c>
      <c r="C1499" t="s">
        <v>2694</v>
      </c>
      <c r="D1499" t="s">
        <v>5962</v>
      </c>
      <c r="E1499" t="s">
        <v>480</v>
      </c>
      <c r="F1499" t="s">
        <v>5963</v>
      </c>
      <c r="G1499" s="2">
        <v>44310</v>
      </c>
      <c r="H1499" s="2">
        <v>44308</v>
      </c>
      <c r="I1499" s="2">
        <v>44607</v>
      </c>
      <c r="J1499" s="19">
        <f t="shared" si="23"/>
        <v>44673</v>
      </c>
      <c r="K1499" s="2">
        <v>44673</v>
      </c>
      <c r="L1499" s="5" t="s">
        <v>6</v>
      </c>
      <c r="M1499" t="s">
        <v>269</v>
      </c>
      <c r="N1499" t="s">
        <v>32</v>
      </c>
      <c r="O1499" t="s">
        <v>64</v>
      </c>
      <c r="P1499" t="s">
        <v>65</v>
      </c>
      <c r="Q1499" t="s">
        <v>463</v>
      </c>
      <c r="R1499" t="s">
        <v>67</v>
      </c>
      <c r="S1499" t="s">
        <v>271</v>
      </c>
      <c r="T1499" t="s">
        <v>80</v>
      </c>
      <c r="U1499" t="s">
        <v>5964</v>
      </c>
      <c r="V1499" t="s">
        <v>5962</v>
      </c>
      <c r="W1499" t="s">
        <v>274</v>
      </c>
    </row>
    <row r="1500" spans="1:23" hidden="1" x14ac:dyDescent="0.2">
      <c r="A1500" t="s">
        <v>57</v>
      </c>
      <c r="B1500" t="s">
        <v>5965</v>
      </c>
      <c r="C1500" t="s">
        <v>2694</v>
      </c>
      <c r="D1500" t="s">
        <v>5966</v>
      </c>
      <c r="E1500" t="s">
        <v>480</v>
      </c>
      <c r="F1500" t="s">
        <v>5600</v>
      </c>
      <c r="G1500" s="2">
        <v>44310</v>
      </c>
      <c r="H1500" s="2">
        <v>44308</v>
      </c>
      <c r="I1500" s="2">
        <v>44605</v>
      </c>
      <c r="J1500" s="19">
        <f t="shared" si="23"/>
        <v>44673</v>
      </c>
      <c r="K1500" s="2">
        <v>44673</v>
      </c>
      <c r="L1500" s="5" t="s">
        <v>6</v>
      </c>
      <c r="M1500" t="s">
        <v>98</v>
      </c>
      <c r="N1500" t="s">
        <v>32</v>
      </c>
      <c r="O1500" t="s">
        <v>64</v>
      </c>
      <c r="P1500" t="s">
        <v>65</v>
      </c>
      <c r="Q1500" t="s">
        <v>487</v>
      </c>
      <c r="R1500" t="s">
        <v>67</v>
      </c>
      <c r="S1500" t="s">
        <v>100</v>
      </c>
      <c r="T1500" t="s">
        <v>80</v>
      </c>
      <c r="U1500" t="s">
        <v>4047</v>
      </c>
      <c r="V1500" t="s">
        <v>4048</v>
      </c>
      <c r="W1500" t="s">
        <v>103</v>
      </c>
    </row>
    <row r="1501" spans="1:23" hidden="1" x14ac:dyDescent="0.2">
      <c r="A1501" t="s">
        <v>57</v>
      </c>
      <c r="B1501" t="s">
        <v>5967</v>
      </c>
      <c r="C1501" t="s">
        <v>2694</v>
      </c>
      <c r="D1501" t="s">
        <v>5968</v>
      </c>
      <c r="E1501" t="s">
        <v>480</v>
      </c>
      <c r="F1501" t="s">
        <v>5963</v>
      </c>
      <c r="G1501" s="2">
        <v>44310</v>
      </c>
      <c r="H1501" s="2">
        <v>44308</v>
      </c>
      <c r="I1501" s="2">
        <v>44607</v>
      </c>
      <c r="J1501" s="19">
        <f t="shared" si="23"/>
        <v>44673</v>
      </c>
      <c r="K1501" s="2">
        <v>44673</v>
      </c>
      <c r="L1501" s="5" t="s">
        <v>6</v>
      </c>
      <c r="M1501" t="s">
        <v>138</v>
      </c>
      <c r="N1501" t="s">
        <v>32</v>
      </c>
      <c r="O1501" t="s">
        <v>64</v>
      </c>
      <c r="P1501" t="s">
        <v>65</v>
      </c>
      <c r="Q1501" t="s">
        <v>463</v>
      </c>
      <c r="R1501" t="s">
        <v>67</v>
      </c>
      <c r="S1501" t="s">
        <v>631</v>
      </c>
      <c r="T1501" t="s">
        <v>69</v>
      </c>
      <c r="U1501" t="s">
        <v>5969</v>
      </c>
      <c r="V1501" t="s">
        <v>5968</v>
      </c>
      <c r="W1501" t="s">
        <v>142</v>
      </c>
    </row>
    <row r="1502" spans="1:23" hidden="1" x14ac:dyDescent="0.2">
      <c r="A1502" t="s">
        <v>57</v>
      </c>
      <c r="B1502" t="s">
        <v>5970</v>
      </c>
      <c r="C1502" t="s">
        <v>5971</v>
      </c>
      <c r="D1502" t="s">
        <v>5972</v>
      </c>
      <c r="E1502" t="s">
        <v>86</v>
      </c>
      <c r="F1502" t="s">
        <v>2897</v>
      </c>
      <c r="G1502" s="2">
        <v>44310</v>
      </c>
      <c r="H1502" s="2">
        <v>44306</v>
      </c>
      <c r="I1502" s="2">
        <v>44766</v>
      </c>
      <c r="J1502" s="19">
        <f t="shared" si="23"/>
        <v>44671</v>
      </c>
      <c r="K1502" s="2">
        <v>44671</v>
      </c>
      <c r="L1502" s="5" t="s">
        <v>31</v>
      </c>
      <c r="M1502" t="s">
        <v>269</v>
      </c>
      <c r="N1502" t="s">
        <v>32</v>
      </c>
      <c r="O1502" t="s">
        <v>64</v>
      </c>
      <c r="P1502" t="s">
        <v>65</v>
      </c>
      <c r="Q1502" t="s">
        <v>463</v>
      </c>
      <c r="R1502" t="s">
        <v>67</v>
      </c>
      <c r="S1502" t="s">
        <v>280</v>
      </c>
      <c r="T1502" t="s">
        <v>69</v>
      </c>
      <c r="U1502" t="s">
        <v>5973</v>
      </c>
      <c r="V1502" t="s">
        <v>5972</v>
      </c>
      <c r="W1502" t="s">
        <v>274</v>
      </c>
    </row>
    <row r="1503" spans="1:23" hidden="1" x14ac:dyDescent="0.2">
      <c r="A1503" t="s">
        <v>57</v>
      </c>
      <c r="B1503" t="s">
        <v>5974</v>
      </c>
      <c r="C1503" t="s">
        <v>865</v>
      </c>
      <c r="D1503" t="s">
        <v>5975</v>
      </c>
      <c r="E1503" t="s">
        <v>115</v>
      </c>
      <c r="F1503" t="s">
        <v>5976</v>
      </c>
      <c r="G1503" s="2">
        <v>44310</v>
      </c>
      <c r="H1503" s="2">
        <v>44310</v>
      </c>
      <c r="I1503" s="2">
        <v>44747</v>
      </c>
      <c r="J1503" s="19">
        <f t="shared" si="23"/>
        <v>44675</v>
      </c>
      <c r="K1503" s="2">
        <v>44675</v>
      </c>
      <c r="L1503" s="5" t="s">
        <v>31</v>
      </c>
      <c r="M1503" t="s">
        <v>98</v>
      </c>
      <c r="N1503" t="s">
        <v>32</v>
      </c>
      <c r="O1503" t="s">
        <v>64</v>
      </c>
      <c r="P1503" t="s">
        <v>65</v>
      </c>
      <c r="Q1503" t="s">
        <v>2094</v>
      </c>
      <c r="R1503" t="s">
        <v>67</v>
      </c>
      <c r="S1503" t="s">
        <v>100</v>
      </c>
      <c r="T1503" t="s">
        <v>80</v>
      </c>
      <c r="U1503" t="s">
        <v>5977</v>
      </c>
      <c r="V1503" t="s">
        <v>5978</v>
      </c>
      <c r="W1503" t="s">
        <v>103</v>
      </c>
    </row>
    <row r="1504" spans="1:23" hidden="1" x14ac:dyDescent="0.2">
      <c r="A1504" t="s">
        <v>57</v>
      </c>
      <c r="B1504" t="s">
        <v>5979</v>
      </c>
      <c r="C1504" t="s">
        <v>865</v>
      </c>
      <c r="D1504" t="s">
        <v>5980</v>
      </c>
      <c r="E1504" t="s">
        <v>115</v>
      </c>
      <c r="F1504" t="s">
        <v>5981</v>
      </c>
      <c r="G1504" s="2">
        <v>44310</v>
      </c>
      <c r="H1504" s="2">
        <v>44310</v>
      </c>
      <c r="I1504" s="2">
        <v>44767</v>
      </c>
      <c r="J1504" s="19">
        <f t="shared" si="23"/>
        <v>44675</v>
      </c>
      <c r="K1504" s="2">
        <v>44675</v>
      </c>
      <c r="L1504" s="5" t="s">
        <v>31</v>
      </c>
      <c r="M1504" t="s">
        <v>98</v>
      </c>
      <c r="N1504" t="s">
        <v>32</v>
      </c>
      <c r="O1504" t="s">
        <v>64</v>
      </c>
      <c r="P1504" t="s">
        <v>65</v>
      </c>
      <c r="Q1504" t="s">
        <v>2094</v>
      </c>
      <c r="R1504" t="s">
        <v>67</v>
      </c>
      <c r="S1504" t="s">
        <v>100</v>
      </c>
      <c r="T1504" t="s">
        <v>80</v>
      </c>
      <c r="U1504" t="s">
        <v>5982</v>
      </c>
      <c r="V1504" t="s">
        <v>5983</v>
      </c>
      <c r="W1504" t="s">
        <v>103</v>
      </c>
    </row>
    <row r="1505" spans="1:23" hidden="1" x14ac:dyDescent="0.2">
      <c r="A1505" t="s">
        <v>57</v>
      </c>
      <c r="B1505" t="s">
        <v>5984</v>
      </c>
      <c r="C1505" t="s">
        <v>4066</v>
      </c>
      <c r="D1505" t="s">
        <v>5985</v>
      </c>
      <c r="E1505" t="s">
        <v>176</v>
      </c>
      <c r="F1505" t="s">
        <v>1156</v>
      </c>
      <c r="G1505" s="2">
        <v>44310</v>
      </c>
      <c r="H1505" s="2">
        <v>44310</v>
      </c>
      <c r="I1505" s="2">
        <v>44776</v>
      </c>
      <c r="J1505" s="19">
        <f t="shared" si="23"/>
        <v>44675</v>
      </c>
      <c r="K1505" s="2">
        <v>44675</v>
      </c>
      <c r="L1505" s="5" t="s">
        <v>31</v>
      </c>
      <c r="M1505" t="s">
        <v>294</v>
      </c>
      <c r="N1505" t="s">
        <v>32</v>
      </c>
      <c r="O1505" t="s">
        <v>64</v>
      </c>
      <c r="P1505" t="s">
        <v>65</v>
      </c>
      <c r="Q1505" t="s">
        <v>981</v>
      </c>
      <c r="R1505" t="s">
        <v>296</v>
      </c>
      <c r="S1505" t="s">
        <v>297</v>
      </c>
      <c r="T1505" t="s">
        <v>298</v>
      </c>
      <c r="U1505" t="s">
        <v>299</v>
      </c>
      <c r="V1505" t="s">
        <v>299</v>
      </c>
      <c r="W1505" t="s">
        <v>299</v>
      </c>
    </row>
    <row r="1506" spans="1:23" hidden="1" x14ac:dyDescent="0.2">
      <c r="A1506" t="s">
        <v>57</v>
      </c>
      <c r="B1506" t="s">
        <v>5986</v>
      </c>
      <c r="C1506" t="s">
        <v>1521</v>
      </c>
      <c r="D1506" t="s">
        <v>5987</v>
      </c>
      <c r="E1506" t="s">
        <v>115</v>
      </c>
      <c r="F1506" t="s">
        <v>5976</v>
      </c>
      <c r="G1506" s="2">
        <v>44310</v>
      </c>
      <c r="H1506" s="2">
        <v>44310</v>
      </c>
      <c r="I1506" s="2">
        <v>44747</v>
      </c>
      <c r="J1506" s="19">
        <f t="shared" si="23"/>
        <v>44675</v>
      </c>
      <c r="K1506" s="2">
        <v>44675</v>
      </c>
      <c r="L1506" s="5" t="s">
        <v>31</v>
      </c>
      <c r="M1506" t="s">
        <v>98</v>
      </c>
      <c r="N1506" t="s">
        <v>32</v>
      </c>
      <c r="O1506" t="s">
        <v>64</v>
      </c>
      <c r="P1506" t="s">
        <v>65</v>
      </c>
      <c r="Q1506" t="s">
        <v>2094</v>
      </c>
      <c r="R1506" t="s">
        <v>67</v>
      </c>
      <c r="S1506" t="s">
        <v>100</v>
      </c>
      <c r="T1506" t="s">
        <v>80</v>
      </c>
      <c r="U1506" t="s">
        <v>5977</v>
      </c>
      <c r="V1506" t="s">
        <v>5978</v>
      </c>
      <c r="W1506" t="s">
        <v>103</v>
      </c>
    </row>
    <row r="1507" spans="1:23" hidden="1" x14ac:dyDescent="0.2">
      <c r="A1507" t="s">
        <v>57</v>
      </c>
      <c r="B1507" t="s">
        <v>5988</v>
      </c>
      <c r="C1507" t="s">
        <v>1521</v>
      </c>
      <c r="D1507" t="s">
        <v>5989</v>
      </c>
      <c r="E1507" t="s">
        <v>115</v>
      </c>
      <c r="F1507" t="s">
        <v>5981</v>
      </c>
      <c r="G1507" s="2">
        <v>44310</v>
      </c>
      <c r="H1507" s="2">
        <v>44310</v>
      </c>
      <c r="I1507" s="2">
        <v>44767</v>
      </c>
      <c r="J1507" s="19">
        <f t="shared" si="23"/>
        <v>44675</v>
      </c>
      <c r="K1507" s="2">
        <v>44675</v>
      </c>
      <c r="L1507" s="5" t="s">
        <v>31</v>
      </c>
      <c r="M1507" t="s">
        <v>98</v>
      </c>
      <c r="N1507" t="s">
        <v>32</v>
      </c>
      <c r="O1507" t="s">
        <v>64</v>
      </c>
      <c r="P1507" t="s">
        <v>65</v>
      </c>
      <c r="Q1507" t="s">
        <v>2094</v>
      </c>
      <c r="R1507" t="s">
        <v>67</v>
      </c>
      <c r="S1507" t="s">
        <v>100</v>
      </c>
      <c r="T1507" t="s">
        <v>80</v>
      </c>
      <c r="U1507" t="s">
        <v>5982</v>
      </c>
      <c r="V1507" t="s">
        <v>5983</v>
      </c>
      <c r="W1507" t="s">
        <v>103</v>
      </c>
    </row>
    <row r="1508" spans="1:23" hidden="1" x14ac:dyDescent="0.2">
      <c r="A1508" t="s">
        <v>57</v>
      </c>
      <c r="B1508" t="s">
        <v>5990</v>
      </c>
      <c r="C1508" t="s">
        <v>5991</v>
      </c>
      <c r="D1508" t="s">
        <v>5992</v>
      </c>
      <c r="E1508" t="s">
        <v>176</v>
      </c>
      <c r="F1508" t="s">
        <v>1027</v>
      </c>
      <c r="G1508" s="2">
        <v>44310</v>
      </c>
      <c r="H1508" s="2">
        <v>44310</v>
      </c>
      <c r="I1508" s="2">
        <v>44594</v>
      </c>
      <c r="J1508" s="19">
        <f t="shared" si="23"/>
        <v>44675</v>
      </c>
      <c r="K1508" s="2">
        <v>44675</v>
      </c>
      <c r="L1508" s="5" t="s">
        <v>6</v>
      </c>
      <c r="M1508" t="s">
        <v>269</v>
      </c>
      <c r="N1508" t="s">
        <v>32</v>
      </c>
      <c r="O1508" t="s">
        <v>64</v>
      </c>
      <c r="P1508" t="s">
        <v>65</v>
      </c>
      <c r="Q1508" t="s">
        <v>482</v>
      </c>
      <c r="R1508" t="s">
        <v>1207</v>
      </c>
      <c r="S1508" t="s">
        <v>280</v>
      </c>
      <c r="T1508" t="s">
        <v>69</v>
      </c>
      <c r="U1508" t="s">
        <v>5993</v>
      </c>
      <c r="V1508" t="s">
        <v>5992</v>
      </c>
      <c r="W1508" t="s">
        <v>274</v>
      </c>
    </row>
    <row r="1509" spans="1:23" hidden="1" x14ac:dyDescent="0.2">
      <c r="A1509" t="s">
        <v>57</v>
      </c>
      <c r="B1509" t="s">
        <v>5994</v>
      </c>
      <c r="C1509" t="s">
        <v>5995</v>
      </c>
      <c r="D1509" t="s">
        <v>5996</v>
      </c>
      <c r="E1509" t="s">
        <v>115</v>
      </c>
      <c r="F1509" t="s">
        <v>5981</v>
      </c>
      <c r="G1509" s="2">
        <v>44310</v>
      </c>
      <c r="H1509" s="2">
        <v>44310</v>
      </c>
      <c r="I1509" s="2">
        <v>44767</v>
      </c>
      <c r="J1509" s="19">
        <f t="shared" si="23"/>
        <v>44675</v>
      </c>
      <c r="K1509" s="2">
        <v>44675</v>
      </c>
      <c r="L1509" s="5" t="s">
        <v>31</v>
      </c>
      <c r="M1509" t="s">
        <v>98</v>
      </c>
      <c r="N1509" t="s">
        <v>32</v>
      </c>
      <c r="O1509" t="s">
        <v>64</v>
      </c>
      <c r="P1509" t="s">
        <v>65</v>
      </c>
      <c r="Q1509" t="s">
        <v>2094</v>
      </c>
      <c r="R1509" t="s">
        <v>67</v>
      </c>
      <c r="S1509" t="s">
        <v>100</v>
      </c>
      <c r="T1509" t="s">
        <v>80</v>
      </c>
      <c r="U1509" t="s">
        <v>5982</v>
      </c>
      <c r="V1509" t="s">
        <v>5983</v>
      </c>
      <c r="W1509" t="s">
        <v>103</v>
      </c>
    </row>
    <row r="1510" spans="1:23" hidden="1" x14ac:dyDescent="0.2">
      <c r="A1510" t="s">
        <v>57</v>
      </c>
      <c r="B1510" t="s">
        <v>5997</v>
      </c>
      <c r="C1510" t="s">
        <v>5998</v>
      </c>
      <c r="D1510" t="s">
        <v>5999</v>
      </c>
      <c r="E1510" t="s">
        <v>107</v>
      </c>
      <c r="F1510" t="s">
        <v>4397</v>
      </c>
      <c r="G1510" s="2">
        <v>44310</v>
      </c>
      <c r="H1510" s="2">
        <v>44310</v>
      </c>
      <c r="I1510" s="2">
        <v>44414</v>
      </c>
      <c r="J1510" s="19">
        <f t="shared" si="23"/>
        <v>44675</v>
      </c>
      <c r="K1510" s="2">
        <v>44675</v>
      </c>
      <c r="L1510" s="5" t="s">
        <v>6</v>
      </c>
      <c r="M1510" t="s">
        <v>77</v>
      </c>
      <c r="N1510" t="s">
        <v>32</v>
      </c>
      <c r="O1510" t="s">
        <v>64</v>
      </c>
      <c r="P1510" t="s">
        <v>65</v>
      </c>
      <c r="Q1510" t="s">
        <v>482</v>
      </c>
      <c r="R1510" t="s">
        <v>67</v>
      </c>
      <c r="S1510" t="s">
        <v>79</v>
      </c>
      <c r="T1510" t="s">
        <v>80</v>
      </c>
      <c r="U1510" t="s">
        <v>5127</v>
      </c>
      <c r="V1510" t="s">
        <v>5128</v>
      </c>
      <c r="W1510" t="s">
        <v>82</v>
      </c>
    </row>
    <row r="1511" spans="1:23" hidden="1" x14ac:dyDescent="0.2">
      <c r="A1511" t="s">
        <v>57</v>
      </c>
      <c r="B1511" t="s">
        <v>6000</v>
      </c>
      <c r="C1511" t="s">
        <v>5995</v>
      </c>
      <c r="D1511" t="s">
        <v>6001</v>
      </c>
      <c r="E1511" t="s">
        <v>115</v>
      </c>
      <c r="F1511" t="s">
        <v>5976</v>
      </c>
      <c r="G1511" s="2">
        <v>44310</v>
      </c>
      <c r="H1511" s="2">
        <v>44310</v>
      </c>
      <c r="I1511" s="2">
        <v>44747</v>
      </c>
      <c r="J1511" s="19">
        <f t="shared" si="23"/>
        <v>44675</v>
      </c>
      <c r="K1511" s="2">
        <v>44675</v>
      </c>
      <c r="L1511" s="5" t="s">
        <v>31</v>
      </c>
      <c r="M1511" t="s">
        <v>98</v>
      </c>
      <c r="N1511" t="s">
        <v>32</v>
      </c>
      <c r="O1511" t="s">
        <v>64</v>
      </c>
      <c r="P1511" t="s">
        <v>65</v>
      </c>
      <c r="Q1511" t="s">
        <v>739</v>
      </c>
      <c r="R1511" t="s">
        <v>67</v>
      </c>
      <c r="S1511" t="s">
        <v>100</v>
      </c>
      <c r="T1511" t="s">
        <v>80</v>
      </c>
      <c r="U1511" t="s">
        <v>5977</v>
      </c>
      <c r="V1511" t="s">
        <v>5978</v>
      </c>
      <c r="W1511" t="s">
        <v>103</v>
      </c>
    </row>
    <row r="1512" spans="1:23" hidden="1" x14ac:dyDescent="0.2">
      <c r="A1512" t="s">
        <v>57</v>
      </c>
      <c r="B1512" t="s">
        <v>6002</v>
      </c>
      <c r="C1512" t="s">
        <v>6003</v>
      </c>
      <c r="D1512" t="s">
        <v>6004</v>
      </c>
      <c r="E1512" t="s">
        <v>115</v>
      </c>
      <c r="F1512" t="s">
        <v>3008</v>
      </c>
      <c r="G1512" s="2">
        <v>44310</v>
      </c>
      <c r="H1512" s="2">
        <v>44310</v>
      </c>
      <c r="I1512" s="2">
        <v>44661</v>
      </c>
      <c r="J1512" s="19">
        <f t="shared" si="23"/>
        <v>44675</v>
      </c>
      <c r="K1512" s="2">
        <v>44675</v>
      </c>
      <c r="L1512" s="5" t="s">
        <v>6</v>
      </c>
      <c r="M1512" t="s">
        <v>269</v>
      </c>
      <c r="N1512" t="s">
        <v>32</v>
      </c>
      <c r="O1512" t="s">
        <v>64</v>
      </c>
      <c r="P1512" t="s">
        <v>65</v>
      </c>
      <c r="Q1512" t="s">
        <v>482</v>
      </c>
      <c r="R1512" t="s">
        <v>67</v>
      </c>
      <c r="S1512" t="s">
        <v>280</v>
      </c>
      <c r="T1512" t="s">
        <v>69</v>
      </c>
      <c r="U1512" t="s">
        <v>6005</v>
      </c>
      <c r="V1512" t="s">
        <v>6006</v>
      </c>
      <c r="W1512" t="s">
        <v>274</v>
      </c>
    </row>
    <row r="1513" spans="1:23" hidden="1" x14ac:dyDescent="0.2">
      <c r="A1513" t="s">
        <v>57</v>
      </c>
      <c r="B1513" t="s">
        <v>6007</v>
      </c>
      <c r="C1513" t="s">
        <v>6008</v>
      </c>
      <c r="D1513" t="s">
        <v>6009</v>
      </c>
      <c r="E1513" t="s">
        <v>107</v>
      </c>
      <c r="F1513" t="s">
        <v>4397</v>
      </c>
      <c r="G1513" s="2">
        <v>44310</v>
      </c>
      <c r="H1513" s="2">
        <v>44310</v>
      </c>
      <c r="I1513" s="2">
        <v>44417</v>
      </c>
      <c r="J1513" s="19">
        <f t="shared" si="23"/>
        <v>44675</v>
      </c>
      <c r="K1513" s="2">
        <v>44675</v>
      </c>
      <c r="L1513" s="5" t="s">
        <v>6</v>
      </c>
      <c r="M1513" t="s">
        <v>63</v>
      </c>
      <c r="N1513" t="s">
        <v>32</v>
      </c>
      <c r="O1513" t="s">
        <v>64</v>
      </c>
      <c r="P1513" t="s">
        <v>65</v>
      </c>
      <c r="Q1513" t="s">
        <v>482</v>
      </c>
      <c r="R1513" t="s">
        <v>67</v>
      </c>
      <c r="S1513" t="s">
        <v>79</v>
      </c>
      <c r="T1513" t="s">
        <v>69</v>
      </c>
      <c r="U1513" t="s">
        <v>6010</v>
      </c>
      <c r="V1513" t="s">
        <v>6009</v>
      </c>
      <c r="W1513" t="s">
        <v>71</v>
      </c>
    </row>
    <row r="1514" spans="1:23" hidden="1" x14ac:dyDescent="0.2">
      <c r="A1514" t="s">
        <v>57</v>
      </c>
      <c r="B1514" t="s">
        <v>6011</v>
      </c>
      <c r="C1514" t="s">
        <v>6012</v>
      </c>
      <c r="D1514" t="s">
        <v>6013</v>
      </c>
      <c r="E1514" t="s">
        <v>176</v>
      </c>
      <c r="F1514" t="s">
        <v>1156</v>
      </c>
      <c r="G1514" s="2">
        <v>44310</v>
      </c>
      <c r="H1514" s="2">
        <v>44310</v>
      </c>
      <c r="I1514" s="2">
        <v>44594</v>
      </c>
      <c r="J1514" s="19">
        <f t="shared" si="23"/>
        <v>44675</v>
      </c>
      <c r="K1514" s="2">
        <v>44675</v>
      </c>
      <c r="L1514" s="5" t="s">
        <v>6</v>
      </c>
      <c r="M1514" t="s">
        <v>269</v>
      </c>
      <c r="N1514" t="s">
        <v>32</v>
      </c>
      <c r="O1514" t="s">
        <v>64</v>
      </c>
      <c r="P1514" t="s">
        <v>65</v>
      </c>
      <c r="Q1514" t="s">
        <v>482</v>
      </c>
      <c r="R1514" t="s">
        <v>67</v>
      </c>
      <c r="S1514" t="s">
        <v>280</v>
      </c>
      <c r="T1514" t="s">
        <v>69</v>
      </c>
      <c r="U1514" t="s">
        <v>6014</v>
      </c>
      <c r="V1514" t="s">
        <v>6013</v>
      </c>
      <c r="W1514" t="s">
        <v>274</v>
      </c>
    </row>
    <row r="1515" spans="1:23" hidden="1" x14ac:dyDescent="0.2">
      <c r="A1515" t="s">
        <v>57</v>
      </c>
      <c r="B1515" t="s">
        <v>6015</v>
      </c>
      <c r="C1515" t="s">
        <v>6016</v>
      </c>
      <c r="D1515" t="s">
        <v>6017</v>
      </c>
      <c r="E1515" t="s">
        <v>107</v>
      </c>
      <c r="F1515" t="s">
        <v>4397</v>
      </c>
      <c r="G1515" s="2">
        <v>44310</v>
      </c>
      <c r="H1515" s="2">
        <v>44310</v>
      </c>
      <c r="I1515" s="2">
        <v>44417</v>
      </c>
      <c r="J1515" s="19">
        <f t="shared" si="23"/>
        <v>44675</v>
      </c>
      <c r="K1515" s="2">
        <v>44675</v>
      </c>
      <c r="L1515" s="5" t="s">
        <v>6</v>
      </c>
      <c r="M1515" t="s">
        <v>63</v>
      </c>
      <c r="N1515" t="s">
        <v>32</v>
      </c>
      <c r="O1515" t="s">
        <v>64</v>
      </c>
      <c r="P1515" t="s">
        <v>65</v>
      </c>
      <c r="Q1515" t="s">
        <v>482</v>
      </c>
      <c r="R1515" t="s">
        <v>67</v>
      </c>
      <c r="S1515" t="s">
        <v>79</v>
      </c>
      <c r="T1515" t="s">
        <v>69</v>
      </c>
      <c r="U1515" t="s">
        <v>6018</v>
      </c>
      <c r="V1515" t="s">
        <v>6017</v>
      </c>
      <c r="W1515" t="s">
        <v>71</v>
      </c>
    </row>
    <row r="1516" spans="1:23" hidden="1" x14ac:dyDescent="0.2">
      <c r="A1516" t="s">
        <v>57</v>
      </c>
      <c r="B1516" t="s">
        <v>6019</v>
      </c>
      <c r="C1516" t="s">
        <v>6020</v>
      </c>
      <c r="D1516" t="s">
        <v>6021</v>
      </c>
      <c r="E1516" t="s">
        <v>176</v>
      </c>
      <c r="F1516" t="s">
        <v>1214</v>
      </c>
      <c r="G1516" s="2">
        <v>44310</v>
      </c>
      <c r="H1516" s="2">
        <v>44310</v>
      </c>
      <c r="I1516" s="2">
        <v>44694</v>
      </c>
      <c r="J1516" s="19">
        <f t="shared" si="23"/>
        <v>44675</v>
      </c>
      <c r="K1516" s="2">
        <v>44675</v>
      </c>
      <c r="L1516" s="5" t="s">
        <v>31</v>
      </c>
      <c r="M1516" t="s">
        <v>138</v>
      </c>
      <c r="N1516" t="s">
        <v>32</v>
      </c>
      <c r="O1516" t="s">
        <v>64</v>
      </c>
      <c r="P1516" t="s">
        <v>65</v>
      </c>
      <c r="Q1516" t="s">
        <v>739</v>
      </c>
      <c r="R1516" t="s">
        <v>67</v>
      </c>
      <c r="S1516" t="s">
        <v>824</v>
      </c>
      <c r="T1516" t="s">
        <v>69</v>
      </c>
      <c r="U1516" t="s">
        <v>6022</v>
      </c>
      <c r="V1516" t="s">
        <v>6021</v>
      </c>
      <c r="W1516" t="s">
        <v>142</v>
      </c>
    </row>
    <row r="1517" spans="1:23" hidden="1" x14ac:dyDescent="0.2">
      <c r="A1517" t="s">
        <v>57</v>
      </c>
      <c r="B1517" t="s">
        <v>6023</v>
      </c>
      <c r="C1517" t="s">
        <v>6020</v>
      </c>
      <c r="D1517" t="s">
        <v>6024</v>
      </c>
      <c r="E1517" t="s">
        <v>176</v>
      </c>
      <c r="F1517" t="s">
        <v>1027</v>
      </c>
      <c r="G1517" s="2">
        <v>44310</v>
      </c>
      <c r="H1517" s="2">
        <v>44310</v>
      </c>
      <c r="I1517" s="2">
        <v>44594</v>
      </c>
      <c r="J1517" s="19">
        <f t="shared" si="23"/>
        <v>44675</v>
      </c>
      <c r="K1517" s="2">
        <v>44675</v>
      </c>
      <c r="L1517" s="5" t="s">
        <v>6</v>
      </c>
      <c r="M1517" t="s">
        <v>269</v>
      </c>
      <c r="N1517" t="s">
        <v>32</v>
      </c>
      <c r="O1517" t="s">
        <v>64</v>
      </c>
      <c r="P1517" t="s">
        <v>65</v>
      </c>
      <c r="Q1517" t="s">
        <v>482</v>
      </c>
      <c r="R1517" t="s">
        <v>1207</v>
      </c>
      <c r="S1517" t="s">
        <v>280</v>
      </c>
      <c r="T1517" t="s">
        <v>69</v>
      </c>
      <c r="U1517" t="s">
        <v>6025</v>
      </c>
      <c r="V1517" t="s">
        <v>6024</v>
      </c>
      <c r="W1517" t="s">
        <v>274</v>
      </c>
    </row>
    <row r="1518" spans="1:23" hidden="1" x14ac:dyDescent="0.2">
      <c r="A1518" t="s">
        <v>57</v>
      </c>
      <c r="B1518" t="s">
        <v>6026</v>
      </c>
      <c r="C1518" t="s">
        <v>6027</v>
      </c>
      <c r="D1518" t="s">
        <v>6028</v>
      </c>
      <c r="E1518" t="s">
        <v>107</v>
      </c>
      <c r="F1518" t="s">
        <v>123</v>
      </c>
      <c r="G1518" s="2">
        <v>44310</v>
      </c>
      <c r="H1518" s="2">
        <v>44310</v>
      </c>
      <c r="I1518" s="2">
        <v>44404</v>
      </c>
      <c r="J1518" s="19">
        <f t="shared" si="23"/>
        <v>44675</v>
      </c>
      <c r="K1518" s="2">
        <v>44675</v>
      </c>
      <c r="L1518" s="5" t="s">
        <v>6</v>
      </c>
      <c r="M1518" t="s">
        <v>63</v>
      </c>
      <c r="N1518" t="s">
        <v>32</v>
      </c>
      <c r="O1518" t="s">
        <v>64</v>
      </c>
      <c r="P1518" t="s">
        <v>65</v>
      </c>
      <c r="Q1518" t="s">
        <v>500</v>
      </c>
      <c r="R1518" t="s">
        <v>67</v>
      </c>
      <c r="S1518" t="s">
        <v>79</v>
      </c>
      <c r="T1518" t="s">
        <v>69</v>
      </c>
      <c r="U1518" t="s">
        <v>6029</v>
      </c>
      <c r="V1518" t="s">
        <v>6028</v>
      </c>
      <c r="W1518" t="s">
        <v>71</v>
      </c>
    </row>
    <row r="1519" spans="1:23" hidden="1" x14ac:dyDescent="0.2">
      <c r="A1519" t="s">
        <v>57</v>
      </c>
      <c r="B1519" t="s">
        <v>6030</v>
      </c>
      <c r="C1519" t="s">
        <v>6031</v>
      </c>
      <c r="D1519" t="s">
        <v>6032</v>
      </c>
      <c r="E1519" t="s">
        <v>107</v>
      </c>
      <c r="F1519" t="s">
        <v>123</v>
      </c>
      <c r="G1519" s="2">
        <v>44310</v>
      </c>
      <c r="H1519" s="2">
        <v>44310</v>
      </c>
      <c r="I1519" s="2">
        <v>44404</v>
      </c>
      <c r="J1519" s="19">
        <f t="shared" si="23"/>
        <v>44675</v>
      </c>
      <c r="K1519" s="2">
        <v>44675</v>
      </c>
      <c r="L1519" s="5" t="s">
        <v>6</v>
      </c>
      <c r="M1519" t="s">
        <v>63</v>
      </c>
      <c r="N1519" t="s">
        <v>32</v>
      </c>
      <c r="O1519" t="s">
        <v>64</v>
      </c>
      <c r="P1519" t="s">
        <v>65</v>
      </c>
      <c r="Q1519" t="s">
        <v>500</v>
      </c>
      <c r="R1519" t="s">
        <v>67</v>
      </c>
      <c r="S1519" t="s">
        <v>125</v>
      </c>
      <c r="T1519" t="s">
        <v>69</v>
      </c>
      <c r="U1519" t="s">
        <v>6033</v>
      </c>
      <c r="V1519" t="s">
        <v>6032</v>
      </c>
      <c r="W1519" t="s">
        <v>71</v>
      </c>
    </row>
    <row r="1520" spans="1:23" hidden="1" x14ac:dyDescent="0.2">
      <c r="A1520" t="s">
        <v>57</v>
      </c>
      <c r="B1520" t="s">
        <v>6034</v>
      </c>
      <c r="C1520" t="s">
        <v>6035</v>
      </c>
      <c r="D1520" t="s">
        <v>6036</v>
      </c>
      <c r="E1520" t="s">
        <v>136</v>
      </c>
      <c r="F1520" t="s">
        <v>535</v>
      </c>
      <c r="G1520" s="2">
        <v>44310</v>
      </c>
      <c r="H1520" s="2">
        <v>44310</v>
      </c>
      <c r="I1520" s="2">
        <v>44797</v>
      </c>
      <c r="J1520" s="19">
        <f t="shared" si="23"/>
        <v>44675</v>
      </c>
      <c r="K1520" s="2">
        <v>44675</v>
      </c>
      <c r="L1520" s="5" t="s">
        <v>31</v>
      </c>
      <c r="M1520" t="s">
        <v>163</v>
      </c>
      <c r="N1520" t="s">
        <v>32</v>
      </c>
      <c r="O1520" t="s">
        <v>64</v>
      </c>
      <c r="P1520" t="s">
        <v>65</v>
      </c>
      <c r="Q1520" t="s">
        <v>1032</v>
      </c>
      <c r="R1520" t="s">
        <v>67</v>
      </c>
      <c r="S1520" t="s">
        <v>179</v>
      </c>
      <c r="T1520" t="s">
        <v>80</v>
      </c>
      <c r="U1520" t="s">
        <v>6037</v>
      </c>
      <c r="V1520" t="s">
        <v>6036</v>
      </c>
      <c r="W1520" t="s">
        <v>167</v>
      </c>
    </row>
    <row r="1521" spans="1:23" hidden="1" x14ac:dyDescent="0.2">
      <c r="A1521" t="s">
        <v>57</v>
      </c>
      <c r="B1521" t="s">
        <v>6038</v>
      </c>
      <c r="C1521" t="s">
        <v>6035</v>
      </c>
      <c r="D1521" t="s">
        <v>6039</v>
      </c>
      <c r="E1521" t="s">
        <v>136</v>
      </c>
      <c r="F1521" t="s">
        <v>535</v>
      </c>
      <c r="G1521" s="2">
        <v>44310</v>
      </c>
      <c r="H1521" s="2">
        <v>44310</v>
      </c>
      <c r="I1521" s="2">
        <v>44797</v>
      </c>
      <c r="J1521" s="19">
        <f t="shared" si="23"/>
        <v>44675</v>
      </c>
      <c r="K1521" s="2">
        <v>44675</v>
      </c>
      <c r="L1521" s="5" t="s">
        <v>31</v>
      </c>
      <c r="M1521" t="s">
        <v>63</v>
      </c>
      <c r="N1521" t="s">
        <v>32</v>
      </c>
      <c r="O1521" t="s">
        <v>64</v>
      </c>
      <c r="P1521" t="s">
        <v>65</v>
      </c>
      <c r="Q1521" t="s">
        <v>1032</v>
      </c>
      <c r="R1521" t="s">
        <v>67</v>
      </c>
      <c r="S1521" t="s">
        <v>179</v>
      </c>
      <c r="T1521" t="s">
        <v>69</v>
      </c>
      <c r="U1521" t="s">
        <v>6040</v>
      </c>
      <c r="V1521" t="s">
        <v>6039</v>
      </c>
      <c r="W1521" t="s">
        <v>71</v>
      </c>
    </row>
    <row r="1522" spans="1:23" hidden="1" x14ac:dyDescent="0.2">
      <c r="A1522" t="s">
        <v>57</v>
      </c>
      <c r="B1522" t="s">
        <v>6041</v>
      </c>
      <c r="C1522" t="s">
        <v>6035</v>
      </c>
      <c r="D1522" t="s">
        <v>6042</v>
      </c>
      <c r="E1522" t="s">
        <v>136</v>
      </c>
      <c r="F1522" t="s">
        <v>535</v>
      </c>
      <c r="G1522" s="2">
        <v>44310</v>
      </c>
      <c r="H1522" s="2">
        <v>44310</v>
      </c>
      <c r="I1522" s="2">
        <v>44796</v>
      </c>
      <c r="J1522" s="19">
        <f t="shared" si="23"/>
        <v>44675</v>
      </c>
      <c r="K1522" s="2">
        <v>44675</v>
      </c>
      <c r="L1522" s="5" t="s">
        <v>31</v>
      </c>
      <c r="M1522" t="s">
        <v>63</v>
      </c>
      <c r="N1522" t="s">
        <v>32</v>
      </c>
      <c r="O1522" t="s">
        <v>64</v>
      </c>
      <c r="P1522" t="s">
        <v>65</v>
      </c>
      <c r="Q1522" t="s">
        <v>1032</v>
      </c>
      <c r="R1522" t="s">
        <v>67</v>
      </c>
      <c r="S1522" t="s">
        <v>179</v>
      </c>
      <c r="T1522" t="s">
        <v>69</v>
      </c>
      <c r="U1522" t="s">
        <v>6043</v>
      </c>
      <c r="V1522" t="s">
        <v>6042</v>
      </c>
      <c r="W1522" t="s">
        <v>71</v>
      </c>
    </row>
    <row r="1523" spans="1:23" hidden="1" x14ac:dyDescent="0.2">
      <c r="A1523" t="s">
        <v>57</v>
      </c>
      <c r="B1523" t="s">
        <v>6044</v>
      </c>
      <c r="C1523" t="s">
        <v>6045</v>
      </c>
      <c r="D1523" t="s">
        <v>6046</v>
      </c>
      <c r="E1523" t="s">
        <v>136</v>
      </c>
      <c r="F1523" t="s">
        <v>535</v>
      </c>
      <c r="G1523" s="2">
        <v>44310</v>
      </c>
      <c r="H1523" s="2">
        <v>44310</v>
      </c>
      <c r="I1523" s="2">
        <v>44734</v>
      </c>
      <c r="J1523" s="19">
        <f t="shared" si="23"/>
        <v>44675</v>
      </c>
      <c r="K1523" s="2">
        <v>44675</v>
      </c>
      <c r="L1523" s="5" t="s">
        <v>31</v>
      </c>
      <c r="M1523" t="s">
        <v>138</v>
      </c>
      <c r="N1523" t="s">
        <v>32</v>
      </c>
      <c r="O1523" t="s">
        <v>64</v>
      </c>
      <c r="P1523" t="s">
        <v>65</v>
      </c>
      <c r="Q1523" t="s">
        <v>1032</v>
      </c>
      <c r="R1523" t="s">
        <v>67</v>
      </c>
      <c r="S1523" t="s">
        <v>284</v>
      </c>
      <c r="T1523" t="s">
        <v>69</v>
      </c>
      <c r="U1523" t="s">
        <v>6047</v>
      </c>
      <c r="V1523" t="s">
        <v>6046</v>
      </c>
      <c r="W1523" t="s">
        <v>142</v>
      </c>
    </row>
    <row r="1524" spans="1:23" hidden="1" x14ac:dyDescent="0.2">
      <c r="A1524" t="s">
        <v>57</v>
      </c>
      <c r="B1524" t="s">
        <v>6048</v>
      </c>
      <c r="C1524" t="s">
        <v>6049</v>
      </c>
      <c r="D1524" t="s">
        <v>6050</v>
      </c>
      <c r="E1524" t="s">
        <v>115</v>
      </c>
      <c r="F1524" t="s">
        <v>3008</v>
      </c>
      <c r="G1524" s="2">
        <v>44310</v>
      </c>
      <c r="H1524" s="2">
        <v>44310</v>
      </c>
      <c r="I1524" s="2">
        <v>44660</v>
      </c>
      <c r="J1524" s="19">
        <f t="shared" si="23"/>
        <v>44675</v>
      </c>
      <c r="K1524" s="2">
        <v>44675</v>
      </c>
      <c r="L1524" s="5" t="s">
        <v>6</v>
      </c>
      <c r="M1524" t="s">
        <v>269</v>
      </c>
      <c r="N1524" t="s">
        <v>32</v>
      </c>
      <c r="O1524" t="s">
        <v>64</v>
      </c>
      <c r="P1524" t="s">
        <v>65</v>
      </c>
      <c r="Q1524" t="s">
        <v>482</v>
      </c>
      <c r="R1524" t="s">
        <v>67</v>
      </c>
      <c r="S1524" t="s">
        <v>280</v>
      </c>
      <c r="T1524" t="s">
        <v>69</v>
      </c>
      <c r="U1524" t="s">
        <v>6051</v>
      </c>
      <c r="V1524" t="s">
        <v>6052</v>
      </c>
      <c r="W1524" t="s">
        <v>274</v>
      </c>
    </row>
    <row r="1525" spans="1:23" hidden="1" x14ac:dyDescent="0.2">
      <c r="A1525" t="s">
        <v>57</v>
      </c>
      <c r="B1525" t="s">
        <v>6053</v>
      </c>
      <c r="C1525" t="s">
        <v>2514</v>
      </c>
      <c r="D1525" t="s">
        <v>6054</v>
      </c>
      <c r="E1525" t="s">
        <v>176</v>
      </c>
      <c r="F1525" t="s">
        <v>1156</v>
      </c>
      <c r="G1525" s="2">
        <v>44310</v>
      </c>
      <c r="H1525" s="2">
        <v>44310</v>
      </c>
      <c r="I1525" s="2">
        <v>44593</v>
      </c>
      <c r="J1525" s="19">
        <f t="shared" si="23"/>
        <v>44675</v>
      </c>
      <c r="K1525" s="2">
        <v>44675</v>
      </c>
      <c r="L1525" s="5" t="s">
        <v>6</v>
      </c>
      <c r="M1525" t="s">
        <v>269</v>
      </c>
      <c r="N1525" t="s">
        <v>32</v>
      </c>
      <c r="O1525" t="s">
        <v>64</v>
      </c>
      <c r="P1525" t="s">
        <v>65</v>
      </c>
      <c r="Q1525" t="s">
        <v>482</v>
      </c>
      <c r="R1525" t="s">
        <v>1207</v>
      </c>
      <c r="S1525" t="s">
        <v>280</v>
      </c>
      <c r="T1525" t="s">
        <v>69</v>
      </c>
      <c r="U1525" t="s">
        <v>6055</v>
      </c>
      <c r="V1525" t="s">
        <v>6054</v>
      </c>
      <c r="W1525" t="s">
        <v>274</v>
      </c>
    </row>
    <row r="1526" spans="1:23" hidden="1" x14ac:dyDescent="0.2">
      <c r="A1526" t="s">
        <v>57</v>
      </c>
      <c r="B1526" t="s">
        <v>6056</v>
      </c>
      <c r="C1526" t="s">
        <v>6057</v>
      </c>
      <c r="D1526" t="s">
        <v>6058</v>
      </c>
      <c r="E1526" t="s">
        <v>107</v>
      </c>
      <c r="F1526" t="s">
        <v>123</v>
      </c>
      <c r="G1526" s="2">
        <v>44310</v>
      </c>
      <c r="H1526" s="2">
        <v>44310</v>
      </c>
      <c r="I1526" s="2">
        <v>44404</v>
      </c>
      <c r="J1526" s="19">
        <f t="shared" si="23"/>
        <v>44675</v>
      </c>
      <c r="K1526" s="2">
        <v>44675</v>
      </c>
      <c r="L1526" s="5" t="s">
        <v>6</v>
      </c>
      <c r="M1526" t="s">
        <v>77</v>
      </c>
      <c r="N1526" t="s">
        <v>32</v>
      </c>
      <c r="O1526" t="s">
        <v>64</v>
      </c>
      <c r="P1526" t="s">
        <v>65</v>
      </c>
      <c r="Q1526" t="s">
        <v>604</v>
      </c>
      <c r="R1526" t="s">
        <v>67</v>
      </c>
      <c r="S1526" t="s">
        <v>79</v>
      </c>
      <c r="T1526" t="s">
        <v>80</v>
      </c>
      <c r="U1526" t="s">
        <v>5732</v>
      </c>
      <c r="V1526" t="s">
        <v>5733</v>
      </c>
      <c r="W1526" t="s">
        <v>82</v>
      </c>
    </row>
    <row r="1527" spans="1:23" hidden="1" x14ac:dyDescent="0.2">
      <c r="A1527" t="s">
        <v>57</v>
      </c>
      <c r="B1527" t="s">
        <v>6059</v>
      </c>
      <c r="C1527" t="s">
        <v>6060</v>
      </c>
      <c r="D1527" t="s">
        <v>6061</v>
      </c>
      <c r="E1527" t="s">
        <v>115</v>
      </c>
      <c r="F1527" t="s">
        <v>6062</v>
      </c>
      <c r="G1527" s="2">
        <v>44310</v>
      </c>
      <c r="H1527" s="2">
        <v>44308</v>
      </c>
      <c r="I1527" s="2">
        <v>44727</v>
      </c>
      <c r="J1527" s="19">
        <f t="shared" si="23"/>
        <v>44673</v>
      </c>
      <c r="K1527" s="2">
        <v>44673</v>
      </c>
      <c r="L1527" s="5" t="s">
        <v>31</v>
      </c>
      <c r="M1527" t="s">
        <v>98</v>
      </c>
      <c r="N1527" t="s">
        <v>32</v>
      </c>
      <c r="O1527" t="s">
        <v>64</v>
      </c>
      <c r="P1527" t="s">
        <v>65</v>
      </c>
      <c r="Q1527" t="s">
        <v>99</v>
      </c>
      <c r="R1527" t="s">
        <v>67</v>
      </c>
      <c r="S1527" t="s">
        <v>100</v>
      </c>
      <c r="T1527" t="s">
        <v>80</v>
      </c>
      <c r="U1527" t="s">
        <v>6063</v>
      </c>
      <c r="V1527" t="s">
        <v>6064</v>
      </c>
      <c r="W1527" t="s">
        <v>103</v>
      </c>
    </row>
    <row r="1528" spans="1:23" hidden="1" x14ac:dyDescent="0.2">
      <c r="A1528" t="s">
        <v>57</v>
      </c>
      <c r="B1528" t="s">
        <v>6065</v>
      </c>
      <c r="C1528" t="s">
        <v>6066</v>
      </c>
      <c r="D1528" t="s">
        <v>6067</v>
      </c>
      <c r="E1528" t="s">
        <v>176</v>
      </c>
      <c r="F1528" t="s">
        <v>1156</v>
      </c>
      <c r="G1528" s="2">
        <v>44310</v>
      </c>
      <c r="H1528" s="2">
        <v>44310</v>
      </c>
      <c r="I1528" s="2">
        <v>44593</v>
      </c>
      <c r="J1528" s="19">
        <f t="shared" si="23"/>
        <v>44675</v>
      </c>
      <c r="K1528" s="2">
        <v>44675</v>
      </c>
      <c r="L1528" s="5" t="s">
        <v>6</v>
      </c>
      <c r="M1528" t="s">
        <v>269</v>
      </c>
      <c r="N1528" t="s">
        <v>32</v>
      </c>
      <c r="O1528" t="s">
        <v>64</v>
      </c>
      <c r="P1528" t="s">
        <v>65</v>
      </c>
      <c r="Q1528" t="s">
        <v>482</v>
      </c>
      <c r="R1528" t="s">
        <v>1207</v>
      </c>
      <c r="S1528" t="s">
        <v>280</v>
      </c>
      <c r="T1528" t="s">
        <v>69</v>
      </c>
      <c r="U1528" t="s">
        <v>6068</v>
      </c>
      <c r="V1528" t="s">
        <v>6067</v>
      </c>
      <c r="W1528" t="s">
        <v>274</v>
      </c>
    </row>
    <row r="1529" spans="1:23" hidden="1" x14ac:dyDescent="0.2">
      <c r="A1529" t="s">
        <v>57</v>
      </c>
      <c r="B1529" t="s">
        <v>6069</v>
      </c>
      <c r="C1529" t="s">
        <v>6070</v>
      </c>
      <c r="D1529" t="s">
        <v>6071</v>
      </c>
      <c r="E1529" t="s">
        <v>176</v>
      </c>
      <c r="F1529" t="s">
        <v>1027</v>
      </c>
      <c r="G1529" s="2">
        <v>44310</v>
      </c>
      <c r="H1529" s="2">
        <v>44310</v>
      </c>
      <c r="I1529" s="2">
        <v>44593</v>
      </c>
      <c r="J1529" s="19">
        <f t="shared" si="23"/>
        <v>44675</v>
      </c>
      <c r="K1529" s="2">
        <v>44675</v>
      </c>
      <c r="L1529" s="5" t="s">
        <v>6</v>
      </c>
      <c r="M1529" t="s">
        <v>269</v>
      </c>
      <c r="N1529" t="s">
        <v>32</v>
      </c>
      <c r="O1529" t="s">
        <v>64</v>
      </c>
      <c r="P1529" t="s">
        <v>65</v>
      </c>
      <c r="Q1529" t="s">
        <v>482</v>
      </c>
      <c r="R1529" t="s">
        <v>1207</v>
      </c>
      <c r="S1529" t="s">
        <v>280</v>
      </c>
      <c r="T1529" t="s">
        <v>69</v>
      </c>
      <c r="U1529" t="s">
        <v>6072</v>
      </c>
      <c r="V1529" t="s">
        <v>6071</v>
      </c>
      <c r="W1529" t="s">
        <v>274</v>
      </c>
    </row>
    <row r="1530" spans="1:23" hidden="1" x14ac:dyDescent="0.2">
      <c r="A1530" t="s">
        <v>57</v>
      </c>
      <c r="B1530" t="s">
        <v>6073</v>
      </c>
      <c r="C1530" t="s">
        <v>6074</v>
      </c>
      <c r="D1530" t="s">
        <v>6075</v>
      </c>
      <c r="E1530" t="s">
        <v>107</v>
      </c>
      <c r="F1530" t="s">
        <v>6076</v>
      </c>
      <c r="G1530" s="2">
        <v>44310</v>
      </c>
      <c r="H1530" s="2">
        <v>44308</v>
      </c>
      <c r="I1530" s="2">
        <v>44466</v>
      </c>
      <c r="J1530" s="19">
        <f t="shared" si="23"/>
        <v>44673</v>
      </c>
      <c r="K1530" s="2">
        <v>44673</v>
      </c>
      <c r="L1530" s="5" t="s">
        <v>6</v>
      </c>
      <c r="M1530" t="s">
        <v>294</v>
      </c>
      <c r="N1530" t="s">
        <v>32</v>
      </c>
      <c r="O1530" t="s">
        <v>64</v>
      </c>
      <c r="P1530" t="s">
        <v>65</v>
      </c>
      <c r="Q1530" t="s">
        <v>494</v>
      </c>
      <c r="R1530" t="s">
        <v>296</v>
      </c>
      <c r="S1530" t="s">
        <v>297</v>
      </c>
      <c r="T1530" t="s">
        <v>298</v>
      </c>
      <c r="U1530" t="s">
        <v>299</v>
      </c>
      <c r="V1530" t="s">
        <v>299</v>
      </c>
      <c r="W1530" t="s">
        <v>299</v>
      </c>
    </row>
    <row r="1531" spans="1:23" hidden="1" x14ac:dyDescent="0.2">
      <c r="A1531" t="s">
        <v>57</v>
      </c>
      <c r="B1531" t="s">
        <v>6077</v>
      </c>
      <c r="C1531" t="s">
        <v>6078</v>
      </c>
      <c r="D1531" t="s">
        <v>6079</v>
      </c>
      <c r="E1531" t="s">
        <v>115</v>
      </c>
      <c r="F1531" t="s">
        <v>940</v>
      </c>
      <c r="G1531" s="2">
        <v>44310</v>
      </c>
      <c r="H1531" s="2">
        <v>44310</v>
      </c>
      <c r="I1531" s="2">
        <v>44637</v>
      </c>
      <c r="J1531" s="19">
        <f t="shared" si="23"/>
        <v>44675</v>
      </c>
      <c r="K1531" s="2">
        <v>44675</v>
      </c>
      <c r="L1531" s="5" t="s">
        <v>6</v>
      </c>
      <c r="M1531" t="s">
        <v>269</v>
      </c>
      <c r="N1531" t="s">
        <v>32</v>
      </c>
      <c r="O1531" t="s">
        <v>64</v>
      </c>
      <c r="P1531" t="s">
        <v>65</v>
      </c>
      <c r="Q1531" t="s">
        <v>482</v>
      </c>
      <c r="R1531" t="s">
        <v>67</v>
      </c>
      <c r="S1531" t="s">
        <v>280</v>
      </c>
      <c r="T1531" t="s">
        <v>69</v>
      </c>
      <c r="U1531" t="s">
        <v>6080</v>
      </c>
      <c r="V1531" t="s">
        <v>6081</v>
      </c>
      <c r="W1531" t="s">
        <v>274</v>
      </c>
    </row>
    <row r="1532" spans="1:23" hidden="1" x14ac:dyDescent="0.2">
      <c r="A1532" t="s">
        <v>57</v>
      </c>
      <c r="B1532" t="s">
        <v>6082</v>
      </c>
      <c r="C1532" t="s">
        <v>6083</v>
      </c>
      <c r="D1532" t="s">
        <v>6084</v>
      </c>
      <c r="E1532" t="s">
        <v>115</v>
      </c>
      <c r="F1532" t="s">
        <v>6085</v>
      </c>
      <c r="G1532" s="2">
        <v>44310</v>
      </c>
      <c r="H1532" s="2">
        <v>44310</v>
      </c>
      <c r="I1532" s="2">
        <v>44726</v>
      </c>
      <c r="J1532" s="19">
        <f t="shared" si="23"/>
        <v>44675</v>
      </c>
      <c r="K1532" s="2">
        <v>44675</v>
      </c>
      <c r="L1532" s="5" t="s">
        <v>31</v>
      </c>
      <c r="M1532" t="s">
        <v>269</v>
      </c>
      <c r="N1532" t="s">
        <v>32</v>
      </c>
      <c r="O1532" t="s">
        <v>64</v>
      </c>
      <c r="P1532" t="s">
        <v>65</v>
      </c>
      <c r="Q1532" t="s">
        <v>482</v>
      </c>
      <c r="R1532" t="s">
        <v>67</v>
      </c>
      <c r="S1532" t="s">
        <v>280</v>
      </c>
      <c r="T1532" t="s">
        <v>69</v>
      </c>
      <c r="U1532" t="s">
        <v>6086</v>
      </c>
      <c r="V1532" t="s">
        <v>6084</v>
      </c>
      <c r="W1532" t="s">
        <v>274</v>
      </c>
    </row>
    <row r="1533" spans="1:23" hidden="1" x14ac:dyDescent="0.2">
      <c r="A1533" t="s">
        <v>57</v>
      </c>
      <c r="B1533" t="s">
        <v>6087</v>
      </c>
      <c r="C1533" t="s">
        <v>6088</v>
      </c>
      <c r="D1533" t="s">
        <v>6089</v>
      </c>
      <c r="E1533" t="s">
        <v>115</v>
      </c>
      <c r="F1533" t="s">
        <v>940</v>
      </c>
      <c r="G1533" s="2">
        <v>44310</v>
      </c>
      <c r="H1533" s="2">
        <v>44310</v>
      </c>
      <c r="I1533" s="2">
        <v>44637</v>
      </c>
      <c r="J1533" s="19">
        <f t="shared" si="23"/>
        <v>44675</v>
      </c>
      <c r="K1533" s="2">
        <v>44675</v>
      </c>
      <c r="L1533" s="5" t="s">
        <v>6</v>
      </c>
      <c r="M1533" t="s">
        <v>269</v>
      </c>
      <c r="N1533" t="s">
        <v>32</v>
      </c>
      <c r="O1533" t="s">
        <v>64</v>
      </c>
      <c r="P1533" t="s">
        <v>65</v>
      </c>
      <c r="Q1533" t="s">
        <v>482</v>
      </c>
      <c r="R1533" t="s">
        <v>67</v>
      </c>
      <c r="S1533" t="s">
        <v>280</v>
      </c>
      <c r="T1533" t="s">
        <v>69</v>
      </c>
      <c r="U1533" t="s">
        <v>6090</v>
      </c>
      <c r="V1533" t="s">
        <v>6089</v>
      </c>
      <c r="W1533" t="s">
        <v>274</v>
      </c>
    </row>
    <row r="1534" spans="1:23" hidden="1" x14ac:dyDescent="0.2">
      <c r="A1534" t="s">
        <v>57</v>
      </c>
      <c r="B1534" t="s">
        <v>6091</v>
      </c>
      <c r="C1534" t="s">
        <v>6092</v>
      </c>
      <c r="D1534" t="s">
        <v>6093</v>
      </c>
      <c r="E1534" t="s">
        <v>480</v>
      </c>
      <c r="F1534" t="s">
        <v>6094</v>
      </c>
      <c r="G1534" s="2">
        <v>44310</v>
      </c>
      <c r="H1534" s="2">
        <v>44310</v>
      </c>
      <c r="I1534" s="2">
        <v>44621</v>
      </c>
      <c r="J1534" s="19">
        <f t="shared" si="23"/>
        <v>44675</v>
      </c>
      <c r="K1534" s="2">
        <v>44675</v>
      </c>
      <c r="L1534" s="5" t="s">
        <v>6</v>
      </c>
      <c r="M1534" t="s">
        <v>98</v>
      </c>
      <c r="N1534" t="s">
        <v>32</v>
      </c>
      <c r="O1534" t="s">
        <v>64</v>
      </c>
      <c r="P1534" t="s">
        <v>65</v>
      </c>
      <c r="Q1534" t="s">
        <v>604</v>
      </c>
      <c r="R1534" t="s">
        <v>67</v>
      </c>
      <c r="S1534" t="s">
        <v>100</v>
      </c>
      <c r="T1534" t="s">
        <v>80</v>
      </c>
      <c r="U1534" t="s">
        <v>5541</v>
      </c>
      <c r="V1534" t="s">
        <v>5542</v>
      </c>
      <c r="W1534" t="s">
        <v>103</v>
      </c>
    </row>
    <row r="1535" spans="1:23" hidden="1" x14ac:dyDescent="0.2">
      <c r="A1535" t="s">
        <v>57</v>
      </c>
      <c r="B1535" t="s">
        <v>6095</v>
      </c>
      <c r="C1535" t="s">
        <v>6096</v>
      </c>
      <c r="D1535" t="s">
        <v>6097</v>
      </c>
      <c r="E1535" t="s">
        <v>115</v>
      </c>
      <c r="F1535" t="s">
        <v>3008</v>
      </c>
      <c r="G1535" s="2">
        <v>44310</v>
      </c>
      <c r="H1535" s="2">
        <v>44310</v>
      </c>
      <c r="I1535" s="2">
        <v>44661</v>
      </c>
      <c r="J1535" s="19">
        <f t="shared" si="23"/>
        <v>44675</v>
      </c>
      <c r="K1535" s="2">
        <v>44675</v>
      </c>
      <c r="L1535" s="5" t="s">
        <v>6</v>
      </c>
      <c r="M1535" t="s">
        <v>269</v>
      </c>
      <c r="N1535" t="s">
        <v>32</v>
      </c>
      <c r="O1535" t="s">
        <v>64</v>
      </c>
      <c r="P1535" t="s">
        <v>65</v>
      </c>
      <c r="Q1535" t="s">
        <v>482</v>
      </c>
      <c r="R1535" t="s">
        <v>67</v>
      </c>
      <c r="S1535" t="s">
        <v>280</v>
      </c>
      <c r="T1535" t="s">
        <v>69</v>
      </c>
      <c r="U1535" t="s">
        <v>6098</v>
      </c>
      <c r="V1535" t="s">
        <v>6099</v>
      </c>
      <c r="W1535" t="s">
        <v>274</v>
      </c>
    </row>
    <row r="1536" spans="1:23" hidden="1" x14ac:dyDescent="0.2">
      <c r="A1536" t="s">
        <v>57</v>
      </c>
      <c r="B1536" t="s">
        <v>6100</v>
      </c>
      <c r="C1536" t="s">
        <v>6101</v>
      </c>
      <c r="D1536" t="s">
        <v>6102</v>
      </c>
      <c r="E1536" t="s">
        <v>136</v>
      </c>
      <c r="F1536" t="s">
        <v>535</v>
      </c>
      <c r="G1536" s="2">
        <v>44310</v>
      </c>
      <c r="H1536" s="2">
        <v>44310</v>
      </c>
      <c r="I1536" s="2">
        <v>44796</v>
      </c>
      <c r="J1536" s="19">
        <f t="shared" si="23"/>
        <v>44675</v>
      </c>
      <c r="K1536" s="2">
        <v>44675</v>
      </c>
      <c r="L1536" s="5" t="s">
        <v>31</v>
      </c>
      <c r="M1536" t="s">
        <v>163</v>
      </c>
      <c r="N1536" t="s">
        <v>32</v>
      </c>
      <c r="O1536" t="s">
        <v>64</v>
      </c>
      <c r="P1536" t="s">
        <v>65</v>
      </c>
      <c r="Q1536" t="s">
        <v>3104</v>
      </c>
      <c r="R1536" t="s">
        <v>67</v>
      </c>
      <c r="S1536" t="s">
        <v>179</v>
      </c>
      <c r="T1536" t="s">
        <v>80</v>
      </c>
      <c r="U1536" t="s">
        <v>4227</v>
      </c>
      <c r="V1536" t="s">
        <v>4224</v>
      </c>
      <c r="W1536" t="s">
        <v>167</v>
      </c>
    </row>
    <row r="1537" spans="1:23" hidden="1" x14ac:dyDescent="0.2">
      <c r="A1537" t="s">
        <v>57</v>
      </c>
      <c r="B1537" t="s">
        <v>6103</v>
      </c>
      <c r="C1537" t="s">
        <v>4667</v>
      </c>
      <c r="D1537" t="s">
        <v>4339</v>
      </c>
      <c r="E1537" t="s">
        <v>176</v>
      </c>
      <c r="F1537" t="s">
        <v>4138</v>
      </c>
      <c r="G1537" s="2">
        <v>44310</v>
      </c>
      <c r="H1537" s="2">
        <v>44310</v>
      </c>
      <c r="I1537" s="2">
        <v>44731</v>
      </c>
      <c r="J1537" s="19">
        <f t="shared" si="23"/>
        <v>44675</v>
      </c>
      <c r="K1537" s="2">
        <v>44675</v>
      </c>
      <c r="L1537" s="5" t="s">
        <v>31</v>
      </c>
      <c r="M1537" t="s">
        <v>98</v>
      </c>
      <c r="N1537" t="s">
        <v>32</v>
      </c>
      <c r="O1537" t="s">
        <v>64</v>
      </c>
      <c r="P1537" t="s">
        <v>65</v>
      </c>
      <c r="Q1537" t="s">
        <v>739</v>
      </c>
      <c r="R1537" t="s">
        <v>67</v>
      </c>
      <c r="S1537" t="s">
        <v>100</v>
      </c>
      <c r="T1537" t="s">
        <v>80</v>
      </c>
      <c r="U1537" t="s">
        <v>4338</v>
      </c>
      <c r="V1537" t="s">
        <v>4339</v>
      </c>
      <c r="W1537" t="s">
        <v>103</v>
      </c>
    </row>
    <row r="1538" spans="1:23" hidden="1" x14ac:dyDescent="0.2">
      <c r="A1538" t="s">
        <v>57</v>
      </c>
      <c r="B1538" t="s">
        <v>6104</v>
      </c>
      <c r="C1538" t="s">
        <v>6105</v>
      </c>
      <c r="D1538" t="s">
        <v>6106</v>
      </c>
      <c r="E1538" t="s">
        <v>176</v>
      </c>
      <c r="F1538" t="s">
        <v>4138</v>
      </c>
      <c r="G1538" s="2">
        <v>44310</v>
      </c>
      <c r="H1538" s="2">
        <v>44310</v>
      </c>
      <c r="I1538" s="2">
        <v>44737</v>
      </c>
      <c r="J1538" s="19">
        <f t="shared" ref="J1538:J1601" si="24">H1538+365</f>
        <v>44675</v>
      </c>
      <c r="K1538" s="2">
        <v>44675</v>
      </c>
      <c r="L1538" s="5" t="s">
        <v>31</v>
      </c>
      <c r="M1538" t="s">
        <v>98</v>
      </c>
      <c r="N1538" t="s">
        <v>32</v>
      </c>
      <c r="O1538" t="s">
        <v>64</v>
      </c>
      <c r="P1538" t="s">
        <v>65</v>
      </c>
      <c r="Q1538" t="s">
        <v>2094</v>
      </c>
      <c r="R1538" t="s">
        <v>67</v>
      </c>
      <c r="S1538" t="s">
        <v>100</v>
      </c>
      <c r="T1538" t="s">
        <v>80</v>
      </c>
      <c r="U1538" t="s">
        <v>4331</v>
      </c>
      <c r="V1538" t="s">
        <v>4332</v>
      </c>
      <c r="W1538" t="s">
        <v>103</v>
      </c>
    </row>
    <row r="1539" spans="1:23" hidden="1" x14ac:dyDescent="0.2">
      <c r="A1539" t="s">
        <v>57</v>
      </c>
      <c r="B1539" t="s">
        <v>6107</v>
      </c>
      <c r="C1539" t="s">
        <v>3795</v>
      </c>
      <c r="D1539" t="s">
        <v>6108</v>
      </c>
      <c r="E1539" t="s">
        <v>480</v>
      </c>
      <c r="F1539" t="s">
        <v>1487</v>
      </c>
      <c r="G1539" s="2">
        <v>44310</v>
      </c>
      <c r="H1539" s="2">
        <v>44309</v>
      </c>
      <c r="I1539" s="2">
        <v>44683</v>
      </c>
      <c r="J1539" s="19">
        <f t="shared" si="24"/>
        <v>44674</v>
      </c>
      <c r="K1539" s="2">
        <v>44674</v>
      </c>
      <c r="L1539" s="5" t="s">
        <v>31</v>
      </c>
      <c r="M1539" t="s">
        <v>269</v>
      </c>
      <c r="N1539" t="s">
        <v>32</v>
      </c>
      <c r="O1539" t="s">
        <v>64</v>
      </c>
      <c r="P1539" t="s">
        <v>65</v>
      </c>
      <c r="Q1539" t="s">
        <v>482</v>
      </c>
      <c r="R1539" t="s">
        <v>1207</v>
      </c>
      <c r="S1539" t="s">
        <v>280</v>
      </c>
      <c r="T1539" t="s">
        <v>69</v>
      </c>
      <c r="U1539" t="s">
        <v>6109</v>
      </c>
      <c r="V1539" t="s">
        <v>6110</v>
      </c>
      <c r="W1539" t="s">
        <v>274</v>
      </c>
    </row>
    <row r="1540" spans="1:23" hidden="1" x14ac:dyDescent="0.2">
      <c r="A1540" t="s">
        <v>57</v>
      </c>
      <c r="B1540" t="s">
        <v>6111</v>
      </c>
      <c r="C1540" t="s">
        <v>597</v>
      </c>
      <c r="D1540" t="s">
        <v>6112</v>
      </c>
      <c r="E1540" t="s">
        <v>115</v>
      </c>
      <c r="F1540" t="s">
        <v>5363</v>
      </c>
      <c r="G1540" s="2">
        <v>44312</v>
      </c>
      <c r="H1540" s="2">
        <v>44307</v>
      </c>
      <c r="I1540" s="2">
        <v>44643</v>
      </c>
      <c r="J1540" s="19">
        <f t="shared" si="24"/>
        <v>44672</v>
      </c>
      <c r="K1540" s="2">
        <v>44672</v>
      </c>
      <c r="L1540" s="5" t="s">
        <v>6</v>
      </c>
      <c r="M1540" t="s">
        <v>98</v>
      </c>
      <c r="N1540" t="s">
        <v>32</v>
      </c>
      <c r="O1540" t="s">
        <v>64</v>
      </c>
      <c r="P1540" t="s">
        <v>65</v>
      </c>
      <c r="Q1540" t="s">
        <v>991</v>
      </c>
      <c r="R1540" t="s">
        <v>67</v>
      </c>
      <c r="S1540" t="s">
        <v>100</v>
      </c>
      <c r="T1540" t="s">
        <v>80</v>
      </c>
      <c r="U1540" t="s">
        <v>5364</v>
      </c>
      <c r="V1540" t="s">
        <v>5365</v>
      </c>
      <c r="W1540" t="s">
        <v>103</v>
      </c>
    </row>
    <row r="1541" spans="1:23" hidden="1" x14ac:dyDescent="0.2">
      <c r="A1541" t="s">
        <v>57</v>
      </c>
      <c r="B1541" t="s">
        <v>6113</v>
      </c>
      <c r="C1541" t="s">
        <v>4713</v>
      </c>
      <c r="D1541" t="s">
        <v>6114</v>
      </c>
      <c r="E1541" t="s">
        <v>115</v>
      </c>
      <c r="F1541" t="s">
        <v>6115</v>
      </c>
      <c r="G1541" s="2">
        <v>44312</v>
      </c>
      <c r="H1541" s="2">
        <v>44312</v>
      </c>
      <c r="I1541" s="2">
        <v>44683</v>
      </c>
      <c r="J1541" s="19">
        <f t="shared" si="24"/>
        <v>44677</v>
      </c>
      <c r="K1541" s="2">
        <v>44677</v>
      </c>
      <c r="L1541" s="5" t="s">
        <v>31</v>
      </c>
      <c r="M1541" t="s">
        <v>269</v>
      </c>
      <c r="N1541" t="s">
        <v>32</v>
      </c>
      <c r="O1541" t="s">
        <v>64</v>
      </c>
      <c r="P1541" t="s">
        <v>65</v>
      </c>
      <c r="Q1541" t="s">
        <v>6116</v>
      </c>
      <c r="R1541" t="s">
        <v>67</v>
      </c>
      <c r="S1541" t="s">
        <v>271</v>
      </c>
      <c r="T1541" t="s">
        <v>80</v>
      </c>
      <c r="U1541" t="s">
        <v>6117</v>
      </c>
      <c r="V1541" t="s">
        <v>6114</v>
      </c>
      <c r="W1541" t="s">
        <v>274</v>
      </c>
    </row>
    <row r="1542" spans="1:23" hidden="1" x14ac:dyDescent="0.2">
      <c r="A1542" t="s">
        <v>57</v>
      </c>
      <c r="B1542" t="s">
        <v>6118</v>
      </c>
      <c r="C1542" t="s">
        <v>3506</v>
      </c>
      <c r="D1542" t="s">
        <v>6119</v>
      </c>
      <c r="E1542" t="s">
        <v>61</v>
      </c>
      <c r="F1542" t="s">
        <v>6120</v>
      </c>
      <c r="G1542" s="2">
        <v>44312</v>
      </c>
      <c r="H1542" s="2">
        <v>44306</v>
      </c>
      <c r="I1542" s="2">
        <v>44630</v>
      </c>
      <c r="J1542" s="19">
        <f t="shared" si="24"/>
        <v>44671</v>
      </c>
      <c r="K1542" s="2">
        <v>44671</v>
      </c>
      <c r="L1542" s="5" t="s">
        <v>6</v>
      </c>
      <c r="M1542" t="s">
        <v>98</v>
      </c>
      <c r="N1542" t="s">
        <v>32</v>
      </c>
      <c r="O1542" t="s">
        <v>64</v>
      </c>
      <c r="P1542" t="s">
        <v>65</v>
      </c>
      <c r="Q1542" t="s">
        <v>5079</v>
      </c>
      <c r="R1542" t="s">
        <v>67</v>
      </c>
      <c r="S1542" t="s">
        <v>100</v>
      </c>
      <c r="T1542" t="s">
        <v>80</v>
      </c>
      <c r="U1542" t="s">
        <v>5186</v>
      </c>
      <c r="V1542" t="s">
        <v>5187</v>
      </c>
      <c r="W1542" t="s">
        <v>103</v>
      </c>
    </row>
    <row r="1543" spans="1:23" hidden="1" x14ac:dyDescent="0.2">
      <c r="A1543" t="s">
        <v>57</v>
      </c>
      <c r="B1543" t="s">
        <v>6121</v>
      </c>
      <c r="C1543" t="s">
        <v>6122</v>
      </c>
      <c r="D1543" t="s">
        <v>6123</v>
      </c>
      <c r="E1543" t="s">
        <v>136</v>
      </c>
      <c r="F1543" t="s">
        <v>2854</v>
      </c>
      <c r="G1543" s="2">
        <v>44312</v>
      </c>
      <c r="H1543" s="2">
        <v>44312</v>
      </c>
      <c r="I1543" s="2">
        <v>44761</v>
      </c>
      <c r="J1543" s="19">
        <f t="shared" si="24"/>
        <v>44677</v>
      </c>
      <c r="K1543" s="2">
        <v>44677</v>
      </c>
      <c r="L1543" s="5" t="s">
        <v>31</v>
      </c>
      <c r="M1543" t="s">
        <v>269</v>
      </c>
      <c r="N1543" t="s">
        <v>32</v>
      </c>
      <c r="O1543" t="s">
        <v>64</v>
      </c>
      <c r="P1543" t="s">
        <v>65</v>
      </c>
      <c r="Q1543" t="s">
        <v>482</v>
      </c>
      <c r="R1543" t="s">
        <v>67</v>
      </c>
      <c r="S1543" t="s">
        <v>430</v>
      </c>
      <c r="T1543" t="s">
        <v>69</v>
      </c>
      <c r="U1543" t="s">
        <v>6124</v>
      </c>
      <c r="V1543" t="s">
        <v>6123</v>
      </c>
      <c r="W1543" t="s">
        <v>274</v>
      </c>
    </row>
    <row r="1544" spans="1:23" hidden="1" x14ac:dyDescent="0.2">
      <c r="A1544" t="s">
        <v>57</v>
      </c>
      <c r="B1544" t="s">
        <v>6125</v>
      </c>
      <c r="C1544" t="s">
        <v>6126</v>
      </c>
      <c r="D1544" t="s">
        <v>6127</v>
      </c>
      <c r="E1544" t="s">
        <v>136</v>
      </c>
      <c r="F1544" t="s">
        <v>2854</v>
      </c>
      <c r="G1544" s="2">
        <v>44312</v>
      </c>
      <c r="H1544" s="2">
        <v>44312</v>
      </c>
      <c r="I1544" s="2">
        <v>44761</v>
      </c>
      <c r="J1544" s="19">
        <f t="shared" si="24"/>
        <v>44677</v>
      </c>
      <c r="K1544" s="2">
        <v>44677</v>
      </c>
      <c r="L1544" s="5" t="s">
        <v>31</v>
      </c>
      <c r="M1544" t="s">
        <v>269</v>
      </c>
      <c r="N1544" t="s">
        <v>32</v>
      </c>
      <c r="O1544" t="s">
        <v>64</v>
      </c>
      <c r="P1544" t="s">
        <v>65</v>
      </c>
      <c r="Q1544" t="s">
        <v>482</v>
      </c>
      <c r="R1544" t="s">
        <v>67</v>
      </c>
      <c r="S1544" t="s">
        <v>430</v>
      </c>
      <c r="T1544" t="s">
        <v>69</v>
      </c>
      <c r="U1544" t="s">
        <v>6128</v>
      </c>
      <c r="V1544" t="s">
        <v>6129</v>
      </c>
      <c r="W1544" t="s">
        <v>274</v>
      </c>
    </row>
    <row r="1545" spans="1:23" hidden="1" x14ac:dyDescent="0.2">
      <c r="A1545" t="s">
        <v>57</v>
      </c>
      <c r="B1545" t="s">
        <v>6130</v>
      </c>
      <c r="C1545" t="s">
        <v>6131</v>
      </c>
      <c r="D1545" t="s">
        <v>6132</v>
      </c>
      <c r="E1545" t="s">
        <v>136</v>
      </c>
      <c r="F1545" t="s">
        <v>2854</v>
      </c>
      <c r="G1545" s="2">
        <v>44312</v>
      </c>
      <c r="H1545" s="2">
        <v>44312</v>
      </c>
      <c r="I1545" s="2">
        <v>44790</v>
      </c>
      <c r="J1545" s="19">
        <f t="shared" si="24"/>
        <v>44677</v>
      </c>
      <c r="K1545" s="2">
        <v>44677</v>
      </c>
      <c r="L1545" s="5" t="s">
        <v>31</v>
      </c>
      <c r="M1545" t="s">
        <v>4870</v>
      </c>
      <c r="N1545" t="s">
        <v>32</v>
      </c>
      <c r="O1545" t="s">
        <v>64</v>
      </c>
      <c r="P1545" t="s">
        <v>65</v>
      </c>
      <c r="Q1545" t="s">
        <v>482</v>
      </c>
      <c r="R1545" t="s">
        <v>67</v>
      </c>
      <c r="S1545" t="s">
        <v>1072</v>
      </c>
      <c r="T1545" t="s">
        <v>80</v>
      </c>
      <c r="U1545" t="s">
        <v>6133</v>
      </c>
      <c r="V1545" t="s">
        <v>6132</v>
      </c>
      <c r="W1545" t="s">
        <v>4870</v>
      </c>
    </row>
    <row r="1546" spans="1:23" hidden="1" x14ac:dyDescent="0.2">
      <c r="A1546" t="s">
        <v>57</v>
      </c>
      <c r="B1546" t="s">
        <v>6134</v>
      </c>
      <c r="C1546" t="s">
        <v>6135</v>
      </c>
      <c r="D1546" t="s">
        <v>6136</v>
      </c>
      <c r="E1546" t="s">
        <v>136</v>
      </c>
      <c r="F1546" t="s">
        <v>2854</v>
      </c>
      <c r="G1546" s="2">
        <v>44312</v>
      </c>
      <c r="H1546" s="2">
        <v>44312</v>
      </c>
      <c r="I1546" s="2">
        <v>44757</v>
      </c>
      <c r="J1546" s="19">
        <f t="shared" si="24"/>
        <v>44677</v>
      </c>
      <c r="K1546" s="2">
        <v>44677</v>
      </c>
      <c r="L1546" s="5" t="s">
        <v>31</v>
      </c>
      <c r="M1546" t="s">
        <v>138</v>
      </c>
      <c r="N1546" t="s">
        <v>32</v>
      </c>
      <c r="O1546" t="s">
        <v>64</v>
      </c>
      <c r="P1546" t="s">
        <v>65</v>
      </c>
      <c r="Q1546" t="s">
        <v>482</v>
      </c>
      <c r="R1546" t="s">
        <v>67</v>
      </c>
      <c r="S1546" t="s">
        <v>1072</v>
      </c>
      <c r="T1546" t="s">
        <v>69</v>
      </c>
      <c r="U1546" t="s">
        <v>6137</v>
      </c>
      <c r="V1546" t="s">
        <v>6136</v>
      </c>
      <c r="W1546" t="s">
        <v>142</v>
      </c>
    </row>
    <row r="1547" spans="1:23" hidden="1" x14ac:dyDescent="0.2">
      <c r="A1547" t="s">
        <v>57</v>
      </c>
      <c r="B1547" t="s">
        <v>6138</v>
      </c>
      <c r="C1547" t="s">
        <v>6139</v>
      </c>
      <c r="D1547" t="s">
        <v>6140</v>
      </c>
      <c r="E1547" t="s">
        <v>75</v>
      </c>
      <c r="F1547" t="s">
        <v>6141</v>
      </c>
      <c r="G1547" s="2">
        <v>44312</v>
      </c>
      <c r="H1547" s="2">
        <v>44312</v>
      </c>
      <c r="I1547" s="2">
        <v>44788</v>
      </c>
      <c r="J1547" s="19">
        <f t="shared" si="24"/>
        <v>44677</v>
      </c>
      <c r="K1547" s="2">
        <v>44677</v>
      </c>
      <c r="L1547" s="5" t="s">
        <v>31</v>
      </c>
      <c r="M1547" t="s">
        <v>77</v>
      </c>
      <c r="N1547" t="s">
        <v>32</v>
      </c>
      <c r="O1547" t="s">
        <v>64</v>
      </c>
      <c r="P1547" t="s">
        <v>65</v>
      </c>
      <c r="Q1547" t="s">
        <v>981</v>
      </c>
      <c r="R1547" t="s">
        <v>647</v>
      </c>
      <c r="S1547" t="s">
        <v>79</v>
      </c>
      <c r="T1547" t="s">
        <v>80</v>
      </c>
      <c r="U1547" t="s">
        <v>6142</v>
      </c>
      <c r="V1547" t="s">
        <v>6143</v>
      </c>
      <c r="W1547" t="s">
        <v>82</v>
      </c>
    </row>
    <row r="1548" spans="1:23" hidden="1" x14ac:dyDescent="0.2">
      <c r="A1548" t="s">
        <v>57</v>
      </c>
      <c r="B1548" t="s">
        <v>6144</v>
      </c>
      <c r="C1548" t="s">
        <v>3118</v>
      </c>
      <c r="D1548" t="s">
        <v>6145</v>
      </c>
      <c r="E1548" t="s">
        <v>61</v>
      </c>
      <c r="F1548" t="s">
        <v>5095</v>
      </c>
      <c r="G1548" s="2">
        <v>44312</v>
      </c>
      <c r="H1548" s="2">
        <v>44299</v>
      </c>
      <c r="I1548" s="2">
        <v>44777</v>
      </c>
      <c r="J1548" s="19">
        <f t="shared" si="24"/>
        <v>44664</v>
      </c>
      <c r="K1548" s="2">
        <v>44664</v>
      </c>
      <c r="L1548" s="5" t="s">
        <v>31</v>
      </c>
      <c r="M1548" t="s">
        <v>98</v>
      </c>
      <c r="N1548" t="s">
        <v>32</v>
      </c>
      <c r="O1548" t="s">
        <v>64</v>
      </c>
      <c r="P1548" t="s">
        <v>65</v>
      </c>
      <c r="Q1548" t="s">
        <v>487</v>
      </c>
      <c r="R1548" t="s">
        <v>67</v>
      </c>
      <c r="S1548" t="s">
        <v>100</v>
      </c>
      <c r="T1548" t="s">
        <v>80</v>
      </c>
      <c r="U1548" t="s">
        <v>5096</v>
      </c>
      <c r="V1548" t="s">
        <v>5097</v>
      </c>
      <c r="W1548" t="s">
        <v>103</v>
      </c>
    </row>
    <row r="1549" spans="1:23" hidden="1" x14ac:dyDescent="0.2">
      <c r="A1549" t="s">
        <v>57</v>
      </c>
      <c r="B1549" t="s">
        <v>6146</v>
      </c>
      <c r="C1549" t="s">
        <v>6147</v>
      </c>
      <c r="D1549" t="s">
        <v>6148</v>
      </c>
      <c r="E1549" t="s">
        <v>310</v>
      </c>
      <c r="F1549" t="s">
        <v>5181</v>
      </c>
      <c r="G1549" s="2">
        <v>44312</v>
      </c>
      <c r="H1549" s="2">
        <v>44312</v>
      </c>
      <c r="I1549" s="2">
        <v>44603</v>
      </c>
      <c r="J1549" s="19">
        <f t="shared" si="24"/>
        <v>44677</v>
      </c>
      <c r="K1549" s="2">
        <v>44677</v>
      </c>
      <c r="L1549" s="5" t="s">
        <v>6</v>
      </c>
      <c r="M1549" t="s">
        <v>294</v>
      </c>
      <c r="N1549" t="s">
        <v>32</v>
      </c>
      <c r="O1549" t="s">
        <v>64</v>
      </c>
      <c r="P1549" t="s">
        <v>65</v>
      </c>
      <c r="Q1549" t="s">
        <v>1607</v>
      </c>
      <c r="R1549" t="s">
        <v>296</v>
      </c>
      <c r="S1549" t="s">
        <v>297</v>
      </c>
      <c r="T1549" t="s">
        <v>298</v>
      </c>
      <c r="U1549" t="s">
        <v>299</v>
      </c>
      <c r="V1549" t="s">
        <v>299</v>
      </c>
      <c r="W1549" t="s">
        <v>299</v>
      </c>
    </row>
    <row r="1550" spans="1:23" hidden="1" x14ac:dyDescent="0.2">
      <c r="A1550" t="s">
        <v>57</v>
      </c>
      <c r="B1550" t="s">
        <v>6149</v>
      </c>
      <c r="C1550" t="s">
        <v>5714</v>
      </c>
      <c r="D1550" t="s">
        <v>6150</v>
      </c>
      <c r="E1550" t="s">
        <v>480</v>
      </c>
      <c r="F1550" t="s">
        <v>5263</v>
      </c>
      <c r="G1550" s="2">
        <v>44312</v>
      </c>
      <c r="H1550" s="2">
        <v>44307</v>
      </c>
      <c r="I1550" s="2">
        <v>44777</v>
      </c>
      <c r="J1550" s="19">
        <f t="shared" si="24"/>
        <v>44672</v>
      </c>
      <c r="K1550" s="2">
        <v>44672</v>
      </c>
      <c r="L1550" s="5" t="s">
        <v>31</v>
      </c>
      <c r="M1550" t="s">
        <v>138</v>
      </c>
      <c r="N1550" t="s">
        <v>32</v>
      </c>
      <c r="O1550" t="s">
        <v>64</v>
      </c>
      <c r="P1550" t="s">
        <v>65</v>
      </c>
      <c r="Q1550" t="s">
        <v>367</v>
      </c>
      <c r="R1550" t="s">
        <v>67</v>
      </c>
      <c r="S1550" t="s">
        <v>140</v>
      </c>
      <c r="T1550" t="s">
        <v>80</v>
      </c>
      <c r="U1550" t="s">
        <v>6151</v>
      </c>
      <c r="V1550" t="s">
        <v>6152</v>
      </c>
      <c r="W1550" t="s">
        <v>142</v>
      </c>
    </row>
    <row r="1551" spans="1:23" hidden="1" x14ac:dyDescent="0.2">
      <c r="A1551" t="s">
        <v>57</v>
      </c>
      <c r="B1551" t="s">
        <v>6153</v>
      </c>
      <c r="C1551" t="s">
        <v>6078</v>
      </c>
      <c r="D1551" t="s">
        <v>6154</v>
      </c>
      <c r="E1551" t="s">
        <v>96</v>
      </c>
      <c r="F1551" t="s">
        <v>6155</v>
      </c>
      <c r="G1551" s="2">
        <v>44312</v>
      </c>
      <c r="H1551" s="2">
        <v>44299</v>
      </c>
      <c r="I1551" s="2">
        <v>44628</v>
      </c>
      <c r="J1551" s="19">
        <f t="shared" si="24"/>
        <v>44664</v>
      </c>
      <c r="K1551" s="2">
        <v>44664</v>
      </c>
      <c r="L1551" s="5" t="s">
        <v>6</v>
      </c>
      <c r="M1551" t="s">
        <v>98</v>
      </c>
      <c r="N1551" t="s">
        <v>32</v>
      </c>
      <c r="O1551" t="s">
        <v>64</v>
      </c>
      <c r="P1551" t="s">
        <v>65</v>
      </c>
      <c r="Q1551" t="s">
        <v>487</v>
      </c>
      <c r="R1551" t="s">
        <v>67</v>
      </c>
      <c r="S1551" t="s">
        <v>100</v>
      </c>
      <c r="T1551" t="s">
        <v>80</v>
      </c>
      <c r="U1551" t="s">
        <v>6156</v>
      </c>
      <c r="V1551" t="s">
        <v>6157</v>
      </c>
      <c r="W1551" t="s">
        <v>103</v>
      </c>
    </row>
    <row r="1552" spans="1:23" hidden="1" x14ac:dyDescent="0.2">
      <c r="A1552" t="s">
        <v>57</v>
      </c>
      <c r="B1552" t="s">
        <v>6158</v>
      </c>
      <c r="C1552" t="s">
        <v>6078</v>
      </c>
      <c r="D1552" t="s">
        <v>6159</v>
      </c>
      <c r="E1552" t="s">
        <v>96</v>
      </c>
      <c r="F1552" t="s">
        <v>6160</v>
      </c>
      <c r="G1552" s="2">
        <v>44312</v>
      </c>
      <c r="H1552" s="2">
        <v>44299</v>
      </c>
      <c r="I1552" s="2">
        <v>44613</v>
      </c>
      <c r="J1552" s="19">
        <f t="shared" si="24"/>
        <v>44664</v>
      </c>
      <c r="K1552" s="2">
        <v>44664</v>
      </c>
      <c r="L1552" s="5" t="s">
        <v>6</v>
      </c>
      <c r="M1552" t="s">
        <v>98</v>
      </c>
      <c r="N1552" t="s">
        <v>32</v>
      </c>
      <c r="O1552" t="s">
        <v>64</v>
      </c>
      <c r="P1552" t="s">
        <v>65</v>
      </c>
      <c r="Q1552" t="s">
        <v>487</v>
      </c>
      <c r="R1552" t="s">
        <v>67</v>
      </c>
      <c r="S1552" t="s">
        <v>100</v>
      </c>
      <c r="T1552" t="s">
        <v>80</v>
      </c>
      <c r="U1552" t="s">
        <v>3742</v>
      </c>
      <c r="V1552" t="s">
        <v>3743</v>
      </c>
      <c r="W1552" t="s">
        <v>103</v>
      </c>
    </row>
    <row r="1553" spans="1:23" hidden="1" x14ac:dyDescent="0.2">
      <c r="A1553" t="s">
        <v>57</v>
      </c>
      <c r="B1553" t="s">
        <v>6161</v>
      </c>
      <c r="C1553" t="s">
        <v>1341</v>
      </c>
      <c r="D1553" t="s">
        <v>6162</v>
      </c>
      <c r="E1553" t="s">
        <v>480</v>
      </c>
      <c r="F1553" t="s">
        <v>5963</v>
      </c>
      <c r="G1553" s="2">
        <v>44312</v>
      </c>
      <c r="H1553" s="2">
        <v>44308</v>
      </c>
      <c r="I1553" s="2">
        <v>44608</v>
      </c>
      <c r="J1553" s="19">
        <f t="shared" si="24"/>
        <v>44673</v>
      </c>
      <c r="K1553" s="2">
        <v>44673</v>
      </c>
      <c r="L1553" s="5" t="s">
        <v>6</v>
      </c>
      <c r="M1553" t="s">
        <v>269</v>
      </c>
      <c r="N1553" t="s">
        <v>32</v>
      </c>
      <c r="O1553" t="s">
        <v>64</v>
      </c>
      <c r="P1553" t="s">
        <v>65</v>
      </c>
      <c r="Q1553" t="s">
        <v>463</v>
      </c>
      <c r="R1553" t="s">
        <v>1207</v>
      </c>
      <c r="S1553" t="s">
        <v>280</v>
      </c>
      <c r="T1553" t="s">
        <v>69</v>
      </c>
      <c r="U1553" t="s">
        <v>6163</v>
      </c>
      <c r="V1553" t="s">
        <v>6162</v>
      </c>
      <c r="W1553" t="s">
        <v>274</v>
      </c>
    </row>
    <row r="1554" spans="1:23" hidden="1" x14ac:dyDescent="0.2">
      <c r="A1554" t="s">
        <v>57</v>
      </c>
      <c r="B1554" t="s">
        <v>6164</v>
      </c>
      <c r="C1554" t="s">
        <v>1341</v>
      </c>
      <c r="D1554" t="s">
        <v>6165</v>
      </c>
      <c r="E1554" t="s">
        <v>480</v>
      </c>
      <c r="F1554" t="s">
        <v>5963</v>
      </c>
      <c r="G1554" s="2">
        <v>44312</v>
      </c>
      <c r="H1554" s="2">
        <v>44308</v>
      </c>
      <c r="I1554" s="2">
        <v>44607</v>
      </c>
      <c r="J1554" s="19">
        <f t="shared" si="24"/>
        <v>44673</v>
      </c>
      <c r="K1554" s="2">
        <v>44673</v>
      </c>
      <c r="L1554" s="5" t="s">
        <v>6</v>
      </c>
      <c r="M1554" t="s">
        <v>269</v>
      </c>
      <c r="N1554" t="s">
        <v>32</v>
      </c>
      <c r="O1554" t="s">
        <v>64</v>
      </c>
      <c r="P1554" t="s">
        <v>65</v>
      </c>
      <c r="Q1554" t="s">
        <v>463</v>
      </c>
      <c r="R1554" t="s">
        <v>201</v>
      </c>
      <c r="S1554" t="s">
        <v>271</v>
      </c>
      <c r="T1554" t="s">
        <v>202</v>
      </c>
      <c r="U1554" t="s">
        <v>6166</v>
      </c>
      <c r="V1554" t="s">
        <v>6165</v>
      </c>
      <c r="W1554" t="s">
        <v>274</v>
      </c>
    </row>
    <row r="1555" spans="1:23" hidden="1" x14ac:dyDescent="0.2">
      <c r="A1555" t="s">
        <v>57</v>
      </c>
      <c r="B1555" t="s">
        <v>6167</v>
      </c>
      <c r="C1555" t="s">
        <v>1341</v>
      </c>
      <c r="D1555" t="s">
        <v>6168</v>
      </c>
      <c r="E1555" t="s">
        <v>480</v>
      </c>
      <c r="F1555" t="s">
        <v>5600</v>
      </c>
      <c r="G1555" s="2">
        <v>44312</v>
      </c>
      <c r="H1555" s="2">
        <v>44308</v>
      </c>
      <c r="I1555" s="2">
        <v>44606</v>
      </c>
      <c r="J1555" s="19">
        <f t="shared" si="24"/>
        <v>44673</v>
      </c>
      <c r="K1555" s="2">
        <v>44673</v>
      </c>
      <c r="L1555" s="5" t="s">
        <v>6</v>
      </c>
      <c r="M1555" t="s">
        <v>98</v>
      </c>
      <c r="N1555" t="s">
        <v>32</v>
      </c>
      <c r="O1555" t="s">
        <v>64</v>
      </c>
      <c r="P1555" t="s">
        <v>65</v>
      </c>
      <c r="Q1555" t="s">
        <v>487</v>
      </c>
      <c r="R1555" t="s">
        <v>67</v>
      </c>
      <c r="S1555" t="s">
        <v>100</v>
      </c>
      <c r="T1555" t="s">
        <v>80</v>
      </c>
      <c r="U1555" t="s">
        <v>4047</v>
      </c>
      <c r="V1555" t="s">
        <v>4048</v>
      </c>
      <c r="W1555" t="s">
        <v>103</v>
      </c>
    </row>
    <row r="1556" spans="1:23" hidden="1" x14ac:dyDescent="0.2">
      <c r="A1556" t="s">
        <v>57</v>
      </c>
      <c r="B1556" t="s">
        <v>6169</v>
      </c>
      <c r="C1556" t="s">
        <v>620</v>
      </c>
      <c r="D1556" t="s">
        <v>6170</v>
      </c>
      <c r="E1556" t="s">
        <v>115</v>
      </c>
      <c r="F1556" t="s">
        <v>5981</v>
      </c>
      <c r="G1556" s="2">
        <v>44312</v>
      </c>
      <c r="H1556" s="2">
        <v>44312</v>
      </c>
      <c r="I1556" s="2">
        <v>44767</v>
      </c>
      <c r="J1556" s="19">
        <f t="shared" si="24"/>
        <v>44677</v>
      </c>
      <c r="K1556" s="2">
        <v>44677</v>
      </c>
      <c r="L1556" s="5" t="s">
        <v>31</v>
      </c>
      <c r="M1556" t="s">
        <v>98</v>
      </c>
      <c r="N1556" t="s">
        <v>32</v>
      </c>
      <c r="O1556" t="s">
        <v>64</v>
      </c>
      <c r="P1556" t="s">
        <v>65</v>
      </c>
      <c r="Q1556" t="s">
        <v>89</v>
      </c>
      <c r="R1556" t="s">
        <v>67</v>
      </c>
      <c r="S1556" t="s">
        <v>100</v>
      </c>
      <c r="T1556" t="s">
        <v>80</v>
      </c>
      <c r="U1556" t="s">
        <v>5982</v>
      </c>
      <c r="V1556" t="s">
        <v>5983</v>
      </c>
      <c r="W1556" t="s">
        <v>103</v>
      </c>
    </row>
    <row r="1557" spans="1:23" hidden="1" x14ac:dyDescent="0.2">
      <c r="A1557" t="s">
        <v>57</v>
      </c>
      <c r="B1557" t="s">
        <v>6171</v>
      </c>
      <c r="C1557" t="s">
        <v>6172</v>
      </c>
      <c r="D1557" t="s">
        <v>6173</v>
      </c>
      <c r="E1557" t="s">
        <v>480</v>
      </c>
      <c r="F1557" t="s">
        <v>4046</v>
      </c>
      <c r="G1557" s="2">
        <v>44312</v>
      </c>
      <c r="H1557" s="2">
        <v>44308</v>
      </c>
      <c r="I1557" s="2">
        <v>44606</v>
      </c>
      <c r="J1557" s="19">
        <f t="shared" si="24"/>
        <v>44673</v>
      </c>
      <c r="K1557" s="2">
        <v>44673</v>
      </c>
      <c r="L1557" s="5" t="s">
        <v>6</v>
      </c>
      <c r="M1557" t="s">
        <v>88</v>
      </c>
      <c r="N1557" t="s">
        <v>32</v>
      </c>
      <c r="O1557" t="s">
        <v>64</v>
      </c>
      <c r="P1557" t="s">
        <v>65</v>
      </c>
      <c r="Q1557" t="s">
        <v>487</v>
      </c>
      <c r="R1557" t="s">
        <v>67</v>
      </c>
      <c r="S1557" t="s">
        <v>90</v>
      </c>
      <c r="T1557" t="s">
        <v>80</v>
      </c>
      <c r="U1557" t="s">
        <v>5746</v>
      </c>
      <c r="V1557" t="s">
        <v>5747</v>
      </c>
      <c r="W1557" t="s">
        <v>92</v>
      </c>
    </row>
    <row r="1558" spans="1:23" hidden="1" x14ac:dyDescent="0.2">
      <c r="A1558" t="s">
        <v>57</v>
      </c>
      <c r="B1558" t="s">
        <v>6174</v>
      </c>
      <c r="C1558" t="s">
        <v>6172</v>
      </c>
      <c r="D1558" t="s">
        <v>6175</v>
      </c>
      <c r="E1558" t="s">
        <v>480</v>
      </c>
      <c r="F1558" t="s">
        <v>5586</v>
      </c>
      <c r="G1558" s="2">
        <v>44312</v>
      </c>
      <c r="H1558" s="2">
        <v>44308</v>
      </c>
      <c r="I1558" s="2">
        <v>44606</v>
      </c>
      <c r="J1558" s="19">
        <f t="shared" si="24"/>
        <v>44673</v>
      </c>
      <c r="K1558" s="2">
        <v>44673</v>
      </c>
      <c r="L1558" s="5" t="s">
        <v>6</v>
      </c>
      <c r="M1558" t="s">
        <v>63</v>
      </c>
      <c r="N1558" t="s">
        <v>32</v>
      </c>
      <c r="O1558" t="s">
        <v>64</v>
      </c>
      <c r="P1558" t="s">
        <v>65</v>
      </c>
      <c r="Q1558" t="s">
        <v>463</v>
      </c>
      <c r="R1558" t="s">
        <v>630</v>
      </c>
      <c r="S1558" t="s">
        <v>79</v>
      </c>
      <c r="T1558" t="s">
        <v>298</v>
      </c>
      <c r="U1558" t="s">
        <v>6176</v>
      </c>
      <c r="V1558" t="s">
        <v>6175</v>
      </c>
      <c r="W1558" t="s">
        <v>71</v>
      </c>
    </row>
    <row r="1559" spans="1:23" hidden="1" x14ac:dyDescent="0.2">
      <c r="A1559" t="s">
        <v>57</v>
      </c>
      <c r="B1559" t="s">
        <v>6177</v>
      </c>
      <c r="C1559" t="s">
        <v>3393</v>
      </c>
      <c r="D1559" t="s">
        <v>6178</v>
      </c>
      <c r="E1559" t="s">
        <v>480</v>
      </c>
      <c r="F1559" t="s">
        <v>4046</v>
      </c>
      <c r="G1559" s="2">
        <v>44312</v>
      </c>
      <c r="H1559" s="2">
        <v>44308</v>
      </c>
      <c r="I1559" s="2">
        <v>44604</v>
      </c>
      <c r="J1559" s="19">
        <f t="shared" si="24"/>
        <v>44673</v>
      </c>
      <c r="K1559" s="2">
        <v>44673</v>
      </c>
      <c r="L1559" s="5" t="s">
        <v>6</v>
      </c>
      <c r="M1559" t="s">
        <v>98</v>
      </c>
      <c r="N1559" t="s">
        <v>32</v>
      </c>
      <c r="O1559" t="s">
        <v>64</v>
      </c>
      <c r="P1559" t="s">
        <v>65</v>
      </c>
      <c r="Q1559" t="s">
        <v>367</v>
      </c>
      <c r="R1559" t="s">
        <v>67</v>
      </c>
      <c r="S1559" t="s">
        <v>100</v>
      </c>
      <c r="T1559" t="s">
        <v>80</v>
      </c>
      <c r="U1559" t="s">
        <v>6179</v>
      </c>
      <c r="V1559" t="s">
        <v>6178</v>
      </c>
      <c r="W1559" t="s">
        <v>103</v>
      </c>
    </row>
    <row r="1560" spans="1:23" hidden="1" x14ac:dyDescent="0.2">
      <c r="A1560" t="s">
        <v>57</v>
      </c>
      <c r="B1560" t="s">
        <v>6180</v>
      </c>
      <c r="C1560" t="s">
        <v>4836</v>
      </c>
      <c r="D1560" t="s">
        <v>6181</v>
      </c>
      <c r="E1560" t="s">
        <v>136</v>
      </c>
      <c r="F1560" t="s">
        <v>1219</v>
      </c>
      <c r="G1560" s="2">
        <v>44312</v>
      </c>
      <c r="H1560" s="2">
        <v>44312</v>
      </c>
      <c r="I1560" s="2">
        <v>44795</v>
      </c>
      <c r="J1560" s="19">
        <f t="shared" si="24"/>
        <v>44677</v>
      </c>
      <c r="K1560" s="2">
        <v>44677</v>
      </c>
      <c r="L1560" s="5" t="s">
        <v>31</v>
      </c>
      <c r="M1560" t="s">
        <v>138</v>
      </c>
      <c r="N1560" t="s">
        <v>32</v>
      </c>
      <c r="O1560" t="s">
        <v>64</v>
      </c>
      <c r="P1560" t="s">
        <v>65</v>
      </c>
      <c r="Q1560" t="s">
        <v>1100</v>
      </c>
      <c r="R1560" t="s">
        <v>630</v>
      </c>
      <c r="S1560" t="s">
        <v>631</v>
      </c>
      <c r="T1560" t="s">
        <v>298</v>
      </c>
      <c r="U1560" t="s">
        <v>6182</v>
      </c>
      <c r="V1560" t="s">
        <v>6181</v>
      </c>
      <c r="W1560" t="s">
        <v>142</v>
      </c>
    </row>
    <row r="1561" spans="1:23" hidden="1" x14ac:dyDescent="0.2">
      <c r="A1561" t="s">
        <v>57</v>
      </c>
      <c r="B1561" t="s">
        <v>6183</v>
      </c>
      <c r="C1561" t="s">
        <v>6184</v>
      </c>
      <c r="D1561" t="s">
        <v>6185</v>
      </c>
      <c r="E1561" t="s">
        <v>86</v>
      </c>
      <c r="F1561" t="s">
        <v>781</v>
      </c>
      <c r="G1561" s="2">
        <v>44312</v>
      </c>
      <c r="H1561" s="2">
        <v>44295</v>
      </c>
      <c r="I1561" s="2">
        <v>44662</v>
      </c>
      <c r="J1561" s="19">
        <f t="shared" si="24"/>
        <v>44660</v>
      </c>
      <c r="K1561" s="2">
        <v>44660</v>
      </c>
      <c r="L1561" s="5" t="s">
        <v>31</v>
      </c>
      <c r="M1561" t="s">
        <v>63</v>
      </c>
      <c r="N1561" t="s">
        <v>32</v>
      </c>
      <c r="O1561" t="s">
        <v>64</v>
      </c>
      <c r="P1561" t="s">
        <v>65</v>
      </c>
      <c r="Q1561" t="s">
        <v>6186</v>
      </c>
      <c r="R1561" t="s">
        <v>67</v>
      </c>
      <c r="S1561" t="s">
        <v>637</v>
      </c>
      <c r="T1561" t="s">
        <v>69</v>
      </c>
      <c r="U1561" t="s">
        <v>6187</v>
      </c>
      <c r="V1561" t="s">
        <v>6185</v>
      </c>
      <c r="W1561" t="s">
        <v>71</v>
      </c>
    </row>
    <row r="1562" spans="1:23" hidden="1" x14ac:dyDescent="0.2">
      <c r="A1562" t="s">
        <v>57</v>
      </c>
      <c r="B1562" t="s">
        <v>6188</v>
      </c>
      <c r="C1562" t="s">
        <v>4734</v>
      </c>
      <c r="D1562" t="s">
        <v>6189</v>
      </c>
      <c r="E1562" t="s">
        <v>480</v>
      </c>
      <c r="F1562" t="s">
        <v>4046</v>
      </c>
      <c r="G1562" s="2">
        <v>44312</v>
      </c>
      <c r="H1562" s="2">
        <v>44308</v>
      </c>
      <c r="I1562" s="2">
        <v>44609</v>
      </c>
      <c r="J1562" s="19">
        <f t="shared" si="24"/>
        <v>44673</v>
      </c>
      <c r="K1562" s="2">
        <v>44673</v>
      </c>
      <c r="L1562" s="5" t="s">
        <v>6</v>
      </c>
      <c r="M1562" t="s">
        <v>88</v>
      </c>
      <c r="N1562" t="s">
        <v>32</v>
      </c>
      <c r="O1562" t="s">
        <v>64</v>
      </c>
      <c r="P1562" t="s">
        <v>65</v>
      </c>
      <c r="Q1562" t="s">
        <v>1168</v>
      </c>
      <c r="R1562" t="s">
        <v>67</v>
      </c>
      <c r="S1562" t="s">
        <v>90</v>
      </c>
      <c r="T1562" t="s">
        <v>80</v>
      </c>
      <c r="U1562" t="s">
        <v>5582</v>
      </c>
      <c r="V1562" t="s">
        <v>5583</v>
      </c>
      <c r="W1562" t="s">
        <v>92</v>
      </c>
    </row>
    <row r="1563" spans="1:23" hidden="1" x14ac:dyDescent="0.2">
      <c r="A1563" t="s">
        <v>57</v>
      </c>
      <c r="B1563" t="s">
        <v>6190</v>
      </c>
      <c r="C1563" t="s">
        <v>6191</v>
      </c>
      <c r="D1563" t="s">
        <v>6192</v>
      </c>
      <c r="E1563" t="s">
        <v>61</v>
      </c>
      <c r="F1563" t="s">
        <v>1853</v>
      </c>
      <c r="G1563" s="2">
        <v>44312</v>
      </c>
      <c r="H1563" s="2">
        <v>44300</v>
      </c>
      <c r="I1563" s="2">
        <v>44342</v>
      </c>
      <c r="J1563" s="19">
        <f t="shared" si="24"/>
        <v>44665</v>
      </c>
      <c r="K1563" s="2">
        <v>44665</v>
      </c>
      <c r="L1563" s="5" t="s">
        <v>6</v>
      </c>
      <c r="M1563" t="s">
        <v>1854</v>
      </c>
      <c r="N1563" t="s">
        <v>32</v>
      </c>
      <c r="O1563" t="s">
        <v>64</v>
      </c>
      <c r="P1563" t="s">
        <v>65</v>
      </c>
      <c r="Q1563" t="s">
        <v>367</v>
      </c>
      <c r="R1563" t="s">
        <v>67</v>
      </c>
      <c r="S1563" t="s">
        <v>1855</v>
      </c>
      <c r="T1563" t="s">
        <v>80</v>
      </c>
      <c r="U1563" t="s">
        <v>6193</v>
      </c>
      <c r="V1563" t="s">
        <v>6192</v>
      </c>
      <c r="W1563" t="s">
        <v>1857</v>
      </c>
    </row>
    <row r="1564" spans="1:23" hidden="1" x14ac:dyDescent="0.2">
      <c r="A1564" t="s">
        <v>57</v>
      </c>
      <c r="B1564" t="s">
        <v>6194</v>
      </c>
      <c r="C1564" t="s">
        <v>4490</v>
      </c>
      <c r="D1564" t="s">
        <v>6195</v>
      </c>
      <c r="E1564" t="s">
        <v>480</v>
      </c>
      <c r="F1564" t="s">
        <v>5586</v>
      </c>
      <c r="G1564" s="2">
        <v>44312</v>
      </c>
      <c r="H1564" s="2">
        <v>44308</v>
      </c>
      <c r="I1564" s="2">
        <v>44610</v>
      </c>
      <c r="J1564" s="19">
        <f t="shared" si="24"/>
        <v>44673</v>
      </c>
      <c r="K1564" s="2">
        <v>44673</v>
      </c>
      <c r="L1564" s="5" t="s">
        <v>6</v>
      </c>
      <c r="M1564" t="s">
        <v>77</v>
      </c>
      <c r="N1564" t="s">
        <v>32</v>
      </c>
      <c r="O1564" t="s">
        <v>64</v>
      </c>
      <c r="P1564" t="s">
        <v>65</v>
      </c>
      <c r="Q1564" t="s">
        <v>463</v>
      </c>
      <c r="R1564" t="s">
        <v>67</v>
      </c>
      <c r="S1564" t="s">
        <v>79</v>
      </c>
      <c r="T1564" t="s">
        <v>80</v>
      </c>
      <c r="U1564" t="s">
        <v>6196</v>
      </c>
      <c r="V1564" t="s">
        <v>6195</v>
      </c>
      <c r="W1564" t="s">
        <v>82</v>
      </c>
    </row>
    <row r="1565" spans="1:23" hidden="1" x14ac:dyDescent="0.2">
      <c r="A1565" t="s">
        <v>57</v>
      </c>
      <c r="B1565" t="s">
        <v>6197</v>
      </c>
      <c r="C1565" t="s">
        <v>3668</v>
      </c>
      <c r="D1565" t="s">
        <v>6198</v>
      </c>
      <c r="E1565" t="s">
        <v>480</v>
      </c>
      <c r="F1565" t="s">
        <v>4046</v>
      </c>
      <c r="G1565" s="2">
        <v>44312</v>
      </c>
      <c r="H1565" s="2">
        <v>44308</v>
      </c>
      <c r="I1565" s="2">
        <v>44608</v>
      </c>
      <c r="J1565" s="19">
        <f t="shared" si="24"/>
        <v>44673</v>
      </c>
      <c r="K1565" s="2">
        <v>44673</v>
      </c>
      <c r="L1565" s="5" t="s">
        <v>6</v>
      </c>
      <c r="M1565" t="s">
        <v>88</v>
      </c>
      <c r="N1565" t="s">
        <v>32</v>
      </c>
      <c r="O1565" t="s">
        <v>64</v>
      </c>
      <c r="P1565" t="s">
        <v>65</v>
      </c>
      <c r="Q1565" t="s">
        <v>487</v>
      </c>
      <c r="R1565" t="s">
        <v>67</v>
      </c>
      <c r="S1565" t="s">
        <v>90</v>
      </c>
      <c r="T1565" t="s">
        <v>80</v>
      </c>
      <c r="U1565" t="s">
        <v>5746</v>
      </c>
      <c r="V1565" t="s">
        <v>5747</v>
      </c>
      <c r="W1565" t="s">
        <v>92</v>
      </c>
    </row>
    <row r="1566" spans="1:23" hidden="1" x14ac:dyDescent="0.2">
      <c r="A1566" t="s">
        <v>57</v>
      </c>
      <c r="B1566" t="s">
        <v>6199</v>
      </c>
      <c r="C1566" t="s">
        <v>1952</v>
      </c>
      <c r="D1566" t="s">
        <v>6200</v>
      </c>
      <c r="E1566" t="s">
        <v>75</v>
      </c>
      <c r="F1566" t="s">
        <v>6201</v>
      </c>
      <c r="G1566" s="2">
        <v>44312</v>
      </c>
      <c r="H1566" s="2">
        <v>44312</v>
      </c>
      <c r="I1566" s="2">
        <v>44700</v>
      </c>
      <c r="J1566" s="19">
        <f t="shared" si="24"/>
        <v>44677</v>
      </c>
      <c r="K1566" s="2">
        <v>44677</v>
      </c>
      <c r="L1566" s="5" t="s">
        <v>31</v>
      </c>
      <c r="M1566" t="s">
        <v>63</v>
      </c>
      <c r="N1566" t="s">
        <v>32</v>
      </c>
      <c r="O1566" t="s">
        <v>64</v>
      </c>
      <c r="P1566" t="s">
        <v>65</v>
      </c>
      <c r="Q1566" t="s">
        <v>482</v>
      </c>
      <c r="R1566" t="s">
        <v>630</v>
      </c>
      <c r="S1566" t="s">
        <v>79</v>
      </c>
      <c r="T1566" t="s">
        <v>298</v>
      </c>
      <c r="U1566" t="s">
        <v>6202</v>
      </c>
      <c r="V1566" t="s">
        <v>6200</v>
      </c>
      <c r="W1566" t="s">
        <v>71</v>
      </c>
    </row>
    <row r="1567" spans="1:23" hidden="1" x14ac:dyDescent="0.2">
      <c r="A1567" t="s">
        <v>57</v>
      </c>
      <c r="B1567" t="s">
        <v>6203</v>
      </c>
      <c r="C1567" t="s">
        <v>6204</v>
      </c>
      <c r="D1567" t="s">
        <v>6205</v>
      </c>
      <c r="E1567" t="s">
        <v>75</v>
      </c>
      <c r="F1567" t="s">
        <v>6141</v>
      </c>
      <c r="G1567" s="2">
        <v>44312</v>
      </c>
      <c r="H1567" s="2">
        <v>44312</v>
      </c>
      <c r="I1567" s="2">
        <v>44700</v>
      </c>
      <c r="J1567" s="19">
        <f t="shared" si="24"/>
        <v>44677</v>
      </c>
      <c r="K1567" s="2">
        <v>44677</v>
      </c>
      <c r="L1567" s="5" t="s">
        <v>31</v>
      </c>
      <c r="M1567" t="s">
        <v>77</v>
      </c>
      <c r="N1567" t="s">
        <v>32</v>
      </c>
      <c r="O1567" t="s">
        <v>64</v>
      </c>
      <c r="P1567" t="s">
        <v>65</v>
      </c>
      <c r="Q1567" t="s">
        <v>981</v>
      </c>
      <c r="R1567" t="s">
        <v>67</v>
      </c>
      <c r="S1567" t="s">
        <v>79</v>
      </c>
      <c r="T1567" t="s">
        <v>80</v>
      </c>
      <c r="U1567" t="s">
        <v>6206</v>
      </c>
      <c r="V1567" t="s">
        <v>6207</v>
      </c>
      <c r="W1567" t="s">
        <v>82</v>
      </c>
    </row>
    <row r="1568" spans="1:23" hidden="1" x14ac:dyDescent="0.2">
      <c r="A1568" t="s">
        <v>57</v>
      </c>
      <c r="B1568" t="s">
        <v>6208</v>
      </c>
      <c r="C1568" t="s">
        <v>1904</v>
      </c>
      <c r="D1568" t="s">
        <v>6209</v>
      </c>
      <c r="E1568" t="s">
        <v>75</v>
      </c>
      <c r="F1568" t="s">
        <v>6141</v>
      </c>
      <c r="G1568" s="2">
        <v>44312</v>
      </c>
      <c r="H1568" s="2">
        <v>44312</v>
      </c>
      <c r="I1568" s="2">
        <v>44699</v>
      </c>
      <c r="J1568" s="19">
        <f t="shared" si="24"/>
        <v>44677</v>
      </c>
      <c r="K1568" s="2">
        <v>44677</v>
      </c>
      <c r="L1568" s="5" t="s">
        <v>31</v>
      </c>
      <c r="M1568" t="s">
        <v>63</v>
      </c>
      <c r="N1568" t="s">
        <v>32</v>
      </c>
      <c r="O1568" t="s">
        <v>64</v>
      </c>
      <c r="P1568" t="s">
        <v>65</v>
      </c>
      <c r="Q1568" t="s">
        <v>6210</v>
      </c>
      <c r="R1568" t="s">
        <v>67</v>
      </c>
      <c r="S1568" t="s">
        <v>79</v>
      </c>
      <c r="T1568" t="s">
        <v>69</v>
      </c>
      <c r="U1568" t="s">
        <v>6211</v>
      </c>
      <c r="V1568" t="s">
        <v>6209</v>
      </c>
      <c r="W1568" t="s">
        <v>71</v>
      </c>
    </row>
    <row r="1569" spans="1:23" hidden="1" x14ac:dyDescent="0.2">
      <c r="A1569" t="s">
        <v>57</v>
      </c>
      <c r="B1569" t="s">
        <v>6212</v>
      </c>
      <c r="C1569" t="s">
        <v>6213</v>
      </c>
      <c r="D1569" t="s">
        <v>6214</v>
      </c>
      <c r="E1569" t="s">
        <v>115</v>
      </c>
      <c r="F1569" t="s">
        <v>3008</v>
      </c>
      <c r="G1569" s="2">
        <v>44312</v>
      </c>
      <c r="H1569" s="2">
        <v>44312</v>
      </c>
      <c r="I1569" s="2">
        <v>44664</v>
      </c>
      <c r="J1569" s="19">
        <f t="shared" si="24"/>
        <v>44677</v>
      </c>
      <c r="K1569" s="2">
        <v>44677</v>
      </c>
      <c r="L1569" s="5" t="s">
        <v>6</v>
      </c>
      <c r="M1569" t="s">
        <v>269</v>
      </c>
      <c r="N1569" t="s">
        <v>32</v>
      </c>
      <c r="O1569" t="s">
        <v>64</v>
      </c>
      <c r="P1569" t="s">
        <v>65</v>
      </c>
      <c r="Q1569" t="s">
        <v>482</v>
      </c>
      <c r="R1569" t="s">
        <v>67</v>
      </c>
      <c r="S1569" t="s">
        <v>280</v>
      </c>
      <c r="T1569" t="s">
        <v>69</v>
      </c>
      <c r="U1569" t="s">
        <v>6215</v>
      </c>
      <c r="V1569" t="s">
        <v>6214</v>
      </c>
      <c r="W1569" t="s">
        <v>274</v>
      </c>
    </row>
    <row r="1570" spans="1:23" hidden="1" x14ac:dyDescent="0.2">
      <c r="A1570" t="s">
        <v>57</v>
      </c>
      <c r="B1570" t="s">
        <v>6216</v>
      </c>
      <c r="C1570" t="s">
        <v>3463</v>
      </c>
      <c r="D1570" t="s">
        <v>6217</v>
      </c>
      <c r="E1570" t="s">
        <v>115</v>
      </c>
      <c r="F1570" t="s">
        <v>3008</v>
      </c>
      <c r="G1570" s="2">
        <v>44312</v>
      </c>
      <c r="H1570" s="2">
        <v>44312</v>
      </c>
      <c r="I1570" s="2">
        <v>44664</v>
      </c>
      <c r="J1570" s="19">
        <f t="shared" si="24"/>
        <v>44677</v>
      </c>
      <c r="K1570" s="2">
        <v>44677</v>
      </c>
      <c r="L1570" s="5" t="s">
        <v>6</v>
      </c>
      <c r="M1570" t="s">
        <v>269</v>
      </c>
      <c r="N1570" t="s">
        <v>32</v>
      </c>
      <c r="O1570" t="s">
        <v>64</v>
      </c>
      <c r="P1570" t="s">
        <v>65</v>
      </c>
      <c r="Q1570" t="s">
        <v>482</v>
      </c>
      <c r="R1570" t="s">
        <v>67</v>
      </c>
      <c r="S1570" t="s">
        <v>280</v>
      </c>
      <c r="T1570" t="s">
        <v>69</v>
      </c>
      <c r="U1570" t="s">
        <v>6218</v>
      </c>
      <c r="V1570" t="s">
        <v>6217</v>
      </c>
      <c r="W1570" t="s">
        <v>274</v>
      </c>
    </row>
    <row r="1571" spans="1:23" hidden="1" x14ac:dyDescent="0.2">
      <c r="A1571" t="s">
        <v>57</v>
      </c>
      <c r="B1571" t="s">
        <v>6219</v>
      </c>
      <c r="C1571" t="s">
        <v>6220</v>
      </c>
      <c r="D1571" t="s">
        <v>6221</v>
      </c>
      <c r="E1571" t="s">
        <v>115</v>
      </c>
      <c r="F1571" t="s">
        <v>3008</v>
      </c>
      <c r="G1571" s="2">
        <v>44312</v>
      </c>
      <c r="H1571" s="2">
        <v>44312</v>
      </c>
      <c r="I1571" s="2">
        <v>44663</v>
      </c>
      <c r="J1571" s="19">
        <f t="shared" si="24"/>
        <v>44677</v>
      </c>
      <c r="K1571" s="2">
        <v>44677</v>
      </c>
      <c r="L1571" s="5" t="s">
        <v>6</v>
      </c>
      <c r="M1571" t="s">
        <v>269</v>
      </c>
      <c r="N1571" t="s">
        <v>32</v>
      </c>
      <c r="O1571" t="s">
        <v>64</v>
      </c>
      <c r="P1571" t="s">
        <v>65</v>
      </c>
      <c r="Q1571" t="s">
        <v>482</v>
      </c>
      <c r="R1571" t="s">
        <v>67</v>
      </c>
      <c r="S1571" t="s">
        <v>280</v>
      </c>
      <c r="T1571" t="s">
        <v>69</v>
      </c>
      <c r="U1571" t="s">
        <v>6222</v>
      </c>
      <c r="V1571" t="s">
        <v>6221</v>
      </c>
      <c r="W1571" t="s">
        <v>274</v>
      </c>
    </row>
    <row r="1572" spans="1:23" hidden="1" x14ac:dyDescent="0.2">
      <c r="A1572" t="s">
        <v>57</v>
      </c>
      <c r="B1572" t="s">
        <v>6223</v>
      </c>
      <c r="C1572" t="s">
        <v>6224</v>
      </c>
      <c r="D1572" t="s">
        <v>6225</v>
      </c>
      <c r="E1572" t="s">
        <v>96</v>
      </c>
      <c r="F1572" t="s">
        <v>435</v>
      </c>
      <c r="G1572" s="2">
        <v>44312</v>
      </c>
      <c r="H1572" s="2">
        <v>44312</v>
      </c>
      <c r="I1572" s="2">
        <v>44480</v>
      </c>
      <c r="J1572" s="19">
        <f t="shared" si="24"/>
        <v>44677</v>
      </c>
      <c r="K1572" s="2">
        <v>44677</v>
      </c>
      <c r="L1572" s="5" t="s">
        <v>6</v>
      </c>
      <c r="M1572" t="s">
        <v>77</v>
      </c>
      <c r="N1572" t="s">
        <v>32</v>
      </c>
      <c r="O1572" t="s">
        <v>64</v>
      </c>
      <c r="P1572" t="s">
        <v>65</v>
      </c>
      <c r="Q1572" t="s">
        <v>981</v>
      </c>
      <c r="R1572" t="s">
        <v>67</v>
      </c>
      <c r="S1572" t="s">
        <v>79</v>
      </c>
      <c r="T1572" t="s">
        <v>80</v>
      </c>
      <c r="U1572" t="s">
        <v>4436</v>
      </c>
      <c r="V1572" t="s">
        <v>4435</v>
      </c>
      <c r="W1572" t="s">
        <v>82</v>
      </c>
    </row>
    <row r="1573" spans="1:23" hidden="1" x14ac:dyDescent="0.2">
      <c r="A1573" t="s">
        <v>57</v>
      </c>
      <c r="B1573" t="s">
        <v>6226</v>
      </c>
      <c r="C1573" t="s">
        <v>6227</v>
      </c>
      <c r="D1573" t="s">
        <v>6228</v>
      </c>
      <c r="E1573" t="s">
        <v>96</v>
      </c>
      <c r="F1573" t="s">
        <v>435</v>
      </c>
      <c r="G1573" s="2">
        <v>44312</v>
      </c>
      <c r="H1573" s="2">
        <v>44312</v>
      </c>
      <c r="I1573" s="2">
        <v>44542</v>
      </c>
      <c r="J1573" s="19">
        <f t="shared" si="24"/>
        <v>44677</v>
      </c>
      <c r="K1573" s="2">
        <v>44677</v>
      </c>
      <c r="L1573" s="5" t="s">
        <v>6</v>
      </c>
      <c r="M1573" t="s">
        <v>77</v>
      </c>
      <c r="N1573" t="s">
        <v>32</v>
      </c>
      <c r="O1573" t="s">
        <v>64</v>
      </c>
      <c r="P1573" t="s">
        <v>65</v>
      </c>
      <c r="Q1573" t="s">
        <v>981</v>
      </c>
      <c r="R1573" t="s">
        <v>67</v>
      </c>
      <c r="S1573" t="s">
        <v>79</v>
      </c>
      <c r="T1573" t="s">
        <v>80</v>
      </c>
      <c r="U1573" t="s">
        <v>4436</v>
      </c>
      <c r="V1573" t="s">
        <v>4435</v>
      </c>
      <c r="W1573" t="s">
        <v>82</v>
      </c>
    </row>
    <row r="1574" spans="1:23" hidden="1" x14ac:dyDescent="0.2">
      <c r="A1574" t="s">
        <v>57</v>
      </c>
      <c r="B1574" t="s">
        <v>6229</v>
      </c>
      <c r="C1574" t="s">
        <v>6230</v>
      </c>
      <c r="D1574" t="s">
        <v>6231</v>
      </c>
      <c r="E1574" t="s">
        <v>86</v>
      </c>
      <c r="F1574" t="s">
        <v>1994</v>
      </c>
      <c r="G1574" s="2">
        <v>44312</v>
      </c>
      <c r="H1574" s="2">
        <v>44312</v>
      </c>
      <c r="I1574" s="2">
        <v>44717</v>
      </c>
      <c r="J1574" s="19">
        <f t="shared" si="24"/>
        <v>44677</v>
      </c>
      <c r="K1574" s="2">
        <v>44677</v>
      </c>
      <c r="L1574" s="5" t="s">
        <v>31</v>
      </c>
      <c r="M1574" t="s">
        <v>269</v>
      </c>
      <c r="N1574" t="s">
        <v>32</v>
      </c>
      <c r="O1574" t="s">
        <v>64</v>
      </c>
      <c r="P1574" t="s">
        <v>65</v>
      </c>
      <c r="Q1574" t="s">
        <v>1575</v>
      </c>
      <c r="R1574" t="s">
        <v>67</v>
      </c>
      <c r="S1574" t="s">
        <v>430</v>
      </c>
      <c r="T1574" t="s">
        <v>69</v>
      </c>
      <c r="U1574" t="s">
        <v>6232</v>
      </c>
      <c r="V1574" t="s">
        <v>6231</v>
      </c>
      <c r="W1574" t="s">
        <v>274</v>
      </c>
    </row>
    <row r="1575" spans="1:23" hidden="1" x14ac:dyDescent="0.2">
      <c r="A1575" t="s">
        <v>57</v>
      </c>
      <c r="B1575" t="s">
        <v>6233</v>
      </c>
      <c r="C1575" t="s">
        <v>6234</v>
      </c>
      <c r="D1575" t="s">
        <v>6235</v>
      </c>
      <c r="E1575" t="s">
        <v>136</v>
      </c>
      <c r="F1575" t="s">
        <v>2854</v>
      </c>
      <c r="G1575" s="2">
        <v>44312</v>
      </c>
      <c r="H1575" s="2">
        <v>44312</v>
      </c>
      <c r="I1575" s="2">
        <v>44760</v>
      </c>
      <c r="J1575" s="19">
        <f t="shared" si="24"/>
        <v>44677</v>
      </c>
      <c r="K1575" s="2">
        <v>44677</v>
      </c>
      <c r="L1575" s="5" t="s">
        <v>31</v>
      </c>
      <c r="M1575" t="s">
        <v>138</v>
      </c>
      <c r="N1575" t="s">
        <v>32</v>
      </c>
      <c r="O1575" t="s">
        <v>64</v>
      </c>
      <c r="P1575" t="s">
        <v>65</v>
      </c>
      <c r="Q1575" t="s">
        <v>1575</v>
      </c>
      <c r="R1575" t="s">
        <v>67</v>
      </c>
      <c r="S1575" t="s">
        <v>284</v>
      </c>
      <c r="T1575" t="s">
        <v>69</v>
      </c>
      <c r="U1575" t="s">
        <v>6236</v>
      </c>
      <c r="V1575" t="s">
        <v>6235</v>
      </c>
      <c r="W1575" t="s">
        <v>142</v>
      </c>
    </row>
    <row r="1576" spans="1:23" hidden="1" x14ac:dyDescent="0.2">
      <c r="A1576" t="s">
        <v>57</v>
      </c>
      <c r="B1576" t="s">
        <v>6237</v>
      </c>
      <c r="C1576" t="s">
        <v>6234</v>
      </c>
      <c r="D1576" t="s">
        <v>6238</v>
      </c>
      <c r="E1576" t="s">
        <v>136</v>
      </c>
      <c r="F1576" t="s">
        <v>2854</v>
      </c>
      <c r="G1576" s="2">
        <v>44312</v>
      </c>
      <c r="H1576" s="2">
        <v>44312</v>
      </c>
      <c r="I1576" s="2">
        <v>44760</v>
      </c>
      <c r="J1576" s="19">
        <f t="shared" si="24"/>
        <v>44677</v>
      </c>
      <c r="K1576" s="2">
        <v>44677</v>
      </c>
      <c r="L1576" s="5" t="s">
        <v>31</v>
      </c>
      <c r="M1576" t="s">
        <v>269</v>
      </c>
      <c r="N1576" t="s">
        <v>32</v>
      </c>
      <c r="O1576" t="s">
        <v>64</v>
      </c>
      <c r="P1576" t="s">
        <v>65</v>
      </c>
      <c r="Q1576" t="s">
        <v>1575</v>
      </c>
      <c r="R1576" t="s">
        <v>67</v>
      </c>
      <c r="S1576" t="s">
        <v>430</v>
      </c>
      <c r="T1576" t="s">
        <v>69</v>
      </c>
      <c r="U1576" t="s">
        <v>6239</v>
      </c>
      <c r="V1576" t="s">
        <v>6238</v>
      </c>
      <c r="W1576" t="s">
        <v>274</v>
      </c>
    </row>
    <row r="1577" spans="1:23" hidden="1" x14ac:dyDescent="0.2">
      <c r="A1577" t="s">
        <v>57</v>
      </c>
      <c r="B1577" t="s">
        <v>6240</v>
      </c>
      <c r="C1577" t="s">
        <v>6241</v>
      </c>
      <c r="D1577" t="s">
        <v>6242</v>
      </c>
      <c r="E1577" t="s">
        <v>176</v>
      </c>
      <c r="F1577" t="s">
        <v>6243</v>
      </c>
      <c r="G1577" s="2">
        <v>44312</v>
      </c>
      <c r="H1577" s="2">
        <v>44312</v>
      </c>
      <c r="I1577" s="2">
        <v>44434</v>
      </c>
      <c r="J1577" s="19">
        <f t="shared" si="24"/>
        <v>44677</v>
      </c>
      <c r="K1577" s="2">
        <v>44677</v>
      </c>
      <c r="L1577" s="5" t="s">
        <v>6</v>
      </c>
      <c r="M1577" t="s">
        <v>63</v>
      </c>
      <c r="N1577" t="s">
        <v>32</v>
      </c>
      <c r="O1577" t="s">
        <v>64</v>
      </c>
      <c r="P1577" t="s">
        <v>65</v>
      </c>
      <c r="Q1577" t="s">
        <v>482</v>
      </c>
      <c r="R1577" t="s">
        <v>67</v>
      </c>
      <c r="S1577" t="s">
        <v>125</v>
      </c>
      <c r="T1577" t="s">
        <v>69</v>
      </c>
      <c r="U1577" t="s">
        <v>6244</v>
      </c>
      <c r="V1577" t="s">
        <v>6242</v>
      </c>
      <c r="W1577" t="s">
        <v>71</v>
      </c>
    </row>
    <row r="1578" spans="1:23" hidden="1" x14ac:dyDescent="0.2">
      <c r="A1578" t="s">
        <v>57</v>
      </c>
      <c r="B1578" t="s">
        <v>6245</v>
      </c>
      <c r="C1578" t="s">
        <v>6246</v>
      </c>
      <c r="D1578" t="s">
        <v>6247</v>
      </c>
      <c r="E1578" t="s">
        <v>310</v>
      </c>
      <c r="F1578" t="s">
        <v>5073</v>
      </c>
      <c r="G1578" s="2">
        <v>44312</v>
      </c>
      <c r="H1578" s="2">
        <v>44312</v>
      </c>
      <c r="I1578" s="2">
        <v>44603</v>
      </c>
      <c r="J1578" s="19">
        <f t="shared" si="24"/>
        <v>44677</v>
      </c>
      <c r="K1578" s="2">
        <v>44677</v>
      </c>
      <c r="L1578" s="5" t="s">
        <v>6</v>
      </c>
      <c r="M1578" t="s">
        <v>294</v>
      </c>
      <c r="N1578" t="s">
        <v>32</v>
      </c>
      <c r="O1578" t="s">
        <v>64</v>
      </c>
      <c r="P1578" t="s">
        <v>65</v>
      </c>
      <c r="Q1578" t="s">
        <v>6248</v>
      </c>
      <c r="R1578" t="s">
        <v>296</v>
      </c>
      <c r="S1578" t="s">
        <v>297</v>
      </c>
      <c r="T1578" t="s">
        <v>298</v>
      </c>
      <c r="U1578" t="s">
        <v>299</v>
      </c>
      <c r="V1578" t="s">
        <v>299</v>
      </c>
      <c r="W1578" t="s">
        <v>299</v>
      </c>
    </row>
    <row r="1579" spans="1:23" hidden="1" x14ac:dyDescent="0.2">
      <c r="A1579" t="s">
        <v>57</v>
      </c>
      <c r="B1579" t="s">
        <v>6249</v>
      </c>
      <c r="C1579" t="s">
        <v>6246</v>
      </c>
      <c r="D1579" t="s">
        <v>6250</v>
      </c>
      <c r="E1579" t="s">
        <v>310</v>
      </c>
      <c r="F1579" t="s">
        <v>5073</v>
      </c>
      <c r="G1579" s="2">
        <v>44312</v>
      </c>
      <c r="H1579" s="2">
        <v>44312</v>
      </c>
      <c r="I1579" s="2">
        <v>44603</v>
      </c>
      <c r="J1579" s="19">
        <f t="shared" si="24"/>
        <v>44677</v>
      </c>
      <c r="K1579" s="2">
        <v>44677</v>
      </c>
      <c r="L1579" s="5" t="s">
        <v>6</v>
      </c>
      <c r="M1579" t="s">
        <v>294</v>
      </c>
      <c r="N1579" t="s">
        <v>32</v>
      </c>
      <c r="O1579" t="s">
        <v>64</v>
      </c>
      <c r="P1579" t="s">
        <v>65</v>
      </c>
      <c r="Q1579" t="s">
        <v>1607</v>
      </c>
      <c r="R1579" t="s">
        <v>296</v>
      </c>
      <c r="S1579" t="s">
        <v>297</v>
      </c>
      <c r="T1579" t="s">
        <v>298</v>
      </c>
      <c r="U1579" t="s">
        <v>299</v>
      </c>
      <c r="V1579" t="s">
        <v>299</v>
      </c>
      <c r="W1579" t="s">
        <v>299</v>
      </c>
    </row>
    <row r="1580" spans="1:23" hidden="1" x14ac:dyDescent="0.2">
      <c r="A1580" t="s">
        <v>57</v>
      </c>
      <c r="B1580" t="s">
        <v>6251</v>
      </c>
      <c r="C1580" t="s">
        <v>6246</v>
      </c>
      <c r="D1580" t="s">
        <v>6252</v>
      </c>
      <c r="E1580" t="s">
        <v>310</v>
      </c>
      <c r="F1580" t="s">
        <v>5073</v>
      </c>
      <c r="G1580" s="2">
        <v>44312</v>
      </c>
      <c r="H1580" s="2">
        <v>44312</v>
      </c>
      <c r="I1580" s="2">
        <v>44603</v>
      </c>
      <c r="J1580" s="19">
        <f t="shared" si="24"/>
        <v>44677</v>
      </c>
      <c r="K1580" s="2">
        <v>44677</v>
      </c>
      <c r="L1580" s="5" t="s">
        <v>6</v>
      </c>
      <c r="M1580" t="s">
        <v>294</v>
      </c>
      <c r="N1580" t="s">
        <v>32</v>
      </c>
      <c r="O1580" t="s">
        <v>64</v>
      </c>
      <c r="P1580" t="s">
        <v>65</v>
      </c>
      <c r="Q1580" t="s">
        <v>1607</v>
      </c>
      <c r="R1580" t="s">
        <v>296</v>
      </c>
      <c r="S1580" t="s">
        <v>297</v>
      </c>
      <c r="T1580" t="s">
        <v>298</v>
      </c>
      <c r="U1580" t="s">
        <v>299</v>
      </c>
      <c r="V1580" t="s">
        <v>299</v>
      </c>
      <c r="W1580" t="s">
        <v>299</v>
      </c>
    </row>
    <row r="1581" spans="1:23" hidden="1" x14ac:dyDescent="0.2">
      <c r="A1581" t="s">
        <v>57</v>
      </c>
      <c r="B1581" t="s">
        <v>6253</v>
      </c>
      <c r="C1581" t="s">
        <v>6254</v>
      </c>
      <c r="D1581" t="s">
        <v>6255</v>
      </c>
      <c r="E1581" t="s">
        <v>107</v>
      </c>
      <c r="F1581" t="s">
        <v>2649</v>
      </c>
      <c r="G1581" s="2">
        <v>44313</v>
      </c>
      <c r="H1581" s="2">
        <v>44312</v>
      </c>
      <c r="I1581" s="2">
        <v>44580</v>
      </c>
      <c r="J1581" s="19">
        <f t="shared" si="24"/>
        <v>44677</v>
      </c>
      <c r="K1581" s="2">
        <v>44677</v>
      </c>
      <c r="L1581" s="5" t="s">
        <v>6</v>
      </c>
      <c r="M1581" t="s">
        <v>269</v>
      </c>
      <c r="N1581" t="s">
        <v>32</v>
      </c>
      <c r="O1581" t="s">
        <v>64</v>
      </c>
      <c r="P1581" t="s">
        <v>65</v>
      </c>
      <c r="Q1581" t="s">
        <v>463</v>
      </c>
      <c r="R1581" t="s">
        <v>201</v>
      </c>
      <c r="S1581" t="s">
        <v>271</v>
      </c>
      <c r="T1581" t="s">
        <v>202</v>
      </c>
      <c r="U1581" t="s">
        <v>6256</v>
      </c>
      <c r="V1581" t="s">
        <v>6255</v>
      </c>
      <c r="W1581" t="s">
        <v>274</v>
      </c>
    </row>
    <row r="1582" spans="1:23" hidden="1" x14ac:dyDescent="0.2">
      <c r="A1582" t="s">
        <v>57</v>
      </c>
      <c r="B1582" t="s">
        <v>6257</v>
      </c>
      <c r="C1582" t="s">
        <v>6258</v>
      </c>
      <c r="D1582" t="s">
        <v>6259</v>
      </c>
      <c r="E1582" t="s">
        <v>310</v>
      </c>
      <c r="F1582" t="s">
        <v>4950</v>
      </c>
      <c r="G1582" s="2">
        <v>44313</v>
      </c>
      <c r="H1582" s="2">
        <v>44313</v>
      </c>
      <c r="I1582" s="2">
        <v>44644</v>
      </c>
      <c r="J1582" s="19">
        <f t="shared" si="24"/>
        <v>44678</v>
      </c>
      <c r="K1582" s="2">
        <v>44678</v>
      </c>
      <c r="L1582" s="5" t="s">
        <v>6</v>
      </c>
      <c r="M1582" t="s">
        <v>77</v>
      </c>
      <c r="N1582" t="s">
        <v>32</v>
      </c>
      <c r="O1582" t="s">
        <v>64</v>
      </c>
      <c r="P1582" t="s">
        <v>65</v>
      </c>
      <c r="Q1582" t="s">
        <v>482</v>
      </c>
      <c r="R1582" t="s">
        <v>67</v>
      </c>
      <c r="S1582" t="s">
        <v>79</v>
      </c>
      <c r="T1582" t="s">
        <v>80</v>
      </c>
      <c r="U1582" t="s">
        <v>6260</v>
      </c>
      <c r="V1582" t="s">
        <v>6261</v>
      </c>
      <c r="W1582" t="s">
        <v>82</v>
      </c>
    </row>
    <row r="1583" spans="1:23" hidden="1" x14ac:dyDescent="0.2">
      <c r="A1583" t="s">
        <v>57</v>
      </c>
      <c r="B1583" t="s">
        <v>6262</v>
      </c>
      <c r="C1583" t="s">
        <v>6263</v>
      </c>
      <c r="D1583" t="s">
        <v>6264</v>
      </c>
      <c r="E1583" t="s">
        <v>310</v>
      </c>
      <c r="F1583" t="s">
        <v>4950</v>
      </c>
      <c r="G1583" s="2">
        <v>44313</v>
      </c>
      <c r="H1583" s="2">
        <v>44313</v>
      </c>
      <c r="I1583" s="2">
        <v>44644</v>
      </c>
      <c r="J1583" s="19">
        <f t="shared" si="24"/>
        <v>44678</v>
      </c>
      <c r="K1583" s="2">
        <v>44678</v>
      </c>
      <c r="L1583" s="5" t="s">
        <v>6</v>
      </c>
      <c r="M1583" t="s">
        <v>77</v>
      </c>
      <c r="N1583" t="s">
        <v>32</v>
      </c>
      <c r="O1583" t="s">
        <v>64</v>
      </c>
      <c r="P1583" t="s">
        <v>65</v>
      </c>
      <c r="Q1583" t="s">
        <v>981</v>
      </c>
      <c r="R1583" t="s">
        <v>67</v>
      </c>
      <c r="S1583" t="s">
        <v>79</v>
      </c>
      <c r="T1583" t="s">
        <v>80</v>
      </c>
      <c r="U1583" t="s">
        <v>6260</v>
      </c>
      <c r="V1583" t="s">
        <v>6261</v>
      </c>
      <c r="W1583" t="s">
        <v>82</v>
      </c>
    </row>
    <row r="1584" spans="1:23" hidden="1" x14ac:dyDescent="0.2">
      <c r="A1584" t="s">
        <v>57</v>
      </c>
      <c r="B1584" t="s">
        <v>6265</v>
      </c>
      <c r="C1584" t="s">
        <v>6266</v>
      </c>
      <c r="D1584" t="s">
        <v>6267</v>
      </c>
      <c r="E1584" t="s">
        <v>176</v>
      </c>
      <c r="F1584" t="s">
        <v>6268</v>
      </c>
      <c r="G1584" s="2">
        <v>44313</v>
      </c>
      <c r="H1584" s="2">
        <v>44313</v>
      </c>
      <c r="I1584" s="2">
        <v>44664</v>
      </c>
      <c r="J1584" s="19">
        <f t="shared" si="24"/>
        <v>44678</v>
      </c>
      <c r="K1584" s="2">
        <v>44678</v>
      </c>
      <c r="L1584" s="5" t="s">
        <v>6</v>
      </c>
      <c r="M1584" t="s">
        <v>98</v>
      </c>
      <c r="N1584" t="s">
        <v>32</v>
      </c>
      <c r="O1584" t="s">
        <v>64</v>
      </c>
      <c r="P1584" t="s">
        <v>65</v>
      </c>
      <c r="Q1584" t="s">
        <v>604</v>
      </c>
      <c r="R1584" t="s">
        <v>67</v>
      </c>
      <c r="S1584" t="s">
        <v>100</v>
      </c>
      <c r="T1584" t="s">
        <v>80</v>
      </c>
      <c r="U1584" t="s">
        <v>6269</v>
      </c>
      <c r="V1584" t="s">
        <v>6270</v>
      </c>
      <c r="W1584" t="s">
        <v>103</v>
      </c>
    </row>
    <row r="1585" spans="1:23" hidden="1" x14ac:dyDescent="0.2">
      <c r="A1585" t="s">
        <v>57</v>
      </c>
      <c r="B1585" t="s">
        <v>6271</v>
      </c>
      <c r="C1585" t="s">
        <v>6272</v>
      </c>
      <c r="D1585" t="s">
        <v>6273</v>
      </c>
      <c r="E1585" t="s">
        <v>310</v>
      </c>
      <c r="F1585" t="s">
        <v>4950</v>
      </c>
      <c r="G1585" s="2">
        <v>44313</v>
      </c>
      <c r="H1585" s="2">
        <v>44313</v>
      </c>
      <c r="I1585" s="2">
        <v>44603</v>
      </c>
      <c r="J1585" s="19">
        <f t="shared" si="24"/>
        <v>44678</v>
      </c>
      <c r="K1585" s="2">
        <v>44678</v>
      </c>
      <c r="L1585" s="5" t="s">
        <v>6</v>
      </c>
      <c r="M1585" t="s">
        <v>294</v>
      </c>
      <c r="N1585" t="s">
        <v>32</v>
      </c>
      <c r="O1585" t="s">
        <v>64</v>
      </c>
      <c r="P1585" t="s">
        <v>65</v>
      </c>
      <c r="Q1585" t="s">
        <v>1607</v>
      </c>
      <c r="R1585" t="s">
        <v>296</v>
      </c>
      <c r="S1585" t="s">
        <v>297</v>
      </c>
      <c r="T1585" t="s">
        <v>298</v>
      </c>
      <c r="U1585" t="s">
        <v>299</v>
      </c>
      <c r="V1585" t="s">
        <v>299</v>
      </c>
      <c r="W1585" t="s">
        <v>299</v>
      </c>
    </row>
    <row r="1586" spans="1:23" hidden="1" x14ac:dyDescent="0.2">
      <c r="A1586" t="s">
        <v>57</v>
      </c>
      <c r="B1586" t="s">
        <v>6274</v>
      </c>
      <c r="C1586" t="s">
        <v>6275</v>
      </c>
      <c r="D1586" t="s">
        <v>6276</v>
      </c>
      <c r="E1586" t="s">
        <v>480</v>
      </c>
      <c r="F1586" t="s">
        <v>629</v>
      </c>
      <c r="G1586" s="2">
        <v>44313</v>
      </c>
      <c r="H1586" s="2">
        <v>44313</v>
      </c>
      <c r="I1586" s="2">
        <v>44712</v>
      </c>
      <c r="J1586" s="19">
        <f t="shared" si="24"/>
        <v>44678</v>
      </c>
      <c r="K1586" s="2">
        <v>44678</v>
      </c>
      <c r="L1586" s="5" t="s">
        <v>31</v>
      </c>
      <c r="M1586" t="s">
        <v>269</v>
      </c>
      <c r="N1586" t="s">
        <v>32</v>
      </c>
      <c r="O1586" t="s">
        <v>64</v>
      </c>
      <c r="P1586" t="s">
        <v>65</v>
      </c>
      <c r="Q1586" t="s">
        <v>482</v>
      </c>
      <c r="R1586" t="s">
        <v>67</v>
      </c>
      <c r="S1586" t="s">
        <v>280</v>
      </c>
      <c r="T1586" t="s">
        <v>69</v>
      </c>
      <c r="U1586" t="s">
        <v>6277</v>
      </c>
      <c r="V1586" t="s">
        <v>6278</v>
      </c>
      <c r="W1586" t="s">
        <v>274</v>
      </c>
    </row>
    <row r="1587" spans="1:23" hidden="1" x14ac:dyDescent="0.2">
      <c r="A1587" t="s">
        <v>57</v>
      </c>
      <c r="B1587" t="s">
        <v>6279</v>
      </c>
      <c r="C1587" t="s">
        <v>6280</v>
      </c>
      <c r="D1587" t="s">
        <v>6281</v>
      </c>
      <c r="E1587" t="s">
        <v>176</v>
      </c>
      <c r="F1587" t="s">
        <v>1156</v>
      </c>
      <c r="G1587" s="2">
        <v>44313</v>
      </c>
      <c r="H1587" s="2">
        <v>44313</v>
      </c>
      <c r="I1587" s="2">
        <v>44593</v>
      </c>
      <c r="J1587" s="19">
        <f t="shared" si="24"/>
        <v>44678</v>
      </c>
      <c r="K1587" s="2">
        <v>44678</v>
      </c>
      <c r="L1587" s="5" t="s">
        <v>6</v>
      </c>
      <c r="M1587" t="s">
        <v>269</v>
      </c>
      <c r="N1587" t="s">
        <v>32</v>
      </c>
      <c r="O1587" t="s">
        <v>64</v>
      </c>
      <c r="P1587" t="s">
        <v>65</v>
      </c>
      <c r="Q1587" t="s">
        <v>482</v>
      </c>
      <c r="R1587" t="s">
        <v>1207</v>
      </c>
      <c r="S1587" t="s">
        <v>280</v>
      </c>
      <c r="T1587" t="s">
        <v>69</v>
      </c>
      <c r="U1587" t="s">
        <v>6282</v>
      </c>
      <c r="V1587" t="s">
        <v>6281</v>
      </c>
      <c r="W1587" t="s">
        <v>274</v>
      </c>
    </row>
    <row r="1588" spans="1:23" hidden="1" x14ac:dyDescent="0.2">
      <c r="A1588" t="s">
        <v>57</v>
      </c>
      <c r="B1588" t="s">
        <v>6283</v>
      </c>
      <c r="C1588" t="s">
        <v>6284</v>
      </c>
      <c r="D1588" t="s">
        <v>6285</v>
      </c>
      <c r="E1588" t="s">
        <v>310</v>
      </c>
      <c r="F1588" t="s">
        <v>5073</v>
      </c>
      <c r="G1588" s="2">
        <v>44313</v>
      </c>
      <c r="H1588" s="2">
        <v>44313</v>
      </c>
      <c r="I1588" s="2">
        <v>44644</v>
      </c>
      <c r="J1588" s="19">
        <f t="shared" si="24"/>
        <v>44678</v>
      </c>
      <c r="K1588" s="2">
        <v>44678</v>
      </c>
      <c r="L1588" s="5" t="s">
        <v>6</v>
      </c>
      <c r="M1588" t="s">
        <v>77</v>
      </c>
      <c r="N1588" t="s">
        <v>32</v>
      </c>
      <c r="O1588" t="s">
        <v>64</v>
      </c>
      <c r="P1588" t="s">
        <v>65</v>
      </c>
      <c r="Q1588" t="s">
        <v>604</v>
      </c>
      <c r="R1588" t="s">
        <v>67</v>
      </c>
      <c r="S1588" t="s">
        <v>79</v>
      </c>
      <c r="T1588" t="s">
        <v>80</v>
      </c>
      <c r="U1588" t="s">
        <v>5242</v>
      </c>
      <c r="V1588" t="s">
        <v>5243</v>
      </c>
      <c r="W1588" t="s">
        <v>82</v>
      </c>
    </row>
    <row r="1589" spans="1:23" hidden="1" x14ac:dyDescent="0.2">
      <c r="A1589" t="s">
        <v>57</v>
      </c>
      <c r="B1589" t="s">
        <v>6286</v>
      </c>
      <c r="C1589" t="s">
        <v>6287</v>
      </c>
      <c r="D1589" t="s">
        <v>6288</v>
      </c>
      <c r="E1589" t="s">
        <v>310</v>
      </c>
      <c r="F1589" t="s">
        <v>5073</v>
      </c>
      <c r="G1589" s="2">
        <v>44313</v>
      </c>
      <c r="H1589" s="2">
        <v>44313</v>
      </c>
      <c r="I1589" s="2">
        <v>44644</v>
      </c>
      <c r="J1589" s="19">
        <f t="shared" si="24"/>
        <v>44678</v>
      </c>
      <c r="K1589" s="2">
        <v>44678</v>
      </c>
      <c r="L1589" s="5" t="s">
        <v>6</v>
      </c>
      <c r="M1589" t="s">
        <v>77</v>
      </c>
      <c r="N1589" t="s">
        <v>32</v>
      </c>
      <c r="O1589" t="s">
        <v>64</v>
      </c>
      <c r="P1589" t="s">
        <v>65</v>
      </c>
      <c r="Q1589" t="s">
        <v>604</v>
      </c>
      <c r="R1589" t="s">
        <v>67</v>
      </c>
      <c r="S1589" t="s">
        <v>79</v>
      </c>
      <c r="T1589" t="s">
        <v>80</v>
      </c>
      <c r="U1589" t="s">
        <v>5242</v>
      </c>
      <c r="V1589" t="s">
        <v>5243</v>
      </c>
      <c r="W1589" t="s">
        <v>82</v>
      </c>
    </row>
    <row r="1590" spans="1:23" hidden="1" x14ac:dyDescent="0.2">
      <c r="A1590" t="s">
        <v>57</v>
      </c>
      <c r="B1590" t="s">
        <v>6289</v>
      </c>
      <c r="C1590" t="s">
        <v>6284</v>
      </c>
      <c r="D1590" t="s">
        <v>6285</v>
      </c>
      <c r="E1590" t="s">
        <v>310</v>
      </c>
      <c r="F1590" t="s">
        <v>5073</v>
      </c>
      <c r="G1590" s="2">
        <v>44313</v>
      </c>
      <c r="H1590" s="2">
        <v>44313</v>
      </c>
      <c r="I1590" s="2">
        <v>44644</v>
      </c>
      <c r="J1590" s="19">
        <f t="shared" si="24"/>
        <v>44678</v>
      </c>
      <c r="K1590" s="2">
        <v>44678</v>
      </c>
      <c r="L1590" s="5" t="s">
        <v>6</v>
      </c>
      <c r="M1590" t="s">
        <v>77</v>
      </c>
      <c r="N1590" t="s">
        <v>32</v>
      </c>
      <c r="O1590" t="s">
        <v>64</v>
      </c>
      <c r="P1590" t="s">
        <v>65</v>
      </c>
      <c r="Q1590" t="s">
        <v>604</v>
      </c>
      <c r="R1590" t="s">
        <v>67</v>
      </c>
      <c r="S1590" t="s">
        <v>79</v>
      </c>
      <c r="T1590" t="s">
        <v>80</v>
      </c>
      <c r="U1590" t="s">
        <v>5242</v>
      </c>
      <c r="V1590" t="s">
        <v>5243</v>
      </c>
      <c r="W1590" t="s">
        <v>82</v>
      </c>
    </row>
    <row r="1591" spans="1:23" hidden="1" x14ac:dyDescent="0.2">
      <c r="A1591" t="s">
        <v>57</v>
      </c>
      <c r="B1591" t="s">
        <v>6290</v>
      </c>
      <c r="C1591" t="s">
        <v>6287</v>
      </c>
      <c r="D1591" t="s">
        <v>6288</v>
      </c>
      <c r="E1591" t="s">
        <v>310</v>
      </c>
      <c r="F1591" t="s">
        <v>5073</v>
      </c>
      <c r="G1591" s="2">
        <v>44313</v>
      </c>
      <c r="H1591" s="2">
        <v>44313</v>
      </c>
      <c r="I1591" s="2">
        <v>44644</v>
      </c>
      <c r="J1591" s="19">
        <f t="shared" si="24"/>
        <v>44678</v>
      </c>
      <c r="K1591" s="2">
        <v>44678</v>
      </c>
      <c r="L1591" s="5" t="s">
        <v>6</v>
      </c>
      <c r="M1591" t="s">
        <v>77</v>
      </c>
      <c r="N1591" t="s">
        <v>32</v>
      </c>
      <c r="O1591" t="s">
        <v>64</v>
      </c>
      <c r="P1591" t="s">
        <v>65</v>
      </c>
      <c r="Q1591" t="s">
        <v>604</v>
      </c>
      <c r="R1591" t="s">
        <v>67</v>
      </c>
      <c r="S1591" t="s">
        <v>79</v>
      </c>
      <c r="T1591" t="s">
        <v>80</v>
      </c>
      <c r="U1591" t="s">
        <v>5242</v>
      </c>
      <c r="V1591" t="s">
        <v>5243</v>
      </c>
      <c r="W1591" t="s">
        <v>82</v>
      </c>
    </row>
    <row r="1592" spans="1:23" hidden="1" x14ac:dyDescent="0.2">
      <c r="A1592" t="s">
        <v>57</v>
      </c>
      <c r="B1592" t="s">
        <v>6291</v>
      </c>
      <c r="C1592" t="s">
        <v>6292</v>
      </c>
      <c r="D1592" t="s">
        <v>6293</v>
      </c>
      <c r="E1592" t="s">
        <v>86</v>
      </c>
      <c r="F1592" t="s">
        <v>4463</v>
      </c>
      <c r="G1592" s="2">
        <v>44313</v>
      </c>
      <c r="H1592" s="2">
        <v>44313</v>
      </c>
      <c r="I1592" s="2">
        <v>44676</v>
      </c>
      <c r="J1592" s="19">
        <f t="shared" si="24"/>
        <v>44678</v>
      </c>
      <c r="K1592" s="2">
        <v>44678</v>
      </c>
      <c r="L1592" s="5" t="s">
        <v>6</v>
      </c>
      <c r="M1592" t="s">
        <v>98</v>
      </c>
      <c r="N1592" t="s">
        <v>32</v>
      </c>
      <c r="O1592" t="s">
        <v>64</v>
      </c>
      <c r="P1592" t="s">
        <v>65</v>
      </c>
      <c r="Q1592" t="s">
        <v>981</v>
      </c>
      <c r="R1592" t="s">
        <v>67</v>
      </c>
      <c r="S1592" t="s">
        <v>100</v>
      </c>
      <c r="T1592" t="s">
        <v>80</v>
      </c>
      <c r="U1592" t="s">
        <v>6294</v>
      </c>
      <c r="V1592" t="s">
        <v>6295</v>
      </c>
      <c r="W1592" t="s">
        <v>103</v>
      </c>
    </row>
    <row r="1593" spans="1:23" hidden="1" x14ac:dyDescent="0.2">
      <c r="A1593" t="s">
        <v>57</v>
      </c>
      <c r="B1593" t="s">
        <v>6296</v>
      </c>
      <c r="C1593" t="s">
        <v>6297</v>
      </c>
      <c r="D1593" t="s">
        <v>6298</v>
      </c>
      <c r="E1593" t="s">
        <v>96</v>
      </c>
      <c r="F1593" t="s">
        <v>1814</v>
      </c>
      <c r="G1593" s="2">
        <v>44313</v>
      </c>
      <c r="H1593" s="2">
        <v>44313</v>
      </c>
      <c r="I1593" s="2">
        <v>44795</v>
      </c>
      <c r="J1593" s="19">
        <f t="shared" si="24"/>
        <v>44678</v>
      </c>
      <c r="K1593" s="2">
        <v>44678</v>
      </c>
      <c r="L1593" s="5" t="s">
        <v>31</v>
      </c>
      <c r="M1593" t="s">
        <v>63</v>
      </c>
      <c r="N1593" t="s">
        <v>32</v>
      </c>
      <c r="O1593" t="s">
        <v>64</v>
      </c>
      <c r="P1593" t="s">
        <v>65</v>
      </c>
      <c r="Q1593" t="s">
        <v>1100</v>
      </c>
      <c r="R1593" t="s">
        <v>67</v>
      </c>
      <c r="S1593" t="s">
        <v>125</v>
      </c>
      <c r="T1593" t="s">
        <v>69</v>
      </c>
      <c r="U1593" t="s">
        <v>6299</v>
      </c>
      <c r="V1593" t="s">
        <v>6298</v>
      </c>
      <c r="W1593" t="s">
        <v>71</v>
      </c>
    </row>
    <row r="1594" spans="1:23" hidden="1" x14ac:dyDescent="0.2">
      <c r="A1594" t="s">
        <v>57</v>
      </c>
      <c r="B1594" t="s">
        <v>6300</v>
      </c>
      <c r="C1594" t="s">
        <v>5701</v>
      </c>
      <c r="D1594" t="s">
        <v>6301</v>
      </c>
      <c r="E1594" t="s">
        <v>61</v>
      </c>
      <c r="F1594" t="s">
        <v>456</v>
      </c>
      <c r="G1594" s="2">
        <v>44313</v>
      </c>
      <c r="H1594" s="2">
        <v>44309</v>
      </c>
      <c r="I1594" s="2">
        <v>44518</v>
      </c>
      <c r="J1594" s="19">
        <f t="shared" si="24"/>
        <v>44674</v>
      </c>
      <c r="K1594" s="2">
        <v>44674</v>
      </c>
      <c r="L1594" s="5" t="s">
        <v>6</v>
      </c>
      <c r="M1594" t="s">
        <v>98</v>
      </c>
      <c r="N1594" t="s">
        <v>32</v>
      </c>
      <c r="O1594" t="s">
        <v>64</v>
      </c>
      <c r="P1594" t="s">
        <v>65</v>
      </c>
      <c r="Q1594" t="s">
        <v>1013</v>
      </c>
      <c r="R1594" t="s">
        <v>67</v>
      </c>
      <c r="S1594" t="s">
        <v>100</v>
      </c>
      <c r="T1594" t="s">
        <v>80</v>
      </c>
      <c r="U1594" t="s">
        <v>4376</v>
      </c>
      <c r="V1594" t="s">
        <v>4377</v>
      </c>
      <c r="W1594" t="s">
        <v>103</v>
      </c>
    </row>
    <row r="1595" spans="1:23" hidden="1" x14ac:dyDescent="0.2">
      <c r="A1595" t="s">
        <v>57</v>
      </c>
      <c r="B1595" t="s">
        <v>6302</v>
      </c>
      <c r="C1595" t="s">
        <v>6303</v>
      </c>
      <c r="D1595" t="s">
        <v>6304</v>
      </c>
      <c r="E1595" t="s">
        <v>75</v>
      </c>
      <c r="F1595" t="s">
        <v>6141</v>
      </c>
      <c r="G1595" s="2">
        <v>44313</v>
      </c>
      <c r="H1595" s="2">
        <v>44313</v>
      </c>
      <c r="I1595" s="2">
        <v>44700</v>
      </c>
      <c r="J1595" s="19">
        <f t="shared" si="24"/>
        <v>44678</v>
      </c>
      <c r="K1595" s="2">
        <v>44678</v>
      </c>
      <c r="L1595" s="5" t="s">
        <v>31</v>
      </c>
      <c r="M1595" t="s">
        <v>63</v>
      </c>
      <c r="N1595" t="s">
        <v>32</v>
      </c>
      <c r="O1595" t="s">
        <v>64</v>
      </c>
      <c r="P1595" t="s">
        <v>65</v>
      </c>
      <c r="Q1595" t="s">
        <v>482</v>
      </c>
      <c r="R1595" t="s">
        <v>67</v>
      </c>
      <c r="S1595" t="s">
        <v>79</v>
      </c>
      <c r="T1595" t="s">
        <v>69</v>
      </c>
      <c r="U1595" t="s">
        <v>6305</v>
      </c>
      <c r="V1595" t="s">
        <v>6304</v>
      </c>
      <c r="W1595" t="s">
        <v>71</v>
      </c>
    </row>
    <row r="1596" spans="1:23" hidden="1" x14ac:dyDescent="0.2">
      <c r="A1596" t="s">
        <v>57</v>
      </c>
      <c r="B1596" t="s">
        <v>6306</v>
      </c>
      <c r="C1596" t="s">
        <v>6307</v>
      </c>
      <c r="D1596" t="s">
        <v>6308</v>
      </c>
      <c r="E1596" t="s">
        <v>61</v>
      </c>
      <c r="F1596" t="s">
        <v>456</v>
      </c>
      <c r="G1596" s="2">
        <v>44313</v>
      </c>
      <c r="H1596" s="2">
        <v>44309</v>
      </c>
      <c r="I1596" s="2">
        <v>44519</v>
      </c>
      <c r="J1596" s="19">
        <f t="shared" si="24"/>
        <v>44674</v>
      </c>
      <c r="K1596" s="2">
        <v>44674</v>
      </c>
      <c r="L1596" s="5" t="s">
        <v>6</v>
      </c>
      <c r="M1596" t="s">
        <v>98</v>
      </c>
      <c r="N1596" t="s">
        <v>32</v>
      </c>
      <c r="O1596" t="s">
        <v>64</v>
      </c>
      <c r="P1596" t="s">
        <v>65</v>
      </c>
      <c r="Q1596" t="s">
        <v>1013</v>
      </c>
      <c r="R1596" t="s">
        <v>67</v>
      </c>
      <c r="S1596" t="s">
        <v>100</v>
      </c>
      <c r="T1596" t="s">
        <v>80</v>
      </c>
      <c r="U1596" t="s">
        <v>4376</v>
      </c>
      <c r="V1596" t="s">
        <v>4377</v>
      </c>
      <c r="W1596" t="s">
        <v>103</v>
      </c>
    </row>
    <row r="1597" spans="1:23" hidden="1" x14ac:dyDescent="0.2">
      <c r="A1597" t="s">
        <v>57</v>
      </c>
      <c r="B1597" t="s">
        <v>6309</v>
      </c>
      <c r="C1597" t="s">
        <v>5660</v>
      </c>
      <c r="D1597" t="s">
        <v>6310</v>
      </c>
      <c r="E1597" t="s">
        <v>61</v>
      </c>
      <c r="F1597" t="s">
        <v>456</v>
      </c>
      <c r="G1597" s="2">
        <v>44313</v>
      </c>
      <c r="H1597" s="2">
        <v>44309</v>
      </c>
      <c r="I1597" s="2">
        <v>44518</v>
      </c>
      <c r="J1597" s="19">
        <f t="shared" si="24"/>
        <v>44674</v>
      </c>
      <c r="K1597" s="2">
        <v>44674</v>
      </c>
      <c r="L1597" s="5" t="s">
        <v>6</v>
      </c>
      <c r="M1597" t="s">
        <v>98</v>
      </c>
      <c r="N1597" t="s">
        <v>32</v>
      </c>
      <c r="O1597" t="s">
        <v>64</v>
      </c>
      <c r="P1597" t="s">
        <v>65</v>
      </c>
      <c r="Q1597" t="s">
        <v>1013</v>
      </c>
      <c r="R1597" t="s">
        <v>67</v>
      </c>
      <c r="S1597" t="s">
        <v>100</v>
      </c>
      <c r="T1597" t="s">
        <v>80</v>
      </c>
      <c r="U1597" t="s">
        <v>4376</v>
      </c>
      <c r="V1597" t="s">
        <v>4377</v>
      </c>
      <c r="W1597" t="s">
        <v>103</v>
      </c>
    </row>
    <row r="1598" spans="1:23" hidden="1" x14ac:dyDescent="0.2">
      <c r="A1598" t="s">
        <v>57</v>
      </c>
      <c r="B1598" t="s">
        <v>6311</v>
      </c>
      <c r="C1598" t="s">
        <v>4685</v>
      </c>
      <c r="D1598" t="s">
        <v>6312</v>
      </c>
      <c r="E1598" t="s">
        <v>115</v>
      </c>
      <c r="F1598" t="s">
        <v>3008</v>
      </c>
      <c r="G1598" s="2">
        <v>44313</v>
      </c>
      <c r="H1598" s="2">
        <v>44313</v>
      </c>
      <c r="I1598" s="2">
        <v>44663</v>
      </c>
      <c r="J1598" s="19">
        <f t="shared" si="24"/>
        <v>44678</v>
      </c>
      <c r="K1598" s="2">
        <v>44678</v>
      </c>
      <c r="L1598" s="5" t="s">
        <v>6</v>
      </c>
      <c r="M1598" t="s">
        <v>269</v>
      </c>
      <c r="N1598" t="s">
        <v>32</v>
      </c>
      <c r="O1598" t="s">
        <v>64</v>
      </c>
      <c r="P1598" t="s">
        <v>65</v>
      </c>
      <c r="Q1598" t="s">
        <v>482</v>
      </c>
      <c r="R1598" t="s">
        <v>67</v>
      </c>
      <c r="S1598" t="s">
        <v>280</v>
      </c>
      <c r="T1598" t="s">
        <v>69</v>
      </c>
      <c r="U1598" t="s">
        <v>6313</v>
      </c>
      <c r="V1598" t="s">
        <v>6312</v>
      </c>
      <c r="W1598" t="s">
        <v>274</v>
      </c>
    </row>
    <row r="1599" spans="1:23" hidden="1" x14ac:dyDescent="0.2">
      <c r="A1599" t="s">
        <v>57</v>
      </c>
      <c r="B1599" t="s">
        <v>6314</v>
      </c>
      <c r="C1599" t="s">
        <v>6315</v>
      </c>
      <c r="D1599" t="s">
        <v>6316</v>
      </c>
      <c r="E1599" t="s">
        <v>310</v>
      </c>
      <c r="F1599" t="s">
        <v>5073</v>
      </c>
      <c r="G1599" s="2">
        <v>44313</v>
      </c>
      <c r="H1599" s="2">
        <v>44313</v>
      </c>
      <c r="I1599" s="2">
        <v>44714</v>
      </c>
      <c r="J1599" s="19">
        <f t="shared" si="24"/>
        <v>44678</v>
      </c>
      <c r="K1599" s="2">
        <v>44678</v>
      </c>
      <c r="L1599" s="5" t="s">
        <v>31</v>
      </c>
      <c r="M1599" t="s">
        <v>77</v>
      </c>
      <c r="N1599" t="s">
        <v>32</v>
      </c>
      <c r="O1599" t="s">
        <v>64</v>
      </c>
      <c r="P1599" t="s">
        <v>65</v>
      </c>
      <c r="Q1599" t="s">
        <v>604</v>
      </c>
      <c r="R1599" t="s">
        <v>67</v>
      </c>
      <c r="S1599" t="s">
        <v>79</v>
      </c>
      <c r="T1599" t="s">
        <v>80</v>
      </c>
      <c r="U1599" t="s">
        <v>5242</v>
      </c>
      <c r="V1599" t="s">
        <v>5243</v>
      </c>
      <c r="W1599" t="s">
        <v>82</v>
      </c>
    </row>
    <row r="1600" spans="1:23" hidden="1" x14ac:dyDescent="0.2">
      <c r="A1600" t="s">
        <v>57</v>
      </c>
      <c r="B1600" t="s">
        <v>6317</v>
      </c>
      <c r="C1600" t="s">
        <v>6315</v>
      </c>
      <c r="D1600" t="s">
        <v>6316</v>
      </c>
      <c r="E1600" t="s">
        <v>310</v>
      </c>
      <c r="F1600" t="s">
        <v>5073</v>
      </c>
      <c r="G1600" s="2">
        <v>44313</v>
      </c>
      <c r="H1600" s="2">
        <v>44313</v>
      </c>
      <c r="I1600" s="2">
        <v>44714</v>
      </c>
      <c r="J1600" s="19">
        <f t="shared" si="24"/>
        <v>44678</v>
      </c>
      <c r="K1600" s="2">
        <v>44678</v>
      </c>
      <c r="L1600" s="5" t="s">
        <v>31</v>
      </c>
      <c r="M1600" t="s">
        <v>77</v>
      </c>
      <c r="N1600" t="s">
        <v>32</v>
      </c>
      <c r="O1600" t="s">
        <v>64</v>
      </c>
      <c r="P1600" t="s">
        <v>65</v>
      </c>
      <c r="Q1600" t="s">
        <v>604</v>
      </c>
      <c r="R1600" t="s">
        <v>67</v>
      </c>
      <c r="S1600" t="s">
        <v>79</v>
      </c>
      <c r="T1600" t="s">
        <v>80</v>
      </c>
      <c r="U1600" t="s">
        <v>5242</v>
      </c>
      <c r="V1600" t="s">
        <v>5243</v>
      </c>
      <c r="W1600" t="s">
        <v>82</v>
      </c>
    </row>
    <row r="1601" spans="1:23" hidden="1" x14ac:dyDescent="0.2">
      <c r="A1601" t="s">
        <v>57</v>
      </c>
      <c r="B1601" t="s">
        <v>6318</v>
      </c>
      <c r="C1601" t="s">
        <v>6319</v>
      </c>
      <c r="D1601" t="s">
        <v>6320</v>
      </c>
      <c r="E1601" t="s">
        <v>310</v>
      </c>
      <c r="F1601" t="s">
        <v>5181</v>
      </c>
      <c r="G1601" s="2">
        <v>44313</v>
      </c>
      <c r="H1601" s="2">
        <v>44313</v>
      </c>
      <c r="I1601" s="2">
        <v>44719</v>
      </c>
      <c r="J1601" s="19">
        <f t="shared" si="24"/>
        <v>44678</v>
      </c>
      <c r="K1601" s="2">
        <v>44678</v>
      </c>
      <c r="L1601" s="5" t="s">
        <v>31</v>
      </c>
      <c r="M1601" t="s">
        <v>63</v>
      </c>
      <c r="N1601" t="s">
        <v>32</v>
      </c>
      <c r="O1601" t="s">
        <v>64</v>
      </c>
      <c r="P1601" t="s">
        <v>65</v>
      </c>
      <c r="Q1601" t="s">
        <v>604</v>
      </c>
      <c r="R1601" t="s">
        <v>201</v>
      </c>
      <c r="S1601" t="s">
        <v>2905</v>
      </c>
      <c r="T1601" t="s">
        <v>202</v>
      </c>
      <c r="U1601" t="s">
        <v>6321</v>
      </c>
      <c r="V1601" t="s">
        <v>6322</v>
      </c>
      <c r="W1601" t="s">
        <v>71</v>
      </c>
    </row>
    <row r="1602" spans="1:23" hidden="1" x14ac:dyDescent="0.2">
      <c r="A1602" t="s">
        <v>57</v>
      </c>
      <c r="B1602" t="s">
        <v>6323</v>
      </c>
      <c r="C1602" t="s">
        <v>6324</v>
      </c>
      <c r="D1602" t="s">
        <v>6325</v>
      </c>
      <c r="E1602" t="s">
        <v>96</v>
      </c>
      <c r="F1602" t="s">
        <v>1814</v>
      </c>
      <c r="G1602" s="2">
        <v>44313</v>
      </c>
      <c r="H1602" s="2">
        <v>44313</v>
      </c>
      <c r="I1602" s="2">
        <v>44715</v>
      </c>
      <c r="J1602" s="19">
        <f t="shared" ref="J1602:J1665" si="25">H1602+365</f>
        <v>44678</v>
      </c>
      <c r="K1602" s="2">
        <v>44678</v>
      </c>
      <c r="L1602" s="5" t="s">
        <v>31</v>
      </c>
      <c r="M1602" t="s">
        <v>63</v>
      </c>
      <c r="N1602" t="s">
        <v>32</v>
      </c>
      <c r="O1602" t="s">
        <v>64</v>
      </c>
      <c r="P1602" t="s">
        <v>65</v>
      </c>
      <c r="Q1602" t="s">
        <v>482</v>
      </c>
      <c r="R1602" t="s">
        <v>630</v>
      </c>
      <c r="S1602" t="s">
        <v>79</v>
      </c>
      <c r="T1602" t="s">
        <v>298</v>
      </c>
      <c r="U1602" t="s">
        <v>6326</v>
      </c>
      <c r="V1602" t="s">
        <v>6325</v>
      </c>
      <c r="W1602" t="s">
        <v>71</v>
      </c>
    </row>
    <row r="1603" spans="1:23" hidden="1" x14ac:dyDescent="0.2">
      <c r="A1603" t="s">
        <v>57</v>
      </c>
      <c r="B1603" t="s">
        <v>6327</v>
      </c>
      <c r="C1603" t="s">
        <v>6328</v>
      </c>
      <c r="D1603" t="s">
        <v>6329</v>
      </c>
      <c r="E1603" t="s">
        <v>480</v>
      </c>
      <c r="F1603" t="s">
        <v>629</v>
      </c>
      <c r="G1603" s="2">
        <v>44313</v>
      </c>
      <c r="H1603" s="2">
        <v>44313</v>
      </c>
      <c r="I1603" s="2">
        <v>44706</v>
      </c>
      <c r="J1603" s="19">
        <f t="shared" si="25"/>
        <v>44678</v>
      </c>
      <c r="K1603" s="2">
        <v>44678</v>
      </c>
      <c r="L1603" s="5" t="s">
        <v>31</v>
      </c>
      <c r="M1603" t="s">
        <v>269</v>
      </c>
      <c r="N1603" t="s">
        <v>32</v>
      </c>
      <c r="O1603" t="s">
        <v>64</v>
      </c>
      <c r="P1603" t="s">
        <v>65</v>
      </c>
      <c r="Q1603" t="s">
        <v>1100</v>
      </c>
      <c r="R1603" t="s">
        <v>67</v>
      </c>
      <c r="S1603" t="s">
        <v>280</v>
      </c>
      <c r="T1603" t="s">
        <v>69</v>
      </c>
      <c r="U1603" t="s">
        <v>6330</v>
      </c>
      <c r="V1603" t="s">
        <v>6331</v>
      </c>
      <c r="W1603" t="s">
        <v>274</v>
      </c>
    </row>
    <row r="1604" spans="1:23" hidden="1" x14ac:dyDescent="0.2">
      <c r="A1604" t="s">
        <v>57</v>
      </c>
      <c r="B1604" t="s">
        <v>6332</v>
      </c>
      <c r="C1604" t="s">
        <v>6333</v>
      </c>
      <c r="D1604" t="s">
        <v>6334</v>
      </c>
      <c r="E1604" t="s">
        <v>136</v>
      </c>
      <c r="F1604" t="s">
        <v>1219</v>
      </c>
      <c r="G1604" s="2">
        <v>44313</v>
      </c>
      <c r="H1604" s="2">
        <v>44313</v>
      </c>
      <c r="I1604" s="2">
        <v>44610</v>
      </c>
      <c r="J1604" s="19">
        <f t="shared" si="25"/>
        <v>44678</v>
      </c>
      <c r="K1604" s="2">
        <v>44678</v>
      </c>
      <c r="L1604" s="5" t="s">
        <v>6</v>
      </c>
      <c r="M1604" t="s">
        <v>138</v>
      </c>
      <c r="N1604" t="s">
        <v>32</v>
      </c>
      <c r="O1604" t="s">
        <v>64</v>
      </c>
      <c r="P1604" t="s">
        <v>65</v>
      </c>
      <c r="Q1604" t="s">
        <v>482</v>
      </c>
      <c r="R1604" t="s">
        <v>630</v>
      </c>
      <c r="S1604" t="s">
        <v>631</v>
      </c>
      <c r="T1604" t="s">
        <v>298</v>
      </c>
      <c r="U1604" t="s">
        <v>6335</v>
      </c>
      <c r="V1604" t="s">
        <v>6334</v>
      </c>
      <c r="W1604" t="s">
        <v>142</v>
      </c>
    </row>
    <row r="1605" spans="1:23" hidden="1" x14ac:dyDescent="0.2">
      <c r="A1605" t="s">
        <v>57</v>
      </c>
      <c r="B1605" t="s">
        <v>6336</v>
      </c>
      <c r="C1605" t="s">
        <v>6337</v>
      </c>
      <c r="D1605" t="s">
        <v>6338</v>
      </c>
      <c r="E1605" t="s">
        <v>136</v>
      </c>
      <c r="F1605" t="s">
        <v>1219</v>
      </c>
      <c r="G1605" s="2">
        <v>44313</v>
      </c>
      <c r="H1605" s="2">
        <v>44313</v>
      </c>
      <c r="I1605" s="2">
        <v>44762</v>
      </c>
      <c r="J1605" s="19">
        <f t="shared" si="25"/>
        <v>44678</v>
      </c>
      <c r="K1605" s="2">
        <v>44678</v>
      </c>
      <c r="L1605" s="5" t="s">
        <v>31</v>
      </c>
      <c r="M1605" t="s">
        <v>269</v>
      </c>
      <c r="N1605" t="s">
        <v>32</v>
      </c>
      <c r="O1605" t="s">
        <v>64</v>
      </c>
      <c r="P1605" t="s">
        <v>65</v>
      </c>
      <c r="Q1605" t="s">
        <v>482</v>
      </c>
      <c r="R1605" t="s">
        <v>67</v>
      </c>
      <c r="S1605" t="s">
        <v>430</v>
      </c>
      <c r="T1605" t="s">
        <v>69</v>
      </c>
      <c r="U1605" t="s">
        <v>6339</v>
      </c>
      <c r="V1605" t="s">
        <v>6338</v>
      </c>
      <c r="W1605" t="s">
        <v>274</v>
      </c>
    </row>
    <row r="1606" spans="1:23" hidden="1" x14ac:dyDescent="0.2">
      <c r="A1606" t="s">
        <v>57</v>
      </c>
      <c r="B1606" t="s">
        <v>6340</v>
      </c>
      <c r="C1606" t="s">
        <v>6341</v>
      </c>
      <c r="D1606" t="s">
        <v>6342</v>
      </c>
      <c r="E1606" t="s">
        <v>107</v>
      </c>
      <c r="F1606" t="s">
        <v>3610</v>
      </c>
      <c r="G1606" s="2">
        <v>44313</v>
      </c>
      <c r="H1606" s="2">
        <v>44312</v>
      </c>
      <c r="I1606" s="2">
        <v>44460</v>
      </c>
      <c r="J1606" s="19">
        <f t="shared" si="25"/>
        <v>44677</v>
      </c>
      <c r="K1606" s="2">
        <v>44677</v>
      </c>
      <c r="L1606" s="5" t="s">
        <v>6</v>
      </c>
      <c r="M1606" t="s">
        <v>98</v>
      </c>
      <c r="N1606" t="s">
        <v>32</v>
      </c>
      <c r="O1606" t="s">
        <v>64</v>
      </c>
      <c r="P1606" t="s">
        <v>65</v>
      </c>
      <c r="Q1606" t="s">
        <v>487</v>
      </c>
      <c r="R1606" t="s">
        <v>67</v>
      </c>
      <c r="S1606" t="s">
        <v>100</v>
      </c>
      <c r="T1606" t="s">
        <v>80</v>
      </c>
      <c r="U1606" t="s">
        <v>6343</v>
      </c>
      <c r="V1606" t="s">
        <v>6344</v>
      </c>
      <c r="W1606" t="s">
        <v>103</v>
      </c>
    </row>
    <row r="1607" spans="1:23" hidden="1" x14ac:dyDescent="0.2">
      <c r="A1607" t="s">
        <v>57</v>
      </c>
      <c r="B1607" t="s">
        <v>6345</v>
      </c>
      <c r="C1607" t="s">
        <v>3206</v>
      </c>
      <c r="D1607" t="s">
        <v>6346</v>
      </c>
      <c r="E1607" t="s">
        <v>115</v>
      </c>
      <c r="F1607" t="s">
        <v>3008</v>
      </c>
      <c r="G1607" s="2">
        <v>44313</v>
      </c>
      <c r="H1607" s="2">
        <v>44313</v>
      </c>
      <c r="I1607" s="2">
        <v>44662</v>
      </c>
      <c r="J1607" s="19">
        <f t="shared" si="25"/>
        <v>44678</v>
      </c>
      <c r="K1607" s="2">
        <v>44678</v>
      </c>
      <c r="L1607" s="5" t="s">
        <v>6</v>
      </c>
      <c r="M1607" t="s">
        <v>269</v>
      </c>
      <c r="N1607" t="s">
        <v>32</v>
      </c>
      <c r="O1607" t="s">
        <v>64</v>
      </c>
      <c r="P1607" t="s">
        <v>65</v>
      </c>
      <c r="Q1607" t="s">
        <v>482</v>
      </c>
      <c r="R1607" t="s">
        <v>67</v>
      </c>
      <c r="S1607" t="s">
        <v>430</v>
      </c>
      <c r="T1607" t="s">
        <v>69</v>
      </c>
      <c r="U1607" t="s">
        <v>6347</v>
      </c>
      <c r="V1607" t="s">
        <v>6348</v>
      </c>
      <c r="W1607" t="s">
        <v>274</v>
      </c>
    </row>
    <row r="1608" spans="1:23" hidden="1" x14ac:dyDescent="0.2">
      <c r="A1608" t="s">
        <v>57</v>
      </c>
      <c r="B1608" t="s">
        <v>6349</v>
      </c>
      <c r="C1608" t="s">
        <v>6350</v>
      </c>
      <c r="D1608" t="s">
        <v>6351</v>
      </c>
      <c r="E1608" t="s">
        <v>86</v>
      </c>
      <c r="F1608" t="s">
        <v>4463</v>
      </c>
      <c r="G1608" s="2">
        <v>44313</v>
      </c>
      <c r="H1608" s="2">
        <v>44313</v>
      </c>
      <c r="I1608" s="2">
        <v>44674</v>
      </c>
      <c r="J1608" s="19">
        <f t="shared" si="25"/>
        <v>44678</v>
      </c>
      <c r="K1608" s="2">
        <v>44678</v>
      </c>
      <c r="L1608" s="5" t="s">
        <v>6</v>
      </c>
      <c r="M1608" t="s">
        <v>98</v>
      </c>
      <c r="N1608" t="s">
        <v>32</v>
      </c>
      <c r="O1608" t="s">
        <v>64</v>
      </c>
      <c r="P1608" t="s">
        <v>65</v>
      </c>
      <c r="Q1608" t="s">
        <v>981</v>
      </c>
      <c r="R1608" t="s">
        <v>67</v>
      </c>
      <c r="S1608" t="s">
        <v>100</v>
      </c>
      <c r="T1608" t="s">
        <v>80</v>
      </c>
      <c r="U1608" t="s">
        <v>6294</v>
      </c>
      <c r="V1608" t="s">
        <v>6295</v>
      </c>
      <c r="W1608" t="s">
        <v>103</v>
      </c>
    </row>
    <row r="1609" spans="1:23" hidden="1" x14ac:dyDescent="0.2">
      <c r="A1609" t="s">
        <v>57</v>
      </c>
      <c r="B1609" t="s">
        <v>6352</v>
      </c>
      <c r="C1609" t="s">
        <v>6353</v>
      </c>
      <c r="D1609" t="s">
        <v>6354</v>
      </c>
      <c r="E1609" t="s">
        <v>86</v>
      </c>
      <c r="F1609" t="s">
        <v>2233</v>
      </c>
      <c r="G1609" s="2">
        <v>44313</v>
      </c>
      <c r="H1609" s="2">
        <v>44312</v>
      </c>
      <c r="I1609" s="2">
        <v>44675</v>
      </c>
      <c r="J1609" s="19">
        <f t="shared" si="25"/>
        <v>44677</v>
      </c>
      <c r="K1609" s="2">
        <v>44677</v>
      </c>
      <c r="L1609" s="5" t="s">
        <v>6</v>
      </c>
      <c r="M1609" t="s">
        <v>98</v>
      </c>
      <c r="N1609" t="s">
        <v>32</v>
      </c>
      <c r="O1609" t="s">
        <v>64</v>
      </c>
      <c r="P1609" t="s">
        <v>65</v>
      </c>
      <c r="Q1609" t="s">
        <v>487</v>
      </c>
      <c r="R1609" t="s">
        <v>67</v>
      </c>
      <c r="S1609" t="s">
        <v>100</v>
      </c>
      <c r="T1609" t="s">
        <v>80</v>
      </c>
      <c r="U1609" t="s">
        <v>5885</v>
      </c>
      <c r="V1609" t="s">
        <v>5886</v>
      </c>
      <c r="W1609" t="s">
        <v>103</v>
      </c>
    </row>
    <row r="1610" spans="1:23" hidden="1" x14ac:dyDescent="0.2">
      <c r="A1610" t="s">
        <v>57</v>
      </c>
      <c r="B1610" t="s">
        <v>6355</v>
      </c>
      <c r="C1610" t="s">
        <v>4461</v>
      </c>
      <c r="D1610" t="s">
        <v>6356</v>
      </c>
      <c r="E1610" t="s">
        <v>86</v>
      </c>
      <c r="F1610" t="s">
        <v>4463</v>
      </c>
      <c r="G1610" s="2">
        <v>44313</v>
      </c>
      <c r="H1610" s="2">
        <v>44313</v>
      </c>
      <c r="I1610" s="2">
        <v>44675</v>
      </c>
      <c r="J1610" s="19">
        <f t="shared" si="25"/>
        <v>44678</v>
      </c>
      <c r="K1610" s="2">
        <v>44678</v>
      </c>
      <c r="L1610" s="5" t="s">
        <v>6</v>
      </c>
      <c r="M1610" t="s">
        <v>98</v>
      </c>
      <c r="N1610" t="s">
        <v>32</v>
      </c>
      <c r="O1610" t="s">
        <v>64</v>
      </c>
      <c r="P1610" t="s">
        <v>65</v>
      </c>
      <c r="Q1610" t="s">
        <v>981</v>
      </c>
      <c r="R1610" t="s">
        <v>67</v>
      </c>
      <c r="S1610" t="s">
        <v>100</v>
      </c>
      <c r="T1610" t="s">
        <v>80</v>
      </c>
      <c r="U1610" t="s">
        <v>6294</v>
      </c>
      <c r="V1610" t="s">
        <v>6295</v>
      </c>
      <c r="W1610" t="s">
        <v>103</v>
      </c>
    </row>
    <row r="1611" spans="1:23" hidden="1" x14ac:dyDescent="0.2">
      <c r="A1611" t="s">
        <v>57</v>
      </c>
      <c r="B1611" t="s">
        <v>6357</v>
      </c>
      <c r="C1611" t="s">
        <v>6358</v>
      </c>
      <c r="D1611" t="s">
        <v>6359</v>
      </c>
      <c r="E1611" t="s">
        <v>480</v>
      </c>
      <c r="F1611" t="s">
        <v>629</v>
      </c>
      <c r="G1611" s="2">
        <v>44313</v>
      </c>
      <c r="H1611" s="2">
        <v>44313</v>
      </c>
      <c r="I1611" s="2">
        <v>44706</v>
      </c>
      <c r="J1611" s="19">
        <f t="shared" si="25"/>
        <v>44678</v>
      </c>
      <c r="K1611" s="2">
        <v>44678</v>
      </c>
      <c r="L1611" s="5" t="s">
        <v>31</v>
      </c>
      <c r="M1611" t="s">
        <v>269</v>
      </c>
      <c r="N1611" t="s">
        <v>32</v>
      </c>
      <c r="O1611" t="s">
        <v>64</v>
      </c>
      <c r="P1611" t="s">
        <v>65</v>
      </c>
      <c r="Q1611" t="s">
        <v>1100</v>
      </c>
      <c r="R1611" t="s">
        <v>67</v>
      </c>
      <c r="S1611" t="s">
        <v>280</v>
      </c>
      <c r="T1611" t="s">
        <v>69</v>
      </c>
      <c r="U1611" t="s">
        <v>6360</v>
      </c>
      <c r="V1611" t="s">
        <v>6361</v>
      </c>
      <c r="W1611" t="s">
        <v>274</v>
      </c>
    </row>
    <row r="1612" spans="1:23" hidden="1" x14ac:dyDescent="0.2">
      <c r="A1612" t="s">
        <v>57</v>
      </c>
      <c r="B1612" t="s">
        <v>6362</v>
      </c>
      <c r="C1612" t="s">
        <v>5615</v>
      </c>
      <c r="D1612" t="s">
        <v>6363</v>
      </c>
      <c r="E1612" t="s">
        <v>61</v>
      </c>
      <c r="F1612" t="s">
        <v>456</v>
      </c>
      <c r="G1612" s="2">
        <v>44313</v>
      </c>
      <c r="H1612" s="2">
        <v>44309</v>
      </c>
      <c r="I1612" s="2">
        <v>44518</v>
      </c>
      <c r="J1612" s="19">
        <f t="shared" si="25"/>
        <v>44674</v>
      </c>
      <c r="K1612" s="2">
        <v>44674</v>
      </c>
      <c r="L1612" s="5" t="s">
        <v>6</v>
      </c>
      <c r="M1612" t="s">
        <v>98</v>
      </c>
      <c r="N1612" t="s">
        <v>32</v>
      </c>
      <c r="O1612" t="s">
        <v>64</v>
      </c>
      <c r="P1612" t="s">
        <v>65</v>
      </c>
      <c r="Q1612" t="s">
        <v>1013</v>
      </c>
      <c r="R1612" t="s">
        <v>67</v>
      </c>
      <c r="S1612" t="s">
        <v>100</v>
      </c>
      <c r="T1612" t="s">
        <v>80</v>
      </c>
      <c r="U1612" t="s">
        <v>4376</v>
      </c>
      <c r="V1612" t="s">
        <v>4377</v>
      </c>
      <c r="W1612" t="s">
        <v>103</v>
      </c>
    </row>
    <row r="1613" spans="1:23" hidden="1" x14ac:dyDescent="0.2">
      <c r="A1613" t="s">
        <v>57</v>
      </c>
      <c r="B1613" t="s">
        <v>6364</v>
      </c>
      <c r="C1613" t="s">
        <v>6365</v>
      </c>
      <c r="D1613" t="s">
        <v>6366</v>
      </c>
      <c r="E1613" t="s">
        <v>136</v>
      </c>
      <c r="F1613" t="s">
        <v>1099</v>
      </c>
      <c r="G1613" s="2">
        <v>44313</v>
      </c>
      <c r="H1613" s="2">
        <v>44312</v>
      </c>
      <c r="I1613" s="2">
        <v>44557</v>
      </c>
      <c r="J1613" s="19">
        <f t="shared" si="25"/>
        <v>44677</v>
      </c>
      <c r="K1613" s="2">
        <v>44677</v>
      </c>
      <c r="L1613" s="5" t="s">
        <v>6</v>
      </c>
      <c r="M1613" t="s">
        <v>269</v>
      </c>
      <c r="N1613" t="s">
        <v>32</v>
      </c>
      <c r="O1613" t="s">
        <v>64</v>
      </c>
      <c r="P1613" t="s">
        <v>65</v>
      </c>
      <c r="Q1613" t="s">
        <v>463</v>
      </c>
      <c r="R1613" t="s">
        <v>201</v>
      </c>
      <c r="S1613" t="s">
        <v>271</v>
      </c>
      <c r="T1613" t="s">
        <v>202</v>
      </c>
      <c r="U1613" t="s">
        <v>6367</v>
      </c>
      <c r="V1613" t="s">
        <v>6366</v>
      </c>
      <c r="W1613" t="s">
        <v>274</v>
      </c>
    </row>
    <row r="1614" spans="1:23" hidden="1" x14ac:dyDescent="0.2">
      <c r="A1614" t="s">
        <v>57</v>
      </c>
      <c r="B1614" t="s">
        <v>6368</v>
      </c>
      <c r="C1614" t="s">
        <v>1075</v>
      </c>
      <c r="D1614" t="s">
        <v>6369</v>
      </c>
      <c r="E1614" t="s">
        <v>136</v>
      </c>
      <c r="F1614" t="s">
        <v>5271</v>
      </c>
      <c r="G1614" s="2">
        <v>44313</v>
      </c>
      <c r="H1614" s="2">
        <v>44313</v>
      </c>
      <c r="I1614" s="2">
        <v>44735</v>
      </c>
      <c r="J1614" s="19">
        <f t="shared" si="25"/>
        <v>44678</v>
      </c>
      <c r="K1614" s="2">
        <v>44678</v>
      </c>
      <c r="L1614" s="5" t="s">
        <v>31</v>
      </c>
      <c r="M1614" t="s">
        <v>138</v>
      </c>
      <c r="N1614" t="s">
        <v>32</v>
      </c>
      <c r="O1614" t="s">
        <v>64</v>
      </c>
      <c r="P1614" t="s">
        <v>65</v>
      </c>
      <c r="Q1614" t="s">
        <v>312</v>
      </c>
      <c r="R1614" t="s">
        <v>67</v>
      </c>
      <c r="S1614" t="s">
        <v>140</v>
      </c>
      <c r="T1614" t="s">
        <v>80</v>
      </c>
      <c r="U1614" t="s">
        <v>6370</v>
      </c>
      <c r="V1614" t="s">
        <v>6369</v>
      </c>
      <c r="W1614" t="s">
        <v>142</v>
      </c>
    </row>
    <row r="1615" spans="1:23" hidden="1" x14ac:dyDescent="0.2">
      <c r="A1615" t="s">
        <v>57</v>
      </c>
      <c r="B1615" t="s">
        <v>6371</v>
      </c>
      <c r="C1615" t="s">
        <v>6372</v>
      </c>
      <c r="D1615" t="s">
        <v>6373</v>
      </c>
      <c r="E1615" t="s">
        <v>86</v>
      </c>
      <c r="F1615" t="s">
        <v>4463</v>
      </c>
      <c r="G1615" s="2">
        <v>44313</v>
      </c>
      <c r="H1615" s="2">
        <v>44313</v>
      </c>
      <c r="I1615" s="2">
        <v>44674</v>
      </c>
      <c r="J1615" s="19">
        <f t="shared" si="25"/>
        <v>44678</v>
      </c>
      <c r="K1615" s="2">
        <v>44678</v>
      </c>
      <c r="L1615" s="5" t="s">
        <v>6</v>
      </c>
      <c r="M1615" t="s">
        <v>98</v>
      </c>
      <c r="N1615" t="s">
        <v>32</v>
      </c>
      <c r="O1615" t="s">
        <v>64</v>
      </c>
      <c r="P1615" t="s">
        <v>65</v>
      </c>
      <c r="Q1615" t="s">
        <v>981</v>
      </c>
      <c r="R1615" t="s">
        <v>67</v>
      </c>
      <c r="S1615" t="s">
        <v>100</v>
      </c>
      <c r="T1615" t="s">
        <v>80</v>
      </c>
      <c r="U1615" t="s">
        <v>6294</v>
      </c>
      <c r="V1615" t="s">
        <v>6295</v>
      </c>
      <c r="W1615" t="s">
        <v>103</v>
      </c>
    </row>
    <row r="1616" spans="1:23" hidden="1" x14ac:dyDescent="0.2">
      <c r="A1616" t="s">
        <v>57</v>
      </c>
      <c r="B1616" t="s">
        <v>6374</v>
      </c>
      <c r="C1616" t="s">
        <v>5562</v>
      </c>
      <c r="D1616" t="s">
        <v>6375</v>
      </c>
      <c r="E1616" t="s">
        <v>61</v>
      </c>
      <c r="F1616" t="s">
        <v>456</v>
      </c>
      <c r="G1616" s="2">
        <v>44313</v>
      </c>
      <c r="H1616" s="2">
        <v>44308</v>
      </c>
      <c r="I1616" s="2">
        <v>44518</v>
      </c>
      <c r="J1616" s="19">
        <f t="shared" si="25"/>
        <v>44673</v>
      </c>
      <c r="K1616" s="2">
        <v>44673</v>
      </c>
      <c r="L1616" s="5" t="s">
        <v>6</v>
      </c>
      <c r="M1616" t="s">
        <v>98</v>
      </c>
      <c r="N1616" t="s">
        <v>32</v>
      </c>
      <c r="O1616" t="s">
        <v>64</v>
      </c>
      <c r="P1616" t="s">
        <v>65</v>
      </c>
      <c r="Q1616" t="s">
        <v>1013</v>
      </c>
      <c r="R1616" t="s">
        <v>67</v>
      </c>
      <c r="S1616" t="s">
        <v>100</v>
      </c>
      <c r="T1616" t="s">
        <v>80</v>
      </c>
      <c r="U1616" t="s">
        <v>4376</v>
      </c>
      <c r="V1616" t="s">
        <v>4377</v>
      </c>
      <c r="W1616" t="s">
        <v>103</v>
      </c>
    </row>
    <row r="1617" spans="1:23" hidden="1" x14ac:dyDescent="0.2">
      <c r="A1617" t="s">
        <v>57</v>
      </c>
      <c r="B1617" t="s">
        <v>6376</v>
      </c>
      <c r="C1617" t="s">
        <v>5559</v>
      </c>
      <c r="D1617" t="s">
        <v>6377</v>
      </c>
      <c r="E1617" t="s">
        <v>61</v>
      </c>
      <c r="F1617" t="s">
        <v>6378</v>
      </c>
      <c r="G1617" s="2">
        <v>44313</v>
      </c>
      <c r="H1617" s="2">
        <v>44308</v>
      </c>
      <c r="I1617" s="2">
        <v>44517</v>
      </c>
      <c r="J1617" s="19">
        <f t="shared" si="25"/>
        <v>44673</v>
      </c>
      <c r="K1617" s="2">
        <v>44673</v>
      </c>
      <c r="L1617" s="5" t="s">
        <v>6</v>
      </c>
      <c r="M1617" t="s">
        <v>98</v>
      </c>
      <c r="N1617" t="s">
        <v>32</v>
      </c>
      <c r="O1617" t="s">
        <v>64</v>
      </c>
      <c r="P1617" t="s">
        <v>65</v>
      </c>
      <c r="Q1617" t="s">
        <v>1013</v>
      </c>
      <c r="R1617" t="s">
        <v>67</v>
      </c>
      <c r="S1617" t="s">
        <v>100</v>
      </c>
      <c r="T1617" t="s">
        <v>80</v>
      </c>
      <c r="U1617" t="s">
        <v>4376</v>
      </c>
      <c r="V1617" t="s">
        <v>4377</v>
      </c>
      <c r="W1617" t="s">
        <v>103</v>
      </c>
    </row>
    <row r="1618" spans="1:23" hidden="1" x14ac:dyDescent="0.2">
      <c r="A1618" t="s">
        <v>57</v>
      </c>
      <c r="B1618" t="s">
        <v>6379</v>
      </c>
      <c r="C1618" t="s">
        <v>5565</v>
      </c>
      <c r="D1618" t="s">
        <v>6380</v>
      </c>
      <c r="E1618" t="s">
        <v>61</v>
      </c>
      <c r="F1618" t="s">
        <v>456</v>
      </c>
      <c r="G1618" s="2">
        <v>44313</v>
      </c>
      <c r="H1618" s="2">
        <v>44308</v>
      </c>
      <c r="I1618" s="2">
        <v>44518</v>
      </c>
      <c r="J1618" s="19">
        <f t="shared" si="25"/>
        <v>44673</v>
      </c>
      <c r="K1618" s="2">
        <v>44673</v>
      </c>
      <c r="L1618" s="5" t="s">
        <v>6</v>
      </c>
      <c r="M1618" t="s">
        <v>98</v>
      </c>
      <c r="N1618" t="s">
        <v>32</v>
      </c>
      <c r="O1618" t="s">
        <v>64</v>
      </c>
      <c r="P1618" t="s">
        <v>65</v>
      </c>
      <c r="Q1618" t="s">
        <v>1013</v>
      </c>
      <c r="R1618" t="s">
        <v>67</v>
      </c>
      <c r="S1618" t="s">
        <v>100</v>
      </c>
      <c r="T1618" t="s">
        <v>80</v>
      </c>
      <c r="U1618" t="s">
        <v>4376</v>
      </c>
      <c r="V1618" t="s">
        <v>4377</v>
      </c>
      <c r="W1618" t="s">
        <v>103</v>
      </c>
    </row>
    <row r="1619" spans="1:23" hidden="1" x14ac:dyDescent="0.2">
      <c r="A1619" t="s">
        <v>57</v>
      </c>
      <c r="B1619" t="s">
        <v>6381</v>
      </c>
      <c r="C1619" t="s">
        <v>6382</v>
      </c>
      <c r="D1619" t="s">
        <v>6383</v>
      </c>
      <c r="E1619" t="s">
        <v>107</v>
      </c>
      <c r="F1619" t="s">
        <v>5657</v>
      </c>
      <c r="G1619" s="2">
        <v>44313</v>
      </c>
      <c r="H1619" s="2">
        <v>44313</v>
      </c>
      <c r="I1619" s="2">
        <v>44691</v>
      </c>
      <c r="J1619" s="19">
        <f t="shared" si="25"/>
        <v>44678</v>
      </c>
      <c r="K1619" s="2">
        <v>44678</v>
      </c>
      <c r="L1619" s="5" t="s">
        <v>31</v>
      </c>
      <c r="M1619" t="s">
        <v>63</v>
      </c>
      <c r="N1619" t="s">
        <v>32</v>
      </c>
      <c r="O1619" t="s">
        <v>64</v>
      </c>
      <c r="P1619" t="s">
        <v>65</v>
      </c>
      <c r="Q1619" t="s">
        <v>482</v>
      </c>
      <c r="R1619" t="s">
        <v>67</v>
      </c>
      <c r="S1619" t="s">
        <v>125</v>
      </c>
      <c r="T1619" t="s">
        <v>69</v>
      </c>
      <c r="U1619" t="s">
        <v>6384</v>
      </c>
      <c r="V1619" t="s">
        <v>6385</v>
      </c>
      <c r="W1619" t="s">
        <v>71</v>
      </c>
    </row>
    <row r="1620" spans="1:23" hidden="1" x14ac:dyDescent="0.2">
      <c r="A1620" t="s">
        <v>57</v>
      </c>
      <c r="B1620" t="s">
        <v>6386</v>
      </c>
      <c r="C1620" t="s">
        <v>6387</v>
      </c>
      <c r="D1620" t="s">
        <v>6388</v>
      </c>
      <c r="E1620" t="s">
        <v>107</v>
      </c>
      <c r="F1620" t="s">
        <v>5657</v>
      </c>
      <c r="G1620" s="2">
        <v>44313</v>
      </c>
      <c r="H1620" s="2">
        <v>44313</v>
      </c>
      <c r="I1620" s="2">
        <v>44691</v>
      </c>
      <c r="J1620" s="19">
        <f t="shared" si="25"/>
        <v>44678</v>
      </c>
      <c r="K1620" s="2">
        <v>44678</v>
      </c>
      <c r="L1620" s="5" t="s">
        <v>31</v>
      </c>
      <c r="M1620" t="s">
        <v>63</v>
      </c>
      <c r="N1620" t="s">
        <v>32</v>
      </c>
      <c r="O1620" t="s">
        <v>64</v>
      </c>
      <c r="P1620" t="s">
        <v>65</v>
      </c>
      <c r="Q1620" t="s">
        <v>482</v>
      </c>
      <c r="R1620" t="s">
        <v>67</v>
      </c>
      <c r="S1620" t="s">
        <v>125</v>
      </c>
      <c r="T1620" t="s">
        <v>69</v>
      </c>
      <c r="U1620" t="s">
        <v>6389</v>
      </c>
      <c r="V1620" t="s">
        <v>6390</v>
      </c>
      <c r="W1620" t="s">
        <v>71</v>
      </c>
    </row>
    <row r="1621" spans="1:23" hidden="1" x14ac:dyDescent="0.2">
      <c r="A1621" t="s">
        <v>57</v>
      </c>
      <c r="B1621" t="s">
        <v>6391</v>
      </c>
      <c r="C1621" t="s">
        <v>6392</v>
      </c>
      <c r="D1621" t="s">
        <v>6393</v>
      </c>
      <c r="E1621" t="s">
        <v>86</v>
      </c>
      <c r="F1621" t="s">
        <v>2876</v>
      </c>
      <c r="G1621" s="2">
        <v>44313</v>
      </c>
      <c r="H1621" s="2">
        <v>44312</v>
      </c>
      <c r="I1621" s="2">
        <v>44729</v>
      </c>
      <c r="J1621" s="19">
        <f t="shared" si="25"/>
        <v>44677</v>
      </c>
      <c r="K1621" s="2">
        <v>44677</v>
      </c>
      <c r="L1621" s="5" t="s">
        <v>31</v>
      </c>
      <c r="M1621" t="s">
        <v>98</v>
      </c>
      <c r="N1621" t="s">
        <v>32</v>
      </c>
      <c r="O1621" t="s">
        <v>64</v>
      </c>
      <c r="P1621" t="s">
        <v>65</v>
      </c>
      <c r="Q1621" t="s">
        <v>487</v>
      </c>
      <c r="R1621" t="s">
        <v>67</v>
      </c>
      <c r="S1621" t="s">
        <v>100</v>
      </c>
      <c r="T1621" t="s">
        <v>80</v>
      </c>
      <c r="U1621" t="s">
        <v>2877</v>
      </c>
      <c r="V1621" t="s">
        <v>2878</v>
      </c>
      <c r="W1621" t="s">
        <v>103</v>
      </c>
    </row>
    <row r="1622" spans="1:23" hidden="1" x14ac:dyDescent="0.2">
      <c r="A1622" t="s">
        <v>57</v>
      </c>
      <c r="B1622" t="s">
        <v>6394</v>
      </c>
      <c r="C1622" t="s">
        <v>6395</v>
      </c>
      <c r="D1622" t="s">
        <v>6396</v>
      </c>
      <c r="E1622" t="s">
        <v>107</v>
      </c>
      <c r="F1622" t="s">
        <v>5657</v>
      </c>
      <c r="G1622" s="2">
        <v>44313</v>
      </c>
      <c r="H1622" s="2">
        <v>44313</v>
      </c>
      <c r="I1622" s="2">
        <v>44691</v>
      </c>
      <c r="J1622" s="19">
        <f t="shared" si="25"/>
        <v>44678</v>
      </c>
      <c r="K1622" s="2">
        <v>44678</v>
      </c>
      <c r="L1622" s="5" t="s">
        <v>31</v>
      </c>
      <c r="M1622" t="s">
        <v>63</v>
      </c>
      <c r="N1622" t="s">
        <v>32</v>
      </c>
      <c r="O1622" t="s">
        <v>64</v>
      </c>
      <c r="P1622" t="s">
        <v>65</v>
      </c>
      <c r="Q1622" t="s">
        <v>482</v>
      </c>
      <c r="R1622" t="s">
        <v>67</v>
      </c>
      <c r="S1622" t="s">
        <v>125</v>
      </c>
      <c r="T1622" t="s">
        <v>69</v>
      </c>
      <c r="U1622" t="s">
        <v>6397</v>
      </c>
      <c r="V1622" t="s">
        <v>6398</v>
      </c>
      <c r="W1622" t="s">
        <v>71</v>
      </c>
    </row>
    <row r="1623" spans="1:23" hidden="1" x14ac:dyDescent="0.2">
      <c r="A1623" t="s">
        <v>57</v>
      </c>
      <c r="B1623" t="s">
        <v>6399</v>
      </c>
      <c r="C1623" t="s">
        <v>6400</v>
      </c>
      <c r="D1623" t="s">
        <v>6401</v>
      </c>
      <c r="E1623" t="s">
        <v>86</v>
      </c>
      <c r="F1623" t="s">
        <v>2876</v>
      </c>
      <c r="G1623" s="2">
        <v>44313</v>
      </c>
      <c r="H1623" s="2">
        <v>44312</v>
      </c>
      <c r="I1623" s="2">
        <v>44730</v>
      </c>
      <c r="J1623" s="19">
        <f t="shared" si="25"/>
        <v>44677</v>
      </c>
      <c r="K1623" s="2">
        <v>44677</v>
      </c>
      <c r="L1623" s="5" t="s">
        <v>31</v>
      </c>
      <c r="M1623" t="s">
        <v>98</v>
      </c>
      <c r="N1623" t="s">
        <v>32</v>
      </c>
      <c r="O1623" t="s">
        <v>64</v>
      </c>
      <c r="P1623" t="s">
        <v>65</v>
      </c>
      <c r="Q1623" t="s">
        <v>487</v>
      </c>
      <c r="R1623" t="s">
        <v>67</v>
      </c>
      <c r="S1623" t="s">
        <v>100</v>
      </c>
      <c r="T1623" t="s">
        <v>80</v>
      </c>
      <c r="U1623" t="s">
        <v>2877</v>
      </c>
      <c r="V1623" t="s">
        <v>2878</v>
      </c>
      <c r="W1623" t="s">
        <v>103</v>
      </c>
    </row>
    <row r="1624" spans="1:23" hidden="1" x14ac:dyDescent="0.2">
      <c r="A1624" t="s">
        <v>57</v>
      </c>
      <c r="B1624" t="s">
        <v>6402</v>
      </c>
      <c r="C1624" t="s">
        <v>6403</v>
      </c>
      <c r="D1624" t="s">
        <v>6404</v>
      </c>
      <c r="E1624" t="s">
        <v>107</v>
      </c>
      <c r="F1624" t="s">
        <v>123</v>
      </c>
      <c r="G1624" s="2">
        <v>44313</v>
      </c>
      <c r="H1624" s="2">
        <v>44313</v>
      </c>
      <c r="I1624" s="2">
        <v>44420</v>
      </c>
      <c r="J1624" s="19">
        <f t="shared" si="25"/>
        <v>44678</v>
      </c>
      <c r="K1624" s="2">
        <v>44678</v>
      </c>
      <c r="L1624" s="5" t="s">
        <v>6</v>
      </c>
      <c r="M1624" t="s">
        <v>63</v>
      </c>
      <c r="N1624" t="s">
        <v>32</v>
      </c>
      <c r="O1624" t="s">
        <v>64</v>
      </c>
      <c r="P1624" t="s">
        <v>65</v>
      </c>
      <c r="Q1624" t="s">
        <v>482</v>
      </c>
      <c r="R1624" t="s">
        <v>67</v>
      </c>
      <c r="S1624" t="s">
        <v>790</v>
      </c>
      <c r="T1624" t="s">
        <v>69</v>
      </c>
      <c r="U1624" t="s">
        <v>6405</v>
      </c>
      <c r="V1624" t="s">
        <v>6404</v>
      </c>
      <c r="W1624" t="s">
        <v>71</v>
      </c>
    </row>
    <row r="1625" spans="1:23" hidden="1" x14ac:dyDescent="0.2">
      <c r="A1625" t="s">
        <v>57</v>
      </c>
      <c r="B1625" t="s">
        <v>6406</v>
      </c>
      <c r="C1625" t="s">
        <v>6407</v>
      </c>
      <c r="D1625" t="s">
        <v>6408</v>
      </c>
      <c r="E1625" t="s">
        <v>107</v>
      </c>
      <c r="F1625" t="s">
        <v>123</v>
      </c>
      <c r="G1625" s="2">
        <v>44313</v>
      </c>
      <c r="H1625" s="2">
        <v>44313</v>
      </c>
      <c r="I1625" s="2">
        <v>44825</v>
      </c>
      <c r="J1625" s="19">
        <f t="shared" si="25"/>
        <v>44678</v>
      </c>
      <c r="K1625" s="2">
        <v>44678</v>
      </c>
      <c r="L1625" s="5" t="s">
        <v>31</v>
      </c>
      <c r="M1625" t="s">
        <v>77</v>
      </c>
      <c r="N1625" t="s">
        <v>32</v>
      </c>
      <c r="O1625" t="s">
        <v>64</v>
      </c>
      <c r="P1625" t="s">
        <v>65</v>
      </c>
      <c r="Q1625" t="s">
        <v>981</v>
      </c>
      <c r="R1625" t="s">
        <v>67</v>
      </c>
      <c r="S1625" t="s">
        <v>79</v>
      </c>
      <c r="T1625" t="s">
        <v>80</v>
      </c>
      <c r="U1625" t="s">
        <v>6409</v>
      </c>
      <c r="V1625" t="s">
        <v>6410</v>
      </c>
      <c r="W1625" t="s">
        <v>82</v>
      </c>
    </row>
    <row r="1626" spans="1:23" hidden="1" x14ac:dyDescent="0.2">
      <c r="A1626" t="s">
        <v>57</v>
      </c>
      <c r="B1626" t="s">
        <v>6411</v>
      </c>
      <c r="C1626" t="s">
        <v>6412</v>
      </c>
      <c r="D1626" t="s">
        <v>6413</v>
      </c>
      <c r="E1626" t="s">
        <v>107</v>
      </c>
      <c r="F1626" t="s">
        <v>123</v>
      </c>
      <c r="G1626" s="2">
        <v>44313</v>
      </c>
      <c r="H1626" s="2">
        <v>44313</v>
      </c>
      <c r="I1626" s="2">
        <v>44824</v>
      </c>
      <c r="J1626" s="19">
        <f t="shared" si="25"/>
        <v>44678</v>
      </c>
      <c r="K1626" s="2">
        <v>44678</v>
      </c>
      <c r="L1626" s="5" t="s">
        <v>31</v>
      </c>
      <c r="M1626" t="s">
        <v>63</v>
      </c>
      <c r="N1626" t="s">
        <v>32</v>
      </c>
      <c r="O1626" t="s">
        <v>64</v>
      </c>
      <c r="P1626" t="s">
        <v>65</v>
      </c>
      <c r="Q1626" t="s">
        <v>1100</v>
      </c>
      <c r="R1626" t="s">
        <v>67</v>
      </c>
      <c r="S1626" t="s">
        <v>1744</v>
      </c>
      <c r="T1626" t="s">
        <v>69</v>
      </c>
      <c r="U1626" t="s">
        <v>6414</v>
      </c>
      <c r="V1626" t="s">
        <v>6415</v>
      </c>
      <c r="W1626" t="s">
        <v>71</v>
      </c>
    </row>
    <row r="1627" spans="1:23" hidden="1" x14ac:dyDescent="0.2">
      <c r="A1627" t="s">
        <v>57</v>
      </c>
      <c r="B1627" t="s">
        <v>6416</v>
      </c>
      <c r="C1627" t="s">
        <v>6417</v>
      </c>
      <c r="D1627" t="s">
        <v>6418</v>
      </c>
      <c r="E1627" t="s">
        <v>107</v>
      </c>
      <c r="F1627" t="s">
        <v>123</v>
      </c>
      <c r="G1627" s="2">
        <v>44313</v>
      </c>
      <c r="H1627" s="2">
        <v>44313</v>
      </c>
      <c r="I1627" s="2">
        <v>44825</v>
      </c>
      <c r="J1627" s="19">
        <f t="shared" si="25"/>
        <v>44678</v>
      </c>
      <c r="K1627" s="2">
        <v>44678</v>
      </c>
      <c r="L1627" s="5" t="s">
        <v>31</v>
      </c>
      <c r="M1627" t="s">
        <v>77</v>
      </c>
      <c r="N1627" t="s">
        <v>32</v>
      </c>
      <c r="O1627" t="s">
        <v>64</v>
      </c>
      <c r="P1627" t="s">
        <v>65</v>
      </c>
      <c r="Q1627" t="s">
        <v>981</v>
      </c>
      <c r="R1627" t="s">
        <v>67</v>
      </c>
      <c r="S1627" t="s">
        <v>79</v>
      </c>
      <c r="T1627" t="s">
        <v>80</v>
      </c>
      <c r="U1627" t="s">
        <v>6409</v>
      </c>
      <c r="V1627" t="s">
        <v>6410</v>
      </c>
      <c r="W1627" t="s">
        <v>82</v>
      </c>
    </row>
    <row r="1628" spans="1:23" hidden="1" x14ac:dyDescent="0.2">
      <c r="A1628" t="s">
        <v>57</v>
      </c>
      <c r="B1628" t="s">
        <v>6419</v>
      </c>
      <c r="C1628" t="s">
        <v>6420</v>
      </c>
      <c r="D1628" t="s">
        <v>6421</v>
      </c>
      <c r="E1628" t="s">
        <v>96</v>
      </c>
      <c r="F1628" t="s">
        <v>435</v>
      </c>
      <c r="G1628" s="2">
        <v>44313</v>
      </c>
      <c r="H1628" s="2">
        <v>44313</v>
      </c>
      <c r="I1628" s="2">
        <v>44732</v>
      </c>
      <c r="J1628" s="19">
        <f t="shared" si="25"/>
        <v>44678</v>
      </c>
      <c r="K1628" s="2">
        <v>44678</v>
      </c>
      <c r="L1628" s="5" t="s">
        <v>31</v>
      </c>
      <c r="M1628" t="s">
        <v>63</v>
      </c>
      <c r="N1628" t="s">
        <v>32</v>
      </c>
      <c r="O1628" t="s">
        <v>64</v>
      </c>
      <c r="P1628" t="s">
        <v>65</v>
      </c>
      <c r="Q1628" t="s">
        <v>482</v>
      </c>
      <c r="R1628" t="s">
        <v>630</v>
      </c>
      <c r="S1628" t="s">
        <v>79</v>
      </c>
      <c r="T1628" t="s">
        <v>298</v>
      </c>
      <c r="U1628" t="s">
        <v>6422</v>
      </c>
      <c r="V1628" t="s">
        <v>6421</v>
      </c>
      <c r="W1628" t="s">
        <v>71</v>
      </c>
    </row>
    <row r="1629" spans="1:23" hidden="1" x14ac:dyDescent="0.2">
      <c r="A1629" t="s">
        <v>57</v>
      </c>
      <c r="B1629" t="s">
        <v>6423</v>
      </c>
      <c r="C1629" t="s">
        <v>6424</v>
      </c>
      <c r="D1629" t="s">
        <v>6425</v>
      </c>
      <c r="E1629" t="s">
        <v>86</v>
      </c>
      <c r="F1629" t="s">
        <v>4463</v>
      </c>
      <c r="G1629" s="2">
        <v>44313</v>
      </c>
      <c r="H1629" s="2">
        <v>44313</v>
      </c>
      <c r="I1629" s="2">
        <v>44675</v>
      </c>
      <c r="J1629" s="19">
        <f t="shared" si="25"/>
        <v>44678</v>
      </c>
      <c r="K1629" s="2">
        <v>44678</v>
      </c>
      <c r="L1629" s="5" t="s">
        <v>6</v>
      </c>
      <c r="M1629" t="s">
        <v>98</v>
      </c>
      <c r="N1629" t="s">
        <v>32</v>
      </c>
      <c r="O1629" t="s">
        <v>64</v>
      </c>
      <c r="P1629" t="s">
        <v>65</v>
      </c>
      <c r="Q1629" t="s">
        <v>981</v>
      </c>
      <c r="R1629" t="s">
        <v>67</v>
      </c>
      <c r="S1629" t="s">
        <v>100</v>
      </c>
      <c r="T1629" t="s">
        <v>80</v>
      </c>
      <c r="U1629" t="s">
        <v>6294</v>
      </c>
      <c r="V1629" t="s">
        <v>6295</v>
      </c>
      <c r="W1629" t="s">
        <v>103</v>
      </c>
    </row>
    <row r="1630" spans="1:23" hidden="1" x14ac:dyDescent="0.2">
      <c r="A1630" t="s">
        <v>57</v>
      </c>
      <c r="B1630" t="s">
        <v>6426</v>
      </c>
      <c r="C1630" t="s">
        <v>6427</v>
      </c>
      <c r="D1630" t="s">
        <v>6428</v>
      </c>
      <c r="E1630" t="s">
        <v>75</v>
      </c>
      <c r="F1630" t="s">
        <v>6141</v>
      </c>
      <c r="G1630" s="2">
        <v>44313</v>
      </c>
      <c r="H1630" s="2">
        <v>44313</v>
      </c>
      <c r="I1630" s="2">
        <v>44699</v>
      </c>
      <c r="J1630" s="19">
        <f t="shared" si="25"/>
        <v>44678</v>
      </c>
      <c r="K1630" s="2">
        <v>44678</v>
      </c>
      <c r="L1630" s="5" t="s">
        <v>31</v>
      </c>
      <c r="M1630" t="s">
        <v>63</v>
      </c>
      <c r="N1630" t="s">
        <v>32</v>
      </c>
      <c r="O1630" t="s">
        <v>64</v>
      </c>
      <c r="P1630" t="s">
        <v>65</v>
      </c>
      <c r="Q1630" t="s">
        <v>482</v>
      </c>
      <c r="R1630" t="s">
        <v>201</v>
      </c>
      <c r="S1630" t="s">
        <v>583</v>
      </c>
      <c r="T1630" t="s">
        <v>202</v>
      </c>
      <c r="U1630" t="s">
        <v>6429</v>
      </c>
      <c r="V1630" t="s">
        <v>6428</v>
      </c>
      <c r="W1630" t="s">
        <v>71</v>
      </c>
    </row>
    <row r="1631" spans="1:23" hidden="1" x14ac:dyDescent="0.2">
      <c r="A1631" t="s">
        <v>57</v>
      </c>
      <c r="B1631" t="s">
        <v>6430</v>
      </c>
      <c r="C1631" t="s">
        <v>6431</v>
      </c>
      <c r="D1631" t="s">
        <v>6432</v>
      </c>
      <c r="E1631" t="s">
        <v>75</v>
      </c>
      <c r="F1631" t="s">
        <v>6141</v>
      </c>
      <c r="G1631" s="2">
        <v>44313</v>
      </c>
      <c r="H1631" s="2">
        <v>44313</v>
      </c>
      <c r="I1631" s="2">
        <v>44698</v>
      </c>
      <c r="J1631" s="19">
        <f t="shared" si="25"/>
        <v>44678</v>
      </c>
      <c r="K1631" s="2">
        <v>44678</v>
      </c>
      <c r="L1631" s="5" t="s">
        <v>31</v>
      </c>
      <c r="M1631" t="s">
        <v>77</v>
      </c>
      <c r="N1631" t="s">
        <v>32</v>
      </c>
      <c r="O1631" t="s">
        <v>64</v>
      </c>
      <c r="P1631" t="s">
        <v>65</v>
      </c>
      <c r="Q1631" t="s">
        <v>981</v>
      </c>
      <c r="R1631" t="s">
        <v>67</v>
      </c>
      <c r="S1631" t="s">
        <v>79</v>
      </c>
      <c r="T1631" t="s">
        <v>80</v>
      </c>
      <c r="U1631" t="s">
        <v>6142</v>
      </c>
      <c r="V1631" t="s">
        <v>6143</v>
      </c>
      <c r="W1631" t="s">
        <v>82</v>
      </c>
    </row>
    <row r="1632" spans="1:23" hidden="1" x14ac:dyDescent="0.2">
      <c r="A1632" t="s">
        <v>57</v>
      </c>
      <c r="B1632" t="s">
        <v>6433</v>
      </c>
      <c r="C1632" t="s">
        <v>3454</v>
      </c>
      <c r="D1632" t="s">
        <v>6434</v>
      </c>
      <c r="E1632" t="s">
        <v>86</v>
      </c>
      <c r="F1632" t="s">
        <v>6435</v>
      </c>
      <c r="G1632" s="2">
        <v>44313</v>
      </c>
      <c r="H1632" s="2">
        <v>44313</v>
      </c>
      <c r="I1632" s="2">
        <v>44431</v>
      </c>
      <c r="J1632" s="19">
        <f t="shared" si="25"/>
        <v>44678</v>
      </c>
      <c r="K1632" s="2">
        <v>44678</v>
      </c>
      <c r="L1632" s="5" t="s">
        <v>6</v>
      </c>
      <c r="M1632" t="s">
        <v>88</v>
      </c>
      <c r="N1632" t="s">
        <v>32</v>
      </c>
      <c r="O1632" t="s">
        <v>64</v>
      </c>
      <c r="P1632" t="s">
        <v>65</v>
      </c>
      <c r="Q1632" t="s">
        <v>185</v>
      </c>
      <c r="R1632" t="s">
        <v>67</v>
      </c>
      <c r="S1632" t="s">
        <v>90</v>
      </c>
      <c r="T1632" t="s">
        <v>80</v>
      </c>
      <c r="U1632" t="s">
        <v>6436</v>
      </c>
      <c r="V1632" t="s">
        <v>6434</v>
      </c>
      <c r="W1632" t="s">
        <v>92</v>
      </c>
    </row>
    <row r="1633" spans="1:23" hidden="1" x14ac:dyDescent="0.2">
      <c r="A1633" t="s">
        <v>57</v>
      </c>
      <c r="B1633" t="s">
        <v>6437</v>
      </c>
      <c r="C1633" t="s">
        <v>6438</v>
      </c>
      <c r="D1633" t="s">
        <v>6439</v>
      </c>
      <c r="E1633" t="s">
        <v>136</v>
      </c>
      <c r="F1633" t="s">
        <v>5271</v>
      </c>
      <c r="G1633" s="2">
        <v>44313</v>
      </c>
      <c r="H1633" s="2">
        <v>44313</v>
      </c>
      <c r="I1633" s="2">
        <v>44804</v>
      </c>
      <c r="J1633" s="19">
        <f t="shared" si="25"/>
        <v>44678</v>
      </c>
      <c r="K1633" s="2">
        <v>44678</v>
      </c>
      <c r="L1633" s="5" t="s">
        <v>31</v>
      </c>
      <c r="M1633" t="s">
        <v>138</v>
      </c>
      <c r="N1633" t="s">
        <v>32</v>
      </c>
      <c r="O1633" t="s">
        <v>64</v>
      </c>
      <c r="P1633" t="s">
        <v>65</v>
      </c>
      <c r="Q1633" t="s">
        <v>312</v>
      </c>
      <c r="R1633" t="s">
        <v>67</v>
      </c>
      <c r="S1633" t="s">
        <v>140</v>
      </c>
      <c r="T1633" t="s">
        <v>80</v>
      </c>
      <c r="U1633" t="s">
        <v>6440</v>
      </c>
      <c r="V1633" t="s">
        <v>6441</v>
      </c>
      <c r="W1633" t="s">
        <v>142</v>
      </c>
    </row>
    <row r="1634" spans="1:23" hidden="1" x14ac:dyDescent="0.2">
      <c r="A1634" t="s">
        <v>57</v>
      </c>
      <c r="B1634" t="s">
        <v>6442</v>
      </c>
      <c r="C1634" t="s">
        <v>1521</v>
      </c>
      <c r="D1634" t="s">
        <v>6443</v>
      </c>
      <c r="E1634" t="s">
        <v>115</v>
      </c>
      <c r="F1634" t="s">
        <v>5300</v>
      </c>
      <c r="G1634" s="2">
        <v>44313</v>
      </c>
      <c r="H1634" s="2">
        <v>44313</v>
      </c>
      <c r="I1634" s="2">
        <v>44749</v>
      </c>
      <c r="J1634" s="19">
        <f t="shared" si="25"/>
        <v>44678</v>
      </c>
      <c r="K1634" s="2">
        <v>44678</v>
      </c>
      <c r="L1634" s="5" t="s">
        <v>31</v>
      </c>
      <c r="M1634" t="s">
        <v>98</v>
      </c>
      <c r="N1634" t="s">
        <v>32</v>
      </c>
      <c r="O1634" t="s">
        <v>64</v>
      </c>
      <c r="P1634" t="s">
        <v>65</v>
      </c>
      <c r="Q1634" t="s">
        <v>739</v>
      </c>
      <c r="R1634" t="s">
        <v>67</v>
      </c>
      <c r="S1634" t="s">
        <v>100</v>
      </c>
      <c r="T1634" t="s">
        <v>80</v>
      </c>
      <c r="U1634" t="s">
        <v>6444</v>
      </c>
      <c r="V1634" t="s">
        <v>6445</v>
      </c>
      <c r="W1634" t="s">
        <v>103</v>
      </c>
    </row>
    <row r="1635" spans="1:23" hidden="1" x14ac:dyDescent="0.2">
      <c r="A1635" t="s">
        <v>57</v>
      </c>
      <c r="B1635" t="s">
        <v>6446</v>
      </c>
      <c r="C1635" t="s">
        <v>1521</v>
      </c>
      <c r="D1635" t="s">
        <v>6447</v>
      </c>
      <c r="E1635" t="s">
        <v>115</v>
      </c>
      <c r="F1635" t="s">
        <v>5295</v>
      </c>
      <c r="G1635" s="2">
        <v>44313</v>
      </c>
      <c r="H1635" s="2">
        <v>44313</v>
      </c>
      <c r="I1635" s="2">
        <v>44753</v>
      </c>
      <c r="J1635" s="19">
        <f t="shared" si="25"/>
        <v>44678</v>
      </c>
      <c r="K1635" s="2">
        <v>44678</v>
      </c>
      <c r="L1635" s="5" t="s">
        <v>31</v>
      </c>
      <c r="M1635" t="s">
        <v>98</v>
      </c>
      <c r="N1635" t="s">
        <v>32</v>
      </c>
      <c r="O1635" t="s">
        <v>64</v>
      </c>
      <c r="P1635" t="s">
        <v>65</v>
      </c>
      <c r="Q1635" t="s">
        <v>739</v>
      </c>
      <c r="R1635" t="s">
        <v>67</v>
      </c>
      <c r="S1635" t="s">
        <v>100</v>
      </c>
      <c r="T1635" t="s">
        <v>80</v>
      </c>
      <c r="U1635" t="s">
        <v>6448</v>
      </c>
      <c r="V1635" t="s">
        <v>6449</v>
      </c>
      <c r="W1635" t="s">
        <v>103</v>
      </c>
    </row>
    <row r="1636" spans="1:23" hidden="1" x14ac:dyDescent="0.2">
      <c r="A1636" t="s">
        <v>57</v>
      </c>
      <c r="B1636" t="s">
        <v>6450</v>
      </c>
      <c r="C1636" t="s">
        <v>6451</v>
      </c>
      <c r="D1636" t="s">
        <v>6452</v>
      </c>
      <c r="E1636" t="s">
        <v>480</v>
      </c>
      <c r="F1636" t="s">
        <v>5586</v>
      </c>
      <c r="G1636" s="2">
        <v>44313</v>
      </c>
      <c r="H1636" s="2">
        <v>44308</v>
      </c>
      <c r="I1636" s="2">
        <v>44610</v>
      </c>
      <c r="J1636" s="19">
        <f t="shared" si="25"/>
        <v>44673</v>
      </c>
      <c r="K1636" s="2">
        <v>44673</v>
      </c>
      <c r="L1636" s="5" t="s">
        <v>6</v>
      </c>
      <c r="M1636" t="s">
        <v>63</v>
      </c>
      <c r="N1636" t="s">
        <v>32</v>
      </c>
      <c r="O1636" t="s">
        <v>64</v>
      </c>
      <c r="P1636" t="s">
        <v>65</v>
      </c>
      <c r="Q1636" t="s">
        <v>463</v>
      </c>
      <c r="R1636" t="s">
        <v>67</v>
      </c>
      <c r="S1636" t="s">
        <v>125</v>
      </c>
      <c r="T1636" t="s">
        <v>80</v>
      </c>
      <c r="U1636" t="s">
        <v>6453</v>
      </c>
      <c r="V1636" t="s">
        <v>6452</v>
      </c>
      <c r="W1636" t="s">
        <v>71</v>
      </c>
    </row>
    <row r="1637" spans="1:23" hidden="1" x14ac:dyDescent="0.2">
      <c r="A1637" t="s">
        <v>57</v>
      </c>
      <c r="B1637" t="s">
        <v>6454</v>
      </c>
      <c r="C1637" t="s">
        <v>6455</v>
      </c>
      <c r="D1637" t="s">
        <v>6456</v>
      </c>
      <c r="E1637" t="s">
        <v>96</v>
      </c>
      <c r="F1637" t="s">
        <v>3753</v>
      </c>
      <c r="G1637" s="2">
        <v>44313</v>
      </c>
      <c r="H1637" s="2">
        <v>44299</v>
      </c>
      <c r="I1637" s="2">
        <v>44631</v>
      </c>
      <c r="J1637" s="19">
        <f t="shared" si="25"/>
        <v>44664</v>
      </c>
      <c r="K1637" s="2">
        <v>44664</v>
      </c>
      <c r="L1637" s="5" t="s">
        <v>6</v>
      </c>
      <c r="M1637" t="s">
        <v>98</v>
      </c>
      <c r="N1637" t="s">
        <v>32</v>
      </c>
      <c r="O1637" t="s">
        <v>64</v>
      </c>
      <c r="P1637" t="s">
        <v>65</v>
      </c>
      <c r="Q1637" t="s">
        <v>487</v>
      </c>
      <c r="R1637" t="s">
        <v>67</v>
      </c>
      <c r="S1637" t="s">
        <v>100</v>
      </c>
      <c r="T1637" t="s">
        <v>80</v>
      </c>
      <c r="U1637" t="s">
        <v>4629</v>
      </c>
      <c r="V1637" t="s">
        <v>4630</v>
      </c>
      <c r="W1637" t="s">
        <v>103</v>
      </c>
    </row>
    <row r="1638" spans="1:23" hidden="1" x14ac:dyDescent="0.2">
      <c r="A1638" t="s">
        <v>57</v>
      </c>
      <c r="B1638" t="s">
        <v>6457</v>
      </c>
      <c r="C1638" t="s">
        <v>1317</v>
      </c>
      <c r="D1638" t="s">
        <v>6458</v>
      </c>
      <c r="E1638" t="s">
        <v>107</v>
      </c>
      <c r="F1638" t="s">
        <v>4646</v>
      </c>
      <c r="G1638" s="2">
        <v>44313</v>
      </c>
      <c r="H1638" s="2">
        <v>44299</v>
      </c>
      <c r="I1638" s="2">
        <v>44699</v>
      </c>
      <c r="J1638" s="19">
        <f t="shared" si="25"/>
        <v>44664</v>
      </c>
      <c r="K1638" s="2">
        <v>44664</v>
      </c>
      <c r="L1638" s="5" t="s">
        <v>31</v>
      </c>
      <c r="M1638" t="s">
        <v>98</v>
      </c>
      <c r="N1638" t="s">
        <v>32</v>
      </c>
      <c r="O1638" t="s">
        <v>64</v>
      </c>
      <c r="P1638" t="s">
        <v>65</v>
      </c>
      <c r="Q1638" t="s">
        <v>487</v>
      </c>
      <c r="R1638" t="s">
        <v>67</v>
      </c>
      <c r="S1638" t="s">
        <v>100</v>
      </c>
      <c r="T1638" t="s">
        <v>80</v>
      </c>
      <c r="U1638" t="s">
        <v>3977</v>
      </c>
      <c r="V1638" t="s">
        <v>3978</v>
      </c>
      <c r="W1638" t="s">
        <v>103</v>
      </c>
    </row>
    <row r="1639" spans="1:23" hidden="1" x14ac:dyDescent="0.2">
      <c r="A1639" t="s">
        <v>57</v>
      </c>
      <c r="B1639" t="s">
        <v>6459</v>
      </c>
      <c r="C1639" t="s">
        <v>6431</v>
      </c>
      <c r="D1639" t="s">
        <v>6460</v>
      </c>
      <c r="E1639" t="s">
        <v>176</v>
      </c>
      <c r="F1639" t="s">
        <v>6461</v>
      </c>
      <c r="G1639" s="2">
        <v>44313</v>
      </c>
      <c r="H1639" s="2">
        <v>44299</v>
      </c>
      <c r="I1639" s="2">
        <v>44628</v>
      </c>
      <c r="J1639" s="19">
        <f t="shared" si="25"/>
        <v>44664</v>
      </c>
      <c r="K1639" s="2">
        <v>44664</v>
      </c>
      <c r="L1639" s="5" t="s">
        <v>6</v>
      </c>
      <c r="M1639" t="s">
        <v>63</v>
      </c>
      <c r="N1639" t="s">
        <v>32</v>
      </c>
      <c r="O1639" t="s">
        <v>64</v>
      </c>
      <c r="P1639" t="s">
        <v>65</v>
      </c>
      <c r="Q1639" t="s">
        <v>463</v>
      </c>
      <c r="R1639" t="s">
        <v>67</v>
      </c>
      <c r="S1639" t="s">
        <v>79</v>
      </c>
      <c r="T1639" t="s">
        <v>69</v>
      </c>
      <c r="U1639" t="s">
        <v>6462</v>
      </c>
      <c r="V1639" t="s">
        <v>6460</v>
      </c>
      <c r="W1639" t="s">
        <v>71</v>
      </c>
    </row>
    <row r="1640" spans="1:23" hidden="1" x14ac:dyDescent="0.2">
      <c r="A1640" t="s">
        <v>57</v>
      </c>
      <c r="B1640" t="s">
        <v>6463</v>
      </c>
      <c r="C1640" t="s">
        <v>6431</v>
      </c>
      <c r="D1640" t="s">
        <v>6464</v>
      </c>
      <c r="E1640" t="s">
        <v>176</v>
      </c>
      <c r="F1640" t="s">
        <v>6461</v>
      </c>
      <c r="G1640" s="2">
        <v>44313</v>
      </c>
      <c r="H1640" s="2">
        <v>44299</v>
      </c>
      <c r="I1640" s="2">
        <v>44456</v>
      </c>
      <c r="J1640" s="19">
        <f t="shared" si="25"/>
        <v>44664</v>
      </c>
      <c r="K1640" s="2">
        <v>44664</v>
      </c>
      <c r="L1640" s="5" t="s">
        <v>6</v>
      </c>
      <c r="M1640" t="s">
        <v>63</v>
      </c>
      <c r="N1640" t="s">
        <v>32</v>
      </c>
      <c r="O1640" t="s">
        <v>64</v>
      </c>
      <c r="P1640" t="s">
        <v>65</v>
      </c>
      <c r="Q1640" t="s">
        <v>463</v>
      </c>
      <c r="R1640" t="s">
        <v>630</v>
      </c>
      <c r="S1640" t="s">
        <v>79</v>
      </c>
      <c r="T1640" t="s">
        <v>298</v>
      </c>
      <c r="U1640" t="s">
        <v>6465</v>
      </c>
      <c r="V1640" t="s">
        <v>6464</v>
      </c>
      <c r="W1640" t="s">
        <v>71</v>
      </c>
    </row>
    <row r="1641" spans="1:23" hidden="1" x14ac:dyDescent="0.2">
      <c r="A1641" t="s">
        <v>57</v>
      </c>
      <c r="B1641" t="s">
        <v>6466</v>
      </c>
      <c r="C1641" t="s">
        <v>6455</v>
      </c>
      <c r="D1641" t="s">
        <v>6467</v>
      </c>
      <c r="E1641" t="s">
        <v>96</v>
      </c>
      <c r="F1641" t="s">
        <v>3741</v>
      </c>
      <c r="G1641" s="2">
        <v>44313</v>
      </c>
      <c r="H1641" s="2">
        <v>44299</v>
      </c>
      <c r="I1641" s="2">
        <v>44616</v>
      </c>
      <c r="J1641" s="19">
        <f t="shared" si="25"/>
        <v>44664</v>
      </c>
      <c r="K1641" s="2">
        <v>44664</v>
      </c>
      <c r="L1641" s="5" t="s">
        <v>6</v>
      </c>
      <c r="M1641" t="s">
        <v>98</v>
      </c>
      <c r="N1641" t="s">
        <v>32</v>
      </c>
      <c r="O1641" t="s">
        <v>64</v>
      </c>
      <c r="P1641" t="s">
        <v>65</v>
      </c>
      <c r="Q1641" t="s">
        <v>487</v>
      </c>
      <c r="R1641" t="s">
        <v>67</v>
      </c>
      <c r="S1641" t="s">
        <v>100</v>
      </c>
      <c r="T1641" t="s">
        <v>80</v>
      </c>
      <c r="U1641" t="s">
        <v>3742</v>
      </c>
      <c r="V1641" t="s">
        <v>3743</v>
      </c>
      <c r="W1641" t="s">
        <v>103</v>
      </c>
    </row>
    <row r="1642" spans="1:23" hidden="1" x14ac:dyDescent="0.2">
      <c r="A1642" t="s">
        <v>57</v>
      </c>
      <c r="B1642" t="s">
        <v>6468</v>
      </c>
      <c r="C1642" t="s">
        <v>1497</v>
      </c>
      <c r="D1642" t="s">
        <v>6469</v>
      </c>
      <c r="E1642" t="s">
        <v>86</v>
      </c>
      <c r="F1642" t="s">
        <v>781</v>
      </c>
      <c r="G1642" s="2">
        <v>44313</v>
      </c>
      <c r="H1642" s="2">
        <v>44313</v>
      </c>
      <c r="I1642" s="2">
        <v>44473</v>
      </c>
      <c r="J1642" s="19">
        <f t="shared" si="25"/>
        <v>44678</v>
      </c>
      <c r="K1642" s="2">
        <v>44678</v>
      </c>
      <c r="L1642" s="5" t="s">
        <v>6</v>
      </c>
      <c r="M1642" t="s">
        <v>63</v>
      </c>
      <c r="N1642" t="s">
        <v>32</v>
      </c>
      <c r="O1642" t="s">
        <v>64</v>
      </c>
      <c r="P1642" t="s">
        <v>65</v>
      </c>
      <c r="Q1642" t="s">
        <v>786</v>
      </c>
      <c r="R1642" t="s">
        <v>67</v>
      </c>
      <c r="S1642" t="s">
        <v>79</v>
      </c>
      <c r="T1642" t="s">
        <v>69</v>
      </c>
      <c r="U1642" t="s">
        <v>6470</v>
      </c>
      <c r="V1642" t="s">
        <v>6469</v>
      </c>
      <c r="W1642" t="s">
        <v>71</v>
      </c>
    </row>
    <row r="1643" spans="1:23" hidden="1" x14ac:dyDescent="0.2">
      <c r="A1643" t="s">
        <v>57</v>
      </c>
      <c r="B1643" t="s">
        <v>6471</v>
      </c>
      <c r="C1643" t="s">
        <v>6472</v>
      </c>
      <c r="D1643" t="s">
        <v>6473</v>
      </c>
      <c r="E1643" t="s">
        <v>136</v>
      </c>
      <c r="F1643" t="s">
        <v>2854</v>
      </c>
      <c r="G1643" s="2">
        <v>44313</v>
      </c>
      <c r="H1643" s="2">
        <v>44313</v>
      </c>
      <c r="I1643" s="2">
        <v>44760</v>
      </c>
      <c r="J1643" s="19">
        <f t="shared" si="25"/>
        <v>44678</v>
      </c>
      <c r="K1643" s="2">
        <v>44678</v>
      </c>
      <c r="L1643" s="5" t="s">
        <v>31</v>
      </c>
      <c r="M1643" t="s">
        <v>269</v>
      </c>
      <c r="N1643" t="s">
        <v>32</v>
      </c>
      <c r="O1643" t="s">
        <v>64</v>
      </c>
      <c r="P1643" t="s">
        <v>65</v>
      </c>
      <c r="Q1643" t="s">
        <v>1575</v>
      </c>
      <c r="R1643" t="s">
        <v>67</v>
      </c>
      <c r="S1643" t="s">
        <v>430</v>
      </c>
      <c r="T1643" t="s">
        <v>69</v>
      </c>
      <c r="U1643" t="s">
        <v>6474</v>
      </c>
      <c r="V1643" t="s">
        <v>6473</v>
      </c>
      <c r="W1643" t="s">
        <v>274</v>
      </c>
    </row>
    <row r="1644" spans="1:23" hidden="1" x14ac:dyDescent="0.2">
      <c r="A1644" t="s">
        <v>57</v>
      </c>
      <c r="B1644" t="s">
        <v>6475</v>
      </c>
      <c r="C1644" t="s">
        <v>6472</v>
      </c>
      <c r="D1644" t="s">
        <v>6476</v>
      </c>
      <c r="E1644" t="s">
        <v>136</v>
      </c>
      <c r="F1644" t="s">
        <v>2854</v>
      </c>
      <c r="G1644" s="2">
        <v>44313</v>
      </c>
      <c r="H1644" s="2">
        <v>44313</v>
      </c>
      <c r="I1644" s="2">
        <v>44760</v>
      </c>
      <c r="J1644" s="19">
        <f t="shared" si="25"/>
        <v>44678</v>
      </c>
      <c r="K1644" s="2">
        <v>44678</v>
      </c>
      <c r="L1644" s="5" t="s">
        <v>31</v>
      </c>
      <c r="M1644" t="s">
        <v>269</v>
      </c>
      <c r="N1644" t="s">
        <v>32</v>
      </c>
      <c r="O1644" t="s">
        <v>64</v>
      </c>
      <c r="P1644" t="s">
        <v>65</v>
      </c>
      <c r="Q1644" t="s">
        <v>1575</v>
      </c>
      <c r="R1644" t="s">
        <v>67</v>
      </c>
      <c r="S1644" t="s">
        <v>271</v>
      </c>
      <c r="T1644" t="s">
        <v>80</v>
      </c>
      <c r="U1644" t="s">
        <v>6477</v>
      </c>
      <c r="V1644" t="s">
        <v>6476</v>
      </c>
      <c r="W1644" t="s">
        <v>274</v>
      </c>
    </row>
    <row r="1645" spans="1:23" hidden="1" x14ac:dyDescent="0.2">
      <c r="A1645" t="s">
        <v>57</v>
      </c>
      <c r="B1645" t="s">
        <v>6478</v>
      </c>
      <c r="C1645" t="s">
        <v>6479</v>
      </c>
      <c r="D1645" t="s">
        <v>6480</v>
      </c>
      <c r="E1645" t="s">
        <v>473</v>
      </c>
      <c r="F1645" t="s">
        <v>6481</v>
      </c>
      <c r="G1645" s="2">
        <v>44314</v>
      </c>
      <c r="H1645" s="2">
        <v>44313</v>
      </c>
      <c r="I1645" s="2">
        <v>44719</v>
      </c>
      <c r="J1645" s="19">
        <f t="shared" si="25"/>
        <v>44678</v>
      </c>
      <c r="K1645" s="2">
        <v>44678</v>
      </c>
      <c r="L1645" s="5" t="s">
        <v>31</v>
      </c>
      <c r="M1645" t="s">
        <v>63</v>
      </c>
      <c r="N1645" t="s">
        <v>32</v>
      </c>
      <c r="O1645" t="s">
        <v>64</v>
      </c>
      <c r="P1645" t="s">
        <v>65</v>
      </c>
      <c r="Q1645" t="s">
        <v>367</v>
      </c>
      <c r="R1645" t="s">
        <v>67</v>
      </c>
      <c r="S1645" t="s">
        <v>79</v>
      </c>
      <c r="T1645" t="s">
        <v>69</v>
      </c>
      <c r="U1645" t="s">
        <v>6482</v>
      </c>
      <c r="V1645" t="s">
        <v>6480</v>
      </c>
      <c r="W1645" t="s">
        <v>71</v>
      </c>
    </row>
    <row r="1646" spans="1:23" hidden="1" x14ac:dyDescent="0.2">
      <c r="A1646" t="s">
        <v>57</v>
      </c>
      <c r="B1646" t="s">
        <v>6483</v>
      </c>
      <c r="C1646" t="s">
        <v>2083</v>
      </c>
      <c r="D1646" t="s">
        <v>6484</v>
      </c>
      <c r="E1646" t="s">
        <v>86</v>
      </c>
      <c r="F1646" t="s">
        <v>738</v>
      </c>
      <c r="G1646" s="2">
        <v>44314</v>
      </c>
      <c r="H1646" s="2">
        <v>44313</v>
      </c>
      <c r="I1646" s="2">
        <v>44662</v>
      </c>
      <c r="J1646" s="19">
        <f t="shared" si="25"/>
        <v>44678</v>
      </c>
      <c r="K1646" s="2">
        <v>44678</v>
      </c>
      <c r="L1646" s="5" t="s">
        <v>6</v>
      </c>
      <c r="M1646" t="s">
        <v>63</v>
      </c>
      <c r="N1646" t="s">
        <v>32</v>
      </c>
      <c r="O1646" t="s">
        <v>64</v>
      </c>
      <c r="P1646" t="s">
        <v>65</v>
      </c>
      <c r="Q1646" t="s">
        <v>991</v>
      </c>
      <c r="R1646" t="s">
        <v>67</v>
      </c>
      <c r="S1646" t="s">
        <v>790</v>
      </c>
      <c r="T1646" t="s">
        <v>69</v>
      </c>
      <c r="U1646" t="s">
        <v>6485</v>
      </c>
      <c r="V1646" t="s">
        <v>6484</v>
      </c>
      <c r="W1646" t="s">
        <v>71</v>
      </c>
    </row>
    <row r="1647" spans="1:23" hidden="1" x14ac:dyDescent="0.2">
      <c r="A1647" t="s">
        <v>57</v>
      </c>
      <c r="B1647" t="s">
        <v>6486</v>
      </c>
      <c r="C1647" t="s">
        <v>6487</v>
      </c>
      <c r="D1647" t="s">
        <v>6488</v>
      </c>
      <c r="E1647" t="s">
        <v>176</v>
      </c>
      <c r="F1647" t="s">
        <v>1027</v>
      </c>
      <c r="G1647" s="2">
        <v>44314</v>
      </c>
      <c r="H1647" s="2">
        <v>44313</v>
      </c>
      <c r="I1647" s="2">
        <v>44642</v>
      </c>
      <c r="J1647" s="19">
        <f t="shared" si="25"/>
        <v>44678</v>
      </c>
      <c r="K1647" s="2">
        <v>44678</v>
      </c>
      <c r="L1647" s="5" t="s">
        <v>6</v>
      </c>
      <c r="M1647" t="s">
        <v>269</v>
      </c>
      <c r="N1647" t="s">
        <v>32</v>
      </c>
      <c r="O1647" t="s">
        <v>64</v>
      </c>
      <c r="P1647" t="s">
        <v>65</v>
      </c>
      <c r="Q1647" t="s">
        <v>463</v>
      </c>
      <c r="R1647" t="s">
        <v>67</v>
      </c>
      <c r="S1647" t="s">
        <v>271</v>
      </c>
      <c r="T1647" t="s">
        <v>80</v>
      </c>
      <c r="U1647" t="s">
        <v>6489</v>
      </c>
      <c r="V1647" t="s">
        <v>6488</v>
      </c>
      <c r="W1647" t="s">
        <v>274</v>
      </c>
    </row>
    <row r="1648" spans="1:23" hidden="1" x14ac:dyDescent="0.2">
      <c r="A1648" t="s">
        <v>57</v>
      </c>
      <c r="B1648" t="s">
        <v>6490</v>
      </c>
      <c r="C1648" t="s">
        <v>6491</v>
      </c>
      <c r="D1648" t="s">
        <v>6492</v>
      </c>
      <c r="E1648" t="s">
        <v>86</v>
      </c>
      <c r="F1648" t="s">
        <v>2876</v>
      </c>
      <c r="G1648" s="2">
        <v>44314</v>
      </c>
      <c r="H1648" s="2">
        <v>44313</v>
      </c>
      <c r="I1648" s="2">
        <v>44729</v>
      </c>
      <c r="J1648" s="19">
        <f t="shared" si="25"/>
        <v>44678</v>
      </c>
      <c r="K1648" s="2">
        <v>44678</v>
      </c>
      <c r="L1648" s="5" t="s">
        <v>31</v>
      </c>
      <c r="M1648" t="s">
        <v>98</v>
      </c>
      <c r="N1648" t="s">
        <v>32</v>
      </c>
      <c r="O1648" t="s">
        <v>64</v>
      </c>
      <c r="P1648" t="s">
        <v>65</v>
      </c>
      <c r="Q1648" t="s">
        <v>487</v>
      </c>
      <c r="R1648" t="s">
        <v>67</v>
      </c>
      <c r="S1648" t="s">
        <v>100</v>
      </c>
      <c r="T1648" t="s">
        <v>80</v>
      </c>
      <c r="U1648" t="s">
        <v>2877</v>
      </c>
      <c r="V1648" t="s">
        <v>2878</v>
      </c>
      <c r="W1648" t="s">
        <v>103</v>
      </c>
    </row>
    <row r="1649" spans="1:23" hidden="1" x14ac:dyDescent="0.2">
      <c r="A1649" t="s">
        <v>57</v>
      </c>
      <c r="B1649" t="s">
        <v>6493</v>
      </c>
      <c r="C1649" t="s">
        <v>1578</v>
      </c>
      <c r="D1649" t="s">
        <v>6494</v>
      </c>
      <c r="E1649" t="s">
        <v>86</v>
      </c>
      <c r="F1649" t="s">
        <v>781</v>
      </c>
      <c r="G1649" s="2">
        <v>44314</v>
      </c>
      <c r="H1649" s="2">
        <v>44313</v>
      </c>
      <c r="I1649" s="2">
        <v>44515</v>
      </c>
      <c r="J1649" s="19">
        <f t="shared" si="25"/>
        <v>44678</v>
      </c>
      <c r="K1649" s="2">
        <v>44678</v>
      </c>
      <c r="L1649" s="5" t="s">
        <v>6</v>
      </c>
      <c r="M1649" t="s">
        <v>63</v>
      </c>
      <c r="N1649" t="s">
        <v>32</v>
      </c>
      <c r="O1649" t="s">
        <v>64</v>
      </c>
      <c r="P1649" t="s">
        <v>65</v>
      </c>
      <c r="Q1649" t="s">
        <v>463</v>
      </c>
      <c r="R1649" t="s">
        <v>67</v>
      </c>
      <c r="S1649" t="s">
        <v>79</v>
      </c>
      <c r="T1649" t="s">
        <v>69</v>
      </c>
      <c r="U1649" t="s">
        <v>6495</v>
      </c>
      <c r="V1649" t="s">
        <v>6494</v>
      </c>
      <c r="W1649" t="s">
        <v>71</v>
      </c>
    </row>
    <row r="1650" spans="1:23" hidden="1" x14ac:dyDescent="0.2">
      <c r="A1650" t="s">
        <v>57</v>
      </c>
      <c r="B1650" t="s">
        <v>6496</v>
      </c>
      <c r="C1650" t="s">
        <v>6497</v>
      </c>
      <c r="D1650" t="s">
        <v>6498</v>
      </c>
      <c r="E1650" t="s">
        <v>480</v>
      </c>
      <c r="F1650" t="s">
        <v>5586</v>
      </c>
      <c r="G1650" s="2">
        <v>44314</v>
      </c>
      <c r="H1650" s="2">
        <v>44308</v>
      </c>
      <c r="I1650" s="2">
        <v>44605</v>
      </c>
      <c r="J1650" s="19">
        <f t="shared" si="25"/>
        <v>44673</v>
      </c>
      <c r="K1650" s="2">
        <v>44673</v>
      </c>
      <c r="L1650" s="5" t="s">
        <v>6</v>
      </c>
      <c r="M1650" t="s">
        <v>77</v>
      </c>
      <c r="N1650" t="s">
        <v>32</v>
      </c>
      <c r="O1650" t="s">
        <v>64</v>
      </c>
      <c r="P1650" t="s">
        <v>65</v>
      </c>
      <c r="Q1650" t="s">
        <v>463</v>
      </c>
      <c r="R1650" t="s">
        <v>67</v>
      </c>
      <c r="S1650" t="s">
        <v>79</v>
      </c>
      <c r="T1650" t="s">
        <v>80</v>
      </c>
      <c r="U1650" t="s">
        <v>6499</v>
      </c>
      <c r="V1650" t="s">
        <v>6498</v>
      </c>
      <c r="W1650" t="s">
        <v>82</v>
      </c>
    </row>
    <row r="1651" spans="1:23" hidden="1" x14ac:dyDescent="0.2">
      <c r="A1651" t="s">
        <v>57</v>
      </c>
      <c r="B1651" t="s">
        <v>6500</v>
      </c>
      <c r="C1651" t="s">
        <v>4859</v>
      </c>
      <c r="D1651" t="s">
        <v>6501</v>
      </c>
      <c r="E1651" t="s">
        <v>480</v>
      </c>
      <c r="F1651" t="s">
        <v>5586</v>
      </c>
      <c r="G1651" s="2">
        <v>44314</v>
      </c>
      <c r="H1651" s="2">
        <v>44308</v>
      </c>
      <c r="I1651" s="2">
        <v>44610</v>
      </c>
      <c r="J1651" s="19">
        <f t="shared" si="25"/>
        <v>44673</v>
      </c>
      <c r="K1651" s="2">
        <v>44673</v>
      </c>
      <c r="L1651" s="5" t="s">
        <v>6</v>
      </c>
      <c r="M1651" t="s">
        <v>77</v>
      </c>
      <c r="N1651" t="s">
        <v>32</v>
      </c>
      <c r="O1651" t="s">
        <v>64</v>
      </c>
      <c r="P1651" t="s">
        <v>65</v>
      </c>
      <c r="Q1651" t="s">
        <v>463</v>
      </c>
      <c r="R1651" t="s">
        <v>67</v>
      </c>
      <c r="S1651" t="s">
        <v>79</v>
      </c>
      <c r="T1651" t="s">
        <v>80</v>
      </c>
      <c r="U1651" t="s">
        <v>6196</v>
      </c>
      <c r="V1651" t="s">
        <v>6195</v>
      </c>
      <c r="W1651" t="s">
        <v>82</v>
      </c>
    </row>
    <row r="1652" spans="1:23" hidden="1" x14ac:dyDescent="0.2">
      <c r="A1652" t="s">
        <v>57</v>
      </c>
      <c r="B1652" t="s">
        <v>6502</v>
      </c>
      <c r="C1652" t="s">
        <v>6503</v>
      </c>
      <c r="D1652" t="s">
        <v>6504</v>
      </c>
      <c r="E1652" t="s">
        <v>86</v>
      </c>
      <c r="F1652" t="s">
        <v>4463</v>
      </c>
      <c r="G1652" s="2">
        <v>44314</v>
      </c>
      <c r="H1652" s="2">
        <v>44314</v>
      </c>
      <c r="I1652" s="2">
        <v>44735</v>
      </c>
      <c r="J1652" s="19">
        <f t="shared" si="25"/>
        <v>44679</v>
      </c>
      <c r="K1652" s="2">
        <v>44679</v>
      </c>
      <c r="L1652" s="5" t="s">
        <v>31</v>
      </c>
      <c r="M1652" t="s">
        <v>269</v>
      </c>
      <c r="N1652" t="s">
        <v>32</v>
      </c>
      <c r="O1652" t="s">
        <v>64</v>
      </c>
      <c r="P1652" t="s">
        <v>65</v>
      </c>
      <c r="Q1652" t="s">
        <v>482</v>
      </c>
      <c r="R1652" t="s">
        <v>67</v>
      </c>
      <c r="S1652" t="s">
        <v>430</v>
      </c>
      <c r="T1652" t="s">
        <v>69</v>
      </c>
      <c r="U1652" t="s">
        <v>6505</v>
      </c>
      <c r="V1652" t="s">
        <v>6504</v>
      </c>
      <c r="W1652" t="s">
        <v>274</v>
      </c>
    </row>
    <row r="1653" spans="1:23" hidden="1" x14ac:dyDescent="0.2">
      <c r="A1653" t="s">
        <v>57</v>
      </c>
      <c r="B1653" t="s">
        <v>6506</v>
      </c>
      <c r="C1653" t="s">
        <v>6503</v>
      </c>
      <c r="D1653" t="s">
        <v>6507</v>
      </c>
      <c r="E1653" t="s">
        <v>86</v>
      </c>
      <c r="F1653" t="s">
        <v>2233</v>
      </c>
      <c r="G1653" s="2">
        <v>44314</v>
      </c>
      <c r="H1653" s="2">
        <v>44314</v>
      </c>
      <c r="I1653" s="2">
        <v>44671</v>
      </c>
      <c r="J1653" s="19">
        <f t="shared" si="25"/>
        <v>44679</v>
      </c>
      <c r="K1653" s="2">
        <v>44679</v>
      </c>
      <c r="L1653" s="5" t="s">
        <v>6</v>
      </c>
      <c r="M1653" t="s">
        <v>98</v>
      </c>
      <c r="N1653" t="s">
        <v>32</v>
      </c>
      <c r="O1653" t="s">
        <v>64</v>
      </c>
      <c r="P1653" t="s">
        <v>65</v>
      </c>
      <c r="Q1653" t="s">
        <v>604</v>
      </c>
      <c r="R1653" t="s">
        <v>67</v>
      </c>
      <c r="S1653" t="s">
        <v>100</v>
      </c>
      <c r="T1653" t="s">
        <v>80</v>
      </c>
      <c r="U1653" t="s">
        <v>5535</v>
      </c>
      <c r="V1653" t="s">
        <v>5536</v>
      </c>
      <c r="W1653" t="s">
        <v>103</v>
      </c>
    </row>
    <row r="1654" spans="1:23" hidden="1" x14ac:dyDescent="0.2">
      <c r="A1654" t="s">
        <v>57</v>
      </c>
      <c r="B1654" t="s">
        <v>6508</v>
      </c>
      <c r="C1654" t="s">
        <v>6509</v>
      </c>
      <c r="D1654" t="s">
        <v>6510</v>
      </c>
      <c r="E1654" t="s">
        <v>86</v>
      </c>
      <c r="F1654" t="s">
        <v>2233</v>
      </c>
      <c r="G1654" s="2">
        <v>44314</v>
      </c>
      <c r="H1654" s="2">
        <v>44314</v>
      </c>
      <c r="I1654" s="2">
        <v>44673</v>
      </c>
      <c r="J1654" s="19">
        <f t="shared" si="25"/>
        <v>44679</v>
      </c>
      <c r="K1654" s="2">
        <v>44679</v>
      </c>
      <c r="L1654" s="5" t="s">
        <v>6</v>
      </c>
      <c r="M1654" t="s">
        <v>98</v>
      </c>
      <c r="N1654" t="s">
        <v>32</v>
      </c>
      <c r="O1654" t="s">
        <v>64</v>
      </c>
      <c r="P1654" t="s">
        <v>65</v>
      </c>
      <c r="Q1654" t="s">
        <v>604</v>
      </c>
      <c r="R1654" t="s">
        <v>67</v>
      </c>
      <c r="S1654" t="s">
        <v>100</v>
      </c>
      <c r="T1654" t="s">
        <v>80</v>
      </c>
      <c r="U1654" t="s">
        <v>5535</v>
      </c>
      <c r="V1654" t="s">
        <v>5536</v>
      </c>
      <c r="W1654" t="s">
        <v>103</v>
      </c>
    </row>
    <row r="1655" spans="1:23" hidden="1" x14ac:dyDescent="0.2">
      <c r="A1655" t="s">
        <v>57</v>
      </c>
      <c r="B1655" t="s">
        <v>6511</v>
      </c>
      <c r="C1655" t="s">
        <v>6512</v>
      </c>
      <c r="D1655" t="s">
        <v>6513</v>
      </c>
      <c r="E1655" t="s">
        <v>176</v>
      </c>
      <c r="F1655" t="s">
        <v>1027</v>
      </c>
      <c r="G1655" s="2">
        <v>44314</v>
      </c>
      <c r="H1655" s="2">
        <v>44314</v>
      </c>
      <c r="I1655" s="2">
        <v>44588</v>
      </c>
      <c r="J1655" s="19">
        <f t="shared" si="25"/>
        <v>44679</v>
      </c>
      <c r="K1655" s="2">
        <v>44679</v>
      </c>
      <c r="L1655" s="5" t="s">
        <v>6</v>
      </c>
      <c r="M1655" t="s">
        <v>269</v>
      </c>
      <c r="N1655" t="s">
        <v>32</v>
      </c>
      <c r="O1655" t="s">
        <v>64</v>
      </c>
      <c r="P1655" t="s">
        <v>65</v>
      </c>
      <c r="Q1655" t="s">
        <v>482</v>
      </c>
      <c r="R1655" t="s">
        <v>1207</v>
      </c>
      <c r="S1655" t="s">
        <v>280</v>
      </c>
      <c r="T1655" t="s">
        <v>69</v>
      </c>
      <c r="U1655" t="s">
        <v>6514</v>
      </c>
      <c r="V1655" t="s">
        <v>6513</v>
      </c>
      <c r="W1655" t="s">
        <v>274</v>
      </c>
    </row>
    <row r="1656" spans="1:23" hidden="1" x14ac:dyDescent="0.2">
      <c r="A1656" t="s">
        <v>57</v>
      </c>
      <c r="B1656" t="s">
        <v>6515</v>
      </c>
      <c r="C1656" t="s">
        <v>6516</v>
      </c>
      <c r="D1656" t="s">
        <v>5583</v>
      </c>
      <c r="E1656" t="s">
        <v>480</v>
      </c>
      <c r="F1656" t="s">
        <v>4046</v>
      </c>
      <c r="G1656" s="2">
        <v>44314</v>
      </c>
      <c r="H1656" s="2">
        <v>44308</v>
      </c>
      <c r="I1656" s="2">
        <v>44608</v>
      </c>
      <c r="J1656" s="19">
        <f t="shared" si="25"/>
        <v>44673</v>
      </c>
      <c r="K1656" s="2">
        <v>44673</v>
      </c>
      <c r="L1656" s="5" t="s">
        <v>6</v>
      </c>
      <c r="M1656" t="s">
        <v>88</v>
      </c>
      <c r="N1656" t="s">
        <v>32</v>
      </c>
      <c r="O1656" t="s">
        <v>64</v>
      </c>
      <c r="P1656" t="s">
        <v>65</v>
      </c>
      <c r="Q1656" t="s">
        <v>367</v>
      </c>
      <c r="R1656" t="s">
        <v>67</v>
      </c>
      <c r="S1656" t="s">
        <v>90</v>
      </c>
      <c r="T1656" t="s">
        <v>80</v>
      </c>
      <c r="U1656" t="s">
        <v>5582</v>
      </c>
      <c r="V1656" t="s">
        <v>5583</v>
      </c>
      <c r="W1656" t="s">
        <v>92</v>
      </c>
    </row>
    <row r="1657" spans="1:23" hidden="1" x14ac:dyDescent="0.2">
      <c r="A1657" t="s">
        <v>57</v>
      </c>
      <c r="B1657" t="s">
        <v>6517</v>
      </c>
      <c r="C1657" t="s">
        <v>5529</v>
      </c>
      <c r="D1657" t="s">
        <v>6518</v>
      </c>
      <c r="E1657" t="s">
        <v>86</v>
      </c>
      <c r="F1657" t="s">
        <v>2233</v>
      </c>
      <c r="G1657" s="2">
        <v>44314</v>
      </c>
      <c r="H1657" s="2">
        <v>44314</v>
      </c>
      <c r="I1657" s="2">
        <v>44674</v>
      </c>
      <c r="J1657" s="19">
        <f t="shared" si="25"/>
        <v>44679</v>
      </c>
      <c r="K1657" s="2">
        <v>44679</v>
      </c>
      <c r="L1657" s="5" t="s">
        <v>6</v>
      </c>
      <c r="M1657" t="s">
        <v>98</v>
      </c>
      <c r="N1657" t="s">
        <v>32</v>
      </c>
      <c r="O1657" t="s">
        <v>64</v>
      </c>
      <c r="P1657" t="s">
        <v>65</v>
      </c>
      <c r="Q1657" t="s">
        <v>604</v>
      </c>
      <c r="R1657" t="s">
        <v>67</v>
      </c>
      <c r="S1657" t="s">
        <v>100</v>
      </c>
      <c r="T1657" t="s">
        <v>80</v>
      </c>
      <c r="U1657" t="s">
        <v>5535</v>
      </c>
      <c r="V1657" t="s">
        <v>5536</v>
      </c>
      <c r="W1657" t="s">
        <v>103</v>
      </c>
    </row>
    <row r="1658" spans="1:23" hidden="1" x14ac:dyDescent="0.2">
      <c r="A1658" t="s">
        <v>57</v>
      </c>
      <c r="B1658" t="s">
        <v>6519</v>
      </c>
      <c r="C1658" t="s">
        <v>6520</v>
      </c>
      <c r="D1658" t="s">
        <v>6521</v>
      </c>
      <c r="E1658" t="s">
        <v>86</v>
      </c>
      <c r="F1658" t="s">
        <v>2233</v>
      </c>
      <c r="G1658" s="2">
        <v>44314</v>
      </c>
      <c r="H1658" s="2">
        <v>44314</v>
      </c>
      <c r="I1658" s="2">
        <v>44673</v>
      </c>
      <c r="J1658" s="19">
        <f t="shared" si="25"/>
        <v>44679</v>
      </c>
      <c r="K1658" s="2">
        <v>44679</v>
      </c>
      <c r="L1658" s="5" t="s">
        <v>6</v>
      </c>
      <c r="M1658" t="s">
        <v>98</v>
      </c>
      <c r="N1658" t="s">
        <v>32</v>
      </c>
      <c r="O1658" t="s">
        <v>64</v>
      </c>
      <c r="P1658" t="s">
        <v>65</v>
      </c>
      <c r="Q1658" t="s">
        <v>500</v>
      </c>
      <c r="R1658" t="s">
        <v>67</v>
      </c>
      <c r="S1658" t="s">
        <v>100</v>
      </c>
      <c r="T1658" t="s">
        <v>80</v>
      </c>
      <c r="U1658" t="s">
        <v>6522</v>
      </c>
      <c r="V1658" t="s">
        <v>6523</v>
      </c>
      <c r="W1658" t="s">
        <v>103</v>
      </c>
    </row>
    <row r="1659" spans="1:23" hidden="1" x14ac:dyDescent="0.2">
      <c r="A1659" t="s">
        <v>57</v>
      </c>
      <c r="B1659" t="s">
        <v>6524</v>
      </c>
      <c r="C1659" t="s">
        <v>6525</v>
      </c>
      <c r="D1659" t="s">
        <v>6526</v>
      </c>
      <c r="E1659" t="s">
        <v>136</v>
      </c>
      <c r="F1659" t="s">
        <v>1219</v>
      </c>
      <c r="G1659" s="2">
        <v>44314</v>
      </c>
      <c r="H1659" s="2">
        <v>44314</v>
      </c>
      <c r="I1659" s="2">
        <v>44764</v>
      </c>
      <c r="J1659" s="19">
        <f t="shared" si="25"/>
        <v>44679</v>
      </c>
      <c r="K1659" s="2">
        <v>44679</v>
      </c>
      <c r="L1659" s="5" t="s">
        <v>31</v>
      </c>
      <c r="M1659" t="s">
        <v>269</v>
      </c>
      <c r="N1659" t="s">
        <v>32</v>
      </c>
      <c r="O1659" t="s">
        <v>64</v>
      </c>
      <c r="P1659" t="s">
        <v>65</v>
      </c>
      <c r="Q1659" t="s">
        <v>1100</v>
      </c>
      <c r="R1659" t="s">
        <v>201</v>
      </c>
      <c r="S1659" t="s">
        <v>271</v>
      </c>
      <c r="T1659" t="s">
        <v>202</v>
      </c>
      <c r="U1659" t="s">
        <v>6527</v>
      </c>
      <c r="V1659" t="s">
        <v>6526</v>
      </c>
      <c r="W1659" t="s">
        <v>274</v>
      </c>
    </row>
    <row r="1660" spans="1:23" hidden="1" x14ac:dyDescent="0.2">
      <c r="A1660" t="s">
        <v>57</v>
      </c>
      <c r="B1660" t="s">
        <v>6528</v>
      </c>
      <c r="C1660" t="s">
        <v>148</v>
      </c>
      <c r="D1660" t="s">
        <v>6529</v>
      </c>
      <c r="E1660" t="s">
        <v>61</v>
      </c>
      <c r="F1660" t="s">
        <v>2276</v>
      </c>
      <c r="G1660" s="2">
        <v>44314</v>
      </c>
      <c r="H1660" s="2">
        <v>44299</v>
      </c>
      <c r="I1660" s="2">
        <v>44853</v>
      </c>
      <c r="J1660" s="19">
        <f t="shared" si="25"/>
        <v>44664</v>
      </c>
      <c r="K1660" s="2">
        <v>44664</v>
      </c>
      <c r="L1660" s="5" t="s">
        <v>31</v>
      </c>
      <c r="M1660" t="s">
        <v>98</v>
      </c>
      <c r="N1660" t="s">
        <v>32</v>
      </c>
      <c r="O1660" t="s">
        <v>64</v>
      </c>
      <c r="P1660" t="s">
        <v>65</v>
      </c>
      <c r="Q1660" t="s">
        <v>487</v>
      </c>
      <c r="R1660" t="s">
        <v>67</v>
      </c>
      <c r="S1660" t="s">
        <v>100</v>
      </c>
      <c r="T1660" t="s">
        <v>80</v>
      </c>
      <c r="U1660" t="s">
        <v>2277</v>
      </c>
      <c r="V1660" t="s">
        <v>2278</v>
      </c>
      <c r="W1660" t="s">
        <v>103</v>
      </c>
    </row>
    <row r="1661" spans="1:23" hidden="1" x14ac:dyDescent="0.2">
      <c r="A1661" t="s">
        <v>57</v>
      </c>
      <c r="B1661" t="s">
        <v>6530</v>
      </c>
      <c r="C1661" t="s">
        <v>6358</v>
      </c>
      <c r="D1661" t="s">
        <v>6531</v>
      </c>
      <c r="E1661" t="s">
        <v>86</v>
      </c>
      <c r="F1661" t="s">
        <v>4463</v>
      </c>
      <c r="G1661" s="2">
        <v>44314</v>
      </c>
      <c r="H1661" s="2">
        <v>44314</v>
      </c>
      <c r="I1661" s="2">
        <v>44673</v>
      </c>
      <c r="J1661" s="19">
        <f t="shared" si="25"/>
        <v>44679</v>
      </c>
      <c r="K1661" s="2">
        <v>44679</v>
      </c>
      <c r="L1661" s="5" t="s">
        <v>6</v>
      </c>
      <c r="M1661" t="s">
        <v>98</v>
      </c>
      <c r="N1661" t="s">
        <v>32</v>
      </c>
      <c r="O1661" t="s">
        <v>64</v>
      </c>
      <c r="P1661" t="s">
        <v>65</v>
      </c>
      <c r="Q1661" t="s">
        <v>981</v>
      </c>
      <c r="R1661" t="s">
        <v>67</v>
      </c>
      <c r="S1661" t="s">
        <v>100</v>
      </c>
      <c r="T1661" t="s">
        <v>80</v>
      </c>
      <c r="U1661" t="s">
        <v>6522</v>
      </c>
      <c r="V1661" t="s">
        <v>6523</v>
      </c>
      <c r="W1661" t="s">
        <v>103</v>
      </c>
    </row>
    <row r="1662" spans="1:23" hidden="1" x14ac:dyDescent="0.2">
      <c r="A1662" t="s">
        <v>57</v>
      </c>
      <c r="B1662" t="s">
        <v>6532</v>
      </c>
      <c r="C1662" t="s">
        <v>6533</v>
      </c>
      <c r="D1662" t="s">
        <v>6534</v>
      </c>
      <c r="E1662" t="s">
        <v>107</v>
      </c>
      <c r="F1662" t="s">
        <v>4397</v>
      </c>
      <c r="G1662" s="2">
        <v>44314</v>
      </c>
      <c r="H1662" s="2">
        <v>44314</v>
      </c>
      <c r="I1662" s="2">
        <v>44414</v>
      </c>
      <c r="J1662" s="19">
        <f t="shared" si="25"/>
        <v>44679</v>
      </c>
      <c r="K1662" s="2">
        <v>44679</v>
      </c>
      <c r="L1662" s="5" t="s">
        <v>6</v>
      </c>
      <c r="M1662" t="s">
        <v>77</v>
      </c>
      <c r="N1662" t="s">
        <v>32</v>
      </c>
      <c r="O1662" t="s">
        <v>64</v>
      </c>
      <c r="P1662" t="s">
        <v>65</v>
      </c>
      <c r="Q1662" t="s">
        <v>482</v>
      </c>
      <c r="R1662" t="s">
        <v>67</v>
      </c>
      <c r="S1662" t="s">
        <v>79</v>
      </c>
      <c r="T1662" t="s">
        <v>80</v>
      </c>
      <c r="U1662" t="s">
        <v>6535</v>
      </c>
      <c r="V1662" t="s">
        <v>6534</v>
      </c>
      <c r="W1662" t="s">
        <v>82</v>
      </c>
    </row>
    <row r="1663" spans="1:23" hidden="1" x14ac:dyDescent="0.2">
      <c r="A1663" t="s">
        <v>57</v>
      </c>
      <c r="B1663" t="s">
        <v>6536</v>
      </c>
      <c r="C1663" t="s">
        <v>4480</v>
      </c>
      <c r="D1663" t="s">
        <v>6537</v>
      </c>
      <c r="E1663" t="s">
        <v>480</v>
      </c>
      <c r="F1663" t="s">
        <v>6538</v>
      </c>
      <c r="G1663" s="2">
        <v>44314</v>
      </c>
      <c r="H1663" s="2">
        <v>44314</v>
      </c>
      <c r="I1663" s="2">
        <v>44643</v>
      </c>
      <c r="J1663" s="19">
        <f t="shared" si="25"/>
        <v>44679</v>
      </c>
      <c r="K1663" s="2">
        <v>44679</v>
      </c>
      <c r="L1663" s="5" t="s">
        <v>6</v>
      </c>
      <c r="M1663" t="s">
        <v>63</v>
      </c>
      <c r="N1663" t="s">
        <v>32</v>
      </c>
      <c r="O1663" t="s">
        <v>64</v>
      </c>
      <c r="P1663" t="s">
        <v>65</v>
      </c>
      <c r="Q1663" t="s">
        <v>482</v>
      </c>
      <c r="R1663" t="s">
        <v>201</v>
      </c>
      <c r="S1663" t="s">
        <v>157</v>
      </c>
      <c r="T1663" t="s">
        <v>202</v>
      </c>
      <c r="U1663" t="s">
        <v>6539</v>
      </c>
      <c r="V1663" t="s">
        <v>6537</v>
      </c>
      <c r="W1663" t="s">
        <v>71</v>
      </c>
    </row>
    <row r="1664" spans="1:23" hidden="1" x14ac:dyDescent="0.2">
      <c r="A1664" t="s">
        <v>57</v>
      </c>
      <c r="B1664" t="s">
        <v>6540</v>
      </c>
      <c r="C1664" t="s">
        <v>6541</v>
      </c>
      <c r="D1664" t="s">
        <v>6542</v>
      </c>
      <c r="E1664" t="s">
        <v>136</v>
      </c>
      <c r="F1664" t="s">
        <v>2854</v>
      </c>
      <c r="G1664" s="2">
        <v>44314</v>
      </c>
      <c r="H1664" s="2">
        <v>44314</v>
      </c>
      <c r="I1664" s="2">
        <v>44756</v>
      </c>
      <c r="J1664" s="19">
        <f t="shared" si="25"/>
        <v>44679</v>
      </c>
      <c r="K1664" s="2">
        <v>44679</v>
      </c>
      <c r="L1664" s="5" t="s">
        <v>31</v>
      </c>
      <c r="M1664" t="s">
        <v>269</v>
      </c>
      <c r="N1664" t="s">
        <v>32</v>
      </c>
      <c r="O1664" t="s">
        <v>64</v>
      </c>
      <c r="P1664" t="s">
        <v>65</v>
      </c>
      <c r="Q1664" t="s">
        <v>752</v>
      </c>
      <c r="R1664" t="s">
        <v>67</v>
      </c>
      <c r="S1664" t="s">
        <v>430</v>
      </c>
      <c r="T1664" t="s">
        <v>69</v>
      </c>
      <c r="U1664" t="s">
        <v>6543</v>
      </c>
      <c r="V1664" t="s">
        <v>6542</v>
      </c>
      <c r="W1664" t="s">
        <v>274</v>
      </c>
    </row>
    <row r="1665" spans="1:23" hidden="1" x14ac:dyDescent="0.2">
      <c r="A1665" t="s">
        <v>57</v>
      </c>
      <c r="B1665" t="s">
        <v>6544</v>
      </c>
      <c r="C1665" t="s">
        <v>3831</v>
      </c>
      <c r="D1665" t="s">
        <v>6545</v>
      </c>
      <c r="E1665" t="s">
        <v>136</v>
      </c>
      <c r="F1665" t="s">
        <v>3948</v>
      </c>
      <c r="G1665" s="2">
        <v>44314</v>
      </c>
      <c r="H1665" s="2">
        <v>44314</v>
      </c>
      <c r="I1665" s="2">
        <v>44845</v>
      </c>
      <c r="J1665" s="19">
        <f t="shared" si="25"/>
        <v>44679</v>
      </c>
      <c r="K1665" s="2">
        <v>44679</v>
      </c>
      <c r="L1665" s="5" t="s">
        <v>31</v>
      </c>
      <c r="M1665" t="s">
        <v>138</v>
      </c>
      <c r="N1665" t="s">
        <v>32</v>
      </c>
      <c r="O1665" t="s">
        <v>64</v>
      </c>
      <c r="P1665" t="s">
        <v>65</v>
      </c>
      <c r="Q1665" t="s">
        <v>1100</v>
      </c>
      <c r="R1665" t="s">
        <v>630</v>
      </c>
      <c r="S1665" t="s">
        <v>631</v>
      </c>
      <c r="T1665" t="s">
        <v>298</v>
      </c>
      <c r="U1665" t="s">
        <v>6546</v>
      </c>
      <c r="V1665" t="s">
        <v>6545</v>
      </c>
      <c r="W1665" t="s">
        <v>142</v>
      </c>
    </row>
    <row r="1666" spans="1:23" hidden="1" x14ac:dyDescent="0.2">
      <c r="A1666" t="s">
        <v>57</v>
      </c>
      <c r="B1666" t="s">
        <v>6547</v>
      </c>
      <c r="C1666" t="s">
        <v>6548</v>
      </c>
      <c r="D1666" t="s">
        <v>6549</v>
      </c>
      <c r="E1666" t="s">
        <v>176</v>
      </c>
      <c r="F1666" t="s">
        <v>1214</v>
      </c>
      <c r="G1666" s="2">
        <v>44314</v>
      </c>
      <c r="H1666" s="2">
        <v>44314</v>
      </c>
      <c r="I1666" s="2">
        <v>44820</v>
      </c>
      <c r="J1666" s="19">
        <f t="shared" ref="J1666:J1729" si="26">H1666+365</f>
        <v>44679</v>
      </c>
      <c r="K1666" s="2">
        <v>44679</v>
      </c>
      <c r="L1666" s="5" t="s">
        <v>31</v>
      </c>
      <c r="M1666" t="s">
        <v>138</v>
      </c>
      <c r="N1666" t="s">
        <v>32</v>
      </c>
      <c r="O1666" t="s">
        <v>64</v>
      </c>
      <c r="P1666" t="s">
        <v>65</v>
      </c>
      <c r="Q1666" t="s">
        <v>739</v>
      </c>
      <c r="R1666" t="s">
        <v>67</v>
      </c>
      <c r="S1666" t="s">
        <v>992</v>
      </c>
      <c r="T1666" t="s">
        <v>69</v>
      </c>
      <c r="U1666" t="s">
        <v>6550</v>
      </c>
      <c r="V1666" t="s">
        <v>6549</v>
      </c>
      <c r="W1666" t="s">
        <v>142</v>
      </c>
    </row>
    <row r="1667" spans="1:23" hidden="1" x14ac:dyDescent="0.2">
      <c r="A1667" t="s">
        <v>57</v>
      </c>
      <c r="B1667" t="s">
        <v>6551</v>
      </c>
      <c r="C1667" t="s">
        <v>1107</v>
      </c>
      <c r="D1667" t="s">
        <v>6552</v>
      </c>
      <c r="E1667" t="s">
        <v>176</v>
      </c>
      <c r="F1667" t="s">
        <v>1027</v>
      </c>
      <c r="G1667" s="2">
        <v>44314</v>
      </c>
      <c r="H1667" s="2">
        <v>44314</v>
      </c>
      <c r="I1667" s="2">
        <v>44586</v>
      </c>
      <c r="J1667" s="19">
        <f t="shared" si="26"/>
        <v>44679</v>
      </c>
      <c r="K1667" s="2">
        <v>44679</v>
      </c>
      <c r="L1667" s="5" t="s">
        <v>6</v>
      </c>
      <c r="M1667" t="s">
        <v>269</v>
      </c>
      <c r="N1667" t="s">
        <v>32</v>
      </c>
      <c r="O1667" t="s">
        <v>64</v>
      </c>
      <c r="P1667" t="s">
        <v>65</v>
      </c>
      <c r="Q1667" t="s">
        <v>482</v>
      </c>
      <c r="R1667" t="s">
        <v>67</v>
      </c>
      <c r="S1667" t="s">
        <v>280</v>
      </c>
      <c r="T1667" t="s">
        <v>69</v>
      </c>
      <c r="U1667" t="s">
        <v>6553</v>
      </c>
      <c r="V1667" t="s">
        <v>6552</v>
      </c>
      <c r="W1667" t="s">
        <v>274</v>
      </c>
    </row>
    <row r="1668" spans="1:23" hidden="1" x14ac:dyDescent="0.2">
      <c r="A1668" t="s">
        <v>57</v>
      </c>
      <c r="B1668" t="s">
        <v>6554</v>
      </c>
      <c r="C1668" t="s">
        <v>620</v>
      </c>
      <c r="D1668" t="s">
        <v>6555</v>
      </c>
      <c r="E1668" t="s">
        <v>115</v>
      </c>
      <c r="F1668" t="s">
        <v>5358</v>
      </c>
      <c r="G1668" s="2">
        <v>44314</v>
      </c>
      <c r="H1668" s="2">
        <v>44314</v>
      </c>
      <c r="I1668" s="2">
        <v>44741</v>
      </c>
      <c r="J1668" s="19">
        <f t="shared" si="26"/>
        <v>44679</v>
      </c>
      <c r="K1668" s="2">
        <v>44679</v>
      </c>
      <c r="L1668" s="5" t="s">
        <v>31</v>
      </c>
      <c r="M1668" t="s">
        <v>98</v>
      </c>
      <c r="N1668" t="s">
        <v>32</v>
      </c>
      <c r="O1668" t="s">
        <v>64</v>
      </c>
      <c r="P1668" t="s">
        <v>65</v>
      </c>
      <c r="Q1668" t="s">
        <v>739</v>
      </c>
      <c r="R1668" t="s">
        <v>67</v>
      </c>
      <c r="S1668" t="s">
        <v>100</v>
      </c>
      <c r="T1668" t="s">
        <v>80</v>
      </c>
      <c r="U1668" t="s">
        <v>6556</v>
      </c>
      <c r="V1668" t="s">
        <v>6557</v>
      </c>
      <c r="W1668" t="s">
        <v>103</v>
      </c>
    </row>
    <row r="1669" spans="1:23" hidden="1" x14ac:dyDescent="0.2">
      <c r="A1669" t="s">
        <v>57</v>
      </c>
      <c r="B1669" t="s">
        <v>6558</v>
      </c>
      <c r="C1669" t="s">
        <v>6559</v>
      </c>
      <c r="D1669" t="s">
        <v>6560</v>
      </c>
      <c r="E1669" t="s">
        <v>86</v>
      </c>
      <c r="F1669" t="s">
        <v>4463</v>
      </c>
      <c r="G1669" s="2">
        <v>44314</v>
      </c>
      <c r="H1669" s="2">
        <v>44314</v>
      </c>
      <c r="I1669" s="2">
        <v>44736</v>
      </c>
      <c r="J1669" s="19">
        <f t="shared" si="26"/>
        <v>44679</v>
      </c>
      <c r="K1669" s="2">
        <v>44679</v>
      </c>
      <c r="L1669" s="5" t="s">
        <v>31</v>
      </c>
      <c r="M1669" t="s">
        <v>269</v>
      </c>
      <c r="N1669" t="s">
        <v>32</v>
      </c>
      <c r="O1669" t="s">
        <v>64</v>
      </c>
      <c r="P1669" t="s">
        <v>65</v>
      </c>
      <c r="Q1669" t="s">
        <v>482</v>
      </c>
      <c r="R1669" t="s">
        <v>1207</v>
      </c>
      <c r="S1669" t="s">
        <v>280</v>
      </c>
      <c r="T1669" t="s">
        <v>69</v>
      </c>
      <c r="U1669" t="s">
        <v>6561</v>
      </c>
      <c r="V1669" t="s">
        <v>6560</v>
      </c>
      <c r="W1669" t="s">
        <v>274</v>
      </c>
    </row>
    <row r="1670" spans="1:23" hidden="1" x14ac:dyDescent="0.2">
      <c r="A1670" t="s">
        <v>57</v>
      </c>
      <c r="B1670" t="s">
        <v>6562</v>
      </c>
      <c r="C1670" t="s">
        <v>6563</v>
      </c>
      <c r="D1670" t="s">
        <v>6564</v>
      </c>
      <c r="E1670" t="s">
        <v>86</v>
      </c>
      <c r="F1670" t="s">
        <v>2233</v>
      </c>
      <c r="G1670" s="2">
        <v>44314</v>
      </c>
      <c r="H1670" s="2">
        <v>44314</v>
      </c>
      <c r="I1670" s="2">
        <v>44675</v>
      </c>
      <c r="J1670" s="19">
        <f t="shared" si="26"/>
        <v>44679</v>
      </c>
      <c r="K1670" s="2">
        <v>44679</v>
      </c>
      <c r="L1670" s="5" t="s">
        <v>6</v>
      </c>
      <c r="M1670" t="s">
        <v>98</v>
      </c>
      <c r="N1670" t="s">
        <v>32</v>
      </c>
      <c r="O1670" t="s">
        <v>64</v>
      </c>
      <c r="P1670" t="s">
        <v>65</v>
      </c>
      <c r="Q1670" t="s">
        <v>604</v>
      </c>
      <c r="R1670" t="s">
        <v>67</v>
      </c>
      <c r="S1670" t="s">
        <v>100</v>
      </c>
      <c r="T1670" t="s">
        <v>80</v>
      </c>
      <c r="U1670" t="s">
        <v>6565</v>
      </c>
      <c r="V1670" t="s">
        <v>6566</v>
      </c>
      <c r="W1670" t="s">
        <v>103</v>
      </c>
    </row>
    <row r="1671" spans="1:23" hidden="1" x14ac:dyDescent="0.2">
      <c r="A1671" t="s">
        <v>57</v>
      </c>
      <c r="B1671" t="s">
        <v>6567</v>
      </c>
      <c r="C1671" t="s">
        <v>6568</v>
      </c>
      <c r="D1671" t="s">
        <v>6569</v>
      </c>
      <c r="E1671" t="s">
        <v>86</v>
      </c>
      <c r="F1671" t="s">
        <v>2233</v>
      </c>
      <c r="G1671" s="2">
        <v>44314</v>
      </c>
      <c r="H1671" s="2">
        <v>44314</v>
      </c>
      <c r="I1671" s="2">
        <v>44675</v>
      </c>
      <c r="J1671" s="19">
        <f t="shared" si="26"/>
        <v>44679</v>
      </c>
      <c r="K1671" s="2">
        <v>44679</v>
      </c>
      <c r="L1671" s="5" t="s">
        <v>6</v>
      </c>
      <c r="M1671" t="s">
        <v>98</v>
      </c>
      <c r="N1671" t="s">
        <v>32</v>
      </c>
      <c r="O1671" t="s">
        <v>64</v>
      </c>
      <c r="P1671" t="s">
        <v>65</v>
      </c>
      <c r="Q1671" t="s">
        <v>604</v>
      </c>
      <c r="R1671" t="s">
        <v>67</v>
      </c>
      <c r="S1671" t="s">
        <v>100</v>
      </c>
      <c r="T1671" t="s">
        <v>80</v>
      </c>
      <c r="U1671" t="s">
        <v>6565</v>
      </c>
      <c r="V1671" t="s">
        <v>6566</v>
      </c>
      <c r="W1671" t="s">
        <v>103</v>
      </c>
    </row>
    <row r="1672" spans="1:23" hidden="1" x14ac:dyDescent="0.2">
      <c r="A1672" t="s">
        <v>57</v>
      </c>
      <c r="B1672" t="s">
        <v>6570</v>
      </c>
      <c r="C1672" t="s">
        <v>6571</v>
      </c>
      <c r="D1672" t="s">
        <v>6572</v>
      </c>
      <c r="E1672" t="s">
        <v>86</v>
      </c>
      <c r="F1672" t="s">
        <v>2233</v>
      </c>
      <c r="G1672" s="2">
        <v>44314</v>
      </c>
      <c r="H1672" s="2">
        <v>44314</v>
      </c>
      <c r="I1672" s="2">
        <v>44676</v>
      </c>
      <c r="J1672" s="19">
        <f t="shared" si="26"/>
        <v>44679</v>
      </c>
      <c r="K1672" s="2">
        <v>44679</v>
      </c>
      <c r="L1672" s="5" t="s">
        <v>6</v>
      </c>
      <c r="M1672" t="s">
        <v>98</v>
      </c>
      <c r="N1672" t="s">
        <v>32</v>
      </c>
      <c r="O1672" t="s">
        <v>64</v>
      </c>
      <c r="P1672" t="s">
        <v>65</v>
      </c>
      <c r="Q1672" t="s">
        <v>604</v>
      </c>
      <c r="R1672" t="s">
        <v>67</v>
      </c>
      <c r="S1672" t="s">
        <v>100</v>
      </c>
      <c r="T1672" t="s">
        <v>80</v>
      </c>
      <c r="U1672" t="s">
        <v>6565</v>
      </c>
      <c r="V1672" t="s">
        <v>6566</v>
      </c>
      <c r="W1672" t="s">
        <v>103</v>
      </c>
    </row>
    <row r="1673" spans="1:23" hidden="1" x14ac:dyDescent="0.2">
      <c r="A1673" t="s">
        <v>57</v>
      </c>
      <c r="B1673" t="s">
        <v>6573</v>
      </c>
      <c r="C1673" t="s">
        <v>3850</v>
      </c>
      <c r="D1673" t="s">
        <v>6574</v>
      </c>
      <c r="E1673" t="s">
        <v>176</v>
      </c>
      <c r="F1673" t="s">
        <v>1156</v>
      </c>
      <c r="G1673" s="2">
        <v>44314</v>
      </c>
      <c r="H1673" s="2">
        <v>44314</v>
      </c>
      <c r="I1673" s="2">
        <v>44586</v>
      </c>
      <c r="J1673" s="19">
        <f t="shared" si="26"/>
        <v>44679</v>
      </c>
      <c r="K1673" s="2">
        <v>44679</v>
      </c>
      <c r="L1673" s="5" t="s">
        <v>6</v>
      </c>
      <c r="M1673" t="s">
        <v>269</v>
      </c>
      <c r="N1673" t="s">
        <v>32</v>
      </c>
      <c r="O1673" t="s">
        <v>64</v>
      </c>
      <c r="P1673" t="s">
        <v>65</v>
      </c>
      <c r="Q1673" t="s">
        <v>482</v>
      </c>
      <c r="R1673" t="s">
        <v>1207</v>
      </c>
      <c r="S1673" t="s">
        <v>280</v>
      </c>
      <c r="T1673" t="s">
        <v>69</v>
      </c>
      <c r="U1673" t="s">
        <v>6575</v>
      </c>
      <c r="V1673" t="s">
        <v>6574</v>
      </c>
      <c r="W1673" t="s">
        <v>274</v>
      </c>
    </row>
    <row r="1674" spans="1:23" hidden="1" x14ac:dyDescent="0.2">
      <c r="A1674" t="s">
        <v>57</v>
      </c>
      <c r="B1674" t="s">
        <v>6576</v>
      </c>
      <c r="C1674" t="s">
        <v>6577</v>
      </c>
      <c r="D1674" t="s">
        <v>6578</v>
      </c>
      <c r="E1674" t="s">
        <v>86</v>
      </c>
      <c r="F1674" t="s">
        <v>2233</v>
      </c>
      <c r="G1674" s="2">
        <v>44314</v>
      </c>
      <c r="H1674" s="2">
        <v>44314</v>
      </c>
      <c r="I1674" s="2">
        <v>44676</v>
      </c>
      <c r="J1674" s="19">
        <f t="shared" si="26"/>
        <v>44679</v>
      </c>
      <c r="K1674" s="2">
        <v>44679</v>
      </c>
      <c r="L1674" s="5" t="s">
        <v>6</v>
      </c>
      <c r="M1674" t="s">
        <v>98</v>
      </c>
      <c r="N1674" t="s">
        <v>32</v>
      </c>
      <c r="O1674" t="s">
        <v>64</v>
      </c>
      <c r="P1674" t="s">
        <v>65</v>
      </c>
      <c r="Q1674" t="s">
        <v>500</v>
      </c>
      <c r="R1674" t="s">
        <v>67</v>
      </c>
      <c r="S1674" t="s">
        <v>100</v>
      </c>
      <c r="T1674" t="s">
        <v>80</v>
      </c>
      <c r="U1674" t="s">
        <v>6565</v>
      </c>
      <c r="V1674" t="s">
        <v>6566</v>
      </c>
      <c r="W1674" t="s">
        <v>103</v>
      </c>
    </row>
    <row r="1675" spans="1:23" hidden="1" x14ac:dyDescent="0.2">
      <c r="A1675" t="s">
        <v>57</v>
      </c>
      <c r="B1675" t="s">
        <v>6579</v>
      </c>
      <c r="C1675" t="s">
        <v>6580</v>
      </c>
      <c r="D1675" t="s">
        <v>6581</v>
      </c>
      <c r="E1675" t="s">
        <v>86</v>
      </c>
      <c r="F1675" t="s">
        <v>2233</v>
      </c>
      <c r="G1675" s="2">
        <v>44314</v>
      </c>
      <c r="H1675" s="2">
        <v>44314</v>
      </c>
      <c r="I1675" s="2">
        <v>44676</v>
      </c>
      <c r="J1675" s="19">
        <f t="shared" si="26"/>
        <v>44679</v>
      </c>
      <c r="K1675" s="2">
        <v>44679</v>
      </c>
      <c r="L1675" s="5" t="s">
        <v>6</v>
      </c>
      <c r="M1675" t="s">
        <v>98</v>
      </c>
      <c r="N1675" t="s">
        <v>32</v>
      </c>
      <c r="O1675" t="s">
        <v>64</v>
      </c>
      <c r="P1675" t="s">
        <v>65</v>
      </c>
      <c r="Q1675" t="s">
        <v>604</v>
      </c>
      <c r="R1675" t="s">
        <v>67</v>
      </c>
      <c r="S1675" t="s">
        <v>100</v>
      </c>
      <c r="T1675" t="s">
        <v>80</v>
      </c>
      <c r="U1675" t="s">
        <v>6565</v>
      </c>
      <c r="V1675" t="s">
        <v>6566</v>
      </c>
      <c r="W1675" t="s">
        <v>103</v>
      </c>
    </row>
    <row r="1676" spans="1:23" hidden="1" x14ac:dyDescent="0.2">
      <c r="A1676" t="s">
        <v>57</v>
      </c>
      <c r="B1676" t="s">
        <v>6582</v>
      </c>
      <c r="C1676" t="s">
        <v>6583</v>
      </c>
      <c r="D1676" t="s">
        <v>6584</v>
      </c>
      <c r="E1676" t="s">
        <v>86</v>
      </c>
      <c r="F1676" t="s">
        <v>2897</v>
      </c>
      <c r="G1676" s="2">
        <v>44314</v>
      </c>
      <c r="H1676" s="2">
        <v>44314</v>
      </c>
      <c r="I1676" s="2">
        <v>44728</v>
      </c>
      <c r="J1676" s="19">
        <f t="shared" si="26"/>
        <v>44679</v>
      </c>
      <c r="K1676" s="2">
        <v>44679</v>
      </c>
      <c r="L1676" s="5" t="s">
        <v>31</v>
      </c>
      <c r="M1676" t="s">
        <v>98</v>
      </c>
      <c r="N1676" t="s">
        <v>32</v>
      </c>
      <c r="O1676" t="s">
        <v>64</v>
      </c>
      <c r="P1676" t="s">
        <v>65</v>
      </c>
      <c r="Q1676" t="s">
        <v>981</v>
      </c>
      <c r="R1676" t="s">
        <v>67</v>
      </c>
      <c r="S1676" t="s">
        <v>100</v>
      </c>
      <c r="T1676" t="s">
        <v>80</v>
      </c>
      <c r="U1676" t="s">
        <v>2877</v>
      </c>
      <c r="V1676" t="s">
        <v>2878</v>
      </c>
      <c r="W1676" t="s">
        <v>103</v>
      </c>
    </row>
    <row r="1677" spans="1:23" hidden="1" x14ac:dyDescent="0.2">
      <c r="A1677" t="s">
        <v>57</v>
      </c>
      <c r="B1677" t="s">
        <v>6585</v>
      </c>
      <c r="C1677" t="s">
        <v>2413</v>
      </c>
      <c r="D1677" t="s">
        <v>6586</v>
      </c>
      <c r="E1677" t="s">
        <v>136</v>
      </c>
      <c r="F1677" t="s">
        <v>1219</v>
      </c>
      <c r="G1677" s="2">
        <v>44314</v>
      </c>
      <c r="H1677" s="2">
        <v>44314</v>
      </c>
      <c r="I1677" s="2">
        <v>44775</v>
      </c>
      <c r="J1677" s="19">
        <f t="shared" si="26"/>
        <v>44679</v>
      </c>
      <c r="K1677" s="2">
        <v>44679</v>
      </c>
      <c r="L1677" s="5" t="s">
        <v>31</v>
      </c>
      <c r="M1677" t="s">
        <v>269</v>
      </c>
      <c r="N1677" t="s">
        <v>32</v>
      </c>
      <c r="O1677" t="s">
        <v>64</v>
      </c>
      <c r="P1677" t="s">
        <v>65</v>
      </c>
      <c r="Q1677" t="s">
        <v>482</v>
      </c>
      <c r="R1677" t="s">
        <v>67</v>
      </c>
      <c r="S1677" t="s">
        <v>280</v>
      </c>
      <c r="T1677" t="s">
        <v>69</v>
      </c>
      <c r="U1677" t="s">
        <v>6587</v>
      </c>
      <c r="V1677" t="s">
        <v>6586</v>
      </c>
      <c r="W1677" t="s">
        <v>274</v>
      </c>
    </row>
    <row r="1678" spans="1:23" hidden="1" x14ac:dyDescent="0.2">
      <c r="A1678" t="s">
        <v>57</v>
      </c>
      <c r="B1678" t="s">
        <v>6588</v>
      </c>
      <c r="C1678" t="s">
        <v>6589</v>
      </c>
      <c r="D1678" t="s">
        <v>6590</v>
      </c>
      <c r="E1678" t="s">
        <v>75</v>
      </c>
      <c r="F1678" t="s">
        <v>6141</v>
      </c>
      <c r="G1678" s="2">
        <v>44314</v>
      </c>
      <c r="H1678" s="2">
        <v>44314</v>
      </c>
      <c r="I1678" s="2">
        <v>44838</v>
      </c>
      <c r="J1678" s="19">
        <f t="shared" si="26"/>
        <v>44679</v>
      </c>
      <c r="K1678" s="2">
        <v>44679</v>
      </c>
      <c r="L1678" s="5" t="s">
        <v>31</v>
      </c>
      <c r="M1678" t="s">
        <v>77</v>
      </c>
      <c r="N1678" t="s">
        <v>32</v>
      </c>
      <c r="O1678" t="s">
        <v>64</v>
      </c>
      <c r="P1678" t="s">
        <v>65</v>
      </c>
      <c r="Q1678" t="s">
        <v>482</v>
      </c>
      <c r="R1678" t="s">
        <v>67</v>
      </c>
      <c r="S1678" t="s">
        <v>79</v>
      </c>
      <c r="T1678" t="s">
        <v>80</v>
      </c>
      <c r="U1678" t="s">
        <v>6591</v>
      </c>
      <c r="V1678" t="s">
        <v>6590</v>
      </c>
      <c r="W1678" t="s">
        <v>82</v>
      </c>
    </row>
    <row r="1679" spans="1:23" hidden="1" x14ac:dyDescent="0.2">
      <c r="A1679" t="s">
        <v>57</v>
      </c>
      <c r="B1679" t="s">
        <v>6592</v>
      </c>
      <c r="C1679" t="s">
        <v>6593</v>
      </c>
      <c r="D1679" t="s">
        <v>6594</v>
      </c>
      <c r="E1679" t="s">
        <v>86</v>
      </c>
      <c r="F1679" t="s">
        <v>2233</v>
      </c>
      <c r="G1679" s="2">
        <v>44314</v>
      </c>
      <c r="H1679" s="2">
        <v>44314</v>
      </c>
      <c r="I1679" s="2">
        <v>44676</v>
      </c>
      <c r="J1679" s="19">
        <f t="shared" si="26"/>
        <v>44679</v>
      </c>
      <c r="K1679" s="2">
        <v>44679</v>
      </c>
      <c r="L1679" s="5" t="s">
        <v>6</v>
      </c>
      <c r="M1679" t="s">
        <v>98</v>
      </c>
      <c r="N1679" t="s">
        <v>32</v>
      </c>
      <c r="O1679" t="s">
        <v>64</v>
      </c>
      <c r="P1679" t="s">
        <v>65</v>
      </c>
      <c r="Q1679" t="s">
        <v>604</v>
      </c>
      <c r="R1679" t="s">
        <v>67</v>
      </c>
      <c r="S1679" t="s">
        <v>100</v>
      </c>
      <c r="T1679" t="s">
        <v>80</v>
      </c>
      <c r="U1679" t="s">
        <v>6595</v>
      </c>
      <c r="V1679" t="s">
        <v>6596</v>
      </c>
      <c r="W1679" t="s">
        <v>103</v>
      </c>
    </row>
    <row r="1680" spans="1:23" hidden="1" x14ac:dyDescent="0.2">
      <c r="A1680" t="s">
        <v>57</v>
      </c>
      <c r="B1680" t="s">
        <v>6597</v>
      </c>
      <c r="C1680" t="s">
        <v>6598</v>
      </c>
      <c r="D1680" t="s">
        <v>6599</v>
      </c>
      <c r="E1680" t="s">
        <v>86</v>
      </c>
      <c r="F1680" t="s">
        <v>2865</v>
      </c>
      <c r="G1680" s="2">
        <v>44314</v>
      </c>
      <c r="H1680" s="2">
        <v>44314</v>
      </c>
      <c r="I1680" s="2">
        <v>44768</v>
      </c>
      <c r="J1680" s="19">
        <f t="shared" si="26"/>
        <v>44679</v>
      </c>
      <c r="K1680" s="2">
        <v>44679</v>
      </c>
      <c r="L1680" s="5" t="s">
        <v>31</v>
      </c>
      <c r="M1680" t="s">
        <v>98</v>
      </c>
      <c r="N1680" t="s">
        <v>32</v>
      </c>
      <c r="O1680" t="s">
        <v>64</v>
      </c>
      <c r="P1680" t="s">
        <v>65</v>
      </c>
      <c r="Q1680" t="s">
        <v>604</v>
      </c>
      <c r="R1680" t="s">
        <v>67</v>
      </c>
      <c r="S1680" t="s">
        <v>100</v>
      </c>
      <c r="T1680" t="s">
        <v>80</v>
      </c>
      <c r="U1680" t="s">
        <v>6600</v>
      </c>
      <c r="V1680" t="s">
        <v>6601</v>
      </c>
      <c r="W1680" t="s">
        <v>103</v>
      </c>
    </row>
    <row r="1681" spans="1:23" hidden="1" x14ac:dyDescent="0.2">
      <c r="A1681" t="s">
        <v>57</v>
      </c>
      <c r="B1681" t="s">
        <v>6602</v>
      </c>
      <c r="C1681" t="s">
        <v>2251</v>
      </c>
      <c r="D1681" t="s">
        <v>6603</v>
      </c>
      <c r="E1681" t="s">
        <v>176</v>
      </c>
      <c r="F1681" t="s">
        <v>1156</v>
      </c>
      <c r="G1681" s="2">
        <v>44314</v>
      </c>
      <c r="H1681" s="2">
        <v>44314</v>
      </c>
      <c r="I1681" s="2">
        <v>44623</v>
      </c>
      <c r="J1681" s="19">
        <f t="shared" si="26"/>
        <v>44679</v>
      </c>
      <c r="K1681" s="2">
        <v>44679</v>
      </c>
      <c r="L1681" s="5" t="s">
        <v>6</v>
      </c>
      <c r="M1681" t="s">
        <v>138</v>
      </c>
      <c r="N1681" t="s">
        <v>32</v>
      </c>
      <c r="O1681" t="s">
        <v>64</v>
      </c>
      <c r="P1681" t="s">
        <v>65</v>
      </c>
      <c r="Q1681" t="s">
        <v>1100</v>
      </c>
      <c r="R1681" t="s">
        <v>67</v>
      </c>
      <c r="S1681" t="s">
        <v>992</v>
      </c>
      <c r="T1681" t="s">
        <v>69</v>
      </c>
      <c r="U1681" t="s">
        <v>6604</v>
      </c>
      <c r="V1681" t="s">
        <v>6603</v>
      </c>
      <c r="W1681" t="s">
        <v>142</v>
      </c>
    </row>
    <row r="1682" spans="1:23" hidden="1" x14ac:dyDescent="0.2">
      <c r="A1682" t="s">
        <v>57</v>
      </c>
      <c r="B1682" t="s">
        <v>6605</v>
      </c>
      <c r="C1682" t="s">
        <v>2838</v>
      </c>
      <c r="D1682" t="s">
        <v>6606</v>
      </c>
      <c r="E1682" t="s">
        <v>176</v>
      </c>
      <c r="F1682" t="s">
        <v>1027</v>
      </c>
      <c r="G1682" s="2">
        <v>44314</v>
      </c>
      <c r="H1682" s="2">
        <v>44314</v>
      </c>
      <c r="I1682" s="2">
        <v>44586</v>
      </c>
      <c r="J1682" s="19">
        <f t="shared" si="26"/>
        <v>44679</v>
      </c>
      <c r="K1682" s="2">
        <v>44679</v>
      </c>
      <c r="L1682" s="5" t="s">
        <v>6</v>
      </c>
      <c r="M1682" t="s">
        <v>269</v>
      </c>
      <c r="N1682" t="s">
        <v>32</v>
      </c>
      <c r="O1682" t="s">
        <v>64</v>
      </c>
      <c r="P1682" t="s">
        <v>65</v>
      </c>
      <c r="Q1682" t="s">
        <v>482</v>
      </c>
      <c r="R1682" t="s">
        <v>67</v>
      </c>
      <c r="S1682" t="s">
        <v>280</v>
      </c>
      <c r="T1682" t="s">
        <v>69</v>
      </c>
      <c r="U1682" t="s">
        <v>6607</v>
      </c>
      <c r="V1682" t="s">
        <v>6606</v>
      </c>
      <c r="W1682" t="s">
        <v>274</v>
      </c>
    </row>
    <row r="1683" spans="1:23" hidden="1" x14ac:dyDescent="0.2">
      <c r="A1683" t="s">
        <v>57</v>
      </c>
      <c r="B1683" t="s">
        <v>6608</v>
      </c>
      <c r="C1683" t="s">
        <v>2413</v>
      </c>
      <c r="D1683" t="s">
        <v>6609</v>
      </c>
      <c r="E1683" t="s">
        <v>136</v>
      </c>
      <c r="F1683" t="s">
        <v>3948</v>
      </c>
      <c r="G1683" s="2">
        <v>44314</v>
      </c>
      <c r="H1683" s="2">
        <v>44314</v>
      </c>
      <c r="I1683" s="2">
        <v>44845</v>
      </c>
      <c r="J1683" s="19">
        <f t="shared" si="26"/>
        <v>44679</v>
      </c>
      <c r="K1683" s="2">
        <v>44679</v>
      </c>
      <c r="L1683" s="5" t="s">
        <v>31</v>
      </c>
      <c r="M1683" t="s">
        <v>138</v>
      </c>
      <c r="N1683" t="s">
        <v>32</v>
      </c>
      <c r="O1683" t="s">
        <v>64</v>
      </c>
      <c r="P1683" t="s">
        <v>65</v>
      </c>
      <c r="Q1683" t="s">
        <v>1100</v>
      </c>
      <c r="R1683" t="s">
        <v>630</v>
      </c>
      <c r="S1683" t="s">
        <v>631</v>
      </c>
      <c r="T1683" t="s">
        <v>298</v>
      </c>
      <c r="U1683" t="s">
        <v>6610</v>
      </c>
      <c r="V1683" t="s">
        <v>6609</v>
      </c>
      <c r="W1683" t="s">
        <v>142</v>
      </c>
    </row>
    <row r="1684" spans="1:23" hidden="1" x14ac:dyDescent="0.2">
      <c r="A1684" t="s">
        <v>57</v>
      </c>
      <c r="B1684" t="s">
        <v>6611</v>
      </c>
      <c r="C1684" t="s">
        <v>3679</v>
      </c>
      <c r="D1684" t="s">
        <v>6612</v>
      </c>
      <c r="E1684" t="s">
        <v>136</v>
      </c>
      <c r="F1684" t="s">
        <v>1099</v>
      </c>
      <c r="G1684" s="2">
        <v>44314</v>
      </c>
      <c r="H1684" s="2">
        <v>44314</v>
      </c>
      <c r="I1684" s="2">
        <v>44366</v>
      </c>
      <c r="J1684" s="19">
        <f t="shared" si="26"/>
        <v>44679</v>
      </c>
      <c r="K1684" s="2">
        <v>44679</v>
      </c>
      <c r="L1684" s="5" t="s">
        <v>6</v>
      </c>
      <c r="M1684" t="s">
        <v>269</v>
      </c>
      <c r="N1684" t="s">
        <v>32</v>
      </c>
      <c r="O1684" t="s">
        <v>64</v>
      </c>
      <c r="P1684" t="s">
        <v>65</v>
      </c>
      <c r="Q1684" t="s">
        <v>367</v>
      </c>
      <c r="R1684" t="s">
        <v>201</v>
      </c>
      <c r="S1684" t="s">
        <v>271</v>
      </c>
      <c r="T1684" t="s">
        <v>202</v>
      </c>
      <c r="U1684" t="s">
        <v>6613</v>
      </c>
      <c r="V1684" t="s">
        <v>6612</v>
      </c>
      <c r="W1684" t="s">
        <v>274</v>
      </c>
    </row>
    <row r="1685" spans="1:23" hidden="1" x14ac:dyDescent="0.2">
      <c r="A1685" t="s">
        <v>57</v>
      </c>
      <c r="B1685" t="s">
        <v>6614</v>
      </c>
      <c r="C1685" t="s">
        <v>6615</v>
      </c>
      <c r="D1685" t="s">
        <v>6616</v>
      </c>
      <c r="E1685" t="s">
        <v>136</v>
      </c>
      <c r="F1685" t="s">
        <v>1219</v>
      </c>
      <c r="G1685" s="2">
        <v>44314</v>
      </c>
      <c r="H1685" s="2">
        <v>44314</v>
      </c>
      <c r="I1685" s="2">
        <v>44764</v>
      </c>
      <c r="J1685" s="19">
        <f t="shared" si="26"/>
        <v>44679</v>
      </c>
      <c r="K1685" s="2">
        <v>44679</v>
      </c>
      <c r="L1685" s="5" t="s">
        <v>31</v>
      </c>
      <c r="M1685" t="s">
        <v>269</v>
      </c>
      <c r="N1685" t="s">
        <v>32</v>
      </c>
      <c r="O1685" t="s">
        <v>64</v>
      </c>
      <c r="P1685" t="s">
        <v>65</v>
      </c>
      <c r="Q1685" t="s">
        <v>482</v>
      </c>
      <c r="R1685" t="s">
        <v>67</v>
      </c>
      <c r="S1685" t="s">
        <v>430</v>
      </c>
      <c r="T1685" t="s">
        <v>69</v>
      </c>
      <c r="U1685" t="s">
        <v>6617</v>
      </c>
      <c r="V1685" t="s">
        <v>6616</v>
      </c>
      <c r="W1685" t="s">
        <v>274</v>
      </c>
    </row>
    <row r="1686" spans="1:23" hidden="1" x14ac:dyDescent="0.2">
      <c r="A1686" t="s">
        <v>57</v>
      </c>
      <c r="B1686" t="s">
        <v>6618</v>
      </c>
      <c r="C1686" t="s">
        <v>3687</v>
      </c>
      <c r="D1686" t="s">
        <v>6619</v>
      </c>
      <c r="E1686" t="s">
        <v>176</v>
      </c>
      <c r="F1686" t="s">
        <v>1611</v>
      </c>
      <c r="G1686" s="2">
        <v>44314</v>
      </c>
      <c r="H1686" s="2">
        <v>44314</v>
      </c>
      <c r="I1686" s="2">
        <v>44539</v>
      </c>
      <c r="J1686" s="19">
        <f t="shared" si="26"/>
        <v>44679</v>
      </c>
      <c r="K1686" s="2">
        <v>44679</v>
      </c>
      <c r="L1686" s="5" t="s">
        <v>6</v>
      </c>
      <c r="M1686" t="s">
        <v>138</v>
      </c>
      <c r="N1686" t="s">
        <v>32</v>
      </c>
      <c r="O1686" t="s">
        <v>64</v>
      </c>
      <c r="P1686" t="s">
        <v>65</v>
      </c>
      <c r="Q1686" t="s">
        <v>500</v>
      </c>
      <c r="R1686" t="s">
        <v>67</v>
      </c>
      <c r="S1686" t="s">
        <v>100</v>
      </c>
      <c r="T1686" t="s">
        <v>69</v>
      </c>
      <c r="U1686" t="s">
        <v>6620</v>
      </c>
      <c r="V1686" t="s">
        <v>6619</v>
      </c>
      <c r="W1686" t="s">
        <v>142</v>
      </c>
    </row>
    <row r="1687" spans="1:23" hidden="1" x14ac:dyDescent="0.2">
      <c r="A1687" t="s">
        <v>57</v>
      </c>
      <c r="B1687" t="s">
        <v>6621</v>
      </c>
      <c r="C1687" t="s">
        <v>6622</v>
      </c>
      <c r="D1687" t="s">
        <v>6623</v>
      </c>
      <c r="E1687" t="s">
        <v>96</v>
      </c>
      <c r="F1687" t="s">
        <v>435</v>
      </c>
      <c r="G1687" s="2">
        <v>44314</v>
      </c>
      <c r="H1687" s="2">
        <v>44314</v>
      </c>
      <c r="I1687" s="2">
        <v>44733</v>
      </c>
      <c r="J1687" s="19">
        <f t="shared" si="26"/>
        <v>44679</v>
      </c>
      <c r="K1687" s="2">
        <v>44679</v>
      </c>
      <c r="L1687" s="5" t="s">
        <v>31</v>
      </c>
      <c r="M1687" t="s">
        <v>63</v>
      </c>
      <c r="N1687" t="s">
        <v>32</v>
      </c>
      <c r="O1687" t="s">
        <v>64</v>
      </c>
      <c r="P1687" t="s">
        <v>65</v>
      </c>
      <c r="Q1687" t="s">
        <v>1100</v>
      </c>
      <c r="R1687" t="s">
        <v>67</v>
      </c>
      <c r="S1687" t="s">
        <v>790</v>
      </c>
      <c r="T1687" t="s">
        <v>69</v>
      </c>
      <c r="U1687" t="s">
        <v>6624</v>
      </c>
      <c r="V1687" t="s">
        <v>6623</v>
      </c>
      <c r="W1687" t="s">
        <v>71</v>
      </c>
    </row>
    <row r="1688" spans="1:23" hidden="1" x14ac:dyDescent="0.2">
      <c r="A1688" t="s">
        <v>57</v>
      </c>
      <c r="B1688" t="s">
        <v>6625</v>
      </c>
      <c r="C1688" t="s">
        <v>6626</v>
      </c>
      <c r="D1688" t="s">
        <v>6627</v>
      </c>
      <c r="E1688" t="s">
        <v>107</v>
      </c>
      <c r="F1688" t="s">
        <v>123</v>
      </c>
      <c r="G1688" s="2">
        <v>44314</v>
      </c>
      <c r="H1688" s="2">
        <v>44314</v>
      </c>
      <c r="I1688" s="2">
        <v>44823</v>
      </c>
      <c r="J1688" s="19">
        <f t="shared" si="26"/>
        <v>44679</v>
      </c>
      <c r="K1688" s="2">
        <v>44679</v>
      </c>
      <c r="L1688" s="5" t="s">
        <v>31</v>
      </c>
      <c r="M1688" t="s">
        <v>77</v>
      </c>
      <c r="N1688" t="s">
        <v>32</v>
      </c>
      <c r="O1688" t="s">
        <v>64</v>
      </c>
      <c r="P1688" t="s">
        <v>65</v>
      </c>
      <c r="Q1688" t="s">
        <v>981</v>
      </c>
      <c r="R1688" t="s">
        <v>647</v>
      </c>
      <c r="S1688" t="s">
        <v>79</v>
      </c>
      <c r="T1688" t="s">
        <v>80</v>
      </c>
      <c r="U1688" t="s">
        <v>6409</v>
      </c>
      <c r="V1688" t="s">
        <v>6410</v>
      </c>
      <c r="W1688" t="s">
        <v>82</v>
      </c>
    </row>
    <row r="1689" spans="1:23" hidden="1" x14ac:dyDescent="0.2">
      <c r="A1689" t="s">
        <v>57</v>
      </c>
      <c r="B1689" t="s">
        <v>6628</v>
      </c>
      <c r="C1689" t="s">
        <v>6629</v>
      </c>
      <c r="D1689" t="s">
        <v>6630</v>
      </c>
      <c r="E1689" t="s">
        <v>107</v>
      </c>
      <c r="F1689" t="s">
        <v>123</v>
      </c>
      <c r="G1689" s="2">
        <v>44314</v>
      </c>
      <c r="H1689" s="2">
        <v>44314</v>
      </c>
      <c r="I1689" s="2">
        <v>44823</v>
      </c>
      <c r="J1689" s="19">
        <f t="shared" si="26"/>
        <v>44679</v>
      </c>
      <c r="K1689" s="2">
        <v>44679</v>
      </c>
      <c r="L1689" s="5" t="s">
        <v>31</v>
      </c>
      <c r="M1689" t="s">
        <v>77</v>
      </c>
      <c r="N1689" t="s">
        <v>32</v>
      </c>
      <c r="O1689" t="s">
        <v>64</v>
      </c>
      <c r="P1689" t="s">
        <v>65</v>
      </c>
      <c r="Q1689" t="s">
        <v>981</v>
      </c>
      <c r="R1689" t="s">
        <v>647</v>
      </c>
      <c r="S1689" t="s">
        <v>79</v>
      </c>
      <c r="T1689" t="s">
        <v>80</v>
      </c>
      <c r="U1689" t="s">
        <v>6409</v>
      </c>
      <c r="V1689" t="s">
        <v>6410</v>
      </c>
      <c r="W1689" t="s">
        <v>82</v>
      </c>
    </row>
    <row r="1690" spans="1:23" hidden="1" x14ac:dyDescent="0.2">
      <c r="A1690" t="s">
        <v>57</v>
      </c>
      <c r="B1690" t="s">
        <v>6631</v>
      </c>
      <c r="C1690" t="s">
        <v>6632</v>
      </c>
      <c r="D1690" t="s">
        <v>6633</v>
      </c>
      <c r="E1690" t="s">
        <v>107</v>
      </c>
      <c r="F1690" t="s">
        <v>123</v>
      </c>
      <c r="G1690" s="2">
        <v>44314</v>
      </c>
      <c r="H1690" s="2">
        <v>44314</v>
      </c>
      <c r="I1690" s="2">
        <v>44822</v>
      </c>
      <c r="J1690" s="19">
        <f t="shared" si="26"/>
        <v>44679</v>
      </c>
      <c r="K1690" s="2">
        <v>44679</v>
      </c>
      <c r="L1690" s="5" t="s">
        <v>31</v>
      </c>
      <c r="M1690" t="s">
        <v>77</v>
      </c>
      <c r="N1690" t="s">
        <v>32</v>
      </c>
      <c r="O1690" t="s">
        <v>64</v>
      </c>
      <c r="P1690" t="s">
        <v>65</v>
      </c>
      <c r="Q1690" t="s">
        <v>981</v>
      </c>
      <c r="R1690" t="s">
        <v>647</v>
      </c>
      <c r="S1690" t="s">
        <v>79</v>
      </c>
      <c r="T1690" t="s">
        <v>80</v>
      </c>
      <c r="U1690" t="s">
        <v>6409</v>
      </c>
      <c r="V1690" t="s">
        <v>6410</v>
      </c>
      <c r="W1690" t="s">
        <v>82</v>
      </c>
    </row>
    <row r="1691" spans="1:23" hidden="1" x14ac:dyDescent="0.2">
      <c r="A1691" t="s">
        <v>57</v>
      </c>
      <c r="B1691" t="s">
        <v>6634</v>
      </c>
      <c r="C1691" t="s">
        <v>6635</v>
      </c>
      <c r="D1691" t="s">
        <v>6636</v>
      </c>
      <c r="E1691" t="s">
        <v>107</v>
      </c>
      <c r="F1691" t="s">
        <v>123</v>
      </c>
      <c r="G1691" s="2">
        <v>44314</v>
      </c>
      <c r="H1691" s="2">
        <v>44314</v>
      </c>
      <c r="I1691" s="2">
        <v>44822</v>
      </c>
      <c r="J1691" s="19">
        <f t="shared" si="26"/>
        <v>44679</v>
      </c>
      <c r="K1691" s="2">
        <v>44679</v>
      </c>
      <c r="L1691" s="5" t="s">
        <v>31</v>
      </c>
      <c r="M1691" t="s">
        <v>77</v>
      </c>
      <c r="N1691" t="s">
        <v>32</v>
      </c>
      <c r="O1691" t="s">
        <v>64</v>
      </c>
      <c r="P1691" t="s">
        <v>65</v>
      </c>
      <c r="Q1691" t="s">
        <v>981</v>
      </c>
      <c r="R1691" t="s">
        <v>67</v>
      </c>
      <c r="S1691" t="s">
        <v>79</v>
      </c>
      <c r="T1691" t="s">
        <v>80</v>
      </c>
      <c r="U1691" t="s">
        <v>6409</v>
      </c>
      <c r="V1691" t="s">
        <v>6410</v>
      </c>
      <c r="W1691" t="s">
        <v>82</v>
      </c>
    </row>
    <row r="1692" spans="1:23" hidden="1" x14ac:dyDescent="0.2">
      <c r="A1692" t="s">
        <v>57</v>
      </c>
      <c r="B1692" t="s">
        <v>6637</v>
      </c>
      <c r="C1692" t="s">
        <v>6638</v>
      </c>
      <c r="D1692" t="s">
        <v>6639</v>
      </c>
      <c r="E1692" t="s">
        <v>136</v>
      </c>
      <c r="F1692" t="s">
        <v>1219</v>
      </c>
      <c r="G1692" s="2">
        <v>44314</v>
      </c>
      <c r="H1692" s="2">
        <v>44314</v>
      </c>
      <c r="I1692" s="2">
        <v>44763</v>
      </c>
      <c r="J1692" s="19">
        <f t="shared" si="26"/>
        <v>44679</v>
      </c>
      <c r="K1692" s="2">
        <v>44679</v>
      </c>
      <c r="L1692" s="5" t="s">
        <v>31</v>
      </c>
      <c r="M1692" t="s">
        <v>269</v>
      </c>
      <c r="N1692" t="s">
        <v>32</v>
      </c>
      <c r="O1692" t="s">
        <v>64</v>
      </c>
      <c r="P1692" t="s">
        <v>65</v>
      </c>
      <c r="Q1692" t="s">
        <v>482</v>
      </c>
      <c r="R1692" t="s">
        <v>67</v>
      </c>
      <c r="S1692" t="s">
        <v>280</v>
      </c>
      <c r="T1692" t="s">
        <v>69</v>
      </c>
      <c r="U1692" t="s">
        <v>6640</v>
      </c>
      <c r="V1692" t="s">
        <v>6639</v>
      </c>
      <c r="W1692" t="s">
        <v>274</v>
      </c>
    </row>
    <row r="1693" spans="1:23" hidden="1" x14ac:dyDescent="0.2">
      <c r="A1693" t="s">
        <v>57</v>
      </c>
      <c r="B1693" t="s">
        <v>6641</v>
      </c>
      <c r="C1693" t="s">
        <v>3565</v>
      </c>
      <c r="D1693" t="s">
        <v>6642</v>
      </c>
      <c r="E1693" t="s">
        <v>136</v>
      </c>
      <c r="F1693" t="s">
        <v>1219</v>
      </c>
      <c r="G1693" s="2">
        <v>44314</v>
      </c>
      <c r="H1693" s="2">
        <v>44314</v>
      </c>
      <c r="I1693" s="2">
        <v>44763</v>
      </c>
      <c r="J1693" s="19">
        <f t="shared" si="26"/>
        <v>44679</v>
      </c>
      <c r="K1693" s="2">
        <v>44679</v>
      </c>
      <c r="L1693" s="5" t="s">
        <v>31</v>
      </c>
      <c r="M1693" t="s">
        <v>269</v>
      </c>
      <c r="N1693" t="s">
        <v>32</v>
      </c>
      <c r="O1693" t="s">
        <v>64</v>
      </c>
      <c r="P1693" t="s">
        <v>65</v>
      </c>
      <c r="Q1693" t="s">
        <v>482</v>
      </c>
      <c r="R1693" t="s">
        <v>67</v>
      </c>
      <c r="S1693" t="s">
        <v>280</v>
      </c>
      <c r="T1693" t="s">
        <v>69</v>
      </c>
      <c r="U1693" t="s">
        <v>6643</v>
      </c>
      <c r="V1693" t="s">
        <v>6642</v>
      </c>
      <c r="W1693" t="s">
        <v>274</v>
      </c>
    </row>
    <row r="1694" spans="1:23" hidden="1" x14ac:dyDescent="0.2">
      <c r="A1694" t="s">
        <v>57</v>
      </c>
      <c r="B1694" t="s">
        <v>6644</v>
      </c>
      <c r="C1694" t="s">
        <v>533</v>
      </c>
      <c r="D1694" t="s">
        <v>6645</v>
      </c>
      <c r="E1694" t="s">
        <v>96</v>
      </c>
      <c r="F1694" t="s">
        <v>6141</v>
      </c>
      <c r="G1694" s="2">
        <v>44314</v>
      </c>
      <c r="H1694" s="2">
        <v>44314</v>
      </c>
      <c r="I1694" s="2">
        <v>44609</v>
      </c>
      <c r="J1694" s="19">
        <f t="shared" si="26"/>
        <v>44679</v>
      </c>
      <c r="K1694" s="2">
        <v>44679</v>
      </c>
      <c r="L1694" s="5" t="s">
        <v>6</v>
      </c>
      <c r="M1694" t="s">
        <v>294</v>
      </c>
      <c r="N1694" t="s">
        <v>32</v>
      </c>
      <c r="O1694" t="s">
        <v>64</v>
      </c>
      <c r="P1694" t="s">
        <v>65</v>
      </c>
      <c r="Q1694" t="s">
        <v>5547</v>
      </c>
      <c r="R1694" t="s">
        <v>296</v>
      </c>
      <c r="S1694" t="s">
        <v>297</v>
      </c>
      <c r="T1694" t="s">
        <v>298</v>
      </c>
      <c r="U1694" t="s">
        <v>299</v>
      </c>
      <c r="V1694" t="s">
        <v>299</v>
      </c>
      <c r="W1694" t="s">
        <v>299</v>
      </c>
    </row>
    <row r="1695" spans="1:23" hidden="1" x14ac:dyDescent="0.2">
      <c r="A1695" t="s">
        <v>57</v>
      </c>
      <c r="B1695" t="s">
        <v>6646</v>
      </c>
      <c r="C1695" t="s">
        <v>6647</v>
      </c>
      <c r="D1695" t="s">
        <v>6648</v>
      </c>
      <c r="E1695" t="s">
        <v>136</v>
      </c>
      <c r="F1695" t="s">
        <v>2854</v>
      </c>
      <c r="G1695" s="2">
        <v>44314</v>
      </c>
      <c r="H1695" s="2">
        <v>44314</v>
      </c>
      <c r="I1695" s="2">
        <v>44782</v>
      </c>
      <c r="J1695" s="19">
        <f t="shared" si="26"/>
        <v>44679</v>
      </c>
      <c r="K1695" s="2">
        <v>44679</v>
      </c>
      <c r="L1695" s="5" t="s">
        <v>31</v>
      </c>
      <c r="M1695" t="s">
        <v>138</v>
      </c>
      <c r="N1695" t="s">
        <v>32</v>
      </c>
      <c r="O1695" t="s">
        <v>64</v>
      </c>
      <c r="P1695" t="s">
        <v>65</v>
      </c>
      <c r="Q1695" t="s">
        <v>1575</v>
      </c>
      <c r="R1695" t="s">
        <v>67</v>
      </c>
      <c r="S1695" t="s">
        <v>284</v>
      </c>
      <c r="T1695" t="s">
        <v>80</v>
      </c>
      <c r="U1695" t="s">
        <v>6649</v>
      </c>
      <c r="V1695" t="s">
        <v>6648</v>
      </c>
      <c r="W1695" t="s">
        <v>142</v>
      </c>
    </row>
    <row r="1696" spans="1:23" hidden="1" x14ac:dyDescent="0.2">
      <c r="A1696" t="s">
        <v>57</v>
      </c>
      <c r="B1696" t="s">
        <v>6650</v>
      </c>
      <c r="C1696" t="s">
        <v>6651</v>
      </c>
      <c r="D1696" t="s">
        <v>6652</v>
      </c>
      <c r="E1696" t="s">
        <v>86</v>
      </c>
      <c r="F1696" t="s">
        <v>3822</v>
      </c>
      <c r="G1696" s="2">
        <v>44314</v>
      </c>
      <c r="H1696" s="2">
        <v>44314</v>
      </c>
      <c r="I1696" s="2">
        <v>44754</v>
      </c>
      <c r="J1696" s="19">
        <f t="shared" si="26"/>
        <v>44679</v>
      </c>
      <c r="K1696" s="2">
        <v>44679</v>
      </c>
      <c r="L1696" s="5" t="s">
        <v>31</v>
      </c>
      <c r="M1696" t="s">
        <v>269</v>
      </c>
      <c r="N1696" t="s">
        <v>32</v>
      </c>
      <c r="O1696" t="s">
        <v>64</v>
      </c>
      <c r="P1696" t="s">
        <v>65</v>
      </c>
      <c r="Q1696" t="s">
        <v>1575</v>
      </c>
      <c r="R1696" t="s">
        <v>67</v>
      </c>
      <c r="S1696" t="s">
        <v>430</v>
      </c>
      <c r="T1696" t="s">
        <v>69</v>
      </c>
      <c r="U1696" t="s">
        <v>6653</v>
      </c>
      <c r="V1696" t="s">
        <v>6652</v>
      </c>
      <c r="W1696" t="s">
        <v>274</v>
      </c>
    </row>
    <row r="1697" spans="1:23" hidden="1" x14ac:dyDescent="0.2">
      <c r="A1697" t="s">
        <v>57</v>
      </c>
      <c r="B1697" t="s">
        <v>6654</v>
      </c>
      <c r="C1697" t="s">
        <v>6655</v>
      </c>
      <c r="D1697" t="s">
        <v>6656</v>
      </c>
      <c r="E1697" t="s">
        <v>176</v>
      </c>
      <c r="F1697" t="s">
        <v>5191</v>
      </c>
      <c r="G1697" s="2">
        <v>44314</v>
      </c>
      <c r="H1697" s="2">
        <v>44314</v>
      </c>
      <c r="I1697" s="2">
        <v>44678</v>
      </c>
      <c r="J1697" s="19">
        <f t="shared" si="26"/>
        <v>44679</v>
      </c>
      <c r="K1697" s="2">
        <v>44679</v>
      </c>
      <c r="L1697" s="5" t="s">
        <v>6</v>
      </c>
      <c r="M1697" t="s">
        <v>88</v>
      </c>
      <c r="N1697" t="s">
        <v>32</v>
      </c>
      <c r="O1697" t="s">
        <v>64</v>
      </c>
      <c r="P1697" t="s">
        <v>65</v>
      </c>
      <c r="Q1697" t="s">
        <v>739</v>
      </c>
      <c r="R1697" t="s">
        <v>67</v>
      </c>
      <c r="S1697" t="s">
        <v>90</v>
      </c>
      <c r="T1697" t="s">
        <v>80</v>
      </c>
      <c r="U1697" t="s">
        <v>6657</v>
      </c>
      <c r="V1697" t="s">
        <v>6656</v>
      </c>
      <c r="W1697" t="s">
        <v>92</v>
      </c>
    </row>
    <row r="1698" spans="1:23" hidden="1" x14ac:dyDescent="0.2">
      <c r="A1698" t="s">
        <v>57</v>
      </c>
      <c r="B1698" t="s">
        <v>6658</v>
      </c>
      <c r="C1698" t="s">
        <v>6659</v>
      </c>
      <c r="D1698" t="s">
        <v>6660</v>
      </c>
      <c r="E1698" t="s">
        <v>136</v>
      </c>
      <c r="F1698" t="s">
        <v>2854</v>
      </c>
      <c r="G1698" s="2">
        <v>44315</v>
      </c>
      <c r="H1698" s="2">
        <v>44313</v>
      </c>
      <c r="I1698" s="2">
        <v>44757</v>
      </c>
      <c r="J1698" s="19">
        <f t="shared" si="26"/>
        <v>44678</v>
      </c>
      <c r="K1698" s="2">
        <v>44678</v>
      </c>
      <c r="L1698" s="5" t="s">
        <v>31</v>
      </c>
      <c r="M1698" t="s">
        <v>269</v>
      </c>
      <c r="N1698" t="s">
        <v>32</v>
      </c>
      <c r="O1698" t="s">
        <v>64</v>
      </c>
      <c r="P1698" t="s">
        <v>65</v>
      </c>
      <c r="Q1698" t="s">
        <v>752</v>
      </c>
      <c r="R1698" t="s">
        <v>67</v>
      </c>
      <c r="S1698" t="s">
        <v>430</v>
      </c>
      <c r="T1698" t="s">
        <v>69</v>
      </c>
      <c r="U1698" t="s">
        <v>6661</v>
      </c>
      <c r="V1698" t="s">
        <v>6660</v>
      </c>
      <c r="W1698" t="s">
        <v>274</v>
      </c>
    </row>
    <row r="1699" spans="1:23" hidden="1" x14ac:dyDescent="0.2">
      <c r="A1699" t="s">
        <v>57</v>
      </c>
      <c r="B1699" t="s">
        <v>6662</v>
      </c>
      <c r="C1699" t="s">
        <v>2694</v>
      </c>
      <c r="D1699" t="s">
        <v>6663</v>
      </c>
      <c r="E1699" t="s">
        <v>115</v>
      </c>
      <c r="F1699" t="s">
        <v>6664</v>
      </c>
      <c r="G1699" s="2">
        <v>44315</v>
      </c>
      <c r="H1699" s="2">
        <v>44314</v>
      </c>
      <c r="I1699" s="2">
        <v>44583</v>
      </c>
      <c r="J1699" s="19">
        <f t="shared" si="26"/>
        <v>44679</v>
      </c>
      <c r="K1699" s="2">
        <v>44679</v>
      </c>
      <c r="L1699" s="5" t="s">
        <v>6</v>
      </c>
      <c r="M1699" t="s">
        <v>269</v>
      </c>
      <c r="N1699" t="s">
        <v>32</v>
      </c>
      <c r="O1699" t="s">
        <v>64</v>
      </c>
      <c r="P1699" t="s">
        <v>65</v>
      </c>
      <c r="Q1699" t="s">
        <v>482</v>
      </c>
      <c r="R1699" t="s">
        <v>67</v>
      </c>
      <c r="S1699" t="s">
        <v>430</v>
      </c>
      <c r="T1699" t="s">
        <v>69</v>
      </c>
      <c r="U1699" t="s">
        <v>6665</v>
      </c>
      <c r="V1699" t="s">
        <v>6663</v>
      </c>
      <c r="W1699" t="s">
        <v>274</v>
      </c>
    </row>
    <row r="1700" spans="1:23" hidden="1" x14ac:dyDescent="0.2">
      <c r="A1700" t="s">
        <v>57</v>
      </c>
      <c r="B1700" t="s">
        <v>6666</v>
      </c>
      <c r="C1700" t="s">
        <v>2694</v>
      </c>
      <c r="D1700" t="s">
        <v>6667</v>
      </c>
      <c r="E1700" t="s">
        <v>804</v>
      </c>
      <c r="F1700" t="s">
        <v>6668</v>
      </c>
      <c r="G1700" s="2">
        <v>44315</v>
      </c>
      <c r="H1700" s="2">
        <v>44315</v>
      </c>
      <c r="I1700" s="2">
        <v>44738</v>
      </c>
      <c r="J1700" s="19">
        <f t="shared" si="26"/>
        <v>44680</v>
      </c>
      <c r="K1700" s="2">
        <v>44680</v>
      </c>
      <c r="L1700" s="5" t="s">
        <v>31</v>
      </c>
      <c r="M1700" t="s">
        <v>77</v>
      </c>
      <c r="N1700" t="s">
        <v>32</v>
      </c>
      <c r="O1700" t="s">
        <v>64</v>
      </c>
      <c r="P1700" t="s">
        <v>65</v>
      </c>
      <c r="Q1700" t="s">
        <v>6669</v>
      </c>
      <c r="R1700" t="s">
        <v>67</v>
      </c>
      <c r="S1700" t="s">
        <v>79</v>
      </c>
      <c r="T1700" t="s">
        <v>80</v>
      </c>
      <c r="U1700" t="s">
        <v>6670</v>
      </c>
      <c r="V1700" t="s">
        <v>6671</v>
      </c>
      <c r="W1700" t="s">
        <v>82</v>
      </c>
    </row>
    <row r="1701" spans="1:23" hidden="1" x14ac:dyDescent="0.2">
      <c r="A1701" t="s">
        <v>57</v>
      </c>
      <c r="B1701" t="s">
        <v>6672</v>
      </c>
      <c r="C1701" t="s">
        <v>5026</v>
      </c>
      <c r="D1701" t="s">
        <v>6673</v>
      </c>
      <c r="E1701" t="s">
        <v>115</v>
      </c>
      <c r="F1701" t="s">
        <v>6674</v>
      </c>
      <c r="G1701" s="2">
        <v>44315</v>
      </c>
      <c r="H1701" s="2">
        <v>44313</v>
      </c>
      <c r="I1701" s="2">
        <v>44567</v>
      </c>
      <c r="J1701" s="19">
        <f t="shared" si="26"/>
        <v>44678</v>
      </c>
      <c r="K1701" s="2">
        <v>44678</v>
      </c>
      <c r="L1701" s="5" t="s">
        <v>6</v>
      </c>
      <c r="M1701" t="s">
        <v>269</v>
      </c>
      <c r="N1701" t="s">
        <v>32</v>
      </c>
      <c r="O1701" t="s">
        <v>64</v>
      </c>
      <c r="P1701" t="s">
        <v>65</v>
      </c>
      <c r="Q1701" t="s">
        <v>482</v>
      </c>
      <c r="R1701" t="s">
        <v>67</v>
      </c>
      <c r="S1701" t="s">
        <v>280</v>
      </c>
      <c r="T1701" t="s">
        <v>69</v>
      </c>
      <c r="U1701" t="s">
        <v>6675</v>
      </c>
      <c r="V1701" t="s">
        <v>6673</v>
      </c>
      <c r="W1701" t="s">
        <v>274</v>
      </c>
    </row>
    <row r="1702" spans="1:23" hidden="1" x14ac:dyDescent="0.2">
      <c r="A1702" t="s">
        <v>57</v>
      </c>
      <c r="B1702" t="s">
        <v>6676</v>
      </c>
      <c r="C1702" t="s">
        <v>6677</v>
      </c>
      <c r="D1702" t="s">
        <v>6678</v>
      </c>
      <c r="E1702" t="s">
        <v>115</v>
      </c>
      <c r="F1702" t="s">
        <v>6674</v>
      </c>
      <c r="G1702" s="2">
        <v>44315</v>
      </c>
      <c r="H1702" s="2">
        <v>44313</v>
      </c>
      <c r="I1702" s="2">
        <v>44567</v>
      </c>
      <c r="J1702" s="19">
        <f t="shared" si="26"/>
        <v>44678</v>
      </c>
      <c r="K1702" s="2">
        <v>44678</v>
      </c>
      <c r="L1702" s="5" t="s">
        <v>6</v>
      </c>
      <c r="M1702" t="s">
        <v>269</v>
      </c>
      <c r="N1702" t="s">
        <v>32</v>
      </c>
      <c r="O1702" t="s">
        <v>64</v>
      </c>
      <c r="P1702" t="s">
        <v>65</v>
      </c>
      <c r="Q1702" t="s">
        <v>482</v>
      </c>
      <c r="R1702" t="s">
        <v>67</v>
      </c>
      <c r="S1702" t="s">
        <v>271</v>
      </c>
      <c r="T1702" t="s">
        <v>80</v>
      </c>
      <c r="U1702" t="s">
        <v>6679</v>
      </c>
      <c r="V1702" t="s">
        <v>6678</v>
      </c>
      <c r="W1702" t="s">
        <v>274</v>
      </c>
    </row>
    <row r="1703" spans="1:23" hidden="1" x14ac:dyDescent="0.2">
      <c r="A1703" t="s">
        <v>57</v>
      </c>
      <c r="B1703" t="s">
        <v>6680</v>
      </c>
      <c r="C1703" t="s">
        <v>6681</v>
      </c>
      <c r="D1703" t="s">
        <v>6682</v>
      </c>
      <c r="E1703" t="s">
        <v>176</v>
      </c>
      <c r="F1703" t="s">
        <v>1156</v>
      </c>
      <c r="G1703" s="2">
        <v>44315</v>
      </c>
      <c r="H1703" s="2">
        <v>44315</v>
      </c>
      <c r="I1703" s="2">
        <v>44586</v>
      </c>
      <c r="J1703" s="19">
        <f t="shared" si="26"/>
        <v>44680</v>
      </c>
      <c r="K1703" s="2">
        <v>44680</v>
      </c>
      <c r="L1703" s="5" t="s">
        <v>6</v>
      </c>
      <c r="M1703" t="s">
        <v>269</v>
      </c>
      <c r="N1703" t="s">
        <v>32</v>
      </c>
      <c r="O1703" t="s">
        <v>64</v>
      </c>
      <c r="P1703" t="s">
        <v>65</v>
      </c>
      <c r="Q1703" t="s">
        <v>482</v>
      </c>
      <c r="R1703" t="s">
        <v>67</v>
      </c>
      <c r="S1703" t="s">
        <v>280</v>
      </c>
      <c r="T1703" t="s">
        <v>69</v>
      </c>
      <c r="U1703" t="s">
        <v>6683</v>
      </c>
      <c r="V1703" t="s">
        <v>6682</v>
      </c>
      <c r="W1703" t="s">
        <v>274</v>
      </c>
    </row>
    <row r="1704" spans="1:23" hidden="1" x14ac:dyDescent="0.2">
      <c r="A1704" t="s">
        <v>57</v>
      </c>
      <c r="B1704" t="s">
        <v>6684</v>
      </c>
      <c r="C1704" t="s">
        <v>6685</v>
      </c>
      <c r="D1704" t="s">
        <v>6686</v>
      </c>
      <c r="E1704" t="s">
        <v>86</v>
      </c>
      <c r="F1704" t="s">
        <v>2876</v>
      </c>
      <c r="G1704" s="2">
        <v>44315</v>
      </c>
      <c r="H1704" s="2">
        <v>44315</v>
      </c>
      <c r="I1704" s="2">
        <v>44728</v>
      </c>
      <c r="J1704" s="19">
        <f t="shared" si="26"/>
        <v>44680</v>
      </c>
      <c r="K1704" s="2">
        <v>44680</v>
      </c>
      <c r="L1704" s="5" t="s">
        <v>31</v>
      </c>
      <c r="M1704" t="s">
        <v>98</v>
      </c>
      <c r="N1704" t="s">
        <v>32</v>
      </c>
      <c r="O1704" t="s">
        <v>64</v>
      </c>
      <c r="P1704" t="s">
        <v>65</v>
      </c>
      <c r="Q1704" t="s">
        <v>604</v>
      </c>
      <c r="R1704" t="s">
        <v>67</v>
      </c>
      <c r="S1704" t="s">
        <v>100</v>
      </c>
      <c r="T1704" t="s">
        <v>80</v>
      </c>
      <c r="U1704" t="s">
        <v>2877</v>
      </c>
      <c r="V1704" t="s">
        <v>2878</v>
      </c>
      <c r="W1704" t="s">
        <v>103</v>
      </c>
    </row>
    <row r="1705" spans="1:23" hidden="1" x14ac:dyDescent="0.2">
      <c r="A1705" t="s">
        <v>57</v>
      </c>
      <c r="B1705" t="s">
        <v>6687</v>
      </c>
      <c r="C1705" t="s">
        <v>6685</v>
      </c>
      <c r="D1705" t="s">
        <v>6688</v>
      </c>
      <c r="E1705" t="s">
        <v>86</v>
      </c>
      <c r="F1705" t="s">
        <v>2865</v>
      </c>
      <c r="G1705" s="2">
        <v>44315</v>
      </c>
      <c r="H1705" s="2">
        <v>44315</v>
      </c>
      <c r="I1705" s="2">
        <v>44768</v>
      </c>
      <c r="J1705" s="19">
        <f t="shared" si="26"/>
        <v>44680</v>
      </c>
      <c r="K1705" s="2">
        <v>44680</v>
      </c>
      <c r="L1705" s="5" t="s">
        <v>31</v>
      </c>
      <c r="M1705" t="s">
        <v>98</v>
      </c>
      <c r="N1705" t="s">
        <v>32</v>
      </c>
      <c r="O1705" t="s">
        <v>64</v>
      </c>
      <c r="P1705" t="s">
        <v>65</v>
      </c>
      <c r="Q1705" t="s">
        <v>604</v>
      </c>
      <c r="R1705" t="s">
        <v>67</v>
      </c>
      <c r="S1705" t="s">
        <v>100</v>
      </c>
      <c r="T1705" t="s">
        <v>80</v>
      </c>
      <c r="U1705" t="s">
        <v>6600</v>
      </c>
      <c r="V1705" t="s">
        <v>6601</v>
      </c>
      <c r="W1705" t="s">
        <v>103</v>
      </c>
    </row>
    <row r="1706" spans="1:23" hidden="1" x14ac:dyDescent="0.2">
      <c r="A1706" t="s">
        <v>57</v>
      </c>
      <c r="B1706" t="s">
        <v>6689</v>
      </c>
      <c r="C1706" t="s">
        <v>6690</v>
      </c>
      <c r="D1706" t="s">
        <v>6691</v>
      </c>
      <c r="E1706" t="s">
        <v>86</v>
      </c>
      <c r="F1706" t="s">
        <v>2865</v>
      </c>
      <c r="G1706" s="2">
        <v>44315</v>
      </c>
      <c r="H1706" s="2">
        <v>44315</v>
      </c>
      <c r="I1706" s="2">
        <v>44768</v>
      </c>
      <c r="J1706" s="19">
        <f t="shared" si="26"/>
        <v>44680</v>
      </c>
      <c r="K1706" s="2">
        <v>44680</v>
      </c>
      <c r="L1706" s="5" t="s">
        <v>31</v>
      </c>
      <c r="M1706" t="s">
        <v>98</v>
      </c>
      <c r="N1706" t="s">
        <v>32</v>
      </c>
      <c r="O1706" t="s">
        <v>64</v>
      </c>
      <c r="P1706" t="s">
        <v>65</v>
      </c>
      <c r="Q1706" t="s">
        <v>604</v>
      </c>
      <c r="R1706" t="s">
        <v>67</v>
      </c>
      <c r="S1706" t="s">
        <v>100</v>
      </c>
      <c r="T1706" t="s">
        <v>80</v>
      </c>
      <c r="U1706" t="s">
        <v>6600</v>
      </c>
      <c r="V1706" t="s">
        <v>6601</v>
      </c>
      <c r="W1706" t="s">
        <v>103</v>
      </c>
    </row>
    <row r="1707" spans="1:23" hidden="1" x14ac:dyDescent="0.2">
      <c r="A1707" t="s">
        <v>57</v>
      </c>
      <c r="B1707" t="s">
        <v>6692</v>
      </c>
      <c r="C1707" t="s">
        <v>6690</v>
      </c>
      <c r="D1707" t="s">
        <v>6693</v>
      </c>
      <c r="E1707" t="s">
        <v>86</v>
      </c>
      <c r="F1707" t="s">
        <v>2876</v>
      </c>
      <c r="G1707" s="2">
        <v>44315</v>
      </c>
      <c r="H1707" s="2">
        <v>44315</v>
      </c>
      <c r="I1707" s="2">
        <v>44729</v>
      </c>
      <c r="J1707" s="19">
        <f t="shared" si="26"/>
        <v>44680</v>
      </c>
      <c r="K1707" s="2">
        <v>44680</v>
      </c>
      <c r="L1707" s="5" t="s">
        <v>31</v>
      </c>
      <c r="M1707" t="s">
        <v>98</v>
      </c>
      <c r="N1707" t="s">
        <v>32</v>
      </c>
      <c r="O1707" t="s">
        <v>64</v>
      </c>
      <c r="P1707" t="s">
        <v>65</v>
      </c>
      <c r="Q1707" t="s">
        <v>604</v>
      </c>
      <c r="R1707" t="s">
        <v>67</v>
      </c>
      <c r="S1707" t="s">
        <v>100</v>
      </c>
      <c r="T1707" t="s">
        <v>80</v>
      </c>
      <c r="U1707" t="s">
        <v>2877</v>
      </c>
      <c r="V1707" t="s">
        <v>2878</v>
      </c>
      <c r="W1707" t="s">
        <v>103</v>
      </c>
    </row>
    <row r="1708" spans="1:23" hidden="1" x14ac:dyDescent="0.2">
      <c r="A1708" t="s">
        <v>57</v>
      </c>
      <c r="B1708" t="s">
        <v>6694</v>
      </c>
      <c r="C1708" t="s">
        <v>2760</v>
      </c>
      <c r="D1708" t="s">
        <v>6695</v>
      </c>
      <c r="E1708" t="s">
        <v>176</v>
      </c>
      <c r="F1708" t="s">
        <v>1027</v>
      </c>
      <c r="G1708" s="2">
        <v>44315</v>
      </c>
      <c r="H1708" s="2">
        <v>44315</v>
      </c>
      <c r="I1708" s="2">
        <v>44581</v>
      </c>
      <c r="J1708" s="19">
        <f t="shared" si="26"/>
        <v>44680</v>
      </c>
      <c r="K1708" s="2">
        <v>44680</v>
      </c>
      <c r="L1708" s="5" t="s">
        <v>6</v>
      </c>
      <c r="M1708" t="s">
        <v>269</v>
      </c>
      <c r="N1708" t="s">
        <v>32</v>
      </c>
      <c r="O1708" t="s">
        <v>64</v>
      </c>
      <c r="P1708" t="s">
        <v>65</v>
      </c>
      <c r="Q1708" t="s">
        <v>6210</v>
      </c>
      <c r="R1708" t="s">
        <v>1207</v>
      </c>
      <c r="S1708" t="s">
        <v>280</v>
      </c>
      <c r="T1708" t="s">
        <v>69</v>
      </c>
      <c r="U1708" t="s">
        <v>6696</v>
      </c>
      <c r="V1708" t="s">
        <v>6695</v>
      </c>
      <c r="W1708" t="s">
        <v>274</v>
      </c>
    </row>
    <row r="1709" spans="1:23" hidden="1" x14ac:dyDescent="0.2">
      <c r="A1709" t="s">
        <v>57</v>
      </c>
      <c r="B1709" t="s">
        <v>6697</v>
      </c>
      <c r="C1709" t="s">
        <v>113</v>
      </c>
      <c r="D1709" t="s">
        <v>6698</v>
      </c>
      <c r="E1709" t="s">
        <v>176</v>
      </c>
      <c r="F1709" t="s">
        <v>1195</v>
      </c>
      <c r="G1709" s="2">
        <v>44315</v>
      </c>
      <c r="H1709" s="2">
        <v>44315</v>
      </c>
      <c r="I1709" s="2">
        <v>44341</v>
      </c>
      <c r="J1709" s="19">
        <f t="shared" si="26"/>
        <v>44680</v>
      </c>
      <c r="K1709" s="2">
        <v>44680</v>
      </c>
      <c r="L1709" s="5" t="s">
        <v>6</v>
      </c>
      <c r="M1709" t="s">
        <v>138</v>
      </c>
      <c r="N1709" t="s">
        <v>32</v>
      </c>
      <c r="O1709" t="s">
        <v>64</v>
      </c>
      <c r="P1709" t="s">
        <v>65</v>
      </c>
      <c r="Q1709" t="s">
        <v>500</v>
      </c>
      <c r="R1709" t="s">
        <v>67</v>
      </c>
      <c r="S1709" t="s">
        <v>100</v>
      </c>
      <c r="T1709" t="s">
        <v>69</v>
      </c>
      <c r="U1709" t="s">
        <v>6699</v>
      </c>
      <c r="V1709" t="s">
        <v>6698</v>
      </c>
      <c r="W1709" t="s">
        <v>142</v>
      </c>
    </row>
    <row r="1710" spans="1:23" hidden="1" x14ac:dyDescent="0.2">
      <c r="A1710" t="s">
        <v>57</v>
      </c>
      <c r="B1710" t="s">
        <v>6700</v>
      </c>
      <c r="C1710" t="s">
        <v>113</v>
      </c>
      <c r="D1710" t="s">
        <v>6701</v>
      </c>
      <c r="E1710" t="s">
        <v>176</v>
      </c>
      <c r="F1710" t="s">
        <v>1156</v>
      </c>
      <c r="G1710" s="2">
        <v>44315</v>
      </c>
      <c r="H1710" s="2">
        <v>44315</v>
      </c>
      <c r="I1710" s="2">
        <v>44581</v>
      </c>
      <c r="J1710" s="19">
        <f t="shared" si="26"/>
        <v>44680</v>
      </c>
      <c r="K1710" s="2">
        <v>44680</v>
      </c>
      <c r="L1710" s="5" t="s">
        <v>6</v>
      </c>
      <c r="M1710" t="s">
        <v>269</v>
      </c>
      <c r="N1710" t="s">
        <v>32</v>
      </c>
      <c r="O1710" t="s">
        <v>64</v>
      </c>
      <c r="P1710" t="s">
        <v>65</v>
      </c>
      <c r="Q1710" t="s">
        <v>482</v>
      </c>
      <c r="R1710" t="s">
        <v>67</v>
      </c>
      <c r="S1710" t="s">
        <v>430</v>
      </c>
      <c r="T1710" t="s">
        <v>69</v>
      </c>
      <c r="U1710" t="s">
        <v>6702</v>
      </c>
      <c r="V1710" t="s">
        <v>6701</v>
      </c>
      <c r="W1710" t="s">
        <v>274</v>
      </c>
    </row>
    <row r="1711" spans="1:23" hidden="1" x14ac:dyDescent="0.2">
      <c r="A1711" t="s">
        <v>57</v>
      </c>
      <c r="B1711" t="s">
        <v>6703</v>
      </c>
      <c r="C1711" t="s">
        <v>6704</v>
      </c>
      <c r="D1711" t="s">
        <v>6705</v>
      </c>
      <c r="E1711" t="s">
        <v>86</v>
      </c>
      <c r="F1711" t="s">
        <v>2865</v>
      </c>
      <c r="G1711" s="2">
        <v>44315</v>
      </c>
      <c r="H1711" s="2">
        <v>44315</v>
      </c>
      <c r="I1711" s="2">
        <v>44768</v>
      </c>
      <c r="J1711" s="19">
        <f t="shared" si="26"/>
        <v>44680</v>
      </c>
      <c r="K1711" s="2">
        <v>44680</v>
      </c>
      <c r="L1711" s="5" t="s">
        <v>31</v>
      </c>
      <c r="M1711" t="s">
        <v>98</v>
      </c>
      <c r="N1711" t="s">
        <v>32</v>
      </c>
      <c r="O1711" t="s">
        <v>64</v>
      </c>
      <c r="P1711" t="s">
        <v>65</v>
      </c>
      <c r="Q1711" t="s">
        <v>500</v>
      </c>
      <c r="R1711" t="s">
        <v>67</v>
      </c>
      <c r="S1711" t="s">
        <v>100</v>
      </c>
      <c r="T1711" t="s">
        <v>80</v>
      </c>
      <c r="U1711" t="s">
        <v>6600</v>
      </c>
      <c r="V1711" t="s">
        <v>6601</v>
      </c>
      <c r="W1711" t="s">
        <v>103</v>
      </c>
    </row>
    <row r="1712" spans="1:23" hidden="1" x14ac:dyDescent="0.2">
      <c r="A1712" t="s">
        <v>57</v>
      </c>
      <c r="B1712" t="s">
        <v>6706</v>
      </c>
      <c r="C1712" t="s">
        <v>6704</v>
      </c>
      <c r="D1712" t="s">
        <v>6707</v>
      </c>
      <c r="E1712" t="s">
        <v>86</v>
      </c>
      <c r="F1712" t="s">
        <v>2876</v>
      </c>
      <c r="G1712" s="2">
        <v>44315</v>
      </c>
      <c r="H1712" s="2">
        <v>44315</v>
      </c>
      <c r="I1712" s="2">
        <v>44729</v>
      </c>
      <c r="J1712" s="19">
        <f t="shared" si="26"/>
        <v>44680</v>
      </c>
      <c r="K1712" s="2">
        <v>44680</v>
      </c>
      <c r="L1712" s="5" t="s">
        <v>31</v>
      </c>
      <c r="M1712" t="s">
        <v>98</v>
      </c>
      <c r="N1712" t="s">
        <v>32</v>
      </c>
      <c r="O1712" t="s">
        <v>64</v>
      </c>
      <c r="P1712" t="s">
        <v>65</v>
      </c>
      <c r="Q1712" t="s">
        <v>604</v>
      </c>
      <c r="R1712" t="s">
        <v>67</v>
      </c>
      <c r="S1712" t="s">
        <v>100</v>
      </c>
      <c r="T1712" t="s">
        <v>80</v>
      </c>
      <c r="U1712" t="s">
        <v>2877</v>
      </c>
      <c r="V1712" t="s">
        <v>2878</v>
      </c>
      <c r="W1712" t="s">
        <v>103</v>
      </c>
    </row>
    <row r="1713" spans="1:23" hidden="1" x14ac:dyDescent="0.2">
      <c r="A1713" t="s">
        <v>57</v>
      </c>
      <c r="B1713" t="s">
        <v>6708</v>
      </c>
      <c r="C1713" t="s">
        <v>2760</v>
      </c>
      <c r="D1713" t="s">
        <v>6709</v>
      </c>
      <c r="E1713" t="s">
        <v>176</v>
      </c>
      <c r="F1713" t="s">
        <v>1156</v>
      </c>
      <c r="G1713" s="2">
        <v>44315</v>
      </c>
      <c r="H1713" s="2">
        <v>44315</v>
      </c>
      <c r="I1713" s="2">
        <v>44581</v>
      </c>
      <c r="J1713" s="19">
        <f t="shared" si="26"/>
        <v>44680</v>
      </c>
      <c r="K1713" s="2">
        <v>44680</v>
      </c>
      <c r="L1713" s="5" t="s">
        <v>6</v>
      </c>
      <c r="M1713" t="s">
        <v>269</v>
      </c>
      <c r="N1713" t="s">
        <v>32</v>
      </c>
      <c r="O1713" t="s">
        <v>64</v>
      </c>
      <c r="P1713" t="s">
        <v>65</v>
      </c>
      <c r="Q1713" t="s">
        <v>482</v>
      </c>
      <c r="R1713" t="s">
        <v>67</v>
      </c>
      <c r="S1713" t="s">
        <v>280</v>
      </c>
      <c r="T1713" t="s">
        <v>69</v>
      </c>
      <c r="U1713" t="s">
        <v>6710</v>
      </c>
      <c r="V1713" t="s">
        <v>6709</v>
      </c>
      <c r="W1713" t="s">
        <v>274</v>
      </c>
    </row>
    <row r="1714" spans="1:23" hidden="1" x14ac:dyDescent="0.2">
      <c r="A1714" t="s">
        <v>57</v>
      </c>
      <c r="B1714" t="s">
        <v>6711</v>
      </c>
      <c r="C1714" t="s">
        <v>3352</v>
      </c>
      <c r="D1714" t="s">
        <v>6712</v>
      </c>
      <c r="E1714" t="s">
        <v>176</v>
      </c>
      <c r="F1714" t="s">
        <v>1027</v>
      </c>
      <c r="G1714" s="2">
        <v>44315</v>
      </c>
      <c r="H1714" s="2">
        <v>44315</v>
      </c>
      <c r="I1714" s="2">
        <v>44580</v>
      </c>
      <c r="J1714" s="19">
        <f t="shared" si="26"/>
        <v>44680</v>
      </c>
      <c r="K1714" s="2">
        <v>44680</v>
      </c>
      <c r="L1714" s="5" t="s">
        <v>6</v>
      </c>
      <c r="M1714" t="s">
        <v>269</v>
      </c>
      <c r="N1714" t="s">
        <v>32</v>
      </c>
      <c r="O1714" t="s">
        <v>64</v>
      </c>
      <c r="P1714" t="s">
        <v>65</v>
      </c>
      <c r="Q1714" t="s">
        <v>482</v>
      </c>
      <c r="R1714" t="s">
        <v>1207</v>
      </c>
      <c r="S1714" t="s">
        <v>280</v>
      </c>
      <c r="T1714" t="s">
        <v>69</v>
      </c>
      <c r="U1714" t="s">
        <v>6713</v>
      </c>
      <c r="V1714" t="s">
        <v>6712</v>
      </c>
      <c r="W1714" t="s">
        <v>274</v>
      </c>
    </row>
    <row r="1715" spans="1:23" hidden="1" x14ac:dyDescent="0.2">
      <c r="A1715" t="s">
        <v>57</v>
      </c>
      <c r="B1715" t="s">
        <v>6714</v>
      </c>
      <c r="C1715" t="s">
        <v>6715</v>
      </c>
      <c r="D1715" t="s">
        <v>6716</v>
      </c>
      <c r="E1715" t="s">
        <v>136</v>
      </c>
      <c r="F1715" t="s">
        <v>4784</v>
      </c>
      <c r="G1715" s="2">
        <v>44315</v>
      </c>
      <c r="H1715" s="2">
        <v>44315</v>
      </c>
      <c r="I1715" s="2">
        <v>44805</v>
      </c>
      <c r="J1715" s="19">
        <f t="shared" si="26"/>
        <v>44680</v>
      </c>
      <c r="K1715" s="2">
        <v>44680</v>
      </c>
      <c r="L1715" s="5" t="s">
        <v>31</v>
      </c>
      <c r="M1715" t="s">
        <v>63</v>
      </c>
      <c r="N1715" t="s">
        <v>32</v>
      </c>
      <c r="O1715" t="s">
        <v>64</v>
      </c>
      <c r="P1715" t="s">
        <v>65</v>
      </c>
      <c r="Q1715" t="s">
        <v>4229</v>
      </c>
      <c r="R1715" t="s">
        <v>67</v>
      </c>
      <c r="S1715" t="s">
        <v>79</v>
      </c>
      <c r="T1715" t="s">
        <v>69</v>
      </c>
      <c r="U1715" t="s">
        <v>6717</v>
      </c>
      <c r="V1715" t="s">
        <v>6716</v>
      </c>
      <c r="W1715" t="s">
        <v>71</v>
      </c>
    </row>
    <row r="1716" spans="1:23" hidden="1" x14ac:dyDescent="0.2">
      <c r="A1716" t="s">
        <v>57</v>
      </c>
      <c r="B1716" t="s">
        <v>6718</v>
      </c>
      <c r="C1716" t="s">
        <v>6719</v>
      </c>
      <c r="D1716" t="s">
        <v>6720</v>
      </c>
      <c r="E1716" t="s">
        <v>136</v>
      </c>
      <c r="F1716" t="s">
        <v>2854</v>
      </c>
      <c r="G1716" s="2">
        <v>44315</v>
      </c>
      <c r="H1716" s="2">
        <v>44315</v>
      </c>
      <c r="I1716" s="2">
        <v>44757</v>
      </c>
      <c r="J1716" s="19">
        <f t="shared" si="26"/>
        <v>44680</v>
      </c>
      <c r="K1716" s="2">
        <v>44680</v>
      </c>
      <c r="L1716" s="5" t="s">
        <v>31</v>
      </c>
      <c r="M1716" t="s">
        <v>269</v>
      </c>
      <c r="N1716" t="s">
        <v>32</v>
      </c>
      <c r="O1716" t="s">
        <v>64</v>
      </c>
      <c r="P1716" t="s">
        <v>65</v>
      </c>
      <c r="Q1716" t="s">
        <v>1575</v>
      </c>
      <c r="R1716" t="s">
        <v>67</v>
      </c>
      <c r="S1716" t="s">
        <v>6721</v>
      </c>
      <c r="T1716" t="s">
        <v>80</v>
      </c>
      <c r="U1716" t="s">
        <v>6722</v>
      </c>
      <c r="V1716" t="s">
        <v>6720</v>
      </c>
      <c r="W1716" t="s">
        <v>274</v>
      </c>
    </row>
    <row r="1717" spans="1:23" hidden="1" x14ac:dyDescent="0.2">
      <c r="A1717" t="s">
        <v>57</v>
      </c>
      <c r="B1717" t="s">
        <v>6723</v>
      </c>
      <c r="C1717" t="s">
        <v>6724</v>
      </c>
      <c r="D1717" t="s">
        <v>6725</v>
      </c>
      <c r="E1717" t="s">
        <v>107</v>
      </c>
      <c r="F1717" t="s">
        <v>123</v>
      </c>
      <c r="G1717" s="2">
        <v>44315</v>
      </c>
      <c r="H1717" s="2">
        <v>44315</v>
      </c>
      <c r="I1717" s="2">
        <v>44401</v>
      </c>
      <c r="J1717" s="19">
        <f t="shared" si="26"/>
        <v>44680</v>
      </c>
      <c r="K1717" s="2">
        <v>44680</v>
      </c>
      <c r="L1717" s="5" t="s">
        <v>6</v>
      </c>
      <c r="M1717" t="s">
        <v>77</v>
      </c>
      <c r="N1717" t="s">
        <v>32</v>
      </c>
      <c r="O1717" t="s">
        <v>64</v>
      </c>
      <c r="P1717" t="s">
        <v>65</v>
      </c>
      <c r="Q1717" t="s">
        <v>981</v>
      </c>
      <c r="R1717" t="s">
        <v>67</v>
      </c>
      <c r="S1717" t="s">
        <v>79</v>
      </c>
      <c r="T1717" t="s">
        <v>80</v>
      </c>
      <c r="U1717" t="s">
        <v>6726</v>
      </c>
      <c r="V1717" t="s">
        <v>6727</v>
      </c>
      <c r="W1717" t="s">
        <v>82</v>
      </c>
    </row>
    <row r="1718" spans="1:23" hidden="1" x14ac:dyDescent="0.2">
      <c r="A1718" t="s">
        <v>57</v>
      </c>
      <c r="B1718" t="s">
        <v>6728</v>
      </c>
      <c r="C1718" t="s">
        <v>6729</v>
      </c>
      <c r="D1718" t="s">
        <v>6730</v>
      </c>
      <c r="E1718" t="s">
        <v>86</v>
      </c>
      <c r="F1718" t="s">
        <v>2865</v>
      </c>
      <c r="G1718" s="2">
        <v>44315</v>
      </c>
      <c r="H1718" s="2">
        <v>44315</v>
      </c>
      <c r="I1718" s="2">
        <v>44768</v>
      </c>
      <c r="J1718" s="19">
        <f t="shared" si="26"/>
        <v>44680</v>
      </c>
      <c r="K1718" s="2">
        <v>44680</v>
      </c>
      <c r="L1718" s="5" t="s">
        <v>31</v>
      </c>
      <c r="M1718" t="s">
        <v>98</v>
      </c>
      <c r="N1718" t="s">
        <v>32</v>
      </c>
      <c r="O1718" t="s">
        <v>64</v>
      </c>
      <c r="P1718" t="s">
        <v>65</v>
      </c>
      <c r="Q1718" t="s">
        <v>604</v>
      </c>
      <c r="R1718" t="s">
        <v>67</v>
      </c>
      <c r="S1718" t="s">
        <v>100</v>
      </c>
      <c r="T1718" t="s">
        <v>80</v>
      </c>
      <c r="U1718" t="s">
        <v>6731</v>
      </c>
      <c r="V1718" t="s">
        <v>6732</v>
      </c>
      <c r="W1718" t="s">
        <v>103</v>
      </c>
    </row>
    <row r="1719" spans="1:23" hidden="1" x14ac:dyDescent="0.2">
      <c r="A1719" t="s">
        <v>57</v>
      </c>
      <c r="B1719" t="s">
        <v>6733</v>
      </c>
      <c r="C1719" t="s">
        <v>6729</v>
      </c>
      <c r="D1719" t="s">
        <v>6734</v>
      </c>
      <c r="E1719" t="s">
        <v>86</v>
      </c>
      <c r="F1719" t="s">
        <v>2876</v>
      </c>
      <c r="G1719" s="2">
        <v>44315</v>
      </c>
      <c r="H1719" s="2">
        <v>44315</v>
      </c>
      <c r="I1719" s="2">
        <v>44729</v>
      </c>
      <c r="J1719" s="19">
        <f t="shared" si="26"/>
        <v>44680</v>
      </c>
      <c r="K1719" s="2">
        <v>44680</v>
      </c>
      <c r="L1719" s="5" t="s">
        <v>31</v>
      </c>
      <c r="M1719" t="s">
        <v>98</v>
      </c>
      <c r="N1719" t="s">
        <v>32</v>
      </c>
      <c r="O1719" t="s">
        <v>64</v>
      </c>
      <c r="P1719" t="s">
        <v>65</v>
      </c>
      <c r="Q1719" t="s">
        <v>604</v>
      </c>
      <c r="R1719" t="s">
        <v>67</v>
      </c>
      <c r="S1719" t="s">
        <v>100</v>
      </c>
      <c r="T1719" t="s">
        <v>80</v>
      </c>
      <c r="U1719" t="s">
        <v>2877</v>
      </c>
      <c r="V1719" t="s">
        <v>2878</v>
      </c>
      <c r="W1719" t="s">
        <v>103</v>
      </c>
    </row>
    <row r="1720" spans="1:23" hidden="1" x14ac:dyDescent="0.2">
      <c r="A1720" t="s">
        <v>57</v>
      </c>
      <c r="B1720" t="s">
        <v>6735</v>
      </c>
      <c r="C1720" t="s">
        <v>6736</v>
      </c>
      <c r="D1720" t="s">
        <v>6737</v>
      </c>
      <c r="E1720" t="s">
        <v>107</v>
      </c>
      <c r="F1720" t="s">
        <v>4397</v>
      </c>
      <c r="G1720" s="2">
        <v>44315</v>
      </c>
      <c r="H1720" s="2">
        <v>44315</v>
      </c>
      <c r="I1720" s="2">
        <v>44417</v>
      </c>
      <c r="J1720" s="19">
        <f t="shared" si="26"/>
        <v>44680</v>
      </c>
      <c r="K1720" s="2">
        <v>44680</v>
      </c>
      <c r="L1720" s="5" t="s">
        <v>6</v>
      </c>
      <c r="M1720" t="s">
        <v>63</v>
      </c>
      <c r="N1720" t="s">
        <v>32</v>
      </c>
      <c r="O1720" t="s">
        <v>64</v>
      </c>
      <c r="P1720" t="s">
        <v>65</v>
      </c>
      <c r="Q1720" t="s">
        <v>482</v>
      </c>
      <c r="R1720" t="s">
        <v>630</v>
      </c>
      <c r="S1720" t="s">
        <v>79</v>
      </c>
      <c r="T1720" t="s">
        <v>298</v>
      </c>
      <c r="U1720" t="s">
        <v>6738</v>
      </c>
      <c r="V1720" t="s">
        <v>6737</v>
      </c>
      <c r="W1720" t="s">
        <v>71</v>
      </c>
    </row>
    <row r="1721" spans="1:23" hidden="1" x14ac:dyDescent="0.2">
      <c r="A1721" t="s">
        <v>57</v>
      </c>
      <c r="B1721" t="s">
        <v>6739</v>
      </c>
      <c r="C1721" t="s">
        <v>6740</v>
      </c>
      <c r="D1721" t="s">
        <v>6741</v>
      </c>
      <c r="E1721" t="s">
        <v>107</v>
      </c>
      <c r="F1721" t="s">
        <v>123</v>
      </c>
      <c r="G1721" s="2">
        <v>44315</v>
      </c>
      <c r="H1721" s="2">
        <v>44315</v>
      </c>
      <c r="I1721" s="2">
        <v>44821</v>
      </c>
      <c r="J1721" s="19">
        <f t="shared" si="26"/>
        <v>44680</v>
      </c>
      <c r="K1721" s="2">
        <v>44680</v>
      </c>
      <c r="L1721" s="5" t="s">
        <v>31</v>
      </c>
      <c r="M1721" t="s">
        <v>77</v>
      </c>
      <c r="N1721" t="s">
        <v>32</v>
      </c>
      <c r="O1721" t="s">
        <v>64</v>
      </c>
      <c r="P1721" t="s">
        <v>65</v>
      </c>
      <c r="Q1721" t="s">
        <v>981</v>
      </c>
      <c r="R1721" t="s">
        <v>67</v>
      </c>
      <c r="S1721" t="s">
        <v>79</v>
      </c>
      <c r="T1721" t="s">
        <v>80</v>
      </c>
      <c r="U1721" t="s">
        <v>6726</v>
      </c>
      <c r="V1721" t="s">
        <v>6727</v>
      </c>
      <c r="W1721" t="s">
        <v>82</v>
      </c>
    </row>
    <row r="1722" spans="1:23" hidden="1" x14ac:dyDescent="0.2">
      <c r="A1722" t="s">
        <v>57</v>
      </c>
      <c r="B1722" t="s">
        <v>6742</v>
      </c>
      <c r="C1722" t="s">
        <v>6743</v>
      </c>
      <c r="D1722" t="s">
        <v>6744</v>
      </c>
      <c r="E1722" t="s">
        <v>86</v>
      </c>
      <c r="F1722" t="s">
        <v>2876</v>
      </c>
      <c r="G1722" s="2">
        <v>44315</v>
      </c>
      <c r="H1722" s="2">
        <v>44315</v>
      </c>
      <c r="I1722" s="2">
        <v>44729</v>
      </c>
      <c r="J1722" s="19">
        <f t="shared" si="26"/>
        <v>44680</v>
      </c>
      <c r="K1722" s="2">
        <v>44680</v>
      </c>
      <c r="L1722" s="5" t="s">
        <v>31</v>
      </c>
      <c r="M1722" t="s">
        <v>98</v>
      </c>
      <c r="N1722" t="s">
        <v>32</v>
      </c>
      <c r="O1722" t="s">
        <v>64</v>
      </c>
      <c r="P1722" t="s">
        <v>65</v>
      </c>
      <c r="Q1722" t="s">
        <v>604</v>
      </c>
      <c r="R1722" t="s">
        <v>67</v>
      </c>
      <c r="S1722" t="s">
        <v>100</v>
      </c>
      <c r="T1722" t="s">
        <v>80</v>
      </c>
      <c r="U1722" t="s">
        <v>2877</v>
      </c>
      <c r="V1722" t="s">
        <v>2878</v>
      </c>
      <c r="W1722" t="s">
        <v>103</v>
      </c>
    </row>
    <row r="1723" spans="1:23" hidden="1" x14ac:dyDescent="0.2">
      <c r="A1723" t="s">
        <v>57</v>
      </c>
      <c r="B1723" t="s">
        <v>6745</v>
      </c>
      <c r="C1723" t="s">
        <v>6743</v>
      </c>
      <c r="D1723" t="s">
        <v>6746</v>
      </c>
      <c r="E1723" t="s">
        <v>86</v>
      </c>
      <c r="F1723" t="s">
        <v>2865</v>
      </c>
      <c r="G1723" s="2">
        <v>44315</v>
      </c>
      <c r="H1723" s="2">
        <v>44315</v>
      </c>
      <c r="I1723" s="2">
        <v>44768</v>
      </c>
      <c r="J1723" s="19">
        <f t="shared" si="26"/>
        <v>44680</v>
      </c>
      <c r="K1723" s="2">
        <v>44680</v>
      </c>
      <c r="L1723" s="5" t="s">
        <v>31</v>
      </c>
      <c r="M1723" t="s">
        <v>98</v>
      </c>
      <c r="N1723" t="s">
        <v>32</v>
      </c>
      <c r="O1723" t="s">
        <v>64</v>
      </c>
      <c r="P1723" t="s">
        <v>65</v>
      </c>
      <c r="Q1723" t="s">
        <v>604</v>
      </c>
      <c r="R1723" t="s">
        <v>67</v>
      </c>
      <c r="S1723" t="s">
        <v>100</v>
      </c>
      <c r="T1723" t="s">
        <v>80</v>
      </c>
      <c r="U1723" t="s">
        <v>6731</v>
      </c>
      <c r="V1723" t="s">
        <v>6732</v>
      </c>
      <c r="W1723" t="s">
        <v>103</v>
      </c>
    </row>
    <row r="1724" spans="1:23" hidden="1" x14ac:dyDescent="0.2">
      <c r="A1724" t="s">
        <v>57</v>
      </c>
      <c r="B1724" t="s">
        <v>6747</v>
      </c>
      <c r="C1724" t="s">
        <v>6748</v>
      </c>
      <c r="D1724" t="s">
        <v>6749</v>
      </c>
      <c r="E1724" t="s">
        <v>107</v>
      </c>
      <c r="F1724" t="s">
        <v>123</v>
      </c>
      <c r="G1724" s="2">
        <v>44315</v>
      </c>
      <c r="H1724" s="2">
        <v>44315</v>
      </c>
      <c r="I1724" s="2">
        <v>44821</v>
      </c>
      <c r="J1724" s="19">
        <f t="shared" si="26"/>
        <v>44680</v>
      </c>
      <c r="K1724" s="2">
        <v>44680</v>
      </c>
      <c r="L1724" s="5" t="s">
        <v>31</v>
      </c>
      <c r="M1724" t="s">
        <v>77</v>
      </c>
      <c r="N1724" t="s">
        <v>32</v>
      </c>
      <c r="O1724" t="s">
        <v>64</v>
      </c>
      <c r="P1724" t="s">
        <v>65</v>
      </c>
      <c r="Q1724" t="s">
        <v>981</v>
      </c>
      <c r="R1724" t="s">
        <v>67</v>
      </c>
      <c r="S1724" t="s">
        <v>79</v>
      </c>
      <c r="T1724" t="s">
        <v>80</v>
      </c>
      <c r="U1724" t="s">
        <v>6726</v>
      </c>
      <c r="V1724" t="s">
        <v>6727</v>
      </c>
      <c r="W1724" t="s">
        <v>82</v>
      </c>
    </row>
    <row r="1725" spans="1:23" hidden="1" x14ac:dyDescent="0.2">
      <c r="A1725" t="s">
        <v>57</v>
      </c>
      <c r="B1725" t="s">
        <v>6750</v>
      </c>
      <c r="C1725" t="s">
        <v>6751</v>
      </c>
      <c r="D1725" t="s">
        <v>6752</v>
      </c>
      <c r="E1725" t="s">
        <v>107</v>
      </c>
      <c r="F1725" t="s">
        <v>123</v>
      </c>
      <c r="G1725" s="2">
        <v>44315</v>
      </c>
      <c r="H1725" s="2">
        <v>44315</v>
      </c>
      <c r="I1725" s="2">
        <v>44821</v>
      </c>
      <c r="J1725" s="19">
        <f t="shared" si="26"/>
        <v>44680</v>
      </c>
      <c r="K1725" s="2">
        <v>44680</v>
      </c>
      <c r="L1725" s="5" t="s">
        <v>31</v>
      </c>
      <c r="M1725" t="s">
        <v>77</v>
      </c>
      <c r="N1725" t="s">
        <v>32</v>
      </c>
      <c r="O1725" t="s">
        <v>64</v>
      </c>
      <c r="P1725" t="s">
        <v>65</v>
      </c>
      <c r="Q1725" t="s">
        <v>981</v>
      </c>
      <c r="R1725" t="s">
        <v>67</v>
      </c>
      <c r="S1725" t="s">
        <v>79</v>
      </c>
      <c r="T1725" t="s">
        <v>80</v>
      </c>
      <c r="U1725" t="s">
        <v>6726</v>
      </c>
      <c r="V1725" t="s">
        <v>6727</v>
      </c>
      <c r="W1725" t="s">
        <v>82</v>
      </c>
    </row>
    <row r="1726" spans="1:23" hidden="1" x14ac:dyDescent="0.2">
      <c r="A1726" t="s">
        <v>57</v>
      </c>
      <c r="B1726" t="s">
        <v>6753</v>
      </c>
      <c r="C1726" t="s">
        <v>6754</v>
      </c>
      <c r="D1726" t="s">
        <v>6755</v>
      </c>
      <c r="E1726" t="s">
        <v>86</v>
      </c>
      <c r="F1726" t="s">
        <v>2865</v>
      </c>
      <c r="G1726" s="2">
        <v>44315</v>
      </c>
      <c r="H1726" s="2">
        <v>44315</v>
      </c>
      <c r="I1726" s="2">
        <v>44768</v>
      </c>
      <c r="J1726" s="19">
        <f t="shared" si="26"/>
        <v>44680</v>
      </c>
      <c r="K1726" s="2">
        <v>44680</v>
      </c>
      <c r="L1726" s="5" t="s">
        <v>31</v>
      </c>
      <c r="M1726" t="s">
        <v>98</v>
      </c>
      <c r="N1726" t="s">
        <v>32</v>
      </c>
      <c r="O1726" t="s">
        <v>64</v>
      </c>
      <c r="P1726" t="s">
        <v>65</v>
      </c>
      <c r="Q1726" t="s">
        <v>604</v>
      </c>
      <c r="R1726" t="s">
        <v>67</v>
      </c>
      <c r="S1726" t="s">
        <v>100</v>
      </c>
      <c r="T1726" t="s">
        <v>80</v>
      </c>
      <c r="U1726" t="s">
        <v>6731</v>
      </c>
      <c r="V1726" t="s">
        <v>6732</v>
      </c>
      <c r="W1726" t="s">
        <v>103</v>
      </c>
    </row>
    <row r="1727" spans="1:23" hidden="1" x14ac:dyDescent="0.2">
      <c r="A1727" t="s">
        <v>57</v>
      </c>
      <c r="B1727" t="s">
        <v>6756</v>
      </c>
      <c r="C1727" t="s">
        <v>6757</v>
      </c>
      <c r="D1727" t="s">
        <v>6758</v>
      </c>
      <c r="E1727" t="s">
        <v>107</v>
      </c>
      <c r="F1727" t="s">
        <v>123</v>
      </c>
      <c r="G1727" s="2">
        <v>44315</v>
      </c>
      <c r="H1727" s="2">
        <v>44315</v>
      </c>
      <c r="I1727" s="2">
        <v>44821</v>
      </c>
      <c r="J1727" s="19">
        <f t="shared" si="26"/>
        <v>44680</v>
      </c>
      <c r="K1727" s="2">
        <v>44680</v>
      </c>
      <c r="L1727" s="5" t="s">
        <v>31</v>
      </c>
      <c r="M1727" t="s">
        <v>63</v>
      </c>
      <c r="N1727" t="s">
        <v>32</v>
      </c>
      <c r="O1727" t="s">
        <v>64</v>
      </c>
      <c r="P1727" t="s">
        <v>65</v>
      </c>
      <c r="Q1727" t="s">
        <v>482</v>
      </c>
      <c r="R1727" t="s">
        <v>67</v>
      </c>
      <c r="S1727" t="s">
        <v>6759</v>
      </c>
      <c r="T1727" t="s">
        <v>80</v>
      </c>
      <c r="U1727" t="s">
        <v>6760</v>
      </c>
      <c r="V1727" t="s">
        <v>6758</v>
      </c>
      <c r="W1727" t="s">
        <v>71</v>
      </c>
    </row>
    <row r="1728" spans="1:23" hidden="1" x14ac:dyDescent="0.2">
      <c r="A1728" t="s">
        <v>57</v>
      </c>
      <c r="B1728" t="s">
        <v>6761</v>
      </c>
      <c r="C1728" t="s">
        <v>6762</v>
      </c>
      <c r="D1728" t="s">
        <v>6763</v>
      </c>
      <c r="E1728" t="s">
        <v>86</v>
      </c>
      <c r="F1728" t="s">
        <v>2865</v>
      </c>
      <c r="G1728" s="2">
        <v>44315</v>
      </c>
      <c r="H1728" s="2">
        <v>44315</v>
      </c>
      <c r="I1728" s="2">
        <v>44768</v>
      </c>
      <c r="J1728" s="19">
        <f t="shared" si="26"/>
        <v>44680</v>
      </c>
      <c r="K1728" s="2">
        <v>44680</v>
      </c>
      <c r="L1728" s="5" t="s">
        <v>31</v>
      </c>
      <c r="M1728" t="s">
        <v>98</v>
      </c>
      <c r="N1728" t="s">
        <v>32</v>
      </c>
      <c r="O1728" t="s">
        <v>64</v>
      </c>
      <c r="P1728" t="s">
        <v>65</v>
      </c>
      <c r="Q1728" t="s">
        <v>604</v>
      </c>
      <c r="R1728" t="s">
        <v>67</v>
      </c>
      <c r="S1728" t="s">
        <v>100</v>
      </c>
      <c r="T1728" t="s">
        <v>80</v>
      </c>
      <c r="U1728" t="s">
        <v>6731</v>
      </c>
      <c r="V1728" t="s">
        <v>6732</v>
      </c>
      <c r="W1728" t="s">
        <v>103</v>
      </c>
    </row>
    <row r="1729" spans="1:23" hidden="1" x14ac:dyDescent="0.2">
      <c r="A1729" t="s">
        <v>57</v>
      </c>
      <c r="B1729" t="s">
        <v>6764</v>
      </c>
      <c r="C1729" t="s">
        <v>6765</v>
      </c>
      <c r="D1729" t="s">
        <v>6766</v>
      </c>
      <c r="E1729" t="s">
        <v>136</v>
      </c>
      <c r="F1729" t="s">
        <v>6767</v>
      </c>
      <c r="G1729" s="2">
        <v>44315</v>
      </c>
      <c r="H1729" s="2">
        <v>44315</v>
      </c>
      <c r="I1729" s="2">
        <v>44771</v>
      </c>
      <c r="J1729" s="19">
        <f t="shared" si="26"/>
        <v>44680</v>
      </c>
      <c r="K1729" s="2">
        <v>44680</v>
      </c>
      <c r="L1729" s="5" t="s">
        <v>31</v>
      </c>
      <c r="M1729" t="s">
        <v>63</v>
      </c>
      <c r="N1729" t="s">
        <v>32</v>
      </c>
      <c r="O1729" t="s">
        <v>64</v>
      </c>
      <c r="P1729" t="s">
        <v>65</v>
      </c>
      <c r="Q1729" t="s">
        <v>4229</v>
      </c>
      <c r="R1729" t="s">
        <v>67</v>
      </c>
      <c r="S1729" t="s">
        <v>79</v>
      </c>
      <c r="T1729" t="s">
        <v>69</v>
      </c>
      <c r="U1729" t="s">
        <v>6768</v>
      </c>
      <c r="V1729" t="s">
        <v>6766</v>
      </c>
      <c r="W1729" t="s">
        <v>71</v>
      </c>
    </row>
    <row r="1730" spans="1:23" hidden="1" x14ac:dyDescent="0.2">
      <c r="A1730" t="s">
        <v>57</v>
      </c>
      <c r="B1730" t="s">
        <v>6769</v>
      </c>
      <c r="C1730" t="s">
        <v>6765</v>
      </c>
      <c r="D1730" t="s">
        <v>6770</v>
      </c>
      <c r="E1730" t="s">
        <v>136</v>
      </c>
      <c r="F1730" t="s">
        <v>6767</v>
      </c>
      <c r="G1730" s="2">
        <v>44315</v>
      </c>
      <c r="H1730" s="2">
        <v>44315</v>
      </c>
      <c r="I1730" s="2">
        <v>44771</v>
      </c>
      <c r="J1730" s="19">
        <f t="shared" ref="J1730:J1793" si="27">H1730+365</f>
        <v>44680</v>
      </c>
      <c r="K1730" s="2">
        <v>44680</v>
      </c>
      <c r="L1730" s="5" t="s">
        <v>31</v>
      </c>
      <c r="M1730" t="s">
        <v>63</v>
      </c>
      <c r="N1730" t="s">
        <v>32</v>
      </c>
      <c r="O1730" t="s">
        <v>64</v>
      </c>
      <c r="P1730" t="s">
        <v>65</v>
      </c>
      <c r="Q1730" t="s">
        <v>4229</v>
      </c>
      <c r="R1730" t="s">
        <v>67</v>
      </c>
      <c r="S1730" t="s">
        <v>165</v>
      </c>
      <c r="T1730" t="s">
        <v>69</v>
      </c>
      <c r="U1730" t="s">
        <v>6771</v>
      </c>
      <c r="V1730" t="s">
        <v>6770</v>
      </c>
      <c r="W1730" t="s">
        <v>71</v>
      </c>
    </row>
    <row r="1731" spans="1:23" hidden="1" x14ac:dyDescent="0.2">
      <c r="A1731" t="s">
        <v>57</v>
      </c>
      <c r="B1731" t="s">
        <v>6772</v>
      </c>
      <c r="C1731" t="s">
        <v>6773</v>
      </c>
      <c r="D1731" t="s">
        <v>6774</v>
      </c>
      <c r="E1731" t="s">
        <v>136</v>
      </c>
      <c r="F1731" t="s">
        <v>3948</v>
      </c>
      <c r="G1731" s="2">
        <v>44315</v>
      </c>
      <c r="H1731" s="2">
        <v>44315</v>
      </c>
      <c r="I1731" s="2">
        <v>44844</v>
      </c>
      <c r="J1731" s="19">
        <f t="shared" si="27"/>
        <v>44680</v>
      </c>
      <c r="K1731" s="2">
        <v>44680</v>
      </c>
      <c r="L1731" s="5" t="s">
        <v>31</v>
      </c>
      <c r="M1731" t="s">
        <v>138</v>
      </c>
      <c r="N1731" t="s">
        <v>32</v>
      </c>
      <c r="O1731" t="s">
        <v>64</v>
      </c>
      <c r="P1731" t="s">
        <v>65</v>
      </c>
      <c r="Q1731" t="s">
        <v>482</v>
      </c>
      <c r="R1731" t="s">
        <v>630</v>
      </c>
      <c r="S1731" t="s">
        <v>631</v>
      </c>
      <c r="T1731" t="s">
        <v>298</v>
      </c>
      <c r="U1731" t="s">
        <v>6775</v>
      </c>
      <c r="V1731" t="s">
        <v>6774</v>
      </c>
      <c r="W1731" t="s">
        <v>142</v>
      </c>
    </row>
    <row r="1732" spans="1:23" hidden="1" x14ac:dyDescent="0.2">
      <c r="A1732" t="s">
        <v>57</v>
      </c>
      <c r="B1732" t="s">
        <v>6776</v>
      </c>
      <c r="C1732" t="s">
        <v>6777</v>
      </c>
      <c r="D1732" t="s">
        <v>6778</v>
      </c>
      <c r="E1732" t="s">
        <v>86</v>
      </c>
      <c r="F1732" t="s">
        <v>2876</v>
      </c>
      <c r="G1732" s="2">
        <v>44315</v>
      </c>
      <c r="H1732" s="2">
        <v>44315</v>
      </c>
      <c r="I1732" s="2">
        <v>44729</v>
      </c>
      <c r="J1732" s="19">
        <f t="shared" si="27"/>
        <v>44680</v>
      </c>
      <c r="K1732" s="2">
        <v>44680</v>
      </c>
      <c r="L1732" s="5" t="s">
        <v>31</v>
      </c>
      <c r="M1732" t="s">
        <v>98</v>
      </c>
      <c r="N1732" t="s">
        <v>32</v>
      </c>
      <c r="O1732" t="s">
        <v>64</v>
      </c>
      <c r="P1732" t="s">
        <v>65</v>
      </c>
      <c r="Q1732" t="s">
        <v>604</v>
      </c>
      <c r="R1732" t="s">
        <v>67</v>
      </c>
      <c r="S1732" t="s">
        <v>100</v>
      </c>
      <c r="T1732" t="s">
        <v>80</v>
      </c>
      <c r="U1732" t="s">
        <v>2877</v>
      </c>
      <c r="V1732" t="s">
        <v>2878</v>
      </c>
      <c r="W1732" t="s">
        <v>103</v>
      </c>
    </row>
    <row r="1733" spans="1:23" hidden="1" x14ac:dyDescent="0.2">
      <c r="A1733" t="s">
        <v>57</v>
      </c>
      <c r="B1733" t="s">
        <v>6779</v>
      </c>
      <c r="C1733" t="s">
        <v>6780</v>
      </c>
      <c r="D1733" t="s">
        <v>6781</v>
      </c>
      <c r="E1733" t="s">
        <v>176</v>
      </c>
      <c r="F1733" t="s">
        <v>1138</v>
      </c>
      <c r="G1733" s="2">
        <v>44315</v>
      </c>
      <c r="H1733" s="2">
        <v>44299</v>
      </c>
      <c r="I1733" s="2">
        <v>44698</v>
      </c>
      <c r="J1733" s="19">
        <f t="shared" si="27"/>
        <v>44664</v>
      </c>
      <c r="K1733" s="2">
        <v>44664</v>
      </c>
      <c r="L1733" s="5" t="s">
        <v>31</v>
      </c>
      <c r="M1733" t="s">
        <v>98</v>
      </c>
      <c r="N1733" t="s">
        <v>32</v>
      </c>
      <c r="O1733" t="s">
        <v>64</v>
      </c>
      <c r="P1733" t="s">
        <v>65</v>
      </c>
      <c r="Q1733" t="s">
        <v>367</v>
      </c>
      <c r="R1733" t="s">
        <v>67</v>
      </c>
      <c r="S1733" t="s">
        <v>100</v>
      </c>
      <c r="T1733" t="s">
        <v>80</v>
      </c>
      <c r="U1733" t="s">
        <v>5230</v>
      </c>
      <c r="V1733" t="s">
        <v>5231</v>
      </c>
      <c r="W1733" t="s">
        <v>103</v>
      </c>
    </row>
    <row r="1734" spans="1:23" hidden="1" x14ac:dyDescent="0.2">
      <c r="A1734" t="s">
        <v>57</v>
      </c>
      <c r="B1734" t="s">
        <v>6782</v>
      </c>
      <c r="C1734" t="s">
        <v>6780</v>
      </c>
      <c r="D1734" t="s">
        <v>6781</v>
      </c>
      <c r="E1734" t="s">
        <v>176</v>
      </c>
      <c r="F1734" t="s">
        <v>1435</v>
      </c>
      <c r="G1734" s="2">
        <v>44315</v>
      </c>
      <c r="H1734" s="2">
        <v>44299</v>
      </c>
      <c r="I1734" s="2">
        <v>44548</v>
      </c>
      <c r="J1734" s="19">
        <f t="shared" si="27"/>
        <v>44664</v>
      </c>
      <c r="K1734" s="2">
        <v>44664</v>
      </c>
      <c r="L1734" s="5" t="s">
        <v>6</v>
      </c>
      <c r="M1734" t="s">
        <v>98</v>
      </c>
      <c r="N1734" t="s">
        <v>32</v>
      </c>
      <c r="O1734" t="s">
        <v>64</v>
      </c>
      <c r="P1734" t="s">
        <v>65</v>
      </c>
      <c r="Q1734" t="s">
        <v>367</v>
      </c>
      <c r="R1734" t="s">
        <v>67</v>
      </c>
      <c r="S1734" t="s">
        <v>100</v>
      </c>
      <c r="T1734" t="s">
        <v>80</v>
      </c>
      <c r="U1734" t="s">
        <v>5234</v>
      </c>
      <c r="V1734" t="s">
        <v>5235</v>
      </c>
      <c r="W1734" t="s">
        <v>103</v>
      </c>
    </row>
    <row r="1735" spans="1:23" hidden="1" x14ac:dyDescent="0.2">
      <c r="A1735" t="s">
        <v>57</v>
      </c>
      <c r="B1735" t="s">
        <v>6783</v>
      </c>
      <c r="C1735" t="s">
        <v>6784</v>
      </c>
      <c r="D1735" t="s">
        <v>6785</v>
      </c>
      <c r="E1735" t="s">
        <v>86</v>
      </c>
      <c r="F1735" t="s">
        <v>2876</v>
      </c>
      <c r="G1735" s="2">
        <v>44315</v>
      </c>
      <c r="H1735" s="2">
        <v>44315</v>
      </c>
      <c r="I1735" s="2">
        <v>44729</v>
      </c>
      <c r="J1735" s="19">
        <f t="shared" si="27"/>
        <v>44680</v>
      </c>
      <c r="K1735" s="2">
        <v>44680</v>
      </c>
      <c r="L1735" s="5" t="s">
        <v>31</v>
      </c>
      <c r="M1735" t="s">
        <v>98</v>
      </c>
      <c r="N1735" t="s">
        <v>32</v>
      </c>
      <c r="O1735" t="s">
        <v>64</v>
      </c>
      <c r="P1735" t="s">
        <v>65</v>
      </c>
      <c r="Q1735" t="s">
        <v>604</v>
      </c>
      <c r="R1735" t="s">
        <v>67</v>
      </c>
      <c r="S1735" t="s">
        <v>100</v>
      </c>
      <c r="T1735" t="s">
        <v>80</v>
      </c>
      <c r="U1735" t="s">
        <v>2877</v>
      </c>
      <c r="V1735" t="s">
        <v>2878</v>
      </c>
      <c r="W1735" t="s">
        <v>103</v>
      </c>
    </row>
    <row r="1736" spans="1:23" hidden="1" x14ac:dyDescent="0.2">
      <c r="A1736" t="s">
        <v>57</v>
      </c>
      <c r="B1736" t="s">
        <v>6786</v>
      </c>
      <c r="C1736" t="s">
        <v>6784</v>
      </c>
      <c r="D1736" t="s">
        <v>6787</v>
      </c>
      <c r="E1736" t="s">
        <v>86</v>
      </c>
      <c r="F1736" t="s">
        <v>2865</v>
      </c>
      <c r="G1736" s="2">
        <v>44315</v>
      </c>
      <c r="H1736" s="2">
        <v>44315</v>
      </c>
      <c r="I1736" s="2">
        <v>44768</v>
      </c>
      <c r="J1736" s="19">
        <f t="shared" si="27"/>
        <v>44680</v>
      </c>
      <c r="K1736" s="2">
        <v>44680</v>
      </c>
      <c r="L1736" s="5" t="s">
        <v>31</v>
      </c>
      <c r="M1736" t="s">
        <v>98</v>
      </c>
      <c r="N1736" t="s">
        <v>32</v>
      </c>
      <c r="O1736" t="s">
        <v>64</v>
      </c>
      <c r="P1736" t="s">
        <v>65</v>
      </c>
      <c r="Q1736" t="s">
        <v>604</v>
      </c>
      <c r="R1736" t="s">
        <v>67</v>
      </c>
      <c r="S1736" t="s">
        <v>100</v>
      </c>
      <c r="T1736" t="s">
        <v>80</v>
      </c>
      <c r="U1736" t="s">
        <v>6731</v>
      </c>
      <c r="V1736" t="s">
        <v>6732</v>
      </c>
      <c r="W1736" t="s">
        <v>103</v>
      </c>
    </row>
    <row r="1737" spans="1:23" hidden="1" x14ac:dyDescent="0.2">
      <c r="A1737" t="s">
        <v>57</v>
      </c>
      <c r="B1737" t="s">
        <v>6788</v>
      </c>
      <c r="C1737" t="s">
        <v>6789</v>
      </c>
      <c r="D1737" t="s">
        <v>6790</v>
      </c>
      <c r="E1737" t="s">
        <v>136</v>
      </c>
      <c r="F1737" t="s">
        <v>3948</v>
      </c>
      <c r="G1737" s="2">
        <v>44315</v>
      </c>
      <c r="H1737" s="2">
        <v>44315</v>
      </c>
      <c r="I1737" s="2">
        <v>44844</v>
      </c>
      <c r="J1737" s="19">
        <f t="shared" si="27"/>
        <v>44680</v>
      </c>
      <c r="K1737" s="2">
        <v>44680</v>
      </c>
      <c r="L1737" s="5" t="s">
        <v>31</v>
      </c>
      <c r="M1737" t="s">
        <v>138</v>
      </c>
      <c r="N1737" t="s">
        <v>32</v>
      </c>
      <c r="O1737" t="s">
        <v>64</v>
      </c>
      <c r="P1737" t="s">
        <v>65</v>
      </c>
      <c r="Q1737" t="s">
        <v>1100</v>
      </c>
      <c r="R1737" t="s">
        <v>630</v>
      </c>
      <c r="S1737" t="s">
        <v>631</v>
      </c>
      <c r="T1737" t="s">
        <v>298</v>
      </c>
      <c r="U1737" t="s">
        <v>6791</v>
      </c>
      <c r="V1737" t="s">
        <v>6790</v>
      </c>
      <c r="W1737" t="s">
        <v>142</v>
      </c>
    </row>
    <row r="1738" spans="1:23" hidden="1" x14ac:dyDescent="0.2">
      <c r="A1738" t="s">
        <v>57</v>
      </c>
      <c r="B1738" t="s">
        <v>6792</v>
      </c>
      <c r="C1738" t="s">
        <v>6793</v>
      </c>
      <c r="D1738" t="s">
        <v>6794</v>
      </c>
      <c r="E1738" t="s">
        <v>107</v>
      </c>
      <c r="F1738" t="s">
        <v>4964</v>
      </c>
      <c r="G1738" s="2">
        <v>44315</v>
      </c>
      <c r="H1738" s="2">
        <v>44315</v>
      </c>
      <c r="I1738" s="2">
        <v>44796</v>
      </c>
      <c r="J1738" s="19">
        <f t="shared" si="27"/>
        <v>44680</v>
      </c>
      <c r="K1738" s="2">
        <v>44680</v>
      </c>
      <c r="L1738" s="5" t="s">
        <v>31</v>
      </c>
      <c r="M1738" t="s">
        <v>77</v>
      </c>
      <c r="N1738" t="s">
        <v>32</v>
      </c>
      <c r="O1738" t="s">
        <v>64</v>
      </c>
      <c r="P1738" t="s">
        <v>65</v>
      </c>
      <c r="Q1738" t="s">
        <v>500</v>
      </c>
      <c r="R1738" t="s">
        <v>67</v>
      </c>
      <c r="S1738" t="s">
        <v>79</v>
      </c>
      <c r="T1738" t="s">
        <v>80</v>
      </c>
      <c r="U1738" t="s">
        <v>6795</v>
      </c>
      <c r="V1738" t="s">
        <v>6796</v>
      </c>
      <c r="W1738" t="s">
        <v>82</v>
      </c>
    </row>
    <row r="1739" spans="1:23" hidden="1" x14ac:dyDescent="0.2">
      <c r="A1739" t="s">
        <v>57</v>
      </c>
      <c r="B1739" t="s">
        <v>6797</v>
      </c>
      <c r="C1739" t="s">
        <v>3051</v>
      </c>
      <c r="D1739" t="s">
        <v>6798</v>
      </c>
      <c r="E1739" t="s">
        <v>96</v>
      </c>
      <c r="F1739" t="s">
        <v>6799</v>
      </c>
      <c r="G1739" s="2">
        <v>44315</v>
      </c>
      <c r="H1739" s="2">
        <v>44315</v>
      </c>
      <c r="I1739" s="2">
        <v>44839</v>
      </c>
      <c r="J1739" s="19">
        <f t="shared" si="27"/>
        <v>44680</v>
      </c>
      <c r="K1739" s="2">
        <v>44680</v>
      </c>
      <c r="L1739" s="5" t="s">
        <v>31</v>
      </c>
      <c r="M1739" t="s">
        <v>63</v>
      </c>
      <c r="N1739" t="s">
        <v>32</v>
      </c>
      <c r="O1739" t="s">
        <v>64</v>
      </c>
      <c r="P1739" t="s">
        <v>65</v>
      </c>
      <c r="Q1739" t="s">
        <v>6800</v>
      </c>
      <c r="R1739" t="s">
        <v>201</v>
      </c>
      <c r="S1739" t="s">
        <v>157</v>
      </c>
      <c r="T1739" t="s">
        <v>202</v>
      </c>
      <c r="U1739" t="s">
        <v>6801</v>
      </c>
      <c r="V1739" t="s">
        <v>6798</v>
      </c>
      <c r="W1739" t="s">
        <v>71</v>
      </c>
    </row>
    <row r="1740" spans="1:23" hidden="1" x14ac:dyDescent="0.2">
      <c r="A1740" t="s">
        <v>57</v>
      </c>
      <c r="B1740" t="s">
        <v>6802</v>
      </c>
      <c r="C1740" t="s">
        <v>6803</v>
      </c>
      <c r="D1740" t="s">
        <v>6804</v>
      </c>
      <c r="E1740" t="s">
        <v>136</v>
      </c>
      <c r="F1740" t="s">
        <v>2854</v>
      </c>
      <c r="G1740" s="2">
        <v>44315</v>
      </c>
      <c r="H1740" s="2">
        <v>44315</v>
      </c>
      <c r="I1740" s="2">
        <v>44671</v>
      </c>
      <c r="J1740" s="19">
        <f t="shared" si="27"/>
        <v>44680</v>
      </c>
      <c r="K1740" s="2">
        <v>44680</v>
      </c>
      <c r="L1740" s="5" t="s">
        <v>6</v>
      </c>
      <c r="M1740" t="s">
        <v>138</v>
      </c>
      <c r="N1740" t="s">
        <v>32</v>
      </c>
      <c r="O1740" t="s">
        <v>64</v>
      </c>
      <c r="P1740" t="s">
        <v>65</v>
      </c>
      <c r="Q1740" t="s">
        <v>1575</v>
      </c>
      <c r="R1740" t="s">
        <v>67</v>
      </c>
      <c r="S1740" t="s">
        <v>1072</v>
      </c>
      <c r="T1740" t="s">
        <v>69</v>
      </c>
      <c r="U1740" t="s">
        <v>6805</v>
      </c>
      <c r="V1740" t="s">
        <v>6804</v>
      </c>
      <c r="W1740" t="s">
        <v>142</v>
      </c>
    </row>
    <row r="1741" spans="1:23" hidden="1" x14ac:dyDescent="0.2">
      <c r="A1741" t="s">
        <v>57</v>
      </c>
      <c r="B1741" t="s">
        <v>6806</v>
      </c>
      <c r="C1741" t="s">
        <v>2629</v>
      </c>
      <c r="D1741" t="s">
        <v>6807</v>
      </c>
      <c r="E1741" t="s">
        <v>136</v>
      </c>
      <c r="F1741" t="s">
        <v>1219</v>
      </c>
      <c r="G1741" s="2">
        <v>44315</v>
      </c>
      <c r="H1741" s="2">
        <v>44315</v>
      </c>
      <c r="I1741" s="2">
        <v>44774</v>
      </c>
      <c r="J1741" s="19">
        <f t="shared" si="27"/>
        <v>44680</v>
      </c>
      <c r="K1741" s="2">
        <v>44680</v>
      </c>
      <c r="L1741" s="5" t="s">
        <v>31</v>
      </c>
      <c r="M1741" t="s">
        <v>269</v>
      </c>
      <c r="N1741" t="s">
        <v>32</v>
      </c>
      <c r="O1741" t="s">
        <v>64</v>
      </c>
      <c r="P1741" t="s">
        <v>65</v>
      </c>
      <c r="Q1741" t="s">
        <v>482</v>
      </c>
      <c r="R1741" t="s">
        <v>67</v>
      </c>
      <c r="S1741" t="s">
        <v>280</v>
      </c>
      <c r="T1741" t="s">
        <v>69</v>
      </c>
      <c r="U1741" t="s">
        <v>6808</v>
      </c>
      <c r="V1741" t="s">
        <v>6807</v>
      </c>
      <c r="W1741" t="s">
        <v>274</v>
      </c>
    </row>
    <row r="1742" spans="1:23" hidden="1" x14ac:dyDescent="0.2">
      <c r="A1742" t="s">
        <v>57</v>
      </c>
      <c r="B1742" t="s">
        <v>6809</v>
      </c>
      <c r="C1742" t="s">
        <v>6810</v>
      </c>
      <c r="D1742" t="s">
        <v>6811</v>
      </c>
      <c r="E1742" t="s">
        <v>86</v>
      </c>
      <c r="F1742" t="s">
        <v>1994</v>
      </c>
      <c r="G1742" s="2">
        <v>44315</v>
      </c>
      <c r="H1742" s="2">
        <v>44315</v>
      </c>
      <c r="I1742" s="2">
        <v>44727</v>
      </c>
      <c r="J1742" s="19">
        <f t="shared" si="27"/>
        <v>44680</v>
      </c>
      <c r="K1742" s="2">
        <v>44680</v>
      </c>
      <c r="L1742" s="5" t="s">
        <v>31</v>
      </c>
      <c r="M1742" t="s">
        <v>269</v>
      </c>
      <c r="N1742" t="s">
        <v>32</v>
      </c>
      <c r="O1742" t="s">
        <v>64</v>
      </c>
      <c r="P1742" t="s">
        <v>65</v>
      </c>
      <c r="Q1742" t="s">
        <v>1575</v>
      </c>
      <c r="R1742" t="s">
        <v>67</v>
      </c>
      <c r="S1742" t="s">
        <v>430</v>
      </c>
      <c r="T1742" t="s">
        <v>69</v>
      </c>
      <c r="U1742" t="s">
        <v>6812</v>
      </c>
      <c r="V1742" t="s">
        <v>6811</v>
      </c>
      <c r="W1742" t="s">
        <v>274</v>
      </c>
    </row>
    <row r="1743" spans="1:23" hidden="1" x14ac:dyDescent="0.2">
      <c r="A1743" t="s">
        <v>57</v>
      </c>
      <c r="B1743" t="s">
        <v>6813</v>
      </c>
      <c r="C1743" t="s">
        <v>6814</v>
      </c>
      <c r="D1743" t="s">
        <v>6815</v>
      </c>
      <c r="E1743" t="s">
        <v>310</v>
      </c>
      <c r="F1743" t="s">
        <v>5073</v>
      </c>
      <c r="G1743" s="2">
        <v>44315</v>
      </c>
      <c r="H1743" s="2">
        <v>44315</v>
      </c>
      <c r="I1743" s="2">
        <v>44715</v>
      </c>
      <c r="J1743" s="19">
        <f t="shared" si="27"/>
        <v>44680</v>
      </c>
      <c r="K1743" s="2">
        <v>44680</v>
      </c>
      <c r="L1743" s="5" t="s">
        <v>31</v>
      </c>
      <c r="M1743" t="s">
        <v>77</v>
      </c>
      <c r="N1743" t="s">
        <v>32</v>
      </c>
      <c r="O1743" t="s">
        <v>64</v>
      </c>
      <c r="P1743" t="s">
        <v>65</v>
      </c>
      <c r="Q1743" t="s">
        <v>500</v>
      </c>
      <c r="R1743" t="s">
        <v>67</v>
      </c>
      <c r="S1743" t="s">
        <v>79</v>
      </c>
      <c r="T1743" t="s">
        <v>80</v>
      </c>
      <c r="U1743" t="s">
        <v>6816</v>
      </c>
      <c r="V1743" t="s">
        <v>6815</v>
      </c>
      <c r="W1743" t="s">
        <v>82</v>
      </c>
    </row>
    <row r="1744" spans="1:23" hidden="1" x14ac:dyDescent="0.2">
      <c r="A1744" t="s">
        <v>57</v>
      </c>
      <c r="B1744" t="s">
        <v>6817</v>
      </c>
      <c r="C1744" t="s">
        <v>6818</v>
      </c>
      <c r="D1744" t="s">
        <v>6819</v>
      </c>
      <c r="E1744" t="s">
        <v>480</v>
      </c>
      <c r="F1744" t="s">
        <v>629</v>
      </c>
      <c r="G1744" s="2">
        <v>44315</v>
      </c>
      <c r="H1744" s="2">
        <v>44315</v>
      </c>
      <c r="I1744" s="2">
        <v>44796</v>
      </c>
      <c r="J1744" s="19">
        <f t="shared" si="27"/>
        <v>44680</v>
      </c>
      <c r="K1744" s="2">
        <v>44680</v>
      </c>
      <c r="L1744" s="5" t="s">
        <v>31</v>
      </c>
      <c r="M1744" t="s">
        <v>138</v>
      </c>
      <c r="N1744" t="s">
        <v>32</v>
      </c>
      <c r="O1744" t="s">
        <v>64</v>
      </c>
      <c r="P1744" t="s">
        <v>65</v>
      </c>
      <c r="Q1744" t="s">
        <v>482</v>
      </c>
      <c r="R1744" t="s">
        <v>630</v>
      </c>
      <c r="S1744" t="s">
        <v>631</v>
      </c>
      <c r="T1744" t="s">
        <v>298</v>
      </c>
      <c r="U1744" t="s">
        <v>6820</v>
      </c>
      <c r="V1744" t="s">
        <v>6819</v>
      </c>
      <c r="W1744" t="s">
        <v>142</v>
      </c>
    </row>
    <row r="1745" spans="1:23" hidden="1" x14ac:dyDescent="0.2">
      <c r="A1745" t="s">
        <v>57</v>
      </c>
      <c r="B1745" t="s">
        <v>6821</v>
      </c>
      <c r="C1745" t="s">
        <v>6822</v>
      </c>
      <c r="D1745" t="s">
        <v>6823</v>
      </c>
      <c r="E1745" t="s">
        <v>86</v>
      </c>
      <c r="F1745" t="s">
        <v>2233</v>
      </c>
      <c r="G1745" s="2">
        <v>44315</v>
      </c>
      <c r="H1745" s="2">
        <v>44315</v>
      </c>
      <c r="I1745" s="2">
        <v>44673</v>
      </c>
      <c r="J1745" s="19">
        <f t="shared" si="27"/>
        <v>44680</v>
      </c>
      <c r="K1745" s="2">
        <v>44680</v>
      </c>
      <c r="L1745" s="5" t="s">
        <v>6</v>
      </c>
      <c r="M1745" t="s">
        <v>98</v>
      </c>
      <c r="N1745" t="s">
        <v>32</v>
      </c>
      <c r="O1745" t="s">
        <v>64</v>
      </c>
      <c r="P1745" t="s">
        <v>65</v>
      </c>
      <c r="Q1745" t="s">
        <v>604</v>
      </c>
      <c r="R1745" t="s">
        <v>67</v>
      </c>
      <c r="S1745" t="s">
        <v>100</v>
      </c>
      <c r="T1745" t="s">
        <v>80</v>
      </c>
      <c r="U1745" t="s">
        <v>6522</v>
      </c>
      <c r="V1745" t="s">
        <v>6523</v>
      </c>
      <c r="W1745" t="s">
        <v>103</v>
      </c>
    </row>
    <row r="1746" spans="1:23" hidden="1" x14ac:dyDescent="0.2">
      <c r="A1746" t="s">
        <v>57</v>
      </c>
      <c r="B1746" t="s">
        <v>6824</v>
      </c>
      <c r="C1746" t="s">
        <v>6825</v>
      </c>
      <c r="D1746" t="s">
        <v>6826</v>
      </c>
      <c r="E1746" t="s">
        <v>136</v>
      </c>
      <c r="F1746" t="s">
        <v>4825</v>
      </c>
      <c r="G1746" s="2">
        <v>44315</v>
      </c>
      <c r="H1746" s="2">
        <v>44315</v>
      </c>
      <c r="I1746" s="2">
        <v>44734</v>
      </c>
      <c r="J1746" s="19">
        <f t="shared" si="27"/>
        <v>44680</v>
      </c>
      <c r="K1746" s="2">
        <v>44680</v>
      </c>
      <c r="L1746" s="5" t="s">
        <v>31</v>
      </c>
      <c r="M1746" t="s">
        <v>138</v>
      </c>
      <c r="N1746" t="s">
        <v>32</v>
      </c>
      <c r="O1746" t="s">
        <v>64</v>
      </c>
      <c r="P1746" t="s">
        <v>65</v>
      </c>
      <c r="Q1746" t="s">
        <v>312</v>
      </c>
      <c r="R1746" t="s">
        <v>201</v>
      </c>
      <c r="S1746" t="s">
        <v>304</v>
      </c>
      <c r="T1746" t="s">
        <v>202</v>
      </c>
      <c r="U1746" t="s">
        <v>6827</v>
      </c>
      <c r="V1746" t="s">
        <v>6826</v>
      </c>
      <c r="W1746" t="s">
        <v>142</v>
      </c>
    </row>
    <row r="1747" spans="1:23" hidden="1" x14ac:dyDescent="0.2">
      <c r="A1747" t="s">
        <v>57</v>
      </c>
      <c r="B1747" t="s">
        <v>6828</v>
      </c>
      <c r="C1747" t="s">
        <v>6451</v>
      </c>
      <c r="D1747" t="s">
        <v>6829</v>
      </c>
      <c r="E1747" t="s">
        <v>480</v>
      </c>
      <c r="F1747" t="s">
        <v>4046</v>
      </c>
      <c r="G1747" s="2">
        <v>44315</v>
      </c>
      <c r="H1747" s="2">
        <v>44308</v>
      </c>
      <c r="I1747" s="2">
        <v>44610</v>
      </c>
      <c r="J1747" s="19">
        <f t="shared" si="27"/>
        <v>44673</v>
      </c>
      <c r="K1747" s="2">
        <v>44673</v>
      </c>
      <c r="L1747" s="5" t="s">
        <v>6</v>
      </c>
      <c r="M1747" t="s">
        <v>88</v>
      </c>
      <c r="N1747" t="s">
        <v>32</v>
      </c>
      <c r="O1747" t="s">
        <v>64</v>
      </c>
      <c r="P1747" t="s">
        <v>65</v>
      </c>
      <c r="Q1747" t="s">
        <v>487</v>
      </c>
      <c r="R1747" t="s">
        <v>67</v>
      </c>
      <c r="S1747" t="s">
        <v>90</v>
      </c>
      <c r="T1747" t="s">
        <v>80</v>
      </c>
      <c r="U1747" t="s">
        <v>5582</v>
      </c>
      <c r="V1747" t="s">
        <v>5583</v>
      </c>
      <c r="W1747" t="s">
        <v>92</v>
      </c>
    </row>
    <row r="1748" spans="1:23" hidden="1" x14ac:dyDescent="0.2">
      <c r="A1748" t="s">
        <v>57</v>
      </c>
      <c r="B1748" t="s">
        <v>6830</v>
      </c>
      <c r="C1748" t="s">
        <v>6831</v>
      </c>
      <c r="D1748" t="s">
        <v>6832</v>
      </c>
      <c r="E1748" t="s">
        <v>86</v>
      </c>
      <c r="F1748" t="s">
        <v>4463</v>
      </c>
      <c r="G1748" s="2">
        <v>44315</v>
      </c>
      <c r="H1748" s="2">
        <v>44315</v>
      </c>
      <c r="I1748" s="2">
        <v>44802</v>
      </c>
      <c r="J1748" s="19">
        <f t="shared" si="27"/>
        <v>44680</v>
      </c>
      <c r="K1748" s="2">
        <v>44680</v>
      </c>
      <c r="L1748" s="5" t="s">
        <v>31</v>
      </c>
      <c r="M1748" t="s">
        <v>138</v>
      </c>
      <c r="N1748" t="s">
        <v>32</v>
      </c>
      <c r="O1748" t="s">
        <v>64</v>
      </c>
      <c r="P1748" t="s">
        <v>65</v>
      </c>
      <c r="Q1748" t="s">
        <v>482</v>
      </c>
      <c r="R1748" t="s">
        <v>630</v>
      </c>
      <c r="S1748" t="s">
        <v>631</v>
      </c>
      <c r="T1748" t="s">
        <v>298</v>
      </c>
      <c r="U1748" t="s">
        <v>6833</v>
      </c>
      <c r="V1748" t="s">
        <v>6832</v>
      </c>
      <c r="W1748" t="s">
        <v>142</v>
      </c>
    </row>
    <row r="1749" spans="1:23" hidden="1" x14ac:dyDescent="0.2">
      <c r="A1749" t="s">
        <v>57</v>
      </c>
      <c r="B1749" t="s">
        <v>6834</v>
      </c>
      <c r="C1749" t="s">
        <v>6835</v>
      </c>
      <c r="D1749" t="s">
        <v>6836</v>
      </c>
      <c r="E1749" t="s">
        <v>107</v>
      </c>
      <c r="F1749" t="s">
        <v>123</v>
      </c>
      <c r="G1749" s="2">
        <v>44315</v>
      </c>
      <c r="H1749" s="2">
        <v>44315</v>
      </c>
      <c r="I1749" s="2">
        <v>44778</v>
      </c>
      <c r="J1749" s="19">
        <f t="shared" si="27"/>
        <v>44680</v>
      </c>
      <c r="K1749" s="2">
        <v>44680</v>
      </c>
      <c r="L1749" s="5" t="s">
        <v>31</v>
      </c>
      <c r="M1749" t="s">
        <v>63</v>
      </c>
      <c r="N1749" t="s">
        <v>32</v>
      </c>
      <c r="O1749" t="s">
        <v>64</v>
      </c>
      <c r="P1749" t="s">
        <v>65</v>
      </c>
      <c r="Q1749" t="s">
        <v>1100</v>
      </c>
      <c r="R1749" t="s">
        <v>67</v>
      </c>
      <c r="S1749" t="s">
        <v>125</v>
      </c>
      <c r="T1749" t="s">
        <v>69</v>
      </c>
      <c r="U1749" t="s">
        <v>6837</v>
      </c>
      <c r="V1749" t="s">
        <v>6836</v>
      </c>
      <c r="W1749" t="s">
        <v>71</v>
      </c>
    </row>
    <row r="1750" spans="1:23" hidden="1" x14ac:dyDescent="0.2">
      <c r="A1750" t="s">
        <v>57</v>
      </c>
      <c r="B1750" t="s">
        <v>6838</v>
      </c>
      <c r="C1750" t="s">
        <v>6275</v>
      </c>
      <c r="D1750" t="s">
        <v>6839</v>
      </c>
      <c r="E1750" t="s">
        <v>86</v>
      </c>
      <c r="F1750" t="s">
        <v>2233</v>
      </c>
      <c r="G1750" s="2">
        <v>44315</v>
      </c>
      <c r="H1750" s="2">
        <v>44315</v>
      </c>
      <c r="I1750" s="2">
        <v>44673</v>
      </c>
      <c r="J1750" s="19">
        <f t="shared" si="27"/>
        <v>44680</v>
      </c>
      <c r="K1750" s="2">
        <v>44680</v>
      </c>
      <c r="L1750" s="5" t="s">
        <v>6</v>
      </c>
      <c r="M1750" t="s">
        <v>98</v>
      </c>
      <c r="N1750" t="s">
        <v>32</v>
      </c>
      <c r="O1750" t="s">
        <v>64</v>
      </c>
      <c r="P1750" t="s">
        <v>65</v>
      </c>
      <c r="Q1750" t="s">
        <v>604</v>
      </c>
      <c r="R1750" t="s">
        <v>67</v>
      </c>
      <c r="S1750" t="s">
        <v>100</v>
      </c>
      <c r="T1750" t="s">
        <v>80</v>
      </c>
      <c r="U1750" t="s">
        <v>6522</v>
      </c>
      <c r="V1750" t="s">
        <v>6523</v>
      </c>
      <c r="W1750" t="s">
        <v>103</v>
      </c>
    </row>
    <row r="1751" spans="1:23" hidden="1" x14ac:dyDescent="0.2">
      <c r="A1751" t="s">
        <v>57</v>
      </c>
      <c r="B1751" t="s">
        <v>6840</v>
      </c>
      <c r="C1751" t="s">
        <v>6841</v>
      </c>
      <c r="D1751" t="s">
        <v>6842</v>
      </c>
      <c r="E1751" t="s">
        <v>107</v>
      </c>
      <c r="F1751" t="s">
        <v>123</v>
      </c>
      <c r="G1751" s="2">
        <v>44315</v>
      </c>
      <c r="H1751" s="2">
        <v>44315</v>
      </c>
      <c r="I1751" s="2">
        <v>44825</v>
      </c>
      <c r="J1751" s="19">
        <f t="shared" si="27"/>
        <v>44680</v>
      </c>
      <c r="K1751" s="2">
        <v>44680</v>
      </c>
      <c r="L1751" s="5" t="s">
        <v>31</v>
      </c>
      <c r="M1751" t="s">
        <v>63</v>
      </c>
      <c r="N1751" t="s">
        <v>32</v>
      </c>
      <c r="O1751" t="s">
        <v>64</v>
      </c>
      <c r="P1751" t="s">
        <v>65</v>
      </c>
      <c r="Q1751" t="s">
        <v>482</v>
      </c>
      <c r="R1751" t="s">
        <v>67</v>
      </c>
      <c r="S1751" t="s">
        <v>6759</v>
      </c>
      <c r="T1751" t="s">
        <v>80</v>
      </c>
      <c r="U1751" t="s">
        <v>6843</v>
      </c>
      <c r="V1751" t="s">
        <v>6842</v>
      </c>
      <c r="W1751" t="s">
        <v>71</v>
      </c>
    </row>
    <row r="1752" spans="1:23" hidden="1" x14ac:dyDescent="0.2">
      <c r="A1752" t="s">
        <v>57</v>
      </c>
      <c r="B1752" t="s">
        <v>6844</v>
      </c>
      <c r="C1752" t="s">
        <v>6831</v>
      </c>
      <c r="D1752" t="s">
        <v>6845</v>
      </c>
      <c r="E1752" t="s">
        <v>86</v>
      </c>
      <c r="F1752" t="s">
        <v>6846</v>
      </c>
      <c r="G1752" s="2">
        <v>44315</v>
      </c>
      <c r="H1752" s="2">
        <v>44315</v>
      </c>
      <c r="I1752" s="2">
        <v>44802</v>
      </c>
      <c r="J1752" s="19">
        <f t="shared" si="27"/>
        <v>44680</v>
      </c>
      <c r="K1752" s="2">
        <v>44680</v>
      </c>
      <c r="L1752" s="5" t="s">
        <v>31</v>
      </c>
      <c r="M1752" t="s">
        <v>98</v>
      </c>
      <c r="N1752" t="s">
        <v>32</v>
      </c>
      <c r="O1752" t="s">
        <v>64</v>
      </c>
      <c r="P1752" t="s">
        <v>65</v>
      </c>
      <c r="Q1752" t="s">
        <v>604</v>
      </c>
      <c r="R1752" t="s">
        <v>67</v>
      </c>
      <c r="S1752" t="s">
        <v>100</v>
      </c>
      <c r="T1752" t="s">
        <v>80</v>
      </c>
      <c r="U1752" t="s">
        <v>6522</v>
      </c>
      <c r="V1752" t="s">
        <v>6523</v>
      </c>
      <c r="W1752" t="s">
        <v>103</v>
      </c>
    </row>
    <row r="1753" spans="1:23" hidden="1" x14ac:dyDescent="0.2">
      <c r="A1753" t="s">
        <v>57</v>
      </c>
      <c r="B1753" t="s">
        <v>6847</v>
      </c>
      <c r="C1753" t="s">
        <v>6848</v>
      </c>
      <c r="D1753" t="s">
        <v>6849</v>
      </c>
      <c r="E1753" t="s">
        <v>86</v>
      </c>
      <c r="F1753" t="s">
        <v>1994</v>
      </c>
      <c r="G1753" s="2">
        <v>44315</v>
      </c>
      <c r="H1753" s="2">
        <v>44315</v>
      </c>
      <c r="I1753" s="2">
        <v>44727</v>
      </c>
      <c r="J1753" s="19">
        <f t="shared" si="27"/>
        <v>44680</v>
      </c>
      <c r="K1753" s="2">
        <v>44680</v>
      </c>
      <c r="L1753" s="5" t="s">
        <v>31</v>
      </c>
      <c r="M1753" t="s">
        <v>138</v>
      </c>
      <c r="N1753" t="s">
        <v>32</v>
      </c>
      <c r="O1753" t="s">
        <v>64</v>
      </c>
      <c r="P1753" t="s">
        <v>65</v>
      </c>
      <c r="Q1753" t="s">
        <v>1575</v>
      </c>
      <c r="R1753" t="s">
        <v>67</v>
      </c>
      <c r="S1753" t="s">
        <v>284</v>
      </c>
      <c r="T1753" t="s">
        <v>69</v>
      </c>
      <c r="U1753" t="s">
        <v>6850</v>
      </c>
      <c r="V1753" t="s">
        <v>6849</v>
      </c>
      <c r="W1753" t="s">
        <v>142</v>
      </c>
    </row>
    <row r="1754" spans="1:23" hidden="1" x14ac:dyDescent="0.2">
      <c r="A1754" t="s">
        <v>57</v>
      </c>
      <c r="B1754" t="s">
        <v>6851</v>
      </c>
      <c r="C1754" t="s">
        <v>627</v>
      </c>
      <c r="D1754" t="s">
        <v>6852</v>
      </c>
      <c r="E1754" t="s">
        <v>480</v>
      </c>
      <c r="F1754" t="s">
        <v>629</v>
      </c>
      <c r="G1754" s="2">
        <v>44315</v>
      </c>
      <c r="H1754" s="2">
        <v>44315</v>
      </c>
      <c r="I1754" s="2">
        <v>44699</v>
      </c>
      <c r="J1754" s="19">
        <f t="shared" si="27"/>
        <v>44680</v>
      </c>
      <c r="K1754" s="2">
        <v>44680</v>
      </c>
      <c r="L1754" s="5" t="s">
        <v>31</v>
      </c>
      <c r="M1754" t="s">
        <v>269</v>
      </c>
      <c r="N1754" t="s">
        <v>32</v>
      </c>
      <c r="O1754" t="s">
        <v>64</v>
      </c>
      <c r="P1754" t="s">
        <v>65</v>
      </c>
      <c r="Q1754" t="s">
        <v>482</v>
      </c>
      <c r="R1754" t="s">
        <v>1207</v>
      </c>
      <c r="S1754" t="s">
        <v>280</v>
      </c>
      <c r="T1754" t="s">
        <v>69</v>
      </c>
      <c r="U1754" t="s">
        <v>6853</v>
      </c>
      <c r="V1754" t="s">
        <v>6854</v>
      </c>
      <c r="W1754" t="s">
        <v>274</v>
      </c>
    </row>
    <row r="1755" spans="1:23" hidden="1" x14ac:dyDescent="0.2">
      <c r="A1755" t="s">
        <v>57</v>
      </c>
      <c r="B1755" t="s">
        <v>6855</v>
      </c>
      <c r="C1755" t="s">
        <v>6856</v>
      </c>
      <c r="D1755" t="s">
        <v>6857</v>
      </c>
      <c r="E1755" t="s">
        <v>107</v>
      </c>
      <c r="F1755" t="s">
        <v>6858</v>
      </c>
      <c r="G1755" s="2">
        <v>44315</v>
      </c>
      <c r="H1755" s="2">
        <v>44315</v>
      </c>
      <c r="I1755" s="2">
        <v>44724</v>
      </c>
      <c r="J1755" s="19">
        <f t="shared" si="27"/>
        <v>44680</v>
      </c>
      <c r="K1755" s="2">
        <v>44680</v>
      </c>
      <c r="L1755" s="5" t="s">
        <v>31</v>
      </c>
      <c r="M1755" t="s">
        <v>138</v>
      </c>
      <c r="N1755" t="s">
        <v>32</v>
      </c>
      <c r="O1755" t="s">
        <v>64</v>
      </c>
      <c r="P1755" t="s">
        <v>65</v>
      </c>
      <c r="Q1755" t="s">
        <v>500</v>
      </c>
      <c r="R1755" t="s">
        <v>67</v>
      </c>
      <c r="S1755" t="s">
        <v>100</v>
      </c>
      <c r="T1755" t="s">
        <v>69</v>
      </c>
      <c r="U1755" t="s">
        <v>6859</v>
      </c>
      <c r="V1755" t="s">
        <v>6857</v>
      </c>
      <c r="W1755" t="s">
        <v>142</v>
      </c>
    </row>
    <row r="1756" spans="1:23" hidden="1" x14ac:dyDescent="0.2">
      <c r="A1756" t="s">
        <v>57</v>
      </c>
      <c r="B1756" t="s">
        <v>6860</v>
      </c>
      <c r="C1756" t="s">
        <v>6861</v>
      </c>
      <c r="D1756" t="s">
        <v>6862</v>
      </c>
      <c r="E1756" t="s">
        <v>96</v>
      </c>
      <c r="F1756" t="s">
        <v>1814</v>
      </c>
      <c r="G1756" s="2">
        <v>44315</v>
      </c>
      <c r="H1756" s="2">
        <v>44315</v>
      </c>
      <c r="I1756" s="2">
        <v>44733</v>
      </c>
      <c r="J1756" s="19">
        <f t="shared" si="27"/>
        <v>44680</v>
      </c>
      <c r="K1756" s="2">
        <v>44680</v>
      </c>
      <c r="L1756" s="5" t="s">
        <v>31</v>
      </c>
      <c r="M1756" t="s">
        <v>138</v>
      </c>
      <c r="N1756" t="s">
        <v>32</v>
      </c>
      <c r="O1756" t="s">
        <v>64</v>
      </c>
      <c r="P1756" t="s">
        <v>65</v>
      </c>
      <c r="Q1756" t="s">
        <v>482</v>
      </c>
      <c r="R1756" t="s">
        <v>67</v>
      </c>
      <c r="S1756" t="s">
        <v>284</v>
      </c>
      <c r="T1756" t="s">
        <v>69</v>
      </c>
      <c r="U1756" t="s">
        <v>6863</v>
      </c>
      <c r="V1756" t="s">
        <v>6864</v>
      </c>
      <c r="W1756" t="s">
        <v>142</v>
      </c>
    </row>
    <row r="1757" spans="1:23" hidden="1" x14ac:dyDescent="0.2">
      <c r="A1757" t="s">
        <v>57</v>
      </c>
      <c r="B1757" t="s">
        <v>6865</v>
      </c>
      <c r="C1757" t="s">
        <v>6866</v>
      </c>
      <c r="D1757" t="s">
        <v>6867</v>
      </c>
      <c r="E1757" t="s">
        <v>480</v>
      </c>
      <c r="F1757" t="s">
        <v>629</v>
      </c>
      <c r="G1757" s="2">
        <v>44315</v>
      </c>
      <c r="H1757" s="2">
        <v>44315</v>
      </c>
      <c r="I1757" s="2">
        <v>44692</v>
      </c>
      <c r="J1757" s="19">
        <f t="shared" si="27"/>
        <v>44680</v>
      </c>
      <c r="K1757" s="2">
        <v>44680</v>
      </c>
      <c r="L1757" s="5" t="s">
        <v>31</v>
      </c>
      <c r="M1757" t="s">
        <v>1022</v>
      </c>
      <c r="N1757" t="s">
        <v>32</v>
      </c>
      <c r="O1757" t="s">
        <v>64</v>
      </c>
      <c r="P1757" t="s">
        <v>65</v>
      </c>
      <c r="Q1757" t="s">
        <v>981</v>
      </c>
      <c r="R1757" t="s">
        <v>67</v>
      </c>
      <c r="S1757" t="s">
        <v>378</v>
      </c>
      <c r="T1757" t="s">
        <v>69</v>
      </c>
      <c r="U1757" t="s">
        <v>6868</v>
      </c>
      <c r="V1757" t="s">
        <v>6869</v>
      </c>
      <c r="W1757" t="s">
        <v>1657</v>
      </c>
    </row>
    <row r="1758" spans="1:23" hidden="1" x14ac:dyDescent="0.2">
      <c r="A1758" t="s">
        <v>57</v>
      </c>
      <c r="B1758" t="s">
        <v>6870</v>
      </c>
      <c r="C1758" t="s">
        <v>6871</v>
      </c>
      <c r="D1758" t="s">
        <v>6872</v>
      </c>
      <c r="E1758" t="s">
        <v>86</v>
      </c>
      <c r="F1758" t="s">
        <v>1994</v>
      </c>
      <c r="G1758" s="2">
        <v>44315</v>
      </c>
      <c r="H1758" s="2">
        <v>44315</v>
      </c>
      <c r="I1758" s="2">
        <v>44727</v>
      </c>
      <c r="J1758" s="19">
        <f t="shared" si="27"/>
        <v>44680</v>
      </c>
      <c r="K1758" s="2">
        <v>44680</v>
      </c>
      <c r="L1758" s="5" t="s">
        <v>31</v>
      </c>
      <c r="M1758" t="s">
        <v>138</v>
      </c>
      <c r="N1758" t="s">
        <v>32</v>
      </c>
      <c r="O1758" t="s">
        <v>64</v>
      </c>
      <c r="P1758" t="s">
        <v>65</v>
      </c>
      <c r="Q1758" t="s">
        <v>1575</v>
      </c>
      <c r="R1758" t="s">
        <v>201</v>
      </c>
      <c r="S1758" t="s">
        <v>284</v>
      </c>
      <c r="T1758" t="s">
        <v>202</v>
      </c>
      <c r="U1758" t="s">
        <v>6873</v>
      </c>
      <c r="V1758" t="s">
        <v>6872</v>
      </c>
      <c r="W1758" t="s">
        <v>142</v>
      </c>
    </row>
    <row r="1759" spans="1:23" hidden="1" x14ac:dyDescent="0.2">
      <c r="A1759" t="s">
        <v>57</v>
      </c>
      <c r="B1759" t="s">
        <v>6874</v>
      </c>
      <c r="C1759" t="s">
        <v>6875</v>
      </c>
      <c r="D1759" t="s">
        <v>6876</v>
      </c>
      <c r="E1759" t="s">
        <v>136</v>
      </c>
      <c r="F1759" t="s">
        <v>1219</v>
      </c>
      <c r="G1759" s="2">
        <v>44315</v>
      </c>
      <c r="H1759" s="2">
        <v>44307</v>
      </c>
      <c r="I1759" s="2">
        <v>44776</v>
      </c>
      <c r="J1759" s="19">
        <f t="shared" si="27"/>
        <v>44672</v>
      </c>
      <c r="K1759" s="2">
        <v>44672</v>
      </c>
      <c r="L1759" s="5" t="s">
        <v>31</v>
      </c>
      <c r="M1759" t="s">
        <v>269</v>
      </c>
      <c r="N1759" t="s">
        <v>32</v>
      </c>
      <c r="O1759" t="s">
        <v>64</v>
      </c>
      <c r="P1759" t="s">
        <v>65</v>
      </c>
      <c r="Q1759" t="s">
        <v>482</v>
      </c>
      <c r="R1759" t="s">
        <v>67</v>
      </c>
      <c r="S1759" t="s">
        <v>280</v>
      </c>
      <c r="T1759" t="s">
        <v>69</v>
      </c>
      <c r="U1759" t="s">
        <v>6877</v>
      </c>
      <c r="V1759" t="s">
        <v>6876</v>
      </c>
      <c r="W1759" t="s">
        <v>274</v>
      </c>
    </row>
    <row r="1760" spans="1:23" hidden="1" x14ac:dyDescent="0.2">
      <c r="A1760" t="s">
        <v>57</v>
      </c>
      <c r="B1760" t="s">
        <v>6878</v>
      </c>
      <c r="C1760" t="s">
        <v>4713</v>
      </c>
      <c r="D1760" t="s">
        <v>6879</v>
      </c>
      <c r="E1760" t="s">
        <v>176</v>
      </c>
      <c r="F1760" t="s">
        <v>1156</v>
      </c>
      <c r="G1760" s="2">
        <v>44316</v>
      </c>
      <c r="H1760" s="2">
        <v>44316</v>
      </c>
      <c r="I1760" s="2">
        <v>44585</v>
      </c>
      <c r="J1760" s="19">
        <f t="shared" si="27"/>
        <v>44681</v>
      </c>
      <c r="K1760" s="2">
        <v>44681</v>
      </c>
      <c r="L1760" s="5" t="s">
        <v>6</v>
      </c>
      <c r="M1760" t="s">
        <v>269</v>
      </c>
      <c r="N1760" t="s">
        <v>32</v>
      </c>
      <c r="O1760" t="s">
        <v>64</v>
      </c>
      <c r="P1760" t="s">
        <v>65</v>
      </c>
      <c r="Q1760" t="s">
        <v>482</v>
      </c>
      <c r="R1760" t="s">
        <v>67</v>
      </c>
      <c r="S1760" t="s">
        <v>280</v>
      </c>
      <c r="T1760" t="s">
        <v>69</v>
      </c>
      <c r="U1760" t="s">
        <v>6880</v>
      </c>
      <c r="V1760" t="s">
        <v>6879</v>
      </c>
      <c r="W1760" t="s">
        <v>274</v>
      </c>
    </row>
    <row r="1761" spans="1:23" hidden="1" x14ac:dyDescent="0.2">
      <c r="A1761" t="s">
        <v>57</v>
      </c>
      <c r="B1761" t="s">
        <v>6881</v>
      </c>
      <c r="C1761" t="s">
        <v>6882</v>
      </c>
      <c r="D1761" t="s">
        <v>6883</v>
      </c>
      <c r="E1761" t="s">
        <v>107</v>
      </c>
      <c r="F1761" t="s">
        <v>123</v>
      </c>
      <c r="G1761" s="2">
        <v>44316</v>
      </c>
      <c r="H1761" s="2">
        <v>44316</v>
      </c>
      <c r="I1761" s="2">
        <v>44399</v>
      </c>
      <c r="J1761" s="19">
        <f t="shared" si="27"/>
        <v>44681</v>
      </c>
      <c r="K1761" s="2">
        <v>44681</v>
      </c>
      <c r="L1761" s="5" t="s">
        <v>6</v>
      </c>
      <c r="M1761" t="s">
        <v>63</v>
      </c>
      <c r="N1761" t="s">
        <v>32</v>
      </c>
      <c r="O1761" t="s">
        <v>64</v>
      </c>
      <c r="P1761" t="s">
        <v>65</v>
      </c>
      <c r="Q1761" t="s">
        <v>500</v>
      </c>
      <c r="R1761" t="s">
        <v>67</v>
      </c>
      <c r="S1761" t="s">
        <v>790</v>
      </c>
      <c r="T1761" t="s">
        <v>69</v>
      </c>
      <c r="U1761" t="s">
        <v>6884</v>
      </c>
      <c r="V1761" t="s">
        <v>6883</v>
      </c>
      <c r="W1761" t="s">
        <v>71</v>
      </c>
    </row>
    <row r="1762" spans="1:23" hidden="1" x14ac:dyDescent="0.2">
      <c r="A1762" t="s">
        <v>57</v>
      </c>
      <c r="B1762" t="s">
        <v>6885</v>
      </c>
      <c r="C1762" t="s">
        <v>6886</v>
      </c>
      <c r="D1762" t="s">
        <v>6887</v>
      </c>
      <c r="E1762" t="s">
        <v>61</v>
      </c>
      <c r="F1762" t="s">
        <v>456</v>
      </c>
      <c r="G1762" s="2">
        <v>44316</v>
      </c>
      <c r="H1762" s="2">
        <v>44301</v>
      </c>
      <c r="I1762" s="2">
        <v>44518</v>
      </c>
      <c r="J1762" s="19">
        <f t="shared" si="27"/>
        <v>44666</v>
      </c>
      <c r="K1762" s="2">
        <v>44666</v>
      </c>
      <c r="L1762" s="5" t="s">
        <v>6</v>
      </c>
      <c r="M1762" t="s">
        <v>138</v>
      </c>
      <c r="N1762" t="s">
        <v>32</v>
      </c>
      <c r="O1762" t="s">
        <v>64</v>
      </c>
      <c r="P1762" t="s">
        <v>65</v>
      </c>
      <c r="Q1762" t="s">
        <v>367</v>
      </c>
      <c r="R1762" t="s">
        <v>67</v>
      </c>
      <c r="S1762" t="s">
        <v>100</v>
      </c>
      <c r="T1762" t="s">
        <v>69</v>
      </c>
      <c r="U1762" t="s">
        <v>6888</v>
      </c>
      <c r="V1762" t="s">
        <v>6887</v>
      </c>
      <c r="W1762" t="s">
        <v>142</v>
      </c>
    </row>
    <row r="1763" spans="1:23" hidden="1" x14ac:dyDescent="0.2">
      <c r="A1763" t="s">
        <v>57</v>
      </c>
      <c r="B1763" t="s">
        <v>6889</v>
      </c>
      <c r="C1763" t="s">
        <v>6890</v>
      </c>
      <c r="D1763" t="s">
        <v>6891</v>
      </c>
      <c r="E1763" t="s">
        <v>86</v>
      </c>
      <c r="F1763" t="s">
        <v>781</v>
      </c>
      <c r="G1763" s="2">
        <v>44316</v>
      </c>
      <c r="H1763" s="2">
        <v>44313</v>
      </c>
      <c r="I1763" s="2">
        <v>44622</v>
      </c>
      <c r="J1763" s="19">
        <f t="shared" si="27"/>
        <v>44678</v>
      </c>
      <c r="K1763" s="2">
        <v>44678</v>
      </c>
      <c r="L1763" s="5" t="s">
        <v>6</v>
      </c>
      <c r="M1763" t="s">
        <v>63</v>
      </c>
      <c r="N1763" t="s">
        <v>32</v>
      </c>
      <c r="O1763" t="s">
        <v>64</v>
      </c>
      <c r="P1763" t="s">
        <v>65</v>
      </c>
      <c r="Q1763" t="s">
        <v>463</v>
      </c>
      <c r="R1763" t="s">
        <v>67</v>
      </c>
      <c r="S1763" t="s">
        <v>79</v>
      </c>
      <c r="T1763" t="s">
        <v>69</v>
      </c>
      <c r="U1763" t="s">
        <v>6892</v>
      </c>
      <c r="V1763" t="s">
        <v>6891</v>
      </c>
      <c r="W1763" t="s">
        <v>71</v>
      </c>
    </row>
    <row r="1764" spans="1:23" hidden="1" x14ac:dyDescent="0.2">
      <c r="A1764" t="s">
        <v>57</v>
      </c>
      <c r="B1764" t="s">
        <v>6893</v>
      </c>
      <c r="C1764" t="s">
        <v>6894</v>
      </c>
      <c r="D1764" t="s">
        <v>6895</v>
      </c>
      <c r="E1764" t="s">
        <v>136</v>
      </c>
      <c r="F1764" t="s">
        <v>2854</v>
      </c>
      <c r="G1764" s="2">
        <v>44316</v>
      </c>
      <c r="H1764" s="2">
        <v>44316</v>
      </c>
      <c r="I1764" s="2">
        <v>44762</v>
      </c>
      <c r="J1764" s="19">
        <f t="shared" si="27"/>
        <v>44681</v>
      </c>
      <c r="K1764" s="2">
        <v>44681</v>
      </c>
      <c r="L1764" s="5" t="s">
        <v>31</v>
      </c>
      <c r="M1764" t="s">
        <v>269</v>
      </c>
      <c r="N1764" t="s">
        <v>32</v>
      </c>
      <c r="O1764" t="s">
        <v>64</v>
      </c>
      <c r="P1764" t="s">
        <v>65</v>
      </c>
      <c r="Q1764" t="s">
        <v>1575</v>
      </c>
      <c r="R1764" t="s">
        <v>67</v>
      </c>
      <c r="S1764" t="s">
        <v>430</v>
      </c>
      <c r="T1764" t="s">
        <v>69</v>
      </c>
      <c r="U1764" t="s">
        <v>6896</v>
      </c>
      <c r="V1764" t="s">
        <v>6895</v>
      </c>
      <c r="W1764" t="s">
        <v>274</v>
      </c>
    </row>
    <row r="1765" spans="1:23" hidden="1" x14ac:dyDescent="0.2">
      <c r="A1765" t="s">
        <v>57</v>
      </c>
      <c r="B1765" t="s">
        <v>6897</v>
      </c>
      <c r="C1765" t="s">
        <v>6898</v>
      </c>
      <c r="D1765" t="s">
        <v>6899</v>
      </c>
      <c r="E1765" t="s">
        <v>136</v>
      </c>
      <c r="F1765" t="s">
        <v>2854</v>
      </c>
      <c r="G1765" s="2">
        <v>44316</v>
      </c>
      <c r="H1765" s="2">
        <v>44316</v>
      </c>
      <c r="I1765" s="2">
        <v>44762</v>
      </c>
      <c r="J1765" s="19">
        <f t="shared" si="27"/>
        <v>44681</v>
      </c>
      <c r="K1765" s="2">
        <v>44681</v>
      </c>
      <c r="L1765" s="5" t="s">
        <v>31</v>
      </c>
      <c r="M1765" t="s">
        <v>269</v>
      </c>
      <c r="N1765" t="s">
        <v>32</v>
      </c>
      <c r="O1765" t="s">
        <v>64</v>
      </c>
      <c r="P1765" t="s">
        <v>65</v>
      </c>
      <c r="Q1765" t="s">
        <v>1575</v>
      </c>
      <c r="R1765" t="s">
        <v>67</v>
      </c>
      <c r="S1765" t="s">
        <v>430</v>
      </c>
      <c r="T1765" t="s">
        <v>69</v>
      </c>
      <c r="U1765" t="s">
        <v>6900</v>
      </c>
      <c r="V1765" t="s">
        <v>6899</v>
      </c>
      <c r="W1765" t="s">
        <v>274</v>
      </c>
    </row>
    <row r="1766" spans="1:23" hidden="1" x14ac:dyDescent="0.2">
      <c r="A1766" t="s">
        <v>57</v>
      </c>
      <c r="B1766" t="s">
        <v>6901</v>
      </c>
      <c r="C1766" t="s">
        <v>6902</v>
      </c>
      <c r="D1766" t="s">
        <v>6903</v>
      </c>
      <c r="E1766" t="s">
        <v>107</v>
      </c>
      <c r="F1766" t="s">
        <v>207</v>
      </c>
      <c r="G1766" s="2">
        <v>44316</v>
      </c>
      <c r="H1766" s="2">
        <v>44316</v>
      </c>
      <c r="I1766" s="2">
        <v>44501</v>
      </c>
      <c r="J1766" s="19">
        <f t="shared" si="27"/>
        <v>44681</v>
      </c>
      <c r="K1766" s="2">
        <v>44681</v>
      </c>
      <c r="L1766" s="5" t="s">
        <v>6</v>
      </c>
      <c r="M1766" t="s">
        <v>77</v>
      </c>
      <c r="N1766" t="s">
        <v>32</v>
      </c>
      <c r="O1766" t="s">
        <v>64</v>
      </c>
      <c r="P1766" t="s">
        <v>65</v>
      </c>
      <c r="Q1766" t="s">
        <v>482</v>
      </c>
      <c r="R1766" t="s">
        <v>67</v>
      </c>
      <c r="S1766" t="s">
        <v>79</v>
      </c>
      <c r="T1766" t="s">
        <v>80</v>
      </c>
      <c r="U1766" t="s">
        <v>6904</v>
      </c>
      <c r="V1766" t="s">
        <v>6905</v>
      </c>
      <c r="W1766" t="s">
        <v>82</v>
      </c>
    </row>
    <row r="1767" spans="1:23" hidden="1" x14ac:dyDescent="0.2">
      <c r="A1767" t="s">
        <v>57</v>
      </c>
      <c r="B1767" t="s">
        <v>6906</v>
      </c>
      <c r="C1767" t="s">
        <v>6907</v>
      </c>
      <c r="D1767" t="s">
        <v>6908</v>
      </c>
      <c r="E1767" t="s">
        <v>176</v>
      </c>
      <c r="F1767" t="s">
        <v>1214</v>
      </c>
      <c r="G1767" s="2">
        <v>44316</v>
      </c>
      <c r="H1767" s="2">
        <v>44316</v>
      </c>
      <c r="I1767" s="2">
        <v>44692</v>
      </c>
      <c r="J1767" s="19">
        <f t="shared" si="27"/>
        <v>44681</v>
      </c>
      <c r="K1767" s="2">
        <v>44681</v>
      </c>
      <c r="L1767" s="5" t="s">
        <v>31</v>
      </c>
      <c r="M1767" t="s">
        <v>138</v>
      </c>
      <c r="N1767" t="s">
        <v>32</v>
      </c>
      <c r="O1767" t="s">
        <v>64</v>
      </c>
      <c r="P1767" t="s">
        <v>65</v>
      </c>
      <c r="Q1767" t="s">
        <v>739</v>
      </c>
      <c r="R1767" t="s">
        <v>67</v>
      </c>
      <c r="S1767" t="s">
        <v>992</v>
      </c>
      <c r="T1767" t="s">
        <v>69</v>
      </c>
      <c r="U1767" t="s">
        <v>6909</v>
      </c>
      <c r="V1767" t="s">
        <v>6908</v>
      </c>
      <c r="W1767" t="s">
        <v>142</v>
      </c>
    </row>
    <row r="1768" spans="1:23" hidden="1" x14ac:dyDescent="0.2">
      <c r="A1768" t="s">
        <v>57</v>
      </c>
      <c r="B1768" t="s">
        <v>6910</v>
      </c>
      <c r="C1768" t="s">
        <v>6907</v>
      </c>
      <c r="D1768" t="s">
        <v>6911</v>
      </c>
      <c r="E1768" t="s">
        <v>176</v>
      </c>
      <c r="F1768" t="s">
        <v>1027</v>
      </c>
      <c r="G1768" s="2">
        <v>44316</v>
      </c>
      <c r="H1768" s="2">
        <v>44316</v>
      </c>
      <c r="I1768" s="2">
        <v>44580</v>
      </c>
      <c r="J1768" s="19">
        <f t="shared" si="27"/>
        <v>44681</v>
      </c>
      <c r="K1768" s="2">
        <v>44681</v>
      </c>
      <c r="L1768" s="5" t="s">
        <v>6</v>
      </c>
      <c r="M1768" t="s">
        <v>269</v>
      </c>
      <c r="N1768" t="s">
        <v>32</v>
      </c>
      <c r="O1768" t="s">
        <v>64</v>
      </c>
      <c r="P1768" t="s">
        <v>65</v>
      </c>
      <c r="Q1768" t="s">
        <v>482</v>
      </c>
      <c r="R1768" t="s">
        <v>67</v>
      </c>
      <c r="S1768" t="s">
        <v>430</v>
      </c>
      <c r="T1768" t="s">
        <v>69</v>
      </c>
      <c r="U1768" t="s">
        <v>6912</v>
      </c>
      <c r="V1768" t="s">
        <v>6911</v>
      </c>
      <c r="W1768" t="s">
        <v>274</v>
      </c>
    </row>
    <row r="1769" spans="1:23" hidden="1" x14ac:dyDescent="0.2">
      <c r="A1769" t="s">
        <v>57</v>
      </c>
      <c r="B1769" t="s">
        <v>6913</v>
      </c>
      <c r="C1769" t="s">
        <v>6914</v>
      </c>
      <c r="D1769" t="s">
        <v>6915</v>
      </c>
      <c r="E1769" t="s">
        <v>86</v>
      </c>
      <c r="F1769" t="s">
        <v>3822</v>
      </c>
      <c r="G1769" s="2">
        <v>44316</v>
      </c>
      <c r="H1769" s="2">
        <v>44315</v>
      </c>
      <c r="I1769" s="2">
        <v>44715</v>
      </c>
      <c r="J1769" s="19">
        <f t="shared" si="27"/>
        <v>44680</v>
      </c>
      <c r="K1769" s="2">
        <v>44680</v>
      </c>
      <c r="L1769" s="5" t="s">
        <v>31</v>
      </c>
      <c r="M1769" t="s">
        <v>269</v>
      </c>
      <c r="N1769" t="s">
        <v>32</v>
      </c>
      <c r="O1769" t="s">
        <v>64</v>
      </c>
      <c r="P1769" t="s">
        <v>65</v>
      </c>
      <c r="Q1769" t="s">
        <v>463</v>
      </c>
      <c r="R1769" t="s">
        <v>67</v>
      </c>
      <c r="S1769" t="s">
        <v>430</v>
      </c>
      <c r="T1769" t="s">
        <v>69</v>
      </c>
      <c r="U1769" t="s">
        <v>6916</v>
      </c>
      <c r="V1769" t="s">
        <v>6915</v>
      </c>
      <c r="W1769" t="s">
        <v>274</v>
      </c>
    </row>
    <row r="1770" spans="1:23" hidden="1" x14ac:dyDescent="0.2">
      <c r="A1770" t="s">
        <v>57</v>
      </c>
      <c r="B1770" t="s">
        <v>6917</v>
      </c>
      <c r="C1770" t="s">
        <v>6918</v>
      </c>
      <c r="D1770" t="s">
        <v>6919</v>
      </c>
      <c r="E1770" t="s">
        <v>107</v>
      </c>
      <c r="F1770" t="s">
        <v>123</v>
      </c>
      <c r="G1770" s="2">
        <v>44316</v>
      </c>
      <c r="H1770" s="2">
        <v>44316</v>
      </c>
      <c r="I1770" s="2">
        <v>44822</v>
      </c>
      <c r="J1770" s="19">
        <f t="shared" si="27"/>
        <v>44681</v>
      </c>
      <c r="K1770" s="2">
        <v>44681</v>
      </c>
      <c r="L1770" s="5" t="s">
        <v>31</v>
      </c>
      <c r="M1770" t="s">
        <v>77</v>
      </c>
      <c r="N1770" t="s">
        <v>32</v>
      </c>
      <c r="O1770" t="s">
        <v>64</v>
      </c>
      <c r="P1770" t="s">
        <v>65</v>
      </c>
      <c r="Q1770" t="s">
        <v>981</v>
      </c>
      <c r="R1770" t="s">
        <v>67</v>
      </c>
      <c r="S1770" t="s">
        <v>79</v>
      </c>
      <c r="T1770" t="s">
        <v>80</v>
      </c>
      <c r="U1770" t="s">
        <v>6726</v>
      </c>
      <c r="V1770" t="s">
        <v>6727</v>
      </c>
      <c r="W1770" t="s">
        <v>82</v>
      </c>
    </row>
    <row r="1771" spans="1:23" hidden="1" x14ac:dyDescent="0.2">
      <c r="A1771" t="s">
        <v>57</v>
      </c>
      <c r="B1771" t="s">
        <v>6920</v>
      </c>
      <c r="C1771" t="s">
        <v>6921</v>
      </c>
      <c r="D1771" t="s">
        <v>6922</v>
      </c>
      <c r="E1771" t="s">
        <v>136</v>
      </c>
      <c r="F1771" t="s">
        <v>6767</v>
      </c>
      <c r="G1771" s="2">
        <v>44316</v>
      </c>
      <c r="H1771" s="2">
        <v>44316</v>
      </c>
      <c r="I1771" s="2">
        <v>44767</v>
      </c>
      <c r="J1771" s="19">
        <f t="shared" si="27"/>
        <v>44681</v>
      </c>
      <c r="K1771" s="2">
        <v>44681</v>
      </c>
      <c r="L1771" s="5" t="s">
        <v>31</v>
      </c>
      <c r="M1771" t="s">
        <v>77</v>
      </c>
      <c r="N1771" t="s">
        <v>32</v>
      </c>
      <c r="O1771" t="s">
        <v>64</v>
      </c>
      <c r="P1771" t="s">
        <v>65</v>
      </c>
      <c r="Q1771" t="s">
        <v>4229</v>
      </c>
      <c r="R1771" t="s">
        <v>67</v>
      </c>
      <c r="S1771" t="s">
        <v>79</v>
      </c>
      <c r="T1771" t="s">
        <v>80</v>
      </c>
      <c r="U1771" t="s">
        <v>6923</v>
      </c>
      <c r="V1771" t="s">
        <v>6922</v>
      </c>
      <c r="W1771" t="s">
        <v>82</v>
      </c>
    </row>
    <row r="1772" spans="1:23" hidden="1" x14ac:dyDescent="0.2">
      <c r="A1772" t="s">
        <v>57</v>
      </c>
      <c r="B1772" t="s">
        <v>6924</v>
      </c>
      <c r="C1772" t="s">
        <v>6925</v>
      </c>
      <c r="D1772" t="s">
        <v>6926</v>
      </c>
      <c r="E1772" t="s">
        <v>107</v>
      </c>
      <c r="F1772" t="s">
        <v>123</v>
      </c>
      <c r="G1772" s="2">
        <v>44316</v>
      </c>
      <c r="H1772" s="2">
        <v>44316</v>
      </c>
      <c r="I1772" s="2">
        <v>44826</v>
      </c>
      <c r="J1772" s="19">
        <f t="shared" si="27"/>
        <v>44681</v>
      </c>
      <c r="K1772" s="2">
        <v>44681</v>
      </c>
      <c r="L1772" s="5" t="s">
        <v>31</v>
      </c>
      <c r="M1772" t="s">
        <v>163</v>
      </c>
      <c r="N1772" t="s">
        <v>32</v>
      </c>
      <c r="O1772" t="s">
        <v>64</v>
      </c>
      <c r="P1772" t="s">
        <v>65</v>
      </c>
      <c r="Q1772" t="s">
        <v>981</v>
      </c>
      <c r="R1772" t="s">
        <v>67</v>
      </c>
      <c r="S1772" t="s">
        <v>165</v>
      </c>
      <c r="T1772" t="s">
        <v>80</v>
      </c>
      <c r="U1772" t="s">
        <v>6927</v>
      </c>
      <c r="V1772" t="s">
        <v>6926</v>
      </c>
      <c r="W1772" t="s">
        <v>167</v>
      </c>
    </row>
    <row r="1773" spans="1:23" hidden="1" x14ac:dyDescent="0.2">
      <c r="A1773" t="s">
        <v>57</v>
      </c>
      <c r="B1773" t="s">
        <v>6928</v>
      </c>
      <c r="C1773" t="s">
        <v>6929</v>
      </c>
      <c r="D1773" t="s">
        <v>6930</v>
      </c>
      <c r="E1773" t="s">
        <v>136</v>
      </c>
      <c r="F1773" t="s">
        <v>2854</v>
      </c>
      <c r="G1773" s="2">
        <v>44316</v>
      </c>
      <c r="H1773" s="2">
        <v>44316</v>
      </c>
      <c r="I1773" s="2">
        <v>44762</v>
      </c>
      <c r="J1773" s="19">
        <f t="shared" si="27"/>
        <v>44681</v>
      </c>
      <c r="K1773" s="2">
        <v>44681</v>
      </c>
      <c r="L1773" s="5" t="s">
        <v>31</v>
      </c>
      <c r="M1773" t="s">
        <v>269</v>
      </c>
      <c r="N1773" t="s">
        <v>32</v>
      </c>
      <c r="O1773" t="s">
        <v>64</v>
      </c>
      <c r="P1773" t="s">
        <v>65</v>
      </c>
      <c r="Q1773" t="s">
        <v>1575</v>
      </c>
      <c r="R1773" t="s">
        <v>67</v>
      </c>
      <c r="S1773" t="s">
        <v>430</v>
      </c>
      <c r="T1773" t="s">
        <v>69</v>
      </c>
      <c r="U1773" t="s">
        <v>6931</v>
      </c>
      <c r="V1773" t="s">
        <v>6932</v>
      </c>
      <c r="W1773" t="s">
        <v>274</v>
      </c>
    </row>
    <row r="1774" spans="1:23" hidden="1" x14ac:dyDescent="0.2">
      <c r="A1774" t="s">
        <v>57</v>
      </c>
      <c r="B1774" t="s">
        <v>6933</v>
      </c>
      <c r="C1774" t="s">
        <v>6934</v>
      </c>
      <c r="D1774" t="s">
        <v>6935</v>
      </c>
      <c r="E1774" t="s">
        <v>136</v>
      </c>
      <c r="F1774" t="s">
        <v>6767</v>
      </c>
      <c r="G1774" s="2">
        <v>44316</v>
      </c>
      <c r="H1774" s="2">
        <v>44316</v>
      </c>
      <c r="I1774" s="2">
        <v>44767</v>
      </c>
      <c r="J1774" s="19">
        <f t="shared" si="27"/>
        <v>44681</v>
      </c>
      <c r="K1774" s="2">
        <v>44681</v>
      </c>
      <c r="L1774" s="5" t="s">
        <v>31</v>
      </c>
      <c r="M1774" t="s">
        <v>77</v>
      </c>
      <c r="N1774" t="s">
        <v>32</v>
      </c>
      <c r="O1774" t="s">
        <v>64</v>
      </c>
      <c r="P1774" t="s">
        <v>65</v>
      </c>
      <c r="Q1774" t="s">
        <v>981</v>
      </c>
      <c r="R1774" t="s">
        <v>67</v>
      </c>
      <c r="S1774" t="s">
        <v>79</v>
      </c>
      <c r="T1774" t="s">
        <v>80</v>
      </c>
      <c r="U1774" t="s">
        <v>6923</v>
      </c>
      <c r="V1774" t="s">
        <v>6922</v>
      </c>
      <c r="W1774" t="s">
        <v>82</v>
      </c>
    </row>
    <row r="1775" spans="1:23" hidden="1" x14ac:dyDescent="0.2">
      <c r="A1775" t="s">
        <v>57</v>
      </c>
      <c r="B1775" t="s">
        <v>6936</v>
      </c>
      <c r="C1775" t="s">
        <v>6937</v>
      </c>
      <c r="D1775" t="s">
        <v>6938</v>
      </c>
      <c r="E1775" t="s">
        <v>136</v>
      </c>
      <c r="F1775" t="s">
        <v>6767</v>
      </c>
      <c r="G1775" s="2">
        <v>44316</v>
      </c>
      <c r="H1775" s="2">
        <v>44316</v>
      </c>
      <c r="I1775" s="2">
        <v>44767</v>
      </c>
      <c r="J1775" s="19">
        <f t="shared" si="27"/>
        <v>44681</v>
      </c>
      <c r="K1775" s="2">
        <v>44681</v>
      </c>
      <c r="L1775" s="5" t="s">
        <v>31</v>
      </c>
      <c r="M1775" t="s">
        <v>77</v>
      </c>
      <c r="N1775" t="s">
        <v>32</v>
      </c>
      <c r="O1775" t="s">
        <v>64</v>
      </c>
      <c r="P1775" t="s">
        <v>65</v>
      </c>
      <c r="Q1775" t="s">
        <v>2308</v>
      </c>
      <c r="R1775" t="s">
        <v>67</v>
      </c>
      <c r="S1775" t="s">
        <v>79</v>
      </c>
      <c r="T1775" t="s">
        <v>80</v>
      </c>
      <c r="U1775" t="s">
        <v>6923</v>
      </c>
      <c r="V1775" t="s">
        <v>6922</v>
      </c>
      <c r="W1775" t="s">
        <v>82</v>
      </c>
    </row>
    <row r="1776" spans="1:23" hidden="1" x14ac:dyDescent="0.2">
      <c r="A1776" t="s">
        <v>57</v>
      </c>
      <c r="B1776" t="s">
        <v>6939</v>
      </c>
      <c r="C1776" t="s">
        <v>6940</v>
      </c>
      <c r="D1776" t="s">
        <v>6941</v>
      </c>
      <c r="E1776" t="s">
        <v>107</v>
      </c>
      <c r="F1776" t="s">
        <v>4964</v>
      </c>
      <c r="G1776" s="2">
        <v>44316</v>
      </c>
      <c r="H1776" s="2">
        <v>44316</v>
      </c>
      <c r="I1776" s="2">
        <v>44737</v>
      </c>
      <c r="J1776" s="19">
        <f t="shared" si="27"/>
        <v>44681</v>
      </c>
      <c r="K1776" s="2">
        <v>44681</v>
      </c>
      <c r="L1776" s="5" t="s">
        <v>31</v>
      </c>
      <c r="M1776" t="s">
        <v>163</v>
      </c>
      <c r="N1776" t="s">
        <v>32</v>
      </c>
      <c r="O1776" t="s">
        <v>64</v>
      </c>
      <c r="P1776" t="s">
        <v>65</v>
      </c>
      <c r="Q1776" t="s">
        <v>500</v>
      </c>
      <c r="R1776" t="s">
        <v>67</v>
      </c>
      <c r="S1776" t="s">
        <v>179</v>
      </c>
      <c r="T1776" t="s">
        <v>80</v>
      </c>
      <c r="U1776" t="s">
        <v>6942</v>
      </c>
      <c r="V1776" t="s">
        <v>6943</v>
      </c>
      <c r="W1776" t="s">
        <v>167</v>
      </c>
    </row>
    <row r="1777" spans="1:23" hidden="1" x14ac:dyDescent="0.2">
      <c r="A1777" t="s">
        <v>57</v>
      </c>
      <c r="B1777" t="s">
        <v>6944</v>
      </c>
      <c r="C1777" t="s">
        <v>6945</v>
      </c>
      <c r="D1777" t="s">
        <v>6946</v>
      </c>
      <c r="E1777" t="s">
        <v>86</v>
      </c>
      <c r="F1777" t="s">
        <v>2233</v>
      </c>
      <c r="G1777" s="2">
        <v>44316</v>
      </c>
      <c r="H1777" s="2">
        <v>44316</v>
      </c>
      <c r="I1777" s="2">
        <v>44671</v>
      </c>
      <c r="J1777" s="19">
        <f t="shared" si="27"/>
        <v>44681</v>
      </c>
      <c r="K1777" s="2">
        <v>44681</v>
      </c>
      <c r="L1777" s="5" t="s">
        <v>6</v>
      </c>
      <c r="M1777" t="s">
        <v>98</v>
      </c>
      <c r="N1777" t="s">
        <v>32</v>
      </c>
      <c r="O1777" t="s">
        <v>64</v>
      </c>
      <c r="P1777" t="s">
        <v>65</v>
      </c>
      <c r="Q1777" t="s">
        <v>604</v>
      </c>
      <c r="R1777" t="s">
        <v>67</v>
      </c>
      <c r="S1777" t="s">
        <v>100</v>
      </c>
      <c r="T1777" t="s">
        <v>80</v>
      </c>
      <c r="U1777" t="s">
        <v>6522</v>
      </c>
      <c r="V1777" t="s">
        <v>6523</v>
      </c>
      <c r="W1777" t="s">
        <v>103</v>
      </c>
    </row>
    <row r="1778" spans="1:23" hidden="1" x14ac:dyDescent="0.2">
      <c r="A1778" t="s">
        <v>57</v>
      </c>
      <c r="B1778" t="s">
        <v>6947</v>
      </c>
      <c r="C1778" t="s">
        <v>6948</v>
      </c>
      <c r="D1778" t="s">
        <v>6949</v>
      </c>
      <c r="E1778" t="s">
        <v>107</v>
      </c>
      <c r="F1778" t="s">
        <v>6950</v>
      </c>
      <c r="G1778" s="2">
        <v>44316</v>
      </c>
      <c r="H1778" s="2">
        <v>44316</v>
      </c>
      <c r="I1778" s="2">
        <v>44761</v>
      </c>
      <c r="J1778" s="19">
        <f t="shared" si="27"/>
        <v>44681</v>
      </c>
      <c r="K1778" s="2">
        <v>44681</v>
      </c>
      <c r="L1778" s="5" t="s">
        <v>31</v>
      </c>
      <c r="M1778" t="s">
        <v>77</v>
      </c>
      <c r="N1778" t="s">
        <v>32</v>
      </c>
      <c r="O1778" t="s">
        <v>64</v>
      </c>
      <c r="P1778" t="s">
        <v>65</v>
      </c>
      <c r="Q1778" t="s">
        <v>604</v>
      </c>
      <c r="R1778" t="s">
        <v>67</v>
      </c>
      <c r="S1778" t="s">
        <v>79</v>
      </c>
      <c r="T1778" t="s">
        <v>80</v>
      </c>
      <c r="U1778" t="s">
        <v>6951</v>
      </c>
      <c r="V1778" t="s">
        <v>6952</v>
      </c>
      <c r="W1778" t="s">
        <v>82</v>
      </c>
    </row>
    <row r="1779" spans="1:23" hidden="1" x14ac:dyDescent="0.2">
      <c r="A1779" t="s">
        <v>57</v>
      </c>
      <c r="B1779" t="s">
        <v>6953</v>
      </c>
      <c r="C1779" t="s">
        <v>6948</v>
      </c>
      <c r="D1779" t="s">
        <v>6949</v>
      </c>
      <c r="E1779" t="s">
        <v>107</v>
      </c>
      <c r="F1779" t="s">
        <v>6950</v>
      </c>
      <c r="G1779" s="2">
        <v>44316</v>
      </c>
      <c r="H1779" s="2">
        <v>44316</v>
      </c>
      <c r="I1779" s="2">
        <v>44761</v>
      </c>
      <c r="J1779" s="19">
        <f t="shared" si="27"/>
        <v>44681</v>
      </c>
      <c r="K1779" s="2">
        <v>44681</v>
      </c>
      <c r="L1779" s="5" t="s">
        <v>31</v>
      </c>
      <c r="M1779" t="s">
        <v>77</v>
      </c>
      <c r="N1779" t="s">
        <v>32</v>
      </c>
      <c r="O1779" t="s">
        <v>64</v>
      </c>
      <c r="P1779" t="s">
        <v>65</v>
      </c>
      <c r="Q1779" t="s">
        <v>500</v>
      </c>
      <c r="R1779" t="s">
        <v>67</v>
      </c>
      <c r="S1779" t="s">
        <v>79</v>
      </c>
      <c r="T1779" t="s">
        <v>80</v>
      </c>
      <c r="U1779" t="s">
        <v>6951</v>
      </c>
      <c r="V1779" t="s">
        <v>6952</v>
      </c>
      <c r="W1779" t="s">
        <v>82</v>
      </c>
    </row>
    <row r="1780" spans="1:23" hidden="1" x14ac:dyDescent="0.2">
      <c r="A1780" t="s">
        <v>57</v>
      </c>
      <c r="B1780" t="s">
        <v>6954</v>
      </c>
      <c r="C1780" t="s">
        <v>6955</v>
      </c>
      <c r="D1780" t="s">
        <v>6956</v>
      </c>
      <c r="E1780" t="s">
        <v>310</v>
      </c>
      <c r="F1780" t="s">
        <v>5181</v>
      </c>
      <c r="G1780" s="2">
        <v>44316</v>
      </c>
      <c r="H1780" s="2">
        <v>44316</v>
      </c>
      <c r="I1780" s="2">
        <v>44647</v>
      </c>
      <c r="J1780" s="19">
        <f t="shared" si="27"/>
        <v>44681</v>
      </c>
      <c r="K1780" s="2">
        <v>44681</v>
      </c>
      <c r="L1780" s="5" t="s">
        <v>6</v>
      </c>
      <c r="M1780" t="s">
        <v>138</v>
      </c>
      <c r="N1780" t="s">
        <v>32</v>
      </c>
      <c r="O1780" t="s">
        <v>64</v>
      </c>
      <c r="P1780" t="s">
        <v>65</v>
      </c>
      <c r="Q1780" t="s">
        <v>604</v>
      </c>
      <c r="R1780" t="s">
        <v>67</v>
      </c>
      <c r="S1780" t="s">
        <v>284</v>
      </c>
      <c r="T1780" t="s">
        <v>69</v>
      </c>
      <c r="U1780" t="s">
        <v>6957</v>
      </c>
      <c r="V1780" t="s">
        <v>6958</v>
      </c>
      <c r="W1780" t="s">
        <v>71</v>
      </c>
    </row>
    <row r="1781" spans="1:23" hidden="1" x14ac:dyDescent="0.2">
      <c r="A1781" t="s">
        <v>57</v>
      </c>
      <c r="B1781" t="s">
        <v>6959</v>
      </c>
      <c r="C1781" t="s">
        <v>6960</v>
      </c>
      <c r="D1781" t="s">
        <v>6961</v>
      </c>
      <c r="E1781" t="s">
        <v>310</v>
      </c>
      <c r="F1781" t="s">
        <v>5181</v>
      </c>
      <c r="G1781" s="2">
        <v>44316</v>
      </c>
      <c r="H1781" s="2">
        <v>44316</v>
      </c>
      <c r="I1781" s="2">
        <v>44647</v>
      </c>
      <c r="J1781" s="19">
        <f t="shared" si="27"/>
        <v>44681</v>
      </c>
      <c r="K1781" s="2">
        <v>44681</v>
      </c>
      <c r="L1781" s="5" t="s">
        <v>6</v>
      </c>
      <c r="M1781" t="s">
        <v>63</v>
      </c>
      <c r="N1781" t="s">
        <v>32</v>
      </c>
      <c r="O1781" t="s">
        <v>64</v>
      </c>
      <c r="P1781" t="s">
        <v>65</v>
      </c>
      <c r="Q1781" t="s">
        <v>604</v>
      </c>
      <c r="R1781" t="s">
        <v>67</v>
      </c>
      <c r="S1781" t="s">
        <v>125</v>
      </c>
      <c r="T1781" t="s">
        <v>69</v>
      </c>
      <c r="U1781" t="s">
        <v>6957</v>
      </c>
      <c r="V1781" t="s">
        <v>6958</v>
      </c>
      <c r="W1781" t="s">
        <v>71</v>
      </c>
    </row>
    <row r="1782" spans="1:23" hidden="1" x14ac:dyDescent="0.2">
      <c r="A1782" t="s">
        <v>57</v>
      </c>
      <c r="B1782" t="s">
        <v>6962</v>
      </c>
      <c r="C1782" t="s">
        <v>6963</v>
      </c>
      <c r="D1782" t="s">
        <v>6964</v>
      </c>
      <c r="E1782" t="s">
        <v>136</v>
      </c>
      <c r="F1782" t="s">
        <v>6767</v>
      </c>
      <c r="G1782" s="2">
        <v>44316</v>
      </c>
      <c r="H1782" s="2">
        <v>44316</v>
      </c>
      <c r="I1782" s="2">
        <v>44767</v>
      </c>
      <c r="J1782" s="19">
        <f t="shared" si="27"/>
        <v>44681</v>
      </c>
      <c r="K1782" s="2">
        <v>44681</v>
      </c>
      <c r="L1782" s="5" t="s">
        <v>31</v>
      </c>
      <c r="M1782" t="s">
        <v>63</v>
      </c>
      <c r="N1782" t="s">
        <v>32</v>
      </c>
      <c r="O1782" t="s">
        <v>64</v>
      </c>
      <c r="P1782" t="s">
        <v>65</v>
      </c>
      <c r="Q1782" t="s">
        <v>4229</v>
      </c>
      <c r="R1782" t="s">
        <v>67</v>
      </c>
      <c r="S1782" t="s">
        <v>79</v>
      </c>
      <c r="T1782" t="s">
        <v>69</v>
      </c>
      <c r="U1782" t="s">
        <v>6965</v>
      </c>
      <c r="V1782" t="s">
        <v>6964</v>
      </c>
      <c r="W1782" t="s">
        <v>71</v>
      </c>
    </row>
    <row r="1783" spans="1:23" hidden="1" x14ac:dyDescent="0.2">
      <c r="A1783" t="s">
        <v>57</v>
      </c>
      <c r="B1783" t="s">
        <v>6966</v>
      </c>
      <c r="C1783" t="s">
        <v>6967</v>
      </c>
      <c r="D1783" t="s">
        <v>6958</v>
      </c>
      <c r="E1783" t="s">
        <v>310</v>
      </c>
      <c r="F1783" t="s">
        <v>5181</v>
      </c>
      <c r="G1783" s="2">
        <v>44316</v>
      </c>
      <c r="H1783" s="2">
        <v>44316</v>
      </c>
      <c r="I1783" s="2">
        <v>44647</v>
      </c>
      <c r="J1783" s="19">
        <f t="shared" si="27"/>
        <v>44681</v>
      </c>
      <c r="K1783" s="2">
        <v>44681</v>
      </c>
      <c r="L1783" s="5" t="s">
        <v>6</v>
      </c>
      <c r="M1783" t="s">
        <v>63</v>
      </c>
      <c r="N1783" t="s">
        <v>32</v>
      </c>
      <c r="O1783" t="s">
        <v>64</v>
      </c>
      <c r="P1783" t="s">
        <v>65</v>
      </c>
      <c r="Q1783" t="s">
        <v>500</v>
      </c>
      <c r="R1783" t="s">
        <v>67</v>
      </c>
      <c r="S1783" t="s">
        <v>79</v>
      </c>
      <c r="T1783" t="s">
        <v>69</v>
      </c>
      <c r="U1783" t="s">
        <v>6957</v>
      </c>
      <c r="V1783" t="s">
        <v>6958</v>
      </c>
      <c r="W1783" t="s">
        <v>71</v>
      </c>
    </row>
    <row r="1784" spans="1:23" hidden="1" x14ac:dyDescent="0.2">
      <c r="A1784" t="s">
        <v>57</v>
      </c>
      <c r="B1784" t="s">
        <v>6968</v>
      </c>
      <c r="C1784" t="s">
        <v>6969</v>
      </c>
      <c r="D1784" t="s">
        <v>6970</v>
      </c>
      <c r="E1784" t="s">
        <v>86</v>
      </c>
      <c r="F1784" t="s">
        <v>2233</v>
      </c>
      <c r="G1784" s="2">
        <v>44316</v>
      </c>
      <c r="H1784" s="2">
        <v>44316</v>
      </c>
      <c r="I1784" s="2">
        <v>44671</v>
      </c>
      <c r="J1784" s="19">
        <f t="shared" si="27"/>
        <v>44681</v>
      </c>
      <c r="K1784" s="2">
        <v>44681</v>
      </c>
      <c r="L1784" s="5" t="s">
        <v>6</v>
      </c>
      <c r="M1784" t="s">
        <v>98</v>
      </c>
      <c r="N1784" t="s">
        <v>32</v>
      </c>
      <c r="O1784" t="s">
        <v>64</v>
      </c>
      <c r="P1784" t="s">
        <v>65</v>
      </c>
      <c r="Q1784" t="s">
        <v>604</v>
      </c>
      <c r="R1784" t="s">
        <v>67</v>
      </c>
      <c r="S1784" t="s">
        <v>100</v>
      </c>
      <c r="T1784" t="s">
        <v>80</v>
      </c>
      <c r="U1784" t="s">
        <v>6522</v>
      </c>
      <c r="V1784" t="s">
        <v>6523</v>
      </c>
      <c r="W1784" t="s">
        <v>103</v>
      </c>
    </row>
    <row r="1785" spans="1:23" hidden="1" x14ac:dyDescent="0.2">
      <c r="A1785" t="s">
        <v>57</v>
      </c>
      <c r="B1785" t="s">
        <v>6971</v>
      </c>
      <c r="C1785" t="s">
        <v>6972</v>
      </c>
      <c r="D1785" t="s">
        <v>6973</v>
      </c>
      <c r="E1785" t="s">
        <v>136</v>
      </c>
      <c r="F1785" t="s">
        <v>1831</v>
      </c>
      <c r="G1785" s="2">
        <v>44316</v>
      </c>
      <c r="H1785" s="2">
        <v>44301</v>
      </c>
      <c r="I1785" s="2">
        <v>44775</v>
      </c>
      <c r="J1785" s="19">
        <f t="shared" si="27"/>
        <v>44666</v>
      </c>
      <c r="K1785" s="2">
        <v>44666</v>
      </c>
      <c r="L1785" s="5" t="s">
        <v>31</v>
      </c>
      <c r="M1785" t="s">
        <v>138</v>
      </c>
      <c r="N1785" t="s">
        <v>32</v>
      </c>
      <c r="O1785" t="s">
        <v>64</v>
      </c>
      <c r="P1785" t="s">
        <v>65</v>
      </c>
      <c r="Q1785" t="s">
        <v>367</v>
      </c>
      <c r="R1785" t="s">
        <v>67</v>
      </c>
      <c r="S1785" t="s">
        <v>100</v>
      </c>
      <c r="T1785" t="s">
        <v>69</v>
      </c>
      <c r="U1785" t="s">
        <v>6974</v>
      </c>
      <c r="V1785" t="s">
        <v>6973</v>
      </c>
      <c r="W1785" t="s">
        <v>142</v>
      </c>
    </row>
    <row r="1786" spans="1:23" hidden="1" x14ac:dyDescent="0.2">
      <c r="A1786" t="s">
        <v>57</v>
      </c>
      <c r="B1786" t="s">
        <v>6975</v>
      </c>
      <c r="C1786" t="s">
        <v>4480</v>
      </c>
      <c r="D1786" t="s">
        <v>6976</v>
      </c>
      <c r="E1786" t="s">
        <v>480</v>
      </c>
      <c r="F1786" t="s">
        <v>5586</v>
      </c>
      <c r="G1786" s="2">
        <v>44316</v>
      </c>
      <c r="H1786" s="2">
        <v>44316</v>
      </c>
      <c r="I1786" s="2">
        <v>44610</v>
      </c>
      <c r="J1786" s="19">
        <f t="shared" si="27"/>
        <v>44681</v>
      </c>
      <c r="K1786" s="2">
        <v>44681</v>
      </c>
      <c r="L1786" s="5" t="s">
        <v>6</v>
      </c>
      <c r="M1786" t="s">
        <v>88</v>
      </c>
      <c r="N1786" t="s">
        <v>32</v>
      </c>
      <c r="O1786" t="s">
        <v>64</v>
      </c>
      <c r="P1786" t="s">
        <v>65</v>
      </c>
      <c r="Q1786" t="s">
        <v>981</v>
      </c>
      <c r="R1786" t="s">
        <v>67</v>
      </c>
      <c r="S1786" t="s">
        <v>90</v>
      </c>
      <c r="T1786" t="s">
        <v>80</v>
      </c>
      <c r="U1786" t="s">
        <v>5582</v>
      </c>
      <c r="V1786" t="s">
        <v>5583</v>
      </c>
      <c r="W1786" t="s">
        <v>92</v>
      </c>
    </row>
    <row r="1787" spans="1:23" hidden="1" x14ac:dyDescent="0.2">
      <c r="A1787" t="s">
        <v>57</v>
      </c>
      <c r="B1787" t="s">
        <v>6977</v>
      </c>
      <c r="C1787" t="s">
        <v>6978</v>
      </c>
      <c r="D1787" t="s">
        <v>6979</v>
      </c>
      <c r="E1787" t="s">
        <v>176</v>
      </c>
      <c r="F1787" t="s">
        <v>6980</v>
      </c>
      <c r="G1787" s="2">
        <v>44316</v>
      </c>
      <c r="H1787" s="2">
        <v>44316</v>
      </c>
      <c r="I1787" s="2">
        <v>44777</v>
      </c>
      <c r="J1787" s="19">
        <f t="shared" si="27"/>
        <v>44681</v>
      </c>
      <c r="K1787" s="2">
        <v>44681</v>
      </c>
      <c r="L1787" s="5" t="s">
        <v>31</v>
      </c>
      <c r="M1787" t="s">
        <v>138</v>
      </c>
      <c r="N1787" t="s">
        <v>32</v>
      </c>
      <c r="O1787" t="s">
        <v>64</v>
      </c>
      <c r="P1787" t="s">
        <v>65</v>
      </c>
      <c r="Q1787" t="s">
        <v>463</v>
      </c>
      <c r="R1787" t="s">
        <v>67</v>
      </c>
      <c r="S1787" t="s">
        <v>4145</v>
      </c>
      <c r="T1787" t="s">
        <v>69</v>
      </c>
      <c r="U1787" t="s">
        <v>6981</v>
      </c>
      <c r="V1787" t="s">
        <v>6979</v>
      </c>
      <c r="W1787" t="s">
        <v>142</v>
      </c>
    </row>
    <row r="1788" spans="1:23" hidden="1" x14ac:dyDescent="0.2">
      <c r="A1788" t="s">
        <v>57</v>
      </c>
      <c r="B1788" t="s">
        <v>6982</v>
      </c>
      <c r="C1788" t="s">
        <v>6983</v>
      </c>
      <c r="D1788" t="s">
        <v>6984</v>
      </c>
      <c r="E1788" t="s">
        <v>136</v>
      </c>
      <c r="F1788" t="s">
        <v>2854</v>
      </c>
      <c r="G1788" s="2">
        <v>44316</v>
      </c>
      <c r="H1788" s="2">
        <v>44316</v>
      </c>
      <c r="I1788" s="2">
        <v>44784</v>
      </c>
      <c r="J1788" s="19">
        <f t="shared" si="27"/>
        <v>44681</v>
      </c>
      <c r="K1788" s="2">
        <v>44681</v>
      </c>
      <c r="L1788" s="5" t="s">
        <v>31</v>
      </c>
      <c r="M1788" t="s">
        <v>138</v>
      </c>
      <c r="N1788" t="s">
        <v>32</v>
      </c>
      <c r="O1788" t="s">
        <v>64</v>
      </c>
      <c r="P1788" t="s">
        <v>65</v>
      </c>
      <c r="Q1788" t="s">
        <v>482</v>
      </c>
      <c r="R1788" t="s">
        <v>67</v>
      </c>
      <c r="S1788" t="s">
        <v>284</v>
      </c>
      <c r="T1788" t="s">
        <v>69</v>
      </c>
      <c r="U1788" t="s">
        <v>6985</v>
      </c>
      <c r="V1788" t="s">
        <v>6984</v>
      </c>
      <c r="W1788" t="s">
        <v>142</v>
      </c>
    </row>
    <row r="1789" spans="1:23" hidden="1" x14ac:dyDescent="0.2">
      <c r="A1789" t="s">
        <v>57</v>
      </c>
      <c r="B1789" t="s">
        <v>6986</v>
      </c>
      <c r="C1789" t="s">
        <v>6983</v>
      </c>
      <c r="D1789" t="s">
        <v>6987</v>
      </c>
      <c r="E1789" t="s">
        <v>136</v>
      </c>
      <c r="F1789" t="s">
        <v>2854</v>
      </c>
      <c r="G1789" s="2">
        <v>44316</v>
      </c>
      <c r="H1789" s="2">
        <v>44316</v>
      </c>
      <c r="I1789" s="2">
        <v>44784</v>
      </c>
      <c r="J1789" s="19">
        <f t="shared" si="27"/>
        <v>44681</v>
      </c>
      <c r="K1789" s="2">
        <v>44681</v>
      </c>
      <c r="L1789" s="5" t="s">
        <v>31</v>
      </c>
      <c r="M1789" t="s">
        <v>269</v>
      </c>
      <c r="N1789" t="s">
        <v>32</v>
      </c>
      <c r="O1789" t="s">
        <v>64</v>
      </c>
      <c r="P1789" t="s">
        <v>65</v>
      </c>
      <c r="Q1789" t="s">
        <v>1575</v>
      </c>
      <c r="R1789" t="s">
        <v>67</v>
      </c>
      <c r="S1789" t="s">
        <v>430</v>
      </c>
      <c r="T1789" t="s">
        <v>69</v>
      </c>
      <c r="U1789" t="s">
        <v>6988</v>
      </c>
      <c r="V1789" t="s">
        <v>6987</v>
      </c>
      <c r="W1789" t="s">
        <v>274</v>
      </c>
    </row>
    <row r="1790" spans="1:23" hidden="1" x14ac:dyDescent="0.2">
      <c r="A1790" t="s">
        <v>57</v>
      </c>
      <c r="B1790" t="s">
        <v>6989</v>
      </c>
      <c r="C1790" t="s">
        <v>6990</v>
      </c>
      <c r="D1790" t="s">
        <v>6991</v>
      </c>
      <c r="E1790" t="s">
        <v>136</v>
      </c>
      <c r="F1790" t="s">
        <v>407</v>
      </c>
      <c r="G1790" s="2">
        <v>44316</v>
      </c>
      <c r="H1790" s="2">
        <v>44316</v>
      </c>
      <c r="I1790" s="2">
        <v>44364</v>
      </c>
      <c r="J1790" s="19">
        <f t="shared" si="27"/>
        <v>44681</v>
      </c>
      <c r="K1790" s="2">
        <v>44681</v>
      </c>
      <c r="L1790" s="5" t="s">
        <v>6</v>
      </c>
      <c r="M1790" t="s">
        <v>163</v>
      </c>
      <c r="N1790" t="s">
        <v>32</v>
      </c>
      <c r="O1790" t="s">
        <v>64</v>
      </c>
      <c r="P1790" t="s">
        <v>65</v>
      </c>
      <c r="Q1790" t="s">
        <v>99</v>
      </c>
      <c r="R1790" t="s">
        <v>67</v>
      </c>
      <c r="S1790" t="s">
        <v>165</v>
      </c>
      <c r="T1790" t="s">
        <v>80</v>
      </c>
      <c r="U1790" t="s">
        <v>6992</v>
      </c>
      <c r="V1790" t="s">
        <v>6993</v>
      </c>
      <c r="W1790" t="s">
        <v>167</v>
      </c>
    </row>
    <row r="1791" spans="1:23" hidden="1" x14ac:dyDescent="0.2">
      <c r="A1791" t="s">
        <v>57</v>
      </c>
      <c r="B1791" t="s">
        <v>6994</v>
      </c>
      <c r="C1791" t="s">
        <v>6995</v>
      </c>
      <c r="D1791" t="s">
        <v>6993</v>
      </c>
      <c r="E1791" t="s">
        <v>136</v>
      </c>
      <c r="F1791" t="s">
        <v>407</v>
      </c>
      <c r="G1791" s="2">
        <v>44316</v>
      </c>
      <c r="H1791" s="2">
        <v>44316</v>
      </c>
      <c r="I1791" s="2">
        <v>44370</v>
      </c>
      <c r="J1791" s="19">
        <f t="shared" si="27"/>
        <v>44681</v>
      </c>
      <c r="K1791" s="2">
        <v>44681</v>
      </c>
      <c r="L1791" s="5" t="s">
        <v>6</v>
      </c>
      <c r="M1791" t="s">
        <v>163</v>
      </c>
      <c r="N1791" t="s">
        <v>32</v>
      </c>
      <c r="O1791" t="s">
        <v>64</v>
      </c>
      <c r="P1791" t="s">
        <v>65</v>
      </c>
      <c r="Q1791" t="s">
        <v>185</v>
      </c>
      <c r="R1791" t="s">
        <v>67</v>
      </c>
      <c r="S1791" t="s">
        <v>165</v>
      </c>
      <c r="T1791" t="s">
        <v>80</v>
      </c>
      <c r="U1791" t="s">
        <v>6992</v>
      </c>
      <c r="V1791" t="s">
        <v>6993</v>
      </c>
      <c r="W1791" t="s">
        <v>167</v>
      </c>
    </row>
    <row r="1792" spans="1:23" hidden="1" x14ac:dyDescent="0.2">
      <c r="A1792" t="s">
        <v>57</v>
      </c>
      <c r="B1792" t="s">
        <v>6996</v>
      </c>
      <c r="C1792" t="s">
        <v>6997</v>
      </c>
      <c r="D1792" t="s">
        <v>6998</v>
      </c>
      <c r="E1792" t="s">
        <v>136</v>
      </c>
      <c r="F1792" t="s">
        <v>407</v>
      </c>
      <c r="G1792" s="2">
        <v>44316</v>
      </c>
      <c r="H1792" s="2">
        <v>44316</v>
      </c>
      <c r="I1792" s="2">
        <v>44860</v>
      </c>
      <c r="J1792" s="19">
        <f t="shared" si="27"/>
        <v>44681</v>
      </c>
      <c r="K1792" s="2">
        <v>44681</v>
      </c>
      <c r="L1792" s="5" t="s">
        <v>31</v>
      </c>
      <c r="M1792" t="s">
        <v>294</v>
      </c>
      <c r="N1792" t="s">
        <v>32</v>
      </c>
      <c r="O1792" t="s">
        <v>64</v>
      </c>
      <c r="P1792" t="s">
        <v>65</v>
      </c>
      <c r="Q1792" t="s">
        <v>6999</v>
      </c>
      <c r="R1792" t="s">
        <v>296</v>
      </c>
      <c r="S1792" t="s">
        <v>297</v>
      </c>
      <c r="T1792" t="s">
        <v>298</v>
      </c>
      <c r="U1792" t="s">
        <v>299</v>
      </c>
      <c r="V1792" t="s">
        <v>299</v>
      </c>
      <c r="W1792" t="s">
        <v>299</v>
      </c>
    </row>
    <row r="1793" spans="1:23" hidden="1" x14ac:dyDescent="0.2">
      <c r="A1793" t="s">
        <v>57</v>
      </c>
      <c r="B1793" t="s">
        <v>7000</v>
      </c>
      <c r="C1793" t="s">
        <v>7001</v>
      </c>
      <c r="D1793" t="s">
        <v>7002</v>
      </c>
      <c r="E1793" t="s">
        <v>96</v>
      </c>
      <c r="F1793" t="s">
        <v>435</v>
      </c>
      <c r="G1793" s="2">
        <v>44316</v>
      </c>
      <c r="H1793" s="2">
        <v>44316</v>
      </c>
      <c r="I1793" s="2">
        <v>44736</v>
      </c>
      <c r="J1793" s="19">
        <f t="shared" si="27"/>
        <v>44681</v>
      </c>
      <c r="K1793" s="2">
        <v>44681</v>
      </c>
      <c r="L1793" s="5" t="s">
        <v>31</v>
      </c>
      <c r="M1793" t="s">
        <v>77</v>
      </c>
      <c r="N1793" t="s">
        <v>32</v>
      </c>
      <c r="O1793" t="s">
        <v>64</v>
      </c>
      <c r="P1793" t="s">
        <v>65</v>
      </c>
      <c r="Q1793" t="s">
        <v>482</v>
      </c>
      <c r="R1793" t="s">
        <v>67</v>
      </c>
      <c r="S1793" t="s">
        <v>79</v>
      </c>
      <c r="T1793" t="s">
        <v>80</v>
      </c>
      <c r="U1793" t="s">
        <v>7003</v>
      </c>
      <c r="V1793" t="s">
        <v>7002</v>
      </c>
      <c r="W1793" t="s">
        <v>82</v>
      </c>
    </row>
    <row r="1794" spans="1:23" hidden="1" x14ac:dyDescent="0.2">
      <c r="A1794" t="s">
        <v>57</v>
      </c>
      <c r="B1794" t="s">
        <v>7004</v>
      </c>
      <c r="C1794" t="s">
        <v>7005</v>
      </c>
      <c r="D1794" t="s">
        <v>7006</v>
      </c>
      <c r="E1794" t="s">
        <v>75</v>
      </c>
      <c r="F1794" t="s">
        <v>6141</v>
      </c>
      <c r="G1794" s="2">
        <v>44316</v>
      </c>
      <c r="H1794" s="2">
        <v>44316</v>
      </c>
      <c r="I1794" s="2">
        <v>44797</v>
      </c>
      <c r="J1794" s="19">
        <f t="shared" ref="J1794:J1857" si="28">H1794+365</f>
        <v>44681</v>
      </c>
      <c r="K1794" s="2">
        <v>44681</v>
      </c>
      <c r="L1794" s="5" t="s">
        <v>31</v>
      </c>
      <c r="M1794" t="s">
        <v>77</v>
      </c>
      <c r="N1794" t="s">
        <v>32</v>
      </c>
      <c r="O1794" t="s">
        <v>64</v>
      </c>
      <c r="P1794" t="s">
        <v>65</v>
      </c>
      <c r="Q1794" t="s">
        <v>2308</v>
      </c>
      <c r="R1794" t="s">
        <v>647</v>
      </c>
      <c r="S1794" t="s">
        <v>79</v>
      </c>
      <c r="T1794" t="s">
        <v>80</v>
      </c>
      <c r="U1794" t="s">
        <v>6591</v>
      </c>
      <c r="V1794" t="s">
        <v>6590</v>
      </c>
      <c r="W1794" t="s">
        <v>82</v>
      </c>
    </row>
    <row r="1795" spans="1:23" hidden="1" x14ac:dyDescent="0.2">
      <c r="A1795" t="s">
        <v>57</v>
      </c>
      <c r="B1795" t="s">
        <v>7007</v>
      </c>
      <c r="C1795" t="s">
        <v>7008</v>
      </c>
      <c r="D1795" t="s">
        <v>7009</v>
      </c>
      <c r="E1795" t="s">
        <v>75</v>
      </c>
      <c r="F1795" t="s">
        <v>6141</v>
      </c>
      <c r="G1795" s="2">
        <v>44316</v>
      </c>
      <c r="H1795" s="2">
        <v>44316</v>
      </c>
      <c r="I1795" s="2">
        <v>44794</v>
      </c>
      <c r="J1795" s="19">
        <f t="shared" si="28"/>
        <v>44681</v>
      </c>
      <c r="K1795" s="2">
        <v>44681</v>
      </c>
      <c r="L1795" s="5" t="s">
        <v>31</v>
      </c>
      <c r="M1795" t="s">
        <v>77</v>
      </c>
      <c r="N1795" t="s">
        <v>32</v>
      </c>
      <c r="O1795" t="s">
        <v>64</v>
      </c>
      <c r="P1795" t="s">
        <v>65</v>
      </c>
      <c r="Q1795" t="s">
        <v>4229</v>
      </c>
      <c r="R1795" t="s">
        <v>67</v>
      </c>
      <c r="S1795" t="s">
        <v>79</v>
      </c>
      <c r="T1795" t="s">
        <v>80</v>
      </c>
      <c r="U1795" t="s">
        <v>7010</v>
      </c>
      <c r="V1795" t="s">
        <v>7009</v>
      </c>
      <c r="W1795" t="s">
        <v>82</v>
      </c>
    </row>
    <row r="1796" spans="1:23" hidden="1" x14ac:dyDescent="0.2">
      <c r="A1796" t="s">
        <v>57</v>
      </c>
      <c r="B1796" t="s">
        <v>7011</v>
      </c>
      <c r="C1796" t="s">
        <v>7012</v>
      </c>
      <c r="D1796" t="s">
        <v>7013</v>
      </c>
      <c r="E1796" t="s">
        <v>75</v>
      </c>
      <c r="F1796" t="s">
        <v>6141</v>
      </c>
      <c r="G1796" s="2">
        <v>44316</v>
      </c>
      <c r="H1796" s="2">
        <v>44316</v>
      </c>
      <c r="I1796" s="2">
        <v>44796</v>
      </c>
      <c r="J1796" s="19">
        <f t="shared" si="28"/>
        <v>44681</v>
      </c>
      <c r="K1796" s="2">
        <v>44681</v>
      </c>
      <c r="L1796" s="5" t="s">
        <v>31</v>
      </c>
      <c r="M1796" t="s">
        <v>77</v>
      </c>
      <c r="N1796" t="s">
        <v>32</v>
      </c>
      <c r="O1796" t="s">
        <v>64</v>
      </c>
      <c r="P1796" t="s">
        <v>65</v>
      </c>
      <c r="Q1796" t="s">
        <v>2308</v>
      </c>
      <c r="R1796" t="s">
        <v>67</v>
      </c>
      <c r="S1796" t="s">
        <v>79</v>
      </c>
      <c r="T1796" t="s">
        <v>80</v>
      </c>
      <c r="U1796" t="s">
        <v>7014</v>
      </c>
      <c r="V1796" t="s">
        <v>7015</v>
      </c>
      <c r="W1796" t="s">
        <v>82</v>
      </c>
    </row>
    <row r="1797" spans="1:23" hidden="1" x14ac:dyDescent="0.2">
      <c r="A1797" t="s">
        <v>57</v>
      </c>
      <c r="B1797" t="s">
        <v>7016</v>
      </c>
      <c r="C1797" t="s">
        <v>7017</v>
      </c>
      <c r="D1797" t="s">
        <v>7018</v>
      </c>
      <c r="E1797" t="s">
        <v>75</v>
      </c>
      <c r="F1797" t="s">
        <v>6141</v>
      </c>
      <c r="G1797" s="2">
        <v>44316</v>
      </c>
      <c r="H1797" s="2">
        <v>44316</v>
      </c>
      <c r="I1797" s="2">
        <v>44704</v>
      </c>
      <c r="J1797" s="19">
        <f t="shared" si="28"/>
        <v>44681</v>
      </c>
      <c r="K1797" s="2">
        <v>44681</v>
      </c>
      <c r="L1797" s="5" t="s">
        <v>31</v>
      </c>
      <c r="M1797" t="s">
        <v>77</v>
      </c>
      <c r="N1797" t="s">
        <v>32</v>
      </c>
      <c r="O1797" t="s">
        <v>64</v>
      </c>
      <c r="P1797" t="s">
        <v>65</v>
      </c>
      <c r="Q1797" t="s">
        <v>981</v>
      </c>
      <c r="R1797" t="s">
        <v>67</v>
      </c>
      <c r="S1797" t="s">
        <v>79</v>
      </c>
      <c r="T1797" t="s">
        <v>80</v>
      </c>
      <c r="U1797" t="s">
        <v>6591</v>
      </c>
      <c r="V1797" t="s">
        <v>6590</v>
      </c>
      <c r="W1797" t="s">
        <v>82</v>
      </c>
    </row>
    <row r="1798" spans="1:23" hidden="1" x14ac:dyDescent="0.2">
      <c r="A1798" t="s">
        <v>57</v>
      </c>
      <c r="B1798" t="s">
        <v>7019</v>
      </c>
      <c r="C1798" t="s">
        <v>7020</v>
      </c>
      <c r="D1798" t="s">
        <v>7021</v>
      </c>
      <c r="E1798" t="s">
        <v>75</v>
      </c>
      <c r="F1798" t="s">
        <v>6141</v>
      </c>
      <c r="G1798" s="2">
        <v>44316</v>
      </c>
      <c r="H1798" s="2">
        <v>44316</v>
      </c>
      <c r="I1798" s="2">
        <v>44791</v>
      </c>
      <c r="J1798" s="19">
        <f t="shared" si="28"/>
        <v>44681</v>
      </c>
      <c r="K1798" s="2">
        <v>44681</v>
      </c>
      <c r="L1798" s="5" t="s">
        <v>31</v>
      </c>
      <c r="M1798" t="s">
        <v>77</v>
      </c>
      <c r="N1798" t="s">
        <v>32</v>
      </c>
      <c r="O1798" t="s">
        <v>64</v>
      </c>
      <c r="P1798" t="s">
        <v>65</v>
      </c>
      <c r="Q1798" t="s">
        <v>981</v>
      </c>
      <c r="R1798" t="s">
        <v>67</v>
      </c>
      <c r="S1798" t="s">
        <v>79</v>
      </c>
      <c r="T1798" t="s">
        <v>80</v>
      </c>
      <c r="U1798" t="s">
        <v>6591</v>
      </c>
      <c r="V1798" t="s">
        <v>6590</v>
      </c>
      <c r="W1798" t="s">
        <v>82</v>
      </c>
    </row>
    <row r="1799" spans="1:23" hidden="1" x14ac:dyDescent="0.2">
      <c r="A1799" t="s">
        <v>57</v>
      </c>
      <c r="B1799" t="s">
        <v>7022</v>
      </c>
      <c r="C1799" t="s">
        <v>438</v>
      </c>
      <c r="D1799" t="s">
        <v>7023</v>
      </c>
      <c r="E1799" t="s">
        <v>96</v>
      </c>
      <c r="F1799" t="s">
        <v>435</v>
      </c>
      <c r="G1799" s="2">
        <v>44316</v>
      </c>
      <c r="H1799" s="2">
        <v>44316</v>
      </c>
      <c r="I1799" s="2">
        <v>44694</v>
      </c>
      <c r="J1799" s="19">
        <f t="shared" si="28"/>
        <v>44681</v>
      </c>
      <c r="K1799" s="2">
        <v>44681</v>
      </c>
      <c r="L1799" s="5" t="s">
        <v>31</v>
      </c>
      <c r="M1799" t="s">
        <v>63</v>
      </c>
      <c r="N1799" t="s">
        <v>32</v>
      </c>
      <c r="O1799" t="s">
        <v>64</v>
      </c>
      <c r="P1799" t="s">
        <v>65</v>
      </c>
      <c r="Q1799" t="s">
        <v>482</v>
      </c>
      <c r="R1799" t="s">
        <v>67</v>
      </c>
      <c r="S1799" t="s">
        <v>79</v>
      </c>
      <c r="T1799" t="s">
        <v>69</v>
      </c>
      <c r="U1799" t="s">
        <v>7024</v>
      </c>
      <c r="V1799" t="s">
        <v>7025</v>
      </c>
      <c r="W1799" t="s">
        <v>71</v>
      </c>
    </row>
    <row r="1800" spans="1:23" hidden="1" x14ac:dyDescent="0.2">
      <c r="A1800" t="s">
        <v>57</v>
      </c>
      <c r="B1800" t="s">
        <v>7026</v>
      </c>
      <c r="C1800" t="s">
        <v>7027</v>
      </c>
      <c r="D1800" t="s">
        <v>7028</v>
      </c>
      <c r="E1800" t="s">
        <v>310</v>
      </c>
      <c r="F1800" t="s">
        <v>5073</v>
      </c>
      <c r="G1800" s="2">
        <v>44316</v>
      </c>
      <c r="H1800" s="2">
        <v>44316</v>
      </c>
      <c r="I1800" s="2">
        <v>44711</v>
      </c>
      <c r="J1800" s="19">
        <f t="shared" si="28"/>
        <v>44681</v>
      </c>
      <c r="K1800" s="2">
        <v>44681</v>
      </c>
      <c r="L1800" s="5" t="s">
        <v>31</v>
      </c>
      <c r="M1800" t="s">
        <v>77</v>
      </c>
      <c r="N1800" t="s">
        <v>32</v>
      </c>
      <c r="O1800" t="s">
        <v>64</v>
      </c>
      <c r="P1800" t="s">
        <v>65</v>
      </c>
      <c r="Q1800" t="s">
        <v>604</v>
      </c>
      <c r="R1800" t="s">
        <v>647</v>
      </c>
      <c r="S1800" t="s">
        <v>79</v>
      </c>
      <c r="T1800" t="s">
        <v>80</v>
      </c>
      <c r="U1800" t="s">
        <v>6260</v>
      </c>
      <c r="V1800" t="s">
        <v>6261</v>
      </c>
      <c r="W1800" t="s">
        <v>82</v>
      </c>
    </row>
    <row r="1801" spans="1:23" hidden="1" x14ac:dyDescent="0.2">
      <c r="A1801" t="s">
        <v>57</v>
      </c>
      <c r="B1801" t="s">
        <v>7029</v>
      </c>
      <c r="C1801" t="s">
        <v>7027</v>
      </c>
      <c r="D1801" t="s">
        <v>7030</v>
      </c>
      <c r="E1801" t="s">
        <v>310</v>
      </c>
      <c r="F1801" t="s">
        <v>5073</v>
      </c>
      <c r="G1801" s="2">
        <v>44316</v>
      </c>
      <c r="H1801" s="2">
        <v>44316</v>
      </c>
      <c r="I1801" s="2">
        <v>44712</v>
      </c>
      <c r="J1801" s="19">
        <f t="shared" si="28"/>
        <v>44681</v>
      </c>
      <c r="K1801" s="2">
        <v>44681</v>
      </c>
      <c r="L1801" s="5" t="s">
        <v>31</v>
      </c>
      <c r="M1801" t="s">
        <v>77</v>
      </c>
      <c r="N1801" t="s">
        <v>32</v>
      </c>
      <c r="O1801" t="s">
        <v>64</v>
      </c>
      <c r="P1801" t="s">
        <v>65</v>
      </c>
      <c r="Q1801" t="s">
        <v>500</v>
      </c>
      <c r="R1801" t="s">
        <v>67</v>
      </c>
      <c r="S1801" t="s">
        <v>79</v>
      </c>
      <c r="T1801" t="s">
        <v>80</v>
      </c>
      <c r="U1801" t="s">
        <v>6260</v>
      </c>
      <c r="V1801" t="s">
        <v>6261</v>
      </c>
      <c r="W1801" t="s">
        <v>82</v>
      </c>
    </row>
    <row r="1802" spans="1:23" hidden="1" x14ac:dyDescent="0.2">
      <c r="A1802" t="s">
        <v>57</v>
      </c>
      <c r="B1802" t="s">
        <v>7031</v>
      </c>
      <c r="C1802" t="s">
        <v>7027</v>
      </c>
      <c r="D1802" t="s">
        <v>7032</v>
      </c>
      <c r="E1802" t="s">
        <v>310</v>
      </c>
      <c r="F1802" t="s">
        <v>5073</v>
      </c>
      <c r="G1802" s="2">
        <v>44316</v>
      </c>
      <c r="H1802" s="2">
        <v>44316</v>
      </c>
      <c r="I1802" s="2">
        <v>44711</v>
      </c>
      <c r="J1802" s="19">
        <f t="shared" si="28"/>
        <v>44681</v>
      </c>
      <c r="K1802" s="2">
        <v>44681</v>
      </c>
      <c r="L1802" s="5" t="s">
        <v>31</v>
      </c>
      <c r="M1802" t="s">
        <v>77</v>
      </c>
      <c r="N1802" t="s">
        <v>32</v>
      </c>
      <c r="O1802" t="s">
        <v>64</v>
      </c>
      <c r="P1802" t="s">
        <v>65</v>
      </c>
      <c r="Q1802" t="s">
        <v>500</v>
      </c>
      <c r="R1802" t="s">
        <v>67</v>
      </c>
      <c r="S1802" t="s">
        <v>79</v>
      </c>
      <c r="T1802" t="s">
        <v>80</v>
      </c>
      <c r="U1802" t="s">
        <v>6260</v>
      </c>
      <c r="V1802" t="s">
        <v>6261</v>
      </c>
      <c r="W1802" t="s">
        <v>82</v>
      </c>
    </row>
    <row r="1803" spans="1:23" hidden="1" x14ac:dyDescent="0.2">
      <c r="A1803" t="s">
        <v>57</v>
      </c>
      <c r="B1803" t="s">
        <v>7033</v>
      </c>
      <c r="C1803" t="s">
        <v>7034</v>
      </c>
      <c r="D1803" t="s">
        <v>7035</v>
      </c>
      <c r="E1803" t="s">
        <v>96</v>
      </c>
      <c r="F1803" t="s">
        <v>7036</v>
      </c>
      <c r="G1803" s="2">
        <v>44316</v>
      </c>
      <c r="H1803" s="2">
        <v>44316</v>
      </c>
      <c r="I1803" s="2">
        <v>44541</v>
      </c>
      <c r="J1803" s="19">
        <f t="shared" si="28"/>
        <v>44681</v>
      </c>
      <c r="K1803" s="2">
        <v>44681</v>
      </c>
      <c r="L1803" s="5" t="s">
        <v>6</v>
      </c>
      <c r="M1803" t="s">
        <v>138</v>
      </c>
      <c r="N1803" t="s">
        <v>32</v>
      </c>
      <c r="O1803" t="s">
        <v>64</v>
      </c>
      <c r="P1803" t="s">
        <v>65</v>
      </c>
      <c r="Q1803" t="s">
        <v>419</v>
      </c>
      <c r="R1803" t="s">
        <v>67</v>
      </c>
      <c r="S1803" t="s">
        <v>4145</v>
      </c>
      <c r="T1803" t="s">
        <v>80</v>
      </c>
      <c r="U1803" t="s">
        <v>7037</v>
      </c>
      <c r="V1803" t="s">
        <v>7035</v>
      </c>
      <c r="W1803" t="s">
        <v>142</v>
      </c>
    </row>
    <row r="1804" spans="1:23" hidden="1" x14ac:dyDescent="0.2">
      <c r="A1804" t="s">
        <v>57</v>
      </c>
      <c r="B1804" t="s">
        <v>7038</v>
      </c>
      <c r="C1804" t="s">
        <v>7039</v>
      </c>
      <c r="D1804" t="s">
        <v>7040</v>
      </c>
      <c r="E1804" t="s">
        <v>96</v>
      </c>
      <c r="F1804" t="s">
        <v>7036</v>
      </c>
      <c r="G1804" s="2">
        <v>44316</v>
      </c>
      <c r="H1804" s="2">
        <v>44316</v>
      </c>
      <c r="I1804" s="2">
        <v>44541</v>
      </c>
      <c r="J1804" s="19">
        <f t="shared" si="28"/>
        <v>44681</v>
      </c>
      <c r="K1804" s="2">
        <v>44681</v>
      </c>
      <c r="L1804" s="5" t="s">
        <v>6</v>
      </c>
      <c r="M1804" t="s">
        <v>138</v>
      </c>
      <c r="N1804" t="s">
        <v>32</v>
      </c>
      <c r="O1804" t="s">
        <v>64</v>
      </c>
      <c r="P1804" t="s">
        <v>65</v>
      </c>
      <c r="Q1804" t="s">
        <v>419</v>
      </c>
      <c r="R1804" t="s">
        <v>67</v>
      </c>
      <c r="S1804" t="s">
        <v>4145</v>
      </c>
      <c r="T1804" t="s">
        <v>80</v>
      </c>
      <c r="U1804" t="s">
        <v>7041</v>
      </c>
      <c r="V1804" t="s">
        <v>7040</v>
      </c>
      <c r="W1804" t="s">
        <v>142</v>
      </c>
    </row>
    <row r="1805" spans="1:23" hidden="1" x14ac:dyDescent="0.2">
      <c r="A1805" t="s">
        <v>57</v>
      </c>
      <c r="B1805" t="s">
        <v>7042</v>
      </c>
      <c r="C1805" t="s">
        <v>4050</v>
      </c>
      <c r="D1805" t="s">
        <v>7043</v>
      </c>
      <c r="E1805" t="s">
        <v>96</v>
      </c>
      <c r="F1805" t="s">
        <v>7036</v>
      </c>
      <c r="G1805" s="2">
        <v>44316</v>
      </c>
      <c r="H1805" s="2">
        <v>44316</v>
      </c>
      <c r="I1805" s="2">
        <v>44541</v>
      </c>
      <c r="J1805" s="19">
        <f t="shared" si="28"/>
        <v>44681</v>
      </c>
      <c r="K1805" s="2">
        <v>44681</v>
      </c>
      <c r="L1805" s="5" t="s">
        <v>6</v>
      </c>
      <c r="M1805" t="s">
        <v>138</v>
      </c>
      <c r="N1805" t="s">
        <v>32</v>
      </c>
      <c r="O1805" t="s">
        <v>64</v>
      </c>
      <c r="P1805" t="s">
        <v>65</v>
      </c>
      <c r="Q1805" t="s">
        <v>419</v>
      </c>
      <c r="R1805" t="s">
        <v>67</v>
      </c>
      <c r="S1805" t="s">
        <v>4145</v>
      </c>
      <c r="T1805" t="s">
        <v>80</v>
      </c>
      <c r="U1805" t="s">
        <v>7044</v>
      </c>
      <c r="V1805" t="s">
        <v>7043</v>
      </c>
      <c r="W1805" t="s">
        <v>142</v>
      </c>
    </row>
    <row r="1806" spans="1:23" hidden="1" x14ac:dyDescent="0.2">
      <c r="A1806" t="s">
        <v>57</v>
      </c>
      <c r="B1806" t="s">
        <v>7045</v>
      </c>
      <c r="C1806" t="s">
        <v>3352</v>
      </c>
      <c r="D1806" t="s">
        <v>7046</v>
      </c>
      <c r="E1806" t="s">
        <v>96</v>
      </c>
      <c r="F1806" t="s">
        <v>7036</v>
      </c>
      <c r="G1806" s="2">
        <v>44316</v>
      </c>
      <c r="H1806" s="2">
        <v>44316</v>
      </c>
      <c r="I1806" s="2">
        <v>44541</v>
      </c>
      <c r="J1806" s="19">
        <f t="shared" si="28"/>
        <v>44681</v>
      </c>
      <c r="K1806" s="2">
        <v>44681</v>
      </c>
      <c r="L1806" s="5" t="s">
        <v>6</v>
      </c>
      <c r="M1806" t="s">
        <v>138</v>
      </c>
      <c r="N1806" t="s">
        <v>32</v>
      </c>
      <c r="O1806" t="s">
        <v>64</v>
      </c>
      <c r="P1806" t="s">
        <v>65</v>
      </c>
      <c r="Q1806" t="s">
        <v>419</v>
      </c>
      <c r="R1806" t="s">
        <v>67</v>
      </c>
      <c r="S1806" t="s">
        <v>4145</v>
      </c>
      <c r="T1806" t="s">
        <v>80</v>
      </c>
      <c r="U1806" t="s">
        <v>7047</v>
      </c>
      <c r="V1806" t="s">
        <v>7046</v>
      </c>
      <c r="W1806" t="s">
        <v>142</v>
      </c>
    </row>
    <row r="1807" spans="1:23" hidden="1" x14ac:dyDescent="0.2">
      <c r="A1807" t="s">
        <v>57</v>
      </c>
      <c r="B1807" t="s">
        <v>7048</v>
      </c>
      <c r="C1807" t="s">
        <v>113</v>
      </c>
      <c r="D1807" t="s">
        <v>7049</v>
      </c>
      <c r="E1807" t="s">
        <v>96</v>
      </c>
      <c r="F1807" t="s">
        <v>7036</v>
      </c>
      <c r="G1807" s="2">
        <v>44316</v>
      </c>
      <c r="H1807" s="2">
        <v>44316</v>
      </c>
      <c r="I1807" s="2">
        <v>44541</v>
      </c>
      <c r="J1807" s="19">
        <f t="shared" si="28"/>
        <v>44681</v>
      </c>
      <c r="K1807" s="2">
        <v>44681</v>
      </c>
      <c r="L1807" s="5" t="s">
        <v>6</v>
      </c>
      <c r="M1807" t="s">
        <v>138</v>
      </c>
      <c r="N1807" t="s">
        <v>32</v>
      </c>
      <c r="O1807" t="s">
        <v>64</v>
      </c>
      <c r="P1807" t="s">
        <v>65</v>
      </c>
      <c r="Q1807" t="s">
        <v>419</v>
      </c>
      <c r="R1807" t="s">
        <v>67</v>
      </c>
      <c r="S1807" t="s">
        <v>4145</v>
      </c>
      <c r="T1807" t="s">
        <v>80</v>
      </c>
      <c r="U1807" t="s">
        <v>7050</v>
      </c>
      <c r="V1807" t="s">
        <v>7049</v>
      </c>
      <c r="W1807" t="s">
        <v>142</v>
      </c>
    </row>
    <row r="1808" spans="1:23" hidden="1" x14ac:dyDescent="0.2">
      <c r="A1808" t="s">
        <v>57</v>
      </c>
      <c r="B1808" t="s">
        <v>7051</v>
      </c>
      <c r="C1808" t="s">
        <v>7052</v>
      </c>
      <c r="D1808" t="s">
        <v>7053</v>
      </c>
      <c r="E1808" t="s">
        <v>96</v>
      </c>
      <c r="F1808" t="s">
        <v>7036</v>
      </c>
      <c r="G1808" s="2">
        <v>44316</v>
      </c>
      <c r="H1808" s="2">
        <v>44316</v>
      </c>
      <c r="I1808" s="2">
        <v>44541</v>
      </c>
      <c r="J1808" s="19">
        <f t="shared" si="28"/>
        <v>44681</v>
      </c>
      <c r="K1808" s="2">
        <v>44681</v>
      </c>
      <c r="L1808" s="5" t="s">
        <v>6</v>
      </c>
      <c r="M1808" t="s">
        <v>138</v>
      </c>
      <c r="N1808" t="s">
        <v>32</v>
      </c>
      <c r="O1808" t="s">
        <v>64</v>
      </c>
      <c r="P1808" t="s">
        <v>65</v>
      </c>
      <c r="Q1808" t="s">
        <v>419</v>
      </c>
      <c r="R1808" t="s">
        <v>67</v>
      </c>
      <c r="S1808" t="s">
        <v>4145</v>
      </c>
      <c r="T1808" t="s">
        <v>80</v>
      </c>
      <c r="U1808" t="s">
        <v>7054</v>
      </c>
      <c r="V1808" t="s">
        <v>7053</v>
      </c>
      <c r="W1808" t="s">
        <v>142</v>
      </c>
    </row>
    <row r="1809" spans="1:23" hidden="1" x14ac:dyDescent="0.2">
      <c r="A1809" t="s">
        <v>57</v>
      </c>
      <c r="B1809" t="s">
        <v>7055</v>
      </c>
      <c r="C1809" t="s">
        <v>2760</v>
      </c>
      <c r="D1809" t="s">
        <v>7056</v>
      </c>
      <c r="E1809" t="s">
        <v>96</v>
      </c>
      <c r="F1809" t="s">
        <v>7036</v>
      </c>
      <c r="G1809" s="2">
        <v>44316</v>
      </c>
      <c r="H1809" s="2">
        <v>44316</v>
      </c>
      <c r="I1809" s="2">
        <v>44541</v>
      </c>
      <c r="J1809" s="19">
        <f t="shared" si="28"/>
        <v>44681</v>
      </c>
      <c r="K1809" s="2">
        <v>44681</v>
      </c>
      <c r="L1809" s="5" t="s">
        <v>6</v>
      </c>
      <c r="M1809" t="s">
        <v>138</v>
      </c>
      <c r="N1809" t="s">
        <v>32</v>
      </c>
      <c r="O1809" t="s">
        <v>64</v>
      </c>
      <c r="P1809" t="s">
        <v>65</v>
      </c>
      <c r="Q1809" t="s">
        <v>419</v>
      </c>
      <c r="R1809" t="s">
        <v>67</v>
      </c>
      <c r="S1809" t="s">
        <v>4145</v>
      </c>
      <c r="T1809" t="s">
        <v>80</v>
      </c>
      <c r="U1809" t="s">
        <v>7057</v>
      </c>
      <c r="V1809" t="s">
        <v>7056</v>
      </c>
      <c r="W1809" t="s">
        <v>142</v>
      </c>
    </row>
    <row r="1810" spans="1:23" hidden="1" x14ac:dyDescent="0.2">
      <c r="A1810" t="s">
        <v>57</v>
      </c>
      <c r="B1810" t="s">
        <v>7058</v>
      </c>
      <c r="C1810" t="s">
        <v>7059</v>
      </c>
      <c r="D1810" t="s">
        <v>7060</v>
      </c>
      <c r="E1810" t="s">
        <v>96</v>
      </c>
      <c r="F1810" t="s">
        <v>7036</v>
      </c>
      <c r="G1810" s="2">
        <v>44316</v>
      </c>
      <c r="H1810" s="2">
        <v>44316</v>
      </c>
      <c r="I1810" s="2">
        <v>44541</v>
      </c>
      <c r="J1810" s="19">
        <f t="shared" si="28"/>
        <v>44681</v>
      </c>
      <c r="K1810" s="2">
        <v>44681</v>
      </c>
      <c r="L1810" s="5" t="s">
        <v>6</v>
      </c>
      <c r="M1810" t="s">
        <v>138</v>
      </c>
      <c r="N1810" t="s">
        <v>32</v>
      </c>
      <c r="O1810" t="s">
        <v>64</v>
      </c>
      <c r="P1810" t="s">
        <v>65</v>
      </c>
      <c r="Q1810" t="s">
        <v>419</v>
      </c>
      <c r="R1810" t="s">
        <v>67</v>
      </c>
      <c r="S1810" t="s">
        <v>4145</v>
      </c>
      <c r="T1810" t="s">
        <v>80</v>
      </c>
      <c r="U1810" t="s">
        <v>7061</v>
      </c>
      <c r="V1810" t="s">
        <v>7060</v>
      </c>
      <c r="W1810" t="s">
        <v>142</v>
      </c>
    </row>
    <row r="1811" spans="1:23" hidden="1" x14ac:dyDescent="0.2">
      <c r="A1811" t="s">
        <v>57</v>
      </c>
      <c r="B1811" t="s">
        <v>7062</v>
      </c>
      <c r="C1811" t="s">
        <v>3687</v>
      </c>
      <c r="D1811" t="s">
        <v>7063</v>
      </c>
      <c r="E1811" t="s">
        <v>96</v>
      </c>
      <c r="F1811" t="s">
        <v>7036</v>
      </c>
      <c r="G1811" s="2">
        <v>44316</v>
      </c>
      <c r="H1811" s="2">
        <v>44316</v>
      </c>
      <c r="I1811" s="2">
        <v>44541</v>
      </c>
      <c r="J1811" s="19">
        <f t="shared" si="28"/>
        <v>44681</v>
      </c>
      <c r="K1811" s="2">
        <v>44681</v>
      </c>
      <c r="L1811" s="5" t="s">
        <v>6</v>
      </c>
      <c r="M1811" t="s">
        <v>138</v>
      </c>
      <c r="N1811" t="s">
        <v>32</v>
      </c>
      <c r="O1811" t="s">
        <v>64</v>
      </c>
      <c r="P1811" t="s">
        <v>65</v>
      </c>
      <c r="Q1811" t="s">
        <v>419</v>
      </c>
      <c r="R1811" t="s">
        <v>67</v>
      </c>
      <c r="S1811" t="s">
        <v>4145</v>
      </c>
      <c r="T1811" t="s">
        <v>80</v>
      </c>
      <c r="U1811" t="s">
        <v>7064</v>
      </c>
      <c r="V1811" t="s">
        <v>7063</v>
      </c>
      <c r="W1811" t="s">
        <v>142</v>
      </c>
    </row>
    <row r="1812" spans="1:23" hidden="1" x14ac:dyDescent="0.2">
      <c r="A1812" t="s">
        <v>57</v>
      </c>
      <c r="B1812" t="s">
        <v>7065</v>
      </c>
      <c r="C1812" t="s">
        <v>2764</v>
      </c>
      <c r="D1812" t="s">
        <v>7066</v>
      </c>
      <c r="E1812" t="s">
        <v>96</v>
      </c>
      <c r="F1812" t="s">
        <v>7036</v>
      </c>
      <c r="G1812" s="2">
        <v>44316</v>
      </c>
      <c r="H1812" s="2">
        <v>44316</v>
      </c>
      <c r="I1812" s="2">
        <v>44541</v>
      </c>
      <c r="J1812" s="19">
        <f t="shared" si="28"/>
        <v>44681</v>
      </c>
      <c r="K1812" s="2">
        <v>44681</v>
      </c>
      <c r="L1812" s="5" t="s">
        <v>6</v>
      </c>
      <c r="M1812" t="s">
        <v>138</v>
      </c>
      <c r="N1812" t="s">
        <v>32</v>
      </c>
      <c r="O1812" t="s">
        <v>64</v>
      </c>
      <c r="P1812" t="s">
        <v>65</v>
      </c>
      <c r="Q1812" t="s">
        <v>419</v>
      </c>
      <c r="R1812" t="s">
        <v>67</v>
      </c>
      <c r="S1812" t="s">
        <v>4145</v>
      </c>
      <c r="T1812" t="s">
        <v>80</v>
      </c>
      <c r="U1812" t="s">
        <v>7067</v>
      </c>
      <c r="V1812" t="s">
        <v>7066</v>
      </c>
      <c r="W1812" t="s">
        <v>142</v>
      </c>
    </row>
    <row r="1813" spans="1:23" hidden="1" x14ac:dyDescent="0.2">
      <c r="A1813" t="s">
        <v>57</v>
      </c>
      <c r="B1813" t="s">
        <v>7068</v>
      </c>
      <c r="C1813" t="s">
        <v>1150</v>
      </c>
      <c r="D1813" t="s">
        <v>7069</v>
      </c>
      <c r="E1813" t="s">
        <v>96</v>
      </c>
      <c r="F1813" t="s">
        <v>7036</v>
      </c>
      <c r="G1813" s="2">
        <v>44316</v>
      </c>
      <c r="H1813" s="2">
        <v>44316</v>
      </c>
      <c r="I1813" s="2">
        <v>44540</v>
      </c>
      <c r="J1813" s="19">
        <f t="shared" si="28"/>
        <v>44681</v>
      </c>
      <c r="K1813" s="2">
        <v>44681</v>
      </c>
      <c r="L1813" s="5" t="s">
        <v>6</v>
      </c>
      <c r="M1813" t="s">
        <v>138</v>
      </c>
      <c r="N1813" t="s">
        <v>32</v>
      </c>
      <c r="O1813" t="s">
        <v>64</v>
      </c>
      <c r="P1813" t="s">
        <v>65</v>
      </c>
      <c r="Q1813" t="s">
        <v>419</v>
      </c>
      <c r="R1813" t="s">
        <v>67</v>
      </c>
      <c r="S1813" t="s">
        <v>4145</v>
      </c>
      <c r="T1813" t="s">
        <v>80</v>
      </c>
      <c r="U1813" t="s">
        <v>7070</v>
      </c>
      <c r="V1813" t="s">
        <v>7069</v>
      </c>
      <c r="W1813" t="s">
        <v>142</v>
      </c>
    </row>
    <row r="1814" spans="1:23" hidden="1" x14ac:dyDescent="0.2">
      <c r="A1814" t="s">
        <v>57</v>
      </c>
      <c r="B1814" t="s">
        <v>7071</v>
      </c>
      <c r="C1814" t="s">
        <v>2554</v>
      </c>
      <c r="D1814" t="s">
        <v>7072</v>
      </c>
      <c r="E1814" t="s">
        <v>96</v>
      </c>
      <c r="F1814" t="s">
        <v>7036</v>
      </c>
      <c r="G1814" s="2">
        <v>44316</v>
      </c>
      <c r="H1814" s="2">
        <v>44316</v>
      </c>
      <c r="I1814" s="2">
        <v>44536</v>
      </c>
      <c r="J1814" s="19">
        <f t="shared" si="28"/>
        <v>44681</v>
      </c>
      <c r="K1814" s="2">
        <v>44681</v>
      </c>
      <c r="L1814" s="5" t="s">
        <v>6</v>
      </c>
      <c r="M1814" t="s">
        <v>138</v>
      </c>
      <c r="N1814" t="s">
        <v>32</v>
      </c>
      <c r="O1814" t="s">
        <v>64</v>
      </c>
      <c r="P1814" t="s">
        <v>65</v>
      </c>
      <c r="Q1814" t="s">
        <v>419</v>
      </c>
      <c r="R1814" t="s">
        <v>67</v>
      </c>
      <c r="S1814" t="s">
        <v>4145</v>
      </c>
      <c r="T1814" t="s">
        <v>80</v>
      </c>
      <c r="U1814" t="s">
        <v>7073</v>
      </c>
      <c r="V1814" t="s">
        <v>7072</v>
      </c>
      <c r="W1814" t="s">
        <v>142</v>
      </c>
    </row>
    <row r="1815" spans="1:23" hidden="1" x14ac:dyDescent="0.2">
      <c r="A1815" t="s">
        <v>57</v>
      </c>
      <c r="B1815" t="s">
        <v>7074</v>
      </c>
      <c r="C1815" t="s">
        <v>1450</v>
      </c>
      <c r="D1815" t="s">
        <v>7075</v>
      </c>
      <c r="E1815" t="s">
        <v>96</v>
      </c>
      <c r="F1815" t="s">
        <v>7036</v>
      </c>
      <c r="G1815" s="2">
        <v>44316</v>
      </c>
      <c r="H1815" s="2">
        <v>44316</v>
      </c>
      <c r="I1815" s="2">
        <v>44487</v>
      </c>
      <c r="J1815" s="19">
        <f t="shared" si="28"/>
        <v>44681</v>
      </c>
      <c r="K1815" s="2">
        <v>44681</v>
      </c>
      <c r="L1815" s="5" t="s">
        <v>6</v>
      </c>
      <c r="M1815" t="s">
        <v>138</v>
      </c>
      <c r="N1815" t="s">
        <v>32</v>
      </c>
      <c r="O1815" t="s">
        <v>64</v>
      </c>
      <c r="P1815" t="s">
        <v>65</v>
      </c>
      <c r="Q1815" t="s">
        <v>419</v>
      </c>
      <c r="R1815" t="s">
        <v>67</v>
      </c>
      <c r="S1815" t="s">
        <v>4145</v>
      </c>
      <c r="T1815" t="s">
        <v>80</v>
      </c>
      <c r="U1815" t="s">
        <v>7076</v>
      </c>
      <c r="V1815" t="s">
        <v>7075</v>
      </c>
      <c r="W1815" t="s">
        <v>142</v>
      </c>
    </row>
    <row r="1816" spans="1:23" hidden="1" x14ac:dyDescent="0.2">
      <c r="A1816" t="s">
        <v>57</v>
      </c>
      <c r="B1816" t="s">
        <v>7077</v>
      </c>
      <c r="C1816" t="s">
        <v>7078</v>
      </c>
      <c r="D1816" t="s">
        <v>7079</v>
      </c>
      <c r="E1816" t="s">
        <v>96</v>
      </c>
      <c r="F1816" t="s">
        <v>7036</v>
      </c>
      <c r="G1816" s="2">
        <v>44316</v>
      </c>
      <c r="H1816" s="2">
        <v>44316</v>
      </c>
      <c r="I1816" s="2">
        <v>44540</v>
      </c>
      <c r="J1816" s="19">
        <f t="shared" si="28"/>
        <v>44681</v>
      </c>
      <c r="K1816" s="2">
        <v>44681</v>
      </c>
      <c r="L1816" s="5" t="s">
        <v>6</v>
      </c>
      <c r="M1816" t="s">
        <v>138</v>
      </c>
      <c r="N1816" t="s">
        <v>32</v>
      </c>
      <c r="O1816" t="s">
        <v>64</v>
      </c>
      <c r="P1816" t="s">
        <v>65</v>
      </c>
      <c r="Q1816" t="s">
        <v>419</v>
      </c>
      <c r="R1816" t="s">
        <v>67</v>
      </c>
      <c r="S1816" t="s">
        <v>4145</v>
      </c>
      <c r="T1816" t="s">
        <v>80</v>
      </c>
      <c r="U1816" t="s">
        <v>7080</v>
      </c>
      <c r="V1816" t="s">
        <v>7079</v>
      </c>
      <c r="W1816" t="s">
        <v>142</v>
      </c>
    </row>
    <row r="1817" spans="1:23" hidden="1" x14ac:dyDescent="0.2">
      <c r="A1817" t="s">
        <v>57</v>
      </c>
      <c r="B1817" t="s">
        <v>7081</v>
      </c>
      <c r="C1817" t="s">
        <v>1154</v>
      </c>
      <c r="D1817" t="s">
        <v>7082</v>
      </c>
      <c r="E1817" t="s">
        <v>96</v>
      </c>
      <c r="F1817" t="s">
        <v>7036</v>
      </c>
      <c r="G1817" s="2">
        <v>44316</v>
      </c>
      <c r="H1817" s="2">
        <v>44316</v>
      </c>
      <c r="I1817" s="2">
        <v>44540</v>
      </c>
      <c r="J1817" s="19">
        <f t="shared" si="28"/>
        <v>44681</v>
      </c>
      <c r="K1817" s="2">
        <v>44681</v>
      </c>
      <c r="L1817" s="5" t="s">
        <v>6</v>
      </c>
      <c r="M1817" t="s">
        <v>138</v>
      </c>
      <c r="N1817" t="s">
        <v>32</v>
      </c>
      <c r="O1817" t="s">
        <v>64</v>
      </c>
      <c r="P1817" t="s">
        <v>65</v>
      </c>
      <c r="Q1817" t="s">
        <v>419</v>
      </c>
      <c r="R1817" t="s">
        <v>67</v>
      </c>
      <c r="S1817" t="s">
        <v>4145</v>
      </c>
      <c r="T1817" t="s">
        <v>80</v>
      </c>
      <c r="U1817" t="s">
        <v>7083</v>
      </c>
      <c r="V1817" t="s">
        <v>7082</v>
      </c>
      <c r="W1817" t="s">
        <v>142</v>
      </c>
    </row>
    <row r="1818" spans="1:23" hidden="1" x14ac:dyDescent="0.2">
      <c r="A1818" t="s">
        <v>57</v>
      </c>
      <c r="B1818" t="s">
        <v>7084</v>
      </c>
      <c r="C1818" t="s">
        <v>2779</v>
      </c>
      <c r="D1818" t="s">
        <v>7085</v>
      </c>
      <c r="E1818" t="s">
        <v>96</v>
      </c>
      <c r="F1818" t="s">
        <v>7036</v>
      </c>
      <c r="G1818" s="2">
        <v>44316</v>
      </c>
      <c r="H1818" s="2">
        <v>44316</v>
      </c>
      <c r="I1818" s="2">
        <v>44487</v>
      </c>
      <c r="J1818" s="19">
        <f t="shared" si="28"/>
        <v>44681</v>
      </c>
      <c r="K1818" s="2">
        <v>44681</v>
      </c>
      <c r="L1818" s="5" t="s">
        <v>6</v>
      </c>
      <c r="M1818" t="s">
        <v>138</v>
      </c>
      <c r="N1818" t="s">
        <v>32</v>
      </c>
      <c r="O1818" t="s">
        <v>64</v>
      </c>
      <c r="P1818" t="s">
        <v>65</v>
      </c>
      <c r="Q1818" t="s">
        <v>419</v>
      </c>
      <c r="R1818" t="s">
        <v>67</v>
      </c>
      <c r="S1818" t="s">
        <v>4145</v>
      </c>
      <c r="T1818" t="s">
        <v>80</v>
      </c>
      <c r="U1818" t="s">
        <v>7086</v>
      </c>
      <c r="V1818" t="s">
        <v>7085</v>
      </c>
      <c r="W1818" t="s">
        <v>142</v>
      </c>
    </row>
    <row r="1819" spans="1:23" hidden="1" x14ac:dyDescent="0.2">
      <c r="A1819" t="s">
        <v>57</v>
      </c>
      <c r="B1819" t="s">
        <v>7087</v>
      </c>
      <c r="C1819" t="s">
        <v>1119</v>
      </c>
      <c r="D1819" t="s">
        <v>7088</v>
      </c>
      <c r="E1819" t="s">
        <v>96</v>
      </c>
      <c r="F1819" t="s">
        <v>7036</v>
      </c>
      <c r="G1819" s="2">
        <v>44316</v>
      </c>
      <c r="H1819" s="2">
        <v>44316</v>
      </c>
      <c r="I1819" s="2">
        <v>44540</v>
      </c>
      <c r="J1819" s="19">
        <f t="shared" si="28"/>
        <v>44681</v>
      </c>
      <c r="K1819" s="2">
        <v>44681</v>
      </c>
      <c r="L1819" s="5" t="s">
        <v>6</v>
      </c>
      <c r="M1819" t="s">
        <v>138</v>
      </c>
      <c r="N1819" t="s">
        <v>32</v>
      </c>
      <c r="O1819" t="s">
        <v>64</v>
      </c>
      <c r="P1819" t="s">
        <v>65</v>
      </c>
      <c r="Q1819" t="s">
        <v>419</v>
      </c>
      <c r="R1819" t="s">
        <v>67</v>
      </c>
      <c r="S1819" t="s">
        <v>4145</v>
      </c>
      <c r="T1819" t="s">
        <v>80</v>
      </c>
      <c r="U1819" t="s">
        <v>7089</v>
      </c>
      <c r="V1819" t="s">
        <v>7088</v>
      </c>
      <c r="W1819" t="s">
        <v>142</v>
      </c>
    </row>
    <row r="1820" spans="1:23" hidden="1" x14ac:dyDescent="0.2">
      <c r="A1820" t="s">
        <v>57</v>
      </c>
      <c r="B1820" t="s">
        <v>7090</v>
      </c>
      <c r="C1820" t="s">
        <v>6512</v>
      </c>
      <c r="D1820" t="s">
        <v>7091</v>
      </c>
      <c r="E1820" t="s">
        <v>96</v>
      </c>
      <c r="F1820" t="s">
        <v>7036</v>
      </c>
      <c r="G1820" s="2">
        <v>44316</v>
      </c>
      <c r="H1820" s="2">
        <v>44316</v>
      </c>
      <c r="I1820" s="2">
        <v>44540</v>
      </c>
      <c r="J1820" s="19">
        <f t="shared" si="28"/>
        <v>44681</v>
      </c>
      <c r="K1820" s="2">
        <v>44681</v>
      </c>
      <c r="L1820" s="5" t="s">
        <v>6</v>
      </c>
      <c r="M1820" t="s">
        <v>138</v>
      </c>
      <c r="N1820" t="s">
        <v>32</v>
      </c>
      <c r="O1820" t="s">
        <v>64</v>
      </c>
      <c r="P1820" t="s">
        <v>65</v>
      </c>
      <c r="Q1820" t="s">
        <v>419</v>
      </c>
      <c r="R1820" t="s">
        <v>67</v>
      </c>
      <c r="S1820" t="s">
        <v>4145</v>
      </c>
      <c r="T1820" t="s">
        <v>80</v>
      </c>
      <c r="U1820" t="s">
        <v>7092</v>
      </c>
      <c r="V1820" t="s">
        <v>7091</v>
      </c>
      <c r="W1820" t="s">
        <v>142</v>
      </c>
    </row>
    <row r="1821" spans="1:23" hidden="1" x14ac:dyDescent="0.2">
      <c r="A1821" t="s">
        <v>57</v>
      </c>
      <c r="B1821" t="s">
        <v>7093</v>
      </c>
      <c r="C1821" t="s">
        <v>7094</v>
      </c>
      <c r="D1821" t="s">
        <v>7095</v>
      </c>
      <c r="E1821" t="s">
        <v>96</v>
      </c>
      <c r="F1821" t="s">
        <v>7036</v>
      </c>
      <c r="G1821" s="2">
        <v>44316</v>
      </c>
      <c r="H1821" s="2">
        <v>44316</v>
      </c>
      <c r="I1821" s="2">
        <v>44540</v>
      </c>
      <c r="J1821" s="19">
        <f t="shared" si="28"/>
        <v>44681</v>
      </c>
      <c r="K1821" s="2">
        <v>44681</v>
      </c>
      <c r="L1821" s="5" t="s">
        <v>6</v>
      </c>
      <c r="M1821" t="s">
        <v>138</v>
      </c>
      <c r="N1821" t="s">
        <v>32</v>
      </c>
      <c r="O1821" t="s">
        <v>64</v>
      </c>
      <c r="P1821" t="s">
        <v>65</v>
      </c>
      <c r="Q1821" t="s">
        <v>419</v>
      </c>
      <c r="R1821" t="s">
        <v>67</v>
      </c>
      <c r="S1821" t="s">
        <v>4145</v>
      </c>
      <c r="T1821" t="s">
        <v>80</v>
      </c>
      <c r="U1821" t="s">
        <v>7096</v>
      </c>
      <c r="V1821" t="s">
        <v>7095</v>
      </c>
      <c r="W1821" t="s">
        <v>142</v>
      </c>
    </row>
    <row r="1822" spans="1:23" hidden="1" x14ac:dyDescent="0.2">
      <c r="A1822" t="s">
        <v>57</v>
      </c>
      <c r="B1822" t="s">
        <v>7097</v>
      </c>
      <c r="C1822" t="s">
        <v>1454</v>
      </c>
      <c r="D1822" t="s">
        <v>7098</v>
      </c>
      <c r="E1822" t="s">
        <v>96</v>
      </c>
      <c r="F1822" t="s">
        <v>7036</v>
      </c>
      <c r="G1822" s="2">
        <v>44316</v>
      </c>
      <c r="H1822" s="2">
        <v>44316</v>
      </c>
      <c r="I1822" s="2">
        <v>44540</v>
      </c>
      <c r="J1822" s="19">
        <f t="shared" si="28"/>
        <v>44681</v>
      </c>
      <c r="K1822" s="2">
        <v>44681</v>
      </c>
      <c r="L1822" s="5" t="s">
        <v>6</v>
      </c>
      <c r="M1822" t="s">
        <v>138</v>
      </c>
      <c r="N1822" t="s">
        <v>32</v>
      </c>
      <c r="O1822" t="s">
        <v>64</v>
      </c>
      <c r="P1822" t="s">
        <v>65</v>
      </c>
      <c r="Q1822" t="s">
        <v>419</v>
      </c>
      <c r="R1822" t="s">
        <v>67</v>
      </c>
      <c r="S1822" t="s">
        <v>4145</v>
      </c>
      <c r="T1822" t="s">
        <v>80</v>
      </c>
      <c r="U1822" t="s">
        <v>7099</v>
      </c>
      <c r="V1822" t="s">
        <v>7098</v>
      </c>
      <c r="W1822" t="s">
        <v>142</v>
      </c>
    </row>
    <row r="1823" spans="1:23" hidden="1" x14ac:dyDescent="0.2">
      <c r="A1823" t="s">
        <v>57</v>
      </c>
      <c r="B1823" t="s">
        <v>7100</v>
      </c>
      <c r="C1823" t="s">
        <v>7101</v>
      </c>
      <c r="D1823" t="s">
        <v>7102</v>
      </c>
      <c r="E1823" t="s">
        <v>96</v>
      </c>
      <c r="F1823" t="s">
        <v>7036</v>
      </c>
      <c r="G1823" s="2">
        <v>44316</v>
      </c>
      <c r="H1823" s="2">
        <v>44316</v>
      </c>
      <c r="I1823" s="2">
        <v>44540</v>
      </c>
      <c r="J1823" s="19">
        <f t="shared" si="28"/>
        <v>44681</v>
      </c>
      <c r="K1823" s="2">
        <v>44681</v>
      </c>
      <c r="L1823" s="5" t="s">
        <v>6</v>
      </c>
      <c r="M1823" t="s">
        <v>138</v>
      </c>
      <c r="N1823" t="s">
        <v>32</v>
      </c>
      <c r="O1823" t="s">
        <v>64</v>
      </c>
      <c r="P1823" t="s">
        <v>65</v>
      </c>
      <c r="Q1823" t="s">
        <v>419</v>
      </c>
      <c r="R1823" t="s">
        <v>67</v>
      </c>
      <c r="S1823" t="s">
        <v>4145</v>
      </c>
      <c r="T1823" t="s">
        <v>80</v>
      </c>
      <c r="U1823" t="s">
        <v>7103</v>
      </c>
      <c r="V1823" t="s">
        <v>7102</v>
      </c>
      <c r="W1823" t="s">
        <v>142</v>
      </c>
    </row>
    <row r="1824" spans="1:23" hidden="1" x14ac:dyDescent="0.2">
      <c r="A1824" t="s">
        <v>57</v>
      </c>
      <c r="B1824" t="s">
        <v>7104</v>
      </c>
      <c r="C1824" t="s">
        <v>7105</v>
      </c>
      <c r="D1824" t="s">
        <v>7106</v>
      </c>
      <c r="E1824" t="s">
        <v>96</v>
      </c>
      <c r="F1824" t="s">
        <v>7036</v>
      </c>
      <c r="G1824" s="2">
        <v>44316</v>
      </c>
      <c r="H1824" s="2">
        <v>44316</v>
      </c>
      <c r="I1824" s="2">
        <v>44540</v>
      </c>
      <c r="J1824" s="19">
        <f t="shared" si="28"/>
        <v>44681</v>
      </c>
      <c r="K1824" s="2">
        <v>44681</v>
      </c>
      <c r="L1824" s="5" t="s">
        <v>6</v>
      </c>
      <c r="M1824" t="s">
        <v>138</v>
      </c>
      <c r="N1824" t="s">
        <v>32</v>
      </c>
      <c r="O1824" t="s">
        <v>64</v>
      </c>
      <c r="P1824" t="s">
        <v>65</v>
      </c>
      <c r="Q1824" t="s">
        <v>419</v>
      </c>
      <c r="R1824" t="s">
        <v>67</v>
      </c>
      <c r="S1824" t="s">
        <v>4145</v>
      </c>
      <c r="T1824" t="s">
        <v>80</v>
      </c>
      <c r="U1824" t="s">
        <v>7107</v>
      </c>
      <c r="V1824" t="s">
        <v>7106</v>
      </c>
      <c r="W1824" t="s">
        <v>142</v>
      </c>
    </row>
    <row r="1825" spans="1:23" hidden="1" x14ac:dyDescent="0.2">
      <c r="A1825" t="s">
        <v>57</v>
      </c>
      <c r="B1825" t="s">
        <v>7108</v>
      </c>
      <c r="C1825" t="s">
        <v>7109</v>
      </c>
      <c r="D1825" t="s">
        <v>7110</v>
      </c>
      <c r="E1825" t="s">
        <v>96</v>
      </c>
      <c r="F1825" t="s">
        <v>7036</v>
      </c>
      <c r="G1825" s="2">
        <v>44316</v>
      </c>
      <c r="H1825" s="2">
        <v>44316</v>
      </c>
      <c r="I1825" s="2">
        <v>44540</v>
      </c>
      <c r="J1825" s="19">
        <f t="shared" si="28"/>
        <v>44681</v>
      </c>
      <c r="K1825" s="2">
        <v>44681</v>
      </c>
      <c r="L1825" s="5" t="s">
        <v>6</v>
      </c>
      <c r="M1825" t="s">
        <v>138</v>
      </c>
      <c r="N1825" t="s">
        <v>32</v>
      </c>
      <c r="O1825" t="s">
        <v>64</v>
      </c>
      <c r="P1825" t="s">
        <v>65</v>
      </c>
      <c r="Q1825" t="s">
        <v>419</v>
      </c>
      <c r="R1825" t="s">
        <v>67</v>
      </c>
      <c r="S1825" t="s">
        <v>4145</v>
      </c>
      <c r="T1825" t="s">
        <v>80</v>
      </c>
      <c r="U1825" t="s">
        <v>7111</v>
      </c>
      <c r="V1825" t="s">
        <v>7110</v>
      </c>
      <c r="W1825" t="s">
        <v>142</v>
      </c>
    </row>
    <row r="1826" spans="1:23" hidden="1" x14ac:dyDescent="0.2">
      <c r="A1826" t="s">
        <v>57</v>
      </c>
      <c r="B1826" t="s">
        <v>7112</v>
      </c>
      <c r="C1826" t="s">
        <v>7113</v>
      </c>
      <c r="D1826" t="s">
        <v>7114</v>
      </c>
      <c r="E1826" t="s">
        <v>96</v>
      </c>
      <c r="F1826" t="s">
        <v>7036</v>
      </c>
      <c r="G1826" s="2">
        <v>44316</v>
      </c>
      <c r="H1826" s="2">
        <v>44316</v>
      </c>
      <c r="I1826" s="2">
        <v>44540</v>
      </c>
      <c r="J1826" s="19">
        <f t="shared" si="28"/>
        <v>44681</v>
      </c>
      <c r="K1826" s="2">
        <v>44681</v>
      </c>
      <c r="L1826" s="5" t="s">
        <v>6</v>
      </c>
      <c r="M1826" t="s">
        <v>138</v>
      </c>
      <c r="N1826" t="s">
        <v>32</v>
      </c>
      <c r="O1826" t="s">
        <v>64</v>
      </c>
      <c r="P1826" t="s">
        <v>65</v>
      </c>
      <c r="Q1826" t="s">
        <v>419</v>
      </c>
      <c r="R1826" t="s">
        <v>67</v>
      </c>
      <c r="S1826" t="s">
        <v>4145</v>
      </c>
      <c r="T1826" t="s">
        <v>80</v>
      </c>
      <c r="U1826" t="s">
        <v>7115</v>
      </c>
      <c r="V1826" t="s">
        <v>7114</v>
      </c>
      <c r="W1826" t="s">
        <v>142</v>
      </c>
    </row>
    <row r="1827" spans="1:23" hidden="1" x14ac:dyDescent="0.2">
      <c r="A1827" t="s">
        <v>57</v>
      </c>
      <c r="B1827" t="s">
        <v>7116</v>
      </c>
      <c r="C1827" t="s">
        <v>7117</v>
      </c>
      <c r="D1827" t="s">
        <v>7118</v>
      </c>
      <c r="E1827" t="s">
        <v>96</v>
      </c>
      <c r="F1827" t="s">
        <v>7036</v>
      </c>
      <c r="G1827" s="2">
        <v>44316</v>
      </c>
      <c r="H1827" s="2">
        <v>44316</v>
      </c>
      <c r="I1827" s="2">
        <v>44540</v>
      </c>
      <c r="J1827" s="19">
        <f t="shared" si="28"/>
        <v>44681</v>
      </c>
      <c r="K1827" s="2">
        <v>44681</v>
      </c>
      <c r="L1827" s="5" t="s">
        <v>6</v>
      </c>
      <c r="M1827" t="s">
        <v>138</v>
      </c>
      <c r="N1827" t="s">
        <v>32</v>
      </c>
      <c r="O1827" t="s">
        <v>64</v>
      </c>
      <c r="P1827" t="s">
        <v>65</v>
      </c>
      <c r="Q1827" t="s">
        <v>419</v>
      </c>
      <c r="R1827" t="s">
        <v>67</v>
      </c>
      <c r="S1827" t="s">
        <v>4145</v>
      </c>
      <c r="T1827" t="s">
        <v>80</v>
      </c>
      <c r="U1827" t="s">
        <v>7119</v>
      </c>
      <c r="V1827" t="s">
        <v>7118</v>
      </c>
      <c r="W1827" t="s">
        <v>142</v>
      </c>
    </row>
    <row r="1828" spans="1:23" hidden="1" x14ac:dyDescent="0.2">
      <c r="A1828" t="s">
        <v>57</v>
      </c>
      <c r="B1828" t="s">
        <v>7120</v>
      </c>
      <c r="C1828" t="s">
        <v>7121</v>
      </c>
      <c r="D1828" t="s">
        <v>7122</v>
      </c>
      <c r="E1828" t="s">
        <v>96</v>
      </c>
      <c r="F1828" t="s">
        <v>7036</v>
      </c>
      <c r="G1828" s="2">
        <v>44316</v>
      </c>
      <c r="H1828" s="2">
        <v>44316</v>
      </c>
      <c r="I1828" s="2">
        <v>44540</v>
      </c>
      <c r="J1828" s="19">
        <f t="shared" si="28"/>
        <v>44681</v>
      </c>
      <c r="K1828" s="2">
        <v>44681</v>
      </c>
      <c r="L1828" s="5" t="s">
        <v>6</v>
      </c>
      <c r="M1828" t="s">
        <v>138</v>
      </c>
      <c r="N1828" t="s">
        <v>32</v>
      </c>
      <c r="O1828" t="s">
        <v>64</v>
      </c>
      <c r="P1828" t="s">
        <v>65</v>
      </c>
      <c r="Q1828" t="s">
        <v>7123</v>
      </c>
      <c r="R1828" t="s">
        <v>67</v>
      </c>
      <c r="S1828" t="s">
        <v>4145</v>
      </c>
      <c r="T1828" t="s">
        <v>80</v>
      </c>
      <c r="U1828" t="s">
        <v>7124</v>
      </c>
      <c r="V1828" t="s">
        <v>7122</v>
      </c>
      <c r="W1828" t="s">
        <v>142</v>
      </c>
    </row>
    <row r="1829" spans="1:23" hidden="1" x14ac:dyDescent="0.2">
      <c r="A1829" t="s">
        <v>57</v>
      </c>
      <c r="B1829" t="s">
        <v>7125</v>
      </c>
      <c r="C1829" t="s">
        <v>6066</v>
      </c>
      <c r="D1829" t="s">
        <v>7126</v>
      </c>
      <c r="E1829" t="s">
        <v>96</v>
      </c>
      <c r="F1829" t="s">
        <v>7036</v>
      </c>
      <c r="G1829" s="2">
        <v>44316</v>
      </c>
      <c r="H1829" s="2">
        <v>44316</v>
      </c>
      <c r="I1829" s="2">
        <v>44540</v>
      </c>
      <c r="J1829" s="19">
        <f t="shared" si="28"/>
        <v>44681</v>
      </c>
      <c r="K1829" s="2">
        <v>44681</v>
      </c>
      <c r="L1829" s="5" t="s">
        <v>6</v>
      </c>
      <c r="M1829" t="s">
        <v>138</v>
      </c>
      <c r="N1829" t="s">
        <v>32</v>
      </c>
      <c r="O1829" t="s">
        <v>64</v>
      </c>
      <c r="P1829" t="s">
        <v>65</v>
      </c>
      <c r="Q1829" t="s">
        <v>419</v>
      </c>
      <c r="R1829" t="s">
        <v>67</v>
      </c>
      <c r="S1829" t="s">
        <v>4145</v>
      </c>
      <c r="T1829" t="s">
        <v>80</v>
      </c>
      <c r="U1829" t="s">
        <v>7127</v>
      </c>
      <c r="V1829" t="s">
        <v>7126</v>
      </c>
      <c r="W1829" t="s">
        <v>142</v>
      </c>
    </row>
    <row r="1830" spans="1:23" hidden="1" x14ac:dyDescent="0.2">
      <c r="A1830" t="s">
        <v>57</v>
      </c>
      <c r="B1830" t="s">
        <v>7128</v>
      </c>
      <c r="C1830" t="s">
        <v>1198</v>
      </c>
      <c r="D1830" t="s">
        <v>7129</v>
      </c>
      <c r="E1830" t="s">
        <v>96</v>
      </c>
      <c r="F1830" t="s">
        <v>7036</v>
      </c>
      <c r="G1830" s="2">
        <v>44316</v>
      </c>
      <c r="H1830" s="2">
        <v>44316</v>
      </c>
      <c r="I1830" s="2">
        <v>44540</v>
      </c>
      <c r="J1830" s="19">
        <f t="shared" si="28"/>
        <v>44681</v>
      </c>
      <c r="K1830" s="2">
        <v>44681</v>
      </c>
      <c r="L1830" s="5" t="s">
        <v>6</v>
      </c>
      <c r="M1830" t="s">
        <v>138</v>
      </c>
      <c r="N1830" t="s">
        <v>32</v>
      </c>
      <c r="O1830" t="s">
        <v>64</v>
      </c>
      <c r="P1830" t="s">
        <v>65</v>
      </c>
      <c r="Q1830" t="s">
        <v>419</v>
      </c>
      <c r="R1830" t="s">
        <v>67</v>
      </c>
      <c r="S1830" t="s">
        <v>4145</v>
      </c>
      <c r="T1830" t="s">
        <v>80</v>
      </c>
      <c r="U1830" t="s">
        <v>7130</v>
      </c>
      <c r="V1830" t="s">
        <v>7129</v>
      </c>
      <c r="W1830" t="s">
        <v>142</v>
      </c>
    </row>
    <row r="1831" spans="1:23" hidden="1" x14ac:dyDescent="0.2">
      <c r="A1831" t="s">
        <v>57</v>
      </c>
      <c r="B1831" t="s">
        <v>7131</v>
      </c>
      <c r="C1831" t="s">
        <v>6280</v>
      </c>
      <c r="D1831" t="s">
        <v>7132</v>
      </c>
      <c r="E1831" t="s">
        <v>96</v>
      </c>
      <c r="F1831" t="s">
        <v>7036</v>
      </c>
      <c r="G1831" s="2">
        <v>44316</v>
      </c>
      <c r="H1831" s="2">
        <v>44316</v>
      </c>
      <c r="I1831" s="2">
        <v>44540</v>
      </c>
      <c r="J1831" s="19">
        <f t="shared" si="28"/>
        <v>44681</v>
      </c>
      <c r="K1831" s="2">
        <v>44681</v>
      </c>
      <c r="L1831" s="5" t="s">
        <v>6</v>
      </c>
      <c r="M1831" t="s">
        <v>138</v>
      </c>
      <c r="N1831" t="s">
        <v>32</v>
      </c>
      <c r="O1831" t="s">
        <v>64</v>
      </c>
      <c r="P1831" t="s">
        <v>65</v>
      </c>
      <c r="Q1831" t="s">
        <v>419</v>
      </c>
      <c r="R1831" t="s">
        <v>67</v>
      </c>
      <c r="S1831" t="s">
        <v>4145</v>
      </c>
      <c r="T1831" t="s">
        <v>80</v>
      </c>
      <c r="U1831" t="s">
        <v>7133</v>
      </c>
      <c r="V1831" t="s">
        <v>7132</v>
      </c>
      <c r="W1831" t="s">
        <v>142</v>
      </c>
    </row>
    <row r="1832" spans="1:23" hidden="1" x14ac:dyDescent="0.2">
      <c r="A1832" t="s">
        <v>57</v>
      </c>
      <c r="B1832" t="s">
        <v>7134</v>
      </c>
      <c r="C1832" t="s">
        <v>6070</v>
      </c>
      <c r="D1832" t="s">
        <v>7135</v>
      </c>
      <c r="E1832" t="s">
        <v>96</v>
      </c>
      <c r="F1832" t="s">
        <v>7036</v>
      </c>
      <c r="G1832" s="2">
        <v>44316</v>
      </c>
      <c r="H1832" s="2">
        <v>44316</v>
      </c>
      <c r="I1832" s="2">
        <v>44540</v>
      </c>
      <c r="J1832" s="19">
        <f t="shared" si="28"/>
        <v>44681</v>
      </c>
      <c r="K1832" s="2">
        <v>44681</v>
      </c>
      <c r="L1832" s="5" t="s">
        <v>6</v>
      </c>
      <c r="M1832" t="s">
        <v>138</v>
      </c>
      <c r="N1832" t="s">
        <v>32</v>
      </c>
      <c r="O1832" t="s">
        <v>64</v>
      </c>
      <c r="P1832" t="s">
        <v>65</v>
      </c>
      <c r="Q1832" t="s">
        <v>419</v>
      </c>
      <c r="R1832" t="s">
        <v>67</v>
      </c>
      <c r="S1832" t="s">
        <v>4145</v>
      </c>
      <c r="T1832" t="s">
        <v>80</v>
      </c>
      <c r="U1832" t="s">
        <v>7136</v>
      </c>
      <c r="V1832" t="s">
        <v>7135</v>
      </c>
      <c r="W1832" t="s">
        <v>142</v>
      </c>
    </row>
    <row r="1833" spans="1:23" hidden="1" x14ac:dyDescent="0.2">
      <c r="A1833" t="s">
        <v>57</v>
      </c>
      <c r="B1833" t="s">
        <v>7137</v>
      </c>
      <c r="C1833" t="s">
        <v>4511</v>
      </c>
      <c r="D1833" t="s">
        <v>7138</v>
      </c>
      <c r="E1833" t="s">
        <v>96</v>
      </c>
      <c r="F1833" t="s">
        <v>7036</v>
      </c>
      <c r="G1833" s="2">
        <v>44316</v>
      </c>
      <c r="H1833" s="2">
        <v>44316</v>
      </c>
      <c r="I1833" s="2">
        <v>44539</v>
      </c>
      <c r="J1833" s="19">
        <f t="shared" si="28"/>
        <v>44681</v>
      </c>
      <c r="K1833" s="2">
        <v>44681</v>
      </c>
      <c r="L1833" s="5" t="s">
        <v>6</v>
      </c>
      <c r="M1833" t="s">
        <v>138</v>
      </c>
      <c r="N1833" t="s">
        <v>32</v>
      </c>
      <c r="O1833" t="s">
        <v>64</v>
      </c>
      <c r="P1833" t="s">
        <v>65</v>
      </c>
      <c r="Q1833" t="s">
        <v>419</v>
      </c>
      <c r="R1833" t="s">
        <v>67</v>
      </c>
      <c r="S1833" t="s">
        <v>4145</v>
      </c>
      <c r="T1833" t="s">
        <v>80</v>
      </c>
      <c r="U1833" t="s">
        <v>7139</v>
      </c>
      <c r="V1833" t="s">
        <v>7138</v>
      </c>
      <c r="W1833" t="s">
        <v>142</v>
      </c>
    </row>
    <row r="1834" spans="1:23" hidden="1" x14ac:dyDescent="0.2">
      <c r="A1834" t="s">
        <v>57</v>
      </c>
      <c r="B1834" t="s">
        <v>7140</v>
      </c>
      <c r="C1834" t="s">
        <v>2514</v>
      </c>
      <c r="D1834" t="s">
        <v>7141</v>
      </c>
      <c r="E1834" t="s">
        <v>96</v>
      </c>
      <c r="F1834" t="s">
        <v>7036</v>
      </c>
      <c r="G1834" s="2">
        <v>44316</v>
      </c>
      <c r="H1834" s="2">
        <v>44316</v>
      </c>
      <c r="I1834" s="2">
        <v>44539</v>
      </c>
      <c r="J1834" s="19">
        <f t="shared" si="28"/>
        <v>44681</v>
      </c>
      <c r="K1834" s="2">
        <v>44681</v>
      </c>
      <c r="L1834" s="5" t="s">
        <v>6</v>
      </c>
      <c r="M1834" t="s">
        <v>138</v>
      </c>
      <c r="N1834" t="s">
        <v>32</v>
      </c>
      <c r="O1834" t="s">
        <v>64</v>
      </c>
      <c r="P1834" t="s">
        <v>65</v>
      </c>
      <c r="Q1834" t="s">
        <v>419</v>
      </c>
      <c r="R1834" t="s">
        <v>67</v>
      </c>
      <c r="S1834" t="s">
        <v>4145</v>
      </c>
      <c r="T1834" t="s">
        <v>80</v>
      </c>
      <c r="U1834" t="s">
        <v>7142</v>
      </c>
      <c r="V1834" t="s">
        <v>7141</v>
      </c>
      <c r="W1834" t="s">
        <v>142</v>
      </c>
    </row>
    <row r="1835" spans="1:23" hidden="1" x14ac:dyDescent="0.2">
      <c r="A1835" t="s">
        <v>57</v>
      </c>
      <c r="B1835" t="s">
        <v>7143</v>
      </c>
      <c r="C1835" t="s">
        <v>7144</v>
      </c>
      <c r="D1835" t="s">
        <v>7145</v>
      </c>
      <c r="E1835" t="s">
        <v>480</v>
      </c>
      <c r="F1835" t="s">
        <v>629</v>
      </c>
      <c r="G1835" s="2">
        <v>44317</v>
      </c>
      <c r="H1835" s="2">
        <v>44317</v>
      </c>
      <c r="I1835" s="2">
        <v>44700</v>
      </c>
      <c r="J1835" s="19">
        <f t="shared" si="28"/>
        <v>44682</v>
      </c>
      <c r="K1835" s="2">
        <v>44682</v>
      </c>
      <c r="L1835" s="5" t="s">
        <v>31</v>
      </c>
      <c r="M1835" t="s">
        <v>269</v>
      </c>
      <c r="N1835" t="s">
        <v>32</v>
      </c>
      <c r="O1835" t="s">
        <v>64</v>
      </c>
      <c r="P1835" t="s">
        <v>65</v>
      </c>
      <c r="Q1835" t="s">
        <v>482</v>
      </c>
      <c r="R1835" t="s">
        <v>67</v>
      </c>
      <c r="S1835" t="s">
        <v>280</v>
      </c>
      <c r="T1835" t="s">
        <v>69</v>
      </c>
      <c r="U1835" t="s">
        <v>7146</v>
      </c>
      <c r="V1835" t="s">
        <v>7147</v>
      </c>
      <c r="W1835" t="s">
        <v>274</v>
      </c>
    </row>
    <row r="1836" spans="1:23" hidden="1" x14ac:dyDescent="0.2">
      <c r="A1836" t="s">
        <v>57</v>
      </c>
      <c r="B1836" t="s">
        <v>7148</v>
      </c>
      <c r="C1836" t="s">
        <v>7149</v>
      </c>
      <c r="D1836" t="s">
        <v>7150</v>
      </c>
      <c r="E1836" t="s">
        <v>176</v>
      </c>
      <c r="F1836" t="s">
        <v>1156</v>
      </c>
      <c r="G1836" s="2">
        <v>44317</v>
      </c>
      <c r="H1836" s="2">
        <v>44317</v>
      </c>
      <c r="I1836" s="2">
        <v>44608</v>
      </c>
      <c r="J1836" s="19">
        <f t="shared" si="28"/>
        <v>44682</v>
      </c>
      <c r="K1836" s="2">
        <v>44682</v>
      </c>
      <c r="L1836" s="5" t="s">
        <v>6</v>
      </c>
      <c r="M1836" t="s">
        <v>269</v>
      </c>
      <c r="N1836" t="s">
        <v>32</v>
      </c>
      <c r="O1836" t="s">
        <v>64</v>
      </c>
      <c r="P1836" t="s">
        <v>65</v>
      </c>
      <c r="Q1836" t="s">
        <v>482</v>
      </c>
      <c r="R1836" t="s">
        <v>1207</v>
      </c>
      <c r="S1836" t="s">
        <v>280</v>
      </c>
      <c r="T1836" t="s">
        <v>69</v>
      </c>
      <c r="U1836" t="s">
        <v>7151</v>
      </c>
      <c r="V1836" t="s">
        <v>7150</v>
      </c>
      <c r="W1836" t="s">
        <v>274</v>
      </c>
    </row>
    <row r="1837" spans="1:23" hidden="1" x14ac:dyDescent="0.2">
      <c r="A1837" t="s">
        <v>57</v>
      </c>
      <c r="B1837" t="s">
        <v>7152</v>
      </c>
      <c r="C1837" t="s">
        <v>7153</v>
      </c>
      <c r="D1837" t="s">
        <v>7154</v>
      </c>
      <c r="E1837" t="s">
        <v>96</v>
      </c>
      <c r="F1837" t="s">
        <v>435</v>
      </c>
      <c r="G1837" s="2">
        <v>44317</v>
      </c>
      <c r="H1837" s="2">
        <v>44317</v>
      </c>
      <c r="I1837" s="2">
        <v>44693</v>
      </c>
      <c r="J1837" s="19">
        <f t="shared" si="28"/>
        <v>44682</v>
      </c>
      <c r="K1837" s="2">
        <v>44682</v>
      </c>
      <c r="L1837" s="5" t="s">
        <v>31</v>
      </c>
      <c r="M1837" t="s">
        <v>63</v>
      </c>
      <c r="N1837" t="s">
        <v>32</v>
      </c>
      <c r="O1837" t="s">
        <v>64</v>
      </c>
      <c r="P1837" t="s">
        <v>65</v>
      </c>
      <c r="Q1837" t="s">
        <v>482</v>
      </c>
      <c r="R1837" t="s">
        <v>67</v>
      </c>
      <c r="S1837" t="s">
        <v>125</v>
      </c>
      <c r="T1837" t="s">
        <v>69</v>
      </c>
      <c r="U1837" t="s">
        <v>7155</v>
      </c>
      <c r="V1837" t="s">
        <v>7156</v>
      </c>
      <c r="W1837" t="s">
        <v>71</v>
      </c>
    </row>
    <row r="1838" spans="1:23" hidden="1" x14ac:dyDescent="0.2">
      <c r="A1838" t="s">
        <v>57</v>
      </c>
      <c r="B1838" t="s">
        <v>7157</v>
      </c>
      <c r="C1838" t="s">
        <v>7158</v>
      </c>
      <c r="D1838" t="s">
        <v>7159</v>
      </c>
      <c r="E1838" t="s">
        <v>176</v>
      </c>
      <c r="F1838" t="s">
        <v>1156</v>
      </c>
      <c r="G1838" s="2">
        <v>44317</v>
      </c>
      <c r="H1838" s="2">
        <v>44317</v>
      </c>
      <c r="I1838" s="2">
        <v>44608</v>
      </c>
      <c r="J1838" s="19">
        <f t="shared" si="28"/>
        <v>44682</v>
      </c>
      <c r="K1838" s="2">
        <v>44682</v>
      </c>
      <c r="L1838" s="5" t="s">
        <v>6</v>
      </c>
      <c r="M1838" t="s">
        <v>269</v>
      </c>
      <c r="N1838" t="s">
        <v>32</v>
      </c>
      <c r="O1838" t="s">
        <v>64</v>
      </c>
      <c r="P1838" t="s">
        <v>65</v>
      </c>
      <c r="Q1838" t="s">
        <v>482</v>
      </c>
      <c r="R1838" t="s">
        <v>1207</v>
      </c>
      <c r="S1838" t="s">
        <v>280</v>
      </c>
      <c r="T1838" t="s">
        <v>69</v>
      </c>
      <c r="U1838" t="s">
        <v>7160</v>
      </c>
      <c r="V1838" t="s">
        <v>7159</v>
      </c>
      <c r="W1838" t="s">
        <v>274</v>
      </c>
    </row>
    <row r="1839" spans="1:23" hidden="1" x14ac:dyDescent="0.2">
      <c r="A1839" t="s">
        <v>57</v>
      </c>
      <c r="B1839" t="s">
        <v>7161</v>
      </c>
      <c r="C1839" t="s">
        <v>7162</v>
      </c>
      <c r="D1839" t="s">
        <v>7163</v>
      </c>
      <c r="E1839" t="s">
        <v>136</v>
      </c>
      <c r="F1839" t="s">
        <v>3948</v>
      </c>
      <c r="G1839" s="2">
        <v>44317</v>
      </c>
      <c r="H1839" s="2">
        <v>44317</v>
      </c>
      <c r="I1839" s="2">
        <v>44776</v>
      </c>
      <c r="J1839" s="19">
        <f t="shared" si="28"/>
        <v>44682</v>
      </c>
      <c r="K1839" s="2">
        <v>44682</v>
      </c>
      <c r="L1839" s="5" t="s">
        <v>31</v>
      </c>
      <c r="M1839" t="s">
        <v>269</v>
      </c>
      <c r="N1839" t="s">
        <v>32</v>
      </c>
      <c r="O1839" t="s">
        <v>64</v>
      </c>
      <c r="P1839" t="s">
        <v>65</v>
      </c>
      <c r="Q1839" t="s">
        <v>482</v>
      </c>
      <c r="R1839" t="s">
        <v>67</v>
      </c>
      <c r="S1839" t="s">
        <v>280</v>
      </c>
      <c r="T1839" t="s">
        <v>69</v>
      </c>
      <c r="U1839" t="s">
        <v>7164</v>
      </c>
      <c r="V1839" t="s">
        <v>7163</v>
      </c>
      <c r="W1839" t="s">
        <v>274</v>
      </c>
    </row>
    <row r="1840" spans="1:23" hidden="1" x14ac:dyDescent="0.2">
      <c r="A1840" t="s">
        <v>57</v>
      </c>
      <c r="B1840" t="s">
        <v>7165</v>
      </c>
      <c r="C1840" t="s">
        <v>7166</v>
      </c>
      <c r="D1840" t="s">
        <v>7167</v>
      </c>
      <c r="E1840" t="s">
        <v>176</v>
      </c>
      <c r="F1840" t="s">
        <v>1156</v>
      </c>
      <c r="G1840" s="2">
        <v>44317</v>
      </c>
      <c r="H1840" s="2">
        <v>44317</v>
      </c>
      <c r="I1840" s="2">
        <v>44608</v>
      </c>
      <c r="J1840" s="19">
        <f t="shared" si="28"/>
        <v>44682</v>
      </c>
      <c r="K1840" s="2">
        <v>44682</v>
      </c>
      <c r="L1840" s="5" t="s">
        <v>6</v>
      </c>
      <c r="M1840" t="s">
        <v>269</v>
      </c>
      <c r="N1840" t="s">
        <v>32</v>
      </c>
      <c r="O1840" t="s">
        <v>64</v>
      </c>
      <c r="P1840" t="s">
        <v>65</v>
      </c>
      <c r="Q1840" t="s">
        <v>482</v>
      </c>
      <c r="R1840" t="s">
        <v>1207</v>
      </c>
      <c r="S1840" t="s">
        <v>280</v>
      </c>
      <c r="T1840" t="s">
        <v>69</v>
      </c>
      <c r="U1840" t="s">
        <v>7168</v>
      </c>
      <c r="V1840" t="s">
        <v>7167</v>
      </c>
      <c r="W1840" t="s">
        <v>274</v>
      </c>
    </row>
    <row r="1841" spans="1:23" hidden="1" x14ac:dyDescent="0.2">
      <c r="A1841" t="s">
        <v>57</v>
      </c>
      <c r="B1841" t="s">
        <v>7169</v>
      </c>
      <c r="C1841" t="s">
        <v>3771</v>
      </c>
      <c r="D1841" t="s">
        <v>7170</v>
      </c>
      <c r="E1841" t="s">
        <v>96</v>
      </c>
      <c r="F1841" t="s">
        <v>435</v>
      </c>
      <c r="G1841" s="2">
        <v>44317</v>
      </c>
      <c r="H1841" s="2">
        <v>44317</v>
      </c>
      <c r="I1841" s="2">
        <v>44649</v>
      </c>
      <c r="J1841" s="19">
        <f t="shared" si="28"/>
        <v>44682</v>
      </c>
      <c r="K1841" s="2">
        <v>44682</v>
      </c>
      <c r="L1841" s="5" t="s">
        <v>6</v>
      </c>
      <c r="M1841" t="s">
        <v>63</v>
      </c>
      <c r="N1841" t="s">
        <v>32</v>
      </c>
      <c r="O1841" t="s">
        <v>64</v>
      </c>
      <c r="P1841" t="s">
        <v>65</v>
      </c>
      <c r="Q1841" t="s">
        <v>482</v>
      </c>
      <c r="R1841" t="s">
        <v>67</v>
      </c>
      <c r="S1841" t="s">
        <v>79</v>
      </c>
      <c r="T1841" t="s">
        <v>69</v>
      </c>
      <c r="U1841" t="s">
        <v>7171</v>
      </c>
      <c r="V1841" t="s">
        <v>7170</v>
      </c>
      <c r="W1841" t="s">
        <v>71</v>
      </c>
    </row>
    <row r="1842" spans="1:23" hidden="1" x14ac:dyDescent="0.2">
      <c r="A1842" t="s">
        <v>57</v>
      </c>
      <c r="B1842" t="s">
        <v>7172</v>
      </c>
      <c r="C1842" t="s">
        <v>7173</v>
      </c>
      <c r="D1842" t="s">
        <v>7174</v>
      </c>
      <c r="E1842" t="s">
        <v>107</v>
      </c>
      <c r="F1842" t="s">
        <v>5657</v>
      </c>
      <c r="G1842" s="2">
        <v>44317</v>
      </c>
      <c r="H1842" s="2">
        <v>44317</v>
      </c>
      <c r="I1842" s="2">
        <v>44690</v>
      </c>
      <c r="J1842" s="19">
        <f t="shared" si="28"/>
        <v>44682</v>
      </c>
      <c r="K1842" s="2">
        <v>44682</v>
      </c>
      <c r="L1842" s="5" t="s">
        <v>31</v>
      </c>
      <c r="M1842" t="s">
        <v>63</v>
      </c>
      <c r="N1842" t="s">
        <v>32</v>
      </c>
      <c r="O1842" t="s">
        <v>64</v>
      </c>
      <c r="P1842" t="s">
        <v>65</v>
      </c>
      <c r="Q1842" t="s">
        <v>500</v>
      </c>
      <c r="R1842" t="s">
        <v>67</v>
      </c>
      <c r="S1842" t="s">
        <v>125</v>
      </c>
      <c r="T1842" t="s">
        <v>69</v>
      </c>
      <c r="U1842" t="s">
        <v>7175</v>
      </c>
      <c r="V1842" t="s">
        <v>7176</v>
      </c>
      <c r="W1842" t="s">
        <v>71</v>
      </c>
    </row>
    <row r="1843" spans="1:23" hidden="1" x14ac:dyDescent="0.2">
      <c r="A1843" t="s">
        <v>57</v>
      </c>
      <c r="B1843" t="s">
        <v>7177</v>
      </c>
      <c r="C1843" t="s">
        <v>7178</v>
      </c>
      <c r="D1843" t="s">
        <v>7179</v>
      </c>
      <c r="E1843" t="s">
        <v>176</v>
      </c>
      <c r="F1843" t="s">
        <v>1156</v>
      </c>
      <c r="G1843" s="2">
        <v>44317</v>
      </c>
      <c r="H1843" s="2">
        <v>44317</v>
      </c>
      <c r="I1843" s="2">
        <v>44608</v>
      </c>
      <c r="J1843" s="19">
        <f t="shared" si="28"/>
        <v>44682</v>
      </c>
      <c r="K1843" s="2">
        <v>44682</v>
      </c>
      <c r="L1843" s="5" t="s">
        <v>6</v>
      </c>
      <c r="M1843" t="s">
        <v>269</v>
      </c>
      <c r="N1843" t="s">
        <v>32</v>
      </c>
      <c r="O1843" t="s">
        <v>64</v>
      </c>
      <c r="P1843" t="s">
        <v>65</v>
      </c>
      <c r="Q1843" t="s">
        <v>482</v>
      </c>
      <c r="R1843" t="s">
        <v>1207</v>
      </c>
      <c r="S1843" t="s">
        <v>280</v>
      </c>
      <c r="T1843" t="s">
        <v>69</v>
      </c>
      <c r="U1843" t="s">
        <v>7180</v>
      </c>
      <c r="V1843" t="s">
        <v>7179</v>
      </c>
      <c r="W1843" t="s">
        <v>274</v>
      </c>
    </row>
    <row r="1844" spans="1:23" hidden="1" x14ac:dyDescent="0.2">
      <c r="A1844" t="s">
        <v>57</v>
      </c>
      <c r="B1844" t="s">
        <v>7181</v>
      </c>
      <c r="C1844" t="s">
        <v>7178</v>
      </c>
      <c r="D1844" t="s">
        <v>7182</v>
      </c>
      <c r="E1844" t="s">
        <v>176</v>
      </c>
      <c r="F1844" t="s">
        <v>1156</v>
      </c>
      <c r="G1844" s="2">
        <v>44317</v>
      </c>
      <c r="H1844" s="2">
        <v>44317</v>
      </c>
      <c r="I1844" s="2">
        <v>44545</v>
      </c>
      <c r="J1844" s="19">
        <f t="shared" si="28"/>
        <v>44682</v>
      </c>
      <c r="K1844" s="2">
        <v>44682</v>
      </c>
      <c r="L1844" s="5" t="s">
        <v>6</v>
      </c>
      <c r="M1844" t="s">
        <v>294</v>
      </c>
      <c r="N1844" t="s">
        <v>32</v>
      </c>
      <c r="O1844" t="s">
        <v>64</v>
      </c>
      <c r="P1844" t="s">
        <v>65</v>
      </c>
      <c r="Q1844" t="s">
        <v>981</v>
      </c>
      <c r="R1844" t="s">
        <v>296</v>
      </c>
      <c r="S1844" t="s">
        <v>1480</v>
      </c>
      <c r="T1844" t="s">
        <v>1481</v>
      </c>
      <c r="U1844" t="s">
        <v>299</v>
      </c>
      <c r="V1844" t="s">
        <v>299</v>
      </c>
      <c r="W1844" t="s">
        <v>299</v>
      </c>
    </row>
    <row r="1845" spans="1:23" hidden="1" x14ac:dyDescent="0.2">
      <c r="A1845" t="s">
        <v>57</v>
      </c>
      <c r="B1845" t="s">
        <v>7183</v>
      </c>
      <c r="C1845" t="s">
        <v>7184</v>
      </c>
      <c r="D1845" t="s">
        <v>7185</v>
      </c>
      <c r="E1845" t="s">
        <v>136</v>
      </c>
      <c r="F1845" t="s">
        <v>6767</v>
      </c>
      <c r="G1845" s="2">
        <v>44317</v>
      </c>
      <c r="H1845" s="2">
        <v>44317</v>
      </c>
      <c r="I1845" s="2">
        <v>44770</v>
      </c>
      <c r="J1845" s="19">
        <f t="shared" si="28"/>
        <v>44682</v>
      </c>
      <c r="K1845" s="2">
        <v>44682</v>
      </c>
      <c r="L1845" s="5" t="s">
        <v>31</v>
      </c>
      <c r="M1845" t="s">
        <v>63</v>
      </c>
      <c r="N1845" t="s">
        <v>32</v>
      </c>
      <c r="O1845" t="s">
        <v>64</v>
      </c>
      <c r="P1845" t="s">
        <v>65</v>
      </c>
      <c r="Q1845" t="s">
        <v>4229</v>
      </c>
      <c r="R1845" t="s">
        <v>67</v>
      </c>
      <c r="S1845" t="s">
        <v>125</v>
      </c>
      <c r="T1845" t="s">
        <v>69</v>
      </c>
      <c r="U1845" t="s">
        <v>7186</v>
      </c>
      <c r="V1845" t="s">
        <v>7185</v>
      </c>
      <c r="W1845" t="s">
        <v>71</v>
      </c>
    </row>
    <row r="1846" spans="1:23" hidden="1" x14ac:dyDescent="0.2">
      <c r="A1846" t="s">
        <v>57</v>
      </c>
      <c r="B1846" t="s">
        <v>7187</v>
      </c>
      <c r="C1846" t="s">
        <v>7178</v>
      </c>
      <c r="D1846" t="s">
        <v>7188</v>
      </c>
      <c r="E1846" t="s">
        <v>176</v>
      </c>
      <c r="F1846" t="s">
        <v>1435</v>
      </c>
      <c r="G1846" s="2">
        <v>44317</v>
      </c>
      <c r="H1846" s="2">
        <v>44317</v>
      </c>
      <c r="I1846" s="2">
        <v>44824</v>
      </c>
      <c r="J1846" s="19">
        <f t="shared" si="28"/>
        <v>44682</v>
      </c>
      <c r="K1846" s="2">
        <v>44682</v>
      </c>
      <c r="L1846" s="5" t="s">
        <v>31</v>
      </c>
      <c r="M1846" t="s">
        <v>98</v>
      </c>
      <c r="N1846" t="s">
        <v>32</v>
      </c>
      <c r="O1846" t="s">
        <v>64</v>
      </c>
      <c r="P1846" t="s">
        <v>65</v>
      </c>
      <c r="Q1846" t="s">
        <v>500</v>
      </c>
      <c r="R1846" t="s">
        <v>67</v>
      </c>
      <c r="S1846" t="s">
        <v>100</v>
      </c>
      <c r="T1846" t="s">
        <v>80</v>
      </c>
      <c r="U1846" t="s">
        <v>7189</v>
      </c>
      <c r="V1846" t="s">
        <v>7188</v>
      </c>
      <c r="W1846" t="s">
        <v>103</v>
      </c>
    </row>
    <row r="1847" spans="1:23" hidden="1" x14ac:dyDescent="0.2">
      <c r="A1847" t="s">
        <v>57</v>
      </c>
      <c r="B1847" t="s">
        <v>7190</v>
      </c>
      <c r="C1847" t="s">
        <v>7191</v>
      </c>
      <c r="D1847" t="s">
        <v>7192</v>
      </c>
      <c r="E1847" t="s">
        <v>176</v>
      </c>
      <c r="F1847" t="s">
        <v>1156</v>
      </c>
      <c r="G1847" s="2">
        <v>44317</v>
      </c>
      <c r="H1847" s="2">
        <v>44317</v>
      </c>
      <c r="I1847" s="2">
        <v>44608</v>
      </c>
      <c r="J1847" s="19">
        <f t="shared" si="28"/>
        <v>44682</v>
      </c>
      <c r="K1847" s="2">
        <v>44682</v>
      </c>
      <c r="L1847" s="5" t="s">
        <v>6</v>
      </c>
      <c r="M1847" t="s">
        <v>269</v>
      </c>
      <c r="N1847" t="s">
        <v>32</v>
      </c>
      <c r="O1847" t="s">
        <v>64</v>
      </c>
      <c r="P1847" t="s">
        <v>65</v>
      </c>
      <c r="Q1847" t="s">
        <v>482</v>
      </c>
      <c r="R1847" t="s">
        <v>1207</v>
      </c>
      <c r="S1847" t="s">
        <v>280</v>
      </c>
      <c r="T1847" t="s">
        <v>69</v>
      </c>
      <c r="U1847" t="s">
        <v>7193</v>
      </c>
      <c r="V1847" t="s">
        <v>7192</v>
      </c>
      <c r="W1847" t="s">
        <v>274</v>
      </c>
    </row>
    <row r="1848" spans="1:23" hidden="1" x14ac:dyDescent="0.2">
      <c r="A1848" t="s">
        <v>57</v>
      </c>
      <c r="B1848" t="s">
        <v>7194</v>
      </c>
      <c r="C1848" t="s">
        <v>7195</v>
      </c>
      <c r="D1848" t="s">
        <v>7196</v>
      </c>
      <c r="E1848" t="s">
        <v>136</v>
      </c>
      <c r="F1848" t="s">
        <v>6767</v>
      </c>
      <c r="G1848" s="2">
        <v>44317</v>
      </c>
      <c r="H1848" s="2">
        <v>44317</v>
      </c>
      <c r="I1848" s="2">
        <v>44770</v>
      </c>
      <c r="J1848" s="19">
        <f t="shared" si="28"/>
        <v>44682</v>
      </c>
      <c r="K1848" s="2">
        <v>44682</v>
      </c>
      <c r="L1848" s="5" t="s">
        <v>31</v>
      </c>
      <c r="M1848" t="s">
        <v>63</v>
      </c>
      <c r="N1848" t="s">
        <v>32</v>
      </c>
      <c r="O1848" t="s">
        <v>64</v>
      </c>
      <c r="P1848" t="s">
        <v>65</v>
      </c>
      <c r="Q1848" t="s">
        <v>4229</v>
      </c>
      <c r="R1848" t="s">
        <v>67</v>
      </c>
      <c r="S1848" t="s">
        <v>125</v>
      </c>
      <c r="T1848" t="s">
        <v>69</v>
      </c>
      <c r="U1848" t="s">
        <v>7197</v>
      </c>
      <c r="V1848" t="s">
        <v>7196</v>
      </c>
      <c r="W1848" t="s">
        <v>71</v>
      </c>
    </row>
    <row r="1849" spans="1:23" hidden="1" x14ac:dyDescent="0.2">
      <c r="A1849" t="s">
        <v>57</v>
      </c>
      <c r="B1849" t="s">
        <v>7198</v>
      </c>
      <c r="C1849" t="s">
        <v>7199</v>
      </c>
      <c r="D1849" t="s">
        <v>7200</v>
      </c>
      <c r="E1849" t="s">
        <v>176</v>
      </c>
      <c r="F1849" t="s">
        <v>1435</v>
      </c>
      <c r="G1849" s="2">
        <v>44317</v>
      </c>
      <c r="H1849" s="2">
        <v>44317</v>
      </c>
      <c r="I1849" s="2">
        <v>44548</v>
      </c>
      <c r="J1849" s="19">
        <f t="shared" si="28"/>
        <v>44682</v>
      </c>
      <c r="K1849" s="2">
        <v>44682</v>
      </c>
      <c r="L1849" s="5" t="s">
        <v>6</v>
      </c>
      <c r="M1849" t="s">
        <v>98</v>
      </c>
      <c r="N1849" t="s">
        <v>32</v>
      </c>
      <c r="O1849" t="s">
        <v>64</v>
      </c>
      <c r="P1849" t="s">
        <v>65</v>
      </c>
      <c r="Q1849" t="s">
        <v>604</v>
      </c>
      <c r="R1849" t="s">
        <v>67</v>
      </c>
      <c r="S1849" t="s">
        <v>100</v>
      </c>
      <c r="T1849" t="s">
        <v>80</v>
      </c>
      <c r="U1849" t="s">
        <v>1436</v>
      </c>
      <c r="V1849" t="s">
        <v>1437</v>
      </c>
      <c r="W1849" t="s">
        <v>103</v>
      </c>
    </row>
    <row r="1850" spans="1:23" hidden="1" x14ac:dyDescent="0.2">
      <c r="A1850" t="s">
        <v>57</v>
      </c>
      <c r="B1850" t="s">
        <v>7201</v>
      </c>
      <c r="C1850" t="s">
        <v>7202</v>
      </c>
      <c r="D1850" t="s">
        <v>7203</v>
      </c>
      <c r="E1850" t="s">
        <v>107</v>
      </c>
      <c r="F1850" t="s">
        <v>5657</v>
      </c>
      <c r="G1850" s="2">
        <v>44317</v>
      </c>
      <c r="H1850" s="2">
        <v>44317</v>
      </c>
      <c r="I1850" s="2">
        <v>44685</v>
      </c>
      <c r="J1850" s="19">
        <f t="shared" si="28"/>
        <v>44682</v>
      </c>
      <c r="K1850" s="2">
        <v>44682</v>
      </c>
      <c r="L1850" s="5" t="s">
        <v>31</v>
      </c>
      <c r="M1850" t="s">
        <v>63</v>
      </c>
      <c r="N1850" t="s">
        <v>32</v>
      </c>
      <c r="O1850" t="s">
        <v>64</v>
      </c>
      <c r="P1850" t="s">
        <v>65</v>
      </c>
      <c r="Q1850" t="s">
        <v>482</v>
      </c>
      <c r="R1850" t="s">
        <v>67</v>
      </c>
      <c r="S1850" t="s">
        <v>125</v>
      </c>
      <c r="T1850" t="s">
        <v>69</v>
      </c>
      <c r="U1850" t="s">
        <v>7204</v>
      </c>
      <c r="V1850" t="s">
        <v>7205</v>
      </c>
      <c r="W1850" t="s">
        <v>71</v>
      </c>
    </row>
    <row r="1851" spans="1:23" hidden="1" x14ac:dyDescent="0.2">
      <c r="A1851" t="s">
        <v>57</v>
      </c>
      <c r="B1851" t="s">
        <v>7206</v>
      </c>
      <c r="C1851" t="s">
        <v>7207</v>
      </c>
      <c r="D1851" t="s">
        <v>7208</v>
      </c>
      <c r="E1851" t="s">
        <v>176</v>
      </c>
      <c r="F1851" t="s">
        <v>1156</v>
      </c>
      <c r="G1851" s="2">
        <v>44317</v>
      </c>
      <c r="H1851" s="2">
        <v>44317</v>
      </c>
      <c r="I1851" s="2">
        <v>44608</v>
      </c>
      <c r="J1851" s="19">
        <f t="shared" si="28"/>
        <v>44682</v>
      </c>
      <c r="K1851" s="2">
        <v>44682</v>
      </c>
      <c r="L1851" s="5" t="s">
        <v>6</v>
      </c>
      <c r="M1851" t="s">
        <v>269</v>
      </c>
      <c r="N1851" t="s">
        <v>32</v>
      </c>
      <c r="O1851" t="s">
        <v>64</v>
      </c>
      <c r="P1851" t="s">
        <v>65</v>
      </c>
      <c r="Q1851" t="s">
        <v>482</v>
      </c>
      <c r="R1851" t="s">
        <v>1207</v>
      </c>
      <c r="S1851" t="s">
        <v>280</v>
      </c>
      <c r="T1851" t="s">
        <v>69</v>
      </c>
      <c r="U1851" t="s">
        <v>7209</v>
      </c>
      <c r="V1851" t="s">
        <v>7208</v>
      </c>
      <c r="W1851" t="s">
        <v>274</v>
      </c>
    </row>
    <row r="1852" spans="1:23" hidden="1" x14ac:dyDescent="0.2">
      <c r="A1852" t="s">
        <v>57</v>
      </c>
      <c r="B1852" t="s">
        <v>7210</v>
      </c>
      <c r="C1852" t="s">
        <v>7211</v>
      </c>
      <c r="D1852" t="s">
        <v>7212</v>
      </c>
      <c r="E1852" t="s">
        <v>136</v>
      </c>
      <c r="F1852" t="s">
        <v>7213</v>
      </c>
      <c r="G1852" s="2">
        <v>44317</v>
      </c>
      <c r="H1852" s="2">
        <v>44317</v>
      </c>
      <c r="I1852" s="2">
        <v>44770</v>
      </c>
      <c r="J1852" s="19">
        <f t="shared" si="28"/>
        <v>44682</v>
      </c>
      <c r="K1852" s="2">
        <v>44682</v>
      </c>
      <c r="L1852" s="5" t="s">
        <v>31</v>
      </c>
      <c r="M1852" t="s">
        <v>63</v>
      </c>
      <c r="N1852" t="s">
        <v>32</v>
      </c>
      <c r="O1852" t="s">
        <v>64</v>
      </c>
      <c r="P1852" t="s">
        <v>65</v>
      </c>
      <c r="Q1852" t="s">
        <v>1032</v>
      </c>
      <c r="R1852" t="s">
        <v>67</v>
      </c>
      <c r="S1852" t="s">
        <v>790</v>
      </c>
      <c r="T1852" t="s">
        <v>69</v>
      </c>
      <c r="U1852" t="s">
        <v>7214</v>
      </c>
      <c r="V1852" t="s">
        <v>7212</v>
      </c>
      <c r="W1852" t="s">
        <v>71</v>
      </c>
    </row>
    <row r="1853" spans="1:23" hidden="1" x14ac:dyDescent="0.2">
      <c r="A1853" t="s">
        <v>57</v>
      </c>
      <c r="B1853" t="s">
        <v>7215</v>
      </c>
      <c r="C1853" t="s">
        <v>7216</v>
      </c>
      <c r="D1853" t="s">
        <v>7217</v>
      </c>
      <c r="E1853" t="s">
        <v>176</v>
      </c>
      <c r="F1853" t="s">
        <v>1435</v>
      </c>
      <c r="G1853" s="2">
        <v>44317</v>
      </c>
      <c r="H1853" s="2">
        <v>44317</v>
      </c>
      <c r="I1853" s="2">
        <v>44824</v>
      </c>
      <c r="J1853" s="19">
        <f t="shared" si="28"/>
        <v>44682</v>
      </c>
      <c r="K1853" s="2">
        <v>44682</v>
      </c>
      <c r="L1853" s="5" t="s">
        <v>31</v>
      </c>
      <c r="M1853" t="s">
        <v>98</v>
      </c>
      <c r="N1853" t="s">
        <v>32</v>
      </c>
      <c r="O1853" t="s">
        <v>64</v>
      </c>
      <c r="P1853" t="s">
        <v>65</v>
      </c>
      <c r="Q1853" t="s">
        <v>604</v>
      </c>
      <c r="R1853" t="s">
        <v>67</v>
      </c>
      <c r="S1853" t="s">
        <v>100</v>
      </c>
      <c r="T1853" t="s">
        <v>80</v>
      </c>
      <c r="U1853" t="s">
        <v>1436</v>
      </c>
      <c r="V1853" t="s">
        <v>1437</v>
      </c>
      <c r="W1853" t="s">
        <v>103</v>
      </c>
    </row>
    <row r="1854" spans="1:23" hidden="1" x14ac:dyDescent="0.2">
      <c r="A1854" t="s">
        <v>57</v>
      </c>
      <c r="B1854" t="s">
        <v>7218</v>
      </c>
      <c r="C1854" t="s">
        <v>7219</v>
      </c>
      <c r="D1854" t="s">
        <v>7220</v>
      </c>
      <c r="E1854" t="s">
        <v>136</v>
      </c>
      <c r="F1854" t="s">
        <v>6767</v>
      </c>
      <c r="G1854" s="2">
        <v>44317</v>
      </c>
      <c r="H1854" s="2">
        <v>44317</v>
      </c>
      <c r="I1854" s="2">
        <v>44770</v>
      </c>
      <c r="J1854" s="19">
        <f t="shared" si="28"/>
        <v>44682</v>
      </c>
      <c r="K1854" s="2">
        <v>44682</v>
      </c>
      <c r="L1854" s="5" t="s">
        <v>31</v>
      </c>
      <c r="M1854" t="s">
        <v>63</v>
      </c>
      <c r="N1854" t="s">
        <v>32</v>
      </c>
      <c r="O1854" t="s">
        <v>64</v>
      </c>
      <c r="P1854" t="s">
        <v>65</v>
      </c>
      <c r="Q1854" t="s">
        <v>4229</v>
      </c>
      <c r="R1854" t="s">
        <v>67</v>
      </c>
      <c r="S1854" t="s">
        <v>125</v>
      </c>
      <c r="T1854" t="s">
        <v>69</v>
      </c>
      <c r="U1854" t="s">
        <v>7221</v>
      </c>
      <c r="V1854" t="s">
        <v>7220</v>
      </c>
      <c r="W1854" t="s">
        <v>71</v>
      </c>
    </row>
    <row r="1855" spans="1:23" hidden="1" x14ac:dyDescent="0.2">
      <c r="A1855" t="s">
        <v>57</v>
      </c>
      <c r="B1855" t="s">
        <v>7222</v>
      </c>
      <c r="C1855" t="s">
        <v>7223</v>
      </c>
      <c r="D1855" t="s">
        <v>7224</v>
      </c>
      <c r="E1855" t="s">
        <v>176</v>
      </c>
      <c r="F1855" t="s">
        <v>1156</v>
      </c>
      <c r="G1855" s="2">
        <v>44317</v>
      </c>
      <c r="H1855" s="2">
        <v>44317</v>
      </c>
      <c r="I1855" s="2">
        <v>44608</v>
      </c>
      <c r="J1855" s="19">
        <f t="shared" si="28"/>
        <v>44682</v>
      </c>
      <c r="K1855" s="2">
        <v>44682</v>
      </c>
      <c r="L1855" s="5" t="s">
        <v>6</v>
      </c>
      <c r="M1855" t="s">
        <v>269</v>
      </c>
      <c r="N1855" t="s">
        <v>32</v>
      </c>
      <c r="O1855" t="s">
        <v>64</v>
      </c>
      <c r="P1855" t="s">
        <v>65</v>
      </c>
      <c r="Q1855" t="s">
        <v>482</v>
      </c>
      <c r="R1855" t="s">
        <v>1207</v>
      </c>
      <c r="S1855" t="s">
        <v>280</v>
      </c>
      <c r="T1855" t="s">
        <v>69</v>
      </c>
      <c r="U1855" t="s">
        <v>7225</v>
      </c>
      <c r="V1855" t="s">
        <v>7224</v>
      </c>
      <c r="W1855" t="s">
        <v>274</v>
      </c>
    </row>
    <row r="1856" spans="1:23" hidden="1" x14ac:dyDescent="0.2">
      <c r="A1856" t="s">
        <v>57</v>
      </c>
      <c r="B1856" t="s">
        <v>7226</v>
      </c>
      <c r="C1856" t="s">
        <v>7227</v>
      </c>
      <c r="D1856" t="s">
        <v>7228</v>
      </c>
      <c r="E1856" t="s">
        <v>61</v>
      </c>
      <c r="F1856" t="s">
        <v>1021</v>
      </c>
      <c r="G1856" s="2">
        <v>44317</v>
      </c>
      <c r="H1856" s="2">
        <v>44301</v>
      </c>
      <c r="I1856" s="2">
        <v>44482</v>
      </c>
      <c r="J1856" s="19">
        <f t="shared" si="28"/>
        <v>44666</v>
      </c>
      <c r="K1856" s="2">
        <v>44666</v>
      </c>
      <c r="L1856" s="5" t="s">
        <v>6</v>
      </c>
      <c r="M1856" t="s">
        <v>138</v>
      </c>
      <c r="N1856" t="s">
        <v>32</v>
      </c>
      <c r="O1856" t="s">
        <v>64</v>
      </c>
      <c r="P1856" t="s">
        <v>65</v>
      </c>
      <c r="Q1856" t="s">
        <v>463</v>
      </c>
      <c r="R1856" t="s">
        <v>630</v>
      </c>
      <c r="S1856" t="s">
        <v>631</v>
      </c>
      <c r="T1856" t="s">
        <v>298</v>
      </c>
      <c r="U1856" t="s">
        <v>7229</v>
      </c>
      <c r="V1856" t="s">
        <v>7228</v>
      </c>
      <c r="W1856" t="s">
        <v>142</v>
      </c>
    </row>
    <row r="1857" spans="1:23" hidden="1" x14ac:dyDescent="0.2">
      <c r="A1857" t="s">
        <v>57</v>
      </c>
      <c r="B1857" t="s">
        <v>7230</v>
      </c>
      <c r="C1857" t="s">
        <v>7231</v>
      </c>
      <c r="D1857" t="s">
        <v>7232</v>
      </c>
      <c r="E1857" t="s">
        <v>176</v>
      </c>
      <c r="F1857" t="s">
        <v>1195</v>
      </c>
      <c r="G1857" s="2">
        <v>44317</v>
      </c>
      <c r="H1857" s="2">
        <v>44317</v>
      </c>
      <c r="I1857" s="2">
        <v>44824</v>
      </c>
      <c r="J1857" s="19">
        <f t="shared" si="28"/>
        <v>44682</v>
      </c>
      <c r="K1857" s="2">
        <v>44682</v>
      </c>
      <c r="L1857" s="5" t="s">
        <v>31</v>
      </c>
      <c r="M1857" t="s">
        <v>98</v>
      </c>
      <c r="N1857" t="s">
        <v>32</v>
      </c>
      <c r="O1857" t="s">
        <v>64</v>
      </c>
      <c r="P1857" t="s">
        <v>65</v>
      </c>
      <c r="Q1857" t="s">
        <v>604</v>
      </c>
      <c r="R1857" t="s">
        <v>67</v>
      </c>
      <c r="S1857" t="s">
        <v>100</v>
      </c>
      <c r="T1857" t="s">
        <v>80</v>
      </c>
      <c r="U1857" t="s">
        <v>1436</v>
      </c>
      <c r="V1857" t="s">
        <v>1437</v>
      </c>
      <c r="W1857" t="s">
        <v>103</v>
      </c>
    </row>
    <row r="1858" spans="1:23" hidden="1" x14ac:dyDescent="0.2">
      <c r="A1858" t="s">
        <v>57</v>
      </c>
      <c r="B1858" t="s">
        <v>7233</v>
      </c>
      <c r="C1858" t="s">
        <v>194</v>
      </c>
      <c r="D1858" t="s">
        <v>7234</v>
      </c>
      <c r="E1858" t="s">
        <v>136</v>
      </c>
      <c r="F1858" t="s">
        <v>3948</v>
      </c>
      <c r="G1858" s="2">
        <v>44317</v>
      </c>
      <c r="H1858" s="2">
        <v>44317</v>
      </c>
      <c r="I1858" s="2">
        <v>44770</v>
      </c>
      <c r="J1858" s="19">
        <f t="shared" ref="J1858:J1921" si="29">H1858+365</f>
        <v>44682</v>
      </c>
      <c r="K1858" s="2">
        <v>44682</v>
      </c>
      <c r="L1858" s="5" t="s">
        <v>31</v>
      </c>
      <c r="M1858" t="s">
        <v>269</v>
      </c>
      <c r="N1858" t="s">
        <v>32</v>
      </c>
      <c r="O1858" t="s">
        <v>64</v>
      </c>
      <c r="P1858" t="s">
        <v>65</v>
      </c>
      <c r="Q1858" t="s">
        <v>482</v>
      </c>
      <c r="R1858" t="s">
        <v>67</v>
      </c>
      <c r="S1858" t="s">
        <v>280</v>
      </c>
      <c r="T1858" t="s">
        <v>69</v>
      </c>
      <c r="U1858" t="s">
        <v>7235</v>
      </c>
      <c r="V1858" t="s">
        <v>7234</v>
      </c>
      <c r="W1858" t="s">
        <v>274</v>
      </c>
    </row>
    <row r="1859" spans="1:23" hidden="1" x14ac:dyDescent="0.2">
      <c r="A1859" t="s">
        <v>57</v>
      </c>
      <c r="B1859" t="s">
        <v>7236</v>
      </c>
      <c r="C1859" t="s">
        <v>7237</v>
      </c>
      <c r="D1859" t="s">
        <v>7238</v>
      </c>
      <c r="E1859" t="s">
        <v>176</v>
      </c>
      <c r="F1859" t="s">
        <v>1138</v>
      </c>
      <c r="G1859" s="2">
        <v>44317</v>
      </c>
      <c r="H1859" s="2">
        <v>44317</v>
      </c>
      <c r="I1859" s="2">
        <v>44698</v>
      </c>
      <c r="J1859" s="19">
        <f t="shared" si="29"/>
        <v>44682</v>
      </c>
      <c r="K1859" s="2">
        <v>44682</v>
      </c>
      <c r="L1859" s="5" t="s">
        <v>31</v>
      </c>
      <c r="M1859" t="s">
        <v>98</v>
      </c>
      <c r="N1859" t="s">
        <v>32</v>
      </c>
      <c r="O1859" t="s">
        <v>64</v>
      </c>
      <c r="P1859" t="s">
        <v>65</v>
      </c>
      <c r="Q1859" t="s">
        <v>2094</v>
      </c>
      <c r="R1859" t="s">
        <v>67</v>
      </c>
      <c r="S1859" t="s">
        <v>100</v>
      </c>
      <c r="T1859" t="s">
        <v>80</v>
      </c>
      <c r="U1859" t="s">
        <v>2372</v>
      </c>
      <c r="V1859" t="s">
        <v>2373</v>
      </c>
      <c r="W1859" t="s">
        <v>103</v>
      </c>
    </row>
    <row r="1860" spans="1:23" hidden="1" x14ac:dyDescent="0.2">
      <c r="A1860" t="s">
        <v>57</v>
      </c>
      <c r="B1860" t="s">
        <v>7239</v>
      </c>
      <c r="C1860" t="s">
        <v>7237</v>
      </c>
      <c r="D1860" t="s">
        <v>7240</v>
      </c>
      <c r="E1860" t="s">
        <v>176</v>
      </c>
      <c r="F1860" t="s">
        <v>1435</v>
      </c>
      <c r="G1860" s="2">
        <v>44317</v>
      </c>
      <c r="H1860" s="2">
        <v>44317</v>
      </c>
      <c r="I1860" s="2">
        <v>44548</v>
      </c>
      <c r="J1860" s="19">
        <f t="shared" si="29"/>
        <v>44682</v>
      </c>
      <c r="K1860" s="2">
        <v>44682</v>
      </c>
      <c r="L1860" s="5" t="s">
        <v>6</v>
      </c>
      <c r="M1860" t="s">
        <v>98</v>
      </c>
      <c r="N1860" t="s">
        <v>32</v>
      </c>
      <c r="O1860" t="s">
        <v>64</v>
      </c>
      <c r="P1860" t="s">
        <v>65</v>
      </c>
      <c r="Q1860" t="s">
        <v>604</v>
      </c>
      <c r="R1860" t="s">
        <v>67</v>
      </c>
      <c r="S1860" t="s">
        <v>100</v>
      </c>
      <c r="T1860" t="s">
        <v>80</v>
      </c>
      <c r="U1860" t="s">
        <v>1436</v>
      </c>
      <c r="V1860" t="s">
        <v>1437</v>
      </c>
      <c r="W1860" t="s">
        <v>103</v>
      </c>
    </row>
    <row r="1861" spans="1:23" hidden="1" x14ac:dyDescent="0.2">
      <c r="A1861" t="s">
        <v>57</v>
      </c>
      <c r="B1861" t="s">
        <v>7241</v>
      </c>
      <c r="C1861" t="s">
        <v>7242</v>
      </c>
      <c r="D1861" t="s">
        <v>7243</v>
      </c>
      <c r="E1861" t="s">
        <v>310</v>
      </c>
      <c r="F1861" t="s">
        <v>5407</v>
      </c>
      <c r="G1861" s="2">
        <v>44317</v>
      </c>
      <c r="H1861" s="2">
        <v>44317</v>
      </c>
      <c r="I1861" s="2">
        <v>44867</v>
      </c>
      <c r="J1861" s="19">
        <f t="shared" si="29"/>
        <v>44682</v>
      </c>
      <c r="K1861" s="2">
        <v>44682</v>
      </c>
      <c r="L1861" s="5" t="s">
        <v>31</v>
      </c>
      <c r="M1861" t="s">
        <v>269</v>
      </c>
      <c r="N1861" t="s">
        <v>32</v>
      </c>
      <c r="O1861" t="s">
        <v>64</v>
      </c>
      <c r="P1861" t="s">
        <v>65</v>
      </c>
      <c r="Q1861" t="s">
        <v>500</v>
      </c>
      <c r="R1861" t="s">
        <v>67</v>
      </c>
      <c r="S1861" t="s">
        <v>280</v>
      </c>
      <c r="T1861" t="s">
        <v>69</v>
      </c>
      <c r="U1861" t="s">
        <v>7244</v>
      </c>
      <c r="V1861" t="s">
        <v>7243</v>
      </c>
      <c r="W1861" t="s">
        <v>274</v>
      </c>
    </row>
    <row r="1862" spans="1:23" hidden="1" x14ac:dyDescent="0.2">
      <c r="A1862" t="s">
        <v>57</v>
      </c>
      <c r="B1862" t="s">
        <v>7245</v>
      </c>
      <c r="C1862" t="s">
        <v>7246</v>
      </c>
      <c r="D1862" t="s">
        <v>7247</v>
      </c>
      <c r="E1862" t="s">
        <v>310</v>
      </c>
      <c r="F1862" t="s">
        <v>5407</v>
      </c>
      <c r="G1862" s="2">
        <v>44317</v>
      </c>
      <c r="H1862" s="2">
        <v>44317</v>
      </c>
      <c r="I1862" s="2">
        <v>44783</v>
      </c>
      <c r="J1862" s="19">
        <f t="shared" si="29"/>
        <v>44682</v>
      </c>
      <c r="K1862" s="2">
        <v>44682</v>
      </c>
      <c r="L1862" s="5" t="s">
        <v>31</v>
      </c>
      <c r="M1862" t="s">
        <v>294</v>
      </c>
      <c r="N1862" t="s">
        <v>32</v>
      </c>
      <c r="O1862" t="s">
        <v>64</v>
      </c>
      <c r="P1862" t="s">
        <v>65</v>
      </c>
      <c r="Q1862" t="s">
        <v>2930</v>
      </c>
      <c r="R1862" t="s">
        <v>296</v>
      </c>
      <c r="S1862" t="s">
        <v>297</v>
      </c>
      <c r="T1862" t="s">
        <v>298</v>
      </c>
      <c r="U1862" t="s">
        <v>299</v>
      </c>
      <c r="V1862" t="s">
        <v>299</v>
      </c>
      <c r="W1862" t="s">
        <v>299</v>
      </c>
    </row>
    <row r="1863" spans="1:23" hidden="1" x14ac:dyDescent="0.2">
      <c r="A1863" t="s">
        <v>57</v>
      </c>
      <c r="B1863" t="s">
        <v>7248</v>
      </c>
      <c r="C1863" t="s">
        <v>7249</v>
      </c>
      <c r="D1863" t="s">
        <v>7250</v>
      </c>
      <c r="E1863" t="s">
        <v>136</v>
      </c>
      <c r="F1863" t="s">
        <v>7251</v>
      </c>
      <c r="G1863" s="2">
        <v>44317</v>
      </c>
      <c r="H1863" s="2">
        <v>44317</v>
      </c>
      <c r="I1863" s="2">
        <v>44730</v>
      </c>
      <c r="J1863" s="19">
        <f t="shared" si="29"/>
        <v>44682</v>
      </c>
      <c r="K1863" s="2">
        <v>44682</v>
      </c>
      <c r="L1863" s="5" t="s">
        <v>31</v>
      </c>
      <c r="M1863" t="s">
        <v>138</v>
      </c>
      <c r="N1863" t="s">
        <v>32</v>
      </c>
      <c r="O1863" t="s">
        <v>64</v>
      </c>
      <c r="P1863" t="s">
        <v>65</v>
      </c>
      <c r="Q1863" t="s">
        <v>500</v>
      </c>
      <c r="R1863" t="s">
        <v>67</v>
      </c>
      <c r="S1863" t="s">
        <v>284</v>
      </c>
      <c r="T1863" t="s">
        <v>80</v>
      </c>
      <c r="U1863" t="s">
        <v>7252</v>
      </c>
      <c r="V1863" t="s">
        <v>7250</v>
      </c>
      <c r="W1863" t="s">
        <v>142</v>
      </c>
    </row>
    <row r="1864" spans="1:23" hidden="1" x14ac:dyDescent="0.2">
      <c r="A1864" t="s">
        <v>57</v>
      </c>
      <c r="B1864" t="s">
        <v>7253</v>
      </c>
      <c r="C1864" t="s">
        <v>7254</v>
      </c>
      <c r="D1864" t="s">
        <v>7255</v>
      </c>
      <c r="E1864" t="s">
        <v>96</v>
      </c>
      <c r="F1864" t="s">
        <v>435</v>
      </c>
      <c r="G1864" s="2">
        <v>44317</v>
      </c>
      <c r="H1864" s="2">
        <v>44316</v>
      </c>
      <c r="I1864" s="2">
        <v>44694</v>
      </c>
      <c r="J1864" s="19">
        <f t="shared" si="29"/>
        <v>44681</v>
      </c>
      <c r="K1864" s="2">
        <v>44681</v>
      </c>
      <c r="L1864" s="5" t="s">
        <v>31</v>
      </c>
      <c r="M1864" t="s">
        <v>63</v>
      </c>
      <c r="N1864" t="s">
        <v>32</v>
      </c>
      <c r="O1864" t="s">
        <v>64</v>
      </c>
      <c r="P1864" t="s">
        <v>65</v>
      </c>
      <c r="Q1864" t="s">
        <v>482</v>
      </c>
      <c r="R1864" t="s">
        <v>67</v>
      </c>
      <c r="S1864" t="s">
        <v>79</v>
      </c>
      <c r="T1864" t="s">
        <v>69</v>
      </c>
      <c r="U1864" t="s">
        <v>7256</v>
      </c>
      <c r="V1864" t="s">
        <v>7257</v>
      </c>
      <c r="W1864" t="s">
        <v>71</v>
      </c>
    </row>
    <row r="1865" spans="1:23" hidden="1" x14ac:dyDescent="0.2">
      <c r="A1865" t="s">
        <v>57</v>
      </c>
      <c r="B1865" t="s">
        <v>7258</v>
      </c>
      <c r="C1865" t="s">
        <v>7259</v>
      </c>
      <c r="D1865" t="s">
        <v>7260</v>
      </c>
      <c r="E1865" t="s">
        <v>75</v>
      </c>
      <c r="F1865" t="s">
        <v>6141</v>
      </c>
      <c r="G1865" s="2">
        <v>44317</v>
      </c>
      <c r="H1865" s="2">
        <v>44317</v>
      </c>
      <c r="I1865" s="2">
        <v>44839</v>
      </c>
      <c r="J1865" s="19">
        <f t="shared" si="29"/>
        <v>44682</v>
      </c>
      <c r="K1865" s="2">
        <v>44682</v>
      </c>
      <c r="L1865" s="5" t="s">
        <v>31</v>
      </c>
      <c r="M1865" t="s">
        <v>77</v>
      </c>
      <c r="N1865" t="s">
        <v>32</v>
      </c>
      <c r="O1865" t="s">
        <v>64</v>
      </c>
      <c r="P1865" t="s">
        <v>65</v>
      </c>
      <c r="Q1865" t="s">
        <v>981</v>
      </c>
      <c r="R1865" t="s">
        <v>647</v>
      </c>
      <c r="S1865" t="s">
        <v>79</v>
      </c>
      <c r="T1865" t="s">
        <v>80</v>
      </c>
      <c r="U1865" t="s">
        <v>6591</v>
      </c>
      <c r="V1865" t="s">
        <v>6590</v>
      </c>
      <c r="W1865" t="s">
        <v>82</v>
      </c>
    </row>
    <row r="1866" spans="1:23" hidden="1" x14ac:dyDescent="0.2">
      <c r="A1866" t="s">
        <v>57</v>
      </c>
      <c r="B1866" t="s">
        <v>7261</v>
      </c>
      <c r="C1866" t="s">
        <v>7262</v>
      </c>
      <c r="D1866" t="s">
        <v>7263</v>
      </c>
      <c r="E1866" t="s">
        <v>96</v>
      </c>
      <c r="F1866" t="s">
        <v>435</v>
      </c>
      <c r="G1866" s="2">
        <v>44317</v>
      </c>
      <c r="H1866" s="2">
        <v>44317</v>
      </c>
      <c r="I1866" s="2">
        <v>44693</v>
      </c>
      <c r="J1866" s="19">
        <f t="shared" si="29"/>
        <v>44682</v>
      </c>
      <c r="K1866" s="2">
        <v>44682</v>
      </c>
      <c r="L1866" s="5" t="s">
        <v>31</v>
      </c>
      <c r="M1866" t="s">
        <v>63</v>
      </c>
      <c r="N1866" t="s">
        <v>32</v>
      </c>
      <c r="O1866" t="s">
        <v>64</v>
      </c>
      <c r="P1866" t="s">
        <v>65</v>
      </c>
      <c r="Q1866" t="s">
        <v>482</v>
      </c>
      <c r="R1866" t="s">
        <v>67</v>
      </c>
      <c r="S1866" t="s">
        <v>125</v>
      </c>
      <c r="T1866" t="s">
        <v>69</v>
      </c>
      <c r="U1866" t="s">
        <v>7264</v>
      </c>
      <c r="V1866" t="s">
        <v>7265</v>
      </c>
      <c r="W1866" t="s">
        <v>71</v>
      </c>
    </row>
    <row r="1867" spans="1:23" hidden="1" x14ac:dyDescent="0.2">
      <c r="A1867" t="s">
        <v>57</v>
      </c>
      <c r="B1867" t="s">
        <v>7266</v>
      </c>
      <c r="C1867" t="s">
        <v>7262</v>
      </c>
      <c r="D1867" t="s">
        <v>7267</v>
      </c>
      <c r="E1867" t="s">
        <v>96</v>
      </c>
      <c r="F1867" t="s">
        <v>435</v>
      </c>
      <c r="G1867" s="2">
        <v>44317</v>
      </c>
      <c r="H1867" s="2">
        <v>44317</v>
      </c>
      <c r="I1867" s="2">
        <v>44693</v>
      </c>
      <c r="J1867" s="19">
        <f t="shared" si="29"/>
        <v>44682</v>
      </c>
      <c r="K1867" s="2">
        <v>44682</v>
      </c>
      <c r="L1867" s="5" t="s">
        <v>31</v>
      </c>
      <c r="M1867" t="s">
        <v>63</v>
      </c>
      <c r="N1867" t="s">
        <v>32</v>
      </c>
      <c r="O1867" t="s">
        <v>64</v>
      </c>
      <c r="P1867" t="s">
        <v>65</v>
      </c>
      <c r="Q1867" t="s">
        <v>981</v>
      </c>
      <c r="R1867" t="s">
        <v>67</v>
      </c>
      <c r="S1867" t="s">
        <v>79</v>
      </c>
      <c r="T1867" t="s">
        <v>69</v>
      </c>
      <c r="U1867" t="s">
        <v>7264</v>
      </c>
      <c r="V1867" t="s">
        <v>7265</v>
      </c>
      <c r="W1867" t="s">
        <v>71</v>
      </c>
    </row>
    <row r="1868" spans="1:23" hidden="1" x14ac:dyDescent="0.2">
      <c r="A1868" t="s">
        <v>57</v>
      </c>
      <c r="B1868" t="s">
        <v>7268</v>
      </c>
      <c r="C1868" t="s">
        <v>4613</v>
      </c>
      <c r="D1868" t="s">
        <v>7269</v>
      </c>
      <c r="E1868" t="s">
        <v>96</v>
      </c>
      <c r="F1868" t="s">
        <v>7036</v>
      </c>
      <c r="G1868" s="2">
        <v>44317</v>
      </c>
      <c r="H1868" s="2">
        <v>44317</v>
      </c>
      <c r="I1868" s="2">
        <v>44539</v>
      </c>
      <c r="J1868" s="19">
        <f t="shared" si="29"/>
        <v>44682</v>
      </c>
      <c r="K1868" s="2">
        <v>44682</v>
      </c>
      <c r="L1868" s="5" t="s">
        <v>6</v>
      </c>
      <c r="M1868" t="s">
        <v>138</v>
      </c>
      <c r="N1868" t="s">
        <v>32</v>
      </c>
      <c r="O1868" t="s">
        <v>64</v>
      </c>
      <c r="P1868" t="s">
        <v>65</v>
      </c>
      <c r="Q1868" t="s">
        <v>419</v>
      </c>
      <c r="R1868" t="s">
        <v>67</v>
      </c>
      <c r="S1868" t="s">
        <v>4145</v>
      </c>
      <c r="T1868" t="s">
        <v>80</v>
      </c>
      <c r="U1868" t="s">
        <v>7270</v>
      </c>
      <c r="V1868" t="s">
        <v>7269</v>
      </c>
      <c r="W1868" t="s">
        <v>142</v>
      </c>
    </row>
    <row r="1869" spans="1:23" hidden="1" x14ac:dyDescent="0.2">
      <c r="A1869" t="s">
        <v>57</v>
      </c>
      <c r="B1869" t="s">
        <v>7271</v>
      </c>
      <c r="C1869" t="s">
        <v>4066</v>
      </c>
      <c r="D1869" t="s">
        <v>7272</v>
      </c>
      <c r="E1869" t="s">
        <v>96</v>
      </c>
      <c r="F1869" t="s">
        <v>7036</v>
      </c>
      <c r="G1869" s="2">
        <v>44317</v>
      </c>
      <c r="H1869" s="2">
        <v>44317</v>
      </c>
      <c r="I1869" s="2">
        <v>44539</v>
      </c>
      <c r="J1869" s="19">
        <f t="shared" si="29"/>
        <v>44682</v>
      </c>
      <c r="K1869" s="2">
        <v>44682</v>
      </c>
      <c r="L1869" s="5" t="s">
        <v>6</v>
      </c>
      <c r="M1869" t="s">
        <v>138</v>
      </c>
      <c r="N1869" t="s">
        <v>32</v>
      </c>
      <c r="O1869" t="s">
        <v>64</v>
      </c>
      <c r="P1869" t="s">
        <v>65</v>
      </c>
      <c r="Q1869" t="s">
        <v>419</v>
      </c>
      <c r="R1869" t="s">
        <v>67</v>
      </c>
      <c r="S1869" t="s">
        <v>4145</v>
      </c>
      <c r="T1869" t="s">
        <v>80</v>
      </c>
      <c r="U1869" t="s">
        <v>7273</v>
      </c>
      <c r="V1869" t="s">
        <v>7272</v>
      </c>
      <c r="W1869" t="s">
        <v>142</v>
      </c>
    </row>
    <row r="1870" spans="1:23" hidden="1" x14ac:dyDescent="0.2">
      <c r="A1870" t="s">
        <v>57</v>
      </c>
      <c r="B1870" t="s">
        <v>7274</v>
      </c>
      <c r="C1870" t="s">
        <v>7275</v>
      </c>
      <c r="D1870" t="s">
        <v>7276</v>
      </c>
      <c r="E1870" t="s">
        <v>96</v>
      </c>
      <c r="F1870" t="s">
        <v>7036</v>
      </c>
      <c r="G1870" s="2">
        <v>44317</v>
      </c>
      <c r="H1870" s="2">
        <v>44317</v>
      </c>
      <c r="I1870" s="2">
        <v>44539</v>
      </c>
      <c r="J1870" s="19">
        <f t="shared" si="29"/>
        <v>44682</v>
      </c>
      <c r="K1870" s="2">
        <v>44682</v>
      </c>
      <c r="L1870" s="5" t="s">
        <v>6</v>
      </c>
      <c r="M1870" t="s">
        <v>138</v>
      </c>
      <c r="N1870" t="s">
        <v>32</v>
      </c>
      <c r="O1870" t="s">
        <v>64</v>
      </c>
      <c r="P1870" t="s">
        <v>65</v>
      </c>
      <c r="Q1870" t="s">
        <v>419</v>
      </c>
      <c r="R1870" t="s">
        <v>67</v>
      </c>
      <c r="S1870" t="s">
        <v>4145</v>
      </c>
      <c r="T1870" t="s">
        <v>80</v>
      </c>
      <c r="U1870" t="s">
        <v>7277</v>
      </c>
      <c r="V1870" t="s">
        <v>7276</v>
      </c>
      <c r="W1870" t="s">
        <v>142</v>
      </c>
    </row>
    <row r="1871" spans="1:23" hidden="1" x14ac:dyDescent="0.2">
      <c r="A1871" t="s">
        <v>57</v>
      </c>
      <c r="B1871" t="s">
        <v>7278</v>
      </c>
      <c r="C1871" t="s">
        <v>7279</v>
      </c>
      <c r="D1871" t="s">
        <v>7280</v>
      </c>
      <c r="E1871" t="s">
        <v>96</v>
      </c>
      <c r="F1871" t="s">
        <v>7036</v>
      </c>
      <c r="G1871" s="2">
        <v>44317</v>
      </c>
      <c r="H1871" s="2">
        <v>44317</v>
      </c>
      <c r="I1871" s="2">
        <v>44539</v>
      </c>
      <c r="J1871" s="19">
        <f t="shared" si="29"/>
        <v>44682</v>
      </c>
      <c r="K1871" s="2">
        <v>44682</v>
      </c>
      <c r="L1871" s="5" t="s">
        <v>6</v>
      </c>
      <c r="M1871" t="s">
        <v>138</v>
      </c>
      <c r="N1871" t="s">
        <v>32</v>
      </c>
      <c r="O1871" t="s">
        <v>64</v>
      </c>
      <c r="P1871" t="s">
        <v>65</v>
      </c>
      <c r="Q1871" t="s">
        <v>419</v>
      </c>
      <c r="R1871" t="s">
        <v>67</v>
      </c>
      <c r="S1871" t="s">
        <v>4145</v>
      </c>
      <c r="T1871" t="s">
        <v>80</v>
      </c>
      <c r="U1871" t="s">
        <v>7281</v>
      </c>
      <c r="V1871" t="s">
        <v>7280</v>
      </c>
      <c r="W1871" t="s">
        <v>142</v>
      </c>
    </row>
    <row r="1872" spans="1:23" hidden="1" x14ac:dyDescent="0.2">
      <c r="A1872" t="s">
        <v>57</v>
      </c>
      <c r="B1872" t="s">
        <v>7282</v>
      </c>
      <c r="C1872" t="s">
        <v>6020</v>
      </c>
      <c r="D1872" t="s">
        <v>7283</v>
      </c>
      <c r="E1872" t="s">
        <v>96</v>
      </c>
      <c r="F1872" t="s">
        <v>7036</v>
      </c>
      <c r="G1872" s="2">
        <v>44317</v>
      </c>
      <c r="H1872" s="2">
        <v>44317</v>
      </c>
      <c r="I1872" s="2">
        <v>44533</v>
      </c>
      <c r="J1872" s="19">
        <f t="shared" si="29"/>
        <v>44682</v>
      </c>
      <c r="K1872" s="2">
        <v>44682</v>
      </c>
      <c r="L1872" s="5" t="s">
        <v>6</v>
      </c>
      <c r="M1872" t="s">
        <v>138</v>
      </c>
      <c r="N1872" t="s">
        <v>32</v>
      </c>
      <c r="O1872" t="s">
        <v>64</v>
      </c>
      <c r="P1872" t="s">
        <v>65</v>
      </c>
      <c r="Q1872" t="s">
        <v>419</v>
      </c>
      <c r="R1872" t="s">
        <v>67</v>
      </c>
      <c r="S1872" t="s">
        <v>4145</v>
      </c>
      <c r="T1872" t="s">
        <v>80</v>
      </c>
      <c r="U1872" t="s">
        <v>7284</v>
      </c>
      <c r="V1872" t="s">
        <v>7283</v>
      </c>
      <c r="W1872" t="s">
        <v>142</v>
      </c>
    </row>
    <row r="1873" spans="1:23" hidden="1" x14ac:dyDescent="0.2">
      <c r="A1873" t="s">
        <v>57</v>
      </c>
      <c r="B1873" t="s">
        <v>7285</v>
      </c>
      <c r="C1873" t="s">
        <v>6012</v>
      </c>
      <c r="D1873" t="s">
        <v>7286</v>
      </c>
      <c r="E1873" t="s">
        <v>96</v>
      </c>
      <c r="F1873" t="s">
        <v>7036</v>
      </c>
      <c r="G1873" s="2">
        <v>44317</v>
      </c>
      <c r="H1873" s="2">
        <v>44317</v>
      </c>
      <c r="I1873" s="2">
        <v>44539</v>
      </c>
      <c r="J1873" s="19">
        <f t="shared" si="29"/>
        <v>44682</v>
      </c>
      <c r="K1873" s="2">
        <v>44682</v>
      </c>
      <c r="L1873" s="5" t="s">
        <v>6</v>
      </c>
      <c r="M1873" t="s">
        <v>138</v>
      </c>
      <c r="N1873" t="s">
        <v>32</v>
      </c>
      <c r="O1873" t="s">
        <v>64</v>
      </c>
      <c r="P1873" t="s">
        <v>65</v>
      </c>
      <c r="Q1873" t="s">
        <v>419</v>
      </c>
      <c r="R1873" t="s">
        <v>67</v>
      </c>
      <c r="S1873" t="s">
        <v>4145</v>
      </c>
      <c r="T1873" t="s">
        <v>80</v>
      </c>
      <c r="U1873" t="s">
        <v>7287</v>
      </c>
      <c r="V1873" t="s">
        <v>7286</v>
      </c>
      <c r="W1873" t="s">
        <v>142</v>
      </c>
    </row>
    <row r="1874" spans="1:23" hidden="1" x14ac:dyDescent="0.2">
      <c r="A1874" t="s">
        <v>57</v>
      </c>
      <c r="B1874" t="s">
        <v>7288</v>
      </c>
      <c r="C1874" t="s">
        <v>7289</v>
      </c>
      <c r="D1874" t="s">
        <v>7290</v>
      </c>
      <c r="E1874" t="s">
        <v>96</v>
      </c>
      <c r="F1874" t="s">
        <v>7036</v>
      </c>
      <c r="G1874" s="2">
        <v>44317</v>
      </c>
      <c r="H1874" s="2">
        <v>44317</v>
      </c>
      <c r="I1874" s="2">
        <v>44539</v>
      </c>
      <c r="J1874" s="19">
        <f t="shared" si="29"/>
        <v>44682</v>
      </c>
      <c r="K1874" s="2">
        <v>44682</v>
      </c>
      <c r="L1874" s="5" t="s">
        <v>6</v>
      </c>
      <c r="M1874" t="s">
        <v>138</v>
      </c>
      <c r="N1874" t="s">
        <v>32</v>
      </c>
      <c r="O1874" t="s">
        <v>64</v>
      </c>
      <c r="P1874" t="s">
        <v>65</v>
      </c>
      <c r="Q1874" t="s">
        <v>419</v>
      </c>
      <c r="R1874" t="s">
        <v>67</v>
      </c>
      <c r="S1874" t="s">
        <v>4145</v>
      </c>
      <c r="T1874" t="s">
        <v>80</v>
      </c>
      <c r="U1874" t="s">
        <v>7291</v>
      </c>
      <c r="V1874" t="s">
        <v>7290</v>
      </c>
      <c r="W1874" t="s">
        <v>142</v>
      </c>
    </row>
    <row r="1875" spans="1:23" hidden="1" x14ac:dyDescent="0.2">
      <c r="A1875" t="s">
        <v>57</v>
      </c>
      <c r="B1875" t="s">
        <v>7292</v>
      </c>
      <c r="C1875" t="s">
        <v>4812</v>
      </c>
      <c r="D1875" t="s">
        <v>7293</v>
      </c>
      <c r="E1875" t="s">
        <v>96</v>
      </c>
      <c r="F1875" t="s">
        <v>7036</v>
      </c>
      <c r="G1875" s="2">
        <v>44317</v>
      </c>
      <c r="H1875" s="2">
        <v>44317</v>
      </c>
      <c r="I1875" s="2">
        <v>44539</v>
      </c>
      <c r="J1875" s="19">
        <f t="shared" si="29"/>
        <v>44682</v>
      </c>
      <c r="K1875" s="2">
        <v>44682</v>
      </c>
      <c r="L1875" s="5" t="s">
        <v>6</v>
      </c>
      <c r="M1875" t="s">
        <v>138</v>
      </c>
      <c r="N1875" t="s">
        <v>32</v>
      </c>
      <c r="O1875" t="s">
        <v>64</v>
      </c>
      <c r="P1875" t="s">
        <v>65</v>
      </c>
      <c r="Q1875" t="s">
        <v>419</v>
      </c>
      <c r="R1875" t="s">
        <v>67</v>
      </c>
      <c r="S1875" t="s">
        <v>4145</v>
      </c>
      <c r="T1875" t="s">
        <v>80</v>
      </c>
      <c r="U1875" t="s">
        <v>7294</v>
      </c>
      <c r="V1875" t="s">
        <v>7293</v>
      </c>
      <c r="W1875" t="s">
        <v>142</v>
      </c>
    </row>
    <row r="1876" spans="1:23" hidden="1" x14ac:dyDescent="0.2">
      <c r="A1876" t="s">
        <v>57</v>
      </c>
      <c r="B1876" t="s">
        <v>7295</v>
      </c>
      <c r="C1876" t="s">
        <v>7296</v>
      </c>
      <c r="D1876" t="s">
        <v>7297</v>
      </c>
      <c r="E1876" t="s">
        <v>96</v>
      </c>
      <c r="F1876" t="s">
        <v>7036</v>
      </c>
      <c r="G1876" s="2">
        <v>44317</v>
      </c>
      <c r="H1876" s="2">
        <v>44317</v>
      </c>
      <c r="I1876" s="2">
        <v>44539</v>
      </c>
      <c r="J1876" s="19">
        <f t="shared" si="29"/>
        <v>44682</v>
      </c>
      <c r="K1876" s="2">
        <v>44682</v>
      </c>
      <c r="L1876" s="5" t="s">
        <v>6</v>
      </c>
      <c r="M1876" t="s">
        <v>138</v>
      </c>
      <c r="N1876" t="s">
        <v>32</v>
      </c>
      <c r="O1876" t="s">
        <v>64</v>
      </c>
      <c r="P1876" t="s">
        <v>65</v>
      </c>
      <c r="Q1876" t="s">
        <v>419</v>
      </c>
      <c r="R1876" t="s">
        <v>67</v>
      </c>
      <c r="S1876" t="s">
        <v>4145</v>
      </c>
      <c r="T1876" t="s">
        <v>80</v>
      </c>
      <c r="U1876" t="s">
        <v>7298</v>
      </c>
      <c r="V1876" t="s">
        <v>7297</v>
      </c>
      <c r="W1876" t="s">
        <v>142</v>
      </c>
    </row>
    <row r="1877" spans="1:23" hidden="1" x14ac:dyDescent="0.2">
      <c r="A1877" t="s">
        <v>57</v>
      </c>
      <c r="B1877" t="s">
        <v>7299</v>
      </c>
      <c r="C1877" t="s">
        <v>7300</v>
      </c>
      <c r="D1877" t="s">
        <v>7301</v>
      </c>
      <c r="E1877" t="s">
        <v>96</v>
      </c>
      <c r="F1877" t="s">
        <v>6141</v>
      </c>
      <c r="G1877" s="2">
        <v>44317</v>
      </c>
      <c r="H1877" s="2">
        <v>44317</v>
      </c>
      <c r="I1877" s="2">
        <v>44435</v>
      </c>
      <c r="J1877" s="19">
        <f t="shared" si="29"/>
        <v>44682</v>
      </c>
      <c r="K1877" s="2">
        <v>44682</v>
      </c>
      <c r="L1877" s="5" t="s">
        <v>6</v>
      </c>
      <c r="M1877" t="s">
        <v>63</v>
      </c>
      <c r="N1877" t="s">
        <v>32</v>
      </c>
      <c r="O1877" t="s">
        <v>64</v>
      </c>
      <c r="P1877" t="s">
        <v>65</v>
      </c>
      <c r="Q1877" t="s">
        <v>482</v>
      </c>
      <c r="R1877" t="s">
        <v>67</v>
      </c>
      <c r="S1877" t="s">
        <v>79</v>
      </c>
      <c r="T1877" t="s">
        <v>69</v>
      </c>
      <c r="U1877" t="s">
        <v>7302</v>
      </c>
      <c r="V1877" t="s">
        <v>7301</v>
      </c>
      <c r="W1877" t="s">
        <v>71</v>
      </c>
    </row>
    <row r="1878" spans="1:23" hidden="1" x14ac:dyDescent="0.2">
      <c r="A1878" t="s">
        <v>57</v>
      </c>
      <c r="B1878" t="s">
        <v>7303</v>
      </c>
      <c r="C1878" t="s">
        <v>7304</v>
      </c>
      <c r="D1878" t="s">
        <v>7305</v>
      </c>
      <c r="E1878" t="s">
        <v>75</v>
      </c>
      <c r="F1878" t="s">
        <v>6141</v>
      </c>
      <c r="G1878" s="2">
        <v>44317</v>
      </c>
      <c r="H1878" s="2">
        <v>44317</v>
      </c>
      <c r="I1878" s="2">
        <v>44792</v>
      </c>
      <c r="J1878" s="19">
        <f t="shared" si="29"/>
        <v>44682</v>
      </c>
      <c r="K1878" s="2">
        <v>44682</v>
      </c>
      <c r="L1878" s="5" t="s">
        <v>31</v>
      </c>
      <c r="M1878" t="s">
        <v>77</v>
      </c>
      <c r="N1878" t="s">
        <v>32</v>
      </c>
      <c r="O1878" t="s">
        <v>64</v>
      </c>
      <c r="P1878" t="s">
        <v>65</v>
      </c>
      <c r="Q1878" t="s">
        <v>2308</v>
      </c>
      <c r="R1878" t="s">
        <v>67</v>
      </c>
      <c r="S1878" t="s">
        <v>79</v>
      </c>
      <c r="T1878" t="s">
        <v>80</v>
      </c>
      <c r="U1878" t="s">
        <v>7014</v>
      </c>
      <c r="V1878" t="s">
        <v>7015</v>
      </c>
      <c r="W1878" t="s">
        <v>82</v>
      </c>
    </row>
    <row r="1879" spans="1:23" hidden="1" x14ac:dyDescent="0.2">
      <c r="A1879" t="s">
        <v>57</v>
      </c>
      <c r="B1879" t="s">
        <v>7306</v>
      </c>
      <c r="C1879" t="s">
        <v>7307</v>
      </c>
      <c r="D1879" t="s">
        <v>7308</v>
      </c>
      <c r="E1879" t="s">
        <v>75</v>
      </c>
      <c r="F1879" t="s">
        <v>6141</v>
      </c>
      <c r="G1879" s="2">
        <v>44317</v>
      </c>
      <c r="H1879" s="2">
        <v>44317</v>
      </c>
      <c r="I1879" s="2">
        <v>44793</v>
      </c>
      <c r="J1879" s="19">
        <f t="shared" si="29"/>
        <v>44682</v>
      </c>
      <c r="K1879" s="2">
        <v>44682</v>
      </c>
      <c r="L1879" s="5" t="s">
        <v>31</v>
      </c>
      <c r="M1879" t="s">
        <v>63</v>
      </c>
      <c r="N1879" t="s">
        <v>32</v>
      </c>
      <c r="O1879" t="s">
        <v>64</v>
      </c>
      <c r="P1879" t="s">
        <v>65</v>
      </c>
      <c r="Q1879" t="s">
        <v>4229</v>
      </c>
      <c r="R1879" t="s">
        <v>67</v>
      </c>
      <c r="S1879" t="s">
        <v>79</v>
      </c>
      <c r="T1879" t="s">
        <v>69</v>
      </c>
      <c r="U1879" t="s">
        <v>7309</v>
      </c>
      <c r="V1879" t="s">
        <v>7308</v>
      </c>
      <c r="W1879" t="s">
        <v>71</v>
      </c>
    </row>
    <row r="1880" spans="1:23" hidden="1" x14ac:dyDescent="0.2">
      <c r="A1880" t="s">
        <v>57</v>
      </c>
      <c r="B1880" t="s">
        <v>7310</v>
      </c>
      <c r="C1880" t="s">
        <v>4486</v>
      </c>
      <c r="D1880" t="s">
        <v>7311</v>
      </c>
      <c r="E1880" t="s">
        <v>96</v>
      </c>
      <c r="F1880" t="s">
        <v>7036</v>
      </c>
      <c r="G1880" s="2">
        <v>44317</v>
      </c>
      <c r="H1880" s="2">
        <v>44317</v>
      </c>
      <c r="I1880" s="2">
        <v>44539</v>
      </c>
      <c r="J1880" s="19">
        <f t="shared" si="29"/>
        <v>44682</v>
      </c>
      <c r="K1880" s="2">
        <v>44682</v>
      </c>
      <c r="L1880" s="5" t="s">
        <v>6</v>
      </c>
      <c r="M1880" t="s">
        <v>138</v>
      </c>
      <c r="N1880" t="s">
        <v>32</v>
      </c>
      <c r="O1880" t="s">
        <v>64</v>
      </c>
      <c r="P1880" t="s">
        <v>65</v>
      </c>
      <c r="Q1880" t="s">
        <v>419</v>
      </c>
      <c r="R1880" t="s">
        <v>67</v>
      </c>
      <c r="S1880" t="s">
        <v>4145</v>
      </c>
      <c r="T1880" t="s">
        <v>80</v>
      </c>
      <c r="U1880" t="s">
        <v>7312</v>
      </c>
      <c r="V1880" t="s">
        <v>7311</v>
      </c>
      <c r="W1880" t="s">
        <v>142</v>
      </c>
    </row>
    <row r="1881" spans="1:23" hidden="1" x14ac:dyDescent="0.2">
      <c r="A1881" t="s">
        <v>57</v>
      </c>
      <c r="B1881" t="s">
        <v>7313</v>
      </c>
      <c r="C1881" t="s">
        <v>7314</v>
      </c>
      <c r="D1881" t="s">
        <v>7315</v>
      </c>
      <c r="E1881" t="s">
        <v>96</v>
      </c>
      <c r="F1881" t="s">
        <v>7036</v>
      </c>
      <c r="G1881" s="2">
        <v>44317</v>
      </c>
      <c r="H1881" s="2">
        <v>44317</v>
      </c>
      <c r="I1881" s="2">
        <v>44539</v>
      </c>
      <c r="J1881" s="19">
        <f t="shared" si="29"/>
        <v>44682</v>
      </c>
      <c r="K1881" s="2">
        <v>44682</v>
      </c>
      <c r="L1881" s="5" t="s">
        <v>6</v>
      </c>
      <c r="M1881" t="s">
        <v>138</v>
      </c>
      <c r="N1881" t="s">
        <v>32</v>
      </c>
      <c r="O1881" t="s">
        <v>64</v>
      </c>
      <c r="P1881" t="s">
        <v>65</v>
      </c>
      <c r="Q1881" t="s">
        <v>419</v>
      </c>
      <c r="R1881" t="s">
        <v>67</v>
      </c>
      <c r="S1881" t="s">
        <v>4145</v>
      </c>
      <c r="T1881" t="s">
        <v>80</v>
      </c>
      <c r="U1881" t="s">
        <v>7316</v>
      </c>
      <c r="V1881" t="s">
        <v>7315</v>
      </c>
      <c r="W1881" t="s">
        <v>142</v>
      </c>
    </row>
    <row r="1882" spans="1:23" hidden="1" x14ac:dyDescent="0.2">
      <c r="A1882" t="s">
        <v>57</v>
      </c>
      <c r="B1882" t="s">
        <v>7317</v>
      </c>
      <c r="C1882" t="s">
        <v>5690</v>
      </c>
      <c r="D1882" t="s">
        <v>7318</v>
      </c>
      <c r="E1882" t="s">
        <v>96</v>
      </c>
      <c r="F1882" t="s">
        <v>7036</v>
      </c>
      <c r="G1882" s="2">
        <v>44317</v>
      </c>
      <c r="H1882" s="2">
        <v>44317</v>
      </c>
      <c r="I1882" s="2">
        <v>44538</v>
      </c>
      <c r="J1882" s="19">
        <f t="shared" si="29"/>
        <v>44682</v>
      </c>
      <c r="K1882" s="2">
        <v>44682</v>
      </c>
      <c r="L1882" s="5" t="s">
        <v>6</v>
      </c>
      <c r="M1882" t="s">
        <v>138</v>
      </c>
      <c r="N1882" t="s">
        <v>32</v>
      </c>
      <c r="O1882" t="s">
        <v>64</v>
      </c>
      <c r="P1882" t="s">
        <v>65</v>
      </c>
      <c r="Q1882" t="s">
        <v>419</v>
      </c>
      <c r="R1882" t="s">
        <v>67</v>
      </c>
      <c r="S1882" t="s">
        <v>4145</v>
      </c>
      <c r="T1882" t="s">
        <v>80</v>
      </c>
      <c r="U1882" t="s">
        <v>7319</v>
      </c>
      <c r="V1882" t="s">
        <v>7318</v>
      </c>
      <c r="W1882" t="s">
        <v>142</v>
      </c>
    </row>
    <row r="1883" spans="1:23" hidden="1" x14ac:dyDescent="0.2">
      <c r="A1883" t="s">
        <v>57</v>
      </c>
      <c r="B1883" t="s">
        <v>7320</v>
      </c>
      <c r="C1883" t="s">
        <v>7321</v>
      </c>
      <c r="D1883" t="s">
        <v>7322</v>
      </c>
      <c r="E1883" t="s">
        <v>96</v>
      </c>
      <c r="F1883" t="s">
        <v>7036</v>
      </c>
      <c r="G1883" s="2">
        <v>44317</v>
      </c>
      <c r="H1883" s="2">
        <v>44317</v>
      </c>
      <c r="I1883" s="2">
        <v>44538</v>
      </c>
      <c r="J1883" s="19">
        <f t="shared" si="29"/>
        <v>44682</v>
      </c>
      <c r="K1883" s="2">
        <v>44682</v>
      </c>
      <c r="L1883" s="5" t="s">
        <v>6</v>
      </c>
      <c r="M1883" t="s">
        <v>138</v>
      </c>
      <c r="N1883" t="s">
        <v>32</v>
      </c>
      <c r="O1883" t="s">
        <v>64</v>
      </c>
      <c r="P1883" t="s">
        <v>65</v>
      </c>
      <c r="Q1883" t="s">
        <v>419</v>
      </c>
      <c r="R1883" t="s">
        <v>67</v>
      </c>
      <c r="S1883" t="s">
        <v>4145</v>
      </c>
      <c r="T1883" t="s">
        <v>80</v>
      </c>
      <c r="U1883" t="s">
        <v>7323</v>
      </c>
      <c r="V1883" t="s">
        <v>7322</v>
      </c>
      <c r="W1883" t="s">
        <v>142</v>
      </c>
    </row>
    <row r="1884" spans="1:23" hidden="1" x14ac:dyDescent="0.2">
      <c r="A1884" t="s">
        <v>57</v>
      </c>
      <c r="B1884" t="s">
        <v>7324</v>
      </c>
      <c r="C1884" t="s">
        <v>7325</v>
      </c>
      <c r="D1884" t="s">
        <v>7326</v>
      </c>
      <c r="E1884" t="s">
        <v>96</v>
      </c>
      <c r="F1884" t="s">
        <v>7036</v>
      </c>
      <c r="G1884" s="2">
        <v>44317</v>
      </c>
      <c r="H1884" s="2">
        <v>44317</v>
      </c>
      <c r="I1884" s="2">
        <v>44538</v>
      </c>
      <c r="J1884" s="19">
        <f t="shared" si="29"/>
        <v>44682</v>
      </c>
      <c r="K1884" s="2">
        <v>44682</v>
      </c>
      <c r="L1884" s="5" t="s">
        <v>6</v>
      </c>
      <c r="M1884" t="s">
        <v>138</v>
      </c>
      <c r="N1884" t="s">
        <v>32</v>
      </c>
      <c r="O1884" t="s">
        <v>64</v>
      </c>
      <c r="P1884" t="s">
        <v>65</v>
      </c>
      <c r="Q1884" t="s">
        <v>419</v>
      </c>
      <c r="R1884" t="s">
        <v>67</v>
      </c>
      <c r="S1884" t="s">
        <v>4145</v>
      </c>
      <c r="T1884" t="s">
        <v>80</v>
      </c>
      <c r="U1884" t="s">
        <v>7327</v>
      </c>
      <c r="V1884" t="s">
        <v>7326</v>
      </c>
      <c r="W1884" t="s">
        <v>142</v>
      </c>
    </row>
    <row r="1885" spans="1:23" hidden="1" x14ac:dyDescent="0.2">
      <c r="A1885" t="s">
        <v>57</v>
      </c>
      <c r="B1885" t="s">
        <v>7328</v>
      </c>
      <c r="C1885" t="s">
        <v>1515</v>
      </c>
      <c r="D1885" t="s">
        <v>7329</v>
      </c>
      <c r="E1885" t="s">
        <v>96</v>
      </c>
      <c r="F1885" t="s">
        <v>7330</v>
      </c>
      <c r="G1885" s="2">
        <v>44317</v>
      </c>
      <c r="H1885" s="2">
        <v>44317</v>
      </c>
      <c r="I1885" s="2">
        <v>44537</v>
      </c>
      <c r="J1885" s="19">
        <f t="shared" si="29"/>
        <v>44682</v>
      </c>
      <c r="K1885" s="2">
        <v>44682</v>
      </c>
      <c r="L1885" s="5" t="s">
        <v>6</v>
      </c>
      <c r="M1885" t="s">
        <v>138</v>
      </c>
      <c r="N1885" t="s">
        <v>32</v>
      </c>
      <c r="O1885" t="s">
        <v>64</v>
      </c>
      <c r="P1885" t="s">
        <v>65</v>
      </c>
      <c r="Q1885" t="s">
        <v>3390</v>
      </c>
      <c r="R1885" t="s">
        <v>67</v>
      </c>
      <c r="S1885" t="s">
        <v>4145</v>
      </c>
      <c r="T1885" t="s">
        <v>80</v>
      </c>
      <c r="U1885" t="s">
        <v>7331</v>
      </c>
      <c r="V1885" t="s">
        <v>7332</v>
      </c>
      <c r="W1885" t="s">
        <v>142</v>
      </c>
    </row>
    <row r="1886" spans="1:23" hidden="1" x14ac:dyDescent="0.2">
      <c r="A1886" t="s">
        <v>57</v>
      </c>
      <c r="B1886" t="s">
        <v>7333</v>
      </c>
      <c r="C1886" t="s">
        <v>2639</v>
      </c>
      <c r="D1886" t="s">
        <v>7334</v>
      </c>
      <c r="E1886" t="s">
        <v>96</v>
      </c>
      <c r="F1886" t="s">
        <v>7036</v>
      </c>
      <c r="G1886" s="2">
        <v>44317</v>
      </c>
      <c r="H1886" s="2">
        <v>44317</v>
      </c>
      <c r="I1886" s="2">
        <v>44538</v>
      </c>
      <c r="J1886" s="19">
        <f t="shared" si="29"/>
        <v>44682</v>
      </c>
      <c r="K1886" s="2">
        <v>44682</v>
      </c>
      <c r="L1886" s="5" t="s">
        <v>6</v>
      </c>
      <c r="M1886" t="s">
        <v>138</v>
      </c>
      <c r="N1886" t="s">
        <v>32</v>
      </c>
      <c r="O1886" t="s">
        <v>64</v>
      </c>
      <c r="P1886" t="s">
        <v>65</v>
      </c>
      <c r="Q1886" t="s">
        <v>419</v>
      </c>
      <c r="R1886" t="s">
        <v>67</v>
      </c>
      <c r="S1886" t="s">
        <v>4145</v>
      </c>
      <c r="T1886" t="s">
        <v>80</v>
      </c>
      <c r="U1886" t="s">
        <v>7335</v>
      </c>
      <c r="V1886" t="s">
        <v>7334</v>
      </c>
      <c r="W1886" t="s">
        <v>142</v>
      </c>
    </row>
    <row r="1887" spans="1:23" hidden="1" x14ac:dyDescent="0.2">
      <c r="A1887" t="s">
        <v>57</v>
      </c>
      <c r="B1887" t="s">
        <v>7336</v>
      </c>
      <c r="C1887" t="s">
        <v>5635</v>
      </c>
      <c r="D1887" t="s">
        <v>7337</v>
      </c>
      <c r="E1887" t="s">
        <v>96</v>
      </c>
      <c r="F1887" t="s">
        <v>7036</v>
      </c>
      <c r="G1887" s="2">
        <v>44317</v>
      </c>
      <c r="H1887" s="2">
        <v>44317</v>
      </c>
      <c r="I1887" s="2">
        <v>44538</v>
      </c>
      <c r="J1887" s="19">
        <f t="shared" si="29"/>
        <v>44682</v>
      </c>
      <c r="K1887" s="2">
        <v>44682</v>
      </c>
      <c r="L1887" s="5" t="s">
        <v>6</v>
      </c>
      <c r="M1887" t="s">
        <v>138</v>
      </c>
      <c r="N1887" t="s">
        <v>32</v>
      </c>
      <c r="O1887" t="s">
        <v>64</v>
      </c>
      <c r="P1887" t="s">
        <v>65</v>
      </c>
      <c r="Q1887" t="s">
        <v>419</v>
      </c>
      <c r="R1887" t="s">
        <v>67</v>
      </c>
      <c r="S1887" t="s">
        <v>4145</v>
      </c>
      <c r="T1887" t="s">
        <v>80</v>
      </c>
      <c r="U1887" t="s">
        <v>7338</v>
      </c>
      <c r="V1887" t="s">
        <v>7337</v>
      </c>
      <c r="W1887" t="s">
        <v>142</v>
      </c>
    </row>
    <row r="1888" spans="1:23" hidden="1" x14ac:dyDescent="0.2">
      <c r="A1888" t="s">
        <v>57</v>
      </c>
      <c r="B1888" t="s">
        <v>7339</v>
      </c>
      <c r="C1888" t="s">
        <v>7340</v>
      </c>
      <c r="D1888" t="s">
        <v>7341</v>
      </c>
      <c r="E1888" t="s">
        <v>96</v>
      </c>
      <c r="F1888" t="s">
        <v>7342</v>
      </c>
      <c r="G1888" s="2">
        <v>44317</v>
      </c>
      <c r="H1888" s="2">
        <v>44317</v>
      </c>
      <c r="I1888" s="2">
        <v>44537</v>
      </c>
      <c r="J1888" s="19">
        <f t="shared" si="29"/>
        <v>44682</v>
      </c>
      <c r="K1888" s="2">
        <v>44682</v>
      </c>
      <c r="L1888" s="5" t="s">
        <v>6</v>
      </c>
      <c r="M1888" t="s">
        <v>138</v>
      </c>
      <c r="N1888" t="s">
        <v>32</v>
      </c>
      <c r="O1888" t="s">
        <v>64</v>
      </c>
      <c r="P1888" t="s">
        <v>65</v>
      </c>
      <c r="Q1888" t="s">
        <v>3390</v>
      </c>
      <c r="R1888" t="s">
        <v>67</v>
      </c>
      <c r="S1888" t="s">
        <v>4145</v>
      </c>
      <c r="T1888" t="s">
        <v>80</v>
      </c>
      <c r="U1888" t="s">
        <v>7343</v>
      </c>
      <c r="V1888" t="s">
        <v>7344</v>
      </c>
      <c r="W1888" t="s">
        <v>142</v>
      </c>
    </row>
    <row r="1889" spans="1:23" hidden="1" x14ac:dyDescent="0.2">
      <c r="A1889" t="s">
        <v>57</v>
      </c>
      <c r="B1889" t="s">
        <v>7345</v>
      </c>
      <c r="C1889" t="s">
        <v>7346</v>
      </c>
      <c r="D1889" t="s">
        <v>7347</v>
      </c>
      <c r="E1889" t="s">
        <v>96</v>
      </c>
      <c r="F1889" t="s">
        <v>7348</v>
      </c>
      <c r="G1889" s="2">
        <v>44317</v>
      </c>
      <c r="H1889" s="2">
        <v>44317</v>
      </c>
      <c r="I1889" s="2">
        <v>44537</v>
      </c>
      <c r="J1889" s="19">
        <f t="shared" si="29"/>
        <v>44682</v>
      </c>
      <c r="K1889" s="2">
        <v>44682</v>
      </c>
      <c r="L1889" s="5" t="s">
        <v>6</v>
      </c>
      <c r="M1889" t="s">
        <v>138</v>
      </c>
      <c r="N1889" t="s">
        <v>32</v>
      </c>
      <c r="O1889" t="s">
        <v>64</v>
      </c>
      <c r="P1889" t="s">
        <v>65</v>
      </c>
      <c r="Q1889" t="s">
        <v>3390</v>
      </c>
      <c r="R1889" t="s">
        <v>67</v>
      </c>
      <c r="S1889" t="s">
        <v>4145</v>
      </c>
      <c r="T1889" t="s">
        <v>80</v>
      </c>
      <c r="U1889" t="s">
        <v>7349</v>
      </c>
      <c r="V1889" t="s">
        <v>7350</v>
      </c>
      <c r="W1889" t="s">
        <v>142</v>
      </c>
    </row>
    <row r="1890" spans="1:23" hidden="1" x14ac:dyDescent="0.2">
      <c r="A1890" t="s">
        <v>57</v>
      </c>
      <c r="B1890" t="s">
        <v>7351</v>
      </c>
      <c r="C1890" t="s">
        <v>7352</v>
      </c>
      <c r="D1890" t="s">
        <v>7353</v>
      </c>
      <c r="E1890" t="s">
        <v>96</v>
      </c>
      <c r="F1890" t="s">
        <v>7342</v>
      </c>
      <c r="G1890" s="2">
        <v>44317</v>
      </c>
      <c r="H1890" s="2">
        <v>44317</v>
      </c>
      <c r="I1890" s="2">
        <v>44537</v>
      </c>
      <c r="J1890" s="19">
        <f t="shared" si="29"/>
        <v>44682</v>
      </c>
      <c r="K1890" s="2">
        <v>44682</v>
      </c>
      <c r="L1890" s="5" t="s">
        <v>6</v>
      </c>
      <c r="M1890" t="s">
        <v>138</v>
      </c>
      <c r="N1890" t="s">
        <v>32</v>
      </c>
      <c r="O1890" t="s">
        <v>64</v>
      </c>
      <c r="P1890" t="s">
        <v>65</v>
      </c>
      <c r="Q1890" t="s">
        <v>3390</v>
      </c>
      <c r="R1890" t="s">
        <v>67</v>
      </c>
      <c r="S1890" t="s">
        <v>4145</v>
      </c>
      <c r="T1890" t="s">
        <v>80</v>
      </c>
      <c r="U1890" t="s">
        <v>7354</v>
      </c>
      <c r="V1890" t="s">
        <v>7353</v>
      </c>
      <c r="W1890" t="s">
        <v>142</v>
      </c>
    </row>
    <row r="1891" spans="1:23" hidden="1" x14ac:dyDescent="0.2">
      <c r="A1891" t="s">
        <v>57</v>
      </c>
      <c r="B1891" t="s">
        <v>7355</v>
      </c>
      <c r="C1891" t="s">
        <v>7121</v>
      </c>
      <c r="D1891" t="s">
        <v>7356</v>
      </c>
      <c r="E1891" t="s">
        <v>96</v>
      </c>
      <c r="F1891" t="s">
        <v>7357</v>
      </c>
      <c r="G1891" s="2">
        <v>44317</v>
      </c>
      <c r="H1891" s="2">
        <v>44317</v>
      </c>
      <c r="I1891" s="2">
        <v>44539</v>
      </c>
      <c r="J1891" s="19">
        <f t="shared" si="29"/>
        <v>44682</v>
      </c>
      <c r="K1891" s="2">
        <v>44682</v>
      </c>
      <c r="L1891" s="5" t="s">
        <v>6</v>
      </c>
      <c r="M1891" t="s">
        <v>138</v>
      </c>
      <c r="N1891" t="s">
        <v>32</v>
      </c>
      <c r="O1891" t="s">
        <v>64</v>
      </c>
      <c r="P1891" t="s">
        <v>65</v>
      </c>
      <c r="Q1891" t="s">
        <v>419</v>
      </c>
      <c r="R1891" t="s">
        <v>67</v>
      </c>
      <c r="S1891" t="s">
        <v>4145</v>
      </c>
      <c r="T1891" t="s">
        <v>80</v>
      </c>
      <c r="U1891" t="s">
        <v>7358</v>
      </c>
      <c r="V1891" t="s">
        <v>7356</v>
      </c>
      <c r="W1891" t="s">
        <v>142</v>
      </c>
    </row>
    <row r="1892" spans="1:23" hidden="1" x14ac:dyDescent="0.2">
      <c r="A1892" t="s">
        <v>57</v>
      </c>
      <c r="B1892" t="s">
        <v>7359</v>
      </c>
      <c r="C1892" t="s">
        <v>7360</v>
      </c>
      <c r="D1892" t="s">
        <v>7361</v>
      </c>
      <c r="E1892" t="s">
        <v>115</v>
      </c>
      <c r="F1892" t="s">
        <v>7362</v>
      </c>
      <c r="G1892" s="2">
        <v>44317</v>
      </c>
      <c r="H1892" s="2">
        <v>44317</v>
      </c>
      <c r="I1892" s="2">
        <v>44502</v>
      </c>
      <c r="J1892" s="19">
        <f t="shared" si="29"/>
        <v>44682</v>
      </c>
      <c r="K1892" s="2">
        <v>44682</v>
      </c>
      <c r="L1892" s="5" t="s">
        <v>6</v>
      </c>
      <c r="M1892" t="s">
        <v>7363</v>
      </c>
      <c r="N1892" t="s">
        <v>32</v>
      </c>
      <c r="O1892" t="s">
        <v>64</v>
      </c>
      <c r="P1892" t="s">
        <v>65</v>
      </c>
      <c r="Q1892" t="s">
        <v>500</v>
      </c>
      <c r="R1892" t="s">
        <v>7364</v>
      </c>
      <c r="S1892" t="s">
        <v>7365</v>
      </c>
      <c r="T1892" t="s">
        <v>7366</v>
      </c>
      <c r="U1892" t="s">
        <v>7367</v>
      </c>
      <c r="V1892" t="s">
        <v>7361</v>
      </c>
      <c r="W1892" t="s">
        <v>7368</v>
      </c>
    </row>
    <row r="1893" spans="1:23" hidden="1" x14ac:dyDescent="0.2">
      <c r="A1893" t="s">
        <v>57</v>
      </c>
      <c r="B1893" t="s">
        <v>7369</v>
      </c>
      <c r="C1893" t="s">
        <v>2101</v>
      </c>
      <c r="D1893" t="s">
        <v>7370</v>
      </c>
      <c r="E1893" t="s">
        <v>480</v>
      </c>
      <c r="F1893" t="s">
        <v>4081</v>
      </c>
      <c r="G1893" s="2">
        <v>44317</v>
      </c>
      <c r="H1893" s="2">
        <v>44317</v>
      </c>
      <c r="I1893" s="2">
        <v>44607</v>
      </c>
      <c r="J1893" s="19">
        <f t="shared" si="29"/>
        <v>44682</v>
      </c>
      <c r="K1893" s="2">
        <v>44682</v>
      </c>
      <c r="L1893" s="5" t="s">
        <v>6</v>
      </c>
      <c r="M1893" t="s">
        <v>63</v>
      </c>
      <c r="N1893" t="s">
        <v>32</v>
      </c>
      <c r="O1893" t="s">
        <v>64</v>
      </c>
      <c r="P1893" t="s">
        <v>65</v>
      </c>
      <c r="Q1893" t="s">
        <v>500</v>
      </c>
      <c r="R1893" t="s">
        <v>67</v>
      </c>
      <c r="S1893" t="s">
        <v>125</v>
      </c>
      <c r="T1893" t="s">
        <v>69</v>
      </c>
      <c r="U1893" t="s">
        <v>7371</v>
      </c>
      <c r="V1893" t="s">
        <v>7370</v>
      </c>
      <c r="W1893" t="s">
        <v>71</v>
      </c>
    </row>
    <row r="1894" spans="1:23" hidden="1" x14ac:dyDescent="0.2">
      <c r="A1894" t="s">
        <v>57</v>
      </c>
      <c r="B1894" t="s">
        <v>7372</v>
      </c>
      <c r="C1894" t="s">
        <v>7373</v>
      </c>
      <c r="D1894" t="s">
        <v>7374</v>
      </c>
      <c r="E1894" t="s">
        <v>480</v>
      </c>
      <c r="F1894" t="s">
        <v>4081</v>
      </c>
      <c r="G1894" s="2">
        <v>44317</v>
      </c>
      <c r="H1894" s="2">
        <v>44317</v>
      </c>
      <c r="I1894" s="2">
        <v>44610</v>
      </c>
      <c r="J1894" s="19">
        <f t="shared" si="29"/>
        <v>44682</v>
      </c>
      <c r="K1894" s="2">
        <v>44682</v>
      </c>
      <c r="L1894" s="5" t="s">
        <v>6</v>
      </c>
      <c r="M1894" t="s">
        <v>63</v>
      </c>
      <c r="N1894" t="s">
        <v>32</v>
      </c>
      <c r="O1894" t="s">
        <v>64</v>
      </c>
      <c r="P1894" t="s">
        <v>65</v>
      </c>
      <c r="Q1894" t="s">
        <v>482</v>
      </c>
      <c r="R1894" t="s">
        <v>67</v>
      </c>
      <c r="S1894" t="s">
        <v>125</v>
      </c>
      <c r="T1894" t="s">
        <v>69</v>
      </c>
      <c r="U1894" t="s">
        <v>7375</v>
      </c>
      <c r="V1894" t="s">
        <v>7374</v>
      </c>
      <c r="W1894" t="s">
        <v>71</v>
      </c>
    </row>
    <row r="1895" spans="1:23" hidden="1" x14ac:dyDescent="0.2">
      <c r="A1895" t="s">
        <v>57</v>
      </c>
      <c r="B1895" t="s">
        <v>7376</v>
      </c>
      <c r="C1895" t="s">
        <v>7377</v>
      </c>
      <c r="D1895" t="s">
        <v>7378</v>
      </c>
      <c r="E1895" t="s">
        <v>86</v>
      </c>
      <c r="F1895" t="s">
        <v>150</v>
      </c>
      <c r="G1895" s="2">
        <v>44319</v>
      </c>
      <c r="H1895" s="2">
        <v>44315</v>
      </c>
      <c r="I1895" s="2">
        <v>44733</v>
      </c>
      <c r="J1895" s="19">
        <f t="shared" si="29"/>
        <v>44680</v>
      </c>
      <c r="K1895" s="2">
        <v>44680</v>
      </c>
      <c r="L1895" s="5" t="s">
        <v>31</v>
      </c>
      <c r="M1895" t="s">
        <v>98</v>
      </c>
      <c r="N1895" t="s">
        <v>32</v>
      </c>
      <c r="O1895" t="s">
        <v>64</v>
      </c>
      <c r="P1895" t="s">
        <v>65</v>
      </c>
      <c r="Q1895" t="s">
        <v>487</v>
      </c>
      <c r="R1895" t="s">
        <v>67</v>
      </c>
      <c r="S1895" t="s">
        <v>100</v>
      </c>
      <c r="T1895" t="s">
        <v>80</v>
      </c>
      <c r="U1895" t="s">
        <v>960</v>
      </c>
      <c r="V1895" t="s">
        <v>961</v>
      </c>
      <c r="W1895" t="s">
        <v>103</v>
      </c>
    </row>
    <row r="1896" spans="1:23" hidden="1" x14ac:dyDescent="0.2">
      <c r="A1896" t="s">
        <v>57</v>
      </c>
      <c r="B1896" t="s">
        <v>7379</v>
      </c>
      <c r="C1896" t="s">
        <v>7377</v>
      </c>
      <c r="D1896" t="s">
        <v>7380</v>
      </c>
      <c r="E1896" t="s">
        <v>86</v>
      </c>
      <c r="F1896" t="s">
        <v>7381</v>
      </c>
      <c r="G1896" s="2">
        <v>44319</v>
      </c>
      <c r="H1896" s="2">
        <v>44315</v>
      </c>
      <c r="I1896" s="2">
        <v>44751</v>
      </c>
      <c r="J1896" s="19">
        <f t="shared" si="29"/>
        <v>44680</v>
      </c>
      <c r="K1896" s="2">
        <v>44680</v>
      </c>
      <c r="L1896" s="5" t="s">
        <v>31</v>
      </c>
      <c r="M1896" t="s">
        <v>98</v>
      </c>
      <c r="N1896" t="s">
        <v>32</v>
      </c>
      <c r="O1896" t="s">
        <v>64</v>
      </c>
      <c r="P1896" t="s">
        <v>65</v>
      </c>
      <c r="Q1896" t="s">
        <v>487</v>
      </c>
      <c r="R1896" t="s">
        <v>67</v>
      </c>
      <c r="S1896" t="s">
        <v>100</v>
      </c>
      <c r="T1896" t="s">
        <v>80</v>
      </c>
      <c r="U1896" t="s">
        <v>488</v>
      </c>
      <c r="V1896" t="s">
        <v>489</v>
      </c>
      <c r="W1896" t="s">
        <v>103</v>
      </c>
    </row>
    <row r="1897" spans="1:23" hidden="1" x14ac:dyDescent="0.2">
      <c r="A1897" t="s">
        <v>57</v>
      </c>
      <c r="B1897" t="s">
        <v>7382</v>
      </c>
      <c r="C1897" t="s">
        <v>7383</v>
      </c>
      <c r="D1897" t="s">
        <v>7384</v>
      </c>
      <c r="E1897" t="s">
        <v>96</v>
      </c>
      <c r="F1897" t="s">
        <v>7385</v>
      </c>
      <c r="G1897" s="2">
        <v>44319</v>
      </c>
      <c r="H1897" s="2">
        <v>44319</v>
      </c>
      <c r="I1897" s="2">
        <v>44421</v>
      </c>
      <c r="J1897" s="19">
        <f t="shared" si="29"/>
        <v>44684</v>
      </c>
      <c r="K1897" s="2">
        <v>44684</v>
      </c>
      <c r="L1897" s="5" t="s">
        <v>6</v>
      </c>
      <c r="M1897" t="s">
        <v>63</v>
      </c>
      <c r="N1897" t="s">
        <v>32</v>
      </c>
      <c r="O1897" t="s">
        <v>64</v>
      </c>
      <c r="P1897" t="s">
        <v>65</v>
      </c>
      <c r="Q1897" t="s">
        <v>78</v>
      </c>
      <c r="R1897" t="s">
        <v>67</v>
      </c>
      <c r="S1897" t="s">
        <v>125</v>
      </c>
      <c r="T1897" t="s">
        <v>69</v>
      </c>
      <c r="U1897" t="s">
        <v>7386</v>
      </c>
      <c r="V1897" t="s">
        <v>7384</v>
      </c>
      <c r="W1897" t="s">
        <v>71</v>
      </c>
    </row>
    <row r="1898" spans="1:23" hidden="1" x14ac:dyDescent="0.2">
      <c r="A1898" t="s">
        <v>57</v>
      </c>
      <c r="B1898" t="s">
        <v>7387</v>
      </c>
      <c r="C1898" t="s">
        <v>2978</v>
      </c>
      <c r="D1898" t="s">
        <v>7388</v>
      </c>
      <c r="E1898" t="s">
        <v>176</v>
      </c>
      <c r="F1898" t="s">
        <v>1138</v>
      </c>
      <c r="G1898" s="2">
        <v>44319</v>
      </c>
      <c r="H1898" s="2">
        <v>44319</v>
      </c>
      <c r="I1898" s="2">
        <v>44692</v>
      </c>
      <c r="J1898" s="19">
        <f t="shared" si="29"/>
        <v>44684</v>
      </c>
      <c r="K1898" s="2">
        <v>44684</v>
      </c>
      <c r="L1898" s="5" t="s">
        <v>31</v>
      </c>
      <c r="M1898" t="s">
        <v>138</v>
      </c>
      <c r="N1898" t="s">
        <v>32</v>
      </c>
      <c r="O1898" t="s">
        <v>64</v>
      </c>
      <c r="P1898" t="s">
        <v>65</v>
      </c>
      <c r="Q1898" t="s">
        <v>739</v>
      </c>
      <c r="R1898" t="s">
        <v>67</v>
      </c>
      <c r="S1898" t="s">
        <v>992</v>
      </c>
      <c r="T1898" t="s">
        <v>69</v>
      </c>
      <c r="U1898" t="s">
        <v>7389</v>
      </c>
      <c r="V1898" t="s">
        <v>7388</v>
      </c>
      <c r="W1898" t="s">
        <v>142</v>
      </c>
    </row>
    <row r="1899" spans="1:23" hidden="1" x14ac:dyDescent="0.2">
      <c r="A1899" t="s">
        <v>57</v>
      </c>
      <c r="B1899" t="s">
        <v>7390</v>
      </c>
      <c r="C1899" t="s">
        <v>2978</v>
      </c>
      <c r="D1899" t="s">
        <v>7391</v>
      </c>
      <c r="E1899" t="s">
        <v>176</v>
      </c>
      <c r="F1899" t="s">
        <v>1611</v>
      </c>
      <c r="G1899" s="2">
        <v>44319</v>
      </c>
      <c r="H1899" s="2">
        <v>44319</v>
      </c>
      <c r="I1899" s="2">
        <v>44539</v>
      </c>
      <c r="J1899" s="19">
        <f t="shared" si="29"/>
        <v>44684</v>
      </c>
      <c r="K1899" s="2">
        <v>44684</v>
      </c>
      <c r="L1899" s="5" t="s">
        <v>6</v>
      </c>
      <c r="M1899" t="s">
        <v>138</v>
      </c>
      <c r="N1899" t="s">
        <v>32</v>
      </c>
      <c r="O1899" t="s">
        <v>64</v>
      </c>
      <c r="P1899" t="s">
        <v>65</v>
      </c>
      <c r="Q1899" t="s">
        <v>500</v>
      </c>
      <c r="R1899" t="s">
        <v>67</v>
      </c>
      <c r="S1899" t="s">
        <v>992</v>
      </c>
      <c r="T1899" t="s">
        <v>69</v>
      </c>
      <c r="U1899" t="s">
        <v>7392</v>
      </c>
      <c r="V1899" t="s">
        <v>7391</v>
      </c>
      <c r="W1899" t="s">
        <v>142</v>
      </c>
    </row>
    <row r="1900" spans="1:23" hidden="1" x14ac:dyDescent="0.2">
      <c r="A1900" t="s">
        <v>57</v>
      </c>
      <c r="B1900" t="s">
        <v>7393</v>
      </c>
      <c r="C1900" t="s">
        <v>3668</v>
      </c>
      <c r="D1900" t="s">
        <v>7394</v>
      </c>
      <c r="E1900" t="s">
        <v>176</v>
      </c>
      <c r="F1900" t="s">
        <v>1027</v>
      </c>
      <c r="G1900" s="2">
        <v>44319</v>
      </c>
      <c r="H1900" s="2">
        <v>44319</v>
      </c>
      <c r="I1900" s="2">
        <v>44572</v>
      </c>
      <c r="J1900" s="19">
        <f t="shared" si="29"/>
        <v>44684</v>
      </c>
      <c r="K1900" s="2">
        <v>44684</v>
      </c>
      <c r="L1900" s="5" t="s">
        <v>6</v>
      </c>
      <c r="M1900" t="s">
        <v>269</v>
      </c>
      <c r="N1900" t="s">
        <v>32</v>
      </c>
      <c r="O1900" t="s">
        <v>64</v>
      </c>
      <c r="P1900" t="s">
        <v>65</v>
      </c>
      <c r="Q1900" t="s">
        <v>482</v>
      </c>
      <c r="R1900" t="s">
        <v>67</v>
      </c>
      <c r="S1900" t="s">
        <v>280</v>
      </c>
      <c r="T1900" t="s">
        <v>69</v>
      </c>
      <c r="U1900" t="s">
        <v>7395</v>
      </c>
      <c r="V1900" t="s">
        <v>7394</v>
      </c>
      <c r="W1900" t="s">
        <v>274</v>
      </c>
    </row>
    <row r="1901" spans="1:23" hidden="1" x14ac:dyDescent="0.2">
      <c r="A1901" t="s">
        <v>57</v>
      </c>
      <c r="B1901" t="s">
        <v>7396</v>
      </c>
      <c r="C1901" t="s">
        <v>7397</v>
      </c>
      <c r="D1901" t="s">
        <v>7398</v>
      </c>
      <c r="E1901" t="s">
        <v>136</v>
      </c>
      <c r="F1901" t="s">
        <v>4784</v>
      </c>
      <c r="G1901" s="2">
        <v>44319</v>
      </c>
      <c r="H1901" s="2">
        <v>44319</v>
      </c>
      <c r="I1901" s="2">
        <v>44398</v>
      </c>
      <c r="J1901" s="19">
        <f t="shared" si="29"/>
        <v>44684</v>
      </c>
      <c r="K1901" s="2">
        <v>44684</v>
      </c>
      <c r="L1901" s="5" t="s">
        <v>6</v>
      </c>
      <c r="M1901" t="s">
        <v>77</v>
      </c>
      <c r="N1901" t="s">
        <v>32</v>
      </c>
      <c r="O1901" t="s">
        <v>64</v>
      </c>
      <c r="P1901" t="s">
        <v>65</v>
      </c>
      <c r="Q1901" t="s">
        <v>604</v>
      </c>
      <c r="R1901" t="s">
        <v>67</v>
      </c>
      <c r="S1901" t="s">
        <v>79</v>
      </c>
      <c r="T1901" t="s">
        <v>80</v>
      </c>
      <c r="U1901" t="s">
        <v>7399</v>
      </c>
      <c r="V1901" t="s">
        <v>7400</v>
      </c>
      <c r="W1901" t="s">
        <v>82</v>
      </c>
    </row>
    <row r="1902" spans="1:23" hidden="1" x14ac:dyDescent="0.2">
      <c r="A1902" t="s">
        <v>57</v>
      </c>
      <c r="B1902" t="s">
        <v>7401</v>
      </c>
      <c r="C1902" t="s">
        <v>5428</v>
      </c>
      <c r="D1902" t="s">
        <v>7402</v>
      </c>
      <c r="E1902" t="s">
        <v>136</v>
      </c>
      <c r="F1902" t="s">
        <v>6767</v>
      </c>
      <c r="G1902" s="2">
        <v>44319</v>
      </c>
      <c r="H1902" s="2">
        <v>44319</v>
      </c>
      <c r="I1902" s="2">
        <v>44765</v>
      </c>
      <c r="J1902" s="19">
        <f t="shared" si="29"/>
        <v>44684</v>
      </c>
      <c r="K1902" s="2">
        <v>44684</v>
      </c>
      <c r="L1902" s="5" t="s">
        <v>31</v>
      </c>
      <c r="M1902" t="s">
        <v>63</v>
      </c>
      <c r="N1902" t="s">
        <v>32</v>
      </c>
      <c r="O1902" t="s">
        <v>64</v>
      </c>
      <c r="P1902" t="s">
        <v>65</v>
      </c>
      <c r="Q1902" t="s">
        <v>4229</v>
      </c>
      <c r="R1902" t="s">
        <v>67</v>
      </c>
      <c r="S1902" t="s">
        <v>79</v>
      </c>
      <c r="T1902" t="s">
        <v>69</v>
      </c>
      <c r="U1902" t="s">
        <v>7403</v>
      </c>
      <c r="V1902" t="s">
        <v>7402</v>
      </c>
      <c r="W1902" t="s">
        <v>71</v>
      </c>
    </row>
    <row r="1903" spans="1:23" hidden="1" x14ac:dyDescent="0.2">
      <c r="A1903" t="s">
        <v>57</v>
      </c>
      <c r="B1903" t="s">
        <v>7404</v>
      </c>
      <c r="C1903" t="s">
        <v>7405</v>
      </c>
      <c r="D1903" t="s">
        <v>7406</v>
      </c>
      <c r="E1903" t="s">
        <v>136</v>
      </c>
      <c r="F1903" t="s">
        <v>6767</v>
      </c>
      <c r="G1903" s="2">
        <v>44319</v>
      </c>
      <c r="H1903" s="2">
        <v>44319</v>
      </c>
      <c r="I1903" s="2">
        <v>44764</v>
      </c>
      <c r="J1903" s="19">
        <f t="shared" si="29"/>
        <v>44684</v>
      </c>
      <c r="K1903" s="2">
        <v>44684</v>
      </c>
      <c r="L1903" s="5" t="s">
        <v>31</v>
      </c>
      <c r="M1903" t="s">
        <v>63</v>
      </c>
      <c r="N1903" t="s">
        <v>32</v>
      </c>
      <c r="O1903" t="s">
        <v>64</v>
      </c>
      <c r="P1903" t="s">
        <v>65</v>
      </c>
      <c r="Q1903" t="s">
        <v>4229</v>
      </c>
      <c r="R1903" t="s">
        <v>67</v>
      </c>
      <c r="S1903" t="s">
        <v>79</v>
      </c>
      <c r="T1903" t="s">
        <v>69</v>
      </c>
      <c r="U1903" t="s">
        <v>7407</v>
      </c>
      <c r="V1903" t="s">
        <v>7406</v>
      </c>
      <c r="W1903" t="s">
        <v>71</v>
      </c>
    </row>
    <row r="1904" spans="1:23" hidden="1" x14ac:dyDescent="0.2">
      <c r="A1904" t="s">
        <v>57</v>
      </c>
      <c r="B1904" t="s">
        <v>7408</v>
      </c>
      <c r="C1904" t="s">
        <v>1735</v>
      </c>
      <c r="D1904" t="s">
        <v>7409</v>
      </c>
      <c r="E1904" t="s">
        <v>176</v>
      </c>
      <c r="F1904" t="s">
        <v>1156</v>
      </c>
      <c r="G1904" s="2">
        <v>44319</v>
      </c>
      <c r="H1904" s="2">
        <v>44319</v>
      </c>
      <c r="I1904" s="2">
        <v>44621</v>
      </c>
      <c r="J1904" s="19">
        <f t="shared" si="29"/>
        <v>44684</v>
      </c>
      <c r="K1904" s="2">
        <v>44684</v>
      </c>
      <c r="L1904" s="5" t="s">
        <v>6</v>
      </c>
      <c r="M1904" t="s">
        <v>138</v>
      </c>
      <c r="N1904" t="s">
        <v>32</v>
      </c>
      <c r="O1904" t="s">
        <v>64</v>
      </c>
      <c r="P1904" t="s">
        <v>65</v>
      </c>
      <c r="Q1904" t="s">
        <v>482</v>
      </c>
      <c r="R1904" t="s">
        <v>67</v>
      </c>
      <c r="S1904" t="s">
        <v>100</v>
      </c>
      <c r="T1904" t="s">
        <v>69</v>
      </c>
      <c r="U1904" t="s">
        <v>7410</v>
      </c>
      <c r="V1904" t="s">
        <v>7409</v>
      </c>
      <c r="W1904" t="s">
        <v>142</v>
      </c>
    </row>
    <row r="1905" spans="1:23" hidden="1" x14ac:dyDescent="0.2">
      <c r="A1905" t="s">
        <v>57</v>
      </c>
      <c r="B1905" t="s">
        <v>7411</v>
      </c>
      <c r="C1905" t="s">
        <v>570</v>
      </c>
      <c r="D1905" t="s">
        <v>7412</v>
      </c>
      <c r="E1905" t="s">
        <v>176</v>
      </c>
      <c r="F1905" t="s">
        <v>1156</v>
      </c>
      <c r="G1905" s="2">
        <v>44319</v>
      </c>
      <c r="H1905" s="2">
        <v>44319</v>
      </c>
      <c r="I1905" s="2">
        <v>44588</v>
      </c>
      <c r="J1905" s="19">
        <f t="shared" si="29"/>
        <v>44684</v>
      </c>
      <c r="K1905" s="2">
        <v>44684</v>
      </c>
      <c r="L1905" s="5" t="s">
        <v>6</v>
      </c>
      <c r="M1905" t="s">
        <v>269</v>
      </c>
      <c r="N1905" t="s">
        <v>32</v>
      </c>
      <c r="O1905" t="s">
        <v>64</v>
      </c>
      <c r="P1905" t="s">
        <v>65</v>
      </c>
      <c r="Q1905" t="s">
        <v>482</v>
      </c>
      <c r="R1905" t="s">
        <v>1207</v>
      </c>
      <c r="S1905" t="s">
        <v>280</v>
      </c>
      <c r="T1905" t="s">
        <v>69</v>
      </c>
      <c r="U1905" t="s">
        <v>7413</v>
      </c>
      <c r="V1905" t="s">
        <v>7412</v>
      </c>
      <c r="W1905" t="s">
        <v>274</v>
      </c>
    </row>
    <row r="1906" spans="1:23" hidden="1" x14ac:dyDescent="0.2">
      <c r="A1906" t="s">
        <v>57</v>
      </c>
      <c r="B1906" t="s">
        <v>7414</v>
      </c>
      <c r="C1906" t="s">
        <v>7415</v>
      </c>
      <c r="D1906" t="s">
        <v>7416</v>
      </c>
      <c r="E1906" t="s">
        <v>136</v>
      </c>
      <c r="F1906" t="s">
        <v>1831</v>
      </c>
      <c r="G1906" s="2">
        <v>44319</v>
      </c>
      <c r="H1906" s="2">
        <v>44301</v>
      </c>
      <c r="I1906" s="2">
        <v>44775</v>
      </c>
      <c r="J1906" s="19">
        <f t="shared" si="29"/>
        <v>44666</v>
      </c>
      <c r="K1906" s="2">
        <v>44666</v>
      </c>
      <c r="L1906" s="5" t="s">
        <v>31</v>
      </c>
      <c r="M1906" t="s">
        <v>138</v>
      </c>
      <c r="N1906" t="s">
        <v>32</v>
      </c>
      <c r="O1906" t="s">
        <v>64</v>
      </c>
      <c r="P1906" t="s">
        <v>65</v>
      </c>
      <c r="Q1906" t="s">
        <v>7417</v>
      </c>
      <c r="R1906" t="s">
        <v>67</v>
      </c>
      <c r="S1906" t="s">
        <v>100</v>
      </c>
      <c r="T1906" t="s">
        <v>69</v>
      </c>
      <c r="U1906" t="s">
        <v>7418</v>
      </c>
      <c r="V1906" t="s">
        <v>7416</v>
      </c>
      <c r="W1906" t="s">
        <v>142</v>
      </c>
    </row>
    <row r="1907" spans="1:23" hidden="1" x14ac:dyDescent="0.2">
      <c r="A1907" t="s">
        <v>57</v>
      </c>
      <c r="B1907" t="s">
        <v>7419</v>
      </c>
      <c r="C1907" t="s">
        <v>7420</v>
      </c>
      <c r="D1907" t="s">
        <v>7421</v>
      </c>
      <c r="E1907" t="s">
        <v>107</v>
      </c>
      <c r="F1907" t="s">
        <v>990</v>
      </c>
      <c r="G1907" s="2">
        <v>44319</v>
      </c>
      <c r="H1907" s="2">
        <v>44300</v>
      </c>
      <c r="I1907" s="2">
        <v>44700</v>
      </c>
      <c r="J1907" s="19">
        <f t="shared" si="29"/>
        <v>44665</v>
      </c>
      <c r="K1907" s="2">
        <v>44665</v>
      </c>
      <c r="L1907" s="5" t="s">
        <v>31</v>
      </c>
      <c r="M1907" t="s">
        <v>98</v>
      </c>
      <c r="N1907" t="s">
        <v>32</v>
      </c>
      <c r="O1907" t="s">
        <v>64</v>
      </c>
      <c r="P1907" t="s">
        <v>65</v>
      </c>
      <c r="Q1907" t="s">
        <v>487</v>
      </c>
      <c r="R1907" t="s">
        <v>67</v>
      </c>
      <c r="S1907" t="s">
        <v>100</v>
      </c>
      <c r="T1907" t="s">
        <v>80</v>
      </c>
      <c r="U1907" t="s">
        <v>3977</v>
      </c>
      <c r="V1907" t="s">
        <v>3978</v>
      </c>
      <c r="W1907" t="s">
        <v>103</v>
      </c>
    </row>
    <row r="1908" spans="1:23" hidden="1" x14ac:dyDescent="0.2">
      <c r="A1908" t="s">
        <v>57</v>
      </c>
      <c r="B1908" t="s">
        <v>7422</v>
      </c>
      <c r="C1908" t="s">
        <v>7420</v>
      </c>
      <c r="D1908" t="s">
        <v>7423</v>
      </c>
      <c r="E1908" t="s">
        <v>107</v>
      </c>
      <c r="F1908" t="s">
        <v>985</v>
      </c>
      <c r="G1908" s="2">
        <v>44319</v>
      </c>
      <c r="H1908" s="2">
        <v>44300</v>
      </c>
      <c r="I1908" s="2">
        <v>44726</v>
      </c>
      <c r="J1908" s="19">
        <f t="shared" si="29"/>
        <v>44665</v>
      </c>
      <c r="K1908" s="2">
        <v>44665</v>
      </c>
      <c r="L1908" s="5" t="s">
        <v>31</v>
      </c>
      <c r="M1908" t="s">
        <v>98</v>
      </c>
      <c r="N1908" t="s">
        <v>32</v>
      </c>
      <c r="O1908" t="s">
        <v>64</v>
      </c>
      <c r="P1908" t="s">
        <v>65</v>
      </c>
      <c r="Q1908" t="s">
        <v>487</v>
      </c>
      <c r="R1908" t="s">
        <v>67</v>
      </c>
      <c r="S1908" t="s">
        <v>100</v>
      </c>
      <c r="T1908" t="s">
        <v>80</v>
      </c>
      <c r="U1908" t="s">
        <v>986</v>
      </c>
      <c r="V1908" t="s">
        <v>987</v>
      </c>
      <c r="W1908" t="s">
        <v>103</v>
      </c>
    </row>
    <row r="1909" spans="1:23" hidden="1" x14ac:dyDescent="0.2">
      <c r="A1909" t="s">
        <v>57</v>
      </c>
      <c r="B1909" t="s">
        <v>7424</v>
      </c>
      <c r="C1909" t="s">
        <v>2258</v>
      </c>
      <c r="D1909" t="s">
        <v>7425</v>
      </c>
      <c r="E1909" t="s">
        <v>480</v>
      </c>
      <c r="F1909" t="s">
        <v>4081</v>
      </c>
      <c r="G1909" s="2">
        <v>44319</v>
      </c>
      <c r="H1909" s="2">
        <v>44319</v>
      </c>
      <c r="I1909" s="2">
        <v>44669</v>
      </c>
      <c r="J1909" s="19">
        <f t="shared" si="29"/>
        <v>44684</v>
      </c>
      <c r="K1909" s="2">
        <v>44684</v>
      </c>
      <c r="L1909" s="5" t="s">
        <v>6</v>
      </c>
      <c r="M1909" t="s">
        <v>294</v>
      </c>
      <c r="N1909" t="s">
        <v>32</v>
      </c>
      <c r="O1909" t="s">
        <v>64</v>
      </c>
      <c r="P1909" t="s">
        <v>65</v>
      </c>
      <c r="Q1909" t="s">
        <v>981</v>
      </c>
      <c r="R1909" t="s">
        <v>296</v>
      </c>
      <c r="S1909" t="s">
        <v>297</v>
      </c>
      <c r="T1909" t="s">
        <v>495</v>
      </c>
      <c r="U1909" t="s">
        <v>299</v>
      </c>
      <c r="V1909" t="s">
        <v>299</v>
      </c>
      <c r="W1909" t="s">
        <v>299</v>
      </c>
    </row>
    <row r="1910" spans="1:23" hidden="1" x14ac:dyDescent="0.2">
      <c r="A1910" t="s">
        <v>57</v>
      </c>
      <c r="B1910" t="s">
        <v>7426</v>
      </c>
      <c r="C1910" t="s">
        <v>7427</v>
      </c>
      <c r="D1910" t="s">
        <v>7428</v>
      </c>
      <c r="E1910" t="s">
        <v>480</v>
      </c>
      <c r="F1910" t="s">
        <v>4081</v>
      </c>
      <c r="G1910" s="2">
        <v>44319</v>
      </c>
      <c r="H1910" s="2">
        <v>44319</v>
      </c>
      <c r="I1910" s="2">
        <v>44606</v>
      </c>
      <c r="J1910" s="19">
        <f t="shared" si="29"/>
        <v>44684</v>
      </c>
      <c r="K1910" s="2">
        <v>44684</v>
      </c>
      <c r="L1910" s="5" t="s">
        <v>6</v>
      </c>
      <c r="M1910" t="s">
        <v>63</v>
      </c>
      <c r="N1910" t="s">
        <v>32</v>
      </c>
      <c r="O1910" t="s">
        <v>64</v>
      </c>
      <c r="P1910" t="s">
        <v>65</v>
      </c>
      <c r="Q1910" t="s">
        <v>500</v>
      </c>
      <c r="R1910" t="s">
        <v>67</v>
      </c>
      <c r="S1910" t="s">
        <v>125</v>
      </c>
      <c r="T1910" t="s">
        <v>69</v>
      </c>
      <c r="U1910" t="s">
        <v>7429</v>
      </c>
      <c r="V1910" t="s">
        <v>7428</v>
      </c>
      <c r="W1910" t="s">
        <v>71</v>
      </c>
    </row>
    <row r="1911" spans="1:23" hidden="1" x14ac:dyDescent="0.2">
      <c r="A1911" t="s">
        <v>57</v>
      </c>
      <c r="B1911" t="s">
        <v>7430</v>
      </c>
      <c r="C1911" t="s">
        <v>7431</v>
      </c>
      <c r="D1911" t="s">
        <v>7432</v>
      </c>
      <c r="E1911" t="s">
        <v>480</v>
      </c>
      <c r="F1911" t="s">
        <v>4081</v>
      </c>
      <c r="G1911" s="2">
        <v>44319</v>
      </c>
      <c r="H1911" s="2">
        <v>44319</v>
      </c>
      <c r="I1911" s="2">
        <v>44607</v>
      </c>
      <c r="J1911" s="19">
        <f t="shared" si="29"/>
        <v>44684</v>
      </c>
      <c r="K1911" s="2">
        <v>44684</v>
      </c>
      <c r="L1911" s="5" t="s">
        <v>6</v>
      </c>
      <c r="M1911" t="s">
        <v>88</v>
      </c>
      <c r="N1911" t="s">
        <v>32</v>
      </c>
      <c r="O1911" t="s">
        <v>64</v>
      </c>
      <c r="P1911" t="s">
        <v>65</v>
      </c>
      <c r="Q1911" t="s">
        <v>981</v>
      </c>
      <c r="R1911" t="s">
        <v>67</v>
      </c>
      <c r="S1911" t="s">
        <v>90</v>
      </c>
      <c r="T1911" t="s">
        <v>80</v>
      </c>
      <c r="U1911" t="s">
        <v>5582</v>
      </c>
      <c r="V1911" t="s">
        <v>5583</v>
      </c>
      <c r="W1911" t="s">
        <v>92</v>
      </c>
    </row>
    <row r="1912" spans="1:23" hidden="1" x14ac:dyDescent="0.2">
      <c r="A1912" t="s">
        <v>57</v>
      </c>
      <c r="B1912" t="s">
        <v>7433</v>
      </c>
      <c r="C1912" t="s">
        <v>7434</v>
      </c>
      <c r="D1912" t="s">
        <v>7435</v>
      </c>
      <c r="E1912" t="s">
        <v>86</v>
      </c>
      <c r="F1912" t="s">
        <v>2233</v>
      </c>
      <c r="G1912" s="2">
        <v>44319</v>
      </c>
      <c r="H1912" s="2">
        <v>44316</v>
      </c>
      <c r="I1912" s="2">
        <v>44675</v>
      </c>
      <c r="J1912" s="19">
        <f t="shared" si="29"/>
        <v>44681</v>
      </c>
      <c r="K1912" s="2">
        <v>44681</v>
      </c>
      <c r="L1912" s="5" t="s">
        <v>6</v>
      </c>
      <c r="M1912" t="s">
        <v>98</v>
      </c>
      <c r="N1912" t="s">
        <v>32</v>
      </c>
      <c r="O1912" t="s">
        <v>64</v>
      </c>
      <c r="P1912" t="s">
        <v>65</v>
      </c>
      <c r="Q1912" t="s">
        <v>604</v>
      </c>
      <c r="R1912" t="s">
        <v>67</v>
      </c>
      <c r="S1912" t="s">
        <v>100</v>
      </c>
      <c r="T1912" t="s">
        <v>80</v>
      </c>
      <c r="U1912" t="s">
        <v>6595</v>
      </c>
      <c r="V1912" t="s">
        <v>6596</v>
      </c>
      <c r="W1912" t="s">
        <v>103</v>
      </c>
    </row>
    <row r="1913" spans="1:23" hidden="1" x14ac:dyDescent="0.2">
      <c r="A1913" t="s">
        <v>57</v>
      </c>
      <c r="B1913" t="s">
        <v>7436</v>
      </c>
      <c r="C1913" t="s">
        <v>7437</v>
      </c>
      <c r="D1913" t="s">
        <v>7438</v>
      </c>
      <c r="E1913" t="s">
        <v>86</v>
      </c>
      <c r="F1913" t="s">
        <v>2233</v>
      </c>
      <c r="G1913" s="2">
        <v>44319</v>
      </c>
      <c r="H1913" s="2">
        <v>44316</v>
      </c>
      <c r="I1913" s="2">
        <v>44675</v>
      </c>
      <c r="J1913" s="19">
        <f t="shared" si="29"/>
        <v>44681</v>
      </c>
      <c r="K1913" s="2">
        <v>44681</v>
      </c>
      <c r="L1913" s="5" t="s">
        <v>6</v>
      </c>
      <c r="M1913" t="s">
        <v>98</v>
      </c>
      <c r="N1913" t="s">
        <v>32</v>
      </c>
      <c r="O1913" t="s">
        <v>64</v>
      </c>
      <c r="P1913" t="s">
        <v>65</v>
      </c>
      <c r="Q1913" t="s">
        <v>604</v>
      </c>
      <c r="R1913" t="s">
        <v>67</v>
      </c>
      <c r="S1913" t="s">
        <v>100</v>
      </c>
      <c r="T1913" t="s">
        <v>80</v>
      </c>
      <c r="U1913" t="s">
        <v>6595</v>
      </c>
      <c r="V1913" t="s">
        <v>6596</v>
      </c>
      <c r="W1913" t="s">
        <v>103</v>
      </c>
    </row>
    <row r="1914" spans="1:23" hidden="1" x14ac:dyDescent="0.2">
      <c r="A1914" t="s">
        <v>57</v>
      </c>
      <c r="B1914" t="s">
        <v>7439</v>
      </c>
      <c r="C1914" t="s">
        <v>2524</v>
      </c>
      <c r="D1914" t="s">
        <v>7440</v>
      </c>
      <c r="E1914" t="s">
        <v>176</v>
      </c>
      <c r="F1914" t="s">
        <v>1156</v>
      </c>
      <c r="G1914" s="2">
        <v>44319</v>
      </c>
      <c r="H1914" s="2">
        <v>44319</v>
      </c>
      <c r="I1914" s="2">
        <v>44546</v>
      </c>
      <c r="J1914" s="19">
        <f t="shared" si="29"/>
        <v>44684</v>
      </c>
      <c r="K1914" s="2">
        <v>44684</v>
      </c>
      <c r="L1914" s="5" t="s">
        <v>6</v>
      </c>
      <c r="M1914" t="s">
        <v>294</v>
      </c>
      <c r="N1914" t="s">
        <v>32</v>
      </c>
      <c r="O1914" t="s">
        <v>64</v>
      </c>
      <c r="P1914" t="s">
        <v>65</v>
      </c>
      <c r="Q1914" t="s">
        <v>981</v>
      </c>
      <c r="R1914" t="s">
        <v>296</v>
      </c>
      <c r="S1914" t="s">
        <v>297</v>
      </c>
      <c r="T1914" t="s">
        <v>298</v>
      </c>
      <c r="U1914" t="s">
        <v>299</v>
      </c>
      <c r="V1914" t="s">
        <v>299</v>
      </c>
      <c r="W1914" t="s">
        <v>299</v>
      </c>
    </row>
    <row r="1915" spans="1:23" hidden="1" x14ac:dyDescent="0.2">
      <c r="A1915" t="s">
        <v>57</v>
      </c>
      <c r="B1915" t="s">
        <v>7441</v>
      </c>
      <c r="C1915" t="s">
        <v>7442</v>
      </c>
      <c r="D1915" t="s">
        <v>7443</v>
      </c>
      <c r="E1915" t="s">
        <v>136</v>
      </c>
      <c r="F1915" t="s">
        <v>6767</v>
      </c>
      <c r="G1915" s="2">
        <v>44319</v>
      </c>
      <c r="H1915" s="2">
        <v>44319</v>
      </c>
      <c r="I1915" s="2">
        <v>44764</v>
      </c>
      <c r="J1915" s="19">
        <f t="shared" si="29"/>
        <v>44684</v>
      </c>
      <c r="K1915" s="2">
        <v>44684</v>
      </c>
      <c r="L1915" s="5" t="s">
        <v>31</v>
      </c>
      <c r="M1915" t="s">
        <v>77</v>
      </c>
      <c r="N1915" t="s">
        <v>32</v>
      </c>
      <c r="O1915" t="s">
        <v>64</v>
      </c>
      <c r="P1915" t="s">
        <v>65</v>
      </c>
      <c r="Q1915" t="s">
        <v>2308</v>
      </c>
      <c r="R1915" t="s">
        <v>67</v>
      </c>
      <c r="S1915" t="s">
        <v>79</v>
      </c>
      <c r="T1915" t="s">
        <v>80</v>
      </c>
      <c r="U1915" t="s">
        <v>6923</v>
      </c>
      <c r="V1915" t="s">
        <v>6922</v>
      </c>
      <c r="W1915" t="s">
        <v>82</v>
      </c>
    </row>
    <row r="1916" spans="1:23" hidden="1" x14ac:dyDescent="0.2">
      <c r="A1916" t="s">
        <v>57</v>
      </c>
      <c r="B1916" t="s">
        <v>7444</v>
      </c>
      <c r="C1916" t="s">
        <v>1952</v>
      </c>
      <c r="D1916" t="s">
        <v>7445</v>
      </c>
      <c r="E1916" t="s">
        <v>480</v>
      </c>
      <c r="F1916" t="s">
        <v>4081</v>
      </c>
      <c r="G1916" s="2">
        <v>44319</v>
      </c>
      <c r="H1916" s="2">
        <v>44319</v>
      </c>
      <c r="I1916" s="2">
        <v>44502</v>
      </c>
      <c r="J1916" s="19">
        <f t="shared" si="29"/>
        <v>44684</v>
      </c>
      <c r="K1916" s="2">
        <v>44684</v>
      </c>
      <c r="L1916" s="5" t="s">
        <v>6</v>
      </c>
      <c r="M1916" t="s">
        <v>294</v>
      </c>
      <c r="N1916" t="s">
        <v>32</v>
      </c>
      <c r="O1916" t="s">
        <v>64</v>
      </c>
      <c r="P1916" t="s">
        <v>65</v>
      </c>
      <c r="Q1916" t="s">
        <v>981</v>
      </c>
      <c r="R1916" t="s">
        <v>296</v>
      </c>
      <c r="S1916" t="s">
        <v>297</v>
      </c>
      <c r="T1916" t="s">
        <v>495</v>
      </c>
      <c r="U1916" t="s">
        <v>299</v>
      </c>
      <c r="V1916" t="s">
        <v>299</v>
      </c>
      <c r="W1916" t="s">
        <v>299</v>
      </c>
    </row>
    <row r="1917" spans="1:23" hidden="1" x14ac:dyDescent="0.2">
      <c r="A1917" t="s">
        <v>57</v>
      </c>
      <c r="B1917" t="s">
        <v>7446</v>
      </c>
      <c r="C1917" t="s">
        <v>7447</v>
      </c>
      <c r="D1917" t="s">
        <v>7448</v>
      </c>
      <c r="E1917" t="s">
        <v>136</v>
      </c>
      <c r="F1917" t="s">
        <v>6767</v>
      </c>
      <c r="G1917" s="2">
        <v>44319</v>
      </c>
      <c r="H1917" s="2">
        <v>44319</v>
      </c>
      <c r="I1917" s="2">
        <v>44769</v>
      </c>
      <c r="J1917" s="19">
        <f t="shared" si="29"/>
        <v>44684</v>
      </c>
      <c r="K1917" s="2">
        <v>44684</v>
      </c>
      <c r="L1917" s="5" t="s">
        <v>31</v>
      </c>
      <c r="M1917" t="s">
        <v>77</v>
      </c>
      <c r="N1917" t="s">
        <v>32</v>
      </c>
      <c r="O1917" t="s">
        <v>64</v>
      </c>
      <c r="P1917" t="s">
        <v>65</v>
      </c>
      <c r="Q1917" t="s">
        <v>2308</v>
      </c>
      <c r="R1917" t="s">
        <v>67</v>
      </c>
      <c r="S1917" t="s">
        <v>79</v>
      </c>
      <c r="T1917" t="s">
        <v>80</v>
      </c>
      <c r="U1917" t="s">
        <v>7449</v>
      </c>
      <c r="V1917" t="s">
        <v>7450</v>
      </c>
      <c r="W1917" t="s">
        <v>82</v>
      </c>
    </row>
    <row r="1918" spans="1:23" hidden="1" x14ac:dyDescent="0.2">
      <c r="A1918" t="s">
        <v>57</v>
      </c>
      <c r="B1918" t="s">
        <v>7451</v>
      </c>
      <c r="C1918" t="s">
        <v>7452</v>
      </c>
      <c r="D1918" t="s">
        <v>7453</v>
      </c>
      <c r="E1918" t="s">
        <v>136</v>
      </c>
      <c r="F1918" t="s">
        <v>6767</v>
      </c>
      <c r="G1918" s="2">
        <v>44319</v>
      </c>
      <c r="H1918" s="2">
        <v>44319</v>
      </c>
      <c r="I1918" s="2">
        <v>44768</v>
      </c>
      <c r="J1918" s="19">
        <f t="shared" si="29"/>
        <v>44684</v>
      </c>
      <c r="K1918" s="2">
        <v>44684</v>
      </c>
      <c r="L1918" s="5" t="s">
        <v>31</v>
      </c>
      <c r="M1918" t="s">
        <v>77</v>
      </c>
      <c r="N1918" t="s">
        <v>32</v>
      </c>
      <c r="O1918" t="s">
        <v>64</v>
      </c>
      <c r="P1918" t="s">
        <v>65</v>
      </c>
      <c r="Q1918" t="s">
        <v>2308</v>
      </c>
      <c r="R1918" t="s">
        <v>67</v>
      </c>
      <c r="S1918" t="s">
        <v>79</v>
      </c>
      <c r="T1918" t="s">
        <v>80</v>
      </c>
      <c r="U1918" t="s">
        <v>7449</v>
      </c>
      <c r="V1918" t="s">
        <v>7450</v>
      </c>
      <c r="W1918" t="s">
        <v>82</v>
      </c>
    </row>
    <row r="1919" spans="1:23" hidden="1" x14ac:dyDescent="0.2">
      <c r="A1919" t="s">
        <v>57</v>
      </c>
      <c r="B1919" t="s">
        <v>7454</v>
      </c>
      <c r="C1919" t="s">
        <v>7455</v>
      </c>
      <c r="D1919" t="s">
        <v>7456</v>
      </c>
      <c r="E1919" t="s">
        <v>61</v>
      </c>
      <c r="F1919" t="s">
        <v>1021</v>
      </c>
      <c r="G1919" s="2">
        <v>44319</v>
      </c>
      <c r="H1919" s="2">
        <v>44301</v>
      </c>
      <c r="I1919" s="2">
        <v>44699</v>
      </c>
      <c r="J1919" s="19">
        <f t="shared" si="29"/>
        <v>44666</v>
      </c>
      <c r="K1919" s="2">
        <v>44666</v>
      </c>
      <c r="L1919" s="5" t="s">
        <v>31</v>
      </c>
      <c r="M1919" t="s">
        <v>269</v>
      </c>
      <c r="N1919" t="s">
        <v>32</v>
      </c>
      <c r="O1919" t="s">
        <v>64</v>
      </c>
      <c r="P1919" t="s">
        <v>65</v>
      </c>
      <c r="Q1919" t="s">
        <v>945</v>
      </c>
      <c r="R1919" t="s">
        <v>201</v>
      </c>
      <c r="S1919" t="s">
        <v>271</v>
      </c>
      <c r="T1919" t="s">
        <v>202</v>
      </c>
      <c r="U1919" t="s">
        <v>7457</v>
      </c>
      <c r="V1919" t="s">
        <v>7456</v>
      </c>
      <c r="W1919" t="s">
        <v>274</v>
      </c>
    </row>
    <row r="1920" spans="1:23" hidden="1" x14ac:dyDescent="0.2">
      <c r="A1920" t="s">
        <v>57</v>
      </c>
      <c r="B1920" t="s">
        <v>7458</v>
      </c>
      <c r="C1920" t="s">
        <v>7459</v>
      </c>
      <c r="D1920" t="s">
        <v>7460</v>
      </c>
      <c r="E1920" t="s">
        <v>480</v>
      </c>
      <c r="F1920" t="s">
        <v>5600</v>
      </c>
      <c r="G1920" s="2">
        <v>44319</v>
      </c>
      <c r="H1920" s="2">
        <v>44317</v>
      </c>
      <c r="I1920" s="2">
        <v>44606</v>
      </c>
      <c r="J1920" s="19">
        <f t="shared" si="29"/>
        <v>44682</v>
      </c>
      <c r="K1920" s="2">
        <v>44682</v>
      </c>
      <c r="L1920" s="5" t="s">
        <v>6</v>
      </c>
      <c r="M1920" t="s">
        <v>88</v>
      </c>
      <c r="N1920" t="s">
        <v>32</v>
      </c>
      <c r="O1920" t="s">
        <v>64</v>
      </c>
      <c r="P1920" t="s">
        <v>65</v>
      </c>
      <c r="Q1920" t="s">
        <v>487</v>
      </c>
      <c r="R1920" t="s">
        <v>67</v>
      </c>
      <c r="S1920" t="s">
        <v>90</v>
      </c>
      <c r="T1920" t="s">
        <v>80</v>
      </c>
      <c r="U1920" t="s">
        <v>5746</v>
      </c>
      <c r="V1920" t="s">
        <v>5747</v>
      </c>
      <c r="W1920" t="s">
        <v>92</v>
      </c>
    </row>
    <row r="1921" spans="1:23" hidden="1" x14ac:dyDescent="0.2">
      <c r="A1921" t="s">
        <v>57</v>
      </c>
      <c r="B1921" t="s">
        <v>7461</v>
      </c>
      <c r="C1921" t="s">
        <v>7462</v>
      </c>
      <c r="D1921" t="s">
        <v>7463</v>
      </c>
      <c r="E1921" t="s">
        <v>136</v>
      </c>
      <c r="F1921" t="s">
        <v>6767</v>
      </c>
      <c r="G1921" s="2">
        <v>44319</v>
      </c>
      <c r="H1921" s="2">
        <v>44319</v>
      </c>
      <c r="I1921" s="2">
        <v>44769</v>
      </c>
      <c r="J1921" s="19">
        <f t="shared" si="29"/>
        <v>44684</v>
      </c>
      <c r="K1921" s="2">
        <v>44684</v>
      </c>
      <c r="L1921" s="5" t="s">
        <v>31</v>
      </c>
      <c r="M1921" t="s">
        <v>63</v>
      </c>
      <c r="N1921" t="s">
        <v>32</v>
      </c>
      <c r="O1921" t="s">
        <v>64</v>
      </c>
      <c r="P1921" t="s">
        <v>65</v>
      </c>
      <c r="Q1921" t="s">
        <v>4229</v>
      </c>
      <c r="R1921" t="s">
        <v>67</v>
      </c>
      <c r="S1921" t="s">
        <v>125</v>
      </c>
      <c r="T1921" t="s">
        <v>69</v>
      </c>
      <c r="U1921" t="s">
        <v>7464</v>
      </c>
      <c r="V1921" t="s">
        <v>7463</v>
      </c>
      <c r="W1921" t="s">
        <v>71</v>
      </c>
    </row>
    <row r="1922" spans="1:23" hidden="1" x14ac:dyDescent="0.2">
      <c r="A1922" t="s">
        <v>57</v>
      </c>
      <c r="B1922" t="s">
        <v>7465</v>
      </c>
      <c r="C1922" t="s">
        <v>7466</v>
      </c>
      <c r="D1922" t="s">
        <v>7467</v>
      </c>
      <c r="E1922" t="s">
        <v>86</v>
      </c>
      <c r="F1922" t="s">
        <v>4463</v>
      </c>
      <c r="G1922" s="2">
        <v>44319</v>
      </c>
      <c r="H1922" s="2">
        <v>44319</v>
      </c>
      <c r="I1922" s="2">
        <v>44670</v>
      </c>
      <c r="J1922" s="19">
        <f t="shared" ref="J1922:J1985" si="30">H1922+365</f>
        <v>44684</v>
      </c>
      <c r="K1922" s="2">
        <v>44684</v>
      </c>
      <c r="L1922" s="5" t="s">
        <v>6</v>
      </c>
      <c r="M1922" t="s">
        <v>1022</v>
      </c>
      <c r="N1922" t="s">
        <v>32</v>
      </c>
      <c r="O1922" t="s">
        <v>64</v>
      </c>
      <c r="P1922" t="s">
        <v>65</v>
      </c>
      <c r="Q1922" t="s">
        <v>482</v>
      </c>
      <c r="R1922" t="s">
        <v>67</v>
      </c>
      <c r="S1922" t="s">
        <v>378</v>
      </c>
      <c r="T1922" t="s">
        <v>69</v>
      </c>
      <c r="U1922" t="s">
        <v>7468</v>
      </c>
      <c r="V1922" t="s">
        <v>7467</v>
      </c>
      <c r="W1922" t="s">
        <v>1657</v>
      </c>
    </row>
    <row r="1923" spans="1:23" hidden="1" x14ac:dyDescent="0.2">
      <c r="A1923" t="s">
        <v>57</v>
      </c>
      <c r="B1923" t="s">
        <v>7469</v>
      </c>
      <c r="C1923" t="s">
        <v>7470</v>
      </c>
      <c r="D1923" t="s">
        <v>7471</v>
      </c>
      <c r="E1923" t="s">
        <v>86</v>
      </c>
      <c r="F1923" t="s">
        <v>2233</v>
      </c>
      <c r="G1923" s="2">
        <v>44319</v>
      </c>
      <c r="H1923" s="2">
        <v>44319</v>
      </c>
      <c r="I1923" s="2">
        <v>44674</v>
      </c>
      <c r="J1923" s="19">
        <f t="shared" si="30"/>
        <v>44684</v>
      </c>
      <c r="K1923" s="2">
        <v>44684</v>
      </c>
      <c r="L1923" s="5" t="s">
        <v>6</v>
      </c>
      <c r="M1923" t="s">
        <v>98</v>
      </c>
      <c r="N1923" t="s">
        <v>32</v>
      </c>
      <c r="O1923" t="s">
        <v>64</v>
      </c>
      <c r="P1923" t="s">
        <v>65</v>
      </c>
      <c r="Q1923" t="s">
        <v>604</v>
      </c>
      <c r="R1923" t="s">
        <v>67</v>
      </c>
      <c r="S1923" t="s">
        <v>100</v>
      </c>
      <c r="T1923" t="s">
        <v>80</v>
      </c>
      <c r="U1923" t="s">
        <v>6595</v>
      </c>
      <c r="V1923" t="s">
        <v>6596</v>
      </c>
      <c r="W1923" t="s">
        <v>103</v>
      </c>
    </row>
    <row r="1924" spans="1:23" hidden="1" x14ac:dyDescent="0.2">
      <c r="A1924" t="s">
        <v>57</v>
      </c>
      <c r="B1924" t="s">
        <v>7472</v>
      </c>
      <c r="C1924" t="s">
        <v>7473</v>
      </c>
      <c r="D1924" t="s">
        <v>7474</v>
      </c>
      <c r="E1924" t="s">
        <v>86</v>
      </c>
      <c r="F1924" t="s">
        <v>2233</v>
      </c>
      <c r="G1924" s="2">
        <v>44319</v>
      </c>
      <c r="H1924" s="2">
        <v>44319</v>
      </c>
      <c r="I1924" s="2">
        <v>44671</v>
      </c>
      <c r="J1924" s="19">
        <f t="shared" si="30"/>
        <v>44684</v>
      </c>
      <c r="K1924" s="2">
        <v>44684</v>
      </c>
      <c r="L1924" s="5" t="s">
        <v>6</v>
      </c>
      <c r="M1924" t="s">
        <v>98</v>
      </c>
      <c r="N1924" t="s">
        <v>32</v>
      </c>
      <c r="O1924" t="s">
        <v>64</v>
      </c>
      <c r="P1924" t="s">
        <v>65</v>
      </c>
      <c r="Q1924" t="s">
        <v>604</v>
      </c>
      <c r="R1924" t="s">
        <v>67</v>
      </c>
      <c r="S1924" t="s">
        <v>100</v>
      </c>
      <c r="T1924" t="s">
        <v>80</v>
      </c>
      <c r="U1924" t="s">
        <v>5885</v>
      </c>
      <c r="V1924" t="s">
        <v>5886</v>
      </c>
      <c r="W1924" t="s">
        <v>103</v>
      </c>
    </row>
    <row r="1925" spans="1:23" hidden="1" x14ac:dyDescent="0.2">
      <c r="A1925" t="s">
        <v>57</v>
      </c>
      <c r="B1925" t="s">
        <v>7475</v>
      </c>
      <c r="C1925" t="s">
        <v>7476</v>
      </c>
      <c r="D1925" t="s">
        <v>7477</v>
      </c>
      <c r="E1925" t="s">
        <v>86</v>
      </c>
      <c r="F1925" t="s">
        <v>2233</v>
      </c>
      <c r="G1925" s="2">
        <v>44319</v>
      </c>
      <c r="H1925" s="2">
        <v>44319</v>
      </c>
      <c r="I1925" s="2">
        <v>44671</v>
      </c>
      <c r="J1925" s="19">
        <f t="shared" si="30"/>
        <v>44684</v>
      </c>
      <c r="K1925" s="2">
        <v>44684</v>
      </c>
      <c r="L1925" s="5" t="s">
        <v>6</v>
      </c>
      <c r="M1925" t="s">
        <v>98</v>
      </c>
      <c r="N1925" t="s">
        <v>32</v>
      </c>
      <c r="O1925" t="s">
        <v>64</v>
      </c>
      <c r="P1925" t="s">
        <v>65</v>
      </c>
      <c r="Q1925" t="s">
        <v>604</v>
      </c>
      <c r="R1925" t="s">
        <v>67</v>
      </c>
      <c r="S1925" t="s">
        <v>100</v>
      </c>
      <c r="T1925" t="s">
        <v>80</v>
      </c>
      <c r="U1925" t="s">
        <v>5885</v>
      </c>
      <c r="V1925" t="s">
        <v>5886</v>
      </c>
      <c r="W1925" t="s">
        <v>103</v>
      </c>
    </row>
    <row r="1926" spans="1:23" hidden="1" x14ac:dyDescent="0.2">
      <c r="A1926" t="s">
        <v>57</v>
      </c>
      <c r="B1926" t="s">
        <v>7478</v>
      </c>
      <c r="C1926" t="s">
        <v>7466</v>
      </c>
      <c r="D1926" t="s">
        <v>7479</v>
      </c>
      <c r="E1926" t="s">
        <v>86</v>
      </c>
      <c r="F1926" t="s">
        <v>2233</v>
      </c>
      <c r="G1926" s="2">
        <v>44319</v>
      </c>
      <c r="H1926" s="2">
        <v>44319</v>
      </c>
      <c r="I1926" s="2">
        <v>44671</v>
      </c>
      <c r="J1926" s="19">
        <f t="shared" si="30"/>
        <v>44684</v>
      </c>
      <c r="K1926" s="2">
        <v>44684</v>
      </c>
      <c r="L1926" s="5" t="s">
        <v>6</v>
      </c>
      <c r="M1926" t="s">
        <v>98</v>
      </c>
      <c r="N1926" t="s">
        <v>32</v>
      </c>
      <c r="O1926" t="s">
        <v>64</v>
      </c>
      <c r="P1926" t="s">
        <v>65</v>
      </c>
      <c r="Q1926" t="s">
        <v>604</v>
      </c>
      <c r="R1926" t="s">
        <v>67</v>
      </c>
      <c r="S1926" t="s">
        <v>100</v>
      </c>
      <c r="T1926" t="s">
        <v>80</v>
      </c>
      <c r="U1926" t="s">
        <v>5885</v>
      </c>
      <c r="V1926" t="s">
        <v>5886</v>
      </c>
      <c r="W1926" t="s">
        <v>103</v>
      </c>
    </row>
    <row r="1927" spans="1:23" hidden="1" x14ac:dyDescent="0.2">
      <c r="A1927" t="s">
        <v>57</v>
      </c>
      <c r="B1927" t="s">
        <v>7480</v>
      </c>
      <c r="C1927" t="s">
        <v>7481</v>
      </c>
      <c r="D1927" t="s">
        <v>7482</v>
      </c>
      <c r="E1927" t="s">
        <v>107</v>
      </c>
      <c r="F1927" t="s">
        <v>123</v>
      </c>
      <c r="G1927" s="2">
        <v>44319</v>
      </c>
      <c r="H1927" s="2">
        <v>44319</v>
      </c>
      <c r="I1927" s="2">
        <v>44778</v>
      </c>
      <c r="J1927" s="19">
        <f t="shared" si="30"/>
        <v>44684</v>
      </c>
      <c r="K1927" s="2">
        <v>44684</v>
      </c>
      <c r="L1927" s="5" t="s">
        <v>31</v>
      </c>
      <c r="M1927" t="s">
        <v>63</v>
      </c>
      <c r="N1927" t="s">
        <v>32</v>
      </c>
      <c r="O1927" t="s">
        <v>64</v>
      </c>
      <c r="P1927" t="s">
        <v>65</v>
      </c>
      <c r="Q1927" t="s">
        <v>1100</v>
      </c>
      <c r="R1927" t="s">
        <v>67</v>
      </c>
      <c r="S1927" t="s">
        <v>125</v>
      </c>
      <c r="T1927" t="s">
        <v>69</v>
      </c>
      <c r="U1927" t="s">
        <v>7483</v>
      </c>
      <c r="V1927" t="s">
        <v>7482</v>
      </c>
      <c r="W1927" t="s">
        <v>71</v>
      </c>
    </row>
    <row r="1928" spans="1:23" hidden="1" x14ac:dyDescent="0.2">
      <c r="A1928" t="s">
        <v>57</v>
      </c>
      <c r="B1928" t="s">
        <v>7484</v>
      </c>
      <c r="C1928" t="s">
        <v>7485</v>
      </c>
      <c r="D1928" t="s">
        <v>7486</v>
      </c>
      <c r="E1928" t="s">
        <v>86</v>
      </c>
      <c r="F1928" t="s">
        <v>2233</v>
      </c>
      <c r="G1928" s="2">
        <v>44319</v>
      </c>
      <c r="H1928" s="2">
        <v>44319</v>
      </c>
      <c r="I1928" s="2">
        <v>44671</v>
      </c>
      <c r="J1928" s="19">
        <f t="shared" si="30"/>
        <v>44684</v>
      </c>
      <c r="K1928" s="2">
        <v>44684</v>
      </c>
      <c r="L1928" s="5" t="s">
        <v>6</v>
      </c>
      <c r="M1928" t="s">
        <v>98</v>
      </c>
      <c r="N1928" t="s">
        <v>32</v>
      </c>
      <c r="O1928" t="s">
        <v>64</v>
      </c>
      <c r="P1928" t="s">
        <v>65</v>
      </c>
      <c r="Q1928" t="s">
        <v>500</v>
      </c>
      <c r="R1928" t="s">
        <v>67</v>
      </c>
      <c r="S1928" t="s">
        <v>100</v>
      </c>
      <c r="T1928" t="s">
        <v>80</v>
      </c>
      <c r="U1928" t="s">
        <v>7487</v>
      </c>
      <c r="V1928" t="s">
        <v>7488</v>
      </c>
      <c r="W1928" t="s">
        <v>103</v>
      </c>
    </row>
    <row r="1929" spans="1:23" hidden="1" x14ac:dyDescent="0.2">
      <c r="A1929" t="s">
        <v>57</v>
      </c>
      <c r="B1929" t="s">
        <v>7489</v>
      </c>
      <c r="C1929" t="s">
        <v>7490</v>
      </c>
      <c r="D1929" t="s">
        <v>7491</v>
      </c>
      <c r="E1929" t="s">
        <v>86</v>
      </c>
      <c r="F1929" t="s">
        <v>2233</v>
      </c>
      <c r="G1929" s="2">
        <v>44319</v>
      </c>
      <c r="H1929" s="2">
        <v>44319</v>
      </c>
      <c r="I1929" s="2">
        <v>44671</v>
      </c>
      <c r="J1929" s="19">
        <f t="shared" si="30"/>
        <v>44684</v>
      </c>
      <c r="K1929" s="2">
        <v>44684</v>
      </c>
      <c r="L1929" s="5" t="s">
        <v>6</v>
      </c>
      <c r="M1929" t="s">
        <v>98</v>
      </c>
      <c r="N1929" t="s">
        <v>32</v>
      </c>
      <c r="O1929" t="s">
        <v>64</v>
      </c>
      <c r="P1929" t="s">
        <v>65</v>
      </c>
      <c r="Q1929" t="s">
        <v>604</v>
      </c>
      <c r="R1929" t="s">
        <v>67</v>
      </c>
      <c r="S1929" t="s">
        <v>100</v>
      </c>
      <c r="T1929" t="s">
        <v>80</v>
      </c>
      <c r="U1929" t="s">
        <v>5885</v>
      </c>
      <c r="V1929" t="s">
        <v>5886</v>
      </c>
      <c r="W1929" t="s">
        <v>103</v>
      </c>
    </row>
    <row r="1930" spans="1:23" hidden="1" x14ac:dyDescent="0.2">
      <c r="A1930" t="s">
        <v>57</v>
      </c>
      <c r="B1930" t="s">
        <v>7492</v>
      </c>
      <c r="C1930" t="s">
        <v>7493</v>
      </c>
      <c r="D1930" t="s">
        <v>7494</v>
      </c>
      <c r="E1930" t="s">
        <v>86</v>
      </c>
      <c r="F1930" t="s">
        <v>2233</v>
      </c>
      <c r="G1930" s="2">
        <v>44319</v>
      </c>
      <c r="H1930" s="2">
        <v>44319</v>
      </c>
      <c r="I1930" s="2">
        <v>44671</v>
      </c>
      <c r="J1930" s="19">
        <f t="shared" si="30"/>
        <v>44684</v>
      </c>
      <c r="K1930" s="2">
        <v>44684</v>
      </c>
      <c r="L1930" s="5" t="s">
        <v>6</v>
      </c>
      <c r="M1930" t="s">
        <v>98</v>
      </c>
      <c r="N1930" t="s">
        <v>32</v>
      </c>
      <c r="O1930" t="s">
        <v>64</v>
      </c>
      <c r="P1930" t="s">
        <v>65</v>
      </c>
      <c r="Q1930" t="s">
        <v>604</v>
      </c>
      <c r="R1930" t="s">
        <v>67</v>
      </c>
      <c r="S1930" t="s">
        <v>100</v>
      </c>
      <c r="T1930" t="s">
        <v>80</v>
      </c>
      <c r="U1930" t="s">
        <v>5885</v>
      </c>
      <c r="V1930" t="s">
        <v>5886</v>
      </c>
      <c r="W1930" t="s">
        <v>103</v>
      </c>
    </row>
    <row r="1931" spans="1:23" hidden="1" x14ac:dyDescent="0.2">
      <c r="A1931" t="s">
        <v>57</v>
      </c>
      <c r="B1931" t="s">
        <v>7495</v>
      </c>
      <c r="C1931" t="s">
        <v>7496</v>
      </c>
      <c r="D1931" t="s">
        <v>7497</v>
      </c>
      <c r="E1931" t="s">
        <v>86</v>
      </c>
      <c r="F1931" t="s">
        <v>2233</v>
      </c>
      <c r="G1931" s="2">
        <v>44319</v>
      </c>
      <c r="H1931" s="2">
        <v>44319</v>
      </c>
      <c r="I1931" s="2">
        <v>44675</v>
      </c>
      <c r="J1931" s="19">
        <f t="shared" si="30"/>
        <v>44684</v>
      </c>
      <c r="K1931" s="2">
        <v>44684</v>
      </c>
      <c r="L1931" s="5" t="s">
        <v>6</v>
      </c>
      <c r="M1931" t="s">
        <v>98</v>
      </c>
      <c r="N1931" t="s">
        <v>32</v>
      </c>
      <c r="O1931" t="s">
        <v>64</v>
      </c>
      <c r="P1931" t="s">
        <v>65</v>
      </c>
      <c r="Q1931" t="s">
        <v>500</v>
      </c>
      <c r="R1931" t="s">
        <v>67</v>
      </c>
      <c r="S1931" t="s">
        <v>100</v>
      </c>
      <c r="T1931" t="s">
        <v>80</v>
      </c>
      <c r="U1931" t="s">
        <v>6595</v>
      </c>
      <c r="V1931" t="s">
        <v>6596</v>
      </c>
      <c r="W1931" t="s">
        <v>103</v>
      </c>
    </row>
    <row r="1932" spans="1:23" hidden="1" x14ac:dyDescent="0.2">
      <c r="A1932" t="s">
        <v>57</v>
      </c>
      <c r="B1932" t="s">
        <v>7498</v>
      </c>
      <c r="C1932" t="s">
        <v>7499</v>
      </c>
      <c r="D1932" t="s">
        <v>7500</v>
      </c>
      <c r="E1932" t="s">
        <v>107</v>
      </c>
      <c r="F1932" t="s">
        <v>123</v>
      </c>
      <c r="G1932" s="2">
        <v>44319</v>
      </c>
      <c r="H1932" s="2">
        <v>44319</v>
      </c>
      <c r="I1932" s="2">
        <v>44434</v>
      </c>
      <c r="J1932" s="19">
        <f t="shared" si="30"/>
        <v>44684</v>
      </c>
      <c r="K1932" s="2">
        <v>44684</v>
      </c>
      <c r="L1932" s="5" t="s">
        <v>6</v>
      </c>
      <c r="M1932" t="s">
        <v>63</v>
      </c>
      <c r="N1932" t="s">
        <v>32</v>
      </c>
      <c r="O1932" t="s">
        <v>64</v>
      </c>
      <c r="P1932" t="s">
        <v>65</v>
      </c>
      <c r="Q1932" t="s">
        <v>482</v>
      </c>
      <c r="R1932" t="s">
        <v>67</v>
      </c>
      <c r="S1932" t="s">
        <v>79</v>
      </c>
      <c r="T1932" t="s">
        <v>69</v>
      </c>
      <c r="U1932" t="s">
        <v>7501</v>
      </c>
      <c r="V1932" t="s">
        <v>7500</v>
      </c>
      <c r="W1932" t="s">
        <v>71</v>
      </c>
    </row>
    <row r="1933" spans="1:23" hidden="1" x14ac:dyDescent="0.2">
      <c r="A1933" t="s">
        <v>57</v>
      </c>
      <c r="B1933" t="s">
        <v>7502</v>
      </c>
      <c r="C1933" t="s">
        <v>3896</v>
      </c>
      <c r="D1933" t="s">
        <v>7503</v>
      </c>
      <c r="E1933" t="s">
        <v>176</v>
      </c>
      <c r="F1933" t="s">
        <v>1027</v>
      </c>
      <c r="G1933" s="2">
        <v>44319</v>
      </c>
      <c r="H1933" s="2">
        <v>44319</v>
      </c>
      <c r="I1933" s="2">
        <v>44573</v>
      </c>
      <c r="J1933" s="19">
        <f t="shared" si="30"/>
        <v>44684</v>
      </c>
      <c r="K1933" s="2">
        <v>44684</v>
      </c>
      <c r="L1933" s="5" t="s">
        <v>6</v>
      </c>
      <c r="M1933" t="s">
        <v>269</v>
      </c>
      <c r="N1933" t="s">
        <v>32</v>
      </c>
      <c r="O1933" t="s">
        <v>64</v>
      </c>
      <c r="P1933" t="s">
        <v>65</v>
      </c>
      <c r="Q1933" t="s">
        <v>482</v>
      </c>
      <c r="R1933" t="s">
        <v>67</v>
      </c>
      <c r="S1933" t="s">
        <v>280</v>
      </c>
      <c r="T1933" t="s">
        <v>69</v>
      </c>
      <c r="U1933" t="s">
        <v>7504</v>
      </c>
      <c r="V1933" t="s">
        <v>7503</v>
      </c>
      <c r="W1933" t="s">
        <v>274</v>
      </c>
    </row>
    <row r="1934" spans="1:23" hidden="1" x14ac:dyDescent="0.2">
      <c r="A1934" t="s">
        <v>57</v>
      </c>
      <c r="B1934" t="s">
        <v>7505</v>
      </c>
      <c r="C1934" t="s">
        <v>2438</v>
      </c>
      <c r="D1934" t="s">
        <v>7506</v>
      </c>
      <c r="E1934" t="s">
        <v>75</v>
      </c>
      <c r="F1934" t="s">
        <v>6141</v>
      </c>
      <c r="G1934" s="2">
        <v>44319</v>
      </c>
      <c r="H1934" s="2">
        <v>44319</v>
      </c>
      <c r="I1934" s="2">
        <v>44835</v>
      </c>
      <c r="J1934" s="19">
        <f t="shared" si="30"/>
        <v>44684</v>
      </c>
      <c r="K1934" s="2">
        <v>44684</v>
      </c>
      <c r="L1934" s="5" t="s">
        <v>31</v>
      </c>
      <c r="M1934" t="s">
        <v>77</v>
      </c>
      <c r="N1934" t="s">
        <v>32</v>
      </c>
      <c r="O1934" t="s">
        <v>64</v>
      </c>
      <c r="P1934" t="s">
        <v>65</v>
      </c>
      <c r="Q1934" t="s">
        <v>2308</v>
      </c>
      <c r="R1934" t="s">
        <v>67</v>
      </c>
      <c r="S1934" t="s">
        <v>79</v>
      </c>
      <c r="T1934" t="s">
        <v>80</v>
      </c>
      <c r="U1934" t="s">
        <v>7014</v>
      </c>
      <c r="V1934" t="s">
        <v>7015</v>
      </c>
      <c r="W1934" t="s">
        <v>82</v>
      </c>
    </row>
    <row r="1935" spans="1:23" hidden="1" x14ac:dyDescent="0.2">
      <c r="A1935" t="s">
        <v>57</v>
      </c>
      <c r="B1935" t="s">
        <v>7507</v>
      </c>
      <c r="C1935" t="s">
        <v>7508</v>
      </c>
      <c r="D1935" t="s">
        <v>7509</v>
      </c>
      <c r="E1935" t="s">
        <v>75</v>
      </c>
      <c r="F1935" t="s">
        <v>7510</v>
      </c>
      <c r="G1935" s="2">
        <v>44319</v>
      </c>
      <c r="H1935" s="2">
        <v>44319</v>
      </c>
      <c r="I1935" s="2">
        <v>44706</v>
      </c>
      <c r="J1935" s="19">
        <f t="shared" si="30"/>
        <v>44684</v>
      </c>
      <c r="K1935" s="2">
        <v>44684</v>
      </c>
      <c r="L1935" s="5" t="s">
        <v>31</v>
      </c>
      <c r="M1935" t="s">
        <v>63</v>
      </c>
      <c r="N1935" t="s">
        <v>32</v>
      </c>
      <c r="O1935" t="s">
        <v>64</v>
      </c>
      <c r="P1935" t="s">
        <v>65</v>
      </c>
      <c r="Q1935" t="s">
        <v>500</v>
      </c>
      <c r="R1935" t="s">
        <v>67</v>
      </c>
      <c r="S1935" t="s">
        <v>79</v>
      </c>
      <c r="T1935" t="s">
        <v>69</v>
      </c>
      <c r="U1935" t="s">
        <v>7511</v>
      </c>
      <c r="V1935" t="s">
        <v>7509</v>
      </c>
      <c r="W1935" t="s">
        <v>71</v>
      </c>
    </row>
    <row r="1936" spans="1:23" hidden="1" x14ac:dyDescent="0.2">
      <c r="A1936" t="s">
        <v>57</v>
      </c>
      <c r="B1936" t="s">
        <v>7512</v>
      </c>
      <c r="C1936" t="s">
        <v>2477</v>
      </c>
      <c r="D1936" t="s">
        <v>7015</v>
      </c>
      <c r="E1936" t="s">
        <v>75</v>
      </c>
      <c r="F1936" t="s">
        <v>7510</v>
      </c>
      <c r="G1936" s="2">
        <v>44319</v>
      </c>
      <c r="H1936" s="2">
        <v>44319</v>
      </c>
      <c r="I1936" s="2">
        <v>44834</v>
      </c>
      <c r="J1936" s="19">
        <f t="shared" si="30"/>
        <v>44684</v>
      </c>
      <c r="K1936" s="2">
        <v>44684</v>
      </c>
      <c r="L1936" s="5" t="s">
        <v>31</v>
      </c>
      <c r="M1936" t="s">
        <v>77</v>
      </c>
      <c r="N1936" t="s">
        <v>32</v>
      </c>
      <c r="O1936" t="s">
        <v>64</v>
      </c>
      <c r="P1936" t="s">
        <v>65</v>
      </c>
      <c r="Q1936" t="s">
        <v>4229</v>
      </c>
      <c r="R1936" t="s">
        <v>67</v>
      </c>
      <c r="S1936" t="s">
        <v>79</v>
      </c>
      <c r="T1936" t="s">
        <v>80</v>
      </c>
      <c r="U1936" t="s">
        <v>7014</v>
      </c>
      <c r="V1936" t="s">
        <v>7015</v>
      </c>
      <c r="W1936" t="s">
        <v>82</v>
      </c>
    </row>
    <row r="1937" spans="1:23" hidden="1" x14ac:dyDescent="0.2">
      <c r="A1937" t="s">
        <v>57</v>
      </c>
      <c r="B1937" t="s">
        <v>7513</v>
      </c>
      <c r="C1937" t="s">
        <v>7514</v>
      </c>
      <c r="D1937" t="s">
        <v>7515</v>
      </c>
      <c r="E1937" t="s">
        <v>75</v>
      </c>
      <c r="F1937" t="s">
        <v>6141</v>
      </c>
      <c r="G1937" s="2">
        <v>44319</v>
      </c>
      <c r="H1937" s="2">
        <v>44319</v>
      </c>
      <c r="I1937" s="2">
        <v>44797</v>
      </c>
      <c r="J1937" s="19">
        <f t="shared" si="30"/>
        <v>44684</v>
      </c>
      <c r="K1937" s="2">
        <v>44684</v>
      </c>
      <c r="L1937" s="5" t="s">
        <v>31</v>
      </c>
      <c r="M1937" t="s">
        <v>77</v>
      </c>
      <c r="N1937" t="s">
        <v>32</v>
      </c>
      <c r="O1937" t="s">
        <v>64</v>
      </c>
      <c r="P1937" t="s">
        <v>65</v>
      </c>
      <c r="Q1937" t="s">
        <v>2308</v>
      </c>
      <c r="R1937" t="s">
        <v>67</v>
      </c>
      <c r="S1937" t="s">
        <v>79</v>
      </c>
      <c r="T1937" t="s">
        <v>80</v>
      </c>
      <c r="U1937" t="s">
        <v>7014</v>
      </c>
      <c r="V1937" t="s">
        <v>7015</v>
      </c>
      <c r="W1937" t="s">
        <v>82</v>
      </c>
    </row>
    <row r="1938" spans="1:23" hidden="1" x14ac:dyDescent="0.2">
      <c r="A1938" t="s">
        <v>57</v>
      </c>
      <c r="B1938" t="s">
        <v>7516</v>
      </c>
      <c r="C1938" t="s">
        <v>7517</v>
      </c>
      <c r="D1938" t="s">
        <v>7518</v>
      </c>
      <c r="E1938" t="s">
        <v>136</v>
      </c>
      <c r="F1938" t="s">
        <v>6767</v>
      </c>
      <c r="G1938" s="2">
        <v>44319</v>
      </c>
      <c r="H1938" s="2">
        <v>44319</v>
      </c>
      <c r="I1938" s="2">
        <v>44764</v>
      </c>
      <c r="J1938" s="19">
        <f t="shared" si="30"/>
        <v>44684</v>
      </c>
      <c r="K1938" s="2">
        <v>44684</v>
      </c>
      <c r="L1938" s="5" t="s">
        <v>31</v>
      </c>
      <c r="M1938" t="s">
        <v>63</v>
      </c>
      <c r="N1938" t="s">
        <v>32</v>
      </c>
      <c r="O1938" t="s">
        <v>64</v>
      </c>
      <c r="P1938" t="s">
        <v>65</v>
      </c>
      <c r="Q1938" t="s">
        <v>7519</v>
      </c>
      <c r="R1938" t="s">
        <v>67</v>
      </c>
      <c r="S1938" t="s">
        <v>125</v>
      </c>
      <c r="T1938" t="s">
        <v>69</v>
      </c>
      <c r="U1938" t="s">
        <v>7520</v>
      </c>
      <c r="V1938" t="s">
        <v>7518</v>
      </c>
      <c r="W1938" t="s">
        <v>71</v>
      </c>
    </row>
    <row r="1939" spans="1:23" hidden="1" x14ac:dyDescent="0.2">
      <c r="A1939" t="s">
        <v>57</v>
      </c>
      <c r="B1939" t="s">
        <v>7521</v>
      </c>
      <c r="C1939" t="s">
        <v>7522</v>
      </c>
      <c r="D1939" t="s">
        <v>7523</v>
      </c>
      <c r="E1939" t="s">
        <v>136</v>
      </c>
      <c r="F1939" t="s">
        <v>6767</v>
      </c>
      <c r="G1939" s="2">
        <v>44319</v>
      </c>
      <c r="H1939" s="2">
        <v>44319</v>
      </c>
      <c r="I1939" s="2">
        <v>44764</v>
      </c>
      <c r="J1939" s="19">
        <f t="shared" si="30"/>
        <v>44684</v>
      </c>
      <c r="K1939" s="2">
        <v>44684</v>
      </c>
      <c r="L1939" s="5" t="s">
        <v>31</v>
      </c>
      <c r="M1939" t="s">
        <v>63</v>
      </c>
      <c r="N1939" t="s">
        <v>32</v>
      </c>
      <c r="O1939" t="s">
        <v>64</v>
      </c>
      <c r="P1939" t="s">
        <v>65</v>
      </c>
      <c r="Q1939" t="s">
        <v>7519</v>
      </c>
      <c r="R1939" t="s">
        <v>67</v>
      </c>
      <c r="S1939" t="s">
        <v>125</v>
      </c>
      <c r="T1939" t="s">
        <v>69</v>
      </c>
      <c r="U1939" t="s">
        <v>7524</v>
      </c>
      <c r="V1939" t="s">
        <v>7523</v>
      </c>
      <c r="W1939" t="s">
        <v>71</v>
      </c>
    </row>
    <row r="1940" spans="1:23" hidden="1" x14ac:dyDescent="0.2">
      <c r="A1940" t="s">
        <v>57</v>
      </c>
      <c r="B1940" t="s">
        <v>7525</v>
      </c>
      <c r="C1940" t="s">
        <v>7526</v>
      </c>
      <c r="D1940" t="s">
        <v>7527</v>
      </c>
      <c r="E1940" t="s">
        <v>75</v>
      </c>
      <c r="F1940" t="s">
        <v>6141</v>
      </c>
      <c r="G1940" s="2">
        <v>44319</v>
      </c>
      <c r="H1940" s="2">
        <v>44319</v>
      </c>
      <c r="I1940" s="2">
        <v>44793</v>
      </c>
      <c r="J1940" s="19">
        <f t="shared" si="30"/>
        <v>44684</v>
      </c>
      <c r="K1940" s="2">
        <v>44684</v>
      </c>
      <c r="L1940" s="5" t="s">
        <v>31</v>
      </c>
      <c r="M1940" t="s">
        <v>63</v>
      </c>
      <c r="N1940" t="s">
        <v>32</v>
      </c>
      <c r="O1940" t="s">
        <v>64</v>
      </c>
      <c r="P1940" t="s">
        <v>65</v>
      </c>
      <c r="Q1940" t="s">
        <v>7519</v>
      </c>
      <c r="R1940" t="s">
        <v>67</v>
      </c>
      <c r="S1940" t="s">
        <v>157</v>
      </c>
      <c r="T1940" t="s">
        <v>80</v>
      </c>
      <c r="U1940" t="s">
        <v>7528</v>
      </c>
      <c r="V1940" t="s">
        <v>7527</v>
      </c>
      <c r="W1940" t="s">
        <v>71</v>
      </c>
    </row>
    <row r="1941" spans="1:23" hidden="1" x14ac:dyDescent="0.2">
      <c r="A1941" t="s">
        <v>57</v>
      </c>
      <c r="B1941" t="s">
        <v>7529</v>
      </c>
      <c r="C1941" t="s">
        <v>7526</v>
      </c>
      <c r="D1941" t="s">
        <v>7530</v>
      </c>
      <c r="E1941" t="s">
        <v>75</v>
      </c>
      <c r="F1941" t="s">
        <v>6141</v>
      </c>
      <c r="G1941" s="2">
        <v>44319</v>
      </c>
      <c r="H1941" s="2">
        <v>44319</v>
      </c>
      <c r="I1941" s="2">
        <v>44793</v>
      </c>
      <c r="J1941" s="19">
        <f t="shared" si="30"/>
        <v>44684</v>
      </c>
      <c r="K1941" s="2">
        <v>44684</v>
      </c>
      <c r="L1941" s="5" t="s">
        <v>31</v>
      </c>
      <c r="M1941" t="s">
        <v>63</v>
      </c>
      <c r="N1941" t="s">
        <v>32</v>
      </c>
      <c r="O1941" t="s">
        <v>64</v>
      </c>
      <c r="P1941" t="s">
        <v>65</v>
      </c>
      <c r="Q1941" t="s">
        <v>2308</v>
      </c>
      <c r="R1941" t="s">
        <v>67</v>
      </c>
      <c r="S1941" t="s">
        <v>637</v>
      </c>
      <c r="T1941" t="s">
        <v>69</v>
      </c>
      <c r="U1941" t="s">
        <v>7528</v>
      </c>
      <c r="V1941" t="s">
        <v>7527</v>
      </c>
      <c r="W1941" t="s">
        <v>71</v>
      </c>
    </row>
    <row r="1942" spans="1:23" hidden="1" x14ac:dyDescent="0.2">
      <c r="A1942" t="s">
        <v>57</v>
      </c>
      <c r="B1942" t="s">
        <v>7531</v>
      </c>
      <c r="C1942" t="s">
        <v>7532</v>
      </c>
      <c r="D1942" t="s">
        <v>7533</v>
      </c>
      <c r="E1942" t="s">
        <v>96</v>
      </c>
      <c r="F1942" t="s">
        <v>435</v>
      </c>
      <c r="G1942" s="2">
        <v>44319</v>
      </c>
      <c r="H1942" s="2">
        <v>44319</v>
      </c>
      <c r="I1942" s="2">
        <v>44693</v>
      </c>
      <c r="J1942" s="19">
        <f t="shared" si="30"/>
        <v>44684</v>
      </c>
      <c r="K1942" s="2">
        <v>44684</v>
      </c>
      <c r="L1942" s="5" t="s">
        <v>31</v>
      </c>
      <c r="M1942" t="s">
        <v>63</v>
      </c>
      <c r="N1942" t="s">
        <v>32</v>
      </c>
      <c r="O1942" t="s">
        <v>64</v>
      </c>
      <c r="P1942" t="s">
        <v>65</v>
      </c>
      <c r="Q1942" t="s">
        <v>482</v>
      </c>
      <c r="R1942" t="s">
        <v>67</v>
      </c>
      <c r="S1942" t="s">
        <v>79</v>
      </c>
      <c r="T1942" t="s">
        <v>69</v>
      </c>
      <c r="U1942" t="s">
        <v>7534</v>
      </c>
      <c r="V1942" t="s">
        <v>7535</v>
      </c>
      <c r="W1942" t="s">
        <v>71</v>
      </c>
    </row>
    <row r="1943" spans="1:23" hidden="1" x14ac:dyDescent="0.2">
      <c r="A1943" t="s">
        <v>57</v>
      </c>
      <c r="B1943" t="s">
        <v>7536</v>
      </c>
      <c r="C1943" t="s">
        <v>7537</v>
      </c>
      <c r="D1943" t="s">
        <v>7538</v>
      </c>
      <c r="E1943" t="s">
        <v>310</v>
      </c>
      <c r="F1943" t="s">
        <v>5073</v>
      </c>
      <c r="G1943" s="2">
        <v>44319</v>
      </c>
      <c r="H1943" s="2">
        <v>44319</v>
      </c>
      <c r="I1943" s="2">
        <v>44783</v>
      </c>
      <c r="J1943" s="19">
        <f t="shared" si="30"/>
        <v>44684</v>
      </c>
      <c r="K1943" s="2">
        <v>44684</v>
      </c>
      <c r="L1943" s="5" t="s">
        <v>31</v>
      </c>
      <c r="M1943" t="s">
        <v>294</v>
      </c>
      <c r="N1943" t="s">
        <v>32</v>
      </c>
      <c r="O1943" t="s">
        <v>64</v>
      </c>
      <c r="P1943" t="s">
        <v>65</v>
      </c>
      <c r="Q1943" t="s">
        <v>2930</v>
      </c>
      <c r="R1943" t="s">
        <v>296</v>
      </c>
      <c r="S1943" t="s">
        <v>297</v>
      </c>
      <c r="T1943" t="s">
        <v>298</v>
      </c>
      <c r="U1943" t="s">
        <v>299</v>
      </c>
      <c r="V1943" t="s">
        <v>299</v>
      </c>
      <c r="W1943" t="s">
        <v>299</v>
      </c>
    </row>
    <row r="1944" spans="1:23" hidden="1" x14ac:dyDescent="0.2">
      <c r="A1944" t="s">
        <v>57</v>
      </c>
      <c r="B1944" t="s">
        <v>7539</v>
      </c>
      <c r="C1944" t="s">
        <v>7540</v>
      </c>
      <c r="D1944" t="s">
        <v>7541</v>
      </c>
      <c r="E1944" t="s">
        <v>310</v>
      </c>
      <c r="F1944" t="s">
        <v>5073</v>
      </c>
      <c r="G1944" s="2">
        <v>44319</v>
      </c>
      <c r="H1944" s="2">
        <v>44319</v>
      </c>
      <c r="I1944" s="2">
        <v>44798</v>
      </c>
      <c r="J1944" s="19">
        <f t="shared" si="30"/>
        <v>44684</v>
      </c>
      <c r="K1944" s="2">
        <v>44684</v>
      </c>
      <c r="L1944" s="5" t="s">
        <v>31</v>
      </c>
      <c r="M1944" t="s">
        <v>294</v>
      </c>
      <c r="N1944" t="s">
        <v>32</v>
      </c>
      <c r="O1944" t="s">
        <v>64</v>
      </c>
      <c r="P1944" t="s">
        <v>65</v>
      </c>
      <c r="Q1944" t="s">
        <v>7542</v>
      </c>
      <c r="R1944" t="s">
        <v>296</v>
      </c>
      <c r="S1944" t="s">
        <v>297</v>
      </c>
      <c r="T1944" t="s">
        <v>298</v>
      </c>
      <c r="U1944" t="s">
        <v>299</v>
      </c>
      <c r="V1944" t="s">
        <v>299</v>
      </c>
      <c r="W1944" t="s">
        <v>299</v>
      </c>
    </row>
    <row r="1945" spans="1:23" hidden="1" x14ac:dyDescent="0.2">
      <c r="A1945" t="s">
        <v>57</v>
      </c>
      <c r="B1945" t="s">
        <v>7543</v>
      </c>
      <c r="C1945" t="s">
        <v>7544</v>
      </c>
      <c r="D1945" t="s">
        <v>7545</v>
      </c>
      <c r="E1945" t="s">
        <v>310</v>
      </c>
      <c r="F1945" t="s">
        <v>5181</v>
      </c>
      <c r="G1945" s="2">
        <v>44319</v>
      </c>
      <c r="H1945" s="2">
        <v>44319</v>
      </c>
      <c r="I1945" s="2">
        <v>44783</v>
      </c>
      <c r="J1945" s="19">
        <f t="shared" si="30"/>
        <v>44684</v>
      </c>
      <c r="K1945" s="2">
        <v>44684</v>
      </c>
      <c r="L1945" s="5" t="s">
        <v>31</v>
      </c>
      <c r="M1945" t="s">
        <v>294</v>
      </c>
      <c r="N1945" t="s">
        <v>32</v>
      </c>
      <c r="O1945" t="s">
        <v>64</v>
      </c>
      <c r="P1945" t="s">
        <v>65</v>
      </c>
      <c r="Q1945" t="s">
        <v>2930</v>
      </c>
      <c r="R1945" t="s">
        <v>296</v>
      </c>
      <c r="S1945" t="s">
        <v>297</v>
      </c>
      <c r="T1945" t="s">
        <v>298</v>
      </c>
      <c r="U1945" t="s">
        <v>299</v>
      </c>
      <c r="V1945" t="s">
        <v>299</v>
      </c>
      <c r="W1945" t="s">
        <v>299</v>
      </c>
    </row>
    <row r="1946" spans="1:23" hidden="1" x14ac:dyDescent="0.2">
      <c r="A1946" t="s">
        <v>57</v>
      </c>
      <c r="B1946" t="s">
        <v>7546</v>
      </c>
      <c r="C1946" t="s">
        <v>7547</v>
      </c>
      <c r="D1946" t="s">
        <v>7548</v>
      </c>
      <c r="E1946" t="s">
        <v>96</v>
      </c>
      <c r="F1946" t="s">
        <v>435</v>
      </c>
      <c r="G1946" s="2">
        <v>44319</v>
      </c>
      <c r="H1946" s="2">
        <v>44319</v>
      </c>
      <c r="I1946" s="2">
        <v>44777</v>
      </c>
      <c r="J1946" s="19">
        <f t="shared" si="30"/>
        <v>44684</v>
      </c>
      <c r="K1946" s="2">
        <v>44684</v>
      </c>
      <c r="L1946" s="5" t="s">
        <v>31</v>
      </c>
      <c r="M1946" t="s">
        <v>77</v>
      </c>
      <c r="N1946" t="s">
        <v>32</v>
      </c>
      <c r="O1946" t="s">
        <v>64</v>
      </c>
      <c r="P1946" t="s">
        <v>65</v>
      </c>
      <c r="Q1946" t="s">
        <v>981</v>
      </c>
      <c r="R1946" t="s">
        <v>67</v>
      </c>
      <c r="S1946" t="s">
        <v>79</v>
      </c>
      <c r="T1946" t="s">
        <v>80</v>
      </c>
      <c r="U1946" t="s">
        <v>7549</v>
      </c>
      <c r="V1946" t="s">
        <v>7550</v>
      </c>
      <c r="W1946" t="s">
        <v>82</v>
      </c>
    </row>
    <row r="1947" spans="1:23" hidden="1" x14ac:dyDescent="0.2">
      <c r="A1947" t="s">
        <v>57</v>
      </c>
      <c r="B1947" t="s">
        <v>7551</v>
      </c>
      <c r="C1947" t="s">
        <v>7552</v>
      </c>
      <c r="D1947" t="s">
        <v>7553</v>
      </c>
      <c r="E1947" t="s">
        <v>136</v>
      </c>
      <c r="F1947" t="s">
        <v>6767</v>
      </c>
      <c r="G1947" s="2">
        <v>44320</v>
      </c>
      <c r="H1947" s="2">
        <v>44320</v>
      </c>
      <c r="I1947" s="2">
        <v>44768</v>
      </c>
      <c r="J1947" s="19">
        <f t="shared" si="30"/>
        <v>44685</v>
      </c>
      <c r="K1947" s="2">
        <v>44685</v>
      </c>
      <c r="L1947" s="5" t="s">
        <v>31</v>
      </c>
      <c r="M1947" t="s">
        <v>77</v>
      </c>
      <c r="N1947" t="s">
        <v>32</v>
      </c>
      <c r="O1947" t="s">
        <v>64</v>
      </c>
      <c r="P1947" t="s">
        <v>65</v>
      </c>
      <c r="Q1947" t="s">
        <v>2308</v>
      </c>
      <c r="R1947" t="s">
        <v>67</v>
      </c>
      <c r="S1947" t="s">
        <v>79</v>
      </c>
      <c r="T1947" t="s">
        <v>80</v>
      </c>
      <c r="U1947" t="s">
        <v>7449</v>
      </c>
      <c r="V1947" t="s">
        <v>7450</v>
      </c>
      <c r="W1947" t="s">
        <v>82</v>
      </c>
    </row>
    <row r="1948" spans="1:23" hidden="1" x14ac:dyDescent="0.2">
      <c r="A1948" t="s">
        <v>57</v>
      </c>
      <c r="B1948" t="s">
        <v>7554</v>
      </c>
      <c r="C1948" t="s">
        <v>1628</v>
      </c>
      <c r="D1948" t="s">
        <v>7555</v>
      </c>
      <c r="E1948" t="s">
        <v>176</v>
      </c>
      <c r="F1948" t="s">
        <v>7556</v>
      </c>
      <c r="G1948" s="2">
        <v>44320</v>
      </c>
      <c r="H1948" s="2">
        <v>44320</v>
      </c>
      <c r="I1948" s="2">
        <v>44622</v>
      </c>
      <c r="J1948" s="19">
        <f t="shared" si="30"/>
        <v>44685</v>
      </c>
      <c r="K1948" s="2">
        <v>44685</v>
      </c>
      <c r="L1948" s="5" t="s">
        <v>6</v>
      </c>
      <c r="M1948" t="s">
        <v>138</v>
      </c>
      <c r="N1948" t="s">
        <v>32</v>
      </c>
      <c r="O1948" t="s">
        <v>64</v>
      </c>
      <c r="P1948" t="s">
        <v>65</v>
      </c>
      <c r="Q1948" t="s">
        <v>1100</v>
      </c>
      <c r="R1948" t="s">
        <v>67</v>
      </c>
      <c r="S1948" t="s">
        <v>992</v>
      </c>
      <c r="T1948" t="s">
        <v>69</v>
      </c>
      <c r="U1948" t="s">
        <v>7557</v>
      </c>
      <c r="V1948" t="s">
        <v>7555</v>
      </c>
      <c r="W1948" t="s">
        <v>142</v>
      </c>
    </row>
    <row r="1949" spans="1:23" hidden="1" x14ac:dyDescent="0.2">
      <c r="A1949" t="s">
        <v>57</v>
      </c>
      <c r="B1949" t="s">
        <v>7558</v>
      </c>
      <c r="C1949" t="s">
        <v>2768</v>
      </c>
      <c r="D1949" t="s">
        <v>7559</v>
      </c>
      <c r="E1949" t="s">
        <v>480</v>
      </c>
      <c r="F1949" t="s">
        <v>5600</v>
      </c>
      <c r="G1949" s="2">
        <v>44320</v>
      </c>
      <c r="H1949" s="2">
        <v>44320</v>
      </c>
      <c r="I1949" s="2">
        <v>44604</v>
      </c>
      <c r="J1949" s="19">
        <f t="shared" si="30"/>
        <v>44685</v>
      </c>
      <c r="K1949" s="2">
        <v>44685</v>
      </c>
      <c r="L1949" s="5" t="s">
        <v>6</v>
      </c>
      <c r="M1949" t="s">
        <v>98</v>
      </c>
      <c r="N1949" t="s">
        <v>32</v>
      </c>
      <c r="O1949" t="s">
        <v>64</v>
      </c>
      <c r="P1949" t="s">
        <v>65</v>
      </c>
      <c r="Q1949" t="s">
        <v>604</v>
      </c>
      <c r="R1949" t="s">
        <v>67</v>
      </c>
      <c r="S1949" t="s">
        <v>100</v>
      </c>
      <c r="T1949" t="s">
        <v>80</v>
      </c>
      <c r="U1949" t="s">
        <v>4047</v>
      </c>
      <c r="V1949" t="s">
        <v>4048</v>
      </c>
      <c r="W1949" t="s">
        <v>103</v>
      </c>
    </row>
    <row r="1950" spans="1:23" hidden="1" x14ac:dyDescent="0.2">
      <c r="A1950" t="s">
        <v>57</v>
      </c>
      <c r="B1950" t="s">
        <v>7560</v>
      </c>
      <c r="C1950" t="s">
        <v>5220</v>
      </c>
      <c r="D1950" t="s">
        <v>7561</v>
      </c>
      <c r="E1950" t="s">
        <v>136</v>
      </c>
      <c r="F1950" t="s">
        <v>6767</v>
      </c>
      <c r="G1950" s="2">
        <v>44320</v>
      </c>
      <c r="H1950" s="2">
        <v>44320</v>
      </c>
      <c r="I1950" s="2">
        <v>44765</v>
      </c>
      <c r="J1950" s="19">
        <f t="shared" si="30"/>
        <v>44685</v>
      </c>
      <c r="K1950" s="2">
        <v>44685</v>
      </c>
      <c r="L1950" s="5" t="s">
        <v>31</v>
      </c>
      <c r="M1950" t="s">
        <v>63</v>
      </c>
      <c r="N1950" t="s">
        <v>32</v>
      </c>
      <c r="O1950" t="s">
        <v>64</v>
      </c>
      <c r="P1950" t="s">
        <v>65</v>
      </c>
      <c r="Q1950" t="s">
        <v>7519</v>
      </c>
      <c r="R1950" t="s">
        <v>67</v>
      </c>
      <c r="S1950" t="s">
        <v>125</v>
      </c>
      <c r="T1950" t="s">
        <v>69</v>
      </c>
      <c r="U1950" t="s">
        <v>7562</v>
      </c>
      <c r="V1950" t="s">
        <v>7561</v>
      </c>
      <c r="W1950" t="s">
        <v>71</v>
      </c>
    </row>
    <row r="1951" spans="1:23" hidden="1" x14ac:dyDescent="0.2">
      <c r="A1951" t="s">
        <v>57</v>
      </c>
      <c r="B1951" t="s">
        <v>7563</v>
      </c>
      <c r="C1951" t="s">
        <v>7564</v>
      </c>
      <c r="D1951" t="s">
        <v>7565</v>
      </c>
      <c r="E1951" t="s">
        <v>136</v>
      </c>
      <c r="F1951" t="s">
        <v>6767</v>
      </c>
      <c r="G1951" s="2">
        <v>44320</v>
      </c>
      <c r="H1951" s="2">
        <v>44320</v>
      </c>
      <c r="I1951" s="2">
        <v>44765</v>
      </c>
      <c r="J1951" s="19">
        <f t="shared" si="30"/>
        <v>44685</v>
      </c>
      <c r="K1951" s="2">
        <v>44685</v>
      </c>
      <c r="L1951" s="5" t="s">
        <v>31</v>
      </c>
      <c r="M1951" t="s">
        <v>77</v>
      </c>
      <c r="N1951" t="s">
        <v>32</v>
      </c>
      <c r="O1951" t="s">
        <v>64</v>
      </c>
      <c r="P1951" t="s">
        <v>65</v>
      </c>
      <c r="Q1951" t="s">
        <v>4229</v>
      </c>
      <c r="R1951" t="s">
        <v>67</v>
      </c>
      <c r="S1951" t="s">
        <v>79</v>
      </c>
      <c r="T1951" t="s">
        <v>80</v>
      </c>
      <c r="U1951" t="s">
        <v>6923</v>
      </c>
      <c r="V1951" t="s">
        <v>6922</v>
      </c>
      <c r="W1951" t="s">
        <v>82</v>
      </c>
    </row>
    <row r="1952" spans="1:23" hidden="1" x14ac:dyDescent="0.2">
      <c r="A1952" t="s">
        <v>57</v>
      </c>
      <c r="B1952" t="s">
        <v>7566</v>
      </c>
      <c r="C1952" t="s">
        <v>7567</v>
      </c>
      <c r="D1952" t="s">
        <v>7568</v>
      </c>
      <c r="E1952" t="s">
        <v>136</v>
      </c>
      <c r="F1952" t="s">
        <v>6767</v>
      </c>
      <c r="G1952" s="2">
        <v>44320</v>
      </c>
      <c r="H1952" s="2">
        <v>44320</v>
      </c>
      <c r="I1952" s="2">
        <v>44769</v>
      </c>
      <c r="J1952" s="19">
        <f t="shared" si="30"/>
        <v>44685</v>
      </c>
      <c r="K1952" s="2">
        <v>44685</v>
      </c>
      <c r="L1952" s="5" t="s">
        <v>31</v>
      </c>
      <c r="M1952" t="s">
        <v>63</v>
      </c>
      <c r="N1952" t="s">
        <v>32</v>
      </c>
      <c r="O1952" t="s">
        <v>64</v>
      </c>
      <c r="P1952" t="s">
        <v>65</v>
      </c>
      <c r="Q1952" t="s">
        <v>4229</v>
      </c>
      <c r="R1952" t="s">
        <v>67</v>
      </c>
      <c r="S1952" t="s">
        <v>125</v>
      </c>
      <c r="T1952" t="s">
        <v>69</v>
      </c>
      <c r="U1952" t="s">
        <v>7569</v>
      </c>
      <c r="V1952" t="s">
        <v>7568</v>
      </c>
      <c r="W1952" t="s">
        <v>71</v>
      </c>
    </row>
    <row r="1953" spans="1:23" hidden="1" x14ac:dyDescent="0.2">
      <c r="A1953" t="s">
        <v>57</v>
      </c>
      <c r="B1953" t="s">
        <v>7570</v>
      </c>
      <c r="C1953" t="s">
        <v>3802</v>
      </c>
      <c r="D1953" t="s">
        <v>7571</v>
      </c>
      <c r="E1953" t="s">
        <v>176</v>
      </c>
      <c r="F1953" t="s">
        <v>1027</v>
      </c>
      <c r="G1953" s="2">
        <v>44320</v>
      </c>
      <c r="H1953" s="2">
        <v>44320</v>
      </c>
      <c r="I1953" s="2">
        <v>44546</v>
      </c>
      <c r="J1953" s="19">
        <f t="shared" si="30"/>
        <v>44685</v>
      </c>
      <c r="K1953" s="2">
        <v>44685</v>
      </c>
      <c r="L1953" s="5" t="s">
        <v>6</v>
      </c>
      <c r="M1953" t="s">
        <v>294</v>
      </c>
      <c r="N1953" t="s">
        <v>32</v>
      </c>
      <c r="O1953" t="s">
        <v>64</v>
      </c>
      <c r="P1953" t="s">
        <v>65</v>
      </c>
      <c r="Q1953" t="s">
        <v>981</v>
      </c>
      <c r="R1953" t="s">
        <v>296</v>
      </c>
      <c r="S1953" t="s">
        <v>1480</v>
      </c>
      <c r="T1953" t="s">
        <v>1481</v>
      </c>
      <c r="U1953" t="s">
        <v>299</v>
      </c>
      <c r="V1953" t="s">
        <v>299</v>
      </c>
      <c r="W1953" t="s">
        <v>299</v>
      </c>
    </row>
    <row r="1954" spans="1:23" hidden="1" x14ac:dyDescent="0.2">
      <c r="A1954" t="s">
        <v>57</v>
      </c>
      <c r="B1954" t="s">
        <v>7572</v>
      </c>
      <c r="C1954" t="s">
        <v>3802</v>
      </c>
      <c r="D1954" t="s">
        <v>7573</v>
      </c>
      <c r="E1954" t="s">
        <v>176</v>
      </c>
      <c r="F1954" t="s">
        <v>1027</v>
      </c>
      <c r="G1954" s="2">
        <v>44320</v>
      </c>
      <c r="H1954" s="2">
        <v>44320</v>
      </c>
      <c r="I1954" s="2">
        <v>44579</v>
      </c>
      <c r="J1954" s="19">
        <f t="shared" si="30"/>
        <v>44685</v>
      </c>
      <c r="K1954" s="2">
        <v>44685</v>
      </c>
      <c r="L1954" s="5" t="s">
        <v>6</v>
      </c>
      <c r="M1954" t="s">
        <v>269</v>
      </c>
      <c r="N1954" t="s">
        <v>32</v>
      </c>
      <c r="O1954" t="s">
        <v>64</v>
      </c>
      <c r="P1954" t="s">
        <v>65</v>
      </c>
      <c r="Q1954" t="s">
        <v>482</v>
      </c>
      <c r="R1954" t="s">
        <v>67</v>
      </c>
      <c r="S1954" t="s">
        <v>280</v>
      </c>
      <c r="T1954" t="s">
        <v>69</v>
      </c>
      <c r="U1954" t="s">
        <v>7574</v>
      </c>
      <c r="V1954" t="s">
        <v>7573</v>
      </c>
      <c r="W1954" t="s">
        <v>274</v>
      </c>
    </row>
    <row r="1955" spans="1:23" hidden="1" x14ac:dyDescent="0.2">
      <c r="A1955" t="s">
        <v>57</v>
      </c>
      <c r="B1955" t="s">
        <v>7575</v>
      </c>
      <c r="C1955" t="s">
        <v>3802</v>
      </c>
      <c r="D1955" t="s">
        <v>7576</v>
      </c>
      <c r="E1955" t="s">
        <v>176</v>
      </c>
      <c r="F1955" t="s">
        <v>1138</v>
      </c>
      <c r="G1955" s="2">
        <v>44320</v>
      </c>
      <c r="H1955" s="2">
        <v>44320</v>
      </c>
      <c r="I1955" s="2">
        <v>44692</v>
      </c>
      <c r="J1955" s="19">
        <f t="shared" si="30"/>
        <v>44685</v>
      </c>
      <c r="K1955" s="2">
        <v>44685</v>
      </c>
      <c r="L1955" s="5" t="s">
        <v>31</v>
      </c>
      <c r="M1955" t="s">
        <v>138</v>
      </c>
      <c r="N1955" t="s">
        <v>32</v>
      </c>
      <c r="O1955" t="s">
        <v>64</v>
      </c>
      <c r="P1955" t="s">
        <v>65</v>
      </c>
      <c r="Q1955" t="s">
        <v>739</v>
      </c>
      <c r="R1955" t="s">
        <v>67</v>
      </c>
      <c r="S1955" t="s">
        <v>992</v>
      </c>
      <c r="T1955" t="s">
        <v>69</v>
      </c>
      <c r="U1955" t="s">
        <v>7577</v>
      </c>
      <c r="V1955" t="s">
        <v>7576</v>
      </c>
      <c r="W1955" t="s">
        <v>142</v>
      </c>
    </row>
    <row r="1956" spans="1:23" hidden="1" x14ac:dyDescent="0.2">
      <c r="A1956" t="s">
        <v>57</v>
      </c>
      <c r="B1956" t="s">
        <v>7578</v>
      </c>
      <c r="C1956" t="s">
        <v>3787</v>
      </c>
      <c r="D1956" t="s">
        <v>7579</v>
      </c>
      <c r="E1956" t="s">
        <v>176</v>
      </c>
      <c r="F1956" t="s">
        <v>1156</v>
      </c>
      <c r="G1956" s="2">
        <v>44320</v>
      </c>
      <c r="H1956" s="2">
        <v>44320</v>
      </c>
      <c r="I1956" s="2">
        <v>44546</v>
      </c>
      <c r="J1956" s="19">
        <f t="shared" si="30"/>
        <v>44685</v>
      </c>
      <c r="K1956" s="2">
        <v>44685</v>
      </c>
      <c r="L1956" s="5" t="s">
        <v>6</v>
      </c>
      <c r="M1956" t="s">
        <v>294</v>
      </c>
      <c r="N1956" t="s">
        <v>32</v>
      </c>
      <c r="O1956" t="s">
        <v>64</v>
      </c>
      <c r="P1956" t="s">
        <v>65</v>
      </c>
      <c r="Q1956" t="s">
        <v>981</v>
      </c>
      <c r="R1956" t="s">
        <v>296</v>
      </c>
      <c r="S1956" t="s">
        <v>297</v>
      </c>
      <c r="T1956" t="s">
        <v>298</v>
      </c>
      <c r="U1956" t="s">
        <v>299</v>
      </c>
      <c r="V1956" t="s">
        <v>299</v>
      </c>
      <c r="W1956" t="s">
        <v>299</v>
      </c>
    </row>
    <row r="1957" spans="1:23" hidden="1" x14ac:dyDescent="0.2">
      <c r="A1957" t="s">
        <v>57</v>
      </c>
      <c r="B1957" t="s">
        <v>7580</v>
      </c>
      <c r="C1957" t="s">
        <v>1706</v>
      </c>
      <c r="D1957" t="s">
        <v>7581</v>
      </c>
      <c r="E1957" t="s">
        <v>96</v>
      </c>
      <c r="F1957" t="s">
        <v>7036</v>
      </c>
      <c r="G1957" s="2">
        <v>44320</v>
      </c>
      <c r="H1957" s="2">
        <v>44320</v>
      </c>
      <c r="I1957" s="2">
        <v>44537</v>
      </c>
      <c r="J1957" s="19">
        <f t="shared" si="30"/>
        <v>44685</v>
      </c>
      <c r="K1957" s="2">
        <v>44685</v>
      </c>
      <c r="L1957" s="5" t="s">
        <v>6</v>
      </c>
      <c r="M1957" t="s">
        <v>138</v>
      </c>
      <c r="N1957" t="s">
        <v>32</v>
      </c>
      <c r="O1957" t="s">
        <v>64</v>
      </c>
      <c r="P1957" t="s">
        <v>65</v>
      </c>
      <c r="Q1957" t="s">
        <v>185</v>
      </c>
      <c r="R1957" t="s">
        <v>67</v>
      </c>
      <c r="S1957" t="s">
        <v>4145</v>
      </c>
      <c r="T1957" t="s">
        <v>69</v>
      </c>
      <c r="U1957" t="s">
        <v>7582</v>
      </c>
      <c r="V1957" t="s">
        <v>7583</v>
      </c>
      <c r="W1957" t="s">
        <v>142</v>
      </c>
    </row>
    <row r="1958" spans="1:23" hidden="1" x14ac:dyDescent="0.2">
      <c r="A1958" t="s">
        <v>57</v>
      </c>
      <c r="B1958" t="s">
        <v>7584</v>
      </c>
      <c r="C1958" t="s">
        <v>7585</v>
      </c>
      <c r="D1958" t="s">
        <v>7586</v>
      </c>
      <c r="E1958" t="s">
        <v>136</v>
      </c>
      <c r="F1958" t="s">
        <v>4784</v>
      </c>
      <c r="G1958" s="2">
        <v>44320</v>
      </c>
      <c r="H1958" s="2">
        <v>44320</v>
      </c>
      <c r="I1958" s="2">
        <v>44783</v>
      </c>
      <c r="J1958" s="19">
        <f t="shared" si="30"/>
        <v>44685</v>
      </c>
      <c r="K1958" s="2">
        <v>44685</v>
      </c>
      <c r="L1958" s="5" t="s">
        <v>31</v>
      </c>
      <c r="M1958" t="s">
        <v>294</v>
      </c>
      <c r="N1958" t="s">
        <v>32</v>
      </c>
      <c r="O1958" t="s">
        <v>64</v>
      </c>
      <c r="P1958" t="s">
        <v>65</v>
      </c>
      <c r="Q1958" t="s">
        <v>7587</v>
      </c>
      <c r="R1958" t="s">
        <v>296</v>
      </c>
      <c r="S1958" t="s">
        <v>297</v>
      </c>
      <c r="T1958" t="s">
        <v>298</v>
      </c>
      <c r="U1958" t="s">
        <v>299</v>
      </c>
      <c r="V1958" t="s">
        <v>299</v>
      </c>
      <c r="W1958" t="s">
        <v>299</v>
      </c>
    </row>
    <row r="1959" spans="1:23" hidden="1" x14ac:dyDescent="0.2">
      <c r="A1959" t="s">
        <v>57</v>
      </c>
      <c r="B1959" t="s">
        <v>7588</v>
      </c>
      <c r="C1959" t="s">
        <v>7589</v>
      </c>
      <c r="D1959" t="s">
        <v>7590</v>
      </c>
      <c r="E1959" t="s">
        <v>96</v>
      </c>
      <c r="F1959" t="s">
        <v>7348</v>
      </c>
      <c r="G1959" s="2">
        <v>44320</v>
      </c>
      <c r="H1959" s="2">
        <v>44320</v>
      </c>
      <c r="I1959" s="2">
        <v>44537</v>
      </c>
      <c r="J1959" s="19">
        <f t="shared" si="30"/>
        <v>44685</v>
      </c>
      <c r="K1959" s="2">
        <v>44685</v>
      </c>
      <c r="L1959" s="5" t="s">
        <v>6</v>
      </c>
      <c r="M1959" t="s">
        <v>138</v>
      </c>
      <c r="N1959" t="s">
        <v>32</v>
      </c>
      <c r="O1959" t="s">
        <v>64</v>
      </c>
      <c r="P1959" t="s">
        <v>65</v>
      </c>
      <c r="Q1959" t="s">
        <v>89</v>
      </c>
      <c r="R1959" t="s">
        <v>67</v>
      </c>
      <c r="S1959" t="s">
        <v>4145</v>
      </c>
      <c r="T1959" t="s">
        <v>80</v>
      </c>
      <c r="U1959" t="s">
        <v>7591</v>
      </c>
      <c r="V1959" t="s">
        <v>7592</v>
      </c>
      <c r="W1959" t="s">
        <v>142</v>
      </c>
    </row>
    <row r="1960" spans="1:23" hidden="1" x14ac:dyDescent="0.2">
      <c r="A1960" t="s">
        <v>57</v>
      </c>
      <c r="B1960" t="s">
        <v>7593</v>
      </c>
      <c r="C1960" t="s">
        <v>7594</v>
      </c>
      <c r="D1960" t="s">
        <v>7595</v>
      </c>
      <c r="E1960" t="s">
        <v>96</v>
      </c>
      <c r="F1960" t="s">
        <v>7348</v>
      </c>
      <c r="G1960" s="2">
        <v>44320</v>
      </c>
      <c r="H1960" s="2">
        <v>44320</v>
      </c>
      <c r="I1960" s="2">
        <v>44519</v>
      </c>
      <c r="J1960" s="19">
        <f t="shared" si="30"/>
        <v>44685</v>
      </c>
      <c r="K1960" s="2">
        <v>44685</v>
      </c>
      <c r="L1960" s="5" t="s">
        <v>6</v>
      </c>
      <c r="M1960" t="s">
        <v>138</v>
      </c>
      <c r="N1960" t="s">
        <v>32</v>
      </c>
      <c r="O1960" t="s">
        <v>64</v>
      </c>
      <c r="P1960" t="s">
        <v>65</v>
      </c>
      <c r="Q1960" t="s">
        <v>89</v>
      </c>
      <c r="R1960" t="s">
        <v>67</v>
      </c>
      <c r="S1960" t="s">
        <v>4145</v>
      </c>
      <c r="T1960" t="s">
        <v>80</v>
      </c>
      <c r="U1960" t="s">
        <v>7596</v>
      </c>
      <c r="V1960" t="s">
        <v>7597</v>
      </c>
      <c r="W1960" t="s">
        <v>142</v>
      </c>
    </row>
    <row r="1961" spans="1:23" hidden="1" x14ac:dyDescent="0.2">
      <c r="A1961" t="s">
        <v>57</v>
      </c>
      <c r="B1961" t="s">
        <v>7598</v>
      </c>
      <c r="C1961" t="s">
        <v>2728</v>
      </c>
      <c r="D1961" t="s">
        <v>7599</v>
      </c>
      <c r="E1961" t="s">
        <v>96</v>
      </c>
      <c r="F1961" t="s">
        <v>7348</v>
      </c>
      <c r="G1961" s="2">
        <v>44320</v>
      </c>
      <c r="H1961" s="2">
        <v>44320</v>
      </c>
      <c r="I1961" s="2">
        <v>44537</v>
      </c>
      <c r="J1961" s="19">
        <f t="shared" si="30"/>
        <v>44685</v>
      </c>
      <c r="K1961" s="2">
        <v>44685</v>
      </c>
      <c r="L1961" s="5" t="s">
        <v>6</v>
      </c>
      <c r="M1961" t="s">
        <v>138</v>
      </c>
      <c r="N1961" t="s">
        <v>32</v>
      </c>
      <c r="O1961" t="s">
        <v>64</v>
      </c>
      <c r="P1961" t="s">
        <v>65</v>
      </c>
      <c r="Q1961" t="s">
        <v>89</v>
      </c>
      <c r="R1961" t="s">
        <v>67</v>
      </c>
      <c r="S1961" t="s">
        <v>4145</v>
      </c>
      <c r="T1961" t="s">
        <v>80</v>
      </c>
      <c r="U1961" t="s">
        <v>7600</v>
      </c>
      <c r="V1961" t="s">
        <v>7601</v>
      </c>
      <c r="W1961" t="s">
        <v>142</v>
      </c>
    </row>
    <row r="1962" spans="1:23" hidden="1" x14ac:dyDescent="0.2">
      <c r="A1962" t="s">
        <v>57</v>
      </c>
      <c r="B1962" t="s">
        <v>7602</v>
      </c>
      <c r="C1962" t="s">
        <v>7603</v>
      </c>
      <c r="D1962" t="s">
        <v>7604</v>
      </c>
      <c r="E1962" t="s">
        <v>86</v>
      </c>
      <c r="F1962" t="s">
        <v>2897</v>
      </c>
      <c r="G1962" s="2">
        <v>44320</v>
      </c>
      <c r="H1962" s="2">
        <v>44320</v>
      </c>
      <c r="I1962" s="2">
        <v>44736</v>
      </c>
      <c r="J1962" s="19">
        <f t="shared" si="30"/>
        <v>44685</v>
      </c>
      <c r="K1962" s="2">
        <v>44685</v>
      </c>
      <c r="L1962" s="5" t="s">
        <v>31</v>
      </c>
      <c r="M1962" t="s">
        <v>269</v>
      </c>
      <c r="N1962" t="s">
        <v>32</v>
      </c>
      <c r="O1962" t="s">
        <v>64</v>
      </c>
      <c r="P1962" t="s">
        <v>65</v>
      </c>
      <c r="Q1962" t="s">
        <v>482</v>
      </c>
      <c r="R1962" t="s">
        <v>67</v>
      </c>
      <c r="S1962" t="s">
        <v>280</v>
      </c>
      <c r="T1962" t="s">
        <v>69</v>
      </c>
      <c r="U1962" t="s">
        <v>7605</v>
      </c>
      <c r="V1962" t="s">
        <v>7604</v>
      </c>
      <c r="W1962" t="s">
        <v>274</v>
      </c>
    </row>
    <row r="1963" spans="1:23" hidden="1" x14ac:dyDescent="0.2">
      <c r="A1963" t="s">
        <v>57</v>
      </c>
      <c r="B1963" t="s">
        <v>7606</v>
      </c>
      <c r="C1963" t="s">
        <v>7607</v>
      </c>
      <c r="D1963" t="s">
        <v>7608</v>
      </c>
      <c r="E1963" t="s">
        <v>136</v>
      </c>
      <c r="F1963" t="s">
        <v>6767</v>
      </c>
      <c r="G1963" s="2">
        <v>44320</v>
      </c>
      <c r="H1963" s="2">
        <v>44320</v>
      </c>
      <c r="I1963" s="2">
        <v>44767</v>
      </c>
      <c r="J1963" s="19">
        <f t="shared" si="30"/>
        <v>44685</v>
      </c>
      <c r="K1963" s="2">
        <v>44685</v>
      </c>
      <c r="L1963" s="5" t="s">
        <v>31</v>
      </c>
      <c r="M1963" t="s">
        <v>63</v>
      </c>
      <c r="N1963" t="s">
        <v>32</v>
      </c>
      <c r="O1963" t="s">
        <v>64</v>
      </c>
      <c r="P1963" t="s">
        <v>65</v>
      </c>
      <c r="Q1963" t="s">
        <v>4229</v>
      </c>
      <c r="R1963" t="s">
        <v>67</v>
      </c>
      <c r="S1963" t="s">
        <v>79</v>
      </c>
      <c r="T1963" t="s">
        <v>69</v>
      </c>
      <c r="U1963" t="s">
        <v>7609</v>
      </c>
      <c r="V1963" t="s">
        <v>7608</v>
      </c>
      <c r="W1963" t="s">
        <v>71</v>
      </c>
    </row>
    <row r="1964" spans="1:23" hidden="1" x14ac:dyDescent="0.2">
      <c r="A1964" t="s">
        <v>57</v>
      </c>
      <c r="B1964" t="s">
        <v>7610</v>
      </c>
      <c r="C1964" t="s">
        <v>5461</v>
      </c>
      <c r="D1964" t="s">
        <v>7611</v>
      </c>
      <c r="E1964" t="s">
        <v>96</v>
      </c>
      <c r="F1964" t="s">
        <v>7342</v>
      </c>
      <c r="G1964" s="2">
        <v>44320</v>
      </c>
      <c r="H1964" s="2">
        <v>44320</v>
      </c>
      <c r="I1964" s="2">
        <v>44537</v>
      </c>
      <c r="J1964" s="19">
        <f t="shared" si="30"/>
        <v>44685</v>
      </c>
      <c r="K1964" s="2">
        <v>44685</v>
      </c>
      <c r="L1964" s="5" t="s">
        <v>6</v>
      </c>
      <c r="M1964" t="s">
        <v>138</v>
      </c>
      <c r="N1964" t="s">
        <v>32</v>
      </c>
      <c r="O1964" t="s">
        <v>64</v>
      </c>
      <c r="P1964" t="s">
        <v>65</v>
      </c>
      <c r="Q1964" t="s">
        <v>89</v>
      </c>
      <c r="R1964" t="s">
        <v>67</v>
      </c>
      <c r="S1964" t="s">
        <v>4145</v>
      </c>
      <c r="T1964" t="s">
        <v>80</v>
      </c>
      <c r="U1964" t="s">
        <v>7612</v>
      </c>
      <c r="V1964" t="s">
        <v>7613</v>
      </c>
      <c r="W1964" t="s">
        <v>142</v>
      </c>
    </row>
    <row r="1965" spans="1:23" hidden="1" x14ac:dyDescent="0.2">
      <c r="A1965" t="s">
        <v>57</v>
      </c>
      <c r="B1965" t="s">
        <v>7614</v>
      </c>
      <c r="C1965" t="s">
        <v>7615</v>
      </c>
      <c r="D1965" t="s">
        <v>7616</v>
      </c>
      <c r="E1965" t="s">
        <v>96</v>
      </c>
      <c r="F1965" t="s">
        <v>7348</v>
      </c>
      <c r="G1965" s="2">
        <v>44320</v>
      </c>
      <c r="H1965" s="2">
        <v>44320</v>
      </c>
      <c r="I1965" s="2">
        <v>44537</v>
      </c>
      <c r="J1965" s="19">
        <f t="shared" si="30"/>
        <v>44685</v>
      </c>
      <c r="K1965" s="2">
        <v>44685</v>
      </c>
      <c r="L1965" s="5" t="s">
        <v>6</v>
      </c>
      <c r="M1965" t="s">
        <v>138</v>
      </c>
      <c r="N1965" t="s">
        <v>32</v>
      </c>
      <c r="O1965" t="s">
        <v>64</v>
      </c>
      <c r="P1965" t="s">
        <v>65</v>
      </c>
      <c r="Q1965" t="s">
        <v>89</v>
      </c>
      <c r="R1965" t="s">
        <v>67</v>
      </c>
      <c r="S1965" t="s">
        <v>4145</v>
      </c>
      <c r="T1965" t="s">
        <v>80</v>
      </c>
      <c r="U1965" t="s">
        <v>7617</v>
      </c>
      <c r="V1965" t="s">
        <v>7618</v>
      </c>
      <c r="W1965" t="s">
        <v>142</v>
      </c>
    </row>
    <row r="1966" spans="1:23" hidden="1" x14ac:dyDescent="0.2">
      <c r="A1966" t="s">
        <v>57</v>
      </c>
      <c r="B1966" t="s">
        <v>7619</v>
      </c>
      <c r="C1966" t="s">
        <v>7620</v>
      </c>
      <c r="D1966" t="s">
        <v>7621</v>
      </c>
      <c r="E1966" t="s">
        <v>96</v>
      </c>
      <c r="F1966" t="s">
        <v>7036</v>
      </c>
      <c r="G1966" s="2">
        <v>44320</v>
      </c>
      <c r="H1966" s="2">
        <v>44320</v>
      </c>
      <c r="I1966" s="2">
        <v>44538</v>
      </c>
      <c r="J1966" s="19">
        <f t="shared" si="30"/>
        <v>44685</v>
      </c>
      <c r="K1966" s="2">
        <v>44685</v>
      </c>
      <c r="L1966" s="5" t="s">
        <v>6</v>
      </c>
      <c r="M1966" t="s">
        <v>138</v>
      </c>
      <c r="N1966" t="s">
        <v>32</v>
      </c>
      <c r="O1966" t="s">
        <v>64</v>
      </c>
      <c r="P1966" t="s">
        <v>65</v>
      </c>
      <c r="Q1966" t="s">
        <v>7622</v>
      </c>
      <c r="R1966" t="s">
        <v>67</v>
      </c>
      <c r="S1966" t="s">
        <v>4145</v>
      </c>
      <c r="T1966" t="s">
        <v>80</v>
      </c>
      <c r="U1966" t="s">
        <v>7623</v>
      </c>
      <c r="V1966" t="s">
        <v>7621</v>
      </c>
      <c r="W1966" t="s">
        <v>142</v>
      </c>
    </row>
    <row r="1967" spans="1:23" hidden="1" x14ac:dyDescent="0.2">
      <c r="A1967" t="s">
        <v>57</v>
      </c>
      <c r="B1967" t="s">
        <v>7624</v>
      </c>
      <c r="C1967" t="s">
        <v>7625</v>
      </c>
      <c r="D1967" t="s">
        <v>7626</v>
      </c>
      <c r="E1967" t="s">
        <v>86</v>
      </c>
      <c r="F1967" t="s">
        <v>2897</v>
      </c>
      <c r="G1967" s="2">
        <v>44320</v>
      </c>
      <c r="H1967" s="2">
        <v>44320</v>
      </c>
      <c r="I1967" s="2">
        <v>44767</v>
      </c>
      <c r="J1967" s="19">
        <f t="shared" si="30"/>
        <v>44685</v>
      </c>
      <c r="K1967" s="2">
        <v>44685</v>
      </c>
      <c r="L1967" s="5" t="s">
        <v>31</v>
      </c>
      <c r="M1967" t="s">
        <v>269</v>
      </c>
      <c r="N1967" t="s">
        <v>32</v>
      </c>
      <c r="O1967" t="s">
        <v>64</v>
      </c>
      <c r="P1967" t="s">
        <v>65</v>
      </c>
      <c r="Q1967" t="s">
        <v>482</v>
      </c>
      <c r="R1967" t="s">
        <v>67</v>
      </c>
      <c r="S1967" t="s">
        <v>280</v>
      </c>
      <c r="T1967" t="s">
        <v>69</v>
      </c>
      <c r="U1967" t="s">
        <v>7627</v>
      </c>
      <c r="V1967" t="s">
        <v>7626</v>
      </c>
      <c r="W1967" t="s">
        <v>274</v>
      </c>
    </row>
    <row r="1968" spans="1:23" hidden="1" x14ac:dyDescent="0.2">
      <c r="A1968" t="s">
        <v>57</v>
      </c>
      <c r="B1968" t="s">
        <v>7628</v>
      </c>
      <c r="C1968" t="s">
        <v>7629</v>
      </c>
      <c r="D1968" t="s">
        <v>7630</v>
      </c>
      <c r="E1968" t="s">
        <v>61</v>
      </c>
      <c r="F1968" t="s">
        <v>456</v>
      </c>
      <c r="G1968" s="2">
        <v>44320</v>
      </c>
      <c r="H1968" s="2">
        <v>44301</v>
      </c>
      <c r="I1968" s="2">
        <v>44464</v>
      </c>
      <c r="J1968" s="19">
        <f t="shared" si="30"/>
        <v>44666</v>
      </c>
      <c r="K1968" s="2">
        <v>44666</v>
      </c>
      <c r="L1968" s="5" t="s">
        <v>6</v>
      </c>
      <c r="M1968" t="s">
        <v>138</v>
      </c>
      <c r="N1968" t="s">
        <v>32</v>
      </c>
      <c r="O1968" t="s">
        <v>64</v>
      </c>
      <c r="P1968" t="s">
        <v>65</v>
      </c>
      <c r="Q1968" t="s">
        <v>367</v>
      </c>
      <c r="R1968" t="s">
        <v>67</v>
      </c>
      <c r="S1968" t="s">
        <v>100</v>
      </c>
      <c r="T1968" t="s">
        <v>69</v>
      </c>
      <c r="U1968" t="s">
        <v>7631</v>
      </c>
      <c r="V1968" t="s">
        <v>7630</v>
      </c>
      <c r="W1968" t="s">
        <v>142</v>
      </c>
    </row>
    <row r="1969" spans="1:23" hidden="1" x14ac:dyDescent="0.2">
      <c r="A1969" t="s">
        <v>57</v>
      </c>
      <c r="B1969" t="s">
        <v>7632</v>
      </c>
      <c r="C1969" t="s">
        <v>7633</v>
      </c>
      <c r="D1969" t="s">
        <v>7634</v>
      </c>
      <c r="E1969" t="s">
        <v>136</v>
      </c>
      <c r="F1969" t="s">
        <v>6767</v>
      </c>
      <c r="G1969" s="2">
        <v>44320</v>
      </c>
      <c r="H1969" s="2">
        <v>44320</v>
      </c>
      <c r="I1969" s="2">
        <v>44766</v>
      </c>
      <c r="J1969" s="19">
        <f t="shared" si="30"/>
        <v>44685</v>
      </c>
      <c r="K1969" s="2">
        <v>44685</v>
      </c>
      <c r="L1969" s="5" t="s">
        <v>31</v>
      </c>
      <c r="M1969" t="s">
        <v>77</v>
      </c>
      <c r="N1969" t="s">
        <v>32</v>
      </c>
      <c r="O1969" t="s">
        <v>64</v>
      </c>
      <c r="P1969" t="s">
        <v>65</v>
      </c>
      <c r="Q1969" t="s">
        <v>2308</v>
      </c>
      <c r="R1969" t="s">
        <v>67</v>
      </c>
      <c r="S1969" t="s">
        <v>79</v>
      </c>
      <c r="T1969" t="s">
        <v>80</v>
      </c>
      <c r="U1969" t="s">
        <v>7635</v>
      </c>
      <c r="V1969" t="s">
        <v>7634</v>
      </c>
      <c r="W1969" t="s">
        <v>82</v>
      </c>
    </row>
    <row r="1970" spans="1:23" hidden="1" x14ac:dyDescent="0.2">
      <c r="A1970" t="s">
        <v>57</v>
      </c>
      <c r="B1970" t="s">
        <v>7636</v>
      </c>
      <c r="C1970" t="s">
        <v>3717</v>
      </c>
      <c r="D1970" t="s">
        <v>7637</v>
      </c>
      <c r="E1970" t="s">
        <v>176</v>
      </c>
      <c r="F1970" t="s">
        <v>1156</v>
      </c>
      <c r="G1970" s="2">
        <v>44320</v>
      </c>
      <c r="H1970" s="2">
        <v>44320</v>
      </c>
      <c r="I1970" s="2">
        <v>44571</v>
      </c>
      <c r="J1970" s="19">
        <f t="shared" si="30"/>
        <v>44685</v>
      </c>
      <c r="K1970" s="2">
        <v>44685</v>
      </c>
      <c r="L1970" s="5" t="s">
        <v>6</v>
      </c>
      <c r="M1970" t="s">
        <v>269</v>
      </c>
      <c r="N1970" t="s">
        <v>32</v>
      </c>
      <c r="O1970" t="s">
        <v>64</v>
      </c>
      <c r="P1970" t="s">
        <v>65</v>
      </c>
      <c r="Q1970" t="s">
        <v>482</v>
      </c>
      <c r="R1970" t="s">
        <v>1207</v>
      </c>
      <c r="S1970" t="s">
        <v>280</v>
      </c>
      <c r="T1970" t="s">
        <v>69</v>
      </c>
      <c r="U1970" t="s">
        <v>7638</v>
      </c>
      <c r="V1970" t="s">
        <v>7637</v>
      </c>
      <c r="W1970" t="s">
        <v>274</v>
      </c>
    </row>
    <row r="1971" spans="1:23" hidden="1" x14ac:dyDescent="0.2">
      <c r="A1971" t="s">
        <v>57</v>
      </c>
      <c r="B1971" t="s">
        <v>7639</v>
      </c>
      <c r="C1971" t="s">
        <v>7640</v>
      </c>
      <c r="D1971" t="s">
        <v>7641</v>
      </c>
      <c r="E1971" t="s">
        <v>136</v>
      </c>
      <c r="F1971" t="s">
        <v>7642</v>
      </c>
      <c r="G1971" s="2">
        <v>44320</v>
      </c>
      <c r="H1971" s="2">
        <v>44320</v>
      </c>
      <c r="I1971" s="2">
        <v>44359</v>
      </c>
      <c r="J1971" s="19">
        <f t="shared" si="30"/>
        <v>44685</v>
      </c>
      <c r="K1971" s="2">
        <v>44685</v>
      </c>
      <c r="L1971" s="5" t="s">
        <v>6</v>
      </c>
      <c r="M1971" t="s">
        <v>138</v>
      </c>
      <c r="N1971" t="s">
        <v>32</v>
      </c>
      <c r="O1971" t="s">
        <v>64</v>
      </c>
      <c r="P1971" t="s">
        <v>65</v>
      </c>
      <c r="Q1971" t="s">
        <v>367</v>
      </c>
      <c r="R1971" t="s">
        <v>67</v>
      </c>
      <c r="S1971" t="s">
        <v>4145</v>
      </c>
      <c r="T1971" t="s">
        <v>69</v>
      </c>
      <c r="U1971" t="s">
        <v>7643</v>
      </c>
      <c r="V1971" t="s">
        <v>7641</v>
      </c>
      <c r="W1971" t="s">
        <v>142</v>
      </c>
    </row>
    <row r="1972" spans="1:23" hidden="1" x14ac:dyDescent="0.2">
      <c r="A1972" t="s">
        <v>57</v>
      </c>
      <c r="B1972" t="s">
        <v>7644</v>
      </c>
      <c r="C1972" t="s">
        <v>3651</v>
      </c>
      <c r="D1972" t="s">
        <v>7645</v>
      </c>
      <c r="E1972" t="s">
        <v>136</v>
      </c>
      <c r="F1972" t="s">
        <v>7642</v>
      </c>
      <c r="G1972" s="2">
        <v>44320</v>
      </c>
      <c r="H1972" s="2">
        <v>44320</v>
      </c>
      <c r="I1972" s="2">
        <v>44550</v>
      </c>
      <c r="J1972" s="19">
        <f t="shared" si="30"/>
        <v>44685</v>
      </c>
      <c r="K1972" s="2">
        <v>44685</v>
      </c>
      <c r="L1972" s="5" t="s">
        <v>6</v>
      </c>
      <c r="M1972" t="s">
        <v>269</v>
      </c>
      <c r="N1972" t="s">
        <v>32</v>
      </c>
      <c r="O1972" t="s">
        <v>64</v>
      </c>
      <c r="P1972" t="s">
        <v>65</v>
      </c>
      <c r="Q1972" t="s">
        <v>463</v>
      </c>
      <c r="R1972" t="s">
        <v>67</v>
      </c>
      <c r="S1972" t="s">
        <v>280</v>
      </c>
      <c r="T1972" t="s">
        <v>69</v>
      </c>
      <c r="U1972" t="s">
        <v>7646</v>
      </c>
      <c r="V1972" t="s">
        <v>7645</v>
      </c>
      <c r="W1972" t="s">
        <v>274</v>
      </c>
    </row>
    <row r="1973" spans="1:23" hidden="1" x14ac:dyDescent="0.2">
      <c r="A1973" t="s">
        <v>57</v>
      </c>
      <c r="B1973" t="s">
        <v>7647</v>
      </c>
      <c r="C1973" t="s">
        <v>7648</v>
      </c>
      <c r="D1973" t="s">
        <v>7649</v>
      </c>
      <c r="E1973" t="s">
        <v>136</v>
      </c>
      <c r="F1973" t="s">
        <v>6767</v>
      </c>
      <c r="G1973" s="2">
        <v>44320</v>
      </c>
      <c r="H1973" s="2">
        <v>44320</v>
      </c>
      <c r="I1973" s="2">
        <v>44764</v>
      </c>
      <c r="J1973" s="19">
        <f t="shared" si="30"/>
        <v>44685</v>
      </c>
      <c r="K1973" s="2">
        <v>44685</v>
      </c>
      <c r="L1973" s="5" t="s">
        <v>31</v>
      </c>
      <c r="M1973" t="s">
        <v>77</v>
      </c>
      <c r="N1973" t="s">
        <v>32</v>
      </c>
      <c r="O1973" t="s">
        <v>64</v>
      </c>
      <c r="P1973" t="s">
        <v>65</v>
      </c>
      <c r="Q1973" t="s">
        <v>2308</v>
      </c>
      <c r="R1973" t="s">
        <v>67</v>
      </c>
      <c r="S1973" t="s">
        <v>79</v>
      </c>
      <c r="T1973" t="s">
        <v>80</v>
      </c>
      <c r="U1973" t="s">
        <v>7635</v>
      </c>
      <c r="V1973" t="s">
        <v>7634</v>
      </c>
      <c r="W1973" t="s">
        <v>82</v>
      </c>
    </row>
    <row r="1974" spans="1:23" hidden="1" x14ac:dyDescent="0.2">
      <c r="A1974" t="s">
        <v>57</v>
      </c>
      <c r="B1974" t="s">
        <v>7650</v>
      </c>
      <c r="C1974" t="s">
        <v>683</v>
      </c>
      <c r="D1974" t="s">
        <v>7651</v>
      </c>
      <c r="E1974" t="s">
        <v>136</v>
      </c>
      <c r="F1974" t="s">
        <v>6767</v>
      </c>
      <c r="G1974" s="2">
        <v>44320</v>
      </c>
      <c r="H1974" s="2">
        <v>44320</v>
      </c>
      <c r="I1974" s="2">
        <v>44770</v>
      </c>
      <c r="J1974" s="19">
        <f t="shared" si="30"/>
        <v>44685</v>
      </c>
      <c r="K1974" s="2">
        <v>44685</v>
      </c>
      <c r="L1974" s="5" t="s">
        <v>31</v>
      </c>
      <c r="M1974" t="s">
        <v>63</v>
      </c>
      <c r="N1974" t="s">
        <v>32</v>
      </c>
      <c r="O1974" t="s">
        <v>64</v>
      </c>
      <c r="P1974" t="s">
        <v>65</v>
      </c>
      <c r="Q1974" t="s">
        <v>4229</v>
      </c>
      <c r="R1974" t="s">
        <v>67</v>
      </c>
      <c r="S1974" t="s">
        <v>125</v>
      </c>
      <c r="T1974" t="s">
        <v>69</v>
      </c>
      <c r="U1974" t="s">
        <v>7652</v>
      </c>
      <c r="V1974" t="s">
        <v>7651</v>
      </c>
      <c r="W1974" t="s">
        <v>71</v>
      </c>
    </row>
    <row r="1975" spans="1:23" hidden="1" x14ac:dyDescent="0.2">
      <c r="A1975" t="s">
        <v>57</v>
      </c>
      <c r="B1975" t="s">
        <v>7653</v>
      </c>
      <c r="C1975" t="s">
        <v>7654</v>
      </c>
      <c r="D1975" t="s">
        <v>7655</v>
      </c>
      <c r="E1975" t="s">
        <v>480</v>
      </c>
      <c r="F1975" t="s">
        <v>7656</v>
      </c>
      <c r="G1975" s="2">
        <v>44320</v>
      </c>
      <c r="H1975" s="2">
        <v>44320</v>
      </c>
      <c r="I1975" s="2">
        <v>44605</v>
      </c>
      <c r="J1975" s="19">
        <f t="shared" si="30"/>
        <v>44685</v>
      </c>
      <c r="K1975" s="2">
        <v>44685</v>
      </c>
      <c r="L1975" s="5" t="s">
        <v>6</v>
      </c>
      <c r="M1975" t="s">
        <v>98</v>
      </c>
      <c r="N1975" t="s">
        <v>32</v>
      </c>
      <c r="O1975" t="s">
        <v>64</v>
      </c>
      <c r="P1975" t="s">
        <v>65</v>
      </c>
      <c r="Q1975" t="s">
        <v>604</v>
      </c>
      <c r="R1975" t="s">
        <v>67</v>
      </c>
      <c r="S1975" t="s">
        <v>100</v>
      </c>
      <c r="T1975" t="s">
        <v>80</v>
      </c>
      <c r="U1975" t="s">
        <v>4047</v>
      </c>
      <c r="V1975" t="s">
        <v>4048</v>
      </c>
      <c r="W1975" t="s">
        <v>103</v>
      </c>
    </row>
    <row r="1976" spans="1:23" hidden="1" x14ac:dyDescent="0.2">
      <c r="A1976" t="s">
        <v>57</v>
      </c>
      <c r="B1976" t="s">
        <v>7657</v>
      </c>
      <c r="C1976" t="s">
        <v>7658</v>
      </c>
      <c r="D1976" t="s">
        <v>7659</v>
      </c>
      <c r="E1976" t="s">
        <v>86</v>
      </c>
      <c r="F1976" t="s">
        <v>2897</v>
      </c>
      <c r="G1976" s="2">
        <v>44320</v>
      </c>
      <c r="H1976" s="2">
        <v>44320</v>
      </c>
      <c r="I1976" s="2">
        <v>44766</v>
      </c>
      <c r="J1976" s="19">
        <f t="shared" si="30"/>
        <v>44685</v>
      </c>
      <c r="K1976" s="2">
        <v>44685</v>
      </c>
      <c r="L1976" s="5" t="s">
        <v>31</v>
      </c>
      <c r="M1976" t="s">
        <v>269</v>
      </c>
      <c r="N1976" t="s">
        <v>32</v>
      </c>
      <c r="O1976" t="s">
        <v>64</v>
      </c>
      <c r="P1976" t="s">
        <v>65</v>
      </c>
      <c r="Q1976" t="s">
        <v>482</v>
      </c>
      <c r="R1976" t="s">
        <v>67</v>
      </c>
      <c r="S1976" t="s">
        <v>280</v>
      </c>
      <c r="T1976" t="s">
        <v>69</v>
      </c>
      <c r="U1976" t="s">
        <v>7660</v>
      </c>
      <c r="V1976" t="s">
        <v>7659</v>
      </c>
      <c r="W1976" t="s">
        <v>274</v>
      </c>
    </row>
    <row r="1977" spans="1:23" hidden="1" x14ac:dyDescent="0.2">
      <c r="A1977" t="s">
        <v>57</v>
      </c>
      <c r="B1977" t="s">
        <v>7661</v>
      </c>
      <c r="C1977" t="s">
        <v>7662</v>
      </c>
      <c r="D1977" t="s">
        <v>7663</v>
      </c>
      <c r="E1977" t="s">
        <v>96</v>
      </c>
      <c r="F1977" t="s">
        <v>798</v>
      </c>
      <c r="G1977" s="2">
        <v>44320</v>
      </c>
      <c r="H1977" s="2">
        <v>44320</v>
      </c>
      <c r="I1977" s="2">
        <v>44636</v>
      </c>
      <c r="J1977" s="19">
        <f t="shared" si="30"/>
        <v>44685</v>
      </c>
      <c r="K1977" s="2">
        <v>44685</v>
      </c>
      <c r="L1977" s="5" t="s">
        <v>6</v>
      </c>
      <c r="M1977" t="s">
        <v>138</v>
      </c>
      <c r="N1977" t="s">
        <v>32</v>
      </c>
      <c r="O1977" t="s">
        <v>64</v>
      </c>
      <c r="P1977" t="s">
        <v>65</v>
      </c>
      <c r="Q1977" t="s">
        <v>367</v>
      </c>
      <c r="R1977" t="s">
        <v>67</v>
      </c>
      <c r="S1977" t="s">
        <v>100</v>
      </c>
      <c r="T1977" t="s">
        <v>69</v>
      </c>
      <c r="U1977" t="s">
        <v>7664</v>
      </c>
      <c r="V1977" t="s">
        <v>7663</v>
      </c>
      <c r="W1977" t="s">
        <v>142</v>
      </c>
    </row>
    <row r="1978" spans="1:23" hidden="1" x14ac:dyDescent="0.2">
      <c r="A1978" t="s">
        <v>57</v>
      </c>
      <c r="B1978" t="s">
        <v>7665</v>
      </c>
      <c r="C1978" t="s">
        <v>7662</v>
      </c>
      <c r="D1978" t="s">
        <v>7666</v>
      </c>
      <c r="E1978" t="s">
        <v>115</v>
      </c>
      <c r="F1978" t="s">
        <v>823</v>
      </c>
      <c r="G1978" s="2">
        <v>44320</v>
      </c>
      <c r="H1978" s="2">
        <v>44320</v>
      </c>
      <c r="I1978" s="2">
        <v>44600</v>
      </c>
      <c r="J1978" s="19">
        <f t="shared" si="30"/>
        <v>44685</v>
      </c>
      <c r="K1978" s="2">
        <v>44685</v>
      </c>
      <c r="L1978" s="5" t="s">
        <v>6</v>
      </c>
      <c r="M1978" t="s">
        <v>138</v>
      </c>
      <c r="N1978" t="s">
        <v>32</v>
      </c>
      <c r="O1978" t="s">
        <v>64</v>
      </c>
      <c r="P1978" t="s">
        <v>65</v>
      </c>
      <c r="Q1978" t="s">
        <v>367</v>
      </c>
      <c r="R1978" t="s">
        <v>67</v>
      </c>
      <c r="S1978" t="s">
        <v>100</v>
      </c>
      <c r="T1978" t="s">
        <v>69</v>
      </c>
      <c r="U1978" t="s">
        <v>7667</v>
      </c>
      <c r="V1978" t="s">
        <v>7666</v>
      </c>
      <c r="W1978" t="s">
        <v>142</v>
      </c>
    </row>
    <row r="1979" spans="1:23" hidden="1" x14ac:dyDescent="0.2">
      <c r="A1979" t="s">
        <v>57</v>
      </c>
      <c r="B1979" t="s">
        <v>7668</v>
      </c>
      <c r="C1979" t="s">
        <v>7662</v>
      </c>
      <c r="D1979" t="s">
        <v>7669</v>
      </c>
      <c r="E1979" t="s">
        <v>115</v>
      </c>
      <c r="F1979" t="s">
        <v>557</v>
      </c>
      <c r="G1979" s="2">
        <v>44320</v>
      </c>
      <c r="H1979" s="2">
        <v>44320</v>
      </c>
      <c r="I1979" s="2">
        <v>44646</v>
      </c>
      <c r="J1979" s="19">
        <f t="shared" si="30"/>
        <v>44685</v>
      </c>
      <c r="K1979" s="2">
        <v>44685</v>
      </c>
      <c r="L1979" s="5" t="s">
        <v>6</v>
      </c>
      <c r="M1979" t="s">
        <v>269</v>
      </c>
      <c r="N1979" t="s">
        <v>32</v>
      </c>
      <c r="O1979" t="s">
        <v>64</v>
      </c>
      <c r="P1979" t="s">
        <v>65</v>
      </c>
      <c r="Q1979" t="s">
        <v>945</v>
      </c>
      <c r="R1979" t="s">
        <v>67</v>
      </c>
      <c r="S1979" t="s">
        <v>271</v>
      </c>
      <c r="T1979" t="s">
        <v>80</v>
      </c>
      <c r="U1979" t="s">
        <v>7670</v>
      </c>
      <c r="V1979" t="s">
        <v>7669</v>
      </c>
      <c r="W1979" t="s">
        <v>274</v>
      </c>
    </row>
    <row r="1980" spans="1:23" hidden="1" x14ac:dyDescent="0.2">
      <c r="A1980" t="s">
        <v>57</v>
      </c>
      <c r="B1980" t="s">
        <v>7671</v>
      </c>
      <c r="C1980" t="s">
        <v>7672</v>
      </c>
      <c r="D1980" t="s">
        <v>7673</v>
      </c>
      <c r="E1980" t="s">
        <v>480</v>
      </c>
      <c r="F1980" t="s">
        <v>7674</v>
      </c>
      <c r="G1980" s="2">
        <v>44320</v>
      </c>
      <c r="H1980" s="2">
        <v>44314</v>
      </c>
      <c r="I1980" s="2">
        <v>44643</v>
      </c>
      <c r="J1980" s="19">
        <f t="shared" si="30"/>
        <v>44679</v>
      </c>
      <c r="K1980" s="2">
        <v>44679</v>
      </c>
      <c r="L1980" s="5" t="s">
        <v>6</v>
      </c>
      <c r="M1980" t="s">
        <v>269</v>
      </c>
      <c r="N1980" t="s">
        <v>32</v>
      </c>
      <c r="O1980" t="s">
        <v>64</v>
      </c>
      <c r="P1980" t="s">
        <v>65</v>
      </c>
      <c r="Q1980" t="s">
        <v>482</v>
      </c>
      <c r="R1980" t="s">
        <v>67</v>
      </c>
      <c r="S1980" t="s">
        <v>280</v>
      </c>
      <c r="T1980" t="s">
        <v>69</v>
      </c>
      <c r="U1980" t="s">
        <v>7675</v>
      </c>
      <c r="V1980" t="s">
        <v>7673</v>
      </c>
      <c r="W1980" t="s">
        <v>274</v>
      </c>
    </row>
    <row r="1981" spans="1:23" hidden="1" x14ac:dyDescent="0.2">
      <c r="A1981" t="s">
        <v>57</v>
      </c>
      <c r="B1981" t="s">
        <v>7676</v>
      </c>
      <c r="C1981" t="s">
        <v>7677</v>
      </c>
      <c r="D1981" t="s">
        <v>7678</v>
      </c>
      <c r="E1981" t="s">
        <v>480</v>
      </c>
      <c r="F1981" t="s">
        <v>7674</v>
      </c>
      <c r="G1981" s="2">
        <v>44320</v>
      </c>
      <c r="H1981" s="2">
        <v>44314</v>
      </c>
      <c r="I1981" s="2">
        <v>44642</v>
      </c>
      <c r="J1981" s="19">
        <f t="shared" si="30"/>
        <v>44679</v>
      </c>
      <c r="K1981" s="2">
        <v>44679</v>
      </c>
      <c r="L1981" s="5" t="s">
        <v>6</v>
      </c>
      <c r="M1981" t="s">
        <v>269</v>
      </c>
      <c r="N1981" t="s">
        <v>32</v>
      </c>
      <c r="O1981" t="s">
        <v>64</v>
      </c>
      <c r="P1981" t="s">
        <v>65</v>
      </c>
      <c r="Q1981" t="s">
        <v>482</v>
      </c>
      <c r="R1981" t="s">
        <v>67</v>
      </c>
      <c r="S1981" t="s">
        <v>280</v>
      </c>
      <c r="T1981" t="s">
        <v>69</v>
      </c>
      <c r="U1981" t="s">
        <v>7679</v>
      </c>
      <c r="V1981" t="s">
        <v>7678</v>
      </c>
      <c r="W1981" t="s">
        <v>274</v>
      </c>
    </row>
    <row r="1982" spans="1:23" hidden="1" x14ac:dyDescent="0.2">
      <c r="A1982" t="s">
        <v>57</v>
      </c>
      <c r="B1982" t="s">
        <v>7680</v>
      </c>
      <c r="C1982" t="s">
        <v>7681</v>
      </c>
      <c r="D1982" t="s">
        <v>7682</v>
      </c>
      <c r="E1982" t="s">
        <v>107</v>
      </c>
      <c r="F1982" t="s">
        <v>123</v>
      </c>
      <c r="G1982" s="2">
        <v>44320</v>
      </c>
      <c r="H1982" s="2">
        <v>44320</v>
      </c>
      <c r="I1982" s="2">
        <v>44429</v>
      </c>
      <c r="J1982" s="19">
        <f t="shared" si="30"/>
        <v>44685</v>
      </c>
      <c r="K1982" s="2">
        <v>44685</v>
      </c>
      <c r="L1982" s="5" t="s">
        <v>6</v>
      </c>
      <c r="M1982" t="s">
        <v>63</v>
      </c>
      <c r="N1982" t="s">
        <v>32</v>
      </c>
      <c r="O1982" t="s">
        <v>64</v>
      </c>
      <c r="P1982" t="s">
        <v>65</v>
      </c>
      <c r="Q1982" t="s">
        <v>482</v>
      </c>
      <c r="R1982" t="s">
        <v>67</v>
      </c>
      <c r="S1982" t="s">
        <v>79</v>
      </c>
      <c r="T1982" t="s">
        <v>69</v>
      </c>
      <c r="U1982" t="s">
        <v>7683</v>
      </c>
      <c r="V1982" t="s">
        <v>7682</v>
      </c>
      <c r="W1982" t="s">
        <v>71</v>
      </c>
    </row>
    <row r="1983" spans="1:23" hidden="1" x14ac:dyDescent="0.2">
      <c r="A1983" t="s">
        <v>57</v>
      </c>
      <c r="B1983" t="s">
        <v>7684</v>
      </c>
      <c r="C1983" t="s">
        <v>7685</v>
      </c>
      <c r="D1983" t="s">
        <v>7686</v>
      </c>
      <c r="E1983" t="s">
        <v>136</v>
      </c>
      <c r="F1983" t="s">
        <v>950</v>
      </c>
      <c r="G1983" s="2">
        <v>44320</v>
      </c>
      <c r="H1983" s="2">
        <v>44320</v>
      </c>
      <c r="I1983" s="2">
        <v>44635</v>
      </c>
      <c r="J1983" s="19">
        <f t="shared" si="30"/>
        <v>44685</v>
      </c>
      <c r="K1983" s="2">
        <v>44685</v>
      </c>
      <c r="L1983" s="5" t="s">
        <v>6</v>
      </c>
      <c r="M1983" t="s">
        <v>138</v>
      </c>
      <c r="N1983" t="s">
        <v>32</v>
      </c>
      <c r="O1983" t="s">
        <v>64</v>
      </c>
      <c r="P1983" t="s">
        <v>65</v>
      </c>
      <c r="Q1983" t="s">
        <v>991</v>
      </c>
      <c r="R1983" t="s">
        <v>67</v>
      </c>
      <c r="S1983" t="s">
        <v>824</v>
      </c>
      <c r="T1983" t="s">
        <v>69</v>
      </c>
      <c r="U1983" t="s">
        <v>7687</v>
      </c>
      <c r="V1983" t="s">
        <v>7686</v>
      </c>
      <c r="W1983" t="s">
        <v>142</v>
      </c>
    </row>
    <row r="1984" spans="1:23" hidden="1" x14ac:dyDescent="0.2">
      <c r="A1984" t="s">
        <v>57</v>
      </c>
      <c r="B1984" t="s">
        <v>7688</v>
      </c>
      <c r="C1984" t="s">
        <v>7689</v>
      </c>
      <c r="D1984" t="s">
        <v>7690</v>
      </c>
      <c r="E1984" t="s">
        <v>75</v>
      </c>
      <c r="F1984" t="s">
        <v>6141</v>
      </c>
      <c r="G1984" s="2">
        <v>44320</v>
      </c>
      <c r="H1984" s="2">
        <v>44320</v>
      </c>
      <c r="I1984" s="2">
        <v>44700</v>
      </c>
      <c r="J1984" s="19">
        <f t="shared" si="30"/>
        <v>44685</v>
      </c>
      <c r="K1984" s="2">
        <v>44685</v>
      </c>
      <c r="L1984" s="5" t="s">
        <v>31</v>
      </c>
      <c r="M1984" t="s">
        <v>7363</v>
      </c>
      <c r="N1984" t="s">
        <v>32</v>
      </c>
      <c r="O1984" t="s">
        <v>64</v>
      </c>
      <c r="P1984" t="s">
        <v>65</v>
      </c>
      <c r="Q1984" t="s">
        <v>482</v>
      </c>
      <c r="R1984" t="s">
        <v>7364</v>
      </c>
      <c r="S1984" t="s">
        <v>7365</v>
      </c>
      <c r="T1984" t="s">
        <v>7366</v>
      </c>
      <c r="U1984" t="s">
        <v>7691</v>
      </c>
      <c r="V1984" t="s">
        <v>7690</v>
      </c>
      <c r="W1984" t="s">
        <v>7368</v>
      </c>
    </row>
    <row r="1985" spans="1:23" hidden="1" x14ac:dyDescent="0.2">
      <c r="A1985" t="s">
        <v>57</v>
      </c>
      <c r="B1985" t="s">
        <v>7692</v>
      </c>
      <c r="C1985" t="s">
        <v>7693</v>
      </c>
      <c r="D1985" t="s">
        <v>7694</v>
      </c>
      <c r="E1985" t="s">
        <v>75</v>
      </c>
      <c r="F1985" t="s">
        <v>6141</v>
      </c>
      <c r="G1985" s="2">
        <v>44320</v>
      </c>
      <c r="H1985" s="2">
        <v>44320</v>
      </c>
      <c r="I1985" s="2">
        <v>44690</v>
      </c>
      <c r="J1985" s="19">
        <f t="shared" si="30"/>
        <v>44685</v>
      </c>
      <c r="K1985" s="2">
        <v>44685</v>
      </c>
      <c r="L1985" s="5" t="s">
        <v>31</v>
      </c>
      <c r="M1985" t="s">
        <v>63</v>
      </c>
      <c r="N1985" t="s">
        <v>32</v>
      </c>
      <c r="O1985" t="s">
        <v>64</v>
      </c>
      <c r="P1985" t="s">
        <v>65</v>
      </c>
      <c r="Q1985" t="s">
        <v>482</v>
      </c>
      <c r="R1985" t="s">
        <v>67</v>
      </c>
      <c r="S1985" t="s">
        <v>125</v>
      </c>
      <c r="T1985" t="s">
        <v>69</v>
      </c>
      <c r="U1985" t="s">
        <v>7695</v>
      </c>
      <c r="V1985" t="s">
        <v>7694</v>
      </c>
      <c r="W1985" t="s">
        <v>71</v>
      </c>
    </row>
    <row r="1986" spans="1:23" hidden="1" x14ac:dyDescent="0.2">
      <c r="A1986" t="s">
        <v>57</v>
      </c>
      <c r="B1986" t="s">
        <v>7696</v>
      </c>
      <c r="C1986" t="s">
        <v>7697</v>
      </c>
      <c r="D1986" t="s">
        <v>7698</v>
      </c>
      <c r="E1986" t="s">
        <v>75</v>
      </c>
      <c r="F1986" t="s">
        <v>6141</v>
      </c>
      <c r="G1986" s="2">
        <v>44320</v>
      </c>
      <c r="H1986" s="2">
        <v>44320</v>
      </c>
      <c r="I1986" s="2">
        <v>44690</v>
      </c>
      <c r="J1986" s="19">
        <f t="shared" ref="J1986:J2049" si="31">H1986+365</f>
        <v>44685</v>
      </c>
      <c r="K1986" s="2">
        <v>44685</v>
      </c>
      <c r="L1986" s="5" t="s">
        <v>31</v>
      </c>
      <c r="M1986" t="s">
        <v>63</v>
      </c>
      <c r="N1986" t="s">
        <v>32</v>
      </c>
      <c r="O1986" t="s">
        <v>64</v>
      </c>
      <c r="P1986" t="s">
        <v>65</v>
      </c>
      <c r="Q1986" t="s">
        <v>482</v>
      </c>
      <c r="R1986" t="s">
        <v>67</v>
      </c>
      <c r="S1986" t="s">
        <v>79</v>
      </c>
      <c r="T1986" t="s">
        <v>69</v>
      </c>
      <c r="U1986" t="s">
        <v>7699</v>
      </c>
      <c r="V1986" t="s">
        <v>7698</v>
      </c>
      <c r="W1986" t="s">
        <v>71</v>
      </c>
    </row>
    <row r="1987" spans="1:23" hidden="1" x14ac:dyDescent="0.2">
      <c r="A1987" t="s">
        <v>57</v>
      </c>
      <c r="B1987" t="s">
        <v>7700</v>
      </c>
      <c r="C1987" t="s">
        <v>7701</v>
      </c>
      <c r="D1987" t="s">
        <v>7702</v>
      </c>
      <c r="E1987" t="s">
        <v>75</v>
      </c>
      <c r="F1987" t="s">
        <v>6141</v>
      </c>
      <c r="G1987" s="2">
        <v>44320</v>
      </c>
      <c r="H1987" s="2">
        <v>44320</v>
      </c>
      <c r="I1987" s="2">
        <v>44700</v>
      </c>
      <c r="J1987" s="19">
        <f t="shared" si="31"/>
        <v>44685</v>
      </c>
      <c r="K1987" s="2">
        <v>44685</v>
      </c>
      <c r="L1987" s="5" t="s">
        <v>31</v>
      </c>
      <c r="M1987" t="s">
        <v>7363</v>
      </c>
      <c r="N1987" t="s">
        <v>32</v>
      </c>
      <c r="O1987" t="s">
        <v>64</v>
      </c>
      <c r="P1987" t="s">
        <v>65</v>
      </c>
      <c r="Q1987" t="s">
        <v>482</v>
      </c>
      <c r="R1987" t="s">
        <v>7364</v>
      </c>
      <c r="S1987" t="s">
        <v>7365</v>
      </c>
      <c r="T1987" t="s">
        <v>7366</v>
      </c>
      <c r="U1987" t="s">
        <v>7703</v>
      </c>
      <c r="V1987" t="s">
        <v>7702</v>
      </c>
      <c r="W1987" t="s">
        <v>7368</v>
      </c>
    </row>
    <row r="1988" spans="1:23" hidden="1" x14ac:dyDescent="0.2">
      <c r="A1988" t="s">
        <v>57</v>
      </c>
      <c r="B1988" t="s">
        <v>7704</v>
      </c>
      <c r="C1988" t="s">
        <v>2301</v>
      </c>
      <c r="D1988" t="s">
        <v>7705</v>
      </c>
      <c r="E1988" t="s">
        <v>75</v>
      </c>
      <c r="F1988" t="s">
        <v>6141</v>
      </c>
      <c r="G1988" s="2">
        <v>44320</v>
      </c>
      <c r="H1988" s="2">
        <v>44320</v>
      </c>
      <c r="I1988" s="2">
        <v>44701</v>
      </c>
      <c r="J1988" s="19">
        <f t="shared" si="31"/>
        <v>44685</v>
      </c>
      <c r="K1988" s="2">
        <v>44685</v>
      </c>
      <c r="L1988" s="5" t="s">
        <v>31</v>
      </c>
      <c r="M1988" t="s">
        <v>7363</v>
      </c>
      <c r="N1988" t="s">
        <v>32</v>
      </c>
      <c r="O1988" t="s">
        <v>64</v>
      </c>
      <c r="P1988" t="s">
        <v>65</v>
      </c>
      <c r="Q1988" t="s">
        <v>482</v>
      </c>
      <c r="R1988" t="s">
        <v>7364</v>
      </c>
      <c r="S1988" t="s">
        <v>7365</v>
      </c>
      <c r="T1988" t="s">
        <v>7366</v>
      </c>
      <c r="U1988" t="s">
        <v>7706</v>
      </c>
      <c r="V1988" t="s">
        <v>7705</v>
      </c>
      <c r="W1988" t="s">
        <v>7368</v>
      </c>
    </row>
    <row r="1989" spans="1:23" hidden="1" x14ac:dyDescent="0.2">
      <c r="A1989" t="s">
        <v>57</v>
      </c>
      <c r="B1989" t="s">
        <v>7707</v>
      </c>
      <c r="C1989" t="s">
        <v>7708</v>
      </c>
      <c r="D1989" t="s">
        <v>7709</v>
      </c>
      <c r="E1989" t="s">
        <v>75</v>
      </c>
      <c r="F1989" t="s">
        <v>7710</v>
      </c>
      <c r="G1989" s="2">
        <v>44320</v>
      </c>
      <c r="H1989" s="2">
        <v>44320</v>
      </c>
      <c r="I1989" s="2">
        <v>44701</v>
      </c>
      <c r="J1989" s="19">
        <f t="shared" si="31"/>
        <v>44685</v>
      </c>
      <c r="K1989" s="2">
        <v>44685</v>
      </c>
      <c r="L1989" s="5" t="s">
        <v>31</v>
      </c>
      <c r="M1989" t="s">
        <v>7363</v>
      </c>
      <c r="N1989" t="s">
        <v>32</v>
      </c>
      <c r="O1989" t="s">
        <v>64</v>
      </c>
      <c r="P1989" t="s">
        <v>65</v>
      </c>
      <c r="Q1989" t="s">
        <v>500</v>
      </c>
      <c r="R1989" t="s">
        <v>7364</v>
      </c>
      <c r="S1989" t="s">
        <v>7365</v>
      </c>
      <c r="T1989" t="s">
        <v>7366</v>
      </c>
      <c r="U1989" t="s">
        <v>7711</v>
      </c>
      <c r="V1989" t="s">
        <v>7709</v>
      </c>
      <c r="W1989" t="s">
        <v>7368</v>
      </c>
    </row>
    <row r="1990" spans="1:23" hidden="1" x14ac:dyDescent="0.2">
      <c r="A1990" t="s">
        <v>57</v>
      </c>
      <c r="B1990" t="s">
        <v>7712</v>
      </c>
      <c r="C1990" t="s">
        <v>2477</v>
      </c>
      <c r="D1990" t="s">
        <v>7713</v>
      </c>
      <c r="E1990" t="s">
        <v>75</v>
      </c>
      <c r="F1990" t="s">
        <v>7510</v>
      </c>
      <c r="G1990" s="2">
        <v>44320</v>
      </c>
      <c r="H1990" s="2">
        <v>44319</v>
      </c>
      <c r="I1990" s="2">
        <v>44834</v>
      </c>
      <c r="J1990" s="19">
        <f t="shared" si="31"/>
        <v>44684</v>
      </c>
      <c r="K1990" s="2">
        <v>44684</v>
      </c>
      <c r="L1990" s="5" t="s">
        <v>31</v>
      </c>
      <c r="M1990" t="s">
        <v>77</v>
      </c>
      <c r="N1990" t="s">
        <v>32</v>
      </c>
      <c r="O1990" t="s">
        <v>64</v>
      </c>
      <c r="P1990" t="s">
        <v>65</v>
      </c>
      <c r="Q1990" t="s">
        <v>7714</v>
      </c>
      <c r="R1990" t="s">
        <v>67</v>
      </c>
      <c r="S1990" t="s">
        <v>79</v>
      </c>
      <c r="T1990" t="s">
        <v>80</v>
      </c>
      <c r="U1990" t="s">
        <v>7014</v>
      </c>
      <c r="V1990" t="s">
        <v>7015</v>
      </c>
      <c r="W1990" t="s">
        <v>82</v>
      </c>
    </row>
    <row r="1991" spans="1:23" hidden="1" x14ac:dyDescent="0.2">
      <c r="A1991" t="s">
        <v>57</v>
      </c>
      <c r="B1991" t="s">
        <v>7715</v>
      </c>
      <c r="C1991" t="s">
        <v>7716</v>
      </c>
      <c r="D1991" t="s">
        <v>7717</v>
      </c>
      <c r="E1991" t="s">
        <v>310</v>
      </c>
      <c r="F1991" t="s">
        <v>5073</v>
      </c>
      <c r="G1991" s="2">
        <v>44320</v>
      </c>
      <c r="H1991" s="2">
        <v>44320</v>
      </c>
      <c r="I1991" s="2">
        <v>44718</v>
      </c>
      <c r="J1991" s="19">
        <f t="shared" si="31"/>
        <v>44685</v>
      </c>
      <c r="K1991" s="2">
        <v>44685</v>
      </c>
      <c r="L1991" s="5" t="s">
        <v>31</v>
      </c>
      <c r="M1991" t="s">
        <v>63</v>
      </c>
      <c r="N1991" t="s">
        <v>32</v>
      </c>
      <c r="O1991" t="s">
        <v>64</v>
      </c>
      <c r="P1991" t="s">
        <v>65</v>
      </c>
      <c r="Q1991" t="s">
        <v>500</v>
      </c>
      <c r="R1991" t="s">
        <v>67</v>
      </c>
      <c r="S1991" t="s">
        <v>179</v>
      </c>
      <c r="T1991" t="s">
        <v>69</v>
      </c>
      <c r="U1991" t="s">
        <v>7718</v>
      </c>
      <c r="V1991" t="s">
        <v>7717</v>
      </c>
      <c r="W1991" t="s">
        <v>71</v>
      </c>
    </row>
    <row r="1992" spans="1:23" hidden="1" x14ac:dyDescent="0.2">
      <c r="A1992" t="s">
        <v>57</v>
      </c>
      <c r="B1992" t="s">
        <v>7719</v>
      </c>
      <c r="C1992" t="s">
        <v>7716</v>
      </c>
      <c r="D1992" t="s">
        <v>7720</v>
      </c>
      <c r="E1992" t="s">
        <v>310</v>
      </c>
      <c r="F1992" t="s">
        <v>5073</v>
      </c>
      <c r="G1992" s="2">
        <v>44320</v>
      </c>
      <c r="H1992" s="2">
        <v>44320</v>
      </c>
      <c r="I1992" s="2">
        <v>44718</v>
      </c>
      <c r="J1992" s="19">
        <f t="shared" si="31"/>
        <v>44685</v>
      </c>
      <c r="K1992" s="2">
        <v>44685</v>
      </c>
      <c r="L1992" s="5" t="s">
        <v>31</v>
      </c>
      <c r="M1992" t="s">
        <v>63</v>
      </c>
      <c r="N1992" t="s">
        <v>32</v>
      </c>
      <c r="O1992" t="s">
        <v>64</v>
      </c>
      <c r="P1992" t="s">
        <v>65</v>
      </c>
      <c r="Q1992" t="s">
        <v>739</v>
      </c>
      <c r="R1992" t="s">
        <v>67</v>
      </c>
      <c r="S1992" t="s">
        <v>637</v>
      </c>
      <c r="T1992" t="s">
        <v>69</v>
      </c>
      <c r="U1992" t="s">
        <v>7721</v>
      </c>
      <c r="V1992" t="s">
        <v>7720</v>
      </c>
      <c r="W1992" t="s">
        <v>71</v>
      </c>
    </row>
    <row r="1993" spans="1:23" hidden="1" x14ac:dyDescent="0.2">
      <c r="A1993" t="s">
        <v>57</v>
      </c>
      <c r="B1993" t="s">
        <v>7722</v>
      </c>
      <c r="C1993" t="s">
        <v>7723</v>
      </c>
      <c r="D1993" t="s">
        <v>7724</v>
      </c>
      <c r="E1993" t="s">
        <v>310</v>
      </c>
      <c r="F1993" t="s">
        <v>1945</v>
      </c>
      <c r="G1993" s="2">
        <v>44320</v>
      </c>
      <c r="H1993" s="2">
        <v>44320</v>
      </c>
      <c r="I1993" s="2">
        <v>44718</v>
      </c>
      <c r="J1993" s="19">
        <f t="shared" si="31"/>
        <v>44685</v>
      </c>
      <c r="K1993" s="2">
        <v>44685</v>
      </c>
      <c r="L1993" s="5" t="s">
        <v>31</v>
      </c>
      <c r="M1993" t="s">
        <v>63</v>
      </c>
      <c r="N1993" t="s">
        <v>32</v>
      </c>
      <c r="O1993" t="s">
        <v>64</v>
      </c>
      <c r="P1993" t="s">
        <v>65</v>
      </c>
      <c r="Q1993" t="s">
        <v>739</v>
      </c>
      <c r="R1993" t="s">
        <v>67</v>
      </c>
      <c r="S1993" t="s">
        <v>790</v>
      </c>
      <c r="T1993" t="s">
        <v>69</v>
      </c>
      <c r="U1993" t="s">
        <v>7725</v>
      </c>
      <c r="V1993" t="s">
        <v>7724</v>
      </c>
      <c r="W1993" t="s">
        <v>71</v>
      </c>
    </row>
    <row r="1994" spans="1:23" hidden="1" x14ac:dyDescent="0.2">
      <c r="A1994" t="s">
        <v>57</v>
      </c>
      <c r="B1994" t="s">
        <v>7726</v>
      </c>
      <c r="C1994" t="s">
        <v>7716</v>
      </c>
      <c r="D1994" t="s">
        <v>7727</v>
      </c>
      <c r="E1994" t="s">
        <v>310</v>
      </c>
      <c r="F1994" t="s">
        <v>5073</v>
      </c>
      <c r="G1994" s="2">
        <v>44320</v>
      </c>
      <c r="H1994" s="2">
        <v>44320</v>
      </c>
      <c r="I1994" s="2">
        <v>44783</v>
      </c>
      <c r="J1994" s="19">
        <f t="shared" si="31"/>
        <v>44685</v>
      </c>
      <c r="K1994" s="2">
        <v>44685</v>
      </c>
      <c r="L1994" s="5" t="s">
        <v>31</v>
      </c>
      <c r="M1994" t="s">
        <v>294</v>
      </c>
      <c r="N1994" t="s">
        <v>32</v>
      </c>
      <c r="O1994" t="s">
        <v>64</v>
      </c>
      <c r="P1994" t="s">
        <v>65</v>
      </c>
      <c r="Q1994" t="s">
        <v>2930</v>
      </c>
      <c r="R1994" t="s">
        <v>296</v>
      </c>
      <c r="S1994" t="s">
        <v>297</v>
      </c>
      <c r="T1994" t="s">
        <v>298</v>
      </c>
      <c r="U1994" t="s">
        <v>299</v>
      </c>
      <c r="V1994" t="s">
        <v>299</v>
      </c>
      <c r="W1994" t="s">
        <v>299</v>
      </c>
    </row>
    <row r="1995" spans="1:23" hidden="1" x14ac:dyDescent="0.2">
      <c r="A1995" t="s">
        <v>57</v>
      </c>
      <c r="B1995" t="s">
        <v>7728</v>
      </c>
      <c r="C1995" t="s">
        <v>7716</v>
      </c>
      <c r="D1995" t="s">
        <v>7729</v>
      </c>
      <c r="E1995" t="s">
        <v>310</v>
      </c>
      <c r="F1995" t="s">
        <v>5073</v>
      </c>
      <c r="G1995" s="2">
        <v>44320</v>
      </c>
      <c r="H1995" s="2">
        <v>44320</v>
      </c>
      <c r="I1995" s="2">
        <v>44718</v>
      </c>
      <c r="J1995" s="19">
        <f t="shared" si="31"/>
        <v>44685</v>
      </c>
      <c r="K1995" s="2">
        <v>44685</v>
      </c>
      <c r="L1995" s="5" t="s">
        <v>31</v>
      </c>
      <c r="M1995" t="s">
        <v>63</v>
      </c>
      <c r="N1995" t="s">
        <v>32</v>
      </c>
      <c r="O1995" t="s">
        <v>64</v>
      </c>
      <c r="P1995" t="s">
        <v>65</v>
      </c>
      <c r="Q1995" t="s">
        <v>604</v>
      </c>
      <c r="R1995" t="s">
        <v>67</v>
      </c>
      <c r="S1995" t="s">
        <v>179</v>
      </c>
      <c r="T1995" t="s">
        <v>69</v>
      </c>
      <c r="U1995" t="s">
        <v>7721</v>
      </c>
      <c r="V1995" t="s">
        <v>7720</v>
      </c>
      <c r="W1995" t="s">
        <v>71</v>
      </c>
    </row>
    <row r="1996" spans="1:23" hidden="1" x14ac:dyDescent="0.2">
      <c r="A1996" t="s">
        <v>57</v>
      </c>
      <c r="B1996" t="s">
        <v>7730</v>
      </c>
      <c r="C1996" t="s">
        <v>7731</v>
      </c>
      <c r="D1996" t="s">
        <v>7732</v>
      </c>
      <c r="E1996" t="s">
        <v>136</v>
      </c>
      <c r="F1996" t="s">
        <v>1379</v>
      </c>
      <c r="G1996" s="2">
        <v>44320</v>
      </c>
      <c r="H1996" s="2">
        <v>44320</v>
      </c>
      <c r="I1996" s="2">
        <v>44741</v>
      </c>
      <c r="J1996" s="19">
        <f t="shared" si="31"/>
        <v>44685</v>
      </c>
      <c r="K1996" s="2">
        <v>44685</v>
      </c>
      <c r="L1996" s="5" t="s">
        <v>31</v>
      </c>
      <c r="M1996" t="s">
        <v>63</v>
      </c>
      <c r="N1996" t="s">
        <v>32</v>
      </c>
      <c r="O1996" t="s">
        <v>64</v>
      </c>
      <c r="P1996" t="s">
        <v>65</v>
      </c>
      <c r="Q1996" t="s">
        <v>7733</v>
      </c>
      <c r="R1996" t="s">
        <v>67</v>
      </c>
      <c r="S1996" t="s">
        <v>583</v>
      </c>
      <c r="T1996" t="s">
        <v>80</v>
      </c>
      <c r="U1996" t="s">
        <v>7734</v>
      </c>
      <c r="V1996" t="s">
        <v>7732</v>
      </c>
      <c r="W1996" t="s">
        <v>71</v>
      </c>
    </row>
    <row r="1997" spans="1:23" hidden="1" x14ac:dyDescent="0.2">
      <c r="A1997" t="s">
        <v>57</v>
      </c>
      <c r="B1997" t="s">
        <v>7735</v>
      </c>
      <c r="C1997" t="s">
        <v>7736</v>
      </c>
      <c r="D1997" t="s">
        <v>7737</v>
      </c>
      <c r="E1997" t="s">
        <v>115</v>
      </c>
      <c r="F1997" t="s">
        <v>940</v>
      </c>
      <c r="G1997" s="2">
        <v>44320</v>
      </c>
      <c r="H1997" s="2">
        <v>44320</v>
      </c>
      <c r="I1997" s="2">
        <v>44633</v>
      </c>
      <c r="J1997" s="19">
        <f t="shared" si="31"/>
        <v>44685</v>
      </c>
      <c r="K1997" s="2">
        <v>44685</v>
      </c>
      <c r="L1997" s="5" t="s">
        <v>6</v>
      </c>
      <c r="M1997" t="s">
        <v>269</v>
      </c>
      <c r="N1997" t="s">
        <v>32</v>
      </c>
      <c r="O1997" t="s">
        <v>64</v>
      </c>
      <c r="P1997" t="s">
        <v>65</v>
      </c>
      <c r="Q1997" t="s">
        <v>482</v>
      </c>
      <c r="R1997" t="s">
        <v>67</v>
      </c>
      <c r="S1997" t="s">
        <v>280</v>
      </c>
      <c r="T1997" t="s">
        <v>69</v>
      </c>
      <c r="U1997" t="s">
        <v>7738</v>
      </c>
      <c r="V1997" t="s">
        <v>7737</v>
      </c>
      <c r="W1997" t="s">
        <v>274</v>
      </c>
    </row>
    <row r="1998" spans="1:23" hidden="1" x14ac:dyDescent="0.2">
      <c r="A1998" t="s">
        <v>57</v>
      </c>
      <c r="B1998" t="s">
        <v>7739</v>
      </c>
      <c r="C1998" t="s">
        <v>4806</v>
      </c>
      <c r="D1998" t="s">
        <v>7740</v>
      </c>
      <c r="E1998" t="s">
        <v>136</v>
      </c>
      <c r="F1998" t="s">
        <v>1831</v>
      </c>
      <c r="G1998" s="2">
        <v>44320</v>
      </c>
      <c r="H1998" s="2">
        <v>44301</v>
      </c>
      <c r="I1998" s="2">
        <v>44359</v>
      </c>
      <c r="J1998" s="19">
        <f t="shared" si="31"/>
        <v>44666</v>
      </c>
      <c r="K1998" s="2">
        <v>44666</v>
      </c>
      <c r="L1998" s="5" t="s">
        <v>6</v>
      </c>
      <c r="M1998" t="s">
        <v>98</v>
      </c>
      <c r="N1998" t="s">
        <v>32</v>
      </c>
      <c r="O1998" t="s">
        <v>64</v>
      </c>
      <c r="P1998" t="s">
        <v>65</v>
      </c>
      <c r="Q1998" t="s">
        <v>487</v>
      </c>
      <c r="R1998" t="s">
        <v>67</v>
      </c>
      <c r="S1998" t="s">
        <v>100</v>
      </c>
      <c r="T1998" t="s">
        <v>80</v>
      </c>
      <c r="U1998" t="s">
        <v>299</v>
      </c>
      <c r="V1998" t="s">
        <v>299</v>
      </c>
      <c r="W1998" t="s">
        <v>299</v>
      </c>
    </row>
    <row r="1999" spans="1:23" hidden="1" x14ac:dyDescent="0.2">
      <c r="A1999" t="s">
        <v>57</v>
      </c>
      <c r="B1999" t="s">
        <v>7741</v>
      </c>
      <c r="C1999" t="s">
        <v>7742</v>
      </c>
      <c r="D1999" t="s">
        <v>7743</v>
      </c>
      <c r="E1999" t="s">
        <v>310</v>
      </c>
      <c r="F1999" t="s">
        <v>2268</v>
      </c>
      <c r="G1999" s="2">
        <v>44320</v>
      </c>
      <c r="H1999" s="2">
        <v>44319</v>
      </c>
      <c r="I1999" s="2">
        <v>44717</v>
      </c>
      <c r="J1999" s="19">
        <f t="shared" si="31"/>
        <v>44684</v>
      </c>
      <c r="K1999" s="2">
        <v>44684</v>
      </c>
      <c r="L1999" s="5" t="s">
        <v>31</v>
      </c>
      <c r="M1999" t="s">
        <v>63</v>
      </c>
      <c r="N1999" t="s">
        <v>32</v>
      </c>
      <c r="O1999" t="s">
        <v>64</v>
      </c>
      <c r="P1999" t="s">
        <v>65</v>
      </c>
      <c r="Q1999" t="s">
        <v>500</v>
      </c>
      <c r="R1999" t="s">
        <v>67</v>
      </c>
      <c r="S1999" t="s">
        <v>90</v>
      </c>
      <c r="T1999" t="s">
        <v>69</v>
      </c>
      <c r="U1999" t="s">
        <v>7744</v>
      </c>
      <c r="V1999" t="s">
        <v>7743</v>
      </c>
      <c r="W1999" t="s">
        <v>71</v>
      </c>
    </row>
    <row r="2000" spans="1:23" hidden="1" x14ac:dyDescent="0.2">
      <c r="A2000" t="s">
        <v>57</v>
      </c>
      <c r="B2000" t="s">
        <v>7745</v>
      </c>
      <c r="C2000" t="s">
        <v>7746</v>
      </c>
      <c r="D2000" t="s">
        <v>7747</v>
      </c>
      <c r="E2000" t="s">
        <v>310</v>
      </c>
      <c r="F2000" t="s">
        <v>5073</v>
      </c>
      <c r="G2000" s="2">
        <v>44320</v>
      </c>
      <c r="H2000" s="2">
        <v>44319</v>
      </c>
      <c r="I2000" s="2">
        <v>44802</v>
      </c>
      <c r="J2000" s="19">
        <f t="shared" si="31"/>
        <v>44684</v>
      </c>
      <c r="K2000" s="2">
        <v>44684</v>
      </c>
      <c r="L2000" s="5" t="s">
        <v>31</v>
      </c>
      <c r="M2000" t="s">
        <v>294</v>
      </c>
      <c r="N2000" t="s">
        <v>32</v>
      </c>
      <c r="O2000" t="s">
        <v>64</v>
      </c>
      <c r="P2000" t="s">
        <v>65</v>
      </c>
      <c r="Q2000" t="s">
        <v>2930</v>
      </c>
      <c r="R2000" t="s">
        <v>296</v>
      </c>
      <c r="S2000" t="s">
        <v>297</v>
      </c>
      <c r="T2000" t="s">
        <v>298</v>
      </c>
      <c r="U2000" t="s">
        <v>299</v>
      </c>
      <c r="V2000" t="s">
        <v>299</v>
      </c>
      <c r="W2000" t="s">
        <v>299</v>
      </c>
    </row>
    <row r="2001" spans="1:23" hidden="1" x14ac:dyDescent="0.2">
      <c r="A2001" t="s">
        <v>57</v>
      </c>
      <c r="B2001" t="s">
        <v>7748</v>
      </c>
      <c r="C2001" t="s">
        <v>3941</v>
      </c>
      <c r="D2001" t="s">
        <v>7749</v>
      </c>
      <c r="E2001" t="s">
        <v>96</v>
      </c>
      <c r="F2001" t="s">
        <v>1814</v>
      </c>
      <c r="G2001" s="2">
        <v>44321</v>
      </c>
      <c r="H2001" s="2">
        <v>44321</v>
      </c>
      <c r="I2001" s="2">
        <v>44798</v>
      </c>
      <c r="J2001" s="19">
        <f t="shared" si="31"/>
        <v>44686</v>
      </c>
      <c r="K2001" s="2">
        <v>44686</v>
      </c>
      <c r="L2001" s="5" t="s">
        <v>31</v>
      </c>
      <c r="M2001" t="s">
        <v>138</v>
      </c>
      <c r="N2001" t="s">
        <v>32</v>
      </c>
      <c r="O2001" t="s">
        <v>64</v>
      </c>
      <c r="P2001" t="s">
        <v>65</v>
      </c>
      <c r="Q2001" t="s">
        <v>7750</v>
      </c>
      <c r="R2001" t="s">
        <v>67</v>
      </c>
      <c r="S2001" t="s">
        <v>992</v>
      </c>
      <c r="T2001" t="s">
        <v>69</v>
      </c>
      <c r="U2001" t="s">
        <v>7751</v>
      </c>
      <c r="V2001" t="s">
        <v>7752</v>
      </c>
      <c r="W2001" t="s">
        <v>71</v>
      </c>
    </row>
    <row r="2002" spans="1:23" hidden="1" x14ac:dyDescent="0.2">
      <c r="A2002" t="s">
        <v>57</v>
      </c>
      <c r="B2002" t="s">
        <v>7753</v>
      </c>
      <c r="C2002" t="s">
        <v>7754</v>
      </c>
      <c r="D2002" t="s">
        <v>7755</v>
      </c>
      <c r="E2002" t="s">
        <v>107</v>
      </c>
      <c r="F2002" t="s">
        <v>7756</v>
      </c>
      <c r="G2002" s="2">
        <v>44321</v>
      </c>
      <c r="H2002" s="2">
        <v>44320</v>
      </c>
      <c r="I2002" s="2">
        <v>44656</v>
      </c>
      <c r="J2002" s="19">
        <f t="shared" si="31"/>
        <v>44685</v>
      </c>
      <c r="K2002" s="2">
        <v>44685</v>
      </c>
      <c r="L2002" s="5" t="s">
        <v>6</v>
      </c>
      <c r="M2002" t="s">
        <v>98</v>
      </c>
      <c r="N2002" t="s">
        <v>32</v>
      </c>
      <c r="O2002" t="s">
        <v>64</v>
      </c>
      <c r="P2002" t="s">
        <v>65</v>
      </c>
      <c r="Q2002" t="s">
        <v>487</v>
      </c>
      <c r="R2002" t="s">
        <v>67</v>
      </c>
      <c r="S2002" t="s">
        <v>100</v>
      </c>
      <c r="T2002" t="s">
        <v>80</v>
      </c>
      <c r="U2002" t="s">
        <v>7757</v>
      </c>
      <c r="V2002" t="s">
        <v>7758</v>
      </c>
      <c r="W2002" t="s">
        <v>103</v>
      </c>
    </row>
    <row r="2003" spans="1:23" hidden="1" x14ac:dyDescent="0.2">
      <c r="A2003" t="s">
        <v>57</v>
      </c>
      <c r="B2003" t="s">
        <v>7759</v>
      </c>
      <c r="C2003" t="s">
        <v>6266</v>
      </c>
      <c r="D2003" t="s">
        <v>7760</v>
      </c>
      <c r="E2003" t="s">
        <v>176</v>
      </c>
      <c r="F2003" t="s">
        <v>7761</v>
      </c>
      <c r="G2003" s="2">
        <v>44321</v>
      </c>
      <c r="H2003" s="2">
        <v>44320</v>
      </c>
      <c r="I2003" s="2">
        <v>44630</v>
      </c>
      <c r="J2003" s="19">
        <f t="shared" si="31"/>
        <v>44685</v>
      </c>
      <c r="K2003" s="2">
        <v>44685</v>
      </c>
      <c r="L2003" s="5" t="s">
        <v>6</v>
      </c>
      <c r="M2003" t="s">
        <v>63</v>
      </c>
      <c r="N2003" t="s">
        <v>32</v>
      </c>
      <c r="O2003" t="s">
        <v>64</v>
      </c>
      <c r="P2003" t="s">
        <v>65</v>
      </c>
      <c r="Q2003" t="s">
        <v>463</v>
      </c>
      <c r="R2003" t="s">
        <v>67</v>
      </c>
      <c r="S2003" t="s">
        <v>1549</v>
      </c>
      <c r="T2003" t="s">
        <v>69</v>
      </c>
      <c r="U2003" t="s">
        <v>7762</v>
      </c>
      <c r="V2003" t="s">
        <v>7760</v>
      </c>
      <c r="W2003" t="s">
        <v>71</v>
      </c>
    </row>
    <row r="2004" spans="1:23" hidden="1" x14ac:dyDescent="0.2">
      <c r="A2004" t="s">
        <v>57</v>
      </c>
      <c r="B2004" t="s">
        <v>7763</v>
      </c>
      <c r="C2004" t="s">
        <v>7764</v>
      </c>
      <c r="D2004" t="s">
        <v>7765</v>
      </c>
      <c r="E2004" t="s">
        <v>136</v>
      </c>
      <c r="F2004" t="s">
        <v>1099</v>
      </c>
      <c r="G2004" s="2">
        <v>44321</v>
      </c>
      <c r="H2004" s="2">
        <v>44302</v>
      </c>
      <c r="I2004" s="2">
        <v>44706</v>
      </c>
      <c r="J2004" s="19">
        <f t="shared" si="31"/>
        <v>44667</v>
      </c>
      <c r="K2004" s="2">
        <v>44667</v>
      </c>
      <c r="L2004" s="5" t="s">
        <v>31</v>
      </c>
      <c r="M2004" t="s">
        <v>269</v>
      </c>
      <c r="N2004" t="s">
        <v>32</v>
      </c>
      <c r="O2004" t="s">
        <v>64</v>
      </c>
      <c r="P2004" t="s">
        <v>65</v>
      </c>
      <c r="Q2004" t="s">
        <v>945</v>
      </c>
      <c r="R2004" t="s">
        <v>67</v>
      </c>
      <c r="S2004" t="s">
        <v>271</v>
      </c>
      <c r="T2004" t="s">
        <v>80</v>
      </c>
      <c r="U2004" t="s">
        <v>7766</v>
      </c>
      <c r="V2004" t="s">
        <v>7765</v>
      </c>
      <c r="W2004" t="s">
        <v>274</v>
      </c>
    </row>
    <row r="2005" spans="1:23" hidden="1" x14ac:dyDescent="0.2">
      <c r="A2005" t="s">
        <v>57</v>
      </c>
      <c r="B2005" t="s">
        <v>7767</v>
      </c>
      <c r="C2005" t="s">
        <v>7768</v>
      </c>
      <c r="D2005" t="s">
        <v>7769</v>
      </c>
      <c r="E2005" t="s">
        <v>136</v>
      </c>
      <c r="F2005" t="s">
        <v>6767</v>
      </c>
      <c r="G2005" s="2">
        <v>44321</v>
      </c>
      <c r="H2005" s="2">
        <v>44321</v>
      </c>
      <c r="I2005" s="2">
        <v>44765</v>
      </c>
      <c r="J2005" s="19">
        <f t="shared" si="31"/>
        <v>44686</v>
      </c>
      <c r="K2005" s="2">
        <v>44686</v>
      </c>
      <c r="L2005" s="5" t="s">
        <v>31</v>
      </c>
      <c r="M2005" t="s">
        <v>77</v>
      </c>
      <c r="N2005" t="s">
        <v>32</v>
      </c>
      <c r="O2005" t="s">
        <v>64</v>
      </c>
      <c r="P2005" t="s">
        <v>65</v>
      </c>
      <c r="Q2005" t="s">
        <v>2308</v>
      </c>
      <c r="R2005" t="s">
        <v>67</v>
      </c>
      <c r="S2005" t="s">
        <v>79</v>
      </c>
      <c r="T2005" t="s">
        <v>80</v>
      </c>
      <c r="U2005" t="s">
        <v>7635</v>
      </c>
      <c r="V2005" t="s">
        <v>7634</v>
      </c>
      <c r="W2005" t="s">
        <v>82</v>
      </c>
    </row>
    <row r="2006" spans="1:23" hidden="1" x14ac:dyDescent="0.2">
      <c r="A2006" t="s">
        <v>57</v>
      </c>
      <c r="B2006" t="s">
        <v>7770</v>
      </c>
      <c r="C2006" t="s">
        <v>7771</v>
      </c>
      <c r="D2006" t="s">
        <v>7772</v>
      </c>
      <c r="E2006" t="s">
        <v>86</v>
      </c>
      <c r="F2006" t="s">
        <v>2233</v>
      </c>
      <c r="G2006" s="2">
        <v>44321</v>
      </c>
      <c r="H2006" s="2">
        <v>44301</v>
      </c>
      <c r="I2006" s="2">
        <v>44675</v>
      </c>
      <c r="J2006" s="19">
        <f t="shared" si="31"/>
        <v>44666</v>
      </c>
      <c r="K2006" s="2">
        <v>44666</v>
      </c>
      <c r="L2006" s="5" t="s">
        <v>31</v>
      </c>
      <c r="M2006" t="s">
        <v>98</v>
      </c>
      <c r="N2006" t="s">
        <v>32</v>
      </c>
      <c r="O2006" t="s">
        <v>64</v>
      </c>
      <c r="P2006" t="s">
        <v>65</v>
      </c>
      <c r="Q2006" t="s">
        <v>487</v>
      </c>
      <c r="R2006" t="s">
        <v>67</v>
      </c>
      <c r="S2006" t="s">
        <v>100</v>
      </c>
      <c r="T2006" t="s">
        <v>80</v>
      </c>
      <c r="U2006" t="s">
        <v>6595</v>
      </c>
      <c r="V2006" t="s">
        <v>6596</v>
      </c>
      <c r="W2006" t="s">
        <v>103</v>
      </c>
    </row>
    <row r="2007" spans="1:23" hidden="1" x14ac:dyDescent="0.2">
      <c r="A2007" t="s">
        <v>57</v>
      </c>
      <c r="B2007" t="s">
        <v>7773</v>
      </c>
      <c r="C2007" t="s">
        <v>7774</v>
      </c>
      <c r="D2007" t="s">
        <v>7775</v>
      </c>
      <c r="E2007" t="s">
        <v>96</v>
      </c>
      <c r="F2007" t="s">
        <v>435</v>
      </c>
      <c r="G2007" s="2">
        <v>44321</v>
      </c>
      <c r="H2007" s="2">
        <v>44321</v>
      </c>
      <c r="I2007" s="2">
        <v>44693</v>
      </c>
      <c r="J2007" s="19">
        <f t="shared" si="31"/>
        <v>44686</v>
      </c>
      <c r="K2007" s="2">
        <v>44686</v>
      </c>
      <c r="L2007" s="5" t="s">
        <v>31</v>
      </c>
      <c r="M2007" t="s">
        <v>77</v>
      </c>
      <c r="N2007" t="s">
        <v>32</v>
      </c>
      <c r="O2007" t="s">
        <v>64</v>
      </c>
      <c r="P2007" t="s">
        <v>65</v>
      </c>
      <c r="Q2007" t="s">
        <v>482</v>
      </c>
      <c r="R2007" t="s">
        <v>67</v>
      </c>
      <c r="S2007" t="s">
        <v>79</v>
      </c>
      <c r="T2007" t="s">
        <v>80</v>
      </c>
      <c r="U2007" t="s">
        <v>7776</v>
      </c>
      <c r="V2007" t="s">
        <v>7775</v>
      </c>
      <c r="W2007" t="s">
        <v>82</v>
      </c>
    </row>
    <row r="2008" spans="1:23" hidden="1" x14ac:dyDescent="0.2">
      <c r="A2008" t="s">
        <v>57</v>
      </c>
      <c r="B2008" t="s">
        <v>7777</v>
      </c>
      <c r="C2008" t="s">
        <v>7778</v>
      </c>
      <c r="D2008" t="s">
        <v>7779</v>
      </c>
      <c r="E2008" t="s">
        <v>136</v>
      </c>
      <c r="F2008" t="s">
        <v>7780</v>
      </c>
      <c r="G2008" s="2">
        <v>44321</v>
      </c>
      <c r="H2008" s="2">
        <v>44321</v>
      </c>
      <c r="I2008" s="2">
        <v>44769</v>
      </c>
      <c r="J2008" s="19">
        <f t="shared" si="31"/>
        <v>44686</v>
      </c>
      <c r="K2008" s="2">
        <v>44686</v>
      </c>
      <c r="L2008" s="5" t="s">
        <v>31</v>
      </c>
      <c r="M2008" t="s">
        <v>163</v>
      </c>
      <c r="N2008" t="s">
        <v>32</v>
      </c>
      <c r="O2008" t="s">
        <v>64</v>
      </c>
      <c r="P2008" t="s">
        <v>65</v>
      </c>
      <c r="Q2008" t="s">
        <v>1032</v>
      </c>
      <c r="R2008" t="s">
        <v>67</v>
      </c>
      <c r="S2008" t="s">
        <v>179</v>
      </c>
      <c r="T2008" t="s">
        <v>80</v>
      </c>
      <c r="U2008" t="s">
        <v>7781</v>
      </c>
      <c r="V2008" t="s">
        <v>7779</v>
      </c>
      <c r="W2008" t="s">
        <v>167</v>
      </c>
    </row>
    <row r="2009" spans="1:23" hidden="1" x14ac:dyDescent="0.2">
      <c r="A2009" t="s">
        <v>57</v>
      </c>
      <c r="B2009" t="s">
        <v>7782</v>
      </c>
      <c r="C2009" t="s">
        <v>7783</v>
      </c>
      <c r="D2009" t="s">
        <v>7784</v>
      </c>
      <c r="E2009" t="s">
        <v>107</v>
      </c>
      <c r="F2009" t="s">
        <v>237</v>
      </c>
      <c r="G2009" s="2">
        <v>44321</v>
      </c>
      <c r="H2009" s="2">
        <v>44321</v>
      </c>
      <c r="I2009" s="2">
        <v>44703</v>
      </c>
      <c r="J2009" s="19">
        <f t="shared" si="31"/>
        <v>44686</v>
      </c>
      <c r="K2009" s="2">
        <v>44686</v>
      </c>
      <c r="L2009" s="5" t="s">
        <v>31</v>
      </c>
      <c r="M2009" t="s">
        <v>63</v>
      </c>
      <c r="N2009" t="s">
        <v>32</v>
      </c>
      <c r="O2009" t="s">
        <v>64</v>
      </c>
      <c r="P2009" t="s">
        <v>65</v>
      </c>
      <c r="Q2009" t="s">
        <v>482</v>
      </c>
      <c r="R2009" t="s">
        <v>67</v>
      </c>
      <c r="S2009" t="s">
        <v>79</v>
      </c>
      <c r="T2009" t="s">
        <v>69</v>
      </c>
      <c r="U2009" t="s">
        <v>7785</v>
      </c>
      <c r="V2009" t="s">
        <v>7784</v>
      </c>
      <c r="W2009" t="s">
        <v>71</v>
      </c>
    </row>
    <row r="2010" spans="1:23" hidden="1" x14ac:dyDescent="0.2">
      <c r="A2010" t="s">
        <v>57</v>
      </c>
      <c r="B2010" t="s">
        <v>7786</v>
      </c>
      <c r="C2010" t="s">
        <v>7787</v>
      </c>
      <c r="D2010" t="s">
        <v>7788</v>
      </c>
      <c r="E2010" t="s">
        <v>96</v>
      </c>
      <c r="F2010" t="s">
        <v>435</v>
      </c>
      <c r="G2010" s="2">
        <v>44321</v>
      </c>
      <c r="H2010" s="2">
        <v>44321</v>
      </c>
      <c r="I2010" s="2">
        <v>44693</v>
      </c>
      <c r="J2010" s="19">
        <f t="shared" si="31"/>
        <v>44686</v>
      </c>
      <c r="K2010" s="2">
        <v>44686</v>
      </c>
      <c r="L2010" s="5" t="s">
        <v>31</v>
      </c>
      <c r="M2010" t="s">
        <v>77</v>
      </c>
      <c r="N2010" t="s">
        <v>32</v>
      </c>
      <c r="O2010" t="s">
        <v>64</v>
      </c>
      <c r="P2010" t="s">
        <v>65</v>
      </c>
      <c r="Q2010" t="s">
        <v>981</v>
      </c>
      <c r="R2010" t="s">
        <v>67</v>
      </c>
      <c r="S2010" t="s">
        <v>79</v>
      </c>
      <c r="T2010" t="s">
        <v>80</v>
      </c>
      <c r="U2010" t="s">
        <v>7776</v>
      </c>
      <c r="V2010" t="s">
        <v>7775</v>
      </c>
      <c r="W2010" t="s">
        <v>82</v>
      </c>
    </row>
    <row r="2011" spans="1:23" hidden="1" x14ac:dyDescent="0.2">
      <c r="A2011" t="s">
        <v>57</v>
      </c>
      <c r="B2011" t="s">
        <v>7789</v>
      </c>
      <c r="C2011" t="s">
        <v>7790</v>
      </c>
      <c r="D2011" t="s">
        <v>7791</v>
      </c>
      <c r="E2011" t="s">
        <v>61</v>
      </c>
      <c r="F2011" t="s">
        <v>2276</v>
      </c>
      <c r="G2011" s="2">
        <v>44321</v>
      </c>
      <c r="H2011" s="2">
        <v>44302</v>
      </c>
      <c r="I2011" s="2">
        <v>44663</v>
      </c>
      <c r="J2011" s="19">
        <f t="shared" si="31"/>
        <v>44667</v>
      </c>
      <c r="K2011" s="2">
        <v>44667</v>
      </c>
      <c r="L2011" s="5" t="s">
        <v>6</v>
      </c>
      <c r="M2011" t="s">
        <v>98</v>
      </c>
      <c r="N2011" t="s">
        <v>32</v>
      </c>
      <c r="O2011" t="s">
        <v>64</v>
      </c>
      <c r="P2011" t="s">
        <v>65</v>
      </c>
      <c r="Q2011" t="s">
        <v>487</v>
      </c>
      <c r="R2011" t="s">
        <v>67</v>
      </c>
      <c r="S2011" t="s">
        <v>100</v>
      </c>
      <c r="T2011" t="s">
        <v>80</v>
      </c>
      <c r="U2011" t="s">
        <v>2277</v>
      </c>
      <c r="V2011" t="s">
        <v>2278</v>
      </c>
      <c r="W2011" t="s">
        <v>103</v>
      </c>
    </row>
    <row r="2012" spans="1:23" hidden="1" x14ac:dyDescent="0.2">
      <c r="A2012" t="s">
        <v>57</v>
      </c>
      <c r="B2012" t="s">
        <v>7792</v>
      </c>
      <c r="C2012" t="s">
        <v>7793</v>
      </c>
      <c r="D2012" t="s">
        <v>7794</v>
      </c>
      <c r="E2012" t="s">
        <v>136</v>
      </c>
      <c r="F2012" t="s">
        <v>6767</v>
      </c>
      <c r="G2012" s="2">
        <v>44321</v>
      </c>
      <c r="H2012" s="2">
        <v>44321</v>
      </c>
      <c r="I2012" s="2">
        <v>44768</v>
      </c>
      <c r="J2012" s="19">
        <f t="shared" si="31"/>
        <v>44686</v>
      </c>
      <c r="K2012" s="2">
        <v>44686</v>
      </c>
      <c r="L2012" s="5" t="s">
        <v>31</v>
      </c>
      <c r="M2012" t="s">
        <v>77</v>
      </c>
      <c r="N2012" t="s">
        <v>32</v>
      </c>
      <c r="O2012" t="s">
        <v>64</v>
      </c>
      <c r="P2012" t="s">
        <v>65</v>
      </c>
      <c r="Q2012" t="s">
        <v>2308</v>
      </c>
      <c r="R2012" t="s">
        <v>67</v>
      </c>
      <c r="S2012" t="s">
        <v>79</v>
      </c>
      <c r="T2012" t="s">
        <v>80</v>
      </c>
      <c r="U2012" t="s">
        <v>7449</v>
      </c>
      <c r="V2012" t="s">
        <v>7450</v>
      </c>
      <c r="W2012" t="s">
        <v>82</v>
      </c>
    </row>
    <row r="2013" spans="1:23" hidden="1" x14ac:dyDescent="0.2">
      <c r="A2013" t="s">
        <v>57</v>
      </c>
      <c r="B2013" t="s">
        <v>7795</v>
      </c>
      <c r="C2013" t="s">
        <v>7796</v>
      </c>
      <c r="D2013" t="s">
        <v>7797</v>
      </c>
      <c r="E2013" t="s">
        <v>136</v>
      </c>
      <c r="F2013" t="s">
        <v>6767</v>
      </c>
      <c r="G2013" s="2">
        <v>44321</v>
      </c>
      <c r="H2013" s="2">
        <v>44321</v>
      </c>
      <c r="I2013" s="2">
        <v>44768</v>
      </c>
      <c r="J2013" s="19">
        <f t="shared" si="31"/>
        <v>44686</v>
      </c>
      <c r="K2013" s="2">
        <v>44686</v>
      </c>
      <c r="L2013" s="5" t="s">
        <v>31</v>
      </c>
      <c r="M2013" t="s">
        <v>63</v>
      </c>
      <c r="N2013" t="s">
        <v>32</v>
      </c>
      <c r="O2013" t="s">
        <v>64</v>
      </c>
      <c r="P2013" t="s">
        <v>65</v>
      </c>
      <c r="Q2013" t="s">
        <v>4229</v>
      </c>
      <c r="R2013" t="s">
        <v>67</v>
      </c>
      <c r="S2013" t="s">
        <v>79</v>
      </c>
      <c r="T2013" t="s">
        <v>69</v>
      </c>
      <c r="U2013" t="s">
        <v>7798</v>
      </c>
      <c r="V2013" t="s">
        <v>7797</v>
      </c>
      <c r="W2013" t="s">
        <v>71</v>
      </c>
    </row>
    <row r="2014" spans="1:23" hidden="1" x14ac:dyDescent="0.2">
      <c r="A2014" t="s">
        <v>57</v>
      </c>
      <c r="B2014" t="s">
        <v>7799</v>
      </c>
      <c r="C2014" t="s">
        <v>7800</v>
      </c>
      <c r="D2014" t="s">
        <v>7801</v>
      </c>
      <c r="E2014" t="s">
        <v>136</v>
      </c>
      <c r="F2014" t="s">
        <v>4454</v>
      </c>
      <c r="G2014" s="2">
        <v>44321</v>
      </c>
      <c r="H2014" s="2">
        <v>44320</v>
      </c>
      <c r="I2014" s="2">
        <v>44362</v>
      </c>
      <c r="J2014" s="19">
        <f t="shared" si="31"/>
        <v>44685</v>
      </c>
      <c r="K2014" s="2">
        <v>44685</v>
      </c>
      <c r="L2014" s="5" t="s">
        <v>6</v>
      </c>
      <c r="M2014" t="s">
        <v>269</v>
      </c>
      <c r="N2014" t="s">
        <v>32</v>
      </c>
      <c r="O2014" t="s">
        <v>64</v>
      </c>
      <c r="P2014" t="s">
        <v>65</v>
      </c>
      <c r="Q2014" t="s">
        <v>367</v>
      </c>
      <c r="R2014" t="s">
        <v>67</v>
      </c>
      <c r="S2014" t="s">
        <v>271</v>
      </c>
      <c r="T2014" t="s">
        <v>80</v>
      </c>
      <c r="U2014" t="s">
        <v>7802</v>
      </c>
      <c r="V2014" t="s">
        <v>7801</v>
      </c>
      <c r="W2014" t="s">
        <v>274</v>
      </c>
    </row>
    <row r="2015" spans="1:23" hidden="1" x14ac:dyDescent="0.2">
      <c r="A2015" t="s">
        <v>57</v>
      </c>
      <c r="B2015" t="s">
        <v>7803</v>
      </c>
      <c r="C2015" t="s">
        <v>7804</v>
      </c>
      <c r="D2015" t="s">
        <v>7805</v>
      </c>
      <c r="E2015" t="s">
        <v>136</v>
      </c>
      <c r="F2015" t="s">
        <v>610</v>
      </c>
      <c r="G2015" s="2">
        <v>44321</v>
      </c>
      <c r="H2015" s="2">
        <v>44321</v>
      </c>
      <c r="I2015" s="2">
        <v>44697</v>
      </c>
      <c r="J2015" s="19">
        <f t="shared" si="31"/>
        <v>44686</v>
      </c>
      <c r="K2015" s="2">
        <v>44686</v>
      </c>
      <c r="L2015" s="5" t="s">
        <v>31</v>
      </c>
      <c r="M2015" t="s">
        <v>88</v>
      </c>
      <c r="N2015" t="s">
        <v>32</v>
      </c>
      <c r="O2015" t="s">
        <v>64</v>
      </c>
      <c r="P2015" t="s">
        <v>65</v>
      </c>
      <c r="Q2015" t="s">
        <v>124</v>
      </c>
      <c r="R2015" t="s">
        <v>67</v>
      </c>
      <c r="S2015" t="s">
        <v>90</v>
      </c>
      <c r="T2015" t="s">
        <v>80</v>
      </c>
      <c r="U2015" t="s">
        <v>7806</v>
      </c>
      <c r="V2015" t="s">
        <v>7805</v>
      </c>
      <c r="W2015" t="s">
        <v>92</v>
      </c>
    </row>
    <row r="2016" spans="1:23" hidden="1" x14ac:dyDescent="0.2">
      <c r="A2016" t="s">
        <v>57</v>
      </c>
      <c r="B2016" t="s">
        <v>7807</v>
      </c>
      <c r="C2016" t="s">
        <v>7804</v>
      </c>
      <c r="D2016" t="s">
        <v>7808</v>
      </c>
      <c r="E2016" t="s">
        <v>136</v>
      </c>
      <c r="F2016" t="s">
        <v>610</v>
      </c>
      <c r="G2016" s="2">
        <v>44321</v>
      </c>
      <c r="H2016" s="2">
        <v>44321</v>
      </c>
      <c r="I2016" s="2">
        <v>44697</v>
      </c>
      <c r="J2016" s="19">
        <f t="shared" si="31"/>
        <v>44686</v>
      </c>
      <c r="K2016" s="2">
        <v>44686</v>
      </c>
      <c r="L2016" s="5" t="s">
        <v>31</v>
      </c>
      <c r="M2016" t="s">
        <v>138</v>
      </c>
      <c r="N2016" t="s">
        <v>32</v>
      </c>
      <c r="O2016" t="s">
        <v>64</v>
      </c>
      <c r="P2016" t="s">
        <v>65</v>
      </c>
      <c r="Q2016" t="s">
        <v>312</v>
      </c>
      <c r="R2016" t="s">
        <v>201</v>
      </c>
      <c r="S2016" t="s">
        <v>304</v>
      </c>
      <c r="T2016" t="s">
        <v>202</v>
      </c>
      <c r="U2016" t="s">
        <v>7809</v>
      </c>
      <c r="V2016" t="s">
        <v>7808</v>
      </c>
      <c r="W2016" t="s">
        <v>142</v>
      </c>
    </row>
    <row r="2017" spans="1:23" hidden="1" x14ac:dyDescent="0.2">
      <c r="A2017" t="s">
        <v>57</v>
      </c>
      <c r="B2017" t="s">
        <v>7810</v>
      </c>
      <c r="C2017" t="s">
        <v>7811</v>
      </c>
      <c r="D2017" t="s">
        <v>7812</v>
      </c>
      <c r="E2017" t="s">
        <v>107</v>
      </c>
      <c r="F2017" t="s">
        <v>7813</v>
      </c>
      <c r="G2017" s="2">
        <v>44321</v>
      </c>
      <c r="H2017" s="2">
        <v>44321</v>
      </c>
      <c r="I2017" s="2">
        <v>44703</v>
      </c>
      <c r="J2017" s="19">
        <f t="shared" si="31"/>
        <v>44686</v>
      </c>
      <c r="K2017" s="2">
        <v>44686</v>
      </c>
      <c r="L2017" s="5" t="s">
        <v>31</v>
      </c>
      <c r="M2017" t="s">
        <v>63</v>
      </c>
      <c r="N2017" t="s">
        <v>32</v>
      </c>
      <c r="O2017" t="s">
        <v>64</v>
      </c>
      <c r="P2017" t="s">
        <v>65</v>
      </c>
      <c r="Q2017" t="s">
        <v>482</v>
      </c>
      <c r="R2017" t="s">
        <v>201</v>
      </c>
      <c r="S2017" t="s">
        <v>2905</v>
      </c>
      <c r="T2017" t="s">
        <v>202</v>
      </c>
      <c r="U2017" t="s">
        <v>7814</v>
      </c>
      <c r="V2017" t="s">
        <v>7812</v>
      </c>
      <c r="W2017" t="s">
        <v>71</v>
      </c>
    </row>
    <row r="2018" spans="1:23" hidden="1" x14ac:dyDescent="0.2">
      <c r="A2018" t="s">
        <v>57</v>
      </c>
      <c r="B2018" t="s">
        <v>7815</v>
      </c>
      <c r="C2018" t="s">
        <v>3664</v>
      </c>
      <c r="D2018" t="s">
        <v>7816</v>
      </c>
      <c r="E2018" t="s">
        <v>480</v>
      </c>
      <c r="F2018" t="s">
        <v>1487</v>
      </c>
      <c r="G2018" s="2">
        <v>44321</v>
      </c>
      <c r="H2018" s="2">
        <v>44302</v>
      </c>
      <c r="I2018" s="2">
        <v>44602</v>
      </c>
      <c r="J2018" s="19">
        <f t="shared" si="31"/>
        <v>44667</v>
      </c>
      <c r="K2018" s="2">
        <v>44667</v>
      </c>
      <c r="L2018" s="5" t="s">
        <v>6</v>
      </c>
      <c r="M2018" t="s">
        <v>269</v>
      </c>
      <c r="N2018" t="s">
        <v>32</v>
      </c>
      <c r="O2018" t="s">
        <v>64</v>
      </c>
      <c r="P2018" t="s">
        <v>65</v>
      </c>
      <c r="Q2018" t="s">
        <v>463</v>
      </c>
      <c r="R2018" t="s">
        <v>67</v>
      </c>
      <c r="S2018" t="s">
        <v>430</v>
      </c>
      <c r="T2018" t="s">
        <v>69</v>
      </c>
      <c r="U2018" t="s">
        <v>7817</v>
      </c>
      <c r="V2018" t="s">
        <v>7816</v>
      </c>
      <c r="W2018" t="s">
        <v>274</v>
      </c>
    </row>
    <row r="2019" spans="1:23" hidden="1" x14ac:dyDescent="0.2">
      <c r="A2019" t="s">
        <v>57</v>
      </c>
      <c r="B2019" t="s">
        <v>7818</v>
      </c>
      <c r="C2019" t="s">
        <v>7819</v>
      </c>
      <c r="D2019" t="s">
        <v>7820</v>
      </c>
      <c r="E2019" t="s">
        <v>96</v>
      </c>
      <c r="F2019" t="s">
        <v>435</v>
      </c>
      <c r="G2019" s="2">
        <v>44321</v>
      </c>
      <c r="H2019" s="2">
        <v>44321</v>
      </c>
      <c r="I2019" s="2">
        <v>44734</v>
      </c>
      <c r="J2019" s="19">
        <f t="shared" si="31"/>
        <v>44686</v>
      </c>
      <c r="K2019" s="2">
        <v>44686</v>
      </c>
      <c r="L2019" s="5" t="s">
        <v>31</v>
      </c>
      <c r="M2019" t="s">
        <v>138</v>
      </c>
      <c r="N2019" t="s">
        <v>32</v>
      </c>
      <c r="O2019" t="s">
        <v>64</v>
      </c>
      <c r="P2019" t="s">
        <v>65</v>
      </c>
      <c r="Q2019" t="s">
        <v>1100</v>
      </c>
      <c r="R2019" t="s">
        <v>67</v>
      </c>
      <c r="S2019" t="s">
        <v>824</v>
      </c>
      <c r="T2019" t="s">
        <v>69</v>
      </c>
      <c r="U2019" t="s">
        <v>7821</v>
      </c>
      <c r="V2019" t="s">
        <v>7820</v>
      </c>
      <c r="W2019" t="s">
        <v>142</v>
      </c>
    </row>
    <row r="2020" spans="1:23" hidden="1" x14ac:dyDescent="0.2">
      <c r="A2020" t="s">
        <v>57</v>
      </c>
      <c r="B2020" t="s">
        <v>7822</v>
      </c>
      <c r="C2020" t="s">
        <v>7823</v>
      </c>
      <c r="D2020" t="s">
        <v>7824</v>
      </c>
      <c r="E2020" t="s">
        <v>75</v>
      </c>
      <c r="F2020" t="s">
        <v>6141</v>
      </c>
      <c r="G2020" s="2">
        <v>44321</v>
      </c>
      <c r="H2020" s="2">
        <v>44321</v>
      </c>
      <c r="I2020" s="2">
        <v>44794</v>
      </c>
      <c r="J2020" s="19">
        <f t="shared" si="31"/>
        <v>44686</v>
      </c>
      <c r="K2020" s="2">
        <v>44686</v>
      </c>
      <c r="L2020" s="5" t="s">
        <v>31</v>
      </c>
      <c r="M2020" t="s">
        <v>63</v>
      </c>
      <c r="N2020" t="s">
        <v>32</v>
      </c>
      <c r="O2020" t="s">
        <v>64</v>
      </c>
      <c r="P2020" t="s">
        <v>65</v>
      </c>
      <c r="Q2020" t="s">
        <v>4229</v>
      </c>
      <c r="R2020" t="s">
        <v>67</v>
      </c>
      <c r="S2020" t="s">
        <v>79</v>
      </c>
      <c r="T2020" t="s">
        <v>69</v>
      </c>
      <c r="U2020" t="s">
        <v>7825</v>
      </c>
      <c r="V2020" t="s">
        <v>7824</v>
      </c>
      <c r="W2020" t="s">
        <v>71</v>
      </c>
    </row>
    <row r="2021" spans="1:23" hidden="1" x14ac:dyDescent="0.2">
      <c r="A2021" t="s">
        <v>57</v>
      </c>
      <c r="B2021" t="s">
        <v>7826</v>
      </c>
      <c r="C2021" t="s">
        <v>2924</v>
      </c>
      <c r="D2021" t="s">
        <v>7827</v>
      </c>
      <c r="E2021" t="s">
        <v>75</v>
      </c>
      <c r="F2021" t="s">
        <v>6141</v>
      </c>
      <c r="G2021" s="2">
        <v>44321</v>
      </c>
      <c r="H2021" s="2">
        <v>44321</v>
      </c>
      <c r="I2021" s="2">
        <v>44791</v>
      </c>
      <c r="J2021" s="19">
        <f t="shared" si="31"/>
        <v>44686</v>
      </c>
      <c r="K2021" s="2">
        <v>44686</v>
      </c>
      <c r="L2021" s="5" t="s">
        <v>31</v>
      </c>
      <c r="M2021" t="s">
        <v>77</v>
      </c>
      <c r="N2021" t="s">
        <v>32</v>
      </c>
      <c r="O2021" t="s">
        <v>64</v>
      </c>
      <c r="P2021" t="s">
        <v>65</v>
      </c>
      <c r="Q2021" t="s">
        <v>2308</v>
      </c>
      <c r="R2021" t="s">
        <v>67</v>
      </c>
      <c r="S2021" t="s">
        <v>79</v>
      </c>
      <c r="T2021" t="s">
        <v>80</v>
      </c>
      <c r="U2021" t="s">
        <v>6206</v>
      </c>
      <c r="V2021" t="s">
        <v>6207</v>
      </c>
      <c r="W2021" t="s">
        <v>82</v>
      </c>
    </row>
    <row r="2022" spans="1:23" hidden="1" x14ac:dyDescent="0.2">
      <c r="A2022" t="s">
        <v>57</v>
      </c>
      <c r="B2022" t="s">
        <v>7828</v>
      </c>
      <c r="C2022" t="s">
        <v>7829</v>
      </c>
      <c r="D2022" t="s">
        <v>7830</v>
      </c>
      <c r="E2022" t="s">
        <v>96</v>
      </c>
      <c r="F2022" t="s">
        <v>435</v>
      </c>
      <c r="G2022" s="2">
        <v>44321</v>
      </c>
      <c r="H2022" s="2">
        <v>44321</v>
      </c>
      <c r="I2022" s="2">
        <v>44776</v>
      </c>
      <c r="J2022" s="19">
        <f t="shared" si="31"/>
        <v>44686</v>
      </c>
      <c r="K2022" s="2">
        <v>44686</v>
      </c>
      <c r="L2022" s="5" t="s">
        <v>31</v>
      </c>
      <c r="M2022" t="s">
        <v>77</v>
      </c>
      <c r="N2022" t="s">
        <v>32</v>
      </c>
      <c r="O2022" t="s">
        <v>64</v>
      </c>
      <c r="P2022" t="s">
        <v>65</v>
      </c>
      <c r="Q2022" t="s">
        <v>981</v>
      </c>
      <c r="R2022" t="s">
        <v>67</v>
      </c>
      <c r="S2022" t="s">
        <v>79</v>
      </c>
      <c r="T2022" t="s">
        <v>80</v>
      </c>
      <c r="U2022" t="s">
        <v>7776</v>
      </c>
      <c r="V2022" t="s">
        <v>7775</v>
      </c>
      <c r="W2022" t="s">
        <v>82</v>
      </c>
    </row>
    <row r="2023" spans="1:23" hidden="1" x14ac:dyDescent="0.2">
      <c r="A2023" t="s">
        <v>57</v>
      </c>
      <c r="B2023" t="s">
        <v>7831</v>
      </c>
      <c r="C2023" t="s">
        <v>7832</v>
      </c>
      <c r="D2023" t="s">
        <v>7833</v>
      </c>
      <c r="E2023" t="s">
        <v>480</v>
      </c>
      <c r="F2023" t="s">
        <v>629</v>
      </c>
      <c r="G2023" s="2">
        <v>44321</v>
      </c>
      <c r="H2023" s="2">
        <v>44321</v>
      </c>
      <c r="I2023" s="2">
        <v>44697</v>
      </c>
      <c r="J2023" s="19">
        <f t="shared" si="31"/>
        <v>44686</v>
      </c>
      <c r="K2023" s="2">
        <v>44686</v>
      </c>
      <c r="L2023" s="5" t="s">
        <v>31</v>
      </c>
      <c r="M2023" t="s">
        <v>269</v>
      </c>
      <c r="N2023" t="s">
        <v>32</v>
      </c>
      <c r="O2023" t="s">
        <v>64</v>
      </c>
      <c r="P2023" t="s">
        <v>65</v>
      </c>
      <c r="Q2023" t="s">
        <v>482</v>
      </c>
      <c r="R2023" t="s">
        <v>1207</v>
      </c>
      <c r="S2023" t="s">
        <v>280</v>
      </c>
      <c r="T2023" t="s">
        <v>69</v>
      </c>
      <c r="U2023" t="s">
        <v>7834</v>
      </c>
      <c r="V2023" t="s">
        <v>7833</v>
      </c>
      <c r="W2023" t="s">
        <v>274</v>
      </c>
    </row>
    <row r="2024" spans="1:23" hidden="1" x14ac:dyDescent="0.2">
      <c r="A2024" t="s">
        <v>57</v>
      </c>
      <c r="B2024" t="s">
        <v>7835</v>
      </c>
      <c r="C2024" t="s">
        <v>7836</v>
      </c>
      <c r="D2024" t="s">
        <v>7837</v>
      </c>
      <c r="E2024" t="s">
        <v>136</v>
      </c>
      <c r="F2024" t="s">
        <v>7838</v>
      </c>
      <c r="G2024" s="2">
        <v>44321</v>
      </c>
      <c r="H2024" s="2">
        <v>44321</v>
      </c>
      <c r="I2024" s="2">
        <v>44739</v>
      </c>
      <c r="J2024" s="19">
        <f t="shared" si="31"/>
        <v>44686</v>
      </c>
      <c r="K2024" s="2">
        <v>44686</v>
      </c>
      <c r="L2024" s="5" t="s">
        <v>31</v>
      </c>
      <c r="M2024" t="s">
        <v>138</v>
      </c>
      <c r="N2024" t="s">
        <v>32</v>
      </c>
      <c r="O2024" t="s">
        <v>64</v>
      </c>
      <c r="P2024" t="s">
        <v>65</v>
      </c>
      <c r="Q2024" t="s">
        <v>312</v>
      </c>
      <c r="R2024" t="s">
        <v>201</v>
      </c>
      <c r="S2024" t="s">
        <v>304</v>
      </c>
      <c r="T2024" t="s">
        <v>202</v>
      </c>
      <c r="U2024" t="s">
        <v>7839</v>
      </c>
      <c r="V2024" t="s">
        <v>7837</v>
      </c>
      <c r="W2024" t="s">
        <v>142</v>
      </c>
    </row>
    <row r="2025" spans="1:23" hidden="1" x14ac:dyDescent="0.2">
      <c r="A2025" t="s">
        <v>57</v>
      </c>
      <c r="B2025" t="s">
        <v>7840</v>
      </c>
      <c r="C2025" t="s">
        <v>4119</v>
      </c>
      <c r="D2025" t="s">
        <v>7841</v>
      </c>
      <c r="E2025" t="s">
        <v>115</v>
      </c>
      <c r="F2025" t="s">
        <v>5300</v>
      </c>
      <c r="G2025" s="2">
        <v>44321</v>
      </c>
      <c r="H2025" s="2">
        <v>44321</v>
      </c>
      <c r="I2025" s="2">
        <v>44748</v>
      </c>
      <c r="J2025" s="19">
        <f t="shared" si="31"/>
        <v>44686</v>
      </c>
      <c r="K2025" s="2">
        <v>44686</v>
      </c>
      <c r="L2025" s="5" t="s">
        <v>31</v>
      </c>
      <c r="M2025" t="s">
        <v>98</v>
      </c>
      <c r="N2025" t="s">
        <v>32</v>
      </c>
      <c r="O2025" t="s">
        <v>64</v>
      </c>
      <c r="P2025" t="s">
        <v>65</v>
      </c>
      <c r="Q2025" t="s">
        <v>2094</v>
      </c>
      <c r="R2025" t="s">
        <v>67</v>
      </c>
      <c r="S2025" t="s">
        <v>100</v>
      </c>
      <c r="T2025" t="s">
        <v>80</v>
      </c>
      <c r="U2025" t="s">
        <v>5301</v>
      </c>
      <c r="V2025" t="s">
        <v>5302</v>
      </c>
      <c r="W2025" t="s">
        <v>103</v>
      </c>
    </row>
    <row r="2026" spans="1:23" hidden="1" x14ac:dyDescent="0.2">
      <c r="A2026" t="s">
        <v>57</v>
      </c>
      <c r="B2026" t="s">
        <v>7842</v>
      </c>
      <c r="C2026" t="s">
        <v>2705</v>
      </c>
      <c r="D2026" t="s">
        <v>7843</v>
      </c>
      <c r="E2026" t="s">
        <v>115</v>
      </c>
      <c r="F2026" t="s">
        <v>5300</v>
      </c>
      <c r="G2026" s="2">
        <v>44321</v>
      </c>
      <c r="H2026" s="2">
        <v>44321</v>
      </c>
      <c r="I2026" s="2">
        <v>44749</v>
      </c>
      <c r="J2026" s="19">
        <f t="shared" si="31"/>
        <v>44686</v>
      </c>
      <c r="K2026" s="2">
        <v>44686</v>
      </c>
      <c r="L2026" s="5" t="s">
        <v>31</v>
      </c>
      <c r="M2026" t="s">
        <v>98</v>
      </c>
      <c r="N2026" t="s">
        <v>32</v>
      </c>
      <c r="O2026" t="s">
        <v>64</v>
      </c>
      <c r="P2026" t="s">
        <v>65</v>
      </c>
      <c r="Q2026" t="s">
        <v>2094</v>
      </c>
      <c r="R2026" t="s">
        <v>67</v>
      </c>
      <c r="S2026" t="s">
        <v>100</v>
      </c>
      <c r="T2026" t="s">
        <v>80</v>
      </c>
      <c r="U2026" t="s">
        <v>5301</v>
      </c>
      <c r="V2026" t="s">
        <v>5302</v>
      </c>
      <c r="W2026" t="s">
        <v>103</v>
      </c>
    </row>
    <row r="2027" spans="1:23" hidden="1" x14ac:dyDescent="0.2">
      <c r="A2027" t="s">
        <v>57</v>
      </c>
      <c r="B2027" t="s">
        <v>7844</v>
      </c>
      <c r="C2027" t="s">
        <v>5172</v>
      </c>
      <c r="D2027" t="s">
        <v>7845</v>
      </c>
      <c r="E2027" t="s">
        <v>115</v>
      </c>
      <c r="F2027" t="s">
        <v>5358</v>
      </c>
      <c r="G2027" s="2">
        <v>44321</v>
      </c>
      <c r="H2027" s="2">
        <v>44321</v>
      </c>
      <c r="I2027" s="2">
        <v>44743</v>
      </c>
      <c r="J2027" s="19">
        <f t="shared" si="31"/>
        <v>44686</v>
      </c>
      <c r="K2027" s="2">
        <v>44686</v>
      </c>
      <c r="L2027" s="5" t="s">
        <v>31</v>
      </c>
      <c r="M2027" t="s">
        <v>98</v>
      </c>
      <c r="N2027" t="s">
        <v>32</v>
      </c>
      <c r="O2027" t="s">
        <v>64</v>
      </c>
      <c r="P2027" t="s">
        <v>65</v>
      </c>
      <c r="Q2027" t="s">
        <v>2094</v>
      </c>
      <c r="R2027" t="s">
        <v>67</v>
      </c>
      <c r="S2027" t="s">
        <v>100</v>
      </c>
      <c r="T2027" t="s">
        <v>80</v>
      </c>
      <c r="U2027" t="s">
        <v>5359</v>
      </c>
      <c r="V2027" t="s">
        <v>5360</v>
      </c>
      <c r="W2027" t="s">
        <v>103</v>
      </c>
    </row>
    <row r="2028" spans="1:23" hidden="1" x14ac:dyDescent="0.2">
      <c r="A2028" t="s">
        <v>57</v>
      </c>
      <c r="B2028" t="s">
        <v>7846</v>
      </c>
      <c r="C2028" t="s">
        <v>5172</v>
      </c>
      <c r="D2028" t="s">
        <v>7847</v>
      </c>
      <c r="E2028" t="s">
        <v>115</v>
      </c>
      <c r="F2028" t="s">
        <v>5300</v>
      </c>
      <c r="G2028" s="2">
        <v>44321</v>
      </c>
      <c r="H2028" s="2">
        <v>44321</v>
      </c>
      <c r="I2028" s="2">
        <v>44898</v>
      </c>
      <c r="J2028" s="19">
        <f t="shared" si="31"/>
        <v>44686</v>
      </c>
      <c r="K2028" s="2">
        <v>44686</v>
      </c>
      <c r="L2028" s="5" t="s">
        <v>31</v>
      </c>
      <c r="M2028" t="s">
        <v>98</v>
      </c>
      <c r="N2028" t="s">
        <v>32</v>
      </c>
      <c r="O2028" t="s">
        <v>64</v>
      </c>
      <c r="P2028" t="s">
        <v>65</v>
      </c>
      <c r="Q2028" t="s">
        <v>739</v>
      </c>
      <c r="R2028" t="s">
        <v>67</v>
      </c>
      <c r="S2028" t="s">
        <v>100</v>
      </c>
      <c r="T2028" t="s">
        <v>80</v>
      </c>
      <c r="U2028" t="s">
        <v>5301</v>
      </c>
      <c r="V2028" t="s">
        <v>5302</v>
      </c>
      <c r="W2028" t="s">
        <v>103</v>
      </c>
    </row>
    <row r="2029" spans="1:23" hidden="1" x14ac:dyDescent="0.2">
      <c r="A2029" t="s">
        <v>57</v>
      </c>
      <c r="B2029" t="s">
        <v>7848</v>
      </c>
      <c r="C2029" t="s">
        <v>7849</v>
      </c>
      <c r="D2029" t="s">
        <v>7850</v>
      </c>
      <c r="E2029" t="s">
        <v>176</v>
      </c>
      <c r="F2029" t="s">
        <v>7851</v>
      </c>
      <c r="G2029" s="2">
        <v>44322</v>
      </c>
      <c r="H2029" s="2">
        <v>44320</v>
      </c>
      <c r="I2029" s="2">
        <v>44592</v>
      </c>
      <c r="J2029" s="19">
        <f t="shared" si="31"/>
        <v>44685</v>
      </c>
      <c r="K2029" s="2">
        <v>44685</v>
      </c>
      <c r="L2029" s="5" t="s">
        <v>6</v>
      </c>
      <c r="M2029" t="s">
        <v>63</v>
      </c>
      <c r="N2029" t="s">
        <v>32</v>
      </c>
      <c r="O2029" t="s">
        <v>64</v>
      </c>
      <c r="P2029" t="s">
        <v>65</v>
      </c>
      <c r="Q2029" t="s">
        <v>367</v>
      </c>
      <c r="R2029" t="s">
        <v>67</v>
      </c>
      <c r="S2029" t="s">
        <v>157</v>
      </c>
      <c r="T2029" t="s">
        <v>80</v>
      </c>
      <c r="U2029" t="s">
        <v>7852</v>
      </c>
      <c r="V2029" t="s">
        <v>7850</v>
      </c>
      <c r="W2029" t="s">
        <v>71</v>
      </c>
    </row>
    <row r="2030" spans="1:23" hidden="1" x14ac:dyDescent="0.2">
      <c r="A2030" t="s">
        <v>57</v>
      </c>
      <c r="B2030" t="s">
        <v>7853</v>
      </c>
      <c r="C2030" t="s">
        <v>7849</v>
      </c>
      <c r="D2030" t="s">
        <v>7854</v>
      </c>
      <c r="E2030" t="s">
        <v>176</v>
      </c>
      <c r="F2030" t="s">
        <v>2210</v>
      </c>
      <c r="G2030" s="2">
        <v>44322</v>
      </c>
      <c r="H2030" s="2">
        <v>44320</v>
      </c>
      <c r="I2030" s="2">
        <v>44475</v>
      </c>
      <c r="J2030" s="19">
        <f t="shared" si="31"/>
        <v>44685</v>
      </c>
      <c r="K2030" s="2">
        <v>44685</v>
      </c>
      <c r="L2030" s="5" t="s">
        <v>6</v>
      </c>
      <c r="M2030" t="s">
        <v>63</v>
      </c>
      <c r="N2030" t="s">
        <v>32</v>
      </c>
      <c r="O2030" t="s">
        <v>64</v>
      </c>
      <c r="P2030" t="s">
        <v>65</v>
      </c>
      <c r="Q2030" t="s">
        <v>463</v>
      </c>
      <c r="R2030" t="s">
        <v>67</v>
      </c>
      <c r="S2030" t="s">
        <v>125</v>
      </c>
      <c r="T2030" t="s">
        <v>69</v>
      </c>
      <c r="U2030" t="s">
        <v>7855</v>
      </c>
      <c r="V2030" t="s">
        <v>7854</v>
      </c>
      <c r="W2030" t="s">
        <v>71</v>
      </c>
    </row>
    <row r="2031" spans="1:23" hidden="1" x14ac:dyDescent="0.2">
      <c r="A2031" t="s">
        <v>57</v>
      </c>
      <c r="B2031" t="s">
        <v>7856</v>
      </c>
      <c r="C2031" t="s">
        <v>7857</v>
      </c>
      <c r="D2031" t="s">
        <v>7858</v>
      </c>
      <c r="E2031" t="s">
        <v>86</v>
      </c>
      <c r="F2031" t="s">
        <v>2897</v>
      </c>
      <c r="G2031" s="2">
        <v>44322</v>
      </c>
      <c r="H2031" s="2">
        <v>44320</v>
      </c>
      <c r="I2031" s="2">
        <v>44756</v>
      </c>
      <c r="J2031" s="19">
        <f t="shared" si="31"/>
        <v>44685</v>
      </c>
      <c r="K2031" s="2">
        <v>44685</v>
      </c>
      <c r="L2031" s="5" t="s">
        <v>31</v>
      </c>
      <c r="M2031" t="s">
        <v>269</v>
      </c>
      <c r="N2031" t="s">
        <v>32</v>
      </c>
      <c r="O2031" t="s">
        <v>64</v>
      </c>
      <c r="P2031" t="s">
        <v>65</v>
      </c>
      <c r="Q2031" t="s">
        <v>482</v>
      </c>
      <c r="R2031" t="s">
        <v>67</v>
      </c>
      <c r="S2031" t="s">
        <v>280</v>
      </c>
      <c r="T2031" t="s">
        <v>69</v>
      </c>
      <c r="U2031" t="s">
        <v>7859</v>
      </c>
      <c r="V2031" t="s">
        <v>7858</v>
      </c>
      <c r="W2031" t="s">
        <v>274</v>
      </c>
    </row>
    <row r="2032" spans="1:23" hidden="1" x14ac:dyDescent="0.2">
      <c r="A2032" t="s">
        <v>57</v>
      </c>
      <c r="B2032" t="s">
        <v>7860</v>
      </c>
      <c r="C2032" t="s">
        <v>7861</v>
      </c>
      <c r="D2032" t="s">
        <v>7862</v>
      </c>
      <c r="E2032" t="s">
        <v>86</v>
      </c>
      <c r="F2032" t="s">
        <v>2897</v>
      </c>
      <c r="G2032" s="2">
        <v>44322</v>
      </c>
      <c r="H2032" s="2">
        <v>44320</v>
      </c>
      <c r="I2032" s="2">
        <v>44764</v>
      </c>
      <c r="J2032" s="19">
        <f t="shared" si="31"/>
        <v>44685</v>
      </c>
      <c r="K2032" s="2">
        <v>44685</v>
      </c>
      <c r="L2032" s="5" t="s">
        <v>31</v>
      </c>
      <c r="M2032" t="s">
        <v>269</v>
      </c>
      <c r="N2032" t="s">
        <v>32</v>
      </c>
      <c r="O2032" t="s">
        <v>64</v>
      </c>
      <c r="P2032" t="s">
        <v>65</v>
      </c>
      <c r="Q2032" t="s">
        <v>482</v>
      </c>
      <c r="R2032" t="s">
        <v>67</v>
      </c>
      <c r="S2032" t="s">
        <v>280</v>
      </c>
      <c r="T2032" t="s">
        <v>69</v>
      </c>
      <c r="U2032" t="s">
        <v>7863</v>
      </c>
      <c r="V2032" t="s">
        <v>7862</v>
      </c>
      <c r="W2032" t="s">
        <v>274</v>
      </c>
    </row>
    <row r="2033" spans="1:23" hidden="1" x14ac:dyDescent="0.2">
      <c r="A2033" t="s">
        <v>57</v>
      </c>
      <c r="B2033" t="s">
        <v>7864</v>
      </c>
      <c r="C2033" t="s">
        <v>7865</v>
      </c>
      <c r="D2033" t="s">
        <v>7866</v>
      </c>
      <c r="E2033" t="s">
        <v>86</v>
      </c>
      <c r="F2033" t="s">
        <v>2897</v>
      </c>
      <c r="G2033" s="2">
        <v>44322</v>
      </c>
      <c r="H2033" s="2">
        <v>44320</v>
      </c>
      <c r="I2033" s="2">
        <v>44762</v>
      </c>
      <c r="J2033" s="19">
        <f t="shared" si="31"/>
        <v>44685</v>
      </c>
      <c r="K2033" s="2">
        <v>44685</v>
      </c>
      <c r="L2033" s="5" t="s">
        <v>31</v>
      </c>
      <c r="M2033" t="s">
        <v>269</v>
      </c>
      <c r="N2033" t="s">
        <v>32</v>
      </c>
      <c r="O2033" t="s">
        <v>64</v>
      </c>
      <c r="P2033" t="s">
        <v>65</v>
      </c>
      <c r="Q2033" t="s">
        <v>482</v>
      </c>
      <c r="R2033" t="s">
        <v>67</v>
      </c>
      <c r="S2033" t="s">
        <v>280</v>
      </c>
      <c r="T2033" t="s">
        <v>69</v>
      </c>
      <c r="U2033" t="s">
        <v>7867</v>
      </c>
      <c r="V2033" t="s">
        <v>7866</v>
      </c>
      <c r="W2033" t="s">
        <v>274</v>
      </c>
    </row>
    <row r="2034" spans="1:23" hidden="1" x14ac:dyDescent="0.2">
      <c r="A2034" t="s">
        <v>57</v>
      </c>
      <c r="B2034" t="s">
        <v>7868</v>
      </c>
      <c r="C2034" t="s">
        <v>7869</v>
      </c>
      <c r="D2034" t="s">
        <v>7870</v>
      </c>
      <c r="E2034" t="s">
        <v>310</v>
      </c>
      <c r="F2034" t="s">
        <v>7871</v>
      </c>
      <c r="G2034" s="2">
        <v>44322</v>
      </c>
      <c r="H2034" s="2">
        <v>44322</v>
      </c>
      <c r="I2034" s="2">
        <v>44674</v>
      </c>
      <c r="J2034" s="19">
        <f t="shared" si="31"/>
        <v>44687</v>
      </c>
      <c r="K2034" s="2">
        <v>44687</v>
      </c>
      <c r="L2034" s="5" t="s">
        <v>6</v>
      </c>
      <c r="M2034" t="s">
        <v>63</v>
      </c>
      <c r="N2034" t="s">
        <v>32</v>
      </c>
      <c r="O2034" t="s">
        <v>64</v>
      </c>
      <c r="P2034" t="s">
        <v>65</v>
      </c>
      <c r="Q2034" t="s">
        <v>1100</v>
      </c>
      <c r="R2034" t="s">
        <v>201</v>
      </c>
      <c r="S2034" t="s">
        <v>583</v>
      </c>
      <c r="T2034" t="s">
        <v>202</v>
      </c>
      <c r="U2034" t="s">
        <v>7872</v>
      </c>
      <c r="V2034" t="s">
        <v>7870</v>
      </c>
      <c r="W2034" t="s">
        <v>71</v>
      </c>
    </row>
    <row r="2035" spans="1:23" hidden="1" x14ac:dyDescent="0.2">
      <c r="A2035" t="s">
        <v>57</v>
      </c>
      <c r="B2035" t="s">
        <v>7873</v>
      </c>
      <c r="C2035" t="s">
        <v>7764</v>
      </c>
      <c r="D2035" t="s">
        <v>7874</v>
      </c>
      <c r="E2035" t="s">
        <v>136</v>
      </c>
      <c r="F2035" t="s">
        <v>1831</v>
      </c>
      <c r="G2035" s="2">
        <v>44322</v>
      </c>
      <c r="H2035" s="2">
        <v>44322</v>
      </c>
      <c r="I2035" s="2">
        <v>44782</v>
      </c>
      <c r="J2035" s="19">
        <f t="shared" si="31"/>
        <v>44687</v>
      </c>
      <c r="K2035" s="2">
        <v>44687</v>
      </c>
      <c r="L2035" s="5" t="s">
        <v>31</v>
      </c>
      <c r="M2035" t="s">
        <v>138</v>
      </c>
      <c r="N2035" t="s">
        <v>32</v>
      </c>
      <c r="O2035" t="s">
        <v>64</v>
      </c>
      <c r="P2035" t="s">
        <v>65</v>
      </c>
      <c r="Q2035" t="s">
        <v>2350</v>
      </c>
      <c r="R2035" t="s">
        <v>67</v>
      </c>
      <c r="S2035" t="s">
        <v>1566</v>
      </c>
      <c r="T2035" t="s">
        <v>69</v>
      </c>
      <c r="U2035" t="s">
        <v>7875</v>
      </c>
      <c r="V2035" t="s">
        <v>7874</v>
      </c>
      <c r="W2035" t="s">
        <v>142</v>
      </c>
    </row>
    <row r="2036" spans="1:23" hidden="1" x14ac:dyDescent="0.2">
      <c r="A2036" t="s">
        <v>57</v>
      </c>
      <c r="B2036" t="s">
        <v>7876</v>
      </c>
      <c r="C2036" t="s">
        <v>2044</v>
      </c>
      <c r="D2036" t="s">
        <v>7877</v>
      </c>
      <c r="E2036" t="s">
        <v>107</v>
      </c>
      <c r="F2036" t="s">
        <v>493</v>
      </c>
      <c r="G2036" s="2">
        <v>44322</v>
      </c>
      <c r="H2036" s="2">
        <v>44319</v>
      </c>
      <c r="I2036" s="2">
        <v>44747</v>
      </c>
      <c r="J2036" s="19">
        <f t="shared" si="31"/>
        <v>44684</v>
      </c>
      <c r="K2036" s="2">
        <v>44684</v>
      </c>
      <c r="L2036" s="5" t="s">
        <v>31</v>
      </c>
      <c r="M2036" t="s">
        <v>63</v>
      </c>
      <c r="N2036" t="s">
        <v>32</v>
      </c>
      <c r="O2036" t="s">
        <v>64</v>
      </c>
      <c r="P2036" t="s">
        <v>65</v>
      </c>
      <c r="Q2036" t="s">
        <v>945</v>
      </c>
      <c r="R2036" t="s">
        <v>67</v>
      </c>
      <c r="S2036" t="s">
        <v>790</v>
      </c>
      <c r="T2036" t="s">
        <v>69</v>
      </c>
      <c r="U2036" t="s">
        <v>7878</v>
      </c>
      <c r="V2036" t="s">
        <v>7877</v>
      </c>
      <c r="W2036" t="s">
        <v>71</v>
      </c>
    </row>
    <row r="2037" spans="1:23" hidden="1" x14ac:dyDescent="0.2">
      <c r="A2037" t="s">
        <v>57</v>
      </c>
      <c r="B2037" t="s">
        <v>7879</v>
      </c>
      <c r="C2037" t="s">
        <v>2900</v>
      </c>
      <c r="D2037" t="s">
        <v>7880</v>
      </c>
      <c r="E2037" t="s">
        <v>136</v>
      </c>
      <c r="F2037" t="s">
        <v>7642</v>
      </c>
      <c r="G2037" s="2">
        <v>44322</v>
      </c>
      <c r="H2037" s="2">
        <v>44320</v>
      </c>
      <c r="I2037" s="2">
        <v>44359</v>
      </c>
      <c r="J2037" s="19">
        <f t="shared" si="31"/>
        <v>44685</v>
      </c>
      <c r="K2037" s="2">
        <v>44685</v>
      </c>
      <c r="L2037" s="5" t="s">
        <v>6</v>
      </c>
      <c r="M2037" t="s">
        <v>269</v>
      </c>
      <c r="N2037" t="s">
        <v>32</v>
      </c>
      <c r="O2037" t="s">
        <v>64</v>
      </c>
      <c r="P2037" t="s">
        <v>65</v>
      </c>
      <c r="Q2037" t="s">
        <v>367</v>
      </c>
      <c r="R2037" t="s">
        <v>67</v>
      </c>
      <c r="S2037" t="s">
        <v>271</v>
      </c>
      <c r="T2037" t="s">
        <v>80</v>
      </c>
      <c r="U2037" t="s">
        <v>7881</v>
      </c>
      <c r="V2037" t="s">
        <v>7880</v>
      </c>
      <c r="W2037" t="s">
        <v>274</v>
      </c>
    </row>
    <row r="2038" spans="1:23" hidden="1" x14ac:dyDescent="0.2">
      <c r="A2038" t="s">
        <v>57</v>
      </c>
      <c r="B2038" t="s">
        <v>7882</v>
      </c>
      <c r="C2038" t="s">
        <v>7883</v>
      </c>
      <c r="D2038" t="s">
        <v>7884</v>
      </c>
      <c r="E2038" t="s">
        <v>136</v>
      </c>
      <c r="F2038" t="s">
        <v>232</v>
      </c>
      <c r="G2038" s="2">
        <v>44322</v>
      </c>
      <c r="H2038" s="2">
        <v>44322</v>
      </c>
      <c r="I2038" s="2">
        <v>44833</v>
      </c>
      <c r="J2038" s="19">
        <f t="shared" si="31"/>
        <v>44687</v>
      </c>
      <c r="K2038" s="2">
        <v>44687</v>
      </c>
      <c r="L2038" s="5" t="s">
        <v>31</v>
      </c>
      <c r="M2038" t="s">
        <v>63</v>
      </c>
      <c r="N2038" t="s">
        <v>32</v>
      </c>
      <c r="O2038" t="s">
        <v>64</v>
      </c>
      <c r="P2038" t="s">
        <v>65</v>
      </c>
      <c r="Q2038" t="s">
        <v>7885</v>
      </c>
      <c r="R2038" t="s">
        <v>201</v>
      </c>
      <c r="S2038" t="s">
        <v>157</v>
      </c>
      <c r="T2038" t="s">
        <v>202</v>
      </c>
      <c r="U2038" t="s">
        <v>7886</v>
      </c>
      <c r="V2038" t="s">
        <v>7884</v>
      </c>
      <c r="W2038" t="s">
        <v>71</v>
      </c>
    </row>
    <row r="2039" spans="1:23" hidden="1" x14ac:dyDescent="0.2">
      <c r="A2039" t="s">
        <v>57</v>
      </c>
      <c r="B2039" t="s">
        <v>7887</v>
      </c>
      <c r="C2039" t="s">
        <v>6074</v>
      </c>
      <c r="D2039" t="s">
        <v>7888</v>
      </c>
      <c r="E2039" t="s">
        <v>480</v>
      </c>
      <c r="F2039" t="s">
        <v>7889</v>
      </c>
      <c r="G2039" s="2">
        <v>44322</v>
      </c>
      <c r="H2039" s="2">
        <v>44321</v>
      </c>
      <c r="I2039" s="2">
        <v>44683</v>
      </c>
      <c r="J2039" s="19">
        <f t="shared" si="31"/>
        <v>44686</v>
      </c>
      <c r="K2039" s="2">
        <v>44686</v>
      </c>
      <c r="L2039" s="5" t="s">
        <v>6</v>
      </c>
      <c r="M2039" t="s">
        <v>88</v>
      </c>
      <c r="N2039" t="s">
        <v>32</v>
      </c>
      <c r="O2039" t="s">
        <v>64</v>
      </c>
      <c r="P2039" t="s">
        <v>65</v>
      </c>
      <c r="Q2039" t="s">
        <v>367</v>
      </c>
      <c r="R2039" t="s">
        <v>67</v>
      </c>
      <c r="S2039" t="s">
        <v>90</v>
      </c>
      <c r="T2039" t="s">
        <v>80</v>
      </c>
      <c r="U2039" t="s">
        <v>7890</v>
      </c>
      <c r="V2039" t="s">
        <v>7888</v>
      </c>
      <c r="W2039" t="s">
        <v>92</v>
      </c>
    </row>
    <row r="2040" spans="1:23" hidden="1" x14ac:dyDescent="0.2">
      <c r="A2040" t="s">
        <v>57</v>
      </c>
      <c r="B2040" t="s">
        <v>7891</v>
      </c>
      <c r="C2040" t="s">
        <v>194</v>
      </c>
      <c r="D2040" t="s">
        <v>7892</v>
      </c>
      <c r="E2040" t="s">
        <v>480</v>
      </c>
      <c r="F2040" t="s">
        <v>7893</v>
      </c>
      <c r="G2040" s="2">
        <v>44322</v>
      </c>
      <c r="H2040" s="2">
        <v>44322</v>
      </c>
      <c r="I2040" s="2">
        <v>44664</v>
      </c>
      <c r="J2040" s="19">
        <f t="shared" si="31"/>
        <v>44687</v>
      </c>
      <c r="K2040" s="2">
        <v>44687</v>
      </c>
      <c r="L2040" s="5" t="s">
        <v>6</v>
      </c>
      <c r="M2040" t="s">
        <v>63</v>
      </c>
      <c r="N2040" t="s">
        <v>32</v>
      </c>
      <c r="O2040" t="s">
        <v>64</v>
      </c>
      <c r="P2040" t="s">
        <v>65</v>
      </c>
      <c r="Q2040" t="s">
        <v>1100</v>
      </c>
      <c r="R2040" t="s">
        <v>67</v>
      </c>
      <c r="S2040" t="s">
        <v>125</v>
      </c>
      <c r="T2040" t="s">
        <v>69</v>
      </c>
      <c r="U2040" t="s">
        <v>7894</v>
      </c>
      <c r="V2040" t="s">
        <v>7895</v>
      </c>
      <c r="W2040" t="s">
        <v>71</v>
      </c>
    </row>
    <row r="2041" spans="1:23" hidden="1" x14ac:dyDescent="0.2">
      <c r="A2041" t="s">
        <v>57</v>
      </c>
      <c r="B2041" t="s">
        <v>7896</v>
      </c>
      <c r="C2041" t="s">
        <v>7897</v>
      </c>
      <c r="D2041" t="s">
        <v>7898</v>
      </c>
      <c r="E2041" t="s">
        <v>107</v>
      </c>
      <c r="F2041" t="s">
        <v>7813</v>
      </c>
      <c r="G2041" s="2">
        <v>44322</v>
      </c>
      <c r="H2041" s="2">
        <v>44322</v>
      </c>
      <c r="I2041" s="2">
        <v>44697</v>
      </c>
      <c r="J2041" s="19">
        <f t="shared" si="31"/>
        <v>44687</v>
      </c>
      <c r="K2041" s="2">
        <v>44687</v>
      </c>
      <c r="L2041" s="5" t="s">
        <v>31</v>
      </c>
      <c r="M2041" t="s">
        <v>138</v>
      </c>
      <c r="N2041" t="s">
        <v>32</v>
      </c>
      <c r="O2041" t="s">
        <v>64</v>
      </c>
      <c r="P2041" t="s">
        <v>65</v>
      </c>
      <c r="Q2041" t="s">
        <v>124</v>
      </c>
      <c r="R2041" t="s">
        <v>201</v>
      </c>
      <c r="S2041" t="s">
        <v>284</v>
      </c>
      <c r="T2041" t="s">
        <v>202</v>
      </c>
      <c r="U2041" t="s">
        <v>7899</v>
      </c>
      <c r="V2041" t="s">
        <v>7900</v>
      </c>
      <c r="W2041" t="s">
        <v>142</v>
      </c>
    </row>
    <row r="2042" spans="1:23" hidden="1" x14ac:dyDescent="0.2">
      <c r="A2042" t="s">
        <v>57</v>
      </c>
      <c r="B2042" t="s">
        <v>7901</v>
      </c>
      <c r="C2042" t="s">
        <v>194</v>
      </c>
      <c r="D2042" t="s">
        <v>7902</v>
      </c>
      <c r="E2042" t="s">
        <v>176</v>
      </c>
      <c r="F2042" t="s">
        <v>1156</v>
      </c>
      <c r="G2042" s="2">
        <v>44322</v>
      </c>
      <c r="H2042" s="2">
        <v>44322</v>
      </c>
      <c r="I2042" s="2">
        <v>44588</v>
      </c>
      <c r="J2042" s="19">
        <f t="shared" si="31"/>
        <v>44687</v>
      </c>
      <c r="K2042" s="2">
        <v>44687</v>
      </c>
      <c r="L2042" s="5" t="s">
        <v>6</v>
      </c>
      <c r="M2042" t="s">
        <v>269</v>
      </c>
      <c r="N2042" t="s">
        <v>32</v>
      </c>
      <c r="O2042" t="s">
        <v>64</v>
      </c>
      <c r="P2042" t="s">
        <v>65</v>
      </c>
      <c r="Q2042" t="s">
        <v>482</v>
      </c>
      <c r="R2042" t="s">
        <v>1207</v>
      </c>
      <c r="S2042" t="s">
        <v>280</v>
      </c>
      <c r="T2042" t="s">
        <v>69</v>
      </c>
      <c r="U2042" t="s">
        <v>7903</v>
      </c>
      <c r="V2042" t="s">
        <v>7902</v>
      </c>
      <c r="W2042" t="s">
        <v>274</v>
      </c>
    </row>
    <row r="2043" spans="1:23" hidden="1" x14ac:dyDescent="0.2">
      <c r="A2043" t="s">
        <v>57</v>
      </c>
      <c r="B2043" t="s">
        <v>7904</v>
      </c>
      <c r="C2043" t="s">
        <v>2768</v>
      </c>
      <c r="D2043" t="s">
        <v>7905</v>
      </c>
      <c r="E2043" t="s">
        <v>176</v>
      </c>
      <c r="F2043" t="s">
        <v>1116</v>
      </c>
      <c r="G2043" s="2">
        <v>44322</v>
      </c>
      <c r="H2043" s="2">
        <v>44322</v>
      </c>
      <c r="I2043" s="2">
        <v>44529</v>
      </c>
      <c r="J2043" s="19">
        <f t="shared" si="31"/>
        <v>44687</v>
      </c>
      <c r="K2043" s="2">
        <v>44687</v>
      </c>
      <c r="L2043" s="5" t="s">
        <v>6</v>
      </c>
      <c r="M2043" t="s">
        <v>138</v>
      </c>
      <c r="N2043" t="s">
        <v>32</v>
      </c>
      <c r="O2043" t="s">
        <v>64</v>
      </c>
      <c r="P2043" t="s">
        <v>65</v>
      </c>
      <c r="Q2043" t="s">
        <v>500</v>
      </c>
      <c r="R2043" t="s">
        <v>67</v>
      </c>
      <c r="S2043" t="s">
        <v>992</v>
      </c>
      <c r="T2043" t="s">
        <v>69</v>
      </c>
      <c r="U2043" t="s">
        <v>7906</v>
      </c>
      <c r="V2043" t="s">
        <v>7905</v>
      </c>
      <c r="W2043" t="s">
        <v>142</v>
      </c>
    </row>
    <row r="2044" spans="1:23" hidden="1" x14ac:dyDescent="0.2">
      <c r="A2044" t="s">
        <v>57</v>
      </c>
      <c r="B2044" t="s">
        <v>7907</v>
      </c>
      <c r="C2044" t="s">
        <v>506</v>
      </c>
      <c r="D2044" t="s">
        <v>7908</v>
      </c>
      <c r="E2044" t="s">
        <v>176</v>
      </c>
      <c r="F2044" t="s">
        <v>1156</v>
      </c>
      <c r="G2044" s="2">
        <v>44322</v>
      </c>
      <c r="H2044" s="2">
        <v>44322</v>
      </c>
      <c r="I2044" s="2">
        <v>44593</v>
      </c>
      <c r="J2044" s="19">
        <f t="shared" si="31"/>
        <v>44687</v>
      </c>
      <c r="K2044" s="2">
        <v>44687</v>
      </c>
      <c r="L2044" s="5" t="s">
        <v>6</v>
      </c>
      <c r="M2044" t="s">
        <v>269</v>
      </c>
      <c r="N2044" t="s">
        <v>32</v>
      </c>
      <c r="O2044" t="s">
        <v>64</v>
      </c>
      <c r="P2044" t="s">
        <v>65</v>
      </c>
      <c r="Q2044" t="s">
        <v>482</v>
      </c>
      <c r="R2044" t="s">
        <v>67</v>
      </c>
      <c r="S2044" t="s">
        <v>430</v>
      </c>
      <c r="T2044" t="s">
        <v>69</v>
      </c>
      <c r="U2044" t="s">
        <v>7909</v>
      </c>
      <c r="V2044" t="s">
        <v>7908</v>
      </c>
      <c r="W2044" t="s">
        <v>274</v>
      </c>
    </row>
    <row r="2045" spans="1:23" hidden="1" x14ac:dyDescent="0.2">
      <c r="A2045" t="s">
        <v>57</v>
      </c>
      <c r="B2045" t="s">
        <v>7910</v>
      </c>
      <c r="C2045" t="s">
        <v>7648</v>
      </c>
      <c r="D2045" t="s">
        <v>7911</v>
      </c>
      <c r="E2045" t="s">
        <v>136</v>
      </c>
      <c r="F2045" t="s">
        <v>232</v>
      </c>
      <c r="G2045" s="2">
        <v>44322</v>
      </c>
      <c r="H2045" s="2">
        <v>44322</v>
      </c>
      <c r="I2045" s="2">
        <v>44833</v>
      </c>
      <c r="J2045" s="19">
        <f t="shared" si="31"/>
        <v>44687</v>
      </c>
      <c r="K2045" s="2">
        <v>44687</v>
      </c>
      <c r="L2045" s="5" t="s">
        <v>31</v>
      </c>
      <c r="M2045" t="s">
        <v>63</v>
      </c>
      <c r="N2045" t="s">
        <v>32</v>
      </c>
      <c r="O2045" t="s">
        <v>64</v>
      </c>
      <c r="P2045" t="s">
        <v>65</v>
      </c>
      <c r="Q2045" t="s">
        <v>7912</v>
      </c>
      <c r="R2045" t="s">
        <v>67</v>
      </c>
      <c r="S2045" t="s">
        <v>79</v>
      </c>
      <c r="T2045" t="s">
        <v>69</v>
      </c>
      <c r="U2045" t="s">
        <v>7913</v>
      </c>
      <c r="V2045" t="s">
        <v>7911</v>
      </c>
      <c r="W2045" t="s">
        <v>71</v>
      </c>
    </row>
    <row r="2046" spans="1:23" hidden="1" x14ac:dyDescent="0.2">
      <c r="A2046" t="s">
        <v>57</v>
      </c>
      <c r="B2046" t="s">
        <v>7914</v>
      </c>
      <c r="C2046" t="s">
        <v>7915</v>
      </c>
      <c r="D2046" t="s">
        <v>7916</v>
      </c>
      <c r="E2046" t="s">
        <v>61</v>
      </c>
      <c r="F2046" t="s">
        <v>2276</v>
      </c>
      <c r="G2046" s="2">
        <v>44322</v>
      </c>
      <c r="H2046" s="2">
        <v>44301</v>
      </c>
      <c r="I2046" s="2">
        <v>44663</v>
      </c>
      <c r="J2046" s="19">
        <f t="shared" si="31"/>
        <v>44666</v>
      </c>
      <c r="K2046" s="2">
        <v>44666</v>
      </c>
      <c r="L2046" s="5" t="s">
        <v>6</v>
      </c>
      <c r="M2046" t="s">
        <v>98</v>
      </c>
      <c r="N2046" t="s">
        <v>32</v>
      </c>
      <c r="O2046" t="s">
        <v>64</v>
      </c>
      <c r="P2046" t="s">
        <v>65</v>
      </c>
      <c r="Q2046" t="s">
        <v>487</v>
      </c>
      <c r="R2046" t="s">
        <v>67</v>
      </c>
      <c r="S2046" t="s">
        <v>100</v>
      </c>
      <c r="T2046" t="s">
        <v>80</v>
      </c>
      <c r="U2046" t="s">
        <v>2277</v>
      </c>
      <c r="V2046" t="s">
        <v>2278</v>
      </c>
      <c r="W2046" t="s">
        <v>103</v>
      </c>
    </row>
    <row r="2047" spans="1:23" hidden="1" x14ac:dyDescent="0.2">
      <c r="A2047" t="s">
        <v>57</v>
      </c>
      <c r="B2047" t="s">
        <v>7917</v>
      </c>
      <c r="C2047" t="s">
        <v>7918</v>
      </c>
      <c r="D2047" t="s">
        <v>7919</v>
      </c>
      <c r="E2047" t="s">
        <v>107</v>
      </c>
      <c r="F2047" t="s">
        <v>7920</v>
      </c>
      <c r="G2047" s="2">
        <v>44322</v>
      </c>
      <c r="H2047" s="2">
        <v>44321</v>
      </c>
      <c r="I2047" s="2">
        <v>44747</v>
      </c>
      <c r="J2047" s="19">
        <f t="shared" si="31"/>
        <v>44686</v>
      </c>
      <c r="K2047" s="2">
        <v>44686</v>
      </c>
      <c r="L2047" s="5" t="s">
        <v>31</v>
      </c>
      <c r="M2047" t="s">
        <v>63</v>
      </c>
      <c r="N2047" t="s">
        <v>32</v>
      </c>
      <c r="O2047" t="s">
        <v>64</v>
      </c>
      <c r="P2047" t="s">
        <v>65</v>
      </c>
      <c r="Q2047" t="s">
        <v>991</v>
      </c>
      <c r="R2047" t="s">
        <v>67</v>
      </c>
      <c r="S2047" t="s">
        <v>790</v>
      </c>
      <c r="T2047" t="s">
        <v>69</v>
      </c>
      <c r="U2047" t="s">
        <v>7921</v>
      </c>
      <c r="V2047" t="s">
        <v>7919</v>
      </c>
      <c r="W2047" t="s">
        <v>71</v>
      </c>
    </row>
    <row r="2048" spans="1:23" hidden="1" x14ac:dyDescent="0.2">
      <c r="A2048" t="s">
        <v>57</v>
      </c>
      <c r="B2048" t="s">
        <v>7922</v>
      </c>
      <c r="C2048" t="s">
        <v>7923</v>
      </c>
      <c r="D2048" t="s">
        <v>7924</v>
      </c>
      <c r="E2048" t="s">
        <v>61</v>
      </c>
      <c r="F2048" t="s">
        <v>1021</v>
      </c>
      <c r="G2048" s="2">
        <v>44322</v>
      </c>
      <c r="H2048" s="2">
        <v>44302</v>
      </c>
      <c r="I2048" s="2">
        <v>44699</v>
      </c>
      <c r="J2048" s="19">
        <f t="shared" si="31"/>
        <v>44667</v>
      </c>
      <c r="K2048" s="2">
        <v>44667</v>
      </c>
      <c r="L2048" s="5" t="s">
        <v>31</v>
      </c>
      <c r="M2048" t="s">
        <v>269</v>
      </c>
      <c r="N2048" t="s">
        <v>32</v>
      </c>
      <c r="O2048" t="s">
        <v>64</v>
      </c>
      <c r="P2048" t="s">
        <v>65</v>
      </c>
      <c r="Q2048" t="s">
        <v>945</v>
      </c>
      <c r="R2048" t="s">
        <v>201</v>
      </c>
      <c r="S2048" t="s">
        <v>271</v>
      </c>
      <c r="T2048" t="s">
        <v>202</v>
      </c>
      <c r="U2048" t="s">
        <v>7925</v>
      </c>
      <c r="V2048" t="s">
        <v>7924</v>
      </c>
      <c r="W2048" t="s">
        <v>274</v>
      </c>
    </row>
    <row r="2049" spans="1:23" hidden="1" x14ac:dyDescent="0.2">
      <c r="A2049" t="s">
        <v>57</v>
      </c>
      <c r="B2049" t="s">
        <v>7926</v>
      </c>
      <c r="C2049" t="s">
        <v>7927</v>
      </c>
      <c r="D2049" t="s">
        <v>7928</v>
      </c>
      <c r="E2049" t="s">
        <v>310</v>
      </c>
      <c r="F2049" t="s">
        <v>5073</v>
      </c>
      <c r="G2049" s="2">
        <v>44322</v>
      </c>
      <c r="H2049" s="2">
        <v>44322</v>
      </c>
      <c r="I2049" s="2">
        <v>44704</v>
      </c>
      <c r="J2049" s="19">
        <f t="shared" si="31"/>
        <v>44687</v>
      </c>
      <c r="K2049" s="2">
        <v>44687</v>
      </c>
      <c r="L2049" s="5" t="s">
        <v>31</v>
      </c>
      <c r="M2049" t="s">
        <v>77</v>
      </c>
      <c r="N2049" t="s">
        <v>32</v>
      </c>
      <c r="O2049" t="s">
        <v>64</v>
      </c>
      <c r="P2049" t="s">
        <v>65</v>
      </c>
      <c r="Q2049" t="s">
        <v>604</v>
      </c>
      <c r="R2049" t="s">
        <v>67</v>
      </c>
      <c r="S2049" t="s">
        <v>79</v>
      </c>
      <c r="T2049" t="s">
        <v>80</v>
      </c>
      <c r="U2049" t="s">
        <v>7929</v>
      </c>
      <c r="V2049" t="s">
        <v>7930</v>
      </c>
      <c r="W2049" t="s">
        <v>82</v>
      </c>
    </row>
    <row r="2050" spans="1:23" hidden="1" x14ac:dyDescent="0.2">
      <c r="A2050" t="s">
        <v>57</v>
      </c>
      <c r="B2050" t="s">
        <v>7931</v>
      </c>
      <c r="C2050" t="s">
        <v>7927</v>
      </c>
      <c r="D2050" t="s">
        <v>7932</v>
      </c>
      <c r="E2050" t="s">
        <v>310</v>
      </c>
      <c r="F2050" t="s">
        <v>5073</v>
      </c>
      <c r="G2050" s="2">
        <v>44322</v>
      </c>
      <c r="H2050" s="2">
        <v>44322</v>
      </c>
      <c r="I2050" s="2">
        <v>44704</v>
      </c>
      <c r="J2050" s="19">
        <f t="shared" ref="J2050:J2113" si="32">H2050+365</f>
        <v>44687</v>
      </c>
      <c r="K2050" s="2">
        <v>44687</v>
      </c>
      <c r="L2050" s="5" t="s">
        <v>31</v>
      </c>
      <c r="M2050" t="s">
        <v>77</v>
      </c>
      <c r="N2050" t="s">
        <v>32</v>
      </c>
      <c r="O2050" t="s">
        <v>64</v>
      </c>
      <c r="P2050" t="s">
        <v>65</v>
      </c>
      <c r="Q2050" t="s">
        <v>500</v>
      </c>
      <c r="R2050" t="s">
        <v>67</v>
      </c>
      <c r="S2050" t="s">
        <v>79</v>
      </c>
      <c r="T2050" t="s">
        <v>80</v>
      </c>
      <c r="U2050" t="s">
        <v>7929</v>
      </c>
      <c r="V2050" t="s">
        <v>7930</v>
      </c>
      <c r="W2050" t="s">
        <v>82</v>
      </c>
    </row>
    <row r="2051" spans="1:23" hidden="1" x14ac:dyDescent="0.2">
      <c r="A2051" t="s">
        <v>57</v>
      </c>
      <c r="B2051" t="s">
        <v>7933</v>
      </c>
      <c r="C2051" t="s">
        <v>7934</v>
      </c>
      <c r="D2051" t="s">
        <v>7935</v>
      </c>
      <c r="E2051" t="s">
        <v>310</v>
      </c>
      <c r="F2051" t="s">
        <v>7936</v>
      </c>
      <c r="G2051" s="2">
        <v>44322</v>
      </c>
      <c r="H2051" s="2">
        <v>44321</v>
      </c>
      <c r="I2051" s="2">
        <v>44656</v>
      </c>
      <c r="J2051" s="19">
        <f t="shared" si="32"/>
        <v>44686</v>
      </c>
      <c r="K2051" s="2">
        <v>44686</v>
      </c>
      <c r="L2051" s="5" t="s">
        <v>6</v>
      </c>
      <c r="M2051" t="s">
        <v>63</v>
      </c>
      <c r="N2051" t="s">
        <v>32</v>
      </c>
      <c r="O2051" t="s">
        <v>64</v>
      </c>
      <c r="P2051" t="s">
        <v>65</v>
      </c>
      <c r="Q2051" t="s">
        <v>500</v>
      </c>
      <c r="R2051" t="s">
        <v>67</v>
      </c>
      <c r="S2051" t="s">
        <v>125</v>
      </c>
      <c r="T2051" t="s">
        <v>69</v>
      </c>
      <c r="U2051" t="s">
        <v>7937</v>
      </c>
      <c r="V2051" t="s">
        <v>7935</v>
      </c>
      <c r="W2051" t="s">
        <v>71</v>
      </c>
    </row>
    <row r="2052" spans="1:23" hidden="1" x14ac:dyDescent="0.2">
      <c r="A2052" t="s">
        <v>57</v>
      </c>
      <c r="B2052" t="s">
        <v>7938</v>
      </c>
      <c r="C2052" t="s">
        <v>7934</v>
      </c>
      <c r="D2052" t="s">
        <v>7939</v>
      </c>
      <c r="E2052" t="s">
        <v>310</v>
      </c>
      <c r="F2052" t="s">
        <v>7936</v>
      </c>
      <c r="G2052" s="2">
        <v>44322</v>
      </c>
      <c r="H2052" s="2">
        <v>44321</v>
      </c>
      <c r="I2052" s="2">
        <v>44656</v>
      </c>
      <c r="J2052" s="19">
        <f t="shared" si="32"/>
        <v>44686</v>
      </c>
      <c r="K2052" s="2">
        <v>44686</v>
      </c>
      <c r="L2052" s="5" t="s">
        <v>6</v>
      </c>
      <c r="M2052" t="s">
        <v>63</v>
      </c>
      <c r="N2052" t="s">
        <v>32</v>
      </c>
      <c r="O2052" t="s">
        <v>64</v>
      </c>
      <c r="P2052" t="s">
        <v>65</v>
      </c>
      <c r="Q2052" t="s">
        <v>604</v>
      </c>
      <c r="R2052" t="s">
        <v>67</v>
      </c>
      <c r="S2052" t="s">
        <v>125</v>
      </c>
      <c r="T2052" t="s">
        <v>69</v>
      </c>
      <c r="U2052" t="s">
        <v>7937</v>
      </c>
      <c r="V2052" t="s">
        <v>7935</v>
      </c>
      <c r="W2052" t="s">
        <v>71</v>
      </c>
    </row>
    <row r="2053" spans="1:23" hidden="1" x14ac:dyDescent="0.2">
      <c r="A2053" t="s">
        <v>57</v>
      </c>
      <c r="B2053" t="s">
        <v>7940</v>
      </c>
      <c r="C2053" t="s">
        <v>7941</v>
      </c>
      <c r="D2053" t="s">
        <v>7942</v>
      </c>
      <c r="E2053" t="s">
        <v>136</v>
      </c>
      <c r="F2053" t="s">
        <v>5271</v>
      </c>
      <c r="G2053" s="2">
        <v>44322</v>
      </c>
      <c r="H2053" s="2">
        <v>44322</v>
      </c>
      <c r="I2053" s="2">
        <v>44734</v>
      </c>
      <c r="J2053" s="19">
        <f t="shared" si="32"/>
        <v>44687</v>
      </c>
      <c r="K2053" s="2">
        <v>44687</v>
      </c>
      <c r="L2053" s="5" t="s">
        <v>31</v>
      </c>
      <c r="M2053" t="s">
        <v>138</v>
      </c>
      <c r="N2053" t="s">
        <v>32</v>
      </c>
      <c r="O2053" t="s">
        <v>64</v>
      </c>
      <c r="P2053" t="s">
        <v>65</v>
      </c>
      <c r="Q2053" t="s">
        <v>312</v>
      </c>
      <c r="R2053" t="s">
        <v>67</v>
      </c>
      <c r="S2053" t="s">
        <v>140</v>
      </c>
      <c r="T2053" t="s">
        <v>80</v>
      </c>
      <c r="U2053" t="s">
        <v>7943</v>
      </c>
      <c r="V2053" t="s">
        <v>7942</v>
      </c>
      <c r="W2053" t="s">
        <v>142</v>
      </c>
    </row>
    <row r="2054" spans="1:23" hidden="1" x14ac:dyDescent="0.2">
      <c r="A2054" t="s">
        <v>57</v>
      </c>
      <c r="B2054" t="s">
        <v>7944</v>
      </c>
      <c r="C2054" t="s">
        <v>7459</v>
      </c>
      <c r="D2054" t="s">
        <v>7945</v>
      </c>
      <c r="E2054" t="s">
        <v>176</v>
      </c>
      <c r="F2054" t="s">
        <v>2955</v>
      </c>
      <c r="G2054" s="2">
        <v>44322</v>
      </c>
      <c r="H2054" s="2">
        <v>44261</v>
      </c>
      <c r="I2054" s="2">
        <v>44645</v>
      </c>
      <c r="J2054" s="19">
        <f t="shared" si="32"/>
        <v>44626</v>
      </c>
      <c r="K2054" s="2">
        <v>44626</v>
      </c>
      <c r="L2054" s="5" t="s">
        <v>31</v>
      </c>
      <c r="M2054" t="s">
        <v>77</v>
      </c>
      <c r="N2054" t="s">
        <v>32</v>
      </c>
      <c r="O2054" t="s">
        <v>64</v>
      </c>
      <c r="P2054" t="s">
        <v>65</v>
      </c>
      <c r="Q2054" t="s">
        <v>463</v>
      </c>
      <c r="R2054" t="s">
        <v>67</v>
      </c>
      <c r="S2054" t="s">
        <v>79</v>
      </c>
      <c r="T2054" t="s">
        <v>80</v>
      </c>
      <c r="U2054" t="s">
        <v>2956</v>
      </c>
      <c r="V2054" t="s">
        <v>2957</v>
      </c>
      <c r="W2054" t="s">
        <v>82</v>
      </c>
    </row>
    <row r="2055" spans="1:23" hidden="1" x14ac:dyDescent="0.2">
      <c r="A2055" t="s">
        <v>57</v>
      </c>
      <c r="B2055" t="s">
        <v>7946</v>
      </c>
      <c r="C2055" t="s">
        <v>7947</v>
      </c>
      <c r="D2055" t="s">
        <v>7948</v>
      </c>
      <c r="E2055" t="s">
        <v>136</v>
      </c>
      <c r="F2055" t="s">
        <v>1804</v>
      </c>
      <c r="G2055" s="2">
        <v>44322</v>
      </c>
      <c r="H2055" s="2">
        <v>44295</v>
      </c>
      <c r="I2055" s="2">
        <v>44735</v>
      </c>
      <c r="J2055" s="19">
        <f t="shared" si="32"/>
        <v>44660</v>
      </c>
      <c r="K2055" s="2">
        <v>44660</v>
      </c>
      <c r="L2055" s="5" t="s">
        <v>31</v>
      </c>
      <c r="M2055" t="s">
        <v>269</v>
      </c>
      <c r="N2055" t="s">
        <v>32</v>
      </c>
      <c r="O2055" t="s">
        <v>64</v>
      </c>
      <c r="P2055" t="s">
        <v>65</v>
      </c>
      <c r="Q2055" t="s">
        <v>463</v>
      </c>
      <c r="R2055" t="s">
        <v>67</v>
      </c>
      <c r="S2055" t="s">
        <v>280</v>
      </c>
      <c r="T2055" t="s">
        <v>69</v>
      </c>
      <c r="U2055" t="s">
        <v>7949</v>
      </c>
      <c r="V2055" t="s">
        <v>7948</v>
      </c>
      <c r="W2055" t="s">
        <v>274</v>
      </c>
    </row>
    <row r="2056" spans="1:23" hidden="1" x14ac:dyDescent="0.2">
      <c r="A2056" t="s">
        <v>57</v>
      </c>
      <c r="B2056" t="s">
        <v>7950</v>
      </c>
      <c r="C2056" t="s">
        <v>7951</v>
      </c>
      <c r="D2056" t="s">
        <v>7952</v>
      </c>
      <c r="E2056" t="s">
        <v>96</v>
      </c>
      <c r="F2056" t="s">
        <v>435</v>
      </c>
      <c r="G2056" s="2">
        <v>44322</v>
      </c>
      <c r="H2056" s="2">
        <v>44322</v>
      </c>
      <c r="I2056" s="2">
        <v>44736</v>
      </c>
      <c r="J2056" s="19">
        <f t="shared" si="32"/>
        <v>44687</v>
      </c>
      <c r="K2056" s="2">
        <v>44687</v>
      </c>
      <c r="L2056" s="5" t="s">
        <v>31</v>
      </c>
      <c r="M2056" t="s">
        <v>63</v>
      </c>
      <c r="N2056" t="s">
        <v>32</v>
      </c>
      <c r="O2056" t="s">
        <v>64</v>
      </c>
      <c r="P2056" t="s">
        <v>65</v>
      </c>
      <c r="Q2056" t="s">
        <v>482</v>
      </c>
      <c r="R2056" t="s">
        <v>67</v>
      </c>
      <c r="S2056" t="s">
        <v>79</v>
      </c>
      <c r="T2056" t="s">
        <v>69</v>
      </c>
      <c r="U2056" t="s">
        <v>7953</v>
      </c>
      <c r="V2056" t="s">
        <v>7952</v>
      </c>
      <c r="W2056" t="s">
        <v>71</v>
      </c>
    </row>
    <row r="2057" spans="1:23" hidden="1" x14ac:dyDescent="0.2">
      <c r="A2057" t="s">
        <v>57</v>
      </c>
      <c r="B2057" t="s">
        <v>7954</v>
      </c>
      <c r="C2057" t="s">
        <v>7955</v>
      </c>
      <c r="D2057" t="s">
        <v>7956</v>
      </c>
      <c r="E2057" t="s">
        <v>480</v>
      </c>
      <c r="F2057" t="s">
        <v>629</v>
      </c>
      <c r="G2057" s="2">
        <v>44322</v>
      </c>
      <c r="H2057" s="2">
        <v>44322</v>
      </c>
      <c r="I2057" s="2">
        <v>44794</v>
      </c>
      <c r="J2057" s="19">
        <f t="shared" si="32"/>
        <v>44687</v>
      </c>
      <c r="K2057" s="2">
        <v>44687</v>
      </c>
      <c r="L2057" s="5" t="s">
        <v>31</v>
      </c>
      <c r="M2057" t="s">
        <v>138</v>
      </c>
      <c r="N2057" t="s">
        <v>32</v>
      </c>
      <c r="O2057" t="s">
        <v>64</v>
      </c>
      <c r="P2057" t="s">
        <v>65</v>
      </c>
      <c r="Q2057" t="s">
        <v>4229</v>
      </c>
      <c r="R2057" t="s">
        <v>630</v>
      </c>
      <c r="S2057" t="s">
        <v>631</v>
      </c>
      <c r="T2057" t="s">
        <v>298</v>
      </c>
      <c r="U2057" t="s">
        <v>7957</v>
      </c>
      <c r="V2057" t="s">
        <v>7956</v>
      </c>
      <c r="W2057" t="s">
        <v>142</v>
      </c>
    </row>
    <row r="2058" spans="1:23" hidden="1" x14ac:dyDescent="0.2">
      <c r="A2058" t="s">
        <v>57</v>
      </c>
      <c r="B2058" t="s">
        <v>7958</v>
      </c>
      <c r="C2058" t="s">
        <v>7959</v>
      </c>
      <c r="D2058" t="s">
        <v>7960</v>
      </c>
      <c r="E2058" t="s">
        <v>480</v>
      </c>
      <c r="F2058" t="s">
        <v>629</v>
      </c>
      <c r="G2058" s="2">
        <v>44322</v>
      </c>
      <c r="H2058" s="2">
        <v>44322</v>
      </c>
      <c r="I2058" s="2">
        <v>44697</v>
      </c>
      <c r="J2058" s="19">
        <f t="shared" si="32"/>
        <v>44687</v>
      </c>
      <c r="K2058" s="2">
        <v>44687</v>
      </c>
      <c r="L2058" s="5" t="s">
        <v>31</v>
      </c>
      <c r="M2058" t="s">
        <v>269</v>
      </c>
      <c r="N2058" t="s">
        <v>32</v>
      </c>
      <c r="O2058" t="s">
        <v>64</v>
      </c>
      <c r="P2058" t="s">
        <v>65</v>
      </c>
      <c r="Q2058" t="s">
        <v>482</v>
      </c>
      <c r="R2058" t="s">
        <v>67</v>
      </c>
      <c r="S2058" t="s">
        <v>280</v>
      </c>
      <c r="T2058" t="s">
        <v>69</v>
      </c>
      <c r="U2058" t="s">
        <v>7961</v>
      </c>
      <c r="V2058" t="s">
        <v>7960</v>
      </c>
      <c r="W2058" t="s">
        <v>274</v>
      </c>
    </row>
    <row r="2059" spans="1:23" hidden="1" x14ac:dyDescent="0.2">
      <c r="A2059" t="s">
        <v>57</v>
      </c>
      <c r="B2059" t="s">
        <v>7962</v>
      </c>
      <c r="C2059" t="s">
        <v>7963</v>
      </c>
      <c r="D2059" t="s">
        <v>7964</v>
      </c>
      <c r="E2059" t="s">
        <v>480</v>
      </c>
      <c r="F2059" t="s">
        <v>629</v>
      </c>
      <c r="G2059" s="2">
        <v>44322</v>
      </c>
      <c r="H2059" s="2">
        <v>44322</v>
      </c>
      <c r="I2059" s="2">
        <v>44697</v>
      </c>
      <c r="J2059" s="19">
        <f t="shared" si="32"/>
        <v>44687</v>
      </c>
      <c r="K2059" s="2">
        <v>44687</v>
      </c>
      <c r="L2059" s="5" t="s">
        <v>31</v>
      </c>
      <c r="M2059" t="s">
        <v>269</v>
      </c>
      <c r="N2059" t="s">
        <v>32</v>
      </c>
      <c r="O2059" t="s">
        <v>64</v>
      </c>
      <c r="P2059" t="s">
        <v>65</v>
      </c>
      <c r="Q2059" t="s">
        <v>482</v>
      </c>
      <c r="R2059" t="s">
        <v>1207</v>
      </c>
      <c r="S2059" t="s">
        <v>280</v>
      </c>
      <c r="T2059" t="s">
        <v>69</v>
      </c>
      <c r="U2059" t="s">
        <v>7965</v>
      </c>
      <c r="V2059" t="s">
        <v>7964</v>
      </c>
      <c r="W2059" t="s">
        <v>274</v>
      </c>
    </row>
    <row r="2060" spans="1:23" hidden="1" x14ac:dyDescent="0.2">
      <c r="A2060" t="s">
        <v>57</v>
      </c>
      <c r="B2060" t="s">
        <v>7966</v>
      </c>
      <c r="C2060" t="s">
        <v>7963</v>
      </c>
      <c r="D2060" t="s">
        <v>7967</v>
      </c>
      <c r="E2060" t="s">
        <v>480</v>
      </c>
      <c r="F2060" t="s">
        <v>629</v>
      </c>
      <c r="G2060" s="2">
        <v>44322</v>
      </c>
      <c r="H2060" s="2">
        <v>44322</v>
      </c>
      <c r="I2060" s="2">
        <v>44800</v>
      </c>
      <c r="J2060" s="19">
        <f t="shared" si="32"/>
        <v>44687</v>
      </c>
      <c r="K2060" s="2">
        <v>44687</v>
      </c>
      <c r="L2060" s="5" t="s">
        <v>31</v>
      </c>
      <c r="M2060" t="s">
        <v>138</v>
      </c>
      <c r="N2060" t="s">
        <v>32</v>
      </c>
      <c r="O2060" t="s">
        <v>64</v>
      </c>
      <c r="P2060" t="s">
        <v>65</v>
      </c>
      <c r="Q2060" t="s">
        <v>4229</v>
      </c>
      <c r="R2060" t="s">
        <v>630</v>
      </c>
      <c r="S2060" t="s">
        <v>631</v>
      </c>
      <c r="T2060" t="s">
        <v>298</v>
      </c>
      <c r="U2060" t="s">
        <v>7968</v>
      </c>
      <c r="V2060" t="s">
        <v>7967</v>
      </c>
      <c r="W2060" t="s">
        <v>142</v>
      </c>
    </row>
    <row r="2061" spans="1:23" hidden="1" x14ac:dyDescent="0.2">
      <c r="A2061" t="s">
        <v>57</v>
      </c>
      <c r="B2061" t="s">
        <v>7969</v>
      </c>
      <c r="C2061" t="s">
        <v>7970</v>
      </c>
      <c r="D2061" t="s">
        <v>7971</v>
      </c>
      <c r="E2061" t="s">
        <v>480</v>
      </c>
      <c r="F2061" t="s">
        <v>629</v>
      </c>
      <c r="G2061" s="2">
        <v>44322</v>
      </c>
      <c r="H2061" s="2">
        <v>44322</v>
      </c>
      <c r="I2061" s="2">
        <v>44537</v>
      </c>
      <c r="J2061" s="19">
        <f t="shared" si="32"/>
        <v>44687</v>
      </c>
      <c r="K2061" s="2">
        <v>44687</v>
      </c>
      <c r="L2061" s="5" t="s">
        <v>6</v>
      </c>
      <c r="M2061" t="s">
        <v>269</v>
      </c>
      <c r="N2061" t="s">
        <v>32</v>
      </c>
      <c r="O2061" t="s">
        <v>64</v>
      </c>
      <c r="P2061" t="s">
        <v>65</v>
      </c>
      <c r="Q2061" t="s">
        <v>7972</v>
      </c>
      <c r="R2061" t="s">
        <v>67</v>
      </c>
      <c r="S2061" t="s">
        <v>280</v>
      </c>
      <c r="T2061" t="s">
        <v>69</v>
      </c>
      <c r="U2061" t="s">
        <v>7973</v>
      </c>
      <c r="V2061" t="s">
        <v>7971</v>
      </c>
      <c r="W2061" t="s">
        <v>274</v>
      </c>
    </row>
    <row r="2062" spans="1:23" hidden="1" x14ac:dyDescent="0.2">
      <c r="A2062" t="s">
        <v>57</v>
      </c>
      <c r="B2062" t="s">
        <v>7974</v>
      </c>
      <c r="C2062" t="s">
        <v>1767</v>
      </c>
      <c r="D2062" t="s">
        <v>7975</v>
      </c>
      <c r="E2062" t="s">
        <v>86</v>
      </c>
      <c r="F2062" t="s">
        <v>738</v>
      </c>
      <c r="G2062" s="2">
        <v>44323</v>
      </c>
      <c r="H2062" s="2">
        <v>44322</v>
      </c>
      <c r="I2062" s="2">
        <v>44503</v>
      </c>
      <c r="J2062" s="19">
        <f t="shared" si="32"/>
        <v>44687</v>
      </c>
      <c r="K2062" s="2">
        <v>44687</v>
      </c>
      <c r="L2062" s="5" t="s">
        <v>6</v>
      </c>
      <c r="M2062" t="s">
        <v>63</v>
      </c>
      <c r="N2062" t="s">
        <v>32</v>
      </c>
      <c r="O2062" t="s">
        <v>64</v>
      </c>
      <c r="P2062" t="s">
        <v>65</v>
      </c>
      <c r="Q2062" t="s">
        <v>7976</v>
      </c>
      <c r="R2062" t="s">
        <v>67</v>
      </c>
      <c r="S2062" t="s">
        <v>790</v>
      </c>
      <c r="T2062" t="s">
        <v>69</v>
      </c>
      <c r="U2062" t="s">
        <v>7977</v>
      </c>
      <c r="V2062" t="s">
        <v>7975</v>
      </c>
      <c r="W2062" t="s">
        <v>71</v>
      </c>
    </row>
    <row r="2063" spans="1:23" hidden="1" x14ac:dyDescent="0.2">
      <c r="A2063" t="s">
        <v>57</v>
      </c>
      <c r="B2063" t="s">
        <v>7978</v>
      </c>
      <c r="C2063" t="s">
        <v>3960</v>
      </c>
      <c r="D2063" t="s">
        <v>7979</v>
      </c>
      <c r="E2063" t="s">
        <v>75</v>
      </c>
      <c r="F2063" t="s">
        <v>6141</v>
      </c>
      <c r="G2063" s="2">
        <v>44323</v>
      </c>
      <c r="H2063" s="2">
        <v>44322</v>
      </c>
      <c r="I2063" s="2">
        <v>44697</v>
      </c>
      <c r="J2063" s="19">
        <f t="shared" si="32"/>
        <v>44687</v>
      </c>
      <c r="K2063" s="2">
        <v>44687</v>
      </c>
      <c r="L2063" s="5" t="s">
        <v>31</v>
      </c>
      <c r="M2063" t="s">
        <v>77</v>
      </c>
      <c r="N2063" t="s">
        <v>32</v>
      </c>
      <c r="O2063" t="s">
        <v>64</v>
      </c>
      <c r="P2063" t="s">
        <v>65</v>
      </c>
      <c r="Q2063" t="s">
        <v>981</v>
      </c>
      <c r="R2063" t="s">
        <v>67</v>
      </c>
      <c r="S2063" t="s">
        <v>79</v>
      </c>
      <c r="T2063" t="s">
        <v>80</v>
      </c>
      <c r="U2063" t="s">
        <v>7980</v>
      </c>
      <c r="V2063" t="s">
        <v>7981</v>
      </c>
      <c r="W2063" t="s">
        <v>82</v>
      </c>
    </row>
    <row r="2064" spans="1:23" hidden="1" x14ac:dyDescent="0.2">
      <c r="A2064" t="s">
        <v>57</v>
      </c>
      <c r="B2064" t="s">
        <v>7982</v>
      </c>
      <c r="C2064" t="s">
        <v>3093</v>
      </c>
      <c r="D2064" t="s">
        <v>7983</v>
      </c>
      <c r="E2064" t="s">
        <v>107</v>
      </c>
      <c r="F2064" t="s">
        <v>3610</v>
      </c>
      <c r="G2064" s="2">
        <v>44323</v>
      </c>
      <c r="H2064" s="2">
        <v>44322</v>
      </c>
      <c r="I2064" s="2">
        <v>44545</v>
      </c>
      <c r="J2064" s="19">
        <f t="shared" si="32"/>
        <v>44687</v>
      </c>
      <c r="K2064" s="2">
        <v>44687</v>
      </c>
      <c r="L2064" s="5" t="s">
        <v>6</v>
      </c>
      <c r="M2064" t="s">
        <v>138</v>
      </c>
      <c r="N2064" t="s">
        <v>32</v>
      </c>
      <c r="O2064" t="s">
        <v>64</v>
      </c>
      <c r="P2064" t="s">
        <v>65</v>
      </c>
      <c r="Q2064" t="s">
        <v>367</v>
      </c>
      <c r="R2064" t="s">
        <v>67</v>
      </c>
      <c r="S2064" t="s">
        <v>992</v>
      </c>
      <c r="T2064" t="s">
        <v>80</v>
      </c>
      <c r="U2064" t="s">
        <v>7984</v>
      </c>
      <c r="V2064" t="s">
        <v>7983</v>
      </c>
      <c r="W2064" t="s">
        <v>142</v>
      </c>
    </row>
    <row r="2065" spans="1:23" hidden="1" x14ac:dyDescent="0.2">
      <c r="A2065" t="s">
        <v>57</v>
      </c>
      <c r="B2065" t="s">
        <v>7985</v>
      </c>
      <c r="C2065" t="s">
        <v>7986</v>
      </c>
      <c r="D2065" t="s">
        <v>7987</v>
      </c>
      <c r="E2065" t="s">
        <v>107</v>
      </c>
      <c r="F2065" t="s">
        <v>7988</v>
      </c>
      <c r="G2065" s="2">
        <v>44323</v>
      </c>
      <c r="H2065" s="2">
        <v>44322</v>
      </c>
      <c r="I2065" s="2">
        <v>44602</v>
      </c>
      <c r="J2065" s="19">
        <f t="shared" si="32"/>
        <v>44687</v>
      </c>
      <c r="K2065" s="2">
        <v>44687</v>
      </c>
      <c r="L2065" s="5" t="s">
        <v>6</v>
      </c>
      <c r="M2065" t="s">
        <v>138</v>
      </c>
      <c r="N2065" t="s">
        <v>32</v>
      </c>
      <c r="O2065" t="s">
        <v>64</v>
      </c>
      <c r="P2065" t="s">
        <v>65</v>
      </c>
      <c r="Q2065" t="s">
        <v>367</v>
      </c>
      <c r="R2065" t="s">
        <v>67</v>
      </c>
      <c r="S2065" t="s">
        <v>100</v>
      </c>
      <c r="T2065" t="s">
        <v>69</v>
      </c>
      <c r="U2065" t="s">
        <v>7989</v>
      </c>
      <c r="V2065" t="s">
        <v>7987</v>
      </c>
      <c r="W2065" t="s">
        <v>142</v>
      </c>
    </row>
    <row r="2066" spans="1:23" hidden="1" x14ac:dyDescent="0.2">
      <c r="A2066" t="s">
        <v>57</v>
      </c>
      <c r="B2066" t="s">
        <v>7990</v>
      </c>
      <c r="C2066" t="s">
        <v>7991</v>
      </c>
      <c r="D2066" t="s">
        <v>7992</v>
      </c>
      <c r="E2066" t="s">
        <v>176</v>
      </c>
      <c r="F2066" t="s">
        <v>1156</v>
      </c>
      <c r="G2066" s="2">
        <v>44323</v>
      </c>
      <c r="H2066" s="2">
        <v>44323</v>
      </c>
      <c r="I2066" s="2">
        <v>44545</v>
      </c>
      <c r="J2066" s="19">
        <f t="shared" si="32"/>
        <v>44688</v>
      </c>
      <c r="K2066" s="2">
        <v>44688</v>
      </c>
      <c r="L2066" s="5" t="s">
        <v>6</v>
      </c>
      <c r="M2066" t="s">
        <v>294</v>
      </c>
      <c r="N2066" t="s">
        <v>32</v>
      </c>
      <c r="O2066" t="s">
        <v>64</v>
      </c>
      <c r="P2066" t="s">
        <v>65</v>
      </c>
      <c r="Q2066" t="s">
        <v>981</v>
      </c>
      <c r="R2066" t="s">
        <v>296</v>
      </c>
      <c r="S2066" t="s">
        <v>1480</v>
      </c>
      <c r="T2066" t="s">
        <v>1481</v>
      </c>
      <c r="U2066" t="s">
        <v>299</v>
      </c>
      <c r="V2066" t="s">
        <v>299</v>
      </c>
      <c r="W2066" t="s">
        <v>299</v>
      </c>
    </row>
    <row r="2067" spans="1:23" hidden="1" x14ac:dyDescent="0.2">
      <c r="A2067" t="s">
        <v>57</v>
      </c>
      <c r="B2067" t="s">
        <v>7993</v>
      </c>
      <c r="C2067" t="s">
        <v>7994</v>
      </c>
      <c r="D2067" t="s">
        <v>7995</v>
      </c>
      <c r="E2067" t="s">
        <v>176</v>
      </c>
      <c r="F2067" t="s">
        <v>1435</v>
      </c>
      <c r="G2067" s="2">
        <v>44323</v>
      </c>
      <c r="H2067" s="2">
        <v>44323</v>
      </c>
      <c r="I2067" s="2">
        <v>44824</v>
      </c>
      <c r="J2067" s="19">
        <f t="shared" si="32"/>
        <v>44688</v>
      </c>
      <c r="K2067" s="2">
        <v>44688</v>
      </c>
      <c r="L2067" s="5" t="s">
        <v>31</v>
      </c>
      <c r="M2067" t="s">
        <v>98</v>
      </c>
      <c r="N2067" t="s">
        <v>32</v>
      </c>
      <c r="O2067" t="s">
        <v>64</v>
      </c>
      <c r="P2067" t="s">
        <v>65</v>
      </c>
      <c r="Q2067" t="s">
        <v>604</v>
      </c>
      <c r="R2067" t="s">
        <v>67</v>
      </c>
      <c r="S2067" t="s">
        <v>100</v>
      </c>
      <c r="T2067" t="s">
        <v>80</v>
      </c>
      <c r="U2067" t="s">
        <v>1436</v>
      </c>
      <c r="V2067" t="s">
        <v>1437</v>
      </c>
      <c r="W2067" t="s">
        <v>103</v>
      </c>
    </row>
    <row r="2068" spans="1:23" hidden="1" x14ac:dyDescent="0.2">
      <c r="A2068" t="s">
        <v>57</v>
      </c>
      <c r="B2068" t="s">
        <v>7996</v>
      </c>
      <c r="C2068" t="s">
        <v>1015</v>
      </c>
      <c r="D2068" t="s">
        <v>7997</v>
      </c>
      <c r="E2068" t="s">
        <v>136</v>
      </c>
      <c r="F2068" t="s">
        <v>610</v>
      </c>
      <c r="G2068" s="2">
        <v>44323</v>
      </c>
      <c r="H2068" s="2">
        <v>44301</v>
      </c>
      <c r="I2068" s="2">
        <v>44694</v>
      </c>
      <c r="J2068" s="19">
        <f t="shared" si="32"/>
        <v>44666</v>
      </c>
      <c r="K2068" s="2">
        <v>44666</v>
      </c>
      <c r="L2068" s="5" t="s">
        <v>31</v>
      </c>
      <c r="M2068" t="s">
        <v>98</v>
      </c>
      <c r="N2068" t="s">
        <v>32</v>
      </c>
      <c r="O2068" t="s">
        <v>64</v>
      </c>
      <c r="P2068" t="s">
        <v>65</v>
      </c>
      <c r="Q2068" t="s">
        <v>487</v>
      </c>
      <c r="R2068" t="s">
        <v>67</v>
      </c>
      <c r="S2068" t="s">
        <v>100</v>
      </c>
      <c r="T2068" t="s">
        <v>80</v>
      </c>
      <c r="U2068" t="s">
        <v>611</v>
      </c>
      <c r="V2068" t="s">
        <v>612</v>
      </c>
      <c r="W2068" t="s">
        <v>103</v>
      </c>
    </row>
    <row r="2069" spans="1:23" hidden="1" x14ac:dyDescent="0.2">
      <c r="A2069" t="s">
        <v>57</v>
      </c>
      <c r="B2069" t="s">
        <v>7998</v>
      </c>
      <c r="C2069" t="s">
        <v>7999</v>
      </c>
      <c r="D2069" t="s">
        <v>8000</v>
      </c>
      <c r="E2069" t="s">
        <v>107</v>
      </c>
      <c r="F2069" t="s">
        <v>7920</v>
      </c>
      <c r="G2069" s="2">
        <v>44323</v>
      </c>
      <c r="H2069" s="2">
        <v>44321</v>
      </c>
      <c r="I2069" s="2">
        <v>44740</v>
      </c>
      <c r="J2069" s="19">
        <f t="shared" si="32"/>
        <v>44686</v>
      </c>
      <c r="K2069" s="2">
        <v>44686</v>
      </c>
      <c r="L2069" s="5" t="s">
        <v>31</v>
      </c>
      <c r="M2069" t="s">
        <v>88</v>
      </c>
      <c r="N2069" t="s">
        <v>32</v>
      </c>
      <c r="O2069" t="s">
        <v>64</v>
      </c>
      <c r="P2069" t="s">
        <v>65</v>
      </c>
      <c r="Q2069" t="s">
        <v>367</v>
      </c>
      <c r="R2069" t="s">
        <v>67</v>
      </c>
      <c r="S2069" t="s">
        <v>90</v>
      </c>
      <c r="T2069" t="s">
        <v>80</v>
      </c>
      <c r="U2069" t="s">
        <v>8001</v>
      </c>
      <c r="V2069" t="s">
        <v>8002</v>
      </c>
      <c r="W2069" t="s">
        <v>92</v>
      </c>
    </row>
    <row r="2070" spans="1:23" hidden="1" x14ac:dyDescent="0.2">
      <c r="A2070" t="s">
        <v>57</v>
      </c>
      <c r="B2070" t="s">
        <v>8003</v>
      </c>
      <c r="C2070" t="s">
        <v>8004</v>
      </c>
      <c r="D2070" t="s">
        <v>8005</v>
      </c>
      <c r="E2070" t="s">
        <v>61</v>
      </c>
      <c r="F2070" t="s">
        <v>6120</v>
      </c>
      <c r="G2070" s="2">
        <v>44323</v>
      </c>
      <c r="H2070" s="2">
        <v>44305</v>
      </c>
      <c r="I2070" s="2">
        <v>44498</v>
      </c>
      <c r="J2070" s="19">
        <f t="shared" si="32"/>
        <v>44670</v>
      </c>
      <c r="K2070" s="2">
        <v>44670</v>
      </c>
      <c r="L2070" s="5" t="s">
        <v>6</v>
      </c>
      <c r="M2070" t="s">
        <v>138</v>
      </c>
      <c r="N2070" t="s">
        <v>32</v>
      </c>
      <c r="O2070" t="s">
        <v>64</v>
      </c>
      <c r="P2070" t="s">
        <v>65</v>
      </c>
      <c r="Q2070" t="s">
        <v>362</v>
      </c>
      <c r="R2070" t="s">
        <v>67</v>
      </c>
      <c r="S2070" t="s">
        <v>100</v>
      </c>
      <c r="T2070" t="s">
        <v>69</v>
      </c>
      <c r="U2070" t="s">
        <v>8006</v>
      </c>
      <c r="V2070" t="s">
        <v>8005</v>
      </c>
      <c r="W2070" t="s">
        <v>142</v>
      </c>
    </row>
    <row r="2071" spans="1:23" hidden="1" x14ac:dyDescent="0.2">
      <c r="A2071" t="s">
        <v>57</v>
      </c>
      <c r="B2071" t="s">
        <v>8007</v>
      </c>
      <c r="C2071" t="s">
        <v>8004</v>
      </c>
      <c r="D2071" t="s">
        <v>8005</v>
      </c>
      <c r="E2071" t="s">
        <v>61</v>
      </c>
      <c r="F2071" t="s">
        <v>5078</v>
      </c>
      <c r="G2071" s="2">
        <v>44323</v>
      </c>
      <c r="H2071" s="2">
        <v>44305</v>
      </c>
      <c r="I2071" s="2">
        <v>44498</v>
      </c>
      <c r="J2071" s="19">
        <f t="shared" si="32"/>
        <v>44670</v>
      </c>
      <c r="K2071" s="2">
        <v>44670</v>
      </c>
      <c r="L2071" s="5" t="s">
        <v>6</v>
      </c>
      <c r="M2071" t="s">
        <v>138</v>
      </c>
      <c r="N2071" t="s">
        <v>32</v>
      </c>
      <c r="O2071" t="s">
        <v>64</v>
      </c>
      <c r="P2071" t="s">
        <v>65</v>
      </c>
      <c r="Q2071" t="s">
        <v>362</v>
      </c>
      <c r="R2071" t="s">
        <v>67</v>
      </c>
      <c r="S2071" t="s">
        <v>100</v>
      </c>
      <c r="T2071" t="s">
        <v>69</v>
      </c>
      <c r="U2071" t="s">
        <v>8008</v>
      </c>
      <c r="V2071" t="s">
        <v>8005</v>
      </c>
      <c r="W2071" t="s">
        <v>142</v>
      </c>
    </row>
    <row r="2072" spans="1:23" hidden="1" x14ac:dyDescent="0.2">
      <c r="A2072" t="s">
        <v>57</v>
      </c>
      <c r="B2072" t="s">
        <v>8009</v>
      </c>
      <c r="C2072" t="s">
        <v>8010</v>
      </c>
      <c r="D2072" t="s">
        <v>8011</v>
      </c>
      <c r="E2072" t="s">
        <v>480</v>
      </c>
      <c r="F2072" t="s">
        <v>7889</v>
      </c>
      <c r="G2072" s="2">
        <v>44323</v>
      </c>
      <c r="H2072" s="2">
        <v>44321</v>
      </c>
      <c r="I2072" s="2">
        <v>44684</v>
      </c>
      <c r="J2072" s="19">
        <f t="shared" si="32"/>
        <v>44686</v>
      </c>
      <c r="K2072" s="2">
        <v>44686</v>
      </c>
      <c r="L2072" s="5" t="s">
        <v>6</v>
      </c>
      <c r="M2072" t="s">
        <v>88</v>
      </c>
      <c r="N2072" t="s">
        <v>32</v>
      </c>
      <c r="O2072" t="s">
        <v>64</v>
      </c>
      <c r="P2072" t="s">
        <v>65</v>
      </c>
      <c r="Q2072" t="s">
        <v>487</v>
      </c>
      <c r="R2072" t="s">
        <v>67</v>
      </c>
      <c r="S2072" t="s">
        <v>90</v>
      </c>
      <c r="T2072" t="s">
        <v>80</v>
      </c>
      <c r="U2072" t="s">
        <v>7890</v>
      </c>
      <c r="V2072" t="s">
        <v>7888</v>
      </c>
      <c r="W2072" t="s">
        <v>92</v>
      </c>
    </row>
    <row r="2073" spans="1:23" hidden="1" x14ac:dyDescent="0.2">
      <c r="A2073" t="s">
        <v>57</v>
      </c>
      <c r="B2073" t="s">
        <v>8012</v>
      </c>
      <c r="C2073" t="s">
        <v>8013</v>
      </c>
      <c r="D2073" t="s">
        <v>8014</v>
      </c>
      <c r="E2073" t="s">
        <v>176</v>
      </c>
      <c r="F2073" t="s">
        <v>1156</v>
      </c>
      <c r="G2073" s="2">
        <v>44323</v>
      </c>
      <c r="H2073" s="2">
        <v>44323</v>
      </c>
      <c r="I2073" s="2">
        <v>44614</v>
      </c>
      <c r="J2073" s="19">
        <f t="shared" si="32"/>
        <v>44688</v>
      </c>
      <c r="K2073" s="2">
        <v>44688</v>
      </c>
      <c r="L2073" s="5" t="s">
        <v>6</v>
      </c>
      <c r="M2073" t="s">
        <v>269</v>
      </c>
      <c r="N2073" t="s">
        <v>32</v>
      </c>
      <c r="O2073" t="s">
        <v>64</v>
      </c>
      <c r="P2073" t="s">
        <v>65</v>
      </c>
      <c r="Q2073" t="s">
        <v>482</v>
      </c>
      <c r="R2073" t="s">
        <v>1207</v>
      </c>
      <c r="S2073" t="s">
        <v>280</v>
      </c>
      <c r="T2073" t="s">
        <v>69</v>
      </c>
      <c r="U2073" t="s">
        <v>8015</v>
      </c>
      <c r="V2073" t="s">
        <v>8014</v>
      </c>
      <c r="W2073" t="s">
        <v>274</v>
      </c>
    </row>
    <row r="2074" spans="1:23" hidden="1" x14ac:dyDescent="0.2">
      <c r="A2074" t="s">
        <v>57</v>
      </c>
      <c r="B2074" t="s">
        <v>8016</v>
      </c>
      <c r="C2074" t="s">
        <v>8017</v>
      </c>
      <c r="D2074" t="s">
        <v>8018</v>
      </c>
      <c r="E2074" t="s">
        <v>176</v>
      </c>
      <c r="F2074" t="s">
        <v>6243</v>
      </c>
      <c r="G2074" s="2">
        <v>44323</v>
      </c>
      <c r="H2074" s="2">
        <v>44323</v>
      </c>
      <c r="I2074" s="2">
        <v>44529</v>
      </c>
      <c r="J2074" s="19">
        <f t="shared" si="32"/>
        <v>44688</v>
      </c>
      <c r="K2074" s="2">
        <v>44688</v>
      </c>
      <c r="L2074" s="5" t="s">
        <v>6</v>
      </c>
      <c r="M2074" t="s">
        <v>63</v>
      </c>
      <c r="N2074" t="s">
        <v>32</v>
      </c>
      <c r="O2074" t="s">
        <v>64</v>
      </c>
      <c r="P2074" t="s">
        <v>65</v>
      </c>
      <c r="Q2074" t="s">
        <v>463</v>
      </c>
      <c r="R2074" t="s">
        <v>67</v>
      </c>
      <c r="S2074" t="s">
        <v>79</v>
      </c>
      <c r="T2074" t="s">
        <v>69</v>
      </c>
      <c r="U2074" t="s">
        <v>8019</v>
      </c>
      <c r="V2074" t="s">
        <v>8018</v>
      </c>
      <c r="W2074" t="s">
        <v>71</v>
      </c>
    </row>
    <row r="2075" spans="1:23" hidden="1" x14ac:dyDescent="0.2">
      <c r="A2075" t="s">
        <v>57</v>
      </c>
      <c r="B2075" t="s">
        <v>8020</v>
      </c>
      <c r="C2075" t="s">
        <v>8021</v>
      </c>
      <c r="D2075" t="s">
        <v>8022</v>
      </c>
      <c r="E2075" t="s">
        <v>61</v>
      </c>
      <c r="F2075" t="s">
        <v>1853</v>
      </c>
      <c r="G2075" s="2">
        <v>44323</v>
      </c>
      <c r="H2075" s="2">
        <v>44305</v>
      </c>
      <c r="I2075" s="2">
        <v>44749</v>
      </c>
      <c r="J2075" s="19">
        <f t="shared" si="32"/>
        <v>44670</v>
      </c>
      <c r="K2075" s="2">
        <v>44670</v>
      </c>
      <c r="L2075" s="5" t="s">
        <v>31</v>
      </c>
      <c r="M2075" t="s">
        <v>269</v>
      </c>
      <c r="N2075" t="s">
        <v>32</v>
      </c>
      <c r="O2075" t="s">
        <v>64</v>
      </c>
      <c r="P2075" t="s">
        <v>65</v>
      </c>
      <c r="Q2075" t="s">
        <v>8023</v>
      </c>
      <c r="R2075" t="s">
        <v>67</v>
      </c>
      <c r="S2075" t="s">
        <v>271</v>
      </c>
      <c r="T2075" t="s">
        <v>80</v>
      </c>
      <c r="U2075" t="s">
        <v>8024</v>
      </c>
      <c r="V2075" t="s">
        <v>8022</v>
      </c>
      <c r="W2075" t="s">
        <v>274</v>
      </c>
    </row>
    <row r="2076" spans="1:23" hidden="1" x14ac:dyDescent="0.2">
      <c r="A2076" t="s">
        <v>57</v>
      </c>
      <c r="B2076" t="s">
        <v>8025</v>
      </c>
      <c r="C2076" t="s">
        <v>8026</v>
      </c>
      <c r="D2076" t="s">
        <v>8027</v>
      </c>
      <c r="E2076" t="s">
        <v>61</v>
      </c>
      <c r="F2076" t="s">
        <v>1853</v>
      </c>
      <c r="G2076" s="2">
        <v>44323</v>
      </c>
      <c r="H2076" s="2">
        <v>44302</v>
      </c>
      <c r="I2076" s="2">
        <v>44473</v>
      </c>
      <c r="J2076" s="19">
        <f t="shared" si="32"/>
        <v>44667</v>
      </c>
      <c r="K2076" s="2">
        <v>44667</v>
      </c>
      <c r="L2076" s="5" t="s">
        <v>6</v>
      </c>
      <c r="M2076" t="s">
        <v>138</v>
      </c>
      <c r="N2076" t="s">
        <v>32</v>
      </c>
      <c r="O2076" t="s">
        <v>64</v>
      </c>
      <c r="P2076" t="s">
        <v>65</v>
      </c>
      <c r="Q2076" t="s">
        <v>463</v>
      </c>
      <c r="R2076" t="s">
        <v>201</v>
      </c>
      <c r="S2076" t="s">
        <v>8028</v>
      </c>
      <c r="T2076" t="s">
        <v>202</v>
      </c>
      <c r="U2076" t="s">
        <v>8029</v>
      </c>
      <c r="V2076" t="s">
        <v>8027</v>
      </c>
      <c r="W2076" t="s">
        <v>142</v>
      </c>
    </row>
    <row r="2077" spans="1:23" hidden="1" x14ac:dyDescent="0.2">
      <c r="A2077" t="s">
        <v>57</v>
      </c>
      <c r="B2077" t="s">
        <v>8030</v>
      </c>
      <c r="C2077" t="s">
        <v>1534</v>
      </c>
      <c r="D2077" t="s">
        <v>8031</v>
      </c>
      <c r="E2077" t="s">
        <v>480</v>
      </c>
      <c r="F2077" t="s">
        <v>1487</v>
      </c>
      <c r="G2077" s="2">
        <v>44323</v>
      </c>
      <c r="H2077" s="2">
        <v>44302</v>
      </c>
      <c r="I2077" s="2">
        <v>44600</v>
      </c>
      <c r="J2077" s="19">
        <f t="shared" si="32"/>
        <v>44667</v>
      </c>
      <c r="K2077" s="2">
        <v>44667</v>
      </c>
      <c r="L2077" s="5" t="s">
        <v>6</v>
      </c>
      <c r="M2077" t="s">
        <v>269</v>
      </c>
      <c r="N2077" t="s">
        <v>32</v>
      </c>
      <c r="O2077" t="s">
        <v>64</v>
      </c>
      <c r="P2077" t="s">
        <v>65</v>
      </c>
      <c r="Q2077" t="s">
        <v>367</v>
      </c>
      <c r="R2077" t="s">
        <v>1207</v>
      </c>
      <c r="S2077" t="s">
        <v>280</v>
      </c>
      <c r="T2077" t="s">
        <v>69</v>
      </c>
      <c r="U2077" t="s">
        <v>8032</v>
      </c>
      <c r="V2077" t="s">
        <v>8031</v>
      </c>
      <c r="W2077" t="s">
        <v>274</v>
      </c>
    </row>
    <row r="2078" spans="1:23" hidden="1" x14ac:dyDescent="0.2">
      <c r="A2078" t="s">
        <v>57</v>
      </c>
      <c r="B2078" t="s">
        <v>8033</v>
      </c>
      <c r="C2078" t="s">
        <v>8034</v>
      </c>
      <c r="D2078" t="s">
        <v>8035</v>
      </c>
      <c r="E2078" t="s">
        <v>176</v>
      </c>
      <c r="F2078" t="s">
        <v>8036</v>
      </c>
      <c r="G2078" s="2">
        <v>44323</v>
      </c>
      <c r="H2078" s="2">
        <v>44302</v>
      </c>
      <c r="I2078" s="2">
        <v>44731</v>
      </c>
      <c r="J2078" s="19">
        <f t="shared" si="32"/>
        <v>44667</v>
      </c>
      <c r="K2078" s="2">
        <v>44667</v>
      </c>
      <c r="L2078" s="5" t="s">
        <v>31</v>
      </c>
      <c r="M2078" t="s">
        <v>98</v>
      </c>
      <c r="N2078" t="s">
        <v>32</v>
      </c>
      <c r="O2078" t="s">
        <v>64</v>
      </c>
      <c r="P2078" t="s">
        <v>65</v>
      </c>
      <c r="Q2078" t="s">
        <v>487</v>
      </c>
      <c r="R2078" t="s">
        <v>67</v>
      </c>
      <c r="S2078" t="s">
        <v>100</v>
      </c>
      <c r="T2078" t="s">
        <v>80</v>
      </c>
      <c r="U2078" t="s">
        <v>8037</v>
      </c>
      <c r="V2078" t="s">
        <v>8038</v>
      </c>
      <c r="W2078" t="s">
        <v>103</v>
      </c>
    </row>
    <row r="2079" spans="1:23" hidden="1" x14ac:dyDescent="0.2">
      <c r="A2079" t="s">
        <v>57</v>
      </c>
      <c r="B2079" t="s">
        <v>8039</v>
      </c>
      <c r="C2079" t="s">
        <v>3410</v>
      </c>
      <c r="D2079" t="s">
        <v>8040</v>
      </c>
      <c r="E2079" t="s">
        <v>75</v>
      </c>
      <c r="F2079" t="s">
        <v>6141</v>
      </c>
      <c r="G2079" s="2">
        <v>44323</v>
      </c>
      <c r="H2079" s="2">
        <v>44323</v>
      </c>
      <c r="I2079" s="2">
        <v>44789</v>
      </c>
      <c r="J2079" s="19">
        <f t="shared" si="32"/>
        <v>44688</v>
      </c>
      <c r="K2079" s="2">
        <v>44688</v>
      </c>
      <c r="L2079" s="5" t="s">
        <v>31</v>
      </c>
      <c r="M2079" t="s">
        <v>77</v>
      </c>
      <c r="N2079" t="s">
        <v>32</v>
      </c>
      <c r="O2079" t="s">
        <v>64</v>
      </c>
      <c r="P2079" t="s">
        <v>65</v>
      </c>
      <c r="Q2079" t="s">
        <v>2308</v>
      </c>
      <c r="R2079" t="s">
        <v>67</v>
      </c>
      <c r="S2079" t="s">
        <v>79</v>
      </c>
      <c r="T2079" t="s">
        <v>80</v>
      </c>
      <c r="U2079" t="s">
        <v>6206</v>
      </c>
      <c r="V2079" t="s">
        <v>6207</v>
      </c>
      <c r="W2079" t="s">
        <v>82</v>
      </c>
    </row>
    <row r="2080" spans="1:23" hidden="1" x14ac:dyDescent="0.2">
      <c r="A2080" t="s">
        <v>57</v>
      </c>
      <c r="B2080" t="s">
        <v>8041</v>
      </c>
      <c r="C2080" t="s">
        <v>8042</v>
      </c>
      <c r="D2080" t="s">
        <v>8043</v>
      </c>
      <c r="E2080" t="s">
        <v>96</v>
      </c>
      <c r="F2080" t="s">
        <v>8044</v>
      </c>
      <c r="G2080" s="2">
        <v>44323</v>
      </c>
      <c r="H2080" s="2">
        <v>44323</v>
      </c>
      <c r="I2080" s="2">
        <v>44734</v>
      </c>
      <c r="J2080" s="19">
        <f t="shared" si="32"/>
        <v>44688</v>
      </c>
      <c r="K2080" s="2">
        <v>44688</v>
      </c>
      <c r="L2080" s="5" t="s">
        <v>31</v>
      </c>
      <c r="M2080" t="s">
        <v>7363</v>
      </c>
      <c r="N2080" t="s">
        <v>32</v>
      </c>
      <c r="O2080" t="s">
        <v>64</v>
      </c>
      <c r="P2080" t="s">
        <v>65</v>
      </c>
      <c r="Q2080" t="s">
        <v>500</v>
      </c>
      <c r="R2080" t="s">
        <v>7364</v>
      </c>
      <c r="S2080" t="s">
        <v>7365</v>
      </c>
      <c r="T2080" t="s">
        <v>7366</v>
      </c>
      <c r="U2080" t="s">
        <v>8045</v>
      </c>
      <c r="V2080" t="s">
        <v>8043</v>
      </c>
      <c r="W2080" t="s">
        <v>7368</v>
      </c>
    </row>
    <row r="2081" spans="1:23" hidden="1" x14ac:dyDescent="0.2">
      <c r="A2081" t="s">
        <v>57</v>
      </c>
      <c r="B2081" t="s">
        <v>8046</v>
      </c>
      <c r="C2081" t="s">
        <v>8047</v>
      </c>
      <c r="D2081" t="s">
        <v>8048</v>
      </c>
      <c r="E2081" t="s">
        <v>96</v>
      </c>
      <c r="F2081" t="s">
        <v>8049</v>
      </c>
      <c r="G2081" s="2">
        <v>44323</v>
      </c>
      <c r="H2081" s="2">
        <v>44323</v>
      </c>
      <c r="I2081" s="2">
        <v>44734</v>
      </c>
      <c r="J2081" s="19">
        <f t="shared" si="32"/>
        <v>44688</v>
      </c>
      <c r="K2081" s="2">
        <v>44688</v>
      </c>
      <c r="L2081" s="5" t="s">
        <v>31</v>
      </c>
      <c r="M2081" t="s">
        <v>7363</v>
      </c>
      <c r="N2081" t="s">
        <v>32</v>
      </c>
      <c r="O2081" t="s">
        <v>64</v>
      </c>
      <c r="P2081" t="s">
        <v>65</v>
      </c>
      <c r="Q2081" t="s">
        <v>500</v>
      </c>
      <c r="R2081" t="s">
        <v>7364</v>
      </c>
      <c r="S2081" t="s">
        <v>7365</v>
      </c>
      <c r="T2081" t="s">
        <v>7366</v>
      </c>
      <c r="U2081" t="s">
        <v>8050</v>
      </c>
      <c r="V2081" t="s">
        <v>8048</v>
      </c>
      <c r="W2081" t="s">
        <v>7368</v>
      </c>
    </row>
    <row r="2082" spans="1:23" hidden="1" x14ac:dyDescent="0.2">
      <c r="A2082" t="s">
        <v>57</v>
      </c>
      <c r="B2082" t="s">
        <v>8051</v>
      </c>
      <c r="C2082" t="s">
        <v>8052</v>
      </c>
      <c r="D2082" t="s">
        <v>8053</v>
      </c>
      <c r="E2082" t="s">
        <v>804</v>
      </c>
      <c r="F2082" t="s">
        <v>8054</v>
      </c>
      <c r="G2082" s="2">
        <v>44324</v>
      </c>
      <c r="H2082" s="2">
        <v>44324</v>
      </c>
      <c r="I2082" s="2">
        <v>44791</v>
      </c>
      <c r="J2082" s="19">
        <f t="shared" si="32"/>
        <v>44689</v>
      </c>
      <c r="K2082" s="2">
        <v>44689</v>
      </c>
      <c r="L2082" s="5" t="s">
        <v>31</v>
      </c>
      <c r="M2082" t="s">
        <v>294</v>
      </c>
      <c r="N2082" t="s">
        <v>32</v>
      </c>
      <c r="O2082" t="s">
        <v>64</v>
      </c>
      <c r="P2082" t="s">
        <v>65</v>
      </c>
      <c r="Q2082" t="s">
        <v>8055</v>
      </c>
      <c r="R2082" t="s">
        <v>296</v>
      </c>
      <c r="S2082" t="s">
        <v>297</v>
      </c>
      <c r="T2082" t="s">
        <v>495</v>
      </c>
      <c r="U2082" t="s">
        <v>299</v>
      </c>
      <c r="V2082" t="s">
        <v>299</v>
      </c>
      <c r="W2082" t="s">
        <v>299</v>
      </c>
    </row>
    <row r="2083" spans="1:23" hidden="1" x14ac:dyDescent="0.2">
      <c r="A2083" t="s">
        <v>57</v>
      </c>
      <c r="B2083" t="s">
        <v>8056</v>
      </c>
      <c r="C2083" t="s">
        <v>8057</v>
      </c>
      <c r="D2083" t="s">
        <v>8058</v>
      </c>
      <c r="E2083" t="s">
        <v>804</v>
      </c>
      <c r="F2083" t="s">
        <v>8054</v>
      </c>
      <c r="G2083" s="2">
        <v>44324</v>
      </c>
      <c r="H2083" s="2">
        <v>44324</v>
      </c>
      <c r="I2083" s="2">
        <v>44791</v>
      </c>
      <c r="J2083" s="19">
        <f t="shared" si="32"/>
        <v>44689</v>
      </c>
      <c r="K2083" s="2">
        <v>44689</v>
      </c>
      <c r="L2083" s="5" t="s">
        <v>31</v>
      </c>
      <c r="M2083" t="s">
        <v>294</v>
      </c>
      <c r="N2083" t="s">
        <v>32</v>
      </c>
      <c r="O2083" t="s">
        <v>64</v>
      </c>
      <c r="P2083" t="s">
        <v>65</v>
      </c>
      <c r="Q2083" t="s">
        <v>8055</v>
      </c>
      <c r="R2083" t="s">
        <v>296</v>
      </c>
      <c r="S2083" t="s">
        <v>297</v>
      </c>
      <c r="T2083" t="s">
        <v>495</v>
      </c>
      <c r="U2083" t="s">
        <v>299</v>
      </c>
      <c r="V2083" t="s">
        <v>299</v>
      </c>
      <c r="W2083" t="s">
        <v>299</v>
      </c>
    </row>
    <row r="2084" spans="1:23" hidden="1" x14ac:dyDescent="0.2">
      <c r="A2084" t="s">
        <v>57</v>
      </c>
      <c r="B2084" t="s">
        <v>8059</v>
      </c>
      <c r="C2084" t="s">
        <v>1341</v>
      </c>
      <c r="D2084" t="s">
        <v>8060</v>
      </c>
      <c r="E2084" t="s">
        <v>804</v>
      </c>
      <c r="F2084" t="s">
        <v>8061</v>
      </c>
      <c r="G2084" s="2">
        <v>44324</v>
      </c>
      <c r="H2084" s="2">
        <v>44324</v>
      </c>
      <c r="I2084" s="2">
        <v>44428</v>
      </c>
      <c r="J2084" s="19">
        <f t="shared" si="32"/>
        <v>44689</v>
      </c>
      <c r="K2084" s="2">
        <v>44689</v>
      </c>
      <c r="L2084" s="5" t="s">
        <v>6</v>
      </c>
      <c r="M2084" t="s">
        <v>63</v>
      </c>
      <c r="N2084" t="s">
        <v>32</v>
      </c>
      <c r="O2084" t="s">
        <v>64</v>
      </c>
      <c r="P2084" t="s">
        <v>65</v>
      </c>
      <c r="Q2084" t="s">
        <v>5552</v>
      </c>
      <c r="R2084" t="s">
        <v>67</v>
      </c>
      <c r="S2084" t="s">
        <v>79</v>
      </c>
      <c r="T2084" t="s">
        <v>69</v>
      </c>
      <c r="U2084" t="s">
        <v>8062</v>
      </c>
      <c r="V2084" t="s">
        <v>8060</v>
      </c>
      <c r="W2084" t="s">
        <v>71</v>
      </c>
    </row>
    <row r="2085" spans="1:23" hidden="1" x14ac:dyDescent="0.2">
      <c r="A2085" t="s">
        <v>57</v>
      </c>
      <c r="B2085" t="s">
        <v>8063</v>
      </c>
      <c r="C2085" t="s">
        <v>8064</v>
      </c>
      <c r="D2085" t="s">
        <v>8065</v>
      </c>
      <c r="E2085" t="s">
        <v>75</v>
      </c>
      <c r="F2085" t="s">
        <v>6141</v>
      </c>
      <c r="G2085" s="2">
        <v>44324</v>
      </c>
      <c r="H2085" s="2">
        <v>44324</v>
      </c>
      <c r="I2085" s="2">
        <v>44692</v>
      </c>
      <c r="J2085" s="19">
        <f t="shared" si="32"/>
        <v>44689</v>
      </c>
      <c r="K2085" s="2">
        <v>44689</v>
      </c>
      <c r="L2085" s="5" t="s">
        <v>31</v>
      </c>
      <c r="M2085" t="s">
        <v>63</v>
      </c>
      <c r="N2085" t="s">
        <v>32</v>
      </c>
      <c r="O2085" t="s">
        <v>64</v>
      </c>
      <c r="P2085" t="s">
        <v>65</v>
      </c>
      <c r="Q2085" t="s">
        <v>482</v>
      </c>
      <c r="R2085" t="s">
        <v>67</v>
      </c>
      <c r="S2085" t="s">
        <v>583</v>
      </c>
      <c r="T2085" t="s">
        <v>80</v>
      </c>
      <c r="U2085" t="s">
        <v>8066</v>
      </c>
      <c r="V2085" t="s">
        <v>8065</v>
      </c>
      <c r="W2085" t="s">
        <v>71</v>
      </c>
    </row>
    <row r="2086" spans="1:23" hidden="1" x14ac:dyDescent="0.2">
      <c r="A2086" t="s">
        <v>57</v>
      </c>
      <c r="B2086" t="s">
        <v>8067</v>
      </c>
      <c r="C2086" t="s">
        <v>6272</v>
      </c>
      <c r="D2086" t="s">
        <v>8068</v>
      </c>
      <c r="E2086" t="s">
        <v>310</v>
      </c>
      <c r="F2086" t="s">
        <v>4950</v>
      </c>
      <c r="G2086" s="2">
        <v>44326</v>
      </c>
      <c r="H2086" s="2">
        <v>44313</v>
      </c>
      <c r="I2086" s="2">
        <v>44644</v>
      </c>
      <c r="J2086" s="19">
        <f t="shared" si="32"/>
        <v>44678</v>
      </c>
      <c r="K2086" s="2">
        <v>44678</v>
      </c>
      <c r="L2086" s="5" t="s">
        <v>6</v>
      </c>
      <c r="M2086" t="s">
        <v>77</v>
      </c>
      <c r="N2086" t="s">
        <v>32</v>
      </c>
      <c r="O2086" t="s">
        <v>64</v>
      </c>
      <c r="P2086" t="s">
        <v>65</v>
      </c>
      <c r="Q2086" t="s">
        <v>5335</v>
      </c>
      <c r="R2086" t="s">
        <v>67</v>
      </c>
      <c r="S2086" t="s">
        <v>79</v>
      </c>
      <c r="T2086" t="s">
        <v>80</v>
      </c>
      <c r="U2086" t="s">
        <v>6260</v>
      </c>
      <c r="V2086" t="s">
        <v>6261</v>
      </c>
      <c r="W2086" t="s">
        <v>82</v>
      </c>
    </row>
    <row r="2087" spans="1:23" hidden="1" x14ac:dyDescent="0.2">
      <c r="A2087" t="s">
        <v>57</v>
      </c>
      <c r="B2087" t="s">
        <v>8069</v>
      </c>
      <c r="C2087" t="s">
        <v>8070</v>
      </c>
      <c r="D2087" t="s">
        <v>8071</v>
      </c>
      <c r="E2087" t="s">
        <v>75</v>
      </c>
      <c r="F2087" t="s">
        <v>6141</v>
      </c>
      <c r="G2087" s="2">
        <v>44326</v>
      </c>
      <c r="H2087" s="2">
        <v>44326</v>
      </c>
      <c r="I2087" s="2">
        <v>44789</v>
      </c>
      <c r="J2087" s="19">
        <f t="shared" si="32"/>
        <v>44691</v>
      </c>
      <c r="K2087" s="2">
        <v>44691</v>
      </c>
      <c r="L2087" s="5" t="s">
        <v>31</v>
      </c>
      <c r="M2087" t="s">
        <v>63</v>
      </c>
      <c r="N2087" t="s">
        <v>32</v>
      </c>
      <c r="O2087" t="s">
        <v>64</v>
      </c>
      <c r="P2087" t="s">
        <v>65</v>
      </c>
      <c r="Q2087" t="s">
        <v>4229</v>
      </c>
      <c r="R2087" t="s">
        <v>67</v>
      </c>
      <c r="S2087" t="s">
        <v>90</v>
      </c>
      <c r="T2087" t="s">
        <v>69</v>
      </c>
      <c r="U2087" t="s">
        <v>8072</v>
      </c>
      <c r="V2087" t="s">
        <v>8071</v>
      </c>
      <c r="W2087" t="s">
        <v>71</v>
      </c>
    </row>
    <row r="2088" spans="1:23" hidden="1" x14ac:dyDescent="0.2">
      <c r="A2088" t="s">
        <v>57</v>
      </c>
      <c r="B2088" t="s">
        <v>8073</v>
      </c>
      <c r="C2088" t="s">
        <v>8074</v>
      </c>
      <c r="D2088" t="s">
        <v>8075</v>
      </c>
      <c r="E2088" t="s">
        <v>176</v>
      </c>
      <c r="F2088" t="s">
        <v>8076</v>
      </c>
      <c r="G2088" s="2">
        <v>44326</v>
      </c>
      <c r="H2088" s="2">
        <v>44323</v>
      </c>
      <c r="I2088" s="2">
        <v>44617</v>
      </c>
      <c r="J2088" s="19">
        <f t="shared" si="32"/>
        <v>44688</v>
      </c>
      <c r="K2088" s="2">
        <v>44688</v>
      </c>
      <c r="L2088" s="5" t="s">
        <v>6</v>
      </c>
      <c r="M2088" t="s">
        <v>63</v>
      </c>
      <c r="N2088" t="s">
        <v>32</v>
      </c>
      <c r="O2088" t="s">
        <v>64</v>
      </c>
      <c r="P2088" t="s">
        <v>65</v>
      </c>
      <c r="Q2088" t="s">
        <v>367</v>
      </c>
      <c r="R2088" t="s">
        <v>67</v>
      </c>
      <c r="S2088" t="s">
        <v>157</v>
      </c>
      <c r="T2088" t="s">
        <v>80</v>
      </c>
      <c r="U2088" t="s">
        <v>8077</v>
      </c>
      <c r="V2088" t="s">
        <v>8075</v>
      </c>
      <c r="W2088" t="s">
        <v>71</v>
      </c>
    </row>
    <row r="2089" spans="1:23" hidden="1" x14ac:dyDescent="0.2">
      <c r="A2089" t="s">
        <v>57</v>
      </c>
      <c r="B2089" t="s">
        <v>8078</v>
      </c>
      <c r="C2089" t="s">
        <v>169</v>
      </c>
      <c r="D2089" t="s">
        <v>8079</v>
      </c>
      <c r="E2089" t="s">
        <v>107</v>
      </c>
      <c r="F2089" t="s">
        <v>8080</v>
      </c>
      <c r="G2089" s="2">
        <v>44326</v>
      </c>
      <c r="H2089" s="2">
        <v>44326</v>
      </c>
      <c r="I2089" s="2">
        <v>44801</v>
      </c>
      <c r="J2089" s="19">
        <f t="shared" si="32"/>
        <v>44691</v>
      </c>
      <c r="K2089" s="2">
        <v>44691</v>
      </c>
      <c r="L2089" s="5" t="s">
        <v>31</v>
      </c>
      <c r="M2089" t="s">
        <v>63</v>
      </c>
      <c r="N2089" t="s">
        <v>32</v>
      </c>
      <c r="O2089" t="s">
        <v>64</v>
      </c>
      <c r="P2089" t="s">
        <v>65</v>
      </c>
      <c r="Q2089" t="s">
        <v>8081</v>
      </c>
      <c r="R2089" t="s">
        <v>67</v>
      </c>
      <c r="S2089" t="s">
        <v>125</v>
      </c>
      <c r="T2089" t="s">
        <v>69</v>
      </c>
      <c r="U2089" t="s">
        <v>8082</v>
      </c>
      <c r="V2089" t="s">
        <v>8083</v>
      </c>
      <c r="W2089" t="s">
        <v>71</v>
      </c>
    </row>
    <row r="2090" spans="1:23" hidden="1" x14ac:dyDescent="0.2">
      <c r="A2090" t="s">
        <v>57</v>
      </c>
      <c r="B2090" t="s">
        <v>8084</v>
      </c>
      <c r="C2090" t="s">
        <v>8085</v>
      </c>
      <c r="D2090" t="s">
        <v>8086</v>
      </c>
      <c r="E2090" t="s">
        <v>473</v>
      </c>
      <c r="F2090" t="s">
        <v>3172</v>
      </c>
      <c r="G2090" s="2">
        <v>44326</v>
      </c>
      <c r="H2090" s="2">
        <v>44324</v>
      </c>
      <c r="I2090" s="2">
        <v>44420</v>
      </c>
      <c r="J2090" s="19">
        <f t="shared" si="32"/>
        <v>44689</v>
      </c>
      <c r="K2090" s="2">
        <v>44689</v>
      </c>
      <c r="L2090" s="5" t="s">
        <v>6</v>
      </c>
      <c r="M2090" t="s">
        <v>63</v>
      </c>
      <c r="N2090" t="s">
        <v>32</v>
      </c>
      <c r="O2090" t="s">
        <v>64</v>
      </c>
      <c r="P2090" t="s">
        <v>65</v>
      </c>
      <c r="Q2090" t="s">
        <v>367</v>
      </c>
      <c r="R2090" t="s">
        <v>67</v>
      </c>
      <c r="S2090" t="s">
        <v>125</v>
      </c>
      <c r="T2090" t="s">
        <v>69</v>
      </c>
      <c r="U2090" t="s">
        <v>8087</v>
      </c>
      <c r="V2090" t="s">
        <v>8086</v>
      </c>
      <c r="W2090" t="s">
        <v>71</v>
      </c>
    </row>
    <row r="2091" spans="1:23" hidden="1" x14ac:dyDescent="0.2">
      <c r="A2091" t="s">
        <v>57</v>
      </c>
      <c r="B2091" t="s">
        <v>8088</v>
      </c>
      <c r="C2091" t="s">
        <v>8089</v>
      </c>
      <c r="D2091" t="s">
        <v>8090</v>
      </c>
      <c r="E2091" t="s">
        <v>75</v>
      </c>
      <c r="F2091" t="s">
        <v>6141</v>
      </c>
      <c r="G2091" s="2">
        <v>44326</v>
      </c>
      <c r="H2091" s="2">
        <v>44326</v>
      </c>
      <c r="I2091" s="2">
        <v>44790</v>
      </c>
      <c r="J2091" s="19">
        <f t="shared" si="32"/>
        <v>44691</v>
      </c>
      <c r="K2091" s="2">
        <v>44691</v>
      </c>
      <c r="L2091" s="5" t="s">
        <v>31</v>
      </c>
      <c r="M2091" t="s">
        <v>63</v>
      </c>
      <c r="N2091" t="s">
        <v>32</v>
      </c>
      <c r="O2091" t="s">
        <v>64</v>
      </c>
      <c r="P2091" t="s">
        <v>65</v>
      </c>
      <c r="Q2091" t="s">
        <v>7519</v>
      </c>
      <c r="R2091" t="s">
        <v>67</v>
      </c>
      <c r="S2091" t="s">
        <v>90</v>
      </c>
      <c r="T2091" t="s">
        <v>69</v>
      </c>
      <c r="U2091" t="s">
        <v>8091</v>
      </c>
      <c r="V2091" t="s">
        <v>8090</v>
      </c>
      <c r="W2091" t="s">
        <v>71</v>
      </c>
    </row>
    <row r="2092" spans="1:23" hidden="1" x14ac:dyDescent="0.2">
      <c r="A2092" t="s">
        <v>57</v>
      </c>
      <c r="B2092" t="s">
        <v>8092</v>
      </c>
      <c r="C2092" t="s">
        <v>8093</v>
      </c>
      <c r="D2092" t="s">
        <v>8094</v>
      </c>
      <c r="E2092" t="s">
        <v>310</v>
      </c>
      <c r="F2092" t="s">
        <v>7936</v>
      </c>
      <c r="G2092" s="2">
        <v>44326</v>
      </c>
      <c r="H2092" s="2">
        <v>44324</v>
      </c>
      <c r="I2092" s="2">
        <v>44391</v>
      </c>
      <c r="J2092" s="19">
        <f t="shared" si="32"/>
        <v>44689</v>
      </c>
      <c r="K2092" s="2">
        <v>44689</v>
      </c>
      <c r="L2092" s="5" t="s">
        <v>6</v>
      </c>
      <c r="M2092" t="s">
        <v>294</v>
      </c>
      <c r="N2092" t="s">
        <v>32</v>
      </c>
      <c r="O2092" t="s">
        <v>64</v>
      </c>
      <c r="P2092" t="s">
        <v>65</v>
      </c>
      <c r="Q2092" t="s">
        <v>1607</v>
      </c>
      <c r="R2092" t="s">
        <v>296</v>
      </c>
      <c r="S2092" t="s">
        <v>297</v>
      </c>
      <c r="T2092" t="s">
        <v>298</v>
      </c>
      <c r="U2092" t="s">
        <v>299</v>
      </c>
      <c r="V2092" t="s">
        <v>299</v>
      </c>
      <c r="W2092" t="s">
        <v>299</v>
      </c>
    </row>
    <row r="2093" spans="1:23" hidden="1" x14ac:dyDescent="0.2">
      <c r="A2093" t="s">
        <v>57</v>
      </c>
      <c r="B2093" t="s">
        <v>8095</v>
      </c>
      <c r="C2093" t="s">
        <v>8096</v>
      </c>
      <c r="D2093" t="s">
        <v>8097</v>
      </c>
      <c r="E2093" t="s">
        <v>310</v>
      </c>
      <c r="F2093" t="s">
        <v>1469</v>
      </c>
      <c r="G2093" s="2">
        <v>44326</v>
      </c>
      <c r="H2093" s="2">
        <v>44324</v>
      </c>
      <c r="I2093" s="2">
        <v>44657</v>
      </c>
      <c r="J2093" s="19">
        <f t="shared" si="32"/>
        <v>44689</v>
      </c>
      <c r="K2093" s="2">
        <v>44689</v>
      </c>
      <c r="L2093" s="5" t="s">
        <v>6</v>
      </c>
      <c r="M2093" t="s">
        <v>77</v>
      </c>
      <c r="N2093" t="s">
        <v>32</v>
      </c>
      <c r="O2093" t="s">
        <v>64</v>
      </c>
      <c r="P2093" t="s">
        <v>65</v>
      </c>
      <c r="Q2093" t="s">
        <v>604</v>
      </c>
      <c r="R2093" t="s">
        <v>67</v>
      </c>
      <c r="S2093" t="s">
        <v>79</v>
      </c>
      <c r="T2093" t="s">
        <v>80</v>
      </c>
      <c r="U2093" t="s">
        <v>8098</v>
      </c>
      <c r="V2093" t="s">
        <v>8099</v>
      </c>
      <c r="W2093" t="s">
        <v>82</v>
      </c>
    </row>
    <row r="2094" spans="1:23" hidden="1" x14ac:dyDescent="0.2">
      <c r="A2094" t="s">
        <v>57</v>
      </c>
      <c r="B2094" t="s">
        <v>8100</v>
      </c>
      <c r="C2094" t="s">
        <v>8101</v>
      </c>
      <c r="D2094" t="s">
        <v>8102</v>
      </c>
      <c r="E2094" t="s">
        <v>310</v>
      </c>
      <c r="F2094" t="s">
        <v>8103</v>
      </c>
      <c r="G2094" s="2">
        <v>44326</v>
      </c>
      <c r="H2094" s="2">
        <v>44324</v>
      </c>
      <c r="I2094" s="2">
        <v>44729</v>
      </c>
      <c r="J2094" s="19">
        <f t="shared" si="32"/>
        <v>44689</v>
      </c>
      <c r="K2094" s="2">
        <v>44689</v>
      </c>
      <c r="L2094" s="5" t="s">
        <v>31</v>
      </c>
      <c r="M2094" t="s">
        <v>63</v>
      </c>
      <c r="N2094" t="s">
        <v>32</v>
      </c>
      <c r="O2094" t="s">
        <v>64</v>
      </c>
      <c r="P2094" t="s">
        <v>65</v>
      </c>
      <c r="Q2094" t="s">
        <v>1032</v>
      </c>
      <c r="R2094" t="s">
        <v>67</v>
      </c>
      <c r="S2094" t="s">
        <v>90</v>
      </c>
      <c r="T2094" t="s">
        <v>69</v>
      </c>
      <c r="U2094" t="s">
        <v>8104</v>
      </c>
      <c r="V2094" t="s">
        <v>8102</v>
      </c>
      <c r="W2094" t="s">
        <v>71</v>
      </c>
    </row>
    <row r="2095" spans="1:23" hidden="1" x14ac:dyDescent="0.2">
      <c r="A2095" t="s">
        <v>57</v>
      </c>
      <c r="B2095" t="s">
        <v>8105</v>
      </c>
      <c r="C2095" t="s">
        <v>8106</v>
      </c>
      <c r="D2095" t="s">
        <v>8107</v>
      </c>
      <c r="E2095" t="s">
        <v>310</v>
      </c>
      <c r="F2095" t="s">
        <v>1469</v>
      </c>
      <c r="G2095" s="2">
        <v>44326</v>
      </c>
      <c r="H2095" s="2">
        <v>44324</v>
      </c>
      <c r="I2095" s="2">
        <v>44660</v>
      </c>
      <c r="J2095" s="19">
        <f t="shared" si="32"/>
        <v>44689</v>
      </c>
      <c r="K2095" s="2">
        <v>44689</v>
      </c>
      <c r="L2095" s="5" t="s">
        <v>6</v>
      </c>
      <c r="M2095" t="s">
        <v>77</v>
      </c>
      <c r="N2095" t="s">
        <v>32</v>
      </c>
      <c r="O2095" t="s">
        <v>64</v>
      </c>
      <c r="P2095" t="s">
        <v>65</v>
      </c>
      <c r="Q2095" t="s">
        <v>604</v>
      </c>
      <c r="R2095" t="s">
        <v>67</v>
      </c>
      <c r="S2095" t="s">
        <v>79</v>
      </c>
      <c r="T2095" t="s">
        <v>80</v>
      </c>
      <c r="U2095" t="s">
        <v>8098</v>
      </c>
      <c r="V2095" t="s">
        <v>8099</v>
      </c>
      <c r="W2095" t="s">
        <v>82</v>
      </c>
    </row>
    <row r="2096" spans="1:23" hidden="1" x14ac:dyDescent="0.2">
      <c r="A2096" t="s">
        <v>57</v>
      </c>
      <c r="B2096" t="s">
        <v>8108</v>
      </c>
      <c r="C2096" t="s">
        <v>8106</v>
      </c>
      <c r="D2096" t="s">
        <v>8107</v>
      </c>
      <c r="E2096" t="s">
        <v>310</v>
      </c>
      <c r="F2096" t="s">
        <v>1469</v>
      </c>
      <c r="G2096" s="2">
        <v>44326</v>
      </c>
      <c r="H2096" s="2">
        <v>44324</v>
      </c>
      <c r="I2096" s="2">
        <v>44660</v>
      </c>
      <c r="J2096" s="19">
        <f t="shared" si="32"/>
        <v>44689</v>
      </c>
      <c r="K2096" s="2">
        <v>44689</v>
      </c>
      <c r="L2096" s="5" t="s">
        <v>6</v>
      </c>
      <c r="M2096" t="s">
        <v>77</v>
      </c>
      <c r="N2096" t="s">
        <v>32</v>
      </c>
      <c r="O2096" t="s">
        <v>64</v>
      </c>
      <c r="P2096" t="s">
        <v>65</v>
      </c>
      <c r="Q2096" t="s">
        <v>500</v>
      </c>
      <c r="R2096" t="s">
        <v>67</v>
      </c>
      <c r="S2096" t="s">
        <v>79</v>
      </c>
      <c r="T2096" t="s">
        <v>80</v>
      </c>
      <c r="U2096" t="s">
        <v>8098</v>
      </c>
      <c r="V2096" t="s">
        <v>8099</v>
      </c>
      <c r="W2096" t="s">
        <v>82</v>
      </c>
    </row>
    <row r="2097" spans="1:23" hidden="1" x14ac:dyDescent="0.2">
      <c r="A2097" t="s">
        <v>57</v>
      </c>
      <c r="B2097" t="s">
        <v>8109</v>
      </c>
      <c r="C2097" t="s">
        <v>8110</v>
      </c>
      <c r="D2097" t="s">
        <v>8111</v>
      </c>
      <c r="E2097" t="s">
        <v>310</v>
      </c>
      <c r="F2097" t="s">
        <v>1469</v>
      </c>
      <c r="G2097" s="2">
        <v>44326</v>
      </c>
      <c r="H2097" s="2">
        <v>44324</v>
      </c>
      <c r="I2097" s="2">
        <v>44656</v>
      </c>
      <c r="J2097" s="19">
        <f t="shared" si="32"/>
        <v>44689</v>
      </c>
      <c r="K2097" s="2">
        <v>44689</v>
      </c>
      <c r="L2097" s="5" t="s">
        <v>6</v>
      </c>
      <c r="M2097" t="s">
        <v>77</v>
      </c>
      <c r="N2097" t="s">
        <v>32</v>
      </c>
      <c r="O2097" t="s">
        <v>64</v>
      </c>
      <c r="P2097" t="s">
        <v>65</v>
      </c>
      <c r="Q2097" t="s">
        <v>500</v>
      </c>
      <c r="R2097" t="s">
        <v>67</v>
      </c>
      <c r="S2097" t="s">
        <v>79</v>
      </c>
      <c r="T2097" t="s">
        <v>80</v>
      </c>
      <c r="U2097" t="s">
        <v>8098</v>
      </c>
      <c r="V2097" t="s">
        <v>8099</v>
      </c>
      <c r="W2097" t="s">
        <v>82</v>
      </c>
    </row>
    <row r="2098" spans="1:23" hidden="1" x14ac:dyDescent="0.2">
      <c r="A2098" t="s">
        <v>57</v>
      </c>
      <c r="B2098" t="s">
        <v>8112</v>
      </c>
      <c r="C2098" t="s">
        <v>8096</v>
      </c>
      <c r="D2098" t="s">
        <v>8097</v>
      </c>
      <c r="E2098" t="s">
        <v>310</v>
      </c>
      <c r="F2098" t="s">
        <v>1469</v>
      </c>
      <c r="G2098" s="2">
        <v>44326</v>
      </c>
      <c r="H2098" s="2">
        <v>44324</v>
      </c>
      <c r="I2098" s="2">
        <v>44657</v>
      </c>
      <c r="J2098" s="19">
        <f t="shared" si="32"/>
        <v>44689</v>
      </c>
      <c r="K2098" s="2">
        <v>44689</v>
      </c>
      <c r="L2098" s="5" t="s">
        <v>6</v>
      </c>
      <c r="M2098" t="s">
        <v>77</v>
      </c>
      <c r="N2098" t="s">
        <v>32</v>
      </c>
      <c r="O2098" t="s">
        <v>64</v>
      </c>
      <c r="P2098" t="s">
        <v>65</v>
      </c>
      <c r="Q2098" t="s">
        <v>723</v>
      </c>
      <c r="R2098" t="s">
        <v>67</v>
      </c>
      <c r="S2098" t="s">
        <v>79</v>
      </c>
      <c r="T2098" t="s">
        <v>80</v>
      </c>
      <c r="U2098" t="s">
        <v>8098</v>
      </c>
      <c r="V2098" t="s">
        <v>8099</v>
      </c>
      <c r="W2098" t="s">
        <v>82</v>
      </c>
    </row>
    <row r="2099" spans="1:23" hidden="1" x14ac:dyDescent="0.2">
      <c r="A2099" t="s">
        <v>57</v>
      </c>
      <c r="B2099" t="s">
        <v>8113</v>
      </c>
      <c r="C2099" t="s">
        <v>5002</v>
      </c>
      <c r="D2099" t="s">
        <v>8114</v>
      </c>
      <c r="E2099" t="s">
        <v>310</v>
      </c>
      <c r="F2099" t="s">
        <v>1602</v>
      </c>
      <c r="G2099" s="2">
        <v>44326</v>
      </c>
      <c r="H2099" s="2">
        <v>44324</v>
      </c>
      <c r="I2099" s="2">
        <v>44736</v>
      </c>
      <c r="J2099" s="19">
        <f t="shared" si="32"/>
        <v>44689</v>
      </c>
      <c r="K2099" s="2">
        <v>44689</v>
      </c>
      <c r="L2099" s="5" t="s">
        <v>31</v>
      </c>
      <c r="M2099" t="s">
        <v>294</v>
      </c>
      <c r="N2099" t="s">
        <v>32</v>
      </c>
      <c r="O2099" t="s">
        <v>64</v>
      </c>
      <c r="P2099" t="s">
        <v>65</v>
      </c>
      <c r="Q2099" t="s">
        <v>494</v>
      </c>
      <c r="R2099" t="s">
        <v>296</v>
      </c>
      <c r="S2099" t="s">
        <v>1480</v>
      </c>
      <c r="T2099" t="s">
        <v>1481</v>
      </c>
      <c r="U2099" t="s">
        <v>299</v>
      </c>
      <c r="V2099" t="s">
        <v>299</v>
      </c>
      <c r="W2099" t="s">
        <v>299</v>
      </c>
    </row>
    <row r="2100" spans="1:23" hidden="1" x14ac:dyDescent="0.2">
      <c r="A2100" t="s">
        <v>57</v>
      </c>
      <c r="B2100" t="s">
        <v>8115</v>
      </c>
      <c r="C2100" t="s">
        <v>8116</v>
      </c>
      <c r="D2100" t="s">
        <v>8117</v>
      </c>
      <c r="E2100" t="s">
        <v>310</v>
      </c>
      <c r="F2100" t="s">
        <v>1469</v>
      </c>
      <c r="G2100" s="2">
        <v>44326</v>
      </c>
      <c r="H2100" s="2">
        <v>44324</v>
      </c>
      <c r="I2100" s="2">
        <v>44677</v>
      </c>
      <c r="J2100" s="19">
        <f t="shared" si="32"/>
        <v>44689</v>
      </c>
      <c r="K2100" s="2">
        <v>44689</v>
      </c>
      <c r="L2100" s="5" t="s">
        <v>6</v>
      </c>
      <c r="M2100" t="s">
        <v>294</v>
      </c>
      <c r="N2100" t="s">
        <v>32</v>
      </c>
      <c r="O2100" t="s">
        <v>64</v>
      </c>
      <c r="P2100" t="s">
        <v>65</v>
      </c>
      <c r="Q2100" t="s">
        <v>1607</v>
      </c>
      <c r="R2100" t="s">
        <v>296</v>
      </c>
      <c r="S2100" t="s">
        <v>297</v>
      </c>
      <c r="T2100" t="s">
        <v>298</v>
      </c>
      <c r="U2100" t="s">
        <v>299</v>
      </c>
      <c r="V2100" t="s">
        <v>299</v>
      </c>
      <c r="W2100" t="s">
        <v>299</v>
      </c>
    </row>
    <row r="2101" spans="1:23" hidden="1" x14ac:dyDescent="0.2">
      <c r="A2101" t="s">
        <v>57</v>
      </c>
      <c r="B2101" t="s">
        <v>8118</v>
      </c>
      <c r="C2101" t="s">
        <v>8110</v>
      </c>
      <c r="D2101" t="s">
        <v>8111</v>
      </c>
      <c r="E2101" t="s">
        <v>310</v>
      </c>
      <c r="F2101" t="s">
        <v>1469</v>
      </c>
      <c r="G2101" s="2">
        <v>44326</v>
      </c>
      <c r="H2101" s="2">
        <v>44324</v>
      </c>
      <c r="I2101" s="2">
        <v>44656</v>
      </c>
      <c r="J2101" s="19">
        <f t="shared" si="32"/>
        <v>44689</v>
      </c>
      <c r="K2101" s="2">
        <v>44689</v>
      </c>
      <c r="L2101" s="5" t="s">
        <v>6</v>
      </c>
      <c r="M2101" t="s">
        <v>77</v>
      </c>
      <c r="N2101" t="s">
        <v>32</v>
      </c>
      <c r="O2101" t="s">
        <v>64</v>
      </c>
      <c r="P2101" t="s">
        <v>65</v>
      </c>
      <c r="Q2101" t="s">
        <v>604</v>
      </c>
      <c r="R2101" t="s">
        <v>67</v>
      </c>
      <c r="S2101" t="s">
        <v>79</v>
      </c>
      <c r="T2101" t="s">
        <v>80</v>
      </c>
      <c r="U2101" t="s">
        <v>8098</v>
      </c>
      <c r="V2101" t="s">
        <v>8099</v>
      </c>
      <c r="W2101" t="s">
        <v>82</v>
      </c>
    </row>
    <row r="2102" spans="1:23" hidden="1" x14ac:dyDescent="0.2">
      <c r="A2102" t="s">
        <v>57</v>
      </c>
      <c r="B2102" t="s">
        <v>8119</v>
      </c>
      <c r="C2102" t="s">
        <v>8120</v>
      </c>
      <c r="D2102" t="s">
        <v>8121</v>
      </c>
      <c r="E2102" t="s">
        <v>310</v>
      </c>
      <c r="F2102" t="s">
        <v>1469</v>
      </c>
      <c r="G2102" s="2">
        <v>44326</v>
      </c>
      <c r="H2102" s="2">
        <v>44324</v>
      </c>
      <c r="I2102" s="2">
        <v>44729</v>
      </c>
      <c r="J2102" s="19">
        <f t="shared" si="32"/>
        <v>44689</v>
      </c>
      <c r="K2102" s="2">
        <v>44689</v>
      </c>
      <c r="L2102" s="5" t="s">
        <v>31</v>
      </c>
      <c r="M2102" t="s">
        <v>163</v>
      </c>
      <c r="N2102" t="s">
        <v>32</v>
      </c>
      <c r="O2102" t="s">
        <v>64</v>
      </c>
      <c r="P2102" t="s">
        <v>65</v>
      </c>
      <c r="Q2102" t="s">
        <v>1032</v>
      </c>
      <c r="R2102" t="s">
        <v>67</v>
      </c>
      <c r="S2102" t="s">
        <v>179</v>
      </c>
      <c r="T2102" t="s">
        <v>80</v>
      </c>
      <c r="U2102" t="s">
        <v>8122</v>
      </c>
      <c r="V2102" t="s">
        <v>8121</v>
      </c>
      <c r="W2102" t="s">
        <v>167</v>
      </c>
    </row>
    <row r="2103" spans="1:23" hidden="1" x14ac:dyDescent="0.2">
      <c r="A2103" t="s">
        <v>57</v>
      </c>
      <c r="B2103" t="s">
        <v>8123</v>
      </c>
      <c r="C2103" t="s">
        <v>8120</v>
      </c>
      <c r="D2103" t="s">
        <v>8124</v>
      </c>
      <c r="E2103" t="s">
        <v>310</v>
      </c>
      <c r="F2103" t="s">
        <v>1469</v>
      </c>
      <c r="G2103" s="2">
        <v>44326</v>
      </c>
      <c r="H2103" s="2">
        <v>44324</v>
      </c>
      <c r="I2103" s="2">
        <v>44399</v>
      </c>
      <c r="J2103" s="19">
        <f t="shared" si="32"/>
        <v>44689</v>
      </c>
      <c r="K2103" s="2">
        <v>44689</v>
      </c>
      <c r="L2103" s="5" t="s">
        <v>6</v>
      </c>
      <c r="M2103" t="s">
        <v>294</v>
      </c>
      <c r="N2103" t="s">
        <v>32</v>
      </c>
      <c r="O2103" t="s">
        <v>64</v>
      </c>
      <c r="P2103" t="s">
        <v>65</v>
      </c>
      <c r="Q2103" t="s">
        <v>1607</v>
      </c>
      <c r="R2103" t="s">
        <v>296</v>
      </c>
      <c r="S2103" t="s">
        <v>297</v>
      </c>
      <c r="T2103" t="s">
        <v>298</v>
      </c>
      <c r="U2103" t="s">
        <v>299</v>
      </c>
      <c r="V2103" t="s">
        <v>299</v>
      </c>
      <c r="W2103" t="s">
        <v>299</v>
      </c>
    </row>
    <row r="2104" spans="1:23" hidden="1" x14ac:dyDescent="0.2">
      <c r="A2104" t="s">
        <v>57</v>
      </c>
      <c r="B2104" t="s">
        <v>8125</v>
      </c>
      <c r="C2104" t="s">
        <v>8126</v>
      </c>
      <c r="D2104" t="s">
        <v>8127</v>
      </c>
      <c r="E2104" t="s">
        <v>107</v>
      </c>
      <c r="F2104" t="s">
        <v>8128</v>
      </c>
      <c r="G2104" s="2">
        <v>44326</v>
      </c>
      <c r="H2104" s="2">
        <v>44324</v>
      </c>
      <c r="I2104" s="2">
        <v>44765</v>
      </c>
      <c r="J2104" s="19">
        <f t="shared" si="32"/>
        <v>44689</v>
      </c>
      <c r="K2104" s="2">
        <v>44689</v>
      </c>
      <c r="L2104" s="5" t="s">
        <v>31</v>
      </c>
      <c r="M2104" t="s">
        <v>138</v>
      </c>
      <c r="N2104" t="s">
        <v>32</v>
      </c>
      <c r="O2104" t="s">
        <v>64</v>
      </c>
      <c r="P2104" t="s">
        <v>65</v>
      </c>
      <c r="Q2104" t="s">
        <v>500</v>
      </c>
      <c r="R2104" t="s">
        <v>67</v>
      </c>
      <c r="S2104" t="s">
        <v>824</v>
      </c>
      <c r="T2104" t="s">
        <v>69</v>
      </c>
      <c r="U2104" t="s">
        <v>8129</v>
      </c>
      <c r="V2104" t="s">
        <v>8130</v>
      </c>
      <c r="W2104" t="s">
        <v>142</v>
      </c>
    </row>
    <row r="2105" spans="1:23" hidden="1" x14ac:dyDescent="0.2">
      <c r="A2105" t="s">
        <v>57</v>
      </c>
      <c r="B2105" t="s">
        <v>8131</v>
      </c>
      <c r="C2105" t="s">
        <v>8132</v>
      </c>
      <c r="D2105" t="s">
        <v>8133</v>
      </c>
      <c r="E2105" t="s">
        <v>804</v>
      </c>
      <c r="F2105" t="s">
        <v>8054</v>
      </c>
      <c r="G2105" s="2">
        <v>44326</v>
      </c>
      <c r="H2105" s="2">
        <v>44324</v>
      </c>
      <c r="I2105" s="2">
        <v>44476</v>
      </c>
      <c r="J2105" s="19">
        <f t="shared" si="32"/>
        <v>44689</v>
      </c>
      <c r="K2105" s="2">
        <v>44689</v>
      </c>
      <c r="L2105" s="5" t="s">
        <v>6</v>
      </c>
      <c r="M2105" t="s">
        <v>294</v>
      </c>
      <c r="N2105" t="s">
        <v>32</v>
      </c>
      <c r="O2105" t="s">
        <v>64</v>
      </c>
      <c r="P2105" t="s">
        <v>65</v>
      </c>
      <c r="Q2105" t="s">
        <v>8055</v>
      </c>
      <c r="R2105" t="s">
        <v>296</v>
      </c>
      <c r="S2105" t="s">
        <v>297</v>
      </c>
      <c r="T2105" t="s">
        <v>495</v>
      </c>
      <c r="U2105" t="s">
        <v>299</v>
      </c>
      <c r="V2105" t="s">
        <v>299</v>
      </c>
      <c r="W2105" t="s">
        <v>299</v>
      </c>
    </row>
    <row r="2106" spans="1:23" hidden="1" x14ac:dyDescent="0.2">
      <c r="A2106" t="s">
        <v>57</v>
      </c>
      <c r="B2106" t="s">
        <v>8134</v>
      </c>
      <c r="C2106" t="s">
        <v>8135</v>
      </c>
      <c r="D2106" t="s">
        <v>8136</v>
      </c>
      <c r="E2106" t="s">
        <v>75</v>
      </c>
      <c r="F2106" t="s">
        <v>6141</v>
      </c>
      <c r="G2106" s="2">
        <v>44326</v>
      </c>
      <c r="H2106" s="2">
        <v>44324</v>
      </c>
      <c r="I2106" s="2">
        <v>44817</v>
      </c>
      <c r="J2106" s="19">
        <f t="shared" si="32"/>
        <v>44689</v>
      </c>
      <c r="K2106" s="2">
        <v>44689</v>
      </c>
      <c r="L2106" s="5" t="s">
        <v>31</v>
      </c>
      <c r="M2106" t="s">
        <v>63</v>
      </c>
      <c r="N2106" t="s">
        <v>32</v>
      </c>
      <c r="O2106" t="s">
        <v>64</v>
      </c>
      <c r="P2106" t="s">
        <v>65</v>
      </c>
      <c r="Q2106" t="s">
        <v>7519</v>
      </c>
      <c r="R2106" t="s">
        <v>67</v>
      </c>
      <c r="S2106" t="s">
        <v>125</v>
      </c>
      <c r="T2106" t="s">
        <v>80</v>
      </c>
      <c r="U2106" t="s">
        <v>8137</v>
      </c>
      <c r="V2106" t="s">
        <v>8136</v>
      </c>
      <c r="W2106" t="s">
        <v>71</v>
      </c>
    </row>
    <row r="2107" spans="1:23" hidden="1" x14ac:dyDescent="0.2">
      <c r="A2107" t="s">
        <v>57</v>
      </c>
      <c r="B2107" t="s">
        <v>8138</v>
      </c>
      <c r="C2107" t="s">
        <v>8139</v>
      </c>
      <c r="D2107" t="s">
        <v>8140</v>
      </c>
      <c r="E2107" t="s">
        <v>804</v>
      </c>
      <c r="F2107" t="s">
        <v>8141</v>
      </c>
      <c r="G2107" s="2">
        <v>44326</v>
      </c>
      <c r="H2107" s="2">
        <v>44326</v>
      </c>
      <c r="I2107" s="2">
        <v>44685</v>
      </c>
      <c r="J2107" s="19">
        <f t="shared" si="32"/>
        <v>44691</v>
      </c>
      <c r="K2107" s="2">
        <v>44691</v>
      </c>
      <c r="L2107" s="5" t="s">
        <v>6</v>
      </c>
      <c r="M2107" t="s">
        <v>88</v>
      </c>
      <c r="N2107" t="s">
        <v>32</v>
      </c>
      <c r="O2107" t="s">
        <v>64</v>
      </c>
      <c r="P2107" t="s">
        <v>65</v>
      </c>
      <c r="Q2107" t="s">
        <v>739</v>
      </c>
      <c r="R2107" t="s">
        <v>67</v>
      </c>
      <c r="S2107" t="s">
        <v>90</v>
      </c>
      <c r="T2107" t="s">
        <v>80</v>
      </c>
      <c r="U2107" t="s">
        <v>8142</v>
      </c>
      <c r="V2107" t="s">
        <v>8140</v>
      </c>
      <c r="W2107" t="s">
        <v>92</v>
      </c>
    </row>
    <row r="2108" spans="1:23" hidden="1" x14ac:dyDescent="0.2">
      <c r="A2108" t="s">
        <v>57</v>
      </c>
      <c r="B2108" t="s">
        <v>8143</v>
      </c>
      <c r="C2108" t="s">
        <v>8139</v>
      </c>
      <c r="D2108" t="s">
        <v>8144</v>
      </c>
      <c r="E2108" t="s">
        <v>804</v>
      </c>
      <c r="F2108" t="s">
        <v>8145</v>
      </c>
      <c r="G2108" s="2">
        <v>44326</v>
      </c>
      <c r="H2108" s="2">
        <v>44326</v>
      </c>
      <c r="I2108" s="2">
        <v>44685</v>
      </c>
      <c r="J2108" s="19">
        <f t="shared" si="32"/>
        <v>44691</v>
      </c>
      <c r="K2108" s="2">
        <v>44691</v>
      </c>
      <c r="L2108" s="5" t="s">
        <v>6</v>
      </c>
      <c r="M2108" t="s">
        <v>63</v>
      </c>
      <c r="N2108" t="s">
        <v>32</v>
      </c>
      <c r="O2108" t="s">
        <v>64</v>
      </c>
      <c r="P2108" t="s">
        <v>65</v>
      </c>
      <c r="Q2108" t="s">
        <v>1100</v>
      </c>
      <c r="R2108" t="s">
        <v>67</v>
      </c>
      <c r="S2108" t="s">
        <v>157</v>
      </c>
      <c r="T2108" t="s">
        <v>80</v>
      </c>
      <c r="U2108" t="s">
        <v>8146</v>
      </c>
      <c r="V2108" t="s">
        <v>8144</v>
      </c>
      <c r="W2108" t="s">
        <v>71</v>
      </c>
    </row>
    <row r="2109" spans="1:23" hidden="1" x14ac:dyDescent="0.2">
      <c r="A2109" t="s">
        <v>57</v>
      </c>
      <c r="B2109" t="s">
        <v>8147</v>
      </c>
      <c r="C2109" t="s">
        <v>8148</v>
      </c>
      <c r="D2109" t="s">
        <v>8149</v>
      </c>
      <c r="E2109" t="s">
        <v>75</v>
      </c>
      <c r="F2109" t="s">
        <v>6141</v>
      </c>
      <c r="G2109" s="2">
        <v>44326</v>
      </c>
      <c r="H2109" s="2">
        <v>44326</v>
      </c>
      <c r="I2109" s="2">
        <v>44789</v>
      </c>
      <c r="J2109" s="19">
        <f t="shared" si="32"/>
        <v>44691</v>
      </c>
      <c r="K2109" s="2">
        <v>44691</v>
      </c>
      <c r="L2109" s="5" t="s">
        <v>31</v>
      </c>
      <c r="M2109" t="s">
        <v>63</v>
      </c>
      <c r="N2109" t="s">
        <v>32</v>
      </c>
      <c r="O2109" t="s">
        <v>64</v>
      </c>
      <c r="P2109" t="s">
        <v>65</v>
      </c>
      <c r="Q2109" t="s">
        <v>4229</v>
      </c>
      <c r="R2109" t="s">
        <v>67</v>
      </c>
      <c r="S2109" t="s">
        <v>90</v>
      </c>
      <c r="T2109" t="s">
        <v>69</v>
      </c>
      <c r="U2109" t="s">
        <v>8150</v>
      </c>
      <c r="V2109" t="s">
        <v>8149</v>
      </c>
      <c r="W2109" t="s">
        <v>71</v>
      </c>
    </row>
    <row r="2110" spans="1:23" hidden="1" x14ac:dyDescent="0.2">
      <c r="A2110" t="s">
        <v>57</v>
      </c>
      <c r="B2110" t="s">
        <v>8151</v>
      </c>
      <c r="C2110" t="s">
        <v>8152</v>
      </c>
      <c r="D2110" t="s">
        <v>8153</v>
      </c>
      <c r="E2110" t="s">
        <v>96</v>
      </c>
      <c r="F2110" t="s">
        <v>8154</v>
      </c>
      <c r="G2110" s="2">
        <v>44326</v>
      </c>
      <c r="H2110" s="2">
        <v>44314</v>
      </c>
      <c r="I2110" s="2">
        <v>44651</v>
      </c>
      <c r="J2110" s="19">
        <f t="shared" si="32"/>
        <v>44679</v>
      </c>
      <c r="K2110" s="2">
        <v>44679</v>
      </c>
      <c r="L2110" s="5" t="s">
        <v>6</v>
      </c>
      <c r="M2110" t="s">
        <v>63</v>
      </c>
      <c r="N2110" t="s">
        <v>32</v>
      </c>
      <c r="O2110" t="s">
        <v>64</v>
      </c>
      <c r="P2110" t="s">
        <v>65</v>
      </c>
      <c r="Q2110" t="s">
        <v>8155</v>
      </c>
      <c r="R2110" t="s">
        <v>67</v>
      </c>
      <c r="S2110" t="s">
        <v>90</v>
      </c>
      <c r="T2110" t="s">
        <v>69</v>
      </c>
      <c r="U2110" t="s">
        <v>8156</v>
      </c>
      <c r="V2110" t="s">
        <v>8153</v>
      </c>
      <c r="W2110" t="s">
        <v>71</v>
      </c>
    </row>
    <row r="2111" spans="1:23" hidden="1" x14ac:dyDescent="0.2">
      <c r="A2111" t="s">
        <v>57</v>
      </c>
      <c r="B2111" t="s">
        <v>8157</v>
      </c>
      <c r="C2111" t="s">
        <v>8158</v>
      </c>
      <c r="D2111" t="s">
        <v>8159</v>
      </c>
      <c r="E2111" t="s">
        <v>176</v>
      </c>
      <c r="F2111" t="s">
        <v>1531</v>
      </c>
      <c r="G2111" s="2">
        <v>44326</v>
      </c>
      <c r="H2111" s="2">
        <v>44323</v>
      </c>
      <c r="I2111" s="2">
        <v>44688</v>
      </c>
      <c r="J2111" s="19">
        <f t="shared" si="32"/>
        <v>44688</v>
      </c>
      <c r="K2111" s="2">
        <v>44688</v>
      </c>
      <c r="L2111" s="5" t="s">
        <v>6</v>
      </c>
      <c r="M2111" t="s">
        <v>63</v>
      </c>
      <c r="N2111" t="s">
        <v>32</v>
      </c>
      <c r="O2111" t="s">
        <v>64</v>
      </c>
      <c r="P2111" t="s">
        <v>65</v>
      </c>
      <c r="Q2111" t="s">
        <v>463</v>
      </c>
      <c r="R2111" t="s">
        <v>67</v>
      </c>
      <c r="S2111" t="s">
        <v>583</v>
      </c>
      <c r="T2111" t="s">
        <v>80</v>
      </c>
      <c r="U2111" t="s">
        <v>8160</v>
      </c>
      <c r="V2111" t="s">
        <v>8159</v>
      </c>
      <c r="W2111" t="s">
        <v>71</v>
      </c>
    </row>
    <row r="2112" spans="1:23" hidden="1" x14ac:dyDescent="0.2">
      <c r="A2112" t="s">
        <v>57</v>
      </c>
      <c r="B2112" t="s">
        <v>8161</v>
      </c>
      <c r="C2112" t="s">
        <v>8162</v>
      </c>
      <c r="D2112" t="s">
        <v>8163</v>
      </c>
      <c r="E2112" t="s">
        <v>136</v>
      </c>
      <c r="F2112" t="s">
        <v>1219</v>
      </c>
      <c r="G2112" s="2">
        <v>44326</v>
      </c>
      <c r="H2112" s="2">
        <v>44326</v>
      </c>
      <c r="I2112" s="2">
        <v>44407</v>
      </c>
      <c r="J2112" s="19">
        <f t="shared" si="32"/>
        <v>44691</v>
      </c>
      <c r="K2112" s="2">
        <v>44691</v>
      </c>
      <c r="L2112" s="5" t="s">
        <v>6</v>
      </c>
      <c r="M2112" t="s">
        <v>269</v>
      </c>
      <c r="N2112" t="s">
        <v>32</v>
      </c>
      <c r="O2112" t="s">
        <v>64</v>
      </c>
      <c r="P2112" t="s">
        <v>65</v>
      </c>
      <c r="Q2112" t="s">
        <v>8164</v>
      </c>
      <c r="R2112" t="s">
        <v>67</v>
      </c>
      <c r="S2112" t="s">
        <v>430</v>
      </c>
      <c r="T2112" t="s">
        <v>69</v>
      </c>
      <c r="U2112" t="s">
        <v>8165</v>
      </c>
      <c r="V2112" t="s">
        <v>8163</v>
      </c>
      <c r="W2112" t="s">
        <v>274</v>
      </c>
    </row>
    <row r="2113" spans="1:23" hidden="1" x14ac:dyDescent="0.2">
      <c r="A2113" t="s">
        <v>57</v>
      </c>
      <c r="B2113" t="s">
        <v>8166</v>
      </c>
      <c r="C2113" t="s">
        <v>8167</v>
      </c>
      <c r="D2113" t="s">
        <v>8168</v>
      </c>
      <c r="E2113" t="s">
        <v>136</v>
      </c>
      <c r="F2113" t="s">
        <v>1219</v>
      </c>
      <c r="G2113" s="2">
        <v>44326</v>
      </c>
      <c r="H2113" s="2">
        <v>44326</v>
      </c>
      <c r="I2113" s="2">
        <v>44624</v>
      </c>
      <c r="J2113" s="19">
        <f t="shared" si="32"/>
        <v>44691</v>
      </c>
      <c r="K2113" s="2">
        <v>44691</v>
      </c>
      <c r="L2113" s="5" t="s">
        <v>6</v>
      </c>
      <c r="M2113" t="s">
        <v>269</v>
      </c>
      <c r="N2113" t="s">
        <v>32</v>
      </c>
      <c r="O2113" t="s">
        <v>64</v>
      </c>
      <c r="P2113" t="s">
        <v>65</v>
      </c>
      <c r="Q2113" t="s">
        <v>279</v>
      </c>
      <c r="R2113" t="s">
        <v>67</v>
      </c>
      <c r="S2113" t="s">
        <v>430</v>
      </c>
      <c r="T2113" t="s">
        <v>69</v>
      </c>
      <c r="U2113" t="s">
        <v>8169</v>
      </c>
      <c r="V2113" t="s">
        <v>8168</v>
      </c>
      <c r="W2113" t="s">
        <v>274</v>
      </c>
    </row>
    <row r="2114" spans="1:23" hidden="1" x14ac:dyDescent="0.2">
      <c r="A2114" t="s">
        <v>57</v>
      </c>
      <c r="B2114" t="s">
        <v>8170</v>
      </c>
      <c r="C2114" t="s">
        <v>6622</v>
      </c>
      <c r="D2114" t="s">
        <v>8171</v>
      </c>
      <c r="E2114" t="s">
        <v>75</v>
      </c>
      <c r="F2114" t="s">
        <v>6141</v>
      </c>
      <c r="G2114" s="2">
        <v>44326</v>
      </c>
      <c r="H2114" s="2">
        <v>44326</v>
      </c>
      <c r="I2114" s="2">
        <v>44790</v>
      </c>
      <c r="J2114" s="19">
        <f t="shared" ref="J2114:J2177" si="33">H2114+365</f>
        <v>44691</v>
      </c>
      <c r="K2114" s="2">
        <v>44691</v>
      </c>
      <c r="L2114" s="5" t="s">
        <v>31</v>
      </c>
      <c r="M2114" t="s">
        <v>63</v>
      </c>
      <c r="N2114" t="s">
        <v>32</v>
      </c>
      <c r="O2114" t="s">
        <v>64</v>
      </c>
      <c r="P2114" t="s">
        <v>65</v>
      </c>
      <c r="Q2114" t="s">
        <v>4229</v>
      </c>
      <c r="R2114" t="s">
        <v>67</v>
      </c>
      <c r="S2114" t="s">
        <v>90</v>
      </c>
      <c r="T2114" t="s">
        <v>69</v>
      </c>
      <c r="U2114" t="s">
        <v>8172</v>
      </c>
      <c r="V2114" t="s">
        <v>8171</v>
      </c>
      <c r="W2114" t="s">
        <v>71</v>
      </c>
    </row>
    <row r="2115" spans="1:23" hidden="1" x14ac:dyDescent="0.2">
      <c r="A2115" t="s">
        <v>57</v>
      </c>
      <c r="B2115" t="s">
        <v>8173</v>
      </c>
      <c r="C2115" t="s">
        <v>8174</v>
      </c>
      <c r="D2115" t="s">
        <v>8175</v>
      </c>
      <c r="E2115" t="s">
        <v>107</v>
      </c>
      <c r="F2115" t="s">
        <v>8176</v>
      </c>
      <c r="G2115" s="2">
        <v>44326</v>
      </c>
      <c r="H2115" s="2">
        <v>44326</v>
      </c>
      <c r="I2115" s="2">
        <v>44738</v>
      </c>
      <c r="J2115" s="19">
        <f t="shared" si="33"/>
        <v>44691</v>
      </c>
      <c r="K2115" s="2">
        <v>44691</v>
      </c>
      <c r="L2115" s="5" t="s">
        <v>31</v>
      </c>
      <c r="M2115" t="s">
        <v>77</v>
      </c>
      <c r="N2115" t="s">
        <v>32</v>
      </c>
      <c r="O2115" t="s">
        <v>64</v>
      </c>
      <c r="P2115" t="s">
        <v>65</v>
      </c>
      <c r="Q2115" t="s">
        <v>482</v>
      </c>
      <c r="R2115" t="s">
        <v>67</v>
      </c>
      <c r="S2115" t="s">
        <v>79</v>
      </c>
      <c r="T2115" t="s">
        <v>80</v>
      </c>
      <c r="U2115" t="s">
        <v>6795</v>
      </c>
      <c r="V2115" t="s">
        <v>6796</v>
      </c>
      <c r="W2115" t="s">
        <v>82</v>
      </c>
    </row>
    <row r="2116" spans="1:23" hidden="1" x14ac:dyDescent="0.2">
      <c r="A2116" t="s">
        <v>57</v>
      </c>
      <c r="B2116" t="s">
        <v>8177</v>
      </c>
      <c r="C2116" t="s">
        <v>8178</v>
      </c>
      <c r="D2116" t="s">
        <v>8179</v>
      </c>
      <c r="E2116" t="s">
        <v>107</v>
      </c>
      <c r="F2116" t="s">
        <v>8176</v>
      </c>
      <c r="G2116" s="2">
        <v>44326</v>
      </c>
      <c r="H2116" s="2">
        <v>44326</v>
      </c>
      <c r="I2116" s="2">
        <v>44738</v>
      </c>
      <c r="J2116" s="19">
        <f t="shared" si="33"/>
        <v>44691</v>
      </c>
      <c r="K2116" s="2">
        <v>44691</v>
      </c>
      <c r="L2116" s="5" t="s">
        <v>31</v>
      </c>
      <c r="M2116" t="s">
        <v>77</v>
      </c>
      <c r="N2116" t="s">
        <v>32</v>
      </c>
      <c r="O2116" t="s">
        <v>64</v>
      </c>
      <c r="P2116" t="s">
        <v>65</v>
      </c>
      <c r="Q2116" t="s">
        <v>981</v>
      </c>
      <c r="R2116" t="s">
        <v>67</v>
      </c>
      <c r="S2116" t="s">
        <v>79</v>
      </c>
      <c r="T2116" t="s">
        <v>80</v>
      </c>
      <c r="U2116" t="s">
        <v>6795</v>
      </c>
      <c r="V2116" t="s">
        <v>6796</v>
      </c>
      <c r="W2116" t="s">
        <v>82</v>
      </c>
    </row>
    <row r="2117" spans="1:23" hidden="1" x14ac:dyDescent="0.2">
      <c r="A2117" t="s">
        <v>57</v>
      </c>
      <c r="B2117" t="s">
        <v>8180</v>
      </c>
      <c r="C2117" t="s">
        <v>3275</v>
      </c>
      <c r="D2117" t="s">
        <v>8181</v>
      </c>
      <c r="E2117" t="s">
        <v>136</v>
      </c>
      <c r="F2117" t="s">
        <v>1219</v>
      </c>
      <c r="G2117" s="2">
        <v>44326</v>
      </c>
      <c r="H2117" s="2">
        <v>44326</v>
      </c>
      <c r="I2117" s="2">
        <v>44624</v>
      </c>
      <c r="J2117" s="19">
        <f t="shared" si="33"/>
        <v>44691</v>
      </c>
      <c r="K2117" s="2">
        <v>44691</v>
      </c>
      <c r="L2117" s="5" t="s">
        <v>6</v>
      </c>
      <c r="M2117" t="s">
        <v>269</v>
      </c>
      <c r="N2117" t="s">
        <v>32</v>
      </c>
      <c r="O2117" t="s">
        <v>64</v>
      </c>
      <c r="P2117" t="s">
        <v>65</v>
      </c>
      <c r="Q2117" t="s">
        <v>279</v>
      </c>
      <c r="R2117" t="s">
        <v>67</v>
      </c>
      <c r="S2117" t="s">
        <v>430</v>
      </c>
      <c r="T2117" t="s">
        <v>69</v>
      </c>
      <c r="U2117" t="s">
        <v>8182</v>
      </c>
      <c r="V2117" t="s">
        <v>8181</v>
      </c>
      <c r="W2117" t="s">
        <v>274</v>
      </c>
    </row>
    <row r="2118" spans="1:23" hidden="1" x14ac:dyDescent="0.2">
      <c r="A2118" t="s">
        <v>57</v>
      </c>
      <c r="B2118" t="s">
        <v>8183</v>
      </c>
      <c r="C2118" t="s">
        <v>8184</v>
      </c>
      <c r="D2118" t="s">
        <v>8185</v>
      </c>
      <c r="E2118" t="s">
        <v>136</v>
      </c>
      <c r="F2118" t="s">
        <v>2854</v>
      </c>
      <c r="G2118" s="2">
        <v>44326</v>
      </c>
      <c r="H2118" s="2">
        <v>44326</v>
      </c>
      <c r="I2118" s="2">
        <v>44761</v>
      </c>
      <c r="J2118" s="19">
        <f t="shared" si="33"/>
        <v>44691</v>
      </c>
      <c r="K2118" s="2">
        <v>44691</v>
      </c>
      <c r="L2118" s="5" t="s">
        <v>31</v>
      </c>
      <c r="M2118" t="s">
        <v>138</v>
      </c>
      <c r="N2118" t="s">
        <v>32</v>
      </c>
      <c r="O2118" t="s">
        <v>64</v>
      </c>
      <c r="P2118" t="s">
        <v>65</v>
      </c>
      <c r="Q2118" t="s">
        <v>482</v>
      </c>
      <c r="R2118" t="s">
        <v>67</v>
      </c>
      <c r="S2118" t="s">
        <v>1072</v>
      </c>
      <c r="T2118" t="s">
        <v>69</v>
      </c>
      <c r="U2118" t="s">
        <v>8186</v>
      </c>
      <c r="V2118" t="s">
        <v>8185</v>
      </c>
      <c r="W2118" t="s">
        <v>142</v>
      </c>
    </row>
    <row r="2119" spans="1:23" hidden="1" x14ac:dyDescent="0.2">
      <c r="A2119" t="s">
        <v>57</v>
      </c>
      <c r="B2119" t="s">
        <v>8187</v>
      </c>
      <c r="C2119" t="s">
        <v>8188</v>
      </c>
      <c r="D2119" t="s">
        <v>8189</v>
      </c>
      <c r="E2119" t="s">
        <v>107</v>
      </c>
      <c r="F2119" t="s">
        <v>4983</v>
      </c>
      <c r="G2119" s="2">
        <v>44326</v>
      </c>
      <c r="H2119" s="2">
        <v>44326</v>
      </c>
      <c r="I2119" s="2">
        <v>44742</v>
      </c>
      <c r="J2119" s="19">
        <f t="shared" si="33"/>
        <v>44691</v>
      </c>
      <c r="K2119" s="2">
        <v>44691</v>
      </c>
      <c r="L2119" s="5" t="s">
        <v>31</v>
      </c>
      <c r="M2119" t="s">
        <v>63</v>
      </c>
      <c r="N2119" t="s">
        <v>32</v>
      </c>
      <c r="O2119" t="s">
        <v>64</v>
      </c>
      <c r="P2119" t="s">
        <v>65</v>
      </c>
      <c r="Q2119" t="s">
        <v>482</v>
      </c>
      <c r="R2119" t="s">
        <v>201</v>
      </c>
      <c r="S2119" t="s">
        <v>125</v>
      </c>
      <c r="T2119" t="s">
        <v>202</v>
      </c>
      <c r="U2119" t="s">
        <v>8190</v>
      </c>
      <c r="V2119" t="s">
        <v>8189</v>
      </c>
      <c r="W2119" t="s">
        <v>71</v>
      </c>
    </row>
    <row r="2120" spans="1:23" hidden="1" x14ac:dyDescent="0.2">
      <c r="A2120" t="s">
        <v>57</v>
      </c>
      <c r="B2120" t="s">
        <v>8191</v>
      </c>
      <c r="C2120" t="s">
        <v>8192</v>
      </c>
      <c r="D2120" t="s">
        <v>8193</v>
      </c>
      <c r="E2120" t="s">
        <v>107</v>
      </c>
      <c r="F2120" t="s">
        <v>4983</v>
      </c>
      <c r="G2120" s="2">
        <v>44326</v>
      </c>
      <c r="H2120" s="2">
        <v>44326</v>
      </c>
      <c r="I2120" s="2">
        <v>44742</v>
      </c>
      <c r="J2120" s="19">
        <f t="shared" si="33"/>
        <v>44691</v>
      </c>
      <c r="K2120" s="2">
        <v>44691</v>
      </c>
      <c r="L2120" s="5" t="s">
        <v>31</v>
      </c>
      <c r="M2120" t="s">
        <v>63</v>
      </c>
      <c r="N2120" t="s">
        <v>32</v>
      </c>
      <c r="O2120" t="s">
        <v>64</v>
      </c>
      <c r="P2120" t="s">
        <v>65</v>
      </c>
      <c r="Q2120" t="s">
        <v>482</v>
      </c>
      <c r="R2120" t="s">
        <v>67</v>
      </c>
      <c r="S2120" t="s">
        <v>125</v>
      </c>
      <c r="T2120" t="s">
        <v>69</v>
      </c>
      <c r="U2120" t="s">
        <v>8194</v>
      </c>
      <c r="V2120" t="s">
        <v>8193</v>
      </c>
      <c r="W2120" t="s">
        <v>71</v>
      </c>
    </row>
    <row r="2121" spans="1:23" hidden="1" x14ac:dyDescent="0.2">
      <c r="A2121" t="s">
        <v>57</v>
      </c>
      <c r="B2121" t="s">
        <v>8195</v>
      </c>
      <c r="C2121" t="s">
        <v>8196</v>
      </c>
      <c r="D2121" t="s">
        <v>8197</v>
      </c>
      <c r="E2121" t="s">
        <v>107</v>
      </c>
      <c r="F2121" t="s">
        <v>4983</v>
      </c>
      <c r="G2121" s="2">
        <v>44326</v>
      </c>
      <c r="H2121" s="2">
        <v>44326</v>
      </c>
      <c r="I2121" s="2">
        <v>44742</v>
      </c>
      <c r="J2121" s="19">
        <f t="shared" si="33"/>
        <v>44691</v>
      </c>
      <c r="K2121" s="2">
        <v>44691</v>
      </c>
      <c r="L2121" s="5" t="s">
        <v>31</v>
      </c>
      <c r="M2121" t="s">
        <v>63</v>
      </c>
      <c r="N2121" t="s">
        <v>32</v>
      </c>
      <c r="O2121" t="s">
        <v>64</v>
      </c>
      <c r="P2121" t="s">
        <v>65</v>
      </c>
      <c r="Q2121" t="s">
        <v>482</v>
      </c>
      <c r="R2121" t="s">
        <v>67</v>
      </c>
      <c r="S2121" t="s">
        <v>125</v>
      </c>
      <c r="T2121" t="s">
        <v>69</v>
      </c>
      <c r="U2121" t="s">
        <v>8198</v>
      </c>
      <c r="V2121" t="s">
        <v>8197</v>
      </c>
      <c r="W2121" t="s">
        <v>71</v>
      </c>
    </row>
    <row r="2122" spans="1:23" hidden="1" x14ac:dyDescent="0.2">
      <c r="A2122" t="s">
        <v>57</v>
      </c>
      <c r="B2122" t="s">
        <v>8199</v>
      </c>
      <c r="C2122" t="s">
        <v>8200</v>
      </c>
      <c r="D2122" t="s">
        <v>8201</v>
      </c>
      <c r="E2122" t="s">
        <v>75</v>
      </c>
      <c r="F2122" t="s">
        <v>6141</v>
      </c>
      <c r="G2122" s="2">
        <v>44326</v>
      </c>
      <c r="H2122" s="2">
        <v>44326</v>
      </c>
      <c r="I2122" s="2">
        <v>44793</v>
      </c>
      <c r="J2122" s="19">
        <f t="shared" si="33"/>
        <v>44691</v>
      </c>
      <c r="K2122" s="2">
        <v>44691</v>
      </c>
      <c r="L2122" s="5" t="s">
        <v>31</v>
      </c>
      <c r="M2122" t="s">
        <v>63</v>
      </c>
      <c r="N2122" t="s">
        <v>32</v>
      </c>
      <c r="O2122" t="s">
        <v>64</v>
      </c>
      <c r="P2122" t="s">
        <v>65</v>
      </c>
      <c r="Q2122" t="s">
        <v>4229</v>
      </c>
      <c r="R2122" t="s">
        <v>67</v>
      </c>
      <c r="S2122" t="s">
        <v>179</v>
      </c>
      <c r="T2122" t="s">
        <v>69</v>
      </c>
      <c r="U2122" t="s">
        <v>8202</v>
      </c>
      <c r="V2122" t="s">
        <v>8201</v>
      </c>
      <c r="W2122" t="s">
        <v>71</v>
      </c>
    </row>
    <row r="2123" spans="1:23" hidden="1" x14ac:dyDescent="0.2">
      <c r="A2123" t="s">
        <v>57</v>
      </c>
      <c r="B2123" t="s">
        <v>8203</v>
      </c>
      <c r="C2123" t="s">
        <v>8200</v>
      </c>
      <c r="D2123" t="s">
        <v>8204</v>
      </c>
      <c r="E2123" t="s">
        <v>75</v>
      </c>
      <c r="F2123" t="s">
        <v>6141</v>
      </c>
      <c r="G2123" s="2">
        <v>44326</v>
      </c>
      <c r="H2123" s="2">
        <v>44326</v>
      </c>
      <c r="I2123" s="2">
        <v>44791</v>
      </c>
      <c r="J2123" s="19">
        <f t="shared" si="33"/>
        <v>44691</v>
      </c>
      <c r="K2123" s="2">
        <v>44691</v>
      </c>
      <c r="L2123" s="5" t="s">
        <v>31</v>
      </c>
      <c r="M2123" t="s">
        <v>63</v>
      </c>
      <c r="N2123" t="s">
        <v>32</v>
      </c>
      <c r="O2123" t="s">
        <v>64</v>
      </c>
      <c r="P2123" t="s">
        <v>65</v>
      </c>
      <c r="Q2123" t="s">
        <v>4229</v>
      </c>
      <c r="R2123" t="s">
        <v>67</v>
      </c>
      <c r="S2123" t="s">
        <v>637</v>
      </c>
      <c r="T2123" t="s">
        <v>69</v>
      </c>
      <c r="U2123" t="s">
        <v>8205</v>
      </c>
      <c r="V2123" t="s">
        <v>8204</v>
      </c>
      <c r="W2123" t="s">
        <v>71</v>
      </c>
    </row>
    <row r="2124" spans="1:23" hidden="1" x14ac:dyDescent="0.2">
      <c r="A2124" t="s">
        <v>57</v>
      </c>
      <c r="B2124" t="s">
        <v>8206</v>
      </c>
      <c r="C2124" t="s">
        <v>8207</v>
      </c>
      <c r="D2124" t="s">
        <v>8208</v>
      </c>
      <c r="E2124" t="s">
        <v>107</v>
      </c>
      <c r="F2124" t="s">
        <v>6950</v>
      </c>
      <c r="G2124" s="2">
        <v>44326</v>
      </c>
      <c r="H2124" s="2">
        <v>44326</v>
      </c>
      <c r="I2124" s="2">
        <v>44685</v>
      </c>
      <c r="J2124" s="19">
        <f t="shared" si="33"/>
        <v>44691</v>
      </c>
      <c r="K2124" s="2">
        <v>44691</v>
      </c>
      <c r="L2124" s="5" t="s">
        <v>6</v>
      </c>
      <c r="M2124" t="s">
        <v>63</v>
      </c>
      <c r="N2124" t="s">
        <v>32</v>
      </c>
      <c r="O2124" t="s">
        <v>64</v>
      </c>
      <c r="P2124" t="s">
        <v>65</v>
      </c>
      <c r="Q2124" t="s">
        <v>500</v>
      </c>
      <c r="R2124" t="s">
        <v>67</v>
      </c>
      <c r="S2124" t="s">
        <v>125</v>
      </c>
      <c r="T2124" t="s">
        <v>69</v>
      </c>
      <c r="U2124" t="s">
        <v>8209</v>
      </c>
      <c r="V2124" t="s">
        <v>8210</v>
      </c>
      <c r="W2124" t="s">
        <v>71</v>
      </c>
    </row>
    <row r="2125" spans="1:23" hidden="1" x14ac:dyDescent="0.2">
      <c r="A2125" t="s">
        <v>57</v>
      </c>
      <c r="B2125" t="s">
        <v>8211</v>
      </c>
      <c r="C2125" t="s">
        <v>8207</v>
      </c>
      <c r="D2125" t="s">
        <v>8208</v>
      </c>
      <c r="E2125" t="s">
        <v>107</v>
      </c>
      <c r="F2125" t="s">
        <v>6950</v>
      </c>
      <c r="G2125" s="2">
        <v>44326</v>
      </c>
      <c r="H2125" s="2">
        <v>44326</v>
      </c>
      <c r="I2125" s="2">
        <v>44685</v>
      </c>
      <c r="J2125" s="19">
        <f t="shared" si="33"/>
        <v>44691</v>
      </c>
      <c r="K2125" s="2">
        <v>44691</v>
      </c>
      <c r="L2125" s="5" t="s">
        <v>6</v>
      </c>
      <c r="M2125" t="s">
        <v>63</v>
      </c>
      <c r="N2125" t="s">
        <v>32</v>
      </c>
      <c r="O2125" t="s">
        <v>64</v>
      </c>
      <c r="P2125" t="s">
        <v>65</v>
      </c>
      <c r="Q2125" t="s">
        <v>500</v>
      </c>
      <c r="R2125" t="s">
        <v>67</v>
      </c>
      <c r="S2125" t="s">
        <v>125</v>
      </c>
      <c r="T2125" t="s">
        <v>69</v>
      </c>
      <c r="U2125" t="s">
        <v>8212</v>
      </c>
      <c r="V2125" t="s">
        <v>8210</v>
      </c>
      <c r="W2125" t="s">
        <v>71</v>
      </c>
    </row>
    <row r="2126" spans="1:23" hidden="1" x14ac:dyDescent="0.2">
      <c r="A2126" t="s">
        <v>57</v>
      </c>
      <c r="B2126" t="s">
        <v>8213</v>
      </c>
      <c r="C2126" t="s">
        <v>8214</v>
      </c>
      <c r="D2126" t="s">
        <v>8215</v>
      </c>
      <c r="E2126" t="s">
        <v>176</v>
      </c>
      <c r="F2126" t="s">
        <v>1913</v>
      </c>
      <c r="G2126" s="2">
        <v>44326</v>
      </c>
      <c r="H2126" s="2">
        <v>44324</v>
      </c>
      <c r="I2126" s="2">
        <v>44417</v>
      </c>
      <c r="J2126" s="19">
        <f t="shared" si="33"/>
        <v>44689</v>
      </c>
      <c r="K2126" s="2">
        <v>44689</v>
      </c>
      <c r="L2126" s="5" t="s">
        <v>6</v>
      </c>
      <c r="M2126" t="s">
        <v>63</v>
      </c>
      <c r="N2126" t="s">
        <v>32</v>
      </c>
      <c r="O2126" t="s">
        <v>64</v>
      </c>
      <c r="P2126" t="s">
        <v>65</v>
      </c>
      <c r="Q2126" t="s">
        <v>8216</v>
      </c>
      <c r="R2126" t="s">
        <v>67</v>
      </c>
      <c r="S2126" t="s">
        <v>125</v>
      </c>
      <c r="T2126" t="s">
        <v>69</v>
      </c>
      <c r="U2126" t="s">
        <v>8217</v>
      </c>
      <c r="V2126" t="s">
        <v>8215</v>
      </c>
      <c r="W2126" t="s">
        <v>71</v>
      </c>
    </row>
    <row r="2127" spans="1:23" hidden="1" x14ac:dyDescent="0.2">
      <c r="A2127" t="s">
        <v>57</v>
      </c>
      <c r="B2127" t="s">
        <v>8218</v>
      </c>
      <c r="C2127" t="s">
        <v>8219</v>
      </c>
      <c r="D2127" t="s">
        <v>8220</v>
      </c>
      <c r="E2127" t="s">
        <v>107</v>
      </c>
      <c r="F2127" t="s">
        <v>1319</v>
      </c>
      <c r="G2127" s="2">
        <v>44326</v>
      </c>
      <c r="H2127" s="2">
        <v>44302</v>
      </c>
      <c r="I2127" s="2">
        <v>44869</v>
      </c>
      <c r="J2127" s="19">
        <f t="shared" si="33"/>
        <v>44667</v>
      </c>
      <c r="K2127" s="2">
        <v>44667</v>
      </c>
      <c r="L2127" s="5" t="s">
        <v>31</v>
      </c>
      <c r="M2127" t="s">
        <v>269</v>
      </c>
      <c r="N2127" t="s">
        <v>32</v>
      </c>
      <c r="O2127" t="s">
        <v>64</v>
      </c>
      <c r="P2127" t="s">
        <v>65</v>
      </c>
      <c r="Q2127" t="s">
        <v>8216</v>
      </c>
      <c r="R2127" t="s">
        <v>67</v>
      </c>
      <c r="S2127" t="s">
        <v>271</v>
      </c>
      <c r="T2127" t="s">
        <v>80</v>
      </c>
      <c r="U2127" t="s">
        <v>8221</v>
      </c>
      <c r="V2127" t="s">
        <v>8220</v>
      </c>
      <c r="W2127" t="s">
        <v>274</v>
      </c>
    </row>
    <row r="2128" spans="1:23" hidden="1" x14ac:dyDescent="0.2">
      <c r="A2128" t="s">
        <v>57</v>
      </c>
      <c r="B2128" t="s">
        <v>8222</v>
      </c>
      <c r="C2128" t="s">
        <v>5223</v>
      </c>
      <c r="D2128" t="s">
        <v>8223</v>
      </c>
      <c r="E2128" t="s">
        <v>107</v>
      </c>
      <c r="F2128" t="s">
        <v>237</v>
      </c>
      <c r="G2128" s="2">
        <v>44326</v>
      </c>
      <c r="H2128" s="2">
        <v>44326</v>
      </c>
      <c r="I2128" s="2">
        <v>44701</v>
      </c>
      <c r="J2128" s="19">
        <f t="shared" si="33"/>
        <v>44691</v>
      </c>
      <c r="K2128" s="2">
        <v>44691</v>
      </c>
      <c r="L2128" s="5" t="s">
        <v>31</v>
      </c>
      <c r="M2128" t="s">
        <v>77</v>
      </c>
      <c r="N2128" t="s">
        <v>32</v>
      </c>
      <c r="O2128" t="s">
        <v>64</v>
      </c>
      <c r="P2128" t="s">
        <v>65</v>
      </c>
      <c r="Q2128" t="s">
        <v>1998</v>
      </c>
      <c r="R2128" t="s">
        <v>67</v>
      </c>
      <c r="S2128" t="s">
        <v>79</v>
      </c>
      <c r="T2128" t="s">
        <v>80</v>
      </c>
      <c r="U2128" t="s">
        <v>8224</v>
      </c>
      <c r="V2128" t="s">
        <v>8225</v>
      </c>
      <c r="W2128" t="s">
        <v>82</v>
      </c>
    </row>
    <row r="2129" spans="1:23" hidden="1" x14ac:dyDescent="0.2">
      <c r="A2129" t="s">
        <v>57</v>
      </c>
      <c r="B2129" t="s">
        <v>8226</v>
      </c>
      <c r="C2129" t="s">
        <v>8227</v>
      </c>
      <c r="D2129" t="s">
        <v>8228</v>
      </c>
      <c r="E2129" t="s">
        <v>61</v>
      </c>
      <c r="F2129" t="s">
        <v>6120</v>
      </c>
      <c r="G2129" s="2">
        <v>44326</v>
      </c>
      <c r="H2129" s="2">
        <v>44302</v>
      </c>
      <c r="I2129" s="2">
        <v>44498</v>
      </c>
      <c r="J2129" s="19">
        <f t="shared" si="33"/>
        <v>44667</v>
      </c>
      <c r="K2129" s="2">
        <v>44667</v>
      </c>
      <c r="L2129" s="5" t="s">
        <v>6</v>
      </c>
      <c r="M2129" t="s">
        <v>138</v>
      </c>
      <c r="N2129" t="s">
        <v>32</v>
      </c>
      <c r="O2129" t="s">
        <v>64</v>
      </c>
      <c r="P2129" t="s">
        <v>65</v>
      </c>
      <c r="Q2129" t="s">
        <v>362</v>
      </c>
      <c r="R2129" t="s">
        <v>67</v>
      </c>
      <c r="S2129" t="s">
        <v>100</v>
      </c>
      <c r="T2129" t="s">
        <v>69</v>
      </c>
      <c r="U2129" t="s">
        <v>8229</v>
      </c>
      <c r="V2129" t="s">
        <v>8228</v>
      </c>
      <c r="W2129" t="s">
        <v>142</v>
      </c>
    </row>
    <row r="2130" spans="1:23" hidden="1" x14ac:dyDescent="0.2">
      <c r="A2130" t="s">
        <v>57</v>
      </c>
      <c r="B2130" t="s">
        <v>8230</v>
      </c>
      <c r="C2130" t="s">
        <v>8231</v>
      </c>
      <c r="D2130" t="s">
        <v>8232</v>
      </c>
      <c r="E2130" t="s">
        <v>310</v>
      </c>
      <c r="F2130" t="s">
        <v>5073</v>
      </c>
      <c r="G2130" s="2">
        <v>44326</v>
      </c>
      <c r="H2130" s="2">
        <v>44326</v>
      </c>
      <c r="I2130" s="2">
        <v>44718</v>
      </c>
      <c r="J2130" s="19">
        <f t="shared" si="33"/>
        <v>44691</v>
      </c>
      <c r="K2130" s="2">
        <v>44691</v>
      </c>
      <c r="L2130" s="5" t="s">
        <v>31</v>
      </c>
      <c r="M2130" t="s">
        <v>63</v>
      </c>
      <c r="N2130" t="s">
        <v>32</v>
      </c>
      <c r="O2130" t="s">
        <v>64</v>
      </c>
      <c r="P2130" t="s">
        <v>65</v>
      </c>
      <c r="Q2130" t="s">
        <v>500</v>
      </c>
      <c r="R2130" t="s">
        <v>67</v>
      </c>
      <c r="S2130" t="s">
        <v>165</v>
      </c>
      <c r="T2130" t="s">
        <v>69</v>
      </c>
      <c r="U2130" t="s">
        <v>8233</v>
      </c>
      <c r="V2130" t="s">
        <v>8232</v>
      </c>
      <c r="W2130" t="s">
        <v>71</v>
      </c>
    </row>
    <row r="2131" spans="1:23" hidden="1" x14ac:dyDescent="0.2">
      <c r="A2131" t="s">
        <v>57</v>
      </c>
      <c r="B2131" t="s">
        <v>8234</v>
      </c>
      <c r="C2131" t="s">
        <v>3920</v>
      </c>
      <c r="D2131" t="s">
        <v>8235</v>
      </c>
      <c r="E2131" t="s">
        <v>61</v>
      </c>
      <c r="F2131" t="s">
        <v>5185</v>
      </c>
      <c r="G2131" s="2">
        <v>44326</v>
      </c>
      <c r="H2131" s="2">
        <v>44301</v>
      </c>
      <c r="I2131" s="2">
        <v>44630</v>
      </c>
      <c r="J2131" s="19">
        <f t="shared" si="33"/>
        <v>44666</v>
      </c>
      <c r="K2131" s="2">
        <v>44666</v>
      </c>
      <c r="L2131" s="5" t="s">
        <v>6</v>
      </c>
      <c r="M2131" t="s">
        <v>98</v>
      </c>
      <c r="N2131" t="s">
        <v>32</v>
      </c>
      <c r="O2131" t="s">
        <v>64</v>
      </c>
      <c r="P2131" t="s">
        <v>65</v>
      </c>
      <c r="Q2131" t="s">
        <v>5079</v>
      </c>
      <c r="R2131" t="s">
        <v>67</v>
      </c>
      <c r="S2131" t="s">
        <v>100</v>
      </c>
      <c r="T2131" t="s">
        <v>80</v>
      </c>
      <c r="U2131" t="s">
        <v>5186</v>
      </c>
      <c r="V2131" t="s">
        <v>5187</v>
      </c>
      <c r="W2131" t="s">
        <v>103</v>
      </c>
    </row>
    <row r="2132" spans="1:23" hidden="1" x14ac:dyDescent="0.2">
      <c r="A2132" t="s">
        <v>57</v>
      </c>
      <c r="B2132" t="s">
        <v>8236</v>
      </c>
      <c r="C2132" t="s">
        <v>3920</v>
      </c>
      <c r="D2132" t="s">
        <v>8235</v>
      </c>
      <c r="E2132" t="s">
        <v>61</v>
      </c>
      <c r="F2132" t="s">
        <v>8237</v>
      </c>
      <c r="G2132" s="2">
        <v>44326</v>
      </c>
      <c r="H2132" s="2">
        <v>44301</v>
      </c>
      <c r="I2132" s="2">
        <v>44513</v>
      </c>
      <c r="J2132" s="19">
        <f t="shared" si="33"/>
        <v>44666</v>
      </c>
      <c r="K2132" s="2">
        <v>44666</v>
      </c>
      <c r="L2132" s="5" t="s">
        <v>6</v>
      </c>
      <c r="M2132" t="s">
        <v>98</v>
      </c>
      <c r="N2132" t="s">
        <v>32</v>
      </c>
      <c r="O2132" t="s">
        <v>64</v>
      </c>
      <c r="P2132" t="s">
        <v>65</v>
      </c>
      <c r="Q2132" t="s">
        <v>5079</v>
      </c>
      <c r="R2132" t="s">
        <v>67</v>
      </c>
      <c r="S2132" t="s">
        <v>100</v>
      </c>
      <c r="T2132" t="s">
        <v>80</v>
      </c>
      <c r="U2132" t="s">
        <v>5080</v>
      </c>
      <c r="V2132" t="s">
        <v>5081</v>
      </c>
      <c r="W2132" t="s">
        <v>103</v>
      </c>
    </row>
    <row r="2133" spans="1:23" hidden="1" x14ac:dyDescent="0.2">
      <c r="A2133" t="s">
        <v>57</v>
      </c>
      <c r="B2133" t="s">
        <v>8238</v>
      </c>
      <c r="C2133" t="s">
        <v>8239</v>
      </c>
      <c r="D2133" t="s">
        <v>8240</v>
      </c>
      <c r="E2133" t="s">
        <v>107</v>
      </c>
      <c r="F2133" t="s">
        <v>8241</v>
      </c>
      <c r="G2133" s="2">
        <v>44326</v>
      </c>
      <c r="H2133" s="2">
        <v>44326</v>
      </c>
      <c r="I2133" s="2">
        <v>44699</v>
      </c>
      <c r="J2133" s="19">
        <f t="shared" si="33"/>
        <v>44691</v>
      </c>
      <c r="K2133" s="2">
        <v>44691</v>
      </c>
      <c r="L2133" s="5" t="s">
        <v>31</v>
      </c>
      <c r="M2133" t="s">
        <v>63</v>
      </c>
      <c r="N2133" t="s">
        <v>32</v>
      </c>
      <c r="O2133" t="s">
        <v>64</v>
      </c>
      <c r="P2133" t="s">
        <v>65</v>
      </c>
      <c r="Q2133" t="s">
        <v>8242</v>
      </c>
      <c r="R2133" t="s">
        <v>67</v>
      </c>
      <c r="S2133" t="s">
        <v>790</v>
      </c>
      <c r="T2133" t="s">
        <v>69</v>
      </c>
      <c r="U2133" t="s">
        <v>8243</v>
      </c>
      <c r="V2133" t="s">
        <v>8240</v>
      </c>
      <c r="W2133" t="s">
        <v>71</v>
      </c>
    </row>
    <row r="2134" spans="1:23" hidden="1" x14ac:dyDescent="0.2">
      <c r="A2134" t="s">
        <v>57</v>
      </c>
      <c r="B2134" t="s">
        <v>8244</v>
      </c>
      <c r="C2134" t="s">
        <v>4468</v>
      </c>
      <c r="D2134" t="s">
        <v>8245</v>
      </c>
      <c r="E2134" t="s">
        <v>107</v>
      </c>
      <c r="F2134" t="s">
        <v>8241</v>
      </c>
      <c r="G2134" s="2">
        <v>44326</v>
      </c>
      <c r="H2134" s="2">
        <v>44326</v>
      </c>
      <c r="I2134" s="2">
        <v>44518</v>
      </c>
      <c r="J2134" s="19">
        <f t="shared" si="33"/>
        <v>44691</v>
      </c>
      <c r="K2134" s="2">
        <v>44691</v>
      </c>
      <c r="L2134" s="5" t="s">
        <v>6</v>
      </c>
      <c r="M2134" t="s">
        <v>63</v>
      </c>
      <c r="N2134" t="s">
        <v>32</v>
      </c>
      <c r="O2134" t="s">
        <v>64</v>
      </c>
      <c r="P2134" t="s">
        <v>65</v>
      </c>
      <c r="Q2134" t="s">
        <v>367</v>
      </c>
      <c r="R2134" t="s">
        <v>67</v>
      </c>
      <c r="S2134" t="s">
        <v>790</v>
      </c>
      <c r="T2134" t="s">
        <v>69</v>
      </c>
      <c r="U2134" t="s">
        <v>8246</v>
      </c>
      <c r="V2134" t="s">
        <v>8245</v>
      </c>
      <c r="W2134" t="s">
        <v>71</v>
      </c>
    </row>
    <row r="2135" spans="1:23" hidden="1" x14ac:dyDescent="0.2">
      <c r="A2135" t="s">
        <v>57</v>
      </c>
      <c r="B2135" t="s">
        <v>8247</v>
      </c>
      <c r="C2135" t="s">
        <v>8248</v>
      </c>
      <c r="D2135" t="s">
        <v>8249</v>
      </c>
      <c r="E2135" t="s">
        <v>136</v>
      </c>
      <c r="F2135" t="s">
        <v>1219</v>
      </c>
      <c r="G2135" s="2">
        <v>44326</v>
      </c>
      <c r="H2135" s="2">
        <v>44326</v>
      </c>
      <c r="I2135" s="2">
        <v>44617</v>
      </c>
      <c r="J2135" s="19">
        <f t="shared" si="33"/>
        <v>44691</v>
      </c>
      <c r="K2135" s="2">
        <v>44691</v>
      </c>
      <c r="L2135" s="5" t="s">
        <v>6</v>
      </c>
      <c r="M2135" t="s">
        <v>269</v>
      </c>
      <c r="N2135" t="s">
        <v>32</v>
      </c>
      <c r="O2135" t="s">
        <v>64</v>
      </c>
      <c r="P2135" t="s">
        <v>65</v>
      </c>
      <c r="Q2135" t="s">
        <v>279</v>
      </c>
      <c r="R2135" t="s">
        <v>67</v>
      </c>
      <c r="S2135" t="s">
        <v>430</v>
      </c>
      <c r="T2135" t="s">
        <v>69</v>
      </c>
      <c r="U2135" t="s">
        <v>8250</v>
      </c>
      <c r="V2135" t="s">
        <v>8249</v>
      </c>
      <c r="W2135" t="s">
        <v>274</v>
      </c>
    </row>
    <row r="2136" spans="1:23" hidden="1" x14ac:dyDescent="0.2">
      <c r="A2136" t="s">
        <v>57</v>
      </c>
      <c r="B2136" t="s">
        <v>8251</v>
      </c>
      <c r="C2136" t="s">
        <v>5031</v>
      </c>
      <c r="D2136" t="s">
        <v>8252</v>
      </c>
      <c r="E2136" t="s">
        <v>107</v>
      </c>
      <c r="F2136" t="s">
        <v>237</v>
      </c>
      <c r="G2136" s="2">
        <v>44326</v>
      </c>
      <c r="H2136" s="2">
        <v>44326</v>
      </c>
      <c r="I2136" s="2">
        <v>44702</v>
      </c>
      <c r="J2136" s="19">
        <f t="shared" si="33"/>
        <v>44691</v>
      </c>
      <c r="K2136" s="2">
        <v>44691</v>
      </c>
      <c r="L2136" s="5" t="s">
        <v>31</v>
      </c>
      <c r="M2136" t="s">
        <v>63</v>
      </c>
      <c r="N2136" t="s">
        <v>32</v>
      </c>
      <c r="O2136" t="s">
        <v>64</v>
      </c>
      <c r="P2136" t="s">
        <v>65</v>
      </c>
      <c r="Q2136" t="s">
        <v>945</v>
      </c>
      <c r="R2136" t="s">
        <v>67</v>
      </c>
      <c r="S2136" t="s">
        <v>790</v>
      </c>
      <c r="T2136" t="s">
        <v>69</v>
      </c>
      <c r="U2136" t="s">
        <v>8253</v>
      </c>
      <c r="V2136" t="s">
        <v>8252</v>
      </c>
      <c r="W2136" t="s">
        <v>71</v>
      </c>
    </row>
    <row r="2137" spans="1:23" hidden="1" x14ac:dyDescent="0.2">
      <c r="A2137" t="s">
        <v>57</v>
      </c>
      <c r="B2137" t="s">
        <v>8254</v>
      </c>
      <c r="C2137" t="s">
        <v>6020</v>
      </c>
      <c r="D2137" t="s">
        <v>8255</v>
      </c>
      <c r="E2137" t="s">
        <v>176</v>
      </c>
      <c r="F2137" t="s">
        <v>1027</v>
      </c>
      <c r="G2137" s="2">
        <v>44326</v>
      </c>
      <c r="H2137" s="2">
        <v>44302</v>
      </c>
      <c r="I2137" s="2">
        <v>44594</v>
      </c>
      <c r="J2137" s="19">
        <f t="shared" si="33"/>
        <v>44667</v>
      </c>
      <c r="K2137" s="2">
        <v>44667</v>
      </c>
      <c r="L2137" s="5" t="s">
        <v>6</v>
      </c>
      <c r="M2137" t="s">
        <v>269</v>
      </c>
      <c r="N2137" t="s">
        <v>32</v>
      </c>
      <c r="O2137" t="s">
        <v>64</v>
      </c>
      <c r="P2137" t="s">
        <v>65</v>
      </c>
      <c r="Q2137" t="s">
        <v>463</v>
      </c>
      <c r="R2137" t="s">
        <v>67</v>
      </c>
      <c r="S2137" t="s">
        <v>271</v>
      </c>
      <c r="T2137" t="s">
        <v>80</v>
      </c>
      <c r="U2137" t="s">
        <v>8256</v>
      </c>
      <c r="V2137" t="s">
        <v>8255</v>
      </c>
      <c r="W2137" t="s">
        <v>274</v>
      </c>
    </row>
    <row r="2138" spans="1:23" hidden="1" x14ac:dyDescent="0.2">
      <c r="A2138" t="s">
        <v>57</v>
      </c>
      <c r="B2138" t="s">
        <v>8257</v>
      </c>
      <c r="C2138" t="s">
        <v>8258</v>
      </c>
      <c r="D2138" t="s">
        <v>8259</v>
      </c>
      <c r="E2138" t="s">
        <v>107</v>
      </c>
      <c r="F2138" t="s">
        <v>8241</v>
      </c>
      <c r="G2138" s="2">
        <v>44326</v>
      </c>
      <c r="H2138" s="2">
        <v>44326</v>
      </c>
      <c r="I2138" s="2">
        <v>44698</v>
      </c>
      <c r="J2138" s="19">
        <f t="shared" si="33"/>
        <v>44691</v>
      </c>
      <c r="K2138" s="2">
        <v>44691</v>
      </c>
      <c r="L2138" s="5" t="s">
        <v>31</v>
      </c>
      <c r="M2138" t="s">
        <v>63</v>
      </c>
      <c r="N2138" t="s">
        <v>32</v>
      </c>
      <c r="O2138" t="s">
        <v>64</v>
      </c>
      <c r="P2138" t="s">
        <v>65</v>
      </c>
      <c r="Q2138" t="s">
        <v>991</v>
      </c>
      <c r="R2138" t="s">
        <v>67</v>
      </c>
      <c r="S2138" t="s">
        <v>790</v>
      </c>
      <c r="T2138" t="s">
        <v>69</v>
      </c>
      <c r="U2138" t="s">
        <v>8260</v>
      </c>
      <c r="V2138" t="s">
        <v>8259</v>
      </c>
      <c r="W2138" t="s">
        <v>71</v>
      </c>
    </row>
    <row r="2139" spans="1:23" hidden="1" x14ac:dyDescent="0.2">
      <c r="A2139" t="s">
        <v>57</v>
      </c>
      <c r="B2139" t="s">
        <v>8261</v>
      </c>
      <c r="C2139" t="s">
        <v>8262</v>
      </c>
      <c r="D2139" t="s">
        <v>8263</v>
      </c>
      <c r="E2139" t="s">
        <v>107</v>
      </c>
      <c r="F2139" t="s">
        <v>990</v>
      </c>
      <c r="G2139" s="2">
        <v>44326</v>
      </c>
      <c r="H2139" s="2">
        <v>44305</v>
      </c>
      <c r="I2139" s="2">
        <v>44698</v>
      </c>
      <c r="J2139" s="19">
        <f t="shared" si="33"/>
        <v>44670</v>
      </c>
      <c r="K2139" s="2">
        <v>44670</v>
      </c>
      <c r="L2139" s="5" t="s">
        <v>31</v>
      </c>
      <c r="M2139" t="s">
        <v>138</v>
      </c>
      <c r="N2139" t="s">
        <v>32</v>
      </c>
      <c r="O2139" t="s">
        <v>64</v>
      </c>
      <c r="P2139" t="s">
        <v>65</v>
      </c>
      <c r="Q2139" t="s">
        <v>8264</v>
      </c>
      <c r="R2139" t="s">
        <v>630</v>
      </c>
      <c r="S2139" t="s">
        <v>631</v>
      </c>
      <c r="T2139" t="s">
        <v>298</v>
      </c>
      <c r="U2139" t="s">
        <v>8265</v>
      </c>
      <c r="V2139" t="s">
        <v>8263</v>
      </c>
      <c r="W2139" t="s">
        <v>142</v>
      </c>
    </row>
    <row r="2140" spans="1:23" hidden="1" x14ac:dyDescent="0.2">
      <c r="A2140" t="s">
        <v>57</v>
      </c>
      <c r="B2140" t="s">
        <v>8266</v>
      </c>
      <c r="C2140" t="s">
        <v>8267</v>
      </c>
      <c r="D2140" t="s">
        <v>8268</v>
      </c>
      <c r="E2140" t="s">
        <v>61</v>
      </c>
      <c r="F2140" t="s">
        <v>1021</v>
      </c>
      <c r="G2140" s="2">
        <v>44326</v>
      </c>
      <c r="H2140" s="2">
        <v>44298</v>
      </c>
      <c r="I2140" s="2">
        <v>44698</v>
      </c>
      <c r="J2140" s="19">
        <f t="shared" si="33"/>
        <v>44663</v>
      </c>
      <c r="K2140" s="2">
        <v>44663</v>
      </c>
      <c r="L2140" s="5" t="s">
        <v>31</v>
      </c>
      <c r="M2140" t="s">
        <v>269</v>
      </c>
      <c r="N2140" t="s">
        <v>32</v>
      </c>
      <c r="O2140" t="s">
        <v>64</v>
      </c>
      <c r="P2140" t="s">
        <v>65</v>
      </c>
      <c r="Q2140" t="s">
        <v>8216</v>
      </c>
      <c r="R2140" t="s">
        <v>67</v>
      </c>
      <c r="S2140" t="s">
        <v>280</v>
      </c>
      <c r="T2140" t="s">
        <v>69</v>
      </c>
      <c r="U2140" t="s">
        <v>8269</v>
      </c>
      <c r="V2140" t="s">
        <v>8268</v>
      </c>
      <c r="W2140" t="s">
        <v>274</v>
      </c>
    </row>
    <row r="2141" spans="1:23" hidden="1" x14ac:dyDescent="0.2">
      <c r="A2141" t="s">
        <v>57</v>
      </c>
      <c r="B2141" t="s">
        <v>8270</v>
      </c>
      <c r="C2141" t="s">
        <v>3414</v>
      </c>
      <c r="D2141" t="s">
        <v>8271</v>
      </c>
      <c r="E2141" t="s">
        <v>75</v>
      </c>
      <c r="F2141" t="s">
        <v>6141</v>
      </c>
      <c r="G2141" s="2">
        <v>44326</v>
      </c>
      <c r="H2141" s="2">
        <v>44324</v>
      </c>
      <c r="I2141" s="2">
        <v>44697</v>
      </c>
      <c r="J2141" s="19">
        <f t="shared" si="33"/>
        <v>44689</v>
      </c>
      <c r="K2141" s="2">
        <v>44689</v>
      </c>
      <c r="L2141" s="5" t="s">
        <v>31</v>
      </c>
      <c r="M2141" t="s">
        <v>63</v>
      </c>
      <c r="N2141" t="s">
        <v>32</v>
      </c>
      <c r="O2141" t="s">
        <v>64</v>
      </c>
      <c r="P2141" t="s">
        <v>65</v>
      </c>
      <c r="Q2141" t="s">
        <v>1100</v>
      </c>
      <c r="R2141" t="s">
        <v>67</v>
      </c>
      <c r="S2141" t="s">
        <v>790</v>
      </c>
      <c r="T2141" t="s">
        <v>69</v>
      </c>
      <c r="U2141" t="s">
        <v>8272</v>
      </c>
      <c r="V2141" t="s">
        <v>8271</v>
      </c>
      <c r="W2141" t="s">
        <v>71</v>
      </c>
    </row>
    <row r="2142" spans="1:23" hidden="1" x14ac:dyDescent="0.2">
      <c r="A2142" t="s">
        <v>57</v>
      </c>
      <c r="B2142" t="s">
        <v>8273</v>
      </c>
      <c r="C2142" t="s">
        <v>8274</v>
      </c>
      <c r="D2142" t="s">
        <v>8275</v>
      </c>
      <c r="E2142" t="s">
        <v>75</v>
      </c>
      <c r="F2142" t="s">
        <v>6141</v>
      </c>
      <c r="G2142" s="2">
        <v>44326</v>
      </c>
      <c r="H2142" s="2">
        <v>44324</v>
      </c>
      <c r="I2142" s="2">
        <v>44697</v>
      </c>
      <c r="J2142" s="19">
        <f t="shared" si="33"/>
        <v>44689</v>
      </c>
      <c r="K2142" s="2">
        <v>44689</v>
      </c>
      <c r="L2142" s="5" t="s">
        <v>31</v>
      </c>
      <c r="M2142" t="s">
        <v>63</v>
      </c>
      <c r="N2142" t="s">
        <v>32</v>
      </c>
      <c r="O2142" t="s">
        <v>64</v>
      </c>
      <c r="P2142" t="s">
        <v>65</v>
      </c>
      <c r="Q2142" t="s">
        <v>482</v>
      </c>
      <c r="R2142" t="s">
        <v>67</v>
      </c>
      <c r="S2142" t="s">
        <v>125</v>
      </c>
      <c r="T2142" t="s">
        <v>69</v>
      </c>
      <c r="U2142" t="s">
        <v>8276</v>
      </c>
      <c r="V2142" t="s">
        <v>8275</v>
      </c>
      <c r="W2142" t="s">
        <v>71</v>
      </c>
    </row>
    <row r="2143" spans="1:23" hidden="1" x14ac:dyDescent="0.2">
      <c r="A2143" t="s">
        <v>57</v>
      </c>
      <c r="B2143" t="s">
        <v>8277</v>
      </c>
      <c r="C2143" t="s">
        <v>8278</v>
      </c>
      <c r="D2143" t="s">
        <v>8279</v>
      </c>
      <c r="E2143" t="s">
        <v>310</v>
      </c>
      <c r="F2143" t="s">
        <v>5073</v>
      </c>
      <c r="G2143" s="2">
        <v>44326</v>
      </c>
      <c r="H2143" s="2">
        <v>44326</v>
      </c>
      <c r="I2143" s="2">
        <v>44643</v>
      </c>
      <c r="J2143" s="19">
        <f t="shared" si="33"/>
        <v>44691</v>
      </c>
      <c r="K2143" s="2">
        <v>44691</v>
      </c>
      <c r="L2143" s="5" t="s">
        <v>6</v>
      </c>
      <c r="M2143" t="s">
        <v>63</v>
      </c>
      <c r="N2143" t="s">
        <v>32</v>
      </c>
      <c r="O2143" t="s">
        <v>64</v>
      </c>
      <c r="P2143" t="s">
        <v>65</v>
      </c>
      <c r="Q2143" t="s">
        <v>739</v>
      </c>
      <c r="R2143" t="s">
        <v>67</v>
      </c>
      <c r="S2143" t="s">
        <v>583</v>
      </c>
      <c r="T2143" t="s">
        <v>80</v>
      </c>
      <c r="U2143" t="s">
        <v>8280</v>
      </c>
      <c r="V2143" t="s">
        <v>8279</v>
      </c>
      <c r="W2143" t="s">
        <v>71</v>
      </c>
    </row>
    <row r="2144" spans="1:23" hidden="1" x14ac:dyDescent="0.2">
      <c r="A2144" t="s">
        <v>57</v>
      </c>
      <c r="B2144" t="s">
        <v>8281</v>
      </c>
      <c r="C2144" t="s">
        <v>8282</v>
      </c>
      <c r="D2144" t="s">
        <v>8283</v>
      </c>
      <c r="E2144" t="s">
        <v>75</v>
      </c>
      <c r="F2144" t="s">
        <v>6141</v>
      </c>
      <c r="G2144" s="2">
        <v>44326</v>
      </c>
      <c r="H2144" s="2">
        <v>44324</v>
      </c>
      <c r="I2144" s="2">
        <v>44836</v>
      </c>
      <c r="J2144" s="19">
        <f t="shared" si="33"/>
        <v>44689</v>
      </c>
      <c r="K2144" s="2">
        <v>44689</v>
      </c>
      <c r="L2144" s="5" t="s">
        <v>31</v>
      </c>
      <c r="M2144" t="s">
        <v>63</v>
      </c>
      <c r="N2144" t="s">
        <v>32</v>
      </c>
      <c r="O2144" t="s">
        <v>64</v>
      </c>
      <c r="P2144" t="s">
        <v>65</v>
      </c>
      <c r="Q2144" t="s">
        <v>482</v>
      </c>
      <c r="R2144" t="s">
        <v>67</v>
      </c>
      <c r="S2144" t="s">
        <v>637</v>
      </c>
      <c r="T2144" t="s">
        <v>69</v>
      </c>
      <c r="U2144" t="s">
        <v>8284</v>
      </c>
      <c r="V2144" t="s">
        <v>8283</v>
      </c>
      <c r="W2144" t="s">
        <v>71</v>
      </c>
    </row>
    <row r="2145" spans="1:23" hidden="1" x14ac:dyDescent="0.2">
      <c r="A2145" t="s">
        <v>57</v>
      </c>
      <c r="B2145" t="s">
        <v>8285</v>
      </c>
      <c r="C2145" t="s">
        <v>8286</v>
      </c>
      <c r="D2145" t="s">
        <v>8287</v>
      </c>
      <c r="E2145" t="s">
        <v>310</v>
      </c>
      <c r="F2145" t="s">
        <v>1945</v>
      </c>
      <c r="G2145" s="2">
        <v>44326</v>
      </c>
      <c r="H2145" s="2">
        <v>44326</v>
      </c>
      <c r="I2145" s="2">
        <v>44651</v>
      </c>
      <c r="J2145" s="19">
        <f t="shared" si="33"/>
        <v>44691</v>
      </c>
      <c r="K2145" s="2">
        <v>44691</v>
      </c>
      <c r="L2145" s="5" t="s">
        <v>6</v>
      </c>
      <c r="M2145" t="s">
        <v>88</v>
      </c>
      <c r="N2145" t="s">
        <v>32</v>
      </c>
      <c r="O2145" t="s">
        <v>64</v>
      </c>
      <c r="P2145" t="s">
        <v>65</v>
      </c>
      <c r="Q2145" t="s">
        <v>500</v>
      </c>
      <c r="R2145" t="s">
        <v>67</v>
      </c>
      <c r="S2145" t="s">
        <v>90</v>
      </c>
      <c r="T2145" t="s">
        <v>80</v>
      </c>
      <c r="U2145" t="s">
        <v>8288</v>
      </c>
      <c r="V2145" t="s">
        <v>8287</v>
      </c>
      <c r="W2145" t="s">
        <v>92</v>
      </c>
    </row>
    <row r="2146" spans="1:23" hidden="1" x14ac:dyDescent="0.2">
      <c r="A2146" t="s">
        <v>57</v>
      </c>
      <c r="B2146" t="s">
        <v>8289</v>
      </c>
      <c r="C2146" t="s">
        <v>6814</v>
      </c>
      <c r="D2146" t="s">
        <v>8290</v>
      </c>
      <c r="E2146" t="s">
        <v>310</v>
      </c>
      <c r="F2146" t="s">
        <v>5073</v>
      </c>
      <c r="G2146" s="2">
        <v>44327</v>
      </c>
      <c r="H2146" s="2">
        <v>44327</v>
      </c>
      <c r="I2146" s="2">
        <v>44715</v>
      </c>
      <c r="J2146" s="19">
        <f t="shared" si="33"/>
        <v>44692</v>
      </c>
      <c r="K2146" s="2">
        <v>44692</v>
      </c>
      <c r="L2146" s="5" t="s">
        <v>31</v>
      </c>
      <c r="M2146" t="s">
        <v>77</v>
      </c>
      <c r="N2146" t="s">
        <v>32</v>
      </c>
      <c r="O2146" t="s">
        <v>64</v>
      </c>
      <c r="P2146" t="s">
        <v>65</v>
      </c>
      <c r="Q2146" t="s">
        <v>1459</v>
      </c>
      <c r="R2146" t="s">
        <v>67</v>
      </c>
      <c r="S2146" t="s">
        <v>79</v>
      </c>
      <c r="T2146" t="s">
        <v>80</v>
      </c>
      <c r="U2146" t="s">
        <v>6816</v>
      </c>
      <c r="V2146" t="s">
        <v>6815</v>
      </c>
      <c r="W2146" t="s">
        <v>82</v>
      </c>
    </row>
    <row r="2147" spans="1:23" hidden="1" x14ac:dyDescent="0.2">
      <c r="A2147" t="s">
        <v>57</v>
      </c>
      <c r="B2147" t="s">
        <v>8291</v>
      </c>
      <c r="C2147" t="s">
        <v>3687</v>
      </c>
      <c r="D2147" t="s">
        <v>8292</v>
      </c>
      <c r="E2147" t="s">
        <v>176</v>
      </c>
      <c r="F2147" t="s">
        <v>1138</v>
      </c>
      <c r="G2147" s="2">
        <v>44327</v>
      </c>
      <c r="H2147" s="2">
        <v>44314</v>
      </c>
      <c r="I2147" s="2">
        <v>44694</v>
      </c>
      <c r="J2147" s="19">
        <f t="shared" si="33"/>
        <v>44679</v>
      </c>
      <c r="K2147" s="2">
        <v>44679</v>
      </c>
      <c r="L2147" s="5" t="s">
        <v>31</v>
      </c>
      <c r="M2147" t="s">
        <v>98</v>
      </c>
      <c r="N2147" t="s">
        <v>32</v>
      </c>
      <c r="O2147" t="s">
        <v>64</v>
      </c>
      <c r="P2147" t="s">
        <v>65</v>
      </c>
      <c r="Q2147" t="s">
        <v>1013</v>
      </c>
      <c r="R2147" t="s">
        <v>67</v>
      </c>
      <c r="S2147" t="s">
        <v>100</v>
      </c>
      <c r="T2147" t="s">
        <v>80</v>
      </c>
      <c r="U2147" t="s">
        <v>8293</v>
      </c>
      <c r="V2147" t="s">
        <v>8294</v>
      </c>
      <c r="W2147" t="s">
        <v>103</v>
      </c>
    </row>
    <row r="2148" spans="1:23" hidden="1" x14ac:dyDescent="0.2">
      <c r="A2148" t="s">
        <v>57</v>
      </c>
      <c r="B2148" t="s">
        <v>8295</v>
      </c>
      <c r="C2148" t="s">
        <v>8296</v>
      </c>
      <c r="D2148" t="s">
        <v>8297</v>
      </c>
      <c r="E2148" t="s">
        <v>176</v>
      </c>
      <c r="F2148" t="s">
        <v>1913</v>
      </c>
      <c r="G2148" s="2">
        <v>44327</v>
      </c>
      <c r="H2148" s="2">
        <v>44326</v>
      </c>
      <c r="I2148" s="2">
        <v>44431</v>
      </c>
      <c r="J2148" s="19">
        <f t="shared" si="33"/>
        <v>44691</v>
      </c>
      <c r="K2148" s="2">
        <v>44691</v>
      </c>
      <c r="L2148" s="5" t="s">
        <v>6</v>
      </c>
      <c r="M2148" t="s">
        <v>63</v>
      </c>
      <c r="N2148" t="s">
        <v>32</v>
      </c>
      <c r="O2148" t="s">
        <v>64</v>
      </c>
      <c r="P2148" t="s">
        <v>65</v>
      </c>
      <c r="Q2148" t="s">
        <v>8216</v>
      </c>
      <c r="R2148" t="s">
        <v>67</v>
      </c>
      <c r="S2148" t="s">
        <v>79</v>
      </c>
      <c r="T2148" t="s">
        <v>69</v>
      </c>
      <c r="U2148" t="s">
        <v>8298</v>
      </c>
      <c r="V2148" t="s">
        <v>8297</v>
      </c>
      <c r="W2148" t="s">
        <v>71</v>
      </c>
    </row>
    <row r="2149" spans="1:23" hidden="1" x14ac:dyDescent="0.2">
      <c r="A2149" t="s">
        <v>57</v>
      </c>
      <c r="B2149" t="s">
        <v>8299</v>
      </c>
      <c r="C2149" t="s">
        <v>8300</v>
      </c>
      <c r="D2149" t="s">
        <v>8301</v>
      </c>
      <c r="E2149" t="s">
        <v>136</v>
      </c>
      <c r="F2149" t="s">
        <v>237</v>
      </c>
      <c r="G2149" s="2">
        <v>44327</v>
      </c>
      <c r="H2149" s="2">
        <v>44326</v>
      </c>
      <c r="I2149" s="2">
        <v>44901</v>
      </c>
      <c r="J2149" s="19">
        <f t="shared" si="33"/>
        <v>44691</v>
      </c>
      <c r="K2149" s="2">
        <v>44691</v>
      </c>
      <c r="L2149" s="5" t="s">
        <v>31</v>
      </c>
      <c r="M2149" t="s">
        <v>77</v>
      </c>
      <c r="N2149" t="s">
        <v>32</v>
      </c>
      <c r="O2149" t="s">
        <v>64</v>
      </c>
      <c r="P2149" t="s">
        <v>65</v>
      </c>
      <c r="Q2149" t="s">
        <v>8302</v>
      </c>
      <c r="R2149" t="s">
        <v>67</v>
      </c>
      <c r="S2149" t="s">
        <v>79</v>
      </c>
      <c r="T2149" t="s">
        <v>80</v>
      </c>
      <c r="U2149" t="s">
        <v>8303</v>
      </c>
      <c r="V2149" t="s">
        <v>8304</v>
      </c>
      <c r="W2149" t="s">
        <v>82</v>
      </c>
    </row>
    <row r="2150" spans="1:23" hidden="1" x14ac:dyDescent="0.2">
      <c r="A2150" t="s">
        <v>57</v>
      </c>
      <c r="B2150" t="s">
        <v>8305</v>
      </c>
      <c r="C2150" t="s">
        <v>8306</v>
      </c>
      <c r="D2150" t="s">
        <v>8307</v>
      </c>
      <c r="E2150" t="s">
        <v>75</v>
      </c>
      <c r="F2150" t="s">
        <v>6141</v>
      </c>
      <c r="G2150" s="2">
        <v>44327</v>
      </c>
      <c r="H2150" s="2">
        <v>44327</v>
      </c>
      <c r="I2150" s="2">
        <v>44695</v>
      </c>
      <c r="J2150" s="19">
        <f t="shared" si="33"/>
        <v>44692</v>
      </c>
      <c r="K2150" s="2">
        <v>44692</v>
      </c>
      <c r="L2150" s="5" t="s">
        <v>31</v>
      </c>
      <c r="M2150" t="s">
        <v>63</v>
      </c>
      <c r="N2150" t="s">
        <v>32</v>
      </c>
      <c r="O2150" t="s">
        <v>64</v>
      </c>
      <c r="P2150" t="s">
        <v>65</v>
      </c>
      <c r="Q2150" t="s">
        <v>482</v>
      </c>
      <c r="R2150" t="s">
        <v>67</v>
      </c>
      <c r="S2150" t="s">
        <v>125</v>
      </c>
      <c r="T2150" t="s">
        <v>69</v>
      </c>
      <c r="U2150" t="s">
        <v>8308</v>
      </c>
      <c r="V2150" t="s">
        <v>8307</v>
      </c>
      <c r="W2150" t="s">
        <v>71</v>
      </c>
    </row>
    <row r="2151" spans="1:23" hidden="1" x14ac:dyDescent="0.2">
      <c r="A2151" t="s">
        <v>57</v>
      </c>
      <c r="B2151" t="s">
        <v>8309</v>
      </c>
      <c r="C2151" t="s">
        <v>8310</v>
      </c>
      <c r="D2151" t="s">
        <v>8311</v>
      </c>
      <c r="E2151" t="s">
        <v>75</v>
      </c>
      <c r="F2151" t="s">
        <v>6141</v>
      </c>
      <c r="G2151" s="2">
        <v>44327</v>
      </c>
      <c r="H2151" s="2">
        <v>44327</v>
      </c>
      <c r="I2151" s="2">
        <v>44695</v>
      </c>
      <c r="J2151" s="19">
        <f t="shared" si="33"/>
        <v>44692</v>
      </c>
      <c r="K2151" s="2">
        <v>44692</v>
      </c>
      <c r="L2151" s="5" t="s">
        <v>31</v>
      </c>
      <c r="M2151" t="s">
        <v>63</v>
      </c>
      <c r="N2151" t="s">
        <v>32</v>
      </c>
      <c r="O2151" t="s">
        <v>64</v>
      </c>
      <c r="P2151" t="s">
        <v>65</v>
      </c>
      <c r="Q2151" t="s">
        <v>482</v>
      </c>
      <c r="R2151" t="s">
        <v>67</v>
      </c>
      <c r="S2151" t="s">
        <v>90</v>
      </c>
      <c r="T2151" t="s">
        <v>69</v>
      </c>
      <c r="U2151" t="s">
        <v>8312</v>
      </c>
      <c r="V2151" t="s">
        <v>8311</v>
      </c>
      <c r="W2151" t="s">
        <v>71</v>
      </c>
    </row>
    <row r="2152" spans="1:23" hidden="1" x14ac:dyDescent="0.2">
      <c r="A2152" t="s">
        <v>57</v>
      </c>
      <c r="B2152" t="s">
        <v>8313</v>
      </c>
      <c r="C2152" t="s">
        <v>658</v>
      </c>
      <c r="D2152" t="s">
        <v>8314</v>
      </c>
      <c r="E2152" t="s">
        <v>96</v>
      </c>
      <c r="F2152" t="s">
        <v>8315</v>
      </c>
      <c r="G2152" s="2">
        <v>44327</v>
      </c>
      <c r="H2152" s="2">
        <v>44324</v>
      </c>
      <c r="I2152" s="2">
        <v>44595</v>
      </c>
      <c r="J2152" s="19">
        <f t="shared" si="33"/>
        <v>44689</v>
      </c>
      <c r="K2152" s="2">
        <v>44689</v>
      </c>
      <c r="L2152" s="5" t="s">
        <v>6</v>
      </c>
      <c r="M2152" t="s">
        <v>88</v>
      </c>
      <c r="N2152" t="s">
        <v>32</v>
      </c>
      <c r="O2152" t="s">
        <v>64</v>
      </c>
      <c r="P2152" t="s">
        <v>65</v>
      </c>
      <c r="Q2152" t="s">
        <v>8316</v>
      </c>
      <c r="R2152" t="s">
        <v>67</v>
      </c>
      <c r="S2152" t="s">
        <v>90</v>
      </c>
      <c r="T2152" t="s">
        <v>80</v>
      </c>
      <c r="U2152" t="s">
        <v>8317</v>
      </c>
      <c r="V2152" t="s">
        <v>8318</v>
      </c>
      <c r="W2152" t="s">
        <v>92</v>
      </c>
    </row>
    <row r="2153" spans="1:23" hidden="1" x14ac:dyDescent="0.2">
      <c r="A2153" t="s">
        <v>57</v>
      </c>
      <c r="B2153" t="s">
        <v>8319</v>
      </c>
      <c r="C2153" t="s">
        <v>8320</v>
      </c>
      <c r="D2153" t="s">
        <v>8321</v>
      </c>
      <c r="E2153" t="s">
        <v>176</v>
      </c>
      <c r="F2153" t="s">
        <v>3726</v>
      </c>
      <c r="G2153" s="2">
        <v>44327</v>
      </c>
      <c r="H2153" s="2">
        <v>44326</v>
      </c>
      <c r="I2153" s="2">
        <v>44614</v>
      </c>
      <c r="J2153" s="19">
        <f t="shared" si="33"/>
        <v>44691</v>
      </c>
      <c r="K2153" s="2">
        <v>44691</v>
      </c>
      <c r="L2153" s="5" t="s">
        <v>6</v>
      </c>
      <c r="M2153" t="s">
        <v>63</v>
      </c>
      <c r="N2153" t="s">
        <v>32</v>
      </c>
      <c r="O2153" t="s">
        <v>64</v>
      </c>
      <c r="P2153" t="s">
        <v>65</v>
      </c>
      <c r="Q2153" t="s">
        <v>8216</v>
      </c>
      <c r="R2153" t="s">
        <v>67</v>
      </c>
      <c r="S2153" t="s">
        <v>79</v>
      </c>
      <c r="T2153" t="s">
        <v>69</v>
      </c>
      <c r="U2153" t="s">
        <v>8322</v>
      </c>
      <c r="V2153" t="s">
        <v>8321</v>
      </c>
      <c r="W2153" t="s">
        <v>71</v>
      </c>
    </row>
    <row r="2154" spans="1:23" hidden="1" x14ac:dyDescent="0.2">
      <c r="A2154" t="s">
        <v>57</v>
      </c>
      <c r="B2154" t="s">
        <v>8323</v>
      </c>
      <c r="C2154" t="s">
        <v>8324</v>
      </c>
      <c r="D2154" t="s">
        <v>8325</v>
      </c>
      <c r="E2154" t="s">
        <v>176</v>
      </c>
      <c r="F2154" t="s">
        <v>1913</v>
      </c>
      <c r="G2154" s="2">
        <v>44327</v>
      </c>
      <c r="H2154" s="2">
        <v>44326</v>
      </c>
      <c r="I2154" s="2">
        <v>44651</v>
      </c>
      <c r="J2154" s="19">
        <f t="shared" si="33"/>
        <v>44691</v>
      </c>
      <c r="K2154" s="2">
        <v>44691</v>
      </c>
      <c r="L2154" s="5" t="s">
        <v>6</v>
      </c>
      <c r="M2154" t="s">
        <v>163</v>
      </c>
      <c r="N2154" t="s">
        <v>32</v>
      </c>
      <c r="O2154" t="s">
        <v>64</v>
      </c>
      <c r="P2154" t="s">
        <v>65</v>
      </c>
      <c r="Q2154" t="s">
        <v>8326</v>
      </c>
      <c r="R2154" t="s">
        <v>67</v>
      </c>
      <c r="S2154" t="s">
        <v>79</v>
      </c>
      <c r="T2154" t="s">
        <v>80</v>
      </c>
      <c r="U2154" t="s">
        <v>8327</v>
      </c>
      <c r="V2154" t="s">
        <v>8328</v>
      </c>
      <c r="W2154" t="s">
        <v>167</v>
      </c>
    </row>
    <row r="2155" spans="1:23" hidden="1" x14ac:dyDescent="0.2">
      <c r="A2155" t="s">
        <v>57</v>
      </c>
      <c r="B2155" t="s">
        <v>8329</v>
      </c>
      <c r="C2155" t="s">
        <v>8330</v>
      </c>
      <c r="D2155" t="s">
        <v>8331</v>
      </c>
      <c r="E2155" t="s">
        <v>176</v>
      </c>
      <c r="F2155" t="s">
        <v>3605</v>
      </c>
      <c r="G2155" s="2">
        <v>44327</v>
      </c>
      <c r="H2155" s="2">
        <v>44326</v>
      </c>
      <c r="I2155" s="2">
        <v>44652</v>
      </c>
      <c r="J2155" s="19">
        <f t="shared" si="33"/>
        <v>44691</v>
      </c>
      <c r="K2155" s="2">
        <v>44691</v>
      </c>
      <c r="L2155" s="5" t="s">
        <v>6</v>
      </c>
      <c r="M2155" t="s">
        <v>63</v>
      </c>
      <c r="N2155" t="s">
        <v>32</v>
      </c>
      <c r="O2155" t="s">
        <v>64</v>
      </c>
      <c r="P2155" t="s">
        <v>65</v>
      </c>
      <c r="Q2155" t="s">
        <v>8242</v>
      </c>
      <c r="R2155" t="s">
        <v>67</v>
      </c>
      <c r="S2155" t="s">
        <v>790</v>
      </c>
      <c r="T2155" t="s">
        <v>69</v>
      </c>
      <c r="U2155" t="s">
        <v>8332</v>
      </c>
      <c r="V2155" t="s">
        <v>8331</v>
      </c>
      <c r="W2155" t="s">
        <v>71</v>
      </c>
    </row>
    <row r="2156" spans="1:23" hidden="1" x14ac:dyDescent="0.2">
      <c r="A2156" t="s">
        <v>57</v>
      </c>
      <c r="B2156" t="s">
        <v>8333</v>
      </c>
      <c r="C2156" t="s">
        <v>438</v>
      </c>
      <c r="D2156" t="s">
        <v>8334</v>
      </c>
      <c r="E2156" t="s">
        <v>75</v>
      </c>
      <c r="F2156" t="s">
        <v>7710</v>
      </c>
      <c r="G2156" s="2">
        <v>44327</v>
      </c>
      <c r="H2156" s="2">
        <v>44327</v>
      </c>
      <c r="I2156" s="2">
        <v>44696</v>
      </c>
      <c r="J2156" s="19">
        <f t="shared" si="33"/>
        <v>44692</v>
      </c>
      <c r="K2156" s="2">
        <v>44692</v>
      </c>
      <c r="L2156" s="5" t="s">
        <v>31</v>
      </c>
      <c r="M2156" t="s">
        <v>88</v>
      </c>
      <c r="N2156" t="s">
        <v>32</v>
      </c>
      <c r="O2156" t="s">
        <v>64</v>
      </c>
      <c r="P2156" t="s">
        <v>65</v>
      </c>
      <c r="Q2156" t="s">
        <v>604</v>
      </c>
      <c r="R2156" t="s">
        <v>67</v>
      </c>
      <c r="S2156" t="s">
        <v>90</v>
      </c>
      <c r="T2156" t="s">
        <v>80</v>
      </c>
      <c r="U2156" t="s">
        <v>8335</v>
      </c>
      <c r="V2156" t="s">
        <v>8336</v>
      </c>
      <c r="W2156" t="s">
        <v>92</v>
      </c>
    </row>
    <row r="2157" spans="1:23" hidden="1" x14ac:dyDescent="0.2">
      <c r="A2157" t="s">
        <v>57</v>
      </c>
      <c r="B2157" t="s">
        <v>8337</v>
      </c>
      <c r="C2157" t="s">
        <v>5020</v>
      </c>
      <c r="D2157" t="s">
        <v>8338</v>
      </c>
      <c r="E2157" t="s">
        <v>176</v>
      </c>
      <c r="F2157" t="s">
        <v>4128</v>
      </c>
      <c r="G2157" s="2">
        <v>44327</v>
      </c>
      <c r="H2157" s="2">
        <v>44306</v>
      </c>
      <c r="I2157" s="2">
        <v>44651</v>
      </c>
      <c r="J2157" s="19">
        <f t="shared" si="33"/>
        <v>44671</v>
      </c>
      <c r="K2157" s="2">
        <v>44671</v>
      </c>
      <c r="L2157" s="5" t="s">
        <v>6</v>
      </c>
      <c r="M2157" t="s">
        <v>269</v>
      </c>
      <c r="N2157" t="s">
        <v>32</v>
      </c>
      <c r="O2157" t="s">
        <v>64</v>
      </c>
      <c r="P2157" t="s">
        <v>65</v>
      </c>
      <c r="Q2157" t="s">
        <v>945</v>
      </c>
      <c r="R2157" t="s">
        <v>67</v>
      </c>
      <c r="S2157" t="s">
        <v>271</v>
      </c>
      <c r="T2157" t="s">
        <v>80</v>
      </c>
      <c r="U2157" t="s">
        <v>8339</v>
      </c>
      <c r="V2157" t="s">
        <v>8338</v>
      </c>
      <c r="W2157" t="s">
        <v>274</v>
      </c>
    </row>
    <row r="2158" spans="1:23" hidden="1" x14ac:dyDescent="0.2">
      <c r="A2158" t="s">
        <v>57</v>
      </c>
      <c r="B2158" t="s">
        <v>8340</v>
      </c>
      <c r="C2158" t="s">
        <v>8341</v>
      </c>
      <c r="D2158" t="s">
        <v>8342</v>
      </c>
      <c r="E2158" t="s">
        <v>176</v>
      </c>
      <c r="F2158" t="s">
        <v>4138</v>
      </c>
      <c r="G2158" s="2">
        <v>44327</v>
      </c>
      <c r="H2158" s="2">
        <v>44306</v>
      </c>
      <c r="I2158" s="2">
        <v>44737</v>
      </c>
      <c r="J2158" s="19">
        <f t="shared" si="33"/>
        <v>44671</v>
      </c>
      <c r="K2158" s="2">
        <v>44671</v>
      </c>
      <c r="L2158" s="5" t="s">
        <v>31</v>
      </c>
      <c r="M2158" t="s">
        <v>98</v>
      </c>
      <c r="N2158" t="s">
        <v>32</v>
      </c>
      <c r="O2158" t="s">
        <v>64</v>
      </c>
      <c r="P2158" t="s">
        <v>65</v>
      </c>
      <c r="Q2158" t="s">
        <v>487</v>
      </c>
      <c r="R2158" t="s">
        <v>67</v>
      </c>
      <c r="S2158" t="s">
        <v>100</v>
      </c>
      <c r="T2158" t="s">
        <v>80</v>
      </c>
      <c r="U2158" t="s">
        <v>4331</v>
      </c>
      <c r="V2158" t="s">
        <v>4332</v>
      </c>
      <c r="W2158" t="s">
        <v>103</v>
      </c>
    </row>
    <row r="2159" spans="1:23" hidden="1" x14ac:dyDescent="0.2">
      <c r="A2159" t="s">
        <v>57</v>
      </c>
      <c r="B2159" t="s">
        <v>8343</v>
      </c>
      <c r="C2159" t="s">
        <v>8344</v>
      </c>
      <c r="D2159" t="s">
        <v>8345</v>
      </c>
      <c r="E2159" t="s">
        <v>176</v>
      </c>
      <c r="F2159" t="s">
        <v>4138</v>
      </c>
      <c r="G2159" s="2">
        <v>44327</v>
      </c>
      <c r="H2159" s="2">
        <v>44306</v>
      </c>
      <c r="I2159" s="2">
        <v>44739</v>
      </c>
      <c r="J2159" s="19">
        <f t="shared" si="33"/>
        <v>44671</v>
      </c>
      <c r="K2159" s="2">
        <v>44671</v>
      </c>
      <c r="L2159" s="5" t="s">
        <v>31</v>
      </c>
      <c r="M2159" t="s">
        <v>138</v>
      </c>
      <c r="N2159" t="s">
        <v>32</v>
      </c>
      <c r="O2159" t="s">
        <v>64</v>
      </c>
      <c r="P2159" t="s">
        <v>65</v>
      </c>
      <c r="Q2159" t="s">
        <v>367</v>
      </c>
      <c r="R2159" t="s">
        <v>67</v>
      </c>
      <c r="S2159" t="s">
        <v>100</v>
      </c>
      <c r="T2159" t="s">
        <v>69</v>
      </c>
      <c r="U2159" t="s">
        <v>8346</v>
      </c>
      <c r="V2159" t="s">
        <v>8345</v>
      </c>
      <c r="W2159" t="s">
        <v>142</v>
      </c>
    </row>
    <row r="2160" spans="1:23" hidden="1" x14ac:dyDescent="0.2">
      <c r="A2160" t="s">
        <v>57</v>
      </c>
      <c r="B2160" t="s">
        <v>8347</v>
      </c>
      <c r="C2160" t="s">
        <v>8348</v>
      </c>
      <c r="D2160" t="s">
        <v>8349</v>
      </c>
      <c r="E2160" t="s">
        <v>310</v>
      </c>
      <c r="F2160" t="s">
        <v>1469</v>
      </c>
      <c r="G2160" s="2">
        <v>44327</v>
      </c>
      <c r="H2160" s="2">
        <v>44326</v>
      </c>
      <c r="I2160" s="2">
        <v>44806</v>
      </c>
      <c r="J2160" s="19">
        <f t="shared" si="33"/>
        <v>44691</v>
      </c>
      <c r="K2160" s="2">
        <v>44691</v>
      </c>
      <c r="L2160" s="5" t="s">
        <v>31</v>
      </c>
      <c r="M2160" t="s">
        <v>63</v>
      </c>
      <c r="N2160" t="s">
        <v>32</v>
      </c>
      <c r="O2160" t="s">
        <v>64</v>
      </c>
      <c r="P2160" t="s">
        <v>65</v>
      </c>
      <c r="Q2160" t="s">
        <v>8350</v>
      </c>
      <c r="R2160" t="s">
        <v>67</v>
      </c>
      <c r="S2160" t="s">
        <v>125</v>
      </c>
      <c r="T2160" t="s">
        <v>69</v>
      </c>
      <c r="U2160" t="s">
        <v>8351</v>
      </c>
      <c r="V2160" t="s">
        <v>8352</v>
      </c>
      <c r="W2160" t="s">
        <v>71</v>
      </c>
    </row>
    <row r="2161" spans="1:23" hidden="1" x14ac:dyDescent="0.2">
      <c r="A2161" t="s">
        <v>57</v>
      </c>
      <c r="B2161" t="s">
        <v>8353</v>
      </c>
      <c r="C2161" t="s">
        <v>8348</v>
      </c>
      <c r="D2161" t="s">
        <v>8354</v>
      </c>
      <c r="E2161" t="s">
        <v>310</v>
      </c>
      <c r="F2161" t="s">
        <v>1469</v>
      </c>
      <c r="G2161" s="2">
        <v>44327</v>
      </c>
      <c r="H2161" s="2">
        <v>44326</v>
      </c>
      <c r="I2161" s="2">
        <v>44806</v>
      </c>
      <c r="J2161" s="19">
        <f t="shared" si="33"/>
        <v>44691</v>
      </c>
      <c r="K2161" s="2">
        <v>44691</v>
      </c>
      <c r="L2161" s="5" t="s">
        <v>31</v>
      </c>
      <c r="M2161" t="s">
        <v>163</v>
      </c>
      <c r="N2161" t="s">
        <v>32</v>
      </c>
      <c r="O2161" t="s">
        <v>64</v>
      </c>
      <c r="P2161" t="s">
        <v>65</v>
      </c>
      <c r="Q2161" t="s">
        <v>1032</v>
      </c>
      <c r="R2161" t="s">
        <v>67</v>
      </c>
      <c r="S2161" t="s">
        <v>179</v>
      </c>
      <c r="T2161" t="s">
        <v>80</v>
      </c>
      <c r="U2161" t="s">
        <v>8355</v>
      </c>
      <c r="V2161" t="s">
        <v>8356</v>
      </c>
      <c r="W2161" t="s">
        <v>167</v>
      </c>
    </row>
    <row r="2162" spans="1:23" hidden="1" x14ac:dyDescent="0.2">
      <c r="A2162" t="s">
        <v>57</v>
      </c>
      <c r="B2162" t="s">
        <v>8357</v>
      </c>
      <c r="C2162" t="s">
        <v>8348</v>
      </c>
      <c r="D2162" t="s">
        <v>8358</v>
      </c>
      <c r="E2162" t="s">
        <v>310</v>
      </c>
      <c r="F2162" t="s">
        <v>1469</v>
      </c>
      <c r="G2162" s="2">
        <v>44327</v>
      </c>
      <c r="H2162" s="2">
        <v>44326</v>
      </c>
      <c r="I2162" s="2">
        <v>44806</v>
      </c>
      <c r="J2162" s="19">
        <f t="shared" si="33"/>
        <v>44691</v>
      </c>
      <c r="K2162" s="2">
        <v>44691</v>
      </c>
      <c r="L2162" s="5" t="s">
        <v>31</v>
      </c>
      <c r="M2162" t="s">
        <v>63</v>
      </c>
      <c r="N2162" t="s">
        <v>32</v>
      </c>
      <c r="O2162" t="s">
        <v>64</v>
      </c>
      <c r="P2162" t="s">
        <v>65</v>
      </c>
      <c r="Q2162" t="s">
        <v>8359</v>
      </c>
      <c r="R2162" t="s">
        <v>67</v>
      </c>
      <c r="S2162" t="s">
        <v>125</v>
      </c>
      <c r="T2162" t="s">
        <v>69</v>
      </c>
      <c r="U2162" t="s">
        <v>8351</v>
      </c>
      <c r="V2162" t="s">
        <v>8352</v>
      </c>
      <c r="W2162" t="s">
        <v>71</v>
      </c>
    </row>
    <row r="2163" spans="1:23" hidden="1" x14ac:dyDescent="0.2">
      <c r="A2163" t="s">
        <v>57</v>
      </c>
      <c r="B2163" t="s">
        <v>8360</v>
      </c>
      <c r="C2163" t="s">
        <v>8348</v>
      </c>
      <c r="D2163" t="s">
        <v>8361</v>
      </c>
      <c r="E2163" t="s">
        <v>310</v>
      </c>
      <c r="F2163" t="s">
        <v>1469</v>
      </c>
      <c r="G2163" s="2">
        <v>44327</v>
      </c>
      <c r="H2163" s="2">
        <v>44326</v>
      </c>
      <c r="I2163" s="2">
        <v>44638</v>
      </c>
      <c r="J2163" s="19">
        <f t="shared" si="33"/>
        <v>44691</v>
      </c>
      <c r="K2163" s="2">
        <v>44691</v>
      </c>
      <c r="L2163" s="5" t="s">
        <v>6</v>
      </c>
      <c r="M2163" t="s">
        <v>294</v>
      </c>
      <c r="N2163" t="s">
        <v>32</v>
      </c>
      <c r="O2163" t="s">
        <v>64</v>
      </c>
      <c r="P2163" t="s">
        <v>65</v>
      </c>
      <c r="Q2163" t="s">
        <v>604</v>
      </c>
      <c r="R2163" t="s">
        <v>296</v>
      </c>
      <c r="S2163" t="s">
        <v>297</v>
      </c>
      <c r="T2163" t="s">
        <v>298</v>
      </c>
      <c r="U2163" t="s">
        <v>299</v>
      </c>
      <c r="V2163" t="s">
        <v>299</v>
      </c>
      <c r="W2163" t="s">
        <v>299</v>
      </c>
    </row>
    <row r="2164" spans="1:23" hidden="1" x14ac:dyDescent="0.2">
      <c r="A2164" t="s">
        <v>57</v>
      </c>
      <c r="B2164" t="s">
        <v>8362</v>
      </c>
      <c r="C2164" t="s">
        <v>8363</v>
      </c>
      <c r="D2164" t="s">
        <v>8364</v>
      </c>
      <c r="E2164" t="s">
        <v>310</v>
      </c>
      <c r="F2164" t="s">
        <v>1469</v>
      </c>
      <c r="G2164" s="2">
        <v>44327</v>
      </c>
      <c r="H2164" s="2">
        <v>44327</v>
      </c>
      <c r="I2164" s="2">
        <v>44659</v>
      </c>
      <c r="J2164" s="19">
        <f t="shared" si="33"/>
        <v>44692</v>
      </c>
      <c r="K2164" s="2">
        <v>44691</v>
      </c>
      <c r="L2164" s="5" t="s">
        <v>6</v>
      </c>
      <c r="M2164" t="s">
        <v>77</v>
      </c>
      <c r="N2164" t="s">
        <v>32</v>
      </c>
      <c r="O2164" t="s">
        <v>64</v>
      </c>
      <c r="P2164" t="s">
        <v>65</v>
      </c>
      <c r="Q2164" t="s">
        <v>500</v>
      </c>
      <c r="R2164" t="s">
        <v>67</v>
      </c>
      <c r="S2164" t="s">
        <v>79</v>
      </c>
      <c r="T2164" t="s">
        <v>80</v>
      </c>
      <c r="U2164" t="s">
        <v>8098</v>
      </c>
      <c r="V2164" t="s">
        <v>8099</v>
      </c>
      <c r="W2164" t="s">
        <v>82</v>
      </c>
    </row>
    <row r="2165" spans="1:23" hidden="1" x14ac:dyDescent="0.2">
      <c r="A2165" t="s">
        <v>57</v>
      </c>
      <c r="B2165" t="s">
        <v>8365</v>
      </c>
      <c r="C2165" t="s">
        <v>8366</v>
      </c>
      <c r="D2165" t="s">
        <v>8367</v>
      </c>
      <c r="E2165" t="s">
        <v>176</v>
      </c>
      <c r="F2165" t="s">
        <v>2377</v>
      </c>
      <c r="G2165" s="2">
        <v>44327</v>
      </c>
      <c r="H2165" s="2">
        <v>44327</v>
      </c>
      <c r="I2165" s="2">
        <v>44595</v>
      </c>
      <c r="J2165" s="19">
        <f t="shared" si="33"/>
        <v>44692</v>
      </c>
      <c r="K2165" s="2">
        <v>44692</v>
      </c>
      <c r="L2165" s="5" t="s">
        <v>6</v>
      </c>
      <c r="M2165" t="s">
        <v>88</v>
      </c>
      <c r="N2165" t="s">
        <v>32</v>
      </c>
      <c r="O2165" t="s">
        <v>64</v>
      </c>
      <c r="P2165" t="s">
        <v>65</v>
      </c>
      <c r="Q2165" t="s">
        <v>500</v>
      </c>
      <c r="R2165" t="s">
        <v>67</v>
      </c>
      <c r="S2165" t="s">
        <v>90</v>
      </c>
      <c r="T2165" t="s">
        <v>80</v>
      </c>
      <c r="U2165" t="s">
        <v>8368</v>
      </c>
      <c r="V2165" t="s">
        <v>8367</v>
      </c>
      <c r="W2165" t="s">
        <v>92</v>
      </c>
    </row>
    <row r="2166" spans="1:23" hidden="1" x14ac:dyDescent="0.2">
      <c r="A2166" t="s">
        <v>57</v>
      </c>
      <c r="B2166" t="s">
        <v>8369</v>
      </c>
      <c r="C2166" t="s">
        <v>8370</v>
      </c>
      <c r="D2166" t="s">
        <v>8371</v>
      </c>
      <c r="E2166" t="s">
        <v>310</v>
      </c>
      <c r="F2166" t="s">
        <v>1469</v>
      </c>
      <c r="G2166" s="2">
        <v>44327</v>
      </c>
      <c r="H2166" s="2">
        <v>44326</v>
      </c>
      <c r="I2166" s="2">
        <v>44398</v>
      </c>
      <c r="J2166" s="19">
        <f t="shared" si="33"/>
        <v>44691</v>
      </c>
      <c r="K2166" s="2">
        <v>44691</v>
      </c>
      <c r="L2166" s="5" t="s">
        <v>6</v>
      </c>
      <c r="M2166" t="s">
        <v>294</v>
      </c>
      <c r="N2166" t="s">
        <v>32</v>
      </c>
      <c r="O2166" t="s">
        <v>64</v>
      </c>
      <c r="P2166" t="s">
        <v>65</v>
      </c>
      <c r="Q2166" t="s">
        <v>1607</v>
      </c>
      <c r="R2166" t="s">
        <v>296</v>
      </c>
      <c r="S2166" t="s">
        <v>297</v>
      </c>
      <c r="T2166" t="s">
        <v>298</v>
      </c>
      <c r="U2166" t="s">
        <v>299</v>
      </c>
      <c r="V2166" t="s">
        <v>299</v>
      </c>
      <c r="W2166" t="s">
        <v>299</v>
      </c>
    </row>
    <row r="2167" spans="1:23" hidden="1" x14ac:dyDescent="0.2">
      <c r="A2167" t="s">
        <v>57</v>
      </c>
      <c r="B2167" t="s">
        <v>8372</v>
      </c>
      <c r="C2167" t="s">
        <v>8373</v>
      </c>
      <c r="D2167" t="s">
        <v>8374</v>
      </c>
      <c r="E2167" t="s">
        <v>176</v>
      </c>
      <c r="F2167" t="s">
        <v>4128</v>
      </c>
      <c r="G2167" s="2">
        <v>44327</v>
      </c>
      <c r="H2167" s="2">
        <v>44306</v>
      </c>
      <c r="I2167" s="2">
        <v>44614</v>
      </c>
      <c r="J2167" s="19">
        <f t="shared" si="33"/>
        <v>44671</v>
      </c>
      <c r="K2167" s="2">
        <v>44671</v>
      </c>
      <c r="L2167" s="5" t="s">
        <v>6</v>
      </c>
      <c r="M2167" t="s">
        <v>269</v>
      </c>
      <c r="N2167" t="s">
        <v>32</v>
      </c>
      <c r="O2167" t="s">
        <v>64</v>
      </c>
      <c r="P2167" t="s">
        <v>65</v>
      </c>
      <c r="Q2167" t="s">
        <v>463</v>
      </c>
      <c r="R2167" t="s">
        <v>67</v>
      </c>
      <c r="S2167" t="s">
        <v>271</v>
      </c>
      <c r="T2167" t="s">
        <v>80</v>
      </c>
      <c r="U2167" t="s">
        <v>8375</v>
      </c>
      <c r="V2167" t="s">
        <v>8374</v>
      </c>
      <c r="W2167" t="s">
        <v>274</v>
      </c>
    </row>
    <row r="2168" spans="1:23" hidden="1" x14ac:dyDescent="0.2">
      <c r="A2168" t="s">
        <v>57</v>
      </c>
      <c r="B2168" t="s">
        <v>8376</v>
      </c>
      <c r="C2168" t="s">
        <v>8377</v>
      </c>
      <c r="D2168" t="s">
        <v>8378</v>
      </c>
      <c r="E2168" t="s">
        <v>804</v>
      </c>
      <c r="F2168" t="s">
        <v>3930</v>
      </c>
      <c r="G2168" s="2">
        <v>44327</v>
      </c>
      <c r="H2168" s="2">
        <v>44327</v>
      </c>
      <c r="I2168" s="2">
        <v>44344</v>
      </c>
      <c r="J2168" s="19">
        <f t="shared" si="33"/>
        <v>44692</v>
      </c>
      <c r="K2168" s="2">
        <v>44692</v>
      </c>
      <c r="L2168" s="5" t="s">
        <v>6</v>
      </c>
      <c r="M2168" t="s">
        <v>7363</v>
      </c>
      <c r="N2168" t="s">
        <v>32</v>
      </c>
      <c r="O2168" t="s">
        <v>64</v>
      </c>
      <c r="P2168" t="s">
        <v>65</v>
      </c>
      <c r="Q2168" t="s">
        <v>3390</v>
      </c>
      <c r="R2168" t="s">
        <v>7364</v>
      </c>
      <c r="S2168" t="s">
        <v>7365</v>
      </c>
      <c r="T2168" t="s">
        <v>7366</v>
      </c>
      <c r="U2168" t="s">
        <v>8379</v>
      </c>
      <c r="V2168" t="s">
        <v>8378</v>
      </c>
      <c r="W2168" t="s">
        <v>7368</v>
      </c>
    </row>
    <row r="2169" spans="1:23" hidden="1" x14ac:dyDescent="0.2">
      <c r="A2169" t="s">
        <v>57</v>
      </c>
      <c r="B2169" t="s">
        <v>8380</v>
      </c>
      <c r="C2169" t="s">
        <v>8381</v>
      </c>
      <c r="D2169" t="s">
        <v>8382</v>
      </c>
      <c r="E2169" t="s">
        <v>136</v>
      </c>
      <c r="F2169" t="s">
        <v>1099</v>
      </c>
      <c r="G2169" s="2">
        <v>44327</v>
      </c>
      <c r="H2169" s="2">
        <v>44298</v>
      </c>
      <c r="I2169" s="2">
        <v>44595</v>
      </c>
      <c r="J2169" s="19">
        <f t="shared" si="33"/>
        <v>44663</v>
      </c>
      <c r="K2169" s="2">
        <v>44663</v>
      </c>
      <c r="L2169" s="5" t="s">
        <v>6</v>
      </c>
      <c r="M2169" t="s">
        <v>269</v>
      </c>
      <c r="N2169" t="s">
        <v>32</v>
      </c>
      <c r="O2169" t="s">
        <v>64</v>
      </c>
      <c r="P2169" t="s">
        <v>65</v>
      </c>
      <c r="Q2169" t="s">
        <v>8216</v>
      </c>
      <c r="R2169" t="s">
        <v>67</v>
      </c>
      <c r="S2169" t="s">
        <v>280</v>
      </c>
      <c r="T2169" t="s">
        <v>69</v>
      </c>
      <c r="U2169" t="s">
        <v>8383</v>
      </c>
      <c r="V2169" t="s">
        <v>8382</v>
      </c>
      <c r="W2169" t="s">
        <v>274</v>
      </c>
    </row>
    <row r="2170" spans="1:23" hidden="1" x14ac:dyDescent="0.2">
      <c r="A2170" t="s">
        <v>57</v>
      </c>
      <c r="B2170" t="s">
        <v>8384</v>
      </c>
      <c r="C2170" t="s">
        <v>8381</v>
      </c>
      <c r="D2170" t="s">
        <v>8385</v>
      </c>
      <c r="E2170" t="s">
        <v>136</v>
      </c>
      <c r="F2170" t="s">
        <v>1836</v>
      </c>
      <c r="G2170" s="2">
        <v>44327</v>
      </c>
      <c r="H2170" s="2">
        <v>44298</v>
      </c>
      <c r="I2170" s="2">
        <v>44690</v>
      </c>
      <c r="J2170" s="19">
        <f t="shared" si="33"/>
        <v>44663</v>
      </c>
      <c r="K2170" s="2">
        <v>44663</v>
      </c>
      <c r="L2170" s="5" t="s">
        <v>31</v>
      </c>
      <c r="M2170" t="s">
        <v>98</v>
      </c>
      <c r="N2170" t="s">
        <v>32</v>
      </c>
      <c r="O2170" t="s">
        <v>64</v>
      </c>
      <c r="P2170" t="s">
        <v>65</v>
      </c>
      <c r="Q2170" t="s">
        <v>367</v>
      </c>
      <c r="R2170" t="s">
        <v>67</v>
      </c>
      <c r="S2170" t="s">
        <v>100</v>
      </c>
      <c r="T2170" t="s">
        <v>80</v>
      </c>
      <c r="U2170" t="s">
        <v>8386</v>
      </c>
      <c r="V2170" t="s">
        <v>8385</v>
      </c>
      <c r="W2170" t="s">
        <v>103</v>
      </c>
    </row>
    <row r="2171" spans="1:23" hidden="1" x14ac:dyDescent="0.2">
      <c r="A2171" t="s">
        <v>57</v>
      </c>
      <c r="B2171" t="s">
        <v>8387</v>
      </c>
      <c r="C2171" t="s">
        <v>8388</v>
      </c>
      <c r="D2171" t="s">
        <v>8389</v>
      </c>
      <c r="E2171" t="s">
        <v>176</v>
      </c>
      <c r="F2171" t="s">
        <v>8036</v>
      </c>
      <c r="G2171" s="2">
        <v>44327</v>
      </c>
      <c r="H2171" s="2">
        <v>44306</v>
      </c>
      <c r="I2171" s="2">
        <v>44737</v>
      </c>
      <c r="J2171" s="19">
        <f t="shared" si="33"/>
        <v>44671</v>
      </c>
      <c r="K2171" s="2">
        <v>44671</v>
      </c>
      <c r="L2171" s="5" t="s">
        <v>31</v>
      </c>
      <c r="M2171" t="s">
        <v>98</v>
      </c>
      <c r="N2171" t="s">
        <v>32</v>
      </c>
      <c r="O2171" t="s">
        <v>64</v>
      </c>
      <c r="P2171" t="s">
        <v>65</v>
      </c>
      <c r="Q2171" t="s">
        <v>487</v>
      </c>
      <c r="R2171" t="s">
        <v>67</v>
      </c>
      <c r="S2171" t="s">
        <v>100</v>
      </c>
      <c r="T2171" t="s">
        <v>80</v>
      </c>
      <c r="U2171" t="s">
        <v>4331</v>
      </c>
      <c r="V2171" t="s">
        <v>4332</v>
      </c>
      <c r="W2171" t="s">
        <v>103</v>
      </c>
    </row>
    <row r="2172" spans="1:23" hidden="1" x14ac:dyDescent="0.2">
      <c r="A2172" t="s">
        <v>57</v>
      </c>
      <c r="B2172" t="s">
        <v>8390</v>
      </c>
      <c r="C2172" t="s">
        <v>8391</v>
      </c>
      <c r="D2172" t="s">
        <v>8392</v>
      </c>
      <c r="E2172" t="s">
        <v>176</v>
      </c>
      <c r="F2172" t="s">
        <v>3622</v>
      </c>
      <c r="G2172" s="2">
        <v>44327</v>
      </c>
      <c r="H2172" s="2">
        <v>44327</v>
      </c>
      <c r="I2172" s="2">
        <v>44650</v>
      </c>
      <c r="J2172" s="19">
        <f t="shared" si="33"/>
        <v>44692</v>
      </c>
      <c r="K2172" s="2">
        <v>44692</v>
      </c>
      <c r="L2172" s="5" t="s">
        <v>6</v>
      </c>
      <c r="M2172" t="s">
        <v>88</v>
      </c>
      <c r="N2172" t="s">
        <v>32</v>
      </c>
      <c r="O2172" t="s">
        <v>64</v>
      </c>
      <c r="P2172" t="s">
        <v>65</v>
      </c>
      <c r="Q2172" t="s">
        <v>8316</v>
      </c>
      <c r="R2172" t="s">
        <v>67</v>
      </c>
      <c r="S2172" t="s">
        <v>90</v>
      </c>
      <c r="T2172" t="s">
        <v>80</v>
      </c>
      <c r="U2172" t="s">
        <v>3606</v>
      </c>
      <c r="V2172" t="s">
        <v>3604</v>
      </c>
      <c r="W2172" t="s">
        <v>92</v>
      </c>
    </row>
    <row r="2173" spans="1:23" hidden="1" x14ac:dyDescent="0.2">
      <c r="A2173" t="s">
        <v>57</v>
      </c>
      <c r="B2173" t="s">
        <v>8393</v>
      </c>
      <c r="C2173" t="s">
        <v>8394</v>
      </c>
      <c r="D2173" t="s">
        <v>8395</v>
      </c>
      <c r="E2173" t="s">
        <v>176</v>
      </c>
      <c r="F2173" t="s">
        <v>3622</v>
      </c>
      <c r="G2173" s="2">
        <v>44327</v>
      </c>
      <c r="H2173" s="2">
        <v>44326</v>
      </c>
      <c r="I2173" s="2">
        <v>44755</v>
      </c>
      <c r="J2173" s="19">
        <f t="shared" si="33"/>
        <v>44691</v>
      </c>
      <c r="K2173" s="2">
        <v>44691</v>
      </c>
      <c r="L2173" s="5" t="s">
        <v>31</v>
      </c>
      <c r="M2173" t="s">
        <v>63</v>
      </c>
      <c r="N2173" t="s">
        <v>32</v>
      </c>
      <c r="O2173" t="s">
        <v>64</v>
      </c>
      <c r="P2173" t="s">
        <v>65</v>
      </c>
      <c r="Q2173" t="s">
        <v>8242</v>
      </c>
      <c r="R2173" t="s">
        <v>67</v>
      </c>
      <c r="S2173" t="s">
        <v>790</v>
      </c>
      <c r="T2173" t="s">
        <v>80</v>
      </c>
      <c r="U2173" t="s">
        <v>8396</v>
      </c>
      <c r="V2173" t="s">
        <v>8395</v>
      </c>
      <c r="W2173" t="s">
        <v>71</v>
      </c>
    </row>
    <row r="2174" spans="1:23" hidden="1" x14ac:dyDescent="0.2">
      <c r="A2174" t="s">
        <v>57</v>
      </c>
      <c r="B2174" t="s">
        <v>8397</v>
      </c>
      <c r="C2174" t="s">
        <v>8398</v>
      </c>
      <c r="D2174" t="s">
        <v>8399</v>
      </c>
      <c r="E2174" t="s">
        <v>176</v>
      </c>
      <c r="F2174" t="s">
        <v>1913</v>
      </c>
      <c r="G2174" s="2">
        <v>44327</v>
      </c>
      <c r="H2174" s="2">
        <v>44327</v>
      </c>
      <c r="I2174" s="2">
        <v>44609</v>
      </c>
      <c r="J2174" s="19">
        <f t="shared" si="33"/>
        <v>44692</v>
      </c>
      <c r="K2174" s="2">
        <v>44692</v>
      </c>
      <c r="L2174" s="5" t="s">
        <v>6</v>
      </c>
      <c r="M2174" t="s">
        <v>77</v>
      </c>
      <c r="N2174" t="s">
        <v>32</v>
      </c>
      <c r="O2174" t="s">
        <v>64</v>
      </c>
      <c r="P2174" t="s">
        <v>65</v>
      </c>
      <c r="Q2174" t="s">
        <v>8326</v>
      </c>
      <c r="R2174" t="s">
        <v>67</v>
      </c>
      <c r="S2174" t="s">
        <v>79</v>
      </c>
      <c r="T2174" t="s">
        <v>80</v>
      </c>
      <c r="U2174" t="s">
        <v>8400</v>
      </c>
      <c r="V2174" t="s">
        <v>8401</v>
      </c>
      <c r="W2174" t="s">
        <v>82</v>
      </c>
    </row>
    <row r="2175" spans="1:23" hidden="1" x14ac:dyDescent="0.2">
      <c r="A2175" t="s">
        <v>57</v>
      </c>
      <c r="B2175" t="s">
        <v>8402</v>
      </c>
      <c r="C2175" t="s">
        <v>8403</v>
      </c>
      <c r="D2175" t="s">
        <v>8404</v>
      </c>
      <c r="E2175" t="s">
        <v>61</v>
      </c>
      <c r="F2175" t="s">
        <v>1853</v>
      </c>
      <c r="G2175" s="2">
        <v>44327</v>
      </c>
      <c r="H2175" s="2">
        <v>44306</v>
      </c>
      <c r="I2175" s="2">
        <v>44475</v>
      </c>
      <c r="J2175" s="19">
        <f t="shared" si="33"/>
        <v>44671</v>
      </c>
      <c r="K2175" s="2">
        <v>44671</v>
      </c>
      <c r="L2175" s="5" t="s">
        <v>6</v>
      </c>
      <c r="M2175" t="s">
        <v>1854</v>
      </c>
      <c r="N2175" t="s">
        <v>32</v>
      </c>
      <c r="O2175" t="s">
        <v>64</v>
      </c>
      <c r="P2175" t="s">
        <v>65</v>
      </c>
      <c r="Q2175" t="s">
        <v>463</v>
      </c>
      <c r="R2175" t="s">
        <v>67</v>
      </c>
      <c r="S2175" t="s">
        <v>1855</v>
      </c>
      <c r="T2175" t="s">
        <v>80</v>
      </c>
      <c r="U2175" t="s">
        <v>8405</v>
      </c>
      <c r="V2175" t="s">
        <v>8404</v>
      </c>
      <c r="W2175" t="s">
        <v>1857</v>
      </c>
    </row>
    <row r="2176" spans="1:23" hidden="1" x14ac:dyDescent="0.2">
      <c r="A2176" t="s">
        <v>57</v>
      </c>
      <c r="B2176" t="s">
        <v>8406</v>
      </c>
      <c r="C2176" t="s">
        <v>7153</v>
      </c>
      <c r="D2176" t="s">
        <v>8407</v>
      </c>
      <c r="E2176" t="s">
        <v>75</v>
      </c>
      <c r="F2176" t="s">
        <v>6141</v>
      </c>
      <c r="G2176" s="2">
        <v>44327</v>
      </c>
      <c r="H2176" s="2">
        <v>44327</v>
      </c>
      <c r="I2176" s="2">
        <v>44696</v>
      </c>
      <c r="J2176" s="19">
        <f t="shared" si="33"/>
        <v>44692</v>
      </c>
      <c r="K2176" s="2">
        <v>44692</v>
      </c>
      <c r="L2176" s="5" t="s">
        <v>31</v>
      </c>
      <c r="M2176" t="s">
        <v>88</v>
      </c>
      <c r="N2176" t="s">
        <v>32</v>
      </c>
      <c r="O2176" t="s">
        <v>64</v>
      </c>
      <c r="P2176" t="s">
        <v>65</v>
      </c>
      <c r="Q2176" t="s">
        <v>4229</v>
      </c>
      <c r="R2176" t="s">
        <v>67</v>
      </c>
      <c r="S2176" t="s">
        <v>90</v>
      </c>
      <c r="T2176" t="s">
        <v>80</v>
      </c>
      <c r="U2176" t="s">
        <v>8408</v>
      </c>
      <c r="V2176" t="s">
        <v>8407</v>
      </c>
      <c r="W2176" t="s">
        <v>92</v>
      </c>
    </row>
    <row r="2177" spans="1:23" hidden="1" x14ac:dyDescent="0.2">
      <c r="A2177" t="s">
        <v>57</v>
      </c>
      <c r="B2177" t="s">
        <v>8409</v>
      </c>
      <c r="C2177" t="s">
        <v>8410</v>
      </c>
      <c r="D2177" t="s">
        <v>8411</v>
      </c>
      <c r="E2177" t="s">
        <v>804</v>
      </c>
      <c r="F2177" t="s">
        <v>3930</v>
      </c>
      <c r="G2177" s="2">
        <v>44327</v>
      </c>
      <c r="H2177" s="2">
        <v>44327</v>
      </c>
      <c r="I2177" s="2">
        <v>44749</v>
      </c>
      <c r="J2177" s="19">
        <f t="shared" si="33"/>
        <v>44692</v>
      </c>
      <c r="K2177" s="2">
        <v>44692</v>
      </c>
      <c r="L2177" s="5" t="s">
        <v>31</v>
      </c>
      <c r="M2177" t="s">
        <v>138</v>
      </c>
      <c r="N2177" t="s">
        <v>32</v>
      </c>
      <c r="O2177" t="s">
        <v>64</v>
      </c>
      <c r="P2177" t="s">
        <v>65</v>
      </c>
      <c r="Q2177" t="s">
        <v>1100</v>
      </c>
      <c r="R2177" t="s">
        <v>67</v>
      </c>
      <c r="S2177" t="s">
        <v>284</v>
      </c>
      <c r="T2177" t="s">
        <v>69</v>
      </c>
      <c r="U2177" t="s">
        <v>8412</v>
      </c>
      <c r="V2177" t="s">
        <v>8411</v>
      </c>
      <c r="W2177" t="s">
        <v>142</v>
      </c>
    </row>
    <row r="2178" spans="1:23" hidden="1" x14ac:dyDescent="0.2">
      <c r="A2178" t="s">
        <v>57</v>
      </c>
      <c r="B2178" t="s">
        <v>8413</v>
      </c>
      <c r="C2178" t="s">
        <v>8414</v>
      </c>
      <c r="D2178" t="s">
        <v>8415</v>
      </c>
      <c r="E2178" t="s">
        <v>136</v>
      </c>
      <c r="F2178" t="s">
        <v>278</v>
      </c>
      <c r="G2178" s="2">
        <v>44327</v>
      </c>
      <c r="H2178" s="2">
        <v>44327</v>
      </c>
      <c r="I2178" s="2">
        <v>44781</v>
      </c>
      <c r="J2178" s="19">
        <f t="shared" ref="J2178:J2241" si="34">H2178+365</f>
        <v>44692</v>
      </c>
      <c r="K2178" s="2">
        <v>44692</v>
      </c>
      <c r="L2178" s="5" t="s">
        <v>31</v>
      </c>
      <c r="M2178" t="s">
        <v>294</v>
      </c>
      <c r="N2178" t="s">
        <v>32</v>
      </c>
      <c r="O2178" t="s">
        <v>64</v>
      </c>
      <c r="P2178" t="s">
        <v>65</v>
      </c>
      <c r="Q2178" t="s">
        <v>494</v>
      </c>
      <c r="R2178" t="s">
        <v>296</v>
      </c>
      <c r="S2178" t="s">
        <v>297</v>
      </c>
      <c r="T2178" t="s">
        <v>298</v>
      </c>
      <c r="U2178" t="s">
        <v>299</v>
      </c>
      <c r="V2178" t="s">
        <v>299</v>
      </c>
      <c r="W2178" t="s">
        <v>299</v>
      </c>
    </row>
    <row r="2179" spans="1:23" hidden="1" x14ac:dyDescent="0.2">
      <c r="A2179" t="s">
        <v>57</v>
      </c>
      <c r="B2179" t="s">
        <v>8416</v>
      </c>
      <c r="C2179" t="s">
        <v>8417</v>
      </c>
      <c r="D2179" t="s">
        <v>8418</v>
      </c>
      <c r="E2179" t="s">
        <v>136</v>
      </c>
      <c r="F2179" t="s">
        <v>278</v>
      </c>
      <c r="G2179" s="2">
        <v>44327</v>
      </c>
      <c r="H2179" s="2">
        <v>44327</v>
      </c>
      <c r="I2179" s="2">
        <v>44736</v>
      </c>
      <c r="J2179" s="19">
        <f t="shared" si="34"/>
        <v>44692</v>
      </c>
      <c r="K2179" s="2">
        <v>44692</v>
      </c>
      <c r="L2179" s="5" t="s">
        <v>31</v>
      </c>
      <c r="M2179" t="s">
        <v>269</v>
      </c>
      <c r="N2179" t="s">
        <v>32</v>
      </c>
      <c r="O2179" t="s">
        <v>64</v>
      </c>
      <c r="P2179" t="s">
        <v>65</v>
      </c>
      <c r="Q2179" t="s">
        <v>482</v>
      </c>
      <c r="R2179" t="s">
        <v>67</v>
      </c>
      <c r="S2179" t="s">
        <v>430</v>
      </c>
      <c r="T2179" t="s">
        <v>69</v>
      </c>
      <c r="U2179" t="s">
        <v>8419</v>
      </c>
      <c r="V2179" t="s">
        <v>8418</v>
      </c>
      <c r="W2179" t="s">
        <v>274</v>
      </c>
    </row>
    <row r="2180" spans="1:23" hidden="1" x14ac:dyDescent="0.2">
      <c r="A2180" t="s">
        <v>57</v>
      </c>
      <c r="B2180" t="s">
        <v>8420</v>
      </c>
      <c r="C2180" t="s">
        <v>8421</v>
      </c>
      <c r="D2180" t="s">
        <v>8422</v>
      </c>
      <c r="E2180" t="s">
        <v>310</v>
      </c>
      <c r="F2180" t="s">
        <v>5073</v>
      </c>
      <c r="G2180" s="2">
        <v>44327</v>
      </c>
      <c r="H2180" s="2">
        <v>44327</v>
      </c>
      <c r="I2180" s="2">
        <v>44642</v>
      </c>
      <c r="J2180" s="19">
        <f t="shared" si="34"/>
        <v>44692</v>
      </c>
      <c r="K2180" s="2">
        <v>44692</v>
      </c>
      <c r="L2180" s="5" t="s">
        <v>6</v>
      </c>
      <c r="M2180" t="s">
        <v>63</v>
      </c>
      <c r="N2180" t="s">
        <v>32</v>
      </c>
      <c r="O2180" t="s">
        <v>64</v>
      </c>
      <c r="P2180" t="s">
        <v>65</v>
      </c>
      <c r="Q2180" t="s">
        <v>500</v>
      </c>
      <c r="R2180" t="s">
        <v>67</v>
      </c>
      <c r="S2180" t="s">
        <v>125</v>
      </c>
      <c r="T2180" t="s">
        <v>69</v>
      </c>
      <c r="U2180" t="s">
        <v>8423</v>
      </c>
      <c r="V2180" t="s">
        <v>8422</v>
      </c>
      <c r="W2180" t="s">
        <v>71</v>
      </c>
    </row>
    <row r="2181" spans="1:23" hidden="1" x14ac:dyDescent="0.2">
      <c r="A2181" t="s">
        <v>57</v>
      </c>
      <c r="B2181" t="s">
        <v>8424</v>
      </c>
      <c r="C2181" t="s">
        <v>8425</v>
      </c>
      <c r="D2181" t="s">
        <v>8426</v>
      </c>
      <c r="E2181" t="s">
        <v>176</v>
      </c>
      <c r="F2181" t="s">
        <v>1913</v>
      </c>
      <c r="G2181" s="2">
        <v>44327</v>
      </c>
      <c r="H2181" s="2">
        <v>44327</v>
      </c>
      <c r="I2181" s="2">
        <v>44646</v>
      </c>
      <c r="J2181" s="19">
        <f t="shared" si="34"/>
        <v>44692</v>
      </c>
      <c r="K2181" s="2">
        <v>44692</v>
      </c>
      <c r="L2181" s="5" t="s">
        <v>6</v>
      </c>
      <c r="M2181" t="s">
        <v>163</v>
      </c>
      <c r="N2181" t="s">
        <v>32</v>
      </c>
      <c r="O2181" t="s">
        <v>64</v>
      </c>
      <c r="P2181" t="s">
        <v>65</v>
      </c>
      <c r="Q2181" t="s">
        <v>8326</v>
      </c>
      <c r="R2181" t="s">
        <v>67</v>
      </c>
      <c r="S2181" t="s">
        <v>165</v>
      </c>
      <c r="T2181" t="s">
        <v>80</v>
      </c>
      <c r="U2181" t="s">
        <v>8327</v>
      </c>
      <c r="V2181" t="s">
        <v>8328</v>
      </c>
      <c r="W2181" t="s">
        <v>167</v>
      </c>
    </row>
    <row r="2182" spans="1:23" hidden="1" x14ac:dyDescent="0.2">
      <c r="A2182" t="s">
        <v>57</v>
      </c>
      <c r="B2182" t="s">
        <v>8427</v>
      </c>
      <c r="C2182" t="s">
        <v>8428</v>
      </c>
      <c r="D2182" t="s">
        <v>8429</v>
      </c>
      <c r="E2182" t="s">
        <v>310</v>
      </c>
      <c r="F2182" t="s">
        <v>5073</v>
      </c>
      <c r="G2182" s="2">
        <v>44327</v>
      </c>
      <c r="H2182" s="2">
        <v>44327</v>
      </c>
      <c r="I2182" s="2">
        <v>44645</v>
      </c>
      <c r="J2182" s="19">
        <f t="shared" si="34"/>
        <v>44692</v>
      </c>
      <c r="K2182" s="2">
        <v>44692</v>
      </c>
      <c r="L2182" s="5" t="s">
        <v>6</v>
      </c>
      <c r="M2182" t="s">
        <v>77</v>
      </c>
      <c r="N2182" t="s">
        <v>32</v>
      </c>
      <c r="O2182" t="s">
        <v>64</v>
      </c>
      <c r="P2182" t="s">
        <v>65</v>
      </c>
      <c r="Q2182" t="s">
        <v>500</v>
      </c>
      <c r="R2182" t="s">
        <v>67</v>
      </c>
      <c r="S2182" t="s">
        <v>79</v>
      </c>
      <c r="T2182" t="s">
        <v>80</v>
      </c>
      <c r="U2182" t="s">
        <v>5242</v>
      </c>
      <c r="V2182" t="s">
        <v>5243</v>
      </c>
      <c r="W2182" t="s">
        <v>82</v>
      </c>
    </row>
    <row r="2183" spans="1:23" hidden="1" x14ac:dyDescent="0.2">
      <c r="A2183" t="s">
        <v>57</v>
      </c>
      <c r="B2183" t="s">
        <v>8430</v>
      </c>
      <c r="C2183" t="s">
        <v>8431</v>
      </c>
      <c r="D2183" t="s">
        <v>8432</v>
      </c>
      <c r="E2183" t="s">
        <v>310</v>
      </c>
      <c r="F2183" t="s">
        <v>5073</v>
      </c>
      <c r="G2183" s="2">
        <v>44327</v>
      </c>
      <c r="H2183" s="2">
        <v>44327</v>
      </c>
      <c r="I2183" s="2">
        <v>44644</v>
      </c>
      <c r="J2183" s="19">
        <f t="shared" si="34"/>
        <v>44692</v>
      </c>
      <c r="K2183" s="2">
        <v>44692</v>
      </c>
      <c r="L2183" s="5" t="s">
        <v>6</v>
      </c>
      <c r="M2183" t="s">
        <v>63</v>
      </c>
      <c r="N2183" t="s">
        <v>32</v>
      </c>
      <c r="O2183" t="s">
        <v>64</v>
      </c>
      <c r="P2183" t="s">
        <v>65</v>
      </c>
      <c r="Q2183" t="s">
        <v>500</v>
      </c>
      <c r="R2183" t="s">
        <v>67</v>
      </c>
      <c r="S2183" t="s">
        <v>165</v>
      </c>
      <c r="T2183" t="s">
        <v>69</v>
      </c>
      <c r="U2183" t="s">
        <v>8433</v>
      </c>
      <c r="V2183" t="s">
        <v>8432</v>
      </c>
      <c r="W2183" t="s">
        <v>71</v>
      </c>
    </row>
    <row r="2184" spans="1:23" hidden="1" x14ac:dyDescent="0.2">
      <c r="A2184" t="s">
        <v>57</v>
      </c>
      <c r="B2184" t="s">
        <v>8434</v>
      </c>
      <c r="C2184" t="s">
        <v>8435</v>
      </c>
      <c r="D2184" t="s">
        <v>8436</v>
      </c>
      <c r="E2184" t="s">
        <v>107</v>
      </c>
      <c r="F2184" t="s">
        <v>8437</v>
      </c>
      <c r="G2184" s="2">
        <v>44327</v>
      </c>
      <c r="H2184" s="2">
        <v>44327</v>
      </c>
      <c r="I2184" s="2">
        <v>44737</v>
      </c>
      <c r="J2184" s="19">
        <f t="shared" si="34"/>
        <v>44692</v>
      </c>
      <c r="K2184" s="2">
        <v>44692</v>
      </c>
      <c r="L2184" s="5" t="s">
        <v>31</v>
      </c>
      <c r="M2184" t="s">
        <v>88</v>
      </c>
      <c r="N2184" t="s">
        <v>32</v>
      </c>
      <c r="O2184" t="s">
        <v>64</v>
      </c>
      <c r="P2184" t="s">
        <v>65</v>
      </c>
      <c r="Q2184" t="s">
        <v>367</v>
      </c>
      <c r="R2184" t="s">
        <v>67</v>
      </c>
      <c r="S2184" t="s">
        <v>90</v>
      </c>
      <c r="T2184" t="s">
        <v>80</v>
      </c>
      <c r="U2184" t="s">
        <v>8438</v>
      </c>
      <c r="V2184" t="s">
        <v>8436</v>
      </c>
      <c r="W2184" t="s">
        <v>92</v>
      </c>
    </row>
    <row r="2185" spans="1:23" hidden="1" x14ac:dyDescent="0.2">
      <c r="A2185" t="s">
        <v>57</v>
      </c>
      <c r="B2185" t="s">
        <v>8439</v>
      </c>
      <c r="C2185" t="s">
        <v>8042</v>
      </c>
      <c r="D2185" t="s">
        <v>8440</v>
      </c>
      <c r="E2185" t="s">
        <v>176</v>
      </c>
      <c r="F2185" t="s">
        <v>1913</v>
      </c>
      <c r="G2185" s="2">
        <v>44327</v>
      </c>
      <c r="H2185" s="2">
        <v>44327</v>
      </c>
      <c r="I2185" s="2">
        <v>44647</v>
      </c>
      <c r="J2185" s="19">
        <f t="shared" si="34"/>
        <v>44692</v>
      </c>
      <c r="K2185" s="2">
        <v>44692</v>
      </c>
      <c r="L2185" s="5" t="s">
        <v>6</v>
      </c>
      <c r="M2185" t="s">
        <v>77</v>
      </c>
      <c r="N2185" t="s">
        <v>32</v>
      </c>
      <c r="O2185" t="s">
        <v>64</v>
      </c>
      <c r="P2185" t="s">
        <v>65</v>
      </c>
      <c r="Q2185" t="s">
        <v>8326</v>
      </c>
      <c r="R2185" t="s">
        <v>67</v>
      </c>
      <c r="S2185" t="s">
        <v>79</v>
      </c>
      <c r="T2185" t="s">
        <v>80</v>
      </c>
      <c r="U2185" t="s">
        <v>8400</v>
      </c>
      <c r="V2185" t="s">
        <v>8401</v>
      </c>
      <c r="W2185" t="s">
        <v>82</v>
      </c>
    </row>
    <row r="2186" spans="1:23" hidden="1" x14ac:dyDescent="0.2">
      <c r="A2186" t="s">
        <v>57</v>
      </c>
      <c r="B2186" t="s">
        <v>8441</v>
      </c>
      <c r="C2186" t="s">
        <v>5432</v>
      </c>
      <c r="D2186" t="s">
        <v>8442</v>
      </c>
      <c r="E2186" t="s">
        <v>176</v>
      </c>
      <c r="F2186" t="s">
        <v>1116</v>
      </c>
      <c r="G2186" s="2">
        <v>44327</v>
      </c>
      <c r="H2186" s="2">
        <v>44281</v>
      </c>
      <c r="I2186" s="2">
        <v>44539</v>
      </c>
      <c r="J2186" s="19">
        <f t="shared" si="34"/>
        <v>44646</v>
      </c>
      <c r="K2186" s="2">
        <v>44646</v>
      </c>
      <c r="L2186" s="5" t="s">
        <v>6</v>
      </c>
      <c r="M2186" t="s">
        <v>138</v>
      </c>
      <c r="N2186" t="s">
        <v>32</v>
      </c>
      <c r="O2186" t="s">
        <v>64</v>
      </c>
      <c r="P2186" t="s">
        <v>65</v>
      </c>
      <c r="Q2186" t="s">
        <v>8264</v>
      </c>
      <c r="R2186" t="s">
        <v>67</v>
      </c>
      <c r="S2186" t="s">
        <v>824</v>
      </c>
      <c r="T2186" t="s">
        <v>69</v>
      </c>
      <c r="U2186" t="s">
        <v>8443</v>
      </c>
      <c r="V2186" t="s">
        <v>8442</v>
      </c>
      <c r="W2186" t="s">
        <v>142</v>
      </c>
    </row>
    <row r="2187" spans="1:23" hidden="1" x14ac:dyDescent="0.2">
      <c r="A2187" t="s">
        <v>57</v>
      </c>
      <c r="B2187" t="s">
        <v>8444</v>
      </c>
      <c r="C2187" t="s">
        <v>8445</v>
      </c>
      <c r="D2187" t="s">
        <v>8328</v>
      </c>
      <c r="E2187" t="s">
        <v>176</v>
      </c>
      <c r="F2187" t="s">
        <v>1913</v>
      </c>
      <c r="G2187" s="2">
        <v>44327</v>
      </c>
      <c r="H2187" s="2">
        <v>44327</v>
      </c>
      <c r="I2187" s="2">
        <v>44646</v>
      </c>
      <c r="J2187" s="19">
        <f t="shared" si="34"/>
        <v>44692</v>
      </c>
      <c r="K2187" s="2">
        <v>44692</v>
      </c>
      <c r="L2187" s="5" t="s">
        <v>6</v>
      </c>
      <c r="M2187" t="s">
        <v>163</v>
      </c>
      <c r="N2187" t="s">
        <v>32</v>
      </c>
      <c r="O2187" t="s">
        <v>64</v>
      </c>
      <c r="P2187" t="s">
        <v>65</v>
      </c>
      <c r="Q2187" t="s">
        <v>8326</v>
      </c>
      <c r="R2187" t="s">
        <v>67</v>
      </c>
      <c r="S2187" t="s">
        <v>165</v>
      </c>
      <c r="T2187" t="s">
        <v>80</v>
      </c>
      <c r="U2187" t="s">
        <v>8327</v>
      </c>
      <c r="V2187" t="s">
        <v>8328</v>
      </c>
      <c r="W2187" t="s">
        <v>167</v>
      </c>
    </row>
    <row r="2188" spans="1:23" hidden="1" x14ac:dyDescent="0.2">
      <c r="A2188" t="s">
        <v>57</v>
      </c>
      <c r="B2188" t="s">
        <v>8446</v>
      </c>
      <c r="C2188" t="s">
        <v>8447</v>
      </c>
      <c r="D2188" t="s">
        <v>8448</v>
      </c>
      <c r="E2188" t="s">
        <v>176</v>
      </c>
      <c r="F2188" t="s">
        <v>1156</v>
      </c>
      <c r="G2188" s="2">
        <v>44327</v>
      </c>
      <c r="H2188" s="2">
        <v>44298</v>
      </c>
      <c r="I2188" s="2">
        <v>44614</v>
      </c>
      <c r="J2188" s="19">
        <f t="shared" si="34"/>
        <v>44663</v>
      </c>
      <c r="K2188" s="2">
        <v>44663</v>
      </c>
      <c r="L2188" s="5" t="s">
        <v>6</v>
      </c>
      <c r="M2188" t="s">
        <v>269</v>
      </c>
      <c r="N2188" t="s">
        <v>32</v>
      </c>
      <c r="O2188" t="s">
        <v>64</v>
      </c>
      <c r="P2188" t="s">
        <v>65</v>
      </c>
      <c r="Q2188" t="s">
        <v>463</v>
      </c>
      <c r="R2188" t="s">
        <v>67</v>
      </c>
      <c r="S2188" t="s">
        <v>280</v>
      </c>
      <c r="T2188" t="s">
        <v>69</v>
      </c>
      <c r="U2188" t="s">
        <v>8449</v>
      </c>
      <c r="V2188" t="s">
        <v>8448</v>
      </c>
      <c r="W2188" t="s">
        <v>274</v>
      </c>
    </row>
    <row r="2189" spans="1:23" hidden="1" x14ac:dyDescent="0.2">
      <c r="A2189" t="s">
        <v>57</v>
      </c>
      <c r="B2189" t="s">
        <v>8450</v>
      </c>
      <c r="C2189" t="s">
        <v>614</v>
      </c>
      <c r="D2189" t="s">
        <v>8451</v>
      </c>
      <c r="E2189" t="s">
        <v>136</v>
      </c>
      <c r="F2189" t="s">
        <v>1804</v>
      </c>
      <c r="G2189" s="2">
        <v>44327</v>
      </c>
      <c r="H2189" s="2">
        <v>44302</v>
      </c>
      <c r="I2189" s="2">
        <v>44728</v>
      </c>
      <c r="J2189" s="19">
        <f t="shared" si="34"/>
        <v>44667</v>
      </c>
      <c r="K2189" s="2">
        <v>44667</v>
      </c>
      <c r="L2189" s="5" t="s">
        <v>31</v>
      </c>
      <c r="M2189" t="s">
        <v>269</v>
      </c>
      <c r="N2189" t="s">
        <v>32</v>
      </c>
      <c r="O2189" t="s">
        <v>64</v>
      </c>
      <c r="P2189" t="s">
        <v>65</v>
      </c>
      <c r="Q2189" t="s">
        <v>463</v>
      </c>
      <c r="R2189" t="s">
        <v>67</v>
      </c>
      <c r="S2189" t="s">
        <v>280</v>
      </c>
      <c r="T2189" t="s">
        <v>69</v>
      </c>
      <c r="U2189" t="s">
        <v>8452</v>
      </c>
      <c r="V2189" t="s">
        <v>8451</v>
      </c>
      <c r="W2189" t="s">
        <v>274</v>
      </c>
    </row>
    <row r="2190" spans="1:23" hidden="1" x14ac:dyDescent="0.2">
      <c r="A2190" t="s">
        <v>57</v>
      </c>
      <c r="B2190" t="s">
        <v>8453</v>
      </c>
      <c r="C2190" t="s">
        <v>8454</v>
      </c>
      <c r="D2190" t="s">
        <v>8455</v>
      </c>
      <c r="E2190" t="s">
        <v>176</v>
      </c>
      <c r="F2190" t="s">
        <v>1913</v>
      </c>
      <c r="G2190" s="2">
        <v>44327</v>
      </c>
      <c r="H2190" s="2">
        <v>44327</v>
      </c>
      <c r="I2190" s="2">
        <v>44756</v>
      </c>
      <c r="J2190" s="19">
        <f t="shared" si="34"/>
        <v>44692</v>
      </c>
      <c r="K2190" s="2">
        <v>44692</v>
      </c>
      <c r="L2190" s="5" t="s">
        <v>31</v>
      </c>
      <c r="M2190" t="s">
        <v>77</v>
      </c>
      <c r="N2190" t="s">
        <v>32</v>
      </c>
      <c r="O2190" t="s">
        <v>64</v>
      </c>
      <c r="P2190" t="s">
        <v>65</v>
      </c>
      <c r="Q2190" t="s">
        <v>8326</v>
      </c>
      <c r="R2190" t="s">
        <v>67</v>
      </c>
      <c r="S2190" t="s">
        <v>79</v>
      </c>
      <c r="T2190" t="s">
        <v>80</v>
      </c>
      <c r="U2190" t="s">
        <v>8456</v>
      </c>
      <c r="V2190" t="s">
        <v>8457</v>
      </c>
      <c r="W2190" t="s">
        <v>82</v>
      </c>
    </row>
    <row r="2191" spans="1:23" hidden="1" x14ac:dyDescent="0.2">
      <c r="A2191" t="s">
        <v>57</v>
      </c>
      <c r="B2191" t="s">
        <v>8458</v>
      </c>
      <c r="C2191" t="s">
        <v>8459</v>
      </c>
      <c r="D2191" t="s">
        <v>8460</v>
      </c>
      <c r="E2191" t="s">
        <v>310</v>
      </c>
      <c r="F2191" t="s">
        <v>5181</v>
      </c>
      <c r="G2191" s="2">
        <v>44327</v>
      </c>
      <c r="H2191" s="2">
        <v>44327</v>
      </c>
      <c r="I2191" s="2">
        <v>44642</v>
      </c>
      <c r="J2191" s="19">
        <f t="shared" si="34"/>
        <v>44692</v>
      </c>
      <c r="K2191" s="2">
        <v>44692</v>
      </c>
      <c r="L2191" s="5" t="s">
        <v>6</v>
      </c>
      <c r="M2191" t="s">
        <v>63</v>
      </c>
      <c r="N2191" t="s">
        <v>32</v>
      </c>
      <c r="O2191" t="s">
        <v>64</v>
      </c>
      <c r="P2191" t="s">
        <v>65</v>
      </c>
      <c r="Q2191" t="s">
        <v>604</v>
      </c>
      <c r="R2191" t="s">
        <v>67</v>
      </c>
      <c r="S2191" t="s">
        <v>125</v>
      </c>
      <c r="T2191" t="s">
        <v>69</v>
      </c>
      <c r="U2191" t="s">
        <v>8461</v>
      </c>
      <c r="V2191" t="s">
        <v>8462</v>
      </c>
      <c r="W2191" t="s">
        <v>142</v>
      </c>
    </row>
    <row r="2192" spans="1:23" hidden="1" x14ac:dyDescent="0.2">
      <c r="A2192" t="s">
        <v>57</v>
      </c>
      <c r="B2192" t="s">
        <v>8463</v>
      </c>
      <c r="C2192" t="s">
        <v>8464</v>
      </c>
      <c r="D2192" t="s">
        <v>8465</v>
      </c>
      <c r="E2192" t="s">
        <v>86</v>
      </c>
      <c r="F2192" t="s">
        <v>2865</v>
      </c>
      <c r="G2192" s="2">
        <v>44327</v>
      </c>
      <c r="H2192" s="2">
        <v>44306</v>
      </c>
      <c r="I2192" s="2">
        <v>44768</v>
      </c>
      <c r="J2192" s="19">
        <f t="shared" si="34"/>
        <v>44671</v>
      </c>
      <c r="K2192" s="2">
        <v>44671</v>
      </c>
      <c r="L2192" s="5" t="s">
        <v>31</v>
      </c>
      <c r="M2192" t="s">
        <v>98</v>
      </c>
      <c r="N2192" t="s">
        <v>32</v>
      </c>
      <c r="O2192" t="s">
        <v>64</v>
      </c>
      <c r="P2192" t="s">
        <v>65</v>
      </c>
      <c r="Q2192" t="s">
        <v>8264</v>
      </c>
      <c r="R2192" t="s">
        <v>67</v>
      </c>
      <c r="S2192" t="s">
        <v>100</v>
      </c>
      <c r="T2192" t="s">
        <v>80</v>
      </c>
      <c r="U2192" t="s">
        <v>6731</v>
      </c>
      <c r="V2192" t="s">
        <v>6732</v>
      </c>
      <c r="W2192" t="s">
        <v>103</v>
      </c>
    </row>
    <row r="2193" spans="1:23" hidden="1" x14ac:dyDescent="0.2">
      <c r="A2193" t="s">
        <v>57</v>
      </c>
      <c r="B2193" t="s">
        <v>8466</v>
      </c>
      <c r="C2193" t="s">
        <v>1341</v>
      </c>
      <c r="D2193" t="s">
        <v>8467</v>
      </c>
      <c r="E2193" t="s">
        <v>480</v>
      </c>
      <c r="F2193" t="s">
        <v>5540</v>
      </c>
      <c r="G2193" s="2">
        <v>44327</v>
      </c>
      <c r="H2193" s="2">
        <v>44306</v>
      </c>
      <c r="I2193" s="2">
        <v>44664</v>
      </c>
      <c r="J2193" s="19">
        <f t="shared" si="34"/>
        <v>44671</v>
      </c>
      <c r="K2193" s="2">
        <v>44671</v>
      </c>
      <c r="L2193" s="5" t="s">
        <v>6</v>
      </c>
      <c r="M2193" t="s">
        <v>77</v>
      </c>
      <c r="N2193" t="s">
        <v>32</v>
      </c>
      <c r="O2193" t="s">
        <v>64</v>
      </c>
      <c r="P2193" t="s">
        <v>65</v>
      </c>
      <c r="Q2193" t="s">
        <v>367</v>
      </c>
      <c r="R2193" t="s">
        <v>67</v>
      </c>
      <c r="S2193" t="s">
        <v>79</v>
      </c>
      <c r="T2193" t="s">
        <v>80</v>
      </c>
      <c r="U2193" t="s">
        <v>8468</v>
      </c>
      <c r="V2193" t="s">
        <v>8467</v>
      </c>
      <c r="W2193" t="s">
        <v>82</v>
      </c>
    </row>
    <row r="2194" spans="1:23" hidden="1" x14ac:dyDescent="0.2">
      <c r="A2194" t="s">
        <v>57</v>
      </c>
      <c r="B2194" t="s">
        <v>8469</v>
      </c>
      <c r="C2194" t="s">
        <v>8470</v>
      </c>
      <c r="D2194" t="s">
        <v>8471</v>
      </c>
      <c r="E2194" t="s">
        <v>310</v>
      </c>
      <c r="F2194" t="s">
        <v>5181</v>
      </c>
      <c r="G2194" s="2">
        <v>44327</v>
      </c>
      <c r="H2194" s="2">
        <v>44327</v>
      </c>
      <c r="I2194" s="2">
        <v>44642</v>
      </c>
      <c r="J2194" s="19">
        <f t="shared" si="34"/>
        <v>44692</v>
      </c>
      <c r="K2194" s="2">
        <v>44692</v>
      </c>
      <c r="L2194" s="5" t="s">
        <v>6</v>
      </c>
      <c r="M2194" t="s">
        <v>63</v>
      </c>
      <c r="N2194" t="s">
        <v>32</v>
      </c>
      <c r="O2194" t="s">
        <v>64</v>
      </c>
      <c r="P2194" t="s">
        <v>65</v>
      </c>
      <c r="Q2194" t="s">
        <v>604</v>
      </c>
      <c r="R2194" t="s">
        <v>67</v>
      </c>
      <c r="S2194" t="s">
        <v>125</v>
      </c>
      <c r="T2194" t="s">
        <v>69</v>
      </c>
      <c r="U2194" t="s">
        <v>8461</v>
      </c>
      <c r="V2194" t="s">
        <v>8462</v>
      </c>
      <c r="W2194" t="s">
        <v>142</v>
      </c>
    </row>
    <row r="2195" spans="1:23" hidden="1" x14ac:dyDescent="0.2">
      <c r="A2195" t="s">
        <v>57</v>
      </c>
      <c r="B2195" t="s">
        <v>8472</v>
      </c>
      <c r="C2195" t="s">
        <v>8473</v>
      </c>
      <c r="D2195" t="s">
        <v>8462</v>
      </c>
      <c r="E2195" t="s">
        <v>310</v>
      </c>
      <c r="F2195" t="s">
        <v>5181</v>
      </c>
      <c r="G2195" s="2">
        <v>44327</v>
      </c>
      <c r="H2195" s="2">
        <v>44327</v>
      </c>
      <c r="I2195" s="2">
        <v>44642</v>
      </c>
      <c r="J2195" s="19">
        <f t="shared" si="34"/>
        <v>44692</v>
      </c>
      <c r="K2195" s="2">
        <v>44692</v>
      </c>
      <c r="L2195" s="5" t="s">
        <v>6</v>
      </c>
      <c r="M2195" t="s">
        <v>138</v>
      </c>
      <c r="N2195" t="s">
        <v>32</v>
      </c>
      <c r="O2195" t="s">
        <v>64</v>
      </c>
      <c r="P2195" t="s">
        <v>65</v>
      </c>
      <c r="Q2195" t="s">
        <v>500</v>
      </c>
      <c r="R2195" t="s">
        <v>67</v>
      </c>
      <c r="S2195" t="s">
        <v>284</v>
      </c>
      <c r="T2195" t="s">
        <v>69</v>
      </c>
      <c r="U2195" t="s">
        <v>8461</v>
      </c>
      <c r="V2195" t="s">
        <v>8462</v>
      </c>
      <c r="W2195" t="s">
        <v>142</v>
      </c>
    </row>
    <row r="2196" spans="1:23" hidden="1" x14ac:dyDescent="0.2">
      <c r="A2196" t="s">
        <v>57</v>
      </c>
      <c r="B2196" t="s">
        <v>8474</v>
      </c>
      <c r="C2196" t="s">
        <v>8475</v>
      </c>
      <c r="D2196" t="s">
        <v>8476</v>
      </c>
      <c r="E2196" t="s">
        <v>310</v>
      </c>
      <c r="F2196" t="s">
        <v>5073</v>
      </c>
      <c r="G2196" s="2">
        <v>44327</v>
      </c>
      <c r="H2196" s="2">
        <v>44327</v>
      </c>
      <c r="I2196" s="2">
        <v>44642</v>
      </c>
      <c r="J2196" s="19">
        <f t="shared" si="34"/>
        <v>44692</v>
      </c>
      <c r="K2196" s="2">
        <v>44692</v>
      </c>
      <c r="L2196" s="5" t="s">
        <v>6</v>
      </c>
      <c r="M2196" t="s">
        <v>63</v>
      </c>
      <c r="N2196" t="s">
        <v>32</v>
      </c>
      <c r="O2196" t="s">
        <v>64</v>
      </c>
      <c r="P2196" t="s">
        <v>65</v>
      </c>
      <c r="Q2196" t="s">
        <v>739</v>
      </c>
      <c r="R2196" t="s">
        <v>67</v>
      </c>
      <c r="S2196" t="s">
        <v>583</v>
      </c>
      <c r="T2196" t="s">
        <v>80</v>
      </c>
      <c r="U2196" t="s">
        <v>8477</v>
      </c>
      <c r="V2196" t="s">
        <v>8476</v>
      </c>
      <c r="W2196" t="s">
        <v>71</v>
      </c>
    </row>
    <row r="2197" spans="1:23" hidden="1" x14ac:dyDescent="0.2">
      <c r="A2197" t="s">
        <v>57</v>
      </c>
      <c r="B2197" t="s">
        <v>8478</v>
      </c>
      <c r="C2197" t="s">
        <v>8479</v>
      </c>
      <c r="D2197" t="s">
        <v>8480</v>
      </c>
      <c r="E2197" t="s">
        <v>61</v>
      </c>
      <c r="F2197" t="s">
        <v>1853</v>
      </c>
      <c r="G2197" s="2">
        <v>44327</v>
      </c>
      <c r="H2197" s="2">
        <v>44306</v>
      </c>
      <c r="I2197" s="2">
        <v>44475</v>
      </c>
      <c r="J2197" s="19">
        <f t="shared" si="34"/>
        <v>44671</v>
      </c>
      <c r="K2197" s="2">
        <v>44671</v>
      </c>
      <c r="L2197" s="5" t="s">
        <v>6</v>
      </c>
      <c r="M2197" t="s">
        <v>1854</v>
      </c>
      <c r="N2197" t="s">
        <v>32</v>
      </c>
      <c r="O2197" t="s">
        <v>64</v>
      </c>
      <c r="P2197" t="s">
        <v>65</v>
      </c>
      <c r="Q2197" t="s">
        <v>463</v>
      </c>
      <c r="R2197" t="s">
        <v>67</v>
      </c>
      <c r="S2197" t="s">
        <v>1855</v>
      </c>
      <c r="T2197" t="s">
        <v>80</v>
      </c>
      <c r="U2197" t="s">
        <v>8481</v>
      </c>
      <c r="V2197" t="s">
        <v>8480</v>
      </c>
      <c r="W2197" t="s">
        <v>1857</v>
      </c>
    </row>
    <row r="2198" spans="1:23" hidden="1" x14ac:dyDescent="0.2">
      <c r="A2198" t="s">
        <v>57</v>
      </c>
      <c r="B2198" t="s">
        <v>8482</v>
      </c>
      <c r="C2198" t="s">
        <v>8483</v>
      </c>
      <c r="D2198" t="s">
        <v>8484</v>
      </c>
      <c r="E2198" t="s">
        <v>61</v>
      </c>
      <c r="F2198" t="s">
        <v>1021</v>
      </c>
      <c r="G2198" s="2">
        <v>44327</v>
      </c>
      <c r="H2198" s="2">
        <v>44306</v>
      </c>
      <c r="I2198" s="2">
        <v>44636</v>
      </c>
      <c r="J2198" s="19">
        <f t="shared" si="34"/>
        <v>44671</v>
      </c>
      <c r="K2198" s="2">
        <v>44671</v>
      </c>
      <c r="L2198" s="5" t="s">
        <v>6</v>
      </c>
      <c r="M2198" t="s">
        <v>269</v>
      </c>
      <c r="N2198" t="s">
        <v>32</v>
      </c>
      <c r="O2198" t="s">
        <v>64</v>
      </c>
      <c r="P2198" t="s">
        <v>65</v>
      </c>
      <c r="Q2198" t="s">
        <v>463</v>
      </c>
      <c r="R2198" t="s">
        <v>67</v>
      </c>
      <c r="S2198" t="s">
        <v>280</v>
      </c>
      <c r="T2198" t="s">
        <v>69</v>
      </c>
      <c r="U2198" t="s">
        <v>8485</v>
      </c>
      <c r="V2198" t="s">
        <v>8484</v>
      </c>
      <c r="W2198" t="s">
        <v>274</v>
      </c>
    </row>
    <row r="2199" spans="1:23" hidden="1" x14ac:dyDescent="0.2">
      <c r="A2199" t="s">
        <v>57</v>
      </c>
      <c r="B2199" t="s">
        <v>8486</v>
      </c>
      <c r="C2199" t="s">
        <v>8487</v>
      </c>
      <c r="D2199" t="s">
        <v>8488</v>
      </c>
      <c r="E2199" t="s">
        <v>61</v>
      </c>
      <c r="F2199" t="s">
        <v>5095</v>
      </c>
      <c r="G2199" s="2">
        <v>44327</v>
      </c>
      <c r="H2199" s="2">
        <v>44307</v>
      </c>
      <c r="I2199" s="2">
        <v>44776</v>
      </c>
      <c r="J2199" s="19">
        <f t="shared" si="34"/>
        <v>44672</v>
      </c>
      <c r="K2199" s="2">
        <v>44672</v>
      </c>
      <c r="L2199" s="5" t="s">
        <v>31</v>
      </c>
      <c r="M2199" t="s">
        <v>98</v>
      </c>
      <c r="N2199" t="s">
        <v>32</v>
      </c>
      <c r="O2199" t="s">
        <v>64</v>
      </c>
      <c r="P2199" t="s">
        <v>65</v>
      </c>
      <c r="Q2199" t="s">
        <v>487</v>
      </c>
      <c r="R2199" t="s">
        <v>67</v>
      </c>
      <c r="S2199" t="s">
        <v>100</v>
      </c>
      <c r="T2199" t="s">
        <v>80</v>
      </c>
      <c r="U2199" t="s">
        <v>8489</v>
      </c>
      <c r="V2199" t="s">
        <v>8490</v>
      </c>
      <c r="W2199" t="s">
        <v>103</v>
      </c>
    </row>
    <row r="2200" spans="1:23" hidden="1" x14ac:dyDescent="0.2">
      <c r="A2200" t="s">
        <v>57</v>
      </c>
      <c r="B2200" t="s">
        <v>8491</v>
      </c>
      <c r="C2200" t="s">
        <v>8492</v>
      </c>
      <c r="D2200" t="s">
        <v>8493</v>
      </c>
      <c r="E2200" t="s">
        <v>480</v>
      </c>
      <c r="F2200" t="s">
        <v>524</v>
      </c>
      <c r="G2200" s="2">
        <v>44327</v>
      </c>
      <c r="H2200" s="2">
        <v>44306</v>
      </c>
      <c r="I2200" s="2">
        <v>44797</v>
      </c>
      <c r="J2200" s="19">
        <f t="shared" si="34"/>
        <v>44671</v>
      </c>
      <c r="K2200" s="2">
        <v>44671</v>
      </c>
      <c r="L2200" s="5" t="s">
        <v>31</v>
      </c>
      <c r="M2200" t="s">
        <v>98</v>
      </c>
      <c r="N2200" t="s">
        <v>32</v>
      </c>
      <c r="O2200" t="s">
        <v>64</v>
      </c>
      <c r="P2200" t="s">
        <v>65</v>
      </c>
      <c r="Q2200" t="s">
        <v>8494</v>
      </c>
      <c r="R2200" t="s">
        <v>67</v>
      </c>
      <c r="S2200" t="s">
        <v>100</v>
      </c>
      <c r="T2200" t="s">
        <v>80</v>
      </c>
      <c r="U2200" t="s">
        <v>525</v>
      </c>
      <c r="V2200" t="s">
        <v>526</v>
      </c>
      <c r="W2200" t="s">
        <v>103</v>
      </c>
    </row>
    <row r="2201" spans="1:23" hidden="1" x14ac:dyDescent="0.2">
      <c r="A2201" t="s">
        <v>57</v>
      </c>
      <c r="B2201" t="s">
        <v>8495</v>
      </c>
      <c r="C2201" t="s">
        <v>8496</v>
      </c>
      <c r="D2201" t="s">
        <v>8497</v>
      </c>
      <c r="E2201" t="s">
        <v>107</v>
      </c>
      <c r="F2201" t="s">
        <v>8498</v>
      </c>
      <c r="G2201" s="2">
        <v>44327</v>
      </c>
      <c r="H2201" s="2">
        <v>44287</v>
      </c>
      <c r="I2201" s="2">
        <v>44863</v>
      </c>
      <c r="J2201" s="19">
        <f t="shared" si="34"/>
        <v>44652</v>
      </c>
      <c r="K2201" s="2">
        <v>44652</v>
      </c>
      <c r="L2201" s="5" t="s">
        <v>31</v>
      </c>
      <c r="M2201" t="s">
        <v>98</v>
      </c>
      <c r="N2201" t="s">
        <v>32</v>
      </c>
      <c r="O2201" t="s">
        <v>64</v>
      </c>
      <c r="P2201" t="s">
        <v>65</v>
      </c>
      <c r="Q2201" t="s">
        <v>969</v>
      </c>
      <c r="R2201" t="s">
        <v>67</v>
      </c>
      <c r="S2201" t="s">
        <v>100</v>
      </c>
      <c r="T2201" t="s">
        <v>80</v>
      </c>
      <c r="U2201" t="s">
        <v>8499</v>
      </c>
      <c r="V2201" t="s">
        <v>8500</v>
      </c>
      <c r="W2201" t="s">
        <v>103</v>
      </c>
    </row>
    <row r="2202" spans="1:23" hidden="1" x14ac:dyDescent="0.2">
      <c r="A2202" t="s">
        <v>57</v>
      </c>
      <c r="B2202" t="s">
        <v>8501</v>
      </c>
      <c r="C2202" t="s">
        <v>8502</v>
      </c>
      <c r="D2202" t="s">
        <v>8503</v>
      </c>
      <c r="E2202" t="s">
        <v>473</v>
      </c>
      <c r="F2202" t="s">
        <v>6481</v>
      </c>
      <c r="G2202" s="2">
        <v>44327</v>
      </c>
      <c r="H2202" s="2">
        <v>44307</v>
      </c>
      <c r="I2202" s="2">
        <v>44669</v>
      </c>
      <c r="J2202" s="19">
        <f t="shared" si="34"/>
        <v>44672</v>
      </c>
      <c r="K2202" s="2">
        <v>44672</v>
      </c>
      <c r="L2202" s="5" t="s">
        <v>6</v>
      </c>
      <c r="M2202" t="s">
        <v>294</v>
      </c>
      <c r="N2202" t="s">
        <v>32</v>
      </c>
      <c r="O2202" t="s">
        <v>64</v>
      </c>
      <c r="P2202" t="s">
        <v>65</v>
      </c>
      <c r="Q2202" t="s">
        <v>4899</v>
      </c>
      <c r="R2202" t="s">
        <v>296</v>
      </c>
      <c r="S2202" t="s">
        <v>297</v>
      </c>
      <c r="T2202" t="s">
        <v>298</v>
      </c>
      <c r="U2202" t="s">
        <v>299</v>
      </c>
      <c r="V2202" t="s">
        <v>299</v>
      </c>
      <c r="W2202" t="s">
        <v>299</v>
      </c>
    </row>
    <row r="2203" spans="1:23" hidden="1" x14ac:dyDescent="0.2">
      <c r="A2203" t="s">
        <v>57</v>
      </c>
      <c r="B2203" t="s">
        <v>8504</v>
      </c>
      <c r="C2203" t="s">
        <v>8505</v>
      </c>
      <c r="D2203" t="s">
        <v>8506</v>
      </c>
      <c r="E2203" t="s">
        <v>136</v>
      </c>
      <c r="F2203" t="s">
        <v>1099</v>
      </c>
      <c r="G2203" s="2">
        <v>44327</v>
      </c>
      <c r="H2203" s="2">
        <v>44306</v>
      </c>
      <c r="I2203" s="2">
        <v>44565</v>
      </c>
      <c r="J2203" s="19">
        <f t="shared" si="34"/>
        <v>44671</v>
      </c>
      <c r="K2203" s="2">
        <v>44671</v>
      </c>
      <c r="L2203" s="5" t="s">
        <v>6</v>
      </c>
      <c r="M2203" t="s">
        <v>269</v>
      </c>
      <c r="N2203" t="s">
        <v>32</v>
      </c>
      <c r="O2203" t="s">
        <v>64</v>
      </c>
      <c r="P2203" t="s">
        <v>65</v>
      </c>
      <c r="Q2203" t="s">
        <v>463</v>
      </c>
      <c r="R2203" t="s">
        <v>67</v>
      </c>
      <c r="S2203" t="s">
        <v>280</v>
      </c>
      <c r="T2203" t="s">
        <v>69</v>
      </c>
      <c r="U2203" t="s">
        <v>8507</v>
      </c>
      <c r="V2203" t="s">
        <v>8506</v>
      </c>
      <c r="W2203" t="s">
        <v>274</v>
      </c>
    </row>
    <row r="2204" spans="1:23" hidden="1" x14ac:dyDescent="0.2">
      <c r="A2204" t="s">
        <v>57</v>
      </c>
      <c r="B2204" t="s">
        <v>8508</v>
      </c>
      <c r="C2204" t="s">
        <v>8509</v>
      </c>
      <c r="D2204" t="s">
        <v>8510</v>
      </c>
      <c r="E2204" t="s">
        <v>136</v>
      </c>
      <c r="F2204" t="s">
        <v>8511</v>
      </c>
      <c r="G2204" s="2">
        <v>44327</v>
      </c>
      <c r="H2204" s="2">
        <v>44299</v>
      </c>
      <c r="I2204" s="2">
        <v>44729</v>
      </c>
      <c r="J2204" s="19">
        <f t="shared" si="34"/>
        <v>44664</v>
      </c>
      <c r="K2204" s="2">
        <v>44664</v>
      </c>
      <c r="L2204" s="5" t="s">
        <v>31</v>
      </c>
      <c r="M2204" t="s">
        <v>98</v>
      </c>
      <c r="N2204" t="s">
        <v>32</v>
      </c>
      <c r="O2204" t="s">
        <v>64</v>
      </c>
      <c r="P2204" t="s">
        <v>65</v>
      </c>
      <c r="Q2204" t="s">
        <v>367</v>
      </c>
      <c r="R2204" t="s">
        <v>67</v>
      </c>
      <c r="S2204" t="s">
        <v>100</v>
      </c>
      <c r="T2204" t="s">
        <v>80</v>
      </c>
      <c r="U2204" t="s">
        <v>8512</v>
      </c>
      <c r="V2204" t="s">
        <v>8510</v>
      </c>
      <c r="W2204" t="s">
        <v>103</v>
      </c>
    </row>
    <row r="2205" spans="1:23" hidden="1" x14ac:dyDescent="0.2">
      <c r="A2205" t="s">
        <v>57</v>
      </c>
      <c r="B2205" t="s">
        <v>8513</v>
      </c>
      <c r="C2205" t="s">
        <v>8514</v>
      </c>
      <c r="D2205" t="s">
        <v>8515</v>
      </c>
      <c r="E2205" t="s">
        <v>176</v>
      </c>
      <c r="F2205" t="s">
        <v>4128</v>
      </c>
      <c r="G2205" s="2">
        <v>44327</v>
      </c>
      <c r="H2205" s="2">
        <v>44306</v>
      </c>
      <c r="I2205" s="2">
        <v>44649</v>
      </c>
      <c r="J2205" s="19">
        <f t="shared" si="34"/>
        <v>44671</v>
      </c>
      <c r="K2205" s="2">
        <v>44671</v>
      </c>
      <c r="L2205" s="5" t="s">
        <v>6</v>
      </c>
      <c r="M2205" t="s">
        <v>269</v>
      </c>
      <c r="N2205" t="s">
        <v>32</v>
      </c>
      <c r="O2205" t="s">
        <v>64</v>
      </c>
      <c r="P2205" t="s">
        <v>65</v>
      </c>
      <c r="Q2205" t="s">
        <v>8302</v>
      </c>
      <c r="R2205" t="s">
        <v>67</v>
      </c>
      <c r="S2205" t="s">
        <v>271</v>
      </c>
      <c r="T2205" t="s">
        <v>80</v>
      </c>
      <c r="U2205" t="s">
        <v>8516</v>
      </c>
      <c r="V2205" t="s">
        <v>8515</v>
      </c>
      <c r="W2205" t="s">
        <v>274</v>
      </c>
    </row>
    <row r="2206" spans="1:23" hidden="1" x14ac:dyDescent="0.2">
      <c r="A2206" t="s">
        <v>57</v>
      </c>
      <c r="B2206" t="s">
        <v>8517</v>
      </c>
      <c r="C2206" t="s">
        <v>6012</v>
      </c>
      <c r="D2206" t="s">
        <v>8518</v>
      </c>
      <c r="E2206" t="s">
        <v>176</v>
      </c>
      <c r="F2206" t="s">
        <v>1027</v>
      </c>
      <c r="G2206" s="2">
        <v>44327</v>
      </c>
      <c r="H2206" s="2">
        <v>44302</v>
      </c>
      <c r="I2206" s="2">
        <v>44594</v>
      </c>
      <c r="J2206" s="19">
        <f t="shared" si="34"/>
        <v>44667</v>
      </c>
      <c r="K2206" s="2">
        <v>44667</v>
      </c>
      <c r="L2206" s="5" t="s">
        <v>6</v>
      </c>
      <c r="M2206" t="s">
        <v>269</v>
      </c>
      <c r="N2206" t="s">
        <v>32</v>
      </c>
      <c r="O2206" t="s">
        <v>64</v>
      </c>
      <c r="P2206" t="s">
        <v>65</v>
      </c>
      <c r="Q2206" t="s">
        <v>8216</v>
      </c>
      <c r="R2206" t="s">
        <v>201</v>
      </c>
      <c r="S2206" t="s">
        <v>271</v>
      </c>
      <c r="T2206" t="s">
        <v>202</v>
      </c>
      <c r="U2206" t="s">
        <v>8519</v>
      </c>
      <c r="V2206" t="s">
        <v>8518</v>
      </c>
      <c r="W2206" t="s">
        <v>274</v>
      </c>
    </row>
    <row r="2207" spans="1:23" hidden="1" x14ac:dyDescent="0.2">
      <c r="A2207" t="s">
        <v>57</v>
      </c>
      <c r="B2207" t="s">
        <v>8520</v>
      </c>
      <c r="C2207" t="s">
        <v>601</v>
      </c>
      <c r="D2207" t="s">
        <v>8521</v>
      </c>
      <c r="E2207" t="s">
        <v>115</v>
      </c>
      <c r="F2207" t="s">
        <v>5358</v>
      </c>
      <c r="G2207" s="2">
        <v>44327</v>
      </c>
      <c r="H2207" s="2">
        <v>44307</v>
      </c>
      <c r="I2207" s="2">
        <v>44742</v>
      </c>
      <c r="J2207" s="19">
        <f t="shared" si="34"/>
        <v>44672</v>
      </c>
      <c r="K2207" s="2">
        <v>44672</v>
      </c>
      <c r="L2207" s="5" t="s">
        <v>31</v>
      </c>
      <c r="M2207" t="s">
        <v>98</v>
      </c>
      <c r="N2207" t="s">
        <v>32</v>
      </c>
      <c r="O2207" t="s">
        <v>64</v>
      </c>
      <c r="P2207" t="s">
        <v>65</v>
      </c>
      <c r="Q2207" t="s">
        <v>8522</v>
      </c>
      <c r="R2207" t="s">
        <v>67</v>
      </c>
      <c r="S2207" t="s">
        <v>100</v>
      </c>
      <c r="T2207" t="s">
        <v>80</v>
      </c>
      <c r="U2207" t="s">
        <v>5359</v>
      </c>
      <c r="V2207" t="s">
        <v>5360</v>
      </c>
      <c r="W2207" t="s">
        <v>103</v>
      </c>
    </row>
    <row r="2208" spans="1:23" hidden="1" x14ac:dyDescent="0.2">
      <c r="A2208" t="s">
        <v>57</v>
      </c>
      <c r="B2208" t="s">
        <v>8523</v>
      </c>
      <c r="C2208" t="s">
        <v>601</v>
      </c>
      <c r="D2208" t="s">
        <v>8524</v>
      </c>
      <c r="E2208" t="s">
        <v>115</v>
      </c>
      <c r="F2208" t="s">
        <v>5363</v>
      </c>
      <c r="G2208" s="2">
        <v>44327</v>
      </c>
      <c r="H2208" s="2">
        <v>44307</v>
      </c>
      <c r="I2208" s="2">
        <v>44644</v>
      </c>
      <c r="J2208" s="19">
        <f t="shared" si="34"/>
        <v>44672</v>
      </c>
      <c r="K2208" s="2">
        <v>44672</v>
      </c>
      <c r="L2208" s="5" t="s">
        <v>6</v>
      </c>
      <c r="M2208" t="s">
        <v>98</v>
      </c>
      <c r="N2208" t="s">
        <v>32</v>
      </c>
      <c r="O2208" t="s">
        <v>64</v>
      </c>
      <c r="P2208" t="s">
        <v>65</v>
      </c>
      <c r="Q2208" t="s">
        <v>1168</v>
      </c>
      <c r="R2208" t="s">
        <v>67</v>
      </c>
      <c r="S2208" t="s">
        <v>100</v>
      </c>
      <c r="T2208" t="s">
        <v>80</v>
      </c>
      <c r="U2208" t="s">
        <v>5364</v>
      </c>
      <c r="V2208" t="s">
        <v>5365</v>
      </c>
      <c r="W2208" t="s">
        <v>103</v>
      </c>
    </row>
    <row r="2209" spans="1:23" hidden="1" x14ac:dyDescent="0.2">
      <c r="A2209" t="s">
        <v>57</v>
      </c>
      <c r="B2209" t="s">
        <v>8525</v>
      </c>
      <c r="C2209" t="s">
        <v>8526</v>
      </c>
      <c r="D2209" t="s">
        <v>8527</v>
      </c>
      <c r="E2209" t="s">
        <v>136</v>
      </c>
      <c r="F2209" t="s">
        <v>1314</v>
      </c>
      <c r="G2209" s="2">
        <v>44328</v>
      </c>
      <c r="H2209" s="2">
        <v>44326</v>
      </c>
      <c r="I2209" s="2">
        <v>44678</v>
      </c>
      <c r="J2209" s="19">
        <f t="shared" si="34"/>
        <v>44691</v>
      </c>
      <c r="K2209" s="2">
        <v>44691</v>
      </c>
      <c r="L2209" s="5" t="s">
        <v>6</v>
      </c>
      <c r="M2209" t="s">
        <v>77</v>
      </c>
      <c r="N2209" t="s">
        <v>32</v>
      </c>
      <c r="O2209" t="s">
        <v>64</v>
      </c>
      <c r="P2209" t="s">
        <v>65</v>
      </c>
      <c r="Q2209" t="s">
        <v>8216</v>
      </c>
      <c r="R2209" t="s">
        <v>67</v>
      </c>
      <c r="S2209" t="s">
        <v>79</v>
      </c>
      <c r="T2209" t="s">
        <v>80</v>
      </c>
      <c r="U2209" t="s">
        <v>1395</v>
      </c>
      <c r="V2209" t="s">
        <v>1394</v>
      </c>
      <c r="W2209" t="s">
        <v>82</v>
      </c>
    </row>
    <row r="2210" spans="1:23" hidden="1" x14ac:dyDescent="0.2">
      <c r="A2210" t="s">
        <v>57</v>
      </c>
      <c r="B2210" t="s">
        <v>8528</v>
      </c>
      <c r="C2210" t="s">
        <v>8529</v>
      </c>
      <c r="D2210" t="s">
        <v>8530</v>
      </c>
      <c r="E2210" t="s">
        <v>136</v>
      </c>
      <c r="F2210" t="s">
        <v>213</v>
      </c>
      <c r="G2210" s="2">
        <v>44328</v>
      </c>
      <c r="H2210" s="2">
        <v>44326</v>
      </c>
      <c r="I2210" s="2">
        <v>44676</v>
      </c>
      <c r="J2210" s="19">
        <f t="shared" si="34"/>
        <v>44691</v>
      </c>
      <c r="K2210" s="2">
        <v>44691</v>
      </c>
      <c r="L2210" s="5" t="s">
        <v>6</v>
      </c>
      <c r="M2210" t="s">
        <v>63</v>
      </c>
      <c r="N2210" t="s">
        <v>32</v>
      </c>
      <c r="O2210" t="s">
        <v>64</v>
      </c>
      <c r="P2210" t="s">
        <v>65</v>
      </c>
      <c r="Q2210" t="s">
        <v>8242</v>
      </c>
      <c r="R2210" t="s">
        <v>67</v>
      </c>
      <c r="S2210" t="s">
        <v>790</v>
      </c>
      <c r="T2210" t="s">
        <v>69</v>
      </c>
      <c r="U2210" t="s">
        <v>8531</v>
      </c>
      <c r="V2210" t="s">
        <v>8530</v>
      </c>
      <c r="W2210" t="s">
        <v>71</v>
      </c>
    </row>
    <row r="2211" spans="1:23" hidden="1" x14ac:dyDescent="0.2">
      <c r="A2211" t="s">
        <v>57</v>
      </c>
      <c r="B2211" t="s">
        <v>8532</v>
      </c>
      <c r="C2211" t="s">
        <v>8363</v>
      </c>
      <c r="D2211" t="s">
        <v>8364</v>
      </c>
      <c r="E2211" t="s">
        <v>310</v>
      </c>
      <c r="F2211" t="s">
        <v>1469</v>
      </c>
      <c r="G2211" s="2">
        <v>44328</v>
      </c>
      <c r="H2211" s="2">
        <v>44326</v>
      </c>
      <c r="I2211" s="2">
        <v>44659</v>
      </c>
      <c r="J2211" s="19">
        <f t="shared" si="34"/>
        <v>44691</v>
      </c>
      <c r="K2211" s="2">
        <v>44691</v>
      </c>
      <c r="L2211" s="5" t="s">
        <v>6</v>
      </c>
      <c r="M2211" t="s">
        <v>77</v>
      </c>
      <c r="N2211" t="s">
        <v>32</v>
      </c>
      <c r="O2211" t="s">
        <v>64</v>
      </c>
      <c r="P2211" t="s">
        <v>65</v>
      </c>
      <c r="Q2211" t="s">
        <v>604</v>
      </c>
      <c r="R2211" t="s">
        <v>67</v>
      </c>
      <c r="S2211" t="s">
        <v>79</v>
      </c>
      <c r="T2211" t="s">
        <v>80</v>
      </c>
      <c r="U2211" t="s">
        <v>8098</v>
      </c>
      <c r="V2211" t="s">
        <v>8099</v>
      </c>
      <c r="W2211" t="s">
        <v>82</v>
      </c>
    </row>
    <row r="2212" spans="1:23" hidden="1" x14ac:dyDescent="0.2">
      <c r="A2212" t="s">
        <v>57</v>
      </c>
      <c r="B2212" t="s">
        <v>8533</v>
      </c>
      <c r="C2212" t="s">
        <v>2477</v>
      </c>
      <c r="D2212" t="s">
        <v>8534</v>
      </c>
      <c r="E2212" t="s">
        <v>75</v>
      </c>
      <c r="F2212" t="s">
        <v>7510</v>
      </c>
      <c r="G2212" s="2">
        <v>44328</v>
      </c>
      <c r="H2212" s="2">
        <v>44319</v>
      </c>
      <c r="I2212" s="2">
        <v>44834</v>
      </c>
      <c r="J2212" s="19">
        <f t="shared" si="34"/>
        <v>44684</v>
      </c>
      <c r="K2212" s="2">
        <v>44684</v>
      </c>
      <c r="L2212" s="5" t="s">
        <v>31</v>
      </c>
      <c r="M2212" t="s">
        <v>77</v>
      </c>
      <c r="N2212" t="s">
        <v>32</v>
      </c>
      <c r="O2212" t="s">
        <v>64</v>
      </c>
      <c r="P2212" t="s">
        <v>65</v>
      </c>
      <c r="Q2212" t="s">
        <v>7714</v>
      </c>
      <c r="R2212" t="s">
        <v>647</v>
      </c>
      <c r="S2212" t="s">
        <v>79</v>
      </c>
      <c r="T2212" t="s">
        <v>80</v>
      </c>
      <c r="U2212" t="s">
        <v>7014</v>
      </c>
      <c r="V2212" t="s">
        <v>7015</v>
      </c>
      <c r="W2212" t="s">
        <v>82</v>
      </c>
    </row>
    <row r="2213" spans="1:23" hidden="1" x14ac:dyDescent="0.2">
      <c r="A2213" t="s">
        <v>57</v>
      </c>
      <c r="B2213" t="s">
        <v>8535</v>
      </c>
      <c r="C2213" t="s">
        <v>8536</v>
      </c>
      <c r="D2213" t="s">
        <v>8537</v>
      </c>
      <c r="E2213" t="s">
        <v>176</v>
      </c>
      <c r="F2213" t="s">
        <v>1913</v>
      </c>
      <c r="G2213" s="2">
        <v>44328</v>
      </c>
      <c r="H2213" s="2">
        <v>44327</v>
      </c>
      <c r="I2213" s="2">
        <v>44704</v>
      </c>
      <c r="J2213" s="19">
        <f t="shared" si="34"/>
        <v>44692</v>
      </c>
      <c r="K2213" s="2">
        <v>44692</v>
      </c>
      <c r="L2213" s="5" t="s">
        <v>31</v>
      </c>
      <c r="M2213" t="s">
        <v>294</v>
      </c>
      <c r="N2213" t="s">
        <v>32</v>
      </c>
      <c r="O2213" t="s">
        <v>64</v>
      </c>
      <c r="P2213" t="s">
        <v>65</v>
      </c>
      <c r="Q2213" t="s">
        <v>8538</v>
      </c>
      <c r="R2213" t="s">
        <v>296</v>
      </c>
      <c r="S2213" t="s">
        <v>297</v>
      </c>
      <c r="T2213" t="s">
        <v>298</v>
      </c>
      <c r="U2213" t="s">
        <v>299</v>
      </c>
      <c r="V2213" t="s">
        <v>299</v>
      </c>
      <c r="W2213" t="s">
        <v>299</v>
      </c>
    </row>
    <row r="2214" spans="1:23" hidden="1" x14ac:dyDescent="0.2">
      <c r="A2214" t="s">
        <v>57</v>
      </c>
      <c r="B2214" t="s">
        <v>8539</v>
      </c>
      <c r="C2214" t="s">
        <v>8540</v>
      </c>
      <c r="D2214" t="s">
        <v>8541</v>
      </c>
      <c r="E2214" t="s">
        <v>136</v>
      </c>
      <c r="F2214" t="s">
        <v>1099</v>
      </c>
      <c r="G2214" s="2">
        <v>44328</v>
      </c>
      <c r="H2214" s="2">
        <v>44301</v>
      </c>
      <c r="I2214" s="2">
        <v>44706</v>
      </c>
      <c r="J2214" s="19">
        <f t="shared" si="34"/>
        <v>44666</v>
      </c>
      <c r="K2214" s="2">
        <v>44666</v>
      </c>
      <c r="L2214" s="5" t="s">
        <v>31</v>
      </c>
      <c r="M2214" t="s">
        <v>269</v>
      </c>
      <c r="N2214" t="s">
        <v>32</v>
      </c>
      <c r="O2214" t="s">
        <v>64</v>
      </c>
      <c r="P2214" t="s">
        <v>65</v>
      </c>
      <c r="Q2214" t="s">
        <v>945</v>
      </c>
      <c r="R2214" t="s">
        <v>67</v>
      </c>
      <c r="S2214" t="s">
        <v>271</v>
      </c>
      <c r="T2214" t="s">
        <v>80</v>
      </c>
      <c r="U2214" t="s">
        <v>8542</v>
      </c>
      <c r="V2214" t="s">
        <v>8541</v>
      </c>
      <c r="W2214" t="s">
        <v>274</v>
      </c>
    </row>
    <row r="2215" spans="1:23" hidden="1" x14ac:dyDescent="0.2">
      <c r="A2215" t="s">
        <v>57</v>
      </c>
      <c r="B2215" t="s">
        <v>8543</v>
      </c>
      <c r="C2215" t="s">
        <v>8544</v>
      </c>
      <c r="D2215" t="s">
        <v>8545</v>
      </c>
      <c r="E2215" t="s">
        <v>86</v>
      </c>
      <c r="F2215" t="s">
        <v>2233</v>
      </c>
      <c r="G2215" s="2">
        <v>44328</v>
      </c>
      <c r="H2215" s="2">
        <v>44306</v>
      </c>
      <c r="I2215" s="2">
        <v>44675</v>
      </c>
      <c r="J2215" s="19">
        <f t="shared" si="34"/>
        <v>44671</v>
      </c>
      <c r="K2215" s="2">
        <v>44671</v>
      </c>
      <c r="L2215" s="5" t="s">
        <v>31</v>
      </c>
      <c r="M2215" t="s">
        <v>98</v>
      </c>
      <c r="N2215" t="s">
        <v>32</v>
      </c>
      <c r="O2215" t="s">
        <v>64</v>
      </c>
      <c r="P2215" t="s">
        <v>65</v>
      </c>
      <c r="Q2215" t="s">
        <v>367</v>
      </c>
      <c r="R2215" t="s">
        <v>67</v>
      </c>
      <c r="S2215" t="s">
        <v>100</v>
      </c>
      <c r="T2215" t="s">
        <v>80</v>
      </c>
      <c r="U2215" t="s">
        <v>7487</v>
      </c>
      <c r="V2215" t="s">
        <v>7488</v>
      </c>
      <c r="W2215" t="s">
        <v>103</v>
      </c>
    </row>
    <row r="2216" spans="1:23" hidden="1" x14ac:dyDescent="0.2">
      <c r="A2216" t="s">
        <v>57</v>
      </c>
      <c r="B2216" t="s">
        <v>8546</v>
      </c>
      <c r="C2216" t="s">
        <v>8547</v>
      </c>
      <c r="D2216" t="s">
        <v>8548</v>
      </c>
      <c r="E2216" t="s">
        <v>61</v>
      </c>
      <c r="F2216" t="s">
        <v>1853</v>
      </c>
      <c r="G2216" s="2">
        <v>44328</v>
      </c>
      <c r="H2216" s="2">
        <v>44306</v>
      </c>
      <c r="I2216" s="2">
        <v>44474</v>
      </c>
      <c r="J2216" s="19">
        <f t="shared" si="34"/>
        <v>44671</v>
      </c>
      <c r="K2216" s="2">
        <v>44671</v>
      </c>
      <c r="L2216" s="5" t="s">
        <v>6</v>
      </c>
      <c r="M2216" t="s">
        <v>1854</v>
      </c>
      <c r="N2216" t="s">
        <v>32</v>
      </c>
      <c r="O2216" t="s">
        <v>64</v>
      </c>
      <c r="P2216" t="s">
        <v>65</v>
      </c>
      <c r="Q2216" t="s">
        <v>8216</v>
      </c>
      <c r="R2216" t="s">
        <v>67</v>
      </c>
      <c r="S2216" t="s">
        <v>1855</v>
      </c>
      <c r="T2216" t="s">
        <v>80</v>
      </c>
      <c r="U2216" t="s">
        <v>8549</v>
      </c>
      <c r="V2216" t="s">
        <v>8548</v>
      </c>
      <c r="W2216" t="s">
        <v>1857</v>
      </c>
    </row>
    <row r="2217" spans="1:23" hidden="1" x14ac:dyDescent="0.2">
      <c r="A2217" t="s">
        <v>57</v>
      </c>
      <c r="B2217" t="s">
        <v>8550</v>
      </c>
      <c r="C2217" t="s">
        <v>8551</v>
      </c>
      <c r="D2217" t="s">
        <v>8552</v>
      </c>
      <c r="E2217" t="s">
        <v>176</v>
      </c>
      <c r="F2217" t="s">
        <v>4138</v>
      </c>
      <c r="G2217" s="2">
        <v>44328</v>
      </c>
      <c r="H2217" s="2">
        <v>44306</v>
      </c>
      <c r="I2217" s="2">
        <v>44735</v>
      </c>
      <c r="J2217" s="19">
        <f t="shared" si="34"/>
        <v>44671</v>
      </c>
      <c r="K2217" s="2">
        <v>44671</v>
      </c>
      <c r="L2217" s="5" t="s">
        <v>31</v>
      </c>
      <c r="M2217" t="s">
        <v>98</v>
      </c>
      <c r="N2217" t="s">
        <v>32</v>
      </c>
      <c r="O2217" t="s">
        <v>64</v>
      </c>
      <c r="P2217" t="s">
        <v>65</v>
      </c>
      <c r="Q2217" t="s">
        <v>8264</v>
      </c>
      <c r="R2217" t="s">
        <v>67</v>
      </c>
      <c r="S2217" t="s">
        <v>100</v>
      </c>
      <c r="T2217" t="s">
        <v>80</v>
      </c>
      <c r="U2217" t="s">
        <v>8553</v>
      </c>
      <c r="V2217" t="s">
        <v>8552</v>
      </c>
      <c r="W2217" t="s">
        <v>103</v>
      </c>
    </row>
    <row r="2218" spans="1:23" hidden="1" x14ac:dyDescent="0.2">
      <c r="A2218" t="s">
        <v>57</v>
      </c>
      <c r="B2218" t="s">
        <v>8554</v>
      </c>
      <c r="C2218" t="s">
        <v>8551</v>
      </c>
      <c r="D2218" t="s">
        <v>8555</v>
      </c>
      <c r="E2218" t="s">
        <v>176</v>
      </c>
      <c r="F2218" t="s">
        <v>4128</v>
      </c>
      <c r="G2218" s="2">
        <v>44328</v>
      </c>
      <c r="H2218" s="2">
        <v>44306</v>
      </c>
      <c r="I2218" s="2">
        <v>44641</v>
      </c>
      <c r="J2218" s="19">
        <f t="shared" si="34"/>
        <v>44671</v>
      </c>
      <c r="K2218" s="2">
        <v>44671</v>
      </c>
      <c r="L2218" s="5" t="s">
        <v>6</v>
      </c>
      <c r="M2218" t="s">
        <v>269</v>
      </c>
      <c r="N2218" t="s">
        <v>32</v>
      </c>
      <c r="O2218" t="s">
        <v>64</v>
      </c>
      <c r="P2218" t="s">
        <v>65</v>
      </c>
      <c r="Q2218" t="s">
        <v>8302</v>
      </c>
      <c r="R2218" t="s">
        <v>67</v>
      </c>
      <c r="S2218" t="s">
        <v>271</v>
      </c>
      <c r="T2218" t="s">
        <v>80</v>
      </c>
      <c r="U2218" t="s">
        <v>8556</v>
      </c>
      <c r="V2218" t="s">
        <v>8555</v>
      </c>
      <c r="W2218" t="s">
        <v>274</v>
      </c>
    </row>
    <row r="2219" spans="1:23" hidden="1" x14ac:dyDescent="0.2">
      <c r="A2219" t="s">
        <v>57</v>
      </c>
      <c r="B2219" t="s">
        <v>8557</v>
      </c>
      <c r="C2219" t="s">
        <v>8558</v>
      </c>
      <c r="D2219" t="s">
        <v>8559</v>
      </c>
      <c r="E2219" t="s">
        <v>86</v>
      </c>
      <c r="F2219" t="s">
        <v>875</v>
      </c>
      <c r="G2219" s="2">
        <v>44328</v>
      </c>
      <c r="H2219" s="2">
        <v>44313</v>
      </c>
      <c r="I2219" s="2">
        <v>44739</v>
      </c>
      <c r="J2219" s="19">
        <f t="shared" si="34"/>
        <v>44678</v>
      </c>
      <c r="K2219" s="2">
        <v>44678</v>
      </c>
      <c r="L2219" s="5" t="s">
        <v>31</v>
      </c>
      <c r="M2219" t="s">
        <v>63</v>
      </c>
      <c r="N2219" t="s">
        <v>32</v>
      </c>
      <c r="O2219" t="s">
        <v>64</v>
      </c>
      <c r="P2219" t="s">
        <v>65</v>
      </c>
      <c r="Q2219" t="s">
        <v>8242</v>
      </c>
      <c r="R2219" t="s">
        <v>67</v>
      </c>
      <c r="S2219" t="s">
        <v>790</v>
      </c>
      <c r="T2219" t="s">
        <v>69</v>
      </c>
      <c r="U2219" t="s">
        <v>8560</v>
      </c>
      <c r="V2219" t="s">
        <v>8559</v>
      </c>
      <c r="W2219" t="s">
        <v>71</v>
      </c>
    </row>
    <row r="2220" spans="1:23" hidden="1" x14ac:dyDescent="0.2">
      <c r="A2220" t="s">
        <v>57</v>
      </c>
      <c r="B2220" t="s">
        <v>8561</v>
      </c>
      <c r="C2220" t="s">
        <v>8562</v>
      </c>
      <c r="D2220" t="s">
        <v>8563</v>
      </c>
      <c r="E2220" t="s">
        <v>61</v>
      </c>
      <c r="F2220" t="s">
        <v>1036</v>
      </c>
      <c r="G2220" s="2">
        <v>44328</v>
      </c>
      <c r="H2220" s="2">
        <v>44314</v>
      </c>
      <c r="I2220" s="2">
        <v>44732</v>
      </c>
      <c r="J2220" s="19">
        <f t="shared" si="34"/>
        <v>44679</v>
      </c>
      <c r="K2220" s="2">
        <v>44679</v>
      </c>
      <c r="L2220" s="5" t="s">
        <v>31</v>
      </c>
      <c r="M2220" t="s">
        <v>98</v>
      </c>
      <c r="N2220" t="s">
        <v>32</v>
      </c>
      <c r="O2220" t="s">
        <v>64</v>
      </c>
      <c r="P2220" t="s">
        <v>65</v>
      </c>
      <c r="Q2220" t="s">
        <v>8316</v>
      </c>
      <c r="R2220" t="s">
        <v>67</v>
      </c>
      <c r="S2220" t="s">
        <v>100</v>
      </c>
      <c r="T2220" t="s">
        <v>80</v>
      </c>
      <c r="U2220" t="s">
        <v>1037</v>
      </c>
      <c r="V2220" t="s">
        <v>1038</v>
      </c>
      <c r="W2220" t="s">
        <v>103</v>
      </c>
    </row>
    <row r="2221" spans="1:23" hidden="1" x14ac:dyDescent="0.2">
      <c r="A2221" t="s">
        <v>57</v>
      </c>
      <c r="B2221" t="s">
        <v>8564</v>
      </c>
      <c r="C2221" t="s">
        <v>8565</v>
      </c>
      <c r="D2221" t="s">
        <v>8566</v>
      </c>
      <c r="E2221" t="s">
        <v>176</v>
      </c>
      <c r="F2221" t="s">
        <v>1913</v>
      </c>
      <c r="G2221" s="2">
        <v>44328</v>
      </c>
      <c r="H2221" s="2">
        <v>44298</v>
      </c>
      <c r="I2221" s="2">
        <v>44607</v>
      </c>
      <c r="J2221" s="19">
        <f t="shared" si="34"/>
        <v>44663</v>
      </c>
      <c r="K2221" s="2">
        <v>44663</v>
      </c>
      <c r="L2221" s="5" t="s">
        <v>6</v>
      </c>
      <c r="M2221" t="s">
        <v>77</v>
      </c>
      <c r="N2221" t="s">
        <v>32</v>
      </c>
      <c r="O2221" t="s">
        <v>64</v>
      </c>
      <c r="P2221" t="s">
        <v>65</v>
      </c>
      <c r="Q2221" t="s">
        <v>5335</v>
      </c>
      <c r="R2221" t="s">
        <v>67</v>
      </c>
      <c r="S2221" t="s">
        <v>79</v>
      </c>
      <c r="T2221" t="s">
        <v>80</v>
      </c>
      <c r="U2221" t="s">
        <v>8400</v>
      </c>
      <c r="V2221" t="s">
        <v>8401</v>
      </c>
      <c r="W2221" t="s">
        <v>82</v>
      </c>
    </row>
    <row r="2222" spans="1:23" hidden="1" x14ac:dyDescent="0.2">
      <c r="A2222" t="s">
        <v>57</v>
      </c>
      <c r="B2222" t="s">
        <v>8567</v>
      </c>
      <c r="C2222" t="s">
        <v>8568</v>
      </c>
      <c r="D2222" t="s">
        <v>8569</v>
      </c>
      <c r="E2222" t="s">
        <v>75</v>
      </c>
      <c r="F2222" t="s">
        <v>6141</v>
      </c>
      <c r="G2222" s="2">
        <v>44328</v>
      </c>
      <c r="H2222" s="2">
        <v>44328</v>
      </c>
      <c r="I2222" s="2">
        <v>44792</v>
      </c>
      <c r="J2222" s="19">
        <f t="shared" si="34"/>
        <v>44693</v>
      </c>
      <c r="K2222" s="2">
        <v>44693</v>
      </c>
      <c r="L2222" s="5" t="s">
        <v>31</v>
      </c>
      <c r="M2222" t="s">
        <v>77</v>
      </c>
      <c r="N2222" t="s">
        <v>32</v>
      </c>
      <c r="O2222" t="s">
        <v>64</v>
      </c>
      <c r="P2222" t="s">
        <v>65</v>
      </c>
      <c r="Q2222" t="s">
        <v>482</v>
      </c>
      <c r="R2222" t="s">
        <v>67</v>
      </c>
      <c r="S2222" t="s">
        <v>79</v>
      </c>
      <c r="T2222" t="s">
        <v>80</v>
      </c>
      <c r="U2222" t="s">
        <v>6591</v>
      </c>
      <c r="V2222" t="s">
        <v>6590</v>
      </c>
      <c r="W2222" t="s">
        <v>82</v>
      </c>
    </row>
    <row r="2223" spans="1:23" hidden="1" x14ac:dyDescent="0.2">
      <c r="A2223" t="s">
        <v>57</v>
      </c>
      <c r="B2223" t="s">
        <v>8570</v>
      </c>
      <c r="C2223" t="s">
        <v>6333</v>
      </c>
      <c r="D2223" t="s">
        <v>8571</v>
      </c>
      <c r="E2223" t="s">
        <v>136</v>
      </c>
      <c r="F2223" t="s">
        <v>1219</v>
      </c>
      <c r="G2223" s="2">
        <v>44328</v>
      </c>
      <c r="H2223" s="2">
        <v>44328</v>
      </c>
      <c r="I2223" s="2">
        <v>44609</v>
      </c>
      <c r="J2223" s="19">
        <f t="shared" si="34"/>
        <v>44693</v>
      </c>
      <c r="K2223" s="2">
        <v>44693</v>
      </c>
      <c r="L2223" s="5" t="s">
        <v>6</v>
      </c>
      <c r="M2223" t="s">
        <v>269</v>
      </c>
      <c r="N2223" t="s">
        <v>32</v>
      </c>
      <c r="O2223" t="s">
        <v>64</v>
      </c>
      <c r="P2223" t="s">
        <v>65</v>
      </c>
      <c r="Q2223" t="s">
        <v>279</v>
      </c>
      <c r="R2223" t="s">
        <v>515</v>
      </c>
      <c r="S2223" t="s">
        <v>430</v>
      </c>
      <c r="T2223" t="s">
        <v>69</v>
      </c>
      <c r="U2223" t="s">
        <v>8572</v>
      </c>
      <c r="V2223" t="s">
        <v>8571</v>
      </c>
      <c r="W2223" t="s">
        <v>274</v>
      </c>
    </row>
    <row r="2224" spans="1:23" hidden="1" x14ac:dyDescent="0.2">
      <c r="A2224" t="s">
        <v>57</v>
      </c>
      <c r="B2224" t="s">
        <v>8573</v>
      </c>
      <c r="C2224" t="s">
        <v>6333</v>
      </c>
      <c r="D2224" t="s">
        <v>8574</v>
      </c>
      <c r="E2224" t="s">
        <v>136</v>
      </c>
      <c r="F2224" t="s">
        <v>1219</v>
      </c>
      <c r="G2224" s="2">
        <v>44328</v>
      </c>
      <c r="H2224" s="2">
        <v>44328</v>
      </c>
      <c r="I2224" s="2">
        <v>44609</v>
      </c>
      <c r="J2224" s="19">
        <f t="shared" si="34"/>
        <v>44693</v>
      </c>
      <c r="K2224" s="2">
        <v>44693</v>
      </c>
      <c r="L2224" s="5" t="s">
        <v>6</v>
      </c>
      <c r="M2224" t="s">
        <v>138</v>
      </c>
      <c r="N2224" t="s">
        <v>32</v>
      </c>
      <c r="O2224" t="s">
        <v>64</v>
      </c>
      <c r="P2224" t="s">
        <v>65</v>
      </c>
      <c r="Q2224" t="s">
        <v>279</v>
      </c>
      <c r="R2224" t="s">
        <v>67</v>
      </c>
      <c r="S2224" t="s">
        <v>140</v>
      </c>
      <c r="T2224" t="s">
        <v>80</v>
      </c>
      <c r="U2224" t="s">
        <v>8575</v>
      </c>
      <c r="V2224" t="s">
        <v>8574</v>
      </c>
      <c r="W2224" t="s">
        <v>142</v>
      </c>
    </row>
    <row r="2225" spans="1:23" hidden="1" x14ac:dyDescent="0.2">
      <c r="A2225" t="s">
        <v>57</v>
      </c>
      <c r="B2225" t="s">
        <v>8576</v>
      </c>
      <c r="C2225" t="s">
        <v>8577</v>
      </c>
      <c r="D2225" t="s">
        <v>8578</v>
      </c>
      <c r="E2225" t="s">
        <v>86</v>
      </c>
      <c r="F2225" t="s">
        <v>150</v>
      </c>
      <c r="G2225" s="2">
        <v>44328</v>
      </c>
      <c r="H2225" s="2">
        <v>44315</v>
      </c>
      <c r="I2225" s="2">
        <v>44734</v>
      </c>
      <c r="J2225" s="19">
        <f t="shared" si="34"/>
        <v>44680</v>
      </c>
      <c r="K2225" s="2">
        <v>44680</v>
      </c>
      <c r="L2225" s="5" t="s">
        <v>31</v>
      </c>
      <c r="M2225" t="s">
        <v>98</v>
      </c>
      <c r="N2225" t="s">
        <v>32</v>
      </c>
      <c r="O2225" t="s">
        <v>64</v>
      </c>
      <c r="P2225" t="s">
        <v>65</v>
      </c>
      <c r="Q2225" t="s">
        <v>8316</v>
      </c>
      <c r="R2225" t="s">
        <v>67</v>
      </c>
      <c r="S2225" t="s">
        <v>100</v>
      </c>
      <c r="T2225" t="s">
        <v>80</v>
      </c>
      <c r="U2225" t="s">
        <v>960</v>
      </c>
      <c r="V2225" t="s">
        <v>961</v>
      </c>
      <c r="W2225" t="s">
        <v>103</v>
      </c>
    </row>
    <row r="2226" spans="1:23" hidden="1" x14ac:dyDescent="0.2">
      <c r="A2226" t="s">
        <v>57</v>
      </c>
      <c r="B2226" t="s">
        <v>8579</v>
      </c>
      <c r="C2226" t="s">
        <v>8580</v>
      </c>
      <c r="D2226" t="s">
        <v>8581</v>
      </c>
      <c r="E2226" t="s">
        <v>136</v>
      </c>
      <c r="F2226" t="s">
        <v>1099</v>
      </c>
      <c r="G2226" s="2">
        <v>44328</v>
      </c>
      <c r="H2226" s="2">
        <v>44307</v>
      </c>
      <c r="I2226" s="2">
        <v>44572</v>
      </c>
      <c r="J2226" s="19">
        <f t="shared" si="34"/>
        <v>44672</v>
      </c>
      <c r="K2226" s="2">
        <v>44672</v>
      </c>
      <c r="L2226" s="5" t="s">
        <v>6</v>
      </c>
      <c r="M2226" t="s">
        <v>269</v>
      </c>
      <c r="N2226" t="s">
        <v>32</v>
      </c>
      <c r="O2226" t="s">
        <v>64</v>
      </c>
      <c r="P2226" t="s">
        <v>65</v>
      </c>
      <c r="Q2226" t="s">
        <v>463</v>
      </c>
      <c r="R2226" t="s">
        <v>1207</v>
      </c>
      <c r="S2226" t="s">
        <v>280</v>
      </c>
      <c r="T2226" t="s">
        <v>69</v>
      </c>
      <c r="U2226" t="s">
        <v>8582</v>
      </c>
      <c r="V2226" t="s">
        <v>8581</v>
      </c>
      <c r="W2226" t="s">
        <v>274</v>
      </c>
    </row>
    <row r="2227" spans="1:23" hidden="1" x14ac:dyDescent="0.2">
      <c r="A2227" t="s">
        <v>57</v>
      </c>
      <c r="B2227" t="s">
        <v>8583</v>
      </c>
      <c r="C2227" t="s">
        <v>8580</v>
      </c>
      <c r="D2227" t="s">
        <v>8584</v>
      </c>
      <c r="E2227" t="s">
        <v>136</v>
      </c>
      <c r="F2227" t="s">
        <v>1099</v>
      </c>
      <c r="G2227" s="2">
        <v>44328</v>
      </c>
      <c r="H2227" s="2">
        <v>44307</v>
      </c>
      <c r="I2227" s="2">
        <v>44572</v>
      </c>
      <c r="J2227" s="19">
        <f t="shared" si="34"/>
        <v>44672</v>
      </c>
      <c r="K2227" s="2">
        <v>44672</v>
      </c>
      <c r="L2227" s="5" t="s">
        <v>6</v>
      </c>
      <c r="M2227" t="s">
        <v>269</v>
      </c>
      <c r="N2227" t="s">
        <v>32</v>
      </c>
      <c r="O2227" t="s">
        <v>64</v>
      </c>
      <c r="P2227" t="s">
        <v>65</v>
      </c>
      <c r="Q2227" t="s">
        <v>463</v>
      </c>
      <c r="R2227" t="s">
        <v>201</v>
      </c>
      <c r="S2227" t="s">
        <v>271</v>
      </c>
      <c r="T2227" t="s">
        <v>202</v>
      </c>
      <c r="U2227" t="s">
        <v>8585</v>
      </c>
      <c r="V2227" t="s">
        <v>8584</v>
      </c>
      <c r="W2227" t="s">
        <v>274</v>
      </c>
    </row>
    <row r="2228" spans="1:23" hidden="1" x14ac:dyDescent="0.2">
      <c r="A2228" t="s">
        <v>57</v>
      </c>
      <c r="B2228" t="s">
        <v>8586</v>
      </c>
      <c r="C2228" t="s">
        <v>8587</v>
      </c>
      <c r="D2228" t="s">
        <v>8588</v>
      </c>
      <c r="E2228" t="s">
        <v>136</v>
      </c>
      <c r="F2228" t="s">
        <v>1379</v>
      </c>
      <c r="G2228" s="2">
        <v>44328</v>
      </c>
      <c r="H2228" s="2">
        <v>44328</v>
      </c>
      <c r="I2228" s="2">
        <v>44730</v>
      </c>
      <c r="J2228" s="19">
        <f t="shared" si="34"/>
        <v>44693</v>
      </c>
      <c r="K2228" s="2">
        <v>44693</v>
      </c>
      <c r="L2228" s="5" t="s">
        <v>31</v>
      </c>
      <c r="M2228" t="s">
        <v>63</v>
      </c>
      <c r="N2228" t="s">
        <v>32</v>
      </c>
      <c r="O2228" t="s">
        <v>64</v>
      </c>
      <c r="P2228" t="s">
        <v>65</v>
      </c>
      <c r="Q2228" t="s">
        <v>7733</v>
      </c>
      <c r="R2228" t="s">
        <v>67</v>
      </c>
      <c r="S2228" t="s">
        <v>583</v>
      </c>
      <c r="T2228" t="s">
        <v>80</v>
      </c>
      <c r="U2228" t="s">
        <v>8589</v>
      </c>
      <c r="V2228" t="s">
        <v>8588</v>
      </c>
      <c r="W2228" t="s">
        <v>71</v>
      </c>
    </row>
    <row r="2229" spans="1:23" hidden="1" x14ac:dyDescent="0.2">
      <c r="A2229" t="s">
        <v>57</v>
      </c>
      <c r="B2229" t="s">
        <v>8590</v>
      </c>
      <c r="C2229" t="s">
        <v>8591</v>
      </c>
      <c r="D2229" t="s">
        <v>8592</v>
      </c>
      <c r="E2229" t="s">
        <v>61</v>
      </c>
      <c r="F2229" t="s">
        <v>1021</v>
      </c>
      <c r="G2229" s="2">
        <v>44328</v>
      </c>
      <c r="H2229" s="2">
        <v>44307</v>
      </c>
      <c r="I2229" s="2">
        <v>44636</v>
      </c>
      <c r="J2229" s="19">
        <f t="shared" si="34"/>
        <v>44672</v>
      </c>
      <c r="K2229" s="2">
        <v>44672</v>
      </c>
      <c r="L2229" s="5" t="s">
        <v>6</v>
      </c>
      <c r="M2229" t="s">
        <v>269</v>
      </c>
      <c r="N2229" t="s">
        <v>32</v>
      </c>
      <c r="O2229" t="s">
        <v>64</v>
      </c>
      <c r="P2229" t="s">
        <v>65</v>
      </c>
      <c r="Q2229" t="s">
        <v>945</v>
      </c>
      <c r="R2229" t="s">
        <v>201</v>
      </c>
      <c r="S2229" t="s">
        <v>271</v>
      </c>
      <c r="T2229" t="s">
        <v>202</v>
      </c>
      <c r="U2229" t="s">
        <v>8593</v>
      </c>
      <c r="V2229" t="s">
        <v>8592</v>
      </c>
      <c r="W2229" t="s">
        <v>274</v>
      </c>
    </row>
    <row r="2230" spans="1:23" hidden="1" x14ac:dyDescent="0.2">
      <c r="A2230" t="s">
        <v>57</v>
      </c>
      <c r="B2230" t="s">
        <v>8594</v>
      </c>
      <c r="C2230" t="s">
        <v>8595</v>
      </c>
      <c r="D2230" t="s">
        <v>8596</v>
      </c>
      <c r="E2230" t="s">
        <v>136</v>
      </c>
      <c r="F2230" t="s">
        <v>1219</v>
      </c>
      <c r="G2230" s="2">
        <v>44328</v>
      </c>
      <c r="H2230" s="2">
        <v>44328</v>
      </c>
      <c r="I2230" s="2">
        <v>44763</v>
      </c>
      <c r="J2230" s="19">
        <f t="shared" si="34"/>
        <v>44693</v>
      </c>
      <c r="K2230" s="2">
        <v>44693</v>
      </c>
      <c r="L2230" s="5" t="s">
        <v>31</v>
      </c>
      <c r="M2230" t="s">
        <v>269</v>
      </c>
      <c r="N2230" t="s">
        <v>32</v>
      </c>
      <c r="O2230" t="s">
        <v>64</v>
      </c>
      <c r="P2230" t="s">
        <v>65</v>
      </c>
      <c r="Q2230" t="s">
        <v>279</v>
      </c>
      <c r="R2230" t="s">
        <v>67</v>
      </c>
      <c r="S2230" t="s">
        <v>430</v>
      </c>
      <c r="T2230" t="s">
        <v>69</v>
      </c>
      <c r="U2230" t="s">
        <v>8597</v>
      </c>
      <c r="V2230" t="s">
        <v>8596</v>
      </c>
      <c r="W2230" t="s">
        <v>274</v>
      </c>
    </row>
    <row r="2231" spans="1:23" hidden="1" x14ac:dyDescent="0.2">
      <c r="A2231" t="s">
        <v>57</v>
      </c>
      <c r="B2231" t="s">
        <v>8598</v>
      </c>
      <c r="C2231" t="s">
        <v>4667</v>
      </c>
      <c r="D2231" t="s">
        <v>8599</v>
      </c>
      <c r="E2231" t="s">
        <v>176</v>
      </c>
      <c r="F2231" t="s">
        <v>4128</v>
      </c>
      <c r="G2231" s="2">
        <v>44328</v>
      </c>
      <c r="H2231" s="2">
        <v>44306</v>
      </c>
      <c r="I2231" s="2">
        <v>44649</v>
      </c>
      <c r="J2231" s="19">
        <f t="shared" si="34"/>
        <v>44671</v>
      </c>
      <c r="K2231" s="2">
        <v>44671</v>
      </c>
      <c r="L2231" s="5" t="s">
        <v>6</v>
      </c>
      <c r="M2231" t="s">
        <v>269</v>
      </c>
      <c r="N2231" t="s">
        <v>32</v>
      </c>
      <c r="O2231" t="s">
        <v>64</v>
      </c>
      <c r="P2231" t="s">
        <v>65</v>
      </c>
      <c r="Q2231" t="s">
        <v>8302</v>
      </c>
      <c r="R2231" t="s">
        <v>67</v>
      </c>
      <c r="S2231" t="s">
        <v>271</v>
      </c>
      <c r="T2231" t="s">
        <v>80</v>
      </c>
      <c r="U2231" t="s">
        <v>8600</v>
      </c>
      <c r="V2231" t="s">
        <v>8599</v>
      </c>
      <c r="W2231" t="s">
        <v>274</v>
      </c>
    </row>
    <row r="2232" spans="1:23" hidden="1" x14ac:dyDescent="0.2">
      <c r="A2232" t="s">
        <v>57</v>
      </c>
      <c r="B2232" t="s">
        <v>8601</v>
      </c>
      <c r="C2232" t="s">
        <v>8602</v>
      </c>
      <c r="D2232" t="s">
        <v>8603</v>
      </c>
      <c r="E2232" t="s">
        <v>136</v>
      </c>
      <c r="F2232" t="s">
        <v>1219</v>
      </c>
      <c r="G2232" s="2">
        <v>44328</v>
      </c>
      <c r="H2232" s="2">
        <v>44328</v>
      </c>
      <c r="I2232" s="2">
        <v>44762</v>
      </c>
      <c r="J2232" s="19">
        <f t="shared" si="34"/>
        <v>44693</v>
      </c>
      <c r="K2232" s="2">
        <v>44693</v>
      </c>
      <c r="L2232" s="5" t="s">
        <v>31</v>
      </c>
      <c r="M2232" t="s">
        <v>269</v>
      </c>
      <c r="N2232" t="s">
        <v>32</v>
      </c>
      <c r="O2232" t="s">
        <v>64</v>
      </c>
      <c r="P2232" t="s">
        <v>65</v>
      </c>
      <c r="Q2232" t="s">
        <v>279</v>
      </c>
      <c r="R2232" t="s">
        <v>67</v>
      </c>
      <c r="S2232" t="s">
        <v>430</v>
      </c>
      <c r="T2232" t="s">
        <v>69</v>
      </c>
      <c r="U2232" t="s">
        <v>8604</v>
      </c>
      <c r="V2232" t="s">
        <v>8603</v>
      </c>
      <c r="W2232" t="s">
        <v>274</v>
      </c>
    </row>
    <row r="2233" spans="1:23" hidden="1" x14ac:dyDescent="0.2">
      <c r="A2233" t="s">
        <v>57</v>
      </c>
      <c r="B2233" t="s">
        <v>8605</v>
      </c>
      <c r="C2233" t="s">
        <v>8606</v>
      </c>
      <c r="D2233" t="s">
        <v>8607</v>
      </c>
      <c r="E2233" t="s">
        <v>310</v>
      </c>
      <c r="F2233" t="s">
        <v>5073</v>
      </c>
      <c r="G2233" s="2">
        <v>44328</v>
      </c>
      <c r="H2233" s="2">
        <v>44328</v>
      </c>
      <c r="I2233" s="2">
        <v>44710</v>
      </c>
      <c r="J2233" s="19">
        <f t="shared" si="34"/>
        <v>44693</v>
      </c>
      <c r="K2233" s="2">
        <v>44693</v>
      </c>
      <c r="L2233" s="5" t="s">
        <v>31</v>
      </c>
      <c r="M2233" t="s">
        <v>63</v>
      </c>
      <c r="N2233" t="s">
        <v>32</v>
      </c>
      <c r="O2233" t="s">
        <v>64</v>
      </c>
      <c r="P2233" t="s">
        <v>65</v>
      </c>
      <c r="Q2233" t="s">
        <v>739</v>
      </c>
      <c r="R2233" t="s">
        <v>201</v>
      </c>
      <c r="S2233" t="s">
        <v>583</v>
      </c>
      <c r="T2233" t="s">
        <v>202</v>
      </c>
      <c r="U2233" t="s">
        <v>8608</v>
      </c>
      <c r="V2233" t="s">
        <v>8609</v>
      </c>
      <c r="W2233" t="s">
        <v>71</v>
      </c>
    </row>
    <row r="2234" spans="1:23" hidden="1" x14ac:dyDescent="0.2">
      <c r="A2234" t="s">
        <v>57</v>
      </c>
      <c r="B2234" t="s">
        <v>8610</v>
      </c>
      <c r="C2234" t="s">
        <v>8606</v>
      </c>
      <c r="D2234" t="s">
        <v>8611</v>
      </c>
      <c r="E2234" t="s">
        <v>310</v>
      </c>
      <c r="F2234" t="s">
        <v>5073</v>
      </c>
      <c r="G2234" s="2">
        <v>44328</v>
      </c>
      <c r="H2234" s="2">
        <v>44328</v>
      </c>
      <c r="I2234" s="2">
        <v>44710</v>
      </c>
      <c r="J2234" s="19">
        <f t="shared" si="34"/>
        <v>44693</v>
      </c>
      <c r="K2234" s="2">
        <v>44693</v>
      </c>
      <c r="L2234" s="5" t="s">
        <v>31</v>
      </c>
      <c r="M2234" t="s">
        <v>63</v>
      </c>
      <c r="N2234" t="s">
        <v>32</v>
      </c>
      <c r="O2234" t="s">
        <v>64</v>
      </c>
      <c r="P2234" t="s">
        <v>65</v>
      </c>
      <c r="Q2234" t="s">
        <v>2094</v>
      </c>
      <c r="R2234" t="s">
        <v>201</v>
      </c>
      <c r="S2234" t="s">
        <v>583</v>
      </c>
      <c r="T2234" t="s">
        <v>202</v>
      </c>
      <c r="U2234" t="s">
        <v>8608</v>
      </c>
      <c r="V2234" t="s">
        <v>8609</v>
      </c>
      <c r="W2234" t="s">
        <v>71</v>
      </c>
    </row>
    <row r="2235" spans="1:23" hidden="1" x14ac:dyDescent="0.2">
      <c r="A2235" t="s">
        <v>57</v>
      </c>
      <c r="B2235" t="s">
        <v>8612</v>
      </c>
      <c r="C2235" t="s">
        <v>8613</v>
      </c>
      <c r="D2235" t="s">
        <v>8614</v>
      </c>
      <c r="E2235" t="s">
        <v>107</v>
      </c>
      <c r="F2235" t="s">
        <v>237</v>
      </c>
      <c r="G2235" s="2">
        <v>44328</v>
      </c>
      <c r="H2235" s="2">
        <v>44326</v>
      </c>
      <c r="I2235" s="2">
        <v>44695</v>
      </c>
      <c r="J2235" s="19">
        <f t="shared" si="34"/>
        <v>44691</v>
      </c>
      <c r="K2235" s="2">
        <v>44691</v>
      </c>
      <c r="L2235" s="5" t="s">
        <v>31</v>
      </c>
      <c r="M2235" t="s">
        <v>77</v>
      </c>
      <c r="N2235" t="s">
        <v>32</v>
      </c>
      <c r="O2235" t="s">
        <v>64</v>
      </c>
      <c r="P2235" t="s">
        <v>65</v>
      </c>
      <c r="Q2235" t="s">
        <v>8216</v>
      </c>
      <c r="R2235" t="s">
        <v>67</v>
      </c>
      <c r="S2235" t="s">
        <v>79</v>
      </c>
      <c r="T2235" t="s">
        <v>80</v>
      </c>
      <c r="U2235" t="s">
        <v>8224</v>
      </c>
      <c r="V2235" t="s">
        <v>8225</v>
      </c>
      <c r="W2235" t="s">
        <v>82</v>
      </c>
    </row>
    <row r="2236" spans="1:23" hidden="1" x14ac:dyDescent="0.2">
      <c r="A2236" t="s">
        <v>57</v>
      </c>
      <c r="B2236" t="s">
        <v>8615</v>
      </c>
      <c r="C2236" t="s">
        <v>8616</v>
      </c>
      <c r="D2236" t="s">
        <v>8617</v>
      </c>
      <c r="E2236" t="s">
        <v>136</v>
      </c>
      <c r="F2236" t="s">
        <v>4825</v>
      </c>
      <c r="G2236" s="2">
        <v>44328</v>
      </c>
      <c r="H2236" s="2">
        <v>44328</v>
      </c>
      <c r="I2236" s="2">
        <v>44735</v>
      </c>
      <c r="J2236" s="19">
        <f t="shared" si="34"/>
        <v>44693</v>
      </c>
      <c r="K2236" s="2">
        <v>44693</v>
      </c>
      <c r="L2236" s="5" t="s">
        <v>31</v>
      </c>
      <c r="M2236" t="s">
        <v>63</v>
      </c>
      <c r="N2236" t="s">
        <v>32</v>
      </c>
      <c r="O2236" t="s">
        <v>64</v>
      </c>
      <c r="P2236" t="s">
        <v>65</v>
      </c>
      <c r="Q2236" t="s">
        <v>124</v>
      </c>
      <c r="R2236" t="s">
        <v>201</v>
      </c>
      <c r="S2236" t="s">
        <v>157</v>
      </c>
      <c r="T2236" t="s">
        <v>202</v>
      </c>
      <c r="U2236" t="s">
        <v>8618</v>
      </c>
      <c r="V2236" t="s">
        <v>8617</v>
      </c>
      <c r="W2236" t="s">
        <v>71</v>
      </c>
    </row>
    <row r="2237" spans="1:23" hidden="1" x14ac:dyDescent="0.2">
      <c r="A2237" t="s">
        <v>57</v>
      </c>
      <c r="B2237" t="s">
        <v>8619</v>
      </c>
      <c r="C2237" t="s">
        <v>8620</v>
      </c>
      <c r="D2237" t="s">
        <v>8621</v>
      </c>
      <c r="E2237" t="s">
        <v>473</v>
      </c>
      <c r="F2237" t="s">
        <v>6481</v>
      </c>
      <c r="G2237" s="2">
        <v>44328</v>
      </c>
      <c r="H2237" s="2">
        <v>44307</v>
      </c>
      <c r="I2237" s="2">
        <v>44719</v>
      </c>
      <c r="J2237" s="19">
        <f t="shared" si="34"/>
        <v>44672</v>
      </c>
      <c r="K2237" s="2">
        <v>44672</v>
      </c>
      <c r="L2237" s="5" t="s">
        <v>31</v>
      </c>
      <c r="M2237" t="s">
        <v>63</v>
      </c>
      <c r="N2237" t="s">
        <v>32</v>
      </c>
      <c r="O2237" t="s">
        <v>64</v>
      </c>
      <c r="P2237" t="s">
        <v>65</v>
      </c>
      <c r="Q2237" t="s">
        <v>463</v>
      </c>
      <c r="R2237" t="s">
        <v>67</v>
      </c>
      <c r="S2237" t="s">
        <v>79</v>
      </c>
      <c r="T2237" t="s">
        <v>69</v>
      </c>
      <c r="U2237" t="s">
        <v>8622</v>
      </c>
      <c r="V2237" t="s">
        <v>8621</v>
      </c>
      <c r="W2237" t="s">
        <v>71</v>
      </c>
    </row>
    <row r="2238" spans="1:23" hidden="1" x14ac:dyDescent="0.2">
      <c r="A2238" t="s">
        <v>57</v>
      </c>
      <c r="B2238" t="s">
        <v>8623</v>
      </c>
      <c r="C2238" t="s">
        <v>8624</v>
      </c>
      <c r="D2238" t="s">
        <v>8625</v>
      </c>
      <c r="E2238" t="s">
        <v>176</v>
      </c>
      <c r="F2238" t="s">
        <v>1156</v>
      </c>
      <c r="G2238" s="2">
        <v>44328</v>
      </c>
      <c r="H2238" s="2">
        <v>44317</v>
      </c>
      <c r="I2238" s="2">
        <v>44473</v>
      </c>
      <c r="J2238" s="19">
        <f t="shared" si="34"/>
        <v>44682</v>
      </c>
      <c r="K2238" s="2">
        <v>44682</v>
      </c>
      <c r="L2238" s="5" t="s">
        <v>6</v>
      </c>
      <c r="M2238" t="s">
        <v>138</v>
      </c>
      <c r="N2238" t="s">
        <v>32</v>
      </c>
      <c r="O2238" t="s">
        <v>64</v>
      </c>
      <c r="P2238" t="s">
        <v>65</v>
      </c>
      <c r="Q2238" t="s">
        <v>1914</v>
      </c>
      <c r="R2238" t="s">
        <v>630</v>
      </c>
      <c r="S2238" t="s">
        <v>631</v>
      </c>
      <c r="T2238" t="s">
        <v>298</v>
      </c>
      <c r="U2238" t="s">
        <v>8626</v>
      </c>
      <c r="V2238" t="s">
        <v>8625</v>
      </c>
      <c r="W2238" t="s">
        <v>142</v>
      </c>
    </row>
    <row r="2239" spans="1:23" hidden="1" x14ac:dyDescent="0.2">
      <c r="A2239" t="s">
        <v>57</v>
      </c>
      <c r="B2239" t="s">
        <v>8627</v>
      </c>
      <c r="C2239" t="s">
        <v>8628</v>
      </c>
      <c r="D2239" t="s">
        <v>8629</v>
      </c>
      <c r="E2239" t="s">
        <v>176</v>
      </c>
      <c r="F2239" t="s">
        <v>1156</v>
      </c>
      <c r="G2239" s="2">
        <v>44328</v>
      </c>
      <c r="H2239" s="2">
        <v>44317</v>
      </c>
      <c r="I2239" s="2">
        <v>44464</v>
      </c>
      <c r="J2239" s="19">
        <f t="shared" si="34"/>
        <v>44682</v>
      </c>
      <c r="K2239" s="2">
        <v>44682</v>
      </c>
      <c r="L2239" s="5" t="s">
        <v>6</v>
      </c>
      <c r="M2239" t="s">
        <v>138</v>
      </c>
      <c r="N2239" t="s">
        <v>32</v>
      </c>
      <c r="O2239" t="s">
        <v>64</v>
      </c>
      <c r="P2239" t="s">
        <v>65</v>
      </c>
      <c r="Q2239" t="s">
        <v>1914</v>
      </c>
      <c r="R2239" t="s">
        <v>630</v>
      </c>
      <c r="S2239" t="s">
        <v>631</v>
      </c>
      <c r="T2239" t="s">
        <v>298</v>
      </c>
      <c r="U2239" t="s">
        <v>8630</v>
      </c>
      <c r="V2239" t="s">
        <v>8629</v>
      </c>
      <c r="W2239" t="s">
        <v>142</v>
      </c>
    </row>
    <row r="2240" spans="1:23" hidden="1" x14ac:dyDescent="0.2">
      <c r="A2240" t="s">
        <v>57</v>
      </c>
      <c r="B2240" t="s">
        <v>8631</v>
      </c>
      <c r="C2240" t="s">
        <v>8632</v>
      </c>
      <c r="D2240" t="s">
        <v>8633</v>
      </c>
      <c r="E2240" t="s">
        <v>310</v>
      </c>
      <c r="F2240" t="s">
        <v>5073</v>
      </c>
      <c r="G2240" s="2">
        <v>44328</v>
      </c>
      <c r="H2240" s="2">
        <v>44328</v>
      </c>
      <c r="I2240" s="2">
        <v>44643</v>
      </c>
      <c r="J2240" s="19">
        <f t="shared" si="34"/>
        <v>44693</v>
      </c>
      <c r="K2240" s="2">
        <v>44693</v>
      </c>
      <c r="L2240" s="5" t="s">
        <v>6</v>
      </c>
      <c r="M2240" t="s">
        <v>63</v>
      </c>
      <c r="N2240" t="s">
        <v>32</v>
      </c>
      <c r="O2240" t="s">
        <v>64</v>
      </c>
      <c r="P2240" t="s">
        <v>65</v>
      </c>
      <c r="Q2240" t="s">
        <v>500</v>
      </c>
      <c r="R2240" t="s">
        <v>67</v>
      </c>
      <c r="S2240" t="s">
        <v>79</v>
      </c>
      <c r="T2240" t="s">
        <v>69</v>
      </c>
      <c r="U2240" t="s">
        <v>8634</v>
      </c>
      <c r="V2240" t="s">
        <v>8633</v>
      </c>
      <c r="W2240" t="s">
        <v>71</v>
      </c>
    </row>
    <row r="2241" spans="1:23" hidden="1" x14ac:dyDescent="0.2">
      <c r="A2241" t="s">
        <v>57</v>
      </c>
      <c r="B2241" t="s">
        <v>8635</v>
      </c>
      <c r="C2241" t="s">
        <v>8632</v>
      </c>
      <c r="D2241" t="s">
        <v>8636</v>
      </c>
      <c r="E2241" t="s">
        <v>310</v>
      </c>
      <c r="F2241" t="s">
        <v>5073</v>
      </c>
      <c r="G2241" s="2">
        <v>44328</v>
      </c>
      <c r="H2241" s="2">
        <v>44328</v>
      </c>
      <c r="I2241" s="2">
        <v>44643</v>
      </c>
      <c r="J2241" s="19">
        <f t="shared" si="34"/>
        <v>44693</v>
      </c>
      <c r="K2241" s="2">
        <v>44693</v>
      </c>
      <c r="L2241" s="5" t="s">
        <v>6</v>
      </c>
      <c r="M2241" t="s">
        <v>63</v>
      </c>
      <c r="N2241" t="s">
        <v>32</v>
      </c>
      <c r="O2241" t="s">
        <v>64</v>
      </c>
      <c r="P2241" t="s">
        <v>65</v>
      </c>
      <c r="Q2241" t="s">
        <v>604</v>
      </c>
      <c r="R2241" t="s">
        <v>67</v>
      </c>
      <c r="S2241" t="s">
        <v>79</v>
      </c>
      <c r="T2241" t="s">
        <v>69</v>
      </c>
      <c r="U2241" t="s">
        <v>8634</v>
      </c>
      <c r="V2241" t="s">
        <v>8633</v>
      </c>
      <c r="W2241" t="s">
        <v>71</v>
      </c>
    </row>
    <row r="2242" spans="1:23" hidden="1" x14ac:dyDescent="0.2">
      <c r="A2242" t="s">
        <v>57</v>
      </c>
      <c r="B2242" t="s">
        <v>8637</v>
      </c>
      <c r="C2242" t="s">
        <v>8638</v>
      </c>
      <c r="D2242" t="s">
        <v>8639</v>
      </c>
      <c r="E2242" t="s">
        <v>136</v>
      </c>
      <c r="F2242" t="s">
        <v>8640</v>
      </c>
      <c r="G2242" s="2">
        <v>44328</v>
      </c>
      <c r="H2242" s="2">
        <v>44328</v>
      </c>
      <c r="I2242" s="2">
        <v>44728</v>
      </c>
      <c r="J2242" s="19">
        <f t="shared" ref="J2242:J2305" si="35">H2242+365</f>
        <v>44693</v>
      </c>
      <c r="K2242" s="2">
        <v>44693</v>
      </c>
      <c r="L2242" s="5" t="s">
        <v>31</v>
      </c>
      <c r="M2242" t="s">
        <v>138</v>
      </c>
      <c r="N2242" t="s">
        <v>32</v>
      </c>
      <c r="O2242" t="s">
        <v>64</v>
      </c>
      <c r="P2242" t="s">
        <v>65</v>
      </c>
      <c r="Q2242" t="s">
        <v>312</v>
      </c>
      <c r="R2242" t="s">
        <v>201</v>
      </c>
      <c r="S2242" t="s">
        <v>304</v>
      </c>
      <c r="T2242" t="s">
        <v>202</v>
      </c>
      <c r="U2242" t="s">
        <v>8641</v>
      </c>
      <c r="V2242" t="s">
        <v>8639</v>
      </c>
      <c r="W2242" t="s">
        <v>142</v>
      </c>
    </row>
    <row r="2243" spans="1:23" hidden="1" x14ac:dyDescent="0.2">
      <c r="A2243" t="s">
        <v>57</v>
      </c>
      <c r="B2243" t="s">
        <v>8642</v>
      </c>
      <c r="C2243" t="s">
        <v>8643</v>
      </c>
      <c r="D2243" t="s">
        <v>8644</v>
      </c>
      <c r="E2243" t="s">
        <v>480</v>
      </c>
      <c r="F2243" t="s">
        <v>8645</v>
      </c>
      <c r="G2243" s="2">
        <v>44328</v>
      </c>
      <c r="H2243" s="2">
        <v>44307</v>
      </c>
      <c r="I2243" s="2">
        <v>44628</v>
      </c>
      <c r="J2243" s="19">
        <f t="shared" si="35"/>
        <v>44672</v>
      </c>
      <c r="K2243" s="2">
        <v>44672</v>
      </c>
      <c r="L2243" s="5" t="s">
        <v>6</v>
      </c>
      <c r="M2243" t="s">
        <v>98</v>
      </c>
      <c r="N2243" t="s">
        <v>32</v>
      </c>
      <c r="O2243" t="s">
        <v>64</v>
      </c>
      <c r="P2243" t="s">
        <v>65</v>
      </c>
      <c r="Q2243" t="s">
        <v>367</v>
      </c>
      <c r="R2243" t="s">
        <v>67</v>
      </c>
      <c r="S2243" t="s">
        <v>100</v>
      </c>
      <c r="T2243" t="s">
        <v>69</v>
      </c>
      <c r="U2243" t="s">
        <v>8646</v>
      </c>
      <c r="V2243" t="s">
        <v>8647</v>
      </c>
      <c r="W2243" t="s">
        <v>103</v>
      </c>
    </row>
    <row r="2244" spans="1:23" hidden="1" x14ac:dyDescent="0.2">
      <c r="A2244" t="s">
        <v>57</v>
      </c>
      <c r="B2244" t="s">
        <v>8648</v>
      </c>
      <c r="C2244" t="s">
        <v>8649</v>
      </c>
      <c r="D2244" t="s">
        <v>8650</v>
      </c>
      <c r="E2244" t="s">
        <v>310</v>
      </c>
      <c r="F2244" t="s">
        <v>5073</v>
      </c>
      <c r="G2244" s="2">
        <v>44328</v>
      </c>
      <c r="H2244" s="2">
        <v>44328</v>
      </c>
      <c r="I2244" s="2">
        <v>44649</v>
      </c>
      <c r="J2244" s="19">
        <f t="shared" si="35"/>
        <v>44693</v>
      </c>
      <c r="K2244" s="2">
        <v>44693</v>
      </c>
      <c r="L2244" s="5" t="s">
        <v>6</v>
      </c>
      <c r="M2244" t="s">
        <v>63</v>
      </c>
      <c r="N2244" t="s">
        <v>32</v>
      </c>
      <c r="O2244" t="s">
        <v>64</v>
      </c>
      <c r="P2244" t="s">
        <v>65</v>
      </c>
      <c r="Q2244" t="s">
        <v>500</v>
      </c>
      <c r="R2244" t="s">
        <v>67</v>
      </c>
      <c r="S2244" t="s">
        <v>125</v>
      </c>
      <c r="T2244" t="s">
        <v>69</v>
      </c>
      <c r="U2244" t="s">
        <v>8651</v>
      </c>
      <c r="V2244" t="s">
        <v>8650</v>
      </c>
      <c r="W2244" t="s">
        <v>71</v>
      </c>
    </row>
    <row r="2245" spans="1:23" hidden="1" x14ac:dyDescent="0.2">
      <c r="A2245" t="s">
        <v>57</v>
      </c>
      <c r="B2245" t="s">
        <v>8652</v>
      </c>
      <c r="C2245" t="s">
        <v>8649</v>
      </c>
      <c r="D2245" t="s">
        <v>8650</v>
      </c>
      <c r="E2245" t="s">
        <v>310</v>
      </c>
      <c r="F2245" t="s">
        <v>5073</v>
      </c>
      <c r="G2245" s="2">
        <v>44328</v>
      </c>
      <c r="H2245" s="2">
        <v>44328</v>
      </c>
      <c r="I2245" s="2">
        <v>44649</v>
      </c>
      <c r="J2245" s="19">
        <f t="shared" si="35"/>
        <v>44693</v>
      </c>
      <c r="K2245" s="2">
        <v>44693</v>
      </c>
      <c r="L2245" s="5" t="s">
        <v>6</v>
      </c>
      <c r="M2245" t="s">
        <v>63</v>
      </c>
      <c r="N2245" t="s">
        <v>32</v>
      </c>
      <c r="O2245" t="s">
        <v>64</v>
      </c>
      <c r="P2245" t="s">
        <v>65</v>
      </c>
      <c r="Q2245" t="s">
        <v>604</v>
      </c>
      <c r="R2245" t="s">
        <v>67</v>
      </c>
      <c r="S2245" t="s">
        <v>125</v>
      </c>
      <c r="T2245" t="s">
        <v>69</v>
      </c>
      <c r="U2245" t="s">
        <v>8651</v>
      </c>
      <c r="V2245" t="s">
        <v>8650</v>
      </c>
      <c r="W2245" t="s">
        <v>71</v>
      </c>
    </row>
    <row r="2246" spans="1:23" hidden="1" x14ac:dyDescent="0.2">
      <c r="A2246" t="s">
        <v>57</v>
      </c>
      <c r="B2246" t="s">
        <v>8653</v>
      </c>
      <c r="C2246" t="s">
        <v>8654</v>
      </c>
      <c r="D2246" t="s">
        <v>8655</v>
      </c>
      <c r="E2246" t="s">
        <v>136</v>
      </c>
      <c r="F2246" t="s">
        <v>5271</v>
      </c>
      <c r="G2246" s="2">
        <v>44328</v>
      </c>
      <c r="H2246" s="2">
        <v>44328</v>
      </c>
      <c r="I2246" s="2">
        <v>44734</v>
      </c>
      <c r="J2246" s="19">
        <f t="shared" si="35"/>
        <v>44693</v>
      </c>
      <c r="K2246" s="2">
        <v>44693</v>
      </c>
      <c r="L2246" s="5" t="s">
        <v>31</v>
      </c>
      <c r="M2246" t="s">
        <v>63</v>
      </c>
      <c r="N2246" t="s">
        <v>32</v>
      </c>
      <c r="O2246" t="s">
        <v>64</v>
      </c>
      <c r="P2246" t="s">
        <v>65</v>
      </c>
      <c r="Q2246" t="s">
        <v>312</v>
      </c>
      <c r="R2246" t="s">
        <v>201</v>
      </c>
      <c r="S2246" t="s">
        <v>157</v>
      </c>
      <c r="T2246" t="s">
        <v>202</v>
      </c>
      <c r="U2246" t="s">
        <v>8656</v>
      </c>
      <c r="V2246" t="s">
        <v>8657</v>
      </c>
      <c r="W2246" t="s">
        <v>71</v>
      </c>
    </row>
    <row r="2247" spans="1:23" hidden="1" x14ac:dyDescent="0.2">
      <c r="A2247" t="s">
        <v>57</v>
      </c>
      <c r="B2247" t="s">
        <v>8658</v>
      </c>
      <c r="C2247" t="s">
        <v>8649</v>
      </c>
      <c r="D2247" t="s">
        <v>8650</v>
      </c>
      <c r="E2247" t="s">
        <v>310</v>
      </c>
      <c r="F2247" t="s">
        <v>5073</v>
      </c>
      <c r="G2247" s="2">
        <v>44328</v>
      </c>
      <c r="H2247" s="2">
        <v>44328</v>
      </c>
      <c r="I2247" s="2">
        <v>44649</v>
      </c>
      <c r="J2247" s="19">
        <f t="shared" si="35"/>
        <v>44693</v>
      </c>
      <c r="K2247" s="2">
        <v>44693</v>
      </c>
      <c r="L2247" s="5" t="s">
        <v>6</v>
      </c>
      <c r="M2247" t="s">
        <v>63</v>
      </c>
      <c r="N2247" t="s">
        <v>32</v>
      </c>
      <c r="O2247" t="s">
        <v>64</v>
      </c>
      <c r="P2247" t="s">
        <v>65</v>
      </c>
      <c r="Q2247" t="s">
        <v>500</v>
      </c>
      <c r="R2247" t="s">
        <v>67</v>
      </c>
      <c r="S2247" t="s">
        <v>125</v>
      </c>
      <c r="T2247" t="s">
        <v>69</v>
      </c>
      <c r="U2247" t="s">
        <v>8659</v>
      </c>
      <c r="V2247" t="s">
        <v>8650</v>
      </c>
      <c r="W2247" t="s">
        <v>71</v>
      </c>
    </row>
    <row r="2248" spans="1:23" hidden="1" x14ac:dyDescent="0.2">
      <c r="A2248" t="s">
        <v>57</v>
      </c>
      <c r="B2248" t="s">
        <v>8660</v>
      </c>
      <c r="C2248" t="s">
        <v>8649</v>
      </c>
      <c r="D2248" t="s">
        <v>8661</v>
      </c>
      <c r="E2248" t="s">
        <v>310</v>
      </c>
      <c r="F2248" t="s">
        <v>5073</v>
      </c>
      <c r="G2248" s="2">
        <v>44328</v>
      </c>
      <c r="H2248" s="2">
        <v>44328</v>
      </c>
      <c r="I2248" s="2">
        <v>44692</v>
      </c>
      <c r="J2248" s="19">
        <f t="shared" si="35"/>
        <v>44693</v>
      </c>
      <c r="K2248" s="2">
        <v>44693</v>
      </c>
      <c r="L2248" s="5" t="s">
        <v>6</v>
      </c>
      <c r="M2248" t="s">
        <v>63</v>
      </c>
      <c r="N2248" t="s">
        <v>32</v>
      </c>
      <c r="O2248" t="s">
        <v>64</v>
      </c>
      <c r="P2248" t="s">
        <v>65</v>
      </c>
      <c r="Q2248" t="s">
        <v>2094</v>
      </c>
      <c r="R2248" t="s">
        <v>67</v>
      </c>
      <c r="S2248" t="s">
        <v>79</v>
      </c>
      <c r="T2248" t="s">
        <v>69</v>
      </c>
      <c r="U2248" t="s">
        <v>8659</v>
      </c>
      <c r="V2248" t="s">
        <v>8650</v>
      </c>
      <c r="W2248" t="s">
        <v>71</v>
      </c>
    </row>
    <row r="2249" spans="1:23" hidden="1" x14ac:dyDescent="0.2">
      <c r="A2249" t="s">
        <v>57</v>
      </c>
      <c r="B2249" t="s">
        <v>8662</v>
      </c>
      <c r="C2249" t="s">
        <v>8663</v>
      </c>
      <c r="D2249" t="s">
        <v>8664</v>
      </c>
      <c r="E2249" t="s">
        <v>86</v>
      </c>
      <c r="F2249" t="s">
        <v>2233</v>
      </c>
      <c r="G2249" s="2">
        <v>44328</v>
      </c>
      <c r="H2249" s="2">
        <v>44307</v>
      </c>
      <c r="I2249" s="2">
        <v>44676</v>
      </c>
      <c r="J2249" s="19">
        <f t="shared" si="35"/>
        <v>44672</v>
      </c>
      <c r="K2249" s="2">
        <v>44672</v>
      </c>
      <c r="L2249" s="5" t="s">
        <v>31</v>
      </c>
      <c r="M2249" t="s">
        <v>98</v>
      </c>
      <c r="N2249" t="s">
        <v>32</v>
      </c>
      <c r="O2249" t="s">
        <v>64</v>
      </c>
      <c r="P2249" t="s">
        <v>65</v>
      </c>
      <c r="Q2249" t="s">
        <v>367</v>
      </c>
      <c r="R2249" t="s">
        <v>67</v>
      </c>
      <c r="S2249" t="s">
        <v>100</v>
      </c>
      <c r="T2249" t="s">
        <v>80</v>
      </c>
      <c r="U2249" t="s">
        <v>7487</v>
      </c>
      <c r="V2249" t="s">
        <v>7488</v>
      </c>
      <c r="W2249" t="s">
        <v>103</v>
      </c>
    </row>
    <row r="2250" spans="1:23" hidden="1" x14ac:dyDescent="0.2">
      <c r="A2250" t="s">
        <v>57</v>
      </c>
      <c r="B2250" t="s">
        <v>8665</v>
      </c>
      <c r="C2250" t="s">
        <v>8666</v>
      </c>
      <c r="D2250" t="s">
        <v>8667</v>
      </c>
      <c r="E2250" t="s">
        <v>61</v>
      </c>
      <c r="F2250" t="s">
        <v>1021</v>
      </c>
      <c r="G2250" s="2">
        <v>44328</v>
      </c>
      <c r="H2250" s="2">
        <v>44307</v>
      </c>
      <c r="I2250" s="2">
        <v>44698</v>
      </c>
      <c r="J2250" s="19">
        <f t="shared" si="35"/>
        <v>44672</v>
      </c>
      <c r="K2250" s="2">
        <v>44672</v>
      </c>
      <c r="L2250" s="5" t="s">
        <v>31</v>
      </c>
      <c r="M2250" t="s">
        <v>269</v>
      </c>
      <c r="N2250" t="s">
        <v>32</v>
      </c>
      <c r="O2250" t="s">
        <v>64</v>
      </c>
      <c r="P2250" t="s">
        <v>65</v>
      </c>
      <c r="Q2250" t="s">
        <v>463</v>
      </c>
      <c r="R2250" t="s">
        <v>67</v>
      </c>
      <c r="S2250" t="s">
        <v>280</v>
      </c>
      <c r="T2250" t="s">
        <v>69</v>
      </c>
      <c r="U2250" t="s">
        <v>8668</v>
      </c>
      <c r="V2250" t="s">
        <v>8667</v>
      </c>
      <c r="W2250" t="s">
        <v>274</v>
      </c>
    </row>
    <row r="2251" spans="1:23" hidden="1" x14ac:dyDescent="0.2">
      <c r="A2251" t="s">
        <v>57</v>
      </c>
      <c r="B2251" t="s">
        <v>8669</v>
      </c>
      <c r="C2251" t="s">
        <v>2705</v>
      </c>
      <c r="D2251" t="s">
        <v>8670</v>
      </c>
      <c r="E2251" t="s">
        <v>115</v>
      </c>
      <c r="F2251" t="s">
        <v>5295</v>
      </c>
      <c r="G2251" s="2">
        <v>44328</v>
      </c>
      <c r="H2251" s="2">
        <v>44307</v>
      </c>
      <c r="I2251" s="2">
        <v>44752</v>
      </c>
      <c r="J2251" s="19">
        <f t="shared" si="35"/>
        <v>44672</v>
      </c>
      <c r="K2251" s="2">
        <v>44672</v>
      </c>
      <c r="L2251" s="5" t="s">
        <v>31</v>
      </c>
      <c r="M2251" t="s">
        <v>98</v>
      </c>
      <c r="N2251" t="s">
        <v>32</v>
      </c>
      <c r="O2251" t="s">
        <v>64</v>
      </c>
      <c r="P2251" t="s">
        <v>65</v>
      </c>
      <c r="Q2251" t="s">
        <v>8522</v>
      </c>
      <c r="R2251" t="s">
        <v>67</v>
      </c>
      <c r="S2251" t="s">
        <v>100</v>
      </c>
      <c r="T2251" t="s">
        <v>80</v>
      </c>
      <c r="U2251" t="s">
        <v>5296</v>
      </c>
      <c r="V2251" t="s">
        <v>5297</v>
      </c>
      <c r="W2251" t="s">
        <v>103</v>
      </c>
    </row>
    <row r="2252" spans="1:23" hidden="1" x14ac:dyDescent="0.2">
      <c r="A2252" t="s">
        <v>57</v>
      </c>
      <c r="B2252" t="s">
        <v>8671</v>
      </c>
      <c r="C2252" t="s">
        <v>8672</v>
      </c>
      <c r="D2252" t="s">
        <v>8673</v>
      </c>
      <c r="E2252" t="s">
        <v>136</v>
      </c>
      <c r="F2252" t="s">
        <v>1831</v>
      </c>
      <c r="G2252" s="2">
        <v>44328</v>
      </c>
      <c r="H2252" s="2">
        <v>44307</v>
      </c>
      <c r="I2252" s="2">
        <v>44784</v>
      </c>
      <c r="J2252" s="19">
        <f t="shared" si="35"/>
        <v>44672</v>
      </c>
      <c r="K2252" s="2">
        <v>44672</v>
      </c>
      <c r="L2252" s="5" t="s">
        <v>31</v>
      </c>
      <c r="M2252" t="s">
        <v>98</v>
      </c>
      <c r="N2252" t="s">
        <v>32</v>
      </c>
      <c r="O2252" t="s">
        <v>64</v>
      </c>
      <c r="P2252" t="s">
        <v>65</v>
      </c>
      <c r="Q2252" t="s">
        <v>487</v>
      </c>
      <c r="R2252" t="s">
        <v>67</v>
      </c>
      <c r="S2252" t="s">
        <v>100</v>
      </c>
      <c r="T2252" t="s">
        <v>80</v>
      </c>
      <c r="U2252" t="s">
        <v>3828</v>
      </c>
      <c r="V2252" t="s">
        <v>3829</v>
      </c>
      <c r="W2252" t="s">
        <v>103</v>
      </c>
    </row>
    <row r="2253" spans="1:23" hidden="1" x14ac:dyDescent="0.2">
      <c r="A2253" t="s">
        <v>57</v>
      </c>
      <c r="B2253" t="s">
        <v>8674</v>
      </c>
      <c r="C2253" t="s">
        <v>8675</v>
      </c>
      <c r="D2253" t="s">
        <v>8676</v>
      </c>
      <c r="E2253" t="s">
        <v>136</v>
      </c>
      <c r="F2253" t="s">
        <v>1099</v>
      </c>
      <c r="G2253" s="2">
        <v>44328</v>
      </c>
      <c r="H2253" s="2">
        <v>44299</v>
      </c>
      <c r="I2253" s="2">
        <v>44586</v>
      </c>
      <c r="J2253" s="19">
        <f t="shared" si="35"/>
        <v>44664</v>
      </c>
      <c r="K2253" s="2">
        <v>44664</v>
      </c>
      <c r="L2253" s="5" t="s">
        <v>6</v>
      </c>
      <c r="M2253" t="s">
        <v>294</v>
      </c>
      <c r="N2253" t="s">
        <v>32</v>
      </c>
      <c r="O2253" t="s">
        <v>64</v>
      </c>
      <c r="P2253" t="s">
        <v>65</v>
      </c>
      <c r="Q2253" t="s">
        <v>4899</v>
      </c>
      <c r="R2253" t="s">
        <v>296</v>
      </c>
      <c r="S2253" t="s">
        <v>297</v>
      </c>
      <c r="T2253" t="s">
        <v>298</v>
      </c>
      <c r="U2253" t="s">
        <v>299</v>
      </c>
      <c r="V2253" t="s">
        <v>299</v>
      </c>
      <c r="W2253" t="s">
        <v>299</v>
      </c>
    </row>
    <row r="2254" spans="1:23" hidden="1" x14ac:dyDescent="0.2">
      <c r="A2254" t="s">
        <v>57</v>
      </c>
      <c r="B2254" t="s">
        <v>8677</v>
      </c>
      <c r="C2254" t="s">
        <v>8678</v>
      </c>
      <c r="D2254" t="s">
        <v>8679</v>
      </c>
      <c r="E2254" t="s">
        <v>136</v>
      </c>
      <c r="F2254" t="s">
        <v>1099</v>
      </c>
      <c r="G2254" s="2">
        <v>44328</v>
      </c>
      <c r="H2254" s="2">
        <v>44299</v>
      </c>
      <c r="I2254" s="2">
        <v>44595</v>
      </c>
      <c r="J2254" s="19">
        <f t="shared" si="35"/>
        <v>44664</v>
      </c>
      <c r="K2254" s="2">
        <v>44664</v>
      </c>
      <c r="L2254" s="5" t="s">
        <v>6</v>
      </c>
      <c r="M2254" t="s">
        <v>269</v>
      </c>
      <c r="N2254" t="s">
        <v>32</v>
      </c>
      <c r="O2254" t="s">
        <v>64</v>
      </c>
      <c r="P2254" t="s">
        <v>65</v>
      </c>
      <c r="Q2254" t="s">
        <v>463</v>
      </c>
      <c r="R2254" t="s">
        <v>67</v>
      </c>
      <c r="S2254" t="s">
        <v>280</v>
      </c>
      <c r="T2254" t="s">
        <v>69</v>
      </c>
      <c r="U2254" t="s">
        <v>8680</v>
      </c>
      <c r="V2254" t="s">
        <v>8679</v>
      </c>
      <c r="W2254" t="s">
        <v>274</v>
      </c>
    </row>
    <row r="2255" spans="1:23" hidden="1" x14ac:dyDescent="0.2">
      <c r="A2255" t="s">
        <v>57</v>
      </c>
      <c r="B2255" t="s">
        <v>8681</v>
      </c>
      <c r="C2255" t="s">
        <v>8678</v>
      </c>
      <c r="D2255" t="s">
        <v>8682</v>
      </c>
      <c r="E2255" t="s">
        <v>136</v>
      </c>
      <c r="F2255" t="s">
        <v>1831</v>
      </c>
      <c r="G2255" s="2">
        <v>44328</v>
      </c>
      <c r="H2255" s="2">
        <v>44299</v>
      </c>
      <c r="I2255" s="2">
        <v>44784</v>
      </c>
      <c r="J2255" s="19">
        <f t="shared" si="35"/>
        <v>44664</v>
      </c>
      <c r="K2255" s="2">
        <v>44664</v>
      </c>
      <c r="L2255" s="5" t="s">
        <v>31</v>
      </c>
      <c r="M2255" t="s">
        <v>98</v>
      </c>
      <c r="N2255" t="s">
        <v>32</v>
      </c>
      <c r="O2255" t="s">
        <v>64</v>
      </c>
      <c r="P2255" t="s">
        <v>65</v>
      </c>
      <c r="Q2255" t="s">
        <v>7417</v>
      </c>
      <c r="R2255" t="s">
        <v>67</v>
      </c>
      <c r="S2255" t="s">
        <v>100</v>
      </c>
      <c r="T2255" t="s">
        <v>80</v>
      </c>
      <c r="U2255" t="s">
        <v>8683</v>
      </c>
      <c r="V2255" t="s">
        <v>8682</v>
      </c>
      <c r="W2255" t="s">
        <v>103</v>
      </c>
    </row>
    <row r="2256" spans="1:23" hidden="1" x14ac:dyDescent="0.2">
      <c r="A2256" t="s">
        <v>57</v>
      </c>
      <c r="B2256" t="s">
        <v>8684</v>
      </c>
      <c r="C2256" t="s">
        <v>8685</v>
      </c>
      <c r="D2256" t="s">
        <v>8686</v>
      </c>
      <c r="E2256" t="s">
        <v>61</v>
      </c>
      <c r="F2256" t="s">
        <v>1021</v>
      </c>
      <c r="G2256" s="2">
        <v>44328</v>
      </c>
      <c r="H2256" s="2">
        <v>44307</v>
      </c>
      <c r="I2256" s="2">
        <v>44483</v>
      </c>
      <c r="J2256" s="19">
        <f t="shared" si="35"/>
        <v>44672</v>
      </c>
      <c r="K2256" s="2">
        <v>44672</v>
      </c>
      <c r="L2256" s="5" t="s">
        <v>6</v>
      </c>
      <c r="M2256" t="s">
        <v>138</v>
      </c>
      <c r="N2256" t="s">
        <v>32</v>
      </c>
      <c r="O2256" t="s">
        <v>64</v>
      </c>
      <c r="P2256" t="s">
        <v>65</v>
      </c>
      <c r="Q2256" t="s">
        <v>463</v>
      </c>
      <c r="R2256" t="s">
        <v>67</v>
      </c>
      <c r="S2256" t="s">
        <v>4145</v>
      </c>
      <c r="T2256" t="s">
        <v>69</v>
      </c>
      <c r="U2256" t="s">
        <v>8687</v>
      </c>
      <c r="V2256" t="s">
        <v>8686</v>
      </c>
      <c r="W2256" t="s">
        <v>142</v>
      </c>
    </row>
    <row r="2257" spans="1:23" hidden="1" x14ac:dyDescent="0.2">
      <c r="A2257" t="s">
        <v>57</v>
      </c>
      <c r="B2257" t="s">
        <v>8688</v>
      </c>
      <c r="C2257" t="s">
        <v>8689</v>
      </c>
      <c r="D2257" t="s">
        <v>8690</v>
      </c>
      <c r="E2257" t="s">
        <v>176</v>
      </c>
      <c r="F2257" t="s">
        <v>1913</v>
      </c>
      <c r="G2257" s="2">
        <v>44328</v>
      </c>
      <c r="H2257" s="2">
        <v>44326</v>
      </c>
      <c r="I2257" s="2">
        <v>44589</v>
      </c>
      <c r="J2257" s="19">
        <f t="shared" si="35"/>
        <v>44691</v>
      </c>
      <c r="K2257" s="2">
        <v>44691</v>
      </c>
      <c r="L2257" s="5" t="s">
        <v>6</v>
      </c>
      <c r="M2257" t="s">
        <v>77</v>
      </c>
      <c r="N2257" t="s">
        <v>32</v>
      </c>
      <c r="O2257" t="s">
        <v>64</v>
      </c>
      <c r="P2257" t="s">
        <v>65</v>
      </c>
      <c r="Q2257" t="s">
        <v>8326</v>
      </c>
      <c r="R2257" t="s">
        <v>67</v>
      </c>
      <c r="S2257" t="s">
        <v>79</v>
      </c>
      <c r="T2257" t="s">
        <v>80</v>
      </c>
      <c r="U2257" t="s">
        <v>8691</v>
      </c>
      <c r="V2257" t="s">
        <v>8692</v>
      </c>
      <c r="W2257" t="s">
        <v>82</v>
      </c>
    </row>
    <row r="2258" spans="1:23" hidden="1" x14ac:dyDescent="0.2">
      <c r="A2258" t="s">
        <v>57</v>
      </c>
      <c r="B2258" t="s">
        <v>8693</v>
      </c>
      <c r="C2258" t="s">
        <v>4123</v>
      </c>
      <c r="D2258" t="s">
        <v>8694</v>
      </c>
      <c r="E2258" t="s">
        <v>136</v>
      </c>
      <c r="F2258" t="s">
        <v>1804</v>
      </c>
      <c r="G2258" s="2">
        <v>44328</v>
      </c>
      <c r="H2258" s="2">
        <v>44307</v>
      </c>
      <c r="I2258" s="2">
        <v>44706</v>
      </c>
      <c r="J2258" s="19">
        <f t="shared" si="35"/>
        <v>44672</v>
      </c>
      <c r="K2258" s="2">
        <v>44672</v>
      </c>
      <c r="L2258" s="5" t="s">
        <v>31</v>
      </c>
      <c r="M2258" t="s">
        <v>269</v>
      </c>
      <c r="N2258" t="s">
        <v>32</v>
      </c>
      <c r="O2258" t="s">
        <v>64</v>
      </c>
      <c r="P2258" t="s">
        <v>65</v>
      </c>
      <c r="Q2258" t="s">
        <v>8216</v>
      </c>
      <c r="R2258" t="s">
        <v>67</v>
      </c>
      <c r="S2258" t="s">
        <v>280</v>
      </c>
      <c r="T2258" t="s">
        <v>69</v>
      </c>
      <c r="U2258" t="s">
        <v>8695</v>
      </c>
      <c r="V2258" t="s">
        <v>8694</v>
      </c>
      <c r="W2258" t="s">
        <v>274</v>
      </c>
    </row>
    <row r="2259" spans="1:23" hidden="1" x14ac:dyDescent="0.2">
      <c r="A2259" t="s">
        <v>57</v>
      </c>
      <c r="B2259" t="s">
        <v>8696</v>
      </c>
      <c r="C2259" t="s">
        <v>3543</v>
      </c>
      <c r="D2259" t="s">
        <v>8697</v>
      </c>
      <c r="E2259" t="s">
        <v>61</v>
      </c>
      <c r="F2259" t="s">
        <v>456</v>
      </c>
      <c r="G2259" s="2">
        <v>44328</v>
      </c>
      <c r="H2259" s="2">
        <v>44308</v>
      </c>
      <c r="I2259" s="2">
        <v>44517</v>
      </c>
      <c r="J2259" s="19">
        <f t="shared" si="35"/>
        <v>44673</v>
      </c>
      <c r="K2259" s="2">
        <v>44673</v>
      </c>
      <c r="L2259" s="5" t="s">
        <v>6</v>
      </c>
      <c r="M2259" t="s">
        <v>98</v>
      </c>
      <c r="N2259" t="s">
        <v>32</v>
      </c>
      <c r="O2259" t="s">
        <v>64</v>
      </c>
      <c r="P2259" t="s">
        <v>65</v>
      </c>
      <c r="Q2259" t="s">
        <v>8316</v>
      </c>
      <c r="R2259" t="s">
        <v>67</v>
      </c>
      <c r="S2259" t="s">
        <v>100</v>
      </c>
      <c r="T2259" t="s">
        <v>80</v>
      </c>
      <c r="U2259" t="s">
        <v>4376</v>
      </c>
      <c r="V2259" t="s">
        <v>4377</v>
      </c>
      <c r="W2259" t="s">
        <v>103</v>
      </c>
    </row>
    <row r="2260" spans="1:23" hidden="1" x14ac:dyDescent="0.2">
      <c r="A2260" t="s">
        <v>57</v>
      </c>
      <c r="B2260" t="s">
        <v>8698</v>
      </c>
      <c r="C2260" t="s">
        <v>4641</v>
      </c>
      <c r="D2260" t="s">
        <v>8699</v>
      </c>
      <c r="E2260" t="s">
        <v>107</v>
      </c>
      <c r="F2260" t="s">
        <v>8700</v>
      </c>
      <c r="G2260" s="2">
        <v>44328</v>
      </c>
      <c r="H2260" s="2">
        <v>44308</v>
      </c>
      <c r="I2260" s="2">
        <v>44608</v>
      </c>
      <c r="J2260" s="19">
        <f t="shared" si="35"/>
        <v>44673</v>
      </c>
      <c r="K2260" s="2">
        <v>44673</v>
      </c>
      <c r="L2260" s="5" t="s">
        <v>6</v>
      </c>
      <c r="M2260" t="s">
        <v>138</v>
      </c>
      <c r="N2260" t="s">
        <v>32</v>
      </c>
      <c r="O2260" t="s">
        <v>64</v>
      </c>
      <c r="P2260" t="s">
        <v>65</v>
      </c>
      <c r="Q2260" t="s">
        <v>8701</v>
      </c>
      <c r="R2260" t="s">
        <v>630</v>
      </c>
      <c r="S2260" t="s">
        <v>631</v>
      </c>
      <c r="T2260" t="s">
        <v>298</v>
      </c>
      <c r="U2260" t="s">
        <v>8702</v>
      </c>
      <c r="V2260" t="s">
        <v>8699</v>
      </c>
      <c r="W2260" t="s">
        <v>142</v>
      </c>
    </row>
    <row r="2261" spans="1:23" hidden="1" x14ac:dyDescent="0.2">
      <c r="A2261" t="s">
        <v>57</v>
      </c>
      <c r="B2261" t="s">
        <v>8703</v>
      </c>
      <c r="C2261" t="s">
        <v>8704</v>
      </c>
      <c r="D2261" t="s">
        <v>8705</v>
      </c>
      <c r="E2261" t="s">
        <v>86</v>
      </c>
      <c r="F2261" t="s">
        <v>4463</v>
      </c>
      <c r="G2261" s="2">
        <v>44328</v>
      </c>
      <c r="H2261" s="2">
        <v>44307</v>
      </c>
      <c r="I2261" s="2">
        <v>44735</v>
      </c>
      <c r="J2261" s="19">
        <f t="shared" si="35"/>
        <v>44672</v>
      </c>
      <c r="K2261" s="2">
        <v>44672</v>
      </c>
      <c r="L2261" s="5" t="s">
        <v>31</v>
      </c>
      <c r="M2261" t="s">
        <v>269</v>
      </c>
      <c r="N2261" t="s">
        <v>32</v>
      </c>
      <c r="O2261" t="s">
        <v>64</v>
      </c>
      <c r="P2261" t="s">
        <v>65</v>
      </c>
      <c r="Q2261" t="s">
        <v>8216</v>
      </c>
      <c r="R2261" t="s">
        <v>67</v>
      </c>
      <c r="S2261" t="s">
        <v>430</v>
      </c>
      <c r="T2261" t="s">
        <v>69</v>
      </c>
      <c r="U2261" t="s">
        <v>8706</v>
      </c>
      <c r="V2261" t="s">
        <v>8705</v>
      </c>
      <c r="W2261" t="s">
        <v>274</v>
      </c>
    </row>
    <row r="2262" spans="1:23" hidden="1" x14ac:dyDescent="0.2">
      <c r="A2262" t="s">
        <v>57</v>
      </c>
      <c r="B2262" t="s">
        <v>8707</v>
      </c>
      <c r="C2262" t="s">
        <v>8708</v>
      </c>
      <c r="D2262" t="s">
        <v>8709</v>
      </c>
      <c r="E2262" t="s">
        <v>473</v>
      </c>
      <c r="F2262" t="s">
        <v>6481</v>
      </c>
      <c r="G2262" s="2">
        <v>44329</v>
      </c>
      <c r="H2262" s="2">
        <v>44307</v>
      </c>
      <c r="I2262" s="2">
        <v>44768</v>
      </c>
      <c r="J2262" s="19">
        <f t="shared" si="35"/>
        <v>44672</v>
      </c>
      <c r="K2262" s="2">
        <v>44672</v>
      </c>
      <c r="L2262" s="5" t="s">
        <v>31</v>
      </c>
      <c r="M2262" t="s">
        <v>77</v>
      </c>
      <c r="N2262" t="s">
        <v>32</v>
      </c>
      <c r="O2262" t="s">
        <v>64</v>
      </c>
      <c r="P2262" t="s">
        <v>65</v>
      </c>
      <c r="Q2262" t="s">
        <v>1998</v>
      </c>
      <c r="R2262" t="s">
        <v>67</v>
      </c>
      <c r="S2262" t="s">
        <v>79</v>
      </c>
      <c r="T2262" t="s">
        <v>80</v>
      </c>
      <c r="U2262" t="s">
        <v>8710</v>
      </c>
      <c r="V2262" t="s">
        <v>8711</v>
      </c>
      <c r="W2262" t="s">
        <v>82</v>
      </c>
    </row>
    <row r="2263" spans="1:23" hidden="1" x14ac:dyDescent="0.2">
      <c r="A2263" t="s">
        <v>57</v>
      </c>
      <c r="B2263" t="s">
        <v>8712</v>
      </c>
      <c r="C2263" t="s">
        <v>4119</v>
      </c>
      <c r="D2263" t="s">
        <v>8713</v>
      </c>
      <c r="E2263" t="s">
        <v>115</v>
      </c>
      <c r="F2263" t="s">
        <v>5295</v>
      </c>
      <c r="G2263" s="2">
        <v>44329</v>
      </c>
      <c r="H2263" s="2">
        <v>44321</v>
      </c>
      <c r="I2263" s="2">
        <v>44751</v>
      </c>
      <c r="J2263" s="19">
        <f t="shared" si="35"/>
        <v>44686</v>
      </c>
      <c r="K2263" s="2">
        <v>44686</v>
      </c>
      <c r="L2263" s="5" t="s">
        <v>31</v>
      </c>
      <c r="M2263" t="s">
        <v>98</v>
      </c>
      <c r="N2263" t="s">
        <v>32</v>
      </c>
      <c r="O2263" t="s">
        <v>64</v>
      </c>
      <c r="P2263" t="s">
        <v>65</v>
      </c>
      <c r="Q2263" t="s">
        <v>8714</v>
      </c>
      <c r="R2263" t="s">
        <v>67</v>
      </c>
      <c r="S2263" t="s">
        <v>100</v>
      </c>
      <c r="T2263" t="s">
        <v>80</v>
      </c>
      <c r="U2263" t="s">
        <v>5296</v>
      </c>
      <c r="V2263" t="s">
        <v>5297</v>
      </c>
      <c r="W2263" t="s">
        <v>103</v>
      </c>
    </row>
    <row r="2264" spans="1:23" hidden="1" x14ac:dyDescent="0.2">
      <c r="A2264" t="s">
        <v>57</v>
      </c>
      <c r="B2264" t="s">
        <v>8715</v>
      </c>
      <c r="C2264" t="s">
        <v>5172</v>
      </c>
      <c r="D2264" t="s">
        <v>8716</v>
      </c>
      <c r="E2264" t="s">
        <v>115</v>
      </c>
      <c r="F2264" t="s">
        <v>5363</v>
      </c>
      <c r="G2264" s="2">
        <v>44329</v>
      </c>
      <c r="H2264" s="2">
        <v>44321</v>
      </c>
      <c r="I2264" s="2">
        <v>44643</v>
      </c>
      <c r="J2264" s="19">
        <f t="shared" si="35"/>
        <v>44686</v>
      </c>
      <c r="K2264" s="2">
        <v>44686</v>
      </c>
      <c r="L2264" s="5" t="s">
        <v>6</v>
      </c>
      <c r="M2264" t="s">
        <v>98</v>
      </c>
      <c r="N2264" t="s">
        <v>32</v>
      </c>
      <c r="O2264" t="s">
        <v>64</v>
      </c>
      <c r="P2264" t="s">
        <v>65</v>
      </c>
      <c r="Q2264" t="s">
        <v>8714</v>
      </c>
      <c r="R2264" t="s">
        <v>67</v>
      </c>
      <c r="S2264" t="s">
        <v>100</v>
      </c>
      <c r="T2264" t="s">
        <v>80</v>
      </c>
      <c r="U2264" t="s">
        <v>5364</v>
      </c>
      <c r="V2264" t="s">
        <v>5365</v>
      </c>
      <c r="W2264" t="s">
        <v>103</v>
      </c>
    </row>
    <row r="2265" spans="1:23" hidden="1" x14ac:dyDescent="0.2">
      <c r="A2265" t="s">
        <v>57</v>
      </c>
      <c r="B2265" t="s">
        <v>8717</v>
      </c>
      <c r="C2265" t="s">
        <v>8718</v>
      </c>
      <c r="D2265" t="s">
        <v>8719</v>
      </c>
      <c r="E2265" t="s">
        <v>310</v>
      </c>
      <c r="F2265" t="s">
        <v>5407</v>
      </c>
      <c r="G2265" s="2">
        <v>44329</v>
      </c>
      <c r="H2265" s="2">
        <v>44329</v>
      </c>
      <c r="I2265" s="2">
        <v>44720</v>
      </c>
      <c r="J2265" s="19">
        <f t="shared" si="35"/>
        <v>44694</v>
      </c>
      <c r="K2265" s="2">
        <v>44694</v>
      </c>
      <c r="L2265" s="5" t="s">
        <v>31</v>
      </c>
      <c r="M2265" t="s">
        <v>63</v>
      </c>
      <c r="N2265" t="s">
        <v>32</v>
      </c>
      <c r="O2265" t="s">
        <v>64</v>
      </c>
      <c r="P2265" t="s">
        <v>65</v>
      </c>
      <c r="Q2265" t="s">
        <v>1032</v>
      </c>
      <c r="R2265" t="s">
        <v>67</v>
      </c>
      <c r="S2265" t="s">
        <v>125</v>
      </c>
      <c r="T2265" t="s">
        <v>69</v>
      </c>
      <c r="U2265" t="s">
        <v>8720</v>
      </c>
      <c r="V2265" t="s">
        <v>8719</v>
      </c>
      <c r="W2265" t="s">
        <v>71</v>
      </c>
    </row>
    <row r="2266" spans="1:23" hidden="1" x14ac:dyDescent="0.2">
      <c r="A2266" t="s">
        <v>57</v>
      </c>
      <c r="B2266" t="s">
        <v>8721</v>
      </c>
      <c r="C2266" t="s">
        <v>8722</v>
      </c>
      <c r="D2266" t="s">
        <v>8723</v>
      </c>
      <c r="E2266" t="s">
        <v>136</v>
      </c>
      <c r="F2266" t="s">
        <v>843</v>
      </c>
      <c r="G2266" s="2">
        <v>44329</v>
      </c>
      <c r="H2266" s="2">
        <v>44328</v>
      </c>
      <c r="I2266" s="2">
        <v>44732</v>
      </c>
      <c r="J2266" s="19">
        <f t="shared" si="35"/>
        <v>44693</v>
      </c>
      <c r="K2266" s="2">
        <v>44693</v>
      </c>
      <c r="L2266" s="5" t="s">
        <v>31</v>
      </c>
      <c r="M2266" t="s">
        <v>98</v>
      </c>
      <c r="N2266" t="s">
        <v>32</v>
      </c>
      <c r="O2266" t="s">
        <v>64</v>
      </c>
      <c r="P2266" t="s">
        <v>65</v>
      </c>
      <c r="Q2266" t="s">
        <v>8316</v>
      </c>
      <c r="R2266" t="s">
        <v>67</v>
      </c>
      <c r="S2266" t="s">
        <v>100</v>
      </c>
      <c r="T2266" t="s">
        <v>80</v>
      </c>
      <c r="U2266" t="s">
        <v>844</v>
      </c>
      <c r="V2266" t="s">
        <v>845</v>
      </c>
      <c r="W2266" t="s">
        <v>103</v>
      </c>
    </row>
    <row r="2267" spans="1:23" hidden="1" x14ac:dyDescent="0.2">
      <c r="A2267" t="s">
        <v>57</v>
      </c>
      <c r="B2267" t="s">
        <v>8724</v>
      </c>
      <c r="C2267" t="s">
        <v>7836</v>
      </c>
      <c r="D2267" t="s">
        <v>8725</v>
      </c>
      <c r="E2267" t="s">
        <v>136</v>
      </c>
      <c r="F2267" t="s">
        <v>3882</v>
      </c>
      <c r="G2267" s="2">
        <v>44329</v>
      </c>
      <c r="H2267" s="2">
        <v>44321</v>
      </c>
      <c r="I2267" s="2">
        <v>44616</v>
      </c>
      <c r="J2267" s="19">
        <f t="shared" si="35"/>
        <v>44686</v>
      </c>
      <c r="K2267" s="2">
        <v>44686</v>
      </c>
      <c r="L2267" s="5" t="s">
        <v>6</v>
      </c>
      <c r="M2267" t="s">
        <v>138</v>
      </c>
      <c r="N2267" t="s">
        <v>32</v>
      </c>
      <c r="O2267" t="s">
        <v>64</v>
      </c>
      <c r="P2267" t="s">
        <v>65</v>
      </c>
      <c r="Q2267" t="s">
        <v>312</v>
      </c>
      <c r="R2267" t="s">
        <v>201</v>
      </c>
      <c r="S2267" t="s">
        <v>304</v>
      </c>
      <c r="T2267" t="s">
        <v>202</v>
      </c>
      <c r="U2267" t="s">
        <v>8726</v>
      </c>
      <c r="V2267" t="s">
        <v>8725</v>
      </c>
      <c r="W2267" t="s">
        <v>142</v>
      </c>
    </row>
    <row r="2268" spans="1:23" hidden="1" x14ac:dyDescent="0.2">
      <c r="A2268" t="s">
        <v>57</v>
      </c>
      <c r="B2268" t="s">
        <v>8727</v>
      </c>
      <c r="C2268" t="s">
        <v>8728</v>
      </c>
      <c r="D2268" t="s">
        <v>8729</v>
      </c>
      <c r="E2268" t="s">
        <v>136</v>
      </c>
      <c r="F2268" t="s">
        <v>3882</v>
      </c>
      <c r="G2268" s="2">
        <v>44329</v>
      </c>
      <c r="H2268" s="2">
        <v>44321</v>
      </c>
      <c r="I2268" s="2">
        <v>44616</v>
      </c>
      <c r="J2268" s="19">
        <f t="shared" si="35"/>
        <v>44686</v>
      </c>
      <c r="K2268" s="2">
        <v>44686</v>
      </c>
      <c r="L2268" s="5" t="s">
        <v>6</v>
      </c>
      <c r="M2268" t="s">
        <v>138</v>
      </c>
      <c r="N2268" t="s">
        <v>32</v>
      </c>
      <c r="O2268" t="s">
        <v>64</v>
      </c>
      <c r="P2268" t="s">
        <v>65</v>
      </c>
      <c r="Q2268" t="s">
        <v>312</v>
      </c>
      <c r="R2268" t="s">
        <v>201</v>
      </c>
      <c r="S2268" t="s">
        <v>304</v>
      </c>
      <c r="T2268" t="s">
        <v>202</v>
      </c>
      <c r="U2268" t="s">
        <v>8730</v>
      </c>
      <c r="V2268" t="s">
        <v>8729</v>
      </c>
      <c r="W2268" t="s">
        <v>142</v>
      </c>
    </row>
    <row r="2269" spans="1:23" hidden="1" x14ac:dyDescent="0.2">
      <c r="A2269" t="s">
        <v>57</v>
      </c>
      <c r="B2269" t="s">
        <v>8731</v>
      </c>
      <c r="C2269" t="s">
        <v>560</v>
      </c>
      <c r="D2269" t="s">
        <v>8732</v>
      </c>
      <c r="E2269" t="s">
        <v>107</v>
      </c>
      <c r="F2269" t="s">
        <v>8733</v>
      </c>
      <c r="G2269" s="2">
        <v>44329</v>
      </c>
      <c r="H2269" s="2">
        <v>44307</v>
      </c>
      <c r="I2269" s="2">
        <v>44557</v>
      </c>
      <c r="J2269" s="19">
        <f t="shared" si="35"/>
        <v>44672</v>
      </c>
      <c r="K2269" s="2">
        <v>44672</v>
      </c>
      <c r="L2269" s="5" t="s">
        <v>6</v>
      </c>
      <c r="M2269" t="s">
        <v>269</v>
      </c>
      <c r="N2269" t="s">
        <v>32</v>
      </c>
      <c r="O2269" t="s">
        <v>64</v>
      </c>
      <c r="P2269" t="s">
        <v>65</v>
      </c>
      <c r="Q2269" t="s">
        <v>8216</v>
      </c>
      <c r="R2269" t="s">
        <v>201</v>
      </c>
      <c r="S2269" t="s">
        <v>271</v>
      </c>
      <c r="T2269" t="s">
        <v>202</v>
      </c>
      <c r="U2269" t="s">
        <v>8734</v>
      </c>
      <c r="V2269" t="s">
        <v>8732</v>
      </c>
      <c r="W2269" t="s">
        <v>274</v>
      </c>
    </row>
    <row r="2270" spans="1:23" hidden="1" x14ac:dyDescent="0.2">
      <c r="A2270" t="s">
        <v>57</v>
      </c>
      <c r="B2270" t="s">
        <v>8735</v>
      </c>
      <c r="C2270" t="s">
        <v>5172</v>
      </c>
      <c r="D2270" t="s">
        <v>8736</v>
      </c>
      <c r="E2270" t="s">
        <v>115</v>
      </c>
      <c r="F2270" t="s">
        <v>5295</v>
      </c>
      <c r="G2270" s="2">
        <v>44329</v>
      </c>
      <c r="H2270" s="2">
        <v>44307</v>
      </c>
      <c r="I2270" s="2">
        <v>44751</v>
      </c>
      <c r="J2270" s="19">
        <f t="shared" si="35"/>
        <v>44672</v>
      </c>
      <c r="K2270" s="2">
        <v>44672</v>
      </c>
      <c r="L2270" s="5" t="s">
        <v>31</v>
      </c>
      <c r="M2270" t="s">
        <v>98</v>
      </c>
      <c r="N2270" t="s">
        <v>32</v>
      </c>
      <c r="O2270" t="s">
        <v>64</v>
      </c>
      <c r="P2270" t="s">
        <v>65</v>
      </c>
      <c r="Q2270" t="s">
        <v>8522</v>
      </c>
      <c r="R2270" t="s">
        <v>67</v>
      </c>
      <c r="S2270" t="s">
        <v>100</v>
      </c>
      <c r="T2270" t="s">
        <v>80</v>
      </c>
      <c r="U2270" t="s">
        <v>5296</v>
      </c>
      <c r="V2270" t="s">
        <v>5297</v>
      </c>
      <c r="W2270" t="s">
        <v>103</v>
      </c>
    </row>
    <row r="2271" spans="1:23" hidden="1" x14ac:dyDescent="0.2">
      <c r="A2271" t="s">
        <v>57</v>
      </c>
      <c r="B2271" t="s">
        <v>8737</v>
      </c>
      <c r="C2271" t="s">
        <v>8738</v>
      </c>
      <c r="D2271" t="s">
        <v>8739</v>
      </c>
      <c r="E2271" t="s">
        <v>473</v>
      </c>
      <c r="F2271" t="s">
        <v>3310</v>
      </c>
      <c r="G2271" s="2">
        <v>44329</v>
      </c>
      <c r="H2271" s="2">
        <v>44329</v>
      </c>
      <c r="I2271" s="2">
        <v>44420</v>
      </c>
      <c r="J2271" s="19">
        <f t="shared" si="35"/>
        <v>44694</v>
      </c>
      <c r="K2271" s="2">
        <v>44694</v>
      </c>
      <c r="L2271" s="5" t="s">
        <v>6</v>
      </c>
      <c r="M2271" t="s">
        <v>138</v>
      </c>
      <c r="N2271" t="s">
        <v>32</v>
      </c>
      <c r="O2271" t="s">
        <v>64</v>
      </c>
      <c r="P2271" t="s">
        <v>65</v>
      </c>
      <c r="Q2271" t="s">
        <v>66</v>
      </c>
      <c r="R2271" t="s">
        <v>201</v>
      </c>
      <c r="S2271" t="s">
        <v>304</v>
      </c>
      <c r="T2271" t="s">
        <v>202</v>
      </c>
      <c r="U2271" t="s">
        <v>8740</v>
      </c>
      <c r="V2271" t="s">
        <v>8741</v>
      </c>
      <c r="W2271" t="s">
        <v>142</v>
      </c>
    </row>
    <row r="2272" spans="1:23" hidden="1" x14ac:dyDescent="0.2">
      <c r="A2272" t="s">
        <v>57</v>
      </c>
      <c r="B2272" t="s">
        <v>8742</v>
      </c>
      <c r="C2272" t="s">
        <v>5172</v>
      </c>
      <c r="D2272" t="s">
        <v>8743</v>
      </c>
      <c r="E2272" t="s">
        <v>115</v>
      </c>
      <c r="F2272" t="s">
        <v>8744</v>
      </c>
      <c r="G2272" s="2">
        <v>44329</v>
      </c>
      <c r="H2272" s="2">
        <v>44307</v>
      </c>
      <c r="I2272" s="2">
        <v>44601</v>
      </c>
      <c r="J2272" s="19">
        <f t="shared" si="35"/>
        <v>44672</v>
      </c>
      <c r="K2272" s="2">
        <v>44672</v>
      </c>
      <c r="L2272" s="5" t="s">
        <v>6</v>
      </c>
      <c r="M2272" t="s">
        <v>269</v>
      </c>
      <c r="N2272" t="s">
        <v>32</v>
      </c>
      <c r="O2272" t="s">
        <v>64</v>
      </c>
      <c r="P2272" t="s">
        <v>65</v>
      </c>
      <c r="Q2272" t="s">
        <v>8216</v>
      </c>
      <c r="R2272" t="s">
        <v>1207</v>
      </c>
      <c r="S2272" t="s">
        <v>280</v>
      </c>
      <c r="T2272" t="s">
        <v>69</v>
      </c>
      <c r="U2272" t="s">
        <v>8745</v>
      </c>
      <c r="V2272" t="s">
        <v>8743</v>
      </c>
      <c r="W2272" t="s">
        <v>274</v>
      </c>
    </row>
    <row r="2273" spans="1:23" hidden="1" x14ac:dyDescent="0.2">
      <c r="A2273" t="s">
        <v>57</v>
      </c>
      <c r="B2273" t="s">
        <v>8746</v>
      </c>
      <c r="C2273" t="s">
        <v>1478</v>
      </c>
      <c r="D2273" t="s">
        <v>8747</v>
      </c>
      <c r="E2273" t="s">
        <v>176</v>
      </c>
      <c r="F2273" t="s">
        <v>4128</v>
      </c>
      <c r="G2273" s="2">
        <v>44329</v>
      </c>
      <c r="H2273" s="2">
        <v>44307</v>
      </c>
      <c r="I2273" s="2">
        <v>44650</v>
      </c>
      <c r="J2273" s="19">
        <f t="shared" si="35"/>
        <v>44672</v>
      </c>
      <c r="K2273" s="2">
        <v>44672</v>
      </c>
      <c r="L2273" s="5" t="s">
        <v>6</v>
      </c>
      <c r="M2273" t="s">
        <v>269</v>
      </c>
      <c r="N2273" t="s">
        <v>32</v>
      </c>
      <c r="O2273" t="s">
        <v>64</v>
      </c>
      <c r="P2273" t="s">
        <v>65</v>
      </c>
      <c r="Q2273" t="s">
        <v>8216</v>
      </c>
      <c r="R2273" t="s">
        <v>67</v>
      </c>
      <c r="S2273" t="s">
        <v>430</v>
      </c>
      <c r="T2273" t="s">
        <v>69</v>
      </c>
      <c r="U2273" t="s">
        <v>8748</v>
      </c>
      <c r="V2273" t="s">
        <v>8747</v>
      </c>
      <c r="W2273" t="s">
        <v>274</v>
      </c>
    </row>
    <row r="2274" spans="1:23" hidden="1" x14ac:dyDescent="0.2">
      <c r="A2274" t="s">
        <v>57</v>
      </c>
      <c r="B2274" t="s">
        <v>8749</v>
      </c>
      <c r="C2274" t="s">
        <v>8750</v>
      </c>
      <c r="D2274" t="s">
        <v>8751</v>
      </c>
      <c r="E2274" t="s">
        <v>480</v>
      </c>
      <c r="F2274" t="s">
        <v>629</v>
      </c>
      <c r="G2274" s="2">
        <v>44329</v>
      </c>
      <c r="H2274" s="2">
        <v>44308</v>
      </c>
      <c r="I2274" s="2">
        <v>44795</v>
      </c>
      <c r="J2274" s="19">
        <f t="shared" si="35"/>
        <v>44673</v>
      </c>
      <c r="K2274" s="2">
        <v>44673</v>
      </c>
      <c r="L2274" s="5" t="s">
        <v>31</v>
      </c>
      <c r="M2274" t="s">
        <v>138</v>
      </c>
      <c r="N2274" t="s">
        <v>32</v>
      </c>
      <c r="O2274" t="s">
        <v>64</v>
      </c>
      <c r="P2274" t="s">
        <v>65</v>
      </c>
      <c r="Q2274" t="s">
        <v>945</v>
      </c>
      <c r="R2274" t="s">
        <v>67</v>
      </c>
      <c r="S2274" t="s">
        <v>824</v>
      </c>
      <c r="T2274" t="s">
        <v>69</v>
      </c>
      <c r="U2274" t="s">
        <v>8752</v>
      </c>
      <c r="V2274" t="s">
        <v>8751</v>
      </c>
      <c r="W2274" t="s">
        <v>142</v>
      </c>
    </row>
    <row r="2275" spans="1:23" hidden="1" x14ac:dyDescent="0.2">
      <c r="A2275" t="s">
        <v>57</v>
      </c>
      <c r="B2275" t="s">
        <v>8753</v>
      </c>
      <c r="C2275" t="s">
        <v>2449</v>
      </c>
      <c r="D2275" t="s">
        <v>8754</v>
      </c>
      <c r="E2275" t="s">
        <v>176</v>
      </c>
      <c r="F2275" t="s">
        <v>4138</v>
      </c>
      <c r="G2275" s="2">
        <v>44329</v>
      </c>
      <c r="H2275" s="2">
        <v>44308</v>
      </c>
      <c r="I2275" s="2">
        <v>44733</v>
      </c>
      <c r="J2275" s="19">
        <f t="shared" si="35"/>
        <v>44673</v>
      </c>
      <c r="K2275" s="2">
        <v>44673</v>
      </c>
      <c r="L2275" s="5" t="s">
        <v>31</v>
      </c>
      <c r="M2275" t="s">
        <v>138</v>
      </c>
      <c r="N2275" t="s">
        <v>32</v>
      </c>
      <c r="O2275" t="s">
        <v>64</v>
      </c>
      <c r="P2275" t="s">
        <v>65</v>
      </c>
      <c r="Q2275" t="s">
        <v>8264</v>
      </c>
      <c r="R2275" t="s">
        <v>67</v>
      </c>
      <c r="S2275" t="s">
        <v>100</v>
      </c>
      <c r="T2275" t="s">
        <v>69</v>
      </c>
      <c r="U2275" t="s">
        <v>8755</v>
      </c>
      <c r="V2275" t="s">
        <v>8754</v>
      </c>
      <c r="W2275" t="s">
        <v>142</v>
      </c>
    </row>
    <row r="2276" spans="1:23" hidden="1" x14ac:dyDescent="0.2">
      <c r="A2276" t="s">
        <v>57</v>
      </c>
      <c r="B2276" t="s">
        <v>8756</v>
      </c>
      <c r="C2276" t="s">
        <v>8757</v>
      </c>
      <c r="D2276" t="s">
        <v>8758</v>
      </c>
      <c r="E2276" t="s">
        <v>310</v>
      </c>
      <c r="F2276" t="s">
        <v>1945</v>
      </c>
      <c r="G2276" s="2">
        <v>44329</v>
      </c>
      <c r="H2276" s="2">
        <v>44329</v>
      </c>
      <c r="I2276" s="2">
        <v>44853</v>
      </c>
      <c r="J2276" s="19">
        <f t="shared" si="35"/>
        <v>44694</v>
      </c>
      <c r="K2276" s="2">
        <v>44694</v>
      </c>
      <c r="L2276" s="5" t="s">
        <v>31</v>
      </c>
      <c r="M2276" t="s">
        <v>98</v>
      </c>
      <c r="N2276" t="s">
        <v>32</v>
      </c>
      <c r="O2276" t="s">
        <v>64</v>
      </c>
      <c r="P2276" t="s">
        <v>65</v>
      </c>
      <c r="Q2276" t="s">
        <v>2094</v>
      </c>
      <c r="R2276" t="s">
        <v>67</v>
      </c>
      <c r="S2276" t="s">
        <v>100</v>
      </c>
      <c r="T2276" t="s">
        <v>80</v>
      </c>
      <c r="U2276" t="s">
        <v>8759</v>
      </c>
      <c r="V2276" t="s">
        <v>8760</v>
      </c>
      <c r="W2276" t="s">
        <v>103</v>
      </c>
    </row>
    <row r="2277" spans="1:23" hidden="1" x14ac:dyDescent="0.2">
      <c r="A2277" t="s">
        <v>57</v>
      </c>
      <c r="B2277" t="s">
        <v>8761</v>
      </c>
      <c r="C2277" t="s">
        <v>8762</v>
      </c>
      <c r="D2277" t="s">
        <v>8763</v>
      </c>
      <c r="E2277" t="s">
        <v>310</v>
      </c>
      <c r="F2277" t="s">
        <v>5073</v>
      </c>
      <c r="G2277" s="2">
        <v>44329</v>
      </c>
      <c r="H2277" s="2">
        <v>44329</v>
      </c>
      <c r="I2277" s="2">
        <v>44649</v>
      </c>
      <c r="J2277" s="19">
        <f t="shared" si="35"/>
        <v>44694</v>
      </c>
      <c r="K2277" s="2">
        <v>44694</v>
      </c>
      <c r="L2277" s="5" t="s">
        <v>6</v>
      </c>
      <c r="M2277" t="s">
        <v>63</v>
      </c>
      <c r="N2277" t="s">
        <v>32</v>
      </c>
      <c r="O2277" t="s">
        <v>64</v>
      </c>
      <c r="P2277" t="s">
        <v>65</v>
      </c>
      <c r="Q2277" t="s">
        <v>500</v>
      </c>
      <c r="R2277" t="s">
        <v>630</v>
      </c>
      <c r="S2277" t="s">
        <v>79</v>
      </c>
      <c r="T2277" t="s">
        <v>298</v>
      </c>
      <c r="U2277" t="s">
        <v>8764</v>
      </c>
      <c r="V2277" t="s">
        <v>8763</v>
      </c>
      <c r="W2277" t="s">
        <v>71</v>
      </c>
    </row>
    <row r="2278" spans="1:23" hidden="1" x14ac:dyDescent="0.2">
      <c r="A2278" t="s">
        <v>57</v>
      </c>
      <c r="B2278" t="s">
        <v>8765</v>
      </c>
      <c r="C2278" t="s">
        <v>8766</v>
      </c>
      <c r="D2278" t="s">
        <v>8767</v>
      </c>
      <c r="E2278" t="s">
        <v>480</v>
      </c>
      <c r="F2278" t="s">
        <v>5263</v>
      </c>
      <c r="G2278" s="2">
        <v>44329</v>
      </c>
      <c r="H2278" s="2">
        <v>44307</v>
      </c>
      <c r="I2278" s="2">
        <v>44777</v>
      </c>
      <c r="J2278" s="19">
        <f t="shared" si="35"/>
        <v>44672</v>
      </c>
      <c r="K2278" s="2">
        <v>44672</v>
      </c>
      <c r="L2278" s="5" t="s">
        <v>31</v>
      </c>
      <c r="M2278" t="s">
        <v>98</v>
      </c>
      <c r="N2278" t="s">
        <v>32</v>
      </c>
      <c r="O2278" t="s">
        <v>64</v>
      </c>
      <c r="P2278" t="s">
        <v>65</v>
      </c>
      <c r="Q2278" t="s">
        <v>8316</v>
      </c>
      <c r="R2278" t="s">
        <v>67</v>
      </c>
      <c r="S2278" t="s">
        <v>100</v>
      </c>
      <c r="T2278" t="s">
        <v>80</v>
      </c>
      <c r="U2278" t="s">
        <v>5264</v>
      </c>
      <c r="V2278" t="s">
        <v>5265</v>
      </c>
      <c r="W2278" t="s">
        <v>103</v>
      </c>
    </row>
    <row r="2279" spans="1:23" hidden="1" x14ac:dyDescent="0.2">
      <c r="A2279" t="s">
        <v>57</v>
      </c>
      <c r="B2279" t="s">
        <v>8768</v>
      </c>
      <c r="C2279" t="s">
        <v>8769</v>
      </c>
      <c r="D2279" t="s">
        <v>8770</v>
      </c>
      <c r="E2279" t="s">
        <v>107</v>
      </c>
      <c r="F2279" t="s">
        <v>1125</v>
      </c>
      <c r="G2279" s="2">
        <v>44329</v>
      </c>
      <c r="H2279" s="2">
        <v>44299</v>
      </c>
      <c r="I2279" s="2">
        <v>44709</v>
      </c>
      <c r="J2279" s="19">
        <f t="shared" si="35"/>
        <v>44664</v>
      </c>
      <c r="K2279" s="2">
        <v>44664</v>
      </c>
      <c r="L2279" s="5" t="s">
        <v>31</v>
      </c>
      <c r="M2279" t="s">
        <v>138</v>
      </c>
      <c r="N2279" t="s">
        <v>32</v>
      </c>
      <c r="O2279" t="s">
        <v>64</v>
      </c>
      <c r="P2279" t="s">
        <v>65</v>
      </c>
      <c r="Q2279" t="s">
        <v>8302</v>
      </c>
      <c r="R2279" t="s">
        <v>201</v>
      </c>
      <c r="S2279" t="s">
        <v>140</v>
      </c>
      <c r="T2279" t="s">
        <v>202</v>
      </c>
      <c r="U2279" t="s">
        <v>8771</v>
      </c>
      <c r="V2279" t="s">
        <v>8770</v>
      </c>
      <c r="W2279" t="s">
        <v>142</v>
      </c>
    </row>
    <row r="2280" spans="1:23" hidden="1" x14ac:dyDescent="0.2">
      <c r="A2280" t="s">
        <v>57</v>
      </c>
      <c r="B2280" t="s">
        <v>8772</v>
      </c>
      <c r="C2280" t="s">
        <v>8773</v>
      </c>
      <c r="D2280" t="s">
        <v>8774</v>
      </c>
      <c r="E2280" t="s">
        <v>96</v>
      </c>
      <c r="F2280" t="s">
        <v>5169</v>
      </c>
      <c r="G2280" s="2">
        <v>44329</v>
      </c>
      <c r="H2280" s="2">
        <v>44299</v>
      </c>
      <c r="I2280" s="2">
        <v>44736</v>
      </c>
      <c r="J2280" s="19">
        <f t="shared" si="35"/>
        <v>44664</v>
      </c>
      <c r="K2280" s="2">
        <v>44664</v>
      </c>
      <c r="L2280" s="5" t="s">
        <v>31</v>
      </c>
      <c r="M2280" t="s">
        <v>138</v>
      </c>
      <c r="N2280" t="s">
        <v>32</v>
      </c>
      <c r="O2280" t="s">
        <v>64</v>
      </c>
      <c r="P2280" t="s">
        <v>65</v>
      </c>
      <c r="Q2280" t="s">
        <v>786</v>
      </c>
      <c r="R2280" t="s">
        <v>630</v>
      </c>
      <c r="S2280" t="s">
        <v>631</v>
      </c>
      <c r="T2280" t="s">
        <v>298</v>
      </c>
      <c r="U2280" t="s">
        <v>8775</v>
      </c>
      <c r="V2280" t="s">
        <v>8776</v>
      </c>
      <c r="W2280" t="s">
        <v>142</v>
      </c>
    </row>
    <row r="2281" spans="1:23" hidden="1" x14ac:dyDescent="0.2">
      <c r="A2281" t="s">
        <v>57</v>
      </c>
      <c r="B2281" t="s">
        <v>8777</v>
      </c>
      <c r="C2281" t="s">
        <v>948</v>
      </c>
      <c r="D2281" t="s">
        <v>8778</v>
      </c>
      <c r="E2281" t="s">
        <v>115</v>
      </c>
      <c r="F2281" t="s">
        <v>5739</v>
      </c>
      <c r="G2281" s="2">
        <v>44329</v>
      </c>
      <c r="H2281" s="2">
        <v>44307</v>
      </c>
      <c r="I2281" s="2">
        <v>44586</v>
      </c>
      <c r="J2281" s="19">
        <f t="shared" si="35"/>
        <v>44672</v>
      </c>
      <c r="K2281" s="2">
        <v>44672</v>
      </c>
      <c r="L2281" s="5" t="s">
        <v>6</v>
      </c>
      <c r="M2281" t="s">
        <v>269</v>
      </c>
      <c r="N2281" t="s">
        <v>32</v>
      </c>
      <c r="O2281" t="s">
        <v>64</v>
      </c>
      <c r="P2281" t="s">
        <v>65</v>
      </c>
      <c r="Q2281" t="s">
        <v>8216</v>
      </c>
      <c r="R2281" t="s">
        <v>67</v>
      </c>
      <c r="S2281" t="s">
        <v>271</v>
      </c>
      <c r="T2281" t="s">
        <v>80</v>
      </c>
      <c r="U2281" t="s">
        <v>8779</v>
      </c>
      <c r="V2281" t="s">
        <v>8778</v>
      </c>
      <c r="W2281" t="s">
        <v>274</v>
      </c>
    </row>
    <row r="2282" spans="1:23" hidden="1" x14ac:dyDescent="0.2">
      <c r="A2282" t="s">
        <v>57</v>
      </c>
      <c r="B2282" t="s">
        <v>8780</v>
      </c>
      <c r="C2282" t="s">
        <v>8781</v>
      </c>
      <c r="D2282" t="s">
        <v>8782</v>
      </c>
      <c r="E2282" t="s">
        <v>480</v>
      </c>
      <c r="F2282" t="s">
        <v>629</v>
      </c>
      <c r="G2282" s="2">
        <v>44329</v>
      </c>
      <c r="H2282" s="2">
        <v>44307</v>
      </c>
      <c r="I2282" s="2">
        <v>44762</v>
      </c>
      <c r="J2282" s="19">
        <f t="shared" si="35"/>
        <v>44672</v>
      </c>
      <c r="K2282" s="2">
        <v>44672</v>
      </c>
      <c r="L2282" s="5" t="s">
        <v>31</v>
      </c>
      <c r="M2282" t="s">
        <v>138</v>
      </c>
      <c r="N2282" t="s">
        <v>32</v>
      </c>
      <c r="O2282" t="s">
        <v>64</v>
      </c>
      <c r="P2282" t="s">
        <v>65</v>
      </c>
      <c r="Q2282" t="s">
        <v>8216</v>
      </c>
      <c r="R2282" t="s">
        <v>67</v>
      </c>
      <c r="S2282" t="s">
        <v>4145</v>
      </c>
      <c r="T2282" t="s">
        <v>80</v>
      </c>
      <c r="U2282" t="s">
        <v>8783</v>
      </c>
      <c r="V2282" t="s">
        <v>8782</v>
      </c>
      <c r="W2282" t="s">
        <v>142</v>
      </c>
    </row>
    <row r="2283" spans="1:23" hidden="1" x14ac:dyDescent="0.2">
      <c r="A2283" t="s">
        <v>57</v>
      </c>
      <c r="B2283" t="s">
        <v>8784</v>
      </c>
      <c r="C2283" t="s">
        <v>8785</v>
      </c>
      <c r="D2283" t="s">
        <v>8786</v>
      </c>
      <c r="E2283" t="s">
        <v>136</v>
      </c>
      <c r="F2283" t="s">
        <v>1099</v>
      </c>
      <c r="G2283" s="2">
        <v>44329</v>
      </c>
      <c r="H2283" s="2">
        <v>44307</v>
      </c>
      <c r="I2283" s="2">
        <v>44558</v>
      </c>
      <c r="J2283" s="19">
        <f t="shared" si="35"/>
        <v>44672</v>
      </c>
      <c r="K2283" s="2">
        <v>44672</v>
      </c>
      <c r="L2283" s="5" t="s">
        <v>6</v>
      </c>
      <c r="M2283" t="s">
        <v>269</v>
      </c>
      <c r="N2283" t="s">
        <v>32</v>
      </c>
      <c r="O2283" t="s">
        <v>64</v>
      </c>
      <c r="P2283" t="s">
        <v>65</v>
      </c>
      <c r="Q2283" t="s">
        <v>463</v>
      </c>
      <c r="R2283" t="s">
        <v>201</v>
      </c>
      <c r="S2283" t="s">
        <v>271</v>
      </c>
      <c r="T2283" t="s">
        <v>202</v>
      </c>
      <c r="U2283" t="s">
        <v>8787</v>
      </c>
      <c r="V2283" t="s">
        <v>8786</v>
      </c>
      <c r="W2283" t="s">
        <v>274</v>
      </c>
    </row>
    <row r="2284" spans="1:23" hidden="1" x14ac:dyDescent="0.2">
      <c r="A2284" t="s">
        <v>57</v>
      </c>
      <c r="B2284" t="s">
        <v>8788</v>
      </c>
      <c r="C2284" t="s">
        <v>8785</v>
      </c>
      <c r="D2284" t="s">
        <v>8789</v>
      </c>
      <c r="E2284" t="s">
        <v>136</v>
      </c>
      <c r="F2284" t="s">
        <v>1099</v>
      </c>
      <c r="G2284" s="2">
        <v>44329</v>
      </c>
      <c r="H2284" s="2">
        <v>44307</v>
      </c>
      <c r="I2284" s="2">
        <v>44566</v>
      </c>
      <c r="J2284" s="19">
        <f t="shared" si="35"/>
        <v>44672</v>
      </c>
      <c r="K2284" s="2">
        <v>44672</v>
      </c>
      <c r="L2284" s="5" t="s">
        <v>6</v>
      </c>
      <c r="M2284" t="s">
        <v>269</v>
      </c>
      <c r="N2284" t="s">
        <v>32</v>
      </c>
      <c r="O2284" t="s">
        <v>64</v>
      </c>
      <c r="P2284" t="s">
        <v>65</v>
      </c>
      <c r="Q2284" t="s">
        <v>463</v>
      </c>
      <c r="R2284" t="s">
        <v>1207</v>
      </c>
      <c r="S2284" t="s">
        <v>280</v>
      </c>
      <c r="T2284" t="s">
        <v>69</v>
      </c>
      <c r="U2284" t="s">
        <v>8790</v>
      </c>
      <c r="V2284" t="s">
        <v>8789</v>
      </c>
      <c r="W2284" t="s">
        <v>274</v>
      </c>
    </row>
    <row r="2285" spans="1:23" hidden="1" x14ac:dyDescent="0.2">
      <c r="A2285" t="s">
        <v>57</v>
      </c>
      <c r="B2285" t="s">
        <v>8791</v>
      </c>
      <c r="C2285" t="s">
        <v>8792</v>
      </c>
      <c r="D2285" t="s">
        <v>8793</v>
      </c>
      <c r="E2285" t="s">
        <v>176</v>
      </c>
      <c r="F2285" t="s">
        <v>4128</v>
      </c>
      <c r="G2285" s="2">
        <v>44329</v>
      </c>
      <c r="H2285" s="2">
        <v>44307</v>
      </c>
      <c r="I2285" s="2">
        <v>44650</v>
      </c>
      <c r="J2285" s="19">
        <f t="shared" si="35"/>
        <v>44672</v>
      </c>
      <c r="K2285" s="2">
        <v>44672</v>
      </c>
      <c r="L2285" s="5" t="s">
        <v>6</v>
      </c>
      <c r="M2285" t="s">
        <v>269</v>
      </c>
      <c r="N2285" t="s">
        <v>32</v>
      </c>
      <c r="O2285" t="s">
        <v>64</v>
      </c>
      <c r="P2285" t="s">
        <v>65</v>
      </c>
      <c r="Q2285" t="s">
        <v>8302</v>
      </c>
      <c r="R2285" t="s">
        <v>67</v>
      </c>
      <c r="S2285" t="s">
        <v>271</v>
      </c>
      <c r="T2285" t="s">
        <v>80</v>
      </c>
      <c r="U2285" t="s">
        <v>8794</v>
      </c>
      <c r="V2285" t="s">
        <v>8793</v>
      </c>
      <c r="W2285" t="s">
        <v>274</v>
      </c>
    </row>
    <row r="2286" spans="1:23" hidden="1" x14ac:dyDescent="0.2">
      <c r="A2286" t="s">
        <v>57</v>
      </c>
      <c r="B2286" t="s">
        <v>8795</v>
      </c>
      <c r="C2286" t="s">
        <v>6559</v>
      </c>
      <c r="D2286" t="s">
        <v>8796</v>
      </c>
      <c r="E2286" t="s">
        <v>86</v>
      </c>
      <c r="F2286" t="s">
        <v>4463</v>
      </c>
      <c r="G2286" s="2">
        <v>44329</v>
      </c>
      <c r="H2286" s="2">
        <v>44307</v>
      </c>
      <c r="I2286" s="2">
        <v>44736</v>
      </c>
      <c r="J2286" s="19">
        <f t="shared" si="35"/>
        <v>44672</v>
      </c>
      <c r="K2286" s="2">
        <v>44672</v>
      </c>
      <c r="L2286" s="5" t="s">
        <v>31</v>
      </c>
      <c r="M2286" t="s">
        <v>269</v>
      </c>
      <c r="N2286" t="s">
        <v>32</v>
      </c>
      <c r="O2286" t="s">
        <v>64</v>
      </c>
      <c r="P2286" t="s">
        <v>65</v>
      </c>
      <c r="Q2286" t="s">
        <v>8302</v>
      </c>
      <c r="R2286" t="s">
        <v>67</v>
      </c>
      <c r="S2286" t="s">
        <v>271</v>
      </c>
      <c r="T2286" t="s">
        <v>80</v>
      </c>
      <c r="U2286" t="s">
        <v>8797</v>
      </c>
      <c r="V2286" t="s">
        <v>8796</v>
      </c>
      <c r="W2286" t="s">
        <v>274</v>
      </c>
    </row>
    <row r="2287" spans="1:23" hidden="1" x14ac:dyDescent="0.2">
      <c r="A2287" t="s">
        <v>57</v>
      </c>
      <c r="B2287" t="s">
        <v>8798</v>
      </c>
      <c r="C2287" t="s">
        <v>8799</v>
      </c>
      <c r="D2287" t="s">
        <v>8800</v>
      </c>
      <c r="E2287" t="s">
        <v>86</v>
      </c>
      <c r="F2287" t="s">
        <v>2233</v>
      </c>
      <c r="G2287" s="2">
        <v>44329</v>
      </c>
      <c r="H2287" s="2">
        <v>44307</v>
      </c>
      <c r="I2287" s="2">
        <v>44671</v>
      </c>
      <c r="J2287" s="19">
        <f t="shared" si="35"/>
        <v>44672</v>
      </c>
      <c r="K2287" s="2">
        <v>44672</v>
      </c>
      <c r="L2287" s="5" t="s">
        <v>6</v>
      </c>
      <c r="M2287" t="s">
        <v>98</v>
      </c>
      <c r="N2287" t="s">
        <v>32</v>
      </c>
      <c r="O2287" t="s">
        <v>64</v>
      </c>
      <c r="P2287" t="s">
        <v>65</v>
      </c>
      <c r="Q2287" t="s">
        <v>8316</v>
      </c>
      <c r="R2287" t="s">
        <v>67</v>
      </c>
      <c r="S2287" t="s">
        <v>100</v>
      </c>
      <c r="T2287" t="s">
        <v>80</v>
      </c>
      <c r="U2287" t="s">
        <v>5535</v>
      </c>
      <c r="V2287" t="s">
        <v>5536</v>
      </c>
      <c r="W2287" t="s">
        <v>103</v>
      </c>
    </row>
    <row r="2288" spans="1:23" hidden="1" x14ac:dyDescent="0.2">
      <c r="A2288" t="s">
        <v>57</v>
      </c>
      <c r="B2288" t="s">
        <v>8801</v>
      </c>
      <c r="C2288" t="s">
        <v>4448</v>
      </c>
      <c r="D2288" t="s">
        <v>8802</v>
      </c>
      <c r="E2288" t="s">
        <v>61</v>
      </c>
      <c r="F2288" t="s">
        <v>4869</v>
      </c>
      <c r="G2288" s="2">
        <v>44329</v>
      </c>
      <c r="H2288" s="2">
        <v>44308</v>
      </c>
      <c r="I2288" s="2">
        <v>44670</v>
      </c>
      <c r="J2288" s="19">
        <f t="shared" si="35"/>
        <v>44673</v>
      </c>
      <c r="K2288" s="2">
        <v>44673</v>
      </c>
      <c r="L2288" s="5" t="s">
        <v>6</v>
      </c>
      <c r="M2288" t="s">
        <v>138</v>
      </c>
      <c r="N2288" t="s">
        <v>32</v>
      </c>
      <c r="O2288" t="s">
        <v>64</v>
      </c>
      <c r="P2288" t="s">
        <v>65</v>
      </c>
      <c r="Q2288" t="s">
        <v>8216</v>
      </c>
      <c r="R2288" t="s">
        <v>630</v>
      </c>
      <c r="S2288" t="s">
        <v>631</v>
      </c>
      <c r="T2288" t="s">
        <v>298</v>
      </c>
      <c r="U2288" t="s">
        <v>8803</v>
      </c>
      <c r="V2288" t="s">
        <v>8802</v>
      </c>
      <c r="W2288" t="s">
        <v>142</v>
      </c>
    </row>
    <row r="2289" spans="1:23" hidden="1" x14ac:dyDescent="0.2">
      <c r="A2289" t="s">
        <v>57</v>
      </c>
      <c r="B2289" t="s">
        <v>8804</v>
      </c>
      <c r="C2289" t="s">
        <v>8805</v>
      </c>
      <c r="D2289" t="s">
        <v>8806</v>
      </c>
      <c r="E2289" t="s">
        <v>136</v>
      </c>
      <c r="F2289" t="s">
        <v>843</v>
      </c>
      <c r="G2289" s="2">
        <v>44329</v>
      </c>
      <c r="H2289" s="2">
        <v>44299</v>
      </c>
      <c r="I2289" s="2">
        <v>44728</v>
      </c>
      <c r="J2289" s="19">
        <f t="shared" si="35"/>
        <v>44664</v>
      </c>
      <c r="K2289" s="2">
        <v>44664</v>
      </c>
      <c r="L2289" s="5" t="s">
        <v>31</v>
      </c>
      <c r="M2289" t="s">
        <v>98</v>
      </c>
      <c r="N2289" t="s">
        <v>32</v>
      </c>
      <c r="O2289" t="s">
        <v>64</v>
      </c>
      <c r="P2289" t="s">
        <v>65</v>
      </c>
      <c r="Q2289" t="s">
        <v>487</v>
      </c>
      <c r="R2289" t="s">
        <v>67</v>
      </c>
      <c r="S2289" t="s">
        <v>100</v>
      </c>
      <c r="T2289" t="s">
        <v>80</v>
      </c>
      <c r="U2289" t="s">
        <v>844</v>
      </c>
      <c r="V2289" t="s">
        <v>845</v>
      </c>
      <c r="W2289" t="s">
        <v>103</v>
      </c>
    </row>
    <row r="2290" spans="1:23" hidden="1" x14ac:dyDescent="0.2">
      <c r="A2290" t="s">
        <v>57</v>
      </c>
      <c r="B2290" t="s">
        <v>8807</v>
      </c>
      <c r="C2290" t="s">
        <v>8808</v>
      </c>
      <c r="D2290" t="s">
        <v>8809</v>
      </c>
      <c r="E2290" t="s">
        <v>310</v>
      </c>
      <c r="F2290" t="s">
        <v>5073</v>
      </c>
      <c r="G2290" s="2">
        <v>44329</v>
      </c>
      <c r="H2290" s="2">
        <v>44329</v>
      </c>
      <c r="I2290" s="2">
        <v>44721</v>
      </c>
      <c r="J2290" s="19">
        <f t="shared" si="35"/>
        <v>44694</v>
      </c>
      <c r="K2290" s="2">
        <v>44694</v>
      </c>
      <c r="L2290" s="5" t="s">
        <v>31</v>
      </c>
      <c r="M2290" t="s">
        <v>63</v>
      </c>
      <c r="N2290" t="s">
        <v>32</v>
      </c>
      <c r="O2290" t="s">
        <v>64</v>
      </c>
      <c r="P2290" t="s">
        <v>65</v>
      </c>
      <c r="Q2290" t="s">
        <v>739</v>
      </c>
      <c r="R2290" t="s">
        <v>67</v>
      </c>
      <c r="S2290" t="s">
        <v>1744</v>
      </c>
      <c r="T2290" t="s">
        <v>69</v>
      </c>
      <c r="U2290" t="s">
        <v>8810</v>
      </c>
      <c r="V2290" t="s">
        <v>8809</v>
      </c>
      <c r="W2290" t="s">
        <v>71</v>
      </c>
    </row>
    <row r="2291" spans="1:23" hidden="1" x14ac:dyDescent="0.2">
      <c r="A2291" t="s">
        <v>57</v>
      </c>
      <c r="B2291" t="s">
        <v>8811</v>
      </c>
      <c r="C2291" t="s">
        <v>8808</v>
      </c>
      <c r="D2291" t="s">
        <v>8812</v>
      </c>
      <c r="E2291" t="s">
        <v>310</v>
      </c>
      <c r="F2291" t="s">
        <v>5073</v>
      </c>
      <c r="G2291" s="2">
        <v>44329</v>
      </c>
      <c r="H2291" s="2">
        <v>44329</v>
      </c>
      <c r="I2291" s="2">
        <v>44721</v>
      </c>
      <c r="J2291" s="19">
        <f t="shared" si="35"/>
        <v>44694</v>
      </c>
      <c r="K2291" s="2">
        <v>44694</v>
      </c>
      <c r="L2291" s="5" t="s">
        <v>31</v>
      </c>
      <c r="M2291" t="s">
        <v>88</v>
      </c>
      <c r="N2291" t="s">
        <v>32</v>
      </c>
      <c r="O2291" t="s">
        <v>64</v>
      </c>
      <c r="P2291" t="s">
        <v>65</v>
      </c>
      <c r="Q2291" t="s">
        <v>3104</v>
      </c>
      <c r="R2291" t="s">
        <v>67</v>
      </c>
      <c r="S2291" t="s">
        <v>90</v>
      </c>
      <c r="T2291" t="s">
        <v>80</v>
      </c>
      <c r="U2291" t="s">
        <v>8813</v>
      </c>
      <c r="V2291" t="s">
        <v>8814</v>
      </c>
      <c r="W2291" t="s">
        <v>92</v>
      </c>
    </row>
    <row r="2292" spans="1:23" hidden="1" x14ac:dyDescent="0.2">
      <c r="A2292" t="s">
        <v>57</v>
      </c>
      <c r="B2292" t="s">
        <v>8815</v>
      </c>
      <c r="C2292" t="s">
        <v>8816</v>
      </c>
      <c r="D2292" t="s">
        <v>8817</v>
      </c>
      <c r="E2292" t="s">
        <v>480</v>
      </c>
      <c r="F2292" t="s">
        <v>5263</v>
      </c>
      <c r="G2292" s="2">
        <v>44329</v>
      </c>
      <c r="H2292" s="2">
        <v>44306</v>
      </c>
      <c r="I2292" s="2">
        <v>44777</v>
      </c>
      <c r="J2292" s="19">
        <f t="shared" si="35"/>
        <v>44671</v>
      </c>
      <c r="K2292" s="2">
        <v>44671</v>
      </c>
      <c r="L2292" s="5" t="s">
        <v>31</v>
      </c>
      <c r="M2292" t="s">
        <v>98</v>
      </c>
      <c r="N2292" t="s">
        <v>32</v>
      </c>
      <c r="O2292" t="s">
        <v>64</v>
      </c>
      <c r="P2292" t="s">
        <v>65</v>
      </c>
      <c r="Q2292" t="s">
        <v>8494</v>
      </c>
      <c r="R2292" t="s">
        <v>67</v>
      </c>
      <c r="S2292" t="s">
        <v>100</v>
      </c>
      <c r="T2292" t="s">
        <v>80</v>
      </c>
      <c r="U2292" t="s">
        <v>5264</v>
      </c>
      <c r="V2292" t="s">
        <v>5265</v>
      </c>
      <c r="W2292" t="s">
        <v>103</v>
      </c>
    </row>
    <row r="2293" spans="1:23" hidden="1" x14ac:dyDescent="0.2">
      <c r="A2293" t="s">
        <v>57</v>
      </c>
      <c r="B2293" t="s">
        <v>8818</v>
      </c>
      <c r="C2293" t="s">
        <v>8819</v>
      </c>
      <c r="D2293" t="s">
        <v>8820</v>
      </c>
      <c r="E2293" t="s">
        <v>310</v>
      </c>
      <c r="F2293" t="s">
        <v>5073</v>
      </c>
      <c r="G2293" s="2">
        <v>44329</v>
      </c>
      <c r="H2293" s="2">
        <v>44329</v>
      </c>
      <c r="I2293" s="2">
        <v>44719</v>
      </c>
      <c r="J2293" s="19">
        <f t="shared" si="35"/>
        <v>44694</v>
      </c>
      <c r="K2293" s="2">
        <v>44694</v>
      </c>
      <c r="L2293" s="5" t="s">
        <v>31</v>
      </c>
      <c r="M2293" t="s">
        <v>77</v>
      </c>
      <c r="N2293" t="s">
        <v>32</v>
      </c>
      <c r="O2293" t="s">
        <v>64</v>
      </c>
      <c r="P2293" t="s">
        <v>65</v>
      </c>
      <c r="Q2293" t="s">
        <v>500</v>
      </c>
      <c r="R2293" t="s">
        <v>67</v>
      </c>
      <c r="S2293" t="s">
        <v>79</v>
      </c>
      <c r="T2293" t="s">
        <v>80</v>
      </c>
      <c r="U2293" t="s">
        <v>8821</v>
      </c>
      <c r="V2293" t="s">
        <v>8822</v>
      </c>
      <c r="W2293" t="s">
        <v>82</v>
      </c>
    </row>
    <row r="2294" spans="1:23" hidden="1" x14ac:dyDescent="0.2">
      <c r="A2294" t="s">
        <v>57</v>
      </c>
      <c r="B2294" t="s">
        <v>8823</v>
      </c>
      <c r="C2294" t="s">
        <v>1521</v>
      </c>
      <c r="D2294" t="s">
        <v>8824</v>
      </c>
      <c r="E2294" t="s">
        <v>107</v>
      </c>
      <c r="F2294" t="s">
        <v>985</v>
      </c>
      <c r="G2294" s="2">
        <v>44329</v>
      </c>
      <c r="H2294" s="2">
        <v>44306</v>
      </c>
      <c r="I2294" s="2">
        <v>44729</v>
      </c>
      <c r="J2294" s="19">
        <f t="shared" si="35"/>
        <v>44671</v>
      </c>
      <c r="K2294" s="2">
        <v>44671</v>
      </c>
      <c r="L2294" s="5" t="s">
        <v>31</v>
      </c>
      <c r="M2294" t="s">
        <v>138</v>
      </c>
      <c r="N2294" t="s">
        <v>32</v>
      </c>
      <c r="O2294" t="s">
        <v>64</v>
      </c>
      <c r="P2294" t="s">
        <v>65</v>
      </c>
      <c r="Q2294" t="s">
        <v>8264</v>
      </c>
      <c r="R2294" t="s">
        <v>67</v>
      </c>
      <c r="S2294" t="s">
        <v>100</v>
      </c>
      <c r="T2294" t="s">
        <v>69</v>
      </c>
      <c r="U2294" t="s">
        <v>8825</v>
      </c>
      <c r="V2294" t="s">
        <v>8824</v>
      </c>
      <c r="W2294" t="s">
        <v>142</v>
      </c>
    </row>
    <row r="2295" spans="1:23" hidden="1" x14ac:dyDescent="0.2">
      <c r="A2295" t="s">
        <v>57</v>
      </c>
      <c r="B2295" t="s">
        <v>8826</v>
      </c>
      <c r="C2295" t="s">
        <v>8827</v>
      </c>
      <c r="D2295" t="s">
        <v>8828</v>
      </c>
      <c r="E2295" t="s">
        <v>310</v>
      </c>
      <c r="F2295" t="s">
        <v>2268</v>
      </c>
      <c r="G2295" s="2">
        <v>44329</v>
      </c>
      <c r="H2295" s="2">
        <v>44329</v>
      </c>
      <c r="I2295" s="2">
        <v>44715</v>
      </c>
      <c r="J2295" s="19">
        <f t="shared" si="35"/>
        <v>44694</v>
      </c>
      <c r="K2295" s="2">
        <v>44694</v>
      </c>
      <c r="L2295" s="5" t="s">
        <v>31</v>
      </c>
      <c r="M2295" t="s">
        <v>88</v>
      </c>
      <c r="N2295" t="s">
        <v>32</v>
      </c>
      <c r="O2295" t="s">
        <v>64</v>
      </c>
      <c r="P2295" t="s">
        <v>65</v>
      </c>
      <c r="Q2295" t="s">
        <v>500</v>
      </c>
      <c r="R2295" t="s">
        <v>67</v>
      </c>
      <c r="S2295" t="s">
        <v>90</v>
      </c>
      <c r="T2295" t="s">
        <v>80</v>
      </c>
      <c r="U2295" t="s">
        <v>8829</v>
      </c>
      <c r="V2295" t="s">
        <v>8828</v>
      </c>
      <c r="W2295" t="s">
        <v>92</v>
      </c>
    </row>
    <row r="2296" spans="1:23" hidden="1" x14ac:dyDescent="0.2">
      <c r="A2296" t="s">
        <v>57</v>
      </c>
      <c r="B2296" t="s">
        <v>8830</v>
      </c>
      <c r="C2296" t="s">
        <v>1521</v>
      </c>
      <c r="D2296" t="s">
        <v>8831</v>
      </c>
      <c r="E2296" t="s">
        <v>107</v>
      </c>
      <c r="F2296" t="s">
        <v>990</v>
      </c>
      <c r="G2296" s="2">
        <v>44329</v>
      </c>
      <c r="H2296" s="2">
        <v>44306</v>
      </c>
      <c r="I2296" s="2">
        <v>44698</v>
      </c>
      <c r="J2296" s="19">
        <f t="shared" si="35"/>
        <v>44671</v>
      </c>
      <c r="K2296" s="2">
        <v>44671</v>
      </c>
      <c r="L2296" s="5" t="s">
        <v>31</v>
      </c>
      <c r="M2296" t="s">
        <v>138</v>
      </c>
      <c r="N2296" t="s">
        <v>32</v>
      </c>
      <c r="O2296" t="s">
        <v>64</v>
      </c>
      <c r="P2296" t="s">
        <v>65</v>
      </c>
      <c r="Q2296" t="s">
        <v>8264</v>
      </c>
      <c r="R2296" t="s">
        <v>67</v>
      </c>
      <c r="S2296" t="s">
        <v>100</v>
      </c>
      <c r="T2296" t="s">
        <v>69</v>
      </c>
      <c r="U2296" t="s">
        <v>8832</v>
      </c>
      <c r="V2296" t="s">
        <v>8833</v>
      </c>
      <c r="W2296" t="s">
        <v>142</v>
      </c>
    </row>
    <row r="2297" spans="1:23" hidden="1" x14ac:dyDescent="0.2">
      <c r="A2297" t="s">
        <v>57</v>
      </c>
      <c r="B2297" t="s">
        <v>8834</v>
      </c>
      <c r="C2297" t="s">
        <v>8835</v>
      </c>
      <c r="D2297" t="s">
        <v>8836</v>
      </c>
      <c r="E2297" t="s">
        <v>61</v>
      </c>
      <c r="F2297" t="s">
        <v>1853</v>
      </c>
      <c r="G2297" s="2">
        <v>44329</v>
      </c>
      <c r="H2297" s="2">
        <v>44306</v>
      </c>
      <c r="I2297" s="2">
        <v>44476</v>
      </c>
      <c r="J2297" s="19">
        <f t="shared" si="35"/>
        <v>44671</v>
      </c>
      <c r="K2297" s="2">
        <v>44671</v>
      </c>
      <c r="L2297" s="5" t="s">
        <v>6</v>
      </c>
      <c r="M2297" t="s">
        <v>1854</v>
      </c>
      <c r="N2297" t="s">
        <v>32</v>
      </c>
      <c r="O2297" t="s">
        <v>64</v>
      </c>
      <c r="P2297" t="s">
        <v>65</v>
      </c>
      <c r="Q2297" t="s">
        <v>8837</v>
      </c>
      <c r="R2297" t="s">
        <v>67</v>
      </c>
      <c r="S2297" t="s">
        <v>1855</v>
      </c>
      <c r="T2297" t="s">
        <v>80</v>
      </c>
      <c r="U2297" t="s">
        <v>8838</v>
      </c>
      <c r="V2297" t="s">
        <v>8836</v>
      </c>
      <c r="W2297" t="s">
        <v>1857</v>
      </c>
    </row>
    <row r="2298" spans="1:23" hidden="1" x14ac:dyDescent="0.2">
      <c r="A2298" t="s">
        <v>57</v>
      </c>
      <c r="B2298" t="s">
        <v>8839</v>
      </c>
      <c r="C2298" t="s">
        <v>8840</v>
      </c>
      <c r="D2298" t="s">
        <v>8841</v>
      </c>
      <c r="E2298" t="s">
        <v>310</v>
      </c>
      <c r="F2298" t="s">
        <v>5073</v>
      </c>
      <c r="G2298" s="2">
        <v>44329</v>
      </c>
      <c r="H2298" s="2">
        <v>44329</v>
      </c>
      <c r="I2298" s="2">
        <v>44719</v>
      </c>
      <c r="J2298" s="19">
        <f t="shared" si="35"/>
        <v>44694</v>
      </c>
      <c r="K2298" s="2">
        <v>44694</v>
      </c>
      <c r="L2298" s="5" t="s">
        <v>31</v>
      </c>
      <c r="M2298" t="s">
        <v>77</v>
      </c>
      <c r="N2298" t="s">
        <v>32</v>
      </c>
      <c r="O2298" t="s">
        <v>64</v>
      </c>
      <c r="P2298" t="s">
        <v>65</v>
      </c>
      <c r="Q2298" t="s">
        <v>1032</v>
      </c>
      <c r="R2298" t="s">
        <v>67</v>
      </c>
      <c r="S2298" t="s">
        <v>79</v>
      </c>
      <c r="T2298" t="s">
        <v>80</v>
      </c>
      <c r="U2298" t="s">
        <v>8821</v>
      </c>
      <c r="V2298" t="s">
        <v>8822</v>
      </c>
      <c r="W2298" t="s">
        <v>82</v>
      </c>
    </row>
    <row r="2299" spans="1:23" hidden="1" x14ac:dyDescent="0.2">
      <c r="A2299" t="s">
        <v>57</v>
      </c>
      <c r="B2299" t="s">
        <v>8842</v>
      </c>
      <c r="C2299" t="s">
        <v>8843</v>
      </c>
      <c r="D2299" t="s">
        <v>8844</v>
      </c>
      <c r="E2299" t="s">
        <v>480</v>
      </c>
      <c r="F2299" t="s">
        <v>524</v>
      </c>
      <c r="G2299" s="2">
        <v>44330</v>
      </c>
      <c r="H2299" s="2">
        <v>44306</v>
      </c>
      <c r="I2299" s="2">
        <v>44795</v>
      </c>
      <c r="J2299" s="19">
        <f t="shared" si="35"/>
        <v>44671</v>
      </c>
      <c r="K2299" s="2">
        <v>44671</v>
      </c>
      <c r="L2299" s="5" t="s">
        <v>31</v>
      </c>
      <c r="M2299" t="s">
        <v>98</v>
      </c>
      <c r="N2299" t="s">
        <v>32</v>
      </c>
      <c r="O2299" t="s">
        <v>64</v>
      </c>
      <c r="P2299" t="s">
        <v>65</v>
      </c>
      <c r="Q2299" t="s">
        <v>8494</v>
      </c>
      <c r="R2299" t="s">
        <v>67</v>
      </c>
      <c r="S2299" t="s">
        <v>100</v>
      </c>
      <c r="T2299" t="s">
        <v>80</v>
      </c>
      <c r="U2299" t="s">
        <v>525</v>
      </c>
      <c r="V2299" t="s">
        <v>526</v>
      </c>
      <c r="W2299" t="s">
        <v>103</v>
      </c>
    </row>
    <row r="2300" spans="1:23" hidden="1" x14ac:dyDescent="0.2">
      <c r="A2300" t="s">
        <v>57</v>
      </c>
      <c r="B2300" t="s">
        <v>8845</v>
      </c>
      <c r="C2300" t="s">
        <v>8843</v>
      </c>
      <c r="D2300" t="s">
        <v>8846</v>
      </c>
      <c r="E2300" t="s">
        <v>480</v>
      </c>
      <c r="F2300" t="s">
        <v>5263</v>
      </c>
      <c r="G2300" s="2">
        <v>44330</v>
      </c>
      <c r="H2300" s="2">
        <v>44306</v>
      </c>
      <c r="I2300" s="2">
        <v>44777</v>
      </c>
      <c r="J2300" s="19">
        <f t="shared" si="35"/>
        <v>44671</v>
      </c>
      <c r="K2300" s="2">
        <v>44671</v>
      </c>
      <c r="L2300" s="5" t="s">
        <v>31</v>
      </c>
      <c r="M2300" t="s">
        <v>98</v>
      </c>
      <c r="N2300" t="s">
        <v>32</v>
      </c>
      <c r="O2300" t="s">
        <v>64</v>
      </c>
      <c r="P2300" t="s">
        <v>65</v>
      </c>
      <c r="Q2300" t="s">
        <v>8847</v>
      </c>
      <c r="R2300" t="s">
        <v>67</v>
      </c>
      <c r="S2300" t="s">
        <v>100</v>
      </c>
      <c r="T2300" t="s">
        <v>80</v>
      </c>
      <c r="U2300" t="s">
        <v>5264</v>
      </c>
      <c r="V2300" t="s">
        <v>5265</v>
      </c>
      <c r="W2300" t="s">
        <v>103</v>
      </c>
    </row>
    <row r="2301" spans="1:23" hidden="1" x14ac:dyDescent="0.2">
      <c r="A2301" t="s">
        <v>57</v>
      </c>
      <c r="B2301" t="s">
        <v>8848</v>
      </c>
      <c r="C2301" t="s">
        <v>8849</v>
      </c>
      <c r="D2301" t="s">
        <v>8850</v>
      </c>
      <c r="E2301" t="s">
        <v>61</v>
      </c>
      <c r="F2301" t="s">
        <v>1853</v>
      </c>
      <c r="G2301" s="2">
        <v>44330</v>
      </c>
      <c r="H2301" s="2">
        <v>44306</v>
      </c>
      <c r="I2301" s="2">
        <v>44475</v>
      </c>
      <c r="J2301" s="19">
        <f t="shared" si="35"/>
        <v>44671</v>
      </c>
      <c r="K2301" s="2">
        <v>44671</v>
      </c>
      <c r="L2301" s="5" t="s">
        <v>6</v>
      </c>
      <c r="M2301" t="s">
        <v>1854</v>
      </c>
      <c r="N2301" t="s">
        <v>32</v>
      </c>
      <c r="O2301" t="s">
        <v>64</v>
      </c>
      <c r="P2301" t="s">
        <v>65</v>
      </c>
      <c r="Q2301" t="s">
        <v>8851</v>
      </c>
      <c r="R2301" t="s">
        <v>67</v>
      </c>
      <c r="S2301" t="s">
        <v>1855</v>
      </c>
      <c r="T2301" t="s">
        <v>80</v>
      </c>
      <c r="U2301" t="s">
        <v>8852</v>
      </c>
      <c r="V2301" t="s">
        <v>8850</v>
      </c>
      <c r="W2301" t="s">
        <v>1857</v>
      </c>
    </row>
    <row r="2302" spans="1:23" hidden="1" x14ac:dyDescent="0.2">
      <c r="A2302" t="s">
        <v>57</v>
      </c>
      <c r="B2302" t="s">
        <v>8853</v>
      </c>
      <c r="C2302" t="s">
        <v>8849</v>
      </c>
      <c r="D2302" t="s">
        <v>8854</v>
      </c>
      <c r="E2302" t="s">
        <v>61</v>
      </c>
      <c r="F2302" t="s">
        <v>1853</v>
      </c>
      <c r="G2302" s="2">
        <v>44330</v>
      </c>
      <c r="H2302" s="2">
        <v>44306</v>
      </c>
      <c r="I2302" s="2">
        <v>44749</v>
      </c>
      <c r="J2302" s="19">
        <f t="shared" si="35"/>
        <v>44671</v>
      </c>
      <c r="K2302" s="2">
        <v>44671</v>
      </c>
      <c r="L2302" s="5" t="s">
        <v>31</v>
      </c>
      <c r="M2302" t="s">
        <v>269</v>
      </c>
      <c r="N2302" t="s">
        <v>32</v>
      </c>
      <c r="O2302" t="s">
        <v>64</v>
      </c>
      <c r="P2302" t="s">
        <v>65</v>
      </c>
      <c r="Q2302" t="s">
        <v>8855</v>
      </c>
      <c r="R2302" t="s">
        <v>67</v>
      </c>
      <c r="S2302" t="s">
        <v>271</v>
      </c>
      <c r="T2302" t="s">
        <v>80</v>
      </c>
      <c r="U2302" t="s">
        <v>8856</v>
      </c>
      <c r="V2302" t="s">
        <v>8854</v>
      </c>
      <c r="W2302" t="s">
        <v>274</v>
      </c>
    </row>
    <row r="2303" spans="1:23" hidden="1" x14ac:dyDescent="0.2">
      <c r="A2303" t="s">
        <v>57</v>
      </c>
      <c r="B2303" t="s">
        <v>8857</v>
      </c>
      <c r="C2303" t="s">
        <v>8858</v>
      </c>
      <c r="D2303" t="s">
        <v>8859</v>
      </c>
      <c r="E2303" t="s">
        <v>61</v>
      </c>
      <c r="F2303" t="s">
        <v>456</v>
      </c>
      <c r="G2303" s="2">
        <v>44330</v>
      </c>
      <c r="H2303" s="2">
        <v>44306</v>
      </c>
      <c r="I2303" s="2">
        <v>44520</v>
      </c>
      <c r="J2303" s="19">
        <f t="shared" si="35"/>
        <v>44671</v>
      </c>
      <c r="K2303" s="2">
        <v>44671</v>
      </c>
      <c r="L2303" s="5" t="s">
        <v>6</v>
      </c>
      <c r="M2303" t="s">
        <v>98</v>
      </c>
      <c r="N2303" t="s">
        <v>32</v>
      </c>
      <c r="O2303" t="s">
        <v>64</v>
      </c>
      <c r="P2303" t="s">
        <v>65</v>
      </c>
      <c r="Q2303" t="s">
        <v>8316</v>
      </c>
      <c r="R2303" t="s">
        <v>67</v>
      </c>
      <c r="S2303" t="s">
        <v>100</v>
      </c>
      <c r="T2303" t="s">
        <v>80</v>
      </c>
      <c r="U2303" t="s">
        <v>4376</v>
      </c>
      <c r="V2303" t="s">
        <v>4377</v>
      </c>
      <c r="W2303" t="s">
        <v>103</v>
      </c>
    </row>
    <row r="2304" spans="1:23" hidden="1" x14ac:dyDescent="0.2">
      <c r="A2304" t="s">
        <v>57</v>
      </c>
      <c r="B2304" t="s">
        <v>8860</v>
      </c>
      <c r="C2304" t="s">
        <v>8858</v>
      </c>
      <c r="D2304" t="s">
        <v>8861</v>
      </c>
      <c r="E2304" t="s">
        <v>61</v>
      </c>
      <c r="F2304" t="s">
        <v>5095</v>
      </c>
      <c r="G2304" s="2">
        <v>44330</v>
      </c>
      <c r="H2304" s="2">
        <v>44306</v>
      </c>
      <c r="I2304" s="2">
        <v>44777</v>
      </c>
      <c r="J2304" s="19">
        <f t="shared" si="35"/>
        <v>44671</v>
      </c>
      <c r="K2304" s="2">
        <v>44671</v>
      </c>
      <c r="L2304" s="5" t="s">
        <v>31</v>
      </c>
      <c r="M2304" t="s">
        <v>98</v>
      </c>
      <c r="N2304" t="s">
        <v>32</v>
      </c>
      <c r="O2304" t="s">
        <v>64</v>
      </c>
      <c r="P2304" t="s">
        <v>65</v>
      </c>
      <c r="Q2304" t="s">
        <v>8316</v>
      </c>
      <c r="R2304" t="s">
        <v>67</v>
      </c>
      <c r="S2304" t="s">
        <v>100</v>
      </c>
      <c r="T2304" t="s">
        <v>80</v>
      </c>
      <c r="U2304" t="s">
        <v>8489</v>
      </c>
      <c r="V2304" t="s">
        <v>8490</v>
      </c>
      <c r="W2304" t="s">
        <v>103</v>
      </c>
    </row>
    <row r="2305" spans="1:23" hidden="1" x14ac:dyDescent="0.2">
      <c r="A2305" t="s">
        <v>57</v>
      </c>
      <c r="B2305" t="s">
        <v>8862</v>
      </c>
      <c r="C2305" t="s">
        <v>8858</v>
      </c>
      <c r="D2305" t="s">
        <v>8863</v>
      </c>
      <c r="E2305" t="s">
        <v>61</v>
      </c>
      <c r="F2305" t="s">
        <v>1021</v>
      </c>
      <c r="G2305" s="2">
        <v>44330</v>
      </c>
      <c r="H2305" s="2">
        <v>44306</v>
      </c>
      <c r="I2305" s="2">
        <v>44635</v>
      </c>
      <c r="J2305" s="19">
        <f t="shared" si="35"/>
        <v>44671</v>
      </c>
      <c r="K2305" s="2">
        <v>44671</v>
      </c>
      <c r="L2305" s="5" t="s">
        <v>6</v>
      </c>
      <c r="M2305" t="s">
        <v>269</v>
      </c>
      <c r="N2305" t="s">
        <v>32</v>
      </c>
      <c r="O2305" t="s">
        <v>64</v>
      </c>
      <c r="P2305" t="s">
        <v>65</v>
      </c>
      <c r="Q2305" t="s">
        <v>8302</v>
      </c>
      <c r="R2305" t="s">
        <v>201</v>
      </c>
      <c r="S2305" t="s">
        <v>271</v>
      </c>
      <c r="T2305" t="s">
        <v>202</v>
      </c>
      <c r="U2305" t="s">
        <v>8864</v>
      </c>
      <c r="V2305" t="s">
        <v>8863</v>
      </c>
      <c r="W2305" t="s">
        <v>274</v>
      </c>
    </row>
    <row r="2306" spans="1:23" hidden="1" x14ac:dyDescent="0.2">
      <c r="A2306" t="s">
        <v>57</v>
      </c>
      <c r="B2306" t="s">
        <v>8865</v>
      </c>
      <c r="C2306" t="s">
        <v>620</v>
      </c>
      <c r="D2306" t="s">
        <v>8866</v>
      </c>
      <c r="E2306" t="s">
        <v>107</v>
      </c>
      <c r="F2306" t="s">
        <v>4646</v>
      </c>
      <c r="G2306" s="2">
        <v>44330</v>
      </c>
      <c r="H2306" s="2">
        <v>44306</v>
      </c>
      <c r="I2306" s="2">
        <v>44697</v>
      </c>
      <c r="J2306" s="19">
        <f t="shared" ref="J2306:J2369" si="36">H2306+365</f>
        <v>44671</v>
      </c>
      <c r="K2306" s="2">
        <v>44671</v>
      </c>
      <c r="L2306" s="5" t="s">
        <v>31</v>
      </c>
      <c r="M2306" t="s">
        <v>138</v>
      </c>
      <c r="N2306" t="s">
        <v>32</v>
      </c>
      <c r="O2306" t="s">
        <v>64</v>
      </c>
      <c r="P2306" t="s">
        <v>65</v>
      </c>
      <c r="Q2306" t="s">
        <v>8264</v>
      </c>
      <c r="R2306" t="s">
        <v>67</v>
      </c>
      <c r="S2306" t="s">
        <v>100</v>
      </c>
      <c r="T2306" t="s">
        <v>69</v>
      </c>
      <c r="U2306" t="s">
        <v>8867</v>
      </c>
      <c r="V2306" t="s">
        <v>8866</v>
      </c>
      <c r="W2306" t="s">
        <v>142</v>
      </c>
    </row>
    <row r="2307" spans="1:23" hidden="1" x14ac:dyDescent="0.2">
      <c r="A2307" t="s">
        <v>57</v>
      </c>
      <c r="B2307" t="s">
        <v>8868</v>
      </c>
      <c r="C2307" t="s">
        <v>620</v>
      </c>
      <c r="D2307" t="s">
        <v>8869</v>
      </c>
      <c r="E2307" t="s">
        <v>107</v>
      </c>
      <c r="F2307" t="s">
        <v>4643</v>
      </c>
      <c r="G2307" s="2">
        <v>44330</v>
      </c>
      <c r="H2307" s="2">
        <v>44306</v>
      </c>
      <c r="I2307" s="2">
        <v>44729</v>
      </c>
      <c r="J2307" s="19">
        <f t="shared" si="36"/>
        <v>44671</v>
      </c>
      <c r="K2307" s="2">
        <v>44671</v>
      </c>
      <c r="L2307" s="5" t="s">
        <v>31</v>
      </c>
      <c r="M2307" t="s">
        <v>138</v>
      </c>
      <c r="N2307" t="s">
        <v>32</v>
      </c>
      <c r="O2307" t="s">
        <v>64</v>
      </c>
      <c r="P2307" t="s">
        <v>65</v>
      </c>
      <c r="Q2307" t="s">
        <v>8264</v>
      </c>
      <c r="R2307" t="s">
        <v>67</v>
      </c>
      <c r="S2307" t="s">
        <v>100</v>
      </c>
      <c r="T2307" t="s">
        <v>69</v>
      </c>
      <c r="U2307" t="s">
        <v>8870</v>
      </c>
      <c r="V2307" t="s">
        <v>8869</v>
      </c>
      <c r="W2307" t="s">
        <v>142</v>
      </c>
    </row>
    <row r="2308" spans="1:23" hidden="1" x14ac:dyDescent="0.2">
      <c r="A2308" t="s">
        <v>57</v>
      </c>
      <c r="B2308" t="s">
        <v>8871</v>
      </c>
      <c r="C2308" t="s">
        <v>8872</v>
      </c>
      <c r="D2308" t="s">
        <v>8873</v>
      </c>
      <c r="E2308" t="s">
        <v>61</v>
      </c>
      <c r="F2308" t="s">
        <v>4869</v>
      </c>
      <c r="G2308" s="2">
        <v>44330</v>
      </c>
      <c r="H2308" s="2">
        <v>44306</v>
      </c>
      <c r="I2308" s="2">
        <v>44701</v>
      </c>
      <c r="J2308" s="19">
        <f t="shared" si="36"/>
        <v>44671</v>
      </c>
      <c r="K2308" s="2">
        <v>44671</v>
      </c>
      <c r="L2308" s="5" t="s">
        <v>31</v>
      </c>
      <c r="M2308" t="s">
        <v>138</v>
      </c>
      <c r="N2308" t="s">
        <v>32</v>
      </c>
      <c r="O2308" t="s">
        <v>64</v>
      </c>
      <c r="P2308" t="s">
        <v>65</v>
      </c>
      <c r="Q2308" t="s">
        <v>463</v>
      </c>
      <c r="R2308" t="s">
        <v>630</v>
      </c>
      <c r="S2308" t="s">
        <v>631</v>
      </c>
      <c r="T2308" t="s">
        <v>298</v>
      </c>
      <c r="U2308" t="s">
        <v>8874</v>
      </c>
      <c r="V2308" t="s">
        <v>8873</v>
      </c>
      <c r="W2308" t="s">
        <v>142</v>
      </c>
    </row>
    <row r="2309" spans="1:23" hidden="1" x14ac:dyDescent="0.2">
      <c r="A2309" t="s">
        <v>57</v>
      </c>
      <c r="B2309" t="s">
        <v>8875</v>
      </c>
      <c r="C2309" t="s">
        <v>8872</v>
      </c>
      <c r="D2309" t="s">
        <v>8876</v>
      </c>
      <c r="E2309" t="s">
        <v>61</v>
      </c>
      <c r="F2309" t="s">
        <v>4773</v>
      </c>
      <c r="G2309" s="2">
        <v>44330</v>
      </c>
      <c r="H2309" s="2">
        <v>44306</v>
      </c>
      <c r="I2309" s="2">
        <v>44701</v>
      </c>
      <c r="J2309" s="19">
        <f t="shared" si="36"/>
        <v>44671</v>
      </c>
      <c r="K2309" s="2">
        <v>44671</v>
      </c>
      <c r="L2309" s="5" t="s">
        <v>31</v>
      </c>
      <c r="M2309" t="s">
        <v>98</v>
      </c>
      <c r="N2309" t="s">
        <v>32</v>
      </c>
      <c r="O2309" t="s">
        <v>64</v>
      </c>
      <c r="P2309" t="s">
        <v>65</v>
      </c>
      <c r="Q2309" t="s">
        <v>8316</v>
      </c>
      <c r="R2309" t="s">
        <v>67</v>
      </c>
      <c r="S2309" t="s">
        <v>100</v>
      </c>
      <c r="T2309" t="s">
        <v>80</v>
      </c>
      <c r="U2309" t="s">
        <v>8877</v>
      </c>
      <c r="V2309" t="s">
        <v>8878</v>
      </c>
      <c r="W2309" t="s">
        <v>103</v>
      </c>
    </row>
    <row r="2310" spans="1:23" hidden="1" x14ac:dyDescent="0.2">
      <c r="A2310" t="s">
        <v>57</v>
      </c>
      <c r="B2310" t="s">
        <v>8879</v>
      </c>
      <c r="C2310" t="s">
        <v>1525</v>
      </c>
      <c r="D2310" t="s">
        <v>8880</v>
      </c>
      <c r="E2310" t="s">
        <v>176</v>
      </c>
      <c r="F2310" t="s">
        <v>4128</v>
      </c>
      <c r="G2310" s="2">
        <v>44330</v>
      </c>
      <c r="H2310" s="2">
        <v>44306</v>
      </c>
      <c r="I2310" s="2">
        <v>44651</v>
      </c>
      <c r="J2310" s="19">
        <f t="shared" si="36"/>
        <v>44671</v>
      </c>
      <c r="K2310" s="2">
        <v>44671</v>
      </c>
      <c r="L2310" s="5" t="s">
        <v>6</v>
      </c>
      <c r="M2310" t="s">
        <v>269</v>
      </c>
      <c r="N2310" t="s">
        <v>32</v>
      </c>
      <c r="O2310" t="s">
        <v>64</v>
      </c>
      <c r="P2310" t="s">
        <v>65</v>
      </c>
      <c r="Q2310" t="s">
        <v>8216</v>
      </c>
      <c r="R2310" t="s">
        <v>67</v>
      </c>
      <c r="S2310" t="s">
        <v>430</v>
      </c>
      <c r="T2310" t="s">
        <v>69</v>
      </c>
      <c r="U2310" t="s">
        <v>8881</v>
      </c>
      <c r="V2310" t="s">
        <v>8880</v>
      </c>
      <c r="W2310" t="s">
        <v>274</v>
      </c>
    </row>
    <row r="2311" spans="1:23" hidden="1" x14ac:dyDescent="0.2">
      <c r="A2311" t="s">
        <v>57</v>
      </c>
      <c r="B2311" t="s">
        <v>8882</v>
      </c>
      <c r="C2311" t="s">
        <v>8883</v>
      </c>
      <c r="D2311" t="s">
        <v>8884</v>
      </c>
      <c r="E2311" t="s">
        <v>61</v>
      </c>
      <c r="F2311" t="s">
        <v>1853</v>
      </c>
      <c r="G2311" s="2">
        <v>44330</v>
      </c>
      <c r="H2311" s="2">
        <v>44306</v>
      </c>
      <c r="I2311" s="2">
        <v>44633</v>
      </c>
      <c r="J2311" s="19">
        <f t="shared" si="36"/>
        <v>44671</v>
      </c>
      <c r="K2311" s="2">
        <v>44671</v>
      </c>
      <c r="L2311" s="5" t="s">
        <v>6</v>
      </c>
      <c r="M2311" t="s">
        <v>269</v>
      </c>
      <c r="N2311" t="s">
        <v>32</v>
      </c>
      <c r="O2311" t="s">
        <v>64</v>
      </c>
      <c r="P2311" t="s">
        <v>65</v>
      </c>
      <c r="Q2311" t="s">
        <v>8216</v>
      </c>
      <c r="R2311" t="s">
        <v>67</v>
      </c>
      <c r="S2311" t="s">
        <v>430</v>
      </c>
      <c r="T2311" t="s">
        <v>69</v>
      </c>
      <c r="U2311" t="s">
        <v>8885</v>
      </c>
      <c r="V2311" t="s">
        <v>8884</v>
      </c>
      <c r="W2311" t="s">
        <v>274</v>
      </c>
    </row>
    <row r="2312" spans="1:23" hidden="1" x14ac:dyDescent="0.2">
      <c r="A2312" t="s">
        <v>57</v>
      </c>
      <c r="B2312" t="s">
        <v>8886</v>
      </c>
      <c r="C2312" t="s">
        <v>1030</v>
      </c>
      <c r="D2312" t="s">
        <v>8887</v>
      </c>
      <c r="E2312" t="s">
        <v>176</v>
      </c>
      <c r="F2312" t="s">
        <v>4138</v>
      </c>
      <c r="G2312" s="2">
        <v>44330</v>
      </c>
      <c r="H2312" s="2">
        <v>44308</v>
      </c>
      <c r="I2312" s="2">
        <v>44737</v>
      </c>
      <c r="J2312" s="19">
        <f t="shared" si="36"/>
        <v>44673</v>
      </c>
      <c r="K2312" s="2">
        <v>44673</v>
      </c>
      <c r="L2312" s="5" t="s">
        <v>31</v>
      </c>
      <c r="M2312" t="s">
        <v>98</v>
      </c>
      <c r="N2312" t="s">
        <v>32</v>
      </c>
      <c r="O2312" t="s">
        <v>64</v>
      </c>
      <c r="P2312" t="s">
        <v>65</v>
      </c>
      <c r="Q2312" t="s">
        <v>367</v>
      </c>
      <c r="R2312" t="s">
        <v>67</v>
      </c>
      <c r="S2312" t="s">
        <v>100</v>
      </c>
      <c r="T2312" t="s">
        <v>80</v>
      </c>
      <c r="U2312" t="s">
        <v>8888</v>
      </c>
      <c r="V2312" t="s">
        <v>8887</v>
      </c>
      <c r="W2312" t="s">
        <v>103</v>
      </c>
    </row>
    <row r="2313" spans="1:23" hidden="1" x14ac:dyDescent="0.2">
      <c r="A2313" t="s">
        <v>57</v>
      </c>
      <c r="B2313" t="s">
        <v>8889</v>
      </c>
      <c r="C2313" t="s">
        <v>4073</v>
      </c>
      <c r="D2313" t="s">
        <v>8890</v>
      </c>
      <c r="E2313" t="s">
        <v>480</v>
      </c>
      <c r="F2313" t="s">
        <v>8891</v>
      </c>
      <c r="G2313" s="2">
        <v>44330</v>
      </c>
      <c r="H2313" s="2">
        <v>44302</v>
      </c>
      <c r="I2313" s="2">
        <v>44818</v>
      </c>
      <c r="J2313" s="19">
        <f t="shared" si="36"/>
        <v>44667</v>
      </c>
      <c r="K2313" s="2">
        <v>44667</v>
      </c>
      <c r="L2313" s="5" t="s">
        <v>31</v>
      </c>
      <c r="M2313" t="s">
        <v>98</v>
      </c>
      <c r="N2313" t="s">
        <v>32</v>
      </c>
      <c r="O2313" t="s">
        <v>64</v>
      </c>
      <c r="P2313" t="s">
        <v>65</v>
      </c>
      <c r="Q2313" t="s">
        <v>487</v>
      </c>
      <c r="R2313" t="s">
        <v>67</v>
      </c>
      <c r="S2313" t="s">
        <v>100</v>
      </c>
      <c r="T2313" t="s">
        <v>80</v>
      </c>
      <c r="U2313" t="s">
        <v>8892</v>
      </c>
      <c r="V2313" t="s">
        <v>8893</v>
      </c>
      <c r="W2313" t="s">
        <v>103</v>
      </c>
    </row>
    <row r="2314" spans="1:23" hidden="1" x14ac:dyDescent="0.2">
      <c r="A2314" t="s">
        <v>57</v>
      </c>
      <c r="B2314" t="s">
        <v>8894</v>
      </c>
      <c r="C2314" t="s">
        <v>8895</v>
      </c>
      <c r="D2314" t="s">
        <v>8878</v>
      </c>
      <c r="E2314" t="s">
        <v>61</v>
      </c>
      <c r="F2314" t="s">
        <v>8896</v>
      </c>
      <c r="G2314" s="2">
        <v>44330</v>
      </c>
      <c r="H2314" s="2">
        <v>44307</v>
      </c>
      <c r="I2314" s="2">
        <v>44701</v>
      </c>
      <c r="J2314" s="19">
        <f t="shared" si="36"/>
        <v>44672</v>
      </c>
      <c r="K2314" s="2">
        <v>44672</v>
      </c>
      <c r="L2314" s="5" t="s">
        <v>31</v>
      </c>
      <c r="M2314" t="s">
        <v>98</v>
      </c>
      <c r="N2314" t="s">
        <v>32</v>
      </c>
      <c r="O2314" t="s">
        <v>64</v>
      </c>
      <c r="P2314" t="s">
        <v>65</v>
      </c>
      <c r="Q2314" t="s">
        <v>8316</v>
      </c>
      <c r="R2314" t="s">
        <v>67</v>
      </c>
      <c r="S2314" t="s">
        <v>100</v>
      </c>
      <c r="T2314" t="s">
        <v>80</v>
      </c>
      <c r="U2314" t="s">
        <v>8877</v>
      </c>
      <c r="V2314" t="s">
        <v>8878</v>
      </c>
      <c r="W2314" t="s">
        <v>103</v>
      </c>
    </row>
    <row r="2315" spans="1:23" hidden="1" x14ac:dyDescent="0.2">
      <c r="A2315" t="s">
        <v>57</v>
      </c>
      <c r="B2315" t="s">
        <v>8897</v>
      </c>
      <c r="C2315" t="s">
        <v>8898</v>
      </c>
      <c r="D2315" t="s">
        <v>8899</v>
      </c>
      <c r="E2315" t="s">
        <v>136</v>
      </c>
      <c r="F2315" t="s">
        <v>1219</v>
      </c>
      <c r="G2315" s="2">
        <v>44330</v>
      </c>
      <c r="H2315" s="2">
        <v>44330</v>
      </c>
      <c r="I2315" s="2">
        <v>44621</v>
      </c>
      <c r="J2315" s="19">
        <f t="shared" si="36"/>
        <v>44695</v>
      </c>
      <c r="K2315" s="2">
        <v>44695</v>
      </c>
      <c r="L2315" s="5" t="s">
        <v>6</v>
      </c>
      <c r="M2315" t="s">
        <v>269</v>
      </c>
      <c r="N2315" t="s">
        <v>32</v>
      </c>
      <c r="O2315" t="s">
        <v>64</v>
      </c>
      <c r="P2315" t="s">
        <v>65</v>
      </c>
      <c r="Q2315" t="s">
        <v>279</v>
      </c>
      <c r="R2315" t="s">
        <v>67</v>
      </c>
      <c r="S2315" t="s">
        <v>430</v>
      </c>
      <c r="T2315" t="s">
        <v>69</v>
      </c>
      <c r="U2315" t="s">
        <v>8900</v>
      </c>
      <c r="V2315" t="s">
        <v>8899</v>
      </c>
      <c r="W2315" t="s">
        <v>274</v>
      </c>
    </row>
    <row r="2316" spans="1:23" hidden="1" x14ac:dyDescent="0.2">
      <c r="A2316" t="s">
        <v>57</v>
      </c>
      <c r="B2316" t="s">
        <v>8901</v>
      </c>
      <c r="C2316" t="s">
        <v>8902</v>
      </c>
      <c r="D2316" t="s">
        <v>8903</v>
      </c>
      <c r="E2316" t="s">
        <v>136</v>
      </c>
      <c r="F2316" t="s">
        <v>843</v>
      </c>
      <c r="G2316" s="2">
        <v>44330</v>
      </c>
      <c r="H2316" s="2">
        <v>44330</v>
      </c>
      <c r="I2316" s="2">
        <v>44732</v>
      </c>
      <c r="J2316" s="19">
        <f t="shared" si="36"/>
        <v>44695</v>
      </c>
      <c r="K2316" s="2">
        <v>44695</v>
      </c>
      <c r="L2316" s="5" t="s">
        <v>31</v>
      </c>
      <c r="M2316" t="s">
        <v>98</v>
      </c>
      <c r="N2316" t="s">
        <v>32</v>
      </c>
      <c r="O2316" t="s">
        <v>64</v>
      </c>
      <c r="P2316" t="s">
        <v>65</v>
      </c>
      <c r="Q2316" t="s">
        <v>8316</v>
      </c>
      <c r="R2316" t="s">
        <v>67</v>
      </c>
      <c r="S2316" t="s">
        <v>100</v>
      </c>
      <c r="T2316" t="s">
        <v>80</v>
      </c>
      <c r="U2316" t="s">
        <v>844</v>
      </c>
      <c r="V2316" t="s">
        <v>845</v>
      </c>
      <c r="W2316" t="s">
        <v>103</v>
      </c>
    </row>
    <row r="2317" spans="1:23" hidden="1" x14ac:dyDescent="0.2">
      <c r="A2317" t="s">
        <v>57</v>
      </c>
      <c r="B2317" t="s">
        <v>8904</v>
      </c>
      <c r="C2317" t="s">
        <v>8905</v>
      </c>
      <c r="D2317" t="s">
        <v>8906</v>
      </c>
      <c r="E2317" t="s">
        <v>136</v>
      </c>
      <c r="F2317" t="s">
        <v>1219</v>
      </c>
      <c r="G2317" s="2">
        <v>44330</v>
      </c>
      <c r="H2317" s="2">
        <v>44330</v>
      </c>
      <c r="I2317" s="2">
        <v>44705</v>
      </c>
      <c r="J2317" s="19">
        <f t="shared" si="36"/>
        <v>44695</v>
      </c>
      <c r="K2317" s="2">
        <v>44695</v>
      </c>
      <c r="L2317" s="5" t="s">
        <v>31</v>
      </c>
      <c r="M2317" t="s">
        <v>269</v>
      </c>
      <c r="N2317" t="s">
        <v>32</v>
      </c>
      <c r="O2317" t="s">
        <v>64</v>
      </c>
      <c r="P2317" t="s">
        <v>65</v>
      </c>
      <c r="Q2317" t="s">
        <v>8907</v>
      </c>
      <c r="R2317" t="s">
        <v>67</v>
      </c>
      <c r="S2317" t="s">
        <v>430</v>
      </c>
      <c r="T2317" t="s">
        <v>69</v>
      </c>
      <c r="U2317" t="s">
        <v>8908</v>
      </c>
      <c r="V2317" t="s">
        <v>8909</v>
      </c>
      <c r="W2317" t="s">
        <v>274</v>
      </c>
    </row>
    <row r="2318" spans="1:23" hidden="1" x14ac:dyDescent="0.2">
      <c r="A2318" t="s">
        <v>57</v>
      </c>
      <c r="B2318" t="s">
        <v>8910</v>
      </c>
      <c r="C2318" t="s">
        <v>1802</v>
      </c>
      <c r="D2318" t="s">
        <v>8911</v>
      </c>
      <c r="E2318" t="s">
        <v>176</v>
      </c>
      <c r="F2318" t="s">
        <v>4138</v>
      </c>
      <c r="G2318" s="2">
        <v>44330</v>
      </c>
      <c r="H2318" s="2">
        <v>44312</v>
      </c>
      <c r="I2318" s="2">
        <v>44732</v>
      </c>
      <c r="J2318" s="19">
        <f t="shared" si="36"/>
        <v>44677</v>
      </c>
      <c r="K2318" s="2">
        <v>44677</v>
      </c>
      <c r="L2318" s="5" t="s">
        <v>31</v>
      </c>
      <c r="M2318" t="s">
        <v>138</v>
      </c>
      <c r="N2318" t="s">
        <v>32</v>
      </c>
      <c r="O2318" t="s">
        <v>64</v>
      </c>
      <c r="P2318" t="s">
        <v>65</v>
      </c>
      <c r="Q2318" t="s">
        <v>367</v>
      </c>
      <c r="R2318" t="s">
        <v>67</v>
      </c>
      <c r="S2318" t="s">
        <v>100</v>
      </c>
      <c r="T2318" t="s">
        <v>69</v>
      </c>
      <c r="U2318" t="s">
        <v>8912</v>
      </c>
      <c r="V2318" t="s">
        <v>8911</v>
      </c>
      <c r="W2318" t="s">
        <v>142</v>
      </c>
    </row>
    <row r="2319" spans="1:23" hidden="1" x14ac:dyDescent="0.2">
      <c r="A2319" t="s">
        <v>57</v>
      </c>
      <c r="B2319" t="s">
        <v>8913</v>
      </c>
      <c r="C2319" t="s">
        <v>84</v>
      </c>
      <c r="D2319" t="s">
        <v>8914</v>
      </c>
      <c r="E2319" t="s">
        <v>176</v>
      </c>
      <c r="F2319" t="s">
        <v>4138</v>
      </c>
      <c r="G2319" s="2">
        <v>44330</v>
      </c>
      <c r="H2319" s="2">
        <v>44312</v>
      </c>
      <c r="I2319" s="2">
        <v>44737</v>
      </c>
      <c r="J2319" s="19">
        <f t="shared" si="36"/>
        <v>44677</v>
      </c>
      <c r="K2319" s="2">
        <v>44677</v>
      </c>
      <c r="L2319" s="5" t="s">
        <v>31</v>
      </c>
      <c r="M2319" t="s">
        <v>138</v>
      </c>
      <c r="N2319" t="s">
        <v>32</v>
      </c>
      <c r="O2319" t="s">
        <v>64</v>
      </c>
      <c r="P2319" t="s">
        <v>65</v>
      </c>
      <c r="Q2319" t="s">
        <v>367</v>
      </c>
      <c r="R2319" t="s">
        <v>67</v>
      </c>
      <c r="S2319" t="s">
        <v>100</v>
      </c>
      <c r="T2319" t="s">
        <v>69</v>
      </c>
      <c r="U2319" t="s">
        <v>8915</v>
      </c>
      <c r="V2319" t="s">
        <v>8914</v>
      </c>
      <c r="W2319" t="s">
        <v>142</v>
      </c>
    </row>
    <row r="2320" spans="1:23" hidden="1" x14ac:dyDescent="0.2">
      <c r="A2320" t="s">
        <v>57</v>
      </c>
      <c r="B2320" t="s">
        <v>8916</v>
      </c>
      <c r="C2320" t="s">
        <v>448</v>
      </c>
      <c r="D2320" t="s">
        <v>8917</v>
      </c>
      <c r="E2320" t="s">
        <v>136</v>
      </c>
      <c r="F2320" t="s">
        <v>1219</v>
      </c>
      <c r="G2320" s="2">
        <v>44330</v>
      </c>
      <c r="H2320" s="2">
        <v>44330</v>
      </c>
      <c r="I2320" s="2">
        <v>44627</v>
      </c>
      <c r="J2320" s="19">
        <f t="shared" si="36"/>
        <v>44695</v>
      </c>
      <c r="K2320" s="2">
        <v>44695</v>
      </c>
      <c r="L2320" s="5" t="s">
        <v>6</v>
      </c>
      <c r="M2320" t="s">
        <v>269</v>
      </c>
      <c r="N2320" t="s">
        <v>32</v>
      </c>
      <c r="O2320" t="s">
        <v>64</v>
      </c>
      <c r="P2320" t="s">
        <v>65</v>
      </c>
      <c r="Q2320" t="s">
        <v>1575</v>
      </c>
      <c r="R2320" t="s">
        <v>67</v>
      </c>
      <c r="S2320" t="s">
        <v>430</v>
      </c>
      <c r="T2320" t="s">
        <v>69</v>
      </c>
      <c r="U2320" t="s">
        <v>8918</v>
      </c>
      <c r="V2320" t="s">
        <v>8917</v>
      </c>
      <c r="W2320" t="s">
        <v>274</v>
      </c>
    </row>
    <row r="2321" spans="1:23" hidden="1" x14ac:dyDescent="0.2">
      <c r="A2321" t="s">
        <v>57</v>
      </c>
      <c r="B2321" t="s">
        <v>8919</v>
      </c>
      <c r="C2321" t="s">
        <v>865</v>
      </c>
      <c r="D2321" t="s">
        <v>8920</v>
      </c>
      <c r="E2321" t="s">
        <v>107</v>
      </c>
      <c r="F2321" t="s">
        <v>990</v>
      </c>
      <c r="G2321" s="2">
        <v>44330</v>
      </c>
      <c r="H2321" s="2">
        <v>44330</v>
      </c>
      <c r="I2321" s="2">
        <v>44698</v>
      </c>
      <c r="J2321" s="19">
        <f t="shared" si="36"/>
        <v>44695</v>
      </c>
      <c r="K2321" s="2">
        <v>44695</v>
      </c>
      <c r="L2321" s="5" t="s">
        <v>31</v>
      </c>
      <c r="M2321" t="s">
        <v>98</v>
      </c>
      <c r="N2321" t="s">
        <v>32</v>
      </c>
      <c r="O2321" t="s">
        <v>64</v>
      </c>
      <c r="P2321" t="s">
        <v>65</v>
      </c>
      <c r="Q2321" t="s">
        <v>124</v>
      </c>
      <c r="R2321" t="s">
        <v>67</v>
      </c>
      <c r="S2321" t="s">
        <v>100</v>
      </c>
      <c r="T2321" t="s">
        <v>80</v>
      </c>
      <c r="U2321" t="s">
        <v>3977</v>
      </c>
      <c r="V2321" t="s">
        <v>3978</v>
      </c>
      <c r="W2321" t="s">
        <v>103</v>
      </c>
    </row>
    <row r="2322" spans="1:23" hidden="1" x14ac:dyDescent="0.2">
      <c r="A2322" t="s">
        <v>57</v>
      </c>
      <c r="B2322" t="s">
        <v>8921</v>
      </c>
      <c r="C2322" t="s">
        <v>8922</v>
      </c>
      <c r="D2322" t="s">
        <v>8923</v>
      </c>
      <c r="E2322" t="s">
        <v>804</v>
      </c>
      <c r="F2322" t="s">
        <v>8924</v>
      </c>
      <c r="G2322" s="2">
        <v>44330</v>
      </c>
      <c r="H2322" s="2">
        <v>44312</v>
      </c>
      <c r="I2322" s="2">
        <v>44415</v>
      </c>
      <c r="J2322" s="19">
        <f t="shared" si="36"/>
        <v>44677</v>
      </c>
      <c r="K2322" s="2">
        <v>44677</v>
      </c>
      <c r="L2322" s="5" t="s">
        <v>6</v>
      </c>
      <c r="M2322" t="s">
        <v>63</v>
      </c>
      <c r="N2322" t="s">
        <v>32</v>
      </c>
      <c r="O2322" t="s">
        <v>64</v>
      </c>
      <c r="P2322" t="s">
        <v>65</v>
      </c>
      <c r="Q2322" t="s">
        <v>8264</v>
      </c>
      <c r="R2322" t="s">
        <v>67</v>
      </c>
      <c r="S2322" t="s">
        <v>90</v>
      </c>
      <c r="T2322" t="s">
        <v>69</v>
      </c>
      <c r="U2322" t="s">
        <v>8925</v>
      </c>
      <c r="V2322" t="s">
        <v>8923</v>
      </c>
      <c r="W2322" t="s">
        <v>71</v>
      </c>
    </row>
    <row r="2323" spans="1:23" hidden="1" x14ac:dyDescent="0.2">
      <c r="A2323" t="s">
        <v>57</v>
      </c>
      <c r="B2323" t="s">
        <v>8926</v>
      </c>
      <c r="C2323" t="s">
        <v>8927</v>
      </c>
      <c r="D2323" t="s">
        <v>8928</v>
      </c>
      <c r="E2323" t="s">
        <v>136</v>
      </c>
      <c r="F2323" t="s">
        <v>278</v>
      </c>
      <c r="G2323" s="2">
        <v>44330</v>
      </c>
      <c r="H2323" s="2">
        <v>44307</v>
      </c>
      <c r="I2323" s="2">
        <v>44733</v>
      </c>
      <c r="J2323" s="19">
        <f t="shared" si="36"/>
        <v>44672</v>
      </c>
      <c r="K2323" s="2">
        <v>44672</v>
      </c>
      <c r="L2323" s="5" t="s">
        <v>31</v>
      </c>
      <c r="M2323" t="s">
        <v>269</v>
      </c>
      <c r="N2323" t="s">
        <v>32</v>
      </c>
      <c r="O2323" t="s">
        <v>64</v>
      </c>
      <c r="P2323" t="s">
        <v>65</v>
      </c>
      <c r="Q2323" t="s">
        <v>463</v>
      </c>
      <c r="R2323" t="s">
        <v>67</v>
      </c>
      <c r="S2323" t="s">
        <v>430</v>
      </c>
      <c r="T2323" t="s">
        <v>69</v>
      </c>
      <c r="U2323" t="s">
        <v>8929</v>
      </c>
      <c r="V2323" t="s">
        <v>8928</v>
      </c>
      <c r="W2323" t="s">
        <v>274</v>
      </c>
    </row>
    <row r="2324" spans="1:23" hidden="1" x14ac:dyDescent="0.2">
      <c r="A2324" t="s">
        <v>57</v>
      </c>
      <c r="B2324" t="s">
        <v>8930</v>
      </c>
      <c r="C2324" t="s">
        <v>7994</v>
      </c>
      <c r="D2324" t="s">
        <v>8931</v>
      </c>
      <c r="E2324" t="s">
        <v>176</v>
      </c>
      <c r="F2324" t="s">
        <v>1138</v>
      </c>
      <c r="G2324" s="2">
        <v>44330</v>
      </c>
      <c r="H2324" s="2">
        <v>44323</v>
      </c>
      <c r="I2324" s="2">
        <v>44699</v>
      </c>
      <c r="J2324" s="19">
        <f t="shared" si="36"/>
        <v>44688</v>
      </c>
      <c r="K2324" s="2">
        <v>44688</v>
      </c>
      <c r="L2324" s="5" t="s">
        <v>31</v>
      </c>
      <c r="M2324" t="s">
        <v>98</v>
      </c>
      <c r="N2324" t="s">
        <v>32</v>
      </c>
      <c r="O2324" t="s">
        <v>64</v>
      </c>
      <c r="P2324" t="s">
        <v>65</v>
      </c>
      <c r="Q2324" t="s">
        <v>1013</v>
      </c>
      <c r="R2324" t="s">
        <v>67</v>
      </c>
      <c r="S2324" t="s">
        <v>100</v>
      </c>
      <c r="T2324" t="s">
        <v>80</v>
      </c>
      <c r="U2324" t="s">
        <v>2372</v>
      </c>
      <c r="V2324" t="s">
        <v>2373</v>
      </c>
      <c r="W2324" t="s">
        <v>103</v>
      </c>
    </row>
    <row r="2325" spans="1:23" hidden="1" x14ac:dyDescent="0.2">
      <c r="A2325" t="s">
        <v>57</v>
      </c>
      <c r="B2325" t="s">
        <v>8932</v>
      </c>
      <c r="C2325" t="s">
        <v>8933</v>
      </c>
      <c r="D2325" t="s">
        <v>8934</v>
      </c>
      <c r="E2325" t="s">
        <v>310</v>
      </c>
      <c r="F2325" t="s">
        <v>5407</v>
      </c>
      <c r="G2325" s="2">
        <v>44330</v>
      </c>
      <c r="H2325" s="2">
        <v>44330</v>
      </c>
      <c r="I2325" s="2">
        <v>44650</v>
      </c>
      <c r="J2325" s="19">
        <f t="shared" si="36"/>
        <v>44695</v>
      </c>
      <c r="K2325" s="2">
        <v>44695</v>
      </c>
      <c r="L2325" s="5" t="s">
        <v>6</v>
      </c>
      <c r="M2325" t="s">
        <v>63</v>
      </c>
      <c r="N2325" t="s">
        <v>32</v>
      </c>
      <c r="O2325" t="s">
        <v>64</v>
      </c>
      <c r="P2325" t="s">
        <v>65</v>
      </c>
      <c r="Q2325" t="s">
        <v>500</v>
      </c>
      <c r="R2325" t="s">
        <v>67</v>
      </c>
      <c r="S2325" t="s">
        <v>125</v>
      </c>
      <c r="T2325" t="s">
        <v>69</v>
      </c>
      <c r="U2325" t="s">
        <v>8935</v>
      </c>
      <c r="V2325" t="s">
        <v>8934</v>
      </c>
      <c r="W2325" t="s">
        <v>71</v>
      </c>
    </row>
    <row r="2326" spans="1:23" hidden="1" x14ac:dyDescent="0.2">
      <c r="A2326" t="s">
        <v>57</v>
      </c>
      <c r="B2326" t="s">
        <v>8936</v>
      </c>
      <c r="C2326" t="s">
        <v>8937</v>
      </c>
      <c r="D2326" t="s">
        <v>8938</v>
      </c>
      <c r="E2326" t="s">
        <v>310</v>
      </c>
      <c r="F2326" t="s">
        <v>5407</v>
      </c>
      <c r="G2326" s="2">
        <v>44330</v>
      </c>
      <c r="H2326" s="2">
        <v>44330</v>
      </c>
      <c r="I2326" s="2">
        <v>44650</v>
      </c>
      <c r="J2326" s="19">
        <f t="shared" si="36"/>
        <v>44695</v>
      </c>
      <c r="K2326" s="2">
        <v>44695</v>
      </c>
      <c r="L2326" s="5" t="s">
        <v>6</v>
      </c>
      <c r="M2326" t="s">
        <v>63</v>
      </c>
      <c r="N2326" t="s">
        <v>32</v>
      </c>
      <c r="O2326" t="s">
        <v>64</v>
      </c>
      <c r="P2326" t="s">
        <v>65</v>
      </c>
      <c r="Q2326" t="s">
        <v>500</v>
      </c>
      <c r="R2326" t="s">
        <v>67</v>
      </c>
      <c r="S2326" t="s">
        <v>125</v>
      </c>
      <c r="T2326" t="s">
        <v>69</v>
      </c>
      <c r="U2326" t="s">
        <v>8939</v>
      </c>
      <c r="V2326" t="s">
        <v>8938</v>
      </c>
      <c r="W2326" t="s">
        <v>71</v>
      </c>
    </row>
    <row r="2327" spans="1:23" hidden="1" x14ac:dyDescent="0.2">
      <c r="A2327" t="s">
        <v>57</v>
      </c>
      <c r="B2327" t="s">
        <v>8940</v>
      </c>
      <c r="C2327" t="s">
        <v>8937</v>
      </c>
      <c r="D2327" t="s">
        <v>8941</v>
      </c>
      <c r="E2327" t="s">
        <v>310</v>
      </c>
      <c r="F2327" t="s">
        <v>5407</v>
      </c>
      <c r="G2327" s="2">
        <v>44330</v>
      </c>
      <c r="H2327" s="2">
        <v>44330</v>
      </c>
      <c r="I2327" s="2">
        <v>44650</v>
      </c>
      <c r="J2327" s="19">
        <f t="shared" si="36"/>
        <v>44695</v>
      </c>
      <c r="K2327" s="2">
        <v>44695</v>
      </c>
      <c r="L2327" s="5" t="s">
        <v>6</v>
      </c>
      <c r="M2327" t="s">
        <v>63</v>
      </c>
      <c r="N2327" t="s">
        <v>32</v>
      </c>
      <c r="O2327" t="s">
        <v>64</v>
      </c>
      <c r="P2327" t="s">
        <v>65</v>
      </c>
      <c r="Q2327" t="s">
        <v>604</v>
      </c>
      <c r="R2327" t="s">
        <v>67</v>
      </c>
      <c r="S2327" t="s">
        <v>125</v>
      </c>
      <c r="T2327" t="s">
        <v>69</v>
      </c>
      <c r="U2327" t="s">
        <v>8939</v>
      </c>
      <c r="V2327" t="s">
        <v>8938</v>
      </c>
      <c r="W2327" t="s">
        <v>71</v>
      </c>
    </row>
    <row r="2328" spans="1:23" hidden="1" x14ac:dyDescent="0.2">
      <c r="A2328" t="s">
        <v>57</v>
      </c>
      <c r="B2328" t="s">
        <v>8942</v>
      </c>
      <c r="C2328" t="s">
        <v>8377</v>
      </c>
      <c r="D2328" t="s">
        <v>8943</v>
      </c>
      <c r="E2328" t="s">
        <v>804</v>
      </c>
      <c r="F2328" t="s">
        <v>3930</v>
      </c>
      <c r="G2328" s="2">
        <v>44330</v>
      </c>
      <c r="H2328" s="2">
        <v>44330</v>
      </c>
      <c r="I2328" s="2">
        <v>44757</v>
      </c>
      <c r="J2328" s="19">
        <f t="shared" si="36"/>
        <v>44695</v>
      </c>
      <c r="K2328" s="2">
        <v>44695</v>
      </c>
      <c r="L2328" s="5" t="s">
        <v>31</v>
      </c>
      <c r="M2328" t="s">
        <v>1854</v>
      </c>
      <c r="N2328" t="s">
        <v>32</v>
      </c>
      <c r="O2328" t="s">
        <v>64</v>
      </c>
      <c r="P2328" t="s">
        <v>65</v>
      </c>
      <c r="Q2328" t="s">
        <v>1914</v>
      </c>
      <c r="R2328" t="s">
        <v>67</v>
      </c>
      <c r="S2328" t="s">
        <v>1855</v>
      </c>
      <c r="T2328" t="s">
        <v>80</v>
      </c>
      <c r="U2328" t="s">
        <v>8944</v>
      </c>
      <c r="V2328" t="s">
        <v>8943</v>
      </c>
      <c r="W2328" t="s">
        <v>1857</v>
      </c>
    </row>
    <row r="2329" spans="1:23" hidden="1" x14ac:dyDescent="0.2">
      <c r="A2329" t="s">
        <v>57</v>
      </c>
      <c r="B2329" t="s">
        <v>8945</v>
      </c>
      <c r="C2329" t="s">
        <v>8946</v>
      </c>
      <c r="D2329" t="s">
        <v>8947</v>
      </c>
      <c r="E2329" t="s">
        <v>310</v>
      </c>
      <c r="F2329" t="s">
        <v>5407</v>
      </c>
      <c r="G2329" s="2">
        <v>44330</v>
      </c>
      <c r="H2329" s="2">
        <v>44330</v>
      </c>
      <c r="I2329" s="2">
        <v>44846</v>
      </c>
      <c r="J2329" s="19">
        <f t="shared" si="36"/>
        <v>44695</v>
      </c>
      <c r="K2329" s="2">
        <v>44695</v>
      </c>
      <c r="L2329" s="5" t="s">
        <v>31</v>
      </c>
      <c r="M2329" t="s">
        <v>63</v>
      </c>
      <c r="N2329" t="s">
        <v>32</v>
      </c>
      <c r="O2329" t="s">
        <v>64</v>
      </c>
      <c r="P2329" t="s">
        <v>65</v>
      </c>
      <c r="Q2329" t="s">
        <v>500</v>
      </c>
      <c r="R2329" t="s">
        <v>67</v>
      </c>
      <c r="S2329" t="s">
        <v>125</v>
      </c>
      <c r="T2329" t="s">
        <v>69</v>
      </c>
      <c r="U2329" t="s">
        <v>8948</v>
      </c>
      <c r="V2329" t="s">
        <v>8947</v>
      </c>
      <c r="W2329" t="s">
        <v>71</v>
      </c>
    </row>
    <row r="2330" spans="1:23" hidden="1" x14ac:dyDescent="0.2">
      <c r="A2330" t="s">
        <v>57</v>
      </c>
      <c r="B2330" t="s">
        <v>8949</v>
      </c>
      <c r="C2330" t="s">
        <v>8950</v>
      </c>
      <c r="D2330" t="s">
        <v>8951</v>
      </c>
      <c r="E2330" t="s">
        <v>61</v>
      </c>
      <c r="F2330" t="s">
        <v>1853</v>
      </c>
      <c r="G2330" s="2">
        <v>44330</v>
      </c>
      <c r="H2330" s="2">
        <v>44306</v>
      </c>
      <c r="I2330" s="2">
        <v>44475</v>
      </c>
      <c r="J2330" s="19">
        <f t="shared" si="36"/>
        <v>44671</v>
      </c>
      <c r="K2330" s="2">
        <v>44671</v>
      </c>
      <c r="L2330" s="5" t="s">
        <v>6</v>
      </c>
      <c r="M2330" t="s">
        <v>1854</v>
      </c>
      <c r="N2330" t="s">
        <v>32</v>
      </c>
      <c r="O2330" t="s">
        <v>64</v>
      </c>
      <c r="P2330" t="s">
        <v>65</v>
      </c>
      <c r="Q2330" t="s">
        <v>8216</v>
      </c>
      <c r="R2330" t="s">
        <v>67</v>
      </c>
      <c r="S2330" t="s">
        <v>1855</v>
      </c>
      <c r="T2330" t="s">
        <v>80</v>
      </c>
      <c r="U2330" t="s">
        <v>8952</v>
      </c>
      <c r="V2330" t="s">
        <v>8951</v>
      </c>
      <c r="W2330" t="s">
        <v>1857</v>
      </c>
    </row>
    <row r="2331" spans="1:23" hidden="1" x14ac:dyDescent="0.2">
      <c r="A2331" t="s">
        <v>57</v>
      </c>
      <c r="B2331" t="s">
        <v>8953</v>
      </c>
      <c r="C2331" t="s">
        <v>8954</v>
      </c>
      <c r="D2331" t="s">
        <v>8955</v>
      </c>
      <c r="E2331" t="s">
        <v>310</v>
      </c>
      <c r="F2331" t="s">
        <v>5073</v>
      </c>
      <c r="G2331" s="2">
        <v>44330</v>
      </c>
      <c r="H2331" s="2">
        <v>44330</v>
      </c>
      <c r="I2331" s="2">
        <v>44845</v>
      </c>
      <c r="J2331" s="19">
        <f t="shared" si="36"/>
        <v>44695</v>
      </c>
      <c r="K2331" s="2">
        <v>44695</v>
      </c>
      <c r="L2331" s="5" t="s">
        <v>31</v>
      </c>
      <c r="M2331" t="s">
        <v>77</v>
      </c>
      <c r="N2331" t="s">
        <v>32</v>
      </c>
      <c r="O2331" t="s">
        <v>64</v>
      </c>
      <c r="P2331" t="s">
        <v>65</v>
      </c>
      <c r="Q2331" t="s">
        <v>604</v>
      </c>
      <c r="R2331" t="s">
        <v>67</v>
      </c>
      <c r="S2331" t="s">
        <v>79</v>
      </c>
      <c r="T2331" t="s">
        <v>80</v>
      </c>
      <c r="U2331" t="s">
        <v>8821</v>
      </c>
      <c r="V2331" t="s">
        <v>8822</v>
      </c>
      <c r="W2331" t="s">
        <v>82</v>
      </c>
    </row>
    <row r="2332" spans="1:23" hidden="1" x14ac:dyDescent="0.2">
      <c r="A2332" t="s">
        <v>57</v>
      </c>
      <c r="B2332" t="s">
        <v>8956</v>
      </c>
      <c r="C2332" t="s">
        <v>8954</v>
      </c>
      <c r="D2332" t="s">
        <v>8957</v>
      </c>
      <c r="E2332" t="s">
        <v>310</v>
      </c>
      <c r="F2332" t="s">
        <v>5073</v>
      </c>
      <c r="G2332" s="2">
        <v>44330</v>
      </c>
      <c r="H2332" s="2">
        <v>44330</v>
      </c>
      <c r="I2332" s="2">
        <v>44845</v>
      </c>
      <c r="J2332" s="19">
        <f t="shared" si="36"/>
        <v>44695</v>
      </c>
      <c r="K2332" s="2">
        <v>44695</v>
      </c>
      <c r="L2332" s="5" t="s">
        <v>31</v>
      </c>
      <c r="M2332" t="s">
        <v>77</v>
      </c>
      <c r="N2332" t="s">
        <v>32</v>
      </c>
      <c r="O2332" t="s">
        <v>64</v>
      </c>
      <c r="P2332" t="s">
        <v>65</v>
      </c>
      <c r="Q2332" t="s">
        <v>500</v>
      </c>
      <c r="R2332" t="s">
        <v>67</v>
      </c>
      <c r="S2332" t="s">
        <v>79</v>
      </c>
      <c r="T2332" t="s">
        <v>80</v>
      </c>
      <c r="U2332" t="s">
        <v>8821</v>
      </c>
      <c r="V2332" t="s">
        <v>8822</v>
      </c>
      <c r="W2332" t="s">
        <v>82</v>
      </c>
    </row>
    <row r="2333" spans="1:23" hidden="1" x14ac:dyDescent="0.2">
      <c r="A2333" t="s">
        <v>57</v>
      </c>
      <c r="B2333" t="s">
        <v>8958</v>
      </c>
      <c r="C2333" t="s">
        <v>8959</v>
      </c>
      <c r="D2333" t="s">
        <v>8960</v>
      </c>
      <c r="E2333" t="s">
        <v>61</v>
      </c>
      <c r="F2333" t="s">
        <v>5095</v>
      </c>
      <c r="G2333" s="2">
        <v>44330</v>
      </c>
      <c r="H2333" s="2">
        <v>44301</v>
      </c>
      <c r="I2333" s="2">
        <v>44778</v>
      </c>
      <c r="J2333" s="19">
        <f t="shared" si="36"/>
        <v>44666</v>
      </c>
      <c r="K2333" s="2">
        <v>44666</v>
      </c>
      <c r="L2333" s="5" t="s">
        <v>31</v>
      </c>
      <c r="M2333" t="s">
        <v>98</v>
      </c>
      <c r="N2333" t="s">
        <v>32</v>
      </c>
      <c r="O2333" t="s">
        <v>64</v>
      </c>
      <c r="P2333" t="s">
        <v>65</v>
      </c>
      <c r="Q2333" t="s">
        <v>487</v>
      </c>
      <c r="R2333" t="s">
        <v>67</v>
      </c>
      <c r="S2333" t="s">
        <v>100</v>
      </c>
      <c r="T2333" t="s">
        <v>80</v>
      </c>
      <c r="U2333" t="s">
        <v>8489</v>
      </c>
      <c r="V2333" t="s">
        <v>8490</v>
      </c>
      <c r="W2333" t="s">
        <v>103</v>
      </c>
    </row>
    <row r="2334" spans="1:23" hidden="1" x14ac:dyDescent="0.2">
      <c r="A2334" t="s">
        <v>57</v>
      </c>
      <c r="B2334" t="s">
        <v>8961</v>
      </c>
      <c r="C2334" t="s">
        <v>2705</v>
      </c>
      <c r="D2334" t="s">
        <v>8962</v>
      </c>
      <c r="E2334" t="s">
        <v>176</v>
      </c>
      <c r="F2334" t="s">
        <v>4128</v>
      </c>
      <c r="G2334" s="2">
        <v>44330</v>
      </c>
      <c r="H2334" s="2">
        <v>44312</v>
      </c>
      <c r="I2334" s="2">
        <v>44679</v>
      </c>
      <c r="J2334" s="19">
        <f t="shared" si="36"/>
        <v>44677</v>
      </c>
      <c r="K2334" s="2">
        <v>44677</v>
      </c>
      <c r="L2334" s="5" t="s">
        <v>31</v>
      </c>
      <c r="M2334" t="s">
        <v>269</v>
      </c>
      <c r="N2334" t="s">
        <v>32</v>
      </c>
      <c r="O2334" t="s">
        <v>64</v>
      </c>
      <c r="P2334" t="s">
        <v>65</v>
      </c>
      <c r="Q2334" t="s">
        <v>945</v>
      </c>
      <c r="R2334" t="s">
        <v>201</v>
      </c>
      <c r="S2334" t="s">
        <v>271</v>
      </c>
      <c r="T2334" t="s">
        <v>202</v>
      </c>
      <c r="U2334" t="s">
        <v>8963</v>
      </c>
      <c r="V2334" t="s">
        <v>8962</v>
      </c>
      <c r="W2334" t="s">
        <v>274</v>
      </c>
    </row>
    <row r="2335" spans="1:23" hidden="1" x14ac:dyDescent="0.2">
      <c r="A2335" t="s">
        <v>57</v>
      </c>
      <c r="B2335" t="s">
        <v>8964</v>
      </c>
      <c r="C2335" t="s">
        <v>4836</v>
      </c>
      <c r="D2335" t="s">
        <v>8965</v>
      </c>
      <c r="E2335" t="s">
        <v>176</v>
      </c>
      <c r="F2335" t="s">
        <v>4128</v>
      </c>
      <c r="G2335" s="2">
        <v>44330</v>
      </c>
      <c r="H2335" s="2">
        <v>44312</v>
      </c>
      <c r="I2335" s="2">
        <v>44685</v>
      </c>
      <c r="J2335" s="19">
        <f t="shared" si="36"/>
        <v>44677</v>
      </c>
      <c r="K2335" s="2">
        <v>44677</v>
      </c>
      <c r="L2335" s="5" t="s">
        <v>31</v>
      </c>
      <c r="M2335" t="s">
        <v>269</v>
      </c>
      <c r="N2335" t="s">
        <v>32</v>
      </c>
      <c r="O2335" t="s">
        <v>64</v>
      </c>
      <c r="P2335" t="s">
        <v>65</v>
      </c>
      <c r="Q2335" t="s">
        <v>463</v>
      </c>
      <c r="R2335" t="s">
        <v>67</v>
      </c>
      <c r="S2335" t="s">
        <v>430</v>
      </c>
      <c r="T2335" t="s">
        <v>69</v>
      </c>
      <c r="U2335" t="s">
        <v>8966</v>
      </c>
      <c r="V2335" t="s">
        <v>8967</v>
      </c>
      <c r="W2335" t="s">
        <v>274</v>
      </c>
    </row>
    <row r="2336" spans="1:23" hidden="1" x14ac:dyDescent="0.2">
      <c r="A2336" t="s">
        <v>57</v>
      </c>
      <c r="B2336" t="s">
        <v>8968</v>
      </c>
      <c r="C2336" t="s">
        <v>8969</v>
      </c>
      <c r="D2336" t="s">
        <v>8970</v>
      </c>
      <c r="E2336" t="s">
        <v>115</v>
      </c>
      <c r="F2336" t="s">
        <v>3008</v>
      </c>
      <c r="G2336" s="2">
        <v>44331</v>
      </c>
      <c r="H2336" s="2">
        <v>44312</v>
      </c>
      <c r="I2336" s="2">
        <v>44467</v>
      </c>
      <c r="J2336" s="19">
        <f t="shared" si="36"/>
        <v>44677</v>
      </c>
      <c r="K2336" s="2">
        <v>44677</v>
      </c>
      <c r="L2336" s="5" t="s">
        <v>6</v>
      </c>
      <c r="M2336" t="s">
        <v>138</v>
      </c>
      <c r="N2336" t="s">
        <v>32</v>
      </c>
      <c r="O2336" t="s">
        <v>64</v>
      </c>
      <c r="P2336" t="s">
        <v>65</v>
      </c>
      <c r="Q2336" t="s">
        <v>8216</v>
      </c>
      <c r="R2336" t="s">
        <v>630</v>
      </c>
      <c r="S2336" t="s">
        <v>631</v>
      </c>
      <c r="T2336" t="s">
        <v>298</v>
      </c>
      <c r="U2336" t="s">
        <v>8971</v>
      </c>
      <c r="V2336" t="s">
        <v>8970</v>
      </c>
      <c r="W2336" t="s">
        <v>142</v>
      </c>
    </row>
    <row r="2337" spans="1:23" hidden="1" x14ac:dyDescent="0.2">
      <c r="A2337" t="s">
        <v>57</v>
      </c>
      <c r="B2337" t="s">
        <v>8972</v>
      </c>
      <c r="C2337" t="s">
        <v>8973</v>
      </c>
      <c r="D2337" t="s">
        <v>8974</v>
      </c>
      <c r="E2337" t="s">
        <v>107</v>
      </c>
      <c r="F2337" t="s">
        <v>3610</v>
      </c>
      <c r="G2337" s="2">
        <v>44331</v>
      </c>
      <c r="H2337" s="2">
        <v>44312</v>
      </c>
      <c r="I2337" s="2">
        <v>44530</v>
      </c>
      <c r="J2337" s="19">
        <f t="shared" si="36"/>
        <v>44677</v>
      </c>
      <c r="K2337" s="2">
        <v>44677</v>
      </c>
      <c r="L2337" s="5" t="s">
        <v>6</v>
      </c>
      <c r="M2337" t="s">
        <v>98</v>
      </c>
      <c r="N2337" t="s">
        <v>32</v>
      </c>
      <c r="O2337" t="s">
        <v>64</v>
      </c>
      <c r="P2337" t="s">
        <v>65</v>
      </c>
      <c r="Q2337" t="s">
        <v>8316</v>
      </c>
      <c r="R2337" t="s">
        <v>67</v>
      </c>
      <c r="S2337" t="s">
        <v>100</v>
      </c>
      <c r="T2337" t="s">
        <v>80</v>
      </c>
      <c r="U2337" t="s">
        <v>6343</v>
      </c>
      <c r="V2337" t="s">
        <v>6344</v>
      </c>
      <c r="W2337" t="s">
        <v>103</v>
      </c>
    </row>
    <row r="2338" spans="1:23" hidden="1" x14ac:dyDescent="0.2">
      <c r="A2338" t="s">
        <v>57</v>
      </c>
      <c r="B2338" t="s">
        <v>8975</v>
      </c>
      <c r="C2338" t="s">
        <v>8976</v>
      </c>
      <c r="D2338" t="s">
        <v>8977</v>
      </c>
      <c r="E2338" t="s">
        <v>61</v>
      </c>
      <c r="F2338" t="s">
        <v>1021</v>
      </c>
      <c r="G2338" s="2">
        <v>44331</v>
      </c>
      <c r="H2338" s="2">
        <v>44312</v>
      </c>
      <c r="I2338" s="2">
        <v>44700</v>
      </c>
      <c r="J2338" s="19">
        <f t="shared" si="36"/>
        <v>44677</v>
      </c>
      <c r="K2338" s="2">
        <v>44677</v>
      </c>
      <c r="L2338" s="5" t="s">
        <v>31</v>
      </c>
      <c r="M2338" t="s">
        <v>269</v>
      </c>
      <c r="N2338" t="s">
        <v>32</v>
      </c>
      <c r="O2338" t="s">
        <v>64</v>
      </c>
      <c r="P2338" t="s">
        <v>65</v>
      </c>
      <c r="Q2338" t="s">
        <v>8216</v>
      </c>
      <c r="R2338" t="s">
        <v>67</v>
      </c>
      <c r="S2338" t="s">
        <v>280</v>
      </c>
      <c r="T2338" t="s">
        <v>69</v>
      </c>
      <c r="U2338" t="s">
        <v>8978</v>
      </c>
      <c r="V2338" t="s">
        <v>8977</v>
      </c>
      <c r="W2338" t="s">
        <v>274</v>
      </c>
    </row>
    <row r="2339" spans="1:23" hidden="1" x14ac:dyDescent="0.2">
      <c r="A2339" t="s">
        <v>57</v>
      </c>
      <c r="B2339" t="s">
        <v>8979</v>
      </c>
      <c r="C2339" t="s">
        <v>1817</v>
      </c>
      <c r="D2339" t="s">
        <v>8980</v>
      </c>
      <c r="E2339" t="s">
        <v>136</v>
      </c>
      <c r="F2339" t="s">
        <v>1836</v>
      </c>
      <c r="G2339" s="2">
        <v>44331</v>
      </c>
      <c r="H2339" s="2">
        <v>44307</v>
      </c>
      <c r="I2339" s="2">
        <v>44691</v>
      </c>
      <c r="J2339" s="19">
        <f t="shared" si="36"/>
        <v>44672</v>
      </c>
      <c r="K2339" s="2">
        <v>44672</v>
      </c>
      <c r="L2339" s="5" t="s">
        <v>31</v>
      </c>
      <c r="M2339" t="s">
        <v>98</v>
      </c>
      <c r="N2339" t="s">
        <v>32</v>
      </c>
      <c r="O2339" t="s">
        <v>64</v>
      </c>
      <c r="P2339" t="s">
        <v>65</v>
      </c>
      <c r="Q2339" t="s">
        <v>8316</v>
      </c>
      <c r="R2339" t="s">
        <v>67</v>
      </c>
      <c r="S2339" t="s">
        <v>100</v>
      </c>
      <c r="T2339" t="s">
        <v>80</v>
      </c>
      <c r="U2339" t="s">
        <v>1837</v>
      </c>
      <c r="V2339" t="s">
        <v>1838</v>
      </c>
      <c r="W2339" t="s">
        <v>103</v>
      </c>
    </row>
    <row r="2340" spans="1:23" hidden="1" x14ac:dyDescent="0.2">
      <c r="A2340" t="s">
        <v>57</v>
      </c>
      <c r="B2340" t="s">
        <v>8981</v>
      </c>
      <c r="C2340" t="s">
        <v>8982</v>
      </c>
      <c r="D2340" t="s">
        <v>8983</v>
      </c>
      <c r="E2340" t="s">
        <v>86</v>
      </c>
      <c r="F2340" t="s">
        <v>2897</v>
      </c>
      <c r="G2340" s="2">
        <v>44331</v>
      </c>
      <c r="H2340" s="2">
        <v>44312</v>
      </c>
      <c r="I2340" s="2">
        <v>44761</v>
      </c>
      <c r="J2340" s="19">
        <f t="shared" si="36"/>
        <v>44677</v>
      </c>
      <c r="K2340" s="2">
        <v>44677</v>
      </c>
      <c r="L2340" s="5" t="s">
        <v>31</v>
      </c>
      <c r="M2340" t="s">
        <v>269</v>
      </c>
      <c r="N2340" t="s">
        <v>32</v>
      </c>
      <c r="O2340" t="s">
        <v>64</v>
      </c>
      <c r="P2340" t="s">
        <v>65</v>
      </c>
      <c r="Q2340" t="s">
        <v>8216</v>
      </c>
      <c r="R2340" t="s">
        <v>67</v>
      </c>
      <c r="S2340" t="s">
        <v>280</v>
      </c>
      <c r="T2340" t="s">
        <v>69</v>
      </c>
      <c r="U2340" t="s">
        <v>8984</v>
      </c>
      <c r="V2340" t="s">
        <v>8983</v>
      </c>
      <c r="W2340" t="s">
        <v>274</v>
      </c>
    </row>
    <row r="2341" spans="1:23" hidden="1" x14ac:dyDescent="0.2">
      <c r="A2341" t="s">
        <v>57</v>
      </c>
      <c r="B2341" t="s">
        <v>8985</v>
      </c>
      <c r="C2341" t="s">
        <v>3749</v>
      </c>
      <c r="D2341" t="s">
        <v>8986</v>
      </c>
      <c r="E2341" t="s">
        <v>136</v>
      </c>
      <c r="F2341" t="s">
        <v>1099</v>
      </c>
      <c r="G2341" s="2">
        <v>44331</v>
      </c>
      <c r="H2341" s="2">
        <v>44307</v>
      </c>
      <c r="I2341" s="2">
        <v>44572</v>
      </c>
      <c r="J2341" s="19">
        <f t="shared" si="36"/>
        <v>44672</v>
      </c>
      <c r="K2341" s="2">
        <v>44672</v>
      </c>
      <c r="L2341" s="5" t="s">
        <v>6</v>
      </c>
      <c r="M2341" t="s">
        <v>269</v>
      </c>
      <c r="N2341" t="s">
        <v>32</v>
      </c>
      <c r="O2341" t="s">
        <v>64</v>
      </c>
      <c r="P2341" t="s">
        <v>65</v>
      </c>
      <c r="Q2341" t="s">
        <v>8216</v>
      </c>
      <c r="R2341" t="s">
        <v>201</v>
      </c>
      <c r="S2341" t="s">
        <v>271</v>
      </c>
      <c r="T2341" t="s">
        <v>202</v>
      </c>
      <c r="U2341" t="s">
        <v>8987</v>
      </c>
      <c r="V2341" t="s">
        <v>8986</v>
      </c>
      <c r="W2341" t="s">
        <v>274</v>
      </c>
    </row>
    <row r="2342" spans="1:23" hidden="1" x14ac:dyDescent="0.2">
      <c r="A2342" t="s">
        <v>57</v>
      </c>
      <c r="B2342" t="s">
        <v>8988</v>
      </c>
      <c r="C2342" t="s">
        <v>3749</v>
      </c>
      <c r="D2342" t="s">
        <v>8989</v>
      </c>
      <c r="E2342" t="s">
        <v>136</v>
      </c>
      <c r="F2342" t="s">
        <v>1099</v>
      </c>
      <c r="G2342" s="2">
        <v>44331</v>
      </c>
      <c r="H2342" s="2">
        <v>44307</v>
      </c>
      <c r="I2342" s="2">
        <v>44572</v>
      </c>
      <c r="J2342" s="19">
        <f t="shared" si="36"/>
        <v>44672</v>
      </c>
      <c r="K2342" s="2">
        <v>44672</v>
      </c>
      <c r="L2342" s="5" t="s">
        <v>6</v>
      </c>
      <c r="M2342" t="s">
        <v>269</v>
      </c>
      <c r="N2342" t="s">
        <v>32</v>
      </c>
      <c r="O2342" t="s">
        <v>64</v>
      </c>
      <c r="P2342" t="s">
        <v>65</v>
      </c>
      <c r="Q2342" t="s">
        <v>8216</v>
      </c>
      <c r="R2342" t="s">
        <v>1207</v>
      </c>
      <c r="S2342" t="s">
        <v>280</v>
      </c>
      <c r="T2342" t="s">
        <v>69</v>
      </c>
      <c r="U2342" t="s">
        <v>8990</v>
      </c>
      <c r="V2342" t="s">
        <v>8989</v>
      </c>
      <c r="W2342" t="s">
        <v>274</v>
      </c>
    </row>
    <row r="2343" spans="1:23" hidden="1" x14ac:dyDescent="0.2">
      <c r="A2343" t="s">
        <v>57</v>
      </c>
      <c r="B2343" t="s">
        <v>8991</v>
      </c>
      <c r="C2343" t="s">
        <v>8992</v>
      </c>
      <c r="D2343" t="s">
        <v>8993</v>
      </c>
      <c r="E2343" t="s">
        <v>136</v>
      </c>
      <c r="F2343" t="s">
        <v>1099</v>
      </c>
      <c r="G2343" s="2">
        <v>44331</v>
      </c>
      <c r="H2343" s="2">
        <v>44307</v>
      </c>
      <c r="I2343" s="2">
        <v>44572</v>
      </c>
      <c r="J2343" s="19">
        <f t="shared" si="36"/>
        <v>44672</v>
      </c>
      <c r="K2343" s="2">
        <v>44672</v>
      </c>
      <c r="L2343" s="5" t="s">
        <v>6</v>
      </c>
      <c r="M2343" t="s">
        <v>269</v>
      </c>
      <c r="N2343" t="s">
        <v>32</v>
      </c>
      <c r="O2343" t="s">
        <v>64</v>
      </c>
      <c r="P2343" t="s">
        <v>65</v>
      </c>
      <c r="Q2343" t="s">
        <v>8216</v>
      </c>
      <c r="R2343" t="s">
        <v>1207</v>
      </c>
      <c r="S2343" t="s">
        <v>280</v>
      </c>
      <c r="T2343" t="s">
        <v>69</v>
      </c>
      <c r="U2343" t="s">
        <v>8994</v>
      </c>
      <c r="V2343" t="s">
        <v>8993</v>
      </c>
      <c r="W2343" t="s">
        <v>274</v>
      </c>
    </row>
    <row r="2344" spans="1:23" hidden="1" x14ac:dyDescent="0.2">
      <c r="A2344" t="s">
        <v>57</v>
      </c>
      <c r="B2344" t="s">
        <v>8995</v>
      </c>
      <c r="C2344" t="s">
        <v>8992</v>
      </c>
      <c r="D2344" t="s">
        <v>8996</v>
      </c>
      <c r="E2344" t="s">
        <v>136</v>
      </c>
      <c r="F2344" t="s">
        <v>1099</v>
      </c>
      <c r="G2344" s="2">
        <v>44331</v>
      </c>
      <c r="H2344" s="2">
        <v>44307</v>
      </c>
      <c r="I2344" s="2">
        <v>44572</v>
      </c>
      <c r="J2344" s="19">
        <f t="shared" si="36"/>
        <v>44672</v>
      </c>
      <c r="K2344" s="2">
        <v>44672</v>
      </c>
      <c r="L2344" s="5" t="s">
        <v>6</v>
      </c>
      <c r="M2344" t="s">
        <v>269</v>
      </c>
      <c r="N2344" t="s">
        <v>32</v>
      </c>
      <c r="O2344" t="s">
        <v>64</v>
      </c>
      <c r="P2344" t="s">
        <v>65</v>
      </c>
      <c r="Q2344" t="s">
        <v>463</v>
      </c>
      <c r="R2344" t="s">
        <v>67</v>
      </c>
      <c r="S2344" t="s">
        <v>271</v>
      </c>
      <c r="T2344" t="s">
        <v>80</v>
      </c>
      <c r="U2344" t="s">
        <v>8997</v>
      </c>
      <c r="V2344" t="s">
        <v>8996</v>
      </c>
      <c r="W2344" t="s">
        <v>274</v>
      </c>
    </row>
    <row r="2345" spans="1:23" hidden="1" x14ac:dyDescent="0.2">
      <c r="A2345" t="s">
        <v>57</v>
      </c>
      <c r="B2345" t="s">
        <v>8998</v>
      </c>
      <c r="C2345" t="s">
        <v>8992</v>
      </c>
      <c r="D2345" t="s">
        <v>8999</v>
      </c>
      <c r="E2345" t="s">
        <v>136</v>
      </c>
      <c r="F2345" t="s">
        <v>1836</v>
      </c>
      <c r="G2345" s="2">
        <v>44331</v>
      </c>
      <c r="H2345" s="2">
        <v>44307</v>
      </c>
      <c r="I2345" s="2">
        <v>44687</v>
      </c>
      <c r="J2345" s="19">
        <f t="shared" si="36"/>
        <v>44672</v>
      </c>
      <c r="K2345" s="2">
        <v>44672</v>
      </c>
      <c r="L2345" s="5" t="s">
        <v>31</v>
      </c>
      <c r="M2345" t="s">
        <v>98</v>
      </c>
      <c r="N2345" t="s">
        <v>32</v>
      </c>
      <c r="O2345" t="s">
        <v>64</v>
      </c>
      <c r="P2345" t="s">
        <v>65</v>
      </c>
      <c r="Q2345" t="s">
        <v>487</v>
      </c>
      <c r="R2345" t="s">
        <v>67</v>
      </c>
      <c r="S2345" t="s">
        <v>100</v>
      </c>
      <c r="T2345" t="s">
        <v>80</v>
      </c>
      <c r="U2345" t="s">
        <v>1920</v>
      </c>
      <c r="V2345" t="s">
        <v>1921</v>
      </c>
      <c r="W2345" t="s">
        <v>103</v>
      </c>
    </row>
    <row r="2346" spans="1:23" hidden="1" x14ac:dyDescent="0.2">
      <c r="A2346" t="s">
        <v>57</v>
      </c>
      <c r="B2346" t="s">
        <v>9000</v>
      </c>
      <c r="C2346" t="s">
        <v>9001</v>
      </c>
      <c r="D2346" t="s">
        <v>9002</v>
      </c>
      <c r="E2346" t="s">
        <v>86</v>
      </c>
      <c r="F2346" t="s">
        <v>2876</v>
      </c>
      <c r="G2346" s="2">
        <v>44331</v>
      </c>
      <c r="H2346" s="2">
        <v>44312</v>
      </c>
      <c r="I2346" s="2">
        <v>44728</v>
      </c>
      <c r="J2346" s="19">
        <f t="shared" si="36"/>
        <v>44677</v>
      </c>
      <c r="K2346" s="2">
        <v>44677</v>
      </c>
      <c r="L2346" s="5" t="s">
        <v>31</v>
      </c>
      <c r="M2346" t="s">
        <v>98</v>
      </c>
      <c r="N2346" t="s">
        <v>32</v>
      </c>
      <c r="O2346" t="s">
        <v>64</v>
      </c>
      <c r="P2346" t="s">
        <v>65</v>
      </c>
      <c r="Q2346" t="s">
        <v>487</v>
      </c>
      <c r="R2346" t="s">
        <v>67</v>
      </c>
      <c r="S2346" t="s">
        <v>100</v>
      </c>
      <c r="T2346" t="s">
        <v>80</v>
      </c>
      <c r="U2346" t="s">
        <v>2877</v>
      </c>
      <c r="V2346" t="s">
        <v>2878</v>
      </c>
      <c r="W2346" t="s">
        <v>103</v>
      </c>
    </row>
    <row r="2347" spans="1:23" hidden="1" x14ac:dyDescent="0.2">
      <c r="A2347" t="s">
        <v>57</v>
      </c>
      <c r="B2347" t="s">
        <v>9003</v>
      </c>
      <c r="C2347" t="s">
        <v>700</v>
      </c>
      <c r="D2347" t="s">
        <v>9004</v>
      </c>
      <c r="E2347" t="s">
        <v>176</v>
      </c>
      <c r="F2347" t="s">
        <v>4128</v>
      </c>
      <c r="G2347" s="2">
        <v>44331</v>
      </c>
      <c r="H2347" s="2">
        <v>44312</v>
      </c>
      <c r="I2347" s="2">
        <v>44651</v>
      </c>
      <c r="J2347" s="19">
        <f t="shared" si="36"/>
        <v>44677</v>
      </c>
      <c r="K2347" s="2">
        <v>44677</v>
      </c>
      <c r="L2347" s="5" t="s">
        <v>6</v>
      </c>
      <c r="M2347" t="s">
        <v>269</v>
      </c>
      <c r="N2347" t="s">
        <v>32</v>
      </c>
      <c r="O2347" t="s">
        <v>64</v>
      </c>
      <c r="P2347" t="s">
        <v>65</v>
      </c>
      <c r="Q2347" t="s">
        <v>8216</v>
      </c>
      <c r="R2347" t="s">
        <v>67</v>
      </c>
      <c r="S2347" t="s">
        <v>280</v>
      </c>
      <c r="T2347" t="s">
        <v>69</v>
      </c>
      <c r="U2347" t="s">
        <v>9005</v>
      </c>
      <c r="V2347" t="s">
        <v>9004</v>
      </c>
      <c r="W2347" t="s">
        <v>274</v>
      </c>
    </row>
    <row r="2348" spans="1:23" hidden="1" x14ac:dyDescent="0.2">
      <c r="A2348" t="s">
        <v>57</v>
      </c>
      <c r="B2348" t="s">
        <v>9006</v>
      </c>
      <c r="C2348" t="s">
        <v>9001</v>
      </c>
      <c r="D2348" t="s">
        <v>9007</v>
      </c>
      <c r="E2348" t="s">
        <v>86</v>
      </c>
      <c r="F2348" t="s">
        <v>2865</v>
      </c>
      <c r="G2348" s="2">
        <v>44331</v>
      </c>
      <c r="H2348" s="2">
        <v>44312</v>
      </c>
      <c r="I2348" s="2">
        <v>44768</v>
      </c>
      <c r="J2348" s="19">
        <f t="shared" si="36"/>
        <v>44677</v>
      </c>
      <c r="K2348" s="2">
        <v>44677</v>
      </c>
      <c r="L2348" s="5" t="s">
        <v>31</v>
      </c>
      <c r="M2348" t="s">
        <v>98</v>
      </c>
      <c r="N2348" t="s">
        <v>32</v>
      </c>
      <c r="O2348" t="s">
        <v>64</v>
      </c>
      <c r="P2348" t="s">
        <v>65</v>
      </c>
      <c r="Q2348" t="s">
        <v>487</v>
      </c>
      <c r="R2348" t="s">
        <v>67</v>
      </c>
      <c r="S2348" t="s">
        <v>100</v>
      </c>
      <c r="T2348" t="s">
        <v>80</v>
      </c>
      <c r="U2348" t="s">
        <v>6600</v>
      </c>
      <c r="V2348" t="s">
        <v>6601</v>
      </c>
      <c r="W2348" t="s">
        <v>103</v>
      </c>
    </row>
    <row r="2349" spans="1:23" hidden="1" x14ac:dyDescent="0.2">
      <c r="A2349" t="s">
        <v>57</v>
      </c>
      <c r="B2349" t="s">
        <v>9008</v>
      </c>
      <c r="C2349" t="s">
        <v>700</v>
      </c>
      <c r="D2349" t="s">
        <v>9009</v>
      </c>
      <c r="E2349" t="s">
        <v>176</v>
      </c>
      <c r="F2349" t="s">
        <v>4128</v>
      </c>
      <c r="G2349" s="2">
        <v>44331</v>
      </c>
      <c r="H2349" s="2">
        <v>44312</v>
      </c>
      <c r="I2349" s="2">
        <v>44651</v>
      </c>
      <c r="J2349" s="19">
        <f t="shared" si="36"/>
        <v>44677</v>
      </c>
      <c r="K2349" s="2">
        <v>44677</v>
      </c>
      <c r="L2349" s="5" t="s">
        <v>6</v>
      </c>
      <c r="M2349" t="s">
        <v>269</v>
      </c>
      <c r="N2349" t="s">
        <v>32</v>
      </c>
      <c r="O2349" t="s">
        <v>64</v>
      </c>
      <c r="P2349" t="s">
        <v>65</v>
      </c>
      <c r="Q2349" t="s">
        <v>8302</v>
      </c>
      <c r="R2349" t="s">
        <v>201</v>
      </c>
      <c r="S2349" t="s">
        <v>271</v>
      </c>
      <c r="T2349" t="s">
        <v>202</v>
      </c>
      <c r="U2349" t="s">
        <v>9010</v>
      </c>
      <c r="V2349" t="s">
        <v>9009</v>
      </c>
      <c r="W2349" t="s">
        <v>274</v>
      </c>
    </row>
    <row r="2350" spans="1:23" hidden="1" x14ac:dyDescent="0.2">
      <c r="A2350" t="s">
        <v>57</v>
      </c>
      <c r="B2350" t="s">
        <v>9011</v>
      </c>
      <c r="C2350" t="s">
        <v>5189</v>
      </c>
      <c r="D2350" t="s">
        <v>9012</v>
      </c>
      <c r="E2350" t="s">
        <v>96</v>
      </c>
      <c r="F2350" t="s">
        <v>1814</v>
      </c>
      <c r="G2350" s="2">
        <v>44331</v>
      </c>
      <c r="H2350" s="2">
        <v>44312</v>
      </c>
      <c r="I2350" s="2">
        <v>44651</v>
      </c>
      <c r="J2350" s="19">
        <f t="shared" si="36"/>
        <v>44677</v>
      </c>
      <c r="K2350" s="2">
        <v>44677</v>
      </c>
      <c r="L2350" s="5" t="s">
        <v>6</v>
      </c>
      <c r="M2350" t="s">
        <v>63</v>
      </c>
      <c r="N2350" t="s">
        <v>32</v>
      </c>
      <c r="O2350" t="s">
        <v>64</v>
      </c>
      <c r="P2350" t="s">
        <v>65</v>
      </c>
      <c r="Q2350" t="s">
        <v>945</v>
      </c>
      <c r="R2350" t="s">
        <v>201</v>
      </c>
      <c r="S2350" t="s">
        <v>583</v>
      </c>
      <c r="T2350" t="s">
        <v>202</v>
      </c>
      <c r="U2350" t="s">
        <v>9013</v>
      </c>
      <c r="V2350" t="s">
        <v>9012</v>
      </c>
      <c r="W2350" t="s">
        <v>71</v>
      </c>
    </row>
    <row r="2351" spans="1:23" hidden="1" x14ac:dyDescent="0.2">
      <c r="A2351" t="s">
        <v>57</v>
      </c>
      <c r="B2351" t="s">
        <v>9014</v>
      </c>
      <c r="C2351" t="s">
        <v>560</v>
      </c>
      <c r="D2351" t="s">
        <v>9015</v>
      </c>
      <c r="E2351" t="s">
        <v>176</v>
      </c>
      <c r="F2351" t="s">
        <v>4138</v>
      </c>
      <c r="G2351" s="2">
        <v>44331</v>
      </c>
      <c r="H2351" s="2">
        <v>44312</v>
      </c>
      <c r="I2351" s="2">
        <v>44732</v>
      </c>
      <c r="J2351" s="19">
        <f t="shared" si="36"/>
        <v>44677</v>
      </c>
      <c r="K2351" s="2">
        <v>44677</v>
      </c>
      <c r="L2351" s="5" t="s">
        <v>31</v>
      </c>
      <c r="M2351" t="s">
        <v>98</v>
      </c>
      <c r="N2351" t="s">
        <v>32</v>
      </c>
      <c r="O2351" t="s">
        <v>64</v>
      </c>
      <c r="P2351" t="s">
        <v>65</v>
      </c>
      <c r="Q2351" t="s">
        <v>367</v>
      </c>
      <c r="R2351" t="s">
        <v>67</v>
      </c>
      <c r="S2351" t="s">
        <v>100</v>
      </c>
      <c r="T2351" t="s">
        <v>80</v>
      </c>
      <c r="U2351" t="s">
        <v>8037</v>
      </c>
      <c r="V2351" t="s">
        <v>8038</v>
      </c>
      <c r="W2351" t="s">
        <v>103</v>
      </c>
    </row>
    <row r="2352" spans="1:23" hidden="1" x14ac:dyDescent="0.2">
      <c r="A2352" t="s">
        <v>57</v>
      </c>
      <c r="B2352" t="s">
        <v>9016</v>
      </c>
      <c r="C2352" t="s">
        <v>1735</v>
      </c>
      <c r="D2352" t="s">
        <v>9017</v>
      </c>
      <c r="E2352" t="s">
        <v>176</v>
      </c>
      <c r="F2352" t="s">
        <v>4138</v>
      </c>
      <c r="G2352" s="2">
        <v>44331</v>
      </c>
      <c r="H2352" s="2">
        <v>44312</v>
      </c>
      <c r="I2352" s="2">
        <v>44731</v>
      </c>
      <c r="J2352" s="19">
        <f t="shared" si="36"/>
        <v>44677</v>
      </c>
      <c r="K2352" s="2">
        <v>44677</v>
      </c>
      <c r="L2352" s="5" t="s">
        <v>31</v>
      </c>
      <c r="M2352" t="s">
        <v>138</v>
      </c>
      <c r="N2352" t="s">
        <v>32</v>
      </c>
      <c r="O2352" t="s">
        <v>64</v>
      </c>
      <c r="P2352" t="s">
        <v>65</v>
      </c>
      <c r="Q2352" t="s">
        <v>367</v>
      </c>
      <c r="R2352" t="s">
        <v>67</v>
      </c>
      <c r="S2352" t="s">
        <v>100</v>
      </c>
      <c r="T2352" t="s">
        <v>69</v>
      </c>
      <c r="U2352" t="s">
        <v>9018</v>
      </c>
      <c r="V2352" t="s">
        <v>9017</v>
      </c>
      <c r="W2352" t="s">
        <v>142</v>
      </c>
    </row>
    <row r="2353" spans="1:23" hidden="1" x14ac:dyDescent="0.2">
      <c r="A2353" t="s">
        <v>57</v>
      </c>
      <c r="B2353" t="s">
        <v>9019</v>
      </c>
      <c r="C2353" t="s">
        <v>9020</v>
      </c>
      <c r="D2353" t="s">
        <v>9021</v>
      </c>
      <c r="E2353" t="s">
        <v>473</v>
      </c>
      <c r="F2353" t="s">
        <v>3310</v>
      </c>
      <c r="G2353" s="2">
        <v>44331</v>
      </c>
      <c r="H2353" s="2">
        <v>44312</v>
      </c>
      <c r="I2353" s="2">
        <v>44417</v>
      </c>
      <c r="J2353" s="19">
        <f t="shared" si="36"/>
        <v>44677</v>
      </c>
      <c r="K2353" s="2">
        <v>44677</v>
      </c>
      <c r="L2353" s="5" t="s">
        <v>6</v>
      </c>
      <c r="M2353" t="s">
        <v>63</v>
      </c>
      <c r="N2353" t="s">
        <v>32</v>
      </c>
      <c r="O2353" t="s">
        <v>64</v>
      </c>
      <c r="P2353" t="s">
        <v>65</v>
      </c>
      <c r="Q2353" t="s">
        <v>9022</v>
      </c>
      <c r="R2353" t="s">
        <v>630</v>
      </c>
      <c r="S2353" t="s">
        <v>79</v>
      </c>
      <c r="T2353" t="s">
        <v>298</v>
      </c>
      <c r="U2353" t="s">
        <v>9023</v>
      </c>
      <c r="V2353" t="s">
        <v>9021</v>
      </c>
      <c r="W2353" t="s">
        <v>71</v>
      </c>
    </row>
    <row r="2354" spans="1:23" hidden="1" x14ac:dyDescent="0.2">
      <c r="A2354" t="s">
        <v>57</v>
      </c>
      <c r="B2354" t="s">
        <v>9024</v>
      </c>
      <c r="C2354" t="s">
        <v>1401</v>
      </c>
      <c r="D2354" t="s">
        <v>9025</v>
      </c>
      <c r="E2354" t="s">
        <v>107</v>
      </c>
      <c r="F2354" t="s">
        <v>838</v>
      </c>
      <c r="G2354" s="2">
        <v>44331</v>
      </c>
      <c r="H2354" s="2">
        <v>44302</v>
      </c>
      <c r="I2354" s="2">
        <v>44735</v>
      </c>
      <c r="J2354" s="19">
        <f t="shared" si="36"/>
        <v>44667</v>
      </c>
      <c r="K2354" s="2">
        <v>44667</v>
      </c>
      <c r="L2354" s="5" t="s">
        <v>31</v>
      </c>
      <c r="M2354" t="s">
        <v>77</v>
      </c>
      <c r="N2354" t="s">
        <v>32</v>
      </c>
      <c r="O2354" t="s">
        <v>64</v>
      </c>
      <c r="P2354" t="s">
        <v>65</v>
      </c>
      <c r="Q2354" t="s">
        <v>8216</v>
      </c>
      <c r="R2354" t="s">
        <v>67</v>
      </c>
      <c r="S2354" t="s">
        <v>79</v>
      </c>
      <c r="T2354" t="s">
        <v>80</v>
      </c>
      <c r="U2354" t="s">
        <v>9026</v>
      </c>
      <c r="V2354" t="s">
        <v>9025</v>
      </c>
      <c r="W2354" t="s">
        <v>82</v>
      </c>
    </row>
    <row r="2355" spans="1:23" hidden="1" x14ac:dyDescent="0.2">
      <c r="A2355" t="s">
        <v>57</v>
      </c>
      <c r="B2355" t="s">
        <v>9027</v>
      </c>
      <c r="C2355" t="s">
        <v>9028</v>
      </c>
      <c r="D2355" t="s">
        <v>9029</v>
      </c>
      <c r="E2355" t="s">
        <v>96</v>
      </c>
      <c r="F2355" t="s">
        <v>6155</v>
      </c>
      <c r="G2355" s="2">
        <v>44331</v>
      </c>
      <c r="H2355" s="2">
        <v>44312</v>
      </c>
      <c r="I2355" s="2">
        <v>44628</v>
      </c>
      <c r="J2355" s="19">
        <f t="shared" si="36"/>
        <v>44677</v>
      </c>
      <c r="K2355" s="2">
        <v>44677</v>
      </c>
      <c r="L2355" s="5" t="s">
        <v>6</v>
      </c>
      <c r="M2355" t="s">
        <v>98</v>
      </c>
      <c r="N2355" t="s">
        <v>32</v>
      </c>
      <c r="O2355" t="s">
        <v>64</v>
      </c>
      <c r="P2355" t="s">
        <v>65</v>
      </c>
      <c r="Q2355" t="s">
        <v>8316</v>
      </c>
      <c r="R2355" t="s">
        <v>67</v>
      </c>
      <c r="S2355" t="s">
        <v>100</v>
      </c>
      <c r="T2355" t="s">
        <v>80</v>
      </c>
      <c r="U2355" t="s">
        <v>9030</v>
      </c>
      <c r="V2355" t="s">
        <v>9031</v>
      </c>
      <c r="W2355" t="s">
        <v>103</v>
      </c>
    </row>
    <row r="2356" spans="1:23" hidden="1" x14ac:dyDescent="0.2">
      <c r="A2356" t="s">
        <v>57</v>
      </c>
      <c r="B2356" t="s">
        <v>9032</v>
      </c>
      <c r="C2356" t="s">
        <v>9028</v>
      </c>
      <c r="D2356" t="s">
        <v>9033</v>
      </c>
      <c r="E2356" t="s">
        <v>96</v>
      </c>
      <c r="F2356" t="s">
        <v>6160</v>
      </c>
      <c r="G2356" s="2">
        <v>44331</v>
      </c>
      <c r="H2356" s="2">
        <v>44312</v>
      </c>
      <c r="I2356" s="2">
        <v>44614</v>
      </c>
      <c r="J2356" s="19">
        <f t="shared" si="36"/>
        <v>44677</v>
      </c>
      <c r="K2356" s="2">
        <v>44677</v>
      </c>
      <c r="L2356" s="5" t="s">
        <v>6</v>
      </c>
      <c r="M2356" t="s">
        <v>98</v>
      </c>
      <c r="N2356" t="s">
        <v>32</v>
      </c>
      <c r="O2356" t="s">
        <v>64</v>
      </c>
      <c r="P2356" t="s">
        <v>65</v>
      </c>
      <c r="Q2356" t="s">
        <v>8316</v>
      </c>
      <c r="R2356" t="s">
        <v>67</v>
      </c>
      <c r="S2356" t="s">
        <v>100</v>
      </c>
      <c r="T2356" t="s">
        <v>80</v>
      </c>
      <c r="U2356" t="s">
        <v>3742</v>
      </c>
      <c r="V2356" t="s">
        <v>3743</v>
      </c>
      <c r="W2356" t="s">
        <v>103</v>
      </c>
    </row>
    <row r="2357" spans="1:23" hidden="1" x14ac:dyDescent="0.2">
      <c r="A2357" t="s">
        <v>57</v>
      </c>
      <c r="B2357" t="s">
        <v>9034</v>
      </c>
      <c r="C2357" t="s">
        <v>1735</v>
      </c>
      <c r="D2357" t="s">
        <v>9035</v>
      </c>
      <c r="E2357" t="s">
        <v>115</v>
      </c>
      <c r="F2357" t="s">
        <v>2824</v>
      </c>
      <c r="G2357" s="2">
        <v>44331</v>
      </c>
      <c r="H2357" s="2">
        <v>44308</v>
      </c>
      <c r="I2357" s="2">
        <v>44483</v>
      </c>
      <c r="J2357" s="19">
        <f t="shared" si="36"/>
        <v>44673</v>
      </c>
      <c r="K2357" s="2">
        <v>44673</v>
      </c>
      <c r="L2357" s="5" t="s">
        <v>6</v>
      </c>
      <c r="M2357" t="s">
        <v>63</v>
      </c>
      <c r="N2357" t="s">
        <v>32</v>
      </c>
      <c r="O2357" t="s">
        <v>64</v>
      </c>
      <c r="P2357" t="s">
        <v>65</v>
      </c>
      <c r="Q2357" t="s">
        <v>8216</v>
      </c>
      <c r="R2357" t="s">
        <v>67</v>
      </c>
      <c r="S2357" t="s">
        <v>583</v>
      </c>
      <c r="T2357" t="s">
        <v>80</v>
      </c>
      <c r="U2357" t="s">
        <v>9036</v>
      </c>
      <c r="V2357" t="s">
        <v>9035</v>
      </c>
      <c r="W2357" t="s">
        <v>71</v>
      </c>
    </row>
    <row r="2358" spans="1:23" hidden="1" x14ac:dyDescent="0.2">
      <c r="A2358" t="s">
        <v>57</v>
      </c>
      <c r="B2358" t="s">
        <v>9037</v>
      </c>
      <c r="C2358" t="s">
        <v>9038</v>
      </c>
      <c r="D2358" t="s">
        <v>9039</v>
      </c>
      <c r="E2358" t="s">
        <v>107</v>
      </c>
      <c r="F2358" t="s">
        <v>3095</v>
      </c>
      <c r="G2358" s="2">
        <v>44331</v>
      </c>
      <c r="H2358" s="2">
        <v>44314</v>
      </c>
      <c r="I2358" s="2">
        <v>44602</v>
      </c>
      <c r="J2358" s="19">
        <f t="shared" si="36"/>
        <v>44679</v>
      </c>
      <c r="K2358" s="2">
        <v>44679</v>
      </c>
      <c r="L2358" s="5" t="s">
        <v>6</v>
      </c>
      <c r="M2358" t="s">
        <v>98</v>
      </c>
      <c r="N2358" t="s">
        <v>32</v>
      </c>
      <c r="O2358" t="s">
        <v>64</v>
      </c>
      <c r="P2358" t="s">
        <v>65</v>
      </c>
      <c r="Q2358" t="s">
        <v>8316</v>
      </c>
      <c r="R2358" t="s">
        <v>67</v>
      </c>
      <c r="S2358" t="s">
        <v>100</v>
      </c>
      <c r="T2358" t="s">
        <v>80</v>
      </c>
      <c r="U2358" t="s">
        <v>9040</v>
      </c>
      <c r="V2358" t="s">
        <v>9041</v>
      </c>
      <c r="W2358" t="s">
        <v>103</v>
      </c>
    </row>
    <row r="2359" spans="1:23" hidden="1" x14ac:dyDescent="0.2">
      <c r="A2359" t="s">
        <v>57</v>
      </c>
      <c r="B2359" t="s">
        <v>9042</v>
      </c>
      <c r="C2359" t="s">
        <v>9038</v>
      </c>
      <c r="D2359" t="s">
        <v>9043</v>
      </c>
      <c r="E2359" t="s">
        <v>107</v>
      </c>
      <c r="F2359" t="s">
        <v>2649</v>
      </c>
      <c r="G2359" s="2">
        <v>44331</v>
      </c>
      <c r="H2359" s="2">
        <v>44314</v>
      </c>
      <c r="I2359" s="2">
        <v>44726</v>
      </c>
      <c r="J2359" s="19">
        <f t="shared" si="36"/>
        <v>44679</v>
      </c>
      <c r="K2359" s="2">
        <v>44679</v>
      </c>
      <c r="L2359" s="5" t="s">
        <v>31</v>
      </c>
      <c r="M2359" t="s">
        <v>269</v>
      </c>
      <c r="N2359" t="s">
        <v>32</v>
      </c>
      <c r="O2359" t="s">
        <v>64</v>
      </c>
      <c r="P2359" t="s">
        <v>65</v>
      </c>
      <c r="Q2359" t="s">
        <v>8302</v>
      </c>
      <c r="R2359" t="s">
        <v>67</v>
      </c>
      <c r="S2359" t="s">
        <v>271</v>
      </c>
      <c r="T2359" t="s">
        <v>80</v>
      </c>
      <c r="U2359" t="s">
        <v>9044</v>
      </c>
      <c r="V2359" t="s">
        <v>9043</v>
      </c>
      <c r="W2359" t="s">
        <v>274</v>
      </c>
    </row>
    <row r="2360" spans="1:23" hidden="1" x14ac:dyDescent="0.2">
      <c r="A2360" t="s">
        <v>57</v>
      </c>
      <c r="B2360" t="s">
        <v>9045</v>
      </c>
      <c r="C2360" t="s">
        <v>9046</v>
      </c>
      <c r="D2360" t="s">
        <v>9047</v>
      </c>
      <c r="E2360" t="s">
        <v>176</v>
      </c>
      <c r="F2360" t="s">
        <v>3726</v>
      </c>
      <c r="G2360" s="2">
        <v>44331</v>
      </c>
      <c r="H2360" s="2">
        <v>44327</v>
      </c>
      <c r="I2360" s="2">
        <v>44588</v>
      </c>
      <c r="J2360" s="19">
        <f t="shared" si="36"/>
        <v>44692</v>
      </c>
      <c r="K2360" s="2">
        <v>44692</v>
      </c>
      <c r="L2360" s="5" t="s">
        <v>6</v>
      </c>
      <c r="M2360" t="s">
        <v>63</v>
      </c>
      <c r="N2360" t="s">
        <v>32</v>
      </c>
      <c r="O2360" t="s">
        <v>64</v>
      </c>
      <c r="P2360" t="s">
        <v>65</v>
      </c>
      <c r="Q2360" t="s">
        <v>8216</v>
      </c>
      <c r="R2360" t="s">
        <v>67</v>
      </c>
      <c r="S2360" t="s">
        <v>79</v>
      </c>
      <c r="T2360" t="s">
        <v>69</v>
      </c>
      <c r="U2360" t="s">
        <v>9048</v>
      </c>
      <c r="V2360" t="s">
        <v>9047</v>
      </c>
      <c r="W2360" t="s">
        <v>71</v>
      </c>
    </row>
    <row r="2361" spans="1:23" hidden="1" x14ac:dyDescent="0.2">
      <c r="A2361" t="s">
        <v>57</v>
      </c>
      <c r="B2361" t="s">
        <v>9049</v>
      </c>
      <c r="C2361" t="s">
        <v>9046</v>
      </c>
      <c r="D2361" t="s">
        <v>9050</v>
      </c>
      <c r="E2361" t="s">
        <v>176</v>
      </c>
      <c r="F2361" t="s">
        <v>3605</v>
      </c>
      <c r="G2361" s="2">
        <v>44331</v>
      </c>
      <c r="H2361" s="2">
        <v>44327</v>
      </c>
      <c r="I2361" s="2">
        <v>44588</v>
      </c>
      <c r="J2361" s="19">
        <f t="shared" si="36"/>
        <v>44692</v>
      </c>
      <c r="K2361" s="2">
        <v>44692</v>
      </c>
      <c r="L2361" s="5" t="s">
        <v>6</v>
      </c>
      <c r="M2361" t="s">
        <v>63</v>
      </c>
      <c r="N2361" t="s">
        <v>32</v>
      </c>
      <c r="O2361" t="s">
        <v>64</v>
      </c>
      <c r="P2361" t="s">
        <v>65</v>
      </c>
      <c r="Q2361" t="s">
        <v>8242</v>
      </c>
      <c r="R2361" t="s">
        <v>67</v>
      </c>
      <c r="S2361" t="s">
        <v>790</v>
      </c>
      <c r="T2361" t="s">
        <v>69</v>
      </c>
      <c r="U2361" t="s">
        <v>9051</v>
      </c>
      <c r="V2361" t="s">
        <v>9050</v>
      </c>
      <c r="W2361" t="s">
        <v>71</v>
      </c>
    </row>
    <row r="2362" spans="1:23" hidden="1" x14ac:dyDescent="0.2">
      <c r="A2362" t="s">
        <v>57</v>
      </c>
      <c r="B2362" t="s">
        <v>9052</v>
      </c>
      <c r="C2362" t="s">
        <v>4119</v>
      </c>
      <c r="D2362" t="s">
        <v>9053</v>
      </c>
      <c r="E2362" t="s">
        <v>176</v>
      </c>
      <c r="F2362" t="s">
        <v>4138</v>
      </c>
      <c r="G2362" s="2">
        <v>44331</v>
      </c>
      <c r="H2362" s="2">
        <v>44302</v>
      </c>
      <c r="I2362" s="2">
        <v>44732</v>
      </c>
      <c r="J2362" s="19">
        <f t="shared" si="36"/>
        <v>44667</v>
      </c>
      <c r="K2362" s="2">
        <v>44667</v>
      </c>
      <c r="L2362" s="5" t="s">
        <v>31</v>
      </c>
      <c r="M2362" t="s">
        <v>138</v>
      </c>
      <c r="N2362" t="s">
        <v>32</v>
      </c>
      <c r="O2362" t="s">
        <v>64</v>
      </c>
      <c r="P2362" t="s">
        <v>65</v>
      </c>
      <c r="Q2362" t="s">
        <v>8264</v>
      </c>
      <c r="R2362" t="s">
        <v>67</v>
      </c>
      <c r="S2362" t="s">
        <v>100</v>
      </c>
      <c r="T2362" t="s">
        <v>69</v>
      </c>
      <c r="U2362" t="s">
        <v>9054</v>
      </c>
      <c r="V2362" t="s">
        <v>9053</v>
      </c>
      <c r="W2362" t="s">
        <v>142</v>
      </c>
    </row>
    <row r="2363" spans="1:23" hidden="1" x14ac:dyDescent="0.2">
      <c r="A2363" t="s">
        <v>57</v>
      </c>
      <c r="B2363" t="s">
        <v>9055</v>
      </c>
      <c r="C2363" t="s">
        <v>9056</v>
      </c>
      <c r="D2363" t="s">
        <v>9057</v>
      </c>
      <c r="E2363" t="s">
        <v>136</v>
      </c>
      <c r="F2363" t="s">
        <v>1099</v>
      </c>
      <c r="G2363" s="2">
        <v>44331</v>
      </c>
      <c r="H2363" s="2">
        <v>44312</v>
      </c>
      <c r="I2363" s="2">
        <v>44571</v>
      </c>
      <c r="J2363" s="19">
        <f t="shared" si="36"/>
        <v>44677</v>
      </c>
      <c r="K2363" s="2">
        <v>44677</v>
      </c>
      <c r="L2363" s="5" t="s">
        <v>6</v>
      </c>
      <c r="M2363" t="s">
        <v>269</v>
      </c>
      <c r="N2363" t="s">
        <v>32</v>
      </c>
      <c r="O2363" t="s">
        <v>64</v>
      </c>
      <c r="P2363" t="s">
        <v>65</v>
      </c>
      <c r="Q2363" t="s">
        <v>8216</v>
      </c>
      <c r="R2363" t="s">
        <v>67</v>
      </c>
      <c r="S2363" t="s">
        <v>280</v>
      </c>
      <c r="T2363" t="s">
        <v>69</v>
      </c>
      <c r="U2363" t="s">
        <v>9058</v>
      </c>
      <c r="V2363" t="s">
        <v>9057</v>
      </c>
      <c r="W2363" t="s">
        <v>274</v>
      </c>
    </row>
    <row r="2364" spans="1:23" hidden="1" x14ac:dyDescent="0.2">
      <c r="A2364" t="s">
        <v>57</v>
      </c>
      <c r="B2364" t="s">
        <v>9059</v>
      </c>
      <c r="C2364" t="s">
        <v>9060</v>
      </c>
      <c r="D2364" t="s">
        <v>9061</v>
      </c>
      <c r="E2364" t="s">
        <v>115</v>
      </c>
      <c r="F2364" t="s">
        <v>3008</v>
      </c>
      <c r="G2364" s="2">
        <v>44331</v>
      </c>
      <c r="H2364" s="2">
        <v>44312</v>
      </c>
      <c r="I2364" s="2">
        <v>44467</v>
      </c>
      <c r="J2364" s="19">
        <f t="shared" si="36"/>
        <v>44677</v>
      </c>
      <c r="K2364" s="2">
        <v>44677</v>
      </c>
      <c r="L2364" s="5" t="s">
        <v>6</v>
      </c>
      <c r="M2364" t="s">
        <v>138</v>
      </c>
      <c r="N2364" t="s">
        <v>32</v>
      </c>
      <c r="O2364" t="s">
        <v>64</v>
      </c>
      <c r="P2364" t="s">
        <v>65</v>
      </c>
      <c r="Q2364" t="s">
        <v>8216</v>
      </c>
      <c r="R2364" t="s">
        <v>630</v>
      </c>
      <c r="S2364" t="s">
        <v>631</v>
      </c>
      <c r="T2364" t="s">
        <v>298</v>
      </c>
      <c r="U2364" t="s">
        <v>9062</v>
      </c>
      <c r="V2364" t="s">
        <v>9061</v>
      </c>
      <c r="W2364" t="s">
        <v>142</v>
      </c>
    </row>
    <row r="2365" spans="1:23" hidden="1" x14ac:dyDescent="0.2">
      <c r="A2365" t="s">
        <v>57</v>
      </c>
      <c r="B2365" t="s">
        <v>9063</v>
      </c>
      <c r="C2365" t="s">
        <v>9064</v>
      </c>
      <c r="D2365" t="s">
        <v>9065</v>
      </c>
      <c r="E2365" t="s">
        <v>107</v>
      </c>
      <c r="F2365" t="s">
        <v>2649</v>
      </c>
      <c r="G2365" s="2">
        <v>44331</v>
      </c>
      <c r="H2365" s="2">
        <v>44312</v>
      </c>
      <c r="I2365" s="2">
        <v>44580</v>
      </c>
      <c r="J2365" s="19">
        <f t="shared" si="36"/>
        <v>44677</v>
      </c>
      <c r="K2365" s="2">
        <v>44677</v>
      </c>
      <c r="L2365" s="5" t="s">
        <v>6</v>
      </c>
      <c r="M2365" t="s">
        <v>269</v>
      </c>
      <c r="N2365" t="s">
        <v>32</v>
      </c>
      <c r="O2365" t="s">
        <v>64</v>
      </c>
      <c r="P2365" t="s">
        <v>65</v>
      </c>
      <c r="Q2365" t="s">
        <v>8216</v>
      </c>
      <c r="R2365" t="s">
        <v>201</v>
      </c>
      <c r="S2365" t="s">
        <v>271</v>
      </c>
      <c r="T2365" t="s">
        <v>202</v>
      </c>
      <c r="U2365" t="s">
        <v>9066</v>
      </c>
      <c r="V2365" t="s">
        <v>9065</v>
      </c>
      <c r="W2365" t="s">
        <v>274</v>
      </c>
    </row>
    <row r="2366" spans="1:23" hidden="1" x14ac:dyDescent="0.2">
      <c r="A2366" t="s">
        <v>57</v>
      </c>
      <c r="B2366" t="s">
        <v>9067</v>
      </c>
      <c r="C2366" t="s">
        <v>9064</v>
      </c>
      <c r="D2366" t="s">
        <v>9068</v>
      </c>
      <c r="E2366" t="s">
        <v>107</v>
      </c>
      <c r="F2366" t="s">
        <v>7988</v>
      </c>
      <c r="G2366" s="2">
        <v>44331</v>
      </c>
      <c r="H2366" s="2">
        <v>44312</v>
      </c>
      <c r="I2366" s="2">
        <v>44518</v>
      </c>
      <c r="J2366" s="19">
        <f t="shared" si="36"/>
        <v>44677</v>
      </c>
      <c r="K2366" s="2">
        <v>44677</v>
      </c>
      <c r="L2366" s="5" t="s">
        <v>6</v>
      </c>
      <c r="M2366" t="s">
        <v>138</v>
      </c>
      <c r="N2366" t="s">
        <v>32</v>
      </c>
      <c r="O2366" t="s">
        <v>64</v>
      </c>
      <c r="P2366" t="s">
        <v>65</v>
      </c>
      <c r="Q2366" t="s">
        <v>8264</v>
      </c>
      <c r="R2366" t="s">
        <v>67</v>
      </c>
      <c r="S2366" t="s">
        <v>100</v>
      </c>
      <c r="T2366" t="s">
        <v>69</v>
      </c>
      <c r="U2366" t="s">
        <v>9069</v>
      </c>
      <c r="V2366" t="s">
        <v>9068</v>
      </c>
      <c r="W2366" t="s">
        <v>142</v>
      </c>
    </row>
    <row r="2367" spans="1:23" hidden="1" x14ac:dyDescent="0.2">
      <c r="A2367" t="s">
        <v>57</v>
      </c>
      <c r="B2367" t="s">
        <v>9070</v>
      </c>
      <c r="C2367" t="s">
        <v>9071</v>
      </c>
      <c r="D2367" t="s">
        <v>9072</v>
      </c>
      <c r="E2367" t="s">
        <v>96</v>
      </c>
      <c r="F2367" t="s">
        <v>8049</v>
      </c>
      <c r="G2367" s="2">
        <v>44331</v>
      </c>
      <c r="H2367" s="2">
        <v>44310</v>
      </c>
      <c r="I2367" s="2">
        <v>44797</v>
      </c>
      <c r="J2367" s="19">
        <f t="shared" si="36"/>
        <v>44675</v>
      </c>
      <c r="K2367" s="2">
        <v>44675</v>
      </c>
      <c r="L2367" s="5" t="s">
        <v>31</v>
      </c>
      <c r="M2367" t="s">
        <v>88</v>
      </c>
      <c r="N2367" t="s">
        <v>32</v>
      </c>
      <c r="O2367" t="s">
        <v>64</v>
      </c>
      <c r="P2367" t="s">
        <v>65</v>
      </c>
      <c r="Q2367" t="s">
        <v>8155</v>
      </c>
      <c r="R2367" t="s">
        <v>67</v>
      </c>
      <c r="S2367" t="s">
        <v>90</v>
      </c>
      <c r="T2367" t="s">
        <v>80</v>
      </c>
      <c r="U2367" t="s">
        <v>9073</v>
      </c>
      <c r="V2367" t="s">
        <v>9072</v>
      </c>
      <c r="W2367" t="s">
        <v>92</v>
      </c>
    </row>
    <row r="2368" spans="1:23" hidden="1" x14ac:dyDescent="0.2">
      <c r="A2368" t="s">
        <v>57</v>
      </c>
      <c r="B2368" t="s">
        <v>9074</v>
      </c>
      <c r="C2368" t="s">
        <v>9075</v>
      </c>
      <c r="D2368" t="s">
        <v>9076</v>
      </c>
      <c r="E2368" t="s">
        <v>310</v>
      </c>
      <c r="F2368" t="s">
        <v>5073</v>
      </c>
      <c r="G2368" s="2">
        <v>44331</v>
      </c>
      <c r="H2368" s="2">
        <v>44331</v>
      </c>
      <c r="I2368" s="2">
        <v>44720</v>
      </c>
      <c r="J2368" s="19">
        <f t="shared" si="36"/>
        <v>44696</v>
      </c>
      <c r="K2368" s="2">
        <v>44696</v>
      </c>
      <c r="L2368" s="5" t="s">
        <v>31</v>
      </c>
      <c r="M2368" t="s">
        <v>77</v>
      </c>
      <c r="N2368" t="s">
        <v>32</v>
      </c>
      <c r="O2368" t="s">
        <v>64</v>
      </c>
      <c r="P2368" t="s">
        <v>65</v>
      </c>
      <c r="Q2368" t="s">
        <v>500</v>
      </c>
      <c r="R2368" t="s">
        <v>67</v>
      </c>
      <c r="S2368" t="s">
        <v>79</v>
      </c>
      <c r="T2368" t="s">
        <v>80</v>
      </c>
      <c r="U2368" t="s">
        <v>8821</v>
      </c>
      <c r="V2368" t="s">
        <v>8822</v>
      </c>
      <c r="W2368" t="s">
        <v>82</v>
      </c>
    </row>
    <row r="2369" spans="1:23" hidden="1" x14ac:dyDescent="0.2">
      <c r="A2369" t="s">
        <v>57</v>
      </c>
      <c r="B2369" t="s">
        <v>9077</v>
      </c>
      <c r="C2369" t="s">
        <v>9078</v>
      </c>
      <c r="D2369" t="s">
        <v>9079</v>
      </c>
      <c r="E2369" t="s">
        <v>136</v>
      </c>
      <c r="F2369" t="s">
        <v>9080</v>
      </c>
      <c r="G2369" s="2">
        <v>44331</v>
      </c>
      <c r="H2369" s="2">
        <v>44331</v>
      </c>
      <c r="I2369" s="2">
        <v>44753</v>
      </c>
      <c r="J2369" s="19">
        <f t="shared" si="36"/>
        <v>44696</v>
      </c>
      <c r="K2369" s="2">
        <v>44696</v>
      </c>
      <c r="L2369" s="5" t="s">
        <v>31</v>
      </c>
      <c r="M2369" t="s">
        <v>269</v>
      </c>
      <c r="N2369" t="s">
        <v>32</v>
      </c>
      <c r="O2369" t="s">
        <v>64</v>
      </c>
      <c r="P2369" t="s">
        <v>65</v>
      </c>
      <c r="Q2369" t="s">
        <v>482</v>
      </c>
      <c r="R2369" t="s">
        <v>67</v>
      </c>
      <c r="S2369" t="s">
        <v>280</v>
      </c>
      <c r="T2369" t="s">
        <v>69</v>
      </c>
      <c r="U2369" t="s">
        <v>9081</v>
      </c>
      <c r="V2369" t="s">
        <v>9079</v>
      </c>
      <c r="W2369" t="s">
        <v>274</v>
      </c>
    </row>
    <row r="2370" spans="1:23" hidden="1" x14ac:dyDescent="0.2">
      <c r="A2370" t="s">
        <v>57</v>
      </c>
      <c r="B2370" t="s">
        <v>9082</v>
      </c>
      <c r="C2370" t="s">
        <v>9083</v>
      </c>
      <c r="D2370" t="s">
        <v>9084</v>
      </c>
      <c r="E2370" t="s">
        <v>310</v>
      </c>
      <c r="F2370" t="s">
        <v>4994</v>
      </c>
      <c r="G2370" s="2">
        <v>44331</v>
      </c>
      <c r="H2370" s="2">
        <v>44331</v>
      </c>
      <c r="I2370" s="2">
        <v>44772</v>
      </c>
      <c r="J2370" s="19">
        <f t="shared" ref="J2370:J2433" si="37">H2370+365</f>
        <v>44696</v>
      </c>
      <c r="K2370" s="2">
        <v>44696</v>
      </c>
      <c r="L2370" s="5" t="s">
        <v>31</v>
      </c>
      <c r="M2370" t="s">
        <v>269</v>
      </c>
      <c r="N2370" t="s">
        <v>32</v>
      </c>
      <c r="O2370" t="s">
        <v>64</v>
      </c>
      <c r="P2370" t="s">
        <v>65</v>
      </c>
      <c r="Q2370" t="s">
        <v>482</v>
      </c>
      <c r="R2370" t="s">
        <v>67</v>
      </c>
      <c r="S2370" t="s">
        <v>280</v>
      </c>
      <c r="T2370" t="s">
        <v>69</v>
      </c>
      <c r="U2370" t="s">
        <v>9085</v>
      </c>
      <c r="V2370" t="s">
        <v>9086</v>
      </c>
      <c r="W2370" t="s">
        <v>274</v>
      </c>
    </row>
    <row r="2371" spans="1:23" hidden="1" x14ac:dyDescent="0.2">
      <c r="A2371" t="s">
        <v>57</v>
      </c>
      <c r="B2371" t="s">
        <v>9087</v>
      </c>
      <c r="C2371" t="s">
        <v>9088</v>
      </c>
      <c r="D2371" t="s">
        <v>9089</v>
      </c>
      <c r="E2371" t="s">
        <v>107</v>
      </c>
      <c r="F2371" t="s">
        <v>237</v>
      </c>
      <c r="G2371" s="2">
        <v>44332</v>
      </c>
      <c r="H2371" s="2">
        <v>44326</v>
      </c>
      <c r="I2371" s="2">
        <v>44684</v>
      </c>
      <c r="J2371" s="19">
        <f t="shared" si="37"/>
        <v>44691</v>
      </c>
      <c r="K2371" s="2">
        <v>44691</v>
      </c>
      <c r="L2371" s="5" t="s">
        <v>6</v>
      </c>
      <c r="M2371" t="s">
        <v>77</v>
      </c>
      <c r="N2371" t="s">
        <v>32</v>
      </c>
      <c r="O2371" t="s">
        <v>64</v>
      </c>
      <c r="P2371" t="s">
        <v>65</v>
      </c>
      <c r="Q2371" t="s">
        <v>8216</v>
      </c>
      <c r="R2371" t="s">
        <v>67</v>
      </c>
      <c r="S2371" t="s">
        <v>79</v>
      </c>
      <c r="T2371" t="s">
        <v>80</v>
      </c>
      <c r="U2371" t="s">
        <v>9090</v>
      </c>
      <c r="V2371" t="s">
        <v>9091</v>
      </c>
      <c r="W2371" t="s">
        <v>82</v>
      </c>
    </row>
    <row r="2372" spans="1:23" hidden="1" x14ac:dyDescent="0.2">
      <c r="A2372" t="s">
        <v>57</v>
      </c>
      <c r="B2372" t="s">
        <v>9092</v>
      </c>
      <c r="C2372" t="s">
        <v>1784</v>
      </c>
      <c r="D2372" t="s">
        <v>9093</v>
      </c>
      <c r="E2372" t="s">
        <v>115</v>
      </c>
      <c r="F2372" t="s">
        <v>3008</v>
      </c>
      <c r="G2372" s="2">
        <v>44332</v>
      </c>
      <c r="H2372" s="2">
        <v>44312</v>
      </c>
      <c r="I2372" s="2">
        <v>44660</v>
      </c>
      <c r="J2372" s="19">
        <f t="shared" si="37"/>
        <v>44677</v>
      </c>
      <c r="K2372" s="2">
        <v>44677</v>
      </c>
      <c r="L2372" s="5" t="s">
        <v>6</v>
      </c>
      <c r="M2372" t="s">
        <v>269</v>
      </c>
      <c r="N2372" t="s">
        <v>32</v>
      </c>
      <c r="O2372" t="s">
        <v>64</v>
      </c>
      <c r="P2372" t="s">
        <v>65</v>
      </c>
      <c r="Q2372" t="s">
        <v>8216</v>
      </c>
      <c r="R2372" t="s">
        <v>67</v>
      </c>
      <c r="S2372" t="s">
        <v>280</v>
      </c>
      <c r="T2372" t="s">
        <v>69</v>
      </c>
      <c r="U2372" t="s">
        <v>9094</v>
      </c>
      <c r="V2372" t="s">
        <v>9095</v>
      </c>
      <c r="W2372" t="s">
        <v>274</v>
      </c>
    </row>
    <row r="2373" spans="1:23" hidden="1" x14ac:dyDescent="0.2">
      <c r="A2373" t="s">
        <v>57</v>
      </c>
      <c r="B2373" t="s">
        <v>9096</v>
      </c>
      <c r="C2373" t="s">
        <v>1784</v>
      </c>
      <c r="D2373" t="s">
        <v>9097</v>
      </c>
      <c r="E2373" t="s">
        <v>115</v>
      </c>
      <c r="F2373" t="s">
        <v>3008</v>
      </c>
      <c r="G2373" s="2">
        <v>44332</v>
      </c>
      <c r="H2373" s="2">
        <v>44312</v>
      </c>
      <c r="I2373" s="2">
        <v>44660</v>
      </c>
      <c r="J2373" s="19">
        <f t="shared" si="37"/>
        <v>44677</v>
      </c>
      <c r="K2373" s="2">
        <v>44677</v>
      </c>
      <c r="L2373" s="5" t="s">
        <v>6</v>
      </c>
      <c r="M2373" t="s">
        <v>269</v>
      </c>
      <c r="N2373" t="s">
        <v>32</v>
      </c>
      <c r="O2373" t="s">
        <v>64</v>
      </c>
      <c r="P2373" t="s">
        <v>65</v>
      </c>
      <c r="Q2373" t="s">
        <v>8216</v>
      </c>
      <c r="R2373" t="s">
        <v>67</v>
      </c>
      <c r="S2373" t="s">
        <v>271</v>
      </c>
      <c r="T2373" t="s">
        <v>80</v>
      </c>
      <c r="U2373" t="s">
        <v>9098</v>
      </c>
      <c r="V2373" t="s">
        <v>9099</v>
      </c>
      <c r="W2373" t="s">
        <v>274</v>
      </c>
    </row>
    <row r="2374" spans="1:23" hidden="1" x14ac:dyDescent="0.2">
      <c r="A2374" t="s">
        <v>57</v>
      </c>
      <c r="B2374" t="s">
        <v>9100</v>
      </c>
      <c r="C2374" t="s">
        <v>7113</v>
      </c>
      <c r="D2374" t="s">
        <v>8647</v>
      </c>
      <c r="E2374" t="s">
        <v>480</v>
      </c>
      <c r="F2374" t="s">
        <v>8645</v>
      </c>
      <c r="G2374" s="2">
        <v>44332</v>
      </c>
      <c r="H2374" s="2">
        <v>44307</v>
      </c>
      <c r="I2374" s="2">
        <v>44627</v>
      </c>
      <c r="J2374" s="19">
        <f t="shared" si="37"/>
        <v>44672</v>
      </c>
      <c r="K2374" s="2">
        <v>44672</v>
      </c>
      <c r="L2374" s="5" t="s">
        <v>6</v>
      </c>
      <c r="M2374" t="s">
        <v>98</v>
      </c>
      <c r="N2374" t="s">
        <v>32</v>
      </c>
      <c r="O2374" t="s">
        <v>64</v>
      </c>
      <c r="P2374" t="s">
        <v>65</v>
      </c>
      <c r="Q2374" t="s">
        <v>367</v>
      </c>
      <c r="R2374" t="s">
        <v>67</v>
      </c>
      <c r="S2374" t="s">
        <v>100</v>
      </c>
      <c r="T2374" t="s">
        <v>80</v>
      </c>
      <c r="U2374" t="s">
        <v>8646</v>
      </c>
      <c r="V2374" t="s">
        <v>8647</v>
      </c>
      <c r="W2374" t="s">
        <v>103</v>
      </c>
    </row>
    <row r="2375" spans="1:23" hidden="1" x14ac:dyDescent="0.2">
      <c r="A2375" t="s">
        <v>57</v>
      </c>
      <c r="B2375" t="s">
        <v>9101</v>
      </c>
      <c r="C2375" t="s">
        <v>9102</v>
      </c>
      <c r="D2375" t="s">
        <v>9103</v>
      </c>
      <c r="E2375" t="s">
        <v>136</v>
      </c>
      <c r="F2375" t="s">
        <v>1804</v>
      </c>
      <c r="G2375" s="2">
        <v>44332</v>
      </c>
      <c r="H2375" s="2">
        <v>44314</v>
      </c>
      <c r="I2375" s="2">
        <v>44728</v>
      </c>
      <c r="J2375" s="19">
        <f t="shared" si="37"/>
        <v>44679</v>
      </c>
      <c r="K2375" s="2">
        <v>44679</v>
      </c>
      <c r="L2375" s="5" t="s">
        <v>31</v>
      </c>
      <c r="M2375" t="s">
        <v>269</v>
      </c>
      <c r="N2375" t="s">
        <v>32</v>
      </c>
      <c r="O2375" t="s">
        <v>64</v>
      </c>
      <c r="P2375" t="s">
        <v>65</v>
      </c>
      <c r="Q2375" t="s">
        <v>463</v>
      </c>
      <c r="R2375" t="s">
        <v>67</v>
      </c>
      <c r="S2375" t="s">
        <v>280</v>
      </c>
      <c r="T2375" t="s">
        <v>69</v>
      </c>
      <c r="U2375" t="s">
        <v>9104</v>
      </c>
      <c r="V2375" t="s">
        <v>9103</v>
      </c>
      <c r="W2375" t="s">
        <v>274</v>
      </c>
    </row>
    <row r="2376" spans="1:23" hidden="1" x14ac:dyDescent="0.2">
      <c r="A2376" t="s">
        <v>57</v>
      </c>
      <c r="B2376" t="s">
        <v>9105</v>
      </c>
      <c r="C2376" t="s">
        <v>9106</v>
      </c>
      <c r="D2376" t="s">
        <v>9107</v>
      </c>
      <c r="E2376" t="s">
        <v>107</v>
      </c>
      <c r="F2376" t="s">
        <v>2649</v>
      </c>
      <c r="G2376" s="2">
        <v>44332</v>
      </c>
      <c r="H2376" s="2">
        <v>44314</v>
      </c>
      <c r="I2376" s="2">
        <v>44574</v>
      </c>
      <c r="J2376" s="19">
        <f t="shared" si="37"/>
        <v>44679</v>
      </c>
      <c r="K2376" s="2">
        <v>44679</v>
      </c>
      <c r="L2376" s="5" t="s">
        <v>6</v>
      </c>
      <c r="M2376" t="s">
        <v>269</v>
      </c>
      <c r="N2376" t="s">
        <v>32</v>
      </c>
      <c r="O2376" t="s">
        <v>64</v>
      </c>
      <c r="P2376" t="s">
        <v>65</v>
      </c>
      <c r="Q2376" t="s">
        <v>8216</v>
      </c>
      <c r="R2376" t="s">
        <v>201</v>
      </c>
      <c r="S2376" t="s">
        <v>271</v>
      </c>
      <c r="T2376" t="s">
        <v>202</v>
      </c>
      <c r="U2376" t="s">
        <v>9108</v>
      </c>
      <c r="V2376" t="s">
        <v>9107</v>
      </c>
      <c r="W2376" t="s">
        <v>274</v>
      </c>
    </row>
    <row r="2377" spans="1:23" hidden="1" x14ac:dyDescent="0.2">
      <c r="A2377" t="s">
        <v>57</v>
      </c>
      <c r="B2377" t="s">
        <v>9109</v>
      </c>
      <c r="C2377" t="s">
        <v>9110</v>
      </c>
      <c r="D2377" t="s">
        <v>9111</v>
      </c>
      <c r="E2377" t="s">
        <v>96</v>
      </c>
      <c r="F2377" t="s">
        <v>4638</v>
      </c>
      <c r="G2377" s="2">
        <v>44332</v>
      </c>
      <c r="H2377" s="2">
        <v>44314</v>
      </c>
      <c r="I2377" s="2">
        <v>44819</v>
      </c>
      <c r="J2377" s="19">
        <f t="shared" si="37"/>
        <v>44679</v>
      </c>
      <c r="K2377" s="2">
        <v>44679</v>
      </c>
      <c r="L2377" s="5" t="s">
        <v>31</v>
      </c>
      <c r="M2377" t="s">
        <v>269</v>
      </c>
      <c r="N2377" t="s">
        <v>32</v>
      </c>
      <c r="O2377" t="s">
        <v>64</v>
      </c>
      <c r="P2377" t="s">
        <v>65</v>
      </c>
      <c r="Q2377" t="s">
        <v>8302</v>
      </c>
      <c r="R2377" t="s">
        <v>201</v>
      </c>
      <c r="S2377" t="s">
        <v>271</v>
      </c>
      <c r="T2377" t="s">
        <v>202</v>
      </c>
      <c r="U2377" t="s">
        <v>9112</v>
      </c>
      <c r="V2377" t="s">
        <v>9111</v>
      </c>
      <c r="W2377" t="s">
        <v>274</v>
      </c>
    </row>
    <row r="2378" spans="1:23" hidden="1" x14ac:dyDescent="0.2">
      <c r="A2378" t="s">
        <v>57</v>
      </c>
      <c r="B2378" t="s">
        <v>9113</v>
      </c>
      <c r="C2378" t="s">
        <v>3510</v>
      </c>
      <c r="D2378" t="s">
        <v>9114</v>
      </c>
      <c r="E2378" t="s">
        <v>86</v>
      </c>
      <c r="F2378" t="s">
        <v>781</v>
      </c>
      <c r="G2378" s="2">
        <v>44332</v>
      </c>
      <c r="H2378" s="2">
        <v>44313</v>
      </c>
      <c r="I2378" s="2">
        <v>44623</v>
      </c>
      <c r="J2378" s="19">
        <f t="shared" si="37"/>
        <v>44678</v>
      </c>
      <c r="K2378" s="2">
        <v>44678</v>
      </c>
      <c r="L2378" s="5" t="s">
        <v>6</v>
      </c>
      <c r="M2378" t="s">
        <v>63</v>
      </c>
      <c r="N2378" t="s">
        <v>32</v>
      </c>
      <c r="O2378" t="s">
        <v>64</v>
      </c>
      <c r="P2378" t="s">
        <v>65</v>
      </c>
      <c r="Q2378" t="s">
        <v>463</v>
      </c>
      <c r="R2378" t="s">
        <v>67</v>
      </c>
      <c r="S2378" t="s">
        <v>79</v>
      </c>
      <c r="T2378" t="s">
        <v>69</v>
      </c>
      <c r="U2378" t="s">
        <v>9115</v>
      </c>
      <c r="V2378" t="s">
        <v>9114</v>
      </c>
      <c r="W2378" t="s">
        <v>71</v>
      </c>
    </row>
    <row r="2379" spans="1:23" hidden="1" x14ac:dyDescent="0.2">
      <c r="A2379" t="s">
        <v>57</v>
      </c>
      <c r="B2379" t="s">
        <v>9116</v>
      </c>
      <c r="C2379" t="s">
        <v>9117</v>
      </c>
      <c r="D2379" t="s">
        <v>9118</v>
      </c>
      <c r="E2379" t="s">
        <v>86</v>
      </c>
      <c r="F2379" t="s">
        <v>781</v>
      </c>
      <c r="G2379" s="2">
        <v>44332</v>
      </c>
      <c r="H2379" s="2">
        <v>44313</v>
      </c>
      <c r="I2379" s="2">
        <v>44739</v>
      </c>
      <c r="J2379" s="19">
        <f t="shared" si="37"/>
        <v>44678</v>
      </c>
      <c r="K2379" s="2">
        <v>44678</v>
      </c>
      <c r="L2379" s="5" t="s">
        <v>31</v>
      </c>
      <c r="M2379" t="s">
        <v>63</v>
      </c>
      <c r="N2379" t="s">
        <v>32</v>
      </c>
      <c r="O2379" t="s">
        <v>64</v>
      </c>
      <c r="P2379" t="s">
        <v>65</v>
      </c>
      <c r="Q2379" t="s">
        <v>463</v>
      </c>
      <c r="R2379" t="s">
        <v>67</v>
      </c>
      <c r="S2379" t="s">
        <v>79</v>
      </c>
      <c r="T2379" t="s">
        <v>69</v>
      </c>
      <c r="U2379" t="s">
        <v>9119</v>
      </c>
      <c r="V2379" t="s">
        <v>9118</v>
      </c>
      <c r="W2379" t="s">
        <v>71</v>
      </c>
    </row>
    <row r="2380" spans="1:23" hidden="1" x14ac:dyDescent="0.2">
      <c r="A2380" t="s">
        <v>57</v>
      </c>
      <c r="B2380" t="s">
        <v>9120</v>
      </c>
      <c r="C2380" t="s">
        <v>9117</v>
      </c>
      <c r="D2380" t="s">
        <v>9121</v>
      </c>
      <c r="E2380" t="s">
        <v>86</v>
      </c>
      <c r="F2380" t="s">
        <v>781</v>
      </c>
      <c r="G2380" s="2">
        <v>44332</v>
      </c>
      <c r="H2380" s="2">
        <v>44313</v>
      </c>
      <c r="I2380" s="2">
        <v>44739</v>
      </c>
      <c r="J2380" s="19">
        <f t="shared" si="37"/>
        <v>44678</v>
      </c>
      <c r="K2380" s="2">
        <v>44678</v>
      </c>
      <c r="L2380" s="5" t="s">
        <v>31</v>
      </c>
      <c r="M2380" t="s">
        <v>63</v>
      </c>
      <c r="N2380" t="s">
        <v>32</v>
      </c>
      <c r="O2380" t="s">
        <v>64</v>
      </c>
      <c r="P2380" t="s">
        <v>65</v>
      </c>
      <c r="Q2380" t="s">
        <v>463</v>
      </c>
      <c r="R2380" t="s">
        <v>67</v>
      </c>
      <c r="S2380" t="s">
        <v>125</v>
      </c>
      <c r="T2380" t="s">
        <v>69</v>
      </c>
      <c r="U2380" t="s">
        <v>9122</v>
      </c>
      <c r="V2380" t="s">
        <v>9121</v>
      </c>
      <c r="W2380" t="s">
        <v>71</v>
      </c>
    </row>
    <row r="2381" spans="1:23" hidden="1" x14ac:dyDescent="0.2">
      <c r="A2381" t="s">
        <v>57</v>
      </c>
      <c r="B2381" t="s">
        <v>9123</v>
      </c>
      <c r="C2381" t="s">
        <v>9124</v>
      </c>
      <c r="D2381" t="s">
        <v>9125</v>
      </c>
      <c r="E2381" t="s">
        <v>107</v>
      </c>
      <c r="F2381" t="s">
        <v>2649</v>
      </c>
      <c r="G2381" s="2">
        <v>44332</v>
      </c>
      <c r="H2381" s="2">
        <v>44314</v>
      </c>
      <c r="I2381" s="2">
        <v>44567</v>
      </c>
      <c r="J2381" s="19">
        <f t="shared" si="37"/>
        <v>44679</v>
      </c>
      <c r="K2381" s="2">
        <v>44679</v>
      </c>
      <c r="L2381" s="5" t="s">
        <v>6</v>
      </c>
      <c r="M2381" t="s">
        <v>294</v>
      </c>
      <c r="N2381" t="s">
        <v>32</v>
      </c>
      <c r="O2381" t="s">
        <v>64</v>
      </c>
      <c r="P2381" t="s">
        <v>65</v>
      </c>
      <c r="Q2381" t="s">
        <v>8326</v>
      </c>
      <c r="R2381" t="s">
        <v>296</v>
      </c>
      <c r="S2381" t="s">
        <v>1480</v>
      </c>
      <c r="T2381" t="s">
        <v>1481</v>
      </c>
      <c r="U2381" t="s">
        <v>299</v>
      </c>
      <c r="V2381" t="s">
        <v>299</v>
      </c>
      <c r="W2381" t="s">
        <v>299</v>
      </c>
    </row>
    <row r="2382" spans="1:23" hidden="1" x14ac:dyDescent="0.2">
      <c r="A2382" t="s">
        <v>57</v>
      </c>
      <c r="B2382" t="s">
        <v>9126</v>
      </c>
      <c r="C2382" t="s">
        <v>9124</v>
      </c>
      <c r="D2382" t="s">
        <v>9127</v>
      </c>
      <c r="E2382" t="s">
        <v>107</v>
      </c>
      <c r="F2382" t="s">
        <v>7988</v>
      </c>
      <c r="G2382" s="2">
        <v>44332</v>
      </c>
      <c r="H2382" s="2">
        <v>44314</v>
      </c>
      <c r="I2382" s="2">
        <v>44602</v>
      </c>
      <c r="J2382" s="19">
        <f t="shared" si="37"/>
        <v>44679</v>
      </c>
      <c r="K2382" s="2">
        <v>44679</v>
      </c>
      <c r="L2382" s="5" t="s">
        <v>6</v>
      </c>
      <c r="M2382" t="s">
        <v>98</v>
      </c>
      <c r="N2382" t="s">
        <v>32</v>
      </c>
      <c r="O2382" t="s">
        <v>64</v>
      </c>
      <c r="P2382" t="s">
        <v>65</v>
      </c>
      <c r="Q2382" t="s">
        <v>8316</v>
      </c>
      <c r="R2382" t="s">
        <v>67</v>
      </c>
      <c r="S2382" t="s">
        <v>100</v>
      </c>
      <c r="T2382" t="s">
        <v>80</v>
      </c>
      <c r="U2382" t="s">
        <v>9040</v>
      </c>
      <c r="V2382" t="s">
        <v>9041</v>
      </c>
      <c r="W2382" t="s">
        <v>103</v>
      </c>
    </row>
    <row r="2383" spans="1:23" hidden="1" x14ac:dyDescent="0.2">
      <c r="A2383" t="s">
        <v>57</v>
      </c>
      <c r="B2383" t="s">
        <v>9128</v>
      </c>
      <c r="C2383" t="s">
        <v>9129</v>
      </c>
      <c r="D2383" t="s">
        <v>9130</v>
      </c>
      <c r="E2383" t="s">
        <v>86</v>
      </c>
      <c r="F2383" t="s">
        <v>781</v>
      </c>
      <c r="G2383" s="2">
        <v>44332</v>
      </c>
      <c r="H2383" s="2">
        <v>44313</v>
      </c>
      <c r="I2383" s="2">
        <v>44623</v>
      </c>
      <c r="J2383" s="19">
        <f t="shared" si="37"/>
        <v>44678</v>
      </c>
      <c r="K2383" s="2">
        <v>44678</v>
      </c>
      <c r="L2383" s="5" t="s">
        <v>6</v>
      </c>
      <c r="M2383" t="s">
        <v>63</v>
      </c>
      <c r="N2383" t="s">
        <v>32</v>
      </c>
      <c r="O2383" t="s">
        <v>64</v>
      </c>
      <c r="P2383" t="s">
        <v>65</v>
      </c>
      <c r="Q2383" t="s">
        <v>463</v>
      </c>
      <c r="R2383" t="s">
        <v>67</v>
      </c>
      <c r="S2383" t="s">
        <v>79</v>
      </c>
      <c r="T2383" t="s">
        <v>69</v>
      </c>
      <c r="U2383" t="s">
        <v>9131</v>
      </c>
      <c r="V2383" t="s">
        <v>9130</v>
      </c>
      <c r="W2383" t="s">
        <v>71</v>
      </c>
    </row>
    <row r="2384" spans="1:23" hidden="1" x14ac:dyDescent="0.2">
      <c r="A2384" t="s">
        <v>57</v>
      </c>
      <c r="B2384" t="s">
        <v>9132</v>
      </c>
      <c r="C2384" t="s">
        <v>9133</v>
      </c>
      <c r="D2384" t="s">
        <v>9134</v>
      </c>
      <c r="E2384" t="s">
        <v>115</v>
      </c>
      <c r="F2384" t="s">
        <v>557</v>
      </c>
      <c r="G2384" s="2">
        <v>44332</v>
      </c>
      <c r="H2384" s="2">
        <v>44314</v>
      </c>
      <c r="I2384" s="2">
        <v>44646</v>
      </c>
      <c r="J2384" s="19">
        <f t="shared" si="37"/>
        <v>44679</v>
      </c>
      <c r="K2384" s="2">
        <v>44679</v>
      </c>
      <c r="L2384" s="5" t="s">
        <v>6</v>
      </c>
      <c r="M2384" t="s">
        <v>269</v>
      </c>
      <c r="N2384" t="s">
        <v>32</v>
      </c>
      <c r="O2384" t="s">
        <v>64</v>
      </c>
      <c r="P2384" t="s">
        <v>65</v>
      </c>
      <c r="Q2384" t="s">
        <v>945</v>
      </c>
      <c r="R2384" t="s">
        <v>201</v>
      </c>
      <c r="S2384" t="s">
        <v>271</v>
      </c>
      <c r="T2384" t="s">
        <v>202</v>
      </c>
      <c r="U2384" t="s">
        <v>9135</v>
      </c>
      <c r="V2384" t="s">
        <v>9134</v>
      </c>
      <c r="W2384" t="s">
        <v>274</v>
      </c>
    </row>
    <row r="2385" spans="1:23" hidden="1" x14ac:dyDescent="0.2">
      <c r="A2385" t="s">
        <v>57</v>
      </c>
      <c r="B2385" t="s">
        <v>9136</v>
      </c>
      <c r="C2385" t="s">
        <v>9137</v>
      </c>
      <c r="D2385" t="s">
        <v>9138</v>
      </c>
      <c r="E2385" t="s">
        <v>61</v>
      </c>
      <c r="F2385" t="s">
        <v>5095</v>
      </c>
      <c r="G2385" s="2">
        <v>44332</v>
      </c>
      <c r="H2385" s="2">
        <v>44308</v>
      </c>
      <c r="I2385" s="2">
        <v>44776</v>
      </c>
      <c r="J2385" s="19">
        <f t="shared" si="37"/>
        <v>44673</v>
      </c>
      <c r="K2385" s="2">
        <v>44673</v>
      </c>
      <c r="L2385" s="5" t="s">
        <v>31</v>
      </c>
      <c r="M2385" t="s">
        <v>98</v>
      </c>
      <c r="N2385" t="s">
        <v>32</v>
      </c>
      <c r="O2385" t="s">
        <v>64</v>
      </c>
      <c r="P2385" t="s">
        <v>65</v>
      </c>
      <c r="Q2385" t="s">
        <v>8316</v>
      </c>
      <c r="R2385" t="s">
        <v>67</v>
      </c>
      <c r="S2385" t="s">
        <v>100</v>
      </c>
      <c r="T2385" t="s">
        <v>80</v>
      </c>
      <c r="U2385" t="s">
        <v>8489</v>
      </c>
      <c r="V2385" t="s">
        <v>8490</v>
      </c>
      <c r="W2385" t="s">
        <v>103</v>
      </c>
    </row>
    <row r="2386" spans="1:23" hidden="1" x14ac:dyDescent="0.2">
      <c r="A2386" t="s">
        <v>57</v>
      </c>
      <c r="B2386" t="s">
        <v>9139</v>
      </c>
      <c r="C2386" t="s">
        <v>9137</v>
      </c>
      <c r="D2386" t="s">
        <v>9140</v>
      </c>
      <c r="E2386" t="s">
        <v>61</v>
      </c>
      <c r="F2386" t="s">
        <v>456</v>
      </c>
      <c r="G2386" s="2">
        <v>44332</v>
      </c>
      <c r="H2386" s="2">
        <v>44308</v>
      </c>
      <c r="I2386" s="2">
        <v>44516</v>
      </c>
      <c r="J2386" s="19">
        <f t="shared" si="37"/>
        <v>44673</v>
      </c>
      <c r="K2386" s="2">
        <v>44673</v>
      </c>
      <c r="L2386" s="5" t="s">
        <v>6</v>
      </c>
      <c r="M2386" t="s">
        <v>98</v>
      </c>
      <c r="N2386" t="s">
        <v>32</v>
      </c>
      <c r="O2386" t="s">
        <v>64</v>
      </c>
      <c r="P2386" t="s">
        <v>65</v>
      </c>
      <c r="Q2386" t="s">
        <v>487</v>
      </c>
      <c r="R2386" t="s">
        <v>67</v>
      </c>
      <c r="S2386" t="s">
        <v>100</v>
      </c>
      <c r="T2386" t="s">
        <v>80</v>
      </c>
      <c r="U2386" t="s">
        <v>4376</v>
      </c>
      <c r="V2386" t="s">
        <v>4377</v>
      </c>
      <c r="W2386" t="s">
        <v>103</v>
      </c>
    </row>
    <row r="2387" spans="1:23" hidden="1" x14ac:dyDescent="0.2">
      <c r="A2387" t="s">
        <v>57</v>
      </c>
      <c r="B2387" t="s">
        <v>9141</v>
      </c>
      <c r="C2387" t="s">
        <v>3131</v>
      </c>
      <c r="D2387" t="s">
        <v>9142</v>
      </c>
      <c r="E2387" t="s">
        <v>96</v>
      </c>
      <c r="F2387" t="s">
        <v>9143</v>
      </c>
      <c r="G2387" s="2">
        <v>44333</v>
      </c>
      <c r="H2387" s="2">
        <v>44329</v>
      </c>
      <c r="I2387" s="2">
        <v>44756</v>
      </c>
      <c r="J2387" s="19">
        <f t="shared" si="37"/>
        <v>44694</v>
      </c>
      <c r="K2387" s="2">
        <v>44694</v>
      </c>
      <c r="L2387" s="5" t="s">
        <v>31</v>
      </c>
      <c r="M2387" t="s">
        <v>138</v>
      </c>
      <c r="N2387" t="s">
        <v>32</v>
      </c>
      <c r="O2387" t="s">
        <v>64</v>
      </c>
      <c r="P2387" t="s">
        <v>65</v>
      </c>
      <c r="Q2387" t="s">
        <v>8264</v>
      </c>
      <c r="R2387" t="s">
        <v>67</v>
      </c>
      <c r="S2387" t="s">
        <v>100</v>
      </c>
      <c r="T2387" t="s">
        <v>69</v>
      </c>
      <c r="U2387" t="s">
        <v>9144</v>
      </c>
      <c r="V2387" t="s">
        <v>9142</v>
      </c>
      <c r="W2387" t="s">
        <v>142</v>
      </c>
    </row>
    <row r="2388" spans="1:23" hidden="1" x14ac:dyDescent="0.2">
      <c r="A2388" t="s">
        <v>57</v>
      </c>
      <c r="B2388" t="s">
        <v>9145</v>
      </c>
      <c r="C2388" t="s">
        <v>3088</v>
      </c>
      <c r="D2388" t="s">
        <v>9146</v>
      </c>
      <c r="E2388" t="s">
        <v>473</v>
      </c>
      <c r="F2388" t="s">
        <v>3090</v>
      </c>
      <c r="G2388" s="2">
        <v>44333</v>
      </c>
      <c r="H2388" s="2">
        <v>44333</v>
      </c>
      <c r="I2388" s="2">
        <v>44537</v>
      </c>
      <c r="J2388" s="19">
        <f t="shared" si="37"/>
        <v>44698</v>
      </c>
      <c r="K2388" s="2">
        <v>44698</v>
      </c>
      <c r="L2388" s="5" t="s">
        <v>6</v>
      </c>
      <c r="M2388" t="s">
        <v>63</v>
      </c>
      <c r="N2388" t="s">
        <v>32</v>
      </c>
      <c r="O2388" t="s">
        <v>64</v>
      </c>
      <c r="P2388" t="s">
        <v>65</v>
      </c>
      <c r="Q2388" t="s">
        <v>1914</v>
      </c>
      <c r="R2388" t="s">
        <v>67</v>
      </c>
      <c r="S2388" t="s">
        <v>125</v>
      </c>
      <c r="T2388" t="s">
        <v>69</v>
      </c>
      <c r="U2388" t="s">
        <v>9147</v>
      </c>
      <c r="V2388" t="s">
        <v>9146</v>
      </c>
      <c r="W2388" t="s">
        <v>71</v>
      </c>
    </row>
    <row r="2389" spans="1:23" hidden="1" x14ac:dyDescent="0.2">
      <c r="A2389" t="s">
        <v>57</v>
      </c>
      <c r="B2389" t="s">
        <v>9148</v>
      </c>
      <c r="C2389" t="s">
        <v>9149</v>
      </c>
      <c r="D2389" t="s">
        <v>9150</v>
      </c>
      <c r="E2389" t="s">
        <v>176</v>
      </c>
      <c r="F2389" t="s">
        <v>1913</v>
      </c>
      <c r="G2389" s="2">
        <v>44333</v>
      </c>
      <c r="H2389" s="2">
        <v>44333</v>
      </c>
      <c r="I2389" s="2">
        <v>44587</v>
      </c>
      <c r="J2389" s="19">
        <f t="shared" si="37"/>
        <v>44698</v>
      </c>
      <c r="K2389" s="2">
        <v>44698</v>
      </c>
      <c r="L2389" s="5" t="s">
        <v>6</v>
      </c>
      <c r="M2389" t="s">
        <v>77</v>
      </c>
      <c r="N2389" t="s">
        <v>32</v>
      </c>
      <c r="O2389" t="s">
        <v>64</v>
      </c>
      <c r="P2389" t="s">
        <v>65</v>
      </c>
      <c r="Q2389" t="s">
        <v>8326</v>
      </c>
      <c r="R2389" t="s">
        <v>67</v>
      </c>
      <c r="S2389" t="s">
        <v>79</v>
      </c>
      <c r="T2389" t="s">
        <v>80</v>
      </c>
      <c r="U2389" t="s">
        <v>8691</v>
      </c>
      <c r="V2389" t="s">
        <v>8692</v>
      </c>
      <c r="W2389" t="s">
        <v>82</v>
      </c>
    </row>
    <row r="2390" spans="1:23" hidden="1" x14ac:dyDescent="0.2">
      <c r="A2390" t="s">
        <v>57</v>
      </c>
      <c r="B2390" t="s">
        <v>9151</v>
      </c>
      <c r="C2390" t="s">
        <v>9152</v>
      </c>
      <c r="D2390" t="s">
        <v>9153</v>
      </c>
      <c r="E2390" t="s">
        <v>96</v>
      </c>
      <c r="F2390" t="s">
        <v>9154</v>
      </c>
      <c r="G2390" s="2">
        <v>44333</v>
      </c>
      <c r="H2390" s="2">
        <v>44333</v>
      </c>
      <c r="I2390" s="2">
        <v>44603</v>
      </c>
      <c r="J2390" s="19">
        <f t="shared" si="37"/>
        <v>44698</v>
      </c>
      <c r="K2390" s="2">
        <v>44698</v>
      </c>
      <c r="L2390" s="5" t="s">
        <v>6</v>
      </c>
      <c r="M2390" t="s">
        <v>88</v>
      </c>
      <c r="N2390" t="s">
        <v>32</v>
      </c>
      <c r="O2390" t="s">
        <v>64</v>
      </c>
      <c r="P2390" t="s">
        <v>65</v>
      </c>
      <c r="Q2390" t="s">
        <v>482</v>
      </c>
      <c r="R2390" t="s">
        <v>67</v>
      </c>
      <c r="S2390" t="s">
        <v>90</v>
      </c>
      <c r="T2390" t="s">
        <v>80</v>
      </c>
      <c r="U2390" t="s">
        <v>9155</v>
      </c>
      <c r="V2390" t="s">
        <v>9153</v>
      </c>
      <c r="W2390" t="s">
        <v>92</v>
      </c>
    </row>
    <row r="2391" spans="1:23" hidden="1" x14ac:dyDescent="0.2">
      <c r="A2391" t="s">
        <v>57</v>
      </c>
      <c r="B2391" t="s">
        <v>9156</v>
      </c>
      <c r="C2391" t="s">
        <v>2101</v>
      </c>
      <c r="D2391" t="s">
        <v>9157</v>
      </c>
      <c r="E2391" t="s">
        <v>96</v>
      </c>
      <c r="F2391" t="s">
        <v>1814</v>
      </c>
      <c r="G2391" s="2">
        <v>44333</v>
      </c>
      <c r="H2391" s="2">
        <v>44314</v>
      </c>
      <c r="I2391" s="2">
        <v>44650</v>
      </c>
      <c r="J2391" s="19">
        <f t="shared" si="37"/>
        <v>44679</v>
      </c>
      <c r="K2391" s="2">
        <v>44679</v>
      </c>
      <c r="L2391" s="5" t="s">
        <v>6</v>
      </c>
      <c r="M2391" t="s">
        <v>63</v>
      </c>
      <c r="N2391" t="s">
        <v>32</v>
      </c>
      <c r="O2391" t="s">
        <v>64</v>
      </c>
      <c r="P2391" t="s">
        <v>65</v>
      </c>
      <c r="Q2391" t="s">
        <v>945</v>
      </c>
      <c r="R2391" t="s">
        <v>67</v>
      </c>
      <c r="S2391" t="s">
        <v>583</v>
      </c>
      <c r="T2391" t="s">
        <v>80</v>
      </c>
      <c r="U2391" t="s">
        <v>9158</v>
      </c>
      <c r="V2391" t="s">
        <v>9157</v>
      </c>
      <c r="W2391" t="s">
        <v>71</v>
      </c>
    </row>
    <row r="2392" spans="1:23" hidden="1" x14ac:dyDescent="0.2">
      <c r="A2392" t="s">
        <v>57</v>
      </c>
      <c r="B2392" t="s">
        <v>9159</v>
      </c>
      <c r="C2392" t="s">
        <v>9160</v>
      </c>
      <c r="D2392" t="s">
        <v>9161</v>
      </c>
      <c r="E2392" t="s">
        <v>86</v>
      </c>
      <c r="F2392" t="s">
        <v>468</v>
      </c>
      <c r="G2392" s="2">
        <v>44333</v>
      </c>
      <c r="H2392" s="2">
        <v>44314</v>
      </c>
      <c r="I2392" s="2">
        <v>44749</v>
      </c>
      <c r="J2392" s="19">
        <f t="shared" si="37"/>
        <v>44679</v>
      </c>
      <c r="K2392" s="2">
        <v>44679</v>
      </c>
      <c r="L2392" s="5" t="s">
        <v>31</v>
      </c>
      <c r="M2392" t="s">
        <v>98</v>
      </c>
      <c r="N2392" t="s">
        <v>32</v>
      </c>
      <c r="O2392" t="s">
        <v>64</v>
      </c>
      <c r="P2392" t="s">
        <v>65</v>
      </c>
      <c r="Q2392" t="s">
        <v>487</v>
      </c>
      <c r="R2392" t="s">
        <v>67</v>
      </c>
      <c r="S2392" t="s">
        <v>100</v>
      </c>
      <c r="T2392" t="s">
        <v>80</v>
      </c>
      <c r="U2392" t="s">
        <v>488</v>
      </c>
      <c r="V2392" t="s">
        <v>489</v>
      </c>
      <c r="W2392" t="s">
        <v>103</v>
      </c>
    </row>
    <row r="2393" spans="1:23" hidden="1" x14ac:dyDescent="0.2">
      <c r="A2393" t="s">
        <v>57</v>
      </c>
      <c r="B2393" t="s">
        <v>9162</v>
      </c>
      <c r="C2393" t="s">
        <v>3530</v>
      </c>
      <c r="D2393" t="s">
        <v>9163</v>
      </c>
      <c r="E2393" t="s">
        <v>473</v>
      </c>
      <c r="F2393" t="s">
        <v>9164</v>
      </c>
      <c r="G2393" s="2">
        <v>44333</v>
      </c>
      <c r="H2393" s="2">
        <v>44333</v>
      </c>
      <c r="I2393" s="2">
        <v>44615</v>
      </c>
      <c r="J2393" s="19">
        <f t="shared" si="37"/>
        <v>44698</v>
      </c>
      <c r="K2393" s="2">
        <v>44698</v>
      </c>
      <c r="L2393" s="5" t="s">
        <v>6</v>
      </c>
      <c r="M2393" t="s">
        <v>7363</v>
      </c>
      <c r="N2393" t="s">
        <v>32</v>
      </c>
      <c r="O2393" t="s">
        <v>64</v>
      </c>
      <c r="P2393" t="s">
        <v>65</v>
      </c>
      <c r="Q2393" t="s">
        <v>8264</v>
      </c>
      <c r="R2393" t="s">
        <v>7364</v>
      </c>
      <c r="S2393" t="s">
        <v>7365</v>
      </c>
      <c r="T2393" t="s">
        <v>7366</v>
      </c>
      <c r="U2393" t="s">
        <v>9165</v>
      </c>
      <c r="V2393" t="s">
        <v>9163</v>
      </c>
      <c r="W2393" t="s">
        <v>7368</v>
      </c>
    </row>
    <row r="2394" spans="1:23" hidden="1" x14ac:dyDescent="0.2">
      <c r="A2394" t="s">
        <v>57</v>
      </c>
      <c r="B2394" t="s">
        <v>9166</v>
      </c>
      <c r="C2394" t="s">
        <v>9167</v>
      </c>
      <c r="D2394" t="s">
        <v>9168</v>
      </c>
      <c r="E2394" t="s">
        <v>107</v>
      </c>
      <c r="F2394" t="s">
        <v>9169</v>
      </c>
      <c r="G2394" s="2">
        <v>44333</v>
      </c>
      <c r="H2394" s="2">
        <v>44333</v>
      </c>
      <c r="I2394" s="2">
        <v>44768</v>
      </c>
      <c r="J2394" s="19">
        <f t="shared" si="37"/>
        <v>44698</v>
      </c>
      <c r="K2394" s="2">
        <v>44698</v>
      </c>
      <c r="L2394" s="5" t="s">
        <v>31</v>
      </c>
      <c r="M2394" t="s">
        <v>63</v>
      </c>
      <c r="N2394" t="s">
        <v>32</v>
      </c>
      <c r="O2394" t="s">
        <v>64</v>
      </c>
      <c r="P2394" t="s">
        <v>65</v>
      </c>
      <c r="Q2394" t="s">
        <v>9170</v>
      </c>
      <c r="R2394" t="s">
        <v>67</v>
      </c>
      <c r="S2394" t="s">
        <v>790</v>
      </c>
      <c r="T2394" t="s">
        <v>69</v>
      </c>
      <c r="U2394" t="s">
        <v>9171</v>
      </c>
      <c r="V2394" t="s">
        <v>9168</v>
      </c>
      <c r="W2394" t="s">
        <v>71</v>
      </c>
    </row>
    <row r="2395" spans="1:23" hidden="1" x14ac:dyDescent="0.2">
      <c r="A2395" t="s">
        <v>57</v>
      </c>
      <c r="B2395" t="s">
        <v>9172</v>
      </c>
      <c r="C2395" t="s">
        <v>9167</v>
      </c>
      <c r="D2395" t="s">
        <v>9173</v>
      </c>
      <c r="E2395" t="s">
        <v>107</v>
      </c>
      <c r="F2395" t="s">
        <v>493</v>
      </c>
      <c r="G2395" s="2">
        <v>44333</v>
      </c>
      <c r="H2395" s="2">
        <v>44333</v>
      </c>
      <c r="I2395" s="2">
        <v>44768</v>
      </c>
      <c r="J2395" s="19">
        <f t="shared" si="37"/>
        <v>44698</v>
      </c>
      <c r="K2395" s="2">
        <v>44698</v>
      </c>
      <c r="L2395" s="5" t="s">
        <v>31</v>
      </c>
      <c r="M2395" t="s">
        <v>63</v>
      </c>
      <c r="N2395" t="s">
        <v>32</v>
      </c>
      <c r="O2395" t="s">
        <v>64</v>
      </c>
      <c r="P2395" t="s">
        <v>65</v>
      </c>
      <c r="Q2395" t="s">
        <v>786</v>
      </c>
      <c r="R2395" t="s">
        <v>67</v>
      </c>
      <c r="S2395" t="s">
        <v>79</v>
      </c>
      <c r="T2395" t="s">
        <v>69</v>
      </c>
      <c r="U2395" t="s">
        <v>9174</v>
      </c>
      <c r="V2395" t="s">
        <v>9173</v>
      </c>
      <c r="W2395" t="s">
        <v>71</v>
      </c>
    </row>
    <row r="2396" spans="1:23" hidden="1" x14ac:dyDescent="0.2">
      <c r="A2396" t="s">
        <v>57</v>
      </c>
      <c r="B2396" t="s">
        <v>9175</v>
      </c>
      <c r="C2396" t="s">
        <v>9176</v>
      </c>
      <c r="D2396" t="s">
        <v>9177</v>
      </c>
      <c r="E2396" t="s">
        <v>96</v>
      </c>
      <c r="F2396" t="s">
        <v>7036</v>
      </c>
      <c r="G2396" s="2">
        <v>44333</v>
      </c>
      <c r="H2396" s="2">
        <v>44306</v>
      </c>
      <c r="I2396" s="2">
        <v>44506</v>
      </c>
      <c r="J2396" s="19">
        <f t="shared" si="37"/>
        <v>44671</v>
      </c>
      <c r="K2396" s="2">
        <v>44671</v>
      </c>
      <c r="L2396" s="5" t="s">
        <v>6</v>
      </c>
      <c r="M2396" t="s">
        <v>138</v>
      </c>
      <c r="N2396" t="s">
        <v>32</v>
      </c>
      <c r="O2396" t="s">
        <v>64</v>
      </c>
      <c r="P2396" t="s">
        <v>65</v>
      </c>
      <c r="Q2396" t="s">
        <v>419</v>
      </c>
      <c r="R2396" t="s">
        <v>67</v>
      </c>
      <c r="S2396" t="s">
        <v>4145</v>
      </c>
      <c r="T2396" t="s">
        <v>80</v>
      </c>
      <c r="U2396" t="s">
        <v>9178</v>
      </c>
      <c r="V2396" t="s">
        <v>9177</v>
      </c>
      <c r="W2396" t="s">
        <v>142</v>
      </c>
    </row>
    <row r="2397" spans="1:23" hidden="1" x14ac:dyDescent="0.2">
      <c r="A2397" t="s">
        <v>57</v>
      </c>
      <c r="B2397" t="s">
        <v>9179</v>
      </c>
      <c r="C2397" t="s">
        <v>9180</v>
      </c>
      <c r="D2397" t="s">
        <v>9181</v>
      </c>
      <c r="E2397" t="s">
        <v>96</v>
      </c>
      <c r="F2397" t="s">
        <v>7036</v>
      </c>
      <c r="G2397" s="2">
        <v>44333</v>
      </c>
      <c r="H2397" s="2">
        <v>44306</v>
      </c>
      <c r="I2397" s="2">
        <v>44506</v>
      </c>
      <c r="J2397" s="19">
        <f t="shared" si="37"/>
        <v>44671</v>
      </c>
      <c r="K2397" s="2">
        <v>44671</v>
      </c>
      <c r="L2397" s="5" t="s">
        <v>6</v>
      </c>
      <c r="M2397" t="s">
        <v>138</v>
      </c>
      <c r="N2397" t="s">
        <v>32</v>
      </c>
      <c r="O2397" t="s">
        <v>64</v>
      </c>
      <c r="P2397" t="s">
        <v>65</v>
      </c>
      <c r="Q2397" t="s">
        <v>419</v>
      </c>
      <c r="R2397" t="s">
        <v>67</v>
      </c>
      <c r="S2397" t="s">
        <v>4145</v>
      </c>
      <c r="T2397" t="s">
        <v>80</v>
      </c>
      <c r="U2397" t="s">
        <v>9182</v>
      </c>
      <c r="V2397" t="s">
        <v>9181</v>
      </c>
      <c r="W2397" t="s">
        <v>142</v>
      </c>
    </row>
    <row r="2398" spans="1:23" hidden="1" x14ac:dyDescent="0.2">
      <c r="A2398" t="s">
        <v>57</v>
      </c>
      <c r="B2398" t="s">
        <v>9183</v>
      </c>
      <c r="C2398" t="s">
        <v>9184</v>
      </c>
      <c r="D2398" t="s">
        <v>9185</v>
      </c>
      <c r="E2398" t="s">
        <v>176</v>
      </c>
      <c r="F2398" t="s">
        <v>6980</v>
      </c>
      <c r="G2398" s="2">
        <v>44333</v>
      </c>
      <c r="H2398" s="2">
        <v>44333</v>
      </c>
      <c r="I2398" s="2">
        <v>44664</v>
      </c>
      <c r="J2398" s="19">
        <f t="shared" si="37"/>
        <v>44698</v>
      </c>
      <c r="K2398" s="2">
        <v>44698</v>
      </c>
      <c r="L2398" s="5" t="s">
        <v>6</v>
      </c>
      <c r="M2398" t="s">
        <v>1854</v>
      </c>
      <c r="N2398" t="s">
        <v>32</v>
      </c>
      <c r="O2398" t="s">
        <v>64</v>
      </c>
      <c r="P2398" t="s">
        <v>65</v>
      </c>
      <c r="Q2398" t="s">
        <v>1914</v>
      </c>
      <c r="R2398" t="s">
        <v>67</v>
      </c>
      <c r="S2398" t="s">
        <v>1855</v>
      </c>
      <c r="T2398" t="s">
        <v>80</v>
      </c>
      <c r="U2398" t="s">
        <v>9186</v>
      </c>
      <c r="V2398" t="s">
        <v>9185</v>
      </c>
      <c r="W2398" t="s">
        <v>1857</v>
      </c>
    </row>
    <row r="2399" spans="1:23" hidden="1" x14ac:dyDescent="0.2">
      <c r="A2399" t="s">
        <v>57</v>
      </c>
      <c r="B2399" t="s">
        <v>9187</v>
      </c>
      <c r="C2399" t="s">
        <v>9188</v>
      </c>
      <c r="D2399" t="s">
        <v>9189</v>
      </c>
      <c r="E2399" t="s">
        <v>310</v>
      </c>
      <c r="F2399" t="s">
        <v>5073</v>
      </c>
      <c r="G2399" s="2">
        <v>44333</v>
      </c>
      <c r="H2399" s="2">
        <v>44333</v>
      </c>
      <c r="I2399" s="2">
        <v>44851</v>
      </c>
      <c r="J2399" s="19">
        <f t="shared" si="37"/>
        <v>44698</v>
      </c>
      <c r="K2399" s="2">
        <v>44698</v>
      </c>
      <c r="L2399" s="5" t="s">
        <v>31</v>
      </c>
      <c r="M2399" t="s">
        <v>63</v>
      </c>
      <c r="N2399" t="s">
        <v>32</v>
      </c>
      <c r="O2399" t="s">
        <v>64</v>
      </c>
      <c r="P2399" t="s">
        <v>65</v>
      </c>
      <c r="Q2399" t="s">
        <v>739</v>
      </c>
      <c r="R2399" t="s">
        <v>67</v>
      </c>
      <c r="S2399" t="s">
        <v>125</v>
      </c>
      <c r="T2399" t="s">
        <v>69</v>
      </c>
      <c r="U2399" t="s">
        <v>9190</v>
      </c>
      <c r="V2399" t="s">
        <v>9189</v>
      </c>
      <c r="W2399" t="s">
        <v>71</v>
      </c>
    </row>
    <row r="2400" spans="1:23" hidden="1" x14ac:dyDescent="0.2">
      <c r="A2400" t="s">
        <v>57</v>
      </c>
      <c r="B2400" t="s">
        <v>9191</v>
      </c>
      <c r="C2400" t="s">
        <v>9188</v>
      </c>
      <c r="D2400" t="s">
        <v>9189</v>
      </c>
      <c r="E2400" t="s">
        <v>310</v>
      </c>
      <c r="F2400" t="s">
        <v>5073</v>
      </c>
      <c r="G2400" s="2">
        <v>44333</v>
      </c>
      <c r="H2400" s="2">
        <v>44333</v>
      </c>
      <c r="I2400" s="2">
        <v>44851</v>
      </c>
      <c r="J2400" s="19">
        <f t="shared" si="37"/>
        <v>44698</v>
      </c>
      <c r="K2400" s="2">
        <v>44698</v>
      </c>
      <c r="L2400" s="5" t="s">
        <v>31</v>
      </c>
      <c r="M2400" t="s">
        <v>63</v>
      </c>
      <c r="N2400" t="s">
        <v>32</v>
      </c>
      <c r="O2400" t="s">
        <v>64</v>
      </c>
      <c r="P2400" t="s">
        <v>65</v>
      </c>
      <c r="Q2400" t="s">
        <v>2094</v>
      </c>
      <c r="R2400" t="s">
        <v>67</v>
      </c>
      <c r="S2400" t="s">
        <v>125</v>
      </c>
      <c r="T2400" t="s">
        <v>69</v>
      </c>
      <c r="U2400" t="s">
        <v>9190</v>
      </c>
      <c r="V2400" t="s">
        <v>9189</v>
      </c>
      <c r="W2400" t="s">
        <v>71</v>
      </c>
    </row>
    <row r="2401" spans="1:23" hidden="1" x14ac:dyDescent="0.2">
      <c r="A2401" t="s">
        <v>57</v>
      </c>
      <c r="B2401" t="s">
        <v>9192</v>
      </c>
      <c r="C2401" t="s">
        <v>9188</v>
      </c>
      <c r="D2401" t="s">
        <v>9189</v>
      </c>
      <c r="E2401" t="s">
        <v>310</v>
      </c>
      <c r="F2401" t="s">
        <v>5073</v>
      </c>
      <c r="G2401" s="2">
        <v>44333</v>
      </c>
      <c r="H2401" s="2">
        <v>44333</v>
      </c>
      <c r="I2401" s="2">
        <v>44851</v>
      </c>
      <c r="J2401" s="19">
        <f t="shared" si="37"/>
        <v>44698</v>
      </c>
      <c r="K2401" s="2">
        <v>44698</v>
      </c>
      <c r="L2401" s="5" t="s">
        <v>31</v>
      </c>
      <c r="M2401" t="s">
        <v>63</v>
      </c>
      <c r="N2401" t="s">
        <v>32</v>
      </c>
      <c r="O2401" t="s">
        <v>64</v>
      </c>
      <c r="P2401" t="s">
        <v>65</v>
      </c>
      <c r="Q2401" t="s">
        <v>2094</v>
      </c>
      <c r="R2401" t="s">
        <v>201</v>
      </c>
      <c r="S2401" t="s">
        <v>125</v>
      </c>
      <c r="T2401" t="s">
        <v>202</v>
      </c>
      <c r="U2401" t="s">
        <v>9190</v>
      </c>
      <c r="V2401" t="s">
        <v>9189</v>
      </c>
      <c r="W2401" t="s">
        <v>71</v>
      </c>
    </row>
    <row r="2402" spans="1:23" hidden="1" x14ac:dyDescent="0.2">
      <c r="A2402" t="s">
        <v>57</v>
      </c>
      <c r="B2402" t="s">
        <v>9193</v>
      </c>
      <c r="C2402" t="s">
        <v>9194</v>
      </c>
      <c r="D2402" t="s">
        <v>9195</v>
      </c>
      <c r="E2402" t="s">
        <v>310</v>
      </c>
      <c r="F2402" t="s">
        <v>5073</v>
      </c>
      <c r="G2402" s="2">
        <v>44333</v>
      </c>
      <c r="H2402" s="2">
        <v>44333</v>
      </c>
      <c r="I2402" s="2">
        <v>44719</v>
      </c>
      <c r="J2402" s="19">
        <f t="shared" si="37"/>
        <v>44698</v>
      </c>
      <c r="K2402" s="2">
        <v>44698</v>
      </c>
      <c r="L2402" s="5" t="s">
        <v>31</v>
      </c>
      <c r="M2402" t="s">
        <v>63</v>
      </c>
      <c r="N2402" t="s">
        <v>32</v>
      </c>
      <c r="O2402" t="s">
        <v>64</v>
      </c>
      <c r="P2402" t="s">
        <v>65</v>
      </c>
      <c r="Q2402" t="s">
        <v>500</v>
      </c>
      <c r="R2402" t="s">
        <v>67</v>
      </c>
      <c r="S2402" t="s">
        <v>79</v>
      </c>
      <c r="T2402" t="s">
        <v>69</v>
      </c>
      <c r="U2402" t="s">
        <v>9196</v>
      </c>
      <c r="V2402" t="s">
        <v>9195</v>
      </c>
      <c r="W2402" t="s">
        <v>71</v>
      </c>
    </row>
    <row r="2403" spans="1:23" hidden="1" x14ac:dyDescent="0.2">
      <c r="A2403" t="s">
        <v>57</v>
      </c>
      <c r="B2403" t="s">
        <v>9197</v>
      </c>
      <c r="C2403" t="s">
        <v>9198</v>
      </c>
      <c r="D2403" t="s">
        <v>9199</v>
      </c>
      <c r="E2403" t="s">
        <v>136</v>
      </c>
      <c r="F2403" t="s">
        <v>9080</v>
      </c>
      <c r="G2403" s="2">
        <v>44333</v>
      </c>
      <c r="H2403" s="2">
        <v>44333</v>
      </c>
      <c r="I2403" s="2">
        <v>44747</v>
      </c>
      <c r="J2403" s="19">
        <f t="shared" si="37"/>
        <v>44698</v>
      </c>
      <c r="K2403" s="2">
        <v>44698</v>
      </c>
      <c r="L2403" s="5" t="s">
        <v>31</v>
      </c>
      <c r="M2403" t="s">
        <v>269</v>
      </c>
      <c r="N2403" t="s">
        <v>32</v>
      </c>
      <c r="O2403" t="s">
        <v>64</v>
      </c>
      <c r="P2403" t="s">
        <v>65</v>
      </c>
      <c r="Q2403" t="s">
        <v>482</v>
      </c>
      <c r="R2403" t="s">
        <v>67</v>
      </c>
      <c r="S2403" t="s">
        <v>280</v>
      </c>
      <c r="T2403" t="s">
        <v>69</v>
      </c>
      <c r="U2403" t="s">
        <v>9200</v>
      </c>
      <c r="V2403" t="s">
        <v>9199</v>
      </c>
      <c r="W2403" t="s">
        <v>274</v>
      </c>
    </row>
    <row r="2404" spans="1:23" hidden="1" x14ac:dyDescent="0.2">
      <c r="A2404" t="s">
        <v>57</v>
      </c>
      <c r="B2404" t="s">
        <v>9201</v>
      </c>
      <c r="C2404" t="s">
        <v>9202</v>
      </c>
      <c r="D2404" t="s">
        <v>9203</v>
      </c>
      <c r="E2404" t="s">
        <v>480</v>
      </c>
      <c r="F2404" t="s">
        <v>5586</v>
      </c>
      <c r="G2404" s="2">
        <v>44333</v>
      </c>
      <c r="H2404" s="2">
        <v>44308</v>
      </c>
      <c r="I2404" s="2">
        <v>44867</v>
      </c>
      <c r="J2404" s="19">
        <f t="shared" si="37"/>
        <v>44673</v>
      </c>
      <c r="K2404" s="2">
        <v>44673</v>
      </c>
      <c r="L2404" s="5" t="s">
        <v>31</v>
      </c>
      <c r="M2404" t="s">
        <v>77</v>
      </c>
      <c r="N2404" t="s">
        <v>32</v>
      </c>
      <c r="O2404" t="s">
        <v>64</v>
      </c>
      <c r="P2404" t="s">
        <v>65</v>
      </c>
      <c r="Q2404" t="s">
        <v>463</v>
      </c>
      <c r="R2404" t="s">
        <v>67</v>
      </c>
      <c r="S2404" t="s">
        <v>79</v>
      </c>
      <c r="T2404" t="s">
        <v>80</v>
      </c>
      <c r="U2404" t="s">
        <v>9204</v>
      </c>
      <c r="V2404" t="s">
        <v>9203</v>
      </c>
      <c r="W2404" t="s">
        <v>82</v>
      </c>
    </row>
    <row r="2405" spans="1:23" hidden="1" x14ac:dyDescent="0.2">
      <c r="A2405" t="s">
        <v>57</v>
      </c>
      <c r="B2405" t="s">
        <v>9205</v>
      </c>
      <c r="C2405" t="s">
        <v>9206</v>
      </c>
      <c r="D2405" t="s">
        <v>9207</v>
      </c>
      <c r="E2405" t="s">
        <v>480</v>
      </c>
      <c r="F2405" t="s">
        <v>629</v>
      </c>
      <c r="G2405" s="2">
        <v>44333</v>
      </c>
      <c r="H2405" s="2">
        <v>44333</v>
      </c>
      <c r="I2405" s="2">
        <v>44794</v>
      </c>
      <c r="J2405" s="19">
        <f t="shared" si="37"/>
        <v>44698</v>
      </c>
      <c r="K2405" s="2">
        <v>44698</v>
      </c>
      <c r="L2405" s="5" t="s">
        <v>31</v>
      </c>
      <c r="M2405" t="s">
        <v>138</v>
      </c>
      <c r="N2405" t="s">
        <v>32</v>
      </c>
      <c r="O2405" t="s">
        <v>64</v>
      </c>
      <c r="P2405" t="s">
        <v>65</v>
      </c>
      <c r="Q2405" t="s">
        <v>4229</v>
      </c>
      <c r="R2405" t="s">
        <v>630</v>
      </c>
      <c r="S2405" t="s">
        <v>631</v>
      </c>
      <c r="T2405" t="s">
        <v>298</v>
      </c>
      <c r="U2405" t="s">
        <v>9208</v>
      </c>
      <c r="V2405" t="s">
        <v>9207</v>
      </c>
      <c r="W2405" t="s">
        <v>142</v>
      </c>
    </row>
    <row r="2406" spans="1:23" hidden="1" x14ac:dyDescent="0.2">
      <c r="A2406" t="s">
        <v>57</v>
      </c>
      <c r="B2406" t="s">
        <v>9209</v>
      </c>
      <c r="C2406" t="s">
        <v>9210</v>
      </c>
      <c r="D2406" t="s">
        <v>9211</v>
      </c>
      <c r="E2406" t="s">
        <v>480</v>
      </c>
      <c r="F2406" t="s">
        <v>629</v>
      </c>
      <c r="G2406" s="2">
        <v>44333</v>
      </c>
      <c r="H2406" s="2">
        <v>44333</v>
      </c>
      <c r="I2406" s="2">
        <v>44794</v>
      </c>
      <c r="J2406" s="19">
        <f t="shared" si="37"/>
        <v>44698</v>
      </c>
      <c r="K2406" s="2">
        <v>44698</v>
      </c>
      <c r="L2406" s="5" t="s">
        <v>31</v>
      </c>
      <c r="M2406" t="s">
        <v>138</v>
      </c>
      <c r="N2406" t="s">
        <v>32</v>
      </c>
      <c r="O2406" t="s">
        <v>64</v>
      </c>
      <c r="P2406" t="s">
        <v>65</v>
      </c>
      <c r="Q2406" t="s">
        <v>4229</v>
      </c>
      <c r="R2406" t="s">
        <v>630</v>
      </c>
      <c r="S2406" t="s">
        <v>631</v>
      </c>
      <c r="T2406" t="s">
        <v>298</v>
      </c>
      <c r="U2406" t="s">
        <v>9212</v>
      </c>
      <c r="V2406" t="s">
        <v>9211</v>
      </c>
      <c r="W2406" t="s">
        <v>142</v>
      </c>
    </row>
    <row r="2407" spans="1:23" hidden="1" x14ac:dyDescent="0.2">
      <c r="A2407" t="s">
        <v>57</v>
      </c>
      <c r="B2407" t="s">
        <v>9213</v>
      </c>
      <c r="C2407" t="s">
        <v>9214</v>
      </c>
      <c r="D2407" t="s">
        <v>9215</v>
      </c>
      <c r="E2407" t="s">
        <v>61</v>
      </c>
      <c r="F2407" t="s">
        <v>1036</v>
      </c>
      <c r="G2407" s="2">
        <v>44333</v>
      </c>
      <c r="H2407" s="2">
        <v>44314</v>
      </c>
      <c r="I2407" s="2">
        <v>44733</v>
      </c>
      <c r="J2407" s="19">
        <f t="shared" si="37"/>
        <v>44679</v>
      </c>
      <c r="K2407" s="2">
        <v>44679</v>
      </c>
      <c r="L2407" s="5" t="s">
        <v>31</v>
      </c>
      <c r="M2407" t="s">
        <v>98</v>
      </c>
      <c r="N2407" t="s">
        <v>32</v>
      </c>
      <c r="O2407" t="s">
        <v>64</v>
      </c>
      <c r="P2407" t="s">
        <v>65</v>
      </c>
      <c r="Q2407" t="s">
        <v>9216</v>
      </c>
      <c r="R2407" t="s">
        <v>67</v>
      </c>
      <c r="S2407" t="s">
        <v>100</v>
      </c>
      <c r="T2407" t="s">
        <v>80</v>
      </c>
      <c r="U2407" t="s">
        <v>1037</v>
      </c>
      <c r="V2407" t="s">
        <v>1038</v>
      </c>
      <c r="W2407" t="s">
        <v>103</v>
      </c>
    </row>
    <row r="2408" spans="1:23" hidden="1" x14ac:dyDescent="0.2">
      <c r="A2408" t="s">
        <v>57</v>
      </c>
      <c r="B2408" t="s">
        <v>9217</v>
      </c>
      <c r="C2408" t="s">
        <v>9218</v>
      </c>
      <c r="D2408" t="s">
        <v>9219</v>
      </c>
      <c r="E2408" t="s">
        <v>176</v>
      </c>
      <c r="F2408" t="s">
        <v>9220</v>
      </c>
      <c r="G2408" s="2">
        <v>44333</v>
      </c>
      <c r="H2408" s="2">
        <v>44314</v>
      </c>
      <c r="I2408" s="2">
        <v>44664</v>
      </c>
      <c r="J2408" s="19">
        <f t="shared" si="37"/>
        <v>44679</v>
      </c>
      <c r="K2408" s="2">
        <v>44679</v>
      </c>
      <c r="L2408" s="5" t="s">
        <v>6</v>
      </c>
      <c r="M2408" t="s">
        <v>1854</v>
      </c>
      <c r="N2408" t="s">
        <v>32</v>
      </c>
      <c r="O2408" t="s">
        <v>64</v>
      </c>
      <c r="P2408" t="s">
        <v>65</v>
      </c>
      <c r="Q2408" t="s">
        <v>463</v>
      </c>
      <c r="R2408" t="s">
        <v>67</v>
      </c>
      <c r="S2408" t="s">
        <v>1855</v>
      </c>
      <c r="T2408" t="s">
        <v>80</v>
      </c>
      <c r="U2408" t="s">
        <v>9221</v>
      </c>
      <c r="V2408" t="s">
        <v>9219</v>
      </c>
      <c r="W2408" t="s">
        <v>1857</v>
      </c>
    </row>
    <row r="2409" spans="1:23" hidden="1" x14ac:dyDescent="0.2">
      <c r="A2409" t="s">
        <v>57</v>
      </c>
      <c r="B2409" t="s">
        <v>9222</v>
      </c>
      <c r="C2409" t="s">
        <v>9223</v>
      </c>
      <c r="D2409" t="s">
        <v>9224</v>
      </c>
      <c r="E2409" t="s">
        <v>86</v>
      </c>
      <c r="F2409" t="s">
        <v>2233</v>
      </c>
      <c r="G2409" s="2">
        <v>44333</v>
      </c>
      <c r="H2409" s="2">
        <v>44308</v>
      </c>
      <c r="I2409" s="2">
        <v>44671</v>
      </c>
      <c r="J2409" s="19">
        <f t="shared" si="37"/>
        <v>44673</v>
      </c>
      <c r="K2409" s="2">
        <v>44673</v>
      </c>
      <c r="L2409" s="5" t="s">
        <v>6</v>
      </c>
      <c r="M2409" t="s">
        <v>98</v>
      </c>
      <c r="N2409" t="s">
        <v>32</v>
      </c>
      <c r="O2409" t="s">
        <v>64</v>
      </c>
      <c r="P2409" t="s">
        <v>65</v>
      </c>
      <c r="Q2409" t="s">
        <v>367</v>
      </c>
      <c r="R2409" t="s">
        <v>67</v>
      </c>
      <c r="S2409" t="s">
        <v>100</v>
      </c>
      <c r="T2409" t="s">
        <v>80</v>
      </c>
      <c r="U2409" t="s">
        <v>5535</v>
      </c>
      <c r="V2409" t="s">
        <v>5536</v>
      </c>
      <c r="W2409" t="s">
        <v>103</v>
      </c>
    </row>
    <row r="2410" spans="1:23" hidden="1" x14ac:dyDescent="0.2">
      <c r="A2410" t="s">
        <v>57</v>
      </c>
      <c r="B2410" t="s">
        <v>9225</v>
      </c>
      <c r="C2410" t="s">
        <v>5223</v>
      </c>
      <c r="D2410" t="s">
        <v>9226</v>
      </c>
      <c r="E2410" t="s">
        <v>107</v>
      </c>
      <c r="F2410" t="s">
        <v>9227</v>
      </c>
      <c r="G2410" s="2">
        <v>44334</v>
      </c>
      <c r="H2410" s="2">
        <v>44333</v>
      </c>
      <c r="I2410" s="2">
        <v>44358</v>
      </c>
      <c r="J2410" s="19">
        <f t="shared" si="37"/>
        <v>44698</v>
      </c>
      <c r="K2410" s="2">
        <v>44698</v>
      </c>
      <c r="L2410" s="5" t="s">
        <v>6</v>
      </c>
      <c r="M2410" t="s">
        <v>63</v>
      </c>
      <c r="N2410" t="s">
        <v>32</v>
      </c>
      <c r="O2410" t="s">
        <v>64</v>
      </c>
      <c r="P2410" t="s">
        <v>65</v>
      </c>
      <c r="Q2410" t="s">
        <v>8264</v>
      </c>
      <c r="R2410" t="s">
        <v>67</v>
      </c>
      <c r="S2410" t="s">
        <v>790</v>
      </c>
      <c r="T2410" t="s">
        <v>80</v>
      </c>
      <c r="U2410" t="s">
        <v>9228</v>
      </c>
      <c r="V2410" t="s">
        <v>9226</v>
      </c>
      <c r="W2410" t="s">
        <v>71</v>
      </c>
    </row>
    <row r="2411" spans="1:23" hidden="1" x14ac:dyDescent="0.2">
      <c r="A2411" t="s">
        <v>57</v>
      </c>
      <c r="B2411" t="s">
        <v>9229</v>
      </c>
      <c r="C2411" t="s">
        <v>9230</v>
      </c>
      <c r="D2411" t="s">
        <v>9231</v>
      </c>
      <c r="E2411" t="s">
        <v>480</v>
      </c>
      <c r="F2411" t="s">
        <v>9232</v>
      </c>
      <c r="G2411" s="2">
        <v>44334</v>
      </c>
      <c r="H2411" s="2">
        <v>44334</v>
      </c>
      <c r="I2411" s="2">
        <v>44641</v>
      </c>
      <c r="J2411" s="19">
        <f t="shared" si="37"/>
        <v>44699</v>
      </c>
      <c r="K2411" s="2">
        <v>44699</v>
      </c>
      <c r="L2411" s="5" t="s">
        <v>6</v>
      </c>
      <c r="M2411" t="s">
        <v>138</v>
      </c>
      <c r="N2411" t="s">
        <v>32</v>
      </c>
      <c r="O2411" t="s">
        <v>64</v>
      </c>
      <c r="P2411" t="s">
        <v>65</v>
      </c>
      <c r="Q2411" t="s">
        <v>9233</v>
      </c>
      <c r="R2411" t="s">
        <v>67</v>
      </c>
      <c r="S2411" t="s">
        <v>100</v>
      </c>
      <c r="T2411" t="s">
        <v>69</v>
      </c>
      <c r="U2411" t="s">
        <v>9234</v>
      </c>
      <c r="V2411" t="s">
        <v>9231</v>
      </c>
      <c r="W2411" t="s">
        <v>142</v>
      </c>
    </row>
    <row r="2412" spans="1:23" hidden="1" x14ac:dyDescent="0.2">
      <c r="A2412" t="s">
        <v>57</v>
      </c>
      <c r="B2412" t="s">
        <v>9235</v>
      </c>
      <c r="C2412" t="s">
        <v>9236</v>
      </c>
      <c r="D2412" t="s">
        <v>9237</v>
      </c>
      <c r="E2412" t="s">
        <v>480</v>
      </c>
      <c r="F2412" t="s">
        <v>5706</v>
      </c>
      <c r="G2412" s="2">
        <v>44334</v>
      </c>
      <c r="H2412" s="2">
        <v>44334</v>
      </c>
      <c r="I2412" s="2">
        <v>44642</v>
      </c>
      <c r="J2412" s="19">
        <f t="shared" si="37"/>
        <v>44699</v>
      </c>
      <c r="K2412" s="2">
        <v>44699</v>
      </c>
      <c r="L2412" s="5" t="s">
        <v>6</v>
      </c>
      <c r="M2412" t="s">
        <v>138</v>
      </c>
      <c r="N2412" t="s">
        <v>32</v>
      </c>
      <c r="O2412" t="s">
        <v>64</v>
      </c>
      <c r="P2412" t="s">
        <v>65</v>
      </c>
      <c r="Q2412" t="s">
        <v>139</v>
      </c>
      <c r="R2412" t="s">
        <v>67</v>
      </c>
      <c r="S2412" t="s">
        <v>100</v>
      </c>
      <c r="T2412" t="s">
        <v>69</v>
      </c>
      <c r="U2412" t="s">
        <v>9238</v>
      </c>
      <c r="V2412" t="s">
        <v>9237</v>
      </c>
      <c r="W2412" t="s">
        <v>142</v>
      </c>
    </row>
    <row r="2413" spans="1:23" hidden="1" x14ac:dyDescent="0.2">
      <c r="A2413" t="s">
        <v>57</v>
      </c>
      <c r="B2413" t="s">
        <v>9239</v>
      </c>
      <c r="C2413" t="s">
        <v>9240</v>
      </c>
      <c r="D2413" t="s">
        <v>9241</v>
      </c>
      <c r="E2413" t="s">
        <v>480</v>
      </c>
      <c r="F2413" t="s">
        <v>5706</v>
      </c>
      <c r="G2413" s="2">
        <v>44334</v>
      </c>
      <c r="H2413" s="2">
        <v>44334</v>
      </c>
      <c r="I2413" s="2">
        <v>44641</v>
      </c>
      <c r="J2413" s="19">
        <f t="shared" si="37"/>
        <v>44699</v>
      </c>
      <c r="K2413" s="2">
        <v>44699</v>
      </c>
      <c r="L2413" s="5" t="s">
        <v>6</v>
      </c>
      <c r="M2413" t="s">
        <v>138</v>
      </c>
      <c r="N2413" t="s">
        <v>32</v>
      </c>
      <c r="O2413" t="s">
        <v>64</v>
      </c>
      <c r="P2413" t="s">
        <v>65</v>
      </c>
      <c r="Q2413" t="s">
        <v>9242</v>
      </c>
      <c r="R2413" t="s">
        <v>67</v>
      </c>
      <c r="S2413" t="s">
        <v>100</v>
      </c>
      <c r="T2413" t="s">
        <v>69</v>
      </c>
      <c r="U2413" t="s">
        <v>9243</v>
      </c>
      <c r="V2413" t="s">
        <v>9241</v>
      </c>
      <c r="W2413" t="s">
        <v>142</v>
      </c>
    </row>
    <row r="2414" spans="1:23" hidden="1" x14ac:dyDescent="0.2">
      <c r="A2414" t="s">
        <v>57</v>
      </c>
      <c r="B2414" t="s">
        <v>9244</v>
      </c>
      <c r="C2414" t="s">
        <v>8010</v>
      </c>
      <c r="D2414" t="s">
        <v>9245</v>
      </c>
      <c r="E2414" t="s">
        <v>96</v>
      </c>
      <c r="F2414" t="s">
        <v>9246</v>
      </c>
      <c r="G2414" s="2">
        <v>44334</v>
      </c>
      <c r="H2414" s="2">
        <v>44334</v>
      </c>
      <c r="I2414" s="2">
        <v>44333</v>
      </c>
      <c r="J2414" s="19">
        <f t="shared" si="37"/>
        <v>44699</v>
      </c>
      <c r="K2414" s="2">
        <v>44699</v>
      </c>
      <c r="L2414" s="5" t="s">
        <v>6</v>
      </c>
      <c r="M2414" t="s">
        <v>163</v>
      </c>
      <c r="N2414" t="s">
        <v>32</v>
      </c>
      <c r="O2414" t="s">
        <v>64</v>
      </c>
      <c r="P2414" t="s">
        <v>65</v>
      </c>
      <c r="Q2414" t="s">
        <v>109</v>
      </c>
      <c r="R2414" t="s">
        <v>67</v>
      </c>
      <c r="S2414" t="s">
        <v>179</v>
      </c>
      <c r="T2414" t="s">
        <v>80</v>
      </c>
      <c r="U2414" t="s">
        <v>9247</v>
      </c>
      <c r="V2414" t="s">
        <v>9248</v>
      </c>
      <c r="W2414" t="s">
        <v>167</v>
      </c>
    </row>
    <row r="2415" spans="1:23" hidden="1" x14ac:dyDescent="0.2">
      <c r="A2415" t="s">
        <v>57</v>
      </c>
      <c r="B2415" t="s">
        <v>9249</v>
      </c>
      <c r="C2415" t="s">
        <v>9250</v>
      </c>
      <c r="D2415" t="s">
        <v>9251</v>
      </c>
      <c r="E2415" t="s">
        <v>136</v>
      </c>
      <c r="F2415" t="s">
        <v>2854</v>
      </c>
      <c r="G2415" s="2">
        <v>44334</v>
      </c>
      <c r="H2415" s="2">
        <v>44333</v>
      </c>
      <c r="I2415" s="2">
        <v>44783</v>
      </c>
      <c r="J2415" s="19">
        <f t="shared" si="37"/>
        <v>44698</v>
      </c>
      <c r="K2415" s="2">
        <v>44698</v>
      </c>
      <c r="L2415" s="5" t="s">
        <v>31</v>
      </c>
      <c r="M2415" t="s">
        <v>138</v>
      </c>
      <c r="N2415" t="s">
        <v>32</v>
      </c>
      <c r="O2415" t="s">
        <v>64</v>
      </c>
      <c r="P2415" t="s">
        <v>65</v>
      </c>
      <c r="Q2415" t="s">
        <v>1575</v>
      </c>
      <c r="R2415" t="s">
        <v>67</v>
      </c>
      <c r="S2415" t="s">
        <v>284</v>
      </c>
      <c r="T2415" t="s">
        <v>69</v>
      </c>
      <c r="U2415" t="s">
        <v>9252</v>
      </c>
      <c r="V2415" t="s">
        <v>9251</v>
      </c>
      <c r="W2415" t="s">
        <v>142</v>
      </c>
    </row>
    <row r="2416" spans="1:23" hidden="1" x14ac:dyDescent="0.2">
      <c r="A2416" t="s">
        <v>57</v>
      </c>
      <c r="B2416" t="s">
        <v>9253</v>
      </c>
      <c r="C2416" t="s">
        <v>9254</v>
      </c>
      <c r="D2416" t="s">
        <v>9255</v>
      </c>
      <c r="E2416" t="s">
        <v>480</v>
      </c>
      <c r="F2416" t="s">
        <v>524</v>
      </c>
      <c r="G2416" s="2">
        <v>44334</v>
      </c>
      <c r="H2416" s="2">
        <v>44313</v>
      </c>
      <c r="I2416" s="2">
        <v>44795</v>
      </c>
      <c r="J2416" s="19">
        <f t="shared" si="37"/>
        <v>44678</v>
      </c>
      <c r="K2416" s="2">
        <v>44678</v>
      </c>
      <c r="L2416" s="5" t="s">
        <v>31</v>
      </c>
      <c r="M2416" t="s">
        <v>98</v>
      </c>
      <c r="N2416" t="s">
        <v>32</v>
      </c>
      <c r="O2416" t="s">
        <v>64</v>
      </c>
      <c r="P2416" t="s">
        <v>65</v>
      </c>
      <c r="Q2416" t="s">
        <v>487</v>
      </c>
      <c r="R2416" t="s">
        <v>67</v>
      </c>
      <c r="S2416" t="s">
        <v>100</v>
      </c>
      <c r="T2416" t="s">
        <v>80</v>
      </c>
      <c r="U2416" t="s">
        <v>525</v>
      </c>
      <c r="V2416" t="s">
        <v>526</v>
      </c>
      <c r="W2416" t="s">
        <v>103</v>
      </c>
    </row>
    <row r="2417" spans="1:23" hidden="1" x14ac:dyDescent="0.2">
      <c r="A2417" t="s">
        <v>57</v>
      </c>
      <c r="B2417" t="s">
        <v>9256</v>
      </c>
      <c r="C2417" t="s">
        <v>9257</v>
      </c>
      <c r="D2417" t="s">
        <v>9258</v>
      </c>
      <c r="E2417" t="s">
        <v>86</v>
      </c>
      <c r="F2417" t="s">
        <v>462</v>
      </c>
      <c r="G2417" s="2">
        <v>44334</v>
      </c>
      <c r="H2417" s="2">
        <v>44313</v>
      </c>
      <c r="I2417" s="2">
        <v>44571</v>
      </c>
      <c r="J2417" s="19">
        <f t="shared" si="37"/>
        <v>44678</v>
      </c>
      <c r="K2417" s="2">
        <v>44678</v>
      </c>
      <c r="L2417" s="5" t="s">
        <v>6</v>
      </c>
      <c r="M2417" t="s">
        <v>294</v>
      </c>
      <c r="N2417" t="s">
        <v>32</v>
      </c>
      <c r="O2417" t="s">
        <v>64</v>
      </c>
      <c r="P2417" t="s">
        <v>65</v>
      </c>
      <c r="Q2417" t="s">
        <v>4899</v>
      </c>
      <c r="R2417" t="s">
        <v>296</v>
      </c>
      <c r="S2417" t="s">
        <v>297</v>
      </c>
      <c r="T2417" t="s">
        <v>298</v>
      </c>
      <c r="U2417" t="s">
        <v>299</v>
      </c>
      <c r="V2417" t="s">
        <v>299</v>
      </c>
      <c r="W2417" t="s">
        <v>299</v>
      </c>
    </row>
    <row r="2418" spans="1:23" hidden="1" x14ac:dyDescent="0.2">
      <c r="A2418" t="s">
        <v>57</v>
      </c>
      <c r="B2418" t="s">
        <v>9259</v>
      </c>
      <c r="C2418" t="s">
        <v>6105</v>
      </c>
      <c r="D2418" t="s">
        <v>9260</v>
      </c>
      <c r="E2418" t="s">
        <v>176</v>
      </c>
      <c r="F2418" t="s">
        <v>4128</v>
      </c>
      <c r="G2418" s="2">
        <v>44334</v>
      </c>
      <c r="H2418" s="2">
        <v>44306</v>
      </c>
      <c r="I2418" s="2">
        <v>44649</v>
      </c>
      <c r="J2418" s="19">
        <f t="shared" si="37"/>
        <v>44671</v>
      </c>
      <c r="K2418" s="2">
        <v>44671</v>
      </c>
      <c r="L2418" s="5" t="s">
        <v>6</v>
      </c>
      <c r="M2418" t="s">
        <v>269</v>
      </c>
      <c r="N2418" t="s">
        <v>32</v>
      </c>
      <c r="O2418" t="s">
        <v>64</v>
      </c>
      <c r="P2418" t="s">
        <v>65</v>
      </c>
      <c r="Q2418" t="s">
        <v>8216</v>
      </c>
      <c r="R2418" t="s">
        <v>67</v>
      </c>
      <c r="S2418" t="s">
        <v>280</v>
      </c>
      <c r="T2418" t="s">
        <v>69</v>
      </c>
      <c r="U2418" t="s">
        <v>9261</v>
      </c>
      <c r="V2418" t="s">
        <v>9260</v>
      </c>
      <c r="W2418" t="s">
        <v>274</v>
      </c>
    </row>
    <row r="2419" spans="1:23" hidden="1" x14ac:dyDescent="0.2">
      <c r="A2419" t="s">
        <v>57</v>
      </c>
      <c r="B2419" t="s">
        <v>9262</v>
      </c>
      <c r="C2419" t="s">
        <v>9263</v>
      </c>
      <c r="D2419" t="s">
        <v>9264</v>
      </c>
      <c r="E2419" t="s">
        <v>61</v>
      </c>
      <c r="F2419" t="s">
        <v>1853</v>
      </c>
      <c r="G2419" s="2">
        <v>44334</v>
      </c>
      <c r="H2419" s="2">
        <v>44306</v>
      </c>
      <c r="I2419" s="2">
        <v>44476</v>
      </c>
      <c r="J2419" s="19">
        <f t="shared" si="37"/>
        <v>44671</v>
      </c>
      <c r="K2419" s="2">
        <v>44671</v>
      </c>
      <c r="L2419" s="5" t="s">
        <v>6</v>
      </c>
      <c r="M2419" t="s">
        <v>1854</v>
      </c>
      <c r="N2419" t="s">
        <v>32</v>
      </c>
      <c r="O2419" t="s">
        <v>64</v>
      </c>
      <c r="P2419" t="s">
        <v>65</v>
      </c>
      <c r="Q2419" t="s">
        <v>8216</v>
      </c>
      <c r="R2419" t="s">
        <v>67</v>
      </c>
      <c r="S2419" t="s">
        <v>1855</v>
      </c>
      <c r="T2419" t="s">
        <v>80</v>
      </c>
      <c r="U2419" t="s">
        <v>9265</v>
      </c>
      <c r="V2419" t="s">
        <v>9264</v>
      </c>
      <c r="W2419" t="s">
        <v>1857</v>
      </c>
    </row>
    <row r="2420" spans="1:23" hidden="1" x14ac:dyDescent="0.2">
      <c r="A2420" t="s">
        <v>57</v>
      </c>
      <c r="B2420" t="s">
        <v>9266</v>
      </c>
      <c r="C2420" t="s">
        <v>9267</v>
      </c>
      <c r="D2420" t="s">
        <v>9268</v>
      </c>
      <c r="E2420" t="s">
        <v>115</v>
      </c>
      <c r="F2420" t="s">
        <v>9269</v>
      </c>
      <c r="G2420" s="2">
        <v>44334</v>
      </c>
      <c r="H2420" s="2">
        <v>44334</v>
      </c>
      <c r="I2420" s="2">
        <v>44572</v>
      </c>
      <c r="J2420" s="19">
        <f t="shared" si="37"/>
        <v>44699</v>
      </c>
      <c r="K2420" s="2">
        <v>44699</v>
      </c>
      <c r="L2420" s="5" t="s">
        <v>6</v>
      </c>
      <c r="M2420" t="s">
        <v>269</v>
      </c>
      <c r="N2420" t="s">
        <v>32</v>
      </c>
      <c r="O2420" t="s">
        <v>64</v>
      </c>
      <c r="P2420" t="s">
        <v>65</v>
      </c>
      <c r="Q2420" t="s">
        <v>185</v>
      </c>
      <c r="R2420" t="s">
        <v>67</v>
      </c>
      <c r="S2420" t="s">
        <v>430</v>
      </c>
      <c r="T2420" t="s">
        <v>69</v>
      </c>
      <c r="U2420" t="s">
        <v>9270</v>
      </c>
      <c r="V2420" t="s">
        <v>9268</v>
      </c>
      <c r="W2420" t="s">
        <v>274</v>
      </c>
    </row>
    <row r="2421" spans="1:23" hidden="1" x14ac:dyDescent="0.2">
      <c r="A2421" t="s">
        <v>57</v>
      </c>
      <c r="B2421" t="s">
        <v>9271</v>
      </c>
      <c r="C2421" t="s">
        <v>6008</v>
      </c>
      <c r="D2421" t="s">
        <v>9272</v>
      </c>
      <c r="E2421" t="s">
        <v>107</v>
      </c>
      <c r="F2421" t="s">
        <v>9273</v>
      </c>
      <c r="G2421" s="2">
        <v>44334</v>
      </c>
      <c r="H2421" s="2">
        <v>44333</v>
      </c>
      <c r="I2421" s="2">
        <v>44827</v>
      </c>
      <c r="J2421" s="19">
        <f t="shared" si="37"/>
        <v>44698</v>
      </c>
      <c r="K2421" s="2">
        <v>44698</v>
      </c>
      <c r="L2421" s="5" t="s">
        <v>31</v>
      </c>
      <c r="M2421" t="s">
        <v>63</v>
      </c>
      <c r="N2421" t="s">
        <v>32</v>
      </c>
      <c r="O2421" t="s">
        <v>64</v>
      </c>
      <c r="P2421" t="s">
        <v>65</v>
      </c>
      <c r="Q2421" t="s">
        <v>8264</v>
      </c>
      <c r="R2421" t="s">
        <v>67</v>
      </c>
      <c r="S2421" t="s">
        <v>90</v>
      </c>
      <c r="T2421" t="s">
        <v>69</v>
      </c>
      <c r="U2421" t="s">
        <v>9274</v>
      </c>
      <c r="V2421" t="s">
        <v>9272</v>
      </c>
      <c r="W2421" t="s">
        <v>71</v>
      </c>
    </row>
    <row r="2422" spans="1:23" hidden="1" x14ac:dyDescent="0.2">
      <c r="A2422" t="s">
        <v>57</v>
      </c>
      <c r="B2422" t="s">
        <v>9275</v>
      </c>
      <c r="C2422" t="s">
        <v>9276</v>
      </c>
      <c r="D2422" t="s">
        <v>9277</v>
      </c>
      <c r="E2422" t="s">
        <v>136</v>
      </c>
      <c r="F2422" t="s">
        <v>2854</v>
      </c>
      <c r="G2422" s="2">
        <v>44334</v>
      </c>
      <c r="H2422" s="2">
        <v>44334</v>
      </c>
      <c r="I2422" s="2">
        <v>44725</v>
      </c>
      <c r="J2422" s="19">
        <f t="shared" si="37"/>
        <v>44699</v>
      </c>
      <c r="K2422" s="2">
        <v>44699</v>
      </c>
      <c r="L2422" s="5" t="s">
        <v>31</v>
      </c>
      <c r="M2422" t="s">
        <v>269</v>
      </c>
      <c r="N2422" t="s">
        <v>32</v>
      </c>
      <c r="O2422" t="s">
        <v>64</v>
      </c>
      <c r="P2422" t="s">
        <v>65</v>
      </c>
      <c r="Q2422" t="s">
        <v>482</v>
      </c>
      <c r="R2422" t="s">
        <v>67</v>
      </c>
      <c r="S2422" t="s">
        <v>430</v>
      </c>
      <c r="T2422" t="s">
        <v>69</v>
      </c>
      <c r="U2422" t="s">
        <v>9278</v>
      </c>
      <c r="V2422" t="s">
        <v>9277</v>
      </c>
      <c r="W2422" t="s">
        <v>274</v>
      </c>
    </row>
    <row r="2423" spans="1:23" hidden="1" x14ac:dyDescent="0.2">
      <c r="A2423" t="s">
        <v>57</v>
      </c>
      <c r="B2423" t="s">
        <v>9279</v>
      </c>
      <c r="C2423" t="s">
        <v>9280</v>
      </c>
      <c r="D2423" t="s">
        <v>9281</v>
      </c>
      <c r="E2423" t="s">
        <v>86</v>
      </c>
      <c r="F2423" t="s">
        <v>2865</v>
      </c>
      <c r="G2423" s="2">
        <v>44334</v>
      </c>
      <c r="H2423" s="2">
        <v>44312</v>
      </c>
      <c r="I2423" s="2">
        <v>44768</v>
      </c>
      <c r="J2423" s="19">
        <f t="shared" si="37"/>
        <v>44677</v>
      </c>
      <c r="K2423" s="2">
        <v>44677</v>
      </c>
      <c r="L2423" s="5" t="s">
        <v>31</v>
      </c>
      <c r="M2423" t="s">
        <v>98</v>
      </c>
      <c r="N2423" t="s">
        <v>32</v>
      </c>
      <c r="O2423" t="s">
        <v>64</v>
      </c>
      <c r="P2423" t="s">
        <v>65</v>
      </c>
      <c r="Q2423" t="s">
        <v>487</v>
      </c>
      <c r="R2423" t="s">
        <v>67</v>
      </c>
      <c r="S2423" t="s">
        <v>100</v>
      </c>
      <c r="T2423" t="s">
        <v>80</v>
      </c>
      <c r="U2423" t="s">
        <v>6731</v>
      </c>
      <c r="V2423" t="s">
        <v>6732</v>
      </c>
      <c r="W2423" t="s">
        <v>103</v>
      </c>
    </row>
    <row r="2424" spans="1:23" hidden="1" x14ac:dyDescent="0.2">
      <c r="A2424" t="s">
        <v>57</v>
      </c>
      <c r="B2424" t="s">
        <v>9282</v>
      </c>
      <c r="C2424" t="s">
        <v>9280</v>
      </c>
      <c r="D2424" t="s">
        <v>9283</v>
      </c>
      <c r="E2424" t="s">
        <v>86</v>
      </c>
      <c r="F2424" t="s">
        <v>2876</v>
      </c>
      <c r="G2424" s="2">
        <v>44334</v>
      </c>
      <c r="H2424" s="2">
        <v>44312</v>
      </c>
      <c r="I2424" s="2">
        <v>44730</v>
      </c>
      <c r="J2424" s="19">
        <f t="shared" si="37"/>
        <v>44677</v>
      </c>
      <c r="K2424" s="2">
        <v>44677</v>
      </c>
      <c r="L2424" s="5" t="s">
        <v>31</v>
      </c>
      <c r="M2424" t="s">
        <v>98</v>
      </c>
      <c r="N2424" t="s">
        <v>32</v>
      </c>
      <c r="O2424" t="s">
        <v>64</v>
      </c>
      <c r="P2424" t="s">
        <v>65</v>
      </c>
      <c r="Q2424" t="s">
        <v>487</v>
      </c>
      <c r="R2424" t="s">
        <v>67</v>
      </c>
      <c r="S2424" t="s">
        <v>100</v>
      </c>
      <c r="T2424" t="s">
        <v>80</v>
      </c>
      <c r="U2424" t="s">
        <v>2877</v>
      </c>
      <c r="V2424" t="s">
        <v>2878</v>
      </c>
      <c r="W2424" t="s">
        <v>103</v>
      </c>
    </row>
    <row r="2425" spans="1:23" hidden="1" x14ac:dyDescent="0.2">
      <c r="A2425" t="s">
        <v>57</v>
      </c>
      <c r="B2425" t="s">
        <v>9284</v>
      </c>
      <c r="C2425" t="s">
        <v>9280</v>
      </c>
      <c r="D2425" t="s">
        <v>9285</v>
      </c>
      <c r="E2425" t="s">
        <v>86</v>
      </c>
      <c r="F2425" t="s">
        <v>2897</v>
      </c>
      <c r="G2425" s="2">
        <v>44334</v>
      </c>
      <c r="H2425" s="2">
        <v>44312</v>
      </c>
      <c r="I2425" s="2">
        <v>44761</v>
      </c>
      <c r="J2425" s="19">
        <f t="shared" si="37"/>
        <v>44677</v>
      </c>
      <c r="K2425" s="2">
        <v>44677</v>
      </c>
      <c r="L2425" s="5" t="s">
        <v>31</v>
      </c>
      <c r="M2425" t="s">
        <v>269</v>
      </c>
      <c r="N2425" t="s">
        <v>32</v>
      </c>
      <c r="O2425" t="s">
        <v>64</v>
      </c>
      <c r="P2425" t="s">
        <v>65</v>
      </c>
      <c r="Q2425" t="s">
        <v>833</v>
      </c>
      <c r="R2425" t="s">
        <v>67</v>
      </c>
      <c r="S2425" t="s">
        <v>280</v>
      </c>
      <c r="T2425" t="s">
        <v>69</v>
      </c>
      <c r="U2425" t="s">
        <v>9286</v>
      </c>
      <c r="V2425" t="s">
        <v>9285</v>
      </c>
      <c r="W2425" t="s">
        <v>274</v>
      </c>
    </row>
    <row r="2426" spans="1:23" hidden="1" x14ac:dyDescent="0.2">
      <c r="A2426" t="s">
        <v>57</v>
      </c>
      <c r="B2426" t="s">
        <v>9287</v>
      </c>
      <c r="C2426" t="s">
        <v>9288</v>
      </c>
      <c r="D2426" t="s">
        <v>9289</v>
      </c>
      <c r="E2426" t="s">
        <v>86</v>
      </c>
      <c r="F2426" t="s">
        <v>781</v>
      </c>
      <c r="G2426" s="2">
        <v>44334</v>
      </c>
      <c r="H2426" s="2">
        <v>44314</v>
      </c>
      <c r="I2426" s="2">
        <v>44593</v>
      </c>
      <c r="J2426" s="19">
        <f t="shared" si="37"/>
        <v>44679</v>
      </c>
      <c r="K2426" s="2">
        <v>44679</v>
      </c>
      <c r="L2426" s="5" t="s">
        <v>6</v>
      </c>
      <c r="M2426" t="s">
        <v>63</v>
      </c>
      <c r="N2426" t="s">
        <v>32</v>
      </c>
      <c r="O2426" t="s">
        <v>64</v>
      </c>
      <c r="P2426" t="s">
        <v>65</v>
      </c>
      <c r="Q2426" t="s">
        <v>8216</v>
      </c>
      <c r="R2426" t="s">
        <v>67</v>
      </c>
      <c r="S2426" t="s">
        <v>79</v>
      </c>
      <c r="T2426" t="s">
        <v>69</v>
      </c>
      <c r="U2426" t="s">
        <v>9290</v>
      </c>
      <c r="V2426" t="s">
        <v>9289</v>
      </c>
      <c r="W2426" t="s">
        <v>71</v>
      </c>
    </row>
    <row r="2427" spans="1:23" hidden="1" x14ac:dyDescent="0.2">
      <c r="A2427" t="s">
        <v>57</v>
      </c>
      <c r="B2427" t="s">
        <v>9291</v>
      </c>
      <c r="C2427" t="s">
        <v>9292</v>
      </c>
      <c r="D2427" t="s">
        <v>9293</v>
      </c>
      <c r="E2427" t="s">
        <v>176</v>
      </c>
      <c r="F2427" t="s">
        <v>4128</v>
      </c>
      <c r="G2427" s="2">
        <v>44334</v>
      </c>
      <c r="H2427" s="2">
        <v>44312</v>
      </c>
      <c r="I2427" s="2">
        <v>44649</v>
      </c>
      <c r="J2427" s="19">
        <f t="shared" si="37"/>
        <v>44677</v>
      </c>
      <c r="K2427" s="2">
        <v>44677</v>
      </c>
      <c r="L2427" s="5" t="s">
        <v>6</v>
      </c>
      <c r="M2427" t="s">
        <v>269</v>
      </c>
      <c r="N2427" t="s">
        <v>32</v>
      </c>
      <c r="O2427" t="s">
        <v>64</v>
      </c>
      <c r="P2427" t="s">
        <v>65</v>
      </c>
      <c r="Q2427" t="s">
        <v>8216</v>
      </c>
      <c r="R2427" t="s">
        <v>67</v>
      </c>
      <c r="S2427" t="s">
        <v>280</v>
      </c>
      <c r="T2427" t="s">
        <v>69</v>
      </c>
      <c r="U2427" t="s">
        <v>9294</v>
      </c>
      <c r="V2427" t="s">
        <v>9293</v>
      </c>
      <c r="W2427" t="s">
        <v>274</v>
      </c>
    </row>
    <row r="2428" spans="1:23" hidden="1" x14ac:dyDescent="0.2">
      <c r="A2428" t="s">
        <v>57</v>
      </c>
      <c r="B2428" t="s">
        <v>9295</v>
      </c>
      <c r="C2428" t="s">
        <v>4553</v>
      </c>
      <c r="D2428" t="s">
        <v>9296</v>
      </c>
      <c r="E2428" t="s">
        <v>176</v>
      </c>
      <c r="F2428" t="s">
        <v>4128</v>
      </c>
      <c r="G2428" s="2">
        <v>44334</v>
      </c>
      <c r="H2428" s="2">
        <v>44312</v>
      </c>
      <c r="I2428" s="2">
        <v>44641</v>
      </c>
      <c r="J2428" s="19">
        <f t="shared" si="37"/>
        <v>44677</v>
      </c>
      <c r="K2428" s="2">
        <v>44677</v>
      </c>
      <c r="L2428" s="5" t="s">
        <v>6</v>
      </c>
      <c r="M2428" t="s">
        <v>269</v>
      </c>
      <c r="N2428" t="s">
        <v>32</v>
      </c>
      <c r="O2428" t="s">
        <v>64</v>
      </c>
      <c r="P2428" t="s">
        <v>65</v>
      </c>
      <c r="Q2428" t="s">
        <v>8302</v>
      </c>
      <c r="R2428" t="s">
        <v>67</v>
      </c>
      <c r="S2428" t="s">
        <v>271</v>
      </c>
      <c r="T2428" t="s">
        <v>80</v>
      </c>
      <c r="U2428" t="s">
        <v>9297</v>
      </c>
      <c r="V2428" t="s">
        <v>9296</v>
      </c>
      <c r="W2428" t="s">
        <v>274</v>
      </c>
    </row>
    <row r="2429" spans="1:23" hidden="1" x14ac:dyDescent="0.2">
      <c r="A2429" t="s">
        <v>57</v>
      </c>
      <c r="B2429" t="s">
        <v>9298</v>
      </c>
      <c r="C2429" t="s">
        <v>9299</v>
      </c>
      <c r="D2429" t="s">
        <v>9300</v>
      </c>
      <c r="E2429" t="s">
        <v>86</v>
      </c>
      <c r="F2429" t="s">
        <v>781</v>
      </c>
      <c r="G2429" s="2">
        <v>44334</v>
      </c>
      <c r="H2429" s="2">
        <v>44313</v>
      </c>
      <c r="I2429" s="2">
        <v>44663</v>
      </c>
      <c r="J2429" s="19">
        <f t="shared" si="37"/>
        <v>44678</v>
      </c>
      <c r="K2429" s="2">
        <v>44678</v>
      </c>
      <c r="L2429" s="5" t="s">
        <v>6</v>
      </c>
      <c r="M2429" t="s">
        <v>77</v>
      </c>
      <c r="N2429" t="s">
        <v>32</v>
      </c>
      <c r="O2429" t="s">
        <v>64</v>
      </c>
      <c r="P2429" t="s">
        <v>65</v>
      </c>
      <c r="Q2429" t="s">
        <v>8326</v>
      </c>
      <c r="R2429" t="s">
        <v>67</v>
      </c>
      <c r="S2429" t="s">
        <v>79</v>
      </c>
      <c r="T2429" t="s">
        <v>80</v>
      </c>
      <c r="U2429" t="s">
        <v>9301</v>
      </c>
      <c r="V2429" t="s">
        <v>9302</v>
      </c>
      <c r="W2429" t="s">
        <v>82</v>
      </c>
    </row>
    <row r="2430" spans="1:23" hidden="1" x14ac:dyDescent="0.2">
      <c r="A2430" t="s">
        <v>57</v>
      </c>
      <c r="B2430" t="s">
        <v>9303</v>
      </c>
      <c r="C2430" t="s">
        <v>2469</v>
      </c>
      <c r="D2430" t="s">
        <v>9304</v>
      </c>
      <c r="E2430" t="s">
        <v>136</v>
      </c>
      <c r="F2430" t="s">
        <v>9305</v>
      </c>
      <c r="G2430" s="2">
        <v>44334</v>
      </c>
      <c r="H2430" s="2">
        <v>44334</v>
      </c>
      <c r="I2430" s="2">
        <v>44740</v>
      </c>
      <c r="J2430" s="19">
        <f t="shared" si="37"/>
        <v>44699</v>
      </c>
      <c r="K2430" s="2">
        <v>44699</v>
      </c>
      <c r="L2430" s="5" t="s">
        <v>31</v>
      </c>
      <c r="M2430" t="s">
        <v>269</v>
      </c>
      <c r="N2430" t="s">
        <v>32</v>
      </c>
      <c r="O2430" t="s">
        <v>64</v>
      </c>
      <c r="P2430" t="s">
        <v>65</v>
      </c>
      <c r="Q2430" t="s">
        <v>185</v>
      </c>
      <c r="R2430" t="s">
        <v>67</v>
      </c>
      <c r="S2430" t="s">
        <v>280</v>
      </c>
      <c r="T2430" t="s">
        <v>69</v>
      </c>
      <c r="U2430" t="s">
        <v>9306</v>
      </c>
      <c r="V2430" t="s">
        <v>9304</v>
      </c>
      <c r="W2430" t="s">
        <v>274</v>
      </c>
    </row>
    <row r="2431" spans="1:23" hidden="1" x14ac:dyDescent="0.2">
      <c r="A2431" t="s">
        <v>57</v>
      </c>
      <c r="B2431" t="s">
        <v>9307</v>
      </c>
      <c r="C2431" t="s">
        <v>9308</v>
      </c>
      <c r="D2431" t="s">
        <v>9309</v>
      </c>
      <c r="E2431" t="s">
        <v>96</v>
      </c>
      <c r="F2431" t="s">
        <v>9154</v>
      </c>
      <c r="G2431" s="2">
        <v>44334</v>
      </c>
      <c r="H2431" s="2">
        <v>44334</v>
      </c>
      <c r="I2431" s="2">
        <v>44602</v>
      </c>
      <c r="J2431" s="19">
        <f t="shared" si="37"/>
        <v>44699</v>
      </c>
      <c r="K2431" s="2">
        <v>44699</v>
      </c>
      <c r="L2431" s="5" t="s">
        <v>6</v>
      </c>
      <c r="M2431" t="s">
        <v>63</v>
      </c>
      <c r="N2431" t="s">
        <v>32</v>
      </c>
      <c r="O2431" t="s">
        <v>64</v>
      </c>
      <c r="P2431" t="s">
        <v>65</v>
      </c>
      <c r="Q2431" t="s">
        <v>482</v>
      </c>
      <c r="R2431" t="s">
        <v>67</v>
      </c>
      <c r="S2431" t="s">
        <v>79</v>
      </c>
      <c r="T2431" t="s">
        <v>69</v>
      </c>
      <c r="U2431" t="s">
        <v>9310</v>
      </c>
      <c r="V2431" t="s">
        <v>9309</v>
      </c>
      <c r="W2431" t="s">
        <v>71</v>
      </c>
    </row>
    <row r="2432" spans="1:23" hidden="1" x14ac:dyDescent="0.2">
      <c r="A2432" t="s">
        <v>57</v>
      </c>
      <c r="B2432" t="s">
        <v>9311</v>
      </c>
      <c r="C2432" t="s">
        <v>9312</v>
      </c>
      <c r="D2432" t="s">
        <v>9313</v>
      </c>
      <c r="E2432" t="s">
        <v>136</v>
      </c>
      <c r="F2432" t="s">
        <v>1099</v>
      </c>
      <c r="G2432" s="2">
        <v>44334</v>
      </c>
      <c r="H2432" s="2">
        <v>44314</v>
      </c>
      <c r="I2432" s="2">
        <v>44588</v>
      </c>
      <c r="J2432" s="19">
        <f t="shared" si="37"/>
        <v>44679</v>
      </c>
      <c r="K2432" s="2">
        <v>44679</v>
      </c>
      <c r="L2432" s="5" t="s">
        <v>6</v>
      </c>
      <c r="M2432" t="s">
        <v>269</v>
      </c>
      <c r="N2432" t="s">
        <v>32</v>
      </c>
      <c r="O2432" t="s">
        <v>64</v>
      </c>
      <c r="P2432" t="s">
        <v>65</v>
      </c>
      <c r="Q2432" t="s">
        <v>463</v>
      </c>
      <c r="R2432" t="s">
        <v>67</v>
      </c>
      <c r="S2432" t="s">
        <v>280</v>
      </c>
      <c r="T2432" t="s">
        <v>69</v>
      </c>
      <c r="U2432" t="s">
        <v>9314</v>
      </c>
      <c r="V2432" t="s">
        <v>9313</v>
      </c>
      <c r="W2432" t="s">
        <v>274</v>
      </c>
    </row>
    <row r="2433" spans="1:23" hidden="1" x14ac:dyDescent="0.2">
      <c r="A2433" t="s">
        <v>57</v>
      </c>
      <c r="B2433" t="s">
        <v>9315</v>
      </c>
      <c r="C2433" t="s">
        <v>9316</v>
      </c>
      <c r="D2433" t="s">
        <v>9317</v>
      </c>
      <c r="E2433" t="s">
        <v>86</v>
      </c>
      <c r="F2433" t="s">
        <v>9318</v>
      </c>
      <c r="G2433" s="2">
        <v>44334</v>
      </c>
      <c r="H2433" s="2">
        <v>44315</v>
      </c>
      <c r="I2433" s="2">
        <v>44701</v>
      </c>
      <c r="J2433" s="19">
        <f t="shared" si="37"/>
        <v>44680</v>
      </c>
      <c r="K2433" s="2">
        <v>44680</v>
      </c>
      <c r="L2433" s="5" t="s">
        <v>31</v>
      </c>
      <c r="M2433" t="s">
        <v>269</v>
      </c>
      <c r="N2433" t="s">
        <v>32</v>
      </c>
      <c r="O2433" t="s">
        <v>64</v>
      </c>
      <c r="P2433" t="s">
        <v>65</v>
      </c>
      <c r="Q2433" t="s">
        <v>463</v>
      </c>
      <c r="R2433" t="s">
        <v>67</v>
      </c>
      <c r="S2433" t="s">
        <v>280</v>
      </c>
      <c r="T2433" t="s">
        <v>69</v>
      </c>
      <c r="U2433" t="s">
        <v>9319</v>
      </c>
      <c r="V2433" t="s">
        <v>9317</v>
      </c>
      <c r="W2433" t="s">
        <v>274</v>
      </c>
    </row>
    <row r="2434" spans="1:23" hidden="1" x14ac:dyDescent="0.2">
      <c r="A2434" t="s">
        <v>57</v>
      </c>
      <c r="B2434" t="s">
        <v>9320</v>
      </c>
      <c r="C2434" t="s">
        <v>9321</v>
      </c>
      <c r="D2434" t="s">
        <v>9322</v>
      </c>
      <c r="E2434" t="s">
        <v>310</v>
      </c>
      <c r="F2434" t="s">
        <v>5073</v>
      </c>
      <c r="G2434" s="2">
        <v>44334</v>
      </c>
      <c r="H2434" s="2">
        <v>44334</v>
      </c>
      <c r="I2434" s="2">
        <v>44651</v>
      </c>
      <c r="J2434" s="19">
        <f t="shared" ref="J2434:J2497" si="38">H2434+365</f>
        <v>44699</v>
      </c>
      <c r="K2434" s="2">
        <v>44699</v>
      </c>
      <c r="L2434" s="5" t="s">
        <v>6</v>
      </c>
      <c r="M2434" t="s">
        <v>63</v>
      </c>
      <c r="N2434" t="s">
        <v>32</v>
      </c>
      <c r="O2434" t="s">
        <v>64</v>
      </c>
      <c r="P2434" t="s">
        <v>65</v>
      </c>
      <c r="Q2434" t="s">
        <v>500</v>
      </c>
      <c r="R2434" t="s">
        <v>67</v>
      </c>
      <c r="S2434" t="s">
        <v>125</v>
      </c>
      <c r="T2434" t="s">
        <v>69</v>
      </c>
      <c r="U2434" t="s">
        <v>9323</v>
      </c>
      <c r="V2434" t="s">
        <v>9322</v>
      </c>
      <c r="W2434" t="s">
        <v>71</v>
      </c>
    </row>
    <row r="2435" spans="1:23" hidden="1" x14ac:dyDescent="0.2">
      <c r="A2435" t="s">
        <v>57</v>
      </c>
      <c r="B2435" t="s">
        <v>9324</v>
      </c>
      <c r="C2435" t="s">
        <v>9321</v>
      </c>
      <c r="D2435" t="s">
        <v>9325</v>
      </c>
      <c r="E2435" t="s">
        <v>310</v>
      </c>
      <c r="F2435" t="s">
        <v>5073</v>
      </c>
      <c r="G2435" s="2">
        <v>44334</v>
      </c>
      <c r="H2435" s="2">
        <v>44334</v>
      </c>
      <c r="I2435" s="2">
        <v>44651</v>
      </c>
      <c r="J2435" s="19">
        <f t="shared" si="38"/>
        <v>44699</v>
      </c>
      <c r="K2435" s="2">
        <v>44699</v>
      </c>
      <c r="L2435" s="5" t="s">
        <v>6</v>
      </c>
      <c r="M2435" t="s">
        <v>63</v>
      </c>
      <c r="N2435" t="s">
        <v>32</v>
      </c>
      <c r="O2435" t="s">
        <v>64</v>
      </c>
      <c r="P2435" t="s">
        <v>65</v>
      </c>
      <c r="Q2435" t="s">
        <v>604</v>
      </c>
      <c r="R2435" t="s">
        <v>67</v>
      </c>
      <c r="S2435" t="s">
        <v>125</v>
      </c>
      <c r="T2435" t="s">
        <v>69</v>
      </c>
      <c r="U2435" t="s">
        <v>9323</v>
      </c>
      <c r="V2435" t="s">
        <v>9322</v>
      </c>
      <c r="W2435" t="s">
        <v>71</v>
      </c>
    </row>
    <row r="2436" spans="1:23" hidden="1" x14ac:dyDescent="0.2">
      <c r="A2436" t="s">
        <v>57</v>
      </c>
      <c r="B2436" t="s">
        <v>9326</v>
      </c>
      <c r="C2436" t="s">
        <v>9327</v>
      </c>
      <c r="D2436" t="s">
        <v>9328</v>
      </c>
      <c r="E2436" t="s">
        <v>310</v>
      </c>
      <c r="F2436" t="s">
        <v>5073</v>
      </c>
      <c r="G2436" s="2">
        <v>44334</v>
      </c>
      <c r="H2436" s="2">
        <v>44334</v>
      </c>
      <c r="I2436" s="2">
        <v>44653</v>
      </c>
      <c r="J2436" s="19">
        <f t="shared" si="38"/>
        <v>44699</v>
      </c>
      <c r="K2436" s="2">
        <v>44699</v>
      </c>
      <c r="L2436" s="5" t="s">
        <v>6</v>
      </c>
      <c r="M2436" t="s">
        <v>63</v>
      </c>
      <c r="N2436" t="s">
        <v>32</v>
      </c>
      <c r="O2436" t="s">
        <v>64</v>
      </c>
      <c r="P2436" t="s">
        <v>65</v>
      </c>
      <c r="Q2436" t="s">
        <v>500</v>
      </c>
      <c r="R2436" t="s">
        <v>67</v>
      </c>
      <c r="S2436" t="s">
        <v>125</v>
      </c>
      <c r="T2436" t="s">
        <v>80</v>
      </c>
      <c r="U2436" t="s">
        <v>9329</v>
      </c>
      <c r="V2436" t="s">
        <v>9328</v>
      </c>
      <c r="W2436" t="s">
        <v>71</v>
      </c>
    </row>
    <row r="2437" spans="1:23" hidden="1" x14ac:dyDescent="0.2">
      <c r="A2437" t="s">
        <v>57</v>
      </c>
      <c r="B2437" t="s">
        <v>9330</v>
      </c>
      <c r="C2437" t="s">
        <v>9321</v>
      </c>
      <c r="D2437" t="s">
        <v>9331</v>
      </c>
      <c r="E2437" t="s">
        <v>310</v>
      </c>
      <c r="F2437" t="s">
        <v>5073</v>
      </c>
      <c r="G2437" s="2">
        <v>44334</v>
      </c>
      <c r="H2437" s="2">
        <v>44334</v>
      </c>
      <c r="I2437" s="2">
        <v>44651</v>
      </c>
      <c r="J2437" s="19">
        <f t="shared" si="38"/>
        <v>44699</v>
      </c>
      <c r="K2437" s="2">
        <v>44699</v>
      </c>
      <c r="L2437" s="5" t="s">
        <v>6</v>
      </c>
      <c r="M2437" t="s">
        <v>63</v>
      </c>
      <c r="N2437" t="s">
        <v>32</v>
      </c>
      <c r="O2437" t="s">
        <v>64</v>
      </c>
      <c r="P2437" t="s">
        <v>65</v>
      </c>
      <c r="Q2437" t="s">
        <v>604</v>
      </c>
      <c r="R2437" t="s">
        <v>67</v>
      </c>
      <c r="S2437" t="s">
        <v>125</v>
      </c>
      <c r="T2437" t="s">
        <v>69</v>
      </c>
      <c r="U2437" t="s">
        <v>9323</v>
      </c>
      <c r="V2437" t="s">
        <v>9322</v>
      </c>
      <c r="W2437" t="s">
        <v>71</v>
      </c>
    </row>
    <row r="2438" spans="1:23" hidden="1" x14ac:dyDescent="0.2">
      <c r="A2438" t="s">
        <v>57</v>
      </c>
      <c r="B2438" t="s">
        <v>9332</v>
      </c>
      <c r="C2438" t="s">
        <v>9327</v>
      </c>
      <c r="D2438" t="s">
        <v>9328</v>
      </c>
      <c r="E2438" t="s">
        <v>310</v>
      </c>
      <c r="F2438" t="s">
        <v>5073</v>
      </c>
      <c r="G2438" s="2">
        <v>44334</v>
      </c>
      <c r="H2438" s="2">
        <v>44334</v>
      </c>
      <c r="I2438" s="2">
        <v>44653</v>
      </c>
      <c r="J2438" s="19">
        <f t="shared" si="38"/>
        <v>44699</v>
      </c>
      <c r="K2438" s="2">
        <v>44699</v>
      </c>
      <c r="L2438" s="5" t="s">
        <v>6</v>
      </c>
      <c r="M2438" t="s">
        <v>63</v>
      </c>
      <c r="N2438" t="s">
        <v>32</v>
      </c>
      <c r="O2438" t="s">
        <v>64</v>
      </c>
      <c r="P2438" t="s">
        <v>65</v>
      </c>
      <c r="Q2438" t="s">
        <v>604</v>
      </c>
      <c r="R2438" t="s">
        <v>67</v>
      </c>
      <c r="S2438" t="s">
        <v>125</v>
      </c>
      <c r="T2438" t="s">
        <v>69</v>
      </c>
      <c r="U2438" t="s">
        <v>9329</v>
      </c>
      <c r="V2438" t="s">
        <v>9328</v>
      </c>
      <c r="W2438" t="s">
        <v>71</v>
      </c>
    </row>
    <row r="2439" spans="1:23" hidden="1" x14ac:dyDescent="0.2">
      <c r="A2439" t="s">
        <v>57</v>
      </c>
      <c r="B2439" t="s">
        <v>9333</v>
      </c>
      <c r="C2439" t="s">
        <v>9327</v>
      </c>
      <c r="D2439" t="s">
        <v>9328</v>
      </c>
      <c r="E2439" t="s">
        <v>310</v>
      </c>
      <c r="F2439" t="s">
        <v>5073</v>
      </c>
      <c r="G2439" s="2">
        <v>44334</v>
      </c>
      <c r="H2439" s="2">
        <v>44334</v>
      </c>
      <c r="I2439" s="2">
        <v>44653</v>
      </c>
      <c r="J2439" s="19">
        <f t="shared" si="38"/>
        <v>44699</v>
      </c>
      <c r="K2439" s="2">
        <v>44699</v>
      </c>
      <c r="L2439" s="5" t="s">
        <v>6</v>
      </c>
      <c r="M2439" t="s">
        <v>63</v>
      </c>
      <c r="N2439" t="s">
        <v>32</v>
      </c>
      <c r="O2439" t="s">
        <v>64</v>
      </c>
      <c r="P2439" t="s">
        <v>65</v>
      </c>
      <c r="Q2439" t="s">
        <v>604</v>
      </c>
      <c r="R2439" t="s">
        <v>67</v>
      </c>
      <c r="S2439" t="s">
        <v>125</v>
      </c>
      <c r="T2439" t="s">
        <v>69</v>
      </c>
      <c r="U2439" t="s">
        <v>9329</v>
      </c>
      <c r="V2439" t="s">
        <v>9328</v>
      </c>
      <c r="W2439" t="s">
        <v>71</v>
      </c>
    </row>
    <row r="2440" spans="1:23" hidden="1" x14ac:dyDescent="0.2">
      <c r="A2440" t="s">
        <v>57</v>
      </c>
      <c r="B2440" t="s">
        <v>9334</v>
      </c>
      <c r="C2440" t="s">
        <v>9335</v>
      </c>
      <c r="D2440" t="s">
        <v>9336</v>
      </c>
      <c r="E2440" t="s">
        <v>310</v>
      </c>
      <c r="F2440" t="s">
        <v>1945</v>
      </c>
      <c r="G2440" s="2">
        <v>44334</v>
      </c>
      <c r="H2440" s="2">
        <v>44334</v>
      </c>
      <c r="I2440" s="2">
        <v>44652</v>
      </c>
      <c r="J2440" s="19">
        <f t="shared" si="38"/>
        <v>44699</v>
      </c>
      <c r="K2440" s="2">
        <v>44699</v>
      </c>
      <c r="L2440" s="5" t="s">
        <v>6</v>
      </c>
      <c r="M2440" t="s">
        <v>63</v>
      </c>
      <c r="N2440" t="s">
        <v>32</v>
      </c>
      <c r="O2440" t="s">
        <v>64</v>
      </c>
      <c r="P2440" t="s">
        <v>65</v>
      </c>
      <c r="Q2440" t="s">
        <v>739</v>
      </c>
      <c r="R2440" t="s">
        <v>67</v>
      </c>
      <c r="S2440" t="s">
        <v>790</v>
      </c>
      <c r="T2440" t="s">
        <v>69</v>
      </c>
      <c r="U2440" t="s">
        <v>9337</v>
      </c>
      <c r="V2440" t="s">
        <v>9336</v>
      </c>
      <c r="W2440" t="s">
        <v>71</v>
      </c>
    </row>
    <row r="2441" spans="1:23" hidden="1" x14ac:dyDescent="0.2">
      <c r="A2441" t="s">
        <v>57</v>
      </c>
      <c r="B2441" t="s">
        <v>9338</v>
      </c>
      <c r="C2441" t="s">
        <v>9339</v>
      </c>
      <c r="D2441" t="s">
        <v>8814</v>
      </c>
      <c r="E2441" t="s">
        <v>310</v>
      </c>
      <c r="F2441" t="s">
        <v>2268</v>
      </c>
      <c r="G2441" s="2">
        <v>44334</v>
      </c>
      <c r="H2441" s="2">
        <v>44334</v>
      </c>
      <c r="I2441" s="2">
        <v>44719</v>
      </c>
      <c r="J2441" s="19">
        <f t="shared" si="38"/>
        <v>44699</v>
      </c>
      <c r="K2441" s="2">
        <v>44699</v>
      </c>
      <c r="L2441" s="5" t="s">
        <v>31</v>
      </c>
      <c r="M2441" t="s">
        <v>88</v>
      </c>
      <c r="N2441" t="s">
        <v>32</v>
      </c>
      <c r="O2441" t="s">
        <v>64</v>
      </c>
      <c r="P2441" t="s">
        <v>65</v>
      </c>
      <c r="Q2441" t="s">
        <v>1032</v>
      </c>
      <c r="R2441" t="s">
        <v>67</v>
      </c>
      <c r="S2441" t="s">
        <v>90</v>
      </c>
      <c r="T2441" t="s">
        <v>80</v>
      </c>
      <c r="U2441" t="s">
        <v>8813</v>
      </c>
      <c r="V2441" t="s">
        <v>8814</v>
      </c>
      <c r="W2441" t="s">
        <v>92</v>
      </c>
    </row>
    <row r="2442" spans="1:23" hidden="1" x14ac:dyDescent="0.2">
      <c r="A2442" t="s">
        <v>57</v>
      </c>
      <c r="B2442" t="s">
        <v>9340</v>
      </c>
      <c r="C2442" t="s">
        <v>9341</v>
      </c>
      <c r="D2442" t="s">
        <v>9342</v>
      </c>
      <c r="E2442" t="s">
        <v>86</v>
      </c>
      <c r="F2442" t="s">
        <v>781</v>
      </c>
      <c r="G2442" s="2">
        <v>44334</v>
      </c>
      <c r="H2442" s="2">
        <v>44313</v>
      </c>
      <c r="I2442" s="2">
        <v>44622</v>
      </c>
      <c r="J2442" s="19">
        <f t="shared" si="38"/>
        <v>44678</v>
      </c>
      <c r="K2442" s="2">
        <v>44678</v>
      </c>
      <c r="L2442" s="5" t="s">
        <v>6</v>
      </c>
      <c r="M2442" t="s">
        <v>63</v>
      </c>
      <c r="N2442" t="s">
        <v>32</v>
      </c>
      <c r="O2442" t="s">
        <v>64</v>
      </c>
      <c r="P2442" t="s">
        <v>65</v>
      </c>
      <c r="Q2442" t="s">
        <v>8216</v>
      </c>
      <c r="R2442" t="s">
        <v>67</v>
      </c>
      <c r="S2442" t="s">
        <v>79</v>
      </c>
      <c r="T2442" t="s">
        <v>69</v>
      </c>
      <c r="U2442" t="s">
        <v>9343</v>
      </c>
      <c r="V2442" t="s">
        <v>9342</v>
      </c>
      <c r="W2442" t="s">
        <v>71</v>
      </c>
    </row>
    <row r="2443" spans="1:23" hidden="1" x14ac:dyDescent="0.2">
      <c r="A2443" t="s">
        <v>57</v>
      </c>
      <c r="B2443" t="s">
        <v>9344</v>
      </c>
      <c r="C2443" t="s">
        <v>9345</v>
      </c>
      <c r="D2443" t="s">
        <v>9346</v>
      </c>
      <c r="E2443" t="s">
        <v>86</v>
      </c>
      <c r="F2443" t="s">
        <v>9347</v>
      </c>
      <c r="G2443" s="2">
        <v>44334</v>
      </c>
      <c r="H2443" s="2">
        <v>44315</v>
      </c>
      <c r="I2443" s="2">
        <v>44585</v>
      </c>
      <c r="J2443" s="19">
        <f t="shared" si="38"/>
        <v>44680</v>
      </c>
      <c r="K2443" s="2">
        <v>44680</v>
      </c>
      <c r="L2443" s="5" t="s">
        <v>6</v>
      </c>
      <c r="M2443" t="s">
        <v>63</v>
      </c>
      <c r="N2443" t="s">
        <v>32</v>
      </c>
      <c r="O2443" t="s">
        <v>64</v>
      </c>
      <c r="P2443" t="s">
        <v>65</v>
      </c>
      <c r="Q2443" t="s">
        <v>8216</v>
      </c>
      <c r="R2443" t="s">
        <v>67</v>
      </c>
      <c r="S2443" t="s">
        <v>1549</v>
      </c>
      <c r="T2443" t="s">
        <v>69</v>
      </c>
      <c r="U2443" t="s">
        <v>9348</v>
      </c>
      <c r="V2443" t="s">
        <v>9346</v>
      </c>
      <c r="W2443" t="s">
        <v>71</v>
      </c>
    </row>
    <row r="2444" spans="1:23" hidden="1" x14ac:dyDescent="0.2">
      <c r="A2444" t="s">
        <v>57</v>
      </c>
      <c r="B2444" t="s">
        <v>9349</v>
      </c>
      <c r="C2444" t="s">
        <v>9350</v>
      </c>
      <c r="D2444" t="s">
        <v>9351</v>
      </c>
      <c r="E2444" t="s">
        <v>86</v>
      </c>
      <c r="F2444" t="s">
        <v>781</v>
      </c>
      <c r="G2444" s="2">
        <v>44334</v>
      </c>
      <c r="H2444" s="2">
        <v>44313</v>
      </c>
      <c r="I2444" s="2">
        <v>44623</v>
      </c>
      <c r="J2444" s="19">
        <f t="shared" si="38"/>
        <v>44678</v>
      </c>
      <c r="K2444" s="2">
        <v>44678</v>
      </c>
      <c r="L2444" s="5" t="s">
        <v>6</v>
      </c>
      <c r="M2444" t="s">
        <v>63</v>
      </c>
      <c r="N2444" t="s">
        <v>32</v>
      </c>
      <c r="O2444" t="s">
        <v>64</v>
      </c>
      <c r="P2444" t="s">
        <v>65</v>
      </c>
      <c r="Q2444" t="s">
        <v>8216</v>
      </c>
      <c r="R2444" t="s">
        <v>67</v>
      </c>
      <c r="S2444" t="s">
        <v>79</v>
      </c>
      <c r="T2444" t="s">
        <v>69</v>
      </c>
      <c r="U2444" t="s">
        <v>9352</v>
      </c>
      <c r="V2444" t="s">
        <v>9351</v>
      </c>
      <c r="W2444" t="s">
        <v>71</v>
      </c>
    </row>
    <row r="2445" spans="1:23" hidden="1" x14ac:dyDescent="0.2">
      <c r="A2445" t="s">
        <v>57</v>
      </c>
      <c r="B2445" t="s">
        <v>9353</v>
      </c>
      <c r="C2445" t="s">
        <v>4329</v>
      </c>
      <c r="D2445" t="s">
        <v>9354</v>
      </c>
      <c r="E2445" t="s">
        <v>176</v>
      </c>
      <c r="F2445" t="s">
        <v>4128</v>
      </c>
      <c r="G2445" s="2">
        <v>44334</v>
      </c>
      <c r="H2445" s="2">
        <v>44306</v>
      </c>
      <c r="I2445" s="2">
        <v>44649</v>
      </c>
      <c r="J2445" s="19">
        <f t="shared" si="38"/>
        <v>44671</v>
      </c>
      <c r="K2445" s="2">
        <v>44671</v>
      </c>
      <c r="L2445" s="5" t="s">
        <v>6</v>
      </c>
      <c r="M2445" t="s">
        <v>269</v>
      </c>
      <c r="N2445" t="s">
        <v>32</v>
      </c>
      <c r="O2445" t="s">
        <v>64</v>
      </c>
      <c r="P2445" t="s">
        <v>65</v>
      </c>
      <c r="Q2445" t="s">
        <v>8302</v>
      </c>
      <c r="R2445" t="s">
        <v>201</v>
      </c>
      <c r="S2445" t="s">
        <v>271</v>
      </c>
      <c r="T2445" t="s">
        <v>202</v>
      </c>
      <c r="U2445" t="s">
        <v>9355</v>
      </c>
      <c r="V2445" t="s">
        <v>9354</v>
      </c>
      <c r="W2445" t="s">
        <v>274</v>
      </c>
    </row>
    <row r="2446" spans="1:23" hidden="1" x14ac:dyDescent="0.2">
      <c r="A2446" t="s">
        <v>57</v>
      </c>
      <c r="B2446" t="s">
        <v>9356</v>
      </c>
      <c r="C2446" t="s">
        <v>4329</v>
      </c>
      <c r="D2446" t="s">
        <v>9357</v>
      </c>
      <c r="E2446" t="s">
        <v>176</v>
      </c>
      <c r="F2446" t="s">
        <v>4128</v>
      </c>
      <c r="G2446" s="2">
        <v>44334</v>
      </c>
      <c r="H2446" s="2">
        <v>44306</v>
      </c>
      <c r="I2446" s="2">
        <v>44623</v>
      </c>
      <c r="J2446" s="19">
        <f t="shared" si="38"/>
        <v>44671</v>
      </c>
      <c r="K2446" s="2">
        <v>44671</v>
      </c>
      <c r="L2446" s="5" t="s">
        <v>6</v>
      </c>
      <c r="M2446" t="s">
        <v>138</v>
      </c>
      <c r="N2446" t="s">
        <v>32</v>
      </c>
      <c r="O2446" t="s">
        <v>64</v>
      </c>
      <c r="P2446" t="s">
        <v>65</v>
      </c>
      <c r="Q2446" t="s">
        <v>8216</v>
      </c>
      <c r="R2446" t="s">
        <v>67</v>
      </c>
      <c r="S2446" t="s">
        <v>4145</v>
      </c>
      <c r="T2446" t="s">
        <v>69</v>
      </c>
      <c r="U2446" t="s">
        <v>9358</v>
      </c>
      <c r="V2446" t="s">
        <v>9357</v>
      </c>
      <c r="W2446" t="s">
        <v>142</v>
      </c>
    </row>
    <row r="2447" spans="1:23" hidden="1" x14ac:dyDescent="0.2">
      <c r="A2447" t="s">
        <v>57</v>
      </c>
      <c r="B2447" t="s">
        <v>9359</v>
      </c>
      <c r="C2447" t="s">
        <v>9360</v>
      </c>
      <c r="D2447" t="s">
        <v>9361</v>
      </c>
      <c r="E2447" t="s">
        <v>107</v>
      </c>
      <c r="F2447" t="s">
        <v>207</v>
      </c>
      <c r="G2447" s="2">
        <v>44334</v>
      </c>
      <c r="H2447" s="2">
        <v>44334</v>
      </c>
      <c r="I2447" s="2">
        <v>44501</v>
      </c>
      <c r="J2447" s="19">
        <f t="shared" si="38"/>
        <v>44699</v>
      </c>
      <c r="K2447" s="2">
        <v>44699</v>
      </c>
      <c r="L2447" s="5" t="s">
        <v>6</v>
      </c>
      <c r="M2447" t="s">
        <v>77</v>
      </c>
      <c r="N2447" t="s">
        <v>32</v>
      </c>
      <c r="O2447" t="s">
        <v>64</v>
      </c>
      <c r="P2447" t="s">
        <v>65</v>
      </c>
      <c r="Q2447" t="s">
        <v>66</v>
      </c>
      <c r="R2447" t="s">
        <v>67</v>
      </c>
      <c r="S2447" t="s">
        <v>79</v>
      </c>
      <c r="T2447" t="s">
        <v>80</v>
      </c>
      <c r="U2447" t="s">
        <v>6904</v>
      </c>
      <c r="V2447" t="s">
        <v>6905</v>
      </c>
      <c r="W2447" t="s">
        <v>82</v>
      </c>
    </row>
    <row r="2448" spans="1:23" hidden="1" x14ac:dyDescent="0.2">
      <c r="A2448" t="s">
        <v>57</v>
      </c>
      <c r="B2448" t="s">
        <v>9362</v>
      </c>
      <c r="C2448" t="s">
        <v>9363</v>
      </c>
      <c r="D2448" t="s">
        <v>9364</v>
      </c>
      <c r="E2448" t="s">
        <v>107</v>
      </c>
      <c r="F2448" t="s">
        <v>207</v>
      </c>
      <c r="G2448" s="2">
        <v>44334</v>
      </c>
      <c r="H2448" s="2">
        <v>44334</v>
      </c>
      <c r="I2448" s="2">
        <v>44501</v>
      </c>
      <c r="J2448" s="19">
        <f t="shared" si="38"/>
        <v>44699</v>
      </c>
      <c r="K2448" s="2">
        <v>44699</v>
      </c>
      <c r="L2448" s="5" t="s">
        <v>6</v>
      </c>
      <c r="M2448" t="s">
        <v>77</v>
      </c>
      <c r="N2448" t="s">
        <v>32</v>
      </c>
      <c r="O2448" t="s">
        <v>64</v>
      </c>
      <c r="P2448" t="s">
        <v>65</v>
      </c>
      <c r="Q2448" t="s">
        <v>117</v>
      </c>
      <c r="R2448" t="s">
        <v>67</v>
      </c>
      <c r="S2448" t="s">
        <v>79</v>
      </c>
      <c r="T2448" t="s">
        <v>80</v>
      </c>
      <c r="U2448" t="s">
        <v>6904</v>
      </c>
      <c r="V2448" t="s">
        <v>6905</v>
      </c>
      <c r="W2448" t="s">
        <v>82</v>
      </c>
    </row>
    <row r="2449" spans="1:23" hidden="1" x14ac:dyDescent="0.2">
      <c r="A2449" t="s">
        <v>57</v>
      </c>
      <c r="B2449" t="s">
        <v>9365</v>
      </c>
      <c r="C2449" t="s">
        <v>9366</v>
      </c>
      <c r="D2449" t="s">
        <v>9367</v>
      </c>
      <c r="E2449" t="s">
        <v>136</v>
      </c>
      <c r="F2449" t="s">
        <v>1288</v>
      </c>
      <c r="G2449" s="2">
        <v>44334</v>
      </c>
      <c r="H2449" s="2">
        <v>44334</v>
      </c>
      <c r="I2449" s="2">
        <v>44806</v>
      </c>
      <c r="J2449" s="19">
        <f t="shared" si="38"/>
        <v>44699</v>
      </c>
      <c r="K2449" s="2">
        <v>44699</v>
      </c>
      <c r="L2449" s="5" t="s">
        <v>31</v>
      </c>
      <c r="M2449" t="s">
        <v>88</v>
      </c>
      <c r="N2449" t="s">
        <v>32</v>
      </c>
      <c r="O2449" t="s">
        <v>64</v>
      </c>
      <c r="P2449" t="s">
        <v>65</v>
      </c>
      <c r="Q2449" t="s">
        <v>8264</v>
      </c>
      <c r="R2449" t="s">
        <v>67</v>
      </c>
      <c r="S2449" t="s">
        <v>90</v>
      </c>
      <c r="T2449" t="s">
        <v>80</v>
      </c>
      <c r="U2449" t="s">
        <v>9368</v>
      </c>
      <c r="V2449" t="s">
        <v>9367</v>
      </c>
      <c r="W2449" t="s">
        <v>92</v>
      </c>
    </row>
    <row r="2450" spans="1:23" hidden="1" x14ac:dyDescent="0.2">
      <c r="A2450" t="s">
        <v>57</v>
      </c>
      <c r="B2450" t="s">
        <v>9369</v>
      </c>
      <c r="C2450" t="s">
        <v>9366</v>
      </c>
      <c r="D2450" t="s">
        <v>9370</v>
      </c>
      <c r="E2450" t="s">
        <v>136</v>
      </c>
      <c r="F2450" t="s">
        <v>499</v>
      </c>
      <c r="G2450" s="2">
        <v>44334</v>
      </c>
      <c r="H2450" s="2">
        <v>44334</v>
      </c>
      <c r="I2450" s="2">
        <v>44806</v>
      </c>
      <c r="J2450" s="19">
        <f t="shared" si="38"/>
        <v>44699</v>
      </c>
      <c r="K2450" s="2">
        <v>44699</v>
      </c>
      <c r="L2450" s="5" t="s">
        <v>31</v>
      </c>
      <c r="M2450" t="s">
        <v>63</v>
      </c>
      <c r="N2450" t="s">
        <v>32</v>
      </c>
      <c r="O2450" t="s">
        <v>64</v>
      </c>
      <c r="P2450" t="s">
        <v>65</v>
      </c>
      <c r="Q2450" t="s">
        <v>8316</v>
      </c>
      <c r="R2450" t="s">
        <v>67</v>
      </c>
      <c r="S2450" t="s">
        <v>1549</v>
      </c>
      <c r="T2450" t="s">
        <v>69</v>
      </c>
      <c r="U2450" t="s">
        <v>9371</v>
      </c>
      <c r="V2450" t="s">
        <v>9370</v>
      </c>
      <c r="W2450" t="s">
        <v>71</v>
      </c>
    </row>
    <row r="2451" spans="1:23" hidden="1" x14ac:dyDescent="0.2">
      <c r="A2451" t="s">
        <v>57</v>
      </c>
      <c r="B2451" t="s">
        <v>9372</v>
      </c>
      <c r="C2451" t="s">
        <v>9373</v>
      </c>
      <c r="D2451" t="s">
        <v>9374</v>
      </c>
      <c r="E2451" t="s">
        <v>96</v>
      </c>
      <c r="F2451" t="s">
        <v>798</v>
      </c>
      <c r="G2451" s="2">
        <v>44334</v>
      </c>
      <c r="H2451" s="2">
        <v>44314</v>
      </c>
      <c r="I2451" s="2">
        <v>44637</v>
      </c>
      <c r="J2451" s="19">
        <f t="shared" si="38"/>
        <v>44679</v>
      </c>
      <c r="K2451" s="2">
        <v>44679</v>
      </c>
      <c r="L2451" s="5" t="s">
        <v>6</v>
      </c>
      <c r="M2451" t="s">
        <v>98</v>
      </c>
      <c r="N2451" t="s">
        <v>32</v>
      </c>
      <c r="O2451" t="s">
        <v>64</v>
      </c>
      <c r="P2451" t="s">
        <v>65</v>
      </c>
      <c r="Q2451" t="s">
        <v>8316</v>
      </c>
      <c r="R2451" t="s">
        <v>67</v>
      </c>
      <c r="S2451" t="s">
        <v>100</v>
      </c>
      <c r="T2451" t="s">
        <v>80</v>
      </c>
      <c r="U2451" t="s">
        <v>799</v>
      </c>
      <c r="V2451" t="s">
        <v>800</v>
      </c>
      <c r="W2451" t="s">
        <v>103</v>
      </c>
    </row>
    <row r="2452" spans="1:23" hidden="1" x14ac:dyDescent="0.2">
      <c r="A2452" t="s">
        <v>57</v>
      </c>
      <c r="B2452" t="s">
        <v>9375</v>
      </c>
      <c r="C2452" t="s">
        <v>9376</v>
      </c>
      <c r="D2452" t="s">
        <v>9377</v>
      </c>
      <c r="E2452" t="s">
        <v>107</v>
      </c>
      <c r="F2452" t="s">
        <v>2649</v>
      </c>
      <c r="G2452" s="2">
        <v>44334</v>
      </c>
      <c r="H2452" s="2">
        <v>44314</v>
      </c>
      <c r="I2452" s="2">
        <v>44519</v>
      </c>
      <c r="J2452" s="19">
        <f t="shared" si="38"/>
        <v>44679</v>
      </c>
      <c r="K2452" s="2">
        <v>44679</v>
      </c>
      <c r="L2452" s="5" t="s">
        <v>6</v>
      </c>
      <c r="M2452" t="s">
        <v>138</v>
      </c>
      <c r="N2452" t="s">
        <v>32</v>
      </c>
      <c r="O2452" t="s">
        <v>64</v>
      </c>
      <c r="P2452" t="s">
        <v>65</v>
      </c>
      <c r="Q2452" t="s">
        <v>8216</v>
      </c>
      <c r="R2452" t="s">
        <v>630</v>
      </c>
      <c r="S2452" t="s">
        <v>631</v>
      </c>
      <c r="T2452" t="s">
        <v>298</v>
      </c>
      <c r="U2452" t="s">
        <v>9378</v>
      </c>
      <c r="V2452" t="s">
        <v>9377</v>
      </c>
      <c r="W2452" t="s">
        <v>142</v>
      </c>
    </row>
    <row r="2453" spans="1:23" hidden="1" x14ac:dyDescent="0.2">
      <c r="A2453" t="s">
        <v>57</v>
      </c>
      <c r="B2453" t="s">
        <v>9379</v>
      </c>
      <c r="C2453" t="s">
        <v>9376</v>
      </c>
      <c r="D2453" t="s">
        <v>9380</v>
      </c>
      <c r="E2453" t="s">
        <v>107</v>
      </c>
      <c r="F2453" t="s">
        <v>2649</v>
      </c>
      <c r="G2453" s="2">
        <v>44334</v>
      </c>
      <c r="H2453" s="2">
        <v>44314</v>
      </c>
      <c r="I2453" s="2">
        <v>44712</v>
      </c>
      <c r="J2453" s="19">
        <f t="shared" si="38"/>
        <v>44679</v>
      </c>
      <c r="K2453" s="2">
        <v>44679</v>
      </c>
      <c r="L2453" s="5" t="s">
        <v>31</v>
      </c>
      <c r="M2453" t="s">
        <v>269</v>
      </c>
      <c r="N2453" t="s">
        <v>32</v>
      </c>
      <c r="O2453" t="s">
        <v>64</v>
      </c>
      <c r="P2453" t="s">
        <v>65</v>
      </c>
      <c r="Q2453" t="s">
        <v>8302</v>
      </c>
      <c r="R2453" t="s">
        <v>67</v>
      </c>
      <c r="S2453" t="s">
        <v>271</v>
      </c>
      <c r="T2453" t="s">
        <v>80</v>
      </c>
      <c r="U2453" t="s">
        <v>9381</v>
      </c>
      <c r="V2453" t="s">
        <v>9380</v>
      </c>
      <c r="W2453" t="s">
        <v>274</v>
      </c>
    </row>
    <row r="2454" spans="1:23" hidden="1" x14ac:dyDescent="0.2">
      <c r="A2454" t="s">
        <v>57</v>
      </c>
      <c r="B2454" t="s">
        <v>9382</v>
      </c>
      <c r="C2454" t="s">
        <v>9383</v>
      </c>
      <c r="D2454" t="s">
        <v>9384</v>
      </c>
      <c r="E2454" t="s">
        <v>480</v>
      </c>
      <c r="F2454" t="s">
        <v>629</v>
      </c>
      <c r="G2454" s="2">
        <v>44334</v>
      </c>
      <c r="H2454" s="2">
        <v>44334</v>
      </c>
      <c r="I2454" s="2">
        <v>44726</v>
      </c>
      <c r="J2454" s="19">
        <f t="shared" si="38"/>
        <v>44699</v>
      </c>
      <c r="K2454" s="2">
        <v>44699</v>
      </c>
      <c r="L2454" s="5" t="s">
        <v>31</v>
      </c>
      <c r="M2454" t="s">
        <v>294</v>
      </c>
      <c r="N2454" t="s">
        <v>32</v>
      </c>
      <c r="O2454" t="s">
        <v>64</v>
      </c>
      <c r="P2454" t="s">
        <v>65</v>
      </c>
      <c r="Q2454" t="s">
        <v>494</v>
      </c>
      <c r="R2454" t="s">
        <v>296</v>
      </c>
      <c r="S2454" t="s">
        <v>1480</v>
      </c>
      <c r="T2454" t="s">
        <v>1481</v>
      </c>
      <c r="U2454" t="s">
        <v>299</v>
      </c>
      <c r="V2454" t="s">
        <v>299</v>
      </c>
      <c r="W2454" t="s">
        <v>299</v>
      </c>
    </row>
    <row r="2455" spans="1:23" hidden="1" x14ac:dyDescent="0.2">
      <c r="A2455" t="s">
        <v>57</v>
      </c>
      <c r="B2455" t="s">
        <v>9385</v>
      </c>
      <c r="C2455" t="s">
        <v>9386</v>
      </c>
      <c r="D2455" t="s">
        <v>9387</v>
      </c>
      <c r="E2455" t="s">
        <v>107</v>
      </c>
      <c r="F2455" t="s">
        <v>9388</v>
      </c>
      <c r="G2455" s="2">
        <v>44334</v>
      </c>
      <c r="H2455" s="2">
        <v>44308</v>
      </c>
      <c r="I2455" s="2">
        <v>44531</v>
      </c>
      <c r="J2455" s="19">
        <f t="shared" si="38"/>
        <v>44673</v>
      </c>
      <c r="K2455" s="2">
        <v>44673</v>
      </c>
      <c r="L2455" s="5" t="s">
        <v>6</v>
      </c>
      <c r="M2455" t="s">
        <v>98</v>
      </c>
      <c r="N2455" t="s">
        <v>32</v>
      </c>
      <c r="O2455" t="s">
        <v>64</v>
      </c>
      <c r="P2455" t="s">
        <v>65</v>
      </c>
      <c r="Q2455" t="s">
        <v>9389</v>
      </c>
      <c r="R2455" t="s">
        <v>67</v>
      </c>
      <c r="S2455" t="s">
        <v>100</v>
      </c>
      <c r="T2455" t="s">
        <v>80</v>
      </c>
      <c r="U2455" t="s">
        <v>9390</v>
      </c>
      <c r="V2455" t="s">
        <v>9391</v>
      </c>
      <c r="W2455" t="s">
        <v>103</v>
      </c>
    </row>
    <row r="2456" spans="1:23" hidden="1" x14ac:dyDescent="0.2">
      <c r="A2456" t="s">
        <v>57</v>
      </c>
      <c r="B2456" t="s">
        <v>9392</v>
      </c>
      <c r="C2456" t="s">
        <v>9075</v>
      </c>
      <c r="D2456" t="s">
        <v>9076</v>
      </c>
      <c r="E2456" t="s">
        <v>310</v>
      </c>
      <c r="F2456" t="s">
        <v>5073</v>
      </c>
      <c r="G2456" s="2">
        <v>44335</v>
      </c>
      <c r="H2456" s="2">
        <v>44331</v>
      </c>
      <c r="I2456" s="2">
        <v>44720</v>
      </c>
      <c r="J2456" s="19">
        <f t="shared" si="38"/>
        <v>44696</v>
      </c>
      <c r="K2456" s="2">
        <v>44696</v>
      </c>
      <c r="L2456" s="5" t="s">
        <v>31</v>
      </c>
      <c r="M2456" t="s">
        <v>77</v>
      </c>
      <c r="N2456" t="s">
        <v>32</v>
      </c>
      <c r="O2456" t="s">
        <v>64</v>
      </c>
      <c r="P2456" t="s">
        <v>65</v>
      </c>
      <c r="Q2456" t="s">
        <v>1013</v>
      </c>
      <c r="R2456" t="s">
        <v>67</v>
      </c>
      <c r="S2456" t="s">
        <v>79</v>
      </c>
      <c r="T2456" t="s">
        <v>80</v>
      </c>
      <c r="U2456" t="s">
        <v>8821</v>
      </c>
      <c r="V2456" t="s">
        <v>8822</v>
      </c>
      <c r="W2456" t="s">
        <v>82</v>
      </c>
    </row>
    <row r="2457" spans="1:23" hidden="1" x14ac:dyDescent="0.2">
      <c r="A2457" t="s">
        <v>57</v>
      </c>
      <c r="B2457" t="s">
        <v>9393</v>
      </c>
      <c r="C2457" t="s">
        <v>9394</v>
      </c>
      <c r="D2457" t="s">
        <v>9395</v>
      </c>
      <c r="E2457" t="s">
        <v>176</v>
      </c>
      <c r="F2457" t="s">
        <v>9396</v>
      </c>
      <c r="G2457" s="2">
        <v>44335</v>
      </c>
      <c r="H2457" s="2">
        <v>44335</v>
      </c>
      <c r="I2457" s="2">
        <v>44432</v>
      </c>
      <c r="J2457" s="19">
        <f t="shared" si="38"/>
        <v>44700</v>
      </c>
      <c r="K2457" s="2">
        <v>44700</v>
      </c>
      <c r="L2457" s="5" t="s">
        <v>6</v>
      </c>
      <c r="M2457" t="s">
        <v>63</v>
      </c>
      <c r="N2457" t="s">
        <v>32</v>
      </c>
      <c r="O2457" t="s">
        <v>64</v>
      </c>
      <c r="P2457" t="s">
        <v>65</v>
      </c>
      <c r="Q2457" t="s">
        <v>9397</v>
      </c>
      <c r="R2457" t="s">
        <v>67</v>
      </c>
      <c r="S2457" t="s">
        <v>79</v>
      </c>
      <c r="T2457" t="s">
        <v>69</v>
      </c>
      <c r="U2457" t="s">
        <v>9398</v>
      </c>
      <c r="V2457" t="s">
        <v>9395</v>
      </c>
      <c r="W2457" t="s">
        <v>71</v>
      </c>
    </row>
    <row r="2458" spans="1:23" hidden="1" x14ac:dyDescent="0.2">
      <c r="A2458" t="s">
        <v>57</v>
      </c>
      <c r="B2458" t="s">
        <v>9399</v>
      </c>
      <c r="C2458" t="s">
        <v>3694</v>
      </c>
      <c r="D2458" t="s">
        <v>9400</v>
      </c>
      <c r="E2458" t="s">
        <v>136</v>
      </c>
      <c r="F2458" t="s">
        <v>1836</v>
      </c>
      <c r="G2458" s="2">
        <v>44335</v>
      </c>
      <c r="H2458" s="2">
        <v>44307</v>
      </c>
      <c r="I2458" s="2">
        <v>44687</v>
      </c>
      <c r="J2458" s="19">
        <f t="shared" si="38"/>
        <v>44672</v>
      </c>
      <c r="K2458" s="2">
        <v>44672</v>
      </c>
      <c r="L2458" s="5" t="s">
        <v>31</v>
      </c>
      <c r="M2458" t="s">
        <v>98</v>
      </c>
      <c r="N2458" t="s">
        <v>32</v>
      </c>
      <c r="O2458" t="s">
        <v>64</v>
      </c>
      <c r="P2458" t="s">
        <v>65</v>
      </c>
      <c r="Q2458" t="s">
        <v>487</v>
      </c>
      <c r="R2458" t="s">
        <v>67</v>
      </c>
      <c r="S2458" t="s">
        <v>100</v>
      </c>
      <c r="T2458" t="s">
        <v>80</v>
      </c>
      <c r="U2458" t="s">
        <v>1837</v>
      </c>
      <c r="V2458" t="s">
        <v>1838</v>
      </c>
      <c r="W2458" t="s">
        <v>103</v>
      </c>
    </row>
    <row r="2459" spans="1:23" hidden="1" x14ac:dyDescent="0.2">
      <c r="A2459" t="s">
        <v>57</v>
      </c>
      <c r="B2459" t="s">
        <v>9401</v>
      </c>
      <c r="C2459" t="s">
        <v>9402</v>
      </c>
      <c r="D2459" t="s">
        <v>9403</v>
      </c>
      <c r="E2459" t="s">
        <v>75</v>
      </c>
      <c r="F2459" t="s">
        <v>264</v>
      </c>
      <c r="G2459" s="2">
        <v>44335</v>
      </c>
      <c r="H2459" s="2">
        <v>44335</v>
      </c>
      <c r="I2459" s="2">
        <v>44749</v>
      </c>
      <c r="J2459" s="19">
        <f t="shared" si="38"/>
        <v>44700</v>
      </c>
      <c r="K2459" s="2">
        <v>44700</v>
      </c>
      <c r="L2459" s="5" t="s">
        <v>31</v>
      </c>
      <c r="M2459" t="s">
        <v>77</v>
      </c>
      <c r="N2459" t="s">
        <v>32</v>
      </c>
      <c r="O2459" t="s">
        <v>64</v>
      </c>
      <c r="P2459" t="s">
        <v>65</v>
      </c>
      <c r="Q2459" t="s">
        <v>2085</v>
      </c>
      <c r="R2459" t="s">
        <v>67</v>
      </c>
      <c r="S2459" t="s">
        <v>79</v>
      </c>
      <c r="T2459" t="s">
        <v>80</v>
      </c>
      <c r="U2459" t="s">
        <v>9404</v>
      </c>
      <c r="V2459" t="s">
        <v>9405</v>
      </c>
      <c r="W2459" t="s">
        <v>82</v>
      </c>
    </row>
    <row r="2460" spans="1:23" hidden="1" x14ac:dyDescent="0.2">
      <c r="A2460" t="s">
        <v>57</v>
      </c>
      <c r="B2460" t="s">
        <v>9406</v>
      </c>
      <c r="C2460" t="s">
        <v>9407</v>
      </c>
      <c r="D2460" t="s">
        <v>9408</v>
      </c>
      <c r="E2460" t="s">
        <v>75</v>
      </c>
      <c r="F2460" t="s">
        <v>264</v>
      </c>
      <c r="G2460" s="2">
        <v>44335</v>
      </c>
      <c r="H2460" s="2">
        <v>44335</v>
      </c>
      <c r="I2460" s="2">
        <v>44733</v>
      </c>
      <c r="J2460" s="19">
        <f t="shared" si="38"/>
        <v>44700</v>
      </c>
      <c r="K2460" s="2">
        <v>44700</v>
      </c>
      <c r="L2460" s="5" t="s">
        <v>31</v>
      </c>
      <c r="M2460" t="s">
        <v>77</v>
      </c>
      <c r="N2460" t="s">
        <v>32</v>
      </c>
      <c r="O2460" t="s">
        <v>64</v>
      </c>
      <c r="P2460" t="s">
        <v>65</v>
      </c>
      <c r="Q2460" t="s">
        <v>295</v>
      </c>
      <c r="R2460" t="s">
        <v>67</v>
      </c>
      <c r="S2460" t="s">
        <v>79</v>
      </c>
      <c r="T2460" t="s">
        <v>80</v>
      </c>
      <c r="U2460" t="s">
        <v>9404</v>
      </c>
      <c r="V2460" t="s">
        <v>9405</v>
      </c>
      <c r="W2460" t="s">
        <v>82</v>
      </c>
    </row>
    <row r="2461" spans="1:23" hidden="1" x14ac:dyDescent="0.2">
      <c r="A2461" t="s">
        <v>57</v>
      </c>
      <c r="B2461" t="s">
        <v>9409</v>
      </c>
      <c r="C2461" t="s">
        <v>9410</v>
      </c>
      <c r="D2461" t="s">
        <v>9411</v>
      </c>
      <c r="E2461" t="s">
        <v>480</v>
      </c>
      <c r="F2461" t="s">
        <v>629</v>
      </c>
      <c r="G2461" s="2">
        <v>44335</v>
      </c>
      <c r="H2461" s="2">
        <v>44335</v>
      </c>
      <c r="I2461" s="2">
        <v>44398</v>
      </c>
      <c r="J2461" s="19">
        <f t="shared" si="38"/>
        <v>44700</v>
      </c>
      <c r="K2461" s="2">
        <v>44700</v>
      </c>
      <c r="L2461" s="5" t="s">
        <v>6</v>
      </c>
      <c r="M2461" t="s">
        <v>138</v>
      </c>
      <c r="N2461" t="s">
        <v>32</v>
      </c>
      <c r="O2461" t="s">
        <v>64</v>
      </c>
      <c r="P2461" t="s">
        <v>65</v>
      </c>
      <c r="Q2461" t="s">
        <v>500</v>
      </c>
      <c r="R2461" t="s">
        <v>630</v>
      </c>
      <c r="S2461" t="s">
        <v>631</v>
      </c>
      <c r="T2461" t="s">
        <v>298</v>
      </c>
      <c r="U2461" t="s">
        <v>9412</v>
      </c>
      <c r="V2461" t="s">
        <v>9411</v>
      </c>
      <c r="W2461" t="s">
        <v>142</v>
      </c>
    </row>
    <row r="2462" spans="1:23" hidden="1" x14ac:dyDescent="0.2">
      <c r="A2462" t="s">
        <v>57</v>
      </c>
      <c r="B2462" t="s">
        <v>9413</v>
      </c>
      <c r="C2462" t="s">
        <v>9414</v>
      </c>
      <c r="D2462" t="s">
        <v>9415</v>
      </c>
      <c r="E2462" t="s">
        <v>107</v>
      </c>
      <c r="F2462" t="s">
        <v>123</v>
      </c>
      <c r="G2462" s="2">
        <v>44335</v>
      </c>
      <c r="H2462" s="2">
        <v>44334</v>
      </c>
      <c r="I2462" s="2">
        <v>44405</v>
      </c>
      <c r="J2462" s="19">
        <f t="shared" si="38"/>
        <v>44699</v>
      </c>
      <c r="K2462" s="2">
        <v>44699</v>
      </c>
      <c r="L2462" s="5" t="s">
        <v>6</v>
      </c>
      <c r="M2462" t="s">
        <v>77</v>
      </c>
      <c r="N2462" t="s">
        <v>32</v>
      </c>
      <c r="O2462" t="s">
        <v>64</v>
      </c>
      <c r="P2462" t="s">
        <v>65</v>
      </c>
      <c r="Q2462" t="s">
        <v>8316</v>
      </c>
      <c r="R2462" t="s">
        <v>67</v>
      </c>
      <c r="S2462" t="s">
        <v>79</v>
      </c>
      <c r="T2462" t="s">
        <v>80</v>
      </c>
      <c r="U2462" t="s">
        <v>5501</v>
      </c>
      <c r="V2462" t="s">
        <v>5502</v>
      </c>
      <c r="W2462" t="s">
        <v>82</v>
      </c>
    </row>
    <row r="2463" spans="1:23" hidden="1" x14ac:dyDescent="0.2">
      <c r="A2463" t="s">
        <v>57</v>
      </c>
      <c r="B2463" t="s">
        <v>9416</v>
      </c>
      <c r="C2463" t="s">
        <v>9417</v>
      </c>
      <c r="D2463" t="s">
        <v>9418</v>
      </c>
      <c r="E2463" t="s">
        <v>480</v>
      </c>
      <c r="F2463" t="s">
        <v>629</v>
      </c>
      <c r="G2463" s="2">
        <v>44335</v>
      </c>
      <c r="H2463" s="2">
        <v>44335</v>
      </c>
      <c r="I2463" s="2">
        <v>44726</v>
      </c>
      <c r="J2463" s="19">
        <f t="shared" si="38"/>
        <v>44700</v>
      </c>
      <c r="K2463" s="2">
        <v>44700</v>
      </c>
      <c r="L2463" s="5" t="s">
        <v>31</v>
      </c>
      <c r="M2463" t="s">
        <v>269</v>
      </c>
      <c r="N2463" t="s">
        <v>32</v>
      </c>
      <c r="O2463" t="s">
        <v>64</v>
      </c>
      <c r="P2463" t="s">
        <v>65</v>
      </c>
      <c r="Q2463" t="s">
        <v>482</v>
      </c>
      <c r="R2463" t="s">
        <v>67</v>
      </c>
      <c r="S2463" t="s">
        <v>280</v>
      </c>
      <c r="T2463" t="s">
        <v>69</v>
      </c>
      <c r="U2463" t="s">
        <v>9419</v>
      </c>
      <c r="V2463" t="s">
        <v>9420</v>
      </c>
      <c r="W2463" t="s">
        <v>274</v>
      </c>
    </row>
    <row r="2464" spans="1:23" hidden="1" x14ac:dyDescent="0.2">
      <c r="A2464" t="s">
        <v>57</v>
      </c>
      <c r="B2464" t="s">
        <v>9421</v>
      </c>
      <c r="C2464" t="s">
        <v>9422</v>
      </c>
      <c r="D2464" t="s">
        <v>9423</v>
      </c>
      <c r="E2464" t="s">
        <v>136</v>
      </c>
      <c r="F2464" t="s">
        <v>9424</v>
      </c>
      <c r="G2464" s="2">
        <v>44335</v>
      </c>
      <c r="H2464" s="2">
        <v>44335</v>
      </c>
      <c r="I2464" s="2">
        <v>44714</v>
      </c>
      <c r="J2464" s="19">
        <f t="shared" si="38"/>
        <v>44700</v>
      </c>
      <c r="K2464" s="2">
        <v>44700</v>
      </c>
      <c r="L2464" s="5" t="s">
        <v>31</v>
      </c>
      <c r="M2464" t="s">
        <v>138</v>
      </c>
      <c r="N2464" t="s">
        <v>32</v>
      </c>
      <c r="O2464" t="s">
        <v>64</v>
      </c>
      <c r="P2464" t="s">
        <v>65</v>
      </c>
      <c r="Q2464" t="s">
        <v>124</v>
      </c>
      <c r="R2464" t="s">
        <v>67</v>
      </c>
      <c r="S2464" t="s">
        <v>100</v>
      </c>
      <c r="T2464" t="s">
        <v>69</v>
      </c>
      <c r="U2464" t="s">
        <v>9425</v>
      </c>
      <c r="V2464" t="s">
        <v>9423</v>
      </c>
      <c r="W2464" t="s">
        <v>142</v>
      </c>
    </row>
    <row r="2465" spans="1:23" hidden="1" x14ac:dyDescent="0.2">
      <c r="A2465" t="s">
        <v>57</v>
      </c>
      <c r="B2465" t="s">
        <v>9426</v>
      </c>
      <c r="C2465" t="s">
        <v>9427</v>
      </c>
      <c r="D2465" t="s">
        <v>9428</v>
      </c>
      <c r="E2465" t="s">
        <v>136</v>
      </c>
      <c r="F2465" t="s">
        <v>1836</v>
      </c>
      <c r="G2465" s="2">
        <v>44335</v>
      </c>
      <c r="H2465" s="2">
        <v>44335</v>
      </c>
      <c r="I2465" s="2">
        <v>44687</v>
      </c>
      <c r="J2465" s="19">
        <f t="shared" si="38"/>
        <v>44700</v>
      </c>
      <c r="K2465" s="2">
        <v>44700</v>
      </c>
      <c r="L2465" s="5" t="s">
        <v>6</v>
      </c>
      <c r="M2465" t="s">
        <v>98</v>
      </c>
      <c r="N2465" t="s">
        <v>32</v>
      </c>
      <c r="O2465" t="s">
        <v>64</v>
      </c>
      <c r="P2465" t="s">
        <v>65</v>
      </c>
      <c r="Q2465" t="s">
        <v>89</v>
      </c>
      <c r="R2465" t="s">
        <v>67</v>
      </c>
      <c r="S2465" t="s">
        <v>100</v>
      </c>
      <c r="T2465" t="s">
        <v>80</v>
      </c>
      <c r="U2465" t="s">
        <v>9429</v>
      </c>
      <c r="V2465" t="s">
        <v>9430</v>
      </c>
      <c r="W2465" t="s">
        <v>103</v>
      </c>
    </row>
    <row r="2466" spans="1:23" hidden="1" x14ac:dyDescent="0.2">
      <c r="A2466" t="s">
        <v>57</v>
      </c>
      <c r="B2466" t="s">
        <v>9431</v>
      </c>
      <c r="C2466" t="s">
        <v>9432</v>
      </c>
      <c r="D2466" t="s">
        <v>9433</v>
      </c>
      <c r="E2466" t="s">
        <v>310</v>
      </c>
      <c r="F2466" t="s">
        <v>5073</v>
      </c>
      <c r="G2466" s="2">
        <v>44335</v>
      </c>
      <c r="H2466" s="2">
        <v>44335</v>
      </c>
      <c r="I2466" s="2">
        <v>44653</v>
      </c>
      <c r="J2466" s="19">
        <f t="shared" si="38"/>
        <v>44700</v>
      </c>
      <c r="K2466" s="2">
        <v>44700</v>
      </c>
      <c r="L2466" s="5" t="s">
        <v>6</v>
      </c>
      <c r="M2466" t="s">
        <v>63</v>
      </c>
      <c r="N2466" t="s">
        <v>32</v>
      </c>
      <c r="O2466" t="s">
        <v>64</v>
      </c>
      <c r="P2466" t="s">
        <v>65</v>
      </c>
      <c r="Q2466" t="s">
        <v>500</v>
      </c>
      <c r="R2466" t="s">
        <v>67</v>
      </c>
      <c r="S2466" t="s">
        <v>125</v>
      </c>
      <c r="T2466" t="s">
        <v>69</v>
      </c>
      <c r="U2466" t="s">
        <v>9434</v>
      </c>
      <c r="V2466" t="s">
        <v>9433</v>
      </c>
      <c r="W2466" t="s">
        <v>71</v>
      </c>
    </row>
    <row r="2467" spans="1:23" hidden="1" x14ac:dyDescent="0.2">
      <c r="A2467" t="s">
        <v>57</v>
      </c>
      <c r="B2467" t="s">
        <v>9435</v>
      </c>
      <c r="C2467" t="s">
        <v>9436</v>
      </c>
      <c r="D2467" t="s">
        <v>9437</v>
      </c>
      <c r="E2467" t="s">
        <v>473</v>
      </c>
      <c r="F2467" t="s">
        <v>9438</v>
      </c>
      <c r="G2467" s="2">
        <v>44335</v>
      </c>
      <c r="H2467" s="2">
        <v>44313</v>
      </c>
      <c r="I2467" s="2">
        <v>44588</v>
      </c>
      <c r="J2467" s="19">
        <f t="shared" si="38"/>
        <v>44678</v>
      </c>
      <c r="K2467" s="2">
        <v>44678</v>
      </c>
      <c r="L2467" s="5" t="s">
        <v>6</v>
      </c>
      <c r="M2467" t="s">
        <v>63</v>
      </c>
      <c r="N2467" t="s">
        <v>32</v>
      </c>
      <c r="O2467" t="s">
        <v>64</v>
      </c>
      <c r="P2467" t="s">
        <v>65</v>
      </c>
      <c r="Q2467" t="s">
        <v>8264</v>
      </c>
      <c r="R2467" t="s">
        <v>67</v>
      </c>
      <c r="S2467" t="s">
        <v>90</v>
      </c>
      <c r="T2467" t="s">
        <v>69</v>
      </c>
      <c r="U2467" t="s">
        <v>9439</v>
      </c>
      <c r="V2467" t="s">
        <v>9437</v>
      </c>
      <c r="W2467" t="s">
        <v>71</v>
      </c>
    </row>
    <row r="2468" spans="1:23" hidden="1" x14ac:dyDescent="0.2">
      <c r="A2468" t="s">
        <v>57</v>
      </c>
      <c r="B2468" t="s">
        <v>9440</v>
      </c>
      <c r="C2468" t="s">
        <v>9441</v>
      </c>
      <c r="D2468" t="s">
        <v>9442</v>
      </c>
      <c r="E2468" t="s">
        <v>310</v>
      </c>
      <c r="F2468" t="s">
        <v>9443</v>
      </c>
      <c r="G2468" s="2">
        <v>44335</v>
      </c>
      <c r="H2468" s="2">
        <v>44335</v>
      </c>
      <c r="I2468" s="2">
        <v>44777</v>
      </c>
      <c r="J2468" s="19">
        <f t="shared" si="38"/>
        <v>44700</v>
      </c>
      <c r="K2468" s="2">
        <v>44700</v>
      </c>
      <c r="L2468" s="5" t="s">
        <v>31</v>
      </c>
      <c r="M2468" t="s">
        <v>63</v>
      </c>
      <c r="N2468" t="s">
        <v>32</v>
      </c>
      <c r="O2468" t="s">
        <v>64</v>
      </c>
      <c r="P2468" t="s">
        <v>65</v>
      </c>
      <c r="Q2468" t="s">
        <v>8081</v>
      </c>
      <c r="R2468" t="s">
        <v>67</v>
      </c>
      <c r="S2468" t="s">
        <v>79</v>
      </c>
      <c r="T2468" t="s">
        <v>69</v>
      </c>
      <c r="U2468" t="s">
        <v>9444</v>
      </c>
      <c r="V2468" t="s">
        <v>9442</v>
      </c>
      <c r="W2468" t="s">
        <v>71</v>
      </c>
    </row>
    <row r="2469" spans="1:23" hidden="1" x14ac:dyDescent="0.2">
      <c r="A2469" t="s">
        <v>57</v>
      </c>
      <c r="B2469" t="s">
        <v>9445</v>
      </c>
      <c r="C2469" t="s">
        <v>9446</v>
      </c>
      <c r="D2469" t="s">
        <v>9447</v>
      </c>
      <c r="E2469" t="s">
        <v>176</v>
      </c>
      <c r="F2469" t="s">
        <v>9448</v>
      </c>
      <c r="G2469" s="2">
        <v>44335</v>
      </c>
      <c r="H2469" s="2">
        <v>44335</v>
      </c>
      <c r="I2469" s="2">
        <v>44661</v>
      </c>
      <c r="J2469" s="19">
        <f t="shared" si="38"/>
        <v>44700</v>
      </c>
      <c r="K2469" s="2">
        <v>44700</v>
      </c>
      <c r="L2469" s="5" t="s">
        <v>6</v>
      </c>
      <c r="M2469" t="s">
        <v>98</v>
      </c>
      <c r="N2469" t="s">
        <v>32</v>
      </c>
      <c r="O2469" t="s">
        <v>64</v>
      </c>
      <c r="P2469" t="s">
        <v>65</v>
      </c>
      <c r="Q2469" t="s">
        <v>9449</v>
      </c>
      <c r="R2469" t="s">
        <v>67</v>
      </c>
      <c r="S2469" t="s">
        <v>100</v>
      </c>
      <c r="T2469" t="s">
        <v>80</v>
      </c>
      <c r="U2469" t="s">
        <v>9450</v>
      </c>
      <c r="V2469" t="s">
        <v>9451</v>
      </c>
      <c r="W2469" t="s">
        <v>103</v>
      </c>
    </row>
    <row r="2470" spans="1:23" hidden="1" x14ac:dyDescent="0.2">
      <c r="A2470" t="s">
        <v>57</v>
      </c>
      <c r="B2470" t="s">
        <v>9452</v>
      </c>
      <c r="C2470" t="s">
        <v>9432</v>
      </c>
      <c r="D2470" t="s">
        <v>9433</v>
      </c>
      <c r="E2470" t="s">
        <v>310</v>
      </c>
      <c r="F2470" t="s">
        <v>5073</v>
      </c>
      <c r="G2470" s="2">
        <v>44335</v>
      </c>
      <c r="H2470" s="2">
        <v>44335</v>
      </c>
      <c r="I2470" s="2">
        <v>44653</v>
      </c>
      <c r="J2470" s="19">
        <f t="shared" si="38"/>
        <v>44700</v>
      </c>
      <c r="K2470" s="2">
        <v>44700</v>
      </c>
      <c r="L2470" s="5" t="s">
        <v>6</v>
      </c>
      <c r="M2470" t="s">
        <v>63</v>
      </c>
      <c r="N2470" t="s">
        <v>32</v>
      </c>
      <c r="O2470" t="s">
        <v>64</v>
      </c>
      <c r="P2470" t="s">
        <v>65</v>
      </c>
      <c r="Q2470" t="s">
        <v>604</v>
      </c>
      <c r="R2470" t="s">
        <v>67</v>
      </c>
      <c r="S2470" t="s">
        <v>125</v>
      </c>
      <c r="T2470" t="s">
        <v>69</v>
      </c>
      <c r="U2470" t="s">
        <v>9434</v>
      </c>
      <c r="V2470" t="s">
        <v>9433</v>
      </c>
      <c r="W2470" t="s">
        <v>71</v>
      </c>
    </row>
    <row r="2471" spans="1:23" hidden="1" x14ac:dyDescent="0.2">
      <c r="A2471" t="s">
        <v>57</v>
      </c>
      <c r="B2471" t="s">
        <v>9453</v>
      </c>
      <c r="C2471" t="s">
        <v>9432</v>
      </c>
      <c r="D2471" t="s">
        <v>9433</v>
      </c>
      <c r="E2471" t="s">
        <v>310</v>
      </c>
      <c r="F2471" t="s">
        <v>5073</v>
      </c>
      <c r="G2471" s="2">
        <v>44335</v>
      </c>
      <c r="H2471" s="2">
        <v>44335</v>
      </c>
      <c r="I2471" s="2">
        <v>44653</v>
      </c>
      <c r="J2471" s="19">
        <f t="shared" si="38"/>
        <v>44700</v>
      </c>
      <c r="K2471" s="2">
        <v>44700</v>
      </c>
      <c r="L2471" s="5" t="s">
        <v>6</v>
      </c>
      <c r="M2471" t="s">
        <v>63</v>
      </c>
      <c r="N2471" t="s">
        <v>32</v>
      </c>
      <c r="O2471" t="s">
        <v>64</v>
      </c>
      <c r="P2471" t="s">
        <v>65</v>
      </c>
      <c r="Q2471" t="s">
        <v>604</v>
      </c>
      <c r="R2471" t="s">
        <v>67</v>
      </c>
      <c r="S2471" t="s">
        <v>125</v>
      </c>
      <c r="T2471" t="s">
        <v>69</v>
      </c>
      <c r="U2471" t="s">
        <v>9434</v>
      </c>
      <c r="V2471" t="s">
        <v>9433</v>
      </c>
      <c r="W2471" t="s">
        <v>71</v>
      </c>
    </row>
    <row r="2472" spans="1:23" hidden="1" x14ac:dyDescent="0.2">
      <c r="A2472" t="s">
        <v>57</v>
      </c>
      <c r="B2472" t="s">
        <v>9454</v>
      </c>
      <c r="C2472" t="s">
        <v>9455</v>
      </c>
      <c r="D2472" t="s">
        <v>9456</v>
      </c>
      <c r="E2472" t="s">
        <v>310</v>
      </c>
      <c r="F2472" t="s">
        <v>5407</v>
      </c>
      <c r="G2472" s="2">
        <v>44335</v>
      </c>
      <c r="H2472" s="2">
        <v>44335</v>
      </c>
      <c r="I2472" s="2">
        <v>44717</v>
      </c>
      <c r="J2472" s="19">
        <f t="shared" si="38"/>
        <v>44700</v>
      </c>
      <c r="K2472" s="2">
        <v>44700</v>
      </c>
      <c r="L2472" s="5" t="s">
        <v>31</v>
      </c>
      <c r="M2472" t="s">
        <v>63</v>
      </c>
      <c r="N2472" t="s">
        <v>32</v>
      </c>
      <c r="O2472" t="s">
        <v>64</v>
      </c>
      <c r="P2472" t="s">
        <v>65</v>
      </c>
      <c r="Q2472" t="s">
        <v>500</v>
      </c>
      <c r="R2472" t="s">
        <v>67</v>
      </c>
      <c r="S2472" t="s">
        <v>79</v>
      </c>
      <c r="T2472" t="s">
        <v>69</v>
      </c>
      <c r="U2472" t="s">
        <v>9457</v>
      </c>
      <c r="V2472" t="s">
        <v>9456</v>
      </c>
      <c r="W2472" t="s">
        <v>71</v>
      </c>
    </row>
    <row r="2473" spans="1:23" hidden="1" x14ac:dyDescent="0.2">
      <c r="A2473" t="s">
        <v>57</v>
      </c>
      <c r="B2473" t="s">
        <v>9458</v>
      </c>
      <c r="C2473" t="s">
        <v>1188</v>
      </c>
      <c r="D2473" t="s">
        <v>9459</v>
      </c>
      <c r="E2473" t="s">
        <v>480</v>
      </c>
      <c r="F2473" t="s">
        <v>629</v>
      </c>
      <c r="G2473" s="2">
        <v>44335</v>
      </c>
      <c r="H2473" s="2">
        <v>44335</v>
      </c>
      <c r="I2473" s="2">
        <v>44722</v>
      </c>
      <c r="J2473" s="19">
        <f t="shared" si="38"/>
        <v>44700</v>
      </c>
      <c r="K2473" s="2">
        <v>44700</v>
      </c>
      <c r="L2473" s="5" t="s">
        <v>31</v>
      </c>
      <c r="M2473" t="s">
        <v>269</v>
      </c>
      <c r="N2473" t="s">
        <v>32</v>
      </c>
      <c r="O2473" t="s">
        <v>64</v>
      </c>
      <c r="P2473" t="s">
        <v>65</v>
      </c>
      <c r="Q2473" t="s">
        <v>482</v>
      </c>
      <c r="R2473" t="s">
        <v>67</v>
      </c>
      <c r="S2473" t="s">
        <v>280</v>
      </c>
      <c r="T2473" t="s">
        <v>69</v>
      </c>
      <c r="U2473" t="s">
        <v>9460</v>
      </c>
      <c r="V2473" t="s">
        <v>9459</v>
      </c>
      <c r="W2473" t="s">
        <v>274</v>
      </c>
    </row>
    <row r="2474" spans="1:23" hidden="1" x14ac:dyDescent="0.2">
      <c r="A2474" t="s">
        <v>57</v>
      </c>
      <c r="B2474" t="s">
        <v>9461</v>
      </c>
      <c r="C2474" t="s">
        <v>9462</v>
      </c>
      <c r="D2474" t="s">
        <v>9463</v>
      </c>
      <c r="E2474" t="s">
        <v>480</v>
      </c>
      <c r="F2474" t="s">
        <v>629</v>
      </c>
      <c r="G2474" s="2">
        <v>44335</v>
      </c>
      <c r="H2474" s="2">
        <v>44335</v>
      </c>
      <c r="I2474" s="2">
        <v>44720</v>
      </c>
      <c r="J2474" s="19">
        <f t="shared" si="38"/>
        <v>44700</v>
      </c>
      <c r="K2474" s="2">
        <v>44700</v>
      </c>
      <c r="L2474" s="5" t="s">
        <v>31</v>
      </c>
      <c r="M2474" t="s">
        <v>269</v>
      </c>
      <c r="N2474" t="s">
        <v>32</v>
      </c>
      <c r="O2474" t="s">
        <v>64</v>
      </c>
      <c r="P2474" t="s">
        <v>65</v>
      </c>
      <c r="Q2474" t="s">
        <v>482</v>
      </c>
      <c r="R2474" t="s">
        <v>67</v>
      </c>
      <c r="S2474" t="s">
        <v>280</v>
      </c>
      <c r="T2474" t="s">
        <v>69</v>
      </c>
      <c r="U2474" t="s">
        <v>9464</v>
      </c>
      <c r="V2474" t="s">
        <v>9463</v>
      </c>
      <c r="W2474" t="s">
        <v>274</v>
      </c>
    </row>
    <row r="2475" spans="1:23" hidden="1" x14ac:dyDescent="0.2">
      <c r="A2475" t="s">
        <v>57</v>
      </c>
      <c r="B2475" t="s">
        <v>9465</v>
      </c>
      <c r="C2475" t="s">
        <v>9466</v>
      </c>
      <c r="D2475" t="s">
        <v>9467</v>
      </c>
      <c r="E2475" t="s">
        <v>136</v>
      </c>
      <c r="F2475" t="s">
        <v>3882</v>
      </c>
      <c r="G2475" s="2">
        <v>44335</v>
      </c>
      <c r="H2475" s="2">
        <v>44335</v>
      </c>
      <c r="I2475" s="2">
        <v>44693</v>
      </c>
      <c r="J2475" s="19">
        <f t="shared" si="38"/>
        <v>44700</v>
      </c>
      <c r="K2475" s="2">
        <v>44700</v>
      </c>
      <c r="L2475" s="5" t="s">
        <v>6</v>
      </c>
      <c r="M2475" t="s">
        <v>88</v>
      </c>
      <c r="N2475" t="s">
        <v>32</v>
      </c>
      <c r="O2475" t="s">
        <v>64</v>
      </c>
      <c r="P2475" t="s">
        <v>65</v>
      </c>
      <c r="Q2475" t="s">
        <v>109</v>
      </c>
      <c r="R2475" t="s">
        <v>67</v>
      </c>
      <c r="S2475" t="s">
        <v>90</v>
      </c>
      <c r="T2475" t="s">
        <v>80</v>
      </c>
      <c r="U2475" t="s">
        <v>9468</v>
      </c>
      <c r="V2475" t="s">
        <v>9469</v>
      </c>
      <c r="W2475" t="s">
        <v>92</v>
      </c>
    </row>
    <row r="2476" spans="1:23" hidden="1" x14ac:dyDescent="0.2">
      <c r="A2476" t="s">
        <v>57</v>
      </c>
      <c r="B2476" t="s">
        <v>9470</v>
      </c>
      <c r="C2476" t="s">
        <v>9471</v>
      </c>
      <c r="D2476" t="s">
        <v>9472</v>
      </c>
      <c r="E2476" t="s">
        <v>310</v>
      </c>
      <c r="F2476" t="s">
        <v>5073</v>
      </c>
      <c r="G2476" s="2">
        <v>44335</v>
      </c>
      <c r="H2476" s="2">
        <v>44335</v>
      </c>
      <c r="I2476" s="2">
        <v>44650</v>
      </c>
      <c r="J2476" s="19">
        <f t="shared" si="38"/>
        <v>44700</v>
      </c>
      <c r="K2476" s="2">
        <v>44700</v>
      </c>
      <c r="L2476" s="5" t="s">
        <v>6</v>
      </c>
      <c r="M2476" t="s">
        <v>63</v>
      </c>
      <c r="N2476" t="s">
        <v>32</v>
      </c>
      <c r="O2476" t="s">
        <v>64</v>
      </c>
      <c r="P2476" t="s">
        <v>65</v>
      </c>
      <c r="Q2476" t="s">
        <v>500</v>
      </c>
      <c r="R2476" t="s">
        <v>67</v>
      </c>
      <c r="S2476" t="s">
        <v>79</v>
      </c>
      <c r="T2476" t="s">
        <v>69</v>
      </c>
      <c r="U2476" t="s">
        <v>9473</v>
      </c>
      <c r="V2476" t="s">
        <v>9472</v>
      </c>
      <c r="W2476" t="s">
        <v>71</v>
      </c>
    </row>
    <row r="2477" spans="1:23" hidden="1" x14ac:dyDescent="0.2">
      <c r="A2477" t="s">
        <v>57</v>
      </c>
      <c r="B2477" t="s">
        <v>9474</v>
      </c>
      <c r="C2477" t="s">
        <v>9475</v>
      </c>
      <c r="D2477" t="s">
        <v>9476</v>
      </c>
      <c r="E2477" t="s">
        <v>310</v>
      </c>
      <c r="F2477" t="s">
        <v>2268</v>
      </c>
      <c r="G2477" s="2">
        <v>44335</v>
      </c>
      <c r="H2477" s="2">
        <v>44335</v>
      </c>
      <c r="I2477" s="2">
        <v>44650</v>
      </c>
      <c r="J2477" s="19">
        <f t="shared" si="38"/>
        <v>44700</v>
      </c>
      <c r="K2477" s="2">
        <v>44700</v>
      </c>
      <c r="L2477" s="5" t="s">
        <v>6</v>
      </c>
      <c r="M2477" t="s">
        <v>63</v>
      </c>
      <c r="N2477" t="s">
        <v>32</v>
      </c>
      <c r="O2477" t="s">
        <v>64</v>
      </c>
      <c r="P2477" t="s">
        <v>65</v>
      </c>
      <c r="Q2477" t="s">
        <v>500</v>
      </c>
      <c r="R2477" t="s">
        <v>67</v>
      </c>
      <c r="S2477" t="s">
        <v>90</v>
      </c>
      <c r="T2477" t="s">
        <v>69</v>
      </c>
      <c r="U2477" t="s">
        <v>9477</v>
      </c>
      <c r="V2477" t="s">
        <v>9476</v>
      </c>
      <c r="W2477" t="s">
        <v>71</v>
      </c>
    </row>
    <row r="2478" spans="1:23" hidden="1" x14ac:dyDescent="0.2">
      <c r="A2478" t="s">
        <v>57</v>
      </c>
      <c r="B2478" t="s">
        <v>9478</v>
      </c>
      <c r="C2478" t="s">
        <v>9479</v>
      </c>
      <c r="D2478" t="s">
        <v>9480</v>
      </c>
      <c r="E2478" t="s">
        <v>310</v>
      </c>
      <c r="F2478" t="s">
        <v>5407</v>
      </c>
      <c r="G2478" s="2">
        <v>44335</v>
      </c>
      <c r="H2478" s="2">
        <v>44335</v>
      </c>
      <c r="I2478" s="2">
        <v>44650</v>
      </c>
      <c r="J2478" s="19">
        <f t="shared" si="38"/>
        <v>44700</v>
      </c>
      <c r="K2478" s="2">
        <v>44700</v>
      </c>
      <c r="L2478" s="5" t="s">
        <v>6</v>
      </c>
      <c r="M2478" t="s">
        <v>63</v>
      </c>
      <c r="N2478" t="s">
        <v>32</v>
      </c>
      <c r="O2478" t="s">
        <v>64</v>
      </c>
      <c r="P2478" t="s">
        <v>65</v>
      </c>
      <c r="Q2478" t="s">
        <v>604</v>
      </c>
      <c r="R2478" t="s">
        <v>67</v>
      </c>
      <c r="S2478" t="s">
        <v>125</v>
      </c>
      <c r="T2478" t="s">
        <v>69</v>
      </c>
      <c r="U2478" t="s">
        <v>9481</v>
      </c>
      <c r="V2478" t="s">
        <v>9482</v>
      </c>
      <c r="W2478" t="s">
        <v>71</v>
      </c>
    </row>
    <row r="2479" spans="1:23" hidden="1" x14ac:dyDescent="0.2">
      <c r="A2479" t="s">
        <v>57</v>
      </c>
      <c r="B2479" t="s">
        <v>9483</v>
      </c>
      <c r="C2479" t="s">
        <v>9484</v>
      </c>
      <c r="D2479" t="s">
        <v>9485</v>
      </c>
      <c r="E2479" t="s">
        <v>480</v>
      </c>
      <c r="F2479" t="s">
        <v>5586</v>
      </c>
      <c r="G2479" s="2">
        <v>44335</v>
      </c>
      <c r="H2479" s="2">
        <v>44317</v>
      </c>
      <c r="I2479" s="2">
        <v>44609</v>
      </c>
      <c r="J2479" s="19">
        <f t="shared" si="38"/>
        <v>44682</v>
      </c>
      <c r="K2479" s="2">
        <v>44682</v>
      </c>
      <c r="L2479" s="5" t="s">
        <v>6</v>
      </c>
      <c r="M2479" t="s">
        <v>77</v>
      </c>
      <c r="N2479" t="s">
        <v>32</v>
      </c>
      <c r="O2479" t="s">
        <v>64</v>
      </c>
      <c r="P2479" t="s">
        <v>65</v>
      </c>
      <c r="Q2479" t="s">
        <v>8216</v>
      </c>
      <c r="R2479" t="s">
        <v>67</v>
      </c>
      <c r="S2479" t="s">
        <v>79</v>
      </c>
      <c r="T2479" t="s">
        <v>80</v>
      </c>
      <c r="U2479" t="s">
        <v>6196</v>
      </c>
      <c r="V2479" t="s">
        <v>6195</v>
      </c>
      <c r="W2479" t="s">
        <v>82</v>
      </c>
    </row>
    <row r="2480" spans="1:23" hidden="1" x14ac:dyDescent="0.2">
      <c r="A2480" t="s">
        <v>57</v>
      </c>
      <c r="B2480" t="s">
        <v>9486</v>
      </c>
      <c r="C2480" t="s">
        <v>9487</v>
      </c>
      <c r="D2480" t="s">
        <v>9488</v>
      </c>
      <c r="E2480" t="s">
        <v>176</v>
      </c>
      <c r="F2480" t="s">
        <v>6980</v>
      </c>
      <c r="G2480" s="2">
        <v>44335</v>
      </c>
      <c r="H2480" s="2">
        <v>44314</v>
      </c>
      <c r="I2480" s="2">
        <v>44684</v>
      </c>
      <c r="J2480" s="19">
        <f t="shared" si="38"/>
        <v>44679</v>
      </c>
      <c r="K2480" s="2">
        <v>44679</v>
      </c>
      <c r="L2480" s="5" t="s">
        <v>31</v>
      </c>
      <c r="M2480" t="s">
        <v>138</v>
      </c>
      <c r="N2480" t="s">
        <v>32</v>
      </c>
      <c r="O2480" t="s">
        <v>64</v>
      </c>
      <c r="P2480" t="s">
        <v>65</v>
      </c>
      <c r="Q2480" t="s">
        <v>463</v>
      </c>
      <c r="R2480" t="s">
        <v>67</v>
      </c>
      <c r="S2480" t="s">
        <v>284</v>
      </c>
      <c r="T2480" t="s">
        <v>69</v>
      </c>
      <c r="U2480" t="s">
        <v>9489</v>
      </c>
      <c r="V2480" t="s">
        <v>9488</v>
      </c>
      <c r="W2480" t="s">
        <v>142</v>
      </c>
    </row>
    <row r="2481" spans="1:23" hidden="1" x14ac:dyDescent="0.2">
      <c r="A2481" t="s">
        <v>57</v>
      </c>
      <c r="B2481" t="s">
        <v>9490</v>
      </c>
      <c r="C2481" t="s">
        <v>6139</v>
      </c>
      <c r="D2481" t="s">
        <v>9491</v>
      </c>
      <c r="E2481" t="s">
        <v>480</v>
      </c>
      <c r="F2481" t="s">
        <v>5586</v>
      </c>
      <c r="G2481" s="2">
        <v>44335</v>
      </c>
      <c r="H2481" s="2">
        <v>44317</v>
      </c>
      <c r="I2481" s="2">
        <v>44603</v>
      </c>
      <c r="J2481" s="19">
        <f t="shared" si="38"/>
        <v>44682</v>
      </c>
      <c r="K2481" s="2">
        <v>44682</v>
      </c>
      <c r="L2481" s="5" t="s">
        <v>6</v>
      </c>
      <c r="M2481" t="s">
        <v>77</v>
      </c>
      <c r="N2481" t="s">
        <v>32</v>
      </c>
      <c r="O2481" t="s">
        <v>64</v>
      </c>
      <c r="P2481" t="s">
        <v>65</v>
      </c>
      <c r="Q2481" t="s">
        <v>8216</v>
      </c>
      <c r="R2481" t="s">
        <v>67</v>
      </c>
      <c r="S2481" t="s">
        <v>79</v>
      </c>
      <c r="T2481" t="s">
        <v>80</v>
      </c>
      <c r="U2481" t="s">
        <v>6499</v>
      </c>
      <c r="V2481" t="s">
        <v>6498</v>
      </c>
      <c r="W2481" t="s">
        <v>82</v>
      </c>
    </row>
    <row r="2482" spans="1:23" hidden="1" x14ac:dyDescent="0.2">
      <c r="A2482" t="s">
        <v>57</v>
      </c>
      <c r="B2482" t="s">
        <v>9492</v>
      </c>
      <c r="C2482" t="s">
        <v>9493</v>
      </c>
      <c r="D2482" t="s">
        <v>9494</v>
      </c>
      <c r="E2482" t="s">
        <v>86</v>
      </c>
      <c r="F2482" t="s">
        <v>3822</v>
      </c>
      <c r="G2482" s="2">
        <v>44335</v>
      </c>
      <c r="H2482" s="2">
        <v>44316</v>
      </c>
      <c r="I2482" s="2">
        <v>44705</v>
      </c>
      <c r="J2482" s="19">
        <f t="shared" si="38"/>
        <v>44681</v>
      </c>
      <c r="K2482" s="2">
        <v>44681</v>
      </c>
      <c r="L2482" s="5" t="s">
        <v>31</v>
      </c>
      <c r="M2482" t="s">
        <v>138</v>
      </c>
      <c r="N2482" t="s">
        <v>32</v>
      </c>
      <c r="O2482" t="s">
        <v>64</v>
      </c>
      <c r="P2482" t="s">
        <v>65</v>
      </c>
      <c r="Q2482" t="s">
        <v>8302</v>
      </c>
      <c r="R2482" t="s">
        <v>67</v>
      </c>
      <c r="S2482" t="s">
        <v>284</v>
      </c>
      <c r="T2482" t="s">
        <v>69</v>
      </c>
      <c r="U2482" t="s">
        <v>9495</v>
      </c>
      <c r="V2482" t="s">
        <v>9494</v>
      </c>
      <c r="W2482" t="s">
        <v>142</v>
      </c>
    </row>
    <row r="2483" spans="1:23" hidden="1" x14ac:dyDescent="0.2">
      <c r="A2483" t="s">
        <v>57</v>
      </c>
      <c r="B2483" t="s">
        <v>9496</v>
      </c>
      <c r="C2483" t="s">
        <v>9497</v>
      </c>
      <c r="D2483" t="s">
        <v>9498</v>
      </c>
      <c r="E2483" t="s">
        <v>107</v>
      </c>
      <c r="F2483" t="s">
        <v>123</v>
      </c>
      <c r="G2483" s="2">
        <v>44335</v>
      </c>
      <c r="H2483" s="2">
        <v>44334</v>
      </c>
      <c r="I2483" s="2">
        <v>44822</v>
      </c>
      <c r="J2483" s="19">
        <f t="shared" si="38"/>
        <v>44699</v>
      </c>
      <c r="K2483" s="2">
        <v>44699</v>
      </c>
      <c r="L2483" s="5" t="s">
        <v>31</v>
      </c>
      <c r="M2483" t="s">
        <v>77</v>
      </c>
      <c r="N2483" t="s">
        <v>32</v>
      </c>
      <c r="O2483" t="s">
        <v>64</v>
      </c>
      <c r="P2483" t="s">
        <v>65</v>
      </c>
      <c r="Q2483" t="s">
        <v>463</v>
      </c>
      <c r="R2483" t="s">
        <v>67</v>
      </c>
      <c r="S2483" t="s">
        <v>79</v>
      </c>
      <c r="T2483" t="s">
        <v>80</v>
      </c>
      <c r="U2483" t="s">
        <v>9499</v>
      </c>
      <c r="V2483" t="s">
        <v>9498</v>
      </c>
      <c r="W2483" t="s">
        <v>82</v>
      </c>
    </row>
    <row r="2484" spans="1:23" hidden="1" x14ac:dyDescent="0.2">
      <c r="A2484" t="s">
        <v>57</v>
      </c>
      <c r="B2484" t="s">
        <v>9500</v>
      </c>
      <c r="C2484" t="s">
        <v>9501</v>
      </c>
      <c r="D2484" t="s">
        <v>9502</v>
      </c>
      <c r="E2484" t="s">
        <v>86</v>
      </c>
      <c r="F2484" t="s">
        <v>9347</v>
      </c>
      <c r="G2484" s="2">
        <v>44335</v>
      </c>
      <c r="H2484" s="2">
        <v>44315</v>
      </c>
      <c r="I2484" s="2">
        <v>44585</v>
      </c>
      <c r="J2484" s="19">
        <f t="shared" si="38"/>
        <v>44680</v>
      </c>
      <c r="K2484" s="2">
        <v>44680</v>
      </c>
      <c r="L2484" s="5" t="s">
        <v>6</v>
      </c>
      <c r="M2484" t="s">
        <v>138</v>
      </c>
      <c r="N2484" t="s">
        <v>32</v>
      </c>
      <c r="O2484" t="s">
        <v>64</v>
      </c>
      <c r="P2484" t="s">
        <v>65</v>
      </c>
      <c r="Q2484" t="s">
        <v>8701</v>
      </c>
      <c r="R2484" t="s">
        <v>67</v>
      </c>
      <c r="S2484" t="s">
        <v>4145</v>
      </c>
      <c r="T2484" t="s">
        <v>69</v>
      </c>
      <c r="U2484" t="s">
        <v>9503</v>
      </c>
      <c r="V2484" t="s">
        <v>9502</v>
      </c>
      <c r="W2484" t="s">
        <v>142</v>
      </c>
    </row>
    <row r="2485" spans="1:23" hidden="1" x14ac:dyDescent="0.2">
      <c r="A2485" t="s">
        <v>57</v>
      </c>
      <c r="B2485" t="s">
        <v>9504</v>
      </c>
      <c r="C2485" t="s">
        <v>9505</v>
      </c>
      <c r="D2485" t="s">
        <v>9506</v>
      </c>
      <c r="E2485" t="s">
        <v>176</v>
      </c>
      <c r="F2485" t="s">
        <v>6268</v>
      </c>
      <c r="G2485" s="2">
        <v>44335</v>
      </c>
      <c r="H2485" s="2">
        <v>44316</v>
      </c>
      <c r="I2485" s="2">
        <v>44774</v>
      </c>
      <c r="J2485" s="19">
        <f t="shared" si="38"/>
        <v>44681</v>
      </c>
      <c r="K2485" s="2">
        <v>44681</v>
      </c>
      <c r="L2485" s="5" t="s">
        <v>31</v>
      </c>
      <c r="M2485" t="s">
        <v>7363</v>
      </c>
      <c r="N2485" t="s">
        <v>32</v>
      </c>
      <c r="O2485" t="s">
        <v>64</v>
      </c>
      <c r="P2485" t="s">
        <v>65</v>
      </c>
      <c r="Q2485" t="s">
        <v>8264</v>
      </c>
      <c r="R2485" t="s">
        <v>7364</v>
      </c>
      <c r="S2485" t="s">
        <v>7365</v>
      </c>
      <c r="T2485" t="s">
        <v>7366</v>
      </c>
      <c r="U2485" t="s">
        <v>9507</v>
      </c>
      <c r="V2485" t="s">
        <v>9506</v>
      </c>
      <c r="W2485" t="s">
        <v>7368</v>
      </c>
    </row>
    <row r="2486" spans="1:23" hidden="1" x14ac:dyDescent="0.2">
      <c r="A2486" t="s">
        <v>57</v>
      </c>
      <c r="B2486" t="s">
        <v>9508</v>
      </c>
      <c r="C2486" t="s">
        <v>9509</v>
      </c>
      <c r="D2486" t="s">
        <v>9510</v>
      </c>
      <c r="E2486" t="s">
        <v>86</v>
      </c>
      <c r="F2486" t="s">
        <v>781</v>
      </c>
      <c r="G2486" s="2">
        <v>44335</v>
      </c>
      <c r="H2486" s="2">
        <v>44313</v>
      </c>
      <c r="I2486" s="2">
        <v>44593</v>
      </c>
      <c r="J2486" s="19">
        <f t="shared" si="38"/>
        <v>44678</v>
      </c>
      <c r="K2486" s="2">
        <v>44678</v>
      </c>
      <c r="L2486" s="5" t="s">
        <v>6</v>
      </c>
      <c r="M2486" t="s">
        <v>63</v>
      </c>
      <c r="N2486" t="s">
        <v>32</v>
      </c>
      <c r="O2486" t="s">
        <v>64</v>
      </c>
      <c r="P2486" t="s">
        <v>65</v>
      </c>
      <c r="Q2486" t="s">
        <v>8216</v>
      </c>
      <c r="R2486" t="s">
        <v>630</v>
      </c>
      <c r="S2486" t="s">
        <v>79</v>
      </c>
      <c r="T2486" t="s">
        <v>298</v>
      </c>
      <c r="U2486" t="s">
        <v>9511</v>
      </c>
      <c r="V2486" t="s">
        <v>9510</v>
      </c>
      <c r="W2486" t="s">
        <v>71</v>
      </c>
    </row>
    <row r="2487" spans="1:23" hidden="1" x14ac:dyDescent="0.2">
      <c r="A2487" t="s">
        <v>57</v>
      </c>
      <c r="B2487" t="s">
        <v>9512</v>
      </c>
      <c r="C2487" t="s">
        <v>9513</v>
      </c>
      <c r="D2487" t="s">
        <v>9514</v>
      </c>
      <c r="E2487" t="s">
        <v>480</v>
      </c>
      <c r="F2487" t="s">
        <v>5586</v>
      </c>
      <c r="G2487" s="2">
        <v>44335</v>
      </c>
      <c r="H2487" s="2">
        <v>44317</v>
      </c>
      <c r="I2487" s="2">
        <v>44603</v>
      </c>
      <c r="J2487" s="19">
        <f t="shared" si="38"/>
        <v>44682</v>
      </c>
      <c r="K2487" s="2">
        <v>44682</v>
      </c>
      <c r="L2487" s="5" t="s">
        <v>6</v>
      </c>
      <c r="M2487" t="s">
        <v>77</v>
      </c>
      <c r="N2487" t="s">
        <v>32</v>
      </c>
      <c r="O2487" t="s">
        <v>64</v>
      </c>
      <c r="P2487" t="s">
        <v>65</v>
      </c>
      <c r="Q2487" t="s">
        <v>8216</v>
      </c>
      <c r="R2487" t="s">
        <v>67</v>
      </c>
      <c r="S2487" t="s">
        <v>79</v>
      </c>
      <c r="T2487" t="s">
        <v>80</v>
      </c>
      <c r="U2487" t="s">
        <v>6196</v>
      </c>
      <c r="V2487" t="s">
        <v>6195</v>
      </c>
      <c r="W2487" t="s">
        <v>82</v>
      </c>
    </row>
    <row r="2488" spans="1:23" hidden="1" x14ac:dyDescent="0.2">
      <c r="A2488" t="s">
        <v>57</v>
      </c>
      <c r="B2488" t="s">
        <v>9515</v>
      </c>
      <c r="C2488" t="s">
        <v>6204</v>
      </c>
      <c r="D2488" t="s">
        <v>9516</v>
      </c>
      <c r="E2488" t="s">
        <v>96</v>
      </c>
      <c r="F2488" t="s">
        <v>1814</v>
      </c>
      <c r="G2488" s="2">
        <v>44335</v>
      </c>
      <c r="H2488" s="2">
        <v>44312</v>
      </c>
      <c r="I2488" s="2">
        <v>44602</v>
      </c>
      <c r="J2488" s="19">
        <f t="shared" si="38"/>
        <v>44677</v>
      </c>
      <c r="K2488" s="2">
        <v>44677</v>
      </c>
      <c r="L2488" s="5" t="s">
        <v>6</v>
      </c>
      <c r="M2488" t="s">
        <v>294</v>
      </c>
      <c r="N2488" t="s">
        <v>32</v>
      </c>
      <c r="O2488" t="s">
        <v>64</v>
      </c>
      <c r="P2488" t="s">
        <v>65</v>
      </c>
      <c r="Q2488" t="s">
        <v>8538</v>
      </c>
      <c r="R2488" t="s">
        <v>296</v>
      </c>
      <c r="S2488" t="s">
        <v>297</v>
      </c>
      <c r="T2488" t="s">
        <v>298</v>
      </c>
      <c r="U2488" t="s">
        <v>299</v>
      </c>
      <c r="V2488" t="s">
        <v>299</v>
      </c>
      <c r="W2488" t="s">
        <v>299</v>
      </c>
    </row>
    <row r="2489" spans="1:23" hidden="1" x14ac:dyDescent="0.2">
      <c r="A2489" t="s">
        <v>57</v>
      </c>
      <c r="B2489" t="s">
        <v>9517</v>
      </c>
      <c r="C2489" t="s">
        <v>9518</v>
      </c>
      <c r="D2489" t="s">
        <v>9519</v>
      </c>
      <c r="E2489" t="s">
        <v>61</v>
      </c>
      <c r="F2489" t="s">
        <v>4869</v>
      </c>
      <c r="G2489" s="2">
        <v>44335</v>
      </c>
      <c r="H2489" s="2">
        <v>44313</v>
      </c>
      <c r="I2489" s="2">
        <v>44630</v>
      </c>
      <c r="J2489" s="19">
        <f t="shared" si="38"/>
        <v>44678</v>
      </c>
      <c r="K2489" s="2">
        <v>44678</v>
      </c>
      <c r="L2489" s="5" t="s">
        <v>6</v>
      </c>
      <c r="M2489" t="s">
        <v>269</v>
      </c>
      <c r="N2489" t="s">
        <v>32</v>
      </c>
      <c r="O2489" t="s">
        <v>64</v>
      </c>
      <c r="P2489" t="s">
        <v>65</v>
      </c>
      <c r="Q2489" t="s">
        <v>8216</v>
      </c>
      <c r="R2489" t="s">
        <v>67</v>
      </c>
      <c r="S2489" t="s">
        <v>271</v>
      </c>
      <c r="T2489" t="s">
        <v>80</v>
      </c>
      <c r="U2489" t="s">
        <v>9520</v>
      </c>
      <c r="V2489" t="s">
        <v>9519</v>
      </c>
      <c r="W2489" t="s">
        <v>274</v>
      </c>
    </row>
    <row r="2490" spans="1:23" hidden="1" x14ac:dyDescent="0.2">
      <c r="A2490" t="s">
        <v>57</v>
      </c>
      <c r="B2490" t="s">
        <v>9521</v>
      </c>
      <c r="C2490" t="s">
        <v>9522</v>
      </c>
      <c r="D2490" t="s">
        <v>9523</v>
      </c>
      <c r="E2490" t="s">
        <v>86</v>
      </c>
      <c r="F2490" t="s">
        <v>781</v>
      </c>
      <c r="G2490" s="2">
        <v>44335</v>
      </c>
      <c r="H2490" s="2">
        <v>44313</v>
      </c>
      <c r="I2490" s="2">
        <v>44623</v>
      </c>
      <c r="J2490" s="19">
        <f t="shared" si="38"/>
        <v>44678</v>
      </c>
      <c r="K2490" s="2">
        <v>44678</v>
      </c>
      <c r="L2490" s="5" t="s">
        <v>6</v>
      </c>
      <c r="M2490" t="s">
        <v>63</v>
      </c>
      <c r="N2490" t="s">
        <v>32</v>
      </c>
      <c r="O2490" t="s">
        <v>64</v>
      </c>
      <c r="P2490" t="s">
        <v>65</v>
      </c>
      <c r="Q2490" t="s">
        <v>8216</v>
      </c>
      <c r="R2490" t="s">
        <v>630</v>
      </c>
      <c r="S2490" t="s">
        <v>79</v>
      </c>
      <c r="T2490" t="s">
        <v>298</v>
      </c>
      <c r="U2490" t="s">
        <v>9524</v>
      </c>
      <c r="V2490" t="s">
        <v>9525</v>
      </c>
      <c r="W2490" t="s">
        <v>71</v>
      </c>
    </row>
    <row r="2491" spans="1:23" hidden="1" x14ac:dyDescent="0.2">
      <c r="A2491" t="s">
        <v>57</v>
      </c>
      <c r="B2491" t="s">
        <v>9526</v>
      </c>
      <c r="C2491" t="s">
        <v>9527</v>
      </c>
      <c r="D2491" t="s">
        <v>9528</v>
      </c>
      <c r="E2491" t="s">
        <v>480</v>
      </c>
      <c r="F2491" t="s">
        <v>5586</v>
      </c>
      <c r="G2491" s="2">
        <v>44335</v>
      </c>
      <c r="H2491" s="2">
        <v>44317</v>
      </c>
      <c r="I2491" s="2">
        <v>44610</v>
      </c>
      <c r="J2491" s="19">
        <f t="shared" si="38"/>
        <v>44682</v>
      </c>
      <c r="K2491" s="2">
        <v>44682</v>
      </c>
      <c r="L2491" s="5" t="s">
        <v>6</v>
      </c>
      <c r="M2491" t="s">
        <v>77</v>
      </c>
      <c r="N2491" t="s">
        <v>32</v>
      </c>
      <c r="O2491" t="s">
        <v>64</v>
      </c>
      <c r="P2491" t="s">
        <v>65</v>
      </c>
      <c r="Q2491" t="s">
        <v>8216</v>
      </c>
      <c r="R2491" t="s">
        <v>67</v>
      </c>
      <c r="S2491" t="s">
        <v>79</v>
      </c>
      <c r="T2491" t="s">
        <v>80</v>
      </c>
      <c r="U2491" t="s">
        <v>6196</v>
      </c>
      <c r="V2491" t="s">
        <v>6195</v>
      </c>
      <c r="W2491" t="s">
        <v>82</v>
      </c>
    </row>
    <row r="2492" spans="1:23" hidden="1" x14ac:dyDescent="0.2">
      <c r="A2492" t="s">
        <v>57</v>
      </c>
      <c r="B2492" t="s">
        <v>9529</v>
      </c>
      <c r="C2492" t="s">
        <v>9530</v>
      </c>
      <c r="D2492" t="s">
        <v>9531</v>
      </c>
      <c r="E2492" t="s">
        <v>176</v>
      </c>
      <c r="F2492" t="s">
        <v>9220</v>
      </c>
      <c r="G2492" s="2">
        <v>44335</v>
      </c>
      <c r="H2492" s="2">
        <v>44316</v>
      </c>
      <c r="I2492" s="2">
        <v>44684</v>
      </c>
      <c r="J2492" s="19">
        <f t="shared" si="38"/>
        <v>44681</v>
      </c>
      <c r="K2492" s="2">
        <v>44681</v>
      </c>
      <c r="L2492" s="5" t="s">
        <v>31</v>
      </c>
      <c r="M2492" t="s">
        <v>138</v>
      </c>
      <c r="N2492" t="s">
        <v>32</v>
      </c>
      <c r="O2492" t="s">
        <v>64</v>
      </c>
      <c r="P2492" t="s">
        <v>65</v>
      </c>
      <c r="Q2492" t="s">
        <v>8216</v>
      </c>
      <c r="R2492" t="s">
        <v>67</v>
      </c>
      <c r="S2492" t="s">
        <v>284</v>
      </c>
      <c r="T2492" t="s">
        <v>69</v>
      </c>
      <c r="U2492" t="s">
        <v>9532</v>
      </c>
      <c r="V2492" t="s">
        <v>9531</v>
      </c>
      <c r="W2492" t="s">
        <v>142</v>
      </c>
    </row>
    <row r="2493" spans="1:23" hidden="1" x14ac:dyDescent="0.2">
      <c r="A2493" t="s">
        <v>57</v>
      </c>
      <c r="B2493" t="s">
        <v>9533</v>
      </c>
      <c r="C2493" t="s">
        <v>9534</v>
      </c>
      <c r="D2493" t="s">
        <v>9535</v>
      </c>
      <c r="E2493" t="s">
        <v>176</v>
      </c>
      <c r="F2493" t="s">
        <v>6268</v>
      </c>
      <c r="G2493" s="2">
        <v>44335</v>
      </c>
      <c r="H2493" s="2">
        <v>44316</v>
      </c>
      <c r="I2493" s="2">
        <v>44664</v>
      </c>
      <c r="J2493" s="19">
        <f t="shared" si="38"/>
        <v>44681</v>
      </c>
      <c r="K2493" s="2">
        <v>44681</v>
      </c>
      <c r="L2493" s="5" t="s">
        <v>6</v>
      </c>
      <c r="M2493" t="s">
        <v>98</v>
      </c>
      <c r="N2493" t="s">
        <v>32</v>
      </c>
      <c r="O2493" t="s">
        <v>64</v>
      </c>
      <c r="P2493" t="s">
        <v>65</v>
      </c>
      <c r="Q2493" t="s">
        <v>8316</v>
      </c>
      <c r="R2493" t="s">
        <v>67</v>
      </c>
      <c r="S2493" t="s">
        <v>100</v>
      </c>
      <c r="T2493" t="s">
        <v>80</v>
      </c>
      <c r="U2493" t="s">
        <v>6269</v>
      </c>
      <c r="V2493" t="s">
        <v>6270</v>
      </c>
      <c r="W2493" t="s">
        <v>103</v>
      </c>
    </row>
    <row r="2494" spans="1:23" hidden="1" x14ac:dyDescent="0.2">
      <c r="A2494" t="s">
        <v>57</v>
      </c>
      <c r="B2494" t="s">
        <v>9536</v>
      </c>
      <c r="C2494" t="s">
        <v>3580</v>
      </c>
      <c r="D2494" t="s">
        <v>9537</v>
      </c>
      <c r="E2494" t="s">
        <v>176</v>
      </c>
      <c r="F2494" t="s">
        <v>1913</v>
      </c>
      <c r="G2494" s="2">
        <v>44336</v>
      </c>
      <c r="H2494" s="2">
        <v>44336</v>
      </c>
      <c r="I2494" s="2">
        <v>44767</v>
      </c>
      <c r="J2494" s="19">
        <f t="shared" si="38"/>
        <v>44701</v>
      </c>
      <c r="K2494" s="2">
        <v>44701</v>
      </c>
      <c r="L2494" s="5" t="s">
        <v>31</v>
      </c>
      <c r="M2494" t="s">
        <v>77</v>
      </c>
      <c r="N2494" t="s">
        <v>32</v>
      </c>
      <c r="O2494" t="s">
        <v>64</v>
      </c>
      <c r="P2494" t="s">
        <v>65</v>
      </c>
      <c r="Q2494" t="s">
        <v>66</v>
      </c>
      <c r="R2494" t="s">
        <v>67</v>
      </c>
      <c r="S2494" t="s">
        <v>79</v>
      </c>
      <c r="T2494" t="s">
        <v>80</v>
      </c>
      <c r="U2494" t="s">
        <v>9538</v>
      </c>
      <c r="V2494" t="s">
        <v>9537</v>
      </c>
      <c r="W2494" t="s">
        <v>82</v>
      </c>
    </row>
    <row r="2495" spans="1:23" hidden="1" x14ac:dyDescent="0.2">
      <c r="A2495" t="s">
        <v>57</v>
      </c>
      <c r="B2495" t="s">
        <v>9539</v>
      </c>
      <c r="C2495" t="s">
        <v>9540</v>
      </c>
      <c r="D2495" t="s">
        <v>9541</v>
      </c>
      <c r="E2495" t="s">
        <v>310</v>
      </c>
      <c r="F2495" t="s">
        <v>1945</v>
      </c>
      <c r="G2495" s="2">
        <v>44336</v>
      </c>
      <c r="H2495" s="2">
        <v>44335</v>
      </c>
      <c r="I2495" s="2">
        <v>44845</v>
      </c>
      <c r="J2495" s="19">
        <f t="shared" si="38"/>
        <v>44700</v>
      </c>
      <c r="K2495" s="2">
        <v>44700</v>
      </c>
      <c r="L2495" s="5" t="s">
        <v>31</v>
      </c>
      <c r="M2495" t="s">
        <v>88</v>
      </c>
      <c r="N2495" t="s">
        <v>32</v>
      </c>
      <c r="O2495" t="s">
        <v>64</v>
      </c>
      <c r="P2495" t="s">
        <v>65</v>
      </c>
      <c r="Q2495" t="s">
        <v>1032</v>
      </c>
      <c r="R2495" t="s">
        <v>67</v>
      </c>
      <c r="S2495" t="s">
        <v>90</v>
      </c>
      <c r="T2495" t="s">
        <v>80</v>
      </c>
      <c r="U2495" t="s">
        <v>9542</v>
      </c>
      <c r="V2495" t="s">
        <v>9543</v>
      </c>
      <c r="W2495" t="s">
        <v>92</v>
      </c>
    </row>
    <row r="2496" spans="1:23" hidden="1" x14ac:dyDescent="0.2">
      <c r="A2496" t="s">
        <v>57</v>
      </c>
      <c r="B2496" t="s">
        <v>9544</v>
      </c>
      <c r="C2496" t="s">
        <v>9545</v>
      </c>
      <c r="D2496" t="s">
        <v>9546</v>
      </c>
      <c r="E2496" t="s">
        <v>310</v>
      </c>
      <c r="F2496" t="s">
        <v>1945</v>
      </c>
      <c r="G2496" s="2">
        <v>44336</v>
      </c>
      <c r="H2496" s="2">
        <v>44335</v>
      </c>
      <c r="I2496" s="2">
        <v>44854</v>
      </c>
      <c r="J2496" s="19">
        <f t="shared" si="38"/>
        <v>44700</v>
      </c>
      <c r="K2496" s="2">
        <v>44700</v>
      </c>
      <c r="L2496" s="5" t="s">
        <v>31</v>
      </c>
      <c r="M2496" t="s">
        <v>88</v>
      </c>
      <c r="N2496" t="s">
        <v>32</v>
      </c>
      <c r="O2496" t="s">
        <v>64</v>
      </c>
      <c r="P2496" t="s">
        <v>65</v>
      </c>
      <c r="Q2496" t="s">
        <v>739</v>
      </c>
      <c r="R2496" t="s">
        <v>67</v>
      </c>
      <c r="S2496" t="s">
        <v>90</v>
      </c>
      <c r="T2496" t="s">
        <v>80</v>
      </c>
      <c r="U2496" t="s">
        <v>9547</v>
      </c>
      <c r="V2496" t="s">
        <v>9546</v>
      </c>
      <c r="W2496" t="s">
        <v>92</v>
      </c>
    </row>
    <row r="2497" spans="1:23" hidden="1" x14ac:dyDescent="0.2">
      <c r="A2497" t="s">
        <v>57</v>
      </c>
      <c r="B2497" t="s">
        <v>9548</v>
      </c>
      <c r="C2497" t="s">
        <v>9549</v>
      </c>
      <c r="D2497" t="s">
        <v>9550</v>
      </c>
      <c r="E2497" t="s">
        <v>480</v>
      </c>
      <c r="F2497" t="s">
        <v>5586</v>
      </c>
      <c r="G2497" s="2">
        <v>44336</v>
      </c>
      <c r="H2497" s="2">
        <v>44317</v>
      </c>
      <c r="I2497" s="2">
        <v>44609</v>
      </c>
      <c r="J2497" s="19">
        <f t="shared" si="38"/>
        <v>44682</v>
      </c>
      <c r="K2497" s="2">
        <v>44682</v>
      </c>
      <c r="L2497" s="5" t="s">
        <v>6</v>
      </c>
      <c r="M2497" t="s">
        <v>77</v>
      </c>
      <c r="N2497" t="s">
        <v>32</v>
      </c>
      <c r="O2497" t="s">
        <v>64</v>
      </c>
      <c r="P2497" t="s">
        <v>65</v>
      </c>
      <c r="Q2497" t="s">
        <v>8216</v>
      </c>
      <c r="R2497" t="s">
        <v>67</v>
      </c>
      <c r="S2497" t="s">
        <v>79</v>
      </c>
      <c r="T2497" t="s">
        <v>80</v>
      </c>
      <c r="U2497" t="s">
        <v>6499</v>
      </c>
      <c r="V2497" t="s">
        <v>6498</v>
      </c>
      <c r="W2497" t="s">
        <v>82</v>
      </c>
    </row>
    <row r="2498" spans="1:23" hidden="1" x14ac:dyDescent="0.2">
      <c r="A2498" t="s">
        <v>57</v>
      </c>
      <c r="B2498" t="s">
        <v>9551</v>
      </c>
      <c r="C2498" t="s">
        <v>9552</v>
      </c>
      <c r="D2498" t="s">
        <v>9553</v>
      </c>
      <c r="E2498" t="s">
        <v>176</v>
      </c>
      <c r="F2498" t="s">
        <v>9220</v>
      </c>
      <c r="G2498" s="2">
        <v>44336</v>
      </c>
      <c r="H2498" s="2">
        <v>44314</v>
      </c>
      <c r="I2498" s="2">
        <v>44684</v>
      </c>
      <c r="J2498" s="19">
        <f t="shared" ref="J2498:J2561" si="39">H2498+365</f>
        <v>44679</v>
      </c>
      <c r="K2498" s="2">
        <v>44679</v>
      </c>
      <c r="L2498" s="5" t="s">
        <v>31</v>
      </c>
      <c r="M2498" t="s">
        <v>138</v>
      </c>
      <c r="N2498" t="s">
        <v>32</v>
      </c>
      <c r="O2498" t="s">
        <v>64</v>
      </c>
      <c r="P2498" t="s">
        <v>65</v>
      </c>
      <c r="Q2498" t="s">
        <v>8216</v>
      </c>
      <c r="R2498" t="s">
        <v>67</v>
      </c>
      <c r="S2498" t="s">
        <v>284</v>
      </c>
      <c r="T2498" t="s">
        <v>69</v>
      </c>
      <c r="U2498" t="s">
        <v>9554</v>
      </c>
      <c r="V2498" t="s">
        <v>9553</v>
      </c>
      <c r="W2498" t="s">
        <v>142</v>
      </c>
    </row>
    <row r="2499" spans="1:23" hidden="1" x14ac:dyDescent="0.2">
      <c r="A2499" t="s">
        <v>57</v>
      </c>
      <c r="B2499" t="s">
        <v>9555</v>
      </c>
      <c r="C2499" t="s">
        <v>478</v>
      </c>
      <c r="D2499" t="s">
        <v>9556</v>
      </c>
      <c r="E2499" t="s">
        <v>480</v>
      </c>
      <c r="F2499" t="s">
        <v>4081</v>
      </c>
      <c r="G2499" s="2">
        <v>44336</v>
      </c>
      <c r="H2499" s="2">
        <v>44317</v>
      </c>
      <c r="I2499" s="2">
        <v>44610</v>
      </c>
      <c r="J2499" s="19">
        <f t="shared" si="39"/>
        <v>44682</v>
      </c>
      <c r="K2499" s="2">
        <v>44682</v>
      </c>
      <c r="L2499" s="5" t="s">
        <v>6</v>
      </c>
      <c r="M2499" t="s">
        <v>63</v>
      </c>
      <c r="N2499" t="s">
        <v>32</v>
      </c>
      <c r="O2499" t="s">
        <v>64</v>
      </c>
      <c r="P2499" t="s">
        <v>65</v>
      </c>
      <c r="Q2499" t="s">
        <v>8701</v>
      </c>
      <c r="R2499" t="s">
        <v>630</v>
      </c>
      <c r="S2499" t="s">
        <v>79</v>
      </c>
      <c r="T2499" t="s">
        <v>298</v>
      </c>
      <c r="U2499" t="s">
        <v>9557</v>
      </c>
      <c r="V2499" t="s">
        <v>9556</v>
      </c>
      <c r="W2499" t="s">
        <v>71</v>
      </c>
    </row>
    <row r="2500" spans="1:23" hidden="1" x14ac:dyDescent="0.2">
      <c r="A2500" t="s">
        <v>57</v>
      </c>
      <c r="B2500" t="s">
        <v>9558</v>
      </c>
      <c r="C2500" t="s">
        <v>9559</v>
      </c>
      <c r="D2500" t="s">
        <v>9560</v>
      </c>
      <c r="E2500" t="s">
        <v>310</v>
      </c>
      <c r="F2500" t="s">
        <v>5181</v>
      </c>
      <c r="G2500" s="2">
        <v>44336</v>
      </c>
      <c r="H2500" s="2">
        <v>44336</v>
      </c>
      <c r="I2500" s="2">
        <v>44714</v>
      </c>
      <c r="J2500" s="19">
        <f t="shared" si="39"/>
        <v>44701</v>
      </c>
      <c r="K2500" s="2">
        <v>44701</v>
      </c>
      <c r="L2500" s="5" t="s">
        <v>31</v>
      </c>
      <c r="M2500" t="s">
        <v>138</v>
      </c>
      <c r="N2500" t="s">
        <v>32</v>
      </c>
      <c r="O2500" t="s">
        <v>64</v>
      </c>
      <c r="P2500" t="s">
        <v>65</v>
      </c>
      <c r="Q2500" t="s">
        <v>500</v>
      </c>
      <c r="R2500" t="s">
        <v>67</v>
      </c>
      <c r="S2500" t="s">
        <v>1072</v>
      </c>
      <c r="T2500" t="s">
        <v>69</v>
      </c>
      <c r="U2500" t="s">
        <v>9561</v>
      </c>
      <c r="V2500" t="s">
        <v>9560</v>
      </c>
      <c r="W2500" t="s">
        <v>142</v>
      </c>
    </row>
    <row r="2501" spans="1:23" hidden="1" x14ac:dyDescent="0.2">
      <c r="A2501" t="s">
        <v>57</v>
      </c>
      <c r="B2501" t="s">
        <v>9562</v>
      </c>
      <c r="C2501" t="s">
        <v>9563</v>
      </c>
      <c r="D2501" t="s">
        <v>9564</v>
      </c>
      <c r="E2501" t="s">
        <v>480</v>
      </c>
      <c r="F2501" t="s">
        <v>629</v>
      </c>
      <c r="G2501" s="2">
        <v>44336</v>
      </c>
      <c r="H2501" s="2">
        <v>44336</v>
      </c>
      <c r="I2501" s="2">
        <v>44797</v>
      </c>
      <c r="J2501" s="19">
        <f t="shared" si="39"/>
        <v>44701</v>
      </c>
      <c r="K2501" s="2">
        <v>44701</v>
      </c>
      <c r="L2501" s="5" t="s">
        <v>31</v>
      </c>
      <c r="M2501" t="s">
        <v>138</v>
      </c>
      <c r="N2501" t="s">
        <v>32</v>
      </c>
      <c r="O2501" t="s">
        <v>64</v>
      </c>
      <c r="P2501" t="s">
        <v>65</v>
      </c>
      <c r="Q2501" t="s">
        <v>1100</v>
      </c>
      <c r="R2501" t="s">
        <v>630</v>
      </c>
      <c r="S2501" t="s">
        <v>824</v>
      </c>
      <c r="T2501" t="s">
        <v>298</v>
      </c>
      <c r="U2501" t="s">
        <v>9565</v>
      </c>
      <c r="V2501" t="s">
        <v>9564</v>
      </c>
      <c r="W2501" t="s">
        <v>142</v>
      </c>
    </row>
    <row r="2502" spans="1:23" hidden="1" x14ac:dyDescent="0.2">
      <c r="A2502" t="s">
        <v>57</v>
      </c>
      <c r="B2502" t="s">
        <v>9566</v>
      </c>
      <c r="C2502" t="s">
        <v>9567</v>
      </c>
      <c r="D2502" t="s">
        <v>9568</v>
      </c>
      <c r="E2502" t="s">
        <v>480</v>
      </c>
      <c r="F2502" t="s">
        <v>629</v>
      </c>
      <c r="G2502" s="2">
        <v>44336</v>
      </c>
      <c r="H2502" s="2">
        <v>44336</v>
      </c>
      <c r="I2502" s="2">
        <v>44722</v>
      </c>
      <c r="J2502" s="19">
        <f t="shared" si="39"/>
        <v>44701</v>
      </c>
      <c r="K2502" s="2">
        <v>44701</v>
      </c>
      <c r="L2502" s="5" t="s">
        <v>31</v>
      </c>
      <c r="M2502" t="s">
        <v>269</v>
      </c>
      <c r="N2502" t="s">
        <v>32</v>
      </c>
      <c r="O2502" t="s">
        <v>64</v>
      </c>
      <c r="P2502" t="s">
        <v>65</v>
      </c>
      <c r="Q2502" t="s">
        <v>482</v>
      </c>
      <c r="R2502" t="s">
        <v>67</v>
      </c>
      <c r="S2502" t="s">
        <v>280</v>
      </c>
      <c r="T2502" t="s">
        <v>69</v>
      </c>
      <c r="U2502" t="s">
        <v>9569</v>
      </c>
      <c r="V2502" t="s">
        <v>9570</v>
      </c>
      <c r="W2502" t="s">
        <v>274</v>
      </c>
    </row>
    <row r="2503" spans="1:23" hidden="1" x14ac:dyDescent="0.2">
      <c r="A2503" t="s">
        <v>57</v>
      </c>
      <c r="B2503" t="s">
        <v>9571</v>
      </c>
      <c r="C2503" t="s">
        <v>9572</v>
      </c>
      <c r="D2503" t="s">
        <v>9573</v>
      </c>
      <c r="E2503" t="s">
        <v>480</v>
      </c>
      <c r="F2503" t="s">
        <v>629</v>
      </c>
      <c r="G2503" s="2">
        <v>44336</v>
      </c>
      <c r="H2503" s="2">
        <v>44336</v>
      </c>
      <c r="I2503" s="2">
        <v>44798</v>
      </c>
      <c r="J2503" s="19">
        <f t="shared" si="39"/>
        <v>44701</v>
      </c>
      <c r="K2503" s="2">
        <v>44701</v>
      </c>
      <c r="L2503" s="5" t="s">
        <v>31</v>
      </c>
      <c r="M2503" t="s">
        <v>138</v>
      </c>
      <c r="N2503" t="s">
        <v>32</v>
      </c>
      <c r="O2503" t="s">
        <v>64</v>
      </c>
      <c r="P2503" t="s">
        <v>65</v>
      </c>
      <c r="Q2503" t="s">
        <v>1100</v>
      </c>
      <c r="R2503" t="s">
        <v>630</v>
      </c>
      <c r="S2503" t="s">
        <v>824</v>
      </c>
      <c r="T2503" t="s">
        <v>298</v>
      </c>
      <c r="U2503" t="s">
        <v>9574</v>
      </c>
      <c r="V2503" t="s">
        <v>9573</v>
      </c>
      <c r="W2503" t="s">
        <v>142</v>
      </c>
    </row>
    <row r="2504" spans="1:23" hidden="1" x14ac:dyDescent="0.2">
      <c r="A2504" t="s">
        <v>57</v>
      </c>
      <c r="B2504" t="s">
        <v>9575</v>
      </c>
      <c r="C2504" t="s">
        <v>9576</v>
      </c>
      <c r="D2504" t="s">
        <v>9577</v>
      </c>
      <c r="E2504" t="s">
        <v>310</v>
      </c>
      <c r="F2504" t="s">
        <v>1945</v>
      </c>
      <c r="G2504" s="2">
        <v>44336</v>
      </c>
      <c r="H2504" s="2">
        <v>44336</v>
      </c>
      <c r="I2504" s="2">
        <v>44853</v>
      </c>
      <c r="J2504" s="19">
        <f t="shared" si="39"/>
        <v>44701</v>
      </c>
      <c r="K2504" s="2">
        <v>44701</v>
      </c>
      <c r="L2504" s="5" t="s">
        <v>31</v>
      </c>
      <c r="M2504" t="s">
        <v>63</v>
      </c>
      <c r="N2504" t="s">
        <v>32</v>
      </c>
      <c r="O2504" t="s">
        <v>64</v>
      </c>
      <c r="P2504" t="s">
        <v>65</v>
      </c>
      <c r="Q2504" t="s">
        <v>739</v>
      </c>
      <c r="R2504" t="s">
        <v>67</v>
      </c>
      <c r="S2504" t="s">
        <v>790</v>
      </c>
      <c r="T2504" t="s">
        <v>69</v>
      </c>
      <c r="U2504" t="s">
        <v>9578</v>
      </c>
      <c r="V2504" t="s">
        <v>9579</v>
      </c>
      <c r="W2504" t="s">
        <v>71</v>
      </c>
    </row>
    <row r="2505" spans="1:23" hidden="1" x14ac:dyDescent="0.2">
      <c r="A2505" t="s">
        <v>57</v>
      </c>
      <c r="B2505" t="s">
        <v>9580</v>
      </c>
      <c r="C2505" t="s">
        <v>9581</v>
      </c>
      <c r="D2505" t="s">
        <v>9582</v>
      </c>
      <c r="E2505" t="s">
        <v>310</v>
      </c>
      <c r="F2505" t="s">
        <v>1945</v>
      </c>
      <c r="G2505" s="2">
        <v>44336</v>
      </c>
      <c r="H2505" s="2">
        <v>44336</v>
      </c>
      <c r="I2505" s="2">
        <v>44715</v>
      </c>
      <c r="J2505" s="19">
        <f t="shared" si="39"/>
        <v>44701</v>
      </c>
      <c r="K2505" s="2">
        <v>44701</v>
      </c>
      <c r="L2505" s="5" t="s">
        <v>31</v>
      </c>
      <c r="M2505" t="s">
        <v>88</v>
      </c>
      <c r="N2505" t="s">
        <v>32</v>
      </c>
      <c r="O2505" t="s">
        <v>64</v>
      </c>
      <c r="P2505" t="s">
        <v>65</v>
      </c>
      <c r="Q2505" t="s">
        <v>500</v>
      </c>
      <c r="R2505" t="s">
        <v>67</v>
      </c>
      <c r="S2505" t="s">
        <v>90</v>
      </c>
      <c r="T2505" t="s">
        <v>80</v>
      </c>
      <c r="U2505" t="s">
        <v>9583</v>
      </c>
      <c r="V2505" t="s">
        <v>9584</v>
      </c>
      <c r="W2505" t="s">
        <v>92</v>
      </c>
    </row>
    <row r="2506" spans="1:23" hidden="1" x14ac:dyDescent="0.2">
      <c r="A2506" t="s">
        <v>57</v>
      </c>
      <c r="B2506" t="s">
        <v>9585</v>
      </c>
      <c r="C2506" t="s">
        <v>9586</v>
      </c>
      <c r="D2506" t="s">
        <v>9587</v>
      </c>
      <c r="E2506" t="s">
        <v>136</v>
      </c>
      <c r="F2506" t="s">
        <v>3882</v>
      </c>
      <c r="G2506" s="2">
        <v>44336</v>
      </c>
      <c r="H2506" s="2">
        <v>44336</v>
      </c>
      <c r="I2506" s="2">
        <v>44695</v>
      </c>
      <c r="J2506" s="19">
        <f t="shared" si="39"/>
        <v>44701</v>
      </c>
      <c r="K2506" s="2">
        <v>44701</v>
      </c>
      <c r="L2506" s="5" t="s">
        <v>6</v>
      </c>
      <c r="M2506" t="s">
        <v>88</v>
      </c>
      <c r="N2506" t="s">
        <v>32</v>
      </c>
      <c r="O2506" t="s">
        <v>64</v>
      </c>
      <c r="P2506" t="s">
        <v>65</v>
      </c>
      <c r="Q2506" t="s">
        <v>109</v>
      </c>
      <c r="R2506" t="s">
        <v>67</v>
      </c>
      <c r="S2506" t="s">
        <v>90</v>
      </c>
      <c r="T2506" t="s">
        <v>80</v>
      </c>
      <c r="U2506" t="s">
        <v>9468</v>
      </c>
      <c r="V2506" t="s">
        <v>9469</v>
      </c>
      <c r="W2506" t="s">
        <v>92</v>
      </c>
    </row>
    <row r="2507" spans="1:23" hidden="1" x14ac:dyDescent="0.2">
      <c r="A2507" t="s">
        <v>57</v>
      </c>
      <c r="B2507" t="s">
        <v>9588</v>
      </c>
      <c r="C2507" t="s">
        <v>3629</v>
      </c>
      <c r="D2507" t="s">
        <v>9589</v>
      </c>
      <c r="E2507" t="s">
        <v>480</v>
      </c>
      <c r="F2507" t="s">
        <v>5586</v>
      </c>
      <c r="G2507" s="2">
        <v>44336</v>
      </c>
      <c r="H2507" s="2">
        <v>44317</v>
      </c>
      <c r="I2507" s="2">
        <v>44607</v>
      </c>
      <c r="J2507" s="19">
        <f t="shared" si="39"/>
        <v>44682</v>
      </c>
      <c r="K2507" s="2">
        <v>44682</v>
      </c>
      <c r="L2507" s="5" t="s">
        <v>6</v>
      </c>
      <c r="M2507" t="s">
        <v>77</v>
      </c>
      <c r="N2507" t="s">
        <v>32</v>
      </c>
      <c r="O2507" t="s">
        <v>64</v>
      </c>
      <c r="P2507" t="s">
        <v>65</v>
      </c>
      <c r="Q2507" t="s">
        <v>8216</v>
      </c>
      <c r="R2507" t="s">
        <v>67</v>
      </c>
      <c r="S2507" t="s">
        <v>79</v>
      </c>
      <c r="T2507" t="s">
        <v>80</v>
      </c>
      <c r="U2507" t="s">
        <v>6499</v>
      </c>
      <c r="V2507" t="s">
        <v>6498</v>
      </c>
      <c r="W2507" t="s">
        <v>82</v>
      </c>
    </row>
    <row r="2508" spans="1:23" hidden="1" x14ac:dyDescent="0.2">
      <c r="A2508" t="s">
        <v>57</v>
      </c>
      <c r="B2508" t="s">
        <v>9590</v>
      </c>
      <c r="C2508" t="s">
        <v>9591</v>
      </c>
      <c r="D2508" t="s">
        <v>9592</v>
      </c>
      <c r="E2508" t="s">
        <v>310</v>
      </c>
      <c r="F2508" t="s">
        <v>5073</v>
      </c>
      <c r="G2508" s="2">
        <v>44336</v>
      </c>
      <c r="H2508" s="2">
        <v>44336</v>
      </c>
      <c r="I2508" s="2">
        <v>44720</v>
      </c>
      <c r="J2508" s="19">
        <f t="shared" si="39"/>
        <v>44701</v>
      </c>
      <c r="K2508" s="2">
        <v>44701</v>
      </c>
      <c r="L2508" s="5" t="s">
        <v>31</v>
      </c>
      <c r="M2508" t="s">
        <v>63</v>
      </c>
      <c r="N2508" t="s">
        <v>32</v>
      </c>
      <c r="O2508" t="s">
        <v>64</v>
      </c>
      <c r="P2508" t="s">
        <v>65</v>
      </c>
      <c r="Q2508" t="s">
        <v>500</v>
      </c>
      <c r="R2508" t="s">
        <v>67</v>
      </c>
      <c r="S2508" t="s">
        <v>79</v>
      </c>
      <c r="T2508" t="s">
        <v>69</v>
      </c>
      <c r="U2508" t="s">
        <v>9593</v>
      </c>
      <c r="V2508" t="s">
        <v>9592</v>
      </c>
      <c r="W2508" t="s">
        <v>71</v>
      </c>
    </row>
    <row r="2509" spans="1:23" hidden="1" x14ac:dyDescent="0.2">
      <c r="A2509" t="s">
        <v>57</v>
      </c>
      <c r="B2509" t="s">
        <v>9594</v>
      </c>
      <c r="C2509" t="s">
        <v>9595</v>
      </c>
      <c r="D2509" t="s">
        <v>9596</v>
      </c>
      <c r="E2509" t="s">
        <v>310</v>
      </c>
      <c r="F2509" t="s">
        <v>5181</v>
      </c>
      <c r="G2509" s="2">
        <v>44336</v>
      </c>
      <c r="H2509" s="2">
        <v>44336</v>
      </c>
      <c r="I2509" s="2">
        <v>44845</v>
      </c>
      <c r="J2509" s="19">
        <f t="shared" si="39"/>
        <v>44701</v>
      </c>
      <c r="K2509" s="2">
        <v>44701</v>
      </c>
      <c r="L2509" s="5" t="s">
        <v>31</v>
      </c>
      <c r="M2509" t="s">
        <v>138</v>
      </c>
      <c r="N2509" t="s">
        <v>32</v>
      </c>
      <c r="O2509" t="s">
        <v>64</v>
      </c>
      <c r="P2509" t="s">
        <v>65</v>
      </c>
      <c r="Q2509" t="s">
        <v>1032</v>
      </c>
      <c r="R2509" t="s">
        <v>67</v>
      </c>
      <c r="S2509" t="s">
        <v>284</v>
      </c>
      <c r="T2509" t="s">
        <v>69</v>
      </c>
      <c r="U2509" t="s">
        <v>9597</v>
      </c>
      <c r="V2509" t="s">
        <v>9596</v>
      </c>
      <c r="W2509" t="s">
        <v>142</v>
      </c>
    </row>
    <row r="2510" spans="1:23" hidden="1" x14ac:dyDescent="0.2">
      <c r="A2510" t="s">
        <v>57</v>
      </c>
      <c r="B2510" t="s">
        <v>9598</v>
      </c>
      <c r="C2510" t="s">
        <v>6431</v>
      </c>
      <c r="D2510" t="s">
        <v>9599</v>
      </c>
      <c r="E2510" t="s">
        <v>480</v>
      </c>
      <c r="F2510" t="s">
        <v>5586</v>
      </c>
      <c r="G2510" s="2">
        <v>44336</v>
      </c>
      <c r="H2510" s="2">
        <v>44317</v>
      </c>
      <c r="I2510" s="2">
        <v>44603</v>
      </c>
      <c r="J2510" s="19">
        <f t="shared" si="39"/>
        <v>44682</v>
      </c>
      <c r="K2510" s="2">
        <v>44682</v>
      </c>
      <c r="L2510" s="5" t="s">
        <v>6</v>
      </c>
      <c r="M2510" t="s">
        <v>77</v>
      </c>
      <c r="N2510" t="s">
        <v>32</v>
      </c>
      <c r="O2510" t="s">
        <v>64</v>
      </c>
      <c r="P2510" t="s">
        <v>65</v>
      </c>
      <c r="Q2510" t="s">
        <v>463</v>
      </c>
      <c r="R2510" t="s">
        <v>67</v>
      </c>
      <c r="S2510" t="s">
        <v>79</v>
      </c>
      <c r="T2510" t="s">
        <v>80</v>
      </c>
      <c r="U2510" t="s">
        <v>6499</v>
      </c>
      <c r="V2510" t="s">
        <v>6498</v>
      </c>
      <c r="W2510" t="s">
        <v>82</v>
      </c>
    </row>
    <row r="2511" spans="1:23" hidden="1" x14ac:dyDescent="0.2">
      <c r="A2511" t="s">
        <v>57</v>
      </c>
      <c r="B2511" t="s">
        <v>9600</v>
      </c>
      <c r="C2511" t="s">
        <v>5995</v>
      </c>
      <c r="D2511" t="s">
        <v>9601</v>
      </c>
      <c r="E2511" t="s">
        <v>136</v>
      </c>
      <c r="F2511" t="s">
        <v>9602</v>
      </c>
      <c r="G2511" s="2">
        <v>44336</v>
      </c>
      <c r="H2511" s="2">
        <v>44320</v>
      </c>
      <c r="I2511" s="2">
        <v>44722</v>
      </c>
      <c r="J2511" s="19">
        <f t="shared" si="39"/>
        <v>44685</v>
      </c>
      <c r="K2511" s="2">
        <v>44685</v>
      </c>
      <c r="L2511" s="5" t="s">
        <v>31</v>
      </c>
      <c r="M2511" t="s">
        <v>138</v>
      </c>
      <c r="N2511" t="s">
        <v>32</v>
      </c>
      <c r="O2511" t="s">
        <v>64</v>
      </c>
      <c r="P2511" t="s">
        <v>65</v>
      </c>
      <c r="Q2511" t="s">
        <v>8264</v>
      </c>
      <c r="R2511" t="s">
        <v>67</v>
      </c>
      <c r="S2511" t="s">
        <v>4145</v>
      </c>
      <c r="T2511" t="s">
        <v>69</v>
      </c>
      <c r="U2511" t="s">
        <v>9603</v>
      </c>
      <c r="V2511" t="s">
        <v>9601</v>
      </c>
      <c r="W2511" t="s">
        <v>142</v>
      </c>
    </row>
    <row r="2512" spans="1:23" hidden="1" x14ac:dyDescent="0.2">
      <c r="A2512" t="s">
        <v>57</v>
      </c>
      <c r="B2512" t="s">
        <v>9604</v>
      </c>
      <c r="C2512" t="s">
        <v>9605</v>
      </c>
      <c r="D2512" t="s">
        <v>9606</v>
      </c>
      <c r="E2512" t="s">
        <v>480</v>
      </c>
      <c r="F2512" t="s">
        <v>7761</v>
      </c>
      <c r="G2512" s="2">
        <v>44336</v>
      </c>
      <c r="H2512" s="2">
        <v>44320</v>
      </c>
      <c r="I2512" s="2">
        <v>44657</v>
      </c>
      <c r="J2512" s="19">
        <f t="shared" si="39"/>
        <v>44685</v>
      </c>
      <c r="K2512" s="2">
        <v>44685</v>
      </c>
      <c r="L2512" s="5" t="s">
        <v>6</v>
      </c>
      <c r="M2512" t="s">
        <v>269</v>
      </c>
      <c r="N2512" t="s">
        <v>32</v>
      </c>
      <c r="O2512" t="s">
        <v>64</v>
      </c>
      <c r="P2512" t="s">
        <v>65</v>
      </c>
      <c r="Q2512" t="s">
        <v>463</v>
      </c>
      <c r="R2512" t="s">
        <v>67</v>
      </c>
      <c r="S2512" t="s">
        <v>280</v>
      </c>
      <c r="T2512" t="s">
        <v>69</v>
      </c>
      <c r="U2512" t="s">
        <v>9607</v>
      </c>
      <c r="V2512" t="s">
        <v>9606</v>
      </c>
      <c r="W2512" t="s">
        <v>274</v>
      </c>
    </row>
    <row r="2513" spans="1:23" hidden="1" x14ac:dyDescent="0.2">
      <c r="A2513" t="s">
        <v>57</v>
      </c>
      <c r="B2513" t="s">
        <v>9608</v>
      </c>
      <c r="C2513" t="s">
        <v>9605</v>
      </c>
      <c r="D2513" t="s">
        <v>9609</v>
      </c>
      <c r="E2513" t="s">
        <v>480</v>
      </c>
      <c r="F2513" t="s">
        <v>7761</v>
      </c>
      <c r="G2513" s="2">
        <v>44336</v>
      </c>
      <c r="H2513" s="2">
        <v>44320</v>
      </c>
      <c r="I2513" s="2">
        <v>44617</v>
      </c>
      <c r="J2513" s="19">
        <f t="shared" si="39"/>
        <v>44685</v>
      </c>
      <c r="K2513" s="2">
        <v>44685</v>
      </c>
      <c r="L2513" s="5" t="s">
        <v>6</v>
      </c>
      <c r="M2513" t="s">
        <v>269</v>
      </c>
      <c r="N2513" t="s">
        <v>32</v>
      </c>
      <c r="O2513" t="s">
        <v>64</v>
      </c>
      <c r="P2513" t="s">
        <v>65</v>
      </c>
      <c r="Q2513" t="s">
        <v>463</v>
      </c>
      <c r="R2513" t="s">
        <v>67</v>
      </c>
      <c r="S2513" t="s">
        <v>271</v>
      </c>
      <c r="T2513" t="s">
        <v>80</v>
      </c>
      <c r="U2513" t="s">
        <v>9610</v>
      </c>
      <c r="V2513" t="s">
        <v>9609</v>
      </c>
      <c r="W2513" t="s">
        <v>274</v>
      </c>
    </row>
    <row r="2514" spans="1:23" hidden="1" x14ac:dyDescent="0.2">
      <c r="A2514" t="s">
        <v>57</v>
      </c>
      <c r="B2514" t="s">
        <v>9611</v>
      </c>
      <c r="C2514" t="s">
        <v>9612</v>
      </c>
      <c r="D2514" t="s">
        <v>9613</v>
      </c>
      <c r="E2514" t="s">
        <v>480</v>
      </c>
      <c r="F2514" t="s">
        <v>4081</v>
      </c>
      <c r="G2514" s="2">
        <v>44336</v>
      </c>
      <c r="H2514" s="2">
        <v>44317</v>
      </c>
      <c r="I2514" s="2">
        <v>44603</v>
      </c>
      <c r="J2514" s="19">
        <f t="shared" si="39"/>
        <v>44682</v>
      </c>
      <c r="K2514" s="2">
        <v>44682</v>
      </c>
      <c r="L2514" s="5" t="s">
        <v>6</v>
      </c>
      <c r="M2514" t="s">
        <v>63</v>
      </c>
      <c r="N2514" t="s">
        <v>32</v>
      </c>
      <c r="O2514" t="s">
        <v>64</v>
      </c>
      <c r="P2514" t="s">
        <v>65</v>
      </c>
      <c r="Q2514" t="s">
        <v>9614</v>
      </c>
      <c r="R2514" t="s">
        <v>630</v>
      </c>
      <c r="S2514" t="s">
        <v>79</v>
      </c>
      <c r="T2514" t="s">
        <v>298</v>
      </c>
      <c r="U2514" t="s">
        <v>9615</v>
      </c>
      <c r="V2514" t="s">
        <v>9613</v>
      </c>
      <c r="W2514" t="s">
        <v>71</v>
      </c>
    </row>
    <row r="2515" spans="1:23" hidden="1" x14ac:dyDescent="0.2">
      <c r="A2515" t="s">
        <v>57</v>
      </c>
      <c r="B2515" t="s">
        <v>9616</v>
      </c>
      <c r="C2515" t="s">
        <v>9617</v>
      </c>
      <c r="D2515" t="s">
        <v>9618</v>
      </c>
      <c r="E2515" t="s">
        <v>480</v>
      </c>
      <c r="F2515" t="s">
        <v>5586</v>
      </c>
      <c r="G2515" s="2">
        <v>44336</v>
      </c>
      <c r="H2515" s="2">
        <v>44317</v>
      </c>
      <c r="I2515" s="2">
        <v>44606</v>
      </c>
      <c r="J2515" s="19">
        <f t="shared" si="39"/>
        <v>44682</v>
      </c>
      <c r="K2515" s="2">
        <v>44682</v>
      </c>
      <c r="L2515" s="5" t="s">
        <v>6</v>
      </c>
      <c r="M2515" t="s">
        <v>77</v>
      </c>
      <c r="N2515" t="s">
        <v>32</v>
      </c>
      <c r="O2515" t="s">
        <v>64</v>
      </c>
      <c r="P2515" t="s">
        <v>65</v>
      </c>
      <c r="Q2515" t="s">
        <v>463</v>
      </c>
      <c r="R2515" t="s">
        <v>67</v>
      </c>
      <c r="S2515" t="s">
        <v>79</v>
      </c>
      <c r="T2515" t="s">
        <v>80</v>
      </c>
      <c r="U2515" t="s">
        <v>6499</v>
      </c>
      <c r="V2515" t="s">
        <v>6498</v>
      </c>
      <c r="W2515" t="s">
        <v>82</v>
      </c>
    </row>
    <row r="2516" spans="1:23" hidden="1" x14ac:dyDescent="0.2">
      <c r="A2516" t="s">
        <v>57</v>
      </c>
      <c r="B2516" t="s">
        <v>9619</v>
      </c>
      <c r="C2516" t="s">
        <v>2978</v>
      </c>
      <c r="D2516" t="s">
        <v>9620</v>
      </c>
      <c r="E2516" t="s">
        <v>115</v>
      </c>
      <c r="F2516" t="s">
        <v>6664</v>
      </c>
      <c r="G2516" s="2">
        <v>44336</v>
      </c>
      <c r="H2516" s="2">
        <v>44320</v>
      </c>
      <c r="I2516" s="2">
        <v>44582</v>
      </c>
      <c r="J2516" s="19">
        <f t="shared" si="39"/>
        <v>44685</v>
      </c>
      <c r="K2516" s="2">
        <v>44685</v>
      </c>
      <c r="L2516" s="5" t="s">
        <v>6</v>
      </c>
      <c r="M2516" t="s">
        <v>269</v>
      </c>
      <c r="N2516" t="s">
        <v>32</v>
      </c>
      <c r="O2516" t="s">
        <v>64</v>
      </c>
      <c r="P2516" t="s">
        <v>65</v>
      </c>
      <c r="Q2516" t="s">
        <v>463</v>
      </c>
      <c r="R2516" t="s">
        <v>201</v>
      </c>
      <c r="S2516" t="s">
        <v>271</v>
      </c>
      <c r="T2516" t="s">
        <v>202</v>
      </c>
      <c r="U2516" t="s">
        <v>9621</v>
      </c>
      <c r="V2516" t="s">
        <v>9620</v>
      </c>
      <c r="W2516" t="s">
        <v>274</v>
      </c>
    </row>
    <row r="2517" spans="1:23" hidden="1" x14ac:dyDescent="0.2">
      <c r="A2517" t="s">
        <v>57</v>
      </c>
      <c r="B2517" t="s">
        <v>9622</v>
      </c>
      <c r="C2517" t="s">
        <v>4771</v>
      </c>
      <c r="D2517" t="s">
        <v>9623</v>
      </c>
      <c r="E2517" t="s">
        <v>480</v>
      </c>
      <c r="F2517" t="s">
        <v>4081</v>
      </c>
      <c r="G2517" s="2">
        <v>44336</v>
      </c>
      <c r="H2517" s="2">
        <v>44317</v>
      </c>
      <c r="I2517" s="2">
        <v>44609</v>
      </c>
      <c r="J2517" s="19">
        <f t="shared" si="39"/>
        <v>44682</v>
      </c>
      <c r="K2517" s="2">
        <v>44682</v>
      </c>
      <c r="L2517" s="5" t="s">
        <v>6</v>
      </c>
      <c r="M2517" t="s">
        <v>63</v>
      </c>
      <c r="N2517" t="s">
        <v>32</v>
      </c>
      <c r="O2517" t="s">
        <v>64</v>
      </c>
      <c r="P2517" t="s">
        <v>65</v>
      </c>
      <c r="Q2517" t="s">
        <v>9614</v>
      </c>
      <c r="R2517" t="s">
        <v>630</v>
      </c>
      <c r="S2517" t="s">
        <v>79</v>
      </c>
      <c r="T2517" t="s">
        <v>298</v>
      </c>
      <c r="U2517" t="s">
        <v>9624</v>
      </c>
      <c r="V2517" t="s">
        <v>9623</v>
      </c>
      <c r="W2517" t="s">
        <v>71</v>
      </c>
    </row>
    <row r="2518" spans="1:23" hidden="1" x14ac:dyDescent="0.2">
      <c r="A2518" t="s">
        <v>57</v>
      </c>
      <c r="B2518" t="s">
        <v>9625</v>
      </c>
      <c r="C2518" t="s">
        <v>9626</v>
      </c>
      <c r="D2518" t="s">
        <v>9627</v>
      </c>
      <c r="E2518" t="s">
        <v>86</v>
      </c>
      <c r="F2518" t="s">
        <v>9628</v>
      </c>
      <c r="G2518" s="2">
        <v>44336</v>
      </c>
      <c r="H2518" s="2">
        <v>44320</v>
      </c>
      <c r="I2518" s="2">
        <v>44727</v>
      </c>
      <c r="J2518" s="19">
        <f t="shared" si="39"/>
        <v>44685</v>
      </c>
      <c r="K2518" s="2">
        <v>44685</v>
      </c>
      <c r="L2518" s="5" t="s">
        <v>31</v>
      </c>
      <c r="M2518" t="s">
        <v>269</v>
      </c>
      <c r="N2518" t="s">
        <v>32</v>
      </c>
      <c r="O2518" t="s">
        <v>64</v>
      </c>
      <c r="P2518" t="s">
        <v>65</v>
      </c>
      <c r="Q2518" t="s">
        <v>463</v>
      </c>
      <c r="R2518" t="s">
        <v>67</v>
      </c>
      <c r="S2518" t="s">
        <v>280</v>
      </c>
      <c r="T2518" t="s">
        <v>69</v>
      </c>
      <c r="U2518" t="s">
        <v>9629</v>
      </c>
      <c r="V2518" t="s">
        <v>9627</v>
      </c>
      <c r="W2518" t="s">
        <v>274</v>
      </c>
    </row>
    <row r="2519" spans="1:23" hidden="1" x14ac:dyDescent="0.2">
      <c r="A2519" t="s">
        <v>57</v>
      </c>
      <c r="B2519" t="s">
        <v>9630</v>
      </c>
      <c r="C2519" t="s">
        <v>9631</v>
      </c>
      <c r="D2519" t="s">
        <v>9632</v>
      </c>
      <c r="E2519" t="s">
        <v>480</v>
      </c>
      <c r="F2519" t="s">
        <v>7761</v>
      </c>
      <c r="G2519" s="2">
        <v>44336</v>
      </c>
      <c r="H2519" s="2">
        <v>44320</v>
      </c>
      <c r="I2519" s="2">
        <v>44617</v>
      </c>
      <c r="J2519" s="19">
        <f t="shared" si="39"/>
        <v>44685</v>
      </c>
      <c r="K2519" s="2">
        <v>44685</v>
      </c>
      <c r="L2519" s="5" t="s">
        <v>6</v>
      </c>
      <c r="M2519" t="s">
        <v>269</v>
      </c>
      <c r="N2519" t="s">
        <v>32</v>
      </c>
      <c r="O2519" t="s">
        <v>64</v>
      </c>
      <c r="P2519" t="s">
        <v>65</v>
      </c>
      <c r="Q2519" t="s">
        <v>463</v>
      </c>
      <c r="R2519" t="s">
        <v>67</v>
      </c>
      <c r="S2519" t="s">
        <v>271</v>
      </c>
      <c r="T2519" t="s">
        <v>80</v>
      </c>
      <c r="U2519" t="s">
        <v>9633</v>
      </c>
      <c r="V2519" t="s">
        <v>9632</v>
      </c>
      <c r="W2519" t="s">
        <v>274</v>
      </c>
    </row>
    <row r="2520" spans="1:23" hidden="1" x14ac:dyDescent="0.2">
      <c r="A2520" t="s">
        <v>57</v>
      </c>
      <c r="B2520" t="s">
        <v>9634</v>
      </c>
      <c r="C2520" t="s">
        <v>5189</v>
      </c>
      <c r="D2520" t="s">
        <v>9635</v>
      </c>
      <c r="E2520" t="s">
        <v>480</v>
      </c>
      <c r="F2520" t="s">
        <v>5586</v>
      </c>
      <c r="G2520" s="2">
        <v>44336</v>
      </c>
      <c r="H2520" s="2">
        <v>44317</v>
      </c>
      <c r="I2520" s="2">
        <v>44589</v>
      </c>
      <c r="J2520" s="19">
        <f t="shared" si="39"/>
        <v>44682</v>
      </c>
      <c r="K2520" s="2">
        <v>44682</v>
      </c>
      <c r="L2520" s="5" t="s">
        <v>6</v>
      </c>
      <c r="M2520" t="s">
        <v>63</v>
      </c>
      <c r="N2520" t="s">
        <v>32</v>
      </c>
      <c r="O2520" t="s">
        <v>64</v>
      </c>
      <c r="P2520" t="s">
        <v>65</v>
      </c>
      <c r="Q2520" t="s">
        <v>463</v>
      </c>
      <c r="R2520" t="s">
        <v>630</v>
      </c>
      <c r="S2520" t="s">
        <v>79</v>
      </c>
      <c r="T2520" t="s">
        <v>298</v>
      </c>
      <c r="U2520" t="s">
        <v>9636</v>
      </c>
      <c r="V2520" t="s">
        <v>9635</v>
      </c>
      <c r="W2520" t="s">
        <v>71</v>
      </c>
    </row>
    <row r="2521" spans="1:23" hidden="1" x14ac:dyDescent="0.2">
      <c r="A2521" t="s">
        <v>57</v>
      </c>
      <c r="B2521" t="s">
        <v>9637</v>
      </c>
      <c r="C2521" t="s">
        <v>9534</v>
      </c>
      <c r="D2521" t="s">
        <v>9638</v>
      </c>
      <c r="E2521" t="s">
        <v>480</v>
      </c>
      <c r="F2521" t="s">
        <v>7761</v>
      </c>
      <c r="G2521" s="2">
        <v>44336</v>
      </c>
      <c r="H2521" s="2">
        <v>44320</v>
      </c>
      <c r="I2521" s="2">
        <v>44659</v>
      </c>
      <c r="J2521" s="19">
        <f t="shared" si="39"/>
        <v>44685</v>
      </c>
      <c r="K2521" s="2">
        <v>44685</v>
      </c>
      <c r="L2521" s="5" t="s">
        <v>6</v>
      </c>
      <c r="M2521" t="s">
        <v>269</v>
      </c>
      <c r="N2521" t="s">
        <v>32</v>
      </c>
      <c r="O2521" t="s">
        <v>64</v>
      </c>
      <c r="P2521" t="s">
        <v>65</v>
      </c>
      <c r="Q2521" t="s">
        <v>945</v>
      </c>
      <c r="R2521" t="s">
        <v>201</v>
      </c>
      <c r="S2521" t="s">
        <v>271</v>
      </c>
      <c r="T2521" t="s">
        <v>202</v>
      </c>
      <c r="U2521" t="s">
        <v>9639</v>
      </c>
      <c r="V2521" t="s">
        <v>9638</v>
      </c>
      <c r="W2521" t="s">
        <v>274</v>
      </c>
    </row>
    <row r="2522" spans="1:23" hidden="1" x14ac:dyDescent="0.2">
      <c r="A2522" t="s">
        <v>57</v>
      </c>
      <c r="B2522" t="s">
        <v>9640</v>
      </c>
      <c r="C2522" t="s">
        <v>9534</v>
      </c>
      <c r="D2522" t="s">
        <v>9641</v>
      </c>
      <c r="E2522" t="s">
        <v>480</v>
      </c>
      <c r="F2522" t="s">
        <v>7761</v>
      </c>
      <c r="G2522" s="2">
        <v>44336</v>
      </c>
      <c r="H2522" s="2">
        <v>44320</v>
      </c>
      <c r="I2522" s="2">
        <v>44659</v>
      </c>
      <c r="J2522" s="19">
        <f t="shared" si="39"/>
        <v>44685</v>
      </c>
      <c r="K2522" s="2">
        <v>44685</v>
      </c>
      <c r="L2522" s="5" t="s">
        <v>6</v>
      </c>
      <c r="M2522" t="s">
        <v>269</v>
      </c>
      <c r="N2522" t="s">
        <v>32</v>
      </c>
      <c r="O2522" t="s">
        <v>64</v>
      </c>
      <c r="P2522" t="s">
        <v>65</v>
      </c>
      <c r="Q2522" t="s">
        <v>463</v>
      </c>
      <c r="R2522" t="s">
        <v>67</v>
      </c>
      <c r="S2522" t="s">
        <v>280</v>
      </c>
      <c r="T2522" t="s">
        <v>69</v>
      </c>
      <c r="U2522" t="s">
        <v>9642</v>
      </c>
      <c r="V2522" t="s">
        <v>9641</v>
      </c>
      <c r="W2522" t="s">
        <v>274</v>
      </c>
    </row>
    <row r="2523" spans="1:23" hidden="1" x14ac:dyDescent="0.2">
      <c r="A2523" t="s">
        <v>57</v>
      </c>
      <c r="B2523" t="s">
        <v>9643</v>
      </c>
      <c r="C2523" t="s">
        <v>9644</v>
      </c>
      <c r="D2523" t="s">
        <v>9645</v>
      </c>
      <c r="E2523" t="s">
        <v>136</v>
      </c>
      <c r="F2523" t="s">
        <v>4454</v>
      </c>
      <c r="G2523" s="2">
        <v>44336</v>
      </c>
      <c r="H2523" s="2">
        <v>44320</v>
      </c>
      <c r="I2523" s="2">
        <v>44201</v>
      </c>
      <c r="J2523" s="19">
        <f t="shared" si="39"/>
        <v>44685</v>
      </c>
      <c r="K2523" s="2">
        <v>44685</v>
      </c>
      <c r="L2523" s="5" t="s">
        <v>6</v>
      </c>
      <c r="M2523" t="s">
        <v>269</v>
      </c>
      <c r="N2523" t="s">
        <v>32</v>
      </c>
      <c r="O2523" t="s">
        <v>64</v>
      </c>
      <c r="P2523" t="s">
        <v>65</v>
      </c>
      <c r="Q2523" t="s">
        <v>8216</v>
      </c>
      <c r="R2523" t="s">
        <v>67</v>
      </c>
      <c r="S2523" t="s">
        <v>271</v>
      </c>
      <c r="T2523" t="s">
        <v>80</v>
      </c>
      <c r="U2523" t="s">
        <v>9646</v>
      </c>
      <c r="V2523" t="s">
        <v>9645</v>
      </c>
      <c r="W2523" t="s">
        <v>274</v>
      </c>
    </row>
    <row r="2524" spans="1:23" hidden="1" x14ac:dyDescent="0.2">
      <c r="A2524" t="s">
        <v>57</v>
      </c>
      <c r="B2524" t="s">
        <v>9647</v>
      </c>
      <c r="C2524" t="s">
        <v>9648</v>
      </c>
      <c r="D2524" t="s">
        <v>9649</v>
      </c>
      <c r="E2524" t="s">
        <v>480</v>
      </c>
      <c r="F2524" t="s">
        <v>4081</v>
      </c>
      <c r="G2524" s="2">
        <v>44336</v>
      </c>
      <c r="H2524" s="2">
        <v>44317</v>
      </c>
      <c r="I2524" s="2">
        <v>44606</v>
      </c>
      <c r="J2524" s="19">
        <f t="shared" si="39"/>
        <v>44682</v>
      </c>
      <c r="K2524" s="2">
        <v>44682</v>
      </c>
      <c r="L2524" s="5" t="s">
        <v>6</v>
      </c>
      <c r="M2524" t="s">
        <v>63</v>
      </c>
      <c r="N2524" t="s">
        <v>32</v>
      </c>
      <c r="O2524" t="s">
        <v>64</v>
      </c>
      <c r="P2524" t="s">
        <v>65</v>
      </c>
      <c r="Q2524" t="s">
        <v>463</v>
      </c>
      <c r="R2524" t="s">
        <v>630</v>
      </c>
      <c r="S2524" t="s">
        <v>79</v>
      </c>
      <c r="T2524" t="s">
        <v>298</v>
      </c>
      <c r="U2524" t="s">
        <v>9650</v>
      </c>
      <c r="V2524" t="s">
        <v>9649</v>
      </c>
      <c r="W2524" t="s">
        <v>71</v>
      </c>
    </row>
    <row r="2525" spans="1:23" hidden="1" x14ac:dyDescent="0.2">
      <c r="A2525" t="s">
        <v>57</v>
      </c>
      <c r="B2525" t="s">
        <v>9651</v>
      </c>
      <c r="C2525" t="s">
        <v>9652</v>
      </c>
      <c r="D2525" t="s">
        <v>9653</v>
      </c>
      <c r="E2525" t="s">
        <v>136</v>
      </c>
      <c r="F2525" t="s">
        <v>4386</v>
      </c>
      <c r="G2525" s="2">
        <v>44336</v>
      </c>
      <c r="H2525" s="2">
        <v>44320</v>
      </c>
      <c r="I2525" s="2">
        <v>44719</v>
      </c>
      <c r="J2525" s="19">
        <f t="shared" si="39"/>
        <v>44685</v>
      </c>
      <c r="K2525" s="2">
        <v>44685</v>
      </c>
      <c r="L2525" s="5" t="s">
        <v>31</v>
      </c>
      <c r="M2525" t="s">
        <v>98</v>
      </c>
      <c r="N2525" t="s">
        <v>32</v>
      </c>
      <c r="O2525" t="s">
        <v>64</v>
      </c>
      <c r="P2525" t="s">
        <v>65</v>
      </c>
      <c r="Q2525" t="s">
        <v>8316</v>
      </c>
      <c r="R2525" t="s">
        <v>67</v>
      </c>
      <c r="S2525" t="s">
        <v>100</v>
      </c>
      <c r="T2525" t="s">
        <v>80</v>
      </c>
      <c r="U2525" t="s">
        <v>4387</v>
      </c>
      <c r="V2525" t="s">
        <v>4388</v>
      </c>
      <c r="W2525" t="s">
        <v>103</v>
      </c>
    </row>
    <row r="2526" spans="1:23" hidden="1" x14ac:dyDescent="0.2">
      <c r="A2526" t="s">
        <v>57</v>
      </c>
      <c r="B2526" t="s">
        <v>9654</v>
      </c>
      <c r="C2526" t="s">
        <v>9655</v>
      </c>
      <c r="D2526" t="s">
        <v>9656</v>
      </c>
      <c r="E2526" t="s">
        <v>480</v>
      </c>
      <c r="F2526" t="s">
        <v>7761</v>
      </c>
      <c r="G2526" s="2">
        <v>44336</v>
      </c>
      <c r="H2526" s="2">
        <v>44320</v>
      </c>
      <c r="I2526" s="2">
        <v>44659</v>
      </c>
      <c r="J2526" s="19">
        <f t="shared" si="39"/>
        <v>44685</v>
      </c>
      <c r="K2526" s="2">
        <v>44685</v>
      </c>
      <c r="L2526" s="5" t="s">
        <v>6</v>
      </c>
      <c r="M2526" t="s">
        <v>269</v>
      </c>
      <c r="N2526" t="s">
        <v>32</v>
      </c>
      <c r="O2526" t="s">
        <v>64</v>
      </c>
      <c r="P2526" t="s">
        <v>65</v>
      </c>
      <c r="Q2526" t="s">
        <v>463</v>
      </c>
      <c r="R2526" t="s">
        <v>67</v>
      </c>
      <c r="S2526" t="s">
        <v>280</v>
      </c>
      <c r="T2526" t="s">
        <v>69</v>
      </c>
      <c r="U2526" t="s">
        <v>9657</v>
      </c>
      <c r="V2526" t="s">
        <v>9656</v>
      </c>
      <c r="W2526" t="s">
        <v>274</v>
      </c>
    </row>
    <row r="2527" spans="1:23" hidden="1" x14ac:dyDescent="0.2">
      <c r="A2527" t="s">
        <v>57</v>
      </c>
      <c r="B2527" t="s">
        <v>9658</v>
      </c>
      <c r="C2527" t="s">
        <v>9659</v>
      </c>
      <c r="D2527" t="s">
        <v>9660</v>
      </c>
      <c r="E2527" t="s">
        <v>480</v>
      </c>
      <c r="F2527" t="s">
        <v>5586</v>
      </c>
      <c r="G2527" s="2">
        <v>44336</v>
      </c>
      <c r="H2527" s="2">
        <v>44317</v>
      </c>
      <c r="I2527" s="2">
        <v>44602</v>
      </c>
      <c r="J2527" s="19">
        <f t="shared" si="39"/>
        <v>44682</v>
      </c>
      <c r="K2527" s="2">
        <v>44682</v>
      </c>
      <c r="L2527" s="5" t="s">
        <v>6</v>
      </c>
      <c r="M2527" t="s">
        <v>63</v>
      </c>
      <c r="N2527" t="s">
        <v>32</v>
      </c>
      <c r="O2527" t="s">
        <v>64</v>
      </c>
      <c r="P2527" t="s">
        <v>65</v>
      </c>
      <c r="Q2527" t="s">
        <v>463</v>
      </c>
      <c r="R2527" t="s">
        <v>630</v>
      </c>
      <c r="S2527" t="s">
        <v>79</v>
      </c>
      <c r="T2527" t="s">
        <v>298</v>
      </c>
      <c r="U2527" t="s">
        <v>9661</v>
      </c>
      <c r="V2527" t="s">
        <v>9660</v>
      </c>
      <c r="W2527" t="s">
        <v>71</v>
      </c>
    </row>
    <row r="2528" spans="1:23" hidden="1" x14ac:dyDescent="0.2">
      <c r="A2528" t="s">
        <v>57</v>
      </c>
      <c r="B2528" t="s">
        <v>9662</v>
      </c>
      <c r="C2528" t="s">
        <v>9663</v>
      </c>
      <c r="D2528" t="s">
        <v>9664</v>
      </c>
      <c r="E2528" t="s">
        <v>310</v>
      </c>
      <c r="F2528" t="s">
        <v>5181</v>
      </c>
      <c r="G2528" s="2">
        <v>44336</v>
      </c>
      <c r="H2528" s="2">
        <v>44336</v>
      </c>
      <c r="I2528" s="2">
        <v>44845</v>
      </c>
      <c r="J2528" s="19">
        <f t="shared" si="39"/>
        <v>44701</v>
      </c>
      <c r="K2528" s="2">
        <v>44701</v>
      </c>
      <c r="L2528" s="5" t="s">
        <v>31</v>
      </c>
      <c r="M2528" t="s">
        <v>138</v>
      </c>
      <c r="N2528" t="s">
        <v>32</v>
      </c>
      <c r="O2528" t="s">
        <v>64</v>
      </c>
      <c r="P2528" t="s">
        <v>65</v>
      </c>
      <c r="Q2528" t="s">
        <v>3104</v>
      </c>
      <c r="R2528" t="s">
        <v>67</v>
      </c>
      <c r="S2528" t="s">
        <v>284</v>
      </c>
      <c r="T2528" t="s">
        <v>69</v>
      </c>
      <c r="U2528" t="s">
        <v>9597</v>
      </c>
      <c r="V2528" t="s">
        <v>9596</v>
      </c>
      <c r="W2528" t="s">
        <v>142</v>
      </c>
    </row>
    <row r="2529" spans="1:23" hidden="1" x14ac:dyDescent="0.2">
      <c r="A2529" t="s">
        <v>57</v>
      </c>
      <c r="B2529" t="s">
        <v>9665</v>
      </c>
      <c r="C2529" t="s">
        <v>9666</v>
      </c>
      <c r="D2529" t="s">
        <v>9667</v>
      </c>
      <c r="E2529" t="s">
        <v>310</v>
      </c>
      <c r="F2529" t="s">
        <v>5181</v>
      </c>
      <c r="G2529" s="2">
        <v>44336</v>
      </c>
      <c r="H2529" s="2">
        <v>44336</v>
      </c>
      <c r="I2529" s="2">
        <v>44845</v>
      </c>
      <c r="J2529" s="19">
        <f t="shared" si="39"/>
        <v>44701</v>
      </c>
      <c r="K2529" s="2">
        <v>44701</v>
      </c>
      <c r="L2529" s="5" t="s">
        <v>31</v>
      </c>
      <c r="M2529" t="s">
        <v>138</v>
      </c>
      <c r="N2529" t="s">
        <v>32</v>
      </c>
      <c r="O2529" t="s">
        <v>64</v>
      </c>
      <c r="P2529" t="s">
        <v>65</v>
      </c>
      <c r="Q2529" t="s">
        <v>3104</v>
      </c>
      <c r="R2529" t="s">
        <v>67</v>
      </c>
      <c r="S2529" t="s">
        <v>284</v>
      </c>
      <c r="T2529" t="s">
        <v>69</v>
      </c>
      <c r="U2529" t="s">
        <v>9597</v>
      </c>
      <c r="V2529" t="s">
        <v>9596</v>
      </c>
      <c r="W2529" t="s">
        <v>142</v>
      </c>
    </row>
    <row r="2530" spans="1:23" hidden="1" x14ac:dyDescent="0.2">
      <c r="A2530" t="s">
        <v>57</v>
      </c>
      <c r="B2530" t="s">
        <v>9668</v>
      </c>
      <c r="C2530" t="s">
        <v>3003</v>
      </c>
      <c r="D2530" t="s">
        <v>9669</v>
      </c>
      <c r="E2530" t="s">
        <v>96</v>
      </c>
      <c r="F2530" t="s">
        <v>9670</v>
      </c>
      <c r="G2530" s="2">
        <v>44337</v>
      </c>
      <c r="H2530" s="2">
        <v>44333</v>
      </c>
      <c r="I2530" s="2">
        <v>44627</v>
      </c>
      <c r="J2530" s="19">
        <f t="shared" si="39"/>
        <v>44698</v>
      </c>
      <c r="K2530" s="2">
        <v>44698</v>
      </c>
      <c r="L2530" s="5" t="s">
        <v>6</v>
      </c>
      <c r="M2530" t="s">
        <v>98</v>
      </c>
      <c r="N2530" t="s">
        <v>32</v>
      </c>
      <c r="O2530" t="s">
        <v>64</v>
      </c>
      <c r="P2530" t="s">
        <v>65</v>
      </c>
      <c r="Q2530" t="s">
        <v>8264</v>
      </c>
      <c r="R2530" t="s">
        <v>67</v>
      </c>
      <c r="S2530" t="s">
        <v>100</v>
      </c>
      <c r="T2530" t="s">
        <v>80</v>
      </c>
      <c r="U2530" t="s">
        <v>9671</v>
      </c>
      <c r="V2530" t="s">
        <v>9672</v>
      </c>
      <c r="W2530" t="s">
        <v>103</v>
      </c>
    </row>
    <row r="2531" spans="1:23" hidden="1" x14ac:dyDescent="0.2">
      <c r="A2531" t="s">
        <v>57</v>
      </c>
      <c r="B2531" t="s">
        <v>9673</v>
      </c>
      <c r="C2531" t="s">
        <v>9674</v>
      </c>
      <c r="D2531" t="s">
        <v>9675</v>
      </c>
      <c r="E2531" t="s">
        <v>176</v>
      </c>
      <c r="F2531" t="s">
        <v>1167</v>
      </c>
      <c r="G2531" s="2">
        <v>44337</v>
      </c>
      <c r="H2531" s="2">
        <v>44336</v>
      </c>
      <c r="I2531" s="2">
        <v>44687</v>
      </c>
      <c r="J2531" s="19">
        <f t="shared" si="39"/>
        <v>44701</v>
      </c>
      <c r="K2531" s="2">
        <v>44701</v>
      </c>
      <c r="L2531" s="5" t="s">
        <v>6</v>
      </c>
      <c r="M2531" t="s">
        <v>88</v>
      </c>
      <c r="N2531" t="s">
        <v>32</v>
      </c>
      <c r="O2531" t="s">
        <v>64</v>
      </c>
      <c r="P2531" t="s">
        <v>65</v>
      </c>
      <c r="Q2531" t="s">
        <v>8264</v>
      </c>
      <c r="R2531" t="s">
        <v>67</v>
      </c>
      <c r="S2531" t="s">
        <v>90</v>
      </c>
      <c r="T2531" t="s">
        <v>80</v>
      </c>
      <c r="U2531" t="s">
        <v>9676</v>
      </c>
      <c r="V2531" t="s">
        <v>9677</v>
      </c>
      <c r="W2531" t="s">
        <v>92</v>
      </c>
    </row>
    <row r="2532" spans="1:23" hidden="1" x14ac:dyDescent="0.2">
      <c r="A2532" t="s">
        <v>57</v>
      </c>
      <c r="B2532" t="s">
        <v>9678</v>
      </c>
      <c r="C2532" t="s">
        <v>9674</v>
      </c>
      <c r="D2532" t="s">
        <v>9679</v>
      </c>
      <c r="E2532" t="s">
        <v>176</v>
      </c>
      <c r="F2532" t="s">
        <v>1163</v>
      </c>
      <c r="G2532" s="2">
        <v>44337</v>
      </c>
      <c r="H2532" s="2">
        <v>44336</v>
      </c>
      <c r="I2532" s="2">
        <v>44609</v>
      </c>
      <c r="J2532" s="19">
        <f t="shared" si="39"/>
        <v>44701</v>
      </c>
      <c r="K2532" s="2">
        <v>44701</v>
      </c>
      <c r="L2532" s="5" t="s">
        <v>6</v>
      </c>
      <c r="M2532" t="s">
        <v>63</v>
      </c>
      <c r="N2532" t="s">
        <v>32</v>
      </c>
      <c r="O2532" t="s">
        <v>64</v>
      </c>
      <c r="P2532" t="s">
        <v>65</v>
      </c>
      <c r="Q2532" t="s">
        <v>8216</v>
      </c>
      <c r="R2532" t="s">
        <v>630</v>
      </c>
      <c r="S2532" t="s">
        <v>79</v>
      </c>
      <c r="T2532" t="s">
        <v>298</v>
      </c>
      <c r="U2532" t="s">
        <v>9680</v>
      </c>
      <c r="V2532" t="s">
        <v>9679</v>
      </c>
      <c r="W2532" t="s">
        <v>71</v>
      </c>
    </row>
    <row r="2533" spans="1:23" hidden="1" x14ac:dyDescent="0.2">
      <c r="A2533" t="s">
        <v>57</v>
      </c>
      <c r="B2533" t="s">
        <v>9681</v>
      </c>
      <c r="C2533" t="s">
        <v>9682</v>
      </c>
      <c r="D2533" t="s">
        <v>9683</v>
      </c>
      <c r="E2533" t="s">
        <v>136</v>
      </c>
      <c r="F2533" t="s">
        <v>232</v>
      </c>
      <c r="G2533" s="2">
        <v>44337</v>
      </c>
      <c r="H2533" s="2">
        <v>44337</v>
      </c>
      <c r="I2533" s="2">
        <v>44532</v>
      </c>
      <c r="J2533" s="19">
        <f t="shared" si="39"/>
        <v>44702</v>
      </c>
      <c r="K2533" s="2">
        <v>44702</v>
      </c>
      <c r="L2533" s="5" t="s">
        <v>6</v>
      </c>
      <c r="M2533" t="s">
        <v>1022</v>
      </c>
      <c r="N2533" t="s">
        <v>32</v>
      </c>
      <c r="O2533" t="s">
        <v>64</v>
      </c>
      <c r="P2533" t="s">
        <v>65</v>
      </c>
      <c r="Q2533" t="s">
        <v>981</v>
      </c>
      <c r="R2533" t="s">
        <v>67</v>
      </c>
      <c r="S2533" t="s">
        <v>2745</v>
      </c>
      <c r="T2533" t="s">
        <v>69</v>
      </c>
      <c r="U2533" t="s">
        <v>9684</v>
      </c>
      <c r="V2533" t="s">
        <v>9685</v>
      </c>
      <c r="W2533" t="s">
        <v>381</v>
      </c>
    </row>
    <row r="2534" spans="1:23" hidden="1" x14ac:dyDescent="0.2">
      <c r="A2534" t="s">
        <v>57</v>
      </c>
      <c r="B2534" t="s">
        <v>9686</v>
      </c>
      <c r="C2534" t="s">
        <v>9687</v>
      </c>
      <c r="D2534" t="s">
        <v>9688</v>
      </c>
      <c r="E2534" t="s">
        <v>176</v>
      </c>
      <c r="F2534" t="s">
        <v>7761</v>
      </c>
      <c r="G2534" s="2">
        <v>44337</v>
      </c>
      <c r="H2534" s="2">
        <v>44320</v>
      </c>
      <c r="I2534" s="2">
        <v>44630</v>
      </c>
      <c r="J2534" s="19">
        <f t="shared" si="39"/>
        <v>44685</v>
      </c>
      <c r="K2534" s="2">
        <v>44685</v>
      </c>
      <c r="L2534" s="5" t="s">
        <v>6</v>
      </c>
      <c r="M2534" t="s">
        <v>138</v>
      </c>
      <c r="N2534" t="s">
        <v>32</v>
      </c>
      <c r="O2534" t="s">
        <v>64</v>
      </c>
      <c r="P2534" t="s">
        <v>65</v>
      </c>
      <c r="Q2534" t="s">
        <v>8216</v>
      </c>
      <c r="R2534" t="s">
        <v>67</v>
      </c>
      <c r="S2534" t="s">
        <v>4145</v>
      </c>
      <c r="T2534" t="s">
        <v>69</v>
      </c>
      <c r="U2534" t="s">
        <v>9689</v>
      </c>
      <c r="V2534" t="s">
        <v>9688</v>
      </c>
      <c r="W2534" t="s">
        <v>142</v>
      </c>
    </row>
    <row r="2535" spans="1:23" hidden="1" x14ac:dyDescent="0.2">
      <c r="A2535" t="s">
        <v>57</v>
      </c>
      <c r="B2535" t="s">
        <v>9690</v>
      </c>
      <c r="C2535" t="s">
        <v>9691</v>
      </c>
      <c r="D2535" t="s">
        <v>9692</v>
      </c>
      <c r="E2535" t="s">
        <v>176</v>
      </c>
      <c r="F2535" t="s">
        <v>7761</v>
      </c>
      <c r="G2535" s="2">
        <v>44337</v>
      </c>
      <c r="H2535" s="2">
        <v>44320</v>
      </c>
      <c r="I2535" s="2">
        <v>44714</v>
      </c>
      <c r="J2535" s="19">
        <f t="shared" si="39"/>
        <v>44685</v>
      </c>
      <c r="K2535" s="2">
        <v>44685</v>
      </c>
      <c r="L2535" s="5" t="s">
        <v>31</v>
      </c>
      <c r="M2535" t="s">
        <v>63</v>
      </c>
      <c r="N2535" t="s">
        <v>32</v>
      </c>
      <c r="O2535" t="s">
        <v>64</v>
      </c>
      <c r="P2535" t="s">
        <v>65</v>
      </c>
      <c r="Q2535" t="s">
        <v>945</v>
      </c>
      <c r="R2535" t="s">
        <v>67</v>
      </c>
      <c r="S2535" t="s">
        <v>1549</v>
      </c>
      <c r="T2535" t="s">
        <v>69</v>
      </c>
      <c r="U2535" t="s">
        <v>9693</v>
      </c>
      <c r="V2535" t="s">
        <v>9692</v>
      </c>
      <c r="W2535" t="s">
        <v>71</v>
      </c>
    </row>
    <row r="2536" spans="1:23" hidden="1" x14ac:dyDescent="0.2">
      <c r="A2536" t="s">
        <v>57</v>
      </c>
      <c r="B2536" t="s">
        <v>9694</v>
      </c>
      <c r="C2536" t="s">
        <v>2666</v>
      </c>
      <c r="D2536" t="s">
        <v>9695</v>
      </c>
      <c r="E2536" t="s">
        <v>136</v>
      </c>
      <c r="F2536" t="s">
        <v>7642</v>
      </c>
      <c r="G2536" s="2">
        <v>44337</v>
      </c>
      <c r="H2536" s="2">
        <v>44320</v>
      </c>
      <c r="I2536" s="2">
        <v>44700</v>
      </c>
      <c r="J2536" s="19">
        <f t="shared" si="39"/>
        <v>44685</v>
      </c>
      <c r="K2536" s="2">
        <v>44685</v>
      </c>
      <c r="L2536" s="5" t="s">
        <v>31</v>
      </c>
      <c r="M2536" t="s">
        <v>138</v>
      </c>
      <c r="N2536" t="s">
        <v>32</v>
      </c>
      <c r="O2536" t="s">
        <v>64</v>
      </c>
      <c r="P2536" t="s">
        <v>65</v>
      </c>
      <c r="Q2536" t="s">
        <v>8302</v>
      </c>
      <c r="R2536" t="s">
        <v>67</v>
      </c>
      <c r="S2536" t="s">
        <v>4145</v>
      </c>
      <c r="T2536" t="s">
        <v>69</v>
      </c>
      <c r="U2536" t="s">
        <v>9696</v>
      </c>
      <c r="V2536" t="s">
        <v>9695</v>
      </c>
      <c r="W2536" t="s">
        <v>142</v>
      </c>
    </row>
    <row r="2537" spans="1:23" hidden="1" x14ac:dyDescent="0.2">
      <c r="A2537" t="s">
        <v>57</v>
      </c>
      <c r="B2537" t="s">
        <v>9697</v>
      </c>
      <c r="C2537" t="s">
        <v>4713</v>
      </c>
      <c r="D2537" t="s">
        <v>9698</v>
      </c>
      <c r="E2537" t="s">
        <v>136</v>
      </c>
      <c r="F2537" t="s">
        <v>9602</v>
      </c>
      <c r="G2537" s="2">
        <v>44337</v>
      </c>
      <c r="H2537" s="2">
        <v>44320</v>
      </c>
      <c r="I2537" s="2">
        <v>44362</v>
      </c>
      <c r="J2537" s="19">
        <f t="shared" si="39"/>
        <v>44685</v>
      </c>
      <c r="K2537" s="2">
        <v>44685</v>
      </c>
      <c r="L2537" s="5" t="s">
        <v>6</v>
      </c>
      <c r="M2537" t="s">
        <v>138</v>
      </c>
      <c r="N2537" t="s">
        <v>32</v>
      </c>
      <c r="O2537" t="s">
        <v>64</v>
      </c>
      <c r="P2537" t="s">
        <v>65</v>
      </c>
      <c r="Q2537" t="s">
        <v>8264</v>
      </c>
      <c r="R2537" t="s">
        <v>67</v>
      </c>
      <c r="S2537" t="s">
        <v>4145</v>
      </c>
      <c r="T2537" t="s">
        <v>69</v>
      </c>
      <c r="U2537" t="s">
        <v>9699</v>
      </c>
      <c r="V2537" t="s">
        <v>9698</v>
      </c>
      <c r="W2537" t="s">
        <v>142</v>
      </c>
    </row>
    <row r="2538" spans="1:23" hidden="1" x14ac:dyDescent="0.2">
      <c r="A2538" t="s">
        <v>57</v>
      </c>
      <c r="B2538" t="s">
        <v>9700</v>
      </c>
      <c r="C2538" t="s">
        <v>9701</v>
      </c>
      <c r="D2538" t="s">
        <v>9702</v>
      </c>
      <c r="E2538" t="s">
        <v>86</v>
      </c>
      <c r="F2538" t="s">
        <v>9628</v>
      </c>
      <c r="G2538" s="2">
        <v>44337</v>
      </c>
      <c r="H2538" s="2">
        <v>44320</v>
      </c>
      <c r="I2538" s="2">
        <v>44453</v>
      </c>
      <c r="J2538" s="19">
        <f t="shared" si="39"/>
        <v>44685</v>
      </c>
      <c r="K2538" s="2">
        <v>44685</v>
      </c>
      <c r="L2538" s="5" t="s">
        <v>6</v>
      </c>
      <c r="M2538" t="s">
        <v>138</v>
      </c>
      <c r="N2538" t="s">
        <v>32</v>
      </c>
      <c r="O2538" t="s">
        <v>64</v>
      </c>
      <c r="P2538" t="s">
        <v>65</v>
      </c>
      <c r="Q2538" t="s">
        <v>463</v>
      </c>
      <c r="R2538" t="s">
        <v>67</v>
      </c>
      <c r="S2538" t="s">
        <v>4145</v>
      </c>
      <c r="T2538" t="s">
        <v>69</v>
      </c>
      <c r="U2538" t="s">
        <v>9703</v>
      </c>
      <c r="V2538" t="s">
        <v>9702</v>
      </c>
      <c r="W2538" t="s">
        <v>142</v>
      </c>
    </row>
    <row r="2539" spans="1:23" hidden="1" x14ac:dyDescent="0.2">
      <c r="A2539" t="s">
        <v>57</v>
      </c>
      <c r="B2539" t="s">
        <v>9704</v>
      </c>
      <c r="C2539" t="s">
        <v>9705</v>
      </c>
      <c r="D2539" t="s">
        <v>9706</v>
      </c>
      <c r="E2539" t="s">
        <v>480</v>
      </c>
      <c r="F2539" t="s">
        <v>7761</v>
      </c>
      <c r="G2539" s="2">
        <v>44337</v>
      </c>
      <c r="H2539" s="2">
        <v>44320</v>
      </c>
      <c r="I2539" s="2">
        <v>44617</v>
      </c>
      <c r="J2539" s="19">
        <f t="shared" si="39"/>
        <v>44685</v>
      </c>
      <c r="K2539" s="2">
        <v>44685</v>
      </c>
      <c r="L2539" s="5" t="s">
        <v>6</v>
      </c>
      <c r="M2539" t="s">
        <v>269</v>
      </c>
      <c r="N2539" t="s">
        <v>32</v>
      </c>
      <c r="O2539" t="s">
        <v>64</v>
      </c>
      <c r="P2539" t="s">
        <v>65</v>
      </c>
      <c r="Q2539" t="s">
        <v>463</v>
      </c>
      <c r="R2539" t="s">
        <v>201</v>
      </c>
      <c r="S2539" t="s">
        <v>271</v>
      </c>
      <c r="T2539" t="s">
        <v>202</v>
      </c>
      <c r="U2539" t="s">
        <v>9707</v>
      </c>
      <c r="V2539" t="s">
        <v>9706</v>
      </c>
      <c r="W2539" t="s">
        <v>274</v>
      </c>
    </row>
    <row r="2540" spans="1:23" hidden="1" x14ac:dyDescent="0.2">
      <c r="A2540" t="s">
        <v>57</v>
      </c>
      <c r="B2540" t="s">
        <v>9708</v>
      </c>
      <c r="C2540" t="s">
        <v>663</v>
      </c>
      <c r="D2540" t="s">
        <v>9709</v>
      </c>
      <c r="E2540" t="s">
        <v>136</v>
      </c>
      <c r="F2540" t="s">
        <v>9602</v>
      </c>
      <c r="G2540" s="2">
        <v>44337</v>
      </c>
      <c r="H2540" s="2">
        <v>44320</v>
      </c>
      <c r="I2540" s="2">
        <v>44701</v>
      </c>
      <c r="J2540" s="19">
        <f t="shared" si="39"/>
        <v>44685</v>
      </c>
      <c r="K2540" s="2">
        <v>44685</v>
      </c>
      <c r="L2540" s="5" t="s">
        <v>31</v>
      </c>
      <c r="M2540" t="s">
        <v>138</v>
      </c>
      <c r="N2540" t="s">
        <v>32</v>
      </c>
      <c r="O2540" t="s">
        <v>64</v>
      </c>
      <c r="P2540" t="s">
        <v>65</v>
      </c>
      <c r="Q2540" t="s">
        <v>8264</v>
      </c>
      <c r="R2540" t="s">
        <v>67</v>
      </c>
      <c r="S2540" t="s">
        <v>4145</v>
      </c>
      <c r="T2540" t="s">
        <v>69</v>
      </c>
      <c r="U2540" t="s">
        <v>9710</v>
      </c>
      <c r="V2540" t="s">
        <v>9709</v>
      </c>
      <c r="W2540" t="s">
        <v>142</v>
      </c>
    </row>
    <row r="2541" spans="1:23" hidden="1" x14ac:dyDescent="0.2">
      <c r="A2541" t="s">
        <v>57</v>
      </c>
      <c r="B2541" t="s">
        <v>9711</v>
      </c>
      <c r="C2541" t="s">
        <v>9691</v>
      </c>
      <c r="D2541" t="s">
        <v>9712</v>
      </c>
      <c r="E2541" t="s">
        <v>176</v>
      </c>
      <c r="F2541" t="s">
        <v>9713</v>
      </c>
      <c r="G2541" s="2">
        <v>44337</v>
      </c>
      <c r="H2541" s="2">
        <v>44320</v>
      </c>
      <c r="I2541" s="2">
        <v>44798</v>
      </c>
      <c r="J2541" s="19">
        <f t="shared" si="39"/>
        <v>44685</v>
      </c>
      <c r="K2541" s="2">
        <v>44685</v>
      </c>
      <c r="L2541" s="5" t="s">
        <v>31</v>
      </c>
      <c r="M2541" t="s">
        <v>7363</v>
      </c>
      <c r="N2541" t="s">
        <v>32</v>
      </c>
      <c r="O2541" t="s">
        <v>64</v>
      </c>
      <c r="P2541" t="s">
        <v>65</v>
      </c>
      <c r="Q2541" t="s">
        <v>7417</v>
      </c>
      <c r="R2541" t="s">
        <v>7364</v>
      </c>
      <c r="S2541" t="s">
        <v>7365</v>
      </c>
      <c r="T2541" t="s">
        <v>7366</v>
      </c>
      <c r="U2541" t="s">
        <v>9714</v>
      </c>
      <c r="V2541" t="s">
        <v>9712</v>
      </c>
      <c r="W2541" t="s">
        <v>7368</v>
      </c>
    </row>
    <row r="2542" spans="1:23" hidden="1" x14ac:dyDescent="0.2">
      <c r="A2542" t="s">
        <v>57</v>
      </c>
      <c r="B2542" t="s">
        <v>9715</v>
      </c>
      <c r="C2542" t="s">
        <v>9705</v>
      </c>
      <c r="D2542" t="s">
        <v>9716</v>
      </c>
      <c r="E2542" t="s">
        <v>480</v>
      </c>
      <c r="F2542" t="s">
        <v>7761</v>
      </c>
      <c r="G2542" s="2">
        <v>44337</v>
      </c>
      <c r="H2542" s="2">
        <v>44320</v>
      </c>
      <c r="I2542" s="2">
        <v>44656</v>
      </c>
      <c r="J2542" s="19">
        <f t="shared" si="39"/>
        <v>44685</v>
      </c>
      <c r="K2542" s="2">
        <v>44685</v>
      </c>
      <c r="L2542" s="5" t="s">
        <v>6</v>
      </c>
      <c r="M2542" t="s">
        <v>269</v>
      </c>
      <c r="N2542" t="s">
        <v>32</v>
      </c>
      <c r="O2542" t="s">
        <v>64</v>
      </c>
      <c r="P2542" t="s">
        <v>65</v>
      </c>
      <c r="Q2542" t="s">
        <v>463</v>
      </c>
      <c r="R2542" t="s">
        <v>67</v>
      </c>
      <c r="S2542" t="s">
        <v>280</v>
      </c>
      <c r="T2542" t="s">
        <v>69</v>
      </c>
      <c r="U2542" t="s">
        <v>9717</v>
      </c>
      <c r="V2542" t="s">
        <v>9716</v>
      </c>
      <c r="W2542" t="s">
        <v>274</v>
      </c>
    </row>
    <row r="2543" spans="1:23" hidden="1" x14ac:dyDescent="0.2">
      <c r="A2543" t="s">
        <v>57</v>
      </c>
      <c r="B2543" t="s">
        <v>9718</v>
      </c>
      <c r="C2543" t="s">
        <v>9719</v>
      </c>
      <c r="D2543" t="s">
        <v>9720</v>
      </c>
      <c r="E2543" t="s">
        <v>86</v>
      </c>
      <c r="F2543" t="s">
        <v>9628</v>
      </c>
      <c r="G2543" s="2">
        <v>44337</v>
      </c>
      <c r="H2543" s="2">
        <v>44320</v>
      </c>
      <c r="I2543" s="2">
        <v>44714</v>
      </c>
      <c r="J2543" s="19">
        <f t="shared" si="39"/>
        <v>44685</v>
      </c>
      <c r="K2543" s="2">
        <v>44685</v>
      </c>
      <c r="L2543" s="5" t="s">
        <v>31</v>
      </c>
      <c r="M2543" t="s">
        <v>269</v>
      </c>
      <c r="N2543" t="s">
        <v>32</v>
      </c>
      <c r="O2543" t="s">
        <v>64</v>
      </c>
      <c r="P2543" t="s">
        <v>65</v>
      </c>
      <c r="Q2543" t="s">
        <v>463</v>
      </c>
      <c r="R2543" t="s">
        <v>67</v>
      </c>
      <c r="S2543" t="s">
        <v>280</v>
      </c>
      <c r="T2543" t="s">
        <v>69</v>
      </c>
      <c r="U2543" t="s">
        <v>9721</v>
      </c>
      <c r="V2543" t="s">
        <v>9720</v>
      </c>
      <c r="W2543" t="s">
        <v>274</v>
      </c>
    </row>
    <row r="2544" spans="1:23" hidden="1" x14ac:dyDescent="0.2">
      <c r="A2544" t="s">
        <v>57</v>
      </c>
      <c r="B2544" t="s">
        <v>9722</v>
      </c>
      <c r="C2544" t="s">
        <v>359</v>
      </c>
      <c r="D2544" t="s">
        <v>9723</v>
      </c>
      <c r="E2544" t="s">
        <v>136</v>
      </c>
      <c r="F2544" t="s">
        <v>950</v>
      </c>
      <c r="G2544" s="2">
        <v>44337</v>
      </c>
      <c r="H2544" s="2">
        <v>44320</v>
      </c>
      <c r="I2544" s="2">
        <v>44637</v>
      </c>
      <c r="J2544" s="19">
        <f t="shared" si="39"/>
        <v>44685</v>
      </c>
      <c r="K2544" s="2">
        <v>44685</v>
      </c>
      <c r="L2544" s="5" t="s">
        <v>6</v>
      </c>
      <c r="M2544" t="s">
        <v>138</v>
      </c>
      <c r="N2544" t="s">
        <v>32</v>
      </c>
      <c r="O2544" t="s">
        <v>64</v>
      </c>
      <c r="P2544" t="s">
        <v>65</v>
      </c>
      <c r="Q2544" t="s">
        <v>8264</v>
      </c>
      <c r="R2544" t="s">
        <v>67</v>
      </c>
      <c r="S2544" t="s">
        <v>4145</v>
      </c>
      <c r="T2544" t="s">
        <v>69</v>
      </c>
      <c r="U2544" t="s">
        <v>9724</v>
      </c>
      <c r="V2544" t="s">
        <v>9723</v>
      </c>
      <c r="W2544" t="s">
        <v>142</v>
      </c>
    </row>
    <row r="2545" spans="1:23" hidden="1" x14ac:dyDescent="0.2">
      <c r="A2545" t="s">
        <v>57</v>
      </c>
      <c r="B2545" t="s">
        <v>9725</v>
      </c>
      <c r="C2545" t="s">
        <v>9726</v>
      </c>
      <c r="D2545" t="s">
        <v>9727</v>
      </c>
      <c r="E2545" t="s">
        <v>115</v>
      </c>
      <c r="F2545" t="s">
        <v>6664</v>
      </c>
      <c r="G2545" s="2">
        <v>44337</v>
      </c>
      <c r="H2545" s="2">
        <v>44320</v>
      </c>
      <c r="I2545" s="2">
        <v>44584</v>
      </c>
      <c r="J2545" s="19">
        <f t="shared" si="39"/>
        <v>44685</v>
      </c>
      <c r="K2545" s="2">
        <v>44685</v>
      </c>
      <c r="L2545" s="5" t="s">
        <v>6</v>
      </c>
      <c r="M2545" t="s">
        <v>269</v>
      </c>
      <c r="N2545" t="s">
        <v>32</v>
      </c>
      <c r="O2545" t="s">
        <v>64</v>
      </c>
      <c r="P2545" t="s">
        <v>65</v>
      </c>
      <c r="Q2545" t="s">
        <v>463</v>
      </c>
      <c r="R2545" t="s">
        <v>67</v>
      </c>
      <c r="S2545" t="s">
        <v>430</v>
      </c>
      <c r="T2545" t="s">
        <v>69</v>
      </c>
      <c r="U2545" t="s">
        <v>9728</v>
      </c>
      <c r="V2545" t="s">
        <v>9727</v>
      </c>
      <c r="W2545" t="s">
        <v>274</v>
      </c>
    </row>
    <row r="2546" spans="1:23" hidden="1" x14ac:dyDescent="0.2">
      <c r="A2546" t="s">
        <v>57</v>
      </c>
      <c r="B2546" t="s">
        <v>9729</v>
      </c>
      <c r="C2546" t="s">
        <v>9726</v>
      </c>
      <c r="D2546" t="s">
        <v>9730</v>
      </c>
      <c r="E2546" t="s">
        <v>115</v>
      </c>
      <c r="F2546" t="s">
        <v>6664</v>
      </c>
      <c r="G2546" s="2">
        <v>44337</v>
      </c>
      <c r="H2546" s="2">
        <v>44320</v>
      </c>
      <c r="I2546" s="2">
        <v>44593</v>
      </c>
      <c r="J2546" s="19">
        <f t="shared" si="39"/>
        <v>44685</v>
      </c>
      <c r="K2546" s="2">
        <v>44685</v>
      </c>
      <c r="L2546" s="5" t="s">
        <v>6</v>
      </c>
      <c r="M2546" t="s">
        <v>138</v>
      </c>
      <c r="N2546" t="s">
        <v>32</v>
      </c>
      <c r="O2546" t="s">
        <v>64</v>
      </c>
      <c r="P2546" t="s">
        <v>65</v>
      </c>
      <c r="Q2546" t="s">
        <v>463</v>
      </c>
      <c r="R2546" t="s">
        <v>67</v>
      </c>
      <c r="S2546" t="s">
        <v>4145</v>
      </c>
      <c r="T2546" t="s">
        <v>69</v>
      </c>
      <c r="U2546" t="s">
        <v>9731</v>
      </c>
      <c r="V2546" t="s">
        <v>9730</v>
      </c>
      <c r="W2546" t="s">
        <v>142</v>
      </c>
    </row>
    <row r="2547" spans="1:23" hidden="1" x14ac:dyDescent="0.2">
      <c r="A2547" t="s">
        <v>57</v>
      </c>
      <c r="B2547" t="s">
        <v>9732</v>
      </c>
      <c r="C2547" t="s">
        <v>9733</v>
      </c>
      <c r="D2547" t="s">
        <v>9734</v>
      </c>
      <c r="E2547" t="s">
        <v>136</v>
      </c>
      <c r="F2547" t="s">
        <v>7642</v>
      </c>
      <c r="G2547" s="2">
        <v>44337</v>
      </c>
      <c r="H2547" s="2">
        <v>44319</v>
      </c>
      <c r="I2547" s="2">
        <v>44700</v>
      </c>
      <c r="J2547" s="19">
        <f t="shared" si="39"/>
        <v>44684</v>
      </c>
      <c r="K2547" s="2">
        <v>44684</v>
      </c>
      <c r="L2547" s="5" t="s">
        <v>31</v>
      </c>
      <c r="M2547" t="s">
        <v>138</v>
      </c>
      <c r="N2547" t="s">
        <v>32</v>
      </c>
      <c r="O2547" t="s">
        <v>64</v>
      </c>
      <c r="P2547" t="s">
        <v>65</v>
      </c>
      <c r="Q2547" t="s">
        <v>463</v>
      </c>
      <c r="R2547" t="s">
        <v>67</v>
      </c>
      <c r="S2547" t="s">
        <v>4145</v>
      </c>
      <c r="T2547" t="s">
        <v>69</v>
      </c>
      <c r="U2547" t="s">
        <v>9735</v>
      </c>
      <c r="V2547" t="s">
        <v>9734</v>
      </c>
      <c r="W2547" t="s">
        <v>142</v>
      </c>
    </row>
    <row r="2548" spans="1:23" hidden="1" x14ac:dyDescent="0.2">
      <c r="A2548" t="s">
        <v>57</v>
      </c>
      <c r="B2548" t="s">
        <v>9736</v>
      </c>
      <c r="C2548" t="s">
        <v>9737</v>
      </c>
      <c r="D2548" t="s">
        <v>9738</v>
      </c>
      <c r="E2548" t="s">
        <v>136</v>
      </c>
      <c r="F2548" t="s">
        <v>4386</v>
      </c>
      <c r="G2548" s="2">
        <v>44337</v>
      </c>
      <c r="H2548" s="2">
        <v>44320</v>
      </c>
      <c r="I2548" s="2">
        <v>44719</v>
      </c>
      <c r="J2548" s="19">
        <f t="shared" si="39"/>
        <v>44685</v>
      </c>
      <c r="K2548" s="2">
        <v>44685</v>
      </c>
      <c r="L2548" s="5" t="s">
        <v>31</v>
      </c>
      <c r="M2548" t="s">
        <v>98</v>
      </c>
      <c r="N2548" t="s">
        <v>32</v>
      </c>
      <c r="O2548" t="s">
        <v>64</v>
      </c>
      <c r="P2548" t="s">
        <v>65</v>
      </c>
      <c r="Q2548" t="s">
        <v>9739</v>
      </c>
      <c r="R2548" t="s">
        <v>67</v>
      </c>
      <c r="S2548" t="s">
        <v>100</v>
      </c>
      <c r="T2548" t="s">
        <v>80</v>
      </c>
      <c r="U2548" t="s">
        <v>4387</v>
      </c>
      <c r="V2548" t="s">
        <v>4388</v>
      </c>
      <c r="W2548" t="s">
        <v>103</v>
      </c>
    </row>
    <row r="2549" spans="1:23" hidden="1" x14ac:dyDescent="0.2">
      <c r="A2549" t="s">
        <v>57</v>
      </c>
      <c r="B2549" t="s">
        <v>9740</v>
      </c>
      <c r="C2549" t="s">
        <v>9737</v>
      </c>
      <c r="D2549" t="s">
        <v>9741</v>
      </c>
      <c r="E2549" t="s">
        <v>136</v>
      </c>
      <c r="F2549" t="s">
        <v>9742</v>
      </c>
      <c r="G2549" s="2">
        <v>44337</v>
      </c>
      <c r="H2549" s="2">
        <v>44320</v>
      </c>
      <c r="I2549" s="2">
        <v>44649</v>
      </c>
      <c r="J2549" s="19">
        <f t="shared" si="39"/>
        <v>44685</v>
      </c>
      <c r="K2549" s="2">
        <v>44685</v>
      </c>
      <c r="L2549" s="5" t="s">
        <v>6</v>
      </c>
      <c r="M2549" t="s">
        <v>98</v>
      </c>
      <c r="N2549" t="s">
        <v>32</v>
      </c>
      <c r="O2549" t="s">
        <v>64</v>
      </c>
      <c r="P2549" t="s">
        <v>65</v>
      </c>
      <c r="Q2549" t="s">
        <v>9743</v>
      </c>
      <c r="R2549" t="s">
        <v>67</v>
      </c>
      <c r="S2549" t="s">
        <v>100</v>
      </c>
      <c r="T2549" t="s">
        <v>80</v>
      </c>
      <c r="U2549" t="s">
        <v>9744</v>
      </c>
      <c r="V2549" t="s">
        <v>9745</v>
      </c>
      <c r="W2549" t="s">
        <v>103</v>
      </c>
    </row>
    <row r="2550" spans="1:23" hidden="1" x14ac:dyDescent="0.2">
      <c r="A2550" t="s">
        <v>57</v>
      </c>
      <c r="B2550" t="s">
        <v>9746</v>
      </c>
      <c r="C2550" t="s">
        <v>4073</v>
      </c>
      <c r="D2550" t="s">
        <v>9747</v>
      </c>
      <c r="E2550" t="s">
        <v>115</v>
      </c>
      <c r="F2550" t="s">
        <v>9748</v>
      </c>
      <c r="G2550" s="2">
        <v>44337</v>
      </c>
      <c r="H2550" s="2">
        <v>44320</v>
      </c>
      <c r="I2550" s="2">
        <v>44651</v>
      </c>
      <c r="J2550" s="19">
        <f t="shared" si="39"/>
        <v>44685</v>
      </c>
      <c r="K2550" s="2">
        <v>44685</v>
      </c>
      <c r="L2550" s="5" t="s">
        <v>6</v>
      </c>
      <c r="M2550" t="s">
        <v>98</v>
      </c>
      <c r="N2550" t="s">
        <v>32</v>
      </c>
      <c r="O2550" t="s">
        <v>64</v>
      </c>
      <c r="P2550" t="s">
        <v>65</v>
      </c>
      <c r="Q2550" t="s">
        <v>367</v>
      </c>
      <c r="R2550" t="s">
        <v>67</v>
      </c>
      <c r="S2550" t="s">
        <v>100</v>
      </c>
      <c r="T2550" t="s">
        <v>80</v>
      </c>
      <c r="U2550" t="s">
        <v>9749</v>
      </c>
      <c r="V2550" t="s">
        <v>9750</v>
      </c>
      <c r="W2550" t="s">
        <v>103</v>
      </c>
    </row>
    <row r="2551" spans="1:23" hidden="1" x14ac:dyDescent="0.2">
      <c r="A2551" t="s">
        <v>57</v>
      </c>
      <c r="B2551" t="s">
        <v>9751</v>
      </c>
      <c r="C2551" t="s">
        <v>9752</v>
      </c>
      <c r="D2551" t="s">
        <v>9753</v>
      </c>
      <c r="E2551" t="s">
        <v>176</v>
      </c>
      <c r="F2551" t="s">
        <v>1163</v>
      </c>
      <c r="G2551" s="2">
        <v>44337</v>
      </c>
      <c r="H2551" s="2">
        <v>44322</v>
      </c>
      <c r="I2551" s="2">
        <v>44617</v>
      </c>
      <c r="J2551" s="19">
        <f t="shared" si="39"/>
        <v>44687</v>
      </c>
      <c r="K2551" s="2">
        <v>44687</v>
      </c>
      <c r="L2551" s="5" t="s">
        <v>6</v>
      </c>
      <c r="M2551" t="s">
        <v>63</v>
      </c>
      <c r="N2551" t="s">
        <v>32</v>
      </c>
      <c r="O2551" t="s">
        <v>64</v>
      </c>
      <c r="P2551" t="s">
        <v>65</v>
      </c>
      <c r="Q2551" t="s">
        <v>463</v>
      </c>
      <c r="R2551" t="s">
        <v>67</v>
      </c>
      <c r="S2551" t="s">
        <v>79</v>
      </c>
      <c r="T2551" t="s">
        <v>69</v>
      </c>
      <c r="U2551" t="s">
        <v>9754</v>
      </c>
      <c r="V2551" t="s">
        <v>9753</v>
      </c>
      <c r="W2551" t="s">
        <v>71</v>
      </c>
    </row>
    <row r="2552" spans="1:23" hidden="1" x14ac:dyDescent="0.2">
      <c r="A2552" t="s">
        <v>57</v>
      </c>
      <c r="B2552" t="s">
        <v>9755</v>
      </c>
      <c r="C2552" t="s">
        <v>9756</v>
      </c>
      <c r="D2552" t="s">
        <v>9757</v>
      </c>
      <c r="E2552" t="s">
        <v>86</v>
      </c>
      <c r="F2552" t="s">
        <v>9628</v>
      </c>
      <c r="G2552" s="2">
        <v>44337</v>
      </c>
      <c r="H2552" s="2">
        <v>44320</v>
      </c>
      <c r="I2552" s="2">
        <v>44453</v>
      </c>
      <c r="J2552" s="19">
        <f t="shared" si="39"/>
        <v>44685</v>
      </c>
      <c r="K2552" s="2">
        <v>44685</v>
      </c>
      <c r="L2552" s="5" t="s">
        <v>6</v>
      </c>
      <c r="M2552" t="s">
        <v>138</v>
      </c>
      <c r="N2552" t="s">
        <v>32</v>
      </c>
      <c r="O2552" t="s">
        <v>64</v>
      </c>
      <c r="P2552" t="s">
        <v>65</v>
      </c>
      <c r="Q2552" t="s">
        <v>463</v>
      </c>
      <c r="R2552" t="s">
        <v>67</v>
      </c>
      <c r="S2552" t="s">
        <v>4145</v>
      </c>
      <c r="T2552" t="s">
        <v>69</v>
      </c>
      <c r="U2552" t="s">
        <v>9758</v>
      </c>
      <c r="V2552" t="s">
        <v>9757</v>
      </c>
      <c r="W2552" t="s">
        <v>142</v>
      </c>
    </row>
    <row r="2553" spans="1:23" hidden="1" x14ac:dyDescent="0.2">
      <c r="A2553" t="s">
        <v>57</v>
      </c>
      <c r="B2553" t="s">
        <v>9759</v>
      </c>
      <c r="C2553" t="s">
        <v>9760</v>
      </c>
      <c r="D2553" t="s">
        <v>9761</v>
      </c>
      <c r="E2553" t="s">
        <v>86</v>
      </c>
      <c r="F2553" t="s">
        <v>781</v>
      </c>
      <c r="G2553" s="2">
        <v>44337</v>
      </c>
      <c r="H2553" s="2">
        <v>44322</v>
      </c>
      <c r="I2553" s="2">
        <v>44663</v>
      </c>
      <c r="J2553" s="19">
        <f t="shared" si="39"/>
        <v>44687</v>
      </c>
      <c r="K2553" s="2">
        <v>44687</v>
      </c>
      <c r="L2553" s="5" t="s">
        <v>6</v>
      </c>
      <c r="M2553" t="s">
        <v>77</v>
      </c>
      <c r="N2553" t="s">
        <v>32</v>
      </c>
      <c r="O2553" t="s">
        <v>64</v>
      </c>
      <c r="P2553" t="s">
        <v>65</v>
      </c>
      <c r="Q2553" t="s">
        <v>8326</v>
      </c>
      <c r="R2553" t="s">
        <v>67</v>
      </c>
      <c r="S2553" t="s">
        <v>79</v>
      </c>
      <c r="T2553" t="s">
        <v>80</v>
      </c>
      <c r="U2553" t="s">
        <v>9301</v>
      </c>
      <c r="V2553" t="s">
        <v>9302</v>
      </c>
      <c r="W2553" t="s">
        <v>82</v>
      </c>
    </row>
    <row r="2554" spans="1:23" hidden="1" x14ac:dyDescent="0.2">
      <c r="A2554" t="s">
        <v>57</v>
      </c>
      <c r="B2554" t="s">
        <v>9762</v>
      </c>
      <c r="C2554" t="s">
        <v>9763</v>
      </c>
      <c r="D2554" t="s">
        <v>9764</v>
      </c>
      <c r="E2554" t="s">
        <v>86</v>
      </c>
      <c r="F2554" t="s">
        <v>9347</v>
      </c>
      <c r="G2554" s="2">
        <v>44337</v>
      </c>
      <c r="H2554" s="2">
        <v>44314</v>
      </c>
      <c r="I2554" s="2">
        <v>44585</v>
      </c>
      <c r="J2554" s="19">
        <f t="shared" si="39"/>
        <v>44679</v>
      </c>
      <c r="K2554" s="2">
        <v>44679</v>
      </c>
      <c r="L2554" s="5" t="s">
        <v>6</v>
      </c>
      <c r="M2554" t="s">
        <v>138</v>
      </c>
      <c r="N2554" t="s">
        <v>32</v>
      </c>
      <c r="O2554" t="s">
        <v>64</v>
      </c>
      <c r="P2554" t="s">
        <v>65</v>
      </c>
      <c r="Q2554" t="s">
        <v>8701</v>
      </c>
      <c r="R2554" t="s">
        <v>67</v>
      </c>
      <c r="S2554" t="s">
        <v>4145</v>
      </c>
      <c r="T2554" t="s">
        <v>69</v>
      </c>
      <c r="U2554" t="s">
        <v>9765</v>
      </c>
      <c r="V2554" t="s">
        <v>9764</v>
      </c>
      <c r="W2554" t="s">
        <v>142</v>
      </c>
    </row>
    <row r="2555" spans="1:23" hidden="1" x14ac:dyDescent="0.2">
      <c r="A2555" t="s">
        <v>57</v>
      </c>
      <c r="B2555" t="s">
        <v>9766</v>
      </c>
      <c r="C2555" t="s">
        <v>3329</v>
      </c>
      <c r="D2555" t="s">
        <v>9767</v>
      </c>
      <c r="E2555" t="s">
        <v>473</v>
      </c>
      <c r="F2555" t="s">
        <v>3172</v>
      </c>
      <c r="G2555" s="2">
        <v>44337</v>
      </c>
      <c r="H2555" s="2">
        <v>44321</v>
      </c>
      <c r="I2555" s="2">
        <v>44419</v>
      </c>
      <c r="J2555" s="19">
        <f t="shared" si="39"/>
        <v>44686</v>
      </c>
      <c r="K2555" s="2">
        <v>44686</v>
      </c>
      <c r="L2555" s="5" t="s">
        <v>6</v>
      </c>
      <c r="M2555" t="s">
        <v>63</v>
      </c>
      <c r="N2555" t="s">
        <v>32</v>
      </c>
      <c r="O2555" t="s">
        <v>64</v>
      </c>
      <c r="P2555" t="s">
        <v>65</v>
      </c>
      <c r="Q2555" t="s">
        <v>463</v>
      </c>
      <c r="R2555" t="s">
        <v>67</v>
      </c>
      <c r="S2555" t="s">
        <v>125</v>
      </c>
      <c r="T2555" t="s">
        <v>69</v>
      </c>
      <c r="U2555" t="s">
        <v>9768</v>
      </c>
      <c r="V2555" t="s">
        <v>9767</v>
      </c>
      <c r="W2555" t="s">
        <v>71</v>
      </c>
    </row>
    <row r="2556" spans="1:23" hidden="1" x14ac:dyDescent="0.2">
      <c r="A2556" t="s">
        <v>57</v>
      </c>
      <c r="B2556" t="s">
        <v>9769</v>
      </c>
      <c r="C2556" t="s">
        <v>9770</v>
      </c>
      <c r="D2556" t="s">
        <v>9771</v>
      </c>
      <c r="E2556" t="s">
        <v>136</v>
      </c>
      <c r="F2556" t="s">
        <v>4454</v>
      </c>
      <c r="G2556" s="2">
        <v>44337</v>
      </c>
      <c r="H2556" s="2">
        <v>44320</v>
      </c>
      <c r="I2556" s="2">
        <v>44567</v>
      </c>
      <c r="J2556" s="19">
        <f t="shared" si="39"/>
        <v>44685</v>
      </c>
      <c r="K2556" s="2">
        <v>44685</v>
      </c>
      <c r="L2556" s="5" t="s">
        <v>6</v>
      </c>
      <c r="M2556" t="s">
        <v>269</v>
      </c>
      <c r="N2556" t="s">
        <v>32</v>
      </c>
      <c r="O2556" t="s">
        <v>64</v>
      </c>
      <c r="P2556" t="s">
        <v>65</v>
      </c>
      <c r="Q2556" t="s">
        <v>8216</v>
      </c>
      <c r="R2556" t="s">
        <v>67</v>
      </c>
      <c r="S2556" t="s">
        <v>280</v>
      </c>
      <c r="T2556" t="s">
        <v>69</v>
      </c>
      <c r="U2556" t="s">
        <v>9772</v>
      </c>
      <c r="V2556" t="s">
        <v>9771</v>
      </c>
      <c r="W2556" t="s">
        <v>274</v>
      </c>
    </row>
    <row r="2557" spans="1:23" hidden="1" x14ac:dyDescent="0.2">
      <c r="A2557" t="s">
        <v>57</v>
      </c>
      <c r="B2557" t="s">
        <v>9773</v>
      </c>
      <c r="C2557" t="s">
        <v>597</v>
      </c>
      <c r="D2557" t="s">
        <v>9774</v>
      </c>
      <c r="E2557" t="s">
        <v>136</v>
      </c>
      <c r="F2557" t="s">
        <v>7642</v>
      </c>
      <c r="G2557" s="2">
        <v>44337</v>
      </c>
      <c r="H2557" s="2">
        <v>44320</v>
      </c>
      <c r="I2557" s="2">
        <v>44546</v>
      </c>
      <c r="J2557" s="19">
        <f t="shared" si="39"/>
        <v>44685</v>
      </c>
      <c r="K2557" s="2">
        <v>44685</v>
      </c>
      <c r="L2557" s="5" t="s">
        <v>6</v>
      </c>
      <c r="M2557" t="s">
        <v>269</v>
      </c>
      <c r="N2557" t="s">
        <v>32</v>
      </c>
      <c r="O2557" t="s">
        <v>64</v>
      </c>
      <c r="P2557" t="s">
        <v>65</v>
      </c>
      <c r="Q2557" t="s">
        <v>8216</v>
      </c>
      <c r="R2557" t="s">
        <v>67</v>
      </c>
      <c r="S2557" t="s">
        <v>271</v>
      </c>
      <c r="T2557" t="s">
        <v>80</v>
      </c>
      <c r="U2557" t="s">
        <v>9775</v>
      </c>
      <c r="V2557" t="s">
        <v>9774</v>
      </c>
      <c r="W2557" t="s">
        <v>274</v>
      </c>
    </row>
    <row r="2558" spans="1:23" hidden="1" x14ac:dyDescent="0.2">
      <c r="A2558" t="s">
        <v>57</v>
      </c>
      <c r="B2558" t="s">
        <v>9776</v>
      </c>
      <c r="C2558" t="s">
        <v>3985</v>
      </c>
      <c r="D2558" t="s">
        <v>9777</v>
      </c>
      <c r="E2558" t="s">
        <v>86</v>
      </c>
      <c r="F2558" t="s">
        <v>9778</v>
      </c>
      <c r="G2558" s="2">
        <v>44337</v>
      </c>
      <c r="H2558" s="2">
        <v>44337</v>
      </c>
      <c r="I2558" s="2">
        <v>44686</v>
      </c>
      <c r="J2558" s="19">
        <f t="shared" si="39"/>
        <v>44702</v>
      </c>
      <c r="K2558" s="2">
        <v>44702</v>
      </c>
      <c r="L2558" s="5" t="s">
        <v>6</v>
      </c>
      <c r="M2558" t="s">
        <v>88</v>
      </c>
      <c r="N2558" t="s">
        <v>32</v>
      </c>
      <c r="O2558" t="s">
        <v>64</v>
      </c>
      <c r="P2558" t="s">
        <v>65</v>
      </c>
      <c r="Q2558" t="s">
        <v>124</v>
      </c>
      <c r="R2558" t="s">
        <v>67</v>
      </c>
      <c r="S2558" t="s">
        <v>90</v>
      </c>
      <c r="T2558" t="s">
        <v>80</v>
      </c>
      <c r="U2558" t="s">
        <v>9779</v>
      </c>
      <c r="V2558" t="s">
        <v>9777</v>
      </c>
      <c r="W2558" t="s">
        <v>92</v>
      </c>
    </row>
    <row r="2559" spans="1:23" hidden="1" x14ac:dyDescent="0.2">
      <c r="A2559" t="s">
        <v>57</v>
      </c>
      <c r="B2559" t="s">
        <v>9780</v>
      </c>
      <c r="C2559" t="s">
        <v>9781</v>
      </c>
      <c r="D2559" t="s">
        <v>9782</v>
      </c>
      <c r="E2559" t="s">
        <v>107</v>
      </c>
      <c r="F2559" t="s">
        <v>2649</v>
      </c>
      <c r="G2559" s="2">
        <v>44337</v>
      </c>
      <c r="H2559" s="2">
        <v>44322</v>
      </c>
      <c r="I2559" s="2">
        <v>44704</v>
      </c>
      <c r="J2559" s="19">
        <f t="shared" si="39"/>
        <v>44687</v>
      </c>
      <c r="K2559" s="2">
        <v>44687</v>
      </c>
      <c r="L2559" s="5" t="s">
        <v>31</v>
      </c>
      <c r="M2559" t="s">
        <v>269</v>
      </c>
      <c r="N2559" t="s">
        <v>32</v>
      </c>
      <c r="O2559" t="s">
        <v>64</v>
      </c>
      <c r="P2559" t="s">
        <v>65</v>
      </c>
      <c r="Q2559" t="s">
        <v>945</v>
      </c>
      <c r="R2559" t="s">
        <v>201</v>
      </c>
      <c r="S2559" t="s">
        <v>271</v>
      </c>
      <c r="T2559" t="s">
        <v>202</v>
      </c>
      <c r="U2559" t="s">
        <v>9783</v>
      </c>
      <c r="V2559" t="s">
        <v>9782</v>
      </c>
      <c r="W2559" t="s">
        <v>274</v>
      </c>
    </row>
    <row r="2560" spans="1:23" hidden="1" x14ac:dyDescent="0.2">
      <c r="A2560" t="s">
        <v>57</v>
      </c>
      <c r="B2560" t="s">
        <v>9784</v>
      </c>
      <c r="C2560" t="s">
        <v>9785</v>
      </c>
      <c r="D2560" t="s">
        <v>9786</v>
      </c>
      <c r="E2560" t="s">
        <v>480</v>
      </c>
      <c r="F2560" t="s">
        <v>7761</v>
      </c>
      <c r="G2560" s="2">
        <v>44337</v>
      </c>
      <c r="H2560" s="2">
        <v>44320</v>
      </c>
      <c r="I2560" s="2">
        <v>44659</v>
      </c>
      <c r="J2560" s="19">
        <f t="shared" si="39"/>
        <v>44685</v>
      </c>
      <c r="K2560" s="2">
        <v>44685</v>
      </c>
      <c r="L2560" s="5" t="s">
        <v>6</v>
      </c>
      <c r="M2560" t="s">
        <v>269</v>
      </c>
      <c r="N2560" t="s">
        <v>32</v>
      </c>
      <c r="O2560" t="s">
        <v>64</v>
      </c>
      <c r="P2560" t="s">
        <v>65</v>
      </c>
      <c r="Q2560" t="s">
        <v>9787</v>
      </c>
      <c r="R2560" t="s">
        <v>67</v>
      </c>
      <c r="S2560" t="s">
        <v>280</v>
      </c>
      <c r="T2560" t="s">
        <v>69</v>
      </c>
      <c r="U2560" t="s">
        <v>9788</v>
      </c>
      <c r="V2560" t="s">
        <v>9786</v>
      </c>
      <c r="W2560" t="s">
        <v>274</v>
      </c>
    </row>
    <row r="2561" spans="1:23" hidden="1" x14ac:dyDescent="0.2">
      <c r="A2561" t="s">
        <v>57</v>
      </c>
      <c r="B2561" t="s">
        <v>9789</v>
      </c>
      <c r="C2561" t="s">
        <v>9785</v>
      </c>
      <c r="D2561" t="s">
        <v>9790</v>
      </c>
      <c r="E2561" t="s">
        <v>176</v>
      </c>
      <c r="F2561" t="s">
        <v>7761</v>
      </c>
      <c r="G2561" s="2">
        <v>44337</v>
      </c>
      <c r="H2561" s="2">
        <v>44320</v>
      </c>
      <c r="I2561" s="2">
        <v>44714</v>
      </c>
      <c r="J2561" s="19">
        <f t="shared" si="39"/>
        <v>44685</v>
      </c>
      <c r="K2561" s="2">
        <v>44685</v>
      </c>
      <c r="L2561" s="5" t="s">
        <v>31</v>
      </c>
      <c r="M2561" t="s">
        <v>138</v>
      </c>
      <c r="N2561" t="s">
        <v>32</v>
      </c>
      <c r="O2561" t="s">
        <v>64</v>
      </c>
      <c r="P2561" t="s">
        <v>65</v>
      </c>
      <c r="Q2561" t="s">
        <v>9787</v>
      </c>
      <c r="R2561" t="s">
        <v>67</v>
      </c>
      <c r="S2561" t="s">
        <v>4145</v>
      </c>
      <c r="T2561" t="s">
        <v>69</v>
      </c>
      <c r="U2561" t="s">
        <v>9791</v>
      </c>
      <c r="V2561" t="s">
        <v>9790</v>
      </c>
      <c r="W2561" t="s">
        <v>142</v>
      </c>
    </row>
    <row r="2562" spans="1:23" hidden="1" x14ac:dyDescent="0.2">
      <c r="A2562" t="s">
        <v>57</v>
      </c>
      <c r="B2562" t="s">
        <v>9792</v>
      </c>
      <c r="C2562" t="s">
        <v>9793</v>
      </c>
      <c r="D2562" t="s">
        <v>9794</v>
      </c>
      <c r="E2562" t="s">
        <v>136</v>
      </c>
      <c r="F2562" t="s">
        <v>4454</v>
      </c>
      <c r="G2562" s="2">
        <v>44337</v>
      </c>
      <c r="H2562" s="2">
        <v>44320</v>
      </c>
      <c r="I2562" s="2">
        <v>44572</v>
      </c>
      <c r="J2562" s="19">
        <f t="shared" ref="J2562:J2625" si="40">H2562+365</f>
        <v>44685</v>
      </c>
      <c r="K2562" s="2">
        <v>44685</v>
      </c>
      <c r="L2562" s="5" t="s">
        <v>6</v>
      </c>
      <c r="M2562" t="s">
        <v>269</v>
      </c>
      <c r="N2562" t="s">
        <v>32</v>
      </c>
      <c r="O2562" t="s">
        <v>64</v>
      </c>
      <c r="P2562" t="s">
        <v>65</v>
      </c>
      <c r="Q2562" t="s">
        <v>8216</v>
      </c>
      <c r="R2562" t="s">
        <v>67</v>
      </c>
      <c r="S2562" t="s">
        <v>271</v>
      </c>
      <c r="T2562" t="s">
        <v>80</v>
      </c>
      <c r="U2562" t="s">
        <v>9795</v>
      </c>
      <c r="V2562" t="s">
        <v>9794</v>
      </c>
      <c r="W2562" t="s">
        <v>274</v>
      </c>
    </row>
    <row r="2563" spans="1:23" hidden="1" x14ac:dyDescent="0.2">
      <c r="A2563" t="s">
        <v>57</v>
      </c>
      <c r="B2563" t="s">
        <v>9796</v>
      </c>
      <c r="C2563" t="s">
        <v>9797</v>
      </c>
      <c r="D2563" t="s">
        <v>9798</v>
      </c>
      <c r="E2563" t="s">
        <v>115</v>
      </c>
      <c r="F2563" t="s">
        <v>9799</v>
      </c>
      <c r="G2563" s="2">
        <v>44337</v>
      </c>
      <c r="H2563" s="2">
        <v>44335</v>
      </c>
      <c r="I2563" s="2">
        <v>44503</v>
      </c>
      <c r="J2563" s="19">
        <f t="shared" si="40"/>
        <v>44700</v>
      </c>
      <c r="K2563" s="2">
        <v>44700</v>
      </c>
      <c r="L2563" s="5" t="s">
        <v>6</v>
      </c>
      <c r="M2563" t="s">
        <v>98</v>
      </c>
      <c r="N2563" t="s">
        <v>32</v>
      </c>
      <c r="O2563" t="s">
        <v>64</v>
      </c>
      <c r="P2563" t="s">
        <v>65</v>
      </c>
      <c r="Q2563" t="s">
        <v>9800</v>
      </c>
      <c r="R2563" t="s">
        <v>67</v>
      </c>
      <c r="S2563" t="s">
        <v>100</v>
      </c>
      <c r="T2563" t="s">
        <v>80</v>
      </c>
      <c r="U2563" t="s">
        <v>9801</v>
      </c>
      <c r="V2563" t="s">
        <v>9798</v>
      </c>
      <c r="W2563" t="s">
        <v>103</v>
      </c>
    </row>
    <row r="2564" spans="1:23" hidden="1" x14ac:dyDescent="0.2">
      <c r="A2564" t="s">
        <v>57</v>
      </c>
      <c r="B2564" t="s">
        <v>9802</v>
      </c>
      <c r="C2564" t="s">
        <v>9803</v>
      </c>
      <c r="D2564" t="s">
        <v>9804</v>
      </c>
      <c r="E2564" t="s">
        <v>107</v>
      </c>
      <c r="F2564" t="s">
        <v>493</v>
      </c>
      <c r="G2564" s="2">
        <v>44337</v>
      </c>
      <c r="H2564" s="2">
        <v>44321</v>
      </c>
      <c r="I2564" s="2">
        <v>44741</v>
      </c>
      <c r="J2564" s="19">
        <f t="shared" si="40"/>
        <v>44686</v>
      </c>
      <c r="K2564" s="2">
        <v>44686</v>
      </c>
      <c r="L2564" s="5" t="s">
        <v>31</v>
      </c>
      <c r="M2564" t="s">
        <v>63</v>
      </c>
      <c r="N2564" t="s">
        <v>32</v>
      </c>
      <c r="O2564" t="s">
        <v>64</v>
      </c>
      <c r="P2564" t="s">
        <v>65</v>
      </c>
      <c r="Q2564" t="s">
        <v>8216</v>
      </c>
      <c r="R2564" t="s">
        <v>67</v>
      </c>
      <c r="S2564" t="s">
        <v>79</v>
      </c>
      <c r="T2564" t="s">
        <v>69</v>
      </c>
      <c r="U2564" t="s">
        <v>9805</v>
      </c>
      <c r="V2564" t="s">
        <v>9804</v>
      </c>
      <c r="W2564" t="s">
        <v>71</v>
      </c>
    </row>
    <row r="2565" spans="1:23" hidden="1" x14ac:dyDescent="0.2">
      <c r="A2565" t="s">
        <v>57</v>
      </c>
      <c r="B2565" t="s">
        <v>9806</v>
      </c>
      <c r="C2565" t="s">
        <v>9807</v>
      </c>
      <c r="D2565" t="s">
        <v>9808</v>
      </c>
      <c r="E2565" t="s">
        <v>136</v>
      </c>
      <c r="F2565" t="s">
        <v>4454</v>
      </c>
      <c r="G2565" s="2">
        <v>44337</v>
      </c>
      <c r="H2565" s="2">
        <v>44320</v>
      </c>
      <c r="I2565" s="2">
        <v>44572</v>
      </c>
      <c r="J2565" s="19">
        <f t="shared" si="40"/>
        <v>44685</v>
      </c>
      <c r="K2565" s="2">
        <v>44685</v>
      </c>
      <c r="L2565" s="5" t="s">
        <v>6</v>
      </c>
      <c r="M2565" t="s">
        <v>269</v>
      </c>
      <c r="N2565" t="s">
        <v>32</v>
      </c>
      <c r="O2565" t="s">
        <v>64</v>
      </c>
      <c r="P2565" t="s">
        <v>65</v>
      </c>
      <c r="Q2565" t="s">
        <v>8216</v>
      </c>
      <c r="R2565" t="s">
        <v>67</v>
      </c>
      <c r="S2565" t="s">
        <v>271</v>
      </c>
      <c r="T2565" t="s">
        <v>80</v>
      </c>
      <c r="U2565" t="s">
        <v>9809</v>
      </c>
      <c r="V2565" t="s">
        <v>9808</v>
      </c>
      <c r="W2565" t="s">
        <v>274</v>
      </c>
    </row>
    <row r="2566" spans="1:23" hidden="1" x14ac:dyDescent="0.2">
      <c r="A2566" t="s">
        <v>57</v>
      </c>
      <c r="B2566" t="s">
        <v>9810</v>
      </c>
      <c r="C2566" t="s">
        <v>620</v>
      </c>
      <c r="D2566" t="s">
        <v>9811</v>
      </c>
      <c r="E2566" t="s">
        <v>136</v>
      </c>
      <c r="F2566" t="s">
        <v>7642</v>
      </c>
      <c r="G2566" s="2">
        <v>44337</v>
      </c>
      <c r="H2566" s="2">
        <v>44320</v>
      </c>
      <c r="I2566" s="2">
        <v>44550</v>
      </c>
      <c r="J2566" s="19">
        <f t="shared" si="40"/>
        <v>44685</v>
      </c>
      <c r="K2566" s="2">
        <v>44685</v>
      </c>
      <c r="L2566" s="5" t="s">
        <v>6</v>
      </c>
      <c r="M2566" t="s">
        <v>269</v>
      </c>
      <c r="N2566" t="s">
        <v>32</v>
      </c>
      <c r="O2566" t="s">
        <v>64</v>
      </c>
      <c r="P2566" t="s">
        <v>65</v>
      </c>
      <c r="Q2566" t="s">
        <v>8216</v>
      </c>
      <c r="R2566" t="s">
        <v>67</v>
      </c>
      <c r="S2566" t="s">
        <v>271</v>
      </c>
      <c r="T2566" t="s">
        <v>80</v>
      </c>
      <c r="U2566" t="s">
        <v>9812</v>
      </c>
      <c r="V2566" t="s">
        <v>9811</v>
      </c>
      <c r="W2566" t="s">
        <v>274</v>
      </c>
    </row>
    <row r="2567" spans="1:23" hidden="1" x14ac:dyDescent="0.2">
      <c r="A2567" t="s">
        <v>57</v>
      </c>
      <c r="B2567" t="s">
        <v>9813</v>
      </c>
      <c r="C2567" t="s">
        <v>5020</v>
      </c>
      <c r="D2567" t="s">
        <v>9814</v>
      </c>
      <c r="E2567" t="s">
        <v>115</v>
      </c>
      <c r="F2567" t="s">
        <v>9815</v>
      </c>
      <c r="G2567" s="2">
        <v>44337</v>
      </c>
      <c r="H2567" s="2">
        <v>44336</v>
      </c>
      <c r="I2567" s="2">
        <v>44618</v>
      </c>
      <c r="J2567" s="19">
        <f t="shared" si="40"/>
        <v>44701</v>
      </c>
      <c r="K2567" s="2">
        <v>44701</v>
      </c>
      <c r="L2567" s="5" t="s">
        <v>6</v>
      </c>
      <c r="M2567" t="s">
        <v>77</v>
      </c>
      <c r="N2567" t="s">
        <v>32</v>
      </c>
      <c r="O2567" t="s">
        <v>64</v>
      </c>
      <c r="P2567" t="s">
        <v>65</v>
      </c>
      <c r="Q2567" t="s">
        <v>78</v>
      </c>
      <c r="R2567" t="s">
        <v>67</v>
      </c>
      <c r="S2567" t="s">
        <v>79</v>
      </c>
      <c r="T2567" t="s">
        <v>80</v>
      </c>
      <c r="U2567" t="s">
        <v>9816</v>
      </c>
      <c r="V2567" t="s">
        <v>9814</v>
      </c>
      <c r="W2567" t="s">
        <v>82</v>
      </c>
    </row>
    <row r="2568" spans="1:23" hidden="1" x14ac:dyDescent="0.2">
      <c r="A2568" t="s">
        <v>57</v>
      </c>
      <c r="B2568" t="s">
        <v>9817</v>
      </c>
      <c r="C2568" t="s">
        <v>1564</v>
      </c>
      <c r="D2568" t="s">
        <v>9818</v>
      </c>
      <c r="E2568" t="s">
        <v>115</v>
      </c>
      <c r="F2568" t="s">
        <v>9815</v>
      </c>
      <c r="G2568" s="2">
        <v>44337</v>
      </c>
      <c r="H2568" s="2">
        <v>44336</v>
      </c>
      <c r="I2568" s="2">
        <v>44617</v>
      </c>
      <c r="J2568" s="19">
        <f t="shared" si="40"/>
        <v>44701</v>
      </c>
      <c r="K2568" s="2">
        <v>44701</v>
      </c>
      <c r="L2568" s="5" t="s">
        <v>6</v>
      </c>
      <c r="M2568" t="s">
        <v>77</v>
      </c>
      <c r="N2568" t="s">
        <v>32</v>
      </c>
      <c r="O2568" t="s">
        <v>64</v>
      </c>
      <c r="P2568" t="s">
        <v>65</v>
      </c>
      <c r="Q2568" t="s">
        <v>295</v>
      </c>
      <c r="R2568" t="s">
        <v>67</v>
      </c>
      <c r="S2568" t="s">
        <v>79</v>
      </c>
      <c r="T2568" t="s">
        <v>80</v>
      </c>
      <c r="U2568" t="s">
        <v>9816</v>
      </c>
      <c r="V2568" t="s">
        <v>9814</v>
      </c>
      <c r="W2568" t="s">
        <v>82</v>
      </c>
    </row>
    <row r="2569" spans="1:23" hidden="1" x14ac:dyDescent="0.2">
      <c r="A2569" t="s">
        <v>57</v>
      </c>
      <c r="B2569" t="s">
        <v>9819</v>
      </c>
      <c r="C2569" t="s">
        <v>9820</v>
      </c>
      <c r="D2569" t="s">
        <v>9821</v>
      </c>
      <c r="E2569" t="s">
        <v>136</v>
      </c>
      <c r="F2569" t="s">
        <v>9602</v>
      </c>
      <c r="G2569" s="2">
        <v>44337</v>
      </c>
      <c r="H2569" s="2">
        <v>44320</v>
      </c>
      <c r="I2569" s="2">
        <v>44703</v>
      </c>
      <c r="J2569" s="19">
        <f t="shared" si="40"/>
        <v>44685</v>
      </c>
      <c r="K2569" s="2">
        <v>44685</v>
      </c>
      <c r="L2569" s="5" t="s">
        <v>31</v>
      </c>
      <c r="M2569" t="s">
        <v>138</v>
      </c>
      <c r="N2569" t="s">
        <v>32</v>
      </c>
      <c r="O2569" t="s">
        <v>64</v>
      </c>
      <c r="P2569" t="s">
        <v>65</v>
      </c>
      <c r="Q2569" t="s">
        <v>9822</v>
      </c>
      <c r="R2569" t="s">
        <v>67</v>
      </c>
      <c r="S2569" t="s">
        <v>4145</v>
      </c>
      <c r="T2569" t="s">
        <v>69</v>
      </c>
      <c r="U2569" t="s">
        <v>9823</v>
      </c>
      <c r="V2569" t="s">
        <v>9821</v>
      </c>
      <c r="W2569" t="s">
        <v>142</v>
      </c>
    </row>
    <row r="2570" spans="1:23" hidden="1" x14ac:dyDescent="0.2">
      <c r="A2570" t="s">
        <v>57</v>
      </c>
      <c r="B2570" t="s">
        <v>9824</v>
      </c>
      <c r="C2570" t="s">
        <v>9825</v>
      </c>
      <c r="D2570" t="s">
        <v>9826</v>
      </c>
      <c r="E2570" t="s">
        <v>136</v>
      </c>
      <c r="F2570" t="s">
        <v>4454</v>
      </c>
      <c r="G2570" s="2">
        <v>44337</v>
      </c>
      <c r="H2570" s="2">
        <v>44320</v>
      </c>
      <c r="I2570" s="2">
        <v>44573</v>
      </c>
      <c r="J2570" s="19">
        <f t="shared" si="40"/>
        <v>44685</v>
      </c>
      <c r="K2570" s="2">
        <v>44685</v>
      </c>
      <c r="L2570" s="5" t="s">
        <v>6</v>
      </c>
      <c r="M2570" t="s">
        <v>269</v>
      </c>
      <c r="N2570" t="s">
        <v>32</v>
      </c>
      <c r="O2570" t="s">
        <v>64</v>
      </c>
      <c r="P2570" t="s">
        <v>65</v>
      </c>
      <c r="Q2570" t="s">
        <v>8216</v>
      </c>
      <c r="R2570" t="s">
        <v>67</v>
      </c>
      <c r="S2570" t="s">
        <v>271</v>
      </c>
      <c r="T2570" t="s">
        <v>80</v>
      </c>
      <c r="U2570" t="s">
        <v>9827</v>
      </c>
      <c r="V2570" t="s">
        <v>9826</v>
      </c>
      <c r="W2570" t="s">
        <v>274</v>
      </c>
    </row>
    <row r="2571" spans="1:23" hidden="1" x14ac:dyDescent="0.2">
      <c r="A2571" t="s">
        <v>57</v>
      </c>
      <c r="B2571" t="s">
        <v>9828</v>
      </c>
      <c r="C2571" t="s">
        <v>9829</v>
      </c>
      <c r="D2571" t="s">
        <v>9830</v>
      </c>
      <c r="E2571" t="s">
        <v>107</v>
      </c>
      <c r="F2571" t="s">
        <v>9169</v>
      </c>
      <c r="G2571" s="2">
        <v>44337</v>
      </c>
      <c r="H2571" s="2">
        <v>44321</v>
      </c>
      <c r="I2571" s="2">
        <v>44747</v>
      </c>
      <c r="J2571" s="19">
        <f t="shared" si="40"/>
        <v>44686</v>
      </c>
      <c r="K2571" s="2">
        <v>44686</v>
      </c>
      <c r="L2571" s="5" t="s">
        <v>31</v>
      </c>
      <c r="M2571" t="s">
        <v>63</v>
      </c>
      <c r="N2571" t="s">
        <v>32</v>
      </c>
      <c r="O2571" t="s">
        <v>64</v>
      </c>
      <c r="P2571" t="s">
        <v>65</v>
      </c>
      <c r="Q2571" t="s">
        <v>8155</v>
      </c>
      <c r="R2571" t="s">
        <v>67</v>
      </c>
      <c r="S2571" t="s">
        <v>90</v>
      </c>
      <c r="T2571" t="s">
        <v>69</v>
      </c>
      <c r="U2571" t="s">
        <v>9831</v>
      </c>
      <c r="V2571" t="s">
        <v>9830</v>
      </c>
      <c r="W2571" t="s">
        <v>71</v>
      </c>
    </row>
    <row r="2572" spans="1:23" hidden="1" x14ac:dyDescent="0.2">
      <c r="A2572" t="s">
        <v>57</v>
      </c>
      <c r="B2572" t="s">
        <v>9832</v>
      </c>
      <c r="C2572" t="s">
        <v>9833</v>
      </c>
      <c r="D2572" t="s">
        <v>9834</v>
      </c>
      <c r="E2572" t="s">
        <v>107</v>
      </c>
      <c r="F2572" t="s">
        <v>493</v>
      </c>
      <c r="G2572" s="2">
        <v>44337</v>
      </c>
      <c r="H2572" s="2">
        <v>44321</v>
      </c>
      <c r="I2572" s="2">
        <v>44572</v>
      </c>
      <c r="J2572" s="19">
        <f t="shared" si="40"/>
        <v>44686</v>
      </c>
      <c r="K2572" s="2">
        <v>44686</v>
      </c>
      <c r="L2572" s="5" t="s">
        <v>6</v>
      </c>
      <c r="M2572" t="s">
        <v>63</v>
      </c>
      <c r="N2572" t="s">
        <v>32</v>
      </c>
      <c r="O2572" t="s">
        <v>64</v>
      </c>
      <c r="P2572" t="s">
        <v>65</v>
      </c>
      <c r="Q2572" t="s">
        <v>786</v>
      </c>
      <c r="R2572" t="s">
        <v>630</v>
      </c>
      <c r="S2572" t="s">
        <v>79</v>
      </c>
      <c r="T2572" t="s">
        <v>298</v>
      </c>
      <c r="U2572" t="s">
        <v>9835</v>
      </c>
      <c r="V2572" t="s">
        <v>9834</v>
      </c>
      <c r="W2572" t="s">
        <v>71</v>
      </c>
    </row>
    <row r="2573" spans="1:23" hidden="1" x14ac:dyDescent="0.2">
      <c r="A2573" t="s">
        <v>57</v>
      </c>
      <c r="B2573" t="s">
        <v>9836</v>
      </c>
      <c r="C2573" t="s">
        <v>9837</v>
      </c>
      <c r="D2573" t="s">
        <v>9838</v>
      </c>
      <c r="E2573" t="s">
        <v>136</v>
      </c>
      <c r="F2573" t="s">
        <v>4454</v>
      </c>
      <c r="G2573" s="2">
        <v>44337</v>
      </c>
      <c r="H2573" s="2">
        <v>44320</v>
      </c>
      <c r="I2573" s="2">
        <v>44719</v>
      </c>
      <c r="J2573" s="19">
        <f t="shared" si="40"/>
        <v>44685</v>
      </c>
      <c r="K2573" s="2">
        <v>44685</v>
      </c>
      <c r="L2573" s="5" t="s">
        <v>31</v>
      </c>
      <c r="M2573" t="s">
        <v>269</v>
      </c>
      <c r="N2573" t="s">
        <v>32</v>
      </c>
      <c r="O2573" t="s">
        <v>64</v>
      </c>
      <c r="P2573" t="s">
        <v>65</v>
      </c>
      <c r="Q2573" t="s">
        <v>8216</v>
      </c>
      <c r="R2573" t="s">
        <v>67</v>
      </c>
      <c r="S2573" t="s">
        <v>280</v>
      </c>
      <c r="T2573" t="s">
        <v>69</v>
      </c>
      <c r="U2573" t="s">
        <v>9839</v>
      </c>
      <c r="V2573" t="s">
        <v>9838</v>
      </c>
      <c r="W2573" t="s">
        <v>274</v>
      </c>
    </row>
    <row r="2574" spans="1:23" hidden="1" x14ac:dyDescent="0.2">
      <c r="A2574" t="s">
        <v>57</v>
      </c>
      <c r="B2574" t="s">
        <v>9840</v>
      </c>
      <c r="C2574" t="s">
        <v>9841</v>
      </c>
      <c r="D2574" t="s">
        <v>9842</v>
      </c>
      <c r="E2574" t="s">
        <v>473</v>
      </c>
      <c r="F2574" t="s">
        <v>3172</v>
      </c>
      <c r="G2574" s="2">
        <v>44337</v>
      </c>
      <c r="H2574" s="2">
        <v>44321</v>
      </c>
      <c r="I2574" s="2">
        <v>44419</v>
      </c>
      <c r="J2574" s="19">
        <f t="shared" si="40"/>
        <v>44686</v>
      </c>
      <c r="K2574" s="2">
        <v>44686</v>
      </c>
      <c r="L2574" s="5" t="s">
        <v>6</v>
      </c>
      <c r="M2574" t="s">
        <v>63</v>
      </c>
      <c r="N2574" t="s">
        <v>32</v>
      </c>
      <c r="O2574" t="s">
        <v>64</v>
      </c>
      <c r="P2574" t="s">
        <v>65</v>
      </c>
      <c r="Q2574" t="s">
        <v>463</v>
      </c>
      <c r="R2574" t="s">
        <v>67</v>
      </c>
      <c r="S2574" t="s">
        <v>125</v>
      </c>
      <c r="T2574" t="s">
        <v>69</v>
      </c>
      <c r="U2574" t="s">
        <v>9843</v>
      </c>
      <c r="V2574" t="s">
        <v>9842</v>
      </c>
      <c r="W2574" t="s">
        <v>71</v>
      </c>
    </row>
    <row r="2575" spans="1:23" hidden="1" x14ac:dyDescent="0.2">
      <c r="A2575" t="s">
        <v>57</v>
      </c>
      <c r="B2575" t="s">
        <v>9844</v>
      </c>
      <c r="C2575" t="s">
        <v>9845</v>
      </c>
      <c r="D2575" t="s">
        <v>9846</v>
      </c>
      <c r="E2575" t="s">
        <v>176</v>
      </c>
      <c r="F2575" t="s">
        <v>1138</v>
      </c>
      <c r="G2575" s="2">
        <v>44337</v>
      </c>
      <c r="H2575" s="2">
        <v>44337</v>
      </c>
      <c r="I2575" s="2">
        <v>44699</v>
      </c>
      <c r="J2575" s="19">
        <f t="shared" si="40"/>
        <v>44702</v>
      </c>
      <c r="K2575" s="2">
        <v>44702</v>
      </c>
      <c r="L2575" s="5" t="s">
        <v>6</v>
      </c>
      <c r="M2575" t="s">
        <v>138</v>
      </c>
      <c r="N2575" t="s">
        <v>32</v>
      </c>
      <c r="O2575" t="s">
        <v>64</v>
      </c>
      <c r="P2575" t="s">
        <v>65</v>
      </c>
      <c r="Q2575" t="s">
        <v>9847</v>
      </c>
      <c r="R2575" t="s">
        <v>67</v>
      </c>
      <c r="S2575" t="s">
        <v>992</v>
      </c>
      <c r="T2575" t="s">
        <v>69</v>
      </c>
      <c r="U2575" t="s">
        <v>9848</v>
      </c>
      <c r="V2575" t="s">
        <v>9846</v>
      </c>
      <c r="W2575" t="s">
        <v>142</v>
      </c>
    </row>
    <row r="2576" spans="1:23" hidden="1" x14ac:dyDescent="0.2">
      <c r="A2576" t="s">
        <v>57</v>
      </c>
      <c r="B2576" t="s">
        <v>9849</v>
      </c>
      <c r="C2576" t="s">
        <v>9850</v>
      </c>
      <c r="D2576" t="s">
        <v>9851</v>
      </c>
      <c r="E2576" t="s">
        <v>107</v>
      </c>
      <c r="F2576" t="s">
        <v>9852</v>
      </c>
      <c r="G2576" s="2">
        <v>44337</v>
      </c>
      <c r="H2576" s="2">
        <v>44337</v>
      </c>
      <c r="I2576" s="2">
        <v>44803</v>
      </c>
      <c r="J2576" s="19">
        <f t="shared" si="40"/>
        <v>44702</v>
      </c>
      <c r="K2576" s="2">
        <v>44702</v>
      </c>
      <c r="L2576" s="5" t="s">
        <v>31</v>
      </c>
      <c r="M2576" t="s">
        <v>98</v>
      </c>
      <c r="N2576" t="s">
        <v>32</v>
      </c>
      <c r="O2576" t="s">
        <v>64</v>
      </c>
      <c r="P2576" t="s">
        <v>65</v>
      </c>
      <c r="Q2576" t="s">
        <v>786</v>
      </c>
      <c r="R2576" t="s">
        <v>67</v>
      </c>
      <c r="S2576" t="s">
        <v>100</v>
      </c>
      <c r="T2576" t="s">
        <v>80</v>
      </c>
      <c r="U2576" t="s">
        <v>9853</v>
      </c>
      <c r="V2576" t="s">
        <v>9851</v>
      </c>
      <c r="W2576" t="s">
        <v>103</v>
      </c>
    </row>
    <row r="2577" spans="1:23" hidden="1" x14ac:dyDescent="0.2">
      <c r="A2577" t="s">
        <v>57</v>
      </c>
      <c r="B2577" t="s">
        <v>9854</v>
      </c>
      <c r="C2577" t="s">
        <v>9855</v>
      </c>
      <c r="D2577" t="s">
        <v>9856</v>
      </c>
      <c r="E2577" t="s">
        <v>107</v>
      </c>
      <c r="F2577" t="s">
        <v>493</v>
      </c>
      <c r="G2577" s="2">
        <v>44337</v>
      </c>
      <c r="H2577" s="2">
        <v>44321</v>
      </c>
      <c r="I2577" s="2">
        <v>44573</v>
      </c>
      <c r="J2577" s="19">
        <f t="shared" si="40"/>
        <v>44686</v>
      </c>
      <c r="K2577" s="2">
        <v>44686</v>
      </c>
      <c r="L2577" s="5" t="s">
        <v>6</v>
      </c>
      <c r="M2577" t="s">
        <v>63</v>
      </c>
      <c r="N2577" t="s">
        <v>32</v>
      </c>
      <c r="O2577" t="s">
        <v>64</v>
      </c>
      <c r="P2577" t="s">
        <v>65</v>
      </c>
      <c r="Q2577" t="s">
        <v>463</v>
      </c>
      <c r="R2577" t="s">
        <v>630</v>
      </c>
      <c r="S2577" t="s">
        <v>79</v>
      </c>
      <c r="T2577" t="s">
        <v>298</v>
      </c>
      <c r="U2577" t="s">
        <v>9857</v>
      </c>
      <c r="V2577" t="s">
        <v>9856</v>
      </c>
      <c r="W2577" t="s">
        <v>71</v>
      </c>
    </row>
    <row r="2578" spans="1:23" hidden="1" x14ac:dyDescent="0.2">
      <c r="A2578" t="s">
        <v>57</v>
      </c>
      <c r="B2578" t="s">
        <v>9858</v>
      </c>
      <c r="C2578" t="s">
        <v>9859</v>
      </c>
      <c r="D2578" t="s">
        <v>9860</v>
      </c>
      <c r="E2578" t="s">
        <v>136</v>
      </c>
      <c r="F2578" t="s">
        <v>4454</v>
      </c>
      <c r="G2578" s="2">
        <v>44337</v>
      </c>
      <c r="H2578" s="2">
        <v>44320</v>
      </c>
      <c r="I2578" s="2">
        <v>44573</v>
      </c>
      <c r="J2578" s="19">
        <f t="shared" si="40"/>
        <v>44685</v>
      </c>
      <c r="K2578" s="2">
        <v>44685</v>
      </c>
      <c r="L2578" s="5" t="s">
        <v>6</v>
      </c>
      <c r="M2578" t="s">
        <v>269</v>
      </c>
      <c r="N2578" t="s">
        <v>32</v>
      </c>
      <c r="O2578" t="s">
        <v>64</v>
      </c>
      <c r="P2578" t="s">
        <v>65</v>
      </c>
      <c r="Q2578" t="s">
        <v>8216</v>
      </c>
      <c r="R2578" t="s">
        <v>67</v>
      </c>
      <c r="S2578" t="s">
        <v>271</v>
      </c>
      <c r="T2578" t="s">
        <v>80</v>
      </c>
      <c r="U2578" t="s">
        <v>9861</v>
      </c>
      <c r="V2578" t="s">
        <v>9860</v>
      </c>
      <c r="W2578" t="s">
        <v>274</v>
      </c>
    </row>
    <row r="2579" spans="1:23" hidden="1" x14ac:dyDescent="0.2">
      <c r="A2579" t="s">
        <v>57</v>
      </c>
      <c r="B2579" t="s">
        <v>9862</v>
      </c>
      <c r="C2579" t="s">
        <v>9863</v>
      </c>
      <c r="D2579" t="s">
        <v>9864</v>
      </c>
      <c r="E2579" t="s">
        <v>107</v>
      </c>
      <c r="F2579" t="s">
        <v>493</v>
      </c>
      <c r="G2579" s="2">
        <v>44337</v>
      </c>
      <c r="H2579" s="2">
        <v>44321</v>
      </c>
      <c r="I2579" s="2">
        <v>44740</v>
      </c>
      <c r="J2579" s="19">
        <f t="shared" si="40"/>
        <v>44686</v>
      </c>
      <c r="K2579" s="2">
        <v>44686</v>
      </c>
      <c r="L2579" s="5" t="s">
        <v>31</v>
      </c>
      <c r="M2579" t="s">
        <v>63</v>
      </c>
      <c r="N2579" t="s">
        <v>32</v>
      </c>
      <c r="O2579" t="s">
        <v>64</v>
      </c>
      <c r="P2579" t="s">
        <v>65</v>
      </c>
      <c r="Q2579" t="s">
        <v>8701</v>
      </c>
      <c r="R2579" t="s">
        <v>67</v>
      </c>
      <c r="S2579" t="s">
        <v>125</v>
      </c>
      <c r="T2579" t="s">
        <v>69</v>
      </c>
      <c r="U2579" t="s">
        <v>9865</v>
      </c>
      <c r="V2579" t="s">
        <v>9864</v>
      </c>
      <c r="W2579" t="s">
        <v>71</v>
      </c>
    </row>
    <row r="2580" spans="1:23" hidden="1" x14ac:dyDescent="0.2">
      <c r="A2580" t="s">
        <v>57</v>
      </c>
      <c r="B2580" t="s">
        <v>9866</v>
      </c>
      <c r="C2580" t="s">
        <v>9867</v>
      </c>
      <c r="D2580" t="s">
        <v>9868</v>
      </c>
      <c r="E2580" t="s">
        <v>107</v>
      </c>
      <c r="F2580" t="s">
        <v>493</v>
      </c>
      <c r="G2580" s="2">
        <v>44337</v>
      </c>
      <c r="H2580" s="2">
        <v>44321</v>
      </c>
      <c r="I2580" s="2">
        <v>44572</v>
      </c>
      <c r="J2580" s="19">
        <f t="shared" si="40"/>
        <v>44686</v>
      </c>
      <c r="K2580" s="2">
        <v>44686</v>
      </c>
      <c r="L2580" s="5" t="s">
        <v>6</v>
      </c>
      <c r="M2580" t="s">
        <v>63</v>
      </c>
      <c r="N2580" t="s">
        <v>32</v>
      </c>
      <c r="O2580" t="s">
        <v>64</v>
      </c>
      <c r="P2580" t="s">
        <v>65</v>
      </c>
      <c r="Q2580" t="s">
        <v>786</v>
      </c>
      <c r="R2580" t="s">
        <v>630</v>
      </c>
      <c r="S2580" t="s">
        <v>79</v>
      </c>
      <c r="T2580" t="s">
        <v>298</v>
      </c>
      <c r="U2580" t="s">
        <v>9869</v>
      </c>
      <c r="V2580" t="s">
        <v>9868</v>
      </c>
      <c r="W2580" t="s">
        <v>71</v>
      </c>
    </row>
    <row r="2581" spans="1:23" hidden="1" x14ac:dyDescent="0.2">
      <c r="A2581" t="s">
        <v>57</v>
      </c>
      <c r="B2581" t="s">
        <v>9870</v>
      </c>
      <c r="C2581" t="s">
        <v>9867</v>
      </c>
      <c r="D2581" t="s">
        <v>9871</v>
      </c>
      <c r="E2581" t="s">
        <v>107</v>
      </c>
      <c r="F2581" t="s">
        <v>493</v>
      </c>
      <c r="G2581" s="2">
        <v>44337</v>
      </c>
      <c r="H2581" s="2">
        <v>44321</v>
      </c>
      <c r="I2581" s="2">
        <v>44650</v>
      </c>
      <c r="J2581" s="19">
        <f t="shared" si="40"/>
        <v>44686</v>
      </c>
      <c r="K2581" s="2">
        <v>44686</v>
      </c>
      <c r="L2581" s="5" t="s">
        <v>6</v>
      </c>
      <c r="M2581" t="s">
        <v>63</v>
      </c>
      <c r="N2581" t="s">
        <v>32</v>
      </c>
      <c r="O2581" t="s">
        <v>64</v>
      </c>
      <c r="P2581" t="s">
        <v>65</v>
      </c>
      <c r="Q2581" t="s">
        <v>786</v>
      </c>
      <c r="R2581" t="s">
        <v>67</v>
      </c>
      <c r="S2581" t="s">
        <v>79</v>
      </c>
      <c r="T2581" t="s">
        <v>69</v>
      </c>
      <c r="U2581" t="s">
        <v>9872</v>
      </c>
      <c r="V2581" t="s">
        <v>9871</v>
      </c>
      <c r="W2581" t="s">
        <v>71</v>
      </c>
    </row>
    <row r="2582" spans="1:23" hidden="1" x14ac:dyDescent="0.2">
      <c r="A2582" t="s">
        <v>57</v>
      </c>
      <c r="B2582" t="s">
        <v>9873</v>
      </c>
      <c r="C2582" t="s">
        <v>9874</v>
      </c>
      <c r="D2582" t="s">
        <v>9875</v>
      </c>
      <c r="E2582" t="s">
        <v>107</v>
      </c>
      <c r="F2582" t="s">
        <v>493</v>
      </c>
      <c r="G2582" s="2">
        <v>44337</v>
      </c>
      <c r="H2582" s="2">
        <v>44321</v>
      </c>
      <c r="I2582" s="2">
        <v>44651</v>
      </c>
      <c r="J2582" s="19">
        <f t="shared" si="40"/>
        <v>44686</v>
      </c>
      <c r="K2582" s="2">
        <v>44686</v>
      </c>
      <c r="L2582" s="5" t="s">
        <v>6</v>
      </c>
      <c r="M2582" t="s">
        <v>63</v>
      </c>
      <c r="N2582" t="s">
        <v>32</v>
      </c>
      <c r="O2582" t="s">
        <v>64</v>
      </c>
      <c r="P2582" t="s">
        <v>65</v>
      </c>
      <c r="Q2582" t="s">
        <v>9876</v>
      </c>
      <c r="R2582" t="s">
        <v>67</v>
      </c>
      <c r="S2582" t="s">
        <v>79</v>
      </c>
      <c r="T2582" t="s">
        <v>69</v>
      </c>
      <c r="U2582" t="s">
        <v>9877</v>
      </c>
      <c r="V2582" t="s">
        <v>9875</v>
      </c>
      <c r="W2582" t="s">
        <v>71</v>
      </c>
    </row>
    <row r="2583" spans="1:23" hidden="1" x14ac:dyDescent="0.2">
      <c r="A2583" t="s">
        <v>57</v>
      </c>
      <c r="B2583" t="s">
        <v>9878</v>
      </c>
      <c r="C2583" t="s">
        <v>9879</v>
      </c>
      <c r="D2583" t="s">
        <v>9880</v>
      </c>
      <c r="E2583" t="s">
        <v>61</v>
      </c>
      <c r="F2583" t="s">
        <v>9881</v>
      </c>
      <c r="G2583" s="2">
        <v>44337</v>
      </c>
      <c r="H2583" s="2">
        <v>44337</v>
      </c>
      <c r="I2583" s="2">
        <v>44547</v>
      </c>
      <c r="J2583" s="19">
        <f t="shared" si="40"/>
        <v>44702</v>
      </c>
      <c r="K2583" s="2">
        <v>44702</v>
      </c>
      <c r="L2583" s="5" t="s">
        <v>6</v>
      </c>
      <c r="M2583" t="s">
        <v>98</v>
      </c>
      <c r="N2583" t="s">
        <v>32</v>
      </c>
      <c r="O2583" t="s">
        <v>64</v>
      </c>
      <c r="P2583" t="s">
        <v>65</v>
      </c>
      <c r="Q2583" t="s">
        <v>8316</v>
      </c>
      <c r="R2583" t="s">
        <v>67</v>
      </c>
      <c r="S2583" t="s">
        <v>100</v>
      </c>
      <c r="T2583" t="s">
        <v>80</v>
      </c>
      <c r="U2583" t="s">
        <v>9882</v>
      </c>
      <c r="V2583" t="s">
        <v>9883</v>
      </c>
      <c r="W2583" t="s">
        <v>103</v>
      </c>
    </row>
    <row r="2584" spans="1:23" hidden="1" x14ac:dyDescent="0.2">
      <c r="A2584" t="s">
        <v>57</v>
      </c>
      <c r="B2584" t="s">
        <v>9884</v>
      </c>
      <c r="C2584" t="s">
        <v>9885</v>
      </c>
      <c r="D2584" t="s">
        <v>9886</v>
      </c>
      <c r="E2584" t="s">
        <v>86</v>
      </c>
      <c r="F2584" t="s">
        <v>781</v>
      </c>
      <c r="G2584" s="2">
        <v>44337</v>
      </c>
      <c r="H2584" s="2">
        <v>44322</v>
      </c>
      <c r="I2584" s="2">
        <v>44607</v>
      </c>
      <c r="J2584" s="19">
        <f t="shared" si="40"/>
        <v>44687</v>
      </c>
      <c r="K2584" s="2">
        <v>44687</v>
      </c>
      <c r="L2584" s="5" t="s">
        <v>6</v>
      </c>
      <c r="M2584" t="s">
        <v>63</v>
      </c>
      <c r="N2584" t="s">
        <v>32</v>
      </c>
      <c r="O2584" t="s">
        <v>64</v>
      </c>
      <c r="P2584" t="s">
        <v>65</v>
      </c>
      <c r="Q2584" t="s">
        <v>8216</v>
      </c>
      <c r="R2584" t="s">
        <v>67</v>
      </c>
      <c r="S2584" t="s">
        <v>79</v>
      </c>
      <c r="T2584" t="s">
        <v>69</v>
      </c>
      <c r="U2584" t="s">
        <v>9887</v>
      </c>
      <c r="V2584" t="s">
        <v>9886</v>
      </c>
      <c r="W2584" t="s">
        <v>71</v>
      </c>
    </row>
    <row r="2585" spans="1:23" hidden="1" x14ac:dyDescent="0.2">
      <c r="A2585" t="s">
        <v>57</v>
      </c>
      <c r="B2585" t="s">
        <v>9888</v>
      </c>
      <c r="C2585" t="s">
        <v>9889</v>
      </c>
      <c r="D2585" t="s">
        <v>9890</v>
      </c>
      <c r="E2585" t="s">
        <v>107</v>
      </c>
      <c r="F2585" t="s">
        <v>493</v>
      </c>
      <c r="G2585" s="2">
        <v>44337</v>
      </c>
      <c r="H2585" s="2">
        <v>44321</v>
      </c>
      <c r="I2585" s="2">
        <v>44645</v>
      </c>
      <c r="J2585" s="19">
        <f t="shared" si="40"/>
        <v>44686</v>
      </c>
      <c r="K2585" s="2">
        <v>44686</v>
      </c>
      <c r="L2585" s="5" t="s">
        <v>6</v>
      </c>
      <c r="M2585" t="s">
        <v>63</v>
      </c>
      <c r="N2585" t="s">
        <v>32</v>
      </c>
      <c r="O2585" t="s">
        <v>64</v>
      </c>
      <c r="P2585" t="s">
        <v>65</v>
      </c>
      <c r="Q2585" t="s">
        <v>8701</v>
      </c>
      <c r="R2585" t="s">
        <v>67</v>
      </c>
      <c r="S2585" t="s">
        <v>79</v>
      </c>
      <c r="T2585" t="s">
        <v>69</v>
      </c>
      <c r="U2585" t="s">
        <v>9891</v>
      </c>
      <c r="V2585" t="s">
        <v>9890</v>
      </c>
      <c r="W2585" t="s">
        <v>71</v>
      </c>
    </row>
    <row r="2586" spans="1:23" hidden="1" x14ac:dyDescent="0.2">
      <c r="A2586" t="s">
        <v>57</v>
      </c>
      <c r="B2586" t="s">
        <v>9892</v>
      </c>
      <c r="C2586" t="s">
        <v>9889</v>
      </c>
      <c r="D2586" t="s">
        <v>9893</v>
      </c>
      <c r="E2586" t="s">
        <v>107</v>
      </c>
      <c r="F2586" t="s">
        <v>493</v>
      </c>
      <c r="G2586" s="2">
        <v>44337</v>
      </c>
      <c r="H2586" s="2">
        <v>44321</v>
      </c>
      <c r="I2586" s="2">
        <v>44645</v>
      </c>
      <c r="J2586" s="19">
        <f t="shared" si="40"/>
        <v>44686</v>
      </c>
      <c r="K2586" s="2">
        <v>44686</v>
      </c>
      <c r="L2586" s="5" t="s">
        <v>6</v>
      </c>
      <c r="M2586" t="s">
        <v>63</v>
      </c>
      <c r="N2586" t="s">
        <v>32</v>
      </c>
      <c r="O2586" t="s">
        <v>64</v>
      </c>
      <c r="P2586" t="s">
        <v>65</v>
      </c>
      <c r="Q2586" t="s">
        <v>8701</v>
      </c>
      <c r="R2586" t="s">
        <v>67</v>
      </c>
      <c r="S2586" t="s">
        <v>125</v>
      </c>
      <c r="T2586" t="s">
        <v>69</v>
      </c>
      <c r="U2586" t="s">
        <v>9894</v>
      </c>
      <c r="V2586" t="s">
        <v>9893</v>
      </c>
      <c r="W2586" t="s">
        <v>71</v>
      </c>
    </row>
    <row r="2587" spans="1:23" hidden="1" x14ac:dyDescent="0.2">
      <c r="A2587" t="s">
        <v>57</v>
      </c>
      <c r="B2587" t="s">
        <v>9895</v>
      </c>
      <c r="C2587" t="s">
        <v>2694</v>
      </c>
      <c r="D2587" t="s">
        <v>9896</v>
      </c>
      <c r="E2587" t="s">
        <v>115</v>
      </c>
      <c r="F2587" t="s">
        <v>6664</v>
      </c>
      <c r="G2587" s="2">
        <v>44337</v>
      </c>
      <c r="H2587" s="2">
        <v>44320</v>
      </c>
      <c r="I2587" s="2">
        <v>44601</v>
      </c>
      <c r="J2587" s="19">
        <f t="shared" si="40"/>
        <v>44685</v>
      </c>
      <c r="K2587" s="2">
        <v>44685</v>
      </c>
      <c r="L2587" s="5" t="s">
        <v>6</v>
      </c>
      <c r="M2587" t="s">
        <v>138</v>
      </c>
      <c r="N2587" t="s">
        <v>32</v>
      </c>
      <c r="O2587" t="s">
        <v>64</v>
      </c>
      <c r="P2587" t="s">
        <v>65</v>
      </c>
      <c r="Q2587" t="s">
        <v>463</v>
      </c>
      <c r="R2587" t="s">
        <v>67</v>
      </c>
      <c r="S2587" t="s">
        <v>4145</v>
      </c>
      <c r="T2587" t="s">
        <v>69</v>
      </c>
      <c r="U2587" t="s">
        <v>9897</v>
      </c>
      <c r="V2587" t="s">
        <v>9896</v>
      </c>
      <c r="W2587" t="s">
        <v>142</v>
      </c>
    </row>
    <row r="2588" spans="1:23" hidden="1" x14ac:dyDescent="0.2">
      <c r="A2588" t="s">
        <v>57</v>
      </c>
      <c r="B2588" t="s">
        <v>9898</v>
      </c>
      <c r="C2588" t="s">
        <v>948</v>
      </c>
      <c r="D2588" t="s">
        <v>9899</v>
      </c>
      <c r="E2588" t="s">
        <v>136</v>
      </c>
      <c r="F2588" t="s">
        <v>9602</v>
      </c>
      <c r="G2588" s="2">
        <v>44337</v>
      </c>
      <c r="H2588" s="2">
        <v>44320</v>
      </c>
      <c r="I2588" s="2">
        <v>44722</v>
      </c>
      <c r="J2588" s="19">
        <f t="shared" si="40"/>
        <v>44685</v>
      </c>
      <c r="K2588" s="2">
        <v>44685</v>
      </c>
      <c r="L2588" s="5" t="s">
        <v>31</v>
      </c>
      <c r="M2588" t="s">
        <v>98</v>
      </c>
      <c r="N2588" t="s">
        <v>32</v>
      </c>
      <c r="O2588" t="s">
        <v>64</v>
      </c>
      <c r="P2588" t="s">
        <v>65</v>
      </c>
      <c r="Q2588" t="s">
        <v>8316</v>
      </c>
      <c r="R2588" t="s">
        <v>67</v>
      </c>
      <c r="S2588" t="s">
        <v>100</v>
      </c>
      <c r="T2588" t="s">
        <v>80</v>
      </c>
      <c r="U2588" t="s">
        <v>9900</v>
      </c>
      <c r="V2588" t="s">
        <v>9901</v>
      </c>
      <c r="W2588" t="s">
        <v>103</v>
      </c>
    </row>
    <row r="2589" spans="1:23" hidden="1" x14ac:dyDescent="0.2">
      <c r="A2589" t="s">
        <v>57</v>
      </c>
      <c r="B2589" t="s">
        <v>9902</v>
      </c>
      <c r="C2589" t="s">
        <v>948</v>
      </c>
      <c r="D2589" t="s">
        <v>9903</v>
      </c>
      <c r="E2589" t="s">
        <v>136</v>
      </c>
      <c r="F2589" t="s">
        <v>7642</v>
      </c>
      <c r="G2589" s="2">
        <v>44337</v>
      </c>
      <c r="H2589" s="2">
        <v>44320</v>
      </c>
      <c r="I2589" s="2">
        <v>44722</v>
      </c>
      <c r="J2589" s="19">
        <f t="shared" si="40"/>
        <v>44685</v>
      </c>
      <c r="K2589" s="2">
        <v>44685</v>
      </c>
      <c r="L2589" s="5" t="s">
        <v>31</v>
      </c>
      <c r="M2589" t="s">
        <v>138</v>
      </c>
      <c r="N2589" t="s">
        <v>32</v>
      </c>
      <c r="O2589" t="s">
        <v>64</v>
      </c>
      <c r="P2589" t="s">
        <v>65</v>
      </c>
      <c r="Q2589" t="s">
        <v>8216</v>
      </c>
      <c r="R2589" t="s">
        <v>67</v>
      </c>
      <c r="S2589" t="s">
        <v>4145</v>
      </c>
      <c r="T2589" t="s">
        <v>69</v>
      </c>
      <c r="U2589" t="s">
        <v>9904</v>
      </c>
      <c r="V2589" t="s">
        <v>9903</v>
      </c>
      <c r="W2589" t="s">
        <v>142</v>
      </c>
    </row>
    <row r="2590" spans="1:23" hidden="1" x14ac:dyDescent="0.2">
      <c r="A2590" t="s">
        <v>57</v>
      </c>
      <c r="B2590" t="s">
        <v>9905</v>
      </c>
      <c r="C2590" t="s">
        <v>7105</v>
      </c>
      <c r="D2590" t="s">
        <v>9906</v>
      </c>
      <c r="E2590" t="s">
        <v>115</v>
      </c>
      <c r="F2590" t="s">
        <v>9907</v>
      </c>
      <c r="G2590" s="2">
        <v>44337</v>
      </c>
      <c r="H2590" s="2">
        <v>44320</v>
      </c>
      <c r="I2590" s="2">
        <v>44470</v>
      </c>
      <c r="J2590" s="19">
        <f t="shared" si="40"/>
        <v>44685</v>
      </c>
      <c r="K2590" s="2">
        <v>44685</v>
      </c>
      <c r="L2590" s="5" t="s">
        <v>6</v>
      </c>
      <c r="M2590" t="s">
        <v>98</v>
      </c>
      <c r="N2590" t="s">
        <v>32</v>
      </c>
      <c r="O2590" t="s">
        <v>64</v>
      </c>
      <c r="P2590" t="s">
        <v>65</v>
      </c>
      <c r="Q2590" t="s">
        <v>367</v>
      </c>
      <c r="R2590" t="s">
        <v>67</v>
      </c>
      <c r="S2590" t="s">
        <v>100</v>
      </c>
      <c r="T2590" t="s">
        <v>80</v>
      </c>
      <c r="U2590" t="s">
        <v>9908</v>
      </c>
      <c r="V2590" t="s">
        <v>9909</v>
      </c>
      <c r="W2590" t="s">
        <v>103</v>
      </c>
    </row>
    <row r="2591" spans="1:23" hidden="1" x14ac:dyDescent="0.2">
      <c r="A2591" t="s">
        <v>57</v>
      </c>
      <c r="B2591" t="s">
        <v>9910</v>
      </c>
      <c r="C2591" t="s">
        <v>9911</v>
      </c>
      <c r="D2591" t="s">
        <v>9912</v>
      </c>
      <c r="E2591" t="s">
        <v>107</v>
      </c>
      <c r="F2591" t="s">
        <v>7920</v>
      </c>
      <c r="G2591" s="2">
        <v>44337</v>
      </c>
      <c r="H2591" s="2">
        <v>44321</v>
      </c>
      <c r="I2591" s="2">
        <v>44652</v>
      </c>
      <c r="J2591" s="19">
        <f t="shared" si="40"/>
        <v>44686</v>
      </c>
      <c r="K2591" s="2">
        <v>44686</v>
      </c>
      <c r="L2591" s="5" t="s">
        <v>6</v>
      </c>
      <c r="M2591" t="s">
        <v>63</v>
      </c>
      <c r="N2591" t="s">
        <v>32</v>
      </c>
      <c r="O2591" t="s">
        <v>64</v>
      </c>
      <c r="P2591" t="s">
        <v>65</v>
      </c>
      <c r="Q2591" t="s">
        <v>367</v>
      </c>
      <c r="R2591" t="s">
        <v>67</v>
      </c>
      <c r="S2591" t="s">
        <v>90</v>
      </c>
      <c r="T2591" t="s">
        <v>69</v>
      </c>
      <c r="U2591" t="s">
        <v>9913</v>
      </c>
      <c r="V2591" t="s">
        <v>9912</v>
      </c>
      <c r="W2591" t="s">
        <v>71</v>
      </c>
    </row>
    <row r="2592" spans="1:23" hidden="1" x14ac:dyDescent="0.2">
      <c r="A2592" t="s">
        <v>57</v>
      </c>
      <c r="B2592" t="s">
        <v>9914</v>
      </c>
      <c r="C2592" t="s">
        <v>9915</v>
      </c>
      <c r="D2592" t="s">
        <v>9916</v>
      </c>
      <c r="E2592" t="s">
        <v>107</v>
      </c>
      <c r="F2592" t="s">
        <v>493</v>
      </c>
      <c r="G2592" s="2">
        <v>44337</v>
      </c>
      <c r="H2592" s="2">
        <v>44321</v>
      </c>
      <c r="I2592" s="2">
        <v>44650</v>
      </c>
      <c r="J2592" s="19">
        <f t="shared" si="40"/>
        <v>44686</v>
      </c>
      <c r="K2592" s="2">
        <v>44686</v>
      </c>
      <c r="L2592" s="5" t="s">
        <v>6</v>
      </c>
      <c r="M2592" t="s">
        <v>77</v>
      </c>
      <c r="N2592" t="s">
        <v>32</v>
      </c>
      <c r="O2592" t="s">
        <v>64</v>
      </c>
      <c r="P2592" t="s">
        <v>65</v>
      </c>
      <c r="Q2592" t="s">
        <v>463</v>
      </c>
      <c r="R2592" t="s">
        <v>67</v>
      </c>
      <c r="S2592" t="s">
        <v>79</v>
      </c>
      <c r="T2592" t="s">
        <v>80</v>
      </c>
      <c r="U2592" t="s">
        <v>9917</v>
      </c>
      <c r="V2592" t="s">
        <v>9918</v>
      </c>
      <c r="W2592" t="s">
        <v>82</v>
      </c>
    </row>
    <row r="2593" spans="1:23" hidden="1" x14ac:dyDescent="0.2">
      <c r="A2593" t="s">
        <v>57</v>
      </c>
      <c r="B2593" t="s">
        <v>9919</v>
      </c>
      <c r="C2593" t="s">
        <v>9920</v>
      </c>
      <c r="D2593" t="s">
        <v>9921</v>
      </c>
      <c r="E2593" t="s">
        <v>115</v>
      </c>
      <c r="F2593" t="s">
        <v>557</v>
      </c>
      <c r="G2593" s="2">
        <v>44337</v>
      </c>
      <c r="H2593" s="2">
        <v>44320</v>
      </c>
      <c r="I2593" s="2">
        <v>44646</v>
      </c>
      <c r="J2593" s="19">
        <f t="shared" si="40"/>
        <v>44685</v>
      </c>
      <c r="K2593" s="2">
        <v>44685</v>
      </c>
      <c r="L2593" s="5" t="s">
        <v>6</v>
      </c>
      <c r="M2593" t="s">
        <v>269</v>
      </c>
      <c r="N2593" t="s">
        <v>32</v>
      </c>
      <c r="O2593" t="s">
        <v>64</v>
      </c>
      <c r="P2593" t="s">
        <v>65</v>
      </c>
      <c r="Q2593" t="s">
        <v>8302</v>
      </c>
      <c r="R2593" t="s">
        <v>67</v>
      </c>
      <c r="S2593" t="s">
        <v>271</v>
      </c>
      <c r="T2593" t="s">
        <v>80</v>
      </c>
      <c r="U2593" t="s">
        <v>9922</v>
      </c>
      <c r="V2593" t="s">
        <v>9921</v>
      </c>
      <c r="W2593" t="s">
        <v>274</v>
      </c>
    </row>
    <row r="2594" spans="1:23" hidden="1" x14ac:dyDescent="0.2">
      <c r="A2594" t="s">
        <v>57</v>
      </c>
      <c r="B2594" t="s">
        <v>9923</v>
      </c>
      <c r="C2594" t="s">
        <v>9924</v>
      </c>
      <c r="D2594" t="s">
        <v>9925</v>
      </c>
      <c r="E2594" t="s">
        <v>86</v>
      </c>
      <c r="F2594" t="s">
        <v>9628</v>
      </c>
      <c r="G2594" s="2">
        <v>44337</v>
      </c>
      <c r="H2594" s="2">
        <v>44320</v>
      </c>
      <c r="I2594" s="2">
        <v>44728</v>
      </c>
      <c r="J2594" s="19">
        <f t="shared" si="40"/>
        <v>44685</v>
      </c>
      <c r="K2594" s="2">
        <v>44685</v>
      </c>
      <c r="L2594" s="5" t="s">
        <v>31</v>
      </c>
      <c r="M2594" t="s">
        <v>269</v>
      </c>
      <c r="N2594" t="s">
        <v>32</v>
      </c>
      <c r="O2594" t="s">
        <v>64</v>
      </c>
      <c r="P2594" t="s">
        <v>65</v>
      </c>
      <c r="Q2594" t="s">
        <v>463</v>
      </c>
      <c r="R2594" t="s">
        <v>67</v>
      </c>
      <c r="S2594" t="s">
        <v>280</v>
      </c>
      <c r="T2594" t="s">
        <v>69</v>
      </c>
      <c r="U2594" t="s">
        <v>9926</v>
      </c>
      <c r="V2594" t="s">
        <v>9925</v>
      </c>
      <c r="W2594" t="s">
        <v>274</v>
      </c>
    </row>
    <row r="2595" spans="1:23" hidden="1" x14ac:dyDescent="0.2">
      <c r="A2595" t="s">
        <v>57</v>
      </c>
      <c r="B2595" t="s">
        <v>9927</v>
      </c>
      <c r="C2595" t="s">
        <v>9924</v>
      </c>
      <c r="D2595" t="s">
        <v>9928</v>
      </c>
      <c r="E2595" t="s">
        <v>86</v>
      </c>
      <c r="F2595" t="s">
        <v>9929</v>
      </c>
      <c r="G2595" s="2">
        <v>44337</v>
      </c>
      <c r="H2595" s="2">
        <v>44320</v>
      </c>
      <c r="I2595" s="2">
        <v>44769</v>
      </c>
      <c r="J2595" s="19">
        <f t="shared" si="40"/>
        <v>44685</v>
      </c>
      <c r="K2595" s="2">
        <v>44685</v>
      </c>
      <c r="L2595" s="5" t="s">
        <v>31</v>
      </c>
      <c r="M2595" t="s">
        <v>138</v>
      </c>
      <c r="N2595" t="s">
        <v>32</v>
      </c>
      <c r="O2595" t="s">
        <v>64</v>
      </c>
      <c r="P2595" t="s">
        <v>65</v>
      </c>
      <c r="Q2595" t="s">
        <v>8264</v>
      </c>
      <c r="R2595" t="s">
        <v>67</v>
      </c>
      <c r="S2595" t="s">
        <v>100</v>
      </c>
      <c r="T2595" t="s">
        <v>69</v>
      </c>
      <c r="U2595" t="s">
        <v>9930</v>
      </c>
      <c r="V2595" t="s">
        <v>9928</v>
      </c>
      <c r="W2595" t="s">
        <v>142</v>
      </c>
    </row>
    <row r="2596" spans="1:23" hidden="1" x14ac:dyDescent="0.2">
      <c r="A2596" t="s">
        <v>57</v>
      </c>
      <c r="B2596" t="s">
        <v>9931</v>
      </c>
      <c r="C2596" t="s">
        <v>9932</v>
      </c>
      <c r="D2596" t="s">
        <v>9933</v>
      </c>
      <c r="E2596" t="s">
        <v>176</v>
      </c>
      <c r="F2596" t="s">
        <v>1163</v>
      </c>
      <c r="G2596" s="2">
        <v>44337</v>
      </c>
      <c r="H2596" s="2">
        <v>44321</v>
      </c>
      <c r="I2596" s="2">
        <v>44662</v>
      </c>
      <c r="J2596" s="19">
        <f t="shared" si="40"/>
        <v>44686</v>
      </c>
      <c r="K2596" s="2">
        <v>44686</v>
      </c>
      <c r="L2596" s="5" t="s">
        <v>6</v>
      </c>
      <c r="M2596" t="s">
        <v>63</v>
      </c>
      <c r="N2596" t="s">
        <v>32</v>
      </c>
      <c r="O2596" t="s">
        <v>64</v>
      </c>
      <c r="P2596" t="s">
        <v>65</v>
      </c>
      <c r="Q2596" t="s">
        <v>9614</v>
      </c>
      <c r="R2596" t="s">
        <v>67</v>
      </c>
      <c r="S2596" t="s">
        <v>79</v>
      </c>
      <c r="T2596" t="s">
        <v>69</v>
      </c>
      <c r="U2596" t="s">
        <v>9934</v>
      </c>
      <c r="V2596" t="s">
        <v>9933</v>
      </c>
      <c r="W2596" t="s">
        <v>71</v>
      </c>
    </row>
    <row r="2597" spans="1:23" hidden="1" x14ac:dyDescent="0.2">
      <c r="A2597" t="s">
        <v>57</v>
      </c>
      <c r="B2597" t="s">
        <v>9935</v>
      </c>
      <c r="C2597" t="s">
        <v>9936</v>
      </c>
      <c r="D2597" t="s">
        <v>9937</v>
      </c>
      <c r="E2597" t="s">
        <v>136</v>
      </c>
      <c r="F2597" t="s">
        <v>4386</v>
      </c>
      <c r="G2597" s="2">
        <v>44337</v>
      </c>
      <c r="H2597" s="2">
        <v>44320</v>
      </c>
      <c r="I2597" s="2">
        <v>44718</v>
      </c>
      <c r="J2597" s="19">
        <f t="shared" si="40"/>
        <v>44685</v>
      </c>
      <c r="K2597" s="2">
        <v>44685</v>
      </c>
      <c r="L2597" s="5" t="s">
        <v>31</v>
      </c>
      <c r="M2597" t="s">
        <v>98</v>
      </c>
      <c r="N2597" t="s">
        <v>32</v>
      </c>
      <c r="O2597" t="s">
        <v>64</v>
      </c>
      <c r="P2597" t="s">
        <v>65</v>
      </c>
      <c r="Q2597" t="s">
        <v>8316</v>
      </c>
      <c r="R2597" t="s">
        <v>67</v>
      </c>
      <c r="S2597" t="s">
        <v>100</v>
      </c>
      <c r="T2597" t="s">
        <v>80</v>
      </c>
      <c r="U2597" t="s">
        <v>4387</v>
      </c>
      <c r="V2597" t="s">
        <v>4388</v>
      </c>
      <c r="W2597" t="s">
        <v>103</v>
      </c>
    </row>
    <row r="2598" spans="1:23" hidden="1" x14ac:dyDescent="0.2">
      <c r="A2598" t="s">
        <v>57</v>
      </c>
      <c r="B2598" t="s">
        <v>9938</v>
      </c>
      <c r="C2598" t="s">
        <v>9936</v>
      </c>
      <c r="D2598" t="s">
        <v>9939</v>
      </c>
      <c r="E2598" t="s">
        <v>136</v>
      </c>
      <c r="F2598" t="s">
        <v>4454</v>
      </c>
      <c r="G2598" s="2">
        <v>44337</v>
      </c>
      <c r="H2598" s="2">
        <v>44320</v>
      </c>
      <c r="I2598" s="2">
        <v>44573</v>
      </c>
      <c r="J2598" s="19">
        <f t="shared" si="40"/>
        <v>44685</v>
      </c>
      <c r="K2598" s="2">
        <v>44685</v>
      </c>
      <c r="L2598" s="5" t="s">
        <v>6</v>
      </c>
      <c r="M2598" t="s">
        <v>269</v>
      </c>
      <c r="N2598" t="s">
        <v>32</v>
      </c>
      <c r="O2598" t="s">
        <v>64</v>
      </c>
      <c r="P2598" t="s">
        <v>65</v>
      </c>
      <c r="Q2598" t="s">
        <v>8216</v>
      </c>
      <c r="R2598" t="s">
        <v>67</v>
      </c>
      <c r="S2598" t="s">
        <v>271</v>
      </c>
      <c r="T2598" t="s">
        <v>80</v>
      </c>
      <c r="U2598" t="s">
        <v>9940</v>
      </c>
      <c r="V2598" t="s">
        <v>9939</v>
      </c>
      <c r="W2598" t="s">
        <v>274</v>
      </c>
    </row>
    <row r="2599" spans="1:23" hidden="1" x14ac:dyDescent="0.2">
      <c r="A2599" t="s">
        <v>57</v>
      </c>
      <c r="B2599" t="s">
        <v>9941</v>
      </c>
      <c r="C2599" t="s">
        <v>9942</v>
      </c>
      <c r="D2599" t="s">
        <v>9943</v>
      </c>
      <c r="E2599" t="s">
        <v>310</v>
      </c>
      <c r="F2599" t="s">
        <v>5073</v>
      </c>
      <c r="G2599" s="2">
        <v>44337</v>
      </c>
      <c r="H2599" s="2">
        <v>44337</v>
      </c>
      <c r="I2599" s="2">
        <v>44721</v>
      </c>
      <c r="J2599" s="19">
        <f t="shared" si="40"/>
        <v>44702</v>
      </c>
      <c r="K2599" s="2">
        <v>44702</v>
      </c>
      <c r="L2599" s="5" t="s">
        <v>31</v>
      </c>
      <c r="M2599" t="s">
        <v>77</v>
      </c>
      <c r="N2599" t="s">
        <v>32</v>
      </c>
      <c r="O2599" t="s">
        <v>64</v>
      </c>
      <c r="P2599" t="s">
        <v>65</v>
      </c>
      <c r="Q2599" t="s">
        <v>500</v>
      </c>
      <c r="R2599" t="s">
        <v>67</v>
      </c>
      <c r="S2599" t="s">
        <v>79</v>
      </c>
      <c r="T2599" t="s">
        <v>80</v>
      </c>
      <c r="U2599" t="s">
        <v>8821</v>
      </c>
      <c r="V2599" t="s">
        <v>8822</v>
      </c>
      <c r="W2599" t="s">
        <v>82</v>
      </c>
    </row>
    <row r="2600" spans="1:23" hidden="1" x14ac:dyDescent="0.2">
      <c r="A2600" t="s">
        <v>57</v>
      </c>
      <c r="B2600" t="s">
        <v>9944</v>
      </c>
      <c r="C2600" t="s">
        <v>9942</v>
      </c>
      <c r="D2600" t="s">
        <v>9945</v>
      </c>
      <c r="E2600" t="s">
        <v>310</v>
      </c>
      <c r="F2600" t="s">
        <v>5073</v>
      </c>
      <c r="G2600" s="2">
        <v>44337</v>
      </c>
      <c r="H2600" s="2">
        <v>44337</v>
      </c>
      <c r="I2600" s="2">
        <v>44721</v>
      </c>
      <c r="J2600" s="19">
        <f t="shared" si="40"/>
        <v>44702</v>
      </c>
      <c r="K2600" s="2">
        <v>44702</v>
      </c>
      <c r="L2600" s="5" t="s">
        <v>31</v>
      </c>
      <c r="M2600" t="s">
        <v>77</v>
      </c>
      <c r="N2600" t="s">
        <v>32</v>
      </c>
      <c r="O2600" t="s">
        <v>64</v>
      </c>
      <c r="P2600" t="s">
        <v>65</v>
      </c>
      <c r="Q2600" t="s">
        <v>3104</v>
      </c>
      <c r="R2600" t="s">
        <v>67</v>
      </c>
      <c r="S2600" t="s">
        <v>79</v>
      </c>
      <c r="T2600" t="s">
        <v>80</v>
      </c>
      <c r="U2600" t="s">
        <v>8821</v>
      </c>
      <c r="V2600" t="s">
        <v>8822</v>
      </c>
      <c r="W2600" t="s">
        <v>82</v>
      </c>
    </row>
    <row r="2601" spans="1:23" hidden="1" x14ac:dyDescent="0.2">
      <c r="A2601" t="s">
        <v>57</v>
      </c>
      <c r="B2601" t="s">
        <v>9946</v>
      </c>
      <c r="C2601" t="s">
        <v>9947</v>
      </c>
      <c r="D2601" t="s">
        <v>9948</v>
      </c>
      <c r="E2601" t="s">
        <v>310</v>
      </c>
      <c r="F2601" t="s">
        <v>5073</v>
      </c>
      <c r="G2601" s="2">
        <v>44337</v>
      </c>
      <c r="H2601" s="2">
        <v>44337</v>
      </c>
      <c r="I2601" s="2">
        <v>44848</v>
      </c>
      <c r="J2601" s="19">
        <f t="shared" si="40"/>
        <v>44702</v>
      </c>
      <c r="K2601" s="2">
        <v>44702</v>
      </c>
      <c r="L2601" s="5" t="s">
        <v>31</v>
      </c>
      <c r="M2601" t="s">
        <v>77</v>
      </c>
      <c r="N2601" t="s">
        <v>32</v>
      </c>
      <c r="O2601" t="s">
        <v>64</v>
      </c>
      <c r="P2601" t="s">
        <v>65</v>
      </c>
      <c r="Q2601" t="s">
        <v>1032</v>
      </c>
      <c r="R2601" t="s">
        <v>67</v>
      </c>
      <c r="S2601" t="s">
        <v>79</v>
      </c>
      <c r="T2601" t="s">
        <v>80</v>
      </c>
      <c r="U2601" t="s">
        <v>8821</v>
      </c>
      <c r="V2601" t="s">
        <v>8822</v>
      </c>
      <c r="W2601" t="s">
        <v>82</v>
      </c>
    </row>
    <row r="2602" spans="1:23" hidden="1" x14ac:dyDescent="0.2">
      <c r="A2602" t="s">
        <v>57</v>
      </c>
      <c r="B2602" t="s">
        <v>9949</v>
      </c>
      <c r="C2602" t="s">
        <v>9950</v>
      </c>
      <c r="D2602" t="s">
        <v>9951</v>
      </c>
      <c r="E2602" t="s">
        <v>310</v>
      </c>
      <c r="F2602" t="s">
        <v>5073</v>
      </c>
      <c r="G2602" s="2">
        <v>44337</v>
      </c>
      <c r="H2602" s="2">
        <v>44337</v>
      </c>
      <c r="I2602" s="2">
        <v>44357</v>
      </c>
      <c r="J2602" s="19">
        <f t="shared" si="40"/>
        <v>44702</v>
      </c>
      <c r="K2602" s="2">
        <v>44702</v>
      </c>
      <c r="L2602" s="5" t="s">
        <v>6</v>
      </c>
      <c r="M2602" t="s">
        <v>63</v>
      </c>
      <c r="N2602" t="s">
        <v>32</v>
      </c>
      <c r="O2602" t="s">
        <v>64</v>
      </c>
      <c r="P2602" t="s">
        <v>65</v>
      </c>
      <c r="Q2602" t="s">
        <v>500</v>
      </c>
      <c r="R2602" t="s">
        <v>67</v>
      </c>
      <c r="S2602" t="s">
        <v>79</v>
      </c>
      <c r="T2602" t="s">
        <v>69</v>
      </c>
      <c r="U2602" t="s">
        <v>9952</v>
      </c>
      <c r="V2602" t="s">
        <v>9951</v>
      </c>
      <c r="W2602" t="s">
        <v>71</v>
      </c>
    </row>
    <row r="2603" spans="1:23" hidden="1" x14ac:dyDescent="0.2">
      <c r="A2603" t="s">
        <v>57</v>
      </c>
      <c r="B2603" t="s">
        <v>9953</v>
      </c>
      <c r="C2603" t="s">
        <v>9947</v>
      </c>
      <c r="D2603" t="s">
        <v>9954</v>
      </c>
      <c r="E2603" t="s">
        <v>310</v>
      </c>
      <c r="F2603" t="s">
        <v>5073</v>
      </c>
      <c r="G2603" s="2">
        <v>44337</v>
      </c>
      <c r="H2603" s="2">
        <v>44337</v>
      </c>
      <c r="I2603" s="2">
        <v>44848</v>
      </c>
      <c r="J2603" s="19">
        <f t="shared" si="40"/>
        <v>44702</v>
      </c>
      <c r="K2603" s="2">
        <v>44702</v>
      </c>
      <c r="L2603" s="5" t="s">
        <v>31</v>
      </c>
      <c r="M2603" t="s">
        <v>77</v>
      </c>
      <c r="N2603" t="s">
        <v>32</v>
      </c>
      <c r="O2603" t="s">
        <v>64</v>
      </c>
      <c r="P2603" t="s">
        <v>65</v>
      </c>
      <c r="Q2603" t="s">
        <v>3104</v>
      </c>
      <c r="R2603" t="s">
        <v>67</v>
      </c>
      <c r="S2603" t="s">
        <v>79</v>
      </c>
      <c r="T2603" t="s">
        <v>80</v>
      </c>
      <c r="U2603" t="s">
        <v>8821</v>
      </c>
      <c r="V2603" t="s">
        <v>8822</v>
      </c>
      <c r="W2603" t="s">
        <v>82</v>
      </c>
    </row>
    <row r="2604" spans="1:23" hidden="1" x14ac:dyDescent="0.2">
      <c r="A2604" t="s">
        <v>57</v>
      </c>
      <c r="B2604" t="s">
        <v>9955</v>
      </c>
      <c r="C2604" t="s">
        <v>7654</v>
      </c>
      <c r="D2604" t="s">
        <v>9956</v>
      </c>
      <c r="E2604" t="s">
        <v>75</v>
      </c>
      <c r="F2604" t="s">
        <v>9957</v>
      </c>
      <c r="G2604" s="2">
        <v>44337</v>
      </c>
      <c r="H2604" s="2">
        <v>44337</v>
      </c>
      <c r="I2604" s="2">
        <v>44762</v>
      </c>
      <c r="J2604" s="19">
        <f t="shared" si="40"/>
        <v>44702</v>
      </c>
      <c r="K2604" s="2">
        <v>44702</v>
      </c>
      <c r="L2604" s="5" t="s">
        <v>31</v>
      </c>
      <c r="M2604" t="s">
        <v>9958</v>
      </c>
      <c r="N2604" t="s">
        <v>32</v>
      </c>
      <c r="O2604" t="s">
        <v>64</v>
      </c>
      <c r="P2604" t="s">
        <v>65</v>
      </c>
      <c r="Q2604" t="s">
        <v>139</v>
      </c>
      <c r="R2604" t="s">
        <v>67</v>
      </c>
      <c r="S2604" t="s">
        <v>536</v>
      </c>
      <c r="T2604" t="s">
        <v>80</v>
      </c>
      <c r="U2604" t="s">
        <v>9959</v>
      </c>
      <c r="V2604" t="s">
        <v>9956</v>
      </c>
      <c r="W2604" t="s">
        <v>9960</v>
      </c>
    </row>
    <row r="2605" spans="1:23" hidden="1" x14ac:dyDescent="0.2">
      <c r="A2605" t="s">
        <v>57</v>
      </c>
      <c r="B2605" t="s">
        <v>9961</v>
      </c>
      <c r="C2605" t="s">
        <v>9962</v>
      </c>
      <c r="D2605" t="s">
        <v>9963</v>
      </c>
      <c r="E2605" t="s">
        <v>107</v>
      </c>
      <c r="F2605" t="s">
        <v>493</v>
      </c>
      <c r="G2605" s="2">
        <v>44337</v>
      </c>
      <c r="H2605" s="2">
        <v>44321</v>
      </c>
      <c r="I2605" s="2">
        <v>44649</v>
      </c>
      <c r="J2605" s="19">
        <f t="shared" si="40"/>
        <v>44686</v>
      </c>
      <c r="K2605" s="2">
        <v>44686</v>
      </c>
      <c r="L2605" s="5" t="s">
        <v>6</v>
      </c>
      <c r="M2605" t="s">
        <v>63</v>
      </c>
      <c r="N2605" t="s">
        <v>32</v>
      </c>
      <c r="O2605" t="s">
        <v>64</v>
      </c>
      <c r="P2605" t="s">
        <v>65</v>
      </c>
      <c r="Q2605" t="s">
        <v>8216</v>
      </c>
      <c r="R2605" t="s">
        <v>67</v>
      </c>
      <c r="S2605" t="s">
        <v>79</v>
      </c>
      <c r="T2605" t="s">
        <v>69</v>
      </c>
      <c r="U2605" t="s">
        <v>9964</v>
      </c>
      <c r="V2605" t="s">
        <v>9965</v>
      </c>
      <c r="W2605" t="s">
        <v>71</v>
      </c>
    </row>
    <row r="2606" spans="1:23" hidden="1" x14ac:dyDescent="0.2">
      <c r="A2606" t="s">
        <v>57</v>
      </c>
      <c r="B2606" t="s">
        <v>9966</v>
      </c>
      <c r="C2606" t="s">
        <v>9967</v>
      </c>
      <c r="D2606" t="s">
        <v>9968</v>
      </c>
      <c r="E2606" t="s">
        <v>107</v>
      </c>
      <c r="F2606" t="s">
        <v>838</v>
      </c>
      <c r="G2606" s="2">
        <v>44337</v>
      </c>
      <c r="H2606" s="2">
        <v>44321</v>
      </c>
      <c r="I2606" s="2">
        <v>44736</v>
      </c>
      <c r="J2606" s="19">
        <f t="shared" si="40"/>
        <v>44686</v>
      </c>
      <c r="K2606" s="2">
        <v>44686</v>
      </c>
      <c r="L2606" s="5" t="s">
        <v>31</v>
      </c>
      <c r="M2606" t="s">
        <v>63</v>
      </c>
      <c r="N2606" t="s">
        <v>32</v>
      </c>
      <c r="O2606" t="s">
        <v>64</v>
      </c>
      <c r="P2606" t="s">
        <v>65</v>
      </c>
      <c r="Q2606" t="s">
        <v>8216</v>
      </c>
      <c r="R2606" t="s">
        <v>67</v>
      </c>
      <c r="S2606" t="s">
        <v>583</v>
      </c>
      <c r="T2606" t="s">
        <v>80</v>
      </c>
      <c r="U2606" t="s">
        <v>9969</v>
      </c>
      <c r="V2606" t="s">
        <v>9968</v>
      </c>
      <c r="W2606" t="s">
        <v>71</v>
      </c>
    </row>
    <row r="2607" spans="1:23" hidden="1" x14ac:dyDescent="0.2">
      <c r="A2607" t="s">
        <v>57</v>
      </c>
      <c r="B2607" t="s">
        <v>9970</v>
      </c>
      <c r="C2607" t="s">
        <v>9436</v>
      </c>
      <c r="D2607" t="s">
        <v>9971</v>
      </c>
      <c r="E2607" t="s">
        <v>176</v>
      </c>
      <c r="F2607" t="s">
        <v>2820</v>
      </c>
      <c r="G2607" s="2">
        <v>44337</v>
      </c>
      <c r="H2607" s="2">
        <v>44322</v>
      </c>
      <c r="I2607" s="2">
        <v>44750</v>
      </c>
      <c r="J2607" s="19">
        <f t="shared" si="40"/>
        <v>44687</v>
      </c>
      <c r="K2607" s="2">
        <v>44687</v>
      </c>
      <c r="L2607" s="5" t="s">
        <v>31</v>
      </c>
      <c r="M2607" t="s">
        <v>63</v>
      </c>
      <c r="N2607" t="s">
        <v>32</v>
      </c>
      <c r="O2607" t="s">
        <v>64</v>
      </c>
      <c r="P2607" t="s">
        <v>65</v>
      </c>
      <c r="Q2607" t="s">
        <v>9972</v>
      </c>
      <c r="R2607" t="s">
        <v>67</v>
      </c>
      <c r="S2607" t="s">
        <v>79</v>
      </c>
      <c r="T2607" t="s">
        <v>69</v>
      </c>
      <c r="U2607" t="s">
        <v>9973</v>
      </c>
      <c r="V2607" t="s">
        <v>9971</v>
      </c>
      <c r="W2607" t="s">
        <v>71</v>
      </c>
    </row>
    <row r="2608" spans="1:23" hidden="1" x14ac:dyDescent="0.2">
      <c r="A2608" t="s">
        <v>57</v>
      </c>
      <c r="B2608" t="s">
        <v>9974</v>
      </c>
      <c r="C2608" t="s">
        <v>9975</v>
      </c>
      <c r="D2608" t="s">
        <v>9976</v>
      </c>
      <c r="E2608" t="s">
        <v>176</v>
      </c>
      <c r="F2608" t="s">
        <v>9977</v>
      </c>
      <c r="G2608" s="2">
        <v>44337</v>
      </c>
      <c r="H2608" s="2">
        <v>44323</v>
      </c>
      <c r="I2608" s="2">
        <v>44702</v>
      </c>
      <c r="J2608" s="19">
        <f t="shared" si="40"/>
        <v>44688</v>
      </c>
      <c r="K2608" s="2">
        <v>44688</v>
      </c>
      <c r="L2608" s="5" t="s">
        <v>31</v>
      </c>
      <c r="M2608" t="s">
        <v>163</v>
      </c>
      <c r="N2608" t="s">
        <v>32</v>
      </c>
      <c r="O2608" t="s">
        <v>64</v>
      </c>
      <c r="P2608" t="s">
        <v>65</v>
      </c>
      <c r="Q2608" t="s">
        <v>487</v>
      </c>
      <c r="R2608" t="s">
        <v>67</v>
      </c>
      <c r="S2608" t="s">
        <v>165</v>
      </c>
      <c r="T2608" t="s">
        <v>80</v>
      </c>
      <c r="U2608" t="s">
        <v>9978</v>
      </c>
      <c r="V2608" t="s">
        <v>9979</v>
      </c>
      <c r="W2608" t="s">
        <v>167</v>
      </c>
    </row>
    <row r="2609" spans="1:23" hidden="1" x14ac:dyDescent="0.2">
      <c r="A2609" t="s">
        <v>57</v>
      </c>
      <c r="B2609" t="s">
        <v>9980</v>
      </c>
      <c r="C2609" t="s">
        <v>9981</v>
      </c>
      <c r="D2609" t="s">
        <v>9982</v>
      </c>
      <c r="E2609" t="s">
        <v>176</v>
      </c>
      <c r="F2609" t="s">
        <v>2820</v>
      </c>
      <c r="G2609" s="2">
        <v>44337</v>
      </c>
      <c r="H2609" s="2">
        <v>44323</v>
      </c>
      <c r="I2609" s="2">
        <v>44706</v>
      </c>
      <c r="J2609" s="19">
        <f t="shared" si="40"/>
        <v>44688</v>
      </c>
      <c r="K2609" s="2">
        <v>44688</v>
      </c>
      <c r="L2609" s="5" t="s">
        <v>31</v>
      </c>
      <c r="M2609" t="s">
        <v>63</v>
      </c>
      <c r="N2609" t="s">
        <v>32</v>
      </c>
      <c r="O2609" t="s">
        <v>64</v>
      </c>
      <c r="P2609" t="s">
        <v>65</v>
      </c>
      <c r="Q2609" t="s">
        <v>463</v>
      </c>
      <c r="R2609" t="s">
        <v>67</v>
      </c>
      <c r="S2609" t="s">
        <v>79</v>
      </c>
      <c r="T2609" t="s">
        <v>69</v>
      </c>
      <c r="U2609" t="s">
        <v>9983</v>
      </c>
      <c r="V2609" t="s">
        <v>9984</v>
      </c>
      <c r="W2609" t="s">
        <v>71</v>
      </c>
    </row>
    <row r="2610" spans="1:23" hidden="1" x14ac:dyDescent="0.2">
      <c r="A2610" t="s">
        <v>57</v>
      </c>
      <c r="B2610" t="s">
        <v>9985</v>
      </c>
      <c r="C2610" t="s">
        <v>9986</v>
      </c>
      <c r="D2610" t="s">
        <v>9987</v>
      </c>
      <c r="E2610" t="s">
        <v>86</v>
      </c>
      <c r="F2610" t="s">
        <v>781</v>
      </c>
      <c r="G2610" s="2">
        <v>44337</v>
      </c>
      <c r="H2610" s="2">
        <v>44322</v>
      </c>
      <c r="I2610" s="2">
        <v>44662</v>
      </c>
      <c r="J2610" s="19">
        <f t="shared" si="40"/>
        <v>44687</v>
      </c>
      <c r="K2610" s="2">
        <v>44687</v>
      </c>
      <c r="L2610" s="5" t="s">
        <v>6</v>
      </c>
      <c r="M2610" t="s">
        <v>77</v>
      </c>
      <c r="N2610" t="s">
        <v>32</v>
      </c>
      <c r="O2610" t="s">
        <v>64</v>
      </c>
      <c r="P2610" t="s">
        <v>65</v>
      </c>
      <c r="Q2610" t="s">
        <v>8326</v>
      </c>
      <c r="R2610" t="s">
        <v>67</v>
      </c>
      <c r="S2610" t="s">
        <v>79</v>
      </c>
      <c r="T2610" t="s">
        <v>80</v>
      </c>
      <c r="U2610" t="s">
        <v>9301</v>
      </c>
      <c r="V2610" t="s">
        <v>9302</v>
      </c>
      <c r="W2610" t="s">
        <v>82</v>
      </c>
    </row>
    <row r="2611" spans="1:23" hidden="1" x14ac:dyDescent="0.2">
      <c r="A2611" t="s">
        <v>57</v>
      </c>
      <c r="B2611" t="s">
        <v>9988</v>
      </c>
      <c r="C2611" t="s">
        <v>9989</v>
      </c>
      <c r="D2611" t="s">
        <v>9990</v>
      </c>
      <c r="E2611" t="s">
        <v>176</v>
      </c>
      <c r="F2611" t="s">
        <v>2920</v>
      </c>
      <c r="G2611" s="2">
        <v>44337</v>
      </c>
      <c r="H2611" s="2">
        <v>44323</v>
      </c>
      <c r="I2611" s="2">
        <v>44691</v>
      </c>
      <c r="J2611" s="19">
        <f t="shared" si="40"/>
        <v>44688</v>
      </c>
      <c r="K2611" s="2">
        <v>44688</v>
      </c>
      <c r="L2611" s="5" t="s">
        <v>31</v>
      </c>
      <c r="M2611" t="s">
        <v>63</v>
      </c>
      <c r="N2611" t="s">
        <v>32</v>
      </c>
      <c r="O2611" t="s">
        <v>64</v>
      </c>
      <c r="P2611" t="s">
        <v>65</v>
      </c>
      <c r="Q2611" t="s">
        <v>833</v>
      </c>
      <c r="R2611" t="s">
        <v>630</v>
      </c>
      <c r="S2611" t="s">
        <v>79</v>
      </c>
      <c r="T2611" t="s">
        <v>298</v>
      </c>
      <c r="U2611" t="s">
        <v>9991</v>
      </c>
      <c r="V2611" t="s">
        <v>9990</v>
      </c>
      <c r="W2611" t="s">
        <v>71</v>
      </c>
    </row>
    <row r="2612" spans="1:23" hidden="1" x14ac:dyDescent="0.2">
      <c r="A2612" t="s">
        <v>57</v>
      </c>
      <c r="B2612" t="s">
        <v>9992</v>
      </c>
      <c r="C2612" t="s">
        <v>7431</v>
      </c>
      <c r="D2612" t="s">
        <v>9993</v>
      </c>
      <c r="E2612" t="s">
        <v>480</v>
      </c>
      <c r="F2612" t="s">
        <v>4081</v>
      </c>
      <c r="G2612" s="2">
        <v>44337</v>
      </c>
      <c r="H2612" s="2">
        <v>44322</v>
      </c>
      <c r="I2612" s="2">
        <v>44607</v>
      </c>
      <c r="J2612" s="19">
        <f t="shared" si="40"/>
        <v>44687</v>
      </c>
      <c r="K2612" s="2">
        <v>44687</v>
      </c>
      <c r="L2612" s="5" t="s">
        <v>6</v>
      </c>
      <c r="M2612" t="s">
        <v>63</v>
      </c>
      <c r="N2612" t="s">
        <v>32</v>
      </c>
      <c r="O2612" t="s">
        <v>64</v>
      </c>
      <c r="P2612" t="s">
        <v>65</v>
      </c>
      <c r="Q2612" t="s">
        <v>463</v>
      </c>
      <c r="R2612" t="s">
        <v>630</v>
      </c>
      <c r="S2612" t="s">
        <v>79</v>
      </c>
      <c r="T2612" t="s">
        <v>298</v>
      </c>
      <c r="U2612" t="s">
        <v>9994</v>
      </c>
      <c r="V2612" t="s">
        <v>9993</v>
      </c>
      <c r="W2612" t="s">
        <v>71</v>
      </c>
    </row>
    <row r="2613" spans="1:23" hidden="1" x14ac:dyDescent="0.2">
      <c r="A2613" t="s">
        <v>57</v>
      </c>
      <c r="B2613" t="s">
        <v>9995</v>
      </c>
      <c r="C2613" t="s">
        <v>9996</v>
      </c>
      <c r="D2613" t="s">
        <v>9997</v>
      </c>
      <c r="E2613" t="s">
        <v>86</v>
      </c>
      <c r="F2613" t="s">
        <v>781</v>
      </c>
      <c r="G2613" s="2">
        <v>44337</v>
      </c>
      <c r="H2613" s="2">
        <v>44322</v>
      </c>
      <c r="I2613" s="2">
        <v>44607</v>
      </c>
      <c r="J2613" s="19">
        <f t="shared" si="40"/>
        <v>44687</v>
      </c>
      <c r="K2613" s="2">
        <v>44687</v>
      </c>
      <c r="L2613" s="5" t="s">
        <v>6</v>
      </c>
      <c r="M2613" t="s">
        <v>63</v>
      </c>
      <c r="N2613" t="s">
        <v>32</v>
      </c>
      <c r="O2613" t="s">
        <v>64</v>
      </c>
      <c r="P2613" t="s">
        <v>65</v>
      </c>
      <c r="Q2613" t="s">
        <v>8216</v>
      </c>
      <c r="R2613" t="s">
        <v>67</v>
      </c>
      <c r="S2613" t="s">
        <v>79</v>
      </c>
      <c r="T2613" t="s">
        <v>69</v>
      </c>
      <c r="U2613" t="s">
        <v>9998</v>
      </c>
      <c r="V2613" t="s">
        <v>9997</v>
      </c>
      <c r="W2613" t="s">
        <v>71</v>
      </c>
    </row>
    <row r="2614" spans="1:23" hidden="1" x14ac:dyDescent="0.2">
      <c r="A2614" t="s">
        <v>57</v>
      </c>
      <c r="B2614" t="s">
        <v>9999</v>
      </c>
      <c r="C2614" t="s">
        <v>10000</v>
      </c>
      <c r="D2614" t="s">
        <v>10001</v>
      </c>
      <c r="E2614" t="s">
        <v>176</v>
      </c>
      <c r="F2614" t="s">
        <v>2920</v>
      </c>
      <c r="G2614" s="2">
        <v>44337</v>
      </c>
      <c r="H2614" s="2">
        <v>44323</v>
      </c>
      <c r="I2614" s="2">
        <v>44625</v>
      </c>
      <c r="J2614" s="19">
        <f t="shared" si="40"/>
        <v>44688</v>
      </c>
      <c r="K2614" s="2">
        <v>44688</v>
      </c>
      <c r="L2614" s="5" t="s">
        <v>6</v>
      </c>
      <c r="M2614" t="s">
        <v>63</v>
      </c>
      <c r="N2614" t="s">
        <v>32</v>
      </c>
      <c r="O2614" t="s">
        <v>64</v>
      </c>
      <c r="P2614" t="s">
        <v>65</v>
      </c>
      <c r="Q2614" t="s">
        <v>463</v>
      </c>
      <c r="R2614" t="s">
        <v>67</v>
      </c>
      <c r="S2614" t="s">
        <v>125</v>
      </c>
      <c r="T2614" t="s">
        <v>69</v>
      </c>
      <c r="U2614" t="s">
        <v>10002</v>
      </c>
      <c r="V2614" t="s">
        <v>10001</v>
      </c>
      <c r="W2614" t="s">
        <v>71</v>
      </c>
    </row>
    <row r="2615" spans="1:23" hidden="1" x14ac:dyDescent="0.2">
      <c r="A2615" t="s">
        <v>57</v>
      </c>
      <c r="B2615" t="s">
        <v>10003</v>
      </c>
      <c r="C2615" t="s">
        <v>10004</v>
      </c>
      <c r="D2615" t="s">
        <v>10005</v>
      </c>
      <c r="E2615" t="s">
        <v>107</v>
      </c>
      <c r="F2615" t="s">
        <v>493</v>
      </c>
      <c r="G2615" s="2">
        <v>44337</v>
      </c>
      <c r="H2615" s="2">
        <v>44321</v>
      </c>
      <c r="I2615" s="2">
        <v>44648</v>
      </c>
      <c r="J2615" s="19">
        <f t="shared" si="40"/>
        <v>44686</v>
      </c>
      <c r="K2615" s="2">
        <v>44686</v>
      </c>
      <c r="L2615" s="5" t="s">
        <v>6</v>
      </c>
      <c r="M2615" t="s">
        <v>63</v>
      </c>
      <c r="N2615" t="s">
        <v>32</v>
      </c>
      <c r="O2615" t="s">
        <v>64</v>
      </c>
      <c r="P2615" t="s">
        <v>65</v>
      </c>
      <c r="Q2615" t="s">
        <v>8216</v>
      </c>
      <c r="R2615" t="s">
        <v>630</v>
      </c>
      <c r="S2615" t="s">
        <v>79</v>
      </c>
      <c r="T2615" t="s">
        <v>298</v>
      </c>
      <c r="U2615" t="s">
        <v>10006</v>
      </c>
      <c r="V2615" t="s">
        <v>10005</v>
      </c>
      <c r="W2615" t="s">
        <v>71</v>
      </c>
    </row>
    <row r="2616" spans="1:23" hidden="1" x14ac:dyDescent="0.2">
      <c r="A2616" t="s">
        <v>57</v>
      </c>
      <c r="B2616" t="s">
        <v>10007</v>
      </c>
      <c r="C2616" t="s">
        <v>10008</v>
      </c>
      <c r="D2616" t="s">
        <v>10009</v>
      </c>
      <c r="E2616" t="s">
        <v>107</v>
      </c>
      <c r="F2616" t="s">
        <v>493</v>
      </c>
      <c r="G2616" s="2">
        <v>44337</v>
      </c>
      <c r="H2616" s="2">
        <v>44321</v>
      </c>
      <c r="I2616" s="2">
        <v>44747</v>
      </c>
      <c r="J2616" s="19">
        <f t="shared" si="40"/>
        <v>44686</v>
      </c>
      <c r="K2616" s="2">
        <v>44686</v>
      </c>
      <c r="L2616" s="5" t="s">
        <v>31</v>
      </c>
      <c r="M2616" t="s">
        <v>77</v>
      </c>
      <c r="N2616" t="s">
        <v>32</v>
      </c>
      <c r="O2616" t="s">
        <v>64</v>
      </c>
      <c r="P2616" t="s">
        <v>65</v>
      </c>
      <c r="Q2616" t="s">
        <v>8326</v>
      </c>
      <c r="R2616" t="s">
        <v>67</v>
      </c>
      <c r="S2616" t="s">
        <v>79</v>
      </c>
      <c r="T2616" t="s">
        <v>80</v>
      </c>
      <c r="U2616" t="s">
        <v>10010</v>
      </c>
      <c r="V2616" t="s">
        <v>10011</v>
      </c>
      <c r="W2616" t="s">
        <v>82</v>
      </c>
    </row>
    <row r="2617" spans="1:23" hidden="1" x14ac:dyDescent="0.2">
      <c r="A2617" t="s">
        <v>57</v>
      </c>
      <c r="B2617" t="s">
        <v>10012</v>
      </c>
      <c r="C2617" t="s">
        <v>3271</v>
      </c>
      <c r="D2617" t="s">
        <v>10013</v>
      </c>
      <c r="E2617" t="s">
        <v>473</v>
      </c>
      <c r="F2617" t="s">
        <v>10014</v>
      </c>
      <c r="G2617" s="2">
        <v>44338</v>
      </c>
      <c r="H2617" s="2">
        <v>44337</v>
      </c>
      <c r="I2617" s="2">
        <v>44413</v>
      </c>
      <c r="J2617" s="19">
        <f t="shared" si="40"/>
        <v>44702</v>
      </c>
      <c r="K2617" s="2">
        <v>44702</v>
      </c>
      <c r="L2617" s="5" t="s">
        <v>6</v>
      </c>
      <c r="M2617" t="s">
        <v>63</v>
      </c>
      <c r="N2617" t="s">
        <v>32</v>
      </c>
      <c r="O2617" t="s">
        <v>64</v>
      </c>
      <c r="P2617" t="s">
        <v>65</v>
      </c>
      <c r="Q2617" t="s">
        <v>8264</v>
      </c>
      <c r="R2617" t="s">
        <v>67</v>
      </c>
      <c r="S2617" t="s">
        <v>790</v>
      </c>
      <c r="T2617" t="s">
        <v>69</v>
      </c>
      <c r="U2617" t="s">
        <v>10015</v>
      </c>
      <c r="V2617" t="s">
        <v>10013</v>
      </c>
      <c r="W2617" t="s">
        <v>71</v>
      </c>
    </row>
    <row r="2618" spans="1:23" hidden="1" x14ac:dyDescent="0.2">
      <c r="A2618" t="s">
        <v>57</v>
      </c>
      <c r="B2618" t="s">
        <v>10016</v>
      </c>
      <c r="C2618" t="s">
        <v>10017</v>
      </c>
      <c r="D2618" t="s">
        <v>10018</v>
      </c>
      <c r="E2618" t="s">
        <v>96</v>
      </c>
      <c r="F2618" t="s">
        <v>6160</v>
      </c>
      <c r="G2618" s="2">
        <v>44338</v>
      </c>
      <c r="H2618" s="2">
        <v>44323</v>
      </c>
      <c r="I2618" s="2">
        <v>44614</v>
      </c>
      <c r="J2618" s="19">
        <f t="shared" si="40"/>
        <v>44688</v>
      </c>
      <c r="K2618" s="2">
        <v>44688</v>
      </c>
      <c r="L2618" s="5" t="s">
        <v>6</v>
      </c>
      <c r="M2618" t="s">
        <v>98</v>
      </c>
      <c r="N2618" t="s">
        <v>32</v>
      </c>
      <c r="O2618" t="s">
        <v>64</v>
      </c>
      <c r="P2618" t="s">
        <v>65</v>
      </c>
      <c r="Q2618" t="s">
        <v>8316</v>
      </c>
      <c r="R2618" t="s">
        <v>67</v>
      </c>
      <c r="S2618" t="s">
        <v>100</v>
      </c>
      <c r="T2618" t="s">
        <v>80</v>
      </c>
      <c r="U2618" t="s">
        <v>3742</v>
      </c>
      <c r="V2618" t="s">
        <v>3743</v>
      </c>
      <c r="W2618" t="s">
        <v>103</v>
      </c>
    </row>
    <row r="2619" spans="1:23" hidden="1" x14ac:dyDescent="0.2">
      <c r="A2619" t="s">
        <v>57</v>
      </c>
      <c r="B2619" t="s">
        <v>10019</v>
      </c>
      <c r="C2619" t="s">
        <v>10017</v>
      </c>
      <c r="D2619" t="s">
        <v>10020</v>
      </c>
      <c r="E2619" t="s">
        <v>96</v>
      </c>
      <c r="F2619" t="s">
        <v>6155</v>
      </c>
      <c r="G2619" s="2">
        <v>44338</v>
      </c>
      <c r="H2619" s="2">
        <v>44323</v>
      </c>
      <c r="I2619" s="2">
        <v>44629</v>
      </c>
      <c r="J2619" s="19">
        <f t="shared" si="40"/>
        <v>44688</v>
      </c>
      <c r="K2619" s="2">
        <v>44688</v>
      </c>
      <c r="L2619" s="5" t="s">
        <v>6</v>
      </c>
      <c r="M2619" t="s">
        <v>98</v>
      </c>
      <c r="N2619" t="s">
        <v>32</v>
      </c>
      <c r="O2619" t="s">
        <v>64</v>
      </c>
      <c r="P2619" t="s">
        <v>65</v>
      </c>
      <c r="Q2619" t="s">
        <v>8316</v>
      </c>
      <c r="R2619" t="s">
        <v>67</v>
      </c>
      <c r="S2619" t="s">
        <v>100</v>
      </c>
      <c r="T2619" t="s">
        <v>80</v>
      </c>
      <c r="U2619" t="s">
        <v>9030</v>
      </c>
      <c r="V2619" t="s">
        <v>9031</v>
      </c>
      <c r="W2619" t="s">
        <v>103</v>
      </c>
    </row>
    <row r="2620" spans="1:23" hidden="1" x14ac:dyDescent="0.2">
      <c r="A2620" t="s">
        <v>57</v>
      </c>
      <c r="B2620" t="s">
        <v>10021</v>
      </c>
      <c r="C2620" t="s">
        <v>7178</v>
      </c>
      <c r="D2620" t="s">
        <v>10022</v>
      </c>
      <c r="E2620" t="s">
        <v>176</v>
      </c>
      <c r="F2620" t="s">
        <v>1138</v>
      </c>
      <c r="G2620" s="2">
        <v>44338</v>
      </c>
      <c r="H2620" s="2">
        <v>44337</v>
      </c>
      <c r="I2620" s="2">
        <v>44698</v>
      </c>
      <c r="J2620" s="19">
        <f t="shared" si="40"/>
        <v>44702</v>
      </c>
      <c r="K2620" s="2">
        <v>44702</v>
      </c>
      <c r="L2620" s="5" t="s">
        <v>6</v>
      </c>
      <c r="M2620" t="s">
        <v>98</v>
      </c>
      <c r="N2620" t="s">
        <v>32</v>
      </c>
      <c r="O2620" t="s">
        <v>64</v>
      </c>
      <c r="P2620" t="s">
        <v>65</v>
      </c>
      <c r="Q2620" t="s">
        <v>8264</v>
      </c>
      <c r="R2620" t="s">
        <v>67</v>
      </c>
      <c r="S2620" t="s">
        <v>100</v>
      </c>
      <c r="T2620" t="s">
        <v>80</v>
      </c>
      <c r="U2620" t="s">
        <v>2372</v>
      </c>
      <c r="V2620" t="s">
        <v>2373</v>
      </c>
      <c r="W2620" t="s">
        <v>103</v>
      </c>
    </row>
    <row r="2621" spans="1:23" hidden="1" x14ac:dyDescent="0.2">
      <c r="A2621" t="s">
        <v>57</v>
      </c>
      <c r="B2621" t="s">
        <v>10023</v>
      </c>
      <c r="C2621" t="s">
        <v>10024</v>
      </c>
      <c r="D2621" t="s">
        <v>10025</v>
      </c>
      <c r="E2621" t="s">
        <v>176</v>
      </c>
      <c r="F2621" t="s">
        <v>1200</v>
      </c>
      <c r="G2621" s="2">
        <v>44338</v>
      </c>
      <c r="H2621" s="2">
        <v>44337</v>
      </c>
      <c r="I2621" s="2">
        <v>44620</v>
      </c>
      <c r="J2621" s="19">
        <f t="shared" si="40"/>
        <v>44702</v>
      </c>
      <c r="K2621" s="2">
        <v>44702</v>
      </c>
      <c r="L2621" s="5" t="s">
        <v>6</v>
      </c>
      <c r="M2621" t="s">
        <v>138</v>
      </c>
      <c r="N2621" t="s">
        <v>32</v>
      </c>
      <c r="O2621" t="s">
        <v>64</v>
      </c>
      <c r="P2621" t="s">
        <v>65</v>
      </c>
      <c r="Q2621" t="s">
        <v>8242</v>
      </c>
      <c r="R2621" t="s">
        <v>201</v>
      </c>
      <c r="S2621" t="s">
        <v>304</v>
      </c>
      <c r="T2621" t="s">
        <v>202</v>
      </c>
      <c r="U2621" t="s">
        <v>10026</v>
      </c>
      <c r="V2621" t="s">
        <v>10025</v>
      </c>
      <c r="W2621" t="s">
        <v>142</v>
      </c>
    </row>
    <row r="2622" spans="1:23" hidden="1" x14ac:dyDescent="0.2">
      <c r="A2622" t="s">
        <v>57</v>
      </c>
      <c r="B2622" t="s">
        <v>10027</v>
      </c>
      <c r="C2622" t="s">
        <v>10024</v>
      </c>
      <c r="D2622" t="s">
        <v>10028</v>
      </c>
      <c r="E2622" t="s">
        <v>176</v>
      </c>
      <c r="F2622" t="s">
        <v>1156</v>
      </c>
      <c r="G2622" s="2">
        <v>44338</v>
      </c>
      <c r="H2622" s="2">
        <v>44337</v>
      </c>
      <c r="I2622" s="2">
        <v>44593</v>
      </c>
      <c r="J2622" s="19">
        <f t="shared" si="40"/>
        <v>44702</v>
      </c>
      <c r="K2622" s="2">
        <v>44702</v>
      </c>
      <c r="L2622" s="5" t="s">
        <v>6</v>
      </c>
      <c r="M2622" t="s">
        <v>269</v>
      </c>
      <c r="N2622" t="s">
        <v>32</v>
      </c>
      <c r="O2622" t="s">
        <v>64</v>
      </c>
      <c r="P2622" t="s">
        <v>65</v>
      </c>
      <c r="Q2622" t="s">
        <v>8216</v>
      </c>
      <c r="R2622" t="s">
        <v>201</v>
      </c>
      <c r="S2622" t="s">
        <v>271</v>
      </c>
      <c r="T2622" t="s">
        <v>202</v>
      </c>
      <c r="U2622" t="s">
        <v>10029</v>
      </c>
      <c r="V2622" t="s">
        <v>10028</v>
      </c>
      <c r="W2622" t="s">
        <v>274</v>
      </c>
    </row>
    <row r="2623" spans="1:23" hidden="1" x14ac:dyDescent="0.2">
      <c r="A2623" t="s">
        <v>57</v>
      </c>
      <c r="B2623" t="s">
        <v>10030</v>
      </c>
      <c r="C2623" t="s">
        <v>10031</v>
      </c>
      <c r="D2623" t="s">
        <v>10032</v>
      </c>
      <c r="E2623" t="s">
        <v>107</v>
      </c>
      <c r="F2623" t="s">
        <v>2649</v>
      </c>
      <c r="G2623" s="2">
        <v>44338</v>
      </c>
      <c r="H2623" s="2">
        <v>44322</v>
      </c>
      <c r="I2623" s="2">
        <v>44704</v>
      </c>
      <c r="J2623" s="19">
        <f t="shared" si="40"/>
        <v>44687</v>
      </c>
      <c r="K2623" s="2">
        <v>44687</v>
      </c>
      <c r="L2623" s="5" t="s">
        <v>31</v>
      </c>
      <c r="M2623" t="s">
        <v>269</v>
      </c>
      <c r="N2623" t="s">
        <v>32</v>
      </c>
      <c r="O2623" t="s">
        <v>64</v>
      </c>
      <c r="P2623" t="s">
        <v>65</v>
      </c>
      <c r="Q2623" t="s">
        <v>945</v>
      </c>
      <c r="R2623" t="s">
        <v>201</v>
      </c>
      <c r="S2623" t="s">
        <v>271</v>
      </c>
      <c r="T2623" t="s">
        <v>202</v>
      </c>
      <c r="U2623" t="s">
        <v>10033</v>
      </c>
      <c r="V2623" t="s">
        <v>10032</v>
      </c>
      <c r="W2623" t="s">
        <v>274</v>
      </c>
    </row>
    <row r="2624" spans="1:23" hidden="1" x14ac:dyDescent="0.2">
      <c r="A2624" t="s">
        <v>57</v>
      </c>
      <c r="B2624" t="s">
        <v>10034</v>
      </c>
      <c r="C2624" t="s">
        <v>10024</v>
      </c>
      <c r="D2624" t="s">
        <v>10035</v>
      </c>
      <c r="E2624" t="s">
        <v>176</v>
      </c>
      <c r="F2624" t="s">
        <v>1116</v>
      </c>
      <c r="G2624" s="2">
        <v>44338</v>
      </c>
      <c r="H2624" s="2">
        <v>44337</v>
      </c>
      <c r="I2624" s="2">
        <v>44539</v>
      </c>
      <c r="J2624" s="19">
        <f t="shared" si="40"/>
        <v>44702</v>
      </c>
      <c r="K2624" s="2">
        <v>44702</v>
      </c>
      <c r="L2624" s="5" t="s">
        <v>6</v>
      </c>
      <c r="M2624" t="s">
        <v>98</v>
      </c>
      <c r="N2624" t="s">
        <v>32</v>
      </c>
      <c r="O2624" t="s">
        <v>64</v>
      </c>
      <c r="P2624" t="s">
        <v>65</v>
      </c>
      <c r="Q2624" t="s">
        <v>8264</v>
      </c>
      <c r="R2624" t="s">
        <v>67</v>
      </c>
      <c r="S2624" t="s">
        <v>100</v>
      </c>
      <c r="T2624" t="s">
        <v>80</v>
      </c>
      <c r="U2624" t="s">
        <v>10036</v>
      </c>
      <c r="V2624" t="s">
        <v>10035</v>
      </c>
      <c r="W2624" t="s">
        <v>103</v>
      </c>
    </row>
    <row r="2625" spans="1:23" hidden="1" x14ac:dyDescent="0.2">
      <c r="A2625" t="s">
        <v>57</v>
      </c>
      <c r="B2625" t="s">
        <v>10037</v>
      </c>
      <c r="C2625" t="s">
        <v>10038</v>
      </c>
      <c r="D2625" t="s">
        <v>10039</v>
      </c>
      <c r="E2625" t="s">
        <v>176</v>
      </c>
      <c r="F2625" t="s">
        <v>1913</v>
      </c>
      <c r="G2625" s="2">
        <v>44338</v>
      </c>
      <c r="H2625" s="2">
        <v>44337</v>
      </c>
      <c r="I2625" s="2">
        <v>44603</v>
      </c>
      <c r="J2625" s="19">
        <f t="shared" si="40"/>
        <v>44702</v>
      </c>
      <c r="K2625" s="2">
        <v>44702</v>
      </c>
      <c r="L2625" s="5" t="s">
        <v>6</v>
      </c>
      <c r="M2625" t="s">
        <v>77</v>
      </c>
      <c r="N2625" t="s">
        <v>32</v>
      </c>
      <c r="O2625" t="s">
        <v>64</v>
      </c>
      <c r="P2625" t="s">
        <v>65</v>
      </c>
      <c r="Q2625" t="s">
        <v>8326</v>
      </c>
      <c r="R2625" t="s">
        <v>67</v>
      </c>
      <c r="S2625" t="s">
        <v>79</v>
      </c>
      <c r="T2625" t="s">
        <v>80</v>
      </c>
      <c r="U2625" t="s">
        <v>8400</v>
      </c>
      <c r="V2625" t="s">
        <v>8401</v>
      </c>
      <c r="W2625" t="s">
        <v>82</v>
      </c>
    </row>
    <row r="2626" spans="1:23" hidden="1" x14ac:dyDescent="0.2">
      <c r="A2626" t="s">
        <v>57</v>
      </c>
      <c r="B2626" t="s">
        <v>10040</v>
      </c>
      <c r="C2626" t="s">
        <v>10041</v>
      </c>
      <c r="D2626" t="s">
        <v>9979</v>
      </c>
      <c r="E2626" t="s">
        <v>176</v>
      </c>
      <c r="F2626" t="s">
        <v>2820</v>
      </c>
      <c r="G2626" s="2">
        <v>44338</v>
      </c>
      <c r="H2626" s="2">
        <v>44322</v>
      </c>
      <c r="I2626" s="2">
        <v>44704</v>
      </c>
      <c r="J2626" s="19">
        <f t="shared" ref="J2626:J2689" si="41">H2626+365</f>
        <v>44687</v>
      </c>
      <c r="K2626" s="2">
        <v>44687</v>
      </c>
      <c r="L2626" s="5" t="s">
        <v>31</v>
      </c>
      <c r="M2626" t="s">
        <v>163</v>
      </c>
      <c r="N2626" t="s">
        <v>32</v>
      </c>
      <c r="O2626" t="s">
        <v>64</v>
      </c>
      <c r="P2626" t="s">
        <v>65</v>
      </c>
      <c r="Q2626" t="s">
        <v>10042</v>
      </c>
      <c r="R2626" t="s">
        <v>67</v>
      </c>
      <c r="S2626" t="s">
        <v>165</v>
      </c>
      <c r="T2626" t="s">
        <v>80</v>
      </c>
      <c r="U2626" t="s">
        <v>9978</v>
      </c>
      <c r="V2626" t="s">
        <v>9979</v>
      </c>
      <c r="W2626" t="s">
        <v>167</v>
      </c>
    </row>
    <row r="2627" spans="1:23" hidden="1" x14ac:dyDescent="0.2">
      <c r="A2627" t="s">
        <v>57</v>
      </c>
      <c r="B2627" t="s">
        <v>10043</v>
      </c>
      <c r="C2627" t="s">
        <v>10044</v>
      </c>
      <c r="D2627" t="s">
        <v>10045</v>
      </c>
      <c r="E2627" t="s">
        <v>176</v>
      </c>
      <c r="F2627" t="s">
        <v>2920</v>
      </c>
      <c r="G2627" s="2">
        <v>44338</v>
      </c>
      <c r="H2627" s="2">
        <v>44324</v>
      </c>
      <c r="I2627" s="2">
        <v>44708</v>
      </c>
      <c r="J2627" s="19">
        <f t="shared" si="41"/>
        <v>44689</v>
      </c>
      <c r="K2627" s="2">
        <v>44689</v>
      </c>
      <c r="L2627" s="5" t="s">
        <v>31</v>
      </c>
      <c r="M2627" t="s">
        <v>63</v>
      </c>
      <c r="N2627" t="s">
        <v>32</v>
      </c>
      <c r="O2627" t="s">
        <v>64</v>
      </c>
      <c r="P2627" t="s">
        <v>65</v>
      </c>
      <c r="Q2627" t="s">
        <v>463</v>
      </c>
      <c r="R2627" t="s">
        <v>67</v>
      </c>
      <c r="S2627" t="s">
        <v>125</v>
      </c>
      <c r="T2627" t="s">
        <v>69</v>
      </c>
      <c r="U2627" t="s">
        <v>10046</v>
      </c>
      <c r="V2627" t="s">
        <v>10045</v>
      </c>
      <c r="W2627" t="s">
        <v>71</v>
      </c>
    </row>
    <row r="2628" spans="1:23" hidden="1" x14ac:dyDescent="0.2">
      <c r="A2628" t="s">
        <v>57</v>
      </c>
      <c r="B2628" t="s">
        <v>10047</v>
      </c>
      <c r="C2628" t="s">
        <v>10048</v>
      </c>
      <c r="D2628" t="s">
        <v>10049</v>
      </c>
      <c r="E2628" t="s">
        <v>176</v>
      </c>
      <c r="F2628" t="s">
        <v>2820</v>
      </c>
      <c r="G2628" s="2">
        <v>44338</v>
      </c>
      <c r="H2628" s="2">
        <v>44323</v>
      </c>
      <c r="I2628" s="2">
        <v>44707</v>
      </c>
      <c r="J2628" s="19">
        <f t="shared" si="41"/>
        <v>44688</v>
      </c>
      <c r="K2628" s="2">
        <v>44688</v>
      </c>
      <c r="L2628" s="5" t="s">
        <v>31</v>
      </c>
      <c r="M2628" t="s">
        <v>63</v>
      </c>
      <c r="N2628" t="s">
        <v>32</v>
      </c>
      <c r="O2628" t="s">
        <v>64</v>
      </c>
      <c r="P2628" t="s">
        <v>65</v>
      </c>
      <c r="Q2628" t="s">
        <v>10050</v>
      </c>
      <c r="R2628" t="s">
        <v>67</v>
      </c>
      <c r="S2628" t="s">
        <v>79</v>
      </c>
      <c r="T2628" t="s">
        <v>69</v>
      </c>
      <c r="U2628" t="s">
        <v>10051</v>
      </c>
      <c r="V2628" t="s">
        <v>10049</v>
      </c>
      <c r="W2628" t="s">
        <v>71</v>
      </c>
    </row>
    <row r="2629" spans="1:23" hidden="1" x14ac:dyDescent="0.2">
      <c r="A2629" t="s">
        <v>57</v>
      </c>
      <c r="B2629" t="s">
        <v>10052</v>
      </c>
      <c r="C2629" t="s">
        <v>10053</v>
      </c>
      <c r="D2629" t="s">
        <v>10054</v>
      </c>
      <c r="E2629" t="s">
        <v>176</v>
      </c>
      <c r="F2629" t="s">
        <v>1913</v>
      </c>
      <c r="G2629" s="2">
        <v>44338</v>
      </c>
      <c r="H2629" s="2">
        <v>44324</v>
      </c>
      <c r="I2629" s="2">
        <v>44753</v>
      </c>
      <c r="J2629" s="19">
        <f t="shared" si="41"/>
        <v>44689</v>
      </c>
      <c r="K2629" s="2">
        <v>44689</v>
      </c>
      <c r="L2629" s="5" t="s">
        <v>31</v>
      </c>
      <c r="M2629" t="s">
        <v>63</v>
      </c>
      <c r="N2629" t="s">
        <v>32</v>
      </c>
      <c r="O2629" t="s">
        <v>64</v>
      </c>
      <c r="P2629" t="s">
        <v>65</v>
      </c>
      <c r="Q2629" t="s">
        <v>9614</v>
      </c>
      <c r="R2629" t="s">
        <v>67</v>
      </c>
      <c r="S2629" t="s">
        <v>79</v>
      </c>
      <c r="T2629" t="s">
        <v>69</v>
      </c>
      <c r="U2629" t="s">
        <v>10055</v>
      </c>
      <c r="V2629" t="s">
        <v>10054</v>
      </c>
      <c r="W2629" t="s">
        <v>71</v>
      </c>
    </row>
    <row r="2630" spans="1:23" hidden="1" x14ac:dyDescent="0.2">
      <c r="A2630" t="s">
        <v>57</v>
      </c>
      <c r="B2630" t="s">
        <v>10056</v>
      </c>
      <c r="C2630" t="s">
        <v>10053</v>
      </c>
      <c r="D2630" t="s">
        <v>10057</v>
      </c>
      <c r="E2630" t="s">
        <v>176</v>
      </c>
      <c r="F2630" t="s">
        <v>1913</v>
      </c>
      <c r="G2630" s="2">
        <v>44338</v>
      </c>
      <c r="H2630" s="2">
        <v>44324</v>
      </c>
      <c r="I2630" s="2">
        <v>44753</v>
      </c>
      <c r="J2630" s="19">
        <f t="shared" si="41"/>
        <v>44689</v>
      </c>
      <c r="K2630" s="2">
        <v>44689</v>
      </c>
      <c r="L2630" s="5" t="s">
        <v>31</v>
      </c>
      <c r="M2630" t="s">
        <v>63</v>
      </c>
      <c r="N2630" t="s">
        <v>32</v>
      </c>
      <c r="O2630" t="s">
        <v>64</v>
      </c>
      <c r="P2630" t="s">
        <v>65</v>
      </c>
      <c r="Q2630" t="s">
        <v>10058</v>
      </c>
      <c r="R2630" t="s">
        <v>67</v>
      </c>
      <c r="S2630" t="s">
        <v>125</v>
      </c>
      <c r="T2630" t="s">
        <v>69</v>
      </c>
      <c r="U2630" t="s">
        <v>10059</v>
      </c>
      <c r="V2630" t="s">
        <v>10057</v>
      </c>
      <c r="W2630" t="s">
        <v>71</v>
      </c>
    </row>
    <row r="2631" spans="1:23" hidden="1" x14ac:dyDescent="0.2">
      <c r="A2631" t="s">
        <v>57</v>
      </c>
      <c r="B2631" t="s">
        <v>10060</v>
      </c>
      <c r="C2631" t="s">
        <v>10061</v>
      </c>
      <c r="D2631" t="s">
        <v>10062</v>
      </c>
      <c r="E2631" t="s">
        <v>96</v>
      </c>
      <c r="F2631" t="s">
        <v>557</v>
      </c>
      <c r="G2631" s="2">
        <v>44338</v>
      </c>
      <c r="H2631" s="2">
        <v>44322</v>
      </c>
      <c r="I2631" s="2">
        <v>44636</v>
      </c>
      <c r="J2631" s="19">
        <f t="shared" si="41"/>
        <v>44687</v>
      </c>
      <c r="K2631" s="2">
        <v>44687</v>
      </c>
      <c r="L2631" s="5" t="s">
        <v>6</v>
      </c>
      <c r="M2631" t="s">
        <v>269</v>
      </c>
      <c r="N2631" t="s">
        <v>32</v>
      </c>
      <c r="O2631" t="s">
        <v>64</v>
      </c>
      <c r="P2631" t="s">
        <v>65</v>
      </c>
      <c r="Q2631" t="s">
        <v>8302</v>
      </c>
      <c r="R2631" t="s">
        <v>201</v>
      </c>
      <c r="S2631" t="s">
        <v>271</v>
      </c>
      <c r="T2631" t="s">
        <v>202</v>
      </c>
      <c r="U2631" t="s">
        <v>10063</v>
      </c>
      <c r="V2631" t="s">
        <v>10062</v>
      </c>
      <c r="W2631" t="s">
        <v>274</v>
      </c>
    </row>
    <row r="2632" spans="1:23" hidden="1" x14ac:dyDescent="0.2">
      <c r="A2632" t="s">
        <v>57</v>
      </c>
      <c r="B2632" t="s">
        <v>10064</v>
      </c>
      <c r="C2632" t="s">
        <v>10065</v>
      </c>
      <c r="D2632" t="s">
        <v>10066</v>
      </c>
      <c r="E2632" t="s">
        <v>107</v>
      </c>
      <c r="F2632" t="s">
        <v>493</v>
      </c>
      <c r="G2632" s="2">
        <v>44338</v>
      </c>
      <c r="H2632" s="2">
        <v>44321</v>
      </c>
      <c r="I2632" s="2">
        <v>44651</v>
      </c>
      <c r="J2632" s="19">
        <f t="shared" si="41"/>
        <v>44686</v>
      </c>
      <c r="K2632" s="2">
        <v>44686</v>
      </c>
      <c r="L2632" s="5" t="s">
        <v>6</v>
      </c>
      <c r="M2632" t="s">
        <v>77</v>
      </c>
      <c r="N2632" t="s">
        <v>32</v>
      </c>
      <c r="O2632" t="s">
        <v>64</v>
      </c>
      <c r="P2632" t="s">
        <v>65</v>
      </c>
      <c r="Q2632" t="s">
        <v>10067</v>
      </c>
      <c r="R2632" t="s">
        <v>67</v>
      </c>
      <c r="S2632" t="s">
        <v>79</v>
      </c>
      <c r="T2632" t="s">
        <v>80</v>
      </c>
      <c r="U2632" t="s">
        <v>10010</v>
      </c>
      <c r="V2632" t="s">
        <v>10011</v>
      </c>
      <c r="W2632" t="s">
        <v>82</v>
      </c>
    </row>
    <row r="2633" spans="1:23" hidden="1" x14ac:dyDescent="0.2">
      <c r="A2633" t="s">
        <v>57</v>
      </c>
      <c r="B2633" t="s">
        <v>10068</v>
      </c>
      <c r="C2633" t="s">
        <v>10069</v>
      </c>
      <c r="D2633" t="s">
        <v>10070</v>
      </c>
      <c r="E2633" t="s">
        <v>176</v>
      </c>
      <c r="F2633" t="s">
        <v>2920</v>
      </c>
      <c r="G2633" s="2">
        <v>44338</v>
      </c>
      <c r="H2633" s="2">
        <v>44324</v>
      </c>
      <c r="I2633" s="2">
        <v>44600</v>
      </c>
      <c r="J2633" s="19">
        <f t="shared" si="41"/>
        <v>44689</v>
      </c>
      <c r="K2633" s="2">
        <v>44689</v>
      </c>
      <c r="L2633" s="5" t="s">
        <v>6</v>
      </c>
      <c r="M2633" t="s">
        <v>63</v>
      </c>
      <c r="N2633" t="s">
        <v>32</v>
      </c>
      <c r="O2633" t="s">
        <v>64</v>
      </c>
      <c r="P2633" t="s">
        <v>65</v>
      </c>
      <c r="Q2633" t="s">
        <v>833</v>
      </c>
      <c r="R2633" t="s">
        <v>630</v>
      </c>
      <c r="S2633" t="s">
        <v>79</v>
      </c>
      <c r="T2633" t="s">
        <v>298</v>
      </c>
      <c r="U2633" t="s">
        <v>10071</v>
      </c>
      <c r="V2633" t="s">
        <v>10070</v>
      </c>
      <c r="W2633" t="s">
        <v>71</v>
      </c>
    </row>
    <row r="2634" spans="1:23" hidden="1" x14ac:dyDescent="0.2">
      <c r="A2634" t="s">
        <v>57</v>
      </c>
      <c r="B2634" t="s">
        <v>10072</v>
      </c>
      <c r="C2634" t="s">
        <v>10069</v>
      </c>
      <c r="D2634" t="s">
        <v>10073</v>
      </c>
      <c r="E2634" t="s">
        <v>176</v>
      </c>
      <c r="F2634" t="s">
        <v>2920</v>
      </c>
      <c r="G2634" s="2">
        <v>44338</v>
      </c>
      <c r="H2634" s="2">
        <v>44324</v>
      </c>
      <c r="I2634" s="2">
        <v>44708</v>
      </c>
      <c r="J2634" s="19">
        <f t="shared" si="41"/>
        <v>44689</v>
      </c>
      <c r="K2634" s="2">
        <v>44689</v>
      </c>
      <c r="L2634" s="5" t="s">
        <v>31</v>
      </c>
      <c r="M2634" t="s">
        <v>63</v>
      </c>
      <c r="N2634" t="s">
        <v>32</v>
      </c>
      <c r="O2634" t="s">
        <v>64</v>
      </c>
      <c r="P2634" t="s">
        <v>65</v>
      </c>
      <c r="Q2634" t="s">
        <v>945</v>
      </c>
      <c r="R2634" t="s">
        <v>67</v>
      </c>
      <c r="S2634" t="s">
        <v>583</v>
      </c>
      <c r="T2634" t="s">
        <v>80</v>
      </c>
      <c r="U2634" t="s">
        <v>10074</v>
      </c>
      <c r="V2634" t="s">
        <v>10073</v>
      </c>
      <c r="W2634" t="s">
        <v>71</v>
      </c>
    </row>
    <row r="2635" spans="1:23" hidden="1" x14ac:dyDescent="0.2">
      <c r="A2635" t="s">
        <v>57</v>
      </c>
      <c r="B2635" t="s">
        <v>10075</v>
      </c>
      <c r="C2635" t="s">
        <v>6777</v>
      </c>
      <c r="D2635" t="s">
        <v>10076</v>
      </c>
      <c r="E2635" t="s">
        <v>61</v>
      </c>
      <c r="F2635" t="s">
        <v>1777</v>
      </c>
      <c r="G2635" s="2">
        <v>44338</v>
      </c>
      <c r="H2635" s="2">
        <v>44337</v>
      </c>
      <c r="I2635" s="2">
        <v>44629</v>
      </c>
      <c r="J2635" s="19">
        <f t="shared" si="41"/>
        <v>44702</v>
      </c>
      <c r="K2635" s="2">
        <v>44702</v>
      </c>
      <c r="L2635" s="5" t="s">
        <v>6</v>
      </c>
      <c r="M2635" t="s">
        <v>269</v>
      </c>
      <c r="N2635" t="s">
        <v>32</v>
      </c>
      <c r="O2635" t="s">
        <v>64</v>
      </c>
      <c r="P2635" t="s">
        <v>65</v>
      </c>
      <c r="Q2635" t="s">
        <v>8216</v>
      </c>
      <c r="R2635" t="s">
        <v>67</v>
      </c>
      <c r="S2635" t="s">
        <v>271</v>
      </c>
      <c r="T2635" t="s">
        <v>80</v>
      </c>
      <c r="U2635" t="s">
        <v>10077</v>
      </c>
      <c r="V2635" t="s">
        <v>10076</v>
      </c>
      <c r="W2635" t="s">
        <v>274</v>
      </c>
    </row>
    <row r="2636" spans="1:23" hidden="1" x14ac:dyDescent="0.2">
      <c r="A2636" t="s">
        <v>57</v>
      </c>
      <c r="B2636" t="s">
        <v>10078</v>
      </c>
      <c r="C2636" t="s">
        <v>10079</v>
      </c>
      <c r="D2636" t="s">
        <v>10080</v>
      </c>
      <c r="E2636" t="s">
        <v>75</v>
      </c>
      <c r="F2636" t="s">
        <v>6141</v>
      </c>
      <c r="G2636" s="2">
        <v>44338</v>
      </c>
      <c r="H2636" s="2">
        <v>44337</v>
      </c>
      <c r="I2636" s="2">
        <v>44705</v>
      </c>
      <c r="J2636" s="19">
        <f t="shared" si="41"/>
        <v>44702</v>
      </c>
      <c r="K2636" s="2">
        <v>44702</v>
      </c>
      <c r="L2636" s="5" t="s">
        <v>31</v>
      </c>
      <c r="M2636" t="s">
        <v>63</v>
      </c>
      <c r="N2636" t="s">
        <v>32</v>
      </c>
      <c r="O2636" t="s">
        <v>64</v>
      </c>
      <c r="P2636" t="s">
        <v>65</v>
      </c>
      <c r="Q2636" t="s">
        <v>8216</v>
      </c>
      <c r="R2636" t="s">
        <v>67</v>
      </c>
      <c r="S2636" t="s">
        <v>79</v>
      </c>
      <c r="T2636" t="s">
        <v>69</v>
      </c>
      <c r="U2636" t="s">
        <v>10081</v>
      </c>
      <c r="V2636" t="s">
        <v>10080</v>
      </c>
      <c r="W2636" t="s">
        <v>71</v>
      </c>
    </row>
    <row r="2637" spans="1:23" hidden="1" x14ac:dyDescent="0.2">
      <c r="A2637" t="s">
        <v>57</v>
      </c>
      <c r="B2637" t="s">
        <v>10082</v>
      </c>
      <c r="C2637" t="s">
        <v>7223</v>
      </c>
      <c r="D2637" t="s">
        <v>10083</v>
      </c>
      <c r="E2637" t="s">
        <v>176</v>
      </c>
      <c r="F2637" t="s">
        <v>1156</v>
      </c>
      <c r="G2637" s="2">
        <v>44338</v>
      </c>
      <c r="H2637" s="2">
        <v>44337</v>
      </c>
      <c r="I2637" s="2">
        <v>44608</v>
      </c>
      <c r="J2637" s="19">
        <f t="shared" si="41"/>
        <v>44702</v>
      </c>
      <c r="K2637" s="2">
        <v>44702</v>
      </c>
      <c r="L2637" s="5" t="s">
        <v>6</v>
      </c>
      <c r="M2637" t="s">
        <v>269</v>
      </c>
      <c r="N2637" t="s">
        <v>32</v>
      </c>
      <c r="O2637" t="s">
        <v>64</v>
      </c>
      <c r="P2637" t="s">
        <v>65</v>
      </c>
      <c r="Q2637" t="s">
        <v>8216</v>
      </c>
      <c r="R2637" t="s">
        <v>67</v>
      </c>
      <c r="S2637" t="s">
        <v>271</v>
      </c>
      <c r="T2637" t="s">
        <v>80</v>
      </c>
      <c r="U2637" t="s">
        <v>10084</v>
      </c>
      <c r="V2637" t="s">
        <v>10083</v>
      </c>
      <c r="W2637" t="s">
        <v>274</v>
      </c>
    </row>
    <row r="2638" spans="1:23" hidden="1" x14ac:dyDescent="0.2">
      <c r="A2638" t="s">
        <v>57</v>
      </c>
      <c r="B2638" t="s">
        <v>10085</v>
      </c>
      <c r="C2638" t="s">
        <v>10086</v>
      </c>
      <c r="D2638" t="s">
        <v>10087</v>
      </c>
      <c r="E2638" t="s">
        <v>86</v>
      </c>
      <c r="F2638" t="s">
        <v>738</v>
      </c>
      <c r="G2638" s="2">
        <v>44338</v>
      </c>
      <c r="H2638" s="2">
        <v>44322</v>
      </c>
      <c r="I2638" s="2">
        <v>44495</v>
      </c>
      <c r="J2638" s="19">
        <f t="shared" si="41"/>
        <v>44687</v>
      </c>
      <c r="K2638" s="2">
        <v>44687</v>
      </c>
      <c r="L2638" s="5" t="s">
        <v>6</v>
      </c>
      <c r="M2638" t="s">
        <v>63</v>
      </c>
      <c r="N2638" t="s">
        <v>32</v>
      </c>
      <c r="O2638" t="s">
        <v>64</v>
      </c>
      <c r="P2638" t="s">
        <v>65</v>
      </c>
      <c r="Q2638" t="s">
        <v>8264</v>
      </c>
      <c r="R2638" t="s">
        <v>67</v>
      </c>
      <c r="S2638" t="s">
        <v>90</v>
      </c>
      <c r="T2638" t="s">
        <v>69</v>
      </c>
      <c r="U2638" t="s">
        <v>10088</v>
      </c>
      <c r="V2638" t="s">
        <v>10087</v>
      </c>
      <c r="W2638" t="s">
        <v>71</v>
      </c>
    </row>
    <row r="2639" spans="1:23" hidden="1" x14ac:dyDescent="0.2">
      <c r="A2639" t="s">
        <v>57</v>
      </c>
      <c r="B2639" t="s">
        <v>10089</v>
      </c>
      <c r="C2639" t="s">
        <v>7223</v>
      </c>
      <c r="D2639" t="s">
        <v>10090</v>
      </c>
      <c r="E2639" t="s">
        <v>176</v>
      </c>
      <c r="F2639" t="s">
        <v>1156</v>
      </c>
      <c r="G2639" s="2">
        <v>44338</v>
      </c>
      <c r="H2639" s="2">
        <v>44337</v>
      </c>
      <c r="I2639" s="2">
        <v>44608</v>
      </c>
      <c r="J2639" s="19">
        <f t="shared" si="41"/>
        <v>44702</v>
      </c>
      <c r="K2639" s="2">
        <v>44702</v>
      </c>
      <c r="L2639" s="5" t="s">
        <v>6</v>
      </c>
      <c r="M2639" t="s">
        <v>269</v>
      </c>
      <c r="N2639" t="s">
        <v>32</v>
      </c>
      <c r="O2639" t="s">
        <v>64</v>
      </c>
      <c r="P2639" t="s">
        <v>65</v>
      </c>
      <c r="Q2639" t="s">
        <v>8216</v>
      </c>
      <c r="R2639" t="s">
        <v>67</v>
      </c>
      <c r="S2639" t="s">
        <v>430</v>
      </c>
      <c r="T2639" t="s">
        <v>69</v>
      </c>
      <c r="U2639" t="s">
        <v>10091</v>
      </c>
      <c r="V2639" t="s">
        <v>10090</v>
      </c>
      <c r="W2639" t="s">
        <v>274</v>
      </c>
    </row>
    <row r="2640" spans="1:23" hidden="1" x14ac:dyDescent="0.2">
      <c r="A2640" t="s">
        <v>57</v>
      </c>
      <c r="B2640" t="s">
        <v>10092</v>
      </c>
      <c r="C2640" t="s">
        <v>10093</v>
      </c>
      <c r="D2640" t="s">
        <v>10094</v>
      </c>
      <c r="E2640" t="s">
        <v>61</v>
      </c>
      <c r="F2640" t="s">
        <v>1853</v>
      </c>
      <c r="G2640" s="2">
        <v>44338</v>
      </c>
      <c r="H2640" s="2">
        <v>44323</v>
      </c>
      <c r="I2640" s="2">
        <v>44474</v>
      </c>
      <c r="J2640" s="19">
        <f t="shared" si="41"/>
        <v>44688</v>
      </c>
      <c r="K2640" s="2">
        <v>44688</v>
      </c>
      <c r="L2640" s="5" t="s">
        <v>6</v>
      </c>
      <c r="M2640" t="s">
        <v>1854</v>
      </c>
      <c r="N2640" t="s">
        <v>32</v>
      </c>
      <c r="O2640" t="s">
        <v>64</v>
      </c>
      <c r="P2640" t="s">
        <v>65</v>
      </c>
      <c r="Q2640" t="s">
        <v>10042</v>
      </c>
      <c r="R2640" t="s">
        <v>67</v>
      </c>
      <c r="S2640" t="s">
        <v>1855</v>
      </c>
      <c r="T2640" t="s">
        <v>80</v>
      </c>
      <c r="U2640" t="s">
        <v>10095</v>
      </c>
      <c r="V2640" t="s">
        <v>10094</v>
      </c>
      <c r="W2640" t="s">
        <v>1857</v>
      </c>
    </row>
    <row r="2641" spans="1:23" hidden="1" x14ac:dyDescent="0.2">
      <c r="A2641" t="s">
        <v>57</v>
      </c>
      <c r="B2641" t="s">
        <v>10096</v>
      </c>
      <c r="C2641" t="s">
        <v>433</v>
      </c>
      <c r="D2641" t="s">
        <v>10097</v>
      </c>
      <c r="E2641" t="s">
        <v>480</v>
      </c>
      <c r="F2641" t="s">
        <v>5251</v>
      </c>
      <c r="G2641" s="2">
        <v>44338</v>
      </c>
      <c r="H2641" s="2">
        <v>44322</v>
      </c>
      <c r="I2641" s="2">
        <v>44596</v>
      </c>
      <c r="J2641" s="19">
        <f t="shared" si="41"/>
        <v>44687</v>
      </c>
      <c r="K2641" s="2">
        <v>44687</v>
      </c>
      <c r="L2641" s="5" t="s">
        <v>6</v>
      </c>
      <c r="M2641" t="s">
        <v>63</v>
      </c>
      <c r="N2641" t="s">
        <v>32</v>
      </c>
      <c r="O2641" t="s">
        <v>64</v>
      </c>
      <c r="P2641" t="s">
        <v>65</v>
      </c>
      <c r="Q2641" t="s">
        <v>9787</v>
      </c>
      <c r="R2641" t="s">
        <v>630</v>
      </c>
      <c r="S2641" t="s">
        <v>79</v>
      </c>
      <c r="T2641" t="s">
        <v>298</v>
      </c>
      <c r="U2641" t="s">
        <v>10098</v>
      </c>
      <c r="V2641" t="s">
        <v>10097</v>
      </c>
      <c r="W2641" t="s">
        <v>71</v>
      </c>
    </row>
    <row r="2642" spans="1:23" hidden="1" x14ac:dyDescent="0.2">
      <c r="A2642" t="s">
        <v>57</v>
      </c>
      <c r="B2642" t="s">
        <v>10099</v>
      </c>
      <c r="C2642" t="s">
        <v>10100</v>
      </c>
      <c r="D2642" t="s">
        <v>10101</v>
      </c>
      <c r="E2642" t="s">
        <v>107</v>
      </c>
      <c r="F2642" t="s">
        <v>237</v>
      </c>
      <c r="G2642" s="2">
        <v>44338</v>
      </c>
      <c r="H2642" s="2">
        <v>44326</v>
      </c>
      <c r="I2642" s="2">
        <v>44803</v>
      </c>
      <c r="J2642" s="19">
        <f t="shared" si="41"/>
        <v>44691</v>
      </c>
      <c r="K2642" s="2">
        <v>44691</v>
      </c>
      <c r="L2642" s="5" t="s">
        <v>31</v>
      </c>
      <c r="M2642" t="s">
        <v>77</v>
      </c>
      <c r="N2642" t="s">
        <v>32</v>
      </c>
      <c r="O2642" t="s">
        <v>64</v>
      </c>
      <c r="P2642" t="s">
        <v>65</v>
      </c>
      <c r="Q2642" t="s">
        <v>9972</v>
      </c>
      <c r="R2642" t="s">
        <v>67</v>
      </c>
      <c r="S2642" t="s">
        <v>79</v>
      </c>
      <c r="T2642" t="s">
        <v>80</v>
      </c>
      <c r="U2642" t="s">
        <v>10102</v>
      </c>
      <c r="V2642" t="s">
        <v>10103</v>
      </c>
      <c r="W2642" t="s">
        <v>82</v>
      </c>
    </row>
    <row r="2643" spans="1:23" hidden="1" x14ac:dyDescent="0.2">
      <c r="A2643" t="s">
        <v>57</v>
      </c>
      <c r="B2643" t="s">
        <v>10104</v>
      </c>
      <c r="C2643" t="s">
        <v>10105</v>
      </c>
      <c r="D2643" t="s">
        <v>10106</v>
      </c>
      <c r="E2643" t="s">
        <v>96</v>
      </c>
      <c r="F2643" t="s">
        <v>6155</v>
      </c>
      <c r="G2643" s="2">
        <v>44338</v>
      </c>
      <c r="H2643" s="2">
        <v>44324</v>
      </c>
      <c r="I2643" s="2">
        <v>44629</v>
      </c>
      <c r="J2643" s="19">
        <f t="shared" si="41"/>
        <v>44689</v>
      </c>
      <c r="K2643" s="2">
        <v>44689</v>
      </c>
      <c r="L2643" s="5" t="s">
        <v>6</v>
      </c>
      <c r="M2643" t="s">
        <v>98</v>
      </c>
      <c r="N2643" t="s">
        <v>32</v>
      </c>
      <c r="O2643" t="s">
        <v>64</v>
      </c>
      <c r="P2643" t="s">
        <v>65</v>
      </c>
      <c r="Q2643" t="s">
        <v>487</v>
      </c>
      <c r="R2643" t="s">
        <v>67</v>
      </c>
      <c r="S2643" t="s">
        <v>100</v>
      </c>
      <c r="T2643" t="s">
        <v>80</v>
      </c>
      <c r="U2643" t="s">
        <v>9030</v>
      </c>
      <c r="V2643" t="s">
        <v>9031</v>
      </c>
      <c r="W2643" t="s">
        <v>103</v>
      </c>
    </row>
    <row r="2644" spans="1:23" hidden="1" x14ac:dyDescent="0.2">
      <c r="A2644" t="s">
        <v>57</v>
      </c>
      <c r="B2644" t="s">
        <v>10107</v>
      </c>
      <c r="C2644" t="s">
        <v>10105</v>
      </c>
      <c r="D2644" t="s">
        <v>10108</v>
      </c>
      <c r="E2644" t="s">
        <v>96</v>
      </c>
      <c r="F2644" t="s">
        <v>6160</v>
      </c>
      <c r="G2644" s="2">
        <v>44338</v>
      </c>
      <c r="H2644" s="2">
        <v>44324</v>
      </c>
      <c r="I2644" s="2">
        <v>44615</v>
      </c>
      <c r="J2644" s="19">
        <f t="shared" si="41"/>
        <v>44689</v>
      </c>
      <c r="K2644" s="2">
        <v>44689</v>
      </c>
      <c r="L2644" s="5" t="s">
        <v>6</v>
      </c>
      <c r="M2644" t="s">
        <v>98</v>
      </c>
      <c r="N2644" t="s">
        <v>32</v>
      </c>
      <c r="O2644" t="s">
        <v>64</v>
      </c>
      <c r="P2644" t="s">
        <v>65</v>
      </c>
      <c r="Q2644" t="s">
        <v>8316</v>
      </c>
      <c r="R2644" t="s">
        <v>67</v>
      </c>
      <c r="S2644" t="s">
        <v>100</v>
      </c>
      <c r="T2644" t="s">
        <v>80</v>
      </c>
      <c r="U2644" t="s">
        <v>3742</v>
      </c>
      <c r="V2644" t="s">
        <v>3743</v>
      </c>
      <c r="W2644" t="s">
        <v>103</v>
      </c>
    </row>
    <row r="2645" spans="1:23" hidden="1" x14ac:dyDescent="0.2">
      <c r="A2645" t="s">
        <v>57</v>
      </c>
      <c r="B2645" t="s">
        <v>10109</v>
      </c>
      <c r="C2645" t="s">
        <v>10110</v>
      </c>
      <c r="D2645" t="s">
        <v>10111</v>
      </c>
      <c r="E2645" t="s">
        <v>176</v>
      </c>
      <c r="F2645" t="s">
        <v>1913</v>
      </c>
      <c r="G2645" s="2">
        <v>44338</v>
      </c>
      <c r="H2645" s="2">
        <v>44326</v>
      </c>
      <c r="I2645" s="2">
        <v>44755</v>
      </c>
      <c r="J2645" s="19">
        <f t="shared" si="41"/>
        <v>44691</v>
      </c>
      <c r="K2645" s="2">
        <v>44691</v>
      </c>
      <c r="L2645" s="5" t="s">
        <v>31</v>
      </c>
      <c r="M2645" t="s">
        <v>63</v>
      </c>
      <c r="N2645" t="s">
        <v>32</v>
      </c>
      <c r="O2645" t="s">
        <v>64</v>
      </c>
      <c r="P2645" t="s">
        <v>65</v>
      </c>
      <c r="Q2645" t="s">
        <v>463</v>
      </c>
      <c r="R2645" t="s">
        <v>67</v>
      </c>
      <c r="S2645" t="s">
        <v>79</v>
      </c>
      <c r="T2645" t="s">
        <v>69</v>
      </c>
      <c r="U2645" t="s">
        <v>10112</v>
      </c>
      <c r="V2645" t="s">
        <v>10111</v>
      </c>
      <c r="W2645" t="s">
        <v>71</v>
      </c>
    </row>
    <row r="2646" spans="1:23" hidden="1" x14ac:dyDescent="0.2">
      <c r="A2646" t="s">
        <v>57</v>
      </c>
      <c r="B2646" t="s">
        <v>10113</v>
      </c>
      <c r="C2646" t="s">
        <v>10110</v>
      </c>
      <c r="D2646" t="s">
        <v>10114</v>
      </c>
      <c r="E2646" t="s">
        <v>176</v>
      </c>
      <c r="F2646" t="s">
        <v>1913</v>
      </c>
      <c r="G2646" s="2">
        <v>44338</v>
      </c>
      <c r="H2646" s="2">
        <v>44326</v>
      </c>
      <c r="I2646" s="2">
        <v>44755</v>
      </c>
      <c r="J2646" s="19">
        <f t="shared" si="41"/>
        <v>44691</v>
      </c>
      <c r="K2646" s="2">
        <v>44691</v>
      </c>
      <c r="L2646" s="5" t="s">
        <v>31</v>
      </c>
      <c r="M2646" t="s">
        <v>63</v>
      </c>
      <c r="N2646" t="s">
        <v>32</v>
      </c>
      <c r="O2646" t="s">
        <v>64</v>
      </c>
      <c r="P2646" t="s">
        <v>65</v>
      </c>
      <c r="Q2646" t="s">
        <v>463</v>
      </c>
      <c r="R2646" t="s">
        <v>67</v>
      </c>
      <c r="S2646" t="s">
        <v>125</v>
      </c>
      <c r="T2646" t="s">
        <v>69</v>
      </c>
      <c r="U2646" t="s">
        <v>10115</v>
      </c>
      <c r="V2646" t="s">
        <v>10116</v>
      </c>
      <c r="W2646" t="s">
        <v>71</v>
      </c>
    </row>
    <row r="2647" spans="1:23" hidden="1" x14ac:dyDescent="0.2">
      <c r="A2647" t="s">
        <v>57</v>
      </c>
      <c r="B2647" t="s">
        <v>10117</v>
      </c>
      <c r="C2647" t="s">
        <v>10118</v>
      </c>
      <c r="D2647" t="s">
        <v>10119</v>
      </c>
      <c r="E2647" t="s">
        <v>107</v>
      </c>
      <c r="F2647" t="s">
        <v>237</v>
      </c>
      <c r="G2647" s="2">
        <v>44338</v>
      </c>
      <c r="H2647" s="2">
        <v>44326</v>
      </c>
      <c r="I2647" s="2">
        <v>44703</v>
      </c>
      <c r="J2647" s="19">
        <f t="shared" si="41"/>
        <v>44691</v>
      </c>
      <c r="K2647" s="2">
        <v>44691</v>
      </c>
      <c r="L2647" s="5" t="s">
        <v>31</v>
      </c>
      <c r="M2647" t="s">
        <v>63</v>
      </c>
      <c r="N2647" t="s">
        <v>32</v>
      </c>
      <c r="O2647" t="s">
        <v>64</v>
      </c>
      <c r="P2647" t="s">
        <v>65</v>
      </c>
      <c r="Q2647" t="s">
        <v>8216</v>
      </c>
      <c r="R2647" t="s">
        <v>630</v>
      </c>
      <c r="S2647" t="s">
        <v>79</v>
      </c>
      <c r="T2647" t="s">
        <v>298</v>
      </c>
      <c r="U2647" t="s">
        <v>10120</v>
      </c>
      <c r="V2647" t="s">
        <v>10119</v>
      </c>
      <c r="W2647" t="s">
        <v>71</v>
      </c>
    </row>
    <row r="2648" spans="1:23" hidden="1" x14ac:dyDescent="0.2">
      <c r="A2648" t="s">
        <v>57</v>
      </c>
      <c r="B2648" t="s">
        <v>10121</v>
      </c>
      <c r="C2648" t="s">
        <v>10122</v>
      </c>
      <c r="D2648" t="s">
        <v>10123</v>
      </c>
      <c r="E2648" t="s">
        <v>107</v>
      </c>
      <c r="F2648" t="s">
        <v>2649</v>
      </c>
      <c r="G2648" s="2">
        <v>44338</v>
      </c>
      <c r="H2648" s="2">
        <v>44323</v>
      </c>
      <c r="I2648" s="2">
        <v>44573</v>
      </c>
      <c r="J2648" s="19">
        <f t="shared" si="41"/>
        <v>44688</v>
      </c>
      <c r="K2648" s="2">
        <v>44688</v>
      </c>
      <c r="L2648" s="5" t="s">
        <v>6</v>
      </c>
      <c r="M2648" t="s">
        <v>269</v>
      </c>
      <c r="N2648" t="s">
        <v>32</v>
      </c>
      <c r="O2648" t="s">
        <v>64</v>
      </c>
      <c r="P2648" t="s">
        <v>65</v>
      </c>
      <c r="Q2648" t="s">
        <v>463</v>
      </c>
      <c r="R2648" t="s">
        <v>67</v>
      </c>
      <c r="S2648" t="s">
        <v>430</v>
      </c>
      <c r="T2648" t="s">
        <v>69</v>
      </c>
      <c r="U2648" t="s">
        <v>10124</v>
      </c>
      <c r="V2648" t="s">
        <v>10123</v>
      </c>
      <c r="W2648" t="s">
        <v>274</v>
      </c>
    </row>
    <row r="2649" spans="1:23" hidden="1" x14ac:dyDescent="0.2">
      <c r="A2649" t="s">
        <v>57</v>
      </c>
      <c r="B2649" t="s">
        <v>10125</v>
      </c>
      <c r="C2649" t="s">
        <v>10122</v>
      </c>
      <c r="D2649" t="s">
        <v>10126</v>
      </c>
      <c r="E2649" t="s">
        <v>107</v>
      </c>
      <c r="F2649" t="s">
        <v>2649</v>
      </c>
      <c r="G2649" s="2">
        <v>44338</v>
      </c>
      <c r="H2649" s="2">
        <v>44323</v>
      </c>
      <c r="I2649" s="2">
        <v>44573</v>
      </c>
      <c r="J2649" s="19">
        <f t="shared" si="41"/>
        <v>44688</v>
      </c>
      <c r="K2649" s="2">
        <v>44688</v>
      </c>
      <c r="L2649" s="5" t="s">
        <v>6</v>
      </c>
      <c r="M2649" t="s">
        <v>269</v>
      </c>
      <c r="N2649" t="s">
        <v>32</v>
      </c>
      <c r="O2649" t="s">
        <v>64</v>
      </c>
      <c r="P2649" t="s">
        <v>65</v>
      </c>
      <c r="Q2649" t="s">
        <v>463</v>
      </c>
      <c r="R2649" t="s">
        <v>67</v>
      </c>
      <c r="S2649" t="s">
        <v>280</v>
      </c>
      <c r="T2649" t="s">
        <v>69</v>
      </c>
      <c r="U2649" t="s">
        <v>10127</v>
      </c>
      <c r="V2649" t="s">
        <v>10126</v>
      </c>
      <c r="W2649" t="s">
        <v>274</v>
      </c>
    </row>
    <row r="2650" spans="1:23" hidden="1" x14ac:dyDescent="0.2">
      <c r="A2650" t="s">
        <v>57</v>
      </c>
      <c r="B2650" t="s">
        <v>10128</v>
      </c>
      <c r="C2650" t="s">
        <v>10129</v>
      </c>
      <c r="D2650" t="s">
        <v>8457</v>
      </c>
      <c r="E2650" t="s">
        <v>176</v>
      </c>
      <c r="F2650" t="s">
        <v>1913</v>
      </c>
      <c r="G2650" s="2">
        <v>44338</v>
      </c>
      <c r="H2650" s="2">
        <v>44326</v>
      </c>
      <c r="I2650" s="2">
        <v>44630</v>
      </c>
      <c r="J2650" s="19">
        <f t="shared" si="41"/>
        <v>44691</v>
      </c>
      <c r="K2650" s="2">
        <v>44691</v>
      </c>
      <c r="L2650" s="5" t="s">
        <v>6</v>
      </c>
      <c r="M2650" t="s">
        <v>77</v>
      </c>
      <c r="N2650" t="s">
        <v>32</v>
      </c>
      <c r="O2650" t="s">
        <v>64</v>
      </c>
      <c r="P2650" t="s">
        <v>65</v>
      </c>
      <c r="Q2650" t="s">
        <v>463</v>
      </c>
      <c r="R2650" t="s">
        <v>67</v>
      </c>
      <c r="S2650" t="s">
        <v>79</v>
      </c>
      <c r="T2650" t="s">
        <v>80</v>
      </c>
      <c r="U2650" t="s">
        <v>8456</v>
      </c>
      <c r="V2650" t="s">
        <v>8457</v>
      </c>
      <c r="W2650" t="s">
        <v>82</v>
      </c>
    </row>
    <row r="2651" spans="1:23" hidden="1" x14ac:dyDescent="0.2">
      <c r="A2651" t="s">
        <v>57</v>
      </c>
      <c r="B2651" t="s">
        <v>10130</v>
      </c>
      <c r="C2651" t="s">
        <v>10131</v>
      </c>
      <c r="D2651" t="s">
        <v>10132</v>
      </c>
      <c r="E2651" t="s">
        <v>107</v>
      </c>
      <c r="F2651" t="s">
        <v>7813</v>
      </c>
      <c r="G2651" s="2">
        <v>44338</v>
      </c>
      <c r="H2651" s="2">
        <v>44326</v>
      </c>
      <c r="I2651" s="2">
        <v>44803</v>
      </c>
      <c r="J2651" s="19">
        <f t="shared" si="41"/>
        <v>44691</v>
      </c>
      <c r="K2651" s="2">
        <v>44691</v>
      </c>
      <c r="L2651" s="5" t="s">
        <v>31</v>
      </c>
      <c r="M2651" t="s">
        <v>77</v>
      </c>
      <c r="N2651" t="s">
        <v>32</v>
      </c>
      <c r="O2651" t="s">
        <v>64</v>
      </c>
      <c r="P2651" t="s">
        <v>65</v>
      </c>
      <c r="Q2651" t="s">
        <v>10133</v>
      </c>
      <c r="R2651" t="s">
        <v>67</v>
      </c>
      <c r="S2651" t="s">
        <v>79</v>
      </c>
      <c r="T2651" t="s">
        <v>80</v>
      </c>
      <c r="U2651" t="s">
        <v>10134</v>
      </c>
      <c r="V2651" t="s">
        <v>10135</v>
      </c>
      <c r="W2651" t="s">
        <v>82</v>
      </c>
    </row>
    <row r="2652" spans="1:23" hidden="1" x14ac:dyDescent="0.2">
      <c r="A2652" t="s">
        <v>57</v>
      </c>
      <c r="B2652" t="s">
        <v>10136</v>
      </c>
      <c r="C2652" t="s">
        <v>10137</v>
      </c>
      <c r="D2652" t="s">
        <v>10138</v>
      </c>
      <c r="E2652" t="s">
        <v>96</v>
      </c>
      <c r="F2652" t="s">
        <v>9154</v>
      </c>
      <c r="G2652" s="2">
        <v>44338</v>
      </c>
      <c r="H2652" s="2">
        <v>44322</v>
      </c>
      <c r="I2652" s="2">
        <v>44602</v>
      </c>
      <c r="J2652" s="19">
        <f t="shared" si="41"/>
        <v>44687</v>
      </c>
      <c r="K2652" s="2">
        <v>44687</v>
      </c>
      <c r="L2652" s="5" t="s">
        <v>6</v>
      </c>
      <c r="M2652" t="s">
        <v>63</v>
      </c>
      <c r="N2652" t="s">
        <v>32</v>
      </c>
      <c r="O2652" t="s">
        <v>64</v>
      </c>
      <c r="P2652" t="s">
        <v>65</v>
      </c>
      <c r="Q2652" t="s">
        <v>10050</v>
      </c>
      <c r="R2652" t="s">
        <v>67</v>
      </c>
      <c r="S2652" t="s">
        <v>79</v>
      </c>
      <c r="T2652" t="s">
        <v>69</v>
      </c>
      <c r="U2652" t="s">
        <v>10139</v>
      </c>
      <c r="V2652" t="s">
        <v>10138</v>
      </c>
      <c r="W2652" t="s">
        <v>71</v>
      </c>
    </row>
    <row r="2653" spans="1:23" hidden="1" x14ac:dyDescent="0.2">
      <c r="A2653" t="s">
        <v>57</v>
      </c>
      <c r="B2653" t="s">
        <v>10140</v>
      </c>
      <c r="C2653" t="s">
        <v>10141</v>
      </c>
      <c r="D2653" t="s">
        <v>10142</v>
      </c>
      <c r="E2653" t="s">
        <v>107</v>
      </c>
      <c r="F2653" t="s">
        <v>237</v>
      </c>
      <c r="G2653" s="2">
        <v>44338</v>
      </c>
      <c r="H2653" s="2">
        <v>44326</v>
      </c>
      <c r="I2653" s="2">
        <v>44617</v>
      </c>
      <c r="J2653" s="19">
        <f t="shared" si="41"/>
        <v>44691</v>
      </c>
      <c r="K2653" s="2">
        <v>44691</v>
      </c>
      <c r="L2653" s="5" t="s">
        <v>6</v>
      </c>
      <c r="M2653" t="s">
        <v>63</v>
      </c>
      <c r="N2653" t="s">
        <v>32</v>
      </c>
      <c r="O2653" t="s">
        <v>64</v>
      </c>
      <c r="P2653" t="s">
        <v>65</v>
      </c>
      <c r="Q2653" t="s">
        <v>8216</v>
      </c>
      <c r="R2653" t="s">
        <v>630</v>
      </c>
      <c r="S2653" t="s">
        <v>79</v>
      </c>
      <c r="T2653" t="s">
        <v>298</v>
      </c>
      <c r="U2653" t="s">
        <v>10143</v>
      </c>
      <c r="V2653" t="s">
        <v>10142</v>
      </c>
      <c r="W2653" t="s">
        <v>71</v>
      </c>
    </row>
    <row r="2654" spans="1:23" hidden="1" x14ac:dyDescent="0.2">
      <c r="A2654" t="s">
        <v>57</v>
      </c>
      <c r="B2654" t="s">
        <v>10144</v>
      </c>
      <c r="C2654" t="s">
        <v>1936</v>
      </c>
      <c r="D2654" t="s">
        <v>10145</v>
      </c>
      <c r="E2654" t="s">
        <v>96</v>
      </c>
      <c r="F2654" t="s">
        <v>1814</v>
      </c>
      <c r="G2654" s="2">
        <v>44338</v>
      </c>
      <c r="H2654" s="2">
        <v>44322</v>
      </c>
      <c r="I2654" s="2">
        <v>44651</v>
      </c>
      <c r="J2654" s="19">
        <f t="shared" si="41"/>
        <v>44687</v>
      </c>
      <c r="K2654" s="2">
        <v>44687</v>
      </c>
      <c r="L2654" s="5" t="s">
        <v>6</v>
      </c>
      <c r="M2654" t="s">
        <v>138</v>
      </c>
      <c r="N2654" t="s">
        <v>32</v>
      </c>
      <c r="O2654" t="s">
        <v>64</v>
      </c>
      <c r="P2654" t="s">
        <v>65</v>
      </c>
      <c r="Q2654" t="s">
        <v>8302</v>
      </c>
      <c r="R2654" t="s">
        <v>67</v>
      </c>
      <c r="S2654" t="s">
        <v>140</v>
      </c>
      <c r="T2654" t="s">
        <v>80</v>
      </c>
      <c r="U2654" t="s">
        <v>10146</v>
      </c>
      <c r="V2654" t="s">
        <v>10145</v>
      </c>
      <c r="W2654" t="s">
        <v>142</v>
      </c>
    </row>
    <row r="2655" spans="1:23" hidden="1" x14ac:dyDescent="0.2">
      <c r="A2655" t="s">
        <v>57</v>
      </c>
      <c r="B2655" t="s">
        <v>10147</v>
      </c>
      <c r="C2655" t="s">
        <v>10148</v>
      </c>
      <c r="D2655" t="s">
        <v>10149</v>
      </c>
      <c r="E2655" t="s">
        <v>107</v>
      </c>
      <c r="F2655" t="s">
        <v>237</v>
      </c>
      <c r="G2655" s="2">
        <v>44338</v>
      </c>
      <c r="H2655" s="2">
        <v>44326</v>
      </c>
      <c r="I2655" s="2">
        <v>44804</v>
      </c>
      <c r="J2655" s="19">
        <f t="shared" si="41"/>
        <v>44691</v>
      </c>
      <c r="K2655" s="2">
        <v>44691</v>
      </c>
      <c r="L2655" s="5" t="s">
        <v>31</v>
      </c>
      <c r="M2655" t="s">
        <v>77</v>
      </c>
      <c r="N2655" t="s">
        <v>32</v>
      </c>
      <c r="O2655" t="s">
        <v>64</v>
      </c>
      <c r="P2655" t="s">
        <v>65</v>
      </c>
      <c r="Q2655" t="s">
        <v>9972</v>
      </c>
      <c r="R2655" t="s">
        <v>67</v>
      </c>
      <c r="S2655" t="s">
        <v>79</v>
      </c>
      <c r="T2655" t="s">
        <v>80</v>
      </c>
      <c r="U2655" t="s">
        <v>10150</v>
      </c>
      <c r="V2655" t="s">
        <v>10149</v>
      </c>
      <c r="W2655" t="s">
        <v>82</v>
      </c>
    </row>
    <row r="2656" spans="1:23" hidden="1" x14ac:dyDescent="0.2">
      <c r="A2656" t="s">
        <v>57</v>
      </c>
      <c r="B2656" t="s">
        <v>10151</v>
      </c>
      <c r="C2656" t="s">
        <v>10152</v>
      </c>
      <c r="D2656" t="s">
        <v>10153</v>
      </c>
      <c r="E2656" t="s">
        <v>176</v>
      </c>
      <c r="F2656" t="s">
        <v>1913</v>
      </c>
      <c r="G2656" s="2">
        <v>44338</v>
      </c>
      <c r="H2656" s="2">
        <v>44326</v>
      </c>
      <c r="I2656" s="2">
        <v>44653</v>
      </c>
      <c r="J2656" s="19">
        <f t="shared" si="41"/>
        <v>44691</v>
      </c>
      <c r="K2656" s="2">
        <v>44691</v>
      </c>
      <c r="L2656" s="5" t="s">
        <v>6</v>
      </c>
      <c r="M2656" t="s">
        <v>63</v>
      </c>
      <c r="N2656" t="s">
        <v>32</v>
      </c>
      <c r="O2656" t="s">
        <v>64</v>
      </c>
      <c r="P2656" t="s">
        <v>65</v>
      </c>
      <c r="Q2656" t="s">
        <v>8216</v>
      </c>
      <c r="R2656" t="s">
        <v>67</v>
      </c>
      <c r="S2656" t="s">
        <v>79</v>
      </c>
      <c r="T2656" t="s">
        <v>69</v>
      </c>
      <c r="U2656" t="s">
        <v>10154</v>
      </c>
      <c r="V2656" t="s">
        <v>10153</v>
      </c>
      <c r="W2656" t="s">
        <v>71</v>
      </c>
    </row>
    <row r="2657" spans="1:23" hidden="1" x14ac:dyDescent="0.2">
      <c r="A2657" t="s">
        <v>57</v>
      </c>
      <c r="B2657" t="s">
        <v>10155</v>
      </c>
      <c r="C2657" t="s">
        <v>10156</v>
      </c>
      <c r="D2657" t="s">
        <v>10157</v>
      </c>
      <c r="E2657" t="s">
        <v>107</v>
      </c>
      <c r="F2657" t="s">
        <v>493</v>
      </c>
      <c r="G2657" s="2">
        <v>44338</v>
      </c>
      <c r="H2657" s="2">
        <v>44321</v>
      </c>
      <c r="I2657" s="2">
        <v>44578</v>
      </c>
      <c r="J2657" s="19">
        <f t="shared" si="41"/>
        <v>44686</v>
      </c>
      <c r="K2657" s="2">
        <v>44686</v>
      </c>
      <c r="L2657" s="5" t="s">
        <v>6</v>
      </c>
      <c r="M2657" t="s">
        <v>63</v>
      </c>
      <c r="N2657" t="s">
        <v>32</v>
      </c>
      <c r="O2657" t="s">
        <v>64</v>
      </c>
      <c r="P2657" t="s">
        <v>65</v>
      </c>
      <c r="Q2657" t="s">
        <v>8701</v>
      </c>
      <c r="R2657" t="s">
        <v>67</v>
      </c>
      <c r="S2657" t="s">
        <v>125</v>
      </c>
      <c r="T2657" t="s">
        <v>69</v>
      </c>
      <c r="U2657" t="s">
        <v>10158</v>
      </c>
      <c r="V2657" t="s">
        <v>10157</v>
      </c>
      <c r="W2657" t="s">
        <v>71</v>
      </c>
    </row>
    <row r="2658" spans="1:23" hidden="1" x14ac:dyDescent="0.2">
      <c r="A2658" t="s">
        <v>57</v>
      </c>
      <c r="B2658" t="s">
        <v>10159</v>
      </c>
      <c r="C2658" t="s">
        <v>10160</v>
      </c>
      <c r="D2658" t="s">
        <v>10161</v>
      </c>
      <c r="E2658" t="s">
        <v>176</v>
      </c>
      <c r="F2658" t="s">
        <v>1913</v>
      </c>
      <c r="G2658" s="2">
        <v>44338</v>
      </c>
      <c r="H2658" s="2">
        <v>44326</v>
      </c>
      <c r="I2658" s="2">
        <v>44634</v>
      </c>
      <c r="J2658" s="19">
        <f t="shared" si="41"/>
        <v>44691</v>
      </c>
      <c r="K2658" s="2">
        <v>44691</v>
      </c>
      <c r="L2658" s="5" t="s">
        <v>6</v>
      </c>
      <c r="M2658" t="s">
        <v>77</v>
      </c>
      <c r="N2658" t="s">
        <v>32</v>
      </c>
      <c r="O2658" t="s">
        <v>64</v>
      </c>
      <c r="P2658" t="s">
        <v>65</v>
      </c>
      <c r="Q2658" t="s">
        <v>1998</v>
      </c>
      <c r="R2658" t="s">
        <v>67</v>
      </c>
      <c r="S2658" t="s">
        <v>79</v>
      </c>
      <c r="T2658" t="s">
        <v>80</v>
      </c>
      <c r="U2658" t="s">
        <v>8456</v>
      </c>
      <c r="V2658" t="s">
        <v>8457</v>
      </c>
      <c r="W2658" t="s">
        <v>82</v>
      </c>
    </row>
    <row r="2659" spans="1:23" hidden="1" x14ac:dyDescent="0.2">
      <c r="A2659" t="s">
        <v>57</v>
      </c>
      <c r="B2659" t="s">
        <v>10162</v>
      </c>
      <c r="C2659" t="s">
        <v>10163</v>
      </c>
      <c r="D2659" t="s">
        <v>10164</v>
      </c>
      <c r="E2659" t="s">
        <v>96</v>
      </c>
      <c r="F2659" t="s">
        <v>9154</v>
      </c>
      <c r="G2659" s="2">
        <v>44338</v>
      </c>
      <c r="H2659" s="2">
        <v>44322</v>
      </c>
      <c r="I2659" s="2">
        <v>44602</v>
      </c>
      <c r="J2659" s="19">
        <f t="shared" si="41"/>
        <v>44687</v>
      </c>
      <c r="K2659" s="2">
        <v>44687</v>
      </c>
      <c r="L2659" s="5" t="s">
        <v>6</v>
      </c>
      <c r="M2659" t="s">
        <v>63</v>
      </c>
      <c r="N2659" t="s">
        <v>32</v>
      </c>
      <c r="O2659" t="s">
        <v>64</v>
      </c>
      <c r="P2659" t="s">
        <v>65</v>
      </c>
      <c r="Q2659" t="s">
        <v>10165</v>
      </c>
      <c r="R2659" t="s">
        <v>67</v>
      </c>
      <c r="S2659" t="s">
        <v>79</v>
      </c>
      <c r="T2659" t="s">
        <v>69</v>
      </c>
      <c r="U2659" t="s">
        <v>10166</v>
      </c>
      <c r="V2659" t="s">
        <v>10164</v>
      </c>
      <c r="W2659" t="s">
        <v>71</v>
      </c>
    </row>
    <row r="2660" spans="1:23" hidden="1" x14ac:dyDescent="0.2">
      <c r="A2660" t="s">
        <v>57</v>
      </c>
      <c r="B2660" t="s">
        <v>10167</v>
      </c>
      <c r="C2660" t="s">
        <v>3362</v>
      </c>
      <c r="D2660" t="s">
        <v>10168</v>
      </c>
      <c r="E2660" t="s">
        <v>473</v>
      </c>
      <c r="F2660" t="s">
        <v>3172</v>
      </c>
      <c r="G2660" s="2">
        <v>44338</v>
      </c>
      <c r="H2660" s="2">
        <v>44321</v>
      </c>
      <c r="I2660" s="2">
        <v>44417</v>
      </c>
      <c r="J2660" s="19">
        <f t="shared" si="41"/>
        <v>44686</v>
      </c>
      <c r="K2660" s="2">
        <v>44686</v>
      </c>
      <c r="L2660" s="5" t="s">
        <v>6</v>
      </c>
      <c r="M2660" t="s">
        <v>63</v>
      </c>
      <c r="N2660" t="s">
        <v>32</v>
      </c>
      <c r="O2660" t="s">
        <v>64</v>
      </c>
      <c r="P2660" t="s">
        <v>65</v>
      </c>
      <c r="Q2660" t="s">
        <v>8216</v>
      </c>
      <c r="R2660" t="s">
        <v>67</v>
      </c>
      <c r="S2660" t="s">
        <v>79</v>
      </c>
      <c r="T2660" t="s">
        <v>69</v>
      </c>
      <c r="U2660" t="s">
        <v>10169</v>
      </c>
      <c r="V2660" t="s">
        <v>10168</v>
      </c>
      <c r="W2660" t="s">
        <v>71</v>
      </c>
    </row>
    <row r="2661" spans="1:23" hidden="1" x14ac:dyDescent="0.2">
      <c r="A2661" t="s">
        <v>57</v>
      </c>
      <c r="B2661" t="s">
        <v>10170</v>
      </c>
      <c r="C2661" t="s">
        <v>10171</v>
      </c>
      <c r="D2661" t="s">
        <v>10172</v>
      </c>
      <c r="E2661" t="s">
        <v>176</v>
      </c>
      <c r="F2661" t="s">
        <v>1913</v>
      </c>
      <c r="G2661" s="2">
        <v>44338</v>
      </c>
      <c r="H2661" s="2">
        <v>44326</v>
      </c>
      <c r="I2661" s="2">
        <v>44899</v>
      </c>
      <c r="J2661" s="19">
        <f t="shared" si="41"/>
        <v>44691</v>
      </c>
      <c r="K2661" s="2">
        <v>44691</v>
      </c>
      <c r="L2661" s="5" t="s">
        <v>31</v>
      </c>
      <c r="M2661" t="s">
        <v>63</v>
      </c>
      <c r="N2661" t="s">
        <v>32</v>
      </c>
      <c r="O2661" t="s">
        <v>64</v>
      </c>
      <c r="P2661" t="s">
        <v>65</v>
      </c>
      <c r="Q2661" t="s">
        <v>463</v>
      </c>
      <c r="R2661" t="s">
        <v>67</v>
      </c>
      <c r="S2661" t="s">
        <v>583</v>
      </c>
      <c r="T2661" t="s">
        <v>80</v>
      </c>
      <c r="U2661" t="s">
        <v>10173</v>
      </c>
      <c r="V2661" t="s">
        <v>10172</v>
      </c>
      <c r="W2661" t="s">
        <v>71</v>
      </c>
    </row>
    <row r="2662" spans="1:23" hidden="1" x14ac:dyDescent="0.2">
      <c r="A2662" t="s">
        <v>57</v>
      </c>
      <c r="B2662" t="s">
        <v>10174</v>
      </c>
      <c r="C2662" t="s">
        <v>10175</v>
      </c>
      <c r="D2662" t="s">
        <v>10176</v>
      </c>
      <c r="E2662" t="s">
        <v>176</v>
      </c>
      <c r="F2662" t="s">
        <v>1913</v>
      </c>
      <c r="G2662" s="2">
        <v>44338</v>
      </c>
      <c r="H2662" s="2">
        <v>44324</v>
      </c>
      <c r="I2662" s="2">
        <v>44761</v>
      </c>
      <c r="J2662" s="19">
        <f t="shared" si="41"/>
        <v>44689</v>
      </c>
      <c r="K2662" s="2">
        <v>44689</v>
      </c>
      <c r="L2662" s="5" t="s">
        <v>31</v>
      </c>
      <c r="M2662" t="s">
        <v>63</v>
      </c>
      <c r="N2662" t="s">
        <v>32</v>
      </c>
      <c r="O2662" t="s">
        <v>64</v>
      </c>
      <c r="P2662" t="s">
        <v>65</v>
      </c>
      <c r="Q2662" t="s">
        <v>945</v>
      </c>
      <c r="R2662" t="s">
        <v>67</v>
      </c>
      <c r="S2662" t="s">
        <v>125</v>
      </c>
      <c r="T2662" t="s">
        <v>69</v>
      </c>
      <c r="U2662" t="s">
        <v>10177</v>
      </c>
      <c r="V2662" t="s">
        <v>10176</v>
      </c>
      <c r="W2662" t="s">
        <v>71</v>
      </c>
    </row>
    <row r="2663" spans="1:23" hidden="1" x14ac:dyDescent="0.2">
      <c r="A2663" t="s">
        <v>57</v>
      </c>
      <c r="B2663" t="s">
        <v>10178</v>
      </c>
      <c r="C2663" t="s">
        <v>10179</v>
      </c>
      <c r="D2663" t="s">
        <v>10180</v>
      </c>
      <c r="E2663" t="s">
        <v>107</v>
      </c>
      <c r="F2663" t="s">
        <v>237</v>
      </c>
      <c r="G2663" s="2">
        <v>44338</v>
      </c>
      <c r="H2663" s="2">
        <v>44326</v>
      </c>
      <c r="I2663" s="2">
        <v>44680</v>
      </c>
      <c r="J2663" s="19">
        <f t="shared" si="41"/>
        <v>44691</v>
      </c>
      <c r="K2663" s="2">
        <v>44691</v>
      </c>
      <c r="L2663" s="5" t="s">
        <v>6</v>
      </c>
      <c r="M2663" t="s">
        <v>63</v>
      </c>
      <c r="N2663" t="s">
        <v>32</v>
      </c>
      <c r="O2663" t="s">
        <v>64</v>
      </c>
      <c r="P2663" t="s">
        <v>65</v>
      </c>
      <c r="Q2663" t="s">
        <v>8216</v>
      </c>
      <c r="R2663" t="s">
        <v>630</v>
      </c>
      <c r="S2663" t="s">
        <v>79</v>
      </c>
      <c r="T2663" t="s">
        <v>298</v>
      </c>
      <c r="U2663" t="s">
        <v>10181</v>
      </c>
      <c r="V2663" t="s">
        <v>10180</v>
      </c>
      <c r="W2663" t="s">
        <v>71</v>
      </c>
    </row>
    <row r="2664" spans="1:23" hidden="1" x14ac:dyDescent="0.2">
      <c r="A2664" t="s">
        <v>57</v>
      </c>
      <c r="B2664" t="s">
        <v>10182</v>
      </c>
      <c r="C2664" t="s">
        <v>10183</v>
      </c>
      <c r="D2664" t="s">
        <v>10184</v>
      </c>
      <c r="E2664" t="s">
        <v>136</v>
      </c>
      <c r="F2664" t="s">
        <v>237</v>
      </c>
      <c r="G2664" s="2">
        <v>44338</v>
      </c>
      <c r="H2664" s="2">
        <v>44326</v>
      </c>
      <c r="I2664" s="2">
        <v>44687</v>
      </c>
      <c r="J2664" s="19">
        <f t="shared" si="41"/>
        <v>44691</v>
      </c>
      <c r="K2664" s="2">
        <v>44691</v>
      </c>
      <c r="L2664" s="5" t="s">
        <v>6</v>
      </c>
      <c r="M2664" t="s">
        <v>63</v>
      </c>
      <c r="N2664" t="s">
        <v>32</v>
      </c>
      <c r="O2664" t="s">
        <v>64</v>
      </c>
      <c r="P2664" t="s">
        <v>65</v>
      </c>
      <c r="Q2664" t="s">
        <v>8302</v>
      </c>
      <c r="R2664" t="s">
        <v>67</v>
      </c>
      <c r="S2664" t="s">
        <v>583</v>
      </c>
      <c r="T2664" t="s">
        <v>80</v>
      </c>
      <c r="U2664" t="s">
        <v>10185</v>
      </c>
      <c r="V2664" t="s">
        <v>10184</v>
      </c>
      <c r="W2664" t="s">
        <v>71</v>
      </c>
    </row>
    <row r="2665" spans="1:23" hidden="1" x14ac:dyDescent="0.2">
      <c r="A2665" t="s">
        <v>57</v>
      </c>
      <c r="B2665" t="s">
        <v>10186</v>
      </c>
      <c r="C2665" t="s">
        <v>10187</v>
      </c>
      <c r="D2665" t="s">
        <v>10188</v>
      </c>
      <c r="E2665" t="s">
        <v>136</v>
      </c>
      <c r="F2665" t="s">
        <v>237</v>
      </c>
      <c r="G2665" s="2">
        <v>44338</v>
      </c>
      <c r="H2665" s="2">
        <v>44327</v>
      </c>
      <c r="I2665" s="2">
        <v>44619</v>
      </c>
      <c r="J2665" s="19">
        <f t="shared" si="41"/>
        <v>44692</v>
      </c>
      <c r="K2665" s="2">
        <v>44692</v>
      </c>
      <c r="L2665" s="5" t="s">
        <v>6</v>
      </c>
      <c r="M2665" t="s">
        <v>63</v>
      </c>
      <c r="N2665" t="s">
        <v>32</v>
      </c>
      <c r="O2665" t="s">
        <v>64</v>
      </c>
      <c r="P2665" t="s">
        <v>65</v>
      </c>
      <c r="Q2665" t="s">
        <v>8216</v>
      </c>
      <c r="R2665" t="s">
        <v>630</v>
      </c>
      <c r="S2665" t="s">
        <v>79</v>
      </c>
      <c r="T2665" t="s">
        <v>298</v>
      </c>
      <c r="U2665" t="s">
        <v>10189</v>
      </c>
      <c r="V2665" t="s">
        <v>10188</v>
      </c>
      <c r="W2665" t="s">
        <v>71</v>
      </c>
    </row>
    <row r="2666" spans="1:23" hidden="1" x14ac:dyDescent="0.2">
      <c r="A2666" t="s">
        <v>57</v>
      </c>
      <c r="B2666" t="s">
        <v>10190</v>
      </c>
      <c r="C2666" t="s">
        <v>10191</v>
      </c>
      <c r="D2666" t="s">
        <v>10192</v>
      </c>
      <c r="E2666" t="s">
        <v>176</v>
      </c>
      <c r="F2666" t="s">
        <v>1913</v>
      </c>
      <c r="G2666" s="2">
        <v>44338</v>
      </c>
      <c r="H2666" s="2">
        <v>44326</v>
      </c>
      <c r="I2666" s="2">
        <v>44650</v>
      </c>
      <c r="J2666" s="19">
        <f t="shared" si="41"/>
        <v>44691</v>
      </c>
      <c r="K2666" s="2">
        <v>44691</v>
      </c>
      <c r="L2666" s="5" t="s">
        <v>6</v>
      </c>
      <c r="M2666" t="s">
        <v>77</v>
      </c>
      <c r="N2666" t="s">
        <v>32</v>
      </c>
      <c r="O2666" t="s">
        <v>64</v>
      </c>
      <c r="P2666" t="s">
        <v>65</v>
      </c>
      <c r="Q2666" t="s">
        <v>1998</v>
      </c>
      <c r="R2666" t="s">
        <v>67</v>
      </c>
      <c r="S2666" t="s">
        <v>79</v>
      </c>
      <c r="T2666" t="s">
        <v>80</v>
      </c>
      <c r="U2666" t="s">
        <v>8400</v>
      </c>
      <c r="V2666" t="s">
        <v>8401</v>
      </c>
      <c r="W2666" t="s">
        <v>82</v>
      </c>
    </row>
    <row r="2667" spans="1:23" hidden="1" x14ac:dyDescent="0.2">
      <c r="A2667" t="s">
        <v>57</v>
      </c>
      <c r="B2667" t="s">
        <v>10193</v>
      </c>
      <c r="C2667" t="s">
        <v>10194</v>
      </c>
      <c r="D2667" t="s">
        <v>10195</v>
      </c>
      <c r="E2667" t="s">
        <v>107</v>
      </c>
      <c r="F2667" t="s">
        <v>7813</v>
      </c>
      <c r="G2667" s="2">
        <v>44338</v>
      </c>
      <c r="H2667" s="2">
        <v>44326</v>
      </c>
      <c r="I2667" s="2">
        <v>44697</v>
      </c>
      <c r="J2667" s="19">
        <f t="shared" si="41"/>
        <v>44691</v>
      </c>
      <c r="K2667" s="2">
        <v>44691</v>
      </c>
      <c r="L2667" s="5" t="s">
        <v>31</v>
      </c>
      <c r="M2667" t="s">
        <v>63</v>
      </c>
      <c r="N2667" t="s">
        <v>32</v>
      </c>
      <c r="O2667" t="s">
        <v>64</v>
      </c>
      <c r="P2667" t="s">
        <v>65</v>
      </c>
      <c r="Q2667" t="s">
        <v>8302</v>
      </c>
      <c r="R2667" t="s">
        <v>67</v>
      </c>
      <c r="S2667" t="s">
        <v>583</v>
      </c>
      <c r="T2667" t="s">
        <v>80</v>
      </c>
      <c r="U2667" t="s">
        <v>10196</v>
      </c>
      <c r="V2667" t="s">
        <v>10195</v>
      </c>
      <c r="W2667" t="s">
        <v>71</v>
      </c>
    </row>
    <row r="2668" spans="1:23" hidden="1" x14ac:dyDescent="0.2">
      <c r="A2668" t="s">
        <v>57</v>
      </c>
      <c r="B2668" t="s">
        <v>10197</v>
      </c>
      <c r="C2668" t="s">
        <v>10198</v>
      </c>
      <c r="D2668" t="s">
        <v>10199</v>
      </c>
      <c r="E2668" t="s">
        <v>176</v>
      </c>
      <c r="F2668" t="s">
        <v>1913</v>
      </c>
      <c r="G2668" s="2">
        <v>44338</v>
      </c>
      <c r="H2668" s="2">
        <v>44326</v>
      </c>
      <c r="I2668" s="2">
        <v>44634</v>
      </c>
      <c r="J2668" s="19">
        <f t="shared" si="41"/>
        <v>44691</v>
      </c>
      <c r="K2668" s="2">
        <v>44691</v>
      </c>
      <c r="L2668" s="5" t="s">
        <v>6</v>
      </c>
      <c r="M2668" t="s">
        <v>63</v>
      </c>
      <c r="N2668" t="s">
        <v>32</v>
      </c>
      <c r="O2668" t="s">
        <v>64</v>
      </c>
      <c r="P2668" t="s">
        <v>65</v>
      </c>
      <c r="Q2668" t="s">
        <v>463</v>
      </c>
      <c r="R2668" t="s">
        <v>67</v>
      </c>
      <c r="S2668" t="s">
        <v>79</v>
      </c>
      <c r="T2668" t="s">
        <v>69</v>
      </c>
      <c r="U2668" t="s">
        <v>10200</v>
      </c>
      <c r="V2668" t="s">
        <v>10199</v>
      </c>
      <c r="W2668" t="s">
        <v>71</v>
      </c>
    </row>
    <row r="2669" spans="1:23" hidden="1" x14ac:dyDescent="0.2">
      <c r="A2669" t="s">
        <v>57</v>
      </c>
      <c r="B2669" t="s">
        <v>10201</v>
      </c>
      <c r="C2669" t="s">
        <v>10202</v>
      </c>
      <c r="D2669" t="s">
        <v>10203</v>
      </c>
      <c r="E2669" t="s">
        <v>107</v>
      </c>
      <c r="F2669" t="s">
        <v>237</v>
      </c>
      <c r="G2669" s="2">
        <v>44338</v>
      </c>
      <c r="H2669" s="2">
        <v>44326</v>
      </c>
      <c r="I2669" s="2">
        <v>44690</v>
      </c>
      <c r="J2669" s="19">
        <f t="shared" si="41"/>
        <v>44691</v>
      </c>
      <c r="K2669" s="2">
        <v>44691</v>
      </c>
      <c r="L2669" s="5" t="s">
        <v>6</v>
      </c>
      <c r="M2669" t="s">
        <v>63</v>
      </c>
      <c r="N2669" t="s">
        <v>32</v>
      </c>
      <c r="O2669" t="s">
        <v>64</v>
      </c>
      <c r="P2669" t="s">
        <v>65</v>
      </c>
      <c r="Q2669" t="s">
        <v>8216</v>
      </c>
      <c r="R2669" t="s">
        <v>630</v>
      </c>
      <c r="S2669" t="s">
        <v>79</v>
      </c>
      <c r="T2669" t="s">
        <v>298</v>
      </c>
      <c r="U2669" t="s">
        <v>10204</v>
      </c>
      <c r="V2669" t="s">
        <v>10203</v>
      </c>
      <c r="W2669" t="s">
        <v>71</v>
      </c>
    </row>
    <row r="2670" spans="1:23" hidden="1" x14ac:dyDescent="0.2">
      <c r="A2670" t="s">
        <v>57</v>
      </c>
      <c r="B2670" t="s">
        <v>10205</v>
      </c>
      <c r="C2670" t="s">
        <v>10206</v>
      </c>
      <c r="D2670" t="s">
        <v>10207</v>
      </c>
      <c r="E2670" t="s">
        <v>176</v>
      </c>
      <c r="F2670" t="s">
        <v>1913</v>
      </c>
      <c r="G2670" s="2">
        <v>44338</v>
      </c>
      <c r="H2670" s="2">
        <v>44326</v>
      </c>
      <c r="I2670" s="2">
        <v>44646</v>
      </c>
      <c r="J2670" s="19">
        <f t="shared" si="41"/>
        <v>44691</v>
      </c>
      <c r="K2670" s="2">
        <v>44691</v>
      </c>
      <c r="L2670" s="5" t="s">
        <v>6</v>
      </c>
      <c r="M2670" t="s">
        <v>63</v>
      </c>
      <c r="N2670" t="s">
        <v>32</v>
      </c>
      <c r="O2670" t="s">
        <v>64</v>
      </c>
      <c r="P2670" t="s">
        <v>65</v>
      </c>
      <c r="Q2670" t="s">
        <v>463</v>
      </c>
      <c r="R2670" t="s">
        <v>67</v>
      </c>
      <c r="S2670" t="s">
        <v>79</v>
      </c>
      <c r="T2670" t="s">
        <v>69</v>
      </c>
      <c r="U2670" t="s">
        <v>10208</v>
      </c>
      <c r="V2670" t="s">
        <v>10207</v>
      </c>
      <c r="W2670" t="s">
        <v>71</v>
      </c>
    </row>
    <row r="2671" spans="1:23" hidden="1" x14ac:dyDescent="0.2">
      <c r="A2671" t="s">
        <v>57</v>
      </c>
      <c r="B2671" t="s">
        <v>10209</v>
      </c>
      <c r="C2671" t="s">
        <v>5544</v>
      </c>
      <c r="D2671" t="s">
        <v>10210</v>
      </c>
      <c r="E2671" t="s">
        <v>107</v>
      </c>
      <c r="F2671" t="s">
        <v>237</v>
      </c>
      <c r="G2671" s="2">
        <v>44338</v>
      </c>
      <c r="H2671" s="2">
        <v>44322</v>
      </c>
      <c r="I2671" s="2">
        <v>44700</v>
      </c>
      <c r="J2671" s="19">
        <f t="shared" si="41"/>
        <v>44687</v>
      </c>
      <c r="K2671" s="2">
        <v>44687</v>
      </c>
      <c r="L2671" s="5" t="s">
        <v>31</v>
      </c>
      <c r="M2671" t="s">
        <v>77</v>
      </c>
      <c r="N2671" t="s">
        <v>32</v>
      </c>
      <c r="O2671" t="s">
        <v>64</v>
      </c>
      <c r="P2671" t="s">
        <v>65</v>
      </c>
      <c r="Q2671" t="s">
        <v>8326</v>
      </c>
      <c r="R2671" t="s">
        <v>67</v>
      </c>
      <c r="S2671" t="s">
        <v>79</v>
      </c>
      <c r="T2671" t="s">
        <v>80</v>
      </c>
      <c r="U2671" t="s">
        <v>8224</v>
      </c>
      <c r="V2671" t="s">
        <v>8225</v>
      </c>
      <c r="W2671" t="s">
        <v>82</v>
      </c>
    </row>
    <row r="2672" spans="1:23" hidden="1" x14ac:dyDescent="0.2">
      <c r="A2672" t="s">
        <v>57</v>
      </c>
      <c r="B2672" t="s">
        <v>10211</v>
      </c>
      <c r="C2672" t="s">
        <v>10212</v>
      </c>
      <c r="D2672" t="s">
        <v>10213</v>
      </c>
      <c r="E2672" t="s">
        <v>176</v>
      </c>
      <c r="F2672" t="s">
        <v>1913</v>
      </c>
      <c r="G2672" s="2">
        <v>44338</v>
      </c>
      <c r="H2672" s="2">
        <v>44326</v>
      </c>
      <c r="I2672" s="2">
        <v>44756</v>
      </c>
      <c r="J2672" s="19">
        <f t="shared" si="41"/>
        <v>44691</v>
      </c>
      <c r="K2672" s="2">
        <v>44691</v>
      </c>
      <c r="L2672" s="5" t="s">
        <v>31</v>
      </c>
      <c r="M2672" t="s">
        <v>77</v>
      </c>
      <c r="N2672" t="s">
        <v>32</v>
      </c>
      <c r="O2672" t="s">
        <v>64</v>
      </c>
      <c r="P2672" t="s">
        <v>65</v>
      </c>
      <c r="Q2672" t="s">
        <v>1998</v>
      </c>
      <c r="R2672" t="s">
        <v>67</v>
      </c>
      <c r="S2672" t="s">
        <v>79</v>
      </c>
      <c r="T2672" t="s">
        <v>80</v>
      </c>
      <c r="U2672" t="s">
        <v>8456</v>
      </c>
      <c r="V2672" t="s">
        <v>8457</v>
      </c>
      <c r="W2672" t="s">
        <v>82</v>
      </c>
    </row>
    <row r="2673" spans="1:23" hidden="1" x14ac:dyDescent="0.2">
      <c r="A2673" t="s">
        <v>57</v>
      </c>
      <c r="B2673" t="s">
        <v>10214</v>
      </c>
      <c r="C2673" t="s">
        <v>10215</v>
      </c>
      <c r="D2673" t="s">
        <v>10216</v>
      </c>
      <c r="E2673" t="s">
        <v>176</v>
      </c>
      <c r="F2673" t="s">
        <v>1913</v>
      </c>
      <c r="G2673" s="2">
        <v>44338</v>
      </c>
      <c r="H2673" s="2">
        <v>44326</v>
      </c>
      <c r="I2673" s="2">
        <v>44655</v>
      </c>
      <c r="J2673" s="19">
        <f t="shared" si="41"/>
        <v>44691</v>
      </c>
      <c r="K2673" s="2">
        <v>44691</v>
      </c>
      <c r="L2673" s="5" t="s">
        <v>6</v>
      </c>
      <c r="M2673" t="s">
        <v>63</v>
      </c>
      <c r="N2673" t="s">
        <v>32</v>
      </c>
      <c r="O2673" t="s">
        <v>64</v>
      </c>
      <c r="P2673" t="s">
        <v>65</v>
      </c>
      <c r="Q2673" t="s">
        <v>9614</v>
      </c>
      <c r="R2673" t="s">
        <v>67</v>
      </c>
      <c r="S2673" t="s">
        <v>79</v>
      </c>
      <c r="T2673" t="s">
        <v>69</v>
      </c>
      <c r="U2673" t="s">
        <v>10217</v>
      </c>
      <c r="V2673" t="s">
        <v>10216</v>
      </c>
      <c r="W2673" t="s">
        <v>71</v>
      </c>
    </row>
    <row r="2674" spans="1:23" hidden="1" x14ac:dyDescent="0.2">
      <c r="A2674" t="s">
        <v>57</v>
      </c>
      <c r="B2674" t="s">
        <v>10218</v>
      </c>
      <c r="C2674" t="s">
        <v>10219</v>
      </c>
      <c r="D2674" t="s">
        <v>10220</v>
      </c>
      <c r="E2674" t="s">
        <v>107</v>
      </c>
      <c r="F2674" t="s">
        <v>237</v>
      </c>
      <c r="G2674" s="2">
        <v>44338</v>
      </c>
      <c r="H2674" s="2">
        <v>44326</v>
      </c>
      <c r="I2674" s="2">
        <v>44697</v>
      </c>
      <c r="J2674" s="19">
        <f t="shared" si="41"/>
        <v>44691</v>
      </c>
      <c r="K2674" s="2">
        <v>44691</v>
      </c>
      <c r="L2674" s="5" t="s">
        <v>31</v>
      </c>
      <c r="M2674" t="s">
        <v>63</v>
      </c>
      <c r="N2674" t="s">
        <v>32</v>
      </c>
      <c r="O2674" t="s">
        <v>64</v>
      </c>
      <c r="P2674" t="s">
        <v>65</v>
      </c>
      <c r="Q2674" t="s">
        <v>463</v>
      </c>
      <c r="R2674" t="s">
        <v>67</v>
      </c>
      <c r="S2674" t="s">
        <v>79</v>
      </c>
      <c r="T2674" t="s">
        <v>69</v>
      </c>
      <c r="U2674" t="s">
        <v>10221</v>
      </c>
      <c r="V2674" t="s">
        <v>10220</v>
      </c>
      <c r="W2674" t="s">
        <v>71</v>
      </c>
    </row>
    <row r="2675" spans="1:23" hidden="1" x14ac:dyDescent="0.2">
      <c r="A2675" t="s">
        <v>57</v>
      </c>
      <c r="B2675" t="s">
        <v>10222</v>
      </c>
      <c r="C2675" t="s">
        <v>10223</v>
      </c>
      <c r="D2675" t="s">
        <v>10224</v>
      </c>
      <c r="E2675" t="s">
        <v>176</v>
      </c>
      <c r="F2675" t="s">
        <v>1913</v>
      </c>
      <c r="G2675" s="2">
        <v>44338</v>
      </c>
      <c r="H2675" s="2">
        <v>44327</v>
      </c>
      <c r="I2675" s="2">
        <v>44634</v>
      </c>
      <c r="J2675" s="19">
        <f t="shared" si="41"/>
        <v>44692</v>
      </c>
      <c r="K2675" s="2">
        <v>44692</v>
      </c>
      <c r="L2675" s="5" t="s">
        <v>6</v>
      </c>
      <c r="M2675" t="s">
        <v>63</v>
      </c>
      <c r="N2675" t="s">
        <v>32</v>
      </c>
      <c r="O2675" t="s">
        <v>64</v>
      </c>
      <c r="P2675" t="s">
        <v>65</v>
      </c>
      <c r="Q2675" t="s">
        <v>9614</v>
      </c>
      <c r="R2675" t="s">
        <v>67</v>
      </c>
      <c r="S2675" t="s">
        <v>79</v>
      </c>
      <c r="T2675" t="s">
        <v>69</v>
      </c>
      <c r="U2675" t="s">
        <v>10225</v>
      </c>
      <c r="V2675" t="s">
        <v>10224</v>
      </c>
      <c r="W2675" t="s">
        <v>71</v>
      </c>
    </row>
    <row r="2676" spans="1:23" hidden="1" x14ac:dyDescent="0.2">
      <c r="A2676" t="s">
        <v>57</v>
      </c>
      <c r="B2676" t="s">
        <v>10226</v>
      </c>
      <c r="C2676" t="s">
        <v>10227</v>
      </c>
      <c r="D2676" t="s">
        <v>10228</v>
      </c>
      <c r="E2676" t="s">
        <v>136</v>
      </c>
      <c r="F2676" t="s">
        <v>237</v>
      </c>
      <c r="G2676" s="2">
        <v>44338</v>
      </c>
      <c r="H2676" s="2">
        <v>44326</v>
      </c>
      <c r="I2676" s="2">
        <v>44614</v>
      </c>
      <c r="J2676" s="19">
        <f t="shared" si="41"/>
        <v>44691</v>
      </c>
      <c r="K2676" s="2">
        <v>44691</v>
      </c>
      <c r="L2676" s="5" t="s">
        <v>6</v>
      </c>
      <c r="M2676" t="s">
        <v>63</v>
      </c>
      <c r="N2676" t="s">
        <v>32</v>
      </c>
      <c r="O2676" t="s">
        <v>64</v>
      </c>
      <c r="P2676" t="s">
        <v>65</v>
      </c>
      <c r="Q2676" t="s">
        <v>8216</v>
      </c>
      <c r="R2676" t="s">
        <v>630</v>
      </c>
      <c r="S2676" t="s">
        <v>79</v>
      </c>
      <c r="T2676" t="s">
        <v>298</v>
      </c>
      <c r="U2676" t="s">
        <v>10229</v>
      </c>
      <c r="V2676" t="s">
        <v>10228</v>
      </c>
      <c r="W2676" t="s">
        <v>71</v>
      </c>
    </row>
    <row r="2677" spans="1:23" hidden="1" x14ac:dyDescent="0.2">
      <c r="A2677" t="s">
        <v>57</v>
      </c>
      <c r="B2677" t="s">
        <v>10230</v>
      </c>
      <c r="C2677" t="s">
        <v>7522</v>
      </c>
      <c r="D2677" t="s">
        <v>10231</v>
      </c>
      <c r="E2677" t="s">
        <v>107</v>
      </c>
      <c r="F2677" t="s">
        <v>4397</v>
      </c>
      <c r="G2677" s="2">
        <v>44338</v>
      </c>
      <c r="H2677" s="2">
        <v>44327</v>
      </c>
      <c r="I2677" s="2">
        <v>44734</v>
      </c>
      <c r="J2677" s="19">
        <f t="shared" si="41"/>
        <v>44692</v>
      </c>
      <c r="K2677" s="2">
        <v>44692</v>
      </c>
      <c r="L2677" s="5" t="s">
        <v>31</v>
      </c>
      <c r="M2677" t="s">
        <v>77</v>
      </c>
      <c r="N2677" t="s">
        <v>32</v>
      </c>
      <c r="O2677" t="s">
        <v>64</v>
      </c>
      <c r="P2677" t="s">
        <v>65</v>
      </c>
      <c r="Q2677" t="s">
        <v>10232</v>
      </c>
      <c r="R2677" t="s">
        <v>647</v>
      </c>
      <c r="S2677" t="s">
        <v>79</v>
      </c>
      <c r="T2677" t="s">
        <v>80</v>
      </c>
      <c r="U2677" t="s">
        <v>6535</v>
      </c>
      <c r="V2677" t="s">
        <v>6534</v>
      </c>
      <c r="W2677" t="s">
        <v>82</v>
      </c>
    </row>
    <row r="2678" spans="1:23" hidden="1" x14ac:dyDescent="0.2">
      <c r="A2678" t="s">
        <v>57</v>
      </c>
      <c r="B2678" t="s">
        <v>10233</v>
      </c>
      <c r="C2678" t="s">
        <v>10234</v>
      </c>
      <c r="D2678" t="s">
        <v>10235</v>
      </c>
      <c r="E2678" t="s">
        <v>176</v>
      </c>
      <c r="F2678" t="s">
        <v>1913</v>
      </c>
      <c r="G2678" s="2">
        <v>44338</v>
      </c>
      <c r="H2678" s="2">
        <v>44327</v>
      </c>
      <c r="I2678" s="2">
        <v>44760</v>
      </c>
      <c r="J2678" s="19">
        <f t="shared" si="41"/>
        <v>44692</v>
      </c>
      <c r="K2678" s="2">
        <v>44692</v>
      </c>
      <c r="L2678" s="5" t="s">
        <v>31</v>
      </c>
      <c r="M2678" t="s">
        <v>63</v>
      </c>
      <c r="N2678" t="s">
        <v>32</v>
      </c>
      <c r="O2678" t="s">
        <v>64</v>
      </c>
      <c r="P2678" t="s">
        <v>65</v>
      </c>
      <c r="Q2678" t="s">
        <v>463</v>
      </c>
      <c r="R2678" t="s">
        <v>67</v>
      </c>
      <c r="S2678" t="s">
        <v>79</v>
      </c>
      <c r="T2678" t="s">
        <v>69</v>
      </c>
      <c r="U2678" t="s">
        <v>10236</v>
      </c>
      <c r="V2678" t="s">
        <v>10235</v>
      </c>
      <c r="W2678" t="s">
        <v>71</v>
      </c>
    </row>
    <row r="2679" spans="1:23" hidden="1" x14ac:dyDescent="0.2">
      <c r="A2679" t="s">
        <v>57</v>
      </c>
      <c r="B2679" t="s">
        <v>10237</v>
      </c>
      <c r="C2679" t="s">
        <v>10238</v>
      </c>
      <c r="D2679" t="s">
        <v>10239</v>
      </c>
      <c r="E2679" t="s">
        <v>107</v>
      </c>
      <c r="F2679" t="s">
        <v>237</v>
      </c>
      <c r="G2679" s="2">
        <v>44338</v>
      </c>
      <c r="H2679" s="2">
        <v>44326</v>
      </c>
      <c r="I2679" s="2">
        <v>44703</v>
      </c>
      <c r="J2679" s="19">
        <f t="shared" si="41"/>
        <v>44691</v>
      </c>
      <c r="K2679" s="2">
        <v>44691</v>
      </c>
      <c r="L2679" s="5" t="s">
        <v>31</v>
      </c>
      <c r="M2679" t="s">
        <v>63</v>
      </c>
      <c r="N2679" t="s">
        <v>32</v>
      </c>
      <c r="O2679" t="s">
        <v>64</v>
      </c>
      <c r="P2679" t="s">
        <v>65</v>
      </c>
      <c r="Q2679" t="s">
        <v>8302</v>
      </c>
      <c r="R2679" t="s">
        <v>630</v>
      </c>
      <c r="S2679" t="s">
        <v>79</v>
      </c>
      <c r="T2679" t="s">
        <v>298</v>
      </c>
      <c r="U2679" t="s">
        <v>10240</v>
      </c>
      <c r="V2679" t="s">
        <v>10241</v>
      </c>
      <c r="W2679" t="s">
        <v>71</v>
      </c>
    </row>
    <row r="2680" spans="1:23" hidden="1" x14ac:dyDescent="0.2">
      <c r="A2680" t="s">
        <v>57</v>
      </c>
      <c r="B2680" t="s">
        <v>10242</v>
      </c>
      <c r="C2680" t="s">
        <v>5694</v>
      </c>
      <c r="D2680" t="s">
        <v>10243</v>
      </c>
      <c r="E2680" t="s">
        <v>107</v>
      </c>
      <c r="F2680" t="s">
        <v>4397</v>
      </c>
      <c r="G2680" s="2">
        <v>44338</v>
      </c>
      <c r="H2680" s="2">
        <v>44327</v>
      </c>
      <c r="I2680" s="2">
        <v>44736</v>
      </c>
      <c r="J2680" s="19">
        <f t="shared" si="41"/>
        <v>44692</v>
      </c>
      <c r="K2680" s="2">
        <v>44692</v>
      </c>
      <c r="L2680" s="5" t="s">
        <v>31</v>
      </c>
      <c r="M2680" t="s">
        <v>63</v>
      </c>
      <c r="N2680" t="s">
        <v>32</v>
      </c>
      <c r="O2680" t="s">
        <v>64</v>
      </c>
      <c r="P2680" t="s">
        <v>65</v>
      </c>
      <c r="Q2680" t="s">
        <v>8302</v>
      </c>
      <c r="R2680" t="s">
        <v>67</v>
      </c>
      <c r="S2680" t="s">
        <v>125</v>
      </c>
      <c r="T2680" t="s">
        <v>69</v>
      </c>
      <c r="U2680" t="s">
        <v>10244</v>
      </c>
      <c r="V2680" t="s">
        <v>10243</v>
      </c>
      <c r="W2680" t="s">
        <v>71</v>
      </c>
    </row>
    <row r="2681" spans="1:23" hidden="1" x14ac:dyDescent="0.2">
      <c r="A2681" t="s">
        <v>57</v>
      </c>
      <c r="B2681" t="s">
        <v>10245</v>
      </c>
      <c r="C2681" t="s">
        <v>10246</v>
      </c>
      <c r="D2681" t="s">
        <v>10247</v>
      </c>
      <c r="E2681" t="s">
        <v>136</v>
      </c>
      <c r="F2681" t="s">
        <v>237</v>
      </c>
      <c r="G2681" s="2">
        <v>44338</v>
      </c>
      <c r="H2681" s="2">
        <v>44326</v>
      </c>
      <c r="I2681" s="2">
        <v>44681</v>
      </c>
      <c r="J2681" s="19">
        <f t="shared" si="41"/>
        <v>44691</v>
      </c>
      <c r="K2681" s="2">
        <v>44691</v>
      </c>
      <c r="L2681" s="5" t="s">
        <v>6</v>
      </c>
      <c r="M2681" t="s">
        <v>63</v>
      </c>
      <c r="N2681" t="s">
        <v>32</v>
      </c>
      <c r="O2681" t="s">
        <v>64</v>
      </c>
      <c r="P2681" t="s">
        <v>65</v>
      </c>
      <c r="Q2681" t="s">
        <v>8216</v>
      </c>
      <c r="R2681" t="s">
        <v>67</v>
      </c>
      <c r="S2681" t="s">
        <v>79</v>
      </c>
      <c r="T2681" t="s">
        <v>69</v>
      </c>
      <c r="U2681" t="s">
        <v>10248</v>
      </c>
      <c r="V2681" t="s">
        <v>10247</v>
      </c>
      <c r="W2681" t="s">
        <v>71</v>
      </c>
    </row>
    <row r="2682" spans="1:23" hidden="1" x14ac:dyDescent="0.2">
      <c r="A2682" t="s">
        <v>57</v>
      </c>
      <c r="B2682" t="s">
        <v>10249</v>
      </c>
      <c r="C2682" t="s">
        <v>3526</v>
      </c>
      <c r="D2682" t="s">
        <v>10250</v>
      </c>
      <c r="E2682" t="s">
        <v>176</v>
      </c>
      <c r="F2682" t="s">
        <v>1913</v>
      </c>
      <c r="G2682" s="2">
        <v>44338</v>
      </c>
      <c r="H2682" s="2">
        <v>44324</v>
      </c>
      <c r="I2682" s="2">
        <v>44634</v>
      </c>
      <c r="J2682" s="19">
        <f t="shared" si="41"/>
        <v>44689</v>
      </c>
      <c r="K2682" s="2">
        <v>44689</v>
      </c>
      <c r="L2682" s="5" t="s">
        <v>6</v>
      </c>
      <c r="M2682" t="s">
        <v>63</v>
      </c>
      <c r="N2682" t="s">
        <v>32</v>
      </c>
      <c r="O2682" t="s">
        <v>64</v>
      </c>
      <c r="P2682" t="s">
        <v>65</v>
      </c>
      <c r="Q2682" t="s">
        <v>463</v>
      </c>
      <c r="R2682" t="s">
        <v>67</v>
      </c>
      <c r="S2682" t="s">
        <v>79</v>
      </c>
      <c r="T2682" t="s">
        <v>69</v>
      </c>
      <c r="U2682" t="s">
        <v>10251</v>
      </c>
      <c r="V2682" t="s">
        <v>10250</v>
      </c>
      <c r="W2682" t="s">
        <v>71</v>
      </c>
    </row>
    <row r="2683" spans="1:23" hidden="1" x14ac:dyDescent="0.2">
      <c r="A2683" t="s">
        <v>57</v>
      </c>
      <c r="B2683" t="s">
        <v>10252</v>
      </c>
      <c r="C2683" t="s">
        <v>10253</v>
      </c>
      <c r="D2683" t="s">
        <v>10254</v>
      </c>
      <c r="E2683" t="s">
        <v>176</v>
      </c>
      <c r="F2683" t="s">
        <v>1913</v>
      </c>
      <c r="G2683" s="2">
        <v>44338</v>
      </c>
      <c r="H2683" s="2">
        <v>44327</v>
      </c>
      <c r="I2683" s="2">
        <v>44768</v>
      </c>
      <c r="J2683" s="19">
        <f t="shared" si="41"/>
        <v>44692</v>
      </c>
      <c r="K2683" s="2">
        <v>44692</v>
      </c>
      <c r="L2683" s="5" t="s">
        <v>31</v>
      </c>
      <c r="M2683" t="s">
        <v>77</v>
      </c>
      <c r="N2683" t="s">
        <v>32</v>
      </c>
      <c r="O2683" t="s">
        <v>64</v>
      </c>
      <c r="P2683" t="s">
        <v>65</v>
      </c>
      <c r="Q2683" t="s">
        <v>8216</v>
      </c>
      <c r="R2683" t="s">
        <v>67</v>
      </c>
      <c r="S2683" t="s">
        <v>79</v>
      </c>
      <c r="T2683" t="s">
        <v>80</v>
      </c>
      <c r="U2683" t="s">
        <v>10255</v>
      </c>
      <c r="V2683" t="s">
        <v>10254</v>
      </c>
      <c r="W2683" t="s">
        <v>82</v>
      </c>
    </row>
    <row r="2684" spans="1:23" hidden="1" x14ac:dyDescent="0.2">
      <c r="A2684" t="s">
        <v>57</v>
      </c>
      <c r="B2684" t="s">
        <v>10256</v>
      </c>
      <c r="C2684" t="s">
        <v>10257</v>
      </c>
      <c r="D2684" t="s">
        <v>10258</v>
      </c>
      <c r="E2684" t="s">
        <v>176</v>
      </c>
      <c r="F2684" t="s">
        <v>1913</v>
      </c>
      <c r="G2684" s="2">
        <v>44338</v>
      </c>
      <c r="H2684" s="2">
        <v>44327</v>
      </c>
      <c r="I2684" s="2">
        <v>44589</v>
      </c>
      <c r="J2684" s="19">
        <f t="shared" si="41"/>
        <v>44692</v>
      </c>
      <c r="K2684" s="2">
        <v>44692</v>
      </c>
      <c r="L2684" s="5" t="s">
        <v>6</v>
      </c>
      <c r="M2684" t="s">
        <v>77</v>
      </c>
      <c r="N2684" t="s">
        <v>32</v>
      </c>
      <c r="O2684" t="s">
        <v>64</v>
      </c>
      <c r="P2684" t="s">
        <v>65</v>
      </c>
      <c r="Q2684" t="s">
        <v>1998</v>
      </c>
      <c r="R2684" t="s">
        <v>67</v>
      </c>
      <c r="S2684" t="s">
        <v>79</v>
      </c>
      <c r="T2684" t="s">
        <v>80</v>
      </c>
      <c r="U2684" t="s">
        <v>8400</v>
      </c>
      <c r="V2684" t="s">
        <v>8401</v>
      </c>
      <c r="W2684" t="s">
        <v>82</v>
      </c>
    </row>
    <row r="2685" spans="1:23" hidden="1" x14ac:dyDescent="0.2">
      <c r="A2685" t="s">
        <v>57</v>
      </c>
      <c r="B2685" t="s">
        <v>10259</v>
      </c>
      <c r="C2685" t="s">
        <v>10260</v>
      </c>
      <c r="D2685" t="s">
        <v>10261</v>
      </c>
      <c r="E2685" t="s">
        <v>136</v>
      </c>
      <c r="F2685" t="s">
        <v>237</v>
      </c>
      <c r="G2685" s="2">
        <v>44338</v>
      </c>
      <c r="H2685" s="2">
        <v>44326</v>
      </c>
      <c r="I2685" s="2">
        <v>44688</v>
      </c>
      <c r="J2685" s="19">
        <f t="shared" si="41"/>
        <v>44691</v>
      </c>
      <c r="K2685" s="2">
        <v>44691</v>
      </c>
      <c r="L2685" s="5" t="s">
        <v>6</v>
      </c>
      <c r="M2685" t="s">
        <v>77</v>
      </c>
      <c r="N2685" t="s">
        <v>32</v>
      </c>
      <c r="O2685" t="s">
        <v>64</v>
      </c>
      <c r="P2685" t="s">
        <v>65</v>
      </c>
      <c r="Q2685" t="s">
        <v>8326</v>
      </c>
      <c r="R2685" t="s">
        <v>67</v>
      </c>
      <c r="S2685" t="s">
        <v>79</v>
      </c>
      <c r="T2685" t="s">
        <v>80</v>
      </c>
      <c r="U2685" t="s">
        <v>8224</v>
      </c>
      <c r="V2685" t="s">
        <v>8225</v>
      </c>
      <c r="W2685" t="s">
        <v>82</v>
      </c>
    </row>
    <row r="2686" spans="1:23" hidden="1" x14ac:dyDescent="0.2">
      <c r="A2686" t="s">
        <v>57</v>
      </c>
      <c r="B2686" t="s">
        <v>10262</v>
      </c>
      <c r="C2686" t="s">
        <v>10263</v>
      </c>
      <c r="D2686" t="s">
        <v>10264</v>
      </c>
      <c r="E2686" t="s">
        <v>176</v>
      </c>
      <c r="F2686" t="s">
        <v>1913</v>
      </c>
      <c r="G2686" s="2">
        <v>44338</v>
      </c>
      <c r="H2686" s="2">
        <v>44324</v>
      </c>
      <c r="I2686" s="2">
        <v>44755</v>
      </c>
      <c r="J2686" s="19">
        <f t="shared" si="41"/>
        <v>44689</v>
      </c>
      <c r="K2686" s="2">
        <v>44689</v>
      </c>
      <c r="L2686" s="5" t="s">
        <v>31</v>
      </c>
      <c r="M2686" t="s">
        <v>77</v>
      </c>
      <c r="N2686" t="s">
        <v>32</v>
      </c>
      <c r="O2686" t="s">
        <v>64</v>
      </c>
      <c r="P2686" t="s">
        <v>65</v>
      </c>
      <c r="Q2686" t="s">
        <v>1998</v>
      </c>
      <c r="R2686" t="s">
        <v>67</v>
      </c>
      <c r="S2686" t="s">
        <v>79</v>
      </c>
      <c r="T2686" t="s">
        <v>80</v>
      </c>
      <c r="U2686" t="s">
        <v>8456</v>
      </c>
      <c r="V2686" t="s">
        <v>8457</v>
      </c>
      <c r="W2686" t="s">
        <v>82</v>
      </c>
    </row>
    <row r="2687" spans="1:23" hidden="1" x14ac:dyDescent="0.2">
      <c r="A2687" t="s">
        <v>57</v>
      </c>
      <c r="B2687" t="s">
        <v>10265</v>
      </c>
      <c r="C2687" t="s">
        <v>10266</v>
      </c>
      <c r="D2687" t="s">
        <v>10267</v>
      </c>
      <c r="E2687" t="s">
        <v>176</v>
      </c>
      <c r="F2687" t="s">
        <v>1913</v>
      </c>
      <c r="G2687" s="2">
        <v>44338</v>
      </c>
      <c r="H2687" s="2">
        <v>44327</v>
      </c>
      <c r="I2687" s="2">
        <v>44651</v>
      </c>
      <c r="J2687" s="19">
        <f t="shared" si="41"/>
        <v>44692</v>
      </c>
      <c r="K2687" s="2">
        <v>44692</v>
      </c>
      <c r="L2687" s="5" t="s">
        <v>6</v>
      </c>
      <c r="M2687" t="s">
        <v>77</v>
      </c>
      <c r="N2687" t="s">
        <v>32</v>
      </c>
      <c r="O2687" t="s">
        <v>64</v>
      </c>
      <c r="P2687" t="s">
        <v>65</v>
      </c>
      <c r="Q2687" t="s">
        <v>8326</v>
      </c>
      <c r="R2687" t="s">
        <v>67</v>
      </c>
      <c r="S2687" t="s">
        <v>79</v>
      </c>
      <c r="T2687" t="s">
        <v>80</v>
      </c>
      <c r="U2687" t="s">
        <v>8456</v>
      </c>
      <c r="V2687" t="s">
        <v>8457</v>
      </c>
      <c r="W2687" t="s">
        <v>82</v>
      </c>
    </row>
    <row r="2688" spans="1:23" hidden="1" x14ac:dyDescent="0.2">
      <c r="A2688" t="s">
        <v>57</v>
      </c>
      <c r="B2688" t="s">
        <v>10268</v>
      </c>
      <c r="C2688" t="s">
        <v>10269</v>
      </c>
      <c r="D2688" t="s">
        <v>10270</v>
      </c>
      <c r="E2688" t="s">
        <v>136</v>
      </c>
      <c r="F2688" t="s">
        <v>237</v>
      </c>
      <c r="G2688" s="2">
        <v>44338</v>
      </c>
      <c r="H2688" s="2">
        <v>44326</v>
      </c>
      <c r="I2688" s="2">
        <v>44680</v>
      </c>
      <c r="J2688" s="19">
        <f t="shared" si="41"/>
        <v>44691</v>
      </c>
      <c r="K2688" s="2">
        <v>44691</v>
      </c>
      <c r="L2688" s="5" t="s">
        <v>6</v>
      </c>
      <c r="M2688" t="s">
        <v>63</v>
      </c>
      <c r="N2688" t="s">
        <v>32</v>
      </c>
      <c r="O2688" t="s">
        <v>64</v>
      </c>
      <c r="P2688" t="s">
        <v>65</v>
      </c>
      <c r="Q2688" t="s">
        <v>8216</v>
      </c>
      <c r="R2688" t="s">
        <v>630</v>
      </c>
      <c r="S2688" t="s">
        <v>79</v>
      </c>
      <c r="T2688" t="s">
        <v>298</v>
      </c>
      <c r="U2688" t="s">
        <v>10271</v>
      </c>
      <c r="V2688" t="s">
        <v>10270</v>
      </c>
      <c r="W2688" t="s">
        <v>71</v>
      </c>
    </row>
    <row r="2689" spans="1:23" hidden="1" x14ac:dyDescent="0.2">
      <c r="A2689" t="s">
        <v>57</v>
      </c>
      <c r="B2689" t="s">
        <v>10272</v>
      </c>
      <c r="C2689" t="s">
        <v>10273</v>
      </c>
      <c r="D2689" t="s">
        <v>10135</v>
      </c>
      <c r="E2689" t="s">
        <v>107</v>
      </c>
      <c r="F2689" t="s">
        <v>7813</v>
      </c>
      <c r="G2689" s="2">
        <v>44338</v>
      </c>
      <c r="H2689" s="2">
        <v>44326</v>
      </c>
      <c r="I2689" s="2">
        <v>44803</v>
      </c>
      <c r="J2689" s="19">
        <f t="shared" si="41"/>
        <v>44691</v>
      </c>
      <c r="K2689" s="2">
        <v>44691</v>
      </c>
      <c r="L2689" s="5" t="s">
        <v>31</v>
      </c>
      <c r="M2689" t="s">
        <v>77</v>
      </c>
      <c r="N2689" t="s">
        <v>32</v>
      </c>
      <c r="O2689" t="s">
        <v>64</v>
      </c>
      <c r="P2689" t="s">
        <v>65</v>
      </c>
      <c r="Q2689" t="s">
        <v>9972</v>
      </c>
      <c r="R2689" t="s">
        <v>67</v>
      </c>
      <c r="S2689" t="s">
        <v>79</v>
      </c>
      <c r="T2689" t="s">
        <v>80</v>
      </c>
      <c r="U2689" t="s">
        <v>10134</v>
      </c>
      <c r="V2689" t="s">
        <v>10135</v>
      </c>
      <c r="W2689" t="s">
        <v>82</v>
      </c>
    </row>
    <row r="2690" spans="1:23" hidden="1" x14ac:dyDescent="0.2">
      <c r="A2690" t="s">
        <v>57</v>
      </c>
      <c r="B2690" t="s">
        <v>10274</v>
      </c>
      <c r="C2690" t="s">
        <v>10275</v>
      </c>
      <c r="D2690" t="s">
        <v>10276</v>
      </c>
      <c r="E2690" t="s">
        <v>107</v>
      </c>
      <c r="F2690" t="s">
        <v>237</v>
      </c>
      <c r="G2690" s="2">
        <v>44338</v>
      </c>
      <c r="H2690" s="2">
        <v>44326</v>
      </c>
      <c r="I2690" s="2">
        <v>44617</v>
      </c>
      <c r="J2690" s="19">
        <f t="shared" ref="J2690:J2753" si="42">H2690+365</f>
        <v>44691</v>
      </c>
      <c r="K2690" s="2">
        <v>44691</v>
      </c>
      <c r="L2690" s="5" t="s">
        <v>6</v>
      </c>
      <c r="M2690" t="s">
        <v>63</v>
      </c>
      <c r="N2690" t="s">
        <v>32</v>
      </c>
      <c r="O2690" t="s">
        <v>64</v>
      </c>
      <c r="P2690" t="s">
        <v>65</v>
      </c>
      <c r="Q2690" t="s">
        <v>8216</v>
      </c>
      <c r="R2690" t="s">
        <v>630</v>
      </c>
      <c r="S2690" t="s">
        <v>79</v>
      </c>
      <c r="T2690" t="s">
        <v>298</v>
      </c>
      <c r="U2690" t="s">
        <v>10277</v>
      </c>
      <c r="V2690" t="s">
        <v>10276</v>
      </c>
      <c r="W2690" t="s">
        <v>71</v>
      </c>
    </row>
    <row r="2691" spans="1:23" hidden="1" x14ac:dyDescent="0.2">
      <c r="A2691" t="s">
        <v>57</v>
      </c>
      <c r="B2691" t="s">
        <v>10278</v>
      </c>
      <c r="C2691" t="s">
        <v>10279</v>
      </c>
      <c r="D2691" t="s">
        <v>10280</v>
      </c>
      <c r="E2691" t="s">
        <v>176</v>
      </c>
      <c r="F2691" t="s">
        <v>1913</v>
      </c>
      <c r="G2691" s="2">
        <v>44338</v>
      </c>
      <c r="H2691" s="2">
        <v>44326</v>
      </c>
      <c r="I2691" s="2">
        <v>44434</v>
      </c>
      <c r="J2691" s="19">
        <f t="shared" si="42"/>
        <v>44691</v>
      </c>
      <c r="K2691" s="2">
        <v>44691</v>
      </c>
      <c r="L2691" s="5" t="s">
        <v>6</v>
      </c>
      <c r="M2691" t="s">
        <v>63</v>
      </c>
      <c r="N2691" t="s">
        <v>32</v>
      </c>
      <c r="O2691" t="s">
        <v>64</v>
      </c>
      <c r="P2691" t="s">
        <v>65</v>
      </c>
      <c r="Q2691" t="s">
        <v>463</v>
      </c>
      <c r="R2691" t="s">
        <v>630</v>
      </c>
      <c r="S2691" t="s">
        <v>79</v>
      </c>
      <c r="T2691" t="s">
        <v>298</v>
      </c>
      <c r="U2691" t="s">
        <v>10281</v>
      </c>
      <c r="V2691" t="s">
        <v>10280</v>
      </c>
      <c r="W2691" t="s">
        <v>71</v>
      </c>
    </row>
    <row r="2692" spans="1:23" hidden="1" x14ac:dyDescent="0.2">
      <c r="A2692" t="s">
        <v>57</v>
      </c>
      <c r="B2692" t="s">
        <v>10282</v>
      </c>
      <c r="C2692" t="s">
        <v>10279</v>
      </c>
      <c r="D2692" t="s">
        <v>10283</v>
      </c>
      <c r="E2692" t="s">
        <v>176</v>
      </c>
      <c r="F2692" t="s">
        <v>1913</v>
      </c>
      <c r="G2692" s="2">
        <v>44338</v>
      </c>
      <c r="H2692" s="2">
        <v>44326</v>
      </c>
      <c r="I2692" s="2">
        <v>44434</v>
      </c>
      <c r="J2692" s="19">
        <f t="shared" si="42"/>
        <v>44691</v>
      </c>
      <c r="K2692" s="2">
        <v>44691</v>
      </c>
      <c r="L2692" s="5" t="s">
        <v>6</v>
      </c>
      <c r="M2692" t="s">
        <v>63</v>
      </c>
      <c r="N2692" t="s">
        <v>32</v>
      </c>
      <c r="O2692" t="s">
        <v>64</v>
      </c>
      <c r="P2692" t="s">
        <v>65</v>
      </c>
      <c r="Q2692" t="s">
        <v>463</v>
      </c>
      <c r="R2692" t="s">
        <v>67</v>
      </c>
      <c r="S2692" t="s">
        <v>125</v>
      </c>
      <c r="T2692" t="s">
        <v>69</v>
      </c>
      <c r="U2692" t="s">
        <v>10284</v>
      </c>
      <c r="V2692" t="s">
        <v>10283</v>
      </c>
      <c r="W2692" t="s">
        <v>71</v>
      </c>
    </row>
    <row r="2693" spans="1:23" hidden="1" x14ac:dyDescent="0.2">
      <c r="A2693" t="s">
        <v>57</v>
      </c>
      <c r="B2693" t="s">
        <v>10285</v>
      </c>
      <c r="C2693" t="s">
        <v>10286</v>
      </c>
      <c r="D2693" t="s">
        <v>10287</v>
      </c>
      <c r="E2693" t="s">
        <v>176</v>
      </c>
      <c r="F2693" t="s">
        <v>1913</v>
      </c>
      <c r="G2693" s="2">
        <v>44338</v>
      </c>
      <c r="H2693" s="2">
        <v>44327</v>
      </c>
      <c r="I2693" s="2">
        <v>44899</v>
      </c>
      <c r="J2693" s="19">
        <f t="shared" si="42"/>
        <v>44692</v>
      </c>
      <c r="K2693" s="2">
        <v>44692</v>
      </c>
      <c r="L2693" s="5" t="s">
        <v>31</v>
      </c>
      <c r="M2693" t="s">
        <v>77</v>
      </c>
      <c r="N2693" t="s">
        <v>32</v>
      </c>
      <c r="O2693" t="s">
        <v>64</v>
      </c>
      <c r="P2693" t="s">
        <v>65</v>
      </c>
      <c r="Q2693" t="s">
        <v>9972</v>
      </c>
      <c r="R2693" t="s">
        <v>67</v>
      </c>
      <c r="S2693" t="s">
        <v>79</v>
      </c>
      <c r="T2693" t="s">
        <v>80</v>
      </c>
      <c r="U2693" t="s">
        <v>10288</v>
      </c>
      <c r="V2693" t="s">
        <v>10287</v>
      </c>
      <c r="W2693" t="s">
        <v>82</v>
      </c>
    </row>
    <row r="2694" spans="1:23" hidden="1" x14ac:dyDescent="0.2">
      <c r="A2694" t="s">
        <v>57</v>
      </c>
      <c r="B2694" t="s">
        <v>10289</v>
      </c>
      <c r="C2694" t="s">
        <v>10290</v>
      </c>
      <c r="D2694" t="s">
        <v>10291</v>
      </c>
      <c r="E2694" t="s">
        <v>176</v>
      </c>
      <c r="F2694" t="s">
        <v>1913</v>
      </c>
      <c r="G2694" s="2">
        <v>44338</v>
      </c>
      <c r="H2694" s="2">
        <v>44326</v>
      </c>
      <c r="I2694" s="2">
        <v>44588</v>
      </c>
      <c r="J2694" s="19">
        <f t="shared" si="42"/>
        <v>44691</v>
      </c>
      <c r="K2694" s="2">
        <v>44691</v>
      </c>
      <c r="L2694" s="5" t="s">
        <v>6</v>
      </c>
      <c r="M2694" t="s">
        <v>63</v>
      </c>
      <c r="N2694" t="s">
        <v>32</v>
      </c>
      <c r="O2694" t="s">
        <v>64</v>
      </c>
      <c r="P2694" t="s">
        <v>65</v>
      </c>
      <c r="Q2694" t="s">
        <v>463</v>
      </c>
      <c r="R2694" t="s">
        <v>67</v>
      </c>
      <c r="S2694" t="s">
        <v>583</v>
      </c>
      <c r="T2694" t="s">
        <v>80</v>
      </c>
      <c r="U2694" t="s">
        <v>10292</v>
      </c>
      <c r="V2694" t="s">
        <v>10291</v>
      </c>
      <c r="W2694" t="s">
        <v>71</v>
      </c>
    </row>
    <row r="2695" spans="1:23" hidden="1" x14ac:dyDescent="0.2">
      <c r="A2695" t="s">
        <v>57</v>
      </c>
      <c r="B2695" t="s">
        <v>10293</v>
      </c>
      <c r="C2695" t="s">
        <v>10294</v>
      </c>
      <c r="D2695" t="s">
        <v>10295</v>
      </c>
      <c r="E2695" t="s">
        <v>107</v>
      </c>
      <c r="F2695" t="s">
        <v>237</v>
      </c>
      <c r="G2695" s="2">
        <v>44338</v>
      </c>
      <c r="H2695" s="2">
        <v>44326</v>
      </c>
      <c r="I2695" s="2">
        <v>44696</v>
      </c>
      <c r="J2695" s="19">
        <f t="shared" si="42"/>
        <v>44691</v>
      </c>
      <c r="K2695" s="2">
        <v>44691</v>
      </c>
      <c r="L2695" s="5" t="s">
        <v>31</v>
      </c>
      <c r="M2695" t="s">
        <v>63</v>
      </c>
      <c r="N2695" t="s">
        <v>32</v>
      </c>
      <c r="O2695" t="s">
        <v>64</v>
      </c>
      <c r="P2695" t="s">
        <v>65</v>
      </c>
      <c r="Q2695" t="s">
        <v>8216</v>
      </c>
      <c r="R2695" t="s">
        <v>67</v>
      </c>
      <c r="S2695" t="s">
        <v>79</v>
      </c>
      <c r="T2695" t="s">
        <v>69</v>
      </c>
      <c r="U2695" t="s">
        <v>10296</v>
      </c>
      <c r="V2695" t="s">
        <v>10295</v>
      </c>
      <c r="W2695" t="s">
        <v>71</v>
      </c>
    </row>
    <row r="2696" spans="1:23" hidden="1" x14ac:dyDescent="0.2">
      <c r="A2696" t="s">
        <v>57</v>
      </c>
      <c r="B2696" t="s">
        <v>10297</v>
      </c>
      <c r="C2696" t="s">
        <v>10298</v>
      </c>
      <c r="D2696" t="s">
        <v>10299</v>
      </c>
      <c r="E2696" t="s">
        <v>107</v>
      </c>
      <c r="F2696" t="s">
        <v>237</v>
      </c>
      <c r="G2696" s="2">
        <v>44338</v>
      </c>
      <c r="H2696" s="2">
        <v>44326</v>
      </c>
      <c r="I2696" s="2">
        <v>44700</v>
      </c>
      <c r="J2696" s="19">
        <f t="shared" si="42"/>
        <v>44691</v>
      </c>
      <c r="K2696" s="2">
        <v>44691</v>
      </c>
      <c r="L2696" s="5" t="s">
        <v>31</v>
      </c>
      <c r="M2696" t="s">
        <v>77</v>
      </c>
      <c r="N2696" t="s">
        <v>32</v>
      </c>
      <c r="O2696" t="s">
        <v>64</v>
      </c>
      <c r="P2696" t="s">
        <v>65</v>
      </c>
      <c r="Q2696" t="s">
        <v>8326</v>
      </c>
      <c r="R2696" t="s">
        <v>67</v>
      </c>
      <c r="S2696" t="s">
        <v>79</v>
      </c>
      <c r="T2696" t="s">
        <v>80</v>
      </c>
      <c r="U2696" t="s">
        <v>8224</v>
      </c>
      <c r="V2696" t="s">
        <v>8225</v>
      </c>
      <c r="W2696" t="s">
        <v>82</v>
      </c>
    </row>
    <row r="2697" spans="1:23" hidden="1" x14ac:dyDescent="0.2">
      <c r="A2697" t="s">
        <v>57</v>
      </c>
      <c r="B2697" t="s">
        <v>10300</v>
      </c>
      <c r="C2697" t="s">
        <v>10301</v>
      </c>
      <c r="D2697" t="s">
        <v>10302</v>
      </c>
      <c r="E2697" t="s">
        <v>107</v>
      </c>
      <c r="F2697" t="s">
        <v>237</v>
      </c>
      <c r="G2697" s="2">
        <v>44338</v>
      </c>
      <c r="H2697" s="2">
        <v>44326</v>
      </c>
      <c r="I2697" s="2">
        <v>44697</v>
      </c>
      <c r="J2697" s="19">
        <f t="shared" si="42"/>
        <v>44691</v>
      </c>
      <c r="K2697" s="2">
        <v>44691</v>
      </c>
      <c r="L2697" s="5" t="s">
        <v>31</v>
      </c>
      <c r="M2697" t="s">
        <v>63</v>
      </c>
      <c r="N2697" t="s">
        <v>32</v>
      </c>
      <c r="O2697" t="s">
        <v>64</v>
      </c>
      <c r="P2697" t="s">
        <v>65</v>
      </c>
      <c r="Q2697" t="s">
        <v>8216</v>
      </c>
      <c r="R2697" t="s">
        <v>67</v>
      </c>
      <c r="S2697" t="s">
        <v>79</v>
      </c>
      <c r="T2697" t="s">
        <v>69</v>
      </c>
      <c r="U2697" t="s">
        <v>10303</v>
      </c>
      <c r="V2697" t="s">
        <v>10302</v>
      </c>
      <c r="W2697" t="s">
        <v>71</v>
      </c>
    </row>
    <row r="2698" spans="1:23" hidden="1" x14ac:dyDescent="0.2">
      <c r="A2698" t="s">
        <v>57</v>
      </c>
      <c r="B2698" t="s">
        <v>10304</v>
      </c>
      <c r="C2698" t="s">
        <v>10305</v>
      </c>
      <c r="D2698" t="s">
        <v>10306</v>
      </c>
      <c r="E2698" t="s">
        <v>107</v>
      </c>
      <c r="F2698" t="s">
        <v>493</v>
      </c>
      <c r="G2698" s="2">
        <v>44338</v>
      </c>
      <c r="H2698" s="2">
        <v>44321</v>
      </c>
      <c r="I2698" s="2">
        <v>44574</v>
      </c>
      <c r="J2698" s="19">
        <f t="shared" si="42"/>
        <v>44686</v>
      </c>
      <c r="K2698" s="2">
        <v>44686</v>
      </c>
      <c r="L2698" s="5" t="s">
        <v>6</v>
      </c>
      <c r="M2698" t="s">
        <v>63</v>
      </c>
      <c r="N2698" t="s">
        <v>32</v>
      </c>
      <c r="O2698" t="s">
        <v>64</v>
      </c>
      <c r="P2698" t="s">
        <v>65</v>
      </c>
      <c r="Q2698" t="s">
        <v>8216</v>
      </c>
      <c r="R2698" t="s">
        <v>67</v>
      </c>
      <c r="S2698" t="s">
        <v>79</v>
      </c>
      <c r="T2698" t="s">
        <v>69</v>
      </c>
      <c r="U2698" t="s">
        <v>10307</v>
      </c>
      <c r="V2698" t="s">
        <v>10306</v>
      </c>
      <c r="W2698" t="s">
        <v>71</v>
      </c>
    </row>
    <row r="2699" spans="1:23" hidden="1" x14ac:dyDescent="0.2">
      <c r="A2699" t="s">
        <v>57</v>
      </c>
      <c r="B2699" t="s">
        <v>10308</v>
      </c>
      <c r="C2699" t="s">
        <v>10309</v>
      </c>
      <c r="D2699" t="s">
        <v>10310</v>
      </c>
      <c r="E2699" t="s">
        <v>136</v>
      </c>
      <c r="F2699" t="s">
        <v>237</v>
      </c>
      <c r="G2699" s="2">
        <v>44338</v>
      </c>
      <c r="H2699" s="2">
        <v>44326</v>
      </c>
      <c r="I2699" s="2">
        <v>44685</v>
      </c>
      <c r="J2699" s="19">
        <f t="shared" si="42"/>
        <v>44691</v>
      </c>
      <c r="K2699" s="2">
        <v>44691</v>
      </c>
      <c r="L2699" s="5" t="s">
        <v>6</v>
      </c>
      <c r="M2699" t="s">
        <v>77</v>
      </c>
      <c r="N2699" t="s">
        <v>32</v>
      </c>
      <c r="O2699" t="s">
        <v>64</v>
      </c>
      <c r="P2699" t="s">
        <v>65</v>
      </c>
      <c r="Q2699" t="s">
        <v>8216</v>
      </c>
      <c r="R2699" t="s">
        <v>67</v>
      </c>
      <c r="S2699" t="s">
        <v>79</v>
      </c>
      <c r="T2699" t="s">
        <v>80</v>
      </c>
      <c r="U2699" t="s">
        <v>10311</v>
      </c>
      <c r="V2699" t="s">
        <v>10310</v>
      </c>
      <c r="W2699" t="s">
        <v>82</v>
      </c>
    </row>
    <row r="2700" spans="1:23" hidden="1" x14ac:dyDescent="0.2">
      <c r="A2700" t="s">
        <v>57</v>
      </c>
      <c r="B2700" t="s">
        <v>10312</v>
      </c>
      <c r="C2700" t="s">
        <v>340</v>
      </c>
      <c r="D2700" t="s">
        <v>10313</v>
      </c>
      <c r="E2700" t="s">
        <v>107</v>
      </c>
      <c r="F2700" t="s">
        <v>4397</v>
      </c>
      <c r="G2700" s="2">
        <v>44339</v>
      </c>
      <c r="H2700" s="2">
        <v>44327</v>
      </c>
      <c r="I2700" s="2">
        <v>44415</v>
      </c>
      <c r="J2700" s="19">
        <f t="shared" si="42"/>
        <v>44692</v>
      </c>
      <c r="K2700" s="2">
        <v>44692</v>
      </c>
      <c r="L2700" s="5" t="s">
        <v>6</v>
      </c>
      <c r="M2700" t="s">
        <v>63</v>
      </c>
      <c r="N2700" t="s">
        <v>32</v>
      </c>
      <c r="O2700" t="s">
        <v>64</v>
      </c>
      <c r="P2700" t="s">
        <v>65</v>
      </c>
      <c r="Q2700" t="s">
        <v>8701</v>
      </c>
      <c r="R2700" t="s">
        <v>630</v>
      </c>
      <c r="S2700" t="s">
        <v>79</v>
      </c>
      <c r="T2700" t="s">
        <v>298</v>
      </c>
      <c r="U2700" t="s">
        <v>10314</v>
      </c>
      <c r="V2700" t="s">
        <v>10313</v>
      </c>
      <c r="W2700" t="s">
        <v>71</v>
      </c>
    </row>
    <row r="2701" spans="1:23" hidden="1" x14ac:dyDescent="0.2">
      <c r="A2701" t="s">
        <v>57</v>
      </c>
      <c r="B2701" t="s">
        <v>10315</v>
      </c>
      <c r="C2701" t="s">
        <v>10316</v>
      </c>
      <c r="D2701" t="s">
        <v>10317</v>
      </c>
      <c r="E2701" t="s">
        <v>176</v>
      </c>
      <c r="F2701" t="s">
        <v>1913</v>
      </c>
      <c r="G2701" s="2">
        <v>44339</v>
      </c>
      <c r="H2701" s="2">
        <v>44327</v>
      </c>
      <c r="I2701" s="2">
        <v>44652</v>
      </c>
      <c r="J2701" s="19">
        <f t="shared" si="42"/>
        <v>44692</v>
      </c>
      <c r="K2701" s="2">
        <v>44692</v>
      </c>
      <c r="L2701" s="5" t="s">
        <v>6</v>
      </c>
      <c r="M2701" t="s">
        <v>63</v>
      </c>
      <c r="N2701" t="s">
        <v>32</v>
      </c>
      <c r="O2701" t="s">
        <v>64</v>
      </c>
      <c r="P2701" t="s">
        <v>65</v>
      </c>
      <c r="Q2701" t="s">
        <v>945</v>
      </c>
      <c r="R2701" t="s">
        <v>67</v>
      </c>
      <c r="S2701" t="s">
        <v>1744</v>
      </c>
      <c r="T2701" t="s">
        <v>69</v>
      </c>
      <c r="U2701" t="s">
        <v>10318</v>
      </c>
      <c r="V2701" t="s">
        <v>10317</v>
      </c>
      <c r="W2701" t="s">
        <v>71</v>
      </c>
    </row>
    <row r="2702" spans="1:23" hidden="1" x14ac:dyDescent="0.2">
      <c r="A2702" t="s">
        <v>57</v>
      </c>
      <c r="B2702" t="s">
        <v>10319</v>
      </c>
      <c r="C2702" t="s">
        <v>1771</v>
      </c>
      <c r="D2702" t="s">
        <v>10320</v>
      </c>
      <c r="E2702" t="s">
        <v>107</v>
      </c>
      <c r="F2702" t="s">
        <v>237</v>
      </c>
      <c r="G2702" s="2">
        <v>44339</v>
      </c>
      <c r="H2702" s="2">
        <v>44326</v>
      </c>
      <c r="I2702" s="2">
        <v>44617</v>
      </c>
      <c r="J2702" s="19">
        <f t="shared" si="42"/>
        <v>44691</v>
      </c>
      <c r="K2702" s="2">
        <v>44691</v>
      </c>
      <c r="L2702" s="5" t="s">
        <v>6</v>
      </c>
      <c r="M2702" t="s">
        <v>63</v>
      </c>
      <c r="N2702" t="s">
        <v>32</v>
      </c>
      <c r="O2702" t="s">
        <v>64</v>
      </c>
      <c r="P2702" t="s">
        <v>65</v>
      </c>
      <c r="Q2702" t="s">
        <v>8216</v>
      </c>
      <c r="R2702" t="s">
        <v>630</v>
      </c>
      <c r="S2702" t="s">
        <v>79</v>
      </c>
      <c r="T2702" t="s">
        <v>298</v>
      </c>
      <c r="U2702" t="s">
        <v>10321</v>
      </c>
      <c r="V2702" t="s">
        <v>10320</v>
      </c>
      <c r="W2702" t="s">
        <v>71</v>
      </c>
    </row>
    <row r="2703" spans="1:23" hidden="1" x14ac:dyDescent="0.2">
      <c r="A2703" t="s">
        <v>57</v>
      </c>
      <c r="B2703" t="s">
        <v>10322</v>
      </c>
      <c r="C2703" t="s">
        <v>3555</v>
      </c>
      <c r="D2703" t="s">
        <v>10323</v>
      </c>
      <c r="E2703" t="s">
        <v>176</v>
      </c>
      <c r="F2703" t="s">
        <v>1913</v>
      </c>
      <c r="G2703" s="2">
        <v>44339</v>
      </c>
      <c r="H2703" s="2">
        <v>44327</v>
      </c>
      <c r="I2703" s="2">
        <v>44588</v>
      </c>
      <c r="J2703" s="19">
        <f t="shared" si="42"/>
        <v>44692</v>
      </c>
      <c r="K2703" s="2">
        <v>44692</v>
      </c>
      <c r="L2703" s="5" t="s">
        <v>6</v>
      </c>
      <c r="M2703" t="s">
        <v>163</v>
      </c>
      <c r="N2703" t="s">
        <v>32</v>
      </c>
      <c r="O2703" t="s">
        <v>64</v>
      </c>
      <c r="P2703" t="s">
        <v>65</v>
      </c>
      <c r="Q2703" t="s">
        <v>463</v>
      </c>
      <c r="R2703" t="s">
        <v>67</v>
      </c>
      <c r="S2703" t="s">
        <v>165</v>
      </c>
      <c r="T2703" t="s">
        <v>80</v>
      </c>
      <c r="U2703" t="s">
        <v>10324</v>
      </c>
      <c r="V2703" t="s">
        <v>10323</v>
      </c>
      <c r="W2703" t="s">
        <v>167</v>
      </c>
    </row>
    <row r="2704" spans="1:23" hidden="1" x14ac:dyDescent="0.2">
      <c r="A2704" t="s">
        <v>57</v>
      </c>
      <c r="B2704" t="s">
        <v>10325</v>
      </c>
      <c r="C2704" t="s">
        <v>10326</v>
      </c>
      <c r="D2704" t="s">
        <v>10327</v>
      </c>
      <c r="E2704" t="s">
        <v>107</v>
      </c>
      <c r="F2704" t="s">
        <v>10328</v>
      </c>
      <c r="G2704" s="2">
        <v>44339</v>
      </c>
      <c r="H2704" s="2">
        <v>44327</v>
      </c>
      <c r="I2704" s="2">
        <v>44673</v>
      </c>
      <c r="J2704" s="19">
        <f t="shared" si="42"/>
        <v>44692</v>
      </c>
      <c r="K2704" s="2">
        <v>44692</v>
      </c>
      <c r="L2704" s="5" t="s">
        <v>6</v>
      </c>
      <c r="M2704" t="s">
        <v>63</v>
      </c>
      <c r="N2704" t="s">
        <v>32</v>
      </c>
      <c r="O2704" t="s">
        <v>64</v>
      </c>
      <c r="P2704" t="s">
        <v>65</v>
      </c>
      <c r="Q2704" t="s">
        <v>9614</v>
      </c>
      <c r="R2704" t="s">
        <v>630</v>
      </c>
      <c r="S2704" t="s">
        <v>79</v>
      </c>
      <c r="T2704" t="s">
        <v>298</v>
      </c>
      <c r="U2704" t="s">
        <v>10329</v>
      </c>
      <c r="V2704" t="s">
        <v>10327</v>
      </c>
      <c r="W2704" t="s">
        <v>71</v>
      </c>
    </row>
    <row r="2705" spans="1:23" hidden="1" x14ac:dyDescent="0.2">
      <c r="A2705" t="s">
        <v>57</v>
      </c>
      <c r="B2705" t="s">
        <v>10330</v>
      </c>
      <c r="C2705" t="s">
        <v>10331</v>
      </c>
      <c r="D2705" t="s">
        <v>10332</v>
      </c>
      <c r="E2705" t="s">
        <v>107</v>
      </c>
      <c r="F2705" t="s">
        <v>5108</v>
      </c>
      <c r="G2705" s="2">
        <v>44339</v>
      </c>
      <c r="H2705" s="2">
        <v>44327</v>
      </c>
      <c r="I2705" s="2">
        <v>44735</v>
      </c>
      <c r="J2705" s="19">
        <f t="shared" si="42"/>
        <v>44692</v>
      </c>
      <c r="K2705" s="2">
        <v>44692</v>
      </c>
      <c r="L2705" s="5" t="s">
        <v>31</v>
      </c>
      <c r="M2705" t="s">
        <v>163</v>
      </c>
      <c r="N2705" t="s">
        <v>32</v>
      </c>
      <c r="O2705" t="s">
        <v>64</v>
      </c>
      <c r="P2705" t="s">
        <v>65</v>
      </c>
      <c r="Q2705" t="s">
        <v>9389</v>
      </c>
      <c r="R2705" t="s">
        <v>67</v>
      </c>
      <c r="S2705" t="s">
        <v>165</v>
      </c>
      <c r="T2705" t="s">
        <v>80</v>
      </c>
      <c r="U2705" t="s">
        <v>10333</v>
      </c>
      <c r="V2705" t="s">
        <v>10334</v>
      </c>
      <c r="W2705" t="s">
        <v>167</v>
      </c>
    </row>
    <row r="2706" spans="1:23" hidden="1" x14ac:dyDescent="0.2">
      <c r="A2706" t="s">
        <v>57</v>
      </c>
      <c r="B2706" t="s">
        <v>10335</v>
      </c>
      <c r="C2706" t="s">
        <v>10336</v>
      </c>
      <c r="D2706" t="s">
        <v>10337</v>
      </c>
      <c r="E2706" t="s">
        <v>176</v>
      </c>
      <c r="F2706" t="s">
        <v>1913</v>
      </c>
      <c r="G2706" s="2">
        <v>44339</v>
      </c>
      <c r="H2706" s="2">
        <v>44327</v>
      </c>
      <c r="I2706" s="2">
        <v>44652</v>
      </c>
      <c r="J2706" s="19">
        <f t="shared" si="42"/>
        <v>44692</v>
      </c>
      <c r="K2706" s="2">
        <v>44692</v>
      </c>
      <c r="L2706" s="5" t="s">
        <v>6</v>
      </c>
      <c r="M2706" t="s">
        <v>63</v>
      </c>
      <c r="N2706" t="s">
        <v>32</v>
      </c>
      <c r="O2706" t="s">
        <v>64</v>
      </c>
      <c r="P2706" t="s">
        <v>65</v>
      </c>
      <c r="Q2706" t="s">
        <v>463</v>
      </c>
      <c r="R2706" t="s">
        <v>67</v>
      </c>
      <c r="S2706" t="s">
        <v>79</v>
      </c>
      <c r="T2706" t="s">
        <v>69</v>
      </c>
      <c r="U2706" t="s">
        <v>10338</v>
      </c>
      <c r="V2706" t="s">
        <v>10337</v>
      </c>
      <c r="W2706" t="s">
        <v>71</v>
      </c>
    </row>
    <row r="2707" spans="1:23" hidden="1" x14ac:dyDescent="0.2">
      <c r="A2707" t="s">
        <v>57</v>
      </c>
      <c r="B2707" t="s">
        <v>10339</v>
      </c>
      <c r="C2707" t="s">
        <v>336</v>
      </c>
      <c r="D2707" t="s">
        <v>10340</v>
      </c>
      <c r="E2707" t="s">
        <v>107</v>
      </c>
      <c r="F2707" t="s">
        <v>10328</v>
      </c>
      <c r="G2707" s="2">
        <v>44339</v>
      </c>
      <c r="H2707" s="2">
        <v>44327</v>
      </c>
      <c r="I2707" s="2">
        <v>44774</v>
      </c>
      <c r="J2707" s="19">
        <f t="shared" si="42"/>
        <v>44692</v>
      </c>
      <c r="K2707" s="2">
        <v>44692</v>
      </c>
      <c r="L2707" s="5" t="s">
        <v>31</v>
      </c>
      <c r="M2707" t="s">
        <v>294</v>
      </c>
      <c r="N2707" t="s">
        <v>32</v>
      </c>
      <c r="O2707" t="s">
        <v>64</v>
      </c>
      <c r="P2707" t="s">
        <v>65</v>
      </c>
      <c r="Q2707" t="s">
        <v>1998</v>
      </c>
      <c r="R2707" t="s">
        <v>296</v>
      </c>
      <c r="S2707" t="s">
        <v>297</v>
      </c>
      <c r="T2707" t="s">
        <v>298</v>
      </c>
      <c r="U2707" t="s">
        <v>299</v>
      </c>
      <c r="V2707" t="s">
        <v>299</v>
      </c>
      <c r="W2707" t="s">
        <v>299</v>
      </c>
    </row>
    <row r="2708" spans="1:23" hidden="1" x14ac:dyDescent="0.2">
      <c r="A2708" t="s">
        <v>57</v>
      </c>
      <c r="B2708" t="s">
        <v>10341</v>
      </c>
      <c r="C2708" t="s">
        <v>922</v>
      </c>
      <c r="D2708" t="s">
        <v>10342</v>
      </c>
      <c r="E2708" t="s">
        <v>136</v>
      </c>
      <c r="F2708" t="s">
        <v>8241</v>
      </c>
      <c r="G2708" s="2">
        <v>44339</v>
      </c>
      <c r="H2708" s="2">
        <v>44326</v>
      </c>
      <c r="I2708" s="2">
        <v>44804</v>
      </c>
      <c r="J2708" s="19">
        <f t="shared" si="42"/>
        <v>44691</v>
      </c>
      <c r="K2708" s="2">
        <v>44691</v>
      </c>
      <c r="L2708" s="5" t="s">
        <v>31</v>
      </c>
      <c r="M2708" t="s">
        <v>63</v>
      </c>
      <c r="N2708" t="s">
        <v>32</v>
      </c>
      <c r="O2708" t="s">
        <v>64</v>
      </c>
      <c r="P2708" t="s">
        <v>65</v>
      </c>
      <c r="Q2708" t="s">
        <v>367</v>
      </c>
      <c r="R2708" t="s">
        <v>67</v>
      </c>
      <c r="S2708" t="s">
        <v>90</v>
      </c>
      <c r="T2708" t="s">
        <v>69</v>
      </c>
      <c r="U2708" t="s">
        <v>10343</v>
      </c>
      <c r="V2708" t="s">
        <v>10342</v>
      </c>
      <c r="W2708" t="s">
        <v>71</v>
      </c>
    </row>
    <row r="2709" spans="1:23" hidden="1" x14ac:dyDescent="0.2">
      <c r="A2709" t="s">
        <v>57</v>
      </c>
      <c r="B2709" t="s">
        <v>10344</v>
      </c>
      <c r="C2709" t="s">
        <v>10345</v>
      </c>
      <c r="D2709" t="s">
        <v>10346</v>
      </c>
      <c r="E2709" t="s">
        <v>107</v>
      </c>
      <c r="F2709" t="s">
        <v>4397</v>
      </c>
      <c r="G2709" s="2">
        <v>44339</v>
      </c>
      <c r="H2709" s="2">
        <v>44326</v>
      </c>
      <c r="I2709" s="2">
        <v>44735</v>
      </c>
      <c r="J2709" s="19">
        <f t="shared" si="42"/>
        <v>44691</v>
      </c>
      <c r="K2709" s="2">
        <v>44691</v>
      </c>
      <c r="L2709" s="5" t="s">
        <v>31</v>
      </c>
      <c r="M2709" t="s">
        <v>63</v>
      </c>
      <c r="N2709" t="s">
        <v>32</v>
      </c>
      <c r="O2709" t="s">
        <v>64</v>
      </c>
      <c r="P2709" t="s">
        <v>65</v>
      </c>
      <c r="Q2709" t="s">
        <v>10347</v>
      </c>
      <c r="R2709" t="s">
        <v>67</v>
      </c>
      <c r="S2709" t="s">
        <v>125</v>
      </c>
      <c r="T2709" t="s">
        <v>69</v>
      </c>
      <c r="U2709" t="s">
        <v>10348</v>
      </c>
      <c r="V2709" t="s">
        <v>10346</v>
      </c>
      <c r="W2709" t="s">
        <v>71</v>
      </c>
    </row>
    <row r="2710" spans="1:23" hidden="1" x14ac:dyDescent="0.2">
      <c r="A2710" t="s">
        <v>57</v>
      </c>
      <c r="B2710" t="s">
        <v>10349</v>
      </c>
      <c r="C2710" t="s">
        <v>8047</v>
      </c>
      <c r="D2710" t="s">
        <v>10350</v>
      </c>
      <c r="E2710" t="s">
        <v>176</v>
      </c>
      <c r="F2710" t="s">
        <v>1913</v>
      </c>
      <c r="G2710" s="2">
        <v>44339</v>
      </c>
      <c r="H2710" s="2">
        <v>44326</v>
      </c>
      <c r="I2710" s="2">
        <v>44649</v>
      </c>
      <c r="J2710" s="19">
        <f t="shared" si="42"/>
        <v>44691</v>
      </c>
      <c r="K2710" s="2">
        <v>44691</v>
      </c>
      <c r="L2710" s="5" t="s">
        <v>6</v>
      </c>
      <c r="M2710" t="s">
        <v>77</v>
      </c>
      <c r="N2710" t="s">
        <v>32</v>
      </c>
      <c r="O2710" t="s">
        <v>64</v>
      </c>
      <c r="P2710" t="s">
        <v>65</v>
      </c>
      <c r="Q2710" t="s">
        <v>1914</v>
      </c>
      <c r="R2710" t="s">
        <v>67</v>
      </c>
      <c r="S2710" t="s">
        <v>79</v>
      </c>
      <c r="T2710" t="s">
        <v>80</v>
      </c>
      <c r="U2710" t="s">
        <v>10351</v>
      </c>
      <c r="V2710" t="s">
        <v>10350</v>
      </c>
      <c r="W2710" t="s">
        <v>82</v>
      </c>
    </row>
    <row r="2711" spans="1:23" hidden="1" x14ac:dyDescent="0.2">
      <c r="A2711" t="s">
        <v>57</v>
      </c>
      <c r="B2711" t="s">
        <v>10352</v>
      </c>
      <c r="C2711" t="s">
        <v>10353</v>
      </c>
      <c r="D2711" t="s">
        <v>10354</v>
      </c>
      <c r="E2711" t="s">
        <v>176</v>
      </c>
      <c r="F2711" t="s">
        <v>1913</v>
      </c>
      <c r="G2711" s="2">
        <v>44339</v>
      </c>
      <c r="H2711" s="2">
        <v>44327</v>
      </c>
      <c r="I2711" s="2">
        <v>44406</v>
      </c>
      <c r="J2711" s="19">
        <f t="shared" si="42"/>
        <v>44692</v>
      </c>
      <c r="K2711" s="2">
        <v>44692</v>
      </c>
      <c r="L2711" s="5" t="s">
        <v>6</v>
      </c>
      <c r="M2711" t="s">
        <v>63</v>
      </c>
      <c r="N2711" t="s">
        <v>32</v>
      </c>
      <c r="O2711" t="s">
        <v>64</v>
      </c>
      <c r="P2711" t="s">
        <v>65</v>
      </c>
      <c r="Q2711" t="s">
        <v>367</v>
      </c>
      <c r="R2711" t="s">
        <v>201</v>
      </c>
      <c r="S2711" t="s">
        <v>583</v>
      </c>
      <c r="T2711" t="s">
        <v>202</v>
      </c>
      <c r="U2711" t="s">
        <v>10355</v>
      </c>
      <c r="V2711" t="s">
        <v>10354</v>
      </c>
      <c r="W2711" t="s">
        <v>71</v>
      </c>
    </row>
    <row r="2712" spans="1:23" hidden="1" x14ac:dyDescent="0.2">
      <c r="A2712" t="s">
        <v>57</v>
      </c>
      <c r="B2712" t="s">
        <v>10356</v>
      </c>
      <c r="C2712" t="s">
        <v>10357</v>
      </c>
      <c r="D2712" t="s">
        <v>10358</v>
      </c>
      <c r="E2712" t="s">
        <v>136</v>
      </c>
      <c r="F2712" t="s">
        <v>237</v>
      </c>
      <c r="G2712" s="2">
        <v>44339</v>
      </c>
      <c r="H2712" s="2">
        <v>44326</v>
      </c>
      <c r="I2712" s="2">
        <v>44615</v>
      </c>
      <c r="J2712" s="19">
        <f t="shared" si="42"/>
        <v>44691</v>
      </c>
      <c r="K2712" s="2">
        <v>44691</v>
      </c>
      <c r="L2712" s="5" t="s">
        <v>6</v>
      </c>
      <c r="M2712" t="s">
        <v>63</v>
      </c>
      <c r="N2712" t="s">
        <v>32</v>
      </c>
      <c r="O2712" t="s">
        <v>64</v>
      </c>
      <c r="P2712" t="s">
        <v>65</v>
      </c>
      <c r="Q2712" t="s">
        <v>463</v>
      </c>
      <c r="R2712" t="s">
        <v>630</v>
      </c>
      <c r="S2712" t="s">
        <v>79</v>
      </c>
      <c r="T2712" t="s">
        <v>298</v>
      </c>
      <c r="U2712" t="s">
        <v>10359</v>
      </c>
      <c r="V2712" t="s">
        <v>10358</v>
      </c>
      <c r="W2712" t="s">
        <v>71</v>
      </c>
    </row>
    <row r="2713" spans="1:23" hidden="1" x14ac:dyDescent="0.2">
      <c r="A2713" t="s">
        <v>57</v>
      </c>
      <c r="B2713" t="s">
        <v>10360</v>
      </c>
      <c r="C2713" t="s">
        <v>10361</v>
      </c>
      <c r="D2713" t="s">
        <v>10362</v>
      </c>
      <c r="E2713" t="s">
        <v>107</v>
      </c>
      <c r="F2713" t="s">
        <v>237</v>
      </c>
      <c r="G2713" s="2">
        <v>44339</v>
      </c>
      <c r="H2713" s="2">
        <v>44326</v>
      </c>
      <c r="I2713" s="2">
        <v>44615</v>
      </c>
      <c r="J2713" s="19">
        <f t="shared" si="42"/>
        <v>44691</v>
      </c>
      <c r="K2713" s="2">
        <v>44691</v>
      </c>
      <c r="L2713" s="5" t="s">
        <v>6</v>
      </c>
      <c r="M2713" t="s">
        <v>63</v>
      </c>
      <c r="N2713" t="s">
        <v>32</v>
      </c>
      <c r="O2713" t="s">
        <v>64</v>
      </c>
      <c r="P2713" t="s">
        <v>65</v>
      </c>
      <c r="Q2713" t="s">
        <v>8216</v>
      </c>
      <c r="R2713" t="s">
        <v>630</v>
      </c>
      <c r="S2713" t="s">
        <v>79</v>
      </c>
      <c r="T2713" t="s">
        <v>298</v>
      </c>
      <c r="U2713" t="s">
        <v>10363</v>
      </c>
      <c r="V2713" t="s">
        <v>10362</v>
      </c>
      <c r="W2713" t="s">
        <v>71</v>
      </c>
    </row>
    <row r="2714" spans="1:23" hidden="1" x14ac:dyDescent="0.2">
      <c r="A2714" t="s">
        <v>57</v>
      </c>
      <c r="B2714" t="s">
        <v>10364</v>
      </c>
      <c r="C2714" t="s">
        <v>2531</v>
      </c>
      <c r="D2714" t="s">
        <v>10365</v>
      </c>
      <c r="E2714" t="s">
        <v>107</v>
      </c>
      <c r="F2714" t="s">
        <v>237</v>
      </c>
      <c r="G2714" s="2">
        <v>44339</v>
      </c>
      <c r="H2714" s="2">
        <v>44326</v>
      </c>
      <c r="I2714" s="2">
        <v>44615</v>
      </c>
      <c r="J2714" s="19">
        <f t="shared" si="42"/>
        <v>44691</v>
      </c>
      <c r="K2714" s="2">
        <v>44691</v>
      </c>
      <c r="L2714" s="5" t="s">
        <v>6</v>
      </c>
      <c r="M2714" t="s">
        <v>63</v>
      </c>
      <c r="N2714" t="s">
        <v>32</v>
      </c>
      <c r="O2714" t="s">
        <v>64</v>
      </c>
      <c r="P2714" t="s">
        <v>65</v>
      </c>
      <c r="Q2714" t="s">
        <v>8216</v>
      </c>
      <c r="R2714" t="s">
        <v>630</v>
      </c>
      <c r="S2714" t="s">
        <v>79</v>
      </c>
      <c r="T2714" t="s">
        <v>298</v>
      </c>
      <c r="U2714" t="s">
        <v>10366</v>
      </c>
      <c r="V2714" t="s">
        <v>10365</v>
      </c>
      <c r="W2714" t="s">
        <v>71</v>
      </c>
    </row>
    <row r="2715" spans="1:23" hidden="1" x14ac:dyDescent="0.2">
      <c r="A2715" t="s">
        <v>57</v>
      </c>
      <c r="B2715" t="s">
        <v>10367</v>
      </c>
      <c r="C2715" t="s">
        <v>10368</v>
      </c>
      <c r="D2715" t="s">
        <v>10369</v>
      </c>
      <c r="E2715" t="s">
        <v>176</v>
      </c>
      <c r="F2715" t="s">
        <v>2920</v>
      </c>
      <c r="G2715" s="2">
        <v>44339</v>
      </c>
      <c r="H2715" s="2">
        <v>44323</v>
      </c>
      <c r="I2715" s="2">
        <v>44601</v>
      </c>
      <c r="J2715" s="19">
        <f t="shared" si="42"/>
        <v>44688</v>
      </c>
      <c r="K2715" s="2">
        <v>44688</v>
      </c>
      <c r="L2715" s="5" t="s">
        <v>6</v>
      </c>
      <c r="M2715" t="s">
        <v>63</v>
      </c>
      <c r="N2715" t="s">
        <v>32</v>
      </c>
      <c r="O2715" t="s">
        <v>64</v>
      </c>
      <c r="P2715" t="s">
        <v>65</v>
      </c>
      <c r="Q2715" t="s">
        <v>10370</v>
      </c>
      <c r="R2715" t="s">
        <v>630</v>
      </c>
      <c r="S2715" t="s">
        <v>79</v>
      </c>
      <c r="T2715" t="s">
        <v>298</v>
      </c>
      <c r="U2715" t="s">
        <v>10371</v>
      </c>
      <c r="V2715" t="s">
        <v>10369</v>
      </c>
      <c r="W2715" t="s">
        <v>71</v>
      </c>
    </row>
    <row r="2716" spans="1:23" hidden="1" x14ac:dyDescent="0.2">
      <c r="A2716" t="s">
        <v>57</v>
      </c>
      <c r="B2716" t="s">
        <v>10372</v>
      </c>
      <c r="C2716" t="s">
        <v>10373</v>
      </c>
      <c r="D2716" t="s">
        <v>10374</v>
      </c>
      <c r="E2716" t="s">
        <v>96</v>
      </c>
      <c r="F2716" t="s">
        <v>1814</v>
      </c>
      <c r="G2716" s="2">
        <v>44339</v>
      </c>
      <c r="H2716" s="2">
        <v>44329</v>
      </c>
      <c r="I2716" s="2">
        <v>44649</v>
      </c>
      <c r="J2716" s="19">
        <f t="shared" si="42"/>
        <v>44694</v>
      </c>
      <c r="K2716" s="2">
        <v>44694</v>
      </c>
      <c r="L2716" s="5" t="s">
        <v>6</v>
      </c>
      <c r="M2716" t="s">
        <v>63</v>
      </c>
      <c r="N2716" t="s">
        <v>32</v>
      </c>
      <c r="O2716" t="s">
        <v>64</v>
      </c>
      <c r="P2716" t="s">
        <v>65</v>
      </c>
      <c r="Q2716" t="s">
        <v>8216</v>
      </c>
      <c r="R2716" t="s">
        <v>67</v>
      </c>
      <c r="S2716" t="s">
        <v>125</v>
      </c>
      <c r="T2716" t="s">
        <v>69</v>
      </c>
      <c r="U2716" t="s">
        <v>10375</v>
      </c>
      <c r="V2716" t="s">
        <v>10374</v>
      </c>
      <c r="W2716" t="s">
        <v>71</v>
      </c>
    </row>
    <row r="2717" spans="1:23" hidden="1" x14ac:dyDescent="0.2">
      <c r="A2717" t="s">
        <v>57</v>
      </c>
      <c r="B2717" t="s">
        <v>10376</v>
      </c>
      <c r="C2717" t="s">
        <v>10377</v>
      </c>
      <c r="D2717" t="s">
        <v>10378</v>
      </c>
      <c r="E2717" t="s">
        <v>107</v>
      </c>
      <c r="F2717" t="s">
        <v>2649</v>
      </c>
      <c r="G2717" s="2">
        <v>44339</v>
      </c>
      <c r="H2717" s="2">
        <v>44323</v>
      </c>
      <c r="I2717" s="2">
        <v>44602</v>
      </c>
      <c r="J2717" s="19">
        <f t="shared" si="42"/>
        <v>44688</v>
      </c>
      <c r="K2717" s="2">
        <v>44688</v>
      </c>
      <c r="L2717" s="5" t="s">
        <v>6</v>
      </c>
      <c r="M2717" t="s">
        <v>138</v>
      </c>
      <c r="N2717" t="s">
        <v>32</v>
      </c>
      <c r="O2717" t="s">
        <v>64</v>
      </c>
      <c r="P2717" t="s">
        <v>65</v>
      </c>
      <c r="Q2717" t="s">
        <v>9787</v>
      </c>
      <c r="R2717" t="s">
        <v>630</v>
      </c>
      <c r="S2717" t="s">
        <v>631</v>
      </c>
      <c r="T2717" t="s">
        <v>298</v>
      </c>
      <c r="U2717" t="s">
        <v>10379</v>
      </c>
      <c r="V2717" t="s">
        <v>10378</v>
      </c>
      <c r="W2717" t="s">
        <v>142</v>
      </c>
    </row>
    <row r="2718" spans="1:23" hidden="1" x14ac:dyDescent="0.2">
      <c r="A2718" t="s">
        <v>57</v>
      </c>
      <c r="B2718" t="s">
        <v>10380</v>
      </c>
      <c r="C2718" t="s">
        <v>10381</v>
      </c>
      <c r="D2718" t="s">
        <v>10382</v>
      </c>
      <c r="E2718" t="s">
        <v>176</v>
      </c>
      <c r="F2718" t="s">
        <v>1913</v>
      </c>
      <c r="G2718" s="2">
        <v>44339</v>
      </c>
      <c r="H2718" s="2">
        <v>44327</v>
      </c>
      <c r="I2718" s="2">
        <v>44652</v>
      </c>
      <c r="J2718" s="19">
        <f t="shared" si="42"/>
        <v>44692</v>
      </c>
      <c r="K2718" s="2">
        <v>44692</v>
      </c>
      <c r="L2718" s="5" t="s">
        <v>6</v>
      </c>
      <c r="M2718" t="s">
        <v>63</v>
      </c>
      <c r="N2718" t="s">
        <v>32</v>
      </c>
      <c r="O2718" t="s">
        <v>64</v>
      </c>
      <c r="P2718" t="s">
        <v>65</v>
      </c>
      <c r="Q2718" t="s">
        <v>463</v>
      </c>
      <c r="R2718" t="s">
        <v>67</v>
      </c>
      <c r="S2718" t="s">
        <v>79</v>
      </c>
      <c r="T2718" t="s">
        <v>69</v>
      </c>
      <c r="U2718" t="s">
        <v>10383</v>
      </c>
      <c r="V2718" t="s">
        <v>10382</v>
      </c>
      <c r="W2718" t="s">
        <v>71</v>
      </c>
    </row>
    <row r="2719" spans="1:23" hidden="1" x14ac:dyDescent="0.2">
      <c r="A2719" t="s">
        <v>57</v>
      </c>
      <c r="B2719" t="s">
        <v>10384</v>
      </c>
      <c r="C2719" t="s">
        <v>10385</v>
      </c>
      <c r="D2719" t="s">
        <v>10386</v>
      </c>
      <c r="E2719" t="s">
        <v>136</v>
      </c>
      <c r="F2719" t="s">
        <v>1314</v>
      </c>
      <c r="G2719" s="2">
        <v>44339</v>
      </c>
      <c r="H2719" s="2">
        <v>44326</v>
      </c>
      <c r="I2719" s="2">
        <v>44613</v>
      </c>
      <c r="J2719" s="19">
        <f t="shared" si="42"/>
        <v>44691</v>
      </c>
      <c r="K2719" s="2">
        <v>44691</v>
      </c>
      <c r="L2719" s="5" t="s">
        <v>6</v>
      </c>
      <c r="M2719" t="s">
        <v>63</v>
      </c>
      <c r="N2719" t="s">
        <v>32</v>
      </c>
      <c r="O2719" t="s">
        <v>64</v>
      </c>
      <c r="P2719" t="s">
        <v>65</v>
      </c>
      <c r="Q2719" t="s">
        <v>8216</v>
      </c>
      <c r="R2719" t="s">
        <v>67</v>
      </c>
      <c r="S2719" t="s">
        <v>79</v>
      </c>
      <c r="T2719" t="s">
        <v>69</v>
      </c>
      <c r="U2719" t="s">
        <v>10387</v>
      </c>
      <c r="V2719" t="s">
        <v>10386</v>
      </c>
      <c r="W2719" t="s">
        <v>71</v>
      </c>
    </row>
    <row r="2720" spans="1:23" hidden="1" x14ac:dyDescent="0.2">
      <c r="A2720" t="s">
        <v>57</v>
      </c>
      <c r="B2720" t="s">
        <v>10388</v>
      </c>
      <c r="C2720" t="s">
        <v>10389</v>
      </c>
      <c r="D2720" t="s">
        <v>10390</v>
      </c>
      <c r="E2720" t="s">
        <v>136</v>
      </c>
      <c r="F2720" t="s">
        <v>237</v>
      </c>
      <c r="G2720" s="2">
        <v>44339</v>
      </c>
      <c r="H2720" s="2">
        <v>44326</v>
      </c>
      <c r="I2720" s="2">
        <v>44692</v>
      </c>
      <c r="J2720" s="19">
        <f t="shared" si="42"/>
        <v>44691</v>
      </c>
      <c r="K2720" s="2">
        <v>44691</v>
      </c>
      <c r="L2720" s="5" t="s">
        <v>31</v>
      </c>
      <c r="M2720" t="s">
        <v>63</v>
      </c>
      <c r="N2720" t="s">
        <v>32</v>
      </c>
      <c r="O2720" t="s">
        <v>64</v>
      </c>
      <c r="P2720" t="s">
        <v>65</v>
      </c>
      <c r="Q2720" t="s">
        <v>8216</v>
      </c>
      <c r="R2720" t="s">
        <v>67</v>
      </c>
      <c r="S2720" t="s">
        <v>79</v>
      </c>
      <c r="T2720" t="s">
        <v>69</v>
      </c>
      <c r="U2720" t="s">
        <v>10391</v>
      </c>
      <c r="V2720" t="s">
        <v>10390</v>
      </c>
      <c r="W2720" t="s">
        <v>71</v>
      </c>
    </row>
    <row r="2721" spans="1:23" hidden="1" x14ac:dyDescent="0.2">
      <c r="A2721" t="s">
        <v>57</v>
      </c>
      <c r="B2721" t="s">
        <v>10392</v>
      </c>
      <c r="C2721" t="s">
        <v>10393</v>
      </c>
      <c r="D2721" t="s">
        <v>10394</v>
      </c>
      <c r="E2721" t="s">
        <v>176</v>
      </c>
      <c r="F2721" t="s">
        <v>1913</v>
      </c>
      <c r="G2721" s="2">
        <v>44339</v>
      </c>
      <c r="H2721" s="2">
        <v>44327</v>
      </c>
      <c r="I2721" s="2">
        <v>44766</v>
      </c>
      <c r="J2721" s="19">
        <f t="shared" si="42"/>
        <v>44692</v>
      </c>
      <c r="K2721" s="2">
        <v>44692</v>
      </c>
      <c r="L2721" s="5" t="s">
        <v>31</v>
      </c>
      <c r="M2721" t="s">
        <v>63</v>
      </c>
      <c r="N2721" t="s">
        <v>32</v>
      </c>
      <c r="O2721" t="s">
        <v>64</v>
      </c>
      <c r="P2721" t="s">
        <v>65</v>
      </c>
      <c r="Q2721" t="s">
        <v>463</v>
      </c>
      <c r="R2721" t="s">
        <v>67</v>
      </c>
      <c r="S2721" t="s">
        <v>79</v>
      </c>
      <c r="T2721" t="s">
        <v>69</v>
      </c>
      <c r="U2721" t="s">
        <v>10395</v>
      </c>
      <c r="V2721" t="s">
        <v>10394</v>
      </c>
      <c r="W2721" t="s">
        <v>71</v>
      </c>
    </row>
    <row r="2722" spans="1:23" hidden="1" x14ac:dyDescent="0.2">
      <c r="A2722" t="s">
        <v>57</v>
      </c>
      <c r="B2722" t="s">
        <v>10396</v>
      </c>
      <c r="C2722" t="s">
        <v>10397</v>
      </c>
      <c r="D2722" t="s">
        <v>10398</v>
      </c>
      <c r="E2722" t="s">
        <v>107</v>
      </c>
      <c r="F2722" t="s">
        <v>2649</v>
      </c>
      <c r="G2722" s="2">
        <v>44339</v>
      </c>
      <c r="H2722" s="2">
        <v>44322</v>
      </c>
      <c r="I2722" s="2">
        <v>44627</v>
      </c>
      <c r="J2722" s="19">
        <f t="shared" si="42"/>
        <v>44687</v>
      </c>
      <c r="K2722" s="2">
        <v>44687</v>
      </c>
      <c r="L2722" s="5" t="s">
        <v>6</v>
      </c>
      <c r="M2722" t="s">
        <v>269</v>
      </c>
      <c r="N2722" t="s">
        <v>32</v>
      </c>
      <c r="O2722" t="s">
        <v>64</v>
      </c>
      <c r="P2722" t="s">
        <v>65</v>
      </c>
      <c r="Q2722" t="s">
        <v>9787</v>
      </c>
      <c r="R2722" t="s">
        <v>67</v>
      </c>
      <c r="S2722" t="s">
        <v>280</v>
      </c>
      <c r="T2722" t="s">
        <v>69</v>
      </c>
      <c r="U2722" t="s">
        <v>10399</v>
      </c>
      <c r="V2722" t="s">
        <v>10398</v>
      </c>
      <c r="W2722" t="s">
        <v>274</v>
      </c>
    </row>
    <row r="2723" spans="1:23" hidden="1" x14ac:dyDescent="0.2">
      <c r="A2723" t="s">
        <v>57</v>
      </c>
      <c r="B2723" t="s">
        <v>10400</v>
      </c>
      <c r="C2723" t="s">
        <v>10401</v>
      </c>
      <c r="D2723" t="s">
        <v>10402</v>
      </c>
      <c r="E2723" t="s">
        <v>176</v>
      </c>
      <c r="F2723" t="s">
        <v>2820</v>
      </c>
      <c r="G2723" s="2">
        <v>44339</v>
      </c>
      <c r="H2723" s="2">
        <v>44323</v>
      </c>
      <c r="I2723" s="2">
        <v>44371</v>
      </c>
      <c r="J2723" s="19">
        <f t="shared" si="42"/>
        <v>44688</v>
      </c>
      <c r="K2723" s="2">
        <v>44688</v>
      </c>
      <c r="L2723" s="5" t="s">
        <v>6</v>
      </c>
      <c r="M2723" t="s">
        <v>77</v>
      </c>
      <c r="N2723" t="s">
        <v>32</v>
      </c>
      <c r="O2723" t="s">
        <v>64</v>
      </c>
      <c r="P2723" t="s">
        <v>65</v>
      </c>
      <c r="Q2723" t="s">
        <v>8264</v>
      </c>
      <c r="R2723" t="s">
        <v>67</v>
      </c>
      <c r="S2723" t="s">
        <v>79</v>
      </c>
      <c r="T2723" t="s">
        <v>80</v>
      </c>
      <c r="U2723" t="s">
        <v>10403</v>
      </c>
      <c r="V2723" t="s">
        <v>10402</v>
      </c>
      <c r="W2723" t="s">
        <v>82</v>
      </c>
    </row>
    <row r="2724" spans="1:23" hidden="1" x14ac:dyDescent="0.2">
      <c r="A2724" t="s">
        <v>57</v>
      </c>
      <c r="B2724" t="s">
        <v>10404</v>
      </c>
      <c r="C2724" t="s">
        <v>10405</v>
      </c>
      <c r="D2724" t="s">
        <v>10406</v>
      </c>
      <c r="E2724" t="s">
        <v>107</v>
      </c>
      <c r="F2724" t="s">
        <v>4397</v>
      </c>
      <c r="G2724" s="2">
        <v>44339</v>
      </c>
      <c r="H2724" s="2">
        <v>44327</v>
      </c>
      <c r="I2724" s="2">
        <v>44734</v>
      </c>
      <c r="J2724" s="19">
        <f t="shared" si="42"/>
        <v>44692</v>
      </c>
      <c r="K2724" s="2">
        <v>44692</v>
      </c>
      <c r="L2724" s="5" t="s">
        <v>31</v>
      </c>
      <c r="M2724" t="s">
        <v>77</v>
      </c>
      <c r="N2724" t="s">
        <v>32</v>
      </c>
      <c r="O2724" t="s">
        <v>64</v>
      </c>
      <c r="P2724" t="s">
        <v>65</v>
      </c>
      <c r="Q2724" t="s">
        <v>8837</v>
      </c>
      <c r="R2724" t="s">
        <v>67</v>
      </c>
      <c r="S2724" t="s">
        <v>79</v>
      </c>
      <c r="T2724" t="s">
        <v>80</v>
      </c>
      <c r="U2724" t="s">
        <v>10407</v>
      </c>
      <c r="V2724" t="s">
        <v>10408</v>
      </c>
      <c r="W2724" t="s">
        <v>82</v>
      </c>
    </row>
    <row r="2725" spans="1:23" hidden="1" x14ac:dyDescent="0.2">
      <c r="A2725" t="s">
        <v>57</v>
      </c>
      <c r="B2725" t="s">
        <v>10409</v>
      </c>
      <c r="C2725" t="s">
        <v>10410</v>
      </c>
      <c r="D2725" t="s">
        <v>10411</v>
      </c>
      <c r="E2725" t="s">
        <v>107</v>
      </c>
      <c r="F2725" t="s">
        <v>4397</v>
      </c>
      <c r="G2725" s="2">
        <v>44339</v>
      </c>
      <c r="H2725" s="2">
        <v>44327</v>
      </c>
      <c r="I2725" s="2">
        <v>44747</v>
      </c>
      <c r="J2725" s="19">
        <f t="shared" si="42"/>
        <v>44692</v>
      </c>
      <c r="K2725" s="2">
        <v>44692</v>
      </c>
      <c r="L2725" s="5" t="s">
        <v>31</v>
      </c>
      <c r="M2725" t="s">
        <v>63</v>
      </c>
      <c r="N2725" t="s">
        <v>32</v>
      </c>
      <c r="O2725" t="s">
        <v>64</v>
      </c>
      <c r="P2725" t="s">
        <v>65</v>
      </c>
      <c r="Q2725" t="s">
        <v>8302</v>
      </c>
      <c r="R2725" t="s">
        <v>630</v>
      </c>
      <c r="S2725" t="s">
        <v>79</v>
      </c>
      <c r="T2725" t="s">
        <v>298</v>
      </c>
      <c r="U2725" t="s">
        <v>10412</v>
      </c>
      <c r="V2725" t="s">
        <v>10411</v>
      </c>
      <c r="W2725" t="s">
        <v>71</v>
      </c>
    </row>
    <row r="2726" spans="1:23" hidden="1" x14ac:dyDescent="0.2">
      <c r="A2726" t="s">
        <v>57</v>
      </c>
      <c r="B2726" t="s">
        <v>10413</v>
      </c>
      <c r="C2726" t="s">
        <v>10414</v>
      </c>
      <c r="D2726" t="s">
        <v>10415</v>
      </c>
      <c r="E2726" t="s">
        <v>136</v>
      </c>
      <c r="F2726" t="s">
        <v>237</v>
      </c>
      <c r="G2726" s="2">
        <v>44339</v>
      </c>
      <c r="H2726" s="2">
        <v>44326</v>
      </c>
      <c r="I2726" s="2">
        <v>44695</v>
      </c>
      <c r="J2726" s="19">
        <f t="shared" si="42"/>
        <v>44691</v>
      </c>
      <c r="K2726" s="2">
        <v>44691</v>
      </c>
      <c r="L2726" s="5" t="s">
        <v>31</v>
      </c>
      <c r="M2726" t="s">
        <v>63</v>
      </c>
      <c r="N2726" t="s">
        <v>32</v>
      </c>
      <c r="O2726" t="s">
        <v>64</v>
      </c>
      <c r="P2726" t="s">
        <v>65</v>
      </c>
      <c r="Q2726" t="s">
        <v>463</v>
      </c>
      <c r="R2726" t="s">
        <v>67</v>
      </c>
      <c r="S2726" t="s">
        <v>125</v>
      </c>
      <c r="T2726" t="s">
        <v>69</v>
      </c>
      <c r="U2726" t="s">
        <v>10416</v>
      </c>
      <c r="V2726" t="s">
        <v>10415</v>
      </c>
      <c r="W2726" t="s">
        <v>71</v>
      </c>
    </row>
    <row r="2727" spans="1:23" hidden="1" x14ac:dyDescent="0.2">
      <c r="A2727" t="s">
        <v>57</v>
      </c>
      <c r="B2727" t="s">
        <v>10417</v>
      </c>
      <c r="C2727" t="s">
        <v>10414</v>
      </c>
      <c r="D2727" t="s">
        <v>10418</v>
      </c>
      <c r="E2727" t="s">
        <v>136</v>
      </c>
      <c r="F2727" t="s">
        <v>237</v>
      </c>
      <c r="G2727" s="2">
        <v>44339</v>
      </c>
      <c r="H2727" s="2">
        <v>44326</v>
      </c>
      <c r="I2727" s="2">
        <v>44695</v>
      </c>
      <c r="J2727" s="19">
        <f t="shared" si="42"/>
        <v>44691</v>
      </c>
      <c r="K2727" s="2">
        <v>44691</v>
      </c>
      <c r="L2727" s="5" t="s">
        <v>31</v>
      </c>
      <c r="M2727" t="s">
        <v>63</v>
      </c>
      <c r="N2727" t="s">
        <v>32</v>
      </c>
      <c r="O2727" t="s">
        <v>64</v>
      </c>
      <c r="P2727" t="s">
        <v>65</v>
      </c>
      <c r="Q2727" t="s">
        <v>463</v>
      </c>
      <c r="R2727" t="s">
        <v>67</v>
      </c>
      <c r="S2727" t="s">
        <v>79</v>
      </c>
      <c r="T2727" t="s">
        <v>69</v>
      </c>
      <c r="U2727" t="s">
        <v>10419</v>
      </c>
      <c r="V2727" t="s">
        <v>10418</v>
      </c>
      <c r="W2727" t="s">
        <v>71</v>
      </c>
    </row>
    <row r="2728" spans="1:23" hidden="1" x14ac:dyDescent="0.2">
      <c r="A2728" t="s">
        <v>57</v>
      </c>
      <c r="B2728" t="s">
        <v>10420</v>
      </c>
      <c r="C2728" t="s">
        <v>10421</v>
      </c>
      <c r="D2728" t="s">
        <v>10422</v>
      </c>
      <c r="E2728" t="s">
        <v>136</v>
      </c>
      <c r="F2728" t="s">
        <v>3837</v>
      </c>
      <c r="G2728" s="2">
        <v>44339</v>
      </c>
      <c r="H2728" s="2">
        <v>44326</v>
      </c>
      <c r="I2728" s="2">
        <v>44617</v>
      </c>
      <c r="J2728" s="19">
        <f t="shared" si="42"/>
        <v>44691</v>
      </c>
      <c r="K2728" s="2">
        <v>44691</v>
      </c>
      <c r="L2728" s="5" t="s">
        <v>6</v>
      </c>
      <c r="M2728" t="s">
        <v>63</v>
      </c>
      <c r="N2728" t="s">
        <v>32</v>
      </c>
      <c r="O2728" t="s">
        <v>64</v>
      </c>
      <c r="P2728" t="s">
        <v>65</v>
      </c>
      <c r="Q2728" t="s">
        <v>8216</v>
      </c>
      <c r="R2728" t="s">
        <v>67</v>
      </c>
      <c r="S2728" t="s">
        <v>583</v>
      </c>
      <c r="T2728" t="s">
        <v>80</v>
      </c>
      <c r="U2728" t="s">
        <v>10423</v>
      </c>
      <c r="V2728" t="s">
        <v>10422</v>
      </c>
      <c r="W2728" t="s">
        <v>71</v>
      </c>
    </row>
    <row r="2729" spans="1:23" hidden="1" x14ac:dyDescent="0.2">
      <c r="A2729" t="s">
        <v>57</v>
      </c>
      <c r="B2729" t="s">
        <v>10424</v>
      </c>
      <c r="C2729" t="s">
        <v>10425</v>
      </c>
      <c r="D2729" t="s">
        <v>10426</v>
      </c>
      <c r="E2729" t="s">
        <v>136</v>
      </c>
      <c r="F2729" t="s">
        <v>4478</v>
      </c>
      <c r="G2729" s="2">
        <v>44339</v>
      </c>
      <c r="H2729" s="2">
        <v>44326</v>
      </c>
      <c r="I2729" s="2">
        <v>44700</v>
      </c>
      <c r="J2729" s="19">
        <f t="shared" si="42"/>
        <v>44691</v>
      </c>
      <c r="K2729" s="2">
        <v>44691</v>
      </c>
      <c r="L2729" s="5" t="s">
        <v>31</v>
      </c>
      <c r="M2729" t="s">
        <v>163</v>
      </c>
      <c r="N2729" t="s">
        <v>32</v>
      </c>
      <c r="O2729" t="s">
        <v>64</v>
      </c>
      <c r="P2729" t="s">
        <v>65</v>
      </c>
      <c r="Q2729" t="s">
        <v>367</v>
      </c>
      <c r="R2729" t="s">
        <v>67</v>
      </c>
      <c r="S2729" t="s">
        <v>165</v>
      </c>
      <c r="T2729" t="s">
        <v>80</v>
      </c>
      <c r="U2729" t="s">
        <v>10427</v>
      </c>
      <c r="V2729" t="s">
        <v>10426</v>
      </c>
      <c r="W2729" t="s">
        <v>167</v>
      </c>
    </row>
    <row r="2730" spans="1:23" hidden="1" x14ac:dyDescent="0.2">
      <c r="A2730" t="s">
        <v>57</v>
      </c>
      <c r="B2730" t="s">
        <v>10428</v>
      </c>
      <c r="C2730" t="s">
        <v>10429</v>
      </c>
      <c r="D2730" t="s">
        <v>10430</v>
      </c>
      <c r="E2730" t="s">
        <v>136</v>
      </c>
      <c r="F2730" t="s">
        <v>237</v>
      </c>
      <c r="G2730" s="2">
        <v>44339</v>
      </c>
      <c r="H2730" s="2">
        <v>44326</v>
      </c>
      <c r="I2730" s="2">
        <v>44682</v>
      </c>
      <c r="J2730" s="19">
        <f t="shared" si="42"/>
        <v>44691</v>
      </c>
      <c r="K2730" s="2">
        <v>44691</v>
      </c>
      <c r="L2730" s="5" t="s">
        <v>6</v>
      </c>
      <c r="M2730" t="s">
        <v>63</v>
      </c>
      <c r="N2730" t="s">
        <v>32</v>
      </c>
      <c r="O2730" t="s">
        <v>64</v>
      </c>
      <c r="P2730" t="s">
        <v>65</v>
      </c>
      <c r="Q2730" t="s">
        <v>8216</v>
      </c>
      <c r="R2730" t="s">
        <v>630</v>
      </c>
      <c r="S2730" t="s">
        <v>79</v>
      </c>
      <c r="T2730" t="s">
        <v>298</v>
      </c>
      <c r="U2730" t="s">
        <v>10431</v>
      </c>
      <c r="V2730" t="s">
        <v>10430</v>
      </c>
      <c r="W2730" t="s">
        <v>71</v>
      </c>
    </row>
    <row r="2731" spans="1:23" hidden="1" x14ac:dyDescent="0.2">
      <c r="A2731" t="s">
        <v>57</v>
      </c>
      <c r="B2731" t="s">
        <v>10432</v>
      </c>
      <c r="C2731" t="s">
        <v>10433</v>
      </c>
      <c r="D2731" t="s">
        <v>10434</v>
      </c>
      <c r="E2731" t="s">
        <v>136</v>
      </c>
      <c r="F2731" t="s">
        <v>237</v>
      </c>
      <c r="G2731" s="2">
        <v>44339</v>
      </c>
      <c r="H2731" s="2">
        <v>44326</v>
      </c>
      <c r="I2731" s="2">
        <v>44686</v>
      </c>
      <c r="J2731" s="19">
        <f t="shared" si="42"/>
        <v>44691</v>
      </c>
      <c r="K2731" s="2">
        <v>44691</v>
      </c>
      <c r="L2731" s="5" t="s">
        <v>6</v>
      </c>
      <c r="M2731" t="s">
        <v>63</v>
      </c>
      <c r="N2731" t="s">
        <v>32</v>
      </c>
      <c r="O2731" t="s">
        <v>64</v>
      </c>
      <c r="P2731" t="s">
        <v>65</v>
      </c>
      <c r="Q2731" t="s">
        <v>8264</v>
      </c>
      <c r="R2731" t="s">
        <v>67</v>
      </c>
      <c r="S2731" t="s">
        <v>79</v>
      </c>
      <c r="T2731" t="s">
        <v>69</v>
      </c>
      <c r="U2731" t="s">
        <v>10435</v>
      </c>
      <c r="V2731" t="s">
        <v>10434</v>
      </c>
      <c r="W2731" t="s">
        <v>71</v>
      </c>
    </row>
    <row r="2732" spans="1:23" hidden="1" x14ac:dyDescent="0.2">
      <c r="A2732" t="s">
        <v>57</v>
      </c>
      <c r="B2732" t="s">
        <v>10436</v>
      </c>
      <c r="C2732" t="s">
        <v>10437</v>
      </c>
      <c r="D2732" t="s">
        <v>10438</v>
      </c>
      <c r="E2732" t="s">
        <v>176</v>
      </c>
      <c r="F2732" t="s">
        <v>1913</v>
      </c>
      <c r="G2732" s="2">
        <v>44339</v>
      </c>
      <c r="H2732" s="2">
        <v>44327</v>
      </c>
      <c r="I2732" s="2">
        <v>44649</v>
      </c>
      <c r="J2732" s="19">
        <f t="shared" si="42"/>
        <v>44692</v>
      </c>
      <c r="K2732" s="2">
        <v>44692</v>
      </c>
      <c r="L2732" s="5" t="s">
        <v>6</v>
      </c>
      <c r="M2732" t="s">
        <v>77</v>
      </c>
      <c r="N2732" t="s">
        <v>32</v>
      </c>
      <c r="O2732" t="s">
        <v>64</v>
      </c>
      <c r="P2732" t="s">
        <v>65</v>
      </c>
      <c r="Q2732" t="s">
        <v>1998</v>
      </c>
      <c r="R2732" t="s">
        <v>67</v>
      </c>
      <c r="S2732" t="s">
        <v>79</v>
      </c>
      <c r="T2732" t="s">
        <v>80</v>
      </c>
      <c r="U2732" t="s">
        <v>8691</v>
      </c>
      <c r="V2732" t="s">
        <v>8692</v>
      </c>
      <c r="W2732" t="s">
        <v>82</v>
      </c>
    </row>
    <row r="2733" spans="1:23" hidden="1" x14ac:dyDescent="0.2">
      <c r="A2733" t="s">
        <v>57</v>
      </c>
      <c r="B2733" t="s">
        <v>10439</v>
      </c>
      <c r="C2733" t="s">
        <v>10345</v>
      </c>
      <c r="D2733" t="s">
        <v>10440</v>
      </c>
      <c r="E2733" t="s">
        <v>107</v>
      </c>
      <c r="F2733" t="s">
        <v>10328</v>
      </c>
      <c r="G2733" s="2">
        <v>44339</v>
      </c>
      <c r="H2733" s="2">
        <v>44327</v>
      </c>
      <c r="I2733" s="2">
        <v>44776</v>
      </c>
      <c r="J2733" s="19">
        <f t="shared" si="42"/>
        <v>44692</v>
      </c>
      <c r="K2733" s="2">
        <v>44692</v>
      </c>
      <c r="L2733" s="5" t="s">
        <v>31</v>
      </c>
      <c r="M2733" t="s">
        <v>294</v>
      </c>
      <c r="N2733" t="s">
        <v>32</v>
      </c>
      <c r="O2733" t="s">
        <v>64</v>
      </c>
      <c r="P2733" t="s">
        <v>65</v>
      </c>
      <c r="Q2733" t="s">
        <v>1998</v>
      </c>
      <c r="R2733" t="s">
        <v>296</v>
      </c>
      <c r="S2733" t="s">
        <v>297</v>
      </c>
      <c r="T2733" t="s">
        <v>298</v>
      </c>
      <c r="U2733" t="s">
        <v>299</v>
      </c>
      <c r="V2733" t="s">
        <v>299</v>
      </c>
      <c r="W2733" t="s">
        <v>299</v>
      </c>
    </row>
    <row r="2734" spans="1:23" hidden="1" x14ac:dyDescent="0.2">
      <c r="A2734" t="s">
        <v>57</v>
      </c>
      <c r="B2734" t="s">
        <v>10441</v>
      </c>
      <c r="C2734" t="s">
        <v>10442</v>
      </c>
      <c r="D2734" t="s">
        <v>10443</v>
      </c>
      <c r="E2734" t="s">
        <v>107</v>
      </c>
      <c r="F2734" t="s">
        <v>237</v>
      </c>
      <c r="G2734" s="2">
        <v>44339</v>
      </c>
      <c r="H2734" s="2">
        <v>44326</v>
      </c>
      <c r="I2734" s="2">
        <v>44697</v>
      </c>
      <c r="J2734" s="19">
        <f t="shared" si="42"/>
        <v>44691</v>
      </c>
      <c r="K2734" s="2">
        <v>44691</v>
      </c>
      <c r="L2734" s="5" t="s">
        <v>31</v>
      </c>
      <c r="M2734" t="s">
        <v>63</v>
      </c>
      <c r="N2734" t="s">
        <v>32</v>
      </c>
      <c r="O2734" t="s">
        <v>64</v>
      </c>
      <c r="P2734" t="s">
        <v>65</v>
      </c>
      <c r="Q2734" t="s">
        <v>8216</v>
      </c>
      <c r="R2734" t="s">
        <v>630</v>
      </c>
      <c r="S2734" t="s">
        <v>79</v>
      </c>
      <c r="T2734" t="s">
        <v>298</v>
      </c>
      <c r="U2734" t="s">
        <v>10444</v>
      </c>
      <c r="V2734" t="s">
        <v>10443</v>
      </c>
      <c r="W2734" t="s">
        <v>71</v>
      </c>
    </row>
    <row r="2735" spans="1:23" hidden="1" x14ac:dyDescent="0.2">
      <c r="A2735" t="s">
        <v>57</v>
      </c>
      <c r="B2735" t="s">
        <v>10445</v>
      </c>
      <c r="C2735" t="s">
        <v>3775</v>
      </c>
      <c r="D2735" t="s">
        <v>10334</v>
      </c>
      <c r="E2735" t="s">
        <v>107</v>
      </c>
      <c r="F2735" t="s">
        <v>4397</v>
      </c>
      <c r="G2735" s="2">
        <v>44339</v>
      </c>
      <c r="H2735" s="2">
        <v>44327</v>
      </c>
      <c r="I2735" s="2">
        <v>44735</v>
      </c>
      <c r="J2735" s="19">
        <f t="shared" si="42"/>
        <v>44692</v>
      </c>
      <c r="K2735" s="2">
        <v>44692</v>
      </c>
      <c r="L2735" s="5" t="s">
        <v>31</v>
      </c>
      <c r="M2735" t="s">
        <v>163</v>
      </c>
      <c r="N2735" t="s">
        <v>32</v>
      </c>
      <c r="O2735" t="s">
        <v>64</v>
      </c>
      <c r="P2735" t="s">
        <v>65</v>
      </c>
      <c r="Q2735" t="s">
        <v>8216</v>
      </c>
      <c r="R2735" t="s">
        <v>67</v>
      </c>
      <c r="S2735" t="s">
        <v>165</v>
      </c>
      <c r="T2735" t="s">
        <v>80</v>
      </c>
      <c r="U2735" t="s">
        <v>10333</v>
      </c>
      <c r="V2735" t="s">
        <v>10334</v>
      </c>
      <c r="W2735" t="s">
        <v>167</v>
      </c>
    </row>
    <row r="2736" spans="1:23" hidden="1" x14ac:dyDescent="0.2">
      <c r="A2736" t="s">
        <v>57</v>
      </c>
      <c r="B2736" t="s">
        <v>10446</v>
      </c>
      <c r="C2736" t="s">
        <v>10447</v>
      </c>
      <c r="D2736" t="s">
        <v>10448</v>
      </c>
      <c r="E2736" t="s">
        <v>136</v>
      </c>
      <c r="F2736" t="s">
        <v>4784</v>
      </c>
      <c r="G2736" s="2">
        <v>44339</v>
      </c>
      <c r="H2736" s="2">
        <v>44337</v>
      </c>
      <c r="I2736" s="2">
        <v>44572</v>
      </c>
      <c r="J2736" s="19">
        <f t="shared" si="42"/>
        <v>44702</v>
      </c>
      <c r="K2736" s="2">
        <v>44702</v>
      </c>
      <c r="L2736" s="5" t="s">
        <v>6</v>
      </c>
      <c r="M2736" t="s">
        <v>294</v>
      </c>
      <c r="N2736" t="s">
        <v>32</v>
      </c>
      <c r="O2736" t="s">
        <v>64</v>
      </c>
      <c r="P2736" t="s">
        <v>65</v>
      </c>
      <c r="Q2736" t="s">
        <v>8538</v>
      </c>
      <c r="R2736" t="s">
        <v>296</v>
      </c>
      <c r="S2736" t="s">
        <v>297</v>
      </c>
      <c r="T2736" t="s">
        <v>298</v>
      </c>
      <c r="U2736" t="s">
        <v>299</v>
      </c>
      <c r="V2736" t="s">
        <v>299</v>
      </c>
      <c r="W2736" t="s">
        <v>299</v>
      </c>
    </row>
    <row r="2737" spans="1:23" hidden="1" x14ac:dyDescent="0.2">
      <c r="A2737" t="s">
        <v>57</v>
      </c>
      <c r="B2737" t="s">
        <v>10449</v>
      </c>
      <c r="C2737" t="s">
        <v>7736</v>
      </c>
      <c r="D2737" t="s">
        <v>10450</v>
      </c>
      <c r="E2737" t="s">
        <v>804</v>
      </c>
      <c r="F2737" t="s">
        <v>10451</v>
      </c>
      <c r="G2737" s="2">
        <v>44339</v>
      </c>
      <c r="H2737" s="2">
        <v>44337</v>
      </c>
      <c r="I2737" s="2">
        <v>44365</v>
      </c>
      <c r="J2737" s="19">
        <f t="shared" si="42"/>
        <v>44702</v>
      </c>
      <c r="K2737" s="2">
        <v>44702</v>
      </c>
      <c r="L2737" s="5" t="s">
        <v>6</v>
      </c>
      <c r="M2737" t="s">
        <v>138</v>
      </c>
      <c r="N2737" t="s">
        <v>32</v>
      </c>
      <c r="O2737" t="s">
        <v>64</v>
      </c>
      <c r="P2737" t="s">
        <v>65</v>
      </c>
      <c r="Q2737" t="s">
        <v>10452</v>
      </c>
      <c r="R2737" t="s">
        <v>67</v>
      </c>
      <c r="S2737" t="s">
        <v>100</v>
      </c>
      <c r="T2737" t="s">
        <v>69</v>
      </c>
      <c r="U2737" t="s">
        <v>10453</v>
      </c>
      <c r="V2737" t="s">
        <v>10450</v>
      </c>
      <c r="W2737" t="s">
        <v>142</v>
      </c>
    </row>
    <row r="2738" spans="1:23" hidden="1" x14ac:dyDescent="0.2">
      <c r="A2738" t="s">
        <v>57</v>
      </c>
      <c r="B2738" t="s">
        <v>10454</v>
      </c>
      <c r="C2738" t="s">
        <v>7701</v>
      </c>
      <c r="D2738" t="s">
        <v>10455</v>
      </c>
      <c r="E2738" t="s">
        <v>176</v>
      </c>
      <c r="F2738" t="s">
        <v>1913</v>
      </c>
      <c r="G2738" s="2">
        <v>44339</v>
      </c>
      <c r="H2738" s="2">
        <v>44327</v>
      </c>
      <c r="I2738" s="2">
        <v>44649</v>
      </c>
      <c r="J2738" s="19">
        <f t="shared" si="42"/>
        <v>44692</v>
      </c>
      <c r="K2738" s="2">
        <v>44692</v>
      </c>
      <c r="L2738" s="5" t="s">
        <v>6</v>
      </c>
      <c r="M2738" t="s">
        <v>77</v>
      </c>
      <c r="N2738" t="s">
        <v>32</v>
      </c>
      <c r="O2738" t="s">
        <v>64</v>
      </c>
      <c r="P2738" t="s">
        <v>65</v>
      </c>
      <c r="Q2738" t="s">
        <v>1998</v>
      </c>
      <c r="R2738" t="s">
        <v>67</v>
      </c>
      <c r="S2738" t="s">
        <v>79</v>
      </c>
      <c r="T2738" t="s">
        <v>80</v>
      </c>
      <c r="U2738" t="s">
        <v>8691</v>
      </c>
      <c r="V2738" t="s">
        <v>8692</v>
      </c>
      <c r="W2738" t="s">
        <v>82</v>
      </c>
    </row>
    <row r="2739" spans="1:23" hidden="1" x14ac:dyDescent="0.2">
      <c r="A2739" t="s">
        <v>57</v>
      </c>
      <c r="B2739" t="s">
        <v>10456</v>
      </c>
      <c r="C2739" t="s">
        <v>10457</v>
      </c>
      <c r="D2739" t="s">
        <v>10458</v>
      </c>
      <c r="E2739" t="s">
        <v>804</v>
      </c>
      <c r="F2739" t="s">
        <v>10459</v>
      </c>
      <c r="G2739" s="2">
        <v>44339</v>
      </c>
      <c r="H2739" s="2">
        <v>44328</v>
      </c>
      <c r="I2739" s="2">
        <v>44651</v>
      </c>
      <c r="J2739" s="19">
        <f t="shared" si="42"/>
        <v>44693</v>
      </c>
      <c r="K2739" s="2">
        <v>44693</v>
      </c>
      <c r="L2739" s="5" t="s">
        <v>6</v>
      </c>
      <c r="M2739" t="s">
        <v>294</v>
      </c>
      <c r="N2739" t="s">
        <v>32</v>
      </c>
      <c r="O2739" t="s">
        <v>64</v>
      </c>
      <c r="P2739" t="s">
        <v>65</v>
      </c>
      <c r="Q2739" t="s">
        <v>8326</v>
      </c>
      <c r="R2739" t="s">
        <v>296</v>
      </c>
      <c r="S2739" t="s">
        <v>297</v>
      </c>
      <c r="T2739" t="s">
        <v>298</v>
      </c>
      <c r="U2739" t="s">
        <v>299</v>
      </c>
      <c r="V2739" t="s">
        <v>299</v>
      </c>
      <c r="W2739" t="s">
        <v>299</v>
      </c>
    </row>
    <row r="2740" spans="1:23" hidden="1" x14ac:dyDescent="0.2">
      <c r="A2740" t="s">
        <v>57</v>
      </c>
      <c r="B2740" t="s">
        <v>10460</v>
      </c>
      <c r="C2740" t="s">
        <v>10461</v>
      </c>
      <c r="D2740" t="s">
        <v>10462</v>
      </c>
      <c r="E2740" t="s">
        <v>176</v>
      </c>
      <c r="F2740" t="s">
        <v>1913</v>
      </c>
      <c r="G2740" s="2">
        <v>44339</v>
      </c>
      <c r="H2740" s="2">
        <v>44327</v>
      </c>
      <c r="I2740" s="2">
        <v>44753</v>
      </c>
      <c r="J2740" s="19">
        <f t="shared" si="42"/>
        <v>44692</v>
      </c>
      <c r="K2740" s="2">
        <v>44692</v>
      </c>
      <c r="L2740" s="5" t="s">
        <v>31</v>
      </c>
      <c r="M2740" t="s">
        <v>63</v>
      </c>
      <c r="N2740" t="s">
        <v>32</v>
      </c>
      <c r="O2740" t="s">
        <v>64</v>
      </c>
      <c r="P2740" t="s">
        <v>65</v>
      </c>
      <c r="Q2740" t="s">
        <v>945</v>
      </c>
      <c r="R2740" t="s">
        <v>67</v>
      </c>
      <c r="S2740" t="s">
        <v>125</v>
      </c>
      <c r="T2740" t="s">
        <v>69</v>
      </c>
      <c r="U2740" t="s">
        <v>10463</v>
      </c>
      <c r="V2740" t="s">
        <v>10462</v>
      </c>
      <c r="W2740" t="s">
        <v>71</v>
      </c>
    </row>
    <row r="2741" spans="1:23" hidden="1" x14ac:dyDescent="0.2">
      <c r="A2741" t="s">
        <v>57</v>
      </c>
      <c r="B2741" t="s">
        <v>10464</v>
      </c>
      <c r="C2741" t="s">
        <v>340</v>
      </c>
      <c r="D2741" t="s">
        <v>10465</v>
      </c>
      <c r="E2741" t="s">
        <v>107</v>
      </c>
      <c r="F2741" t="s">
        <v>10466</v>
      </c>
      <c r="G2741" s="2">
        <v>44339</v>
      </c>
      <c r="H2741" s="2">
        <v>44327</v>
      </c>
      <c r="I2741" s="2">
        <v>44672</v>
      </c>
      <c r="J2741" s="19">
        <f t="shared" si="42"/>
        <v>44692</v>
      </c>
      <c r="K2741" s="2">
        <v>44692</v>
      </c>
      <c r="L2741" s="5" t="s">
        <v>6</v>
      </c>
      <c r="M2741" t="s">
        <v>63</v>
      </c>
      <c r="N2741" t="s">
        <v>32</v>
      </c>
      <c r="O2741" t="s">
        <v>64</v>
      </c>
      <c r="P2741" t="s">
        <v>65</v>
      </c>
      <c r="Q2741" t="s">
        <v>463</v>
      </c>
      <c r="R2741" t="s">
        <v>67</v>
      </c>
      <c r="S2741" t="s">
        <v>79</v>
      </c>
      <c r="T2741" t="s">
        <v>69</v>
      </c>
      <c r="U2741" t="s">
        <v>10467</v>
      </c>
      <c r="V2741" t="s">
        <v>10465</v>
      </c>
      <c r="W2741" t="s">
        <v>71</v>
      </c>
    </row>
    <row r="2742" spans="1:23" hidden="1" x14ac:dyDescent="0.2">
      <c r="A2742" t="s">
        <v>57</v>
      </c>
      <c r="B2742" t="s">
        <v>10468</v>
      </c>
      <c r="C2742" t="s">
        <v>10469</v>
      </c>
      <c r="D2742" t="s">
        <v>10470</v>
      </c>
      <c r="E2742" t="s">
        <v>107</v>
      </c>
      <c r="F2742" t="s">
        <v>985</v>
      </c>
      <c r="G2742" s="2">
        <v>44339</v>
      </c>
      <c r="H2742" s="2">
        <v>44337</v>
      </c>
      <c r="I2742" s="2">
        <v>44733</v>
      </c>
      <c r="J2742" s="19">
        <f t="shared" si="42"/>
        <v>44702</v>
      </c>
      <c r="K2742" s="2">
        <v>44702</v>
      </c>
      <c r="L2742" s="5" t="s">
        <v>31</v>
      </c>
      <c r="M2742" t="s">
        <v>98</v>
      </c>
      <c r="N2742" t="s">
        <v>32</v>
      </c>
      <c r="O2742" t="s">
        <v>64</v>
      </c>
      <c r="P2742" t="s">
        <v>65</v>
      </c>
      <c r="Q2742" t="s">
        <v>8316</v>
      </c>
      <c r="R2742" t="s">
        <v>67</v>
      </c>
      <c r="S2742" t="s">
        <v>100</v>
      </c>
      <c r="T2742" t="s">
        <v>80</v>
      </c>
      <c r="U2742" t="s">
        <v>986</v>
      </c>
      <c r="V2742" t="s">
        <v>987</v>
      </c>
      <c r="W2742" t="s">
        <v>103</v>
      </c>
    </row>
    <row r="2743" spans="1:23" hidden="1" x14ac:dyDescent="0.2">
      <c r="A2743" t="s">
        <v>57</v>
      </c>
      <c r="B2743" t="s">
        <v>10471</v>
      </c>
      <c r="C2743" t="s">
        <v>10472</v>
      </c>
      <c r="D2743" t="s">
        <v>10473</v>
      </c>
      <c r="E2743" t="s">
        <v>96</v>
      </c>
      <c r="F2743" t="s">
        <v>435</v>
      </c>
      <c r="G2743" s="2">
        <v>44339</v>
      </c>
      <c r="H2743" s="2">
        <v>44328</v>
      </c>
      <c r="I2743" s="2">
        <v>44777</v>
      </c>
      <c r="J2743" s="19">
        <f t="shared" si="42"/>
        <v>44693</v>
      </c>
      <c r="K2743" s="2">
        <v>44693</v>
      </c>
      <c r="L2743" s="5" t="s">
        <v>31</v>
      </c>
      <c r="M2743" t="s">
        <v>77</v>
      </c>
      <c r="N2743" t="s">
        <v>32</v>
      </c>
      <c r="O2743" t="s">
        <v>64</v>
      </c>
      <c r="P2743" t="s">
        <v>65</v>
      </c>
      <c r="Q2743" t="s">
        <v>8701</v>
      </c>
      <c r="R2743" t="s">
        <v>67</v>
      </c>
      <c r="S2743" t="s">
        <v>79</v>
      </c>
      <c r="T2743" t="s">
        <v>80</v>
      </c>
      <c r="U2743" t="s">
        <v>10474</v>
      </c>
      <c r="V2743" t="s">
        <v>10473</v>
      </c>
      <c r="W2743" t="s">
        <v>82</v>
      </c>
    </row>
    <row r="2744" spans="1:23" hidden="1" x14ac:dyDescent="0.2">
      <c r="A2744" t="s">
        <v>57</v>
      </c>
      <c r="B2744" t="s">
        <v>10475</v>
      </c>
      <c r="C2744" t="s">
        <v>10476</v>
      </c>
      <c r="D2744" t="s">
        <v>10477</v>
      </c>
      <c r="E2744" t="s">
        <v>176</v>
      </c>
      <c r="F2744" t="s">
        <v>1913</v>
      </c>
      <c r="G2744" s="2">
        <v>44339</v>
      </c>
      <c r="H2744" s="2">
        <v>44327</v>
      </c>
      <c r="I2744" s="2">
        <v>44645</v>
      </c>
      <c r="J2744" s="19">
        <f t="shared" si="42"/>
        <v>44692</v>
      </c>
      <c r="K2744" s="2">
        <v>44692</v>
      </c>
      <c r="L2744" s="5" t="s">
        <v>6</v>
      </c>
      <c r="M2744" t="s">
        <v>77</v>
      </c>
      <c r="N2744" t="s">
        <v>32</v>
      </c>
      <c r="O2744" t="s">
        <v>64</v>
      </c>
      <c r="P2744" t="s">
        <v>65</v>
      </c>
      <c r="Q2744" t="s">
        <v>1998</v>
      </c>
      <c r="R2744" t="s">
        <v>67</v>
      </c>
      <c r="S2744" t="s">
        <v>79</v>
      </c>
      <c r="T2744" t="s">
        <v>80</v>
      </c>
      <c r="U2744" t="s">
        <v>8691</v>
      </c>
      <c r="V2744" t="s">
        <v>8692</v>
      </c>
      <c r="W2744" t="s">
        <v>82</v>
      </c>
    </row>
    <row r="2745" spans="1:23" hidden="1" x14ac:dyDescent="0.2">
      <c r="A2745" t="s">
        <v>57</v>
      </c>
      <c r="B2745" t="s">
        <v>10478</v>
      </c>
      <c r="C2745" t="s">
        <v>10479</v>
      </c>
      <c r="D2745" t="s">
        <v>10480</v>
      </c>
      <c r="E2745" t="s">
        <v>107</v>
      </c>
      <c r="F2745" t="s">
        <v>4397</v>
      </c>
      <c r="G2745" s="2">
        <v>44339</v>
      </c>
      <c r="H2745" s="2">
        <v>44327</v>
      </c>
      <c r="I2745" s="2">
        <v>44734</v>
      </c>
      <c r="J2745" s="19">
        <f t="shared" si="42"/>
        <v>44692</v>
      </c>
      <c r="K2745" s="2">
        <v>44692</v>
      </c>
      <c r="L2745" s="5" t="s">
        <v>31</v>
      </c>
      <c r="M2745" t="s">
        <v>63</v>
      </c>
      <c r="N2745" t="s">
        <v>32</v>
      </c>
      <c r="O2745" t="s">
        <v>64</v>
      </c>
      <c r="P2745" t="s">
        <v>65</v>
      </c>
      <c r="Q2745" t="s">
        <v>10481</v>
      </c>
      <c r="R2745" t="s">
        <v>67</v>
      </c>
      <c r="S2745" t="s">
        <v>79</v>
      </c>
      <c r="T2745" t="s">
        <v>69</v>
      </c>
      <c r="U2745" t="s">
        <v>10482</v>
      </c>
      <c r="V2745" t="s">
        <v>10480</v>
      </c>
      <c r="W2745" t="s">
        <v>71</v>
      </c>
    </row>
    <row r="2746" spans="1:23" hidden="1" x14ac:dyDescent="0.2">
      <c r="A2746" t="s">
        <v>57</v>
      </c>
      <c r="B2746" t="s">
        <v>10483</v>
      </c>
      <c r="C2746" t="s">
        <v>10484</v>
      </c>
      <c r="D2746" t="s">
        <v>10485</v>
      </c>
      <c r="E2746" t="s">
        <v>136</v>
      </c>
      <c r="F2746" t="s">
        <v>237</v>
      </c>
      <c r="G2746" s="2">
        <v>44339</v>
      </c>
      <c r="H2746" s="2">
        <v>44326</v>
      </c>
      <c r="I2746" s="2">
        <v>44692</v>
      </c>
      <c r="J2746" s="19">
        <f t="shared" si="42"/>
        <v>44691</v>
      </c>
      <c r="K2746" s="2">
        <v>44691</v>
      </c>
      <c r="L2746" s="5" t="s">
        <v>31</v>
      </c>
      <c r="M2746" t="s">
        <v>163</v>
      </c>
      <c r="N2746" t="s">
        <v>32</v>
      </c>
      <c r="O2746" t="s">
        <v>64</v>
      </c>
      <c r="P2746" t="s">
        <v>65</v>
      </c>
      <c r="Q2746" t="s">
        <v>8326</v>
      </c>
      <c r="R2746" t="s">
        <v>67</v>
      </c>
      <c r="S2746" t="s">
        <v>165</v>
      </c>
      <c r="T2746" t="s">
        <v>80</v>
      </c>
      <c r="U2746" t="s">
        <v>10486</v>
      </c>
      <c r="V2746" t="s">
        <v>10487</v>
      </c>
      <c r="W2746" t="s">
        <v>167</v>
      </c>
    </row>
    <row r="2747" spans="1:23" hidden="1" x14ac:dyDescent="0.2">
      <c r="A2747" t="s">
        <v>57</v>
      </c>
      <c r="B2747" t="s">
        <v>10488</v>
      </c>
      <c r="C2747" t="s">
        <v>10489</v>
      </c>
      <c r="D2747" t="s">
        <v>10490</v>
      </c>
      <c r="E2747" t="s">
        <v>107</v>
      </c>
      <c r="F2747" t="s">
        <v>5108</v>
      </c>
      <c r="G2747" s="2">
        <v>44339</v>
      </c>
      <c r="H2747" s="2">
        <v>44327</v>
      </c>
      <c r="I2747" s="2">
        <v>44735</v>
      </c>
      <c r="J2747" s="19">
        <f t="shared" si="42"/>
        <v>44692</v>
      </c>
      <c r="K2747" s="2">
        <v>44692</v>
      </c>
      <c r="L2747" s="5" t="s">
        <v>31</v>
      </c>
      <c r="M2747" t="s">
        <v>163</v>
      </c>
      <c r="N2747" t="s">
        <v>32</v>
      </c>
      <c r="O2747" t="s">
        <v>64</v>
      </c>
      <c r="P2747" t="s">
        <v>65</v>
      </c>
      <c r="Q2747" t="s">
        <v>9389</v>
      </c>
      <c r="R2747" t="s">
        <v>67</v>
      </c>
      <c r="S2747" t="s">
        <v>165</v>
      </c>
      <c r="T2747" t="s">
        <v>80</v>
      </c>
      <c r="U2747" t="s">
        <v>10333</v>
      </c>
      <c r="V2747" t="s">
        <v>10334</v>
      </c>
      <c r="W2747" t="s">
        <v>167</v>
      </c>
    </row>
    <row r="2748" spans="1:23" hidden="1" x14ac:dyDescent="0.2">
      <c r="A2748" t="s">
        <v>57</v>
      </c>
      <c r="B2748" t="s">
        <v>10491</v>
      </c>
      <c r="C2748" t="s">
        <v>10492</v>
      </c>
      <c r="D2748" t="s">
        <v>10493</v>
      </c>
      <c r="E2748" t="s">
        <v>176</v>
      </c>
      <c r="F2748" t="s">
        <v>2920</v>
      </c>
      <c r="G2748" s="2">
        <v>44339</v>
      </c>
      <c r="H2748" s="2">
        <v>44323</v>
      </c>
      <c r="I2748" s="2">
        <v>44600</v>
      </c>
      <c r="J2748" s="19">
        <f t="shared" si="42"/>
        <v>44688</v>
      </c>
      <c r="K2748" s="2">
        <v>44688</v>
      </c>
      <c r="L2748" s="5" t="s">
        <v>6</v>
      </c>
      <c r="M2748" t="s">
        <v>63</v>
      </c>
      <c r="N2748" t="s">
        <v>32</v>
      </c>
      <c r="O2748" t="s">
        <v>64</v>
      </c>
      <c r="P2748" t="s">
        <v>65</v>
      </c>
      <c r="Q2748" t="s">
        <v>10370</v>
      </c>
      <c r="R2748" t="s">
        <v>630</v>
      </c>
      <c r="S2748" t="s">
        <v>79</v>
      </c>
      <c r="T2748" t="s">
        <v>298</v>
      </c>
      <c r="U2748" t="s">
        <v>10494</v>
      </c>
      <c r="V2748" t="s">
        <v>10493</v>
      </c>
      <c r="W2748" t="s">
        <v>71</v>
      </c>
    </row>
    <row r="2749" spans="1:23" hidden="1" x14ac:dyDescent="0.2">
      <c r="A2749" t="s">
        <v>57</v>
      </c>
      <c r="B2749" t="s">
        <v>10495</v>
      </c>
      <c r="C2749" t="s">
        <v>10496</v>
      </c>
      <c r="D2749" t="s">
        <v>10497</v>
      </c>
      <c r="E2749" t="s">
        <v>107</v>
      </c>
      <c r="F2749" t="s">
        <v>4478</v>
      </c>
      <c r="G2749" s="2">
        <v>44339</v>
      </c>
      <c r="H2749" s="2">
        <v>44326</v>
      </c>
      <c r="I2749" s="2">
        <v>44697</v>
      </c>
      <c r="J2749" s="19">
        <f t="shared" si="42"/>
        <v>44691</v>
      </c>
      <c r="K2749" s="2">
        <v>44691</v>
      </c>
      <c r="L2749" s="5" t="s">
        <v>31</v>
      </c>
      <c r="M2749" t="s">
        <v>63</v>
      </c>
      <c r="N2749" t="s">
        <v>32</v>
      </c>
      <c r="O2749" t="s">
        <v>64</v>
      </c>
      <c r="P2749" t="s">
        <v>65</v>
      </c>
      <c r="Q2749" t="s">
        <v>367</v>
      </c>
      <c r="R2749" t="s">
        <v>67</v>
      </c>
      <c r="S2749" t="s">
        <v>90</v>
      </c>
      <c r="T2749" t="s">
        <v>69</v>
      </c>
      <c r="U2749" t="s">
        <v>10498</v>
      </c>
      <c r="V2749" t="s">
        <v>10497</v>
      </c>
      <c r="W2749" t="s">
        <v>71</v>
      </c>
    </row>
    <row r="2750" spans="1:23" hidden="1" x14ac:dyDescent="0.2">
      <c r="A2750" t="s">
        <v>57</v>
      </c>
      <c r="B2750" t="s">
        <v>10499</v>
      </c>
      <c r="C2750" t="s">
        <v>10500</v>
      </c>
      <c r="D2750" t="s">
        <v>10501</v>
      </c>
      <c r="E2750" t="s">
        <v>107</v>
      </c>
      <c r="F2750" t="s">
        <v>237</v>
      </c>
      <c r="G2750" s="2">
        <v>44339</v>
      </c>
      <c r="H2750" s="2">
        <v>44326</v>
      </c>
      <c r="I2750" s="2">
        <v>44703</v>
      </c>
      <c r="J2750" s="19">
        <f t="shared" si="42"/>
        <v>44691</v>
      </c>
      <c r="K2750" s="2">
        <v>44691</v>
      </c>
      <c r="L2750" s="5" t="s">
        <v>31</v>
      </c>
      <c r="M2750" t="s">
        <v>63</v>
      </c>
      <c r="N2750" t="s">
        <v>32</v>
      </c>
      <c r="O2750" t="s">
        <v>64</v>
      </c>
      <c r="P2750" t="s">
        <v>65</v>
      </c>
      <c r="Q2750" t="s">
        <v>8216</v>
      </c>
      <c r="R2750" t="s">
        <v>630</v>
      </c>
      <c r="S2750" t="s">
        <v>79</v>
      </c>
      <c r="T2750" t="s">
        <v>298</v>
      </c>
      <c r="U2750" t="s">
        <v>10502</v>
      </c>
      <c r="V2750" t="s">
        <v>10501</v>
      </c>
      <c r="W2750" t="s">
        <v>71</v>
      </c>
    </row>
    <row r="2751" spans="1:23" hidden="1" x14ac:dyDescent="0.2">
      <c r="A2751" t="s">
        <v>57</v>
      </c>
      <c r="B2751" t="s">
        <v>10503</v>
      </c>
      <c r="C2751" t="s">
        <v>10504</v>
      </c>
      <c r="D2751" t="s">
        <v>10505</v>
      </c>
      <c r="E2751" t="s">
        <v>136</v>
      </c>
      <c r="F2751" t="s">
        <v>237</v>
      </c>
      <c r="G2751" s="2">
        <v>44339</v>
      </c>
      <c r="H2751" s="2">
        <v>44326</v>
      </c>
      <c r="I2751" s="2">
        <v>44685</v>
      </c>
      <c r="J2751" s="19">
        <f t="shared" si="42"/>
        <v>44691</v>
      </c>
      <c r="K2751" s="2">
        <v>44691</v>
      </c>
      <c r="L2751" s="5" t="s">
        <v>6</v>
      </c>
      <c r="M2751" t="s">
        <v>77</v>
      </c>
      <c r="N2751" t="s">
        <v>32</v>
      </c>
      <c r="O2751" t="s">
        <v>64</v>
      </c>
      <c r="P2751" t="s">
        <v>65</v>
      </c>
      <c r="Q2751" t="s">
        <v>8326</v>
      </c>
      <c r="R2751" t="s">
        <v>67</v>
      </c>
      <c r="S2751" t="s">
        <v>79</v>
      </c>
      <c r="T2751" t="s">
        <v>80</v>
      </c>
      <c r="U2751" t="s">
        <v>8224</v>
      </c>
      <c r="V2751" t="s">
        <v>8225</v>
      </c>
      <c r="W2751" t="s">
        <v>82</v>
      </c>
    </row>
    <row r="2752" spans="1:23" hidden="1" x14ac:dyDescent="0.2">
      <c r="A2752" t="s">
        <v>57</v>
      </c>
      <c r="B2752" t="s">
        <v>10506</v>
      </c>
      <c r="C2752" t="s">
        <v>10507</v>
      </c>
      <c r="D2752" t="s">
        <v>10508</v>
      </c>
      <c r="E2752" t="s">
        <v>107</v>
      </c>
      <c r="F2752" t="s">
        <v>237</v>
      </c>
      <c r="G2752" s="2">
        <v>44339</v>
      </c>
      <c r="H2752" s="2">
        <v>44326</v>
      </c>
      <c r="I2752" s="2">
        <v>44703</v>
      </c>
      <c r="J2752" s="19">
        <f t="shared" si="42"/>
        <v>44691</v>
      </c>
      <c r="K2752" s="2">
        <v>44691</v>
      </c>
      <c r="L2752" s="5" t="s">
        <v>31</v>
      </c>
      <c r="M2752" t="s">
        <v>63</v>
      </c>
      <c r="N2752" t="s">
        <v>32</v>
      </c>
      <c r="O2752" t="s">
        <v>64</v>
      </c>
      <c r="P2752" t="s">
        <v>65</v>
      </c>
      <c r="Q2752" t="s">
        <v>8302</v>
      </c>
      <c r="R2752" t="s">
        <v>630</v>
      </c>
      <c r="S2752" t="s">
        <v>79</v>
      </c>
      <c r="T2752" t="s">
        <v>298</v>
      </c>
      <c r="U2752" t="s">
        <v>10509</v>
      </c>
      <c r="V2752" t="s">
        <v>10510</v>
      </c>
      <c r="W2752" t="s">
        <v>71</v>
      </c>
    </row>
    <row r="2753" spans="1:23" hidden="1" x14ac:dyDescent="0.2">
      <c r="A2753" t="s">
        <v>57</v>
      </c>
      <c r="B2753" t="s">
        <v>10511</v>
      </c>
      <c r="C2753" t="s">
        <v>10512</v>
      </c>
      <c r="D2753" t="s">
        <v>10513</v>
      </c>
      <c r="E2753" t="s">
        <v>176</v>
      </c>
      <c r="F2753" t="s">
        <v>1913</v>
      </c>
      <c r="G2753" s="2">
        <v>44339</v>
      </c>
      <c r="H2753" s="2">
        <v>44327</v>
      </c>
      <c r="I2753" s="2">
        <v>44603</v>
      </c>
      <c r="J2753" s="19">
        <f t="shared" si="42"/>
        <v>44692</v>
      </c>
      <c r="K2753" s="2">
        <v>44692</v>
      </c>
      <c r="L2753" s="5" t="s">
        <v>6</v>
      </c>
      <c r="M2753" t="s">
        <v>77</v>
      </c>
      <c r="N2753" t="s">
        <v>32</v>
      </c>
      <c r="O2753" t="s">
        <v>64</v>
      </c>
      <c r="P2753" t="s">
        <v>65</v>
      </c>
      <c r="Q2753" t="s">
        <v>463</v>
      </c>
      <c r="R2753" t="s">
        <v>67</v>
      </c>
      <c r="S2753" t="s">
        <v>79</v>
      </c>
      <c r="T2753" t="s">
        <v>80</v>
      </c>
      <c r="U2753" t="s">
        <v>10255</v>
      </c>
      <c r="V2753" t="s">
        <v>10254</v>
      </c>
      <c r="W2753" t="s">
        <v>82</v>
      </c>
    </row>
    <row r="2754" spans="1:23" hidden="1" x14ac:dyDescent="0.2">
      <c r="A2754" t="s">
        <v>57</v>
      </c>
      <c r="B2754" t="s">
        <v>10514</v>
      </c>
      <c r="C2754" t="s">
        <v>10515</v>
      </c>
      <c r="D2754" t="s">
        <v>10516</v>
      </c>
      <c r="E2754" t="s">
        <v>107</v>
      </c>
      <c r="F2754" t="s">
        <v>237</v>
      </c>
      <c r="G2754" s="2">
        <v>44339</v>
      </c>
      <c r="H2754" s="2">
        <v>44326</v>
      </c>
      <c r="I2754" s="2">
        <v>44680</v>
      </c>
      <c r="J2754" s="19">
        <f t="shared" ref="J2754:J2817" si="43">H2754+365</f>
        <v>44691</v>
      </c>
      <c r="K2754" s="2">
        <v>44691</v>
      </c>
      <c r="L2754" s="5" t="s">
        <v>6</v>
      </c>
      <c r="M2754" t="s">
        <v>63</v>
      </c>
      <c r="N2754" t="s">
        <v>32</v>
      </c>
      <c r="O2754" t="s">
        <v>64</v>
      </c>
      <c r="P2754" t="s">
        <v>65</v>
      </c>
      <c r="Q2754" t="s">
        <v>463</v>
      </c>
      <c r="R2754" t="s">
        <v>630</v>
      </c>
      <c r="S2754" t="s">
        <v>79</v>
      </c>
      <c r="T2754" t="s">
        <v>298</v>
      </c>
      <c r="U2754" t="s">
        <v>10517</v>
      </c>
      <c r="V2754" t="s">
        <v>10516</v>
      </c>
      <c r="W2754" t="s">
        <v>71</v>
      </c>
    </row>
    <row r="2755" spans="1:23" hidden="1" x14ac:dyDescent="0.2">
      <c r="A2755" t="s">
        <v>57</v>
      </c>
      <c r="B2755" t="s">
        <v>10518</v>
      </c>
      <c r="C2755" t="s">
        <v>10515</v>
      </c>
      <c r="D2755" t="s">
        <v>10519</v>
      </c>
      <c r="E2755" t="s">
        <v>107</v>
      </c>
      <c r="F2755" t="s">
        <v>237</v>
      </c>
      <c r="G2755" s="2">
        <v>44339</v>
      </c>
      <c r="H2755" s="2">
        <v>44326</v>
      </c>
      <c r="I2755" s="2">
        <v>44692</v>
      </c>
      <c r="J2755" s="19">
        <f t="shared" si="43"/>
        <v>44691</v>
      </c>
      <c r="K2755" s="2">
        <v>44691</v>
      </c>
      <c r="L2755" s="5" t="s">
        <v>31</v>
      </c>
      <c r="M2755" t="s">
        <v>63</v>
      </c>
      <c r="N2755" t="s">
        <v>32</v>
      </c>
      <c r="O2755" t="s">
        <v>64</v>
      </c>
      <c r="P2755" t="s">
        <v>65</v>
      </c>
      <c r="Q2755" t="s">
        <v>945</v>
      </c>
      <c r="R2755" t="s">
        <v>67</v>
      </c>
      <c r="S2755" t="s">
        <v>125</v>
      </c>
      <c r="T2755" t="s">
        <v>69</v>
      </c>
      <c r="U2755" t="s">
        <v>10520</v>
      </c>
      <c r="V2755" t="s">
        <v>10519</v>
      </c>
      <c r="W2755" t="s">
        <v>71</v>
      </c>
    </row>
    <row r="2756" spans="1:23" hidden="1" x14ac:dyDescent="0.2">
      <c r="A2756" t="s">
        <v>57</v>
      </c>
      <c r="B2756" t="s">
        <v>10521</v>
      </c>
      <c r="C2756" t="s">
        <v>10522</v>
      </c>
      <c r="D2756" t="s">
        <v>10103</v>
      </c>
      <c r="E2756" t="s">
        <v>107</v>
      </c>
      <c r="F2756" t="s">
        <v>237</v>
      </c>
      <c r="G2756" s="2">
        <v>44339</v>
      </c>
      <c r="H2756" s="2">
        <v>44326</v>
      </c>
      <c r="I2756" s="2">
        <v>44804</v>
      </c>
      <c r="J2756" s="19">
        <f t="shared" si="43"/>
        <v>44691</v>
      </c>
      <c r="K2756" s="2">
        <v>44691</v>
      </c>
      <c r="L2756" s="5" t="s">
        <v>31</v>
      </c>
      <c r="M2756" t="s">
        <v>77</v>
      </c>
      <c r="N2756" t="s">
        <v>32</v>
      </c>
      <c r="O2756" t="s">
        <v>64</v>
      </c>
      <c r="P2756" t="s">
        <v>65</v>
      </c>
      <c r="Q2756" t="s">
        <v>10133</v>
      </c>
      <c r="R2756" t="s">
        <v>67</v>
      </c>
      <c r="S2756" t="s">
        <v>79</v>
      </c>
      <c r="T2756" t="s">
        <v>80</v>
      </c>
      <c r="U2756" t="s">
        <v>10102</v>
      </c>
      <c r="V2756" t="s">
        <v>10103</v>
      </c>
      <c r="W2756" t="s">
        <v>82</v>
      </c>
    </row>
    <row r="2757" spans="1:23" hidden="1" x14ac:dyDescent="0.2">
      <c r="A2757" t="s">
        <v>57</v>
      </c>
      <c r="B2757" t="s">
        <v>10523</v>
      </c>
      <c r="C2757" t="s">
        <v>10524</v>
      </c>
      <c r="D2757" t="s">
        <v>10525</v>
      </c>
      <c r="E2757" t="s">
        <v>107</v>
      </c>
      <c r="F2757" t="s">
        <v>108</v>
      </c>
      <c r="G2757" s="2">
        <v>44339</v>
      </c>
      <c r="H2757" s="2">
        <v>44328</v>
      </c>
      <c r="I2757" s="2">
        <v>44358</v>
      </c>
      <c r="J2757" s="19">
        <f t="shared" si="43"/>
        <v>44693</v>
      </c>
      <c r="K2757" s="2">
        <v>44693</v>
      </c>
      <c r="L2757" s="5" t="s">
        <v>6</v>
      </c>
      <c r="M2757" t="s">
        <v>63</v>
      </c>
      <c r="N2757" t="s">
        <v>32</v>
      </c>
      <c r="O2757" t="s">
        <v>64</v>
      </c>
      <c r="P2757" t="s">
        <v>65</v>
      </c>
      <c r="Q2757" t="s">
        <v>8264</v>
      </c>
      <c r="R2757" t="s">
        <v>67</v>
      </c>
      <c r="S2757" t="s">
        <v>79</v>
      </c>
      <c r="T2757" t="s">
        <v>69</v>
      </c>
      <c r="U2757" t="s">
        <v>10526</v>
      </c>
      <c r="V2757" t="s">
        <v>10525</v>
      </c>
      <c r="W2757" t="s">
        <v>71</v>
      </c>
    </row>
    <row r="2758" spans="1:23" hidden="1" x14ac:dyDescent="0.2">
      <c r="A2758" t="s">
        <v>57</v>
      </c>
      <c r="B2758" t="s">
        <v>10527</v>
      </c>
      <c r="C2758" t="s">
        <v>10515</v>
      </c>
      <c r="D2758" t="s">
        <v>10528</v>
      </c>
      <c r="E2758" t="s">
        <v>107</v>
      </c>
      <c r="F2758" t="s">
        <v>4478</v>
      </c>
      <c r="G2758" s="2">
        <v>44339</v>
      </c>
      <c r="H2758" s="2">
        <v>44326</v>
      </c>
      <c r="I2758" s="2">
        <v>44692</v>
      </c>
      <c r="J2758" s="19">
        <f t="shared" si="43"/>
        <v>44691</v>
      </c>
      <c r="K2758" s="2">
        <v>44691</v>
      </c>
      <c r="L2758" s="5" t="s">
        <v>31</v>
      </c>
      <c r="M2758" t="s">
        <v>163</v>
      </c>
      <c r="N2758" t="s">
        <v>32</v>
      </c>
      <c r="O2758" t="s">
        <v>64</v>
      </c>
      <c r="P2758" t="s">
        <v>65</v>
      </c>
      <c r="Q2758" t="s">
        <v>8316</v>
      </c>
      <c r="R2758" t="s">
        <v>67</v>
      </c>
      <c r="S2758" t="s">
        <v>165</v>
      </c>
      <c r="T2758" t="s">
        <v>80</v>
      </c>
      <c r="U2758" t="s">
        <v>10486</v>
      </c>
      <c r="V2758" t="s">
        <v>10487</v>
      </c>
      <c r="W2758" t="s">
        <v>167</v>
      </c>
    </row>
    <row r="2759" spans="1:23" hidden="1" x14ac:dyDescent="0.2">
      <c r="A2759" t="s">
        <v>57</v>
      </c>
      <c r="B2759" t="s">
        <v>10529</v>
      </c>
      <c r="C2759" t="s">
        <v>7783</v>
      </c>
      <c r="D2759" t="s">
        <v>10530</v>
      </c>
      <c r="E2759" t="s">
        <v>107</v>
      </c>
      <c r="F2759" t="s">
        <v>237</v>
      </c>
      <c r="G2759" s="2">
        <v>44339</v>
      </c>
      <c r="H2759" s="2">
        <v>44326</v>
      </c>
      <c r="I2759" s="2">
        <v>44702</v>
      </c>
      <c r="J2759" s="19">
        <f t="shared" si="43"/>
        <v>44691</v>
      </c>
      <c r="K2759" s="2">
        <v>44691</v>
      </c>
      <c r="L2759" s="5" t="s">
        <v>31</v>
      </c>
      <c r="M2759" t="s">
        <v>77</v>
      </c>
      <c r="N2759" t="s">
        <v>32</v>
      </c>
      <c r="O2759" t="s">
        <v>64</v>
      </c>
      <c r="P2759" t="s">
        <v>65</v>
      </c>
      <c r="Q2759" t="s">
        <v>8216</v>
      </c>
      <c r="R2759" t="s">
        <v>67</v>
      </c>
      <c r="S2759" t="s">
        <v>79</v>
      </c>
      <c r="T2759" t="s">
        <v>80</v>
      </c>
      <c r="U2759" t="s">
        <v>10531</v>
      </c>
      <c r="V2759" t="s">
        <v>10530</v>
      </c>
      <c r="W2759" t="s">
        <v>82</v>
      </c>
    </row>
    <row r="2760" spans="1:23" hidden="1" x14ac:dyDescent="0.2">
      <c r="A2760" t="s">
        <v>57</v>
      </c>
      <c r="B2760" t="s">
        <v>10532</v>
      </c>
      <c r="C2760" t="s">
        <v>10533</v>
      </c>
      <c r="D2760" t="s">
        <v>10534</v>
      </c>
      <c r="E2760" t="s">
        <v>136</v>
      </c>
      <c r="F2760" t="s">
        <v>7213</v>
      </c>
      <c r="G2760" s="2">
        <v>44339</v>
      </c>
      <c r="H2760" s="2">
        <v>44338</v>
      </c>
      <c r="I2760" s="2">
        <v>44767</v>
      </c>
      <c r="J2760" s="19">
        <f t="shared" si="43"/>
        <v>44703</v>
      </c>
      <c r="K2760" s="2">
        <v>44703</v>
      </c>
      <c r="L2760" s="5" t="s">
        <v>31</v>
      </c>
      <c r="M2760" t="s">
        <v>63</v>
      </c>
      <c r="N2760" t="s">
        <v>32</v>
      </c>
      <c r="O2760" t="s">
        <v>64</v>
      </c>
      <c r="P2760" t="s">
        <v>65</v>
      </c>
      <c r="Q2760" t="s">
        <v>8242</v>
      </c>
      <c r="R2760" t="s">
        <v>67</v>
      </c>
      <c r="S2760" t="s">
        <v>790</v>
      </c>
      <c r="T2760" t="s">
        <v>80</v>
      </c>
      <c r="U2760" t="s">
        <v>10535</v>
      </c>
      <c r="V2760" t="s">
        <v>10534</v>
      </c>
      <c r="W2760" t="s">
        <v>71</v>
      </c>
    </row>
    <row r="2761" spans="1:23" hidden="1" x14ac:dyDescent="0.2">
      <c r="A2761" t="s">
        <v>57</v>
      </c>
      <c r="B2761" t="s">
        <v>10536</v>
      </c>
      <c r="C2761" t="s">
        <v>10537</v>
      </c>
      <c r="D2761" t="s">
        <v>10538</v>
      </c>
      <c r="E2761" t="s">
        <v>136</v>
      </c>
      <c r="F2761" t="s">
        <v>7213</v>
      </c>
      <c r="G2761" s="2">
        <v>44339</v>
      </c>
      <c r="H2761" s="2">
        <v>44338</v>
      </c>
      <c r="I2761" s="2">
        <v>44767</v>
      </c>
      <c r="J2761" s="19">
        <f t="shared" si="43"/>
        <v>44703</v>
      </c>
      <c r="K2761" s="2">
        <v>44703</v>
      </c>
      <c r="L2761" s="5" t="s">
        <v>31</v>
      </c>
      <c r="M2761" t="s">
        <v>63</v>
      </c>
      <c r="N2761" t="s">
        <v>32</v>
      </c>
      <c r="O2761" t="s">
        <v>64</v>
      </c>
      <c r="P2761" t="s">
        <v>65</v>
      </c>
      <c r="Q2761" t="s">
        <v>10539</v>
      </c>
      <c r="R2761" t="s">
        <v>67</v>
      </c>
      <c r="S2761" t="s">
        <v>157</v>
      </c>
      <c r="T2761" t="s">
        <v>80</v>
      </c>
      <c r="U2761" t="s">
        <v>10540</v>
      </c>
      <c r="V2761" t="s">
        <v>10538</v>
      </c>
      <c r="W2761" t="s">
        <v>71</v>
      </c>
    </row>
    <row r="2762" spans="1:23" hidden="1" x14ac:dyDescent="0.2">
      <c r="A2762" t="s">
        <v>57</v>
      </c>
      <c r="B2762" t="s">
        <v>10541</v>
      </c>
      <c r="C2762" t="s">
        <v>1251</v>
      </c>
      <c r="D2762" t="s">
        <v>10542</v>
      </c>
      <c r="E2762" t="s">
        <v>107</v>
      </c>
      <c r="F2762" t="s">
        <v>237</v>
      </c>
      <c r="G2762" s="2">
        <v>44339</v>
      </c>
      <c r="H2762" s="2">
        <v>44326</v>
      </c>
      <c r="I2762" s="2">
        <v>44703</v>
      </c>
      <c r="J2762" s="19">
        <f t="shared" si="43"/>
        <v>44691</v>
      </c>
      <c r="K2762" s="2">
        <v>44691</v>
      </c>
      <c r="L2762" s="5" t="s">
        <v>31</v>
      </c>
      <c r="M2762" t="s">
        <v>63</v>
      </c>
      <c r="N2762" t="s">
        <v>32</v>
      </c>
      <c r="O2762" t="s">
        <v>64</v>
      </c>
      <c r="P2762" t="s">
        <v>65</v>
      </c>
      <c r="Q2762" t="s">
        <v>8216</v>
      </c>
      <c r="R2762" t="s">
        <v>630</v>
      </c>
      <c r="S2762" t="s">
        <v>79</v>
      </c>
      <c r="T2762" t="s">
        <v>298</v>
      </c>
      <c r="U2762" t="s">
        <v>10543</v>
      </c>
      <c r="V2762" t="s">
        <v>10542</v>
      </c>
      <c r="W2762" t="s">
        <v>71</v>
      </c>
    </row>
    <row r="2763" spans="1:23" hidden="1" x14ac:dyDescent="0.2">
      <c r="A2763" t="s">
        <v>57</v>
      </c>
      <c r="B2763" t="s">
        <v>10544</v>
      </c>
      <c r="C2763" t="s">
        <v>10545</v>
      </c>
      <c r="D2763" t="s">
        <v>10546</v>
      </c>
      <c r="E2763" t="s">
        <v>107</v>
      </c>
      <c r="F2763" t="s">
        <v>10547</v>
      </c>
      <c r="G2763" s="2">
        <v>44339</v>
      </c>
      <c r="H2763" s="2">
        <v>44328</v>
      </c>
      <c r="I2763" s="2">
        <v>44364</v>
      </c>
      <c r="J2763" s="19">
        <f t="shared" si="43"/>
        <v>44693</v>
      </c>
      <c r="K2763" s="2">
        <v>44693</v>
      </c>
      <c r="L2763" s="5" t="s">
        <v>6</v>
      </c>
      <c r="M2763" t="s">
        <v>63</v>
      </c>
      <c r="N2763" t="s">
        <v>32</v>
      </c>
      <c r="O2763" t="s">
        <v>64</v>
      </c>
      <c r="P2763" t="s">
        <v>65</v>
      </c>
      <c r="Q2763" t="s">
        <v>8264</v>
      </c>
      <c r="R2763" t="s">
        <v>67</v>
      </c>
      <c r="S2763" t="s">
        <v>125</v>
      </c>
      <c r="T2763" t="s">
        <v>69</v>
      </c>
      <c r="U2763" t="s">
        <v>10548</v>
      </c>
      <c r="V2763" t="s">
        <v>10546</v>
      </c>
      <c r="W2763" t="s">
        <v>71</v>
      </c>
    </row>
    <row r="2764" spans="1:23" hidden="1" x14ac:dyDescent="0.2">
      <c r="A2764" t="s">
        <v>57</v>
      </c>
      <c r="B2764" t="s">
        <v>10549</v>
      </c>
      <c r="C2764" t="s">
        <v>10550</v>
      </c>
      <c r="D2764" t="s">
        <v>10551</v>
      </c>
      <c r="E2764" t="s">
        <v>136</v>
      </c>
      <c r="F2764" t="s">
        <v>7213</v>
      </c>
      <c r="G2764" s="2">
        <v>44339</v>
      </c>
      <c r="H2764" s="2">
        <v>44338</v>
      </c>
      <c r="I2764" s="2">
        <v>44767</v>
      </c>
      <c r="J2764" s="19">
        <f t="shared" si="43"/>
        <v>44703</v>
      </c>
      <c r="K2764" s="2">
        <v>44703</v>
      </c>
      <c r="L2764" s="5" t="s">
        <v>31</v>
      </c>
      <c r="M2764" t="s">
        <v>63</v>
      </c>
      <c r="N2764" t="s">
        <v>32</v>
      </c>
      <c r="O2764" t="s">
        <v>64</v>
      </c>
      <c r="P2764" t="s">
        <v>65</v>
      </c>
      <c r="Q2764" t="s">
        <v>8242</v>
      </c>
      <c r="R2764" t="s">
        <v>67</v>
      </c>
      <c r="S2764" t="s">
        <v>790</v>
      </c>
      <c r="T2764" t="s">
        <v>69</v>
      </c>
      <c r="U2764" t="s">
        <v>10552</v>
      </c>
      <c r="V2764" t="s">
        <v>10551</v>
      </c>
      <c r="W2764" t="s">
        <v>71</v>
      </c>
    </row>
    <row r="2765" spans="1:23" hidden="1" x14ac:dyDescent="0.2">
      <c r="A2765" t="s">
        <v>57</v>
      </c>
      <c r="B2765" t="s">
        <v>10553</v>
      </c>
      <c r="C2765" t="s">
        <v>10533</v>
      </c>
      <c r="D2765" t="s">
        <v>10554</v>
      </c>
      <c r="E2765" t="s">
        <v>136</v>
      </c>
      <c r="F2765" t="s">
        <v>6767</v>
      </c>
      <c r="G2765" s="2">
        <v>44339</v>
      </c>
      <c r="H2765" s="2">
        <v>44338</v>
      </c>
      <c r="I2765" s="2">
        <v>44767</v>
      </c>
      <c r="J2765" s="19">
        <f t="shared" si="43"/>
        <v>44703</v>
      </c>
      <c r="K2765" s="2">
        <v>44703</v>
      </c>
      <c r="L2765" s="5" t="s">
        <v>31</v>
      </c>
      <c r="M2765" t="s">
        <v>63</v>
      </c>
      <c r="N2765" t="s">
        <v>32</v>
      </c>
      <c r="O2765" t="s">
        <v>64</v>
      </c>
      <c r="P2765" t="s">
        <v>65</v>
      </c>
      <c r="Q2765" t="s">
        <v>8302</v>
      </c>
      <c r="R2765" t="s">
        <v>67</v>
      </c>
      <c r="S2765" t="s">
        <v>583</v>
      </c>
      <c r="T2765" t="s">
        <v>80</v>
      </c>
      <c r="U2765" t="s">
        <v>10555</v>
      </c>
      <c r="V2765" t="s">
        <v>10554</v>
      </c>
      <c r="W2765" t="s">
        <v>71</v>
      </c>
    </row>
    <row r="2766" spans="1:23" hidden="1" x14ac:dyDescent="0.2">
      <c r="A2766" t="s">
        <v>57</v>
      </c>
      <c r="B2766" t="s">
        <v>10556</v>
      </c>
      <c r="C2766" t="s">
        <v>10557</v>
      </c>
      <c r="D2766" t="s">
        <v>10558</v>
      </c>
      <c r="E2766" t="s">
        <v>136</v>
      </c>
      <c r="F2766" t="s">
        <v>6767</v>
      </c>
      <c r="G2766" s="2">
        <v>44339</v>
      </c>
      <c r="H2766" s="2">
        <v>44338</v>
      </c>
      <c r="I2766" s="2">
        <v>44765</v>
      </c>
      <c r="J2766" s="19">
        <f t="shared" si="43"/>
        <v>44703</v>
      </c>
      <c r="K2766" s="2">
        <v>44703</v>
      </c>
      <c r="L2766" s="5" t="s">
        <v>31</v>
      </c>
      <c r="M2766" t="s">
        <v>63</v>
      </c>
      <c r="N2766" t="s">
        <v>32</v>
      </c>
      <c r="O2766" t="s">
        <v>64</v>
      </c>
      <c r="P2766" t="s">
        <v>65</v>
      </c>
      <c r="Q2766" t="s">
        <v>10133</v>
      </c>
      <c r="R2766" t="s">
        <v>67</v>
      </c>
      <c r="S2766" t="s">
        <v>79</v>
      </c>
      <c r="T2766" t="s">
        <v>69</v>
      </c>
      <c r="U2766" t="s">
        <v>10559</v>
      </c>
      <c r="V2766" t="s">
        <v>10558</v>
      </c>
      <c r="W2766" t="s">
        <v>71</v>
      </c>
    </row>
    <row r="2767" spans="1:23" hidden="1" x14ac:dyDescent="0.2">
      <c r="A2767" t="s">
        <v>57</v>
      </c>
      <c r="B2767" t="s">
        <v>10560</v>
      </c>
      <c r="C2767" t="s">
        <v>10561</v>
      </c>
      <c r="D2767" t="s">
        <v>10562</v>
      </c>
      <c r="E2767" t="s">
        <v>136</v>
      </c>
      <c r="F2767" t="s">
        <v>4478</v>
      </c>
      <c r="G2767" s="2">
        <v>44339</v>
      </c>
      <c r="H2767" s="2">
        <v>44326</v>
      </c>
      <c r="I2767" s="2">
        <v>44683</v>
      </c>
      <c r="J2767" s="19">
        <f t="shared" si="43"/>
        <v>44691</v>
      </c>
      <c r="K2767" s="2">
        <v>44691</v>
      </c>
      <c r="L2767" s="5" t="s">
        <v>6</v>
      </c>
      <c r="M2767" t="s">
        <v>63</v>
      </c>
      <c r="N2767" t="s">
        <v>32</v>
      </c>
      <c r="O2767" t="s">
        <v>64</v>
      </c>
      <c r="P2767" t="s">
        <v>65</v>
      </c>
      <c r="Q2767" t="s">
        <v>8264</v>
      </c>
      <c r="R2767" t="s">
        <v>67</v>
      </c>
      <c r="S2767" t="s">
        <v>90</v>
      </c>
      <c r="T2767" t="s">
        <v>69</v>
      </c>
      <c r="U2767" t="s">
        <v>10563</v>
      </c>
      <c r="V2767" t="s">
        <v>10562</v>
      </c>
      <c r="W2767" t="s">
        <v>71</v>
      </c>
    </row>
    <row r="2768" spans="1:23" hidden="1" x14ac:dyDescent="0.2">
      <c r="A2768" t="s">
        <v>57</v>
      </c>
      <c r="B2768" t="s">
        <v>10564</v>
      </c>
      <c r="C2768" t="s">
        <v>10565</v>
      </c>
      <c r="D2768" t="s">
        <v>10566</v>
      </c>
      <c r="E2768" t="s">
        <v>96</v>
      </c>
      <c r="F2768" t="s">
        <v>6160</v>
      </c>
      <c r="G2768" s="2">
        <v>44339</v>
      </c>
      <c r="H2768" s="2">
        <v>44324</v>
      </c>
      <c r="I2768" s="2">
        <v>44614</v>
      </c>
      <c r="J2768" s="19">
        <f t="shared" si="43"/>
        <v>44689</v>
      </c>
      <c r="K2768" s="2">
        <v>44689</v>
      </c>
      <c r="L2768" s="5" t="s">
        <v>6</v>
      </c>
      <c r="M2768" t="s">
        <v>98</v>
      </c>
      <c r="N2768" t="s">
        <v>32</v>
      </c>
      <c r="O2768" t="s">
        <v>64</v>
      </c>
      <c r="P2768" t="s">
        <v>65</v>
      </c>
      <c r="Q2768" t="s">
        <v>8316</v>
      </c>
      <c r="R2768" t="s">
        <v>67</v>
      </c>
      <c r="S2768" t="s">
        <v>100</v>
      </c>
      <c r="T2768" t="s">
        <v>80</v>
      </c>
      <c r="U2768" t="s">
        <v>3742</v>
      </c>
      <c r="V2768" t="s">
        <v>3743</v>
      </c>
      <c r="W2768" t="s">
        <v>103</v>
      </c>
    </row>
    <row r="2769" spans="1:23" hidden="1" x14ac:dyDescent="0.2">
      <c r="A2769" t="s">
        <v>57</v>
      </c>
      <c r="B2769" t="s">
        <v>10567</v>
      </c>
      <c r="C2769" t="s">
        <v>10565</v>
      </c>
      <c r="D2769" t="s">
        <v>10566</v>
      </c>
      <c r="E2769" t="s">
        <v>96</v>
      </c>
      <c r="F2769" t="s">
        <v>6155</v>
      </c>
      <c r="G2769" s="2">
        <v>44339</v>
      </c>
      <c r="H2769" s="2">
        <v>44324</v>
      </c>
      <c r="I2769" s="2">
        <v>44629</v>
      </c>
      <c r="J2769" s="19">
        <f t="shared" si="43"/>
        <v>44689</v>
      </c>
      <c r="K2769" s="2">
        <v>44689</v>
      </c>
      <c r="L2769" s="5" t="s">
        <v>6</v>
      </c>
      <c r="M2769" t="s">
        <v>98</v>
      </c>
      <c r="N2769" t="s">
        <v>32</v>
      </c>
      <c r="O2769" t="s">
        <v>64</v>
      </c>
      <c r="P2769" t="s">
        <v>65</v>
      </c>
      <c r="Q2769" t="s">
        <v>487</v>
      </c>
      <c r="R2769" t="s">
        <v>67</v>
      </c>
      <c r="S2769" t="s">
        <v>100</v>
      </c>
      <c r="T2769" t="s">
        <v>80</v>
      </c>
      <c r="U2769" t="s">
        <v>9030</v>
      </c>
      <c r="V2769" t="s">
        <v>9031</v>
      </c>
      <c r="W2769" t="s">
        <v>103</v>
      </c>
    </row>
    <row r="2770" spans="1:23" hidden="1" x14ac:dyDescent="0.2">
      <c r="A2770" t="s">
        <v>57</v>
      </c>
      <c r="B2770" t="s">
        <v>10568</v>
      </c>
      <c r="C2770" t="s">
        <v>10569</v>
      </c>
      <c r="D2770" t="s">
        <v>10570</v>
      </c>
      <c r="E2770" t="s">
        <v>107</v>
      </c>
      <c r="F2770" t="s">
        <v>237</v>
      </c>
      <c r="G2770" s="2">
        <v>44339</v>
      </c>
      <c r="H2770" s="2">
        <v>44326</v>
      </c>
      <c r="I2770" s="2">
        <v>44697</v>
      </c>
      <c r="J2770" s="19">
        <f t="shared" si="43"/>
        <v>44691</v>
      </c>
      <c r="K2770" s="2">
        <v>44691</v>
      </c>
      <c r="L2770" s="5" t="s">
        <v>31</v>
      </c>
      <c r="M2770" t="s">
        <v>63</v>
      </c>
      <c r="N2770" t="s">
        <v>32</v>
      </c>
      <c r="O2770" t="s">
        <v>64</v>
      </c>
      <c r="P2770" t="s">
        <v>65</v>
      </c>
      <c r="Q2770" t="s">
        <v>463</v>
      </c>
      <c r="R2770" t="s">
        <v>67</v>
      </c>
      <c r="S2770" t="s">
        <v>583</v>
      </c>
      <c r="T2770" t="s">
        <v>80</v>
      </c>
      <c r="U2770" t="s">
        <v>10571</v>
      </c>
      <c r="V2770" t="s">
        <v>10570</v>
      </c>
      <c r="W2770" t="s">
        <v>71</v>
      </c>
    </row>
    <row r="2771" spans="1:23" hidden="1" x14ac:dyDescent="0.2">
      <c r="A2771" t="s">
        <v>57</v>
      </c>
      <c r="B2771" t="s">
        <v>10572</v>
      </c>
      <c r="C2771" t="s">
        <v>10573</v>
      </c>
      <c r="D2771" t="s">
        <v>10574</v>
      </c>
      <c r="E2771" t="s">
        <v>176</v>
      </c>
      <c r="F2771" t="s">
        <v>3605</v>
      </c>
      <c r="G2771" s="2">
        <v>44339</v>
      </c>
      <c r="H2771" s="2">
        <v>44327</v>
      </c>
      <c r="I2771" s="2">
        <v>44609</v>
      </c>
      <c r="J2771" s="19">
        <f t="shared" si="43"/>
        <v>44692</v>
      </c>
      <c r="K2771" s="2">
        <v>44692</v>
      </c>
      <c r="L2771" s="5" t="s">
        <v>6</v>
      </c>
      <c r="M2771" t="s">
        <v>63</v>
      </c>
      <c r="N2771" t="s">
        <v>32</v>
      </c>
      <c r="O2771" t="s">
        <v>64</v>
      </c>
      <c r="P2771" t="s">
        <v>65</v>
      </c>
      <c r="Q2771" t="s">
        <v>367</v>
      </c>
      <c r="R2771" t="s">
        <v>67</v>
      </c>
      <c r="S2771" t="s">
        <v>90</v>
      </c>
      <c r="T2771" t="s">
        <v>69</v>
      </c>
      <c r="U2771" t="s">
        <v>10575</v>
      </c>
      <c r="V2771" t="s">
        <v>10574</v>
      </c>
      <c r="W2771" t="s">
        <v>71</v>
      </c>
    </row>
    <row r="2772" spans="1:23" hidden="1" x14ac:dyDescent="0.2">
      <c r="A2772" t="s">
        <v>57</v>
      </c>
      <c r="B2772" t="s">
        <v>10576</v>
      </c>
      <c r="C2772" t="s">
        <v>10577</v>
      </c>
      <c r="D2772" t="s">
        <v>10578</v>
      </c>
      <c r="E2772" t="s">
        <v>176</v>
      </c>
      <c r="F2772" t="s">
        <v>1913</v>
      </c>
      <c r="G2772" s="2">
        <v>44339</v>
      </c>
      <c r="H2772" s="2">
        <v>44327</v>
      </c>
      <c r="I2772" s="2">
        <v>44596</v>
      </c>
      <c r="J2772" s="19">
        <f t="shared" si="43"/>
        <v>44692</v>
      </c>
      <c r="K2772" s="2">
        <v>44692</v>
      </c>
      <c r="L2772" s="5" t="s">
        <v>6</v>
      </c>
      <c r="M2772" t="s">
        <v>77</v>
      </c>
      <c r="N2772" t="s">
        <v>32</v>
      </c>
      <c r="O2772" t="s">
        <v>64</v>
      </c>
      <c r="P2772" t="s">
        <v>65</v>
      </c>
      <c r="Q2772" t="s">
        <v>1998</v>
      </c>
      <c r="R2772" t="s">
        <v>67</v>
      </c>
      <c r="S2772" t="s">
        <v>79</v>
      </c>
      <c r="T2772" t="s">
        <v>80</v>
      </c>
      <c r="U2772" t="s">
        <v>8691</v>
      </c>
      <c r="V2772" t="s">
        <v>8692</v>
      </c>
      <c r="W2772" t="s">
        <v>82</v>
      </c>
    </row>
    <row r="2773" spans="1:23" hidden="1" x14ac:dyDescent="0.2">
      <c r="A2773" t="s">
        <v>57</v>
      </c>
      <c r="B2773" t="s">
        <v>10579</v>
      </c>
      <c r="C2773" t="s">
        <v>10580</v>
      </c>
      <c r="D2773" t="s">
        <v>10581</v>
      </c>
      <c r="E2773" t="s">
        <v>176</v>
      </c>
      <c r="F2773" t="s">
        <v>1913</v>
      </c>
      <c r="G2773" s="2">
        <v>44339</v>
      </c>
      <c r="H2773" s="2">
        <v>44326</v>
      </c>
      <c r="I2773" s="2">
        <v>44417</v>
      </c>
      <c r="J2773" s="19">
        <f t="shared" si="43"/>
        <v>44691</v>
      </c>
      <c r="K2773" s="2">
        <v>44691</v>
      </c>
      <c r="L2773" s="5" t="s">
        <v>6</v>
      </c>
      <c r="M2773" t="s">
        <v>63</v>
      </c>
      <c r="N2773" t="s">
        <v>32</v>
      </c>
      <c r="O2773" t="s">
        <v>64</v>
      </c>
      <c r="P2773" t="s">
        <v>65</v>
      </c>
      <c r="Q2773" t="s">
        <v>463</v>
      </c>
      <c r="R2773" t="s">
        <v>630</v>
      </c>
      <c r="S2773" t="s">
        <v>79</v>
      </c>
      <c r="T2773" t="s">
        <v>298</v>
      </c>
      <c r="U2773" t="s">
        <v>10582</v>
      </c>
      <c r="V2773" t="s">
        <v>10581</v>
      </c>
      <c r="W2773" t="s">
        <v>71</v>
      </c>
    </row>
    <row r="2774" spans="1:23" hidden="1" x14ac:dyDescent="0.2">
      <c r="A2774" t="s">
        <v>57</v>
      </c>
      <c r="B2774" t="s">
        <v>10583</v>
      </c>
      <c r="C2774" t="s">
        <v>10580</v>
      </c>
      <c r="D2774" t="s">
        <v>10584</v>
      </c>
      <c r="E2774" t="s">
        <v>176</v>
      </c>
      <c r="F2774" t="s">
        <v>1913</v>
      </c>
      <c r="G2774" s="2">
        <v>44339</v>
      </c>
      <c r="H2774" s="2">
        <v>44326</v>
      </c>
      <c r="I2774" s="2">
        <v>44417</v>
      </c>
      <c r="J2774" s="19">
        <f t="shared" si="43"/>
        <v>44691</v>
      </c>
      <c r="K2774" s="2">
        <v>44691</v>
      </c>
      <c r="L2774" s="5" t="s">
        <v>6</v>
      </c>
      <c r="M2774" t="s">
        <v>63</v>
      </c>
      <c r="N2774" t="s">
        <v>32</v>
      </c>
      <c r="O2774" t="s">
        <v>64</v>
      </c>
      <c r="P2774" t="s">
        <v>65</v>
      </c>
      <c r="Q2774" t="s">
        <v>463</v>
      </c>
      <c r="R2774" t="s">
        <v>67</v>
      </c>
      <c r="S2774" t="s">
        <v>79</v>
      </c>
      <c r="T2774" t="s">
        <v>69</v>
      </c>
      <c r="U2774" t="s">
        <v>10585</v>
      </c>
      <c r="V2774" t="s">
        <v>10584</v>
      </c>
      <c r="W2774" t="s">
        <v>71</v>
      </c>
    </row>
    <row r="2775" spans="1:23" hidden="1" x14ac:dyDescent="0.2">
      <c r="A2775" t="s">
        <v>57</v>
      </c>
      <c r="B2775" t="s">
        <v>10586</v>
      </c>
      <c r="C2775" t="s">
        <v>10587</v>
      </c>
      <c r="D2775" t="s">
        <v>10588</v>
      </c>
      <c r="E2775" t="s">
        <v>176</v>
      </c>
      <c r="F2775" t="s">
        <v>1913</v>
      </c>
      <c r="G2775" s="2">
        <v>44339</v>
      </c>
      <c r="H2775" s="2">
        <v>44327</v>
      </c>
      <c r="I2775" s="2">
        <v>44899</v>
      </c>
      <c r="J2775" s="19">
        <f t="shared" si="43"/>
        <v>44692</v>
      </c>
      <c r="K2775" s="2">
        <v>44692</v>
      </c>
      <c r="L2775" s="5" t="s">
        <v>31</v>
      </c>
      <c r="M2775" t="s">
        <v>77</v>
      </c>
      <c r="N2775" t="s">
        <v>32</v>
      </c>
      <c r="O2775" t="s">
        <v>64</v>
      </c>
      <c r="P2775" t="s">
        <v>65</v>
      </c>
      <c r="Q2775" t="s">
        <v>463</v>
      </c>
      <c r="R2775" t="s">
        <v>67</v>
      </c>
      <c r="S2775" t="s">
        <v>79</v>
      </c>
      <c r="T2775" t="s">
        <v>80</v>
      </c>
      <c r="U2775" t="s">
        <v>10589</v>
      </c>
      <c r="V2775" t="s">
        <v>10588</v>
      </c>
      <c r="W2775" t="s">
        <v>82</v>
      </c>
    </row>
    <row r="2776" spans="1:23" hidden="1" x14ac:dyDescent="0.2">
      <c r="A2776" t="s">
        <v>57</v>
      </c>
      <c r="B2776" t="s">
        <v>10590</v>
      </c>
      <c r="C2776" t="s">
        <v>10587</v>
      </c>
      <c r="D2776" t="s">
        <v>10591</v>
      </c>
      <c r="E2776" t="s">
        <v>176</v>
      </c>
      <c r="F2776" t="s">
        <v>1913</v>
      </c>
      <c r="G2776" s="2">
        <v>44339</v>
      </c>
      <c r="H2776" s="2">
        <v>44327</v>
      </c>
      <c r="I2776" s="2">
        <v>44646</v>
      </c>
      <c r="J2776" s="19">
        <f t="shared" si="43"/>
        <v>44692</v>
      </c>
      <c r="K2776" s="2">
        <v>44692</v>
      </c>
      <c r="L2776" s="5" t="s">
        <v>6</v>
      </c>
      <c r="M2776" t="s">
        <v>163</v>
      </c>
      <c r="N2776" t="s">
        <v>32</v>
      </c>
      <c r="O2776" t="s">
        <v>64</v>
      </c>
      <c r="P2776" t="s">
        <v>65</v>
      </c>
      <c r="Q2776" t="s">
        <v>1998</v>
      </c>
      <c r="R2776" t="s">
        <v>67</v>
      </c>
      <c r="S2776" t="s">
        <v>165</v>
      </c>
      <c r="T2776" t="s">
        <v>80</v>
      </c>
      <c r="U2776" t="s">
        <v>8327</v>
      </c>
      <c r="V2776" t="s">
        <v>8328</v>
      </c>
      <c r="W2776" t="s">
        <v>167</v>
      </c>
    </row>
    <row r="2777" spans="1:23" hidden="1" x14ac:dyDescent="0.2">
      <c r="A2777" t="s">
        <v>57</v>
      </c>
      <c r="B2777" t="s">
        <v>10592</v>
      </c>
      <c r="C2777" t="s">
        <v>4836</v>
      </c>
      <c r="D2777" t="s">
        <v>10593</v>
      </c>
      <c r="E2777" t="s">
        <v>136</v>
      </c>
      <c r="F2777" t="s">
        <v>610</v>
      </c>
      <c r="G2777" s="2">
        <v>44340</v>
      </c>
      <c r="H2777" s="2">
        <v>44336</v>
      </c>
      <c r="I2777" s="2">
        <v>44694</v>
      </c>
      <c r="J2777" s="19">
        <f t="shared" si="43"/>
        <v>44701</v>
      </c>
      <c r="K2777" s="2">
        <v>44701</v>
      </c>
      <c r="L2777" s="5" t="s">
        <v>6</v>
      </c>
      <c r="M2777" t="s">
        <v>98</v>
      </c>
      <c r="N2777" t="s">
        <v>32</v>
      </c>
      <c r="O2777" t="s">
        <v>64</v>
      </c>
      <c r="P2777" t="s">
        <v>65</v>
      </c>
      <c r="Q2777" t="s">
        <v>604</v>
      </c>
      <c r="R2777" t="s">
        <v>67</v>
      </c>
      <c r="S2777" t="s">
        <v>100</v>
      </c>
      <c r="T2777" t="s">
        <v>80</v>
      </c>
      <c r="U2777" t="s">
        <v>611</v>
      </c>
      <c r="V2777" t="s">
        <v>612</v>
      </c>
      <c r="W2777" t="s">
        <v>103</v>
      </c>
    </row>
    <row r="2778" spans="1:23" hidden="1" x14ac:dyDescent="0.2">
      <c r="A2778" t="s">
        <v>57</v>
      </c>
      <c r="B2778" t="s">
        <v>10594</v>
      </c>
      <c r="C2778" t="s">
        <v>252</v>
      </c>
      <c r="D2778" t="s">
        <v>10595</v>
      </c>
      <c r="E2778" t="s">
        <v>107</v>
      </c>
      <c r="F2778" t="s">
        <v>10328</v>
      </c>
      <c r="G2778" s="2">
        <v>44340</v>
      </c>
      <c r="H2778" s="2">
        <v>44327</v>
      </c>
      <c r="I2778" s="2">
        <v>44676</v>
      </c>
      <c r="J2778" s="19">
        <f t="shared" si="43"/>
        <v>44692</v>
      </c>
      <c r="K2778" s="2">
        <v>44692</v>
      </c>
      <c r="L2778" s="5" t="s">
        <v>6</v>
      </c>
      <c r="M2778" t="s">
        <v>63</v>
      </c>
      <c r="N2778" t="s">
        <v>32</v>
      </c>
      <c r="O2778" t="s">
        <v>64</v>
      </c>
      <c r="P2778" t="s">
        <v>65</v>
      </c>
      <c r="Q2778" t="s">
        <v>945</v>
      </c>
      <c r="R2778" t="s">
        <v>67</v>
      </c>
      <c r="S2778" t="s">
        <v>583</v>
      </c>
      <c r="T2778" t="s">
        <v>80</v>
      </c>
      <c r="U2778" t="s">
        <v>10596</v>
      </c>
      <c r="V2778" t="s">
        <v>10595</v>
      </c>
      <c r="W2778" t="s">
        <v>71</v>
      </c>
    </row>
    <row r="2779" spans="1:23" hidden="1" x14ac:dyDescent="0.2">
      <c r="A2779" t="s">
        <v>57</v>
      </c>
      <c r="B2779" t="s">
        <v>10597</v>
      </c>
      <c r="C2779" t="s">
        <v>10598</v>
      </c>
      <c r="D2779" t="s">
        <v>10599</v>
      </c>
      <c r="E2779" t="s">
        <v>75</v>
      </c>
      <c r="F2779" t="s">
        <v>6141</v>
      </c>
      <c r="G2779" s="2">
        <v>44340</v>
      </c>
      <c r="H2779" s="2">
        <v>44337</v>
      </c>
      <c r="I2779" s="2">
        <v>44706</v>
      </c>
      <c r="J2779" s="19">
        <f t="shared" si="43"/>
        <v>44702</v>
      </c>
      <c r="K2779" s="2">
        <v>44702</v>
      </c>
      <c r="L2779" s="5" t="s">
        <v>31</v>
      </c>
      <c r="M2779" t="s">
        <v>63</v>
      </c>
      <c r="N2779" t="s">
        <v>32</v>
      </c>
      <c r="O2779" t="s">
        <v>64</v>
      </c>
      <c r="P2779" t="s">
        <v>65</v>
      </c>
      <c r="Q2779" t="s">
        <v>8837</v>
      </c>
      <c r="R2779" t="s">
        <v>67</v>
      </c>
      <c r="S2779" t="s">
        <v>79</v>
      </c>
      <c r="T2779" t="s">
        <v>69</v>
      </c>
      <c r="U2779" t="s">
        <v>10600</v>
      </c>
      <c r="V2779" t="s">
        <v>10599</v>
      </c>
      <c r="W2779" t="s">
        <v>71</v>
      </c>
    </row>
    <row r="2780" spans="1:23" hidden="1" x14ac:dyDescent="0.2">
      <c r="A2780" t="s">
        <v>57</v>
      </c>
      <c r="B2780" t="s">
        <v>10601</v>
      </c>
      <c r="C2780" t="s">
        <v>2292</v>
      </c>
      <c r="D2780" t="s">
        <v>10602</v>
      </c>
      <c r="E2780" t="s">
        <v>107</v>
      </c>
      <c r="F2780" t="s">
        <v>237</v>
      </c>
      <c r="G2780" s="2">
        <v>44340</v>
      </c>
      <c r="H2780" s="2">
        <v>44326</v>
      </c>
      <c r="I2780" s="2">
        <v>44697</v>
      </c>
      <c r="J2780" s="19">
        <f t="shared" si="43"/>
        <v>44691</v>
      </c>
      <c r="K2780" s="2">
        <v>44691</v>
      </c>
      <c r="L2780" s="5" t="s">
        <v>31</v>
      </c>
      <c r="M2780" t="s">
        <v>63</v>
      </c>
      <c r="N2780" t="s">
        <v>32</v>
      </c>
      <c r="O2780" t="s">
        <v>64</v>
      </c>
      <c r="P2780" t="s">
        <v>65</v>
      </c>
      <c r="Q2780" t="s">
        <v>8216</v>
      </c>
      <c r="R2780" t="s">
        <v>630</v>
      </c>
      <c r="S2780" t="s">
        <v>79</v>
      </c>
      <c r="T2780" t="s">
        <v>298</v>
      </c>
      <c r="U2780" t="s">
        <v>10603</v>
      </c>
      <c r="V2780" t="s">
        <v>10602</v>
      </c>
      <c r="W2780" t="s">
        <v>71</v>
      </c>
    </row>
    <row r="2781" spans="1:23" hidden="1" x14ac:dyDescent="0.2">
      <c r="A2781" t="s">
        <v>57</v>
      </c>
      <c r="B2781" t="s">
        <v>10604</v>
      </c>
      <c r="C2781" t="s">
        <v>2292</v>
      </c>
      <c r="D2781" t="s">
        <v>10605</v>
      </c>
      <c r="E2781" t="s">
        <v>107</v>
      </c>
      <c r="F2781" t="s">
        <v>237</v>
      </c>
      <c r="G2781" s="2">
        <v>44340</v>
      </c>
      <c r="H2781" s="2">
        <v>44326</v>
      </c>
      <c r="I2781" s="2">
        <v>44804</v>
      </c>
      <c r="J2781" s="19">
        <f t="shared" si="43"/>
        <v>44691</v>
      </c>
      <c r="K2781" s="2">
        <v>44691</v>
      </c>
      <c r="L2781" s="5" t="s">
        <v>31</v>
      </c>
      <c r="M2781" t="s">
        <v>63</v>
      </c>
      <c r="N2781" t="s">
        <v>32</v>
      </c>
      <c r="O2781" t="s">
        <v>64</v>
      </c>
      <c r="P2781" t="s">
        <v>65</v>
      </c>
      <c r="Q2781" t="s">
        <v>10133</v>
      </c>
      <c r="R2781" t="s">
        <v>67</v>
      </c>
      <c r="S2781" t="s">
        <v>79</v>
      </c>
      <c r="T2781" t="s">
        <v>69</v>
      </c>
      <c r="U2781" t="s">
        <v>10606</v>
      </c>
      <c r="V2781" t="s">
        <v>10605</v>
      </c>
      <c r="W2781" t="s">
        <v>71</v>
      </c>
    </row>
    <row r="2782" spans="1:23" hidden="1" x14ac:dyDescent="0.2">
      <c r="A2782" t="s">
        <v>57</v>
      </c>
      <c r="B2782" t="s">
        <v>10607</v>
      </c>
      <c r="C2782" t="s">
        <v>10608</v>
      </c>
      <c r="D2782" t="s">
        <v>10609</v>
      </c>
      <c r="E2782" t="s">
        <v>107</v>
      </c>
      <c r="F2782" t="s">
        <v>237</v>
      </c>
      <c r="G2782" s="2">
        <v>44340</v>
      </c>
      <c r="H2782" s="2">
        <v>44326</v>
      </c>
      <c r="I2782" s="2">
        <v>44697</v>
      </c>
      <c r="J2782" s="19">
        <f t="shared" si="43"/>
        <v>44691</v>
      </c>
      <c r="K2782" s="2">
        <v>44691</v>
      </c>
      <c r="L2782" s="5" t="s">
        <v>31</v>
      </c>
      <c r="M2782" t="s">
        <v>63</v>
      </c>
      <c r="N2782" t="s">
        <v>32</v>
      </c>
      <c r="O2782" t="s">
        <v>64</v>
      </c>
      <c r="P2782" t="s">
        <v>65</v>
      </c>
      <c r="Q2782" t="s">
        <v>8216</v>
      </c>
      <c r="R2782" t="s">
        <v>630</v>
      </c>
      <c r="S2782" t="s">
        <v>79</v>
      </c>
      <c r="T2782" t="s">
        <v>298</v>
      </c>
      <c r="U2782" t="s">
        <v>10610</v>
      </c>
      <c r="V2782" t="s">
        <v>10609</v>
      </c>
      <c r="W2782" t="s">
        <v>71</v>
      </c>
    </row>
    <row r="2783" spans="1:23" hidden="1" x14ac:dyDescent="0.2">
      <c r="A2783" t="s">
        <v>57</v>
      </c>
      <c r="B2783" t="s">
        <v>10611</v>
      </c>
      <c r="C2783" t="s">
        <v>10024</v>
      </c>
      <c r="D2783" t="s">
        <v>10612</v>
      </c>
      <c r="E2783" t="s">
        <v>176</v>
      </c>
      <c r="F2783" t="s">
        <v>1116</v>
      </c>
      <c r="G2783" s="2">
        <v>44340</v>
      </c>
      <c r="H2783" s="2">
        <v>44337</v>
      </c>
      <c r="I2783" s="2">
        <v>44627</v>
      </c>
      <c r="J2783" s="19">
        <f t="shared" si="43"/>
        <v>44702</v>
      </c>
      <c r="K2783" s="2">
        <v>44702</v>
      </c>
      <c r="L2783" s="5" t="s">
        <v>6</v>
      </c>
      <c r="M2783" t="s">
        <v>138</v>
      </c>
      <c r="N2783" t="s">
        <v>32</v>
      </c>
      <c r="O2783" t="s">
        <v>64</v>
      </c>
      <c r="P2783" t="s">
        <v>65</v>
      </c>
      <c r="Q2783" t="s">
        <v>8242</v>
      </c>
      <c r="R2783" t="s">
        <v>201</v>
      </c>
      <c r="S2783" t="s">
        <v>304</v>
      </c>
      <c r="T2783" t="s">
        <v>202</v>
      </c>
      <c r="U2783" t="s">
        <v>10613</v>
      </c>
      <c r="V2783" t="s">
        <v>10614</v>
      </c>
      <c r="W2783" t="s">
        <v>142</v>
      </c>
    </row>
    <row r="2784" spans="1:23" hidden="1" x14ac:dyDescent="0.2">
      <c r="A2784" t="s">
        <v>57</v>
      </c>
      <c r="B2784" t="s">
        <v>10615</v>
      </c>
      <c r="C2784" t="s">
        <v>10616</v>
      </c>
      <c r="D2784" t="s">
        <v>10617</v>
      </c>
      <c r="E2784" t="s">
        <v>176</v>
      </c>
      <c r="F2784" t="s">
        <v>1913</v>
      </c>
      <c r="G2784" s="2">
        <v>44340</v>
      </c>
      <c r="H2784" s="2">
        <v>44326</v>
      </c>
      <c r="I2784" s="2">
        <v>44594</v>
      </c>
      <c r="J2784" s="19">
        <f t="shared" si="43"/>
        <v>44691</v>
      </c>
      <c r="K2784" s="2">
        <v>44691</v>
      </c>
      <c r="L2784" s="5" t="s">
        <v>6</v>
      </c>
      <c r="M2784" t="s">
        <v>63</v>
      </c>
      <c r="N2784" t="s">
        <v>32</v>
      </c>
      <c r="O2784" t="s">
        <v>64</v>
      </c>
      <c r="P2784" t="s">
        <v>65</v>
      </c>
      <c r="Q2784" t="s">
        <v>463</v>
      </c>
      <c r="R2784" t="s">
        <v>67</v>
      </c>
      <c r="S2784" t="s">
        <v>79</v>
      </c>
      <c r="T2784" t="s">
        <v>69</v>
      </c>
      <c r="U2784" t="s">
        <v>10618</v>
      </c>
      <c r="V2784" t="s">
        <v>10617</v>
      </c>
      <c r="W2784" t="s">
        <v>71</v>
      </c>
    </row>
    <row r="2785" spans="1:23" hidden="1" x14ac:dyDescent="0.2">
      <c r="A2785" t="s">
        <v>57</v>
      </c>
      <c r="B2785" t="s">
        <v>10619</v>
      </c>
      <c r="C2785" t="s">
        <v>10620</v>
      </c>
      <c r="D2785" t="s">
        <v>10621</v>
      </c>
      <c r="E2785" t="s">
        <v>176</v>
      </c>
      <c r="F2785" t="s">
        <v>1913</v>
      </c>
      <c r="G2785" s="2">
        <v>44340</v>
      </c>
      <c r="H2785" s="2">
        <v>44337</v>
      </c>
      <c r="I2785" s="2">
        <v>44607</v>
      </c>
      <c r="J2785" s="19">
        <f t="shared" si="43"/>
        <v>44702</v>
      </c>
      <c r="K2785" s="2">
        <v>44702</v>
      </c>
      <c r="L2785" s="5" t="s">
        <v>6</v>
      </c>
      <c r="M2785" t="s">
        <v>77</v>
      </c>
      <c r="N2785" t="s">
        <v>32</v>
      </c>
      <c r="O2785" t="s">
        <v>64</v>
      </c>
      <c r="P2785" t="s">
        <v>65</v>
      </c>
      <c r="Q2785" t="s">
        <v>10042</v>
      </c>
      <c r="R2785" t="s">
        <v>67</v>
      </c>
      <c r="S2785" t="s">
        <v>79</v>
      </c>
      <c r="T2785" t="s">
        <v>80</v>
      </c>
      <c r="U2785" t="s">
        <v>8456</v>
      </c>
      <c r="V2785" t="s">
        <v>8457</v>
      </c>
      <c r="W2785" t="s">
        <v>82</v>
      </c>
    </row>
    <row r="2786" spans="1:23" hidden="1" x14ac:dyDescent="0.2">
      <c r="A2786" t="s">
        <v>57</v>
      </c>
      <c r="B2786" t="s">
        <v>10622</v>
      </c>
      <c r="C2786" t="s">
        <v>10623</v>
      </c>
      <c r="D2786" t="s">
        <v>10624</v>
      </c>
      <c r="E2786" t="s">
        <v>310</v>
      </c>
      <c r="F2786" t="s">
        <v>10625</v>
      </c>
      <c r="G2786" s="2">
        <v>44340</v>
      </c>
      <c r="H2786" s="2">
        <v>44337</v>
      </c>
      <c r="I2786" s="2">
        <v>44816</v>
      </c>
      <c r="J2786" s="19">
        <f t="shared" si="43"/>
        <v>44702</v>
      </c>
      <c r="K2786" s="2">
        <v>44702</v>
      </c>
      <c r="L2786" s="5" t="s">
        <v>31</v>
      </c>
      <c r="M2786" t="s">
        <v>63</v>
      </c>
      <c r="N2786" t="s">
        <v>32</v>
      </c>
      <c r="O2786" t="s">
        <v>64</v>
      </c>
      <c r="P2786" t="s">
        <v>65</v>
      </c>
      <c r="Q2786" t="s">
        <v>10042</v>
      </c>
      <c r="R2786" t="s">
        <v>67</v>
      </c>
      <c r="S2786" t="s">
        <v>179</v>
      </c>
      <c r="T2786" t="s">
        <v>69</v>
      </c>
      <c r="U2786" t="s">
        <v>10626</v>
      </c>
      <c r="V2786" t="s">
        <v>10627</v>
      </c>
      <c r="W2786" t="s">
        <v>71</v>
      </c>
    </row>
    <row r="2787" spans="1:23" hidden="1" x14ac:dyDescent="0.2">
      <c r="A2787" t="s">
        <v>57</v>
      </c>
      <c r="B2787" t="s">
        <v>10628</v>
      </c>
      <c r="C2787" t="s">
        <v>5766</v>
      </c>
      <c r="D2787" t="s">
        <v>10629</v>
      </c>
      <c r="E2787" t="s">
        <v>136</v>
      </c>
      <c r="F2787" t="s">
        <v>6767</v>
      </c>
      <c r="G2787" s="2">
        <v>44340</v>
      </c>
      <c r="H2787" s="2">
        <v>44338</v>
      </c>
      <c r="I2787" s="2">
        <v>44767</v>
      </c>
      <c r="J2787" s="19">
        <f t="shared" si="43"/>
        <v>44703</v>
      </c>
      <c r="K2787" s="2">
        <v>44703</v>
      </c>
      <c r="L2787" s="5" t="s">
        <v>31</v>
      </c>
      <c r="M2787" t="s">
        <v>63</v>
      </c>
      <c r="N2787" t="s">
        <v>32</v>
      </c>
      <c r="O2787" t="s">
        <v>64</v>
      </c>
      <c r="P2787" t="s">
        <v>65</v>
      </c>
      <c r="Q2787" t="s">
        <v>10630</v>
      </c>
      <c r="R2787" t="s">
        <v>67</v>
      </c>
      <c r="S2787" t="s">
        <v>125</v>
      </c>
      <c r="T2787" t="s">
        <v>69</v>
      </c>
      <c r="U2787" t="s">
        <v>10631</v>
      </c>
      <c r="V2787" t="s">
        <v>10629</v>
      </c>
      <c r="W2787" t="s">
        <v>71</v>
      </c>
    </row>
    <row r="2788" spans="1:23" hidden="1" x14ac:dyDescent="0.2">
      <c r="A2788" t="s">
        <v>57</v>
      </c>
      <c r="B2788" t="s">
        <v>10632</v>
      </c>
      <c r="C2788" t="s">
        <v>5766</v>
      </c>
      <c r="D2788" t="s">
        <v>10633</v>
      </c>
      <c r="E2788" t="s">
        <v>136</v>
      </c>
      <c r="F2788" t="s">
        <v>10634</v>
      </c>
      <c r="G2788" s="2">
        <v>44340</v>
      </c>
      <c r="H2788" s="2">
        <v>44338</v>
      </c>
      <c r="I2788" s="2">
        <v>44767</v>
      </c>
      <c r="J2788" s="19">
        <f t="shared" si="43"/>
        <v>44703</v>
      </c>
      <c r="K2788" s="2">
        <v>44703</v>
      </c>
      <c r="L2788" s="5" t="s">
        <v>31</v>
      </c>
      <c r="M2788" t="s">
        <v>88</v>
      </c>
      <c r="N2788" t="s">
        <v>32</v>
      </c>
      <c r="O2788" t="s">
        <v>64</v>
      </c>
      <c r="P2788" t="s">
        <v>65</v>
      </c>
      <c r="Q2788" t="s">
        <v>10539</v>
      </c>
      <c r="R2788" t="s">
        <v>67</v>
      </c>
      <c r="S2788" t="s">
        <v>90</v>
      </c>
      <c r="T2788" t="s">
        <v>80</v>
      </c>
      <c r="U2788" t="s">
        <v>10635</v>
      </c>
      <c r="V2788" t="s">
        <v>10633</v>
      </c>
      <c r="W2788" t="s">
        <v>92</v>
      </c>
    </row>
    <row r="2789" spans="1:23" hidden="1" x14ac:dyDescent="0.2">
      <c r="A2789" t="s">
        <v>57</v>
      </c>
      <c r="B2789" t="s">
        <v>10636</v>
      </c>
      <c r="C2789" t="s">
        <v>3594</v>
      </c>
      <c r="D2789" t="s">
        <v>10637</v>
      </c>
      <c r="E2789" t="s">
        <v>176</v>
      </c>
      <c r="F2789" t="s">
        <v>1913</v>
      </c>
      <c r="G2789" s="2">
        <v>44340</v>
      </c>
      <c r="H2789" s="2">
        <v>44326</v>
      </c>
      <c r="I2789" s="2">
        <v>44435</v>
      </c>
      <c r="J2789" s="19">
        <f t="shared" si="43"/>
        <v>44691</v>
      </c>
      <c r="K2789" s="2">
        <v>44691</v>
      </c>
      <c r="L2789" s="5" t="s">
        <v>6</v>
      </c>
      <c r="M2789" t="s">
        <v>63</v>
      </c>
      <c r="N2789" t="s">
        <v>32</v>
      </c>
      <c r="O2789" t="s">
        <v>64</v>
      </c>
      <c r="P2789" t="s">
        <v>65</v>
      </c>
      <c r="Q2789" t="s">
        <v>9787</v>
      </c>
      <c r="R2789" t="s">
        <v>630</v>
      </c>
      <c r="S2789" t="s">
        <v>79</v>
      </c>
      <c r="T2789" t="s">
        <v>298</v>
      </c>
      <c r="U2789" t="s">
        <v>10638</v>
      </c>
      <c r="V2789" t="s">
        <v>10637</v>
      </c>
      <c r="W2789" t="s">
        <v>71</v>
      </c>
    </row>
    <row r="2790" spans="1:23" hidden="1" x14ac:dyDescent="0.2">
      <c r="A2790" t="s">
        <v>57</v>
      </c>
      <c r="B2790" t="s">
        <v>10639</v>
      </c>
      <c r="C2790" t="s">
        <v>10640</v>
      </c>
      <c r="D2790" t="s">
        <v>10641</v>
      </c>
      <c r="E2790" t="s">
        <v>176</v>
      </c>
      <c r="F2790" t="s">
        <v>1913</v>
      </c>
      <c r="G2790" s="2">
        <v>44340</v>
      </c>
      <c r="H2790" s="2">
        <v>44327</v>
      </c>
      <c r="I2790" s="2">
        <v>44756</v>
      </c>
      <c r="J2790" s="19">
        <f t="shared" si="43"/>
        <v>44692</v>
      </c>
      <c r="K2790" s="2">
        <v>44692</v>
      </c>
      <c r="L2790" s="5" t="s">
        <v>31</v>
      </c>
      <c r="M2790" t="s">
        <v>77</v>
      </c>
      <c r="N2790" t="s">
        <v>32</v>
      </c>
      <c r="O2790" t="s">
        <v>64</v>
      </c>
      <c r="P2790" t="s">
        <v>65</v>
      </c>
      <c r="Q2790" t="s">
        <v>10642</v>
      </c>
      <c r="R2790" t="s">
        <v>67</v>
      </c>
      <c r="S2790" t="s">
        <v>79</v>
      </c>
      <c r="T2790" t="s">
        <v>80</v>
      </c>
      <c r="U2790" t="s">
        <v>8456</v>
      </c>
      <c r="V2790" t="s">
        <v>8457</v>
      </c>
      <c r="W2790" t="s">
        <v>82</v>
      </c>
    </row>
    <row r="2791" spans="1:23" hidden="1" x14ac:dyDescent="0.2">
      <c r="A2791" t="s">
        <v>57</v>
      </c>
      <c r="B2791" t="s">
        <v>10643</v>
      </c>
      <c r="C2791" t="s">
        <v>10644</v>
      </c>
      <c r="D2791" t="s">
        <v>10645</v>
      </c>
      <c r="E2791" t="s">
        <v>96</v>
      </c>
      <c r="F2791" t="s">
        <v>440</v>
      </c>
      <c r="G2791" s="2">
        <v>44340</v>
      </c>
      <c r="H2791" s="2">
        <v>44331</v>
      </c>
      <c r="I2791" s="2">
        <v>44676</v>
      </c>
      <c r="J2791" s="19">
        <f t="shared" si="43"/>
        <v>44696</v>
      </c>
      <c r="K2791" s="2">
        <v>44696</v>
      </c>
      <c r="L2791" s="5" t="s">
        <v>6</v>
      </c>
      <c r="M2791" t="s">
        <v>63</v>
      </c>
      <c r="N2791" t="s">
        <v>32</v>
      </c>
      <c r="O2791" t="s">
        <v>64</v>
      </c>
      <c r="P2791" t="s">
        <v>65</v>
      </c>
      <c r="Q2791" t="s">
        <v>10646</v>
      </c>
      <c r="R2791" t="s">
        <v>201</v>
      </c>
      <c r="S2791" t="s">
        <v>583</v>
      </c>
      <c r="T2791" t="s">
        <v>202</v>
      </c>
      <c r="U2791" t="s">
        <v>10647</v>
      </c>
      <c r="V2791" t="s">
        <v>10645</v>
      </c>
      <c r="W2791" t="s">
        <v>71</v>
      </c>
    </row>
    <row r="2792" spans="1:23" hidden="1" x14ac:dyDescent="0.2">
      <c r="A2792" t="s">
        <v>57</v>
      </c>
      <c r="B2792" t="s">
        <v>10648</v>
      </c>
      <c r="C2792" t="s">
        <v>10649</v>
      </c>
      <c r="D2792" t="s">
        <v>10650</v>
      </c>
      <c r="E2792" t="s">
        <v>176</v>
      </c>
      <c r="F2792" t="s">
        <v>1913</v>
      </c>
      <c r="G2792" s="2">
        <v>44340</v>
      </c>
      <c r="H2792" s="2">
        <v>44327</v>
      </c>
      <c r="I2792" s="2">
        <v>44768</v>
      </c>
      <c r="J2792" s="19">
        <f t="shared" si="43"/>
        <v>44692</v>
      </c>
      <c r="K2792" s="2">
        <v>44692</v>
      </c>
      <c r="L2792" s="5" t="s">
        <v>31</v>
      </c>
      <c r="M2792" t="s">
        <v>63</v>
      </c>
      <c r="N2792" t="s">
        <v>32</v>
      </c>
      <c r="O2792" t="s">
        <v>64</v>
      </c>
      <c r="P2792" t="s">
        <v>65</v>
      </c>
      <c r="Q2792" t="s">
        <v>463</v>
      </c>
      <c r="R2792" t="s">
        <v>67</v>
      </c>
      <c r="S2792" t="s">
        <v>125</v>
      </c>
      <c r="T2792" t="s">
        <v>69</v>
      </c>
      <c r="U2792" t="s">
        <v>10651</v>
      </c>
      <c r="V2792" t="s">
        <v>10650</v>
      </c>
      <c r="W2792" t="s">
        <v>71</v>
      </c>
    </row>
    <row r="2793" spans="1:23" hidden="1" x14ac:dyDescent="0.2">
      <c r="A2793" t="s">
        <v>57</v>
      </c>
      <c r="B2793" t="s">
        <v>10652</v>
      </c>
      <c r="C2793" t="s">
        <v>2316</v>
      </c>
      <c r="D2793" t="s">
        <v>10653</v>
      </c>
      <c r="E2793" t="s">
        <v>61</v>
      </c>
      <c r="F2793" t="s">
        <v>1853</v>
      </c>
      <c r="G2793" s="2">
        <v>44340</v>
      </c>
      <c r="H2793" s="2">
        <v>44337</v>
      </c>
      <c r="I2793" s="2">
        <v>44473</v>
      </c>
      <c r="J2793" s="19">
        <f t="shared" si="43"/>
        <v>44702</v>
      </c>
      <c r="K2793" s="2">
        <v>44702</v>
      </c>
      <c r="L2793" s="5" t="s">
        <v>6</v>
      </c>
      <c r="M2793" t="s">
        <v>1854</v>
      </c>
      <c r="N2793" t="s">
        <v>32</v>
      </c>
      <c r="O2793" t="s">
        <v>64</v>
      </c>
      <c r="P2793" t="s">
        <v>65</v>
      </c>
      <c r="Q2793" t="s">
        <v>8216</v>
      </c>
      <c r="R2793" t="s">
        <v>67</v>
      </c>
      <c r="S2793" t="s">
        <v>1855</v>
      </c>
      <c r="T2793" t="s">
        <v>80</v>
      </c>
      <c r="U2793" t="s">
        <v>10654</v>
      </c>
      <c r="V2793" t="s">
        <v>10653</v>
      </c>
      <c r="W2793" t="s">
        <v>1857</v>
      </c>
    </row>
    <row r="2794" spans="1:23" hidden="1" x14ac:dyDescent="0.2">
      <c r="A2794" t="s">
        <v>57</v>
      </c>
      <c r="B2794" t="s">
        <v>10655</v>
      </c>
      <c r="C2794" t="s">
        <v>10656</v>
      </c>
      <c r="D2794" t="s">
        <v>10657</v>
      </c>
      <c r="E2794" t="s">
        <v>176</v>
      </c>
      <c r="F2794" t="s">
        <v>1913</v>
      </c>
      <c r="G2794" s="2">
        <v>44340</v>
      </c>
      <c r="H2794" s="2">
        <v>44327</v>
      </c>
      <c r="I2794" s="2">
        <v>44436</v>
      </c>
      <c r="J2794" s="19">
        <f t="shared" si="43"/>
        <v>44692</v>
      </c>
      <c r="K2794" s="2">
        <v>44692</v>
      </c>
      <c r="L2794" s="5" t="s">
        <v>6</v>
      </c>
      <c r="M2794" t="s">
        <v>63</v>
      </c>
      <c r="N2794" t="s">
        <v>32</v>
      </c>
      <c r="O2794" t="s">
        <v>64</v>
      </c>
      <c r="P2794" t="s">
        <v>65</v>
      </c>
      <c r="Q2794" t="s">
        <v>463</v>
      </c>
      <c r="R2794" t="s">
        <v>630</v>
      </c>
      <c r="S2794" t="s">
        <v>79</v>
      </c>
      <c r="T2794" t="s">
        <v>298</v>
      </c>
      <c r="U2794" t="s">
        <v>10658</v>
      </c>
      <c r="V2794" t="s">
        <v>10657</v>
      </c>
      <c r="W2794" t="s">
        <v>71</v>
      </c>
    </row>
    <row r="2795" spans="1:23" hidden="1" x14ac:dyDescent="0.2">
      <c r="A2795" t="s">
        <v>57</v>
      </c>
      <c r="B2795" t="s">
        <v>10659</v>
      </c>
      <c r="C2795" t="s">
        <v>10656</v>
      </c>
      <c r="D2795" t="s">
        <v>10660</v>
      </c>
      <c r="E2795" t="s">
        <v>176</v>
      </c>
      <c r="F2795" t="s">
        <v>1913</v>
      </c>
      <c r="G2795" s="2">
        <v>44340</v>
      </c>
      <c r="H2795" s="2">
        <v>44327</v>
      </c>
      <c r="I2795" s="2">
        <v>44636</v>
      </c>
      <c r="J2795" s="19">
        <f t="shared" si="43"/>
        <v>44692</v>
      </c>
      <c r="K2795" s="2">
        <v>44692</v>
      </c>
      <c r="L2795" s="5" t="s">
        <v>6</v>
      </c>
      <c r="M2795" t="s">
        <v>63</v>
      </c>
      <c r="N2795" t="s">
        <v>32</v>
      </c>
      <c r="O2795" t="s">
        <v>64</v>
      </c>
      <c r="P2795" t="s">
        <v>65</v>
      </c>
      <c r="Q2795" t="s">
        <v>463</v>
      </c>
      <c r="R2795" t="s">
        <v>67</v>
      </c>
      <c r="S2795" t="s">
        <v>79</v>
      </c>
      <c r="T2795" t="s">
        <v>69</v>
      </c>
      <c r="U2795" t="s">
        <v>10661</v>
      </c>
      <c r="V2795" t="s">
        <v>10660</v>
      </c>
      <c r="W2795" t="s">
        <v>71</v>
      </c>
    </row>
    <row r="2796" spans="1:23" hidden="1" x14ac:dyDescent="0.2">
      <c r="A2796" t="s">
        <v>57</v>
      </c>
      <c r="B2796" t="s">
        <v>10662</v>
      </c>
      <c r="C2796" t="s">
        <v>10663</v>
      </c>
      <c r="D2796" t="s">
        <v>10664</v>
      </c>
      <c r="E2796" t="s">
        <v>61</v>
      </c>
      <c r="F2796" t="s">
        <v>1309</v>
      </c>
      <c r="G2796" s="2">
        <v>44340</v>
      </c>
      <c r="H2796" s="2">
        <v>44331</v>
      </c>
      <c r="I2796" s="2">
        <v>44741</v>
      </c>
      <c r="J2796" s="19">
        <f t="shared" si="43"/>
        <v>44696</v>
      </c>
      <c r="K2796" s="2">
        <v>44696</v>
      </c>
      <c r="L2796" s="5" t="s">
        <v>31</v>
      </c>
      <c r="M2796" t="s">
        <v>138</v>
      </c>
      <c r="N2796" t="s">
        <v>32</v>
      </c>
      <c r="O2796" t="s">
        <v>64</v>
      </c>
      <c r="P2796" t="s">
        <v>65</v>
      </c>
      <c r="Q2796" t="s">
        <v>786</v>
      </c>
      <c r="R2796" t="s">
        <v>67</v>
      </c>
      <c r="S2796" t="s">
        <v>284</v>
      </c>
      <c r="T2796" t="s">
        <v>69</v>
      </c>
      <c r="U2796" t="s">
        <v>10665</v>
      </c>
      <c r="V2796" t="s">
        <v>10664</v>
      </c>
      <c r="W2796" t="s">
        <v>142</v>
      </c>
    </row>
    <row r="2797" spans="1:23" hidden="1" x14ac:dyDescent="0.2">
      <c r="A2797" t="s">
        <v>57</v>
      </c>
      <c r="B2797" t="s">
        <v>10666</v>
      </c>
      <c r="C2797" t="s">
        <v>6516</v>
      </c>
      <c r="D2797" t="s">
        <v>10667</v>
      </c>
      <c r="E2797" t="s">
        <v>75</v>
      </c>
      <c r="F2797" t="s">
        <v>6141</v>
      </c>
      <c r="G2797" s="2">
        <v>44340</v>
      </c>
      <c r="H2797" s="2">
        <v>44333</v>
      </c>
      <c r="I2797" s="2">
        <v>44699</v>
      </c>
      <c r="J2797" s="19">
        <f t="shared" si="43"/>
        <v>44698</v>
      </c>
      <c r="K2797" s="2">
        <v>44698</v>
      </c>
      <c r="L2797" s="5" t="s">
        <v>31</v>
      </c>
      <c r="M2797" t="s">
        <v>63</v>
      </c>
      <c r="N2797" t="s">
        <v>32</v>
      </c>
      <c r="O2797" t="s">
        <v>64</v>
      </c>
      <c r="P2797" t="s">
        <v>65</v>
      </c>
      <c r="Q2797" t="s">
        <v>10668</v>
      </c>
      <c r="R2797" t="s">
        <v>67</v>
      </c>
      <c r="S2797" t="s">
        <v>79</v>
      </c>
      <c r="T2797" t="s">
        <v>69</v>
      </c>
      <c r="U2797" t="s">
        <v>10669</v>
      </c>
      <c r="V2797" t="s">
        <v>10667</v>
      </c>
      <c r="W2797" t="s">
        <v>71</v>
      </c>
    </row>
    <row r="2798" spans="1:23" hidden="1" x14ac:dyDescent="0.2">
      <c r="A2798" t="s">
        <v>57</v>
      </c>
      <c r="B2798" t="s">
        <v>10670</v>
      </c>
      <c r="C2798" t="s">
        <v>10671</v>
      </c>
      <c r="D2798" t="s">
        <v>10672</v>
      </c>
      <c r="E2798" t="s">
        <v>136</v>
      </c>
      <c r="F2798" t="s">
        <v>10673</v>
      </c>
      <c r="G2798" s="2">
        <v>44340</v>
      </c>
      <c r="H2798" s="2">
        <v>44333</v>
      </c>
      <c r="I2798" s="2">
        <v>44720</v>
      </c>
      <c r="J2798" s="19">
        <f t="shared" si="43"/>
        <v>44698</v>
      </c>
      <c r="K2798" s="2">
        <v>44698</v>
      </c>
      <c r="L2798" s="5" t="s">
        <v>31</v>
      </c>
      <c r="M2798" t="s">
        <v>138</v>
      </c>
      <c r="N2798" t="s">
        <v>32</v>
      </c>
      <c r="O2798" t="s">
        <v>64</v>
      </c>
      <c r="P2798" t="s">
        <v>65</v>
      </c>
      <c r="Q2798" t="s">
        <v>8216</v>
      </c>
      <c r="R2798" t="s">
        <v>630</v>
      </c>
      <c r="S2798" t="s">
        <v>631</v>
      </c>
      <c r="T2798" t="s">
        <v>298</v>
      </c>
      <c r="U2798" t="s">
        <v>10674</v>
      </c>
      <c r="V2798" t="s">
        <v>10672</v>
      </c>
      <c r="W2798" t="s">
        <v>142</v>
      </c>
    </row>
    <row r="2799" spans="1:23" hidden="1" x14ac:dyDescent="0.2">
      <c r="A2799" t="s">
        <v>57</v>
      </c>
      <c r="B2799" t="s">
        <v>10675</v>
      </c>
      <c r="C2799" t="s">
        <v>10676</v>
      </c>
      <c r="D2799" t="s">
        <v>10677</v>
      </c>
      <c r="E2799" t="s">
        <v>75</v>
      </c>
      <c r="F2799" t="s">
        <v>6141</v>
      </c>
      <c r="G2799" s="2">
        <v>44340</v>
      </c>
      <c r="H2799" s="2">
        <v>44333</v>
      </c>
      <c r="I2799" s="2">
        <v>44838</v>
      </c>
      <c r="J2799" s="19">
        <f t="shared" si="43"/>
        <v>44698</v>
      </c>
      <c r="K2799" s="2">
        <v>44698</v>
      </c>
      <c r="L2799" s="5" t="s">
        <v>31</v>
      </c>
      <c r="M2799" t="s">
        <v>63</v>
      </c>
      <c r="N2799" t="s">
        <v>32</v>
      </c>
      <c r="O2799" t="s">
        <v>64</v>
      </c>
      <c r="P2799" t="s">
        <v>65</v>
      </c>
      <c r="Q2799" t="s">
        <v>10678</v>
      </c>
      <c r="R2799" t="s">
        <v>67</v>
      </c>
      <c r="S2799" t="s">
        <v>583</v>
      </c>
      <c r="T2799" t="s">
        <v>80</v>
      </c>
      <c r="U2799" t="s">
        <v>10679</v>
      </c>
      <c r="V2799" t="s">
        <v>10680</v>
      </c>
      <c r="W2799" t="s">
        <v>71</v>
      </c>
    </row>
    <row r="2800" spans="1:23" hidden="1" x14ac:dyDescent="0.2">
      <c r="A2800" t="s">
        <v>57</v>
      </c>
      <c r="B2800" t="s">
        <v>10681</v>
      </c>
      <c r="C2800" t="s">
        <v>10682</v>
      </c>
      <c r="D2800" t="s">
        <v>10683</v>
      </c>
      <c r="E2800" t="s">
        <v>473</v>
      </c>
      <c r="F2800" t="s">
        <v>10684</v>
      </c>
      <c r="G2800" s="2">
        <v>44340</v>
      </c>
      <c r="H2800" s="2">
        <v>44333</v>
      </c>
      <c r="I2800" s="2">
        <v>44601</v>
      </c>
      <c r="J2800" s="19">
        <f t="shared" si="43"/>
        <v>44698</v>
      </c>
      <c r="K2800" s="2">
        <v>44698</v>
      </c>
      <c r="L2800" s="5" t="s">
        <v>6</v>
      </c>
      <c r="M2800" t="s">
        <v>138</v>
      </c>
      <c r="N2800" t="s">
        <v>32</v>
      </c>
      <c r="O2800" t="s">
        <v>64</v>
      </c>
      <c r="P2800" t="s">
        <v>65</v>
      </c>
      <c r="Q2800" t="s">
        <v>8216</v>
      </c>
      <c r="R2800" t="s">
        <v>67</v>
      </c>
      <c r="S2800" t="s">
        <v>1566</v>
      </c>
      <c r="T2800" t="s">
        <v>69</v>
      </c>
      <c r="U2800" t="s">
        <v>10685</v>
      </c>
      <c r="V2800" t="s">
        <v>10683</v>
      </c>
      <c r="W2800" t="s">
        <v>142</v>
      </c>
    </row>
    <row r="2801" spans="1:23" hidden="1" x14ac:dyDescent="0.2">
      <c r="A2801" t="s">
        <v>57</v>
      </c>
      <c r="B2801" t="s">
        <v>10686</v>
      </c>
      <c r="C2801" t="s">
        <v>2524</v>
      </c>
      <c r="D2801" t="s">
        <v>10687</v>
      </c>
      <c r="E2801" t="s">
        <v>75</v>
      </c>
      <c r="F2801" t="s">
        <v>6141</v>
      </c>
      <c r="G2801" s="2">
        <v>44340</v>
      </c>
      <c r="H2801" s="2">
        <v>44333</v>
      </c>
      <c r="I2801" s="2">
        <v>44699</v>
      </c>
      <c r="J2801" s="19">
        <f t="shared" si="43"/>
        <v>44698</v>
      </c>
      <c r="K2801" s="2">
        <v>44698</v>
      </c>
      <c r="L2801" s="5" t="s">
        <v>31</v>
      </c>
      <c r="M2801" t="s">
        <v>63</v>
      </c>
      <c r="N2801" t="s">
        <v>32</v>
      </c>
      <c r="O2801" t="s">
        <v>64</v>
      </c>
      <c r="P2801" t="s">
        <v>65</v>
      </c>
      <c r="Q2801" t="s">
        <v>8701</v>
      </c>
      <c r="R2801" t="s">
        <v>67</v>
      </c>
      <c r="S2801" t="s">
        <v>125</v>
      </c>
      <c r="T2801" t="s">
        <v>69</v>
      </c>
      <c r="U2801" t="s">
        <v>10688</v>
      </c>
      <c r="V2801" t="s">
        <v>10687</v>
      </c>
      <c r="W2801" t="s">
        <v>71</v>
      </c>
    </row>
    <row r="2802" spans="1:23" hidden="1" x14ac:dyDescent="0.2">
      <c r="A2802" t="s">
        <v>57</v>
      </c>
      <c r="B2802" t="s">
        <v>10689</v>
      </c>
      <c r="C2802" t="s">
        <v>3629</v>
      </c>
      <c r="D2802" t="s">
        <v>10690</v>
      </c>
      <c r="E2802" t="s">
        <v>75</v>
      </c>
      <c r="F2802" t="s">
        <v>6201</v>
      </c>
      <c r="G2802" s="2">
        <v>44340</v>
      </c>
      <c r="H2802" s="2">
        <v>44333</v>
      </c>
      <c r="I2802" s="2">
        <v>44707</v>
      </c>
      <c r="J2802" s="19">
        <f t="shared" si="43"/>
        <v>44698</v>
      </c>
      <c r="K2802" s="2">
        <v>44698</v>
      </c>
      <c r="L2802" s="5" t="s">
        <v>31</v>
      </c>
      <c r="M2802" t="s">
        <v>63</v>
      </c>
      <c r="N2802" t="s">
        <v>32</v>
      </c>
      <c r="O2802" t="s">
        <v>64</v>
      </c>
      <c r="P2802" t="s">
        <v>65</v>
      </c>
      <c r="Q2802" t="s">
        <v>10691</v>
      </c>
      <c r="R2802" t="s">
        <v>201</v>
      </c>
      <c r="S2802" t="s">
        <v>583</v>
      </c>
      <c r="T2802" t="s">
        <v>202</v>
      </c>
      <c r="U2802" t="s">
        <v>10692</v>
      </c>
      <c r="V2802" t="s">
        <v>10690</v>
      </c>
      <c r="W2802" t="s">
        <v>71</v>
      </c>
    </row>
    <row r="2803" spans="1:23" hidden="1" x14ac:dyDescent="0.2">
      <c r="A2803" t="s">
        <v>57</v>
      </c>
      <c r="B2803" t="s">
        <v>10693</v>
      </c>
      <c r="C2803" t="s">
        <v>10694</v>
      </c>
      <c r="D2803" t="s">
        <v>10695</v>
      </c>
      <c r="E2803" t="s">
        <v>61</v>
      </c>
      <c r="F2803" t="s">
        <v>1309</v>
      </c>
      <c r="G2803" s="2">
        <v>44340</v>
      </c>
      <c r="H2803" s="2">
        <v>44333</v>
      </c>
      <c r="I2803" s="2">
        <v>44782</v>
      </c>
      <c r="J2803" s="19">
        <f t="shared" si="43"/>
        <v>44698</v>
      </c>
      <c r="K2803" s="2">
        <v>44698</v>
      </c>
      <c r="L2803" s="5" t="s">
        <v>31</v>
      </c>
      <c r="M2803" t="s">
        <v>138</v>
      </c>
      <c r="N2803" t="s">
        <v>32</v>
      </c>
      <c r="O2803" t="s">
        <v>64</v>
      </c>
      <c r="P2803" t="s">
        <v>65</v>
      </c>
      <c r="Q2803" t="s">
        <v>786</v>
      </c>
      <c r="R2803" t="s">
        <v>67</v>
      </c>
      <c r="S2803" t="s">
        <v>284</v>
      </c>
      <c r="T2803" t="s">
        <v>69</v>
      </c>
      <c r="U2803" t="s">
        <v>10696</v>
      </c>
      <c r="V2803" t="s">
        <v>10695</v>
      </c>
      <c r="W2803" t="s">
        <v>142</v>
      </c>
    </row>
    <row r="2804" spans="1:23" hidden="1" x14ac:dyDescent="0.2">
      <c r="A2804" t="s">
        <v>57</v>
      </c>
      <c r="B2804" t="s">
        <v>10697</v>
      </c>
      <c r="C2804" t="s">
        <v>10694</v>
      </c>
      <c r="D2804" t="s">
        <v>10698</v>
      </c>
      <c r="E2804" t="s">
        <v>61</v>
      </c>
      <c r="F2804" t="s">
        <v>1309</v>
      </c>
      <c r="G2804" s="2">
        <v>44340</v>
      </c>
      <c r="H2804" s="2">
        <v>44333</v>
      </c>
      <c r="I2804" s="2">
        <v>44777</v>
      </c>
      <c r="J2804" s="19">
        <f t="shared" si="43"/>
        <v>44698</v>
      </c>
      <c r="K2804" s="2">
        <v>44698</v>
      </c>
      <c r="L2804" s="5" t="s">
        <v>31</v>
      </c>
      <c r="M2804" t="s">
        <v>269</v>
      </c>
      <c r="N2804" t="s">
        <v>32</v>
      </c>
      <c r="O2804" t="s">
        <v>64</v>
      </c>
      <c r="P2804" t="s">
        <v>65</v>
      </c>
      <c r="Q2804" t="s">
        <v>2228</v>
      </c>
      <c r="R2804" t="s">
        <v>201</v>
      </c>
      <c r="S2804" t="s">
        <v>271</v>
      </c>
      <c r="T2804" t="s">
        <v>202</v>
      </c>
      <c r="U2804" t="s">
        <v>10699</v>
      </c>
      <c r="V2804" t="s">
        <v>10698</v>
      </c>
      <c r="W2804" t="s">
        <v>274</v>
      </c>
    </row>
    <row r="2805" spans="1:23" hidden="1" x14ac:dyDescent="0.2">
      <c r="A2805" t="s">
        <v>57</v>
      </c>
      <c r="B2805" t="s">
        <v>10700</v>
      </c>
      <c r="C2805" t="s">
        <v>3629</v>
      </c>
      <c r="D2805" t="s">
        <v>10701</v>
      </c>
      <c r="E2805" t="s">
        <v>75</v>
      </c>
      <c r="F2805" t="s">
        <v>6201</v>
      </c>
      <c r="G2805" s="2">
        <v>44340</v>
      </c>
      <c r="H2805" s="2">
        <v>44333</v>
      </c>
      <c r="I2805" s="2">
        <v>44707</v>
      </c>
      <c r="J2805" s="19">
        <f t="shared" si="43"/>
        <v>44698</v>
      </c>
      <c r="K2805" s="2">
        <v>44698</v>
      </c>
      <c r="L2805" s="5" t="s">
        <v>31</v>
      </c>
      <c r="M2805" t="s">
        <v>63</v>
      </c>
      <c r="N2805" t="s">
        <v>32</v>
      </c>
      <c r="O2805" t="s">
        <v>64</v>
      </c>
      <c r="P2805" t="s">
        <v>65</v>
      </c>
      <c r="Q2805" t="s">
        <v>8837</v>
      </c>
      <c r="R2805" t="s">
        <v>67</v>
      </c>
      <c r="S2805" t="s">
        <v>125</v>
      </c>
      <c r="T2805" t="s">
        <v>69</v>
      </c>
      <c r="U2805" t="s">
        <v>10702</v>
      </c>
      <c r="V2805" t="s">
        <v>10701</v>
      </c>
      <c r="W2805" t="s">
        <v>71</v>
      </c>
    </row>
    <row r="2806" spans="1:23" hidden="1" x14ac:dyDescent="0.2">
      <c r="A2806" t="s">
        <v>57</v>
      </c>
      <c r="B2806" t="s">
        <v>10703</v>
      </c>
      <c r="C2806" t="s">
        <v>2258</v>
      </c>
      <c r="D2806" t="s">
        <v>10704</v>
      </c>
      <c r="E2806" t="s">
        <v>75</v>
      </c>
      <c r="F2806" t="s">
        <v>10705</v>
      </c>
      <c r="G2806" s="2">
        <v>44340</v>
      </c>
      <c r="H2806" s="2">
        <v>44333</v>
      </c>
      <c r="I2806" s="2">
        <v>44707</v>
      </c>
      <c r="J2806" s="19">
        <f t="shared" si="43"/>
        <v>44698</v>
      </c>
      <c r="K2806" s="2">
        <v>44698</v>
      </c>
      <c r="L2806" s="5" t="s">
        <v>31</v>
      </c>
      <c r="M2806" t="s">
        <v>138</v>
      </c>
      <c r="N2806" t="s">
        <v>32</v>
      </c>
      <c r="O2806" t="s">
        <v>64</v>
      </c>
      <c r="P2806" t="s">
        <v>65</v>
      </c>
      <c r="Q2806" t="s">
        <v>10706</v>
      </c>
      <c r="R2806" t="s">
        <v>67</v>
      </c>
      <c r="S2806" t="s">
        <v>100</v>
      </c>
      <c r="T2806" t="s">
        <v>69</v>
      </c>
      <c r="U2806" t="s">
        <v>10707</v>
      </c>
      <c r="V2806" t="s">
        <v>10704</v>
      </c>
      <c r="W2806" t="s">
        <v>142</v>
      </c>
    </row>
    <row r="2807" spans="1:23" hidden="1" x14ac:dyDescent="0.2">
      <c r="A2807" t="s">
        <v>57</v>
      </c>
      <c r="B2807" t="s">
        <v>10708</v>
      </c>
      <c r="C2807" t="s">
        <v>6074</v>
      </c>
      <c r="D2807" t="s">
        <v>10709</v>
      </c>
      <c r="E2807" t="s">
        <v>75</v>
      </c>
      <c r="F2807" t="s">
        <v>6141</v>
      </c>
      <c r="G2807" s="2">
        <v>44340</v>
      </c>
      <c r="H2807" s="2">
        <v>44333</v>
      </c>
      <c r="I2807" s="2">
        <v>44700</v>
      </c>
      <c r="J2807" s="19">
        <f t="shared" si="43"/>
        <v>44698</v>
      </c>
      <c r="K2807" s="2">
        <v>44698</v>
      </c>
      <c r="L2807" s="5" t="s">
        <v>31</v>
      </c>
      <c r="M2807" t="s">
        <v>63</v>
      </c>
      <c r="N2807" t="s">
        <v>32</v>
      </c>
      <c r="O2807" t="s">
        <v>64</v>
      </c>
      <c r="P2807" t="s">
        <v>65</v>
      </c>
      <c r="Q2807" t="s">
        <v>8701</v>
      </c>
      <c r="R2807" t="s">
        <v>201</v>
      </c>
      <c r="S2807" t="s">
        <v>583</v>
      </c>
      <c r="T2807" t="s">
        <v>202</v>
      </c>
      <c r="U2807" t="s">
        <v>10710</v>
      </c>
      <c r="V2807" t="s">
        <v>10709</v>
      </c>
      <c r="W2807" t="s">
        <v>71</v>
      </c>
    </row>
    <row r="2808" spans="1:23" hidden="1" x14ac:dyDescent="0.2">
      <c r="A2808" t="s">
        <v>57</v>
      </c>
      <c r="B2808" t="s">
        <v>10711</v>
      </c>
      <c r="C2808" t="s">
        <v>10712</v>
      </c>
      <c r="D2808" t="s">
        <v>10713</v>
      </c>
      <c r="E2808" t="s">
        <v>176</v>
      </c>
      <c r="F2808" t="s">
        <v>1913</v>
      </c>
      <c r="G2808" s="2">
        <v>44340</v>
      </c>
      <c r="H2808" s="2">
        <v>44327</v>
      </c>
      <c r="I2808" s="2">
        <v>44594</v>
      </c>
      <c r="J2808" s="19">
        <f t="shared" si="43"/>
        <v>44692</v>
      </c>
      <c r="K2808" s="2">
        <v>44692</v>
      </c>
      <c r="L2808" s="5" t="s">
        <v>6</v>
      </c>
      <c r="M2808" t="s">
        <v>63</v>
      </c>
      <c r="N2808" t="s">
        <v>32</v>
      </c>
      <c r="O2808" t="s">
        <v>64</v>
      </c>
      <c r="P2808" t="s">
        <v>65</v>
      </c>
      <c r="Q2808" t="s">
        <v>8216</v>
      </c>
      <c r="R2808" t="s">
        <v>67</v>
      </c>
      <c r="S2808" t="s">
        <v>79</v>
      </c>
      <c r="T2808" t="s">
        <v>69</v>
      </c>
      <c r="U2808" t="s">
        <v>10714</v>
      </c>
      <c r="V2808" t="s">
        <v>10713</v>
      </c>
      <c r="W2808" t="s">
        <v>71</v>
      </c>
    </row>
    <row r="2809" spans="1:23" hidden="1" x14ac:dyDescent="0.2">
      <c r="A2809" t="s">
        <v>57</v>
      </c>
      <c r="B2809" t="s">
        <v>10715</v>
      </c>
      <c r="C2809" t="s">
        <v>10716</v>
      </c>
      <c r="D2809" t="s">
        <v>10717</v>
      </c>
      <c r="E2809" t="s">
        <v>804</v>
      </c>
      <c r="F2809" t="s">
        <v>8061</v>
      </c>
      <c r="G2809" s="2">
        <v>44340</v>
      </c>
      <c r="H2809" s="2">
        <v>44333</v>
      </c>
      <c r="I2809" s="2">
        <v>44627</v>
      </c>
      <c r="J2809" s="19">
        <f t="shared" si="43"/>
        <v>44698</v>
      </c>
      <c r="K2809" s="2">
        <v>44698</v>
      </c>
      <c r="L2809" s="5" t="s">
        <v>6</v>
      </c>
      <c r="M2809" t="s">
        <v>294</v>
      </c>
      <c r="N2809" t="s">
        <v>32</v>
      </c>
      <c r="O2809" t="s">
        <v>64</v>
      </c>
      <c r="P2809" t="s">
        <v>65</v>
      </c>
      <c r="Q2809" t="s">
        <v>8326</v>
      </c>
      <c r="R2809" t="s">
        <v>296</v>
      </c>
      <c r="S2809" t="s">
        <v>297</v>
      </c>
      <c r="T2809" t="s">
        <v>298</v>
      </c>
      <c r="U2809" t="s">
        <v>299</v>
      </c>
      <c r="V2809" t="s">
        <v>299</v>
      </c>
      <c r="W2809" t="s">
        <v>299</v>
      </c>
    </row>
    <row r="2810" spans="1:23" hidden="1" x14ac:dyDescent="0.2">
      <c r="A2810" t="s">
        <v>57</v>
      </c>
      <c r="B2810" t="s">
        <v>10718</v>
      </c>
      <c r="C2810" t="s">
        <v>865</v>
      </c>
      <c r="D2810" t="s">
        <v>10719</v>
      </c>
      <c r="E2810" t="s">
        <v>115</v>
      </c>
      <c r="F2810" t="s">
        <v>6115</v>
      </c>
      <c r="G2810" s="2">
        <v>44340</v>
      </c>
      <c r="H2810" s="2">
        <v>44333</v>
      </c>
      <c r="I2810" s="2">
        <v>44683</v>
      </c>
      <c r="J2810" s="19">
        <f t="shared" si="43"/>
        <v>44698</v>
      </c>
      <c r="K2810" s="2">
        <v>44698</v>
      </c>
      <c r="L2810" s="5" t="s">
        <v>6</v>
      </c>
      <c r="M2810" t="s">
        <v>269</v>
      </c>
      <c r="N2810" t="s">
        <v>32</v>
      </c>
      <c r="O2810" t="s">
        <v>64</v>
      </c>
      <c r="P2810" t="s">
        <v>65</v>
      </c>
      <c r="Q2810" t="s">
        <v>10720</v>
      </c>
      <c r="R2810" t="s">
        <v>67</v>
      </c>
      <c r="S2810" t="s">
        <v>280</v>
      </c>
      <c r="T2810" t="s">
        <v>69</v>
      </c>
      <c r="U2810" t="s">
        <v>10721</v>
      </c>
      <c r="V2810" t="s">
        <v>10722</v>
      </c>
      <c r="W2810" t="s">
        <v>274</v>
      </c>
    </row>
    <row r="2811" spans="1:23" hidden="1" x14ac:dyDescent="0.2">
      <c r="A2811" t="s">
        <v>57</v>
      </c>
      <c r="B2811" t="s">
        <v>10723</v>
      </c>
      <c r="C2811" t="s">
        <v>10724</v>
      </c>
      <c r="D2811" t="s">
        <v>10725</v>
      </c>
      <c r="E2811" t="s">
        <v>107</v>
      </c>
      <c r="F2811" t="s">
        <v>493</v>
      </c>
      <c r="G2811" s="2">
        <v>44340</v>
      </c>
      <c r="H2811" s="2">
        <v>44333</v>
      </c>
      <c r="I2811" s="2">
        <v>44671</v>
      </c>
      <c r="J2811" s="19">
        <f t="shared" si="43"/>
        <v>44698</v>
      </c>
      <c r="K2811" s="2">
        <v>44698</v>
      </c>
      <c r="L2811" s="5" t="s">
        <v>6</v>
      </c>
      <c r="M2811" t="s">
        <v>63</v>
      </c>
      <c r="N2811" t="s">
        <v>32</v>
      </c>
      <c r="O2811" t="s">
        <v>64</v>
      </c>
      <c r="P2811" t="s">
        <v>65</v>
      </c>
      <c r="Q2811" t="s">
        <v>8701</v>
      </c>
      <c r="R2811" t="s">
        <v>67</v>
      </c>
      <c r="S2811" t="s">
        <v>79</v>
      </c>
      <c r="T2811" t="s">
        <v>69</v>
      </c>
      <c r="U2811" t="s">
        <v>10726</v>
      </c>
      <c r="V2811" t="s">
        <v>10725</v>
      </c>
      <c r="W2811" t="s">
        <v>71</v>
      </c>
    </row>
    <row r="2812" spans="1:23" hidden="1" x14ac:dyDescent="0.2">
      <c r="A2812" t="s">
        <v>57</v>
      </c>
      <c r="B2812" t="s">
        <v>10727</v>
      </c>
      <c r="C2812" t="s">
        <v>3518</v>
      </c>
      <c r="D2812" t="s">
        <v>10728</v>
      </c>
      <c r="E2812" t="s">
        <v>176</v>
      </c>
      <c r="F2812" t="s">
        <v>3605</v>
      </c>
      <c r="G2812" s="2">
        <v>44340</v>
      </c>
      <c r="H2812" s="2">
        <v>44327</v>
      </c>
      <c r="I2812" s="2">
        <v>44634</v>
      </c>
      <c r="J2812" s="19">
        <f t="shared" si="43"/>
        <v>44692</v>
      </c>
      <c r="K2812" s="2">
        <v>44692</v>
      </c>
      <c r="L2812" s="5" t="s">
        <v>6</v>
      </c>
      <c r="M2812" t="s">
        <v>63</v>
      </c>
      <c r="N2812" t="s">
        <v>32</v>
      </c>
      <c r="O2812" t="s">
        <v>64</v>
      </c>
      <c r="P2812" t="s">
        <v>65</v>
      </c>
      <c r="Q2812" t="s">
        <v>8264</v>
      </c>
      <c r="R2812" t="s">
        <v>67</v>
      </c>
      <c r="S2812" t="s">
        <v>583</v>
      </c>
      <c r="T2812" t="s">
        <v>80</v>
      </c>
      <c r="U2812" t="s">
        <v>10729</v>
      </c>
      <c r="V2812" t="s">
        <v>10728</v>
      </c>
      <c r="W2812" t="s">
        <v>71</v>
      </c>
    </row>
    <row r="2813" spans="1:23" hidden="1" x14ac:dyDescent="0.2">
      <c r="A2813" t="s">
        <v>57</v>
      </c>
      <c r="B2813" t="s">
        <v>10730</v>
      </c>
      <c r="C2813" t="s">
        <v>9733</v>
      </c>
      <c r="D2813" t="s">
        <v>10731</v>
      </c>
      <c r="E2813" t="s">
        <v>115</v>
      </c>
      <c r="F2813" t="s">
        <v>6115</v>
      </c>
      <c r="G2813" s="2">
        <v>44340</v>
      </c>
      <c r="H2813" s="2">
        <v>44333</v>
      </c>
      <c r="I2813" s="2">
        <v>44691</v>
      </c>
      <c r="J2813" s="19">
        <f t="shared" si="43"/>
        <v>44698</v>
      </c>
      <c r="K2813" s="2">
        <v>44698</v>
      </c>
      <c r="L2813" s="5" t="s">
        <v>6</v>
      </c>
      <c r="M2813" t="s">
        <v>269</v>
      </c>
      <c r="N2813" t="s">
        <v>32</v>
      </c>
      <c r="O2813" t="s">
        <v>64</v>
      </c>
      <c r="P2813" t="s">
        <v>65</v>
      </c>
      <c r="Q2813" t="s">
        <v>10732</v>
      </c>
      <c r="R2813" t="s">
        <v>201</v>
      </c>
      <c r="S2813" t="s">
        <v>271</v>
      </c>
      <c r="T2813" t="s">
        <v>202</v>
      </c>
      <c r="U2813" t="s">
        <v>10733</v>
      </c>
      <c r="V2813" t="s">
        <v>10731</v>
      </c>
      <c r="W2813" t="s">
        <v>274</v>
      </c>
    </row>
    <row r="2814" spans="1:23" hidden="1" x14ac:dyDescent="0.2">
      <c r="A2814" t="s">
        <v>57</v>
      </c>
      <c r="B2814" t="s">
        <v>10734</v>
      </c>
      <c r="C2814" t="s">
        <v>1222</v>
      </c>
      <c r="D2814" t="s">
        <v>10735</v>
      </c>
      <c r="E2814" t="s">
        <v>136</v>
      </c>
      <c r="F2814" t="s">
        <v>10736</v>
      </c>
      <c r="G2814" s="2">
        <v>44340</v>
      </c>
      <c r="H2814" s="2">
        <v>44333</v>
      </c>
      <c r="I2814" s="2">
        <v>44532</v>
      </c>
      <c r="J2814" s="19">
        <f t="shared" si="43"/>
        <v>44698</v>
      </c>
      <c r="K2814" s="2">
        <v>44698</v>
      </c>
      <c r="L2814" s="5" t="s">
        <v>6</v>
      </c>
      <c r="M2814" t="s">
        <v>63</v>
      </c>
      <c r="N2814" t="s">
        <v>32</v>
      </c>
      <c r="O2814" t="s">
        <v>64</v>
      </c>
      <c r="P2814" t="s">
        <v>65</v>
      </c>
      <c r="Q2814" t="s">
        <v>463</v>
      </c>
      <c r="R2814" t="s">
        <v>67</v>
      </c>
      <c r="S2814" t="s">
        <v>125</v>
      </c>
      <c r="T2814" t="s">
        <v>69</v>
      </c>
      <c r="U2814" t="s">
        <v>10737</v>
      </c>
      <c r="V2814" t="s">
        <v>10735</v>
      </c>
      <c r="W2814" t="s">
        <v>71</v>
      </c>
    </row>
    <row r="2815" spans="1:23" hidden="1" x14ac:dyDescent="0.2">
      <c r="A2815" t="s">
        <v>57</v>
      </c>
      <c r="B2815" t="s">
        <v>10738</v>
      </c>
      <c r="C2815" t="s">
        <v>5995</v>
      </c>
      <c r="D2815" t="s">
        <v>10739</v>
      </c>
      <c r="E2815" t="s">
        <v>115</v>
      </c>
      <c r="F2815" t="s">
        <v>10740</v>
      </c>
      <c r="G2815" s="2">
        <v>44340</v>
      </c>
      <c r="H2815" s="2">
        <v>44333</v>
      </c>
      <c r="I2815" s="2">
        <v>44720</v>
      </c>
      <c r="J2815" s="19">
        <f t="shared" si="43"/>
        <v>44698</v>
      </c>
      <c r="K2815" s="2">
        <v>44698</v>
      </c>
      <c r="L2815" s="5" t="s">
        <v>31</v>
      </c>
      <c r="M2815" t="s">
        <v>269</v>
      </c>
      <c r="N2815" t="s">
        <v>32</v>
      </c>
      <c r="O2815" t="s">
        <v>64</v>
      </c>
      <c r="P2815" t="s">
        <v>65</v>
      </c>
      <c r="Q2815" t="s">
        <v>10741</v>
      </c>
      <c r="R2815" t="s">
        <v>67</v>
      </c>
      <c r="S2815" t="s">
        <v>280</v>
      </c>
      <c r="T2815" t="s">
        <v>69</v>
      </c>
      <c r="U2815" t="s">
        <v>10742</v>
      </c>
      <c r="V2815" t="s">
        <v>10739</v>
      </c>
      <c r="W2815" t="s">
        <v>274</v>
      </c>
    </row>
    <row r="2816" spans="1:23" hidden="1" x14ac:dyDescent="0.2">
      <c r="A2816" t="s">
        <v>57</v>
      </c>
      <c r="B2816" t="s">
        <v>10743</v>
      </c>
      <c r="C2816" t="s">
        <v>10744</v>
      </c>
      <c r="D2816" t="s">
        <v>10745</v>
      </c>
      <c r="E2816" t="s">
        <v>107</v>
      </c>
      <c r="F2816" t="s">
        <v>493</v>
      </c>
      <c r="G2816" s="2">
        <v>44340</v>
      </c>
      <c r="H2816" s="2">
        <v>44333</v>
      </c>
      <c r="I2816" s="2">
        <v>44606</v>
      </c>
      <c r="J2816" s="19">
        <f t="shared" si="43"/>
        <v>44698</v>
      </c>
      <c r="K2816" s="2">
        <v>44698</v>
      </c>
      <c r="L2816" s="5" t="s">
        <v>6</v>
      </c>
      <c r="M2816" t="s">
        <v>294</v>
      </c>
      <c r="N2816" t="s">
        <v>32</v>
      </c>
      <c r="O2816" t="s">
        <v>64</v>
      </c>
      <c r="P2816" t="s">
        <v>65</v>
      </c>
      <c r="Q2816" t="s">
        <v>8326</v>
      </c>
      <c r="R2816" t="s">
        <v>296</v>
      </c>
      <c r="S2816" t="s">
        <v>297</v>
      </c>
      <c r="T2816" t="s">
        <v>298</v>
      </c>
      <c r="U2816" t="s">
        <v>299</v>
      </c>
      <c r="V2816" t="s">
        <v>299</v>
      </c>
      <c r="W2816" t="s">
        <v>299</v>
      </c>
    </row>
    <row r="2817" spans="1:23" hidden="1" x14ac:dyDescent="0.2">
      <c r="A2817" t="s">
        <v>57</v>
      </c>
      <c r="B2817" t="s">
        <v>10746</v>
      </c>
      <c r="C2817" t="s">
        <v>10747</v>
      </c>
      <c r="D2817" t="s">
        <v>10748</v>
      </c>
      <c r="E2817" t="s">
        <v>136</v>
      </c>
      <c r="F2817" t="s">
        <v>10673</v>
      </c>
      <c r="G2817" s="2">
        <v>44340</v>
      </c>
      <c r="H2817" s="2">
        <v>44333</v>
      </c>
      <c r="I2817" s="2">
        <v>44734</v>
      </c>
      <c r="J2817" s="19">
        <f t="shared" si="43"/>
        <v>44698</v>
      </c>
      <c r="K2817" s="2">
        <v>44698</v>
      </c>
      <c r="L2817" s="5" t="s">
        <v>31</v>
      </c>
      <c r="M2817" t="s">
        <v>63</v>
      </c>
      <c r="N2817" t="s">
        <v>32</v>
      </c>
      <c r="O2817" t="s">
        <v>64</v>
      </c>
      <c r="P2817" t="s">
        <v>65</v>
      </c>
      <c r="Q2817" t="s">
        <v>8302</v>
      </c>
      <c r="R2817" t="s">
        <v>201</v>
      </c>
      <c r="S2817" t="s">
        <v>583</v>
      </c>
      <c r="T2817" t="s">
        <v>202</v>
      </c>
      <c r="U2817" t="s">
        <v>10749</v>
      </c>
      <c r="V2817" t="s">
        <v>10748</v>
      </c>
      <c r="W2817" t="s">
        <v>71</v>
      </c>
    </row>
    <row r="2818" spans="1:23" hidden="1" x14ac:dyDescent="0.2">
      <c r="A2818" t="s">
        <v>57</v>
      </c>
      <c r="B2818" t="s">
        <v>10750</v>
      </c>
      <c r="C2818" t="s">
        <v>10747</v>
      </c>
      <c r="D2818" t="s">
        <v>10751</v>
      </c>
      <c r="E2818" t="s">
        <v>136</v>
      </c>
      <c r="F2818" t="s">
        <v>10673</v>
      </c>
      <c r="G2818" s="2">
        <v>44340</v>
      </c>
      <c r="H2818" s="2">
        <v>44333</v>
      </c>
      <c r="I2818" s="2">
        <v>44718</v>
      </c>
      <c r="J2818" s="19">
        <f t="shared" ref="J2818:J2881" si="44">H2818+365</f>
        <v>44698</v>
      </c>
      <c r="K2818" s="2">
        <v>44698</v>
      </c>
      <c r="L2818" s="5" t="s">
        <v>31</v>
      </c>
      <c r="M2818" t="s">
        <v>63</v>
      </c>
      <c r="N2818" t="s">
        <v>32</v>
      </c>
      <c r="O2818" t="s">
        <v>64</v>
      </c>
      <c r="P2818" t="s">
        <v>65</v>
      </c>
      <c r="Q2818" t="s">
        <v>8216</v>
      </c>
      <c r="R2818" t="s">
        <v>630</v>
      </c>
      <c r="S2818" t="s">
        <v>79</v>
      </c>
      <c r="T2818" t="s">
        <v>298</v>
      </c>
      <c r="U2818" t="s">
        <v>10752</v>
      </c>
      <c r="V2818" t="s">
        <v>10751</v>
      </c>
      <c r="W2818" t="s">
        <v>71</v>
      </c>
    </row>
    <row r="2819" spans="1:23" hidden="1" x14ac:dyDescent="0.2">
      <c r="A2819" t="s">
        <v>57</v>
      </c>
      <c r="B2819" t="s">
        <v>10753</v>
      </c>
      <c r="C2819" t="s">
        <v>5137</v>
      </c>
      <c r="D2819" t="s">
        <v>10754</v>
      </c>
      <c r="E2819" t="s">
        <v>107</v>
      </c>
      <c r="F2819" t="s">
        <v>10755</v>
      </c>
      <c r="G2819" s="2">
        <v>44340</v>
      </c>
      <c r="H2819" s="2">
        <v>44333</v>
      </c>
      <c r="I2819" s="2">
        <v>44819</v>
      </c>
      <c r="J2819" s="19">
        <f t="shared" si="44"/>
        <v>44698</v>
      </c>
      <c r="K2819" s="2">
        <v>44698</v>
      </c>
      <c r="L2819" s="5" t="s">
        <v>31</v>
      </c>
      <c r="M2819" t="s">
        <v>63</v>
      </c>
      <c r="N2819" t="s">
        <v>32</v>
      </c>
      <c r="O2819" t="s">
        <v>64</v>
      </c>
      <c r="P2819" t="s">
        <v>65</v>
      </c>
      <c r="Q2819" t="s">
        <v>8264</v>
      </c>
      <c r="R2819" t="s">
        <v>67</v>
      </c>
      <c r="S2819" t="s">
        <v>90</v>
      </c>
      <c r="T2819" t="s">
        <v>69</v>
      </c>
      <c r="U2819" t="s">
        <v>10756</v>
      </c>
      <c r="V2819" t="s">
        <v>10754</v>
      </c>
      <c r="W2819" t="s">
        <v>71</v>
      </c>
    </row>
    <row r="2820" spans="1:23" hidden="1" x14ac:dyDescent="0.2">
      <c r="A2820" t="s">
        <v>57</v>
      </c>
      <c r="B2820" t="s">
        <v>10757</v>
      </c>
      <c r="C2820" t="s">
        <v>10758</v>
      </c>
      <c r="D2820" t="s">
        <v>10759</v>
      </c>
      <c r="E2820" t="s">
        <v>107</v>
      </c>
      <c r="F2820" t="s">
        <v>9273</v>
      </c>
      <c r="G2820" s="2">
        <v>44340</v>
      </c>
      <c r="H2820" s="2">
        <v>44333</v>
      </c>
      <c r="I2820" s="2">
        <v>44829</v>
      </c>
      <c r="J2820" s="19">
        <f t="shared" si="44"/>
        <v>44698</v>
      </c>
      <c r="K2820" s="2">
        <v>44698</v>
      </c>
      <c r="L2820" s="5" t="s">
        <v>31</v>
      </c>
      <c r="M2820" t="s">
        <v>163</v>
      </c>
      <c r="N2820" t="s">
        <v>32</v>
      </c>
      <c r="O2820" t="s">
        <v>64</v>
      </c>
      <c r="P2820" t="s">
        <v>65</v>
      </c>
      <c r="Q2820" t="s">
        <v>8264</v>
      </c>
      <c r="R2820" t="s">
        <v>67</v>
      </c>
      <c r="S2820" t="s">
        <v>165</v>
      </c>
      <c r="T2820" t="s">
        <v>80</v>
      </c>
      <c r="U2820" t="s">
        <v>4042</v>
      </c>
      <c r="V2820" t="s">
        <v>4041</v>
      </c>
      <c r="W2820" t="s">
        <v>167</v>
      </c>
    </row>
    <row r="2821" spans="1:23" hidden="1" x14ac:dyDescent="0.2">
      <c r="A2821" t="s">
        <v>57</v>
      </c>
      <c r="B2821" t="s">
        <v>10760</v>
      </c>
      <c r="C2821" t="s">
        <v>1521</v>
      </c>
      <c r="D2821" t="s">
        <v>10761</v>
      </c>
      <c r="E2821" t="s">
        <v>115</v>
      </c>
      <c r="F2821" t="s">
        <v>6115</v>
      </c>
      <c r="G2821" s="2">
        <v>44340</v>
      </c>
      <c r="H2821" s="2">
        <v>44333</v>
      </c>
      <c r="I2821" s="2">
        <v>44691</v>
      </c>
      <c r="J2821" s="19">
        <f t="shared" si="44"/>
        <v>44698</v>
      </c>
      <c r="K2821" s="2">
        <v>44698</v>
      </c>
      <c r="L2821" s="5" t="s">
        <v>6</v>
      </c>
      <c r="M2821" t="s">
        <v>269</v>
      </c>
      <c r="N2821" t="s">
        <v>32</v>
      </c>
      <c r="O2821" t="s">
        <v>64</v>
      </c>
      <c r="P2821" t="s">
        <v>65</v>
      </c>
      <c r="Q2821" t="s">
        <v>10720</v>
      </c>
      <c r="R2821" t="s">
        <v>67</v>
      </c>
      <c r="S2821" t="s">
        <v>271</v>
      </c>
      <c r="T2821" t="s">
        <v>80</v>
      </c>
      <c r="U2821" t="s">
        <v>10762</v>
      </c>
      <c r="V2821" t="s">
        <v>10763</v>
      </c>
      <c r="W2821" t="s">
        <v>274</v>
      </c>
    </row>
    <row r="2822" spans="1:23" hidden="1" x14ac:dyDescent="0.2">
      <c r="A2822" t="s">
        <v>57</v>
      </c>
      <c r="B2822" t="s">
        <v>10764</v>
      </c>
      <c r="C2822" t="s">
        <v>10765</v>
      </c>
      <c r="D2822" t="s">
        <v>10766</v>
      </c>
      <c r="E2822" t="s">
        <v>176</v>
      </c>
      <c r="F2822" t="s">
        <v>1913</v>
      </c>
      <c r="G2822" s="2">
        <v>44340</v>
      </c>
      <c r="H2822" s="2">
        <v>44327</v>
      </c>
      <c r="I2822" s="2">
        <v>44756</v>
      </c>
      <c r="J2822" s="19">
        <f t="shared" si="44"/>
        <v>44692</v>
      </c>
      <c r="K2822" s="2">
        <v>44692</v>
      </c>
      <c r="L2822" s="5" t="s">
        <v>31</v>
      </c>
      <c r="M2822" t="s">
        <v>63</v>
      </c>
      <c r="N2822" t="s">
        <v>32</v>
      </c>
      <c r="O2822" t="s">
        <v>64</v>
      </c>
      <c r="P2822" t="s">
        <v>65</v>
      </c>
      <c r="Q2822" t="s">
        <v>8216</v>
      </c>
      <c r="R2822" t="s">
        <v>67</v>
      </c>
      <c r="S2822" t="s">
        <v>79</v>
      </c>
      <c r="T2822" t="s">
        <v>69</v>
      </c>
      <c r="U2822" t="s">
        <v>10767</v>
      </c>
      <c r="V2822" t="s">
        <v>10766</v>
      </c>
      <c r="W2822" t="s">
        <v>71</v>
      </c>
    </row>
    <row r="2823" spans="1:23" hidden="1" x14ac:dyDescent="0.2">
      <c r="A2823" t="s">
        <v>57</v>
      </c>
      <c r="B2823" t="s">
        <v>10768</v>
      </c>
      <c r="C2823" t="s">
        <v>2835</v>
      </c>
      <c r="D2823" t="s">
        <v>10769</v>
      </c>
      <c r="E2823" t="s">
        <v>115</v>
      </c>
      <c r="F2823" t="s">
        <v>2824</v>
      </c>
      <c r="G2823" s="2">
        <v>44341</v>
      </c>
      <c r="H2823" s="2">
        <v>44333</v>
      </c>
      <c r="I2823" s="2">
        <v>44804</v>
      </c>
      <c r="J2823" s="19">
        <f t="shared" si="44"/>
        <v>44698</v>
      </c>
      <c r="K2823" s="2">
        <v>44698</v>
      </c>
      <c r="L2823" s="5" t="s">
        <v>31</v>
      </c>
      <c r="M2823" t="s">
        <v>77</v>
      </c>
      <c r="N2823" t="s">
        <v>32</v>
      </c>
      <c r="O2823" t="s">
        <v>64</v>
      </c>
      <c r="P2823" t="s">
        <v>65</v>
      </c>
      <c r="Q2823" t="s">
        <v>10770</v>
      </c>
      <c r="R2823" t="s">
        <v>67</v>
      </c>
      <c r="S2823" t="s">
        <v>79</v>
      </c>
      <c r="T2823" t="s">
        <v>80</v>
      </c>
      <c r="U2823" t="s">
        <v>10771</v>
      </c>
      <c r="V2823" t="s">
        <v>10772</v>
      </c>
      <c r="W2823" t="s">
        <v>82</v>
      </c>
    </row>
    <row r="2824" spans="1:23" hidden="1" x14ac:dyDescent="0.2">
      <c r="A2824" t="s">
        <v>57</v>
      </c>
      <c r="B2824" t="s">
        <v>10773</v>
      </c>
      <c r="C2824" t="s">
        <v>10774</v>
      </c>
      <c r="D2824" t="s">
        <v>10775</v>
      </c>
      <c r="E2824" t="s">
        <v>136</v>
      </c>
      <c r="F2824" t="s">
        <v>10673</v>
      </c>
      <c r="G2824" s="2">
        <v>44341</v>
      </c>
      <c r="H2824" s="2">
        <v>44334</v>
      </c>
      <c r="I2824" s="2">
        <v>44833</v>
      </c>
      <c r="J2824" s="19">
        <f t="shared" si="44"/>
        <v>44699</v>
      </c>
      <c r="K2824" s="2">
        <v>44699</v>
      </c>
      <c r="L2824" s="5" t="s">
        <v>31</v>
      </c>
      <c r="M2824" t="s">
        <v>63</v>
      </c>
      <c r="N2824" t="s">
        <v>32</v>
      </c>
      <c r="O2824" t="s">
        <v>64</v>
      </c>
      <c r="P2824" t="s">
        <v>65</v>
      </c>
      <c r="Q2824" t="s">
        <v>10776</v>
      </c>
      <c r="R2824" t="s">
        <v>201</v>
      </c>
      <c r="S2824" t="s">
        <v>583</v>
      </c>
      <c r="T2824" t="s">
        <v>202</v>
      </c>
      <c r="U2824" t="s">
        <v>10777</v>
      </c>
      <c r="V2824" t="s">
        <v>10775</v>
      </c>
      <c r="W2824" t="s">
        <v>71</v>
      </c>
    </row>
    <row r="2825" spans="1:23" hidden="1" x14ac:dyDescent="0.2">
      <c r="A2825" t="s">
        <v>57</v>
      </c>
      <c r="B2825" t="s">
        <v>10778</v>
      </c>
      <c r="C2825" t="s">
        <v>10779</v>
      </c>
      <c r="D2825" t="s">
        <v>10780</v>
      </c>
      <c r="E2825" t="s">
        <v>107</v>
      </c>
      <c r="F2825" t="s">
        <v>123</v>
      </c>
      <c r="G2825" s="2">
        <v>44341</v>
      </c>
      <c r="H2825" s="2">
        <v>44334</v>
      </c>
      <c r="I2825" s="2">
        <v>44775</v>
      </c>
      <c r="J2825" s="19">
        <f t="shared" si="44"/>
        <v>44699</v>
      </c>
      <c r="K2825" s="2">
        <v>44699</v>
      </c>
      <c r="L2825" s="5" t="s">
        <v>31</v>
      </c>
      <c r="M2825" t="s">
        <v>63</v>
      </c>
      <c r="N2825" t="s">
        <v>32</v>
      </c>
      <c r="O2825" t="s">
        <v>64</v>
      </c>
      <c r="P2825" t="s">
        <v>65</v>
      </c>
      <c r="Q2825" t="s">
        <v>10042</v>
      </c>
      <c r="R2825" t="s">
        <v>67</v>
      </c>
      <c r="S2825" t="s">
        <v>79</v>
      </c>
      <c r="T2825" t="s">
        <v>69</v>
      </c>
      <c r="U2825" t="s">
        <v>10781</v>
      </c>
      <c r="V2825" t="s">
        <v>10780</v>
      </c>
      <c r="W2825" t="s">
        <v>71</v>
      </c>
    </row>
    <row r="2826" spans="1:23" hidden="1" x14ac:dyDescent="0.2">
      <c r="A2826" t="s">
        <v>57</v>
      </c>
      <c r="B2826" t="s">
        <v>10782</v>
      </c>
      <c r="C2826" t="s">
        <v>9028</v>
      </c>
      <c r="D2826" t="s">
        <v>10783</v>
      </c>
      <c r="E2826" t="s">
        <v>96</v>
      </c>
      <c r="F2826" t="s">
        <v>4363</v>
      </c>
      <c r="G2826" s="2">
        <v>44341</v>
      </c>
      <c r="H2826" s="2">
        <v>44337</v>
      </c>
      <c r="I2826" s="2">
        <v>44825</v>
      </c>
      <c r="J2826" s="19">
        <f t="shared" si="44"/>
        <v>44702</v>
      </c>
      <c r="K2826" s="2">
        <v>44702</v>
      </c>
      <c r="L2826" s="5" t="s">
        <v>31</v>
      </c>
      <c r="M2826" t="s">
        <v>98</v>
      </c>
      <c r="N2826" t="s">
        <v>32</v>
      </c>
      <c r="O2826" t="s">
        <v>64</v>
      </c>
      <c r="P2826" t="s">
        <v>65</v>
      </c>
      <c r="Q2826" t="s">
        <v>10784</v>
      </c>
      <c r="R2826" t="s">
        <v>67</v>
      </c>
      <c r="S2826" t="s">
        <v>100</v>
      </c>
      <c r="T2826" t="s">
        <v>80</v>
      </c>
      <c r="U2826" t="s">
        <v>10785</v>
      </c>
      <c r="V2826" t="s">
        <v>10783</v>
      </c>
      <c r="W2826" t="s">
        <v>103</v>
      </c>
    </row>
    <row r="2827" spans="1:23" hidden="1" x14ac:dyDescent="0.2">
      <c r="A2827" t="s">
        <v>57</v>
      </c>
      <c r="B2827" t="s">
        <v>10786</v>
      </c>
      <c r="C2827" t="s">
        <v>10787</v>
      </c>
      <c r="D2827" t="s">
        <v>10788</v>
      </c>
      <c r="E2827" t="s">
        <v>136</v>
      </c>
      <c r="F2827" t="s">
        <v>303</v>
      </c>
      <c r="G2827" s="2">
        <v>44341</v>
      </c>
      <c r="H2827" s="2">
        <v>44333</v>
      </c>
      <c r="I2827" s="2">
        <v>44610</v>
      </c>
      <c r="J2827" s="19">
        <f t="shared" si="44"/>
        <v>44698</v>
      </c>
      <c r="K2827" s="2">
        <v>44698</v>
      </c>
      <c r="L2827" s="5" t="s">
        <v>6</v>
      </c>
      <c r="M2827" t="s">
        <v>269</v>
      </c>
      <c r="N2827" t="s">
        <v>32</v>
      </c>
      <c r="O2827" t="s">
        <v>64</v>
      </c>
      <c r="P2827" t="s">
        <v>65</v>
      </c>
      <c r="Q2827" t="s">
        <v>9787</v>
      </c>
      <c r="R2827" t="s">
        <v>67</v>
      </c>
      <c r="S2827" t="s">
        <v>271</v>
      </c>
      <c r="T2827" t="s">
        <v>80</v>
      </c>
      <c r="U2827" t="s">
        <v>10789</v>
      </c>
      <c r="V2827" t="s">
        <v>10788</v>
      </c>
      <c r="W2827" t="s">
        <v>274</v>
      </c>
    </row>
    <row r="2828" spans="1:23" hidden="1" x14ac:dyDescent="0.2">
      <c r="A2828" t="s">
        <v>57</v>
      </c>
      <c r="B2828" t="s">
        <v>10790</v>
      </c>
      <c r="C2828" t="s">
        <v>10791</v>
      </c>
      <c r="D2828" t="s">
        <v>10792</v>
      </c>
      <c r="E2828" t="s">
        <v>136</v>
      </c>
      <c r="F2828" t="s">
        <v>10673</v>
      </c>
      <c r="G2828" s="2">
        <v>44341</v>
      </c>
      <c r="H2828" s="2">
        <v>44334</v>
      </c>
      <c r="I2828" s="2">
        <v>44718</v>
      </c>
      <c r="J2828" s="19">
        <f t="shared" si="44"/>
        <v>44699</v>
      </c>
      <c r="K2828" s="2">
        <v>44699</v>
      </c>
      <c r="L2828" s="5" t="s">
        <v>31</v>
      </c>
      <c r="M2828" t="s">
        <v>63</v>
      </c>
      <c r="N2828" t="s">
        <v>32</v>
      </c>
      <c r="O2828" t="s">
        <v>64</v>
      </c>
      <c r="P2828" t="s">
        <v>65</v>
      </c>
      <c r="Q2828" t="s">
        <v>8264</v>
      </c>
      <c r="R2828" t="s">
        <v>630</v>
      </c>
      <c r="S2828" t="s">
        <v>79</v>
      </c>
      <c r="T2828" t="s">
        <v>298</v>
      </c>
      <c r="U2828" t="s">
        <v>10793</v>
      </c>
      <c r="V2828" t="s">
        <v>10792</v>
      </c>
      <c r="W2828" t="s">
        <v>71</v>
      </c>
    </row>
    <row r="2829" spans="1:23" hidden="1" x14ac:dyDescent="0.2">
      <c r="A2829" t="s">
        <v>57</v>
      </c>
      <c r="B2829" t="s">
        <v>10794</v>
      </c>
      <c r="C2829" t="s">
        <v>533</v>
      </c>
      <c r="D2829" t="s">
        <v>10795</v>
      </c>
      <c r="E2829" t="s">
        <v>75</v>
      </c>
      <c r="F2829" t="s">
        <v>6141</v>
      </c>
      <c r="G2829" s="2">
        <v>44341</v>
      </c>
      <c r="H2829" s="2">
        <v>44333</v>
      </c>
      <c r="I2829" s="2">
        <v>44708</v>
      </c>
      <c r="J2829" s="19">
        <f t="shared" si="44"/>
        <v>44698</v>
      </c>
      <c r="K2829" s="2">
        <v>44698</v>
      </c>
      <c r="L2829" s="5" t="s">
        <v>31</v>
      </c>
      <c r="M2829" t="s">
        <v>77</v>
      </c>
      <c r="N2829" t="s">
        <v>32</v>
      </c>
      <c r="O2829" t="s">
        <v>64</v>
      </c>
      <c r="P2829" t="s">
        <v>65</v>
      </c>
      <c r="Q2829" t="s">
        <v>10796</v>
      </c>
      <c r="R2829" t="s">
        <v>67</v>
      </c>
      <c r="S2829" t="s">
        <v>79</v>
      </c>
      <c r="T2829" t="s">
        <v>80</v>
      </c>
      <c r="U2829" t="s">
        <v>6142</v>
      </c>
      <c r="V2829" t="s">
        <v>6143</v>
      </c>
      <c r="W2829" t="s">
        <v>82</v>
      </c>
    </row>
    <row r="2830" spans="1:23" hidden="1" x14ac:dyDescent="0.2">
      <c r="A2830" t="s">
        <v>57</v>
      </c>
      <c r="B2830" t="s">
        <v>10797</v>
      </c>
      <c r="C2830" t="s">
        <v>10798</v>
      </c>
      <c r="D2830" t="s">
        <v>10799</v>
      </c>
      <c r="E2830" t="s">
        <v>107</v>
      </c>
      <c r="F2830" t="s">
        <v>123</v>
      </c>
      <c r="G2830" s="2">
        <v>44341</v>
      </c>
      <c r="H2830" s="2">
        <v>44334</v>
      </c>
      <c r="I2830" s="2">
        <v>44693</v>
      </c>
      <c r="J2830" s="19">
        <f t="shared" si="44"/>
        <v>44699</v>
      </c>
      <c r="K2830" s="2">
        <v>44699</v>
      </c>
      <c r="L2830" s="5" t="s">
        <v>6</v>
      </c>
      <c r="M2830" t="s">
        <v>63</v>
      </c>
      <c r="N2830" t="s">
        <v>32</v>
      </c>
      <c r="O2830" t="s">
        <v>64</v>
      </c>
      <c r="P2830" t="s">
        <v>65</v>
      </c>
      <c r="Q2830" t="s">
        <v>8216</v>
      </c>
      <c r="R2830" t="s">
        <v>67</v>
      </c>
      <c r="S2830" t="s">
        <v>79</v>
      </c>
      <c r="T2830" t="s">
        <v>69</v>
      </c>
      <c r="U2830" t="s">
        <v>10800</v>
      </c>
      <c r="V2830" t="s">
        <v>10799</v>
      </c>
      <c r="W2830" t="s">
        <v>71</v>
      </c>
    </row>
    <row r="2831" spans="1:23" hidden="1" x14ac:dyDescent="0.2">
      <c r="A2831" t="s">
        <v>57</v>
      </c>
      <c r="B2831" t="s">
        <v>10801</v>
      </c>
      <c r="C2831" t="s">
        <v>10802</v>
      </c>
      <c r="D2831" t="s">
        <v>10803</v>
      </c>
      <c r="E2831" t="s">
        <v>107</v>
      </c>
      <c r="F2831" t="s">
        <v>123</v>
      </c>
      <c r="G2831" s="2">
        <v>44341</v>
      </c>
      <c r="H2831" s="2">
        <v>44334</v>
      </c>
      <c r="I2831" s="2">
        <v>44826</v>
      </c>
      <c r="J2831" s="19">
        <f t="shared" si="44"/>
        <v>44699</v>
      </c>
      <c r="K2831" s="2">
        <v>44699</v>
      </c>
      <c r="L2831" s="5" t="s">
        <v>31</v>
      </c>
      <c r="M2831" t="s">
        <v>77</v>
      </c>
      <c r="N2831" t="s">
        <v>32</v>
      </c>
      <c r="O2831" t="s">
        <v>64</v>
      </c>
      <c r="P2831" t="s">
        <v>65</v>
      </c>
      <c r="Q2831" t="s">
        <v>8316</v>
      </c>
      <c r="R2831" t="s">
        <v>67</v>
      </c>
      <c r="S2831" t="s">
        <v>79</v>
      </c>
      <c r="T2831" t="s">
        <v>80</v>
      </c>
      <c r="U2831" t="s">
        <v>5501</v>
      </c>
      <c r="V2831" t="s">
        <v>5502</v>
      </c>
      <c r="W2831" t="s">
        <v>82</v>
      </c>
    </row>
    <row r="2832" spans="1:23" hidden="1" x14ac:dyDescent="0.2">
      <c r="A2832" t="s">
        <v>57</v>
      </c>
      <c r="B2832" t="s">
        <v>10804</v>
      </c>
      <c r="C2832" t="s">
        <v>10805</v>
      </c>
      <c r="D2832" t="s">
        <v>10806</v>
      </c>
      <c r="E2832" t="s">
        <v>107</v>
      </c>
      <c r="F2832" t="s">
        <v>123</v>
      </c>
      <c r="G2832" s="2">
        <v>44341</v>
      </c>
      <c r="H2832" s="2">
        <v>44333</v>
      </c>
      <c r="I2832" s="2">
        <v>44777</v>
      </c>
      <c r="J2832" s="19">
        <f t="shared" si="44"/>
        <v>44698</v>
      </c>
      <c r="K2832" s="2">
        <v>44698</v>
      </c>
      <c r="L2832" s="5" t="s">
        <v>31</v>
      </c>
      <c r="M2832" t="s">
        <v>63</v>
      </c>
      <c r="N2832" t="s">
        <v>32</v>
      </c>
      <c r="O2832" t="s">
        <v>64</v>
      </c>
      <c r="P2832" t="s">
        <v>65</v>
      </c>
      <c r="Q2832" t="s">
        <v>8216</v>
      </c>
      <c r="R2832" t="s">
        <v>67</v>
      </c>
      <c r="S2832" t="s">
        <v>583</v>
      </c>
      <c r="T2832" t="s">
        <v>80</v>
      </c>
      <c r="U2832" t="s">
        <v>10807</v>
      </c>
      <c r="V2832" t="s">
        <v>10806</v>
      </c>
      <c r="W2832" t="s">
        <v>71</v>
      </c>
    </row>
    <row r="2833" spans="1:23" hidden="1" x14ac:dyDescent="0.2">
      <c r="A2833" t="s">
        <v>57</v>
      </c>
      <c r="B2833" t="s">
        <v>10808</v>
      </c>
      <c r="C2833" t="s">
        <v>7883</v>
      </c>
      <c r="D2833" t="s">
        <v>10809</v>
      </c>
      <c r="E2833" t="s">
        <v>136</v>
      </c>
      <c r="F2833" t="s">
        <v>232</v>
      </c>
      <c r="G2833" s="2">
        <v>44341</v>
      </c>
      <c r="H2833" s="2">
        <v>44334</v>
      </c>
      <c r="I2833" s="2">
        <v>44718</v>
      </c>
      <c r="J2833" s="19">
        <f t="shared" si="44"/>
        <v>44699</v>
      </c>
      <c r="K2833" s="2">
        <v>44699</v>
      </c>
      <c r="L2833" s="5" t="s">
        <v>31</v>
      </c>
      <c r="M2833" t="s">
        <v>63</v>
      </c>
      <c r="N2833" t="s">
        <v>32</v>
      </c>
      <c r="O2833" t="s">
        <v>64</v>
      </c>
      <c r="P2833" t="s">
        <v>65</v>
      </c>
      <c r="Q2833" t="s">
        <v>8216</v>
      </c>
      <c r="R2833" t="s">
        <v>630</v>
      </c>
      <c r="S2833" t="s">
        <v>79</v>
      </c>
      <c r="T2833" t="s">
        <v>298</v>
      </c>
      <c r="U2833" t="s">
        <v>10810</v>
      </c>
      <c r="V2833" t="s">
        <v>10809</v>
      </c>
      <c r="W2833" t="s">
        <v>71</v>
      </c>
    </row>
    <row r="2834" spans="1:23" hidden="1" x14ac:dyDescent="0.2">
      <c r="A2834" t="s">
        <v>57</v>
      </c>
      <c r="B2834" t="s">
        <v>10811</v>
      </c>
      <c r="C2834" t="s">
        <v>7883</v>
      </c>
      <c r="D2834" t="s">
        <v>10812</v>
      </c>
      <c r="E2834" t="s">
        <v>136</v>
      </c>
      <c r="F2834" t="s">
        <v>232</v>
      </c>
      <c r="G2834" s="2">
        <v>44341</v>
      </c>
      <c r="H2834" s="2">
        <v>44334</v>
      </c>
      <c r="I2834" s="2">
        <v>44833</v>
      </c>
      <c r="J2834" s="19">
        <f t="shared" si="44"/>
        <v>44699</v>
      </c>
      <c r="K2834" s="2">
        <v>44699</v>
      </c>
      <c r="L2834" s="5" t="s">
        <v>31</v>
      </c>
      <c r="M2834" t="s">
        <v>63</v>
      </c>
      <c r="N2834" t="s">
        <v>32</v>
      </c>
      <c r="O2834" t="s">
        <v>64</v>
      </c>
      <c r="P2834" t="s">
        <v>65</v>
      </c>
      <c r="Q2834" t="s">
        <v>8216</v>
      </c>
      <c r="R2834" t="s">
        <v>67</v>
      </c>
      <c r="S2834" t="s">
        <v>79</v>
      </c>
      <c r="T2834" t="s">
        <v>69</v>
      </c>
      <c r="U2834" t="s">
        <v>10813</v>
      </c>
      <c r="V2834" t="s">
        <v>10812</v>
      </c>
      <c r="W2834" t="s">
        <v>71</v>
      </c>
    </row>
    <row r="2835" spans="1:23" hidden="1" x14ac:dyDescent="0.2">
      <c r="A2835" t="s">
        <v>57</v>
      </c>
      <c r="B2835" t="s">
        <v>10814</v>
      </c>
      <c r="C2835" t="s">
        <v>10815</v>
      </c>
      <c r="D2835" t="s">
        <v>10816</v>
      </c>
      <c r="E2835" t="s">
        <v>96</v>
      </c>
      <c r="F2835" t="s">
        <v>10817</v>
      </c>
      <c r="G2835" s="2">
        <v>44341</v>
      </c>
      <c r="H2835" s="2">
        <v>44333</v>
      </c>
      <c r="I2835" s="2">
        <v>44421</v>
      </c>
      <c r="J2835" s="19">
        <f t="shared" si="44"/>
        <v>44698</v>
      </c>
      <c r="K2835" s="2">
        <v>44698</v>
      </c>
      <c r="L2835" s="5" t="s">
        <v>6</v>
      </c>
      <c r="M2835" t="s">
        <v>88</v>
      </c>
      <c r="N2835" t="s">
        <v>32</v>
      </c>
      <c r="O2835" t="s">
        <v>64</v>
      </c>
      <c r="P2835" t="s">
        <v>65</v>
      </c>
      <c r="Q2835" t="s">
        <v>8155</v>
      </c>
      <c r="R2835" t="s">
        <v>67</v>
      </c>
      <c r="S2835" t="s">
        <v>90</v>
      </c>
      <c r="T2835" t="s">
        <v>80</v>
      </c>
      <c r="U2835" t="s">
        <v>10818</v>
      </c>
      <c r="V2835" t="s">
        <v>10816</v>
      </c>
      <c r="W2835" t="s">
        <v>92</v>
      </c>
    </row>
    <row r="2836" spans="1:23" hidden="1" x14ac:dyDescent="0.2">
      <c r="A2836" t="s">
        <v>57</v>
      </c>
      <c r="B2836" t="s">
        <v>10819</v>
      </c>
      <c r="C2836" t="s">
        <v>10820</v>
      </c>
      <c r="D2836" t="s">
        <v>10821</v>
      </c>
      <c r="E2836" t="s">
        <v>107</v>
      </c>
      <c r="F2836" t="s">
        <v>123</v>
      </c>
      <c r="G2836" s="2">
        <v>44341</v>
      </c>
      <c r="H2836" s="2">
        <v>44333</v>
      </c>
      <c r="I2836" s="2">
        <v>44778</v>
      </c>
      <c r="J2836" s="19">
        <f t="shared" si="44"/>
        <v>44698</v>
      </c>
      <c r="K2836" s="2">
        <v>44698</v>
      </c>
      <c r="L2836" s="5" t="s">
        <v>31</v>
      </c>
      <c r="M2836" t="s">
        <v>63</v>
      </c>
      <c r="N2836" t="s">
        <v>32</v>
      </c>
      <c r="O2836" t="s">
        <v>64</v>
      </c>
      <c r="P2836" t="s">
        <v>65</v>
      </c>
      <c r="Q2836" t="s">
        <v>10042</v>
      </c>
      <c r="R2836" t="s">
        <v>67</v>
      </c>
      <c r="S2836" t="s">
        <v>79</v>
      </c>
      <c r="T2836" t="s">
        <v>69</v>
      </c>
      <c r="U2836" t="s">
        <v>10822</v>
      </c>
      <c r="V2836" t="s">
        <v>10821</v>
      </c>
      <c r="W2836" t="s">
        <v>71</v>
      </c>
    </row>
    <row r="2837" spans="1:23" hidden="1" x14ac:dyDescent="0.2">
      <c r="A2837" t="s">
        <v>57</v>
      </c>
      <c r="B2837" t="s">
        <v>10823</v>
      </c>
      <c r="C2837" t="s">
        <v>10824</v>
      </c>
      <c r="D2837" t="s">
        <v>10825</v>
      </c>
      <c r="E2837" t="s">
        <v>96</v>
      </c>
      <c r="F2837" t="s">
        <v>3753</v>
      </c>
      <c r="G2837" s="2">
        <v>44341</v>
      </c>
      <c r="H2837" s="2">
        <v>44341</v>
      </c>
      <c r="I2837" s="2">
        <v>44637</v>
      </c>
      <c r="J2837" s="19">
        <f t="shared" si="44"/>
        <v>44706</v>
      </c>
      <c r="K2837" s="2">
        <v>44706</v>
      </c>
      <c r="L2837" s="5" t="s">
        <v>6</v>
      </c>
      <c r="M2837" t="s">
        <v>98</v>
      </c>
      <c r="N2837" t="s">
        <v>32</v>
      </c>
      <c r="O2837" t="s">
        <v>64</v>
      </c>
      <c r="P2837" t="s">
        <v>65</v>
      </c>
      <c r="Q2837" t="s">
        <v>604</v>
      </c>
      <c r="R2837" t="s">
        <v>67</v>
      </c>
      <c r="S2837" t="s">
        <v>100</v>
      </c>
      <c r="T2837" t="s">
        <v>80</v>
      </c>
      <c r="U2837" t="s">
        <v>9671</v>
      </c>
      <c r="V2837" t="s">
        <v>9672</v>
      </c>
      <c r="W2837" t="s">
        <v>103</v>
      </c>
    </row>
    <row r="2838" spans="1:23" hidden="1" x14ac:dyDescent="0.2">
      <c r="A2838" t="s">
        <v>57</v>
      </c>
      <c r="B2838" t="s">
        <v>10826</v>
      </c>
      <c r="C2838" t="s">
        <v>10827</v>
      </c>
      <c r="D2838" t="s">
        <v>10828</v>
      </c>
      <c r="E2838" t="s">
        <v>136</v>
      </c>
      <c r="F2838" t="s">
        <v>10829</v>
      </c>
      <c r="G2838" s="2">
        <v>44341</v>
      </c>
      <c r="H2838" s="2">
        <v>44341</v>
      </c>
      <c r="I2838" s="2">
        <v>44685</v>
      </c>
      <c r="J2838" s="19">
        <f t="shared" si="44"/>
        <v>44706</v>
      </c>
      <c r="K2838" s="2">
        <v>44706</v>
      </c>
      <c r="L2838" s="5" t="s">
        <v>6</v>
      </c>
      <c r="M2838" t="s">
        <v>98</v>
      </c>
      <c r="N2838" t="s">
        <v>32</v>
      </c>
      <c r="O2838" t="s">
        <v>64</v>
      </c>
      <c r="P2838" t="s">
        <v>65</v>
      </c>
      <c r="Q2838" t="s">
        <v>259</v>
      </c>
      <c r="R2838" t="s">
        <v>67</v>
      </c>
      <c r="S2838" t="s">
        <v>100</v>
      </c>
      <c r="T2838" t="s">
        <v>80</v>
      </c>
      <c r="U2838" t="s">
        <v>10830</v>
      </c>
      <c r="V2838" t="s">
        <v>10831</v>
      </c>
      <c r="W2838" t="s">
        <v>103</v>
      </c>
    </row>
    <row r="2839" spans="1:23" hidden="1" x14ac:dyDescent="0.2">
      <c r="A2839" t="s">
        <v>57</v>
      </c>
      <c r="B2839" t="s">
        <v>10832</v>
      </c>
      <c r="C2839" t="s">
        <v>3717</v>
      </c>
      <c r="D2839" t="s">
        <v>6143</v>
      </c>
      <c r="E2839" t="s">
        <v>75</v>
      </c>
      <c r="F2839" t="s">
        <v>6141</v>
      </c>
      <c r="G2839" s="2">
        <v>44341</v>
      </c>
      <c r="H2839" s="2">
        <v>44331</v>
      </c>
      <c r="I2839" s="2">
        <v>44698</v>
      </c>
      <c r="J2839" s="19">
        <f t="shared" si="44"/>
        <v>44696</v>
      </c>
      <c r="K2839" s="2">
        <v>44696</v>
      </c>
      <c r="L2839" s="5" t="s">
        <v>31</v>
      </c>
      <c r="M2839" t="s">
        <v>77</v>
      </c>
      <c r="N2839" t="s">
        <v>32</v>
      </c>
      <c r="O2839" t="s">
        <v>64</v>
      </c>
      <c r="P2839" t="s">
        <v>65</v>
      </c>
      <c r="Q2839" t="s">
        <v>10067</v>
      </c>
      <c r="R2839" t="s">
        <v>67</v>
      </c>
      <c r="S2839" t="s">
        <v>79</v>
      </c>
      <c r="T2839" t="s">
        <v>80</v>
      </c>
      <c r="U2839" t="s">
        <v>6142</v>
      </c>
      <c r="V2839" t="s">
        <v>6143</v>
      </c>
      <c r="W2839" t="s">
        <v>82</v>
      </c>
    </row>
    <row r="2840" spans="1:23" hidden="1" x14ac:dyDescent="0.2">
      <c r="A2840" t="s">
        <v>57</v>
      </c>
      <c r="B2840" t="s">
        <v>10833</v>
      </c>
      <c r="C2840" t="s">
        <v>10834</v>
      </c>
      <c r="D2840" t="s">
        <v>10835</v>
      </c>
      <c r="E2840" t="s">
        <v>86</v>
      </c>
      <c r="F2840" t="s">
        <v>10836</v>
      </c>
      <c r="G2840" s="2">
        <v>44341</v>
      </c>
      <c r="H2840" s="2">
        <v>44341</v>
      </c>
      <c r="I2840" s="2">
        <v>44602</v>
      </c>
      <c r="J2840" s="19">
        <f t="shared" si="44"/>
        <v>44706</v>
      </c>
      <c r="K2840" s="2">
        <v>44706</v>
      </c>
      <c r="L2840" s="5" t="s">
        <v>6</v>
      </c>
      <c r="M2840" t="s">
        <v>163</v>
      </c>
      <c r="N2840" t="s">
        <v>32</v>
      </c>
      <c r="O2840" t="s">
        <v>64</v>
      </c>
      <c r="P2840" t="s">
        <v>65</v>
      </c>
      <c r="Q2840" t="s">
        <v>1914</v>
      </c>
      <c r="R2840" t="s">
        <v>67</v>
      </c>
      <c r="S2840" t="s">
        <v>179</v>
      </c>
      <c r="T2840" t="s">
        <v>80</v>
      </c>
      <c r="U2840" t="s">
        <v>10837</v>
      </c>
      <c r="V2840" t="s">
        <v>10835</v>
      </c>
      <c r="W2840" t="s">
        <v>167</v>
      </c>
    </row>
    <row r="2841" spans="1:23" hidden="1" x14ac:dyDescent="0.2">
      <c r="A2841" t="s">
        <v>57</v>
      </c>
      <c r="B2841" t="s">
        <v>10838</v>
      </c>
      <c r="C2841" t="s">
        <v>10839</v>
      </c>
      <c r="D2841" t="s">
        <v>10840</v>
      </c>
      <c r="E2841" t="s">
        <v>136</v>
      </c>
      <c r="F2841" t="s">
        <v>10673</v>
      </c>
      <c r="G2841" s="2">
        <v>44341</v>
      </c>
      <c r="H2841" s="2">
        <v>44333</v>
      </c>
      <c r="I2841" s="2">
        <v>44718</v>
      </c>
      <c r="J2841" s="19">
        <f t="shared" si="44"/>
        <v>44698</v>
      </c>
      <c r="K2841" s="2">
        <v>44698</v>
      </c>
      <c r="L2841" s="5" t="s">
        <v>31</v>
      </c>
      <c r="M2841" t="s">
        <v>63</v>
      </c>
      <c r="N2841" t="s">
        <v>32</v>
      </c>
      <c r="O2841" t="s">
        <v>64</v>
      </c>
      <c r="P2841" t="s">
        <v>65</v>
      </c>
      <c r="Q2841" t="s">
        <v>8264</v>
      </c>
      <c r="R2841" t="s">
        <v>630</v>
      </c>
      <c r="S2841" t="s">
        <v>79</v>
      </c>
      <c r="T2841" t="s">
        <v>298</v>
      </c>
      <c r="U2841" t="s">
        <v>10841</v>
      </c>
      <c r="V2841" t="s">
        <v>10840</v>
      </c>
      <c r="W2841" t="s">
        <v>71</v>
      </c>
    </row>
    <row r="2842" spans="1:23" hidden="1" x14ac:dyDescent="0.2">
      <c r="A2842" t="s">
        <v>57</v>
      </c>
      <c r="B2842" t="s">
        <v>10842</v>
      </c>
      <c r="C2842" t="s">
        <v>10843</v>
      </c>
      <c r="D2842" t="s">
        <v>10844</v>
      </c>
      <c r="E2842" t="s">
        <v>107</v>
      </c>
      <c r="F2842" t="s">
        <v>6950</v>
      </c>
      <c r="G2842" s="2">
        <v>44341</v>
      </c>
      <c r="H2842" s="2">
        <v>44341</v>
      </c>
      <c r="I2842" s="2">
        <v>44850</v>
      </c>
      <c r="J2842" s="19">
        <f t="shared" si="44"/>
        <v>44706</v>
      </c>
      <c r="K2842" s="2">
        <v>44706</v>
      </c>
      <c r="L2842" s="5" t="s">
        <v>31</v>
      </c>
      <c r="M2842" t="s">
        <v>77</v>
      </c>
      <c r="N2842" t="s">
        <v>32</v>
      </c>
      <c r="O2842" t="s">
        <v>64</v>
      </c>
      <c r="P2842" t="s">
        <v>65</v>
      </c>
      <c r="Q2842" t="s">
        <v>500</v>
      </c>
      <c r="R2842" t="s">
        <v>67</v>
      </c>
      <c r="S2842" t="s">
        <v>79</v>
      </c>
      <c r="T2842" t="s">
        <v>80</v>
      </c>
      <c r="U2842" t="s">
        <v>10845</v>
      </c>
      <c r="V2842" t="s">
        <v>10846</v>
      </c>
      <c r="W2842" t="s">
        <v>82</v>
      </c>
    </row>
    <row r="2843" spans="1:23" hidden="1" x14ac:dyDescent="0.2">
      <c r="A2843" t="s">
        <v>57</v>
      </c>
      <c r="B2843" t="s">
        <v>10847</v>
      </c>
      <c r="C2843" t="s">
        <v>10848</v>
      </c>
      <c r="D2843" t="s">
        <v>10849</v>
      </c>
      <c r="E2843" t="s">
        <v>136</v>
      </c>
      <c r="F2843" t="s">
        <v>10673</v>
      </c>
      <c r="G2843" s="2">
        <v>44341</v>
      </c>
      <c r="H2843" s="2">
        <v>44333</v>
      </c>
      <c r="I2843" s="2">
        <v>44718</v>
      </c>
      <c r="J2843" s="19">
        <f t="shared" si="44"/>
        <v>44698</v>
      </c>
      <c r="K2843" s="2">
        <v>44698</v>
      </c>
      <c r="L2843" s="5" t="s">
        <v>31</v>
      </c>
      <c r="M2843" t="s">
        <v>63</v>
      </c>
      <c r="N2843" t="s">
        <v>32</v>
      </c>
      <c r="O2843" t="s">
        <v>64</v>
      </c>
      <c r="P2843" t="s">
        <v>65</v>
      </c>
      <c r="Q2843" t="s">
        <v>8242</v>
      </c>
      <c r="R2843" t="s">
        <v>630</v>
      </c>
      <c r="S2843" t="s">
        <v>79</v>
      </c>
      <c r="T2843" t="s">
        <v>298</v>
      </c>
      <c r="U2843" t="s">
        <v>10850</v>
      </c>
      <c r="V2843" t="s">
        <v>10851</v>
      </c>
      <c r="W2843" t="s">
        <v>71</v>
      </c>
    </row>
    <row r="2844" spans="1:23" hidden="1" x14ac:dyDescent="0.2">
      <c r="A2844" t="s">
        <v>57</v>
      </c>
      <c r="B2844" t="s">
        <v>10852</v>
      </c>
      <c r="C2844" t="s">
        <v>7796</v>
      </c>
      <c r="D2844" t="s">
        <v>10853</v>
      </c>
      <c r="E2844" t="s">
        <v>136</v>
      </c>
      <c r="F2844" t="s">
        <v>10673</v>
      </c>
      <c r="G2844" s="2">
        <v>44341</v>
      </c>
      <c r="H2844" s="2">
        <v>44333</v>
      </c>
      <c r="I2844" s="2">
        <v>44718</v>
      </c>
      <c r="J2844" s="19">
        <f t="shared" si="44"/>
        <v>44698</v>
      </c>
      <c r="K2844" s="2">
        <v>44698</v>
      </c>
      <c r="L2844" s="5" t="s">
        <v>31</v>
      </c>
      <c r="M2844" t="s">
        <v>63</v>
      </c>
      <c r="N2844" t="s">
        <v>32</v>
      </c>
      <c r="O2844" t="s">
        <v>64</v>
      </c>
      <c r="P2844" t="s">
        <v>65</v>
      </c>
      <c r="Q2844" t="s">
        <v>8216</v>
      </c>
      <c r="R2844" t="s">
        <v>630</v>
      </c>
      <c r="S2844" t="s">
        <v>79</v>
      </c>
      <c r="T2844" t="s">
        <v>298</v>
      </c>
      <c r="U2844" t="s">
        <v>10854</v>
      </c>
      <c r="V2844" t="s">
        <v>10853</v>
      </c>
      <c r="W2844" t="s">
        <v>71</v>
      </c>
    </row>
    <row r="2845" spans="1:23" hidden="1" x14ac:dyDescent="0.2">
      <c r="A2845" t="s">
        <v>57</v>
      </c>
      <c r="B2845" t="s">
        <v>10855</v>
      </c>
      <c r="C2845" t="s">
        <v>10856</v>
      </c>
      <c r="D2845" t="s">
        <v>10857</v>
      </c>
      <c r="E2845" t="s">
        <v>107</v>
      </c>
      <c r="F2845" t="s">
        <v>123</v>
      </c>
      <c r="G2845" s="2">
        <v>44341</v>
      </c>
      <c r="H2845" s="2">
        <v>44334</v>
      </c>
      <c r="I2845" s="2">
        <v>44821</v>
      </c>
      <c r="J2845" s="19">
        <f t="shared" si="44"/>
        <v>44699</v>
      </c>
      <c r="K2845" s="2">
        <v>44699</v>
      </c>
      <c r="L2845" s="5" t="s">
        <v>31</v>
      </c>
      <c r="M2845" t="s">
        <v>77</v>
      </c>
      <c r="N2845" t="s">
        <v>32</v>
      </c>
      <c r="O2845" t="s">
        <v>64</v>
      </c>
      <c r="P2845" t="s">
        <v>65</v>
      </c>
      <c r="Q2845" t="s">
        <v>8326</v>
      </c>
      <c r="R2845" t="s">
        <v>67</v>
      </c>
      <c r="S2845" t="s">
        <v>79</v>
      </c>
      <c r="T2845" t="s">
        <v>80</v>
      </c>
      <c r="U2845" t="s">
        <v>5732</v>
      </c>
      <c r="V2845" t="s">
        <v>5733</v>
      </c>
      <c r="W2845" t="s">
        <v>82</v>
      </c>
    </row>
    <row r="2846" spans="1:23" hidden="1" x14ac:dyDescent="0.2">
      <c r="A2846" t="s">
        <v>57</v>
      </c>
      <c r="B2846" t="s">
        <v>10858</v>
      </c>
      <c r="C2846" t="s">
        <v>10859</v>
      </c>
      <c r="D2846" t="s">
        <v>10860</v>
      </c>
      <c r="E2846" t="s">
        <v>136</v>
      </c>
      <c r="F2846" t="s">
        <v>10673</v>
      </c>
      <c r="G2846" s="2">
        <v>44341</v>
      </c>
      <c r="H2846" s="2">
        <v>44333</v>
      </c>
      <c r="I2846" s="2">
        <v>44718</v>
      </c>
      <c r="J2846" s="19">
        <f t="shared" si="44"/>
        <v>44698</v>
      </c>
      <c r="K2846" s="2">
        <v>44698</v>
      </c>
      <c r="L2846" s="5" t="s">
        <v>31</v>
      </c>
      <c r="M2846" t="s">
        <v>63</v>
      </c>
      <c r="N2846" t="s">
        <v>32</v>
      </c>
      <c r="O2846" t="s">
        <v>64</v>
      </c>
      <c r="P2846" t="s">
        <v>65</v>
      </c>
      <c r="Q2846" t="s">
        <v>8216</v>
      </c>
      <c r="R2846" t="s">
        <v>630</v>
      </c>
      <c r="S2846" t="s">
        <v>79</v>
      </c>
      <c r="T2846" t="s">
        <v>298</v>
      </c>
      <c r="U2846" t="s">
        <v>10861</v>
      </c>
      <c r="V2846" t="s">
        <v>10860</v>
      </c>
      <c r="W2846" t="s">
        <v>71</v>
      </c>
    </row>
    <row r="2847" spans="1:23" hidden="1" x14ac:dyDescent="0.2">
      <c r="A2847" t="s">
        <v>57</v>
      </c>
      <c r="B2847" t="s">
        <v>10862</v>
      </c>
      <c r="C2847" t="s">
        <v>3664</v>
      </c>
      <c r="D2847" t="s">
        <v>10863</v>
      </c>
      <c r="E2847" t="s">
        <v>75</v>
      </c>
      <c r="F2847" t="s">
        <v>6141</v>
      </c>
      <c r="G2847" s="2">
        <v>44341</v>
      </c>
      <c r="H2847" s="2">
        <v>44333</v>
      </c>
      <c r="I2847" s="2">
        <v>44708</v>
      </c>
      <c r="J2847" s="19">
        <f t="shared" si="44"/>
        <v>44698</v>
      </c>
      <c r="K2847" s="2">
        <v>44698</v>
      </c>
      <c r="L2847" s="5" t="s">
        <v>31</v>
      </c>
      <c r="M2847" t="s">
        <v>77</v>
      </c>
      <c r="N2847" t="s">
        <v>32</v>
      </c>
      <c r="O2847" t="s">
        <v>64</v>
      </c>
      <c r="P2847" t="s">
        <v>65</v>
      </c>
      <c r="Q2847" t="s">
        <v>8326</v>
      </c>
      <c r="R2847" t="s">
        <v>67</v>
      </c>
      <c r="S2847" t="s">
        <v>79</v>
      </c>
      <c r="T2847" t="s">
        <v>80</v>
      </c>
      <c r="U2847" t="s">
        <v>6142</v>
      </c>
      <c r="V2847" t="s">
        <v>6143</v>
      </c>
      <c r="W2847" t="s">
        <v>82</v>
      </c>
    </row>
    <row r="2848" spans="1:23" hidden="1" x14ac:dyDescent="0.2">
      <c r="A2848" t="s">
        <v>57</v>
      </c>
      <c r="B2848" t="s">
        <v>10864</v>
      </c>
      <c r="C2848" t="s">
        <v>10865</v>
      </c>
      <c r="D2848" t="s">
        <v>10866</v>
      </c>
      <c r="E2848" t="s">
        <v>136</v>
      </c>
      <c r="F2848" t="s">
        <v>10673</v>
      </c>
      <c r="G2848" s="2">
        <v>44341</v>
      </c>
      <c r="H2848" s="2">
        <v>44334</v>
      </c>
      <c r="I2848" s="2">
        <v>44622</v>
      </c>
      <c r="J2848" s="19">
        <f t="shared" si="44"/>
        <v>44699</v>
      </c>
      <c r="K2848" s="2">
        <v>44699</v>
      </c>
      <c r="L2848" s="5" t="s">
        <v>6</v>
      </c>
      <c r="M2848" t="s">
        <v>63</v>
      </c>
      <c r="N2848" t="s">
        <v>32</v>
      </c>
      <c r="O2848" t="s">
        <v>64</v>
      </c>
      <c r="P2848" t="s">
        <v>65</v>
      </c>
      <c r="Q2848" t="s">
        <v>10867</v>
      </c>
      <c r="R2848" t="s">
        <v>67</v>
      </c>
      <c r="S2848" t="s">
        <v>583</v>
      </c>
      <c r="T2848" t="s">
        <v>80</v>
      </c>
      <c r="U2848" t="s">
        <v>299</v>
      </c>
      <c r="V2848" t="s">
        <v>299</v>
      </c>
      <c r="W2848" t="s">
        <v>299</v>
      </c>
    </row>
    <row r="2849" spans="1:23" hidden="1" x14ac:dyDescent="0.2">
      <c r="A2849" t="s">
        <v>57</v>
      </c>
      <c r="B2849" t="s">
        <v>10868</v>
      </c>
      <c r="C2849" t="s">
        <v>10869</v>
      </c>
      <c r="D2849" t="s">
        <v>10870</v>
      </c>
      <c r="E2849" t="s">
        <v>75</v>
      </c>
      <c r="F2849" t="s">
        <v>6141</v>
      </c>
      <c r="G2849" s="2">
        <v>44341</v>
      </c>
      <c r="H2849" s="2">
        <v>44331</v>
      </c>
      <c r="I2849" s="2">
        <v>44705</v>
      </c>
      <c r="J2849" s="19">
        <f t="shared" si="44"/>
        <v>44696</v>
      </c>
      <c r="K2849" s="2">
        <v>44696</v>
      </c>
      <c r="L2849" s="5" t="s">
        <v>31</v>
      </c>
      <c r="M2849" t="s">
        <v>77</v>
      </c>
      <c r="N2849" t="s">
        <v>32</v>
      </c>
      <c r="O2849" t="s">
        <v>64</v>
      </c>
      <c r="P2849" t="s">
        <v>65</v>
      </c>
      <c r="Q2849" t="s">
        <v>10067</v>
      </c>
      <c r="R2849" t="s">
        <v>67</v>
      </c>
      <c r="S2849" t="s">
        <v>79</v>
      </c>
      <c r="T2849" t="s">
        <v>80</v>
      </c>
      <c r="U2849" t="s">
        <v>6142</v>
      </c>
      <c r="V2849" t="s">
        <v>6143</v>
      </c>
      <c r="W2849" t="s">
        <v>82</v>
      </c>
    </row>
    <row r="2850" spans="1:23" hidden="1" x14ac:dyDescent="0.2">
      <c r="A2850" t="s">
        <v>57</v>
      </c>
      <c r="B2850" t="s">
        <v>10871</v>
      </c>
      <c r="C2850" t="s">
        <v>10872</v>
      </c>
      <c r="D2850" t="s">
        <v>10873</v>
      </c>
      <c r="E2850" t="s">
        <v>136</v>
      </c>
      <c r="F2850" t="s">
        <v>10673</v>
      </c>
      <c r="G2850" s="2">
        <v>44341</v>
      </c>
      <c r="H2850" s="2">
        <v>44334</v>
      </c>
      <c r="I2850" s="2">
        <v>44718</v>
      </c>
      <c r="J2850" s="19">
        <f t="shared" si="44"/>
        <v>44699</v>
      </c>
      <c r="K2850" s="2">
        <v>44699</v>
      </c>
      <c r="L2850" s="5" t="s">
        <v>31</v>
      </c>
      <c r="M2850" t="s">
        <v>63</v>
      </c>
      <c r="N2850" t="s">
        <v>32</v>
      </c>
      <c r="O2850" t="s">
        <v>64</v>
      </c>
      <c r="P2850" t="s">
        <v>65</v>
      </c>
      <c r="Q2850" t="s">
        <v>8264</v>
      </c>
      <c r="R2850" t="s">
        <v>630</v>
      </c>
      <c r="S2850" t="s">
        <v>79</v>
      </c>
      <c r="T2850" t="s">
        <v>298</v>
      </c>
      <c r="U2850" t="s">
        <v>10874</v>
      </c>
      <c r="V2850" t="s">
        <v>10873</v>
      </c>
      <c r="W2850" t="s">
        <v>71</v>
      </c>
    </row>
    <row r="2851" spans="1:23" hidden="1" x14ac:dyDescent="0.2">
      <c r="A2851" t="s">
        <v>57</v>
      </c>
      <c r="B2851" t="s">
        <v>10875</v>
      </c>
      <c r="C2851" t="s">
        <v>10876</v>
      </c>
      <c r="D2851" t="s">
        <v>10877</v>
      </c>
      <c r="E2851" t="s">
        <v>61</v>
      </c>
      <c r="F2851" t="s">
        <v>1309</v>
      </c>
      <c r="G2851" s="2">
        <v>44341</v>
      </c>
      <c r="H2851" s="2">
        <v>44334</v>
      </c>
      <c r="I2851" s="2">
        <v>44783</v>
      </c>
      <c r="J2851" s="19">
        <f t="shared" si="44"/>
        <v>44699</v>
      </c>
      <c r="K2851" s="2">
        <v>44699</v>
      </c>
      <c r="L2851" s="5" t="s">
        <v>31</v>
      </c>
      <c r="M2851" t="s">
        <v>138</v>
      </c>
      <c r="N2851" t="s">
        <v>32</v>
      </c>
      <c r="O2851" t="s">
        <v>64</v>
      </c>
      <c r="P2851" t="s">
        <v>65</v>
      </c>
      <c r="Q2851" t="s">
        <v>9787</v>
      </c>
      <c r="R2851" t="s">
        <v>67</v>
      </c>
      <c r="S2851" t="s">
        <v>284</v>
      </c>
      <c r="T2851" t="s">
        <v>69</v>
      </c>
      <c r="U2851" t="s">
        <v>10878</v>
      </c>
      <c r="V2851" t="s">
        <v>10877</v>
      </c>
      <c r="W2851" t="s">
        <v>142</v>
      </c>
    </row>
    <row r="2852" spans="1:23" hidden="1" x14ac:dyDescent="0.2">
      <c r="A2852" t="s">
        <v>57</v>
      </c>
      <c r="B2852" t="s">
        <v>10879</v>
      </c>
      <c r="C2852" t="s">
        <v>10880</v>
      </c>
      <c r="D2852" t="s">
        <v>10881</v>
      </c>
      <c r="E2852" t="s">
        <v>107</v>
      </c>
      <c r="F2852" t="s">
        <v>6950</v>
      </c>
      <c r="G2852" s="2">
        <v>44341</v>
      </c>
      <c r="H2852" s="2">
        <v>44341</v>
      </c>
      <c r="I2852" s="2">
        <v>44853</v>
      </c>
      <c r="J2852" s="19">
        <f t="shared" si="44"/>
        <v>44706</v>
      </c>
      <c r="K2852" s="2">
        <v>44706</v>
      </c>
      <c r="L2852" s="5" t="s">
        <v>31</v>
      </c>
      <c r="M2852" t="s">
        <v>77</v>
      </c>
      <c r="N2852" t="s">
        <v>32</v>
      </c>
      <c r="O2852" t="s">
        <v>64</v>
      </c>
      <c r="P2852" t="s">
        <v>65</v>
      </c>
      <c r="Q2852" t="s">
        <v>10882</v>
      </c>
      <c r="R2852" t="s">
        <v>647</v>
      </c>
      <c r="S2852" t="s">
        <v>79</v>
      </c>
      <c r="T2852" t="s">
        <v>80</v>
      </c>
      <c r="U2852" t="s">
        <v>10845</v>
      </c>
      <c r="V2852" t="s">
        <v>10846</v>
      </c>
      <c r="W2852" t="s">
        <v>82</v>
      </c>
    </row>
    <row r="2853" spans="1:23" hidden="1" x14ac:dyDescent="0.2">
      <c r="A2853" t="s">
        <v>57</v>
      </c>
      <c r="B2853" t="s">
        <v>10883</v>
      </c>
      <c r="C2853" t="s">
        <v>10880</v>
      </c>
      <c r="D2853" t="s">
        <v>10884</v>
      </c>
      <c r="E2853" t="s">
        <v>107</v>
      </c>
      <c r="F2853" t="s">
        <v>6950</v>
      </c>
      <c r="G2853" s="2">
        <v>44341</v>
      </c>
      <c r="H2853" s="2">
        <v>44341</v>
      </c>
      <c r="I2853" s="2">
        <v>44853</v>
      </c>
      <c r="J2853" s="19">
        <f t="shared" si="44"/>
        <v>44706</v>
      </c>
      <c r="K2853" s="2">
        <v>44706</v>
      </c>
      <c r="L2853" s="5" t="s">
        <v>31</v>
      </c>
      <c r="M2853" t="s">
        <v>77</v>
      </c>
      <c r="N2853" t="s">
        <v>32</v>
      </c>
      <c r="O2853" t="s">
        <v>64</v>
      </c>
      <c r="P2853" t="s">
        <v>65</v>
      </c>
      <c r="Q2853" t="s">
        <v>500</v>
      </c>
      <c r="R2853" t="s">
        <v>647</v>
      </c>
      <c r="S2853" t="s">
        <v>79</v>
      </c>
      <c r="T2853" t="s">
        <v>80</v>
      </c>
      <c r="U2853" t="s">
        <v>10845</v>
      </c>
      <c r="V2853" t="s">
        <v>10846</v>
      </c>
      <c r="W2853" t="s">
        <v>82</v>
      </c>
    </row>
    <row r="2854" spans="1:23" hidden="1" x14ac:dyDescent="0.2">
      <c r="A2854" t="s">
        <v>57</v>
      </c>
      <c r="B2854" t="s">
        <v>10885</v>
      </c>
      <c r="C2854" t="s">
        <v>10886</v>
      </c>
      <c r="D2854" t="s">
        <v>10887</v>
      </c>
      <c r="E2854" t="s">
        <v>107</v>
      </c>
      <c r="F2854" t="s">
        <v>123</v>
      </c>
      <c r="G2854" s="2">
        <v>44341</v>
      </c>
      <c r="H2854" s="2">
        <v>44334</v>
      </c>
      <c r="I2854" s="2">
        <v>44829</v>
      </c>
      <c r="J2854" s="19">
        <f t="shared" si="44"/>
        <v>44699</v>
      </c>
      <c r="K2854" s="2">
        <v>44699</v>
      </c>
      <c r="L2854" s="5" t="s">
        <v>31</v>
      </c>
      <c r="M2854" t="s">
        <v>63</v>
      </c>
      <c r="N2854" t="s">
        <v>32</v>
      </c>
      <c r="O2854" t="s">
        <v>64</v>
      </c>
      <c r="P2854" t="s">
        <v>65</v>
      </c>
      <c r="Q2854" t="s">
        <v>8216</v>
      </c>
      <c r="R2854" t="s">
        <v>67</v>
      </c>
      <c r="S2854" t="s">
        <v>79</v>
      </c>
      <c r="T2854" t="s">
        <v>69</v>
      </c>
      <c r="U2854" t="s">
        <v>10888</v>
      </c>
      <c r="V2854" t="s">
        <v>10887</v>
      </c>
      <c r="W2854" t="s">
        <v>71</v>
      </c>
    </row>
    <row r="2855" spans="1:23" hidden="1" x14ac:dyDescent="0.2">
      <c r="A2855" t="s">
        <v>57</v>
      </c>
      <c r="B2855" t="s">
        <v>10889</v>
      </c>
      <c r="C2855" t="s">
        <v>10890</v>
      </c>
      <c r="D2855" t="s">
        <v>10891</v>
      </c>
      <c r="E2855" t="s">
        <v>107</v>
      </c>
      <c r="F2855" t="s">
        <v>10755</v>
      </c>
      <c r="G2855" s="2">
        <v>44341</v>
      </c>
      <c r="H2855" s="2">
        <v>44334</v>
      </c>
      <c r="I2855" s="2">
        <v>44829</v>
      </c>
      <c r="J2855" s="19">
        <f t="shared" si="44"/>
        <v>44699</v>
      </c>
      <c r="K2855" s="2">
        <v>44699</v>
      </c>
      <c r="L2855" s="5" t="s">
        <v>31</v>
      </c>
      <c r="M2855" t="s">
        <v>63</v>
      </c>
      <c r="N2855" t="s">
        <v>32</v>
      </c>
      <c r="O2855" t="s">
        <v>64</v>
      </c>
      <c r="P2855" t="s">
        <v>65</v>
      </c>
      <c r="Q2855" t="s">
        <v>8264</v>
      </c>
      <c r="R2855" t="s">
        <v>67</v>
      </c>
      <c r="S2855" t="s">
        <v>90</v>
      </c>
      <c r="T2855" t="s">
        <v>69</v>
      </c>
      <c r="U2855" t="s">
        <v>10892</v>
      </c>
      <c r="V2855" t="s">
        <v>10891</v>
      </c>
      <c r="W2855" t="s">
        <v>71</v>
      </c>
    </row>
    <row r="2856" spans="1:23" hidden="1" x14ac:dyDescent="0.2">
      <c r="A2856" t="s">
        <v>57</v>
      </c>
      <c r="B2856" t="s">
        <v>10893</v>
      </c>
      <c r="C2856" t="s">
        <v>10894</v>
      </c>
      <c r="D2856" t="s">
        <v>10895</v>
      </c>
      <c r="E2856" t="s">
        <v>176</v>
      </c>
      <c r="F2856" t="s">
        <v>1913</v>
      </c>
      <c r="G2856" s="2">
        <v>44341</v>
      </c>
      <c r="H2856" s="2">
        <v>44341</v>
      </c>
      <c r="I2856" s="2">
        <v>44414</v>
      </c>
      <c r="J2856" s="19">
        <f t="shared" si="44"/>
        <v>44706</v>
      </c>
      <c r="K2856" s="2">
        <v>44706</v>
      </c>
      <c r="L2856" s="5" t="s">
        <v>6</v>
      </c>
      <c r="M2856" t="s">
        <v>63</v>
      </c>
      <c r="N2856" t="s">
        <v>32</v>
      </c>
      <c r="O2856" t="s">
        <v>64</v>
      </c>
      <c r="P2856" t="s">
        <v>65</v>
      </c>
      <c r="Q2856" t="s">
        <v>66</v>
      </c>
      <c r="R2856" t="s">
        <v>201</v>
      </c>
      <c r="S2856" t="s">
        <v>157</v>
      </c>
      <c r="T2856" t="s">
        <v>202</v>
      </c>
      <c r="U2856" t="s">
        <v>10896</v>
      </c>
      <c r="V2856" t="s">
        <v>10895</v>
      </c>
      <c r="W2856" t="s">
        <v>71</v>
      </c>
    </row>
    <row r="2857" spans="1:23" hidden="1" x14ac:dyDescent="0.2">
      <c r="A2857" t="s">
        <v>57</v>
      </c>
      <c r="B2857" t="s">
        <v>10897</v>
      </c>
      <c r="C2857" t="s">
        <v>332</v>
      </c>
      <c r="D2857" t="s">
        <v>10898</v>
      </c>
      <c r="E2857" t="s">
        <v>136</v>
      </c>
      <c r="F2857" t="s">
        <v>10673</v>
      </c>
      <c r="G2857" s="2">
        <v>44341</v>
      </c>
      <c r="H2857" s="2">
        <v>44333</v>
      </c>
      <c r="I2857" s="2">
        <v>44594</v>
      </c>
      <c r="J2857" s="19">
        <f t="shared" si="44"/>
        <v>44698</v>
      </c>
      <c r="K2857" s="2">
        <v>44698</v>
      </c>
      <c r="L2857" s="5" t="s">
        <v>6</v>
      </c>
      <c r="M2857" t="s">
        <v>63</v>
      </c>
      <c r="N2857" t="s">
        <v>32</v>
      </c>
      <c r="O2857" t="s">
        <v>64</v>
      </c>
      <c r="P2857" t="s">
        <v>65</v>
      </c>
      <c r="Q2857" t="s">
        <v>8264</v>
      </c>
      <c r="R2857" t="s">
        <v>630</v>
      </c>
      <c r="S2857" t="s">
        <v>79</v>
      </c>
      <c r="T2857" t="s">
        <v>298</v>
      </c>
      <c r="U2857" t="s">
        <v>10899</v>
      </c>
      <c r="V2857" t="s">
        <v>10898</v>
      </c>
      <c r="W2857" t="s">
        <v>71</v>
      </c>
    </row>
    <row r="2858" spans="1:23" hidden="1" x14ac:dyDescent="0.2">
      <c r="A2858" t="s">
        <v>57</v>
      </c>
      <c r="B2858" t="s">
        <v>10900</v>
      </c>
      <c r="C2858" t="s">
        <v>10901</v>
      </c>
      <c r="D2858" t="s">
        <v>10902</v>
      </c>
      <c r="E2858" t="s">
        <v>107</v>
      </c>
      <c r="F2858" t="s">
        <v>123</v>
      </c>
      <c r="G2858" s="2">
        <v>44341</v>
      </c>
      <c r="H2858" s="2">
        <v>44334</v>
      </c>
      <c r="I2858" s="2">
        <v>44403</v>
      </c>
      <c r="J2858" s="19">
        <f t="shared" si="44"/>
        <v>44699</v>
      </c>
      <c r="K2858" s="2">
        <v>44699</v>
      </c>
      <c r="L2858" s="5" t="s">
        <v>6</v>
      </c>
      <c r="M2858" t="s">
        <v>77</v>
      </c>
      <c r="N2858" t="s">
        <v>32</v>
      </c>
      <c r="O2858" t="s">
        <v>64</v>
      </c>
      <c r="P2858" t="s">
        <v>65</v>
      </c>
      <c r="Q2858" t="s">
        <v>8316</v>
      </c>
      <c r="R2858" t="s">
        <v>67</v>
      </c>
      <c r="S2858" t="s">
        <v>79</v>
      </c>
      <c r="T2858" t="s">
        <v>80</v>
      </c>
      <c r="U2858" t="s">
        <v>5732</v>
      </c>
      <c r="V2858" t="s">
        <v>5733</v>
      </c>
      <c r="W2858" t="s">
        <v>82</v>
      </c>
    </row>
    <row r="2859" spans="1:23" hidden="1" x14ac:dyDescent="0.2">
      <c r="A2859" t="s">
        <v>57</v>
      </c>
      <c r="B2859" t="s">
        <v>10903</v>
      </c>
      <c r="C2859" t="s">
        <v>10904</v>
      </c>
      <c r="D2859" t="s">
        <v>10905</v>
      </c>
      <c r="E2859" t="s">
        <v>136</v>
      </c>
      <c r="F2859" t="s">
        <v>232</v>
      </c>
      <c r="G2859" s="2">
        <v>44341</v>
      </c>
      <c r="H2859" s="2">
        <v>44334</v>
      </c>
      <c r="I2859" s="2">
        <v>44833</v>
      </c>
      <c r="J2859" s="19">
        <f t="shared" si="44"/>
        <v>44699</v>
      </c>
      <c r="K2859" s="2">
        <v>44699</v>
      </c>
      <c r="L2859" s="5" t="s">
        <v>31</v>
      </c>
      <c r="M2859" t="s">
        <v>63</v>
      </c>
      <c r="N2859" t="s">
        <v>32</v>
      </c>
      <c r="O2859" t="s">
        <v>64</v>
      </c>
      <c r="P2859" t="s">
        <v>65</v>
      </c>
      <c r="Q2859" t="s">
        <v>10539</v>
      </c>
      <c r="R2859" t="s">
        <v>67</v>
      </c>
      <c r="S2859" t="s">
        <v>79</v>
      </c>
      <c r="T2859" t="s">
        <v>69</v>
      </c>
      <c r="U2859" t="s">
        <v>10906</v>
      </c>
      <c r="V2859" t="s">
        <v>10905</v>
      </c>
      <c r="W2859" t="s">
        <v>71</v>
      </c>
    </row>
    <row r="2860" spans="1:23" hidden="1" x14ac:dyDescent="0.2">
      <c r="A2860" t="s">
        <v>57</v>
      </c>
      <c r="B2860" t="s">
        <v>10907</v>
      </c>
      <c r="C2860" t="s">
        <v>10425</v>
      </c>
      <c r="D2860" t="s">
        <v>10908</v>
      </c>
      <c r="E2860" t="s">
        <v>136</v>
      </c>
      <c r="F2860" t="s">
        <v>10673</v>
      </c>
      <c r="G2860" s="2">
        <v>44341</v>
      </c>
      <c r="H2860" s="2">
        <v>44333</v>
      </c>
      <c r="I2860" s="2">
        <v>44718</v>
      </c>
      <c r="J2860" s="19">
        <f t="shared" si="44"/>
        <v>44698</v>
      </c>
      <c r="K2860" s="2">
        <v>44698</v>
      </c>
      <c r="L2860" s="5" t="s">
        <v>31</v>
      </c>
      <c r="M2860" t="s">
        <v>63</v>
      </c>
      <c r="N2860" t="s">
        <v>32</v>
      </c>
      <c r="O2860" t="s">
        <v>64</v>
      </c>
      <c r="P2860" t="s">
        <v>65</v>
      </c>
      <c r="Q2860" t="s">
        <v>8264</v>
      </c>
      <c r="R2860" t="s">
        <v>630</v>
      </c>
      <c r="S2860" t="s">
        <v>79</v>
      </c>
      <c r="T2860" t="s">
        <v>298</v>
      </c>
      <c r="U2860" t="s">
        <v>10909</v>
      </c>
      <c r="V2860" t="s">
        <v>10908</v>
      </c>
      <c r="W2860" t="s">
        <v>71</v>
      </c>
    </row>
    <row r="2861" spans="1:23" hidden="1" x14ac:dyDescent="0.2">
      <c r="A2861" t="s">
        <v>57</v>
      </c>
      <c r="B2861" t="s">
        <v>10910</v>
      </c>
      <c r="C2861" t="s">
        <v>7552</v>
      </c>
      <c r="D2861" t="s">
        <v>10911</v>
      </c>
      <c r="E2861" t="s">
        <v>136</v>
      </c>
      <c r="F2861" t="s">
        <v>10673</v>
      </c>
      <c r="G2861" s="2">
        <v>44341</v>
      </c>
      <c r="H2861" s="2">
        <v>44334</v>
      </c>
      <c r="I2861" s="2">
        <v>44718</v>
      </c>
      <c r="J2861" s="19">
        <f t="shared" si="44"/>
        <v>44699</v>
      </c>
      <c r="K2861" s="2">
        <v>44699</v>
      </c>
      <c r="L2861" s="5" t="s">
        <v>31</v>
      </c>
      <c r="M2861" t="s">
        <v>63</v>
      </c>
      <c r="N2861" t="s">
        <v>32</v>
      </c>
      <c r="O2861" t="s">
        <v>64</v>
      </c>
      <c r="P2861" t="s">
        <v>65</v>
      </c>
      <c r="Q2861" t="s">
        <v>8216</v>
      </c>
      <c r="R2861" t="s">
        <v>630</v>
      </c>
      <c r="S2861" t="s">
        <v>79</v>
      </c>
      <c r="T2861" t="s">
        <v>298</v>
      </c>
      <c r="U2861" t="s">
        <v>10912</v>
      </c>
      <c r="V2861" t="s">
        <v>10911</v>
      </c>
      <c r="W2861" t="s">
        <v>71</v>
      </c>
    </row>
    <row r="2862" spans="1:23" hidden="1" x14ac:dyDescent="0.2">
      <c r="A2862" t="s">
        <v>57</v>
      </c>
      <c r="B2862" t="s">
        <v>10913</v>
      </c>
      <c r="C2862" t="s">
        <v>10914</v>
      </c>
      <c r="D2862" t="s">
        <v>10915</v>
      </c>
      <c r="E2862" t="s">
        <v>136</v>
      </c>
      <c r="F2862" t="s">
        <v>10673</v>
      </c>
      <c r="G2862" s="2">
        <v>44341</v>
      </c>
      <c r="H2862" s="2">
        <v>44334</v>
      </c>
      <c r="I2862" s="2">
        <v>44718</v>
      </c>
      <c r="J2862" s="19">
        <f t="shared" si="44"/>
        <v>44699</v>
      </c>
      <c r="K2862" s="2">
        <v>44699</v>
      </c>
      <c r="L2862" s="5" t="s">
        <v>31</v>
      </c>
      <c r="M2862" t="s">
        <v>63</v>
      </c>
      <c r="N2862" t="s">
        <v>32</v>
      </c>
      <c r="O2862" t="s">
        <v>64</v>
      </c>
      <c r="P2862" t="s">
        <v>65</v>
      </c>
      <c r="Q2862" t="s">
        <v>10452</v>
      </c>
      <c r="R2862" t="s">
        <v>630</v>
      </c>
      <c r="S2862" t="s">
        <v>79</v>
      </c>
      <c r="T2862" t="s">
        <v>298</v>
      </c>
      <c r="U2862" t="s">
        <v>10916</v>
      </c>
      <c r="V2862" t="s">
        <v>10915</v>
      </c>
      <c r="W2862" t="s">
        <v>71</v>
      </c>
    </row>
    <row r="2863" spans="1:23" hidden="1" x14ac:dyDescent="0.2">
      <c r="A2863" t="s">
        <v>57</v>
      </c>
      <c r="B2863" t="s">
        <v>10917</v>
      </c>
      <c r="C2863" t="s">
        <v>8010</v>
      </c>
      <c r="D2863" t="s">
        <v>10918</v>
      </c>
      <c r="E2863" t="s">
        <v>75</v>
      </c>
      <c r="F2863" t="s">
        <v>7710</v>
      </c>
      <c r="G2863" s="2">
        <v>44341</v>
      </c>
      <c r="H2863" s="2">
        <v>44333</v>
      </c>
      <c r="I2863" s="2">
        <v>44695</v>
      </c>
      <c r="J2863" s="19">
        <f t="shared" si="44"/>
        <v>44698</v>
      </c>
      <c r="K2863" s="2">
        <v>44698</v>
      </c>
      <c r="L2863" s="5" t="s">
        <v>6</v>
      </c>
      <c r="M2863" t="s">
        <v>63</v>
      </c>
      <c r="N2863" t="s">
        <v>32</v>
      </c>
      <c r="O2863" t="s">
        <v>64</v>
      </c>
      <c r="P2863" t="s">
        <v>65</v>
      </c>
      <c r="Q2863" t="s">
        <v>8264</v>
      </c>
      <c r="R2863" t="s">
        <v>67</v>
      </c>
      <c r="S2863" t="s">
        <v>583</v>
      </c>
      <c r="T2863" t="s">
        <v>80</v>
      </c>
      <c r="U2863" t="s">
        <v>10919</v>
      </c>
      <c r="V2863" t="s">
        <v>10918</v>
      </c>
      <c r="W2863" t="s">
        <v>71</v>
      </c>
    </row>
    <row r="2864" spans="1:23" hidden="1" x14ac:dyDescent="0.2">
      <c r="A2864" t="s">
        <v>57</v>
      </c>
      <c r="B2864" t="s">
        <v>10920</v>
      </c>
      <c r="C2864" t="s">
        <v>10921</v>
      </c>
      <c r="D2864" t="s">
        <v>10922</v>
      </c>
      <c r="E2864" t="s">
        <v>107</v>
      </c>
      <c r="F2864" t="s">
        <v>123</v>
      </c>
      <c r="G2864" s="2">
        <v>44341</v>
      </c>
      <c r="H2864" s="2">
        <v>44334</v>
      </c>
      <c r="I2864" s="2">
        <v>44821</v>
      </c>
      <c r="J2864" s="19">
        <f t="shared" si="44"/>
        <v>44699</v>
      </c>
      <c r="K2864" s="2">
        <v>44699</v>
      </c>
      <c r="L2864" s="5" t="s">
        <v>31</v>
      </c>
      <c r="M2864" t="s">
        <v>77</v>
      </c>
      <c r="N2864" t="s">
        <v>32</v>
      </c>
      <c r="O2864" t="s">
        <v>64</v>
      </c>
      <c r="P2864" t="s">
        <v>65</v>
      </c>
      <c r="Q2864" t="s">
        <v>10042</v>
      </c>
      <c r="R2864" t="s">
        <v>67</v>
      </c>
      <c r="S2864" t="s">
        <v>79</v>
      </c>
      <c r="T2864" t="s">
        <v>80</v>
      </c>
      <c r="U2864" t="s">
        <v>10923</v>
      </c>
      <c r="V2864" t="s">
        <v>10922</v>
      </c>
      <c r="W2864" t="s">
        <v>82</v>
      </c>
    </row>
    <row r="2865" spans="1:23" hidden="1" x14ac:dyDescent="0.2">
      <c r="A2865" t="s">
        <v>57</v>
      </c>
      <c r="B2865" t="s">
        <v>10924</v>
      </c>
      <c r="C2865" t="s">
        <v>10925</v>
      </c>
      <c r="D2865" t="s">
        <v>10926</v>
      </c>
      <c r="E2865" t="s">
        <v>107</v>
      </c>
      <c r="F2865" t="s">
        <v>3610</v>
      </c>
      <c r="G2865" s="2">
        <v>44341</v>
      </c>
      <c r="H2865" s="2">
        <v>44333</v>
      </c>
      <c r="I2865" s="2">
        <v>44531</v>
      </c>
      <c r="J2865" s="19">
        <f t="shared" si="44"/>
        <v>44698</v>
      </c>
      <c r="K2865" s="2">
        <v>44698</v>
      </c>
      <c r="L2865" s="5" t="s">
        <v>6</v>
      </c>
      <c r="M2865" t="s">
        <v>98</v>
      </c>
      <c r="N2865" t="s">
        <v>32</v>
      </c>
      <c r="O2865" t="s">
        <v>64</v>
      </c>
      <c r="P2865" t="s">
        <v>65</v>
      </c>
      <c r="Q2865" t="s">
        <v>9743</v>
      </c>
      <c r="R2865" t="s">
        <v>67</v>
      </c>
      <c r="S2865" t="s">
        <v>100</v>
      </c>
      <c r="T2865" t="s">
        <v>80</v>
      </c>
      <c r="U2865" t="s">
        <v>6343</v>
      </c>
      <c r="V2865" t="s">
        <v>6344</v>
      </c>
      <c r="W2865" t="s">
        <v>103</v>
      </c>
    </row>
    <row r="2866" spans="1:23" hidden="1" x14ac:dyDescent="0.2">
      <c r="A2866" t="s">
        <v>57</v>
      </c>
      <c r="B2866" t="s">
        <v>10927</v>
      </c>
      <c r="C2866" t="s">
        <v>10928</v>
      </c>
      <c r="D2866" t="s">
        <v>10929</v>
      </c>
      <c r="E2866" t="s">
        <v>107</v>
      </c>
      <c r="F2866" t="s">
        <v>2649</v>
      </c>
      <c r="G2866" s="2">
        <v>44341</v>
      </c>
      <c r="H2866" s="2">
        <v>44329</v>
      </c>
      <c r="I2866" s="2">
        <v>44627</v>
      </c>
      <c r="J2866" s="19">
        <f t="shared" si="44"/>
        <v>44694</v>
      </c>
      <c r="K2866" s="2">
        <v>44694</v>
      </c>
      <c r="L2866" s="5" t="s">
        <v>6</v>
      </c>
      <c r="M2866" t="s">
        <v>269</v>
      </c>
      <c r="N2866" t="s">
        <v>32</v>
      </c>
      <c r="O2866" t="s">
        <v>64</v>
      </c>
      <c r="P2866" t="s">
        <v>65</v>
      </c>
      <c r="Q2866" t="s">
        <v>10042</v>
      </c>
      <c r="R2866" t="s">
        <v>67</v>
      </c>
      <c r="S2866" t="s">
        <v>280</v>
      </c>
      <c r="T2866" t="s">
        <v>69</v>
      </c>
      <c r="U2866" t="s">
        <v>10930</v>
      </c>
      <c r="V2866" t="s">
        <v>10929</v>
      </c>
      <c r="W2866" t="s">
        <v>274</v>
      </c>
    </row>
    <row r="2867" spans="1:23" hidden="1" x14ac:dyDescent="0.2">
      <c r="A2867" t="s">
        <v>57</v>
      </c>
      <c r="B2867" t="s">
        <v>10931</v>
      </c>
      <c r="C2867" t="s">
        <v>2768</v>
      </c>
      <c r="D2867" t="s">
        <v>10932</v>
      </c>
      <c r="E2867" t="s">
        <v>107</v>
      </c>
      <c r="F2867" t="s">
        <v>10755</v>
      </c>
      <c r="G2867" s="2">
        <v>44341</v>
      </c>
      <c r="H2867" s="2">
        <v>44334</v>
      </c>
      <c r="I2867" s="2">
        <v>44827</v>
      </c>
      <c r="J2867" s="19">
        <f t="shared" si="44"/>
        <v>44699</v>
      </c>
      <c r="K2867" s="2">
        <v>44699</v>
      </c>
      <c r="L2867" s="5" t="s">
        <v>31</v>
      </c>
      <c r="M2867" t="s">
        <v>63</v>
      </c>
      <c r="N2867" t="s">
        <v>32</v>
      </c>
      <c r="O2867" t="s">
        <v>64</v>
      </c>
      <c r="P2867" t="s">
        <v>65</v>
      </c>
      <c r="Q2867" t="s">
        <v>10452</v>
      </c>
      <c r="R2867" t="s">
        <v>67</v>
      </c>
      <c r="S2867" t="s">
        <v>90</v>
      </c>
      <c r="T2867" t="s">
        <v>69</v>
      </c>
      <c r="U2867" t="s">
        <v>10933</v>
      </c>
      <c r="V2867" t="s">
        <v>10932</v>
      </c>
      <c r="W2867" t="s">
        <v>71</v>
      </c>
    </row>
    <row r="2868" spans="1:23" hidden="1" x14ac:dyDescent="0.2">
      <c r="A2868" t="s">
        <v>57</v>
      </c>
      <c r="B2868" t="s">
        <v>10934</v>
      </c>
      <c r="C2868" t="s">
        <v>10935</v>
      </c>
      <c r="D2868" t="s">
        <v>10936</v>
      </c>
      <c r="E2868" t="s">
        <v>107</v>
      </c>
      <c r="F2868" t="s">
        <v>10755</v>
      </c>
      <c r="G2868" s="2">
        <v>44341</v>
      </c>
      <c r="H2868" s="2">
        <v>44334</v>
      </c>
      <c r="I2868" s="2">
        <v>44820</v>
      </c>
      <c r="J2868" s="19">
        <f t="shared" si="44"/>
        <v>44699</v>
      </c>
      <c r="K2868" s="2">
        <v>44699</v>
      </c>
      <c r="L2868" s="5" t="s">
        <v>31</v>
      </c>
      <c r="M2868" t="s">
        <v>88</v>
      </c>
      <c r="N2868" t="s">
        <v>32</v>
      </c>
      <c r="O2868" t="s">
        <v>64</v>
      </c>
      <c r="P2868" t="s">
        <v>65</v>
      </c>
      <c r="Q2868" t="s">
        <v>8264</v>
      </c>
      <c r="R2868" t="s">
        <v>67</v>
      </c>
      <c r="S2868" t="s">
        <v>90</v>
      </c>
      <c r="T2868" t="s">
        <v>80</v>
      </c>
      <c r="U2868" t="s">
        <v>10937</v>
      </c>
      <c r="V2868" t="s">
        <v>10936</v>
      </c>
      <c r="W2868" t="s">
        <v>92</v>
      </c>
    </row>
    <row r="2869" spans="1:23" hidden="1" x14ac:dyDescent="0.2">
      <c r="A2869" t="s">
        <v>57</v>
      </c>
      <c r="B2869" t="s">
        <v>10938</v>
      </c>
      <c r="C2869" t="s">
        <v>5020</v>
      </c>
      <c r="D2869" t="s">
        <v>10939</v>
      </c>
      <c r="E2869" t="s">
        <v>115</v>
      </c>
      <c r="F2869" t="s">
        <v>4408</v>
      </c>
      <c r="G2869" s="2">
        <v>44341</v>
      </c>
      <c r="H2869" s="2">
        <v>44335</v>
      </c>
      <c r="I2869" s="2">
        <v>44720</v>
      </c>
      <c r="J2869" s="19">
        <f t="shared" si="44"/>
        <v>44700</v>
      </c>
      <c r="K2869" s="2">
        <v>44700</v>
      </c>
      <c r="L2869" s="5" t="s">
        <v>31</v>
      </c>
      <c r="M2869" t="s">
        <v>269</v>
      </c>
      <c r="N2869" t="s">
        <v>32</v>
      </c>
      <c r="O2869" t="s">
        <v>64</v>
      </c>
      <c r="P2869" t="s">
        <v>65</v>
      </c>
      <c r="Q2869" t="s">
        <v>8216</v>
      </c>
      <c r="R2869" t="s">
        <v>67</v>
      </c>
      <c r="S2869" t="s">
        <v>271</v>
      </c>
      <c r="T2869" t="s">
        <v>80</v>
      </c>
      <c r="U2869" t="s">
        <v>10940</v>
      </c>
      <c r="V2869" t="s">
        <v>10939</v>
      </c>
      <c r="W2869" t="s">
        <v>274</v>
      </c>
    </row>
    <row r="2870" spans="1:23" hidden="1" x14ac:dyDescent="0.2">
      <c r="A2870" t="s">
        <v>57</v>
      </c>
      <c r="B2870" t="s">
        <v>10941</v>
      </c>
      <c r="C2870" t="s">
        <v>10942</v>
      </c>
      <c r="D2870" t="s">
        <v>10943</v>
      </c>
      <c r="E2870" t="s">
        <v>136</v>
      </c>
      <c r="F2870" t="s">
        <v>10673</v>
      </c>
      <c r="G2870" s="2">
        <v>44342</v>
      </c>
      <c r="H2870" s="2">
        <v>44334</v>
      </c>
      <c r="I2870" s="2">
        <v>44622</v>
      </c>
      <c r="J2870" s="19">
        <f t="shared" si="44"/>
        <v>44699</v>
      </c>
      <c r="K2870" s="2">
        <v>44699</v>
      </c>
      <c r="L2870" s="5" t="s">
        <v>6</v>
      </c>
      <c r="M2870" t="s">
        <v>63</v>
      </c>
      <c r="N2870" t="s">
        <v>32</v>
      </c>
      <c r="O2870" t="s">
        <v>64</v>
      </c>
      <c r="P2870" t="s">
        <v>65</v>
      </c>
      <c r="Q2870" t="s">
        <v>8264</v>
      </c>
      <c r="R2870" t="s">
        <v>67</v>
      </c>
      <c r="S2870" t="s">
        <v>79</v>
      </c>
      <c r="T2870" t="s">
        <v>69</v>
      </c>
      <c r="U2870" t="s">
        <v>10944</v>
      </c>
      <c r="V2870" t="s">
        <v>10943</v>
      </c>
      <c r="W2870" t="s">
        <v>71</v>
      </c>
    </row>
    <row r="2871" spans="1:23" hidden="1" x14ac:dyDescent="0.2">
      <c r="A2871" t="s">
        <v>57</v>
      </c>
      <c r="B2871" t="s">
        <v>10945</v>
      </c>
      <c r="C2871" t="s">
        <v>10946</v>
      </c>
      <c r="D2871" t="s">
        <v>10947</v>
      </c>
      <c r="E2871" t="s">
        <v>61</v>
      </c>
      <c r="F2871" t="s">
        <v>10948</v>
      </c>
      <c r="G2871" s="2">
        <v>44342</v>
      </c>
      <c r="H2871" s="2">
        <v>44333</v>
      </c>
      <c r="I2871" s="2">
        <v>44690</v>
      </c>
      <c r="J2871" s="19">
        <f t="shared" si="44"/>
        <v>44698</v>
      </c>
      <c r="K2871" s="2">
        <v>44698</v>
      </c>
      <c r="L2871" s="5" t="s">
        <v>6</v>
      </c>
      <c r="M2871" t="s">
        <v>63</v>
      </c>
      <c r="N2871" t="s">
        <v>32</v>
      </c>
      <c r="O2871" t="s">
        <v>64</v>
      </c>
      <c r="P2871" t="s">
        <v>65</v>
      </c>
      <c r="Q2871" t="s">
        <v>10691</v>
      </c>
      <c r="R2871" t="s">
        <v>67</v>
      </c>
      <c r="S2871" t="s">
        <v>583</v>
      </c>
      <c r="T2871" t="s">
        <v>80</v>
      </c>
      <c r="U2871" t="s">
        <v>10949</v>
      </c>
      <c r="V2871" t="s">
        <v>10947</v>
      </c>
      <c r="W2871" t="s">
        <v>71</v>
      </c>
    </row>
    <row r="2872" spans="1:23" hidden="1" x14ac:dyDescent="0.2">
      <c r="A2872" t="s">
        <v>57</v>
      </c>
      <c r="B2872" t="s">
        <v>10950</v>
      </c>
      <c r="C2872" t="s">
        <v>10951</v>
      </c>
      <c r="D2872" t="s">
        <v>10952</v>
      </c>
      <c r="E2872" t="s">
        <v>107</v>
      </c>
      <c r="F2872" t="s">
        <v>10953</v>
      </c>
      <c r="G2872" s="2">
        <v>44342</v>
      </c>
      <c r="H2872" s="2">
        <v>44334</v>
      </c>
      <c r="I2872" s="2">
        <v>44690</v>
      </c>
      <c r="J2872" s="19">
        <f t="shared" si="44"/>
        <v>44699</v>
      </c>
      <c r="K2872" s="2">
        <v>44699</v>
      </c>
      <c r="L2872" s="5" t="s">
        <v>6</v>
      </c>
      <c r="M2872" t="s">
        <v>138</v>
      </c>
      <c r="N2872" t="s">
        <v>32</v>
      </c>
      <c r="O2872" t="s">
        <v>64</v>
      </c>
      <c r="P2872" t="s">
        <v>65</v>
      </c>
      <c r="Q2872" t="s">
        <v>10452</v>
      </c>
      <c r="R2872" t="s">
        <v>67</v>
      </c>
      <c r="S2872" t="s">
        <v>100</v>
      </c>
      <c r="T2872" t="s">
        <v>69</v>
      </c>
      <c r="U2872" t="s">
        <v>10954</v>
      </c>
      <c r="V2872" t="s">
        <v>10952</v>
      </c>
      <c r="W2872" t="s">
        <v>142</v>
      </c>
    </row>
    <row r="2873" spans="1:23" hidden="1" x14ac:dyDescent="0.2">
      <c r="A2873" t="s">
        <v>57</v>
      </c>
      <c r="B2873" t="s">
        <v>10955</v>
      </c>
      <c r="C2873" t="s">
        <v>10843</v>
      </c>
      <c r="D2873" t="s">
        <v>10956</v>
      </c>
      <c r="E2873" t="s">
        <v>107</v>
      </c>
      <c r="F2873" t="s">
        <v>6950</v>
      </c>
      <c r="G2873" s="2">
        <v>44342</v>
      </c>
      <c r="H2873" s="2">
        <v>44341</v>
      </c>
      <c r="I2873" s="2">
        <v>44850</v>
      </c>
      <c r="J2873" s="19">
        <f t="shared" si="44"/>
        <v>44706</v>
      </c>
      <c r="K2873" s="2">
        <v>44706</v>
      </c>
      <c r="L2873" s="5" t="s">
        <v>31</v>
      </c>
      <c r="M2873" t="s">
        <v>77</v>
      </c>
      <c r="N2873" t="s">
        <v>32</v>
      </c>
      <c r="O2873" t="s">
        <v>64</v>
      </c>
      <c r="P2873" t="s">
        <v>65</v>
      </c>
      <c r="Q2873" t="s">
        <v>500</v>
      </c>
      <c r="R2873" t="s">
        <v>67</v>
      </c>
      <c r="S2873" t="s">
        <v>79</v>
      </c>
      <c r="T2873" t="s">
        <v>80</v>
      </c>
      <c r="U2873" t="s">
        <v>10845</v>
      </c>
      <c r="V2873" t="s">
        <v>10846</v>
      </c>
      <c r="W2873" t="s">
        <v>82</v>
      </c>
    </row>
    <row r="2874" spans="1:23" hidden="1" x14ac:dyDescent="0.2">
      <c r="A2874" t="s">
        <v>57</v>
      </c>
      <c r="B2874" t="s">
        <v>10957</v>
      </c>
      <c r="C2874" t="s">
        <v>10958</v>
      </c>
      <c r="D2874" t="s">
        <v>10959</v>
      </c>
      <c r="E2874" t="s">
        <v>136</v>
      </c>
      <c r="F2874" t="s">
        <v>232</v>
      </c>
      <c r="G2874" s="2">
        <v>44342</v>
      </c>
      <c r="H2874" s="2">
        <v>44333</v>
      </c>
      <c r="I2874" s="2">
        <v>44734</v>
      </c>
      <c r="J2874" s="19">
        <f t="shared" si="44"/>
        <v>44698</v>
      </c>
      <c r="K2874" s="2">
        <v>44698</v>
      </c>
      <c r="L2874" s="5" t="s">
        <v>31</v>
      </c>
      <c r="M2874" t="s">
        <v>63</v>
      </c>
      <c r="N2874" t="s">
        <v>32</v>
      </c>
      <c r="O2874" t="s">
        <v>64</v>
      </c>
      <c r="P2874" t="s">
        <v>65</v>
      </c>
      <c r="Q2874" t="s">
        <v>8216</v>
      </c>
      <c r="R2874" t="s">
        <v>67</v>
      </c>
      <c r="S2874" t="s">
        <v>79</v>
      </c>
      <c r="T2874" t="s">
        <v>69</v>
      </c>
      <c r="U2874" t="s">
        <v>10960</v>
      </c>
      <c r="V2874" t="s">
        <v>10959</v>
      </c>
      <c r="W2874" t="s">
        <v>71</v>
      </c>
    </row>
    <row r="2875" spans="1:23" hidden="1" x14ac:dyDescent="0.2">
      <c r="A2875" t="s">
        <v>57</v>
      </c>
      <c r="B2875" t="s">
        <v>10961</v>
      </c>
      <c r="C2875" t="s">
        <v>10962</v>
      </c>
      <c r="D2875" t="s">
        <v>10963</v>
      </c>
      <c r="E2875" t="s">
        <v>61</v>
      </c>
      <c r="F2875" t="s">
        <v>1309</v>
      </c>
      <c r="G2875" s="2">
        <v>44342</v>
      </c>
      <c r="H2875" s="2">
        <v>44335</v>
      </c>
      <c r="I2875" s="2">
        <v>44618</v>
      </c>
      <c r="J2875" s="19">
        <f t="shared" si="44"/>
        <v>44700</v>
      </c>
      <c r="K2875" s="2">
        <v>44700</v>
      </c>
      <c r="L2875" s="5" t="s">
        <v>6</v>
      </c>
      <c r="M2875" t="s">
        <v>138</v>
      </c>
      <c r="N2875" t="s">
        <v>32</v>
      </c>
      <c r="O2875" t="s">
        <v>64</v>
      </c>
      <c r="P2875" t="s">
        <v>65</v>
      </c>
      <c r="Q2875" t="s">
        <v>10042</v>
      </c>
      <c r="R2875" t="s">
        <v>67</v>
      </c>
      <c r="S2875" t="s">
        <v>4145</v>
      </c>
      <c r="T2875" t="s">
        <v>80</v>
      </c>
      <c r="U2875" t="s">
        <v>10964</v>
      </c>
      <c r="V2875" t="s">
        <v>10963</v>
      </c>
      <c r="W2875" t="s">
        <v>142</v>
      </c>
    </row>
    <row r="2876" spans="1:23" hidden="1" x14ac:dyDescent="0.2">
      <c r="A2876" t="s">
        <v>57</v>
      </c>
      <c r="B2876" t="s">
        <v>10965</v>
      </c>
      <c r="C2876" t="s">
        <v>10966</v>
      </c>
      <c r="D2876" t="s">
        <v>10967</v>
      </c>
      <c r="E2876" t="s">
        <v>136</v>
      </c>
      <c r="F2876" t="s">
        <v>10968</v>
      </c>
      <c r="G2876" s="2">
        <v>44342</v>
      </c>
      <c r="H2876" s="2">
        <v>44338</v>
      </c>
      <c r="I2876" s="2">
        <v>44863</v>
      </c>
      <c r="J2876" s="19">
        <f t="shared" si="44"/>
        <v>44703</v>
      </c>
      <c r="K2876" s="2">
        <v>44703</v>
      </c>
      <c r="L2876" s="5" t="s">
        <v>31</v>
      </c>
      <c r="M2876" t="s">
        <v>77</v>
      </c>
      <c r="N2876" t="s">
        <v>32</v>
      </c>
      <c r="O2876" t="s">
        <v>64</v>
      </c>
      <c r="P2876" t="s">
        <v>65</v>
      </c>
      <c r="Q2876" t="s">
        <v>451</v>
      </c>
      <c r="R2876" t="s">
        <v>647</v>
      </c>
      <c r="S2876" t="s">
        <v>79</v>
      </c>
      <c r="T2876" t="s">
        <v>80</v>
      </c>
      <c r="U2876" t="s">
        <v>10969</v>
      </c>
      <c r="V2876" t="s">
        <v>10967</v>
      </c>
      <c r="W2876" t="s">
        <v>82</v>
      </c>
    </row>
    <row r="2877" spans="1:23" hidden="1" x14ac:dyDescent="0.2">
      <c r="A2877" t="s">
        <v>57</v>
      </c>
      <c r="B2877" t="s">
        <v>10970</v>
      </c>
      <c r="C2877" t="s">
        <v>10971</v>
      </c>
      <c r="D2877" t="s">
        <v>10972</v>
      </c>
      <c r="E2877" t="s">
        <v>107</v>
      </c>
      <c r="F2877" t="s">
        <v>123</v>
      </c>
      <c r="G2877" s="2">
        <v>44342</v>
      </c>
      <c r="H2877" s="2">
        <v>44334</v>
      </c>
      <c r="I2877" s="2">
        <v>44829</v>
      </c>
      <c r="J2877" s="19">
        <f t="shared" si="44"/>
        <v>44699</v>
      </c>
      <c r="K2877" s="2">
        <v>44699</v>
      </c>
      <c r="L2877" s="5" t="s">
        <v>31</v>
      </c>
      <c r="M2877" t="s">
        <v>63</v>
      </c>
      <c r="N2877" t="s">
        <v>32</v>
      </c>
      <c r="O2877" t="s">
        <v>64</v>
      </c>
      <c r="P2877" t="s">
        <v>65</v>
      </c>
      <c r="Q2877" t="s">
        <v>8216</v>
      </c>
      <c r="R2877" t="s">
        <v>67</v>
      </c>
      <c r="S2877" t="s">
        <v>79</v>
      </c>
      <c r="T2877" t="s">
        <v>69</v>
      </c>
      <c r="U2877" t="s">
        <v>10973</v>
      </c>
      <c r="V2877" t="s">
        <v>10972</v>
      </c>
      <c r="W2877" t="s">
        <v>71</v>
      </c>
    </row>
    <row r="2878" spans="1:23" hidden="1" x14ac:dyDescent="0.2">
      <c r="A2878" t="s">
        <v>57</v>
      </c>
      <c r="B2878" t="s">
        <v>10974</v>
      </c>
      <c r="C2878" t="s">
        <v>10975</v>
      </c>
      <c r="D2878" t="s">
        <v>10976</v>
      </c>
      <c r="E2878" t="s">
        <v>107</v>
      </c>
      <c r="F2878" t="s">
        <v>10977</v>
      </c>
      <c r="G2878" s="2">
        <v>44342</v>
      </c>
      <c r="H2878" s="2">
        <v>44342</v>
      </c>
      <c r="I2878" s="2">
        <v>44637</v>
      </c>
      <c r="J2878" s="19">
        <f t="shared" si="44"/>
        <v>44707</v>
      </c>
      <c r="K2878" s="2">
        <v>44707</v>
      </c>
      <c r="L2878" s="5" t="s">
        <v>6</v>
      </c>
      <c r="M2878" t="s">
        <v>63</v>
      </c>
      <c r="N2878" t="s">
        <v>32</v>
      </c>
      <c r="O2878" t="s">
        <v>64</v>
      </c>
      <c r="P2878" t="s">
        <v>65</v>
      </c>
      <c r="Q2878" t="s">
        <v>124</v>
      </c>
      <c r="R2878" t="s">
        <v>201</v>
      </c>
      <c r="S2878" t="s">
        <v>157</v>
      </c>
      <c r="T2878" t="s">
        <v>202</v>
      </c>
      <c r="U2878" t="s">
        <v>10978</v>
      </c>
      <c r="V2878" t="s">
        <v>10976</v>
      </c>
      <c r="W2878" t="s">
        <v>71</v>
      </c>
    </row>
    <row r="2879" spans="1:23" hidden="1" x14ac:dyDescent="0.2">
      <c r="A2879" t="s">
        <v>57</v>
      </c>
      <c r="B2879" t="s">
        <v>10979</v>
      </c>
      <c r="C2879" t="s">
        <v>10980</v>
      </c>
      <c r="D2879" t="s">
        <v>10981</v>
      </c>
      <c r="E2879" t="s">
        <v>75</v>
      </c>
      <c r="F2879" t="s">
        <v>10982</v>
      </c>
      <c r="G2879" s="2">
        <v>44342</v>
      </c>
      <c r="H2879" s="2">
        <v>44334</v>
      </c>
      <c r="I2879" s="2">
        <v>44628</v>
      </c>
      <c r="J2879" s="19">
        <f t="shared" si="44"/>
        <v>44699</v>
      </c>
      <c r="K2879" s="2">
        <v>44699</v>
      </c>
      <c r="L2879" s="5" t="s">
        <v>6</v>
      </c>
      <c r="M2879" t="s">
        <v>77</v>
      </c>
      <c r="N2879" t="s">
        <v>32</v>
      </c>
      <c r="O2879" t="s">
        <v>64</v>
      </c>
      <c r="P2879" t="s">
        <v>65</v>
      </c>
      <c r="Q2879" t="s">
        <v>8216</v>
      </c>
      <c r="R2879" t="s">
        <v>67</v>
      </c>
      <c r="S2879" t="s">
        <v>79</v>
      </c>
      <c r="T2879" t="s">
        <v>80</v>
      </c>
      <c r="U2879" t="s">
        <v>10983</v>
      </c>
      <c r="V2879" t="s">
        <v>10981</v>
      </c>
      <c r="W2879" t="s">
        <v>82</v>
      </c>
    </row>
    <row r="2880" spans="1:23" hidden="1" x14ac:dyDescent="0.2">
      <c r="A2880" t="s">
        <v>57</v>
      </c>
      <c r="B2880" t="s">
        <v>10984</v>
      </c>
      <c r="C2880" t="s">
        <v>10985</v>
      </c>
      <c r="D2880" t="s">
        <v>10986</v>
      </c>
      <c r="E2880" t="s">
        <v>136</v>
      </c>
      <c r="F2880" t="s">
        <v>232</v>
      </c>
      <c r="G2880" s="2">
        <v>44342</v>
      </c>
      <c r="H2880" s="2">
        <v>44333</v>
      </c>
      <c r="I2880" s="2">
        <v>44833</v>
      </c>
      <c r="J2880" s="19">
        <f t="shared" si="44"/>
        <v>44698</v>
      </c>
      <c r="K2880" s="2">
        <v>44698</v>
      </c>
      <c r="L2880" s="5" t="s">
        <v>31</v>
      </c>
      <c r="M2880" t="s">
        <v>63</v>
      </c>
      <c r="N2880" t="s">
        <v>32</v>
      </c>
      <c r="O2880" t="s">
        <v>64</v>
      </c>
      <c r="P2880" t="s">
        <v>65</v>
      </c>
      <c r="Q2880" t="s">
        <v>8216</v>
      </c>
      <c r="R2880" t="s">
        <v>67</v>
      </c>
      <c r="S2880" t="s">
        <v>79</v>
      </c>
      <c r="T2880" t="s">
        <v>69</v>
      </c>
      <c r="U2880" t="s">
        <v>10987</v>
      </c>
      <c r="V2880" t="s">
        <v>10986</v>
      </c>
      <c r="W2880" t="s">
        <v>71</v>
      </c>
    </row>
    <row r="2881" spans="1:23" hidden="1" x14ac:dyDescent="0.2">
      <c r="A2881" t="s">
        <v>57</v>
      </c>
      <c r="B2881" t="s">
        <v>10988</v>
      </c>
      <c r="C2881" t="s">
        <v>10191</v>
      </c>
      <c r="D2881" t="s">
        <v>10989</v>
      </c>
      <c r="E2881" t="s">
        <v>96</v>
      </c>
      <c r="F2881" t="s">
        <v>435</v>
      </c>
      <c r="G2881" s="2">
        <v>44342</v>
      </c>
      <c r="H2881" s="2">
        <v>44334</v>
      </c>
      <c r="I2881" s="2">
        <v>44736</v>
      </c>
      <c r="J2881" s="19">
        <f t="shared" si="44"/>
        <v>44699</v>
      </c>
      <c r="K2881" s="2">
        <v>44699</v>
      </c>
      <c r="L2881" s="5" t="s">
        <v>31</v>
      </c>
      <c r="M2881" t="s">
        <v>63</v>
      </c>
      <c r="N2881" t="s">
        <v>32</v>
      </c>
      <c r="O2881" t="s">
        <v>64</v>
      </c>
      <c r="P2881" t="s">
        <v>65</v>
      </c>
      <c r="Q2881" t="s">
        <v>8326</v>
      </c>
      <c r="R2881" t="s">
        <v>67</v>
      </c>
      <c r="S2881" t="s">
        <v>79</v>
      </c>
      <c r="T2881" t="s">
        <v>69</v>
      </c>
      <c r="U2881" t="s">
        <v>10990</v>
      </c>
      <c r="V2881" t="s">
        <v>10991</v>
      </c>
      <c r="W2881" t="s">
        <v>71</v>
      </c>
    </row>
    <row r="2882" spans="1:23" hidden="1" x14ac:dyDescent="0.2">
      <c r="A2882" t="s">
        <v>57</v>
      </c>
      <c r="B2882" t="s">
        <v>10992</v>
      </c>
      <c r="C2882" t="s">
        <v>10993</v>
      </c>
      <c r="D2882" t="s">
        <v>10994</v>
      </c>
      <c r="E2882" t="s">
        <v>107</v>
      </c>
      <c r="F2882" t="s">
        <v>4964</v>
      </c>
      <c r="G2882" s="2">
        <v>44342</v>
      </c>
      <c r="H2882" s="2">
        <v>44342</v>
      </c>
      <c r="I2882" s="2">
        <v>44731</v>
      </c>
      <c r="J2882" s="19">
        <f t="shared" ref="J2882:J2945" si="45">H2882+365</f>
        <v>44707</v>
      </c>
      <c r="K2882" s="2">
        <v>44707</v>
      </c>
      <c r="L2882" s="5" t="s">
        <v>31</v>
      </c>
      <c r="M2882" t="s">
        <v>88</v>
      </c>
      <c r="N2882" t="s">
        <v>32</v>
      </c>
      <c r="O2882" t="s">
        <v>64</v>
      </c>
      <c r="P2882" t="s">
        <v>65</v>
      </c>
      <c r="Q2882" t="s">
        <v>500</v>
      </c>
      <c r="R2882" t="s">
        <v>67</v>
      </c>
      <c r="S2882" t="s">
        <v>90</v>
      </c>
      <c r="T2882" t="s">
        <v>80</v>
      </c>
      <c r="U2882" t="s">
        <v>10995</v>
      </c>
      <c r="V2882" t="s">
        <v>10994</v>
      </c>
      <c r="W2882" t="s">
        <v>92</v>
      </c>
    </row>
    <row r="2883" spans="1:23" hidden="1" x14ac:dyDescent="0.2">
      <c r="A2883" t="s">
        <v>57</v>
      </c>
      <c r="B2883" t="s">
        <v>10996</v>
      </c>
      <c r="C2883" t="s">
        <v>10997</v>
      </c>
      <c r="D2883" t="s">
        <v>10998</v>
      </c>
      <c r="E2883" t="s">
        <v>136</v>
      </c>
      <c r="F2883" t="s">
        <v>10968</v>
      </c>
      <c r="G2883" s="2">
        <v>44342</v>
      </c>
      <c r="H2883" s="2">
        <v>44338</v>
      </c>
      <c r="I2883" s="2">
        <v>44862</v>
      </c>
      <c r="J2883" s="19">
        <f t="shared" si="45"/>
        <v>44703</v>
      </c>
      <c r="K2883" s="2">
        <v>44703</v>
      </c>
      <c r="L2883" s="5" t="s">
        <v>31</v>
      </c>
      <c r="M2883" t="s">
        <v>77</v>
      </c>
      <c r="N2883" t="s">
        <v>32</v>
      </c>
      <c r="O2883" t="s">
        <v>64</v>
      </c>
      <c r="P2883" t="s">
        <v>65</v>
      </c>
      <c r="Q2883" t="s">
        <v>10999</v>
      </c>
      <c r="R2883" t="s">
        <v>67</v>
      </c>
      <c r="S2883" t="s">
        <v>79</v>
      </c>
      <c r="T2883" t="s">
        <v>80</v>
      </c>
      <c r="U2883" t="s">
        <v>10969</v>
      </c>
      <c r="V2883" t="s">
        <v>10967</v>
      </c>
      <c r="W2883" t="s">
        <v>82</v>
      </c>
    </row>
    <row r="2884" spans="1:23" hidden="1" x14ac:dyDescent="0.2">
      <c r="A2884" t="s">
        <v>57</v>
      </c>
      <c r="B2884" t="s">
        <v>11000</v>
      </c>
      <c r="C2884" t="s">
        <v>3651</v>
      </c>
      <c r="D2884" t="s">
        <v>11001</v>
      </c>
      <c r="E2884" t="s">
        <v>86</v>
      </c>
      <c r="F2884" t="s">
        <v>11002</v>
      </c>
      <c r="G2884" s="2">
        <v>44342</v>
      </c>
      <c r="H2884" s="2">
        <v>44342</v>
      </c>
      <c r="I2884" s="2">
        <v>44686</v>
      </c>
      <c r="J2884" s="19">
        <f t="shared" si="45"/>
        <v>44707</v>
      </c>
      <c r="K2884" s="2">
        <v>44707</v>
      </c>
      <c r="L2884" s="5" t="s">
        <v>6</v>
      </c>
      <c r="M2884" t="s">
        <v>63</v>
      </c>
      <c r="N2884" t="s">
        <v>32</v>
      </c>
      <c r="O2884" t="s">
        <v>64</v>
      </c>
      <c r="P2884" t="s">
        <v>65</v>
      </c>
      <c r="Q2884" t="s">
        <v>124</v>
      </c>
      <c r="R2884" t="s">
        <v>67</v>
      </c>
      <c r="S2884" t="s">
        <v>790</v>
      </c>
      <c r="T2884" t="s">
        <v>69</v>
      </c>
      <c r="U2884" t="s">
        <v>11003</v>
      </c>
      <c r="V2884" t="s">
        <v>11001</v>
      </c>
      <c r="W2884" t="s">
        <v>71</v>
      </c>
    </row>
    <row r="2885" spans="1:23" hidden="1" x14ac:dyDescent="0.2">
      <c r="A2885" t="s">
        <v>57</v>
      </c>
      <c r="B2885" t="s">
        <v>11004</v>
      </c>
      <c r="C2885" t="s">
        <v>11005</v>
      </c>
      <c r="D2885" t="s">
        <v>11006</v>
      </c>
      <c r="E2885" t="s">
        <v>96</v>
      </c>
      <c r="F2885" t="s">
        <v>418</v>
      </c>
      <c r="G2885" s="2">
        <v>44342</v>
      </c>
      <c r="H2885" s="2">
        <v>44342</v>
      </c>
      <c r="I2885" s="2">
        <v>44582</v>
      </c>
      <c r="J2885" s="19">
        <f t="shared" si="45"/>
        <v>44707</v>
      </c>
      <c r="K2885" s="2">
        <v>44707</v>
      </c>
      <c r="L2885" s="5" t="s">
        <v>6</v>
      </c>
      <c r="M2885" t="s">
        <v>163</v>
      </c>
      <c r="N2885" t="s">
        <v>32</v>
      </c>
      <c r="O2885" t="s">
        <v>64</v>
      </c>
      <c r="P2885" t="s">
        <v>65</v>
      </c>
      <c r="Q2885" t="s">
        <v>185</v>
      </c>
      <c r="R2885" t="s">
        <v>67</v>
      </c>
      <c r="S2885" t="s">
        <v>179</v>
      </c>
      <c r="T2885" t="s">
        <v>80</v>
      </c>
      <c r="U2885" t="s">
        <v>11007</v>
      </c>
      <c r="V2885" t="s">
        <v>11008</v>
      </c>
      <c r="W2885" t="s">
        <v>167</v>
      </c>
    </row>
    <row r="2886" spans="1:23" hidden="1" x14ac:dyDescent="0.2">
      <c r="A2886" t="s">
        <v>57</v>
      </c>
      <c r="B2886" t="s">
        <v>11009</v>
      </c>
      <c r="C2886" t="s">
        <v>11010</v>
      </c>
      <c r="D2886" t="s">
        <v>11011</v>
      </c>
      <c r="E2886" t="s">
        <v>136</v>
      </c>
      <c r="F2886" t="s">
        <v>10673</v>
      </c>
      <c r="G2886" s="2">
        <v>44342</v>
      </c>
      <c r="H2886" s="2">
        <v>44333</v>
      </c>
      <c r="I2886" s="2">
        <v>44833</v>
      </c>
      <c r="J2886" s="19">
        <f t="shared" si="45"/>
        <v>44698</v>
      </c>
      <c r="K2886" s="2">
        <v>44698</v>
      </c>
      <c r="L2886" s="5" t="s">
        <v>31</v>
      </c>
      <c r="M2886" t="s">
        <v>63</v>
      </c>
      <c r="N2886" t="s">
        <v>32</v>
      </c>
      <c r="O2886" t="s">
        <v>64</v>
      </c>
      <c r="P2886" t="s">
        <v>65</v>
      </c>
      <c r="Q2886" t="s">
        <v>8264</v>
      </c>
      <c r="R2886" t="s">
        <v>67</v>
      </c>
      <c r="S2886" t="s">
        <v>79</v>
      </c>
      <c r="T2886" t="s">
        <v>69</v>
      </c>
      <c r="U2886" t="s">
        <v>11012</v>
      </c>
      <c r="V2886" t="s">
        <v>11011</v>
      </c>
      <c r="W2886" t="s">
        <v>71</v>
      </c>
    </row>
    <row r="2887" spans="1:23" hidden="1" x14ac:dyDescent="0.2">
      <c r="A2887" t="s">
        <v>57</v>
      </c>
      <c r="B2887" t="s">
        <v>11013</v>
      </c>
      <c r="C2887" t="s">
        <v>11014</v>
      </c>
      <c r="D2887" t="s">
        <v>11015</v>
      </c>
      <c r="E2887" t="s">
        <v>61</v>
      </c>
      <c r="F2887" t="s">
        <v>1853</v>
      </c>
      <c r="G2887" s="2">
        <v>44342</v>
      </c>
      <c r="H2887" s="2">
        <v>44337</v>
      </c>
      <c r="I2887" s="2">
        <v>44473</v>
      </c>
      <c r="J2887" s="19">
        <f t="shared" si="45"/>
        <v>44702</v>
      </c>
      <c r="K2887" s="2">
        <v>44702</v>
      </c>
      <c r="L2887" s="5" t="s">
        <v>6</v>
      </c>
      <c r="M2887" t="s">
        <v>1854</v>
      </c>
      <c r="N2887" t="s">
        <v>32</v>
      </c>
      <c r="O2887" t="s">
        <v>64</v>
      </c>
      <c r="P2887" t="s">
        <v>65</v>
      </c>
      <c r="Q2887" t="s">
        <v>10668</v>
      </c>
      <c r="R2887" t="s">
        <v>67</v>
      </c>
      <c r="S2887" t="s">
        <v>1855</v>
      </c>
      <c r="T2887" t="s">
        <v>80</v>
      </c>
      <c r="U2887" t="s">
        <v>11016</v>
      </c>
      <c r="V2887" t="s">
        <v>11015</v>
      </c>
      <c r="W2887" t="s">
        <v>1857</v>
      </c>
    </row>
    <row r="2888" spans="1:23" hidden="1" x14ac:dyDescent="0.2">
      <c r="A2888" t="s">
        <v>57</v>
      </c>
      <c r="B2888" t="s">
        <v>11017</v>
      </c>
      <c r="C2888" t="s">
        <v>11018</v>
      </c>
      <c r="D2888" t="s">
        <v>11019</v>
      </c>
      <c r="E2888" t="s">
        <v>176</v>
      </c>
      <c r="F2888" t="s">
        <v>1167</v>
      </c>
      <c r="G2888" s="2">
        <v>44342</v>
      </c>
      <c r="H2888" s="2">
        <v>44337</v>
      </c>
      <c r="I2888" s="2">
        <v>44665</v>
      </c>
      <c r="J2888" s="19">
        <f t="shared" si="45"/>
        <v>44702</v>
      </c>
      <c r="K2888" s="2">
        <v>44702</v>
      </c>
      <c r="L2888" s="5" t="s">
        <v>6</v>
      </c>
      <c r="M2888" t="s">
        <v>88</v>
      </c>
      <c r="N2888" t="s">
        <v>32</v>
      </c>
      <c r="O2888" t="s">
        <v>64</v>
      </c>
      <c r="P2888" t="s">
        <v>65</v>
      </c>
      <c r="Q2888" t="s">
        <v>367</v>
      </c>
      <c r="R2888" t="s">
        <v>67</v>
      </c>
      <c r="S2888" t="s">
        <v>90</v>
      </c>
      <c r="T2888" t="s">
        <v>80</v>
      </c>
      <c r="U2888" t="s">
        <v>9676</v>
      </c>
      <c r="V2888" t="s">
        <v>9677</v>
      </c>
      <c r="W2888" t="s">
        <v>92</v>
      </c>
    </row>
    <row r="2889" spans="1:23" hidden="1" x14ac:dyDescent="0.2">
      <c r="A2889" t="s">
        <v>57</v>
      </c>
      <c r="B2889" t="s">
        <v>11020</v>
      </c>
      <c r="C2889" t="s">
        <v>11021</v>
      </c>
      <c r="D2889" t="s">
        <v>11022</v>
      </c>
      <c r="E2889" t="s">
        <v>136</v>
      </c>
      <c r="F2889" t="s">
        <v>4784</v>
      </c>
      <c r="G2889" s="2">
        <v>44342</v>
      </c>
      <c r="H2889" s="2">
        <v>44337</v>
      </c>
      <c r="I2889" s="2">
        <v>44839</v>
      </c>
      <c r="J2889" s="19">
        <f t="shared" si="45"/>
        <v>44702</v>
      </c>
      <c r="K2889" s="2">
        <v>44702</v>
      </c>
      <c r="L2889" s="5" t="s">
        <v>31</v>
      </c>
      <c r="M2889" t="s">
        <v>63</v>
      </c>
      <c r="N2889" t="s">
        <v>32</v>
      </c>
      <c r="O2889" t="s">
        <v>64</v>
      </c>
      <c r="P2889" t="s">
        <v>65</v>
      </c>
      <c r="Q2889" t="s">
        <v>11023</v>
      </c>
      <c r="R2889" t="s">
        <v>630</v>
      </c>
      <c r="S2889" t="s">
        <v>79</v>
      </c>
      <c r="T2889" t="s">
        <v>298</v>
      </c>
      <c r="U2889" t="s">
        <v>11024</v>
      </c>
      <c r="V2889" t="s">
        <v>11025</v>
      </c>
      <c r="W2889" t="s">
        <v>71</v>
      </c>
    </row>
    <row r="2890" spans="1:23" hidden="1" x14ac:dyDescent="0.2">
      <c r="A2890" t="s">
        <v>57</v>
      </c>
      <c r="B2890" t="s">
        <v>11026</v>
      </c>
      <c r="C2890" t="s">
        <v>11027</v>
      </c>
      <c r="D2890" t="s">
        <v>11028</v>
      </c>
      <c r="E2890" t="s">
        <v>176</v>
      </c>
      <c r="F2890" t="s">
        <v>1163</v>
      </c>
      <c r="G2890" s="2">
        <v>44342</v>
      </c>
      <c r="H2890" s="2">
        <v>44336</v>
      </c>
      <c r="I2890" s="2">
        <v>44684</v>
      </c>
      <c r="J2890" s="19">
        <f t="shared" si="45"/>
        <v>44701</v>
      </c>
      <c r="K2890" s="2">
        <v>44701</v>
      </c>
      <c r="L2890" s="5" t="s">
        <v>6</v>
      </c>
      <c r="M2890" t="s">
        <v>63</v>
      </c>
      <c r="N2890" t="s">
        <v>32</v>
      </c>
      <c r="O2890" t="s">
        <v>64</v>
      </c>
      <c r="P2890" t="s">
        <v>65</v>
      </c>
      <c r="Q2890" t="s">
        <v>463</v>
      </c>
      <c r="R2890" t="s">
        <v>67</v>
      </c>
      <c r="S2890" t="s">
        <v>79</v>
      </c>
      <c r="T2890" t="s">
        <v>69</v>
      </c>
      <c r="U2890" t="s">
        <v>11029</v>
      </c>
      <c r="V2890" t="s">
        <v>11028</v>
      </c>
      <c r="W2890" t="s">
        <v>71</v>
      </c>
    </row>
    <row r="2891" spans="1:23" hidden="1" x14ac:dyDescent="0.2">
      <c r="A2891" t="s">
        <v>57</v>
      </c>
      <c r="B2891" t="s">
        <v>11030</v>
      </c>
      <c r="C2891" t="s">
        <v>11027</v>
      </c>
      <c r="D2891" t="s">
        <v>11031</v>
      </c>
      <c r="E2891" t="s">
        <v>176</v>
      </c>
      <c r="F2891" t="s">
        <v>1167</v>
      </c>
      <c r="G2891" s="2">
        <v>44342</v>
      </c>
      <c r="H2891" s="2">
        <v>44336</v>
      </c>
      <c r="I2891" s="2">
        <v>44684</v>
      </c>
      <c r="J2891" s="19">
        <f t="shared" si="45"/>
        <v>44701</v>
      </c>
      <c r="K2891" s="2">
        <v>44701</v>
      </c>
      <c r="L2891" s="5" t="s">
        <v>6</v>
      </c>
      <c r="M2891" t="s">
        <v>88</v>
      </c>
      <c r="N2891" t="s">
        <v>32</v>
      </c>
      <c r="O2891" t="s">
        <v>64</v>
      </c>
      <c r="P2891" t="s">
        <v>65</v>
      </c>
      <c r="Q2891" t="s">
        <v>487</v>
      </c>
      <c r="R2891" t="s">
        <v>67</v>
      </c>
      <c r="S2891" t="s">
        <v>90</v>
      </c>
      <c r="T2891" t="s">
        <v>80</v>
      </c>
      <c r="U2891" t="s">
        <v>9676</v>
      </c>
      <c r="V2891" t="s">
        <v>9677</v>
      </c>
      <c r="W2891" t="s">
        <v>92</v>
      </c>
    </row>
    <row r="2892" spans="1:23" hidden="1" x14ac:dyDescent="0.2">
      <c r="A2892" t="s">
        <v>57</v>
      </c>
      <c r="B2892" t="s">
        <v>11032</v>
      </c>
      <c r="C2892" t="s">
        <v>11033</v>
      </c>
      <c r="D2892" t="s">
        <v>11034</v>
      </c>
      <c r="E2892" t="s">
        <v>473</v>
      </c>
      <c r="F2892" t="s">
        <v>10014</v>
      </c>
      <c r="G2892" s="2">
        <v>44342</v>
      </c>
      <c r="H2892" s="2">
        <v>44337</v>
      </c>
      <c r="I2892" s="2">
        <v>44413</v>
      </c>
      <c r="J2892" s="19">
        <f t="shared" si="45"/>
        <v>44702</v>
      </c>
      <c r="K2892" s="2">
        <v>44702</v>
      </c>
      <c r="L2892" s="5" t="s">
        <v>6</v>
      </c>
      <c r="M2892" t="s">
        <v>63</v>
      </c>
      <c r="N2892" t="s">
        <v>32</v>
      </c>
      <c r="O2892" t="s">
        <v>64</v>
      </c>
      <c r="P2892" t="s">
        <v>65</v>
      </c>
      <c r="Q2892" t="s">
        <v>8264</v>
      </c>
      <c r="R2892" t="s">
        <v>67</v>
      </c>
      <c r="S2892" t="s">
        <v>90</v>
      </c>
      <c r="T2892" t="s">
        <v>69</v>
      </c>
      <c r="U2892" t="s">
        <v>11035</v>
      </c>
      <c r="V2892" t="s">
        <v>11034</v>
      </c>
      <c r="W2892" t="s">
        <v>71</v>
      </c>
    </row>
    <row r="2893" spans="1:23" hidden="1" x14ac:dyDescent="0.2">
      <c r="A2893" t="s">
        <v>57</v>
      </c>
      <c r="B2893" t="s">
        <v>11036</v>
      </c>
      <c r="C2893" t="s">
        <v>11037</v>
      </c>
      <c r="D2893" t="s">
        <v>11038</v>
      </c>
      <c r="E2893" t="s">
        <v>136</v>
      </c>
      <c r="F2893" t="s">
        <v>1094</v>
      </c>
      <c r="G2893" s="2">
        <v>44342</v>
      </c>
      <c r="H2893" s="2">
        <v>44337</v>
      </c>
      <c r="I2893" s="2">
        <v>44772</v>
      </c>
      <c r="J2893" s="19">
        <f t="shared" si="45"/>
        <v>44702</v>
      </c>
      <c r="K2893" s="2">
        <v>44702</v>
      </c>
      <c r="L2893" s="5" t="s">
        <v>31</v>
      </c>
      <c r="M2893" t="s">
        <v>63</v>
      </c>
      <c r="N2893" t="s">
        <v>32</v>
      </c>
      <c r="O2893" t="s">
        <v>64</v>
      </c>
      <c r="P2893" t="s">
        <v>65</v>
      </c>
      <c r="Q2893" t="s">
        <v>8216</v>
      </c>
      <c r="R2893" t="s">
        <v>67</v>
      </c>
      <c r="S2893" t="s">
        <v>79</v>
      </c>
      <c r="T2893" t="s">
        <v>69</v>
      </c>
      <c r="U2893" t="s">
        <v>11039</v>
      </c>
      <c r="V2893" t="s">
        <v>11038</v>
      </c>
      <c r="W2893" t="s">
        <v>71</v>
      </c>
    </row>
    <row r="2894" spans="1:23" hidden="1" x14ac:dyDescent="0.2">
      <c r="A2894" t="s">
        <v>57</v>
      </c>
      <c r="B2894" t="s">
        <v>11040</v>
      </c>
      <c r="C2894" t="s">
        <v>11041</v>
      </c>
      <c r="D2894" t="s">
        <v>11042</v>
      </c>
      <c r="E2894" t="s">
        <v>176</v>
      </c>
      <c r="F2894" t="s">
        <v>1167</v>
      </c>
      <c r="G2894" s="2">
        <v>44342</v>
      </c>
      <c r="H2894" s="2">
        <v>44336</v>
      </c>
      <c r="I2894" s="2">
        <v>44688</v>
      </c>
      <c r="J2894" s="19">
        <f t="shared" si="45"/>
        <v>44701</v>
      </c>
      <c r="K2894" s="2">
        <v>44701</v>
      </c>
      <c r="L2894" s="5" t="s">
        <v>6</v>
      </c>
      <c r="M2894" t="s">
        <v>88</v>
      </c>
      <c r="N2894" t="s">
        <v>32</v>
      </c>
      <c r="O2894" t="s">
        <v>64</v>
      </c>
      <c r="P2894" t="s">
        <v>65</v>
      </c>
      <c r="Q2894" t="s">
        <v>487</v>
      </c>
      <c r="R2894" t="s">
        <v>67</v>
      </c>
      <c r="S2894" t="s">
        <v>90</v>
      </c>
      <c r="T2894" t="s">
        <v>80</v>
      </c>
      <c r="U2894" t="s">
        <v>11043</v>
      </c>
      <c r="V2894" t="s">
        <v>11044</v>
      </c>
      <c r="W2894" t="s">
        <v>92</v>
      </c>
    </row>
    <row r="2895" spans="1:23" hidden="1" x14ac:dyDescent="0.2">
      <c r="A2895" t="s">
        <v>57</v>
      </c>
      <c r="B2895" t="s">
        <v>11045</v>
      </c>
      <c r="C2895" t="s">
        <v>11041</v>
      </c>
      <c r="D2895" t="s">
        <v>11046</v>
      </c>
      <c r="E2895" t="s">
        <v>176</v>
      </c>
      <c r="F2895" t="s">
        <v>1163</v>
      </c>
      <c r="G2895" s="2">
        <v>44342</v>
      </c>
      <c r="H2895" s="2">
        <v>44336</v>
      </c>
      <c r="I2895" s="2">
        <v>44688</v>
      </c>
      <c r="J2895" s="19">
        <f t="shared" si="45"/>
        <v>44701</v>
      </c>
      <c r="K2895" s="2">
        <v>44701</v>
      </c>
      <c r="L2895" s="5" t="s">
        <v>6</v>
      </c>
      <c r="M2895" t="s">
        <v>63</v>
      </c>
      <c r="N2895" t="s">
        <v>32</v>
      </c>
      <c r="O2895" t="s">
        <v>64</v>
      </c>
      <c r="P2895" t="s">
        <v>65</v>
      </c>
      <c r="Q2895" t="s">
        <v>463</v>
      </c>
      <c r="R2895" t="s">
        <v>67</v>
      </c>
      <c r="S2895" t="s">
        <v>79</v>
      </c>
      <c r="T2895" t="s">
        <v>69</v>
      </c>
      <c r="U2895" t="s">
        <v>11047</v>
      </c>
      <c r="V2895" t="s">
        <v>11048</v>
      </c>
      <c r="W2895" t="s">
        <v>71</v>
      </c>
    </row>
    <row r="2896" spans="1:23" hidden="1" x14ac:dyDescent="0.2">
      <c r="A2896" t="s">
        <v>57</v>
      </c>
      <c r="B2896" t="s">
        <v>11049</v>
      </c>
      <c r="C2896" t="s">
        <v>11050</v>
      </c>
      <c r="D2896" t="s">
        <v>11051</v>
      </c>
      <c r="E2896" t="s">
        <v>61</v>
      </c>
      <c r="F2896" t="s">
        <v>1853</v>
      </c>
      <c r="G2896" s="2">
        <v>44342</v>
      </c>
      <c r="H2896" s="2">
        <v>44337</v>
      </c>
      <c r="I2896" s="2">
        <v>44474</v>
      </c>
      <c r="J2896" s="19">
        <f t="shared" si="45"/>
        <v>44702</v>
      </c>
      <c r="K2896" s="2">
        <v>44702</v>
      </c>
      <c r="L2896" s="5" t="s">
        <v>6</v>
      </c>
      <c r="M2896" t="s">
        <v>1854</v>
      </c>
      <c r="N2896" t="s">
        <v>32</v>
      </c>
      <c r="O2896" t="s">
        <v>64</v>
      </c>
      <c r="P2896" t="s">
        <v>65</v>
      </c>
      <c r="Q2896" t="s">
        <v>463</v>
      </c>
      <c r="R2896" t="s">
        <v>67</v>
      </c>
      <c r="S2896" t="s">
        <v>1855</v>
      </c>
      <c r="T2896" t="s">
        <v>80</v>
      </c>
      <c r="U2896" t="s">
        <v>11052</v>
      </c>
      <c r="V2896" t="s">
        <v>11051</v>
      </c>
      <c r="W2896" t="s">
        <v>1857</v>
      </c>
    </row>
    <row r="2897" spans="1:23" hidden="1" x14ac:dyDescent="0.2">
      <c r="A2897" t="s">
        <v>57</v>
      </c>
      <c r="B2897" t="s">
        <v>11053</v>
      </c>
      <c r="C2897" t="s">
        <v>11054</v>
      </c>
      <c r="D2897" t="s">
        <v>11055</v>
      </c>
      <c r="E2897" t="s">
        <v>75</v>
      </c>
      <c r="F2897" t="s">
        <v>6141</v>
      </c>
      <c r="G2897" s="2">
        <v>44342</v>
      </c>
      <c r="H2897" s="2">
        <v>44337</v>
      </c>
      <c r="I2897" s="2">
        <v>44706</v>
      </c>
      <c r="J2897" s="19">
        <f t="shared" si="45"/>
        <v>44702</v>
      </c>
      <c r="K2897" s="2">
        <v>44702</v>
      </c>
      <c r="L2897" s="5" t="s">
        <v>31</v>
      </c>
      <c r="M2897" t="s">
        <v>63</v>
      </c>
      <c r="N2897" t="s">
        <v>32</v>
      </c>
      <c r="O2897" t="s">
        <v>64</v>
      </c>
      <c r="P2897" t="s">
        <v>65</v>
      </c>
      <c r="Q2897" t="s">
        <v>8216</v>
      </c>
      <c r="R2897" t="s">
        <v>67</v>
      </c>
      <c r="S2897" t="s">
        <v>125</v>
      </c>
      <c r="T2897" t="s">
        <v>69</v>
      </c>
      <c r="U2897" t="s">
        <v>11056</v>
      </c>
      <c r="V2897" t="s">
        <v>11055</v>
      </c>
      <c r="W2897" t="s">
        <v>71</v>
      </c>
    </row>
    <row r="2898" spans="1:23" hidden="1" x14ac:dyDescent="0.2">
      <c r="A2898" t="s">
        <v>57</v>
      </c>
      <c r="B2898" t="s">
        <v>11057</v>
      </c>
      <c r="C2898" t="s">
        <v>11058</v>
      </c>
      <c r="D2898" t="s">
        <v>11059</v>
      </c>
      <c r="E2898" t="s">
        <v>136</v>
      </c>
      <c r="F2898" t="s">
        <v>1836</v>
      </c>
      <c r="G2898" s="2">
        <v>44342</v>
      </c>
      <c r="H2898" s="2">
        <v>44337</v>
      </c>
      <c r="I2898" s="2">
        <v>44802</v>
      </c>
      <c r="J2898" s="19">
        <f t="shared" si="45"/>
        <v>44702</v>
      </c>
      <c r="K2898" s="2">
        <v>44702</v>
      </c>
      <c r="L2898" s="5" t="s">
        <v>31</v>
      </c>
      <c r="M2898" t="s">
        <v>138</v>
      </c>
      <c r="N2898" t="s">
        <v>32</v>
      </c>
      <c r="O2898" t="s">
        <v>64</v>
      </c>
      <c r="P2898" t="s">
        <v>65</v>
      </c>
      <c r="Q2898" t="s">
        <v>7417</v>
      </c>
      <c r="R2898" t="s">
        <v>67</v>
      </c>
      <c r="S2898" t="s">
        <v>100</v>
      </c>
      <c r="T2898" t="s">
        <v>69</v>
      </c>
      <c r="U2898" t="s">
        <v>11060</v>
      </c>
      <c r="V2898" t="s">
        <v>11061</v>
      </c>
      <c r="W2898" t="s">
        <v>142</v>
      </c>
    </row>
    <row r="2899" spans="1:23" hidden="1" x14ac:dyDescent="0.2">
      <c r="A2899" t="s">
        <v>57</v>
      </c>
      <c r="B2899" t="s">
        <v>11062</v>
      </c>
      <c r="C2899" t="s">
        <v>11058</v>
      </c>
      <c r="D2899" t="s">
        <v>11063</v>
      </c>
      <c r="E2899" t="s">
        <v>136</v>
      </c>
      <c r="F2899" t="s">
        <v>1099</v>
      </c>
      <c r="G2899" s="2">
        <v>44342</v>
      </c>
      <c r="H2899" s="2">
        <v>44337</v>
      </c>
      <c r="I2899" s="2">
        <v>44571</v>
      </c>
      <c r="J2899" s="19">
        <f t="shared" si="45"/>
        <v>44702</v>
      </c>
      <c r="K2899" s="2">
        <v>44702</v>
      </c>
      <c r="L2899" s="5" t="s">
        <v>6</v>
      </c>
      <c r="M2899" t="s">
        <v>269</v>
      </c>
      <c r="N2899" t="s">
        <v>32</v>
      </c>
      <c r="O2899" t="s">
        <v>64</v>
      </c>
      <c r="P2899" t="s">
        <v>65</v>
      </c>
      <c r="Q2899" t="s">
        <v>463</v>
      </c>
      <c r="R2899" t="s">
        <v>67</v>
      </c>
      <c r="S2899" t="s">
        <v>280</v>
      </c>
      <c r="T2899" t="s">
        <v>69</v>
      </c>
      <c r="U2899" t="s">
        <v>11064</v>
      </c>
      <c r="V2899" t="s">
        <v>11063</v>
      </c>
      <c r="W2899" t="s">
        <v>274</v>
      </c>
    </row>
    <row r="2900" spans="1:23" hidden="1" x14ac:dyDescent="0.2">
      <c r="A2900" t="s">
        <v>57</v>
      </c>
      <c r="B2900" t="s">
        <v>11065</v>
      </c>
      <c r="C2900" t="s">
        <v>11066</v>
      </c>
      <c r="D2900" t="s">
        <v>11067</v>
      </c>
      <c r="E2900" t="s">
        <v>136</v>
      </c>
      <c r="F2900" t="s">
        <v>4784</v>
      </c>
      <c r="G2900" s="2">
        <v>44342</v>
      </c>
      <c r="H2900" s="2">
        <v>44337</v>
      </c>
      <c r="I2900" s="2">
        <v>44795</v>
      </c>
      <c r="J2900" s="19">
        <f t="shared" si="45"/>
        <v>44702</v>
      </c>
      <c r="K2900" s="2">
        <v>44702</v>
      </c>
      <c r="L2900" s="5" t="s">
        <v>31</v>
      </c>
      <c r="M2900" t="s">
        <v>63</v>
      </c>
      <c r="N2900" t="s">
        <v>32</v>
      </c>
      <c r="O2900" t="s">
        <v>64</v>
      </c>
      <c r="P2900" t="s">
        <v>65</v>
      </c>
      <c r="Q2900" t="s">
        <v>10133</v>
      </c>
      <c r="R2900" t="s">
        <v>67</v>
      </c>
      <c r="S2900" t="s">
        <v>583</v>
      </c>
      <c r="T2900" t="s">
        <v>80</v>
      </c>
      <c r="U2900" t="s">
        <v>11068</v>
      </c>
      <c r="V2900" t="s">
        <v>11067</v>
      </c>
      <c r="W2900" t="s">
        <v>71</v>
      </c>
    </row>
    <row r="2901" spans="1:23" hidden="1" x14ac:dyDescent="0.2">
      <c r="A2901" t="s">
        <v>57</v>
      </c>
      <c r="B2901" t="s">
        <v>11069</v>
      </c>
      <c r="C2901" t="s">
        <v>11070</v>
      </c>
      <c r="D2901" t="s">
        <v>11071</v>
      </c>
      <c r="E2901" t="s">
        <v>136</v>
      </c>
      <c r="F2901" t="s">
        <v>1831</v>
      </c>
      <c r="G2901" s="2">
        <v>44342</v>
      </c>
      <c r="H2901" s="2">
        <v>44337</v>
      </c>
      <c r="I2901" s="2">
        <v>44784</v>
      </c>
      <c r="J2901" s="19">
        <f t="shared" si="45"/>
        <v>44702</v>
      </c>
      <c r="K2901" s="2">
        <v>44702</v>
      </c>
      <c r="L2901" s="5" t="s">
        <v>31</v>
      </c>
      <c r="M2901" t="s">
        <v>98</v>
      </c>
      <c r="N2901" t="s">
        <v>32</v>
      </c>
      <c r="O2901" t="s">
        <v>64</v>
      </c>
      <c r="P2901" t="s">
        <v>65</v>
      </c>
      <c r="Q2901" t="s">
        <v>487</v>
      </c>
      <c r="R2901" t="s">
        <v>67</v>
      </c>
      <c r="S2901" t="s">
        <v>100</v>
      </c>
      <c r="T2901" t="s">
        <v>80</v>
      </c>
      <c r="U2901" t="s">
        <v>1832</v>
      </c>
      <c r="V2901" t="s">
        <v>1833</v>
      </c>
      <c r="W2901" t="s">
        <v>103</v>
      </c>
    </row>
    <row r="2902" spans="1:23" hidden="1" x14ac:dyDescent="0.2">
      <c r="A2902" t="s">
        <v>57</v>
      </c>
      <c r="B2902" t="s">
        <v>11072</v>
      </c>
      <c r="C2902" t="s">
        <v>7191</v>
      </c>
      <c r="D2902" t="s">
        <v>11073</v>
      </c>
      <c r="E2902" t="s">
        <v>176</v>
      </c>
      <c r="F2902" t="s">
        <v>1156</v>
      </c>
      <c r="G2902" s="2">
        <v>44342</v>
      </c>
      <c r="H2902" s="2">
        <v>44336</v>
      </c>
      <c r="I2902" s="2">
        <v>44608</v>
      </c>
      <c r="J2902" s="19">
        <f t="shared" si="45"/>
        <v>44701</v>
      </c>
      <c r="K2902" s="2">
        <v>44701</v>
      </c>
      <c r="L2902" s="5" t="s">
        <v>6</v>
      </c>
      <c r="M2902" t="s">
        <v>269</v>
      </c>
      <c r="N2902" t="s">
        <v>32</v>
      </c>
      <c r="O2902" t="s">
        <v>64</v>
      </c>
      <c r="P2902" t="s">
        <v>65</v>
      </c>
      <c r="Q2902" t="s">
        <v>463</v>
      </c>
      <c r="R2902" t="s">
        <v>67</v>
      </c>
      <c r="S2902" t="s">
        <v>430</v>
      </c>
      <c r="T2902" t="s">
        <v>69</v>
      </c>
      <c r="U2902" t="s">
        <v>11074</v>
      </c>
      <c r="V2902" t="s">
        <v>11073</v>
      </c>
      <c r="W2902" t="s">
        <v>274</v>
      </c>
    </row>
    <row r="2903" spans="1:23" hidden="1" x14ac:dyDescent="0.2">
      <c r="A2903" t="s">
        <v>57</v>
      </c>
      <c r="B2903" t="s">
        <v>11075</v>
      </c>
      <c r="C2903" t="s">
        <v>11076</v>
      </c>
      <c r="D2903" t="s">
        <v>11077</v>
      </c>
      <c r="E2903" t="s">
        <v>136</v>
      </c>
      <c r="F2903" t="s">
        <v>10673</v>
      </c>
      <c r="G2903" s="2">
        <v>44342</v>
      </c>
      <c r="H2903" s="2">
        <v>44336</v>
      </c>
      <c r="I2903" s="2">
        <v>44622</v>
      </c>
      <c r="J2903" s="19">
        <f t="shared" si="45"/>
        <v>44701</v>
      </c>
      <c r="K2903" s="2">
        <v>44701</v>
      </c>
      <c r="L2903" s="5" t="s">
        <v>6</v>
      </c>
      <c r="M2903" t="s">
        <v>63</v>
      </c>
      <c r="N2903" t="s">
        <v>32</v>
      </c>
      <c r="O2903" t="s">
        <v>64</v>
      </c>
      <c r="P2903" t="s">
        <v>65</v>
      </c>
      <c r="Q2903" t="s">
        <v>10452</v>
      </c>
      <c r="R2903" t="s">
        <v>67</v>
      </c>
      <c r="S2903" t="s">
        <v>583</v>
      </c>
      <c r="T2903" t="s">
        <v>80</v>
      </c>
      <c r="U2903" t="s">
        <v>11078</v>
      </c>
      <c r="V2903" t="s">
        <v>11077</v>
      </c>
      <c r="W2903" t="s">
        <v>71</v>
      </c>
    </row>
    <row r="2904" spans="1:23" hidden="1" x14ac:dyDescent="0.2">
      <c r="A2904" t="s">
        <v>57</v>
      </c>
      <c r="B2904" t="s">
        <v>11079</v>
      </c>
      <c r="C2904" t="s">
        <v>7216</v>
      </c>
      <c r="D2904" t="s">
        <v>11080</v>
      </c>
      <c r="E2904" t="s">
        <v>176</v>
      </c>
      <c r="F2904" t="s">
        <v>1138</v>
      </c>
      <c r="G2904" s="2">
        <v>44342</v>
      </c>
      <c r="H2904" s="2">
        <v>44337</v>
      </c>
      <c r="I2904" s="2">
        <v>44697</v>
      </c>
      <c r="J2904" s="19">
        <f t="shared" si="45"/>
        <v>44702</v>
      </c>
      <c r="K2904" s="2">
        <v>44702</v>
      </c>
      <c r="L2904" s="5" t="s">
        <v>6</v>
      </c>
      <c r="M2904" t="s">
        <v>98</v>
      </c>
      <c r="N2904" t="s">
        <v>32</v>
      </c>
      <c r="O2904" t="s">
        <v>64</v>
      </c>
      <c r="P2904" t="s">
        <v>65</v>
      </c>
      <c r="Q2904" t="s">
        <v>1168</v>
      </c>
      <c r="R2904" t="s">
        <v>67</v>
      </c>
      <c r="S2904" t="s">
        <v>100</v>
      </c>
      <c r="T2904" t="s">
        <v>80</v>
      </c>
      <c r="U2904" t="s">
        <v>2372</v>
      </c>
      <c r="V2904" t="s">
        <v>2373</v>
      </c>
      <c r="W2904" t="s">
        <v>103</v>
      </c>
    </row>
    <row r="2905" spans="1:23" hidden="1" x14ac:dyDescent="0.2">
      <c r="A2905" t="s">
        <v>57</v>
      </c>
      <c r="B2905" t="s">
        <v>11081</v>
      </c>
      <c r="C2905" t="s">
        <v>11082</v>
      </c>
      <c r="D2905" t="s">
        <v>11083</v>
      </c>
      <c r="E2905" t="s">
        <v>176</v>
      </c>
      <c r="F2905" t="s">
        <v>1163</v>
      </c>
      <c r="G2905" s="2">
        <v>44342</v>
      </c>
      <c r="H2905" s="2">
        <v>44337</v>
      </c>
      <c r="I2905" s="2">
        <v>44686</v>
      </c>
      <c r="J2905" s="19">
        <f t="shared" si="45"/>
        <v>44702</v>
      </c>
      <c r="K2905" s="2">
        <v>44702</v>
      </c>
      <c r="L2905" s="5" t="s">
        <v>6</v>
      </c>
      <c r="M2905" t="s">
        <v>77</v>
      </c>
      <c r="N2905" t="s">
        <v>32</v>
      </c>
      <c r="O2905" t="s">
        <v>64</v>
      </c>
      <c r="P2905" t="s">
        <v>65</v>
      </c>
      <c r="Q2905" t="s">
        <v>1998</v>
      </c>
      <c r="R2905" t="s">
        <v>67</v>
      </c>
      <c r="S2905" t="s">
        <v>79</v>
      </c>
      <c r="T2905" t="s">
        <v>80</v>
      </c>
      <c r="U2905" t="s">
        <v>2205</v>
      </c>
      <c r="V2905" t="s">
        <v>2206</v>
      </c>
      <c r="W2905" t="s">
        <v>82</v>
      </c>
    </row>
    <row r="2906" spans="1:23" hidden="1" x14ac:dyDescent="0.2">
      <c r="A2906" t="s">
        <v>57</v>
      </c>
      <c r="B2906" t="s">
        <v>11084</v>
      </c>
      <c r="C2906" t="s">
        <v>11085</v>
      </c>
      <c r="D2906" t="s">
        <v>11086</v>
      </c>
      <c r="E2906" t="s">
        <v>75</v>
      </c>
      <c r="F2906" t="s">
        <v>6141</v>
      </c>
      <c r="G2906" s="2">
        <v>44342</v>
      </c>
      <c r="H2906" s="2">
        <v>44337</v>
      </c>
      <c r="I2906" s="2">
        <v>44700</v>
      </c>
      <c r="J2906" s="19">
        <f t="shared" si="45"/>
        <v>44702</v>
      </c>
      <c r="K2906" s="2">
        <v>44702</v>
      </c>
      <c r="L2906" s="5" t="s">
        <v>6</v>
      </c>
      <c r="M2906" t="s">
        <v>63</v>
      </c>
      <c r="N2906" t="s">
        <v>32</v>
      </c>
      <c r="O2906" t="s">
        <v>64</v>
      </c>
      <c r="P2906" t="s">
        <v>65</v>
      </c>
      <c r="Q2906" t="s">
        <v>8216</v>
      </c>
      <c r="R2906" t="s">
        <v>67</v>
      </c>
      <c r="S2906" t="s">
        <v>79</v>
      </c>
      <c r="T2906" t="s">
        <v>69</v>
      </c>
      <c r="U2906" t="s">
        <v>11087</v>
      </c>
      <c r="V2906" t="s">
        <v>11086</v>
      </c>
      <c r="W2906" t="s">
        <v>71</v>
      </c>
    </row>
    <row r="2907" spans="1:23" hidden="1" x14ac:dyDescent="0.2">
      <c r="A2907" t="s">
        <v>57</v>
      </c>
      <c r="B2907" t="s">
        <v>11088</v>
      </c>
      <c r="C2907" t="s">
        <v>11089</v>
      </c>
      <c r="D2907" t="s">
        <v>11090</v>
      </c>
      <c r="E2907" t="s">
        <v>176</v>
      </c>
      <c r="F2907" t="s">
        <v>1913</v>
      </c>
      <c r="G2907" s="2">
        <v>44342</v>
      </c>
      <c r="H2907" s="2">
        <v>44337</v>
      </c>
      <c r="I2907" s="2">
        <v>44431</v>
      </c>
      <c r="J2907" s="19">
        <f t="shared" si="45"/>
        <v>44702</v>
      </c>
      <c r="K2907" s="2">
        <v>44702</v>
      </c>
      <c r="L2907" s="5" t="s">
        <v>6</v>
      </c>
      <c r="M2907" t="s">
        <v>63</v>
      </c>
      <c r="N2907" t="s">
        <v>32</v>
      </c>
      <c r="O2907" t="s">
        <v>64</v>
      </c>
      <c r="P2907" t="s">
        <v>65</v>
      </c>
      <c r="Q2907" t="s">
        <v>10370</v>
      </c>
      <c r="R2907" t="s">
        <v>630</v>
      </c>
      <c r="S2907" t="s">
        <v>79</v>
      </c>
      <c r="T2907" t="s">
        <v>298</v>
      </c>
      <c r="U2907" t="s">
        <v>11091</v>
      </c>
      <c r="V2907" t="s">
        <v>11090</v>
      </c>
      <c r="W2907" t="s">
        <v>71</v>
      </c>
    </row>
    <row r="2908" spans="1:23" hidden="1" x14ac:dyDescent="0.2">
      <c r="A2908" t="s">
        <v>57</v>
      </c>
      <c r="B2908" t="s">
        <v>11092</v>
      </c>
      <c r="C2908" t="s">
        <v>11093</v>
      </c>
      <c r="D2908" t="s">
        <v>11094</v>
      </c>
      <c r="E2908" t="s">
        <v>136</v>
      </c>
      <c r="F2908" t="s">
        <v>1094</v>
      </c>
      <c r="G2908" s="2">
        <v>44342</v>
      </c>
      <c r="H2908" s="2">
        <v>44338</v>
      </c>
      <c r="I2908" s="2">
        <v>44772</v>
      </c>
      <c r="J2908" s="19">
        <f t="shared" si="45"/>
        <v>44703</v>
      </c>
      <c r="K2908" s="2">
        <v>44703</v>
      </c>
      <c r="L2908" s="5" t="s">
        <v>31</v>
      </c>
      <c r="M2908" t="s">
        <v>63</v>
      </c>
      <c r="N2908" t="s">
        <v>32</v>
      </c>
      <c r="O2908" t="s">
        <v>64</v>
      </c>
      <c r="P2908" t="s">
        <v>65</v>
      </c>
      <c r="Q2908" t="s">
        <v>8216</v>
      </c>
      <c r="R2908" t="s">
        <v>67</v>
      </c>
      <c r="S2908" t="s">
        <v>79</v>
      </c>
      <c r="T2908" t="s">
        <v>69</v>
      </c>
      <c r="U2908" t="s">
        <v>11095</v>
      </c>
      <c r="V2908" t="s">
        <v>11094</v>
      </c>
      <c r="W2908" t="s">
        <v>71</v>
      </c>
    </row>
    <row r="2909" spans="1:23" hidden="1" x14ac:dyDescent="0.2">
      <c r="A2909" t="s">
        <v>57</v>
      </c>
      <c r="B2909" t="s">
        <v>11096</v>
      </c>
      <c r="C2909" t="s">
        <v>2296</v>
      </c>
      <c r="D2909" t="s">
        <v>11097</v>
      </c>
      <c r="E2909" t="s">
        <v>61</v>
      </c>
      <c r="F2909" t="s">
        <v>1853</v>
      </c>
      <c r="G2909" s="2">
        <v>44342</v>
      </c>
      <c r="H2909" s="2">
        <v>44337</v>
      </c>
      <c r="I2909" s="2">
        <v>44473</v>
      </c>
      <c r="J2909" s="19">
        <f t="shared" si="45"/>
        <v>44702</v>
      </c>
      <c r="K2909" s="2">
        <v>44702</v>
      </c>
      <c r="L2909" s="5" t="s">
        <v>6</v>
      </c>
      <c r="M2909" t="s">
        <v>1854</v>
      </c>
      <c r="N2909" t="s">
        <v>32</v>
      </c>
      <c r="O2909" t="s">
        <v>64</v>
      </c>
      <c r="P2909" t="s">
        <v>65</v>
      </c>
      <c r="Q2909" t="s">
        <v>10668</v>
      </c>
      <c r="R2909" t="s">
        <v>67</v>
      </c>
      <c r="S2909" t="s">
        <v>1855</v>
      </c>
      <c r="T2909" t="s">
        <v>80</v>
      </c>
      <c r="U2909" t="s">
        <v>11098</v>
      </c>
      <c r="V2909" t="s">
        <v>11097</v>
      </c>
      <c r="W2909" t="s">
        <v>1857</v>
      </c>
    </row>
    <row r="2910" spans="1:23" hidden="1" x14ac:dyDescent="0.2">
      <c r="A2910" t="s">
        <v>57</v>
      </c>
      <c r="B2910" t="s">
        <v>11099</v>
      </c>
      <c r="C2910" t="s">
        <v>11100</v>
      </c>
      <c r="D2910" t="s">
        <v>11101</v>
      </c>
      <c r="E2910" t="s">
        <v>96</v>
      </c>
      <c r="F2910" t="s">
        <v>10817</v>
      </c>
      <c r="G2910" s="2">
        <v>44342</v>
      </c>
      <c r="H2910" s="2">
        <v>44337</v>
      </c>
      <c r="I2910" s="2">
        <v>44726</v>
      </c>
      <c r="J2910" s="19">
        <f t="shared" si="45"/>
        <v>44702</v>
      </c>
      <c r="K2910" s="2">
        <v>44702</v>
      </c>
      <c r="L2910" s="5" t="s">
        <v>31</v>
      </c>
      <c r="M2910" t="s">
        <v>63</v>
      </c>
      <c r="N2910" t="s">
        <v>32</v>
      </c>
      <c r="O2910" t="s">
        <v>64</v>
      </c>
      <c r="P2910" t="s">
        <v>65</v>
      </c>
      <c r="Q2910" t="s">
        <v>8155</v>
      </c>
      <c r="R2910" t="s">
        <v>67</v>
      </c>
      <c r="S2910" t="s">
        <v>79</v>
      </c>
      <c r="T2910" t="s">
        <v>69</v>
      </c>
      <c r="U2910" t="s">
        <v>11102</v>
      </c>
      <c r="V2910" t="s">
        <v>11101</v>
      </c>
      <c r="W2910" t="s">
        <v>71</v>
      </c>
    </row>
    <row r="2911" spans="1:23" hidden="1" x14ac:dyDescent="0.2">
      <c r="A2911" t="s">
        <v>57</v>
      </c>
      <c r="B2911" t="s">
        <v>11103</v>
      </c>
      <c r="C2911" t="s">
        <v>11104</v>
      </c>
      <c r="D2911" t="s">
        <v>11105</v>
      </c>
      <c r="E2911" t="s">
        <v>176</v>
      </c>
      <c r="F2911" t="s">
        <v>1913</v>
      </c>
      <c r="G2911" s="2">
        <v>44342</v>
      </c>
      <c r="H2911" s="2">
        <v>44337</v>
      </c>
      <c r="I2911" s="2">
        <v>44602</v>
      </c>
      <c r="J2911" s="19">
        <f t="shared" si="45"/>
        <v>44702</v>
      </c>
      <c r="K2911" s="2">
        <v>44702</v>
      </c>
      <c r="L2911" s="5" t="s">
        <v>6</v>
      </c>
      <c r="M2911" t="s">
        <v>77</v>
      </c>
      <c r="N2911" t="s">
        <v>32</v>
      </c>
      <c r="O2911" t="s">
        <v>64</v>
      </c>
      <c r="P2911" t="s">
        <v>65</v>
      </c>
      <c r="Q2911" t="s">
        <v>8216</v>
      </c>
      <c r="R2911" t="s">
        <v>67</v>
      </c>
      <c r="S2911" t="s">
        <v>79</v>
      </c>
      <c r="T2911" t="s">
        <v>80</v>
      </c>
      <c r="U2911" t="s">
        <v>10255</v>
      </c>
      <c r="V2911" t="s">
        <v>10254</v>
      </c>
      <c r="W2911" t="s">
        <v>82</v>
      </c>
    </row>
    <row r="2912" spans="1:23" hidden="1" x14ac:dyDescent="0.2">
      <c r="A2912" t="s">
        <v>57</v>
      </c>
      <c r="B2912" t="s">
        <v>11106</v>
      </c>
      <c r="C2912" t="s">
        <v>11107</v>
      </c>
      <c r="D2912" t="s">
        <v>11108</v>
      </c>
      <c r="E2912" t="s">
        <v>136</v>
      </c>
      <c r="F2912" t="s">
        <v>6767</v>
      </c>
      <c r="G2912" s="2">
        <v>44342</v>
      </c>
      <c r="H2912" s="2">
        <v>44338</v>
      </c>
      <c r="I2912" s="2">
        <v>44770</v>
      </c>
      <c r="J2912" s="19">
        <f t="shared" si="45"/>
        <v>44703</v>
      </c>
      <c r="K2912" s="2">
        <v>44703</v>
      </c>
      <c r="L2912" s="5" t="s">
        <v>31</v>
      </c>
      <c r="M2912" t="s">
        <v>63</v>
      </c>
      <c r="N2912" t="s">
        <v>32</v>
      </c>
      <c r="O2912" t="s">
        <v>64</v>
      </c>
      <c r="P2912" t="s">
        <v>65</v>
      </c>
      <c r="Q2912" t="s">
        <v>11109</v>
      </c>
      <c r="R2912" t="s">
        <v>67</v>
      </c>
      <c r="S2912" t="s">
        <v>79</v>
      </c>
      <c r="T2912" t="s">
        <v>69</v>
      </c>
      <c r="U2912" t="s">
        <v>11110</v>
      </c>
      <c r="V2912" t="s">
        <v>11108</v>
      </c>
      <c r="W2912" t="s">
        <v>71</v>
      </c>
    </row>
    <row r="2913" spans="1:23" hidden="1" x14ac:dyDescent="0.2">
      <c r="A2913" t="s">
        <v>57</v>
      </c>
      <c r="B2913" t="s">
        <v>11111</v>
      </c>
      <c r="C2913" t="s">
        <v>11112</v>
      </c>
      <c r="D2913" t="s">
        <v>11113</v>
      </c>
      <c r="E2913" t="s">
        <v>136</v>
      </c>
      <c r="F2913" t="s">
        <v>4784</v>
      </c>
      <c r="G2913" s="2">
        <v>44342</v>
      </c>
      <c r="H2913" s="2">
        <v>44337</v>
      </c>
      <c r="I2913" s="2">
        <v>44762</v>
      </c>
      <c r="J2913" s="19">
        <f t="shared" si="45"/>
        <v>44702</v>
      </c>
      <c r="K2913" s="2">
        <v>44702</v>
      </c>
      <c r="L2913" s="5" t="s">
        <v>31</v>
      </c>
      <c r="M2913" t="s">
        <v>63</v>
      </c>
      <c r="N2913" t="s">
        <v>32</v>
      </c>
      <c r="O2913" t="s">
        <v>64</v>
      </c>
      <c r="P2913" t="s">
        <v>65</v>
      </c>
      <c r="Q2913" t="s">
        <v>8216</v>
      </c>
      <c r="R2913" t="s">
        <v>630</v>
      </c>
      <c r="S2913" t="s">
        <v>79</v>
      </c>
      <c r="T2913" t="s">
        <v>298</v>
      </c>
      <c r="U2913" t="s">
        <v>11114</v>
      </c>
      <c r="V2913" t="s">
        <v>11113</v>
      </c>
      <c r="W2913" t="s">
        <v>71</v>
      </c>
    </row>
    <row r="2914" spans="1:23" hidden="1" x14ac:dyDescent="0.2">
      <c r="A2914" t="s">
        <v>57</v>
      </c>
      <c r="B2914" t="s">
        <v>11115</v>
      </c>
      <c r="C2914" t="s">
        <v>10373</v>
      </c>
      <c r="D2914" t="s">
        <v>11116</v>
      </c>
      <c r="E2914" t="s">
        <v>75</v>
      </c>
      <c r="F2914" t="s">
        <v>6141</v>
      </c>
      <c r="G2914" s="2">
        <v>44342</v>
      </c>
      <c r="H2914" s="2">
        <v>44337</v>
      </c>
      <c r="I2914" s="2">
        <v>44698</v>
      </c>
      <c r="J2914" s="19">
        <f t="shared" si="45"/>
        <v>44702</v>
      </c>
      <c r="K2914" s="2">
        <v>44702</v>
      </c>
      <c r="L2914" s="5" t="s">
        <v>6</v>
      </c>
      <c r="M2914" t="s">
        <v>77</v>
      </c>
      <c r="N2914" t="s">
        <v>32</v>
      </c>
      <c r="O2914" t="s">
        <v>64</v>
      </c>
      <c r="P2914" t="s">
        <v>65</v>
      </c>
      <c r="Q2914" t="s">
        <v>1998</v>
      </c>
      <c r="R2914" t="s">
        <v>67</v>
      </c>
      <c r="S2914" t="s">
        <v>79</v>
      </c>
      <c r="T2914" t="s">
        <v>80</v>
      </c>
      <c r="U2914" t="s">
        <v>6591</v>
      </c>
      <c r="V2914" t="s">
        <v>6590</v>
      </c>
      <c r="W2914" t="s">
        <v>82</v>
      </c>
    </row>
    <row r="2915" spans="1:23" hidden="1" x14ac:dyDescent="0.2">
      <c r="A2915" t="s">
        <v>57</v>
      </c>
      <c r="B2915" t="s">
        <v>11117</v>
      </c>
      <c r="C2915" t="s">
        <v>11118</v>
      </c>
      <c r="D2915" t="s">
        <v>11119</v>
      </c>
      <c r="E2915" t="s">
        <v>75</v>
      </c>
      <c r="F2915" t="s">
        <v>6141</v>
      </c>
      <c r="G2915" s="2">
        <v>44342</v>
      </c>
      <c r="H2915" s="2">
        <v>44337</v>
      </c>
      <c r="I2915" s="2">
        <v>44793</v>
      </c>
      <c r="J2915" s="19">
        <f t="shared" si="45"/>
        <v>44702</v>
      </c>
      <c r="K2915" s="2">
        <v>44702</v>
      </c>
      <c r="L2915" s="5" t="s">
        <v>31</v>
      </c>
      <c r="M2915" t="s">
        <v>77</v>
      </c>
      <c r="N2915" t="s">
        <v>32</v>
      </c>
      <c r="O2915" t="s">
        <v>64</v>
      </c>
      <c r="P2915" t="s">
        <v>65</v>
      </c>
      <c r="Q2915" t="s">
        <v>11120</v>
      </c>
      <c r="R2915" t="s">
        <v>67</v>
      </c>
      <c r="S2915" t="s">
        <v>79</v>
      </c>
      <c r="T2915" t="s">
        <v>80</v>
      </c>
      <c r="U2915" t="s">
        <v>6591</v>
      </c>
      <c r="V2915" t="s">
        <v>6590</v>
      </c>
      <c r="W2915" t="s">
        <v>82</v>
      </c>
    </row>
    <row r="2916" spans="1:23" hidden="1" x14ac:dyDescent="0.2">
      <c r="A2916" t="s">
        <v>57</v>
      </c>
      <c r="B2916" t="s">
        <v>11121</v>
      </c>
      <c r="C2916" t="s">
        <v>11122</v>
      </c>
      <c r="D2916" t="s">
        <v>11123</v>
      </c>
      <c r="E2916" t="s">
        <v>136</v>
      </c>
      <c r="F2916" t="s">
        <v>7213</v>
      </c>
      <c r="G2916" s="2">
        <v>44342</v>
      </c>
      <c r="H2916" s="2">
        <v>44338</v>
      </c>
      <c r="I2916" s="2">
        <v>44764</v>
      </c>
      <c r="J2916" s="19">
        <f t="shared" si="45"/>
        <v>44703</v>
      </c>
      <c r="K2916" s="2">
        <v>44703</v>
      </c>
      <c r="L2916" s="5" t="s">
        <v>31</v>
      </c>
      <c r="M2916" t="s">
        <v>63</v>
      </c>
      <c r="N2916" t="s">
        <v>32</v>
      </c>
      <c r="O2916" t="s">
        <v>64</v>
      </c>
      <c r="P2916" t="s">
        <v>65</v>
      </c>
      <c r="Q2916" t="s">
        <v>10539</v>
      </c>
      <c r="R2916" t="s">
        <v>67</v>
      </c>
      <c r="S2916" t="s">
        <v>90</v>
      </c>
      <c r="T2916" t="s">
        <v>69</v>
      </c>
      <c r="U2916" t="s">
        <v>11124</v>
      </c>
      <c r="V2916" t="s">
        <v>11123</v>
      </c>
      <c r="W2916" t="s">
        <v>71</v>
      </c>
    </row>
    <row r="2917" spans="1:23" hidden="1" x14ac:dyDescent="0.2">
      <c r="A2917" t="s">
        <v>57</v>
      </c>
      <c r="B2917" t="s">
        <v>11125</v>
      </c>
      <c r="C2917" t="s">
        <v>11126</v>
      </c>
      <c r="D2917" t="s">
        <v>11127</v>
      </c>
      <c r="E2917" t="s">
        <v>176</v>
      </c>
      <c r="F2917" t="s">
        <v>1913</v>
      </c>
      <c r="G2917" s="2">
        <v>44342</v>
      </c>
      <c r="H2917" s="2">
        <v>44337</v>
      </c>
      <c r="I2917" s="2">
        <v>44607</v>
      </c>
      <c r="J2917" s="19">
        <f t="shared" si="45"/>
        <v>44702</v>
      </c>
      <c r="K2917" s="2">
        <v>44702</v>
      </c>
      <c r="L2917" s="5" t="s">
        <v>6</v>
      </c>
      <c r="M2917" t="s">
        <v>77</v>
      </c>
      <c r="N2917" t="s">
        <v>32</v>
      </c>
      <c r="O2917" t="s">
        <v>64</v>
      </c>
      <c r="P2917" t="s">
        <v>65</v>
      </c>
      <c r="Q2917" t="s">
        <v>8216</v>
      </c>
      <c r="R2917" t="s">
        <v>67</v>
      </c>
      <c r="S2917" t="s">
        <v>79</v>
      </c>
      <c r="T2917" t="s">
        <v>80</v>
      </c>
      <c r="U2917" t="s">
        <v>8400</v>
      </c>
      <c r="V2917" t="s">
        <v>8401</v>
      </c>
      <c r="W2917" t="s">
        <v>82</v>
      </c>
    </row>
    <row r="2918" spans="1:23" hidden="1" x14ac:dyDescent="0.2">
      <c r="A2918" t="s">
        <v>57</v>
      </c>
      <c r="B2918" t="s">
        <v>11128</v>
      </c>
      <c r="C2918" t="s">
        <v>10489</v>
      </c>
      <c r="D2918" t="s">
        <v>11129</v>
      </c>
      <c r="E2918" t="s">
        <v>136</v>
      </c>
      <c r="F2918" t="s">
        <v>4784</v>
      </c>
      <c r="G2918" s="2">
        <v>44342</v>
      </c>
      <c r="H2918" s="2">
        <v>44337</v>
      </c>
      <c r="I2918" s="2">
        <v>44765</v>
      </c>
      <c r="J2918" s="19">
        <f t="shared" si="45"/>
        <v>44702</v>
      </c>
      <c r="K2918" s="2">
        <v>44702</v>
      </c>
      <c r="L2918" s="5" t="s">
        <v>31</v>
      </c>
      <c r="M2918" t="s">
        <v>63</v>
      </c>
      <c r="N2918" t="s">
        <v>32</v>
      </c>
      <c r="O2918" t="s">
        <v>64</v>
      </c>
      <c r="P2918" t="s">
        <v>65</v>
      </c>
      <c r="Q2918" t="s">
        <v>463</v>
      </c>
      <c r="R2918" t="s">
        <v>67</v>
      </c>
      <c r="S2918" t="s">
        <v>79</v>
      </c>
      <c r="T2918" t="s">
        <v>69</v>
      </c>
      <c r="U2918" t="s">
        <v>11130</v>
      </c>
      <c r="V2918" t="s">
        <v>11129</v>
      </c>
      <c r="W2918" t="s">
        <v>71</v>
      </c>
    </row>
    <row r="2919" spans="1:23" hidden="1" x14ac:dyDescent="0.2">
      <c r="A2919" t="s">
        <v>57</v>
      </c>
      <c r="B2919" t="s">
        <v>11131</v>
      </c>
      <c r="C2919" t="s">
        <v>11132</v>
      </c>
      <c r="D2919" t="s">
        <v>11133</v>
      </c>
      <c r="E2919" t="s">
        <v>136</v>
      </c>
      <c r="F2919" t="s">
        <v>1099</v>
      </c>
      <c r="G2919" s="2">
        <v>44342</v>
      </c>
      <c r="H2919" s="2">
        <v>44337</v>
      </c>
      <c r="I2919" s="2">
        <v>44571</v>
      </c>
      <c r="J2919" s="19">
        <f t="shared" si="45"/>
        <v>44702</v>
      </c>
      <c r="K2919" s="2">
        <v>44702</v>
      </c>
      <c r="L2919" s="5" t="s">
        <v>6</v>
      </c>
      <c r="M2919" t="s">
        <v>269</v>
      </c>
      <c r="N2919" t="s">
        <v>32</v>
      </c>
      <c r="O2919" t="s">
        <v>64</v>
      </c>
      <c r="P2919" t="s">
        <v>65</v>
      </c>
      <c r="Q2919" t="s">
        <v>463</v>
      </c>
      <c r="R2919" t="s">
        <v>67</v>
      </c>
      <c r="S2919" t="s">
        <v>280</v>
      </c>
      <c r="T2919" t="s">
        <v>69</v>
      </c>
      <c r="U2919" t="s">
        <v>11134</v>
      </c>
      <c r="V2919" t="s">
        <v>11133</v>
      </c>
      <c r="W2919" t="s">
        <v>274</v>
      </c>
    </row>
    <row r="2920" spans="1:23" hidden="1" x14ac:dyDescent="0.2">
      <c r="A2920" t="s">
        <v>57</v>
      </c>
      <c r="B2920" t="s">
        <v>11135</v>
      </c>
      <c r="C2920" t="s">
        <v>11132</v>
      </c>
      <c r="D2920" t="s">
        <v>11136</v>
      </c>
      <c r="E2920" t="s">
        <v>136</v>
      </c>
      <c r="F2920" t="s">
        <v>1099</v>
      </c>
      <c r="G2920" s="2">
        <v>44342</v>
      </c>
      <c r="H2920" s="2">
        <v>44337</v>
      </c>
      <c r="I2920" s="2">
        <v>44571</v>
      </c>
      <c r="J2920" s="19">
        <f t="shared" si="45"/>
        <v>44702</v>
      </c>
      <c r="K2920" s="2">
        <v>44702</v>
      </c>
      <c r="L2920" s="5" t="s">
        <v>6</v>
      </c>
      <c r="M2920" t="s">
        <v>269</v>
      </c>
      <c r="N2920" t="s">
        <v>32</v>
      </c>
      <c r="O2920" t="s">
        <v>64</v>
      </c>
      <c r="P2920" t="s">
        <v>65</v>
      </c>
      <c r="Q2920" t="s">
        <v>463</v>
      </c>
      <c r="R2920" t="s">
        <v>67</v>
      </c>
      <c r="S2920" t="s">
        <v>271</v>
      </c>
      <c r="T2920" t="s">
        <v>80</v>
      </c>
      <c r="U2920" t="s">
        <v>11137</v>
      </c>
      <c r="V2920" t="s">
        <v>11136</v>
      </c>
      <c r="W2920" t="s">
        <v>274</v>
      </c>
    </row>
    <row r="2921" spans="1:23" hidden="1" x14ac:dyDescent="0.2">
      <c r="A2921" t="s">
        <v>57</v>
      </c>
      <c r="B2921" t="s">
        <v>11138</v>
      </c>
      <c r="C2921" t="s">
        <v>10326</v>
      </c>
      <c r="D2921" t="s">
        <v>11139</v>
      </c>
      <c r="E2921" t="s">
        <v>136</v>
      </c>
      <c r="F2921" t="s">
        <v>4784</v>
      </c>
      <c r="G2921" s="2">
        <v>44342</v>
      </c>
      <c r="H2921" s="2">
        <v>44338</v>
      </c>
      <c r="I2921" s="2">
        <v>44726</v>
      </c>
      <c r="J2921" s="19">
        <f t="shared" si="45"/>
        <v>44703</v>
      </c>
      <c r="K2921" s="2">
        <v>44703</v>
      </c>
      <c r="L2921" s="5" t="s">
        <v>31</v>
      </c>
      <c r="M2921" t="s">
        <v>63</v>
      </c>
      <c r="N2921" t="s">
        <v>32</v>
      </c>
      <c r="O2921" t="s">
        <v>64</v>
      </c>
      <c r="P2921" t="s">
        <v>65</v>
      </c>
      <c r="Q2921" t="s">
        <v>945</v>
      </c>
      <c r="R2921" t="s">
        <v>630</v>
      </c>
      <c r="S2921" t="s">
        <v>79</v>
      </c>
      <c r="T2921" t="s">
        <v>298</v>
      </c>
      <c r="U2921" t="s">
        <v>11140</v>
      </c>
      <c r="V2921" t="s">
        <v>11141</v>
      </c>
      <c r="W2921" t="s">
        <v>71</v>
      </c>
    </row>
    <row r="2922" spans="1:23" hidden="1" x14ac:dyDescent="0.2">
      <c r="A2922" t="s">
        <v>57</v>
      </c>
      <c r="B2922" t="s">
        <v>11142</v>
      </c>
      <c r="C2922" t="s">
        <v>6762</v>
      </c>
      <c r="D2922" t="s">
        <v>11143</v>
      </c>
      <c r="E2922" t="s">
        <v>61</v>
      </c>
      <c r="F2922" t="s">
        <v>1777</v>
      </c>
      <c r="G2922" s="2">
        <v>44342</v>
      </c>
      <c r="H2922" s="2">
        <v>44337</v>
      </c>
      <c r="I2922" s="2">
        <v>44576</v>
      </c>
      <c r="J2922" s="19">
        <f t="shared" si="45"/>
        <v>44702</v>
      </c>
      <c r="K2922" s="2">
        <v>44702</v>
      </c>
      <c r="L2922" s="5" t="s">
        <v>6</v>
      </c>
      <c r="M2922" t="s">
        <v>63</v>
      </c>
      <c r="N2922" t="s">
        <v>32</v>
      </c>
      <c r="O2922" t="s">
        <v>64</v>
      </c>
      <c r="P2922" t="s">
        <v>65</v>
      </c>
      <c r="Q2922" t="s">
        <v>463</v>
      </c>
      <c r="R2922" t="s">
        <v>67</v>
      </c>
      <c r="S2922" t="s">
        <v>1549</v>
      </c>
      <c r="T2922" t="s">
        <v>69</v>
      </c>
      <c r="U2922" t="s">
        <v>11144</v>
      </c>
      <c r="V2922" t="s">
        <v>11143</v>
      </c>
      <c r="W2922" t="s">
        <v>71</v>
      </c>
    </row>
    <row r="2923" spans="1:23" hidden="1" x14ac:dyDescent="0.2">
      <c r="A2923" t="s">
        <v>57</v>
      </c>
      <c r="B2923" t="s">
        <v>11145</v>
      </c>
      <c r="C2923" t="s">
        <v>6762</v>
      </c>
      <c r="D2923" t="s">
        <v>11146</v>
      </c>
      <c r="E2923" t="s">
        <v>61</v>
      </c>
      <c r="F2923" t="s">
        <v>1777</v>
      </c>
      <c r="G2923" s="2">
        <v>44342</v>
      </c>
      <c r="H2923" s="2">
        <v>44337</v>
      </c>
      <c r="I2923" s="2">
        <v>44629</v>
      </c>
      <c r="J2923" s="19">
        <f t="shared" si="45"/>
        <v>44702</v>
      </c>
      <c r="K2923" s="2">
        <v>44702</v>
      </c>
      <c r="L2923" s="5" t="s">
        <v>6</v>
      </c>
      <c r="M2923" t="s">
        <v>269</v>
      </c>
      <c r="N2923" t="s">
        <v>32</v>
      </c>
      <c r="O2923" t="s">
        <v>64</v>
      </c>
      <c r="P2923" t="s">
        <v>65</v>
      </c>
      <c r="Q2923" t="s">
        <v>8216</v>
      </c>
      <c r="R2923" t="s">
        <v>67</v>
      </c>
      <c r="S2923" t="s">
        <v>280</v>
      </c>
      <c r="T2923" t="s">
        <v>69</v>
      </c>
      <c r="U2923" t="s">
        <v>11147</v>
      </c>
      <c r="V2923" t="s">
        <v>11146</v>
      </c>
      <c r="W2923" t="s">
        <v>274</v>
      </c>
    </row>
    <row r="2924" spans="1:23" hidden="1" x14ac:dyDescent="0.2">
      <c r="A2924" t="s">
        <v>57</v>
      </c>
      <c r="B2924" t="s">
        <v>11148</v>
      </c>
      <c r="C2924" t="s">
        <v>11149</v>
      </c>
      <c r="D2924" t="s">
        <v>11150</v>
      </c>
      <c r="E2924" t="s">
        <v>804</v>
      </c>
      <c r="F2924" t="s">
        <v>3930</v>
      </c>
      <c r="G2924" s="2">
        <v>44342</v>
      </c>
      <c r="H2924" s="2">
        <v>44337</v>
      </c>
      <c r="I2924" s="2">
        <v>44462</v>
      </c>
      <c r="J2924" s="19">
        <f t="shared" si="45"/>
        <v>44702</v>
      </c>
      <c r="K2924" s="2">
        <v>44702</v>
      </c>
      <c r="L2924" s="5" t="s">
        <v>6</v>
      </c>
      <c r="M2924" t="s">
        <v>138</v>
      </c>
      <c r="N2924" t="s">
        <v>32</v>
      </c>
      <c r="O2924" t="s">
        <v>64</v>
      </c>
      <c r="P2924" t="s">
        <v>65</v>
      </c>
      <c r="Q2924" t="s">
        <v>8216</v>
      </c>
      <c r="R2924" t="s">
        <v>67</v>
      </c>
      <c r="S2924" t="s">
        <v>4145</v>
      </c>
      <c r="T2924" t="s">
        <v>69</v>
      </c>
      <c r="U2924" t="s">
        <v>11151</v>
      </c>
      <c r="V2924" t="s">
        <v>11150</v>
      </c>
      <c r="W2924" t="s">
        <v>142</v>
      </c>
    </row>
    <row r="2925" spans="1:23" hidden="1" x14ac:dyDescent="0.2">
      <c r="A2925" t="s">
        <v>57</v>
      </c>
      <c r="B2925" t="s">
        <v>11152</v>
      </c>
      <c r="C2925" t="s">
        <v>4867</v>
      </c>
      <c r="D2925" t="s">
        <v>11153</v>
      </c>
      <c r="E2925" t="s">
        <v>75</v>
      </c>
      <c r="F2925" t="s">
        <v>6141</v>
      </c>
      <c r="G2925" s="2">
        <v>44342</v>
      </c>
      <c r="H2925" s="2">
        <v>44337</v>
      </c>
      <c r="I2925" s="2">
        <v>44790</v>
      </c>
      <c r="J2925" s="19">
        <f t="shared" si="45"/>
        <v>44702</v>
      </c>
      <c r="K2925" s="2">
        <v>44702</v>
      </c>
      <c r="L2925" s="5" t="s">
        <v>31</v>
      </c>
      <c r="M2925" t="s">
        <v>77</v>
      </c>
      <c r="N2925" t="s">
        <v>32</v>
      </c>
      <c r="O2925" t="s">
        <v>64</v>
      </c>
      <c r="P2925" t="s">
        <v>65</v>
      </c>
      <c r="Q2925" t="s">
        <v>11154</v>
      </c>
      <c r="R2925" t="s">
        <v>67</v>
      </c>
      <c r="S2925" t="s">
        <v>79</v>
      </c>
      <c r="T2925" t="s">
        <v>80</v>
      </c>
      <c r="U2925" t="s">
        <v>6142</v>
      </c>
      <c r="V2925" t="s">
        <v>6143</v>
      </c>
      <c r="W2925" t="s">
        <v>82</v>
      </c>
    </row>
    <row r="2926" spans="1:23" hidden="1" x14ac:dyDescent="0.2">
      <c r="A2926" t="s">
        <v>57</v>
      </c>
      <c r="B2926" t="s">
        <v>11155</v>
      </c>
      <c r="C2926" t="s">
        <v>326</v>
      </c>
      <c r="D2926" t="s">
        <v>11156</v>
      </c>
      <c r="E2926" t="s">
        <v>136</v>
      </c>
      <c r="F2926" t="s">
        <v>4784</v>
      </c>
      <c r="G2926" s="2">
        <v>44342</v>
      </c>
      <c r="H2926" s="2">
        <v>44338</v>
      </c>
      <c r="I2926" s="2">
        <v>44805</v>
      </c>
      <c r="J2926" s="19">
        <f t="shared" si="45"/>
        <v>44703</v>
      </c>
      <c r="K2926" s="2">
        <v>44703</v>
      </c>
      <c r="L2926" s="5" t="s">
        <v>31</v>
      </c>
      <c r="M2926" t="s">
        <v>63</v>
      </c>
      <c r="N2926" t="s">
        <v>32</v>
      </c>
      <c r="O2926" t="s">
        <v>64</v>
      </c>
      <c r="P2926" t="s">
        <v>65</v>
      </c>
      <c r="Q2926" t="s">
        <v>9972</v>
      </c>
      <c r="R2926" t="s">
        <v>67</v>
      </c>
      <c r="S2926" t="s">
        <v>79</v>
      </c>
      <c r="T2926" t="s">
        <v>69</v>
      </c>
      <c r="U2926" t="s">
        <v>11157</v>
      </c>
      <c r="V2926" t="s">
        <v>11156</v>
      </c>
      <c r="W2926" t="s">
        <v>71</v>
      </c>
    </row>
    <row r="2927" spans="1:23" hidden="1" x14ac:dyDescent="0.2">
      <c r="A2927" t="s">
        <v>57</v>
      </c>
      <c r="B2927" t="s">
        <v>11158</v>
      </c>
      <c r="C2927" t="s">
        <v>11159</v>
      </c>
      <c r="D2927" t="s">
        <v>11160</v>
      </c>
      <c r="E2927" t="s">
        <v>136</v>
      </c>
      <c r="F2927" t="s">
        <v>4784</v>
      </c>
      <c r="G2927" s="2">
        <v>44342</v>
      </c>
      <c r="H2927" s="2">
        <v>44338</v>
      </c>
      <c r="I2927" s="2">
        <v>44677</v>
      </c>
      <c r="J2927" s="19">
        <f t="shared" si="45"/>
        <v>44703</v>
      </c>
      <c r="K2927" s="2">
        <v>44703</v>
      </c>
      <c r="L2927" s="5" t="s">
        <v>6</v>
      </c>
      <c r="M2927" t="s">
        <v>294</v>
      </c>
      <c r="N2927" t="s">
        <v>32</v>
      </c>
      <c r="O2927" t="s">
        <v>64</v>
      </c>
      <c r="P2927" t="s">
        <v>65</v>
      </c>
      <c r="Q2927" t="s">
        <v>11161</v>
      </c>
      <c r="R2927" t="s">
        <v>296</v>
      </c>
      <c r="S2927" t="s">
        <v>297</v>
      </c>
      <c r="T2927" t="s">
        <v>495</v>
      </c>
      <c r="U2927" t="s">
        <v>299</v>
      </c>
      <c r="V2927" t="s">
        <v>299</v>
      </c>
      <c r="W2927" t="s">
        <v>299</v>
      </c>
    </row>
    <row r="2928" spans="1:23" hidden="1" x14ac:dyDescent="0.2">
      <c r="A2928" t="s">
        <v>57</v>
      </c>
      <c r="B2928" t="s">
        <v>11162</v>
      </c>
      <c r="C2928" t="s">
        <v>11163</v>
      </c>
      <c r="D2928" t="s">
        <v>11164</v>
      </c>
      <c r="E2928" t="s">
        <v>136</v>
      </c>
      <c r="F2928" t="s">
        <v>4784</v>
      </c>
      <c r="G2928" s="2">
        <v>44342</v>
      </c>
      <c r="H2928" s="2">
        <v>44338</v>
      </c>
      <c r="I2928" s="2">
        <v>44795</v>
      </c>
      <c r="J2928" s="19">
        <f t="shared" si="45"/>
        <v>44703</v>
      </c>
      <c r="K2928" s="2">
        <v>44703</v>
      </c>
      <c r="L2928" s="5" t="s">
        <v>31</v>
      </c>
      <c r="M2928" t="s">
        <v>77</v>
      </c>
      <c r="N2928" t="s">
        <v>32</v>
      </c>
      <c r="O2928" t="s">
        <v>64</v>
      </c>
      <c r="P2928" t="s">
        <v>65</v>
      </c>
      <c r="Q2928" t="s">
        <v>11165</v>
      </c>
      <c r="R2928" t="s">
        <v>67</v>
      </c>
      <c r="S2928" t="s">
        <v>79</v>
      </c>
      <c r="T2928" t="s">
        <v>80</v>
      </c>
      <c r="U2928" t="s">
        <v>7399</v>
      </c>
      <c r="V2928" t="s">
        <v>7400</v>
      </c>
      <c r="W2928" t="s">
        <v>82</v>
      </c>
    </row>
    <row r="2929" spans="1:23" hidden="1" x14ac:dyDescent="0.2">
      <c r="A2929" t="s">
        <v>57</v>
      </c>
      <c r="B2929" t="s">
        <v>11166</v>
      </c>
      <c r="C2929" t="s">
        <v>336</v>
      </c>
      <c r="D2929" t="s">
        <v>11167</v>
      </c>
      <c r="E2929" t="s">
        <v>136</v>
      </c>
      <c r="F2929" t="s">
        <v>4784</v>
      </c>
      <c r="G2929" s="2">
        <v>44342</v>
      </c>
      <c r="H2929" s="2">
        <v>44337</v>
      </c>
      <c r="I2929" s="2">
        <v>44722</v>
      </c>
      <c r="J2929" s="19">
        <f t="shared" si="45"/>
        <v>44702</v>
      </c>
      <c r="K2929" s="2">
        <v>44702</v>
      </c>
      <c r="L2929" s="5" t="s">
        <v>31</v>
      </c>
      <c r="M2929" t="s">
        <v>63</v>
      </c>
      <c r="N2929" t="s">
        <v>32</v>
      </c>
      <c r="O2929" t="s">
        <v>64</v>
      </c>
      <c r="P2929" t="s">
        <v>65</v>
      </c>
      <c r="Q2929" t="s">
        <v>945</v>
      </c>
      <c r="R2929" t="s">
        <v>630</v>
      </c>
      <c r="S2929" t="s">
        <v>79</v>
      </c>
      <c r="T2929" t="s">
        <v>298</v>
      </c>
      <c r="U2929" t="s">
        <v>11168</v>
      </c>
      <c r="V2929" t="s">
        <v>11169</v>
      </c>
      <c r="W2929" t="s">
        <v>71</v>
      </c>
    </row>
    <row r="2930" spans="1:23" hidden="1" x14ac:dyDescent="0.2">
      <c r="A2930" t="s">
        <v>57</v>
      </c>
      <c r="B2930" t="s">
        <v>11170</v>
      </c>
      <c r="C2930" t="s">
        <v>11171</v>
      </c>
      <c r="D2930" t="s">
        <v>11172</v>
      </c>
      <c r="E2930" t="s">
        <v>176</v>
      </c>
      <c r="F2930" t="s">
        <v>1435</v>
      </c>
      <c r="G2930" s="2">
        <v>44342</v>
      </c>
      <c r="H2930" s="2">
        <v>44337</v>
      </c>
      <c r="I2930" s="2">
        <v>44548</v>
      </c>
      <c r="J2930" s="19">
        <f t="shared" si="45"/>
        <v>44702</v>
      </c>
      <c r="K2930" s="2">
        <v>44702</v>
      </c>
      <c r="L2930" s="5" t="s">
        <v>6</v>
      </c>
      <c r="M2930" t="s">
        <v>98</v>
      </c>
      <c r="N2930" t="s">
        <v>32</v>
      </c>
      <c r="O2930" t="s">
        <v>64</v>
      </c>
      <c r="P2930" t="s">
        <v>65</v>
      </c>
      <c r="Q2930" t="s">
        <v>487</v>
      </c>
      <c r="R2930" t="s">
        <v>67</v>
      </c>
      <c r="S2930" t="s">
        <v>100</v>
      </c>
      <c r="T2930" t="s">
        <v>80</v>
      </c>
      <c r="U2930" t="s">
        <v>1436</v>
      </c>
      <c r="V2930" t="s">
        <v>1437</v>
      </c>
      <c r="W2930" t="s">
        <v>103</v>
      </c>
    </row>
    <row r="2931" spans="1:23" hidden="1" x14ac:dyDescent="0.2">
      <c r="A2931" t="s">
        <v>57</v>
      </c>
      <c r="B2931" t="s">
        <v>11173</v>
      </c>
      <c r="C2931" t="s">
        <v>11171</v>
      </c>
      <c r="D2931" t="s">
        <v>11174</v>
      </c>
      <c r="E2931" t="s">
        <v>176</v>
      </c>
      <c r="F2931" t="s">
        <v>1138</v>
      </c>
      <c r="G2931" s="2">
        <v>44342</v>
      </c>
      <c r="H2931" s="2">
        <v>44337</v>
      </c>
      <c r="I2931" s="2">
        <v>44697</v>
      </c>
      <c r="J2931" s="19">
        <f t="shared" si="45"/>
        <v>44702</v>
      </c>
      <c r="K2931" s="2">
        <v>44702</v>
      </c>
      <c r="L2931" s="5" t="s">
        <v>6</v>
      </c>
      <c r="M2931" t="s">
        <v>98</v>
      </c>
      <c r="N2931" t="s">
        <v>32</v>
      </c>
      <c r="O2931" t="s">
        <v>64</v>
      </c>
      <c r="P2931" t="s">
        <v>65</v>
      </c>
      <c r="Q2931" t="s">
        <v>487</v>
      </c>
      <c r="R2931" t="s">
        <v>67</v>
      </c>
      <c r="S2931" t="s">
        <v>100</v>
      </c>
      <c r="T2931" t="s">
        <v>80</v>
      </c>
      <c r="U2931" t="s">
        <v>5230</v>
      </c>
      <c r="V2931" t="s">
        <v>5231</v>
      </c>
      <c r="W2931" t="s">
        <v>103</v>
      </c>
    </row>
    <row r="2932" spans="1:23" hidden="1" x14ac:dyDescent="0.2">
      <c r="A2932" t="s">
        <v>57</v>
      </c>
      <c r="B2932" t="s">
        <v>11175</v>
      </c>
      <c r="C2932" t="s">
        <v>2578</v>
      </c>
      <c r="D2932" t="s">
        <v>11176</v>
      </c>
      <c r="E2932" t="s">
        <v>61</v>
      </c>
      <c r="F2932" t="s">
        <v>1777</v>
      </c>
      <c r="G2932" s="2">
        <v>44342</v>
      </c>
      <c r="H2932" s="2">
        <v>44337</v>
      </c>
      <c r="I2932" s="2">
        <v>44629</v>
      </c>
      <c r="J2932" s="19">
        <f t="shared" si="45"/>
        <v>44702</v>
      </c>
      <c r="K2932" s="2">
        <v>44702</v>
      </c>
      <c r="L2932" s="5" t="s">
        <v>6</v>
      </c>
      <c r="M2932" t="s">
        <v>269</v>
      </c>
      <c r="N2932" t="s">
        <v>32</v>
      </c>
      <c r="O2932" t="s">
        <v>64</v>
      </c>
      <c r="P2932" t="s">
        <v>65</v>
      </c>
      <c r="Q2932" t="s">
        <v>8216</v>
      </c>
      <c r="R2932" t="s">
        <v>67</v>
      </c>
      <c r="S2932" t="s">
        <v>280</v>
      </c>
      <c r="T2932" t="s">
        <v>69</v>
      </c>
      <c r="U2932" t="s">
        <v>11177</v>
      </c>
      <c r="V2932" t="s">
        <v>11176</v>
      </c>
      <c r="W2932" t="s">
        <v>274</v>
      </c>
    </row>
    <row r="2933" spans="1:23" hidden="1" x14ac:dyDescent="0.2">
      <c r="A2933" t="s">
        <v>57</v>
      </c>
      <c r="B2933" t="s">
        <v>11178</v>
      </c>
      <c r="C2933" t="s">
        <v>11179</v>
      </c>
      <c r="D2933" t="s">
        <v>11180</v>
      </c>
      <c r="E2933" t="s">
        <v>136</v>
      </c>
      <c r="F2933" t="s">
        <v>4784</v>
      </c>
      <c r="G2933" s="2">
        <v>44342</v>
      </c>
      <c r="H2933" s="2">
        <v>44337</v>
      </c>
      <c r="I2933" s="2">
        <v>44722</v>
      </c>
      <c r="J2933" s="19">
        <f t="shared" si="45"/>
        <v>44702</v>
      </c>
      <c r="K2933" s="2">
        <v>44702</v>
      </c>
      <c r="L2933" s="5" t="s">
        <v>31</v>
      </c>
      <c r="M2933" t="s">
        <v>63</v>
      </c>
      <c r="N2933" t="s">
        <v>32</v>
      </c>
      <c r="O2933" t="s">
        <v>64</v>
      </c>
      <c r="P2933" t="s">
        <v>65</v>
      </c>
      <c r="Q2933" t="s">
        <v>463</v>
      </c>
      <c r="R2933" t="s">
        <v>630</v>
      </c>
      <c r="S2933" t="s">
        <v>79</v>
      </c>
      <c r="T2933" t="s">
        <v>298</v>
      </c>
      <c r="U2933" t="s">
        <v>11181</v>
      </c>
      <c r="V2933" t="s">
        <v>11182</v>
      </c>
      <c r="W2933" t="s">
        <v>71</v>
      </c>
    </row>
    <row r="2934" spans="1:23" hidden="1" x14ac:dyDescent="0.2">
      <c r="A2934" t="s">
        <v>57</v>
      </c>
      <c r="B2934" t="s">
        <v>11183</v>
      </c>
      <c r="C2934" t="s">
        <v>7522</v>
      </c>
      <c r="D2934" t="s">
        <v>11184</v>
      </c>
      <c r="E2934" t="s">
        <v>136</v>
      </c>
      <c r="F2934" t="s">
        <v>6767</v>
      </c>
      <c r="G2934" s="2">
        <v>44342</v>
      </c>
      <c r="H2934" s="2">
        <v>44338</v>
      </c>
      <c r="I2934" s="2">
        <v>44739</v>
      </c>
      <c r="J2934" s="19">
        <f t="shared" si="45"/>
        <v>44703</v>
      </c>
      <c r="K2934" s="2">
        <v>44703</v>
      </c>
      <c r="L2934" s="5" t="s">
        <v>31</v>
      </c>
      <c r="M2934" t="s">
        <v>63</v>
      </c>
      <c r="N2934" t="s">
        <v>32</v>
      </c>
      <c r="O2934" t="s">
        <v>64</v>
      </c>
      <c r="P2934" t="s">
        <v>65</v>
      </c>
      <c r="Q2934" t="s">
        <v>8216</v>
      </c>
      <c r="R2934" t="s">
        <v>630</v>
      </c>
      <c r="S2934" t="s">
        <v>79</v>
      </c>
      <c r="T2934" t="s">
        <v>298</v>
      </c>
      <c r="U2934" t="s">
        <v>11185</v>
      </c>
      <c r="V2934" t="s">
        <v>11184</v>
      </c>
      <c r="W2934" t="s">
        <v>71</v>
      </c>
    </row>
    <row r="2935" spans="1:23" hidden="1" x14ac:dyDescent="0.2">
      <c r="A2935" t="s">
        <v>57</v>
      </c>
      <c r="B2935" t="s">
        <v>11186</v>
      </c>
      <c r="C2935" t="s">
        <v>11187</v>
      </c>
      <c r="D2935" t="s">
        <v>11188</v>
      </c>
      <c r="E2935" t="s">
        <v>804</v>
      </c>
      <c r="F2935" t="s">
        <v>8061</v>
      </c>
      <c r="G2935" s="2">
        <v>44343</v>
      </c>
      <c r="H2935" s="2">
        <v>44333</v>
      </c>
      <c r="I2935" s="2">
        <v>44627</v>
      </c>
      <c r="J2935" s="19">
        <f t="shared" si="45"/>
        <v>44698</v>
      </c>
      <c r="K2935" s="2">
        <v>44698</v>
      </c>
      <c r="L2935" s="5" t="s">
        <v>6</v>
      </c>
      <c r="M2935" t="s">
        <v>294</v>
      </c>
      <c r="N2935" t="s">
        <v>32</v>
      </c>
      <c r="O2935" t="s">
        <v>64</v>
      </c>
      <c r="P2935" t="s">
        <v>65</v>
      </c>
      <c r="Q2935" t="s">
        <v>8316</v>
      </c>
      <c r="R2935" t="s">
        <v>296</v>
      </c>
      <c r="S2935" t="s">
        <v>297</v>
      </c>
      <c r="T2935" t="s">
        <v>298</v>
      </c>
      <c r="U2935" t="s">
        <v>299</v>
      </c>
      <c r="V2935" t="s">
        <v>299</v>
      </c>
      <c r="W2935" t="s">
        <v>299</v>
      </c>
    </row>
    <row r="2936" spans="1:23" hidden="1" x14ac:dyDescent="0.2">
      <c r="A2936" t="s">
        <v>57</v>
      </c>
      <c r="B2936" t="s">
        <v>11189</v>
      </c>
      <c r="C2936" t="s">
        <v>11187</v>
      </c>
      <c r="D2936" t="s">
        <v>11190</v>
      </c>
      <c r="E2936" t="s">
        <v>804</v>
      </c>
      <c r="F2936" t="s">
        <v>11191</v>
      </c>
      <c r="G2936" s="2">
        <v>44343</v>
      </c>
      <c r="H2936" s="2">
        <v>44333</v>
      </c>
      <c r="I2936" s="2">
        <v>44415</v>
      </c>
      <c r="J2936" s="19">
        <f t="shared" si="45"/>
        <v>44698</v>
      </c>
      <c r="K2936" s="2">
        <v>44698</v>
      </c>
      <c r="L2936" s="5" t="s">
        <v>6</v>
      </c>
      <c r="M2936" t="s">
        <v>63</v>
      </c>
      <c r="N2936" t="s">
        <v>32</v>
      </c>
      <c r="O2936" t="s">
        <v>64</v>
      </c>
      <c r="P2936" t="s">
        <v>65</v>
      </c>
      <c r="Q2936" t="s">
        <v>8264</v>
      </c>
      <c r="R2936" t="s">
        <v>67</v>
      </c>
      <c r="S2936" t="s">
        <v>68</v>
      </c>
      <c r="T2936" t="s">
        <v>69</v>
      </c>
      <c r="U2936" t="s">
        <v>11192</v>
      </c>
      <c r="V2936" t="s">
        <v>11190</v>
      </c>
      <c r="W2936" t="s">
        <v>71</v>
      </c>
    </row>
    <row r="2937" spans="1:23" hidden="1" x14ac:dyDescent="0.2">
      <c r="A2937" t="s">
        <v>57</v>
      </c>
      <c r="B2937" t="s">
        <v>11193</v>
      </c>
      <c r="C2937" t="s">
        <v>11194</v>
      </c>
      <c r="D2937" t="s">
        <v>11195</v>
      </c>
      <c r="E2937" t="s">
        <v>136</v>
      </c>
      <c r="F2937" t="s">
        <v>1094</v>
      </c>
      <c r="G2937" s="2">
        <v>44343</v>
      </c>
      <c r="H2937" s="2">
        <v>44338</v>
      </c>
      <c r="I2937" s="2">
        <v>44695</v>
      </c>
      <c r="J2937" s="19">
        <f t="shared" si="45"/>
        <v>44703</v>
      </c>
      <c r="K2937" s="2">
        <v>44703</v>
      </c>
      <c r="L2937" s="5" t="s">
        <v>6</v>
      </c>
      <c r="M2937" t="s">
        <v>63</v>
      </c>
      <c r="N2937" t="s">
        <v>32</v>
      </c>
      <c r="O2937" t="s">
        <v>64</v>
      </c>
      <c r="P2937" t="s">
        <v>65</v>
      </c>
      <c r="Q2937" t="s">
        <v>8302</v>
      </c>
      <c r="R2937" t="s">
        <v>630</v>
      </c>
      <c r="S2937" t="s">
        <v>79</v>
      </c>
      <c r="T2937" t="s">
        <v>298</v>
      </c>
      <c r="U2937" t="s">
        <v>11196</v>
      </c>
      <c r="V2937" t="s">
        <v>11197</v>
      </c>
      <c r="W2937" t="s">
        <v>71</v>
      </c>
    </row>
    <row r="2938" spans="1:23" hidden="1" x14ac:dyDescent="0.2">
      <c r="A2938" t="s">
        <v>57</v>
      </c>
      <c r="B2938" t="s">
        <v>11198</v>
      </c>
      <c r="C2938" t="s">
        <v>11194</v>
      </c>
      <c r="D2938" t="s">
        <v>11199</v>
      </c>
      <c r="E2938" t="s">
        <v>136</v>
      </c>
      <c r="F2938" t="s">
        <v>1094</v>
      </c>
      <c r="G2938" s="2">
        <v>44343</v>
      </c>
      <c r="H2938" s="2">
        <v>44338</v>
      </c>
      <c r="I2938" s="2">
        <v>44772</v>
      </c>
      <c r="J2938" s="19">
        <f t="shared" si="45"/>
        <v>44703</v>
      </c>
      <c r="K2938" s="2">
        <v>44703</v>
      </c>
      <c r="L2938" s="5" t="s">
        <v>31</v>
      </c>
      <c r="M2938" t="s">
        <v>63</v>
      </c>
      <c r="N2938" t="s">
        <v>32</v>
      </c>
      <c r="O2938" t="s">
        <v>64</v>
      </c>
      <c r="P2938" t="s">
        <v>65</v>
      </c>
      <c r="Q2938" t="s">
        <v>8216</v>
      </c>
      <c r="R2938" t="s">
        <v>67</v>
      </c>
      <c r="S2938" t="s">
        <v>79</v>
      </c>
      <c r="T2938" t="s">
        <v>69</v>
      </c>
      <c r="U2938" t="s">
        <v>11200</v>
      </c>
      <c r="V2938" t="s">
        <v>11199</v>
      </c>
      <c r="W2938" t="s">
        <v>71</v>
      </c>
    </row>
    <row r="2939" spans="1:23" hidden="1" x14ac:dyDescent="0.2">
      <c r="A2939" t="s">
        <v>57</v>
      </c>
      <c r="B2939" t="s">
        <v>11201</v>
      </c>
      <c r="C2939" t="s">
        <v>11202</v>
      </c>
      <c r="D2939" t="s">
        <v>11203</v>
      </c>
      <c r="E2939" t="s">
        <v>176</v>
      </c>
      <c r="F2939" t="s">
        <v>1138</v>
      </c>
      <c r="G2939" s="2">
        <v>44343</v>
      </c>
      <c r="H2939" s="2">
        <v>44337</v>
      </c>
      <c r="I2939" s="2">
        <v>44702</v>
      </c>
      <c r="J2939" s="19">
        <f t="shared" si="45"/>
        <v>44702</v>
      </c>
      <c r="K2939" s="2">
        <v>44702</v>
      </c>
      <c r="L2939" s="5" t="s">
        <v>6</v>
      </c>
      <c r="M2939" t="s">
        <v>98</v>
      </c>
      <c r="N2939" t="s">
        <v>32</v>
      </c>
      <c r="O2939" t="s">
        <v>64</v>
      </c>
      <c r="P2939" t="s">
        <v>65</v>
      </c>
      <c r="Q2939" t="s">
        <v>8316</v>
      </c>
      <c r="R2939" t="s">
        <v>67</v>
      </c>
      <c r="S2939" t="s">
        <v>100</v>
      </c>
      <c r="T2939" t="s">
        <v>80</v>
      </c>
      <c r="U2939" t="s">
        <v>5230</v>
      </c>
      <c r="V2939" t="s">
        <v>5231</v>
      </c>
      <c r="W2939" t="s">
        <v>103</v>
      </c>
    </row>
    <row r="2940" spans="1:23" hidden="1" x14ac:dyDescent="0.2">
      <c r="A2940" t="s">
        <v>57</v>
      </c>
      <c r="B2940" t="s">
        <v>11204</v>
      </c>
      <c r="C2940" t="s">
        <v>11202</v>
      </c>
      <c r="D2940" t="s">
        <v>11205</v>
      </c>
      <c r="E2940" t="s">
        <v>176</v>
      </c>
      <c r="F2940" t="s">
        <v>1435</v>
      </c>
      <c r="G2940" s="2">
        <v>44343</v>
      </c>
      <c r="H2940" s="2">
        <v>44337</v>
      </c>
      <c r="I2940" s="2">
        <v>44548</v>
      </c>
      <c r="J2940" s="19">
        <f t="shared" si="45"/>
        <v>44702</v>
      </c>
      <c r="K2940" s="2">
        <v>44702</v>
      </c>
      <c r="L2940" s="5" t="s">
        <v>6</v>
      </c>
      <c r="M2940" t="s">
        <v>98</v>
      </c>
      <c r="N2940" t="s">
        <v>32</v>
      </c>
      <c r="O2940" t="s">
        <v>64</v>
      </c>
      <c r="P2940" t="s">
        <v>65</v>
      </c>
      <c r="Q2940" t="s">
        <v>487</v>
      </c>
      <c r="R2940" t="s">
        <v>67</v>
      </c>
      <c r="S2940" t="s">
        <v>100</v>
      </c>
      <c r="T2940" t="s">
        <v>80</v>
      </c>
      <c r="U2940" t="s">
        <v>5234</v>
      </c>
      <c r="V2940" t="s">
        <v>5235</v>
      </c>
      <c r="W2940" t="s">
        <v>103</v>
      </c>
    </row>
    <row r="2941" spans="1:23" hidden="1" x14ac:dyDescent="0.2">
      <c r="A2941" t="s">
        <v>57</v>
      </c>
      <c r="B2941" t="s">
        <v>11206</v>
      </c>
      <c r="C2941" t="s">
        <v>11207</v>
      </c>
      <c r="D2941" t="s">
        <v>11208</v>
      </c>
      <c r="E2941" t="s">
        <v>107</v>
      </c>
      <c r="F2941" t="s">
        <v>493</v>
      </c>
      <c r="G2941" s="2">
        <v>44343</v>
      </c>
      <c r="H2941" s="2">
        <v>44333</v>
      </c>
      <c r="I2941" s="2">
        <v>44579</v>
      </c>
      <c r="J2941" s="19">
        <f t="shared" si="45"/>
        <v>44698</v>
      </c>
      <c r="K2941" s="2">
        <v>44698</v>
      </c>
      <c r="L2941" s="5" t="s">
        <v>6</v>
      </c>
      <c r="M2941" t="s">
        <v>63</v>
      </c>
      <c r="N2941" t="s">
        <v>32</v>
      </c>
      <c r="O2941" t="s">
        <v>64</v>
      </c>
      <c r="P2941" t="s">
        <v>65</v>
      </c>
      <c r="Q2941" t="s">
        <v>8701</v>
      </c>
      <c r="R2941" t="s">
        <v>630</v>
      </c>
      <c r="S2941" t="s">
        <v>79</v>
      </c>
      <c r="T2941" t="s">
        <v>298</v>
      </c>
      <c r="U2941" t="s">
        <v>11209</v>
      </c>
      <c r="V2941" t="s">
        <v>11208</v>
      </c>
      <c r="W2941" t="s">
        <v>71</v>
      </c>
    </row>
    <row r="2942" spans="1:23" hidden="1" x14ac:dyDescent="0.2">
      <c r="A2942" t="s">
        <v>57</v>
      </c>
      <c r="B2942" t="s">
        <v>11210</v>
      </c>
      <c r="C2942" t="s">
        <v>11211</v>
      </c>
      <c r="D2942" t="s">
        <v>11212</v>
      </c>
      <c r="E2942" t="s">
        <v>176</v>
      </c>
      <c r="F2942" t="s">
        <v>1163</v>
      </c>
      <c r="G2942" s="2">
        <v>44343</v>
      </c>
      <c r="H2942" s="2">
        <v>44337</v>
      </c>
      <c r="I2942" s="2">
        <v>44665</v>
      </c>
      <c r="J2942" s="19">
        <f t="shared" si="45"/>
        <v>44702</v>
      </c>
      <c r="K2942" s="2">
        <v>44702</v>
      </c>
      <c r="L2942" s="5" t="s">
        <v>6</v>
      </c>
      <c r="M2942" t="s">
        <v>77</v>
      </c>
      <c r="N2942" t="s">
        <v>32</v>
      </c>
      <c r="O2942" t="s">
        <v>64</v>
      </c>
      <c r="P2942" t="s">
        <v>65</v>
      </c>
      <c r="Q2942" t="s">
        <v>463</v>
      </c>
      <c r="R2942" t="s">
        <v>67</v>
      </c>
      <c r="S2942" t="s">
        <v>79</v>
      </c>
      <c r="T2942" t="s">
        <v>80</v>
      </c>
      <c r="U2942" t="s">
        <v>1933</v>
      </c>
      <c r="V2942" t="s">
        <v>1934</v>
      </c>
      <c r="W2942" t="s">
        <v>82</v>
      </c>
    </row>
    <row r="2943" spans="1:23" hidden="1" x14ac:dyDescent="0.2">
      <c r="A2943" t="s">
        <v>57</v>
      </c>
      <c r="B2943" t="s">
        <v>11213</v>
      </c>
      <c r="C2943" t="s">
        <v>7166</v>
      </c>
      <c r="D2943" t="s">
        <v>11214</v>
      </c>
      <c r="E2943" t="s">
        <v>176</v>
      </c>
      <c r="F2943" t="s">
        <v>1156</v>
      </c>
      <c r="G2943" s="2">
        <v>44343</v>
      </c>
      <c r="H2943" s="2">
        <v>44337</v>
      </c>
      <c r="I2943" s="2">
        <v>44461</v>
      </c>
      <c r="J2943" s="19">
        <f t="shared" si="45"/>
        <v>44702</v>
      </c>
      <c r="K2943" s="2">
        <v>44702</v>
      </c>
      <c r="L2943" s="5" t="s">
        <v>6</v>
      </c>
      <c r="M2943" t="s">
        <v>138</v>
      </c>
      <c r="N2943" t="s">
        <v>32</v>
      </c>
      <c r="O2943" t="s">
        <v>64</v>
      </c>
      <c r="P2943" t="s">
        <v>65</v>
      </c>
      <c r="Q2943" t="s">
        <v>463</v>
      </c>
      <c r="R2943" t="s">
        <v>630</v>
      </c>
      <c r="S2943" t="s">
        <v>631</v>
      </c>
      <c r="T2943" t="s">
        <v>298</v>
      </c>
      <c r="U2943" t="s">
        <v>11215</v>
      </c>
      <c r="V2943" t="s">
        <v>11214</v>
      </c>
      <c r="W2943" t="s">
        <v>142</v>
      </c>
    </row>
    <row r="2944" spans="1:23" hidden="1" x14ac:dyDescent="0.2">
      <c r="A2944" t="s">
        <v>57</v>
      </c>
      <c r="B2944" t="s">
        <v>11216</v>
      </c>
      <c r="C2944" t="s">
        <v>7166</v>
      </c>
      <c r="D2944" t="s">
        <v>11217</v>
      </c>
      <c r="E2944" t="s">
        <v>176</v>
      </c>
      <c r="F2944" t="s">
        <v>1156</v>
      </c>
      <c r="G2944" s="2">
        <v>44343</v>
      </c>
      <c r="H2944" s="2">
        <v>44337</v>
      </c>
      <c r="I2944" s="2">
        <v>44608</v>
      </c>
      <c r="J2944" s="19">
        <f t="shared" si="45"/>
        <v>44702</v>
      </c>
      <c r="K2944" s="2">
        <v>44702</v>
      </c>
      <c r="L2944" s="5" t="s">
        <v>6</v>
      </c>
      <c r="M2944" t="s">
        <v>269</v>
      </c>
      <c r="N2944" t="s">
        <v>32</v>
      </c>
      <c r="O2944" t="s">
        <v>64</v>
      </c>
      <c r="P2944" t="s">
        <v>65</v>
      </c>
      <c r="Q2944" t="s">
        <v>463</v>
      </c>
      <c r="R2944" t="s">
        <v>201</v>
      </c>
      <c r="S2944" t="s">
        <v>271</v>
      </c>
      <c r="T2944" t="s">
        <v>202</v>
      </c>
      <c r="U2944" t="s">
        <v>11218</v>
      </c>
      <c r="V2944" t="s">
        <v>11217</v>
      </c>
      <c r="W2944" t="s">
        <v>274</v>
      </c>
    </row>
    <row r="2945" spans="1:23" hidden="1" x14ac:dyDescent="0.2">
      <c r="A2945" t="s">
        <v>57</v>
      </c>
      <c r="B2945" t="s">
        <v>11219</v>
      </c>
      <c r="C2945" t="s">
        <v>7113</v>
      </c>
      <c r="D2945" t="s">
        <v>11220</v>
      </c>
      <c r="E2945" t="s">
        <v>176</v>
      </c>
      <c r="F2945" t="s">
        <v>1116</v>
      </c>
      <c r="G2945" s="2">
        <v>44343</v>
      </c>
      <c r="H2945" s="2">
        <v>44337</v>
      </c>
      <c r="I2945" s="2">
        <v>44530</v>
      </c>
      <c r="J2945" s="19">
        <f t="shared" si="45"/>
        <v>44702</v>
      </c>
      <c r="K2945" s="2">
        <v>44702</v>
      </c>
      <c r="L2945" s="5" t="s">
        <v>6</v>
      </c>
      <c r="M2945" t="s">
        <v>98</v>
      </c>
      <c r="N2945" t="s">
        <v>32</v>
      </c>
      <c r="O2945" t="s">
        <v>64</v>
      </c>
      <c r="P2945" t="s">
        <v>65</v>
      </c>
      <c r="Q2945" t="s">
        <v>487</v>
      </c>
      <c r="R2945" t="s">
        <v>67</v>
      </c>
      <c r="S2945" t="s">
        <v>100</v>
      </c>
      <c r="T2945" t="s">
        <v>80</v>
      </c>
      <c r="U2945" t="s">
        <v>2641</v>
      </c>
      <c r="V2945" t="s">
        <v>2642</v>
      </c>
      <c r="W2945" t="s">
        <v>103</v>
      </c>
    </row>
    <row r="2946" spans="1:23" hidden="1" x14ac:dyDescent="0.2">
      <c r="A2946" t="s">
        <v>57</v>
      </c>
      <c r="B2946" t="s">
        <v>11221</v>
      </c>
      <c r="C2946" t="s">
        <v>11222</v>
      </c>
      <c r="D2946" t="s">
        <v>11223</v>
      </c>
      <c r="E2946" t="s">
        <v>136</v>
      </c>
      <c r="F2946" t="s">
        <v>4784</v>
      </c>
      <c r="G2946" s="2">
        <v>44343</v>
      </c>
      <c r="H2946" s="2">
        <v>44337</v>
      </c>
      <c r="I2946" s="2">
        <v>44795</v>
      </c>
      <c r="J2946" s="19">
        <f t="shared" ref="J2946:J3009" si="46">H2946+365</f>
        <v>44702</v>
      </c>
      <c r="K2946" s="2">
        <v>44702</v>
      </c>
      <c r="L2946" s="5" t="s">
        <v>31</v>
      </c>
      <c r="M2946" t="s">
        <v>63</v>
      </c>
      <c r="N2946" t="s">
        <v>32</v>
      </c>
      <c r="O2946" t="s">
        <v>64</v>
      </c>
      <c r="P2946" t="s">
        <v>65</v>
      </c>
      <c r="Q2946" t="s">
        <v>10630</v>
      </c>
      <c r="R2946" t="s">
        <v>67</v>
      </c>
      <c r="S2946" t="s">
        <v>125</v>
      </c>
      <c r="T2946" t="s">
        <v>69</v>
      </c>
      <c r="U2946" t="s">
        <v>11224</v>
      </c>
      <c r="V2946" t="s">
        <v>11223</v>
      </c>
      <c r="W2946" t="s">
        <v>71</v>
      </c>
    </row>
    <row r="2947" spans="1:23" hidden="1" x14ac:dyDescent="0.2">
      <c r="A2947" t="s">
        <v>57</v>
      </c>
      <c r="B2947" t="s">
        <v>11225</v>
      </c>
      <c r="C2947" t="s">
        <v>11226</v>
      </c>
      <c r="D2947" t="s">
        <v>11227</v>
      </c>
      <c r="E2947" t="s">
        <v>136</v>
      </c>
      <c r="F2947" t="s">
        <v>11228</v>
      </c>
      <c r="G2947" s="2">
        <v>44343</v>
      </c>
      <c r="H2947" s="2">
        <v>44338</v>
      </c>
      <c r="I2947" s="2">
        <v>44725</v>
      </c>
      <c r="J2947" s="19">
        <f t="shared" si="46"/>
        <v>44703</v>
      </c>
      <c r="K2947" s="2">
        <v>44703</v>
      </c>
      <c r="L2947" s="5" t="s">
        <v>31</v>
      </c>
      <c r="M2947" t="s">
        <v>63</v>
      </c>
      <c r="N2947" t="s">
        <v>32</v>
      </c>
      <c r="O2947" t="s">
        <v>64</v>
      </c>
      <c r="P2947" t="s">
        <v>65</v>
      </c>
      <c r="Q2947" t="s">
        <v>8216</v>
      </c>
      <c r="R2947" t="s">
        <v>630</v>
      </c>
      <c r="S2947" t="s">
        <v>79</v>
      </c>
      <c r="T2947" t="s">
        <v>298</v>
      </c>
      <c r="U2947" t="s">
        <v>11229</v>
      </c>
      <c r="V2947" t="s">
        <v>11227</v>
      </c>
      <c r="W2947" t="s">
        <v>71</v>
      </c>
    </row>
    <row r="2948" spans="1:23" hidden="1" x14ac:dyDescent="0.2">
      <c r="A2948" t="s">
        <v>57</v>
      </c>
      <c r="B2948" t="s">
        <v>11230</v>
      </c>
      <c r="C2948" t="s">
        <v>10301</v>
      </c>
      <c r="D2948" t="s">
        <v>11231</v>
      </c>
      <c r="E2948" t="s">
        <v>136</v>
      </c>
      <c r="F2948" t="s">
        <v>11232</v>
      </c>
      <c r="G2948" s="2">
        <v>44343</v>
      </c>
      <c r="H2948" s="2">
        <v>44340</v>
      </c>
      <c r="I2948" s="2">
        <v>44762</v>
      </c>
      <c r="J2948" s="19">
        <f t="shared" si="46"/>
        <v>44705</v>
      </c>
      <c r="K2948" s="2">
        <v>44705</v>
      </c>
      <c r="L2948" s="5" t="s">
        <v>31</v>
      </c>
      <c r="M2948" t="s">
        <v>88</v>
      </c>
      <c r="N2948" t="s">
        <v>32</v>
      </c>
      <c r="O2948" t="s">
        <v>64</v>
      </c>
      <c r="P2948" t="s">
        <v>65</v>
      </c>
      <c r="Q2948" t="s">
        <v>8264</v>
      </c>
      <c r="R2948" t="s">
        <v>67</v>
      </c>
      <c r="S2948" t="s">
        <v>90</v>
      </c>
      <c r="T2948" t="s">
        <v>80</v>
      </c>
      <c r="U2948" t="s">
        <v>11233</v>
      </c>
      <c r="V2948" t="s">
        <v>11231</v>
      </c>
      <c r="W2948" t="s">
        <v>92</v>
      </c>
    </row>
    <row r="2949" spans="1:23" hidden="1" x14ac:dyDescent="0.2">
      <c r="A2949" t="s">
        <v>57</v>
      </c>
      <c r="B2949" t="s">
        <v>11234</v>
      </c>
      <c r="C2949" t="s">
        <v>11235</v>
      </c>
      <c r="D2949" t="s">
        <v>11236</v>
      </c>
      <c r="E2949" t="s">
        <v>107</v>
      </c>
      <c r="F2949" t="s">
        <v>8176</v>
      </c>
      <c r="G2949" s="2">
        <v>44343</v>
      </c>
      <c r="H2949" s="2">
        <v>44343</v>
      </c>
      <c r="I2949" s="2">
        <v>44820</v>
      </c>
      <c r="J2949" s="19">
        <f t="shared" si="46"/>
        <v>44708</v>
      </c>
      <c r="K2949" s="2">
        <v>44708</v>
      </c>
      <c r="L2949" s="5" t="s">
        <v>31</v>
      </c>
      <c r="M2949" t="s">
        <v>63</v>
      </c>
      <c r="N2949" t="s">
        <v>32</v>
      </c>
      <c r="O2949" t="s">
        <v>64</v>
      </c>
      <c r="P2949" t="s">
        <v>65</v>
      </c>
      <c r="Q2949" t="s">
        <v>482</v>
      </c>
      <c r="R2949" t="s">
        <v>201</v>
      </c>
      <c r="S2949" t="s">
        <v>583</v>
      </c>
      <c r="T2949" t="s">
        <v>202</v>
      </c>
      <c r="U2949" t="s">
        <v>11237</v>
      </c>
      <c r="V2949" t="s">
        <v>11236</v>
      </c>
      <c r="W2949" t="s">
        <v>71</v>
      </c>
    </row>
    <row r="2950" spans="1:23" hidden="1" x14ac:dyDescent="0.2">
      <c r="A2950" t="s">
        <v>57</v>
      </c>
      <c r="B2950" t="s">
        <v>11238</v>
      </c>
      <c r="C2950" t="s">
        <v>7113</v>
      </c>
      <c r="D2950" t="s">
        <v>11239</v>
      </c>
      <c r="E2950" t="s">
        <v>176</v>
      </c>
      <c r="F2950" t="s">
        <v>1200</v>
      </c>
      <c r="G2950" s="2">
        <v>44343</v>
      </c>
      <c r="H2950" s="2">
        <v>44337</v>
      </c>
      <c r="I2950" s="2">
        <v>44620</v>
      </c>
      <c r="J2950" s="19">
        <f t="shared" si="46"/>
        <v>44702</v>
      </c>
      <c r="K2950" s="2">
        <v>44702</v>
      </c>
      <c r="L2950" s="5" t="s">
        <v>6</v>
      </c>
      <c r="M2950" t="s">
        <v>138</v>
      </c>
      <c r="N2950" t="s">
        <v>32</v>
      </c>
      <c r="O2950" t="s">
        <v>64</v>
      </c>
      <c r="P2950" t="s">
        <v>65</v>
      </c>
      <c r="Q2950" t="s">
        <v>367</v>
      </c>
      <c r="R2950" t="s">
        <v>67</v>
      </c>
      <c r="S2950" t="s">
        <v>100</v>
      </c>
      <c r="T2950" t="s">
        <v>69</v>
      </c>
      <c r="U2950" t="s">
        <v>11240</v>
      </c>
      <c r="V2950" t="s">
        <v>11239</v>
      </c>
      <c r="W2950" t="s">
        <v>142</v>
      </c>
    </row>
    <row r="2951" spans="1:23" hidden="1" x14ac:dyDescent="0.2">
      <c r="A2951" t="s">
        <v>57</v>
      </c>
      <c r="B2951" t="s">
        <v>11241</v>
      </c>
      <c r="C2951" t="s">
        <v>4115</v>
      </c>
      <c r="D2951" t="s">
        <v>11242</v>
      </c>
      <c r="E2951" t="s">
        <v>136</v>
      </c>
      <c r="F2951" t="s">
        <v>6767</v>
      </c>
      <c r="G2951" s="2">
        <v>44343</v>
      </c>
      <c r="H2951" s="2">
        <v>44338</v>
      </c>
      <c r="I2951" s="2">
        <v>44767</v>
      </c>
      <c r="J2951" s="19">
        <f t="shared" si="46"/>
        <v>44703</v>
      </c>
      <c r="K2951" s="2">
        <v>44703</v>
      </c>
      <c r="L2951" s="5" t="s">
        <v>31</v>
      </c>
      <c r="M2951" t="s">
        <v>77</v>
      </c>
      <c r="N2951" t="s">
        <v>32</v>
      </c>
      <c r="O2951" t="s">
        <v>64</v>
      </c>
      <c r="P2951" t="s">
        <v>65</v>
      </c>
      <c r="Q2951" t="s">
        <v>8326</v>
      </c>
      <c r="R2951" t="s">
        <v>67</v>
      </c>
      <c r="S2951" t="s">
        <v>79</v>
      </c>
      <c r="T2951" t="s">
        <v>80</v>
      </c>
      <c r="U2951" t="s">
        <v>6923</v>
      </c>
      <c r="V2951" t="s">
        <v>6922</v>
      </c>
      <c r="W2951" t="s">
        <v>82</v>
      </c>
    </row>
    <row r="2952" spans="1:23" hidden="1" x14ac:dyDescent="0.2">
      <c r="A2952" t="s">
        <v>57</v>
      </c>
      <c r="B2952" t="s">
        <v>11243</v>
      </c>
      <c r="C2952" t="s">
        <v>11244</v>
      </c>
      <c r="D2952" t="s">
        <v>11245</v>
      </c>
      <c r="E2952" t="s">
        <v>804</v>
      </c>
      <c r="F2952" t="s">
        <v>3930</v>
      </c>
      <c r="G2952" s="2">
        <v>44343</v>
      </c>
      <c r="H2952" s="2">
        <v>44337</v>
      </c>
      <c r="I2952" s="2">
        <v>44739</v>
      </c>
      <c r="J2952" s="19">
        <f t="shared" si="46"/>
        <v>44702</v>
      </c>
      <c r="K2952" s="2">
        <v>44702</v>
      </c>
      <c r="L2952" s="5" t="s">
        <v>31</v>
      </c>
      <c r="M2952" t="s">
        <v>269</v>
      </c>
      <c r="N2952" t="s">
        <v>32</v>
      </c>
      <c r="O2952" t="s">
        <v>64</v>
      </c>
      <c r="P2952" t="s">
        <v>65</v>
      </c>
      <c r="Q2952" t="s">
        <v>8216</v>
      </c>
      <c r="R2952" t="s">
        <v>1207</v>
      </c>
      <c r="S2952" t="s">
        <v>280</v>
      </c>
      <c r="T2952" t="s">
        <v>69</v>
      </c>
      <c r="U2952" t="s">
        <v>11246</v>
      </c>
      <c r="V2952" t="s">
        <v>11245</v>
      </c>
      <c r="W2952" t="s">
        <v>274</v>
      </c>
    </row>
    <row r="2953" spans="1:23" hidden="1" x14ac:dyDescent="0.2">
      <c r="A2953" t="s">
        <v>57</v>
      </c>
      <c r="B2953" t="s">
        <v>11247</v>
      </c>
      <c r="C2953" t="s">
        <v>11248</v>
      </c>
      <c r="D2953" t="s">
        <v>11249</v>
      </c>
      <c r="E2953" t="s">
        <v>176</v>
      </c>
      <c r="F2953" t="s">
        <v>1435</v>
      </c>
      <c r="G2953" s="2">
        <v>44343</v>
      </c>
      <c r="H2953" s="2">
        <v>44337</v>
      </c>
      <c r="I2953" s="2">
        <v>44548</v>
      </c>
      <c r="J2953" s="19">
        <f t="shared" si="46"/>
        <v>44702</v>
      </c>
      <c r="K2953" s="2">
        <v>44702</v>
      </c>
      <c r="L2953" s="5" t="s">
        <v>6</v>
      </c>
      <c r="M2953" t="s">
        <v>98</v>
      </c>
      <c r="N2953" t="s">
        <v>32</v>
      </c>
      <c r="O2953" t="s">
        <v>64</v>
      </c>
      <c r="P2953" t="s">
        <v>65</v>
      </c>
      <c r="Q2953" t="s">
        <v>487</v>
      </c>
      <c r="R2953" t="s">
        <v>67</v>
      </c>
      <c r="S2953" t="s">
        <v>100</v>
      </c>
      <c r="T2953" t="s">
        <v>80</v>
      </c>
      <c r="U2953" t="s">
        <v>5234</v>
      </c>
      <c r="V2953" t="s">
        <v>5235</v>
      </c>
      <c r="W2953" t="s">
        <v>103</v>
      </c>
    </row>
    <row r="2954" spans="1:23" hidden="1" x14ac:dyDescent="0.2">
      <c r="A2954" t="s">
        <v>57</v>
      </c>
      <c r="B2954" t="s">
        <v>11250</v>
      </c>
      <c r="C2954" t="s">
        <v>11248</v>
      </c>
      <c r="D2954" t="s">
        <v>11251</v>
      </c>
      <c r="E2954" t="s">
        <v>176</v>
      </c>
      <c r="F2954" t="s">
        <v>1138</v>
      </c>
      <c r="G2954" s="2">
        <v>44343</v>
      </c>
      <c r="H2954" s="2">
        <v>44337</v>
      </c>
      <c r="I2954" s="2">
        <v>44701</v>
      </c>
      <c r="J2954" s="19">
        <f t="shared" si="46"/>
        <v>44702</v>
      </c>
      <c r="K2954" s="2">
        <v>44702</v>
      </c>
      <c r="L2954" s="5" t="s">
        <v>6</v>
      </c>
      <c r="M2954" t="s">
        <v>98</v>
      </c>
      <c r="N2954" t="s">
        <v>32</v>
      </c>
      <c r="O2954" t="s">
        <v>64</v>
      </c>
      <c r="P2954" t="s">
        <v>65</v>
      </c>
      <c r="Q2954" t="s">
        <v>487</v>
      </c>
      <c r="R2954" t="s">
        <v>67</v>
      </c>
      <c r="S2954" t="s">
        <v>100</v>
      </c>
      <c r="T2954" t="s">
        <v>80</v>
      </c>
      <c r="U2954" t="s">
        <v>5230</v>
      </c>
      <c r="V2954" t="s">
        <v>5231</v>
      </c>
      <c r="W2954" t="s">
        <v>103</v>
      </c>
    </row>
    <row r="2955" spans="1:23" hidden="1" x14ac:dyDescent="0.2">
      <c r="A2955" t="s">
        <v>57</v>
      </c>
      <c r="B2955" t="s">
        <v>11252</v>
      </c>
      <c r="C2955" t="s">
        <v>7199</v>
      </c>
      <c r="D2955" t="s">
        <v>11253</v>
      </c>
      <c r="E2955" t="s">
        <v>176</v>
      </c>
      <c r="F2955" t="s">
        <v>1138</v>
      </c>
      <c r="G2955" s="2">
        <v>44343</v>
      </c>
      <c r="H2955" s="2">
        <v>44337</v>
      </c>
      <c r="I2955" s="2">
        <v>44694</v>
      </c>
      <c r="J2955" s="19">
        <f t="shared" si="46"/>
        <v>44702</v>
      </c>
      <c r="K2955" s="2">
        <v>44702</v>
      </c>
      <c r="L2955" s="5" t="s">
        <v>6</v>
      </c>
      <c r="M2955" t="s">
        <v>98</v>
      </c>
      <c r="N2955" t="s">
        <v>32</v>
      </c>
      <c r="O2955" t="s">
        <v>64</v>
      </c>
      <c r="P2955" t="s">
        <v>65</v>
      </c>
      <c r="Q2955" t="s">
        <v>1168</v>
      </c>
      <c r="R2955" t="s">
        <v>67</v>
      </c>
      <c r="S2955" t="s">
        <v>100</v>
      </c>
      <c r="T2955" t="s">
        <v>80</v>
      </c>
      <c r="U2955" t="s">
        <v>2372</v>
      </c>
      <c r="V2955" t="s">
        <v>2373</v>
      </c>
      <c r="W2955" t="s">
        <v>103</v>
      </c>
    </row>
    <row r="2956" spans="1:23" hidden="1" x14ac:dyDescent="0.2">
      <c r="A2956" t="s">
        <v>57</v>
      </c>
      <c r="B2956" t="s">
        <v>11254</v>
      </c>
      <c r="C2956" t="s">
        <v>340</v>
      </c>
      <c r="D2956" t="s">
        <v>11255</v>
      </c>
      <c r="E2956" t="s">
        <v>136</v>
      </c>
      <c r="F2956" t="s">
        <v>6767</v>
      </c>
      <c r="G2956" s="2">
        <v>44343</v>
      </c>
      <c r="H2956" s="2">
        <v>44338</v>
      </c>
      <c r="I2956" s="2">
        <v>44767</v>
      </c>
      <c r="J2956" s="19">
        <f t="shared" si="46"/>
        <v>44703</v>
      </c>
      <c r="K2956" s="2">
        <v>44703</v>
      </c>
      <c r="L2956" s="5" t="s">
        <v>31</v>
      </c>
      <c r="M2956" t="s">
        <v>77</v>
      </c>
      <c r="N2956" t="s">
        <v>32</v>
      </c>
      <c r="O2956" t="s">
        <v>64</v>
      </c>
      <c r="P2956" t="s">
        <v>65</v>
      </c>
      <c r="Q2956" t="s">
        <v>8326</v>
      </c>
      <c r="R2956" t="s">
        <v>67</v>
      </c>
      <c r="S2956" t="s">
        <v>79</v>
      </c>
      <c r="T2956" t="s">
        <v>80</v>
      </c>
      <c r="U2956" t="s">
        <v>6923</v>
      </c>
      <c r="V2956" t="s">
        <v>6922</v>
      </c>
      <c r="W2956" t="s">
        <v>82</v>
      </c>
    </row>
    <row r="2957" spans="1:23" hidden="1" x14ac:dyDescent="0.2">
      <c r="A2957" t="s">
        <v>57</v>
      </c>
      <c r="B2957" t="s">
        <v>11256</v>
      </c>
      <c r="C2957" t="s">
        <v>11257</v>
      </c>
      <c r="D2957" t="s">
        <v>11258</v>
      </c>
      <c r="E2957" t="s">
        <v>176</v>
      </c>
      <c r="F2957" t="s">
        <v>1156</v>
      </c>
      <c r="G2957" s="2">
        <v>44343</v>
      </c>
      <c r="H2957" s="2">
        <v>44337</v>
      </c>
      <c r="I2957" s="2">
        <v>44608</v>
      </c>
      <c r="J2957" s="19">
        <f t="shared" si="46"/>
        <v>44702</v>
      </c>
      <c r="K2957" s="2">
        <v>44702</v>
      </c>
      <c r="L2957" s="5" t="s">
        <v>6</v>
      </c>
      <c r="M2957" t="s">
        <v>269</v>
      </c>
      <c r="N2957" t="s">
        <v>32</v>
      </c>
      <c r="O2957" t="s">
        <v>64</v>
      </c>
      <c r="P2957" t="s">
        <v>65</v>
      </c>
      <c r="Q2957" t="s">
        <v>463</v>
      </c>
      <c r="R2957" t="s">
        <v>201</v>
      </c>
      <c r="S2957" t="s">
        <v>271</v>
      </c>
      <c r="T2957" t="s">
        <v>202</v>
      </c>
      <c r="U2957" t="s">
        <v>11259</v>
      </c>
      <c r="V2957" t="s">
        <v>11258</v>
      </c>
      <c r="W2957" t="s">
        <v>274</v>
      </c>
    </row>
    <row r="2958" spans="1:23" hidden="1" x14ac:dyDescent="0.2">
      <c r="A2958" t="s">
        <v>57</v>
      </c>
      <c r="B2958" t="s">
        <v>11260</v>
      </c>
      <c r="C2958" t="s">
        <v>11261</v>
      </c>
      <c r="D2958" t="s">
        <v>11262</v>
      </c>
      <c r="E2958" t="s">
        <v>136</v>
      </c>
      <c r="F2958" t="s">
        <v>2074</v>
      </c>
      <c r="G2958" s="2">
        <v>44343</v>
      </c>
      <c r="H2958" s="2">
        <v>44340</v>
      </c>
      <c r="I2958" s="2">
        <v>44731</v>
      </c>
      <c r="J2958" s="19">
        <f t="shared" si="46"/>
        <v>44705</v>
      </c>
      <c r="K2958" s="2">
        <v>44705</v>
      </c>
      <c r="L2958" s="5" t="s">
        <v>31</v>
      </c>
      <c r="M2958" t="s">
        <v>63</v>
      </c>
      <c r="N2958" t="s">
        <v>32</v>
      </c>
      <c r="O2958" t="s">
        <v>64</v>
      </c>
      <c r="P2958" t="s">
        <v>65</v>
      </c>
      <c r="Q2958" t="s">
        <v>8216</v>
      </c>
      <c r="R2958" t="s">
        <v>67</v>
      </c>
      <c r="S2958" t="s">
        <v>79</v>
      </c>
      <c r="T2958" t="s">
        <v>69</v>
      </c>
      <c r="U2958" t="s">
        <v>11263</v>
      </c>
      <c r="V2958" t="s">
        <v>11262</v>
      </c>
      <c r="W2958" t="s">
        <v>71</v>
      </c>
    </row>
    <row r="2959" spans="1:23" hidden="1" x14ac:dyDescent="0.2">
      <c r="A2959" t="s">
        <v>57</v>
      </c>
      <c r="B2959" t="s">
        <v>11264</v>
      </c>
      <c r="C2959" t="s">
        <v>10331</v>
      </c>
      <c r="D2959" t="s">
        <v>11265</v>
      </c>
      <c r="E2959" t="s">
        <v>136</v>
      </c>
      <c r="F2959" t="s">
        <v>4784</v>
      </c>
      <c r="G2959" s="2">
        <v>44343</v>
      </c>
      <c r="H2959" s="2">
        <v>44337</v>
      </c>
      <c r="I2959" s="2">
        <v>44722</v>
      </c>
      <c r="J2959" s="19">
        <f t="shared" si="46"/>
        <v>44702</v>
      </c>
      <c r="K2959" s="2">
        <v>44702</v>
      </c>
      <c r="L2959" s="5" t="s">
        <v>31</v>
      </c>
      <c r="M2959" t="s">
        <v>63</v>
      </c>
      <c r="N2959" t="s">
        <v>32</v>
      </c>
      <c r="O2959" t="s">
        <v>64</v>
      </c>
      <c r="P2959" t="s">
        <v>65</v>
      </c>
      <c r="Q2959" t="s">
        <v>945</v>
      </c>
      <c r="R2959" t="s">
        <v>630</v>
      </c>
      <c r="S2959" t="s">
        <v>79</v>
      </c>
      <c r="T2959" t="s">
        <v>298</v>
      </c>
      <c r="U2959" t="s">
        <v>11266</v>
      </c>
      <c r="V2959" t="s">
        <v>11267</v>
      </c>
      <c r="W2959" t="s">
        <v>71</v>
      </c>
    </row>
    <row r="2960" spans="1:23" hidden="1" x14ac:dyDescent="0.2">
      <c r="A2960" t="s">
        <v>57</v>
      </c>
      <c r="B2960" t="s">
        <v>11268</v>
      </c>
      <c r="C2960" t="s">
        <v>11269</v>
      </c>
      <c r="D2960" t="s">
        <v>11270</v>
      </c>
      <c r="E2960" t="s">
        <v>136</v>
      </c>
      <c r="F2960" t="s">
        <v>6767</v>
      </c>
      <c r="G2960" s="2">
        <v>44343</v>
      </c>
      <c r="H2960" s="2">
        <v>44338</v>
      </c>
      <c r="I2960" s="2">
        <v>44767</v>
      </c>
      <c r="J2960" s="19">
        <f t="shared" si="46"/>
        <v>44703</v>
      </c>
      <c r="K2960" s="2">
        <v>44703</v>
      </c>
      <c r="L2960" s="5" t="s">
        <v>31</v>
      </c>
      <c r="M2960" t="s">
        <v>77</v>
      </c>
      <c r="N2960" t="s">
        <v>32</v>
      </c>
      <c r="O2960" t="s">
        <v>64</v>
      </c>
      <c r="P2960" t="s">
        <v>65</v>
      </c>
      <c r="Q2960" t="s">
        <v>11165</v>
      </c>
      <c r="R2960" t="s">
        <v>67</v>
      </c>
      <c r="S2960" t="s">
        <v>79</v>
      </c>
      <c r="T2960" t="s">
        <v>80</v>
      </c>
      <c r="U2960" t="s">
        <v>7635</v>
      </c>
      <c r="V2960" t="s">
        <v>7634</v>
      </c>
      <c r="W2960" t="s">
        <v>82</v>
      </c>
    </row>
    <row r="2961" spans="1:23" hidden="1" x14ac:dyDescent="0.2">
      <c r="A2961" t="s">
        <v>57</v>
      </c>
      <c r="B2961" t="s">
        <v>11271</v>
      </c>
      <c r="C2961" t="s">
        <v>7231</v>
      </c>
      <c r="D2961" t="s">
        <v>11272</v>
      </c>
      <c r="E2961" t="s">
        <v>176</v>
      </c>
      <c r="F2961" t="s">
        <v>1138</v>
      </c>
      <c r="G2961" s="2">
        <v>44343</v>
      </c>
      <c r="H2961" s="2">
        <v>44337</v>
      </c>
      <c r="I2961" s="2">
        <v>44698</v>
      </c>
      <c r="J2961" s="19">
        <f t="shared" si="46"/>
        <v>44702</v>
      </c>
      <c r="K2961" s="2">
        <v>44702</v>
      </c>
      <c r="L2961" s="5" t="s">
        <v>6</v>
      </c>
      <c r="M2961" t="s">
        <v>98</v>
      </c>
      <c r="N2961" t="s">
        <v>32</v>
      </c>
      <c r="O2961" t="s">
        <v>64</v>
      </c>
      <c r="P2961" t="s">
        <v>65</v>
      </c>
      <c r="Q2961" t="s">
        <v>1168</v>
      </c>
      <c r="R2961" t="s">
        <v>67</v>
      </c>
      <c r="S2961" t="s">
        <v>100</v>
      </c>
      <c r="T2961" t="s">
        <v>80</v>
      </c>
      <c r="U2961" t="s">
        <v>2372</v>
      </c>
      <c r="V2961" t="s">
        <v>2373</v>
      </c>
      <c r="W2961" t="s">
        <v>103</v>
      </c>
    </row>
    <row r="2962" spans="1:23" hidden="1" x14ac:dyDescent="0.2">
      <c r="A2962" t="s">
        <v>57</v>
      </c>
      <c r="B2962" t="s">
        <v>11273</v>
      </c>
      <c r="C2962" t="s">
        <v>11274</v>
      </c>
      <c r="D2962" t="s">
        <v>11275</v>
      </c>
      <c r="E2962" t="s">
        <v>107</v>
      </c>
      <c r="F2962" t="s">
        <v>6950</v>
      </c>
      <c r="G2962" s="2">
        <v>44343</v>
      </c>
      <c r="H2962" s="2">
        <v>44343</v>
      </c>
      <c r="I2962" s="2">
        <v>44754</v>
      </c>
      <c r="J2962" s="19">
        <f t="shared" si="46"/>
        <v>44708</v>
      </c>
      <c r="K2962" s="2">
        <v>44708</v>
      </c>
      <c r="L2962" s="5" t="s">
        <v>31</v>
      </c>
      <c r="M2962" t="s">
        <v>77</v>
      </c>
      <c r="N2962" t="s">
        <v>32</v>
      </c>
      <c r="O2962" t="s">
        <v>64</v>
      </c>
      <c r="P2962" t="s">
        <v>65</v>
      </c>
      <c r="Q2962" t="s">
        <v>500</v>
      </c>
      <c r="R2962" t="s">
        <v>647</v>
      </c>
      <c r="S2962" t="s">
        <v>79</v>
      </c>
      <c r="T2962" t="s">
        <v>80</v>
      </c>
      <c r="U2962" t="s">
        <v>11276</v>
      </c>
      <c r="V2962" t="s">
        <v>11277</v>
      </c>
      <c r="W2962" t="s">
        <v>82</v>
      </c>
    </row>
    <row r="2963" spans="1:23" hidden="1" x14ac:dyDescent="0.2">
      <c r="A2963" t="s">
        <v>57</v>
      </c>
      <c r="B2963" t="s">
        <v>11278</v>
      </c>
      <c r="C2963" t="s">
        <v>11279</v>
      </c>
      <c r="D2963" t="s">
        <v>11280</v>
      </c>
      <c r="E2963" t="s">
        <v>136</v>
      </c>
      <c r="F2963" t="s">
        <v>4784</v>
      </c>
      <c r="G2963" s="2">
        <v>44343</v>
      </c>
      <c r="H2963" s="2">
        <v>44337</v>
      </c>
      <c r="I2963" s="2">
        <v>44725</v>
      </c>
      <c r="J2963" s="19">
        <f t="shared" si="46"/>
        <v>44702</v>
      </c>
      <c r="K2963" s="2">
        <v>44702</v>
      </c>
      <c r="L2963" s="5" t="s">
        <v>31</v>
      </c>
      <c r="M2963" t="s">
        <v>63</v>
      </c>
      <c r="N2963" t="s">
        <v>32</v>
      </c>
      <c r="O2963" t="s">
        <v>64</v>
      </c>
      <c r="P2963" t="s">
        <v>65</v>
      </c>
      <c r="Q2963" t="s">
        <v>8216</v>
      </c>
      <c r="R2963" t="s">
        <v>630</v>
      </c>
      <c r="S2963" t="s">
        <v>79</v>
      </c>
      <c r="T2963" t="s">
        <v>298</v>
      </c>
      <c r="U2963" t="s">
        <v>11281</v>
      </c>
      <c r="V2963" t="s">
        <v>11280</v>
      </c>
      <c r="W2963" t="s">
        <v>71</v>
      </c>
    </row>
    <row r="2964" spans="1:23" hidden="1" x14ac:dyDescent="0.2">
      <c r="A2964" t="s">
        <v>57</v>
      </c>
      <c r="B2964" t="s">
        <v>11282</v>
      </c>
      <c r="C2964" t="s">
        <v>9648</v>
      </c>
      <c r="D2964" t="s">
        <v>11283</v>
      </c>
      <c r="E2964" t="s">
        <v>176</v>
      </c>
      <c r="F2964" t="s">
        <v>11284</v>
      </c>
      <c r="G2964" s="2">
        <v>44343</v>
      </c>
      <c r="H2964" s="2">
        <v>44343</v>
      </c>
      <c r="I2964" s="2">
        <v>44749</v>
      </c>
      <c r="J2964" s="19">
        <f t="shared" si="46"/>
        <v>44708</v>
      </c>
      <c r="K2964" s="2">
        <v>44708</v>
      </c>
      <c r="L2964" s="5" t="s">
        <v>31</v>
      </c>
      <c r="M2964" t="s">
        <v>63</v>
      </c>
      <c r="N2964" t="s">
        <v>32</v>
      </c>
      <c r="O2964" t="s">
        <v>64</v>
      </c>
      <c r="P2964" t="s">
        <v>65</v>
      </c>
      <c r="Q2964" t="s">
        <v>66</v>
      </c>
      <c r="R2964" t="s">
        <v>201</v>
      </c>
      <c r="S2964" t="s">
        <v>157</v>
      </c>
      <c r="T2964" t="s">
        <v>202</v>
      </c>
      <c r="U2964" t="s">
        <v>11285</v>
      </c>
      <c r="V2964" t="s">
        <v>11283</v>
      </c>
      <c r="W2964" t="s">
        <v>71</v>
      </c>
    </row>
    <row r="2965" spans="1:23" hidden="1" x14ac:dyDescent="0.2">
      <c r="A2965" t="s">
        <v>57</v>
      </c>
      <c r="B2965" t="s">
        <v>11286</v>
      </c>
      <c r="C2965" t="s">
        <v>11287</v>
      </c>
      <c r="D2965" t="s">
        <v>11288</v>
      </c>
      <c r="E2965" t="s">
        <v>310</v>
      </c>
      <c r="F2965" t="s">
        <v>1945</v>
      </c>
      <c r="G2965" s="2">
        <v>44343</v>
      </c>
      <c r="H2965" s="2">
        <v>44343</v>
      </c>
      <c r="I2965" s="2">
        <v>44645</v>
      </c>
      <c r="J2965" s="19">
        <f t="shared" si="46"/>
        <v>44708</v>
      </c>
      <c r="K2965" s="2">
        <v>44708</v>
      </c>
      <c r="L2965" s="5" t="s">
        <v>6</v>
      </c>
      <c r="M2965" t="s">
        <v>88</v>
      </c>
      <c r="N2965" t="s">
        <v>32</v>
      </c>
      <c r="O2965" t="s">
        <v>64</v>
      </c>
      <c r="P2965" t="s">
        <v>65</v>
      </c>
      <c r="Q2965" t="s">
        <v>604</v>
      </c>
      <c r="R2965" t="s">
        <v>67</v>
      </c>
      <c r="S2965" t="s">
        <v>90</v>
      </c>
      <c r="T2965" t="s">
        <v>80</v>
      </c>
      <c r="U2965" t="s">
        <v>11289</v>
      </c>
      <c r="V2965" t="s">
        <v>11290</v>
      </c>
      <c r="W2965" t="s">
        <v>92</v>
      </c>
    </row>
    <row r="2966" spans="1:23" hidden="1" x14ac:dyDescent="0.2">
      <c r="A2966" t="s">
        <v>57</v>
      </c>
      <c r="B2966" t="s">
        <v>11291</v>
      </c>
      <c r="C2966" t="s">
        <v>11292</v>
      </c>
      <c r="D2966" t="s">
        <v>11293</v>
      </c>
      <c r="E2966" t="s">
        <v>310</v>
      </c>
      <c r="F2966" t="s">
        <v>4950</v>
      </c>
      <c r="G2966" s="2">
        <v>44343</v>
      </c>
      <c r="H2966" s="2">
        <v>44343</v>
      </c>
      <c r="I2966" s="2">
        <v>44645</v>
      </c>
      <c r="J2966" s="19">
        <f t="shared" si="46"/>
        <v>44708</v>
      </c>
      <c r="K2966" s="2">
        <v>44708</v>
      </c>
      <c r="L2966" s="5" t="s">
        <v>6</v>
      </c>
      <c r="M2966" t="s">
        <v>63</v>
      </c>
      <c r="N2966" t="s">
        <v>32</v>
      </c>
      <c r="O2966" t="s">
        <v>64</v>
      </c>
      <c r="P2966" t="s">
        <v>65</v>
      </c>
      <c r="Q2966" t="s">
        <v>500</v>
      </c>
      <c r="R2966" t="s">
        <v>67</v>
      </c>
      <c r="S2966" t="s">
        <v>125</v>
      </c>
      <c r="T2966" t="s">
        <v>69</v>
      </c>
      <c r="U2966" t="s">
        <v>11294</v>
      </c>
      <c r="V2966" t="s">
        <v>11295</v>
      </c>
      <c r="W2966" t="s">
        <v>142</v>
      </c>
    </row>
    <row r="2967" spans="1:23" hidden="1" x14ac:dyDescent="0.2">
      <c r="A2967" t="s">
        <v>57</v>
      </c>
      <c r="B2967" t="s">
        <v>11296</v>
      </c>
      <c r="C2967" t="s">
        <v>11297</v>
      </c>
      <c r="D2967" t="s">
        <v>11298</v>
      </c>
      <c r="E2967" t="s">
        <v>310</v>
      </c>
      <c r="F2967" t="s">
        <v>4950</v>
      </c>
      <c r="G2967" s="2">
        <v>44343</v>
      </c>
      <c r="H2967" s="2">
        <v>44343</v>
      </c>
      <c r="I2967" s="2">
        <v>44784</v>
      </c>
      <c r="J2967" s="19">
        <f t="shared" si="46"/>
        <v>44708</v>
      </c>
      <c r="K2967" s="2">
        <v>44708</v>
      </c>
      <c r="L2967" s="5" t="s">
        <v>31</v>
      </c>
      <c r="M2967" t="s">
        <v>294</v>
      </c>
      <c r="N2967" t="s">
        <v>32</v>
      </c>
      <c r="O2967" t="s">
        <v>64</v>
      </c>
      <c r="P2967" t="s">
        <v>65</v>
      </c>
      <c r="Q2967" t="s">
        <v>494</v>
      </c>
      <c r="R2967" t="s">
        <v>296</v>
      </c>
      <c r="S2967" t="s">
        <v>297</v>
      </c>
      <c r="T2967" t="s">
        <v>495</v>
      </c>
      <c r="U2967" t="s">
        <v>299</v>
      </c>
      <c r="V2967" t="s">
        <v>299</v>
      </c>
      <c r="W2967" t="s">
        <v>299</v>
      </c>
    </row>
    <row r="2968" spans="1:23" hidden="1" x14ac:dyDescent="0.2">
      <c r="A2968" t="s">
        <v>57</v>
      </c>
      <c r="B2968" t="s">
        <v>11299</v>
      </c>
      <c r="C2968" t="s">
        <v>11300</v>
      </c>
      <c r="D2968" t="s">
        <v>11301</v>
      </c>
      <c r="E2968" t="s">
        <v>310</v>
      </c>
      <c r="F2968" t="s">
        <v>4950</v>
      </c>
      <c r="G2968" s="2">
        <v>44343</v>
      </c>
      <c r="H2968" s="2">
        <v>44343</v>
      </c>
      <c r="I2968" s="2">
        <v>44645</v>
      </c>
      <c r="J2968" s="19">
        <f t="shared" si="46"/>
        <v>44708</v>
      </c>
      <c r="K2968" s="2">
        <v>44708</v>
      </c>
      <c r="L2968" s="5" t="s">
        <v>6</v>
      </c>
      <c r="M2968" t="s">
        <v>63</v>
      </c>
      <c r="N2968" t="s">
        <v>32</v>
      </c>
      <c r="O2968" t="s">
        <v>64</v>
      </c>
      <c r="P2968" t="s">
        <v>65</v>
      </c>
      <c r="Q2968" t="s">
        <v>604</v>
      </c>
      <c r="R2968" t="s">
        <v>67</v>
      </c>
      <c r="S2968" t="s">
        <v>125</v>
      </c>
      <c r="T2968" t="s">
        <v>69</v>
      </c>
      <c r="U2968" t="s">
        <v>11294</v>
      </c>
      <c r="V2968" t="s">
        <v>11295</v>
      </c>
      <c r="W2968" t="s">
        <v>142</v>
      </c>
    </row>
    <row r="2969" spans="1:23" hidden="1" x14ac:dyDescent="0.2">
      <c r="A2969" t="s">
        <v>57</v>
      </c>
      <c r="B2969" t="s">
        <v>11302</v>
      </c>
      <c r="C2969" t="s">
        <v>11292</v>
      </c>
      <c r="D2969" t="s">
        <v>11303</v>
      </c>
      <c r="E2969" t="s">
        <v>310</v>
      </c>
      <c r="F2969" t="s">
        <v>1945</v>
      </c>
      <c r="G2969" s="2">
        <v>44343</v>
      </c>
      <c r="H2969" s="2">
        <v>44343</v>
      </c>
      <c r="I2969" s="2">
        <v>44851</v>
      </c>
      <c r="J2969" s="19">
        <f t="shared" si="46"/>
        <v>44708</v>
      </c>
      <c r="K2969" s="2">
        <v>44708</v>
      </c>
      <c r="L2969" s="5" t="s">
        <v>31</v>
      </c>
      <c r="M2969" t="s">
        <v>88</v>
      </c>
      <c r="N2969" t="s">
        <v>32</v>
      </c>
      <c r="O2969" t="s">
        <v>64</v>
      </c>
      <c r="P2969" t="s">
        <v>65</v>
      </c>
      <c r="Q2969" t="s">
        <v>2094</v>
      </c>
      <c r="R2969" t="s">
        <v>67</v>
      </c>
      <c r="S2969" t="s">
        <v>90</v>
      </c>
      <c r="T2969" t="s">
        <v>80</v>
      </c>
      <c r="U2969" t="s">
        <v>11289</v>
      </c>
      <c r="V2969" t="s">
        <v>11290</v>
      </c>
      <c r="W2969" t="s">
        <v>92</v>
      </c>
    </row>
    <row r="2970" spans="1:23" hidden="1" x14ac:dyDescent="0.2">
      <c r="A2970" t="s">
        <v>57</v>
      </c>
      <c r="B2970" t="s">
        <v>11304</v>
      </c>
      <c r="C2970" t="s">
        <v>11305</v>
      </c>
      <c r="D2970" t="s">
        <v>11306</v>
      </c>
      <c r="E2970" t="s">
        <v>310</v>
      </c>
      <c r="F2970" t="s">
        <v>5073</v>
      </c>
      <c r="G2970" s="2">
        <v>44343</v>
      </c>
      <c r="H2970" s="2">
        <v>44343</v>
      </c>
      <c r="I2970" s="2">
        <v>44645</v>
      </c>
      <c r="J2970" s="19">
        <f t="shared" si="46"/>
        <v>44708</v>
      </c>
      <c r="K2970" s="2">
        <v>44708</v>
      </c>
      <c r="L2970" s="5" t="s">
        <v>6</v>
      </c>
      <c r="M2970" t="s">
        <v>63</v>
      </c>
      <c r="N2970" t="s">
        <v>32</v>
      </c>
      <c r="O2970" t="s">
        <v>64</v>
      </c>
      <c r="P2970" t="s">
        <v>65</v>
      </c>
      <c r="Q2970" t="s">
        <v>604</v>
      </c>
      <c r="R2970" t="s">
        <v>67</v>
      </c>
      <c r="S2970" t="s">
        <v>125</v>
      </c>
      <c r="T2970" t="s">
        <v>69</v>
      </c>
      <c r="U2970" t="s">
        <v>11294</v>
      </c>
      <c r="V2970" t="s">
        <v>11295</v>
      </c>
      <c r="W2970" t="s">
        <v>142</v>
      </c>
    </row>
    <row r="2971" spans="1:23" hidden="1" x14ac:dyDescent="0.2">
      <c r="A2971" t="s">
        <v>57</v>
      </c>
      <c r="B2971" t="s">
        <v>11307</v>
      </c>
      <c r="C2971" t="s">
        <v>11308</v>
      </c>
      <c r="D2971" t="s">
        <v>11309</v>
      </c>
      <c r="E2971" t="s">
        <v>96</v>
      </c>
      <c r="F2971" t="s">
        <v>577</v>
      </c>
      <c r="G2971" s="2">
        <v>44343</v>
      </c>
      <c r="H2971" s="2">
        <v>44343</v>
      </c>
      <c r="I2971" s="2">
        <v>44546</v>
      </c>
      <c r="J2971" s="19">
        <f t="shared" si="46"/>
        <v>44708</v>
      </c>
      <c r="K2971" s="2">
        <v>44708</v>
      </c>
      <c r="L2971" s="5" t="s">
        <v>6</v>
      </c>
      <c r="M2971" t="s">
        <v>63</v>
      </c>
      <c r="N2971" t="s">
        <v>32</v>
      </c>
      <c r="O2971" t="s">
        <v>64</v>
      </c>
      <c r="P2971" t="s">
        <v>65</v>
      </c>
      <c r="Q2971" t="s">
        <v>78</v>
      </c>
      <c r="R2971" t="s">
        <v>630</v>
      </c>
      <c r="S2971" t="s">
        <v>79</v>
      </c>
      <c r="T2971" t="s">
        <v>298</v>
      </c>
      <c r="U2971" t="s">
        <v>11310</v>
      </c>
      <c r="V2971" t="s">
        <v>11309</v>
      </c>
      <c r="W2971" t="s">
        <v>71</v>
      </c>
    </row>
    <row r="2972" spans="1:23" hidden="1" x14ac:dyDescent="0.2">
      <c r="A2972" t="s">
        <v>57</v>
      </c>
      <c r="B2972" t="s">
        <v>11311</v>
      </c>
      <c r="C2972" t="s">
        <v>11312</v>
      </c>
      <c r="D2972" t="s">
        <v>11313</v>
      </c>
      <c r="E2972" t="s">
        <v>136</v>
      </c>
      <c r="F2972" t="s">
        <v>4784</v>
      </c>
      <c r="G2972" s="2">
        <v>44343</v>
      </c>
      <c r="H2972" s="2">
        <v>44337</v>
      </c>
      <c r="I2972" s="2">
        <v>44572</v>
      </c>
      <c r="J2972" s="19">
        <f t="shared" si="46"/>
        <v>44702</v>
      </c>
      <c r="K2972" s="2">
        <v>44702</v>
      </c>
      <c r="L2972" s="5" t="s">
        <v>6</v>
      </c>
      <c r="M2972" t="s">
        <v>294</v>
      </c>
      <c r="N2972" t="s">
        <v>32</v>
      </c>
      <c r="O2972" t="s">
        <v>64</v>
      </c>
      <c r="P2972" t="s">
        <v>65</v>
      </c>
      <c r="Q2972" t="s">
        <v>8538</v>
      </c>
      <c r="R2972" t="s">
        <v>296</v>
      </c>
      <c r="S2972" t="s">
        <v>297</v>
      </c>
      <c r="T2972" t="s">
        <v>298</v>
      </c>
      <c r="U2972" t="s">
        <v>299</v>
      </c>
      <c r="V2972" t="s">
        <v>299</v>
      </c>
      <c r="W2972" t="s">
        <v>299</v>
      </c>
    </row>
    <row r="2973" spans="1:23" hidden="1" x14ac:dyDescent="0.2">
      <c r="A2973" t="s">
        <v>57</v>
      </c>
      <c r="B2973" t="s">
        <v>11314</v>
      </c>
      <c r="C2973" t="s">
        <v>11315</v>
      </c>
      <c r="D2973" t="s">
        <v>11316</v>
      </c>
      <c r="E2973" t="s">
        <v>75</v>
      </c>
      <c r="F2973" t="s">
        <v>11317</v>
      </c>
      <c r="G2973" s="2">
        <v>44343</v>
      </c>
      <c r="H2973" s="2">
        <v>44343</v>
      </c>
      <c r="I2973" s="2">
        <v>44601</v>
      </c>
      <c r="J2973" s="19">
        <f t="shared" si="46"/>
        <v>44708</v>
      </c>
      <c r="K2973" s="2">
        <v>44708</v>
      </c>
      <c r="L2973" s="5" t="s">
        <v>6</v>
      </c>
      <c r="M2973" t="s">
        <v>77</v>
      </c>
      <c r="N2973" t="s">
        <v>32</v>
      </c>
      <c r="O2973" t="s">
        <v>64</v>
      </c>
      <c r="P2973" t="s">
        <v>65</v>
      </c>
      <c r="Q2973" t="s">
        <v>78</v>
      </c>
      <c r="R2973" t="s">
        <v>67</v>
      </c>
      <c r="S2973" t="s">
        <v>79</v>
      </c>
      <c r="T2973" t="s">
        <v>80</v>
      </c>
      <c r="U2973" t="s">
        <v>11318</v>
      </c>
      <c r="V2973" t="s">
        <v>11316</v>
      </c>
      <c r="W2973" t="s">
        <v>82</v>
      </c>
    </row>
    <row r="2974" spans="1:23" hidden="1" x14ac:dyDescent="0.2">
      <c r="A2974" t="s">
        <v>57</v>
      </c>
      <c r="B2974" t="s">
        <v>11319</v>
      </c>
      <c r="C2974" t="s">
        <v>11320</v>
      </c>
      <c r="D2974" t="s">
        <v>11321</v>
      </c>
      <c r="E2974" t="s">
        <v>136</v>
      </c>
      <c r="F2974" t="s">
        <v>6767</v>
      </c>
      <c r="G2974" s="2">
        <v>44343</v>
      </c>
      <c r="H2974" s="2">
        <v>44338</v>
      </c>
      <c r="I2974" s="2">
        <v>44768</v>
      </c>
      <c r="J2974" s="19">
        <f t="shared" si="46"/>
        <v>44703</v>
      </c>
      <c r="K2974" s="2">
        <v>44703</v>
      </c>
      <c r="L2974" s="5" t="s">
        <v>31</v>
      </c>
      <c r="M2974" t="s">
        <v>63</v>
      </c>
      <c r="N2974" t="s">
        <v>32</v>
      </c>
      <c r="O2974" t="s">
        <v>64</v>
      </c>
      <c r="P2974" t="s">
        <v>65</v>
      </c>
      <c r="Q2974" t="s">
        <v>10133</v>
      </c>
      <c r="R2974" t="s">
        <v>67</v>
      </c>
      <c r="S2974" t="s">
        <v>79</v>
      </c>
      <c r="T2974" t="s">
        <v>69</v>
      </c>
      <c r="U2974" t="s">
        <v>11322</v>
      </c>
      <c r="V2974" t="s">
        <v>11321</v>
      </c>
      <c r="W2974" t="s">
        <v>71</v>
      </c>
    </row>
    <row r="2975" spans="1:23" hidden="1" x14ac:dyDescent="0.2">
      <c r="A2975" t="s">
        <v>57</v>
      </c>
      <c r="B2975" t="s">
        <v>11323</v>
      </c>
      <c r="C2975" t="s">
        <v>11324</v>
      </c>
      <c r="D2975" t="s">
        <v>11325</v>
      </c>
      <c r="E2975" t="s">
        <v>176</v>
      </c>
      <c r="F2975" t="s">
        <v>1913</v>
      </c>
      <c r="G2975" s="2">
        <v>44343</v>
      </c>
      <c r="H2975" s="2">
        <v>44337</v>
      </c>
      <c r="I2975" s="2">
        <v>44650</v>
      </c>
      <c r="J2975" s="19">
        <f t="shared" si="46"/>
        <v>44702</v>
      </c>
      <c r="K2975" s="2">
        <v>44702</v>
      </c>
      <c r="L2975" s="5" t="s">
        <v>6</v>
      </c>
      <c r="M2975" t="s">
        <v>63</v>
      </c>
      <c r="N2975" t="s">
        <v>32</v>
      </c>
      <c r="O2975" t="s">
        <v>64</v>
      </c>
      <c r="P2975" t="s">
        <v>65</v>
      </c>
      <c r="Q2975" t="s">
        <v>8216</v>
      </c>
      <c r="R2975" t="s">
        <v>67</v>
      </c>
      <c r="S2975" t="s">
        <v>583</v>
      </c>
      <c r="T2975" t="s">
        <v>80</v>
      </c>
      <c r="U2975" t="s">
        <v>11326</v>
      </c>
      <c r="V2975" t="s">
        <v>11325</v>
      </c>
      <c r="W2975" t="s">
        <v>71</v>
      </c>
    </row>
    <row r="2976" spans="1:23" hidden="1" x14ac:dyDescent="0.2">
      <c r="A2976" t="s">
        <v>57</v>
      </c>
      <c r="B2976" t="s">
        <v>11327</v>
      </c>
      <c r="C2976" t="s">
        <v>5766</v>
      </c>
      <c r="D2976" t="s">
        <v>11328</v>
      </c>
      <c r="E2976" t="s">
        <v>136</v>
      </c>
      <c r="F2976" t="s">
        <v>4784</v>
      </c>
      <c r="G2976" s="2">
        <v>44343</v>
      </c>
      <c r="H2976" s="2">
        <v>44337</v>
      </c>
      <c r="I2976" s="2">
        <v>44722</v>
      </c>
      <c r="J2976" s="19">
        <f t="shared" si="46"/>
        <v>44702</v>
      </c>
      <c r="K2976" s="2">
        <v>44702</v>
      </c>
      <c r="L2976" s="5" t="s">
        <v>31</v>
      </c>
      <c r="M2976" t="s">
        <v>63</v>
      </c>
      <c r="N2976" t="s">
        <v>32</v>
      </c>
      <c r="O2976" t="s">
        <v>64</v>
      </c>
      <c r="P2976" t="s">
        <v>65</v>
      </c>
      <c r="Q2976" t="s">
        <v>945</v>
      </c>
      <c r="R2976" t="s">
        <v>630</v>
      </c>
      <c r="S2976" t="s">
        <v>79</v>
      </c>
      <c r="T2976" t="s">
        <v>298</v>
      </c>
      <c r="U2976" t="s">
        <v>11329</v>
      </c>
      <c r="V2976" t="s">
        <v>11330</v>
      </c>
      <c r="W2976" t="s">
        <v>71</v>
      </c>
    </row>
    <row r="2977" spans="1:23" hidden="1" x14ac:dyDescent="0.2">
      <c r="A2977" t="s">
        <v>57</v>
      </c>
      <c r="B2977" t="s">
        <v>11331</v>
      </c>
      <c r="C2977" t="s">
        <v>11332</v>
      </c>
      <c r="D2977" t="s">
        <v>11333</v>
      </c>
      <c r="E2977" t="s">
        <v>136</v>
      </c>
      <c r="F2977" t="s">
        <v>6767</v>
      </c>
      <c r="G2977" s="2">
        <v>44343</v>
      </c>
      <c r="H2977" s="2">
        <v>44338</v>
      </c>
      <c r="I2977" s="2">
        <v>44764</v>
      </c>
      <c r="J2977" s="19">
        <f t="shared" si="46"/>
        <v>44703</v>
      </c>
      <c r="K2977" s="2">
        <v>44703</v>
      </c>
      <c r="L2977" s="5" t="s">
        <v>31</v>
      </c>
      <c r="M2977" t="s">
        <v>63</v>
      </c>
      <c r="N2977" t="s">
        <v>32</v>
      </c>
      <c r="O2977" t="s">
        <v>64</v>
      </c>
      <c r="P2977" t="s">
        <v>65</v>
      </c>
      <c r="Q2977" t="s">
        <v>10133</v>
      </c>
      <c r="R2977" t="s">
        <v>67</v>
      </c>
      <c r="S2977" t="s">
        <v>79</v>
      </c>
      <c r="T2977" t="s">
        <v>69</v>
      </c>
      <c r="U2977" t="s">
        <v>11334</v>
      </c>
      <c r="V2977" t="s">
        <v>11333</v>
      </c>
      <c r="W2977" t="s">
        <v>71</v>
      </c>
    </row>
    <row r="2978" spans="1:23" hidden="1" x14ac:dyDescent="0.2">
      <c r="A2978" t="s">
        <v>57</v>
      </c>
      <c r="B2978" t="s">
        <v>11335</v>
      </c>
      <c r="C2978" t="s">
        <v>11336</v>
      </c>
      <c r="D2978" t="s">
        <v>11337</v>
      </c>
      <c r="E2978" t="s">
        <v>107</v>
      </c>
      <c r="F2978" t="s">
        <v>985</v>
      </c>
      <c r="G2978" s="2">
        <v>44343</v>
      </c>
      <c r="H2978" s="2">
        <v>44337</v>
      </c>
      <c r="I2978" s="2">
        <v>44731</v>
      </c>
      <c r="J2978" s="19">
        <f t="shared" si="46"/>
        <v>44702</v>
      </c>
      <c r="K2978" s="2">
        <v>44702</v>
      </c>
      <c r="L2978" s="5" t="s">
        <v>31</v>
      </c>
      <c r="M2978" t="s">
        <v>88</v>
      </c>
      <c r="N2978" t="s">
        <v>32</v>
      </c>
      <c r="O2978" t="s">
        <v>64</v>
      </c>
      <c r="P2978" t="s">
        <v>65</v>
      </c>
      <c r="Q2978" t="s">
        <v>8264</v>
      </c>
      <c r="R2978" t="s">
        <v>67</v>
      </c>
      <c r="S2978" t="s">
        <v>90</v>
      </c>
      <c r="T2978" t="s">
        <v>80</v>
      </c>
      <c r="U2978" t="s">
        <v>11338</v>
      </c>
      <c r="V2978" t="s">
        <v>11337</v>
      </c>
      <c r="W2978" t="s">
        <v>92</v>
      </c>
    </row>
    <row r="2979" spans="1:23" hidden="1" x14ac:dyDescent="0.2">
      <c r="A2979" t="s">
        <v>57</v>
      </c>
      <c r="B2979" t="s">
        <v>11339</v>
      </c>
      <c r="C2979" t="s">
        <v>11340</v>
      </c>
      <c r="D2979" t="s">
        <v>11341</v>
      </c>
      <c r="E2979" t="s">
        <v>136</v>
      </c>
      <c r="F2979" t="s">
        <v>1099</v>
      </c>
      <c r="G2979" s="2">
        <v>44343</v>
      </c>
      <c r="H2979" s="2">
        <v>44337</v>
      </c>
      <c r="I2979" s="2">
        <v>44571</v>
      </c>
      <c r="J2979" s="19">
        <f t="shared" si="46"/>
        <v>44702</v>
      </c>
      <c r="K2979" s="2">
        <v>44702</v>
      </c>
      <c r="L2979" s="5" t="s">
        <v>6</v>
      </c>
      <c r="M2979" t="s">
        <v>269</v>
      </c>
      <c r="N2979" t="s">
        <v>32</v>
      </c>
      <c r="O2979" t="s">
        <v>64</v>
      </c>
      <c r="P2979" t="s">
        <v>65</v>
      </c>
      <c r="Q2979" t="s">
        <v>463</v>
      </c>
      <c r="R2979" t="s">
        <v>67</v>
      </c>
      <c r="S2979" t="s">
        <v>280</v>
      </c>
      <c r="T2979" t="s">
        <v>69</v>
      </c>
      <c r="U2979" t="s">
        <v>11342</v>
      </c>
      <c r="V2979" t="s">
        <v>11341</v>
      </c>
      <c r="W2979" t="s">
        <v>274</v>
      </c>
    </row>
    <row r="2980" spans="1:23" hidden="1" x14ac:dyDescent="0.2">
      <c r="A2980" t="s">
        <v>57</v>
      </c>
      <c r="B2980" t="s">
        <v>11343</v>
      </c>
      <c r="C2980" t="s">
        <v>11344</v>
      </c>
      <c r="D2980" t="s">
        <v>11345</v>
      </c>
      <c r="E2980" t="s">
        <v>176</v>
      </c>
      <c r="F2980" t="s">
        <v>1913</v>
      </c>
      <c r="G2980" s="2">
        <v>44343</v>
      </c>
      <c r="H2980" s="2">
        <v>44337</v>
      </c>
      <c r="I2980" s="2">
        <v>44587</v>
      </c>
      <c r="J2980" s="19">
        <f t="shared" si="46"/>
        <v>44702</v>
      </c>
      <c r="K2980" s="2">
        <v>44702</v>
      </c>
      <c r="L2980" s="5" t="s">
        <v>6</v>
      </c>
      <c r="M2980" t="s">
        <v>63</v>
      </c>
      <c r="N2980" t="s">
        <v>32</v>
      </c>
      <c r="O2980" t="s">
        <v>64</v>
      </c>
      <c r="P2980" t="s">
        <v>65</v>
      </c>
      <c r="Q2980" t="s">
        <v>463</v>
      </c>
      <c r="R2980" t="s">
        <v>67</v>
      </c>
      <c r="S2980" t="s">
        <v>79</v>
      </c>
      <c r="T2980" t="s">
        <v>69</v>
      </c>
      <c r="U2980" t="s">
        <v>11346</v>
      </c>
      <c r="V2980" t="s">
        <v>11345</v>
      </c>
      <c r="W2980" t="s">
        <v>71</v>
      </c>
    </row>
    <row r="2981" spans="1:23" hidden="1" x14ac:dyDescent="0.2">
      <c r="A2981" t="s">
        <v>57</v>
      </c>
      <c r="B2981" t="s">
        <v>11347</v>
      </c>
      <c r="C2981" t="s">
        <v>11348</v>
      </c>
      <c r="D2981" t="s">
        <v>11349</v>
      </c>
      <c r="E2981" t="s">
        <v>176</v>
      </c>
      <c r="F2981" t="s">
        <v>1913</v>
      </c>
      <c r="G2981" s="2">
        <v>44343</v>
      </c>
      <c r="H2981" s="2">
        <v>44337</v>
      </c>
      <c r="I2981" s="2">
        <v>44594</v>
      </c>
      <c r="J2981" s="19">
        <f t="shared" si="46"/>
        <v>44702</v>
      </c>
      <c r="K2981" s="2">
        <v>44702</v>
      </c>
      <c r="L2981" s="5" t="s">
        <v>6</v>
      </c>
      <c r="M2981" t="s">
        <v>63</v>
      </c>
      <c r="N2981" t="s">
        <v>32</v>
      </c>
      <c r="O2981" t="s">
        <v>64</v>
      </c>
      <c r="P2981" t="s">
        <v>65</v>
      </c>
      <c r="Q2981" t="s">
        <v>463</v>
      </c>
      <c r="R2981" t="s">
        <v>67</v>
      </c>
      <c r="S2981" t="s">
        <v>79</v>
      </c>
      <c r="T2981" t="s">
        <v>69</v>
      </c>
      <c r="U2981" t="s">
        <v>11350</v>
      </c>
      <c r="V2981" t="s">
        <v>11349</v>
      </c>
      <c r="W2981" t="s">
        <v>71</v>
      </c>
    </row>
    <row r="2982" spans="1:23" hidden="1" x14ac:dyDescent="0.2">
      <c r="A2982" t="s">
        <v>57</v>
      </c>
      <c r="B2982" t="s">
        <v>11351</v>
      </c>
      <c r="C2982" t="s">
        <v>11352</v>
      </c>
      <c r="D2982" t="s">
        <v>11353</v>
      </c>
      <c r="E2982" t="s">
        <v>136</v>
      </c>
      <c r="F2982" t="s">
        <v>6767</v>
      </c>
      <c r="G2982" s="2">
        <v>44343</v>
      </c>
      <c r="H2982" s="2">
        <v>44338</v>
      </c>
      <c r="I2982" s="2">
        <v>44764</v>
      </c>
      <c r="J2982" s="19">
        <f t="shared" si="46"/>
        <v>44703</v>
      </c>
      <c r="K2982" s="2">
        <v>44703</v>
      </c>
      <c r="L2982" s="5" t="s">
        <v>31</v>
      </c>
      <c r="M2982" t="s">
        <v>63</v>
      </c>
      <c r="N2982" t="s">
        <v>32</v>
      </c>
      <c r="O2982" t="s">
        <v>64</v>
      </c>
      <c r="P2982" t="s">
        <v>65</v>
      </c>
      <c r="Q2982" t="s">
        <v>10133</v>
      </c>
      <c r="R2982" t="s">
        <v>67</v>
      </c>
      <c r="S2982" t="s">
        <v>79</v>
      </c>
      <c r="T2982" t="s">
        <v>69</v>
      </c>
      <c r="U2982" t="s">
        <v>11354</v>
      </c>
      <c r="V2982" t="s">
        <v>11353</v>
      </c>
      <c r="W2982" t="s">
        <v>71</v>
      </c>
    </row>
    <row r="2983" spans="1:23" hidden="1" x14ac:dyDescent="0.2">
      <c r="A2983" t="s">
        <v>57</v>
      </c>
      <c r="B2983" t="s">
        <v>11355</v>
      </c>
      <c r="C2983" t="s">
        <v>6963</v>
      </c>
      <c r="D2983" t="s">
        <v>11356</v>
      </c>
      <c r="E2983" t="s">
        <v>136</v>
      </c>
      <c r="F2983" t="s">
        <v>4784</v>
      </c>
      <c r="G2983" s="2">
        <v>44343</v>
      </c>
      <c r="H2983" s="2">
        <v>44337</v>
      </c>
      <c r="I2983" s="2">
        <v>44722</v>
      </c>
      <c r="J2983" s="19">
        <f t="shared" si="46"/>
        <v>44702</v>
      </c>
      <c r="K2983" s="2">
        <v>44702</v>
      </c>
      <c r="L2983" s="5" t="s">
        <v>31</v>
      </c>
      <c r="M2983" t="s">
        <v>63</v>
      </c>
      <c r="N2983" t="s">
        <v>32</v>
      </c>
      <c r="O2983" t="s">
        <v>64</v>
      </c>
      <c r="P2983" t="s">
        <v>65</v>
      </c>
      <c r="Q2983" t="s">
        <v>463</v>
      </c>
      <c r="R2983" t="s">
        <v>630</v>
      </c>
      <c r="S2983" t="s">
        <v>79</v>
      </c>
      <c r="T2983" t="s">
        <v>298</v>
      </c>
      <c r="U2983" t="s">
        <v>11357</v>
      </c>
      <c r="V2983" t="s">
        <v>11356</v>
      </c>
      <c r="W2983" t="s">
        <v>71</v>
      </c>
    </row>
    <row r="2984" spans="1:23" hidden="1" x14ac:dyDescent="0.2">
      <c r="A2984" t="s">
        <v>57</v>
      </c>
      <c r="B2984" t="s">
        <v>11358</v>
      </c>
      <c r="C2984" t="s">
        <v>2092</v>
      </c>
      <c r="D2984" t="s">
        <v>11359</v>
      </c>
      <c r="E2984" t="s">
        <v>176</v>
      </c>
      <c r="F2984" t="s">
        <v>1163</v>
      </c>
      <c r="G2984" s="2">
        <v>44343</v>
      </c>
      <c r="H2984" s="2">
        <v>44337</v>
      </c>
      <c r="I2984" s="2">
        <v>44686</v>
      </c>
      <c r="J2984" s="19">
        <f t="shared" si="46"/>
        <v>44702</v>
      </c>
      <c r="K2984" s="2">
        <v>44702</v>
      </c>
      <c r="L2984" s="5" t="s">
        <v>6</v>
      </c>
      <c r="M2984" t="s">
        <v>63</v>
      </c>
      <c r="N2984" t="s">
        <v>32</v>
      </c>
      <c r="O2984" t="s">
        <v>64</v>
      </c>
      <c r="P2984" t="s">
        <v>65</v>
      </c>
      <c r="Q2984" t="s">
        <v>8216</v>
      </c>
      <c r="R2984" t="s">
        <v>67</v>
      </c>
      <c r="S2984" t="s">
        <v>79</v>
      </c>
      <c r="T2984" t="s">
        <v>69</v>
      </c>
      <c r="U2984" t="s">
        <v>11360</v>
      </c>
      <c r="V2984" t="s">
        <v>11359</v>
      </c>
      <c r="W2984" t="s">
        <v>71</v>
      </c>
    </row>
    <row r="2985" spans="1:23" hidden="1" x14ac:dyDescent="0.2">
      <c r="A2985" t="s">
        <v>57</v>
      </c>
      <c r="B2985" t="s">
        <v>11361</v>
      </c>
      <c r="C2985" t="s">
        <v>11362</v>
      </c>
      <c r="D2985" t="s">
        <v>11363</v>
      </c>
      <c r="E2985" t="s">
        <v>176</v>
      </c>
      <c r="F2985" t="s">
        <v>1163</v>
      </c>
      <c r="G2985" s="2">
        <v>44343</v>
      </c>
      <c r="H2985" s="2">
        <v>44336</v>
      </c>
      <c r="I2985" s="2">
        <v>44685</v>
      </c>
      <c r="J2985" s="19">
        <f t="shared" si="46"/>
        <v>44701</v>
      </c>
      <c r="K2985" s="2">
        <v>44701</v>
      </c>
      <c r="L2985" s="5" t="s">
        <v>6</v>
      </c>
      <c r="M2985" t="s">
        <v>63</v>
      </c>
      <c r="N2985" t="s">
        <v>32</v>
      </c>
      <c r="O2985" t="s">
        <v>64</v>
      </c>
      <c r="P2985" t="s">
        <v>65</v>
      </c>
      <c r="Q2985" t="s">
        <v>8216</v>
      </c>
      <c r="R2985" t="s">
        <v>67</v>
      </c>
      <c r="S2985" t="s">
        <v>79</v>
      </c>
      <c r="T2985" t="s">
        <v>69</v>
      </c>
      <c r="U2985" t="s">
        <v>11364</v>
      </c>
      <c r="V2985" t="s">
        <v>11365</v>
      </c>
      <c r="W2985" t="s">
        <v>71</v>
      </c>
    </row>
    <row r="2986" spans="1:23" hidden="1" x14ac:dyDescent="0.2">
      <c r="A2986" t="s">
        <v>57</v>
      </c>
      <c r="B2986" t="s">
        <v>11366</v>
      </c>
      <c r="C2986" t="s">
        <v>11362</v>
      </c>
      <c r="D2986" t="s">
        <v>11367</v>
      </c>
      <c r="E2986" t="s">
        <v>176</v>
      </c>
      <c r="F2986" t="s">
        <v>1167</v>
      </c>
      <c r="G2986" s="2">
        <v>44343</v>
      </c>
      <c r="H2986" s="2">
        <v>44336</v>
      </c>
      <c r="I2986" s="2">
        <v>44685</v>
      </c>
      <c r="J2986" s="19">
        <f t="shared" si="46"/>
        <v>44701</v>
      </c>
      <c r="K2986" s="2">
        <v>44701</v>
      </c>
      <c r="L2986" s="5" t="s">
        <v>6</v>
      </c>
      <c r="M2986" t="s">
        <v>88</v>
      </c>
      <c r="N2986" t="s">
        <v>32</v>
      </c>
      <c r="O2986" t="s">
        <v>64</v>
      </c>
      <c r="P2986" t="s">
        <v>65</v>
      </c>
      <c r="Q2986" t="s">
        <v>8522</v>
      </c>
      <c r="R2986" t="s">
        <v>67</v>
      </c>
      <c r="S2986" t="s">
        <v>90</v>
      </c>
      <c r="T2986" t="s">
        <v>80</v>
      </c>
      <c r="U2986" t="s">
        <v>9676</v>
      </c>
      <c r="V2986" t="s">
        <v>9677</v>
      </c>
      <c r="W2986" t="s">
        <v>92</v>
      </c>
    </row>
    <row r="2987" spans="1:23" hidden="1" x14ac:dyDescent="0.2">
      <c r="A2987" t="s">
        <v>57</v>
      </c>
      <c r="B2987" t="s">
        <v>11368</v>
      </c>
      <c r="C2987" t="s">
        <v>11369</v>
      </c>
      <c r="D2987" t="s">
        <v>11370</v>
      </c>
      <c r="E2987" t="s">
        <v>176</v>
      </c>
      <c r="F2987" t="s">
        <v>1435</v>
      </c>
      <c r="G2987" s="2">
        <v>44343</v>
      </c>
      <c r="H2987" s="2">
        <v>44337</v>
      </c>
      <c r="I2987" s="2">
        <v>44548</v>
      </c>
      <c r="J2987" s="19">
        <f t="shared" si="46"/>
        <v>44702</v>
      </c>
      <c r="K2987" s="2">
        <v>44702</v>
      </c>
      <c r="L2987" s="5" t="s">
        <v>6</v>
      </c>
      <c r="M2987" t="s">
        <v>98</v>
      </c>
      <c r="N2987" t="s">
        <v>32</v>
      </c>
      <c r="O2987" t="s">
        <v>64</v>
      </c>
      <c r="P2987" t="s">
        <v>65</v>
      </c>
      <c r="Q2987" t="s">
        <v>487</v>
      </c>
      <c r="R2987" t="s">
        <v>67</v>
      </c>
      <c r="S2987" t="s">
        <v>100</v>
      </c>
      <c r="T2987" t="s">
        <v>80</v>
      </c>
      <c r="U2987" t="s">
        <v>5234</v>
      </c>
      <c r="V2987" t="s">
        <v>5235</v>
      </c>
      <c r="W2987" t="s">
        <v>103</v>
      </c>
    </row>
    <row r="2988" spans="1:23" hidden="1" x14ac:dyDescent="0.2">
      <c r="A2988" t="s">
        <v>57</v>
      </c>
      <c r="B2988" t="s">
        <v>11371</v>
      </c>
      <c r="C2988" t="s">
        <v>11369</v>
      </c>
      <c r="D2988" t="s">
        <v>11372</v>
      </c>
      <c r="E2988" t="s">
        <v>176</v>
      </c>
      <c r="F2988" t="s">
        <v>1138</v>
      </c>
      <c r="G2988" s="2">
        <v>44343</v>
      </c>
      <c r="H2988" s="2">
        <v>44337</v>
      </c>
      <c r="I2988" s="2">
        <v>44697</v>
      </c>
      <c r="J2988" s="19">
        <f t="shared" si="46"/>
        <v>44702</v>
      </c>
      <c r="K2988" s="2">
        <v>44702</v>
      </c>
      <c r="L2988" s="5" t="s">
        <v>6</v>
      </c>
      <c r="M2988" t="s">
        <v>98</v>
      </c>
      <c r="N2988" t="s">
        <v>32</v>
      </c>
      <c r="O2988" t="s">
        <v>64</v>
      </c>
      <c r="P2988" t="s">
        <v>65</v>
      </c>
      <c r="Q2988" t="s">
        <v>487</v>
      </c>
      <c r="R2988" t="s">
        <v>67</v>
      </c>
      <c r="S2988" t="s">
        <v>100</v>
      </c>
      <c r="T2988" t="s">
        <v>80</v>
      </c>
      <c r="U2988" t="s">
        <v>5230</v>
      </c>
      <c r="V2988" t="s">
        <v>5231</v>
      </c>
      <c r="W2988" t="s">
        <v>103</v>
      </c>
    </row>
    <row r="2989" spans="1:23" hidden="1" x14ac:dyDescent="0.2">
      <c r="A2989" t="s">
        <v>57</v>
      </c>
      <c r="B2989" t="s">
        <v>11373</v>
      </c>
      <c r="C2989" t="s">
        <v>11369</v>
      </c>
      <c r="D2989" t="s">
        <v>11374</v>
      </c>
      <c r="E2989" t="s">
        <v>176</v>
      </c>
      <c r="F2989" t="s">
        <v>1435</v>
      </c>
      <c r="G2989" s="2">
        <v>44343</v>
      </c>
      <c r="H2989" s="2">
        <v>44337</v>
      </c>
      <c r="I2989" s="2">
        <v>44548</v>
      </c>
      <c r="J2989" s="19">
        <f t="shared" si="46"/>
        <v>44702</v>
      </c>
      <c r="K2989" s="2">
        <v>44702</v>
      </c>
      <c r="L2989" s="5" t="s">
        <v>6</v>
      </c>
      <c r="M2989" t="s">
        <v>63</v>
      </c>
      <c r="N2989" t="s">
        <v>32</v>
      </c>
      <c r="O2989" t="s">
        <v>64</v>
      </c>
      <c r="P2989" t="s">
        <v>65</v>
      </c>
      <c r="Q2989" t="s">
        <v>367</v>
      </c>
      <c r="R2989" t="s">
        <v>67</v>
      </c>
      <c r="S2989" t="s">
        <v>536</v>
      </c>
      <c r="T2989" t="s">
        <v>69</v>
      </c>
      <c r="U2989" t="s">
        <v>11375</v>
      </c>
      <c r="V2989" t="s">
        <v>11374</v>
      </c>
      <c r="W2989" t="s">
        <v>71</v>
      </c>
    </row>
    <row r="2990" spans="1:23" hidden="1" x14ac:dyDescent="0.2">
      <c r="A2990" t="s">
        <v>57</v>
      </c>
      <c r="B2990" t="s">
        <v>11376</v>
      </c>
      <c r="C2990" t="s">
        <v>11377</v>
      </c>
      <c r="D2990" t="s">
        <v>11378</v>
      </c>
      <c r="E2990" t="s">
        <v>136</v>
      </c>
      <c r="F2990" t="s">
        <v>4784</v>
      </c>
      <c r="G2990" s="2">
        <v>44343</v>
      </c>
      <c r="H2990" s="2">
        <v>44338</v>
      </c>
      <c r="I2990" s="2">
        <v>44804</v>
      </c>
      <c r="J2990" s="19">
        <f t="shared" si="46"/>
        <v>44703</v>
      </c>
      <c r="K2990" s="2">
        <v>44703</v>
      </c>
      <c r="L2990" s="5" t="s">
        <v>31</v>
      </c>
      <c r="M2990" t="s">
        <v>63</v>
      </c>
      <c r="N2990" t="s">
        <v>32</v>
      </c>
      <c r="O2990" t="s">
        <v>64</v>
      </c>
      <c r="P2990" t="s">
        <v>65</v>
      </c>
      <c r="Q2990" t="s">
        <v>10720</v>
      </c>
      <c r="R2990" t="s">
        <v>67</v>
      </c>
      <c r="S2990" t="s">
        <v>79</v>
      </c>
      <c r="T2990" t="s">
        <v>69</v>
      </c>
      <c r="U2990" t="s">
        <v>11379</v>
      </c>
      <c r="V2990" t="s">
        <v>11378</v>
      </c>
      <c r="W2990" t="s">
        <v>71</v>
      </c>
    </row>
    <row r="2991" spans="1:23" hidden="1" x14ac:dyDescent="0.2">
      <c r="A2991" t="s">
        <v>57</v>
      </c>
      <c r="B2991" t="s">
        <v>11380</v>
      </c>
      <c r="C2991" t="s">
        <v>5717</v>
      </c>
      <c r="D2991" t="s">
        <v>11381</v>
      </c>
      <c r="E2991" t="s">
        <v>136</v>
      </c>
      <c r="F2991" t="s">
        <v>4784</v>
      </c>
      <c r="G2991" s="2">
        <v>44343</v>
      </c>
      <c r="H2991" s="2">
        <v>44337</v>
      </c>
      <c r="I2991" s="2">
        <v>44805</v>
      </c>
      <c r="J2991" s="19">
        <f t="shared" si="46"/>
        <v>44702</v>
      </c>
      <c r="K2991" s="2">
        <v>44702</v>
      </c>
      <c r="L2991" s="5" t="s">
        <v>31</v>
      </c>
      <c r="M2991" t="s">
        <v>63</v>
      </c>
      <c r="N2991" t="s">
        <v>32</v>
      </c>
      <c r="O2991" t="s">
        <v>64</v>
      </c>
      <c r="P2991" t="s">
        <v>65</v>
      </c>
      <c r="Q2991" t="s">
        <v>463</v>
      </c>
      <c r="R2991" t="s">
        <v>67</v>
      </c>
      <c r="S2991" t="s">
        <v>79</v>
      </c>
      <c r="T2991" t="s">
        <v>69</v>
      </c>
      <c r="U2991" t="s">
        <v>11382</v>
      </c>
      <c r="V2991" t="s">
        <v>11381</v>
      </c>
      <c r="W2991" t="s">
        <v>71</v>
      </c>
    </row>
    <row r="2992" spans="1:23" hidden="1" x14ac:dyDescent="0.2">
      <c r="A2992" t="s">
        <v>57</v>
      </c>
      <c r="B2992" t="s">
        <v>11383</v>
      </c>
      <c r="C2992" t="s">
        <v>11384</v>
      </c>
      <c r="D2992" t="s">
        <v>11385</v>
      </c>
      <c r="E2992" t="s">
        <v>136</v>
      </c>
      <c r="F2992" t="s">
        <v>4784</v>
      </c>
      <c r="G2992" s="2">
        <v>44343</v>
      </c>
      <c r="H2992" s="2">
        <v>44338</v>
      </c>
      <c r="I2992" s="2">
        <v>44804</v>
      </c>
      <c r="J2992" s="19">
        <f t="shared" si="46"/>
        <v>44703</v>
      </c>
      <c r="K2992" s="2">
        <v>44703</v>
      </c>
      <c r="L2992" s="5" t="s">
        <v>31</v>
      </c>
      <c r="M2992" t="s">
        <v>63</v>
      </c>
      <c r="N2992" t="s">
        <v>32</v>
      </c>
      <c r="O2992" t="s">
        <v>64</v>
      </c>
      <c r="P2992" t="s">
        <v>65</v>
      </c>
      <c r="Q2992" t="s">
        <v>11386</v>
      </c>
      <c r="R2992" t="s">
        <v>67</v>
      </c>
      <c r="S2992" t="s">
        <v>79</v>
      </c>
      <c r="T2992" t="s">
        <v>69</v>
      </c>
      <c r="U2992" t="s">
        <v>11387</v>
      </c>
      <c r="V2992" t="s">
        <v>11385</v>
      </c>
      <c r="W2992" t="s">
        <v>71</v>
      </c>
    </row>
    <row r="2993" spans="1:23" hidden="1" x14ac:dyDescent="0.2">
      <c r="A2993" t="s">
        <v>57</v>
      </c>
      <c r="B2993" t="s">
        <v>11388</v>
      </c>
      <c r="C2993" t="s">
        <v>1682</v>
      </c>
      <c r="D2993" t="s">
        <v>11389</v>
      </c>
      <c r="E2993" t="s">
        <v>115</v>
      </c>
      <c r="F2993" t="s">
        <v>5981</v>
      </c>
      <c r="G2993" s="2">
        <v>44343</v>
      </c>
      <c r="H2993" s="2">
        <v>44340</v>
      </c>
      <c r="I2993" s="2">
        <v>44767</v>
      </c>
      <c r="J2993" s="19">
        <f t="shared" si="46"/>
        <v>44705</v>
      </c>
      <c r="K2993" s="2">
        <v>44705</v>
      </c>
      <c r="L2993" s="5" t="s">
        <v>31</v>
      </c>
      <c r="M2993" t="s">
        <v>98</v>
      </c>
      <c r="N2993" t="s">
        <v>32</v>
      </c>
      <c r="O2993" t="s">
        <v>64</v>
      </c>
      <c r="P2993" t="s">
        <v>65</v>
      </c>
      <c r="Q2993" t="s">
        <v>487</v>
      </c>
      <c r="R2993" t="s">
        <v>67</v>
      </c>
      <c r="S2993" t="s">
        <v>100</v>
      </c>
      <c r="T2993" t="s">
        <v>80</v>
      </c>
      <c r="U2993" t="s">
        <v>5982</v>
      </c>
      <c r="V2993" t="s">
        <v>5983</v>
      </c>
      <c r="W2993" t="s">
        <v>103</v>
      </c>
    </row>
    <row r="2994" spans="1:23" hidden="1" x14ac:dyDescent="0.2">
      <c r="A2994" t="s">
        <v>57</v>
      </c>
      <c r="B2994" t="s">
        <v>11390</v>
      </c>
      <c r="C2994" t="s">
        <v>11391</v>
      </c>
      <c r="D2994" t="s">
        <v>11392</v>
      </c>
      <c r="E2994" t="s">
        <v>136</v>
      </c>
      <c r="F2994" t="s">
        <v>2074</v>
      </c>
      <c r="G2994" s="2">
        <v>44343</v>
      </c>
      <c r="H2994" s="2">
        <v>44340</v>
      </c>
      <c r="I2994" s="2">
        <v>44761</v>
      </c>
      <c r="J2994" s="19">
        <f t="shared" si="46"/>
        <v>44705</v>
      </c>
      <c r="K2994" s="2">
        <v>44705</v>
      </c>
      <c r="L2994" s="5" t="s">
        <v>31</v>
      </c>
      <c r="M2994" t="s">
        <v>63</v>
      </c>
      <c r="N2994" t="s">
        <v>32</v>
      </c>
      <c r="O2994" t="s">
        <v>64</v>
      </c>
      <c r="P2994" t="s">
        <v>65</v>
      </c>
      <c r="Q2994" t="s">
        <v>8302</v>
      </c>
      <c r="R2994" t="s">
        <v>67</v>
      </c>
      <c r="S2994" t="s">
        <v>583</v>
      </c>
      <c r="T2994" t="s">
        <v>80</v>
      </c>
      <c r="U2994" t="s">
        <v>11393</v>
      </c>
      <c r="V2994" t="s">
        <v>11392</v>
      </c>
      <c r="W2994" t="s">
        <v>71</v>
      </c>
    </row>
    <row r="2995" spans="1:23" hidden="1" x14ac:dyDescent="0.2">
      <c r="A2995" t="s">
        <v>57</v>
      </c>
      <c r="B2995" t="s">
        <v>11394</v>
      </c>
      <c r="C2995" t="s">
        <v>11395</v>
      </c>
      <c r="D2995" t="s">
        <v>11396</v>
      </c>
      <c r="E2995" t="s">
        <v>136</v>
      </c>
      <c r="F2995" t="s">
        <v>4784</v>
      </c>
      <c r="G2995" s="2">
        <v>44343</v>
      </c>
      <c r="H2995" s="2">
        <v>44340</v>
      </c>
      <c r="I2995" s="2">
        <v>44804</v>
      </c>
      <c r="J2995" s="19">
        <f t="shared" si="46"/>
        <v>44705</v>
      </c>
      <c r="K2995" s="2">
        <v>44705</v>
      </c>
      <c r="L2995" s="5" t="s">
        <v>31</v>
      </c>
      <c r="M2995" t="s">
        <v>63</v>
      </c>
      <c r="N2995" t="s">
        <v>32</v>
      </c>
      <c r="O2995" t="s">
        <v>64</v>
      </c>
      <c r="P2995" t="s">
        <v>65</v>
      </c>
      <c r="Q2995" t="s">
        <v>9972</v>
      </c>
      <c r="R2995" t="s">
        <v>67</v>
      </c>
      <c r="S2995" t="s">
        <v>79</v>
      </c>
      <c r="T2995" t="s">
        <v>69</v>
      </c>
      <c r="U2995" t="s">
        <v>11397</v>
      </c>
      <c r="V2995" t="s">
        <v>11396</v>
      </c>
      <c r="W2995" t="s">
        <v>71</v>
      </c>
    </row>
    <row r="2996" spans="1:23" hidden="1" x14ac:dyDescent="0.2">
      <c r="A2996" t="s">
        <v>57</v>
      </c>
      <c r="B2996" t="s">
        <v>11398</v>
      </c>
      <c r="C2996" t="s">
        <v>9001</v>
      </c>
      <c r="D2996" t="s">
        <v>11399</v>
      </c>
      <c r="E2996" t="s">
        <v>61</v>
      </c>
      <c r="F2996" t="s">
        <v>1777</v>
      </c>
      <c r="G2996" s="2">
        <v>44343</v>
      </c>
      <c r="H2996" s="2">
        <v>44337</v>
      </c>
      <c r="I2996" s="2">
        <v>44576</v>
      </c>
      <c r="J2996" s="19">
        <f t="shared" si="46"/>
        <v>44702</v>
      </c>
      <c r="K2996" s="2">
        <v>44702</v>
      </c>
      <c r="L2996" s="5" t="s">
        <v>6</v>
      </c>
      <c r="M2996" t="s">
        <v>138</v>
      </c>
      <c r="N2996" t="s">
        <v>32</v>
      </c>
      <c r="O2996" t="s">
        <v>64</v>
      </c>
      <c r="P2996" t="s">
        <v>65</v>
      </c>
      <c r="Q2996" t="s">
        <v>463</v>
      </c>
      <c r="R2996" t="s">
        <v>67</v>
      </c>
      <c r="S2996" t="s">
        <v>4145</v>
      </c>
      <c r="T2996" t="s">
        <v>69</v>
      </c>
      <c r="U2996" t="s">
        <v>11400</v>
      </c>
      <c r="V2996" t="s">
        <v>11399</v>
      </c>
      <c r="W2996" t="s">
        <v>142</v>
      </c>
    </row>
    <row r="2997" spans="1:23" hidden="1" x14ac:dyDescent="0.2">
      <c r="A2997" t="s">
        <v>57</v>
      </c>
      <c r="B2997" t="s">
        <v>11401</v>
      </c>
      <c r="C2997" t="s">
        <v>7701</v>
      </c>
      <c r="D2997" t="s">
        <v>11402</v>
      </c>
      <c r="E2997" t="s">
        <v>75</v>
      </c>
      <c r="F2997" t="s">
        <v>2303</v>
      </c>
      <c r="G2997" s="2">
        <v>44344</v>
      </c>
      <c r="H2997" s="2">
        <v>44343</v>
      </c>
      <c r="I2997" s="2">
        <v>44670</v>
      </c>
      <c r="J2997" s="19">
        <f t="shared" si="46"/>
        <v>44708</v>
      </c>
      <c r="K2997" s="2">
        <v>44708</v>
      </c>
      <c r="L2997" s="5" t="s">
        <v>6</v>
      </c>
      <c r="M2997" t="s">
        <v>138</v>
      </c>
      <c r="N2997" t="s">
        <v>32</v>
      </c>
      <c r="O2997" t="s">
        <v>64</v>
      </c>
      <c r="P2997" t="s">
        <v>65</v>
      </c>
      <c r="Q2997" t="s">
        <v>9170</v>
      </c>
      <c r="R2997" t="s">
        <v>67</v>
      </c>
      <c r="S2997" t="s">
        <v>992</v>
      </c>
      <c r="T2997" t="s">
        <v>69</v>
      </c>
      <c r="U2997" t="s">
        <v>11403</v>
      </c>
      <c r="V2997" t="s">
        <v>11402</v>
      </c>
      <c r="W2997" t="s">
        <v>142</v>
      </c>
    </row>
    <row r="2998" spans="1:23" hidden="1" x14ac:dyDescent="0.2">
      <c r="A2998" t="s">
        <v>57</v>
      </c>
      <c r="B2998" t="s">
        <v>11404</v>
      </c>
      <c r="C2998" t="s">
        <v>9648</v>
      </c>
      <c r="D2998" t="s">
        <v>11405</v>
      </c>
      <c r="E2998" t="s">
        <v>75</v>
      </c>
      <c r="F2998" t="s">
        <v>2064</v>
      </c>
      <c r="G2998" s="2">
        <v>44344</v>
      </c>
      <c r="H2998" s="2">
        <v>44343</v>
      </c>
      <c r="I2998" s="2">
        <v>44652</v>
      </c>
      <c r="J2998" s="19">
        <f t="shared" si="46"/>
        <v>44708</v>
      </c>
      <c r="K2998" s="2">
        <v>44708</v>
      </c>
      <c r="L2998" s="5" t="s">
        <v>6</v>
      </c>
      <c r="M2998" t="s">
        <v>63</v>
      </c>
      <c r="N2998" t="s">
        <v>32</v>
      </c>
      <c r="O2998" t="s">
        <v>64</v>
      </c>
      <c r="P2998" t="s">
        <v>65</v>
      </c>
      <c r="Q2998" t="s">
        <v>463</v>
      </c>
      <c r="R2998" t="s">
        <v>630</v>
      </c>
      <c r="S2998" t="s">
        <v>79</v>
      </c>
      <c r="T2998" t="s">
        <v>298</v>
      </c>
      <c r="U2998" t="s">
        <v>11406</v>
      </c>
      <c r="V2998" t="s">
        <v>11407</v>
      </c>
      <c r="W2998" t="s">
        <v>71</v>
      </c>
    </row>
    <row r="2999" spans="1:23" hidden="1" x14ac:dyDescent="0.2">
      <c r="A2999" t="s">
        <v>57</v>
      </c>
      <c r="B2999" t="s">
        <v>11408</v>
      </c>
      <c r="C2999" t="s">
        <v>11409</v>
      </c>
      <c r="D2999" t="s">
        <v>11410</v>
      </c>
      <c r="E2999" t="s">
        <v>96</v>
      </c>
      <c r="F2999" t="s">
        <v>440</v>
      </c>
      <c r="G2999" s="2">
        <v>44344</v>
      </c>
      <c r="H2999" s="2">
        <v>44337</v>
      </c>
      <c r="I2999" s="2">
        <v>44726</v>
      </c>
      <c r="J2999" s="19">
        <f t="shared" si="46"/>
        <v>44702</v>
      </c>
      <c r="K2999" s="2">
        <v>44702</v>
      </c>
      <c r="L2999" s="5" t="s">
        <v>31</v>
      </c>
      <c r="M2999" t="s">
        <v>63</v>
      </c>
      <c r="N2999" t="s">
        <v>32</v>
      </c>
      <c r="O2999" t="s">
        <v>64</v>
      </c>
      <c r="P2999" t="s">
        <v>65</v>
      </c>
      <c r="Q2999" t="s">
        <v>8216</v>
      </c>
      <c r="R2999" t="s">
        <v>67</v>
      </c>
      <c r="S2999" t="s">
        <v>79</v>
      </c>
      <c r="T2999" t="s">
        <v>69</v>
      </c>
      <c r="U2999" t="s">
        <v>11411</v>
      </c>
      <c r="V2999" t="s">
        <v>11410</v>
      </c>
      <c r="W2999" t="s">
        <v>71</v>
      </c>
    </row>
    <row r="3000" spans="1:23" hidden="1" x14ac:dyDescent="0.2">
      <c r="A3000" t="s">
        <v>57</v>
      </c>
      <c r="B3000" t="s">
        <v>11412</v>
      </c>
      <c r="C3000" t="s">
        <v>7547</v>
      </c>
      <c r="D3000" t="s">
        <v>11413</v>
      </c>
      <c r="E3000" t="s">
        <v>75</v>
      </c>
      <c r="F3000" t="s">
        <v>6141</v>
      </c>
      <c r="G3000" s="2">
        <v>44344</v>
      </c>
      <c r="H3000" s="2">
        <v>44343</v>
      </c>
      <c r="I3000" s="2">
        <v>44697</v>
      </c>
      <c r="J3000" s="19">
        <f t="shared" si="46"/>
        <v>44708</v>
      </c>
      <c r="K3000" s="2">
        <v>44708</v>
      </c>
      <c r="L3000" s="5" t="s">
        <v>6</v>
      </c>
      <c r="M3000" t="s">
        <v>63</v>
      </c>
      <c r="N3000" t="s">
        <v>32</v>
      </c>
      <c r="O3000" t="s">
        <v>64</v>
      </c>
      <c r="P3000" t="s">
        <v>65</v>
      </c>
      <c r="Q3000" t="s">
        <v>463</v>
      </c>
      <c r="R3000" t="s">
        <v>67</v>
      </c>
      <c r="S3000" t="s">
        <v>125</v>
      </c>
      <c r="T3000" t="s">
        <v>69</v>
      </c>
      <c r="U3000" t="s">
        <v>11414</v>
      </c>
      <c r="V3000" t="s">
        <v>11413</v>
      </c>
      <c r="W3000" t="s">
        <v>71</v>
      </c>
    </row>
    <row r="3001" spans="1:23" hidden="1" x14ac:dyDescent="0.2">
      <c r="A3001" t="s">
        <v>57</v>
      </c>
      <c r="B3001" t="s">
        <v>11415</v>
      </c>
      <c r="C3001" t="s">
        <v>2768</v>
      </c>
      <c r="D3001" t="s">
        <v>11416</v>
      </c>
      <c r="E3001" t="s">
        <v>136</v>
      </c>
      <c r="F3001" t="s">
        <v>11417</v>
      </c>
      <c r="G3001" s="2">
        <v>44344</v>
      </c>
      <c r="H3001" s="2">
        <v>44338</v>
      </c>
      <c r="I3001" s="2">
        <v>44697</v>
      </c>
      <c r="J3001" s="19">
        <f t="shared" si="46"/>
        <v>44703</v>
      </c>
      <c r="K3001" s="2">
        <v>44703</v>
      </c>
      <c r="L3001" s="5" t="s">
        <v>6</v>
      </c>
      <c r="M3001" t="s">
        <v>63</v>
      </c>
      <c r="N3001" t="s">
        <v>32</v>
      </c>
      <c r="O3001" t="s">
        <v>64</v>
      </c>
      <c r="P3001" t="s">
        <v>65</v>
      </c>
      <c r="Q3001" t="s">
        <v>8264</v>
      </c>
      <c r="R3001" t="s">
        <v>67</v>
      </c>
      <c r="S3001" t="s">
        <v>90</v>
      </c>
      <c r="T3001" t="s">
        <v>69</v>
      </c>
      <c r="U3001" t="s">
        <v>11418</v>
      </c>
      <c r="V3001" t="s">
        <v>11419</v>
      </c>
      <c r="W3001" t="s">
        <v>71</v>
      </c>
    </row>
    <row r="3002" spans="1:23" hidden="1" x14ac:dyDescent="0.2">
      <c r="A3002" t="s">
        <v>57</v>
      </c>
      <c r="B3002" t="s">
        <v>11420</v>
      </c>
      <c r="C3002" t="s">
        <v>11421</v>
      </c>
      <c r="D3002" t="s">
        <v>11422</v>
      </c>
      <c r="E3002" t="s">
        <v>136</v>
      </c>
      <c r="F3002" t="s">
        <v>6767</v>
      </c>
      <c r="G3002" s="2">
        <v>44344</v>
      </c>
      <c r="H3002" s="2">
        <v>44338</v>
      </c>
      <c r="I3002" s="2">
        <v>44765</v>
      </c>
      <c r="J3002" s="19">
        <f t="shared" si="46"/>
        <v>44703</v>
      </c>
      <c r="K3002" s="2">
        <v>44703</v>
      </c>
      <c r="L3002" s="5" t="s">
        <v>31</v>
      </c>
      <c r="M3002" t="s">
        <v>63</v>
      </c>
      <c r="N3002" t="s">
        <v>32</v>
      </c>
      <c r="O3002" t="s">
        <v>64</v>
      </c>
      <c r="P3002" t="s">
        <v>65</v>
      </c>
      <c r="Q3002" t="s">
        <v>8302</v>
      </c>
      <c r="R3002" t="s">
        <v>201</v>
      </c>
      <c r="S3002" t="s">
        <v>583</v>
      </c>
      <c r="T3002" t="s">
        <v>202</v>
      </c>
      <c r="U3002" t="s">
        <v>11423</v>
      </c>
      <c r="V3002" t="s">
        <v>11422</v>
      </c>
      <c r="W3002" t="s">
        <v>71</v>
      </c>
    </row>
    <row r="3003" spans="1:23" hidden="1" x14ac:dyDescent="0.2">
      <c r="A3003" t="s">
        <v>57</v>
      </c>
      <c r="B3003" t="s">
        <v>11424</v>
      </c>
      <c r="C3003" t="s">
        <v>2768</v>
      </c>
      <c r="D3003" t="s">
        <v>11425</v>
      </c>
      <c r="E3003" t="s">
        <v>136</v>
      </c>
      <c r="F3003" t="s">
        <v>1094</v>
      </c>
      <c r="G3003" s="2">
        <v>44344</v>
      </c>
      <c r="H3003" s="2">
        <v>44338</v>
      </c>
      <c r="I3003" s="2">
        <v>44697</v>
      </c>
      <c r="J3003" s="19">
        <f t="shared" si="46"/>
        <v>44703</v>
      </c>
      <c r="K3003" s="2">
        <v>44703</v>
      </c>
      <c r="L3003" s="5" t="s">
        <v>6</v>
      </c>
      <c r="M3003" t="s">
        <v>63</v>
      </c>
      <c r="N3003" t="s">
        <v>32</v>
      </c>
      <c r="O3003" t="s">
        <v>64</v>
      </c>
      <c r="P3003" t="s">
        <v>65</v>
      </c>
      <c r="Q3003" t="s">
        <v>8216</v>
      </c>
      <c r="R3003" t="s">
        <v>67</v>
      </c>
      <c r="S3003" t="s">
        <v>583</v>
      </c>
      <c r="T3003" t="s">
        <v>80</v>
      </c>
      <c r="U3003" t="s">
        <v>11426</v>
      </c>
      <c r="V3003" t="s">
        <v>11427</v>
      </c>
      <c r="W3003" t="s">
        <v>71</v>
      </c>
    </row>
    <row r="3004" spans="1:23" hidden="1" x14ac:dyDescent="0.2">
      <c r="A3004" t="s">
        <v>57</v>
      </c>
      <c r="B3004" t="s">
        <v>11428</v>
      </c>
      <c r="C3004" t="s">
        <v>11429</v>
      </c>
      <c r="D3004" t="s">
        <v>11430</v>
      </c>
      <c r="E3004" t="s">
        <v>136</v>
      </c>
      <c r="F3004" t="s">
        <v>6767</v>
      </c>
      <c r="G3004" s="2">
        <v>44344</v>
      </c>
      <c r="H3004" s="2">
        <v>44338</v>
      </c>
      <c r="I3004" s="2">
        <v>44765</v>
      </c>
      <c r="J3004" s="19">
        <f t="shared" si="46"/>
        <v>44703</v>
      </c>
      <c r="K3004" s="2">
        <v>44703</v>
      </c>
      <c r="L3004" s="5" t="s">
        <v>31</v>
      </c>
      <c r="M3004" t="s">
        <v>63</v>
      </c>
      <c r="N3004" t="s">
        <v>32</v>
      </c>
      <c r="O3004" t="s">
        <v>64</v>
      </c>
      <c r="P3004" t="s">
        <v>65</v>
      </c>
      <c r="Q3004" t="s">
        <v>10133</v>
      </c>
      <c r="R3004" t="s">
        <v>67</v>
      </c>
      <c r="S3004" t="s">
        <v>79</v>
      </c>
      <c r="T3004" t="s">
        <v>69</v>
      </c>
      <c r="U3004" t="s">
        <v>11431</v>
      </c>
      <c r="V3004" t="s">
        <v>11430</v>
      </c>
      <c r="W3004" t="s">
        <v>71</v>
      </c>
    </row>
    <row r="3005" spans="1:23" hidden="1" x14ac:dyDescent="0.2">
      <c r="A3005" t="s">
        <v>57</v>
      </c>
      <c r="B3005" t="s">
        <v>11432</v>
      </c>
      <c r="C3005" t="s">
        <v>11433</v>
      </c>
      <c r="D3005" t="s">
        <v>11434</v>
      </c>
      <c r="E3005" t="s">
        <v>136</v>
      </c>
      <c r="F3005" t="s">
        <v>6767</v>
      </c>
      <c r="G3005" s="2">
        <v>44344</v>
      </c>
      <c r="H3005" s="2">
        <v>44338</v>
      </c>
      <c r="I3005" s="2">
        <v>44769</v>
      </c>
      <c r="J3005" s="19">
        <f t="shared" si="46"/>
        <v>44703</v>
      </c>
      <c r="K3005" s="2">
        <v>44703</v>
      </c>
      <c r="L3005" s="5" t="s">
        <v>31</v>
      </c>
      <c r="M3005" t="s">
        <v>63</v>
      </c>
      <c r="N3005" t="s">
        <v>32</v>
      </c>
      <c r="O3005" t="s">
        <v>64</v>
      </c>
      <c r="P3005" t="s">
        <v>65</v>
      </c>
      <c r="Q3005" t="s">
        <v>10133</v>
      </c>
      <c r="R3005" t="s">
        <v>67</v>
      </c>
      <c r="S3005" t="s">
        <v>583</v>
      </c>
      <c r="T3005" t="s">
        <v>80</v>
      </c>
      <c r="U3005" t="s">
        <v>11435</v>
      </c>
      <c r="V3005" t="s">
        <v>11434</v>
      </c>
      <c r="W3005" t="s">
        <v>71</v>
      </c>
    </row>
    <row r="3006" spans="1:23" hidden="1" x14ac:dyDescent="0.2">
      <c r="A3006" t="s">
        <v>57</v>
      </c>
      <c r="B3006" t="s">
        <v>11436</v>
      </c>
      <c r="C3006" t="s">
        <v>5694</v>
      </c>
      <c r="D3006" t="s">
        <v>11437</v>
      </c>
      <c r="E3006" t="s">
        <v>136</v>
      </c>
      <c r="F3006" t="s">
        <v>4784</v>
      </c>
      <c r="G3006" s="2">
        <v>44344</v>
      </c>
      <c r="H3006" s="2">
        <v>44340</v>
      </c>
      <c r="I3006" s="2">
        <v>44765</v>
      </c>
      <c r="J3006" s="19">
        <f t="shared" si="46"/>
        <v>44705</v>
      </c>
      <c r="K3006" s="2">
        <v>44705</v>
      </c>
      <c r="L3006" s="5" t="s">
        <v>31</v>
      </c>
      <c r="M3006" t="s">
        <v>63</v>
      </c>
      <c r="N3006" t="s">
        <v>32</v>
      </c>
      <c r="O3006" t="s">
        <v>64</v>
      </c>
      <c r="P3006" t="s">
        <v>65</v>
      </c>
      <c r="Q3006" t="s">
        <v>463</v>
      </c>
      <c r="R3006" t="s">
        <v>67</v>
      </c>
      <c r="S3006" t="s">
        <v>79</v>
      </c>
      <c r="T3006" t="s">
        <v>69</v>
      </c>
      <c r="U3006" t="s">
        <v>11438</v>
      </c>
      <c r="V3006" t="s">
        <v>11437</v>
      </c>
      <c r="W3006" t="s">
        <v>71</v>
      </c>
    </row>
    <row r="3007" spans="1:23" hidden="1" x14ac:dyDescent="0.2">
      <c r="A3007" t="s">
        <v>57</v>
      </c>
      <c r="B3007" t="s">
        <v>11439</v>
      </c>
      <c r="C3007" t="s">
        <v>11440</v>
      </c>
      <c r="D3007" t="s">
        <v>11441</v>
      </c>
      <c r="E3007" t="s">
        <v>136</v>
      </c>
      <c r="F3007" t="s">
        <v>7213</v>
      </c>
      <c r="G3007" s="2">
        <v>44344</v>
      </c>
      <c r="H3007" s="2">
        <v>44338</v>
      </c>
      <c r="I3007" s="2">
        <v>44765</v>
      </c>
      <c r="J3007" s="19">
        <f t="shared" si="46"/>
        <v>44703</v>
      </c>
      <c r="K3007" s="2">
        <v>44703</v>
      </c>
      <c r="L3007" s="5" t="s">
        <v>31</v>
      </c>
      <c r="M3007" t="s">
        <v>63</v>
      </c>
      <c r="N3007" t="s">
        <v>32</v>
      </c>
      <c r="O3007" t="s">
        <v>64</v>
      </c>
      <c r="P3007" t="s">
        <v>65</v>
      </c>
      <c r="Q3007" t="s">
        <v>10539</v>
      </c>
      <c r="R3007" t="s">
        <v>67</v>
      </c>
      <c r="S3007" t="s">
        <v>536</v>
      </c>
      <c r="T3007" t="s">
        <v>69</v>
      </c>
      <c r="U3007" t="s">
        <v>11442</v>
      </c>
      <c r="V3007" t="s">
        <v>11441</v>
      </c>
      <c r="W3007" t="s">
        <v>71</v>
      </c>
    </row>
    <row r="3008" spans="1:23" hidden="1" x14ac:dyDescent="0.2">
      <c r="A3008" t="s">
        <v>57</v>
      </c>
      <c r="B3008" t="s">
        <v>11443</v>
      </c>
      <c r="C3008" t="s">
        <v>11444</v>
      </c>
      <c r="D3008" t="s">
        <v>11445</v>
      </c>
      <c r="E3008" t="s">
        <v>136</v>
      </c>
      <c r="F3008" t="s">
        <v>2074</v>
      </c>
      <c r="G3008" s="2">
        <v>44344</v>
      </c>
      <c r="H3008" s="2">
        <v>44338</v>
      </c>
      <c r="I3008" s="2">
        <v>44714</v>
      </c>
      <c r="J3008" s="19">
        <f t="shared" si="46"/>
        <v>44703</v>
      </c>
      <c r="K3008" s="2">
        <v>44703</v>
      </c>
      <c r="L3008" s="5" t="s">
        <v>31</v>
      </c>
      <c r="M3008" t="s">
        <v>63</v>
      </c>
      <c r="N3008" t="s">
        <v>32</v>
      </c>
      <c r="O3008" t="s">
        <v>64</v>
      </c>
      <c r="P3008" t="s">
        <v>65</v>
      </c>
      <c r="Q3008" t="s">
        <v>8302</v>
      </c>
      <c r="R3008" t="s">
        <v>630</v>
      </c>
      <c r="S3008" t="s">
        <v>79</v>
      </c>
      <c r="T3008" t="s">
        <v>298</v>
      </c>
      <c r="U3008" t="s">
        <v>11446</v>
      </c>
      <c r="V3008" t="s">
        <v>11445</v>
      </c>
      <c r="W3008" t="s">
        <v>71</v>
      </c>
    </row>
    <row r="3009" spans="1:23" hidden="1" x14ac:dyDescent="0.2">
      <c r="A3009" t="s">
        <v>57</v>
      </c>
      <c r="B3009" t="s">
        <v>11447</v>
      </c>
      <c r="C3009" t="s">
        <v>11448</v>
      </c>
      <c r="D3009" t="s">
        <v>11449</v>
      </c>
      <c r="E3009" t="s">
        <v>136</v>
      </c>
      <c r="F3009" t="s">
        <v>6767</v>
      </c>
      <c r="G3009" s="2">
        <v>44344</v>
      </c>
      <c r="H3009" s="2">
        <v>44338</v>
      </c>
      <c r="I3009" s="2">
        <v>44769</v>
      </c>
      <c r="J3009" s="19">
        <f t="shared" si="46"/>
        <v>44703</v>
      </c>
      <c r="K3009" s="2">
        <v>44703</v>
      </c>
      <c r="L3009" s="5" t="s">
        <v>31</v>
      </c>
      <c r="M3009" t="s">
        <v>63</v>
      </c>
      <c r="N3009" t="s">
        <v>32</v>
      </c>
      <c r="O3009" t="s">
        <v>64</v>
      </c>
      <c r="P3009" t="s">
        <v>65</v>
      </c>
      <c r="Q3009" t="s">
        <v>10133</v>
      </c>
      <c r="R3009" t="s">
        <v>67</v>
      </c>
      <c r="S3009" t="s">
        <v>79</v>
      </c>
      <c r="T3009" t="s">
        <v>69</v>
      </c>
      <c r="U3009" t="s">
        <v>11450</v>
      </c>
      <c r="V3009" t="s">
        <v>11449</v>
      </c>
      <c r="W3009" t="s">
        <v>71</v>
      </c>
    </row>
    <row r="3010" spans="1:23" hidden="1" x14ac:dyDescent="0.2">
      <c r="A3010" t="s">
        <v>57</v>
      </c>
      <c r="B3010" t="s">
        <v>11451</v>
      </c>
      <c r="C3010" t="s">
        <v>11452</v>
      </c>
      <c r="D3010" t="s">
        <v>11453</v>
      </c>
      <c r="E3010" t="s">
        <v>136</v>
      </c>
      <c r="F3010" t="s">
        <v>7213</v>
      </c>
      <c r="G3010" s="2">
        <v>44344</v>
      </c>
      <c r="H3010" s="2">
        <v>44338</v>
      </c>
      <c r="I3010" s="2">
        <v>44767</v>
      </c>
      <c r="J3010" s="19">
        <f t="shared" ref="J3010:J3073" si="47">H3010+365</f>
        <v>44703</v>
      </c>
      <c r="K3010" s="2">
        <v>44703</v>
      </c>
      <c r="L3010" s="5" t="s">
        <v>31</v>
      </c>
      <c r="M3010" t="s">
        <v>63</v>
      </c>
      <c r="N3010" t="s">
        <v>32</v>
      </c>
      <c r="O3010" t="s">
        <v>64</v>
      </c>
      <c r="P3010" t="s">
        <v>65</v>
      </c>
      <c r="Q3010" t="s">
        <v>10539</v>
      </c>
      <c r="R3010" t="s">
        <v>67</v>
      </c>
      <c r="S3010" t="s">
        <v>90</v>
      </c>
      <c r="T3010" t="s">
        <v>69</v>
      </c>
      <c r="U3010" t="s">
        <v>11454</v>
      </c>
      <c r="V3010" t="s">
        <v>11453</v>
      </c>
      <c r="W3010" t="s">
        <v>71</v>
      </c>
    </row>
    <row r="3011" spans="1:23" hidden="1" x14ac:dyDescent="0.2">
      <c r="A3011" t="s">
        <v>57</v>
      </c>
      <c r="B3011" t="s">
        <v>11455</v>
      </c>
      <c r="C3011" t="s">
        <v>11456</v>
      </c>
      <c r="D3011" t="s">
        <v>11457</v>
      </c>
      <c r="E3011" t="s">
        <v>804</v>
      </c>
      <c r="F3011" t="s">
        <v>3930</v>
      </c>
      <c r="G3011" s="2">
        <v>44344</v>
      </c>
      <c r="H3011" s="2">
        <v>44337</v>
      </c>
      <c r="I3011" s="2">
        <v>44739</v>
      </c>
      <c r="J3011" s="19">
        <f t="shared" si="47"/>
        <v>44702</v>
      </c>
      <c r="K3011" s="2">
        <v>44702</v>
      </c>
      <c r="L3011" s="5" t="s">
        <v>31</v>
      </c>
      <c r="M3011" t="s">
        <v>138</v>
      </c>
      <c r="N3011" t="s">
        <v>32</v>
      </c>
      <c r="O3011" t="s">
        <v>64</v>
      </c>
      <c r="P3011" t="s">
        <v>65</v>
      </c>
      <c r="Q3011" t="s">
        <v>10042</v>
      </c>
      <c r="R3011" t="s">
        <v>67</v>
      </c>
      <c r="S3011" t="s">
        <v>1072</v>
      </c>
      <c r="T3011" t="s">
        <v>69</v>
      </c>
      <c r="U3011" t="s">
        <v>11458</v>
      </c>
      <c r="V3011" t="s">
        <v>11457</v>
      </c>
      <c r="W3011" t="s">
        <v>142</v>
      </c>
    </row>
    <row r="3012" spans="1:23" hidden="1" x14ac:dyDescent="0.2">
      <c r="A3012" t="s">
        <v>57</v>
      </c>
      <c r="B3012" t="s">
        <v>11459</v>
      </c>
      <c r="C3012" t="s">
        <v>11460</v>
      </c>
      <c r="D3012" t="s">
        <v>11461</v>
      </c>
      <c r="E3012" t="s">
        <v>136</v>
      </c>
      <c r="F3012" t="s">
        <v>6767</v>
      </c>
      <c r="G3012" s="2">
        <v>44344</v>
      </c>
      <c r="H3012" s="2">
        <v>44338</v>
      </c>
      <c r="I3012" s="2">
        <v>44769</v>
      </c>
      <c r="J3012" s="19">
        <f t="shared" si="47"/>
        <v>44703</v>
      </c>
      <c r="K3012" s="2">
        <v>44703</v>
      </c>
      <c r="L3012" s="5" t="s">
        <v>31</v>
      </c>
      <c r="M3012" t="s">
        <v>63</v>
      </c>
      <c r="N3012" t="s">
        <v>32</v>
      </c>
      <c r="O3012" t="s">
        <v>64</v>
      </c>
      <c r="P3012" t="s">
        <v>65</v>
      </c>
      <c r="Q3012" t="s">
        <v>10133</v>
      </c>
      <c r="R3012" t="s">
        <v>67</v>
      </c>
      <c r="S3012" t="s">
        <v>79</v>
      </c>
      <c r="T3012" t="s">
        <v>69</v>
      </c>
      <c r="U3012" t="s">
        <v>11462</v>
      </c>
      <c r="V3012" t="s">
        <v>11461</v>
      </c>
      <c r="W3012" t="s">
        <v>71</v>
      </c>
    </row>
    <row r="3013" spans="1:23" hidden="1" x14ac:dyDescent="0.2">
      <c r="A3013" t="s">
        <v>57</v>
      </c>
      <c r="B3013" t="s">
        <v>11463</v>
      </c>
      <c r="C3013" t="s">
        <v>11460</v>
      </c>
      <c r="D3013" t="s">
        <v>11464</v>
      </c>
      <c r="E3013" t="s">
        <v>136</v>
      </c>
      <c r="F3013" t="s">
        <v>7213</v>
      </c>
      <c r="G3013" s="2">
        <v>44344</v>
      </c>
      <c r="H3013" s="2">
        <v>44338</v>
      </c>
      <c r="I3013" s="2">
        <v>44769</v>
      </c>
      <c r="J3013" s="19">
        <f t="shared" si="47"/>
        <v>44703</v>
      </c>
      <c r="K3013" s="2">
        <v>44703</v>
      </c>
      <c r="L3013" s="5" t="s">
        <v>31</v>
      </c>
      <c r="M3013" t="s">
        <v>88</v>
      </c>
      <c r="N3013" t="s">
        <v>32</v>
      </c>
      <c r="O3013" t="s">
        <v>64</v>
      </c>
      <c r="P3013" t="s">
        <v>65</v>
      </c>
      <c r="Q3013" t="s">
        <v>11465</v>
      </c>
      <c r="R3013" t="s">
        <v>67</v>
      </c>
      <c r="S3013" t="s">
        <v>90</v>
      </c>
      <c r="T3013" t="s">
        <v>80</v>
      </c>
      <c r="U3013" t="s">
        <v>10635</v>
      </c>
      <c r="V3013" t="s">
        <v>10633</v>
      </c>
      <c r="W3013" t="s">
        <v>92</v>
      </c>
    </row>
    <row r="3014" spans="1:23" hidden="1" x14ac:dyDescent="0.2">
      <c r="A3014" t="s">
        <v>57</v>
      </c>
      <c r="B3014" t="s">
        <v>11466</v>
      </c>
      <c r="C3014" t="s">
        <v>10500</v>
      </c>
      <c r="D3014" t="s">
        <v>11467</v>
      </c>
      <c r="E3014" t="s">
        <v>136</v>
      </c>
      <c r="F3014" t="s">
        <v>2074</v>
      </c>
      <c r="G3014" s="2">
        <v>44344</v>
      </c>
      <c r="H3014" s="2">
        <v>44338</v>
      </c>
      <c r="I3014" s="2">
        <v>44761</v>
      </c>
      <c r="J3014" s="19">
        <f t="shared" si="47"/>
        <v>44703</v>
      </c>
      <c r="K3014" s="2">
        <v>44703</v>
      </c>
      <c r="L3014" s="5" t="s">
        <v>31</v>
      </c>
      <c r="M3014" t="s">
        <v>63</v>
      </c>
      <c r="N3014" t="s">
        <v>32</v>
      </c>
      <c r="O3014" t="s">
        <v>64</v>
      </c>
      <c r="P3014" t="s">
        <v>65</v>
      </c>
      <c r="Q3014" t="s">
        <v>8216</v>
      </c>
      <c r="R3014" t="s">
        <v>67</v>
      </c>
      <c r="S3014" t="s">
        <v>79</v>
      </c>
      <c r="T3014" t="s">
        <v>69</v>
      </c>
      <c r="U3014" t="s">
        <v>11468</v>
      </c>
      <c r="V3014" t="s">
        <v>11467</v>
      </c>
      <c r="W3014" t="s">
        <v>71</v>
      </c>
    </row>
    <row r="3015" spans="1:23" hidden="1" x14ac:dyDescent="0.2">
      <c r="A3015" t="s">
        <v>57</v>
      </c>
      <c r="B3015" t="s">
        <v>11469</v>
      </c>
      <c r="C3015" t="s">
        <v>6773</v>
      </c>
      <c r="D3015" t="s">
        <v>11470</v>
      </c>
      <c r="E3015" t="s">
        <v>136</v>
      </c>
      <c r="F3015" t="s">
        <v>2074</v>
      </c>
      <c r="G3015" s="2">
        <v>44344</v>
      </c>
      <c r="H3015" s="2">
        <v>44340</v>
      </c>
      <c r="I3015" s="2">
        <v>44762</v>
      </c>
      <c r="J3015" s="19">
        <f t="shared" si="47"/>
        <v>44705</v>
      </c>
      <c r="K3015" s="2">
        <v>44705</v>
      </c>
      <c r="L3015" s="5" t="s">
        <v>31</v>
      </c>
      <c r="M3015" t="s">
        <v>77</v>
      </c>
      <c r="N3015" t="s">
        <v>32</v>
      </c>
      <c r="O3015" t="s">
        <v>64</v>
      </c>
      <c r="P3015" t="s">
        <v>65</v>
      </c>
      <c r="Q3015" t="s">
        <v>8216</v>
      </c>
      <c r="R3015" t="s">
        <v>67</v>
      </c>
      <c r="S3015" t="s">
        <v>79</v>
      </c>
      <c r="T3015" t="s">
        <v>80</v>
      </c>
      <c r="U3015" t="s">
        <v>11471</v>
      </c>
      <c r="V3015" t="s">
        <v>11470</v>
      </c>
      <c r="W3015" t="s">
        <v>82</v>
      </c>
    </row>
    <row r="3016" spans="1:23" hidden="1" x14ac:dyDescent="0.2">
      <c r="A3016" t="s">
        <v>57</v>
      </c>
      <c r="B3016" t="s">
        <v>11472</v>
      </c>
      <c r="C3016" t="s">
        <v>11473</v>
      </c>
      <c r="D3016" t="s">
        <v>11474</v>
      </c>
      <c r="E3016" t="s">
        <v>136</v>
      </c>
      <c r="F3016" t="s">
        <v>2074</v>
      </c>
      <c r="G3016" s="2">
        <v>44344</v>
      </c>
      <c r="H3016" s="2">
        <v>44340</v>
      </c>
      <c r="I3016" s="2">
        <v>44702</v>
      </c>
      <c r="J3016" s="19">
        <f t="shared" si="47"/>
        <v>44705</v>
      </c>
      <c r="K3016" s="2">
        <v>44705</v>
      </c>
      <c r="L3016" s="5" t="s">
        <v>6</v>
      </c>
      <c r="M3016" t="s">
        <v>63</v>
      </c>
      <c r="N3016" t="s">
        <v>32</v>
      </c>
      <c r="O3016" t="s">
        <v>64</v>
      </c>
      <c r="P3016" t="s">
        <v>65</v>
      </c>
      <c r="Q3016" t="s">
        <v>8216</v>
      </c>
      <c r="R3016" t="s">
        <v>630</v>
      </c>
      <c r="S3016" t="s">
        <v>79</v>
      </c>
      <c r="T3016" t="s">
        <v>298</v>
      </c>
      <c r="U3016" t="s">
        <v>11475</v>
      </c>
      <c r="V3016" t="s">
        <v>11474</v>
      </c>
      <c r="W3016" t="s">
        <v>71</v>
      </c>
    </row>
    <row r="3017" spans="1:23" hidden="1" x14ac:dyDescent="0.2">
      <c r="A3017" t="s">
        <v>57</v>
      </c>
      <c r="B3017" t="s">
        <v>11476</v>
      </c>
      <c r="C3017" t="s">
        <v>11477</v>
      </c>
      <c r="D3017" t="s">
        <v>11478</v>
      </c>
      <c r="E3017" t="s">
        <v>176</v>
      </c>
      <c r="F3017" t="s">
        <v>1163</v>
      </c>
      <c r="G3017" s="2">
        <v>44344</v>
      </c>
      <c r="H3017" s="2">
        <v>44336</v>
      </c>
      <c r="I3017" s="2">
        <v>44688</v>
      </c>
      <c r="J3017" s="19">
        <f t="shared" si="47"/>
        <v>44701</v>
      </c>
      <c r="K3017" s="2">
        <v>44701</v>
      </c>
      <c r="L3017" s="5" t="s">
        <v>6</v>
      </c>
      <c r="M3017" t="s">
        <v>77</v>
      </c>
      <c r="N3017" t="s">
        <v>32</v>
      </c>
      <c r="O3017" t="s">
        <v>64</v>
      </c>
      <c r="P3017" t="s">
        <v>65</v>
      </c>
      <c r="Q3017" t="s">
        <v>8326</v>
      </c>
      <c r="R3017" t="s">
        <v>67</v>
      </c>
      <c r="S3017" t="s">
        <v>79</v>
      </c>
      <c r="T3017" t="s">
        <v>80</v>
      </c>
      <c r="U3017" t="s">
        <v>2205</v>
      </c>
      <c r="V3017" t="s">
        <v>2206</v>
      </c>
      <c r="W3017" t="s">
        <v>82</v>
      </c>
    </row>
    <row r="3018" spans="1:23" hidden="1" x14ac:dyDescent="0.2">
      <c r="A3018" t="s">
        <v>57</v>
      </c>
      <c r="B3018" t="s">
        <v>11479</v>
      </c>
      <c r="C3018" t="s">
        <v>11480</v>
      </c>
      <c r="D3018" t="s">
        <v>11481</v>
      </c>
      <c r="E3018" t="s">
        <v>96</v>
      </c>
      <c r="F3018" t="s">
        <v>440</v>
      </c>
      <c r="G3018" s="2">
        <v>44344</v>
      </c>
      <c r="H3018" s="2">
        <v>44337</v>
      </c>
      <c r="I3018" s="2">
        <v>44726</v>
      </c>
      <c r="J3018" s="19">
        <f t="shared" si="47"/>
        <v>44702</v>
      </c>
      <c r="K3018" s="2">
        <v>44702</v>
      </c>
      <c r="L3018" s="5" t="s">
        <v>31</v>
      </c>
      <c r="M3018" t="s">
        <v>63</v>
      </c>
      <c r="N3018" t="s">
        <v>32</v>
      </c>
      <c r="O3018" t="s">
        <v>64</v>
      </c>
      <c r="P3018" t="s">
        <v>65</v>
      </c>
      <c r="Q3018" t="s">
        <v>8701</v>
      </c>
      <c r="R3018" t="s">
        <v>67</v>
      </c>
      <c r="S3018" t="s">
        <v>583</v>
      </c>
      <c r="T3018" t="s">
        <v>80</v>
      </c>
      <c r="U3018" t="s">
        <v>11482</v>
      </c>
      <c r="V3018" t="s">
        <v>11481</v>
      </c>
      <c r="W3018" t="s">
        <v>71</v>
      </c>
    </row>
    <row r="3019" spans="1:23" hidden="1" x14ac:dyDescent="0.2">
      <c r="A3019" t="s">
        <v>57</v>
      </c>
      <c r="B3019" t="s">
        <v>11483</v>
      </c>
      <c r="C3019" t="s">
        <v>11480</v>
      </c>
      <c r="D3019" t="s">
        <v>11484</v>
      </c>
      <c r="E3019" t="s">
        <v>96</v>
      </c>
      <c r="F3019" t="s">
        <v>440</v>
      </c>
      <c r="G3019" s="2">
        <v>44344</v>
      </c>
      <c r="H3019" s="2">
        <v>44338</v>
      </c>
      <c r="I3019" s="2">
        <v>44726</v>
      </c>
      <c r="J3019" s="19">
        <f t="shared" si="47"/>
        <v>44703</v>
      </c>
      <c r="K3019" s="2">
        <v>44703</v>
      </c>
      <c r="L3019" s="5" t="s">
        <v>31</v>
      </c>
      <c r="M3019" t="s">
        <v>63</v>
      </c>
      <c r="N3019" t="s">
        <v>32</v>
      </c>
      <c r="O3019" t="s">
        <v>64</v>
      </c>
      <c r="P3019" t="s">
        <v>65</v>
      </c>
      <c r="Q3019" t="s">
        <v>11485</v>
      </c>
      <c r="R3019" t="s">
        <v>67</v>
      </c>
      <c r="S3019" t="s">
        <v>79</v>
      </c>
      <c r="T3019" t="s">
        <v>69</v>
      </c>
      <c r="U3019" t="s">
        <v>11482</v>
      </c>
      <c r="V3019" t="s">
        <v>11481</v>
      </c>
      <c r="W3019" t="s">
        <v>71</v>
      </c>
    </row>
    <row r="3020" spans="1:23" hidden="1" x14ac:dyDescent="0.2">
      <c r="A3020" t="s">
        <v>57</v>
      </c>
      <c r="B3020" t="s">
        <v>11486</v>
      </c>
      <c r="C3020" t="s">
        <v>11487</v>
      </c>
      <c r="D3020" t="s">
        <v>11488</v>
      </c>
      <c r="E3020" t="s">
        <v>136</v>
      </c>
      <c r="F3020" t="s">
        <v>4784</v>
      </c>
      <c r="G3020" s="2">
        <v>44344</v>
      </c>
      <c r="H3020" s="2">
        <v>44337</v>
      </c>
      <c r="I3020" s="2">
        <v>44805</v>
      </c>
      <c r="J3020" s="19">
        <f t="shared" si="47"/>
        <v>44702</v>
      </c>
      <c r="K3020" s="2">
        <v>44702</v>
      </c>
      <c r="L3020" s="5" t="s">
        <v>31</v>
      </c>
      <c r="M3020" t="s">
        <v>63</v>
      </c>
      <c r="N3020" t="s">
        <v>32</v>
      </c>
      <c r="O3020" t="s">
        <v>64</v>
      </c>
      <c r="P3020" t="s">
        <v>65</v>
      </c>
      <c r="Q3020" t="s">
        <v>9972</v>
      </c>
      <c r="R3020" t="s">
        <v>67</v>
      </c>
      <c r="S3020" t="s">
        <v>79</v>
      </c>
      <c r="T3020" t="s">
        <v>69</v>
      </c>
      <c r="U3020" t="s">
        <v>11489</v>
      </c>
      <c r="V3020" t="s">
        <v>11488</v>
      </c>
      <c r="W3020" t="s">
        <v>71</v>
      </c>
    </row>
    <row r="3021" spans="1:23" hidden="1" x14ac:dyDescent="0.2">
      <c r="A3021" t="s">
        <v>57</v>
      </c>
      <c r="B3021" t="s">
        <v>11490</v>
      </c>
      <c r="C3021" t="s">
        <v>11491</v>
      </c>
      <c r="D3021" t="s">
        <v>11492</v>
      </c>
      <c r="E3021" t="s">
        <v>136</v>
      </c>
      <c r="F3021" t="s">
        <v>6767</v>
      </c>
      <c r="G3021" s="2">
        <v>44344</v>
      </c>
      <c r="H3021" s="2">
        <v>44338</v>
      </c>
      <c r="I3021" s="2">
        <v>44764</v>
      </c>
      <c r="J3021" s="19">
        <f t="shared" si="47"/>
        <v>44703</v>
      </c>
      <c r="K3021" s="2">
        <v>44703</v>
      </c>
      <c r="L3021" s="5" t="s">
        <v>31</v>
      </c>
      <c r="M3021" t="s">
        <v>63</v>
      </c>
      <c r="N3021" t="s">
        <v>32</v>
      </c>
      <c r="O3021" t="s">
        <v>64</v>
      </c>
      <c r="P3021" t="s">
        <v>65</v>
      </c>
      <c r="Q3021" t="s">
        <v>10133</v>
      </c>
      <c r="R3021" t="s">
        <v>67</v>
      </c>
      <c r="S3021" t="s">
        <v>79</v>
      </c>
      <c r="T3021" t="s">
        <v>69</v>
      </c>
      <c r="U3021" t="s">
        <v>11493</v>
      </c>
      <c r="V3021" t="s">
        <v>11492</v>
      </c>
      <c r="W3021" t="s">
        <v>71</v>
      </c>
    </row>
    <row r="3022" spans="1:23" hidden="1" x14ac:dyDescent="0.2">
      <c r="A3022" t="s">
        <v>57</v>
      </c>
      <c r="B3022" t="s">
        <v>11494</v>
      </c>
      <c r="C3022" t="s">
        <v>10405</v>
      </c>
      <c r="D3022" t="s">
        <v>11495</v>
      </c>
      <c r="E3022" t="s">
        <v>136</v>
      </c>
      <c r="F3022" t="s">
        <v>6767</v>
      </c>
      <c r="G3022" s="2">
        <v>44344</v>
      </c>
      <c r="H3022" s="2">
        <v>44338</v>
      </c>
      <c r="I3022" s="2">
        <v>44765</v>
      </c>
      <c r="J3022" s="19">
        <f t="shared" si="47"/>
        <v>44703</v>
      </c>
      <c r="K3022" s="2">
        <v>44703</v>
      </c>
      <c r="L3022" s="5" t="s">
        <v>31</v>
      </c>
      <c r="M3022" t="s">
        <v>77</v>
      </c>
      <c r="N3022" t="s">
        <v>32</v>
      </c>
      <c r="O3022" t="s">
        <v>64</v>
      </c>
      <c r="P3022" t="s">
        <v>65</v>
      </c>
      <c r="Q3022" t="s">
        <v>11165</v>
      </c>
      <c r="R3022" t="s">
        <v>67</v>
      </c>
      <c r="S3022" t="s">
        <v>79</v>
      </c>
      <c r="T3022" t="s">
        <v>80</v>
      </c>
      <c r="U3022" t="s">
        <v>7635</v>
      </c>
      <c r="V3022" t="s">
        <v>7634</v>
      </c>
      <c r="W3022" t="s">
        <v>82</v>
      </c>
    </row>
    <row r="3023" spans="1:23" hidden="1" x14ac:dyDescent="0.2">
      <c r="A3023" t="s">
        <v>57</v>
      </c>
      <c r="B3023" t="s">
        <v>11496</v>
      </c>
      <c r="C3023" t="s">
        <v>11497</v>
      </c>
      <c r="D3023" t="s">
        <v>11498</v>
      </c>
      <c r="E3023" t="s">
        <v>136</v>
      </c>
      <c r="F3023" t="s">
        <v>6767</v>
      </c>
      <c r="G3023" s="2">
        <v>44344</v>
      </c>
      <c r="H3023" s="2">
        <v>44338</v>
      </c>
      <c r="I3023" s="2">
        <v>44764</v>
      </c>
      <c r="J3023" s="19">
        <f t="shared" si="47"/>
        <v>44703</v>
      </c>
      <c r="K3023" s="2">
        <v>44703</v>
      </c>
      <c r="L3023" s="5" t="s">
        <v>31</v>
      </c>
      <c r="M3023" t="s">
        <v>77</v>
      </c>
      <c r="N3023" t="s">
        <v>32</v>
      </c>
      <c r="O3023" t="s">
        <v>64</v>
      </c>
      <c r="P3023" t="s">
        <v>65</v>
      </c>
      <c r="Q3023" t="s">
        <v>10133</v>
      </c>
      <c r="R3023" t="s">
        <v>67</v>
      </c>
      <c r="S3023" t="s">
        <v>79</v>
      </c>
      <c r="T3023" t="s">
        <v>80</v>
      </c>
      <c r="U3023" t="s">
        <v>11499</v>
      </c>
      <c r="V3023" t="s">
        <v>11498</v>
      </c>
      <c r="W3023" t="s">
        <v>82</v>
      </c>
    </row>
    <row r="3024" spans="1:23" hidden="1" x14ac:dyDescent="0.2">
      <c r="A3024" t="s">
        <v>57</v>
      </c>
      <c r="B3024" t="s">
        <v>11500</v>
      </c>
      <c r="C3024" t="s">
        <v>11501</v>
      </c>
      <c r="D3024" t="s">
        <v>11502</v>
      </c>
      <c r="E3024" t="s">
        <v>480</v>
      </c>
      <c r="F3024" t="s">
        <v>481</v>
      </c>
      <c r="G3024" s="2">
        <v>44344</v>
      </c>
      <c r="H3024" s="2">
        <v>44344</v>
      </c>
      <c r="I3024" s="2">
        <v>44797</v>
      </c>
      <c r="J3024" s="19">
        <f t="shared" si="47"/>
        <v>44709</v>
      </c>
      <c r="K3024" s="2">
        <v>44709</v>
      </c>
      <c r="L3024" s="5" t="s">
        <v>31</v>
      </c>
      <c r="M3024" t="s">
        <v>77</v>
      </c>
      <c r="N3024" t="s">
        <v>32</v>
      </c>
      <c r="O3024" t="s">
        <v>64</v>
      </c>
      <c r="P3024" t="s">
        <v>65</v>
      </c>
      <c r="Q3024" t="s">
        <v>66</v>
      </c>
      <c r="R3024" t="s">
        <v>67</v>
      </c>
      <c r="S3024" t="s">
        <v>79</v>
      </c>
      <c r="T3024" t="s">
        <v>80</v>
      </c>
      <c r="U3024" t="s">
        <v>11503</v>
      </c>
      <c r="V3024" t="s">
        <v>11502</v>
      </c>
      <c r="W3024" t="s">
        <v>82</v>
      </c>
    </row>
    <row r="3025" spans="1:23" hidden="1" x14ac:dyDescent="0.2">
      <c r="A3025" t="s">
        <v>57</v>
      </c>
      <c r="B3025" t="s">
        <v>11504</v>
      </c>
      <c r="C3025" t="s">
        <v>3215</v>
      </c>
      <c r="D3025" t="s">
        <v>11505</v>
      </c>
      <c r="E3025" t="s">
        <v>136</v>
      </c>
      <c r="F3025" t="s">
        <v>2074</v>
      </c>
      <c r="G3025" s="2">
        <v>44344</v>
      </c>
      <c r="H3025" s="2">
        <v>44340</v>
      </c>
      <c r="I3025" s="2">
        <v>44703</v>
      </c>
      <c r="J3025" s="19">
        <f t="shared" si="47"/>
        <v>44705</v>
      </c>
      <c r="K3025" s="2">
        <v>44705</v>
      </c>
      <c r="L3025" s="5" t="s">
        <v>6</v>
      </c>
      <c r="M3025" t="s">
        <v>63</v>
      </c>
      <c r="N3025" t="s">
        <v>32</v>
      </c>
      <c r="O3025" t="s">
        <v>64</v>
      </c>
      <c r="P3025" t="s">
        <v>65</v>
      </c>
      <c r="Q3025" t="s">
        <v>8216</v>
      </c>
      <c r="R3025" t="s">
        <v>630</v>
      </c>
      <c r="S3025" t="s">
        <v>79</v>
      </c>
      <c r="T3025" t="s">
        <v>298</v>
      </c>
      <c r="U3025" t="s">
        <v>11506</v>
      </c>
      <c r="V3025" t="s">
        <v>11505</v>
      </c>
      <c r="W3025" t="s">
        <v>71</v>
      </c>
    </row>
    <row r="3026" spans="1:23" hidden="1" x14ac:dyDescent="0.2">
      <c r="A3026" t="s">
        <v>57</v>
      </c>
      <c r="B3026" t="s">
        <v>11507</v>
      </c>
      <c r="C3026" t="s">
        <v>2083</v>
      </c>
      <c r="D3026" t="s">
        <v>11508</v>
      </c>
      <c r="E3026" t="s">
        <v>136</v>
      </c>
      <c r="F3026" t="s">
        <v>2074</v>
      </c>
      <c r="G3026" s="2">
        <v>44344</v>
      </c>
      <c r="H3026" s="2">
        <v>44340</v>
      </c>
      <c r="I3026" s="2">
        <v>44761</v>
      </c>
      <c r="J3026" s="19">
        <f t="shared" si="47"/>
        <v>44705</v>
      </c>
      <c r="K3026" s="2">
        <v>44705</v>
      </c>
      <c r="L3026" s="5" t="s">
        <v>31</v>
      </c>
      <c r="M3026" t="s">
        <v>63</v>
      </c>
      <c r="N3026" t="s">
        <v>32</v>
      </c>
      <c r="O3026" t="s">
        <v>64</v>
      </c>
      <c r="P3026" t="s">
        <v>65</v>
      </c>
      <c r="Q3026" t="s">
        <v>8216</v>
      </c>
      <c r="R3026" t="s">
        <v>67</v>
      </c>
      <c r="S3026" t="s">
        <v>79</v>
      </c>
      <c r="T3026" t="s">
        <v>69</v>
      </c>
      <c r="U3026" t="s">
        <v>11509</v>
      </c>
      <c r="V3026" t="s">
        <v>11508</v>
      </c>
      <c r="W3026" t="s">
        <v>71</v>
      </c>
    </row>
    <row r="3027" spans="1:23" hidden="1" x14ac:dyDescent="0.2">
      <c r="A3027" t="s">
        <v>57</v>
      </c>
      <c r="B3027" t="s">
        <v>11510</v>
      </c>
      <c r="C3027" t="s">
        <v>11511</v>
      </c>
      <c r="D3027" t="s">
        <v>11512</v>
      </c>
      <c r="E3027" t="s">
        <v>136</v>
      </c>
      <c r="F3027" t="s">
        <v>6767</v>
      </c>
      <c r="G3027" s="2">
        <v>44344</v>
      </c>
      <c r="H3027" s="2">
        <v>44338</v>
      </c>
      <c r="I3027" s="2">
        <v>44764</v>
      </c>
      <c r="J3027" s="19">
        <f t="shared" si="47"/>
        <v>44703</v>
      </c>
      <c r="K3027" s="2">
        <v>44703</v>
      </c>
      <c r="L3027" s="5" t="s">
        <v>31</v>
      </c>
      <c r="M3027" t="s">
        <v>63</v>
      </c>
      <c r="N3027" t="s">
        <v>32</v>
      </c>
      <c r="O3027" t="s">
        <v>64</v>
      </c>
      <c r="P3027" t="s">
        <v>65</v>
      </c>
      <c r="Q3027" t="s">
        <v>10133</v>
      </c>
      <c r="R3027" t="s">
        <v>67</v>
      </c>
      <c r="S3027" t="s">
        <v>79</v>
      </c>
      <c r="T3027" t="s">
        <v>69</v>
      </c>
      <c r="U3027" t="s">
        <v>11513</v>
      </c>
      <c r="V3027" t="s">
        <v>11512</v>
      </c>
      <c r="W3027" t="s">
        <v>71</v>
      </c>
    </row>
    <row r="3028" spans="1:23" hidden="1" x14ac:dyDescent="0.2">
      <c r="A3028" t="s">
        <v>57</v>
      </c>
      <c r="B3028" t="s">
        <v>11514</v>
      </c>
      <c r="C3028" t="s">
        <v>11515</v>
      </c>
      <c r="D3028" t="s">
        <v>11516</v>
      </c>
      <c r="E3028" t="s">
        <v>96</v>
      </c>
      <c r="F3028" t="s">
        <v>435</v>
      </c>
      <c r="G3028" s="2">
        <v>44344</v>
      </c>
      <c r="H3028" s="2">
        <v>44344</v>
      </c>
      <c r="I3028" s="2">
        <v>44357</v>
      </c>
      <c r="J3028" s="19">
        <f t="shared" si="47"/>
        <v>44709</v>
      </c>
      <c r="K3028" s="2">
        <v>44709</v>
      </c>
      <c r="L3028" s="5" t="s">
        <v>6</v>
      </c>
      <c r="M3028" t="s">
        <v>63</v>
      </c>
      <c r="N3028" t="s">
        <v>32</v>
      </c>
      <c r="O3028" t="s">
        <v>64</v>
      </c>
      <c r="P3028" t="s">
        <v>65</v>
      </c>
      <c r="Q3028" t="s">
        <v>124</v>
      </c>
      <c r="R3028" t="s">
        <v>67</v>
      </c>
      <c r="S3028" t="s">
        <v>125</v>
      </c>
      <c r="T3028" t="s">
        <v>80</v>
      </c>
      <c r="U3028" t="s">
        <v>11517</v>
      </c>
      <c r="V3028" t="s">
        <v>11516</v>
      </c>
      <c r="W3028" t="s">
        <v>71</v>
      </c>
    </row>
    <row r="3029" spans="1:23" hidden="1" x14ac:dyDescent="0.2">
      <c r="A3029" t="s">
        <v>57</v>
      </c>
      <c r="B3029" t="s">
        <v>11518</v>
      </c>
      <c r="C3029" t="s">
        <v>11519</v>
      </c>
      <c r="D3029" t="s">
        <v>11520</v>
      </c>
      <c r="E3029" t="s">
        <v>61</v>
      </c>
      <c r="F3029" t="s">
        <v>1309</v>
      </c>
      <c r="G3029" s="2">
        <v>44344</v>
      </c>
      <c r="H3029" s="2">
        <v>44344</v>
      </c>
      <c r="I3029" s="2">
        <v>44589</v>
      </c>
      <c r="J3029" s="19">
        <f t="shared" si="47"/>
        <v>44709</v>
      </c>
      <c r="K3029" s="2">
        <v>44709</v>
      </c>
      <c r="L3029" s="5" t="s">
        <v>6</v>
      </c>
      <c r="M3029" t="s">
        <v>294</v>
      </c>
      <c r="N3029" t="s">
        <v>32</v>
      </c>
      <c r="O3029" t="s">
        <v>64</v>
      </c>
      <c r="P3029" t="s">
        <v>65</v>
      </c>
      <c r="Q3029" t="s">
        <v>324</v>
      </c>
      <c r="R3029" t="s">
        <v>296</v>
      </c>
      <c r="S3029" t="s">
        <v>297</v>
      </c>
      <c r="T3029" t="s">
        <v>495</v>
      </c>
      <c r="U3029" t="s">
        <v>299</v>
      </c>
      <c r="V3029" t="s">
        <v>299</v>
      </c>
      <c r="W3029" t="s">
        <v>299</v>
      </c>
    </row>
    <row r="3030" spans="1:23" hidden="1" x14ac:dyDescent="0.2">
      <c r="A3030" t="s">
        <v>57</v>
      </c>
      <c r="B3030" t="s">
        <v>11521</v>
      </c>
      <c r="C3030" t="s">
        <v>11522</v>
      </c>
      <c r="D3030" t="s">
        <v>11523</v>
      </c>
      <c r="E3030" t="s">
        <v>136</v>
      </c>
      <c r="F3030" t="s">
        <v>6767</v>
      </c>
      <c r="G3030" s="2">
        <v>44344</v>
      </c>
      <c r="H3030" s="2">
        <v>44338</v>
      </c>
      <c r="I3030" s="2">
        <v>44767</v>
      </c>
      <c r="J3030" s="19">
        <f t="shared" si="47"/>
        <v>44703</v>
      </c>
      <c r="K3030" s="2">
        <v>44703</v>
      </c>
      <c r="L3030" s="5" t="s">
        <v>31</v>
      </c>
      <c r="M3030" t="s">
        <v>63</v>
      </c>
      <c r="N3030" t="s">
        <v>32</v>
      </c>
      <c r="O3030" t="s">
        <v>64</v>
      </c>
      <c r="P3030" t="s">
        <v>65</v>
      </c>
      <c r="Q3030" t="s">
        <v>8302</v>
      </c>
      <c r="R3030" t="s">
        <v>201</v>
      </c>
      <c r="S3030" t="s">
        <v>583</v>
      </c>
      <c r="T3030" t="s">
        <v>202</v>
      </c>
      <c r="U3030" t="s">
        <v>11524</v>
      </c>
      <c r="V3030" t="s">
        <v>11523</v>
      </c>
      <c r="W3030" t="s">
        <v>71</v>
      </c>
    </row>
    <row r="3031" spans="1:23" hidden="1" x14ac:dyDescent="0.2">
      <c r="A3031" t="s">
        <v>57</v>
      </c>
      <c r="B3031" t="s">
        <v>11525</v>
      </c>
      <c r="C3031" t="s">
        <v>11526</v>
      </c>
      <c r="D3031" t="s">
        <v>11527</v>
      </c>
      <c r="E3031" t="s">
        <v>136</v>
      </c>
      <c r="F3031" t="s">
        <v>6767</v>
      </c>
      <c r="G3031" s="2">
        <v>44344</v>
      </c>
      <c r="H3031" s="2">
        <v>44338</v>
      </c>
      <c r="I3031" s="2">
        <v>44767</v>
      </c>
      <c r="J3031" s="19">
        <f t="shared" si="47"/>
        <v>44703</v>
      </c>
      <c r="K3031" s="2">
        <v>44703</v>
      </c>
      <c r="L3031" s="5" t="s">
        <v>31</v>
      </c>
      <c r="M3031" t="s">
        <v>63</v>
      </c>
      <c r="N3031" t="s">
        <v>32</v>
      </c>
      <c r="O3031" t="s">
        <v>64</v>
      </c>
      <c r="P3031" t="s">
        <v>65</v>
      </c>
      <c r="Q3031" t="s">
        <v>10133</v>
      </c>
      <c r="R3031" t="s">
        <v>67</v>
      </c>
      <c r="S3031" t="s">
        <v>79</v>
      </c>
      <c r="T3031" t="s">
        <v>69</v>
      </c>
      <c r="U3031" t="s">
        <v>11528</v>
      </c>
      <c r="V3031" t="s">
        <v>11527</v>
      </c>
      <c r="W3031" t="s">
        <v>71</v>
      </c>
    </row>
    <row r="3032" spans="1:23" hidden="1" x14ac:dyDescent="0.2">
      <c r="A3032" t="s">
        <v>57</v>
      </c>
      <c r="B3032" t="s">
        <v>11529</v>
      </c>
      <c r="C3032" t="s">
        <v>2611</v>
      </c>
      <c r="D3032" t="s">
        <v>11530</v>
      </c>
      <c r="E3032" t="s">
        <v>136</v>
      </c>
      <c r="F3032" t="s">
        <v>2074</v>
      </c>
      <c r="G3032" s="2">
        <v>44344</v>
      </c>
      <c r="H3032" s="2">
        <v>44340</v>
      </c>
      <c r="I3032" s="2">
        <v>44768</v>
      </c>
      <c r="J3032" s="19">
        <f t="shared" si="47"/>
        <v>44705</v>
      </c>
      <c r="K3032" s="2">
        <v>44705</v>
      </c>
      <c r="L3032" s="5" t="s">
        <v>31</v>
      </c>
      <c r="M3032" t="s">
        <v>63</v>
      </c>
      <c r="N3032" t="s">
        <v>32</v>
      </c>
      <c r="O3032" t="s">
        <v>64</v>
      </c>
      <c r="P3032" t="s">
        <v>65</v>
      </c>
      <c r="Q3032" t="s">
        <v>8302</v>
      </c>
      <c r="R3032" t="s">
        <v>67</v>
      </c>
      <c r="S3032" t="s">
        <v>583</v>
      </c>
      <c r="T3032" t="s">
        <v>80</v>
      </c>
      <c r="U3032" t="s">
        <v>11531</v>
      </c>
      <c r="V3032" t="s">
        <v>11530</v>
      </c>
      <c r="W3032" t="s">
        <v>71</v>
      </c>
    </row>
    <row r="3033" spans="1:23" hidden="1" x14ac:dyDescent="0.2">
      <c r="A3033" t="s">
        <v>57</v>
      </c>
      <c r="B3033" t="s">
        <v>11532</v>
      </c>
      <c r="C3033" t="s">
        <v>3870</v>
      </c>
      <c r="D3033" t="s">
        <v>11533</v>
      </c>
      <c r="E3033" t="s">
        <v>107</v>
      </c>
      <c r="F3033" t="s">
        <v>11534</v>
      </c>
      <c r="G3033" s="2">
        <v>44344</v>
      </c>
      <c r="H3033" s="2">
        <v>44342</v>
      </c>
      <c r="I3033" s="2">
        <v>44543</v>
      </c>
      <c r="J3033" s="19">
        <f t="shared" si="47"/>
        <v>44707</v>
      </c>
      <c r="K3033" s="2">
        <v>44707</v>
      </c>
      <c r="L3033" s="5" t="s">
        <v>6</v>
      </c>
      <c r="M3033" t="s">
        <v>63</v>
      </c>
      <c r="N3033" t="s">
        <v>32</v>
      </c>
      <c r="O3033" t="s">
        <v>64</v>
      </c>
      <c r="P3033" t="s">
        <v>65</v>
      </c>
      <c r="Q3033" t="s">
        <v>367</v>
      </c>
      <c r="R3033" t="s">
        <v>67</v>
      </c>
      <c r="S3033" t="s">
        <v>179</v>
      </c>
      <c r="T3033" t="s">
        <v>69</v>
      </c>
      <c r="U3033" t="s">
        <v>11535</v>
      </c>
      <c r="V3033" t="s">
        <v>11533</v>
      </c>
      <c r="W3033" t="s">
        <v>71</v>
      </c>
    </row>
    <row r="3034" spans="1:23" hidden="1" x14ac:dyDescent="0.2">
      <c r="A3034" t="s">
        <v>57</v>
      </c>
      <c r="B3034" t="s">
        <v>11536</v>
      </c>
      <c r="C3034" t="s">
        <v>3870</v>
      </c>
      <c r="D3034" t="s">
        <v>11537</v>
      </c>
      <c r="E3034" t="s">
        <v>107</v>
      </c>
      <c r="F3034" t="s">
        <v>11534</v>
      </c>
      <c r="G3034" s="2">
        <v>44344</v>
      </c>
      <c r="H3034" s="2">
        <v>44342</v>
      </c>
      <c r="I3034" s="2">
        <v>44544</v>
      </c>
      <c r="J3034" s="19">
        <f t="shared" si="47"/>
        <v>44707</v>
      </c>
      <c r="K3034" s="2">
        <v>44707</v>
      </c>
      <c r="L3034" s="5" t="s">
        <v>6</v>
      </c>
      <c r="M3034" t="s">
        <v>63</v>
      </c>
      <c r="N3034" t="s">
        <v>32</v>
      </c>
      <c r="O3034" t="s">
        <v>64</v>
      </c>
      <c r="P3034" t="s">
        <v>65</v>
      </c>
      <c r="Q3034" t="s">
        <v>367</v>
      </c>
      <c r="R3034" t="s">
        <v>67</v>
      </c>
      <c r="S3034" t="s">
        <v>79</v>
      </c>
      <c r="T3034" t="s">
        <v>69</v>
      </c>
      <c r="U3034" t="s">
        <v>11538</v>
      </c>
      <c r="V3034" t="s">
        <v>11537</v>
      </c>
      <c r="W3034" t="s">
        <v>71</v>
      </c>
    </row>
    <row r="3035" spans="1:23" hidden="1" x14ac:dyDescent="0.2">
      <c r="A3035" t="s">
        <v>57</v>
      </c>
      <c r="B3035" t="s">
        <v>11539</v>
      </c>
      <c r="C3035" t="s">
        <v>11540</v>
      </c>
      <c r="D3035" t="s">
        <v>11541</v>
      </c>
      <c r="E3035" t="s">
        <v>136</v>
      </c>
      <c r="F3035" t="s">
        <v>610</v>
      </c>
      <c r="G3035" s="2">
        <v>44344</v>
      </c>
      <c r="H3035" s="2">
        <v>44342</v>
      </c>
      <c r="I3035" s="2">
        <v>44693</v>
      </c>
      <c r="J3035" s="19">
        <f t="shared" si="47"/>
        <v>44707</v>
      </c>
      <c r="K3035" s="2">
        <v>44707</v>
      </c>
      <c r="L3035" s="5" t="s">
        <v>6</v>
      </c>
      <c r="M3035" t="s">
        <v>88</v>
      </c>
      <c r="N3035" t="s">
        <v>32</v>
      </c>
      <c r="O3035" t="s">
        <v>64</v>
      </c>
      <c r="P3035" t="s">
        <v>65</v>
      </c>
      <c r="Q3035" t="s">
        <v>367</v>
      </c>
      <c r="R3035" t="s">
        <v>67</v>
      </c>
      <c r="S3035" t="s">
        <v>90</v>
      </c>
      <c r="T3035" t="s">
        <v>80</v>
      </c>
      <c r="U3035" t="s">
        <v>11542</v>
      </c>
      <c r="V3035" t="s">
        <v>11541</v>
      </c>
      <c r="W3035" t="s">
        <v>92</v>
      </c>
    </row>
    <row r="3036" spans="1:23" hidden="1" x14ac:dyDescent="0.2">
      <c r="A3036" t="s">
        <v>57</v>
      </c>
      <c r="B3036" t="s">
        <v>11543</v>
      </c>
      <c r="C3036" t="s">
        <v>6427</v>
      </c>
      <c r="D3036" t="s">
        <v>11544</v>
      </c>
      <c r="E3036" t="s">
        <v>75</v>
      </c>
      <c r="F3036" t="s">
        <v>1398</v>
      </c>
      <c r="G3036" s="2">
        <v>44344</v>
      </c>
      <c r="H3036" s="2">
        <v>44343</v>
      </c>
      <c r="I3036" s="2">
        <v>44727</v>
      </c>
      <c r="J3036" s="19">
        <f t="shared" si="47"/>
        <v>44708</v>
      </c>
      <c r="K3036" s="2">
        <v>44708</v>
      </c>
      <c r="L3036" s="5" t="s">
        <v>31</v>
      </c>
      <c r="M3036" t="s">
        <v>77</v>
      </c>
      <c r="N3036" t="s">
        <v>32</v>
      </c>
      <c r="O3036" t="s">
        <v>64</v>
      </c>
      <c r="P3036" t="s">
        <v>65</v>
      </c>
      <c r="Q3036" t="s">
        <v>463</v>
      </c>
      <c r="R3036" t="s">
        <v>67</v>
      </c>
      <c r="S3036" t="s">
        <v>79</v>
      </c>
      <c r="T3036" t="s">
        <v>80</v>
      </c>
      <c r="U3036" t="s">
        <v>11545</v>
      </c>
      <c r="V3036" t="s">
        <v>11544</v>
      </c>
      <c r="W3036" t="s">
        <v>82</v>
      </c>
    </row>
    <row r="3037" spans="1:23" hidden="1" x14ac:dyDescent="0.2">
      <c r="A3037" t="s">
        <v>57</v>
      </c>
      <c r="B3037" t="s">
        <v>11546</v>
      </c>
      <c r="C3037" t="s">
        <v>4881</v>
      </c>
      <c r="D3037" t="s">
        <v>11547</v>
      </c>
      <c r="E3037" t="s">
        <v>75</v>
      </c>
      <c r="F3037" t="s">
        <v>1398</v>
      </c>
      <c r="G3037" s="2">
        <v>44344</v>
      </c>
      <c r="H3037" s="2">
        <v>44343</v>
      </c>
      <c r="I3037" s="2">
        <v>44717</v>
      </c>
      <c r="J3037" s="19">
        <f t="shared" si="47"/>
        <v>44708</v>
      </c>
      <c r="K3037" s="2">
        <v>44708</v>
      </c>
      <c r="L3037" s="5" t="s">
        <v>31</v>
      </c>
      <c r="M3037" t="s">
        <v>63</v>
      </c>
      <c r="N3037" t="s">
        <v>32</v>
      </c>
      <c r="O3037" t="s">
        <v>64</v>
      </c>
      <c r="P3037" t="s">
        <v>65</v>
      </c>
      <c r="Q3037" t="s">
        <v>786</v>
      </c>
      <c r="R3037" t="s">
        <v>67</v>
      </c>
      <c r="S3037" t="s">
        <v>79</v>
      </c>
      <c r="T3037" t="s">
        <v>69</v>
      </c>
      <c r="U3037" t="s">
        <v>11548</v>
      </c>
      <c r="V3037" t="s">
        <v>11547</v>
      </c>
      <c r="W3037" t="s">
        <v>71</v>
      </c>
    </row>
    <row r="3038" spans="1:23" hidden="1" x14ac:dyDescent="0.2">
      <c r="A3038" t="s">
        <v>57</v>
      </c>
      <c r="B3038" t="s">
        <v>11549</v>
      </c>
      <c r="C3038" t="s">
        <v>11550</v>
      </c>
      <c r="D3038" t="s">
        <v>11551</v>
      </c>
      <c r="E3038" t="s">
        <v>136</v>
      </c>
      <c r="F3038" t="s">
        <v>610</v>
      </c>
      <c r="G3038" s="2">
        <v>44344</v>
      </c>
      <c r="H3038" s="2">
        <v>44342</v>
      </c>
      <c r="I3038" s="2">
        <v>44615</v>
      </c>
      <c r="J3038" s="19">
        <f t="shared" si="47"/>
        <v>44707</v>
      </c>
      <c r="K3038" s="2">
        <v>44707</v>
      </c>
      <c r="L3038" s="5" t="s">
        <v>6</v>
      </c>
      <c r="M3038" t="s">
        <v>63</v>
      </c>
      <c r="N3038" t="s">
        <v>32</v>
      </c>
      <c r="O3038" t="s">
        <v>64</v>
      </c>
      <c r="P3038" t="s">
        <v>65</v>
      </c>
      <c r="Q3038" t="s">
        <v>991</v>
      </c>
      <c r="R3038" t="s">
        <v>67</v>
      </c>
      <c r="S3038" t="s">
        <v>790</v>
      </c>
      <c r="T3038" t="s">
        <v>80</v>
      </c>
      <c r="U3038" t="s">
        <v>11552</v>
      </c>
      <c r="V3038" t="s">
        <v>11551</v>
      </c>
      <c r="W3038" t="s">
        <v>71</v>
      </c>
    </row>
    <row r="3039" spans="1:23" hidden="1" x14ac:dyDescent="0.2">
      <c r="A3039" t="s">
        <v>57</v>
      </c>
      <c r="B3039" t="s">
        <v>11553</v>
      </c>
      <c r="C3039" t="s">
        <v>11554</v>
      </c>
      <c r="D3039" t="s">
        <v>11555</v>
      </c>
      <c r="E3039" t="s">
        <v>96</v>
      </c>
      <c r="F3039" t="s">
        <v>440</v>
      </c>
      <c r="G3039" s="2">
        <v>44344</v>
      </c>
      <c r="H3039" s="2">
        <v>44337</v>
      </c>
      <c r="I3039" s="2">
        <v>44357</v>
      </c>
      <c r="J3039" s="19">
        <f t="shared" si="47"/>
        <v>44702</v>
      </c>
      <c r="K3039" s="2">
        <v>44702</v>
      </c>
      <c r="L3039" s="5" t="s">
        <v>6</v>
      </c>
      <c r="M3039" t="s">
        <v>63</v>
      </c>
      <c r="N3039" t="s">
        <v>32</v>
      </c>
      <c r="O3039" t="s">
        <v>64</v>
      </c>
      <c r="P3039" t="s">
        <v>65</v>
      </c>
      <c r="Q3039" t="s">
        <v>8326</v>
      </c>
      <c r="R3039" t="s">
        <v>201</v>
      </c>
      <c r="S3039" t="s">
        <v>583</v>
      </c>
      <c r="T3039" t="s">
        <v>202</v>
      </c>
      <c r="U3039" t="s">
        <v>11556</v>
      </c>
      <c r="V3039" t="s">
        <v>11555</v>
      </c>
      <c r="W3039" t="s">
        <v>71</v>
      </c>
    </row>
    <row r="3040" spans="1:23" hidden="1" x14ac:dyDescent="0.2">
      <c r="A3040" t="s">
        <v>57</v>
      </c>
      <c r="B3040" t="s">
        <v>11557</v>
      </c>
      <c r="C3040" t="s">
        <v>8620</v>
      </c>
      <c r="D3040" t="s">
        <v>11558</v>
      </c>
      <c r="E3040" t="s">
        <v>75</v>
      </c>
      <c r="F3040" t="s">
        <v>6141</v>
      </c>
      <c r="G3040" s="2">
        <v>44345</v>
      </c>
      <c r="H3040" s="2">
        <v>44344</v>
      </c>
      <c r="I3040" s="2">
        <v>44791</v>
      </c>
      <c r="J3040" s="19">
        <f t="shared" si="47"/>
        <v>44709</v>
      </c>
      <c r="K3040" s="2">
        <v>44709</v>
      </c>
      <c r="L3040" s="5" t="s">
        <v>31</v>
      </c>
      <c r="M3040" t="s">
        <v>63</v>
      </c>
      <c r="N3040" t="s">
        <v>32</v>
      </c>
      <c r="O3040" t="s">
        <v>64</v>
      </c>
      <c r="P3040" t="s">
        <v>65</v>
      </c>
      <c r="Q3040" t="s">
        <v>8302</v>
      </c>
      <c r="R3040" t="s">
        <v>67</v>
      </c>
      <c r="S3040" t="s">
        <v>790</v>
      </c>
      <c r="T3040" t="s">
        <v>69</v>
      </c>
      <c r="U3040" t="s">
        <v>11559</v>
      </c>
      <c r="V3040" t="s">
        <v>11558</v>
      </c>
      <c r="W3040" t="s">
        <v>71</v>
      </c>
    </row>
    <row r="3041" spans="1:23" hidden="1" x14ac:dyDescent="0.2">
      <c r="A3041" t="s">
        <v>57</v>
      </c>
      <c r="B3041" t="s">
        <v>11560</v>
      </c>
      <c r="C3041" t="s">
        <v>10336</v>
      </c>
      <c r="D3041" t="s">
        <v>11561</v>
      </c>
      <c r="E3041" t="s">
        <v>75</v>
      </c>
      <c r="F3041" t="s">
        <v>2303</v>
      </c>
      <c r="G3041" s="2">
        <v>44345</v>
      </c>
      <c r="H3041" s="2">
        <v>44343</v>
      </c>
      <c r="I3041" s="2">
        <v>44672</v>
      </c>
      <c r="J3041" s="19">
        <f t="shared" si="47"/>
        <v>44708</v>
      </c>
      <c r="K3041" s="2">
        <v>44708</v>
      </c>
      <c r="L3041" s="5" t="s">
        <v>6</v>
      </c>
      <c r="M3041" t="s">
        <v>63</v>
      </c>
      <c r="N3041" t="s">
        <v>32</v>
      </c>
      <c r="O3041" t="s">
        <v>64</v>
      </c>
      <c r="P3041" t="s">
        <v>65</v>
      </c>
      <c r="Q3041" t="s">
        <v>8242</v>
      </c>
      <c r="R3041" t="s">
        <v>67</v>
      </c>
      <c r="S3041" t="s">
        <v>790</v>
      </c>
      <c r="T3041" t="s">
        <v>69</v>
      </c>
      <c r="U3041" t="s">
        <v>11562</v>
      </c>
      <c r="V3041" t="s">
        <v>11561</v>
      </c>
      <c r="W3041" t="s">
        <v>71</v>
      </c>
    </row>
    <row r="3042" spans="1:23" hidden="1" x14ac:dyDescent="0.2">
      <c r="A3042" t="s">
        <v>57</v>
      </c>
      <c r="B3042" t="s">
        <v>11563</v>
      </c>
      <c r="C3042" t="s">
        <v>11564</v>
      </c>
      <c r="D3042" t="s">
        <v>11565</v>
      </c>
      <c r="E3042" t="s">
        <v>804</v>
      </c>
      <c r="F3042" t="s">
        <v>3930</v>
      </c>
      <c r="G3042" s="2">
        <v>44345</v>
      </c>
      <c r="H3042" s="2">
        <v>44344</v>
      </c>
      <c r="I3042" s="2">
        <v>44757</v>
      </c>
      <c r="J3042" s="19">
        <f t="shared" si="47"/>
        <v>44709</v>
      </c>
      <c r="K3042" s="2">
        <v>44709</v>
      </c>
      <c r="L3042" s="5" t="s">
        <v>31</v>
      </c>
      <c r="M3042" t="s">
        <v>138</v>
      </c>
      <c r="N3042" t="s">
        <v>32</v>
      </c>
      <c r="O3042" t="s">
        <v>64</v>
      </c>
      <c r="P3042" t="s">
        <v>65</v>
      </c>
      <c r="Q3042" t="s">
        <v>463</v>
      </c>
      <c r="R3042" t="s">
        <v>67</v>
      </c>
      <c r="S3042" t="s">
        <v>4145</v>
      </c>
      <c r="T3042" t="s">
        <v>69</v>
      </c>
      <c r="U3042" t="s">
        <v>11566</v>
      </c>
      <c r="V3042" t="s">
        <v>11565</v>
      </c>
      <c r="W3042" t="s">
        <v>142</v>
      </c>
    </row>
    <row r="3043" spans="1:23" hidden="1" x14ac:dyDescent="0.2">
      <c r="A3043" t="s">
        <v>57</v>
      </c>
      <c r="B3043" t="s">
        <v>11567</v>
      </c>
      <c r="C3043" t="s">
        <v>11568</v>
      </c>
      <c r="D3043" t="s">
        <v>11569</v>
      </c>
      <c r="E3043" t="s">
        <v>136</v>
      </c>
      <c r="F3043" t="s">
        <v>582</v>
      </c>
      <c r="G3043" s="2">
        <v>44345</v>
      </c>
      <c r="H3043" s="2">
        <v>44344</v>
      </c>
      <c r="I3043" s="2">
        <v>44804</v>
      </c>
      <c r="J3043" s="19">
        <f t="shared" si="47"/>
        <v>44709</v>
      </c>
      <c r="K3043" s="2">
        <v>44709</v>
      </c>
      <c r="L3043" s="5" t="s">
        <v>31</v>
      </c>
      <c r="M3043" t="s">
        <v>138</v>
      </c>
      <c r="N3043" t="s">
        <v>32</v>
      </c>
      <c r="O3043" t="s">
        <v>64</v>
      </c>
      <c r="P3043" t="s">
        <v>65</v>
      </c>
      <c r="Q3043" t="s">
        <v>8316</v>
      </c>
      <c r="R3043" t="s">
        <v>67</v>
      </c>
      <c r="S3043" t="s">
        <v>4145</v>
      </c>
      <c r="T3043" t="s">
        <v>69</v>
      </c>
      <c r="U3043" t="s">
        <v>11570</v>
      </c>
      <c r="V3043" t="s">
        <v>11569</v>
      </c>
      <c r="W3043" t="s">
        <v>142</v>
      </c>
    </row>
    <row r="3044" spans="1:23" hidden="1" x14ac:dyDescent="0.2">
      <c r="A3044" t="s">
        <v>57</v>
      </c>
      <c r="B3044" t="s">
        <v>11571</v>
      </c>
      <c r="C3044" t="s">
        <v>11572</v>
      </c>
      <c r="D3044" t="s">
        <v>11573</v>
      </c>
      <c r="E3044" t="s">
        <v>75</v>
      </c>
      <c r="F3044" t="s">
        <v>6141</v>
      </c>
      <c r="G3044" s="2">
        <v>44345</v>
      </c>
      <c r="H3044" s="2">
        <v>44344</v>
      </c>
      <c r="I3044" s="2">
        <v>44797</v>
      </c>
      <c r="J3044" s="19">
        <f t="shared" si="47"/>
        <v>44709</v>
      </c>
      <c r="K3044" s="2">
        <v>44709</v>
      </c>
      <c r="L3044" s="5" t="s">
        <v>31</v>
      </c>
      <c r="M3044" t="s">
        <v>63</v>
      </c>
      <c r="N3044" t="s">
        <v>32</v>
      </c>
      <c r="O3044" t="s">
        <v>64</v>
      </c>
      <c r="P3044" t="s">
        <v>65</v>
      </c>
      <c r="Q3044" t="s">
        <v>11574</v>
      </c>
      <c r="R3044" t="s">
        <v>67</v>
      </c>
      <c r="S3044" t="s">
        <v>1744</v>
      </c>
      <c r="T3044" t="s">
        <v>69</v>
      </c>
      <c r="U3044" t="s">
        <v>11575</v>
      </c>
      <c r="V3044" t="s">
        <v>11576</v>
      </c>
      <c r="W3044" t="s">
        <v>71</v>
      </c>
    </row>
    <row r="3045" spans="1:23" hidden="1" x14ac:dyDescent="0.2">
      <c r="A3045" t="s">
        <v>57</v>
      </c>
      <c r="B3045" t="s">
        <v>11577</v>
      </c>
      <c r="C3045" t="s">
        <v>11578</v>
      </c>
      <c r="D3045" t="s">
        <v>11579</v>
      </c>
      <c r="E3045" t="s">
        <v>804</v>
      </c>
      <c r="F3045" t="s">
        <v>3930</v>
      </c>
      <c r="G3045" s="2">
        <v>44345</v>
      </c>
      <c r="H3045" s="2">
        <v>44344</v>
      </c>
      <c r="I3045" s="2">
        <v>44665</v>
      </c>
      <c r="J3045" s="19">
        <f t="shared" si="47"/>
        <v>44709</v>
      </c>
      <c r="K3045" s="2">
        <v>44709</v>
      </c>
      <c r="L3045" s="5" t="s">
        <v>6</v>
      </c>
      <c r="M3045" t="s">
        <v>294</v>
      </c>
      <c r="N3045" t="s">
        <v>32</v>
      </c>
      <c r="O3045" t="s">
        <v>64</v>
      </c>
      <c r="P3045" t="s">
        <v>65</v>
      </c>
      <c r="Q3045" t="s">
        <v>8326</v>
      </c>
      <c r="R3045" t="s">
        <v>296</v>
      </c>
      <c r="S3045" t="s">
        <v>297</v>
      </c>
      <c r="T3045" t="s">
        <v>298</v>
      </c>
      <c r="U3045" t="s">
        <v>299</v>
      </c>
      <c r="V3045" t="s">
        <v>299</v>
      </c>
      <c r="W3045" t="s">
        <v>299</v>
      </c>
    </row>
    <row r="3046" spans="1:23" hidden="1" x14ac:dyDescent="0.2">
      <c r="A3046" t="s">
        <v>57</v>
      </c>
      <c r="B3046" t="s">
        <v>11580</v>
      </c>
      <c r="C3046" t="s">
        <v>4850</v>
      </c>
      <c r="D3046" t="s">
        <v>11581</v>
      </c>
      <c r="E3046" t="s">
        <v>136</v>
      </c>
      <c r="F3046" t="s">
        <v>1288</v>
      </c>
      <c r="G3046" s="2">
        <v>44345</v>
      </c>
      <c r="H3046" s="2">
        <v>44345</v>
      </c>
      <c r="I3046" s="2">
        <v>44854</v>
      </c>
      <c r="J3046" s="19">
        <f t="shared" si="47"/>
        <v>44710</v>
      </c>
      <c r="K3046" s="2">
        <v>44710</v>
      </c>
      <c r="L3046" s="5" t="s">
        <v>31</v>
      </c>
      <c r="M3046" t="s">
        <v>98</v>
      </c>
      <c r="N3046" t="s">
        <v>32</v>
      </c>
      <c r="O3046" t="s">
        <v>64</v>
      </c>
      <c r="P3046" t="s">
        <v>65</v>
      </c>
      <c r="Q3046" t="s">
        <v>10539</v>
      </c>
      <c r="R3046" t="s">
        <v>67</v>
      </c>
      <c r="S3046" t="s">
        <v>100</v>
      </c>
      <c r="T3046" t="s">
        <v>80</v>
      </c>
      <c r="U3046" t="s">
        <v>11582</v>
      </c>
      <c r="V3046" t="s">
        <v>11581</v>
      </c>
      <c r="W3046" t="s">
        <v>103</v>
      </c>
    </row>
    <row r="3047" spans="1:23" hidden="1" x14ac:dyDescent="0.2">
      <c r="A3047" t="s">
        <v>57</v>
      </c>
      <c r="B3047" t="s">
        <v>11583</v>
      </c>
      <c r="C3047" t="s">
        <v>11584</v>
      </c>
      <c r="D3047" t="s">
        <v>11585</v>
      </c>
      <c r="E3047" t="s">
        <v>804</v>
      </c>
      <c r="F3047" t="s">
        <v>3930</v>
      </c>
      <c r="G3047" s="2">
        <v>44345</v>
      </c>
      <c r="H3047" s="2">
        <v>44343</v>
      </c>
      <c r="I3047" s="2">
        <v>44747</v>
      </c>
      <c r="J3047" s="19">
        <f t="shared" si="47"/>
        <v>44708</v>
      </c>
      <c r="K3047" s="2">
        <v>44708</v>
      </c>
      <c r="L3047" s="5" t="s">
        <v>31</v>
      </c>
      <c r="M3047" t="s">
        <v>138</v>
      </c>
      <c r="N3047" t="s">
        <v>32</v>
      </c>
      <c r="O3047" t="s">
        <v>64</v>
      </c>
      <c r="P3047" t="s">
        <v>65</v>
      </c>
      <c r="Q3047" t="s">
        <v>8302</v>
      </c>
      <c r="R3047" t="s">
        <v>67</v>
      </c>
      <c r="S3047" t="s">
        <v>284</v>
      </c>
      <c r="T3047" t="s">
        <v>69</v>
      </c>
      <c r="U3047" t="s">
        <v>11586</v>
      </c>
      <c r="V3047" t="s">
        <v>11585</v>
      </c>
      <c r="W3047" t="s">
        <v>142</v>
      </c>
    </row>
    <row r="3048" spans="1:23" hidden="1" x14ac:dyDescent="0.2">
      <c r="A3048" t="s">
        <v>57</v>
      </c>
      <c r="B3048" t="s">
        <v>11587</v>
      </c>
      <c r="C3048" t="s">
        <v>11588</v>
      </c>
      <c r="D3048" t="s">
        <v>11589</v>
      </c>
      <c r="E3048" t="s">
        <v>473</v>
      </c>
      <c r="F3048" t="s">
        <v>3090</v>
      </c>
      <c r="G3048" s="2">
        <v>44345</v>
      </c>
      <c r="H3048" s="2">
        <v>44344</v>
      </c>
      <c r="I3048" s="2">
        <v>44600</v>
      </c>
      <c r="J3048" s="19">
        <f t="shared" si="47"/>
        <v>44709</v>
      </c>
      <c r="K3048" s="2">
        <v>44709</v>
      </c>
      <c r="L3048" s="5" t="s">
        <v>6</v>
      </c>
      <c r="M3048" t="s">
        <v>77</v>
      </c>
      <c r="N3048" t="s">
        <v>32</v>
      </c>
      <c r="O3048" t="s">
        <v>64</v>
      </c>
      <c r="P3048" t="s">
        <v>65</v>
      </c>
      <c r="Q3048" t="s">
        <v>463</v>
      </c>
      <c r="R3048" t="s">
        <v>67</v>
      </c>
      <c r="S3048" t="s">
        <v>79</v>
      </c>
      <c r="T3048" t="s">
        <v>80</v>
      </c>
      <c r="U3048" t="s">
        <v>11590</v>
      </c>
      <c r="V3048" t="s">
        <v>11589</v>
      </c>
      <c r="W3048" t="s">
        <v>82</v>
      </c>
    </row>
    <row r="3049" spans="1:23" hidden="1" x14ac:dyDescent="0.2">
      <c r="A3049" t="s">
        <v>57</v>
      </c>
      <c r="B3049" t="s">
        <v>11591</v>
      </c>
      <c r="C3049" t="s">
        <v>11592</v>
      </c>
      <c r="D3049" t="s">
        <v>11593</v>
      </c>
      <c r="E3049" t="s">
        <v>804</v>
      </c>
      <c r="F3049" t="s">
        <v>3930</v>
      </c>
      <c r="G3049" s="2">
        <v>44345</v>
      </c>
      <c r="H3049" s="2">
        <v>44344</v>
      </c>
      <c r="I3049" s="2">
        <v>44739</v>
      </c>
      <c r="J3049" s="19">
        <f t="shared" si="47"/>
        <v>44709</v>
      </c>
      <c r="K3049" s="2">
        <v>44709</v>
      </c>
      <c r="L3049" s="5" t="s">
        <v>31</v>
      </c>
      <c r="M3049" t="s">
        <v>269</v>
      </c>
      <c r="N3049" t="s">
        <v>32</v>
      </c>
      <c r="O3049" t="s">
        <v>64</v>
      </c>
      <c r="P3049" t="s">
        <v>65</v>
      </c>
      <c r="Q3049" t="s">
        <v>8216</v>
      </c>
      <c r="R3049" t="s">
        <v>1207</v>
      </c>
      <c r="S3049" t="s">
        <v>280</v>
      </c>
      <c r="T3049" t="s">
        <v>69</v>
      </c>
      <c r="U3049" t="s">
        <v>11594</v>
      </c>
      <c r="V3049" t="s">
        <v>11593</v>
      </c>
      <c r="W3049" t="s">
        <v>274</v>
      </c>
    </row>
    <row r="3050" spans="1:23" hidden="1" x14ac:dyDescent="0.2">
      <c r="A3050" t="s">
        <v>57</v>
      </c>
      <c r="B3050" t="s">
        <v>11595</v>
      </c>
      <c r="C3050" t="s">
        <v>7774</v>
      </c>
      <c r="D3050" t="s">
        <v>11596</v>
      </c>
      <c r="E3050" t="s">
        <v>75</v>
      </c>
      <c r="F3050" t="s">
        <v>6141</v>
      </c>
      <c r="G3050" s="2">
        <v>44345</v>
      </c>
      <c r="H3050" s="2">
        <v>44344</v>
      </c>
      <c r="I3050" s="2">
        <v>44797</v>
      </c>
      <c r="J3050" s="19">
        <f t="shared" si="47"/>
        <v>44709</v>
      </c>
      <c r="K3050" s="2">
        <v>44709</v>
      </c>
      <c r="L3050" s="5" t="s">
        <v>31</v>
      </c>
      <c r="M3050" t="s">
        <v>63</v>
      </c>
      <c r="N3050" t="s">
        <v>32</v>
      </c>
      <c r="O3050" t="s">
        <v>64</v>
      </c>
      <c r="P3050" t="s">
        <v>65</v>
      </c>
      <c r="Q3050" t="s">
        <v>9972</v>
      </c>
      <c r="R3050" t="s">
        <v>67</v>
      </c>
      <c r="S3050" t="s">
        <v>79</v>
      </c>
      <c r="T3050" t="s">
        <v>69</v>
      </c>
      <c r="U3050" t="s">
        <v>11597</v>
      </c>
      <c r="V3050" t="s">
        <v>11596</v>
      </c>
      <c r="W3050" t="s">
        <v>71</v>
      </c>
    </row>
    <row r="3051" spans="1:23" hidden="1" x14ac:dyDescent="0.2">
      <c r="A3051" t="s">
        <v>57</v>
      </c>
      <c r="B3051" t="s">
        <v>11598</v>
      </c>
      <c r="C3051" t="s">
        <v>10694</v>
      </c>
      <c r="D3051" t="s">
        <v>11599</v>
      </c>
      <c r="E3051" t="s">
        <v>804</v>
      </c>
      <c r="F3051" t="s">
        <v>3930</v>
      </c>
      <c r="G3051" s="2">
        <v>44345</v>
      </c>
      <c r="H3051" s="2">
        <v>44344</v>
      </c>
      <c r="I3051" s="2">
        <v>44747</v>
      </c>
      <c r="J3051" s="19">
        <f t="shared" si="47"/>
        <v>44709</v>
      </c>
      <c r="K3051" s="2">
        <v>44709</v>
      </c>
      <c r="L3051" s="5" t="s">
        <v>31</v>
      </c>
      <c r="M3051" t="s">
        <v>138</v>
      </c>
      <c r="N3051" t="s">
        <v>32</v>
      </c>
      <c r="O3051" t="s">
        <v>64</v>
      </c>
      <c r="P3051" t="s">
        <v>65</v>
      </c>
      <c r="Q3051" t="s">
        <v>8216</v>
      </c>
      <c r="R3051" t="s">
        <v>67</v>
      </c>
      <c r="S3051" t="s">
        <v>284</v>
      </c>
      <c r="T3051" t="s">
        <v>69</v>
      </c>
      <c r="U3051" t="s">
        <v>11600</v>
      </c>
      <c r="V3051" t="s">
        <v>11599</v>
      </c>
      <c r="W3051" t="s">
        <v>142</v>
      </c>
    </row>
    <row r="3052" spans="1:23" hidden="1" x14ac:dyDescent="0.2">
      <c r="A3052" t="s">
        <v>57</v>
      </c>
      <c r="B3052" t="s">
        <v>11601</v>
      </c>
      <c r="C3052" t="s">
        <v>4590</v>
      </c>
      <c r="D3052" t="s">
        <v>11602</v>
      </c>
      <c r="E3052" t="s">
        <v>136</v>
      </c>
      <c r="F3052" t="s">
        <v>1292</v>
      </c>
      <c r="G3052" s="2">
        <v>44348</v>
      </c>
      <c r="H3052" s="2">
        <v>44345</v>
      </c>
      <c r="I3052" s="2">
        <v>44820</v>
      </c>
      <c r="J3052" s="19">
        <f t="shared" si="47"/>
        <v>44710</v>
      </c>
      <c r="K3052" s="2">
        <v>44710</v>
      </c>
      <c r="L3052" s="5" t="s">
        <v>31</v>
      </c>
      <c r="M3052" t="s">
        <v>138</v>
      </c>
      <c r="N3052" t="s">
        <v>32</v>
      </c>
      <c r="O3052" t="s">
        <v>64</v>
      </c>
      <c r="P3052" t="s">
        <v>65</v>
      </c>
      <c r="Q3052" t="s">
        <v>11165</v>
      </c>
      <c r="R3052" t="s">
        <v>630</v>
      </c>
      <c r="S3052" t="s">
        <v>631</v>
      </c>
      <c r="T3052" t="s">
        <v>298</v>
      </c>
      <c r="U3052" t="s">
        <v>11603</v>
      </c>
      <c r="V3052" t="s">
        <v>11602</v>
      </c>
      <c r="W3052" t="s">
        <v>142</v>
      </c>
    </row>
    <row r="3053" spans="1:23" hidden="1" x14ac:dyDescent="0.2">
      <c r="A3053" t="s">
        <v>57</v>
      </c>
      <c r="B3053" t="s">
        <v>11604</v>
      </c>
      <c r="C3053" t="s">
        <v>11605</v>
      </c>
      <c r="D3053" t="s">
        <v>11606</v>
      </c>
      <c r="E3053" t="s">
        <v>107</v>
      </c>
      <c r="F3053" t="s">
        <v>11534</v>
      </c>
      <c r="G3053" s="2">
        <v>44348</v>
      </c>
      <c r="H3053" s="2">
        <v>44345</v>
      </c>
      <c r="I3053" s="2">
        <v>44418</v>
      </c>
      <c r="J3053" s="19">
        <f t="shared" si="47"/>
        <v>44710</v>
      </c>
      <c r="K3053" s="2">
        <v>44710</v>
      </c>
      <c r="L3053" s="5" t="s">
        <v>6</v>
      </c>
      <c r="M3053" t="s">
        <v>63</v>
      </c>
      <c r="N3053" t="s">
        <v>32</v>
      </c>
      <c r="O3053" t="s">
        <v>64</v>
      </c>
      <c r="P3053" t="s">
        <v>65</v>
      </c>
      <c r="Q3053" t="s">
        <v>8264</v>
      </c>
      <c r="R3053" t="s">
        <v>630</v>
      </c>
      <c r="S3053" t="s">
        <v>79</v>
      </c>
      <c r="T3053" t="s">
        <v>298</v>
      </c>
      <c r="U3053" t="s">
        <v>11607</v>
      </c>
      <c r="V3053" t="s">
        <v>11606</v>
      </c>
      <c r="W3053" t="s">
        <v>71</v>
      </c>
    </row>
    <row r="3054" spans="1:23" hidden="1" x14ac:dyDescent="0.2">
      <c r="A3054" t="s">
        <v>57</v>
      </c>
      <c r="B3054" t="s">
        <v>11608</v>
      </c>
      <c r="C3054" t="s">
        <v>11609</v>
      </c>
      <c r="D3054" t="s">
        <v>11610</v>
      </c>
      <c r="E3054" t="s">
        <v>136</v>
      </c>
      <c r="F3054" t="s">
        <v>499</v>
      </c>
      <c r="G3054" s="2">
        <v>44348</v>
      </c>
      <c r="H3054" s="2">
        <v>44344</v>
      </c>
      <c r="I3054" s="2">
        <v>44813</v>
      </c>
      <c r="J3054" s="19">
        <f t="shared" si="47"/>
        <v>44709</v>
      </c>
      <c r="K3054" s="2">
        <v>44709</v>
      </c>
      <c r="L3054" s="5" t="s">
        <v>31</v>
      </c>
      <c r="M3054" t="s">
        <v>63</v>
      </c>
      <c r="N3054" t="s">
        <v>32</v>
      </c>
      <c r="O3054" t="s">
        <v>64</v>
      </c>
      <c r="P3054" t="s">
        <v>65</v>
      </c>
      <c r="Q3054" t="s">
        <v>8316</v>
      </c>
      <c r="R3054" t="s">
        <v>67</v>
      </c>
      <c r="S3054" t="s">
        <v>79</v>
      </c>
      <c r="T3054" t="s">
        <v>69</v>
      </c>
      <c r="U3054" t="s">
        <v>11611</v>
      </c>
      <c r="V3054" t="s">
        <v>11610</v>
      </c>
      <c r="W3054" t="s">
        <v>71</v>
      </c>
    </row>
    <row r="3055" spans="1:23" hidden="1" x14ac:dyDescent="0.2">
      <c r="A3055" t="s">
        <v>57</v>
      </c>
      <c r="B3055" t="s">
        <v>11612</v>
      </c>
      <c r="C3055" t="s">
        <v>4480</v>
      </c>
      <c r="D3055" t="s">
        <v>11613</v>
      </c>
      <c r="E3055" t="s">
        <v>75</v>
      </c>
      <c r="F3055" t="s">
        <v>7710</v>
      </c>
      <c r="G3055" s="2">
        <v>44348</v>
      </c>
      <c r="H3055" s="2">
        <v>44345</v>
      </c>
      <c r="I3055" s="2">
        <v>44700</v>
      </c>
      <c r="J3055" s="19">
        <f t="shared" si="47"/>
        <v>44710</v>
      </c>
      <c r="K3055" s="2">
        <v>44710</v>
      </c>
      <c r="L3055" s="5" t="s">
        <v>6</v>
      </c>
      <c r="M3055" t="s">
        <v>88</v>
      </c>
      <c r="N3055" t="s">
        <v>32</v>
      </c>
      <c r="O3055" t="s">
        <v>64</v>
      </c>
      <c r="P3055" t="s">
        <v>65</v>
      </c>
      <c r="Q3055" t="s">
        <v>8316</v>
      </c>
      <c r="R3055" t="s">
        <v>67</v>
      </c>
      <c r="S3055" t="s">
        <v>90</v>
      </c>
      <c r="T3055" t="s">
        <v>80</v>
      </c>
      <c r="U3055" t="s">
        <v>11614</v>
      </c>
      <c r="V3055" t="s">
        <v>11615</v>
      </c>
      <c r="W3055" t="s">
        <v>92</v>
      </c>
    </row>
    <row r="3056" spans="1:23" hidden="1" x14ac:dyDescent="0.2">
      <c r="A3056" t="s">
        <v>57</v>
      </c>
      <c r="B3056" t="s">
        <v>11616</v>
      </c>
      <c r="C3056" t="s">
        <v>11617</v>
      </c>
      <c r="D3056" t="s">
        <v>11618</v>
      </c>
      <c r="E3056" t="s">
        <v>96</v>
      </c>
      <c r="F3056" t="s">
        <v>440</v>
      </c>
      <c r="G3056" s="2">
        <v>44348</v>
      </c>
      <c r="H3056" s="2">
        <v>44345</v>
      </c>
      <c r="I3056" s="2">
        <v>44726</v>
      </c>
      <c r="J3056" s="19">
        <f t="shared" si="47"/>
        <v>44710</v>
      </c>
      <c r="K3056" s="2">
        <v>44710</v>
      </c>
      <c r="L3056" s="5" t="s">
        <v>31</v>
      </c>
      <c r="M3056" t="s">
        <v>63</v>
      </c>
      <c r="N3056" t="s">
        <v>32</v>
      </c>
      <c r="O3056" t="s">
        <v>64</v>
      </c>
      <c r="P3056" t="s">
        <v>65</v>
      </c>
      <c r="Q3056" t="s">
        <v>8155</v>
      </c>
      <c r="R3056" t="s">
        <v>67</v>
      </c>
      <c r="S3056" t="s">
        <v>79</v>
      </c>
      <c r="T3056" t="s">
        <v>69</v>
      </c>
      <c r="U3056" t="s">
        <v>11619</v>
      </c>
      <c r="V3056" t="s">
        <v>11618</v>
      </c>
      <c r="W3056" t="s">
        <v>71</v>
      </c>
    </row>
    <row r="3057" spans="1:23" hidden="1" x14ac:dyDescent="0.2">
      <c r="A3057" t="s">
        <v>57</v>
      </c>
      <c r="B3057" t="s">
        <v>11620</v>
      </c>
      <c r="C3057" t="s">
        <v>11621</v>
      </c>
      <c r="D3057" t="s">
        <v>11622</v>
      </c>
      <c r="E3057" t="s">
        <v>107</v>
      </c>
      <c r="F3057" t="s">
        <v>1089</v>
      </c>
      <c r="G3057" s="2">
        <v>44348</v>
      </c>
      <c r="H3057" s="2">
        <v>44345</v>
      </c>
      <c r="I3057" s="2">
        <v>44546</v>
      </c>
      <c r="J3057" s="19">
        <f t="shared" si="47"/>
        <v>44710</v>
      </c>
      <c r="K3057" s="2">
        <v>44710</v>
      </c>
      <c r="L3057" s="5" t="s">
        <v>6</v>
      </c>
      <c r="M3057" t="s">
        <v>63</v>
      </c>
      <c r="N3057" t="s">
        <v>32</v>
      </c>
      <c r="O3057" t="s">
        <v>64</v>
      </c>
      <c r="P3057" t="s">
        <v>65</v>
      </c>
      <c r="Q3057" t="s">
        <v>8264</v>
      </c>
      <c r="R3057" t="s">
        <v>67</v>
      </c>
      <c r="S3057" t="s">
        <v>125</v>
      </c>
      <c r="T3057" t="s">
        <v>69</v>
      </c>
      <c r="U3057" t="s">
        <v>11623</v>
      </c>
      <c r="V3057" t="s">
        <v>11622</v>
      </c>
      <c r="W3057" t="s">
        <v>71</v>
      </c>
    </row>
    <row r="3058" spans="1:23" hidden="1" x14ac:dyDescent="0.2">
      <c r="A3058" t="s">
        <v>57</v>
      </c>
      <c r="B3058" t="s">
        <v>11624</v>
      </c>
      <c r="C3058" t="s">
        <v>11621</v>
      </c>
      <c r="D3058" t="s">
        <v>11625</v>
      </c>
      <c r="E3058" t="s">
        <v>107</v>
      </c>
      <c r="F3058" t="s">
        <v>11626</v>
      </c>
      <c r="G3058" s="2">
        <v>44348</v>
      </c>
      <c r="H3058" s="2">
        <v>44345</v>
      </c>
      <c r="I3058" s="2">
        <v>44546</v>
      </c>
      <c r="J3058" s="19">
        <f t="shared" si="47"/>
        <v>44710</v>
      </c>
      <c r="K3058" s="2">
        <v>44710</v>
      </c>
      <c r="L3058" s="5" t="s">
        <v>6</v>
      </c>
      <c r="M3058" t="s">
        <v>63</v>
      </c>
      <c r="N3058" t="s">
        <v>32</v>
      </c>
      <c r="O3058" t="s">
        <v>64</v>
      </c>
      <c r="P3058" t="s">
        <v>65</v>
      </c>
      <c r="Q3058" t="s">
        <v>8264</v>
      </c>
      <c r="R3058" t="s">
        <v>67</v>
      </c>
      <c r="S3058" t="s">
        <v>790</v>
      </c>
      <c r="T3058" t="s">
        <v>69</v>
      </c>
      <c r="U3058" t="s">
        <v>11627</v>
      </c>
      <c r="V3058" t="s">
        <v>11625</v>
      </c>
      <c r="W3058" t="s">
        <v>71</v>
      </c>
    </row>
    <row r="3059" spans="1:23" hidden="1" x14ac:dyDescent="0.2">
      <c r="A3059" t="s">
        <v>57</v>
      </c>
      <c r="B3059" t="s">
        <v>11628</v>
      </c>
      <c r="C3059" t="s">
        <v>11629</v>
      </c>
      <c r="D3059" t="s">
        <v>11630</v>
      </c>
      <c r="E3059" t="s">
        <v>136</v>
      </c>
      <c r="F3059" t="s">
        <v>2603</v>
      </c>
      <c r="G3059" s="2">
        <v>44348</v>
      </c>
      <c r="H3059" s="2">
        <v>44345</v>
      </c>
      <c r="I3059" s="2">
        <v>44769</v>
      </c>
      <c r="J3059" s="19">
        <f t="shared" si="47"/>
        <v>44710</v>
      </c>
      <c r="K3059" s="2">
        <v>44710</v>
      </c>
      <c r="L3059" s="5" t="s">
        <v>31</v>
      </c>
      <c r="M3059" t="s">
        <v>98</v>
      </c>
      <c r="N3059" t="s">
        <v>32</v>
      </c>
      <c r="O3059" t="s">
        <v>64</v>
      </c>
      <c r="P3059" t="s">
        <v>65</v>
      </c>
      <c r="Q3059" t="s">
        <v>8316</v>
      </c>
      <c r="R3059" t="s">
        <v>67</v>
      </c>
      <c r="S3059" t="s">
        <v>100</v>
      </c>
      <c r="T3059" t="s">
        <v>80</v>
      </c>
      <c r="U3059" t="s">
        <v>2604</v>
      </c>
      <c r="V3059" t="s">
        <v>2605</v>
      </c>
      <c r="W3059" t="s">
        <v>103</v>
      </c>
    </row>
    <row r="3060" spans="1:23" hidden="1" x14ac:dyDescent="0.2">
      <c r="A3060" t="s">
        <v>57</v>
      </c>
      <c r="B3060" t="s">
        <v>11631</v>
      </c>
      <c r="C3060" t="s">
        <v>11632</v>
      </c>
      <c r="D3060" t="s">
        <v>11633</v>
      </c>
      <c r="E3060" t="s">
        <v>107</v>
      </c>
      <c r="F3060" t="s">
        <v>6950</v>
      </c>
      <c r="G3060" s="2">
        <v>44348</v>
      </c>
      <c r="H3060" s="2">
        <v>44348</v>
      </c>
      <c r="I3060" s="2">
        <v>44721</v>
      </c>
      <c r="J3060" s="19">
        <f t="shared" si="47"/>
        <v>44713</v>
      </c>
      <c r="K3060" s="2">
        <v>44713</v>
      </c>
      <c r="L3060" s="5" t="s">
        <v>31</v>
      </c>
      <c r="M3060" t="s">
        <v>63</v>
      </c>
      <c r="N3060" t="s">
        <v>32</v>
      </c>
      <c r="O3060" t="s">
        <v>64</v>
      </c>
      <c r="P3060" t="s">
        <v>65</v>
      </c>
      <c r="Q3060" t="s">
        <v>500</v>
      </c>
      <c r="R3060" t="s">
        <v>67</v>
      </c>
      <c r="S3060" t="s">
        <v>583</v>
      </c>
      <c r="T3060" t="s">
        <v>80</v>
      </c>
      <c r="U3060" t="s">
        <v>11634</v>
      </c>
      <c r="V3060" t="s">
        <v>11635</v>
      </c>
      <c r="W3060" t="s">
        <v>71</v>
      </c>
    </row>
    <row r="3061" spans="1:23" hidden="1" x14ac:dyDescent="0.2">
      <c r="A3061" t="s">
        <v>57</v>
      </c>
      <c r="B3061" t="s">
        <v>11636</v>
      </c>
      <c r="C3061" t="s">
        <v>11637</v>
      </c>
      <c r="D3061" t="s">
        <v>11638</v>
      </c>
      <c r="E3061" t="s">
        <v>107</v>
      </c>
      <c r="F3061" t="s">
        <v>6950</v>
      </c>
      <c r="G3061" s="2">
        <v>44348</v>
      </c>
      <c r="H3061" s="2">
        <v>44348</v>
      </c>
      <c r="I3061" s="2">
        <v>44724</v>
      </c>
      <c r="J3061" s="19">
        <f t="shared" si="47"/>
        <v>44713</v>
      </c>
      <c r="K3061" s="2">
        <v>44713</v>
      </c>
      <c r="L3061" s="5" t="s">
        <v>31</v>
      </c>
      <c r="M3061" t="s">
        <v>77</v>
      </c>
      <c r="N3061" t="s">
        <v>32</v>
      </c>
      <c r="O3061" t="s">
        <v>64</v>
      </c>
      <c r="P3061" t="s">
        <v>65</v>
      </c>
      <c r="Q3061" t="s">
        <v>500</v>
      </c>
      <c r="R3061" t="s">
        <v>647</v>
      </c>
      <c r="S3061" t="s">
        <v>79</v>
      </c>
      <c r="T3061" t="s">
        <v>80</v>
      </c>
      <c r="U3061" t="s">
        <v>11639</v>
      </c>
      <c r="V3061" t="s">
        <v>11640</v>
      </c>
      <c r="W3061" t="s">
        <v>82</v>
      </c>
    </row>
    <row r="3062" spans="1:23" hidden="1" x14ac:dyDescent="0.2">
      <c r="A3062" t="s">
        <v>57</v>
      </c>
      <c r="B3062" t="s">
        <v>11641</v>
      </c>
      <c r="C3062" t="s">
        <v>11637</v>
      </c>
      <c r="D3062" t="s">
        <v>11642</v>
      </c>
      <c r="E3062" t="s">
        <v>107</v>
      </c>
      <c r="F3062" t="s">
        <v>6950</v>
      </c>
      <c r="G3062" s="2">
        <v>44348</v>
      </c>
      <c r="H3062" s="2">
        <v>44348</v>
      </c>
      <c r="I3062" s="2">
        <v>44758</v>
      </c>
      <c r="J3062" s="19">
        <f t="shared" si="47"/>
        <v>44713</v>
      </c>
      <c r="K3062" s="2">
        <v>44713</v>
      </c>
      <c r="L3062" s="5" t="s">
        <v>31</v>
      </c>
      <c r="M3062" t="s">
        <v>77</v>
      </c>
      <c r="N3062" t="s">
        <v>32</v>
      </c>
      <c r="O3062" t="s">
        <v>64</v>
      </c>
      <c r="P3062" t="s">
        <v>65</v>
      </c>
      <c r="Q3062" t="s">
        <v>604</v>
      </c>
      <c r="R3062" t="s">
        <v>647</v>
      </c>
      <c r="S3062" t="s">
        <v>79</v>
      </c>
      <c r="T3062" t="s">
        <v>80</v>
      </c>
      <c r="U3062" t="s">
        <v>11639</v>
      </c>
      <c r="V3062" t="s">
        <v>11640</v>
      </c>
      <c r="W3062" t="s">
        <v>82</v>
      </c>
    </row>
    <row r="3063" spans="1:23" hidden="1" x14ac:dyDescent="0.2">
      <c r="A3063" t="s">
        <v>57</v>
      </c>
      <c r="B3063" t="s">
        <v>11643</v>
      </c>
      <c r="C3063" t="s">
        <v>8620</v>
      </c>
      <c r="D3063" t="s">
        <v>11644</v>
      </c>
      <c r="E3063" t="s">
        <v>75</v>
      </c>
      <c r="F3063" t="s">
        <v>6141</v>
      </c>
      <c r="G3063" s="2">
        <v>44348</v>
      </c>
      <c r="H3063" s="2">
        <v>44348</v>
      </c>
      <c r="I3063" s="2">
        <v>44791</v>
      </c>
      <c r="J3063" s="19">
        <f t="shared" si="47"/>
        <v>44713</v>
      </c>
      <c r="K3063" s="2">
        <v>44713</v>
      </c>
      <c r="L3063" s="5" t="s">
        <v>31</v>
      </c>
      <c r="M3063" t="s">
        <v>77</v>
      </c>
      <c r="N3063" t="s">
        <v>32</v>
      </c>
      <c r="O3063" t="s">
        <v>64</v>
      </c>
      <c r="P3063" t="s">
        <v>65</v>
      </c>
      <c r="Q3063" t="s">
        <v>4121</v>
      </c>
      <c r="R3063" t="s">
        <v>67</v>
      </c>
      <c r="S3063" t="s">
        <v>79</v>
      </c>
      <c r="T3063" t="s">
        <v>80</v>
      </c>
      <c r="U3063" t="s">
        <v>11645</v>
      </c>
      <c r="V3063" t="s">
        <v>11646</v>
      </c>
      <c r="W3063" t="s">
        <v>167</v>
      </c>
    </row>
    <row r="3064" spans="1:23" hidden="1" x14ac:dyDescent="0.2">
      <c r="A3064" t="s">
        <v>57</v>
      </c>
      <c r="B3064" t="s">
        <v>11647</v>
      </c>
      <c r="C3064" t="s">
        <v>1534</v>
      </c>
      <c r="D3064" t="s">
        <v>11648</v>
      </c>
      <c r="E3064" t="s">
        <v>75</v>
      </c>
      <c r="F3064" t="s">
        <v>1398</v>
      </c>
      <c r="G3064" s="2">
        <v>44348</v>
      </c>
      <c r="H3064" s="2">
        <v>44343</v>
      </c>
      <c r="I3064" s="2">
        <v>44595</v>
      </c>
      <c r="J3064" s="19">
        <f t="shared" si="47"/>
        <v>44708</v>
      </c>
      <c r="K3064" s="2">
        <v>44708</v>
      </c>
      <c r="L3064" s="5" t="s">
        <v>6</v>
      </c>
      <c r="M3064" t="s">
        <v>163</v>
      </c>
      <c r="N3064" t="s">
        <v>32</v>
      </c>
      <c r="O3064" t="s">
        <v>64</v>
      </c>
      <c r="P3064" t="s">
        <v>65</v>
      </c>
      <c r="Q3064" t="s">
        <v>463</v>
      </c>
      <c r="R3064" t="s">
        <v>67</v>
      </c>
      <c r="S3064" t="s">
        <v>165</v>
      </c>
      <c r="T3064" t="s">
        <v>80</v>
      </c>
      <c r="U3064" t="s">
        <v>11649</v>
      </c>
      <c r="V3064" t="s">
        <v>11648</v>
      </c>
      <c r="W3064" t="s">
        <v>167</v>
      </c>
    </row>
    <row r="3065" spans="1:23" hidden="1" x14ac:dyDescent="0.2">
      <c r="A3065" t="s">
        <v>57</v>
      </c>
      <c r="B3065" t="s">
        <v>11650</v>
      </c>
      <c r="C3065" t="s">
        <v>11651</v>
      </c>
      <c r="D3065" t="s">
        <v>11652</v>
      </c>
      <c r="E3065" t="s">
        <v>136</v>
      </c>
      <c r="F3065" t="s">
        <v>3882</v>
      </c>
      <c r="G3065" s="2">
        <v>44348</v>
      </c>
      <c r="H3065" s="2">
        <v>44343</v>
      </c>
      <c r="I3065" s="2">
        <v>44693</v>
      </c>
      <c r="J3065" s="19">
        <f t="shared" si="47"/>
        <v>44708</v>
      </c>
      <c r="K3065" s="2">
        <v>44708</v>
      </c>
      <c r="L3065" s="5" t="s">
        <v>6</v>
      </c>
      <c r="M3065" t="s">
        <v>88</v>
      </c>
      <c r="N3065" t="s">
        <v>32</v>
      </c>
      <c r="O3065" t="s">
        <v>64</v>
      </c>
      <c r="P3065" t="s">
        <v>65</v>
      </c>
      <c r="Q3065" t="s">
        <v>367</v>
      </c>
      <c r="R3065" t="s">
        <v>67</v>
      </c>
      <c r="S3065" t="s">
        <v>90</v>
      </c>
      <c r="T3065" t="s">
        <v>80</v>
      </c>
      <c r="U3065" t="s">
        <v>11653</v>
      </c>
      <c r="V3065" t="s">
        <v>11652</v>
      </c>
      <c r="W3065" t="s">
        <v>92</v>
      </c>
    </row>
    <row r="3066" spans="1:23" hidden="1" x14ac:dyDescent="0.2">
      <c r="A3066" t="s">
        <v>57</v>
      </c>
      <c r="B3066" t="s">
        <v>11654</v>
      </c>
      <c r="C3066" t="s">
        <v>11655</v>
      </c>
      <c r="D3066" t="s">
        <v>11656</v>
      </c>
      <c r="E3066" t="s">
        <v>136</v>
      </c>
      <c r="F3066" t="s">
        <v>950</v>
      </c>
      <c r="G3066" s="2">
        <v>44348</v>
      </c>
      <c r="H3066" s="2">
        <v>44348</v>
      </c>
      <c r="I3066" s="2">
        <v>44637</v>
      </c>
      <c r="J3066" s="19">
        <f t="shared" si="47"/>
        <v>44713</v>
      </c>
      <c r="K3066" s="2">
        <v>44713</v>
      </c>
      <c r="L3066" s="5" t="s">
        <v>6</v>
      </c>
      <c r="M3066" t="s">
        <v>138</v>
      </c>
      <c r="N3066" t="s">
        <v>32</v>
      </c>
      <c r="O3066" t="s">
        <v>64</v>
      </c>
      <c r="P3066" t="s">
        <v>65</v>
      </c>
      <c r="Q3066" t="s">
        <v>8264</v>
      </c>
      <c r="R3066" t="s">
        <v>67</v>
      </c>
      <c r="S3066" t="s">
        <v>4145</v>
      </c>
      <c r="T3066" t="s">
        <v>69</v>
      </c>
      <c r="U3066" t="s">
        <v>11657</v>
      </c>
      <c r="V3066" t="s">
        <v>11656</v>
      </c>
      <c r="W3066" t="s">
        <v>142</v>
      </c>
    </row>
    <row r="3067" spans="1:23" hidden="1" x14ac:dyDescent="0.2">
      <c r="A3067" t="s">
        <v>57</v>
      </c>
      <c r="B3067" t="s">
        <v>11658</v>
      </c>
      <c r="C3067" t="s">
        <v>11659</v>
      </c>
      <c r="D3067" t="s">
        <v>11660</v>
      </c>
      <c r="E3067" t="s">
        <v>96</v>
      </c>
      <c r="F3067" t="s">
        <v>4638</v>
      </c>
      <c r="G3067" s="2">
        <v>44348</v>
      </c>
      <c r="H3067" s="2">
        <v>44348</v>
      </c>
      <c r="I3067" s="2">
        <v>44593</v>
      </c>
      <c r="J3067" s="19">
        <f t="shared" si="47"/>
        <v>44713</v>
      </c>
      <c r="K3067" s="2">
        <v>44713</v>
      </c>
      <c r="L3067" s="5" t="s">
        <v>6</v>
      </c>
      <c r="M3067" t="s">
        <v>269</v>
      </c>
      <c r="N3067" t="s">
        <v>32</v>
      </c>
      <c r="O3067" t="s">
        <v>64</v>
      </c>
      <c r="P3067" t="s">
        <v>65</v>
      </c>
      <c r="Q3067" t="s">
        <v>482</v>
      </c>
      <c r="R3067" t="s">
        <v>67</v>
      </c>
      <c r="S3067" t="s">
        <v>280</v>
      </c>
      <c r="T3067" t="s">
        <v>69</v>
      </c>
      <c r="U3067" t="s">
        <v>11661</v>
      </c>
      <c r="V3067" t="s">
        <v>11660</v>
      </c>
      <c r="W3067" t="s">
        <v>274</v>
      </c>
    </row>
    <row r="3068" spans="1:23" hidden="1" x14ac:dyDescent="0.2">
      <c r="A3068" t="s">
        <v>57</v>
      </c>
      <c r="B3068" t="s">
        <v>11662</v>
      </c>
      <c r="C3068" t="s">
        <v>11663</v>
      </c>
      <c r="D3068" t="s">
        <v>11664</v>
      </c>
      <c r="E3068" t="s">
        <v>96</v>
      </c>
      <c r="F3068" t="s">
        <v>4638</v>
      </c>
      <c r="G3068" s="2">
        <v>44348</v>
      </c>
      <c r="H3068" s="2">
        <v>44348</v>
      </c>
      <c r="I3068" s="2">
        <v>44726</v>
      </c>
      <c r="J3068" s="19">
        <f t="shared" si="47"/>
        <v>44713</v>
      </c>
      <c r="K3068" s="2">
        <v>44713</v>
      </c>
      <c r="L3068" s="5" t="s">
        <v>31</v>
      </c>
      <c r="M3068" t="s">
        <v>269</v>
      </c>
      <c r="N3068" t="s">
        <v>32</v>
      </c>
      <c r="O3068" t="s">
        <v>64</v>
      </c>
      <c r="P3068" t="s">
        <v>65</v>
      </c>
      <c r="Q3068" t="s">
        <v>482</v>
      </c>
      <c r="R3068" t="s">
        <v>67</v>
      </c>
      <c r="S3068" t="s">
        <v>430</v>
      </c>
      <c r="T3068" t="s">
        <v>69</v>
      </c>
      <c r="U3068" t="s">
        <v>11665</v>
      </c>
      <c r="V3068" t="s">
        <v>11664</v>
      </c>
      <c r="W3068" t="s">
        <v>274</v>
      </c>
    </row>
    <row r="3069" spans="1:23" hidden="1" x14ac:dyDescent="0.2">
      <c r="A3069" t="s">
        <v>57</v>
      </c>
      <c r="B3069" t="s">
        <v>11666</v>
      </c>
      <c r="C3069" t="s">
        <v>11667</v>
      </c>
      <c r="D3069" t="s">
        <v>11668</v>
      </c>
      <c r="E3069" t="s">
        <v>136</v>
      </c>
      <c r="F3069" t="s">
        <v>11669</v>
      </c>
      <c r="G3069" s="2">
        <v>44349</v>
      </c>
      <c r="H3069" s="2">
        <v>44348</v>
      </c>
      <c r="I3069" s="2">
        <v>44778</v>
      </c>
      <c r="J3069" s="19">
        <f t="shared" si="47"/>
        <v>44713</v>
      </c>
      <c r="K3069" s="2">
        <v>44713</v>
      </c>
      <c r="L3069" s="5" t="s">
        <v>31</v>
      </c>
      <c r="M3069" t="s">
        <v>98</v>
      </c>
      <c r="N3069" t="s">
        <v>32</v>
      </c>
      <c r="O3069" t="s">
        <v>64</v>
      </c>
      <c r="P3069" t="s">
        <v>65</v>
      </c>
      <c r="Q3069" t="s">
        <v>8316</v>
      </c>
      <c r="R3069" t="s">
        <v>67</v>
      </c>
      <c r="S3069" t="s">
        <v>100</v>
      </c>
      <c r="T3069" t="s">
        <v>80</v>
      </c>
      <c r="U3069" t="s">
        <v>964</v>
      </c>
      <c r="V3069" t="s">
        <v>965</v>
      </c>
      <c r="W3069" t="s">
        <v>103</v>
      </c>
    </row>
    <row r="3070" spans="1:23" hidden="1" x14ac:dyDescent="0.2">
      <c r="A3070" t="s">
        <v>57</v>
      </c>
      <c r="B3070" t="s">
        <v>11670</v>
      </c>
      <c r="C3070" t="s">
        <v>11671</v>
      </c>
      <c r="D3070" t="s">
        <v>11672</v>
      </c>
      <c r="E3070" t="s">
        <v>96</v>
      </c>
      <c r="F3070" t="s">
        <v>440</v>
      </c>
      <c r="G3070" s="2">
        <v>44349</v>
      </c>
      <c r="H3070" s="2">
        <v>44345</v>
      </c>
      <c r="I3070" s="2">
        <v>44678</v>
      </c>
      <c r="J3070" s="19">
        <f t="shared" si="47"/>
        <v>44710</v>
      </c>
      <c r="K3070" s="2">
        <v>44710</v>
      </c>
      <c r="L3070" s="5" t="s">
        <v>6</v>
      </c>
      <c r="M3070" t="s">
        <v>63</v>
      </c>
      <c r="N3070" t="s">
        <v>32</v>
      </c>
      <c r="O3070" t="s">
        <v>64</v>
      </c>
      <c r="P3070" t="s">
        <v>65</v>
      </c>
      <c r="Q3070" t="s">
        <v>8155</v>
      </c>
      <c r="R3070" t="s">
        <v>67</v>
      </c>
      <c r="S3070" t="s">
        <v>125</v>
      </c>
      <c r="T3070" t="s">
        <v>69</v>
      </c>
      <c r="U3070" t="s">
        <v>11673</v>
      </c>
      <c r="V3070" t="s">
        <v>11672</v>
      </c>
      <c r="W3070" t="s">
        <v>71</v>
      </c>
    </row>
    <row r="3071" spans="1:23" hidden="1" x14ac:dyDescent="0.2">
      <c r="A3071" t="s">
        <v>57</v>
      </c>
      <c r="B3071" t="s">
        <v>11674</v>
      </c>
      <c r="C3071" t="s">
        <v>11675</v>
      </c>
      <c r="D3071" t="s">
        <v>11676</v>
      </c>
      <c r="E3071" t="s">
        <v>136</v>
      </c>
      <c r="F3071" t="s">
        <v>1292</v>
      </c>
      <c r="G3071" s="2">
        <v>44349</v>
      </c>
      <c r="H3071" s="2">
        <v>44348</v>
      </c>
      <c r="I3071" s="2">
        <v>44799</v>
      </c>
      <c r="J3071" s="19">
        <f t="shared" si="47"/>
        <v>44713</v>
      </c>
      <c r="K3071" s="2">
        <v>44713</v>
      </c>
      <c r="L3071" s="5" t="s">
        <v>31</v>
      </c>
      <c r="M3071" t="s">
        <v>269</v>
      </c>
      <c r="N3071" t="s">
        <v>32</v>
      </c>
      <c r="O3071" t="s">
        <v>64</v>
      </c>
      <c r="P3071" t="s">
        <v>65</v>
      </c>
      <c r="Q3071" t="s">
        <v>8216</v>
      </c>
      <c r="R3071" t="s">
        <v>67</v>
      </c>
      <c r="S3071" t="s">
        <v>430</v>
      </c>
      <c r="T3071" t="s">
        <v>69</v>
      </c>
      <c r="U3071" t="s">
        <v>11677</v>
      </c>
      <c r="V3071" t="s">
        <v>11676</v>
      </c>
      <c r="W3071" t="s">
        <v>274</v>
      </c>
    </row>
    <row r="3072" spans="1:23" hidden="1" x14ac:dyDescent="0.2">
      <c r="A3072" t="s">
        <v>57</v>
      </c>
      <c r="B3072" t="s">
        <v>11678</v>
      </c>
      <c r="C3072" t="s">
        <v>11675</v>
      </c>
      <c r="D3072" t="s">
        <v>11679</v>
      </c>
      <c r="E3072" t="s">
        <v>136</v>
      </c>
      <c r="F3072" t="s">
        <v>1292</v>
      </c>
      <c r="G3072" s="2">
        <v>44349</v>
      </c>
      <c r="H3072" s="2">
        <v>44348</v>
      </c>
      <c r="I3072" s="2">
        <v>44859</v>
      </c>
      <c r="J3072" s="19">
        <f t="shared" si="47"/>
        <v>44713</v>
      </c>
      <c r="K3072" s="2">
        <v>44713</v>
      </c>
      <c r="L3072" s="5" t="s">
        <v>31</v>
      </c>
      <c r="M3072" t="s">
        <v>138</v>
      </c>
      <c r="N3072" t="s">
        <v>32</v>
      </c>
      <c r="O3072" t="s">
        <v>64</v>
      </c>
      <c r="P3072" t="s">
        <v>65</v>
      </c>
      <c r="Q3072" t="s">
        <v>11680</v>
      </c>
      <c r="R3072" t="s">
        <v>67</v>
      </c>
      <c r="S3072" t="s">
        <v>4145</v>
      </c>
      <c r="T3072" t="s">
        <v>69</v>
      </c>
      <c r="U3072" t="s">
        <v>11681</v>
      </c>
      <c r="V3072" t="s">
        <v>11679</v>
      </c>
      <c r="W3072" t="s">
        <v>142</v>
      </c>
    </row>
    <row r="3073" spans="1:23" hidden="1" x14ac:dyDescent="0.2">
      <c r="A3073" t="s">
        <v>57</v>
      </c>
      <c r="B3073" t="s">
        <v>11682</v>
      </c>
      <c r="C3073" t="s">
        <v>11683</v>
      </c>
      <c r="D3073" t="s">
        <v>11684</v>
      </c>
      <c r="E3073" t="s">
        <v>310</v>
      </c>
      <c r="F3073" t="s">
        <v>1945</v>
      </c>
      <c r="G3073" s="2">
        <v>44349</v>
      </c>
      <c r="H3073" s="2">
        <v>44344</v>
      </c>
      <c r="I3073" s="2">
        <v>44705</v>
      </c>
      <c r="J3073" s="19">
        <f t="shared" si="47"/>
        <v>44709</v>
      </c>
      <c r="K3073" s="2">
        <v>44709</v>
      </c>
      <c r="L3073" s="5" t="s">
        <v>6</v>
      </c>
      <c r="M3073" t="s">
        <v>88</v>
      </c>
      <c r="N3073" t="s">
        <v>32</v>
      </c>
      <c r="O3073" t="s">
        <v>64</v>
      </c>
      <c r="P3073" t="s">
        <v>65</v>
      </c>
      <c r="Q3073" t="s">
        <v>500</v>
      </c>
      <c r="R3073" t="s">
        <v>67</v>
      </c>
      <c r="S3073" t="s">
        <v>90</v>
      </c>
      <c r="T3073" t="s">
        <v>80</v>
      </c>
      <c r="U3073" t="s">
        <v>11685</v>
      </c>
      <c r="V3073" t="s">
        <v>11684</v>
      </c>
      <c r="W3073" t="s">
        <v>92</v>
      </c>
    </row>
    <row r="3074" spans="1:23" hidden="1" x14ac:dyDescent="0.2">
      <c r="A3074" t="s">
        <v>57</v>
      </c>
      <c r="B3074" t="s">
        <v>11686</v>
      </c>
      <c r="C3074" t="s">
        <v>10580</v>
      </c>
      <c r="D3074" t="s">
        <v>11687</v>
      </c>
      <c r="E3074" t="s">
        <v>75</v>
      </c>
      <c r="F3074" t="s">
        <v>6141</v>
      </c>
      <c r="G3074" s="2">
        <v>44349</v>
      </c>
      <c r="H3074" s="2">
        <v>44348</v>
      </c>
      <c r="I3074" s="2">
        <v>44836</v>
      </c>
      <c r="J3074" s="19">
        <f t="shared" ref="J3074:J3137" si="48">H3074+365</f>
        <v>44713</v>
      </c>
      <c r="K3074" s="2">
        <v>44713</v>
      </c>
      <c r="L3074" s="5" t="s">
        <v>31</v>
      </c>
      <c r="M3074" t="s">
        <v>77</v>
      </c>
      <c r="N3074" t="s">
        <v>32</v>
      </c>
      <c r="O3074" t="s">
        <v>64</v>
      </c>
      <c r="P3074" t="s">
        <v>65</v>
      </c>
      <c r="Q3074" t="s">
        <v>11688</v>
      </c>
      <c r="R3074" t="s">
        <v>67</v>
      </c>
      <c r="S3074" t="s">
        <v>79</v>
      </c>
      <c r="T3074" t="s">
        <v>80</v>
      </c>
      <c r="U3074" t="s">
        <v>6206</v>
      </c>
      <c r="V3074" t="s">
        <v>6207</v>
      </c>
      <c r="W3074" t="s">
        <v>82</v>
      </c>
    </row>
    <row r="3075" spans="1:23" hidden="1" x14ac:dyDescent="0.2">
      <c r="A3075" t="s">
        <v>57</v>
      </c>
      <c r="B3075" t="s">
        <v>11689</v>
      </c>
      <c r="C3075" t="s">
        <v>11690</v>
      </c>
      <c r="D3075" t="s">
        <v>11691</v>
      </c>
      <c r="E3075" t="s">
        <v>96</v>
      </c>
      <c r="F3075" t="s">
        <v>3741</v>
      </c>
      <c r="G3075" s="2">
        <v>44349</v>
      </c>
      <c r="H3075" s="2">
        <v>44348</v>
      </c>
      <c r="I3075" s="2">
        <v>44616</v>
      </c>
      <c r="J3075" s="19">
        <f t="shared" si="48"/>
        <v>44713</v>
      </c>
      <c r="K3075" s="2">
        <v>44713</v>
      </c>
      <c r="L3075" s="5" t="s">
        <v>6</v>
      </c>
      <c r="M3075" t="s">
        <v>98</v>
      </c>
      <c r="N3075" t="s">
        <v>32</v>
      </c>
      <c r="O3075" t="s">
        <v>64</v>
      </c>
      <c r="P3075" t="s">
        <v>65</v>
      </c>
      <c r="Q3075" t="s">
        <v>8316</v>
      </c>
      <c r="R3075" t="s">
        <v>67</v>
      </c>
      <c r="S3075" t="s">
        <v>100</v>
      </c>
      <c r="T3075" t="s">
        <v>80</v>
      </c>
      <c r="U3075" t="s">
        <v>3742</v>
      </c>
      <c r="V3075" t="s">
        <v>3743</v>
      </c>
      <c r="W3075" t="s">
        <v>103</v>
      </c>
    </row>
    <row r="3076" spans="1:23" hidden="1" x14ac:dyDescent="0.2">
      <c r="A3076" t="s">
        <v>57</v>
      </c>
      <c r="B3076" t="s">
        <v>11692</v>
      </c>
      <c r="C3076" t="s">
        <v>11690</v>
      </c>
      <c r="D3076" t="s">
        <v>11693</v>
      </c>
      <c r="E3076" t="s">
        <v>96</v>
      </c>
      <c r="F3076" t="s">
        <v>3753</v>
      </c>
      <c r="G3076" s="2">
        <v>44349</v>
      </c>
      <c r="H3076" s="2">
        <v>44348</v>
      </c>
      <c r="I3076" s="2">
        <v>44631</v>
      </c>
      <c r="J3076" s="19">
        <f t="shared" si="48"/>
        <v>44713</v>
      </c>
      <c r="K3076" s="2">
        <v>44713</v>
      </c>
      <c r="L3076" s="5" t="s">
        <v>6</v>
      </c>
      <c r="M3076" t="s">
        <v>98</v>
      </c>
      <c r="N3076" t="s">
        <v>32</v>
      </c>
      <c r="O3076" t="s">
        <v>64</v>
      </c>
      <c r="P3076" t="s">
        <v>65</v>
      </c>
      <c r="Q3076" t="s">
        <v>8264</v>
      </c>
      <c r="R3076" t="s">
        <v>67</v>
      </c>
      <c r="S3076" t="s">
        <v>100</v>
      </c>
      <c r="T3076" t="s">
        <v>80</v>
      </c>
      <c r="U3076" t="s">
        <v>4629</v>
      </c>
      <c r="V3076" t="s">
        <v>4630</v>
      </c>
      <c r="W3076" t="s">
        <v>103</v>
      </c>
    </row>
    <row r="3077" spans="1:23" hidden="1" x14ac:dyDescent="0.2">
      <c r="A3077" t="s">
        <v>57</v>
      </c>
      <c r="B3077" t="s">
        <v>11694</v>
      </c>
      <c r="C3077" t="s">
        <v>11695</v>
      </c>
      <c r="D3077" t="s">
        <v>11696</v>
      </c>
      <c r="E3077" t="s">
        <v>136</v>
      </c>
      <c r="F3077" t="s">
        <v>655</v>
      </c>
      <c r="G3077" s="2">
        <v>44349</v>
      </c>
      <c r="H3077" s="2">
        <v>44344</v>
      </c>
      <c r="I3077" s="2">
        <v>44806</v>
      </c>
      <c r="J3077" s="19">
        <f t="shared" si="48"/>
        <v>44709</v>
      </c>
      <c r="K3077" s="2">
        <v>44709</v>
      </c>
      <c r="L3077" s="5" t="s">
        <v>31</v>
      </c>
      <c r="M3077" t="s">
        <v>88</v>
      </c>
      <c r="N3077" t="s">
        <v>32</v>
      </c>
      <c r="O3077" t="s">
        <v>64</v>
      </c>
      <c r="P3077" t="s">
        <v>65</v>
      </c>
      <c r="Q3077" t="s">
        <v>8242</v>
      </c>
      <c r="R3077" t="s">
        <v>67</v>
      </c>
      <c r="S3077" t="s">
        <v>90</v>
      </c>
      <c r="T3077" t="s">
        <v>80</v>
      </c>
      <c r="U3077" t="s">
        <v>11697</v>
      </c>
      <c r="V3077" t="s">
        <v>11696</v>
      </c>
      <c r="W3077" t="s">
        <v>92</v>
      </c>
    </row>
    <row r="3078" spans="1:23" hidden="1" x14ac:dyDescent="0.2">
      <c r="A3078" t="s">
        <v>57</v>
      </c>
      <c r="B3078" t="s">
        <v>11698</v>
      </c>
      <c r="C3078" t="s">
        <v>11699</v>
      </c>
      <c r="D3078" t="s">
        <v>11700</v>
      </c>
      <c r="E3078" t="s">
        <v>310</v>
      </c>
      <c r="F3078" t="s">
        <v>1945</v>
      </c>
      <c r="G3078" s="2">
        <v>44349</v>
      </c>
      <c r="H3078" s="2">
        <v>44343</v>
      </c>
      <c r="I3078" s="2">
        <v>44645</v>
      </c>
      <c r="J3078" s="19">
        <f t="shared" si="48"/>
        <v>44708</v>
      </c>
      <c r="K3078" s="2">
        <v>44708</v>
      </c>
      <c r="L3078" s="5" t="s">
        <v>6</v>
      </c>
      <c r="M3078" t="s">
        <v>88</v>
      </c>
      <c r="N3078" t="s">
        <v>32</v>
      </c>
      <c r="O3078" t="s">
        <v>64</v>
      </c>
      <c r="P3078" t="s">
        <v>65</v>
      </c>
      <c r="Q3078" t="s">
        <v>739</v>
      </c>
      <c r="R3078" t="s">
        <v>67</v>
      </c>
      <c r="S3078" t="s">
        <v>90</v>
      </c>
      <c r="T3078" t="s">
        <v>80</v>
      </c>
      <c r="U3078" t="s">
        <v>11701</v>
      </c>
      <c r="V3078" t="s">
        <v>11700</v>
      </c>
      <c r="W3078" t="s">
        <v>92</v>
      </c>
    </row>
    <row r="3079" spans="1:23" hidden="1" x14ac:dyDescent="0.2">
      <c r="A3079" t="s">
        <v>57</v>
      </c>
      <c r="B3079" t="s">
        <v>11702</v>
      </c>
      <c r="C3079" t="s">
        <v>11703</v>
      </c>
      <c r="D3079" t="s">
        <v>11704</v>
      </c>
      <c r="E3079" t="s">
        <v>136</v>
      </c>
      <c r="F3079" t="s">
        <v>582</v>
      </c>
      <c r="G3079" s="2">
        <v>44349</v>
      </c>
      <c r="H3079" s="2">
        <v>44344</v>
      </c>
      <c r="I3079" s="2">
        <v>44814</v>
      </c>
      <c r="J3079" s="19">
        <f t="shared" si="48"/>
        <v>44709</v>
      </c>
      <c r="K3079" s="2">
        <v>44709</v>
      </c>
      <c r="L3079" s="5" t="s">
        <v>31</v>
      </c>
      <c r="M3079" t="s">
        <v>77</v>
      </c>
      <c r="N3079" t="s">
        <v>32</v>
      </c>
      <c r="O3079" t="s">
        <v>64</v>
      </c>
      <c r="P3079" t="s">
        <v>65</v>
      </c>
      <c r="Q3079" t="s">
        <v>8264</v>
      </c>
      <c r="R3079" t="s">
        <v>67</v>
      </c>
      <c r="S3079" t="s">
        <v>79</v>
      </c>
      <c r="T3079" t="s">
        <v>80</v>
      </c>
      <c r="U3079" t="s">
        <v>11705</v>
      </c>
      <c r="V3079" t="s">
        <v>11706</v>
      </c>
      <c r="W3079" t="s">
        <v>82</v>
      </c>
    </row>
    <row r="3080" spans="1:23" hidden="1" x14ac:dyDescent="0.2">
      <c r="A3080" t="s">
        <v>57</v>
      </c>
      <c r="B3080" t="s">
        <v>11707</v>
      </c>
      <c r="C3080" t="s">
        <v>11708</v>
      </c>
      <c r="D3080" t="s">
        <v>11709</v>
      </c>
      <c r="E3080" t="s">
        <v>136</v>
      </c>
      <c r="F3080" t="s">
        <v>303</v>
      </c>
      <c r="G3080" s="2">
        <v>44349</v>
      </c>
      <c r="H3080" s="2">
        <v>44349</v>
      </c>
      <c r="I3080" s="2">
        <v>44592</v>
      </c>
      <c r="J3080" s="19">
        <f t="shared" si="48"/>
        <v>44714</v>
      </c>
      <c r="K3080" s="2">
        <v>44714</v>
      </c>
      <c r="L3080" s="5" t="s">
        <v>6</v>
      </c>
      <c r="M3080" t="s">
        <v>269</v>
      </c>
      <c r="N3080" t="s">
        <v>32</v>
      </c>
      <c r="O3080" t="s">
        <v>64</v>
      </c>
      <c r="P3080" t="s">
        <v>65</v>
      </c>
      <c r="Q3080" t="s">
        <v>367</v>
      </c>
      <c r="R3080" t="s">
        <v>201</v>
      </c>
      <c r="S3080" t="s">
        <v>271</v>
      </c>
      <c r="T3080" t="s">
        <v>202</v>
      </c>
      <c r="U3080" t="s">
        <v>11710</v>
      </c>
      <c r="V3080" t="s">
        <v>11709</v>
      </c>
      <c r="W3080" t="s">
        <v>274</v>
      </c>
    </row>
    <row r="3081" spans="1:23" hidden="1" x14ac:dyDescent="0.2">
      <c r="A3081" t="s">
        <v>57</v>
      </c>
      <c r="B3081" t="s">
        <v>11711</v>
      </c>
      <c r="C3081" t="s">
        <v>11712</v>
      </c>
      <c r="D3081" t="s">
        <v>11713</v>
      </c>
      <c r="E3081" t="s">
        <v>310</v>
      </c>
      <c r="F3081" t="s">
        <v>5073</v>
      </c>
      <c r="G3081" s="2">
        <v>44349</v>
      </c>
      <c r="H3081" s="2">
        <v>44348</v>
      </c>
      <c r="I3081" s="2">
        <v>44648</v>
      </c>
      <c r="J3081" s="19">
        <f t="shared" si="48"/>
        <v>44713</v>
      </c>
      <c r="K3081" s="2">
        <v>44713</v>
      </c>
      <c r="L3081" s="5" t="s">
        <v>6</v>
      </c>
      <c r="M3081" t="s">
        <v>63</v>
      </c>
      <c r="N3081" t="s">
        <v>32</v>
      </c>
      <c r="O3081" t="s">
        <v>64</v>
      </c>
      <c r="P3081" t="s">
        <v>65</v>
      </c>
      <c r="Q3081" t="s">
        <v>8316</v>
      </c>
      <c r="R3081" t="s">
        <v>630</v>
      </c>
      <c r="S3081" t="s">
        <v>79</v>
      </c>
      <c r="T3081" t="s">
        <v>298</v>
      </c>
      <c r="U3081" t="s">
        <v>11714</v>
      </c>
      <c r="V3081" t="s">
        <v>11715</v>
      </c>
      <c r="W3081" t="s">
        <v>71</v>
      </c>
    </row>
    <row r="3082" spans="1:23" hidden="1" x14ac:dyDescent="0.2">
      <c r="A3082" t="s">
        <v>57</v>
      </c>
      <c r="B3082" t="s">
        <v>11716</v>
      </c>
      <c r="C3082" t="s">
        <v>11712</v>
      </c>
      <c r="D3082" t="s">
        <v>11717</v>
      </c>
      <c r="E3082" t="s">
        <v>310</v>
      </c>
      <c r="F3082" t="s">
        <v>5073</v>
      </c>
      <c r="G3082" s="2">
        <v>44349</v>
      </c>
      <c r="H3082" s="2">
        <v>44348</v>
      </c>
      <c r="I3082" s="2">
        <v>44652</v>
      </c>
      <c r="J3082" s="19">
        <f t="shared" si="48"/>
        <v>44713</v>
      </c>
      <c r="K3082" s="2">
        <v>44713</v>
      </c>
      <c r="L3082" s="5" t="s">
        <v>6</v>
      </c>
      <c r="M3082" t="s">
        <v>63</v>
      </c>
      <c r="N3082" t="s">
        <v>32</v>
      </c>
      <c r="O3082" t="s">
        <v>64</v>
      </c>
      <c r="P3082" t="s">
        <v>65</v>
      </c>
      <c r="Q3082" t="s">
        <v>8264</v>
      </c>
      <c r="R3082" t="s">
        <v>67</v>
      </c>
      <c r="S3082" t="s">
        <v>79</v>
      </c>
      <c r="T3082" t="s">
        <v>69</v>
      </c>
      <c r="U3082" t="s">
        <v>11714</v>
      </c>
      <c r="V3082" t="s">
        <v>11715</v>
      </c>
      <c r="W3082" t="s">
        <v>71</v>
      </c>
    </row>
    <row r="3083" spans="1:23" hidden="1" x14ac:dyDescent="0.2">
      <c r="A3083" t="s">
        <v>57</v>
      </c>
      <c r="B3083" t="s">
        <v>11718</v>
      </c>
      <c r="C3083" t="s">
        <v>11712</v>
      </c>
      <c r="D3083" t="s">
        <v>11719</v>
      </c>
      <c r="E3083" t="s">
        <v>310</v>
      </c>
      <c r="F3083" t="s">
        <v>5073</v>
      </c>
      <c r="G3083" s="2">
        <v>44349</v>
      </c>
      <c r="H3083" s="2">
        <v>44348</v>
      </c>
      <c r="I3083" s="2">
        <v>44652</v>
      </c>
      <c r="J3083" s="19">
        <f t="shared" si="48"/>
        <v>44713</v>
      </c>
      <c r="K3083" s="2">
        <v>44713</v>
      </c>
      <c r="L3083" s="5" t="s">
        <v>6</v>
      </c>
      <c r="M3083" t="s">
        <v>63</v>
      </c>
      <c r="N3083" t="s">
        <v>32</v>
      </c>
      <c r="O3083" t="s">
        <v>64</v>
      </c>
      <c r="P3083" t="s">
        <v>65</v>
      </c>
      <c r="Q3083" t="s">
        <v>8264</v>
      </c>
      <c r="R3083" t="s">
        <v>67</v>
      </c>
      <c r="S3083" t="s">
        <v>79</v>
      </c>
      <c r="T3083" t="s">
        <v>69</v>
      </c>
      <c r="U3083" t="s">
        <v>11720</v>
      </c>
      <c r="V3083" t="s">
        <v>11719</v>
      </c>
      <c r="W3083" t="s">
        <v>71</v>
      </c>
    </row>
    <row r="3084" spans="1:23" hidden="1" x14ac:dyDescent="0.2">
      <c r="A3084" t="s">
        <v>57</v>
      </c>
      <c r="B3084" t="s">
        <v>11721</v>
      </c>
      <c r="C3084" t="s">
        <v>11712</v>
      </c>
      <c r="D3084" t="s">
        <v>11722</v>
      </c>
      <c r="E3084" t="s">
        <v>310</v>
      </c>
      <c r="F3084" t="s">
        <v>1945</v>
      </c>
      <c r="G3084" s="2">
        <v>44349</v>
      </c>
      <c r="H3084" s="2">
        <v>44348</v>
      </c>
      <c r="I3084" s="2">
        <v>44652</v>
      </c>
      <c r="J3084" s="19">
        <f t="shared" si="48"/>
        <v>44713</v>
      </c>
      <c r="K3084" s="2">
        <v>44713</v>
      </c>
      <c r="L3084" s="5" t="s">
        <v>6</v>
      </c>
      <c r="M3084" t="s">
        <v>88</v>
      </c>
      <c r="N3084" t="s">
        <v>32</v>
      </c>
      <c r="O3084" t="s">
        <v>64</v>
      </c>
      <c r="P3084" t="s">
        <v>65</v>
      </c>
      <c r="Q3084" t="s">
        <v>8264</v>
      </c>
      <c r="R3084" t="s">
        <v>67</v>
      </c>
      <c r="S3084" t="s">
        <v>90</v>
      </c>
      <c r="T3084" t="s">
        <v>80</v>
      </c>
      <c r="U3084" t="s">
        <v>11723</v>
      </c>
      <c r="V3084" t="s">
        <v>11722</v>
      </c>
      <c r="W3084" t="s">
        <v>92</v>
      </c>
    </row>
    <row r="3085" spans="1:23" hidden="1" x14ac:dyDescent="0.2">
      <c r="A3085" t="s">
        <v>57</v>
      </c>
      <c r="B3085" t="s">
        <v>11724</v>
      </c>
      <c r="C3085" t="s">
        <v>11725</v>
      </c>
      <c r="D3085" t="s">
        <v>11726</v>
      </c>
      <c r="E3085" t="s">
        <v>136</v>
      </c>
      <c r="F3085" t="s">
        <v>4825</v>
      </c>
      <c r="G3085" s="2">
        <v>44349</v>
      </c>
      <c r="H3085" s="2">
        <v>44349</v>
      </c>
      <c r="I3085" s="2">
        <v>44741</v>
      </c>
      <c r="J3085" s="19">
        <f t="shared" si="48"/>
        <v>44714</v>
      </c>
      <c r="K3085" s="2">
        <v>44714</v>
      </c>
      <c r="L3085" s="5" t="s">
        <v>31</v>
      </c>
      <c r="M3085" t="s">
        <v>63</v>
      </c>
      <c r="N3085" t="s">
        <v>32</v>
      </c>
      <c r="O3085" t="s">
        <v>64</v>
      </c>
      <c r="P3085" t="s">
        <v>65</v>
      </c>
      <c r="Q3085" t="s">
        <v>124</v>
      </c>
      <c r="R3085" t="s">
        <v>67</v>
      </c>
      <c r="S3085" t="s">
        <v>90</v>
      </c>
      <c r="T3085" t="s">
        <v>69</v>
      </c>
      <c r="U3085" t="s">
        <v>11727</v>
      </c>
      <c r="V3085" t="s">
        <v>11726</v>
      </c>
      <c r="W3085" t="s">
        <v>71</v>
      </c>
    </row>
    <row r="3086" spans="1:23" hidden="1" x14ac:dyDescent="0.2">
      <c r="A3086" t="s">
        <v>57</v>
      </c>
      <c r="B3086" t="s">
        <v>11728</v>
      </c>
      <c r="C3086" t="s">
        <v>11725</v>
      </c>
      <c r="D3086" t="s">
        <v>11729</v>
      </c>
      <c r="E3086" t="s">
        <v>136</v>
      </c>
      <c r="F3086" t="s">
        <v>4825</v>
      </c>
      <c r="G3086" s="2">
        <v>44349</v>
      </c>
      <c r="H3086" s="2">
        <v>44349</v>
      </c>
      <c r="I3086" s="2">
        <v>44741</v>
      </c>
      <c r="J3086" s="19">
        <f t="shared" si="48"/>
        <v>44714</v>
      </c>
      <c r="K3086" s="2">
        <v>44714</v>
      </c>
      <c r="L3086" s="5" t="s">
        <v>31</v>
      </c>
      <c r="M3086" t="s">
        <v>63</v>
      </c>
      <c r="N3086" t="s">
        <v>32</v>
      </c>
      <c r="O3086" t="s">
        <v>64</v>
      </c>
      <c r="P3086" t="s">
        <v>65</v>
      </c>
      <c r="Q3086" t="s">
        <v>124</v>
      </c>
      <c r="R3086" t="s">
        <v>201</v>
      </c>
      <c r="S3086" t="s">
        <v>157</v>
      </c>
      <c r="T3086" t="s">
        <v>202</v>
      </c>
      <c r="U3086" t="s">
        <v>11730</v>
      </c>
      <c r="V3086" t="s">
        <v>11729</v>
      </c>
      <c r="W3086" t="s">
        <v>71</v>
      </c>
    </row>
    <row r="3087" spans="1:23" hidden="1" x14ac:dyDescent="0.2">
      <c r="A3087" t="s">
        <v>57</v>
      </c>
      <c r="B3087" t="s">
        <v>11731</v>
      </c>
      <c r="C3087" t="s">
        <v>11732</v>
      </c>
      <c r="D3087" t="s">
        <v>11733</v>
      </c>
      <c r="E3087" t="s">
        <v>107</v>
      </c>
      <c r="F3087" t="s">
        <v>8241</v>
      </c>
      <c r="G3087" s="2">
        <v>44349</v>
      </c>
      <c r="H3087" s="2">
        <v>44349</v>
      </c>
      <c r="I3087" s="2">
        <v>44803</v>
      </c>
      <c r="J3087" s="19">
        <f t="shared" si="48"/>
        <v>44714</v>
      </c>
      <c r="K3087" s="2">
        <v>44714</v>
      </c>
      <c r="L3087" s="5" t="s">
        <v>31</v>
      </c>
      <c r="M3087" t="s">
        <v>63</v>
      </c>
      <c r="N3087" t="s">
        <v>32</v>
      </c>
      <c r="O3087" t="s">
        <v>64</v>
      </c>
      <c r="P3087" t="s">
        <v>65</v>
      </c>
      <c r="Q3087" t="s">
        <v>312</v>
      </c>
      <c r="R3087" t="s">
        <v>67</v>
      </c>
      <c r="S3087" t="s">
        <v>790</v>
      </c>
      <c r="T3087" t="s">
        <v>69</v>
      </c>
      <c r="U3087" t="s">
        <v>11734</v>
      </c>
      <c r="V3087" t="s">
        <v>11733</v>
      </c>
      <c r="W3087" t="s">
        <v>71</v>
      </c>
    </row>
    <row r="3088" spans="1:23" hidden="1" x14ac:dyDescent="0.2">
      <c r="A3088" t="s">
        <v>57</v>
      </c>
      <c r="B3088" t="s">
        <v>11735</v>
      </c>
      <c r="C3088" t="s">
        <v>11736</v>
      </c>
      <c r="D3088" t="s">
        <v>11737</v>
      </c>
      <c r="E3088" t="s">
        <v>107</v>
      </c>
      <c r="F3088" t="s">
        <v>8176</v>
      </c>
      <c r="G3088" s="2">
        <v>44350</v>
      </c>
      <c r="H3088" s="2">
        <v>44326</v>
      </c>
      <c r="I3088" s="2">
        <v>44738</v>
      </c>
      <c r="J3088" s="19">
        <f t="shared" si="48"/>
        <v>44691</v>
      </c>
      <c r="K3088" s="2">
        <v>44691</v>
      </c>
      <c r="L3088" s="5" t="s">
        <v>31</v>
      </c>
      <c r="M3088" t="s">
        <v>77</v>
      </c>
      <c r="N3088" t="s">
        <v>32</v>
      </c>
      <c r="O3088" t="s">
        <v>64</v>
      </c>
      <c r="P3088" t="s">
        <v>65</v>
      </c>
      <c r="Q3088" t="s">
        <v>5335</v>
      </c>
      <c r="R3088" t="s">
        <v>67</v>
      </c>
      <c r="S3088" t="s">
        <v>79</v>
      </c>
      <c r="T3088" t="s">
        <v>80</v>
      </c>
      <c r="U3088" t="s">
        <v>6795</v>
      </c>
      <c r="V3088" t="s">
        <v>6796</v>
      </c>
      <c r="W3088" t="s">
        <v>82</v>
      </c>
    </row>
    <row r="3089" spans="1:23" hidden="1" x14ac:dyDescent="0.2">
      <c r="A3089" t="s">
        <v>57</v>
      </c>
      <c r="B3089" t="s">
        <v>11738</v>
      </c>
      <c r="C3089" t="s">
        <v>1879</v>
      </c>
      <c r="D3089" t="s">
        <v>11739</v>
      </c>
      <c r="E3089" t="s">
        <v>115</v>
      </c>
      <c r="F3089" t="s">
        <v>2824</v>
      </c>
      <c r="G3089" s="2">
        <v>44350</v>
      </c>
      <c r="H3089" s="2">
        <v>44348</v>
      </c>
      <c r="I3089" s="2">
        <v>44650</v>
      </c>
      <c r="J3089" s="19">
        <f t="shared" si="48"/>
        <v>44713</v>
      </c>
      <c r="K3089" s="2">
        <v>44713</v>
      </c>
      <c r="L3089" s="5" t="s">
        <v>6</v>
      </c>
      <c r="M3089" t="s">
        <v>63</v>
      </c>
      <c r="N3089" t="s">
        <v>32</v>
      </c>
      <c r="O3089" t="s">
        <v>64</v>
      </c>
      <c r="P3089" t="s">
        <v>65</v>
      </c>
      <c r="Q3089" t="s">
        <v>8216</v>
      </c>
      <c r="R3089" t="s">
        <v>67</v>
      </c>
      <c r="S3089" t="s">
        <v>79</v>
      </c>
      <c r="T3089" t="s">
        <v>69</v>
      </c>
      <c r="U3089" t="s">
        <v>11740</v>
      </c>
      <c r="V3089" t="s">
        <v>11739</v>
      </c>
      <c r="W3089" t="s">
        <v>71</v>
      </c>
    </row>
    <row r="3090" spans="1:23" hidden="1" x14ac:dyDescent="0.2">
      <c r="A3090" t="s">
        <v>57</v>
      </c>
      <c r="B3090" t="s">
        <v>11741</v>
      </c>
      <c r="C3090" t="s">
        <v>11742</v>
      </c>
      <c r="D3090" t="s">
        <v>11743</v>
      </c>
      <c r="E3090" t="s">
        <v>136</v>
      </c>
      <c r="F3090" t="s">
        <v>11744</v>
      </c>
      <c r="G3090" s="2">
        <v>44350</v>
      </c>
      <c r="H3090" s="2">
        <v>44349</v>
      </c>
      <c r="I3090" s="2">
        <v>44775</v>
      </c>
      <c r="J3090" s="19">
        <f t="shared" si="48"/>
        <v>44714</v>
      </c>
      <c r="K3090" s="2">
        <v>44714</v>
      </c>
      <c r="L3090" s="5" t="s">
        <v>31</v>
      </c>
      <c r="M3090" t="s">
        <v>98</v>
      </c>
      <c r="N3090" t="s">
        <v>32</v>
      </c>
      <c r="O3090" t="s">
        <v>64</v>
      </c>
      <c r="P3090" t="s">
        <v>65</v>
      </c>
      <c r="Q3090" t="s">
        <v>8316</v>
      </c>
      <c r="R3090" t="s">
        <v>67</v>
      </c>
      <c r="S3090" t="s">
        <v>100</v>
      </c>
      <c r="T3090" t="s">
        <v>80</v>
      </c>
      <c r="U3090" t="s">
        <v>11745</v>
      </c>
      <c r="V3090" t="s">
        <v>11746</v>
      </c>
      <c r="W3090" t="s">
        <v>103</v>
      </c>
    </row>
    <row r="3091" spans="1:23" hidden="1" x14ac:dyDescent="0.2">
      <c r="A3091" t="s">
        <v>57</v>
      </c>
      <c r="B3091" t="s">
        <v>11747</v>
      </c>
      <c r="C3091" t="s">
        <v>11748</v>
      </c>
      <c r="D3091" t="s">
        <v>11749</v>
      </c>
      <c r="E3091" t="s">
        <v>96</v>
      </c>
      <c r="F3091" t="s">
        <v>8044</v>
      </c>
      <c r="G3091" s="2">
        <v>44350</v>
      </c>
      <c r="H3091" s="2">
        <v>44349</v>
      </c>
      <c r="I3091" s="2">
        <v>44735</v>
      </c>
      <c r="J3091" s="19">
        <f t="shared" si="48"/>
        <v>44714</v>
      </c>
      <c r="K3091" s="2">
        <v>44714</v>
      </c>
      <c r="L3091" s="5" t="s">
        <v>31</v>
      </c>
      <c r="M3091" t="s">
        <v>63</v>
      </c>
      <c r="N3091" t="s">
        <v>32</v>
      </c>
      <c r="O3091" t="s">
        <v>64</v>
      </c>
      <c r="P3091" t="s">
        <v>65</v>
      </c>
      <c r="Q3091" t="s">
        <v>8242</v>
      </c>
      <c r="R3091" t="s">
        <v>67</v>
      </c>
      <c r="S3091" t="s">
        <v>790</v>
      </c>
      <c r="T3091" t="s">
        <v>80</v>
      </c>
      <c r="U3091" t="s">
        <v>11750</v>
      </c>
      <c r="V3091" t="s">
        <v>11749</v>
      </c>
      <c r="W3091" t="s">
        <v>71</v>
      </c>
    </row>
    <row r="3092" spans="1:23" hidden="1" x14ac:dyDescent="0.2">
      <c r="A3092" t="s">
        <v>57</v>
      </c>
      <c r="B3092" t="s">
        <v>11751</v>
      </c>
      <c r="C3092" t="s">
        <v>2601</v>
      </c>
      <c r="D3092" t="s">
        <v>11752</v>
      </c>
      <c r="E3092" t="s">
        <v>136</v>
      </c>
      <c r="F3092" t="s">
        <v>303</v>
      </c>
      <c r="G3092" s="2">
        <v>44350</v>
      </c>
      <c r="H3092" s="2">
        <v>44349</v>
      </c>
      <c r="I3092" s="2">
        <v>44601</v>
      </c>
      <c r="J3092" s="19">
        <f t="shared" si="48"/>
        <v>44714</v>
      </c>
      <c r="K3092" s="2">
        <v>44714</v>
      </c>
      <c r="L3092" s="5" t="s">
        <v>6</v>
      </c>
      <c r="M3092" t="s">
        <v>269</v>
      </c>
      <c r="N3092" t="s">
        <v>32</v>
      </c>
      <c r="O3092" t="s">
        <v>64</v>
      </c>
      <c r="P3092" t="s">
        <v>65</v>
      </c>
      <c r="Q3092" t="s">
        <v>8216</v>
      </c>
      <c r="R3092" t="s">
        <v>201</v>
      </c>
      <c r="S3092" t="s">
        <v>271</v>
      </c>
      <c r="T3092" t="s">
        <v>202</v>
      </c>
      <c r="U3092" t="s">
        <v>11753</v>
      </c>
      <c r="V3092" t="s">
        <v>11752</v>
      </c>
      <c r="W3092" t="s">
        <v>274</v>
      </c>
    </row>
    <row r="3093" spans="1:23" hidden="1" x14ac:dyDescent="0.2">
      <c r="A3093" t="s">
        <v>57</v>
      </c>
      <c r="B3093" t="s">
        <v>11754</v>
      </c>
      <c r="C3093" t="s">
        <v>11755</v>
      </c>
      <c r="D3093" t="s">
        <v>11756</v>
      </c>
      <c r="E3093" t="s">
        <v>136</v>
      </c>
      <c r="F3093" t="s">
        <v>4454</v>
      </c>
      <c r="G3093" s="2">
        <v>44350</v>
      </c>
      <c r="H3093" s="2">
        <v>44344</v>
      </c>
      <c r="I3093" s="2">
        <v>44702</v>
      </c>
      <c r="J3093" s="19">
        <f t="shared" si="48"/>
        <v>44709</v>
      </c>
      <c r="K3093" s="2">
        <v>44709</v>
      </c>
      <c r="L3093" s="5" t="s">
        <v>6</v>
      </c>
      <c r="M3093" t="s">
        <v>138</v>
      </c>
      <c r="N3093" t="s">
        <v>32</v>
      </c>
      <c r="O3093" t="s">
        <v>64</v>
      </c>
      <c r="P3093" t="s">
        <v>65</v>
      </c>
      <c r="Q3093" t="s">
        <v>945</v>
      </c>
      <c r="R3093" t="s">
        <v>67</v>
      </c>
      <c r="S3093" t="s">
        <v>140</v>
      </c>
      <c r="T3093" t="s">
        <v>80</v>
      </c>
      <c r="U3093" t="s">
        <v>11757</v>
      </c>
      <c r="V3093" t="s">
        <v>11756</v>
      </c>
      <c r="W3093" t="s">
        <v>142</v>
      </c>
    </row>
    <row r="3094" spans="1:23" hidden="1" x14ac:dyDescent="0.2">
      <c r="A3094" t="s">
        <v>57</v>
      </c>
      <c r="B3094" t="s">
        <v>11758</v>
      </c>
      <c r="C3094" t="s">
        <v>11759</v>
      </c>
      <c r="D3094" t="s">
        <v>11760</v>
      </c>
      <c r="E3094" t="s">
        <v>136</v>
      </c>
      <c r="F3094" t="s">
        <v>303</v>
      </c>
      <c r="G3094" s="2">
        <v>44350</v>
      </c>
      <c r="H3094" s="2">
        <v>44349</v>
      </c>
      <c r="I3094" s="2">
        <v>44765</v>
      </c>
      <c r="J3094" s="19">
        <f t="shared" si="48"/>
        <v>44714</v>
      </c>
      <c r="K3094" s="2">
        <v>44714</v>
      </c>
      <c r="L3094" s="5" t="s">
        <v>31</v>
      </c>
      <c r="M3094" t="s">
        <v>138</v>
      </c>
      <c r="N3094" t="s">
        <v>32</v>
      </c>
      <c r="O3094" t="s">
        <v>64</v>
      </c>
      <c r="P3094" t="s">
        <v>65</v>
      </c>
      <c r="Q3094" t="s">
        <v>7417</v>
      </c>
      <c r="R3094" t="s">
        <v>67</v>
      </c>
      <c r="S3094" t="s">
        <v>4145</v>
      </c>
      <c r="T3094" t="s">
        <v>69</v>
      </c>
      <c r="U3094" t="s">
        <v>11761</v>
      </c>
      <c r="V3094" t="s">
        <v>11760</v>
      </c>
      <c r="W3094" t="s">
        <v>142</v>
      </c>
    </row>
    <row r="3095" spans="1:23" hidden="1" x14ac:dyDescent="0.2">
      <c r="A3095" t="s">
        <v>57</v>
      </c>
      <c r="B3095" t="s">
        <v>11762</v>
      </c>
      <c r="C3095" t="s">
        <v>11763</v>
      </c>
      <c r="D3095" t="s">
        <v>11764</v>
      </c>
      <c r="E3095" t="s">
        <v>136</v>
      </c>
      <c r="F3095" t="s">
        <v>2854</v>
      </c>
      <c r="G3095" s="2">
        <v>44350</v>
      </c>
      <c r="H3095" s="2">
        <v>44349</v>
      </c>
      <c r="I3095" s="2">
        <v>44754</v>
      </c>
      <c r="J3095" s="19">
        <f t="shared" si="48"/>
        <v>44714</v>
      </c>
      <c r="K3095" s="2">
        <v>44714</v>
      </c>
      <c r="L3095" s="5" t="s">
        <v>31</v>
      </c>
      <c r="M3095" t="s">
        <v>138</v>
      </c>
      <c r="N3095" t="s">
        <v>32</v>
      </c>
      <c r="O3095" t="s">
        <v>64</v>
      </c>
      <c r="P3095" t="s">
        <v>65</v>
      </c>
      <c r="Q3095" t="s">
        <v>8216</v>
      </c>
      <c r="R3095" t="s">
        <v>67</v>
      </c>
      <c r="S3095" t="s">
        <v>4145</v>
      </c>
      <c r="T3095" t="s">
        <v>69</v>
      </c>
      <c r="U3095" t="s">
        <v>11765</v>
      </c>
      <c r="V3095" t="s">
        <v>11764</v>
      </c>
      <c r="W3095" t="s">
        <v>142</v>
      </c>
    </row>
    <row r="3096" spans="1:23" hidden="1" x14ac:dyDescent="0.2">
      <c r="A3096" t="s">
        <v>57</v>
      </c>
      <c r="B3096" t="s">
        <v>11766</v>
      </c>
      <c r="C3096" t="s">
        <v>11763</v>
      </c>
      <c r="D3096" t="s">
        <v>11767</v>
      </c>
      <c r="E3096" t="s">
        <v>136</v>
      </c>
      <c r="F3096" t="s">
        <v>258</v>
      </c>
      <c r="G3096" s="2">
        <v>44350</v>
      </c>
      <c r="H3096" s="2">
        <v>44349</v>
      </c>
      <c r="I3096" s="2">
        <v>44360</v>
      </c>
      <c r="J3096" s="19">
        <f t="shared" si="48"/>
        <v>44714</v>
      </c>
      <c r="K3096" s="2">
        <v>44714</v>
      </c>
      <c r="L3096" s="5" t="s">
        <v>6</v>
      </c>
      <c r="M3096" t="s">
        <v>138</v>
      </c>
      <c r="N3096" t="s">
        <v>32</v>
      </c>
      <c r="O3096" t="s">
        <v>64</v>
      </c>
      <c r="P3096" t="s">
        <v>65</v>
      </c>
      <c r="Q3096" t="s">
        <v>8264</v>
      </c>
      <c r="R3096" t="s">
        <v>67</v>
      </c>
      <c r="S3096" t="s">
        <v>100</v>
      </c>
      <c r="T3096" t="s">
        <v>69</v>
      </c>
      <c r="U3096" t="s">
        <v>11768</v>
      </c>
      <c r="V3096" t="s">
        <v>11767</v>
      </c>
      <c r="W3096" t="s">
        <v>142</v>
      </c>
    </row>
    <row r="3097" spans="1:23" hidden="1" x14ac:dyDescent="0.2">
      <c r="A3097" t="s">
        <v>57</v>
      </c>
      <c r="B3097" t="s">
        <v>11769</v>
      </c>
      <c r="C3097" t="s">
        <v>11770</v>
      </c>
      <c r="D3097" t="s">
        <v>11771</v>
      </c>
      <c r="E3097" t="s">
        <v>136</v>
      </c>
      <c r="F3097" t="s">
        <v>1749</v>
      </c>
      <c r="G3097" s="2">
        <v>44350</v>
      </c>
      <c r="H3097" s="2">
        <v>44349</v>
      </c>
      <c r="I3097" s="2">
        <v>44768</v>
      </c>
      <c r="J3097" s="19">
        <f t="shared" si="48"/>
        <v>44714</v>
      </c>
      <c r="K3097" s="2">
        <v>44714</v>
      </c>
      <c r="L3097" s="5" t="s">
        <v>31</v>
      </c>
      <c r="M3097" t="s">
        <v>269</v>
      </c>
      <c r="N3097" t="s">
        <v>32</v>
      </c>
      <c r="O3097" t="s">
        <v>64</v>
      </c>
      <c r="P3097" t="s">
        <v>65</v>
      </c>
      <c r="Q3097" t="s">
        <v>8216</v>
      </c>
      <c r="R3097" t="s">
        <v>67</v>
      </c>
      <c r="S3097" t="s">
        <v>280</v>
      </c>
      <c r="T3097" t="s">
        <v>69</v>
      </c>
      <c r="U3097" t="s">
        <v>11772</v>
      </c>
      <c r="V3097" t="s">
        <v>11771</v>
      </c>
      <c r="W3097" t="s">
        <v>274</v>
      </c>
    </row>
    <row r="3098" spans="1:23" hidden="1" x14ac:dyDescent="0.2">
      <c r="A3098" t="s">
        <v>57</v>
      </c>
      <c r="B3098" t="s">
        <v>11773</v>
      </c>
      <c r="C3098" t="s">
        <v>5228</v>
      </c>
      <c r="D3098" t="s">
        <v>11774</v>
      </c>
      <c r="E3098" t="s">
        <v>136</v>
      </c>
      <c r="F3098" t="s">
        <v>11775</v>
      </c>
      <c r="G3098" s="2">
        <v>44350</v>
      </c>
      <c r="H3098" s="2">
        <v>44349</v>
      </c>
      <c r="I3098" s="2">
        <v>44869</v>
      </c>
      <c r="J3098" s="19">
        <f t="shared" si="48"/>
        <v>44714</v>
      </c>
      <c r="K3098" s="2">
        <v>44714</v>
      </c>
      <c r="L3098" s="5" t="s">
        <v>31</v>
      </c>
      <c r="M3098" t="s">
        <v>98</v>
      </c>
      <c r="N3098" t="s">
        <v>32</v>
      </c>
      <c r="O3098" t="s">
        <v>64</v>
      </c>
      <c r="P3098" t="s">
        <v>65</v>
      </c>
      <c r="Q3098" t="s">
        <v>8316</v>
      </c>
      <c r="R3098" t="s">
        <v>67</v>
      </c>
      <c r="S3098" t="s">
        <v>100</v>
      </c>
      <c r="T3098" t="s">
        <v>80</v>
      </c>
      <c r="U3098" t="s">
        <v>964</v>
      </c>
      <c r="V3098" t="s">
        <v>965</v>
      </c>
      <c r="W3098" t="s">
        <v>103</v>
      </c>
    </row>
    <row r="3099" spans="1:23" hidden="1" x14ac:dyDescent="0.2">
      <c r="A3099" t="s">
        <v>57</v>
      </c>
      <c r="B3099" t="s">
        <v>11776</v>
      </c>
      <c r="C3099" t="s">
        <v>11777</v>
      </c>
      <c r="D3099" t="s">
        <v>11778</v>
      </c>
      <c r="E3099" t="s">
        <v>136</v>
      </c>
      <c r="F3099" t="s">
        <v>2603</v>
      </c>
      <c r="G3099" s="2">
        <v>44350</v>
      </c>
      <c r="H3099" s="2">
        <v>44349</v>
      </c>
      <c r="I3099" s="2">
        <v>44773</v>
      </c>
      <c r="J3099" s="19">
        <f t="shared" si="48"/>
        <v>44714</v>
      </c>
      <c r="K3099" s="2">
        <v>44714</v>
      </c>
      <c r="L3099" s="5" t="s">
        <v>31</v>
      </c>
      <c r="M3099" t="s">
        <v>98</v>
      </c>
      <c r="N3099" t="s">
        <v>32</v>
      </c>
      <c r="O3099" t="s">
        <v>64</v>
      </c>
      <c r="P3099" t="s">
        <v>65</v>
      </c>
      <c r="Q3099" t="s">
        <v>487</v>
      </c>
      <c r="R3099" t="s">
        <v>67</v>
      </c>
      <c r="S3099" t="s">
        <v>100</v>
      </c>
      <c r="T3099" t="s">
        <v>80</v>
      </c>
      <c r="U3099" t="s">
        <v>2604</v>
      </c>
      <c r="V3099" t="s">
        <v>2605</v>
      </c>
      <c r="W3099" t="s">
        <v>103</v>
      </c>
    </row>
    <row r="3100" spans="1:23" hidden="1" x14ac:dyDescent="0.2">
      <c r="A3100" t="s">
        <v>57</v>
      </c>
      <c r="B3100" t="s">
        <v>11779</v>
      </c>
      <c r="C3100" t="s">
        <v>11780</v>
      </c>
      <c r="D3100" t="s">
        <v>11781</v>
      </c>
      <c r="E3100" t="s">
        <v>136</v>
      </c>
      <c r="F3100" t="s">
        <v>582</v>
      </c>
      <c r="G3100" s="2">
        <v>44350</v>
      </c>
      <c r="H3100" s="2">
        <v>44345</v>
      </c>
      <c r="I3100" s="2">
        <v>44806</v>
      </c>
      <c r="J3100" s="19">
        <f t="shared" si="48"/>
        <v>44710</v>
      </c>
      <c r="K3100" s="2">
        <v>44710</v>
      </c>
      <c r="L3100" s="5" t="s">
        <v>31</v>
      </c>
      <c r="M3100" t="s">
        <v>138</v>
      </c>
      <c r="N3100" t="s">
        <v>32</v>
      </c>
      <c r="O3100" t="s">
        <v>64</v>
      </c>
      <c r="P3100" t="s">
        <v>65</v>
      </c>
      <c r="Q3100" t="s">
        <v>8316</v>
      </c>
      <c r="R3100" t="s">
        <v>67</v>
      </c>
      <c r="S3100" t="s">
        <v>4145</v>
      </c>
      <c r="T3100" t="s">
        <v>69</v>
      </c>
      <c r="U3100" t="s">
        <v>11782</v>
      </c>
      <c r="V3100" t="s">
        <v>11781</v>
      </c>
      <c r="W3100" t="s">
        <v>142</v>
      </c>
    </row>
    <row r="3101" spans="1:23" hidden="1" x14ac:dyDescent="0.2">
      <c r="A3101" t="s">
        <v>57</v>
      </c>
      <c r="B3101" t="s">
        <v>11783</v>
      </c>
      <c r="C3101" t="s">
        <v>11784</v>
      </c>
      <c r="D3101" t="s">
        <v>11785</v>
      </c>
      <c r="E3101" t="s">
        <v>480</v>
      </c>
      <c r="F3101" t="s">
        <v>629</v>
      </c>
      <c r="G3101" s="2">
        <v>44350</v>
      </c>
      <c r="H3101" s="2">
        <v>44350</v>
      </c>
      <c r="I3101" s="2">
        <v>44796</v>
      </c>
      <c r="J3101" s="19">
        <f t="shared" si="48"/>
        <v>44715</v>
      </c>
      <c r="K3101" s="2">
        <v>44715</v>
      </c>
      <c r="L3101" s="5" t="s">
        <v>31</v>
      </c>
      <c r="M3101" t="s">
        <v>138</v>
      </c>
      <c r="N3101" t="s">
        <v>32</v>
      </c>
      <c r="O3101" t="s">
        <v>64</v>
      </c>
      <c r="P3101" t="s">
        <v>65</v>
      </c>
      <c r="Q3101" t="s">
        <v>1100</v>
      </c>
      <c r="R3101" t="s">
        <v>630</v>
      </c>
      <c r="S3101" t="s">
        <v>631</v>
      </c>
      <c r="T3101" t="s">
        <v>298</v>
      </c>
      <c r="U3101" t="s">
        <v>11786</v>
      </c>
      <c r="V3101" t="s">
        <v>11785</v>
      </c>
      <c r="W3101" t="s">
        <v>142</v>
      </c>
    </row>
    <row r="3102" spans="1:23" hidden="1" x14ac:dyDescent="0.2">
      <c r="A3102" t="s">
        <v>57</v>
      </c>
      <c r="B3102" t="s">
        <v>11787</v>
      </c>
      <c r="C3102" t="s">
        <v>11788</v>
      </c>
      <c r="D3102" t="s">
        <v>11789</v>
      </c>
      <c r="E3102" t="s">
        <v>75</v>
      </c>
      <c r="F3102" t="s">
        <v>6141</v>
      </c>
      <c r="G3102" s="2">
        <v>44350</v>
      </c>
      <c r="H3102" s="2">
        <v>44344</v>
      </c>
      <c r="I3102" s="2">
        <v>44704</v>
      </c>
      <c r="J3102" s="19">
        <f t="shared" si="48"/>
        <v>44709</v>
      </c>
      <c r="K3102" s="2">
        <v>44709</v>
      </c>
      <c r="L3102" s="5" t="s">
        <v>6</v>
      </c>
      <c r="M3102" t="s">
        <v>77</v>
      </c>
      <c r="N3102" t="s">
        <v>32</v>
      </c>
      <c r="O3102" t="s">
        <v>64</v>
      </c>
      <c r="P3102" t="s">
        <v>65</v>
      </c>
      <c r="Q3102" t="s">
        <v>1998</v>
      </c>
      <c r="R3102" t="s">
        <v>67</v>
      </c>
      <c r="S3102" t="s">
        <v>79</v>
      </c>
      <c r="T3102" t="s">
        <v>80</v>
      </c>
      <c r="U3102" t="s">
        <v>6206</v>
      </c>
      <c r="V3102" t="s">
        <v>6207</v>
      </c>
      <c r="W3102" t="s">
        <v>82</v>
      </c>
    </row>
    <row r="3103" spans="1:23" hidden="1" x14ac:dyDescent="0.2">
      <c r="A3103" t="s">
        <v>57</v>
      </c>
      <c r="B3103" t="s">
        <v>11790</v>
      </c>
      <c r="C3103" t="s">
        <v>11791</v>
      </c>
      <c r="D3103" t="s">
        <v>11792</v>
      </c>
      <c r="E3103" t="s">
        <v>136</v>
      </c>
      <c r="F3103" t="s">
        <v>10968</v>
      </c>
      <c r="G3103" s="2">
        <v>44350</v>
      </c>
      <c r="H3103" s="2">
        <v>44345</v>
      </c>
      <c r="I3103" s="2">
        <v>44862</v>
      </c>
      <c r="J3103" s="19">
        <f t="shared" si="48"/>
        <v>44710</v>
      </c>
      <c r="K3103" s="2">
        <v>44710</v>
      </c>
      <c r="L3103" s="5" t="s">
        <v>31</v>
      </c>
      <c r="M3103" t="s">
        <v>77</v>
      </c>
      <c r="N3103" t="s">
        <v>32</v>
      </c>
      <c r="O3103" t="s">
        <v>64</v>
      </c>
      <c r="P3103" t="s">
        <v>65</v>
      </c>
      <c r="Q3103" t="s">
        <v>10999</v>
      </c>
      <c r="R3103" t="s">
        <v>647</v>
      </c>
      <c r="S3103" t="s">
        <v>79</v>
      </c>
      <c r="T3103" t="s">
        <v>80</v>
      </c>
      <c r="U3103" t="s">
        <v>10969</v>
      </c>
      <c r="V3103" t="s">
        <v>10967</v>
      </c>
      <c r="W3103" t="s">
        <v>82</v>
      </c>
    </row>
    <row r="3104" spans="1:23" hidden="1" x14ac:dyDescent="0.2">
      <c r="A3104" t="s">
        <v>57</v>
      </c>
      <c r="B3104" t="s">
        <v>11793</v>
      </c>
      <c r="C3104" t="s">
        <v>5052</v>
      </c>
      <c r="D3104" t="s">
        <v>11794</v>
      </c>
      <c r="E3104" t="s">
        <v>61</v>
      </c>
      <c r="F3104" t="s">
        <v>1554</v>
      </c>
      <c r="G3104" s="2">
        <v>44350</v>
      </c>
      <c r="H3104" s="2">
        <v>44344</v>
      </c>
      <c r="I3104" s="2">
        <v>44522</v>
      </c>
      <c r="J3104" s="19">
        <f t="shared" si="48"/>
        <v>44709</v>
      </c>
      <c r="K3104" s="2">
        <v>44709</v>
      </c>
      <c r="L3104" s="5" t="s">
        <v>6</v>
      </c>
      <c r="M3104" t="s">
        <v>63</v>
      </c>
      <c r="N3104" t="s">
        <v>32</v>
      </c>
      <c r="O3104" t="s">
        <v>64</v>
      </c>
      <c r="P3104" t="s">
        <v>65</v>
      </c>
      <c r="Q3104" t="s">
        <v>367</v>
      </c>
      <c r="R3104" t="s">
        <v>67</v>
      </c>
      <c r="S3104" t="s">
        <v>583</v>
      </c>
      <c r="T3104" t="s">
        <v>80</v>
      </c>
      <c r="U3104" t="s">
        <v>11795</v>
      </c>
      <c r="V3104" t="s">
        <v>11794</v>
      </c>
      <c r="W3104" t="s">
        <v>71</v>
      </c>
    </row>
    <row r="3105" spans="1:23" hidden="1" x14ac:dyDescent="0.2">
      <c r="A3105" t="s">
        <v>57</v>
      </c>
      <c r="B3105" t="s">
        <v>11796</v>
      </c>
      <c r="C3105" t="s">
        <v>11797</v>
      </c>
      <c r="D3105" t="s">
        <v>11798</v>
      </c>
      <c r="E3105" t="s">
        <v>136</v>
      </c>
      <c r="F3105" t="s">
        <v>407</v>
      </c>
      <c r="G3105" s="2">
        <v>44350</v>
      </c>
      <c r="H3105" s="2">
        <v>44350</v>
      </c>
      <c r="I3105" s="2">
        <v>44686</v>
      </c>
      <c r="J3105" s="19">
        <f t="shared" si="48"/>
        <v>44715</v>
      </c>
      <c r="K3105" s="2">
        <v>44715</v>
      </c>
      <c r="L3105" s="5" t="s">
        <v>6</v>
      </c>
      <c r="M3105" t="s">
        <v>77</v>
      </c>
      <c r="N3105" t="s">
        <v>32</v>
      </c>
      <c r="O3105" t="s">
        <v>64</v>
      </c>
      <c r="P3105" t="s">
        <v>65</v>
      </c>
      <c r="Q3105" t="s">
        <v>185</v>
      </c>
      <c r="R3105" t="s">
        <v>67</v>
      </c>
      <c r="S3105" t="s">
        <v>79</v>
      </c>
      <c r="T3105" t="s">
        <v>80</v>
      </c>
      <c r="U3105" t="s">
        <v>11799</v>
      </c>
      <c r="V3105" t="s">
        <v>11798</v>
      </c>
      <c r="W3105" t="s">
        <v>82</v>
      </c>
    </row>
    <row r="3106" spans="1:23" hidden="1" x14ac:dyDescent="0.2">
      <c r="A3106" t="s">
        <v>57</v>
      </c>
      <c r="B3106" t="s">
        <v>11800</v>
      </c>
      <c r="C3106" t="s">
        <v>11801</v>
      </c>
      <c r="D3106" t="s">
        <v>11802</v>
      </c>
      <c r="E3106" t="s">
        <v>75</v>
      </c>
      <c r="F3106" t="s">
        <v>1398</v>
      </c>
      <c r="G3106" s="2">
        <v>44350</v>
      </c>
      <c r="H3106" s="2">
        <v>44344</v>
      </c>
      <c r="I3106" s="2">
        <v>44716</v>
      </c>
      <c r="J3106" s="19">
        <f t="shared" si="48"/>
        <v>44709</v>
      </c>
      <c r="K3106" s="2">
        <v>44709</v>
      </c>
      <c r="L3106" s="5" t="s">
        <v>31</v>
      </c>
      <c r="M3106" t="s">
        <v>63</v>
      </c>
      <c r="N3106" t="s">
        <v>32</v>
      </c>
      <c r="O3106" t="s">
        <v>64</v>
      </c>
      <c r="P3106" t="s">
        <v>65</v>
      </c>
      <c r="Q3106" t="s">
        <v>463</v>
      </c>
      <c r="R3106" t="s">
        <v>67</v>
      </c>
      <c r="S3106" t="s">
        <v>125</v>
      </c>
      <c r="T3106" t="s">
        <v>69</v>
      </c>
      <c r="U3106" t="s">
        <v>11803</v>
      </c>
      <c r="V3106" t="s">
        <v>11802</v>
      </c>
      <c r="W3106" t="s">
        <v>71</v>
      </c>
    </row>
    <row r="3107" spans="1:23" hidden="1" x14ac:dyDescent="0.2">
      <c r="A3107" t="s">
        <v>57</v>
      </c>
      <c r="B3107" t="s">
        <v>11804</v>
      </c>
      <c r="C3107" t="s">
        <v>11805</v>
      </c>
      <c r="D3107" t="s">
        <v>11806</v>
      </c>
      <c r="E3107" t="s">
        <v>61</v>
      </c>
      <c r="F3107" t="s">
        <v>4112</v>
      </c>
      <c r="G3107" s="2">
        <v>44350</v>
      </c>
      <c r="H3107" s="2">
        <v>44345</v>
      </c>
      <c r="I3107" s="2">
        <v>44601</v>
      </c>
      <c r="J3107" s="19">
        <f t="shared" si="48"/>
        <v>44710</v>
      </c>
      <c r="K3107" s="2">
        <v>44710</v>
      </c>
      <c r="L3107" s="5" t="s">
        <v>6</v>
      </c>
      <c r="M3107" t="s">
        <v>77</v>
      </c>
      <c r="N3107" t="s">
        <v>32</v>
      </c>
      <c r="O3107" t="s">
        <v>64</v>
      </c>
      <c r="P3107" t="s">
        <v>65</v>
      </c>
      <c r="Q3107" t="s">
        <v>463</v>
      </c>
      <c r="R3107" t="s">
        <v>67</v>
      </c>
      <c r="S3107" t="s">
        <v>79</v>
      </c>
      <c r="T3107" t="s">
        <v>80</v>
      </c>
      <c r="U3107" t="s">
        <v>11807</v>
      </c>
      <c r="V3107" t="s">
        <v>11806</v>
      </c>
      <c r="W3107" t="s">
        <v>82</v>
      </c>
    </row>
    <row r="3108" spans="1:23" hidden="1" x14ac:dyDescent="0.2">
      <c r="A3108" t="s">
        <v>57</v>
      </c>
      <c r="B3108" t="s">
        <v>11808</v>
      </c>
      <c r="C3108" t="s">
        <v>11809</v>
      </c>
      <c r="D3108" t="s">
        <v>11810</v>
      </c>
      <c r="E3108" t="s">
        <v>136</v>
      </c>
      <c r="F3108" t="s">
        <v>10968</v>
      </c>
      <c r="G3108" s="2">
        <v>44350</v>
      </c>
      <c r="H3108" s="2">
        <v>44345</v>
      </c>
      <c r="I3108" s="2">
        <v>44864</v>
      </c>
      <c r="J3108" s="19">
        <f t="shared" si="48"/>
        <v>44710</v>
      </c>
      <c r="K3108" s="2">
        <v>44710</v>
      </c>
      <c r="L3108" s="5" t="s">
        <v>31</v>
      </c>
      <c r="M3108" t="s">
        <v>77</v>
      </c>
      <c r="N3108" t="s">
        <v>32</v>
      </c>
      <c r="O3108" t="s">
        <v>64</v>
      </c>
      <c r="P3108" t="s">
        <v>65</v>
      </c>
      <c r="Q3108" t="s">
        <v>10999</v>
      </c>
      <c r="R3108" t="s">
        <v>67</v>
      </c>
      <c r="S3108" t="s">
        <v>79</v>
      </c>
      <c r="T3108" t="s">
        <v>80</v>
      </c>
      <c r="U3108" t="s">
        <v>10969</v>
      </c>
      <c r="V3108" t="s">
        <v>10967</v>
      </c>
      <c r="W3108" t="s">
        <v>82</v>
      </c>
    </row>
    <row r="3109" spans="1:23" hidden="1" x14ac:dyDescent="0.2">
      <c r="A3109" t="s">
        <v>57</v>
      </c>
      <c r="B3109" t="s">
        <v>11811</v>
      </c>
      <c r="C3109" t="s">
        <v>1600</v>
      </c>
      <c r="D3109" t="s">
        <v>11812</v>
      </c>
      <c r="E3109" t="s">
        <v>310</v>
      </c>
      <c r="F3109" t="s">
        <v>11813</v>
      </c>
      <c r="G3109" s="2">
        <v>44351</v>
      </c>
      <c r="H3109" s="2">
        <v>44348</v>
      </c>
      <c r="I3109" s="2">
        <v>44720</v>
      </c>
      <c r="J3109" s="19">
        <f t="shared" si="48"/>
        <v>44713</v>
      </c>
      <c r="K3109" s="2">
        <v>44713</v>
      </c>
      <c r="L3109" s="5" t="s">
        <v>31</v>
      </c>
      <c r="M3109" t="s">
        <v>88</v>
      </c>
      <c r="N3109" t="s">
        <v>32</v>
      </c>
      <c r="O3109" t="s">
        <v>64</v>
      </c>
      <c r="P3109" t="s">
        <v>65</v>
      </c>
      <c r="Q3109" t="s">
        <v>8264</v>
      </c>
      <c r="R3109" t="s">
        <v>67</v>
      </c>
      <c r="S3109" t="s">
        <v>90</v>
      </c>
      <c r="T3109" t="s">
        <v>80</v>
      </c>
      <c r="U3109" t="s">
        <v>11814</v>
      </c>
      <c r="V3109" t="s">
        <v>11812</v>
      </c>
      <c r="W3109" t="s">
        <v>92</v>
      </c>
    </row>
    <row r="3110" spans="1:23" hidden="1" x14ac:dyDescent="0.2">
      <c r="A3110" t="s">
        <v>57</v>
      </c>
      <c r="B3110" t="s">
        <v>11815</v>
      </c>
      <c r="C3110" t="s">
        <v>11816</v>
      </c>
      <c r="D3110" t="s">
        <v>11817</v>
      </c>
      <c r="E3110" t="s">
        <v>136</v>
      </c>
      <c r="F3110" t="s">
        <v>1219</v>
      </c>
      <c r="G3110" s="2">
        <v>44351</v>
      </c>
      <c r="H3110" s="2">
        <v>44350</v>
      </c>
      <c r="I3110" s="2">
        <v>44763</v>
      </c>
      <c r="J3110" s="19">
        <f t="shared" si="48"/>
        <v>44715</v>
      </c>
      <c r="K3110" s="2">
        <v>44715</v>
      </c>
      <c r="L3110" s="5" t="s">
        <v>31</v>
      </c>
      <c r="M3110" t="s">
        <v>269</v>
      </c>
      <c r="N3110" t="s">
        <v>32</v>
      </c>
      <c r="O3110" t="s">
        <v>64</v>
      </c>
      <c r="P3110" t="s">
        <v>65</v>
      </c>
      <c r="Q3110" t="s">
        <v>8216</v>
      </c>
      <c r="R3110" t="s">
        <v>1207</v>
      </c>
      <c r="S3110" t="s">
        <v>280</v>
      </c>
      <c r="T3110" t="s">
        <v>69</v>
      </c>
      <c r="U3110" t="s">
        <v>11818</v>
      </c>
      <c r="V3110" t="s">
        <v>11817</v>
      </c>
      <c r="W3110" t="s">
        <v>274</v>
      </c>
    </row>
    <row r="3111" spans="1:23" hidden="1" x14ac:dyDescent="0.2">
      <c r="A3111" t="s">
        <v>57</v>
      </c>
      <c r="B3111" t="s">
        <v>11819</v>
      </c>
      <c r="C3111" t="s">
        <v>11820</v>
      </c>
      <c r="D3111" t="s">
        <v>11821</v>
      </c>
      <c r="E3111" t="s">
        <v>136</v>
      </c>
      <c r="F3111" t="s">
        <v>1292</v>
      </c>
      <c r="G3111" s="2">
        <v>44351</v>
      </c>
      <c r="H3111" s="2">
        <v>44345</v>
      </c>
      <c r="I3111" s="2">
        <v>44793</v>
      </c>
      <c r="J3111" s="19">
        <f t="shared" si="48"/>
        <v>44710</v>
      </c>
      <c r="K3111" s="2">
        <v>44710</v>
      </c>
      <c r="L3111" s="5" t="s">
        <v>31</v>
      </c>
      <c r="M3111" t="s">
        <v>138</v>
      </c>
      <c r="N3111" t="s">
        <v>32</v>
      </c>
      <c r="O3111" t="s">
        <v>64</v>
      </c>
      <c r="P3111" t="s">
        <v>65</v>
      </c>
      <c r="Q3111" t="s">
        <v>11822</v>
      </c>
      <c r="R3111" t="s">
        <v>67</v>
      </c>
      <c r="S3111" t="s">
        <v>4145</v>
      </c>
      <c r="T3111" t="s">
        <v>69</v>
      </c>
      <c r="U3111" t="s">
        <v>11823</v>
      </c>
      <c r="V3111" t="s">
        <v>11821</v>
      </c>
      <c r="W3111" t="s">
        <v>142</v>
      </c>
    </row>
    <row r="3112" spans="1:23" hidden="1" x14ac:dyDescent="0.2">
      <c r="A3112" t="s">
        <v>57</v>
      </c>
      <c r="B3112" t="s">
        <v>11824</v>
      </c>
      <c r="C3112" t="s">
        <v>11825</v>
      </c>
      <c r="D3112" t="s">
        <v>11826</v>
      </c>
      <c r="E3112" t="s">
        <v>310</v>
      </c>
      <c r="F3112" t="s">
        <v>1469</v>
      </c>
      <c r="G3112" s="2">
        <v>44351</v>
      </c>
      <c r="H3112" s="2">
        <v>44350</v>
      </c>
      <c r="I3112" s="2">
        <v>44701</v>
      </c>
      <c r="J3112" s="19">
        <f t="shared" si="48"/>
        <v>44715</v>
      </c>
      <c r="K3112" s="2">
        <v>44715</v>
      </c>
      <c r="L3112" s="5" t="s">
        <v>6</v>
      </c>
      <c r="M3112" t="s">
        <v>163</v>
      </c>
      <c r="N3112" t="s">
        <v>32</v>
      </c>
      <c r="O3112" t="s">
        <v>64</v>
      </c>
      <c r="P3112" t="s">
        <v>65</v>
      </c>
      <c r="Q3112" t="s">
        <v>500</v>
      </c>
      <c r="R3112" t="s">
        <v>67</v>
      </c>
      <c r="S3112" t="s">
        <v>179</v>
      </c>
      <c r="T3112" t="s">
        <v>80</v>
      </c>
      <c r="U3112" t="s">
        <v>11827</v>
      </c>
      <c r="V3112" t="s">
        <v>11826</v>
      </c>
      <c r="W3112" t="s">
        <v>167</v>
      </c>
    </row>
    <row r="3113" spans="1:23" hidden="1" x14ac:dyDescent="0.2">
      <c r="A3113" t="s">
        <v>57</v>
      </c>
      <c r="B3113" t="s">
        <v>11828</v>
      </c>
      <c r="C3113" t="s">
        <v>11825</v>
      </c>
      <c r="D3113" t="s">
        <v>11829</v>
      </c>
      <c r="E3113" t="s">
        <v>310</v>
      </c>
      <c r="F3113" t="s">
        <v>1469</v>
      </c>
      <c r="G3113" s="2">
        <v>44351</v>
      </c>
      <c r="H3113" s="2">
        <v>44350</v>
      </c>
      <c r="I3113" s="2">
        <v>44816</v>
      </c>
      <c r="J3113" s="19">
        <f t="shared" si="48"/>
        <v>44715</v>
      </c>
      <c r="K3113" s="2">
        <v>44715</v>
      </c>
      <c r="L3113" s="5" t="s">
        <v>31</v>
      </c>
      <c r="M3113" t="s">
        <v>63</v>
      </c>
      <c r="N3113" t="s">
        <v>32</v>
      </c>
      <c r="O3113" t="s">
        <v>64</v>
      </c>
      <c r="P3113" t="s">
        <v>65</v>
      </c>
      <c r="Q3113" t="s">
        <v>500</v>
      </c>
      <c r="R3113" t="s">
        <v>67</v>
      </c>
      <c r="S3113" t="s">
        <v>125</v>
      </c>
      <c r="T3113" t="s">
        <v>69</v>
      </c>
      <c r="U3113" t="s">
        <v>11830</v>
      </c>
      <c r="V3113" t="s">
        <v>11829</v>
      </c>
      <c r="W3113" t="s">
        <v>71</v>
      </c>
    </row>
    <row r="3114" spans="1:23" hidden="1" x14ac:dyDescent="0.2">
      <c r="A3114" t="s">
        <v>57</v>
      </c>
      <c r="B3114" t="s">
        <v>11831</v>
      </c>
      <c r="C3114" t="s">
        <v>11825</v>
      </c>
      <c r="D3114" t="s">
        <v>11832</v>
      </c>
      <c r="E3114" t="s">
        <v>310</v>
      </c>
      <c r="F3114" t="s">
        <v>1469</v>
      </c>
      <c r="G3114" s="2">
        <v>44351</v>
      </c>
      <c r="H3114" s="2">
        <v>44350</v>
      </c>
      <c r="I3114" s="2">
        <v>44638</v>
      </c>
      <c r="J3114" s="19">
        <f t="shared" si="48"/>
        <v>44715</v>
      </c>
      <c r="K3114" s="2">
        <v>44715</v>
      </c>
      <c r="L3114" s="5" t="s">
        <v>6</v>
      </c>
      <c r="M3114" t="s">
        <v>294</v>
      </c>
      <c r="N3114" t="s">
        <v>32</v>
      </c>
      <c r="O3114" t="s">
        <v>64</v>
      </c>
      <c r="P3114" t="s">
        <v>65</v>
      </c>
      <c r="Q3114" t="s">
        <v>604</v>
      </c>
      <c r="R3114" t="s">
        <v>296</v>
      </c>
      <c r="S3114" t="s">
        <v>297</v>
      </c>
      <c r="T3114" t="s">
        <v>298</v>
      </c>
      <c r="U3114" t="s">
        <v>299</v>
      </c>
      <c r="V3114" t="s">
        <v>299</v>
      </c>
      <c r="W3114" t="s">
        <v>299</v>
      </c>
    </row>
    <row r="3115" spans="1:23" hidden="1" x14ac:dyDescent="0.2">
      <c r="A3115" t="s">
        <v>57</v>
      </c>
      <c r="B3115" t="s">
        <v>11833</v>
      </c>
      <c r="C3115" t="s">
        <v>11834</v>
      </c>
      <c r="D3115" t="s">
        <v>11835</v>
      </c>
      <c r="E3115" t="s">
        <v>136</v>
      </c>
      <c r="F3115" t="s">
        <v>2854</v>
      </c>
      <c r="G3115" s="2">
        <v>44351</v>
      </c>
      <c r="H3115" s="2">
        <v>44350</v>
      </c>
      <c r="I3115" s="2">
        <v>44760</v>
      </c>
      <c r="J3115" s="19">
        <f t="shared" si="48"/>
        <v>44715</v>
      </c>
      <c r="K3115" s="2">
        <v>44715</v>
      </c>
      <c r="L3115" s="5" t="s">
        <v>31</v>
      </c>
      <c r="M3115" t="s">
        <v>138</v>
      </c>
      <c r="N3115" t="s">
        <v>32</v>
      </c>
      <c r="O3115" t="s">
        <v>64</v>
      </c>
      <c r="P3115" t="s">
        <v>65</v>
      </c>
      <c r="Q3115" t="s">
        <v>8302</v>
      </c>
      <c r="R3115" t="s">
        <v>67</v>
      </c>
      <c r="S3115" t="s">
        <v>140</v>
      </c>
      <c r="T3115" t="s">
        <v>80</v>
      </c>
      <c r="U3115" t="s">
        <v>11836</v>
      </c>
      <c r="V3115" t="s">
        <v>11835</v>
      </c>
      <c r="W3115" t="s">
        <v>142</v>
      </c>
    </row>
    <row r="3116" spans="1:23" hidden="1" x14ac:dyDescent="0.2">
      <c r="A3116" t="s">
        <v>57</v>
      </c>
      <c r="B3116" t="s">
        <v>11837</v>
      </c>
      <c r="C3116" t="s">
        <v>925</v>
      </c>
      <c r="D3116" t="s">
        <v>11838</v>
      </c>
      <c r="E3116" t="s">
        <v>96</v>
      </c>
      <c r="F3116" t="s">
        <v>4628</v>
      </c>
      <c r="G3116" s="2">
        <v>44351</v>
      </c>
      <c r="H3116" s="2">
        <v>44351</v>
      </c>
      <c r="I3116" s="2">
        <v>44629</v>
      </c>
      <c r="J3116" s="19">
        <f t="shared" si="48"/>
        <v>44716</v>
      </c>
      <c r="K3116" s="2">
        <v>44716</v>
      </c>
      <c r="L3116" s="5" t="s">
        <v>6</v>
      </c>
      <c r="M3116" t="s">
        <v>98</v>
      </c>
      <c r="N3116" t="s">
        <v>32</v>
      </c>
      <c r="O3116" t="s">
        <v>64</v>
      </c>
      <c r="P3116" t="s">
        <v>65</v>
      </c>
      <c r="Q3116" t="s">
        <v>604</v>
      </c>
      <c r="R3116" t="s">
        <v>67</v>
      </c>
      <c r="S3116" t="s">
        <v>100</v>
      </c>
      <c r="T3116" t="s">
        <v>80</v>
      </c>
      <c r="U3116" t="s">
        <v>6156</v>
      </c>
      <c r="V3116" t="s">
        <v>6157</v>
      </c>
      <c r="W3116" t="s">
        <v>103</v>
      </c>
    </row>
    <row r="3117" spans="1:23" hidden="1" x14ac:dyDescent="0.2">
      <c r="A3117" t="s">
        <v>57</v>
      </c>
      <c r="B3117" t="s">
        <v>11839</v>
      </c>
      <c r="C3117" t="s">
        <v>925</v>
      </c>
      <c r="D3117" t="s">
        <v>11840</v>
      </c>
      <c r="E3117" t="s">
        <v>96</v>
      </c>
      <c r="F3117" t="s">
        <v>4635</v>
      </c>
      <c r="G3117" s="2">
        <v>44351</v>
      </c>
      <c r="H3117" s="2">
        <v>44351</v>
      </c>
      <c r="I3117" s="2">
        <v>44614</v>
      </c>
      <c r="J3117" s="19">
        <f t="shared" si="48"/>
        <v>44716</v>
      </c>
      <c r="K3117" s="2">
        <v>44716</v>
      </c>
      <c r="L3117" s="5" t="s">
        <v>6</v>
      </c>
      <c r="M3117" t="s">
        <v>98</v>
      </c>
      <c r="N3117" t="s">
        <v>32</v>
      </c>
      <c r="O3117" t="s">
        <v>64</v>
      </c>
      <c r="P3117" t="s">
        <v>65</v>
      </c>
      <c r="Q3117" t="s">
        <v>604</v>
      </c>
      <c r="R3117" t="s">
        <v>67</v>
      </c>
      <c r="S3117" t="s">
        <v>100</v>
      </c>
      <c r="T3117" t="s">
        <v>80</v>
      </c>
      <c r="U3117" t="s">
        <v>3742</v>
      </c>
      <c r="V3117" t="s">
        <v>3743</v>
      </c>
      <c r="W3117" t="s">
        <v>103</v>
      </c>
    </row>
    <row r="3118" spans="1:23" hidden="1" x14ac:dyDescent="0.2">
      <c r="A3118" t="s">
        <v>57</v>
      </c>
      <c r="B3118" t="s">
        <v>11841</v>
      </c>
      <c r="C3118" t="s">
        <v>6803</v>
      </c>
      <c r="D3118" t="s">
        <v>11842</v>
      </c>
      <c r="E3118" t="s">
        <v>136</v>
      </c>
      <c r="F3118" t="s">
        <v>258</v>
      </c>
      <c r="G3118" s="2">
        <v>44351</v>
      </c>
      <c r="H3118" s="2">
        <v>44349</v>
      </c>
      <c r="I3118" s="2">
        <v>44360</v>
      </c>
      <c r="J3118" s="19">
        <f t="shared" si="48"/>
        <v>44714</v>
      </c>
      <c r="K3118" s="2">
        <v>44714</v>
      </c>
      <c r="L3118" s="5" t="s">
        <v>6</v>
      </c>
      <c r="M3118" t="s">
        <v>138</v>
      </c>
      <c r="N3118" t="s">
        <v>32</v>
      </c>
      <c r="O3118" t="s">
        <v>64</v>
      </c>
      <c r="P3118" t="s">
        <v>65</v>
      </c>
      <c r="Q3118" t="s">
        <v>11843</v>
      </c>
      <c r="R3118" t="s">
        <v>67</v>
      </c>
      <c r="S3118" t="s">
        <v>100</v>
      </c>
      <c r="T3118" t="s">
        <v>69</v>
      </c>
      <c r="U3118" t="s">
        <v>11844</v>
      </c>
      <c r="V3118" t="s">
        <v>11842</v>
      </c>
      <c r="W3118" t="s">
        <v>142</v>
      </c>
    </row>
    <row r="3119" spans="1:23" hidden="1" x14ac:dyDescent="0.2">
      <c r="A3119" t="s">
        <v>57</v>
      </c>
      <c r="B3119" t="s">
        <v>11845</v>
      </c>
      <c r="C3119" t="s">
        <v>11846</v>
      </c>
      <c r="D3119" t="s">
        <v>11847</v>
      </c>
      <c r="E3119" t="s">
        <v>136</v>
      </c>
      <c r="F3119" t="s">
        <v>582</v>
      </c>
      <c r="G3119" s="2">
        <v>44351</v>
      </c>
      <c r="H3119" s="2">
        <v>44345</v>
      </c>
      <c r="I3119" s="2">
        <v>44787</v>
      </c>
      <c r="J3119" s="19">
        <f t="shared" si="48"/>
        <v>44710</v>
      </c>
      <c r="K3119" s="2">
        <v>44710</v>
      </c>
      <c r="L3119" s="5" t="s">
        <v>31</v>
      </c>
      <c r="M3119" t="s">
        <v>63</v>
      </c>
      <c r="N3119" t="s">
        <v>32</v>
      </c>
      <c r="O3119" t="s">
        <v>64</v>
      </c>
      <c r="P3119" t="s">
        <v>65</v>
      </c>
      <c r="Q3119" t="s">
        <v>487</v>
      </c>
      <c r="R3119" t="s">
        <v>67</v>
      </c>
      <c r="S3119" t="s">
        <v>79</v>
      </c>
      <c r="T3119" t="s">
        <v>69</v>
      </c>
      <c r="U3119" t="s">
        <v>11848</v>
      </c>
      <c r="V3119" t="s">
        <v>11847</v>
      </c>
      <c r="W3119" t="s">
        <v>71</v>
      </c>
    </row>
    <row r="3120" spans="1:23" hidden="1" x14ac:dyDescent="0.2">
      <c r="A3120" t="s">
        <v>57</v>
      </c>
      <c r="B3120" t="s">
        <v>11849</v>
      </c>
      <c r="C3120" t="s">
        <v>11850</v>
      </c>
      <c r="D3120" t="s">
        <v>11851</v>
      </c>
      <c r="E3120" t="s">
        <v>136</v>
      </c>
      <c r="F3120" t="s">
        <v>2854</v>
      </c>
      <c r="G3120" s="2">
        <v>44351</v>
      </c>
      <c r="H3120" s="2">
        <v>44350</v>
      </c>
      <c r="I3120" s="2">
        <v>44760</v>
      </c>
      <c r="J3120" s="19">
        <f t="shared" si="48"/>
        <v>44715</v>
      </c>
      <c r="K3120" s="2">
        <v>44715</v>
      </c>
      <c r="L3120" s="5" t="s">
        <v>31</v>
      </c>
      <c r="M3120" t="s">
        <v>269</v>
      </c>
      <c r="N3120" t="s">
        <v>32</v>
      </c>
      <c r="O3120" t="s">
        <v>64</v>
      </c>
      <c r="P3120" t="s">
        <v>65</v>
      </c>
      <c r="Q3120" t="s">
        <v>8302</v>
      </c>
      <c r="R3120" t="s">
        <v>201</v>
      </c>
      <c r="S3120" t="s">
        <v>271</v>
      </c>
      <c r="T3120" t="s">
        <v>202</v>
      </c>
      <c r="U3120" t="s">
        <v>11852</v>
      </c>
      <c r="V3120" t="s">
        <v>11851</v>
      </c>
      <c r="W3120" t="s">
        <v>274</v>
      </c>
    </row>
    <row r="3121" spans="1:23" hidden="1" x14ac:dyDescent="0.2">
      <c r="A3121" t="s">
        <v>57</v>
      </c>
      <c r="B3121" t="s">
        <v>11853</v>
      </c>
      <c r="C3121" t="s">
        <v>11854</v>
      </c>
      <c r="D3121" t="s">
        <v>11855</v>
      </c>
      <c r="E3121" t="s">
        <v>61</v>
      </c>
      <c r="F3121" t="s">
        <v>1554</v>
      </c>
      <c r="G3121" s="2">
        <v>44351</v>
      </c>
      <c r="H3121" s="2">
        <v>44344</v>
      </c>
      <c r="I3121" s="2">
        <v>44467</v>
      </c>
      <c r="J3121" s="19">
        <f t="shared" si="48"/>
        <v>44709</v>
      </c>
      <c r="K3121" s="2">
        <v>44709</v>
      </c>
      <c r="L3121" s="5" t="s">
        <v>6</v>
      </c>
      <c r="M3121" t="s">
        <v>63</v>
      </c>
      <c r="N3121" t="s">
        <v>32</v>
      </c>
      <c r="O3121" t="s">
        <v>64</v>
      </c>
      <c r="P3121" t="s">
        <v>65</v>
      </c>
      <c r="Q3121" t="s">
        <v>367</v>
      </c>
      <c r="R3121" t="s">
        <v>67</v>
      </c>
      <c r="S3121" t="s">
        <v>583</v>
      </c>
      <c r="T3121" t="s">
        <v>80</v>
      </c>
      <c r="U3121" t="s">
        <v>11856</v>
      </c>
      <c r="V3121" t="s">
        <v>11855</v>
      </c>
      <c r="W3121" t="s">
        <v>71</v>
      </c>
    </row>
    <row r="3122" spans="1:23" hidden="1" x14ac:dyDescent="0.2">
      <c r="A3122" t="s">
        <v>57</v>
      </c>
      <c r="B3122" t="s">
        <v>11857</v>
      </c>
      <c r="C3122" t="s">
        <v>11858</v>
      </c>
      <c r="D3122" t="s">
        <v>11859</v>
      </c>
      <c r="E3122" t="s">
        <v>136</v>
      </c>
      <c r="F3122" t="s">
        <v>11744</v>
      </c>
      <c r="G3122" s="2">
        <v>44351</v>
      </c>
      <c r="H3122" s="2">
        <v>44350</v>
      </c>
      <c r="I3122" s="2">
        <v>44779</v>
      </c>
      <c r="J3122" s="19">
        <f t="shared" si="48"/>
        <v>44715</v>
      </c>
      <c r="K3122" s="2">
        <v>44715</v>
      </c>
      <c r="L3122" s="5" t="s">
        <v>31</v>
      </c>
      <c r="M3122" t="s">
        <v>98</v>
      </c>
      <c r="N3122" t="s">
        <v>32</v>
      </c>
      <c r="O3122" t="s">
        <v>64</v>
      </c>
      <c r="P3122" t="s">
        <v>65</v>
      </c>
      <c r="Q3122" t="s">
        <v>8316</v>
      </c>
      <c r="R3122" t="s">
        <v>67</v>
      </c>
      <c r="S3122" t="s">
        <v>100</v>
      </c>
      <c r="T3122" t="s">
        <v>80</v>
      </c>
      <c r="U3122" t="s">
        <v>11860</v>
      </c>
      <c r="V3122" t="s">
        <v>11861</v>
      </c>
      <c r="W3122" t="s">
        <v>103</v>
      </c>
    </row>
    <row r="3123" spans="1:23" hidden="1" x14ac:dyDescent="0.2">
      <c r="A3123" t="s">
        <v>57</v>
      </c>
      <c r="B3123" t="s">
        <v>11862</v>
      </c>
      <c r="C3123" t="s">
        <v>9152</v>
      </c>
      <c r="D3123" t="s">
        <v>11863</v>
      </c>
      <c r="E3123" t="s">
        <v>136</v>
      </c>
      <c r="F3123" t="s">
        <v>514</v>
      </c>
      <c r="G3123" s="2">
        <v>44351</v>
      </c>
      <c r="H3123" s="2">
        <v>44349</v>
      </c>
      <c r="I3123" s="2">
        <v>44761</v>
      </c>
      <c r="J3123" s="19">
        <f t="shared" si="48"/>
        <v>44714</v>
      </c>
      <c r="K3123" s="2">
        <v>44714</v>
      </c>
      <c r="L3123" s="5" t="s">
        <v>31</v>
      </c>
      <c r="M3123" t="s">
        <v>269</v>
      </c>
      <c r="N3123" t="s">
        <v>32</v>
      </c>
      <c r="O3123" t="s">
        <v>64</v>
      </c>
      <c r="P3123" t="s">
        <v>65</v>
      </c>
      <c r="Q3123" t="s">
        <v>8216</v>
      </c>
      <c r="R3123" t="s">
        <v>67</v>
      </c>
      <c r="S3123" t="s">
        <v>280</v>
      </c>
      <c r="T3123" t="s">
        <v>69</v>
      </c>
      <c r="U3123" t="s">
        <v>11864</v>
      </c>
      <c r="V3123" t="s">
        <v>11863</v>
      </c>
      <c r="W3123" t="s">
        <v>274</v>
      </c>
    </row>
    <row r="3124" spans="1:23" hidden="1" x14ac:dyDescent="0.2">
      <c r="A3124" t="s">
        <v>57</v>
      </c>
      <c r="B3124" t="s">
        <v>11865</v>
      </c>
      <c r="C3124" t="s">
        <v>11866</v>
      </c>
      <c r="D3124" t="s">
        <v>11867</v>
      </c>
      <c r="E3124" t="s">
        <v>136</v>
      </c>
      <c r="F3124" t="s">
        <v>11669</v>
      </c>
      <c r="G3124" s="2">
        <v>44351</v>
      </c>
      <c r="H3124" s="2">
        <v>44349</v>
      </c>
      <c r="I3124" s="2">
        <v>44776</v>
      </c>
      <c r="J3124" s="19">
        <f t="shared" si="48"/>
        <v>44714</v>
      </c>
      <c r="K3124" s="2">
        <v>44714</v>
      </c>
      <c r="L3124" s="5" t="s">
        <v>31</v>
      </c>
      <c r="M3124" t="s">
        <v>98</v>
      </c>
      <c r="N3124" t="s">
        <v>32</v>
      </c>
      <c r="O3124" t="s">
        <v>64</v>
      </c>
      <c r="P3124" t="s">
        <v>65</v>
      </c>
      <c r="Q3124" t="s">
        <v>8316</v>
      </c>
      <c r="R3124" t="s">
        <v>67</v>
      </c>
      <c r="S3124" t="s">
        <v>100</v>
      </c>
      <c r="T3124" t="s">
        <v>80</v>
      </c>
      <c r="U3124" t="s">
        <v>964</v>
      </c>
      <c r="V3124" t="s">
        <v>965</v>
      </c>
      <c r="W3124" t="s">
        <v>103</v>
      </c>
    </row>
    <row r="3125" spans="1:23" hidden="1" x14ac:dyDescent="0.2">
      <c r="A3125" t="s">
        <v>57</v>
      </c>
      <c r="B3125" t="s">
        <v>11868</v>
      </c>
      <c r="C3125" t="s">
        <v>11869</v>
      </c>
      <c r="D3125" t="s">
        <v>11870</v>
      </c>
      <c r="E3125" t="s">
        <v>136</v>
      </c>
      <c r="F3125" t="s">
        <v>2603</v>
      </c>
      <c r="G3125" s="2">
        <v>44351</v>
      </c>
      <c r="H3125" s="2">
        <v>44350</v>
      </c>
      <c r="I3125" s="2">
        <v>44774</v>
      </c>
      <c r="J3125" s="19">
        <f t="shared" si="48"/>
        <v>44715</v>
      </c>
      <c r="K3125" s="2">
        <v>44715</v>
      </c>
      <c r="L3125" s="5" t="s">
        <v>31</v>
      </c>
      <c r="M3125" t="s">
        <v>98</v>
      </c>
      <c r="N3125" t="s">
        <v>32</v>
      </c>
      <c r="O3125" t="s">
        <v>64</v>
      </c>
      <c r="P3125" t="s">
        <v>65</v>
      </c>
      <c r="Q3125" t="s">
        <v>8316</v>
      </c>
      <c r="R3125" t="s">
        <v>67</v>
      </c>
      <c r="S3125" t="s">
        <v>100</v>
      </c>
      <c r="T3125" t="s">
        <v>80</v>
      </c>
      <c r="U3125" t="s">
        <v>2604</v>
      </c>
      <c r="V3125" t="s">
        <v>2605</v>
      </c>
      <c r="W3125" t="s">
        <v>103</v>
      </c>
    </row>
    <row r="3126" spans="1:23" hidden="1" x14ac:dyDescent="0.2">
      <c r="A3126" t="s">
        <v>57</v>
      </c>
      <c r="B3126" t="s">
        <v>11871</v>
      </c>
      <c r="C3126" t="s">
        <v>11872</v>
      </c>
      <c r="D3126" t="s">
        <v>11873</v>
      </c>
      <c r="E3126" t="s">
        <v>75</v>
      </c>
      <c r="F3126" t="s">
        <v>264</v>
      </c>
      <c r="G3126" s="2">
        <v>44351</v>
      </c>
      <c r="H3126" s="2">
        <v>44345</v>
      </c>
      <c r="I3126" s="2">
        <v>44634</v>
      </c>
      <c r="J3126" s="19">
        <f t="shared" si="48"/>
        <v>44710</v>
      </c>
      <c r="K3126" s="2">
        <v>44710</v>
      </c>
      <c r="L3126" s="5" t="s">
        <v>6</v>
      </c>
      <c r="M3126" t="s">
        <v>63</v>
      </c>
      <c r="N3126" t="s">
        <v>32</v>
      </c>
      <c r="O3126" t="s">
        <v>64</v>
      </c>
      <c r="P3126" t="s">
        <v>65</v>
      </c>
      <c r="Q3126" t="s">
        <v>463</v>
      </c>
      <c r="R3126" t="s">
        <v>67</v>
      </c>
      <c r="S3126" t="s">
        <v>125</v>
      </c>
      <c r="T3126" t="s">
        <v>69</v>
      </c>
      <c r="U3126" t="s">
        <v>11874</v>
      </c>
      <c r="V3126" t="s">
        <v>11873</v>
      </c>
      <c r="W3126" t="s">
        <v>71</v>
      </c>
    </row>
    <row r="3127" spans="1:23" hidden="1" x14ac:dyDescent="0.2">
      <c r="A3127" t="s">
        <v>57</v>
      </c>
      <c r="B3127" t="s">
        <v>11875</v>
      </c>
      <c r="C3127" t="s">
        <v>11876</v>
      </c>
      <c r="D3127" t="s">
        <v>11877</v>
      </c>
      <c r="E3127" t="s">
        <v>136</v>
      </c>
      <c r="F3127" t="s">
        <v>9602</v>
      </c>
      <c r="G3127" s="2">
        <v>44351</v>
      </c>
      <c r="H3127" s="2">
        <v>44345</v>
      </c>
      <c r="I3127" s="2">
        <v>44702</v>
      </c>
      <c r="J3127" s="19">
        <f t="shared" si="48"/>
        <v>44710</v>
      </c>
      <c r="K3127" s="2">
        <v>44710</v>
      </c>
      <c r="L3127" s="5" t="s">
        <v>6</v>
      </c>
      <c r="M3127" t="s">
        <v>138</v>
      </c>
      <c r="N3127" t="s">
        <v>32</v>
      </c>
      <c r="O3127" t="s">
        <v>64</v>
      </c>
      <c r="P3127" t="s">
        <v>65</v>
      </c>
      <c r="Q3127" t="s">
        <v>367</v>
      </c>
      <c r="R3127" t="s">
        <v>67</v>
      </c>
      <c r="S3127" t="s">
        <v>100</v>
      </c>
      <c r="T3127" t="s">
        <v>69</v>
      </c>
      <c r="U3127" t="s">
        <v>11878</v>
      </c>
      <c r="V3127" t="s">
        <v>11877</v>
      </c>
      <c r="W3127" t="s">
        <v>142</v>
      </c>
    </row>
    <row r="3128" spans="1:23" hidden="1" x14ac:dyDescent="0.2">
      <c r="A3128" t="s">
        <v>57</v>
      </c>
      <c r="B3128" t="s">
        <v>11879</v>
      </c>
      <c r="C3128" t="s">
        <v>11876</v>
      </c>
      <c r="D3128" t="s">
        <v>11880</v>
      </c>
      <c r="E3128" t="s">
        <v>136</v>
      </c>
      <c r="F3128" t="s">
        <v>7642</v>
      </c>
      <c r="G3128" s="2">
        <v>44351</v>
      </c>
      <c r="H3128" s="2">
        <v>44345</v>
      </c>
      <c r="I3128" s="2">
        <v>44702</v>
      </c>
      <c r="J3128" s="19">
        <f t="shared" si="48"/>
        <v>44710</v>
      </c>
      <c r="K3128" s="2">
        <v>44710</v>
      </c>
      <c r="L3128" s="5" t="s">
        <v>6</v>
      </c>
      <c r="M3128" t="s">
        <v>138</v>
      </c>
      <c r="N3128" t="s">
        <v>32</v>
      </c>
      <c r="O3128" t="s">
        <v>64</v>
      </c>
      <c r="P3128" t="s">
        <v>65</v>
      </c>
      <c r="Q3128" t="s">
        <v>463</v>
      </c>
      <c r="R3128" t="s">
        <v>67</v>
      </c>
      <c r="S3128" t="s">
        <v>4145</v>
      </c>
      <c r="T3128" t="s">
        <v>69</v>
      </c>
      <c r="U3128" t="s">
        <v>11881</v>
      </c>
      <c r="V3128" t="s">
        <v>11880</v>
      </c>
      <c r="W3128" t="s">
        <v>142</v>
      </c>
    </row>
    <row r="3129" spans="1:23" hidden="1" x14ac:dyDescent="0.2">
      <c r="A3129" t="s">
        <v>57</v>
      </c>
      <c r="B3129" t="s">
        <v>11882</v>
      </c>
      <c r="C3129" t="s">
        <v>11883</v>
      </c>
      <c r="D3129" t="s">
        <v>11884</v>
      </c>
      <c r="E3129" t="s">
        <v>107</v>
      </c>
      <c r="F3129" t="s">
        <v>6950</v>
      </c>
      <c r="G3129" s="2">
        <v>44351</v>
      </c>
      <c r="H3129" s="2">
        <v>44351</v>
      </c>
      <c r="I3129" s="2">
        <v>44842</v>
      </c>
      <c r="J3129" s="19">
        <f t="shared" si="48"/>
        <v>44716</v>
      </c>
      <c r="K3129" s="2">
        <v>44716</v>
      </c>
      <c r="L3129" s="5" t="s">
        <v>31</v>
      </c>
      <c r="M3129" t="s">
        <v>77</v>
      </c>
      <c r="N3129" t="s">
        <v>32</v>
      </c>
      <c r="O3129" t="s">
        <v>64</v>
      </c>
      <c r="P3129" t="s">
        <v>65</v>
      </c>
      <c r="Q3129" t="s">
        <v>604</v>
      </c>
      <c r="R3129" t="s">
        <v>67</v>
      </c>
      <c r="S3129" t="s">
        <v>79</v>
      </c>
      <c r="T3129" t="s">
        <v>80</v>
      </c>
      <c r="U3129" t="s">
        <v>11276</v>
      </c>
      <c r="V3129" t="s">
        <v>11277</v>
      </c>
      <c r="W3129" t="s">
        <v>82</v>
      </c>
    </row>
    <row r="3130" spans="1:23" hidden="1" x14ac:dyDescent="0.2">
      <c r="A3130" t="s">
        <v>57</v>
      </c>
      <c r="B3130" t="s">
        <v>11885</v>
      </c>
      <c r="C3130" t="s">
        <v>11886</v>
      </c>
      <c r="D3130" t="s">
        <v>11887</v>
      </c>
      <c r="E3130" t="s">
        <v>310</v>
      </c>
      <c r="F3130" t="s">
        <v>7936</v>
      </c>
      <c r="G3130" s="2">
        <v>44351</v>
      </c>
      <c r="H3130" s="2">
        <v>44351</v>
      </c>
      <c r="I3130" s="2">
        <v>44658</v>
      </c>
      <c r="J3130" s="19">
        <f t="shared" si="48"/>
        <v>44716</v>
      </c>
      <c r="K3130" s="2">
        <v>44716</v>
      </c>
      <c r="L3130" s="5" t="s">
        <v>6</v>
      </c>
      <c r="M3130" t="s">
        <v>63</v>
      </c>
      <c r="N3130" t="s">
        <v>32</v>
      </c>
      <c r="O3130" t="s">
        <v>64</v>
      </c>
      <c r="P3130" t="s">
        <v>65</v>
      </c>
      <c r="Q3130" t="s">
        <v>500</v>
      </c>
      <c r="R3130" t="s">
        <v>67</v>
      </c>
      <c r="S3130" t="s">
        <v>125</v>
      </c>
      <c r="T3130" t="s">
        <v>69</v>
      </c>
      <c r="U3130" t="s">
        <v>11888</v>
      </c>
      <c r="V3130" t="s">
        <v>11887</v>
      </c>
      <c r="W3130" t="s">
        <v>71</v>
      </c>
    </row>
    <row r="3131" spans="1:23" hidden="1" x14ac:dyDescent="0.2">
      <c r="A3131" t="s">
        <v>57</v>
      </c>
      <c r="B3131" t="s">
        <v>11889</v>
      </c>
      <c r="C3131" t="s">
        <v>11883</v>
      </c>
      <c r="D3131" t="s">
        <v>11890</v>
      </c>
      <c r="E3131" t="s">
        <v>107</v>
      </c>
      <c r="F3131" t="s">
        <v>6950</v>
      </c>
      <c r="G3131" s="2">
        <v>44351</v>
      </c>
      <c r="H3131" s="2">
        <v>44351</v>
      </c>
      <c r="I3131" s="2">
        <v>44842</v>
      </c>
      <c r="J3131" s="19">
        <f t="shared" si="48"/>
        <v>44716</v>
      </c>
      <c r="K3131" s="2">
        <v>44716</v>
      </c>
      <c r="L3131" s="5" t="s">
        <v>31</v>
      </c>
      <c r="M3131" t="s">
        <v>77</v>
      </c>
      <c r="N3131" t="s">
        <v>32</v>
      </c>
      <c r="O3131" t="s">
        <v>64</v>
      </c>
      <c r="P3131" t="s">
        <v>65</v>
      </c>
      <c r="Q3131" t="s">
        <v>604</v>
      </c>
      <c r="R3131" t="s">
        <v>67</v>
      </c>
      <c r="S3131" t="s">
        <v>79</v>
      </c>
      <c r="T3131" t="s">
        <v>80</v>
      </c>
      <c r="U3131" t="s">
        <v>11276</v>
      </c>
      <c r="V3131" t="s">
        <v>11277</v>
      </c>
      <c r="W3131" t="s">
        <v>82</v>
      </c>
    </row>
    <row r="3132" spans="1:23" hidden="1" x14ac:dyDescent="0.2">
      <c r="A3132" t="s">
        <v>57</v>
      </c>
      <c r="B3132" t="s">
        <v>11891</v>
      </c>
      <c r="C3132" t="s">
        <v>11883</v>
      </c>
      <c r="D3132" t="s">
        <v>11892</v>
      </c>
      <c r="E3132" t="s">
        <v>107</v>
      </c>
      <c r="F3132" t="s">
        <v>6950</v>
      </c>
      <c r="G3132" s="2">
        <v>44351</v>
      </c>
      <c r="H3132" s="2">
        <v>44351</v>
      </c>
      <c r="I3132" s="2">
        <v>44842</v>
      </c>
      <c r="J3132" s="19">
        <f t="shared" si="48"/>
        <v>44716</v>
      </c>
      <c r="K3132" s="2">
        <v>44716</v>
      </c>
      <c r="L3132" s="5" t="s">
        <v>31</v>
      </c>
      <c r="M3132" t="s">
        <v>77</v>
      </c>
      <c r="N3132" t="s">
        <v>32</v>
      </c>
      <c r="O3132" t="s">
        <v>64</v>
      </c>
      <c r="P3132" t="s">
        <v>65</v>
      </c>
      <c r="Q3132" t="s">
        <v>500</v>
      </c>
      <c r="R3132" t="s">
        <v>67</v>
      </c>
      <c r="S3132" t="s">
        <v>79</v>
      </c>
      <c r="T3132" t="s">
        <v>80</v>
      </c>
      <c r="U3132" t="s">
        <v>11276</v>
      </c>
      <c r="V3132" t="s">
        <v>11277</v>
      </c>
      <c r="W3132" t="s">
        <v>82</v>
      </c>
    </row>
    <row r="3133" spans="1:23" hidden="1" x14ac:dyDescent="0.2">
      <c r="A3133" t="s">
        <v>57</v>
      </c>
      <c r="B3133" t="s">
        <v>11893</v>
      </c>
      <c r="C3133" t="s">
        <v>11894</v>
      </c>
      <c r="D3133" t="s">
        <v>11895</v>
      </c>
      <c r="E3133" t="s">
        <v>96</v>
      </c>
      <c r="F3133" t="s">
        <v>6141</v>
      </c>
      <c r="G3133" s="2">
        <v>44351</v>
      </c>
      <c r="H3133" s="2">
        <v>44343</v>
      </c>
      <c r="I3133" s="2">
        <v>44375</v>
      </c>
      <c r="J3133" s="19">
        <f t="shared" si="48"/>
        <v>44708</v>
      </c>
      <c r="K3133" s="2">
        <v>44708</v>
      </c>
      <c r="L3133" s="5" t="s">
        <v>6</v>
      </c>
      <c r="M3133" t="s">
        <v>63</v>
      </c>
      <c r="N3133" t="s">
        <v>32</v>
      </c>
      <c r="O3133" t="s">
        <v>64</v>
      </c>
      <c r="P3133" t="s">
        <v>65</v>
      </c>
      <c r="Q3133" t="s">
        <v>362</v>
      </c>
      <c r="R3133" t="s">
        <v>67</v>
      </c>
      <c r="S3133" t="s">
        <v>125</v>
      </c>
      <c r="T3133" t="s">
        <v>69</v>
      </c>
      <c r="U3133" t="s">
        <v>11896</v>
      </c>
      <c r="V3133" t="s">
        <v>11895</v>
      </c>
      <c r="W3133" t="s">
        <v>71</v>
      </c>
    </row>
    <row r="3134" spans="1:23" hidden="1" x14ac:dyDescent="0.2">
      <c r="A3134" t="s">
        <v>57</v>
      </c>
      <c r="B3134" t="s">
        <v>11897</v>
      </c>
      <c r="C3134" t="s">
        <v>73</v>
      </c>
      <c r="D3134" t="s">
        <v>11898</v>
      </c>
      <c r="E3134" t="s">
        <v>75</v>
      </c>
      <c r="F3134" t="s">
        <v>2343</v>
      </c>
      <c r="G3134" s="2">
        <v>44351</v>
      </c>
      <c r="H3134" s="2">
        <v>44343</v>
      </c>
      <c r="I3134" s="2">
        <v>44676</v>
      </c>
      <c r="J3134" s="19">
        <f t="shared" si="48"/>
        <v>44708</v>
      </c>
      <c r="K3134" s="2">
        <v>44708</v>
      </c>
      <c r="L3134" s="5" t="s">
        <v>6</v>
      </c>
      <c r="M3134" t="s">
        <v>63</v>
      </c>
      <c r="N3134" t="s">
        <v>32</v>
      </c>
      <c r="O3134" t="s">
        <v>64</v>
      </c>
      <c r="P3134" t="s">
        <v>65</v>
      </c>
      <c r="Q3134" t="s">
        <v>8216</v>
      </c>
      <c r="R3134" t="s">
        <v>67</v>
      </c>
      <c r="S3134" t="s">
        <v>79</v>
      </c>
      <c r="T3134" t="s">
        <v>69</v>
      </c>
      <c r="U3134" t="s">
        <v>11899</v>
      </c>
      <c r="V3134" t="s">
        <v>11898</v>
      </c>
      <c r="W3134" t="s">
        <v>71</v>
      </c>
    </row>
    <row r="3135" spans="1:23" hidden="1" x14ac:dyDescent="0.2">
      <c r="A3135" t="s">
        <v>57</v>
      </c>
      <c r="B3135" t="s">
        <v>11900</v>
      </c>
      <c r="C3135" t="s">
        <v>73</v>
      </c>
      <c r="D3135" t="s">
        <v>11901</v>
      </c>
      <c r="E3135" t="s">
        <v>75</v>
      </c>
      <c r="F3135" t="s">
        <v>2343</v>
      </c>
      <c r="G3135" s="2">
        <v>44351</v>
      </c>
      <c r="H3135" s="2">
        <v>44343</v>
      </c>
      <c r="I3135" s="2">
        <v>44676</v>
      </c>
      <c r="J3135" s="19">
        <f t="shared" si="48"/>
        <v>44708</v>
      </c>
      <c r="K3135" s="2">
        <v>44708</v>
      </c>
      <c r="L3135" s="5" t="s">
        <v>6</v>
      </c>
      <c r="M3135" t="s">
        <v>63</v>
      </c>
      <c r="N3135" t="s">
        <v>32</v>
      </c>
      <c r="O3135" t="s">
        <v>64</v>
      </c>
      <c r="P3135" t="s">
        <v>65</v>
      </c>
      <c r="Q3135" t="s">
        <v>8326</v>
      </c>
      <c r="R3135" t="s">
        <v>67</v>
      </c>
      <c r="S3135" t="s">
        <v>125</v>
      </c>
      <c r="T3135" t="s">
        <v>69</v>
      </c>
      <c r="U3135" t="s">
        <v>11899</v>
      </c>
      <c r="V3135" t="s">
        <v>11898</v>
      </c>
      <c r="W3135" t="s">
        <v>71</v>
      </c>
    </row>
    <row r="3136" spans="1:23" hidden="1" x14ac:dyDescent="0.2">
      <c r="A3136" t="s">
        <v>57</v>
      </c>
      <c r="B3136" t="s">
        <v>11902</v>
      </c>
      <c r="C3136" t="s">
        <v>11903</v>
      </c>
      <c r="D3136" t="s">
        <v>11904</v>
      </c>
      <c r="E3136" t="s">
        <v>75</v>
      </c>
      <c r="F3136" t="s">
        <v>2343</v>
      </c>
      <c r="G3136" s="2">
        <v>44351</v>
      </c>
      <c r="H3136" s="2">
        <v>44343</v>
      </c>
      <c r="I3136" s="2">
        <v>44670</v>
      </c>
      <c r="J3136" s="19">
        <f t="shared" si="48"/>
        <v>44708</v>
      </c>
      <c r="K3136" s="2">
        <v>44708</v>
      </c>
      <c r="L3136" s="5" t="s">
        <v>6</v>
      </c>
      <c r="M3136" t="s">
        <v>63</v>
      </c>
      <c r="N3136" t="s">
        <v>32</v>
      </c>
      <c r="O3136" t="s">
        <v>64</v>
      </c>
      <c r="P3136" t="s">
        <v>65</v>
      </c>
      <c r="Q3136" t="s">
        <v>8216</v>
      </c>
      <c r="R3136" t="s">
        <v>67</v>
      </c>
      <c r="S3136" t="s">
        <v>79</v>
      </c>
      <c r="T3136" t="s">
        <v>69</v>
      </c>
      <c r="U3136" t="s">
        <v>11905</v>
      </c>
      <c r="V3136" t="s">
        <v>11904</v>
      </c>
      <c r="W3136" t="s">
        <v>71</v>
      </c>
    </row>
    <row r="3137" spans="1:23" hidden="1" x14ac:dyDescent="0.2">
      <c r="A3137" t="s">
        <v>57</v>
      </c>
      <c r="B3137" t="s">
        <v>11906</v>
      </c>
      <c r="C3137" t="s">
        <v>11907</v>
      </c>
      <c r="D3137" t="s">
        <v>11908</v>
      </c>
      <c r="E3137" t="s">
        <v>136</v>
      </c>
      <c r="F3137" t="s">
        <v>582</v>
      </c>
      <c r="G3137" s="2">
        <v>44351</v>
      </c>
      <c r="H3137" s="2">
        <v>44344</v>
      </c>
      <c r="I3137" s="2">
        <v>44818</v>
      </c>
      <c r="J3137" s="19">
        <f t="shared" si="48"/>
        <v>44709</v>
      </c>
      <c r="K3137" s="2">
        <v>44709</v>
      </c>
      <c r="L3137" s="5" t="s">
        <v>31</v>
      </c>
      <c r="M3137" t="s">
        <v>138</v>
      </c>
      <c r="N3137" t="s">
        <v>32</v>
      </c>
      <c r="O3137" t="s">
        <v>64</v>
      </c>
      <c r="P3137" t="s">
        <v>65</v>
      </c>
      <c r="Q3137" t="s">
        <v>487</v>
      </c>
      <c r="R3137" t="s">
        <v>67</v>
      </c>
      <c r="S3137" t="s">
        <v>4145</v>
      </c>
      <c r="T3137" t="s">
        <v>69</v>
      </c>
      <c r="U3137" t="s">
        <v>11909</v>
      </c>
      <c r="V3137" t="s">
        <v>11908</v>
      </c>
      <c r="W3137" t="s">
        <v>142</v>
      </c>
    </row>
    <row r="3138" spans="1:23" hidden="1" x14ac:dyDescent="0.2">
      <c r="A3138" t="s">
        <v>57</v>
      </c>
      <c r="B3138" t="s">
        <v>11910</v>
      </c>
      <c r="C3138" t="s">
        <v>73</v>
      </c>
      <c r="D3138" t="s">
        <v>11911</v>
      </c>
      <c r="E3138" t="s">
        <v>310</v>
      </c>
      <c r="F3138" t="s">
        <v>2343</v>
      </c>
      <c r="G3138" s="2">
        <v>44351</v>
      </c>
      <c r="H3138" s="2">
        <v>44343</v>
      </c>
      <c r="I3138" s="2">
        <v>44532</v>
      </c>
      <c r="J3138" s="19">
        <f t="shared" ref="J3138:J3201" si="49">H3138+365</f>
        <v>44708</v>
      </c>
      <c r="K3138" s="2">
        <v>44708</v>
      </c>
      <c r="L3138" s="5" t="s">
        <v>6</v>
      </c>
      <c r="M3138" t="s">
        <v>63</v>
      </c>
      <c r="N3138" t="s">
        <v>32</v>
      </c>
      <c r="O3138" t="s">
        <v>64</v>
      </c>
      <c r="P3138" t="s">
        <v>65</v>
      </c>
      <c r="Q3138" t="s">
        <v>8216</v>
      </c>
      <c r="R3138" t="s">
        <v>630</v>
      </c>
      <c r="S3138" t="s">
        <v>79</v>
      </c>
      <c r="T3138" t="s">
        <v>298</v>
      </c>
      <c r="U3138" t="s">
        <v>11912</v>
      </c>
      <c r="V3138" t="s">
        <v>11911</v>
      </c>
      <c r="W3138" t="s">
        <v>71</v>
      </c>
    </row>
    <row r="3139" spans="1:23" hidden="1" x14ac:dyDescent="0.2">
      <c r="A3139" t="s">
        <v>57</v>
      </c>
      <c r="B3139" t="s">
        <v>11913</v>
      </c>
      <c r="C3139" t="s">
        <v>11914</v>
      </c>
      <c r="D3139" t="s">
        <v>11915</v>
      </c>
      <c r="E3139" t="s">
        <v>61</v>
      </c>
      <c r="F3139" t="s">
        <v>11916</v>
      </c>
      <c r="G3139" s="2">
        <v>44351</v>
      </c>
      <c r="H3139" s="2">
        <v>44344</v>
      </c>
      <c r="I3139" s="2">
        <v>44828</v>
      </c>
      <c r="J3139" s="19">
        <f t="shared" si="49"/>
        <v>44709</v>
      </c>
      <c r="K3139" s="2">
        <v>44709</v>
      </c>
      <c r="L3139" s="5" t="s">
        <v>31</v>
      </c>
      <c r="M3139" t="s">
        <v>88</v>
      </c>
      <c r="N3139" t="s">
        <v>32</v>
      </c>
      <c r="O3139" t="s">
        <v>64</v>
      </c>
      <c r="P3139" t="s">
        <v>65</v>
      </c>
      <c r="Q3139" t="s">
        <v>367</v>
      </c>
      <c r="R3139" t="s">
        <v>67</v>
      </c>
      <c r="S3139" t="s">
        <v>90</v>
      </c>
      <c r="T3139" t="s">
        <v>80</v>
      </c>
      <c r="U3139" t="s">
        <v>11917</v>
      </c>
      <c r="V3139" t="s">
        <v>11915</v>
      </c>
      <c r="W3139" t="s">
        <v>92</v>
      </c>
    </row>
    <row r="3140" spans="1:23" hidden="1" x14ac:dyDescent="0.2">
      <c r="A3140" t="s">
        <v>57</v>
      </c>
      <c r="B3140" t="s">
        <v>11918</v>
      </c>
      <c r="C3140" t="s">
        <v>11919</v>
      </c>
      <c r="D3140" t="s">
        <v>11920</v>
      </c>
      <c r="E3140" t="s">
        <v>136</v>
      </c>
      <c r="F3140" t="s">
        <v>4454</v>
      </c>
      <c r="G3140" s="2">
        <v>44351</v>
      </c>
      <c r="H3140" s="2">
        <v>44343</v>
      </c>
      <c r="I3140" s="2">
        <v>44795</v>
      </c>
      <c r="J3140" s="19">
        <f t="shared" si="49"/>
        <v>44708</v>
      </c>
      <c r="K3140" s="2">
        <v>44708</v>
      </c>
      <c r="L3140" s="5" t="s">
        <v>31</v>
      </c>
      <c r="M3140" t="s">
        <v>294</v>
      </c>
      <c r="N3140" t="s">
        <v>32</v>
      </c>
      <c r="O3140" t="s">
        <v>64</v>
      </c>
      <c r="P3140" t="s">
        <v>65</v>
      </c>
      <c r="Q3140" t="s">
        <v>4899</v>
      </c>
      <c r="R3140" t="s">
        <v>296</v>
      </c>
      <c r="S3140" t="s">
        <v>297</v>
      </c>
      <c r="T3140" t="s">
        <v>298</v>
      </c>
      <c r="U3140" t="s">
        <v>299</v>
      </c>
      <c r="V3140" t="s">
        <v>299</v>
      </c>
      <c r="W3140" t="s">
        <v>299</v>
      </c>
    </row>
    <row r="3141" spans="1:23" hidden="1" x14ac:dyDescent="0.2">
      <c r="A3141" t="s">
        <v>57</v>
      </c>
      <c r="B3141" t="s">
        <v>11921</v>
      </c>
      <c r="C3141" t="s">
        <v>11922</v>
      </c>
      <c r="D3141" t="s">
        <v>11923</v>
      </c>
      <c r="E3141" t="s">
        <v>804</v>
      </c>
      <c r="F3141" t="s">
        <v>3930</v>
      </c>
      <c r="G3141" s="2">
        <v>44351</v>
      </c>
      <c r="H3141" s="2">
        <v>44344</v>
      </c>
      <c r="I3141" s="2">
        <v>44461</v>
      </c>
      <c r="J3141" s="19">
        <f t="shared" si="49"/>
        <v>44709</v>
      </c>
      <c r="K3141" s="2">
        <v>44709</v>
      </c>
      <c r="L3141" s="5" t="s">
        <v>6</v>
      </c>
      <c r="M3141" t="s">
        <v>138</v>
      </c>
      <c r="N3141" t="s">
        <v>32</v>
      </c>
      <c r="O3141" t="s">
        <v>64</v>
      </c>
      <c r="P3141" t="s">
        <v>65</v>
      </c>
      <c r="Q3141" t="s">
        <v>463</v>
      </c>
      <c r="R3141" t="s">
        <v>67</v>
      </c>
      <c r="S3141" t="s">
        <v>4145</v>
      </c>
      <c r="T3141" t="s">
        <v>69</v>
      </c>
      <c r="U3141" t="s">
        <v>11924</v>
      </c>
      <c r="V3141" t="s">
        <v>11923</v>
      </c>
      <c r="W3141" t="s">
        <v>142</v>
      </c>
    </row>
    <row r="3142" spans="1:23" hidden="1" x14ac:dyDescent="0.2">
      <c r="A3142" t="s">
        <v>57</v>
      </c>
      <c r="B3142" t="s">
        <v>11925</v>
      </c>
      <c r="C3142" t="s">
        <v>11922</v>
      </c>
      <c r="D3142" t="s">
        <v>11926</v>
      </c>
      <c r="E3142" t="s">
        <v>804</v>
      </c>
      <c r="F3142" t="s">
        <v>3930</v>
      </c>
      <c r="G3142" s="2">
        <v>44351</v>
      </c>
      <c r="H3142" s="2">
        <v>44344</v>
      </c>
      <c r="I3142" s="2">
        <v>44741</v>
      </c>
      <c r="J3142" s="19">
        <f t="shared" si="49"/>
        <v>44709</v>
      </c>
      <c r="K3142" s="2">
        <v>44709</v>
      </c>
      <c r="L3142" s="5" t="s">
        <v>31</v>
      </c>
      <c r="M3142" t="s">
        <v>138</v>
      </c>
      <c r="N3142" t="s">
        <v>32</v>
      </c>
      <c r="O3142" t="s">
        <v>64</v>
      </c>
      <c r="P3142" t="s">
        <v>65</v>
      </c>
      <c r="Q3142" t="s">
        <v>463</v>
      </c>
      <c r="R3142" t="s">
        <v>67</v>
      </c>
      <c r="S3142" t="s">
        <v>284</v>
      </c>
      <c r="T3142" t="s">
        <v>69</v>
      </c>
      <c r="U3142" t="s">
        <v>11927</v>
      </c>
      <c r="V3142" t="s">
        <v>11926</v>
      </c>
      <c r="W3142" t="s">
        <v>142</v>
      </c>
    </row>
    <row r="3143" spans="1:23" hidden="1" x14ac:dyDescent="0.2">
      <c r="A3143" t="s">
        <v>57</v>
      </c>
      <c r="B3143" t="s">
        <v>11928</v>
      </c>
      <c r="C3143" t="s">
        <v>11929</v>
      </c>
      <c r="D3143" t="s">
        <v>11930</v>
      </c>
      <c r="E3143" t="s">
        <v>310</v>
      </c>
      <c r="F3143" t="s">
        <v>11931</v>
      </c>
      <c r="G3143" s="2">
        <v>44352</v>
      </c>
      <c r="H3143" s="2">
        <v>44349</v>
      </c>
      <c r="I3143" s="2">
        <v>44677</v>
      </c>
      <c r="J3143" s="19">
        <f t="shared" si="49"/>
        <v>44714</v>
      </c>
      <c r="K3143" s="2">
        <v>44714</v>
      </c>
      <c r="L3143" s="5" t="s">
        <v>6</v>
      </c>
      <c r="M3143" t="s">
        <v>63</v>
      </c>
      <c r="N3143" t="s">
        <v>32</v>
      </c>
      <c r="O3143" t="s">
        <v>64</v>
      </c>
      <c r="P3143" t="s">
        <v>65</v>
      </c>
      <c r="Q3143" t="s">
        <v>8837</v>
      </c>
      <c r="R3143" t="s">
        <v>67</v>
      </c>
      <c r="S3143" t="s">
        <v>583</v>
      </c>
      <c r="T3143" t="s">
        <v>80</v>
      </c>
      <c r="U3143" t="s">
        <v>11932</v>
      </c>
      <c r="V3143" t="s">
        <v>11930</v>
      </c>
      <c r="W3143" t="s">
        <v>71</v>
      </c>
    </row>
    <row r="3144" spans="1:23" hidden="1" x14ac:dyDescent="0.2">
      <c r="A3144" t="s">
        <v>57</v>
      </c>
      <c r="B3144" t="s">
        <v>11933</v>
      </c>
      <c r="C3144" t="s">
        <v>11934</v>
      </c>
      <c r="D3144" t="s">
        <v>11935</v>
      </c>
      <c r="E3144" t="s">
        <v>136</v>
      </c>
      <c r="F3144" t="s">
        <v>11936</v>
      </c>
      <c r="G3144" s="2">
        <v>44352</v>
      </c>
      <c r="H3144" s="2">
        <v>44352</v>
      </c>
      <c r="I3144" s="2">
        <v>44767</v>
      </c>
      <c r="J3144" s="19">
        <f t="shared" si="49"/>
        <v>44717</v>
      </c>
      <c r="K3144" s="2">
        <v>44717</v>
      </c>
      <c r="L3144" s="5" t="s">
        <v>31</v>
      </c>
      <c r="M3144" t="s">
        <v>138</v>
      </c>
      <c r="N3144" t="s">
        <v>32</v>
      </c>
      <c r="O3144" t="s">
        <v>64</v>
      </c>
      <c r="P3144" t="s">
        <v>65</v>
      </c>
      <c r="Q3144" t="s">
        <v>482</v>
      </c>
      <c r="R3144" t="s">
        <v>67</v>
      </c>
      <c r="S3144" t="s">
        <v>284</v>
      </c>
      <c r="T3144" t="s">
        <v>69</v>
      </c>
      <c r="U3144" t="s">
        <v>11937</v>
      </c>
      <c r="V3144" t="s">
        <v>11935</v>
      </c>
      <c r="W3144" t="s">
        <v>142</v>
      </c>
    </row>
    <row r="3145" spans="1:23" hidden="1" x14ac:dyDescent="0.2">
      <c r="A3145" t="s">
        <v>57</v>
      </c>
      <c r="B3145" t="s">
        <v>11938</v>
      </c>
      <c r="C3145" t="s">
        <v>9950</v>
      </c>
      <c r="D3145" t="s">
        <v>11939</v>
      </c>
      <c r="E3145" t="s">
        <v>310</v>
      </c>
      <c r="F3145" t="s">
        <v>1945</v>
      </c>
      <c r="G3145" s="2">
        <v>44352</v>
      </c>
      <c r="H3145" s="2">
        <v>44351</v>
      </c>
      <c r="I3145" s="2">
        <v>44357</v>
      </c>
      <c r="J3145" s="19">
        <f t="shared" si="49"/>
        <v>44716</v>
      </c>
      <c r="K3145" s="2">
        <v>44716</v>
      </c>
      <c r="L3145" s="5" t="s">
        <v>6</v>
      </c>
      <c r="M3145" t="s">
        <v>63</v>
      </c>
      <c r="N3145" t="s">
        <v>32</v>
      </c>
      <c r="O3145" t="s">
        <v>64</v>
      </c>
      <c r="P3145" t="s">
        <v>65</v>
      </c>
      <c r="Q3145" t="s">
        <v>11843</v>
      </c>
      <c r="R3145" t="s">
        <v>67</v>
      </c>
      <c r="S3145" t="s">
        <v>90</v>
      </c>
      <c r="T3145" t="s">
        <v>69</v>
      </c>
      <c r="U3145" t="s">
        <v>11940</v>
      </c>
      <c r="V3145" t="s">
        <v>11939</v>
      </c>
      <c r="W3145" t="s">
        <v>71</v>
      </c>
    </row>
    <row r="3146" spans="1:23" hidden="1" x14ac:dyDescent="0.2">
      <c r="A3146" t="s">
        <v>57</v>
      </c>
      <c r="B3146" t="s">
        <v>11941</v>
      </c>
      <c r="C3146" t="s">
        <v>11942</v>
      </c>
      <c r="D3146" t="s">
        <v>11943</v>
      </c>
      <c r="E3146" t="s">
        <v>310</v>
      </c>
      <c r="F3146" t="s">
        <v>5073</v>
      </c>
      <c r="G3146" s="2">
        <v>44352</v>
      </c>
      <c r="H3146" s="2">
        <v>44344</v>
      </c>
      <c r="I3146" s="2">
        <v>44649</v>
      </c>
      <c r="J3146" s="19">
        <f t="shared" si="49"/>
        <v>44709</v>
      </c>
      <c r="K3146" s="2">
        <v>44709</v>
      </c>
      <c r="L3146" s="5" t="s">
        <v>6</v>
      </c>
      <c r="M3146" t="s">
        <v>63</v>
      </c>
      <c r="N3146" t="s">
        <v>32</v>
      </c>
      <c r="O3146" t="s">
        <v>64</v>
      </c>
      <c r="P3146" t="s">
        <v>65</v>
      </c>
      <c r="Q3146" t="s">
        <v>367</v>
      </c>
      <c r="R3146" t="s">
        <v>67</v>
      </c>
      <c r="S3146" t="s">
        <v>125</v>
      </c>
      <c r="T3146" t="s">
        <v>69</v>
      </c>
      <c r="U3146" t="s">
        <v>11944</v>
      </c>
      <c r="V3146" t="s">
        <v>11943</v>
      </c>
      <c r="W3146" t="s">
        <v>71</v>
      </c>
    </row>
    <row r="3147" spans="1:23" hidden="1" x14ac:dyDescent="0.2">
      <c r="A3147" t="s">
        <v>57</v>
      </c>
      <c r="B3147" t="s">
        <v>11945</v>
      </c>
      <c r="C3147" t="s">
        <v>11946</v>
      </c>
      <c r="D3147" t="s">
        <v>11947</v>
      </c>
      <c r="E3147" t="s">
        <v>136</v>
      </c>
      <c r="F3147" t="s">
        <v>11948</v>
      </c>
      <c r="G3147" s="2">
        <v>44352</v>
      </c>
      <c r="H3147" s="2">
        <v>44352</v>
      </c>
      <c r="I3147" s="2">
        <v>44796</v>
      </c>
      <c r="J3147" s="19">
        <f t="shared" si="49"/>
        <v>44717</v>
      </c>
      <c r="K3147" s="2">
        <v>44717</v>
      </c>
      <c r="L3147" s="5" t="s">
        <v>31</v>
      </c>
      <c r="M3147" t="s">
        <v>63</v>
      </c>
      <c r="N3147" t="s">
        <v>32</v>
      </c>
      <c r="O3147" t="s">
        <v>64</v>
      </c>
      <c r="P3147" t="s">
        <v>65</v>
      </c>
      <c r="Q3147" t="s">
        <v>500</v>
      </c>
      <c r="R3147" t="s">
        <v>67</v>
      </c>
      <c r="S3147" t="s">
        <v>125</v>
      </c>
      <c r="T3147" t="s">
        <v>69</v>
      </c>
      <c r="U3147" t="s">
        <v>11949</v>
      </c>
      <c r="V3147" t="s">
        <v>11950</v>
      </c>
      <c r="W3147" t="s">
        <v>71</v>
      </c>
    </row>
    <row r="3148" spans="1:23" hidden="1" x14ac:dyDescent="0.2">
      <c r="A3148" t="s">
        <v>57</v>
      </c>
      <c r="B3148" t="s">
        <v>11951</v>
      </c>
      <c r="C3148" t="s">
        <v>11946</v>
      </c>
      <c r="D3148" t="s">
        <v>11947</v>
      </c>
      <c r="E3148" t="s">
        <v>136</v>
      </c>
      <c r="F3148" t="s">
        <v>11948</v>
      </c>
      <c r="G3148" s="2">
        <v>44352</v>
      </c>
      <c r="H3148" s="2">
        <v>44352</v>
      </c>
      <c r="I3148" s="2">
        <v>44796</v>
      </c>
      <c r="J3148" s="19">
        <f t="shared" si="49"/>
        <v>44717</v>
      </c>
      <c r="K3148" s="2">
        <v>44717</v>
      </c>
      <c r="L3148" s="5" t="s">
        <v>31</v>
      </c>
      <c r="M3148" t="s">
        <v>63</v>
      </c>
      <c r="N3148" t="s">
        <v>32</v>
      </c>
      <c r="O3148" t="s">
        <v>64</v>
      </c>
      <c r="P3148" t="s">
        <v>65</v>
      </c>
      <c r="Q3148" t="s">
        <v>500</v>
      </c>
      <c r="R3148" t="s">
        <v>67</v>
      </c>
      <c r="S3148" t="s">
        <v>125</v>
      </c>
      <c r="T3148" t="s">
        <v>69</v>
      </c>
      <c r="U3148" t="s">
        <v>11952</v>
      </c>
      <c r="V3148" t="s">
        <v>11953</v>
      </c>
      <c r="W3148" t="s">
        <v>71</v>
      </c>
    </row>
    <row r="3149" spans="1:23" hidden="1" x14ac:dyDescent="0.2">
      <c r="A3149" t="s">
        <v>57</v>
      </c>
      <c r="B3149" t="s">
        <v>11954</v>
      </c>
      <c r="C3149" t="s">
        <v>11946</v>
      </c>
      <c r="D3149" t="s">
        <v>11955</v>
      </c>
      <c r="E3149" t="s">
        <v>136</v>
      </c>
      <c r="F3149" t="s">
        <v>11948</v>
      </c>
      <c r="G3149" s="2">
        <v>44352</v>
      </c>
      <c r="H3149" s="2">
        <v>44352</v>
      </c>
      <c r="I3149" s="2">
        <v>44796</v>
      </c>
      <c r="J3149" s="19">
        <f t="shared" si="49"/>
        <v>44717</v>
      </c>
      <c r="K3149" s="2">
        <v>44717</v>
      </c>
      <c r="L3149" s="5" t="s">
        <v>31</v>
      </c>
      <c r="M3149" t="s">
        <v>63</v>
      </c>
      <c r="N3149" t="s">
        <v>32</v>
      </c>
      <c r="O3149" t="s">
        <v>64</v>
      </c>
      <c r="P3149" t="s">
        <v>65</v>
      </c>
      <c r="Q3149" t="s">
        <v>500</v>
      </c>
      <c r="R3149" t="s">
        <v>67</v>
      </c>
      <c r="S3149" t="s">
        <v>79</v>
      </c>
      <c r="T3149" t="s">
        <v>69</v>
      </c>
      <c r="U3149" t="s">
        <v>11956</v>
      </c>
      <c r="V3149" t="s">
        <v>11957</v>
      </c>
      <c r="W3149" t="s">
        <v>71</v>
      </c>
    </row>
    <row r="3150" spans="1:23" hidden="1" x14ac:dyDescent="0.2">
      <c r="A3150" t="s">
        <v>57</v>
      </c>
      <c r="B3150" t="s">
        <v>11958</v>
      </c>
      <c r="C3150" t="s">
        <v>11946</v>
      </c>
      <c r="D3150" t="s">
        <v>11947</v>
      </c>
      <c r="E3150" t="s">
        <v>136</v>
      </c>
      <c r="F3150" t="s">
        <v>11948</v>
      </c>
      <c r="G3150" s="2">
        <v>44352</v>
      </c>
      <c r="H3150" s="2">
        <v>44352</v>
      </c>
      <c r="I3150" s="2">
        <v>44796</v>
      </c>
      <c r="J3150" s="19">
        <f t="shared" si="49"/>
        <v>44717</v>
      </c>
      <c r="K3150" s="2">
        <v>44717</v>
      </c>
      <c r="L3150" s="5" t="s">
        <v>31</v>
      </c>
      <c r="M3150" t="s">
        <v>63</v>
      </c>
      <c r="N3150" t="s">
        <v>32</v>
      </c>
      <c r="O3150" t="s">
        <v>64</v>
      </c>
      <c r="P3150" t="s">
        <v>65</v>
      </c>
      <c r="Q3150" t="s">
        <v>500</v>
      </c>
      <c r="R3150" t="s">
        <v>67</v>
      </c>
      <c r="S3150" t="s">
        <v>125</v>
      </c>
      <c r="T3150" t="s">
        <v>69</v>
      </c>
      <c r="U3150" t="s">
        <v>11959</v>
      </c>
      <c r="V3150" t="s">
        <v>11953</v>
      </c>
      <c r="W3150" t="s">
        <v>71</v>
      </c>
    </row>
    <row r="3151" spans="1:23" hidden="1" x14ac:dyDescent="0.2">
      <c r="A3151" t="s">
        <v>57</v>
      </c>
      <c r="B3151" t="s">
        <v>11960</v>
      </c>
      <c r="C3151" t="s">
        <v>2101</v>
      </c>
      <c r="D3151" t="s">
        <v>11961</v>
      </c>
      <c r="E3151" t="s">
        <v>75</v>
      </c>
      <c r="F3151" t="s">
        <v>1721</v>
      </c>
      <c r="G3151" s="2">
        <v>44352</v>
      </c>
      <c r="H3151" s="2">
        <v>44351</v>
      </c>
      <c r="I3151" s="2">
        <v>44721</v>
      </c>
      <c r="J3151" s="19">
        <f t="shared" si="49"/>
        <v>44716</v>
      </c>
      <c r="K3151" s="2">
        <v>44716</v>
      </c>
      <c r="L3151" s="5" t="s">
        <v>31</v>
      </c>
      <c r="M3151" t="s">
        <v>77</v>
      </c>
      <c r="N3151" t="s">
        <v>32</v>
      </c>
      <c r="O3151" t="s">
        <v>64</v>
      </c>
      <c r="P3151" t="s">
        <v>65</v>
      </c>
      <c r="Q3151" t="s">
        <v>487</v>
      </c>
      <c r="R3151" t="s">
        <v>67</v>
      </c>
      <c r="S3151" t="s">
        <v>79</v>
      </c>
      <c r="T3151" t="s">
        <v>80</v>
      </c>
      <c r="U3151" t="s">
        <v>11962</v>
      </c>
      <c r="V3151" t="s">
        <v>11963</v>
      </c>
      <c r="W3151" t="s">
        <v>82</v>
      </c>
    </row>
    <row r="3152" spans="1:23" hidden="1" x14ac:dyDescent="0.2">
      <c r="A3152" t="s">
        <v>57</v>
      </c>
      <c r="B3152" t="s">
        <v>11964</v>
      </c>
      <c r="C3152" t="s">
        <v>2101</v>
      </c>
      <c r="D3152" t="s">
        <v>11961</v>
      </c>
      <c r="E3152" t="s">
        <v>75</v>
      </c>
      <c r="F3152" t="s">
        <v>1721</v>
      </c>
      <c r="G3152" s="2">
        <v>44352</v>
      </c>
      <c r="H3152" s="2">
        <v>44351</v>
      </c>
      <c r="I3152" s="2">
        <v>44721</v>
      </c>
      <c r="J3152" s="19">
        <f t="shared" si="49"/>
        <v>44716</v>
      </c>
      <c r="K3152" s="2">
        <v>44716</v>
      </c>
      <c r="L3152" s="5" t="s">
        <v>31</v>
      </c>
      <c r="M3152" t="s">
        <v>77</v>
      </c>
      <c r="N3152" t="s">
        <v>32</v>
      </c>
      <c r="O3152" t="s">
        <v>64</v>
      </c>
      <c r="P3152" t="s">
        <v>65</v>
      </c>
      <c r="Q3152" t="s">
        <v>463</v>
      </c>
      <c r="R3152" t="s">
        <v>67</v>
      </c>
      <c r="S3152" t="s">
        <v>79</v>
      </c>
      <c r="T3152" t="s">
        <v>80</v>
      </c>
      <c r="U3152" t="s">
        <v>11962</v>
      </c>
      <c r="V3152" t="s">
        <v>11963</v>
      </c>
      <c r="W3152" t="s">
        <v>82</v>
      </c>
    </row>
    <row r="3153" spans="1:23" hidden="1" x14ac:dyDescent="0.2">
      <c r="A3153" t="s">
        <v>57</v>
      </c>
      <c r="B3153" t="s">
        <v>11965</v>
      </c>
      <c r="C3153" t="s">
        <v>2101</v>
      </c>
      <c r="D3153" t="s">
        <v>11961</v>
      </c>
      <c r="E3153" t="s">
        <v>75</v>
      </c>
      <c r="F3153" t="s">
        <v>1721</v>
      </c>
      <c r="G3153" s="2">
        <v>44352</v>
      </c>
      <c r="H3153" s="2">
        <v>44351</v>
      </c>
      <c r="I3153" s="2">
        <v>44721</v>
      </c>
      <c r="J3153" s="19">
        <f t="shared" si="49"/>
        <v>44716</v>
      </c>
      <c r="K3153" s="2">
        <v>44716</v>
      </c>
      <c r="L3153" s="5" t="s">
        <v>31</v>
      </c>
      <c r="M3153" t="s">
        <v>77</v>
      </c>
      <c r="N3153" t="s">
        <v>32</v>
      </c>
      <c r="O3153" t="s">
        <v>64</v>
      </c>
      <c r="P3153" t="s">
        <v>65</v>
      </c>
      <c r="Q3153" t="s">
        <v>487</v>
      </c>
      <c r="R3153" t="s">
        <v>67</v>
      </c>
      <c r="S3153" t="s">
        <v>79</v>
      </c>
      <c r="T3153" t="s">
        <v>80</v>
      </c>
      <c r="U3153" t="s">
        <v>11962</v>
      </c>
      <c r="V3153" t="s">
        <v>11963</v>
      </c>
      <c r="W3153" t="s">
        <v>82</v>
      </c>
    </row>
    <row r="3154" spans="1:23" hidden="1" x14ac:dyDescent="0.2">
      <c r="A3154" t="s">
        <v>57</v>
      </c>
      <c r="B3154" t="s">
        <v>11966</v>
      </c>
      <c r="C3154" t="s">
        <v>11967</v>
      </c>
      <c r="D3154" t="s">
        <v>11968</v>
      </c>
      <c r="E3154" t="s">
        <v>136</v>
      </c>
      <c r="F3154" t="s">
        <v>582</v>
      </c>
      <c r="G3154" s="2">
        <v>44352</v>
      </c>
      <c r="H3154" s="2">
        <v>44351</v>
      </c>
      <c r="I3154" s="2">
        <v>44891</v>
      </c>
      <c r="J3154" s="19">
        <f t="shared" si="49"/>
        <v>44716</v>
      </c>
      <c r="K3154" s="2">
        <v>44716</v>
      </c>
      <c r="L3154" s="5" t="s">
        <v>31</v>
      </c>
      <c r="M3154" t="s">
        <v>77</v>
      </c>
      <c r="N3154" t="s">
        <v>32</v>
      </c>
      <c r="O3154" t="s">
        <v>64</v>
      </c>
      <c r="P3154" t="s">
        <v>65</v>
      </c>
      <c r="Q3154" t="s">
        <v>487</v>
      </c>
      <c r="R3154" t="s">
        <v>67</v>
      </c>
      <c r="S3154" t="s">
        <v>79</v>
      </c>
      <c r="T3154" t="s">
        <v>80</v>
      </c>
      <c r="U3154" t="s">
        <v>11969</v>
      </c>
      <c r="V3154" t="s">
        <v>11970</v>
      </c>
      <c r="W3154" t="s">
        <v>82</v>
      </c>
    </row>
    <row r="3155" spans="1:23" hidden="1" x14ac:dyDescent="0.2">
      <c r="A3155" t="s">
        <v>57</v>
      </c>
      <c r="B3155" t="s">
        <v>11971</v>
      </c>
      <c r="C3155" t="s">
        <v>11972</v>
      </c>
      <c r="D3155" t="s">
        <v>11973</v>
      </c>
      <c r="E3155" t="s">
        <v>136</v>
      </c>
      <c r="F3155" t="s">
        <v>11948</v>
      </c>
      <c r="G3155" s="2">
        <v>44352</v>
      </c>
      <c r="H3155" s="2">
        <v>44352</v>
      </c>
      <c r="I3155" s="2">
        <v>44063</v>
      </c>
      <c r="J3155" s="19">
        <f t="shared" si="49"/>
        <v>44717</v>
      </c>
      <c r="K3155" s="2">
        <v>44717</v>
      </c>
      <c r="L3155" s="5" t="s">
        <v>6</v>
      </c>
      <c r="M3155" t="s">
        <v>77</v>
      </c>
      <c r="N3155" t="s">
        <v>32</v>
      </c>
      <c r="O3155" t="s">
        <v>64</v>
      </c>
      <c r="P3155" t="s">
        <v>65</v>
      </c>
      <c r="Q3155" t="s">
        <v>500</v>
      </c>
      <c r="R3155" t="s">
        <v>67</v>
      </c>
      <c r="S3155" t="s">
        <v>79</v>
      </c>
      <c r="T3155" t="s">
        <v>80</v>
      </c>
      <c r="U3155" t="s">
        <v>11974</v>
      </c>
      <c r="V3155" t="s">
        <v>11975</v>
      </c>
      <c r="W3155" t="s">
        <v>82</v>
      </c>
    </row>
    <row r="3156" spans="1:23" hidden="1" x14ac:dyDescent="0.2">
      <c r="A3156" t="s">
        <v>57</v>
      </c>
      <c r="B3156" t="s">
        <v>11976</v>
      </c>
      <c r="C3156" t="s">
        <v>11972</v>
      </c>
      <c r="D3156" t="s">
        <v>11973</v>
      </c>
      <c r="E3156" t="s">
        <v>136</v>
      </c>
      <c r="F3156" t="s">
        <v>11948</v>
      </c>
      <c r="G3156" s="2">
        <v>44352</v>
      </c>
      <c r="H3156" s="2">
        <v>44352</v>
      </c>
      <c r="I3156" s="2">
        <v>44795</v>
      </c>
      <c r="J3156" s="19">
        <f t="shared" si="49"/>
        <v>44717</v>
      </c>
      <c r="K3156" s="2">
        <v>44717</v>
      </c>
      <c r="L3156" s="5" t="s">
        <v>31</v>
      </c>
      <c r="M3156" t="s">
        <v>77</v>
      </c>
      <c r="N3156" t="s">
        <v>32</v>
      </c>
      <c r="O3156" t="s">
        <v>64</v>
      </c>
      <c r="P3156" t="s">
        <v>65</v>
      </c>
      <c r="Q3156" t="s">
        <v>500</v>
      </c>
      <c r="R3156" t="s">
        <v>67</v>
      </c>
      <c r="S3156" t="s">
        <v>79</v>
      </c>
      <c r="T3156" t="s">
        <v>80</v>
      </c>
      <c r="U3156" t="s">
        <v>11974</v>
      </c>
      <c r="V3156" t="s">
        <v>11975</v>
      </c>
      <c r="W3156" t="s">
        <v>82</v>
      </c>
    </row>
    <row r="3157" spans="1:23" hidden="1" x14ac:dyDescent="0.2">
      <c r="A3157" t="s">
        <v>57</v>
      </c>
      <c r="B3157" t="s">
        <v>11977</v>
      </c>
      <c r="C3157" t="s">
        <v>11972</v>
      </c>
      <c r="D3157" t="s">
        <v>11978</v>
      </c>
      <c r="E3157" t="s">
        <v>136</v>
      </c>
      <c r="F3157" t="s">
        <v>11948</v>
      </c>
      <c r="G3157" s="2">
        <v>44352</v>
      </c>
      <c r="H3157" s="2">
        <v>44352</v>
      </c>
      <c r="I3157" s="2">
        <v>44795</v>
      </c>
      <c r="J3157" s="19">
        <f t="shared" si="49"/>
        <v>44717</v>
      </c>
      <c r="K3157" s="2">
        <v>44717</v>
      </c>
      <c r="L3157" s="5" t="s">
        <v>31</v>
      </c>
      <c r="M3157" t="s">
        <v>63</v>
      </c>
      <c r="N3157" t="s">
        <v>32</v>
      </c>
      <c r="O3157" t="s">
        <v>64</v>
      </c>
      <c r="P3157" t="s">
        <v>65</v>
      </c>
      <c r="Q3157" t="s">
        <v>500</v>
      </c>
      <c r="R3157" t="s">
        <v>67</v>
      </c>
      <c r="S3157" t="s">
        <v>125</v>
      </c>
      <c r="T3157" t="s">
        <v>69</v>
      </c>
      <c r="U3157" t="s">
        <v>11979</v>
      </c>
      <c r="V3157" t="s">
        <v>11980</v>
      </c>
      <c r="W3157" t="s">
        <v>71</v>
      </c>
    </row>
    <row r="3158" spans="1:23" hidden="1" x14ac:dyDescent="0.2">
      <c r="A3158" t="s">
        <v>57</v>
      </c>
      <c r="B3158" t="s">
        <v>11981</v>
      </c>
      <c r="C3158" t="s">
        <v>11982</v>
      </c>
      <c r="D3158" t="s">
        <v>11983</v>
      </c>
      <c r="E3158" t="s">
        <v>136</v>
      </c>
      <c r="F3158" t="s">
        <v>11948</v>
      </c>
      <c r="G3158" s="2">
        <v>44352</v>
      </c>
      <c r="H3158" s="2">
        <v>44352</v>
      </c>
      <c r="I3158" s="2">
        <v>44792</v>
      </c>
      <c r="J3158" s="19">
        <f t="shared" si="49"/>
        <v>44717</v>
      </c>
      <c r="K3158" s="2">
        <v>44717</v>
      </c>
      <c r="L3158" s="5" t="s">
        <v>31</v>
      </c>
      <c r="M3158" t="s">
        <v>63</v>
      </c>
      <c r="N3158" t="s">
        <v>32</v>
      </c>
      <c r="O3158" t="s">
        <v>64</v>
      </c>
      <c r="P3158" t="s">
        <v>65</v>
      </c>
      <c r="Q3158" t="s">
        <v>500</v>
      </c>
      <c r="R3158" t="s">
        <v>67</v>
      </c>
      <c r="S3158" t="s">
        <v>125</v>
      </c>
      <c r="T3158" t="s">
        <v>69</v>
      </c>
      <c r="U3158" t="s">
        <v>11984</v>
      </c>
      <c r="V3158" t="s">
        <v>11985</v>
      </c>
      <c r="W3158" t="s">
        <v>71</v>
      </c>
    </row>
    <row r="3159" spans="1:23" hidden="1" x14ac:dyDescent="0.2">
      <c r="A3159" t="s">
        <v>57</v>
      </c>
      <c r="B3159" t="s">
        <v>11986</v>
      </c>
      <c r="C3159" t="s">
        <v>11987</v>
      </c>
      <c r="D3159" t="s">
        <v>11988</v>
      </c>
      <c r="E3159" t="s">
        <v>75</v>
      </c>
      <c r="F3159" t="s">
        <v>6141</v>
      </c>
      <c r="G3159" s="2">
        <v>44352</v>
      </c>
      <c r="H3159" s="2">
        <v>44344</v>
      </c>
      <c r="I3159" s="2">
        <v>44697</v>
      </c>
      <c r="J3159" s="19">
        <f t="shared" si="49"/>
        <v>44709</v>
      </c>
      <c r="K3159" s="2">
        <v>44709</v>
      </c>
      <c r="L3159" s="5" t="s">
        <v>6</v>
      </c>
      <c r="M3159" t="s">
        <v>63</v>
      </c>
      <c r="N3159" t="s">
        <v>32</v>
      </c>
      <c r="O3159" t="s">
        <v>64</v>
      </c>
      <c r="P3159" t="s">
        <v>65</v>
      </c>
      <c r="Q3159" t="s">
        <v>463</v>
      </c>
      <c r="R3159" t="s">
        <v>67</v>
      </c>
      <c r="S3159" t="s">
        <v>125</v>
      </c>
      <c r="T3159" t="s">
        <v>69</v>
      </c>
      <c r="U3159" t="s">
        <v>11989</v>
      </c>
      <c r="V3159" t="s">
        <v>11988</v>
      </c>
      <c r="W3159" t="s">
        <v>71</v>
      </c>
    </row>
    <row r="3160" spans="1:23" hidden="1" x14ac:dyDescent="0.2">
      <c r="A3160" t="s">
        <v>57</v>
      </c>
      <c r="B3160" t="s">
        <v>11990</v>
      </c>
      <c r="C3160" t="s">
        <v>11991</v>
      </c>
      <c r="D3160" t="s">
        <v>11992</v>
      </c>
      <c r="E3160" t="s">
        <v>310</v>
      </c>
      <c r="F3160" t="s">
        <v>2343</v>
      </c>
      <c r="G3160" s="2">
        <v>44352</v>
      </c>
      <c r="H3160" s="2">
        <v>44344</v>
      </c>
      <c r="I3160" s="2">
        <v>44532</v>
      </c>
      <c r="J3160" s="19">
        <f t="shared" si="49"/>
        <v>44709</v>
      </c>
      <c r="K3160" s="2">
        <v>44709</v>
      </c>
      <c r="L3160" s="5" t="s">
        <v>6</v>
      </c>
      <c r="M3160" t="s">
        <v>63</v>
      </c>
      <c r="N3160" t="s">
        <v>32</v>
      </c>
      <c r="O3160" t="s">
        <v>64</v>
      </c>
      <c r="P3160" t="s">
        <v>65</v>
      </c>
      <c r="Q3160" t="s">
        <v>8701</v>
      </c>
      <c r="R3160" t="s">
        <v>630</v>
      </c>
      <c r="S3160" t="s">
        <v>79</v>
      </c>
      <c r="T3160" t="s">
        <v>298</v>
      </c>
      <c r="U3160" t="s">
        <v>11993</v>
      </c>
      <c r="V3160" t="s">
        <v>11992</v>
      </c>
      <c r="W3160" t="s">
        <v>71</v>
      </c>
    </row>
    <row r="3161" spans="1:23" hidden="1" x14ac:dyDescent="0.2">
      <c r="A3161" t="s">
        <v>57</v>
      </c>
      <c r="B3161" t="s">
        <v>11994</v>
      </c>
      <c r="C3161" t="s">
        <v>3771</v>
      </c>
      <c r="D3161" t="s">
        <v>6207</v>
      </c>
      <c r="E3161" t="s">
        <v>75</v>
      </c>
      <c r="F3161" t="s">
        <v>6141</v>
      </c>
      <c r="G3161" s="2">
        <v>44352</v>
      </c>
      <c r="H3161" s="2">
        <v>44345</v>
      </c>
      <c r="I3161" s="2">
        <v>44698</v>
      </c>
      <c r="J3161" s="19">
        <f t="shared" si="49"/>
        <v>44710</v>
      </c>
      <c r="K3161" s="2">
        <v>44710</v>
      </c>
      <c r="L3161" s="5" t="s">
        <v>6</v>
      </c>
      <c r="M3161" t="s">
        <v>77</v>
      </c>
      <c r="N3161" t="s">
        <v>32</v>
      </c>
      <c r="O3161" t="s">
        <v>64</v>
      </c>
      <c r="P3161" t="s">
        <v>65</v>
      </c>
      <c r="Q3161" t="s">
        <v>463</v>
      </c>
      <c r="R3161" t="s">
        <v>67</v>
      </c>
      <c r="S3161" t="s">
        <v>79</v>
      </c>
      <c r="T3161" t="s">
        <v>80</v>
      </c>
      <c r="U3161" t="s">
        <v>6206</v>
      </c>
      <c r="V3161" t="s">
        <v>6207</v>
      </c>
      <c r="W3161" t="s">
        <v>82</v>
      </c>
    </row>
    <row r="3162" spans="1:23" hidden="1" x14ac:dyDescent="0.2">
      <c r="A3162" t="s">
        <v>57</v>
      </c>
      <c r="B3162" t="s">
        <v>11995</v>
      </c>
      <c r="C3162" t="s">
        <v>11996</v>
      </c>
      <c r="D3162" t="s">
        <v>11997</v>
      </c>
      <c r="E3162" t="s">
        <v>136</v>
      </c>
      <c r="F3162" t="s">
        <v>499</v>
      </c>
      <c r="G3162" s="2">
        <v>44352</v>
      </c>
      <c r="H3162" s="2">
        <v>44344</v>
      </c>
      <c r="I3162" s="2">
        <v>44804</v>
      </c>
      <c r="J3162" s="19">
        <f t="shared" si="49"/>
        <v>44709</v>
      </c>
      <c r="K3162" s="2">
        <v>44709</v>
      </c>
      <c r="L3162" s="5" t="s">
        <v>31</v>
      </c>
      <c r="M3162" t="s">
        <v>63</v>
      </c>
      <c r="N3162" t="s">
        <v>32</v>
      </c>
      <c r="O3162" t="s">
        <v>64</v>
      </c>
      <c r="P3162" t="s">
        <v>65</v>
      </c>
      <c r="Q3162" t="s">
        <v>487</v>
      </c>
      <c r="R3162" t="s">
        <v>67</v>
      </c>
      <c r="S3162" t="s">
        <v>1549</v>
      </c>
      <c r="T3162" t="s">
        <v>69</v>
      </c>
      <c r="U3162" t="s">
        <v>11998</v>
      </c>
      <c r="V3162" t="s">
        <v>11997</v>
      </c>
      <c r="W3162" t="s">
        <v>71</v>
      </c>
    </row>
    <row r="3163" spans="1:23" hidden="1" x14ac:dyDescent="0.2">
      <c r="A3163" t="s">
        <v>57</v>
      </c>
      <c r="B3163" t="s">
        <v>11999</v>
      </c>
      <c r="C3163" t="s">
        <v>1904</v>
      </c>
      <c r="D3163" t="s">
        <v>12000</v>
      </c>
      <c r="E3163" t="s">
        <v>75</v>
      </c>
      <c r="F3163" t="s">
        <v>6141</v>
      </c>
      <c r="G3163" s="2">
        <v>44352</v>
      </c>
      <c r="H3163" s="2">
        <v>44345</v>
      </c>
      <c r="I3163" s="2">
        <v>44699</v>
      </c>
      <c r="J3163" s="19">
        <f t="shared" si="49"/>
        <v>44710</v>
      </c>
      <c r="K3163" s="2">
        <v>44710</v>
      </c>
      <c r="L3163" s="5" t="s">
        <v>6</v>
      </c>
      <c r="M3163" t="s">
        <v>63</v>
      </c>
      <c r="N3163" t="s">
        <v>32</v>
      </c>
      <c r="O3163" t="s">
        <v>64</v>
      </c>
      <c r="P3163" t="s">
        <v>65</v>
      </c>
      <c r="Q3163" t="s">
        <v>1998</v>
      </c>
      <c r="R3163" t="s">
        <v>67</v>
      </c>
      <c r="S3163" t="s">
        <v>583</v>
      </c>
      <c r="T3163" t="s">
        <v>80</v>
      </c>
      <c r="U3163" t="s">
        <v>6211</v>
      </c>
      <c r="V3163" t="s">
        <v>6209</v>
      </c>
      <c r="W3163" t="s">
        <v>71</v>
      </c>
    </row>
    <row r="3164" spans="1:23" hidden="1" x14ac:dyDescent="0.2">
      <c r="A3164" t="s">
        <v>57</v>
      </c>
      <c r="B3164" t="s">
        <v>12001</v>
      </c>
      <c r="C3164" t="s">
        <v>8377</v>
      </c>
      <c r="D3164" t="s">
        <v>12002</v>
      </c>
      <c r="E3164" t="s">
        <v>804</v>
      </c>
      <c r="F3164" t="s">
        <v>12003</v>
      </c>
      <c r="G3164" s="2">
        <v>44352</v>
      </c>
      <c r="H3164" s="2">
        <v>44344</v>
      </c>
      <c r="I3164" s="2">
        <v>44629</v>
      </c>
      <c r="J3164" s="19">
        <f t="shared" si="49"/>
        <v>44709</v>
      </c>
      <c r="K3164" s="2">
        <v>44709</v>
      </c>
      <c r="L3164" s="5" t="s">
        <v>6</v>
      </c>
      <c r="M3164" t="s">
        <v>7363</v>
      </c>
      <c r="N3164" t="s">
        <v>32</v>
      </c>
      <c r="O3164" t="s">
        <v>64</v>
      </c>
      <c r="P3164" t="s">
        <v>65</v>
      </c>
      <c r="Q3164" t="s">
        <v>4492</v>
      </c>
      <c r="R3164" t="s">
        <v>7364</v>
      </c>
      <c r="S3164" t="s">
        <v>7365</v>
      </c>
      <c r="T3164" t="s">
        <v>7366</v>
      </c>
      <c r="U3164" t="s">
        <v>12004</v>
      </c>
      <c r="V3164" t="s">
        <v>12002</v>
      </c>
      <c r="W3164" t="s">
        <v>7368</v>
      </c>
    </row>
    <row r="3165" spans="1:23" hidden="1" x14ac:dyDescent="0.2">
      <c r="A3165" t="s">
        <v>57</v>
      </c>
      <c r="B3165" t="s">
        <v>12005</v>
      </c>
      <c r="C3165" t="s">
        <v>12006</v>
      </c>
      <c r="D3165" t="s">
        <v>12007</v>
      </c>
      <c r="E3165" t="s">
        <v>136</v>
      </c>
      <c r="F3165" t="s">
        <v>582</v>
      </c>
      <c r="G3165" s="2">
        <v>44352</v>
      </c>
      <c r="H3165" s="2">
        <v>44344</v>
      </c>
      <c r="I3165" s="2">
        <v>44818</v>
      </c>
      <c r="J3165" s="19">
        <f t="shared" si="49"/>
        <v>44709</v>
      </c>
      <c r="K3165" s="2">
        <v>44709</v>
      </c>
      <c r="L3165" s="5" t="s">
        <v>31</v>
      </c>
      <c r="M3165" t="s">
        <v>63</v>
      </c>
      <c r="N3165" t="s">
        <v>32</v>
      </c>
      <c r="O3165" t="s">
        <v>64</v>
      </c>
      <c r="P3165" t="s">
        <v>65</v>
      </c>
      <c r="Q3165" t="s">
        <v>487</v>
      </c>
      <c r="R3165" t="s">
        <v>67</v>
      </c>
      <c r="S3165" t="s">
        <v>165</v>
      </c>
      <c r="T3165" t="s">
        <v>69</v>
      </c>
      <c r="U3165" t="s">
        <v>12008</v>
      </c>
      <c r="V3165" t="s">
        <v>12007</v>
      </c>
      <c r="W3165" t="s">
        <v>71</v>
      </c>
    </row>
    <row r="3166" spans="1:23" hidden="1" x14ac:dyDescent="0.2">
      <c r="A3166" t="s">
        <v>57</v>
      </c>
      <c r="B3166" t="s">
        <v>12009</v>
      </c>
      <c r="C3166" t="s">
        <v>5896</v>
      </c>
      <c r="D3166" t="s">
        <v>12010</v>
      </c>
      <c r="E3166" t="s">
        <v>480</v>
      </c>
      <c r="F3166" t="s">
        <v>12011</v>
      </c>
      <c r="G3166" s="2">
        <v>44352</v>
      </c>
      <c r="H3166" s="2">
        <v>44344</v>
      </c>
      <c r="I3166" s="2">
        <v>44608</v>
      </c>
      <c r="J3166" s="19">
        <f t="shared" si="49"/>
        <v>44709</v>
      </c>
      <c r="K3166" s="2">
        <v>44709</v>
      </c>
      <c r="L3166" s="5" t="s">
        <v>6</v>
      </c>
      <c r="M3166" t="s">
        <v>77</v>
      </c>
      <c r="N3166" t="s">
        <v>32</v>
      </c>
      <c r="O3166" t="s">
        <v>64</v>
      </c>
      <c r="P3166" t="s">
        <v>65</v>
      </c>
      <c r="Q3166" t="s">
        <v>8264</v>
      </c>
      <c r="R3166" t="s">
        <v>67</v>
      </c>
      <c r="S3166" t="s">
        <v>79</v>
      </c>
      <c r="T3166" t="s">
        <v>80</v>
      </c>
      <c r="U3166" t="s">
        <v>6196</v>
      </c>
      <c r="V3166" t="s">
        <v>6195</v>
      </c>
      <c r="W3166" t="s">
        <v>82</v>
      </c>
    </row>
    <row r="3167" spans="1:23" hidden="1" x14ac:dyDescent="0.2">
      <c r="A3167" t="s">
        <v>57</v>
      </c>
      <c r="B3167" t="s">
        <v>12012</v>
      </c>
      <c r="C3167" t="s">
        <v>12013</v>
      </c>
      <c r="D3167" t="s">
        <v>12014</v>
      </c>
      <c r="E3167" t="s">
        <v>136</v>
      </c>
      <c r="F3167" t="s">
        <v>11948</v>
      </c>
      <c r="G3167" s="2">
        <v>44352</v>
      </c>
      <c r="H3167" s="2">
        <v>44352</v>
      </c>
      <c r="I3167" s="2">
        <v>44795</v>
      </c>
      <c r="J3167" s="19">
        <f t="shared" si="49"/>
        <v>44717</v>
      </c>
      <c r="K3167" s="2">
        <v>44717</v>
      </c>
      <c r="L3167" s="5" t="s">
        <v>31</v>
      </c>
      <c r="M3167" t="s">
        <v>63</v>
      </c>
      <c r="N3167" t="s">
        <v>32</v>
      </c>
      <c r="O3167" t="s">
        <v>64</v>
      </c>
      <c r="P3167" t="s">
        <v>65</v>
      </c>
      <c r="Q3167" t="s">
        <v>739</v>
      </c>
      <c r="R3167" t="s">
        <v>67</v>
      </c>
      <c r="S3167" t="s">
        <v>125</v>
      </c>
      <c r="T3167" t="s">
        <v>69</v>
      </c>
      <c r="U3167" t="s">
        <v>12015</v>
      </c>
      <c r="V3167" t="s">
        <v>12016</v>
      </c>
      <c r="W3167" t="s">
        <v>71</v>
      </c>
    </row>
    <row r="3168" spans="1:23" hidden="1" x14ac:dyDescent="0.2">
      <c r="A3168" t="s">
        <v>57</v>
      </c>
      <c r="B3168" t="s">
        <v>12017</v>
      </c>
      <c r="C3168" t="s">
        <v>5896</v>
      </c>
      <c r="D3168" t="s">
        <v>12018</v>
      </c>
      <c r="E3168" t="s">
        <v>75</v>
      </c>
      <c r="F3168" t="s">
        <v>6141</v>
      </c>
      <c r="G3168" s="2">
        <v>44352</v>
      </c>
      <c r="H3168" s="2">
        <v>44345</v>
      </c>
      <c r="I3168" s="2">
        <v>44705</v>
      </c>
      <c r="J3168" s="19">
        <f t="shared" si="49"/>
        <v>44710</v>
      </c>
      <c r="K3168" s="2">
        <v>44710</v>
      </c>
      <c r="L3168" s="5" t="s">
        <v>6</v>
      </c>
      <c r="M3168" t="s">
        <v>63</v>
      </c>
      <c r="N3168" t="s">
        <v>32</v>
      </c>
      <c r="O3168" t="s">
        <v>64</v>
      </c>
      <c r="P3168" t="s">
        <v>65</v>
      </c>
      <c r="Q3168" t="s">
        <v>463</v>
      </c>
      <c r="R3168" t="s">
        <v>67</v>
      </c>
      <c r="S3168" t="s">
        <v>79</v>
      </c>
      <c r="T3168" t="s">
        <v>69</v>
      </c>
      <c r="U3168" t="s">
        <v>12019</v>
      </c>
      <c r="V3168" t="s">
        <v>12018</v>
      </c>
      <c r="W3168" t="s">
        <v>71</v>
      </c>
    </row>
    <row r="3169" spans="1:23" hidden="1" x14ac:dyDescent="0.2">
      <c r="A3169" t="s">
        <v>57</v>
      </c>
      <c r="B3169" t="s">
        <v>12020</v>
      </c>
      <c r="C3169" t="s">
        <v>11809</v>
      </c>
      <c r="D3169" t="s">
        <v>12021</v>
      </c>
      <c r="E3169" t="s">
        <v>75</v>
      </c>
      <c r="F3169" t="s">
        <v>6141</v>
      </c>
      <c r="G3169" s="2">
        <v>44352</v>
      </c>
      <c r="H3169" s="2">
        <v>44345</v>
      </c>
      <c r="I3169" s="2">
        <v>44701</v>
      </c>
      <c r="J3169" s="19">
        <f t="shared" si="49"/>
        <v>44710</v>
      </c>
      <c r="K3169" s="2">
        <v>44710</v>
      </c>
      <c r="L3169" s="5" t="s">
        <v>6</v>
      </c>
      <c r="M3169" t="s">
        <v>63</v>
      </c>
      <c r="N3169" t="s">
        <v>32</v>
      </c>
      <c r="O3169" t="s">
        <v>64</v>
      </c>
      <c r="P3169" t="s">
        <v>65</v>
      </c>
      <c r="Q3169" t="s">
        <v>463</v>
      </c>
      <c r="R3169" t="s">
        <v>67</v>
      </c>
      <c r="S3169" t="s">
        <v>79</v>
      </c>
      <c r="T3169" t="s">
        <v>69</v>
      </c>
      <c r="U3169" t="s">
        <v>12022</v>
      </c>
      <c r="V3169" t="s">
        <v>12021</v>
      </c>
      <c r="W3169" t="s">
        <v>71</v>
      </c>
    </row>
    <row r="3170" spans="1:23" hidden="1" x14ac:dyDescent="0.2">
      <c r="A3170" t="s">
        <v>57</v>
      </c>
      <c r="B3170" t="s">
        <v>12023</v>
      </c>
      <c r="C3170" t="s">
        <v>12024</v>
      </c>
      <c r="D3170" t="s">
        <v>12025</v>
      </c>
      <c r="E3170" t="s">
        <v>136</v>
      </c>
      <c r="F3170" t="s">
        <v>582</v>
      </c>
      <c r="G3170" s="2">
        <v>44352</v>
      </c>
      <c r="H3170" s="2">
        <v>44344</v>
      </c>
      <c r="I3170" s="2">
        <v>44804</v>
      </c>
      <c r="J3170" s="19">
        <f t="shared" si="49"/>
        <v>44709</v>
      </c>
      <c r="K3170" s="2">
        <v>44709</v>
      </c>
      <c r="L3170" s="5" t="s">
        <v>31</v>
      </c>
      <c r="M3170" t="s">
        <v>138</v>
      </c>
      <c r="N3170" t="s">
        <v>32</v>
      </c>
      <c r="O3170" t="s">
        <v>64</v>
      </c>
      <c r="P3170" t="s">
        <v>65</v>
      </c>
      <c r="Q3170" t="s">
        <v>367</v>
      </c>
      <c r="R3170" t="s">
        <v>67</v>
      </c>
      <c r="S3170" t="s">
        <v>4145</v>
      </c>
      <c r="T3170" t="s">
        <v>69</v>
      </c>
      <c r="U3170" t="s">
        <v>12026</v>
      </c>
      <c r="V3170" t="s">
        <v>12025</v>
      </c>
      <c r="W3170" t="s">
        <v>142</v>
      </c>
    </row>
    <row r="3171" spans="1:23" hidden="1" x14ac:dyDescent="0.2">
      <c r="A3171" t="s">
        <v>57</v>
      </c>
      <c r="B3171" t="s">
        <v>12027</v>
      </c>
      <c r="C3171" t="s">
        <v>12028</v>
      </c>
      <c r="D3171" t="s">
        <v>12029</v>
      </c>
      <c r="E3171" t="s">
        <v>75</v>
      </c>
      <c r="F3171" t="s">
        <v>2343</v>
      </c>
      <c r="G3171" s="2">
        <v>44352</v>
      </c>
      <c r="H3171" s="2">
        <v>44344</v>
      </c>
      <c r="I3171" s="2">
        <v>44692</v>
      </c>
      <c r="J3171" s="19">
        <f t="shared" si="49"/>
        <v>44709</v>
      </c>
      <c r="K3171" s="2">
        <v>44709</v>
      </c>
      <c r="L3171" s="5" t="s">
        <v>6</v>
      </c>
      <c r="M3171" t="s">
        <v>63</v>
      </c>
      <c r="N3171" t="s">
        <v>32</v>
      </c>
      <c r="O3171" t="s">
        <v>64</v>
      </c>
      <c r="P3171" t="s">
        <v>65</v>
      </c>
      <c r="Q3171" t="s">
        <v>8701</v>
      </c>
      <c r="R3171" t="s">
        <v>67</v>
      </c>
      <c r="S3171" t="s">
        <v>125</v>
      </c>
      <c r="T3171" t="s">
        <v>69</v>
      </c>
      <c r="U3171" t="s">
        <v>12030</v>
      </c>
      <c r="V3171" t="s">
        <v>12029</v>
      </c>
      <c r="W3171" t="s">
        <v>71</v>
      </c>
    </row>
    <row r="3172" spans="1:23" hidden="1" x14ac:dyDescent="0.2">
      <c r="A3172" t="s">
        <v>57</v>
      </c>
      <c r="B3172" t="s">
        <v>12031</v>
      </c>
      <c r="C3172" t="s">
        <v>2978</v>
      </c>
      <c r="D3172" t="s">
        <v>12032</v>
      </c>
      <c r="E3172" t="s">
        <v>75</v>
      </c>
      <c r="F3172" t="s">
        <v>6141</v>
      </c>
      <c r="G3172" s="2">
        <v>44352</v>
      </c>
      <c r="H3172" s="2">
        <v>44345</v>
      </c>
      <c r="I3172" s="2">
        <v>44708</v>
      </c>
      <c r="J3172" s="19">
        <f t="shared" si="49"/>
        <v>44710</v>
      </c>
      <c r="K3172" s="2">
        <v>44710</v>
      </c>
      <c r="L3172" s="5" t="s">
        <v>6</v>
      </c>
      <c r="M3172" t="s">
        <v>63</v>
      </c>
      <c r="N3172" t="s">
        <v>32</v>
      </c>
      <c r="O3172" t="s">
        <v>64</v>
      </c>
      <c r="P3172" t="s">
        <v>65</v>
      </c>
      <c r="Q3172" t="s">
        <v>786</v>
      </c>
      <c r="R3172" t="s">
        <v>67</v>
      </c>
      <c r="S3172" t="s">
        <v>583</v>
      </c>
      <c r="T3172" t="s">
        <v>80</v>
      </c>
      <c r="U3172" t="s">
        <v>12033</v>
      </c>
      <c r="V3172" t="s">
        <v>12032</v>
      </c>
      <c r="W3172" t="s">
        <v>71</v>
      </c>
    </row>
    <row r="3173" spans="1:23" hidden="1" x14ac:dyDescent="0.2">
      <c r="A3173" t="s">
        <v>57</v>
      </c>
      <c r="B3173" t="s">
        <v>12034</v>
      </c>
      <c r="C3173" t="s">
        <v>12035</v>
      </c>
      <c r="D3173" t="s">
        <v>12036</v>
      </c>
      <c r="E3173" t="s">
        <v>136</v>
      </c>
      <c r="F3173" t="s">
        <v>11948</v>
      </c>
      <c r="G3173" s="2">
        <v>44352</v>
      </c>
      <c r="H3173" s="2">
        <v>44352</v>
      </c>
      <c r="I3173" s="2">
        <v>44803</v>
      </c>
      <c r="J3173" s="19">
        <f t="shared" si="49"/>
        <v>44717</v>
      </c>
      <c r="K3173" s="2">
        <v>44717</v>
      </c>
      <c r="L3173" s="5" t="s">
        <v>31</v>
      </c>
      <c r="M3173" t="s">
        <v>63</v>
      </c>
      <c r="N3173" t="s">
        <v>32</v>
      </c>
      <c r="O3173" t="s">
        <v>64</v>
      </c>
      <c r="P3173" t="s">
        <v>65</v>
      </c>
      <c r="Q3173" t="s">
        <v>739</v>
      </c>
      <c r="R3173" t="s">
        <v>67</v>
      </c>
      <c r="S3173" t="s">
        <v>125</v>
      </c>
      <c r="T3173" t="s">
        <v>69</v>
      </c>
      <c r="U3173" t="s">
        <v>12037</v>
      </c>
      <c r="V3173" t="s">
        <v>12038</v>
      </c>
      <c r="W3173" t="s">
        <v>71</v>
      </c>
    </row>
    <row r="3174" spans="1:23" hidden="1" x14ac:dyDescent="0.2">
      <c r="A3174" t="s">
        <v>57</v>
      </c>
      <c r="B3174" t="s">
        <v>12039</v>
      </c>
      <c r="C3174" t="s">
        <v>12035</v>
      </c>
      <c r="D3174" t="s">
        <v>12040</v>
      </c>
      <c r="E3174" t="s">
        <v>136</v>
      </c>
      <c r="F3174" t="s">
        <v>11948</v>
      </c>
      <c r="G3174" s="2">
        <v>44352</v>
      </c>
      <c r="H3174" s="2">
        <v>44352</v>
      </c>
      <c r="I3174" s="2">
        <v>44803</v>
      </c>
      <c r="J3174" s="19">
        <f t="shared" si="49"/>
        <v>44717</v>
      </c>
      <c r="K3174" s="2">
        <v>44717</v>
      </c>
      <c r="L3174" s="5" t="s">
        <v>31</v>
      </c>
      <c r="M3174" t="s">
        <v>63</v>
      </c>
      <c r="N3174" t="s">
        <v>32</v>
      </c>
      <c r="O3174" t="s">
        <v>64</v>
      </c>
      <c r="P3174" t="s">
        <v>65</v>
      </c>
      <c r="Q3174" t="s">
        <v>739</v>
      </c>
      <c r="R3174" t="s">
        <v>67</v>
      </c>
      <c r="S3174" t="s">
        <v>125</v>
      </c>
      <c r="T3174" t="s">
        <v>69</v>
      </c>
      <c r="U3174" t="s">
        <v>12041</v>
      </c>
      <c r="V3174" t="s">
        <v>12042</v>
      </c>
      <c r="W3174" t="s">
        <v>71</v>
      </c>
    </row>
    <row r="3175" spans="1:23" hidden="1" x14ac:dyDescent="0.2">
      <c r="A3175" t="s">
        <v>57</v>
      </c>
      <c r="B3175" t="s">
        <v>12043</v>
      </c>
      <c r="C3175" t="s">
        <v>12044</v>
      </c>
      <c r="D3175" t="s">
        <v>12045</v>
      </c>
      <c r="E3175" t="s">
        <v>136</v>
      </c>
      <c r="F3175" t="s">
        <v>11948</v>
      </c>
      <c r="G3175" s="2">
        <v>44352</v>
      </c>
      <c r="H3175" s="2">
        <v>44352</v>
      </c>
      <c r="I3175" s="2">
        <v>44793</v>
      </c>
      <c r="J3175" s="19">
        <f t="shared" si="49"/>
        <v>44717</v>
      </c>
      <c r="K3175" s="2">
        <v>44717</v>
      </c>
      <c r="L3175" s="5" t="s">
        <v>31</v>
      </c>
      <c r="M3175" t="s">
        <v>63</v>
      </c>
      <c r="N3175" t="s">
        <v>32</v>
      </c>
      <c r="O3175" t="s">
        <v>64</v>
      </c>
      <c r="P3175" t="s">
        <v>65</v>
      </c>
      <c r="Q3175" t="s">
        <v>500</v>
      </c>
      <c r="R3175" t="s">
        <v>67</v>
      </c>
      <c r="S3175" t="s">
        <v>125</v>
      </c>
      <c r="T3175" t="s">
        <v>69</v>
      </c>
      <c r="U3175" t="s">
        <v>12046</v>
      </c>
      <c r="V3175" t="s">
        <v>12047</v>
      </c>
      <c r="W3175" t="s">
        <v>71</v>
      </c>
    </row>
    <row r="3176" spans="1:23" hidden="1" x14ac:dyDescent="0.2">
      <c r="A3176" t="s">
        <v>57</v>
      </c>
      <c r="B3176" t="s">
        <v>12048</v>
      </c>
      <c r="C3176" t="s">
        <v>12049</v>
      </c>
      <c r="D3176" t="s">
        <v>12050</v>
      </c>
      <c r="E3176" t="s">
        <v>136</v>
      </c>
      <c r="F3176" t="s">
        <v>11948</v>
      </c>
      <c r="G3176" s="2">
        <v>44352</v>
      </c>
      <c r="H3176" s="2">
        <v>44352</v>
      </c>
      <c r="I3176" s="2">
        <v>44793</v>
      </c>
      <c r="J3176" s="19">
        <f t="shared" si="49"/>
        <v>44717</v>
      </c>
      <c r="K3176" s="2">
        <v>44717</v>
      </c>
      <c r="L3176" s="5" t="s">
        <v>31</v>
      </c>
      <c r="M3176" t="s">
        <v>63</v>
      </c>
      <c r="N3176" t="s">
        <v>32</v>
      </c>
      <c r="O3176" t="s">
        <v>64</v>
      </c>
      <c r="P3176" t="s">
        <v>65</v>
      </c>
      <c r="Q3176" t="s">
        <v>500</v>
      </c>
      <c r="R3176" t="s">
        <v>67</v>
      </c>
      <c r="S3176" t="s">
        <v>125</v>
      </c>
      <c r="T3176" t="s">
        <v>80</v>
      </c>
      <c r="U3176" t="s">
        <v>12051</v>
      </c>
      <c r="V3176" t="s">
        <v>12052</v>
      </c>
      <c r="W3176" t="s">
        <v>71</v>
      </c>
    </row>
    <row r="3177" spans="1:23" hidden="1" x14ac:dyDescent="0.2">
      <c r="A3177" t="s">
        <v>57</v>
      </c>
      <c r="B3177" t="s">
        <v>12053</v>
      </c>
      <c r="C3177" t="s">
        <v>12054</v>
      </c>
      <c r="D3177" t="s">
        <v>12055</v>
      </c>
      <c r="E3177" t="s">
        <v>310</v>
      </c>
      <c r="F3177" t="s">
        <v>12056</v>
      </c>
      <c r="G3177" s="2">
        <v>44352</v>
      </c>
      <c r="H3177" s="2">
        <v>44350</v>
      </c>
      <c r="I3177" s="2">
        <v>44726</v>
      </c>
      <c r="J3177" s="19">
        <f t="shared" si="49"/>
        <v>44715</v>
      </c>
      <c r="K3177" s="2">
        <v>44715</v>
      </c>
      <c r="L3177" s="5" t="s">
        <v>31</v>
      </c>
      <c r="M3177" t="s">
        <v>138</v>
      </c>
      <c r="N3177" t="s">
        <v>32</v>
      </c>
      <c r="O3177" t="s">
        <v>64</v>
      </c>
      <c r="P3177" t="s">
        <v>65</v>
      </c>
      <c r="Q3177" t="s">
        <v>500</v>
      </c>
      <c r="R3177" t="s">
        <v>67</v>
      </c>
      <c r="S3177" t="s">
        <v>284</v>
      </c>
      <c r="T3177" t="s">
        <v>69</v>
      </c>
      <c r="U3177" t="s">
        <v>12057</v>
      </c>
      <c r="V3177" t="s">
        <v>12055</v>
      </c>
      <c r="W3177" t="s">
        <v>142</v>
      </c>
    </row>
    <row r="3178" spans="1:23" hidden="1" x14ac:dyDescent="0.2">
      <c r="A3178" t="s">
        <v>57</v>
      </c>
      <c r="B3178" t="s">
        <v>12058</v>
      </c>
      <c r="C3178" t="s">
        <v>12059</v>
      </c>
      <c r="D3178" t="s">
        <v>12060</v>
      </c>
      <c r="E3178" t="s">
        <v>136</v>
      </c>
      <c r="F3178" t="s">
        <v>11948</v>
      </c>
      <c r="G3178" s="2">
        <v>44352</v>
      </c>
      <c r="H3178" s="2">
        <v>44352</v>
      </c>
      <c r="I3178" s="2">
        <v>44797</v>
      </c>
      <c r="J3178" s="19">
        <f t="shared" si="49"/>
        <v>44717</v>
      </c>
      <c r="K3178" s="2">
        <v>44717</v>
      </c>
      <c r="L3178" s="5" t="s">
        <v>31</v>
      </c>
      <c r="M3178" t="s">
        <v>63</v>
      </c>
      <c r="N3178" t="s">
        <v>32</v>
      </c>
      <c r="O3178" t="s">
        <v>64</v>
      </c>
      <c r="P3178" t="s">
        <v>65</v>
      </c>
      <c r="Q3178" t="s">
        <v>739</v>
      </c>
      <c r="R3178" t="s">
        <v>67</v>
      </c>
      <c r="S3178" t="s">
        <v>125</v>
      </c>
      <c r="T3178" t="s">
        <v>69</v>
      </c>
      <c r="U3178" t="s">
        <v>12061</v>
      </c>
      <c r="V3178" t="s">
        <v>12062</v>
      </c>
      <c r="W3178" t="s">
        <v>71</v>
      </c>
    </row>
    <row r="3179" spans="1:23" hidden="1" x14ac:dyDescent="0.2">
      <c r="A3179" t="s">
        <v>57</v>
      </c>
      <c r="B3179" t="s">
        <v>12063</v>
      </c>
      <c r="C3179" t="s">
        <v>12059</v>
      </c>
      <c r="D3179" t="s">
        <v>12064</v>
      </c>
      <c r="E3179" t="s">
        <v>136</v>
      </c>
      <c r="F3179" t="s">
        <v>11948</v>
      </c>
      <c r="G3179" s="2">
        <v>44352</v>
      </c>
      <c r="H3179" s="2">
        <v>44352</v>
      </c>
      <c r="I3179" s="2">
        <v>44797</v>
      </c>
      <c r="J3179" s="19">
        <f t="shared" si="49"/>
        <v>44717</v>
      </c>
      <c r="K3179" s="2">
        <v>44717</v>
      </c>
      <c r="L3179" s="5" t="s">
        <v>31</v>
      </c>
      <c r="M3179" t="s">
        <v>63</v>
      </c>
      <c r="N3179" t="s">
        <v>32</v>
      </c>
      <c r="O3179" t="s">
        <v>64</v>
      </c>
      <c r="P3179" t="s">
        <v>65</v>
      </c>
      <c r="Q3179" t="s">
        <v>739</v>
      </c>
      <c r="R3179" t="s">
        <v>67</v>
      </c>
      <c r="S3179" t="s">
        <v>125</v>
      </c>
      <c r="T3179" t="s">
        <v>69</v>
      </c>
      <c r="U3179" t="s">
        <v>12065</v>
      </c>
      <c r="V3179" t="s">
        <v>12062</v>
      </c>
      <c r="W3179" t="s">
        <v>71</v>
      </c>
    </row>
    <row r="3180" spans="1:23" hidden="1" x14ac:dyDescent="0.2">
      <c r="A3180" t="s">
        <v>57</v>
      </c>
      <c r="B3180" t="s">
        <v>12066</v>
      </c>
      <c r="C3180" t="s">
        <v>12067</v>
      </c>
      <c r="D3180" t="s">
        <v>12068</v>
      </c>
      <c r="E3180" t="s">
        <v>75</v>
      </c>
      <c r="F3180" t="s">
        <v>1398</v>
      </c>
      <c r="G3180" s="2">
        <v>44354</v>
      </c>
      <c r="H3180" s="2">
        <v>44333</v>
      </c>
      <c r="I3180" s="2">
        <v>44716</v>
      </c>
      <c r="J3180" s="19">
        <f t="shared" si="49"/>
        <v>44698</v>
      </c>
      <c r="K3180" s="2">
        <v>44698</v>
      </c>
      <c r="L3180" s="5" t="s">
        <v>31</v>
      </c>
      <c r="M3180" t="s">
        <v>63</v>
      </c>
      <c r="N3180" t="s">
        <v>32</v>
      </c>
      <c r="O3180" t="s">
        <v>64</v>
      </c>
      <c r="P3180" t="s">
        <v>65</v>
      </c>
      <c r="Q3180" t="s">
        <v>12069</v>
      </c>
      <c r="R3180" t="s">
        <v>67</v>
      </c>
      <c r="S3180" t="s">
        <v>79</v>
      </c>
      <c r="T3180" t="s">
        <v>69</v>
      </c>
      <c r="U3180" t="s">
        <v>12070</v>
      </c>
      <c r="V3180" t="s">
        <v>12068</v>
      </c>
      <c r="W3180" t="s">
        <v>71</v>
      </c>
    </row>
    <row r="3181" spans="1:23" hidden="1" x14ac:dyDescent="0.2">
      <c r="A3181" t="s">
        <v>57</v>
      </c>
      <c r="B3181" t="s">
        <v>12071</v>
      </c>
      <c r="C3181" t="s">
        <v>10869</v>
      </c>
      <c r="D3181" t="s">
        <v>12072</v>
      </c>
      <c r="E3181" t="s">
        <v>310</v>
      </c>
      <c r="F3181" t="s">
        <v>12073</v>
      </c>
      <c r="G3181" s="2">
        <v>44354</v>
      </c>
      <c r="H3181" s="2">
        <v>44352</v>
      </c>
      <c r="I3181" s="2">
        <v>44391</v>
      </c>
      <c r="J3181" s="19">
        <f t="shared" si="49"/>
        <v>44717</v>
      </c>
      <c r="K3181" s="2">
        <v>44717</v>
      </c>
      <c r="L3181" s="5" t="s">
        <v>6</v>
      </c>
      <c r="M3181" t="s">
        <v>294</v>
      </c>
      <c r="N3181" t="s">
        <v>32</v>
      </c>
      <c r="O3181" t="s">
        <v>64</v>
      </c>
      <c r="P3181" t="s">
        <v>65</v>
      </c>
      <c r="Q3181" t="s">
        <v>1607</v>
      </c>
      <c r="R3181" t="s">
        <v>296</v>
      </c>
      <c r="S3181" t="s">
        <v>297</v>
      </c>
      <c r="T3181" t="s">
        <v>298</v>
      </c>
      <c r="U3181" t="s">
        <v>299</v>
      </c>
      <c r="V3181" t="s">
        <v>299</v>
      </c>
      <c r="W3181" t="s">
        <v>299</v>
      </c>
    </row>
    <row r="3182" spans="1:23" hidden="1" x14ac:dyDescent="0.2">
      <c r="A3182" t="s">
        <v>57</v>
      </c>
      <c r="B3182" t="s">
        <v>12074</v>
      </c>
      <c r="C3182" t="s">
        <v>12075</v>
      </c>
      <c r="D3182" t="s">
        <v>12076</v>
      </c>
      <c r="E3182" t="s">
        <v>136</v>
      </c>
      <c r="F3182" t="s">
        <v>9602</v>
      </c>
      <c r="G3182" s="2">
        <v>44354</v>
      </c>
      <c r="H3182" s="2">
        <v>44345</v>
      </c>
      <c r="I3182" s="2">
        <v>44702</v>
      </c>
      <c r="J3182" s="19">
        <f t="shared" si="49"/>
        <v>44710</v>
      </c>
      <c r="K3182" s="2">
        <v>44710</v>
      </c>
      <c r="L3182" s="5" t="s">
        <v>6</v>
      </c>
      <c r="M3182" t="s">
        <v>138</v>
      </c>
      <c r="N3182" t="s">
        <v>32</v>
      </c>
      <c r="O3182" t="s">
        <v>64</v>
      </c>
      <c r="P3182" t="s">
        <v>65</v>
      </c>
      <c r="Q3182" t="s">
        <v>991</v>
      </c>
      <c r="R3182" t="s">
        <v>67</v>
      </c>
      <c r="S3182" t="s">
        <v>304</v>
      </c>
      <c r="T3182" t="s">
        <v>80</v>
      </c>
      <c r="U3182" t="s">
        <v>12077</v>
      </c>
      <c r="V3182" t="s">
        <v>12076</v>
      </c>
      <c r="W3182" t="s">
        <v>142</v>
      </c>
    </row>
    <row r="3183" spans="1:23" hidden="1" x14ac:dyDescent="0.2">
      <c r="A3183" t="s">
        <v>57</v>
      </c>
      <c r="B3183" t="s">
        <v>12078</v>
      </c>
      <c r="C3183" t="s">
        <v>9402</v>
      </c>
      <c r="D3183" t="s">
        <v>12079</v>
      </c>
      <c r="E3183" t="s">
        <v>310</v>
      </c>
      <c r="F3183" t="s">
        <v>12073</v>
      </c>
      <c r="G3183" s="2">
        <v>44354</v>
      </c>
      <c r="H3183" s="2">
        <v>44352</v>
      </c>
      <c r="I3183" s="2">
        <v>44398</v>
      </c>
      <c r="J3183" s="19">
        <f t="shared" si="49"/>
        <v>44717</v>
      </c>
      <c r="K3183" s="2">
        <v>44717</v>
      </c>
      <c r="L3183" s="5" t="s">
        <v>6</v>
      </c>
      <c r="M3183" t="s">
        <v>294</v>
      </c>
      <c r="N3183" t="s">
        <v>32</v>
      </c>
      <c r="O3183" t="s">
        <v>64</v>
      </c>
      <c r="P3183" t="s">
        <v>65</v>
      </c>
      <c r="Q3183" t="s">
        <v>1607</v>
      </c>
      <c r="R3183" t="s">
        <v>296</v>
      </c>
      <c r="S3183" t="s">
        <v>297</v>
      </c>
      <c r="T3183" t="s">
        <v>298</v>
      </c>
      <c r="U3183" t="s">
        <v>299</v>
      </c>
      <c r="V3183" t="s">
        <v>299</v>
      </c>
      <c r="W3183" t="s">
        <v>299</v>
      </c>
    </row>
    <row r="3184" spans="1:23" hidden="1" x14ac:dyDescent="0.2">
      <c r="A3184" t="s">
        <v>57</v>
      </c>
      <c r="B3184" t="s">
        <v>12080</v>
      </c>
      <c r="C3184" t="s">
        <v>4812</v>
      </c>
      <c r="D3184" t="s">
        <v>12081</v>
      </c>
      <c r="E3184" t="s">
        <v>176</v>
      </c>
      <c r="F3184" t="s">
        <v>1138</v>
      </c>
      <c r="G3184" s="2">
        <v>44354</v>
      </c>
      <c r="H3184" s="2">
        <v>44354</v>
      </c>
      <c r="I3184" s="2">
        <v>44693</v>
      </c>
      <c r="J3184" s="19">
        <f t="shared" si="49"/>
        <v>44719</v>
      </c>
      <c r="K3184" s="2">
        <v>44719</v>
      </c>
      <c r="L3184" s="5" t="s">
        <v>6</v>
      </c>
      <c r="M3184" t="s">
        <v>98</v>
      </c>
      <c r="N3184" t="s">
        <v>32</v>
      </c>
      <c r="O3184" t="s">
        <v>64</v>
      </c>
      <c r="P3184" t="s">
        <v>65</v>
      </c>
      <c r="Q3184" t="s">
        <v>109</v>
      </c>
      <c r="R3184" t="s">
        <v>67</v>
      </c>
      <c r="S3184" t="s">
        <v>100</v>
      </c>
      <c r="T3184" t="s">
        <v>80</v>
      </c>
      <c r="U3184" t="s">
        <v>12082</v>
      </c>
      <c r="V3184" t="s">
        <v>12083</v>
      </c>
      <c r="W3184" t="s">
        <v>103</v>
      </c>
    </row>
    <row r="3185" spans="1:23" hidden="1" x14ac:dyDescent="0.2">
      <c r="A3185" t="s">
        <v>57</v>
      </c>
      <c r="B3185" t="s">
        <v>12084</v>
      </c>
      <c r="C3185" t="s">
        <v>12085</v>
      </c>
      <c r="D3185" t="s">
        <v>12086</v>
      </c>
      <c r="E3185" t="s">
        <v>96</v>
      </c>
      <c r="F3185" t="s">
        <v>12087</v>
      </c>
      <c r="G3185" s="2">
        <v>44354</v>
      </c>
      <c r="H3185" s="2">
        <v>44352</v>
      </c>
      <c r="I3185" s="2">
        <v>44764</v>
      </c>
      <c r="J3185" s="19">
        <f t="shared" si="49"/>
        <v>44717</v>
      </c>
      <c r="K3185" s="2">
        <v>44717</v>
      </c>
      <c r="L3185" s="5" t="s">
        <v>31</v>
      </c>
      <c r="M3185" t="s">
        <v>98</v>
      </c>
      <c r="N3185" t="s">
        <v>32</v>
      </c>
      <c r="O3185" t="s">
        <v>64</v>
      </c>
      <c r="P3185" t="s">
        <v>65</v>
      </c>
      <c r="Q3185" t="s">
        <v>8316</v>
      </c>
      <c r="R3185" t="s">
        <v>67</v>
      </c>
      <c r="S3185" t="s">
        <v>100</v>
      </c>
      <c r="T3185" t="s">
        <v>80</v>
      </c>
      <c r="U3185" t="s">
        <v>12088</v>
      </c>
      <c r="V3185" t="s">
        <v>12089</v>
      </c>
      <c r="W3185" t="s">
        <v>103</v>
      </c>
    </row>
    <row r="3186" spans="1:23" hidden="1" x14ac:dyDescent="0.2">
      <c r="A3186" t="s">
        <v>57</v>
      </c>
      <c r="B3186" t="s">
        <v>12090</v>
      </c>
      <c r="C3186" t="s">
        <v>198</v>
      </c>
      <c r="D3186" t="s">
        <v>12091</v>
      </c>
      <c r="E3186" t="s">
        <v>61</v>
      </c>
      <c r="F3186" t="s">
        <v>4112</v>
      </c>
      <c r="G3186" s="2">
        <v>44354</v>
      </c>
      <c r="H3186" s="2">
        <v>44345</v>
      </c>
      <c r="I3186" s="2">
        <v>44450</v>
      </c>
      <c r="J3186" s="19">
        <f t="shared" si="49"/>
        <v>44710</v>
      </c>
      <c r="K3186" s="2">
        <v>44710</v>
      </c>
      <c r="L3186" s="5" t="s">
        <v>6</v>
      </c>
      <c r="M3186" t="s">
        <v>63</v>
      </c>
      <c r="N3186" t="s">
        <v>32</v>
      </c>
      <c r="O3186" t="s">
        <v>64</v>
      </c>
      <c r="P3186" t="s">
        <v>65</v>
      </c>
      <c r="Q3186" t="s">
        <v>8216</v>
      </c>
      <c r="R3186" t="s">
        <v>67</v>
      </c>
      <c r="S3186" t="s">
        <v>79</v>
      </c>
      <c r="T3186" t="s">
        <v>69</v>
      </c>
      <c r="U3186" t="s">
        <v>12092</v>
      </c>
      <c r="V3186" t="s">
        <v>12091</v>
      </c>
      <c r="W3186" t="s">
        <v>71</v>
      </c>
    </row>
    <row r="3187" spans="1:23" hidden="1" x14ac:dyDescent="0.2">
      <c r="A3187" t="s">
        <v>57</v>
      </c>
      <c r="B3187" t="s">
        <v>12093</v>
      </c>
      <c r="C3187" t="s">
        <v>12094</v>
      </c>
      <c r="D3187" t="s">
        <v>12095</v>
      </c>
      <c r="E3187" t="s">
        <v>96</v>
      </c>
      <c r="F3187" t="s">
        <v>4628</v>
      </c>
      <c r="G3187" s="2">
        <v>44354</v>
      </c>
      <c r="H3187" s="2">
        <v>44354</v>
      </c>
      <c r="I3187" s="2">
        <v>44637</v>
      </c>
      <c r="J3187" s="19">
        <f t="shared" si="49"/>
        <v>44719</v>
      </c>
      <c r="K3187" s="2">
        <v>44719</v>
      </c>
      <c r="L3187" s="5" t="s">
        <v>6</v>
      </c>
      <c r="M3187" t="s">
        <v>98</v>
      </c>
      <c r="N3187" t="s">
        <v>32</v>
      </c>
      <c r="O3187" t="s">
        <v>64</v>
      </c>
      <c r="P3187" t="s">
        <v>65</v>
      </c>
      <c r="Q3187" t="s">
        <v>604</v>
      </c>
      <c r="R3187" t="s">
        <v>67</v>
      </c>
      <c r="S3187" t="s">
        <v>100</v>
      </c>
      <c r="T3187" t="s">
        <v>80</v>
      </c>
      <c r="U3187" t="s">
        <v>9671</v>
      </c>
      <c r="V3187" t="s">
        <v>9672</v>
      </c>
      <c r="W3187" t="s">
        <v>103</v>
      </c>
    </row>
    <row r="3188" spans="1:23" hidden="1" x14ac:dyDescent="0.2">
      <c r="A3188" t="s">
        <v>57</v>
      </c>
      <c r="B3188" t="s">
        <v>12096</v>
      </c>
      <c r="C3188" t="s">
        <v>12097</v>
      </c>
      <c r="D3188" t="s">
        <v>12098</v>
      </c>
      <c r="E3188" t="s">
        <v>75</v>
      </c>
      <c r="F3188" t="s">
        <v>6141</v>
      </c>
      <c r="G3188" s="2">
        <v>44354</v>
      </c>
      <c r="H3188" s="2">
        <v>44345</v>
      </c>
      <c r="I3188" s="2">
        <v>44704</v>
      </c>
      <c r="J3188" s="19">
        <f t="shared" si="49"/>
        <v>44710</v>
      </c>
      <c r="K3188" s="2">
        <v>44710</v>
      </c>
      <c r="L3188" s="5" t="s">
        <v>6</v>
      </c>
      <c r="M3188" t="s">
        <v>63</v>
      </c>
      <c r="N3188" t="s">
        <v>32</v>
      </c>
      <c r="O3188" t="s">
        <v>64</v>
      </c>
      <c r="P3188" t="s">
        <v>65</v>
      </c>
      <c r="Q3188" t="s">
        <v>8216</v>
      </c>
      <c r="R3188" t="s">
        <v>67</v>
      </c>
      <c r="S3188" t="s">
        <v>125</v>
      </c>
      <c r="T3188" t="s">
        <v>69</v>
      </c>
      <c r="U3188" t="s">
        <v>12099</v>
      </c>
      <c r="V3188" t="s">
        <v>12098</v>
      </c>
      <c r="W3188" t="s">
        <v>71</v>
      </c>
    </row>
    <row r="3189" spans="1:23" hidden="1" x14ac:dyDescent="0.2">
      <c r="A3189" t="s">
        <v>57</v>
      </c>
      <c r="B3189" t="s">
        <v>12100</v>
      </c>
      <c r="C3189" t="s">
        <v>12101</v>
      </c>
      <c r="D3189" t="s">
        <v>12102</v>
      </c>
      <c r="E3189" t="s">
        <v>107</v>
      </c>
      <c r="F3189" t="s">
        <v>1374</v>
      </c>
      <c r="G3189" s="2">
        <v>44354</v>
      </c>
      <c r="H3189" s="2">
        <v>44345</v>
      </c>
      <c r="I3189" s="2">
        <v>44832</v>
      </c>
      <c r="J3189" s="19">
        <f t="shared" si="49"/>
        <v>44710</v>
      </c>
      <c r="K3189" s="2">
        <v>44710</v>
      </c>
      <c r="L3189" s="5" t="s">
        <v>31</v>
      </c>
      <c r="M3189" t="s">
        <v>138</v>
      </c>
      <c r="N3189" t="s">
        <v>32</v>
      </c>
      <c r="O3189" t="s">
        <v>64</v>
      </c>
      <c r="P3189" t="s">
        <v>65</v>
      </c>
      <c r="Q3189" t="s">
        <v>8216</v>
      </c>
      <c r="R3189" t="s">
        <v>67</v>
      </c>
      <c r="S3189" t="s">
        <v>140</v>
      </c>
      <c r="T3189" t="s">
        <v>80</v>
      </c>
      <c r="U3189" t="s">
        <v>12103</v>
      </c>
      <c r="V3189" t="s">
        <v>12102</v>
      </c>
      <c r="W3189" t="s">
        <v>142</v>
      </c>
    </row>
    <row r="3190" spans="1:23" hidden="1" x14ac:dyDescent="0.2">
      <c r="A3190" t="s">
        <v>57</v>
      </c>
      <c r="B3190" t="s">
        <v>12104</v>
      </c>
      <c r="C3190" t="s">
        <v>12105</v>
      </c>
      <c r="D3190" t="s">
        <v>12106</v>
      </c>
      <c r="E3190" t="s">
        <v>136</v>
      </c>
      <c r="F3190" t="s">
        <v>582</v>
      </c>
      <c r="G3190" s="2">
        <v>44354</v>
      </c>
      <c r="H3190" s="2">
        <v>44344</v>
      </c>
      <c r="I3190" s="2">
        <v>44818</v>
      </c>
      <c r="J3190" s="19">
        <f t="shared" si="49"/>
        <v>44709</v>
      </c>
      <c r="K3190" s="2">
        <v>44709</v>
      </c>
      <c r="L3190" s="5" t="s">
        <v>31</v>
      </c>
      <c r="M3190" t="s">
        <v>63</v>
      </c>
      <c r="N3190" t="s">
        <v>32</v>
      </c>
      <c r="O3190" t="s">
        <v>64</v>
      </c>
      <c r="P3190" t="s">
        <v>65</v>
      </c>
      <c r="Q3190" t="s">
        <v>367</v>
      </c>
      <c r="R3190" t="s">
        <v>67</v>
      </c>
      <c r="S3190" t="s">
        <v>1549</v>
      </c>
      <c r="T3190" t="s">
        <v>69</v>
      </c>
      <c r="U3190" t="s">
        <v>12107</v>
      </c>
      <c r="V3190" t="s">
        <v>12106</v>
      </c>
      <c r="W3190" t="s">
        <v>71</v>
      </c>
    </row>
    <row r="3191" spans="1:23" hidden="1" x14ac:dyDescent="0.2">
      <c r="A3191" t="s">
        <v>57</v>
      </c>
      <c r="B3191" t="s">
        <v>12108</v>
      </c>
      <c r="C3191" t="s">
        <v>12109</v>
      </c>
      <c r="D3191" t="s">
        <v>12110</v>
      </c>
      <c r="E3191" t="s">
        <v>75</v>
      </c>
      <c r="F3191" t="s">
        <v>6141</v>
      </c>
      <c r="G3191" s="2">
        <v>44354</v>
      </c>
      <c r="H3191" s="2">
        <v>44345</v>
      </c>
      <c r="I3191" s="2">
        <v>44697</v>
      </c>
      <c r="J3191" s="19">
        <f t="shared" si="49"/>
        <v>44710</v>
      </c>
      <c r="K3191" s="2">
        <v>44710</v>
      </c>
      <c r="L3191" s="5" t="s">
        <v>6</v>
      </c>
      <c r="M3191" t="s">
        <v>63</v>
      </c>
      <c r="N3191" t="s">
        <v>32</v>
      </c>
      <c r="O3191" t="s">
        <v>64</v>
      </c>
      <c r="P3191" t="s">
        <v>65</v>
      </c>
      <c r="Q3191" t="s">
        <v>8216</v>
      </c>
      <c r="R3191" t="s">
        <v>67</v>
      </c>
      <c r="S3191" t="s">
        <v>125</v>
      </c>
      <c r="T3191" t="s">
        <v>69</v>
      </c>
      <c r="U3191" t="s">
        <v>12111</v>
      </c>
      <c r="V3191" t="s">
        <v>12110</v>
      </c>
      <c r="W3191" t="s">
        <v>71</v>
      </c>
    </row>
    <row r="3192" spans="1:23" hidden="1" x14ac:dyDescent="0.2">
      <c r="A3192" t="s">
        <v>57</v>
      </c>
      <c r="B3192" t="s">
        <v>12112</v>
      </c>
      <c r="C3192" t="s">
        <v>12113</v>
      </c>
      <c r="D3192" t="s">
        <v>12114</v>
      </c>
      <c r="E3192" t="s">
        <v>804</v>
      </c>
      <c r="F3192" t="s">
        <v>3930</v>
      </c>
      <c r="G3192" s="2">
        <v>44354</v>
      </c>
      <c r="H3192" s="2">
        <v>44344</v>
      </c>
      <c r="I3192" s="2">
        <v>44747</v>
      </c>
      <c r="J3192" s="19">
        <f t="shared" si="49"/>
        <v>44709</v>
      </c>
      <c r="K3192" s="2">
        <v>44709</v>
      </c>
      <c r="L3192" s="5" t="s">
        <v>31</v>
      </c>
      <c r="M3192" t="s">
        <v>138</v>
      </c>
      <c r="N3192" t="s">
        <v>32</v>
      </c>
      <c r="O3192" t="s">
        <v>64</v>
      </c>
      <c r="P3192" t="s">
        <v>65</v>
      </c>
      <c r="Q3192" t="s">
        <v>8701</v>
      </c>
      <c r="R3192" t="s">
        <v>67</v>
      </c>
      <c r="S3192" t="s">
        <v>284</v>
      </c>
      <c r="T3192" t="s">
        <v>69</v>
      </c>
      <c r="U3192" t="s">
        <v>12115</v>
      </c>
      <c r="V3192" t="s">
        <v>12114</v>
      </c>
      <c r="W3192" t="s">
        <v>142</v>
      </c>
    </row>
    <row r="3193" spans="1:23" hidden="1" x14ac:dyDescent="0.2">
      <c r="A3193" t="s">
        <v>57</v>
      </c>
      <c r="B3193" t="s">
        <v>12116</v>
      </c>
      <c r="C3193" t="s">
        <v>2477</v>
      </c>
      <c r="D3193" t="s">
        <v>12117</v>
      </c>
      <c r="E3193" t="s">
        <v>75</v>
      </c>
      <c r="F3193" t="s">
        <v>2337</v>
      </c>
      <c r="G3193" s="2">
        <v>44354</v>
      </c>
      <c r="H3193" s="2">
        <v>44345</v>
      </c>
      <c r="I3193" s="2">
        <v>44664</v>
      </c>
      <c r="J3193" s="19">
        <f t="shared" si="49"/>
        <v>44710</v>
      </c>
      <c r="K3193" s="2">
        <v>44710</v>
      </c>
      <c r="L3193" s="5" t="s">
        <v>6</v>
      </c>
      <c r="M3193" t="s">
        <v>138</v>
      </c>
      <c r="N3193" t="s">
        <v>32</v>
      </c>
      <c r="O3193" t="s">
        <v>64</v>
      </c>
      <c r="P3193" t="s">
        <v>65</v>
      </c>
      <c r="Q3193" t="s">
        <v>10691</v>
      </c>
      <c r="R3193" t="s">
        <v>201</v>
      </c>
      <c r="S3193" t="s">
        <v>140</v>
      </c>
      <c r="T3193" t="s">
        <v>202</v>
      </c>
      <c r="U3193" t="s">
        <v>12118</v>
      </c>
      <c r="V3193" t="s">
        <v>12117</v>
      </c>
      <c r="W3193" t="s">
        <v>142</v>
      </c>
    </row>
    <row r="3194" spans="1:23" hidden="1" x14ac:dyDescent="0.2">
      <c r="A3194" t="s">
        <v>57</v>
      </c>
      <c r="B3194" t="s">
        <v>12119</v>
      </c>
      <c r="C3194" t="s">
        <v>12120</v>
      </c>
      <c r="D3194" t="s">
        <v>12121</v>
      </c>
      <c r="E3194" t="s">
        <v>75</v>
      </c>
      <c r="F3194" t="s">
        <v>6201</v>
      </c>
      <c r="G3194" s="2">
        <v>44354</v>
      </c>
      <c r="H3194" s="2">
        <v>44345</v>
      </c>
      <c r="I3194" s="2">
        <v>44680</v>
      </c>
      <c r="J3194" s="19">
        <f t="shared" si="49"/>
        <v>44710</v>
      </c>
      <c r="K3194" s="2">
        <v>44710</v>
      </c>
      <c r="L3194" s="5" t="s">
        <v>6</v>
      </c>
      <c r="M3194" t="s">
        <v>63</v>
      </c>
      <c r="N3194" t="s">
        <v>32</v>
      </c>
      <c r="O3194" t="s">
        <v>64</v>
      </c>
      <c r="P3194" t="s">
        <v>65</v>
      </c>
      <c r="Q3194" t="s">
        <v>8701</v>
      </c>
      <c r="R3194" t="s">
        <v>630</v>
      </c>
      <c r="S3194" t="s">
        <v>79</v>
      </c>
      <c r="T3194" t="s">
        <v>298</v>
      </c>
      <c r="U3194" t="s">
        <v>12122</v>
      </c>
      <c r="V3194" t="s">
        <v>12121</v>
      </c>
      <c r="W3194" t="s">
        <v>71</v>
      </c>
    </row>
    <row r="3195" spans="1:23" hidden="1" x14ac:dyDescent="0.2">
      <c r="A3195" t="s">
        <v>57</v>
      </c>
      <c r="B3195" t="s">
        <v>12123</v>
      </c>
      <c r="C3195" t="s">
        <v>11409</v>
      </c>
      <c r="D3195" t="s">
        <v>12124</v>
      </c>
      <c r="E3195" t="s">
        <v>310</v>
      </c>
      <c r="F3195" t="s">
        <v>5073</v>
      </c>
      <c r="G3195" s="2">
        <v>44354</v>
      </c>
      <c r="H3195" s="2">
        <v>44344</v>
      </c>
      <c r="I3195" s="2">
        <v>44719</v>
      </c>
      <c r="J3195" s="19">
        <f t="shared" si="49"/>
        <v>44709</v>
      </c>
      <c r="K3195" s="2">
        <v>44709</v>
      </c>
      <c r="L3195" s="5" t="s">
        <v>31</v>
      </c>
      <c r="M3195" t="s">
        <v>77</v>
      </c>
      <c r="N3195" t="s">
        <v>32</v>
      </c>
      <c r="O3195" t="s">
        <v>64</v>
      </c>
      <c r="P3195" t="s">
        <v>65</v>
      </c>
      <c r="Q3195" t="s">
        <v>367</v>
      </c>
      <c r="R3195" t="s">
        <v>67</v>
      </c>
      <c r="S3195" t="s">
        <v>79</v>
      </c>
      <c r="T3195" t="s">
        <v>80</v>
      </c>
      <c r="U3195" t="s">
        <v>7929</v>
      </c>
      <c r="V3195" t="s">
        <v>7930</v>
      </c>
      <c r="W3195" t="s">
        <v>82</v>
      </c>
    </row>
    <row r="3196" spans="1:23" hidden="1" x14ac:dyDescent="0.2">
      <c r="A3196" t="s">
        <v>57</v>
      </c>
      <c r="B3196" t="s">
        <v>12125</v>
      </c>
      <c r="C3196" t="s">
        <v>11409</v>
      </c>
      <c r="D3196" t="s">
        <v>12126</v>
      </c>
      <c r="E3196" t="s">
        <v>310</v>
      </c>
      <c r="F3196" t="s">
        <v>5073</v>
      </c>
      <c r="G3196" s="2">
        <v>44354</v>
      </c>
      <c r="H3196" s="2">
        <v>44344</v>
      </c>
      <c r="I3196" s="2">
        <v>44719</v>
      </c>
      <c r="J3196" s="19">
        <f t="shared" si="49"/>
        <v>44709</v>
      </c>
      <c r="K3196" s="2">
        <v>44709</v>
      </c>
      <c r="L3196" s="5" t="s">
        <v>31</v>
      </c>
      <c r="M3196" t="s">
        <v>77</v>
      </c>
      <c r="N3196" t="s">
        <v>32</v>
      </c>
      <c r="O3196" t="s">
        <v>64</v>
      </c>
      <c r="P3196" t="s">
        <v>65</v>
      </c>
      <c r="Q3196" t="s">
        <v>487</v>
      </c>
      <c r="R3196" t="s">
        <v>67</v>
      </c>
      <c r="S3196" t="s">
        <v>79</v>
      </c>
      <c r="T3196" t="s">
        <v>80</v>
      </c>
      <c r="U3196" t="s">
        <v>7929</v>
      </c>
      <c r="V3196" t="s">
        <v>7930</v>
      </c>
      <c r="W3196" t="s">
        <v>82</v>
      </c>
    </row>
    <row r="3197" spans="1:23" hidden="1" x14ac:dyDescent="0.2">
      <c r="A3197" t="s">
        <v>57</v>
      </c>
      <c r="B3197" t="s">
        <v>12127</v>
      </c>
      <c r="C3197" t="s">
        <v>11409</v>
      </c>
      <c r="D3197" t="s">
        <v>12128</v>
      </c>
      <c r="E3197" t="s">
        <v>310</v>
      </c>
      <c r="F3197" t="s">
        <v>5073</v>
      </c>
      <c r="G3197" s="2">
        <v>44354</v>
      </c>
      <c r="H3197" s="2">
        <v>44344</v>
      </c>
      <c r="I3197" s="2">
        <v>44719</v>
      </c>
      <c r="J3197" s="19">
        <f t="shared" si="49"/>
        <v>44709</v>
      </c>
      <c r="K3197" s="2">
        <v>44709</v>
      </c>
      <c r="L3197" s="5" t="s">
        <v>31</v>
      </c>
      <c r="M3197" t="s">
        <v>77</v>
      </c>
      <c r="N3197" t="s">
        <v>32</v>
      </c>
      <c r="O3197" t="s">
        <v>64</v>
      </c>
      <c r="P3197" t="s">
        <v>65</v>
      </c>
      <c r="Q3197" t="s">
        <v>487</v>
      </c>
      <c r="R3197" t="s">
        <v>67</v>
      </c>
      <c r="S3197" t="s">
        <v>79</v>
      </c>
      <c r="T3197" t="s">
        <v>80</v>
      </c>
      <c r="U3197" t="s">
        <v>7929</v>
      </c>
      <c r="V3197" t="s">
        <v>7930</v>
      </c>
      <c r="W3197" t="s">
        <v>82</v>
      </c>
    </row>
    <row r="3198" spans="1:23" hidden="1" x14ac:dyDescent="0.2">
      <c r="A3198" t="s">
        <v>57</v>
      </c>
      <c r="B3198" t="s">
        <v>12129</v>
      </c>
      <c r="C3198" t="s">
        <v>12130</v>
      </c>
      <c r="D3198" t="s">
        <v>12131</v>
      </c>
      <c r="E3198" t="s">
        <v>96</v>
      </c>
      <c r="F3198" t="s">
        <v>660</v>
      </c>
      <c r="G3198" s="2">
        <v>44354</v>
      </c>
      <c r="H3198" s="2">
        <v>44345</v>
      </c>
      <c r="I3198" s="2">
        <v>44607</v>
      </c>
      <c r="J3198" s="19">
        <f t="shared" si="49"/>
        <v>44710</v>
      </c>
      <c r="K3198" s="2">
        <v>44710</v>
      </c>
      <c r="L3198" s="5" t="s">
        <v>6</v>
      </c>
      <c r="M3198" t="s">
        <v>163</v>
      </c>
      <c r="N3198" t="s">
        <v>32</v>
      </c>
      <c r="O3198" t="s">
        <v>64</v>
      </c>
      <c r="P3198" t="s">
        <v>65</v>
      </c>
      <c r="Q3198" t="s">
        <v>8326</v>
      </c>
      <c r="R3198" t="s">
        <v>67</v>
      </c>
      <c r="S3198" t="s">
        <v>165</v>
      </c>
      <c r="T3198" t="s">
        <v>80</v>
      </c>
      <c r="U3198" t="s">
        <v>12132</v>
      </c>
      <c r="V3198" t="s">
        <v>12131</v>
      </c>
      <c r="W3198" t="s">
        <v>167</v>
      </c>
    </row>
    <row r="3199" spans="1:23" hidden="1" x14ac:dyDescent="0.2">
      <c r="A3199" t="s">
        <v>57</v>
      </c>
      <c r="B3199" t="s">
        <v>12133</v>
      </c>
      <c r="C3199" t="s">
        <v>3021</v>
      </c>
      <c r="D3199" t="s">
        <v>12134</v>
      </c>
      <c r="E3199" t="s">
        <v>61</v>
      </c>
      <c r="F3199" t="s">
        <v>4112</v>
      </c>
      <c r="G3199" s="2">
        <v>44354</v>
      </c>
      <c r="H3199" s="2">
        <v>44345</v>
      </c>
      <c r="I3199" s="2">
        <v>44450</v>
      </c>
      <c r="J3199" s="19">
        <f t="shared" si="49"/>
        <v>44710</v>
      </c>
      <c r="K3199" s="2">
        <v>44710</v>
      </c>
      <c r="L3199" s="5" t="s">
        <v>6</v>
      </c>
      <c r="M3199" t="s">
        <v>63</v>
      </c>
      <c r="N3199" t="s">
        <v>32</v>
      </c>
      <c r="O3199" t="s">
        <v>64</v>
      </c>
      <c r="P3199" t="s">
        <v>65</v>
      </c>
      <c r="Q3199" t="s">
        <v>8837</v>
      </c>
      <c r="R3199" t="s">
        <v>630</v>
      </c>
      <c r="S3199" t="s">
        <v>79</v>
      </c>
      <c r="T3199" t="s">
        <v>298</v>
      </c>
      <c r="U3199" t="s">
        <v>12135</v>
      </c>
      <c r="V3199" t="s">
        <v>12134</v>
      </c>
      <c r="W3199" t="s">
        <v>71</v>
      </c>
    </row>
    <row r="3200" spans="1:23" hidden="1" x14ac:dyDescent="0.2">
      <c r="A3200" t="s">
        <v>57</v>
      </c>
      <c r="B3200" t="s">
        <v>12136</v>
      </c>
      <c r="C3200" t="s">
        <v>12137</v>
      </c>
      <c r="D3200" t="s">
        <v>12138</v>
      </c>
      <c r="E3200" t="s">
        <v>75</v>
      </c>
      <c r="F3200" t="s">
        <v>10705</v>
      </c>
      <c r="G3200" s="2">
        <v>44354</v>
      </c>
      <c r="H3200" s="2">
        <v>44344</v>
      </c>
      <c r="I3200" s="2">
        <v>44705</v>
      </c>
      <c r="J3200" s="19">
        <f t="shared" si="49"/>
        <v>44709</v>
      </c>
      <c r="K3200" s="2">
        <v>44709</v>
      </c>
      <c r="L3200" s="5" t="s">
        <v>6</v>
      </c>
      <c r="M3200" t="s">
        <v>63</v>
      </c>
      <c r="N3200" t="s">
        <v>32</v>
      </c>
      <c r="O3200" t="s">
        <v>64</v>
      </c>
      <c r="P3200" t="s">
        <v>65</v>
      </c>
      <c r="Q3200" t="s">
        <v>8264</v>
      </c>
      <c r="R3200" t="s">
        <v>67</v>
      </c>
      <c r="S3200" t="s">
        <v>90</v>
      </c>
      <c r="T3200" t="s">
        <v>69</v>
      </c>
      <c r="U3200" t="s">
        <v>12139</v>
      </c>
      <c r="V3200" t="s">
        <v>12138</v>
      </c>
      <c r="W3200" t="s">
        <v>71</v>
      </c>
    </row>
    <row r="3201" spans="1:23" hidden="1" x14ac:dyDescent="0.2">
      <c r="A3201" t="s">
        <v>57</v>
      </c>
      <c r="B3201" t="s">
        <v>12140</v>
      </c>
      <c r="C3201" t="s">
        <v>12141</v>
      </c>
      <c r="D3201" t="s">
        <v>12142</v>
      </c>
      <c r="E3201" t="s">
        <v>75</v>
      </c>
      <c r="F3201" t="s">
        <v>6141</v>
      </c>
      <c r="G3201" s="2">
        <v>44354</v>
      </c>
      <c r="H3201" s="2">
        <v>44345</v>
      </c>
      <c r="I3201" s="2">
        <v>44701</v>
      </c>
      <c r="J3201" s="19">
        <f t="shared" si="49"/>
        <v>44710</v>
      </c>
      <c r="K3201" s="2">
        <v>44710</v>
      </c>
      <c r="L3201" s="5" t="s">
        <v>6</v>
      </c>
      <c r="M3201" t="s">
        <v>63</v>
      </c>
      <c r="N3201" t="s">
        <v>32</v>
      </c>
      <c r="O3201" t="s">
        <v>64</v>
      </c>
      <c r="P3201" t="s">
        <v>65</v>
      </c>
      <c r="Q3201" t="s">
        <v>8216</v>
      </c>
      <c r="R3201" t="s">
        <v>67</v>
      </c>
      <c r="S3201" t="s">
        <v>79</v>
      </c>
      <c r="T3201" t="s">
        <v>69</v>
      </c>
      <c r="U3201" t="s">
        <v>12143</v>
      </c>
      <c r="V3201" t="s">
        <v>12142</v>
      </c>
      <c r="W3201" t="s">
        <v>71</v>
      </c>
    </row>
    <row r="3202" spans="1:23" hidden="1" x14ac:dyDescent="0.2">
      <c r="A3202" t="s">
        <v>57</v>
      </c>
      <c r="B3202" t="s">
        <v>12144</v>
      </c>
      <c r="C3202" t="s">
        <v>12145</v>
      </c>
      <c r="D3202" t="s">
        <v>12146</v>
      </c>
      <c r="E3202" t="s">
        <v>75</v>
      </c>
      <c r="F3202" t="s">
        <v>6141</v>
      </c>
      <c r="G3202" s="2">
        <v>44354</v>
      </c>
      <c r="H3202" s="2">
        <v>44345</v>
      </c>
      <c r="I3202" s="2">
        <v>44704</v>
      </c>
      <c r="J3202" s="19">
        <f t="shared" ref="J3202:J3265" si="50">H3202+365</f>
        <v>44710</v>
      </c>
      <c r="K3202" s="2">
        <v>44710</v>
      </c>
      <c r="L3202" s="5" t="s">
        <v>6</v>
      </c>
      <c r="M3202" t="s">
        <v>77</v>
      </c>
      <c r="N3202" t="s">
        <v>32</v>
      </c>
      <c r="O3202" t="s">
        <v>64</v>
      </c>
      <c r="P3202" t="s">
        <v>65</v>
      </c>
      <c r="Q3202" t="s">
        <v>8326</v>
      </c>
      <c r="R3202" t="s">
        <v>67</v>
      </c>
      <c r="S3202" t="s">
        <v>79</v>
      </c>
      <c r="T3202" t="s">
        <v>80</v>
      </c>
      <c r="U3202" t="s">
        <v>6206</v>
      </c>
      <c r="V3202" t="s">
        <v>6207</v>
      </c>
      <c r="W3202" t="s">
        <v>82</v>
      </c>
    </row>
    <row r="3203" spans="1:23" hidden="1" x14ac:dyDescent="0.2">
      <c r="A3203" t="s">
        <v>57</v>
      </c>
      <c r="B3203" t="s">
        <v>12147</v>
      </c>
      <c r="C3203" t="s">
        <v>12141</v>
      </c>
      <c r="D3203" t="s">
        <v>12148</v>
      </c>
      <c r="E3203" t="s">
        <v>75</v>
      </c>
      <c r="F3203" t="s">
        <v>6141</v>
      </c>
      <c r="G3203" s="2">
        <v>44354</v>
      </c>
      <c r="H3203" s="2">
        <v>44345</v>
      </c>
      <c r="I3203" s="2">
        <v>44701</v>
      </c>
      <c r="J3203" s="19">
        <f t="shared" si="50"/>
        <v>44710</v>
      </c>
      <c r="K3203" s="2">
        <v>44710</v>
      </c>
      <c r="L3203" s="5" t="s">
        <v>6</v>
      </c>
      <c r="M3203" t="s">
        <v>63</v>
      </c>
      <c r="N3203" t="s">
        <v>32</v>
      </c>
      <c r="O3203" t="s">
        <v>64</v>
      </c>
      <c r="P3203" t="s">
        <v>65</v>
      </c>
      <c r="Q3203" t="s">
        <v>8326</v>
      </c>
      <c r="R3203" t="s">
        <v>67</v>
      </c>
      <c r="S3203" t="s">
        <v>125</v>
      </c>
      <c r="T3203" t="s">
        <v>69</v>
      </c>
      <c r="U3203" t="s">
        <v>12143</v>
      </c>
      <c r="V3203" t="s">
        <v>12142</v>
      </c>
      <c r="W3203" t="s">
        <v>71</v>
      </c>
    </row>
    <row r="3204" spans="1:23" hidden="1" x14ac:dyDescent="0.2">
      <c r="A3204" t="s">
        <v>57</v>
      </c>
      <c r="B3204" t="s">
        <v>12149</v>
      </c>
      <c r="C3204" t="s">
        <v>12150</v>
      </c>
      <c r="D3204" t="s">
        <v>12151</v>
      </c>
      <c r="E3204" t="s">
        <v>75</v>
      </c>
      <c r="F3204" t="s">
        <v>6141</v>
      </c>
      <c r="G3204" s="2">
        <v>44354</v>
      </c>
      <c r="H3204" s="2">
        <v>44345</v>
      </c>
      <c r="I3204" s="2">
        <v>44707</v>
      </c>
      <c r="J3204" s="19">
        <f t="shared" si="50"/>
        <v>44710</v>
      </c>
      <c r="K3204" s="2">
        <v>44710</v>
      </c>
      <c r="L3204" s="5" t="s">
        <v>6</v>
      </c>
      <c r="M3204" t="s">
        <v>77</v>
      </c>
      <c r="N3204" t="s">
        <v>32</v>
      </c>
      <c r="O3204" t="s">
        <v>64</v>
      </c>
      <c r="P3204" t="s">
        <v>65</v>
      </c>
      <c r="Q3204" t="s">
        <v>11154</v>
      </c>
      <c r="R3204" t="s">
        <v>67</v>
      </c>
      <c r="S3204" t="s">
        <v>79</v>
      </c>
      <c r="T3204" t="s">
        <v>80</v>
      </c>
      <c r="U3204" t="s">
        <v>6206</v>
      </c>
      <c r="V3204" t="s">
        <v>6207</v>
      </c>
      <c r="W3204" t="s">
        <v>82</v>
      </c>
    </row>
    <row r="3205" spans="1:23" hidden="1" x14ac:dyDescent="0.2">
      <c r="A3205" t="s">
        <v>57</v>
      </c>
      <c r="B3205" t="s">
        <v>12152</v>
      </c>
      <c r="C3205" t="s">
        <v>12153</v>
      </c>
      <c r="D3205" t="s">
        <v>12154</v>
      </c>
      <c r="E3205" t="s">
        <v>136</v>
      </c>
      <c r="F3205" t="s">
        <v>582</v>
      </c>
      <c r="G3205" s="2">
        <v>44354</v>
      </c>
      <c r="H3205" s="2">
        <v>44345</v>
      </c>
      <c r="I3205" s="2">
        <v>44818</v>
      </c>
      <c r="J3205" s="19">
        <f t="shared" si="50"/>
        <v>44710</v>
      </c>
      <c r="K3205" s="2">
        <v>44710</v>
      </c>
      <c r="L3205" s="5" t="s">
        <v>31</v>
      </c>
      <c r="M3205" t="s">
        <v>63</v>
      </c>
      <c r="N3205" t="s">
        <v>32</v>
      </c>
      <c r="O3205" t="s">
        <v>64</v>
      </c>
      <c r="P3205" t="s">
        <v>65</v>
      </c>
      <c r="Q3205" t="s">
        <v>367</v>
      </c>
      <c r="R3205" t="s">
        <v>67</v>
      </c>
      <c r="S3205" t="s">
        <v>79</v>
      </c>
      <c r="T3205" t="s">
        <v>69</v>
      </c>
      <c r="U3205" t="s">
        <v>12155</v>
      </c>
      <c r="V3205" t="s">
        <v>12154</v>
      </c>
      <c r="W3205" t="s">
        <v>71</v>
      </c>
    </row>
    <row r="3206" spans="1:23" hidden="1" x14ac:dyDescent="0.2">
      <c r="A3206" t="s">
        <v>57</v>
      </c>
      <c r="B3206" t="s">
        <v>12156</v>
      </c>
      <c r="C3206" t="s">
        <v>12157</v>
      </c>
      <c r="D3206" t="s">
        <v>12158</v>
      </c>
      <c r="E3206" t="s">
        <v>136</v>
      </c>
      <c r="F3206" t="s">
        <v>582</v>
      </c>
      <c r="G3206" s="2">
        <v>44354</v>
      </c>
      <c r="H3206" s="2">
        <v>44345</v>
      </c>
      <c r="I3206" s="2">
        <v>44806</v>
      </c>
      <c r="J3206" s="19">
        <f t="shared" si="50"/>
        <v>44710</v>
      </c>
      <c r="K3206" s="2">
        <v>44710</v>
      </c>
      <c r="L3206" s="5" t="s">
        <v>31</v>
      </c>
      <c r="M3206" t="s">
        <v>63</v>
      </c>
      <c r="N3206" t="s">
        <v>32</v>
      </c>
      <c r="O3206" t="s">
        <v>64</v>
      </c>
      <c r="P3206" t="s">
        <v>65</v>
      </c>
      <c r="Q3206" t="s">
        <v>7417</v>
      </c>
      <c r="R3206" t="s">
        <v>67</v>
      </c>
      <c r="S3206" t="s">
        <v>79</v>
      </c>
      <c r="T3206" t="s">
        <v>69</v>
      </c>
      <c r="U3206" t="s">
        <v>12159</v>
      </c>
      <c r="V3206" t="s">
        <v>12158</v>
      </c>
      <c r="W3206" t="s">
        <v>71</v>
      </c>
    </row>
    <row r="3207" spans="1:23" hidden="1" x14ac:dyDescent="0.2">
      <c r="A3207" t="s">
        <v>57</v>
      </c>
      <c r="B3207" t="s">
        <v>12160</v>
      </c>
      <c r="C3207" t="s">
        <v>12157</v>
      </c>
      <c r="D3207" t="s">
        <v>12161</v>
      </c>
      <c r="E3207" t="s">
        <v>136</v>
      </c>
      <c r="F3207" t="s">
        <v>1288</v>
      </c>
      <c r="G3207" s="2">
        <v>44354</v>
      </c>
      <c r="H3207" s="2">
        <v>44345</v>
      </c>
      <c r="I3207" s="2">
        <v>44806</v>
      </c>
      <c r="J3207" s="19">
        <f t="shared" si="50"/>
        <v>44710</v>
      </c>
      <c r="K3207" s="2">
        <v>44710</v>
      </c>
      <c r="L3207" s="5" t="s">
        <v>31</v>
      </c>
      <c r="M3207" t="s">
        <v>88</v>
      </c>
      <c r="N3207" t="s">
        <v>32</v>
      </c>
      <c r="O3207" t="s">
        <v>64</v>
      </c>
      <c r="P3207" t="s">
        <v>65</v>
      </c>
      <c r="Q3207" t="s">
        <v>7417</v>
      </c>
      <c r="R3207" t="s">
        <v>67</v>
      </c>
      <c r="S3207" t="s">
        <v>90</v>
      </c>
      <c r="T3207" t="s">
        <v>80</v>
      </c>
      <c r="U3207" t="s">
        <v>12162</v>
      </c>
      <c r="V3207" t="s">
        <v>12161</v>
      </c>
      <c r="W3207" t="s">
        <v>92</v>
      </c>
    </row>
    <row r="3208" spans="1:23" hidden="1" x14ac:dyDescent="0.2">
      <c r="A3208" t="s">
        <v>57</v>
      </c>
      <c r="B3208" t="s">
        <v>12163</v>
      </c>
      <c r="C3208" t="s">
        <v>12153</v>
      </c>
      <c r="D3208" t="s">
        <v>12164</v>
      </c>
      <c r="E3208" t="s">
        <v>136</v>
      </c>
      <c r="F3208" t="s">
        <v>582</v>
      </c>
      <c r="G3208" s="2">
        <v>44354</v>
      </c>
      <c r="H3208" s="2">
        <v>44345</v>
      </c>
      <c r="I3208" s="2">
        <v>44818</v>
      </c>
      <c r="J3208" s="19">
        <f t="shared" si="50"/>
        <v>44710</v>
      </c>
      <c r="K3208" s="2">
        <v>44710</v>
      </c>
      <c r="L3208" s="5" t="s">
        <v>31</v>
      </c>
      <c r="M3208" t="s">
        <v>63</v>
      </c>
      <c r="N3208" t="s">
        <v>32</v>
      </c>
      <c r="O3208" t="s">
        <v>64</v>
      </c>
      <c r="P3208" t="s">
        <v>65</v>
      </c>
      <c r="Q3208" t="s">
        <v>367</v>
      </c>
      <c r="R3208" t="s">
        <v>67</v>
      </c>
      <c r="S3208" t="s">
        <v>165</v>
      </c>
      <c r="T3208" t="s">
        <v>69</v>
      </c>
      <c r="U3208" t="s">
        <v>12165</v>
      </c>
      <c r="V3208" t="s">
        <v>12164</v>
      </c>
      <c r="W3208" t="s">
        <v>71</v>
      </c>
    </row>
    <row r="3209" spans="1:23" hidden="1" x14ac:dyDescent="0.2">
      <c r="A3209" t="s">
        <v>57</v>
      </c>
      <c r="B3209" t="s">
        <v>12166</v>
      </c>
      <c r="C3209" t="s">
        <v>3451</v>
      </c>
      <c r="D3209" t="s">
        <v>12167</v>
      </c>
      <c r="E3209" t="s">
        <v>61</v>
      </c>
      <c r="F3209" t="s">
        <v>2734</v>
      </c>
      <c r="G3209" s="2">
        <v>44354</v>
      </c>
      <c r="H3209" s="2">
        <v>44345</v>
      </c>
      <c r="I3209" s="2">
        <v>44754</v>
      </c>
      <c r="J3209" s="19">
        <f t="shared" si="50"/>
        <v>44710</v>
      </c>
      <c r="K3209" s="2">
        <v>44710</v>
      </c>
      <c r="L3209" s="5" t="s">
        <v>31</v>
      </c>
      <c r="M3209" t="s">
        <v>63</v>
      </c>
      <c r="N3209" t="s">
        <v>32</v>
      </c>
      <c r="O3209" t="s">
        <v>64</v>
      </c>
      <c r="P3209" t="s">
        <v>65</v>
      </c>
      <c r="Q3209" t="s">
        <v>991</v>
      </c>
      <c r="R3209" t="s">
        <v>67</v>
      </c>
      <c r="S3209" t="s">
        <v>125</v>
      </c>
      <c r="T3209" t="s">
        <v>69</v>
      </c>
      <c r="U3209" t="s">
        <v>12168</v>
      </c>
      <c r="V3209" t="s">
        <v>12169</v>
      </c>
      <c r="W3209" t="s">
        <v>71</v>
      </c>
    </row>
    <row r="3210" spans="1:23" hidden="1" x14ac:dyDescent="0.2">
      <c r="A3210" t="s">
        <v>57</v>
      </c>
      <c r="B3210" t="s">
        <v>12170</v>
      </c>
      <c r="C3210" t="s">
        <v>12171</v>
      </c>
      <c r="D3210" t="s">
        <v>12172</v>
      </c>
      <c r="E3210" t="s">
        <v>61</v>
      </c>
      <c r="F3210" t="s">
        <v>4112</v>
      </c>
      <c r="G3210" s="2">
        <v>44354</v>
      </c>
      <c r="H3210" s="2">
        <v>44345</v>
      </c>
      <c r="I3210" s="2">
        <v>44450</v>
      </c>
      <c r="J3210" s="19">
        <f t="shared" si="50"/>
        <v>44710</v>
      </c>
      <c r="K3210" s="2">
        <v>44710</v>
      </c>
      <c r="L3210" s="5" t="s">
        <v>6</v>
      </c>
      <c r="M3210" t="s">
        <v>63</v>
      </c>
      <c r="N3210" t="s">
        <v>32</v>
      </c>
      <c r="O3210" t="s">
        <v>64</v>
      </c>
      <c r="P3210" t="s">
        <v>65</v>
      </c>
      <c r="Q3210" t="s">
        <v>8837</v>
      </c>
      <c r="R3210" t="s">
        <v>630</v>
      </c>
      <c r="S3210" t="s">
        <v>79</v>
      </c>
      <c r="T3210" t="s">
        <v>298</v>
      </c>
      <c r="U3210" t="s">
        <v>12173</v>
      </c>
      <c r="V3210" t="s">
        <v>12172</v>
      </c>
      <c r="W3210" t="s">
        <v>71</v>
      </c>
    </row>
    <row r="3211" spans="1:23" hidden="1" x14ac:dyDescent="0.2">
      <c r="A3211" t="s">
        <v>57</v>
      </c>
      <c r="B3211" t="s">
        <v>12174</v>
      </c>
      <c r="C3211" t="s">
        <v>12175</v>
      </c>
      <c r="D3211" t="s">
        <v>12176</v>
      </c>
      <c r="E3211" t="s">
        <v>136</v>
      </c>
      <c r="F3211" t="s">
        <v>582</v>
      </c>
      <c r="G3211" s="2">
        <v>44354</v>
      </c>
      <c r="H3211" s="2">
        <v>44344</v>
      </c>
      <c r="I3211" s="2">
        <v>44804</v>
      </c>
      <c r="J3211" s="19">
        <f t="shared" si="50"/>
        <v>44709</v>
      </c>
      <c r="K3211" s="2">
        <v>44709</v>
      </c>
      <c r="L3211" s="5" t="s">
        <v>31</v>
      </c>
      <c r="M3211" t="s">
        <v>63</v>
      </c>
      <c r="N3211" t="s">
        <v>32</v>
      </c>
      <c r="O3211" t="s">
        <v>64</v>
      </c>
      <c r="P3211" t="s">
        <v>65</v>
      </c>
      <c r="Q3211" t="s">
        <v>991</v>
      </c>
      <c r="R3211" t="s">
        <v>67</v>
      </c>
      <c r="S3211" t="s">
        <v>583</v>
      </c>
      <c r="T3211" t="s">
        <v>80</v>
      </c>
      <c r="U3211" t="s">
        <v>12177</v>
      </c>
      <c r="V3211" t="s">
        <v>12176</v>
      </c>
      <c r="W3211" t="s">
        <v>71</v>
      </c>
    </row>
    <row r="3212" spans="1:23" hidden="1" x14ac:dyDescent="0.2">
      <c r="A3212" t="s">
        <v>57</v>
      </c>
      <c r="B3212" t="s">
        <v>12178</v>
      </c>
      <c r="C3212" t="s">
        <v>12179</v>
      </c>
      <c r="D3212" t="s">
        <v>12180</v>
      </c>
      <c r="E3212" t="s">
        <v>75</v>
      </c>
      <c r="F3212" t="s">
        <v>6141</v>
      </c>
      <c r="G3212" s="2">
        <v>44354</v>
      </c>
      <c r="H3212" s="2">
        <v>44345</v>
      </c>
      <c r="I3212" s="2">
        <v>44697</v>
      </c>
      <c r="J3212" s="19">
        <f t="shared" si="50"/>
        <v>44710</v>
      </c>
      <c r="K3212" s="2">
        <v>44710</v>
      </c>
      <c r="L3212" s="5" t="s">
        <v>6</v>
      </c>
      <c r="M3212" t="s">
        <v>63</v>
      </c>
      <c r="N3212" t="s">
        <v>32</v>
      </c>
      <c r="O3212" t="s">
        <v>64</v>
      </c>
      <c r="P3212" t="s">
        <v>65</v>
      </c>
      <c r="Q3212" t="s">
        <v>8216</v>
      </c>
      <c r="R3212" t="s">
        <v>67</v>
      </c>
      <c r="S3212" t="s">
        <v>79</v>
      </c>
      <c r="T3212" t="s">
        <v>69</v>
      </c>
      <c r="U3212" t="s">
        <v>12181</v>
      </c>
      <c r="V3212" t="s">
        <v>12180</v>
      </c>
      <c r="W3212" t="s">
        <v>71</v>
      </c>
    </row>
    <row r="3213" spans="1:23" hidden="1" x14ac:dyDescent="0.2">
      <c r="A3213" t="s">
        <v>57</v>
      </c>
      <c r="B3213" t="s">
        <v>12182</v>
      </c>
      <c r="C3213" t="s">
        <v>12183</v>
      </c>
      <c r="D3213" t="s">
        <v>12184</v>
      </c>
      <c r="E3213" t="s">
        <v>136</v>
      </c>
      <c r="F3213" t="s">
        <v>9742</v>
      </c>
      <c r="G3213" s="2">
        <v>44354</v>
      </c>
      <c r="H3213" s="2">
        <v>44345</v>
      </c>
      <c r="I3213" s="2">
        <v>44650</v>
      </c>
      <c r="J3213" s="19">
        <f t="shared" si="50"/>
        <v>44710</v>
      </c>
      <c r="K3213" s="2">
        <v>44710</v>
      </c>
      <c r="L3213" s="5" t="s">
        <v>6</v>
      </c>
      <c r="M3213" t="s">
        <v>98</v>
      </c>
      <c r="N3213" t="s">
        <v>32</v>
      </c>
      <c r="O3213" t="s">
        <v>64</v>
      </c>
      <c r="P3213" t="s">
        <v>65</v>
      </c>
      <c r="Q3213" t="s">
        <v>8316</v>
      </c>
      <c r="R3213" t="s">
        <v>67</v>
      </c>
      <c r="S3213" t="s">
        <v>100</v>
      </c>
      <c r="T3213" t="s">
        <v>80</v>
      </c>
      <c r="U3213" t="s">
        <v>9744</v>
      </c>
      <c r="V3213" t="s">
        <v>9745</v>
      </c>
      <c r="W3213" t="s">
        <v>103</v>
      </c>
    </row>
    <row r="3214" spans="1:23" hidden="1" x14ac:dyDescent="0.2">
      <c r="A3214" t="s">
        <v>57</v>
      </c>
      <c r="B3214" t="s">
        <v>12185</v>
      </c>
      <c r="C3214" t="s">
        <v>1302</v>
      </c>
      <c r="D3214" t="s">
        <v>12186</v>
      </c>
      <c r="E3214" t="s">
        <v>136</v>
      </c>
      <c r="F3214" t="s">
        <v>7642</v>
      </c>
      <c r="G3214" s="2">
        <v>44354</v>
      </c>
      <c r="H3214" s="2">
        <v>44345</v>
      </c>
      <c r="I3214" s="2">
        <v>44565</v>
      </c>
      <c r="J3214" s="19">
        <f t="shared" si="50"/>
        <v>44710</v>
      </c>
      <c r="K3214" s="2">
        <v>44710</v>
      </c>
      <c r="L3214" s="5" t="s">
        <v>6</v>
      </c>
      <c r="M3214" t="s">
        <v>269</v>
      </c>
      <c r="N3214" t="s">
        <v>32</v>
      </c>
      <c r="O3214" t="s">
        <v>64</v>
      </c>
      <c r="P3214" t="s">
        <v>65</v>
      </c>
      <c r="Q3214" t="s">
        <v>8216</v>
      </c>
      <c r="R3214" t="s">
        <v>67</v>
      </c>
      <c r="S3214" t="s">
        <v>280</v>
      </c>
      <c r="T3214" t="s">
        <v>69</v>
      </c>
      <c r="U3214" t="s">
        <v>12187</v>
      </c>
      <c r="V3214" t="s">
        <v>12186</v>
      </c>
      <c r="W3214" t="s">
        <v>274</v>
      </c>
    </row>
    <row r="3215" spans="1:23" hidden="1" x14ac:dyDescent="0.2">
      <c r="A3215" t="s">
        <v>57</v>
      </c>
      <c r="B3215" t="s">
        <v>12188</v>
      </c>
      <c r="C3215" t="s">
        <v>12179</v>
      </c>
      <c r="D3215" t="s">
        <v>12189</v>
      </c>
      <c r="E3215" t="s">
        <v>75</v>
      </c>
      <c r="F3215" t="s">
        <v>6141</v>
      </c>
      <c r="G3215" s="2">
        <v>44354</v>
      </c>
      <c r="H3215" s="2">
        <v>44345</v>
      </c>
      <c r="I3215" s="2">
        <v>44697</v>
      </c>
      <c r="J3215" s="19">
        <f t="shared" si="50"/>
        <v>44710</v>
      </c>
      <c r="K3215" s="2">
        <v>44710</v>
      </c>
      <c r="L3215" s="5" t="s">
        <v>6</v>
      </c>
      <c r="M3215" t="s">
        <v>63</v>
      </c>
      <c r="N3215" t="s">
        <v>32</v>
      </c>
      <c r="O3215" t="s">
        <v>64</v>
      </c>
      <c r="P3215" t="s">
        <v>65</v>
      </c>
      <c r="Q3215" t="s">
        <v>8326</v>
      </c>
      <c r="R3215" t="s">
        <v>67</v>
      </c>
      <c r="S3215" t="s">
        <v>125</v>
      </c>
      <c r="T3215" t="s">
        <v>69</v>
      </c>
      <c r="U3215" t="s">
        <v>12181</v>
      </c>
      <c r="V3215" t="s">
        <v>12180</v>
      </c>
      <c r="W3215" t="s">
        <v>71</v>
      </c>
    </row>
    <row r="3216" spans="1:23" hidden="1" x14ac:dyDescent="0.2">
      <c r="A3216" t="s">
        <v>57</v>
      </c>
      <c r="B3216" t="s">
        <v>12190</v>
      </c>
      <c r="C3216" t="s">
        <v>4336</v>
      </c>
      <c r="D3216" t="s">
        <v>12191</v>
      </c>
      <c r="E3216" t="s">
        <v>136</v>
      </c>
      <c r="F3216" t="s">
        <v>881</v>
      </c>
      <c r="G3216" s="2">
        <v>44354</v>
      </c>
      <c r="H3216" s="2">
        <v>44342</v>
      </c>
      <c r="I3216" s="2">
        <v>44692</v>
      </c>
      <c r="J3216" s="19">
        <f t="shared" si="50"/>
        <v>44707</v>
      </c>
      <c r="K3216" s="2">
        <v>44707</v>
      </c>
      <c r="L3216" s="5" t="s">
        <v>6</v>
      </c>
      <c r="M3216" t="s">
        <v>163</v>
      </c>
      <c r="N3216" t="s">
        <v>32</v>
      </c>
      <c r="O3216" t="s">
        <v>64</v>
      </c>
      <c r="P3216" t="s">
        <v>65</v>
      </c>
      <c r="Q3216" t="s">
        <v>991</v>
      </c>
      <c r="R3216" t="s">
        <v>67</v>
      </c>
      <c r="S3216" t="s">
        <v>165</v>
      </c>
      <c r="T3216" t="s">
        <v>80</v>
      </c>
      <c r="U3216" t="s">
        <v>12192</v>
      </c>
      <c r="V3216" t="s">
        <v>12191</v>
      </c>
      <c r="W3216" t="s">
        <v>167</v>
      </c>
    </row>
    <row r="3217" spans="1:23" hidden="1" x14ac:dyDescent="0.2">
      <c r="A3217" t="s">
        <v>57</v>
      </c>
      <c r="B3217" t="s">
        <v>12193</v>
      </c>
      <c r="C3217" t="s">
        <v>12194</v>
      </c>
      <c r="D3217" t="s">
        <v>12195</v>
      </c>
      <c r="E3217" t="s">
        <v>107</v>
      </c>
      <c r="F3217" t="s">
        <v>11534</v>
      </c>
      <c r="G3217" s="2">
        <v>44354</v>
      </c>
      <c r="H3217" s="2">
        <v>44345</v>
      </c>
      <c r="I3217" s="2">
        <v>44831</v>
      </c>
      <c r="J3217" s="19">
        <f t="shared" si="50"/>
        <v>44710</v>
      </c>
      <c r="K3217" s="2">
        <v>44710</v>
      </c>
      <c r="L3217" s="5" t="s">
        <v>31</v>
      </c>
      <c r="M3217" t="s">
        <v>77</v>
      </c>
      <c r="N3217" t="s">
        <v>32</v>
      </c>
      <c r="O3217" t="s">
        <v>64</v>
      </c>
      <c r="P3217" t="s">
        <v>65</v>
      </c>
      <c r="Q3217" t="s">
        <v>8264</v>
      </c>
      <c r="R3217" t="s">
        <v>67</v>
      </c>
      <c r="S3217" t="s">
        <v>79</v>
      </c>
      <c r="T3217" t="s">
        <v>80</v>
      </c>
      <c r="U3217" t="s">
        <v>12196</v>
      </c>
      <c r="V3217" t="s">
        <v>12197</v>
      </c>
      <c r="W3217" t="s">
        <v>82</v>
      </c>
    </row>
    <row r="3218" spans="1:23" hidden="1" x14ac:dyDescent="0.2">
      <c r="A3218" t="s">
        <v>57</v>
      </c>
      <c r="B3218" t="s">
        <v>12198</v>
      </c>
      <c r="C3218" t="s">
        <v>12199</v>
      </c>
      <c r="D3218" t="s">
        <v>12200</v>
      </c>
      <c r="E3218" t="s">
        <v>75</v>
      </c>
      <c r="F3218" t="s">
        <v>6141</v>
      </c>
      <c r="G3218" s="2">
        <v>44354</v>
      </c>
      <c r="H3218" s="2">
        <v>44345</v>
      </c>
      <c r="I3218" s="2">
        <v>44701</v>
      </c>
      <c r="J3218" s="19">
        <f t="shared" si="50"/>
        <v>44710</v>
      </c>
      <c r="K3218" s="2">
        <v>44710</v>
      </c>
      <c r="L3218" s="5" t="s">
        <v>6</v>
      </c>
      <c r="M3218" t="s">
        <v>63</v>
      </c>
      <c r="N3218" t="s">
        <v>32</v>
      </c>
      <c r="O3218" t="s">
        <v>64</v>
      </c>
      <c r="P3218" t="s">
        <v>65</v>
      </c>
      <c r="Q3218" t="s">
        <v>8701</v>
      </c>
      <c r="R3218" t="s">
        <v>67</v>
      </c>
      <c r="S3218" t="s">
        <v>79</v>
      </c>
      <c r="T3218" t="s">
        <v>69</v>
      </c>
      <c r="U3218" t="s">
        <v>12201</v>
      </c>
      <c r="V3218" t="s">
        <v>12200</v>
      </c>
      <c r="W3218" t="s">
        <v>71</v>
      </c>
    </row>
    <row r="3219" spans="1:23" hidden="1" x14ac:dyDescent="0.2">
      <c r="A3219" t="s">
        <v>57</v>
      </c>
      <c r="B3219" t="s">
        <v>12202</v>
      </c>
      <c r="C3219" t="s">
        <v>12203</v>
      </c>
      <c r="D3219" t="s">
        <v>12204</v>
      </c>
      <c r="E3219" t="s">
        <v>75</v>
      </c>
      <c r="F3219" t="s">
        <v>6141</v>
      </c>
      <c r="G3219" s="2">
        <v>44355</v>
      </c>
      <c r="H3219" s="2">
        <v>44345</v>
      </c>
      <c r="I3219" s="2">
        <v>44791</v>
      </c>
      <c r="J3219" s="19">
        <f t="shared" si="50"/>
        <v>44710</v>
      </c>
      <c r="K3219" s="2">
        <v>44710</v>
      </c>
      <c r="L3219" s="5" t="s">
        <v>31</v>
      </c>
      <c r="M3219" t="s">
        <v>77</v>
      </c>
      <c r="N3219" t="s">
        <v>32</v>
      </c>
      <c r="O3219" t="s">
        <v>64</v>
      </c>
      <c r="P3219" t="s">
        <v>65</v>
      </c>
      <c r="Q3219" t="s">
        <v>8216</v>
      </c>
      <c r="R3219" t="s">
        <v>67</v>
      </c>
      <c r="S3219" t="s">
        <v>79</v>
      </c>
      <c r="T3219" t="s">
        <v>80</v>
      </c>
      <c r="U3219" t="s">
        <v>6591</v>
      </c>
      <c r="V3219" t="s">
        <v>6590</v>
      </c>
      <c r="W3219" t="s">
        <v>82</v>
      </c>
    </row>
    <row r="3220" spans="1:23" hidden="1" x14ac:dyDescent="0.2">
      <c r="A3220" t="s">
        <v>57</v>
      </c>
      <c r="B3220" t="s">
        <v>12205</v>
      </c>
      <c r="C3220" t="s">
        <v>12206</v>
      </c>
      <c r="D3220" t="s">
        <v>12207</v>
      </c>
      <c r="E3220" t="s">
        <v>136</v>
      </c>
      <c r="F3220" t="s">
        <v>12208</v>
      </c>
      <c r="G3220" s="2">
        <v>44355</v>
      </c>
      <c r="H3220" s="2">
        <v>44345</v>
      </c>
      <c r="I3220" s="2">
        <v>44693</v>
      </c>
      <c r="J3220" s="19">
        <f t="shared" si="50"/>
        <v>44710</v>
      </c>
      <c r="K3220" s="2">
        <v>44710</v>
      </c>
      <c r="L3220" s="5" t="s">
        <v>6</v>
      </c>
      <c r="M3220" t="s">
        <v>63</v>
      </c>
      <c r="N3220" t="s">
        <v>32</v>
      </c>
      <c r="O3220" t="s">
        <v>64</v>
      </c>
      <c r="P3220" t="s">
        <v>65</v>
      </c>
      <c r="Q3220" t="s">
        <v>991</v>
      </c>
      <c r="R3220" t="s">
        <v>67</v>
      </c>
      <c r="S3220" t="s">
        <v>583</v>
      </c>
      <c r="T3220" t="s">
        <v>80</v>
      </c>
      <c r="U3220" t="s">
        <v>12209</v>
      </c>
      <c r="V3220" t="s">
        <v>12207</v>
      </c>
      <c r="W3220" t="s">
        <v>71</v>
      </c>
    </row>
    <row r="3221" spans="1:23" hidden="1" x14ac:dyDescent="0.2">
      <c r="A3221" t="s">
        <v>57</v>
      </c>
      <c r="B3221" t="s">
        <v>12210</v>
      </c>
      <c r="C3221" t="s">
        <v>12206</v>
      </c>
      <c r="D3221" t="s">
        <v>12211</v>
      </c>
      <c r="E3221" t="s">
        <v>136</v>
      </c>
      <c r="F3221" t="s">
        <v>881</v>
      </c>
      <c r="G3221" s="2">
        <v>44355</v>
      </c>
      <c r="H3221" s="2">
        <v>44345</v>
      </c>
      <c r="I3221" s="2">
        <v>44693</v>
      </c>
      <c r="J3221" s="19">
        <f t="shared" si="50"/>
        <v>44710</v>
      </c>
      <c r="K3221" s="2">
        <v>44710</v>
      </c>
      <c r="L3221" s="5" t="s">
        <v>6</v>
      </c>
      <c r="M3221" t="s">
        <v>163</v>
      </c>
      <c r="N3221" t="s">
        <v>32</v>
      </c>
      <c r="O3221" t="s">
        <v>64</v>
      </c>
      <c r="P3221" t="s">
        <v>65</v>
      </c>
      <c r="Q3221" t="s">
        <v>367</v>
      </c>
      <c r="R3221" t="s">
        <v>67</v>
      </c>
      <c r="S3221" t="s">
        <v>165</v>
      </c>
      <c r="T3221" t="s">
        <v>80</v>
      </c>
      <c r="U3221" t="s">
        <v>12212</v>
      </c>
      <c r="V3221" t="s">
        <v>12211</v>
      </c>
      <c r="W3221" t="s">
        <v>167</v>
      </c>
    </row>
    <row r="3222" spans="1:23" hidden="1" x14ac:dyDescent="0.2">
      <c r="A3222" t="s">
        <v>57</v>
      </c>
      <c r="B3222" t="s">
        <v>12213</v>
      </c>
      <c r="C3222" t="s">
        <v>3668</v>
      </c>
      <c r="D3222" t="s">
        <v>12214</v>
      </c>
      <c r="E3222" t="s">
        <v>75</v>
      </c>
      <c r="F3222" t="s">
        <v>6141</v>
      </c>
      <c r="G3222" s="2">
        <v>44355</v>
      </c>
      <c r="H3222" s="2">
        <v>44345</v>
      </c>
      <c r="I3222" s="2">
        <v>44698</v>
      </c>
      <c r="J3222" s="19">
        <f t="shared" si="50"/>
        <v>44710</v>
      </c>
      <c r="K3222" s="2">
        <v>44710</v>
      </c>
      <c r="L3222" s="5" t="s">
        <v>6</v>
      </c>
      <c r="M3222" t="s">
        <v>63</v>
      </c>
      <c r="N3222" t="s">
        <v>32</v>
      </c>
      <c r="O3222" t="s">
        <v>64</v>
      </c>
      <c r="P3222" t="s">
        <v>65</v>
      </c>
      <c r="Q3222" t="s">
        <v>8216</v>
      </c>
      <c r="R3222" t="s">
        <v>67</v>
      </c>
      <c r="S3222" t="s">
        <v>79</v>
      </c>
      <c r="T3222" t="s">
        <v>69</v>
      </c>
      <c r="U3222" t="s">
        <v>12215</v>
      </c>
      <c r="V3222" t="s">
        <v>12214</v>
      </c>
      <c r="W3222" t="s">
        <v>71</v>
      </c>
    </row>
    <row r="3223" spans="1:23" hidden="1" x14ac:dyDescent="0.2">
      <c r="A3223" t="s">
        <v>57</v>
      </c>
      <c r="B3223" t="s">
        <v>12216</v>
      </c>
      <c r="C3223" t="s">
        <v>12217</v>
      </c>
      <c r="D3223" t="s">
        <v>12218</v>
      </c>
      <c r="E3223" t="s">
        <v>136</v>
      </c>
      <c r="F3223" t="s">
        <v>7642</v>
      </c>
      <c r="G3223" s="2">
        <v>44355</v>
      </c>
      <c r="H3223" s="2">
        <v>44348</v>
      </c>
      <c r="I3223" s="2">
        <v>44703</v>
      </c>
      <c r="J3223" s="19">
        <f t="shared" si="50"/>
        <v>44713</v>
      </c>
      <c r="K3223" s="2">
        <v>44713</v>
      </c>
      <c r="L3223" s="5" t="s">
        <v>6</v>
      </c>
      <c r="M3223" t="s">
        <v>138</v>
      </c>
      <c r="N3223" t="s">
        <v>32</v>
      </c>
      <c r="O3223" t="s">
        <v>64</v>
      </c>
      <c r="P3223" t="s">
        <v>65</v>
      </c>
      <c r="Q3223" t="s">
        <v>8216</v>
      </c>
      <c r="R3223" t="s">
        <v>67</v>
      </c>
      <c r="S3223" t="s">
        <v>4145</v>
      </c>
      <c r="T3223" t="s">
        <v>69</v>
      </c>
      <c r="U3223" t="s">
        <v>12219</v>
      </c>
      <c r="V3223" t="s">
        <v>12218</v>
      </c>
      <c r="W3223" t="s">
        <v>142</v>
      </c>
    </row>
    <row r="3224" spans="1:23" hidden="1" x14ac:dyDescent="0.2">
      <c r="A3224" t="s">
        <v>57</v>
      </c>
      <c r="B3224" t="s">
        <v>12220</v>
      </c>
      <c r="C3224" t="s">
        <v>1341</v>
      </c>
      <c r="D3224" t="s">
        <v>12221</v>
      </c>
      <c r="E3224" t="s">
        <v>115</v>
      </c>
      <c r="F3224" t="s">
        <v>2824</v>
      </c>
      <c r="G3224" s="2">
        <v>44355</v>
      </c>
      <c r="H3224" s="2">
        <v>44348</v>
      </c>
      <c r="I3224" s="2">
        <v>44482</v>
      </c>
      <c r="J3224" s="19">
        <f t="shared" si="50"/>
        <v>44713</v>
      </c>
      <c r="K3224" s="2">
        <v>44713</v>
      </c>
      <c r="L3224" s="5" t="s">
        <v>6</v>
      </c>
      <c r="M3224" t="s">
        <v>77</v>
      </c>
      <c r="N3224" t="s">
        <v>32</v>
      </c>
      <c r="O3224" t="s">
        <v>64</v>
      </c>
      <c r="P3224" t="s">
        <v>65</v>
      </c>
      <c r="Q3224" t="s">
        <v>8216</v>
      </c>
      <c r="R3224" t="s">
        <v>67</v>
      </c>
      <c r="S3224" t="s">
        <v>79</v>
      </c>
      <c r="T3224" t="s">
        <v>80</v>
      </c>
      <c r="U3224" t="s">
        <v>12222</v>
      </c>
      <c r="V3224" t="s">
        <v>12221</v>
      </c>
      <c r="W3224" t="s">
        <v>82</v>
      </c>
    </row>
    <row r="3225" spans="1:23" hidden="1" x14ac:dyDescent="0.2">
      <c r="A3225" t="s">
        <v>57</v>
      </c>
      <c r="B3225" t="s">
        <v>12223</v>
      </c>
      <c r="C3225" t="s">
        <v>4679</v>
      </c>
      <c r="D3225" t="s">
        <v>12224</v>
      </c>
      <c r="E3225" t="s">
        <v>804</v>
      </c>
      <c r="F3225" t="s">
        <v>3930</v>
      </c>
      <c r="G3225" s="2">
        <v>44355</v>
      </c>
      <c r="H3225" s="2">
        <v>44348</v>
      </c>
      <c r="I3225" s="2">
        <v>44739</v>
      </c>
      <c r="J3225" s="19">
        <f t="shared" si="50"/>
        <v>44713</v>
      </c>
      <c r="K3225" s="2">
        <v>44713</v>
      </c>
      <c r="L3225" s="5" t="s">
        <v>31</v>
      </c>
      <c r="M3225" t="s">
        <v>269</v>
      </c>
      <c r="N3225" t="s">
        <v>32</v>
      </c>
      <c r="O3225" t="s">
        <v>64</v>
      </c>
      <c r="P3225" t="s">
        <v>65</v>
      </c>
      <c r="Q3225" t="s">
        <v>10042</v>
      </c>
      <c r="R3225" t="s">
        <v>1207</v>
      </c>
      <c r="S3225" t="s">
        <v>280</v>
      </c>
      <c r="T3225" t="s">
        <v>69</v>
      </c>
      <c r="U3225" t="s">
        <v>12225</v>
      </c>
      <c r="V3225" t="s">
        <v>12224</v>
      </c>
      <c r="W3225" t="s">
        <v>274</v>
      </c>
    </row>
    <row r="3226" spans="1:23" hidden="1" x14ac:dyDescent="0.2">
      <c r="A3226" t="s">
        <v>57</v>
      </c>
      <c r="B3226" t="s">
        <v>12226</v>
      </c>
      <c r="C3226" t="s">
        <v>4244</v>
      </c>
      <c r="D3226" t="s">
        <v>12227</v>
      </c>
      <c r="E3226" t="s">
        <v>804</v>
      </c>
      <c r="F3226" t="s">
        <v>3930</v>
      </c>
      <c r="G3226" s="2">
        <v>44355</v>
      </c>
      <c r="H3226" s="2">
        <v>44348</v>
      </c>
      <c r="I3226" s="2">
        <v>44749</v>
      </c>
      <c r="J3226" s="19">
        <f t="shared" si="50"/>
        <v>44713</v>
      </c>
      <c r="K3226" s="2">
        <v>44713</v>
      </c>
      <c r="L3226" s="5" t="s">
        <v>31</v>
      </c>
      <c r="M3226" t="s">
        <v>269</v>
      </c>
      <c r="N3226" t="s">
        <v>32</v>
      </c>
      <c r="O3226" t="s">
        <v>64</v>
      </c>
      <c r="P3226" t="s">
        <v>65</v>
      </c>
      <c r="Q3226" t="s">
        <v>8837</v>
      </c>
      <c r="R3226" t="s">
        <v>1207</v>
      </c>
      <c r="S3226" t="s">
        <v>280</v>
      </c>
      <c r="T3226" t="s">
        <v>69</v>
      </c>
      <c r="U3226" t="s">
        <v>12228</v>
      </c>
      <c r="V3226" t="s">
        <v>12227</v>
      </c>
      <c r="W3226" t="s">
        <v>274</v>
      </c>
    </row>
    <row r="3227" spans="1:23" hidden="1" x14ac:dyDescent="0.2">
      <c r="A3227" t="s">
        <v>57</v>
      </c>
      <c r="B3227" t="s">
        <v>12229</v>
      </c>
      <c r="C3227" t="s">
        <v>3000</v>
      </c>
      <c r="D3227" t="s">
        <v>12230</v>
      </c>
      <c r="E3227" t="s">
        <v>96</v>
      </c>
      <c r="F3227" t="s">
        <v>3741</v>
      </c>
      <c r="G3227" s="2">
        <v>44355</v>
      </c>
      <c r="H3227" s="2">
        <v>44348</v>
      </c>
      <c r="I3227" s="2">
        <v>44620</v>
      </c>
      <c r="J3227" s="19">
        <f t="shared" si="50"/>
        <v>44713</v>
      </c>
      <c r="K3227" s="2">
        <v>44713</v>
      </c>
      <c r="L3227" s="5" t="s">
        <v>6</v>
      </c>
      <c r="M3227" t="s">
        <v>98</v>
      </c>
      <c r="N3227" t="s">
        <v>32</v>
      </c>
      <c r="O3227" t="s">
        <v>64</v>
      </c>
      <c r="P3227" t="s">
        <v>65</v>
      </c>
      <c r="Q3227" t="s">
        <v>487</v>
      </c>
      <c r="R3227" t="s">
        <v>67</v>
      </c>
      <c r="S3227" t="s">
        <v>100</v>
      </c>
      <c r="T3227" t="s">
        <v>80</v>
      </c>
      <c r="U3227" t="s">
        <v>3742</v>
      </c>
      <c r="V3227" t="s">
        <v>3743</v>
      </c>
      <c r="W3227" t="s">
        <v>103</v>
      </c>
    </row>
    <row r="3228" spans="1:23" hidden="1" x14ac:dyDescent="0.2">
      <c r="A3228" t="s">
        <v>57</v>
      </c>
      <c r="B3228" t="s">
        <v>12231</v>
      </c>
      <c r="C3228" t="s">
        <v>12232</v>
      </c>
      <c r="D3228" t="s">
        <v>12233</v>
      </c>
      <c r="E3228" t="s">
        <v>136</v>
      </c>
      <c r="F3228" t="s">
        <v>303</v>
      </c>
      <c r="G3228" s="2">
        <v>44355</v>
      </c>
      <c r="H3228" s="2">
        <v>44349</v>
      </c>
      <c r="I3228" s="2">
        <v>44602</v>
      </c>
      <c r="J3228" s="19">
        <f t="shared" si="50"/>
        <v>44714</v>
      </c>
      <c r="K3228" s="2">
        <v>44714</v>
      </c>
      <c r="L3228" s="5" t="s">
        <v>6</v>
      </c>
      <c r="M3228" t="s">
        <v>269</v>
      </c>
      <c r="N3228" t="s">
        <v>32</v>
      </c>
      <c r="O3228" t="s">
        <v>64</v>
      </c>
      <c r="P3228" t="s">
        <v>65</v>
      </c>
      <c r="Q3228" t="s">
        <v>8216</v>
      </c>
      <c r="R3228" t="s">
        <v>67</v>
      </c>
      <c r="S3228" t="s">
        <v>271</v>
      </c>
      <c r="T3228" t="s">
        <v>80</v>
      </c>
      <c r="U3228" t="s">
        <v>12234</v>
      </c>
      <c r="V3228" t="s">
        <v>12233</v>
      </c>
      <c r="W3228" t="s">
        <v>274</v>
      </c>
    </row>
    <row r="3229" spans="1:23" hidden="1" x14ac:dyDescent="0.2">
      <c r="A3229" t="s">
        <v>57</v>
      </c>
      <c r="B3229" t="s">
        <v>12235</v>
      </c>
      <c r="C3229" t="s">
        <v>3000</v>
      </c>
      <c r="D3229" t="s">
        <v>12236</v>
      </c>
      <c r="E3229" t="s">
        <v>96</v>
      </c>
      <c r="F3229" t="s">
        <v>3753</v>
      </c>
      <c r="G3229" s="2">
        <v>44355</v>
      </c>
      <c r="H3229" s="2">
        <v>44348</v>
      </c>
      <c r="I3229" s="2">
        <v>44636</v>
      </c>
      <c r="J3229" s="19">
        <f t="shared" si="50"/>
        <v>44713</v>
      </c>
      <c r="K3229" s="2">
        <v>44713</v>
      </c>
      <c r="L3229" s="5" t="s">
        <v>6</v>
      </c>
      <c r="M3229" t="s">
        <v>98</v>
      </c>
      <c r="N3229" t="s">
        <v>32</v>
      </c>
      <c r="O3229" t="s">
        <v>64</v>
      </c>
      <c r="P3229" t="s">
        <v>65</v>
      </c>
      <c r="Q3229" t="s">
        <v>8316</v>
      </c>
      <c r="R3229" t="s">
        <v>67</v>
      </c>
      <c r="S3229" t="s">
        <v>100</v>
      </c>
      <c r="T3229" t="s">
        <v>80</v>
      </c>
      <c r="U3229" t="s">
        <v>3754</v>
      </c>
      <c r="V3229" t="s">
        <v>3755</v>
      </c>
      <c r="W3229" t="s">
        <v>103</v>
      </c>
    </row>
    <row r="3230" spans="1:23" hidden="1" x14ac:dyDescent="0.2">
      <c r="A3230" t="s">
        <v>57</v>
      </c>
      <c r="B3230" t="s">
        <v>12237</v>
      </c>
      <c r="C3230" t="s">
        <v>12238</v>
      </c>
      <c r="D3230" t="s">
        <v>12239</v>
      </c>
      <c r="E3230" t="s">
        <v>86</v>
      </c>
      <c r="F3230" t="s">
        <v>12240</v>
      </c>
      <c r="G3230" s="2">
        <v>44355</v>
      </c>
      <c r="H3230" s="2">
        <v>44355</v>
      </c>
      <c r="I3230" s="2">
        <v>44793</v>
      </c>
      <c r="J3230" s="19">
        <f t="shared" si="50"/>
        <v>44720</v>
      </c>
      <c r="K3230" s="2">
        <v>44720</v>
      </c>
      <c r="L3230" s="5" t="s">
        <v>31</v>
      </c>
      <c r="M3230" t="s">
        <v>63</v>
      </c>
      <c r="N3230" t="s">
        <v>32</v>
      </c>
      <c r="O3230" t="s">
        <v>64</v>
      </c>
      <c r="P3230" t="s">
        <v>65</v>
      </c>
      <c r="Q3230" t="s">
        <v>739</v>
      </c>
      <c r="R3230" t="s">
        <v>67</v>
      </c>
      <c r="S3230" t="s">
        <v>536</v>
      </c>
      <c r="T3230" t="s">
        <v>69</v>
      </c>
      <c r="U3230" t="s">
        <v>12241</v>
      </c>
      <c r="V3230" t="s">
        <v>12239</v>
      </c>
      <c r="W3230" t="s">
        <v>71</v>
      </c>
    </row>
    <row r="3231" spans="1:23" hidden="1" x14ac:dyDescent="0.2">
      <c r="A3231" t="s">
        <v>57</v>
      </c>
      <c r="B3231" t="s">
        <v>12242</v>
      </c>
      <c r="C3231" t="s">
        <v>12243</v>
      </c>
      <c r="D3231" t="s">
        <v>12244</v>
      </c>
      <c r="E3231" t="s">
        <v>75</v>
      </c>
      <c r="F3231" t="s">
        <v>6141</v>
      </c>
      <c r="G3231" s="2">
        <v>44355</v>
      </c>
      <c r="H3231" s="2">
        <v>44345</v>
      </c>
      <c r="I3231" s="2">
        <v>44707</v>
      </c>
      <c r="J3231" s="19">
        <f t="shared" si="50"/>
        <v>44710</v>
      </c>
      <c r="K3231" s="2">
        <v>44710</v>
      </c>
      <c r="L3231" s="5" t="s">
        <v>6</v>
      </c>
      <c r="M3231" t="s">
        <v>77</v>
      </c>
      <c r="N3231" t="s">
        <v>32</v>
      </c>
      <c r="O3231" t="s">
        <v>64</v>
      </c>
      <c r="P3231" t="s">
        <v>65</v>
      </c>
      <c r="Q3231" t="s">
        <v>8326</v>
      </c>
      <c r="R3231" t="s">
        <v>67</v>
      </c>
      <c r="S3231" t="s">
        <v>79</v>
      </c>
      <c r="T3231" t="s">
        <v>80</v>
      </c>
      <c r="U3231" t="s">
        <v>6206</v>
      </c>
      <c r="V3231" t="s">
        <v>6207</v>
      </c>
      <c r="W3231" t="s">
        <v>82</v>
      </c>
    </row>
    <row r="3232" spans="1:23" hidden="1" x14ac:dyDescent="0.2">
      <c r="A3232" t="s">
        <v>57</v>
      </c>
      <c r="B3232" t="s">
        <v>12245</v>
      </c>
      <c r="C3232" t="s">
        <v>12238</v>
      </c>
      <c r="D3232" t="s">
        <v>12239</v>
      </c>
      <c r="E3232" t="s">
        <v>86</v>
      </c>
      <c r="F3232" t="s">
        <v>12240</v>
      </c>
      <c r="G3232" s="2">
        <v>44355</v>
      </c>
      <c r="H3232" s="2">
        <v>44355</v>
      </c>
      <c r="I3232" s="2">
        <v>44793</v>
      </c>
      <c r="J3232" s="19">
        <f t="shared" si="50"/>
        <v>44720</v>
      </c>
      <c r="K3232" s="2">
        <v>44720</v>
      </c>
      <c r="L3232" s="5" t="s">
        <v>31</v>
      </c>
      <c r="M3232" t="s">
        <v>63</v>
      </c>
      <c r="N3232" t="s">
        <v>32</v>
      </c>
      <c r="O3232" t="s">
        <v>64</v>
      </c>
      <c r="P3232" t="s">
        <v>65</v>
      </c>
      <c r="Q3232" t="s">
        <v>739</v>
      </c>
      <c r="R3232" t="s">
        <v>67</v>
      </c>
      <c r="S3232" t="s">
        <v>536</v>
      </c>
      <c r="T3232" t="s">
        <v>69</v>
      </c>
      <c r="U3232" t="s">
        <v>12246</v>
      </c>
      <c r="V3232" t="s">
        <v>12239</v>
      </c>
      <c r="W3232" t="s">
        <v>71</v>
      </c>
    </row>
    <row r="3233" spans="1:23" hidden="1" x14ac:dyDescent="0.2">
      <c r="A3233" t="s">
        <v>57</v>
      </c>
      <c r="B3233" t="s">
        <v>12247</v>
      </c>
      <c r="C3233" t="s">
        <v>12238</v>
      </c>
      <c r="D3233" t="s">
        <v>12239</v>
      </c>
      <c r="E3233" t="s">
        <v>86</v>
      </c>
      <c r="F3233" t="s">
        <v>12240</v>
      </c>
      <c r="G3233" s="2">
        <v>44355</v>
      </c>
      <c r="H3233" s="2">
        <v>44355</v>
      </c>
      <c r="I3233" s="2">
        <v>44793</v>
      </c>
      <c r="J3233" s="19">
        <f t="shared" si="50"/>
        <v>44720</v>
      </c>
      <c r="K3233" s="2">
        <v>44720</v>
      </c>
      <c r="L3233" s="5" t="s">
        <v>31</v>
      </c>
      <c r="M3233" t="s">
        <v>63</v>
      </c>
      <c r="N3233" t="s">
        <v>32</v>
      </c>
      <c r="O3233" t="s">
        <v>64</v>
      </c>
      <c r="P3233" t="s">
        <v>65</v>
      </c>
      <c r="Q3233" t="s">
        <v>739</v>
      </c>
      <c r="R3233" t="s">
        <v>67</v>
      </c>
      <c r="S3233" t="s">
        <v>536</v>
      </c>
      <c r="T3233" t="s">
        <v>69</v>
      </c>
      <c r="U3233" t="s">
        <v>12248</v>
      </c>
      <c r="V3233" t="s">
        <v>12239</v>
      </c>
      <c r="W3233" t="s">
        <v>71</v>
      </c>
    </row>
    <row r="3234" spans="1:23" hidden="1" x14ac:dyDescent="0.2">
      <c r="A3234" t="s">
        <v>57</v>
      </c>
      <c r="B3234" t="s">
        <v>12249</v>
      </c>
      <c r="C3234" t="s">
        <v>12250</v>
      </c>
      <c r="D3234" t="s">
        <v>12251</v>
      </c>
      <c r="E3234" t="s">
        <v>107</v>
      </c>
      <c r="F3234" t="s">
        <v>6950</v>
      </c>
      <c r="G3234" s="2">
        <v>44355</v>
      </c>
      <c r="H3234" s="2">
        <v>44355</v>
      </c>
      <c r="I3234" s="2">
        <v>44842</v>
      </c>
      <c r="J3234" s="19">
        <f t="shared" si="50"/>
        <v>44720</v>
      </c>
      <c r="K3234" s="2">
        <v>44720</v>
      </c>
      <c r="L3234" s="5" t="s">
        <v>31</v>
      </c>
      <c r="M3234" t="s">
        <v>77</v>
      </c>
      <c r="N3234" t="s">
        <v>32</v>
      </c>
      <c r="O3234" t="s">
        <v>64</v>
      </c>
      <c r="P3234" t="s">
        <v>65</v>
      </c>
      <c r="Q3234" t="s">
        <v>500</v>
      </c>
      <c r="R3234" t="s">
        <v>67</v>
      </c>
      <c r="S3234" t="s">
        <v>79</v>
      </c>
      <c r="T3234" t="s">
        <v>80</v>
      </c>
      <c r="U3234" t="s">
        <v>11276</v>
      </c>
      <c r="V3234" t="s">
        <v>11277</v>
      </c>
      <c r="W3234" t="s">
        <v>82</v>
      </c>
    </row>
    <row r="3235" spans="1:23" hidden="1" x14ac:dyDescent="0.2">
      <c r="A3235" t="s">
        <v>57</v>
      </c>
      <c r="B3235" t="s">
        <v>12252</v>
      </c>
      <c r="C3235" t="s">
        <v>12250</v>
      </c>
      <c r="D3235" t="s">
        <v>12253</v>
      </c>
      <c r="E3235" t="s">
        <v>107</v>
      </c>
      <c r="F3235" t="s">
        <v>6950</v>
      </c>
      <c r="G3235" s="2">
        <v>44355</v>
      </c>
      <c r="H3235" s="2">
        <v>44355</v>
      </c>
      <c r="I3235" s="2">
        <v>44842</v>
      </c>
      <c r="J3235" s="19">
        <f t="shared" si="50"/>
        <v>44720</v>
      </c>
      <c r="K3235" s="2">
        <v>44720</v>
      </c>
      <c r="L3235" s="5" t="s">
        <v>31</v>
      </c>
      <c r="M3235" t="s">
        <v>77</v>
      </c>
      <c r="N3235" t="s">
        <v>32</v>
      </c>
      <c r="O3235" t="s">
        <v>64</v>
      </c>
      <c r="P3235" t="s">
        <v>65</v>
      </c>
      <c r="Q3235" t="s">
        <v>604</v>
      </c>
      <c r="R3235" t="s">
        <v>67</v>
      </c>
      <c r="S3235" t="s">
        <v>79</v>
      </c>
      <c r="T3235" t="s">
        <v>80</v>
      </c>
      <c r="U3235" t="s">
        <v>11276</v>
      </c>
      <c r="V3235" t="s">
        <v>11277</v>
      </c>
      <c r="W3235" t="s">
        <v>82</v>
      </c>
    </row>
    <row r="3236" spans="1:23" hidden="1" x14ac:dyDescent="0.2">
      <c r="A3236" t="s">
        <v>57</v>
      </c>
      <c r="B3236" t="s">
        <v>12254</v>
      </c>
      <c r="C3236" t="s">
        <v>12255</v>
      </c>
      <c r="D3236" t="s">
        <v>12256</v>
      </c>
      <c r="E3236" t="s">
        <v>136</v>
      </c>
      <c r="F3236" t="s">
        <v>7642</v>
      </c>
      <c r="G3236" s="2">
        <v>44355</v>
      </c>
      <c r="H3236" s="2">
        <v>44348</v>
      </c>
      <c r="I3236" s="2">
        <v>44703</v>
      </c>
      <c r="J3236" s="19">
        <f t="shared" si="50"/>
        <v>44713</v>
      </c>
      <c r="K3236" s="2">
        <v>44713</v>
      </c>
      <c r="L3236" s="5" t="s">
        <v>6</v>
      </c>
      <c r="M3236" t="s">
        <v>138</v>
      </c>
      <c r="N3236" t="s">
        <v>32</v>
      </c>
      <c r="O3236" t="s">
        <v>64</v>
      </c>
      <c r="P3236" t="s">
        <v>65</v>
      </c>
      <c r="Q3236" t="s">
        <v>8216</v>
      </c>
      <c r="R3236" t="s">
        <v>67</v>
      </c>
      <c r="S3236" t="s">
        <v>4145</v>
      </c>
      <c r="T3236" t="s">
        <v>69</v>
      </c>
      <c r="U3236" t="s">
        <v>12257</v>
      </c>
      <c r="V3236" t="s">
        <v>12256</v>
      </c>
      <c r="W3236" t="s">
        <v>142</v>
      </c>
    </row>
    <row r="3237" spans="1:23" hidden="1" x14ac:dyDescent="0.2">
      <c r="A3237" t="s">
        <v>57</v>
      </c>
      <c r="B3237" t="s">
        <v>12258</v>
      </c>
      <c r="C3237" t="s">
        <v>12259</v>
      </c>
      <c r="D3237" t="s">
        <v>12260</v>
      </c>
      <c r="E3237" t="s">
        <v>473</v>
      </c>
      <c r="F3237" t="s">
        <v>2069</v>
      </c>
      <c r="G3237" s="2">
        <v>44355</v>
      </c>
      <c r="H3237" s="2">
        <v>44354</v>
      </c>
      <c r="I3237" s="2">
        <v>44588</v>
      </c>
      <c r="J3237" s="19">
        <f t="shared" si="50"/>
        <v>44719</v>
      </c>
      <c r="K3237" s="2">
        <v>44719</v>
      </c>
      <c r="L3237" s="5" t="s">
        <v>6</v>
      </c>
      <c r="M3237" t="s">
        <v>138</v>
      </c>
      <c r="N3237" t="s">
        <v>32</v>
      </c>
      <c r="O3237" t="s">
        <v>64</v>
      </c>
      <c r="P3237" t="s">
        <v>65</v>
      </c>
      <c r="Q3237" t="s">
        <v>8216</v>
      </c>
      <c r="R3237" t="s">
        <v>67</v>
      </c>
      <c r="S3237" t="s">
        <v>284</v>
      </c>
      <c r="T3237" t="s">
        <v>69</v>
      </c>
      <c r="U3237" t="s">
        <v>12261</v>
      </c>
      <c r="V3237" t="s">
        <v>12260</v>
      </c>
      <c r="W3237" t="s">
        <v>142</v>
      </c>
    </row>
    <row r="3238" spans="1:23" hidden="1" x14ac:dyDescent="0.2">
      <c r="A3238" t="s">
        <v>57</v>
      </c>
      <c r="B3238" t="s">
        <v>12262</v>
      </c>
      <c r="C3238" t="s">
        <v>7162</v>
      </c>
      <c r="D3238" t="s">
        <v>12263</v>
      </c>
      <c r="E3238" t="s">
        <v>115</v>
      </c>
      <c r="F3238" t="s">
        <v>2824</v>
      </c>
      <c r="G3238" s="2">
        <v>44355</v>
      </c>
      <c r="H3238" s="2">
        <v>44348</v>
      </c>
      <c r="I3238" s="2">
        <v>44482</v>
      </c>
      <c r="J3238" s="19">
        <f t="shared" si="50"/>
        <v>44713</v>
      </c>
      <c r="K3238" s="2">
        <v>44713</v>
      </c>
      <c r="L3238" s="5" t="s">
        <v>6</v>
      </c>
      <c r="M3238" t="s">
        <v>63</v>
      </c>
      <c r="N3238" t="s">
        <v>32</v>
      </c>
      <c r="O3238" t="s">
        <v>64</v>
      </c>
      <c r="P3238" t="s">
        <v>65</v>
      </c>
      <c r="Q3238" t="s">
        <v>8216</v>
      </c>
      <c r="R3238" t="s">
        <v>67</v>
      </c>
      <c r="S3238" t="s">
        <v>157</v>
      </c>
      <c r="T3238" t="s">
        <v>80</v>
      </c>
      <c r="U3238" t="s">
        <v>12264</v>
      </c>
      <c r="V3238" t="s">
        <v>12263</v>
      </c>
      <c r="W3238" t="s">
        <v>71</v>
      </c>
    </row>
    <row r="3239" spans="1:23" hidden="1" x14ac:dyDescent="0.2">
      <c r="A3239" t="s">
        <v>57</v>
      </c>
      <c r="B3239" t="s">
        <v>12265</v>
      </c>
      <c r="C3239" t="s">
        <v>12266</v>
      </c>
      <c r="D3239" t="s">
        <v>12267</v>
      </c>
      <c r="E3239" t="s">
        <v>473</v>
      </c>
      <c r="F3239" t="s">
        <v>2069</v>
      </c>
      <c r="G3239" s="2">
        <v>44355</v>
      </c>
      <c r="H3239" s="2">
        <v>44355</v>
      </c>
      <c r="I3239" s="2">
        <v>44547</v>
      </c>
      <c r="J3239" s="19">
        <f t="shared" si="50"/>
        <v>44720</v>
      </c>
      <c r="K3239" s="2">
        <v>44720</v>
      </c>
      <c r="L3239" s="5" t="s">
        <v>6</v>
      </c>
      <c r="M3239" t="s">
        <v>138</v>
      </c>
      <c r="N3239" t="s">
        <v>32</v>
      </c>
      <c r="O3239" t="s">
        <v>64</v>
      </c>
      <c r="P3239" t="s">
        <v>65</v>
      </c>
      <c r="Q3239" t="s">
        <v>8216</v>
      </c>
      <c r="R3239" t="s">
        <v>67</v>
      </c>
      <c r="S3239" t="s">
        <v>4145</v>
      </c>
      <c r="T3239" t="s">
        <v>69</v>
      </c>
      <c r="U3239" t="s">
        <v>12268</v>
      </c>
      <c r="V3239" t="s">
        <v>12267</v>
      </c>
      <c r="W3239" t="s">
        <v>142</v>
      </c>
    </row>
    <row r="3240" spans="1:23" hidden="1" x14ac:dyDescent="0.2">
      <c r="A3240" t="s">
        <v>57</v>
      </c>
      <c r="B3240" t="s">
        <v>12269</v>
      </c>
      <c r="C3240" t="s">
        <v>12270</v>
      </c>
      <c r="D3240" t="s">
        <v>12271</v>
      </c>
      <c r="E3240" t="s">
        <v>107</v>
      </c>
      <c r="F3240" t="s">
        <v>10755</v>
      </c>
      <c r="G3240" s="2">
        <v>44355</v>
      </c>
      <c r="H3240" s="2">
        <v>44355</v>
      </c>
      <c r="I3240" s="2">
        <v>44818</v>
      </c>
      <c r="J3240" s="19">
        <f t="shared" si="50"/>
        <v>44720</v>
      </c>
      <c r="K3240" s="2">
        <v>44720</v>
      </c>
      <c r="L3240" s="5" t="s">
        <v>31</v>
      </c>
      <c r="M3240" t="s">
        <v>98</v>
      </c>
      <c r="N3240" t="s">
        <v>32</v>
      </c>
      <c r="O3240" t="s">
        <v>64</v>
      </c>
      <c r="P3240" t="s">
        <v>65</v>
      </c>
      <c r="Q3240" t="s">
        <v>8264</v>
      </c>
      <c r="R3240" t="s">
        <v>67</v>
      </c>
      <c r="S3240" t="s">
        <v>100</v>
      </c>
      <c r="T3240" t="s">
        <v>80</v>
      </c>
      <c r="U3240" t="s">
        <v>12272</v>
      </c>
      <c r="V3240" t="s">
        <v>12273</v>
      </c>
      <c r="W3240" t="s">
        <v>103</v>
      </c>
    </row>
    <row r="3241" spans="1:23" hidden="1" x14ac:dyDescent="0.2">
      <c r="A3241" t="s">
        <v>57</v>
      </c>
      <c r="B3241" t="s">
        <v>12274</v>
      </c>
      <c r="C3241" t="s">
        <v>12275</v>
      </c>
      <c r="D3241" t="s">
        <v>12276</v>
      </c>
      <c r="E3241" t="s">
        <v>107</v>
      </c>
      <c r="F3241" t="s">
        <v>10755</v>
      </c>
      <c r="G3241" s="2">
        <v>44355</v>
      </c>
      <c r="H3241" s="2">
        <v>44354</v>
      </c>
      <c r="I3241" s="2">
        <v>44829</v>
      </c>
      <c r="J3241" s="19">
        <f t="shared" si="50"/>
        <v>44719</v>
      </c>
      <c r="K3241" s="2">
        <v>44719</v>
      </c>
      <c r="L3241" s="5" t="s">
        <v>31</v>
      </c>
      <c r="M3241" t="s">
        <v>63</v>
      </c>
      <c r="N3241" t="s">
        <v>32</v>
      </c>
      <c r="O3241" t="s">
        <v>64</v>
      </c>
      <c r="P3241" t="s">
        <v>65</v>
      </c>
      <c r="Q3241" t="s">
        <v>8264</v>
      </c>
      <c r="R3241" t="s">
        <v>67</v>
      </c>
      <c r="S3241" t="s">
        <v>583</v>
      </c>
      <c r="T3241" t="s">
        <v>80</v>
      </c>
      <c r="U3241" t="s">
        <v>12277</v>
      </c>
      <c r="V3241" t="s">
        <v>12276</v>
      </c>
      <c r="W3241" t="s">
        <v>71</v>
      </c>
    </row>
    <row r="3242" spans="1:23" hidden="1" x14ac:dyDescent="0.2">
      <c r="A3242" t="s">
        <v>57</v>
      </c>
      <c r="B3242" t="s">
        <v>12278</v>
      </c>
      <c r="C3242" t="s">
        <v>12279</v>
      </c>
      <c r="D3242" t="s">
        <v>12280</v>
      </c>
      <c r="E3242" t="s">
        <v>107</v>
      </c>
      <c r="F3242" t="s">
        <v>12281</v>
      </c>
      <c r="G3242" s="2">
        <v>44355</v>
      </c>
      <c r="H3242" s="2">
        <v>44354</v>
      </c>
      <c r="I3242" s="2">
        <v>44830</v>
      </c>
      <c r="J3242" s="19">
        <f t="shared" si="50"/>
        <v>44719</v>
      </c>
      <c r="K3242" s="2">
        <v>44719</v>
      </c>
      <c r="L3242" s="5" t="s">
        <v>31</v>
      </c>
      <c r="M3242" t="s">
        <v>63</v>
      </c>
      <c r="N3242" t="s">
        <v>32</v>
      </c>
      <c r="O3242" t="s">
        <v>64</v>
      </c>
      <c r="P3242" t="s">
        <v>65</v>
      </c>
      <c r="Q3242" t="s">
        <v>8264</v>
      </c>
      <c r="R3242" t="s">
        <v>67</v>
      </c>
      <c r="S3242" t="s">
        <v>90</v>
      </c>
      <c r="T3242" t="s">
        <v>69</v>
      </c>
      <c r="U3242" t="s">
        <v>12282</v>
      </c>
      <c r="V3242" t="s">
        <v>12280</v>
      </c>
      <c r="W3242" t="s">
        <v>71</v>
      </c>
    </row>
    <row r="3243" spans="1:23" hidden="1" x14ac:dyDescent="0.2">
      <c r="A3243" t="s">
        <v>57</v>
      </c>
      <c r="B3243" t="s">
        <v>12283</v>
      </c>
      <c r="C3243" t="s">
        <v>12284</v>
      </c>
      <c r="D3243" t="s">
        <v>12285</v>
      </c>
      <c r="E3243" t="s">
        <v>136</v>
      </c>
      <c r="F3243" t="s">
        <v>6767</v>
      </c>
      <c r="G3243" s="2">
        <v>44355</v>
      </c>
      <c r="H3243" s="2">
        <v>44355</v>
      </c>
      <c r="I3243" s="2">
        <v>44768</v>
      </c>
      <c r="J3243" s="19">
        <f t="shared" si="50"/>
        <v>44720</v>
      </c>
      <c r="K3243" s="2">
        <v>44720</v>
      </c>
      <c r="L3243" s="5" t="s">
        <v>31</v>
      </c>
      <c r="M3243" t="s">
        <v>63</v>
      </c>
      <c r="N3243" t="s">
        <v>32</v>
      </c>
      <c r="O3243" t="s">
        <v>64</v>
      </c>
      <c r="P3243" t="s">
        <v>65</v>
      </c>
      <c r="Q3243" t="s">
        <v>10133</v>
      </c>
      <c r="R3243" t="s">
        <v>67</v>
      </c>
      <c r="S3243" t="s">
        <v>79</v>
      </c>
      <c r="T3243" t="s">
        <v>69</v>
      </c>
      <c r="U3243" t="s">
        <v>12286</v>
      </c>
      <c r="V3243" t="s">
        <v>12285</v>
      </c>
      <c r="W3243" t="s">
        <v>71</v>
      </c>
    </row>
    <row r="3244" spans="1:23" hidden="1" x14ac:dyDescent="0.2">
      <c r="A3244" t="s">
        <v>57</v>
      </c>
      <c r="B3244" t="s">
        <v>12287</v>
      </c>
      <c r="C3244" t="s">
        <v>12288</v>
      </c>
      <c r="D3244" t="s">
        <v>12289</v>
      </c>
      <c r="E3244" t="s">
        <v>115</v>
      </c>
      <c r="F3244" t="s">
        <v>4408</v>
      </c>
      <c r="G3244" s="2">
        <v>44355</v>
      </c>
      <c r="H3244" s="2">
        <v>44355</v>
      </c>
      <c r="I3244" s="2">
        <v>44432</v>
      </c>
      <c r="J3244" s="19">
        <f t="shared" si="50"/>
        <v>44720</v>
      </c>
      <c r="K3244" s="2">
        <v>44720</v>
      </c>
      <c r="L3244" s="5" t="s">
        <v>6</v>
      </c>
      <c r="M3244" t="s">
        <v>269</v>
      </c>
      <c r="N3244" t="s">
        <v>32</v>
      </c>
      <c r="O3244" t="s">
        <v>64</v>
      </c>
      <c r="P3244" t="s">
        <v>65</v>
      </c>
      <c r="Q3244" t="s">
        <v>12290</v>
      </c>
      <c r="R3244" t="s">
        <v>67</v>
      </c>
      <c r="S3244" t="s">
        <v>280</v>
      </c>
      <c r="T3244" t="s">
        <v>69</v>
      </c>
      <c r="U3244" t="s">
        <v>12291</v>
      </c>
      <c r="V3244" t="s">
        <v>12289</v>
      </c>
      <c r="W3244" t="s">
        <v>274</v>
      </c>
    </row>
    <row r="3245" spans="1:23" hidden="1" x14ac:dyDescent="0.2">
      <c r="A3245" t="s">
        <v>57</v>
      </c>
      <c r="B3245" t="s">
        <v>12292</v>
      </c>
      <c r="C3245" t="s">
        <v>12293</v>
      </c>
      <c r="D3245" t="s">
        <v>12294</v>
      </c>
      <c r="E3245" t="s">
        <v>136</v>
      </c>
      <c r="F3245" t="s">
        <v>843</v>
      </c>
      <c r="G3245" s="2">
        <v>44355</v>
      </c>
      <c r="H3245" s="2">
        <v>44348</v>
      </c>
      <c r="I3245" s="2">
        <v>44733</v>
      </c>
      <c r="J3245" s="19">
        <f t="shared" si="50"/>
        <v>44713</v>
      </c>
      <c r="K3245" s="2">
        <v>44713</v>
      </c>
      <c r="L3245" s="5" t="s">
        <v>31</v>
      </c>
      <c r="M3245" t="s">
        <v>98</v>
      </c>
      <c r="N3245" t="s">
        <v>32</v>
      </c>
      <c r="O3245" t="s">
        <v>64</v>
      </c>
      <c r="P3245" t="s">
        <v>65</v>
      </c>
      <c r="Q3245" t="s">
        <v>487</v>
      </c>
      <c r="R3245" t="s">
        <v>67</v>
      </c>
      <c r="S3245" t="s">
        <v>100</v>
      </c>
      <c r="T3245" t="s">
        <v>80</v>
      </c>
      <c r="U3245" t="s">
        <v>844</v>
      </c>
      <c r="V3245" t="s">
        <v>845</v>
      </c>
      <c r="W3245" t="s">
        <v>103</v>
      </c>
    </row>
    <row r="3246" spans="1:23" hidden="1" x14ac:dyDescent="0.2">
      <c r="A3246" t="s">
        <v>57</v>
      </c>
      <c r="B3246" t="s">
        <v>12295</v>
      </c>
      <c r="C3246" t="s">
        <v>12296</v>
      </c>
      <c r="D3246" t="s">
        <v>12297</v>
      </c>
      <c r="E3246" t="s">
        <v>136</v>
      </c>
      <c r="F3246" t="s">
        <v>2854</v>
      </c>
      <c r="G3246" s="2">
        <v>44355</v>
      </c>
      <c r="H3246" s="2">
        <v>44349</v>
      </c>
      <c r="I3246" s="2">
        <v>44756</v>
      </c>
      <c r="J3246" s="19">
        <f t="shared" si="50"/>
        <v>44714</v>
      </c>
      <c r="K3246" s="2">
        <v>44714</v>
      </c>
      <c r="L3246" s="5" t="s">
        <v>31</v>
      </c>
      <c r="M3246" t="s">
        <v>269</v>
      </c>
      <c r="N3246" t="s">
        <v>32</v>
      </c>
      <c r="O3246" t="s">
        <v>64</v>
      </c>
      <c r="P3246" t="s">
        <v>65</v>
      </c>
      <c r="Q3246" t="s">
        <v>8216</v>
      </c>
      <c r="R3246" t="s">
        <v>67</v>
      </c>
      <c r="S3246" t="s">
        <v>280</v>
      </c>
      <c r="T3246" t="s">
        <v>69</v>
      </c>
      <c r="U3246" t="s">
        <v>12298</v>
      </c>
      <c r="V3246" t="s">
        <v>12297</v>
      </c>
      <c r="W3246" t="s">
        <v>274</v>
      </c>
    </row>
    <row r="3247" spans="1:23" hidden="1" x14ac:dyDescent="0.2">
      <c r="A3247" t="s">
        <v>57</v>
      </c>
      <c r="B3247" t="s">
        <v>12299</v>
      </c>
      <c r="C3247" t="s">
        <v>12296</v>
      </c>
      <c r="D3247" t="s">
        <v>12300</v>
      </c>
      <c r="E3247" t="s">
        <v>136</v>
      </c>
      <c r="F3247" t="s">
        <v>258</v>
      </c>
      <c r="G3247" s="2">
        <v>44355</v>
      </c>
      <c r="H3247" s="2">
        <v>44349</v>
      </c>
      <c r="I3247" s="2">
        <v>44360</v>
      </c>
      <c r="J3247" s="19">
        <f t="shared" si="50"/>
        <v>44714</v>
      </c>
      <c r="K3247" s="2">
        <v>44714</v>
      </c>
      <c r="L3247" s="5" t="s">
        <v>6</v>
      </c>
      <c r="M3247" t="s">
        <v>138</v>
      </c>
      <c r="N3247" t="s">
        <v>32</v>
      </c>
      <c r="O3247" t="s">
        <v>64</v>
      </c>
      <c r="P3247" t="s">
        <v>65</v>
      </c>
      <c r="Q3247" t="s">
        <v>11843</v>
      </c>
      <c r="R3247" t="s">
        <v>67</v>
      </c>
      <c r="S3247" t="s">
        <v>100</v>
      </c>
      <c r="T3247" t="s">
        <v>69</v>
      </c>
      <c r="U3247" t="s">
        <v>12301</v>
      </c>
      <c r="V3247" t="s">
        <v>12300</v>
      </c>
      <c r="W3247" t="s">
        <v>142</v>
      </c>
    </row>
    <row r="3248" spans="1:23" hidden="1" x14ac:dyDescent="0.2">
      <c r="A3248" t="s">
        <v>57</v>
      </c>
      <c r="B3248" t="s">
        <v>12302</v>
      </c>
      <c r="C3248" t="s">
        <v>2554</v>
      </c>
      <c r="D3248" t="s">
        <v>12303</v>
      </c>
      <c r="E3248" t="s">
        <v>115</v>
      </c>
      <c r="F3248" t="s">
        <v>12304</v>
      </c>
      <c r="G3248" s="2">
        <v>44355</v>
      </c>
      <c r="H3248" s="2">
        <v>44355</v>
      </c>
      <c r="I3248" s="2">
        <v>44388</v>
      </c>
      <c r="J3248" s="19">
        <f t="shared" si="50"/>
        <v>44720</v>
      </c>
      <c r="K3248" s="2">
        <v>44720</v>
      </c>
      <c r="L3248" s="5" t="s">
        <v>6</v>
      </c>
      <c r="M3248" t="s">
        <v>98</v>
      </c>
      <c r="N3248" t="s">
        <v>32</v>
      </c>
      <c r="O3248" t="s">
        <v>64</v>
      </c>
      <c r="P3248" t="s">
        <v>65</v>
      </c>
      <c r="Q3248" t="s">
        <v>109</v>
      </c>
      <c r="R3248" t="s">
        <v>67</v>
      </c>
      <c r="S3248" t="s">
        <v>100</v>
      </c>
      <c r="T3248" t="s">
        <v>80</v>
      </c>
      <c r="U3248" t="s">
        <v>12305</v>
      </c>
      <c r="V3248" t="s">
        <v>12306</v>
      </c>
      <c r="W3248" t="s">
        <v>103</v>
      </c>
    </row>
    <row r="3249" spans="1:23" hidden="1" x14ac:dyDescent="0.2">
      <c r="A3249" t="s">
        <v>57</v>
      </c>
      <c r="B3249" t="s">
        <v>12307</v>
      </c>
      <c r="C3249" t="s">
        <v>12308</v>
      </c>
      <c r="D3249" t="s">
        <v>12309</v>
      </c>
      <c r="E3249" t="s">
        <v>96</v>
      </c>
      <c r="F3249" t="s">
        <v>3128</v>
      </c>
      <c r="G3249" s="2">
        <v>44355</v>
      </c>
      <c r="H3249" s="2">
        <v>44349</v>
      </c>
      <c r="I3249" s="2">
        <v>44589</v>
      </c>
      <c r="J3249" s="19">
        <f t="shared" si="50"/>
        <v>44714</v>
      </c>
      <c r="K3249" s="2">
        <v>44714</v>
      </c>
      <c r="L3249" s="5" t="s">
        <v>6</v>
      </c>
      <c r="M3249" t="s">
        <v>269</v>
      </c>
      <c r="N3249" t="s">
        <v>32</v>
      </c>
      <c r="O3249" t="s">
        <v>64</v>
      </c>
      <c r="P3249" t="s">
        <v>65</v>
      </c>
      <c r="Q3249" t="s">
        <v>8701</v>
      </c>
      <c r="R3249" t="s">
        <v>201</v>
      </c>
      <c r="S3249" t="s">
        <v>271</v>
      </c>
      <c r="T3249" t="s">
        <v>202</v>
      </c>
      <c r="U3249" t="s">
        <v>12310</v>
      </c>
      <c r="V3249" t="s">
        <v>12309</v>
      </c>
      <c r="W3249" t="s">
        <v>274</v>
      </c>
    </row>
    <row r="3250" spans="1:23" hidden="1" x14ac:dyDescent="0.2">
      <c r="A3250" t="s">
        <v>57</v>
      </c>
      <c r="B3250" t="s">
        <v>12311</v>
      </c>
      <c r="C3250" t="s">
        <v>2900</v>
      </c>
      <c r="D3250" t="s">
        <v>12312</v>
      </c>
      <c r="E3250" t="s">
        <v>115</v>
      </c>
      <c r="F3250" t="s">
        <v>3101</v>
      </c>
      <c r="G3250" s="2">
        <v>44355</v>
      </c>
      <c r="H3250" s="2">
        <v>44348</v>
      </c>
      <c r="I3250" s="2">
        <v>44903</v>
      </c>
      <c r="J3250" s="19">
        <f t="shared" si="50"/>
        <v>44713</v>
      </c>
      <c r="K3250" s="2">
        <v>44713</v>
      </c>
      <c r="L3250" s="5" t="s">
        <v>31</v>
      </c>
      <c r="M3250" t="s">
        <v>77</v>
      </c>
      <c r="N3250" t="s">
        <v>32</v>
      </c>
      <c r="O3250" t="s">
        <v>64</v>
      </c>
      <c r="P3250" t="s">
        <v>65</v>
      </c>
      <c r="Q3250" t="s">
        <v>11465</v>
      </c>
      <c r="R3250" t="s">
        <v>67</v>
      </c>
      <c r="S3250" t="s">
        <v>79</v>
      </c>
      <c r="T3250" t="s">
        <v>80</v>
      </c>
      <c r="U3250" t="s">
        <v>12313</v>
      </c>
      <c r="V3250" t="s">
        <v>12312</v>
      </c>
      <c r="W3250" t="s">
        <v>82</v>
      </c>
    </row>
    <row r="3251" spans="1:23" hidden="1" x14ac:dyDescent="0.2">
      <c r="A3251" t="s">
        <v>57</v>
      </c>
      <c r="B3251" t="s">
        <v>12314</v>
      </c>
      <c r="C3251" t="s">
        <v>2900</v>
      </c>
      <c r="D3251" t="s">
        <v>12312</v>
      </c>
      <c r="E3251" t="s">
        <v>115</v>
      </c>
      <c r="F3251" t="s">
        <v>3101</v>
      </c>
      <c r="G3251" s="2">
        <v>44355</v>
      </c>
      <c r="H3251" s="2">
        <v>44348</v>
      </c>
      <c r="I3251" s="2">
        <v>44903</v>
      </c>
      <c r="J3251" s="19">
        <f t="shared" si="50"/>
        <v>44713</v>
      </c>
      <c r="K3251" s="2">
        <v>44713</v>
      </c>
      <c r="L3251" s="5" t="s">
        <v>31</v>
      </c>
      <c r="M3251" t="s">
        <v>77</v>
      </c>
      <c r="N3251" t="s">
        <v>32</v>
      </c>
      <c r="O3251" t="s">
        <v>64</v>
      </c>
      <c r="P3251" t="s">
        <v>65</v>
      </c>
      <c r="Q3251" t="s">
        <v>10539</v>
      </c>
      <c r="R3251" t="s">
        <v>67</v>
      </c>
      <c r="S3251" t="s">
        <v>79</v>
      </c>
      <c r="T3251" t="s">
        <v>80</v>
      </c>
      <c r="U3251" t="s">
        <v>12313</v>
      </c>
      <c r="V3251" t="s">
        <v>12312</v>
      </c>
      <c r="W3251" t="s">
        <v>82</v>
      </c>
    </row>
    <row r="3252" spans="1:23" hidden="1" x14ac:dyDescent="0.2">
      <c r="A3252" t="s">
        <v>57</v>
      </c>
      <c r="B3252" t="s">
        <v>12315</v>
      </c>
      <c r="C3252" t="s">
        <v>12316</v>
      </c>
      <c r="D3252" t="s">
        <v>12317</v>
      </c>
      <c r="E3252" t="s">
        <v>136</v>
      </c>
      <c r="F3252" t="s">
        <v>2603</v>
      </c>
      <c r="G3252" s="2">
        <v>44355</v>
      </c>
      <c r="H3252" s="2">
        <v>44345</v>
      </c>
      <c r="I3252" s="2">
        <v>44774</v>
      </c>
      <c r="J3252" s="19">
        <f t="shared" si="50"/>
        <v>44710</v>
      </c>
      <c r="K3252" s="2">
        <v>44710</v>
      </c>
      <c r="L3252" s="5" t="s">
        <v>31</v>
      </c>
      <c r="M3252" t="s">
        <v>138</v>
      </c>
      <c r="N3252" t="s">
        <v>32</v>
      </c>
      <c r="O3252" t="s">
        <v>64</v>
      </c>
      <c r="P3252" t="s">
        <v>65</v>
      </c>
      <c r="Q3252" t="s">
        <v>8264</v>
      </c>
      <c r="R3252" t="s">
        <v>67</v>
      </c>
      <c r="S3252" t="s">
        <v>100</v>
      </c>
      <c r="T3252" t="s">
        <v>69</v>
      </c>
      <c r="U3252" t="s">
        <v>12318</v>
      </c>
      <c r="V3252" t="s">
        <v>12317</v>
      </c>
      <c r="W3252" t="s">
        <v>142</v>
      </c>
    </row>
    <row r="3253" spans="1:23" hidden="1" x14ac:dyDescent="0.2">
      <c r="A3253" t="s">
        <v>57</v>
      </c>
      <c r="B3253" t="s">
        <v>12319</v>
      </c>
      <c r="C3253" t="s">
        <v>7216</v>
      </c>
      <c r="D3253" t="s">
        <v>12320</v>
      </c>
      <c r="E3253" t="s">
        <v>136</v>
      </c>
      <c r="F3253" t="s">
        <v>514</v>
      </c>
      <c r="G3253" s="2">
        <v>44355</v>
      </c>
      <c r="H3253" s="2">
        <v>44349</v>
      </c>
      <c r="I3253" s="2">
        <v>44754</v>
      </c>
      <c r="J3253" s="19">
        <f t="shared" si="50"/>
        <v>44714</v>
      </c>
      <c r="K3253" s="2">
        <v>44714</v>
      </c>
      <c r="L3253" s="5" t="s">
        <v>31</v>
      </c>
      <c r="M3253" t="s">
        <v>269</v>
      </c>
      <c r="N3253" t="s">
        <v>32</v>
      </c>
      <c r="O3253" t="s">
        <v>64</v>
      </c>
      <c r="P3253" t="s">
        <v>65</v>
      </c>
      <c r="Q3253" t="s">
        <v>463</v>
      </c>
      <c r="R3253" t="s">
        <v>67</v>
      </c>
      <c r="S3253" t="s">
        <v>280</v>
      </c>
      <c r="T3253" t="s">
        <v>69</v>
      </c>
      <c r="U3253" t="s">
        <v>12321</v>
      </c>
      <c r="V3253" t="s">
        <v>12320</v>
      </c>
      <c r="W3253" t="s">
        <v>274</v>
      </c>
    </row>
    <row r="3254" spans="1:23" hidden="1" x14ac:dyDescent="0.2">
      <c r="A3254" t="s">
        <v>57</v>
      </c>
      <c r="B3254" t="s">
        <v>12322</v>
      </c>
      <c r="C3254" t="s">
        <v>359</v>
      </c>
      <c r="D3254" t="s">
        <v>12323</v>
      </c>
      <c r="E3254" t="s">
        <v>115</v>
      </c>
      <c r="F3254" t="s">
        <v>12324</v>
      </c>
      <c r="G3254" s="2">
        <v>44355</v>
      </c>
      <c r="H3254" s="2">
        <v>44349</v>
      </c>
      <c r="I3254" s="2">
        <v>44602</v>
      </c>
      <c r="J3254" s="19">
        <f t="shared" si="50"/>
        <v>44714</v>
      </c>
      <c r="K3254" s="2">
        <v>44714</v>
      </c>
      <c r="L3254" s="5" t="s">
        <v>6</v>
      </c>
      <c r="M3254" t="s">
        <v>269</v>
      </c>
      <c r="N3254" t="s">
        <v>32</v>
      </c>
      <c r="O3254" t="s">
        <v>64</v>
      </c>
      <c r="P3254" t="s">
        <v>65</v>
      </c>
      <c r="Q3254" t="s">
        <v>463</v>
      </c>
      <c r="R3254" t="s">
        <v>67</v>
      </c>
      <c r="S3254" t="s">
        <v>280</v>
      </c>
      <c r="T3254" t="s">
        <v>69</v>
      </c>
      <c r="U3254" t="s">
        <v>12325</v>
      </c>
      <c r="V3254" t="s">
        <v>12323</v>
      </c>
      <c r="W3254" t="s">
        <v>274</v>
      </c>
    </row>
    <row r="3255" spans="1:23" hidden="1" x14ac:dyDescent="0.2">
      <c r="A3255" t="s">
        <v>57</v>
      </c>
      <c r="B3255" t="s">
        <v>12326</v>
      </c>
      <c r="C3255" t="s">
        <v>12327</v>
      </c>
      <c r="D3255" t="s">
        <v>12328</v>
      </c>
      <c r="E3255" t="s">
        <v>136</v>
      </c>
      <c r="F3255" t="s">
        <v>514</v>
      </c>
      <c r="G3255" s="2">
        <v>44355</v>
      </c>
      <c r="H3255" s="2">
        <v>44349</v>
      </c>
      <c r="I3255" s="2">
        <v>44761</v>
      </c>
      <c r="J3255" s="19">
        <f t="shared" si="50"/>
        <v>44714</v>
      </c>
      <c r="K3255" s="2">
        <v>44714</v>
      </c>
      <c r="L3255" s="5" t="s">
        <v>31</v>
      </c>
      <c r="M3255" t="s">
        <v>269</v>
      </c>
      <c r="N3255" t="s">
        <v>32</v>
      </c>
      <c r="O3255" t="s">
        <v>64</v>
      </c>
      <c r="P3255" t="s">
        <v>65</v>
      </c>
      <c r="Q3255" t="s">
        <v>945</v>
      </c>
      <c r="R3255" t="s">
        <v>67</v>
      </c>
      <c r="S3255" t="s">
        <v>271</v>
      </c>
      <c r="T3255" t="s">
        <v>80</v>
      </c>
      <c r="U3255" t="s">
        <v>12329</v>
      </c>
      <c r="V3255" t="s">
        <v>12328</v>
      </c>
      <c r="W3255" t="s">
        <v>274</v>
      </c>
    </row>
    <row r="3256" spans="1:23" hidden="1" x14ac:dyDescent="0.2">
      <c r="A3256" t="s">
        <v>57</v>
      </c>
      <c r="B3256" t="s">
        <v>12330</v>
      </c>
      <c r="C3256" t="s">
        <v>12331</v>
      </c>
      <c r="D3256" t="s">
        <v>12332</v>
      </c>
      <c r="E3256" t="s">
        <v>136</v>
      </c>
      <c r="F3256" t="s">
        <v>278</v>
      </c>
      <c r="G3256" s="2">
        <v>44355</v>
      </c>
      <c r="H3256" s="2">
        <v>44345</v>
      </c>
      <c r="I3256" s="2">
        <v>44749</v>
      </c>
      <c r="J3256" s="19">
        <f t="shared" si="50"/>
        <v>44710</v>
      </c>
      <c r="K3256" s="2">
        <v>44710</v>
      </c>
      <c r="L3256" s="5" t="s">
        <v>31</v>
      </c>
      <c r="M3256" t="s">
        <v>269</v>
      </c>
      <c r="N3256" t="s">
        <v>32</v>
      </c>
      <c r="O3256" t="s">
        <v>64</v>
      </c>
      <c r="P3256" t="s">
        <v>65</v>
      </c>
      <c r="Q3256" t="s">
        <v>945</v>
      </c>
      <c r="R3256" t="s">
        <v>67</v>
      </c>
      <c r="S3256" t="s">
        <v>271</v>
      </c>
      <c r="T3256" t="s">
        <v>80</v>
      </c>
      <c r="U3256" t="s">
        <v>12333</v>
      </c>
      <c r="V3256" t="s">
        <v>12332</v>
      </c>
      <c r="W3256" t="s">
        <v>274</v>
      </c>
    </row>
    <row r="3257" spans="1:23" hidden="1" x14ac:dyDescent="0.2">
      <c r="A3257" t="s">
        <v>57</v>
      </c>
      <c r="B3257" t="s">
        <v>12334</v>
      </c>
      <c r="C3257" t="s">
        <v>12335</v>
      </c>
      <c r="D3257" t="s">
        <v>12336</v>
      </c>
      <c r="E3257" t="s">
        <v>136</v>
      </c>
      <c r="F3257" t="s">
        <v>1219</v>
      </c>
      <c r="G3257" s="2">
        <v>44355</v>
      </c>
      <c r="H3257" s="2">
        <v>44349</v>
      </c>
      <c r="I3257" s="2">
        <v>44628</v>
      </c>
      <c r="J3257" s="19">
        <f t="shared" si="50"/>
        <v>44714</v>
      </c>
      <c r="K3257" s="2">
        <v>44714</v>
      </c>
      <c r="L3257" s="5" t="s">
        <v>6</v>
      </c>
      <c r="M3257" t="s">
        <v>138</v>
      </c>
      <c r="N3257" t="s">
        <v>32</v>
      </c>
      <c r="O3257" t="s">
        <v>64</v>
      </c>
      <c r="P3257" t="s">
        <v>65</v>
      </c>
      <c r="Q3257" t="s">
        <v>8216</v>
      </c>
      <c r="R3257" t="s">
        <v>630</v>
      </c>
      <c r="S3257" t="s">
        <v>631</v>
      </c>
      <c r="T3257" t="s">
        <v>298</v>
      </c>
      <c r="U3257" t="s">
        <v>12337</v>
      </c>
      <c r="V3257" t="s">
        <v>12336</v>
      </c>
      <c r="W3257" t="s">
        <v>142</v>
      </c>
    </row>
    <row r="3258" spans="1:23" hidden="1" x14ac:dyDescent="0.2">
      <c r="A3258" t="s">
        <v>57</v>
      </c>
      <c r="B3258" t="s">
        <v>12338</v>
      </c>
      <c r="C3258" t="s">
        <v>12339</v>
      </c>
      <c r="D3258" t="s">
        <v>12340</v>
      </c>
      <c r="E3258" t="s">
        <v>176</v>
      </c>
      <c r="F3258" t="s">
        <v>12341</v>
      </c>
      <c r="G3258" s="2">
        <v>44355</v>
      </c>
      <c r="H3258" s="2">
        <v>44348</v>
      </c>
      <c r="I3258" s="2">
        <v>44768</v>
      </c>
      <c r="J3258" s="19">
        <f t="shared" si="50"/>
        <v>44713</v>
      </c>
      <c r="K3258" s="2">
        <v>44713</v>
      </c>
      <c r="L3258" s="5" t="s">
        <v>31</v>
      </c>
      <c r="M3258" t="s">
        <v>63</v>
      </c>
      <c r="N3258" t="s">
        <v>32</v>
      </c>
      <c r="O3258" t="s">
        <v>64</v>
      </c>
      <c r="P3258" t="s">
        <v>65</v>
      </c>
      <c r="Q3258" t="s">
        <v>8264</v>
      </c>
      <c r="R3258" t="s">
        <v>67</v>
      </c>
      <c r="S3258" t="s">
        <v>125</v>
      </c>
      <c r="T3258" t="s">
        <v>69</v>
      </c>
      <c r="U3258" t="s">
        <v>12342</v>
      </c>
      <c r="V3258" t="s">
        <v>12343</v>
      </c>
      <c r="W3258" t="s">
        <v>71</v>
      </c>
    </row>
    <row r="3259" spans="1:23" hidden="1" x14ac:dyDescent="0.2">
      <c r="A3259" t="s">
        <v>57</v>
      </c>
      <c r="B3259" t="s">
        <v>12344</v>
      </c>
      <c r="C3259" t="s">
        <v>12339</v>
      </c>
      <c r="D3259" t="s">
        <v>12345</v>
      </c>
      <c r="E3259" t="s">
        <v>176</v>
      </c>
      <c r="F3259" t="s">
        <v>12341</v>
      </c>
      <c r="G3259" s="2">
        <v>44355</v>
      </c>
      <c r="H3259" s="2">
        <v>44348</v>
      </c>
      <c r="I3259" s="2">
        <v>44768</v>
      </c>
      <c r="J3259" s="19">
        <f t="shared" si="50"/>
        <v>44713</v>
      </c>
      <c r="K3259" s="2">
        <v>44713</v>
      </c>
      <c r="L3259" s="5" t="s">
        <v>31</v>
      </c>
      <c r="M3259" t="s">
        <v>63</v>
      </c>
      <c r="N3259" t="s">
        <v>32</v>
      </c>
      <c r="O3259" t="s">
        <v>64</v>
      </c>
      <c r="P3259" t="s">
        <v>65</v>
      </c>
      <c r="Q3259" t="s">
        <v>8264</v>
      </c>
      <c r="R3259" t="s">
        <v>67</v>
      </c>
      <c r="S3259" t="s">
        <v>125</v>
      </c>
      <c r="T3259" t="s">
        <v>69</v>
      </c>
      <c r="U3259" t="s">
        <v>12346</v>
      </c>
      <c r="V3259" t="s">
        <v>12343</v>
      </c>
      <c r="W3259" t="s">
        <v>71</v>
      </c>
    </row>
    <row r="3260" spans="1:23" hidden="1" x14ac:dyDescent="0.2">
      <c r="A3260" t="s">
        <v>57</v>
      </c>
      <c r="B3260" t="s">
        <v>12347</v>
      </c>
      <c r="C3260" t="s">
        <v>12339</v>
      </c>
      <c r="D3260" t="s">
        <v>12348</v>
      </c>
      <c r="E3260" t="s">
        <v>176</v>
      </c>
      <c r="F3260" t="s">
        <v>12341</v>
      </c>
      <c r="G3260" s="2">
        <v>44355</v>
      </c>
      <c r="H3260" s="2">
        <v>44348</v>
      </c>
      <c r="I3260" s="2">
        <v>44768</v>
      </c>
      <c r="J3260" s="19">
        <f t="shared" si="50"/>
        <v>44713</v>
      </c>
      <c r="K3260" s="2">
        <v>44713</v>
      </c>
      <c r="L3260" s="5" t="s">
        <v>31</v>
      </c>
      <c r="M3260" t="s">
        <v>63</v>
      </c>
      <c r="N3260" t="s">
        <v>32</v>
      </c>
      <c r="O3260" t="s">
        <v>64</v>
      </c>
      <c r="P3260" t="s">
        <v>65</v>
      </c>
      <c r="Q3260" t="s">
        <v>8264</v>
      </c>
      <c r="R3260" t="s">
        <v>67</v>
      </c>
      <c r="S3260" t="s">
        <v>125</v>
      </c>
      <c r="T3260" t="s">
        <v>69</v>
      </c>
      <c r="U3260" t="s">
        <v>12349</v>
      </c>
      <c r="V3260" t="s">
        <v>12343</v>
      </c>
      <c r="W3260" t="s">
        <v>71</v>
      </c>
    </row>
    <row r="3261" spans="1:23" hidden="1" x14ac:dyDescent="0.2">
      <c r="A3261" t="s">
        <v>57</v>
      </c>
      <c r="B3261" t="s">
        <v>12350</v>
      </c>
      <c r="C3261" t="s">
        <v>5879</v>
      </c>
      <c r="D3261" t="s">
        <v>12351</v>
      </c>
      <c r="E3261" t="s">
        <v>310</v>
      </c>
      <c r="F3261" t="s">
        <v>12352</v>
      </c>
      <c r="G3261" s="2">
        <v>44355</v>
      </c>
      <c r="H3261" s="2">
        <v>44349</v>
      </c>
      <c r="I3261" s="2">
        <v>44657</v>
      </c>
      <c r="J3261" s="19">
        <f t="shared" si="50"/>
        <v>44714</v>
      </c>
      <c r="K3261" s="2">
        <v>44714</v>
      </c>
      <c r="L3261" s="5" t="s">
        <v>6</v>
      </c>
      <c r="M3261" t="s">
        <v>12353</v>
      </c>
      <c r="N3261" t="s">
        <v>32</v>
      </c>
      <c r="O3261" t="s">
        <v>64</v>
      </c>
      <c r="P3261" t="s">
        <v>65</v>
      </c>
      <c r="Q3261" t="s">
        <v>12354</v>
      </c>
      <c r="R3261" t="s">
        <v>12355</v>
      </c>
      <c r="S3261" t="s">
        <v>12356</v>
      </c>
      <c r="T3261" t="s">
        <v>69</v>
      </c>
      <c r="U3261" t="s">
        <v>12357</v>
      </c>
      <c r="V3261" t="s">
        <v>12358</v>
      </c>
      <c r="W3261" t="s">
        <v>12359</v>
      </c>
    </row>
    <row r="3262" spans="1:23" hidden="1" x14ac:dyDescent="0.2">
      <c r="A3262" t="s">
        <v>57</v>
      </c>
      <c r="B3262" t="s">
        <v>12360</v>
      </c>
      <c r="C3262" t="s">
        <v>12361</v>
      </c>
      <c r="D3262" t="s">
        <v>12362</v>
      </c>
      <c r="E3262" t="s">
        <v>136</v>
      </c>
      <c r="F3262" t="s">
        <v>278</v>
      </c>
      <c r="G3262" s="2">
        <v>44355</v>
      </c>
      <c r="H3262" s="2">
        <v>44348</v>
      </c>
      <c r="I3262" s="2">
        <v>44761</v>
      </c>
      <c r="J3262" s="19">
        <f t="shared" si="50"/>
        <v>44713</v>
      </c>
      <c r="K3262" s="2">
        <v>44713</v>
      </c>
      <c r="L3262" s="5" t="s">
        <v>31</v>
      </c>
      <c r="M3262" t="s">
        <v>269</v>
      </c>
      <c r="N3262" t="s">
        <v>32</v>
      </c>
      <c r="O3262" t="s">
        <v>64</v>
      </c>
      <c r="P3262" t="s">
        <v>65</v>
      </c>
      <c r="Q3262" t="s">
        <v>945</v>
      </c>
      <c r="R3262" t="s">
        <v>201</v>
      </c>
      <c r="S3262" t="s">
        <v>271</v>
      </c>
      <c r="T3262" t="s">
        <v>202</v>
      </c>
      <c r="U3262" t="s">
        <v>12363</v>
      </c>
      <c r="V3262" t="s">
        <v>12362</v>
      </c>
      <c r="W3262" t="s">
        <v>274</v>
      </c>
    </row>
    <row r="3263" spans="1:23" hidden="1" x14ac:dyDescent="0.2">
      <c r="A3263" t="s">
        <v>57</v>
      </c>
      <c r="B3263" t="s">
        <v>12364</v>
      </c>
      <c r="C3263" t="s">
        <v>12365</v>
      </c>
      <c r="D3263" t="s">
        <v>12366</v>
      </c>
      <c r="E3263" t="s">
        <v>804</v>
      </c>
      <c r="F3263" t="s">
        <v>8145</v>
      </c>
      <c r="G3263" s="2">
        <v>44355</v>
      </c>
      <c r="H3263" s="2">
        <v>44348</v>
      </c>
      <c r="I3263" s="2">
        <v>44770</v>
      </c>
      <c r="J3263" s="19">
        <f t="shared" si="50"/>
        <v>44713</v>
      </c>
      <c r="K3263" s="2">
        <v>44713</v>
      </c>
      <c r="L3263" s="5" t="s">
        <v>31</v>
      </c>
      <c r="M3263" t="s">
        <v>294</v>
      </c>
      <c r="N3263" t="s">
        <v>32</v>
      </c>
      <c r="O3263" t="s">
        <v>64</v>
      </c>
      <c r="P3263" t="s">
        <v>65</v>
      </c>
      <c r="Q3263" t="s">
        <v>1998</v>
      </c>
      <c r="R3263" t="s">
        <v>296</v>
      </c>
      <c r="S3263" t="s">
        <v>297</v>
      </c>
      <c r="T3263" t="s">
        <v>298</v>
      </c>
      <c r="U3263" t="s">
        <v>299</v>
      </c>
      <c r="V3263" t="s">
        <v>299</v>
      </c>
      <c r="W3263" t="s">
        <v>299</v>
      </c>
    </row>
    <row r="3264" spans="1:23" hidden="1" x14ac:dyDescent="0.2">
      <c r="A3264" t="s">
        <v>57</v>
      </c>
      <c r="B3264" t="s">
        <v>12367</v>
      </c>
      <c r="C3264" t="s">
        <v>8047</v>
      </c>
      <c r="D3264" t="s">
        <v>12368</v>
      </c>
      <c r="E3264" t="s">
        <v>96</v>
      </c>
      <c r="F3264" t="s">
        <v>435</v>
      </c>
      <c r="G3264" s="2">
        <v>44355</v>
      </c>
      <c r="H3264" s="2">
        <v>44349</v>
      </c>
      <c r="I3264" s="2">
        <v>44734</v>
      </c>
      <c r="J3264" s="19">
        <f t="shared" si="50"/>
        <v>44714</v>
      </c>
      <c r="K3264" s="2">
        <v>44714</v>
      </c>
      <c r="L3264" s="5" t="s">
        <v>31</v>
      </c>
      <c r="M3264" t="s">
        <v>63</v>
      </c>
      <c r="N3264" t="s">
        <v>32</v>
      </c>
      <c r="O3264" t="s">
        <v>64</v>
      </c>
      <c r="P3264" t="s">
        <v>65</v>
      </c>
      <c r="Q3264" t="s">
        <v>463</v>
      </c>
      <c r="R3264" t="s">
        <v>67</v>
      </c>
      <c r="S3264" t="s">
        <v>79</v>
      </c>
      <c r="T3264" t="s">
        <v>69</v>
      </c>
      <c r="U3264" t="s">
        <v>12369</v>
      </c>
      <c r="V3264" t="s">
        <v>12368</v>
      </c>
      <c r="W3264" t="s">
        <v>71</v>
      </c>
    </row>
    <row r="3265" spans="1:23" hidden="1" x14ac:dyDescent="0.2">
      <c r="A3265" t="s">
        <v>57</v>
      </c>
      <c r="B3265" t="s">
        <v>12370</v>
      </c>
      <c r="C3265" t="s">
        <v>11554</v>
      </c>
      <c r="D3265" t="s">
        <v>12371</v>
      </c>
      <c r="E3265" t="s">
        <v>310</v>
      </c>
      <c r="F3265" t="s">
        <v>5073</v>
      </c>
      <c r="G3265" s="2">
        <v>44355</v>
      </c>
      <c r="H3265" s="2">
        <v>44348</v>
      </c>
      <c r="I3265" s="2">
        <v>44647</v>
      </c>
      <c r="J3265" s="19">
        <f t="shared" si="50"/>
        <v>44713</v>
      </c>
      <c r="K3265" s="2">
        <v>44713</v>
      </c>
      <c r="L3265" s="5" t="s">
        <v>6</v>
      </c>
      <c r="M3265" t="s">
        <v>63</v>
      </c>
      <c r="N3265" t="s">
        <v>32</v>
      </c>
      <c r="O3265" t="s">
        <v>64</v>
      </c>
      <c r="P3265" t="s">
        <v>65</v>
      </c>
      <c r="Q3265" t="s">
        <v>367</v>
      </c>
      <c r="R3265" t="s">
        <v>67</v>
      </c>
      <c r="S3265" t="s">
        <v>79</v>
      </c>
      <c r="T3265" t="s">
        <v>69</v>
      </c>
      <c r="U3265" t="s">
        <v>12372</v>
      </c>
      <c r="V3265" t="s">
        <v>12371</v>
      </c>
      <c r="W3265" t="s">
        <v>71</v>
      </c>
    </row>
    <row r="3266" spans="1:23" hidden="1" x14ac:dyDescent="0.2">
      <c r="A3266" t="s">
        <v>57</v>
      </c>
      <c r="B3266" t="s">
        <v>12373</v>
      </c>
      <c r="C3266" t="s">
        <v>11554</v>
      </c>
      <c r="D3266" t="s">
        <v>12371</v>
      </c>
      <c r="E3266" t="s">
        <v>310</v>
      </c>
      <c r="F3266" t="s">
        <v>5073</v>
      </c>
      <c r="G3266" s="2">
        <v>44355</v>
      </c>
      <c r="H3266" s="2">
        <v>44348</v>
      </c>
      <c r="I3266" s="2">
        <v>44649</v>
      </c>
      <c r="J3266" s="19">
        <f t="shared" ref="J3266:J3329" si="51">H3266+365</f>
        <v>44713</v>
      </c>
      <c r="K3266" s="2">
        <v>44713</v>
      </c>
      <c r="L3266" s="5" t="s">
        <v>6</v>
      </c>
      <c r="M3266" t="s">
        <v>63</v>
      </c>
      <c r="N3266" t="s">
        <v>32</v>
      </c>
      <c r="O3266" t="s">
        <v>64</v>
      </c>
      <c r="P3266" t="s">
        <v>65</v>
      </c>
      <c r="Q3266" t="s">
        <v>487</v>
      </c>
      <c r="R3266" t="s">
        <v>67</v>
      </c>
      <c r="S3266" t="s">
        <v>79</v>
      </c>
      <c r="T3266" t="s">
        <v>69</v>
      </c>
      <c r="U3266" t="s">
        <v>12372</v>
      </c>
      <c r="V3266" t="s">
        <v>12371</v>
      </c>
      <c r="W3266" t="s">
        <v>71</v>
      </c>
    </row>
    <row r="3267" spans="1:23" hidden="1" x14ac:dyDescent="0.2">
      <c r="A3267" t="s">
        <v>57</v>
      </c>
      <c r="B3267" t="s">
        <v>12374</v>
      </c>
      <c r="C3267" t="s">
        <v>11554</v>
      </c>
      <c r="D3267" t="s">
        <v>12371</v>
      </c>
      <c r="E3267" t="s">
        <v>310</v>
      </c>
      <c r="F3267" t="s">
        <v>5073</v>
      </c>
      <c r="G3267" s="2">
        <v>44355</v>
      </c>
      <c r="H3267" s="2">
        <v>44348</v>
      </c>
      <c r="I3267" s="2">
        <v>44649</v>
      </c>
      <c r="J3267" s="19">
        <f t="shared" si="51"/>
        <v>44713</v>
      </c>
      <c r="K3267" s="2">
        <v>44713</v>
      </c>
      <c r="L3267" s="5" t="s">
        <v>6</v>
      </c>
      <c r="M3267" t="s">
        <v>63</v>
      </c>
      <c r="N3267" t="s">
        <v>32</v>
      </c>
      <c r="O3267" t="s">
        <v>64</v>
      </c>
      <c r="P3267" t="s">
        <v>65</v>
      </c>
      <c r="Q3267" t="s">
        <v>487</v>
      </c>
      <c r="R3267" t="s">
        <v>67</v>
      </c>
      <c r="S3267" t="s">
        <v>79</v>
      </c>
      <c r="T3267" t="s">
        <v>69</v>
      </c>
      <c r="U3267" t="s">
        <v>12372</v>
      </c>
      <c r="V3267" t="s">
        <v>12371</v>
      </c>
      <c r="W3267" t="s">
        <v>71</v>
      </c>
    </row>
    <row r="3268" spans="1:23" hidden="1" x14ac:dyDescent="0.2">
      <c r="A3268" t="s">
        <v>57</v>
      </c>
      <c r="B3268" t="s">
        <v>12375</v>
      </c>
      <c r="C3268" t="s">
        <v>12376</v>
      </c>
      <c r="D3268" t="s">
        <v>12377</v>
      </c>
      <c r="E3268" t="s">
        <v>75</v>
      </c>
      <c r="F3268" t="s">
        <v>6141</v>
      </c>
      <c r="G3268" s="2">
        <v>44355</v>
      </c>
      <c r="H3268" s="2">
        <v>44344</v>
      </c>
      <c r="I3268" s="2">
        <v>44701</v>
      </c>
      <c r="J3268" s="19">
        <f t="shared" si="51"/>
        <v>44709</v>
      </c>
      <c r="K3268" s="2">
        <v>44709</v>
      </c>
      <c r="L3268" s="5" t="s">
        <v>6</v>
      </c>
      <c r="M3268" t="s">
        <v>63</v>
      </c>
      <c r="N3268" t="s">
        <v>32</v>
      </c>
      <c r="O3268" t="s">
        <v>64</v>
      </c>
      <c r="P3268" t="s">
        <v>65</v>
      </c>
      <c r="Q3268" t="s">
        <v>463</v>
      </c>
      <c r="R3268" t="s">
        <v>67</v>
      </c>
      <c r="S3268" t="s">
        <v>583</v>
      </c>
      <c r="T3268" t="s">
        <v>80</v>
      </c>
      <c r="U3268" t="s">
        <v>12378</v>
      </c>
      <c r="V3268" t="s">
        <v>12377</v>
      </c>
      <c r="W3268" t="s">
        <v>71</v>
      </c>
    </row>
    <row r="3269" spans="1:23" hidden="1" x14ac:dyDescent="0.2">
      <c r="A3269" t="s">
        <v>57</v>
      </c>
      <c r="B3269" t="s">
        <v>12379</v>
      </c>
      <c r="C3269" t="s">
        <v>12380</v>
      </c>
      <c r="D3269" t="s">
        <v>12381</v>
      </c>
      <c r="E3269" t="s">
        <v>96</v>
      </c>
      <c r="F3269" t="s">
        <v>435</v>
      </c>
      <c r="G3269" s="2">
        <v>44355</v>
      </c>
      <c r="H3269" s="2">
        <v>44349</v>
      </c>
      <c r="I3269" s="2">
        <v>44733</v>
      </c>
      <c r="J3269" s="19">
        <f t="shared" si="51"/>
        <v>44714</v>
      </c>
      <c r="K3269" s="2">
        <v>44714</v>
      </c>
      <c r="L3269" s="5" t="s">
        <v>31</v>
      </c>
      <c r="M3269" t="s">
        <v>63</v>
      </c>
      <c r="N3269" t="s">
        <v>32</v>
      </c>
      <c r="O3269" t="s">
        <v>64</v>
      </c>
      <c r="P3269" t="s">
        <v>65</v>
      </c>
      <c r="Q3269" t="s">
        <v>8216</v>
      </c>
      <c r="R3269" t="s">
        <v>67</v>
      </c>
      <c r="S3269" t="s">
        <v>79</v>
      </c>
      <c r="T3269" t="s">
        <v>69</v>
      </c>
      <c r="U3269" t="s">
        <v>12382</v>
      </c>
      <c r="V3269" t="s">
        <v>12381</v>
      </c>
      <c r="W3269" t="s">
        <v>71</v>
      </c>
    </row>
    <row r="3270" spans="1:23" hidden="1" x14ac:dyDescent="0.2">
      <c r="A3270" t="s">
        <v>57</v>
      </c>
      <c r="B3270" t="s">
        <v>12383</v>
      </c>
      <c r="C3270" t="s">
        <v>12384</v>
      </c>
      <c r="D3270" t="s">
        <v>12385</v>
      </c>
      <c r="E3270" t="s">
        <v>136</v>
      </c>
      <c r="F3270" t="s">
        <v>278</v>
      </c>
      <c r="G3270" s="2">
        <v>44355</v>
      </c>
      <c r="H3270" s="2">
        <v>44348</v>
      </c>
      <c r="I3270" s="2">
        <v>44736</v>
      </c>
      <c r="J3270" s="19">
        <f t="shared" si="51"/>
        <v>44713</v>
      </c>
      <c r="K3270" s="2">
        <v>44713</v>
      </c>
      <c r="L3270" s="5" t="s">
        <v>31</v>
      </c>
      <c r="M3270" t="s">
        <v>63</v>
      </c>
      <c r="N3270" t="s">
        <v>32</v>
      </c>
      <c r="O3270" t="s">
        <v>64</v>
      </c>
      <c r="P3270" t="s">
        <v>65</v>
      </c>
      <c r="Q3270" t="s">
        <v>945</v>
      </c>
      <c r="R3270" t="s">
        <v>67</v>
      </c>
      <c r="S3270" t="s">
        <v>583</v>
      </c>
      <c r="T3270" t="s">
        <v>80</v>
      </c>
      <c r="U3270" t="s">
        <v>12386</v>
      </c>
      <c r="V3270" t="s">
        <v>12387</v>
      </c>
      <c r="W3270" t="s">
        <v>71</v>
      </c>
    </row>
    <row r="3271" spans="1:23" hidden="1" x14ac:dyDescent="0.2">
      <c r="A3271" t="s">
        <v>57</v>
      </c>
      <c r="B3271" t="s">
        <v>12388</v>
      </c>
      <c r="C3271" t="s">
        <v>12389</v>
      </c>
      <c r="D3271" t="s">
        <v>12390</v>
      </c>
      <c r="E3271" t="s">
        <v>136</v>
      </c>
      <c r="F3271" t="s">
        <v>2603</v>
      </c>
      <c r="G3271" s="2">
        <v>44355</v>
      </c>
      <c r="H3271" s="2">
        <v>44349</v>
      </c>
      <c r="I3271" s="2">
        <v>44773</v>
      </c>
      <c r="J3271" s="19">
        <f t="shared" si="51"/>
        <v>44714</v>
      </c>
      <c r="K3271" s="2">
        <v>44714</v>
      </c>
      <c r="L3271" s="5" t="s">
        <v>31</v>
      </c>
      <c r="M3271" t="s">
        <v>98</v>
      </c>
      <c r="N3271" t="s">
        <v>32</v>
      </c>
      <c r="O3271" t="s">
        <v>64</v>
      </c>
      <c r="P3271" t="s">
        <v>65</v>
      </c>
      <c r="Q3271" t="s">
        <v>8316</v>
      </c>
      <c r="R3271" t="s">
        <v>67</v>
      </c>
      <c r="S3271" t="s">
        <v>100</v>
      </c>
      <c r="T3271" t="s">
        <v>80</v>
      </c>
      <c r="U3271" t="s">
        <v>2604</v>
      </c>
      <c r="V3271" t="s">
        <v>2605</v>
      </c>
      <c r="W3271" t="s">
        <v>103</v>
      </c>
    </row>
    <row r="3272" spans="1:23" hidden="1" x14ac:dyDescent="0.2">
      <c r="A3272" t="s">
        <v>57</v>
      </c>
      <c r="B3272" t="s">
        <v>12391</v>
      </c>
      <c r="C3272" t="s">
        <v>12392</v>
      </c>
      <c r="D3272" t="s">
        <v>12393</v>
      </c>
      <c r="E3272" t="s">
        <v>310</v>
      </c>
      <c r="F3272" t="s">
        <v>5181</v>
      </c>
      <c r="G3272" s="2">
        <v>44355</v>
      </c>
      <c r="H3272" s="2">
        <v>44348</v>
      </c>
      <c r="I3272" s="2">
        <v>44798</v>
      </c>
      <c r="J3272" s="19">
        <f t="shared" si="51"/>
        <v>44713</v>
      </c>
      <c r="K3272" s="2">
        <v>44713</v>
      </c>
      <c r="L3272" s="5" t="s">
        <v>31</v>
      </c>
      <c r="M3272" t="s">
        <v>63</v>
      </c>
      <c r="N3272" t="s">
        <v>32</v>
      </c>
      <c r="O3272" t="s">
        <v>64</v>
      </c>
      <c r="P3272" t="s">
        <v>65</v>
      </c>
      <c r="Q3272" t="s">
        <v>991</v>
      </c>
      <c r="R3272" t="s">
        <v>67</v>
      </c>
      <c r="S3272" t="s">
        <v>583</v>
      </c>
      <c r="T3272" t="s">
        <v>80</v>
      </c>
      <c r="U3272" t="s">
        <v>12394</v>
      </c>
      <c r="V3272" t="s">
        <v>12393</v>
      </c>
      <c r="W3272" t="s">
        <v>71</v>
      </c>
    </row>
    <row r="3273" spans="1:23" hidden="1" x14ac:dyDescent="0.2">
      <c r="A3273" t="s">
        <v>57</v>
      </c>
      <c r="B3273" t="s">
        <v>12395</v>
      </c>
      <c r="C3273" t="s">
        <v>12396</v>
      </c>
      <c r="D3273" t="s">
        <v>12397</v>
      </c>
      <c r="E3273" t="s">
        <v>136</v>
      </c>
      <c r="F3273" t="s">
        <v>4454</v>
      </c>
      <c r="G3273" s="2">
        <v>44355</v>
      </c>
      <c r="H3273" s="2">
        <v>44345</v>
      </c>
      <c r="I3273" s="2">
        <v>44567</v>
      </c>
      <c r="J3273" s="19">
        <f t="shared" si="51"/>
        <v>44710</v>
      </c>
      <c r="K3273" s="2">
        <v>44710</v>
      </c>
      <c r="L3273" s="5" t="s">
        <v>6</v>
      </c>
      <c r="M3273" t="s">
        <v>269</v>
      </c>
      <c r="N3273" t="s">
        <v>32</v>
      </c>
      <c r="O3273" t="s">
        <v>64</v>
      </c>
      <c r="P3273" t="s">
        <v>65</v>
      </c>
      <c r="Q3273" t="s">
        <v>8216</v>
      </c>
      <c r="R3273" t="s">
        <v>201</v>
      </c>
      <c r="S3273" t="s">
        <v>271</v>
      </c>
      <c r="T3273" t="s">
        <v>202</v>
      </c>
      <c r="U3273" t="s">
        <v>12398</v>
      </c>
      <c r="V3273" t="s">
        <v>12397</v>
      </c>
      <c r="W3273" t="s">
        <v>274</v>
      </c>
    </row>
    <row r="3274" spans="1:23" hidden="1" x14ac:dyDescent="0.2">
      <c r="A3274" t="s">
        <v>57</v>
      </c>
      <c r="B3274" t="s">
        <v>12399</v>
      </c>
      <c r="C3274" t="s">
        <v>2811</v>
      </c>
      <c r="D3274" t="s">
        <v>12400</v>
      </c>
      <c r="E3274" t="s">
        <v>115</v>
      </c>
      <c r="F3274" t="s">
        <v>2824</v>
      </c>
      <c r="G3274" s="2">
        <v>44355</v>
      </c>
      <c r="H3274" s="2">
        <v>44348</v>
      </c>
      <c r="I3274" s="2">
        <v>44650</v>
      </c>
      <c r="J3274" s="19">
        <f t="shared" si="51"/>
        <v>44713</v>
      </c>
      <c r="K3274" s="2">
        <v>44713</v>
      </c>
      <c r="L3274" s="5" t="s">
        <v>6</v>
      </c>
      <c r="M3274" t="s">
        <v>63</v>
      </c>
      <c r="N3274" t="s">
        <v>32</v>
      </c>
      <c r="O3274" t="s">
        <v>64</v>
      </c>
      <c r="P3274" t="s">
        <v>65</v>
      </c>
      <c r="Q3274" t="s">
        <v>8216</v>
      </c>
      <c r="R3274" t="s">
        <v>67</v>
      </c>
      <c r="S3274" t="s">
        <v>79</v>
      </c>
      <c r="T3274" t="s">
        <v>69</v>
      </c>
      <c r="U3274" t="s">
        <v>12401</v>
      </c>
      <c r="V3274" t="s">
        <v>12400</v>
      </c>
      <c r="W3274" t="s">
        <v>71</v>
      </c>
    </row>
    <row r="3275" spans="1:23" hidden="1" x14ac:dyDescent="0.2">
      <c r="A3275" t="s">
        <v>57</v>
      </c>
      <c r="B3275" t="s">
        <v>12402</v>
      </c>
      <c r="C3275" t="s">
        <v>11667</v>
      </c>
      <c r="D3275" t="s">
        <v>12403</v>
      </c>
      <c r="E3275" t="s">
        <v>136</v>
      </c>
      <c r="F3275" t="s">
        <v>7642</v>
      </c>
      <c r="G3275" s="2">
        <v>44355</v>
      </c>
      <c r="H3275" s="2">
        <v>44348</v>
      </c>
      <c r="I3275" s="2">
        <v>44703</v>
      </c>
      <c r="J3275" s="19">
        <f t="shared" si="51"/>
        <v>44713</v>
      </c>
      <c r="K3275" s="2">
        <v>44713</v>
      </c>
      <c r="L3275" s="5" t="s">
        <v>6</v>
      </c>
      <c r="M3275" t="s">
        <v>138</v>
      </c>
      <c r="N3275" t="s">
        <v>32</v>
      </c>
      <c r="O3275" t="s">
        <v>64</v>
      </c>
      <c r="P3275" t="s">
        <v>65</v>
      </c>
      <c r="Q3275" t="s">
        <v>463</v>
      </c>
      <c r="R3275" t="s">
        <v>67</v>
      </c>
      <c r="S3275" t="s">
        <v>4145</v>
      </c>
      <c r="T3275" t="s">
        <v>69</v>
      </c>
      <c r="U3275" t="s">
        <v>12404</v>
      </c>
      <c r="V3275" t="s">
        <v>12403</v>
      </c>
      <c r="W3275" t="s">
        <v>142</v>
      </c>
    </row>
    <row r="3276" spans="1:23" hidden="1" x14ac:dyDescent="0.2">
      <c r="A3276" t="s">
        <v>57</v>
      </c>
      <c r="B3276" t="s">
        <v>12405</v>
      </c>
      <c r="C3276" t="s">
        <v>12406</v>
      </c>
      <c r="D3276" t="s">
        <v>12407</v>
      </c>
      <c r="E3276" t="s">
        <v>107</v>
      </c>
      <c r="F3276" t="s">
        <v>1089</v>
      </c>
      <c r="G3276" s="2">
        <v>44355</v>
      </c>
      <c r="H3276" s="2">
        <v>44348</v>
      </c>
      <c r="I3276" s="2">
        <v>44863</v>
      </c>
      <c r="J3276" s="19">
        <f t="shared" si="51"/>
        <v>44713</v>
      </c>
      <c r="K3276" s="2">
        <v>44713</v>
      </c>
      <c r="L3276" s="5" t="s">
        <v>31</v>
      </c>
      <c r="M3276" t="s">
        <v>63</v>
      </c>
      <c r="N3276" t="s">
        <v>32</v>
      </c>
      <c r="O3276" t="s">
        <v>64</v>
      </c>
      <c r="P3276" t="s">
        <v>65</v>
      </c>
      <c r="Q3276" t="s">
        <v>367</v>
      </c>
      <c r="R3276" t="s">
        <v>67</v>
      </c>
      <c r="S3276" t="s">
        <v>125</v>
      </c>
      <c r="T3276" t="s">
        <v>69</v>
      </c>
      <c r="U3276" t="s">
        <v>12408</v>
      </c>
      <c r="V3276" t="s">
        <v>12407</v>
      </c>
      <c r="W3276" t="s">
        <v>71</v>
      </c>
    </row>
    <row r="3277" spans="1:23" hidden="1" x14ac:dyDescent="0.2">
      <c r="A3277" t="s">
        <v>57</v>
      </c>
      <c r="B3277" t="s">
        <v>12409</v>
      </c>
      <c r="C3277" t="s">
        <v>12410</v>
      </c>
      <c r="D3277" t="s">
        <v>12411</v>
      </c>
      <c r="E3277" t="s">
        <v>136</v>
      </c>
      <c r="F3277" t="s">
        <v>582</v>
      </c>
      <c r="G3277" s="2">
        <v>44355</v>
      </c>
      <c r="H3277" s="2">
        <v>44348</v>
      </c>
      <c r="I3277" s="2">
        <v>44835</v>
      </c>
      <c r="J3277" s="19">
        <f t="shared" si="51"/>
        <v>44713</v>
      </c>
      <c r="K3277" s="2">
        <v>44713</v>
      </c>
      <c r="L3277" s="5" t="s">
        <v>31</v>
      </c>
      <c r="M3277" t="s">
        <v>77</v>
      </c>
      <c r="N3277" t="s">
        <v>32</v>
      </c>
      <c r="O3277" t="s">
        <v>64</v>
      </c>
      <c r="P3277" t="s">
        <v>65</v>
      </c>
      <c r="Q3277" t="s">
        <v>11465</v>
      </c>
      <c r="R3277" t="s">
        <v>67</v>
      </c>
      <c r="S3277" t="s">
        <v>79</v>
      </c>
      <c r="T3277" t="s">
        <v>80</v>
      </c>
      <c r="U3277" t="s">
        <v>11969</v>
      </c>
      <c r="V3277" t="s">
        <v>11970</v>
      </c>
      <c r="W3277" t="s">
        <v>82</v>
      </c>
    </row>
    <row r="3278" spans="1:23" hidden="1" x14ac:dyDescent="0.2">
      <c r="A3278" t="s">
        <v>57</v>
      </c>
      <c r="B3278" t="s">
        <v>12412</v>
      </c>
      <c r="C3278" t="s">
        <v>12413</v>
      </c>
      <c r="D3278" t="s">
        <v>12414</v>
      </c>
      <c r="E3278" t="s">
        <v>136</v>
      </c>
      <c r="F3278" t="s">
        <v>2854</v>
      </c>
      <c r="G3278" s="2">
        <v>44355</v>
      </c>
      <c r="H3278" s="2">
        <v>44348</v>
      </c>
      <c r="I3278" s="2">
        <v>44755</v>
      </c>
      <c r="J3278" s="19">
        <f t="shared" si="51"/>
        <v>44713</v>
      </c>
      <c r="K3278" s="2">
        <v>44713</v>
      </c>
      <c r="L3278" s="5" t="s">
        <v>31</v>
      </c>
      <c r="M3278" t="s">
        <v>269</v>
      </c>
      <c r="N3278" t="s">
        <v>32</v>
      </c>
      <c r="O3278" t="s">
        <v>64</v>
      </c>
      <c r="P3278" t="s">
        <v>65</v>
      </c>
      <c r="Q3278" t="s">
        <v>8216</v>
      </c>
      <c r="R3278" t="s">
        <v>67</v>
      </c>
      <c r="S3278" t="s">
        <v>280</v>
      </c>
      <c r="T3278" t="s">
        <v>69</v>
      </c>
      <c r="U3278" t="s">
        <v>12415</v>
      </c>
      <c r="V3278" t="s">
        <v>12414</v>
      </c>
      <c r="W3278" t="s">
        <v>274</v>
      </c>
    </row>
    <row r="3279" spans="1:23" hidden="1" x14ac:dyDescent="0.2">
      <c r="A3279" t="s">
        <v>57</v>
      </c>
      <c r="B3279" t="s">
        <v>12416</v>
      </c>
      <c r="C3279" t="s">
        <v>5052</v>
      </c>
      <c r="D3279" t="s">
        <v>12417</v>
      </c>
      <c r="E3279" t="s">
        <v>136</v>
      </c>
      <c r="F3279" t="s">
        <v>514</v>
      </c>
      <c r="G3279" s="2">
        <v>44355</v>
      </c>
      <c r="H3279" s="2">
        <v>44349</v>
      </c>
      <c r="I3279" s="2">
        <v>44853</v>
      </c>
      <c r="J3279" s="19">
        <f t="shared" si="51"/>
        <v>44714</v>
      </c>
      <c r="K3279" s="2">
        <v>44714</v>
      </c>
      <c r="L3279" s="5" t="s">
        <v>31</v>
      </c>
      <c r="M3279" t="s">
        <v>294</v>
      </c>
      <c r="N3279" t="s">
        <v>32</v>
      </c>
      <c r="O3279" t="s">
        <v>64</v>
      </c>
      <c r="P3279" t="s">
        <v>65</v>
      </c>
      <c r="Q3279" t="s">
        <v>4899</v>
      </c>
      <c r="R3279" t="s">
        <v>296</v>
      </c>
      <c r="S3279" t="s">
        <v>1480</v>
      </c>
      <c r="T3279" t="s">
        <v>1481</v>
      </c>
      <c r="U3279" t="s">
        <v>299</v>
      </c>
      <c r="V3279" t="s">
        <v>299</v>
      </c>
      <c r="W3279" t="s">
        <v>299</v>
      </c>
    </row>
    <row r="3280" spans="1:23" hidden="1" x14ac:dyDescent="0.2">
      <c r="A3280" t="s">
        <v>57</v>
      </c>
      <c r="B3280" t="s">
        <v>12418</v>
      </c>
      <c r="C3280" t="s">
        <v>608</v>
      </c>
      <c r="D3280" t="s">
        <v>12419</v>
      </c>
      <c r="E3280" t="s">
        <v>136</v>
      </c>
      <c r="F3280" t="s">
        <v>1219</v>
      </c>
      <c r="G3280" s="2">
        <v>44355</v>
      </c>
      <c r="H3280" s="2">
        <v>44349</v>
      </c>
      <c r="I3280" s="2">
        <v>44610</v>
      </c>
      <c r="J3280" s="19">
        <f t="shared" si="51"/>
        <v>44714</v>
      </c>
      <c r="K3280" s="2">
        <v>44714</v>
      </c>
      <c r="L3280" s="5" t="s">
        <v>6</v>
      </c>
      <c r="M3280" t="s">
        <v>269</v>
      </c>
      <c r="N3280" t="s">
        <v>32</v>
      </c>
      <c r="O3280" t="s">
        <v>64</v>
      </c>
      <c r="P3280" t="s">
        <v>65</v>
      </c>
      <c r="Q3280" t="s">
        <v>8216</v>
      </c>
      <c r="R3280" t="s">
        <v>67</v>
      </c>
      <c r="S3280" t="s">
        <v>430</v>
      </c>
      <c r="T3280" t="s">
        <v>69</v>
      </c>
      <c r="U3280" t="s">
        <v>12420</v>
      </c>
      <c r="V3280" t="s">
        <v>12419</v>
      </c>
      <c r="W3280" t="s">
        <v>274</v>
      </c>
    </row>
    <row r="3281" spans="1:23" hidden="1" x14ac:dyDescent="0.2">
      <c r="A3281" t="s">
        <v>57</v>
      </c>
      <c r="B3281" t="s">
        <v>12421</v>
      </c>
      <c r="C3281" t="s">
        <v>12422</v>
      </c>
      <c r="D3281" t="s">
        <v>12423</v>
      </c>
      <c r="E3281" t="s">
        <v>136</v>
      </c>
      <c r="F3281" t="s">
        <v>278</v>
      </c>
      <c r="G3281" s="2">
        <v>44355</v>
      </c>
      <c r="H3281" s="2">
        <v>44349</v>
      </c>
      <c r="I3281" s="2">
        <v>44761</v>
      </c>
      <c r="J3281" s="19">
        <f t="shared" si="51"/>
        <v>44714</v>
      </c>
      <c r="K3281" s="2">
        <v>44714</v>
      </c>
      <c r="L3281" s="5" t="s">
        <v>31</v>
      </c>
      <c r="M3281" t="s">
        <v>269</v>
      </c>
      <c r="N3281" t="s">
        <v>32</v>
      </c>
      <c r="O3281" t="s">
        <v>64</v>
      </c>
      <c r="P3281" t="s">
        <v>65</v>
      </c>
      <c r="Q3281" t="s">
        <v>945</v>
      </c>
      <c r="R3281" t="s">
        <v>201</v>
      </c>
      <c r="S3281" t="s">
        <v>271</v>
      </c>
      <c r="T3281" t="s">
        <v>202</v>
      </c>
      <c r="U3281" t="s">
        <v>12424</v>
      </c>
      <c r="V3281" t="s">
        <v>12423</v>
      </c>
      <c r="W3281" t="s">
        <v>274</v>
      </c>
    </row>
    <row r="3282" spans="1:23" hidden="1" x14ac:dyDescent="0.2">
      <c r="A3282" t="s">
        <v>57</v>
      </c>
      <c r="B3282" t="s">
        <v>12425</v>
      </c>
      <c r="C3282" t="s">
        <v>7431</v>
      </c>
      <c r="D3282" t="s">
        <v>12426</v>
      </c>
      <c r="E3282" t="s">
        <v>176</v>
      </c>
      <c r="F3282" t="s">
        <v>12427</v>
      </c>
      <c r="G3282" s="2">
        <v>44355</v>
      </c>
      <c r="H3282" s="2">
        <v>44348</v>
      </c>
      <c r="I3282" s="2">
        <v>44665</v>
      </c>
      <c r="J3282" s="19">
        <f t="shared" si="51"/>
        <v>44713</v>
      </c>
      <c r="K3282" s="2">
        <v>44713</v>
      </c>
      <c r="L3282" s="5" t="s">
        <v>6</v>
      </c>
      <c r="M3282" t="s">
        <v>77</v>
      </c>
      <c r="N3282" t="s">
        <v>32</v>
      </c>
      <c r="O3282" t="s">
        <v>64</v>
      </c>
      <c r="P3282" t="s">
        <v>65</v>
      </c>
      <c r="Q3282" t="s">
        <v>8316</v>
      </c>
      <c r="R3282" t="s">
        <v>67</v>
      </c>
      <c r="S3282" t="s">
        <v>79</v>
      </c>
      <c r="T3282" t="s">
        <v>80</v>
      </c>
      <c r="U3282" t="s">
        <v>12428</v>
      </c>
      <c r="V3282" t="s">
        <v>12426</v>
      </c>
      <c r="W3282" t="s">
        <v>82</v>
      </c>
    </row>
    <row r="3283" spans="1:23" hidden="1" x14ac:dyDescent="0.2">
      <c r="A3283" t="s">
        <v>57</v>
      </c>
      <c r="B3283" t="s">
        <v>12429</v>
      </c>
      <c r="C3283" t="s">
        <v>7431</v>
      </c>
      <c r="D3283" t="s">
        <v>12426</v>
      </c>
      <c r="E3283" t="s">
        <v>176</v>
      </c>
      <c r="F3283" t="s">
        <v>12427</v>
      </c>
      <c r="G3283" s="2">
        <v>44355</v>
      </c>
      <c r="H3283" s="2">
        <v>44348</v>
      </c>
      <c r="I3283" s="2">
        <v>44665</v>
      </c>
      <c r="J3283" s="19">
        <f t="shared" si="51"/>
        <v>44713</v>
      </c>
      <c r="K3283" s="2">
        <v>44713</v>
      </c>
      <c r="L3283" s="5" t="s">
        <v>6</v>
      </c>
      <c r="M3283" t="s">
        <v>77</v>
      </c>
      <c r="N3283" t="s">
        <v>32</v>
      </c>
      <c r="O3283" t="s">
        <v>64</v>
      </c>
      <c r="P3283" t="s">
        <v>65</v>
      </c>
      <c r="Q3283" t="s">
        <v>8316</v>
      </c>
      <c r="R3283" t="s">
        <v>67</v>
      </c>
      <c r="S3283" t="s">
        <v>79</v>
      </c>
      <c r="T3283" t="s">
        <v>80</v>
      </c>
      <c r="U3283" t="s">
        <v>12428</v>
      </c>
      <c r="V3283" t="s">
        <v>12426</v>
      </c>
      <c r="W3283" t="s">
        <v>82</v>
      </c>
    </row>
    <row r="3284" spans="1:23" hidden="1" x14ac:dyDescent="0.2">
      <c r="A3284" t="s">
        <v>57</v>
      </c>
      <c r="B3284" t="s">
        <v>12430</v>
      </c>
      <c r="C3284" t="s">
        <v>1552</v>
      </c>
      <c r="D3284" t="s">
        <v>12431</v>
      </c>
      <c r="E3284" t="s">
        <v>61</v>
      </c>
      <c r="F3284" t="s">
        <v>1554</v>
      </c>
      <c r="G3284" s="2">
        <v>44355</v>
      </c>
      <c r="H3284" s="2">
        <v>44344</v>
      </c>
      <c r="I3284" s="2">
        <v>44469</v>
      </c>
      <c r="J3284" s="19">
        <f t="shared" si="51"/>
        <v>44709</v>
      </c>
      <c r="K3284" s="2">
        <v>44709</v>
      </c>
      <c r="L3284" s="5" t="s">
        <v>6</v>
      </c>
      <c r="M3284" t="s">
        <v>63</v>
      </c>
      <c r="N3284" t="s">
        <v>32</v>
      </c>
      <c r="O3284" t="s">
        <v>64</v>
      </c>
      <c r="P3284" t="s">
        <v>65</v>
      </c>
      <c r="Q3284" t="s">
        <v>8264</v>
      </c>
      <c r="R3284" t="s">
        <v>67</v>
      </c>
      <c r="S3284" t="s">
        <v>125</v>
      </c>
      <c r="T3284" t="s">
        <v>69</v>
      </c>
      <c r="U3284" t="s">
        <v>12432</v>
      </c>
      <c r="V3284" t="s">
        <v>12431</v>
      </c>
      <c r="W3284" t="s">
        <v>71</v>
      </c>
    </row>
    <row r="3285" spans="1:23" hidden="1" x14ac:dyDescent="0.2">
      <c r="A3285" t="s">
        <v>57</v>
      </c>
      <c r="B3285" t="s">
        <v>12433</v>
      </c>
      <c r="C3285" t="s">
        <v>12434</v>
      </c>
      <c r="D3285" t="s">
        <v>12435</v>
      </c>
      <c r="E3285" t="s">
        <v>804</v>
      </c>
      <c r="F3285" t="s">
        <v>3930</v>
      </c>
      <c r="G3285" s="2">
        <v>44355</v>
      </c>
      <c r="H3285" s="2">
        <v>44348</v>
      </c>
      <c r="I3285" s="2">
        <v>44749</v>
      </c>
      <c r="J3285" s="19">
        <f t="shared" si="51"/>
        <v>44713</v>
      </c>
      <c r="K3285" s="2">
        <v>44713</v>
      </c>
      <c r="L3285" s="5" t="s">
        <v>31</v>
      </c>
      <c r="M3285" t="s">
        <v>269</v>
      </c>
      <c r="N3285" t="s">
        <v>32</v>
      </c>
      <c r="O3285" t="s">
        <v>64</v>
      </c>
      <c r="P3285" t="s">
        <v>65</v>
      </c>
      <c r="Q3285" t="s">
        <v>8216</v>
      </c>
      <c r="R3285" t="s">
        <v>67</v>
      </c>
      <c r="S3285" t="s">
        <v>280</v>
      </c>
      <c r="T3285" t="s">
        <v>69</v>
      </c>
      <c r="U3285" t="s">
        <v>12436</v>
      </c>
      <c r="V3285" t="s">
        <v>12435</v>
      </c>
      <c r="W3285" t="s">
        <v>274</v>
      </c>
    </row>
    <row r="3286" spans="1:23" hidden="1" x14ac:dyDescent="0.2">
      <c r="A3286" t="s">
        <v>57</v>
      </c>
      <c r="B3286" t="s">
        <v>12437</v>
      </c>
      <c r="C3286" t="s">
        <v>3862</v>
      </c>
      <c r="D3286" t="s">
        <v>12438</v>
      </c>
      <c r="E3286" t="s">
        <v>804</v>
      </c>
      <c r="F3286" t="s">
        <v>3930</v>
      </c>
      <c r="G3286" s="2">
        <v>44355</v>
      </c>
      <c r="H3286" s="2">
        <v>44348</v>
      </c>
      <c r="I3286" s="2">
        <v>44739</v>
      </c>
      <c r="J3286" s="19">
        <f t="shared" si="51"/>
        <v>44713</v>
      </c>
      <c r="K3286" s="2">
        <v>44713</v>
      </c>
      <c r="L3286" s="5" t="s">
        <v>31</v>
      </c>
      <c r="M3286" t="s">
        <v>138</v>
      </c>
      <c r="N3286" t="s">
        <v>32</v>
      </c>
      <c r="O3286" t="s">
        <v>64</v>
      </c>
      <c r="P3286" t="s">
        <v>65</v>
      </c>
      <c r="Q3286" t="s">
        <v>8216</v>
      </c>
      <c r="R3286" t="s">
        <v>67</v>
      </c>
      <c r="S3286" t="s">
        <v>284</v>
      </c>
      <c r="T3286" t="s">
        <v>69</v>
      </c>
      <c r="U3286" t="s">
        <v>12439</v>
      </c>
      <c r="V3286" t="s">
        <v>12438</v>
      </c>
      <c r="W3286" t="s">
        <v>142</v>
      </c>
    </row>
    <row r="3287" spans="1:23" hidden="1" x14ac:dyDescent="0.2">
      <c r="A3287" t="s">
        <v>57</v>
      </c>
      <c r="B3287" t="s">
        <v>12440</v>
      </c>
      <c r="C3287" t="s">
        <v>12441</v>
      </c>
      <c r="D3287" t="s">
        <v>12442</v>
      </c>
      <c r="E3287" t="s">
        <v>107</v>
      </c>
      <c r="F3287" t="s">
        <v>2649</v>
      </c>
      <c r="G3287" s="2">
        <v>44355</v>
      </c>
      <c r="H3287" s="2">
        <v>44345</v>
      </c>
      <c r="I3287" s="2">
        <v>44627</v>
      </c>
      <c r="J3287" s="19">
        <f t="shared" si="51"/>
        <v>44710</v>
      </c>
      <c r="K3287" s="2">
        <v>44710</v>
      </c>
      <c r="L3287" s="5" t="s">
        <v>6</v>
      </c>
      <c r="M3287" t="s">
        <v>269</v>
      </c>
      <c r="N3287" t="s">
        <v>32</v>
      </c>
      <c r="O3287" t="s">
        <v>64</v>
      </c>
      <c r="P3287" t="s">
        <v>65</v>
      </c>
      <c r="Q3287" t="s">
        <v>8216</v>
      </c>
      <c r="R3287" t="s">
        <v>67</v>
      </c>
      <c r="S3287" t="s">
        <v>280</v>
      </c>
      <c r="T3287" t="s">
        <v>69</v>
      </c>
      <c r="U3287" t="s">
        <v>12443</v>
      </c>
      <c r="V3287" t="s">
        <v>12442</v>
      </c>
      <c r="W3287" t="s">
        <v>274</v>
      </c>
    </row>
    <row r="3288" spans="1:23" hidden="1" x14ac:dyDescent="0.2">
      <c r="A3288" t="s">
        <v>57</v>
      </c>
      <c r="B3288" t="s">
        <v>12444</v>
      </c>
      <c r="C3288" t="s">
        <v>12445</v>
      </c>
      <c r="D3288" t="s">
        <v>12446</v>
      </c>
      <c r="E3288" t="s">
        <v>804</v>
      </c>
      <c r="F3288" t="s">
        <v>8145</v>
      </c>
      <c r="G3288" s="2">
        <v>44355</v>
      </c>
      <c r="H3288" s="2">
        <v>44348</v>
      </c>
      <c r="I3288" s="2">
        <v>44770</v>
      </c>
      <c r="J3288" s="19">
        <f t="shared" si="51"/>
        <v>44713</v>
      </c>
      <c r="K3288" s="2">
        <v>44713</v>
      </c>
      <c r="L3288" s="5" t="s">
        <v>31</v>
      </c>
      <c r="M3288" t="s">
        <v>294</v>
      </c>
      <c r="N3288" t="s">
        <v>32</v>
      </c>
      <c r="O3288" t="s">
        <v>64</v>
      </c>
      <c r="P3288" t="s">
        <v>65</v>
      </c>
      <c r="Q3288" t="s">
        <v>1998</v>
      </c>
      <c r="R3288" t="s">
        <v>296</v>
      </c>
      <c r="S3288" t="s">
        <v>297</v>
      </c>
      <c r="T3288" t="s">
        <v>298</v>
      </c>
      <c r="U3288" t="s">
        <v>299</v>
      </c>
      <c r="V3288" t="s">
        <v>299</v>
      </c>
      <c r="W3288" t="s">
        <v>299</v>
      </c>
    </row>
    <row r="3289" spans="1:23" hidden="1" x14ac:dyDescent="0.2">
      <c r="A3289" t="s">
        <v>57</v>
      </c>
      <c r="B3289" t="s">
        <v>12447</v>
      </c>
      <c r="C3289" t="s">
        <v>12448</v>
      </c>
      <c r="D3289" t="s">
        <v>12449</v>
      </c>
      <c r="E3289" t="s">
        <v>61</v>
      </c>
      <c r="F3289" t="s">
        <v>2520</v>
      </c>
      <c r="G3289" s="2">
        <v>44355</v>
      </c>
      <c r="H3289" s="2">
        <v>44344</v>
      </c>
      <c r="I3289" s="2">
        <v>44777</v>
      </c>
      <c r="J3289" s="19">
        <f t="shared" si="51"/>
        <v>44709</v>
      </c>
      <c r="K3289" s="2">
        <v>44709</v>
      </c>
      <c r="L3289" s="5" t="s">
        <v>31</v>
      </c>
      <c r="M3289" t="s">
        <v>88</v>
      </c>
      <c r="N3289" t="s">
        <v>32</v>
      </c>
      <c r="O3289" t="s">
        <v>64</v>
      </c>
      <c r="P3289" t="s">
        <v>65</v>
      </c>
      <c r="Q3289" t="s">
        <v>8242</v>
      </c>
      <c r="R3289" t="s">
        <v>67</v>
      </c>
      <c r="S3289" t="s">
        <v>90</v>
      </c>
      <c r="T3289" t="s">
        <v>80</v>
      </c>
      <c r="U3289" t="s">
        <v>12450</v>
      </c>
      <c r="V3289" t="s">
        <v>12449</v>
      </c>
      <c r="W3289" t="s">
        <v>92</v>
      </c>
    </row>
    <row r="3290" spans="1:23" hidden="1" x14ac:dyDescent="0.2">
      <c r="A3290" t="s">
        <v>57</v>
      </c>
      <c r="B3290" t="s">
        <v>12451</v>
      </c>
      <c r="C3290" t="s">
        <v>12448</v>
      </c>
      <c r="D3290" t="s">
        <v>12452</v>
      </c>
      <c r="E3290" t="s">
        <v>61</v>
      </c>
      <c r="F3290" t="s">
        <v>1554</v>
      </c>
      <c r="G3290" s="2">
        <v>44355</v>
      </c>
      <c r="H3290" s="2">
        <v>44344</v>
      </c>
      <c r="I3290" s="2">
        <v>44468</v>
      </c>
      <c r="J3290" s="19">
        <f t="shared" si="51"/>
        <v>44709</v>
      </c>
      <c r="K3290" s="2">
        <v>44709</v>
      </c>
      <c r="L3290" s="5" t="s">
        <v>6</v>
      </c>
      <c r="M3290" t="s">
        <v>63</v>
      </c>
      <c r="N3290" t="s">
        <v>32</v>
      </c>
      <c r="O3290" t="s">
        <v>64</v>
      </c>
      <c r="P3290" t="s">
        <v>65</v>
      </c>
      <c r="Q3290" t="s">
        <v>8264</v>
      </c>
      <c r="R3290" t="s">
        <v>67</v>
      </c>
      <c r="S3290" t="s">
        <v>79</v>
      </c>
      <c r="T3290" t="s">
        <v>69</v>
      </c>
      <c r="U3290" t="s">
        <v>12453</v>
      </c>
      <c r="V3290" t="s">
        <v>12452</v>
      </c>
      <c r="W3290" t="s">
        <v>71</v>
      </c>
    </row>
    <row r="3291" spans="1:23" hidden="1" x14ac:dyDescent="0.2">
      <c r="A3291" t="s">
        <v>57</v>
      </c>
      <c r="B3291" t="s">
        <v>12454</v>
      </c>
      <c r="C3291" t="s">
        <v>12455</v>
      </c>
      <c r="D3291" t="s">
        <v>12456</v>
      </c>
      <c r="E3291" t="s">
        <v>136</v>
      </c>
      <c r="F3291" t="s">
        <v>514</v>
      </c>
      <c r="G3291" s="2">
        <v>44355</v>
      </c>
      <c r="H3291" s="2">
        <v>44349</v>
      </c>
      <c r="I3291" s="2">
        <v>44797</v>
      </c>
      <c r="J3291" s="19">
        <f t="shared" si="51"/>
        <v>44714</v>
      </c>
      <c r="K3291" s="2">
        <v>44714</v>
      </c>
      <c r="L3291" s="5" t="s">
        <v>31</v>
      </c>
      <c r="M3291" t="s">
        <v>269</v>
      </c>
      <c r="N3291" t="s">
        <v>32</v>
      </c>
      <c r="O3291" t="s">
        <v>64</v>
      </c>
      <c r="P3291" t="s">
        <v>65</v>
      </c>
      <c r="Q3291" t="s">
        <v>463</v>
      </c>
      <c r="R3291" t="s">
        <v>67</v>
      </c>
      <c r="S3291" t="s">
        <v>280</v>
      </c>
      <c r="T3291" t="s">
        <v>69</v>
      </c>
      <c r="U3291" t="s">
        <v>12457</v>
      </c>
      <c r="V3291" t="s">
        <v>12456</v>
      </c>
      <c r="W3291" t="s">
        <v>274</v>
      </c>
    </row>
    <row r="3292" spans="1:23" hidden="1" x14ac:dyDescent="0.2">
      <c r="A3292" t="s">
        <v>57</v>
      </c>
      <c r="B3292" t="s">
        <v>12458</v>
      </c>
      <c r="C3292" t="s">
        <v>12459</v>
      </c>
      <c r="D3292" t="s">
        <v>12460</v>
      </c>
      <c r="E3292" t="s">
        <v>136</v>
      </c>
      <c r="F3292" t="s">
        <v>303</v>
      </c>
      <c r="G3292" s="2">
        <v>44355</v>
      </c>
      <c r="H3292" s="2">
        <v>44349</v>
      </c>
      <c r="I3292" s="2">
        <v>44766</v>
      </c>
      <c r="J3292" s="19">
        <f t="shared" si="51"/>
        <v>44714</v>
      </c>
      <c r="K3292" s="2">
        <v>44714</v>
      </c>
      <c r="L3292" s="5" t="s">
        <v>31</v>
      </c>
      <c r="M3292" t="s">
        <v>138</v>
      </c>
      <c r="N3292" t="s">
        <v>32</v>
      </c>
      <c r="O3292" t="s">
        <v>64</v>
      </c>
      <c r="P3292" t="s">
        <v>65</v>
      </c>
      <c r="Q3292" t="s">
        <v>8216</v>
      </c>
      <c r="R3292" t="s">
        <v>67</v>
      </c>
      <c r="S3292" t="s">
        <v>4145</v>
      </c>
      <c r="T3292" t="s">
        <v>69</v>
      </c>
      <c r="U3292" t="s">
        <v>12461</v>
      </c>
      <c r="V3292" t="s">
        <v>12460</v>
      </c>
      <c r="W3292" t="s">
        <v>142</v>
      </c>
    </row>
    <row r="3293" spans="1:23" hidden="1" x14ac:dyDescent="0.2">
      <c r="A3293" t="s">
        <v>57</v>
      </c>
      <c r="B3293" t="s">
        <v>12462</v>
      </c>
      <c r="C3293" t="s">
        <v>12463</v>
      </c>
      <c r="D3293" t="s">
        <v>12464</v>
      </c>
      <c r="E3293" t="s">
        <v>136</v>
      </c>
      <c r="F3293" t="s">
        <v>9080</v>
      </c>
      <c r="G3293" s="2">
        <v>44355</v>
      </c>
      <c r="H3293" s="2">
        <v>44348</v>
      </c>
      <c r="I3293" s="2">
        <v>44735</v>
      </c>
      <c r="J3293" s="19">
        <f t="shared" si="51"/>
        <v>44713</v>
      </c>
      <c r="K3293" s="2">
        <v>44713</v>
      </c>
      <c r="L3293" s="5" t="s">
        <v>31</v>
      </c>
      <c r="M3293" t="s">
        <v>138</v>
      </c>
      <c r="N3293" t="s">
        <v>32</v>
      </c>
      <c r="O3293" t="s">
        <v>64</v>
      </c>
      <c r="P3293" t="s">
        <v>65</v>
      </c>
      <c r="Q3293" t="s">
        <v>8302</v>
      </c>
      <c r="R3293" t="s">
        <v>67</v>
      </c>
      <c r="S3293" t="s">
        <v>140</v>
      </c>
      <c r="T3293" t="s">
        <v>80</v>
      </c>
      <c r="U3293" t="s">
        <v>12465</v>
      </c>
      <c r="V3293" t="s">
        <v>12464</v>
      </c>
      <c r="W3293" t="s">
        <v>142</v>
      </c>
    </row>
    <row r="3294" spans="1:23" hidden="1" x14ac:dyDescent="0.2">
      <c r="A3294" t="s">
        <v>57</v>
      </c>
      <c r="B3294" t="s">
        <v>12466</v>
      </c>
      <c r="C3294" t="s">
        <v>12467</v>
      </c>
      <c r="D3294" t="s">
        <v>12468</v>
      </c>
      <c r="E3294" t="s">
        <v>136</v>
      </c>
      <c r="F3294" t="s">
        <v>2603</v>
      </c>
      <c r="G3294" s="2">
        <v>44355</v>
      </c>
      <c r="H3294" s="2">
        <v>44348</v>
      </c>
      <c r="I3294" s="2">
        <v>44772</v>
      </c>
      <c r="J3294" s="19">
        <f t="shared" si="51"/>
        <v>44713</v>
      </c>
      <c r="K3294" s="2">
        <v>44713</v>
      </c>
      <c r="L3294" s="5" t="s">
        <v>31</v>
      </c>
      <c r="M3294" t="s">
        <v>98</v>
      </c>
      <c r="N3294" t="s">
        <v>32</v>
      </c>
      <c r="O3294" t="s">
        <v>64</v>
      </c>
      <c r="P3294" t="s">
        <v>65</v>
      </c>
      <c r="Q3294" t="s">
        <v>8316</v>
      </c>
      <c r="R3294" t="s">
        <v>67</v>
      </c>
      <c r="S3294" t="s">
        <v>100</v>
      </c>
      <c r="T3294" t="s">
        <v>80</v>
      </c>
      <c r="U3294" t="s">
        <v>2604</v>
      </c>
      <c r="V3294" t="s">
        <v>2605</v>
      </c>
      <c r="W3294" t="s">
        <v>103</v>
      </c>
    </row>
    <row r="3295" spans="1:23" hidden="1" x14ac:dyDescent="0.2">
      <c r="A3295" t="s">
        <v>57</v>
      </c>
      <c r="B3295" t="s">
        <v>12469</v>
      </c>
      <c r="C3295" t="s">
        <v>12455</v>
      </c>
      <c r="D3295" t="s">
        <v>12470</v>
      </c>
      <c r="E3295" t="s">
        <v>136</v>
      </c>
      <c r="F3295" t="s">
        <v>514</v>
      </c>
      <c r="G3295" s="2">
        <v>44355</v>
      </c>
      <c r="H3295" s="2">
        <v>44349</v>
      </c>
      <c r="I3295" s="2">
        <v>44762</v>
      </c>
      <c r="J3295" s="19">
        <f t="shared" si="51"/>
        <v>44714</v>
      </c>
      <c r="K3295" s="2">
        <v>44714</v>
      </c>
      <c r="L3295" s="5" t="s">
        <v>31</v>
      </c>
      <c r="M3295" t="s">
        <v>269</v>
      </c>
      <c r="N3295" t="s">
        <v>32</v>
      </c>
      <c r="O3295" t="s">
        <v>64</v>
      </c>
      <c r="P3295" t="s">
        <v>65</v>
      </c>
      <c r="Q3295" t="s">
        <v>945</v>
      </c>
      <c r="R3295" t="s">
        <v>67</v>
      </c>
      <c r="S3295" t="s">
        <v>271</v>
      </c>
      <c r="T3295" t="s">
        <v>80</v>
      </c>
      <c r="U3295" t="s">
        <v>12471</v>
      </c>
      <c r="V3295" t="s">
        <v>12470</v>
      </c>
      <c r="W3295" t="s">
        <v>274</v>
      </c>
    </row>
    <row r="3296" spans="1:23" hidden="1" x14ac:dyDescent="0.2">
      <c r="A3296" t="s">
        <v>57</v>
      </c>
      <c r="B3296" t="s">
        <v>12472</v>
      </c>
      <c r="C3296" t="s">
        <v>12473</v>
      </c>
      <c r="D3296" t="s">
        <v>12474</v>
      </c>
      <c r="E3296" t="s">
        <v>804</v>
      </c>
      <c r="F3296" t="s">
        <v>3930</v>
      </c>
      <c r="G3296" s="2">
        <v>44355</v>
      </c>
      <c r="H3296" s="2">
        <v>44348</v>
      </c>
      <c r="I3296" s="2">
        <v>44740</v>
      </c>
      <c r="J3296" s="19">
        <f t="shared" si="51"/>
        <v>44713</v>
      </c>
      <c r="K3296" s="2">
        <v>44713</v>
      </c>
      <c r="L3296" s="5" t="s">
        <v>31</v>
      </c>
      <c r="M3296" t="s">
        <v>63</v>
      </c>
      <c r="N3296" t="s">
        <v>32</v>
      </c>
      <c r="O3296" t="s">
        <v>64</v>
      </c>
      <c r="P3296" t="s">
        <v>65</v>
      </c>
      <c r="Q3296" t="s">
        <v>10691</v>
      </c>
      <c r="R3296" t="s">
        <v>67</v>
      </c>
      <c r="S3296" t="s">
        <v>125</v>
      </c>
      <c r="T3296" t="s">
        <v>69</v>
      </c>
      <c r="U3296" t="s">
        <v>12475</v>
      </c>
      <c r="V3296" t="s">
        <v>12474</v>
      </c>
      <c r="W3296" t="s">
        <v>71</v>
      </c>
    </row>
    <row r="3297" spans="1:23" hidden="1" x14ac:dyDescent="0.2">
      <c r="A3297" t="s">
        <v>57</v>
      </c>
      <c r="B3297" t="s">
        <v>12476</v>
      </c>
      <c r="C3297" t="s">
        <v>12477</v>
      </c>
      <c r="D3297" t="s">
        <v>8401</v>
      </c>
      <c r="E3297" t="s">
        <v>176</v>
      </c>
      <c r="F3297" t="s">
        <v>12341</v>
      </c>
      <c r="G3297" s="2">
        <v>44355</v>
      </c>
      <c r="H3297" s="2">
        <v>44348</v>
      </c>
      <c r="I3297" s="2">
        <v>44603</v>
      </c>
      <c r="J3297" s="19">
        <f t="shared" si="51"/>
        <v>44713</v>
      </c>
      <c r="K3297" s="2">
        <v>44713</v>
      </c>
      <c r="L3297" s="5" t="s">
        <v>6</v>
      </c>
      <c r="M3297" t="s">
        <v>77</v>
      </c>
      <c r="N3297" t="s">
        <v>32</v>
      </c>
      <c r="O3297" t="s">
        <v>64</v>
      </c>
      <c r="P3297" t="s">
        <v>65</v>
      </c>
      <c r="Q3297" t="s">
        <v>8316</v>
      </c>
      <c r="R3297" t="s">
        <v>67</v>
      </c>
      <c r="S3297" t="s">
        <v>79</v>
      </c>
      <c r="T3297" t="s">
        <v>80</v>
      </c>
      <c r="U3297" t="s">
        <v>8400</v>
      </c>
      <c r="V3297" t="s">
        <v>8401</v>
      </c>
      <c r="W3297" t="s">
        <v>82</v>
      </c>
    </row>
    <row r="3298" spans="1:23" hidden="1" x14ac:dyDescent="0.2">
      <c r="A3298" t="s">
        <v>57</v>
      </c>
      <c r="B3298" t="s">
        <v>12478</v>
      </c>
      <c r="C3298" t="s">
        <v>12477</v>
      </c>
      <c r="D3298" t="s">
        <v>8401</v>
      </c>
      <c r="E3298" t="s">
        <v>176</v>
      </c>
      <c r="F3298" t="s">
        <v>12341</v>
      </c>
      <c r="G3298" s="2">
        <v>44355</v>
      </c>
      <c r="H3298" s="2">
        <v>44348</v>
      </c>
      <c r="I3298" s="2">
        <v>44603</v>
      </c>
      <c r="J3298" s="19">
        <f t="shared" si="51"/>
        <v>44713</v>
      </c>
      <c r="K3298" s="2">
        <v>44713</v>
      </c>
      <c r="L3298" s="5" t="s">
        <v>6</v>
      </c>
      <c r="M3298" t="s">
        <v>77</v>
      </c>
      <c r="N3298" t="s">
        <v>32</v>
      </c>
      <c r="O3298" t="s">
        <v>64</v>
      </c>
      <c r="P3298" t="s">
        <v>65</v>
      </c>
      <c r="Q3298" t="s">
        <v>8316</v>
      </c>
      <c r="R3298" t="s">
        <v>67</v>
      </c>
      <c r="S3298" t="s">
        <v>79</v>
      </c>
      <c r="T3298" t="s">
        <v>80</v>
      </c>
      <c r="U3298" t="s">
        <v>8400</v>
      </c>
      <c r="V3298" t="s">
        <v>8401</v>
      </c>
      <c r="W3298" t="s">
        <v>82</v>
      </c>
    </row>
    <row r="3299" spans="1:23" hidden="1" x14ac:dyDescent="0.2">
      <c r="A3299" t="s">
        <v>57</v>
      </c>
      <c r="B3299" t="s">
        <v>12479</v>
      </c>
      <c r="C3299" t="s">
        <v>12477</v>
      </c>
      <c r="D3299" t="s">
        <v>8401</v>
      </c>
      <c r="E3299" t="s">
        <v>176</v>
      </c>
      <c r="F3299" t="s">
        <v>12341</v>
      </c>
      <c r="G3299" s="2">
        <v>44355</v>
      </c>
      <c r="H3299" s="2">
        <v>44348</v>
      </c>
      <c r="I3299" s="2">
        <v>44607</v>
      </c>
      <c r="J3299" s="19">
        <f t="shared" si="51"/>
        <v>44713</v>
      </c>
      <c r="K3299" s="2">
        <v>44713</v>
      </c>
      <c r="L3299" s="5" t="s">
        <v>6</v>
      </c>
      <c r="M3299" t="s">
        <v>77</v>
      </c>
      <c r="N3299" t="s">
        <v>32</v>
      </c>
      <c r="O3299" t="s">
        <v>64</v>
      </c>
      <c r="P3299" t="s">
        <v>65</v>
      </c>
      <c r="Q3299" t="s">
        <v>8264</v>
      </c>
      <c r="R3299" t="s">
        <v>67</v>
      </c>
      <c r="S3299" t="s">
        <v>79</v>
      </c>
      <c r="T3299" t="s">
        <v>80</v>
      </c>
      <c r="U3299" t="s">
        <v>8400</v>
      </c>
      <c r="V3299" t="s">
        <v>8401</v>
      </c>
      <c r="W3299" t="s">
        <v>82</v>
      </c>
    </row>
    <row r="3300" spans="1:23" hidden="1" x14ac:dyDescent="0.2">
      <c r="A3300" t="s">
        <v>57</v>
      </c>
      <c r="B3300" t="s">
        <v>12480</v>
      </c>
      <c r="C3300" t="s">
        <v>12481</v>
      </c>
      <c r="D3300" t="s">
        <v>12482</v>
      </c>
      <c r="E3300" t="s">
        <v>136</v>
      </c>
      <c r="F3300" t="s">
        <v>2854</v>
      </c>
      <c r="G3300" s="2">
        <v>44355</v>
      </c>
      <c r="H3300" s="2">
        <v>44349</v>
      </c>
      <c r="I3300" s="2">
        <v>44756</v>
      </c>
      <c r="J3300" s="19">
        <f t="shared" si="51"/>
        <v>44714</v>
      </c>
      <c r="K3300" s="2">
        <v>44714</v>
      </c>
      <c r="L3300" s="5" t="s">
        <v>31</v>
      </c>
      <c r="M3300" t="s">
        <v>138</v>
      </c>
      <c r="N3300" t="s">
        <v>32</v>
      </c>
      <c r="O3300" t="s">
        <v>64</v>
      </c>
      <c r="P3300" t="s">
        <v>65</v>
      </c>
      <c r="Q3300" t="s">
        <v>8302</v>
      </c>
      <c r="R3300" t="s">
        <v>67</v>
      </c>
      <c r="S3300" t="s">
        <v>4145</v>
      </c>
      <c r="T3300" t="s">
        <v>69</v>
      </c>
      <c r="U3300" t="s">
        <v>12483</v>
      </c>
      <c r="V3300" t="s">
        <v>12482</v>
      </c>
      <c r="W3300" t="s">
        <v>142</v>
      </c>
    </row>
    <row r="3301" spans="1:23" hidden="1" x14ac:dyDescent="0.2">
      <c r="A3301" t="s">
        <v>57</v>
      </c>
      <c r="B3301" t="s">
        <v>12484</v>
      </c>
      <c r="C3301" t="s">
        <v>12485</v>
      </c>
      <c r="D3301" t="s">
        <v>12486</v>
      </c>
      <c r="E3301" t="s">
        <v>136</v>
      </c>
      <c r="F3301" t="s">
        <v>450</v>
      </c>
      <c r="G3301" s="2">
        <v>44355</v>
      </c>
      <c r="H3301" s="2">
        <v>44349</v>
      </c>
      <c r="I3301" s="2">
        <v>44580</v>
      </c>
      <c r="J3301" s="19">
        <f t="shared" si="51"/>
        <v>44714</v>
      </c>
      <c r="K3301" s="2">
        <v>44714</v>
      </c>
      <c r="L3301" s="5" t="s">
        <v>6</v>
      </c>
      <c r="M3301" t="s">
        <v>269</v>
      </c>
      <c r="N3301" t="s">
        <v>32</v>
      </c>
      <c r="O3301" t="s">
        <v>64</v>
      </c>
      <c r="P3301" t="s">
        <v>65</v>
      </c>
      <c r="Q3301" t="s">
        <v>8216</v>
      </c>
      <c r="R3301" t="s">
        <v>67</v>
      </c>
      <c r="S3301" t="s">
        <v>271</v>
      </c>
      <c r="T3301" t="s">
        <v>80</v>
      </c>
      <c r="U3301" t="s">
        <v>12487</v>
      </c>
      <c r="V3301" t="s">
        <v>12486</v>
      </c>
      <c r="W3301" t="s">
        <v>274</v>
      </c>
    </row>
    <row r="3302" spans="1:23" hidden="1" x14ac:dyDescent="0.2">
      <c r="A3302" t="s">
        <v>57</v>
      </c>
      <c r="B3302" t="s">
        <v>12488</v>
      </c>
      <c r="C3302" t="s">
        <v>12489</v>
      </c>
      <c r="D3302" t="s">
        <v>12490</v>
      </c>
      <c r="E3302" t="s">
        <v>136</v>
      </c>
      <c r="F3302" t="s">
        <v>303</v>
      </c>
      <c r="G3302" s="2">
        <v>44355</v>
      </c>
      <c r="H3302" s="2">
        <v>44350</v>
      </c>
      <c r="I3302" s="2">
        <v>44772</v>
      </c>
      <c r="J3302" s="19">
        <f t="shared" si="51"/>
        <v>44715</v>
      </c>
      <c r="K3302" s="2">
        <v>44715</v>
      </c>
      <c r="L3302" s="5" t="s">
        <v>31</v>
      </c>
      <c r="M3302" t="s">
        <v>138</v>
      </c>
      <c r="N3302" t="s">
        <v>32</v>
      </c>
      <c r="O3302" t="s">
        <v>64</v>
      </c>
      <c r="P3302" t="s">
        <v>65</v>
      </c>
      <c r="Q3302" t="s">
        <v>8216</v>
      </c>
      <c r="R3302" t="s">
        <v>67</v>
      </c>
      <c r="S3302" t="s">
        <v>4145</v>
      </c>
      <c r="T3302" t="s">
        <v>69</v>
      </c>
      <c r="U3302" t="s">
        <v>12491</v>
      </c>
      <c r="V3302" t="s">
        <v>12492</v>
      </c>
      <c r="W3302" t="s">
        <v>142</v>
      </c>
    </row>
    <row r="3303" spans="1:23" hidden="1" x14ac:dyDescent="0.2">
      <c r="A3303" t="s">
        <v>57</v>
      </c>
      <c r="B3303" t="s">
        <v>12493</v>
      </c>
      <c r="C3303" t="s">
        <v>12494</v>
      </c>
      <c r="D3303" t="s">
        <v>12495</v>
      </c>
      <c r="E3303" t="s">
        <v>136</v>
      </c>
      <c r="F3303" t="s">
        <v>450</v>
      </c>
      <c r="G3303" s="2">
        <v>44355</v>
      </c>
      <c r="H3303" s="2">
        <v>44349</v>
      </c>
      <c r="I3303" s="2">
        <v>44579</v>
      </c>
      <c r="J3303" s="19">
        <f t="shared" si="51"/>
        <v>44714</v>
      </c>
      <c r="K3303" s="2">
        <v>44714</v>
      </c>
      <c r="L3303" s="5" t="s">
        <v>6</v>
      </c>
      <c r="M3303" t="s">
        <v>269</v>
      </c>
      <c r="N3303" t="s">
        <v>32</v>
      </c>
      <c r="O3303" t="s">
        <v>64</v>
      </c>
      <c r="P3303" t="s">
        <v>65</v>
      </c>
      <c r="Q3303" t="s">
        <v>8216</v>
      </c>
      <c r="R3303" t="s">
        <v>67</v>
      </c>
      <c r="S3303" t="s">
        <v>271</v>
      </c>
      <c r="T3303" t="s">
        <v>80</v>
      </c>
      <c r="U3303" t="s">
        <v>12496</v>
      </c>
      <c r="V3303" t="s">
        <v>12495</v>
      </c>
      <c r="W3303" t="s">
        <v>274</v>
      </c>
    </row>
    <row r="3304" spans="1:23" hidden="1" x14ac:dyDescent="0.2">
      <c r="A3304" t="s">
        <v>57</v>
      </c>
      <c r="B3304" t="s">
        <v>12497</v>
      </c>
      <c r="C3304" t="s">
        <v>12498</v>
      </c>
      <c r="D3304" t="s">
        <v>12499</v>
      </c>
      <c r="E3304" t="s">
        <v>136</v>
      </c>
      <c r="F3304" t="s">
        <v>11669</v>
      </c>
      <c r="G3304" s="2">
        <v>44355</v>
      </c>
      <c r="H3304" s="2">
        <v>44348</v>
      </c>
      <c r="I3304" s="2">
        <v>44779</v>
      </c>
      <c r="J3304" s="19">
        <f t="shared" si="51"/>
        <v>44713</v>
      </c>
      <c r="K3304" s="2">
        <v>44713</v>
      </c>
      <c r="L3304" s="5" t="s">
        <v>31</v>
      </c>
      <c r="M3304" t="s">
        <v>98</v>
      </c>
      <c r="N3304" t="s">
        <v>32</v>
      </c>
      <c r="O3304" t="s">
        <v>64</v>
      </c>
      <c r="P3304" t="s">
        <v>65</v>
      </c>
      <c r="Q3304" t="s">
        <v>487</v>
      </c>
      <c r="R3304" t="s">
        <v>67</v>
      </c>
      <c r="S3304" t="s">
        <v>100</v>
      </c>
      <c r="T3304" t="s">
        <v>80</v>
      </c>
      <c r="U3304" t="s">
        <v>964</v>
      </c>
      <c r="V3304" t="s">
        <v>965</v>
      </c>
      <c r="W3304" t="s">
        <v>103</v>
      </c>
    </row>
    <row r="3305" spans="1:23" hidden="1" x14ac:dyDescent="0.2">
      <c r="A3305" t="s">
        <v>57</v>
      </c>
      <c r="B3305" t="s">
        <v>12500</v>
      </c>
      <c r="C3305" t="s">
        <v>12501</v>
      </c>
      <c r="D3305" t="s">
        <v>12502</v>
      </c>
      <c r="E3305" t="s">
        <v>107</v>
      </c>
      <c r="F3305" t="s">
        <v>4964</v>
      </c>
      <c r="G3305" s="2">
        <v>44356</v>
      </c>
      <c r="H3305" s="2">
        <v>44355</v>
      </c>
      <c r="I3305" s="2">
        <v>44806</v>
      </c>
      <c r="J3305" s="19">
        <f t="shared" si="51"/>
        <v>44720</v>
      </c>
      <c r="K3305" s="2">
        <v>44720</v>
      </c>
      <c r="L3305" s="5" t="s">
        <v>31</v>
      </c>
      <c r="M3305" t="s">
        <v>63</v>
      </c>
      <c r="N3305" t="s">
        <v>32</v>
      </c>
      <c r="O3305" t="s">
        <v>64</v>
      </c>
      <c r="P3305" t="s">
        <v>65</v>
      </c>
      <c r="Q3305" t="s">
        <v>8264</v>
      </c>
      <c r="R3305" t="s">
        <v>67</v>
      </c>
      <c r="S3305" t="s">
        <v>79</v>
      </c>
      <c r="T3305" t="s">
        <v>69</v>
      </c>
      <c r="U3305" t="s">
        <v>12503</v>
      </c>
      <c r="V3305" t="s">
        <v>12504</v>
      </c>
      <c r="W3305" t="s">
        <v>71</v>
      </c>
    </row>
    <row r="3306" spans="1:23" hidden="1" x14ac:dyDescent="0.2">
      <c r="A3306" t="s">
        <v>57</v>
      </c>
      <c r="B3306" t="s">
        <v>12505</v>
      </c>
      <c r="C3306" t="s">
        <v>2883</v>
      </c>
      <c r="D3306" t="s">
        <v>12506</v>
      </c>
      <c r="E3306" t="s">
        <v>176</v>
      </c>
      <c r="F3306" t="s">
        <v>9977</v>
      </c>
      <c r="G3306" s="2">
        <v>44356</v>
      </c>
      <c r="H3306" s="2">
        <v>44355</v>
      </c>
      <c r="I3306" s="2">
        <v>44691</v>
      </c>
      <c r="J3306" s="19">
        <f t="shared" si="51"/>
        <v>44720</v>
      </c>
      <c r="K3306" s="2">
        <v>44720</v>
      </c>
      <c r="L3306" s="5" t="s">
        <v>6</v>
      </c>
      <c r="M3306" t="s">
        <v>63</v>
      </c>
      <c r="N3306" t="s">
        <v>32</v>
      </c>
      <c r="O3306" t="s">
        <v>64</v>
      </c>
      <c r="P3306" t="s">
        <v>65</v>
      </c>
      <c r="Q3306" t="s">
        <v>991</v>
      </c>
      <c r="R3306" t="s">
        <v>67</v>
      </c>
      <c r="S3306" t="s">
        <v>790</v>
      </c>
      <c r="T3306" t="s">
        <v>69</v>
      </c>
      <c r="U3306" t="s">
        <v>12507</v>
      </c>
      <c r="V3306" t="s">
        <v>12506</v>
      </c>
      <c r="W3306" t="s">
        <v>71</v>
      </c>
    </row>
    <row r="3307" spans="1:23" hidden="1" x14ac:dyDescent="0.2">
      <c r="A3307" t="s">
        <v>57</v>
      </c>
      <c r="B3307" t="s">
        <v>12508</v>
      </c>
      <c r="C3307" t="s">
        <v>10000</v>
      </c>
      <c r="D3307" t="s">
        <v>12509</v>
      </c>
      <c r="E3307" t="s">
        <v>107</v>
      </c>
      <c r="F3307" t="s">
        <v>4964</v>
      </c>
      <c r="G3307" s="2">
        <v>44356</v>
      </c>
      <c r="H3307" s="2">
        <v>44355</v>
      </c>
      <c r="I3307" s="2">
        <v>44796</v>
      </c>
      <c r="J3307" s="19">
        <f t="shared" si="51"/>
        <v>44720</v>
      </c>
      <c r="K3307" s="2">
        <v>44720</v>
      </c>
      <c r="L3307" s="5" t="s">
        <v>31</v>
      </c>
      <c r="M3307" t="s">
        <v>63</v>
      </c>
      <c r="N3307" t="s">
        <v>32</v>
      </c>
      <c r="O3307" t="s">
        <v>64</v>
      </c>
      <c r="P3307" t="s">
        <v>65</v>
      </c>
      <c r="Q3307" t="s">
        <v>8264</v>
      </c>
      <c r="R3307" t="s">
        <v>67</v>
      </c>
      <c r="S3307" t="s">
        <v>583</v>
      </c>
      <c r="T3307" t="s">
        <v>80</v>
      </c>
      <c r="U3307" t="s">
        <v>12510</v>
      </c>
      <c r="V3307" t="s">
        <v>12509</v>
      </c>
      <c r="W3307" t="s">
        <v>71</v>
      </c>
    </row>
    <row r="3308" spans="1:23" hidden="1" x14ac:dyDescent="0.2">
      <c r="A3308" t="s">
        <v>57</v>
      </c>
      <c r="B3308" t="s">
        <v>12511</v>
      </c>
      <c r="C3308" t="s">
        <v>10000</v>
      </c>
      <c r="D3308" t="s">
        <v>12512</v>
      </c>
      <c r="E3308" t="s">
        <v>107</v>
      </c>
      <c r="F3308" t="s">
        <v>4964</v>
      </c>
      <c r="G3308" s="2">
        <v>44356</v>
      </c>
      <c r="H3308" s="2">
        <v>44355</v>
      </c>
      <c r="I3308" s="2">
        <v>44796</v>
      </c>
      <c r="J3308" s="19">
        <f t="shared" si="51"/>
        <v>44720</v>
      </c>
      <c r="K3308" s="2">
        <v>44720</v>
      </c>
      <c r="L3308" s="5" t="s">
        <v>31</v>
      </c>
      <c r="M3308" t="s">
        <v>63</v>
      </c>
      <c r="N3308" t="s">
        <v>32</v>
      </c>
      <c r="O3308" t="s">
        <v>64</v>
      </c>
      <c r="P3308" t="s">
        <v>65</v>
      </c>
      <c r="Q3308" t="s">
        <v>8264</v>
      </c>
      <c r="R3308" t="s">
        <v>67</v>
      </c>
      <c r="S3308" t="s">
        <v>583</v>
      </c>
      <c r="T3308" t="s">
        <v>80</v>
      </c>
      <c r="U3308" t="s">
        <v>12513</v>
      </c>
      <c r="V3308" t="s">
        <v>12512</v>
      </c>
      <c r="W3308" t="s">
        <v>71</v>
      </c>
    </row>
    <row r="3309" spans="1:23" hidden="1" x14ac:dyDescent="0.2">
      <c r="A3309" t="s">
        <v>57</v>
      </c>
      <c r="B3309" t="s">
        <v>12514</v>
      </c>
      <c r="C3309" t="s">
        <v>12515</v>
      </c>
      <c r="D3309" t="s">
        <v>12516</v>
      </c>
      <c r="E3309" t="s">
        <v>136</v>
      </c>
      <c r="F3309" t="s">
        <v>2603</v>
      </c>
      <c r="G3309" s="2">
        <v>44356</v>
      </c>
      <c r="H3309" s="2">
        <v>44349</v>
      </c>
      <c r="I3309" s="2">
        <v>44774</v>
      </c>
      <c r="J3309" s="19">
        <f t="shared" si="51"/>
        <v>44714</v>
      </c>
      <c r="K3309" s="2">
        <v>44714</v>
      </c>
      <c r="L3309" s="5" t="s">
        <v>31</v>
      </c>
      <c r="M3309" t="s">
        <v>98</v>
      </c>
      <c r="N3309" t="s">
        <v>32</v>
      </c>
      <c r="O3309" t="s">
        <v>64</v>
      </c>
      <c r="P3309" t="s">
        <v>65</v>
      </c>
      <c r="Q3309" t="s">
        <v>487</v>
      </c>
      <c r="R3309" t="s">
        <v>67</v>
      </c>
      <c r="S3309" t="s">
        <v>100</v>
      </c>
      <c r="T3309" t="s">
        <v>80</v>
      </c>
      <c r="U3309" t="s">
        <v>2604</v>
      </c>
      <c r="V3309" t="s">
        <v>2605</v>
      </c>
      <c r="W3309" t="s">
        <v>103</v>
      </c>
    </row>
    <row r="3310" spans="1:23" hidden="1" x14ac:dyDescent="0.2">
      <c r="A3310" t="s">
        <v>57</v>
      </c>
      <c r="B3310" t="s">
        <v>12517</v>
      </c>
      <c r="C3310" t="s">
        <v>12518</v>
      </c>
      <c r="D3310" t="s">
        <v>12519</v>
      </c>
      <c r="E3310" t="s">
        <v>136</v>
      </c>
      <c r="F3310" t="s">
        <v>12520</v>
      </c>
      <c r="G3310" s="2">
        <v>44356</v>
      </c>
      <c r="H3310" s="2">
        <v>44349</v>
      </c>
      <c r="I3310" s="2">
        <v>44736</v>
      </c>
      <c r="J3310" s="19">
        <f t="shared" si="51"/>
        <v>44714</v>
      </c>
      <c r="K3310" s="2">
        <v>44714</v>
      </c>
      <c r="L3310" s="5" t="s">
        <v>31</v>
      </c>
      <c r="M3310" t="s">
        <v>138</v>
      </c>
      <c r="N3310" t="s">
        <v>32</v>
      </c>
      <c r="O3310" t="s">
        <v>64</v>
      </c>
      <c r="P3310" t="s">
        <v>65</v>
      </c>
      <c r="Q3310" t="s">
        <v>367</v>
      </c>
      <c r="R3310" t="s">
        <v>67</v>
      </c>
      <c r="S3310" t="s">
        <v>100</v>
      </c>
      <c r="T3310" t="s">
        <v>69</v>
      </c>
      <c r="U3310" t="s">
        <v>12521</v>
      </c>
      <c r="V3310" t="s">
        <v>12519</v>
      </c>
      <c r="W3310" t="s">
        <v>142</v>
      </c>
    </row>
    <row r="3311" spans="1:23" hidden="1" x14ac:dyDescent="0.2">
      <c r="A3311" t="s">
        <v>57</v>
      </c>
      <c r="B3311" t="s">
        <v>12522</v>
      </c>
      <c r="C3311" t="s">
        <v>12523</v>
      </c>
      <c r="D3311" t="s">
        <v>12524</v>
      </c>
      <c r="E3311" t="s">
        <v>136</v>
      </c>
      <c r="F3311" t="s">
        <v>450</v>
      </c>
      <c r="G3311" s="2">
        <v>44356</v>
      </c>
      <c r="H3311" s="2">
        <v>44349</v>
      </c>
      <c r="I3311" s="2">
        <v>44616</v>
      </c>
      <c r="J3311" s="19">
        <f t="shared" si="51"/>
        <v>44714</v>
      </c>
      <c r="K3311" s="2">
        <v>44714</v>
      </c>
      <c r="L3311" s="5" t="s">
        <v>6</v>
      </c>
      <c r="M3311" t="s">
        <v>269</v>
      </c>
      <c r="N3311" t="s">
        <v>32</v>
      </c>
      <c r="O3311" t="s">
        <v>64</v>
      </c>
      <c r="P3311" t="s">
        <v>65</v>
      </c>
      <c r="Q3311" t="s">
        <v>8216</v>
      </c>
      <c r="R3311" t="s">
        <v>67</v>
      </c>
      <c r="S3311" t="s">
        <v>271</v>
      </c>
      <c r="T3311" t="s">
        <v>80</v>
      </c>
      <c r="U3311" t="s">
        <v>12525</v>
      </c>
      <c r="V3311" t="s">
        <v>12524</v>
      </c>
      <c r="W3311" t="s">
        <v>274</v>
      </c>
    </row>
    <row r="3312" spans="1:23" hidden="1" x14ac:dyDescent="0.2">
      <c r="A3312" t="s">
        <v>57</v>
      </c>
      <c r="B3312" t="s">
        <v>12526</v>
      </c>
      <c r="C3312" t="s">
        <v>5216</v>
      </c>
      <c r="D3312" t="s">
        <v>12527</v>
      </c>
      <c r="E3312" t="s">
        <v>107</v>
      </c>
      <c r="F3312" t="s">
        <v>9273</v>
      </c>
      <c r="G3312" s="2">
        <v>44356</v>
      </c>
      <c r="H3312" s="2">
        <v>44355</v>
      </c>
      <c r="I3312" s="2">
        <v>44426</v>
      </c>
      <c r="J3312" s="19">
        <f t="shared" si="51"/>
        <v>44720</v>
      </c>
      <c r="K3312" s="2">
        <v>44720</v>
      </c>
      <c r="L3312" s="5" t="s">
        <v>6</v>
      </c>
      <c r="M3312" t="s">
        <v>63</v>
      </c>
      <c r="N3312" t="s">
        <v>32</v>
      </c>
      <c r="O3312" t="s">
        <v>64</v>
      </c>
      <c r="P3312" t="s">
        <v>65</v>
      </c>
      <c r="Q3312" t="s">
        <v>8316</v>
      </c>
      <c r="R3312" t="s">
        <v>67</v>
      </c>
      <c r="S3312" t="s">
        <v>90</v>
      </c>
      <c r="T3312" t="s">
        <v>69</v>
      </c>
      <c r="U3312" t="s">
        <v>299</v>
      </c>
      <c r="V3312" t="s">
        <v>299</v>
      </c>
      <c r="W3312" t="s">
        <v>299</v>
      </c>
    </row>
    <row r="3313" spans="1:23" hidden="1" x14ac:dyDescent="0.2">
      <c r="A3313" t="s">
        <v>57</v>
      </c>
      <c r="B3313" t="s">
        <v>12528</v>
      </c>
      <c r="C3313" t="s">
        <v>12217</v>
      </c>
      <c r="D3313" t="s">
        <v>12529</v>
      </c>
      <c r="E3313" t="s">
        <v>136</v>
      </c>
      <c r="F3313" t="s">
        <v>9602</v>
      </c>
      <c r="G3313" s="2">
        <v>44356</v>
      </c>
      <c r="H3313" s="2">
        <v>44348</v>
      </c>
      <c r="I3313" s="2">
        <v>44721</v>
      </c>
      <c r="J3313" s="19">
        <f t="shared" si="51"/>
        <v>44713</v>
      </c>
      <c r="K3313" s="2">
        <v>44713</v>
      </c>
      <c r="L3313" s="5" t="s">
        <v>31</v>
      </c>
      <c r="M3313" t="s">
        <v>138</v>
      </c>
      <c r="N3313" t="s">
        <v>32</v>
      </c>
      <c r="O3313" t="s">
        <v>64</v>
      </c>
      <c r="P3313" t="s">
        <v>65</v>
      </c>
      <c r="Q3313" t="s">
        <v>8264</v>
      </c>
      <c r="R3313" t="s">
        <v>67</v>
      </c>
      <c r="S3313" t="s">
        <v>100</v>
      </c>
      <c r="T3313" t="s">
        <v>69</v>
      </c>
      <c r="U3313" t="s">
        <v>12530</v>
      </c>
      <c r="V3313" t="s">
        <v>12529</v>
      </c>
      <c r="W3313" t="s">
        <v>142</v>
      </c>
    </row>
    <row r="3314" spans="1:23" hidden="1" x14ac:dyDescent="0.2">
      <c r="A3314" t="s">
        <v>57</v>
      </c>
      <c r="B3314" t="s">
        <v>12531</v>
      </c>
      <c r="C3314" t="s">
        <v>12532</v>
      </c>
      <c r="D3314" t="s">
        <v>12533</v>
      </c>
      <c r="E3314" t="s">
        <v>136</v>
      </c>
      <c r="F3314" t="s">
        <v>12534</v>
      </c>
      <c r="G3314" s="2">
        <v>44356</v>
      </c>
      <c r="H3314" s="2">
        <v>44355</v>
      </c>
      <c r="I3314" s="2">
        <v>44769</v>
      </c>
      <c r="J3314" s="19">
        <f t="shared" si="51"/>
        <v>44720</v>
      </c>
      <c r="K3314" s="2">
        <v>44720</v>
      </c>
      <c r="L3314" s="5" t="s">
        <v>31</v>
      </c>
      <c r="M3314" t="s">
        <v>88</v>
      </c>
      <c r="N3314" t="s">
        <v>32</v>
      </c>
      <c r="O3314" t="s">
        <v>64</v>
      </c>
      <c r="P3314" t="s">
        <v>65</v>
      </c>
      <c r="Q3314" t="s">
        <v>11465</v>
      </c>
      <c r="R3314" t="s">
        <v>67</v>
      </c>
      <c r="S3314" t="s">
        <v>90</v>
      </c>
      <c r="T3314" t="s">
        <v>80</v>
      </c>
      <c r="U3314" t="s">
        <v>10635</v>
      </c>
      <c r="V3314" t="s">
        <v>10633</v>
      </c>
      <c r="W3314" t="s">
        <v>92</v>
      </c>
    </row>
    <row r="3315" spans="1:23" hidden="1" x14ac:dyDescent="0.2">
      <c r="A3315" t="s">
        <v>57</v>
      </c>
      <c r="B3315" t="s">
        <v>12535</v>
      </c>
      <c r="C3315" t="s">
        <v>5954</v>
      </c>
      <c r="D3315" t="s">
        <v>12536</v>
      </c>
      <c r="E3315" t="s">
        <v>115</v>
      </c>
      <c r="F3315" t="s">
        <v>3008</v>
      </c>
      <c r="G3315" s="2">
        <v>44356</v>
      </c>
      <c r="H3315" s="2">
        <v>44349</v>
      </c>
      <c r="I3315" s="2">
        <v>44467</v>
      </c>
      <c r="J3315" s="19">
        <f t="shared" si="51"/>
        <v>44714</v>
      </c>
      <c r="K3315" s="2">
        <v>44714</v>
      </c>
      <c r="L3315" s="5" t="s">
        <v>6</v>
      </c>
      <c r="M3315" t="s">
        <v>138</v>
      </c>
      <c r="N3315" t="s">
        <v>32</v>
      </c>
      <c r="O3315" t="s">
        <v>64</v>
      </c>
      <c r="P3315" t="s">
        <v>65</v>
      </c>
      <c r="Q3315" t="s">
        <v>463</v>
      </c>
      <c r="R3315" t="s">
        <v>630</v>
      </c>
      <c r="S3315" t="s">
        <v>631</v>
      </c>
      <c r="T3315" t="s">
        <v>298</v>
      </c>
      <c r="U3315" t="s">
        <v>12537</v>
      </c>
      <c r="V3315" t="s">
        <v>12536</v>
      </c>
      <c r="W3315" t="s">
        <v>142</v>
      </c>
    </row>
    <row r="3316" spans="1:23" hidden="1" x14ac:dyDescent="0.2">
      <c r="A3316" t="s">
        <v>57</v>
      </c>
      <c r="B3316" t="s">
        <v>12538</v>
      </c>
      <c r="C3316" t="s">
        <v>12539</v>
      </c>
      <c r="D3316" t="s">
        <v>12540</v>
      </c>
      <c r="E3316" t="s">
        <v>473</v>
      </c>
      <c r="F3316" t="s">
        <v>3310</v>
      </c>
      <c r="G3316" s="2">
        <v>44356</v>
      </c>
      <c r="H3316" s="2">
        <v>44355</v>
      </c>
      <c r="I3316" s="2">
        <v>44417</v>
      </c>
      <c r="J3316" s="19">
        <f t="shared" si="51"/>
        <v>44720</v>
      </c>
      <c r="K3316" s="2">
        <v>44720</v>
      </c>
      <c r="L3316" s="5" t="s">
        <v>6</v>
      </c>
      <c r="M3316" t="s">
        <v>63</v>
      </c>
      <c r="N3316" t="s">
        <v>32</v>
      </c>
      <c r="O3316" t="s">
        <v>64</v>
      </c>
      <c r="P3316" t="s">
        <v>65</v>
      </c>
      <c r="Q3316" t="s">
        <v>8701</v>
      </c>
      <c r="R3316" t="s">
        <v>630</v>
      </c>
      <c r="S3316" t="s">
        <v>79</v>
      </c>
      <c r="T3316" t="s">
        <v>298</v>
      </c>
      <c r="U3316" t="s">
        <v>12541</v>
      </c>
      <c r="V3316" t="s">
        <v>12540</v>
      </c>
      <c r="W3316" t="s">
        <v>71</v>
      </c>
    </row>
    <row r="3317" spans="1:23" hidden="1" x14ac:dyDescent="0.2">
      <c r="A3317" t="s">
        <v>57</v>
      </c>
      <c r="B3317" t="s">
        <v>12542</v>
      </c>
      <c r="C3317" t="s">
        <v>4952</v>
      </c>
      <c r="D3317" t="s">
        <v>12543</v>
      </c>
      <c r="E3317" t="s">
        <v>107</v>
      </c>
      <c r="F3317" t="s">
        <v>123</v>
      </c>
      <c r="G3317" s="2">
        <v>44356</v>
      </c>
      <c r="H3317" s="2">
        <v>44355</v>
      </c>
      <c r="I3317" s="2">
        <v>44818</v>
      </c>
      <c r="J3317" s="19">
        <f t="shared" si="51"/>
        <v>44720</v>
      </c>
      <c r="K3317" s="2">
        <v>44720</v>
      </c>
      <c r="L3317" s="5" t="s">
        <v>31</v>
      </c>
      <c r="M3317" t="s">
        <v>63</v>
      </c>
      <c r="N3317" t="s">
        <v>32</v>
      </c>
      <c r="O3317" t="s">
        <v>64</v>
      </c>
      <c r="P3317" t="s">
        <v>65</v>
      </c>
      <c r="Q3317" t="s">
        <v>8216</v>
      </c>
      <c r="R3317" t="s">
        <v>67</v>
      </c>
      <c r="S3317" t="s">
        <v>583</v>
      </c>
      <c r="T3317" t="s">
        <v>80</v>
      </c>
      <c r="U3317" t="s">
        <v>12544</v>
      </c>
      <c r="V3317" t="s">
        <v>12543</v>
      </c>
      <c r="W3317" t="s">
        <v>71</v>
      </c>
    </row>
    <row r="3318" spans="1:23" hidden="1" x14ac:dyDescent="0.2">
      <c r="A3318" t="s">
        <v>57</v>
      </c>
      <c r="B3318" t="s">
        <v>12545</v>
      </c>
      <c r="C3318" t="s">
        <v>12194</v>
      </c>
      <c r="D3318" t="s">
        <v>12546</v>
      </c>
      <c r="E3318" t="s">
        <v>107</v>
      </c>
      <c r="F3318" t="s">
        <v>11534</v>
      </c>
      <c r="G3318" s="2">
        <v>44356</v>
      </c>
      <c r="H3318" s="2">
        <v>44355</v>
      </c>
      <c r="I3318" s="2">
        <v>44831</v>
      </c>
      <c r="J3318" s="19">
        <f t="shared" si="51"/>
        <v>44720</v>
      </c>
      <c r="K3318" s="2">
        <v>44720</v>
      </c>
      <c r="L3318" s="5" t="s">
        <v>31</v>
      </c>
      <c r="M3318" t="s">
        <v>77</v>
      </c>
      <c r="N3318" t="s">
        <v>32</v>
      </c>
      <c r="O3318" t="s">
        <v>64</v>
      </c>
      <c r="P3318" t="s">
        <v>65</v>
      </c>
      <c r="Q3318" t="s">
        <v>124</v>
      </c>
      <c r="R3318" t="s">
        <v>67</v>
      </c>
      <c r="S3318" t="s">
        <v>79</v>
      </c>
      <c r="T3318" t="s">
        <v>80</v>
      </c>
      <c r="U3318" t="s">
        <v>12196</v>
      </c>
      <c r="V3318" t="s">
        <v>12197</v>
      </c>
      <c r="W3318" t="s">
        <v>82</v>
      </c>
    </row>
    <row r="3319" spans="1:23" hidden="1" x14ac:dyDescent="0.2">
      <c r="A3319" t="s">
        <v>57</v>
      </c>
      <c r="B3319" t="s">
        <v>12547</v>
      </c>
      <c r="C3319" t="s">
        <v>12548</v>
      </c>
      <c r="D3319" t="s">
        <v>12549</v>
      </c>
      <c r="E3319" t="s">
        <v>107</v>
      </c>
      <c r="F3319" t="s">
        <v>12550</v>
      </c>
      <c r="G3319" s="2">
        <v>44356</v>
      </c>
      <c r="H3319" s="2">
        <v>44355</v>
      </c>
      <c r="I3319" s="2">
        <v>44733</v>
      </c>
      <c r="J3319" s="19">
        <f t="shared" si="51"/>
        <v>44720</v>
      </c>
      <c r="K3319" s="2">
        <v>44720</v>
      </c>
      <c r="L3319" s="5" t="s">
        <v>31</v>
      </c>
      <c r="M3319" t="s">
        <v>88</v>
      </c>
      <c r="N3319" t="s">
        <v>32</v>
      </c>
      <c r="O3319" t="s">
        <v>64</v>
      </c>
      <c r="P3319" t="s">
        <v>65</v>
      </c>
      <c r="Q3319" t="s">
        <v>8264</v>
      </c>
      <c r="R3319" t="s">
        <v>67</v>
      </c>
      <c r="S3319" t="s">
        <v>90</v>
      </c>
      <c r="T3319" t="s">
        <v>80</v>
      </c>
      <c r="U3319" t="s">
        <v>12551</v>
      </c>
      <c r="V3319" t="s">
        <v>12549</v>
      </c>
      <c r="W3319" t="s">
        <v>92</v>
      </c>
    </row>
    <row r="3320" spans="1:23" hidden="1" x14ac:dyDescent="0.2">
      <c r="A3320" t="s">
        <v>57</v>
      </c>
      <c r="B3320" t="s">
        <v>12552</v>
      </c>
      <c r="C3320" t="s">
        <v>12553</v>
      </c>
      <c r="D3320" t="s">
        <v>12554</v>
      </c>
      <c r="E3320" t="s">
        <v>107</v>
      </c>
      <c r="F3320" t="s">
        <v>12555</v>
      </c>
      <c r="G3320" s="2">
        <v>44356</v>
      </c>
      <c r="H3320" s="2">
        <v>44355</v>
      </c>
      <c r="I3320" s="2">
        <v>44434</v>
      </c>
      <c r="J3320" s="19">
        <f t="shared" si="51"/>
        <v>44720</v>
      </c>
      <c r="K3320" s="2">
        <v>44720</v>
      </c>
      <c r="L3320" s="5" t="s">
        <v>6</v>
      </c>
      <c r="M3320" t="s">
        <v>98</v>
      </c>
      <c r="N3320" t="s">
        <v>32</v>
      </c>
      <c r="O3320" t="s">
        <v>64</v>
      </c>
      <c r="P3320" t="s">
        <v>65</v>
      </c>
      <c r="Q3320" t="s">
        <v>367</v>
      </c>
      <c r="R3320" t="s">
        <v>67</v>
      </c>
      <c r="S3320" t="s">
        <v>100</v>
      </c>
      <c r="T3320" t="s">
        <v>80</v>
      </c>
      <c r="U3320" t="s">
        <v>12556</v>
      </c>
      <c r="V3320" t="s">
        <v>12554</v>
      </c>
      <c r="W3320" t="s">
        <v>103</v>
      </c>
    </row>
    <row r="3321" spans="1:23" hidden="1" x14ac:dyDescent="0.2">
      <c r="A3321" t="s">
        <v>57</v>
      </c>
      <c r="B3321" t="s">
        <v>12557</v>
      </c>
      <c r="C3321" t="s">
        <v>12558</v>
      </c>
      <c r="D3321" t="s">
        <v>12559</v>
      </c>
      <c r="E3321" t="s">
        <v>310</v>
      </c>
      <c r="F3321" t="s">
        <v>12560</v>
      </c>
      <c r="G3321" s="2">
        <v>44356</v>
      </c>
      <c r="H3321" s="2">
        <v>44355</v>
      </c>
      <c r="I3321" s="2">
        <v>44707</v>
      </c>
      <c r="J3321" s="19">
        <f t="shared" si="51"/>
        <v>44720</v>
      </c>
      <c r="K3321" s="2">
        <v>44720</v>
      </c>
      <c r="L3321" s="5" t="s">
        <v>6</v>
      </c>
      <c r="M3321" t="s">
        <v>163</v>
      </c>
      <c r="N3321" t="s">
        <v>32</v>
      </c>
      <c r="O3321" t="s">
        <v>64</v>
      </c>
      <c r="P3321" t="s">
        <v>65</v>
      </c>
      <c r="Q3321" t="s">
        <v>10539</v>
      </c>
      <c r="R3321" t="s">
        <v>67</v>
      </c>
      <c r="S3321" t="s">
        <v>165</v>
      </c>
      <c r="T3321" t="s">
        <v>80</v>
      </c>
      <c r="U3321" t="s">
        <v>12561</v>
      </c>
      <c r="V3321" t="s">
        <v>12562</v>
      </c>
      <c r="W3321" t="s">
        <v>4870</v>
      </c>
    </row>
    <row r="3322" spans="1:23" hidden="1" x14ac:dyDescent="0.2">
      <c r="A3322" t="s">
        <v>57</v>
      </c>
      <c r="B3322" t="s">
        <v>12563</v>
      </c>
      <c r="C3322" t="s">
        <v>6882</v>
      </c>
      <c r="D3322" t="s">
        <v>12564</v>
      </c>
      <c r="E3322" t="s">
        <v>107</v>
      </c>
      <c r="F3322" t="s">
        <v>9273</v>
      </c>
      <c r="G3322" s="2">
        <v>44356</v>
      </c>
      <c r="H3322" s="2">
        <v>44355</v>
      </c>
      <c r="I3322" s="2">
        <v>44824</v>
      </c>
      <c r="J3322" s="19">
        <f t="shared" si="51"/>
        <v>44720</v>
      </c>
      <c r="K3322" s="2">
        <v>44720</v>
      </c>
      <c r="L3322" s="5" t="s">
        <v>31</v>
      </c>
      <c r="M3322" t="s">
        <v>88</v>
      </c>
      <c r="N3322" t="s">
        <v>32</v>
      </c>
      <c r="O3322" t="s">
        <v>64</v>
      </c>
      <c r="P3322" t="s">
        <v>65</v>
      </c>
      <c r="Q3322" t="s">
        <v>4492</v>
      </c>
      <c r="R3322" t="s">
        <v>67</v>
      </c>
      <c r="S3322" t="s">
        <v>90</v>
      </c>
      <c r="T3322" t="s">
        <v>80</v>
      </c>
      <c r="U3322" t="s">
        <v>12565</v>
      </c>
      <c r="V3322" t="s">
        <v>12564</v>
      </c>
      <c r="W3322" t="s">
        <v>92</v>
      </c>
    </row>
    <row r="3323" spans="1:23" hidden="1" x14ac:dyDescent="0.2">
      <c r="A3323" t="s">
        <v>57</v>
      </c>
      <c r="B3323" t="s">
        <v>12566</v>
      </c>
      <c r="C3323" t="s">
        <v>7020</v>
      </c>
      <c r="D3323" t="s">
        <v>12567</v>
      </c>
      <c r="E3323" t="s">
        <v>96</v>
      </c>
      <c r="F3323" t="s">
        <v>12568</v>
      </c>
      <c r="G3323" s="2">
        <v>44356</v>
      </c>
      <c r="H3323" s="2">
        <v>44356</v>
      </c>
      <c r="I3323" s="2">
        <v>44594</v>
      </c>
      <c r="J3323" s="19">
        <f t="shared" si="51"/>
        <v>44721</v>
      </c>
      <c r="K3323" s="2">
        <v>44721</v>
      </c>
      <c r="L3323" s="5" t="s">
        <v>6</v>
      </c>
      <c r="M3323" t="s">
        <v>77</v>
      </c>
      <c r="N3323" t="s">
        <v>32</v>
      </c>
      <c r="O3323" t="s">
        <v>64</v>
      </c>
      <c r="P3323" t="s">
        <v>65</v>
      </c>
      <c r="Q3323" t="s">
        <v>482</v>
      </c>
      <c r="R3323" t="s">
        <v>647</v>
      </c>
      <c r="S3323" t="s">
        <v>79</v>
      </c>
      <c r="T3323" t="s">
        <v>80</v>
      </c>
      <c r="U3323" t="s">
        <v>12569</v>
      </c>
      <c r="V3323" t="s">
        <v>12567</v>
      </c>
      <c r="W3323" t="s">
        <v>82</v>
      </c>
    </row>
    <row r="3324" spans="1:23" hidden="1" x14ac:dyDescent="0.2">
      <c r="A3324" t="s">
        <v>57</v>
      </c>
      <c r="B3324" t="s">
        <v>12570</v>
      </c>
      <c r="C3324" t="s">
        <v>12571</v>
      </c>
      <c r="D3324" t="s">
        <v>12572</v>
      </c>
      <c r="E3324" t="s">
        <v>136</v>
      </c>
      <c r="F3324" t="s">
        <v>843</v>
      </c>
      <c r="G3324" s="2">
        <v>44356</v>
      </c>
      <c r="H3324" s="2">
        <v>44355</v>
      </c>
      <c r="I3324" s="2">
        <v>44730</v>
      </c>
      <c r="J3324" s="19">
        <f t="shared" si="51"/>
        <v>44720</v>
      </c>
      <c r="K3324" s="2">
        <v>44720</v>
      </c>
      <c r="L3324" s="5" t="s">
        <v>31</v>
      </c>
      <c r="M3324" t="s">
        <v>98</v>
      </c>
      <c r="N3324" t="s">
        <v>32</v>
      </c>
      <c r="O3324" t="s">
        <v>64</v>
      </c>
      <c r="P3324" t="s">
        <v>65</v>
      </c>
      <c r="Q3324" t="s">
        <v>8316</v>
      </c>
      <c r="R3324" t="s">
        <v>67</v>
      </c>
      <c r="S3324" t="s">
        <v>100</v>
      </c>
      <c r="T3324" t="s">
        <v>80</v>
      </c>
      <c r="U3324" t="s">
        <v>844</v>
      </c>
      <c r="V3324" t="s">
        <v>845</v>
      </c>
      <c r="W3324" t="s">
        <v>103</v>
      </c>
    </row>
    <row r="3325" spans="1:23" hidden="1" x14ac:dyDescent="0.2">
      <c r="A3325" t="s">
        <v>57</v>
      </c>
      <c r="B3325" t="s">
        <v>12573</v>
      </c>
      <c r="C3325" t="s">
        <v>12109</v>
      </c>
      <c r="D3325" t="s">
        <v>12574</v>
      </c>
      <c r="E3325" t="s">
        <v>96</v>
      </c>
      <c r="F3325" t="s">
        <v>12568</v>
      </c>
      <c r="G3325" s="2">
        <v>44356</v>
      </c>
      <c r="H3325" s="2">
        <v>44356</v>
      </c>
      <c r="I3325" s="2">
        <v>44593</v>
      </c>
      <c r="J3325" s="19">
        <f t="shared" si="51"/>
        <v>44721</v>
      </c>
      <c r="K3325" s="2">
        <v>44721</v>
      </c>
      <c r="L3325" s="5" t="s">
        <v>6</v>
      </c>
      <c r="M3325" t="s">
        <v>77</v>
      </c>
      <c r="N3325" t="s">
        <v>32</v>
      </c>
      <c r="O3325" t="s">
        <v>64</v>
      </c>
      <c r="P3325" t="s">
        <v>65</v>
      </c>
      <c r="Q3325" t="s">
        <v>981</v>
      </c>
      <c r="R3325" t="s">
        <v>647</v>
      </c>
      <c r="S3325" t="s">
        <v>79</v>
      </c>
      <c r="T3325" t="s">
        <v>80</v>
      </c>
      <c r="U3325" t="s">
        <v>12569</v>
      </c>
      <c r="V3325" t="s">
        <v>12567</v>
      </c>
      <c r="W3325" t="s">
        <v>82</v>
      </c>
    </row>
    <row r="3326" spans="1:23" hidden="1" x14ac:dyDescent="0.2">
      <c r="A3326" t="s">
        <v>57</v>
      </c>
      <c r="B3326" t="s">
        <v>12575</v>
      </c>
      <c r="C3326" t="s">
        <v>7547</v>
      </c>
      <c r="D3326" t="s">
        <v>12576</v>
      </c>
      <c r="E3326" t="s">
        <v>96</v>
      </c>
      <c r="F3326" t="s">
        <v>12568</v>
      </c>
      <c r="G3326" s="2">
        <v>44356</v>
      </c>
      <c r="H3326" s="2">
        <v>44356</v>
      </c>
      <c r="I3326" s="2">
        <v>44593</v>
      </c>
      <c r="J3326" s="19">
        <f t="shared" si="51"/>
        <v>44721</v>
      </c>
      <c r="K3326" s="2">
        <v>44721</v>
      </c>
      <c r="L3326" s="5" t="s">
        <v>6</v>
      </c>
      <c r="M3326" t="s">
        <v>63</v>
      </c>
      <c r="N3326" t="s">
        <v>32</v>
      </c>
      <c r="O3326" t="s">
        <v>64</v>
      </c>
      <c r="P3326" t="s">
        <v>65</v>
      </c>
      <c r="Q3326" t="s">
        <v>482</v>
      </c>
      <c r="R3326" t="s">
        <v>630</v>
      </c>
      <c r="S3326" t="s">
        <v>79</v>
      </c>
      <c r="T3326" t="s">
        <v>298</v>
      </c>
      <c r="U3326" t="s">
        <v>12577</v>
      </c>
      <c r="V3326" t="s">
        <v>12576</v>
      </c>
      <c r="W3326" t="s">
        <v>71</v>
      </c>
    </row>
    <row r="3327" spans="1:23" hidden="1" x14ac:dyDescent="0.2">
      <c r="A3327" t="s">
        <v>57</v>
      </c>
      <c r="B3327" t="s">
        <v>12578</v>
      </c>
      <c r="C3327" t="s">
        <v>8685</v>
      </c>
      <c r="D3327" t="s">
        <v>12579</v>
      </c>
      <c r="E3327" t="s">
        <v>96</v>
      </c>
      <c r="F3327" t="s">
        <v>4638</v>
      </c>
      <c r="G3327" s="2">
        <v>44356</v>
      </c>
      <c r="H3327" s="2">
        <v>44348</v>
      </c>
      <c r="I3327" s="2">
        <v>44635</v>
      </c>
      <c r="J3327" s="19">
        <f t="shared" si="51"/>
        <v>44713</v>
      </c>
      <c r="K3327" s="2">
        <v>44713</v>
      </c>
      <c r="L3327" s="5" t="s">
        <v>6</v>
      </c>
      <c r="M3327" t="s">
        <v>269</v>
      </c>
      <c r="N3327" t="s">
        <v>32</v>
      </c>
      <c r="O3327" t="s">
        <v>64</v>
      </c>
      <c r="P3327" t="s">
        <v>65</v>
      </c>
      <c r="Q3327" t="s">
        <v>8302</v>
      </c>
      <c r="R3327" t="s">
        <v>67</v>
      </c>
      <c r="S3327" t="s">
        <v>271</v>
      </c>
      <c r="T3327" t="s">
        <v>80</v>
      </c>
      <c r="U3327" t="s">
        <v>12580</v>
      </c>
      <c r="V3327" t="s">
        <v>12579</v>
      </c>
      <c r="W3327" t="s">
        <v>274</v>
      </c>
    </row>
    <row r="3328" spans="1:23" hidden="1" x14ac:dyDescent="0.2">
      <c r="A3328" t="s">
        <v>57</v>
      </c>
      <c r="B3328" t="s">
        <v>12581</v>
      </c>
      <c r="C3328" t="s">
        <v>8685</v>
      </c>
      <c r="D3328" t="s">
        <v>12582</v>
      </c>
      <c r="E3328" t="s">
        <v>96</v>
      </c>
      <c r="F3328" t="s">
        <v>3741</v>
      </c>
      <c r="G3328" s="2">
        <v>44356</v>
      </c>
      <c r="H3328" s="2">
        <v>44348</v>
      </c>
      <c r="I3328" s="2">
        <v>44620</v>
      </c>
      <c r="J3328" s="19">
        <f t="shared" si="51"/>
        <v>44713</v>
      </c>
      <c r="K3328" s="2">
        <v>44713</v>
      </c>
      <c r="L3328" s="5" t="s">
        <v>6</v>
      </c>
      <c r="M3328" t="s">
        <v>98</v>
      </c>
      <c r="N3328" t="s">
        <v>32</v>
      </c>
      <c r="O3328" t="s">
        <v>64</v>
      </c>
      <c r="P3328" t="s">
        <v>65</v>
      </c>
      <c r="Q3328" t="s">
        <v>8316</v>
      </c>
      <c r="R3328" t="s">
        <v>67</v>
      </c>
      <c r="S3328" t="s">
        <v>100</v>
      </c>
      <c r="T3328" t="s">
        <v>80</v>
      </c>
      <c r="U3328" t="s">
        <v>3742</v>
      </c>
      <c r="V3328" t="s">
        <v>3743</v>
      </c>
      <c r="W3328" t="s">
        <v>103</v>
      </c>
    </row>
    <row r="3329" spans="1:23" hidden="1" x14ac:dyDescent="0.2">
      <c r="A3329" t="s">
        <v>57</v>
      </c>
      <c r="B3329" t="s">
        <v>12583</v>
      </c>
      <c r="C3329" t="s">
        <v>8685</v>
      </c>
      <c r="D3329" t="s">
        <v>12584</v>
      </c>
      <c r="E3329" t="s">
        <v>96</v>
      </c>
      <c r="F3329" t="s">
        <v>3753</v>
      </c>
      <c r="G3329" s="2">
        <v>44356</v>
      </c>
      <c r="H3329" s="2">
        <v>44348</v>
      </c>
      <c r="I3329" s="2">
        <v>44635</v>
      </c>
      <c r="J3329" s="19">
        <f t="shared" si="51"/>
        <v>44713</v>
      </c>
      <c r="K3329" s="2">
        <v>44713</v>
      </c>
      <c r="L3329" s="5" t="s">
        <v>6</v>
      </c>
      <c r="M3329" t="s">
        <v>98</v>
      </c>
      <c r="N3329" t="s">
        <v>32</v>
      </c>
      <c r="O3329" t="s">
        <v>64</v>
      </c>
      <c r="P3329" t="s">
        <v>65</v>
      </c>
      <c r="Q3329" t="s">
        <v>8316</v>
      </c>
      <c r="R3329" t="s">
        <v>67</v>
      </c>
      <c r="S3329" t="s">
        <v>100</v>
      </c>
      <c r="T3329" t="s">
        <v>80</v>
      </c>
      <c r="U3329" t="s">
        <v>3754</v>
      </c>
      <c r="V3329" t="s">
        <v>3755</v>
      </c>
      <c r="W3329" t="s">
        <v>103</v>
      </c>
    </row>
    <row r="3330" spans="1:23" hidden="1" x14ac:dyDescent="0.2">
      <c r="A3330" t="s">
        <v>57</v>
      </c>
      <c r="B3330" t="s">
        <v>12585</v>
      </c>
      <c r="C3330" t="s">
        <v>12586</v>
      </c>
      <c r="D3330" t="s">
        <v>12587</v>
      </c>
      <c r="E3330" t="s">
        <v>136</v>
      </c>
      <c r="F3330" t="s">
        <v>9742</v>
      </c>
      <c r="G3330" s="2">
        <v>44356</v>
      </c>
      <c r="H3330" s="2">
        <v>44355</v>
      </c>
      <c r="I3330" s="2">
        <v>44650</v>
      </c>
      <c r="J3330" s="19">
        <f t="shared" ref="J3330:J3393" si="52">H3330+365</f>
        <v>44720</v>
      </c>
      <c r="K3330" s="2">
        <v>44720</v>
      </c>
      <c r="L3330" s="5" t="s">
        <v>6</v>
      </c>
      <c r="M3330" t="s">
        <v>98</v>
      </c>
      <c r="N3330" t="s">
        <v>32</v>
      </c>
      <c r="O3330" t="s">
        <v>64</v>
      </c>
      <c r="P3330" t="s">
        <v>65</v>
      </c>
      <c r="Q3330" t="s">
        <v>8316</v>
      </c>
      <c r="R3330" t="s">
        <v>67</v>
      </c>
      <c r="S3330" t="s">
        <v>100</v>
      </c>
      <c r="T3330" t="s">
        <v>80</v>
      </c>
      <c r="U3330" t="s">
        <v>9744</v>
      </c>
      <c r="V3330" t="s">
        <v>9745</v>
      </c>
      <c r="W3330" t="s">
        <v>103</v>
      </c>
    </row>
    <row r="3331" spans="1:23" hidden="1" x14ac:dyDescent="0.2">
      <c r="A3331" t="s">
        <v>57</v>
      </c>
      <c r="B3331" t="s">
        <v>12588</v>
      </c>
      <c r="C3331" t="s">
        <v>12589</v>
      </c>
      <c r="D3331" t="s">
        <v>12590</v>
      </c>
      <c r="E3331" t="s">
        <v>136</v>
      </c>
      <c r="F3331" t="s">
        <v>278</v>
      </c>
      <c r="G3331" s="2">
        <v>44356</v>
      </c>
      <c r="H3331" s="2">
        <v>44355</v>
      </c>
      <c r="I3331" s="2">
        <v>44757</v>
      </c>
      <c r="J3331" s="19">
        <f t="shared" si="52"/>
        <v>44720</v>
      </c>
      <c r="K3331" s="2">
        <v>44720</v>
      </c>
      <c r="L3331" s="5" t="s">
        <v>31</v>
      </c>
      <c r="M3331" t="s">
        <v>269</v>
      </c>
      <c r="N3331" t="s">
        <v>32</v>
      </c>
      <c r="O3331" t="s">
        <v>64</v>
      </c>
      <c r="P3331" t="s">
        <v>65</v>
      </c>
      <c r="Q3331" t="s">
        <v>8216</v>
      </c>
      <c r="R3331" t="s">
        <v>67</v>
      </c>
      <c r="S3331" t="s">
        <v>430</v>
      </c>
      <c r="T3331" t="s">
        <v>69</v>
      </c>
      <c r="U3331" t="s">
        <v>12591</v>
      </c>
      <c r="V3331" t="s">
        <v>12590</v>
      </c>
      <c r="W3331" t="s">
        <v>274</v>
      </c>
    </row>
    <row r="3332" spans="1:23" hidden="1" x14ac:dyDescent="0.2">
      <c r="A3332" t="s">
        <v>57</v>
      </c>
      <c r="B3332" t="s">
        <v>12592</v>
      </c>
      <c r="C3332" t="s">
        <v>11588</v>
      </c>
      <c r="D3332" t="s">
        <v>12593</v>
      </c>
      <c r="E3332" t="s">
        <v>107</v>
      </c>
      <c r="F3332" t="s">
        <v>4964</v>
      </c>
      <c r="G3332" s="2">
        <v>44356</v>
      </c>
      <c r="H3332" s="2">
        <v>44355</v>
      </c>
      <c r="I3332" s="2">
        <v>44799</v>
      </c>
      <c r="J3332" s="19">
        <f t="shared" si="52"/>
        <v>44720</v>
      </c>
      <c r="K3332" s="2">
        <v>44720</v>
      </c>
      <c r="L3332" s="5" t="s">
        <v>31</v>
      </c>
      <c r="M3332" t="s">
        <v>77</v>
      </c>
      <c r="N3332" t="s">
        <v>32</v>
      </c>
      <c r="O3332" t="s">
        <v>64</v>
      </c>
      <c r="P3332" t="s">
        <v>65</v>
      </c>
      <c r="Q3332" t="s">
        <v>8316</v>
      </c>
      <c r="R3332" t="s">
        <v>67</v>
      </c>
      <c r="S3332" t="s">
        <v>79</v>
      </c>
      <c r="T3332" t="s">
        <v>80</v>
      </c>
      <c r="U3332" t="s">
        <v>4965</v>
      </c>
      <c r="V3332" t="s">
        <v>4966</v>
      </c>
      <c r="W3332" t="s">
        <v>82</v>
      </c>
    </row>
    <row r="3333" spans="1:23" hidden="1" x14ac:dyDescent="0.2">
      <c r="A3333" t="s">
        <v>57</v>
      </c>
      <c r="B3333" t="s">
        <v>12594</v>
      </c>
      <c r="C3333" t="s">
        <v>11588</v>
      </c>
      <c r="D3333" t="s">
        <v>12595</v>
      </c>
      <c r="E3333" t="s">
        <v>107</v>
      </c>
      <c r="F3333" t="s">
        <v>4964</v>
      </c>
      <c r="G3333" s="2">
        <v>44356</v>
      </c>
      <c r="H3333" s="2">
        <v>44355</v>
      </c>
      <c r="I3333" s="2">
        <v>44799</v>
      </c>
      <c r="J3333" s="19">
        <f t="shared" si="52"/>
        <v>44720</v>
      </c>
      <c r="K3333" s="2">
        <v>44720</v>
      </c>
      <c r="L3333" s="5" t="s">
        <v>31</v>
      </c>
      <c r="M3333" t="s">
        <v>77</v>
      </c>
      <c r="N3333" t="s">
        <v>32</v>
      </c>
      <c r="O3333" t="s">
        <v>64</v>
      </c>
      <c r="P3333" t="s">
        <v>65</v>
      </c>
      <c r="Q3333" t="s">
        <v>8264</v>
      </c>
      <c r="R3333" t="s">
        <v>67</v>
      </c>
      <c r="S3333" t="s">
        <v>79</v>
      </c>
      <c r="T3333" t="s">
        <v>80</v>
      </c>
      <c r="U3333" t="s">
        <v>4965</v>
      </c>
      <c r="V3333" t="s">
        <v>4966</v>
      </c>
      <c r="W3333" t="s">
        <v>82</v>
      </c>
    </row>
    <row r="3334" spans="1:23" hidden="1" x14ac:dyDescent="0.2">
      <c r="A3334" t="s">
        <v>57</v>
      </c>
      <c r="B3334" t="s">
        <v>12596</v>
      </c>
      <c r="C3334" t="s">
        <v>12597</v>
      </c>
      <c r="D3334" t="s">
        <v>12598</v>
      </c>
      <c r="E3334" t="s">
        <v>136</v>
      </c>
      <c r="F3334" t="s">
        <v>2854</v>
      </c>
      <c r="G3334" s="2">
        <v>44356</v>
      </c>
      <c r="H3334" s="2">
        <v>44349</v>
      </c>
      <c r="I3334" s="2">
        <v>44753</v>
      </c>
      <c r="J3334" s="19">
        <f t="shared" si="52"/>
        <v>44714</v>
      </c>
      <c r="K3334" s="2">
        <v>44714</v>
      </c>
      <c r="L3334" s="5" t="s">
        <v>31</v>
      </c>
      <c r="M3334" t="s">
        <v>138</v>
      </c>
      <c r="N3334" t="s">
        <v>32</v>
      </c>
      <c r="O3334" t="s">
        <v>64</v>
      </c>
      <c r="P3334" t="s">
        <v>65</v>
      </c>
      <c r="Q3334" t="s">
        <v>8302</v>
      </c>
      <c r="R3334" t="s">
        <v>67</v>
      </c>
      <c r="S3334" t="s">
        <v>4145</v>
      </c>
      <c r="T3334" t="s">
        <v>69</v>
      </c>
      <c r="U3334" t="s">
        <v>12599</v>
      </c>
      <c r="V3334" t="s">
        <v>12598</v>
      </c>
      <c r="W3334" t="s">
        <v>142</v>
      </c>
    </row>
    <row r="3335" spans="1:23" hidden="1" x14ac:dyDescent="0.2">
      <c r="A3335" t="s">
        <v>57</v>
      </c>
      <c r="B3335" t="s">
        <v>12600</v>
      </c>
      <c r="C3335" t="s">
        <v>11801</v>
      </c>
      <c r="D3335" t="s">
        <v>12601</v>
      </c>
      <c r="E3335" t="s">
        <v>107</v>
      </c>
      <c r="F3335" t="s">
        <v>680</v>
      </c>
      <c r="G3335" s="2">
        <v>44356</v>
      </c>
      <c r="H3335" s="2">
        <v>44356</v>
      </c>
      <c r="I3335" s="2">
        <v>44760</v>
      </c>
      <c r="J3335" s="19">
        <f t="shared" si="52"/>
        <v>44721</v>
      </c>
      <c r="K3335" s="2">
        <v>44721</v>
      </c>
      <c r="L3335" s="5" t="s">
        <v>31</v>
      </c>
      <c r="M3335" t="s">
        <v>63</v>
      </c>
      <c r="N3335" t="s">
        <v>32</v>
      </c>
      <c r="O3335" t="s">
        <v>64</v>
      </c>
      <c r="P3335" t="s">
        <v>65</v>
      </c>
      <c r="Q3335" t="s">
        <v>312</v>
      </c>
      <c r="R3335" t="s">
        <v>67</v>
      </c>
      <c r="S3335" t="s">
        <v>790</v>
      </c>
      <c r="T3335" t="s">
        <v>69</v>
      </c>
      <c r="U3335" t="s">
        <v>12602</v>
      </c>
      <c r="V3335" t="s">
        <v>12601</v>
      </c>
      <c r="W3335" t="s">
        <v>71</v>
      </c>
    </row>
    <row r="3336" spans="1:23" hidden="1" x14ac:dyDescent="0.2">
      <c r="A3336" t="s">
        <v>57</v>
      </c>
      <c r="B3336" t="s">
        <v>12603</v>
      </c>
      <c r="C3336" t="s">
        <v>12604</v>
      </c>
      <c r="D3336" t="s">
        <v>12605</v>
      </c>
      <c r="E3336" t="s">
        <v>107</v>
      </c>
      <c r="F3336" t="s">
        <v>123</v>
      </c>
      <c r="G3336" s="2">
        <v>44356</v>
      </c>
      <c r="H3336" s="2">
        <v>44355</v>
      </c>
      <c r="I3336" s="2">
        <v>44779</v>
      </c>
      <c r="J3336" s="19">
        <f t="shared" si="52"/>
        <v>44720</v>
      </c>
      <c r="K3336" s="2">
        <v>44720</v>
      </c>
      <c r="L3336" s="5" t="s">
        <v>31</v>
      </c>
      <c r="M3336" t="s">
        <v>63</v>
      </c>
      <c r="N3336" t="s">
        <v>32</v>
      </c>
      <c r="O3336" t="s">
        <v>64</v>
      </c>
      <c r="P3336" t="s">
        <v>65</v>
      </c>
      <c r="Q3336" t="s">
        <v>8216</v>
      </c>
      <c r="R3336" t="s">
        <v>67</v>
      </c>
      <c r="S3336" t="s">
        <v>125</v>
      </c>
      <c r="T3336" t="s">
        <v>69</v>
      </c>
      <c r="U3336" t="s">
        <v>12606</v>
      </c>
      <c r="V3336" t="s">
        <v>12605</v>
      </c>
      <c r="W3336" t="s">
        <v>71</v>
      </c>
    </row>
    <row r="3337" spans="1:23" hidden="1" x14ac:dyDescent="0.2">
      <c r="A3337" t="s">
        <v>57</v>
      </c>
      <c r="B3337" t="s">
        <v>12607</v>
      </c>
      <c r="C3337" t="s">
        <v>12608</v>
      </c>
      <c r="D3337" t="s">
        <v>12609</v>
      </c>
      <c r="E3337" t="s">
        <v>136</v>
      </c>
      <c r="F3337" t="s">
        <v>582</v>
      </c>
      <c r="G3337" s="2">
        <v>44356</v>
      </c>
      <c r="H3337" s="2">
        <v>44355</v>
      </c>
      <c r="I3337" s="2">
        <v>44804</v>
      </c>
      <c r="J3337" s="19">
        <f t="shared" si="52"/>
        <v>44720</v>
      </c>
      <c r="K3337" s="2">
        <v>44720</v>
      </c>
      <c r="L3337" s="5" t="s">
        <v>31</v>
      </c>
      <c r="M3337" t="s">
        <v>77</v>
      </c>
      <c r="N3337" t="s">
        <v>32</v>
      </c>
      <c r="O3337" t="s">
        <v>64</v>
      </c>
      <c r="P3337" t="s">
        <v>65</v>
      </c>
      <c r="Q3337" t="s">
        <v>11465</v>
      </c>
      <c r="R3337" t="s">
        <v>67</v>
      </c>
      <c r="S3337" t="s">
        <v>79</v>
      </c>
      <c r="T3337" t="s">
        <v>80</v>
      </c>
      <c r="U3337" t="s">
        <v>11969</v>
      </c>
      <c r="V3337" t="s">
        <v>11970</v>
      </c>
      <c r="W3337" t="s">
        <v>82</v>
      </c>
    </row>
    <row r="3338" spans="1:23" hidden="1" x14ac:dyDescent="0.2">
      <c r="A3338" t="s">
        <v>57</v>
      </c>
      <c r="B3338" t="s">
        <v>12610</v>
      </c>
      <c r="C3338" t="s">
        <v>12608</v>
      </c>
      <c r="D3338" t="s">
        <v>12611</v>
      </c>
      <c r="E3338" t="s">
        <v>136</v>
      </c>
      <c r="F3338" t="s">
        <v>582</v>
      </c>
      <c r="G3338" s="2">
        <v>44356</v>
      </c>
      <c r="H3338" s="2">
        <v>44355</v>
      </c>
      <c r="I3338" s="2">
        <v>44804</v>
      </c>
      <c r="J3338" s="19">
        <f t="shared" si="52"/>
        <v>44720</v>
      </c>
      <c r="K3338" s="2">
        <v>44720</v>
      </c>
      <c r="L3338" s="5" t="s">
        <v>31</v>
      </c>
      <c r="M3338" t="s">
        <v>77</v>
      </c>
      <c r="N3338" t="s">
        <v>32</v>
      </c>
      <c r="O3338" t="s">
        <v>64</v>
      </c>
      <c r="P3338" t="s">
        <v>65</v>
      </c>
      <c r="Q3338" t="s">
        <v>10539</v>
      </c>
      <c r="R3338" t="s">
        <v>67</v>
      </c>
      <c r="S3338" t="s">
        <v>79</v>
      </c>
      <c r="T3338" t="s">
        <v>80</v>
      </c>
      <c r="U3338" t="s">
        <v>11969</v>
      </c>
      <c r="V3338" t="s">
        <v>11970</v>
      </c>
      <c r="W3338" t="s">
        <v>82</v>
      </c>
    </row>
    <row r="3339" spans="1:23" hidden="1" x14ac:dyDescent="0.2">
      <c r="A3339" t="s">
        <v>57</v>
      </c>
      <c r="B3339" t="s">
        <v>12612</v>
      </c>
      <c r="C3339" t="s">
        <v>12613</v>
      </c>
      <c r="D3339" t="s">
        <v>12614</v>
      </c>
      <c r="E3339" t="s">
        <v>136</v>
      </c>
      <c r="F3339" t="s">
        <v>12615</v>
      </c>
      <c r="G3339" s="2">
        <v>44356</v>
      </c>
      <c r="H3339" s="2">
        <v>44356</v>
      </c>
      <c r="I3339" s="2">
        <v>44741</v>
      </c>
      <c r="J3339" s="19">
        <f t="shared" si="52"/>
        <v>44721</v>
      </c>
      <c r="K3339" s="2">
        <v>44721</v>
      </c>
      <c r="L3339" s="5" t="s">
        <v>31</v>
      </c>
      <c r="M3339" t="s">
        <v>88</v>
      </c>
      <c r="N3339" t="s">
        <v>32</v>
      </c>
      <c r="O3339" t="s">
        <v>64</v>
      </c>
      <c r="P3339" t="s">
        <v>65</v>
      </c>
      <c r="Q3339" t="s">
        <v>8264</v>
      </c>
      <c r="R3339" t="s">
        <v>67</v>
      </c>
      <c r="S3339" t="s">
        <v>90</v>
      </c>
      <c r="T3339" t="s">
        <v>80</v>
      </c>
      <c r="U3339" t="s">
        <v>12616</v>
      </c>
      <c r="V3339" t="s">
        <v>12614</v>
      </c>
      <c r="W3339" t="s">
        <v>92</v>
      </c>
    </row>
    <row r="3340" spans="1:23" hidden="1" x14ac:dyDescent="0.2">
      <c r="A3340" t="s">
        <v>57</v>
      </c>
      <c r="B3340" t="s">
        <v>12617</v>
      </c>
      <c r="C3340" t="s">
        <v>12618</v>
      </c>
      <c r="D3340" t="s">
        <v>12619</v>
      </c>
      <c r="E3340" t="s">
        <v>310</v>
      </c>
      <c r="F3340" t="s">
        <v>11813</v>
      </c>
      <c r="G3340" s="2">
        <v>44356</v>
      </c>
      <c r="H3340" s="2">
        <v>44355</v>
      </c>
      <c r="I3340" s="2">
        <v>44646</v>
      </c>
      <c r="J3340" s="19">
        <f t="shared" si="52"/>
        <v>44720</v>
      </c>
      <c r="K3340" s="2">
        <v>44720</v>
      </c>
      <c r="L3340" s="5" t="s">
        <v>6</v>
      </c>
      <c r="M3340" t="s">
        <v>138</v>
      </c>
      <c r="N3340" t="s">
        <v>32</v>
      </c>
      <c r="O3340" t="s">
        <v>64</v>
      </c>
      <c r="P3340" t="s">
        <v>65</v>
      </c>
      <c r="Q3340" t="s">
        <v>8242</v>
      </c>
      <c r="R3340" t="s">
        <v>67</v>
      </c>
      <c r="S3340" t="s">
        <v>1566</v>
      </c>
      <c r="T3340" t="s">
        <v>69</v>
      </c>
      <c r="U3340" t="s">
        <v>12620</v>
      </c>
      <c r="V3340" t="s">
        <v>12619</v>
      </c>
      <c r="W3340" t="s">
        <v>142</v>
      </c>
    </row>
    <row r="3341" spans="1:23" hidden="1" x14ac:dyDescent="0.2">
      <c r="A3341" t="s">
        <v>57</v>
      </c>
      <c r="B3341" t="s">
        <v>12621</v>
      </c>
      <c r="C3341" t="s">
        <v>4295</v>
      </c>
      <c r="D3341" t="s">
        <v>12622</v>
      </c>
      <c r="E3341" t="s">
        <v>473</v>
      </c>
      <c r="F3341" t="s">
        <v>3310</v>
      </c>
      <c r="G3341" s="2">
        <v>44356</v>
      </c>
      <c r="H3341" s="2">
        <v>44355</v>
      </c>
      <c r="I3341" s="2">
        <v>44415</v>
      </c>
      <c r="J3341" s="19">
        <f t="shared" si="52"/>
        <v>44720</v>
      </c>
      <c r="K3341" s="2">
        <v>44720</v>
      </c>
      <c r="L3341" s="5" t="s">
        <v>6</v>
      </c>
      <c r="M3341" t="s">
        <v>63</v>
      </c>
      <c r="N3341" t="s">
        <v>32</v>
      </c>
      <c r="O3341" t="s">
        <v>64</v>
      </c>
      <c r="P3341" t="s">
        <v>65</v>
      </c>
      <c r="Q3341" t="s">
        <v>8264</v>
      </c>
      <c r="R3341" t="s">
        <v>201</v>
      </c>
      <c r="S3341" t="s">
        <v>583</v>
      </c>
      <c r="T3341" t="s">
        <v>202</v>
      </c>
      <c r="U3341" t="s">
        <v>12623</v>
      </c>
      <c r="V3341" t="s">
        <v>12622</v>
      </c>
      <c r="W3341" t="s">
        <v>71</v>
      </c>
    </row>
    <row r="3342" spans="1:23" hidden="1" x14ac:dyDescent="0.2">
      <c r="A3342" t="s">
        <v>57</v>
      </c>
      <c r="B3342" t="s">
        <v>12624</v>
      </c>
      <c r="C3342" t="s">
        <v>12625</v>
      </c>
      <c r="D3342" t="s">
        <v>12626</v>
      </c>
      <c r="E3342" t="s">
        <v>75</v>
      </c>
      <c r="F3342" t="s">
        <v>12627</v>
      </c>
      <c r="G3342" s="2">
        <v>44356</v>
      </c>
      <c r="H3342" s="2">
        <v>44356</v>
      </c>
      <c r="I3342" s="2">
        <v>44599</v>
      </c>
      <c r="J3342" s="19">
        <f t="shared" si="52"/>
        <v>44721</v>
      </c>
      <c r="K3342" s="2">
        <v>44721</v>
      </c>
      <c r="L3342" s="5" t="s">
        <v>6</v>
      </c>
      <c r="M3342" t="s">
        <v>63</v>
      </c>
      <c r="N3342" t="s">
        <v>32</v>
      </c>
      <c r="O3342" t="s">
        <v>64</v>
      </c>
      <c r="P3342" t="s">
        <v>65</v>
      </c>
      <c r="Q3342" t="s">
        <v>482</v>
      </c>
      <c r="R3342" t="s">
        <v>67</v>
      </c>
      <c r="S3342" t="s">
        <v>79</v>
      </c>
      <c r="T3342" t="s">
        <v>69</v>
      </c>
      <c r="U3342" t="s">
        <v>12628</v>
      </c>
      <c r="V3342" t="s">
        <v>12626</v>
      </c>
      <c r="W3342" t="s">
        <v>71</v>
      </c>
    </row>
    <row r="3343" spans="1:23" hidden="1" x14ac:dyDescent="0.2">
      <c r="A3343" t="s">
        <v>57</v>
      </c>
      <c r="B3343" t="s">
        <v>12629</v>
      </c>
      <c r="C3343" t="s">
        <v>12630</v>
      </c>
      <c r="D3343" t="s">
        <v>12631</v>
      </c>
      <c r="E3343" t="s">
        <v>310</v>
      </c>
      <c r="F3343" t="s">
        <v>10625</v>
      </c>
      <c r="G3343" s="2">
        <v>44356</v>
      </c>
      <c r="H3343" s="2">
        <v>44349</v>
      </c>
      <c r="I3343" s="2">
        <v>44895</v>
      </c>
      <c r="J3343" s="19">
        <f t="shared" si="52"/>
        <v>44714</v>
      </c>
      <c r="K3343" s="2">
        <v>44714</v>
      </c>
      <c r="L3343" s="5" t="s">
        <v>31</v>
      </c>
      <c r="M3343" t="s">
        <v>63</v>
      </c>
      <c r="N3343" t="s">
        <v>32</v>
      </c>
      <c r="O3343" t="s">
        <v>64</v>
      </c>
      <c r="P3343" t="s">
        <v>65</v>
      </c>
      <c r="Q3343" t="s">
        <v>8216</v>
      </c>
      <c r="R3343" t="s">
        <v>67</v>
      </c>
      <c r="S3343" t="s">
        <v>125</v>
      </c>
      <c r="T3343" t="s">
        <v>69</v>
      </c>
      <c r="U3343" t="s">
        <v>12632</v>
      </c>
      <c r="V3343" t="s">
        <v>12633</v>
      </c>
      <c r="W3343" t="s">
        <v>71</v>
      </c>
    </row>
    <row r="3344" spans="1:23" hidden="1" x14ac:dyDescent="0.2">
      <c r="A3344" t="s">
        <v>57</v>
      </c>
      <c r="B3344" t="s">
        <v>12634</v>
      </c>
      <c r="C3344" t="s">
        <v>12635</v>
      </c>
      <c r="D3344" t="s">
        <v>12636</v>
      </c>
      <c r="E3344" t="s">
        <v>86</v>
      </c>
      <c r="F3344" t="s">
        <v>12637</v>
      </c>
      <c r="G3344" s="2">
        <v>44356</v>
      </c>
      <c r="H3344" s="2">
        <v>44356</v>
      </c>
      <c r="I3344" s="2">
        <v>44691</v>
      </c>
      <c r="J3344" s="19">
        <f t="shared" si="52"/>
        <v>44721</v>
      </c>
      <c r="K3344" s="2">
        <v>44721</v>
      </c>
      <c r="L3344" s="5" t="s">
        <v>6</v>
      </c>
      <c r="M3344" t="s">
        <v>294</v>
      </c>
      <c r="N3344" t="s">
        <v>32</v>
      </c>
      <c r="O3344" t="s">
        <v>64</v>
      </c>
      <c r="P3344" t="s">
        <v>65</v>
      </c>
      <c r="Q3344" t="s">
        <v>604</v>
      </c>
      <c r="R3344" t="s">
        <v>296</v>
      </c>
      <c r="S3344" t="s">
        <v>297</v>
      </c>
      <c r="T3344" t="s">
        <v>298</v>
      </c>
      <c r="U3344" t="s">
        <v>299</v>
      </c>
      <c r="V3344" t="s">
        <v>299</v>
      </c>
      <c r="W3344" t="s">
        <v>299</v>
      </c>
    </row>
    <row r="3345" spans="1:23" hidden="1" x14ac:dyDescent="0.2">
      <c r="A3345" t="s">
        <v>57</v>
      </c>
      <c r="B3345" t="s">
        <v>12638</v>
      </c>
      <c r="C3345" t="s">
        <v>1895</v>
      </c>
      <c r="D3345" t="s">
        <v>12639</v>
      </c>
      <c r="E3345" t="s">
        <v>136</v>
      </c>
      <c r="F3345" t="s">
        <v>1219</v>
      </c>
      <c r="G3345" s="2">
        <v>44356</v>
      </c>
      <c r="H3345" s="2">
        <v>44349</v>
      </c>
      <c r="I3345" s="2">
        <v>44607</v>
      </c>
      <c r="J3345" s="19">
        <f t="shared" si="52"/>
        <v>44714</v>
      </c>
      <c r="K3345" s="2">
        <v>44714</v>
      </c>
      <c r="L3345" s="5" t="s">
        <v>6</v>
      </c>
      <c r="M3345" t="s">
        <v>269</v>
      </c>
      <c r="N3345" t="s">
        <v>32</v>
      </c>
      <c r="O3345" t="s">
        <v>64</v>
      </c>
      <c r="P3345" t="s">
        <v>65</v>
      </c>
      <c r="Q3345" t="s">
        <v>8216</v>
      </c>
      <c r="R3345" t="s">
        <v>201</v>
      </c>
      <c r="S3345" t="s">
        <v>271</v>
      </c>
      <c r="T3345" t="s">
        <v>202</v>
      </c>
      <c r="U3345" t="s">
        <v>12640</v>
      </c>
      <c r="V3345" t="s">
        <v>12639</v>
      </c>
      <c r="W3345" t="s">
        <v>274</v>
      </c>
    </row>
    <row r="3346" spans="1:23" hidden="1" x14ac:dyDescent="0.2">
      <c r="A3346" t="s">
        <v>57</v>
      </c>
      <c r="B3346" t="s">
        <v>12641</v>
      </c>
      <c r="C3346" t="s">
        <v>2038</v>
      </c>
      <c r="D3346" t="s">
        <v>12642</v>
      </c>
      <c r="E3346" t="s">
        <v>136</v>
      </c>
      <c r="F3346" t="s">
        <v>1219</v>
      </c>
      <c r="G3346" s="2">
        <v>44356</v>
      </c>
      <c r="H3346" s="2">
        <v>44349</v>
      </c>
      <c r="I3346" s="2">
        <v>44803</v>
      </c>
      <c r="J3346" s="19">
        <f t="shared" si="52"/>
        <v>44714</v>
      </c>
      <c r="K3346" s="2">
        <v>44714</v>
      </c>
      <c r="L3346" s="5" t="s">
        <v>31</v>
      </c>
      <c r="M3346" t="s">
        <v>294</v>
      </c>
      <c r="N3346" t="s">
        <v>32</v>
      </c>
      <c r="O3346" t="s">
        <v>64</v>
      </c>
      <c r="P3346" t="s">
        <v>65</v>
      </c>
      <c r="Q3346" t="s">
        <v>8538</v>
      </c>
      <c r="R3346" t="s">
        <v>296</v>
      </c>
      <c r="S3346" t="s">
        <v>297</v>
      </c>
      <c r="T3346" t="s">
        <v>298</v>
      </c>
      <c r="U3346" t="s">
        <v>299</v>
      </c>
      <c r="V3346" t="s">
        <v>299</v>
      </c>
      <c r="W3346" t="s">
        <v>299</v>
      </c>
    </row>
    <row r="3347" spans="1:23" hidden="1" x14ac:dyDescent="0.2">
      <c r="A3347" t="s">
        <v>57</v>
      </c>
      <c r="B3347" t="s">
        <v>12643</v>
      </c>
      <c r="C3347" t="s">
        <v>2038</v>
      </c>
      <c r="D3347" t="s">
        <v>12644</v>
      </c>
      <c r="E3347" t="s">
        <v>136</v>
      </c>
      <c r="F3347" t="s">
        <v>1219</v>
      </c>
      <c r="G3347" s="2">
        <v>44356</v>
      </c>
      <c r="H3347" s="2">
        <v>44349</v>
      </c>
      <c r="I3347" s="2">
        <v>44614</v>
      </c>
      <c r="J3347" s="19">
        <f t="shared" si="52"/>
        <v>44714</v>
      </c>
      <c r="K3347" s="2">
        <v>44714</v>
      </c>
      <c r="L3347" s="5" t="s">
        <v>6</v>
      </c>
      <c r="M3347" t="s">
        <v>269</v>
      </c>
      <c r="N3347" t="s">
        <v>32</v>
      </c>
      <c r="O3347" t="s">
        <v>64</v>
      </c>
      <c r="P3347" t="s">
        <v>65</v>
      </c>
      <c r="Q3347" t="s">
        <v>8216</v>
      </c>
      <c r="R3347" t="s">
        <v>67</v>
      </c>
      <c r="S3347" t="s">
        <v>430</v>
      </c>
      <c r="T3347" t="s">
        <v>69</v>
      </c>
      <c r="U3347" t="s">
        <v>12645</v>
      </c>
      <c r="V3347" t="s">
        <v>12644</v>
      </c>
      <c r="W3347" t="s">
        <v>274</v>
      </c>
    </row>
    <row r="3348" spans="1:23" hidden="1" x14ac:dyDescent="0.2">
      <c r="A3348" t="s">
        <v>57</v>
      </c>
      <c r="B3348" t="s">
        <v>12646</v>
      </c>
      <c r="C3348" t="s">
        <v>12647</v>
      </c>
      <c r="D3348" t="s">
        <v>12648</v>
      </c>
      <c r="E3348" t="s">
        <v>136</v>
      </c>
      <c r="F3348" t="s">
        <v>3948</v>
      </c>
      <c r="G3348" s="2">
        <v>44356</v>
      </c>
      <c r="H3348" s="2">
        <v>44349</v>
      </c>
      <c r="I3348" s="2">
        <v>44769</v>
      </c>
      <c r="J3348" s="19">
        <f t="shared" si="52"/>
        <v>44714</v>
      </c>
      <c r="K3348" s="2">
        <v>44714</v>
      </c>
      <c r="L3348" s="5" t="s">
        <v>31</v>
      </c>
      <c r="M3348" t="s">
        <v>269</v>
      </c>
      <c r="N3348" t="s">
        <v>32</v>
      </c>
      <c r="O3348" t="s">
        <v>64</v>
      </c>
      <c r="P3348" t="s">
        <v>65</v>
      </c>
      <c r="Q3348" t="s">
        <v>463</v>
      </c>
      <c r="R3348" t="s">
        <v>1207</v>
      </c>
      <c r="S3348" t="s">
        <v>280</v>
      </c>
      <c r="T3348" t="s">
        <v>69</v>
      </c>
      <c r="U3348" t="s">
        <v>12649</v>
      </c>
      <c r="V3348" t="s">
        <v>12648</v>
      </c>
      <c r="W3348" t="s">
        <v>274</v>
      </c>
    </row>
    <row r="3349" spans="1:23" hidden="1" x14ac:dyDescent="0.2">
      <c r="A3349" t="s">
        <v>57</v>
      </c>
      <c r="B3349" t="s">
        <v>12650</v>
      </c>
      <c r="C3349" t="s">
        <v>620</v>
      </c>
      <c r="D3349" t="s">
        <v>12651</v>
      </c>
      <c r="E3349" t="s">
        <v>480</v>
      </c>
      <c r="F3349" t="s">
        <v>4090</v>
      </c>
      <c r="G3349" s="2">
        <v>44356</v>
      </c>
      <c r="H3349" s="2">
        <v>44350</v>
      </c>
      <c r="I3349" s="2">
        <v>44615</v>
      </c>
      <c r="J3349" s="19">
        <f t="shared" si="52"/>
        <v>44715</v>
      </c>
      <c r="K3349" s="2">
        <v>44715</v>
      </c>
      <c r="L3349" s="5" t="s">
        <v>6</v>
      </c>
      <c r="M3349" t="s">
        <v>269</v>
      </c>
      <c r="N3349" t="s">
        <v>32</v>
      </c>
      <c r="O3349" t="s">
        <v>64</v>
      </c>
      <c r="P3349" t="s">
        <v>65</v>
      </c>
      <c r="Q3349" t="s">
        <v>463</v>
      </c>
      <c r="R3349" t="s">
        <v>1207</v>
      </c>
      <c r="S3349" t="s">
        <v>280</v>
      </c>
      <c r="T3349" t="s">
        <v>69</v>
      </c>
      <c r="U3349" t="s">
        <v>12652</v>
      </c>
      <c r="V3349" t="s">
        <v>12651</v>
      </c>
      <c r="W3349" t="s">
        <v>274</v>
      </c>
    </row>
    <row r="3350" spans="1:23" hidden="1" x14ac:dyDescent="0.2">
      <c r="A3350" t="s">
        <v>57</v>
      </c>
      <c r="B3350" t="s">
        <v>12653</v>
      </c>
      <c r="C3350" t="s">
        <v>12654</v>
      </c>
      <c r="D3350" t="s">
        <v>12655</v>
      </c>
      <c r="E3350" t="s">
        <v>136</v>
      </c>
      <c r="F3350" t="s">
        <v>303</v>
      </c>
      <c r="G3350" s="2">
        <v>44356</v>
      </c>
      <c r="H3350" s="2">
        <v>44349</v>
      </c>
      <c r="I3350" s="2">
        <v>44599</v>
      </c>
      <c r="J3350" s="19">
        <f t="shared" si="52"/>
        <v>44714</v>
      </c>
      <c r="K3350" s="2">
        <v>44714</v>
      </c>
      <c r="L3350" s="5" t="s">
        <v>6</v>
      </c>
      <c r="M3350" t="s">
        <v>269</v>
      </c>
      <c r="N3350" t="s">
        <v>32</v>
      </c>
      <c r="O3350" t="s">
        <v>64</v>
      </c>
      <c r="P3350" t="s">
        <v>65</v>
      </c>
      <c r="Q3350" t="s">
        <v>463</v>
      </c>
      <c r="R3350" t="s">
        <v>201</v>
      </c>
      <c r="S3350" t="s">
        <v>271</v>
      </c>
      <c r="T3350" t="s">
        <v>202</v>
      </c>
      <c r="U3350" t="s">
        <v>12656</v>
      </c>
      <c r="V3350" t="s">
        <v>12655</v>
      </c>
      <c r="W3350" t="s">
        <v>274</v>
      </c>
    </row>
    <row r="3351" spans="1:23" hidden="1" x14ac:dyDescent="0.2">
      <c r="A3351" t="s">
        <v>57</v>
      </c>
      <c r="B3351" t="s">
        <v>12657</v>
      </c>
      <c r="C3351" t="s">
        <v>12658</v>
      </c>
      <c r="D3351" t="s">
        <v>12659</v>
      </c>
      <c r="E3351" t="s">
        <v>136</v>
      </c>
      <c r="F3351" t="s">
        <v>303</v>
      </c>
      <c r="G3351" s="2">
        <v>44356</v>
      </c>
      <c r="H3351" s="2">
        <v>44349</v>
      </c>
      <c r="I3351" s="2">
        <v>44765</v>
      </c>
      <c r="J3351" s="19">
        <f t="shared" si="52"/>
        <v>44714</v>
      </c>
      <c r="K3351" s="2">
        <v>44714</v>
      </c>
      <c r="L3351" s="5" t="s">
        <v>31</v>
      </c>
      <c r="M3351" t="s">
        <v>138</v>
      </c>
      <c r="N3351" t="s">
        <v>32</v>
      </c>
      <c r="O3351" t="s">
        <v>64</v>
      </c>
      <c r="P3351" t="s">
        <v>65</v>
      </c>
      <c r="Q3351" t="s">
        <v>8302</v>
      </c>
      <c r="R3351" t="s">
        <v>67</v>
      </c>
      <c r="S3351" t="s">
        <v>140</v>
      </c>
      <c r="T3351" t="s">
        <v>80</v>
      </c>
      <c r="U3351" t="s">
        <v>12660</v>
      </c>
      <c r="V3351" t="s">
        <v>12659</v>
      </c>
      <c r="W3351" t="s">
        <v>142</v>
      </c>
    </row>
    <row r="3352" spans="1:23" hidden="1" x14ac:dyDescent="0.2">
      <c r="A3352" t="s">
        <v>57</v>
      </c>
      <c r="B3352" t="s">
        <v>12661</v>
      </c>
      <c r="C3352" t="s">
        <v>9386</v>
      </c>
      <c r="D3352" t="s">
        <v>12662</v>
      </c>
      <c r="E3352" t="s">
        <v>480</v>
      </c>
      <c r="F3352" t="s">
        <v>4090</v>
      </c>
      <c r="G3352" s="2">
        <v>44356</v>
      </c>
      <c r="H3352" s="2">
        <v>44349</v>
      </c>
      <c r="I3352" s="2">
        <v>44681</v>
      </c>
      <c r="J3352" s="19">
        <f t="shared" si="52"/>
        <v>44714</v>
      </c>
      <c r="K3352" s="2">
        <v>44714</v>
      </c>
      <c r="L3352" s="5" t="s">
        <v>6</v>
      </c>
      <c r="M3352" t="s">
        <v>269</v>
      </c>
      <c r="N3352" t="s">
        <v>32</v>
      </c>
      <c r="O3352" t="s">
        <v>64</v>
      </c>
      <c r="P3352" t="s">
        <v>65</v>
      </c>
      <c r="Q3352" t="s">
        <v>463</v>
      </c>
      <c r="R3352" t="s">
        <v>67</v>
      </c>
      <c r="S3352" t="s">
        <v>280</v>
      </c>
      <c r="T3352" t="s">
        <v>69</v>
      </c>
      <c r="U3352" t="s">
        <v>12663</v>
      </c>
      <c r="V3352" t="s">
        <v>12662</v>
      </c>
      <c r="W3352" t="s">
        <v>274</v>
      </c>
    </row>
    <row r="3353" spans="1:23" hidden="1" x14ac:dyDescent="0.2">
      <c r="A3353" t="s">
        <v>57</v>
      </c>
      <c r="B3353" t="s">
        <v>12664</v>
      </c>
      <c r="C3353" t="s">
        <v>3000</v>
      </c>
      <c r="D3353" t="s">
        <v>12665</v>
      </c>
      <c r="E3353" t="s">
        <v>61</v>
      </c>
      <c r="F3353" t="s">
        <v>1309</v>
      </c>
      <c r="G3353" s="2">
        <v>44356</v>
      </c>
      <c r="H3353" s="2">
        <v>44349</v>
      </c>
      <c r="I3353" s="2">
        <v>44636</v>
      </c>
      <c r="J3353" s="19">
        <f t="shared" si="52"/>
        <v>44714</v>
      </c>
      <c r="K3353" s="2">
        <v>44714</v>
      </c>
      <c r="L3353" s="5" t="s">
        <v>6</v>
      </c>
      <c r="M3353" t="s">
        <v>269</v>
      </c>
      <c r="N3353" t="s">
        <v>32</v>
      </c>
      <c r="O3353" t="s">
        <v>64</v>
      </c>
      <c r="P3353" t="s">
        <v>65</v>
      </c>
      <c r="Q3353" t="s">
        <v>8216</v>
      </c>
      <c r="R3353" t="s">
        <v>67</v>
      </c>
      <c r="S3353" t="s">
        <v>280</v>
      </c>
      <c r="T3353" t="s">
        <v>69</v>
      </c>
      <c r="U3353" t="s">
        <v>12666</v>
      </c>
      <c r="V3353" t="s">
        <v>12665</v>
      </c>
      <c r="W3353" t="s">
        <v>274</v>
      </c>
    </row>
    <row r="3354" spans="1:23" hidden="1" x14ac:dyDescent="0.2">
      <c r="A3354" t="s">
        <v>57</v>
      </c>
      <c r="B3354" t="s">
        <v>12667</v>
      </c>
      <c r="C3354" t="s">
        <v>12668</v>
      </c>
      <c r="D3354" t="s">
        <v>12669</v>
      </c>
      <c r="E3354" t="s">
        <v>136</v>
      </c>
      <c r="F3354" t="s">
        <v>514</v>
      </c>
      <c r="G3354" s="2">
        <v>44356</v>
      </c>
      <c r="H3354" s="2">
        <v>44349</v>
      </c>
      <c r="I3354" s="2">
        <v>44748</v>
      </c>
      <c r="J3354" s="19">
        <f t="shared" si="52"/>
        <v>44714</v>
      </c>
      <c r="K3354" s="2">
        <v>44714</v>
      </c>
      <c r="L3354" s="5" t="s">
        <v>31</v>
      </c>
      <c r="M3354" t="s">
        <v>269</v>
      </c>
      <c r="N3354" t="s">
        <v>32</v>
      </c>
      <c r="O3354" t="s">
        <v>64</v>
      </c>
      <c r="P3354" t="s">
        <v>65</v>
      </c>
      <c r="Q3354" t="s">
        <v>945</v>
      </c>
      <c r="R3354" t="s">
        <v>67</v>
      </c>
      <c r="S3354" t="s">
        <v>271</v>
      </c>
      <c r="T3354" t="s">
        <v>80</v>
      </c>
      <c r="U3354" t="s">
        <v>12670</v>
      </c>
      <c r="V3354" t="s">
        <v>12669</v>
      </c>
      <c r="W3354" t="s">
        <v>274</v>
      </c>
    </row>
    <row r="3355" spans="1:23" hidden="1" x14ac:dyDescent="0.2">
      <c r="A3355" t="s">
        <v>57</v>
      </c>
      <c r="B3355" t="s">
        <v>12671</v>
      </c>
      <c r="C3355" t="s">
        <v>11866</v>
      </c>
      <c r="D3355" t="s">
        <v>12672</v>
      </c>
      <c r="E3355" t="s">
        <v>136</v>
      </c>
      <c r="F3355" t="s">
        <v>278</v>
      </c>
      <c r="G3355" s="2">
        <v>44356</v>
      </c>
      <c r="H3355" s="2">
        <v>44348</v>
      </c>
      <c r="I3355" s="2">
        <v>44749</v>
      </c>
      <c r="J3355" s="19">
        <f t="shared" si="52"/>
        <v>44713</v>
      </c>
      <c r="K3355" s="2">
        <v>44713</v>
      </c>
      <c r="L3355" s="5" t="s">
        <v>31</v>
      </c>
      <c r="M3355" t="s">
        <v>269</v>
      </c>
      <c r="N3355" t="s">
        <v>32</v>
      </c>
      <c r="O3355" t="s">
        <v>64</v>
      </c>
      <c r="P3355" t="s">
        <v>65</v>
      </c>
      <c r="Q3355" t="s">
        <v>463</v>
      </c>
      <c r="R3355" t="s">
        <v>67</v>
      </c>
      <c r="S3355" t="s">
        <v>430</v>
      </c>
      <c r="T3355" t="s">
        <v>69</v>
      </c>
      <c r="U3355" t="s">
        <v>12673</v>
      </c>
      <c r="V3355" t="s">
        <v>12672</v>
      </c>
      <c r="W3355" t="s">
        <v>274</v>
      </c>
    </row>
    <row r="3356" spans="1:23" hidden="1" x14ac:dyDescent="0.2">
      <c r="A3356" t="s">
        <v>57</v>
      </c>
      <c r="B3356" t="s">
        <v>12674</v>
      </c>
      <c r="C3356" t="s">
        <v>12675</v>
      </c>
      <c r="D3356" t="s">
        <v>12676</v>
      </c>
      <c r="E3356" t="s">
        <v>136</v>
      </c>
      <c r="F3356" t="s">
        <v>450</v>
      </c>
      <c r="G3356" s="2">
        <v>44356</v>
      </c>
      <c r="H3356" s="2">
        <v>44349</v>
      </c>
      <c r="I3356" s="2">
        <v>44777</v>
      </c>
      <c r="J3356" s="19">
        <f t="shared" si="52"/>
        <v>44714</v>
      </c>
      <c r="K3356" s="2">
        <v>44714</v>
      </c>
      <c r="L3356" s="5" t="s">
        <v>31</v>
      </c>
      <c r="M3356" t="s">
        <v>294</v>
      </c>
      <c r="N3356" t="s">
        <v>32</v>
      </c>
      <c r="O3356" t="s">
        <v>64</v>
      </c>
      <c r="P3356" t="s">
        <v>65</v>
      </c>
      <c r="Q3356" t="s">
        <v>8326</v>
      </c>
      <c r="R3356" t="s">
        <v>296</v>
      </c>
      <c r="S3356" t="s">
        <v>297</v>
      </c>
      <c r="T3356" t="s">
        <v>298</v>
      </c>
      <c r="U3356" t="s">
        <v>299</v>
      </c>
      <c r="V3356" t="s">
        <v>299</v>
      </c>
      <c r="W3356" t="s">
        <v>299</v>
      </c>
    </row>
    <row r="3357" spans="1:23" hidden="1" x14ac:dyDescent="0.2">
      <c r="A3357" t="s">
        <v>57</v>
      </c>
      <c r="B3357" t="s">
        <v>12677</v>
      </c>
      <c r="C3357" t="s">
        <v>12675</v>
      </c>
      <c r="D3357" t="s">
        <v>12678</v>
      </c>
      <c r="E3357" t="s">
        <v>136</v>
      </c>
      <c r="F3357" t="s">
        <v>450</v>
      </c>
      <c r="G3357" s="2">
        <v>44356</v>
      </c>
      <c r="H3357" s="2">
        <v>44349</v>
      </c>
      <c r="I3357" s="2">
        <v>44616</v>
      </c>
      <c r="J3357" s="19">
        <f t="shared" si="52"/>
        <v>44714</v>
      </c>
      <c r="K3357" s="2">
        <v>44714</v>
      </c>
      <c r="L3357" s="5" t="s">
        <v>6</v>
      </c>
      <c r="M3357" t="s">
        <v>269</v>
      </c>
      <c r="N3357" t="s">
        <v>32</v>
      </c>
      <c r="O3357" t="s">
        <v>64</v>
      </c>
      <c r="P3357" t="s">
        <v>65</v>
      </c>
      <c r="Q3357" t="s">
        <v>8216</v>
      </c>
      <c r="R3357" t="s">
        <v>67</v>
      </c>
      <c r="S3357" t="s">
        <v>271</v>
      </c>
      <c r="T3357" t="s">
        <v>80</v>
      </c>
      <c r="U3357" t="s">
        <v>12679</v>
      </c>
      <c r="V3357" t="s">
        <v>12678</v>
      </c>
      <c r="W3357" t="s">
        <v>274</v>
      </c>
    </row>
    <row r="3358" spans="1:23" hidden="1" x14ac:dyDescent="0.2">
      <c r="A3358" t="s">
        <v>57</v>
      </c>
      <c r="B3358" t="s">
        <v>12680</v>
      </c>
      <c r="C3358" t="s">
        <v>12681</v>
      </c>
      <c r="D3358" t="s">
        <v>12682</v>
      </c>
      <c r="E3358" t="s">
        <v>96</v>
      </c>
      <c r="F3358" t="s">
        <v>435</v>
      </c>
      <c r="G3358" s="2">
        <v>44356</v>
      </c>
      <c r="H3358" s="2">
        <v>44349</v>
      </c>
      <c r="I3358" s="2">
        <v>44797</v>
      </c>
      <c r="J3358" s="19">
        <f t="shared" si="52"/>
        <v>44714</v>
      </c>
      <c r="K3358" s="2">
        <v>44714</v>
      </c>
      <c r="L3358" s="5" t="s">
        <v>31</v>
      </c>
      <c r="M3358" t="s">
        <v>63</v>
      </c>
      <c r="N3358" t="s">
        <v>32</v>
      </c>
      <c r="O3358" t="s">
        <v>64</v>
      </c>
      <c r="P3358" t="s">
        <v>65</v>
      </c>
      <c r="Q3358" t="s">
        <v>463</v>
      </c>
      <c r="R3358" t="s">
        <v>67</v>
      </c>
      <c r="S3358" t="s">
        <v>79</v>
      </c>
      <c r="T3358" t="s">
        <v>69</v>
      </c>
      <c r="U3358" t="s">
        <v>12683</v>
      </c>
      <c r="V3358" t="s">
        <v>12682</v>
      </c>
      <c r="W3358" t="s">
        <v>71</v>
      </c>
    </row>
    <row r="3359" spans="1:23" hidden="1" x14ac:dyDescent="0.2">
      <c r="A3359" t="s">
        <v>57</v>
      </c>
      <c r="B3359" t="s">
        <v>12684</v>
      </c>
      <c r="C3359" t="s">
        <v>7774</v>
      </c>
      <c r="D3359" t="s">
        <v>12685</v>
      </c>
      <c r="E3359" t="s">
        <v>75</v>
      </c>
      <c r="F3359" t="s">
        <v>12568</v>
      </c>
      <c r="G3359" s="2">
        <v>44356</v>
      </c>
      <c r="H3359" s="2">
        <v>44356</v>
      </c>
      <c r="I3359" s="2">
        <v>44594</v>
      </c>
      <c r="J3359" s="19">
        <f t="shared" si="52"/>
        <v>44721</v>
      </c>
      <c r="K3359" s="2">
        <v>44721</v>
      </c>
      <c r="L3359" s="5" t="s">
        <v>6</v>
      </c>
      <c r="M3359" t="s">
        <v>77</v>
      </c>
      <c r="N3359" t="s">
        <v>32</v>
      </c>
      <c r="O3359" t="s">
        <v>64</v>
      </c>
      <c r="P3359" t="s">
        <v>65</v>
      </c>
      <c r="Q3359" t="s">
        <v>981</v>
      </c>
      <c r="R3359" t="s">
        <v>67</v>
      </c>
      <c r="S3359" t="s">
        <v>79</v>
      </c>
      <c r="T3359" t="s">
        <v>80</v>
      </c>
      <c r="U3359" t="s">
        <v>12686</v>
      </c>
      <c r="V3359" t="s">
        <v>12687</v>
      </c>
      <c r="W3359" t="s">
        <v>82</v>
      </c>
    </row>
    <row r="3360" spans="1:23" hidden="1" x14ac:dyDescent="0.2">
      <c r="A3360" t="s">
        <v>57</v>
      </c>
      <c r="B3360" t="s">
        <v>12688</v>
      </c>
      <c r="C3360" t="s">
        <v>1632</v>
      </c>
      <c r="D3360" t="s">
        <v>12689</v>
      </c>
      <c r="E3360" t="s">
        <v>480</v>
      </c>
      <c r="F3360" t="s">
        <v>4090</v>
      </c>
      <c r="G3360" s="2">
        <v>44356</v>
      </c>
      <c r="H3360" s="2">
        <v>44350</v>
      </c>
      <c r="I3360" s="2">
        <v>44615</v>
      </c>
      <c r="J3360" s="19">
        <f t="shared" si="52"/>
        <v>44715</v>
      </c>
      <c r="K3360" s="2">
        <v>44715</v>
      </c>
      <c r="L3360" s="5" t="s">
        <v>6</v>
      </c>
      <c r="M3360" t="s">
        <v>269</v>
      </c>
      <c r="N3360" t="s">
        <v>32</v>
      </c>
      <c r="O3360" t="s">
        <v>64</v>
      </c>
      <c r="P3360" t="s">
        <v>65</v>
      </c>
      <c r="Q3360" t="s">
        <v>463</v>
      </c>
      <c r="R3360" t="s">
        <v>67</v>
      </c>
      <c r="S3360" t="s">
        <v>280</v>
      </c>
      <c r="T3360" t="s">
        <v>69</v>
      </c>
      <c r="U3360" t="s">
        <v>12690</v>
      </c>
      <c r="V3360" t="s">
        <v>12689</v>
      </c>
      <c r="W3360" t="s">
        <v>274</v>
      </c>
    </row>
    <row r="3361" spans="1:23" hidden="1" x14ac:dyDescent="0.2">
      <c r="A3361" t="s">
        <v>57</v>
      </c>
      <c r="B3361" t="s">
        <v>12691</v>
      </c>
      <c r="C3361" t="s">
        <v>6479</v>
      </c>
      <c r="D3361" t="s">
        <v>12692</v>
      </c>
      <c r="E3361" t="s">
        <v>75</v>
      </c>
      <c r="F3361" t="s">
        <v>12568</v>
      </c>
      <c r="G3361" s="2">
        <v>44356</v>
      </c>
      <c r="H3361" s="2">
        <v>44356</v>
      </c>
      <c r="I3361" s="2">
        <v>44903</v>
      </c>
      <c r="J3361" s="19">
        <f t="shared" si="52"/>
        <v>44721</v>
      </c>
      <c r="K3361" s="2">
        <v>44721</v>
      </c>
      <c r="L3361" s="5" t="s">
        <v>31</v>
      </c>
      <c r="M3361" t="s">
        <v>77</v>
      </c>
      <c r="N3361" t="s">
        <v>32</v>
      </c>
      <c r="O3361" t="s">
        <v>64</v>
      </c>
      <c r="P3361" t="s">
        <v>65</v>
      </c>
      <c r="Q3361" t="s">
        <v>981</v>
      </c>
      <c r="R3361" t="s">
        <v>647</v>
      </c>
      <c r="S3361" t="s">
        <v>79</v>
      </c>
      <c r="T3361" t="s">
        <v>80</v>
      </c>
      <c r="U3361" t="s">
        <v>12686</v>
      </c>
      <c r="V3361" t="s">
        <v>12687</v>
      </c>
      <c r="W3361" t="s">
        <v>82</v>
      </c>
    </row>
    <row r="3362" spans="1:23" hidden="1" x14ac:dyDescent="0.2">
      <c r="A3362" t="s">
        <v>57</v>
      </c>
      <c r="B3362" t="s">
        <v>12693</v>
      </c>
      <c r="C3362" t="s">
        <v>12694</v>
      </c>
      <c r="D3362" t="s">
        <v>12695</v>
      </c>
      <c r="E3362" t="s">
        <v>136</v>
      </c>
      <c r="F3362" t="s">
        <v>2854</v>
      </c>
      <c r="G3362" s="2">
        <v>44356</v>
      </c>
      <c r="H3362" s="2">
        <v>44350</v>
      </c>
      <c r="I3362" s="2">
        <v>44670</v>
      </c>
      <c r="J3362" s="19">
        <f t="shared" si="52"/>
        <v>44715</v>
      </c>
      <c r="K3362" s="2">
        <v>44715</v>
      </c>
      <c r="L3362" s="5" t="s">
        <v>6</v>
      </c>
      <c r="M3362" t="s">
        <v>269</v>
      </c>
      <c r="N3362" t="s">
        <v>32</v>
      </c>
      <c r="O3362" t="s">
        <v>64</v>
      </c>
      <c r="P3362" t="s">
        <v>65</v>
      </c>
      <c r="Q3362" t="s">
        <v>8302</v>
      </c>
      <c r="R3362" t="s">
        <v>201</v>
      </c>
      <c r="S3362" t="s">
        <v>271</v>
      </c>
      <c r="T3362" t="s">
        <v>202</v>
      </c>
      <c r="U3362" t="s">
        <v>12696</v>
      </c>
      <c r="V3362" t="s">
        <v>12695</v>
      </c>
      <c r="W3362" t="s">
        <v>274</v>
      </c>
    </row>
    <row r="3363" spans="1:23" hidden="1" x14ac:dyDescent="0.2">
      <c r="A3363" t="s">
        <v>57</v>
      </c>
      <c r="B3363" t="s">
        <v>12697</v>
      </c>
      <c r="C3363" t="s">
        <v>12698</v>
      </c>
      <c r="D3363" t="s">
        <v>12699</v>
      </c>
      <c r="E3363" t="s">
        <v>310</v>
      </c>
      <c r="F3363" t="s">
        <v>12700</v>
      </c>
      <c r="G3363" s="2">
        <v>44356</v>
      </c>
      <c r="H3363" s="2">
        <v>44349</v>
      </c>
      <c r="I3363" s="2">
        <v>44792</v>
      </c>
      <c r="J3363" s="19">
        <f t="shared" si="52"/>
        <v>44714</v>
      </c>
      <c r="K3363" s="2">
        <v>44714</v>
      </c>
      <c r="L3363" s="5" t="s">
        <v>31</v>
      </c>
      <c r="M3363" t="s">
        <v>63</v>
      </c>
      <c r="N3363" t="s">
        <v>32</v>
      </c>
      <c r="O3363" t="s">
        <v>64</v>
      </c>
      <c r="P3363" t="s">
        <v>65</v>
      </c>
      <c r="Q3363" t="s">
        <v>12701</v>
      </c>
      <c r="R3363" t="s">
        <v>67</v>
      </c>
      <c r="S3363" t="s">
        <v>125</v>
      </c>
      <c r="T3363" t="s">
        <v>69</v>
      </c>
      <c r="U3363" t="s">
        <v>12702</v>
      </c>
      <c r="V3363" t="s">
        <v>12699</v>
      </c>
      <c r="W3363" t="s">
        <v>71</v>
      </c>
    </row>
    <row r="3364" spans="1:23" hidden="1" x14ac:dyDescent="0.2">
      <c r="A3364" t="s">
        <v>57</v>
      </c>
      <c r="B3364" t="s">
        <v>12703</v>
      </c>
      <c r="C3364" t="s">
        <v>12704</v>
      </c>
      <c r="D3364" t="s">
        <v>12705</v>
      </c>
      <c r="E3364" t="s">
        <v>96</v>
      </c>
      <c r="F3364" t="s">
        <v>12568</v>
      </c>
      <c r="G3364" s="2">
        <v>44356</v>
      </c>
      <c r="H3364" s="2">
        <v>44356</v>
      </c>
      <c r="I3364" s="2">
        <v>44594</v>
      </c>
      <c r="J3364" s="19">
        <f t="shared" si="52"/>
        <v>44721</v>
      </c>
      <c r="K3364" s="2">
        <v>44721</v>
      </c>
      <c r="L3364" s="5" t="s">
        <v>6</v>
      </c>
      <c r="M3364" t="s">
        <v>77</v>
      </c>
      <c r="N3364" t="s">
        <v>32</v>
      </c>
      <c r="O3364" t="s">
        <v>64</v>
      </c>
      <c r="P3364" t="s">
        <v>65</v>
      </c>
      <c r="Q3364" t="s">
        <v>981</v>
      </c>
      <c r="R3364" t="s">
        <v>647</v>
      </c>
      <c r="S3364" t="s">
        <v>79</v>
      </c>
      <c r="T3364" t="s">
        <v>80</v>
      </c>
      <c r="U3364" t="s">
        <v>12686</v>
      </c>
      <c r="V3364" t="s">
        <v>12687</v>
      </c>
      <c r="W3364" t="s">
        <v>82</v>
      </c>
    </row>
    <row r="3365" spans="1:23" hidden="1" x14ac:dyDescent="0.2">
      <c r="A3365" t="s">
        <v>57</v>
      </c>
      <c r="B3365" t="s">
        <v>12706</v>
      </c>
      <c r="C3365" t="s">
        <v>12707</v>
      </c>
      <c r="D3365" t="s">
        <v>12708</v>
      </c>
      <c r="E3365" t="s">
        <v>136</v>
      </c>
      <c r="F3365" t="s">
        <v>514</v>
      </c>
      <c r="G3365" s="2">
        <v>44356</v>
      </c>
      <c r="H3365" s="2">
        <v>44349</v>
      </c>
      <c r="I3365" s="2">
        <v>44762</v>
      </c>
      <c r="J3365" s="19">
        <f t="shared" si="52"/>
        <v>44714</v>
      </c>
      <c r="K3365" s="2">
        <v>44714</v>
      </c>
      <c r="L3365" s="5" t="s">
        <v>31</v>
      </c>
      <c r="M3365" t="s">
        <v>269</v>
      </c>
      <c r="N3365" t="s">
        <v>32</v>
      </c>
      <c r="O3365" t="s">
        <v>64</v>
      </c>
      <c r="P3365" t="s">
        <v>65</v>
      </c>
      <c r="Q3365" t="s">
        <v>463</v>
      </c>
      <c r="R3365" t="s">
        <v>67</v>
      </c>
      <c r="S3365" t="s">
        <v>430</v>
      </c>
      <c r="T3365" t="s">
        <v>69</v>
      </c>
      <c r="U3365" t="s">
        <v>12709</v>
      </c>
      <c r="V3365" t="s">
        <v>12708</v>
      </c>
      <c r="W3365" t="s">
        <v>274</v>
      </c>
    </row>
    <row r="3366" spans="1:23" hidden="1" x14ac:dyDescent="0.2">
      <c r="A3366" t="s">
        <v>57</v>
      </c>
      <c r="B3366" t="s">
        <v>12710</v>
      </c>
      <c r="C3366" t="s">
        <v>12711</v>
      </c>
      <c r="D3366" t="s">
        <v>12712</v>
      </c>
      <c r="E3366" t="s">
        <v>136</v>
      </c>
      <c r="F3366" t="s">
        <v>303</v>
      </c>
      <c r="G3366" s="2">
        <v>44356</v>
      </c>
      <c r="H3366" s="2">
        <v>44349</v>
      </c>
      <c r="I3366" s="2">
        <v>44600</v>
      </c>
      <c r="J3366" s="19">
        <f t="shared" si="52"/>
        <v>44714</v>
      </c>
      <c r="K3366" s="2">
        <v>44714</v>
      </c>
      <c r="L3366" s="5" t="s">
        <v>6</v>
      </c>
      <c r="M3366" t="s">
        <v>269</v>
      </c>
      <c r="N3366" t="s">
        <v>32</v>
      </c>
      <c r="O3366" t="s">
        <v>64</v>
      </c>
      <c r="P3366" t="s">
        <v>65</v>
      </c>
      <c r="Q3366" t="s">
        <v>8216</v>
      </c>
      <c r="R3366" t="s">
        <v>201</v>
      </c>
      <c r="S3366" t="s">
        <v>271</v>
      </c>
      <c r="T3366" t="s">
        <v>202</v>
      </c>
      <c r="U3366" t="s">
        <v>12713</v>
      </c>
      <c r="V3366" t="s">
        <v>12712</v>
      </c>
      <c r="W3366" t="s">
        <v>274</v>
      </c>
    </row>
    <row r="3367" spans="1:23" hidden="1" x14ac:dyDescent="0.2">
      <c r="A3367" t="s">
        <v>57</v>
      </c>
      <c r="B3367" t="s">
        <v>12714</v>
      </c>
      <c r="C3367" t="s">
        <v>12715</v>
      </c>
      <c r="D3367" t="s">
        <v>12716</v>
      </c>
      <c r="E3367" t="s">
        <v>136</v>
      </c>
      <c r="F3367" t="s">
        <v>11744</v>
      </c>
      <c r="G3367" s="2">
        <v>44356</v>
      </c>
      <c r="H3367" s="2">
        <v>44349</v>
      </c>
      <c r="I3367" s="2">
        <v>44775</v>
      </c>
      <c r="J3367" s="19">
        <f t="shared" si="52"/>
        <v>44714</v>
      </c>
      <c r="K3367" s="2">
        <v>44714</v>
      </c>
      <c r="L3367" s="5" t="s">
        <v>31</v>
      </c>
      <c r="M3367" t="s">
        <v>98</v>
      </c>
      <c r="N3367" t="s">
        <v>32</v>
      </c>
      <c r="O3367" t="s">
        <v>64</v>
      </c>
      <c r="P3367" t="s">
        <v>65</v>
      </c>
      <c r="Q3367" t="s">
        <v>8316</v>
      </c>
      <c r="R3367" t="s">
        <v>67</v>
      </c>
      <c r="S3367" t="s">
        <v>100</v>
      </c>
      <c r="T3367" t="s">
        <v>80</v>
      </c>
      <c r="U3367" t="s">
        <v>11745</v>
      </c>
      <c r="V3367" t="s">
        <v>11746</v>
      </c>
      <c r="W3367" t="s">
        <v>103</v>
      </c>
    </row>
    <row r="3368" spans="1:23" hidden="1" x14ac:dyDescent="0.2">
      <c r="A3368" t="s">
        <v>57</v>
      </c>
      <c r="B3368" t="s">
        <v>12717</v>
      </c>
      <c r="C3368" t="s">
        <v>12715</v>
      </c>
      <c r="D3368" t="s">
        <v>12718</v>
      </c>
      <c r="E3368" t="s">
        <v>136</v>
      </c>
      <c r="F3368" t="s">
        <v>450</v>
      </c>
      <c r="G3368" s="2">
        <v>44356</v>
      </c>
      <c r="H3368" s="2">
        <v>44349</v>
      </c>
      <c r="I3368" s="2">
        <v>44587</v>
      </c>
      <c r="J3368" s="19">
        <f t="shared" si="52"/>
        <v>44714</v>
      </c>
      <c r="K3368" s="2">
        <v>44714</v>
      </c>
      <c r="L3368" s="5" t="s">
        <v>6</v>
      </c>
      <c r="M3368" t="s">
        <v>269</v>
      </c>
      <c r="N3368" t="s">
        <v>32</v>
      </c>
      <c r="O3368" t="s">
        <v>64</v>
      </c>
      <c r="P3368" t="s">
        <v>65</v>
      </c>
      <c r="Q3368" t="s">
        <v>8216</v>
      </c>
      <c r="R3368" t="s">
        <v>201</v>
      </c>
      <c r="S3368" t="s">
        <v>271</v>
      </c>
      <c r="T3368" t="s">
        <v>202</v>
      </c>
      <c r="U3368" t="s">
        <v>12719</v>
      </c>
      <c r="V3368" t="s">
        <v>12718</v>
      </c>
      <c r="W3368" t="s">
        <v>274</v>
      </c>
    </row>
    <row r="3369" spans="1:23" hidden="1" x14ac:dyDescent="0.2">
      <c r="A3369" t="s">
        <v>57</v>
      </c>
      <c r="B3369" t="s">
        <v>12720</v>
      </c>
      <c r="C3369" t="s">
        <v>912</v>
      </c>
      <c r="D3369" t="s">
        <v>12721</v>
      </c>
      <c r="E3369" t="s">
        <v>136</v>
      </c>
      <c r="F3369" t="s">
        <v>1219</v>
      </c>
      <c r="G3369" s="2">
        <v>44356</v>
      </c>
      <c r="H3369" s="2">
        <v>44349</v>
      </c>
      <c r="I3369" s="2">
        <v>44609</v>
      </c>
      <c r="J3369" s="19">
        <f t="shared" si="52"/>
        <v>44714</v>
      </c>
      <c r="K3369" s="2">
        <v>44714</v>
      </c>
      <c r="L3369" s="5" t="s">
        <v>6</v>
      </c>
      <c r="M3369" t="s">
        <v>269</v>
      </c>
      <c r="N3369" t="s">
        <v>32</v>
      </c>
      <c r="O3369" t="s">
        <v>64</v>
      </c>
      <c r="P3369" t="s">
        <v>65</v>
      </c>
      <c r="Q3369" t="s">
        <v>8216</v>
      </c>
      <c r="R3369" t="s">
        <v>1207</v>
      </c>
      <c r="S3369" t="s">
        <v>280</v>
      </c>
      <c r="T3369" t="s">
        <v>69</v>
      </c>
      <c r="U3369" t="s">
        <v>12722</v>
      </c>
      <c r="V3369" t="s">
        <v>12721</v>
      </c>
      <c r="W3369" t="s">
        <v>274</v>
      </c>
    </row>
    <row r="3370" spans="1:23" hidden="1" x14ac:dyDescent="0.2">
      <c r="A3370" t="s">
        <v>57</v>
      </c>
      <c r="B3370" t="s">
        <v>12723</v>
      </c>
      <c r="C3370" t="s">
        <v>5943</v>
      </c>
      <c r="D3370" t="s">
        <v>12724</v>
      </c>
      <c r="E3370" t="s">
        <v>136</v>
      </c>
      <c r="F3370" t="s">
        <v>12520</v>
      </c>
      <c r="G3370" s="2">
        <v>44356</v>
      </c>
      <c r="H3370" s="2">
        <v>44349</v>
      </c>
      <c r="I3370" s="2">
        <v>44736</v>
      </c>
      <c r="J3370" s="19">
        <f t="shared" si="52"/>
        <v>44714</v>
      </c>
      <c r="K3370" s="2">
        <v>44714</v>
      </c>
      <c r="L3370" s="5" t="s">
        <v>31</v>
      </c>
      <c r="M3370" t="s">
        <v>138</v>
      </c>
      <c r="N3370" t="s">
        <v>32</v>
      </c>
      <c r="O3370" t="s">
        <v>64</v>
      </c>
      <c r="P3370" t="s">
        <v>65</v>
      </c>
      <c r="Q3370" t="s">
        <v>367</v>
      </c>
      <c r="R3370" t="s">
        <v>67</v>
      </c>
      <c r="S3370" t="s">
        <v>100</v>
      </c>
      <c r="T3370" t="s">
        <v>69</v>
      </c>
      <c r="U3370" t="s">
        <v>12725</v>
      </c>
      <c r="V3370" t="s">
        <v>12724</v>
      </c>
      <c r="W3370" t="s">
        <v>142</v>
      </c>
    </row>
    <row r="3371" spans="1:23" hidden="1" x14ac:dyDescent="0.2">
      <c r="A3371" t="s">
        <v>57</v>
      </c>
      <c r="B3371" t="s">
        <v>12726</v>
      </c>
      <c r="C3371" t="s">
        <v>12727</v>
      </c>
      <c r="D3371" t="s">
        <v>12728</v>
      </c>
      <c r="E3371" t="s">
        <v>136</v>
      </c>
      <c r="F3371" t="s">
        <v>2603</v>
      </c>
      <c r="G3371" s="2">
        <v>44356</v>
      </c>
      <c r="H3371" s="2">
        <v>44349</v>
      </c>
      <c r="I3371" s="2">
        <v>44772</v>
      </c>
      <c r="J3371" s="19">
        <f t="shared" si="52"/>
        <v>44714</v>
      </c>
      <c r="K3371" s="2">
        <v>44714</v>
      </c>
      <c r="L3371" s="5" t="s">
        <v>31</v>
      </c>
      <c r="M3371" t="s">
        <v>98</v>
      </c>
      <c r="N3371" t="s">
        <v>32</v>
      </c>
      <c r="O3371" t="s">
        <v>64</v>
      </c>
      <c r="P3371" t="s">
        <v>65</v>
      </c>
      <c r="Q3371" t="s">
        <v>8316</v>
      </c>
      <c r="R3371" t="s">
        <v>67</v>
      </c>
      <c r="S3371" t="s">
        <v>100</v>
      </c>
      <c r="T3371" t="s">
        <v>80</v>
      </c>
      <c r="U3371" t="s">
        <v>2604</v>
      </c>
      <c r="V3371" t="s">
        <v>2605</v>
      </c>
      <c r="W3371" t="s">
        <v>103</v>
      </c>
    </row>
    <row r="3372" spans="1:23" hidden="1" x14ac:dyDescent="0.2">
      <c r="A3372" t="s">
        <v>57</v>
      </c>
      <c r="B3372" t="s">
        <v>12729</v>
      </c>
      <c r="C3372" t="s">
        <v>12730</v>
      </c>
      <c r="D3372" t="s">
        <v>12731</v>
      </c>
      <c r="E3372" t="s">
        <v>136</v>
      </c>
      <c r="F3372" t="s">
        <v>11744</v>
      </c>
      <c r="G3372" s="2">
        <v>44356</v>
      </c>
      <c r="H3372" s="2">
        <v>44349</v>
      </c>
      <c r="I3372" s="2">
        <v>44774</v>
      </c>
      <c r="J3372" s="19">
        <f t="shared" si="52"/>
        <v>44714</v>
      </c>
      <c r="K3372" s="2">
        <v>44714</v>
      </c>
      <c r="L3372" s="5" t="s">
        <v>31</v>
      </c>
      <c r="M3372" t="s">
        <v>138</v>
      </c>
      <c r="N3372" t="s">
        <v>32</v>
      </c>
      <c r="O3372" t="s">
        <v>64</v>
      </c>
      <c r="P3372" t="s">
        <v>65</v>
      </c>
      <c r="Q3372" t="s">
        <v>10539</v>
      </c>
      <c r="R3372" t="s">
        <v>67</v>
      </c>
      <c r="S3372" t="s">
        <v>100</v>
      </c>
      <c r="T3372" t="s">
        <v>69</v>
      </c>
      <c r="U3372" t="s">
        <v>12732</v>
      </c>
      <c r="V3372" t="s">
        <v>12733</v>
      </c>
      <c r="W3372" t="s">
        <v>142</v>
      </c>
    </row>
    <row r="3373" spans="1:23" hidden="1" x14ac:dyDescent="0.2">
      <c r="A3373" t="s">
        <v>57</v>
      </c>
      <c r="B3373" t="s">
        <v>12734</v>
      </c>
      <c r="C3373" t="s">
        <v>12735</v>
      </c>
      <c r="D3373" t="s">
        <v>12736</v>
      </c>
      <c r="E3373" t="s">
        <v>136</v>
      </c>
      <c r="F3373" t="s">
        <v>514</v>
      </c>
      <c r="G3373" s="2">
        <v>44356</v>
      </c>
      <c r="H3373" s="2">
        <v>44349</v>
      </c>
      <c r="I3373" s="2">
        <v>44748</v>
      </c>
      <c r="J3373" s="19">
        <f t="shared" si="52"/>
        <v>44714</v>
      </c>
      <c r="K3373" s="2">
        <v>44714</v>
      </c>
      <c r="L3373" s="5" t="s">
        <v>31</v>
      </c>
      <c r="M3373" t="s">
        <v>269</v>
      </c>
      <c r="N3373" t="s">
        <v>32</v>
      </c>
      <c r="O3373" t="s">
        <v>64</v>
      </c>
      <c r="P3373" t="s">
        <v>65</v>
      </c>
      <c r="Q3373" t="s">
        <v>463</v>
      </c>
      <c r="R3373" t="s">
        <v>67</v>
      </c>
      <c r="S3373" t="s">
        <v>280</v>
      </c>
      <c r="T3373" t="s">
        <v>69</v>
      </c>
      <c r="U3373" t="s">
        <v>12737</v>
      </c>
      <c r="V3373" t="s">
        <v>12736</v>
      </c>
      <c r="W3373" t="s">
        <v>274</v>
      </c>
    </row>
    <row r="3374" spans="1:23" hidden="1" x14ac:dyDescent="0.2">
      <c r="A3374" t="s">
        <v>57</v>
      </c>
      <c r="B3374" t="s">
        <v>12738</v>
      </c>
      <c r="C3374" t="s">
        <v>1895</v>
      </c>
      <c r="D3374" t="s">
        <v>12739</v>
      </c>
      <c r="E3374" t="s">
        <v>136</v>
      </c>
      <c r="F3374" t="s">
        <v>11744</v>
      </c>
      <c r="G3374" s="2">
        <v>44356</v>
      </c>
      <c r="H3374" s="2">
        <v>44349</v>
      </c>
      <c r="I3374" s="2">
        <v>44778</v>
      </c>
      <c r="J3374" s="19">
        <f t="shared" si="52"/>
        <v>44714</v>
      </c>
      <c r="K3374" s="2">
        <v>44714</v>
      </c>
      <c r="L3374" s="5" t="s">
        <v>31</v>
      </c>
      <c r="M3374" t="s">
        <v>138</v>
      </c>
      <c r="N3374" t="s">
        <v>32</v>
      </c>
      <c r="O3374" t="s">
        <v>64</v>
      </c>
      <c r="P3374" t="s">
        <v>65</v>
      </c>
      <c r="Q3374" t="s">
        <v>8242</v>
      </c>
      <c r="R3374" t="s">
        <v>67</v>
      </c>
      <c r="S3374" t="s">
        <v>100</v>
      </c>
      <c r="T3374" t="s">
        <v>69</v>
      </c>
      <c r="U3374" t="s">
        <v>12740</v>
      </c>
      <c r="V3374" t="s">
        <v>12739</v>
      </c>
      <c r="W3374" t="s">
        <v>142</v>
      </c>
    </row>
    <row r="3375" spans="1:23" hidden="1" x14ac:dyDescent="0.2">
      <c r="A3375" t="s">
        <v>57</v>
      </c>
      <c r="B3375" t="s">
        <v>12741</v>
      </c>
      <c r="C3375" t="s">
        <v>12742</v>
      </c>
      <c r="D3375" t="s">
        <v>12743</v>
      </c>
      <c r="E3375" t="s">
        <v>804</v>
      </c>
      <c r="F3375" t="s">
        <v>3930</v>
      </c>
      <c r="G3375" s="2">
        <v>44356</v>
      </c>
      <c r="H3375" s="2">
        <v>44348</v>
      </c>
      <c r="I3375" s="2">
        <v>44741</v>
      </c>
      <c r="J3375" s="19">
        <f t="shared" si="52"/>
        <v>44713</v>
      </c>
      <c r="K3375" s="2">
        <v>44713</v>
      </c>
      <c r="L3375" s="5" t="s">
        <v>31</v>
      </c>
      <c r="M3375" t="s">
        <v>138</v>
      </c>
      <c r="N3375" t="s">
        <v>32</v>
      </c>
      <c r="O3375" t="s">
        <v>64</v>
      </c>
      <c r="P3375" t="s">
        <v>65</v>
      </c>
      <c r="Q3375" t="s">
        <v>10691</v>
      </c>
      <c r="R3375" t="s">
        <v>67</v>
      </c>
      <c r="S3375" t="s">
        <v>284</v>
      </c>
      <c r="T3375" t="s">
        <v>69</v>
      </c>
      <c r="U3375" t="s">
        <v>12744</v>
      </c>
      <c r="V3375" t="s">
        <v>12743</v>
      </c>
      <c r="W3375" t="s">
        <v>142</v>
      </c>
    </row>
    <row r="3376" spans="1:23" hidden="1" x14ac:dyDescent="0.2">
      <c r="A3376" t="s">
        <v>57</v>
      </c>
      <c r="B3376" t="s">
        <v>12745</v>
      </c>
      <c r="C3376" t="s">
        <v>12746</v>
      </c>
      <c r="D3376" t="s">
        <v>12747</v>
      </c>
      <c r="E3376" t="s">
        <v>136</v>
      </c>
      <c r="F3376" t="s">
        <v>2854</v>
      </c>
      <c r="G3376" s="2">
        <v>44356</v>
      </c>
      <c r="H3376" s="2">
        <v>44349</v>
      </c>
      <c r="I3376" s="2">
        <v>44756</v>
      </c>
      <c r="J3376" s="19">
        <f t="shared" si="52"/>
        <v>44714</v>
      </c>
      <c r="K3376" s="2">
        <v>44714</v>
      </c>
      <c r="L3376" s="5" t="s">
        <v>31</v>
      </c>
      <c r="M3376" t="s">
        <v>269</v>
      </c>
      <c r="N3376" t="s">
        <v>32</v>
      </c>
      <c r="O3376" t="s">
        <v>64</v>
      </c>
      <c r="P3376" t="s">
        <v>65</v>
      </c>
      <c r="Q3376" t="s">
        <v>8216</v>
      </c>
      <c r="R3376" t="s">
        <v>67</v>
      </c>
      <c r="S3376" t="s">
        <v>280</v>
      </c>
      <c r="T3376" t="s">
        <v>69</v>
      </c>
      <c r="U3376" t="s">
        <v>12748</v>
      </c>
      <c r="V3376" t="s">
        <v>12747</v>
      </c>
      <c r="W3376" t="s">
        <v>274</v>
      </c>
    </row>
    <row r="3377" spans="1:23" hidden="1" x14ac:dyDescent="0.2">
      <c r="A3377" t="s">
        <v>57</v>
      </c>
      <c r="B3377" t="s">
        <v>12749</v>
      </c>
      <c r="C3377" t="s">
        <v>3530</v>
      </c>
      <c r="D3377" t="s">
        <v>12750</v>
      </c>
      <c r="E3377" t="s">
        <v>136</v>
      </c>
      <c r="F3377" t="s">
        <v>303</v>
      </c>
      <c r="G3377" s="2">
        <v>44356</v>
      </c>
      <c r="H3377" s="2">
        <v>44349</v>
      </c>
      <c r="I3377" s="2">
        <v>44765</v>
      </c>
      <c r="J3377" s="19">
        <f t="shared" si="52"/>
        <v>44714</v>
      </c>
      <c r="K3377" s="2">
        <v>44714</v>
      </c>
      <c r="L3377" s="5" t="s">
        <v>31</v>
      </c>
      <c r="M3377" t="s">
        <v>138</v>
      </c>
      <c r="N3377" t="s">
        <v>32</v>
      </c>
      <c r="O3377" t="s">
        <v>64</v>
      </c>
      <c r="P3377" t="s">
        <v>65</v>
      </c>
      <c r="Q3377" t="s">
        <v>10133</v>
      </c>
      <c r="R3377" t="s">
        <v>67</v>
      </c>
      <c r="S3377" t="s">
        <v>4145</v>
      </c>
      <c r="T3377" t="s">
        <v>69</v>
      </c>
      <c r="U3377" t="s">
        <v>12751</v>
      </c>
      <c r="V3377" t="s">
        <v>12750</v>
      </c>
      <c r="W3377" t="s">
        <v>142</v>
      </c>
    </row>
    <row r="3378" spans="1:23" hidden="1" x14ac:dyDescent="0.2">
      <c r="A3378" t="s">
        <v>57</v>
      </c>
      <c r="B3378" t="s">
        <v>12752</v>
      </c>
      <c r="C3378" t="s">
        <v>12753</v>
      </c>
      <c r="D3378" t="s">
        <v>12754</v>
      </c>
      <c r="E3378" t="s">
        <v>136</v>
      </c>
      <c r="F3378" t="s">
        <v>450</v>
      </c>
      <c r="G3378" s="2">
        <v>44356</v>
      </c>
      <c r="H3378" s="2">
        <v>44349</v>
      </c>
      <c r="I3378" s="2">
        <v>44579</v>
      </c>
      <c r="J3378" s="19">
        <f t="shared" si="52"/>
        <v>44714</v>
      </c>
      <c r="K3378" s="2">
        <v>44714</v>
      </c>
      <c r="L3378" s="5" t="s">
        <v>6</v>
      </c>
      <c r="M3378" t="s">
        <v>269</v>
      </c>
      <c r="N3378" t="s">
        <v>32</v>
      </c>
      <c r="O3378" t="s">
        <v>64</v>
      </c>
      <c r="P3378" t="s">
        <v>65</v>
      </c>
      <c r="Q3378" t="s">
        <v>8216</v>
      </c>
      <c r="R3378" t="s">
        <v>67</v>
      </c>
      <c r="S3378" t="s">
        <v>271</v>
      </c>
      <c r="T3378" t="s">
        <v>80</v>
      </c>
      <c r="U3378" t="s">
        <v>12755</v>
      </c>
      <c r="V3378" t="s">
        <v>12754</v>
      </c>
      <c r="W3378" t="s">
        <v>274</v>
      </c>
    </row>
    <row r="3379" spans="1:23" hidden="1" x14ac:dyDescent="0.2">
      <c r="A3379" t="s">
        <v>57</v>
      </c>
      <c r="B3379" t="s">
        <v>12756</v>
      </c>
      <c r="C3379" t="s">
        <v>12757</v>
      </c>
      <c r="D3379" t="s">
        <v>12758</v>
      </c>
      <c r="E3379" t="s">
        <v>136</v>
      </c>
      <c r="F3379" t="s">
        <v>12759</v>
      </c>
      <c r="G3379" s="2">
        <v>44356</v>
      </c>
      <c r="H3379" s="2">
        <v>44349</v>
      </c>
      <c r="I3379" s="2">
        <v>44736</v>
      </c>
      <c r="J3379" s="19">
        <f t="shared" si="52"/>
        <v>44714</v>
      </c>
      <c r="K3379" s="2">
        <v>44714</v>
      </c>
      <c r="L3379" s="5" t="s">
        <v>31</v>
      </c>
      <c r="M3379" t="s">
        <v>138</v>
      </c>
      <c r="N3379" t="s">
        <v>32</v>
      </c>
      <c r="O3379" t="s">
        <v>64</v>
      </c>
      <c r="P3379" t="s">
        <v>65</v>
      </c>
      <c r="Q3379" t="s">
        <v>367</v>
      </c>
      <c r="R3379" t="s">
        <v>67</v>
      </c>
      <c r="S3379" t="s">
        <v>100</v>
      </c>
      <c r="T3379" t="s">
        <v>69</v>
      </c>
      <c r="U3379" t="s">
        <v>12760</v>
      </c>
      <c r="V3379" t="s">
        <v>12758</v>
      </c>
      <c r="W3379" t="s">
        <v>142</v>
      </c>
    </row>
    <row r="3380" spans="1:23" hidden="1" x14ac:dyDescent="0.2">
      <c r="A3380" t="s">
        <v>57</v>
      </c>
      <c r="B3380" t="s">
        <v>12761</v>
      </c>
      <c r="C3380" t="s">
        <v>5954</v>
      </c>
      <c r="D3380" t="s">
        <v>12762</v>
      </c>
      <c r="E3380" t="s">
        <v>61</v>
      </c>
      <c r="F3380" t="s">
        <v>1309</v>
      </c>
      <c r="G3380" s="2">
        <v>44356</v>
      </c>
      <c r="H3380" s="2">
        <v>44350</v>
      </c>
      <c r="I3380" s="2">
        <v>44636</v>
      </c>
      <c r="J3380" s="19">
        <f t="shared" si="52"/>
        <v>44715</v>
      </c>
      <c r="K3380" s="2">
        <v>44715</v>
      </c>
      <c r="L3380" s="5" t="s">
        <v>6</v>
      </c>
      <c r="M3380" t="s">
        <v>269</v>
      </c>
      <c r="N3380" t="s">
        <v>32</v>
      </c>
      <c r="O3380" t="s">
        <v>64</v>
      </c>
      <c r="P3380" t="s">
        <v>65</v>
      </c>
      <c r="Q3380" t="s">
        <v>8216</v>
      </c>
      <c r="R3380" t="s">
        <v>67</v>
      </c>
      <c r="S3380" t="s">
        <v>271</v>
      </c>
      <c r="T3380" t="s">
        <v>80</v>
      </c>
      <c r="U3380" t="s">
        <v>12763</v>
      </c>
      <c r="V3380" t="s">
        <v>12762</v>
      </c>
      <c r="W3380" t="s">
        <v>274</v>
      </c>
    </row>
    <row r="3381" spans="1:23" hidden="1" x14ac:dyDescent="0.2">
      <c r="A3381" t="s">
        <v>57</v>
      </c>
      <c r="B3381" t="s">
        <v>12764</v>
      </c>
      <c r="C3381" t="s">
        <v>813</v>
      </c>
      <c r="D3381" t="s">
        <v>12765</v>
      </c>
      <c r="E3381" t="s">
        <v>136</v>
      </c>
      <c r="F3381" t="s">
        <v>3948</v>
      </c>
      <c r="G3381" s="2">
        <v>44356</v>
      </c>
      <c r="H3381" s="2">
        <v>44349</v>
      </c>
      <c r="I3381" s="2">
        <v>44770</v>
      </c>
      <c r="J3381" s="19">
        <f t="shared" si="52"/>
        <v>44714</v>
      </c>
      <c r="K3381" s="2">
        <v>44714</v>
      </c>
      <c r="L3381" s="5" t="s">
        <v>31</v>
      </c>
      <c r="M3381" t="s">
        <v>269</v>
      </c>
      <c r="N3381" t="s">
        <v>32</v>
      </c>
      <c r="O3381" t="s">
        <v>64</v>
      </c>
      <c r="P3381" t="s">
        <v>65</v>
      </c>
      <c r="Q3381" t="s">
        <v>945</v>
      </c>
      <c r="R3381" t="s">
        <v>67</v>
      </c>
      <c r="S3381" t="s">
        <v>271</v>
      </c>
      <c r="T3381" t="s">
        <v>80</v>
      </c>
      <c r="U3381" t="s">
        <v>12766</v>
      </c>
      <c r="V3381" t="s">
        <v>12765</v>
      </c>
      <c r="W3381" t="s">
        <v>274</v>
      </c>
    </row>
    <row r="3382" spans="1:23" hidden="1" x14ac:dyDescent="0.2">
      <c r="A3382" t="s">
        <v>57</v>
      </c>
      <c r="B3382" t="s">
        <v>12767</v>
      </c>
      <c r="C3382" t="s">
        <v>11725</v>
      </c>
      <c r="D3382" t="s">
        <v>12768</v>
      </c>
      <c r="E3382" t="s">
        <v>136</v>
      </c>
      <c r="F3382" t="s">
        <v>303</v>
      </c>
      <c r="G3382" s="2">
        <v>44356</v>
      </c>
      <c r="H3382" s="2">
        <v>44349</v>
      </c>
      <c r="I3382" s="2">
        <v>44599</v>
      </c>
      <c r="J3382" s="19">
        <f t="shared" si="52"/>
        <v>44714</v>
      </c>
      <c r="K3382" s="2">
        <v>44714</v>
      </c>
      <c r="L3382" s="5" t="s">
        <v>6</v>
      </c>
      <c r="M3382" t="s">
        <v>269</v>
      </c>
      <c r="N3382" t="s">
        <v>32</v>
      </c>
      <c r="O3382" t="s">
        <v>64</v>
      </c>
      <c r="P3382" t="s">
        <v>65</v>
      </c>
      <c r="Q3382" t="s">
        <v>463</v>
      </c>
      <c r="R3382" t="s">
        <v>201</v>
      </c>
      <c r="S3382" t="s">
        <v>271</v>
      </c>
      <c r="T3382" t="s">
        <v>202</v>
      </c>
      <c r="U3382" t="s">
        <v>12769</v>
      </c>
      <c r="V3382" t="s">
        <v>12768</v>
      </c>
      <c r="W3382" t="s">
        <v>274</v>
      </c>
    </row>
    <row r="3383" spans="1:23" hidden="1" x14ac:dyDescent="0.2">
      <c r="A3383" t="s">
        <v>57</v>
      </c>
      <c r="B3383" t="s">
        <v>12770</v>
      </c>
      <c r="C3383" t="s">
        <v>2768</v>
      </c>
      <c r="D3383" t="s">
        <v>12771</v>
      </c>
      <c r="E3383" t="s">
        <v>115</v>
      </c>
      <c r="F3383" t="s">
        <v>12772</v>
      </c>
      <c r="G3383" s="2">
        <v>44356</v>
      </c>
      <c r="H3383" s="2">
        <v>44350</v>
      </c>
      <c r="I3383" s="2">
        <v>44761</v>
      </c>
      <c r="J3383" s="19">
        <f t="shared" si="52"/>
        <v>44715</v>
      </c>
      <c r="K3383" s="2">
        <v>44715</v>
      </c>
      <c r="L3383" s="5" t="s">
        <v>31</v>
      </c>
      <c r="M3383" t="s">
        <v>98</v>
      </c>
      <c r="N3383" t="s">
        <v>32</v>
      </c>
      <c r="O3383" t="s">
        <v>64</v>
      </c>
      <c r="P3383" t="s">
        <v>65</v>
      </c>
      <c r="Q3383" t="s">
        <v>367</v>
      </c>
      <c r="R3383" t="s">
        <v>67</v>
      </c>
      <c r="S3383" t="s">
        <v>100</v>
      </c>
      <c r="T3383" t="s">
        <v>80</v>
      </c>
      <c r="U3383" t="s">
        <v>4358</v>
      </c>
      <c r="V3383" t="s">
        <v>4359</v>
      </c>
      <c r="W3383" t="s">
        <v>103</v>
      </c>
    </row>
    <row r="3384" spans="1:23" hidden="1" x14ac:dyDescent="0.2">
      <c r="A3384" t="s">
        <v>57</v>
      </c>
      <c r="B3384" t="s">
        <v>12773</v>
      </c>
      <c r="C3384" t="s">
        <v>12774</v>
      </c>
      <c r="D3384" t="s">
        <v>12775</v>
      </c>
      <c r="E3384" t="s">
        <v>480</v>
      </c>
      <c r="F3384" t="s">
        <v>12776</v>
      </c>
      <c r="G3384" s="2">
        <v>44356</v>
      </c>
      <c r="H3384" s="2">
        <v>44350</v>
      </c>
      <c r="I3384" s="2">
        <v>44614</v>
      </c>
      <c r="J3384" s="19">
        <f t="shared" si="52"/>
        <v>44715</v>
      </c>
      <c r="K3384" s="2">
        <v>44715</v>
      </c>
      <c r="L3384" s="5" t="s">
        <v>6</v>
      </c>
      <c r="M3384" t="s">
        <v>269</v>
      </c>
      <c r="N3384" t="s">
        <v>32</v>
      </c>
      <c r="O3384" t="s">
        <v>64</v>
      </c>
      <c r="P3384" t="s">
        <v>65</v>
      </c>
      <c r="Q3384" t="s">
        <v>8837</v>
      </c>
      <c r="R3384" t="s">
        <v>67</v>
      </c>
      <c r="S3384" t="s">
        <v>271</v>
      </c>
      <c r="T3384" t="s">
        <v>80</v>
      </c>
      <c r="U3384" t="s">
        <v>12777</v>
      </c>
      <c r="V3384" t="s">
        <v>12775</v>
      </c>
      <c r="W3384" t="s">
        <v>274</v>
      </c>
    </row>
    <row r="3385" spans="1:23" hidden="1" x14ac:dyDescent="0.2">
      <c r="A3385" t="s">
        <v>57</v>
      </c>
      <c r="B3385" t="s">
        <v>12778</v>
      </c>
      <c r="C3385" t="s">
        <v>12494</v>
      </c>
      <c r="D3385" t="s">
        <v>12779</v>
      </c>
      <c r="E3385" t="s">
        <v>136</v>
      </c>
      <c r="F3385" t="s">
        <v>1219</v>
      </c>
      <c r="G3385" s="2">
        <v>44356</v>
      </c>
      <c r="H3385" s="2">
        <v>44349</v>
      </c>
      <c r="I3385" s="2">
        <v>44617</v>
      </c>
      <c r="J3385" s="19">
        <f t="shared" si="52"/>
        <v>44714</v>
      </c>
      <c r="K3385" s="2">
        <v>44714</v>
      </c>
      <c r="L3385" s="5" t="s">
        <v>6</v>
      </c>
      <c r="M3385" t="s">
        <v>269</v>
      </c>
      <c r="N3385" t="s">
        <v>32</v>
      </c>
      <c r="O3385" t="s">
        <v>64</v>
      </c>
      <c r="P3385" t="s">
        <v>65</v>
      </c>
      <c r="Q3385" t="s">
        <v>8216</v>
      </c>
      <c r="R3385" t="s">
        <v>67</v>
      </c>
      <c r="S3385" t="s">
        <v>430</v>
      </c>
      <c r="T3385" t="s">
        <v>69</v>
      </c>
      <c r="U3385" t="s">
        <v>12780</v>
      </c>
      <c r="V3385" t="s">
        <v>12779</v>
      </c>
      <c r="W3385" t="s">
        <v>274</v>
      </c>
    </row>
    <row r="3386" spans="1:23" hidden="1" x14ac:dyDescent="0.2">
      <c r="A3386" t="s">
        <v>57</v>
      </c>
      <c r="B3386" t="s">
        <v>12781</v>
      </c>
      <c r="C3386" t="s">
        <v>1547</v>
      </c>
      <c r="D3386" t="s">
        <v>12782</v>
      </c>
      <c r="E3386" t="s">
        <v>136</v>
      </c>
      <c r="F3386" t="s">
        <v>12783</v>
      </c>
      <c r="G3386" s="2">
        <v>44356</v>
      </c>
      <c r="H3386" s="2">
        <v>44349</v>
      </c>
      <c r="I3386" s="2">
        <v>44736</v>
      </c>
      <c r="J3386" s="19">
        <f t="shared" si="52"/>
        <v>44714</v>
      </c>
      <c r="K3386" s="2">
        <v>44714</v>
      </c>
      <c r="L3386" s="5" t="s">
        <v>31</v>
      </c>
      <c r="M3386" t="s">
        <v>138</v>
      </c>
      <c r="N3386" t="s">
        <v>32</v>
      </c>
      <c r="O3386" t="s">
        <v>64</v>
      </c>
      <c r="P3386" t="s">
        <v>65</v>
      </c>
      <c r="Q3386" t="s">
        <v>991</v>
      </c>
      <c r="R3386" t="s">
        <v>67</v>
      </c>
      <c r="S3386" t="s">
        <v>824</v>
      </c>
      <c r="T3386" t="s">
        <v>69</v>
      </c>
      <c r="U3386" t="s">
        <v>12784</v>
      </c>
      <c r="V3386" t="s">
        <v>12782</v>
      </c>
      <c r="W3386" t="s">
        <v>142</v>
      </c>
    </row>
    <row r="3387" spans="1:23" hidden="1" x14ac:dyDescent="0.2">
      <c r="A3387" t="s">
        <v>57</v>
      </c>
      <c r="B3387" t="s">
        <v>12785</v>
      </c>
      <c r="C3387" t="s">
        <v>12786</v>
      </c>
      <c r="D3387" t="s">
        <v>12787</v>
      </c>
      <c r="E3387" t="s">
        <v>136</v>
      </c>
      <c r="F3387" t="s">
        <v>303</v>
      </c>
      <c r="G3387" s="2">
        <v>44356</v>
      </c>
      <c r="H3387" s="2">
        <v>44349</v>
      </c>
      <c r="I3387" s="2">
        <v>44600</v>
      </c>
      <c r="J3387" s="19">
        <f t="shared" si="52"/>
        <v>44714</v>
      </c>
      <c r="K3387" s="2">
        <v>44714</v>
      </c>
      <c r="L3387" s="5" t="s">
        <v>6</v>
      </c>
      <c r="M3387" t="s">
        <v>269</v>
      </c>
      <c r="N3387" t="s">
        <v>32</v>
      </c>
      <c r="O3387" t="s">
        <v>64</v>
      </c>
      <c r="P3387" t="s">
        <v>65</v>
      </c>
      <c r="Q3387" t="s">
        <v>463</v>
      </c>
      <c r="R3387" t="s">
        <v>201</v>
      </c>
      <c r="S3387" t="s">
        <v>271</v>
      </c>
      <c r="T3387" t="s">
        <v>202</v>
      </c>
      <c r="U3387" t="s">
        <v>12788</v>
      </c>
      <c r="V3387" t="s">
        <v>12787</v>
      </c>
      <c r="W3387" t="s">
        <v>274</v>
      </c>
    </row>
    <row r="3388" spans="1:23" hidden="1" x14ac:dyDescent="0.2">
      <c r="A3388" t="s">
        <v>57</v>
      </c>
      <c r="B3388" t="s">
        <v>12789</v>
      </c>
      <c r="C3388" t="s">
        <v>12790</v>
      </c>
      <c r="D3388" t="s">
        <v>12791</v>
      </c>
      <c r="E3388" t="s">
        <v>107</v>
      </c>
      <c r="F3388" t="s">
        <v>6950</v>
      </c>
      <c r="G3388" s="2">
        <v>44356</v>
      </c>
      <c r="H3388" s="2">
        <v>44351</v>
      </c>
      <c r="I3388" s="2">
        <v>44836</v>
      </c>
      <c r="J3388" s="19">
        <f t="shared" si="52"/>
        <v>44716</v>
      </c>
      <c r="K3388" s="2">
        <v>44716</v>
      </c>
      <c r="L3388" s="5" t="s">
        <v>31</v>
      </c>
      <c r="M3388" t="s">
        <v>77</v>
      </c>
      <c r="N3388" t="s">
        <v>32</v>
      </c>
      <c r="O3388" t="s">
        <v>64</v>
      </c>
      <c r="P3388" t="s">
        <v>65</v>
      </c>
      <c r="Q3388" t="s">
        <v>8316</v>
      </c>
      <c r="R3388" t="s">
        <v>67</v>
      </c>
      <c r="S3388" t="s">
        <v>79</v>
      </c>
      <c r="T3388" t="s">
        <v>80</v>
      </c>
      <c r="U3388" t="s">
        <v>11276</v>
      </c>
      <c r="V3388" t="s">
        <v>11277</v>
      </c>
      <c r="W3388" t="s">
        <v>82</v>
      </c>
    </row>
    <row r="3389" spans="1:23" hidden="1" x14ac:dyDescent="0.2">
      <c r="A3389" t="s">
        <v>57</v>
      </c>
      <c r="B3389" t="s">
        <v>12792</v>
      </c>
      <c r="C3389" t="s">
        <v>12793</v>
      </c>
      <c r="D3389" t="s">
        <v>12794</v>
      </c>
      <c r="E3389" t="s">
        <v>107</v>
      </c>
      <c r="F3389" t="s">
        <v>6950</v>
      </c>
      <c r="G3389" s="2">
        <v>44356</v>
      </c>
      <c r="H3389" s="2">
        <v>44351</v>
      </c>
      <c r="I3389" s="2">
        <v>44847</v>
      </c>
      <c r="J3389" s="19">
        <f t="shared" si="52"/>
        <v>44716</v>
      </c>
      <c r="K3389" s="2">
        <v>44716</v>
      </c>
      <c r="L3389" s="5" t="s">
        <v>31</v>
      </c>
      <c r="M3389" t="s">
        <v>77</v>
      </c>
      <c r="N3389" t="s">
        <v>32</v>
      </c>
      <c r="O3389" t="s">
        <v>64</v>
      </c>
      <c r="P3389" t="s">
        <v>65</v>
      </c>
      <c r="Q3389" t="s">
        <v>8316</v>
      </c>
      <c r="R3389" t="s">
        <v>67</v>
      </c>
      <c r="S3389" t="s">
        <v>79</v>
      </c>
      <c r="T3389" t="s">
        <v>80</v>
      </c>
      <c r="U3389" t="s">
        <v>11276</v>
      </c>
      <c r="V3389" t="s">
        <v>11277</v>
      </c>
      <c r="W3389" t="s">
        <v>82</v>
      </c>
    </row>
    <row r="3390" spans="1:23" hidden="1" x14ac:dyDescent="0.2">
      <c r="A3390" t="s">
        <v>57</v>
      </c>
      <c r="B3390" t="s">
        <v>12795</v>
      </c>
      <c r="C3390" t="s">
        <v>12793</v>
      </c>
      <c r="D3390" t="s">
        <v>12794</v>
      </c>
      <c r="E3390" t="s">
        <v>107</v>
      </c>
      <c r="F3390" t="s">
        <v>6950</v>
      </c>
      <c r="G3390" s="2">
        <v>44356</v>
      </c>
      <c r="H3390" s="2">
        <v>44351</v>
      </c>
      <c r="I3390" s="2">
        <v>44847</v>
      </c>
      <c r="J3390" s="19">
        <f t="shared" si="52"/>
        <v>44716</v>
      </c>
      <c r="K3390" s="2">
        <v>44716</v>
      </c>
      <c r="L3390" s="5" t="s">
        <v>31</v>
      </c>
      <c r="M3390" t="s">
        <v>77</v>
      </c>
      <c r="N3390" t="s">
        <v>32</v>
      </c>
      <c r="O3390" t="s">
        <v>64</v>
      </c>
      <c r="P3390" t="s">
        <v>65</v>
      </c>
      <c r="Q3390" t="s">
        <v>8264</v>
      </c>
      <c r="R3390" t="s">
        <v>67</v>
      </c>
      <c r="S3390" t="s">
        <v>79</v>
      </c>
      <c r="T3390" t="s">
        <v>80</v>
      </c>
      <c r="U3390" t="s">
        <v>11276</v>
      </c>
      <c r="V3390" t="s">
        <v>11277</v>
      </c>
      <c r="W3390" t="s">
        <v>82</v>
      </c>
    </row>
    <row r="3391" spans="1:23" hidden="1" x14ac:dyDescent="0.2">
      <c r="A3391" t="s">
        <v>57</v>
      </c>
      <c r="B3391" t="s">
        <v>12796</v>
      </c>
      <c r="C3391" t="s">
        <v>2705</v>
      </c>
      <c r="D3391" t="s">
        <v>12797</v>
      </c>
      <c r="E3391" t="s">
        <v>480</v>
      </c>
      <c r="F3391" t="s">
        <v>4090</v>
      </c>
      <c r="G3391" s="2">
        <v>44356</v>
      </c>
      <c r="H3391" s="2">
        <v>44348</v>
      </c>
      <c r="I3391" s="2">
        <v>44616</v>
      </c>
      <c r="J3391" s="19">
        <f t="shared" si="52"/>
        <v>44713</v>
      </c>
      <c r="K3391" s="2">
        <v>44713</v>
      </c>
      <c r="L3391" s="5" t="s">
        <v>6</v>
      </c>
      <c r="M3391" t="s">
        <v>269</v>
      </c>
      <c r="N3391" t="s">
        <v>32</v>
      </c>
      <c r="O3391" t="s">
        <v>64</v>
      </c>
      <c r="P3391" t="s">
        <v>65</v>
      </c>
      <c r="Q3391" t="s">
        <v>463</v>
      </c>
      <c r="R3391" t="s">
        <v>67</v>
      </c>
      <c r="S3391" t="s">
        <v>430</v>
      </c>
      <c r="T3391" t="s">
        <v>69</v>
      </c>
      <c r="U3391" t="s">
        <v>12798</v>
      </c>
      <c r="V3391" t="s">
        <v>12797</v>
      </c>
      <c r="W3391" t="s">
        <v>274</v>
      </c>
    </row>
    <row r="3392" spans="1:23" hidden="1" x14ac:dyDescent="0.2">
      <c r="A3392" t="s">
        <v>57</v>
      </c>
      <c r="B3392" t="s">
        <v>12799</v>
      </c>
      <c r="C3392" t="s">
        <v>12800</v>
      </c>
      <c r="D3392" t="s">
        <v>12801</v>
      </c>
      <c r="E3392" t="s">
        <v>136</v>
      </c>
      <c r="F3392" t="s">
        <v>12802</v>
      </c>
      <c r="G3392" s="2">
        <v>44356</v>
      </c>
      <c r="H3392" s="2">
        <v>44351</v>
      </c>
      <c r="I3392" s="2">
        <v>44796</v>
      </c>
      <c r="J3392" s="19">
        <f t="shared" si="52"/>
        <v>44716</v>
      </c>
      <c r="K3392" s="2">
        <v>44716</v>
      </c>
      <c r="L3392" s="5" t="s">
        <v>31</v>
      </c>
      <c r="M3392" t="s">
        <v>88</v>
      </c>
      <c r="N3392" t="s">
        <v>32</v>
      </c>
      <c r="O3392" t="s">
        <v>64</v>
      </c>
      <c r="P3392" t="s">
        <v>65</v>
      </c>
      <c r="Q3392" t="s">
        <v>367</v>
      </c>
      <c r="R3392" t="s">
        <v>67</v>
      </c>
      <c r="S3392" t="s">
        <v>90</v>
      </c>
      <c r="T3392" t="s">
        <v>80</v>
      </c>
      <c r="U3392" t="s">
        <v>12803</v>
      </c>
      <c r="V3392" t="s">
        <v>12801</v>
      </c>
      <c r="W3392" t="s">
        <v>92</v>
      </c>
    </row>
    <row r="3393" spans="1:23" hidden="1" x14ac:dyDescent="0.2">
      <c r="A3393" t="s">
        <v>57</v>
      </c>
      <c r="B3393" t="s">
        <v>12804</v>
      </c>
      <c r="C3393" t="s">
        <v>12805</v>
      </c>
      <c r="D3393" t="s">
        <v>12806</v>
      </c>
      <c r="E3393" t="s">
        <v>310</v>
      </c>
      <c r="F3393" t="s">
        <v>1945</v>
      </c>
      <c r="G3393" s="2">
        <v>44357</v>
      </c>
      <c r="H3393" s="2">
        <v>44356</v>
      </c>
      <c r="I3393" s="2">
        <v>44844</v>
      </c>
      <c r="J3393" s="19">
        <f t="shared" si="52"/>
        <v>44721</v>
      </c>
      <c r="K3393" s="2">
        <v>44721</v>
      </c>
      <c r="L3393" s="5" t="s">
        <v>31</v>
      </c>
      <c r="M3393" t="s">
        <v>88</v>
      </c>
      <c r="N3393" t="s">
        <v>32</v>
      </c>
      <c r="O3393" t="s">
        <v>64</v>
      </c>
      <c r="P3393" t="s">
        <v>65</v>
      </c>
      <c r="Q3393" t="s">
        <v>991</v>
      </c>
      <c r="R3393" t="s">
        <v>67</v>
      </c>
      <c r="S3393" t="s">
        <v>90</v>
      </c>
      <c r="T3393" t="s">
        <v>80</v>
      </c>
      <c r="U3393" t="s">
        <v>12807</v>
      </c>
      <c r="V3393" t="s">
        <v>12806</v>
      </c>
      <c r="W3393" t="s">
        <v>92</v>
      </c>
    </row>
    <row r="3394" spans="1:23" hidden="1" x14ac:dyDescent="0.2">
      <c r="A3394" t="s">
        <v>57</v>
      </c>
      <c r="B3394" t="s">
        <v>12808</v>
      </c>
      <c r="C3394" t="s">
        <v>12809</v>
      </c>
      <c r="D3394" t="s">
        <v>12810</v>
      </c>
      <c r="E3394" t="s">
        <v>136</v>
      </c>
      <c r="F3394" t="s">
        <v>499</v>
      </c>
      <c r="G3394" s="2">
        <v>44357</v>
      </c>
      <c r="H3394" s="2">
        <v>44356</v>
      </c>
      <c r="I3394" s="2">
        <v>44820</v>
      </c>
      <c r="J3394" s="19">
        <f t="shared" ref="J3394:J3457" si="53">H3394+365</f>
        <v>44721</v>
      </c>
      <c r="K3394" s="2">
        <v>44721</v>
      </c>
      <c r="L3394" s="5" t="s">
        <v>31</v>
      </c>
      <c r="M3394" t="s">
        <v>63</v>
      </c>
      <c r="N3394" t="s">
        <v>32</v>
      </c>
      <c r="O3394" t="s">
        <v>64</v>
      </c>
      <c r="P3394" t="s">
        <v>65</v>
      </c>
      <c r="Q3394" t="s">
        <v>7417</v>
      </c>
      <c r="R3394" t="s">
        <v>67</v>
      </c>
      <c r="S3394" t="s">
        <v>1549</v>
      </c>
      <c r="T3394" t="s">
        <v>69</v>
      </c>
      <c r="U3394" t="s">
        <v>12811</v>
      </c>
      <c r="V3394" t="s">
        <v>12810</v>
      </c>
      <c r="W3394" t="s">
        <v>71</v>
      </c>
    </row>
    <row r="3395" spans="1:23" hidden="1" x14ac:dyDescent="0.2">
      <c r="A3395" t="s">
        <v>57</v>
      </c>
      <c r="B3395" t="s">
        <v>12812</v>
      </c>
      <c r="C3395" t="s">
        <v>2975</v>
      </c>
      <c r="D3395" t="s">
        <v>12813</v>
      </c>
      <c r="E3395" t="s">
        <v>107</v>
      </c>
      <c r="F3395" t="s">
        <v>4964</v>
      </c>
      <c r="G3395" s="2">
        <v>44357</v>
      </c>
      <c r="H3395" s="2">
        <v>44355</v>
      </c>
      <c r="I3395" s="2">
        <v>44740</v>
      </c>
      <c r="J3395" s="19">
        <f t="shared" si="53"/>
        <v>44720</v>
      </c>
      <c r="K3395" s="2">
        <v>44720</v>
      </c>
      <c r="L3395" s="5" t="s">
        <v>31</v>
      </c>
      <c r="M3395" t="s">
        <v>77</v>
      </c>
      <c r="N3395" t="s">
        <v>32</v>
      </c>
      <c r="O3395" t="s">
        <v>64</v>
      </c>
      <c r="P3395" t="s">
        <v>65</v>
      </c>
      <c r="Q3395" t="s">
        <v>8264</v>
      </c>
      <c r="R3395" t="s">
        <v>67</v>
      </c>
      <c r="S3395" t="s">
        <v>79</v>
      </c>
      <c r="T3395" t="s">
        <v>80</v>
      </c>
      <c r="U3395" t="s">
        <v>4965</v>
      </c>
      <c r="V3395" t="s">
        <v>4966</v>
      </c>
      <c r="W3395" t="s">
        <v>82</v>
      </c>
    </row>
    <row r="3396" spans="1:23" hidden="1" x14ac:dyDescent="0.2">
      <c r="A3396" t="s">
        <v>57</v>
      </c>
      <c r="B3396" t="s">
        <v>12814</v>
      </c>
      <c r="C3396" t="s">
        <v>2975</v>
      </c>
      <c r="D3396" t="s">
        <v>12815</v>
      </c>
      <c r="E3396" t="s">
        <v>107</v>
      </c>
      <c r="F3396" t="s">
        <v>4964</v>
      </c>
      <c r="G3396" s="2">
        <v>44357</v>
      </c>
      <c r="H3396" s="2">
        <v>44355</v>
      </c>
      <c r="I3396" s="2">
        <v>44740</v>
      </c>
      <c r="J3396" s="19">
        <f t="shared" si="53"/>
        <v>44720</v>
      </c>
      <c r="K3396" s="2">
        <v>44720</v>
      </c>
      <c r="L3396" s="5" t="s">
        <v>31</v>
      </c>
      <c r="M3396" t="s">
        <v>77</v>
      </c>
      <c r="N3396" t="s">
        <v>32</v>
      </c>
      <c r="O3396" t="s">
        <v>64</v>
      </c>
      <c r="P3396" t="s">
        <v>65</v>
      </c>
      <c r="Q3396" t="s">
        <v>8316</v>
      </c>
      <c r="R3396" t="s">
        <v>67</v>
      </c>
      <c r="S3396" t="s">
        <v>79</v>
      </c>
      <c r="T3396" t="s">
        <v>80</v>
      </c>
      <c r="U3396" t="s">
        <v>4965</v>
      </c>
      <c r="V3396" t="s">
        <v>4966</v>
      </c>
      <c r="W3396" t="s">
        <v>82</v>
      </c>
    </row>
    <row r="3397" spans="1:23" hidden="1" x14ac:dyDescent="0.2">
      <c r="A3397" t="s">
        <v>57</v>
      </c>
      <c r="B3397" t="s">
        <v>12816</v>
      </c>
      <c r="C3397" t="s">
        <v>721</v>
      </c>
      <c r="D3397" t="s">
        <v>12817</v>
      </c>
      <c r="E3397" t="s">
        <v>136</v>
      </c>
      <c r="F3397" t="s">
        <v>655</v>
      </c>
      <c r="G3397" s="2">
        <v>44357</v>
      </c>
      <c r="H3397" s="2">
        <v>44356</v>
      </c>
      <c r="I3397" s="2">
        <v>44816</v>
      </c>
      <c r="J3397" s="19">
        <f t="shared" si="53"/>
        <v>44721</v>
      </c>
      <c r="K3397" s="2">
        <v>44721</v>
      </c>
      <c r="L3397" s="5" t="s">
        <v>31</v>
      </c>
      <c r="M3397" t="s">
        <v>88</v>
      </c>
      <c r="N3397" t="s">
        <v>32</v>
      </c>
      <c r="O3397" t="s">
        <v>64</v>
      </c>
      <c r="P3397" t="s">
        <v>65</v>
      </c>
      <c r="Q3397" t="s">
        <v>8242</v>
      </c>
      <c r="R3397" t="s">
        <v>67</v>
      </c>
      <c r="S3397" t="s">
        <v>90</v>
      </c>
      <c r="T3397" t="s">
        <v>80</v>
      </c>
      <c r="U3397" t="s">
        <v>12818</v>
      </c>
      <c r="V3397" t="s">
        <v>12817</v>
      </c>
      <c r="W3397" t="s">
        <v>92</v>
      </c>
    </row>
    <row r="3398" spans="1:23" hidden="1" x14ac:dyDescent="0.2">
      <c r="A3398" t="s">
        <v>57</v>
      </c>
      <c r="B3398" t="s">
        <v>12819</v>
      </c>
      <c r="C3398" t="s">
        <v>12820</v>
      </c>
      <c r="D3398" t="s">
        <v>12821</v>
      </c>
      <c r="E3398" t="s">
        <v>96</v>
      </c>
      <c r="F3398" t="s">
        <v>12822</v>
      </c>
      <c r="G3398" s="2">
        <v>44357</v>
      </c>
      <c r="H3398" s="2">
        <v>44355</v>
      </c>
      <c r="I3398" s="2">
        <v>44775</v>
      </c>
      <c r="J3398" s="19">
        <f t="shared" si="53"/>
        <v>44720</v>
      </c>
      <c r="K3398" s="2">
        <v>44720</v>
      </c>
      <c r="L3398" s="5" t="s">
        <v>31</v>
      </c>
      <c r="M3398" t="s">
        <v>269</v>
      </c>
      <c r="N3398" t="s">
        <v>32</v>
      </c>
      <c r="O3398" t="s">
        <v>64</v>
      </c>
      <c r="P3398" t="s">
        <v>65</v>
      </c>
      <c r="Q3398" t="s">
        <v>945</v>
      </c>
      <c r="R3398" t="s">
        <v>201</v>
      </c>
      <c r="S3398" t="s">
        <v>271</v>
      </c>
      <c r="T3398" t="s">
        <v>202</v>
      </c>
      <c r="U3398" t="s">
        <v>12823</v>
      </c>
      <c r="V3398" t="s">
        <v>12821</v>
      </c>
      <c r="W3398" t="s">
        <v>274</v>
      </c>
    </row>
    <row r="3399" spans="1:23" hidden="1" x14ac:dyDescent="0.2">
      <c r="A3399" t="s">
        <v>57</v>
      </c>
      <c r="B3399" t="s">
        <v>12824</v>
      </c>
      <c r="C3399" t="s">
        <v>12820</v>
      </c>
      <c r="D3399" t="s">
        <v>12825</v>
      </c>
      <c r="E3399" t="s">
        <v>96</v>
      </c>
      <c r="F3399" t="s">
        <v>12826</v>
      </c>
      <c r="G3399" s="2">
        <v>44357</v>
      </c>
      <c r="H3399" s="2">
        <v>44355</v>
      </c>
      <c r="I3399" s="2">
        <v>44818</v>
      </c>
      <c r="J3399" s="19">
        <f t="shared" si="53"/>
        <v>44720</v>
      </c>
      <c r="K3399" s="2">
        <v>44720</v>
      </c>
      <c r="L3399" s="5" t="s">
        <v>31</v>
      </c>
      <c r="M3399" t="s">
        <v>98</v>
      </c>
      <c r="N3399" t="s">
        <v>32</v>
      </c>
      <c r="O3399" t="s">
        <v>64</v>
      </c>
      <c r="P3399" t="s">
        <v>65</v>
      </c>
      <c r="Q3399" t="s">
        <v>12827</v>
      </c>
      <c r="R3399" t="s">
        <v>67</v>
      </c>
      <c r="S3399" t="s">
        <v>100</v>
      </c>
      <c r="T3399" t="s">
        <v>80</v>
      </c>
      <c r="U3399" t="s">
        <v>12828</v>
      </c>
      <c r="V3399" t="s">
        <v>12829</v>
      </c>
      <c r="W3399" t="s">
        <v>103</v>
      </c>
    </row>
    <row r="3400" spans="1:23" hidden="1" x14ac:dyDescent="0.2">
      <c r="A3400" t="s">
        <v>57</v>
      </c>
      <c r="B3400" t="s">
        <v>12830</v>
      </c>
      <c r="C3400" t="s">
        <v>12831</v>
      </c>
      <c r="D3400" t="s">
        <v>12832</v>
      </c>
      <c r="E3400" t="s">
        <v>107</v>
      </c>
      <c r="F3400" t="s">
        <v>6950</v>
      </c>
      <c r="G3400" s="2">
        <v>44357</v>
      </c>
      <c r="H3400" s="2">
        <v>44357</v>
      </c>
      <c r="I3400" s="2">
        <v>44837</v>
      </c>
      <c r="J3400" s="19">
        <f t="shared" si="53"/>
        <v>44722</v>
      </c>
      <c r="K3400" s="2">
        <v>44722</v>
      </c>
      <c r="L3400" s="5" t="s">
        <v>31</v>
      </c>
      <c r="M3400" t="s">
        <v>77</v>
      </c>
      <c r="N3400" t="s">
        <v>32</v>
      </c>
      <c r="O3400" t="s">
        <v>64</v>
      </c>
      <c r="P3400" t="s">
        <v>65</v>
      </c>
      <c r="Q3400" t="s">
        <v>500</v>
      </c>
      <c r="R3400" t="s">
        <v>67</v>
      </c>
      <c r="S3400" t="s">
        <v>79</v>
      </c>
      <c r="T3400" t="s">
        <v>80</v>
      </c>
      <c r="U3400" t="s">
        <v>11276</v>
      </c>
      <c r="V3400" t="s">
        <v>11277</v>
      </c>
      <c r="W3400" t="s">
        <v>82</v>
      </c>
    </row>
    <row r="3401" spans="1:23" hidden="1" x14ac:dyDescent="0.2">
      <c r="A3401" t="s">
        <v>57</v>
      </c>
      <c r="B3401" t="s">
        <v>12833</v>
      </c>
      <c r="C3401" t="s">
        <v>12834</v>
      </c>
      <c r="D3401" t="s">
        <v>12835</v>
      </c>
      <c r="E3401" t="s">
        <v>136</v>
      </c>
      <c r="F3401" t="s">
        <v>582</v>
      </c>
      <c r="G3401" s="2">
        <v>44357</v>
      </c>
      <c r="H3401" s="2">
        <v>44356</v>
      </c>
      <c r="I3401" s="2">
        <v>44817</v>
      </c>
      <c r="J3401" s="19">
        <f t="shared" si="53"/>
        <v>44721</v>
      </c>
      <c r="K3401" s="2">
        <v>44721</v>
      </c>
      <c r="L3401" s="5" t="s">
        <v>31</v>
      </c>
      <c r="M3401" t="s">
        <v>77</v>
      </c>
      <c r="N3401" t="s">
        <v>32</v>
      </c>
      <c r="O3401" t="s">
        <v>64</v>
      </c>
      <c r="P3401" t="s">
        <v>65</v>
      </c>
      <c r="Q3401" t="s">
        <v>8316</v>
      </c>
      <c r="R3401" t="s">
        <v>67</v>
      </c>
      <c r="S3401" t="s">
        <v>79</v>
      </c>
      <c r="T3401" t="s">
        <v>80</v>
      </c>
      <c r="U3401" t="s">
        <v>11705</v>
      </c>
      <c r="V3401" t="s">
        <v>11706</v>
      </c>
      <c r="W3401" t="s">
        <v>82</v>
      </c>
    </row>
    <row r="3402" spans="1:23" hidden="1" x14ac:dyDescent="0.2">
      <c r="A3402" t="s">
        <v>57</v>
      </c>
      <c r="B3402" t="s">
        <v>12836</v>
      </c>
      <c r="C3402" t="s">
        <v>12834</v>
      </c>
      <c r="D3402" t="s">
        <v>12835</v>
      </c>
      <c r="E3402" t="s">
        <v>136</v>
      </c>
      <c r="F3402" t="s">
        <v>582</v>
      </c>
      <c r="G3402" s="2">
        <v>44357</v>
      </c>
      <c r="H3402" s="2">
        <v>44356</v>
      </c>
      <c r="I3402" s="2">
        <v>44817</v>
      </c>
      <c r="J3402" s="19">
        <f t="shared" si="53"/>
        <v>44721</v>
      </c>
      <c r="K3402" s="2">
        <v>44721</v>
      </c>
      <c r="L3402" s="5" t="s">
        <v>31</v>
      </c>
      <c r="M3402" t="s">
        <v>77</v>
      </c>
      <c r="N3402" t="s">
        <v>32</v>
      </c>
      <c r="O3402" t="s">
        <v>64</v>
      </c>
      <c r="P3402" t="s">
        <v>65</v>
      </c>
      <c r="Q3402" t="s">
        <v>8264</v>
      </c>
      <c r="R3402" t="s">
        <v>67</v>
      </c>
      <c r="S3402" t="s">
        <v>79</v>
      </c>
      <c r="T3402" t="s">
        <v>80</v>
      </c>
      <c r="U3402" t="s">
        <v>11705</v>
      </c>
      <c r="V3402" t="s">
        <v>11706</v>
      </c>
      <c r="W3402" t="s">
        <v>82</v>
      </c>
    </row>
    <row r="3403" spans="1:23" hidden="1" x14ac:dyDescent="0.2">
      <c r="A3403" t="s">
        <v>57</v>
      </c>
      <c r="B3403" t="s">
        <v>12837</v>
      </c>
      <c r="C3403" t="s">
        <v>7778</v>
      </c>
      <c r="D3403" t="s">
        <v>12838</v>
      </c>
      <c r="E3403" t="s">
        <v>136</v>
      </c>
      <c r="F3403" t="s">
        <v>7780</v>
      </c>
      <c r="G3403" s="2">
        <v>44357</v>
      </c>
      <c r="H3403" s="2">
        <v>44356</v>
      </c>
      <c r="I3403" s="2">
        <v>44769</v>
      </c>
      <c r="J3403" s="19">
        <f t="shared" si="53"/>
        <v>44721</v>
      </c>
      <c r="K3403" s="2">
        <v>44721</v>
      </c>
      <c r="L3403" s="5" t="s">
        <v>31</v>
      </c>
      <c r="M3403" t="s">
        <v>63</v>
      </c>
      <c r="N3403" t="s">
        <v>32</v>
      </c>
      <c r="O3403" t="s">
        <v>64</v>
      </c>
      <c r="P3403" t="s">
        <v>65</v>
      </c>
      <c r="Q3403" t="s">
        <v>10539</v>
      </c>
      <c r="R3403" t="s">
        <v>67</v>
      </c>
      <c r="S3403" t="s">
        <v>125</v>
      </c>
      <c r="T3403" t="s">
        <v>69</v>
      </c>
      <c r="U3403" t="s">
        <v>12839</v>
      </c>
      <c r="V3403" t="s">
        <v>12838</v>
      </c>
      <c r="W3403" t="s">
        <v>71</v>
      </c>
    </row>
    <row r="3404" spans="1:23" hidden="1" x14ac:dyDescent="0.2">
      <c r="A3404" t="s">
        <v>57</v>
      </c>
      <c r="B3404" t="s">
        <v>12840</v>
      </c>
      <c r="C3404" t="s">
        <v>7778</v>
      </c>
      <c r="D3404" t="s">
        <v>12838</v>
      </c>
      <c r="E3404" t="s">
        <v>136</v>
      </c>
      <c r="F3404" t="s">
        <v>7780</v>
      </c>
      <c r="G3404" s="2">
        <v>44357</v>
      </c>
      <c r="H3404" s="2">
        <v>44356</v>
      </c>
      <c r="I3404" s="2">
        <v>44769</v>
      </c>
      <c r="J3404" s="19">
        <f t="shared" si="53"/>
        <v>44721</v>
      </c>
      <c r="K3404" s="2">
        <v>44721</v>
      </c>
      <c r="L3404" s="5" t="s">
        <v>31</v>
      </c>
      <c r="M3404" t="s">
        <v>63</v>
      </c>
      <c r="N3404" t="s">
        <v>32</v>
      </c>
      <c r="O3404" t="s">
        <v>64</v>
      </c>
      <c r="P3404" t="s">
        <v>65</v>
      </c>
      <c r="Q3404" t="s">
        <v>10539</v>
      </c>
      <c r="R3404" t="s">
        <v>67</v>
      </c>
      <c r="S3404" t="s">
        <v>125</v>
      </c>
      <c r="T3404" t="s">
        <v>69</v>
      </c>
      <c r="U3404" t="s">
        <v>12841</v>
      </c>
      <c r="V3404" t="s">
        <v>12838</v>
      </c>
      <c r="W3404" t="s">
        <v>71</v>
      </c>
    </row>
    <row r="3405" spans="1:23" hidden="1" x14ac:dyDescent="0.2">
      <c r="A3405" t="s">
        <v>57</v>
      </c>
      <c r="B3405" t="s">
        <v>12842</v>
      </c>
      <c r="C3405" t="s">
        <v>12843</v>
      </c>
      <c r="D3405" t="s">
        <v>12844</v>
      </c>
      <c r="E3405" t="s">
        <v>310</v>
      </c>
      <c r="F3405" t="s">
        <v>2268</v>
      </c>
      <c r="G3405" s="2">
        <v>44357</v>
      </c>
      <c r="H3405" s="2">
        <v>44356</v>
      </c>
      <c r="I3405" s="2">
        <v>44844</v>
      </c>
      <c r="J3405" s="19">
        <f t="shared" si="53"/>
        <v>44721</v>
      </c>
      <c r="K3405" s="2">
        <v>44721</v>
      </c>
      <c r="L3405" s="5" t="s">
        <v>31</v>
      </c>
      <c r="M3405" t="s">
        <v>88</v>
      </c>
      <c r="N3405" t="s">
        <v>32</v>
      </c>
      <c r="O3405" t="s">
        <v>64</v>
      </c>
      <c r="P3405" t="s">
        <v>65</v>
      </c>
      <c r="Q3405" t="s">
        <v>8242</v>
      </c>
      <c r="R3405" t="s">
        <v>67</v>
      </c>
      <c r="S3405" t="s">
        <v>90</v>
      </c>
      <c r="T3405" t="s">
        <v>80</v>
      </c>
      <c r="U3405" t="s">
        <v>12845</v>
      </c>
      <c r="V3405" t="s">
        <v>12844</v>
      </c>
      <c r="W3405" t="s">
        <v>92</v>
      </c>
    </row>
    <row r="3406" spans="1:23" hidden="1" x14ac:dyDescent="0.2">
      <c r="A3406" t="s">
        <v>57</v>
      </c>
      <c r="B3406" t="s">
        <v>12846</v>
      </c>
      <c r="C3406" t="s">
        <v>6324</v>
      </c>
      <c r="D3406" t="s">
        <v>12847</v>
      </c>
      <c r="E3406" t="s">
        <v>96</v>
      </c>
      <c r="F3406" t="s">
        <v>12627</v>
      </c>
      <c r="G3406" s="2">
        <v>44357</v>
      </c>
      <c r="H3406" s="2">
        <v>44357</v>
      </c>
      <c r="I3406" s="2">
        <v>44595</v>
      </c>
      <c r="J3406" s="19">
        <f t="shared" si="53"/>
        <v>44722</v>
      </c>
      <c r="K3406" s="2">
        <v>44722</v>
      </c>
      <c r="L3406" s="5" t="s">
        <v>6</v>
      </c>
      <c r="M3406" t="s">
        <v>63</v>
      </c>
      <c r="N3406" t="s">
        <v>32</v>
      </c>
      <c r="O3406" t="s">
        <v>64</v>
      </c>
      <c r="P3406" t="s">
        <v>65</v>
      </c>
      <c r="Q3406" t="s">
        <v>482</v>
      </c>
      <c r="R3406" t="s">
        <v>67</v>
      </c>
      <c r="S3406" t="s">
        <v>79</v>
      </c>
      <c r="T3406" t="s">
        <v>69</v>
      </c>
      <c r="U3406" t="s">
        <v>12848</v>
      </c>
      <c r="V3406" t="s">
        <v>12847</v>
      </c>
      <c r="W3406" t="s">
        <v>71</v>
      </c>
    </row>
    <row r="3407" spans="1:23" hidden="1" x14ac:dyDescent="0.2">
      <c r="A3407" t="s">
        <v>57</v>
      </c>
      <c r="B3407" t="s">
        <v>12849</v>
      </c>
      <c r="C3407" t="s">
        <v>5172</v>
      </c>
      <c r="D3407" t="s">
        <v>12850</v>
      </c>
      <c r="E3407" t="s">
        <v>480</v>
      </c>
      <c r="F3407" t="s">
        <v>4090</v>
      </c>
      <c r="G3407" s="2">
        <v>44357</v>
      </c>
      <c r="H3407" s="2">
        <v>44350</v>
      </c>
      <c r="I3407" s="2">
        <v>44615</v>
      </c>
      <c r="J3407" s="19">
        <f t="shared" si="53"/>
        <v>44715</v>
      </c>
      <c r="K3407" s="2">
        <v>44715</v>
      </c>
      <c r="L3407" s="5" t="s">
        <v>6</v>
      </c>
      <c r="M3407" t="s">
        <v>269</v>
      </c>
      <c r="N3407" t="s">
        <v>32</v>
      </c>
      <c r="O3407" t="s">
        <v>64</v>
      </c>
      <c r="P3407" t="s">
        <v>65</v>
      </c>
      <c r="Q3407" t="s">
        <v>8216</v>
      </c>
      <c r="R3407" t="s">
        <v>67</v>
      </c>
      <c r="S3407" t="s">
        <v>280</v>
      </c>
      <c r="T3407" t="s">
        <v>69</v>
      </c>
      <c r="U3407" t="s">
        <v>12851</v>
      </c>
      <c r="V3407" t="s">
        <v>12850</v>
      </c>
      <c r="W3407" t="s">
        <v>274</v>
      </c>
    </row>
    <row r="3408" spans="1:23" hidden="1" x14ac:dyDescent="0.2">
      <c r="A3408" t="s">
        <v>57</v>
      </c>
      <c r="B3408" t="s">
        <v>12852</v>
      </c>
      <c r="C3408" t="s">
        <v>2274</v>
      </c>
      <c r="D3408" t="s">
        <v>12853</v>
      </c>
      <c r="E3408" t="s">
        <v>96</v>
      </c>
      <c r="F3408" t="s">
        <v>4638</v>
      </c>
      <c r="G3408" s="2">
        <v>44357</v>
      </c>
      <c r="H3408" s="2">
        <v>44357</v>
      </c>
      <c r="I3408" s="2">
        <v>44726</v>
      </c>
      <c r="J3408" s="19">
        <f t="shared" si="53"/>
        <v>44722</v>
      </c>
      <c r="K3408" s="2">
        <v>44722</v>
      </c>
      <c r="L3408" s="5" t="s">
        <v>31</v>
      </c>
      <c r="M3408" t="s">
        <v>269</v>
      </c>
      <c r="N3408" t="s">
        <v>32</v>
      </c>
      <c r="O3408" t="s">
        <v>64</v>
      </c>
      <c r="P3408" t="s">
        <v>65</v>
      </c>
      <c r="Q3408" t="s">
        <v>482</v>
      </c>
      <c r="R3408" t="s">
        <v>67</v>
      </c>
      <c r="S3408" t="s">
        <v>430</v>
      </c>
      <c r="T3408" t="s">
        <v>69</v>
      </c>
      <c r="U3408" t="s">
        <v>12854</v>
      </c>
      <c r="V3408" t="s">
        <v>12853</v>
      </c>
      <c r="W3408" t="s">
        <v>274</v>
      </c>
    </row>
    <row r="3409" spans="1:23" hidden="1" x14ac:dyDescent="0.2">
      <c r="A3409" t="s">
        <v>57</v>
      </c>
      <c r="B3409" t="s">
        <v>12855</v>
      </c>
      <c r="C3409" t="s">
        <v>12856</v>
      </c>
      <c r="D3409" t="s">
        <v>12857</v>
      </c>
      <c r="E3409" t="s">
        <v>107</v>
      </c>
      <c r="F3409" t="s">
        <v>6950</v>
      </c>
      <c r="G3409" s="2">
        <v>44357</v>
      </c>
      <c r="H3409" s="2">
        <v>44357</v>
      </c>
      <c r="I3409" s="2">
        <v>44537</v>
      </c>
      <c r="J3409" s="19">
        <f t="shared" si="53"/>
        <v>44722</v>
      </c>
      <c r="K3409" s="2">
        <v>44722</v>
      </c>
      <c r="L3409" s="5" t="s">
        <v>6</v>
      </c>
      <c r="M3409" t="s">
        <v>294</v>
      </c>
      <c r="N3409" t="s">
        <v>32</v>
      </c>
      <c r="O3409" t="s">
        <v>64</v>
      </c>
      <c r="P3409" t="s">
        <v>65</v>
      </c>
      <c r="Q3409" t="s">
        <v>604</v>
      </c>
      <c r="R3409" t="s">
        <v>296</v>
      </c>
      <c r="S3409" t="s">
        <v>297</v>
      </c>
      <c r="T3409" t="s">
        <v>298</v>
      </c>
      <c r="U3409" t="s">
        <v>299</v>
      </c>
      <c r="V3409" t="s">
        <v>299</v>
      </c>
      <c r="W3409" t="s">
        <v>299</v>
      </c>
    </row>
    <row r="3410" spans="1:23" hidden="1" x14ac:dyDescent="0.2">
      <c r="A3410" t="s">
        <v>57</v>
      </c>
      <c r="B3410" t="s">
        <v>12858</v>
      </c>
      <c r="C3410" t="s">
        <v>8551</v>
      </c>
      <c r="D3410" t="s">
        <v>12859</v>
      </c>
      <c r="E3410" t="s">
        <v>86</v>
      </c>
      <c r="F3410" t="s">
        <v>12860</v>
      </c>
      <c r="G3410" s="2">
        <v>44357</v>
      </c>
      <c r="H3410" s="2">
        <v>44357</v>
      </c>
      <c r="I3410" s="2">
        <v>44690</v>
      </c>
      <c r="J3410" s="19">
        <f t="shared" si="53"/>
        <v>44722</v>
      </c>
      <c r="K3410" s="2">
        <v>44722</v>
      </c>
      <c r="L3410" s="5" t="s">
        <v>6</v>
      </c>
      <c r="M3410" t="s">
        <v>63</v>
      </c>
      <c r="N3410" t="s">
        <v>32</v>
      </c>
      <c r="O3410" t="s">
        <v>64</v>
      </c>
      <c r="P3410" t="s">
        <v>65</v>
      </c>
      <c r="Q3410" t="s">
        <v>739</v>
      </c>
      <c r="R3410" t="s">
        <v>67</v>
      </c>
      <c r="S3410" t="s">
        <v>637</v>
      </c>
      <c r="T3410" t="s">
        <v>69</v>
      </c>
      <c r="U3410" t="s">
        <v>12861</v>
      </c>
      <c r="V3410" t="s">
        <v>12859</v>
      </c>
      <c r="W3410" t="s">
        <v>71</v>
      </c>
    </row>
    <row r="3411" spans="1:23" hidden="1" x14ac:dyDescent="0.2">
      <c r="A3411" t="s">
        <v>57</v>
      </c>
      <c r="B3411" t="s">
        <v>12862</v>
      </c>
      <c r="C3411" t="s">
        <v>12863</v>
      </c>
      <c r="D3411" t="s">
        <v>12864</v>
      </c>
      <c r="E3411" t="s">
        <v>107</v>
      </c>
      <c r="F3411" t="s">
        <v>6950</v>
      </c>
      <c r="G3411" s="2">
        <v>44357</v>
      </c>
      <c r="H3411" s="2">
        <v>44357</v>
      </c>
      <c r="I3411" s="2">
        <v>44537</v>
      </c>
      <c r="J3411" s="19">
        <f t="shared" si="53"/>
        <v>44722</v>
      </c>
      <c r="K3411" s="2">
        <v>44722</v>
      </c>
      <c r="L3411" s="5" t="s">
        <v>6</v>
      </c>
      <c r="M3411" t="s">
        <v>294</v>
      </c>
      <c r="N3411" t="s">
        <v>32</v>
      </c>
      <c r="O3411" t="s">
        <v>64</v>
      </c>
      <c r="P3411" t="s">
        <v>65</v>
      </c>
      <c r="Q3411" t="s">
        <v>604</v>
      </c>
      <c r="R3411" t="s">
        <v>296</v>
      </c>
      <c r="S3411" t="s">
        <v>297</v>
      </c>
      <c r="T3411" t="s">
        <v>298</v>
      </c>
      <c r="U3411" t="s">
        <v>299</v>
      </c>
      <c r="V3411" t="s">
        <v>299</v>
      </c>
      <c r="W3411" t="s">
        <v>299</v>
      </c>
    </row>
    <row r="3412" spans="1:23" hidden="1" x14ac:dyDescent="0.2">
      <c r="A3412" t="s">
        <v>57</v>
      </c>
      <c r="B3412" t="s">
        <v>12865</v>
      </c>
      <c r="C3412" t="s">
        <v>12866</v>
      </c>
      <c r="D3412" t="s">
        <v>12867</v>
      </c>
      <c r="E3412" t="s">
        <v>136</v>
      </c>
      <c r="F3412" t="s">
        <v>3837</v>
      </c>
      <c r="G3412" s="2">
        <v>44357</v>
      </c>
      <c r="H3412" s="2">
        <v>44357</v>
      </c>
      <c r="I3412" s="2">
        <v>44622</v>
      </c>
      <c r="J3412" s="19">
        <f t="shared" si="53"/>
        <v>44722</v>
      </c>
      <c r="K3412" s="2">
        <v>44722</v>
      </c>
      <c r="L3412" s="5" t="s">
        <v>6</v>
      </c>
      <c r="M3412" t="s">
        <v>63</v>
      </c>
      <c r="N3412" t="s">
        <v>32</v>
      </c>
      <c r="O3412" t="s">
        <v>64</v>
      </c>
      <c r="P3412" t="s">
        <v>65</v>
      </c>
      <c r="Q3412" t="s">
        <v>8216</v>
      </c>
      <c r="R3412" t="s">
        <v>67</v>
      </c>
      <c r="S3412" t="s">
        <v>125</v>
      </c>
      <c r="T3412" t="s">
        <v>69</v>
      </c>
      <c r="U3412" t="s">
        <v>12868</v>
      </c>
      <c r="V3412" t="s">
        <v>12867</v>
      </c>
      <c r="W3412" t="s">
        <v>71</v>
      </c>
    </row>
    <row r="3413" spans="1:23" hidden="1" x14ac:dyDescent="0.2">
      <c r="A3413" t="s">
        <v>57</v>
      </c>
      <c r="B3413" t="s">
        <v>12869</v>
      </c>
      <c r="C3413" t="s">
        <v>12866</v>
      </c>
      <c r="D3413" t="s">
        <v>12870</v>
      </c>
      <c r="E3413" t="s">
        <v>136</v>
      </c>
      <c r="F3413" t="s">
        <v>3837</v>
      </c>
      <c r="G3413" s="2">
        <v>44357</v>
      </c>
      <c r="H3413" s="2">
        <v>44357</v>
      </c>
      <c r="I3413" s="2">
        <v>44622</v>
      </c>
      <c r="J3413" s="19">
        <f t="shared" si="53"/>
        <v>44722</v>
      </c>
      <c r="K3413" s="2">
        <v>44722</v>
      </c>
      <c r="L3413" s="5" t="s">
        <v>6</v>
      </c>
      <c r="M3413" t="s">
        <v>63</v>
      </c>
      <c r="N3413" t="s">
        <v>32</v>
      </c>
      <c r="O3413" t="s">
        <v>64</v>
      </c>
      <c r="P3413" t="s">
        <v>65</v>
      </c>
      <c r="Q3413" t="s">
        <v>8216</v>
      </c>
      <c r="R3413" t="s">
        <v>201</v>
      </c>
      <c r="S3413" t="s">
        <v>583</v>
      </c>
      <c r="T3413" t="s">
        <v>202</v>
      </c>
      <c r="U3413" t="s">
        <v>12871</v>
      </c>
      <c r="V3413" t="s">
        <v>12870</v>
      </c>
      <c r="W3413" t="s">
        <v>71</v>
      </c>
    </row>
    <row r="3414" spans="1:23" hidden="1" x14ac:dyDescent="0.2">
      <c r="A3414" t="s">
        <v>57</v>
      </c>
      <c r="B3414" t="s">
        <v>12872</v>
      </c>
      <c r="C3414" t="s">
        <v>247</v>
      </c>
      <c r="D3414" t="s">
        <v>12873</v>
      </c>
      <c r="E3414" t="s">
        <v>107</v>
      </c>
      <c r="F3414" t="s">
        <v>12874</v>
      </c>
      <c r="G3414" s="2">
        <v>44357</v>
      </c>
      <c r="H3414" s="2">
        <v>44356</v>
      </c>
      <c r="I3414" s="2">
        <v>44793</v>
      </c>
      <c r="J3414" s="19">
        <f t="shared" si="53"/>
        <v>44721</v>
      </c>
      <c r="K3414" s="2">
        <v>44721</v>
      </c>
      <c r="L3414" s="5" t="s">
        <v>31</v>
      </c>
      <c r="M3414" t="s">
        <v>63</v>
      </c>
      <c r="N3414" t="s">
        <v>32</v>
      </c>
      <c r="O3414" t="s">
        <v>64</v>
      </c>
      <c r="P3414" t="s">
        <v>65</v>
      </c>
      <c r="Q3414" t="s">
        <v>8242</v>
      </c>
      <c r="R3414" t="s">
        <v>67</v>
      </c>
      <c r="S3414" t="s">
        <v>790</v>
      </c>
      <c r="T3414" t="s">
        <v>69</v>
      </c>
      <c r="U3414" t="s">
        <v>12875</v>
      </c>
      <c r="V3414" t="s">
        <v>12873</v>
      </c>
      <c r="W3414" t="s">
        <v>71</v>
      </c>
    </row>
    <row r="3415" spans="1:23" hidden="1" x14ac:dyDescent="0.2">
      <c r="A3415" t="s">
        <v>57</v>
      </c>
      <c r="B3415" t="s">
        <v>12876</v>
      </c>
      <c r="C3415" t="s">
        <v>12877</v>
      </c>
      <c r="D3415" t="s">
        <v>12878</v>
      </c>
      <c r="E3415" t="s">
        <v>96</v>
      </c>
      <c r="F3415" t="s">
        <v>6155</v>
      </c>
      <c r="G3415" s="2">
        <v>44357</v>
      </c>
      <c r="H3415" s="2">
        <v>44357</v>
      </c>
      <c r="I3415" s="2">
        <v>44615</v>
      </c>
      <c r="J3415" s="19">
        <f t="shared" si="53"/>
        <v>44722</v>
      </c>
      <c r="K3415" s="2">
        <v>44722</v>
      </c>
      <c r="L3415" s="5" t="s">
        <v>6</v>
      </c>
      <c r="M3415" t="s">
        <v>98</v>
      </c>
      <c r="N3415" t="s">
        <v>32</v>
      </c>
      <c r="O3415" t="s">
        <v>64</v>
      </c>
      <c r="P3415" t="s">
        <v>65</v>
      </c>
      <c r="Q3415" t="s">
        <v>604</v>
      </c>
      <c r="R3415" t="s">
        <v>67</v>
      </c>
      <c r="S3415" t="s">
        <v>100</v>
      </c>
      <c r="T3415" t="s">
        <v>80</v>
      </c>
      <c r="U3415" t="s">
        <v>12879</v>
      </c>
      <c r="V3415" t="s">
        <v>12880</v>
      </c>
      <c r="W3415" t="s">
        <v>103</v>
      </c>
    </row>
    <row r="3416" spans="1:23" hidden="1" x14ac:dyDescent="0.2">
      <c r="A3416" t="s">
        <v>57</v>
      </c>
      <c r="B3416" t="s">
        <v>12881</v>
      </c>
      <c r="C3416" t="s">
        <v>12877</v>
      </c>
      <c r="D3416" t="s">
        <v>12882</v>
      </c>
      <c r="E3416" t="s">
        <v>96</v>
      </c>
      <c r="F3416" t="s">
        <v>6160</v>
      </c>
      <c r="G3416" s="2">
        <v>44357</v>
      </c>
      <c r="H3416" s="2">
        <v>44357</v>
      </c>
      <c r="I3416" s="2">
        <v>44634</v>
      </c>
      <c r="J3416" s="19">
        <f t="shared" si="53"/>
        <v>44722</v>
      </c>
      <c r="K3416" s="2">
        <v>44722</v>
      </c>
      <c r="L3416" s="5" t="s">
        <v>6</v>
      </c>
      <c r="M3416" t="s">
        <v>98</v>
      </c>
      <c r="N3416" t="s">
        <v>32</v>
      </c>
      <c r="O3416" t="s">
        <v>64</v>
      </c>
      <c r="P3416" t="s">
        <v>65</v>
      </c>
      <c r="Q3416" t="s">
        <v>604</v>
      </c>
      <c r="R3416" t="s">
        <v>67</v>
      </c>
      <c r="S3416" t="s">
        <v>100</v>
      </c>
      <c r="T3416" t="s">
        <v>80</v>
      </c>
      <c r="U3416" t="s">
        <v>3742</v>
      </c>
      <c r="V3416" t="s">
        <v>3743</v>
      </c>
      <c r="W3416" t="s">
        <v>103</v>
      </c>
    </row>
    <row r="3417" spans="1:23" hidden="1" x14ac:dyDescent="0.2">
      <c r="A3417" t="s">
        <v>57</v>
      </c>
      <c r="B3417" t="s">
        <v>12883</v>
      </c>
      <c r="C3417" t="s">
        <v>12884</v>
      </c>
      <c r="D3417" t="s">
        <v>12885</v>
      </c>
      <c r="E3417" t="s">
        <v>310</v>
      </c>
      <c r="F3417" t="s">
        <v>5073</v>
      </c>
      <c r="G3417" s="2">
        <v>44357</v>
      </c>
      <c r="H3417" s="2">
        <v>44356</v>
      </c>
      <c r="I3417" s="2">
        <v>44714</v>
      </c>
      <c r="J3417" s="19">
        <f t="shared" si="53"/>
        <v>44721</v>
      </c>
      <c r="K3417" s="2">
        <v>44721</v>
      </c>
      <c r="L3417" s="5" t="s">
        <v>6</v>
      </c>
      <c r="M3417" t="s">
        <v>77</v>
      </c>
      <c r="N3417" t="s">
        <v>32</v>
      </c>
      <c r="O3417" t="s">
        <v>64</v>
      </c>
      <c r="P3417" t="s">
        <v>65</v>
      </c>
      <c r="Q3417" t="s">
        <v>8264</v>
      </c>
      <c r="R3417" t="s">
        <v>67</v>
      </c>
      <c r="S3417" t="s">
        <v>79</v>
      </c>
      <c r="T3417" t="s">
        <v>80</v>
      </c>
      <c r="U3417" t="s">
        <v>8821</v>
      </c>
      <c r="V3417" t="s">
        <v>8822</v>
      </c>
      <c r="W3417" t="s">
        <v>82</v>
      </c>
    </row>
    <row r="3418" spans="1:23" hidden="1" x14ac:dyDescent="0.2">
      <c r="A3418" t="s">
        <v>57</v>
      </c>
      <c r="B3418" t="s">
        <v>12886</v>
      </c>
      <c r="C3418" t="s">
        <v>12884</v>
      </c>
      <c r="D3418" t="s">
        <v>12887</v>
      </c>
      <c r="E3418" t="s">
        <v>310</v>
      </c>
      <c r="F3418" t="s">
        <v>5073</v>
      </c>
      <c r="G3418" s="2">
        <v>44357</v>
      </c>
      <c r="H3418" s="2">
        <v>44356</v>
      </c>
      <c r="I3418" s="2">
        <v>44714</v>
      </c>
      <c r="J3418" s="19">
        <f t="shared" si="53"/>
        <v>44721</v>
      </c>
      <c r="K3418" s="2">
        <v>44721</v>
      </c>
      <c r="L3418" s="5" t="s">
        <v>6</v>
      </c>
      <c r="M3418" t="s">
        <v>77</v>
      </c>
      <c r="N3418" t="s">
        <v>32</v>
      </c>
      <c r="O3418" t="s">
        <v>64</v>
      </c>
      <c r="P3418" t="s">
        <v>65</v>
      </c>
      <c r="Q3418" t="s">
        <v>8264</v>
      </c>
      <c r="R3418" t="s">
        <v>67</v>
      </c>
      <c r="S3418" t="s">
        <v>79</v>
      </c>
      <c r="T3418" t="s">
        <v>80</v>
      </c>
      <c r="U3418" t="s">
        <v>8821</v>
      </c>
      <c r="V3418" t="s">
        <v>8822</v>
      </c>
      <c r="W3418" t="s">
        <v>82</v>
      </c>
    </row>
    <row r="3419" spans="1:23" hidden="1" x14ac:dyDescent="0.2">
      <c r="A3419" t="s">
        <v>57</v>
      </c>
      <c r="B3419" t="s">
        <v>12888</v>
      </c>
      <c r="C3419" t="s">
        <v>12889</v>
      </c>
      <c r="D3419" t="s">
        <v>12890</v>
      </c>
      <c r="E3419" t="s">
        <v>96</v>
      </c>
      <c r="F3419" t="s">
        <v>6160</v>
      </c>
      <c r="G3419" s="2">
        <v>44357</v>
      </c>
      <c r="H3419" s="2">
        <v>44357</v>
      </c>
      <c r="I3419" s="2">
        <v>44615</v>
      </c>
      <c r="J3419" s="19">
        <f t="shared" si="53"/>
        <v>44722</v>
      </c>
      <c r="K3419" s="2">
        <v>44722</v>
      </c>
      <c r="L3419" s="5" t="s">
        <v>6</v>
      </c>
      <c r="M3419" t="s">
        <v>138</v>
      </c>
      <c r="N3419" t="s">
        <v>32</v>
      </c>
      <c r="O3419" t="s">
        <v>64</v>
      </c>
      <c r="P3419" t="s">
        <v>65</v>
      </c>
      <c r="Q3419" t="s">
        <v>500</v>
      </c>
      <c r="R3419" t="s">
        <v>67</v>
      </c>
      <c r="S3419" t="s">
        <v>992</v>
      </c>
      <c r="T3419" t="s">
        <v>80</v>
      </c>
      <c r="U3419" t="s">
        <v>12891</v>
      </c>
      <c r="V3419" t="s">
        <v>12890</v>
      </c>
      <c r="W3419" t="s">
        <v>142</v>
      </c>
    </row>
    <row r="3420" spans="1:23" hidden="1" x14ac:dyDescent="0.2">
      <c r="A3420" t="s">
        <v>57</v>
      </c>
      <c r="B3420" t="s">
        <v>12892</v>
      </c>
      <c r="C3420" t="s">
        <v>12889</v>
      </c>
      <c r="D3420" t="s">
        <v>12893</v>
      </c>
      <c r="E3420" t="s">
        <v>96</v>
      </c>
      <c r="F3420" t="s">
        <v>6160</v>
      </c>
      <c r="G3420" s="2">
        <v>44357</v>
      </c>
      <c r="H3420" s="2">
        <v>44357</v>
      </c>
      <c r="I3420" s="2">
        <v>44615</v>
      </c>
      <c r="J3420" s="19">
        <f t="shared" si="53"/>
        <v>44722</v>
      </c>
      <c r="K3420" s="2">
        <v>44722</v>
      </c>
      <c r="L3420" s="5" t="s">
        <v>6</v>
      </c>
      <c r="M3420" t="s">
        <v>98</v>
      </c>
      <c r="N3420" t="s">
        <v>32</v>
      </c>
      <c r="O3420" t="s">
        <v>64</v>
      </c>
      <c r="P3420" t="s">
        <v>65</v>
      </c>
      <c r="Q3420" t="s">
        <v>604</v>
      </c>
      <c r="R3420" t="s">
        <v>67</v>
      </c>
      <c r="S3420" t="s">
        <v>100</v>
      </c>
      <c r="T3420" t="s">
        <v>80</v>
      </c>
      <c r="U3420" t="s">
        <v>3742</v>
      </c>
      <c r="V3420" t="s">
        <v>3743</v>
      </c>
      <c r="W3420" t="s">
        <v>103</v>
      </c>
    </row>
    <row r="3421" spans="1:23" hidden="1" x14ac:dyDescent="0.2">
      <c r="A3421" t="s">
        <v>57</v>
      </c>
      <c r="B3421" t="s">
        <v>12894</v>
      </c>
      <c r="C3421" t="s">
        <v>12889</v>
      </c>
      <c r="D3421" t="s">
        <v>12895</v>
      </c>
      <c r="E3421" t="s">
        <v>96</v>
      </c>
      <c r="F3421" t="s">
        <v>6155</v>
      </c>
      <c r="G3421" s="2">
        <v>44357</v>
      </c>
      <c r="H3421" s="2">
        <v>44357</v>
      </c>
      <c r="I3421" s="2">
        <v>44633</v>
      </c>
      <c r="J3421" s="19">
        <f t="shared" si="53"/>
        <v>44722</v>
      </c>
      <c r="K3421" s="2">
        <v>44722</v>
      </c>
      <c r="L3421" s="5" t="s">
        <v>6</v>
      </c>
      <c r="M3421" t="s">
        <v>98</v>
      </c>
      <c r="N3421" t="s">
        <v>32</v>
      </c>
      <c r="O3421" t="s">
        <v>64</v>
      </c>
      <c r="P3421" t="s">
        <v>65</v>
      </c>
      <c r="Q3421" t="s">
        <v>604</v>
      </c>
      <c r="R3421" t="s">
        <v>67</v>
      </c>
      <c r="S3421" t="s">
        <v>100</v>
      </c>
      <c r="T3421" t="s">
        <v>80</v>
      </c>
      <c r="U3421" t="s">
        <v>12879</v>
      </c>
      <c r="V3421" t="s">
        <v>12880</v>
      </c>
      <c r="W3421" t="s">
        <v>103</v>
      </c>
    </row>
    <row r="3422" spans="1:23" hidden="1" x14ac:dyDescent="0.2">
      <c r="A3422" t="s">
        <v>57</v>
      </c>
      <c r="B3422" t="s">
        <v>12896</v>
      </c>
      <c r="C3422" t="s">
        <v>4115</v>
      </c>
      <c r="D3422" t="s">
        <v>12897</v>
      </c>
      <c r="E3422" t="s">
        <v>136</v>
      </c>
      <c r="F3422" t="s">
        <v>4784</v>
      </c>
      <c r="G3422" s="2">
        <v>44357</v>
      </c>
      <c r="H3422" s="2">
        <v>44356</v>
      </c>
      <c r="I3422" s="2">
        <v>44725</v>
      </c>
      <c r="J3422" s="19">
        <f t="shared" si="53"/>
        <v>44721</v>
      </c>
      <c r="K3422" s="2">
        <v>44721</v>
      </c>
      <c r="L3422" s="5" t="s">
        <v>31</v>
      </c>
      <c r="M3422" t="s">
        <v>63</v>
      </c>
      <c r="N3422" t="s">
        <v>32</v>
      </c>
      <c r="O3422" t="s">
        <v>64</v>
      </c>
      <c r="P3422" t="s">
        <v>65</v>
      </c>
      <c r="Q3422" t="s">
        <v>8242</v>
      </c>
      <c r="R3422" t="s">
        <v>630</v>
      </c>
      <c r="S3422" t="s">
        <v>79</v>
      </c>
      <c r="T3422" t="s">
        <v>298</v>
      </c>
      <c r="U3422" t="s">
        <v>12898</v>
      </c>
      <c r="V3422" t="s">
        <v>12899</v>
      </c>
      <c r="W3422" t="s">
        <v>71</v>
      </c>
    </row>
    <row r="3423" spans="1:23" hidden="1" x14ac:dyDescent="0.2">
      <c r="A3423" t="s">
        <v>57</v>
      </c>
      <c r="B3423" t="s">
        <v>12900</v>
      </c>
      <c r="C3423" t="s">
        <v>12901</v>
      </c>
      <c r="D3423" t="s">
        <v>12902</v>
      </c>
      <c r="E3423" t="s">
        <v>107</v>
      </c>
      <c r="F3423" t="s">
        <v>6950</v>
      </c>
      <c r="G3423" s="2">
        <v>44357</v>
      </c>
      <c r="H3423" s="2">
        <v>44357</v>
      </c>
      <c r="I3423" s="2">
        <v>44848</v>
      </c>
      <c r="J3423" s="19">
        <f t="shared" si="53"/>
        <v>44722</v>
      </c>
      <c r="K3423" s="2">
        <v>44722</v>
      </c>
      <c r="L3423" s="5" t="s">
        <v>31</v>
      </c>
      <c r="M3423" t="s">
        <v>77</v>
      </c>
      <c r="N3423" t="s">
        <v>32</v>
      </c>
      <c r="O3423" t="s">
        <v>64</v>
      </c>
      <c r="P3423" t="s">
        <v>65</v>
      </c>
      <c r="Q3423" t="s">
        <v>500</v>
      </c>
      <c r="R3423" t="s">
        <v>67</v>
      </c>
      <c r="S3423" t="s">
        <v>79</v>
      </c>
      <c r="T3423" t="s">
        <v>80</v>
      </c>
      <c r="U3423" t="s">
        <v>12903</v>
      </c>
      <c r="V3423" t="s">
        <v>12904</v>
      </c>
      <c r="W3423" t="s">
        <v>82</v>
      </c>
    </row>
    <row r="3424" spans="1:23" hidden="1" x14ac:dyDescent="0.2">
      <c r="A3424" t="s">
        <v>57</v>
      </c>
      <c r="B3424" t="s">
        <v>12905</v>
      </c>
      <c r="C3424" t="s">
        <v>12901</v>
      </c>
      <c r="D3424" t="s">
        <v>12902</v>
      </c>
      <c r="E3424" t="s">
        <v>107</v>
      </c>
      <c r="F3424" t="s">
        <v>6950</v>
      </c>
      <c r="G3424" s="2">
        <v>44357</v>
      </c>
      <c r="H3424" s="2">
        <v>44357</v>
      </c>
      <c r="I3424" s="2">
        <v>44848</v>
      </c>
      <c r="J3424" s="19">
        <f t="shared" si="53"/>
        <v>44722</v>
      </c>
      <c r="K3424" s="2">
        <v>44722</v>
      </c>
      <c r="L3424" s="5" t="s">
        <v>31</v>
      </c>
      <c r="M3424" t="s">
        <v>77</v>
      </c>
      <c r="N3424" t="s">
        <v>32</v>
      </c>
      <c r="O3424" t="s">
        <v>64</v>
      </c>
      <c r="P3424" t="s">
        <v>65</v>
      </c>
      <c r="Q3424" t="s">
        <v>604</v>
      </c>
      <c r="R3424" t="s">
        <v>67</v>
      </c>
      <c r="S3424" t="s">
        <v>79</v>
      </c>
      <c r="T3424" t="s">
        <v>80</v>
      </c>
      <c r="U3424" t="s">
        <v>12903</v>
      </c>
      <c r="V3424" t="s">
        <v>12904</v>
      </c>
      <c r="W3424" t="s">
        <v>82</v>
      </c>
    </row>
    <row r="3425" spans="1:23" hidden="1" x14ac:dyDescent="0.2">
      <c r="A3425" t="s">
        <v>57</v>
      </c>
      <c r="B3425" t="s">
        <v>12906</v>
      </c>
      <c r="C3425" t="s">
        <v>12907</v>
      </c>
      <c r="D3425" t="s">
        <v>12908</v>
      </c>
      <c r="E3425" t="s">
        <v>96</v>
      </c>
      <c r="F3425" t="s">
        <v>6155</v>
      </c>
      <c r="G3425" s="2">
        <v>44357</v>
      </c>
      <c r="H3425" s="2">
        <v>44357</v>
      </c>
      <c r="I3425" s="2">
        <v>44633</v>
      </c>
      <c r="J3425" s="19">
        <f t="shared" si="53"/>
        <v>44722</v>
      </c>
      <c r="K3425" s="2">
        <v>44722</v>
      </c>
      <c r="L3425" s="5" t="s">
        <v>6</v>
      </c>
      <c r="M3425" t="s">
        <v>98</v>
      </c>
      <c r="N3425" t="s">
        <v>32</v>
      </c>
      <c r="O3425" t="s">
        <v>64</v>
      </c>
      <c r="P3425" t="s">
        <v>65</v>
      </c>
      <c r="Q3425" t="s">
        <v>604</v>
      </c>
      <c r="R3425" t="s">
        <v>67</v>
      </c>
      <c r="S3425" t="s">
        <v>100</v>
      </c>
      <c r="T3425" t="s">
        <v>80</v>
      </c>
      <c r="U3425" t="s">
        <v>12879</v>
      </c>
      <c r="V3425" t="s">
        <v>12880</v>
      </c>
      <c r="W3425" t="s">
        <v>103</v>
      </c>
    </row>
    <row r="3426" spans="1:23" hidden="1" x14ac:dyDescent="0.2">
      <c r="A3426" t="s">
        <v>57</v>
      </c>
      <c r="B3426" t="s">
        <v>12909</v>
      </c>
      <c r="C3426" t="s">
        <v>12907</v>
      </c>
      <c r="D3426" t="s">
        <v>12910</v>
      </c>
      <c r="E3426" t="s">
        <v>96</v>
      </c>
      <c r="F3426" t="s">
        <v>6160</v>
      </c>
      <c r="G3426" s="2">
        <v>44357</v>
      </c>
      <c r="H3426" s="2">
        <v>44357</v>
      </c>
      <c r="I3426" s="2">
        <v>44615</v>
      </c>
      <c r="J3426" s="19">
        <f t="shared" si="53"/>
        <v>44722</v>
      </c>
      <c r="K3426" s="2">
        <v>44722</v>
      </c>
      <c r="L3426" s="5" t="s">
        <v>6</v>
      </c>
      <c r="M3426" t="s">
        <v>98</v>
      </c>
      <c r="N3426" t="s">
        <v>32</v>
      </c>
      <c r="O3426" t="s">
        <v>64</v>
      </c>
      <c r="P3426" t="s">
        <v>65</v>
      </c>
      <c r="Q3426" t="s">
        <v>604</v>
      </c>
      <c r="R3426" t="s">
        <v>67</v>
      </c>
      <c r="S3426" t="s">
        <v>100</v>
      </c>
      <c r="T3426" t="s">
        <v>80</v>
      </c>
      <c r="U3426" t="s">
        <v>12911</v>
      </c>
      <c r="V3426" t="s">
        <v>12912</v>
      </c>
      <c r="W3426" t="s">
        <v>103</v>
      </c>
    </row>
    <row r="3427" spans="1:23" hidden="1" x14ac:dyDescent="0.2">
      <c r="A3427" t="s">
        <v>57</v>
      </c>
      <c r="B3427" t="s">
        <v>12913</v>
      </c>
      <c r="C3427" t="s">
        <v>7431</v>
      </c>
      <c r="D3427" t="s">
        <v>12426</v>
      </c>
      <c r="E3427" t="s">
        <v>176</v>
      </c>
      <c r="F3427" t="s">
        <v>12427</v>
      </c>
      <c r="G3427" s="2">
        <v>44357</v>
      </c>
      <c r="H3427" s="2">
        <v>44348</v>
      </c>
      <c r="I3427" s="2">
        <v>44665</v>
      </c>
      <c r="J3427" s="19">
        <f t="shared" si="53"/>
        <v>44713</v>
      </c>
      <c r="K3427" s="2">
        <v>44713</v>
      </c>
      <c r="L3427" s="5" t="s">
        <v>6</v>
      </c>
      <c r="M3427" t="s">
        <v>77</v>
      </c>
      <c r="N3427" t="s">
        <v>32</v>
      </c>
      <c r="O3427" t="s">
        <v>64</v>
      </c>
      <c r="P3427" t="s">
        <v>65</v>
      </c>
      <c r="Q3427" t="s">
        <v>8264</v>
      </c>
      <c r="R3427" t="s">
        <v>67</v>
      </c>
      <c r="S3427" t="s">
        <v>79</v>
      </c>
      <c r="T3427" t="s">
        <v>80</v>
      </c>
      <c r="U3427" t="s">
        <v>12428</v>
      </c>
      <c r="V3427" t="s">
        <v>12426</v>
      </c>
      <c r="W3427" t="s">
        <v>82</v>
      </c>
    </row>
    <row r="3428" spans="1:23" hidden="1" x14ac:dyDescent="0.2">
      <c r="A3428" t="s">
        <v>57</v>
      </c>
      <c r="B3428" t="s">
        <v>12914</v>
      </c>
      <c r="C3428" t="s">
        <v>12915</v>
      </c>
      <c r="D3428" t="s">
        <v>12916</v>
      </c>
      <c r="E3428" t="s">
        <v>136</v>
      </c>
      <c r="F3428" t="s">
        <v>1314</v>
      </c>
      <c r="G3428" s="2">
        <v>44357</v>
      </c>
      <c r="H3428" s="2">
        <v>44357</v>
      </c>
      <c r="I3428" s="2">
        <v>44678</v>
      </c>
      <c r="J3428" s="19">
        <f t="shared" si="53"/>
        <v>44722</v>
      </c>
      <c r="K3428" s="2">
        <v>44722</v>
      </c>
      <c r="L3428" s="5" t="s">
        <v>6</v>
      </c>
      <c r="M3428" t="s">
        <v>77</v>
      </c>
      <c r="N3428" t="s">
        <v>32</v>
      </c>
      <c r="O3428" t="s">
        <v>64</v>
      </c>
      <c r="P3428" t="s">
        <v>65</v>
      </c>
      <c r="Q3428" t="s">
        <v>185</v>
      </c>
      <c r="R3428" t="s">
        <v>67</v>
      </c>
      <c r="S3428" t="s">
        <v>79</v>
      </c>
      <c r="T3428" t="s">
        <v>80</v>
      </c>
      <c r="U3428" t="s">
        <v>12917</v>
      </c>
      <c r="V3428" t="s">
        <v>12916</v>
      </c>
      <c r="W3428" t="s">
        <v>82</v>
      </c>
    </row>
    <row r="3429" spans="1:23" hidden="1" x14ac:dyDescent="0.2">
      <c r="A3429" t="s">
        <v>57</v>
      </c>
      <c r="B3429" t="s">
        <v>12918</v>
      </c>
      <c r="C3429" t="s">
        <v>12919</v>
      </c>
      <c r="D3429" t="s">
        <v>12920</v>
      </c>
      <c r="E3429" t="s">
        <v>136</v>
      </c>
      <c r="F3429" t="s">
        <v>843</v>
      </c>
      <c r="G3429" s="2">
        <v>44357</v>
      </c>
      <c r="H3429" s="2">
        <v>44357</v>
      </c>
      <c r="I3429" s="2">
        <v>44730</v>
      </c>
      <c r="J3429" s="19">
        <f t="shared" si="53"/>
        <v>44722</v>
      </c>
      <c r="K3429" s="2">
        <v>44722</v>
      </c>
      <c r="L3429" s="5" t="s">
        <v>31</v>
      </c>
      <c r="M3429" t="s">
        <v>98</v>
      </c>
      <c r="N3429" t="s">
        <v>32</v>
      </c>
      <c r="O3429" t="s">
        <v>64</v>
      </c>
      <c r="P3429" t="s">
        <v>65</v>
      </c>
      <c r="Q3429" t="s">
        <v>8316</v>
      </c>
      <c r="R3429" t="s">
        <v>67</v>
      </c>
      <c r="S3429" t="s">
        <v>100</v>
      </c>
      <c r="T3429" t="s">
        <v>80</v>
      </c>
      <c r="U3429" t="s">
        <v>844</v>
      </c>
      <c r="V3429" t="s">
        <v>845</v>
      </c>
      <c r="W3429" t="s">
        <v>103</v>
      </c>
    </row>
    <row r="3430" spans="1:23" hidden="1" x14ac:dyDescent="0.2">
      <c r="A3430" t="s">
        <v>57</v>
      </c>
      <c r="B3430" t="s">
        <v>12921</v>
      </c>
      <c r="C3430" t="s">
        <v>12922</v>
      </c>
      <c r="D3430" t="s">
        <v>12923</v>
      </c>
      <c r="E3430" t="s">
        <v>136</v>
      </c>
      <c r="F3430" t="s">
        <v>1219</v>
      </c>
      <c r="G3430" s="2">
        <v>44357</v>
      </c>
      <c r="H3430" s="2">
        <v>44349</v>
      </c>
      <c r="I3430" s="2">
        <v>44608</v>
      </c>
      <c r="J3430" s="19">
        <f t="shared" si="53"/>
        <v>44714</v>
      </c>
      <c r="K3430" s="2">
        <v>44714</v>
      </c>
      <c r="L3430" s="5" t="s">
        <v>6</v>
      </c>
      <c r="M3430" t="s">
        <v>269</v>
      </c>
      <c r="N3430" t="s">
        <v>32</v>
      </c>
      <c r="O3430" t="s">
        <v>64</v>
      </c>
      <c r="P3430" t="s">
        <v>65</v>
      </c>
      <c r="Q3430" t="s">
        <v>8216</v>
      </c>
      <c r="R3430" t="s">
        <v>67</v>
      </c>
      <c r="S3430" t="s">
        <v>430</v>
      </c>
      <c r="T3430" t="s">
        <v>69</v>
      </c>
      <c r="U3430" t="s">
        <v>12924</v>
      </c>
      <c r="V3430" t="s">
        <v>12923</v>
      </c>
      <c r="W3430" t="s">
        <v>274</v>
      </c>
    </row>
    <row r="3431" spans="1:23" hidden="1" x14ac:dyDescent="0.2">
      <c r="A3431" t="s">
        <v>57</v>
      </c>
      <c r="B3431" t="s">
        <v>12925</v>
      </c>
      <c r="C3431" t="s">
        <v>12922</v>
      </c>
      <c r="D3431" t="s">
        <v>12926</v>
      </c>
      <c r="E3431" t="s">
        <v>136</v>
      </c>
      <c r="F3431" t="s">
        <v>1219</v>
      </c>
      <c r="G3431" s="2">
        <v>44357</v>
      </c>
      <c r="H3431" s="2">
        <v>44349</v>
      </c>
      <c r="I3431" s="2">
        <v>44628</v>
      </c>
      <c r="J3431" s="19">
        <f t="shared" si="53"/>
        <v>44714</v>
      </c>
      <c r="K3431" s="2">
        <v>44714</v>
      </c>
      <c r="L3431" s="5" t="s">
        <v>6</v>
      </c>
      <c r="M3431" t="s">
        <v>138</v>
      </c>
      <c r="N3431" t="s">
        <v>32</v>
      </c>
      <c r="O3431" t="s">
        <v>64</v>
      </c>
      <c r="P3431" t="s">
        <v>65</v>
      </c>
      <c r="Q3431" t="s">
        <v>8216</v>
      </c>
      <c r="R3431" t="s">
        <v>630</v>
      </c>
      <c r="S3431" t="s">
        <v>631</v>
      </c>
      <c r="T3431" t="s">
        <v>298</v>
      </c>
      <c r="U3431" t="s">
        <v>12927</v>
      </c>
      <c r="V3431" t="s">
        <v>12926</v>
      </c>
      <c r="W3431" t="s">
        <v>142</v>
      </c>
    </row>
    <row r="3432" spans="1:23" hidden="1" x14ac:dyDescent="0.2">
      <c r="A3432" t="s">
        <v>57</v>
      </c>
      <c r="B3432" t="s">
        <v>12928</v>
      </c>
      <c r="C3432" t="s">
        <v>12929</v>
      </c>
      <c r="D3432" t="s">
        <v>12930</v>
      </c>
      <c r="E3432" t="s">
        <v>96</v>
      </c>
      <c r="F3432" t="s">
        <v>4635</v>
      </c>
      <c r="G3432" s="2">
        <v>44357</v>
      </c>
      <c r="H3432" s="2">
        <v>44357</v>
      </c>
      <c r="I3432" s="2">
        <v>44622</v>
      </c>
      <c r="J3432" s="19">
        <f t="shared" si="53"/>
        <v>44722</v>
      </c>
      <c r="K3432" s="2">
        <v>44722</v>
      </c>
      <c r="L3432" s="5" t="s">
        <v>6</v>
      </c>
      <c r="M3432" t="s">
        <v>138</v>
      </c>
      <c r="N3432" t="s">
        <v>32</v>
      </c>
      <c r="O3432" t="s">
        <v>64</v>
      </c>
      <c r="P3432" t="s">
        <v>65</v>
      </c>
      <c r="Q3432" t="s">
        <v>367</v>
      </c>
      <c r="R3432" t="s">
        <v>67</v>
      </c>
      <c r="S3432" t="s">
        <v>100</v>
      </c>
      <c r="T3432" t="s">
        <v>69</v>
      </c>
      <c r="U3432" t="s">
        <v>12931</v>
      </c>
      <c r="V3432" t="s">
        <v>12930</v>
      </c>
      <c r="W3432" t="s">
        <v>142</v>
      </c>
    </row>
    <row r="3433" spans="1:23" hidden="1" x14ac:dyDescent="0.2">
      <c r="A3433" t="s">
        <v>57</v>
      </c>
      <c r="B3433" t="s">
        <v>12932</v>
      </c>
      <c r="C3433" t="s">
        <v>6677</v>
      </c>
      <c r="D3433" t="s">
        <v>12933</v>
      </c>
      <c r="E3433" t="s">
        <v>96</v>
      </c>
      <c r="F3433" t="s">
        <v>6155</v>
      </c>
      <c r="G3433" s="2">
        <v>44357</v>
      </c>
      <c r="H3433" s="2">
        <v>44357</v>
      </c>
      <c r="I3433" s="2">
        <v>44630</v>
      </c>
      <c r="J3433" s="19">
        <f t="shared" si="53"/>
        <v>44722</v>
      </c>
      <c r="K3433" s="2">
        <v>44722</v>
      </c>
      <c r="L3433" s="5" t="s">
        <v>6</v>
      </c>
      <c r="M3433" t="s">
        <v>138</v>
      </c>
      <c r="N3433" t="s">
        <v>32</v>
      </c>
      <c r="O3433" t="s">
        <v>64</v>
      </c>
      <c r="P3433" t="s">
        <v>65</v>
      </c>
      <c r="Q3433" t="s">
        <v>739</v>
      </c>
      <c r="R3433" t="s">
        <v>67</v>
      </c>
      <c r="S3433" t="s">
        <v>992</v>
      </c>
      <c r="T3433" t="s">
        <v>80</v>
      </c>
      <c r="U3433" t="s">
        <v>12934</v>
      </c>
      <c r="V3433" t="s">
        <v>12933</v>
      </c>
      <c r="W3433" t="s">
        <v>142</v>
      </c>
    </row>
    <row r="3434" spans="1:23" hidden="1" x14ac:dyDescent="0.2">
      <c r="A3434" t="s">
        <v>57</v>
      </c>
      <c r="B3434" t="s">
        <v>12935</v>
      </c>
      <c r="C3434" t="s">
        <v>6677</v>
      </c>
      <c r="D3434" t="s">
        <v>12936</v>
      </c>
      <c r="E3434" t="s">
        <v>96</v>
      </c>
      <c r="F3434" t="s">
        <v>6160</v>
      </c>
      <c r="G3434" s="2">
        <v>44357</v>
      </c>
      <c r="H3434" s="2">
        <v>44357</v>
      </c>
      <c r="I3434" s="2">
        <v>44615</v>
      </c>
      <c r="J3434" s="19">
        <f t="shared" si="53"/>
        <v>44722</v>
      </c>
      <c r="K3434" s="2">
        <v>44722</v>
      </c>
      <c r="L3434" s="5" t="s">
        <v>6</v>
      </c>
      <c r="M3434" t="s">
        <v>98</v>
      </c>
      <c r="N3434" t="s">
        <v>32</v>
      </c>
      <c r="O3434" t="s">
        <v>64</v>
      </c>
      <c r="P3434" t="s">
        <v>65</v>
      </c>
      <c r="Q3434" t="s">
        <v>604</v>
      </c>
      <c r="R3434" t="s">
        <v>67</v>
      </c>
      <c r="S3434" t="s">
        <v>100</v>
      </c>
      <c r="T3434" t="s">
        <v>80</v>
      </c>
      <c r="U3434" t="s">
        <v>3742</v>
      </c>
      <c r="V3434" t="s">
        <v>3743</v>
      </c>
      <c r="W3434" t="s">
        <v>103</v>
      </c>
    </row>
    <row r="3435" spans="1:23" hidden="1" x14ac:dyDescent="0.2">
      <c r="A3435" t="s">
        <v>57</v>
      </c>
      <c r="B3435" t="s">
        <v>12937</v>
      </c>
      <c r="C3435" t="s">
        <v>6677</v>
      </c>
      <c r="D3435" t="s">
        <v>12938</v>
      </c>
      <c r="E3435" t="s">
        <v>96</v>
      </c>
      <c r="F3435" t="s">
        <v>6155</v>
      </c>
      <c r="G3435" s="2">
        <v>44357</v>
      </c>
      <c r="H3435" s="2">
        <v>44357</v>
      </c>
      <c r="I3435" s="2">
        <v>44630</v>
      </c>
      <c r="J3435" s="19">
        <f t="shared" si="53"/>
        <v>44722</v>
      </c>
      <c r="K3435" s="2">
        <v>44722</v>
      </c>
      <c r="L3435" s="5" t="s">
        <v>6</v>
      </c>
      <c r="M3435" t="s">
        <v>98</v>
      </c>
      <c r="N3435" t="s">
        <v>32</v>
      </c>
      <c r="O3435" t="s">
        <v>64</v>
      </c>
      <c r="P3435" t="s">
        <v>65</v>
      </c>
      <c r="Q3435" t="s">
        <v>604</v>
      </c>
      <c r="R3435" t="s">
        <v>67</v>
      </c>
      <c r="S3435" t="s">
        <v>100</v>
      </c>
      <c r="T3435" t="s">
        <v>80</v>
      </c>
      <c r="U3435" t="s">
        <v>12879</v>
      </c>
      <c r="V3435" t="s">
        <v>12880</v>
      </c>
      <c r="W3435" t="s">
        <v>103</v>
      </c>
    </row>
    <row r="3436" spans="1:23" hidden="1" x14ac:dyDescent="0.2">
      <c r="A3436" t="s">
        <v>57</v>
      </c>
      <c r="B3436" t="s">
        <v>12939</v>
      </c>
      <c r="C3436" t="s">
        <v>12940</v>
      </c>
      <c r="D3436" t="s">
        <v>12941</v>
      </c>
      <c r="E3436" t="s">
        <v>136</v>
      </c>
      <c r="F3436" t="s">
        <v>2854</v>
      </c>
      <c r="G3436" s="2">
        <v>44357</v>
      </c>
      <c r="H3436" s="2">
        <v>44350</v>
      </c>
      <c r="I3436" s="2">
        <v>44754</v>
      </c>
      <c r="J3436" s="19">
        <f t="shared" si="53"/>
        <v>44715</v>
      </c>
      <c r="K3436" s="2">
        <v>44715</v>
      </c>
      <c r="L3436" s="5" t="s">
        <v>31</v>
      </c>
      <c r="M3436" t="s">
        <v>138</v>
      </c>
      <c r="N3436" t="s">
        <v>32</v>
      </c>
      <c r="O3436" t="s">
        <v>64</v>
      </c>
      <c r="P3436" t="s">
        <v>65</v>
      </c>
      <c r="Q3436" t="s">
        <v>8302</v>
      </c>
      <c r="R3436" t="s">
        <v>67</v>
      </c>
      <c r="S3436" t="s">
        <v>4145</v>
      </c>
      <c r="T3436" t="s">
        <v>69</v>
      </c>
      <c r="U3436" t="s">
        <v>12942</v>
      </c>
      <c r="V3436" t="s">
        <v>12943</v>
      </c>
      <c r="W3436" t="s">
        <v>142</v>
      </c>
    </row>
    <row r="3437" spans="1:23" hidden="1" x14ac:dyDescent="0.2">
      <c r="A3437" t="s">
        <v>57</v>
      </c>
      <c r="B3437" t="s">
        <v>12944</v>
      </c>
      <c r="C3437" t="s">
        <v>5519</v>
      </c>
      <c r="D3437" t="s">
        <v>12945</v>
      </c>
      <c r="E3437" t="s">
        <v>136</v>
      </c>
      <c r="F3437" t="s">
        <v>3948</v>
      </c>
      <c r="G3437" s="2">
        <v>44357</v>
      </c>
      <c r="H3437" s="2">
        <v>44349</v>
      </c>
      <c r="I3437" s="2">
        <v>44768</v>
      </c>
      <c r="J3437" s="19">
        <f t="shared" si="53"/>
        <v>44714</v>
      </c>
      <c r="K3437" s="2">
        <v>44714</v>
      </c>
      <c r="L3437" s="5" t="s">
        <v>31</v>
      </c>
      <c r="M3437" t="s">
        <v>269</v>
      </c>
      <c r="N3437" t="s">
        <v>32</v>
      </c>
      <c r="O3437" t="s">
        <v>64</v>
      </c>
      <c r="P3437" t="s">
        <v>65</v>
      </c>
      <c r="Q3437" t="s">
        <v>945</v>
      </c>
      <c r="R3437" t="s">
        <v>67</v>
      </c>
      <c r="S3437" t="s">
        <v>271</v>
      </c>
      <c r="T3437" t="s">
        <v>80</v>
      </c>
      <c r="U3437" t="s">
        <v>12946</v>
      </c>
      <c r="V3437" t="s">
        <v>12945</v>
      </c>
      <c r="W3437" t="s">
        <v>274</v>
      </c>
    </row>
    <row r="3438" spans="1:23" hidden="1" x14ac:dyDescent="0.2">
      <c r="A3438" t="s">
        <v>57</v>
      </c>
      <c r="B3438" t="s">
        <v>12947</v>
      </c>
      <c r="C3438" t="s">
        <v>6793</v>
      </c>
      <c r="D3438" t="s">
        <v>6796</v>
      </c>
      <c r="E3438" t="s">
        <v>107</v>
      </c>
      <c r="F3438" t="s">
        <v>4964</v>
      </c>
      <c r="G3438" s="2">
        <v>44357</v>
      </c>
      <c r="H3438" s="2">
        <v>44315</v>
      </c>
      <c r="I3438" s="2">
        <v>44796</v>
      </c>
      <c r="J3438" s="19">
        <f t="shared" si="53"/>
        <v>44680</v>
      </c>
      <c r="K3438" s="2">
        <v>44680</v>
      </c>
      <c r="L3438" s="5" t="s">
        <v>31</v>
      </c>
      <c r="M3438" t="s">
        <v>77</v>
      </c>
      <c r="N3438" t="s">
        <v>32</v>
      </c>
      <c r="O3438" t="s">
        <v>64</v>
      </c>
      <c r="P3438" t="s">
        <v>65</v>
      </c>
      <c r="Q3438" t="s">
        <v>500</v>
      </c>
      <c r="R3438" t="s">
        <v>67</v>
      </c>
      <c r="S3438" t="s">
        <v>79</v>
      </c>
      <c r="T3438" t="s">
        <v>80</v>
      </c>
      <c r="U3438" t="s">
        <v>6795</v>
      </c>
      <c r="V3438" t="s">
        <v>6796</v>
      </c>
      <c r="W3438" t="s">
        <v>82</v>
      </c>
    </row>
    <row r="3439" spans="1:23" hidden="1" x14ac:dyDescent="0.2">
      <c r="A3439" t="s">
        <v>57</v>
      </c>
      <c r="B3439" t="s">
        <v>12948</v>
      </c>
      <c r="C3439" t="s">
        <v>6793</v>
      </c>
      <c r="D3439" t="s">
        <v>6796</v>
      </c>
      <c r="E3439" t="s">
        <v>107</v>
      </c>
      <c r="F3439" t="s">
        <v>4964</v>
      </c>
      <c r="G3439" s="2">
        <v>44357</v>
      </c>
      <c r="H3439" s="2">
        <v>44315</v>
      </c>
      <c r="I3439" s="2">
        <v>44796</v>
      </c>
      <c r="J3439" s="19">
        <f t="shared" si="53"/>
        <v>44680</v>
      </c>
      <c r="K3439" s="2">
        <v>44680</v>
      </c>
      <c r="L3439" s="5" t="s">
        <v>31</v>
      </c>
      <c r="M3439" t="s">
        <v>77</v>
      </c>
      <c r="N3439" t="s">
        <v>32</v>
      </c>
      <c r="O3439" t="s">
        <v>64</v>
      </c>
      <c r="P3439" t="s">
        <v>65</v>
      </c>
      <c r="Q3439" t="s">
        <v>1013</v>
      </c>
      <c r="R3439" t="s">
        <v>67</v>
      </c>
      <c r="S3439" t="s">
        <v>79</v>
      </c>
      <c r="T3439" t="s">
        <v>80</v>
      </c>
      <c r="U3439" t="s">
        <v>6795</v>
      </c>
      <c r="V3439" t="s">
        <v>6796</v>
      </c>
      <c r="W3439" t="s">
        <v>82</v>
      </c>
    </row>
    <row r="3440" spans="1:23" hidden="1" x14ac:dyDescent="0.2">
      <c r="A3440" t="s">
        <v>57</v>
      </c>
      <c r="B3440" t="s">
        <v>12949</v>
      </c>
      <c r="C3440" t="s">
        <v>12950</v>
      </c>
      <c r="D3440" t="s">
        <v>12951</v>
      </c>
      <c r="E3440" t="s">
        <v>136</v>
      </c>
      <c r="F3440" t="s">
        <v>1219</v>
      </c>
      <c r="G3440" s="2">
        <v>44357</v>
      </c>
      <c r="H3440" s="2">
        <v>44349</v>
      </c>
      <c r="I3440" s="2">
        <v>44624</v>
      </c>
      <c r="J3440" s="19">
        <f t="shared" si="53"/>
        <v>44714</v>
      </c>
      <c r="K3440" s="2">
        <v>44714</v>
      </c>
      <c r="L3440" s="5" t="s">
        <v>6</v>
      </c>
      <c r="M3440" t="s">
        <v>269</v>
      </c>
      <c r="N3440" t="s">
        <v>32</v>
      </c>
      <c r="O3440" t="s">
        <v>64</v>
      </c>
      <c r="P3440" t="s">
        <v>65</v>
      </c>
      <c r="Q3440" t="s">
        <v>8302</v>
      </c>
      <c r="R3440" t="s">
        <v>67</v>
      </c>
      <c r="S3440" t="s">
        <v>271</v>
      </c>
      <c r="T3440" t="s">
        <v>80</v>
      </c>
      <c r="U3440" t="s">
        <v>12952</v>
      </c>
      <c r="V3440" t="s">
        <v>12951</v>
      </c>
      <c r="W3440" t="s">
        <v>274</v>
      </c>
    </row>
    <row r="3441" spans="1:23" hidden="1" x14ac:dyDescent="0.2">
      <c r="A3441" t="s">
        <v>57</v>
      </c>
      <c r="B3441" t="s">
        <v>12953</v>
      </c>
      <c r="C3441" t="s">
        <v>10377</v>
      </c>
      <c r="D3441" t="s">
        <v>12954</v>
      </c>
      <c r="E3441" t="s">
        <v>136</v>
      </c>
      <c r="F3441" t="s">
        <v>1219</v>
      </c>
      <c r="G3441" s="2">
        <v>44357</v>
      </c>
      <c r="H3441" s="2">
        <v>44349</v>
      </c>
      <c r="I3441" s="2">
        <v>44763</v>
      </c>
      <c r="J3441" s="19">
        <f t="shared" si="53"/>
        <v>44714</v>
      </c>
      <c r="K3441" s="2">
        <v>44714</v>
      </c>
      <c r="L3441" s="5" t="s">
        <v>31</v>
      </c>
      <c r="M3441" t="s">
        <v>269</v>
      </c>
      <c r="N3441" t="s">
        <v>32</v>
      </c>
      <c r="O3441" t="s">
        <v>64</v>
      </c>
      <c r="P3441" t="s">
        <v>65</v>
      </c>
      <c r="Q3441" t="s">
        <v>8216</v>
      </c>
      <c r="R3441" t="s">
        <v>1207</v>
      </c>
      <c r="S3441" t="s">
        <v>280</v>
      </c>
      <c r="T3441" t="s">
        <v>69</v>
      </c>
      <c r="U3441" t="s">
        <v>12955</v>
      </c>
      <c r="V3441" t="s">
        <v>12954</v>
      </c>
      <c r="W3441" t="s">
        <v>274</v>
      </c>
    </row>
    <row r="3442" spans="1:23" hidden="1" x14ac:dyDescent="0.2">
      <c r="A3442" t="s">
        <v>57</v>
      </c>
      <c r="B3442" t="s">
        <v>12956</v>
      </c>
      <c r="C3442" t="s">
        <v>8363</v>
      </c>
      <c r="D3442" t="s">
        <v>12957</v>
      </c>
      <c r="E3442" t="s">
        <v>310</v>
      </c>
      <c r="F3442" t="s">
        <v>5073</v>
      </c>
      <c r="G3442" s="2">
        <v>44357</v>
      </c>
      <c r="H3442" s="2">
        <v>44351</v>
      </c>
      <c r="I3442" s="2">
        <v>44650</v>
      </c>
      <c r="J3442" s="19">
        <f t="shared" si="53"/>
        <v>44716</v>
      </c>
      <c r="K3442" s="2">
        <v>44716</v>
      </c>
      <c r="L3442" s="5" t="s">
        <v>6</v>
      </c>
      <c r="M3442" t="s">
        <v>77</v>
      </c>
      <c r="N3442" t="s">
        <v>32</v>
      </c>
      <c r="O3442" t="s">
        <v>64</v>
      </c>
      <c r="P3442" t="s">
        <v>65</v>
      </c>
      <c r="Q3442" t="s">
        <v>367</v>
      </c>
      <c r="R3442" t="s">
        <v>67</v>
      </c>
      <c r="S3442" t="s">
        <v>79</v>
      </c>
      <c r="T3442" t="s">
        <v>80</v>
      </c>
      <c r="U3442" t="s">
        <v>5242</v>
      </c>
      <c r="V3442" t="s">
        <v>5243</v>
      </c>
      <c r="W3442" t="s">
        <v>82</v>
      </c>
    </row>
    <row r="3443" spans="1:23" hidden="1" x14ac:dyDescent="0.2">
      <c r="A3443" t="s">
        <v>57</v>
      </c>
      <c r="B3443" t="s">
        <v>12958</v>
      </c>
      <c r="C3443" t="s">
        <v>8363</v>
      </c>
      <c r="D3443" t="s">
        <v>12959</v>
      </c>
      <c r="E3443" t="s">
        <v>310</v>
      </c>
      <c r="F3443" t="s">
        <v>5073</v>
      </c>
      <c r="G3443" s="2">
        <v>44357</v>
      </c>
      <c r="H3443" s="2">
        <v>44351</v>
      </c>
      <c r="I3443" s="2">
        <v>44650</v>
      </c>
      <c r="J3443" s="19">
        <f t="shared" si="53"/>
        <v>44716</v>
      </c>
      <c r="K3443" s="2">
        <v>44716</v>
      </c>
      <c r="L3443" s="5" t="s">
        <v>6</v>
      </c>
      <c r="M3443" t="s">
        <v>77</v>
      </c>
      <c r="N3443" t="s">
        <v>32</v>
      </c>
      <c r="O3443" t="s">
        <v>64</v>
      </c>
      <c r="P3443" t="s">
        <v>65</v>
      </c>
      <c r="Q3443" t="s">
        <v>487</v>
      </c>
      <c r="R3443" t="s">
        <v>67</v>
      </c>
      <c r="S3443" t="s">
        <v>79</v>
      </c>
      <c r="T3443" t="s">
        <v>80</v>
      </c>
      <c r="U3443" t="s">
        <v>5242</v>
      </c>
      <c r="V3443" t="s">
        <v>5243</v>
      </c>
      <c r="W3443" t="s">
        <v>82</v>
      </c>
    </row>
    <row r="3444" spans="1:23" hidden="1" x14ac:dyDescent="0.2">
      <c r="A3444" t="s">
        <v>57</v>
      </c>
      <c r="B3444" t="s">
        <v>12960</v>
      </c>
      <c r="C3444" t="s">
        <v>8363</v>
      </c>
      <c r="D3444" t="s">
        <v>12957</v>
      </c>
      <c r="E3444" t="s">
        <v>310</v>
      </c>
      <c r="F3444" t="s">
        <v>5073</v>
      </c>
      <c r="G3444" s="2">
        <v>44357</v>
      </c>
      <c r="H3444" s="2">
        <v>44351</v>
      </c>
      <c r="I3444" s="2">
        <v>44650</v>
      </c>
      <c r="J3444" s="19">
        <f t="shared" si="53"/>
        <v>44716</v>
      </c>
      <c r="K3444" s="2">
        <v>44716</v>
      </c>
      <c r="L3444" s="5" t="s">
        <v>6</v>
      </c>
      <c r="M3444" t="s">
        <v>77</v>
      </c>
      <c r="N3444" t="s">
        <v>32</v>
      </c>
      <c r="O3444" t="s">
        <v>64</v>
      </c>
      <c r="P3444" t="s">
        <v>65</v>
      </c>
      <c r="Q3444" t="s">
        <v>487</v>
      </c>
      <c r="R3444" t="s">
        <v>67</v>
      </c>
      <c r="S3444" t="s">
        <v>79</v>
      </c>
      <c r="T3444" t="s">
        <v>80</v>
      </c>
      <c r="U3444" t="s">
        <v>5242</v>
      </c>
      <c r="V3444" t="s">
        <v>5243</v>
      </c>
      <c r="W3444" t="s">
        <v>82</v>
      </c>
    </row>
    <row r="3445" spans="1:23" hidden="1" x14ac:dyDescent="0.2">
      <c r="A3445" t="s">
        <v>57</v>
      </c>
      <c r="B3445" t="s">
        <v>12961</v>
      </c>
      <c r="C3445" t="s">
        <v>12962</v>
      </c>
      <c r="D3445" t="s">
        <v>12963</v>
      </c>
      <c r="E3445" t="s">
        <v>96</v>
      </c>
      <c r="F3445" t="s">
        <v>12964</v>
      </c>
      <c r="G3445" s="2">
        <v>44357</v>
      </c>
      <c r="H3445" s="2">
        <v>44357</v>
      </c>
      <c r="I3445" s="2">
        <v>44618</v>
      </c>
      <c r="J3445" s="19">
        <f t="shared" si="53"/>
        <v>44722</v>
      </c>
      <c r="K3445" s="2">
        <v>44722</v>
      </c>
      <c r="L3445" s="5" t="s">
        <v>6</v>
      </c>
      <c r="M3445" t="s">
        <v>63</v>
      </c>
      <c r="N3445" t="s">
        <v>32</v>
      </c>
      <c r="O3445" t="s">
        <v>64</v>
      </c>
      <c r="P3445" t="s">
        <v>65</v>
      </c>
      <c r="Q3445" t="s">
        <v>500</v>
      </c>
      <c r="R3445" t="s">
        <v>67</v>
      </c>
      <c r="S3445" t="s">
        <v>125</v>
      </c>
      <c r="T3445" t="s">
        <v>69</v>
      </c>
      <c r="U3445" t="s">
        <v>12965</v>
      </c>
      <c r="V3445" t="s">
        <v>12963</v>
      </c>
      <c r="W3445" t="s">
        <v>71</v>
      </c>
    </row>
    <row r="3446" spans="1:23" hidden="1" x14ac:dyDescent="0.2">
      <c r="A3446" t="s">
        <v>57</v>
      </c>
      <c r="B3446" t="s">
        <v>12966</v>
      </c>
      <c r="C3446" t="s">
        <v>1478</v>
      </c>
      <c r="D3446" t="s">
        <v>12967</v>
      </c>
      <c r="E3446" t="s">
        <v>115</v>
      </c>
      <c r="F3446" t="s">
        <v>12968</v>
      </c>
      <c r="G3446" s="2">
        <v>44357</v>
      </c>
      <c r="H3446" s="2">
        <v>44357</v>
      </c>
      <c r="I3446" s="2">
        <v>44596</v>
      </c>
      <c r="J3446" s="19">
        <f t="shared" si="53"/>
        <v>44722</v>
      </c>
      <c r="K3446" s="2">
        <v>44722</v>
      </c>
      <c r="L3446" s="5" t="s">
        <v>6</v>
      </c>
      <c r="M3446" t="s">
        <v>138</v>
      </c>
      <c r="N3446" t="s">
        <v>32</v>
      </c>
      <c r="O3446" t="s">
        <v>64</v>
      </c>
      <c r="P3446" t="s">
        <v>65</v>
      </c>
      <c r="Q3446" t="s">
        <v>124</v>
      </c>
      <c r="R3446" t="s">
        <v>201</v>
      </c>
      <c r="S3446" t="s">
        <v>304</v>
      </c>
      <c r="T3446" t="s">
        <v>202</v>
      </c>
      <c r="U3446" t="s">
        <v>12969</v>
      </c>
      <c r="V3446" t="s">
        <v>12967</v>
      </c>
      <c r="W3446" t="s">
        <v>142</v>
      </c>
    </row>
    <row r="3447" spans="1:23" hidden="1" x14ac:dyDescent="0.2">
      <c r="A3447" t="s">
        <v>57</v>
      </c>
      <c r="B3447" t="s">
        <v>12970</v>
      </c>
      <c r="C3447" t="s">
        <v>12255</v>
      </c>
      <c r="D3447" t="s">
        <v>12971</v>
      </c>
      <c r="E3447" t="s">
        <v>115</v>
      </c>
      <c r="F3447" t="s">
        <v>12324</v>
      </c>
      <c r="G3447" s="2">
        <v>44357</v>
      </c>
      <c r="H3447" s="2">
        <v>44349</v>
      </c>
      <c r="I3447" s="2">
        <v>44602</v>
      </c>
      <c r="J3447" s="19">
        <f t="shared" si="53"/>
        <v>44714</v>
      </c>
      <c r="K3447" s="2">
        <v>44714</v>
      </c>
      <c r="L3447" s="5" t="s">
        <v>6</v>
      </c>
      <c r="M3447" t="s">
        <v>269</v>
      </c>
      <c r="N3447" t="s">
        <v>32</v>
      </c>
      <c r="O3447" t="s">
        <v>64</v>
      </c>
      <c r="P3447" t="s">
        <v>65</v>
      </c>
      <c r="Q3447" t="s">
        <v>463</v>
      </c>
      <c r="R3447" t="s">
        <v>201</v>
      </c>
      <c r="S3447" t="s">
        <v>271</v>
      </c>
      <c r="T3447" t="s">
        <v>202</v>
      </c>
      <c r="U3447" t="s">
        <v>12972</v>
      </c>
      <c r="V3447" t="s">
        <v>12971</v>
      </c>
      <c r="W3447" t="s">
        <v>274</v>
      </c>
    </row>
    <row r="3448" spans="1:23" hidden="1" x14ac:dyDescent="0.2">
      <c r="A3448" t="s">
        <v>57</v>
      </c>
      <c r="B3448" t="s">
        <v>12973</v>
      </c>
      <c r="C3448" t="s">
        <v>1478</v>
      </c>
      <c r="D3448" t="s">
        <v>12974</v>
      </c>
      <c r="E3448" t="s">
        <v>115</v>
      </c>
      <c r="F3448" t="s">
        <v>12975</v>
      </c>
      <c r="G3448" s="2">
        <v>44357</v>
      </c>
      <c r="H3448" s="2">
        <v>44357</v>
      </c>
      <c r="I3448" s="2">
        <v>44596</v>
      </c>
      <c r="J3448" s="19">
        <f t="shared" si="53"/>
        <v>44722</v>
      </c>
      <c r="K3448" s="2">
        <v>44722</v>
      </c>
      <c r="L3448" s="5" t="s">
        <v>6</v>
      </c>
      <c r="M3448" t="s">
        <v>138</v>
      </c>
      <c r="N3448" t="s">
        <v>32</v>
      </c>
      <c r="O3448" t="s">
        <v>64</v>
      </c>
      <c r="P3448" t="s">
        <v>65</v>
      </c>
      <c r="Q3448" t="s">
        <v>124</v>
      </c>
      <c r="R3448" t="s">
        <v>201</v>
      </c>
      <c r="S3448" t="s">
        <v>304</v>
      </c>
      <c r="T3448" t="s">
        <v>202</v>
      </c>
      <c r="U3448" t="s">
        <v>12976</v>
      </c>
      <c r="V3448" t="s">
        <v>12974</v>
      </c>
      <c r="W3448" t="s">
        <v>142</v>
      </c>
    </row>
    <row r="3449" spans="1:23" hidden="1" x14ac:dyDescent="0.2">
      <c r="A3449" t="s">
        <v>57</v>
      </c>
      <c r="B3449" t="s">
        <v>12977</v>
      </c>
      <c r="C3449" t="s">
        <v>12978</v>
      </c>
      <c r="D3449" t="s">
        <v>12979</v>
      </c>
      <c r="E3449" t="s">
        <v>107</v>
      </c>
      <c r="F3449" t="s">
        <v>6950</v>
      </c>
      <c r="G3449" s="2">
        <v>44357</v>
      </c>
      <c r="H3449" s="2">
        <v>44357</v>
      </c>
      <c r="I3449" s="2">
        <v>44439</v>
      </c>
      <c r="J3449" s="19">
        <f t="shared" si="53"/>
        <v>44722</v>
      </c>
      <c r="K3449" s="2">
        <v>44722</v>
      </c>
      <c r="L3449" s="5" t="s">
        <v>6</v>
      </c>
      <c r="M3449" t="s">
        <v>294</v>
      </c>
      <c r="N3449" t="s">
        <v>32</v>
      </c>
      <c r="O3449" t="s">
        <v>64</v>
      </c>
      <c r="P3449" t="s">
        <v>65</v>
      </c>
      <c r="Q3449" t="s">
        <v>1607</v>
      </c>
      <c r="R3449" t="s">
        <v>296</v>
      </c>
      <c r="S3449" t="s">
        <v>297</v>
      </c>
      <c r="T3449" t="s">
        <v>298</v>
      </c>
      <c r="U3449" t="s">
        <v>299</v>
      </c>
      <c r="V3449" t="s">
        <v>299</v>
      </c>
      <c r="W3449" t="s">
        <v>299</v>
      </c>
    </row>
    <row r="3450" spans="1:23" hidden="1" x14ac:dyDescent="0.2">
      <c r="A3450" t="s">
        <v>57</v>
      </c>
      <c r="B3450" t="s">
        <v>12980</v>
      </c>
      <c r="C3450" t="s">
        <v>12981</v>
      </c>
      <c r="D3450" t="s">
        <v>12982</v>
      </c>
      <c r="E3450" t="s">
        <v>107</v>
      </c>
      <c r="F3450" t="s">
        <v>237</v>
      </c>
      <c r="G3450" s="2">
        <v>44357</v>
      </c>
      <c r="H3450" s="2">
        <v>44356</v>
      </c>
      <c r="I3450" s="2">
        <v>44683</v>
      </c>
      <c r="J3450" s="19">
        <f t="shared" si="53"/>
        <v>44721</v>
      </c>
      <c r="K3450" s="2">
        <v>44721</v>
      </c>
      <c r="L3450" s="5" t="s">
        <v>6</v>
      </c>
      <c r="M3450" t="s">
        <v>63</v>
      </c>
      <c r="N3450" t="s">
        <v>32</v>
      </c>
      <c r="O3450" t="s">
        <v>64</v>
      </c>
      <c r="P3450" t="s">
        <v>65</v>
      </c>
      <c r="Q3450" t="s">
        <v>8216</v>
      </c>
      <c r="R3450" t="s">
        <v>67</v>
      </c>
      <c r="S3450" t="s">
        <v>79</v>
      </c>
      <c r="T3450" t="s">
        <v>69</v>
      </c>
      <c r="U3450" t="s">
        <v>12983</v>
      </c>
      <c r="V3450" t="s">
        <v>12984</v>
      </c>
      <c r="W3450" t="s">
        <v>71</v>
      </c>
    </row>
    <row r="3451" spans="1:23" hidden="1" x14ac:dyDescent="0.2">
      <c r="A3451" t="s">
        <v>57</v>
      </c>
      <c r="B3451" t="s">
        <v>12985</v>
      </c>
      <c r="C3451" t="s">
        <v>12986</v>
      </c>
      <c r="D3451" t="s">
        <v>12987</v>
      </c>
      <c r="E3451" t="s">
        <v>75</v>
      </c>
      <c r="F3451" t="s">
        <v>2343</v>
      </c>
      <c r="G3451" s="2">
        <v>44357</v>
      </c>
      <c r="H3451" s="2">
        <v>44354</v>
      </c>
      <c r="I3451" s="2">
        <v>44673</v>
      </c>
      <c r="J3451" s="19">
        <f t="shared" si="53"/>
        <v>44719</v>
      </c>
      <c r="K3451" s="2">
        <v>44719</v>
      </c>
      <c r="L3451" s="5" t="s">
        <v>6</v>
      </c>
      <c r="M3451" t="s">
        <v>63</v>
      </c>
      <c r="N3451" t="s">
        <v>32</v>
      </c>
      <c r="O3451" t="s">
        <v>64</v>
      </c>
      <c r="P3451" t="s">
        <v>65</v>
      </c>
      <c r="Q3451" t="s">
        <v>463</v>
      </c>
      <c r="R3451" t="s">
        <v>67</v>
      </c>
      <c r="S3451" t="s">
        <v>79</v>
      </c>
      <c r="T3451" t="s">
        <v>69</v>
      </c>
      <c r="U3451" t="s">
        <v>12988</v>
      </c>
      <c r="V3451" t="s">
        <v>12987</v>
      </c>
      <c r="W3451" t="s">
        <v>71</v>
      </c>
    </row>
    <row r="3452" spans="1:23" hidden="1" x14ac:dyDescent="0.2">
      <c r="A3452" t="s">
        <v>57</v>
      </c>
      <c r="B3452" t="s">
        <v>12989</v>
      </c>
      <c r="C3452" t="s">
        <v>12990</v>
      </c>
      <c r="D3452" t="s">
        <v>12991</v>
      </c>
      <c r="E3452" t="s">
        <v>804</v>
      </c>
      <c r="F3452" t="s">
        <v>3930</v>
      </c>
      <c r="G3452" s="2">
        <v>44357</v>
      </c>
      <c r="H3452" s="2">
        <v>44344</v>
      </c>
      <c r="I3452" s="2">
        <v>44748</v>
      </c>
      <c r="J3452" s="19">
        <f t="shared" si="53"/>
        <v>44709</v>
      </c>
      <c r="K3452" s="2">
        <v>44709</v>
      </c>
      <c r="L3452" s="5" t="s">
        <v>31</v>
      </c>
      <c r="M3452" t="s">
        <v>269</v>
      </c>
      <c r="N3452" t="s">
        <v>32</v>
      </c>
      <c r="O3452" t="s">
        <v>64</v>
      </c>
      <c r="P3452" t="s">
        <v>65</v>
      </c>
      <c r="Q3452" t="s">
        <v>8837</v>
      </c>
      <c r="R3452" t="s">
        <v>515</v>
      </c>
      <c r="S3452" t="s">
        <v>430</v>
      </c>
      <c r="T3452" t="s">
        <v>69</v>
      </c>
      <c r="U3452" t="s">
        <v>12992</v>
      </c>
      <c r="V3452" t="s">
        <v>12991</v>
      </c>
      <c r="W3452" t="s">
        <v>274</v>
      </c>
    </row>
    <row r="3453" spans="1:23" hidden="1" x14ac:dyDescent="0.2">
      <c r="A3453" t="s">
        <v>57</v>
      </c>
      <c r="B3453" t="s">
        <v>12993</v>
      </c>
      <c r="C3453" t="s">
        <v>948</v>
      </c>
      <c r="D3453" t="s">
        <v>12994</v>
      </c>
      <c r="E3453" t="s">
        <v>480</v>
      </c>
      <c r="F3453" t="s">
        <v>12995</v>
      </c>
      <c r="G3453" s="2">
        <v>44357</v>
      </c>
      <c r="H3453" s="2">
        <v>44350</v>
      </c>
      <c r="I3453" s="2">
        <v>44678</v>
      </c>
      <c r="J3453" s="19">
        <f t="shared" si="53"/>
        <v>44715</v>
      </c>
      <c r="K3453" s="2">
        <v>44715</v>
      </c>
      <c r="L3453" s="5" t="s">
        <v>6</v>
      </c>
      <c r="M3453" t="s">
        <v>98</v>
      </c>
      <c r="N3453" t="s">
        <v>32</v>
      </c>
      <c r="O3453" t="s">
        <v>64</v>
      </c>
      <c r="P3453" t="s">
        <v>65</v>
      </c>
      <c r="Q3453" t="s">
        <v>8264</v>
      </c>
      <c r="R3453" t="s">
        <v>67</v>
      </c>
      <c r="S3453" t="s">
        <v>100</v>
      </c>
      <c r="T3453" t="s">
        <v>80</v>
      </c>
      <c r="U3453" t="s">
        <v>12996</v>
      </c>
      <c r="V3453" t="s">
        <v>12997</v>
      </c>
      <c r="W3453" t="s">
        <v>103</v>
      </c>
    </row>
    <row r="3454" spans="1:23" hidden="1" x14ac:dyDescent="0.2">
      <c r="A3454" t="s">
        <v>57</v>
      </c>
      <c r="B3454" t="s">
        <v>12998</v>
      </c>
      <c r="C3454" t="s">
        <v>12999</v>
      </c>
      <c r="D3454" t="s">
        <v>13000</v>
      </c>
      <c r="E3454" t="s">
        <v>176</v>
      </c>
      <c r="F3454" t="s">
        <v>9448</v>
      </c>
      <c r="G3454" s="2">
        <v>44357</v>
      </c>
      <c r="H3454" s="2">
        <v>44352</v>
      </c>
      <c r="I3454" s="2">
        <v>44661</v>
      </c>
      <c r="J3454" s="19">
        <f t="shared" si="53"/>
        <v>44717</v>
      </c>
      <c r="K3454" s="2">
        <v>44717</v>
      </c>
      <c r="L3454" s="5" t="s">
        <v>6</v>
      </c>
      <c r="M3454" t="s">
        <v>98</v>
      </c>
      <c r="N3454" t="s">
        <v>32</v>
      </c>
      <c r="O3454" t="s">
        <v>64</v>
      </c>
      <c r="P3454" t="s">
        <v>65</v>
      </c>
      <c r="Q3454" t="s">
        <v>8316</v>
      </c>
      <c r="R3454" t="s">
        <v>67</v>
      </c>
      <c r="S3454" t="s">
        <v>100</v>
      </c>
      <c r="T3454" t="s">
        <v>80</v>
      </c>
      <c r="U3454" t="s">
        <v>9450</v>
      </c>
      <c r="V3454" t="s">
        <v>9451</v>
      </c>
      <c r="W3454" t="s">
        <v>103</v>
      </c>
    </row>
    <row r="3455" spans="1:23" hidden="1" x14ac:dyDescent="0.2">
      <c r="A3455" t="s">
        <v>57</v>
      </c>
      <c r="B3455" t="s">
        <v>13001</v>
      </c>
      <c r="C3455" t="s">
        <v>13002</v>
      </c>
      <c r="D3455" t="s">
        <v>13003</v>
      </c>
      <c r="E3455" t="s">
        <v>136</v>
      </c>
      <c r="F3455" t="s">
        <v>2854</v>
      </c>
      <c r="G3455" s="2">
        <v>44357</v>
      </c>
      <c r="H3455" s="2">
        <v>44350</v>
      </c>
      <c r="I3455" s="2">
        <v>44757</v>
      </c>
      <c r="J3455" s="19">
        <f t="shared" si="53"/>
        <v>44715</v>
      </c>
      <c r="K3455" s="2">
        <v>44715</v>
      </c>
      <c r="L3455" s="5" t="s">
        <v>31</v>
      </c>
      <c r="M3455" t="s">
        <v>138</v>
      </c>
      <c r="N3455" t="s">
        <v>32</v>
      </c>
      <c r="O3455" t="s">
        <v>64</v>
      </c>
      <c r="P3455" t="s">
        <v>65</v>
      </c>
      <c r="Q3455" t="s">
        <v>463</v>
      </c>
      <c r="R3455" t="s">
        <v>67</v>
      </c>
      <c r="S3455" t="s">
        <v>4145</v>
      </c>
      <c r="T3455" t="s">
        <v>69</v>
      </c>
      <c r="U3455" t="s">
        <v>13004</v>
      </c>
      <c r="V3455" t="s">
        <v>13003</v>
      </c>
      <c r="W3455" t="s">
        <v>142</v>
      </c>
    </row>
    <row r="3456" spans="1:23" hidden="1" x14ac:dyDescent="0.2">
      <c r="A3456" t="s">
        <v>57</v>
      </c>
      <c r="B3456" t="s">
        <v>13005</v>
      </c>
      <c r="C3456" t="s">
        <v>5605</v>
      </c>
      <c r="D3456" t="s">
        <v>13006</v>
      </c>
      <c r="E3456" t="s">
        <v>75</v>
      </c>
      <c r="F3456" t="s">
        <v>1721</v>
      </c>
      <c r="G3456" s="2">
        <v>44357</v>
      </c>
      <c r="H3456" s="2">
        <v>44351</v>
      </c>
      <c r="I3456" s="2">
        <v>44722</v>
      </c>
      <c r="J3456" s="19">
        <f t="shared" si="53"/>
        <v>44716</v>
      </c>
      <c r="K3456" s="2">
        <v>44716</v>
      </c>
      <c r="L3456" s="5" t="s">
        <v>31</v>
      </c>
      <c r="M3456" t="s">
        <v>63</v>
      </c>
      <c r="N3456" t="s">
        <v>32</v>
      </c>
      <c r="O3456" t="s">
        <v>64</v>
      </c>
      <c r="P3456" t="s">
        <v>65</v>
      </c>
      <c r="Q3456" t="s">
        <v>8264</v>
      </c>
      <c r="R3456" t="s">
        <v>67</v>
      </c>
      <c r="S3456" t="s">
        <v>79</v>
      </c>
      <c r="T3456" t="s">
        <v>69</v>
      </c>
      <c r="U3456" t="s">
        <v>13007</v>
      </c>
      <c r="V3456" t="s">
        <v>13006</v>
      </c>
      <c r="W3456" t="s">
        <v>71</v>
      </c>
    </row>
    <row r="3457" spans="1:23" hidden="1" x14ac:dyDescent="0.2">
      <c r="A3457" t="s">
        <v>57</v>
      </c>
      <c r="B3457" t="s">
        <v>13008</v>
      </c>
      <c r="C3457" t="s">
        <v>13009</v>
      </c>
      <c r="D3457" t="s">
        <v>13010</v>
      </c>
      <c r="E3457" t="s">
        <v>136</v>
      </c>
      <c r="F3457" t="s">
        <v>514</v>
      </c>
      <c r="G3457" s="2">
        <v>44357</v>
      </c>
      <c r="H3457" s="2">
        <v>44348</v>
      </c>
      <c r="I3457" s="2">
        <v>44754</v>
      </c>
      <c r="J3457" s="19">
        <f t="shared" si="53"/>
        <v>44713</v>
      </c>
      <c r="K3457" s="2">
        <v>44713</v>
      </c>
      <c r="L3457" s="5" t="s">
        <v>31</v>
      </c>
      <c r="M3457" t="s">
        <v>269</v>
      </c>
      <c r="N3457" t="s">
        <v>32</v>
      </c>
      <c r="O3457" t="s">
        <v>64</v>
      </c>
      <c r="P3457" t="s">
        <v>65</v>
      </c>
      <c r="Q3457" t="s">
        <v>945</v>
      </c>
      <c r="R3457" t="s">
        <v>201</v>
      </c>
      <c r="S3457" t="s">
        <v>271</v>
      </c>
      <c r="T3457" t="s">
        <v>202</v>
      </c>
      <c r="U3457" t="s">
        <v>13011</v>
      </c>
      <c r="V3457" t="s">
        <v>13010</v>
      </c>
      <c r="W3457" t="s">
        <v>274</v>
      </c>
    </row>
    <row r="3458" spans="1:23" hidden="1" x14ac:dyDescent="0.2">
      <c r="A3458" t="s">
        <v>57</v>
      </c>
      <c r="B3458" t="s">
        <v>13012</v>
      </c>
      <c r="C3458" t="s">
        <v>5605</v>
      </c>
      <c r="D3458" t="s">
        <v>13006</v>
      </c>
      <c r="E3458" t="s">
        <v>75</v>
      </c>
      <c r="F3458" t="s">
        <v>1721</v>
      </c>
      <c r="G3458" s="2">
        <v>44357</v>
      </c>
      <c r="H3458" s="2">
        <v>44351</v>
      </c>
      <c r="I3458" s="2">
        <v>44722</v>
      </c>
      <c r="J3458" s="19">
        <f t="shared" ref="J3458:J3521" si="54">H3458+365</f>
        <v>44716</v>
      </c>
      <c r="K3458" s="2">
        <v>44716</v>
      </c>
      <c r="L3458" s="5" t="s">
        <v>31</v>
      </c>
      <c r="M3458" t="s">
        <v>63</v>
      </c>
      <c r="N3458" t="s">
        <v>32</v>
      </c>
      <c r="O3458" t="s">
        <v>64</v>
      </c>
      <c r="P3458" t="s">
        <v>65</v>
      </c>
      <c r="Q3458" t="s">
        <v>8264</v>
      </c>
      <c r="R3458" t="s">
        <v>67</v>
      </c>
      <c r="S3458" t="s">
        <v>79</v>
      </c>
      <c r="T3458" t="s">
        <v>69</v>
      </c>
      <c r="U3458" t="s">
        <v>13013</v>
      </c>
      <c r="V3458" t="s">
        <v>13006</v>
      </c>
      <c r="W3458" t="s">
        <v>71</v>
      </c>
    </row>
    <row r="3459" spans="1:23" hidden="1" x14ac:dyDescent="0.2">
      <c r="A3459" t="s">
        <v>57</v>
      </c>
      <c r="B3459" t="s">
        <v>13014</v>
      </c>
      <c r="C3459" t="s">
        <v>13015</v>
      </c>
      <c r="D3459" t="s">
        <v>13016</v>
      </c>
      <c r="E3459" t="s">
        <v>136</v>
      </c>
      <c r="F3459" t="s">
        <v>11775</v>
      </c>
      <c r="G3459" s="2">
        <v>44357</v>
      </c>
      <c r="H3459" s="2">
        <v>44348</v>
      </c>
      <c r="I3459" s="2">
        <v>44780</v>
      </c>
      <c r="J3459" s="19">
        <f t="shared" si="54"/>
        <v>44713</v>
      </c>
      <c r="K3459" s="2">
        <v>44713</v>
      </c>
      <c r="L3459" s="5" t="s">
        <v>31</v>
      </c>
      <c r="M3459" t="s">
        <v>138</v>
      </c>
      <c r="N3459" t="s">
        <v>32</v>
      </c>
      <c r="O3459" t="s">
        <v>64</v>
      </c>
      <c r="P3459" t="s">
        <v>65</v>
      </c>
      <c r="Q3459" t="s">
        <v>367</v>
      </c>
      <c r="R3459" t="s">
        <v>67</v>
      </c>
      <c r="S3459" t="s">
        <v>100</v>
      </c>
      <c r="T3459" t="s">
        <v>69</v>
      </c>
      <c r="U3459" t="s">
        <v>13017</v>
      </c>
      <c r="V3459" t="s">
        <v>13016</v>
      </c>
      <c r="W3459" t="s">
        <v>142</v>
      </c>
    </row>
    <row r="3460" spans="1:23" hidden="1" x14ac:dyDescent="0.2">
      <c r="A3460" t="s">
        <v>57</v>
      </c>
      <c r="B3460" t="s">
        <v>13018</v>
      </c>
      <c r="C3460" t="s">
        <v>3639</v>
      </c>
      <c r="D3460" t="s">
        <v>13019</v>
      </c>
      <c r="E3460" t="s">
        <v>473</v>
      </c>
      <c r="F3460" t="s">
        <v>2069</v>
      </c>
      <c r="G3460" s="2">
        <v>44357</v>
      </c>
      <c r="H3460" s="2">
        <v>44352</v>
      </c>
      <c r="I3460" s="2">
        <v>44532</v>
      </c>
      <c r="J3460" s="19">
        <f t="shared" si="54"/>
        <v>44717</v>
      </c>
      <c r="K3460" s="2">
        <v>44717</v>
      </c>
      <c r="L3460" s="5" t="s">
        <v>6</v>
      </c>
      <c r="M3460" t="s">
        <v>269</v>
      </c>
      <c r="N3460" t="s">
        <v>32</v>
      </c>
      <c r="O3460" t="s">
        <v>64</v>
      </c>
      <c r="P3460" t="s">
        <v>65</v>
      </c>
      <c r="Q3460" t="s">
        <v>463</v>
      </c>
      <c r="R3460" t="s">
        <v>67</v>
      </c>
      <c r="S3460" t="s">
        <v>430</v>
      </c>
      <c r="T3460" t="s">
        <v>69</v>
      </c>
      <c r="U3460" t="s">
        <v>13020</v>
      </c>
      <c r="V3460" t="s">
        <v>13019</v>
      </c>
      <c r="W3460" t="s">
        <v>274</v>
      </c>
    </row>
    <row r="3461" spans="1:23" hidden="1" x14ac:dyDescent="0.2">
      <c r="A3461" t="s">
        <v>57</v>
      </c>
      <c r="B3461" t="s">
        <v>13021</v>
      </c>
      <c r="C3461" t="s">
        <v>188</v>
      </c>
      <c r="D3461" t="s">
        <v>13022</v>
      </c>
      <c r="E3461" t="s">
        <v>804</v>
      </c>
      <c r="F3461" t="s">
        <v>8145</v>
      </c>
      <c r="G3461" s="2">
        <v>44357</v>
      </c>
      <c r="H3461" s="2">
        <v>44348</v>
      </c>
      <c r="I3461" s="2">
        <v>44770</v>
      </c>
      <c r="J3461" s="19">
        <f t="shared" si="54"/>
        <v>44713</v>
      </c>
      <c r="K3461" s="2">
        <v>44713</v>
      </c>
      <c r="L3461" s="5" t="s">
        <v>31</v>
      </c>
      <c r="M3461" t="s">
        <v>294</v>
      </c>
      <c r="N3461" t="s">
        <v>32</v>
      </c>
      <c r="O3461" t="s">
        <v>64</v>
      </c>
      <c r="P3461" t="s">
        <v>65</v>
      </c>
      <c r="Q3461" t="s">
        <v>1998</v>
      </c>
      <c r="R3461" t="s">
        <v>296</v>
      </c>
      <c r="S3461" t="s">
        <v>297</v>
      </c>
      <c r="T3461" t="s">
        <v>298</v>
      </c>
      <c r="U3461" t="s">
        <v>299</v>
      </c>
      <c r="V3461" t="s">
        <v>299</v>
      </c>
      <c r="W3461" t="s">
        <v>299</v>
      </c>
    </row>
    <row r="3462" spans="1:23" hidden="1" x14ac:dyDescent="0.2">
      <c r="A3462" t="s">
        <v>57</v>
      </c>
      <c r="B3462" t="s">
        <v>13023</v>
      </c>
      <c r="C3462" t="s">
        <v>2110</v>
      </c>
      <c r="D3462" t="s">
        <v>13024</v>
      </c>
      <c r="E3462" t="s">
        <v>75</v>
      </c>
      <c r="F3462" t="s">
        <v>1721</v>
      </c>
      <c r="G3462" s="2">
        <v>44357</v>
      </c>
      <c r="H3462" s="2">
        <v>44351</v>
      </c>
      <c r="I3462" s="2">
        <v>44728</v>
      </c>
      <c r="J3462" s="19">
        <f t="shared" si="54"/>
        <v>44716</v>
      </c>
      <c r="K3462" s="2">
        <v>44716</v>
      </c>
      <c r="L3462" s="5" t="s">
        <v>31</v>
      </c>
      <c r="M3462" t="s">
        <v>63</v>
      </c>
      <c r="N3462" t="s">
        <v>32</v>
      </c>
      <c r="O3462" t="s">
        <v>64</v>
      </c>
      <c r="P3462" t="s">
        <v>65</v>
      </c>
      <c r="Q3462" t="s">
        <v>8264</v>
      </c>
      <c r="R3462" t="s">
        <v>67</v>
      </c>
      <c r="S3462" t="s">
        <v>79</v>
      </c>
      <c r="T3462" t="s">
        <v>69</v>
      </c>
      <c r="U3462" t="s">
        <v>13025</v>
      </c>
      <c r="V3462" t="s">
        <v>13024</v>
      </c>
      <c r="W3462" t="s">
        <v>71</v>
      </c>
    </row>
    <row r="3463" spans="1:23" hidden="1" x14ac:dyDescent="0.2">
      <c r="A3463" t="s">
        <v>57</v>
      </c>
      <c r="B3463" t="s">
        <v>13026</v>
      </c>
      <c r="C3463" t="s">
        <v>13027</v>
      </c>
      <c r="D3463" t="s">
        <v>13028</v>
      </c>
      <c r="E3463" t="s">
        <v>136</v>
      </c>
      <c r="F3463" t="s">
        <v>2603</v>
      </c>
      <c r="G3463" s="2">
        <v>44357</v>
      </c>
      <c r="H3463" s="2">
        <v>44348</v>
      </c>
      <c r="I3463" s="2">
        <v>44772</v>
      </c>
      <c r="J3463" s="19">
        <f t="shared" si="54"/>
        <v>44713</v>
      </c>
      <c r="K3463" s="2">
        <v>44713</v>
      </c>
      <c r="L3463" s="5" t="s">
        <v>31</v>
      </c>
      <c r="M3463" t="s">
        <v>98</v>
      </c>
      <c r="N3463" t="s">
        <v>32</v>
      </c>
      <c r="O3463" t="s">
        <v>64</v>
      </c>
      <c r="P3463" t="s">
        <v>65</v>
      </c>
      <c r="Q3463" t="s">
        <v>8316</v>
      </c>
      <c r="R3463" t="s">
        <v>67</v>
      </c>
      <c r="S3463" t="s">
        <v>100</v>
      </c>
      <c r="T3463" t="s">
        <v>80</v>
      </c>
      <c r="U3463" t="s">
        <v>2604</v>
      </c>
      <c r="V3463" t="s">
        <v>2605</v>
      </c>
      <c r="W3463" t="s">
        <v>103</v>
      </c>
    </row>
    <row r="3464" spans="1:23" hidden="1" x14ac:dyDescent="0.2">
      <c r="A3464" t="s">
        <v>57</v>
      </c>
      <c r="B3464" t="s">
        <v>13029</v>
      </c>
      <c r="C3464" t="s">
        <v>13030</v>
      </c>
      <c r="D3464" t="s">
        <v>13031</v>
      </c>
      <c r="E3464" t="s">
        <v>136</v>
      </c>
      <c r="F3464" t="s">
        <v>4454</v>
      </c>
      <c r="G3464" s="2">
        <v>44357</v>
      </c>
      <c r="H3464" s="2">
        <v>44354</v>
      </c>
      <c r="I3464" s="2">
        <v>44703</v>
      </c>
      <c r="J3464" s="19">
        <f t="shared" si="54"/>
        <v>44719</v>
      </c>
      <c r="K3464" s="2">
        <v>44719</v>
      </c>
      <c r="L3464" s="5" t="s">
        <v>6</v>
      </c>
      <c r="M3464" t="s">
        <v>138</v>
      </c>
      <c r="N3464" t="s">
        <v>32</v>
      </c>
      <c r="O3464" t="s">
        <v>64</v>
      </c>
      <c r="P3464" t="s">
        <v>65</v>
      </c>
      <c r="Q3464" t="s">
        <v>8216</v>
      </c>
      <c r="R3464" t="s">
        <v>67</v>
      </c>
      <c r="S3464" t="s">
        <v>631</v>
      </c>
      <c r="T3464" t="s">
        <v>69</v>
      </c>
      <c r="U3464" t="s">
        <v>13032</v>
      </c>
      <c r="V3464" t="s">
        <v>13031</v>
      </c>
      <c r="W3464" t="s">
        <v>142</v>
      </c>
    </row>
    <row r="3465" spans="1:23" hidden="1" x14ac:dyDescent="0.2">
      <c r="A3465" t="s">
        <v>57</v>
      </c>
      <c r="B3465" t="s">
        <v>13033</v>
      </c>
      <c r="C3465" t="s">
        <v>13034</v>
      </c>
      <c r="D3465" t="s">
        <v>13035</v>
      </c>
      <c r="E3465" t="s">
        <v>176</v>
      </c>
      <c r="F3465" t="s">
        <v>1531</v>
      </c>
      <c r="G3465" s="2">
        <v>44357</v>
      </c>
      <c r="H3465" s="2">
        <v>44352</v>
      </c>
      <c r="I3465" s="2">
        <v>44608</v>
      </c>
      <c r="J3465" s="19">
        <f t="shared" si="54"/>
        <v>44717</v>
      </c>
      <c r="K3465" s="2">
        <v>44717</v>
      </c>
      <c r="L3465" s="5" t="s">
        <v>6</v>
      </c>
      <c r="M3465" t="s">
        <v>63</v>
      </c>
      <c r="N3465" t="s">
        <v>32</v>
      </c>
      <c r="O3465" t="s">
        <v>64</v>
      </c>
      <c r="P3465" t="s">
        <v>65</v>
      </c>
      <c r="Q3465" t="s">
        <v>8216</v>
      </c>
      <c r="R3465" t="s">
        <v>67</v>
      </c>
      <c r="S3465" t="s">
        <v>179</v>
      </c>
      <c r="T3465" t="s">
        <v>69</v>
      </c>
      <c r="U3465" t="s">
        <v>13036</v>
      </c>
      <c r="V3465" t="s">
        <v>13035</v>
      </c>
      <c r="W3465" t="s">
        <v>71</v>
      </c>
    </row>
    <row r="3466" spans="1:23" hidden="1" x14ac:dyDescent="0.2">
      <c r="A3466" t="s">
        <v>57</v>
      </c>
      <c r="B3466" t="s">
        <v>13037</v>
      </c>
      <c r="C3466" t="s">
        <v>13038</v>
      </c>
      <c r="D3466" t="s">
        <v>13039</v>
      </c>
      <c r="E3466" t="s">
        <v>136</v>
      </c>
      <c r="F3466" t="s">
        <v>1219</v>
      </c>
      <c r="G3466" s="2">
        <v>44358</v>
      </c>
      <c r="H3466" s="2">
        <v>44357</v>
      </c>
      <c r="I3466" s="2">
        <v>44621</v>
      </c>
      <c r="J3466" s="19">
        <f t="shared" si="54"/>
        <v>44722</v>
      </c>
      <c r="K3466" s="2">
        <v>44722</v>
      </c>
      <c r="L3466" s="5" t="s">
        <v>6</v>
      </c>
      <c r="M3466" t="s">
        <v>269</v>
      </c>
      <c r="N3466" t="s">
        <v>32</v>
      </c>
      <c r="O3466" t="s">
        <v>64</v>
      </c>
      <c r="P3466" t="s">
        <v>65</v>
      </c>
      <c r="Q3466" t="s">
        <v>8216</v>
      </c>
      <c r="R3466" t="s">
        <v>67</v>
      </c>
      <c r="S3466" t="s">
        <v>271</v>
      </c>
      <c r="T3466" t="s">
        <v>80</v>
      </c>
      <c r="U3466" t="s">
        <v>13040</v>
      </c>
      <c r="V3466" t="s">
        <v>13039</v>
      </c>
      <c r="W3466" t="s">
        <v>274</v>
      </c>
    </row>
    <row r="3467" spans="1:23" hidden="1" x14ac:dyDescent="0.2">
      <c r="A3467" t="s">
        <v>57</v>
      </c>
      <c r="B3467" t="s">
        <v>13041</v>
      </c>
      <c r="C3467" t="s">
        <v>13042</v>
      </c>
      <c r="D3467" t="s">
        <v>13043</v>
      </c>
      <c r="E3467" t="s">
        <v>473</v>
      </c>
      <c r="F3467" t="s">
        <v>2069</v>
      </c>
      <c r="G3467" s="2">
        <v>44358</v>
      </c>
      <c r="H3467" s="2">
        <v>44355</v>
      </c>
      <c r="I3467" s="2">
        <v>44547</v>
      </c>
      <c r="J3467" s="19">
        <f t="shared" si="54"/>
        <v>44720</v>
      </c>
      <c r="K3467" s="2">
        <v>44720</v>
      </c>
      <c r="L3467" s="5" t="s">
        <v>6</v>
      </c>
      <c r="M3467" t="s">
        <v>63</v>
      </c>
      <c r="N3467" t="s">
        <v>32</v>
      </c>
      <c r="O3467" t="s">
        <v>64</v>
      </c>
      <c r="P3467" t="s">
        <v>65</v>
      </c>
      <c r="Q3467" t="s">
        <v>463</v>
      </c>
      <c r="R3467" t="s">
        <v>67</v>
      </c>
      <c r="S3467" t="s">
        <v>1549</v>
      </c>
      <c r="T3467" t="s">
        <v>69</v>
      </c>
      <c r="U3467" t="s">
        <v>13044</v>
      </c>
      <c r="V3467" t="s">
        <v>13043</v>
      </c>
      <c r="W3467" t="s">
        <v>71</v>
      </c>
    </row>
    <row r="3468" spans="1:23" hidden="1" x14ac:dyDescent="0.2">
      <c r="A3468" t="s">
        <v>57</v>
      </c>
      <c r="B3468" t="s">
        <v>13045</v>
      </c>
      <c r="C3468" t="s">
        <v>10345</v>
      </c>
      <c r="D3468" t="s">
        <v>13046</v>
      </c>
      <c r="E3468" t="s">
        <v>136</v>
      </c>
      <c r="F3468" t="s">
        <v>13047</v>
      </c>
      <c r="G3468" s="2">
        <v>44358</v>
      </c>
      <c r="H3468" s="2">
        <v>44355</v>
      </c>
      <c r="I3468" s="2">
        <v>44754</v>
      </c>
      <c r="J3468" s="19">
        <f t="shared" si="54"/>
        <v>44720</v>
      </c>
      <c r="K3468" s="2">
        <v>44720</v>
      </c>
      <c r="L3468" s="5" t="s">
        <v>31</v>
      </c>
      <c r="M3468" t="s">
        <v>269</v>
      </c>
      <c r="N3468" t="s">
        <v>32</v>
      </c>
      <c r="O3468" t="s">
        <v>64</v>
      </c>
      <c r="P3468" t="s">
        <v>65</v>
      </c>
      <c r="Q3468" t="s">
        <v>8216</v>
      </c>
      <c r="R3468" t="s">
        <v>67</v>
      </c>
      <c r="S3468" t="s">
        <v>430</v>
      </c>
      <c r="T3468" t="s">
        <v>69</v>
      </c>
      <c r="U3468" t="s">
        <v>13048</v>
      </c>
      <c r="V3468" t="s">
        <v>13046</v>
      </c>
      <c r="W3468" t="s">
        <v>274</v>
      </c>
    </row>
    <row r="3469" spans="1:23" hidden="1" x14ac:dyDescent="0.2">
      <c r="A3469" t="s">
        <v>57</v>
      </c>
      <c r="B3469" t="s">
        <v>13049</v>
      </c>
      <c r="C3469" t="s">
        <v>11872</v>
      </c>
      <c r="D3469" t="s">
        <v>13050</v>
      </c>
      <c r="E3469" t="s">
        <v>480</v>
      </c>
      <c r="F3469" t="s">
        <v>13051</v>
      </c>
      <c r="G3469" s="2">
        <v>44358</v>
      </c>
      <c r="H3469" s="2">
        <v>44358</v>
      </c>
      <c r="I3469" s="2">
        <v>44671</v>
      </c>
      <c r="J3469" s="19">
        <f t="shared" si="54"/>
        <v>44723</v>
      </c>
      <c r="K3469" s="2">
        <v>44723</v>
      </c>
      <c r="L3469" s="5" t="s">
        <v>6</v>
      </c>
      <c r="M3469" t="s">
        <v>63</v>
      </c>
      <c r="N3469" t="s">
        <v>32</v>
      </c>
      <c r="O3469" t="s">
        <v>64</v>
      </c>
      <c r="P3469" t="s">
        <v>65</v>
      </c>
      <c r="Q3469" t="s">
        <v>739</v>
      </c>
      <c r="R3469" t="s">
        <v>67</v>
      </c>
      <c r="S3469" t="s">
        <v>125</v>
      </c>
      <c r="T3469" t="s">
        <v>69</v>
      </c>
      <c r="U3469" t="s">
        <v>13052</v>
      </c>
      <c r="V3469" t="s">
        <v>13053</v>
      </c>
      <c r="W3469" t="s">
        <v>71</v>
      </c>
    </row>
    <row r="3470" spans="1:23" hidden="1" x14ac:dyDescent="0.2">
      <c r="A3470" t="s">
        <v>57</v>
      </c>
      <c r="B3470" t="s">
        <v>13054</v>
      </c>
      <c r="C3470" t="s">
        <v>13055</v>
      </c>
      <c r="D3470" t="s">
        <v>13056</v>
      </c>
      <c r="E3470" t="s">
        <v>310</v>
      </c>
      <c r="F3470" t="s">
        <v>12560</v>
      </c>
      <c r="G3470" s="2">
        <v>44358</v>
      </c>
      <c r="H3470" s="2">
        <v>44351</v>
      </c>
      <c r="I3470" s="2">
        <v>44657</v>
      </c>
      <c r="J3470" s="19">
        <f t="shared" si="54"/>
        <v>44716</v>
      </c>
      <c r="K3470" s="2">
        <v>44716</v>
      </c>
      <c r="L3470" s="5" t="s">
        <v>6</v>
      </c>
      <c r="M3470" t="s">
        <v>63</v>
      </c>
      <c r="N3470" t="s">
        <v>32</v>
      </c>
      <c r="O3470" t="s">
        <v>64</v>
      </c>
      <c r="P3470" t="s">
        <v>65</v>
      </c>
      <c r="Q3470" t="s">
        <v>8264</v>
      </c>
      <c r="R3470" t="s">
        <v>67</v>
      </c>
      <c r="S3470" t="s">
        <v>536</v>
      </c>
      <c r="T3470" t="s">
        <v>69</v>
      </c>
      <c r="U3470" t="s">
        <v>13057</v>
      </c>
      <c r="V3470" t="s">
        <v>13056</v>
      </c>
      <c r="W3470" t="s">
        <v>71</v>
      </c>
    </row>
    <row r="3471" spans="1:23" hidden="1" x14ac:dyDescent="0.2">
      <c r="A3471" t="s">
        <v>57</v>
      </c>
      <c r="B3471" t="s">
        <v>13058</v>
      </c>
      <c r="C3471" t="s">
        <v>11872</v>
      </c>
      <c r="D3471" t="s">
        <v>13059</v>
      </c>
      <c r="E3471" t="s">
        <v>480</v>
      </c>
      <c r="F3471" t="s">
        <v>13051</v>
      </c>
      <c r="G3471" s="2">
        <v>44358</v>
      </c>
      <c r="H3471" s="2">
        <v>44358</v>
      </c>
      <c r="I3471" s="2">
        <v>44671</v>
      </c>
      <c r="J3471" s="19">
        <f t="shared" si="54"/>
        <v>44723</v>
      </c>
      <c r="K3471" s="2">
        <v>44723</v>
      </c>
      <c r="L3471" s="5" t="s">
        <v>6</v>
      </c>
      <c r="M3471" t="s">
        <v>63</v>
      </c>
      <c r="N3471" t="s">
        <v>32</v>
      </c>
      <c r="O3471" t="s">
        <v>64</v>
      </c>
      <c r="P3471" t="s">
        <v>65</v>
      </c>
      <c r="Q3471" t="s">
        <v>739</v>
      </c>
      <c r="R3471" t="s">
        <v>67</v>
      </c>
      <c r="S3471" t="s">
        <v>125</v>
      </c>
      <c r="T3471" t="s">
        <v>69</v>
      </c>
      <c r="U3471" t="s">
        <v>13060</v>
      </c>
      <c r="V3471" t="s">
        <v>13061</v>
      </c>
      <c r="W3471" t="s">
        <v>71</v>
      </c>
    </row>
    <row r="3472" spans="1:23" hidden="1" x14ac:dyDescent="0.2">
      <c r="A3472" t="s">
        <v>57</v>
      </c>
      <c r="B3472" t="s">
        <v>13062</v>
      </c>
      <c r="C3472" t="s">
        <v>11872</v>
      </c>
      <c r="D3472" t="s">
        <v>13063</v>
      </c>
      <c r="E3472" t="s">
        <v>480</v>
      </c>
      <c r="F3472" t="s">
        <v>13051</v>
      </c>
      <c r="G3472" s="2">
        <v>44358</v>
      </c>
      <c r="H3472" s="2">
        <v>44358</v>
      </c>
      <c r="I3472" s="2">
        <v>44671</v>
      </c>
      <c r="J3472" s="19">
        <f t="shared" si="54"/>
        <v>44723</v>
      </c>
      <c r="K3472" s="2">
        <v>44723</v>
      </c>
      <c r="L3472" s="5" t="s">
        <v>6</v>
      </c>
      <c r="M3472" t="s">
        <v>63</v>
      </c>
      <c r="N3472" t="s">
        <v>32</v>
      </c>
      <c r="O3472" t="s">
        <v>64</v>
      </c>
      <c r="P3472" t="s">
        <v>65</v>
      </c>
      <c r="Q3472" t="s">
        <v>739</v>
      </c>
      <c r="R3472" t="s">
        <v>67</v>
      </c>
      <c r="S3472" t="s">
        <v>125</v>
      </c>
      <c r="T3472" t="s">
        <v>69</v>
      </c>
      <c r="U3472" t="s">
        <v>13064</v>
      </c>
      <c r="V3472" t="s">
        <v>13053</v>
      </c>
      <c r="W3472" t="s">
        <v>71</v>
      </c>
    </row>
    <row r="3473" spans="1:23" hidden="1" x14ac:dyDescent="0.2">
      <c r="A3473" t="s">
        <v>57</v>
      </c>
      <c r="B3473" t="s">
        <v>13065</v>
      </c>
      <c r="C3473" t="s">
        <v>13066</v>
      </c>
      <c r="D3473" t="s">
        <v>13067</v>
      </c>
      <c r="E3473" t="s">
        <v>136</v>
      </c>
      <c r="F3473" t="s">
        <v>843</v>
      </c>
      <c r="G3473" s="2">
        <v>44358</v>
      </c>
      <c r="H3473" s="2">
        <v>44357</v>
      </c>
      <c r="I3473" s="2">
        <v>44732</v>
      </c>
      <c r="J3473" s="19">
        <f t="shared" si="54"/>
        <v>44722</v>
      </c>
      <c r="K3473" s="2">
        <v>44722</v>
      </c>
      <c r="L3473" s="5" t="s">
        <v>31</v>
      </c>
      <c r="M3473" t="s">
        <v>98</v>
      </c>
      <c r="N3473" t="s">
        <v>32</v>
      </c>
      <c r="O3473" t="s">
        <v>64</v>
      </c>
      <c r="P3473" t="s">
        <v>65</v>
      </c>
      <c r="Q3473" t="s">
        <v>8316</v>
      </c>
      <c r="R3473" t="s">
        <v>67</v>
      </c>
      <c r="S3473" t="s">
        <v>100</v>
      </c>
      <c r="T3473" t="s">
        <v>80</v>
      </c>
      <c r="U3473" t="s">
        <v>844</v>
      </c>
      <c r="V3473" t="s">
        <v>845</v>
      </c>
      <c r="W3473" t="s">
        <v>103</v>
      </c>
    </row>
    <row r="3474" spans="1:23" hidden="1" x14ac:dyDescent="0.2">
      <c r="A3474" t="s">
        <v>57</v>
      </c>
      <c r="B3474" t="s">
        <v>13068</v>
      </c>
      <c r="C3474" t="s">
        <v>13069</v>
      </c>
      <c r="D3474" t="s">
        <v>13070</v>
      </c>
      <c r="E3474" t="s">
        <v>136</v>
      </c>
      <c r="F3474" t="s">
        <v>450</v>
      </c>
      <c r="G3474" s="2">
        <v>44358</v>
      </c>
      <c r="H3474" s="2">
        <v>44349</v>
      </c>
      <c r="I3474" s="2">
        <v>44588</v>
      </c>
      <c r="J3474" s="19">
        <f t="shared" si="54"/>
        <v>44714</v>
      </c>
      <c r="K3474" s="2">
        <v>44714</v>
      </c>
      <c r="L3474" s="5" t="s">
        <v>6</v>
      </c>
      <c r="M3474" t="s">
        <v>269</v>
      </c>
      <c r="N3474" t="s">
        <v>32</v>
      </c>
      <c r="O3474" t="s">
        <v>64</v>
      </c>
      <c r="P3474" t="s">
        <v>65</v>
      </c>
      <c r="Q3474" t="s">
        <v>8216</v>
      </c>
      <c r="R3474" t="s">
        <v>67</v>
      </c>
      <c r="S3474" t="s">
        <v>280</v>
      </c>
      <c r="T3474" t="s">
        <v>69</v>
      </c>
      <c r="U3474" t="s">
        <v>13071</v>
      </c>
      <c r="V3474" t="s">
        <v>13070</v>
      </c>
      <c r="W3474" t="s">
        <v>274</v>
      </c>
    </row>
    <row r="3475" spans="1:23" hidden="1" x14ac:dyDescent="0.2">
      <c r="A3475" t="s">
        <v>57</v>
      </c>
      <c r="B3475" t="s">
        <v>13072</v>
      </c>
      <c r="C3475" t="s">
        <v>13073</v>
      </c>
      <c r="D3475" t="s">
        <v>13074</v>
      </c>
      <c r="E3475" t="s">
        <v>96</v>
      </c>
      <c r="F3475" t="s">
        <v>4635</v>
      </c>
      <c r="G3475" s="2">
        <v>44358</v>
      </c>
      <c r="H3475" s="2">
        <v>44357</v>
      </c>
      <c r="I3475" s="2">
        <v>44432</v>
      </c>
      <c r="J3475" s="19">
        <f t="shared" si="54"/>
        <v>44722</v>
      </c>
      <c r="K3475" s="2">
        <v>44722</v>
      </c>
      <c r="L3475" s="5" t="s">
        <v>6</v>
      </c>
      <c r="M3475" t="s">
        <v>138</v>
      </c>
      <c r="N3475" t="s">
        <v>32</v>
      </c>
      <c r="O3475" t="s">
        <v>64</v>
      </c>
      <c r="P3475" t="s">
        <v>65</v>
      </c>
      <c r="Q3475" t="s">
        <v>8242</v>
      </c>
      <c r="R3475" t="s">
        <v>67</v>
      </c>
      <c r="S3475" t="s">
        <v>1566</v>
      </c>
      <c r="T3475" t="s">
        <v>69</v>
      </c>
      <c r="U3475" t="s">
        <v>13075</v>
      </c>
      <c r="V3475" t="s">
        <v>13074</v>
      </c>
      <c r="W3475" t="s">
        <v>142</v>
      </c>
    </row>
    <row r="3476" spans="1:23" hidden="1" x14ac:dyDescent="0.2">
      <c r="A3476" t="s">
        <v>57</v>
      </c>
      <c r="B3476" t="s">
        <v>13076</v>
      </c>
      <c r="C3476" t="s">
        <v>13077</v>
      </c>
      <c r="D3476" t="s">
        <v>13078</v>
      </c>
      <c r="E3476" t="s">
        <v>86</v>
      </c>
      <c r="F3476" t="s">
        <v>3822</v>
      </c>
      <c r="G3476" s="2">
        <v>44358</v>
      </c>
      <c r="H3476" s="2">
        <v>44357</v>
      </c>
      <c r="I3476" s="2">
        <v>44608</v>
      </c>
      <c r="J3476" s="19">
        <f t="shared" si="54"/>
        <v>44722</v>
      </c>
      <c r="K3476" s="2">
        <v>44722</v>
      </c>
      <c r="L3476" s="5" t="s">
        <v>6</v>
      </c>
      <c r="M3476" t="s">
        <v>138</v>
      </c>
      <c r="N3476" t="s">
        <v>32</v>
      </c>
      <c r="O3476" t="s">
        <v>64</v>
      </c>
      <c r="P3476" t="s">
        <v>65</v>
      </c>
      <c r="Q3476" t="s">
        <v>8216</v>
      </c>
      <c r="R3476" t="s">
        <v>67</v>
      </c>
      <c r="S3476" t="s">
        <v>4145</v>
      </c>
      <c r="T3476" t="s">
        <v>69</v>
      </c>
      <c r="U3476" t="s">
        <v>13079</v>
      </c>
      <c r="V3476" t="s">
        <v>13078</v>
      </c>
      <c r="W3476" t="s">
        <v>142</v>
      </c>
    </row>
    <row r="3477" spans="1:23" hidden="1" x14ac:dyDescent="0.2">
      <c r="A3477" t="s">
        <v>57</v>
      </c>
      <c r="B3477" t="s">
        <v>13080</v>
      </c>
      <c r="C3477" t="s">
        <v>1246</v>
      </c>
      <c r="D3477" t="s">
        <v>13081</v>
      </c>
      <c r="E3477" t="s">
        <v>61</v>
      </c>
      <c r="F3477" t="s">
        <v>4112</v>
      </c>
      <c r="G3477" s="2">
        <v>44358</v>
      </c>
      <c r="H3477" s="2">
        <v>44357</v>
      </c>
      <c r="I3477" s="2">
        <v>44602</v>
      </c>
      <c r="J3477" s="19">
        <f t="shared" si="54"/>
        <v>44722</v>
      </c>
      <c r="K3477" s="2">
        <v>44722</v>
      </c>
      <c r="L3477" s="5" t="s">
        <v>6</v>
      </c>
      <c r="M3477" t="s">
        <v>77</v>
      </c>
      <c r="N3477" t="s">
        <v>32</v>
      </c>
      <c r="O3477" t="s">
        <v>64</v>
      </c>
      <c r="P3477" t="s">
        <v>65</v>
      </c>
      <c r="Q3477" t="s">
        <v>8216</v>
      </c>
      <c r="R3477" t="s">
        <v>67</v>
      </c>
      <c r="S3477" t="s">
        <v>79</v>
      </c>
      <c r="T3477" t="s">
        <v>80</v>
      </c>
      <c r="U3477" t="s">
        <v>13082</v>
      </c>
      <c r="V3477" t="s">
        <v>13081</v>
      </c>
      <c r="W3477" t="s">
        <v>82</v>
      </c>
    </row>
    <row r="3478" spans="1:23" hidden="1" x14ac:dyDescent="0.2">
      <c r="A3478" t="s">
        <v>57</v>
      </c>
      <c r="B3478" t="s">
        <v>13083</v>
      </c>
      <c r="C3478" t="s">
        <v>13084</v>
      </c>
      <c r="D3478" t="s">
        <v>13085</v>
      </c>
      <c r="E3478" t="s">
        <v>176</v>
      </c>
      <c r="F3478" t="s">
        <v>8076</v>
      </c>
      <c r="G3478" s="2">
        <v>44358</v>
      </c>
      <c r="H3478" s="2">
        <v>44355</v>
      </c>
      <c r="I3478" s="2">
        <v>44692</v>
      </c>
      <c r="J3478" s="19">
        <f t="shared" si="54"/>
        <v>44720</v>
      </c>
      <c r="K3478" s="2">
        <v>44720</v>
      </c>
      <c r="L3478" s="5" t="s">
        <v>6</v>
      </c>
      <c r="M3478" t="s">
        <v>63</v>
      </c>
      <c r="N3478" t="s">
        <v>32</v>
      </c>
      <c r="O3478" t="s">
        <v>64</v>
      </c>
      <c r="P3478" t="s">
        <v>65</v>
      </c>
      <c r="Q3478" t="s">
        <v>8264</v>
      </c>
      <c r="R3478" t="s">
        <v>67</v>
      </c>
      <c r="S3478" t="s">
        <v>157</v>
      </c>
      <c r="T3478" t="s">
        <v>80</v>
      </c>
      <c r="U3478" t="s">
        <v>13086</v>
      </c>
      <c r="V3478" t="s">
        <v>13085</v>
      </c>
      <c r="W3478" t="s">
        <v>71</v>
      </c>
    </row>
    <row r="3479" spans="1:23" hidden="1" x14ac:dyDescent="0.2">
      <c r="A3479" t="s">
        <v>57</v>
      </c>
      <c r="B3479" t="s">
        <v>13087</v>
      </c>
      <c r="C3479" t="s">
        <v>13088</v>
      </c>
      <c r="D3479" t="s">
        <v>13089</v>
      </c>
      <c r="E3479" t="s">
        <v>96</v>
      </c>
      <c r="F3479" t="s">
        <v>3741</v>
      </c>
      <c r="G3479" s="2">
        <v>44358</v>
      </c>
      <c r="H3479" s="2">
        <v>44357</v>
      </c>
      <c r="I3479" s="2">
        <v>44641</v>
      </c>
      <c r="J3479" s="19">
        <f t="shared" si="54"/>
        <v>44722</v>
      </c>
      <c r="K3479" s="2">
        <v>44722</v>
      </c>
      <c r="L3479" s="5" t="s">
        <v>6</v>
      </c>
      <c r="M3479" t="s">
        <v>98</v>
      </c>
      <c r="N3479" t="s">
        <v>32</v>
      </c>
      <c r="O3479" t="s">
        <v>64</v>
      </c>
      <c r="P3479" t="s">
        <v>65</v>
      </c>
      <c r="Q3479" t="s">
        <v>8316</v>
      </c>
      <c r="R3479" t="s">
        <v>67</v>
      </c>
      <c r="S3479" t="s">
        <v>100</v>
      </c>
      <c r="T3479" t="s">
        <v>80</v>
      </c>
      <c r="U3479" t="s">
        <v>3742</v>
      </c>
      <c r="V3479" t="s">
        <v>3743</v>
      </c>
      <c r="W3479" t="s">
        <v>103</v>
      </c>
    </row>
    <row r="3480" spans="1:23" hidden="1" x14ac:dyDescent="0.2">
      <c r="A3480" t="s">
        <v>57</v>
      </c>
      <c r="B3480" t="s">
        <v>13090</v>
      </c>
      <c r="C3480" t="s">
        <v>2192</v>
      </c>
      <c r="D3480" t="s">
        <v>13091</v>
      </c>
      <c r="E3480" t="s">
        <v>136</v>
      </c>
      <c r="F3480" t="s">
        <v>11744</v>
      </c>
      <c r="G3480" s="2">
        <v>44358</v>
      </c>
      <c r="H3480" s="2">
        <v>44357</v>
      </c>
      <c r="I3480" s="2">
        <v>44776</v>
      </c>
      <c r="J3480" s="19">
        <f t="shared" si="54"/>
        <v>44722</v>
      </c>
      <c r="K3480" s="2">
        <v>44722</v>
      </c>
      <c r="L3480" s="5" t="s">
        <v>31</v>
      </c>
      <c r="M3480" t="s">
        <v>98</v>
      </c>
      <c r="N3480" t="s">
        <v>32</v>
      </c>
      <c r="O3480" t="s">
        <v>64</v>
      </c>
      <c r="P3480" t="s">
        <v>65</v>
      </c>
      <c r="Q3480" t="s">
        <v>8316</v>
      </c>
      <c r="R3480" t="s">
        <v>67</v>
      </c>
      <c r="S3480" t="s">
        <v>100</v>
      </c>
      <c r="T3480" t="s">
        <v>80</v>
      </c>
      <c r="U3480" t="s">
        <v>13092</v>
      </c>
      <c r="V3480" t="s">
        <v>13093</v>
      </c>
      <c r="W3480" t="s">
        <v>103</v>
      </c>
    </row>
    <row r="3481" spans="1:23" hidden="1" x14ac:dyDescent="0.2">
      <c r="A3481" t="s">
        <v>57</v>
      </c>
      <c r="B3481" t="s">
        <v>13094</v>
      </c>
      <c r="C3481" t="s">
        <v>13095</v>
      </c>
      <c r="D3481" t="s">
        <v>13096</v>
      </c>
      <c r="E3481" t="s">
        <v>136</v>
      </c>
      <c r="F3481" t="s">
        <v>2603</v>
      </c>
      <c r="G3481" s="2">
        <v>44358</v>
      </c>
      <c r="H3481" s="2">
        <v>44357</v>
      </c>
      <c r="I3481" s="2">
        <v>44770</v>
      </c>
      <c r="J3481" s="19">
        <f t="shared" si="54"/>
        <v>44722</v>
      </c>
      <c r="K3481" s="2">
        <v>44722</v>
      </c>
      <c r="L3481" s="5" t="s">
        <v>31</v>
      </c>
      <c r="M3481" t="s">
        <v>98</v>
      </c>
      <c r="N3481" t="s">
        <v>32</v>
      </c>
      <c r="O3481" t="s">
        <v>64</v>
      </c>
      <c r="P3481" t="s">
        <v>65</v>
      </c>
      <c r="Q3481" t="s">
        <v>11465</v>
      </c>
      <c r="R3481" t="s">
        <v>67</v>
      </c>
      <c r="S3481" t="s">
        <v>100</v>
      </c>
      <c r="T3481" t="s">
        <v>80</v>
      </c>
      <c r="U3481" t="s">
        <v>2604</v>
      </c>
      <c r="V3481" t="s">
        <v>2605</v>
      </c>
      <c r="W3481" t="s">
        <v>103</v>
      </c>
    </row>
    <row r="3482" spans="1:23" hidden="1" x14ac:dyDescent="0.2">
      <c r="A3482" t="s">
        <v>57</v>
      </c>
      <c r="B3482" t="s">
        <v>13097</v>
      </c>
      <c r="C3482" t="s">
        <v>13098</v>
      </c>
      <c r="D3482" t="s">
        <v>13099</v>
      </c>
      <c r="E3482" t="s">
        <v>310</v>
      </c>
      <c r="F3482" t="s">
        <v>1469</v>
      </c>
      <c r="G3482" s="2">
        <v>44358</v>
      </c>
      <c r="H3482" s="2">
        <v>44356</v>
      </c>
      <c r="I3482" s="2">
        <v>44658</v>
      </c>
      <c r="J3482" s="19">
        <f t="shared" si="54"/>
        <v>44721</v>
      </c>
      <c r="K3482" s="2">
        <v>44721</v>
      </c>
      <c r="L3482" s="5" t="s">
        <v>6</v>
      </c>
      <c r="M3482" t="s">
        <v>63</v>
      </c>
      <c r="N3482" t="s">
        <v>32</v>
      </c>
      <c r="O3482" t="s">
        <v>64</v>
      </c>
      <c r="P3482" t="s">
        <v>65</v>
      </c>
      <c r="Q3482" t="s">
        <v>9822</v>
      </c>
      <c r="R3482" t="s">
        <v>67</v>
      </c>
      <c r="S3482" t="s">
        <v>583</v>
      </c>
      <c r="T3482" t="s">
        <v>80</v>
      </c>
      <c r="U3482" t="s">
        <v>13100</v>
      </c>
      <c r="V3482" t="s">
        <v>13099</v>
      </c>
      <c r="W3482" t="s">
        <v>71</v>
      </c>
    </row>
    <row r="3483" spans="1:23" hidden="1" x14ac:dyDescent="0.2">
      <c r="A3483" t="s">
        <v>57</v>
      </c>
      <c r="B3483" t="s">
        <v>13101</v>
      </c>
      <c r="C3483" t="s">
        <v>13102</v>
      </c>
      <c r="D3483" t="s">
        <v>13103</v>
      </c>
      <c r="E3483" t="s">
        <v>136</v>
      </c>
      <c r="F3483" t="s">
        <v>13104</v>
      </c>
      <c r="G3483" s="2">
        <v>44358</v>
      </c>
      <c r="H3483" s="2">
        <v>44358</v>
      </c>
      <c r="I3483" s="2">
        <v>44715</v>
      </c>
      <c r="J3483" s="19">
        <f t="shared" si="54"/>
        <v>44723</v>
      </c>
      <c r="K3483" s="2">
        <v>44723</v>
      </c>
      <c r="L3483" s="5" t="s">
        <v>6</v>
      </c>
      <c r="M3483" t="s">
        <v>88</v>
      </c>
      <c r="N3483" t="s">
        <v>32</v>
      </c>
      <c r="O3483" t="s">
        <v>64</v>
      </c>
      <c r="P3483" t="s">
        <v>65</v>
      </c>
      <c r="Q3483" t="s">
        <v>500</v>
      </c>
      <c r="R3483" t="s">
        <v>67</v>
      </c>
      <c r="S3483" t="s">
        <v>90</v>
      </c>
      <c r="T3483" t="s">
        <v>80</v>
      </c>
      <c r="U3483" t="s">
        <v>13105</v>
      </c>
      <c r="V3483" t="s">
        <v>13103</v>
      </c>
      <c r="W3483" t="s">
        <v>92</v>
      </c>
    </row>
    <row r="3484" spans="1:23" hidden="1" x14ac:dyDescent="0.2">
      <c r="A3484" t="s">
        <v>57</v>
      </c>
      <c r="B3484" t="s">
        <v>13106</v>
      </c>
      <c r="C3484" t="s">
        <v>13107</v>
      </c>
      <c r="D3484" t="s">
        <v>7450</v>
      </c>
      <c r="E3484" t="s">
        <v>136</v>
      </c>
      <c r="F3484" t="s">
        <v>6767</v>
      </c>
      <c r="G3484" s="2">
        <v>44358</v>
      </c>
      <c r="H3484" s="2">
        <v>44355</v>
      </c>
      <c r="I3484" s="2">
        <v>44770</v>
      </c>
      <c r="J3484" s="19">
        <f t="shared" si="54"/>
        <v>44720</v>
      </c>
      <c r="K3484" s="2">
        <v>44720</v>
      </c>
      <c r="L3484" s="5" t="s">
        <v>31</v>
      </c>
      <c r="M3484" t="s">
        <v>77</v>
      </c>
      <c r="N3484" t="s">
        <v>32</v>
      </c>
      <c r="O3484" t="s">
        <v>64</v>
      </c>
      <c r="P3484" t="s">
        <v>65</v>
      </c>
      <c r="Q3484" t="s">
        <v>10133</v>
      </c>
      <c r="R3484" t="s">
        <v>67</v>
      </c>
      <c r="S3484" t="s">
        <v>79</v>
      </c>
      <c r="T3484" t="s">
        <v>80</v>
      </c>
      <c r="U3484" t="s">
        <v>7449</v>
      </c>
      <c r="V3484" t="s">
        <v>7450</v>
      </c>
      <c r="W3484" t="s">
        <v>82</v>
      </c>
    </row>
    <row r="3485" spans="1:23" hidden="1" x14ac:dyDescent="0.2">
      <c r="A3485" t="s">
        <v>57</v>
      </c>
      <c r="B3485" t="s">
        <v>13108</v>
      </c>
      <c r="C3485" t="s">
        <v>13109</v>
      </c>
      <c r="D3485" t="s">
        <v>13110</v>
      </c>
      <c r="E3485" t="s">
        <v>136</v>
      </c>
      <c r="F3485" t="s">
        <v>7642</v>
      </c>
      <c r="G3485" s="2">
        <v>44358</v>
      </c>
      <c r="H3485" s="2">
        <v>44355</v>
      </c>
      <c r="I3485" s="2">
        <v>44702</v>
      </c>
      <c r="J3485" s="19">
        <f t="shared" si="54"/>
        <v>44720</v>
      </c>
      <c r="K3485" s="2">
        <v>44720</v>
      </c>
      <c r="L3485" s="5" t="s">
        <v>6</v>
      </c>
      <c r="M3485" t="s">
        <v>138</v>
      </c>
      <c r="N3485" t="s">
        <v>32</v>
      </c>
      <c r="O3485" t="s">
        <v>64</v>
      </c>
      <c r="P3485" t="s">
        <v>65</v>
      </c>
      <c r="Q3485" t="s">
        <v>8216</v>
      </c>
      <c r="R3485" t="s">
        <v>67</v>
      </c>
      <c r="S3485" t="s">
        <v>4145</v>
      </c>
      <c r="T3485" t="s">
        <v>69</v>
      </c>
      <c r="U3485" t="s">
        <v>13111</v>
      </c>
      <c r="V3485" t="s">
        <v>13112</v>
      </c>
      <c r="W3485" t="s">
        <v>142</v>
      </c>
    </row>
    <row r="3486" spans="1:23" hidden="1" x14ac:dyDescent="0.2">
      <c r="A3486" t="s">
        <v>57</v>
      </c>
      <c r="B3486" t="s">
        <v>13113</v>
      </c>
      <c r="C3486" t="s">
        <v>13114</v>
      </c>
      <c r="D3486" t="s">
        <v>13115</v>
      </c>
      <c r="E3486" t="s">
        <v>136</v>
      </c>
      <c r="F3486" t="s">
        <v>11744</v>
      </c>
      <c r="G3486" s="2">
        <v>44358</v>
      </c>
      <c r="H3486" s="2">
        <v>44357</v>
      </c>
      <c r="I3486" s="2">
        <v>44777</v>
      </c>
      <c r="J3486" s="19">
        <f t="shared" si="54"/>
        <v>44722</v>
      </c>
      <c r="K3486" s="2">
        <v>44722</v>
      </c>
      <c r="L3486" s="5" t="s">
        <v>31</v>
      </c>
      <c r="M3486" t="s">
        <v>98</v>
      </c>
      <c r="N3486" t="s">
        <v>32</v>
      </c>
      <c r="O3486" t="s">
        <v>64</v>
      </c>
      <c r="P3486" t="s">
        <v>65</v>
      </c>
      <c r="Q3486" t="s">
        <v>8264</v>
      </c>
      <c r="R3486" t="s">
        <v>67</v>
      </c>
      <c r="S3486" t="s">
        <v>100</v>
      </c>
      <c r="T3486" t="s">
        <v>80</v>
      </c>
      <c r="U3486" t="s">
        <v>13092</v>
      </c>
      <c r="V3486" t="s">
        <v>13093</v>
      </c>
      <c r="W3486" t="s">
        <v>103</v>
      </c>
    </row>
    <row r="3487" spans="1:23" hidden="1" x14ac:dyDescent="0.2">
      <c r="A3487" t="s">
        <v>57</v>
      </c>
      <c r="B3487" t="s">
        <v>13116</v>
      </c>
      <c r="C3487" t="s">
        <v>8348</v>
      </c>
      <c r="D3487" t="s">
        <v>13117</v>
      </c>
      <c r="E3487" t="s">
        <v>310</v>
      </c>
      <c r="F3487" t="s">
        <v>12560</v>
      </c>
      <c r="G3487" s="2">
        <v>44358</v>
      </c>
      <c r="H3487" s="2">
        <v>44351</v>
      </c>
      <c r="I3487" s="2">
        <v>44806</v>
      </c>
      <c r="J3487" s="19">
        <f t="shared" si="54"/>
        <v>44716</v>
      </c>
      <c r="K3487" s="2">
        <v>44716</v>
      </c>
      <c r="L3487" s="5" t="s">
        <v>31</v>
      </c>
      <c r="M3487" t="s">
        <v>88</v>
      </c>
      <c r="N3487" t="s">
        <v>32</v>
      </c>
      <c r="O3487" t="s">
        <v>64</v>
      </c>
      <c r="P3487" t="s">
        <v>65</v>
      </c>
      <c r="Q3487" t="s">
        <v>10539</v>
      </c>
      <c r="R3487" t="s">
        <v>67</v>
      </c>
      <c r="S3487" t="s">
        <v>90</v>
      </c>
      <c r="T3487" t="s">
        <v>80</v>
      </c>
      <c r="U3487" t="s">
        <v>13118</v>
      </c>
      <c r="V3487" t="s">
        <v>13117</v>
      </c>
      <c r="W3487" t="s">
        <v>92</v>
      </c>
    </row>
    <row r="3488" spans="1:23" hidden="1" x14ac:dyDescent="0.2">
      <c r="A3488" t="s">
        <v>57</v>
      </c>
      <c r="B3488" t="s">
        <v>13119</v>
      </c>
      <c r="C3488" t="s">
        <v>6035</v>
      </c>
      <c r="D3488" t="s">
        <v>13120</v>
      </c>
      <c r="E3488" t="s">
        <v>136</v>
      </c>
      <c r="F3488" t="s">
        <v>8511</v>
      </c>
      <c r="G3488" s="2">
        <v>44358</v>
      </c>
      <c r="H3488" s="2">
        <v>44357</v>
      </c>
      <c r="I3488" s="2">
        <v>44733</v>
      </c>
      <c r="J3488" s="19">
        <f t="shared" si="54"/>
        <v>44722</v>
      </c>
      <c r="K3488" s="2">
        <v>44722</v>
      </c>
      <c r="L3488" s="5" t="s">
        <v>31</v>
      </c>
      <c r="M3488" t="s">
        <v>98</v>
      </c>
      <c r="N3488" t="s">
        <v>32</v>
      </c>
      <c r="O3488" t="s">
        <v>64</v>
      </c>
      <c r="P3488" t="s">
        <v>65</v>
      </c>
      <c r="Q3488" t="s">
        <v>8316</v>
      </c>
      <c r="R3488" t="s">
        <v>67</v>
      </c>
      <c r="S3488" t="s">
        <v>100</v>
      </c>
      <c r="T3488" t="s">
        <v>80</v>
      </c>
      <c r="U3488" t="s">
        <v>844</v>
      </c>
      <c r="V3488" t="s">
        <v>845</v>
      </c>
      <c r="W3488" t="s">
        <v>103</v>
      </c>
    </row>
    <row r="3489" spans="1:23" hidden="1" x14ac:dyDescent="0.2">
      <c r="A3489" t="s">
        <v>57</v>
      </c>
      <c r="B3489" t="s">
        <v>13121</v>
      </c>
      <c r="C3489" t="s">
        <v>13122</v>
      </c>
      <c r="D3489" t="s">
        <v>13123</v>
      </c>
      <c r="E3489" t="s">
        <v>136</v>
      </c>
      <c r="F3489" t="s">
        <v>8511</v>
      </c>
      <c r="G3489" s="2">
        <v>44358</v>
      </c>
      <c r="H3489" s="2">
        <v>44357</v>
      </c>
      <c r="I3489" s="2">
        <v>44734</v>
      </c>
      <c r="J3489" s="19">
        <f t="shared" si="54"/>
        <v>44722</v>
      </c>
      <c r="K3489" s="2">
        <v>44722</v>
      </c>
      <c r="L3489" s="5" t="s">
        <v>31</v>
      </c>
      <c r="M3489" t="s">
        <v>138</v>
      </c>
      <c r="N3489" t="s">
        <v>32</v>
      </c>
      <c r="O3489" t="s">
        <v>64</v>
      </c>
      <c r="P3489" t="s">
        <v>65</v>
      </c>
      <c r="Q3489" t="s">
        <v>8264</v>
      </c>
      <c r="R3489" t="s">
        <v>67</v>
      </c>
      <c r="S3489" t="s">
        <v>100</v>
      </c>
      <c r="T3489" t="s">
        <v>69</v>
      </c>
      <c r="U3489" t="s">
        <v>13124</v>
      </c>
      <c r="V3489" t="s">
        <v>13123</v>
      </c>
      <c r="W3489" t="s">
        <v>142</v>
      </c>
    </row>
    <row r="3490" spans="1:23" hidden="1" x14ac:dyDescent="0.2">
      <c r="A3490" t="s">
        <v>57</v>
      </c>
      <c r="B3490" t="s">
        <v>13125</v>
      </c>
      <c r="C3490" t="s">
        <v>13126</v>
      </c>
      <c r="D3490" t="s">
        <v>13127</v>
      </c>
      <c r="E3490" t="s">
        <v>61</v>
      </c>
      <c r="F3490" t="s">
        <v>13128</v>
      </c>
      <c r="G3490" s="2">
        <v>44358</v>
      </c>
      <c r="H3490" s="2">
        <v>44358</v>
      </c>
      <c r="I3490" s="2">
        <v>44490</v>
      </c>
      <c r="J3490" s="19">
        <f t="shared" si="54"/>
        <v>44723</v>
      </c>
      <c r="K3490" s="2">
        <v>44723</v>
      </c>
      <c r="L3490" s="5" t="s">
        <v>6</v>
      </c>
      <c r="M3490" t="s">
        <v>63</v>
      </c>
      <c r="N3490" t="s">
        <v>32</v>
      </c>
      <c r="O3490" t="s">
        <v>64</v>
      </c>
      <c r="P3490" t="s">
        <v>65</v>
      </c>
      <c r="Q3490" t="s">
        <v>500</v>
      </c>
      <c r="R3490" t="s">
        <v>67</v>
      </c>
      <c r="S3490" t="s">
        <v>125</v>
      </c>
      <c r="T3490" t="s">
        <v>69</v>
      </c>
      <c r="U3490" t="s">
        <v>13129</v>
      </c>
      <c r="V3490" t="s">
        <v>13127</v>
      </c>
      <c r="W3490" t="s">
        <v>71</v>
      </c>
    </row>
    <row r="3491" spans="1:23" hidden="1" x14ac:dyDescent="0.2">
      <c r="A3491" t="s">
        <v>57</v>
      </c>
      <c r="B3491" t="s">
        <v>13130</v>
      </c>
      <c r="C3491" t="s">
        <v>13126</v>
      </c>
      <c r="D3491" t="s">
        <v>13131</v>
      </c>
      <c r="E3491" t="s">
        <v>61</v>
      </c>
      <c r="F3491" t="s">
        <v>13128</v>
      </c>
      <c r="G3491" s="2">
        <v>44358</v>
      </c>
      <c r="H3491" s="2">
        <v>44358</v>
      </c>
      <c r="I3491" s="2">
        <v>44499</v>
      </c>
      <c r="J3491" s="19">
        <f t="shared" si="54"/>
        <v>44723</v>
      </c>
      <c r="K3491" s="2">
        <v>44723</v>
      </c>
      <c r="L3491" s="5" t="s">
        <v>6</v>
      </c>
      <c r="M3491" t="s">
        <v>88</v>
      </c>
      <c r="N3491" t="s">
        <v>32</v>
      </c>
      <c r="O3491" t="s">
        <v>64</v>
      </c>
      <c r="P3491" t="s">
        <v>65</v>
      </c>
      <c r="Q3491" t="s">
        <v>500</v>
      </c>
      <c r="R3491" t="s">
        <v>67</v>
      </c>
      <c r="S3491" t="s">
        <v>90</v>
      </c>
      <c r="T3491" t="s">
        <v>80</v>
      </c>
      <c r="U3491" t="s">
        <v>13132</v>
      </c>
      <c r="V3491" t="s">
        <v>13131</v>
      </c>
      <c r="W3491" t="s">
        <v>92</v>
      </c>
    </row>
    <row r="3492" spans="1:23" hidden="1" x14ac:dyDescent="0.2">
      <c r="A3492" t="s">
        <v>57</v>
      </c>
      <c r="B3492" t="s">
        <v>13133</v>
      </c>
      <c r="C3492" t="s">
        <v>13126</v>
      </c>
      <c r="D3492" t="s">
        <v>13127</v>
      </c>
      <c r="E3492" t="s">
        <v>61</v>
      </c>
      <c r="F3492" t="s">
        <v>13128</v>
      </c>
      <c r="G3492" s="2">
        <v>44358</v>
      </c>
      <c r="H3492" s="2">
        <v>44358</v>
      </c>
      <c r="I3492" s="2">
        <v>44490</v>
      </c>
      <c r="J3492" s="19">
        <f t="shared" si="54"/>
        <v>44723</v>
      </c>
      <c r="K3492" s="2">
        <v>44723</v>
      </c>
      <c r="L3492" s="5" t="s">
        <v>6</v>
      </c>
      <c r="M3492" t="s">
        <v>63</v>
      </c>
      <c r="N3492" t="s">
        <v>32</v>
      </c>
      <c r="O3492" t="s">
        <v>64</v>
      </c>
      <c r="P3492" t="s">
        <v>65</v>
      </c>
      <c r="Q3492" t="s">
        <v>500</v>
      </c>
      <c r="R3492" t="s">
        <v>67</v>
      </c>
      <c r="S3492" t="s">
        <v>125</v>
      </c>
      <c r="T3492" t="s">
        <v>69</v>
      </c>
      <c r="U3492" t="s">
        <v>13134</v>
      </c>
      <c r="V3492" t="s">
        <v>13127</v>
      </c>
      <c r="W3492" t="s">
        <v>71</v>
      </c>
    </row>
    <row r="3493" spans="1:23" hidden="1" x14ac:dyDescent="0.2">
      <c r="A3493" t="s">
        <v>57</v>
      </c>
      <c r="B3493" t="s">
        <v>13135</v>
      </c>
      <c r="C3493" t="s">
        <v>13136</v>
      </c>
      <c r="D3493" t="s">
        <v>13137</v>
      </c>
      <c r="E3493" t="s">
        <v>96</v>
      </c>
      <c r="F3493" t="s">
        <v>13138</v>
      </c>
      <c r="G3493" s="2">
        <v>44358</v>
      </c>
      <c r="H3493" s="2">
        <v>44354</v>
      </c>
      <c r="I3493" s="2">
        <v>44574</v>
      </c>
      <c r="J3493" s="19">
        <f t="shared" si="54"/>
        <v>44719</v>
      </c>
      <c r="K3493" s="2">
        <v>44719</v>
      </c>
      <c r="L3493" s="5" t="s">
        <v>6</v>
      </c>
      <c r="M3493" t="s">
        <v>138</v>
      </c>
      <c r="N3493" t="s">
        <v>32</v>
      </c>
      <c r="O3493" t="s">
        <v>64</v>
      </c>
      <c r="P3493" t="s">
        <v>65</v>
      </c>
      <c r="Q3493" t="s">
        <v>8837</v>
      </c>
      <c r="R3493" t="s">
        <v>67</v>
      </c>
      <c r="S3493" t="s">
        <v>284</v>
      </c>
      <c r="T3493" t="s">
        <v>69</v>
      </c>
      <c r="U3493" t="s">
        <v>13139</v>
      </c>
      <c r="V3493" t="s">
        <v>13137</v>
      </c>
      <c r="W3493" t="s">
        <v>142</v>
      </c>
    </row>
    <row r="3494" spans="1:23" hidden="1" x14ac:dyDescent="0.2">
      <c r="A3494" t="s">
        <v>57</v>
      </c>
      <c r="B3494" t="s">
        <v>13140</v>
      </c>
      <c r="C3494" t="s">
        <v>13141</v>
      </c>
      <c r="D3494" t="s">
        <v>13142</v>
      </c>
      <c r="E3494" t="s">
        <v>310</v>
      </c>
      <c r="F3494" t="s">
        <v>5073</v>
      </c>
      <c r="G3494" s="2">
        <v>44358</v>
      </c>
      <c r="H3494" s="2">
        <v>44355</v>
      </c>
      <c r="I3494" s="2">
        <v>44720</v>
      </c>
      <c r="J3494" s="19">
        <f t="shared" si="54"/>
        <v>44720</v>
      </c>
      <c r="K3494" s="2">
        <v>44720</v>
      </c>
      <c r="L3494" s="5" t="s">
        <v>6</v>
      </c>
      <c r="M3494" t="s">
        <v>77</v>
      </c>
      <c r="N3494" t="s">
        <v>32</v>
      </c>
      <c r="O3494" t="s">
        <v>64</v>
      </c>
      <c r="P3494" t="s">
        <v>65</v>
      </c>
      <c r="Q3494" t="s">
        <v>13143</v>
      </c>
      <c r="R3494" t="s">
        <v>67</v>
      </c>
      <c r="S3494" t="s">
        <v>79</v>
      </c>
      <c r="T3494" t="s">
        <v>80</v>
      </c>
      <c r="U3494" t="s">
        <v>8821</v>
      </c>
      <c r="V3494" t="s">
        <v>8822</v>
      </c>
      <c r="W3494" t="s">
        <v>82</v>
      </c>
    </row>
    <row r="3495" spans="1:23" hidden="1" x14ac:dyDescent="0.2">
      <c r="A3495" t="s">
        <v>57</v>
      </c>
      <c r="B3495" t="s">
        <v>13144</v>
      </c>
      <c r="C3495" t="s">
        <v>13145</v>
      </c>
      <c r="D3495" t="s">
        <v>13146</v>
      </c>
      <c r="E3495" t="s">
        <v>107</v>
      </c>
      <c r="F3495" t="s">
        <v>7920</v>
      </c>
      <c r="G3495" s="2">
        <v>44358</v>
      </c>
      <c r="H3495" s="2">
        <v>44357</v>
      </c>
      <c r="I3495" s="2">
        <v>44664</v>
      </c>
      <c r="J3495" s="19">
        <f t="shared" si="54"/>
        <v>44722</v>
      </c>
      <c r="K3495" s="2">
        <v>44722</v>
      </c>
      <c r="L3495" s="5" t="s">
        <v>6</v>
      </c>
      <c r="M3495" t="s">
        <v>63</v>
      </c>
      <c r="N3495" t="s">
        <v>32</v>
      </c>
      <c r="O3495" t="s">
        <v>64</v>
      </c>
      <c r="P3495" t="s">
        <v>65</v>
      </c>
      <c r="Q3495" t="s">
        <v>991</v>
      </c>
      <c r="R3495" t="s">
        <v>67</v>
      </c>
      <c r="S3495" t="s">
        <v>790</v>
      </c>
      <c r="T3495" t="s">
        <v>69</v>
      </c>
      <c r="U3495" t="s">
        <v>13147</v>
      </c>
      <c r="V3495" t="s">
        <v>13146</v>
      </c>
      <c r="W3495" t="s">
        <v>71</v>
      </c>
    </row>
    <row r="3496" spans="1:23" hidden="1" x14ac:dyDescent="0.2">
      <c r="A3496" t="s">
        <v>57</v>
      </c>
      <c r="B3496" t="s">
        <v>13148</v>
      </c>
      <c r="C3496" t="s">
        <v>4012</v>
      </c>
      <c r="D3496" t="s">
        <v>13149</v>
      </c>
      <c r="E3496" t="s">
        <v>136</v>
      </c>
      <c r="F3496" t="s">
        <v>1219</v>
      </c>
      <c r="G3496" s="2">
        <v>44358</v>
      </c>
      <c r="H3496" s="2">
        <v>44357</v>
      </c>
      <c r="I3496" s="2">
        <v>44769</v>
      </c>
      <c r="J3496" s="19">
        <f t="shared" si="54"/>
        <v>44722</v>
      </c>
      <c r="K3496" s="2">
        <v>44722</v>
      </c>
      <c r="L3496" s="5" t="s">
        <v>31</v>
      </c>
      <c r="M3496" t="s">
        <v>269</v>
      </c>
      <c r="N3496" t="s">
        <v>32</v>
      </c>
      <c r="O3496" t="s">
        <v>64</v>
      </c>
      <c r="P3496" t="s">
        <v>65</v>
      </c>
      <c r="Q3496" t="s">
        <v>8216</v>
      </c>
      <c r="R3496" t="s">
        <v>67</v>
      </c>
      <c r="S3496" t="s">
        <v>280</v>
      </c>
      <c r="T3496" t="s">
        <v>69</v>
      </c>
      <c r="U3496" t="s">
        <v>13150</v>
      </c>
      <c r="V3496" t="s">
        <v>13149</v>
      </c>
      <c r="W3496" t="s">
        <v>274</v>
      </c>
    </row>
    <row r="3497" spans="1:23" hidden="1" x14ac:dyDescent="0.2">
      <c r="A3497" t="s">
        <v>57</v>
      </c>
      <c r="B3497" t="s">
        <v>13151</v>
      </c>
      <c r="C3497" t="s">
        <v>13152</v>
      </c>
      <c r="D3497" t="s">
        <v>13153</v>
      </c>
      <c r="E3497" t="s">
        <v>136</v>
      </c>
      <c r="F3497" t="s">
        <v>11744</v>
      </c>
      <c r="G3497" s="2">
        <v>44358</v>
      </c>
      <c r="H3497" s="2">
        <v>44357</v>
      </c>
      <c r="I3497" s="2">
        <v>44778</v>
      </c>
      <c r="J3497" s="19">
        <f t="shared" si="54"/>
        <v>44722</v>
      </c>
      <c r="K3497" s="2">
        <v>44722</v>
      </c>
      <c r="L3497" s="5" t="s">
        <v>31</v>
      </c>
      <c r="M3497" t="s">
        <v>98</v>
      </c>
      <c r="N3497" t="s">
        <v>32</v>
      </c>
      <c r="O3497" t="s">
        <v>64</v>
      </c>
      <c r="P3497" t="s">
        <v>65</v>
      </c>
      <c r="Q3497" t="s">
        <v>8316</v>
      </c>
      <c r="R3497" t="s">
        <v>67</v>
      </c>
      <c r="S3497" t="s">
        <v>100</v>
      </c>
      <c r="T3497" t="s">
        <v>80</v>
      </c>
      <c r="U3497" t="s">
        <v>13092</v>
      </c>
      <c r="V3497" t="s">
        <v>13093</v>
      </c>
      <c r="W3497" t="s">
        <v>103</v>
      </c>
    </row>
    <row r="3498" spans="1:23" hidden="1" x14ac:dyDescent="0.2">
      <c r="A3498" t="s">
        <v>57</v>
      </c>
      <c r="B3498" t="s">
        <v>13154</v>
      </c>
      <c r="C3498" t="s">
        <v>13155</v>
      </c>
      <c r="D3498" t="s">
        <v>13156</v>
      </c>
      <c r="E3498" t="s">
        <v>75</v>
      </c>
      <c r="F3498" t="s">
        <v>7710</v>
      </c>
      <c r="G3498" s="2">
        <v>44358</v>
      </c>
      <c r="H3498" s="2">
        <v>44357</v>
      </c>
      <c r="I3498" s="2">
        <v>44693</v>
      </c>
      <c r="J3498" s="19">
        <f t="shared" si="54"/>
        <v>44722</v>
      </c>
      <c r="K3498" s="2">
        <v>44722</v>
      </c>
      <c r="L3498" s="5" t="s">
        <v>6</v>
      </c>
      <c r="M3498" t="s">
        <v>7363</v>
      </c>
      <c r="N3498" t="s">
        <v>32</v>
      </c>
      <c r="O3498" t="s">
        <v>64</v>
      </c>
      <c r="P3498" t="s">
        <v>65</v>
      </c>
      <c r="Q3498" t="s">
        <v>8264</v>
      </c>
      <c r="R3498" t="s">
        <v>7364</v>
      </c>
      <c r="S3498" t="s">
        <v>7365</v>
      </c>
      <c r="T3498" t="s">
        <v>7366</v>
      </c>
      <c r="U3498" t="s">
        <v>13157</v>
      </c>
      <c r="V3498" t="s">
        <v>13156</v>
      </c>
      <c r="W3498" t="s">
        <v>7368</v>
      </c>
    </row>
    <row r="3499" spans="1:23" hidden="1" x14ac:dyDescent="0.2">
      <c r="A3499" t="s">
        <v>57</v>
      </c>
      <c r="B3499" t="s">
        <v>13158</v>
      </c>
      <c r="C3499" t="s">
        <v>13159</v>
      </c>
      <c r="D3499" t="s">
        <v>13160</v>
      </c>
      <c r="E3499" t="s">
        <v>136</v>
      </c>
      <c r="F3499" t="s">
        <v>450</v>
      </c>
      <c r="G3499" s="2">
        <v>44358</v>
      </c>
      <c r="H3499" s="2">
        <v>44357</v>
      </c>
      <c r="I3499" s="2">
        <v>44705</v>
      </c>
      <c r="J3499" s="19">
        <f t="shared" si="54"/>
        <v>44722</v>
      </c>
      <c r="K3499" s="2">
        <v>44722</v>
      </c>
      <c r="L3499" s="5" t="s">
        <v>6</v>
      </c>
      <c r="M3499" t="s">
        <v>269</v>
      </c>
      <c r="N3499" t="s">
        <v>32</v>
      </c>
      <c r="O3499" t="s">
        <v>64</v>
      </c>
      <c r="P3499" t="s">
        <v>65</v>
      </c>
      <c r="Q3499" t="s">
        <v>8302</v>
      </c>
      <c r="R3499" t="s">
        <v>67</v>
      </c>
      <c r="S3499" t="s">
        <v>280</v>
      </c>
      <c r="T3499" t="s">
        <v>69</v>
      </c>
      <c r="U3499" t="s">
        <v>13161</v>
      </c>
      <c r="V3499" t="s">
        <v>13162</v>
      </c>
      <c r="W3499" t="s">
        <v>274</v>
      </c>
    </row>
    <row r="3500" spans="1:23" hidden="1" x14ac:dyDescent="0.2">
      <c r="A3500" t="s">
        <v>57</v>
      </c>
      <c r="B3500" t="s">
        <v>13163</v>
      </c>
      <c r="C3500" t="s">
        <v>13159</v>
      </c>
      <c r="D3500" t="s">
        <v>13164</v>
      </c>
      <c r="E3500" t="s">
        <v>136</v>
      </c>
      <c r="F3500" t="s">
        <v>11744</v>
      </c>
      <c r="G3500" s="2">
        <v>44358</v>
      </c>
      <c r="H3500" s="2">
        <v>44357</v>
      </c>
      <c r="I3500" s="2">
        <v>44777</v>
      </c>
      <c r="J3500" s="19">
        <f t="shared" si="54"/>
        <v>44722</v>
      </c>
      <c r="K3500" s="2">
        <v>44722</v>
      </c>
      <c r="L3500" s="5" t="s">
        <v>31</v>
      </c>
      <c r="M3500" t="s">
        <v>98</v>
      </c>
      <c r="N3500" t="s">
        <v>32</v>
      </c>
      <c r="O3500" t="s">
        <v>64</v>
      </c>
      <c r="P3500" t="s">
        <v>65</v>
      </c>
      <c r="Q3500" t="s">
        <v>8316</v>
      </c>
      <c r="R3500" t="s">
        <v>67</v>
      </c>
      <c r="S3500" t="s">
        <v>100</v>
      </c>
      <c r="T3500" t="s">
        <v>80</v>
      </c>
      <c r="U3500" t="s">
        <v>11860</v>
      </c>
      <c r="V3500" t="s">
        <v>11861</v>
      </c>
      <c r="W3500" t="s">
        <v>103</v>
      </c>
    </row>
    <row r="3501" spans="1:23" hidden="1" x14ac:dyDescent="0.2">
      <c r="A3501" t="s">
        <v>57</v>
      </c>
      <c r="B3501" t="s">
        <v>13165</v>
      </c>
      <c r="C3501" t="s">
        <v>13166</v>
      </c>
      <c r="D3501" t="s">
        <v>13167</v>
      </c>
      <c r="E3501" t="s">
        <v>136</v>
      </c>
      <c r="F3501" t="s">
        <v>6767</v>
      </c>
      <c r="G3501" s="2">
        <v>44358</v>
      </c>
      <c r="H3501" s="2">
        <v>44354</v>
      </c>
      <c r="I3501" s="2">
        <v>44769</v>
      </c>
      <c r="J3501" s="19">
        <f t="shared" si="54"/>
        <v>44719</v>
      </c>
      <c r="K3501" s="2">
        <v>44719</v>
      </c>
      <c r="L3501" s="5" t="s">
        <v>31</v>
      </c>
      <c r="M3501" t="s">
        <v>63</v>
      </c>
      <c r="N3501" t="s">
        <v>32</v>
      </c>
      <c r="O3501" t="s">
        <v>64</v>
      </c>
      <c r="P3501" t="s">
        <v>65</v>
      </c>
      <c r="Q3501" t="s">
        <v>10133</v>
      </c>
      <c r="R3501" t="s">
        <v>67</v>
      </c>
      <c r="S3501" t="s">
        <v>79</v>
      </c>
      <c r="T3501" t="s">
        <v>69</v>
      </c>
      <c r="U3501" t="s">
        <v>13168</v>
      </c>
      <c r="V3501" t="s">
        <v>13167</v>
      </c>
      <c r="W3501" t="s">
        <v>71</v>
      </c>
    </row>
    <row r="3502" spans="1:23" hidden="1" x14ac:dyDescent="0.2">
      <c r="A3502" t="s">
        <v>57</v>
      </c>
      <c r="B3502" t="s">
        <v>13169</v>
      </c>
      <c r="C3502" t="s">
        <v>8324</v>
      </c>
      <c r="D3502" t="s">
        <v>13170</v>
      </c>
      <c r="E3502" t="s">
        <v>75</v>
      </c>
      <c r="F3502" t="s">
        <v>6201</v>
      </c>
      <c r="G3502" s="2">
        <v>44358</v>
      </c>
      <c r="H3502" s="2">
        <v>44354</v>
      </c>
      <c r="I3502" s="2">
        <v>44697</v>
      </c>
      <c r="J3502" s="19">
        <f t="shared" si="54"/>
        <v>44719</v>
      </c>
      <c r="K3502" s="2">
        <v>44719</v>
      </c>
      <c r="L3502" s="5" t="s">
        <v>6</v>
      </c>
      <c r="M3502" t="s">
        <v>63</v>
      </c>
      <c r="N3502" t="s">
        <v>32</v>
      </c>
      <c r="O3502" t="s">
        <v>64</v>
      </c>
      <c r="P3502" t="s">
        <v>65</v>
      </c>
      <c r="Q3502" t="s">
        <v>8216</v>
      </c>
      <c r="R3502" t="s">
        <v>67</v>
      </c>
      <c r="S3502" t="s">
        <v>583</v>
      </c>
      <c r="T3502" t="s">
        <v>80</v>
      </c>
      <c r="U3502" t="s">
        <v>13171</v>
      </c>
      <c r="V3502" t="s">
        <v>13170</v>
      </c>
      <c r="W3502" t="s">
        <v>71</v>
      </c>
    </row>
    <row r="3503" spans="1:23" hidden="1" x14ac:dyDescent="0.2">
      <c r="A3503" t="s">
        <v>57</v>
      </c>
      <c r="B3503" t="s">
        <v>13172</v>
      </c>
      <c r="C3503" t="s">
        <v>13173</v>
      </c>
      <c r="D3503" t="s">
        <v>13174</v>
      </c>
      <c r="E3503" t="s">
        <v>310</v>
      </c>
      <c r="F3503" t="s">
        <v>5073</v>
      </c>
      <c r="G3503" s="2">
        <v>44358</v>
      </c>
      <c r="H3503" s="2">
        <v>44355</v>
      </c>
      <c r="I3503" s="2">
        <v>44646</v>
      </c>
      <c r="J3503" s="19">
        <f t="shared" si="54"/>
        <v>44720</v>
      </c>
      <c r="K3503" s="2">
        <v>44720</v>
      </c>
      <c r="L3503" s="5" t="s">
        <v>6</v>
      </c>
      <c r="M3503" t="s">
        <v>63</v>
      </c>
      <c r="N3503" t="s">
        <v>32</v>
      </c>
      <c r="O3503" t="s">
        <v>64</v>
      </c>
      <c r="P3503" t="s">
        <v>65</v>
      </c>
      <c r="Q3503" t="s">
        <v>8264</v>
      </c>
      <c r="R3503" t="s">
        <v>67</v>
      </c>
      <c r="S3503" t="s">
        <v>79</v>
      </c>
      <c r="T3503" t="s">
        <v>69</v>
      </c>
      <c r="U3503" t="s">
        <v>13175</v>
      </c>
      <c r="V3503" t="s">
        <v>13174</v>
      </c>
      <c r="W3503" t="s">
        <v>71</v>
      </c>
    </row>
    <row r="3504" spans="1:23" hidden="1" x14ac:dyDescent="0.2">
      <c r="A3504" t="s">
        <v>57</v>
      </c>
      <c r="B3504" t="s">
        <v>13176</v>
      </c>
      <c r="C3504" t="s">
        <v>13177</v>
      </c>
      <c r="D3504" t="s">
        <v>13178</v>
      </c>
      <c r="E3504" t="s">
        <v>136</v>
      </c>
      <c r="F3504" t="s">
        <v>13179</v>
      </c>
      <c r="G3504" s="2">
        <v>44358</v>
      </c>
      <c r="H3504" s="2">
        <v>44355</v>
      </c>
      <c r="I3504" s="2">
        <v>44764</v>
      </c>
      <c r="J3504" s="19">
        <f t="shared" si="54"/>
        <v>44720</v>
      </c>
      <c r="K3504" s="2">
        <v>44720</v>
      </c>
      <c r="L3504" s="5" t="s">
        <v>31</v>
      </c>
      <c r="M3504" t="s">
        <v>63</v>
      </c>
      <c r="N3504" t="s">
        <v>32</v>
      </c>
      <c r="O3504" t="s">
        <v>64</v>
      </c>
      <c r="P3504" t="s">
        <v>65</v>
      </c>
      <c r="Q3504" t="s">
        <v>10133</v>
      </c>
      <c r="R3504" t="s">
        <v>67</v>
      </c>
      <c r="S3504" t="s">
        <v>125</v>
      </c>
      <c r="T3504" t="s">
        <v>69</v>
      </c>
      <c r="U3504" t="s">
        <v>13180</v>
      </c>
      <c r="V3504" t="s">
        <v>13178</v>
      </c>
      <c r="W3504" t="s">
        <v>71</v>
      </c>
    </row>
    <row r="3505" spans="1:23" hidden="1" x14ac:dyDescent="0.2">
      <c r="A3505" t="s">
        <v>57</v>
      </c>
      <c r="B3505" t="s">
        <v>13181</v>
      </c>
      <c r="C3505" t="s">
        <v>5446</v>
      </c>
      <c r="D3505" t="s">
        <v>13182</v>
      </c>
      <c r="E3505" t="s">
        <v>136</v>
      </c>
      <c r="F3505" t="s">
        <v>6767</v>
      </c>
      <c r="G3505" s="2">
        <v>44358</v>
      </c>
      <c r="H3505" s="2">
        <v>44355</v>
      </c>
      <c r="I3505" s="2">
        <v>44765</v>
      </c>
      <c r="J3505" s="19">
        <f t="shared" si="54"/>
        <v>44720</v>
      </c>
      <c r="K3505" s="2">
        <v>44720</v>
      </c>
      <c r="L3505" s="5" t="s">
        <v>31</v>
      </c>
      <c r="M3505" t="s">
        <v>63</v>
      </c>
      <c r="N3505" t="s">
        <v>32</v>
      </c>
      <c r="O3505" t="s">
        <v>64</v>
      </c>
      <c r="P3505" t="s">
        <v>65</v>
      </c>
      <c r="Q3505" t="s">
        <v>10133</v>
      </c>
      <c r="R3505" t="s">
        <v>67</v>
      </c>
      <c r="S3505" t="s">
        <v>79</v>
      </c>
      <c r="T3505" t="s">
        <v>69</v>
      </c>
      <c r="U3505" t="s">
        <v>13183</v>
      </c>
      <c r="V3505" t="s">
        <v>13182</v>
      </c>
      <c r="W3505" t="s">
        <v>71</v>
      </c>
    </row>
    <row r="3506" spans="1:23" hidden="1" x14ac:dyDescent="0.2">
      <c r="A3506" t="s">
        <v>57</v>
      </c>
      <c r="B3506" t="s">
        <v>13184</v>
      </c>
      <c r="C3506" t="s">
        <v>13185</v>
      </c>
      <c r="D3506" t="s">
        <v>13186</v>
      </c>
      <c r="E3506" t="s">
        <v>310</v>
      </c>
      <c r="F3506" t="s">
        <v>1469</v>
      </c>
      <c r="G3506" s="2">
        <v>44358</v>
      </c>
      <c r="H3506" s="2">
        <v>44355</v>
      </c>
      <c r="I3506" s="2">
        <v>44659</v>
      </c>
      <c r="J3506" s="19">
        <f t="shared" si="54"/>
        <v>44720</v>
      </c>
      <c r="K3506" s="2">
        <v>44720</v>
      </c>
      <c r="L3506" s="5" t="s">
        <v>6</v>
      </c>
      <c r="M3506" t="s">
        <v>77</v>
      </c>
      <c r="N3506" t="s">
        <v>32</v>
      </c>
      <c r="O3506" t="s">
        <v>64</v>
      </c>
      <c r="P3506" t="s">
        <v>65</v>
      </c>
      <c r="Q3506" t="s">
        <v>8316</v>
      </c>
      <c r="R3506" t="s">
        <v>67</v>
      </c>
      <c r="S3506" t="s">
        <v>79</v>
      </c>
      <c r="T3506" t="s">
        <v>80</v>
      </c>
      <c r="U3506" t="s">
        <v>13187</v>
      </c>
      <c r="V3506" t="s">
        <v>13188</v>
      </c>
      <c r="W3506" t="s">
        <v>82</v>
      </c>
    </row>
    <row r="3507" spans="1:23" hidden="1" x14ac:dyDescent="0.2">
      <c r="A3507" t="s">
        <v>57</v>
      </c>
      <c r="B3507" t="s">
        <v>13189</v>
      </c>
      <c r="C3507" t="s">
        <v>13190</v>
      </c>
      <c r="D3507" t="s">
        <v>13191</v>
      </c>
      <c r="E3507" t="s">
        <v>107</v>
      </c>
      <c r="F3507" t="s">
        <v>4964</v>
      </c>
      <c r="G3507" s="2">
        <v>44358</v>
      </c>
      <c r="H3507" s="2">
        <v>44355</v>
      </c>
      <c r="I3507" s="2">
        <v>44821</v>
      </c>
      <c r="J3507" s="19">
        <f t="shared" si="54"/>
        <v>44720</v>
      </c>
      <c r="K3507" s="2">
        <v>44720</v>
      </c>
      <c r="L3507" s="5" t="s">
        <v>31</v>
      </c>
      <c r="M3507" t="s">
        <v>77</v>
      </c>
      <c r="N3507" t="s">
        <v>32</v>
      </c>
      <c r="O3507" t="s">
        <v>64</v>
      </c>
      <c r="P3507" t="s">
        <v>65</v>
      </c>
      <c r="Q3507" t="s">
        <v>8264</v>
      </c>
      <c r="R3507" t="s">
        <v>67</v>
      </c>
      <c r="S3507" t="s">
        <v>79</v>
      </c>
      <c r="T3507" t="s">
        <v>80</v>
      </c>
      <c r="U3507" t="s">
        <v>13192</v>
      </c>
      <c r="V3507" t="s">
        <v>13193</v>
      </c>
      <c r="W3507" t="s">
        <v>82</v>
      </c>
    </row>
    <row r="3508" spans="1:23" hidden="1" x14ac:dyDescent="0.2">
      <c r="A3508" t="s">
        <v>57</v>
      </c>
      <c r="B3508" t="s">
        <v>13194</v>
      </c>
      <c r="C3508" t="s">
        <v>2088</v>
      </c>
      <c r="D3508" t="s">
        <v>13195</v>
      </c>
      <c r="E3508" t="s">
        <v>136</v>
      </c>
      <c r="F3508" t="s">
        <v>11744</v>
      </c>
      <c r="G3508" s="2">
        <v>44358</v>
      </c>
      <c r="H3508" s="2">
        <v>44357</v>
      </c>
      <c r="I3508" s="2">
        <v>44776</v>
      </c>
      <c r="J3508" s="19">
        <f t="shared" si="54"/>
        <v>44722</v>
      </c>
      <c r="K3508" s="2">
        <v>44722</v>
      </c>
      <c r="L3508" s="5" t="s">
        <v>31</v>
      </c>
      <c r="M3508" t="s">
        <v>98</v>
      </c>
      <c r="N3508" t="s">
        <v>32</v>
      </c>
      <c r="O3508" t="s">
        <v>64</v>
      </c>
      <c r="P3508" t="s">
        <v>65</v>
      </c>
      <c r="Q3508" t="s">
        <v>8316</v>
      </c>
      <c r="R3508" t="s">
        <v>67</v>
      </c>
      <c r="S3508" t="s">
        <v>100</v>
      </c>
      <c r="T3508" t="s">
        <v>80</v>
      </c>
      <c r="U3508" t="s">
        <v>13092</v>
      </c>
      <c r="V3508" t="s">
        <v>13093</v>
      </c>
      <c r="W3508" t="s">
        <v>103</v>
      </c>
    </row>
    <row r="3509" spans="1:23" hidden="1" x14ac:dyDescent="0.2">
      <c r="A3509" t="s">
        <v>57</v>
      </c>
      <c r="B3509" t="s">
        <v>13196</v>
      </c>
      <c r="C3509" t="s">
        <v>13197</v>
      </c>
      <c r="D3509" t="s">
        <v>13198</v>
      </c>
      <c r="E3509" t="s">
        <v>107</v>
      </c>
      <c r="F3509" t="s">
        <v>6950</v>
      </c>
      <c r="G3509" s="2">
        <v>44358</v>
      </c>
      <c r="H3509" s="2">
        <v>44358</v>
      </c>
      <c r="I3509" s="2">
        <v>44852</v>
      </c>
      <c r="J3509" s="19">
        <f t="shared" si="54"/>
        <v>44723</v>
      </c>
      <c r="K3509" s="2">
        <v>44723</v>
      </c>
      <c r="L3509" s="5" t="s">
        <v>31</v>
      </c>
      <c r="M3509" t="s">
        <v>77</v>
      </c>
      <c r="N3509" t="s">
        <v>32</v>
      </c>
      <c r="O3509" t="s">
        <v>64</v>
      </c>
      <c r="P3509" t="s">
        <v>65</v>
      </c>
      <c r="Q3509" t="s">
        <v>604</v>
      </c>
      <c r="R3509" t="s">
        <v>67</v>
      </c>
      <c r="S3509" t="s">
        <v>79</v>
      </c>
      <c r="T3509" t="s">
        <v>80</v>
      </c>
      <c r="U3509" t="s">
        <v>12903</v>
      </c>
      <c r="V3509" t="s">
        <v>12904</v>
      </c>
      <c r="W3509" t="s">
        <v>82</v>
      </c>
    </row>
    <row r="3510" spans="1:23" hidden="1" x14ac:dyDescent="0.2">
      <c r="A3510" t="s">
        <v>57</v>
      </c>
      <c r="B3510" t="s">
        <v>13199</v>
      </c>
      <c r="C3510" t="s">
        <v>13197</v>
      </c>
      <c r="D3510" t="s">
        <v>13200</v>
      </c>
      <c r="E3510" t="s">
        <v>107</v>
      </c>
      <c r="F3510" t="s">
        <v>6950</v>
      </c>
      <c r="G3510" s="2">
        <v>44358</v>
      </c>
      <c r="H3510" s="2">
        <v>44358</v>
      </c>
      <c r="I3510" s="2">
        <v>44852</v>
      </c>
      <c r="J3510" s="19">
        <f t="shared" si="54"/>
        <v>44723</v>
      </c>
      <c r="K3510" s="2">
        <v>44723</v>
      </c>
      <c r="L3510" s="5" t="s">
        <v>31</v>
      </c>
      <c r="M3510" t="s">
        <v>77</v>
      </c>
      <c r="N3510" t="s">
        <v>32</v>
      </c>
      <c r="O3510" t="s">
        <v>64</v>
      </c>
      <c r="P3510" t="s">
        <v>65</v>
      </c>
      <c r="Q3510" t="s">
        <v>500</v>
      </c>
      <c r="R3510" t="s">
        <v>67</v>
      </c>
      <c r="S3510" t="s">
        <v>79</v>
      </c>
      <c r="T3510" t="s">
        <v>80</v>
      </c>
      <c r="U3510" t="s">
        <v>12903</v>
      </c>
      <c r="V3510" t="s">
        <v>12904</v>
      </c>
      <c r="W3510" t="s">
        <v>82</v>
      </c>
    </row>
    <row r="3511" spans="1:23" hidden="1" x14ac:dyDescent="0.2">
      <c r="A3511" t="s">
        <v>57</v>
      </c>
      <c r="B3511" t="s">
        <v>13201</v>
      </c>
      <c r="C3511" t="s">
        <v>1030</v>
      </c>
      <c r="D3511" t="s">
        <v>13202</v>
      </c>
      <c r="E3511" t="s">
        <v>136</v>
      </c>
      <c r="F3511" t="s">
        <v>603</v>
      </c>
      <c r="G3511" s="2">
        <v>44358</v>
      </c>
      <c r="H3511" s="2">
        <v>44356</v>
      </c>
      <c r="I3511" s="2">
        <v>44736</v>
      </c>
      <c r="J3511" s="19">
        <f t="shared" si="54"/>
        <v>44721</v>
      </c>
      <c r="K3511" s="2">
        <v>44721</v>
      </c>
      <c r="L3511" s="5" t="s">
        <v>31</v>
      </c>
      <c r="M3511" t="s">
        <v>63</v>
      </c>
      <c r="N3511" t="s">
        <v>32</v>
      </c>
      <c r="O3511" t="s">
        <v>64</v>
      </c>
      <c r="P3511" t="s">
        <v>65</v>
      </c>
      <c r="Q3511" t="s">
        <v>10539</v>
      </c>
      <c r="R3511" t="s">
        <v>67</v>
      </c>
      <c r="S3511" t="s">
        <v>583</v>
      </c>
      <c r="T3511" t="s">
        <v>80</v>
      </c>
      <c r="U3511" t="s">
        <v>13203</v>
      </c>
      <c r="V3511" t="s">
        <v>13202</v>
      </c>
      <c r="W3511" t="s">
        <v>71</v>
      </c>
    </row>
    <row r="3512" spans="1:23" hidden="1" x14ac:dyDescent="0.2">
      <c r="A3512" t="s">
        <v>57</v>
      </c>
      <c r="B3512" t="s">
        <v>13204</v>
      </c>
      <c r="C3512" t="s">
        <v>11244</v>
      </c>
      <c r="D3512" t="s">
        <v>13205</v>
      </c>
      <c r="E3512" t="s">
        <v>96</v>
      </c>
      <c r="F3512" t="s">
        <v>1957</v>
      </c>
      <c r="G3512" s="2">
        <v>44358</v>
      </c>
      <c r="H3512" s="2">
        <v>44355</v>
      </c>
      <c r="I3512" s="2">
        <v>44853</v>
      </c>
      <c r="J3512" s="19">
        <f t="shared" si="54"/>
        <v>44720</v>
      </c>
      <c r="K3512" s="2">
        <v>44720</v>
      </c>
      <c r="L3512" s="5" t="s">
        <v>31</v>
      </c>
      <c r="M3512" t="s">
        <v>138</v>
      </c>
      <c r="N3512" t="s">
        <v>32</v>
      </c>
      <c r="O3512" t="s">
        <v>64</v>
      </c>
      <c r="P3512" t="s">
        <v>65</v>
      </c>
      <c r="Q3512" t="s">
        <v>8216</v>
      </c>
      <c r="R3512" t="s">
        <v>630</v>
      </c>
      <c r="S3512" t="s">
        <v>631</v>
      </c>
      <c r="T3512" t="s">
        <v>298</v>
      </c>
      <c r="U3512" t="s">
        <v>13206</v>
      </c>
      <c r="V3512" t="s">
        <v>13205</v>
      </c>
      <c r="W3512" t="s">
        <v>142</v>
      </c>
    </row>
    <row r="3513" spans="1:23" hidden="1" x14ac:dyDescent="0.2">
      <c r="A3513" t="s">
        <v>57</v>
      </c>
      <c r="B3513" t="s">
        <v>13207</v>
      </c>
      <c r="C3513" t="s">
        <v>13208</v>
      </c>
      <c r="D3513" t="s">
        <v>13209</v>
      </c>
      <c r="E3513" t="s">
        <v>107</v>
      </c>
      <c r="F3513" t="s">
        <v>6950</v>
      </c>
      <c r="G3513" s="2">
        <v>44358</v>
      </c>
      <c r="H3513" s="2">
        <v>44351</v>
      </c>
      <c r="I3513" s="2">
        <v>44791</v>
      </c>
      <c r="J3513" s="19">
        <f t="shared" si="54"/>
        <v>44716</v>
      </c>
      <c r="K3513" s="2">
        <v>44716</v>
      </c>
      <c r="L3513" s="5" t="s">
        <v>31</v>
      </c>
      <c r="M3513" t="s">
        <v>63</v>
      </c>
      <c r="N3513" t="s">
        <v>32</v>
      </c>
      <c r="O3513" t="s">
        <v>64</v>
      </c>
      <c r="P3513" t="s">
        <v>65</v>
      </c>
      <c r="Q3513" t="s">
        <v>8264</v>
      </c>
      <c r="R3513" t="s">
        <v>67</v>
      </c>
      <c r="S3513" t="s">
        <v>79</v>
      </c>
      <c r="T3513" t="s">
        <v>69</v>
      </c>
      <c r="U3513" t="s">
        <v>13210</v>
      </c>
      <c r="V3513" t="s">
        <v>13211</v>
      </c>
      <c r="W3513" t="s">
        <v>71</v>
      </c>
    </row>
    <row r="3514" spans="1:23" hidden="1" x14ac:dyDescent="0.2">
      <c r="A3514" t="s">
        <v>57</v>
      </c>
      <c r="B3514" t="s">
        <v>13212</v>
      </c>
      <c r="C3514" t="s">
        <v>4959</v>
      </c>
      <c r="D3514" t="s">
        <v>13213</v>
      </c>
      <c r="E3514" t="s">
        <v>107</v>
      </c>
      <c r="F3514" t="s">
        <v>123</v>
      </c>
      <c r="G3514" s="2">
        <v>44358</v>
      </c>
      <c r="H3514" s="2">
        <v>44355</v>
      </c>
      <c r="I3514" s="2">
        <v>44818</v>
      </c>
      <c r="J3514" s="19">
        <f t="shared" si="54"/>
        <v>44720</v>
      </c>
      <c r="K3514" s="2">
        <v>44720</v>
      </c>
      <c r="L3514" s="5" t="s">
        <v>31</v>
      </c>
      <c r="M3514" t="s">
        <v>163</v>
      </c>
      <c r="N3514" t="s">
        <v>32</v>
      </c>
      <c r="O3514" t="s">
        <v>64</v>
      </c>
      <c r="P3514" t="s">
        <v>65</v>
      </c>
      <c r="Q3514" t="s">
        <v>1998</v>
      </c>
      <c r="R3514" t="s">
        <v>67</v>
      </c>
      <c r="S3514" t="s">
        <v>165</v>
      </c>
      <c r="T3514" t="s">
        <v>80</v>
      </c>
      <c r="U3514" t="s">
        <v>13214</v>
      </c>
      <c r="V3514" t="s">
        <v>13213</v>
      </c>
      <c r="W3514" t="s">
        <v>167</v>
      </c>
    </row>
    <row r="3515" spans="1:23" hidden="1" x14ac:dyDescent="0.2">
      <c r="A3515" t="s">
        <v>57</v>
      </c>
      <c r="B3515" t="s">
        <v>13215</v>
      </c>
      <c r="C3515" t="s">
        <v>9110</v>
      </c>
      <c r="D3515" t="s">
        <v>13216</v>
      </c>
      <c r="E3515" t="s">
        <v>86</v>
      </c>
      <c r="F3515" t="s">
        <v>13217</v>
      </c>
      <c r="G3515" s="2">
        <v>44358</v>
      </c>
      <c r="H3515" s="2">
        <v>44358</v>
      </c>
      <c r="I3515" s="2">
        <v>44446</v>
      </c>
      <c r="J3515" s="19">
        <f t="shared" si="54"/>
        <v>44723</v>
      </c>
      <c r="K3515" s="2">
        <v>44723</v>
      </c>
      <c r="L3515" s="5" t="s">
        <v>6</v>
      </c>
      <c r="M3515" t="s">
        <v>88</v>
      </c>
      <c r="N3515" t="s">
        <v>32</v>
      </c>
      <c r="O3515" t="s">
        <v>64</v>
      </c>
      <c r="P3515" t="s">
        <v>65</v>
      </c>
      <c r="Q3515" t="s">
        <v>604</v>
      </c>
      <c r="R3515" t="s">
        <v>67</v>
      </c>
      <c r="S3515" t="s">
        <v>90</v>
      </c>
      <c r="T3515" t="s">
        <v>80</v>
      </c>
      <c r="U3515" t="s">
        <v>13218</v>
      </c>
      <c r="V3515" t="s">
        <v>13219</v>
      </c>
      <c r="W3515" t="s">
        <v>92</v>
      </c>
    </row>
    <row r="3516" spans="1:23" hidden="1" x14ac:dyDescent="0.2">
      <c r="A3516" t="s">
        <v>57</v>
      </c>
      <c r="B3516" t="s">
        <v>13220</v>
      </c>
      <c r="C3516" t="s">
        <v>13221</v>
      </c>
      <c r="D3516" t="s">
        <v>13222</v>
      </c>
      <c r="E3516" t="s">
        <v>96</v>
      </c>
      <c r="F3516" t="s">
        <v>5169</v>
      </c>
      <c r="G3516" s="2">
        <v>44358</v>
      </c>
      <c r="H3516" s="2">
        <v>44354</v>
      </c>
      <c r="I3516" s="2">
        <v>44735</v>
      </c>
      <c r="J3516" s="19">
        <f t="shared" si="54"/>
        <v>44719</v>
      </c>
      <c r="K3516" s="2">
        <v>44719</v>
      </c>
      <c r="L3516" s="5" t="s">
        <v>31</v>
      </c>
      <c r="M3516" t="s">
        <v>138</v>
      </c>
      <c r="N3516" t="s">
        <v>32</v>
      </c>
      <c r="O3516" t="s">
        <v>64</v>
      </c>
      <c r="P3516" t="s">
        <v>65</v>
      </c>
      <c r="Q3516" t="s">
        <v>8701</v>
      </c>
      <c r="R3516" t="s">
        <v>630</v>
      </c>
      <c r="S3516" t="s">
        <v>631</v>
      </c>
      <c r="T3516" t="s">
        <v>298</v>
      </c>
      <c r="U3516" t="s">
        <v>13223</v>
      </c>
      <c r="V3516" t="s">
        <v>13224</v>
      </c>
      <c r="W3516" t="s">
        <v>142</v>
      </c>
    </row>
    <row r="3517" spans="1:23" hidden="1" x14ac:dyDescent="0.2">
      <c r="A3517" t="s">
        <v>57</v>
      </c>
      <c r="B3517" t="s">
        <v>13225</v>
      </c>
      <c r="C3517" t="s">
        <v>13226</v>
      </c>
      <c r="D3517" t="s">
        <v>13227</v>
      </c>
      <c r="E3517" t="s">
        <v>107</v>
      </c>
      <c r="F3517" t="s">
        <v>4964</v>
      </c>
      <c r="G3517" s="2">
        <v>44358</v>
      </c>
      <c r="H3517" s="2">
        <v>44358</v>
      </c>
      <c r="I3517" s="2">
        <v>44819</v>
      </c>
      <c r="J3517" s="19">
        <f t="shared" si="54"/>
        <v>44723</v>
      </c>
      <c r="K3517" s="2">
        <v>44723</v>
      </c>
      <c r="L3517" s="5" t="s">
        <v>31</v>
      </c>
      <c r="M3517" t="s">
        <v>77</v>
      </c>
      <c r="N3517" t="s">
        <v>32</v>
      </c>
      <c r="O3517" t="s">
        <v>64</v>
      </c>
      <c r="P3517" t="s">
        <v>65</v>
      </c>
      <c r="Q3517" t="s">
        <v>604</v>
      </c>
      <c r="R3517" t="s">
        <v>67</v>
      </c>
      <c r="S3517" t="s">
        <v>79</v>
      </c>
      <c r="T3517" t="s">
        <v>80</v>
      </c>
      <c r="U3517" t="s">
        <v>13228</v>
      </c>
      <c r="V3517" t="s">
        <v>13229</v>
      </c>
      <c r="W3517" t="s">
        <v>82</v>
      </c>
    </row>
    <row r="3518" spans="1:23" hidden="1" x14ac:dyDescent="0.2">
      <c r="A3518" t="s">
        <v>57</v>
      </c>
      <c r="B3518" t="s">
        <v>13230</v>
      </c>
      <c r="C3518" t="s">
        <v>13231</v>
      </c>
      <c r="D3518" t="s">
        <v>13232</v>
      </c>
      <c r="E3518" t="s">
        <v>176</v>
      </c>
      <c r="F3518" t="s">
        <v>2920</v>
      </c>
      <c r="G3518" s="2">
        <v>44358</v>
      </c>
      <c r="H3518" s="2">
        <v>44355</v>
      </c>
      <c r="I3518" s="2">
        <v>44708</v>
      </c>
      <c r="J3518" s="19">
        <f t="shared" si="54"/>
        <v>44720</v>
      </c>
      <c r="K3518" s="2">
        <v>44720</v>
      </c>
      <c r="L3518" s="5" t="s">
        <v>6</v>
      </c>
      <c r="M3518" t="s">
        <v>63</v>
      </c>
      <c r="N3518" t="s">
        <v>32</v>
      </c>
      <c r="O3518" t="s">
        <v>64</v>
      </c>
      <c r="P3518" t="s">
        <v>65</v>
      </c>
      <c r="Q3518" t="s">
        <v>9972</v>
      </c>
      <c r="R3518" t="s">
        <v>67</v>
      </c>
      <c r="S3518" t="s">
        <v>125</v>
      </c>
      <c r="T3518" t="s">
        <v>69</v>
      </c>
      <c r="U3518" t="s">
        <v>13233</v>
      </c>
      <c r="V3518" t="s">
        <v>13234</v>
      </c>
      <c r="W3518" t="s">
        <v>71</v>
      </c>
    </row>
    <row r="3519" spans="1:23" hidden="1" x14ac:dyDescent="0.2">
      <c r="A3519" t="s">
        <v>57</v>
      </c>
      <c r="B3519" t="s">
        <v>13235</v>
      </c>
      <c r="C3519" t="s">
        <v>13236</v>
      </c>
      <c r="D3519" t="s">
        <v>13237</v>
      </c>
      <c r="E3519" t="s">
        <v>136</v>
      </c>
      <c r="F3519" t="s">
        <v>499</v>
      </c>
      <c r="G3519" s="2">
        <v>44358</v>
      </c>
      <c r="H3519" s="2">
        <v>44356</v>
      </c>
      <c r="I3519" s="2">
        <v>44819</v>
      </c>
      <c r="J3519" s="19">
        <f t="shared" si="54"/>
        <v>44721</v>
      </c>
      <c r="K3519" s="2">
        <v>44721</v>
      </c>
      <c r="L3519" s="5" t="s">
        <v>31</v>
      </c>
      <c r="M3519" t="s">
        <v>63</v>
      </c>
      <c r="N3519" t="s">
        <v>32</v>
      </c>
      <c r="O3519" t="s">
        <v>64</v>
      </c>
      <c r="P3519" t="s">
        <v>65</v>
      </c>
      <c r="Q3519" t="s">
        <v>8242</v>
      </c>
      <c r="R3519" t="s">
        <v>67</v>
      </c>
      <c r="S3519" t="s">
        <v>1549</v>
      </c>
      <c r="T3519" t="s">
        <v>69</v>
      </c>
      <c r="U3519" t="s">
        <v>13238</v>
      </c>
      <c r="V3519" t="s">
        <v>13237</v>
      </c>
      <c r="W3519" t="s">
        <v>71</v>
      </c>
    </row>
    <row r="3520" spans="1:23" hidden="1" x14ac:dyDescent="0.2">
      <c r="A3520" t="s">
        <v>57</v>
      </c>
      <c r="B3520" t="s">
        <v>13239</v>
      </c>
      <c r="C3520" t="s">
        <v>13240</v>
      </c>
      <c r="D3520" t="s">
        <v>13241</v>
      </c>
      <c r="E3520" t="s">
        <v>107</v>
      </c>
      <c r="F3520" t="s">
        <v>6950</v>
      </c>
      <c r="G3520" s="2">
        <v>44358</v>
      </c>
      <c r="H3520" s="2">
        <v>44358</v>
      </c>
      <c r="I3520" s="2">
        <v>44854</v>
      </c>
      <c r="J3520" s="19">
        <f t="shared" si="54"/>
        <v>44723</v>
      </c>
      <c r="K3520" s="2">
        <v>44723</v>
      </c>
      <c r="L3520" s="5" t="s">
        <v>31</v>
      </c>
      <c r="M3520" t="s">
        <v>77</v>
      </c>
      <c r="N3520" t="s">
        <v>32</v>
      </c>
      <c r="O3520" t="s">
        <v>64</v>
      </c>
      <c r="P3520" t="s">
        <v>65</v>
      </c>
      <c r="Q3520" t="s">
        <v>500</v>
      </c>
      <c r="R3520" t="s">
        <v>67</v>
      </c>
      <c r="S3520" t="s">
        <v>79</v>
      </c>
      <c r="T3520" t="s">
        <v>80</v>
      </c>
      <c r="U3520" t="s">
        <v>12903</v>
      </c>
      <c r="V3520" t="s">
        <v>12904</v>
      </c>
      <c r="W3520" t="s">
        <v>82</v>
      </c>
    </row>
    <row r="3521" spans="1:23" hidden="1" x14ac:dyDescent="0.2">
      <c r="A3521" t="s">
        <v>57</v>
      </c>
      <c r="B3521" t="s">
        <v>13242</v>
      </c>
      <c r="C3521" t="s">
        <v>13243</v>
      </c>
      <c r="D3521" t="s">
        <v>13244</v>
      </c>
      <c r="E3521" t="s">
        <v>136</v>
      </c>
      <c r="F3521" t="s">
        <v>407</v>
      </c>
      <c r="G3521" s="2">
        <v>44358</v>
      </c>
      <c r="H3521" s="2">
        <v>44358</v>
      </c>
      <c r="I3521" s="2">
        <v>44686</v>
      </c>
      <c r="J3521" s="19">
        <f t="shared" si="54"/>
        <v>44723</v>
      </c>
      <c r="K3521" s="2">
        <v>44723</v>
      </c>
      <c r="L3521" s="5" t="s">
        <v>6</v>
      </c>
      <c r="M3521" t="s">
        <v>77</v>
      </c>
      <c r="N3521" t="s">
        <v>32</v>
      </c>
      <c r="O3521" t="s">
        <v>64</v>
      </c>
      <c r="P3521" t="s">
        <v>65</v>
      </c>
      <c r="Q3521" t="s">
        <v>190</v>
      </c>
      <c r="R3521" t="s">
        <v>67</v>
      </c>
      <c r="S3521" t="s">
        <v>79</v>
      </c>
      <c r="T3521" t="s">
        <v>80</v>
      </c>
      <c r="U3521" t="s">
        <v>11799</v>
      </c>
      <c r="V3521" t="s">
        <v>11798</v>
      </c>
      <c r="W3521" t="s">
        <v>82</v>
      </c>
    </row>
    <row r="3522" spans="1:23" hidden="1" x14ac:dyDescent="0.2">
      <c r="A3522" t="s">
        <v>57</v>
      </c>
      <c r="B3522" t="s">
        <v>13245</v>
      </c>
      <c r="C3522" t="s">
        <v>13246</v>
      </c>
      <c r="D3522" t="s">
        <v>13247</v>
      </c>
      <c r="E3522" t="s">
        <v>107</v>
      </c>
      <c r="F3522" t="s">
        <v>4964</v>
      </c>
      <c r="G3522" s="2">
        <v>44358</v>
      </c>
      <c r="H3522" s="2">
        <v>44355</v>
      </c>
      <c r="I3522" s="2">
        <v>44739</v>
      </c>
      <c r="J3522" s="19">
        <f t="shared" ref="J3522:J3585" si="55">H3522+365</f>
        <v>44720</v>
      </c>
      <c r="K3522" s="2">
        <v>44720</v>
      </c>
      <c r="L3522" s="5" t="s">
        <v>31</v>
      </c>
      <c r="M3522" t="s">
        <v>63</v>
      </c>
      <c r="N3522" t="s">
        <v>32</v>
      </c>
      <c r="O3522" t="s">
        <v>64</v>
      </c>
      <c r="P3522" t="s">
        <v>65</v>
      </c>
      <c r="Q3522" t="s">
        <v>8264</v>
      </c>
      <c r="R3522" t="s">
        <v>67</v>
      </c>
      <c r="S3522" t="s">
        <v>79</v>
      </c>
      <c r="T3522" t="s">
        <v>69</v>
      </c>
      <c r="U3522" t="s">
        <v>13248</v>
      </c>
      <c r="V3522" t="s">
        <v>13247</v>
      </c>
      <c r="W3522" t="s">
        <v>71</v>
      </c>
    </row>
    <row r="3523" spans="1:23" hidden="1" x14ac:dyDescent="0.2">
      <c r="A3523" t="s">
        <v>57</v>
      </c>
      <c r="B3523" t="s">
        <v>13249</v>
      </c>
      <c r="C3523" t="s">
        <v>13250</v>
      </c>
      <c r="D3523" t="s">
        <v>13251</v>
      </c>
      <c r="E3523" t="s">
        <v>107</v>
      </c>
      <c r="F3523" t="s">
        <v>4964</v>
      </c>
      <c r="G3523" s="2">
        <v>44358</v>
      </c>
      <c r="H3523" s="2">
        <v>44355</v>
      </c>
      <c r="I3523" s="2">
        <v>44774</v>
      </c>
      <c r="J3523" s="19">
        <f t="shared" si="55"/>
        <v>44720</v>
      </c>
      <c r="K3523" s="2">
        <v>44720</v>
      </c>
      <c r="L3523" s="5" t="s">
        <v>31</v>
      </c>
      <c r="M3523" t="s">
        <v>63</v>
      </c>
      <c r="N3523" t="s">
        <v>32</v>
      </c>
      <c r="O3523" t="s">
        <v>64</v>
      </c>
      <c r="P3523" t="s">
        <v>65</v>
      </c>
      <c r="Q3523" t="s">
        <v>8264</v>
      </c>
      <c r="R3523" t="s">
        <v>67</v>
      </c>
      <c r="S3523" t="s">
        <v>79</v>
      </c>
      <c r="T3523" t="s">
        <v>69</v>
      </c>
      <c r="U3523" t="s">
        <v>13252</v>
      </c>
      <c r="V3523" t="s">
        <v>13251</v>
      </c>
      <c r="W3523" t="s">
        <v>71</v>
      </c>
    </row>
    <row r="3524" spans="1:23" hidden="1" x14ac:dyDescent="0.2">
      <c r="A3524" t="s">
        <v>57</v>
      </c>
      <c r="B3524" t="s">
        <v>13253</v>
      </c>
      <c r="C3524" t="s">
        <v>13254</v>
      </c>
      <c r="D3524" t="s">
        <v>13255</v>
      </c>
      <c r="E3524" t="s">
        <v>136</v>
      </c>
      <c r="F3524" t="s">
        <v>8511</v>
      </c>
      <c r="G3524" s="2">
        <v>44358</v>
      </c>
      <c r="H3524" s="2">
        <v>44357</v>
      </c>
      <c r="I3524" s="2">
        <v>44732</v>
      </c>
      <c r="J3524" s="19">
        <f t="shared" si="55"/>
        <v>44722</v>
      </c>
      <c r="K3524" s="2">
        <v>44722</v>
      </c>
      <c r="L3524" s="5" t="s">
        <v>31</v>
      </c>
      <c r="M3524" t="s">
        <v>98</v>
      </c>
      <c r="N3524" t="s">
        <v>32</v>
      </c>
      <c r="O3524" t="s">
        <v>64</v>
      </c>
      <c r="P3524" t="s">
        <v>65</v>
      </c>
      <c r="Q3524" t="s">
        <v>8316</v>
      </c>
      <c r="R3524" t="s">
        <v>67</v>
      </c>
      <c r="S3524" t="s">
        <v>100</v>
      </c>
      <c r="T3524" t="s">
        <v>80</v>
      </c>
      <c r="U3524" t="s">
        <v>844</v>
      </c>
      <c r="V3524" t="s">
        <v>845</v>
      </c>
      <c r="W3524" t="s">
        <v>103</v>
      </c>
    </row>
    <row r="3525" spans="1:23" hidden="1" x14ac:dyDescent="0.2">
      <c r="A3525" t="s">
        <v>57</v>
      </c>
      <c r="B3525" t="s">
        <v>13256</v>
      </c>
      <c r="C3525" t="s">
        <v>13257</v>
      </c>
      <c r="D3525" t="s">
        <v>13258</v>
      </c>
      <c r="E3525" t="s">
        <v>107</v>
      </c>
      <c r="F3525" t="s">
        <v>6950</v>
      </c>
      <c r="G3525" s="2">
        <v>44358</v>
      </c>
      <c r="H3525" s="2">
        <v>44358</v>
      </c>
      <c r="I3525" s="2">
        <v>44790</v>
      </c>
      <c r="J3525" s="19">
        <f t="shared" si="55"/>
        <v>44723</v>
      </c>
      <c r="K3525" s="2">
        <v>44723</v>
      </c>
      <c r="L3525" s="5" t="s">
        <v>31</v>
      </c>
      <c r="M3525" t="s">
        <v>77</v>
      </c>
      <c r="N3525" t="s">
        <v>32</v>
      </c>
      <c r="O3525" t="s">
        <v>64</v>
      </c>
      <c r="P3525" t="s">
        <v>65</v>
      </c>
      <c r="Q3525" t="s">
        <v>604</v>
      </c>
      <c r="R3525" t="s">
        <v>67</v>
      </c>
      <c r="S3525" t="s">
        <v>79</v>
      </c>
      <c r="T3525" t="s">
        <v>80</v>
      </c>
      <c r="U3525" t="s">
        <v>12903</v>
      </c>
      <c r="V3525" t="s">
        <v>12904</v>
      </c>
      <c r="W3525" t="s">
        <v>82</v>
      </c>
    </row>
    <row r="3526" spans="1:23" hidden="1" x14ac:dyDescent="0.2">
      <c r="A3526" t="s">
        <v>57</v>
      </c>
      <c r="B3526" t="s">
        <v>13259</v>
      </c>
      <c r="C3526" t="s">
        <v>13257</v>
      </c>
      <c r="D3526" t="s">
        <v>13260</v>
      </c>
      <c r="E3526" t="s">
        <v>107</v>
      </c>
      <c r="F3526" t="s">
        <v>6950</v>
      </c>
      <c r="G3526" s="2">
        <v>44358</v>
      </c>
      <c r="H3526" s="2">
        <v>44358</v>
      </c>
      <c r="I3526" s="2">
        <v>44790</v>
      </c>
      <c r="J3526" s="19">
        <f t="shared" si="55"/>
        <v>44723</v>
      </c>
      <c r="K3526" s="2">
        <v>44723</v>
      </c>
      <c r="L3526" s="5" t="s">
        <v>31</v>
      </c>
      <c r="M3526" t="s">
        <v>77</v>
      </c>
      <c r="N3526" t="s">
        <v>32</v>
      </c>
      <c r="O3526" t="s">
        <v>64</v>
      </c>
      <c r="P3526" t="s">
        <v>65</v>
      </c>
      <c r="Q3526" t="s">
        <v>500</v>
      </c>
      <c r="R3526" t="s">
        <v>67</v>
      </c>
      <c r="S3526" t="s">
        <v>79</v>
      </c>
      <c r="T3526" t="s">
        <v>80</v>
      </c>
      <c r="U3526" t="s">
        <v>12903</v>
      </c>
      <c r="V3526" t="s">
        <v>12904</v>
      </c>
      <c r="W3526" t="s">
        <v>82</v>
      </c>
    </row>
    <row r="3527" spans="1:23" hidden="1" x14ac:dyDescent="0.2">
      <c r="A3527" t="s">
        <v>57</v>
      </c>
      <c r="B3527" t="s">
        <v>13261</v>
      </c>
      <c r="C3527" t="s">
        <v>13257</v>
      </c>
      <c r="D3527" t="s">
        <v>13262</v>
      </c>
      <c r="E3527" t="s">
        <v>107</v>
      </c>
      <c r="F3527" t="s">
        <v>6950</v>
      </c>
      <c r="G3527" s="2">
        <v>44358</v>
      </c>
      <c r="H3527" s="2">
        <v>44358</v>
      </c>
      <c r="I3527" s="2">
        <v>44790</v>
      </c>
      <c r="J3527" s="19">
        <f t="shared" si="55"/>
        <v>44723</v>
      </c>
      <c r="K3527" s="2">
        <v>44723</v>
      </c>
      <c r="L3527" s="5" t="s">
        <v>31</v>
      </c>
      <c r="M3527" t="s">
        <v>77</v>
      </c>
      <c r="N3527" t="s">
        <v>32</v>
      </c>
      <c r="O3527" t="s">
        <v>64</v>
      </c>
      <c r="P3527" t="s">
        <v>65</v>
      </c>
      <c r="Q3527" t="s">
        <v>604</v>
      </c>
      <c r="R3527" t="s">
        <v>67</v>
      </c>
      <c r="S3527" t="s">
        <v>79</v>
      </c>
      <c r="T3527" t="s">
        <v>80</v>
      </c>
      <c r="U3527" t="s">
        <v>12903</v>
      </c>
      <c r="V3527" t="s">
        <v>12904</v>
      </c>
      <c r="W3527" t="s">
        <v>82</v>
      </c>
    </row>
    <row r="3528" spans="1:23" hidden="1" x14ac:dyDescent="0.2">
      <c r="A3528" t="s">
        <v>57</v>
      </c>
      <c r="B3528" t="s">
        <v>13263</v>
      </c>
      <c r="C3528" t="s">
        <v>13264</v>
      </c>
      <c r="D3528" t="s">
        <v>13265</v>
      </c>
      <c r="E3528" t="s">
        <v>61</v>
      </c>
      <c r="F3528" t="s">
        <v>13266</v>
      </c>
      <c r="G3528" s="2">
        <v>44358</v>
      </c>
      <c r="H3528" s="2">
        <v>44358</v>
      </c>
      <c r="I3528" s="2">
        <v>44677</v>
      </c>
      <c r="J3528" s="19">
        <f t="shared" si="55"/>
        <v>44723</v>
      </c>
      <c r="K3528" s="2">
        <v>44723</v>
      </c>
      <c r="L3528" s="5" t="s">
        <v>6</v>
      </c>
      <c r="M3528" t="s">
        <v>88</v>
      </c>
      <c r="N3528" t="s">
        <v>32</v>
      </c>
      <c r="O3528" t="s">
        <v>64</v>
      </c>
      <c r="P3528" t="s">
        <v>65</v>
      </c>
      <c r="Q3528" t="s">
        <v>2094</v>
      </c>
      <c r="R3528" t="s">
        <v>67</v>
      </c>
      <c r="S3528" t="s">
        <v>90</v>
      </c>
      <c r="T3528" t="s">
        <v>80</v>
      </c>
      <c r="U3528" t="s">
        <v>13267</v>
      </c>
      <c r="V3528" t="s">
        <v>13268</v>
      </c>
      <c r="W3528" t="s">
        <v>92</v>
      </c>
    </row>
    <row r="3529" spans="1:23" hidden="1" x14ac:dyDescent="0.2">
      <c r="A3529" t="s">
        <v>57</v>
      </c>
      <c r="B3529" t="s">
        <v>13269</v>
      </c>
      <c r="C3529" t="s">
        <v>2694</v>
      </c>
      <c r="D3529" t="s">
        <v>13270</v>
      </c>
      <c r="E3529" t="s">
        <v>136</v>
      </c>
      <c r="F3529" t="s">
        <v>6767</v>
      </c>
      <c r="G3529" s="2">
        <v>44358</v>
      </c>
      <c r="H3529" s="2">
        <v>44355</v>
      </c>
      <c r="I3529" s="2">
        <v>44766</v>
      </c>
      <c r="J3529" s="19">
        <f t="shared" si="55"/>
        <v>44720</v>
      </c>
      <c r="K3529" s="2">
        <v>44720</v>
      </c>
      <c r="L3529" s="5" t="s">
        <v>31</v>
      </c>
      <c r="M3529" t="s">
        <v>77</v>
      </c>
      <c r="N3529" t="s">
        <v>32</v>
      </c>
      <c r="O3529" t="s">
        <v>64</v>
      </c>
      <c r="P3529" t="s">
        <v>65</v>
      </c>
      <c r="Q3529" t="s">
        <v>11165</v>
      </c>
      <c r="R3529" t="s">
        <v>67</v>
      </c>
      <c r="S3529" t="s">
        <v>79</v>
      </c>
      <c r="T3529" t="s">
        <v>80</v>
      </c>
      <c r="U3529" t="s">
        <v>6923</v>
      </c>
      <c r="V3529" t="s">
        <v>6922</v>
      </c>
      <c r="W3529" t="s">
        <v>82</v>
      </c>
    </row>
    <row r="3530" spans="1:23" hidden="1" x14ac:dyDescent="0.2">
      <c r="A3530" t="s">
        <v>57</v>
      </c>
      <c r="B3530" t="s">
        <v>13271</v>
      </c>
      <c r="C3530" t="s">
        <v>4199</v>
      </c>
      <c r="D3530" t="s">
        <v>13272</v>
      </c>
      <c r="E3530" t="s">
        <v>136</v>
      </c>
      <c r="F3530" t="s">
        <v>278</v>
      </c>
      <c r="G3530" s="2">
        <v>44358</v>
      </c>
      <c r="H3530" s="2">
        <v>44355</v>
      </c>
      <c r="I3530" s="2">
        <v>44760</v>
      </c>
      <c r="J3530" s="19">
        <f t="shared" si="55"/>
        <v>44720</v>
      </c>
      <c r="K3530" s="2">
        <v>44720</v>
      </c>
      <c r="L3530" s="5" t="s">
        <v>31</v>
      </c>
      <c r="M3530" t="s">
        <v>269</v>
      </c>
      <c r="N3530" t="s">
        <v>32</v>
      </c>
      <c r="O3530" t="s">
        <v>64</v>
      </c>
      <c r="P3530" t="s">
        <v>65</v>
      </c>
      <c r="Q3530" t="s">
        <v>8302</v>
      </c>
      <c r="R3530" t="s">
        <v>201</v>
      </c>
      <c r="S3530" t="s">
        <v>271</v>
      </c>
      <c r="T3530" t="s">
        <v>202</v>
      </c>
      <c r="U3530" t="s">
        <v>13273</v>
      </c>
      <c r="V3530" t="s">
        <v>13272</v>
      </c>
      <c r="W3530" t="s">
        <v>274</v>
      </c>
    </row>
    <row r="3531" spans="1:23" hidden="1" x14ac:dyDescent="0.2">
      <c r="A3531" t="s">
        <v>57</v>
      </c>
      <c r="B3531" t="s">
        <v>13274</v>
      </c>
      <c r="C3531" t="s">
        <v>742</v>
      </c>
      <c r="D3531" t="s">
        <v>13275</v>
      </c>
      <c r="E3531" t="s">
        <v>136</v>
      </c>
      <c r="F3531" t="s">
        <v>582</v>
      </c>
      <c r="G3531" s="2">
        <v>44358</v>
      </c>
      <c r="H3531" s="2">
        <v>44358</v>
      </c>
      <c r="I3531" s="2">
        <v>44892</v>
      </c>
      <c r="J3531" s="19">
        <f t="shared" si="55"/>
        <v>44723</v>
      </c>
      <c r="K3531" s="2">
        <v>44723</v>
      </c>
      <c r="L3531" s="5" t="s">
        <v>31</v>
      </c>
      <c r="M3531" t="s">
        <v>77</v>
      </c>
      <c r="N3531" t="s">
        <v>32</v>
      </c>
      <c r="O3531" t="s">
        <v>64</v>
      </c>
      <c r="P3531" t="s">
        <v>65</v>
      </c>
      <c r="Q3531" t="s">
        <v>270</v>
      </c>
      <c r="R3531" t="s">
        <v>67</v>
      </c>
      <c r="S3531" t="s">
        <v>79</v>
      </c>
      <c r="T3531" t="s">
        <v>80</v>
      </c>
      <c r="U3531" t="s">
        <v>11969</v>
      </c>
      <c r="V3531" t="s">
        <v>11970</v>
      </c>
      <c r="W3531" t="s">
        <v>82</v>
      </c>
    </row>
    <row r="3532" spans="1:23" hidden="1" x14ac:dyDescent="0.2">
      <c r="A3532" t="s">
        <v>57</v>
      </c>
      <c r="B3532" t="s">
        <v>13276</v>
      </c>
      <c r="C3532" t="s">
        <v>518</v>
      </c>
      <c r="D3532" t="s">
        <v>13277</v>
      </c>
      <c r="E3532" t="s">
        <v>136</v>
      </c>
      <c r="F3532" t="s">
        <v>3948</v>
      </c>
      <c r="G3532" s="2">
        <v>44358</v>
      </c>
      <c r="H3532" s="2">
        <v>44357</v>
      </c>
      <c r="I3532" s="2">
        <v>44373</v>
      </c>
      <c r="J3532" s="19">
        <f t="shared" si="55"/>
        <v>44722</v>
      </c>
      <c r="K3532" s="2">
        <v>44722</v>
      </c>
      <c r="L3532" s="5" t="s">
        <v>6</v>
      </c>
      <c r="M3532" t="s">
        <v>269</v>
      </c>
      <c r="N3532" t="s">
        <v>32</v>
      </c>
      <c r="O3532" t="s">
        <v>64</v>
      </c>
      <c r="P3532" t="s">
        <v>65</v>
      </c>
      <c r="Q3532" t="s">
        <v>8264</v>
      </c>
      <c r="R3532" t="s">
        <v>67</v>
      </c>
      <c r="S3532" t="s">
        <v>271</v>
      </c>
      <c r="T3532" t="s">
        <v>80</v>
      </c>
      <c r="U3532" t="s">
        <v>13278</v>
      </c>
      <c r="V3532" t="s">
        <v>13277</v>
      </c>
      <c r="W3532" t="s">
        <v>274</v>
      </c>
    </row>
    <row r="3533" spans="1:23" hidden="1" x14ac:dyDescent="0.2">
      <c r="A3533" t="s">
        <v>57</v>
      </c>
      <c r="B3533" t="s">
        <v>13279</v>
      </c>
      <c r="C3533" t="s">
        <v>3414</v>
      </c>
      <c r="D3533" t="s">
        <v>13280</v>
      </c>
      <c r="E3533" t="s">
        <v>75</v>
      </c>
      <c r="F3533" t="s">
        <v>6141</v>
      </c>
      <c r="G3533" s="2">
        <v>44358</v>
      </c>
      <c r="H3533" s="2">
        <v>44357</v>
      </c>
      <c r="I3533" s="2">
        <v>44697</v>
      </c>
      <c r="J3533" s="19">
        <f t="shared" si="55"/>
        <v>44722</v>
      </c>
      <c r="K3533" s="2">
        <v>44722</v>
      </c>
      <c r="L3533" s="5" t="s">
        <v>6</v>
      </c>
      <c r="M3533" t="s">
        <v>63</v>
      </c>
      <c r="N3533" t="s">
        <v>32</v>
      </c>
      <c r="O3533" t="s">
        <v>64</v>
      </c>
      <c r="P3533" t="s">
        <v>65</v>
      </c>
      <c r="Q3533" t="s">
        <v>8326</v>
      </c>
      <c r="R3533" t="s">
        <v>67</v>
      </c>
      <c r="S3533" t="s">
        <v>125</v>
      </c>
      <c r="T3533" t="s">
        <v>69</v>
      </c>
      <c r="U3533" t="s">
        <v>8272</v>
      </c>
      <c r="V3533" t="s">
        <v>8271</v>
      </c>
      <c r="W3533" t="s">
        <v>71</v>
      </c>
    </row>
    <row r="3534" spans="1:23" hidden="1" x14ac:dyDescent="0.2">
      <c r="A3534" t="s">
        <v>57</v>
      </c>
      <c r="B3534" t="s">
        <v>13281</v>
      </c>
      <c r="C3534" t="s">
        <v>4073</v>
      </c>
      <c r="D3534" t="s">
        <v>13282</v>
      </c>
      <c r="E3534" t="s">
        <v>176</v>
      </c>
      <c r="F3534" t="s">
        <v>1156</v>
      </c>
      <c r="G3534" s="2">
        <v>44358</v>
      </c>
      <c r="H3534" s="2">
        <v>44358</v>
      </c>
      <c r="I3534" s="2">
        <v>44623</v>
      </c>
      <c r="J3534" s="19">
        <f t="shared" si="55"/>
        <v>44723</v>
      </c>
      <c r="K3534" s="2">
        <v>44723</v>
      </c>
      <c r="L3534" s="5" t="s">
        <v>6</v>
      </c>
      <c r="M3534" t="s">
        <v>269</v>
      </c>
      <c r="N3534" t="s">
        <v>32</v>
      </c>
      <c r="O3534" t="s">
        <v>64</v>
      </c>
      <c r="P3534" t="s">
        <v>65</v>
      </c>
      <c r="Q3534" t="s">
        <v>8216</v>
      </c>
      <c r="R3534" t="s">
        <v>67</v>
      </c>
      <c r="S3534" t="s">
        <v>430</v>
      </c>
      <c r="T3534" t="s">
        <v>69</v>
      </c>
      <c r="U3534" t="s">
        <v>13283</v>
      </c>
      <c r="V3534" t="s">
        <v>13282</v>
      </c>
      <c r="W3534" t="s">
        <v>274</v>
      </c>
    </row>
    <row r="3535" spans="1:23" hidden="1" x14ac:dyDescent="0.2">
      <c r="A3535" t="s">
        <v>57</v>
      </c>
      <c r="B3535" t="s">
        <v>13284</v>
      </c>
      <c r="C3535" t="s">
        <v>13285</v>
      </c>
      <c r="D3535" t="s">
        <v>13286</v>
      </c>
      <c r="E3535" t="s">
        <v>107</v>
      </c>
      <c r="F3535" t="s">
        <v>4964</v>
      </c>
      <c r="G3535" s="2">
        <v>44358</v>
      </c>
      <c r="H3535" s="2">
        <v>44355</v>
      </c>
      <c r="I3535" s="2">
        <v>44725</v>
      </c>
      <c r="J3535" s="19">
        <f t="shared" si="55"/>
        <v>44720</v>
      </c>
      <c r="K3535" s="2">
        <v>44720</v>
      </c>
      <c r="L3535" s="5" t="s">
        <v>31</v>
      </c>
      <c r="M3535" t="s">
        <v>77</v>
      </c>
      <c r="N3535" t="s">
        <v>32</v>
      </c>
      <c r="O3535" t="s">
        <v>64</v>
      </c>
      <c r="P3535" t="s">
        <v>65</v>
      </c>
      <c r="Q3535" t="s">
        <v>8316</v>
      </c>
      <c r="R3535" t="s">
        <v>67</v>
      </c>
      <c r="S3535" t="s">
        <v>79</v>
      </c>
      <c r="T3535" t="s">
        <v>80</v>
      </c>
      <c r="U3535" t="s">
        <v>6795</v>
      </c>
      <c r="V3535" t="s">
        <v>6796</v>
      </c>
      <c r="W3535" t="s">
        <v>82</v>
      </c>
    </row>
    <row r="3536" spans="1:23" hidden="1" x14ac:dyDescent="0.2">
      <c r="A3536" t="s">
        <v>57</v>
      </c>
      <c r="B3536" t="s">
        <v>13287</v>
      </c>
      <c r="C3536" t="s">
        <v>13285</v>
      </c>
      <c r="D3536" t="s">
        <v>13286</v>
      </c>
      <c r="E3536" t="s">
        <v>107</v>
      </c>
      <c r="F3536" t="s">
        <v>4964</v>
      </c>
      <c r="G3536" s="2">
        <v>44358</v>
      </c>
      <c r="H3536" s="2">
        <v>44355</v>
      </c>
      <c r="I3536" s="2">
        <v>44725</v>
      </c>
      <c r="J3536" s="19">
        <f t="shared" si="55"/>
        <v>44720</v>
      </c>
      <c r="K3536" s="2">
        <v>44720</v>
      </c>
      <c r="L3536" s="5" t="s">
        <v>31</v>
      </c>
      <c r="M3536" t="s">
        <v>77</v>
      </c>
      <c r="N3536" t="s">
        <v>32</v>
      </c>
      <c r="O3536" t="s">
        <v>64</v>
      </c>
      <c r="P3536" t="s">
        <v>65</v>
      </c>
      <c r="Q3536" t="s">
        <v>8264</v>
      </c>
      <c r="R3536" t="s">
        <v>67</v>
      </c>
      <c r="S3536" t="s">
        <v>79</v>
      </c>
      <c r="T3536" t="s">
        <v>80</v>
      </c>
      <c r="U3536" t="s">
        <v>6795</v>
      </c>
      <c r="V3536" t="s">
        <v>6796</v>
      </c>
      <c r="W3536" t="s">
        <v>82</v>
      </c>
    </row>
    <row r="3537" spans="1:23" hidden="1" x14ac:dyDescent="0.2">
      <c r="A3537" t="s">
        <v>57</v>
      </c>
      <c r="B3537" t="s">
        <v>13288</v>
      </c>
      <c r="C3537" t="s">
        <v>8034</v>
      </c>
      <c r="D3537" t="s">
        <v>13289</v>
      </c>
      <c r="E3537" t="s">
        <v>136</v>
      </c>
      <c r="F3537" t="s">
        <v>278</v>
      </c>
      <c r="G3537" s="2">
        <v>44358</v>
      </c>
      <c r="H3537" s="2">
        <v>44355</v>
      </c>
      <c r="I3537" s="2">
        <v>44606</v>
      </c>
      <c r="J3537" s="19">
        <f t="shared" si="55"/>
        <v>44720</v>
      </c>
      <c r="K3537" s="2">
        <v>44720</v>
      </c>
      <c r="L3537" s="5" t="s">
        <v>6</v>
      </c>
      <c r="M3537" t="s">
        <v>269</v>
      </c>
      <c r="N3537" t="s">
        <v>32</v>
      </c>
      <c r="O3537" t="s">
        <v>64</v>
      </c>
      <c r="P3537" t="s">
        <v>65</v>
      </c>
      <c r="Q3537" t="s">
        <v>8216</v>
      </c>
      <c r="R3537" t="s">
        <v>67</v>
      </c>
      <c r="S3537" t="s">
        <v>430</v>
      </c>
      <c r="T3537" t="s">
        <v>69</v>
      </c>
      <c r="U3537" t="s">
        <v>13290</v>
      </c>
      <c r="V3537" t="s">
        <v>13289</v>
      </c>
      <c r="W3537" t="s">
        <v>274</v>
      </c>
    </row>
    <row r="3538" spans="1:23" hidden="1" x14ac:dyDescent="0.2">
      <c r="A3538" t="s">
        <v>57</v>
      </c>
      <c r="B3538" t="s">
        <v>13291</v>
      </c>
      <c r="C3538" t="s">
        <v>8431</v>
      </c>
      <c r="D3538" t="s">
        <v>13292</v>
      </c>
      <c r="E3538" t="s">
        <v>310</v>
      </c>
      <c r="F3538" t="s">
        <v>2268</v>
      </c>
      <c r="G3538" s="2">
        <v>44358</v>
      </c>
      <c r="H3538" s="2">
        <v>44358</v>
      </c>
      <c r="I3538" s="2">
        <v>44642</v>
      </c>
      <c r="J3538" s="19">
        <f t="shared" si="55"/>
        <v>44723</v>
      </c>
      <c r="K3538" s="2">
        <v>44723</v>
      </c>
      <c r="L3538" s="5" t="s">
        <v>6</v>
      </c>
      <c r="M3538" t="s">
        <v>63</v>
      </c>
      <c r="N3538" t="s">
        <v>32</v>
      </c>
      <c r="O3538" t="s">
        <v>64</v>
      </c>
      <c r="P3538" t="s">
        <v>65</v>
      </c>
      <c r="Q3538" t="s">
        <v>109</v>
      </c>
      <c r="R3538" t="s">
        <v>201</v>
      </c>
      <c r="S3538" t="s">
        <v>157</v>
      </c>
      <c r="T3538" t="s">
        <v>202</v>
      </c>
      <c r="U3538" t="s">
        <v>8433</v>
      </c>
      <c r="V3538" t="s">
        <v>8432</v>
      </c>
      <c r="W3538" t="s">
        <v>71</v>
      </c>
    </row>
    <row r="3539" spans="1:23" hidden="1" x14ac:dyDescent="0.2">
      <c r="A3539" t="s">
        <v>57</v>
      </c>
      <c r="B3539" t="s">
        <v>13293</v>
      </c>
      <c r="C3539" t="s">
        <v>13294</v>
      </c>
      <c r="D3539" t="s">
        <v>13295</v>
      </c>
      <c r="E3539" t="s">
        <v>136</v>
      </c>
      <c r="F3539" t="s">
        <v>450</v>
      </c>
      <c r="G3539" s="2">
        <v>44358</v>
      </c>
      <c r="H3539" s="2">
        <v>44358</v>
      </c>
      <c r="I3539" s="2">
        <v>44579</v>
      </c>
      <c r="J3539" s="19">
        <f t="shared" si="55"/>
        <v>44723</v>
      </c>
      <c r="K3539" s="2">
        <v>44723</v>
      </c>
      <c r="L3539" s="5" t="s">
        <v>6</v>
      </c>
      <c r="M3539" t="s">
        <v>269</v>
      </c>
      <c r="N3539" t="s">
        <v>32</v>
      </c>
      <c r="O3539" t="s">
        <v>64</v>
      </c>
      <c r="P3539" t="s">
        <v>65</v>
      </c>
      <c r="Q3539" t="s">
        <v>8216</v>
      </c>
      <c r="R3539" t="s">
        <v>67</v>
      </c>
      <c r="S3539" t="s">
        <v>271</v>
      </c>
      <c r="T3539" t="s">
        <v>80</v>
      </c>
      <c r="U3539" t="s">
        <v>13296</v>
      </c>
      <c r="V3539" t="s">
        <v>13295</v>
      </c>
      <c r="W3539" t="s">
        <v>274</v>
      </c>
    </row>
    <row r="3540" spans="1:23" hidden="1" x14ac:dyDescent="0.2">
      <c r="A3540" t="s">
        <v>57</v>
      </c>
      <c r="B3540" t="s">
        <v>13297</v>
      </c>
      <c r="C3540" t="s">
        <v>13294</v>
      </c>
      <c r="D3540" t="s">
        <v>13298</v>
      </c>
      <c r="E3540" t="s">
        <v>136</v>
      </c>
      <c r="F3540" t="s">
        <v>11744</v>
      </c>
      <c r="G3540" s="2">
        <v>44358</v>
      </c>
      <c r="H3540" s="2">
        <v>44358</v>
      </c>
      <c r="I3540" s="2">
        <v>44777</v>
      </c>
      <c r="J3540" s="19">
        <f t="shared" si="55"/>
        <v>44723</v>
      </c>
      <c r="K3540" s="2">
        <v>44723</v>
      </c>
      <c r="L3540" s="5" t="s">
        <v>31</v>
      </c>
      <c r="M3540" t="s">
        <v>138</v>
      </c>
      <c r="N3540" t="s">
        <v>32</v>
      </c>
      <c r="O3540" t="s">
        <v>64</v>
      </c>
      <c r="P3540" t="s">
        <v>65</v>
      </c>
      <c r="Q3540" t="s">
        <v>8242</v>
      </c>
      <c r="R3540" t="s">
        <v>67</v>
      </c>
      <c r="S3540" t="s">
        <v>992</v>
      </c>
      <c r="T3540" t="s">
        <v>69</v>
      </c>
      <c r="U3540" t="s">
        <v>13299</v>
      </c>
      <c r="V3540" t="s">
        <v>13298</v>
      </c>
      <c r="W3540" t="s">
        <v>142</v>
      </c>
    </row>
    <row r="3541" spans="1:23" hidden="1" x14ac:dyDescent="0.2">
      <c r="A3541" t="s">
        <v>57</v>
      </c>
      <c r="B3541" t="s">
        <v>13300</v>
      </c>
      <c r="C3541" t="s">
        <v>10286</v>
      </c>
      <c r="D3541" t="s">
        <v>13301</v>
      </c>
      <c r="E3541" t="s">
        <v>75</v>
      </c>
      <c r="F3541" t="s">
        <v>6141</v>
      </c>
      <c r="G3541" s="2">
        <v>44358</v>
      </c>
      <c r="H3541" s="2">
        <v>44355</v>
      </c>
      <c r="I3541" s="2">
        <v>44791</v>
      </c>
      <c r="J3541" s="19">
        <f t="shared" si="55"/>
        <v>44720</v>
      </c>
      <c r="K3541" s="2">
        <v>44720</v>
      </c>
      <c r="L3541" s="5" t="s">
        <v>31</v>
      </c>
      <c r="M3541" t="s">
        <v>63</v>
      </c>
      <c r="N3541" t="s">
        <v>32</v>
      </c>
      <c r="O3541" t="s">
        <v>64</v>
      </c>
      <c r="P3541" t="s">
        <v>65</v>
      </c>
      <c r="Q3541" t="s">
        <v>13302</v>
      </c>
      <c r="R3541" t="s">
        <v>67</v>
      </c>
      <c r="S3541" t="s">
        <v>125</v>
      </c>
      <c r="T3541" t="s">
        <v>69</v>
      </c>
      <c r="U3541" t="s">
        <v>13303</v>
      </c>
      <c r="V3541" t="s">
        <v>13304</v>
      </c>
      <c r="W3541" t="s">
        <v>71</v>
      </c>
    </row>
    <row r="3542" spans="1:23" hidden="1" x14ac:dyDescent="0.2">
      <c r="A3542" t="s">
        <v>57</v>
      </c>
      <c r="B3542" t="s">
        <v>13305</v>
      </c>
      <c r="C3542" t="s">
        <v>10286</v>
      </c>
      <c r="D3542" t="s">
        <v>13306</v>
      </c>
      <c r="E3542" t="s">
        <v>75</v>
      </c>
      <c r="F3542" t="s">
        <v>6141</v>
      </c>
      <c r="G3542" s="2">
        <v>44358</v>
      </c>
      <c r="H3542" s="2">
        <v>44355</v>
      </c>
      <c r="I3542" s="2">
        <v>44791</v>
      </c>
      <c r="J3542" s="19">
        <f t="shared" si="55"/>
        <v>44720</v>
      </c>
      <c r="K3542" s="2">
        <v>44720</v>
      </c>
      <c r="L3542" s="5" t="s">
        <v>31</v>
      </c>
      <c r="M3542" t="s">
        <v>63</v>
      </c>
      <c r="N3542" t="s">
        <v>32</v>
      </c>
      <c r="O3542" t="s">
        <v>64</v>
      </c>
      <c r="P3542" t="s">
        <v>65</v>
      </c>
      <c r="Q3542" t="s">
        <v>13307</v>
      </c>
      <c r="R3542" t="s">
        <v>67</v>
      </c>
      <c r="S3542" t="s">
        <v>79</v>
      </c>
      <c r="T3542" t="s">
        <v>69</v>
      </c>
      <c r="U3542" t="s">
        <v>13303</v>
      </c>
      <c r="V3542" t="s">
        <v>13304</v>
      </c>
      <c r="W3542" t="s">
        <v>71</v>
      </c>
    </row>
    <row r="3543" spans="1:23" hidden="1" x14ac:dyDescent="0.2">
      <c r="A3543" t="s">
        <v>57</v>
      </c>
      <c r="B3543" t="s">
        <v>13308</v>
      </c>
      <c r="C3543" t="s">
        <v>13309</v>
      </c>
      <c r="D3543" t="s">
        <v>13310</v>
      </c>
      <c r="E3543" t="s">
        <v>107</v>
      </c>
      <c r="F3543" t="s">
        <v>13311</v>
      </c>
      <c r="G3543" s="2">
        <v>44358</v>
      </c>
      <c r="H3543" s="2">
        <v>44354</v>
      </c>
      <c r="I3543" s="2">
        <v>44775</v>
      </c>
      <c r="J3543" s="19">
        <f t="shared" si="55"/>
        <v>44719</v>
      </c>
      <c r="K3543" s="2">
        <v>44719</v>
      </c>
      <c r="L3543" s="5" t="s">
        <v>31</v>
      </c>
      <c r="M3543" t="s">
        <v>63</v>
      </c>
      <c r="N3543" t="s">
        <v>32</v>
      </c>
      <c r="O3543" t="s">
        <v>64</v>
      </c>
      <c r="P3543" t="s">
        <v>65</v>
      </c>
      <c r="Q3543" t="s">
        <v>8216</v>
      </c>
      <c r="R3543" t="s">
        <v>67</v>
      </c>
      <c r="S3543" t="s">
        <v>125</v>
      </c>
      <c r="T3543" t="s">
        <v>69</v>
      </c>
      <c r="U3543" t="s">
        <v>13312</v>
      </c>
      <c r="V3543" t="s">
        <v>13310</v>
      </c>
      <c r="W3543" t="s">
        <v>71</v>
      </c>
    </row>
    <row r="3544" spans="1:23" hidden="1" x14ac:dyDescent="0.2">
      <c r="A3544" t="s">
        <v>57</v>
      </c>
      <c r="B3544" t="s">
        <v>13313</v>
      </c>
      <c r="C3544" t="s">
        <v>6003</v>
      </c>
      <c r="D3544" t="s">
        <v>13314</v>
      </c>
      <c r="E3544" t="s">
        <v>115</v>
      </c>
      <c r="F3544" t="s">
        <v>3008</v>
      </c>
      <c r="G3544" s="2">
        <v>44358</v>
      </c>
      <c r="H3544" s="2">
        <v>44358</v>
      </c>
      <c r="I3544" s="2">
        <v>44664</v>
      </c>
      <c r="J3544" s="19">
        <f t="shared" si="55"/>
        <v>44723</v>
      </c>
      <c r="K3544" s="2">
        <v>44723</v>
      </c>
      <c r="L3544" s="5" t="s">
        <v>6</v>
      </c>
      <c r="M3544" t="s">
        <v>269</v>
      </c>
      <c r="N3544" t="s">
        <v>32</v>
      </c>
      <c r="O3544" t="s">
        <v>64</v>
      </c>
      <c r="P3544" t="s">
        <v>65</v>
      </c>
      <c r="Q3544" t="s">
        <v>8216</v>
      </c>
      <c r="R3544" t="s">
        <v>67</v>
      </c>
      <c r="S3544" t="s">
        <v>430</v>
      </c>
      <c r="T3544" t="s">
        <v>69</v>
      </c>
      <c r="U3544" t="s">
        <v>13315</v>
      </c>
      <c r="V3544" t="s">
        <v>13314</v>
      </c>
      <c r="W3544" t="s">
        <v>274</v>
      </c>
    </row>
    <row r="3545" spans="1:23" hidden="1" x14ac:dyDescent="0.2">
      <c r="A3545" t="s">
        <v>57</v>
      </c>
      <c r="B3545" t="s">
        <v>13316</v>
      </c>
      <c r="C3545" t="s">
        <v>1478</v>
      </c>
      <c r="D3545" t="s">
        <v>13317</v>
      </c>
      <c r="E3545" t="s">
        <v>107</v>
      </c>
      <c r="F3545" t="s">
        <v>1966</v>
      </c>
      <c r="G3545" s="2">
        <v>44358</v>
      </c>
      <c r="H3545" s="2">
        <v>44358</v>
      </c>
      <c r="I3545" s="2">
        <v>44692</v>
      </c>
      <c r="J3545" s="19">
        <f t="shared" si="55"/>
        <v>44723</v>
      </c>
      <c r="K3545" s="2">
        <v>44723</v>
      </c>
      <c r="L3545" s="5" t="s">
        <v>6</v>
      </c>
      <c r="M3545" t="s">
        <v>98</v>
      </c>
      <c r="N3545" t="s">
        <v>32</v>
      </c>
      <c r="O3545" t="s">
        <v>64</v>
      </c>
      <c r="P3545" t="s">
        <v>65</v>
      </c>
      <c r="Q3545" t="s">
        <v>8316</v>
      </c>
      <c r="R3545" t="s">
        <v>67</v>
      </c>
      <c r="S3545" t="s">
        <v>100</v>
      </c>
      <c r="T3545" t="s">
        <v>80</v>
      </c>
      <c r="U3545" t="s">
        <v>13318</v>
      </c>
      <c r="V3545" t="s">
        <v>13319</v>
      </c>
      <c r="W3545" t="s">
        <v>103</v>
      </c>
    </row>
    <row r="3546" spans="1:23" hidden="1" x14ac:dyDescent="0.2">
      <c r="A3546" t="s">
        <v>57</v>
      </c>
      <c r="B3546" t="s">
        <v>13320</v>
      </c>
      <c r="C3546" t="s">
        <v>1478</v>
      </c>
      <c r="D3546" t="s">
        <v>13321</v>
      </c>
      <c r="E3546" t="s">
        <v>96</v>
      </c>
      <c r="F3546" t="s">
        <v>2016</v>
      </c>
      <c r="G3546" s="2">
        <v>44358</v>
      </c>
      <c r="H3546" s="2">
        <v>44358</v>
      </c>
      <c r="I3546" s="2">
        <v>44678</v>
      </c>
      <c r="J3546" s="19">
        <f t="shared" si="55"/>
        <v>44723</v>
      </c>
      <c r="K3546" s="2">
        <v>44723</v>
      </c>
      <c r="L3546" s="5" t="s">
        <v>6</v>
      </c>
      <c r="M3546" t="s">
        <v>269</v>
      </c>
      <c r="N3546" t="s">
        <v>32</v>
      </c>
      <c r="O3546" t="s">
        <v>64</v>
      </c>
      <c r="P3546" t="s">
        <v>65</v>
      </c>
      <c r="Q3546" t="s">
        <v>8302</v>
      </c>
      <c r="R3546" t="s">
        <v>201</v>
      </c>
      <c r="S3546" t="s">
        <v>271</v>
      </c>
      <c r="T3546" t="s">
        <v>202</v>
      </c>
      <c r="U3546" t="s">
        <v>13322</v>
      </c>
      <c r="V3546" t="s">
        <v>13321</v>
      </c>
      <c r="W3546" t="s">
        <v>274</v>
      </c>
    </row>
    <row r="3547" spans="1:23" hidden="1" x14ac:dyDescent="0.2">
      <c r="A3547" t="s">
        <v>57</v>
      </c>
      <c r="B3547" t="s">
        <v>13323</v>
      </c>
      <c r="C3547" t="s">
        <v>2694</v>
      </c>
      <c r="D3547" t="s">
        <v>13324</v>
      </c>
      <c r="E3547" t="s">
        <v>107</v>
      </c>
      <c r="F3547" t="s">
        <v>10466</v>
      </c>
      <c r="G3547" s="2">
        <v>44358</v>
      </c>
      <c r="H3547" s="2">
        <v>44355</v>
      </c>
      <c r="I3547" s="2">
        <v>44678</v>
      </c>
      <c r="J3547" s="19">
        <f t="shared" si="55"/>
        <v>44720</v>
      </c>
      <c r="K3547" s="2">
        <v>44720</v>
      </c>
      <c r="L3547" s="5" t="s">
        <v>6</v>
      </c>
      <c r="M3547" t="s">
        <v>63</v>
      </c>
      <c r="N3547" t="s">
        <v>32</v>
      </c>
      <c r="O3547" t="s">
        <v>64</v>
      </c>
      <c r="P3547" t="s">
        <v>65</v>
      </c>
      <c r="Q3547" t="s">
        <v>8302</v>
      </c>
      <c r="R3547" t="s">
        <v>67</v>
      </c>
      <c r="S3547" t="s">
        <v>125</v>
      </c>
      <c r="T3547" t="s">
        <v>69</v>
      </c>
      <c r="U3547" t="s">
        <v>13325</v>
      </c>
      <c r="V3547" t="s">
        <v>13324</v>
      </c>
      <c r="W3547" t="s">
        <v>71</v>
      </c>
    </row>
    <row r="3548" spans="1:23" hidden="1" x14ac:dyDescent="0.2">
      <c r="A3548" t="s">
        <v>57</v>
      </c>
      <c r="B3548" t="s">
        <v>13326</v>
      </c>
      <c r="C3548" t="s">
        <v>13327</v>
      </c>
      <c r="D3548" t="s">
        <v>13328</v>
      </c>
      <c r="E3548" t="s">
        <v>107</v>
      </c>
      <c r="F3548" t="s">
        <v>13311</v>
      </c>
      <c r="G3548" s="2">
        <v>44358</v>
      </c>
      <c r="H3548" s="2">
        <v>44354</v>
      </c>
      <c r="I3548" s="2">
        <v>44775</v>
      </c>
      <c r="J3548" s="19">
        <f t="shared" si="55"/>
        <v>44719</v>
      </c>
      <c r="K3548" s="2">
        <v>44719</v>
      </c>
      <c r="L3548" s="5" t="s">
        <v>31</v>
      </c>
      <c r="M3548" t="s">
        <v>63</v>
      </c>
      <c r="N3548" t="s">
        <v>32</v>
      </c>
      <c r="O3548" t="s">
        <v>64</v>
      </c>
      <c r="P3548" t="s">
        <v>65</v>
      </c>
      <c r="Q3548" t="s">
        <v>8216</v>
      </c>
      <c r="R3548" t="s">
        <v>67</v>
      </c>
      <c r="S3548" t="s">
        <v>125</v>
      </c>
      <c r="T3548" t="s">
        <v>69</v>
      </c>
      <c r="U3548" t="s">
        <v>13329</v>
      </c>
      <c r="V3548" t="s">
        <v>13328</v>
      </c>
      <c r="W3548" t="s">
        <v>71</v>
      </c>
    </row>
    <row r="3549" spans="1:23" hidden="1" x14ac:dyDescent="0.2">
      <c r="A3549" t="s">
        <v>57</v>
      </c>
      <c r="B3549" t="s">
        <v>13330</v>
      </c>
      <c r="C3549" t="s">
        <v>5876</v>
      </c>
      <c r="D3549" t="s">
        <v>13331</v>
      </c>
      <c r="E3549" t="s">
        <v>310</v>
      </c>
      <c r="F3549" t="s">
        <v>1469</v>
      </c>
      <c r="G3549" s="2">
        <v>44358</v>
      </c>
      <c r="H3549" s="2">
        <v>44355</v>
      </c>
      <c r="I3549" s="2">
        <v>44657</v>
      </c>
      <c r="J3549" s="19">
        <f t="shared" si="55"/>
        <v>44720</v>
      </c>
      <c r="K3549" s="2">
        <v>44720</v>
      </c>
      <c r="L3549" s="5" t="s">
        <v>6</v>
      </c>
      <c r="M3549" t="s">
        <v>63</v>
      </c>
      <c r="N3549" t="s">
        <v>32</v>
      </c>
      <c r="O3549" t="s">
        <v>64</v>
      </c>
      <c r="P3549" t="s">
        <v>65</v>
      </c>
      <c r="Q3549" t="s">
        <v>8264</v>
      </c>
      <c r="R3549" t="s">
        <v>67</v>
      </c>
      <c r="S3549" t="s">
        <v>79</v>
      </c>
      <c r="T3549" t="s">
        <v>69</v>
      </c>
      <c r="U3549" t="s">
        <v>13332</v>
      </c>
      <c r="V3549" t="s">
        <v>13333</v>
      </c>
      <c r="W3549" t="s">
        <v>71</v>
      </c>
    </row>
    <row r="3550" spans="1:23" hidden="1" x14ac:dyDescent="0.2">
      <c r="A3550" t="s">
        <v>57</v>
      </c>
      <c r="B3550" t="s">
        <v>13334</v>
      </c>
      <c r="C3550" t="s">
        <v>13335</v>
      </c>
      <c r="D3550" t="s">
        <v>13336</v>
      </c>
      <c r="E3550" t="s">
        <v>136</v>
      </c>
      <c r="F3550" t="s">
        <v>1099</v>
      </c>
      <c r="G3550" s="2">
        <v>44358</v>
      </c>
      <c r="H3550" s="2">
        <v>44358</v>
      </c>
      <c r="I3550" s="2">
        <v>44595</v>
      </c>
      <c r="J3550" s="19">
        <f t="shared" si="55"/>
        <v>44723</v>
      </c>
      <c r="K3550" s="2">
        <v>44723</v>
      </c>
      <c r="L3550" s="5" t="s">
        <v>6</v>
      </c>
      <c r="M3550" t="s">
        <v>269</v>
      </c>
      <c r="N3550" t="s">
        <v>32</v>
      </c>
      <c r="O3550" t="s">
        <v>64</v>
      </c>
      <c r="P3550" t="s">
        <v>65</v>
      </c>
      <c r="Q3550" t="s">
        <v>8216</v>
      </c>
      <c r="R3550" t="s">
        <v>1207</v>
      </c>
      <c r="S3550" t="s">
        <v>280</v>
      </c>
      <c r="T3550" t="s">
        <v>69</v>
      </c>
      <c r="U3550" t="s">
        <v>13337</v>
      </c>
      <c r="V3550" t="s">
        <v>13336</v>
      </c>
      <c r="W3550" t="s">
        <v>274</v>
      </c>
    </row>
    <row r="3551" spans="1:23" hidden="1" x14ac:dyDescent="0.2">
      <c r="A3551" t="s">
        <v>57</v>
      </c>
      <c r="B3551" t="s">
        <v>13338</v>
      </c>
      <c r="C3551" t="s">
        <v>1478</v>
      </c>
      <c r="D3551" t="s">
        <v>13339</v>
      </c>
      <c r="E3551" t="s">
        <v>96</v>
      </c>
      <c r="F3551" t="s">
        <v>3221</v>
      </c>
      <c r="G3551" s="2">
        <v>44358</v>
      </c>
      <c r="H3551" s="2">
        <v>44358</v>
      </c>
      <c r="I3551" s="2">
        <v>44616</v>
      </c>
      <c r="J3551" s="19">
        <f t="shared" si="55"/>
        <v>44723</v>
      </c>
      <c r="K3551" s="2">
        <v>44723</v>
      </c>
      <c r="L3551" s="5" t="s">
        <v>6</v>
      </c>
      <c r="M3551" t="s">
        <v>98</v>
      </c>
      <c r="N3551" t="s">
        <v>32</v>
      </c>
      <c r="O3551" t="s">
        <v>64</v>
      </c>
      <c r="P3551" t="s">
        <v>65</v>
      </c>
      <c r="Q3551" t="s">
        <v>8316</v>
      </c>
      <c r="R3551" t="s">
        <v>67</v>
      </c>
      <c r="S3551" t="s">
        <v>100</v>
      </c>
      <c r="T3551" t="s">
        <v>80</v>
      </c>
      <c r="U3551" t="s">
        <v>1962</v>
      </c>
      <c r="V3551" t="s">
        <v>1963</v>
      </c>
      <c r="W3551" t="s">
        <v>103</v>
      </c>
    </row>
    <row r="3552" spans="1:23" hidden="1" x14ac:dyDescent="0.2">
      <c r="A3552" t="s">
        <v>57</v>
      </c>
      <c r="B3552" t="s">
        <v>13340</v>
      </c>
      <c r="C3552" t="s">
        <v>1388</v>
      </c>
      <c r="D3552" t="s">
        <v>13341</v>
      </c>
      <c r="E3552" t="s">
        <v>136</v>
      </c>
      <c r="F3552" t="s">
        <v>12520</v>
      </c>
      <c r="G3552" s="2">
        <v>44358</v>
      </c>
      <c r="H3552" s="2">
        <v>44358</v>
      </c>
      <c r="I3552" s="2">
        <v>44730</v>
      </c>
      <c r="J3552" s="19">
        <f t="shared" si="55"/>
        <v>44723</v>
      </c>
      <c r="K3552" s="2">
        <v>44723</v>
      </c>
      <c r="L3552" s="5" t="s">
        <v>31</v>
      </c>
      <c r="M3552" t="s">
        <v>138</v>
      </c>
      <c r="N3552" t="s">
        <v>32</v>
      </c>
      <c r="O3552" t="s">
        <v>64</v>
      </c>
      <c r="P3552" t="s">
        <v>65</v>
      </c>
      <c r="Q3552" t="s">
        <v>8242</v>
      </c>
      <c r="R3552" t="s">
        <v>67</v>
      </c>
      <c r="S3552" t="s">
        <v>992</v>
      </c>
      <c r="T3552" t="s">
        <v>69</v>
      </c>
      <c r="U3552" t="s">
        <v>13342</v>
      </c>
      <c r="V3552" t="s">
        <v>13341</v>
      </c>
      <c r="W3552" t="s">
        <v>142</v>
      </c>
    </row>
    <row r="3553" spans="1:23" hidden="1" x14ac:dyDescent="0.2">
      <c r="A3553" t="s">
        <v>57</v>
      </c>
      <c r="B3553" t="s">
        <v>13343</v>
      </c>
      <c r="C3553" t="s">
        <v>5876</v>
      </c>
      <c r="D3553" t="s">
        <v>13344</v>
      </c>
      <c r="E3553" t="s">
        <v>310</v>
      </c>
      <c r="F3553" t="s">
        <v>1469</v>
      </c>
      <c r="G3553" s="2">
        <v>44358</v>
      </c>
      <c r="H3553" s="2">
        <v>44355</v>
      </c>
      <c r="I3553" s="2">
        <v>44657</v>
      </c>
      <c r="J3553" s="19">
        <f t="shared" si="55"/>
        <v>44720</v>
      </c>
      <c r="K3553" s="2">
        <v>44720</v>
      </c>
      <c r="L3553" s="5" t="s">
        <v>6</v>
      </c>
      <c r="M3553" t="s">
        <v>63</v>
      </c>
      <c r="N3553" t="s">
        <v>32</v>
      </c>
      <c r="O3553" t="s">
        <v>64</v>
      </c>
      <c r="P3553" t="s">
        <v>65</v>
      </c>
      <c r="Q3553" t="s">
        <v>8316</v>
      </c>
      <c r="R3553" t="s">
        <v>67</v>
      </c>
      <c r="S3553" t="s">
        <v>79</v>
      </c>
      <c r="T3553" t="s">
        <v>69</v>
      </c>
      <c r="U3553" t="s">
        <v>13332</v>
      </c>
      <c r="V3553" t="s">
        <v>13333</v>
      </c>
      <c r="W3553" t="s">
        <v>71</v>
      </c>
    </row>
    <row r="3554" spans="1:23" hidden="1" x14ac:dyDescent="0.2">
      <c r="A3554" t="s">
        <v>57</v>
      </c>
      <c r="B3554" t="s">
        <v>13345</v>
      </c>
      <c r="C3554" t="s">
        <v>13346</v>
      </c>
      <c r="D3554" t="s">
        <v>13347</v>
      </c>
      <c r="E3554" t="s">
        <v>136</v>
      </c>
      <c r="F3554" t="s">
        <v>6767</v>
      </c>
      <c r="G3554" s="2">
        <v>44358</v>
      </c>
      <c r="H3554" s="2">
        <v>44355</v>
      </c>
      <c r="I3554" s="2">
        <v>44765</v>
      </c>
      <c r="J3554" s="19">
        <f t="shared" si="55"/>
        <v>44720</v>
      </c>
      <c r="K3554" s="2">
        <v>44720</v>
      </c>
      <c r="L3554" s="5" t="s">
        <v>31</v>
      </c>
      <c r="M3554" t="s">
        <v>77</v>
      </c>
      <c r="N3554" t="s">
        <v>32</v>
      </c>
      <c r="O3554" t="s">
        <v>64</v>
      </c>
      <c r="P3554" t="s">
        <v>65</v>
      </c>
      <c r="Q3554" t="s">
        <v>11165</v>
      </c>
      <c r="R3554" t="s">
        <v>67</v>
      </c>
      <c r="S3554" t="s">
        <v>79</v>
      </c>
      <c r="T3554" t="s">
        <v>80</v>
      </c>
      <c r="U3554" t="s">
        <v>7635</v>
      </c>
      <c r="V3554" t="s">
        <v>7634</v>
      </c>
      <c r="W3554" t="s">
        <v>82</v>
      </c>
    </row>
    <row r="3555" spans="1:23" hidden="1" x14ac:dyDescent="0.2">
      <c r="A3555" t="s">
        <v>57</v>
      </c>
      <c r="B3555" t="s">
        <v>13348</v>
      </c>
      <c r="C3555" t="s">
        <v>13349</v>
      </c>
      <c r="D3555" t="s">
        <v>13350</v>
      </c>
      <c r="E3555" t="s">
        <v>107</v>
      </c>
      <c r="F3555" t="s">
        <v>5225</v>
      </c>
      <c r="G3555" s="2">
        <v>44358</v>
      </c>
      <c r="H3555" s="2">
        <v>44357</v>
      </c>
      <c r="I3555" s="2">
        <v>44797</v>
      </c>
      <c r="J3555" s="19">
        <f t="shared" si="55"/>
        <v>44722</v>
      </c>
      <c r="K3555" s="2">
        <v>44722</v>
      </c>
      <c r="L3555" s="5" t="s">
        <v>31</v>
      </c>
      <c r="M3555" t="s">
        <v>63</v>
      </c>
      <c r="N3555" t="s">
        <v>32</v>
      </c>
      <c r="O3555" t="s">
        <v>64</v>
      </c>
      <c r="P3555" t="s">
        <v>65</v>
      </c>
      <c r="Q3555" t="s">
        <v>10133</v>
      </c>
      <c r="R3555" t="s">
        <v>67</v>
      </c>
      <c r="S3555" t="s">
        <v>79</v>
      </c>
      <c r="T3555" t="s">
        <v>69</v>
      </c>
      <c r="U3555" t="s">
        <v>13351</v>
      </c>
      <c r="V3555" t="s">
        <v>13350</v>
      </c>
      <c r="W3555" t="s">
        <v>71</v>
      </c>
    </row>
    <row r="3556" spans="1:23" hidden="1" x14ac:dyDescent="0.2">
      <c r="A3556" t="s">
        <v>57</v>
      </c>
      <c r="B3556" t="s">
        <v>13352</v>
      </c>
      <c r="C3556" t="s">
        <v>13353</v>
      </c>
      <c r="D3556" t="s">
        <v>13354</v>
      </c>
      <c r="E3556" t="s">
        <v>310</v>
      </c>
      <c r="F3556" t="s">
        <v>5073</v>
      </c>
      <c r="G3556" s="2">
        <v>44358</v>
      </c>
      <c r="H3556" s="2">
        <v>44356</v>
      </c>
      <c r="I3556" s="2">
        <v>44722</v>
      </c>
      <c r="J3556" s="19">
        <f t="shared" si="55"/>
        <v>44721</v>
      </c>
      <c r="K3556" s="2">
        <v>44721</v>
      </c>
      <c r="L3556" s="5" t="s">
        <v>31</v>
      </c>
      <c r="M3556" t="s">
        <v>294</v>
      </c>
      <c r="N3556" t="s">
        <v>32</v>
      </c>
      <c r="O3556" t="s">
        <v>64</v>
      </c>
      <c r="P3556" t="s">
        <v>65</v>
      </c>
      <c r="Q3556" t="s">
        <v>13355</v>
      </c>
      <c r="R3556" t="s">
        <v>296</v>
      </c>
      <c r="S3556" t="s">
        <v>297</v>
      </c>
      <c r="T3556" t="s">
        <v>298</v>
      </c>
      <c r="U3556" t="s">
        <v>299</v>
      </c>
      <c r="V3556" t="s">
        <v>299</v>
      </c>
      <c r="W3556" t="s">
        <v>299</v>
      </c>
    </row>
    <row r="3557" spans="1:23" hidden="1" x14ac:dyDescent="0.2">
      <c r="A3557" t="s">
        <v>57</v>
      </c>
      <c r="B3557" t="s">
        <v>13356</v>
      </c>
      <c r="C3557" t="s">
        <v>10469</v>
      </c>
      <c r="D3557" t="s">
        <v>13357</v>
      </c>
      <c r="E3557" t="s">
        <v>136</v>
      </c>
      <c r="F3557" t="s">
        <v>582</v>
      </c>
      <c r="G3557" s="2">
        <v>44358</v>
      </c>
      <c r="H3557" s="2">
        <v>44356</v>
      </c>
      <c r="I3557" s="2">
        <v>44826</v>
      </c>
      <c r="J3557" s="19">
        <f t="shared" si="55"/>
        <v>44721</v>
      </c>
      <c r="K3557" s="2">
        <v>44721</v>
      </c>
      <c r="L3557" s="5" t="s">
        <v>31</v>
      </c>
      <c r="M3557" t="s">
        <v>77</v>
      </c>
      <c r="N3557" t="s">
        <v>32</v>
      </c>
      <c r="O3557" t="s">
        <v>64</v>
      </c>
      <c r="P3557" t="s">
        <v>65</v>
      </c>
      <c r="Q3557" t="s">
        <v>8316</v>
      </c>
      <c r="R3557" t="s">
        <v>67</v>
      </c>
      <c r="S3557" t="s">
        <v>79</v>
      </c>
      <c r="T3557" t="s">
        <v>80</v>
      </c>
      <c r="U3557" t="s">
        <v>11969</v>
      </c>
      <c r="V3557" t="s">
        <v>11970</v>
      </c>
      <c r="W3557" t="s">
        <v>82</v>
      </c>
    </row>
    <row r="3558" spans="1:23" hidden="1" x14ac:dyDescent="0.2">
      <c r="A3558" t="s">
        <v>57</v>
      </c>
      <c r="B3558" t="s">
        <v>13358</v>
      </c>
      <c r="C3558" t="s">
        <v>9386</v>
      </c>
      <c r="D3558" t="s">
        <v>13359</v>
      </c>
      <c r="E3558" t="s">
        <v>136</v>
      </c>
      <c r="F3558" t="s">
        <v>603</v>
      </c>
      <c r="G3558" s="2">
        <v>44358</v>
      </c>
      <c r="H3558" s="2">
        <v>44356</v>
      </c>
      <c r="I3558" s="2">
        <v>44735</v>
      </c>
      <c r="J3558" s="19">
        <f t="shared" si="55"/>
        <v>44721</v>
      </c>
      <c r="K3558" s="2">
        <v>44721</v>
      </c>
      <c r="L3558" s="5" t="s">
        <v>31</v>
      </c>
      <c r="M3558" t="s">
        <v>63</v>
      </c>
      <c r="N3558" t="s">
        <v>32</v>
      </c>
      <c r="O3558" t="s">
        <v>64</v>
      </c>
      <c r="P3558" t="s">
        <v>65</v>
      </c>
      <c r="Q3558" t="s">
        <v>8264</v>
      </c>
      <c r="R3558" t="s">
        <v>630</v>
      </c>
      <c r="S3558" t="s">
        <v>79</v>
      </c>
      <c r="T3558" t="s">
        <v>298</v>
      </c>
      <c r="U3558" t="s">
        <v>13360</v>
      </c>
      <c r="V3558" t="s">
        <v>13359</v>
      </c>
      <c r="W3558" t="s">
        <v>71</v>
      </c>
    </row>
    <row r="3559" spans="1:23" hidden="1" x14ac:dyDescent="0.2">
      <c r="A3559" t="s">
        <v>57</v>
      </c>
      <c r="B3559" t="s">
        <v>13361</v>
      </c>
      <c r="C3559" t="s">
        <v>9386</v>
      </c>
      <c r="D3559" t="s">
        <v>13362</v>
      </c>
      <c r="E3559" t="s">
        <v>136</v>
      </c>
      <c r="F3559" t="s">
        <v>603</v>
      </c>
      <c r="G3559" s="2">
        <v>44358</v>
      </c>
      <c r="H3559" s="2">
        <v>44356</v>
      </c>
      <c r="I3559" s="2">
        <v>44736</v>
      </c>
      <c r="J3559" s="19">
        <f t="shared" si="55"/>
        <v>44721</v>
      </c>
      <c r="K3559" s="2">
        <v>44721</v>
      </c>
      <c r="L3559" s="5" t="s">
        <v>31</v>
      </c>
      <c r="M3559" t="s">
        <v>63</v>
      </c>
      <c r="N3559" t="s">
        <v>32</v>
      </c>
      <c r="O3559" t="s">
        <v>64</v>
      </c>
      <c r="P3559" t="s">
        <v>65</v>
      </c>
      <c r="Q3559" t="s">
        <v>10539</v>
      </c>
      <c r="R3559" t="s">
        <v>67</v>
      </c>
      <c r="S3559" t="s">
        <v>79</v>
      </c>
      <c r="T3559" t="s">
        <v>69</v>
      </c>
      <c r="U3559" t="s">
        <v>13363</v>
      </c>
      <c r="V3559" t="s">
        <v>13362</v>
      </c>
      <c r="W3559" t="s">
        <v>71</v>
      </c>
    </row>
    <row r="3560" spans="1:23" hidden="1" x14ac:dyDescent="0.2">
      <c r="A3560" t="s">
        <v>57</v>
      </c>
      <c r="B3560" t="s">
        <v>13364</v>
      </c>
      <c r="C3560" t="s">
        <v>4792</v>
      </c>
      <c r="D3560" t="s">
        <v>13365</v>
      </c>
      <c r="E3560" t="s">
        <v>136</v>
      </c>
      <c r="F3560" t="s">
        <v>582</v>
      </c>
      <c r="G3560" s="2">
        <v>44358</v>
      </c>
      <c r="H3560" s="2">
        <v>44356</v>
      </c>
      <c r="I3560" s="2">
        <v>44749</v>
      </c>
      <c r="J3560" s="19">
        <f t="shared" si="55"/>
        <v>44721</v>
      </c>
      <c r="K3560" s="2">
        <v>44721</v>
      </c>
      <c r="L3560" s="5" t="s">
        <v>31</v>
      </c>
      <c r="M3560" t="s">
        <v>63</v>
      </c>
      <c r="N3560" t="s">
        <v>32</v>
      </c>
      <c r="O3560" t="s">
        <v>64</v>
      </c>
      <c r="P3560" t="s">
        <v>65</v>
      </c>
      <c r="Q3560" t="s">
        <v>8242</v>
      </c>
      <c r="R3560" t="s">
        <v>630</v>
      </c>
      <c r="S3560" t="s">
        <v>79</v>
      </c>
      <c r="T3560" t="s">
        <v>298</v>
      </c>
      <c r="U3560" t="s">
        <v>13366</v>
      </c>
      <c r="V3560" t="s">
        <v>13365</v>
      </c>
      <c r="W3560" t="s">
        <v>71</v>
      </c>
    </row>
    <row r="3561" spans="1:23" hidden="1" x14ac:dyDescent="0.2">
      <c r="A3561" t="s">
        <v>57</v>
      </c>
      <c r="B3561" t="s">
        <v>13367</v>
      </c>
      <c r="C3561" t="s">
        <v>4792</v>
      </c>
      <c r="D3561" t="s">
        <v>13368</v>
      </c>
      <c r="E3561" t="s">
        <v>136</v>
      </c>
      <c r="F3561" t="s">
        <v>582</v>
      </c>
      <c r="G3561" s="2">
        <v>44358</v>
      </c>
      <c r="H3561" s="2">
        <v>44356</v>
      </c>
      <c r="I3561" s="2">
        <v>44820</v>
      </c>
      <c r="J3561" s="19">
        <f t="shared" si="55"/>
        <v>44721</v>
      </c>
      <c r="K3561" s="2">
        <v>44721</v>
      </c>
      <c r="L3561" s="5" t="s">
        <v>31</v>
      </c>
      <c r="M3561" t="s">
        <v>63</v>
      </c>
      <c r="N3561" t="s">
        <v>32</v>
      </c>
      <c r="O3561" t="s">
        <v>64</v>
      </c>
      <c r="P3561" t="s">
        <v>65</v>
      </c>
      <c r="Q3561" t="s">
        <v>8242</v>
      </c>
      <c r="R3561" t="s">
        <v>67</v>
      </c>
      <c r="S3561" t="s">
        <v>1549</v>
      </c>
      <c r="T3561" t="s">
        <v>69</v>
      </c>
      <c r="U3561" t="s">
        <v>13369</v>
      </c>
      <c r="V3561" t="s">
        <v>13368</v>
      </c>
      <c r="W3561" t="s">
        <v>71</v>
      </c>
    </row>
    <row r="3562" spans="1:23" hidden="1" x14ac:dyDescent="0.2">
      <c r="A3562" t="s">
        <v>57</v>
      </c>
      <c r="B3562" t="s">
        <v>13370</v>
      </c>
      <c r="C3562" t="s">
        <v>4792</v>
      </c>
      <c r="D3562" t="s">
        <v>13371</v>
      </c>
      <c r="E3562" t="s">
        <v>136</v>
      </c>
      <c r="F3562" t="s">
        <v>849</v>
      </c>
      <c r="G3562" s="2">
        <v>44358</v>
      </c>
      <c r="H3562" s="2">
        <v>44356</v>
      </c>
      <c r="I3562" s="2">
        <v>44820</v>
      </c>
      <c r="J3562" s="19">
        <f t="shared" si="55"/>
        <v>44721</v>
      </c>
      <c r="K3562" s="2">
        <v>44721</v>
      </c>
      <c r="L3562" s="5" t="s">
        <v>31</v>
      </c>
      <c r="M3562" t="s">
        <v>88</v>
      </c>
      <c r="N3562" t="s">
        <v>32</v>
      </c>
      <c r="O3562" t="s">
        <v>64</v>
      </c>
      <c r="P3562" t="s">
        <v>65</v>
      </c>
      <c r="Q3562" t="s">
        <v>8242</v>
      </c>
      <c r="R3562" t="s">
        <v>67</v>
      </c>
      <c r="S3562" t="s">
        <v>90</v>
      </c>
      <c r="T3562" t="s">
        <v>80</v>
      </c>
      <c r="U3562" t="s">
        <v>13372</v>
      </c>
      <c r="V3562" t="s">
        <v>13371</v>
      </c>
      <c r="W3562" t="s">
        <v>92</v>
      </c>
    </row>
    <row r="3563" spans="1:23" hidden="1" x14ac:dyDescent="0.2">
      <c r="A3563" t="s">
        <v>57</v>
      </c>
      <c r="B3563" t="s">
        <v>13373</v>
      </c>
      <c r="C3563" t="s">
        <v>13374</v>
      </c>
      <c r="D3563" t="s">
        <v>13375</v>
      </c>
      <c r="E3563" t="s">
        <v>136</v>
      </c>
      <c r="F3563" t="s">
        <v>6767</v>
      </c>
      <c r="G3563" s="2">
        <v>44358</v>
      </c>
      <c r="H3563" s="2">
        <v>44354</v>
      </c>
      <c r="I3563" s="2">
        <v>44770</v>
      </c>
      <c r="J3563" s="19">
        <f t="shared" si="55"/>
        <v>44719</v>
      </c>
      <c r="K3563" s="2">
        <v>44719</v>
      </c>
      <c r="L3563" s="5" t="s">
        <v>31</v>
      </c>
      <c r="M3563" t="s">
        <v>77</v>
      </c>
      <c r="N3563" t="s">
        <v>32</v>
      </c>
      <c r="O3563" t="s">
        <v>64</v>
      </c>
      <c r="P3563" t="s">
        <v>65</v>
      </c>
      <c r="Q3563" t="s">
        <v>11165</v>
      </c>
      <c r="R3563" t="s">
        <v>67</v>
      </c>
      <c r="S3563" t="s">
        <v>79</v>
      </c>
      <c r="T3563" t="s">
        <v>80</v>
      </c>
      <c r="U3563" t="s">
        <v>7449</v>
      </c>
      <c r="V3563" t="s">
        <v>7450</v>
      </c>
      <c r="W3563" t="s">
        <v>82</v>
      </c>
    </row>
    <row r="3564" spans="1:23" hidden="1" x14ac:dyDescent="0.2">
      <c r="A3564" t="s">
        <v>57</v>
      </c>
      <c r="B3564" t="s">
        <v>13376</v>
      </c>
      <c r="C3564" t="s">
        <v>2406</v>
      </c>
      <c r="D3564" t="s">
        <v>13377</v>
      </c>
      <c r="E3564" t="s">
        <v>136</v>
      </c>
      <c r="F3564" t="s">
        <v>603</v>
      </c>
      <c r="G3564" s="2">
        <v>44358</v>
      </c>
      <c r="H3564" s="2">
        <v>44356</v>
      </c>
      <c r="I3564" s="2">
        <v>44734</v>
      </c>
      <c r="J3564" s="19">
        <f t="shared" si="55"/>
        <v>44721</v>
      </c>
      <c r="K3564" s="2">
        <v>44721</v>
      </c>
      <c r="L3564" s="5" t="s">
        <v>31</v>
      </c>
      <c r="M3564" t="s">
        <v>63</v>
      </c>
      <c r="N3564" t="s">
        <v>32</v>
      </c>
      <c r="O3564" t="s">
        <v>64</v>
      </c>
      <c r="P3564" t="s">
        <v>65</v>
      </c>
      <c r="Q3564" t="s">
        <v>8264</v>
      </c>
      <c r="R3564" t="s">
        <v>67</v>
      </c>
      <c r="S3564" t="s">
        <v>79</v>
      </c>
      <c r="T3564" t="s">
        <v>69</v>
      </c>
      <c r="U3564" t="s">
        <v>13378</v>
      </c>
      <c r="V3564" t="s">
        <v>13377</v>
      </c>
      <c r="W3564" t="s">
        <v>71</v>
      </c>
    </row>
    <row r="3565" spans="1:23" hidden="1" x14ac:dyDescent="0.2">
      <c r="A3565" t="s">
        <v>57</v>
      </c>
      <c r="B3565" t="s">
        <v>13379</v>
      </c>
      <c r="C3565" t="s">
        <v>2406</v>
      </c>
      <c r="D3565" t="s">
        <v>13380</v>
      </c>
      <c r="E3565" t="s">
        <v>136</v>
      </c>
      <c r="F3565" t="s">
        <v>603</v>
      </c>
      <c r="G3565" s="2">
        <v>44358</v>
      </c>
      <c r="H3565" s="2">
        <v>44356</v>
      </c>
      <c r="I3565" s="2">
        <v>44735</v>
      </c>
      <c r="J3565" s="19">
        <f t="shared" si="55"/>
        <v>44721</v>
      </c>
      <c r="K3565" s="2">
        <v>44721</v>
      </c>
      <c r="L3565" s="5" t="s">
        <v>31</v>
      </c>
      <c r="M3565" t="s">
        <v>63</v>
      </c>
      <c r="N3565" t="s">
        <v>32</v>
      </c>
      <c r="O3565" t="s">
        <v>64</v>
      </c>
      <c r="P3565" t="s">
        <v>65</v>
      </c>
      <c r="Q3565" t="s">
        <v>8264</v>
      </c>
      <c r="R3565" t="s">
        <v>67</v>
      </c>
      <c r="S3565" t="s">
        <v>79</v>
      </c>
      <c r="T3565" t="s">
        <v>69</v>
      </c>
      <c r="U3565" t="s">
        <v>13381</v>
      </c>
      <c r="V3565" t="s">
        <v>13380</v>
      </c>
      <c r="W3565" t="s">
        <v>71</v>
      </c>
    </row>
    <row r="3566" spans="1:23" hidden="1" x14ac:dyDescent="0.2">
      <c r="A3566" t="s">
        <v>57</v>
      </c>
      <c r="B3566" t="s">
        <v>13382</v>
      </c>
      <c r="C3566" t="s">
        <v>13383</v>
      </c>
      <c r="D3566" t="s">
        <v>13384</v>
      </c>
      <c r="E3566" t="s">
        <v>136</v>
      </c>
      <c r="F3566" t="s">
        <v>4386</v>
      </c>
      <c r="G3566" s="2">
        <v>44358</v>
      </c>
      <c r="H3566" s="2">
        <v>44357</v>
      </c>
      <c r="I3566" s="2">
        <v>44718</v>
      </c>
      <c r="J3566" s="19">
        <f t="shared" si="55"/>
        <v>44722</v>
      </c>
      <c r="K3566" s="2">
        <v>44722</v>
      </c>
      <c r="L3566" s="5" t="s">
        <v>6</v>
      </c>
      <c r="M3566" t="s">
        <v>98</v>
      </c>
      <c r="N3566" t="s">
        <v>32</v>
      </c>
      <c r="O3566" t="s">
        <v>64</v>
      </c>
      <c r="P3566" t="s">
        <v>65</v>
      </c>
      <c r="Q3566" t="s">
        <v>487</v>
      </c>
      <c r="R3566" t="s">
        <v>67</v>
      </c>
      <c r="S3566" t="s">
        <v>100</v>
      </c>
      <c r="T3566" t="s">
        <v>80</v>
      </c>
      <c r="U3566" t="s">
        <v>4387</v>
      </c>
      <c r="V3566" t="s">
        <v>4388</v>
      </c>
      <c r="W3566" t="s">
        <v>103</v>
      </c>
    </row>
    <row r="3567" spans="1:23" hidden="1" x14ac:dyDescent="0.2">
      <c r="A3567" t="s">
        <v>57</v>
      </c>
      <c r="B3567" t="s">
        <v>13385</v>
      </c>
      <c r="C3567" t="s">
        <v>13386</v>
      </c>
      <c r="D3567" t="s">
        <v>13387</v>
      </c>
      <c r="E3567" t="s">
        <v>107</v>
      </c>
      <c r="F3567" t="s">
        <v>6950</v>
      </c>
      <c r="G3567" s="2">
        <v>44358</v>
      </c>
      <c r="H3567" s="2">
        <v>44356</v>
      </c>
      <c r="I3567" s="2">
        <v>44842</v>
      </c>
      <c r="J3567" s="19">
        <f t="shared" si="55"/>
        <v>44721</v>
      </c>
      <c r="K3567" s="2">
        <v>44721</v>
      </c>
      <c r="L3567" s="5" t="s">
        <v>31</v>
      </c>
      <c r="M3567" t="s">
        <v>77</v>
      </c>
      <c r="N3567" t="s">
        <v>32</v>
      </c>
      <c r="O3567" t="s">
        <v>64</v>
      </c>
      <c r="P3567" t="s">
        <v>65</v>
      </c>
      <c r="Q3567" t="s">
        <v>8264</v>
      </c>
      <c r="R3567" t="s">
        <v>67</v>
      </c>
      <c r="S3567" t="s">
        <v>79</v>
      </c>
      <c r="T3567" t="s">
        <v>80</v>
      </c>
      <c r="U3567" t="s">
        <v>11276</v>
      </c>
      <c r="V3567" t="s">
        <v>11277</v>
      </c>
      <c r="W3567" t="s">
        <v>82</v>
      </c>
    </row>
    <row r="3568" spans="1:23" hidden="1" x14ac:dyDescent="0.2">
      <c r="A3568" t="s">
        <v>57</v>
      </c>
      <c r="B3568" t="s">
        <v>13388</v>
      </c>
      <c r="C3568" t="s">
        <v>13386</v>
      </c>
      <c r="D3568" t="s">
        <v>13387</v>
      </c>
      <c r="E3568" t="s">
        <v>107</v>
      </c>
      <c r="F3568" t="s">
        <v>6950</v>
      </c>
      <c r="G3568" s="2">
        <v>44358</v>
      </c>
      <c r="H3568" s="2">
        <v>44356</v>
      </c>
      <c r="I3568" s="2">
        <v>44842</v>
      </c>
      <c r="J3568" s="19">
        <f t="shared" si="55"/>
        <v>44721</v>
      </c>
      <c r="K3568" s="2">
        <v>44721</v>
      </c>
      <c r="L3568" s="5" t="s">
        <v>31</v>
      </c>
      <c r="M3568" t="s">
        <v>77</v>
      </c>
      <c r="N3568" t="s">
        <v>32</v>
      </c>
      <c r="O3568" t="s">
        <v>64</v>
      </c>
      <c r="P3568" t="s">
        <v>65</v>
      </c>
      <c r="Q3568" t="s">
        <v>8316</v>
      </c>
      <c r="R3568" t="s">
        <v>67</v>
      </c>
      <c r="S3568" t="s">
        <v>79</v>
      </c>
      <c r="T3568" t="s">
        <v>80</v>
      </c>
      <c r="U3568" t="s">
        <v>11276</v>
      </c>
      <c r="V3568" t="s">
        <v>11277</v>
      </c>
      <c r="W3568" t="s">
        <v>82</v>
      </c>
    </row>
    <row r="3569" spans="1:23" hidden="1" x14ac:dyDescent="0.2">
      <c r="A3569" t="s">
        <v>57</v>
      </c>
      <c r="B3569" t="s">
        <v>13389</v>
      </c>
      <c r="C3569" t="s">
        <v>13390</v>
      </c>
      <c r="D3569" t="s">
        <v>13391</v>
      </c>
      <c r="E3569" t="s">
        <v>136</v>
      </c>
      <c r="F3569" t="s">
        <v>1001</v>
      </c>
      <c r="G3569" s="2">
        <v>44359</v>
      </c>
      <c r="H3569" s="2">
        <v>44356</v>
      </c>
      <c r="I3569" s="2">
        <v>44818</v>
      </c>
      <c r="J3569" s="19">
        <f t="shared" si="55"/>
        <v>44721</v>
      </c>
      <c r="K3569" s="2">
        <v>44721</v>
      </c>
      <c r="L3569" s="5" t="s">
        <v>31</v>
      </c>
      <c r="M3569" t="s">
        <v>77</v>
      </c>
      <c r="N3569" t="s">
        <v>32</v>
      </c>
      <c r="O3569" t="s">
        <v>64</v>
      </c>
      <c r="P3569" t="s">
        <v>65</v>
      </c>
      <c r="Q3569" t="s">
        <v>9822</v>
      </c>
      <c r="R3569" t="s">
        <v>67</v>
      </c>
      <c r="S3569" t="s">
        <v>79</v>
      </c>
      <c r="T3569" t="s">
        <v>80</v>
      </c>
      <c r="U3569" t="s">
        <v>11705</v>
      </c>
      <c r="V3569" t="s">
        <v>11706</v>
      </c>
      <c r="W3569" t="s">
        <v>82</v>
      </c>
    </row>
    <row r="3570" spans="1:23" hidden="1" x14ac:dyDescent="0.2">
      <c r="A3570" t="s">
        <v>57</v>
      </c>
      <c r="B3570" t="s">
        <v>13392</v>
      </c>
      <c r="C3570" t="s">
        <v>13393</v>
      </c>
      <c r="D3570" t="s">
        <v>13394</v>
      </c>
      <c r="E3570" t="s">
        <v>107</v>
      </c>
      <c r="F3570" t="s">
        <v>4964</v>
      </c>
      <c r="G3570" s="2">
        <v>44359</v>
      </c>
      <c r="H3570" s="2">
        <v>44355</v>
      </c>
      <c r="I3570" s="2">
        <v>44725</v>
      </c>
      <c r="J3570" s="19">
        <f t="shared" si="55"/>
        <v>44720</v>
      </c>
      <c r="K3570" s="2">
        <v>44720</v>
      </c>
      <c r="L3570" s="5" t="s">
        <v>31</v>
      </c>
      <c r="M3570" t="s">
        <v>63</v>
      </c>
      <c r="N3570" t="s">
        <v>32</v>
      </c>
      <c r="O3570" t="s">
        <v>64</v>
      </c>
      <c r="P3570" t="s">
        <v>65</v>
      </c>
      <c r="Q3570" t="s">
        <v>8264</v>
      </c>
      <c r="R3570" t="s">
        <v>67</v>
      </c>
      <c r="S3570" t="s">
        <v>79</v>
      </c>
      <c r="T3570" t="s">
        <v>69</v>
      </c>
      <c r="U3570" t="s">
        <v>13395</v>
      </c>
      <c r="V3570" t="s">
        <v>13394</v>
      </c>
      <c r="W3570" t="s">
        <v>71</v>
      </c>
    </row>
    <row r="3571" spans="1:23" hidden="1" x14ac:dyDescent="0.2">
      <c r="A3571" t="s">
        <v>57</v>
      </c>
      <c r="B3571" t="s">
        <v>13396</v>
      </c>
      <c r="C3571" t="s">
        <v>13397</v>
      </c>
      <c r="D3571" t="s">
        <v>13398</v>
      </c>
      <c r="E3571" t="s">
        <v>136</v>
      </c>
      <c r="F3571" t="s">
        <v>278</v>
      </c>
      <c r="G3571" s="2">
        <v>44359</v>
      </c>
      <c r="H3571" s="2">
        <v>44355</v>
      </c>
      <c r="I3571" s="2">
        <v>44762</v>
      </c>
      <c r="J3571" s="19">
        <f t="shared" si="55"/>
        <v>44720</v>
      </c>
      <c r="K3571" s="2">
        <v>44720</v>
      </c>
      <c r="L3571" s="5" t="s">
        <v>31</v>
      </c>
      <c r="M3571" t="s">
        <v>269</v>
      </c>
      <c r="N3571" t="s">
        <v>32</v>
      </c>
      <c r="O3571" t="s">
        <v>64</v>
      </c>
      <c r="P3571" t="s">
        <v>65</v>
      </c>
      <c r="Q3571" t="s">
        <v>8216</v>
      </c>
      <c r="R3571" t="s">
        <v>67</v>
      </c>
      <c r="S3571" t="s">
        <v>280</v>
      </c>
      <c r="T3571" t="s">
        <v>69</v>
      </c>
      <c r="U3571" t="s">
        <v>13399</v>
      </c>
      <c r="V3571" t="s">
        <v>13398</v>
      </c>
      <c r="W3571" t="s">
        <v>274</v>
      </c>
    </row>
    <row r="3572" spans="1:23" hidden="1" x14ac:dyDescent="0.2">
      <c r="A3572" t="s">
        <v>57</v>
      </c>
      <c r="B3572" t="s">
        <v>13400</v>
      </c>
      <c r="C3572" t="s">
        <v>13401</v>
      </c>
      <c r="D3572" t="s">
        <v>13402</v>
      </c>
      <c r="E3572" t="s">
        <v>136</v>
      </c>
      <c r="F3572" t="s">
        <v>582</v>
      </c>
      <c r="G3572" s="2">
        <v>44359</v>
      </c>
      <c r="H3572" s="2">
        <v>44356</v>
      </c>
      <c r="I3572" s="2">
        <v>44012</v>
      </c>
      <c r="J3572" s="19">
        <f t="shared" si="55"/>
        <v>44721</v>
      </c>
      <c r="K3572" s="2">
        <v>44721</v>
      </c>
      <c r="L3572" s="5" t="s">
        <v>6</v>
      </c>
      <c r="M3572" t="s">
        <v>63</v>
      </c>
      <c r="N3572" t="s">
        <v>32</v>
      </c>
      <c r="O3572" t="s">
        <v>64</v>
      </c>
      <c r="P3572" t="s">
        <v>65</v>
      </c>
      <c r="Q3572" t="s">
        <v>8264</v>
      </c>
      <c r="R3572" t="s">
        <v>630</v>
      </c>
      <c r="S3572" t="s">
        <v>79</v>
      </c>
      <c r="T3572" t="s">
        <v>298</v>
      </c>
      <c r="U3572" t="s">
        <v>13403</v>
      </c>
      <c r="V3572" t="s">
        <v>13402</v>
      </c>
      <c r="W3572" t="s">
        <v>71</v>
      </c>
    </row>
    <row r="3573" spans="1:23" hidden="1" x14ac:dyDescent="0.2">
      <c r="A3573" t="s">
        <v>57</v>
      </c>
      <c r="B3573" t="s">
        <v>13404</v>
      </c>
      <c r="C3573" t="s">
        <v>13405</v>
      </c>
      <c r="D3573" t="s">
        <v>13406</v>
      </c>
      <c r="E3573" t="s">
        <v>310</v>
      </c>
      <c r="F3573" t="s">
        <v>1945</v>
      </c>
      <c r="G3573" s="2">
        <v>44359</v>
      </c>
      <c r="H3573" s="2">
        <v>44356</v>
      </c>
      <c r="I3573" s="2">
        <v>44646</v>
      </c>
      <c r="J3573" s="19">
        <f t="shared" si="55"/>
        <v>44721</v>
      </c>
      <c r="K3573" s="2">
        <v>44721</v>
      </c>
      <c r="L3573" s="5" t="s">
        <v>6</v>
      </c>
      <c r="M3573" t="s">
        <v>88</v>
      </c>
      <c r="N3573" t="s">
        <v>32</v>
      </c>
      <c r="O3573" t="s">
        <v>64</v>
      </c>
      <c r="P3573" t="s">
        <v>65</v>
      </c>
      <c r="Q3573" t="s">
        <v>8242</v>
      </c>
      <c r="R3573" t="s">
        <v>67</v>
      </c>
      <c r="S3573" t="s">
        <v>90</v>
      </c>
      <c r="T3573" t="s">
        <v>80</v>
      </c>
      <c r="U3573" t="s">
        <v>13407</v>
      </c>
      <c r="V3573" t="s">
        <v>13406</v>
      </c>
      <c r="W3573" t="s">
        <v>92</v>
      </c>
    </row>
    <row r="3574" spans="1:23" hidden="1" x14ac:dyDescent="0.2">
      <c r="A3574" t="s">
        <v>57</v>
      </c>
      <c r="B3574" t="s">
        <v>13408</v>
      </c>
      <c r="C3574" t="s">
        <v>13409</v>
      </c>
      <c r="D3574" t="s">
        <v>13410</v>
      </c>
      <c r="E3574" t="s">
        <v>75</v>
      </c>
      <c r="F3574" t="s">
        <v>7710</v>
      </c>
      <c r="G3574" s="2">
        <v>44359</v>
      </c>
      <c r="H3574" s="2">
        <v>44355</v>
      </c>
      <c r="I3574" s="2">
        <v>44789</v>
      </c>
      <c r="J3574" s="19">
        <f t="shared" si="55"/>
        <v>44720</v>
      </c>
      <c r="K3574" s="2">
        <v>44720</v>
      </c>
      <c r="L3574" s="5" t="s">
        <v>31</v>
      </c>
      <c r="M3574" t="s">
        <v>63</v>
      </c>
      <c r="N3574" t="s">
        <v>32</v>
      </c>
      <c r="O3574" t="s">
        <v>64</v>
      </c>
      <c r="P3574" t="s">
        <v>65</v>
      </c>
      <c r="Q3574" t="s">
        <v>10539</v>
      </c>
      <c r="R3574" t="s">
        <v>67</v>
      </c>
      <c r="S3574" t="s">
        <v>90</v>
      </c>
      <c r="T3574" t="s">
        <v>69</v>
      </c>
      <c r="U3574" t="s">
        <v>13411</v>
      </c>
      <c r="V3574" t="s">
        <v>13410</v>
      </c>
      <c r="W3574" t="s">
        <v>71</v>
      </c>
    </row>
    <row r="3575" spans="1:23" hidden="1" x14ac:dyDescent="0.2">
      <c r="A3575" t="s">
        <v>57</v>
      </c>
      <c r="B3575" t="s">
        <v>13412</v>
      </c>
      <c r="C3575" t="s">
        <v>13413</v>
      </c>
      <c r="D3575" t="s">
        <v>13414</v>
      </c>
      <c r="E3575" t="s">
        <v>310</v>
      </c>
      <c r="F3575" t="s">
        <v>1945</v>
      </c>
      <c r="G3575" s="2">
        <v>44359</v>
      </c>
      <c r="H3575" s="2">
        <v>44356</v>
      </c>
      <c r="I3575" s="2">
        <v>44646</v>
      </c>
      <c r="J3575" s="19">
        <f t="shared" si="55"/>
        <v>44721</v>
      </c>
      <c r="K3575" s="2">
        <v>44721</v>
      </c>
      <c r="L3575" s="5" t="s">
        <v>6</v>
      </c>
      <c r="M3575" t="s">
        <v>88</v>
      </c>
      <c r="N3575" t="s">
        <v>32</v>
      </c>
      <c r="O3575" t="s">
        <v>64</v>
      </c>
      <c r="P3575" t="s">
        <v>65</v>
      </c>
      <c r="Q3575" t="s">
        <v>8522</v>
      </c>
      <c r="R3575" t="s">
        <v>67</v>
      </c>
      <c r="S3575" t="s">
        <v>90</v>
      </c>
      <c r="T3575" t="s">
        <v>80</v>
      </c>
      <c r="U3575" t="s">
        <v>13407</v>
      </c>
      <c r="V3575" t="s">
        <v>13406</v>
      </c>
      <c r="W3575" t="s">
        <v>92</v>
      </c>
    </row>
    <row r="3576" spans="1:23" hidden="1" x14ac:dyDescent="0.2">
      <c r="A3576" t="s">
        <v>57</v>
      </c>
      <c r="B3576" t="s">
        <v>13415</v>
      </c>
      <c r="C3576" t="s">
        <v>121</v>
      </c>
      <c r="D3576" t="s">
        <v>13416</v>
      </c>
      <c r="E3576" t="s">
        <v>107</v>
      </c>
      <c r="F3576" t="s">
        <v>123</v>
      </c>
      <c r="G3576" s="2">
        <v>44359</v>
      </c>
      <c r="H3576" s="2">
        <v>44355</v>
      </c>
      <c r="I3576" s="2">
        <v>44823</v>
      </c>
      <c r="J3576" s="19">
        <f t="shared" si="55"/>
        <v>44720</v>
      </c>
      <c r="K3576" s="2">
        <v>44720</v>
      </c>
      <c r="L3576" s="5" t="s">
        <v>31</v>
      </c>
      <c r="M3576" t="s">
        <v>63</v>
      </c>
      <c r="N3576" t="s">
        <v>32</v>
      </c>
      <c r="O3576" t="s">
        <v>64</v>
      </c>
      <c r="P3576" t="s">
        <v>65</v>
      </c>
      <c r="Q3576" t="s">
        <v>463</v>
      </c>
      <c r="R3576" t="s">
        <v>67</v>
      </c>
      <c r="S3576" t="s">
        <v>637</v>
      </c>
      <c r="T3576" t="s">
        <v>69</v>
      </c>
      <c r="U3576" t="s">
        <v>13417</v>
      </c>
      <c r="V3576" t="s">
        <v>13416</v>
      </c>
      <c r="W3576" t="s">
        <v>71</v>
      </c>
    </row>
    <row r="3577" spans="1:23" hidden="1" x14ac:dyDescent="0.2">
      <c r="A3577" t="s">
        <v>57</v>
      </c>
      <c r="B3577" t="s">
        <v>13418</v>
      </c>
      <c r="C3577" t="s">
        <v>13419</v>
      </c>
      <c r="D3577" t="s">
        <v>13420</v>
      </c>
      <c r="E3577" t="s">
        <v>107</v>
      </c>
      <c r="F3577" t="s">
        <v>10755</v>
      </c>
      <c r="G3577" s="2">
        <v>44359</v>
      </c>
      <c r="H3577" s="2">
        <v>44355</v>
      </c>
      <c r="I3577" s="2">
        <v>44819</v>
      </c>
      <c r="J3577" s="19">
        <f t="shared" si="55"/>
        <v>44720</v>
      </c>
      <c r="K3577" s="2">
        <v>44720</v>
      </c>
      <c r="L3577" s="5" t="s">
        <v>31</v>
      </c>
      <c r="M3577" t="s">
        <v>98</v>
      </c>
      <c r="N3577" t="s">
        <v>32</v>
      </c>
      <c r="O3577" t="s">
        <v>64</v>
      </c>
      <c r="P3577" t="s">
        <v>65</v>
      </c>
      <c r="Q3577" t="s">
        <v>487</v>
      </c>
      <c r="R3577" t="s">
        <v>67</v>
      </c>
      <c r="S3577" t="s">
        <v>100</v>
      </c>
      <c r="T3577" t="s">
        <v>80</v>
      </c>
      <c r="U3577" t="s">
        <v>12272</v>
      </c>
      <c r="V3577" t="s">
        <v>12273</v>
      </c>
      <c r="W3577" t="s">
        <v>103</v>
      </c>
    </row>
    <row r="3578" spans="1:23" hidden="1" x14ac:dyDescent="0.2">
      <c r="A3578" t="s">
        <v>57</v>
      </c>
      <c r="B3578" t="s">
        <v>13421</v>
      </c>
      <c r="C3578" t="s">
        <v>13422</v>
      </c>
      <c r="D3578" t="s">
        <v>13423</v>
      </c>
      <c r="E3578" t="s">
        <v>107</v>
      </c>
      <c r="F3578" t="s">
        <v>12550</v>
      </c>
      <c r="G3578" s="2">
        <v>44359</v>
      </c>
      <c r="H3578" s="2">
        <v>44355</v>
      </c>
      <c r="I3578" s="2">
        <v>44738</v>
      </c>
      <c r="J3578" s="19">
        <f t="shared" si="55"/>
        <v>44720</v>
      </c>
      <c r="K3578" s="2">
        <v>44720</v>
      </c>
      <c r="L3578" s="5" t="s">
        <v>31</v>
      </c>
      <c r="M3578" t="s">
        <v>88</v>
      </c>
      <c r="N3578" t="s">
        <v>32</v>
      </c>
      <c r="O3578" t="s">
        <v>64</v>
      </c>
      <c r="P3578" t="s">
        <v>65</v>
      </c>
      <c r="Q3578" t="s">
        <v>8522</v>
      </c>
      <c r="R3578" t="s">
        <v>67</v>
      </c>
      <c r="S3578" t="s">
        <v>90</v>
      </c>
      <c r="T3578" t="s">
        <v>80</v>
      </c>
      <c r="U3578" t="s">
        <v>10995</v>
      </c>
      <c r="V3578" t="s">
        <v>10994</v>
      </c>
      <c r="W3578" t="s">
        <v>92</v>
      </c>
    </row>
    <row r="3579" spans="1:23" hidden="1" x14ac:dyDescent="0.2">
      <c r="A3579" t="s">
        <v>57</v>
      </c>
      <c r="B3579" t="s">
        <v>13424</v>
      </c>
      <c r="C3579" t="s">
        <v>13425</v>
      </c>
      <c r="D3579" t="s">
        <v>13426</v>
      </c>
      <c r="E3579" t="s">
        <v>136</v>
      </c>
      <c r="F3579" t="s">
        <v>13427</v>
      </c>
      <c r="G3579" s="2">
        <v>44359</v>
      </c>
      <c r="H3579" s="2">
        <v>44355</v>
      </c>
      <c r="I3579" s="2">
        <v>44756</v>
      </c>
      <c r="J3579" s="19">
        <f t="shared" si="55"/>
        <v>44720</v>
      </c>
      <c r="K3579" s="2">
        <v>44720</v>
      </c>
      <c r="L3579" s="5" t="s">
        <v>31</v>
      </c>
      <c r="M3579" t="s">
        <v>63</v>
      </c>
      <c r="N3579" t="s">
        <v>32</v>
      </c>
      <c r="O3579" t="s">
        <v>64</v>
      </c>
      <c r="P3579" t="s">
        <v>65</v>
      </c>
      <c r="Q3579" t="s">
        <v>13428</v>
      </c>
      <c r="R3579" t="s">
        <v>67</v>
      </c>
      <c r="S3579" t="s">
        <v>583</v>
      </c>
      <c r="T3579" t="s">
        <v>80</v>
      </c>
      <c r="U3579" t="s">
        <v>13429</v>
      </c>
      <c r="V3579" t="s">
        <v>13426</v>
      </c>
      <c r="W3579" t="s">
        <v>71</v>
      </c>
    </row>
    <row r="3580" spans="1:23" hidden="1" x14ac:dyDescent="0.2">
      <c r="A3580" t="s">
        <v>57</v>
      </c>
      <c r="B3580" t="s">
        <v>13430</v>
      </c>
      <c r="C3580" t="s">
        <v>12548</v>
      </c>
      <c r="D3580" t="s">
        <v>13431</v>
      </c>
      <c r="E3580" t="s">
        <v>107</v>
      </c>
      <c r="F3580" t="s">
        <v>6950</v>
      </c>
      <c r="G3580" s="2">
        <v>44359</v>
      </c>
      <c r="H3580" s="2">
        <v>44355</v>
      </c>
      <c r="I3580" s="2">
        <v>44768</v>
      </c>
      <c r="J3580" s="19">
        <f t="shared" si="55"/>
        <v>44720</v>
      </c>
      <c r="K3580" s="2">
        <v>44720</v>
      </c>
      <c r="L3580" s="5" t="s">
        <v>31</v>
      </c>
      <c r="M3580" t="s">
        <v>77</v>
      </c>
      <c r="N3580" t="s">
        <v>32</v>
      </c>
      <c r="O3580" t="s">
        <v>64</v>
      </c>
      <c r="P3580" t="s">
        <v>65</v>
      </c>
      <c r="Q3580" t="s">
        <v>8264</v>
      </c>
      <c r="R3580" t="s">
        <v>67</v>
      </c>
      <c r="S3580" t="s">
        <v>79</v>
      </c>
      <c r="T3580" t="s">
        <v>80</v>
      </c>
      <c r="U3580" t="s">
        <v>6951</v>
      </c>
      <c r="V3580" t="s">
        <v>6952</v>
      </c>
      <c r="W3580" t="s">
        <v>82</v>
      </c>
    </row>
    <row r="3581" spans="1:23" hidden="1" x14ac:dyDescent="0.2">
      <c r="A3581" t="s">
        <v>57</v>
      </c>
      <c r="B3581" t="s">
        <v>13432</v>
      </c>
      <c r="C3581" t="s">
        <v>2352</v>
      </c>
      <c r="D3581" t="s">
        <v>13433</v>
      </c>
      <c r="E3581" t="s">
        <v>61</v>
      </c>
      <c r="F3581" t="s">
        <v>13266</v>
      </c>
      <c r="G3581" s="2">
        <v>44359</v>
      </c>
      <c r="H3581" s="2">
        <v>44359</v>
      </c>
      <c r="I3581" s="2">
        <v>44655</v>
      </c>
      <c r="J3581" s="19">
        <f t="shared" si="55"/>
        <v>44724</v>
      </c>
      <c r="K3581" s="2">
        <v>44724</v>
      </c>
      <c r="L3581" s="5" t="s">
        <v>6</v>
      </c>
      <c r="M3581" t="s">
        <v>88</v>
      </c>
      <c r="N3581" t="s">
        <v>32</v>
      </c>
      <c r="O3581" t="s">
        <v>64</v>
      </c>
      <c r="P3581" t="s">
        <v>65</v>
      </c>
      <c r="Q3581" t="s">
        <v>2094</v>
      </c>
      <c r="R3581" t="s">
        <v>67</v>
      </c>
      <c r="S3581" t="s">
        <v>90</v>
      </c>
      <c r="T3581" t="s">
        <v>80</v>
      </c>
      <c r="U3581" t="s">
        <v>13267</v>
      </c>
      <c r="V3581" t="s">
        <v>13268</v>
      </c>
      <c r="W3581" t="s">
        <v>92</v>
      </c>
    </row>
    <row r="3582" spans="1:23" hidden="1" x14ac:dyDescent="0.2">
      <c r="A3582" t="s">
        <v>57</v>
      </c>
      <c r="B3582" t="s">
        <v>13434</v>
      </c>
      <c r="C3582" t="s">
        <v>6677</v>
      </c>
      <c r="D3582" t="s">
        <v>13435</v>
      </c>
      <c r="E3582" t="s">
        <v>96</v>
      </c>
      <c r="F3582" t="s">
        <v>6160</v>
      </c>
      <c r="G3582" s="2">
        <v>44359</v>
      </c>
      <c r="H3582" s="2">
        <v>44358</v>
      </c>
      <c r="I3582" s="2">
        <v>44615</v>
      </c>
      <c r="J3582" s="19">
        <f t="shared" si="55"/>
        <v>44723</v>
      </c>
      <c r="K3582" s="2">
        <v>44723</v>
      </c>
      <c r="L3582" s="5" t="s">
        <v>6</v>
      </c>
      <c r="M3582" t="s">
        <v>138</v>
      </c>
      <c r="N3582" t="s">
        <v>32</v>
      </c>
      <c r="O3582" t="s">
        <v>64</v>
      </c>
      <c r="P3582" t="s">
        <v>65</v>
      </c>
      <c r="Q3582" t="s">
        <v>8242</v>
      </c>
      <c r="R3582" t="s">
        <v>67</v>
      </c>
      <c r="S3582" t="s">
        <v>992</v>
      </c>
      <c r="T3582" t="s">
        <v>69</v>
      </c>
      <c r="U3582" t="s">
        <v>13436</v>
      </c>
      <c r="V3582" t="s">
        <v>13435</v>
      </c>
      <c r="W3582" t="s">
        <v>142</v>
      </c>
    </row>
    <row r="3583" spans="1:23" hidden="1" x14ac:dyDescent="0.2">
      <c r="A3583" t="s">
        <v>57</v>
      </c>
      <c r="B3583" t="s">
        <v>13437</v>
      </c>
      <c r="C3583" t="s">
        <v>8708</v>
      </c>
      <c r="D3583" t="s">
        <v>13438</v>
      </c>
      <c r="E3583" t="s">
        <v>75</v>
      </c>
      <c r="F3583" t="s">
        <v>12568</v>
      </c>
      <c r="G3583" s="2">
        <v>44359</v>
      </c>
      <c r="H3583" s="2">
        <v>44356</v>
      </c>
      <c r="I3583" s="2">
        <v>44595</v>
      </c>
      <c r="J3583" s="19">
        <f t="shared" si="55"/>
        <v>44721</v>
      </c>
      <c r="K3583" s="2">
        <v>44721</v>
      </c>
      <c r="L3583" s="5" t="s">
        <v>6</v>
      </c>
      <c r="M3583" t="s">
        <v>77</v>
      </c>
      <c r="N3583" t="s">
        <v>32</v>
      </c>
      <c r="O3583" t="s">
        <v>64</v>
      </c>
      <c r="P3583" t="s">
        <v>65</v>
      </c>
      <c r="Q3583" t="s">
        <v>1998</v>
      </c>
      <c r="R3583" t="s">
        <v>67</v>
      </c>
      <c r="S3583" t="s">
        <v>79</v>
      </c>
      <c r="T3583" t="s">
        <v>80</v>
      </c>
      <c r="U3583" t="s">
        <v>12686</v>
      </c>
      <c r="V3583" t="s">
        <v>12687</v>
      </c>
      <c r="W3583" t="s">
        <v>82</v>
      </c>
    </row>
    <row r="3584" spans="1:23" hidden="1" x14ac:dyDescent="0.2">
      <c r="A3584" t="s">
        <v>57</v>
      </c>
      <c r="B3584" t="s">
        <v>13439</v>
      </c>
      <c r="C3584" t="s">
        <v>13440</v>
      </c>
      <c r="D3584" t="s">
        <v>13441</v>
      </c>
      <c r="E3584" t="s">
        <v>473</v>
      </c>
      <c r="F3584" t="s">
        <v>474</v>
      </c>
      <c r="G3584" s="2">
        <v>44359</v>
      </c>
      <c r="H3584" s="2">
        <v>44352</v>
      </c>
      <c r="I3584" s="2">
        <v>44630</v>
      </c>
      <c r="J3584" s="19">
        <f t="shared" si="55"/>
        <v>44717</v>
      </c>
      <c r="K3584" s="2">
        <v>44717</v>
      </c>
      <c r="L3584" s="5" t="s">
        <v>6</v>
      </c>
      <c r="M3584" t="s">
        <v>98</v>
      </c>
      <c r="N3584" t="s">
        <v>32</v>
      </c>
      <c r="O3584" t="s">
        <v>64</v>
      </c>
      <c r="P3584" t="s">
        <v>65</v>
      </c>
      <c r="Q3584" t="s">
        <v>367</v>
      </c>
      <c r="R3584" t="s">
        <v>67</v>
      </c>
      <c r="S3584" t="s">
        <v>100</v>
      </c>
      <c r="T3584" t="s">
        <v>80</v>
      </c>
      <c r="U3584" t="s">
        <v>13442</v>
      </c>
      <c r="V3584" t="s">
        <v>13443</v>
      </c>
      <c r="W3584" t="s">
        <v>103</v>
      </c>
    </row>
    <row r="3585" spans="1:23" hidden="1" x14ac:dyDescent="0.2">
      <c r="A3585" t="s">
        <v>57</v>
      </c>
      <c r="B3585" t="s">
        <v>13444</v>
      </c>
      <c r="C3585" t="s">
        <v>617</v>
      </c>
      <c r="D3585" t="s">
        <v>13445</v>
      </c>
      <c r="E3585" t="s">
        <v>136</v>
      </c>
      <c r="F3585" t="s">
        <v>12520</v>
      </c>
      <c r="G3585" s="2">
        <v>44359</v>
      </c>
      <c r="H3585" s="2">
        <v>44349</v>
      </c>
      <c r="I3585" s="2">
        <v>44736</v>
      </c>
      <c r="J3585" s="19">
        <f t="shared" si="55"/>
        <v>44714</v>
      </c>
      <c r="K3585" s="2">
        <v>44714</v>
      </c>
      <c r="L3585" s="5" t="s">
        <v>31</v>
      </c>
      <c r="M3585" t="s">
        <v>138</v>
      </c>
      <c r="N3585" t="s">
        <v>32</v>
      </c>
      <c r="O3585" t="s">
        <v>64</v>
      </c>
      <c r="P3585" t="s">
        <v>65</v>
      </c>
      <c r="Q3585" t="s">
        <v>367</v>
      </c>
      <c r="R3585" t="s">
        <v>67</v>
      </c>
      <c r="S3585" t="s">
        <v>100</v>
      </c>
      <c r="T3585" t="s">
        <v>69</v>
      </c>
      <c r="U3585" t="s">
        <v>13446</v>
      </c>
      <c r="V3585" t="s">
        <v>13445</v>
      </c>
      <c r="W3585" t="s">
        <v>142</v>
      </c>
    </row>
    <row r="3586" spans="1:23" hidden="1" x14ac:dyDescent="0.2">
      <c r="A3586" t="s">
        <v>57</v>
      </c>
      <c r="B3586" t="s">
        <v>13447</v>
      </c>
      <c r="C3586" t="s">
        <v>11369</v>
      </c>
      <c r="D3586" t="s">
        <v>13448</v>
      </c>
      <c r="E3586" t="s">
        <v>136</v>
      </c>
      <c r="F3586" t="s">
        <v>11669</v>
      </c>
      <c r="G3586" s="2">
        <v>44359</v>
      </c>
      <c r="H3586" s="2">
        <v>44349</v>
      </c>
      <c r="I3586" s="2">
        <v>44780</v>
      </c>
      <c r="J3586" s="19">
        <f t="shared" ref="J3586:J3649" si="56">H3586+365</f>
        <v>44714</v>
      </c>
      <c r="K3586" s="2">
        <v>44714</v>
      </c>
      <c r="L3586" s="5" t="s">
        <v>31</v>
      </c>
      <c r="M3586" t="s">
        <v>138</v>
      </c>
      <c r="N3586" t="s">
        <v>32</v>
      </c>
      <c r="O3586" t="s">
        <v>64</v>
      </c>
      <c r="P3586" t="s">
        <v>65</v>
      </c>
      <c r="Q3586" t="s">
        <v>367</v>
      </c>
      <c r="R3586" t="s">
        <v>67</v>
      </c>
      <c r="S3586" t="s">
        <v>100</v>
      </c>
      <c r="T3586" t="s">
        <v>69</v>
      </c>
      <c r="U3586" t="s">
        <v>13449</v>
      </c>
      <c r="V3586" t="s">
        <v>13448</v>
      </c>
      <c r="W3586" t="s">
        <v>142</v>
      </c>
    </row>
    <row r="3587" spans="1:23" hidden="1" x14ac:dyDescent="0.2">
      <c r="A3587" t="s">
        <v>57</v>
      </c>
      <c r="B3587" t="s">
        <v>13450</v>
      </c>
      <c r="C3587" t="s">
        <v>614</v>
      </c>
      <c r="D3587" t="s">
        <v>13451</v>
      </c>
      <c r="E3587" t="s">
        <v>136</v>
      </c>
      <c r="F3587" t="s">
        <v>1219</v>
      </c>
      <c r="G3587" s="2">
        <v>44359</v>
      </c>
      <c r="H3587" s="2">
        <v>44349</v>
      </c>
      <c r="I3587" s="2">
        <v>44774</v>
      </c>
      <c r="J3587" s="19">
        <f t="shared" si="56"/>
        <v>44714</v>
      </c>
      <c r="K3587" s="2">
        <v>44714</v>
      </c>
      <c r="L3587" s="5" t="s">
        <v>31</v>
      </c>
      <c r="M3587" t="s">
        <v>269</v>
      </c>
      <c r="N3587" t="s">
        <v>32</v>
      </c>
      <c r="O3587" t="s">
        <v>64</v>
      </c>
      <c r="P3587" t="s">
        <v>65</v>
      </c>
      <c r="Q3587" t="s">
        <v>8216</v>
      </c>
      <c r="R3587" t="s">
        <v>1207</v>
      </c>
      <c r="S3587" t="s">
        <v>280</v>
      </c>
      <c r="T3587" t="s">
        <v>69</v>
      </c>
      <c r="U3587" t="s">
        <v>13452</v>
      </c>
      <c r="V3587" t="s">
        <v>13451</v>
      </c>
      <c r="W3587" t="s">
        <v>274</v>
      </c>
    </row>
    <row r="3588" spans="1:23" hidden="1" x14ac:dyDescent="0.2">
      <c r="A3588" t="s">
        <v>57</v>
      </c>
      <c r="B3588" t="s">
        <v>13453</v>
      </c>
      <c r="C3588" t="s">
        <v>2953</v>
      </c>
      <c r="D3588" t="s">
        <v>13454</v>
      </c>
      <c r="E3588" t="s">
        <v>96</v>
      </c>
      <c r="F3588" t="s">
        <v>1721</v>
      </c>
      <c r="G3588" s="2">
        <v>44359</v>
      </c>
      <c r="H3588" s="2">
        <v>44356</v>
      </c>
      <c r="I3588" s="2">
        <v>44488</v>
      </c>
      <c r="J3588" s="19">
        <f t="shared" si="56"/>
        <v>44721</v>
      </c>
      <c r="K3588" s="2">
        <v>44721</v>
      </c>
      <c r="L3588" s="5" t="s">
        <v>6</v>
      </c>
      <c r="M3588" t="s">
        <v>63</v>
      </c>
      <c r="N3588" t="s">
        <v>32</v>
      </c>
      <c r="O3588" t="s">
        <v>64</v>
      </c>
      <c r="P3588" t="s">
        <v>65</v>
      </c>
      <c r="Q3588" t="s">
        <v>8264</v>
      </c>
      <c r="R3588" t="s">
        <v>67</v>
      </c>
      <c r="S3588" t="s">
        <v>79</v>
      </c>
      <c r="T3588" t="s">
        <v>69</v>
      </c>
      <c r="U3588" t="s">
        <v>13455</v>
      </c>
      <c r="V3588" t="s">
        <v>13454</v>
      </c>
      <c r="W3588" t="s">
        <v>71</v>
      </c>
    </row>
    <row r="3589" spans="1:23" hidden="1" x14ac:dyDescent="0.2">
      <c r="A3589" t="s">
        <v>57</v>
      </c>
      <c r="B3589" t="s">
        <v>13456</v>
      </c>
      <c r="C3589" t="s">
        <v>2953</v>
      </c>
      <c r="D3589" t="s">
        <v>13457</v>
      </c>
      <c r="E3589" t="s">
        <v>96</v>
      </c>
      <c r="F3589" t="s">
        <v>1721</v>
      </c>
      <c r="G3589" s="2">
        <v>44359</v>
      </c>
      <c r="H3589" s="2">
        <v>44356</v>
      </c>
      <c r="I3589" s="2">
        <v>44488</v>
      </c>
      <c r="J3589" s="19">
        <f t="shared" si="56"/>
        <v>44721</v>
      </c>
      <c r="K3589" s="2">
        <v>44721</v>
      </c>
      <c r="L3589" s="5" t="s">
        <v>6</v>
      </c>
      <c r="M3589" t="s">
        <v>63</v>
      </c>
      <c r="N3589" t="s">
        <v>32</v>
      </c>
      <c r="O3589" t="s">
        <v>64</v>
      </c>
      <c r="P3589" t="s">
        <v>65</v>
      </c>
      <c r="Q3589" t="s">
        <v>8264</v>
      </c>
      <c r="R3589" t="s">
        <v>67</v>
      </c>
      <c r="S3589" t="s">
        <v>79</v>
      </c>
      <c r="T3589" t="s">
        <v>69</v>
      </c>
      <c r="U3589" t="s">
        <v>13458</v>
      </c>
      <c r="V3589" t="s">
        <v>13457</v>
      </c>
      <c r="W3589" t="s">
        <v>71</v>
      </c>
    </row>
    <row r="3590" spans="1:23" hidden="1" x14ac:dyDescent="0.2">
      <c r="A3590" t="s">
        <v>57</v>
      </c>
      <c r="B3590" t="s">
        <v>13459</v>
      </c>
      <c r="C3590" t="s">
        <v>13460</v>
      </c>
      <c r="D3590" t="s">
        <v>13461</v>
      </c>
      <c r="E3590" t="s">
        <v>136</v>
      </c>
      <c r="F3590" t="s">
        <v>6767</v>
      </c>
      <c r="G3590" s="2">
        <v>44359</v>
      </c>
      <c r="H3590" s="2">
        <v>44355</v>
      </c>
      <c r="I3590" s="2">
        <v>44427</v>
      </c>
      <c r="J3590" s="19">
        <f t="shared" si="56"/>
        <v>44720</v>
      </c>
      <c r="K3590" s="2">
        <v>44720</v>
      </c>
      <c r="L3590" s="5" t="s">
        <v>6</v>
      </c>
      <c r="M3590" t="s">
        <v>63</v>
      </c>
      <c r="N3590" t="s">
        <v>32</v>
      </c>
      <c r="O3590" t="s">
        <v>64</v>
      </c>
      <c r="P3590" t="s">
        <v>65</v>
      </c>
      <c r="Q3590" t="s">
        <v>8216</v>
      </c>
      <c r="R3590" t="s">
        <v>67</v>
      </c>
      <c r="S3590" t="s">
        <v>79</v>
      </c>
      <c r="T3590" t="s">
        <v>69</v>
      </c>
      <c r="U3590" t="s">
        <v>13462</v>
      </c>
      <c r="V3590" t="s">
        <v>13461</v>
      </c>
      <c r="W3590" t="s">
        <v>71</v>
      </c>
    </row>
    <row r="3591" spans="1:23" hidden="1" x14ac:dyDescent="0.2">
      <c r="A3591" t="s">
        <v>57</v>
      </c>
      <c r="B3591" t="s">
        <v>13463</v>
      </c>
      <c r="C3591" t="s">
        <v>667</v>
      </c>
      <c r="D3591" t="s">
        <v>13464</v>
      </c>
      <c r="E3591" t="s">
        <v>136</v>
      </c>
      <c r="F3591" t="s">
        <v>582</v>
      </c>
      <c r="G3591" s="2">
        <v>44359</v>
      </c>
      <c r="H3591" s="2">
        <v>44356</v>
      </c>
      <c r="I3591" s="2">
        <v>44742</v>
      </c>
      <c r="J3591" s="19">
        <f t="shared" si="56"/>
        <v>44721</v>
      </c>
      <c r="K3591" s="2">
        <v>44721</v>
      </c>
      <c r="L3591" s="5" t="s">
        <v>31</v>
      </c>
      <c r="M3591" t="s">
        <v>63</v>
      </c>
      <c r="N3591" t="s">
        <v>32</v>
      </c>
      <c r="O3591" t="s">
        <v>64</v>
      </c>
      <c r="P3591" t="s">
        <v>65</v>
      </c>
      <c r="Q3591" t="s">
        <v>8264</v>
      </c>
      <c r="R3591" t="s">
        <v>630</v>
      </c>
      <c r="S3591" t="s">
        <v>79</v>
      </c>
      <c r="T3591" t="s">
        <v>298</v>
      </c>
      <c r="U3591" t="s">
        <v>13465</v>
      </c>
      <c r="V3591" t="s">
        <v>13464</v>
      </c>
      <c r="W3591" t="s">
        <v>71</v>
      </c>
    </row>
    <row r="3592" spans="1:23" hidden="1" x14ac:dyDescent="0.2">
      <c r="A3592" t="s">
        <v>57</v>
      </c>
      <c r="B3592" t="s">
        <v>13466</v>
      </c>
      <c r="C3592" t="s">
        <v>667</v>
      </c>
      <c r="D3592" t="s">
        <v>13467</v>
      </c>
      <c r="E3592" t="s">
        <v>136</v>
      </c>
      <c r="F3592" t="s">
        <v>582</v>
      </c>
      <c r="G3592" s="2">
        <v>44359</v>
      </c>
      <c r="H3592" s="2">
        <v>44356</v>
      </c>
      <c r="I3592" s="2">
        <v>44823</v>
      </c>
      <c r="J3592" s="19">
        <f t="shared" si="56"/>
        <v>44721</v>
      </c>
      <c r="K3592" s="2">
        <v>44721</v>
      </c>
      <c r="L3592" s="5" t="s">
        <v>31</v>
      </c>
      <c r="M3592" t="s">
        <v>63</v>
      </c>
      <c r="N3592" t="s">
        <v>32</v>
      </c>
      <c r="O3592" t="s">
        <v>64</v>
      </c>
      <c r="P3592" t="s">
        <v>65</v>
      </c>
      <c r="Q3592" t="s">
        <v>8242</v>
      </c>
      <c r="R3592" t="s">
        <v>67</v>
      </c>
      <c r="S3592" t="s">
        <v>1549</v>
      </c>
      <c r="T3592" t="s">
        <v>69</v>
      </c>
      <c r="U3592" t="s">
        <v>13468</v>
      </c>
      <c r="V3592" t="s">
        <v>13467</v>
      </c>
      <c r="W3592" t="s">
        <v>71</v>
      </c>
    </row>
    <row r="3593" spans="1:23" hidden="1" x14ac:dyDescent="0.2">
      <c r="A3593" t="s">
        <v>57</v>
      </c>
      <c r="B3593" t="s">
        <v>13469</v>
      </c>
      <c r="C3593" t="s">
        <v>13470</v>
      </c>
      <c r="D3593" t="s">
        <v>13471</v>
      </c>
      <c r="E3593" t="s">
        <v>136</v>
      </c>
      <c r="F3593" t="s">
        <v>582</v>
      </c>
      <c r="G3593" s="2">
        <v>44359</v>
      </c>
      <c r="H3593" s="2">
        <v>44356</v>
      </c>
      <c r="I3593" s="2">
        <v>44818</v>
      </c>
      <c r="J3593" s="19">
        <f t="shared" si="56"/>
        <v>44721</v>
      </c>
      <c r="K3593" s="2">
        <v>44721</v>
      </c>
      <c r="L3593" s="5" t="s">
        <v>31</v>
      </c>
      <c r="M3593" t="s">
        <v>77</v>
      </c>
      <c r="N3593" t="s">
        <v>32</v>
      </c>
      <c r="O3593" t="s">
        <v>64</v>
      </c>
      <c r="P3593" t="s">
        <v>65</v>
      </c>
      <c r="Q3593" t="s">
        <v>10539</v>
      </c>
      <c r="R3593" t="s">
        <v>67</v>
      </c>
      <c r="S3593" t="s">
        <v>79</v>
      </c>
      <c r="T3593" t="s">
        <v>80</v>
      </c>
      <c r="U3593" t="s">
        <v>11705</v>
      </c>
      <c r="V3593" t="s">
        <v>11706</v>
      </c>
      <c r="W3593" t="s">
        <v>82</v>
      </c>
    </row>
    <row r="3594" spans="1:23" hidden="1" x14ac:dyDescent="0.2">
      <c r="A3594" t="s">
        <v>57</v>
      </c>
      <c r="B3594" t="s">
        <v>13472</v>
      </c>
      <c r="C3594" t="s">
        <v>8120</v>
      </c>
      <c r="D3594" t="s">
        <v>13473</v>
      </c>
      <c r="E3594" t="s">
        <v>310</v>
      </c>
      <c r="F3594" t="s">
        <v>1469</v>
      </c>
      <c r="G3594" s="2">
        <v>44359</v>
      </c>
      <c r="H3594" s="2">
        <v>44355</v>
      </c>
      <c r="I3594" s="2">
        <v>44729</v>
      </c>
      <c r="J3594" s="19">
        <f t="shared" si="56"/>
        <v>44720</v>
      </c>
      <c r="K3594" s="2">
        <v>44720</v>
      </c>
      <c r="L3594" s="5" t="s">
        <v>31</v>
      </c>
      <c r="M3594" t="s">
        <v>63</v>
      </c>
      <c r="N3594" t="s">
        <v>32</v>
      </c>
      <c r="O3594" t="s">
        <v>64</v>
      </c>
      <c r="P3594" t="s">
        <v>65</v>
      </c>
      <c r="Q3594" t="s">
        <v>10539</v>
      </c>
      <c r="R3594" t="s">
        <v>67</v>
      </c>
      <c r="S3594" t="s">
        <v>1549</v>
      </c>
      <c r="T3594" t="s">
        <v>80</v>
      </c>
      <c r="U3594" t="s">
        <v>13474</v>
      </c>
      <c r="V3594" t="s">
        <v>13473</v>
      </c>
      <c r="W3594" t="s">
        <v>71</v>
      </c>
    </row>
    <row r="3595" spans="1:23" hidden="1" x14ac:dyDescent="0.2">
      <c r="A3595" t="s">
        <v>57</v>
      </c>
      <c r="B3595" t="s">
        <v>13475</v>
      </c>
      <c r="C3595" t="s">
        <v>8120</v>
      </c>
      <c r="D3595" t="s">
        <v>13476</v>
      </c>
      <c r="E3595" t="s">
        <v>310</v>
      </c>
      <c r="F3595" t="s">
        <v>1469</v>
      </c>
      <c r="G3595" s="2">
        <v>44359</v>
      </c>
      <c r="H3595" s="2">
        <v>44355</v>
      </c>
      <c r="I3595" s="2">
        <v>44729</v>
      </c>
      <c r="J3595" s="19">
        <f t="shared" si="56"/>
        <v>44720</v>
      </c>
      <c r="K3595" s="2">
        <v>44720</v>
      </c>
      <c r="L3595" s="5" t="s">
        <v>31</v>
      </c>
      <c r="M3595" t="s">
        <v>63</v>
      </c>
      <c r="N3595" t="s">
        <v>32</v>
      </c>
      <c r="O3595" t="s">
        <v>64</v>
      </c>
      <c r="P3595" t="s">
        <v>65</v>
      </c>
      <c r="Q3595" t="s">
        <v>13477</v>
      </c>
      <c r="R3595" t="s">
        <v>67</v>
      </c>
      <c r="S3595" t="s">
        <v>125</v>
      </c>
      <c r="T3595" t="s">
        <v>69</v>
      </c>
      <c r="U3595" t="s">
        <v>13474</v>
      </c>
      <c r="V3595" t="s">
        <v>13473</v>
      </c>
      <c r="W3595" t="s">
        <v>71</v>
      </c>
    </row>
    <row r="3596" spans="1:23" hidden="1" x14ac:dyDescent="0.2">
      <c r="A3596" t="s">
        <v>57</v>
      </c>
      <c r="B3596" t="s">
        <v>13478</v>
      </c>
      <c r="C3596" t="s">
        <v>13479</v>
      </c>
      <c r="D3596" t="s">
        <v>13480</v>
      </c>
      <c r="E3596" t="s">
        <v>310</v>
      </c>
      <c r="F3596" t="s">
        <v>5073</v>
      </c>
      <c r="G3596" s="2">
        <v>44359</v>
      </c>
      <c r="H3596" s="2">
        <v>44355</v>
      </c>
      <c r="I3596" s="2">
        <v>44645</v>
      </c>
      <c r="J3596" s="19">
        <f t="shared" si="56"/>
        <v>44720</v>
      </c>
      <c r="K3596" s="2">
        <v>44720</v>
      </c>
      <c r="L3596" s="5" t="s">
        <v>6</v>
      </c>
      <c r="M3596" t="s">
        <v>63</v>
      </c>
      <c r="N3596" t="s">
        <v>32</v>
      </c>
      <c r="O3596" t="s">
        <v>64</v>
      </c>
      <c r="P3596" t="s">
        <v>65</v>
      </c>
      <c r="Q3596" t="s">
        <v>8264</v>
      </c>
      <c r="R3596" t="s">
        <v>67</v>
      </c>
      <c r="S3596" t="s">
        <v>79</v>
      </c>
      <c r="T3596" t="s">
        <v>69</v>
      </c>
      <c r="U3596" t="s">
        <v>13481</v>
      </c>
      <c r="V3596" t="s">
        <v>13480</v>
      </c>
      <c r="W3596" t="s">
        <v>71</v>
      </c>
    </row>
    <row r="3597" spans="1:23" hidden="1" x14ac:dyDescent="0.2">
      <c r="A3597" t="s">
        <v>57</v>
      </c>
      <c r="B3597" t="s">
        <v>13482</v>
      </c>
      <c r="C3597" t="s">
        <v>7162</v>
      </c>
      <c r="D3597" t="s">
        <v>13483</v>
      </c>
      <c r="E3597" t="s">
        <v>136</v>
      </c>
      <c r="F3597" t="s">
        <v>1292</v>
      </c>
      <c r="G3597" s="2">
        <v>44359</v>
      </c>
      <c r="H3597" s="2">
        <v>44358</v>
      </c>
      <c r="I3597" s="2">
        <v>44677</v>
      </c>
      <c r="J3597" s="19">
        <f t="shared" si="56"/>
        <v>44723</v>
      </c>
      <c r="K3597" s="2">
        <v>44723</v>
      </c>
      <c r="L3597" s="5" t="s">
        <v>6</v>
      </c>
      <c r="M3597" t="s">
        <v>294</v>
      </c>
      <c r="N3597" t="s">
        <v>32</v>
      </c>
      <c r="O3597" t="s">
        <v>64</v>
      </c>
      <c r="P3597" t="s">
        <v>65</v>
      </c>
      <c r="Q3597" t="s">
        <v>8538</v>
      </c>
      <c r="R3597" t="s">
        <v>296</v>
      </c>
      <c r="S3597" t="s">
        <v>297</v>
      </c>
      <c r="T3597" t="s">
        <v>298</v>
      </c>
      <c r="U3597" t="s">
        <v>299</v>
      </c>
      <c r="V3597" t="s">
        <v>299</v>
      </c>
      <c r="W3597" t="s">
        <v>299</v>
      </c>
    </row>
    <row r="3598" spans="1:23" hidden="1" x14ac:dyDescent="0.2">
      <c r="A3598" t="s">
        <v>57</v>
      </c>
      <c r="B3598" t="s">
        <v>13484</v>
      </c>
      <c r="C3598" t="s">
        <v>13479</v>
      </c>
      <c r="D3598" t="s">
        <v>13485</v>
      </c>
      <c r="E3598" t="s">
        <v>310</v>
      </c>
      <c r="F3598" t="s">
        <v>5073</v>
      </c>
      <c r="G3598" s="2">
        <v>44359</v>
      </c>
      <c r="H3598" s="2">
        <v>44355</v>
      </c>
      <c r="I3598" s="2">
        <v>44645</v>
      </c>
      <c r="J3598" s="19">
        <f t="shared" si="56"/>
        <v>44720</v>
      </c>
      <c r="K3598" s="2">
        <v>44720</v>
      </c>
      <c r="L3598" s="5" t="s">
        <v>6</v>
      </c>
      <c r="M3598" t="s">
        <v>63</v>
      </c>
      <c r="N3598" t="s">
        <v>32</v>
      </c>
      <c r="O3598" t="s">
        <v>64</v>
      </c>
      <c r="P3598" t="s">
        <v>65</v>
      </c>
      <c r="Q3598" t="s">
        <v>8264</v>
      </c>
      <c r="R3598" t="s">
        <v>67</v>
      </c>
      <c r="S3598" t="s">
        <v>79</v>
      </c>
      <c r="T3598" t="s">
        <v>69</v>
      </c>
      <c r="U3598" t="s">
        <v>13486</v>
      </c>
      <c r="V3598" t="s">
        <v>13485</v>
      </c>
      <c r="W3598" t="s">
        <v>71</v>
      </c>
    </row>
    <row r="3599" spans="1:23" hidden="1" x14ac:dyDescent="0.2">
      <c r="A3599" t="s">
        <v>57</v>
      </c>
      <c r="B3599" t="s">
        <v>13487</v>
      </c>
      <c r="C3599" t="s">
        <v>13479</v>
      </c>
      <c r="D3599" t="s">
        <v>13488</v>
      </c>
      <c r="E3599" t="s">
        <v>310</v>
      </c>
      <c r="F3599" t="s">
        <v>5073</v>
      </c>
      <c r="G3599" s="2">
        <v>44359</v>
      </c>
      <c r="H3599" s="2">
        <v>44355</v>
      </c>
      <c r="I3599" s="2">
        <v>44645</v>
      </c>
      <c r="J3599" s="19">
        <f t="shared" si="56"/>
        <v>44720</v>
      </c>
      <c r="K3599" s="2">
        <v>44720</v>
      </c>
      <c r="L3599" s="5" t="s">
        <v>6</v>
      </c>
      <c r="M3599" t="s">
        <v>63</v>
      </c>
      <c r="N3599" t="s">
        <v>32</v>
      </c>
      <c r="O3599" t="s">
        <v>64</v>
      </c>
      <c r="P3599" t="s">
        <v>65</v>
      </c>
      <c r="Q3599" t="s">
        <v>8316</v>
      </c>
      <c r="R3599" t="s">
        <v>630</v>
      </c>
      <c r="S3599" t="s">
        <v>79</v>
      </c>
      <c r="T3599" t="s">
        <v>298</v>
      </c>
      <c r="U3599" t="s">
        <v>13486</v>
      </c>
      <c r="V3599" t="s">
        <v>13485</v>
      </c>
      <c r="W3599" t="s">
        <v>71</v>
      </c>
    </row>
    <row r="3600" spans="1:23" hidden="1" x14ac:dyDescent="0.2">
      <c r="A3600" t="s">
        <v>57</v>
      </c>
      <c r="B3600" t="s">
        <v>13489</v>
      </c>
      <c r="C3600" t="s">
        <v>13479</v>
      </c>
      <c r="D3600" t="s">
        <v>13490</v>
      </c>
      <c r="E3600" t="s">
        <v>310</v>
      </c>
      <c r="F3600" t="s">
        <v>1945</v>
      </c>
      <c r="G3600" s="2">
        <v>44359</v>
      </c>
      <c r="H3600" s="2">
        <v>44355</v>
      </c>
      <c r="I3600" s="2">
        <v>44645</v>
      </c>
      <c r="J3600" s="19">
        <f t="shared" si="56"/>
        <v>44720</v>
      </c>
      <c r="K3600" s="2">
        <v>44720</v>
      </c>
      <c r="L3600" s="5" t="s">
        <v>6</v>
      </c>
      <c r="M3600" t="s">
        <v>88</v>
      </c>
      <c r="N3600" t="s">
        <v>32</v>
      </c>
      <c r="O3600" t="s">
        <v>64</v>
      </c>
      <c r="P3600" t="s">
        <v>65</v>
      </c>
      <c r="Q3600" t="s">
        <v>8316</v>
      </c>
      <c r="R3600" t="s">
        <v>67</v>
      </c>
      <c r="S3600" t="s">
        <v>90</v>
      </c>
      <c r="T3600" t="s">
        <v>80</v>
      </c>
      <c r="U3600" t="s">
        <v>13491</v>
      </c>
      <c r="V3600" t="s">
        <v>13490</v>
      </c>
      <c r="W3600" t="s">
        <v>92</v>
      </c>
    </row>
    <row r="3601" spans="1:23" hidden="1" x14ac:dyDescent="0.2">
      <c r="A3601" t="s">
        <v>57</v>
      </c>
      <c r="B3601" t="s">
        <v>13492</v>
      </c>
      <c r="C3601" t="s">
        <v>6940</v>
      </c>
      <c r="D3601" t="s">
        <v>13493</v>
      </c>
      <c r="E3601" t="s">
        <v>107</v>
      </c>
      <c r="F3601" t="s">
        <v>4964</v>
      </c>
      <c r="G3601" s="2">
        <v>44359</v>
      </c>
      <c r="H3601" s="2">
        <v>44355</v>
      </c>
      <c r="I3601" s="2">
        <v>44793</v>
      </c>
      <c r="J3601" s="19">
        <f t="shared" si="56"/>
        <v>44720</v>
      </c>
      <c r="K3601" s="2">
        <v>44720</v>
      </c>
      <c r="L3601" s="5" t="s">
        <v>31</v>
      </c>
      <c r="M3601" t="s">
        <v>63</v>
      </c>
      <c r="N3601" t="s">
        <v>32</v>
      </c>
      <c r="O3601" t="s">
        <v>64</v>
      </c>
      <c r="P3601" t="s">
        <v>65</v>
      </c>
      <c r="Q3601" t="s">
        <v>8264</v>
      </c>
      <c r="R3601" t="s">
        <v>67</v>
      </c>
      <c r="S3601" t="s">
        <v>79</v>
      </c>
      <c r="T3601" t="s">
        <v>69</v>
      </c>
      <c r="U3601" t="s">
        <v>13494</v>
      </c>
      <c r="V3601" t="s">
        <v>13493</v>
      </c>
      <c r="W3601" t="s">
        <v>71</v>
      </c>
    </row>
    <row r="3602" spans="1:23" hidden="1" x14ac:dyDescent="0.2">
      <c r="A3602" t="s">
        <v>57</v>
      </c>
      <c r="B3602" t="s">
        <v>13495</v>
      </c>
      <c r="C3602" t="s">
        <v>13496</v>
      </c>
      <c r="D3602" t="s">
        <v>13497</v>
      </c>
      <c r="E3602" t="s">
        <v>61</v>
      </c>
      <c r="F3602" t="s">
        <v>13498</v>
      </c>
      <c r="G3602" s="2">
        <v>44359</v>
      </c>
      <c r="H3602" s="2">
        <v>44359</v>
      </c>
      <c r="I3602" s="2">
        <v>44622</v>
      </c>
      <c r="J3602" s="19">
        <f t="shared" si="56"/>
        <v>44724</v>
      </c>
      <c r="K3602" s="2">
        <v>44724</v>
      </c>
      <c r="L3602" s="5" t="s">
        <v>6</v>
      </c>
      <c r="M3602" t="s">
        <v>63</v>
      </c>
      <c r="N3602" t="s">
        <v>32</v>
      </c>
      <c r="O3602" t="s">
        <v>64</v>
      </c>
      <c r="P3602" t="s">
        <v>65</v>
      </c>
      <c r="Q3602" t="s">
        <v>500</v>
      </c>
      <c r="R3602" t="s">
        <v>67</v>
      </c>
      <c r="S3602" t="s">
        <v>125</v>
      </c>
      <c r="T3602" t="s">
        <v>69</v>
      </c>
      <c r="U3602" t="s">
        <v>13499</v>
      </c>
      <c r="V3602" t="s">
        <v>13497</v>
      </c>
      <c r="W3602" t="s">
        <v>71</v>
      </c>
    </row>
    <row r="3603" spans="1:23" hidden="1" x14ac:dyDescent="0.2">
      <c r="A3603" t="s">
        <v>57</v>
      </c>
      <c r="B3603" t="s">
        <v>13500</v>
      </c>
      <c r="C3603" t="s">
        <v>1075</v>
      </c>
      <c r="D3603" t="s">
        <v>13501</v>
      </c>
      <c r="E3603" t="s">
        <v>136</v>
      </c>
      <c r="F3603" t="s">
        <v>582</v>
      </c>
      <c r="G3603" s="2">
        <v>44359</v>
      </c>
      <c r="H3603" s="2">
        <v>44356</v>
      </c>
      <c r="I3603" s="2">
        <v>44819</v>
      </c>
      <c r="J3603" s="19">
        <f t="shared" si="56"/>
        <v>44721</v>
      </c>
      <c r="K3603" s="2">
        <v>44721</v>
      </c>
      <c r="L3603" s="5" t="s">
        <v>31</v>
      </c>
      <c r="M3603" t="s">
        <v>63</v>
      </c>
      <c r="N3603" t="s">
        <v>32</v>
      </c>
      <c r="O3603" t="s">
        <v>64</v>
      </c>
      <c r="P3603" t="s">
        <v>65</v>
      </c>
      <c r="Q3603" t="s">
        <v>10539</v>
      </c>
      <c r="R3603" t="s">
        <v>67</v>
      </c>
      <c r="S3603" t="s">
        <v>1549</v>
      </c>
      <c r="T3603" t="s">
        <v>69</v>
      </c>
      <c r="U3603" t="s">
        <v>13502</v>
      </c>
      <c r="V3603" t="s">
        <v>13501</v>
      </c>
      <c r="W3603" t="s">
        <v>71</v>
      </c>
    </row>
    <row r="3604" spans="1:23" hidden="1" x14ac:dyDescent="0.2">
      <c r="A3604" t="s">
        <v>57</v>
      </c>
      <c r="B3604" t="s">
        <v>13503</v>
      </c>
      <c r="C3604" t="s">
        <v>1075</v>
      </c>
      <c r="D3604" t="s">
        <v>13504</v>
      </c>
      <c r="E3604" t="s">
        <v>136</v>
      </c>
      <c r="F3604" t="s">
        <v>582</v>
      </c>
      <c r="G3604" s="2">
        <v>44359</v>
      </c>
      <c r="H3604" s="2">
        <v>44356</v>
      </c>
      <c r="I3604" s="2">
        <v>44749</v>
      </c>
      <c r="J3604" s="19">
        <f t="shared" si="56"/>
        <v>44721</v>
      </c>
      <c r="K3604" s="2">
        <v>44721</v>
      </c>
      <c r="L3604" s="5" t="s">
        <v>31</v>
      </c>
      <c r="M3604" t="s">
        <v>63</v>
      </c>
      <c r="N3604" t="s">
        <v>32</v>
      </c>
      <c r="O3604" t="s">
        <v>64</v>
      </c>
      <c r="P3604" t="s">
        <v>65</v>
      </c>
      <c r="Q3604" t="s">
        <v>8264</v>
      </c>
      <c r="R3604" t="s">
        <v>630</v>
      </c>
      <c r="S3604" t="s">
        <v>79</v>
      </c>
      <c r="T3604" t="s">
        <v>298</v>
      </c>
      <c r="U3604" t="s">
        <v>13505</v>
      </c>
      <c r="V3604" t="s">
        <v>13504</v>
      </c>
      <c r="W3604" t="s">
        <v>71</v>
      </c>
    </row>
    <row r="3605" spans="1:23" hidden="1" x14ac:dyDescent="0.2">
      <c r="A3605" t="s">
        <v>57</v>
      </c>
      <c r="B3605" t="s">
        <v>13506</v>
      </c>
      <c r="C3605" t="s">
        <v>409</v>
      </c>
      <c r="D3605" t="s">
        <v>13507</v>
      </c>
      <c r="E3605" t="s">
        <v>136</v>
      </c>
      <c r="F3605" t="s">
        <v>12534</v>
      </c>
      <c r="G3605" s="2">
        <v>44359</v>
      </c>
      <c r="H3605" s="2">
        <v>44355</v>
      </c>
      <c r="I3605" s="2">
        <v>44764</v>
      </c>
      <c r="J3605" s="19">
        <f t="shared" si="56"/>
        <v>44720</v>
      </c>
      <c r="K3605" s="2">
        <v>44720</v>
      </c>
      <c r="L3605" s="5" t="s">
        <v>31</v>
      </c>
      <c r="M3605" t="s">
        <v>63</v>
      </c>
      <c r="N3605" t="s">
        <v>32</v>
      </c>
      <c r="O3605" t="s">
        <v>64</v>
      </c>
      <c r="P3605" t="s">
        <v>65</v>
      </c>
      <c r="Q3605" t="s">
        <v>10539</v>
      </c>
      <c r="R3605" t="s">
        <v>67</v>
      </c>
      <c r="S3605" t="s">
        <v>90</v>
      </c>
      <c r="T3605" t="s">
        <v>69</v>
      </c>
      <c r="U3605" t="s">
        <v>13508</v>
      </c>
      <c r="V3605" t="s">
        <v>13507</v>
      </c>
      <c r="W3605" t="s">
        <v>71</v>
      </c>
    </row>
    <row r="3606" spans="1:23" hidden="1" x14ac:dyDescent="0.2">
      <c r="A3606" t="s">
        <v>57</v>
      </c>
      <c r="B3606" t="s">
        <v>13509</v>
      </c>
      <c r="C3606" t="s">
        <v>13496</v>
      </c>
      <c r="D3606" t="s">
        <v>13497</v>
      </c>
      <c r="E3606" t="s">
        <v>61</v>
      </c>
      <c r="F3606" t="s">
        <v>13498</v>
      </c>
      <c r="G3606" s="2">
        <v>44359</v>
      </c>
      <c r="H3606" s="2">
        <v>44359</v>
      </c>
      <c r="I3606" s="2">
        <v>44622</v>
      </c>
      <c r="J3606" s="19">
        <f t="shared" si="56"/>
        <v>44724</v>
      </c>
      <c r="K3606" s="2">
        <v>44724</v>
      </c>
      <c r="L3606" s="5" t="s">
        <v>6</v>
      </c>
      <c r="M3606" t="s">
        <v>63</v>
      </c>
      <c r="N3606" t="s">
        <v>32</v>
      </c>
      <c r="O3606" t="s">
        <v>64</v>
      </c>
      <c r="P3606" t="s">
        <v>65</v>
      </c>
      <c r="Q3606" t="s">
        <v>500</v>
      </c>
      <c r="R3606" t="s">
        <v>67</v>
      </c>
      <c r="S3606" t="s">
        <v>125</v>
      </c>
      <c r="T3606" t="s">
        <v>69</v>
      </c>
      <c r="U3606" t="s">
        <v>13510</v>
      </c>
      <c r="V3606" t="s">
        <v>13497</v>
      </c>
      <c r="W3606" t="s">
        <v>71</v>
      </c>
    </row>
    <row r="3607" spans="1:23" hidden="1" x14ac:dyDescent="0.2">
      <c r="A3607" t="s">
        <v>57</v>
      </c>
      <c r="B3607" t="s">
        <v>13511</v>
      </c>
      <c r="C3607" t="s">
        <v>13496</v>
      </c>
      <c r="D3607" t="s">
        <v>13512</v>
      </c>
      <c r="E3607" t="s">
        <v>61</v>
      </c>
      <c r="F3607" t="s">
        <v>13266</v>
      </c>
      <c r="G3607" s="2">
        <v>44359</v>
      </c>
      <c r="H3607" s="2">
        <v>44359</v>
      </c>
      <c r="I3607" s="2">
        <v>44657</v>
      </c>
      <c r="J3607" s="19">
        <f t="shared" si="56"/>
        <v>44724</v>
      </c>
      <c r="K3607" s="2">
        <v>44724</v>
      </c>
      <c r="L3607" s="5" t="s">
        <v>6</v>
      </c>
      <c r="M3607" t="s">
        <v>88</v>
      </c>
      <c r="N3607" t="s">
        <v>32</v>
      </c>
      <c r="O3607" t="s">
        <v>64</v>
      </c>
      <c r="P3607" t="s">
        <v>65</v>
      </c>
      <c r="Q3607" t="s">
        <v>2094</v>
      </c>
      <c r="R3607" t="s">
        <v>67</v>
      </c>
      <c r="S3607" t="s">
        <v>90</v>
      </c>
      <c r="T3607" t="s">
        <v>80</v>
      </c>
      <c r="U3607" t="s">
        <v>13267</v>
      </c>
      <c r="V3607" t="s">
        <v>13268</v>
      </c>
      <c r="W3607" t="s">
        <v>92</v>
      </c>
    </row>
    <row r="3608" spans="1:23" hidden="1" x14ac:dyDescent="0.2">
      <c r="A3608" t="s">
        <v>57</v>
      </c>
      <c r="B3608" t="s">
        <v>13513</v>
      </c>
      <c r="C3608" t="s">
        <v>13496</v>
      </c>
      <c r="D3608" t="s">
        <v>13497</v>
      </c>
      <c r="E3608" t="s">
        <v>61</v>
      </c>
      <c r="F3608" t="s">
        <v>13498</v>
      </c>
      <c r="G3608" s="2">
        <v>44359</v>
      </c>
      <c r="H3608" s="2">
        <v>44359</v>
      </c>
      <c r="I3608" s="2">
        <v>44622</v>
      </c>
      <c r="J3608" s="19">
        <f t="shared" si="56"/>
        <v>44724</v>
      </c>
      <c r="K3608" s="2">
        <v>44724</v>
      </c>
      <c r="L3608" s="5" t="s">
        <v>6</v>
      </c>
      <c r="M3608" t="s">
        <v>63</v>
      </c>
      <c r="N3608" t="s">
        <v>32</v>
      </c>
      <c r="O3608" t="s">
        <v>64</v>
      </c>
      <c r="P3608" t="s">
        <v>65</v>
      </c>
      <c r="Q3608" t="s">
        <v>500</v>
      </c>
      <c r="R3608" t="s">
        <v>67</v>
      </c>
      <c r="S3608" t="s">
        <v>125</v>
      </c>
      <c r="T3608" t="s">
        <v>69</v>
      </c>
      <c r="U3608" t="s">
        <v>13514</v>
      </c>
      <c r="V3608" t="s">
        <v>13497</v>
      </c>
      <c r="W3608" t="s">
        <v>71</v>
      </c>
    </row>
    <row r="3609" spans="1:23" hidden="1" x14ac:dyDescent="0.2">
      <c r="A3609" t="s">
        <v>57</v>
      </c>
      <c r="B3609" t="s">
        <v>13515</v>
      </c>
      <c r="C3609" t="s">
        <v>1534</v>
      </c>
      <c r="D3609" t="s">
        <v>13516</v>
      </c>
      <c r="E3609" t="s">
        <v>107</v>
      </c>
      <c r="F3609" t="s">
        <v>13517</v>
      </c>
      <c r="G3609" s="2">
        <v>44359</v>
      </c>
      <c r="H3609" s="2">
        <v>44359</v>
      </c>
      <c r="I3609" s="2">
        <v>44715</v>
      </c>
      <c r="J3609" s="19">
        <f t="shared" si="56"/>
        <v>44724</v>
      </c>
      <c r="K3609" s="2">
        <v>44724</v>
      </c>
      <c r="L3609" s="5" t="s">
        <v>6</v>
      </c>
      <c r="M3609" t="s">
        <v>77</v>
      </c>
      <c r="N3609" t="s">
        <v>32</v>
      </c>
      <c r="O3609" t="s">
        <v>64</v>
      </c>
      <c r="P3609" t="s">
        <v>65</v>
      </c>
      <c r="Q3609" t="s">
        <v>604</v>
      </c>
      <c r="R3609" t="s">
        <v>67</v>
      </c>
      <c r="S3609" t="s">
        <v>79</v>
      </c>
      <c r="T3609" t="s">
        <v>80</v>
      </c>
      <c r="U3609" t="s">
        <v>13518</v>
      </c>
      <c r="V3609" t="s">
        <v>13516</v>
      </c>
      <c r="W3609" t="s">
        <v>82</v>
      </c>
    </row>
    <row r="3610" spans="1:23" hidden="1" x14ac:dyDescent="0.2">
      <c r="A3610" t="s">
        <v>57</v>
      </c>
      <c r="B3610" t="s">
        <v>13519</v>
      </c>
      <c r="C3610" t="s">
        <v>3343</v>
      </c>
      <c r="D3610" t="s">
        <v>13520</v>
      </c>
      <c r="E3610" t="s">
        <v>473</v>
      </c>
      <c r="F3610" t="s">
        <v>474</v>
      </c>
      <c r="G3610" s="2">
        <v>44359</v>
      </c>
      <c r="H3610" s="2">
        <v>44355</v>
      </c>
      <c r="I3610" s="2">
        <v>44629</v>
      </c>
      <c r="J3610" s="19">
        <f t="shared" si="56"/>
        <v>44720</v>
      </c>
      <c r="K3610" s="2">
        <v>44720</v>
      </c>
      <c r="L3610" s="5" t="s">
        <v>6</v>
      </c>
      <c r="M3610" t="s">
        <v>98</v>
      </c>
      <c r="N3610" t="s">
        <v>32</v>
      </c>
      <c r="O3610" t="s">
        <v>64</v>
      </c>
      <c r="P3610" t="s">
        <v>65</v>
      </c>
      <c r="Q3610" t="s">
        <v>487</v>
      </c>
      <c r="R3610" t="s">
        <v>67</v>
      </c>
      <c r="S3610" t="s">
        <v>100</v>
      </c>
      <c r="T3610" t="s">
        <v>80</v>
      </c>
      <c r="U3610" t="s">
        <v>3641</v>
      </c>
      <c r="V3610" t="s">
        <v>3642</v>
      </c>
      <c r="W3610" t="s">
        <v>103</v>
      </c>
    </row>
    <row r="3611" spans="1:23" hidden="1" x14ac:dyDescent="0.2">
      <c r="A3611" t="s">
        <v>57</v>
      </c>
      <c r="B3611" t="s">
        <v>13521</v>
      </c>
      <c r="C3611" t="s">
        <v>518</v>
      </c>
      <c r="D3611" t="s">
        <v>13522</v>
      </c>
      <c r="E3611" t="s">
        <v>136</v>
      </c>
      <c r="F3611" t="s">
        <v>13523</v>
      </c>
      <c r="G3611" s="2">
        <v>44359</v>
      </c>
      <c r="H3611" s="2">
        <v>44355</v>
      </c>
      <c r="I3611" s="2">
        <v>44741</v>
      </c>
      <c r="J3611" s="19">
        <f t="shared" si="56"/>
        <v>44720</v>
      </c>
      <c r="K3611" s="2">
        <v>44720</v>
      </c>
      <c r="L3611" s="5" t="s">
        <v>31</v>
      </c>
      <c r="M3611" t="s">
        <v>98</v>
      </c>
      <c r="N3611" t="s">
        <v>32</v>
      </c>
      <c r="O3611" t="s">
        <v>64</v>
      </c>
      <c r="P3611" t="s">
        <v>65</v>
      </c>
      <c r="Q3611" t="s">
        <v>8264</v>
      </c>
      <c r="R3611" t="s">
        <v>67</v>
      </c>
      <c r="S3611" t="s">
        <v>100</v>
      </c>
      <c r="T3611" t="s">
        <v>80</v>
      </c>
      <c r="U3611" t="s">
        <v>13524</v>
      </c>
      <c r="V3611" t="s">
        <v>13525</v>
      </c>
      <c r="W3611" t="s">
        <v>103</v>
      </c>
    </row>
    <row r="3612" spans="1:23" hidden="1" x14ac:dyDescent="0.2">
      <c r="A3612" t="s">
        <v>57</v>
      </c>
      <c r="B3612" t="s">
        <v>13526</v>
      </c>
      <c r="C3612" t="s">
        <v>13527</v>
      </c>
      <c r="D3612" t="s">
        <v>13528</v>
      </c>
      <c r="E3612" t="s">
        <v>107</v>
      </c>
      <c r="F3612" t="s">
        <v>4964</v>
      </c>
      <c r="G3612" s="2">
        <v>44359</v>
      </c>
      <c r="H3612" s="2">
        <v>44359</v>
      </c>
      <c r="I3612" s="2">
        <v>44430</v>
      </c>
      <c r="J3612" s="19">
        <f t="shared" si="56"/>
        <v>44724</v>
      </c>
      <c r="K3612" s="2">
        <v>44724</v>
      </c>
      <c r="L3612" s="5" t="s">
        <v>6</v>
      </c>
      <c r="M3612" t="s">
        <v>77</v>
      </c>
      <c r="N3612" t="s">
        <v>32</v>
      </c>
      <c r="O3612" t="s">
        <v>64</v>
      </c>
      <c r="P3612" t="s">
        <v>65</v>
      </c>
      <c r="Q3612" t="s">
        <v>500</v>
      </c>
      <c r="R3612" t="s">
        <v>67</v>
      </c>
      <c r="S3612" t="s">
        <v>79</v>
      </c>
      <c r="T3612" t="s">
        <v>80</v>
      </c>
      <c r="U3612" t="s">
        <v>13529</v>
      </c>
      <c r="V3612" t="s">
        <v>13530</v>
      </c>
      <c r="W3612" t="s">
        <v>82</v>
      </c>
    </row>
    <row r="3613" spans="1:23" hidden="1" x14ac:dyDescent="0.2">
      <c r="A3613" t="s">
        <v>57</v>
      </c>
      <c r="B3613" t="s">
        <v>13531</v>
      </c>
      <c r="C3613" t="s">
        <v>1534</v>
      </c>
      <c r="D3613" t="s">
        <v>13516</v>
      </c>
      <c r="E3613" t="s">
        <v>107</v>
      </c>
      <c r="F3613" t="s">
        <v>13517</v>
      </c>
      <c r="G3613" s="2">
        <v>44359</v>
      </c>
      <c r="H3613" s="2">
        <v>44359</v>
      </c>
      <c r="I3613" s="2">
        <v>44715</v>
      </c>
      <c r="J3613" s="19">
        <f t="shared" si="56"/>
        <v>44724</v>
      </c>
      <c r="K3613" s="2">
        <v>44724</v>
      </c>
      <c r="L3613" s="5" t="s">
        <v>6</v>
      </c>
      <c r="M3613" t="s">
        <v>77</v>
      </c>
      <c r="N3613" t="s">
        <v>32</v>
      </c>
      <c r="O3613" t="s">
        <v>64</v>
      </c>
      <c r="P3613" t="s">
        <v>65</v>
      </c>
      <c r="Q3613" t="s">
        <v>500</v>
      </c>
      <c r="R3613" t="s">
        <v>67</v>
      </c>
      <c r="S3613" t="s">
        <v>79</v>
      </c>
      <c r="T3613" t="s">
        <v>80</v>
      </c>
      <c r="U3613" t="s">
        <v>13518</v>
      </c>
      <c r="V3613" t="s">
        <v>13516</v>
      </c>
      <c r="W3613" t="s">
        <v>82</v>
      </c>
    </row>
    <row r="3614" spans="1:23" hidden="1" x14ac:dyDescent="0.2">
      <c r="A3614" t="s">
        <v>57</v>
      </c>
      <c r="B3614" t="s">
        <v>13532</v>
      </c>
      <c r="C3614" t="s">
        <v>1534</v>
      </c>
      <c r="D3614" t="s">
        <v>13533</v>
      </c>
      <c r="E3614" t="s">
        <v>107</v>
      </c>
      <c r="F3614" t="s">
        <v>13517</v>
      </c>
      <c r="G3614" s="2">
        <v>44359</v>
      </c>
      <c r="H3614" s="2">
        <v>44359</v>
      </c>
      <c r="I3614" s="2">
        <v>44715</v>
      </c>
      <c r="J3614" s="19">
        <f t="shared" si="56"/>
        <v>44724</v>
      </c>
      <c r="K3614" s="2">
        <v>44724</v>
      </c>
      <c r="L3614" s="5" t="s">
        <v>6</v>
      </c>
      <c r="M3614" t="s">
        <v>77</v>
      </c>
      <c r="N3614" t="s">
        <v>32</v>
      </c>
      <c r="O3614" t="s">
        <v>64</v>
      </c>
      <c r="P3614" t="s">
        <v>65</v>
      </c>
      <c r="Q3614" t="s">
        <v>2094</v>
      </c>
      <c r="R3614" t="s">
        <v>67</v>
      </c>
      <c r="S3614" t="s">
        <v>79</v>
      </c>
      <c r="T3614" t="s">
        <v>80</v>
      </c>
      <c r="U3614" t="s">
        <v>13518</v>
      </c>
      <c r="V3614" t="s">
        <v>13516</v>
      </c>
      <c r="W3614" t="s">
        <v>82</v>
      </c>
    </row>
    <row r="3615" spans="1:23" hidden="1" x14ac:dyDescent="0.2">
      <c r="A3615" t="s">
        <v>57</v>
      </c>
      <c r="B3615" t="s">
        <v>13534</v>
      </c>
      <c r="C3615" t="s">
        <v>13535</v>
      </c>
      <c r="D3615" t="s">
        <v>13536</v>
      </c>
      <c r="E3615" t="s">
        <v>310</v>
      </c>
      <c r="F3615" t="s">
        <v>1469</v>
      </c>
      <c r="G3615" s="2">
        <v>44359</v>
      </c>
      <c r="H3615" s="2">
        <v>44355</v>
      </c>
      <c r="I3615" s="2">
        <v>44658</v>
      </c>
      <c r="J3615" s="19">
        <f t="shared" si="56"/>
        <v>44720</v>
      </c>
      <c r="K3615" s="2">
        <v>44720</v>
      </c>
      <c r="L3615" s="5" t="s">
        <v>6</v>
      </c>
      <c r="M3615" t="s">
        <v>77</v>
      </c>
      <c r="N3615" t="s">
        <v>32</v>
      </c>
      <c r="O3615" t="s">
        <v>64</v>
      </c>
      <c r="P3615" t="s">
        <v>65</v>
      </c>
      <c r="Q3615" t="s">
        <v>8264</v>
      </c>
      <c r="R3615" t="s">
        <v>67</v>
      </c>
      <c r="S3615" t="s">
        <v>79</v>
      </c>
      <c r="T3615" t="s">
        <v>80</v>
      </c>
      <c r="U3615" t="s">
        <v>13537</v>
      </c>
      <c r="V3615" t="s">
        <v>13536</v>
      </c>
      <c r="W3615" t="s">
        <v>82</v>
      </c>
    </row>
    <row r="3616" spans="1:23" hidden="1" x14ac:dyDescent="0.2">
      <c r="A3616" t="s">
        <v>57</v>
      </c>
      <c r="B3616" t="s">
        <v>13538</v>
      </c>
      <c r="C3616" t="s">
        <v>13535</v>
      </c>
      <c r="D3616" t="s">
        <v>13536</v>
      </c>
      <c r="E3616" t="s">
        <v>310</v>
      </c>
      <c r="F3616" t="s">
        <v>1469</v>
      </c>
      <c r="G3616" s="2">
        <v>44359</v>
      </c>
      <c r="H3616" s="2">
        <v>44355</v>
      </c>
      <c r="I3616" s="2">
        <v>44658</v>
      </c>
      <c r="J3616" s="19">
        <f t="shared" si="56"/>
        <v>44720</v>
      </c>
      <c r="K3616" s="2">
        <v>44720</v>
      </c>
      <c r="L3616" s="5" t="s">
        <v>6</v>
      </c>
      <c r="M3616" t="s">
        <v>77</v>
      </c>
      <c r="N3616" t="s">
        <v>32</v>
      </c>
      <c r="O3616" t="s">
        <v>64</v>
      </c>
      <c r="P3616" t="s">
        <v>65</v>
      </c>
      <c r="Q3616" t="s">
        <v>8316</v>
      </c>
      <c r="R3616" t="s">
        <v>67</v>
      </c>
      <c r="S3616" t="s">
        <v>79</v>
      </c>
      <c r="T3616" t="s">
        <v>80</v>
      </c>
      <c r="U3616" t="s">
        <v>13537</v>
      </c>
      <c r="V3616" t="s">
        <v>13536</v>
      </c>
      <c r="W3616" t="s">
        <v>82</v>
      </c>
    </row>
    <row r="3617" spans="1:23" hidden="1" x14ac:dyDescent="0.2">
      <c r="A3617" t="s">
        <v>57</v>
      </c>
      <c r="B3617" t="s">
        <v>13539</v>
      </c>
      <c r="C3617" t="s">
        <v>6105</v>
      </c>
      <c r="D3617" t="s">
        <v>13540</v>
      </c>
      <c r="E3617" t="s">
        <v>136</v>
      </c>
      <c r="F3617" t="s">
        <v>843</v>
      </c>
      <c r="G3617" s="2">
        <v>44359</v>
      </c>
      <c r="H3617" s="2">
        <v>44358</v>
      </c>
      <c r="I3617" s="2">
        <v>44734</v>
      </c>
      <c r="J3617" s="19">
        <f t="shared" si="56"/>
        <v>44723</v>
      </c>
      <c r="K3617" s="2">
        <v>44723</v>
      </c>
      <c r="L3617" s="5" t="s">
        <v>31</v>
      </c>
      <c r="M3617" t="s">
        <v>98</v>
      </c>
      <c r="N3617" t="s">
        <v>32</v>
      </c>
      <c r="O3617" t="s">
        <v>64</v>
      </c>
      <c r="P3617" t="s">
        <v>65</v>
      </c>
      <c r="Q3617" t="s">
        <v>8316</v>
      </c>
      <c r="R3617" t="s">
        <v>67</v>
      </c>
      <c r="S3617" t="s">
        <v>100</v>
      </c>
      <c r="T3617" t="s">
        <v>80</v>
      </c>
      <c r="U3617" t="s">
        <v>844</v>
      </c>
      <c r="V3617" t="s">
        <v>845</v>
      </c>
      <c r="W3617" t="s">
        <v>103</v>
      </c>
    </row>
    <row r="3618" spans="1:23" hidden="1" x14ac:dyDescent="0.2">
      <c r="A3618" t="s">
        <v>57</v>
      </c>
      <c r="B3618" t="s">
        <v>13541</v>
      </c>
      <c r="C3618" t="s">
        <v>6793</v>
      </c>
      <c r="D3618" t="s">
        <v>13542</v>
      </c>
      <c r="E3618" t="s">
        <v>107</v>
      </c>
      <c r="F3618" t="s">
        <v>6950</v>
      </c>
      <c r="G3618" s="2">
        <v>44359</v>
      </c>
      <c r="H3618" s="2">
        <v>44355</v>
      </c>
      <c r="I3618" s="2">
        <v>44782</v>
      </c>
      <c r="J3618" s="19">
        <f t="shared" si="56"/>
        <v>44720</v>
      </c>
      <c r="K3618" s="2">
        <v>44720</v>
      </c>
      <c r="L3618" s="5" t="s">
        <v>31</v>
      </c>
      <c r="M3618" t="s">
        <v>63</v>
      </c>
      <c r="N3618" t="s">
        <v>32</v>
      </c>
      <c r="O3618" t="s">
        <v>64</v>
      </c>
      <c r="P3618" t="s">
        <v>65</v>
      </c>
      <c r="Q3618" t="s">
        <v>8242</v>
      </c>
      <c r="R3618" t="s">
        <v>201</v>
      </c>
      <c r="S3618" t="s">
        <v>583</v>
      </c>
      <c r="T3618" t="s">
        <v>202</v>
      </c>
      <c r="U3618" t="s">
        <v>13543</v>
      </c>
      <c r="V3618" t="s">
        <v>13542</v>
      </c>
      <c r="W3618" t="s">
        <v>71</v>
      </c>
    </row>
    <row r="3619" spans="1:23" hidden="1" x14ac:dyDescent="0.2">
      <c r="A3619" t="s">
        <v>57</v>
      </c>
      <c r="B3619" t="s">
        <v>13544</v>
      </c>
      <c r="C3619" t="s">
        <v>6793</v>
      </c>
      <c r="D3619" t="s">
        <v>13545</v>
      </c>
      <c r="E3619" t="s">
        <v>107</v>
      </c>
      <c r="F3619" t="s">
        <v>6950</v>
      </c>
      <c r="G3619" s="2">
        <v>44359</v>
      </c>
      <c r="H3619" s="2">
        <v>44355</v>
      </c>
      <c r="I3619" s="2">
        <v>44782</v>
      </c>
      <c r="J3619" s="19">
        <f t="shared" si="56"/>
        <v>44720</v>
      </c>
      <c r="K3619" s="2">
        <v>44720</v>
      </c>
      <c r="L3619" s="5" t="s">
        <v>31</v>
      </c>
      <c r="M3619" t="s">
        <v>63</v>
      </c>
      <c r="N3619" t="s">
        <v>32</v>
      </c>
      <c r="O3619" t="s">
        <v>64</v>
      </c>
      <c r="P3619" t="s">
        <v>65</v>
      </c>
      <c r="Q3619" t="s">
        <v>8264</v>
      </c>
      <c r="R3619" t="s">
        <v>67</v>
      </c>
      <c r="S3619" t="s">
        <v>79</v>
      </c>
      <c r="T3619" t="s">
        <v>69</v>
      </c>
      <c r="U3619" t="s">
        <v>13546</v>
      </c>
      <c r="V3619" t="s">
        <v>13545</v>
      </c>
      <c r="W3619" t="s">
        <v>71</v>
      </c>
    </row>
    <row r="3620" spans="1:23" hidden="1" x14ac:dyDescent="0.2">
      <c r="A3620" t="s">
        <v>57</v>
      </c>
      <c r="B3620" t="s">
        <v>13547</v>
      </c>
      <c r="C3620" t="s">
        <v>13102</v>
      </c>
      <c r="D3620" t="s">
        <v>13548</v>
      </c>
      <c r="E3620" t="s">
        <v>136</v>
      </c>
      <c r="F3620" t="s">
        <v>582</v>
      </c>
      <c r="G3620" s="2">
        <v>44359</v>
      </c>
      <c r="H3620" s="2">
        <v>44356</v>
      </c>
      <c r="I3620" s="2">
        <v>44826</v>
      </c>
      <c r="J3620" s="19">
        <f t="shared" si="56"/>
        <v>44721</v>
      </c>
      <c r="K3620" s="2">
        <v>44721</v>
      </c>
      <c r="L3620" s="5" t="s">
        <v>31</v>
      </c>
      <c r="M3620" t="s">
        <v>77</v>
      </c>
      <c r="N3620" t="s">
        <v>32</v>
      </c>
      <c r="O3620" t="s">
        <v>64</v>
      </c>
      <c r="P3620" t="s">
        <v>65</v>
      </c>
      <c r="Q3620" t="s">
        <v>8316</v>
      </c>
      <c r="R3620" t="s">
        <v>67</v>
      </c>
      <c r="S3620" t="s">
        <v>79</v>
      </c>
      <c r="T3620" t="s">
        <v>80</v>
      </c>
      <c r="U3620" t="s">
        <v>11969</v>
      </c>
      <c r="V3620" t="s">
        <v>11970</v>
      </c>
      <c r="W3620" t="s">
        <v>82</v>
      </c>
    </row>
    <row r="3621" spans="1:23" hidden="1" x14ac:dyDescent="0.2">
      <c r="A3621" t="s">
        <v>57</v>
      </c>
      <c r="B3621" t="s">
        <v>13549</v>
      </c>
      <c r="C3621" t="s">
        <v>13550</v>
      </c>
      <c r="D3621" t="s">
        <v>13551</v>
      </c>
      <c r="E3621" t="s">
        <v>136</v>
      </c>
      <c r="F3621" t="s">
        <v>13552</v>
      </c>
      <c r="G3621" s="2">
        <v>44359</v>
      </c>
      <c r="H3621" s="2">
        <v>44359</v>
      </c>
      <c r="I3621" s="2">
        <v>44759</v>
      </c>
      <c r="J3621" s="19">
        <f t="shared" si="56"/>
        <v>44724</v>
      </c>
      <c r="K3621" s="2">
        <v>44724</v>
      </c>
      <c r="L3621" s="5" t="s">
        <v>31</v>
      </c>
      <c r="M3621" t="s">
        <v>63</v>
      </c>
      <c r="N3621" t="s">
        <v>32</v>
      </c>
      <c r="O3621" t="s">
        <v>64</v>
      </c>
      <c r="P3621" t="s">
        <v>65</v>
      </c>
      <c r="Q3621" t="s">
        <v>739</v>
      </c>
      <c r="R3621" t="s">
        <v>67</v>
      </c>
      <c r="S3621" t="s">
        <v>583</v>
      </c>
      <c r="T3621" t="s">
        <v>80</v>
      </c>
      <c r="U3621" t="s">
        <v>13553</v>
      </c>
      <c r="V3621" t="s">
        <v>13551</v>
      </c>
      <c r="W3621" t="s">
        <v>71</v>
      </c>
    </row>
    <row r="3622" spans="1:23" hidden="1" x14ac:dyDescent="0.2">
      <c r="A3622" t="s">
        <v>57</v>
      </c>
      <c r="B3622" t="s">
        <v>13554</v>
      </c>
      <c r="C3622" t="s">
        <v>13555</v>
      </c>
      <c r="D3622" t="s">
        <v>13556</v>
      </c>
      <c r="E3622" t="s">
        <v>136</v>
      </c>
      <c r="F3622" t="s">
        <v>13557</v>
      </c>
      <c r="G3622" s="2">
        <v>44359</v>
      </c>
      <c r="H3622" s="2">
        <v>44357</v>
      </c>
      <c r="I3622" s="2">
        <v>44844</v>
      </c>
      <c r="J3622" s="19">
        <f t="shared" si="56"/>
        <v>44722</v>
      </c>
      <c r="K3622" s="2">
        <v>44722</v>
      </c>
      <c r="L3622" s="5" t="s">
        <v>31</v>
      </c>
      <c r="M3622" t="s">
        <v>138</v>
      </c>
      <c r="N3622" t="s">
        <v>32</v>
      </c>
      <c r="O3622" t="s">
        <v>64</v>
      </c>
      <c r="P3622" t="s">
        <v>65</v>
      </c>
      <c r="Q3622" t="s">
        <v>8242</v>
      </c>
      <c r="R3622" t="s">
        <v>67</v>
      </c>
      <c r="S3622" t="s">
        <v>992</v>
      </c>
      <c r="T3622" t="s">
        <v>69</v>
      </c>
      <c r="U3622" t="s">
        <v>13558</v>
      </c>
      <c r="V3622" t="s">
        <v>13556</v>
      </c>
      <c r="W3622" t="s">
        <v>142</v>
      </c>
    </row>
    <row r="3623" spans="1:23" hidden="1" x14ac:dyDescent="0.2">
      <c r="A3623" t="s">
        <v>57</v>
      </c>
      <c r="B3623" t="s">
        <v>13559</v>
      </c>
      <c r="C3623" t="s">
        <v>13102</v>
      </c>
      <c r="D3623" t="s">
        <v>13548</v>
      </c>
      <c r="E3623" t="s">
        <v>136</v>
      </c>
      <c r="F3623" t="s">
        <v>582</v>
      </c>
      <c r="G3623" s="2">
        <v>44359</v>
      </c>
      <c r="H3623" s="2">
        <v>44356</v>
      </c>
      <c r="I3623" s="2">
        <v>44826</v>
      </c>
      <c r="J3623" s="19">
        <f t="shared" si="56"/>
        <v>44721</v>
      </c>
      <c r="K3623" s="2">
        <v>44721</v>
      </c>
      <c r="L3623" s="5" t="s">
        <v>31</v>
      </c>
      <c r="M3623" t="s">
        <v>77</v>
      </c>
      <c r="N3623" t="s">
        <v>32</v>
      </c>
      <c r="O3623" t="s">
        <v>64</v>
      </c>
      <c r="P3623" t="s">
        <v>65</v>
      </c>
      <c r="Q3623" t="s">
        <v>8316</v>
      </c>
      <c r="R3623" t="s">
        <v>67</v>
      </c>
      <c r="S3623" t="s">
        <v>79</v>
      </c>
      <c r="T3623" t="s">
        <v>80</v>
      </c>
      <c r="U3623" t="s">
        <v>11969</v>
      </c>
      <c r="V3623" t="s">
        <v>11970</v>
      </c>
      <c r="W3623" t="s">
        <v>82</v>
      </c>
    </row>
    <row r="3624" spans="1:23" hidden="1" x14ac:dyDescent="0.2">
      <c r="A3624" t="s">
        <v>57</v>
      </c>
      <c r="B3624" t="s">
        <v>13560</v>
      </c>
      <c r="C3624" t="s">
        <v>13102</v>
      </c>
      <c r="D3624" t="s">
        <v>13548</v>
      </c>
      <c r="E3624" t="s">
        <v>136</v>
      </c>
      <c r="F3624" t="s">
        <v>582</v>
      </c>
      <c r="G3624" s="2">
        <v>44359</v>
      </c>
      <c r="H3624" s="2">
        <v>44356</v>
      </c>
      <c r="I3624" s="2">
        <v>44826</v>
      </c>
      <c r="J3624" s="19">
        <f t="shared" si="56"/>
        <v>44721</v>
      </c>
      <c r="K3624" s="2">
        <v>44721</v>
      </c>
      <c r="L3624" s="5" t="s">
        <v>31</v>
      </c>
      <c r="M3624" t="s">
        <v>77</v>
      </c>
      <c r="N3624" t="s">
        <v>32</v>
      </c>
      <c r="O3624" t="s">
        <v>64</v>
      </c>
      <c r="P3624" t="s">
        <v>65</v>
      </c>
      <c r="Q3624" t="s">
        <v>8264</v>
      </c>
      <c r="R3624" t="s">
        <v>67</v>
      </c>
      <c r="S3624" t="s">
        <v>79</v>
      </c>
      <c r="T3624" t="s">
        <v>80</v>
      </c>
      <c r="U3624" t="s">
        <v>11969</v>
      </c>
      <c r="V3624" t="s">
        <v>11970</v>
      </c>
      <c r="W3624" t="s">
        <v>82</v>
      </c>
    </row>
    <row r="3625" spans="1:23" hidden="1" x14ac:dyDescent="0.2">
      <c r="A3625" t="s">
        <v>57</v>
      </c>
      <c r="B3625" t="s">
        <v>13561</v>
      </c>
      <c r="C3625" t="s">
        <v>13562</v>
      </c>
      <c r="D3625" t="s">
        <v>13563</v>
      </c>
      <c r="E3625" t="s">
        <v>310</v>
      </c>
      <c r="F3625" t="s">
        <v>5073</v>
      </c>
      <c r="G3625" s="2">
        <v>44359</v>
      </c>
      <c r="H3625" s="2">
        <v>44356</v>
      </c>
      <c r="I3625" s="2">
        <v>44652</v>
      </c>
      <c r="J3625" s="19">
        <f t="shared" si="56"/>
        <v>44721</v>
      </c>
      <c r="K3625" s="2">
        <v>44721</v>
      </c>
      <c r="L3625" s="5" t="s">
        <v>6</v>
      </c>
      <c r="M3625" t="s">
        <v>63</v>
      </c>
      <c r="N3625" t="s">
        <v>32</v>
      </c>
      <c r="O3625" t="s">
        <v>64</v>
      </c>
      <c r="P3625" t="s">
        <v>65</v>
      </c>
      <c r="Q3625" t="s">
        <v>8264</v>
      </c>
      <c r="R3625" t="s">
        <v>67</v>
      </c>
      <c r="S3625" t="s">
        <v>125</v>
      </c>
      <c r="T3625" t="s">
        <v>69</v>
      </c>
      <c r="U3625" t="s">
        <v>13564</v>
      </c>
      <c r="V3625" t="s">
        <v>13563</v>
      </c>
      <c r="W3625" t="s">
        <v>71</v>
      </c>
    </row>
    <row r="3626" spans="1:23" hidden="1" x14ac:dyDescent="0.2">
      <c r="A3626" t="s">
        <v>57</v>
      </c>
      <c r="B3626" t="s">
        <v>13565</v>
      </c>
      <c r="C3626" t="s">
        <v>13555</v>
      </c>
      <c r="D3626" t="s">
        <v>13566</v>
      </c>
      <c r="E3626" t="s">
        <v>136</v>
      </c>
      <c r="F3626" t="s">
        <v>1219</v>
      </c>
      <c r="G3626" s="2">
        <v>44359</v>
      </c>
      <c r="H3626" s="2">
        <v>44357</v>
      </c>
      <c r="I3626" s="2">
        <v>44628</v>
      </c>
      <c r="J3626" s="19">
        <f t="shared" si="56"/>
        <v>44722</v>
      </c>
      <c r="K3626" s="2">
        <v>44722</v>
      </c>
      <c r="L3626" s="5" t="s">
        <v>6</v>
      </c>
      <c r="M3626" t="s">
        <v>269</v>
      </c>
      <c r="N3626" t="s">
        <v>32</v>
      </c>
      <c r="O3626" t="s">
        <v>64</v>
      </c>
      <c r="P3626" t="s">
        <v>65</v>
      </c>
      <c r="Q3626" t="s">
        <v>8216</v>
      </c>
      <c r="R3626" t="s">
        <v>67</v>
      </c>
      <c r="S3626" t="s">
        <v>430</v>
      </c>
      <c r="T3626" t="s">
        <v>69</v>
      </c>
      <c r="U3626" t="s">
        <v>13567</v>
      </c>
      <c r="V3626" t="s">
        <v>13566</v>
      </c>
      <c r="W3626" t="s">
        <v>274</v>
      </c>
    </row>
    <row r="3627" spans="1:23" hidden="1" x14ac:dyDescent="0.2">
      <c r="A3627" t="s">
        <v>57</v>
      </c>
      <c r="B3627" t="s">
        <v>13568</v>
      </c>
      <c r="C3627" t="s">
        <v>13562</v>
      </c>
      <c r="D3627" t="s">
        <v>13569</v>
      </c>
      <c r="E3627" t="s">
        <v>310</v>
      </c>
      <c r="F3627" t="s">
        <v>5073</v>
      </c>
      <c r="G3627" s="2">
        <v>44359</v>
      </c>
      <c r="H3627" s="2">
        <v>44356</v>
      </c>
      <c r="I3627" s="2">
        <v>44652</v>
      </c>
      <c r="J3627" s="19">
        <f t="shared" si="56"/>
        <v>44721</v>
      </c>
      <c r="K3627" s="2">
        <v>44721</v>
      </c>
      <c r="L3627" s="5" t="s">
        <v>6</v>
      </c>
      <c r="M3627" t="s">
        <v>63</v>
      </c>
      <c r="N3627" t="s">
        <v>32</v>
      </c>
      <c r="O3627" t="s">
        <v>64</v>
      </c>
      <c r="P3627" t="s">
        <v>65</v>
      </c>
      <c r="Q3627" t="s">
        <v>8316</v>
      </c>
      <c r="R3627" t="s">
        <v>67</v>
      </c>
      <c r="S3627" t="s">
        <v>125</v>
      </c>
      <c r="T3627" t="s">
        <v>69</v>
      </c>
      <c r="U3627" t="s">
        <v>13564</v>
      </c>
      <c r="V3627" t="s">
        <v>13563</v>
      </c>
      <c r="W3627" t="s">
        <v>71</v>
      </c>
    </row>
    <row r="3628" spans="1:23" hidden="1" x14ac:dyDescent="0.2">
      <c r="A3628" t="s">
        <v>57</v>
      </c>
      <c r="B3628" t="s">
        <v>13570</v>
      </c>
      <c r="C3628" t="s">
        <v>13562</v>
      </c>
      <c r="D3628" t="s">
        <v>13571</v>
      </c>
      <c r="E3628" t="s">
        <v>310</v>
      </c>
      <c r="F3628" t="s">
        <v>5073</v>
      </c>
      <c r="G3628" s="2">
        <v>44359</v>
      </c>
      <c r="H3628" s="2">
        <v>44356</v>
      </c>
      <c r="I3628" s="2">
        <v>44652</v>
      </c>
      <c r="J3628" s="19">
        <f t="shared" si="56"/>
        <v>44721</v>
      </c>
      <c r="K3628" s="2">
        <v>44721</v>
      </c>
      <c r="L3628" s="5" t="s">
        <v>6</v>
      </c>
      <c r="M3628" t="s">
        <v>63</v>
      </c>
      <c r="N3628" t="s">
        <v>32</v>
      </c>
      <c r="O3628" t="s">
        <v>64</v>
      </c>
      <c r="P3628" t="s">
        <v>65</v>
      </c>
      <c r="Q3628" t="s">
        <v>8316</v>
      </c>
      <c r="R3628" t="s">
        <v>67</v>
      </c>
      <c r="S3628" t="s">
        <v>125</v>
      </c>
      <c r="T3628" t="s">
        <v>69</v>
      </c>
      <c r="U3628" t="s">
        <v>13564</v>
      </c>
      <c r="V3628" t="s">
        <v>13563</v>
      </c>
      <c r="W3628" t="s">
        <v>71</v>
      </c>
    </row>
    <row r="3629" spans="1:23" hidden="1" x14ac:dyDescent="0.2">
      <c r="A3629" t="s">
        <v>57</v>
      </c>
      <c r="B3629" t="s">
        <v>13572</v>
      </c>
      <c r="C3629" t="s">
        <v>13573</v>
      </c>
      <c r="D3629" t="s">
        <v>13574</v>
      </c>
      <c r="E3629" t="s">
        <v>107</v>
      </c>
      <c r="F3629" t="s">
        <v>13575</v>
      </c>
      <c r="G3629" s="2">
        <v>44359</v>
      </c>
      <c r="H3629" s="2">
        <v>44359</v>
      </c>
      <c r="I3629" s="2">
        <v>44784</v>
      </c>
      <c r="J3629" s="19">
        <f t="shared" si="56"/>
        <v>44724</v>
      </c>
      <c r="K3629" s="2">
        <v>44724</v>
      </c>
      <c r="L3629" s="5" t="s">
        <v>31</v>
      </c>
      <c r="M3629" t="s">
        <v>98</v>
      </c>
      <c r="N3629" t="s">
        <v>32</v>
      </c>
      <c r="O3629" t="s">
        <v>64</v>
      </c>
      <c r="P3629" t="s">
        <v>65</v>
      </c>
      <c r="Q3629" t="s">
        <v>500</v>
      </c>
      <c r="R3629" t="s">
        <v>67</v>
      </c>
      <c r="S3629" t="s">
        <v>100</v>
      </c>
      <c r="T3629" t="s">
        <v>80</v>
      </c>
      <c r="U3629" t="s">
        <v>13576</v>
      </c>
      <c r="V3629" t="s">
        <v>13574</v>
      </c>
      <c r="W3629" t="s">
        <v>103</v>
      </c>
    </row>
    <row r="3630" spans="1:23" hidden="1" x14ac:dyDescent="0.2">
      <c r="A3630" t="s">
        <v>57</v>
      </c>
      <c r="B3630" t="s">
        <v>13577</v>
      </c>
      <c r="C3630" t="s">
        <v>13578</v>
      </c>
      <c r="D3630" t="s">
        <v>13579</v>
      </c>
      <c r="E3630" t="s">
        <v>107</v>
      </c>
      <c r="F3630" t="s">
        <v>4964</v>
      </c>
      <c r="G3630" s="2">
        <v>44359</v>
      </c>
      <c r="H3630" s="2">
        <v>44355</v>
      </c>
      <c r="I3630" s="2">
        <v>44798</v>
      </c>
      <c r="J3630" s="19">
        <f t="shared" si="56"/>
        <v>44720</v>
      </c>
      <c r="K3630" s="2">
        <v>44720</v>
      </c>
      <c r="L3630" s="5" t="s">
        <v>31</v>
      </c>
      <c r="M3630" t="s">
        <v>77</v>
      </c>
      <c r="N3630" t="s">
        <v>32</v>
      </c>
      <c r="O3630" t="s">
        <v>64</v>
      </c>
      <c r="P3630" t="s">
        <v>65</v>
      </c>
      <c r="Q3630" t="s">
        <v>8264</v>
      </c>
      <c r="R3630" t="s">
        <v>67</v>
      </c>
      <c r="S3630" t="s">
        <v>79</v>
      </c>
      <c r="T3630" t="s">
        <v>80</v>
      </c>
      <c r="U3630" t="s">
        <v>4965</v>
      </c>
      <c r="V3630" t="s">
        <v>4966</v>
      </c>
      <c r="W3630" t="s">
        <v>82</v>
      </c>
    </row>
    <row r="3631" spans="1:23" hidden="1" x14ac:dyDescent="0.2">
      <c r="A3631" t="s">
        <v>57</v>
      </c>
      <c r="B3631" t="s">
        <v>13580</v>
      </c>
      <c r="C3631" t="s">
        <v>13581</v>
      </c>
      <c r="D3631" t="s">
        <v>13582</v>
      </c>
      <c r="E3631" t="s">
        <v>107</v>
      </c>
      <c r="F3631" t="s">
        <v>4964</v>
      </c>
      <c r="G3631" s="2">
        <v>44359</v>
      </c>
      <c r="H3631" s="2">
        <v>44359</v>
      </c>
      <c r="I3631" s="2">
        <v>44827</v>
      </c>
      <c r="J3631" s="19">
        <f t="shared" si="56"/>
        <v>44724</v>
      </c>
      <c r="K3631" s="2">
        <v>44724</v>
      </c>
      <c r="L3631" s="5" t="s">
        <v>31</v>
      </c>
      <c r="M3631" t="s">
        <v>63</v>
      </c>
      <c r="N3631" t="s">
        <v>32</v>
      </c>
      <c r="O3631" t="s">
        <v>64</v>
      </c>
      <c r="P3631" t="s">
        <v>65</v>
      </c>
      <c r="Q3631" t="s">
        <v>500</v>
      </c>
      <c r="R3631" t="s">
        <v>67</v>
      </c>
      <c r="S3631" t="s">
        <v>125</v>
      </c>
      <c r="T3631" t="s">
        <v>69</v>
      </c>
      <c r="U3631" t="s">
        <v>13583</v>
      </c>
      <c r="V3631" t="s">
        <v>13582</v>
      </c>
      <c r="W3631" t="s">
        <v>71</v>
      </c>
    </row>
    <row r="3632" spans="1:23" hidden="1" x14ac:dyDescent="0.2">
      <c r="A3632" t="s">
        <v>57</v>
      </c>
      <c r="B3632" t="s">
        <v>13584</v>
      </c>
      <c r="C3632" t="s">
        <v>13585</v>
      </c>
      <c r="D3632" t="s">
        <v>13586</v>
      </c>
      <c r="E3632" t="s">
        <v>310</v>
      </c>
      <c r="F3632" t="s">
        <v>5073</v>
      </c>
      <c r="G3632" s="2">
        <v>44359</v>
      </c>
      <c r="H3632" s="2">
        <v>44356</v>
      </c>
      <c r="I3632" s="2">
        <v>44844</v>
      </c>
      <c r="J3632" s="19">
        <f t="shared" si="56"/>
        <v>44721</v>
      </c>
      <c r="K3632" s="2">
        <v>44721</v>
      </c>
      <c r="L3632" s="5" t="s">
        <v>31</v>
      </c>
      <c r="M3632" t="s">
        <v>63</v>
      </c>
      <c r="N3632" t="s">
        <v>32</v>
      </c>
      <c r="O3632" t="s">
        <v>64</v>
      </c>
      <c r="P3632" t="s">
        <v>65</v>
      </c>
      <c r="Q3632" t="s">
        <v>8264</v>
      </c>
      <c r="R3632" t="s">
        <v>201</v>
      </c>
      <c r="S3632" t="s">
        <v>583</v>
      </c>
      <c r="T3632" t="s">
        <v>202</v>
      </c>
      <c r="U3632" t="s">
        <v>13587</v>
      </c>
      <c r="V3632" t="s">
        <v>13586</v>
      </c>
      <c r="W3632" t="s">
        <v>71</v>
      </c>
    </row>
    <row r="3633" spans="1:23" hidden="1" x14ac:dyDescent="0.2">
      <c r="A3633" t="s">
        <v>57</v>
      </c>
      <c r="B3633" t="s">
        <v>13588</v>
      </c>
      <c r="C3633" t="s">
        <v>13589</v>
      </c>
      <c r="D3633" t="s">
        <v>13590</v>
      </c>
      <c r="E3633" t="s">
        <v>107</v>
      </c>
      <c r="F3633" t="s">
        <v>6950</v>
      </c>
      <c r="G3633" s="2">
        <v>44359</v>
      </c>
      <c r="H3633" s="2">
        <v>44355</v>
      </c>
      <c r="I3633" s="2">
        <v>44722</v>
      </c>
      <c r="J3633" s="19">
        <f t="shared" si="56"/>
        <v>44720</v>
      </c>
      <c r="K3633" s="2">
        <v>44720</v>
      </c>
      <c r="L3633" s="5" t="s">
        <v>31</v>
      </c>
      <c r="M3633" t="s">
        <v>63</v>
      </c>
      <c r="N3633" t="s">
        <v>32</v>
      </c>
      <c r="O3633" t="s">
        <v>64</v>
      </c>
      <c r="P3633" t="s">
        <v>65</v>
      </c>
      <c r="Q3633" t="s">
        <v>8264</v>
      </c>
      <c r="R3633" t="s">
        <v>201</v>
      </c>
      <c r="S3633" t="s">
        <v>583</v>
      </c>
      <c r="T3633" t="s">
        <v>202</v>
      </c>
      <c r="U3633" t="s">
        <v>13591</v>
      </c>
      <c r="V3633" t="s">
        <v>13592</v>
      </c>
      <c r="W3633" t="s">
        <v>71</v>
      </c>
    </row>
    <row r="3634" spans="1:23" hidden="1" x14ac:dyDescent="0.2">
      <c r="A3634" t="s">
        <v>57</v>
      </c>
      <c r="B3634" t="s">
        <v>13593</v>
      </c>
      <c r="C3634" t="s">
        <v>570</v>
      </c>
      <c r="D3634" t="s">
        <v>13594</v>
      </c>
      <c r="E3634" t="s">
        <v>136</v>
      </c>
      <c r="F3634" t="s">
        <v>13552</v>
      </c>
      <c r="G3634" s="2">
        <v>44359</v>
      </c>
      <c r="H3634" s="2">
        <v>44359</v>
      </c>
      <c r="I3634" s="2">
        <v>44734</v>
      </c>
      <c r="J3634" s="19">
        <f t="shared" si="56"/>
        <v>44724</v>
      </c>
      <c r="K3634" s="2">
        <v>44724</v>
      </c>
      <c r="L3634" s="5" t="s">
        <v>31</v>
      </c>
      <c r="M3634" t="s">
        <v>63</v>
      </c>
      <c r="N3634" t="s">
        <v>32</v>
      </c>
      <c r="O3634" t="s">
        <v>64</v>
      </c>
      <c r="P3634" t="s">
        <v>65</v>
      </c>
      <c r="Q3634" t="s">
        <v>500</v>
      </c>
      <c r="R3634" t="s">
        <v>67</v>
      </c>
      <c r="S3634" t="s">
        <v>79</v>
      </c>
      <c r="T3634" t="s">
        <v>69</v>
      </c>
      <c r="U3634" t="s">
        <v>13595</v>
      </c>
      <c r="V3634" t="s">
        <v>13596</v>
      </c>
      <c r="W3634" t="s">
        <v>71</v>
      </c>
    </row>
    <row r="3635" spans="1:23" hidden="1" x14ac:dyDescent="0.2">
      <c r="A3635" t="s">
        <v>57</v>
      </c>
      <c r="B3635" t="s">
        <v>13597</v>
      </c>
      <c r="C3635" t="s">
        <v>13598</v>
      </c>
      <c r="D3635" t="s">
        <v>13599</v>
      </c>
      <c r="E3635" t="s">
        <v>136</v>
      </c>
      <c r="F3635" t="s">
        <v>8511</v>
      </c>
      <c r="G3635" s="2">
        <v>44359</v>
      </c>
      <c r="H3635" s="2">
        <v>44359</v>
      </c>
      <c r="I3635" s="2">
        <v>44734</v>
      </c>
      <c r="J3635" s="19">
        <f t="shared" si="56"/>
        <v>44724</v>
      </c>
      <c r="K3635" s="2">
        <v>44724</v>
      </c>
      <c r="L3635" s="5" t="s">
        <v>31</v>
      </c>
      <c r="M3635" t="s">
        <v>98</v>
      </c>
      <c r="N3635" t="s">
        <v>32</v>
      </c>
      <c r="O3635" t="s">
        <v>64</v>
      </c>
      <c r="P3635" t="s">
        <v>65</v>
      </c>
      <c r="Q3635" t="s">
        <v>8316</v>
      </c>
      <c r="R3635" t="s">
        <v>67</v>
      </c>
      <c r="S3635" t="s">
        <v>100</v>
      </c>
      <c r="T3635" t="s">
        <v>80</v>
      </c>
      <c r="U3635" t="s">
        <v>844</v>
      </c>
      <c r="V3635" t="s">
        <v>845</v>
      </c>
      <c r="W3635" t="s">
        <v>103</v>
      </c>
    </row>
    <row r="3636" spans="1:23" hidden="1" x14ac:dyDescent="0.2">
      <c r="A3636" t="s">
        <v>57</v>
      </c>
      <c r="B3636" t="s">
        <v>13600</v>
      </c>
      <c r="C3636" t="s">
        <v>13601</v>
      </c>
      <c r="D3636" t="s">
        <v>13602</v>
      </c>
      <c r="E3636" t="s">
        <v>107</v>
      </c>
      <c r="F3636" t="s">
        <v>493</v>
      </c>
      <c r="G3636" s="2">
        <v>44359</v>
      </c>
      <c r="H3636" s="2">
        <v>44356</v>
      </c>
      <c r="I3636" s="2">
        <v>44645</v>
      </c>
      <c r="J3636" s="19">
        <f t="shared" si="56"/>
        <v>44721</v>
      </c>
      <c r="K3636" s="2">
        <v>44721</v>
      </c>
      <c r="L3636" s="5" t="s">
        <v>6</v>
      </c>
      <c r="M3636" t="s">
        <v>63</v>
      </c>
      <c r="N3636" t="s">
        <v>32</v>
      </c>
      <c r="O3636" t="s">
        <v>64</v>
      </c>
      <c r="P3636" t="s">
        <v>65</v>
      </c>
      <c r="Q3636" t="s">
        <v>786</v>
      </c>
      <c r="R3636" t="s">
        <v>67</v>
      </c>
      <c r="S3636" t="s">
        <v>125</v>
      </c>
      <c r="T3636" t="s">
        <v>69</v>
      </c>
      <c r="U3636" t="s">
        <v>13603</v>
      </c>
      <c r="V3636" t="s">
        <v>13602</v>
      </c>
      <c r="W3636" t="s">
        <v>71</v>
      </c>
    </row>
    <row r="3637" spans="1:23" hidden="1" x14ac:dyDescent="0.2">
      <c r="A3637" t="s">
        <v>57</v>
      </c>
      <c r="B3637" t="s">
        <v>13604</v>
      </c>
      <c r="C3637" t="s">
        <v>13605</v>
      </c>
      <c r="D3637" t="s">
        <v>13606</v>
      </c>
      <c r="E3637" t="s">
        <v>136</v>
      </c>
      <c r="F3637" t="s">
        <v>5310</v>
      </c>
      <c r="G3637" s="2">
        <v>44359</v>
      </c>
      <c r="H3637" s="2">
        <v>44358</v>
      </c>
      <c r="I3637" s="2">
        <v>44756</v>
      </c>
      <c r="J3637" s="19">
        <f t="shared" si="56"/>
        <v>44723</v>
      </c>
      <c r="K3637" s="2">
        <v>44723</v>
      </c>
      <c r="L3637" s="5" t="s">
        <v>31</v>
      </c>
      <c r="M3637" t="s">
        <v>138</v>
      </c>
      <c r="N3637" t="s">
        <v>32</v>
      </c>
      <c r="O3637" t="s">
        <v>64</v>
      </c>
      <c r="P3637" t="s">
        <v>65</v>
      </c>
      <c r="Q3637" t="s">
        <v>8264</v>
      </c>
      <c r="R3637" t="s">
        <v>67</v>
      </c>
      <c r="S3637" t="s">
        <v>4145</v>
      </c>
      <c r="T3637" t="s">
        <v>69</v>
      </c>
      <c r="U3637" t="s">
        <v>13607</v>
      </c>
      <c r="V3637" t="s">
        <v>13606</v>
      </c>
      <c r="W3637" t="s">
        <v>142</v>
      </c>
    </row>
    <row r="3638" spans="1:23" hidden="1" x14ac:dyDescent="0.2">
      <c r="A3638" t="s">
        <v>57</v>
      </c>
      <c r="B3638" t="s">
        <v>13608</v>
      </c>
      <c r="C3638" t="s">
        <v>13605</v>
      </c>
      <c r="D3638" t="s">
        <v>13609</v>
      </c>
      <c r="E3638" t="s">
        <v>136</v>
      </c>
      <c r="F3638" t="s">
        <v>2854</v>
      </c>
      <c r="G3638" s="2">
        <v>44359</v>
      </c>
      <c r="H3638" s="2">
        <v>44358</v>
      </c>
      <c r="I3638" s="2">
        <v>44762</v>
      </c>
      <c r="J3638" s="19">
        <f t="shared" si="56"/>
        <v>44723</v>
      </c>
      <c r="K3638" s="2">
        <v>44723</v>
      </c>
      <c r="L3638" s="5" t="s">
        <v>31</v>
      </c>
      <c r="M3638" t="s">
        <v>138</v>
      </c>
      <c r="N3638" t="s">
        <v>32</v>
      </c>
      <c r="O3638" t="s">
        <v>64</v>
      </c>
      <c r="P3638" t="s">
        <v>65</v>
      </c>
      <c r="Q3638" t="s">
        <v>8216</v>
      </c>
      <c r="R3638" t="s">
        <v>67</v>
      </c>
      <c r="S3638" t="s">
        <v>1072</v>
      </c>
      <c r="T3638" t="s">
        <v>69</v>
      </c>
      <c r="U3638" t="s">
        <v>13610</v>
      </c>
      <c r="V3638" t="s">
        <v>13609</v>
      </c>
      <c r="W3638" t="s">
        <v>142</v>
      </c>
    </row>
    <row r="3639" spans="1:23" hidden="1" x14ac:dyDescent="0.2">
      <c r="A3639" t="s">
        <v>57</v>
      </c>
      <c r="B3639" t="s">
        <v>13611</v>
      </c>
      <c r="C3639" t="s">
        <v>13612</v>
      </c>
      <c r="D3639" t="s">
        <v>13613</v>
      </c>
      <c r="E3639" t="s">
        <v>107</v>
      </c>
      <c r="F3639" t="s">
        <v>10755</v>
      </c>
      <c r="G3639" s="2">
        <v>44359</v>
      </c>
      <c r="H3639" s="2">
        <v>44354</v>
      </c>
      <c r="I3639" s="2">
        <v>44818</v>
      </c>
      <c r="J3639" s="19">
        <f t="shared" si="56"/>
        <v>44719</v>
      </c>
      <c r="K3639" s="2">
        <v>44719</v>
      </c>
      <c r="L3639" s="5" t="s">
        <v>31</v>
      </c>
      <c r="M3639" t="s">
        <v>88</v>
      </c>
      <c r="N3639" t="s">
        <v>32</v>
      </c>
      <c r="O3639" t="s">
        <v>64</v>
      </c>
      <c r="P3639" t="s">
        <v>65</v>
      </c>
      <c r="Q3639" t="s">
        <v>487</v>
      </c>
      <c r="R3639" t="s">
        <v>67</v>
      </c>
      <c r="S3639" t="s">
        <v>90</v>
      </c>
      <c r="T3639" t="s">
        <v>80</v>
      </c>
      <c r="U3639" t="s">
        <v>12565</v>
      </c>
      <c r="V3639" t="s">
        <v>12564</v>
      </c>
      <c r="W3639" t="s">
        <v>92</v>
      </c>
    </row>
    <row r="3640" spans="1:23" hidden="1" x14ac:dyDescent="0.2">
      <c r="A3640" t="s">
        <v>57</v>
      </c>
      <c r="B3640" t="s">
        <v>13614</v>
      </c>
      <c r="C3640" t="s">
        <v>6246</v>
      </c>
      <c r="D3640" t="s">
        <v>13615</v>
      </c>
      <c r="E3640" t="s">
        <v>310</v>
      </c>
      <c r="F3640" t="s">
        <v>5073</v>
      </c>
      <c r="G3640" s="2">
        <v>44359</v>
      </c>
      <c r="H3640" s="2">
        <v>44355</v>
      </c>
      <c r="I3640" s="2">
        <v>44649</v>
      </c>
      <c r="J3640" s="19">
        <f t="shared" si="56"/>
        <v>44720</v>
      </c>
      <c r="K3640" s="2">
        <v>44720</v>
      </c>
      <c r="L3640" s="5" t="s">
        <v>6</v>
      </c>
      <c r="M3640" t="s">
        <v>63</v>
      </c>
      <c r="N3640" t="s">
        <v>32</v>
      </c>
      <c r="O3640" t="s">
        <v>64</v>
      </c>
      <c r="P3640" t="s">
        <v>65</v>
      </c>
      <c r="Q3640" t="s">
        <v>8264</v>
      </c>
      <c r="R3640" t="s">
        <v>67</v>
      </c>
      <c r="S3640" t="s">
        <v>125</v>
      </c>
      <c r="T3640" t="s">
        <v>69</v>
      </c>
      <c r="U3640" t="s">
        <v>13616</v>
      </c>
      <c r="V3640" t="s">
        <v>13615</v>
      </c>
      <c r="W3640" t="s">
        <v>71</v>
      </c>
    </row>
    <row r="3641" spans="1:23" hidden="1" x14ac:dyDescent="0.2">
      <c r="A3641" t="s">
        <v>57</v>
      </c>
      <c r="B3641" t="s">
        <v>13617</v>
      </c>
      <c r="C3641" t="s">
        <v>6246</v>
      </c>
      <c r="D3641" t="s">
        <v>13618</v>
      </c>
      <c r="E3641" t="s">
        <v>310</v>
      </c>
      <c r="F3641" t="s">
        <v>5073</v>
      </c>
      <c r="G3641" s="2">
        <v>44359</v>
      </c>
      <c r="H3641" s="2">
        <v>44355</v>
      </c>
      <c r="I3641" s="2">
        <v>44649</v>
      </c>
      <c r="J3641" s="19">
        <f t="shared" si="56"/>
        <v>44720</v>
      </c>
      <c r="K3641" s="2">
        <v>44720</v>
      </c>
      <c r="L3641" s="5" t="s">
        <v>6</v>
      </c>
      <c r="M3641" t="s">
        <v>63</v>
      </c>
      <c r="N3641" t="s">
        <v>32</v>
      </c>
      <c r="O3641" t="s">
        <v>64</v>
      </c>
      <c r="P3641" t="s">
        <v>65</v>
      </c>
      <c r="Q3641" t="s">
        <v>8264</v>
      </c>
      <c r="R3641" t="s">
        <v>67</v>
      </c>
      <c r="S3641" t="s">
        <v>125</v>
      </c>
      <c r="T3641" t="s">
        <v>69</v>
      </c>
      <c r="U3641" t="s">
        <v>13619</v>
      </c>
      <c r="V3641" t="s">
        <v>13618</v>
      </c>
      <c r="W3641" t="s">
        <v>71</v>
      </c>
    </row>
    <row r="3642" spans="1:23" hidden="1" x14ac:dyDescent="0.2">
      <c r="A3642" t="s">
        <v>57</v>
      </c>
      <c r="B3642" t="s">
        <v>13620</v>
      </c>
      <c r="C3642" t="s">
        <v>6246</v>
      </c>
      <c r="D3642" t="s">
        <v>13621</v>
      </c>
      <c r="E3642" t="s">
        <v>310</v>
      </c>
      <c r="F3642" t="s">
        <v>5073</v>
      </c>
      <c r="G3642" s="2">
        <v>44359</v>
      </c>
      <c r="H3642" s="2">
        <v>44355</v>
      </c>
      <c r="I3642" s="2">
        <v>44649</v>
      </c>
      <c r="J3642" s="19">
        <f t="shared" si="56"/>
        <v>44720</v>
      </c>
      <c r="K3642" s="2">
        <v>44720</v>
      </c>
      <c r="L3642" s="5" t="s">
        <v>6</v>
      </c>
      <c r="M3642" t="s">
        <v>63</v>
      </c>
      <c r="N3642" t="s">
        <v>32</v>
      </c>
      <c r="O3642" t="s">
        <v>64</v>
      </c>
      <c r="P3642" t="s">
        <v>65</v>
      </c>
      <c r="Q3642" t="s">
        <v>8264</v>
      </c>
      <c r="R3642" t="s">
        <v>67</v>
      </c>
      <c r="S3642" t="s">
        <v>125</v>
      </c>
      <c r="T3642" t="s">
        <v>69</v>
      </c>
      <c r="U3642" t="s">
        <v>13622</v>
      </c>
      <c r="V3642" t="s">
        <v>13621</v>
      </c>
      <c r="W3642" t="s">
        <v>71</v>
      </c>
    </row>
    <row r="3643" spans="1:23" hidden="1" x14ac:dyDescent="0.2">
      <c r="A3643" t="s">
        <v>57</v>
      </c>
      <c r="B3643" t="s">
        <v>13623</v>
      </c>
      <c r="C3643" t="s">
        <v>5223</v>
      </c>
      <c r="D3643" t="s">
        <v>13624</v>
      </c>
      <c r="E3643" t="s">
        <v>107</v>
      </c>
      <c r="F3643" t="s">
        <v>13625</v>
      </c>
      <c r="G3643" s="2">
        <v>44359</v>
      </c>
      <c r="H3643" s="2">
        <v>44359</v>
      </c>
      <c r="I3643" s="2">
        <v>44802</v>
      </c>
      <c r="J3643" s="19">
        <f t="shared" si="56"/>
        <v>44724</v>
      </c>
      <c r="K3643" s="2">
        <v>44724</v>
      </c>
      <c r="L3643" s="5" t="s">
        <v>31</v>
      </c>
      <c r="M3643" t="s">
        <v>63</v>
      </c>
      <c r="N3643" t="s">
        <v>32</v>
      </c>
      <c r="O3643" t="s">
        <v>64</v>
      </c>
      <c r="P3643" t="s">
        <v>65</v>
      </c>
      <c r="Q3643" t="s">
        <v>500</v>
      </c>
      <c r="R3643" t="s">
        <v>67</v>
      </c>
      <c r="S3643" t="s">
        <v>125</v>
      </c>
      <c r="T3643" t="s">
        <v>69</v>
      </c>
      <c r="U3643" t="s">
        <v>13626</v>
      </c>
      <c r="V3643" t="s">
        <v>13624</v>
      </c>
      <c r="W3643" t="s">
        <v>71</v>
      </c>
    </row>
    <row r="3644" spans="1:23" hidden="1" x14ac:dyDescent="0.2">
      <c r="A3644" t="s">
        <v>57</v>
      </c>
      <c r="B3644" t="s">
        <v>13627</v>
      </c>
      <c r="C3644" t="s">
        <v>9194</v>
      </c>
      <c r="D3644" t="s">
        <v>13628</v>
      </c>
      <c r="E3644" t="s">
        <v>310</v>
      </c>
      <c r="F3644" t="s">
        <v>2268</v>
      </c>
      <c r="G3644" s="2">
        <v>44359</v>
      </c>
      <c r="H3644" s="2">
        <v>44355</v>
      </c>
      <c r="I3644" s="2">
        <v>44719</v>
      </c>
      <c r="J3644" s="19">
        <f t="shared" si="56"/>
        <v>44720</v>
      </c>
      <c r="K3644" s="2">
        <v>44720</v>
      </c>
      <c r="L3644" s="5" t="s">
        <v>6</v>
      </c>
      <c r="M3644" t="s">
        <v>88</v>
      </c>
      <c r="N3644" t="s">
        <v>32</v>
      </c>
      <c r="O3644" t="s">
        <v>64</v>
      </c>
      <c r="P3644" t="s">
        <v>65</v>
      </c>
      <c r="Q3644" t="s">
        <v>8522</v>
      </c>
      <c r="R3644" t="s">
        <v>67</v>
      </c>
      <c r="S3644" t="s">
        <v>90</v>
      </c>
      <c r="T3644" t="s">
        <v>80</v>
      </c>
      <c r="U3644" t="s">
        <v>8813</v>
      </c>
      <c r="V3644" t="s">
        <v>8814</v>
      </c>
      <c r="W3644" t="s">
        <v>92</v>
      </c>
    </row>
    <row r="3645" spans="1:23" hidden="1" x14ac:dyDescent="0.2">
      <c r="A3645" t="s">
        <v>57</v>
      </c>
      <c r="B3645" t="s">
        <v>13629</v>
      </c>
      <c r="C3645" t="s">
        <v>13630</v>
      </c>
      <c r="D3645" t="s">
        <v>13631</v>
      </c>
      <c r="E3645" t="s">
        <v>310</v>
      </c>
      <c r="F3645" t="s">
        <v>1945</v>
      </c>
      <c r="G3645" s="2">
        <v>44359</v>
      </c>
      <c r="H3645" s="2">
        <v>44356</v>
      </c>
      <c r="I3645" s="2">
        <v>44583</v>
      </c>
      <c r="J3645" s="19">
        <f t="shared" si="56"/>
        <v>44721</v>
      </c>
      <c r="K3645" s="2">
        <v>44721</v>
      </c>
      <c r="L3645" s="5" t="s">
        <v>6</v>
      </c>
      <c r="M3645" t="s">
        <v>88</v>
      </c>
      <c r="N3645" t="s">
        <v>32</v>
      </c>
      <c r="O3645" t="s">
        <v>64</v>
      </c>
      <c r="P3645" t="s">
        <v>65</v>
      </c>
      <c r="Q3645" t="s">
        <v>8316</v>
      </c>
      <c r="R3645" t="s">
        <v>67</v>
      </c>
      <c r="S3645" t="s">
        <v>90</v>
      </c>
      <c r="T3645" t="s">
        <v>80</v>
      </c>
      <c r="U3645" t="s">
        <v>8813</v>
      </c>
      <c r="V3645" t="s">
        <v>8814</v>
      </c>
      <c r="W3645" t="s">
        <v>92</v>
      </c>
    </row>
    <row r="3646" spans="1:23" hidden="1" x14ac:dyDescent="0.2">
      <c r="A3646" t="s">
        <v>57</v>
      </c>
      <c r="B3646" t="s">
        <v>13632</v>
      </c>
      <c r="C3646" t="s">
        <v>12889</v>
      </c>
      <c r="D3646" t="s">
        <v>13633</v>
      </c>
      <c r="E3646" t="s">
        <v>96</v>
      </c>
      <c r="F3646" t="s">
        <v>6155</v>
      </c>
      <c r="G3646" s="2">
        <v>44359</v>
      </c>
      <c r="H3646" s="2">
        <v>44359</v>
      </c>
      <c r="I3646" s="2">
        <v>44633</v>
      </c>
      <c r="J3646" s="19">
        <f t="shared" si="56"/>
        <v>44724</v>
      </c>
      <c r="K3646" s="2">
        <v>44724</v>
      </c>
      <c r="L3646" s="5" t="s">
        <v>6</v>
      </c>
      <c r="M3646" t="s">
        <v>138</v>
      </c>
      <c r="N3646" t="s">
        <v>32</v>
      </c>
      <c r="O3646" t="s">
        <v>64</v>
      </c>
      <c r="P3646" t="s">
        <v>65</v>
      </c>
      <c r="Q3646" t="s">
        <v>8264</v>
      </c>
      <c r="R3646" t="s">
        <v>67</v>
      </c>
      <c r="S3646" t="s">
        <v>992</v>
      </c>
      <c r="T3646" t="s">
        <v>69</v>
      </c>
      <c r="U3646" t="s">
        <v>13634</v>
      </c>
      <c r="V3646" t="s">
        <v>13633</v>
      </c>
      <c r="W3646" t="s">
        <v>142</v>
      </c>
    </row>
    <row r="3647" spans="1:23" hidden="1" x14ac:dyDescent="0.2">
      <c r="A3647" t="s">
        <v>57</v>
      </c>
      <c r="B3647" t="s">
        <v>13635</v>
      </c>
      <c r="C3647" t="s">
        <v>13636</v>
      </c>
      <c r="D3647" t="s">
        <v>13637</v>
      </c>
      <c r="E3647" t="s">
        <v>136</v>
      </c>
      <c r="F3647" t="s">
        <v>1219</v>
      </c>
      <c r="G3647" s="2">
        <v>44359</v>
      </c>
      <c r="H3647" s="2">
        <v>44358</v>
      </c>
      <c r="I3647" s="2">
        <v>44628</v>
      </c>
      <c r="J3647" s="19">
        <f t="shared" si="56"/>
        <v>44723</v>
      </c>
      <c r="K3647" s="2">
        <v>44723</v>
      </c>
      <c r="L3647" s="5" t="s">
        <v>6</v>
      </c>
      <c r="M3647" t="s">
        <v>269</v>
      </c>
      <c r="N3647" t="s">
        <v>32</v>
      </c>
      <c r="O3647" t="s">
        <v>64</v>
      </c>
      <c r="P3647" t="s">
        <v>65</v>
      </c>
      <c r="Q3647" t="s">
        <v>8216</v>
      </c>
      <c r="R3647" t="s">
        <v>67</v>
      </c>
      <c r="S3647" t="s">
        <v>280</v>
      </c>
      <c r="T3647" t="s">
        <v>69</v>
      </c>
      <c r="U3647" t="s">
        <v>13638</v>
      </c>
      <c r="V3647" t="s">
        <v>13637</v>
      </c>
      <c r="W3647" t="s">
        <v>274</v>
      </c>
    </row>
    <row r="3648" spans="1:23" hidden="1" x14ac:dyDescent="0.2">
      <c r="A3648" t="s">
        <v>57</v>
      </c>
      <c r="B3648" t="s">
        <v>13639</v>
      </c>
      <c r="C3648" t="s">
        <v>13640</v>
      </c>
      <c r="D3648" t="s">
        <v>13641</v>
      </c>
      <c r="E3648" t="s">
        <v>176</v>
      </c>
      <c r="F3648" t="s">
        <v>2210</v>
      </c>
      <c r="G3648" s="2">
        <v>44359</v>
      </c>
      <c r="H3648" s="2">
        <v>44356</v>
      </c>
      <c r="I3648" s="2">
        <v>44461</v>
      </c>
      <c r="J3648" s="19">
        <f t="shared" si="56"/>
        <v>44721</v>
      </c>
      <c r="K3648" s="2">
        <v>44721</v>
      </c>
      <c r="L3648" s="5" t="s">
        <v>6</v>
      </c>
      <c r="M3648" t="s">
        <v>63</v>
      </c>
      <c r="N3648" t="s">
        <v>32</v>
      </c>
      <c r="O3648" t="s">
        <v>64</v>
      </c>
      <c r="P3648" t="s">
        <v>65</v>
      </c>
      <c r="Q3648" t="s">
        <v>8216</v>
      </c>
      <c r="R3648" t="s">
        <v>67</v>
      </c>
      <c r="S3648" t="s">
        <v>79</v>
      </c>
      <c r="T3648" t="s">
        <v>69</v>
      </c>
      <c r="U3648" t="s">
        <v>13642</v>
      </c>
      <c r="V3648" t="s">
        <v>13641</v>
      </c>
      <c r="W3648" t="s">
        <v>71</v>
      </c>
    </row>
    <row r="3649" spans="1:23" hidden="1" x14ac:dyDescent="0.2">
      <c r="A3649" t="s">
        <v>57</v>
      </c>
      <c r="B3649" t="s">
        <v>13643</v>
      </c>
      <c r="C3649" t="s">
        <v>13644</v>
      </c>
      <c r="D3649" t="s">
        <v>13645</v>
      </c>
      <c r="E3649" t="s">
        <v>310</v>
      </c>
      <c r="F3649" t="s">
        <v>5073</v>
      </c>
      <c r="G3649" s="2">
        <v>44359</v>
      </c>
      <c r="H3649" s="2">
        <v>44356</v>
      </c>
      <c r="I3649" s="2">
        <v>44649</v>
      </c>
      <c r="J3649" s="19">
        <f t="shared" si="56"/>
        <v>44721</v>
      </c>
      <c r="K3649" s="2">
        <v>44721</v>
      </c>
      <c r="L3649" s="5" t="s">
        <v>6</v>
      </c>
      <c r="M3649" t="s">
        <v>77</v>
      </c>
      <c r="N3649" t="s">
        <v>32</v>
      </c>
      <c r="O3649" t="s">
        <v>64</v>
      </c>
      <c r="P3649" t="s">
        <v>65</v>
      </c>
      <c r="Q3649" t="s">
        <v>8264</v>
      </c>
      <c r="R3649" t="s">
        <v>67</v>
      </c>
      <c r="S3649" t="s">
        <v>79</v>
      </c>
      <c r="T3649" t="s">
        <v>80</v>
      </c>
      <c r="U3649" t="s">
        <v>13646</v>
      </c>
      <c r="V3649" t="s">
        <v>13645</v>
      </c>
      <c r="W3649" t="s">
        <v>82</v>
      </c>
    </row>
    <row r="3650" spans="1:23" hidden="1" x14ac:dyDescent="0.2">
      <c r="A3650" t="s">
        <v>57</v>
      </c>
      <c r="B3650" t="s">
        <v>13647</v>
      </c>
      <c r="C3650" t="s">
        <v>5223</v>
      </c>
      <c r="D3650" t="s">
        <v>13624</v>
      </c>
      <c r="E3650" t="s">
        <v>107</v>
      </c>
      <c r="F3650" t="s">
        <v>13625</v>
      </c>
      <c r="G3650" s="2">
        <v>44359</v>
      </c>
      <c r="H3650" s="2">
        <v>44359</v>
      </c>
      <c r="I3650" s="2">
        <v>44802</v>
      </c>
      <c r="J3650" s="19">
        <f t="shared" ref="J3650:J3713" si="57">H3650+365</f>
        <v>44724</v>
      </c>
      <c r="K3650" s="2">
        <v>44724</v>
      </c>
      <c r="L3650" s="5" t="s">
        <v>31</v>
      </c>
      <c r="M3650" t="s">
        <v>63</v>
      </c>
      <c r="N3650" t="s">
        <v>32</v>
      </c>
      <c r="O3650" t="s">
        <v>64</v>
      </c>
      <c r="P3650" t="s">
        <v>65</v>
      </c>
      <c r="Q3650" t="s">
        <v>500</v>
      </c>
      <c r="R3650" t="s">
        <v>67</v>
      </c>
      <c r="S3650" t="s">
        <v>125</v>
      </c>
      <c r="T3650" t="s">
        <v>69</v>
      </c>
      <c r="U3650" t="s">
        <v>13648</v>
      </c>
      <c r="V3650" t="s">
        <v>13624</v>
      </c>
      <c r="W3650" t="s">
        <v>71</v>
      </c>
    </row>
    <row r="3651" spans="1:23" hidden="1" x14ac:dyDescent="0.2">
      <c r="A3651" t="s">
        <v>57</v>
      </c>
      <c r="B3651" t="s">
        <v>13649</v>
      </c>
      <c r="C3651" t="s">
        <v>5223</v>
      </c>
      <c r="D3651" t="s">
        <v>13624</v>
      </c>
      <c r="E3651" t="s">
        <v>107</v>
      </c>
      <c r="F3651" t="s">
        <v>13625</v>
      </c>
      <c r="G3651" s="2">
        <v>44359</v>
      </c>
      <c r="H3651" s="2">
        <v>44359</v>
      </c>
      <c r="I3651" s="2">
        <v>44802</v>
      </c>
      <c r="J3651" s="19">
        <f t="shared" si="57"/>
        <v>44724</v>
      </c>
      <c r="K3651" s="2">
        <v>44724</v>
      </c>
      <c r="L3651" s="5" t="s">
        <v>31</v>
      </c>
      <c r="M3651" t="s">
        <v>63</v>
      </c>
      <c r="N3651" t="s">
        <v>32</v>
      </c>
      <c r="O3651" t="s">
        <v>64</v>
      </c>
      <c r="P3651" t="s">
        <v>65</v>
      </c>
      <c r="Q3651" t="s">
        <v>500</v>
      </c>
      <c r="R3651" t="s">
        <v>67</v>
      </c>
      <c r="S3651" t="s">
        <v>125</v>
      </c>
      <c r="T3651" t="s">
        <v>69</v>
      </c>
      <c r="U3651" t="s">
        <v>13650</v>
      </c>
      <c r="V3651" t="s">
        <v>13624</v>
      </c>
      <c r="W3651" t="s">
        <v>71</v>
      </c>
    </row>
    <row r="3652" spans="1:23" hidden="1" x14ac:dyDescent="0.2">
      <c r="A3652" t="s">
        <v>57</v>
      </c>
      <c r="B3652" t="s">
        <v>13651</v>
      </c>
      <c r="C3652" t="s">
        <v>2900</v>
      </c>
      <c r="D3652" t="s">
        <v>13652</v>
      </c>
      <c r="E3652" t="s">
        <v>136</v>
      </c>
      <c r="F3652" t="s">
        <v>1256</v>
      </c>
      <c r="G3652" s="2">
        <v>44359</v>
      </c>
      <c r="H3652" s="2">
        <v>44359</v>
      </c>
      <c r="I3652" s="2">
        <v>44759</v>
      </c>
      <c r="J3652" s="19">
        <f t="shared" si="57"/>
        <v>44724</v>
      </c>
      <c r="K3652" s="2">
        <v>44724</v>
      </c>
      <c r="L3652" s="5" t="s">
        <v>31</v>
      </c>
      <c r="M3652" t="s">
        <v>63</v>
      </c>
      <c r="N3652" t="s">
        <v>32</v>
      </c>
      <c r="O3652" t="s">
        <v>64</v>
      </c>
      <c r="P3652" t="s">
        <v>65</v>
      </c>
      <c r="Q3652" t="s">
        <v>739</v>
      </c>
      <c r="R3652" t="s">
        <v>67</v>
      </c>
      <c r="S3652" t="s">
        <v>536</v>
      </c>
      <c r="T3652" t="s">
        <v>69</v>
      </c>
      <c r="U3652" t="s">
        <v>13653</v>
      </c>
      <c r="V3652" t="s">
        <v>13652</v>
      </c>
      <c r="W3652" t="s">
        <v>9960</v>
      </c>
    </row>
    <row r="3653" spans="1:23" hidden="1" x14ac:dyDescent="0.2">
      <c r="A3653" t="s">
        <v>57</v>
      </c>
      <c r="B3653" t="s">
        <v>13654</v>
      </c>
      <c r="C3653" t="s">
        <v>13636</v>
      </c>
      <c r="D3653" t="s">
        <v>13655</v>
      </c>
      <c r="E3653" t="s">
        <v>136</v>
      </c>
      <c r="F3653" t="s">
        <v>1219</v>
      </c>
      <c r="G3653" s="2">
        <v>44359</v>
      </c>
      <c r="H3653" s="2">
        <v>44358</v>
      </c>
      <c r="I3653" s="2">
        <v>44628</v>
      </c>
      <c r="J3653" s="19">
        <f t="shared" si="57"/>
        <v>44723</v>
      </c>
      <c r="K3653" s="2">
        <v>44723</v>
      </c>
      <c r="L3653" s="5" t="s">
        <v>6</v>
      </c>
      <c r="M3653" t="s">
        <v>269</v>
      </c>
      <c r="N3653" t="s">
        <v>32</v>
      </c>
      <c r="O3653" t="s">
        <v>64</v>
      </c>
      <c r="P3653" t="s">
        <v>65</v>
      </c>
      <c r="Q3653" t="s">
        <v>8302</v>
      </c>
      <c r="R3653" t="s">
        <v>67</v>
      </c>
      <c r="S3653" t="s">
        <v>271</v>
      </c>
      <c r="T3653" t="s">
        <v>80</v>
      </c>
      <c r="U3653" t="s">
        <v>13656</v>
      </c>
      <c r="V3653" t="s">
        <v>13655</v>
      </c>
      <c r="W3653" t="s">
        <v>274</v>
      </c>
    </row>
    <row r="3654" spans="1:23" hidden="1" x14ac:dyDescent="0.2">
      <c r="A3654" t="s">
        <v>57</v>
      </c>
      <c r="B3654" t="s">
        <v>13657</v>
      </c>
      <c r="C3654" t="s">
        <v>13658</v>
      </c>
      <c r="D3654" t="s">
        <v>13659</v>
      </c>
      <c r="E3654" t="s">
        <v>136</v>
      </c>
      <c r="F3654" t="s">
        <v>2854</v>
      </c>
      <c r="G3654" s="2">
        <v>44359</v>
      </c>
      <c r="H3654" s="2">
        <v>44359</v>
      </c>
      <c r="I3654" s="2">
        <v>44776</v>
      </c>
      <c r="J3654" s="19">
        <f t="shared" si="57"/>
        <v>44724</v>
      </c>
      <c r="K3654" s="2">
        <v>44724</v>
      </c>
      <c r="L3654" s="5" t="s">
        <v>31</v>
      </c>
      <c r="M3654" t="s">
        <v>138</v>
      </c>
      <c r="N3654" t="s">
        <v>32</v>
      </c>
      <c r="O3654" t="s">
        <v>64</v>
      </c>
      <c r="P3654" t="s">
        <v>65</v>
      </c>
      <c r="Q3654" t="s">
        <v>8216</v>
      </c>
      <c r="R3654" t="s">
        <v>67</v>
      </c>
      <c r="S3654" t="s">
        <v>1072</v>
      </c>
      <c r="T3654" t="s">
        <v>69</v>
      </c>
      <c r="U3654" t="s">
        <v>13660</v>
      </c>
      <c r="V3654" t="s">
        <v>13659</v>
      </c>
      <c r="W3654" t="s">
        <v>142</v>
      </c>
    </row>
    <row r="3655" spans="1:23" hidden="1" x14ac:dyDescent="0.2">
      <c r="A3655" t="s">
        <v>57</v>
      </c>
      <c r="B3655" t="s">
        <v>13661</v>
      </c>
      <c r="C3655" t="s">
        <v>13662</v>
      </c>
      <c r="D3655" t="s">
        <v>13663</v>
      </c>
      <c r="E3655" t="s">
        <v>107</v>
      </c>
      <c r="F3655" t="s">
        <v>8176</v>
      </c>
      <c r="G3655" s="2">
        <v>44359</v>
      </c>
      <c r="H3655" s="2">
        <v>44359</v>
      </c>
      <c r="I3655" s="2">
        <v>44822</v>
      </c>
      <c r="J3655" s="19">
        <f t="shared" si="57"/>
        <v>44724</v>
      </c>
      <c r="K3655" s="2">
        <v>44724</v>
      </c>
      <c r="L3655" s="5" t="s">
        <v>31</v>
      </c>
      <c r="M3655" t="s">
        <v>77</v>
      </c>
      <c r="N3655" t="s">
        <v>32</v>
      </c>
      <c r="O3655" t="s">
        <v>64</v>
      </c>
      <c r="P3655" t="s">
        <v>65</v>
      </c>
      <c r="Q3655" t="s">
        <v>1998</v>
      </c>
      <c r="R3655" t="s">
        <v>67</v>
      </c>
      <c r="S3655" t="s">
        <v>79</v>
      </c>
      <c r="T3655" t="s">
        <v>80</v>
      </c>
      <c r="U3655" t="s">
        <v>13192</v>
      </c>
      <c r="V3655" t="s">
        <v>13193</v>
      </c>
      <c r="W3655" t="s">
        <v>82</v>
      </c>
    </row>
    <row r="3656" spans="1:23" hidden="1" x14ac:dyDescent="0.2">
      <c r="A3656" t="s">
        <v>57</v>
      </c>
      <c r="B3656" t="s">
        <v>13664</v>
      </c>
      <c r="C3656" t="s">
        <v>506</v>
      </c>
      <c r="D3656" t="s">
        <v>13665</v>
      </c>
      <c r="E3656" t="s">
        <v>136</v>
      </c>
      <c r="F3656" t="s">
        <v>9602</v>
      </c>
      <c r="G3656" s="2">
        <v>44359</v>
      </c>
      <c r="H3656" s="2">
        <v>44358</v>
      </c>
      <c r="I3656" s="2">
        <v>44722</v>
      </c>
      <c r="J3656" s="19">
        <f t="shared" si="57"/>
        <v>44723</v>
      </c>
      <c r="K3656" s="2">
        <v>44723</v>
      </c>
      <c r="L3656" s="5" t="s">
        <v>6</v>
      </c>
      <c r="M3656" t="s">
        <v>98</v>
      </c>
      <c r="N3656" t="s">
        <v>32</v>
      </c>
      <c r="O3656" t="s">
        <v>64</v>
      </c>
      <c r="P3656" t="s">
        <v>65</v>
      </c>
      <c r="Q3656" t="s">
        <v>8316</v>
      </c>
      <c r="R3656" t="s">
        <v>67</v>
      </c>
      <c r="S3656" t="s">
        <v>100</v>
      </c>
      <c r="T3656" t="s">
        <v>80</v>
      </c>
      <c r="U3656" t="s">
        <v>9900</v>
      </c>
      <c r="V3656" t="s">
        <v>9901</v>
      </c>
      <c r="W3656" t="s">
        <v>103</v>
      </c>
    </row>
    <row r="3657" spans="1:23" hidden="1" x14ac:dyDescent="0.2">
      <c r="A3657" t="s">
        <v>57</v>
      </c>
      <c r="B3657" t="s">
        <v>13666</v>
      </c>
      <c r="C3657" t="s">
        <v>506</v>
      </c>
      <c r="D3657" t="s">
        <v>13667</v>
      </c>
      <c r="E3657" t="s">
        <v>136</v>
      </c>
      <c r="F3657" t="s">
        <v>950</v>
      </c>
      <c r="G3657" s="2">
        <v>44359</v>
      </c>
      <c r="H3657" s="2">
        <v>44358</v>
      </c>
      <c r="I3657" s="2">
        <v>44636</v>
      </c>
      <c r="J3657" s="19">
        <f t="shared" si="57"/>
        <v>44723</v>
      </c>
      <c r="K3657" s="2">
        <v>44723</v>
      </c>
      <c r="L3657" s="5" t="s">
        <v>6</v>
      </c>
      <c r="M3657" t="s">
        <v>98</v>
      </c>
      <c r="N3657" t="s">
        <v>32</v>
      </c>
      <c r="O3657" t="s">
        <v>64</v>
      </c>
      <c r="P3657" t="s">
        <v>65</v>
      </c>
      <c r="Q3657" t="s">
        <v>8316</v>
      </c>
      <c r="R3657" t="s">
        <v>67</v>
      </c>
      <c r="S3657" t="s">
        <v>100</v>
      </c>
      <c r="T3657" t="s">
        <v>80</v>
      </c>
      <c r="U3657" t="s">
        <v>951</v>
      </c>
      <c r="V3657" t="s">
        <v>952</v>
      </c>
      <c r="W3657" t="s">
        <v>103</v>
      </c>
    </row>
    <row r="3658" spans="1:23" hidden="1" x14ac:dyDescent="0.2">
      <c r="A3658" t="s">
        <v>57</v>
      </c>
      <c r="B3658" t="s">
        <v>13668</v>
      </c>
      <c r="C3658" t="s">
        <v>506</v>
      </c>
      <c r="D3658" t="s">
        <v>13669</v>
      </c>
      <c r="E3658" t="s">
        <v>136</v>
      </c>
      <c r="F3658" t="s">
        <v>950</v>
      </c>
      <c r="G3658" s="2">
        <v>44359</v>
      </c>
      <c r="H3658" s="2">
        <v>44358</v>
      </c>
      <c r="I3658" s="2">
        <v>44636</v>
      </c>
      <c r="J3658" s="19">
        <f t="shared" si="57"/>
        <v>44723</v>
      </c>
      <c r="K3658" s="2">
        <v>44723</v>
      </c>
      <c r="L3658" s="5" t="s">
        <v>6</v>
      </c>
      <c r="M3658" t="s">
        <v>138</v>
      </c>
      <c r="N3658" t="s">
        <v>32</v>
      </c>
      <c r="O3658" t="s">
        <v>64</v>
      </c>
      <c r="P3658" t="s">
        <v>65</v>
      </c>
      <c r="Q3658" t="s">
        <v>8242</v>
      </c>
      <c r="R3658" t="s">
        <v>67</v>
      </c>
      <c r="S3658" t="s">
        <v>304</v>
      </c>
      <c r="T3658" t="s">
        <v>80</v>
      </c>
      <c r="U3658" t="s">
        <v>13670</v>
      </c>
      <c r="V3658" t="s">
        <v>13669</v>
      </c>
      <c r="W3658" t="s">
        <v>142</v>
      </c>
    </row>
    <row r="3659" spans="1:23" hidden="1" x14ac:dyDescent="0.2">
      <c r="A3659" t="s">
        <v>57</v>
      </c>
      <c r="B3659" t="s">
        <v>13671</v>
      </c>
      <c r="C3659" t="s">
        <v>506</v>
      </c>
      <c r="D3659" t="s">
        <v>13672</v>
      </c>
      <c r="E3659" t="s">
        <v>136</v>
      </c>
      <c r="F3659" t="s">
        <v>9602</v>
      </c>
      <c r="G3659" s="2">
        <v>44359</v>
      </c>
      <c r="H3659" s="2">
        <v>44358</v>
      </c>
      <c r="I3659" s="2">
        <v>44722</v>
      </c>
      <c r="J3659" s="19">
        <f t="shared" si="57"/>
        <v>44723</v>
      </c>
      <c r="K3659" s="2">
        <v>44723</v>
      </c>
      <c r="L3659" s="5" t="s">
        <v>6</v>
      </c>
      <c r="M3659" t="s">
        <v>138</v>
      </c>
      <c r="N3659" t="s">
        <v>32</v>
      </c>
      <c r="O3659" t="s">
        <v>64</v>
      </c>
      <c r="P3659" t="s">
        <v>65</v>
      </c>
      <c r="Q3659" t="s">
        <v>8242</v>
      </c>
      <c r="R3659" t="s">
        <v>67</v>
      </c>
      <c r="S3659" t="s">
        <v>304</v>
      </c>
      <c r="T3659" t="s">
        <v>80</v>
      </c>
      <c r="U3659" t="s">
        <v>13673</v>
      </c>
      <c r="V3659" t="s">
        <v>13672</v>
      </c>
      <c r="W3659" t="s">
        <v>142</v>
      </c>
    </row>
    <row r="3660" spans="1:23" hidden="1" x14ac:dyDescent="0.2">
      <c r="A3660" t="s">
        <v>57</v>
      </c>
      <c r="B3660" t="s">
        <v>13674</v>
      </c>
      <c r="C3660" t="s">
        <v>13675</v>
      </c>
      <c r="D3660" t="s">
        <v>13676</v>
      </c>
      <c r="E3660" t="s">
        <v>310</v>
      </c>
      <c r="F3660" t="s">
        <v>2268</v>
      </c>
      <c r="G3660" s="2">
        <v>44359</v>
      </c>
      <c r="H3660" s="2">
        <v>44356</v>
      </c>
      <c r="I3660" s="2">
        <v>44643</v>
      </c>
      <c r="J3660" s="19">
        <f t="shared" si="57"/>
        <v>44721</v>
      </c>
      <c r="K3660" s="2">
        <v>44721</v>
      </c>
      <c r="L3660" s="5" t="s">
        <v>6</v>
      </c>
      <c r="M3660" t="s">
        <v>88</v>
      </c>
      <c r="N3660" t="s">
        <v>32</v>
      </c>
      <c r="O3660" t="s">
        <v>64</v>
      </c>
      <c r="P3660" t="s">
        <v>65</v>
      </c>
      <c r="Q3660" t="s">
        <v>8522</v>
      </c>
      <c r="R3660" t="s">
        <v>67</v>
      </c>
      <c r="S3660" t="s">
        <v>90</v>
      </c>
      <c r="T3660" t="s">
        <v>80</v>
      </c>
      <c r="U3660" t="s">
        <v>8813</v>
      </c>
      <c r="V3660" t="s">
        <v>8814</v>
      </c>
      <c r="W3660" t="s">
        <v>92</v>
      </c>
    </row>
    <row r="3661" spans="1:23" hidden="1" x14ac:dyDescent="0.2">
      <c r="A3661" t="s">
        <v>57</v>
      </c>
      <c r="B3661" t="s">
        <v>13677</v>
      </c>
      <c r="C3661" t="s">
        <v>1030</v>
      </c>
      <c r="D3661" t="s">
        <v>13678</v>
      </c>
      <c r="E3661" t="s">
        <v>136</v>
      </c>
      <c r="F3661" t="s">
        <v>13679</v>
      </c>
      <c r="G3661" s="2">
        <v>44359</v>
      </c>
      <c r="H3661" s="2">
        <v>44356</v>
      </c>
      <c r="I3661" s="2">
        <v>44749</v>
      </c>
      <c r="J3661" s="19">
        <f t="shared" si="57"/>
        <v>44721</v>
      </c>
      <c r="K3661" s="2">
        <v>44721</v>
      </c>
      <c r="L3661" s="5" t="s">
        <v>31</v>
      </c>
      <c r="M3661" t="s">
        <v>269</v>
      </c>
      <c r="N3661" t="s">
        <v>32</v>
      </c>
      <c r="O3661" t="s">
        <v>64</v>
      </c>
      <c r="P3661" t="s">
        <v>65</v>
      </c>
      <c r="Q3661" t="s">
        <v>8264</v>
      </c>
      <c r="R3661" t="s">
        <v>67</v>
      </c>
      <c r="S3661" t="s">
        <v>280</v>
      </c>
      <c r="T3661" t="s">
        <v>69</v>
      </c>
      <c r="U3661" t="s">
        <v>13680</v>
      </c>
      <c r="V3661" t="s">
        <v>13678</v>
      </c>
      <c r="W3661" t="s">
        <v>274</v>
      </c>
    </row>
    <row r="3662" spans="1:23" hidden="1" x14ac:dyDescent="0.2">
      <c r="A3662" t="s">
        <v>57</v>
      </c>
      <c r="B3662" t="s">
        <v>13681</v>
      </c>
      <c r="C3662" t="s">
        <v>13675</v>
      </c>
      <c r="D3662" t="s">
        <v>13682</v>
      </c>
      <c r="E3662" t="s">
        <v>310</v>
      </c>
      <c r="F3662" t="s">
        <v>5073</v>
      </c>
      <c r="G3662" s="2">
        <v>44359</v>
      </c>
      <c r="H3662" s="2">
        <v>44356</v>
      </c>
      <c r="I3662" s="2">
        <v>44643</v>
      </c>
      <c r="J3662" s="19">
        <f t="shared" si="57"/>
        <v>44721</v>
      </c>
      <c r="K3662" s="2">
        <v>44721</v>
      </c>
      <c r="L3662" s="5" t="s">
        <v>6</v>
      </c>
      <c r="M3662" t="s">
        <v>63</v>
      </c>
      <c r="N3662" t="s">
        <v>32</v>
      </c>
      <c r="O3662" t="s">
        <v>64</v>
      </c>
      <c r="P3662" t="s">
        <v>65</v>
      </c>
      <c r="Q3662" t="s">
        <v>8264</v>
      </c>
      <c r="R3662" t="s">
        <v>67</v>
      </c>
      <c r="S3662" t="s">
        <v>79</v>
      </c>
      <c r="T3662" t="s">
        <v>69</v>
      </c>
      <c r="U3662" t="s">
        <v>13683</v>
      </c>
      <c r="V3662" t="s">
        <v>13682</v>
      </c>
      <c r="W3662" t="s">
        <v>71</v>
      </c>
    </row>
    <row r="3663" spans="1:23" hidden="1" x14ac:dyDescent="0.2">
      <c r="A3663" t="s">
        <v>57</v>
      </c>
      <c r="B3663" t="s">
        <v>13684</v>
      </c>
      <c r="C3663" t="s">
        <v>4583</v>
      </c>
      <c r="D3663" t="s">
        <v>9091</v>
      </c>
      <c r="E3663" t="s">
        <v>107</v>
      </c>
      <c r="F3663" t="s">
        <v>237</v>
      </c>
      <c r="G3663" s="2">
        <v>44359</v>
      </c>
      <c r="H3663" s="2">
        <v>44356</v>
      </c>
      <c r="I3663" s="2">
        <v>44695</v>
      </c>
      <c r="J3663" s="19">
        <f t="shared" si="57"/>
        <v>44721</v>
      </c>
      <c r="K3663" s="2">
        <v>44721</v>
      </c>
      <c r="L3663" s="5" t="s">
        <v>6</v>
      </c>
      <c r="M3663" t="s">
        <v>77</v>
      </c>
      <c r="N3663" t="s">
        <v>32</v>
      </c>
      <c r="O3663" t="s">
        <v>64</v>
      </c>
      <c r="P3663" t="s">
        <v>65</v>
      </c>
      <c r="Q3663" t="s">
        <v>8216</v>
      </c>
      <c r="R3663" t="s">
        <v>67</v>
      </c>
      <c r="S3663" t="s">
        <v>79</v>
      </c>
      <c r="T3663" t="s">
        <v>80</v>
      </c>
      <c r="U3663" t="s">
        <v>9090</v>
      </c>
      <c r="V3663" t="s">
        <v>9091</v>
      </c>
      <c r="W3663" t="s">
        <v>82</v>
      </c>
    </row>
    <row r="3664" spans="1:23" hidden="1" x14ac:dyDescent="0.2">
      <c r="A3664" t="s">
        <v>57</v>
      </c>
      <c r="B3664" t="s">
        <v>13685</v>
      </c>
      <c r="C3664" t="s">
        <v>13686</v>
      </c>
      <c r="D3664" t="s">
        <v>13687</v>
      </c>
      <c r="E3664" t="s">
        <v>136</v>
      </c>
      <c r="F3664" t="s">
        <v>10968</v>
      </c>
      <c r="G3664" s="2">
        <v>44359</v>
      </c>
      <c r="H3664" s="2">
        <v>44357</v>
      </c>
      <c r="I3664" s="2">
        <v>44863</v>
      </c>
      <c r="J3664" s="19">
        <f t="shared" si="57"/>
        <v>44722</v>
      </c>
      <c r="K3664" s="2">
        <v>44722</v>
      </c>
      <c r="L3664" s="5" t="s">
        <v>31</v>
      </c>
      <c r="M3664" t="s">
        <v>77</v>
      </c>
      <c r="N3664" t="s">
        <v>32</v>
      </c>
      <c r="O3664" t="s">
        <v>64</v>
      </c>
      <c r="P3664" t="s">
        <v>65</v>
      </c>
      <c r="Q3664" t="s">
        <v>8326</v>
      </c>
      <c r="R3664" t="s">
        <v>67</v>
      </c>
      <c r="S3664" t="s">
        <v>79</v>
      </c>
      <c r="T3664" t="s">
        <v>80</v>
      </c>
      <c r="U3664" t="s">
        <v>10969</v>
      </c>
      <c r="V3664" t="s">
        <v>10967</v>
      </c>
      <c r="W3664" t="s">
        <v>82</v>
      </c>
    </row>
    <row r="3665" spans="1:23" hidden="1" x14ac:dyDescent="0.2">
      <c r="A3665" t="s">
        <v>57</v>
      </c>
      <c r="B3665" t="s">
        <v>13688</v>
      </c>
      <c r="C3665" t="s">
        <v>13689</v>
      </c>
      <c r="D3665" t="s">
        <v>13690</v>
      </c>
      <c r="E3665" t="s">
        <v>136</v>
      </c>
      <c r="F3665" t="s">
        <v>1288</v>
      </c>
      <c r="G3665" s="2">
        <v>44359</v>
      </c>
      <c r="H3665" s="2">
        <v>44356</v>
      </c>
      <c r="I3665" s="2">
        <v>44814</v>
      </c>
      <c r="J3665" s="19">
        <f t="shared" si="57"/>
        <v>44721</v>
      </c>
      <c r="K3665" s="2">
        <v>44721</v>
      </c>
      <c r="L3665" s="5" t="s">
        <v>31</v>
      </c>
      <c r="M3665" t="s">
        <v>88</v>
      </c>
      <c r="N3665" t="s">
        <v>32</v>
      </c>
      <c r="O3665" t="s">
        <v>64</v>
      </c>
      <c r="P3665" t="s">
        <v>65</v>
      </c>
      <c r="Q3665" t="s">
        <v>8522</v>
      </c>
      <c r="R3665" t="s">
        <v>67</v>
      </c>
      <c r="S3665" t="s">
        <v>90</v>
      </c>
      <c r="T3665" t="s">
        <v>80</v>
      </c>
      <c r="U3665" t="s">
        <v>12818</v>
      </c>
      <c r="V3665" t="s">
        <v>12817</v>
      </c>
      <c r="W3665" t="s">
        <v>92</v>
      </c>
    </row>
    <row r="3666" spans="1:23" hidden="1" x14ac:dyDescent="0.2">
      <c r="A3666" t="s">
        <v>57</v>
      </c>
      <c r="B3666" t="s">
        <v>13691</v>
      </c>
      <c r="C3666" t="s">
        <v>13689</v>
      </c>
      <c r="D3666" t="s">
        <v>13692</v>
      </c>
      <c r="E3666" t="s">
        <v>136</v>
      </c>
      <c r="F3666" t="s">
        <v>582</v>
      </c>
      <c r="G3666" s="2">
        <v>44359</v>
      </c>
      <c r="H3666" s="2">
        <v>44356</v>
      </c>
      <c r="I3666" s="2">
        <v>44818</v>
      </c>
      <c r="J3666" s="19">
        <f t="shared" si="57"/>
        <v>44721</v>
      </c>
      <c r="K3666" s="2">
        <v>44721</v>
      </c>
      <c r="L3666" s="5" t="s">
        <v>31</v>
      </c>
      <c r="M3666" t="s">
        <v>63</v>
      </c>
      <c r="N3666" t="s">
        <v>32</v>
      </c>
      <c r="O3666" t="s">
        <v>64</v>
      </c>
      <c r="P3666" t="s">
        <v>65</v>
      </c>
      <c r="Q3666" t="s">
        <v>10539</v>
      </c>
      <c r="R3666" t="s">
        <v>67</v>
      </c>
      <c r="S3666" t="s">
        <v>1549</v>
      </c>
      <c r="T3666" t="s">
        <v>69</v>
      </c>
      <c r="U3666" t="s">
        <v>13693</v>
      </c>
      <c r="V3666" t="s">
        <v>13692</v>
      </c>
      <c r="W3666" t="s">
        <v>71</v>
      </c>
    </row>
    <row r="3667" spans="1:23" hidden="1" x14ac:dyDescent="0.2">
      <c r="A3667" t="s">
        <v>57</v>
      </c>
      <c r="B3667" t="s">
        <v>13694</v>
      </c>
      <c r="C3667" t="s">
        <v>13695</v>
      </c>
      <c r="D3667" t="s">
        <v>13696</v>
      </c>
      <c r="E3667" t="s">
        <v>136</v>
      </c>
      <c r="F3667" t="s">
        <v>11744</v>
      </c>
      <c r="G3667" s="2">
        <v>44359</v>
      </c>
      <c r="H3667" s="2">
        <v>44358</v>
      </c>
      <c r="I3667" s="2">
        <v>44785</v>
      </c>
      <c r="J3667" s="19">
        <f t="shared" si="57"/>
        <v>44723</v>
      </c>
      <c r="K3667" s="2">
        <v>44723</v>
      </c>
      <c r="L3667" s="5" t="s">
        <v>31</v>
      </c>
      <c r="M3667" t="s">
        <v>98</v>
      </c>
      <c r="N3667" t="s">
        <v>32</v>
      </c>
      <c r="O3667" t="s">
        <v>64</v>
      </c>
      <c r="P3667" t="s">
        <v>65</v>
      </c>
      <c r="Q3667" t="s">
        <v>8316</v>
      </c>
      <c r="R3667" t="s">
        <v>67</v>
      </c>
      <c r="S3667" t="s">
        <v>100</v>
      </c>
      <c r="T3667" t="s">
        <v>80</v>
      </c>
      <c r="U3667" t="s">
        <v>11860</v>
      </c>
      <c r="V3667" t="s">
        <v>11861</v>
      </c>
      <c r="W3667" t="s">
        <v>103</v>
      </c>
    </row>
    <row r="3668" spans="1:23" hidden="1" x14ac:dyDescent="0.2">
      <c r="A3668" t="s">
        <v>57</v>
      </c>
      <c r="B3668" t="s">
        <v>13697</v>
      </c>
      <c r="C3668" t="s">
        <v>5694</v>
      </c>
      <c r="D3668" t="s">
        <v>13698</v>
      </c>
      <c r="E3668" t="s">
        <v>136</v>
      </c>
      <c r="F3668" t="s">
        <v>13699</v>
      </c>
      <c r="G3668" s="2">
        <v>44359</v>
      </c>
      <c r="H3668" s="2">
        <v>44358</v>
      </c>
      <c r="I3668" s="2">
        <v>44666</v>
      </c>
      <c r="J3668" s="19">
        <f t="shared" si="57"/>
        <v>44723</v>
      </c>
      <c r="K3668" s="2">
        <v>44723</v>
      </c>
      <c r="L3668" s="5" t="s">
        <v>6</v>
      </c>
      <c r="M3668" t="s">
        <v>63</v>
      </c>
      <c r="N3668" t="s">
        <v>32</v>
      </c>
      <c r="O3668" t="s">
        <v>64</v>
      </c>
      <c r="P3668" t="s">
        <v>65</v>
      </c>
      <c r="Q3668" t="s">
        <v>8242</v>
      </c>
      <c r="R3668" t="s">
        <v>67</v>
      </c>
      <c r="S3668" t="s">
        <v>790</v>
      </c>
      <c r="T3668" t="s">
        <v>69</v>
      </c>
      <c r="U3668" t="s">
        <v>13700</v>
      </c>
      <c r="V3668" t="s">
        <v>13698</v>
      </c>
      <c r="W3668" t="s">
        <v>71</v>
      </c>
    </row>
    <row r="3669" spans="1:23" hidden="1" x14ac:dyDescent="0.2">
      <c r="A3669" t="s">
        <v>57</v>
      </c>
      <c r="B3669" t="s">
        <v>13701</v>
      </c>
      <c r="C3669" t="s">
        <v>13702</v>
      </c>
      <c r="D3669" t="s">
        <v>13703</v>
      </c>
      <c r="E3669" t="s">
        <v>136</v>
      </c>
      <c r="F3669" t="s">
        <v>278</v>
      </c>
      <c r="G3669" s="2">
        <v>44359</v>
      </c>
      <c r="H3669" s="2">
        <v>44357</v>
      </c>
      <c r="I3669" s="2">
        <v>44600</v>
      </c>
      <c r="J3669" s="19">
        <f t="shared" si="57"/>
        <v>44722</v>
      </c>
      <c r="K3669" s="2">
        <v>44722</v>
      </c>
      <c r="L3669" s="5" t="s">
        <v>6</v>
      </c>
      <c r="M3669" t="s">
        <v>269</v>
      </c>
      <c r="N3669" t="s">
        <v>32</v>
      </c>
      <c r="O3669" t="s">
        <v>64</v>
      </c>
      <c r="P3669" t="s">
        <v>65</v>
      </c>
      <c r="Q3669" t="s">
        <v>8216</v>
      </c>
      <c r="R3669" t="s">
        <v>67</v>
      </c>
      <c r="S3669" t="s">
        <v>271</v>
      </c>
      <c r="T3669" t="s">
        <v>80</v>
      </c>
      <c r="U3669" t="s">
        <v>13704</v>
      </c>
      <c r="V3669" t="s">
        <v>13703</v>
      </c>
      <c r="W3669" t="s">
        <v>274</v>
      </c>
    </row>
    <row r="3670" spans="1:23" hidden="1" x14ac:dyDescent="0.2">
      <c r="A3670" t="s">
        <v>57</v>
      </c>
      <c r="B3670" t="s">
        <v>13705</v>
      </c>
      <c r="C3670" t="s">
        <v>13706</v>
      </c>
      <c r="D3670" t="s">
        <v>13707</v>
      </c>
      <c r="E3670" t="s">
        <v>61</v>
      </c>
      <c r="F3670" t="s">
        <v>1554</v>
      </c>
      <c r="G3670" s="2">
        <v>44359</v>
      </c>
      <c r="H3670" s="2">
        <v>44355</v>
      </c>
      <c r="I3670" s="2">
        <v>44828</v>
      </c>
      <c r="J3670" s="19">
        <f t="shared" si="57"/>
        <v>44720</v>
      </c>
      <c r="K3670" s="2">
        <v>44720</v>
      </c>
      <c r="L3670" s="5" t="s">
        <v>31</v>
      </c>
      <c r="M3670" t="s">
        <v>163</v>
      </c>
      <c r="N3670" t="s">
        <v>32</v>
      </c>
      <c r="O3670" t="s">
        <v>64</v>
      </c>
      <c r="P3670" t="s">
        <v>65</v>
      </c>
      <c r="Q3670" t="s">
        <v>10539</v>
      </c>
      <c r="R3670" t="s">
        <v>67</v>
      </c>
      <c r="S3670" t="s">
        <v>165</v>
      </c>
      <c r="T3670" t="s">
        <v>80</v>
      </c>
      <c r="U3670" t="s">
        <v>13708</v>
      </c>
      <c r="V3670" t="s">
        <v>13707</v>
      </c>
      <c r="W3670" t="s">
        <v>167</v>
      </c>
    </row>
    <row r="3671" spans="1:23" hidden="1" x14ac:dyDescent="0.2">
      <c r="A3671" t="s">
        <v>57</v>
      </c>
      <c r="B3671" t="s">
        <v>13709</v>
      </c>
      <c r="C3671" t="s">
        <v>13706</v>
      </c>
      <c r="D3671" t="s">
        <v>13710</v>
      </c>
      <c r="E3671" t="s">
        <v>61</v>
      </c>
      <c r="F3671" t="s">
        <v>1554</v>
      </c>
      <c r="G3671" s="2">
        <v>44359</v>
      </c>
      <c r="H3671" s="2">
        <v>44355</v>
      </c>
      <c r="I3671" s="2">
        <v>44468</v>
      </c>
      <c r="J3671" s="19">
        <f t="shared" si="57"/>
        <v>44720</v>
      </c>
      <c r="K3671" s="2">
        <v>44720</v>
      </c>
      <c r="L3671" s="5" t="s">
        <v>6</v>
      </c>
      <c r="M3671" t="s">
        <v>63</v>
      </c>
      <c r="N3671" t="s">
        <v>32</v>
      </c>
      <c r="O3671" t="s">
        <v>64</v>
      </c>
      <c r="P3671" t="s">
        <v>65</v>
      </c>
      <c r="Q3671" t="s">
        <v>8264</v>
      </c>
      <c r="R3671" t="s">
        <v>67</v>
      </c>
      <c r="S3671" t="s">
        <v>583</v>
      </c>
      <c r="T3671" t="s">
        <v>80</v>
      </c>
      <c r="U3671" t="s">
        <v>13711</v>
      </c>
      <c r="V3671" t="s">
        <v>13710</v>
      </c>
      <c r="W3671" t="s">
        <v>71</v>
      </c>
    </row>
    <row r="3672" spans="1:23" hidden="1" x14ac:dyDescent="0.2">
      <c r="A3672" t="s">
        <v>57</v>
      </c>
      <c r="B3672" t="s">
        <v>13712</v>
      </c>
      <c r="C3672" t="s">
        <v>13713</v>
      </c>
      <c r="D3672" t="s">
        <v>13714</v>
      </c>
      <c r="E3672" t="s">
        <v>136</v>
      </c>
      <c r="F3672" t="s">
        <v>1219</v>
      </c>
      <c r="G3672" s="2">
        <v>44359</v>
      </c>
      <c r="H3672" s="2">
        <v>44357</v>
      </c>
      <c r="I3672" s="2">
        <v>44621</v>
      </c>
      <c r="J3672" s="19">
        <f t="shared" si="57"/>
        <v>44722</v>
      </c>
      <c r="K3672" s="2">
        <v>44722</v>
      </c>
      <c r="L3672" s="5" t="s">
        <v>6</v>
      </c>
      <c r="M3672" t="s">
        <v>269</v>
      </c>
      <c r="N3672" t="s">
        <v>32</v>
      </c>
      <c r="O3672" t="s">
        <v>64</v>
      </c>
      <c r="P3672" t="s">
        <v>65</v>
      </c>
      <c r="Q3672" t="s">
        <v>8216</v>
      </c>
      <c r="R3672" t="s">
        <v>67</v>
      </c>
      <c r="S3672" t="s">
        <v>271</v>
      </c>
      <c r="T3672" t="s">
        <v>80</v>
      </c>
      <c r="U3672" t="s">
        <v>13715</v>
      </c>
      <c r="V3672" t="s">
        <v>13714</v>
      </c>
      <c r="W3672" t="s">
        <v>274</v>
      </c>
    </row>
    <row r="3673" spans="1:23" hidden="1" x14ac:dyDescent="0.2">
      <c r="A3673" t="s">
        <v>57</v>
      </c>
      <c r="B3673" t="s">
        <v>13716</v>
      </c>
      <c r="C3673" t="s">
        <v>13717</v>
      </c>
      <c r="D3673" t="s">
        <v>13718</v>
      </c>
      <c r="E3673" t="s">
        <v>310</v>
      </c>
      <c r="F3673" t="s">
        <v>5073</v>
      </c>
      <c r="G3673" s="2">
        <v>44359</v>
      </c>
      <c r="H3673" s="2">
        <v>44356</v>
      </c>
      <c r="I3673" s="2">
        <v>44642</v>
      </c>
      <c r="J3673" s="19">
        <f t="shared" si="57"/>
        <v>44721</v>
      </c>
      <c r="K3673" s="2">
        <v>44721</v>
      </c>
      <c r="L3673" s="5" t="s">
        <v>6</v>
      </c>
      <c r="M3673" t="s">
        <v>63</v>
      </c>
      <c r="N3673" t="s">
        <v>32</v>
      </c>
      <c r="O3673" t="s">
        <v>64</v>
      </c>
      <c r="P3673" t="s">
        <v>65</v>
      </c>
      <c r="Q3673" t="s">
        <v>8264</v>
      </c>
      <c r="R3673" t="s">
        <v>67</v>
      </c>
      <c r="S3673" t="s">
        <v>79</v>
      </c>
      <c r="T3673" t="s">
        <v>69</v>
      </c>
      <c r="U3673" t="s">
        <v>13719</v>
      </c>
      <c r="V3673" t="s">
        <v>13718</v>
      </c>
      <c r="W3673" t="s">
        <v>71</v>
      </c>
    </row>
    <row r="3674" spans="1:23" hidden="1" x14ac:dyDescent="0.2">
      <c r="A3674" t="s">
        <v>57</v>
      </c>
      <c r="B3674" t="s">
        <v>13720</v>
      </c>
      <c r="C3674" t="s">
        <v>13721</v>
      </c>
      <c r="D3674" t="s">
        <v>13722</v>
      </c>
      <c r="E3674" t="s">
        <v>107</v>
      </c>
      <c r="F3674" t="s">
        <v>4964</v>
      </c>
      <c r="G3674" s="2">
        <v>44359</v>
      </c>
      <c r="H3674" s="2">
        <v>44355</v>
      </c>
      <c r="I3674" s="2">
        <v>44798</v>
      </c>
      <c r="J3674" s="19">
        <f t="shared" si="57"/>
        <v>44720</v>
      </c>
      <c r="K3674" s="2">
        <v>44720</v>
      </c>
      <c r="L3674" s="5" t="s">
        <v>31</v>
      </c>
      <c r="M3674" t="s">
        <v>63</v>
      </c>
      <c r="N3674" t="s">
        <v>32</v>
      </c>
      <c r="O3674" t="s">
        <v>64</v>
      </c>
      <c r="P3674" t="s">
        <v>65</v>
      </c>
      <c r="Q3674" t="s">
        <v>8264</v>
      </c>
      <c r="R3674" t="s">
        <v>67</v>
      </c>
      <c r="S3674" t="s">
        <v>79</v>
      </c>
      <c r="T3674" t="s">
        <v>69</v>
      </c>
      <c r="U3674" t="s">
        <v>13723</v>
      </c>
      <c r="V3674" t="s">
        <v>13722</v>
      </c>
      <c r="W3674" t="s">
        <v>71</v>
      </c>
    </row>
    <row r="3675" spans="1:23" hidden="1" x14ac:dyDescent="0.2">
      <c r="A3675" t="s">
        <v>57</v>
      </c>
      <c r="B3675" t="s">
        <v>13724</v>
      </c>
      <c r="C3675" t="s">
        <v>13725</v>
      </c>
      <c r="D3675" t="s">
        <v>13726</v>
      </c>
      <c r="E3675" t="s">
        <v>107</v>
      </c>
      <c r="F3675" t="s">
        <v>12550</v>
      </c>
      <c r="G3675" s="2">
        <v>44359</v>
      </c>
      <c r="H3675" s="2">
        <v>44355</v>
      </c>
      <c r="I3675" s="2">
        <v>44739</v>
      </c>
      <c r="J3675" s="19">
        <f t="shared" si="57"/>
        <v>44720</v>
      </c>
      <c r="K3675" s="2">
        <v>44720</v>
      </c>
      <c r="L3675" s="5" t="s">
        <v>31</v>
      </c>
      <c r="M3675" t="s">
        <v>88</v>
      </c>
      <c r="N3675" t="s">
        <v>32</v>
      </c>
      <c r="O3675" t="s">
        <v>64</v>
      </c>
      <c r="P3675" t="s">
        <v>65</v>
      </c>
      <c r="Q3675" t="s">
        <v>8242</v>
      </c>
      <c r="R3675" t="s">
        <v>67</v>
      </c>
      <c r="S3675" t="s">
        <v>90</v>
      </c>
      <c r="T3675" t="s">
        <v>80</v>
      </c>
      <c r="U3675" t="s">
        <v>13727</v>
      </c>
      <c r="V3675" t="s">
        <v>13726</v>
      </c>
      <c r="W3675" t="s">
        <v>92</v>
      </c>
    </row>
    <row r="3676" spans="1:23" hidden="1" x14ac:dyDescent="0.2">
      <c r="A3676" t="s">
        <v>57</v>
      </c>
      <c r="B3676" t="s">
        <v>13728</v>
      </c>
      <c r="C3676" t="s">
        <v>4859</v>
      </c>
      <c r="D3676" t="s">
        <v>13729</v>
      </c>
      <c r="E3676" t="s">
        <v>75</v>
      </c>
      <c r="F3676" t="s">
        <v>1721</v>
      </c>
      <c r="G3676" s="2">
        <v>44359</v>
      </c>
      <c r="H3676" s="2">
        <v>44356</v>
      </c>
      <c r="I3676" s="2">
        <v>44738</v>
      </c>
      <c r="J3676" s="19">
        <f t="shared" si="57"/>
        <v>44721</v>
      </c>
      <c r="K3676" s="2">
        <v>44721</v>
      </c>
      <c r="L3676" s="5" t="s">
        <v>31</v>
      </c>
      <c r="M3676" t="s">
        <v>77</v>
      </c>
      <c r="N3676" t="s">
        <v>32</v>
      </c>
      <c r="O3676" t="s">
        <v>64</v>
      </c>
      <c r="P3676" t="s">
        <v>65</v>
      </c>
      <c r="Q3676" t="s">
        <v>8316</v>
      </c>
      <c r="R3676" t="s">
        <v>67</v>
      </c>
      <c r="S3676" t="s">
        <v>79</v>
      </c>
      <c r="T3676" t="s">
        <v>80</v>
      </c>
      <c r="U3676" t="s">
        <v>13730</v>
      </c>
      <c r="V3676" t="s">
        <v>13731</v>
      </c>
      <c r="W3676" t="s">
        <v>82</v>
      </c>
    </row>
    <row r="3677" spans="1:23" hidden="1" x14ac:dyDescent="0.2">
      <c r="A3677" t="s">
        <v>57</v>
      </c>
      <c r="B3677" t="s">
        <v>13732</v>
      </c>
      <c r="C3677" t="s">
        <v>4859</v>
      </c>
      <c r="D3677" t="s">
        <v>13731</v>
      </c>
      <c r="E3677" t="s">
        <v>75</v>
      </c>
      <c r="F3677" t="s">
        <v>1721</v>
      </c>
      <c r="G3677" s="2">
        <v>44359</v>
      </c>
      <c r="H3677" s="2">
        <v>44356</v>
      </c>
      <c r="I3677" s="2">
        <v>44740</v>
      </c>
      <c r="J3677" s="19">
        <f t="shared" si="57"/>
        <v>44721</v>
      </c>
      <c r="K3677" s="2">
        <v>44721</v>
      </c>
      <c r="L3677" s="5" t="s">
        <v>31</v>
      </c>
      <c r="M3677" t="s">
        <v>77</v>
      </c>
      <c r="N3677" t="s">
        <v>32</v>
      </c>
      <c r="O3677" t="s">
        <v>64</v>
      </c>
      <c r="P3677" t="s">
        <v>65</v>
      </c>
      <c r="Q3677" t="s">
        <v>8264</v>
      </c>
      <c r="R3677" t="s">
        <v>67</v>
      </c>
      <c r="S3677" t="s">
        <v>79</v>
      </c>
      <c r="T3677" t="s">
        <v>80</v>
      </c>
      <c r="U3677" t="s">
        <v>13730</v>
      </c>
      <c r="V3677" t="s">
        <v>13731</v>
      </c>
      <c r="W3677" t="s">
        <v>82</v>
      </c>
    </row>
    <row r="3678" spans="1:23" hidden="1" x14ac:dyDescent="0.2">
      <c r="A3678" t="s">
        <v>57</v>
      </c>
      <c r="B3678" t="s">
        <v>13733</v>
      </c>
      <c r="C3678" t="s">
        <v>8116</v>
      </c>
      <c r="D3678" t="s">
        <v>13734</v>
      </c>
      <c r="E3678" t="s">
        <v>310</v>
      </c>
      <c r="F3678" t="s">
        <v>8103</v>
      </c>
      <c r="G3678" s="2">
        <v>44359</v>
      </c>
      <c r="H3678" s="2">
        <v>44355</v>
      </c>
      <c r="I3678" s="2">
        <v>44656</v>
      </c>
      <c r="J3678" s="19">
        <f t="shared" si="57"/>
        <v>44720</v>
      </c>
      <c r="K3678" s="2">
        <v>44720</v>
      </c>
      <c r="L3678" s="5" t="s">
        <v>6</v>
      </c>
      <c r="M3678" t="s">
        <v>88</v>
      </c>
      <c r="N3678" t="s">
        <v>32</v>
      </c>
      <c r="O3678" t="s">
        <v>64</v>
      </c>
      <c r="P3678" t="s">
        <v>65</v>
      </c>
      <c r="Q3678" t="s">
        <v>8522</v>
      </c>
      <c r="R3678" t="s">
        <v>67</v>
      </c>
      <c r="S3678" t="s">
        <v>90</v>
      </c>
      <c r="T3678" t="s">
        <v>80</v>
      </c>
      <c r="U3678" t="s">
        <v>13118</v>
      </c>
      <c r="V3678" t="s">
        <v>13117</v>
      </c>
      <c r="W3678" t="s">
        <v>92</v>
      </c>
    </row>
    <row r="3679" spans="1:23" hidden="1" x14ac:dyDescent="0.2">
      <c r="A3679" t="s">
        <v>57</v>
      </c>
      <c r="B3679" t="s">
        <v>13735</v>
      </c>
      <c r="C3679" t="s">
        <v>13736</v>
      </c>
      <c r="D3679" t="s">
        <v>13737</v>
      </c>
      <c r="E3679" t="s">
        <v>136</v>
      </c>
      <c r="F3679" t="s">
        <v>582</v>
      </c>
      <c r="G3679" s="2">
        <v>44359</v>
      </c>
      <c r="H3679" s="2">
        <v>44356</v>
      </c>
      <c r="I3679" s="2">
        <v>44748</v>
      </c>
      <c r="J3679" s="19">
        <f t="shared" si="57"/>
        <v>44721</v>
      </c>
      <c r="K3679" s="2">
        <v>44721</v>
      </c>
      <c r="L3679" s="5" t="s">
        <v>31</v>
      </c>
      <c r="M3679" t="s">
        <v>63</v>
      </c>
      <c r="N3679" t="s">
        <v>32</v>
      </c>
      <c r="O3679" t="s">
        <v>64</v>
      </c>
      <c r="P3679" t="s">
        <v>65</v>
      </c>
      <c r="Q3679" t="s">
        <v>8264</v>
      </c>
      <c r="R3679" t="s">
        <v>630</v>
      </c>
      <c r="S3679" t="s">
        <v>79</v>
      </c>
      <c r="T3679" t="s">
        <v>298</v>
      </c>
      <c r="U3679" t="s">
        <v>13738</v>
      </c>
      <c r="V3679" t="s">
        <v>13737</v>
      </c>
      <c r="W3679" t="s">
        <v>71</v>
      </c>
    </row>
    <row r="3680" spans="1:23" hidden="1" x14ac:dyDescent="0.2">
      <c r="A3680" t="s">
        <v>57</v>
      </c>
      <c r="B3680" t="s">
        <v>13739</v>
      </c>
      <c r="C3680" t="s">
        <v>10608</v>
      </c>
      <c r="D3680" t="s">
        <v>13740</v>
      </c>
      <c r="E3680" t="s">
        <v>107</v>
      </c>
      <c r="F3680" t="s">
        <v>13741</v>
      </c>
      <c r="G3680" s="2">
        <v>44359</v>
      </c>
      <c r="H3680" s="2">
        <v>44356</v>
      </c>
      <c r="I3680" s="2">
        <v>44797</v>
      </c>
      <c r="J3680" s="19">
        <f t="shared" si="57"/>
        <v>44721</v>
      </c>
      <c r="K3680" s="2">
        <v>44721</v>
      </c>
      <c r="L3680" s="5" t="s">
        <v>31</v>
      </c>
      <c r="M3680" t="s">
        <v>77</v>
      </c>
      <c r="N3680" t="s">
        <v>32</v>
      </c>
      <c r="O3680" t="s">
        <v>64</v>
      </c>
      <c r="P3680" t="s">
        <v>65</v>
      </c>
      <c r="Q3680" t="s">
        <v>8326</v>
      </c>
      <c r="R3680" t="s">
        <v>67</v>
      </c>
      <c r="S3680" t="s">
        <v>79</v>
      </c>
      <c r="T3680" t="s">
        <v>80</v>
      </c>
      <c r="U3680" t="s">
        <v>13742</v>
      </c>
      <c r="V3680" t="s">
        <v>13743</v>
      </c>
      <c r="W3680" t="s">
        <v>82</v>
      </c>
    </row>
    <row r="3681" spans="1:23" hidden="1" x14ac:dyDescent="0.2">
      <c r="A3681" t="s">
        <v>57</v>
      </c>
      <c r="B3681" t="s">
        <v>13744</v>
      </c>
      <c r="C3681" t="s">
        <v>1269</v>
      </c>
      <c r="D3681" t="s">
        <v>13745</v>
      </c>
      <c r="E3681" t="s">
        <v>61</v>
      </c>
      <c r="F3681" t="s">
        <v>4112</v>
      </c>
      <c r="G3681" s="2">
        <v>44359</v>
      </c>
      <c r="H3681" s="2">
        <v>44356</v>
      </c>
      <c r="I3681" s="2">
        <v>44601</v>
      </c>
      <c r="J3681" s="19">
        <f t="shared" si="57"/>
        <v>44721</v>
      </c>
      <c r="K3681" s="2">
        <v>44721</v>
      </c>
      <c r="L3681" s="5" t="s">
        <v>6</v>
      </c>
      <c r="M3681" t="s">
        <v>63</v>
      </c>
      <c r="N3681" t="s">
        <v>32</v>
      </c>
      <c r="O3681" t="s">
        <v>64</v>
      </c>
      <c r="P3681" t="s">
        <v>65</v>
      </c>
      <c r="Q3681" t="s">
        <v>8837</v>
      </c>
      <c r="R3681" t="s">
        <v>67</v>
      </c>
      <c r="S3681" t="s">
        <v>125</v>
      </c>
      <c r="T3681" t="s">
        <v>69</v>
      </c>
      <c r="U3681" t="s">
        <v>13746</v>
      </c>
      <c r="V3681" t="s">
        <v>13745</v>
      </c>
      <c r="W3681" t="s">
        <v>71</v>
      </c>
    </row>
    <row r="3682" spans="1:23" hidden="1" x14ac:dyDescent="0.2">
      <c r="A3682" t="s">
        <v>57</v>
      </c>
      <c r="B3682" t="s">
        <v>13747</v>
      </c>
      <c r="C3682" t="s">
        <v>9518</v>
      </c>
      <c r="D3682" t="s">
        <v>13748</v>
      </c>
      <c r="E3682" t="s">
        <v>96</v>
      </c>
      <c r="F3682" t="s">
        <v>8154</v>
      </c>
      <c r="G3682" s="2">
        <v>44359</v>
      </c>
      <c r="H3682" s="2">
        <v>44357</v>
      </c>
      <c r="I3682" s="2">
        <v>44796</v>
      </c>
      <c r="J3682" s="19">
        <f t="shared" si="57"/>
        <v>44722</v>
      </c>
      <c r="K3682" s="2">
        <v>44722</v>
      </c>
      <c r="L3682" s="5" t="s">
        <v>31</v>
      </c>
      <c r="M3682" t="s">
        <v>7363</v>
      </c>
      <c r="N3682" t="s">
        <v>32</v>
      </c>
      <c r="O3682" t="s">
        <v>64</v>
      </c>
      <c r="P3682" t="s">
        <v>65</v>
      </c>
      <c r="Q3682" t="s">
        <v>8155</v>
      </c>
      <c r="R3682" t="s">
        <v>7364</v>
      </c>
      <c r="S3682" t="s">
        <v>7365</v>
      </c>
      <c r="T3682" t="s">
        <v>7366</v>
      </c>
      <c r="U3682" t="s">
        <v>13749</v>
      </c>
      <c r="V3682" t="s">
        <v>13748</v>
      </c>
      <c r="W3682" t="s">
        <v>7368</v>
      </c>
    </row>
    <row r="3683" spans="1:23" hidden="1" x14ac:dyDescent="0.2">
      <c r="A3683" t="s">
        <v>57</v>
      </c>
      <c r="B3683" t="s">
        <v>13750</v>
      </c>
      <c r="C3683" t="s">
        <v>13751</v>
      </c>
      <c r="D3683" t="s">
        <v>13752</v>
      </c>
      <c r="E3683" t="s">
        <v>75</v>
      </c>
      <c r="F3683" t="s">
        <v>13753</v>
      </c>
      <c r="G3683" s="2">
        <v>44359</v>
      </c>
      <c r="H3683" s="2">
        <v>44357</v>
      </c>
      <c r="I3683" s="2">
        <v>44595</v>
      </c>
      <c r="J3683" s="19">
        <f t="shared" si="57"/>
        <v>44722</v>
      </c>
      <c r="K3683" s="2">
        <v>44722</v>
      </c>
      <c r="L3683" s="5" t="s">
        <v>6</v>
      </c>
      <c r="M3683" t="s">
        <v>88</v>
      </c>
      <c r="N3683" t="s">
        <v>32</v>
      </c>
      <c r="O3683" t="s">
        <v>64</v>
      </c>
      <c r="P3683" t="s">
        <v>65</v>
      </c>
      <c r="Q3683" t="s">
        <v>367</v>
      </c>
      <c r="R3683" t="s">
        <v>67</v>
      </c>
      <c r="S3683" t="s">
        <v>90</v>
      </c>
      <c r="T3683" t="s">
        <v>80</v>
      </c>
      <c r="U3683" t="s">
        <v>13754</v>
      </c>
      <c r="V3683" t="s">
        <v>13752</v>
      </c>
      <c r="W3683" t="s">
        <v>92</v>
      </c>
    </row>
    <row r="3684" spans="1:23" hidden="1" x14ac:dyDescent="0.2">
      <c r="A3684" t="s">
        <v>57</v>
      </c>
      <c r="B3684" t="s">
        <v>13755</v>
      </c>
      <c r="C3684" t="s">
        <v>13751</v>
      </c>
      <c r="D3684" t="s">
        <v>13756</v>
      </c>
      <c r="E3684" t="s">
        <v>96</v>
      </c>
      <c r="F3684" t="s">
        <v>12568</v>
      </c>
      <c r="G3684" s="2">
        <v>44359</v>
      </c>
      <c r="H3684" s="2">
        <v>44357</v>
      </c>
      <c r="I3684" s="2">
        <v>44595</v>
      </c>
      <c r="J3684" s="19">
        <f t="shared" si="57"/>
        <v>44722</v>
      </c>
      <c r="K3684" s="2">
        <v>44722</v>
      </c>
      <c r="L3684" s="5" t="s">
        <v>6</v>
      </c>
      <c r="M3684" t="s">
        <v>63</v>
      </c>
      <c r="N3684" t="s">
        <v>32</v>
      </c>
      <c r="O3684" t="s">
        <v>64</v>
      </c>
      <c r="P3684" t="s">
        <v>65</v>
      </c>
      <c r="Q3684" t="s">
        <v>1998</v>
      </c>
      <c r="R3684" t="s">
        <v>67</v>
      </c>
      <c r="S3684" t="s">
        <v>79</v>
      </c>
      <c r="T3684" t="s">
        <v>69</v>
      </c>
      <c r="U3684" t="s">
        <v>13757</v>
      </c>
      <c r="V3684" t="s">
        <v>13758</v>
      </c>
      <c r="W3684" t="s">
        <v>71</v>
      </c>
    </row>
    <row r="3685" spans="1:23" hidden="1" x14ac:dyDescent="0.2">
      <c r="A3685" t="s">
        <v>57</v>
      </c>
      <c r="B3685" t="s">
        <v>13759</v>
      </c>
      <c r="C3685" t="s">
        <v>13760</v>
      </c>
      <c r="D3685" t="s">
        <v>13761</v>
      </c>
      <c r="E3685" t="s">
        <v>136</v>
      </c>
      <c r="F3685" t="s">
        <v>13762</v>
      </c>
      <c r="G3685" s="2">
        <v>44359</v>
      </c>
      <c r="H3685" s="2">
        <v>44356</v>
      </c>
      <c r="I3685" s="2">
        <v>44742</v>
      </c>
      <c r="J3685" s="19">
        <f t="shared" si="57"/>
        <v>44721</v>
      </c>
      <c r="K3685" s="2">
        <v>44721</v>
      </c>
      <c r="L3685" s="5" t="s">
        <v>31</v>
      </c>
      <c r="M3685" t="s">
        <v>63</v>
      </c>
      <c r="N3685" t="s">
        <v>32</v>
      </c>
      <c r="O3685" t="s">
        <v>64</v>
      </c>
      <c r="P3685" t="s">
        <v>65</v>
      </c>
      <c r="Q3685" t="s">
        <v>8264</v>
      </c>
      <c r="R3685" t="s">
        <v>630</v>
      </c>
      <c r="S3685" t="s">
        <v>79</v>
      </c>
      <c r="T3685" t="s">
        <v>298</v>
      </c>
      <c r="U3685" t="s">
        <v>13763</v>
      </c>
      <c r="V3685" t="s">
        <v>13761</v>
      </c>
      <c r="W3685" t="s">
        <v>71</v>
      </c>
    </row>
    <row r="3686" spans="1:23" hidden="1" x14ac:dyDescent="0.2">
      <c r="A3686" t="s">
        <v>57</v>
      </c>
      <c r="B3686" t="s">
        <v>13764</v>
      </c>
      <c r="C3686" t="s">
        <v>13765</v>
      </c>
      <c r="D3686" t="s">
        <v>13766</v>
      </c>
      <c r="E3686" t="s">
        <v>136</v>
      </c>
      <c r="F3686" t="s">
        <v>278</v>
      </c>
      <c r="G3686" s="2">
        <v>44359</v>
      </c>
      <c r="H3686" s="2">
        <v>44357</v>
      </c>
      <c r="I3686" s="2">
        <v>44600</v>
      </c>
      <c r="J3686" s="19">
        <f t="shared" si="57"/>
        <v>44722</v>
      </c>
      <c r="K3686" s="2">
        <v>44722</v>
      </c>
      <c r="L3686" s="5" t="s">
        <v>6</v>
      </c>
      <c r="M3686" t="s">
        <v>269</v>
      </c>
      <c r="N3686" t="s">
        <v>32</v>
      </c>
      <c r="O3686" t="s">
        <v>64</v>
      </c>
      <c r="P3686" t="s">
        <v>65</v>
      </c>
      <c r="Q3686" t="s">
        <v>8216</v>
      </c>
      <c r="R3686" t="s">
        <v>67</v>
      </c>
      <c r="S3686" t="s">
        <v>271</v>
      </c>
      <c r="T3686" t="s">
        <v>80</v>
      </c>
      <c r="U3686" t="s">
        <v>13767</v>
      </c>
      <c r="V3686" t="s">
        <v>13766</v>
      </c>
      <c r="W3686" t="s">
        <v>274</v>
      </c>
    </row>
    <row r="3687" spans="1:23" hidden="1" x14ac:dyDescent="0.2">
      <c r="A3687" t="s">
        <v>57</v>
      </c>
      <c r="B3687" t="s">
        <v>13768</v>
      </c>
      <c r="C3687" t="s">
        <v>5929</v>
      </c>
      <c r="D3687" t="s">
        <v>13769</v>
      </c>
      <c r="E3687" t="s">
        <v>136</v>
      </c>
      <c r="F3687" t="s">
        <v>8511</v>
      </c>
      <c r="G3687" s="2">
        <v>44359</v>
      </c>
      <c r="H3687" s="2">
        <v>44358</v>
      </c>
      <c r="I3687" s="2">
        <v>44733</v>
      </c>
      <c r="J3687" s="19">
        <f t="shared" si="57"/>
        <v>44723</v>
      </c>
      <c r="K3687" s="2">
        <v>44723</v>
      </c>
      <c r="L3687" s="5" t="s">
        <v>31</v>
      </c>
      <c r="M3687" t="s">
        <v>98</v>
      </c>
      <c r="N3687" t="s">
        <v>32</v>
      </c>
      <c r="O3687" t="s">
        <v>64</v>
      </c>
      <c r="P3687" t="s">
        <v>65</v>
      </c>
      <c r="Q3687" t="s">
        <v>8316</v>
      </c>
      <c r="R3687" t="s">
        <v>67</v>
      </c>
      <c r="S3687" t="s">
        <v>100</v>
      </c>
      <c r="T3687" t="s">
        <v>80</v>
      </c>
      <c r="U3687" t="s">
        <v>844</v>
      </c>
      <c r="V3687" t="s">
        <v>845</v>
      </c>
      <c r="W3687" t="s">
        <v>103</v>
      </c>
    </row>
    <row r="3688" spans="1:23" hidden="1" x14ac:dyDescent="0.2">
      <c r="A3688" t="s">
        <v>57</v>
      </c>
      <c r="B3688" t="s">
        <v>13770</v>
      </c>
      <c r="C3688" t="s">
        <v>1405</v>
      </c>
      <c r="D3688" t="s">
        <v>13771</v>
      </c>
      <c r="E3688" t="s">
        <v>136</v>
      </c>
      <c r="F3688" t="s">
        <v>582</v>
      </c>
      <c r="G3688" s="2">
        <v>44359</v>
      </c>
      <c r="H3688" s="2">
        <v>44355</v>
      </c>
      <c r="I3688" s="2">
        <v>44819</v>
      </c>
      <c r="J3688" s="19">
        <f t="shared" si="57"/>
        <v>44720</v>
      </c>
      <c r="K3688" s="2">
        <v>44720</v>
      </c>
      <c r="L3688" s="5" t="s">
        <v>31</v>
      </c>
      <c r="M3688" t="s">
        <v>63</v>
      </c>
      <c r="N3688" t="s">
        <v>32</v>
      </c>
      <c r="O3688" t="s">
        <v>64</v>
      </c>
      <c r="P3688" t="s">
        <v>65</v>
      </c>
      <c r="Q3688" t="s">
        <v>13772</v>
      </c>
      <c r="R3688" t="s">
        <v>67</v>
      </c>
      <c r="S3688" t="s">
        <v>125</v>
      </c>
      <c r="T3688" t="s">
        <v>69</v>
      </c>
      <c r="U3688" t="s">
        <v>13773</v>
      </c>
      <c r="V3688" t="s">
        <v>13771</v>
      </c>
      <c r="W3688" t="s">
        <v>71</v>
      </c>
    </row>
    <row r="3689" spans="1:23" hidden="1" x14ac:dyDescent="0.2">
      <c r="A3689" t="s">
        <v>57</v>
      </c>
      <c r="B3689" t="s">
        <v>13774</v>
      </c>
      <c r="C3689" t="s">
        <v>1405</v>
      </c>
      <c r="D3689" t="s">
        <v>13775</v>
      </c>
      <c r="E3689" t="s">
        <v>136</v>
      </c>
      <c r="F3689" t="s">
        <v>582</v>
      </c>
      <c r="G3689" s="2">
        <v>44359</v>
      </c>
      <c r="H3689" s="2">
        <v>44355</v>
      </c>
      <c r="I3689" s="2">
        <v>44819</v>
      </c>
      <c r="J3689" s="19">
        <f t="shared" si="57"/>
        <v>44720</v>
      </c>
      <c r="K3689" s="2">
        <v>44720</v>
      </c>
      <c r="L3689" s="5" t="s">
        <v>31</v>
      </c>
      <c r="M3689" t="s">
        <v>63</v>
      </c>
      <c r="N3689" t="s">
        <v>32</v>
      </c>
      <c r="O3689" t="s">
        <v>64</v>
      </c>
      <c r="P3689" t="s">
        <v>65</v>
      </c>
      <c r="Q3689" t="s">
        <v>7417</v>
      </c>
      <c r="R3689" t="s">
        <v>67</v>
      </c>
      <c r="S3689" t="s">
        <v>1549</v>
      </c>
      <c r="T3689" t="s">
        <v>69</v>
      </c>
      <c r="U3689" t="s">
        <v>13776</v>
      </c>
      <c r="V3689" t="s">
        <v>13775</v>
      </c>
      <c r="W3689" t="s">
        <v>71</v>
      </c>
    </row>
    <row r="3690" spans="1:23" hidden="1" x14ac:dyDescent="0.2">
      <c r="A3690" t="s">
        <v>57</v>
      </c>
      <c r="B3690" t="s">
        <v>13777</v>
      </c>
      <c r="C3690" t="s">
        <v>13778</v>
      </c>
      <c r="D3690" t="s">
        <v>13779</v>
      </c>
      <c r="E3690" t="s">
        <v>136</v>
      </c>
      <c r="F3690" t="s">
        <v>4454</v>
      </c>
      <c r="G3690" s="2">
        <v>44359</v>
      </c>
      <c r="H3690" s="2">
        <v>44355</v>
      </c>
      <c r="I3690" s="2">
        <v>44573</v>
      </c>
      <c r="J3690" s="19">
        <f t="shared" si="57"/>
        <v>44720</v>
      </c>
      <c r="K3690" s="2">
        <v>44720</v>
      </c>
      <c r="L3690" s="5" t="s">
        <v>6</v>
      </c>
      <c r="M3690" t="s">
        <v>269</v>
      </c>
      <c r="N3690" t="s">
        <v>32</v>
      </c>
      <c r="O3690" t="s">
        <v>64</v>
      </c>
      <c r="P3690" t="s">
        <v>65</v>
      </c>
      <c r="Q3690" t="s">
        <v>8216</v>
      </c>
      <c r="R3690" t="s">
        <v>67</v>
      </c>
      <c r="S3690" t="s">
        <v>280</v>
      </c>
      <c r="T3690" t="s">
        <v>69</v>
      </c>
      <c r="U3690" t="s">
        <v>13780</v>
      </c>
      <c r="V3690" t="s">
        <v>13779</v>
      </c>
      <c r="W3690" t="s">
        <v>274</v>
      </c>
    </row>
    <row r="3691" spans="1:23" hidden="1" x14ac:dyDescent="0.2">
      <c r="A3691" t="s">
        <v>57</v>
      </c>
      <c r="B3691" t="s">
        <v>13781</v>
      </c>
      <c r="C3691" t="s">
        <v>13782</v>
      </c>
      <c r="D3691" t="s">
        <v>13783</v>
      </c>
      <c r="E3691" t="s">
        <v>96</v>
      </c>
      <c r="F3691" t="s">
        <v>13784</v>
      </c>
      <c r="G3691" s="2">
        <v>44359</v>
      </c>
      <c r="H3691" s="2">
        <v>44355</v>
      </c>
      <c r="I3691" s="2">
        <v>44757</v>
      </c>
      <c r="J3691" s="19">
        <f t="shared" si="57"/>
        <v>44720</v>
      </c>
      <c r="K3691" s="2">
        <v>44720</v>
      </c>
      <c r="L3691" s="5" t="s">
        <v>31</v>
      </c>
      <c r="M3691" t="s">
        <v>98</v>
      </c>
      <c r="N3691" t="s">
        <v>32</v>
      </c>
      <c r="O3691" t="s">
        <v>64</v>
      </c>
      <c r="P3691" t="s">
        <v>65</v>
      </c>
      <c r="Q3691" t="s">
        <v>8316</v>
      </c>
      <c r="R3691" t="s">
        <v>67</v>
      </c>
      <c r="S3691" t="s">
        <v>100</v>
      </c>
      <c r="T3691" t="s">
        <v>80</v>
      </c>
      <c r="U3691" t="s">
        <v>13785</v>
      </c>
      <c r="V3691" t="s">
        <v>13786</v>
      </c>
      <c r="W3691" t="s">
        <v>103</v>
      </c>
    </row>
    <row r="3692" spans="1:23" hidden="1" x14ac:dyDescent="0.2">
      <c r="A3692" t="s">
        <v>57</v>
      </c>
      <c r="B3692" t="s">
        <v>13787</v>
      </c>
      <c r="C3692" t="s">
        <v>13782</v>
      </c>
      <c r="D3692" t="s">
        <v>13788</v>
      </c>
      <c r="E3692" t="s">
        <v>96</v>
      </c>
      <c r="F3692" t="s">
        <v>12822</v>
      </c>
      <c r="G3692" s="2">
        <v>44359</v>
      </c>
      <c r="H3692" s="2">
        <v>44355</v>
      </c>
      <c r="I3692" s="2">
        <v>44714</v>
      </c>
      <c r="J3692" s="19">
        <f t="shared" si="57"/>
        <v>44720</v>
      </c>
      <c r="K3692" s="2">
        <v>44720</v>
      </c>
      <c r="L3692" s="5" t="s">
        <v>6</v>
      </c>
      <c r="M3692" t="s">
        <v>269</v>
      </c>
      <c r="N3692" t="s">
        <v>32</v>
      </c>
      <c r="O3692" t="s">
        <v>64</v>
      </c>
      <c r="P3692" t="s">
        <v>65</v>
      </c>
      <c r="Q3692" t="s">
        <v>8216</v>
      </c>
      <c r="R3692" t="s">
        <v>67</v>
      </c>
      <c r="S3692" t="s">
        <v>430</v>
      </c>
      <c r="T3692" t="s">
        <v>69</v>
      </c>
      <c r="U3692" t="s">
        <v>13789</v>
      </c>
      <c r="V3692" t="s">
        <v>13788</v>
      </c>
      <c r="W3692" t="s">
        <v>274</v>
      </c>
    </row>
    <row r="3693" spans="1:23" hidden="1" x14ac:dyDescent="0.2">
      <c r="A3693" t="s">
        <v>57</v>
      </c>
      <c r="B3693" t="s">
        <v>13790</v>
      </c>
      <c r="C3693" t="s">
        <v>13791</v>
      </c>
      <c r="D3693" t="s">
        <v>13792</v>
      </c>
      <c r="E3693" t="s">
        <v>107</v>
      </c>
      <c r="F3693" t="s">
        <v>12550</v>
      </c>
      <c r="G3693" s="2">
        <v>44359</v>
      </c>
      <c r="H3693" s="2">
        <v>44355</v>
      </c>
      <c r="I3693" s="2">
        <v>44740</v>
      </c>
      <c r="J3693" s="19">
        <f t="shared" si="57"/>
        <v>44720</v>
      </c>
      <c r="K3693" s="2">
        <v>44720</v>
      </c>
      <c r="L3693" s="5" t="s">
        <v>31</v>
      </c>
      <c r="M3693" t="s">
        <v>88</v>
      </c>
      <c r="N3693" t="s">
        <v>32</v>
      </c>
      <c r="O3693" t="s">
        <v>64</v>
      </c>
      <c r="P3693" t="s">
        <v>65</v>
      </c>
      <c r="Q3693" t="s">
        <v>8316</v>
      </c>
      <c r="R3693" t="s">
        <v>67</v>
      </c>
      <c r="S3693" t="s">
        <v>90</v>
      </c>
      <c r="T3693" t="s">
        <v>80</v>
      </c>
      <c r="U3693" t="s">
        <v>10995</v>
      </c>
      <c r="V3693" t="s">
        <v>10994</v>
      </c>
      <c r="W3693" t="s">
        <v>92</v>
      </c>
    </row>
    <row r="3694" spans="1:23" hidden="1" x14ac:dyDescent="0.2">
      <c r="A3694" t="s">
        <v>57</v>
      </c>
      <c r="B3694" t="s">
        <v>13793</v>
      </c>
      <c r="C3694" t="s">
        <v>13794</v>
      </c>
      <c r="D3694" t="s">
        <v>13795</v>
      </c>
      <c r="E3694" t="s">
        <v>107</v>
      </c>
      <c r="F3694" t="s">
        <v>10755</v>
      </c>
      <c r="G3694" s="2">
        <v>44359</v>
      </c>
      <c r="H3694" s="2">
        <v>44355</v>
      </c>
      <c r="I3694" s="2">
        <v>44826</v>
      </c>
      <c r="J3694" s="19">
        <f t="shared" si="57"/>
        <v>44720</v>
      </c>
      <c r="K3694" s="2">
        <v>44720</v>
      </c>
      <c r="L3694" s="5" t="s">
        <v>31</v>
      </c>
      <c r="M3694" t="s">
        <v>63</v>
      </c>
      <c r="N3694" t="s">
        <v>32</v>
      </c>
      <c r="O3694" t="s">
        <v>64</v>
      </c>
      <c r="P3694" t="s">
        <v>65</v>
      </c>
      <c r="Q3694" t="s">
        <v>367</v>
      </c>
      <c r="R3694" t="s">
        <v>67</v>
      </c>
      <c r="S3694" t="s">
        <v>90</v>
      </c>
      <c r="T3694" t="s">
        <v>69</v>
      </c>
      <c r="U3694" t="s">
        <v>13796</v>
      </c>
      <c r="V3694" t="s">
        <v>13795</v>
      </c>
      <c r="W3694" t="s">
        <v>71</v>
      </c>
    </row>
    <row r="3695" spans="1:23" hidden="1" x14ac:dyDescent="0.2">
      <c r="A3695" t="s">
        <v>57</v>
      </c>
      <c r="B3695" t="s">
        <v>13797</v>
      </c>
      <c r="C3695" t="s">
        <v>906</v>
      </c>
      <c r="D3695" t="s">
        <v>13798</v>
      </c>
      <c r="E3695" t="s">
        <v>136</v>
      </c>
      <c r="F3695" t="s">
        <v>10673</v>
      </c>
      <c r="G3695" s="2">
        <v>44359</v>
      </c>
      <c r="H3695" s="2">
        <v>44357</v>
      </c>
      <c r="I3695" s="2">
        <v>44718</v>
      </c>
      <c r="J3695" s="19">
        <f t="shared" si="57"/>
        <v>44722</v>
      </c>
      <c r="K3695" s="2">
        <v>44722</v>
      </c>
      <c r="L3695" s="5" t="s">
        <v>6</v>
      </c>
      <c r="M3695" t="s">
        <v>63</v>
      </c>
      <c r="N3695" t="s">
        <v>32</v>
      </c>
      <c r="O3695" t="s">
        <v>64</v>
      </c>
      <c r="P3695" t="s">
        <v>65</v>
      </c>
      <c r="Q3695" t="s">
        <v>8264</v>
      </c>
      <c r="R3695" t="s">
        <v>630</v>
      </c>
      <c r="S3695" t="s">
        <v>79</v>
      </c>
      <c r="T3695" t="s">
        <v>298</v>
      </c>
      <c r="U3695" t="s">
        <v>13799</v>
      </c>
      <c r="V3695" t="s">
        <v>13798</v>
      </c>
      <c r="W3695" t="s">
        <v>71</v>
      </c>
    </row>
    <row r="3696" spans="1:23" hidden="1" x14ac:dyDescent="0.2">
      <c r="A3696" t="s">
        <v>57</v>
      </c>
      <c r="B3696" t="s">
        <v>13800</v>
      </c>
      <c r="C3696" t="s">
        <v>13801</v>
      </c>
      <c r="D3696" t="s">
        <v>13802</v>
      </c>
      <c r="E3696" t="s">
        <v>136</v>
      </c>
      <c r="F3696" t="s">
        <v>450</v>
      </c>
      <c r="G3696" s="2">
        <v>44359</v>
      </c>
      <c r="H3696" s="2">
        <v>44350</v>
      </c>
      <c r="I3696" s="2">
        <v>44782</v>
      </c>
      <c r="J3696" s="19">
        <f t="shared" si="57"/>
        <v>44715</v>
      </c>
      <c r="K3696" s="2">
        <v>44715</v>
      </c>
      <c r="L3696" s="5" t="s">
        <v>31</v>
      </c>
      <c r="M3696" t="s">
        <v>294</v>
      </c>
      <c r="N3696" t="s">
        <v>32</v>
      </c>
      <c r="O3696" t="s">
        <v>64</v>
      </c>
      <c r="P3696" t="s">
        <v>65</v>
      </c>
      <c r="Q3696" t="s">
        <v>8538</v>
      </c>
      <c r="R3696" t="s">
        <v>296</v>
      </c>
      <c r="S3696" t="s">
        <v>1480</v>
      </c>
      <c r="T3696" t="s">
        <v>1481</v>
      </c>
      <c r="U3696" t="s">
        <v>299</v>
      </c>
      <c r="V3696" t="s">
        <v>299</v>
      </c>
      <c r="W3696" t="s">
        <v>299</v>
      </c>
    </row>
    <row r="3697" spans="1:23" hidden="1" x14ac:dyDescent="0.2">
      <c r="A3697" t="s">
        <v>57</v>
      </c>
      <c r="B3697" t="s">
        <v>13803</v>
      </c>
      <c r="C3697" t="s">
        <v>13804</v>
      </c>
      <c r="D3697" t="s">
        <v>13805</v>
      </c>
      <c r="E3697" t="s">
        <v>176</v>
      </c>
      <c r="F3697" t="s">
        <v>2820</v>
      </c>
      <c r="G3697" s="2">
        <v>44359</v>
      </c>
      <c r="H3697" s="2">
        <v>44355</v>
      </c>
      <c r="I3697" s="2">
        <v>44706</v>
      </c>
      <c r="J3697" s="19">
        <f t="shared" si="57"/>
        <v>44720</v>
      </c>
      <c r="K3697" s="2">
        <v>44720</v>
      </c>
      <c r="L3697" s="5" t="s">
        <v>6</v>
      </c>
      <c r="M3697" t="s">
        <v>77</v>
      </c>
      <c r="N3697" t="s">
        <v>32</v>
      </c>
      <c r="O3697" t="s">
        <v>64</v>
      </c>
      <c r="P3697" t="s">
        <v>65</v>
      </c>
      <c r="Q3697" t="s">
        <v>1998</v>
      </c>
      <c r="R3697" t="s">
        <v>67</v>
      </c>
      <c r="S3697" t="s">
        <v>79</v>
      </c>
      <c r="T3697" t="s">
        <v>80</v>
      </c>
      <c r="U3697" t="s">
        <v>13806</v>
      </c>
      <c r="V3697" t="s">
        <v>13807</v>
      </c>
      <c r="W3697" t="s">
        <v>82</v>
      </c>
    </row>
    <row r="3698" spans="1:23" hidden="1" x14ac:dyDescent="0.2">
      <c r="A3698" t="s">
        <v>57</v>
      </c>
      <c r="B3698" t="s">
        <v>13808</v>
      </c>
      <c r="C3698" t="s">
        <v>13809</v>
      </c>
      <c r="D3698" t="s">
        <v>13810</v>
      </c>
      <c r="E3698" t="s">
        <v>107</v>
      </c>
      <c r="F3698" t="s">
        <v>9852</v>
      </c>
      <c r="G3698" s="2">
        <v>44359</v>
      </c>
      <c r="H3698" s="2">
        <v>44355</v>
      </c>
      <c r="I3698" s="2">
        <v>44733</v>
      </c>
      <c r="J3698" s="19">
        <f t="shared" si="57"/>
        <v>44720</v>
      </c>
      <c r="K3698" s="2">
        <v>44720</v>
      </c>
      <c r="L3698" s="5" t="s">
        <v>31</v>
      </c>
      <c r="M3698" t="s">
        <v>269</v>
      </c>
      <c r="N3698" t="s">
        <v>32</v>
      </c>
      <c r="O3698" t="s">
        <v>64</v>
      </c>
      <c r="P3698" t="s">
        <v>65</v>
      </c>
      <c r="Q3698" t="s">
        <v>8216</v>
      </c>
      <c r="R3698" t="s">
        <v>67</v>
      </c>
      <c r="S3698" t="s">
        <v>280</v>
      </c>
      <c r="T3698" t="s">
        <v>69</v>
      </c>
      <c r="U3698" t="s">
        <v>13811</v>
      </c>
      <c r="V3698" t="s">
        <v>13810</v>
      </c>
      <c r="W3698" t="s">
        <v>274</v>
      </c>
    </row>
    <row r="3699" spans="1:23" hidden="1" x14ac:dyDescent="0.2">
      <c r="A3699" t="s">
        <v>57</v>
      </c>
      <c r="B3699" t="s">
        <v>13812</v>
      </c>
      <c r="C3699" t="s">
        <v>3000</v>
      </c>
      <c r="D3699" t="s">
        <v>13813</v>
      </c>
      <c r="E3699" t="s">
        <v>96</v>
      </c>
      <c r="F3699" t="s">
        <v>4638</v>
      </c>
      <c r="G3699" s="2">
        <v>44360</v>
      </c>
      <c r="H3699" s="2">
        <v>44358</v>
      </c>
      <c r="I3699" s="2">
        <v>44620</v>
      </c>
      <c r="J3699" s="19">
        <f t="shared" si="57"/>
        <v>44723</v>
      </c>
      <c r="K3699" s="2">
        <v>44723</v>
      </c>
      <c r="L3699" s="5" t="s">
        <v>6</v>
      </c>
      <c r="M3699" t="s">
        <v>138</v>
      </c>
      <c r="N3699" t="s">
        <v>32</v>
      </c>
      <c r="O3699" t="s">
        <v>64</v>
      </c>
      <c r="P3699" t="s">
        <v>65</v>
      </c>
      <c r="Q3699" t="s">
        <v>482</v>
      </c>
      <c r="R3699" t="s">
        <v>630</v>
      </c>
      <c r="S3699" t="s">
        <v>631</v>
      </c>
      <c r="T3699" t="s">
        <v>298</v>
      </c>
      <c r="U3699" t="s">
        <v>13814</v>
      </c>
      <c r="V3699" t="s">
        <v>13813</v>
      </c>
      <c r="W3699" t="s">
        <v>142</v>
      </c>
    </row>
    <row r="3700" spans="1:23" hidden="1" x14ac:dyDescent="0.2">
      <c r="A3700" t="s">
        <v>57</v>
      </c>
      <c r="B3700" t="s">
        <v>13815</v>
      </c>
      <c r="C3700" t="s">
        <v>5954</v>
      </c>
      <c r="D3700" t="s">
        <v>13816</v>
      </c>
      <c r="E3700" t="s">
        <v>96</v>
      </c>
      <c r="F3700" t="s">
        <v>4638</v>
      </c>
      <c r="G3700" s="2">
        <v>44360</v>
      </c>
      <c r="H3700" s="2">
        <v>44358</v>
      </c>
      <c r="I3700" s="2">
        <v>44593</v>
      </c>
      <c r="J3700" s="19">
        <f t="shared" si="57"/>
        <v>44723</v>
      </c>
      <c r="K3700" s="2">
        <v>44723</v>
      </c>
      <c r="L3700" s="5" t="s">
        <v>6</v>
      </c>
      <c r="M3700" t="s">
        <v>269</v>
      </c>
      <c r="N3700" t="s">
        <v>32</v>
      </c>
      <c r="O3700" t="s">
        <v>64</v>
      </c>
      <c r="P3700" t="s">
        <v>65</v>
      </c>
      <c r="Q3700" t="s">
        <v>482</v>
      </c>
      <c r="R3700" t="s">
        <v>67</v>
      </c>
      <c r="S3700" t="s">
        <v>280</v>
      </c>
      <c r="T3700" t="s">
        <v>69</v>
      </c>
      <c r="U3700" t="s">
        <v>13817</v>
      </c>
      <c r="V3700" t="s">
        <v>13816</v>
      </c>
      <c r="W3700" t="s">
        <v>274</v>
      </c>
    </row>
    <row r="3701" spans="1:23" hidden="1" x14ac:dyDescent="0.2">
      <c r="A3701" t="s">
        <v>57</v>
      </c>
      <c r="B3701" t="s">
        <v>13818</v>
      </c>
      <c r="C3701" t="s">
        <v>8613</v>
      </c>
      <c r="D3701" t="s">
        <v>13819</v>
      </c>
      <c r="E3701" t="s">
        <v>176</v>
      </c>
      <c r="F3701" t="s">
        <v>13820</v>
      </c>
      <c r="G3701" s="2">
        <v>44360</v>
      </c>
      <c r="H3701" s="2">
        <v>44360</v>
      </c>
      <c r="I3701" s="2">
        <v>44791</v>
      </c>
      <c r="J3701" s="19">
        <f t="shared" si="57"/>
        <v>44725</v>
      </c>
      <c r="K3701" s="2">
        <v>44725</v>
      </c>
      <c r="L3701" s="5" t="s">
        <v>31</v>
      </c>
      <c r="M3701" t="s">
        <v>63</v>
      </c>
      <c r="N3701" t="s">
        <v>32</v>
      </c>
      <c r="O3701" t="s">
        <v>64</v>
      </c>
      <c r="P3701" t="s">
        <v>65</v>
      </c>
      <c r="Q3701" t="s">
        <v>500</v>
      </c>
      <c r="R3701" t="s">
        <v>67</v>
      </c>
      <c r="S3701" t="s">
        <v>125</v>
      </c>
      <c r="T3701" t="s">
        <v>69</v>
      </c>
      <c r="U3701" t="s">
        <v>13821</v>
      </c>
      <c r="V3701" t="s">
        <v>13819</v>
      </c>
      <c r="W3701" t="s">
        <v>71</v>
      </c>
    </row>
    <row r="3702" spans="1:23" hidden="1" x14ac:dyDescent="0.2">
      <c r="A3702" t="s">
        <v>57</v>
      </c>
      <c r="B3702" t="s">
        <v>13822</v>
      </c>
      <c r="C3702" t="s">
        <v>8613</v>
      </c>
      <c r="D3702" t="s">
        <v>13823</v>
      </c>
      <c r="E3702" t="s">
        <v>176</v>
      </c>
      <c r="F3702" t="s">
        <v>13820</v>
      </c>
      <c r="G3702" s="2">
        <v>44360</v>
      </c>
      <c r="H3702" s="2">
        <v>44360</v>
      </c>
      <c r="I3702" s="2">
        <v>44791</v>
      </c>
      <c r="J3702" s="19">
        <f t="shared" si="57"/>
        <v>44725</v>
      </c>
      <c r="K3702" s="2">
        <v>44725</v>
      </c>
      <c r="L3702" s="5" t="s">
        <v>31</v>
      </c>
      <c r="M3702" t="s">
        <v>63</v>
      </c>
      <c r="N3702" t="s">
        <v>32</v>
      </c>
      <c r="O3702" t="s">
        <v>64</v>
      </c>
      <c r="P3702" t="s">
        <v>65</v>
      </c>
      <c r="Q3702" t="s">
        <v>500</v>
      </c>
      <c r="R3702" t="s">
        <v>67</v>
      </c>
      <c r="S3702" t="s">
        <v>125</v>
      </c>
      <c r="T3702" t="s">
        <v>69</v>
      </c>
      <c r="U3702" t="s">
        <v>13824</v>
      </c>
      <c r="V3702" t="s">
        <v>13823</v>
      </c>
      <c r="W3702" t="s">
        <v>71</v>
      </c>
    </row>
    <row r="3703" spans="1:23" hidden="1" x14ac:dyDescent="0.2">
      <c r="A3703" t="s">
        <v>57</v>
      </c>
      <c r="B3703" t="s">
        <v>13825</v>
      </c>
      <c r="C3703" t="s">
        <v>13826</v>
      </c>
      <c r="D3703" t="s">
        <v>13827</v>
      </c>
      <c r="E3703" t="s">
        <v>136</v>
      </c>
      <c r="F3703" t="s">
        <v>1248</v>
      </c>
      <c r="G3703" s="2">
        <v>44360</v>
      </c>
      <c r="H3703" s="2">
        <v>44360</v>
      </c>
      <c r="I3703" s="2">
        <v>44728</v>
      </c>
      <c r="J3703" s="19">
        <f t="shared" si="57"/>
        <v>44725</v>
      </c>
      <c r="K3703" s="2">
        <v>44725</v>
      </c>
      <c r="L3703" s="5" t="s">
        <v>31</v>
      </c>
      <c r="M3703" t="s">
        <v>77</v>
      </c>
      <c r="N3703" t="s">
        <v>32</v>
      </c>
      <c r="O3703" t="s">
        <v>64</v>
      </c>
      <c r="P3703" t="s">
        <v>65</v>
      </c>
      <c r="Q3703" t="s">
        <v>500</v>
      </c>
      <c r="R3703" t="s">
        <v>67</v>
      </c>
      <c r="S3703" t="s">
        <v>79</v>
      </c>
      <c r="T3703" t="s">
        <v>80</v>
      </c>
      <c r="U3703" t="s">
        <v>13828</v>
      </c>
      <c r="V3703" t="s">
        <v>13829</v>
      </c>
      <c r="W3703" t="s">
        <v>82</v>
      </c>
    </row>
    <row r="3704" spans="1:23" hidden="1" x14ac:dyDescent="0.2">
      <c r="A3704" t="s">
        <v>57</v>
      </c>
      <c r="B3704" t="s">
        <v>13830</v>
      </c>
      <c r="C3704" t="s">
        <v>8613</v>
      </c>
      <c r="D3704" t="s">
        <v>13831</v>
      </c>
      <c r="E3704" t="s">
        <v>176</v>
      </c>
      <c r="F3704" t="s">
        <v>13820</v>
      </c>
      <c r="G3704" s="2">
        <v>44360</v>
      </c>
      <c r="H3704" s="2">
        <v>44360</v>
      </c>
      <c r="I3704" s="2">
        <v>44791</v>
      </c>
      <c r="J3704" s="19">
        <f t="shared" si="57"/>
        <v>44725</v>
      </c>
      <c r="K3704" s="2">
        <v>44725</v>
      </c>
      <c r="L3704" s="5" t="s">
        <v>31</v>
      </c>
      <c r="M3704" t="s">
        <v>63</v>
      </c>
      <c r="N3704" t="s">
        <v>32</v>
      </c>
      <c r="O3704" t="s">
        <v>64</v>
      </c>
      <c r="P3704" t="s">
        <v>65</v>
      </c>
      <c r="Q3704" t="s">
        <v>500</v>
      </c>
      <c r="R3704" t="s">
        <v>67</v>
      </c>
      <c r="S3704" t="s">
        <v>125</v>
      </c>
      <c r="T3704" t="s">
        <v>69</v>
      </c>
      <c r="U3704" t="s">
        <v>13832</v>
      </c>
      <c r="V3704" t="s">
        <v>13831</v>
      </c>
      <c r="W3704" t="s">
        <v>71</v>
      </c>
    </row>
    <row r="3705" spans="1:23" hidden="1" x14ac:dyDescent="0.2">
      <c r="A3705" t="s">
        <v>57</v>
      </c>
      <c r="B3705" t="s">
        <v>13833</v>
      </c>
      <c r="C3705" t="s">
        <v>13826</v>
      </c>
      <c r="D3705" t="s">
        <v>13834</v>
      </c>
      <c r="E3705" t="s">
        <v>136</v>
      </c>
      <c r="F3705" t="s">
        <v>1248</v>
      </c>
      <c r="G3705" s="2">
        <v>44360</v>
      </c>
      <c r="H3705" s="2">
        <v>44360</v>
      </c>
      <c r="I3705" s="2">
        <v>44728</v>
      </c>
      <c r="J3705" s="19">
        <f t="shared" si="57"/>
        <v>44725</v>
      </c>
      <c r="K3705" s="2">
        <v>44725</v>
      </c>
      <c r="L3705" s="5" t="s">
        <v>31</v>
      </c>
      <c r="M3705" t="s">
        <v>77</v>
      </c>
      <c r="N3705" t="s">
        <v>32</v>
      </c>
      <c r="O3705" t="s">
        <v>64</v>
      </c>
      <c r="P3705" t="s">
        <v>65</v>
      </c>
      <c r="Q3705" t="s">
        <v>604</v>
      </c>
      <c r="R3705" t="s">
        <v>67</v>
      </c>
      <c r="S3705" t="s">
        <v>79</v>
      </c>
      <c r="T3705" t="s">
        <v>80</v>
      </c>
      <c r="U3705" t="s">
        <v>13828</v>
      </c>
      <c r="V3705" t="s">
        <v>13829</v>
      </c>
      <c r="W3705" t="s">
        <v>82</v>
      </c>
    </row>
    <row r="3706" spans="1:23" hidden="1" x14ac:dyDescent="0.2">
      <c r="A3706" t="s">
        <v>57</v>
      </c>
      <c r="B3706" t="s">
        <v>13835</v>
      </c>
      <c r="C3706" t="s">
        <v>13836</v>
      </c>
      <c r="D3706" t="s">
        <v>13837</v>
      </c>
      <c r="E3706" t="s">
        <v>136</v>
      </c>
      <c r="F3706" t="s">
        <v>1248</v>
      </c>
      <c r="G3706" s="2">
        <v>44360</v>
      </c>
      <c r="H3706" s="2">
        <v>44360</v>
      </c>
      <c r="I3706" s="2">
        <v>44719</v>
      </c>
      <c r="J3706" s="19">
        <f t="shared" si="57"/>
        <v>44725</v>
      </c>
      <c r="K3706" s="2">
        <v>44725</v>
      </c>
      <c r="L3706" s="5" t="s">
        <v>6</v>
      </c>
      <c r="M3706" t="s">
        <v>63</v>
      </c>
      <c r="N3706" t="s">
        <v>32</v>
      </c>
      <c r="O3706" t="s">
        <v>64</v>
      </c>
      <c r="P3706" t="s">
        <v>65</v>
      </c>
      <c r="Q3706" t="s">
        <v>500</v>
      </c>
      <c r="R3706" t="s">
        <v>67</v>
      </c>
      <c r="S3706" t="s">
        <v>79</v>
      </c>
      <c r="T3706" t="s">
        <v>69</v>
      </c>
      <c r="U3706" t="s">
        <v>13838</v>
      </c>
      <c r="V3706" t="s">
        <v>13837</v>
      </c>
      <c r="W3706" t="s">
        <v>71</v>
      </c>
    </row>
    <row r="3707" spans="1:23" hidden="1" x14ac:dyDescent="0.2">
      <c r="A3707" t="s">
        <v>57</v>
      </c>
      <c r="B3707" t="s">
        <v>13839</v>
      </c>
      <c r="C3707" t="s">
        <v>10608</v>
      </c>
      <c r="D3707" t="s">
        <v>13840</v>
      </c>
      <c r="E3707" t="s">
        <v>176</v>
      </c>
      <c r="F3707" t="s">
        <v>13820</v>
      </c>
      <c r="G3707" s="2">
        <v>44360</v>
      </c>
      <c r="H3707" s="2">
        <v>44360</v>
      </c>
      <c r="I3707" s="2">
        <v>44630</v>
      </c>
      <c r="J3707" s="19">
        <f t="shared" si="57"/>
        <v>44725</v>
      </c>
      <c r="K3707" s="2">
        <v>44725</v>
      </c>
      <c r="L3707" s="5" t="s">
        <v>6</v>
      </c>
      <c r="M3707" t="s">
        <v>77</v>
      </c>
      <c r="N3707" t="s">
        <v>32</v>
      </c>
      <c r="O3707" t="s">
        <v>64</v>
      </c>
      <c r="P3707" t="s">
        <v>65</v>
      </c>
      <c r="Q3707" t="s">
        <v>604</v>
      </c>
      <c r="R3707" t="s">
        <v>67</v>
      </c>
      <c r="S3707" t="s">
        <v>79</v>
      </c>
      <c r="T3707" t="s">
        <v>80</v>
      </c>
      <c r="U3707" t="s">
        <v>13841</v>
      </c>
      <c r="V3707" t="s">
        <v>13842</v>
      </c>
      <c r="W3707" t="s">
        <v>82</v>
      </c>
    </row>
    <row r="3708" spans="1:23" hidden="1" x14ac:dyDescent="0.2">
      <c r="A3708" t="s">
        <v>57</v>
      </c>
      <c r="B3708" t="s">
        <v>13843</v>
      </c>
      <c r="C3708" t="s">
        <v>10608</v>
      </c>
      <c r="D3708" t="s">
        <v>13842</v>
      </c>
      <c r="E3708" t="s">
        <v>176</v>
      </c>
      <c r="F3708" t="s">
        <v>13820</v>
      </c>
      <c r="G3708" s="2">
        <v>44360</v>
      </c>
      <c r="H3708" s="2">
        <v>44360</v>
      </c>
      <c r="I3708" s="2">
        <v>44630</v>
      </c>
      <c r="J3708" s="19">
        <f t="shared" si="57"/>
        <v>44725</v>
      </c>
      <c r="K3708" s="2">
        <v>44725</v>
      </c>
      <c r="L3708" s="5" t="s">
        <v>6</v>
      </c>
      <c r="M3708" t="s">
        <v>77</v>
      </c>
      <c r="N3708" t="s">
        <v>32</v>
      </c>
      <c r="O3708" t="s">
        <v>64</v>
      </c>
      <c r="P3708" t="s">
        <v>65</v>
      </c>
      <c r="Q3708" t="s">
        <v>500</v>
      </c>
      <c r="R3708" t="s">
        <v>67</v>
      </c>
      <c r="S3708" t="s">
        <v>79</v>
      </c>
      <c r="T3708" t="s">
        <v>80</v>
      </c>
      <c r="U3708" t="s">
        <v>13841</v>
      </c>
      <c r="V3708" t="s">
        <v>13842</v>
      </c>
      <c r="W3708" t="s">
        <v>82</v>
      </c>
    </row>
    <row r="3709" spans="1:23" hidden="1" x14ac:dyDescent="0.2">
      <c r="A3709" t="s">
        <v>57</v>
      </c>
      <c r="B3709" t="s">
        <v>13844</v>
      </c>
      <c r="C3709" t="s">
        <v>10608</v>
      </c>
      <c r="D3709" t="s">
        <v>13845</v>
      </c>
      <c r="E3709" t="s">
        <v>176</v>
      </c>
      <c r="F3709" t="s">
        <v>13820</v>
      </c>
      <c r="G3709" s="2">
        <v>44360</v>
      </c>
      <c r="H3709" s="2">
        <v>44360</v>
      </c>
      <c r="I3709" s="2">
        <v>44630</v>
      </c>
      <c r="J3709" s="19">
        <f t="shared" si="57"/>
        <v>44725</v>
      </c>
      <c r="K3709" s="2">
        <v>44725</v>
      </c>
      <c r="L3709" s="5" t="s">
        <v>6</v>
      </c>
      <c r="M3709" t="s">
        <v>77</v>
      </c>
      <c r="N3709" t="s">
        <v>32</v>
      </c>
      <c r="O3709" t="s">
        <v>64</v>
      </c>
      <c r="P3709" t="s">
        <v>65</v>
      </c>
      <c r="Q3709" t="s">
        <v>604</v>
      </c>
      <c r="R3709" t="s">
        <v>67</v>
      </c>
      <c r="S3709" t="s">
        <v>79</v>
      </c>
      <c r="T3709" t="s">
        <v>80</v>
      </c>
      <c r="U3709" t="s">
        <v>13841</v>
      </c>
      <c r="V3709" t="s">
        <v>13842</v>
      </c>
      <c r="W3709" t="s">
        <v>82</v>
      </c>
    </row>
    <row r="3710" spans="1:23" hidden="1" x14ac:dyDescent="0.2">
      <c r="A3710" t="s">
        <v>57</v>
      </c>
      <c r="B3710" t="s">
        <v>13846</v>
      </c>
      <c r="C3710" t="s">
        <v>1254</v>
      </c>
      <c r="D3710" t="s">
        <v>13847</v>
      </c>
      <c r="E3710" t="s">
        <v>136</v>
      </c>
      <c r="F3710" t="s">
        <v>1248</v>
      </c>
      <c r="G3710" s="2">
        <v>44360</v>
      </c>
      <c r="H3710" s="2">
        <v>44360</v>
      </c>
      <c r="I3710" s="2">
        <v>44714</v>
      </c>
      <c r="J3710" s="19">
        <f t="shared" si="57"/>
        <v>44725</v>
      </c>
      <c r="K3710" s="2">
        <v>44725</v>
      </c>
      <c r="L3710" s="5" t="s">
        <v>6</v>
      </c>
      <c r="M3710" t="s">
        <v>63</v>
      </c>
      <c r="N3710" t="s">
        <v>32</v>
      </c>
      <c r="O3710" t="s">
        <v>64</v>
      </c>
      <c r="P3710" t="s">
        <v>65</v>
      </c>
      <c r="Q3710" t="s">
        <v>500</v>
      </c>
      <c r="R3710" t="s">
        <v>67</v>
      </c>
      <c r="S3710" t="s">
        <v>1549</v>
      </c>
      <c r="T3710" t="s">
        <v>69</v>
      </c>
      <c r="U3710" t="s">
        <v>13848</v>
      </c>
      <c r="V3710" t="s">
        <v>13849</v>
      </c>
      <c r="W3710" t="s">
        <v>71</v>
      </c>
    </row>
    <row r="3711" spans="1:23" hidden="1" x14ac:dyDescent="0.2">
      <c r="A3711" t="s">
        <v>57</v>
      </c>
      <c r="B3711" t="s">
        <v>13850</v>
      </c>
      <c r="C3711" t="s">
        <v>1254</v>
      </c>
      <c r="D3711" t="s">
        <v>13847</v>
      </c>
      <c r="E3711" t="s">
        <v>136</v>
      </c>
      <c r="F3711" t="s">
        <v>1248</v>
      </c>
      <c r="G3711" s="2">
        <v>44360</v>
      </c>
      <c r="H3711" s="2">
        <v>44360</v>
      </c>
      <c r="I3711" s="2">
        <v>44714</v>
      </c>
      <c r="J3711" s="19">
        <f t="shared" si="57"/>
        <v>44725</v>
      </c>
      <c r="K3711" s="2">
        <v>44725</v>
      </c>
      <c r="L3711" s="5" t="s">
        <v>6</v>
      </c>
      <c r="M3711" t="s">
        <v>63</v>
      </c>
      <c r="N3711" t="s">
        <v>32</v>
      </c>
      <c r="O3711" t="s">
        <v>64</v>
      </c>
      <c r="P3711" t="s">
        <v>65</v>
      </c>
      <c r="Q3711" t="s">
        <v>500</v>
      </c>
      <c r="R3711" t="s">
        <v>67</v>
      </c>
      <c r="S3711" t="s">
        <v>1549</v>
      </c>
      <c r="T3711" t="s">
        <v>69</v>
      </c>
      <c r="U3711" t="s">
        <v>13851</v>
      </c>
      <c r="V3711" t="s">
        <v>13849</v>
      </c>
      <c r="W3711" t="s">
        <v>71</v>
      </c>
    </row>
    <row r="3712" spans="1:23" hidden="1" x14ac:dyDescent="0.2">
      <c r="A3712" t="s">
        <v>57</v>
      </c>
      <c r="B3712" t="s">
        <v>13852</v>
      </c>
      <c r="C3712" t="s">
        <v>7162</v>
      </c>
      <c r="D3712" t="s">
        <v>13853</v>
      </c>
      <c r="E3712" t="s">
        <v>176</v>
      </c>
      <c r="F3712" t="s">
        <v>13854</v>
      </c>
      <c r="G3712" s="2">
        <v>44360</v>
      </c>
      <c r="H3712" s="2">
        <v>44360</v>
      </c>
      <c r="I3712" s="2">
        <v>44519</v>
      </c>
      <c r="J3712" s="19">
        <f t="shared" si="57"/>
        <v>44725</v>
      </c>
      <c r="K3712" s="2">
        <v>44725</v>
      </c>
      <c r="L3712" s="5" t="s">
        <v>6</v>
      </c>
      <c r="M3712" t="s">
        <v>88</v>
      </c>
      <c r="N3712" t="s">
        <v>32</v>
      </c>
      <c r="O3712" t="s">
        <v>64</v>
      </c>
      <c r="P3712" t="s">
        <v>65</v>
      </c>
      <c r="Q3712" t="s">
        <v>604</v>
      </c>
      <c r="R3712" t="s">
        <v>67</v>
      </c>
      <c r="S3712" t="s">
        <v>90</v>
      </c>
      <c r="T3712" t="s">
        <v>80</v>
      </c>
      <c r="U3712" t="s">
        <v>13855</v>
      </c>
      <c r="V3712" t="s">
        <v>13856</v>
      </c>
      <c r="W3712" t="s">
        <v>92</v>
      </c>
    </row>
    <row r="3713" spans="1:23" hidden="1" x14ac:dyDescent="0.2">
      <c r="A3713" t="s">
        <v>57</v>
      </c>
      <c r="B3713" t="s">
        <v>13857</v>
      </c>
      <c r="C3713" t="s">
        <v>700</v>
      </c>
      <c r="D3713" t="s">
        <v>13858</v>
      </c>
      <c r="E3713" t="s">
        <v>176</v>
      </c>
      <c r="F3713" t="s">
        <v>13859</v>
      </c>
      <c r="G3713" s="2">
        <v>44360</v>
      </c>
      <c r="H3713" s="2">
        <v>44360</v>
      </c>
      <c r="I3713" s="2">
        <v>44894</v>
      </c>
      <c r="J3713" s="19">
        <f t="shared" si="57"/>
        <v>44725</v>
      </c>
      <c r="K3713" s="2">
        <v>44725</v>
      </c>
      <c r="L3713" s="5" t="s">
        <v>31</v>
      </c>
      <c r="M3713" t="s">
        <v>77</v>
      </c>
      <c r="N3713" t="s">
        <v>32</v>
      </c>
      <c r="O3713" t="s">
        <v>64</v>
      </c>
      <c r="P3713" t="s">
        <v>65</v>
      </c>
      <c r="Q3713" t="s">
        <v>500</v>
      </c>
      <c r="R3713" t="s">
        <v>67</v>
      </c>
      <c r="S3713" t="s">
        <v>79</v>
      </c>
      <c r="T3713" t="s">
        <v>80</v>
      </c>
      <c r="U3713" t="s">
        <v>13860</v>
      </c>
      <c r="V3713" t="s">
        <v>13858</v>
      </c>
      <c r="W3713" t="s">
        <v>82</v>
      </c>
    </row>
    <row r="3714" spans="1:23" hidden="1" x14ac:dyDescent="0.2">
      <c r="A3714" t="s">
        <v>57</v>
      </c>
      <c r="B3714" t="s">
        <v>13861</v>
      </c>
      <c r="C3714" t="s">
        <v>13862</v>
      </c>
      <c r="D3714" t="s">
        <v>13863</v>
      </c>
      <c r="E3714" t="s">
        <v>136</v>
      </c>
      <c r="F3714" t="s">
        <v>1248</v>
      </c>
      <c r="G3714" s="2">
        <v>44360</v>
      </c>
      <c r="H3714" s="2">
        <v>44360</v>
      </c>
      <c r="I3714" s="2">
        <v>44729</v>
      </c>
      <c r="J3714" s="19">
        <f t="shared" ref="J3714:J3777" si="58">H3714+365</f>
        <v>44725</v>
      </c>
      <c r="K3714" s="2">
        <v>44725</v>
      </c>
      <c r="L3714" s="5" t="s">
        <v>31</v>
      </c>
      <c r="M3714" t="s">
        <v>77</v>
      </c>
      <c r="N3714" t="s">
        <v>32</v>
      </c>
      <c r="O3714" t="s">
        <v>64</v>
      </c>
      <c r="P3714" t="s">
        <v>65</v>
      </c>
      <c r="Q3714" t="s">
        <v>739</v>
      </c>
      <c r="R3714" t="s">
        <v>67</v>
      </c>
      <c r="S3714" t="s">
        <v>79</v>
      </c>
      <c r="T3714" t="s">
        <v>80</v>
      </c>
      <c r="U3714" t="s">
        <v>13828</v>
      </c>
      <c r="V3714" t="s">
        <v>13829</v>
      </c>
      <c r="W3714" t="s">
        <v>82</v>
      </c>
    </row>
    <row r="3715" spans="1:23" hidden="1" x14ac:dyDescent="0.2">
      <c r="A3715" t="s">
        <v>57</v>
      </c>
      <c r="B3715" t="s">
        <v>13864</v>
      </c>
      <c r="C3715" t="s">
        <v>1534</v>
      </c>
      <c r="D3715" t="s">
        <v>13865</v>
      </c>
      <c r="E3715" t="s">
        <v>176</v>
      </c>
      <c r="F3715" t="s">
        <v>13859</v>
      </c>
      <c r="G3715" s="2">
        <v>44360</v>
      </c>
      <c r="H3715" s="2">
        <v>44360</v>
      </c>
      <c r="I3715" s="2">
        <v>44893</v>
      </c>
      <c r="J3715" s="19">
        <f t="shared" si="58"/>
        <v>44725</v>
      </c>
      <c r="K3715" s="2">
        <v>44725</v>
      </c>
      <c r="L3715" s="5" t="s">
        <v>31</v>
      </c>
      <c r="M3715" t="s">
        <v>77</v>
      </c>
      <c r="N3715" t="s">
        <v>32</v>
      </c>
      <c r="O3715" t="s">
        <v>64</v>
      </c>
      <c r="P3715" t="s">
        <v>65</v>
      </c>
      <c r="Q3715" t="s">
        <v>500</v>
      </c>
      <c r="R3715" t="s">
        <v>67</v>
      </c>
      <c r="S3715" t="s">
        <v>79</v>
      </c>
      <c r="T3715" t="s">
        <v>80</v>
      </c>
      <c r="U3715" t="s">
        <v>13866</v>
      </c>
      <c r="V3715" t="s">
        <v>13865</v>
      </c>
      <c r="W3715" t="s">
        <v>82</v>
      </c>
    </row>
    <row r="3716" spans="1:23" hidden="1" x14ac:dyDescent="0.2">
      <c r="A3716" t="s">
        <v>57</v>
      </c>
      <c r="B3716" t="s">
        <v>13867</v>
      </c>
      <c r="C3716" t="s">
        <v>1534</v>
      </c>
      <c r="D3716" t="s">
        <v>13868</v>
      </c>
      <c r="E3716" t="s">
        <v>176</v>
      </c>
      <c r="F3716" t="s">
        <v>13859</v>
      </c>
      <c r="G3716" s="2">
        <v>44360</v>
      </c>
      <c r="H3716" s="2">
        <v>44360</v>
      </c>
      <c r="I3716" s="2">
        <v>44893</v>
      </c>
      <c r="J3716" s="19">
        <f t="shared" si="58"/>
        <v>44725</v>
      </c>
      <c r="K3716" s="2">
        <v>44725</v>
      </c>
      <c r="L3716" s="5" t="s">
        <v>31</v>
      </c>
      <c r="M3716" t="s">
        <v>77</v>
      </c>
      <c r="N3716" t="s">
        <v>32</v>
      </c>
      <c r="O3716" t="s">
        <v>64</v>
      </c>
      <c r="P3716" t="s">
        <v>65</v>
      </c>
      <c r="Q3716" t="s">
        <v>604</v>
      </c>
      <c r="R3716" t="s">
        <v>67</v>
      </c>
      <c r="S3716" t="s">
        <v>79</v>
      </c>
      <c r="T3716" t="s">
        <v>80</v>
      </c>
      <c r="U3716" t="s">
        <v>13866</v>
      </c>
      <c r="V3716" t="s">
        <v>13865</v>
      </c>
      <c r="W3716" t="s">
        <v>82</v>
      </c>
    </row>
    <row r="3717" spans="1:23" hidden="1" x14ac:dyDescent="0.2">
      <c r="A3717" t="s">
        <v>57</v>
      </c>
      <c r="B3717" t="s">
        <v>13869</v>
      </c>
      <c r="C3717" t="s">
        <v>13870</v>
      </c>
      <c r="D3717" t="s">
        <v>13871</v>
      </c>
      <c r="E3717" t="s">
        <v>136</v>
      </c>
      <c r="F3717" t="s">
        <v>13552</v>
      </c>
      <c r="G3717" s="2">
        <v>44360</v>
      </c>
      <c r="H3717" s="2">
        <v>44360</v>
      </c>
      <c r="I3717" s="2">
        <v>44755</v>
      </c>
      <c r="J3717" s="19">
        <f t="shared" si="58"/>
        <v>44725</v>
      </c>
      <c r="K3717" s="2">
        <v>44725</v>
      </c>
      <c r="L3717" s="5" t="s">
        <v>31</v>
      </c>
      <c r="M3717" t="s">
        <v>77</v>
      </c>
      <c r="N3717" t="s">
        <v>32</v>
      </c>
      <c r="O3717" t="s">
        <v>64</v>
      </c>
      <c r="P3717" t="s">
        <v>65</v>
      </c>
      <c r="Q3717" t="s">
        <v>500</v>
      </c>
      <c r="R3717" t="s">
        <v>67</v>
      </c>
      <c r="S3717" t="s">
        <v>79</v>
      </c>
      <c r="T3717" t="s">
        <v>80</v>
      </c>
      <c r="U3717" t="s">
        <v>13872</v>
      </c>
      <c r="V3717" t="s">
        <v>13873</v>
      </c>
      <c r="W3717" t="s">
        <v>82</v>
      </c>
    </row>
    <row r="3718" spans="1:23" hidden="1" x14ac:dyDescent="0.2">
      <c r="A3718" t="s">
        <v>57</v>
      </c>
      <c r="B3718" t="s">
        <v>13874</v>
      </c>
      <c r="C3718" t="s">
        <v>8010</v>
      </c>
      <c r="D3718" t="s">
        <v>13875</v>
      </c>
      <c r="E3718" t="s">
        <v>176</v>
      </c>
      <c r="F3718" t="s">
        <v>13854</v>
      </c>
      <c r="G3718" s="2">
        <v>44360</v>
      </c>
      <c r="H3718" s="2">
        <v>44360</v>
      </c>
      <c r="I3718" s="2">
        <v>44518</v>
      </c>
      <c r="J3718" s="19">
        <f t="shared" si="58"/>
        <v>44725</v>
      </c>
      <c r="K3718" s="2">
        <v>44725</v>
      </c>
      <c r="L3718" s="5" t="s">
        <v>6</v>
      </c>
      <c r="M3718" t="s">
        <v>88</v>
      </c>
      <c r="N3718" t="s">
        <v>32</v>
      </c>
      <c r="O3718" t="s">
        <v>64</v>
      </c>
      <c r="P3718" t="s">
        <v>65</v>
      </c>
      <c r="Q3718" t="s">
        <v>604</v>
      </c>
      <c r="R3718" t="s">
        <v>67</v>
      </c>
      <c r="S3718" t="s">
        <v>90</v>
      </c>
      <c r="T3718" t="s">
        <v>80</v>
      </c>
      <c r="U3718" t="s">
        <v>13855</v>
      </c>
      <c r="V3718" t="s">
        <v>13856</v>
      </c>
      <c r="W3718" t="s">
        <v>92</v>
      </c>
    </row>
    <row r="3719" spans="1:23" hidden="1" x14ac:dyDescent="0.2">
      <c r="A3719" t="s">
        <v>57</v>
      </c>
      <c r="B3719" t="s">
        <v>13876</v>
      </c>
      <c r="C3719" t="s">
        <v>3393</v>
      </c>
      <c r="D3719" t="s">
        <v>13877</v>
      </c>
      <c r="E3719" t="s">
        <v>176</v>
      </c>
      <c r="F3719" t="s">
        <v>13854</v>
      </c>
      <c r="G3719" s="2">
        <v>44360</v>
      </c>
      <c r="H3719" s="2">
        <v>44360</v>
      </c>
      <c r="I3719" s="2">
        <v>44518</v>
      </c>
      <c r="J3719" s="19">
        <f t="shared" si="58"/>
        <v>44725</v>
      </c>
      <c r="K3719" s="2">
        <v>44725</v>
      </c>
      <c r="L3719" s="5" t="s">
        <v>6</v>
      </c>
      <c r="M3719" t="s">
        <v>88</v>
      </c>
      <c r="N3719" t="s">
        <v>32</v>
      </c>
      <c r="O3719" t="s">
        <v>64</v>
      </c>
      <c r="P3719" t="s">
        <v>65</v>
      </c>
      <c r="Q3719" t="s">
        <v>604</v>
      </c>
      <c r="R3719" t="s">
        <v>67</v>
      </c>
      <c r="S3719" t="s">
        <v>90</v>
      </c>
      <c r="T3719" t="s">
        <v>80</v>
      </c>
      <c r="U3719" t="s">
        <v>13855</v>
      </c>
      <c r="V3719" t="s">
        <v>13856</v>
      </c>
      <c r="W3719" t="s">
        <v>92</v>
      </c>
    </row>
    <row r="3720" spans="1:23" hidden="1" x14ac:dyDescent="0.2">
      <c r="A3720" t="s">
        <v>57</v>
      </c>
      <c r="B3720" t="s">
        <v>13878</v>
      </c>
      <c r="C3720" t="s">
        <v>1719</v>
      </c>
      <c r="D3720" t="s">
        <v>13879</v>
      </c>
      <c r="E3720" t="s">
        <v>176</v>
      </c>
      <c r="F3720" t="s">
        <v>13859</v>
      </c>
      <c r="G3720" s="2">
        <v>44360</v>
      </c>
      <c r="H3720" s="2">
        <v>44360</v>
      </c>
      <c r="I3720" s="2">
        <v>44471</v>
      </c>
      <c r="J3720" s="19">
        <f t="shared" si="58"/>
        <v>44725</v>
      </c>
      <c r="K3720" s="2">
        <v>44725</v>
      </c>
      <c r="L3720" s="5" t="s">
        <v>6</v>
      </c>
      <c r="M3720" t="s">
        <v>63</v>
      </c>
      <c r="N3720" t="s">
        <v>32</v>
      </c>
      <c r="O3720" t="s">
        <v>64</v>
      </c>
      <c r="P3720" t="s">
        <v>65</v>
      </c>
      <c r="Q3720" t="s">
        <v>500</v>
      </c>
      <c r="R3720" t="s">
        <v>67</v>
      </c>
      <c r="S3720" t="s">
        <v>583</v>
      </c>
      <c r="T3720" t="s">
        <v>80</v>
      </c>
      <c r="U3720" t="s">
        <v>13880</v>
      </c>
      <c r="V3720" t="s">
        <v>13879</v>
      </c>
      <c r="W3720" t="s">
        <v>71</v>
      </c>
    </row>
    <row r="3721" spans="1:23" hidden="1" x14ac:dyDescent="0.2">
      <c r="A3721" t="s">
        <v>57</v>
      </c>
      <c r="B3721" t="s">
        <v>13881</v>
      </c>
      <c r="C3721" t="s">
        <v>1719</v>
      </c>
      <c r="D3721" t="s">
        <v>13882</v>
      </c>
      <c r="E3721" t="s">
        <v>176</v>
      </c>
      <c r="F3721" t="s">
        <v>13859</v>
      </c>
      <c r="G3721" s="2">
        <v>44360</v>
      </c>
      <c r="H3721" s="2">
        <v>44360</v>
      </c>
      <c r="I3721" s="2">
        <v>44471</v>
      </c>
      <c r="J3721" s="19">
        <f t="shared" si="58"/>
        <v>44725</v>
      </c>
      <c r="K3721" s="2">
        <v>44725</v>
      </c>
      <c r="L3721" s="5" t="s">
        <v>6</v>
      </c>
      <c r="M3721" t="s">
        <v>63</v>
      </c>
      <c r="N3721" t="s">
        <v>32</v>
      </c>
      <c r="O3721" t="s">
        <v>64</v>
      </c>
      <c r="P3721" t="s">
        <v>65</v>
      </c>
      <c r="Q3721" t="s">
        <v>500</v>
      </c>
      <c r="R3721" t="s">
        <v>67</v>
      </c>
      <c r="S3721" t="s">
        <v>79</v>
      </c>
      <c r="T3721" t="s">
        <v>69</v>
      </c>
      <c r="U3721" t="s">
        <v>13883</v>
      </c>
      <c r="V3721" t="s">
        <v>13882</v>
      </c>
      <c r="W3721" t="s">
        <v>71</v>
      </c>
    </row>
    <row r="3722" spans="1:23" hidden="1" x14ac:dyDescent="0.2">
      <c r="A3722" t="s">
        <v>57</v>
      </c>
      <c r="B3722" t="s">
        <v>13884</v>
      </c>
      <c r="C3722" t="s">
        <v>3771</v>
      </c>
      <c r="D3722" t="s">
        <v>13885</v>
      </c>
      <c r="E3722" t="s">
        <v>310</v>
      </c>
      <c r="F3722" t="s">
        <v>11931</v>
      </c>
      <c r="G3722" s="2">
        <v>44361</v>
      </c>
      <c r="H3722" s="2">
        <v>44360</v>
      </c>
      <c r="I3722" s="2">
        <v>44667</v>
      </c>
      <c r="J3722" s="19">
        <f t="shared" si="58"/>
        <v>44725</v>
      </c>
      <c r="K3722" s="2">
        <v>44725</v>
      </c>
      <c r="L3722" s="5" t="s">
        <v>6</v>
      </c>
      <c r="M3722" t="s">
        <v>63</v>
      </c>
      <c r="N3722" t="s">
        <v>32</v>
      </c>
      <c r="O3722" t="s">
        <v>64</v>
      </c>
      <c r="P3722" t="s">
        <v>65</v>
      </c>
      <c r="Q3722" t="s">
        <v>8302</v>
      </c>
      <c r="R3722" t="s">
        <v>67</v>
      </c>
      <c r="S3722" t="s">
        <v>125</v>
      </c>
      <c r="T3722" t="s">
        <v>69</v>
      </c>
      <c r="U3722" t="s">
        <v>13886</v>
      </c>
      <c r="V3722" t="s">
        <v>13887</v>
      </c>
      <c r="W3722" t="s">
        <v>71</v>
      </c>
    </row>
    <row r="3723" spans="1:23" hidden="1" x14ac:dyDescent="0.2">
      <c r="A3723" t="s">
        <v>57</v>
      </c>
      <c r="B3723" t="s">
        <v>13888</v>
      </c>
      <c r="C3723" t="s">
        <v>13889</v>
      </c>
      <c r="D3723" t="s">
        <v>13890</v>
      </c>
      <c r="E3723" t="s">
        <v>107</v>
      </c>
      <c r="F3723" t="s">
        <v>13575</v>
      </c>
      <c r="G3723" s="2">
        <v>44361</v>
      </c>
      <c r="H3723" s="2">
        <v>44359</v>
      </c>
      <c r="I3723" s="2">
        <v>44721</v>
      </c>
      <c r="J3723" s="19">
        <f t="shared" si="58"/>
        <v>44724</v>
      </c>
      <c r="K3723" s="2">
        <v>44724</v>
      </c>
      <c r="L3723" s="5" t="s">
        <v>6</v>
      </c>
      <c r="M3723" t="s">
        <v>88</v>
      </c>
      <c r="N3723" t="s">
        <v>32</v>
      </c>
      <c r="O3723" t="s">
        <v>64</v>
      </c>
      <c r="P3723" t="s">
        <v>65</v>
      </c>
      <c r="Q3723" t="s">
        <v>8155</v>
      </c>
      <c r="R3723" t="s">
        <v>67</v>
      </c>
      <c r="S3723" t="s">
        <v>90</v>
      </c>
      <c r="T3723" t="s">
        <v>80</v>
      </c>
      <c r="U3723" t="s">
        <v>13891</v>
      </c>
      <c r="V3723" t="s">
        <v>13890</v>
      </c>
      <c r="W3723" t="s">
        <v>92</v>
      </c>
    </row>
    <row r="3724" spans="1:23" hidden="1" x14ac:dyDescent="0.2">
      <c r="A3724" t="s">
        <v>57</v>
      </c>
      <c r="B3724" t="s">
        <v>13892</v>
      </c>
      <c r="C3724" t="s">
        <v>13893</v>
      </c>
      <c r="D3724" t="s">
        <v>13894</v>
      </c>
      <c r="E3724" t="s">
        <v>136</v>
      </c>
      <c r="F3724" t="s">
        <v>1379</v>
      </c>
      <c r="G3724" s="2">
        <v>44361</v>
      </c>
      <c r="H3724" s="2">
        <v>44355</v>
      </c>
      <c r="I3724" s="2">
        <v>44378</v>
      </c>
      <c r="J3724" s="19">
        <f t="shared" si="58"/>
        <v>44720</v>
      </c>
      <c r="K3724" s="2">
        <v>44720</v>
      </c>
      <c r="L3724" s="5" t="s">
        <v>6</v>
      </c>
      <c r="M3724" t="s">
        <v>63</v>
      </c>
      <c r="N3724" t="s">
        <v>32</v>
      </c>
      <c r="O3724" t="s">
        <v>64</v>
      </c>
      <c r="P3724" t="s">
        <v>65</v>
      </c>
      <c r="Q3724" t="s">
        <v>11843</v>
      </c>
      <c r="R3724" t="s">
        <v>67</v>
      </c>
      <c r="S3724" t="s">
        <v>1549</v>
      </c>
      <c r="T3724" t="s">
        <v>69</v>
      </c>
      <c r="U3724" t="s">
        <v>13895</v>
      </c>
      <c r="V3724" t="s">
        <v>13894</v>
      </c>
      <c r="W3724" t="s">
        <v>71</v>
      </c>
    </row>
    <row r="3725" spans="1:23" hidden="1" x14ac:dyDescent="0.2">
      <c r="A3725" t="s">
        <v>57</v>
      </c>
      <c r="B3725" t="s">
        <v>13896</v>
      </c>
      <c r="C3725" t="s">
        <v>13893</v>
      </c>
      <c r="D3725" t="s">
        <v>13897</v>
      </c>
      <c r="E3725" t="s">
        <v>136</v>
      </c>
      <c r="F3725" t="s">
        <v>1379</v>
      </c>
      <c r="G3725" s="2">
        <v>44361</v>
      </c>
      <c r="H3725" s="2">
        <v>44355</v>
      </c>
      <c r="I3725" s="2">
        <v>44378</v>
      </c>
      <c r="J3725" s="19">
        <f t="shared" si="58"/>
        <v>44720</v>
      </c>
      <c r="K3725" s="2">
        <v>44720</v>
      </c>
      <c r="L3725" s="5" t="s">
        <v>6</v>
      </c>
      <c r="M3725" t="s">
        <v>63</v>
      </c>
      <c r="N3725" t="s">
        <v>32</v>
      </c>
      <c r="O3725" t="s">
        <v>64</v>
      </c>
      <c r="P3725" t="s">
        <v>65</v>
      </c>
      <c r="Q3725" t="s">
        <v>11843</v>
      </c>
      <c r="R3725" t="s">
        <v>67</v>
      </c>
      <c r="S3725" t="s">
        <v>79</v>
      </c>
      <c r="T3725" t="s">
        <v>69</v>
      </c>
      <c r="U3725" t="s">
        <v>13898</v>
      </c>
      <c r="V3725" t="s">
        <v>13897</v>
      </c>
      <c r="W3725" t="s">
        <v>71</v>
      </c>
    </row>
    <row r="3726" spans="1:23" hidden="1" x14ac:dyDescent="0.2">
      <c r="A3726" t="s">
        <v>57</v>
      </c>
      <c r="B3726" t="s">
        <v>13899</v>
      </c>
      <c r="C3726" t="s">
        <v>3249</v>
      </c>
      <c r="D3726" t="s">
        <v>13900</v>
      </c>
      <c r="E3726" t="s">
        <v>136</v>
      </c>
      <c r="F3726" t="s">
        <v>11669</v>
      </c>
      <c r="G3726" s="2">
        <v>44361</v>
      </c>
      <c r="H3726" s="2">
        <v>44360</v>
      </c>
      <c r="I3726" s="2">
        <v>44776</v>
      </c>
      <c r="J3726" s="19">
        <f t="shared" si="58"/>
        <v>44725</v>
      </c>
      <c r="K3726" s="2">
        <v>44725</v>
      </c>
      <c r="L3726" s="5" t="s">
        <v>31</v>
      </c>
      <c r="M3726" t="s">
        <v>98</v>
      </c>
      <c r="N3726" t="s">
        <v>32</v>
      </c>
      <c r="O3726" t="s">
        <v>64</v>
      </c>
      <c r="P3726" t="s">
        <v>65</v>
      </c>
      <c r="Q3726" t="s">
        <v>487</v>
      </c>
      <c r="R3726" t="s">
        <v>67</v>
      </c>
      <c r="S3726" t="s">
        <v>100</v>
      </c>
      <c r="T3726" t="s">
        <v>80</v>
      </c>
      <c r="U3726" t="s">
        <v>964</v>
      </c>
      <c r="V3726" t="s">
        <v>965</v>
      </c>
      <c r="W3726" t="s">
        <v>103</v>
      </c>
    </row>
    <row r="3727" spans="1:23" hidden="1" x14ac:dyDescent="0.2">
      <c r="A3727" t="s">
        <v>57</v>
      </c>
      <c r="B3727" t="s">
        <v>13901</v>
      </c>
      <c r="C3727" t="s">
        <v>13893</v>
      </c>
      <c r="D3727" t="s">
        <v>13902</v>
      </c>
      <c r="E3727" t="s">
        <v>136</v>
      </c>
      <c r="F3727" t="s">
        <v>1379</v>
      </c>
      <c r="G3727" s="2">
        <v>44361</v>
      </c>
      <c r="H3727" s="2">
        <v>44355</v>
      </c>
      <c r="I3727" s="2">
        <v>44378</v>
      </c>
      <c r="J3727" s="19">
        <f t="shared" si="58"/>
        <v>44720</v>
      </c>
      <c r="K3727" s="2">
        <v>44720</v>
      </c>
      <c r="L3727" s="5" t="s">
        <v>6</v>
      </c>
      <c r="M3727" t="s">
        <v>63</v>
      </c>
      <c r="N3727" t="s">
        <v>32</v>
      </c>
      <c r="O3727" t="s">
        <v>64</v>
      </c>
      <c r="P3727" t="s">
        <v>65</v>
      </c>
      <c r="Q3727" t="s">
        <v>11843</v>
      </c>
      <c r="R3727" t="s">
        <v>67</v>
      </c>
      <c r="S3727" t="s">
        <v>79</v>
      </c>
      <c r="T3727" t="s">
        <v>69</v>
      </c>
      <c r="U3727" t="s">
        <v>13903</v>
      </c>
      <c r="V3727" t="s">
        <v>13902</v>
      </c>
      <c r="W3727" t="s">
        <v>71</v>
      </c>
    </row>
    <row r="3728" spans="1:23" hidden="1" x14ac:dyDescent="0.2">
      <c r="A3728" t="s">
        <v>57</v>
      </c>
      <c r="B3728" t="s">
        <v>13904</v>
      </c>
      <c r="C3728" t="s">
        <v>13905</v>
      </c>
      <c r="D3728" t="s">
        <v>13906</v>
      </c>
      <c r="E3728" t="s">
        <v>136</v>
      </c>
      <c r="F3728" t="s">
        <v>11744</v>
      </c>
      <c r="G3728" s="2">
        <v>44361</v>
      </c>
      <c r="H3728" s="2">
        <v>44357</v>
      </c>
      <c r="I3728" s="2">
        <v>44776</v>
      </c>
      <c r="J3728" s="19">
        <f t="shared" si="58"/>
        <v>44722</v>
      </c>
      <c r="K3728" s="2">
        <v>44722</v>
      </c>
      <c r="L3728" s="5" t="s">
        <v>31</v>
      </c>
      <c r="M3728" t="s">
        <v>98</v>
      </c>
      <c r="N3728" t="s">
        <v>32</v>
      </c>
      <c r="O3728" t="s">
        <v>64</v>
      </c>
      <c r="P3728" t="s">
        <v>65</v>
      </c>
      <c r="Q3728" t="s">
        <v>487</v>
      </c>
      <c r="R3728" t="s">
        <v>67</v>
      </c>
      <c r="S3728" t="s">
        <v>100</v>
      </c>
      <c r="T3728" t="s">
        <v>80</v>
      </c>
      <c r="U3728" t="s">
        <v>13092</v>
      </c>
      <c r="V3728" t="s">
        <v>13093</v>
      </c>
      <c r="W3728" t="s">
        <v>103</v>
      </c>
    </row>
    <row r="3729" spans="1:23" hidden="1" x14ac:dyDescent="0.2">
      <c r="A3729" t="s">
        <v>57</v>
      </c>
      <c r="B3729" t="s">
        <v>13907</v>
      </c>
      <c r="C3729" t="s">
        <v>13908</v>
      </c>
      <c r="D3729" t="s">
        <v>13909</v>
      </c>
      <c r="E3729" t="s">
        <v>310</v>
      </c>
      <c r="F3729" t="s">
        <v>5073</v>
      </c>
      <c r="G3729" s="2">
        <v>44361</v>
      </c>
      <c r="H3729" s="2">
        <v>44356</v>
      </c>
      <c r="I3729" s="2">
        <v>44842</v>
      </c>
      <c r="J3729" s="19">
        <f t="shared" si="58"/>
        <v>44721</v>
      </c>
      <c r="K3729" s="2">
        <v>44721</v>
      </c>
      <c r="L3729" s="5" t="s">
        <v>31</v>
      </c>
      <c r="M3729" t="s">
        <v>77</v>
      </c>
      <c r="N3729" t="s">
        <v>32</v>
      </c>
      <c r="O3729" t="s">
        <v>64</v>
      </c>
      <c r="P3729" t="s">
        <v>65</v>
      </c>
      <c r="Q3729" t="s">
        <v>11465</v>
      </c>
      <c r="R3729" t="s">
        <v>67</v>
      </c>
      <c r="S3729" t="s">
        <v>79</v>
      </c>
      <c r="T3729" t="s">
        <v>80</v>
      </c>
      <c r="U3729" t="s">
        <v>8821</v>
      </c>
      <c r="V3729" t="s">
        <v>8822</v>
      </c>
      <c r="W3729" t="s">
        <v>82</v>
      </c>
    </row>
    <row r="3730" spans="1:23" hidden="1" x14ac:dyDescent="0.2">
      <c r="A3730" t="s">
        <v>57</v>
      </c>
      <c r="B3730" t="s">
        <v>13910</v>
      </c>
      <c r="C3730" t="s">
        <v>13908</v>
      </c>
      <c r="D3730" t="s">
        <v>13911</v>
      </c>
      <c r="E3730" t="s">
        <v>310</v>
      </c>
      <c r="F3730" t="s">
        <v>5073</v>
      </c>
      <c r="G3730" s="2">
        <v>44361</v>
      </c>
      <c r="H3730" s="2">
        <v>44356</v>
      </c>
      <c r="I3730" s="2">
        <v>44842</v>
      </c>
      <c r="J3730" s="19">
        <f t="shared" si="58"/>
        <v>44721</v>
      </c>
      <c r="K3730" s="2">
        <v>44721</v>
      </c>
      <c r="L3730" s="5" t="s">
        <v>31</v>
      </c>
      <c r="M3730" t="s">
        <v>77</v>
      </c>
      <c r="N3730" t="s">
        <v>32</v>
      </c>
      <c r="O3730" t="s">
        <v>64</v>
      </c>
      <c r="P3730" t="s">
        <v>65</v>
      </c>
      <c r="Q3730" t="s">
        <v>11465</v>
      </c>
      <c r="R3730" t="s">
        <v>67</v>
      </c>
      <c r="S3730" t="s">
        <v>79</v>
      </c>
      <c r="T3730" t="s">
        <v>80</v>
      </c>
      <c r="U3730" t="s">
        <v>8821</v>
      </c>
      <c r="V3730" t="s">
        <v>8822</v>
      </c>
      <c r="W3730" t="s">
        <v>82</v>
      </c>
    </row>
    <row r="3731" spans="1:23" hidden="1" x14ac:dyDescent="0.2">
      <c r="A3731" t="s">
        <v>57</v>
      </c>
      <c r="B3731" t="s">
        <v>13912</v>
      </c>
      <c r="C3731" t="s">
        <v>671</v>
      </c>
      <c r="D3731" t="s">
        <v>13913</v>
      </c>
      <c r="E3731" t="s">
        <v>136</v>
      </c>
      <c r="F3731" t="s">
        <v>514</v>
      </c>
      <c r="G3731" s="2">
        <v>44361</v>
      </c>
      <c r="H3731" s="2">
        <v>44360</v>
      </c>
      <c r="I3731" s="2">
        <v>44764</v>
      </c>
      <c r="J3731" s="19">
        <f t="shared" si="58"/>
        <v>44725</v>
      </c>
      <c r="K3731" s="2">
        <v>44725</v>
      </c>
      <c r="L3731" s="5" t="s">
        <v>31</v>
      </c>
      <c r="M3731" t="s">
        <v>269</v>
      </c>
      <c r="N3731" t="s">
        <v>32</v>
      </c>
      <c r="O3731" t="s">
        <v>64</v>
      </c>
      <c r="P3731" t="s">
        <v>65</v>
      </c>
      <c r="Q3731" t="s">
        <v>8216</v>
      </c>
      <c r="R3731" t="s">
        <v>67</v>
      </c>
      <c r="S3731" t="s">
        <v>280</v>
      </c>
      <c r="T3731" t="s">
        <v>69</v>
      </c>
      <c r="U3731" t="s">
        <v>13914</v>
      </c>
      <c r="V3731" t="s">
        <v>13913</v>
      </c>
      <c r="W3731" t="s">
        <v>274</v>
      </c>
    </row>
    <row r="3732" spans="1:23" hidden="1" x14ac:dyDescent="0.2">
      <c r="A3732" t="s">
        <v>57</v>
      </c>
      <c r="B3732" t="s">
        <v>13915</v>
      </c>
      <c r="C3732" t="s">
        <v>671</v>
      </c>
      <c r="D3732" t="s">
        <v>13916</v>
      </c>
      <c r="E3732" t="s">
        <v>136</v>
      </c>
      <c r="F3732" t="s">
        <v>11669</v>
      </c>
      <c r="G3732" s="2">
        <v>44361</v>
      </c>
      <c r="H3732" s="2">
        <v>44360</v>
      </c>
      <c r="I3732" s="2">
        <v>44778</v>
      </c>
      <c r="J3732" s="19">
        <f t="shared" si="58"/>
        <v>44725</v>
      </c>
      <c r="K3732" s="2">
        <v>44725</v>
      </c>
      <c r="L3732" s="5" t="s">
        <v>31</v>
      </c>
      <c r="M3732" t="s">
        <v>98</v>
      </c>
      <c r="N3732" t="s">
        <v>32</v>
      </c>
      <c r="O3732" t="s">
        <v>64</v>
      </c>
      <c r="P3732" t="s">
        <v>65</v>
      </c>
      <c r="Q3732" t="s">
        <v>8316</v>
      </c>
      <c r="R3732" t="s">
        <v>67</v>
      </c>
      <c r="S3732" t="s">
        <v>100</v>
      </c>
      <c r="T3732" t="s">
        <v>80</v>
      </c>
      <c r="U3732" t="s">
        <v>964</v>
      </c>
      <c r="V3732" t="s">
        <v>965</v>
      </c>
      <c r="W3732" t="s">
        <v>103</v>
      </c>
    </row>
    <row r="3733" spans="1:23" hidden="1" x14ac:dyDescent="0.2">
      <c r="A3733" t="s">
        <v>57</v>
      </c>
      <c r="B3733" t="s">
        <v>13917</v>
      </c>
      <c r="C3733" t="s">
        <v>13918</v>
      </c>
      <c r="D3733" t="s">
        <v>13919</v>
      </c>
      <c r="E3733" t="s">
        <v>107</v>
      </c>
      <c r="F3733" t="s">
        <v>237</v>
      </c>
      <c r="G3733" s="2">
        <v>44361</v>
      </c>
      <c r="H3733" s="2">
        <v>44359</v>
      </c>
      <c r="I3733" s="2">
        <v>44685</v>
      </c>
      <c r="J3733" s="19">
        <f t="shared" si="58"/>
        <v>44724</v>
      </c>
      <c r="K3733" s="2">
        <v>44724</v>
      </c>
      <c r="L3733" s="5" t="s">
        <v>6</v>
      </c>
      <c r="M3733" t="s">
        <v>77</v>
      </c>
      <c r="N3733" t="s">
        <v>32</v>
      </c>
      <c r="O3733" t="s">
        <v>64</v>
      </c>
      <c r="P3733" t="s">
        <v>65</v>
      </c>
      <c r="Q3733" t="s">
        <v>463</v>
      </c>
      <c r="R3733" t="s">
        <v>67</v>
      </c>
      <c r="S3733" t="s">
        <v>79</v>
      </c>
      <c r="T3733" t="s">
        <v>80</v>
      </c>
      <c r="U3733" t="s">
        <v>13920</v>
      </c>
      <c r="V3733" t="s">
        <v>13919</v>
      </c>
      <c r="W3733" t="s">
        <v>82</v>
      </c>
    </row>
    <row r="3734" spans="1:23" hidden="1" x14ac:dyDescent="0.2">
      <c r="A3734" t="s">
        <v>57</v>
      </c>
      <c r="B3734" t="s">
        <v>13921</v>
      </c>
      <c r="C3734" t="s">
        <v>13922</v>
      </c>
      <c r="D3734" t="s">
        <v>13923</v>
      </c>
      <c r="E3734" t="s">
        <v>176</v>
      </c>
      <c r="F3734" t="s">
        <v>13854</v>
      </c>
      <c r="G3734" s="2">
        <v>44361</v>
      </c>
      <c r="H3734" s="2">
        <v>44361</v>
      </c>
      <c r="I3734" s="2">
        <v>44519</v>
      </c>
      <c r="J3734" s="19">
        <f t="shared" si="58"/>
        <v>44726</v>
      </c>
      <c r="K3734" s="2">
        <v>44726</v>
      </c>
      <c r="L3734" s="5" t="s">
        <v>6</v>
      </c>
      <c r="M3734" t="s">
        <v>88</v>
      </c>
      <c r="N3734" t="s">
        <v>32</v>
      </c>
      <c r="O3734" t="s">
        <v>64</v>
      </c>
      <c r="P3734" t="s">
        <v>65</v>
      </c>
      <c r="Q3734" t="s">
        <v>604</v>
      </c>
      <c r="R3734" t="s">
        <v>67</v>
      </c>
      <c r="S3734" t="s">
        <v>90</v>
      </c>
      <c r="T3734" t="s">
        <v>80</v>
      </c>
      <c r="U3734" t="s">
        <v>13855</v>
      </c>
      <c r="V3734" t="s">
        <v>13856</v>
      </c>
      <c r="W3734" t="s">
        <v>92</v>
      </c>
    </row>
    <row r="3735" spans="1:23" hidden="1" x14ac:dyDescent="0.2">
      <c r="A3735" t="s">
        <v>57</v>
      </c>
      <c r="B3735" t="s">
        <v>13924</v>
      </c>
      <c r="C3735" t="s">
        <v>13925</v>
      </c>
      <c r="D3735" t="s">
        <v>13926</v>
      </c>
      <c r="E3735" t="s">
        <v>176</v>
      </c>
      <c r="F3735" t="s">
        <v>2920</v>
      </c>
      <c r="G3735" s="2">
        <v>44361</v>
      </c>
      <c r="H3735" s="2">
        <v>44355</v>
      </c>
      <c r="I3735" s="2">
        <v>44691</v>
      </c>
      <c r="J3735" s="19">
        <f t="shared" si="58"/>
        <v>44720</v>
      </c>
      <c r="K3735" s="2">
        <v>44720</v>
      </c>
      <c r="L3735" s="5" t="s">
        <v>6</v>
      </c>
      <c r="M3735" t="s">
        <v>63</v>
      </c>
      <c r="N3735" t="s">
        <v>32</v>
      </c>
      <c r="O3735" t="s">
        <v>64</v>
      </c>
      <c r="P3735" t="s">
        <v>65</v>
      </c>
      <c r="Q3735" t="s">
        <v>945</v>
      </c>
      <c r="R3735" t="s">
        <v>67</v>
      </c>
      <c r="S3735" t="s">
        <v>583</v>
      </c>
      <c r="T3735" t="s">
        <v>80</v>
      </c>
      <c r="U3735" t="s">
        <v>13927</v>
      </c>
      <c r="V3735" t="s">
        <v>13926</v>
      </c>
      <c r="W3735" t="s">
        <v>71</v>
      </c>
    </row>
    <row r="3736" spans="1:23" hidden="1" x14ac:dyDescent="0.2">
      <c r="A3736" t="s">
        <v>57</v>
      </c>
      <c r="B3736" t="s">
        <v>13928</v>
      </c>
      <c r="C3736" t="s">
        <v>6172</v>
      </c>
      <c r="D3736" t="s">
        <v>13929</v>
      </c>
      <c r="E3736" t="s">
        <v>176</v>
      </c>
      <c r="F3736" t="s">
        <v>13859</v>
      </c>
      <c r="G3736" s="2">
        <v>44361</v>
      </c>
      <c r="H3736" s="2">
        <v>44361</v>
      </c>
      <c r="I3736" s="2">
        <v>44895</v>
      </c>
      <c r="J3736" s="19">
        <f t="shared" si="58"/>
        <v>44726</v>
      </c>
      <c r="K3736" s="2">
        <v>44726</v>
      </c>
      <c r="L3736" s="5" t="s">
        <v>31</v>
      </c>
      <c r="M3736" t="s">
        <v>77</v>
      </c>
      <c r="N3736" t="s">
        <v>32</v>
      </c>
      <c r="O3736" t="s">
        <v>64</v>
      </c>
      <c r="P3736" t="s">
        <v>65</v>
      </c>
      <c r="Q3736" t="s">
        <v>604</v>
      </c>
      <c r="R3736" t="s">
        <v>67</v>
      </c>
      <c r="S3736" t="s">
        <v>79</v>
      </c>
      <c r="T3736" t="s">
        <v>80</v>
      </c>
      <c r="U3736" t="s">
        <v>13930</v>
      </c>
      <c r="V3736" t="s">
        <v>13931</v>
      </c>
      <c r="W3736" t="s">
        <v>82</v>
      </c>
    </row>
    <row r="3737" spans="1:23" hidden="1" x14ac:dyDescent="0.2">
      <c r="A3737" t="s">
        <v>57</v>
      </c>
      <c r="B3737" t="s">
        <v>13932</v>
      </c>
      <c r="C3737" t="s">
        <v>4893</v>
      </c>
      <c r="D3737" t="s">
        <v>13933</v>
      </c>
      <c r="E3737" t="s">
        <v>136</v>
      </c>
      <c r="F3737" t="s">
        <v>514</v>
      </c>
      <c r="G3737" s="2">
        <v>44361</v>
      </c>
      <c r="H3737" s="2">
        <v>44360</v>
      </c>
      <c r="I3737" s="2">
        <v>44753</v>
      </c>
      <c r="J3737" s="19">
        <f t="shared" si="58"/>
        <v>44725</v>
      </c>
      <c r="K3737" s="2">
        <v>44725</v>
      </c>
      <c r="L3737" s="5" t="s">
        <v>31</v>
      </c>
      <c r="M3737" t="s">
        <v>269</v>
      </c>
      <c r="N3737" t="s">
        <v>32</v>
      </c>
      <c r="O3737" t="s">
        <v>64</v>
      </c>
      <c r="P3737" t="s">
        <v>65</v>
      </c>
      <c r="Q3737" t="s">
        <v>8216</v>
      </c>
      <c r="R3737" t="s">
        <v>67</v>
      </c>
      <c r="S3737" t="s">
        <v>280</v>
      </c>
      <c r="T3737" t="s">
        <v>69</v>
      </c>
      <c r="U3737" t="s">
        <v>13934</v>
      </c>
      <c r="V3737" t="s">
        <v>13933</v>
      </c>
      <c r="W3737" t="s">
        <v>274</v>
      </c>
    </row>
    <row r="3738" spans="1:23" hidden="1" x14ac:dyDescent="0.2">
      <c r="A3738" t="s">
        <v>57</v>
      </c>
      <c r="B3738" t="s">
        <v>13935</v>
      </c>
      <c r="C3738" t="s">
        <v>13936</v>
      </c>
      <c r="D3738" t="s">
        <v>13937</v>
      </c>
      <c r="E3738" t="s">
        <v>136</v>
      </c>
      <c r="F3738" t="s">
        <v>11744</v>
      </c>
      <c r="G3738" s="2">
        <v>44361</v>
      </c>
      <c r="H3738" s="2">
        <v>44357</v>
      </c>
      <c r="I3738" s="2">
        <v>44776</v>
      </c>
      <c r="J3738" s="19">
        <f t="shared" si="58"/>
        <v>44722</v>
      </c>
      <c r="K3738" s="2">
        <v>44722</v>
      </c>
      <c r="L3738" s="5" t="s">
        <v>31</v>
      </c>
      <c r="M3738" t="s">
        <v>98</v>
      </c>
      <c r="N3738" t="s">
        <v>32</v>
      </c>
      <c r="O3738" t="s">
        <v>64</v>
      </c>
      <c r="P3738" t="s">
        <v>65</v>
      </c>
      <c r="Q3738" t="s">
        <v>8316</v>
      </c>
      <c r="R3738" t="s">
        <v>67</v>
      </c>
      <c r="S3738" t="s">
        <v>100</v>
      </c>
      <c r="T3738" t="s">
        <v>80</v>
      </c>
      <c r="U3738" t="s">
        <v>13092</v>
      </c>
      <c r="V3738" t="s">
        <v>13093</v>
      </c>
      <c r="W3738" t="s">
        <v>103</v>
      </c>
    </row>
    <row r="3739" spans="1:23" hidden="1" x14ac:dyDescent="0.2">
      <c r="A3739" t="s">
        <v>57</v>
      </c>
      <c r="B3739" t="s">
        <v>13938</v>
      </c>
      <c r="C3739" t="s">
        <v>8769</v>
      </c>
      <c r="D3739" t="s">
        <v>13939</v>
      </c>
      <c r="E3739" t="s">
        <v>136</v>
      </c>
      <c r="F3739" t="s">
        <v>1292</v>
      </c>
      <c r="G3739" s="2">
        <v>44361</v>
      </c>
      <c r="H3739" s="2">
        <v>44345</v>
      </c>
      <c r="I3739" s="2">
        <v>44825</v>
      </c>
      <c r="J3739" s="19">
        <f t="shared" si="58"/>
        <v>44710</v>
      </c>
      <c r="K3739" s="2">
        <v>44710</v>
      </c>
      <c r="L3739" s="5" t="s">
        <v>31</v>
      </c>
      <c r="M3739" t="s">
        <v>138</v>
      </c>
      <c r="N3739" t="s">
        <v>32</v>
      </c>
      <c r="O3739" t="s">
        <v>64</v>
      </c>
      <c r="P3739" t="s">
        <v>65</v>
      </c>
      <c r="Q3739" t="s">
        <v>8302</v>
      </c>
      <c r="R3739" t="s">
        <v>67</v>
      </c>
      <c r="S3739" t="s">
        <v>140</v>
      </c>
      <c r="T3739" t="s">
        <v>80</v>
      </c>
      <c r="U3739" t="s">
        <v>13940</v>
      </c>
      <c r="V3739" t="s">
        <v>13939</v>
      </c>
      <c r="W3739" t="s">
        <v>142</v>
      </c>
    </row>
    <row r="3740" spans="1:23" hidden="1" x14ac:dyDescent="0.2">
      <c r="A3740" t="s">
        <v>57</v>
      </c>
      <c r="B3740" t="s">
        <v>13941</v>
      </c>
      <c r="C3740" t="s">
        <v>6967</v>
      </c>
      <c r="D3740" t="s">
        <v>13942</v>
      </c>
      <c r="E3740" t="s">
        <v>310</v>
      </c>
      <c r="F3740" t="s">
        <v>5181</v>
      </c>
      <c r="G3740" s="2">
        <v>44361</v>
      </c>
      <c r="H3740" s="2">
        <v>44359</v>
      </c>
      <c r="I3740" s="2">
        <v>44647</v>
      </c>
      <c r="J3740" s="19">
        <f t="shared" si="58"/>
        <v>44724</v>
      </c>
      <c r="K3740" s="2">
        <v>44724</v>
      </c>
      <c r="L3740" s="5" t="s">
        <v>6</v>
      </c>
      <c r="M3740" t="s">
        <v>63</v>
      </c>
      <c r="N3740" t="s">
        <v>32</v>
      </c>
      <c r="O3740" t="s">
        <v>64</v>
      </c>
      <c r="P3740" t="s">
        <v>65</v>
      </c>
      <c r="Q3740" t="s">
        <v>8264</v>
      </c>
      <c r="R3740" t="s">
        <v>630</v>
      </c>
      <c r="S3740" t="s">
        <v>79</v>
      </c>
      <c r="T3740" t="s">
        <v>298</v>
      </c>
      <c r="U3740" t="s">
        <v>13943</v>
      </c>
      <c r="V3740" t="s">
        <v>13942</v>
      </c>
      <c r="W3740" t="s">
        <v>71</v>
      </c>
    </row>
    <row r="3741" spans="1:23" hidden="1" x14ac:dyDescent="0.2">
      <c r="A3741" t="s">
        <v>57</v>
      </c>
      <c r="B3741" t="s">
        <v>13944</v>
      </c>
      <c r="C3741" t="s">
        <v>13945</v>
      </c>
      <c r="D3741" t="s">
        <v>13946</v>
      </c>
      <c r="E3741" t="s">
        <v>107</v>
      </c>
      <c r="F3741" t="s">
        <v>123</v>
      </c>
      <c r="G3741" s="2">
        <v>44361</v>
      </c>
      <c r="H3741" s="2">
        <v>44355</v>
      </c>
      <c r="I3741" s="2">
        <v>44826</v>
      </c>
      <c r="J3741" s="19">
        <f t="shared" si="58"/>
        <v>44720</v>
      </c>
      <c r="K3741" s="2">
        <v>44720</v>
      </c>
      <c r="L3741" s="5" t="s">
        <v>31</v>
      </c>
      <c r="M3741" t="s">
        <v>77</v>
      </c>
      <c r="N3741" t="s">
        <v>32</v>
      </c>
      <c r="O3741" t="s">
        <v>64</v>
      </c>
      <c r="P3741" t="s">
        <v>65</v>
      </c>
      <c r="Q3741" t="s">
        <v>8326</v>
      </c>
      <c r="R3741" t="s">
        <v>67</v>
      </c>
      <c r="S3741" t="s">
        <v>79</v>
      </c>
      <c r="T3741" t="s">
        <v>80</v>
      </c>
      <c r="U3741" t="s">
        <v>10923</v>
      </c>
      <c r="V3741" t="s">
        <v>10922</v>
      </c>
      <c r="W3741" t="s">
        <v>82</v>
      </c>
    </row>
    <row r="3742" spans="1:23" hidden="1" x14ac:dyDescent="0.2">
      <c r="A3742" t="s">
        <v>57</v>
      </c>
      <c r="B3742" t="s">
        <v>13947</v>
      </c>
      <c r="C3742" t="s">
        <v>13948</v>
      </c>
      <c r="D3742" t="s">
        <v>13949</v>
      </c>
      <c r="E3742" t="s">
        <v>136</v>
      </c>
      <c r="F3742" t="s">
        <v>2854</v>
      </c>
      <c r="G3742" s="2">
        <v>44361</v>
      </c>
      <c r="H3742" s="2">
        <v>44357</v>
      </c>
      <c r="I3742" s="2">
        <v>44838</v>
      </c>
      <c r="J3742" s="19">
        <f t="shared" si="58"/>
        <v>44722</v>
      </c>
      <c r="K3742" s="2">
        <v>44722</v>
      </c>
      <c r="L3742" s="5" t="s">
        <v>31</v>
      </c>
      <c r="M3742" t="s">
        <v>269</v>
      </c>
      <c r="N3742" t="s">
        <v>32</v>
      </c>
      <c r="O3742" t="s">
        <v>64</v>
      </c>
      <c r="P3742" t="s">
        <v>65</v>
      </c>
      <c r="Q3742" t="s">
        <v>945</v>
      </c>
      <c r="R3742" t="s">
        <v>1207</v>
      </c>
      <c r="S3742" t="s">
        <v>280</v>
      </c>
      <c r="T3742" t="s">
        <v>69</v>
      </c>
      <c r="U3742" t="s">
        <v>13950</v>
      </c>
      <c r="V3742" t="s">
        <v>13949</v>
      </c>
      <c r="W3742" t="s">
        <v>274</v>
      </c>
    </row>
    <row r="3743" spans="1:23" hidden="1" x14ac:dyDescent="0.2">
      <c r="A3743" t="s">
        <v>57</v>
      </c>
      <c r="B3743" t="s">
        <v>13951</v>
      </c>
      <c r="C3743" t="s">
        <v>13952</v>
      </c>
      <c r="D3743" t="s">
        <v>13953</v>
      </c>
      <c r="E3743" t="s">
        <v>136</v>
      </c>
      <c r="F3743" t="s">
        <v>7642</v>
      </c>
      <c r="G3743" s="2">
        <v>44361</v>
      </c>
      <c r="H3743" s="2">
        <v>44358</v>
      </c>
      <c r="I3743" s="2">
        <v>44564</v>
      </c>
      <c r="J3743" s="19">
        <f t="shared" si="58"/>
        <v>44723</v>
      </c>
      <c r="K3743" s="2">
        <v>44723</v>
      </c>
      <c r="L3743" s="5" t="s">
        <v>6</v>
      </c>
      <c r="M3743" t="s">
        <v>269</v>
      </c>
      <c r="N3743" t="s">
        <v>32</v>
      </c>
      <c r="O3743" t="s">
        <v>64</v>
      </c>
      <c r="P3743" t="s">
        <v>65</v>
      </c>
      <c r="Q3743" t="s">
        <v>8216</v>
      </c>
      <c r="R3743" t="s">
        <v>67</v>
      </c>
      <c r="S3743" t="s">
        <v>271</v>
      </c>
      <c r="T3743" t="s">
        <v>80</v>
      </c>
      <c r="U3743" t="s">
        <v>13954</v>
      </c>
      <c r="V3743" t="s">
        <v>13953</v>
      </c>
      <c r="W3743" t="s">
        <v>274</v>
      </c>
    </row>
    <row r="3744" spans="1:23" hidden="1" x14ac:dyDescent="0.2">
      <c r="A3744" t="s">
        <v>57</v>
      </c>
      <c r="B3744" t="s">
        <v>13955</v>
      </c>
      <c r="C3744" t="s">
        <v>13952</v>
      </c>
      <c r="D3744" t="s">
        <v>13956</v>
      </c>
      <c r="E3744" t="s">
        <v>136</v>
      </c>
      <c r="F3744" t="s">
        <v>9602</v>
      </c>
      <c r="G3744" s="2">
        <v>44361</v>
      </c>
      <c r="H3744" s="2">
        <v>44358</v>
      </c>
      <c r="I3744" s="2">
        <v>44702</v>
      </c>
      <c r="J3744" s="19">
        <f t="shared" si="58"/>
        <v>44723</v>
      </c>
      <c r="K3744" s="2">
        <v>44723</v>
      </c>
      <c r="L3744" s="5" t="s">
        <v>6</v>
      </c>
      <c r="M3744" t="s">
        <v>138</v>
      </c>
      <c r="N3744" t="s">
        <v>32</v>
      </c>
      <c r="O3744" t="s">
        <v>64</v>
      </c>
      <c r="P3744" t="s">
        <v>65</v>
      </c>
      <c r="Q3744" t="s">
        <v>8242</v>
      </c>
      <c r="R3744" t="s">
        <v>67</v>
      </c>
      <c r="S3744" t="s">
        <v>304</v>
      </c>
      <c r="T3744" t="s">
        <v>80</v>
      </c>
      <c r="U3744" t="s">
        <v>13957</v>
      </c>
      <c r="V3744" t="s">
        <v>13956</v>
      </c>
      <c r="W3744" t="s">
        <v>142</v>
      </c>
    </row>
    <row r="3745" spans="1:23" hidden="1" x14ac:dyDescent="0.2">
      <c r="A3745" t="s">
        <v>57</v>
      </c>
      <c r="B3745" t="s">
        <v>13958</v>
      </c>
      <c r="C3745" t="s">
        <v>13952</v>
      </c>
      <c r="D3745" t="s">
        <v>13959</v>
      </c>
      <c r="E3745" t="s">
        <v>136</v>
      </c>
      <c r="F3745" t="s">
        <v>9602</v>
      </c>
      <c r="G3745" s="2">
        <v>44361</v>
      </c>
      <c r="H3745" s="2">
        <v>44358</v>
      </c>
      <c r="I3745" s="2">
        <v>44702</v>
      </c>
      <c r="J3745" s="19">
        <f t="shared" si="58"/>
        <v>44723</v>
      </c>
      <c r="K3745" s="2">
        <v>44723</v>
      </c>
      <c r="L3745" s="5" t="s">
        <v>6</v>
      </c>
      <c r="M3745" t="s">
        <v>138</v>
      </c>
      <c r="N3745" t="s">
        <v>32</v>
      </c>
      <c r="O3745" t="s">
        <v>64</v>
      </c>
      <c r="P3745" t="s">
        <v>65</v>
      </c>
      <c r="Q3745" t="s">
        <v>8264</v>
      </c>
      <c r="R3745" t="s">
        <v>67</v>
      </c>
      <c r="S3745" t="s">
        <v>100</v>
      </c>
      <c r="T3745" t="s">
        <v>69</v>
      </c>
      <c r="U3745" t="s">
        <v>13960</v>
      </c>
      <c r="V3745" t="s">
        <v>13959</v>
      </c>
      <c r="W3745" t="s">
        <v>142</v>
      </c>
    </row>
    <row r="3746" spans="1:23" hidden="1" x14ac:dyDescent="0.2">
      <c r="A3746" t="s">
        <v>57</v>
      </c>
      <c r="B3746" t="s">
        <v>13961</v>
      </c>
      <c r="C3746" t="s">
        <v>7768</v>
      </c>
      <c r="D3746" t="s">
        <v>13962</v>
      </c>
      <c r="E3746" t="s">
        <v>107</v>
      </c>
      <c r="F3746" t="s">
        <v>4397</v>
      </c>
      <c r="G3746" s="2">
        <v>44361</v>
      </c>
      <c r="H3746" s="2">
        <v>44361</v>
      </c>
      <c r="I3746" s="2">
        <v>44734</v>
      </c>
      <c r="J3746" s="19">
        <f t="shared" si="58"/>
        <v>44726</v>
      </c>
      <c r="K3746" s="2">
        <v>44726</v>
      </c>
      <c r="L3746" s="5" t="s">
        <v>31</v>
      </c>
      <c r="M3746" t="s">
        <v>63</v>
      </c>
      <c r="N3746" t="s">
        <v>32</v>
      </c>
      <c r="O3746" t="s">
        <v>64</v>
      </c>
      <c r="P3746" t="s">
        <v>65</v>
      </c>
      <c r="Q3746" t="s">
        <v>13963</v>
      </c>
      <c r="R3746" t="s">
        <v>67</v>
      </c>
      <c r="S3746" t="s">
        <v>79</v>
      </c>
      <c r="T3746" t="s">
        <v>69</v>
      </c>
      <c r="U3746" t="s">
        <v>13964</v>
      </c>
      <c r="V3746" t="s">
        <v>13962</v>
      </c>
      <c r="W3746" t="s">
        <v>71</v>
      </c>
    </row>
    <row r="3747" spans="1:23" hidden="1" x14ac:dyDescent="0.2">
      <c r="A3747" t="s">
        <v>57</v>
      </c>
      <c r="B3747" t="s">
        <v>13965</v>
      </c>
      <c r="C3747" t="s">
        <v>13966</v>
      </c>
      <c r="D3747" t="s">
        <v>13967</v>
      </c>
      <c r="E3747" t="s">
        <v>136</v>
      </c>
      <c r="F3747" t="s">
        <v>13552</v>
      </c>
      <c r="G3747" s="2">
        <v>44361</v>
      </c>
      <c r="H3747" s="2">
        <v>44361</v>
      </c>
      <c r="I3747" s="2">
        <v>44755</v>
      </c>
      <c r="J3747" s="19">
        <f t="shared" si="58"/>
        <v>44726</v>
      </c>
      <c r="K3747" s="2">
        <v>44726</v>
      </c>
      <c r="L3747" s="5" t="s">
        <v>31</v>
      </c>
      <c r="M3747" t="s">
        <v>77</v>
      </c>
      <c r="N3747" t="s">
        <v>32</v>
      </c>
      <c r="O3747" t="s">
        <v>64</v>
      </c>
      <c r="P3747" t="s">
        <v>65</v>
      </c>
      <c r="Q3747" t="s">
        <v>500</v>
      </c>
      <c r="R3747" t="s">
        <v>67</v>
      </c>
      <c r="S3747" t="s">
        <v>79</v>
      </c>
      <c r="T3747" t="s">
        <v>80</v>
      </c>
      <c r="U3747" t="s">
        <v>13872</v>
      </c>
      <c r="V3747" t="s">
        <v>13873</v>
      </c>
      <c r="W3747" t="s">
        <v>82</v>
      </c>
    </row>
    <row r="3748" spans="1:23" hidden="1" x14ac:dyDescent="0.2">
      <c r="A3748" t="s">
        <v>57</v>
      </c>
      <c r="B3748" t="s">
        <v>13968</v>
      </c>
      <c r="C3748" t="s">
        <v>13969</v>
      </c>
      <c r="D3748" t="s">
        <v>13970</v>
      </c>
      <c r="E3748" t="s">
        <v>310</v>
      </c>
      <c r="F3748" t="s">
        <v>13971</v>
      </c>
      <c r="G3748" s="2">
        <v>44361</v>
      </c>
      <c r="H3748" s="2">
        <v>44361</v>
      </c>
      <c r="I3748" s="2">
        <v>44675</v>
      </c>
      <c r="J3748" s="19">
        <f t="shared" si="58"/>
        <v>44726</v>
      </c>
      <c r="K3748" s="2">
        <v>44726</v>
      </c>
      <c r="L3748" s="5" t="s">
        <v>6</v>
      </c>
      <c r="M3748" t="s">
        <v>88</v>
      </c>
      <c r="N3748" t="s">
        <v>32</v>
      </c>
      <c r="O3748" t="s">
        <v>64</v>
      </c>
      <c r="P3748" t="s">
        <v>65</v>
      </c>
      <c r="Q3748" t="s">
        <v>8316</v>
      </c>
      <c r="R3748" t="s">
        <v>67</v>
      </c>
      <c r="S3748" t="s">
        <v>90</v>
      </c>
      <c r="T3748" t="s">
        <v>80</v>
      </c>
      <c r="U3748" t="s">
        <v>13972</v>
      </c>
      <c r="V3748" t="s">
        <v>13973</v>
      </c>
      <c r="W3748" t="s">
        <v>92</v>
      </c>
    </row>
    <row r="3749" spans="1:23" hidden="1" x14ac:dyDescent="0.2">
      <c r="A3749" t="s">
        <v>57</v>
      </c>
      <c r="B3749" t="s">
        <v>13974</v>
      </c>
      <c r="C3749" t="s">
        <v>13975</v>
      </c>
      <c r="D3749" t="s">
        <v>13976</v>
      </c>
      <c r="E3749" t="s">
        <v>176</v>
      </c>
      <c r="F3749" t="s">
        <v>13859</v>
      </c>
      <c r="G3749" s="2">
        <v>44361</v>
      </c>
      <c r="H3749" s="2">
        <v>44361</v>
      </c>
      <c r="I3749" s="2">
        <v>44471</v>
      </c>
      <c r="J3749" s="19">
        <f t="shared" si="58"/>
        <v>44726</v>
      </c>
      <c r="K3749" s="2">
        <v>44726</v>
      </c>
      <c r="L3749" s="5" t="s">
        <v>6</v>
      </c>
      <c r="M3749" t="s">
        <v>63</v>
      </c>
      <c r="N3749" t="s">
        <v>32</v>
      </c>
      <c r="O3749" t="s">
        <v>64</v>
      </c>
      <c r="P3749" t="s">
        <v>65</v>
      </c>
      <c r="Q3749" t="s">
        <v>500</v>
      </c>
      <c r="R3749" t="s">
        <v>67</v>
      </c>
      <c r="S3749" t="s">
        <v>79</v>
      </c>
      <c r="T3749" t="s">
        <v>69</v>
      </c>
      <c r="U3749" t="s">
        <v>13977</v>
      </c>
      <c r="V3749" t="s">
        <v>13976</v>
      </c>
      <c r="W3749" t="s">
        <v>71</v>
      </c>
    </row>
    <row r="3750" spans="1:23" hidden="1" x14ac:dyDescent="0.2">
      <c r="A3750" t="s">
        <v>57</v>
      </c>
      <c r="B3750" t="s">
        <v>13978</v>
      </c>
      <c r="C3750" t="s">
        <v>4093</v>
      </c>
      <c r="D3750" t="s">
        <v>13979</v>
      </c>
      <c r="E3750" t="s">
        <v>176</v>
      </c>
      <c r="F3750" t="s">
        <v>13859</v>
      </c>
      <c r="G3750" s="2">
        <v>44361</v>
      </c>
      <c r="H3750" s="2">
        <v>44361</v>
      </c>
      <c r="I3750" s="2">
        <v>44897</v>
      </c>
      <c r="J3750" s="19">
        <f t="shared" si="58"/>
        <v>44726</v>
      </c>
      <c r="K3750" s="2">
        <v>44726</v>
      </c>
      <c r="L3750" s="5" t="s">
        <v>31</v>
      </c>
      <c r="M3750" t="s">
        <v>77</v>
      </c>
      <c r="N3750" t="s">
        <v>32</v>
      </c>
      <c r="O3750" t="s">
        <v>64</v>
      </c>
      <c r="P3750" t="s">
        <v>65</v>
      </c>
      <c r="Q3750" t="s">
        <v>500</v>
      </c>
      <c r="R3750" t="s">
        <v>67</v>
      </c>
      <c r="S3750" t="s">
        <v>79</v>
      </c>
      <c r="T3750" t="s">
        <v>80</v>
      </c>
      <c r="U3750" t="s">
        <v>13980</v>
      </c>
      <c r="V3750" t="s">
        <v>13981</v>
      </c>
      <c r="W3750" t="s">
        <v>82</v>
      </c>
    </row>
    <row r="3751" spans="1:23" hidden="1" x14ac:dyDescent="0.2">
      <c r="A3751" t="s">
        <v>57</v>
      </c>
      <c r="B3751" t="s">
        <v>13982</v>
      </c>
      <c r="C3751" t="s">
        <v>13975</v>
      </c>
      <c r="D3751" t="s">
        <v>13983</v>
      </c>
      <c r="E3751" t="s">
        <v>176</v>
      </c>
      <c r="F3751" t="s">
        <v>13859</v>
      </c>
      <c r="G3751" s="2">
        <v>44361</v>
      </c>
      <c r="H3751" s="2">
        <v>44361</v>
      </c>
      <c r="I3751" s="2">
        <v>44471</v>
      </c>
      <c r="J3751" s="19">
        <f t="shared" si="58"/>
        <v>44726</v>
      </c>
      <c r="K3751" s="2">
        <v>44726</v>
      </c>
      <c r="L3751" s="5" t="s">
        <v>6</v>
      </c>
      <c r="M3751" t="s">
        <v>63</v>
      </c>
      <c r="N3751" t="s">
        <v>32</v>
      </c>
      <c r="O3751" t="s">
        <v>64</v>
      </c>
      <c r="P3751" t="s">
        <v>65</v>
      </c>
      <c r="Q3751" t="s">
        <v>500</v>
      </c>
      <c r="R3751" t="s">
        <v>67</v>
      </c>
      <c r="S3751" t="s">
        <v>165</v>
      </c>
      <c r="T3751" t="s">
        <v>69</v>
      </c>
      <c r="U3751" t="s">
        <v>13984</v>
      </c>
      <c r="V3751" t="s">
        <v>13983</v>
      </c>
      <c r="W3751" t="s">
        <v>71</v>
      </c>
    </row>
    <row r="3752" spans="1:23" hidden="1" x14ac:dyDescent="0.2">
      <c r="A3752" t="s">
        <v>57</v>
      </c>
      <c r="B3752" t="s">
        <v>13985</v>
      </c>
      <c r="C3752" t="s">
        <v>4093</v>
      </c>
      <c r="D3752" t="s">
        <v>13986</v>
      </c>
      <c r="E3752" t="s">
        <v>176</v>
      </c>
      <c r="F3752" t="s">
        <v>13859</v>
      </c>
      <c r="G3752" s="2">
        <v>44361</v>
      </c>
      <c r="H3752" s="2">
        <v>44361</v>
      </c>
      <c r="I3752" s="2">
        <v>44897</v>
      </c>
      <c r="J3752" s="19">
        <f t="shared" si="58"/>
        <v>44726</v>
      </c>
      <c r="K3752" s="2">
        <v>44726</v>
      </c>
      <c r="L3752" s="5" t="s">
        <v>31</v>
      </c>
      <c r="M3752" t="s">
        <v>77</v>
      </c>
      <c r="N3752" t="s">
        <v>32</v>
      </c>
      <c r="O3752" t="s">
        <v>64</v>
      </c>
      <c r="P3752" t="s">
        <v>65</v>
      </c>
      <c r="Q3752" t="s">
        <v>604</v>
      </c>
      <c r="R3752" t="s">
        <v>67</v>
      </c>
      <c r="S3752" t="s">
        <v>79</v>
      </c>
      <c r="T3752" t="s">
        <v>80</v>
      </c>
      <c r="U3752" t="s">
        <v>13980</v>
      </c>
      <c r="V3752" t="s">
        <v>13981</v>
      </c>
      <c r="W3752" t="s">
        <v>82</v>
      </c>
    </row>
    <row r="3753" spans="1:23" hidden="1" x14ac:dyDescent="0.2">
      <c r="A3753" t="s">
        <v>57</v>
      </c>
      <c r="B3753" t="s">
        <v>13987</v>
      </c>
      <c r="C3753" t="s">
        <v>13975</v>
      </c>
      <c r="D3753" t="s">
        <v>13988</v>
      </c>
      <c r="E3753" t="s">
        <v>176</v>
      </c>
      <c r="F3753" t="s">
        <v>13854</v>
      </c>
      <c r="G3753" s="2">
        <v>44361</v>
      </c>
      <c r="H3753" s="2">
        <v>44361</v>
      </c>
      <c r="I3753" s="2">
        <v>44518</v>
      </c>
      <c r="J3753" s="19">
        <f t="shared" si="58"/>
        <v>44726</v>
      </c>
      <c r="K3753" s="2">
        <v>44726</v>
      </c>
      <c r="L3753" s="5" t="s">
        <v>6</v>
      </c>
      <c r="M3753" t="s">
        <v>88</v>
      </c>
      <c r="N3753" t="s">
        <v>32</v>
      </c>
      <c r="O3753" t="s">
        <v>64</v>
      </c>
      <c r="P3753" t="s">
        <v>65</v>
      </c>
      <c r="Q3753" t="s">
        <v>604</v>
      </c>
      <c r="R3753" t="s">
        <v>67</v>
      </c>
      <c r="S3753" t="s">
        <v>90</v>
      </c>
      <c r="T3753" t="s">
        <v>80</v>
      </c>
      <c r="U3753" t="s">
        <v>13855</v>
      </c>
      <c r="V3753" t="s">
        <v>13856</v>
      </c>
      <c r="W3753" t="s">
        <v>92</v>
      </c>
    </row>
    <row r="3754" spans="1:23" hidden="1" x14ac:dyDescent="0.2">
      <c r="A3754" t="s">
        <v>57</v>
      </c>
      <c r="B3754" t="s">
        <v>13989</v>
      </c>
      <c r="C3754" t="s">
        <v>13990</v>
      </c>
      <c r="D3754" t="s">
        <v>13991</v>
      </c>
      <c r="E3754" t="s">
        <v>136</v>
      </c>
      <c r="F3754" t="s">
        <v>13552</v>
      </c>
      <c r="G3754" s="2">
        <v>44361</v>
      </c>
      <c r="H3754" s="2">
        <v>44361</v>
      </c>
      <c r="I3754" s="2">
        <v>44404</v>
      </c>
      <c r="J3754" s="19">
        <f t="shared" si="58"/>
        <v>44726</v>
      </c>
      <c r="K3754" s="2">
        <v>44726</v>
      </c>
      <c r="L3754" s="5" t="s">
        <v>6</v>
      </c>
      <c r="M3754" t="s">
        <v>63</v>
      </c>
      <c r="N3754" t="s">
        <v>32</v>
      </c>
      <c r="O3754" t="s">
        <v>64</v>
      </c>
      <c r="P3754" t="s">
        <v>65</v>
      </c>
      <c r="Q3754" t="s">
        <v>500</v>
      </c>
      <c r="R3754" t="s">
        <v>67</v>
      </c>
      <c r="S3754" t="s">
        <v>583</v>
      </c>
      <c r="T3754" t="s">
        <v>80</v>
      </c>
      <c r="U3754" t="s">
        <v>13992</v>
      </c>
      <c r="V3754" t="s">
        <v>13991</v>
      </c>
      <c r="W3754" t="s">
        <v>71</v>
      </c>
    </row>
    <row r="3755" spans="1:23" hidden="1" x14ac:dyDescent="0.2">
      <c r="A3755" t="s">
        <v>57</v>
      </c>
      <c r="B3755" t="s">
        <v>13993</v>
      </c>
      <c r="C3755" t="s">
        <v>13994</v>
      </c>
      <c r="D3755" t="s">
        <v>13995</v>
      </c>
      <c r="E3755" t="s">
        <v>136</v>
      </c>
      <c r="F3755" t="s">
        <v>582</v>
      </c>
      <c r="G3755" s="2">
        <v>44361</v>
      </c>
      <c r="H3755" s="2">
        <v>44355</v>
      </c>
      <c r="I3755" s="2">
        <v>44831</v>
      </c>
      <c r="J3755" s="19">
        <f t="shared" si="58"/>
        <v>44720</v>
      </c>
      <c r="K3755" s="2">
        <v>44720</v>
      </c>
      <c r="L3755" s="5" t="s">
        <v>31</v>
      </c>
      <c r="M3755" t="s">
        <v>77</v>
      </c>
      <c r="N3755" t="s">
        <v>32</v>
      </c>
      <c r="O3755" t="s">
        <v>64</v>
      </c>
      <c r="P3755" t="s">
        <v>65</v>
      </c>
      <c r="Q3755" t="s">
        <v>12827</v>
      </c>
      <c r="R3755" t="s">
        <v>67</v>
      </c>
      <c r="S3755" t="s">
        <v>79</v>
      </c>
      <c r="T3755" t="s">
        <v>80</v>
      </c>
      <c r="U3755" t="s">
        <v>11969</v>
      </c>
      <c r="V3755" t="s">
        <v>11970</v>
      </c>
      <c r="W3755" t="s">
        <v>82</v>
      </c>
    </row>
    <row r="3756" spans="1:23" hidden="1" x14ac:dyDescent="0.2">
      <c r="A3756" t="s">
        <v>57</v>
      </c>
      <c r="B3756" t="s">
        <v>13996</v>
      </c>
      <c r="C3756" t="s">
        <v>772</v>
      </c>
      <c r="D3756" t="s">
        <v>13997</v>
      </c>
      <c r="E3756" t="s">
        <v>107</v>
      </c>
      <c r="F3756" t="s">
        <v>5225</v>
      </c>
      <c r="G3756" s="2">
        <v>44361</v>
      </c>
      <c r="H3756" s="2">
        <v>44356</v>
      </c>
      <c r="I3756" s="2">
        <v>44797</v>
      </c>
      <c r="J3756" s="19">
        <f t="shared" si="58"/>
        <v>44721</v>
      </c>
      <c r="K3756" s="2">
        <v>44721</v>
      </c>
      <c r="L3756" s="5" t="s">
        <v>31</v>
      </c>
      <c r="M3756" t="s">
        <v>77</v>
      </c>
      <c r="N3756" t="s">
        <v>32</v>
      </c>
      <c r="O3756" t="s">
        <v>64</v>
      </c>
      <c r="P3756" t="s">
        <v>65</v>
      </c>
      <c r="Q3756" t="s">
        <v>9972</v>
      </c>
      <c r="R3756" t="s">
        <v>67</v>
      </c>
      <c r="S3756" t="s">
        <v>79</v>
      </c>
      <c r="T3756" t="s">
        <v>80</v>
      </c>
      <c r="U3756" t="s">
        <v>13998</v>
      </c>
      <c r="V3756" t="s">
        <v>13997</v>
      </c>
      <c r="W3756" t="s">
        <v>82</v>
      </c>
    </row>
    <row r="3757" spans="1:23" hidden="1" x14ac:dyDescent="0.2">
      <c r="A3757" t="s">
        <v>57</v>
      </c>
      <c r="B3757" t="s">
        <v>13999</v>
      </c>
      <c r="C3757" t="s">
        <v>14000</v>
      </c>
      <c r="D3757" t="s">
        <v>14001</v>
      </c>
      <c r="E3757" t="s">
        <v>136</v>
      </c>
      <c r="F3757" t="s">
        <v>1219</v>
      </c>
      <c r="G3757" s="2">
        <v>44361</v>
      </c>
      <c r="H3757" s="2">
        <v>44357</v>
      </c>
      <c r="I3757" s="2">
        <v>44624</v>
      </c>
      <c r="J3757" s="19">
        <f t="shared" si="58"/>
        <v>44722</v>
      </c>
      <c r="K3757" s="2">
        <v>44722</v>
      </c>
      <c r="L3757" s="5" t="s">
        <v>6</v>
      </c>
      <c r="M3757" t="s">
        <v>269</v>
      </c>
      <c r="N3757" t="s">
        <v>32</v>
      </c>
      <c r="O3757" t="s">
        <v>64</v>
      </c>
      <c r="P3757" t="s">
        <v>65</v>
      </c>
      <c r="Q3757" t="s">
        <v>463</v>
      </c>
      <c r="R3757" t="s">
        <v>1207</v>
      </c>
      <c r="S3757" t="s">
        <v>280</v>
      </c>
      <c r="T3757" t="s">
        <v>69</v>
      </c>
      <c r="U3757" t="s">
        <v>14002</v>
      </c>
      <c r="V3757" t="s">
        <v>14001</v>
      </c>
      <c r="W3757" t="s">
        <v>274</v>
      </c>
    </row>
    <row r="3758" spans="1:23" hidden="1" x14ac:dyDescent="0.2">
      <c r="A3758" t="s">
        <v>57</v>
      </c>
      <c r="B3758" t="s">
        <v>14003</v>
      </c>
      <c r="C3758" t="s">
        <v>14004</v>
      </c>
      <c r="D3758" t="s">
        <v>14005</v>
      </c>
      <c r="E3758" t="s">
        <v>310</v>
      </c>
      <c r="F3758" t="s">
        <v>2268</v>
      </c>
      <c r="G3758" s="2">
        <v>44361</v>
      </c>
      <c r="H3758" s="2">
        <v>44356</v>
      </c>
      <c r="I3758" s="2">
        <v>44643</v>
      </c>
      <c r="J3758" s="19">
        <f t="shared" si="58"/>
        <v>44721</v>
      </c>
      <c r="K3758" s="2">
        <v>44721</v>
      </c>
      <c r="L3758" s="5" t="s">
        <v>6</v>
      </c>
      <c r="M3758" t="s">
        <v>88</v>
      </c>
      <c r="N3758" t="s">
        <v>32</v>
      </c>
      <c r="O3758" t="s">
        <v>64</v>
      </c>
      <c r="P3758" t="s">
        <v>65</v>
      </c>
      <c r="Q3758" t="s">
        <v>8522</v>
      </c>
      <c r="R3758" t="s">
        <v>67</v>
      </c>
      <c r="S3758" t="s">
        <v>90</v>
      </c>
      <c r="T3758" t="s">
        <v>80</v>
      </c>
      <c r="U3758" t="s">
        <v>8813</v>
      </c>
      <c r="V3758" t="s">
        <v>8814</v>
      </c>
      <c r="W3758" t="s">
        <v>92</v>
      </c>
    </row>
    <row r="3759" spans="1:23" hidden="1" x14ac:dyDescent="0.2">
      <c r="A3759" t="s">
        <v>57</v>
      </c>
      <c r="B3759" t="s">
        <v>14006</v>
      </c>
      <c r="C3759" t="s">
        <v>14007</v>
      </c>
      <c r="D3759" t="s">
        <v>14008</v>
      </c>
      <c r="E3759" t="s">
        <v>96</v>
      </c>
      <c r="F3759" t="s">
        <v>4635</v>
      </c>
      <c r="G3759" s="2">
        <v>44361</v>
      </c>
      <c r="H3759" s="2">
        <v>44357</v>
      </c>
      <c r="I3759" s="2">
        <v>44622</v>
      </c>
      <c r="J3759" s="19">
        <f t="shared" si="58"/>
        <v>44722</v>
      </c>
      <c r="K3759" s="2">
        <v>44722</v>
      </c>
      <c r="L3759" s="5" t="s">
        <v>6</v>
      </c>
      <c r="M3759" t="s">
        <v>269</v>
      </c>
      <c r="N3759" t="s">
        <v>32</v>
      </c>
      <c r="O3759" t="s">
        <v>64</v>
      </c>
      <c r="P3759" t="s">
        <v>65</v>
      </c>
      <c r="Q3759" t="s">
        <v>8264</v>
      </c>
      <c r="R3759" t="s">
        <v>67</v>
      </c>
      <c r="S3759" t="s">
        <v>271</v>
      </c>
      <c r="T3759" t="s">
        <v>80</v>
      </c>
      <c r="U3759" t="s">
        <v>14009</v>
      </c>
      <c r="V3759" t="s">
        <v>14008</v>
      </c>
      <c r="W3759" t="s">
        <v>274</v>
      </c>
    </row>
    <row r="3760" spans="1:23" hidden="1" x14ac:dyDescent="0.2">
      <c r="A3760" t="s">
        <v>57</v>
      </c>
      <c r="B3760" t="s">
        <v>14010</v>
      </c>
      <c r="C3760" t="s">
        <v>14007</v>
      </c>
      <c r="D3760" t="s">
        <v>14011</v>
      </c>
      <c r="E3760" t="s">
        <v>96</v>
      </c>
      <c r="F3760" t="s">
        <v>4635</v>
      </c>
      <c r="G3760" s="2">
        <v>44361</v>
      </c>
      <c r="H3760" s="2">
        <v>44357</v>
      </c>
      <c r="I3760" s="2">
        <v>44622</v>
      </c>
      <c r="J3760" s="19">
        <f t="shared" si="58"/>
        <v>44722</v>
      </c>
      <c r="K3760" s="2">
        <v>44722</v>
      </c>
      <c r="L3760" s="5" t="s">
        <v>6</v>
      </c>
      <c r="M3760" t="s">
        <v>98</v>
      </c>
      <c r="N3760" t="s">
        <v>32</v>
      </c>
      <c r="O3760" t="s">
        <v>64</v>
      </c>
      <c r="P3760" t="s">
        <v>65</v>
      </c>
      <c r="Q3760" t="s">
        <v>487</v>
      </c>
      <c r="R3760" t="s">
        <v>67</v>
      </c>
      <c r="S3760" t="s">
        <v>100</v>
      </c>
      <c r="T3760" t="s">
        <v>80</v>
      </c>
      <c r="U3760" t="s">
        <v>12911</v>
      </c>
      <c r="V3760" t="s">
        <v>12912</v>
      </c>
      <c r="W3760" t="s">
        <v>103</v>
      </c>
    </row>
    <row r="3761" spans="1:23" hidden="1" x14ac:dyDescent="0.2">
      <c r="A3761" t="s">
        <v>57</v>
      </c>
      <c r="B3761" t="s">
        <v>14012</v>
      </c>
      <c r="C3761" t="s">
        <v>3775</v>
      </c>
      <c r="D3761" t="s">
        <v>14013</v>
      </c>
      <c r="E3761" t="s">
        <v>107</v>
      </c>
      <c r="F3761" t="s">
        <v>5225</v>
      </c>
      <c r="G3761" s="2">
        <v>44361</v>
      </c>
      <c r="H3761" s="2">
        <v>44356</v>
      </c>
      <c r="I3761" s="2">
        <v>44428</v>
      </c>
      <c r="J3761" s="19">
        <f t="shared" si="58"/>
        <v>44721</v>
      </c>
      <c r="K3761" s="2">
        <v>44721</v>
      </c>
      <c r="L3761" s="5" t="s">
        <v>6</v>
      </c>
      <c r="M3761" t="s">
        <v>63</v>
      </c>
      <c r="N3761" t="s">
        <v>32</v>
      </c>
      <c r="O3761" t="s">
        <v>64</v>
      </c>
      <c r="P3761" t="s">
        <v>65</v>
      </c>
      <c r="Q3761" t="s">
        <v>8216</v>
      </c>
      <c r="R3761" t="s">
        <v>67</v>
      </c>
      <c r="S3761" t="s">
        <v>79</v>
      </c>
      <c r="T3761" t="s">
        <v>69</v>
      </c>
      <c r="U3761" t="s">
        <v>14014</v>
      </c>
      <c r="V3761" t="s">
        <v>14013</v>
      </c>
      <c r="W3761" t="s">
        <v>71</v>
      </c>
    </row>
    <row r="3762" spans="1:23" hidden="1" x14ac:dyDescent="0.2">
      <c r="A3762" t="s">
        <v>57</v>
      </c>
      <c r="B3762" t="s">
        <v>14015</v>
      </c>
      <c r="C3762" t="s">
        <v>12950</v>
      </c>
      <c r="D3762" t="s">
        <v>14016</v>
      </c>
      <c r="E3762" t="s">
        <v>136</v>
      </c>
      <c r="F3762" t="s">
        <v>11744</v>
      </c>
      <c r="G3762" s="2">
        <v>44361</v>
      </c>
      <c r="H3762" s="2">
        <v>44357</v>
      </c>
      <c r="I3762" s="2">
        <v>44778</v>
      </c>
      <c r="J3762" s="19">
        <f t="shared" si="58"/>
        <v>44722</v>
      </c>
      <c r="K3762" s="2">
        <v>44722</v>
      </c>
      <c r="L3762" s="5" t="s">
        <v>31</v>
      </c>
      <c r="M3762" t="s">
        <v>98</v>
      </c>
      <c r="N3762" t="s">
        <v>32</v>
      </c>
      <c r="O3762" t="s">
        <v>64</v>
      </c>
      <c r="P3762" t="s">
        <v>65</v>
      </c>
      <c r="Q3762" t="s">
        <v>8316</v>
      </c>
      <c r="R3762" t="s">
        <v>67</v>
      </c>
      <c r="S3762" t="s">
        <v>100</v>
      </c>
      <c r="T3762" t="s">
        <v>80</v>
      </c>
      <c r="U3762" t="s">
        <v>13092</v>
      </c>
      <c r="V3762" t="s">
        <v>13093</v>
      </c>
      <c r="W3762" t="s">
        <v>103</v>
      </c>
    </row>
    <row r="3763" spans="1:23" hidden="1" x14ac:dyDescent="0.2">
      <c r="A3763" t="s">
        <v>57</v>
      </c>
      <c r="B3763" t="s">
        <v>14017</v>
      </c>
      <c r="C3763" t="s">
        <v>14018</v>
      </c>
      <c r="D3763" t="s">
        <v>14019</v>
      </c>
      <c r="E3763" t="s">
        <v>136</v>
      </c>
      <c r="F3763" t="s">
        <v>450</v>
      </c>
      <c r="G3763" s="2">
        <v>44361</v>
      </c>
      <c r="H3763" s="2">
        <v>44357</v>
      </c>
      <c r="I3763" s="2">
        <v>44587</v>
      </c>
      <c r="J3763" s="19">
        <f t="shared" si="58"/>
        <v>44722</v>
      </c>
      <c r="K3763" s="2">
        <v>44722</v>
      </c>
      <c r="L3763" s="5" t="s">
        <v>6</v>
      </c>
      <c r="M3763" t="s">
        <v>269</v>
      </c>
      <c r="N3763" t="s">
        <v>32</v>
      </c>
      <c r="O3763" t="s">
        <v>64</v>
      </c>
      <c r="P3763" t="s">
        <v>65</v>
      </c>
      <c r="Q3763" t="s">
        <v>8216</v>
      </c>
      <c r="R3763" t="s">
        <v>201</v>
      </c>
      <c r="S3763" t="s">
        <v>271</v>
      </c>
      <c r="T3763" t="s">
        <v>202</v>
      </c>
      <c r="U3763" t="s">
        <v>14020</v>
      </c>
      <c r="V3763" t="s">
        <v>14019</v>
      </c>
      <c r="W3763" t="s">
        <v>274</v>
      </c>
    </row>
    <row r="3764" spans="1:23" hidden="1" x14ac:dyDescent="0.2">
      <c r="A3764" t="s">
        <v>57</v>
      </c>
      <c r="B3764" t="s">
        <v>14021</v>
      </c>
      <c r="C3764" t="s">
        <v>14022</v>
      </c>
      <c r="D3764" t="s">
        <v>14023</v>
      </c>
      <c r="E3764" t="s">
        <v>107</v>
      </c>
      <c r="F3764" t="s">
        <v>6950</v>
      </c>
      <c r="G3764" s="2">
        <v>44361</v>
      </c>
      <c r="H3764" s="2">
        <v>44355</v>
      </c>
      <c r="I3764" s="2">
        <v>44769</v>
      </c>
      <c r="J3764" s="19">
        <f t="shared" si="58"/>
        <v>44720</v>
      </c>
      <c r="K3764" s="2">
        <v>44720</v>
      </c>
      <c r="L3764" s="5" t="s">
        <v>31</v>
      </c>
      <c r="M3764" t="s">
        <v>63</v>
      </c>
      <c r="N3764" t="s">
        <v>32</v>
      </c>
      <c r="O3764" t="s">
        <v>64</v>
      </c>
      <c r="P3764" t="s">
        <v>65</v>
      </c>
      <c r="Q3764" t="s">
        <v>8264</v>
      </c>
      <c r="R3764" t="s">
        <v>67</v>
      </c>
      <c r="S3764" t="s">
        <v>79</v>
      </c>
      <c r="T3764" t="s">
        <v>69</v>
      </c>
      <c r="U3764" t="s">
        <v>14024</v>
      </c>
      <c r="V3764" t="s">
        <v>14023</v>
      </c>
      <c r="W3764" t="s">
        <v>71</v>
      </c>
    </row>
    <row r="3765" spans="1:23" hidden="1" x14ac:dyDescent="0.2">
      <c r="A3765" t="s">
        <v>57</v>
      </c>
      <c r="B3765" t="s">
        <v>14025</v>
      </c>
      <c r="C3765" t="s">
        <v>14026</v>
      </c>
      <c r="D3765" t="s">
        <v>14027</v>
      </c>
      <c r="E3765" t="s">
        <v>96</v>
      </c>
      <c r="F3765" t="s">
        <v>6155</v>
      </c>
      <c r="G3765" s="2">
        <v>44361</v>
      </c>
      <c r="H3765" s="2">
        <v>44357</v>
      </c>
      <c r="I3765" s="2">
        <v>44637</v>
      </c>
      <c r="J3765" s="19">
        <f t="shared" si="58"/>
        <v>44722</v>
      </c>
      <c r="K3765" s="2">
        <v>44722</v>
      </c>
      <c r="L3765" s="5" t="s">
        <v>6</v>
      </c>
      <c r="M3765" t="s">
        <v>98</v>
      </c>
      <c r="N3765" t="s">
        <v>32</v>
      </c>
      <c r="O3765" t="s">
        <v>64</v>
      </c>
      <c r="P3765" t="s">
        <v>65</v>
      </c>
      <c r="Q3765" t="s">
        <v>487</v>
      </c>
      <c r="R3765" t="s">
        <v>67</v>
      </c>
      <c r="S3765" t="s">
        <v>100</v>
      </c>
      <c r="T3765" t="s">
        <v>80</v>
      </c>
      <c r="U3765" t="s">
        <v>9671</v>
      </c>
      <c r="V3765" t="s">
        <v>9672</v>
      </c>
      <c r="W3765" t="s">
        <v>103</v>
      </c>
    </row>
    <row r="3766" spans="1:23" hidden="1" x14ac:dyDescent="0.2">
      <c r="A3766" t="s">
        <v>57</v>
      </c>
      <c r="B3766" t="s">
        <v>14028</v>
      </c>
      <c r="C3766" t="s">
        <v>2258</v>
      </c>
      <c r="D3766" t="s">
        <v>14029</v>
      </c>
      <c r="E3766" t="s">
        <v>176</v>
      </c>
      <c r="F3766" t="s">
        <v>14030</v>
      </c>
      <c r="G3766" s="2">
        <v>44361</v>
      </c>
      <c r="H3766" s="2">
        <v>44361</v>
      </c>
      <c r="I3766" s="2">
        <v>44801</v>
      </c>
      <c r="J3766" s="19">
        <f t="shared" si="58"/>
        <v>44726</v>
      </c>
      <c r="K3766" s="2">
        <v>44726</v>
      </c>
      <c r="L3766" s="5" t="s">
        <v>31</v>
      </c>
      <c r="M3766" t="s">
        <v>88</v>
      </c>
      <c r="N3766" t="s">
        <v>32</v>
      </c>
      <c r="O3766" t="s">
        <v>64</v>
      </c>
      <c r="P3766" t="s">
        <v>65</v>
      </c>
      <c r="Q3766" t="s">
        <v>2094</v>
      </c>
      <c r="R3766" t="s">
        <v>67</v>
      </c>
      <c r="S3766" t="s">
        <v>90</v>
      </c>
      <c r="T3766" t="s">
        <v>80</v>
      </c>
      <c r="U3766" t="s">
        <v>14031</v>
      </c>
      <c r="V3766" t="s">
        <v>14032</v>
      </c>
      <c r="W3766" t="s">
        <v>92</v>
      </c>
    </row>
    <row r="3767" spans="1:23" hidden="1" x14ac:dyDescent="0.2">
      <c r="A3767" t="s">
        <v>57</v>
      </c>
      <c r="B3767" t="s">
        <v>14033</v>
      </c>
      <c r="C3767" t="s">
        <v>14034</v>
      </c>
      <c r="D3767" t="s">
        <v>14035</v>
      </c>
      <c r="E3767" t="s">
        <v>107</v>
      </c>
      <c r="F3767" t="s">
        <v>14036</v>
      </c>
      <c r="G3767" s="2">
        <v>44361</v>
      </c>
      <c r="H3767" s="2">
        <v>44356</v>
      </c>
      <c r="I3767" s="2">
        <v>44778</v>
      </c>
      <c r="J3767" s="19">
        <f t="shared" si="58"/>
        <v>44721</v>
      </c>
      <c r="K3767" s="2">
        <v>44721</v>
      </c>
      <c r="L3767" s="5" t="s">
        <v>31</v>
      </c>
      <c r="M3767" t="s">
        <v>63</v>
      </c>
      <c r="N3767" t="s">
        <v>32</v>
      </c>
      <c r="O3767" t="s">
        <v>64</v>
      </c>
      <c r="P3767" t="s">
        <v>65</v>
      </c>
      <c r="Q3767" t="s">
        <v>367</v>
      </c>
      <c r="R3767" t="s">
        <v>67</v>
      </c>
      <c r="S3767" t="s">
        <v>583</v>
      </c>
      <c r="T3767" t="s">
        <v>80</v>
      </c>
      <c r="U3767" t="s">
        <v>14037</v>
      </c>
      <c r="V3767" t="s">
        <v>14035</v>
      </c>
      <c r="W3767" t="s">
        <v>71</v>
      </c>
    </row>
    <row r="3768" spans="1:23" hidden="1" x14ac:dyDescent="0.2">
      <c r="A3768" t="s">
        <v>57</v>
      </c>
      <c r="B3768" t="s">
        <v>14038</v>
      </c>
      <c r="C3768" t="s">
        <v>4110</v>
      </c>
      <c r="D3768" t="s">
        <v>14039</v>
      </c>
      <c r="E3768" t="s">
        <v>61</v>
      </c>
      <c r="F3768" t="s">
        <v>4112</v>
      </c>
      <c r="G3768" s="2">
        <v>44361</v>
      </c>
      <c r="H3768" s="2">
        <v>44357</v>
      </c>
      <c r="I3768" s="2">
        <v>44450</v>
      </c>
      <c r="J3768" s="19">
        <f t="shared" si="58"/>
        <v>44722</v>
      </c>
      <c r="K3768" s="2">
        <v>44722</v>
      </c>
      <c r="L3768" s="5" t="s">
        <v>6</v>
      </c>
      <c r="M3768" t="s">
        <v>63</v>
      </c>
      <c r="N3768" t="s">
        <v>32</v>
      </c>
      <c r="O3768" t="s">
        <v>64</v>
      </c>
      <c r="P3768" t="s">
        <v>65</v>
      </c>
      <c r="Q3768" t="s">
        <v>8837</v>
      </c>
      <c r="R3768" t="s">
        <v>630</v>
      </c>
      <c r="S3768" t="s">
        <v>79</v>
      </c>
      <c r="T3768" t="s">
        <v>298</v>
      </c>
      <c r="U3768" t="s">
        <v>14040</v>
      </c>
      <c r="V3768" t="s">
        <v>14039</v>
      </c>
      <c r="W3768" t="s">
        <v>71</v>
      </c>
    </row>
    <row r="3769" spans="1:23" hidden="1" x14ac:dyDescent="0.2">
      <c r="A3769" t="s">
        <v>57</v>
      </c>
      <c r="B3769" t="s">
        <v>14041</v>
      </c>
      <c r="C3769" t="s">
        <v>14042</v>
      </c>
      <c r="D3769" t="s">
        <v>14043</v>
      </c>
      <c r="E3769" t="s">
        <v>75</v>
      </c>
      <c r="F3769" t="s">
        <v>6141</v>
      </c>
      <c r="G3769" s="2">
        <v>44361</v>
      </c>
      <c r="H3769" s="2">
        <v>44357</v>
      </c>
      <c r="I3769" s="2">
        <v>44693</v>
      </c>
      <c r="J3769" s="19">
        <f t="shared" si="58"/>
        <v>44722</v>
      </c>
      <c r="K3769" s="2">
        <v>44722</v>
      </c>
      <c r="L3769" s="5" t="s">
        <v>6</v>
      </c>
      <c r="M3769" t="s">
        <v>63</v>
      </c>
      <c r="N3769" t="s">
        <v>32</v>
      </c>
      <c r="O3769" t="s">
        <v>64</v>
      </c>
      <c r="P3769" t="s">
        <v>65</v>
      </c>
      <c r="Q3769" t="s">
        <v>8837</v>
      </c>
      <c r="R3769" t="s">
        <v>67</v>
      </c>
      <c r="S3769" t="s">
        <v>125</v>
      </c>
      <c r="T3769" t="s">
        <v>69</v>
      </c>
      <c r="U3769" t="s">
        <v>14044</v>
      </c>
      <c r="V3769" t="s">
        <v>14043</v>
      </c>
      <c r="W3769" t="s">
        <v>71</v>
      </c>
    </row>
    <row r="3770" spans="1:23" hidden="1" x14ac:dyDescent="0.2">
      <c r="A3770" t="s">
        <v>57</v>
      </c>
      <c r="B3770" t="s">
        <v>14045</v>
      </c>
      <c r="C3770" t="s">
        <v>14046</v>
      </c>
      <c r="D3770" t="s">
        <v>14047</v>
      </c>
      <c r="E3770" t="s">
        <v>136</v>
      </c>
      <c r="F3770" t="s">
        <v>4784</v>
      </c>
      <c r="G3770" s="2">
        <v>44361</v>
      </c>
      <c r="H3770" s="2">
        <v>44357</v>
      </c>
      <c r="I3770" s="2">
        <v>44803</v>
      </c>
      <c r="J3770" s="19">
        <f t="shared" si="58"/>
        <v>44722</v>
      </c>
      <c r="K3770" s="2">
        <v>44722</v>
      </c>
      <c r="L3770" s="5" t="s">
        <v>31</v>
      </c>
      <c r="M3770" t="s">
        <v>63</v>
      </c>
      <c r="N3770" t="s">
        <v>32</v>
      </c>
      <c r="O3770" t="s">
        <v>64</v>
      </c>
      <c r="P3770" t="s">
        <v>65</v>
      </c>
      <c r="Q3770" t="s">
        <v>8216</v>
      </c>
      <c r="R3770" t="s">
        <v>67</v>
      </c>
      <c r="S3770" t="s">
        <v>79</v>
      </c>
      <c r="T3770" t="s">
        <v>69</v>
      </c>
      <c r="U3770" t="s">
        <v>14048</v>
      </c>
      <c r="V3770" t="s">
        <v>14047</v>
      </c>
      <c r="W3770" t="s">
        <v>71</v>
      </c>
    </row>
    <row r="3771" spans="1:23" hidden="1" x14ac:dyDescent="0.2">
      <c r="A3771" t="s">
        <v>57</v>
      </c>
      <c r="B3771" t="s">
        <v>14049</v>
      </c>
      <c r="C3771" t="s">
        <v>14050</v>
      </c>
      <c r="D3771" t="s">
        <v>14051</v>
      </c>
      <c r="E3771" t="s">
        <v>310</v>
      </c>
      <c r="F3771" t="s">
        <v>1945</v>
      </c>
      <c r="G3771" s="2">
        <v>44361</v>
      </c>
      <c r="H3771" s="2">
        <v>44355</v>
      </c>
      <c r="I3771" s="2">
        <v>44643</v>
      </c>
      <c r="J3771" s="19">
        <f t="shared" si="58"/>
        <v>44720</v>
      </c>
      <c r="K3771" s="2">
        <v>44720</v>
      </c>
      <c r="L3771" s="5" t="s">
        <v>6</v>
      </c>
      <c r="M3771" t="s">
        <v>88</v>
      </c>
      <c r="N3771" t="s">
        <v>32</v>
      </c>
      <c r="O3771" t="s">
        <v>64</v>
      </c>
      <c r="P3771" t="s">
        <v>65</v>
      </c>
      <c r="Q3771" t="s">
        <v>8316</v>
      </c>
      <c r="R3771" t="s">
        <v>67</v>
      </c>
      <c r="S3771" t="s">
        <v>90</v>
      </c>
      <c r="T3771" t="s">
        <v>80</v>
      </c>
      <c r="U3771" t="s">
        <v>8813</v>
      </c>
      <c r="V3771" t="s">
        <v>8814</v>
      </c>
      <c r="W3771" t="s">
        <v>92</v>
      </c>
    </row>
    <row r="3772" spans="1:23" hidden="1" x14ac:dyDescent="0.2">
      <c r="A3772" t="s">
        <v>57</v>
      </c>
      <c r="B3772" t="s">
        <v>14052</v>
      </c>
      <c r="C3772" t="s">
        <v>14053</v>
      </c>
      <c r="D3772" t="s">
        <v>14054</v>
      </c>
      <c r="E3772" t="s">
        <v>136</v>
      </c>
      <c r="F3772" t="s">
        <v>1219</v>
      </c>
      <c r="G3772" s="2">
        <v>44361</v>
      </c>
      <c r="H3772" s="2">
        <v>44357</v>
      </c>
      <c r="I3772" s="2">
        <v>44755</v>
      </c>
      <c r="J3772" s="19">
        <f t="shared" si="58"/>
        <v>44722</v>
      </c>
      <c r="K3772" s="2">
        <v>44722</v>
      </c>
      <c r="L3772" s="5" t="s">
        <v>31</v>
      </c>
      <c r="M3772" t="s">
        <v>269</v>
      </c>
      <c r="N3772" t="s">
        <v>32</v>
      </c>
      <c r="O3772" t="s">
        <v>64</v>
      </c>
      <c r="P3772" t="s">
        <v>65</v>
      </c>
      <c r="Q3772" t="s">
        <v>463</v>
      </c>
      <c r="R3772" t="s">
        <v>67</v>
      </c>
      <c r="S3772" t="s">
        <v>280</v>
      </c>
      <c r="T3772" t="s">
        <v>69</v>
      </c>
      <c r="U3772" t="s">
        <v>14055</v>
      </c>
      <c r="V3772" t="s">
        <v>14054</v>
      </c>
      <c r="W3772" t="s">
        <v>274</v>
      </c>
    </row>
    <row r="3773" spans="1:23" hidden="1" x14ac:dyDescent="0.2">
      <c r="A3773" t="s">
        <v>57</v>
      </c>
      <c r="B3773" t="s">
        <v>14056</v>
      </c>
      <c r="C3773" t="s">
        <v>14057</v>
      </c>
      <c r="D3773" t="s">
        <v>14058</v>
      </c>
      <c r="E3773" t="s">
        <v>96</v>
      </c>
      <c r="F3773" t="s">
        <v>6155</v>
      </c>
      <c r="G3773" s="2">
        <v>44361</v>
      </c>
      <c r="H3773" s="2">
        <v>44357</v>
      </c>
      <c r="I3773" s="2">
        <v>44629</v>
      </c>
      <c r="J3773" s="19">
        <f t="shared" si="58"/>
        <v>44722</v>
      </c>
      <c r="K3773" s="2">
        <v>44722</v>
      </c>
      <c r="L3773" s="5" t="s">
        <v>6</v>
      </c>
      <c r="M3773" t="s">
        <v>98</v>
      </c>
      <c r="N3773" t="s">
        <v>32</v>
      </c>
      <c r="O3773" t="s">
        <v>64</v>
      </c>
      <c r="P3773" t="s">
        <v>65</v>
      </c>
      <c r="Q3773" t="s">
        <v>487</v>
      </c>
      <c r="R3773" t="s">
        <v>67</v>
      </c>
      <c r="S3773" t="s">
        <v>100</v>
      </c>
      <c r="T3773" t="s">
        <v>80</v>
      </c>
      <c r="U3773" t="s">
        <v>9030</v>
      </c>
      <c r="V3773" t="s">
        <v>9031</v>
      </c>
      <c r="W3773" t="s">
        <v>103</v>
      </c>
    </row>
    <row r="3774" spans="1:23" hidden="1" x14ac:dyDescent="0.2">
      <c r="A3774" t="s">
        <v>57</v>
      </c>
      <c r="B3774" t="s">
        <v>14059</v>
      </c>
      <c r="C3774" t="s">
        <v>14060</v>
      </c>
      <c r="D3774" t="s">
        <v>14061</v>
      </c>
      <c r="E3774" t="s">
        <v>96</v>
      </c>
      <c r="F3774" t="s">
        <v>4635</v>
      </c>
      <c r="G3774" s="2">
        <v>44361</v>
      </c>
      <c r="H3774" s="2">
        <v>44356</v>
      </c>
      <c r="I3774" s="2">
        <v>44622</v>
      </c>
      <c r="J3774" s="19">
        <f t="shared" si="58"/>
        <v>44721</v>
      </c>
      <c r="K3774" s="2">
        <v>44721</v>
      </c>
      <c r="L3774" s="5" t="s">
        <v>6</v>
      </c>
      <c r="M3774" t="s">
        <v>138</v>
      </c>
      <c r="N3774" t="s">
        <v>32</v>
      </c>
      <c r="O3774" t="s">
        <v>64</v>
      </c>
      <c r="P3774" t="s">
        <v>65</v>
      </c>
      <c r="Q3774" t="s">
        <v>367</v>
      </c>
      <c r="R3774" t="s">
        <v>67</v>
      </c>
      <c r="S3774" t="s">
        <v>100</v>
      </c>
      <c r="T3774" t="s">
        <v>69</v>
      </c>
      <c r="U3774" t="s">
        <v>14062</v>
      </c>
      <c r="V3774" t="s">
        <v>14061</v>
      </c>
      <c r="W3774" t="s">
        <v>142</v>
      </c>
    </row>
    <row r="3775" spans="1:23" hidden="1" x14ac:dyDescent="0.2">
      <c r="A3775" t="s">
        <v>57</v>
      </c>
      <c r="B3775" t="s">
        <v>14063</v>
      </c>
      <c r="C3775" t="s">
        <v>14060</v>
      </c>
      <c r="D3775" t="s">
        <v>14064</v>
      </c>
      <c r="E3775" t="s">
        <v>96</v>
      </c>
      <c r="F3775" t="s">
        <v>4638</v>
      </c>
      <c r="G3775" s="2">
        <v>44361</v>
      </c>
      <c r="H3775" s="2">
        <v>44356</v>
      </c>
      <c r="I3775" s="2">
        <v>44726</v>
      </c>
      <c r="J3775" s="19">
        <f t="shared" si="58"/>
        <v>44721</v>
      </c>
      <c r="K3775" s="2">
        <v>44721</v>
      </c>
      <c r="L3775" s="5" t="s">
        <v>31</v>
      </c>
      <c r="M3775" t="s">
        <v>269</v>
      </c>
      <c r="N3775" t="s">
        <v>32</v>
      </c>
      <c r="O3775" t="s">
        <v>64</v>
      </c>
      <c r="P3775" t="s">
        <v>65</v>
      </c>
      <c r="Q3775" t="s">
        <v>945</v>
      </c>
      <c r="R3775" t="s">
        <v>201</v>
      </c>
      <c r="S3775" t="s">
        <v>271</v>
      </c>
      <c r="T3775" t="s">
        <v>202</v>
      </c>
      <c r="U3775" t="s">
        <v>14065</v>
      </c>
      <c r="V3775" t="s">
        <v>14064</v>
      </c>
      <c r="W3775" t="s">
        <v>274</v>
      </c>
    </row>
    <row r="3776" spans="1:23" hidden="1" x14ac:dyDescent="0.2">
      <c r="A3776" t="s">
        <v>57</v>
      </c>
      <c r="B3776" t="s">
        <v>14066</v>
      </c>
      <c r="C3776" t="s">
        <v>14060</v>
      </c>
      <c r="D3776" t="s">
        <v>14067</v>
      </c>
      <c r="E3776" t="s">
        <v>96</v>
      </c>
      <c r="F3776" t="s">
        <v>4638</v>
      </c>
      <c r="G3776" s="2">
        <v>44361</v>
      </c>
      <c r="H3776" s="2">
        <v>44356</v>
      </c>
      <c r="I3776" s="2">
        <v>44590</v>
      </c>
      <c r="J3776" s="19">
        <f t="shared" si="58"/>
        <v>44721</v>
      </c>
      <c r="K3776" s="2">
        <v>44721</v>
      </c>
      <c r="L3776" s="5" t="s">
        <v>6</v>
      </c>
      <c r="M3776" t="s">
        <v>269</v>
      </c>
      <c r="N3776" t="s">
        <v>32</v>
      </c>
      <c r="O3776" t="s">
        <v>64</v>
      </c>
      <c r="P3776" t="s">
        <v>65</v>
      </c>
      <c r="Q3776" t="s">
        <v>463</v>
      </c>
      <c r="R3776" t="s">
        <v>67</v>
      </c>
      <c r="S3776" t="s">
        <v>280</v>
      </c>
      <c r="T3776" t="s">
        <v>69</v>
      </c>
      <c r="U3776" t="s">
        <v>14068</v>
      </c>
      <c r="V3776" t="s">
        <v>14067</v>
      </c>
      <c r="W3776" t="s">
        <v>274</v>
      </c>
    </row>
    <row r="3777" spans="1:23" hidden="1" x14ac:dyDescent="0.2">
      <c r="A3777" t="s">
        <v>57</v>
      </c>
      <c r="B3777" t="s">
        <v>14069</v>
      </c>
      <c r="C3777" t="s">
        <v>14057</v>
      </c>
      <c r="D3777" t="s">
        <v>14070</v>
      </c>
      <c r="E3777" t="s">
        <v>96</v>
      </c>
      <c r="F3777" t="s">
        <v>6160</v>
      </c>
      <c r="G3777" s="2">
        <v>44361</v>
      </c>
      <c r="H3777" s="2">
        <v>44357</v>
      </c>
      <c r="I3777" s="2">
        <v>44614</v>
      </c>
      <c r="J3777" s="19">
        <f t="shared" si="58"/>
        <v>44722</v>
      </c>
      <c r="K3777" s="2">
        <v>44722</v>
      </c>
      <c r="L3777" s="5" t="s">
        <v>6</v>
      </c>
      <c r="M3777" t="s">
        <v>98</v>
      </c>
      <c r="N3777" t="s">
        <v>32</v>
      </c>
      <c r="O3777" t="s">
        <v>64</v>
      </c>
      <c r="P3777" t="s">
        <v>65</v>
      </c>
      <c r="Q3777" t="s">
        <v>8264</v>
      </c>
      <c r="R3777" t="s">
        <v>67</v>
      </c>
      <c r="S3777" t="s">
        <v>100</v>
      </c>
      <c r="T3777" t="s">
        <v>80</v>
      </c>
      <c r="U3777" t="s">
        <v>12911</v>
      </c>
      <c r="V3777" t="s">
        <v>12912</v>
      </c>
      <c r="W3777" t="s">
        <v>103</v>
      </c>
    </row>
    <row r="3778" spans="1:23" hidden="1" x14ac:dyDescent="0.2">
      <c r="A3778" t="s">
        <v>57</v>
      </c>
      <c r="B3778" t="s">
        <v>14071</v>
      </c>
      <c r="C3778" t="s">
        <v>14057</v>
      </c>
      <c r="D3778" t="s">
        <v>14072</v>
      </c>
      <c r="E3778" t="s">
        <v>96</v>
      </c>
      <c r="F3778" t="s">
        <v>6160</v>
      </c>
      <c r="G3778" s="2">
        <v>44361</v>
      </c>
      <c r="H3778" s="2">
        <v>44357</v>
      </c>
      <c r="I3778" s="2">
        <v>44634</v>
      </c>
      <c r="J3778" s="19">
        <f t="shared" ref="J3778:J3841" si="59">H3778+365</f>
        <v>44722</v>
      </c>
      <c r="K3778" s="2">
        <v>44722</v>
      </c>
      <c r="L3778" s="5" t="s">
        <v>6</v>
      </c>
      <c r="M3778" t="s">
        <v>269</v>
      </c>
      <c r="N3778" t="s">
        <v>32</v>
      </c>
      <c r="O3778" t="s">
        <v>64</v>
      </c>
      <c r="P3778" t="s">
        <v>65</v>
      </c>
      <c r="Q3778" t="s">
        <v>8264</v>
      </c>
      <c r="R3778" t="s">
        <v>67</v>
      </c>
      <c r="S3778" t="s">
        <v>271</v>
      </c>
      <c r="T3778" t="s">
        <v>80</v>
      </c>
      <c r="U3778" t="s">
        <v>14073</v>
      </c>
      <c r="V3778" t="s">
        <v>14072</v>
      </c>
      <c r="W3778" t="s">
        <v>274</v>
      </c>
    </row>
    <row r="3779" spans="1:23" hidden="1" x14ac:dyDescent="0.2">
      <c r="A3779" t="s">
        <v>57</v>
      </c>
      <c r="B3779" t="s">
        <v>14074</v>
      </c>
      <c r="C3779" t="s">
        <v>14075</v>
      </c>
      <c r="D3779" t="s">
        <v>14076</v>
      </c>
      <c r="E3779" t="s">
        <v>136</v>
      </c>
      <c r="F3779" t="s">
        <v>843</v>
      </c>
      <c r="G3779" s="2">
        <v>44361</v>
      </c>
      <c r="H3779" s="2">
        <v>44357</v>
      </c>
      <c r="I3779" s="2">
        <v>44732</v>
      </c>
      <c r="J3779" s="19">
        <f t="shared" si="59"/>
        <v>44722</v>
      </c>
      <c r="K3779" s="2">
        <v>44722</v>
      </c>
      <c r="L3779" s="5" t="s">
        <v>31</v>
      </c>
      <c r="M3779" t="s">
        <v>98</v>
      </c>
      <c r="N3779" t="s">
        <v>32</v>
      </c>
      <c r="O3779" t="s">
        <v>64</v>
      </c>
      <c r="P3779" t="s">
        <v>65</v>
      </c>
      <c r="Q3779" t="s">
        <v>8316</v>
      </c>
      <c r="R3779" t="s">
        <v>67</v>
      </c>
      <c r="S3779" t="s">
        <v>100</v>
      </c>
      <c r="T3779" t="s">
        <v>80</v>
      </c>
      <c r="U3779" t="s">
        <v>844</v>
      </c>
      <c r="V3779" t="s">
        <v>845</v>
      </c>
      <c r="W3779" t="s">
        <v>103</v>
      </c>
    </row>
    <row r="3780" spans="1:23" hidden="1" x14ac:dyDescent="0.2">
      <c r="A3780" t="s">
        <v>57</v>
      </c>
      <c r="B3780" t="s">
        <v>14077</v>
      </c>
      <c r="C3780" t="s">
        <v>14057</v>
      </c>
      <c r="D3780" t="s">
        <v>14072</v>
      </c>
      <c r="E3780" t="s">
        <v>96</v>
      </c>
      <c r="F3780" t="s">
        <v>6155</v>
      </c>
      <c r="G3780" s="2">
        <v>44361</v>
      </c>
      <c r="H3780" s="2">
        <v>44357</v>
      </c>
      <c r="I3780" s="2">
        <v>44617</v>
      </c>
      <c r="J3780" s="19">
        <f t="shared" si="59"/>
        <v>44722</v>
      </c>
      <c r="K3780" s="2">
        <v>44722</v>
      </c>
      <c r="L3780" s="5" t="s">
        <v>6</v>
      </c>
      <c r="M3780" t="s">
        <v>269</v>
      </c>
      <c r="N3780" t="s">
        <v>32</v>
      </c>
      <c r="O3780" t="s">
        <v>64</v>
      </c>
      <c r="P3780" t="s">
        <v>65</v>
      </c>
      <c r="Q3780" t="s">
        <v>8264</v>
      </c>
      <c r="R3780" t="s">
        <v>67</v>
      </c>
      <c r="S3780" t="s">
        <v>271</v>
      </c>
      <c r="T3780" t="s">
        <v>80</v>
      </c>
      <c r="U3780" t="s">
        <v>14078</v>
      </c>
      <c r="V3780" t="s">
        <v>14072</v>
      </c>
      <c r="W3780" t="s">
        <v>274</v>
      </c>
    </row>
    <row r="3781" spans="1:23" hidden="1" x14ac:dyDescent="0.2">
      <c r="A3781" t="s">
        <v>57</v>
      </c>
      <c r="B3781" t="s">
        <v>14079</v>
      </c>
      <c r="C3781" t="s">
        <v>14080</v>
      </c>
      <c r="D3781" t="s">
        <v>14081</v>
      </c>
      <c r="E3781" t="s">
        <v>310</v>
      </c>
      <c r="F3781" t="s">
        <v>5073</v>
      </c>
      <c r="G3781" s="2">
        <v>44361</v>
      </c>
      <c r="H3781" s="2">
        <v>44357</v>
      </c>
      <c r="I3781" s="2">
        <v>44583</v>
      </c>
      <c r="J3781" s="19">
        <f t="shared" si="59"/>
        <v>44722</v>
      </c>
      <c r="K3781" s="2">
        <v>44722</v>
      </c>
      <c r="L3781" s="5" t="s">
        <v>6</v>
      </c>
      <c r="M3781" t="s">
        <v>63</v>
      </c>
      <c r="N3781" t="s">
        <v>32</v>
      </c>
      <c r="O3781" t="s">
        <v>64</v>
      </c>
      <c r="P3781" t="s">
        <v>65</v>
      </c>
      <c r="Q3781" t="s">
        <v>8264</v>
      </c>
      <c r="R3781" t="s">
        <v>67</v>
      </c>
      <c r="S3781" t="s">
        <v>79</v>
      </c>
      <c r="T3781" t="s">
        <v>69</v>
      </c>
      <c r="U3781" t="s">
        <v>14082</v>
      </c>
      <c r="V3781" t="s">
        <v>14081</v>
      </c>
      <c r="W3781" t="s">
        <v>71</v>
      </c>
    </row>
    <row r="3782" spans="1:23" hidden="1" x14ac:dyDescent="0.2">
      <c r="A3782" t="s">
        <v>57</v>
      </c>
      <c r="B3782" t="s">
        <v>14083</v>
      </c>
      <c r="C3782" t="s">
        <v>10824</v>
      </c>
      <c r="D3782" t="s">
        <v>14084</v>
      </c>
      <c r="E3782" t="s">
        <v>96</v>
      </c>
      <c r="F3782" t="s">
        <v>4638</v>
      </c>
      <c r="G3782" s="2">
        <v>44361</v>
      </c>
      <c r="H3782" s="2">
        <v>44357</v>
      </c>
      <c r="I3782" s="2">
        <v>44672</v>
      </c>
      <c r="J3782" s="19">
        <f t="shared" si="59"/>
        <v>44722</v>
      </c>
      <c r="K3782" s="2">
        <v>44722</v>
      </c>
      <c r="L3782" s="5" t="s">
        <v>6</v>
      </c>
      <c r="M3782" t="s">
        <v>269</v>
      </c>
      <c r="N3782" t="s">
        <v>32</v>
      </c>
      <c r="O3782" t="s">
        <v>64</v>
      </c>
      <c r="P3782" t="s">
        <v>65</v>
      </c>
      <c r="Q3782" t="s">
        <v>945</v>
      </c>
      <c r="R3782" t="s">
        <v>67</v>
      </c>
      <c r="S3782" t="s">
        <v>271</v>
      </c>
      <c r="T3782" t="s">
        <v>80</v>
      </c>
      <c r="U3782" t="s">
        <v>14085</v>
      </c>
      <c r="V3782" t="s">
        <v>14084</v>
      </c>
      <c r="W3782" t="s">
        <v>274</v>
      </c>
    </row>
    <row r="3783" spans="1:23" hidden="1" x14ac:dyDescent="0.2">
      <c r="A3783" t="s">
        <v>57</v>
      </c>
      <c r="B3783" t="s">
        <v>14086</v>
      </c>
      <c r="C3783" t="s">
        <v>14087</v>
      </c>
      <c r="D3783" t="s">
        <v>14088</v>
      </c>
      <c r="E3783" t="s">
        <v>136</v>
      </c>
      <c r="F3783" t="s">
        <v>11744</v>
      </c>
      <c r="G3783" s="2">
        <v>44361</v>
      </c>
      <c r="H3783" s="2">
        <v>44357</v>
      </c>
      <c r="I3783" s="2">
        <v>44778</v>
      </c>
      <c r="J3783" s="19">
        <f t="shared" si="59"/>
        <v>44722</v>
      </c>
      <c r="K3783" s="2">
        <v>44722</v>
      </c>
      <c r="L3783" s="5" t="s">
        <v>31</v>
      </c>
      <c r="M3783" t="s">
        <v>98</v>
      </c>
      <c r="N3783" t="s">
        <v>32</v>
      </c>
      <c r="O3783" t="s">
        <v>64</v>
      </c>
      <c r="P3783" t="s">
        <v>65</v>
      </c>
      <c r="Q3783" t="s">
        <v>8316</v>
      </c>
      <c r="R3783" t="s">
        <v>67</v>
      </c>
      <c r="S3783" t="s">
        <v>100</v>
      </c>
      <c r="T3783" t="s">
        <v>80</v>
      </c>
      <c r="U3783" t="s">
        <v>13092</v>
      </c>
      <c r="V3783" t="s">
        <v>13093</v>
      </c>
      <c r="W3783" t="s">
        <v>103</v>
      </c>
    </row>
    <row r="3784" spans="1:23" hidden="1" x14ac:dyDescent="0.2">
      <c r="A3784" t="s">
        <v>57</v>
      </c>
      <c r="B3784" t="s">
        <v>14089</v>
      </c>
      <c r="C3784" t="s">
        <v>14090</v>
      </c>
      <c r="D3784" t="s">
        <v>14091</v>
      </c>
      <c r="E3784" t="s">
        <v>107</v>
      </c>
      <c r="F3784" t="s">
        <v>4964</v>
      </c>
      <c r="G3784" s="2">
        <v>44361</v>
      </c>
      <c r="H3784" s="2">
        <v>44355</v>
      </c>
      <c r="I3784" s="2">
        <v>44728</v>
      </c>
      <c r="J3784" s="19">
        <f t="shared" si="59"/>
        <v>44720</v>
      </c>
      <c r="K3784" s="2">
        <v>44720</v>
      </c>
      <c r="L3784" s="5" t="s">
        <v>31</v>
      </c>
      <c r="M3784" t="s">
        <v>77</v>
      </c>
      <c r="N3784" t="s">
        <v>32</v>
      </c>
      <c r="O3784" t="s">
        <v>64</v>
      </c>
      <c r="P3784" t="s">
        <v>65</v>
      </c>
      <c r="Q3784" t="s">
        <v>8264</v>
      </c>
      <c r="R3784" t="s">
        <v>67</v>
      </c>
      <c r="S3784" t="s">
        <v>79</v>
      </c>
      <c r="T3784" t="s">
        <v>80</v>
      </c>
      <c r="U3784" t="s">
        <v>6795</v>
      </c>
      <c r="V3784" t="s">
        <v>6796</v>
      </c>
      <c r="W3784" t="s">
        <v>82</v>
      </c>
    </row>
    <row r="3785" spans="1:23" hidden="1" x14ac:dyDescent="0.2">
      <c r="A3785" t="s">
        <v>57</v>
      </c>
      <c r="B3785" t="s">
        <v>14092</v>
      </c>
      <c r="C3785" t="s">
        <v>6078</v>
      </c>
      <c r="D3785" t="s">
        <v>14093</v>
      </c>
      <c r="E3785" t="s">
        <v>115</v>
      </c>
      <c r="F3785" t="s">
        <v>3008</v>
      </c>
      <c r="G3785" s="2">
        <v>44361</v>
      </c>
      <c r="H3785" s="2">
        <v>44357</v>
      </c>
      <c r="I3785" s="2">
        <v>44664</v>
      </c>
      <c r="J3785" s="19">
        <f t="shared" si="59"/>
        <v>44722</v>
      </c>
      <c r="K3785" s="2">
        <v>44722</v>
      </c>
      <c r="L3785" s="5" t="s">
        <v>6</v>
      </c>
      <c r="M3785" t="s">
        <v>269</v>
      </c>
      <c r="N3785" t="s">
        <v>32</v>
      </c>
      <c r="O3785" t="s">
        <v>64</v>
      </c>
      <c r="P3785" t="s">
        <v>65</v>
      </c>
      <c r="Q3785" t="s">
        <v>8216</v>
      </c>
      <c r="R3785" t="s">
        <v>67</v>
      </c>
      <c r="S3785" t="s">
        <v>271</v>
      </c>
      <c r="T3785" t="s">
        <v>80</v>
      </c>
      <c r="U3785" t="s">
        <v>14094</v>
      </c>
      <c r="V3785" t="s">
        <v>14093</v>
      </c>
      <c r="W3785" t="s">
        <v>274</v>
      </c>
    </row>
    <row r="3786" spans="1:23" hidden="1" x14ac:dyDescent="0.2">
      <c r="A3786" t="s">
        <v>57</v>
      </c>
      <c r="B3786" t="s">
        <v>14095</v>
      </c>
      <c r="C3786" t="s">
        <v>14096</v>
      </c>
      <c r="D3786" t="s">
        <v>14097</v>
      </c>
      <c r="E3786" t="s">
        <v>136</v>
      </c>
      <c r="F3786" t="s">
        <v>843</v>
      </c>
      <c r="G3786" s="2">
        <v>44361</v>
      </c>
      <c r="H3786" s="2">
        <v>44355</v>
      </c>
      <c r="I3786" s="2">
        <v>44736</v>
      </c>
      <c r="J3786" s="19">
        <f t="shared" si="59"/>
        <v>44720</v>
      </c>
      <c r="K3786" s="2">
        <v>44720</v>
      </c>
      <c r="L3786" s="5" t="s">
        <v>31</v>
      </c>
      <c r="M3786" t="s">
        <v>138</v>
      </c>
      <c r="N3786" t="s">
        <v>32</v>
      </c>
      <c r="O3786" t="s">
        <v>64</v>
      </c>
      <c r="P3786" t="s">
        <v>65</v>
      </c>
      <c r="Q3786" t="s">
        <v>8242</v>
      </c>
      <c r="R3786" t="s">
        <v>67</v>
      </c>
      <c r="S3786" t="s">
        <v>1566</v>
      </c>
      <c r="T3786" t="s">
        <v>69</v>
      </c>
      <c r="U3786" t="s">
        <v>14098</v>
      </c>
      <c r="V3786" t="s">
        <v>14097</v>
      </c>
      <c r="W3786" t="s">
        <v>142</v>
      </c>
    </row>
    <row r="3787" spans="1:23" hidden="1" x14ac:dyDescent="0.2">
      <c r="A3787" t="s">
        <v>57</v>
      </c>
      <c r="B3787" t="s">
        <v>14099</v>
      </c>
      <c r="C3787" t="s">
        <v>836</v>
      </c>
      <c r="D3787" t="s">
        <v>14100</v>
      </c>
      <c r="E3787" t="s">
        <v>136</v>
      </c>
      <c r="F3787" t="s">
        <v>582</v>
      </c>
      <c r="G3787" s="2">
        <v>44361</v>
      </c>
      <c r="H3787" s="2">
        <v>44356</v>
      </c>
      <c r="I3787" s="2">
        <v>44819</v>
      </c>
      <c r="J3787" s="19">
        <f t="shared" si="59"/>
        <v>44721</v>
      </c>
      <c r="K3787" s="2">
        <v>44721</v>
      </c>
      <c r="L3787" s="5" t="s">
        <v>31</v>
      </c>
      <c r="M3787" t="s">
        <v>63</v>
      </c>
      <c r="N3787" t="s">
        <v>32</v>
      </c>
      <c r="O3787" t="s">
        <v>64</v>
      </c>
      <c r="P3787" t="s">
        <v>65</v>
      </c>
      <c r="Q3787" t="s">
        <v>10539</v>
      </c>
      <c r="R3787" t="s">
        <v>67</v>
      </c>
      <c r="S3787" t="s">
        <v>1549</v>
      </c>
      <c r="T3787" t="s">
        <v>69</v>
      </c>
      <c r="U3787" t="s">
        <v>14101</v>
      </c>
      <c r="V3787" t="s">
        <v>14100</v>
      </c>
      <c r="W3787" t="s">
        <v>71</v>
      </c>
    </row>
    <row r="3788" spans="1:23" hidden="1" x14ac:dyDescent="0.2">
      <c r="A3788" t="s">
        <v>57</v>
      </c>
      <c r="B3788" t="s">
        <v>14102</v>
      </c>
      <c r="C3788" t="s">
        <v>14103</v>
      </c>
      <c r="D3788" t="s">
        <v>14104</v>
      </c>
      <c r="E3788" t="s">
        <v>86</v>
      </c>
      <c r="F3788" t="s">
        <v>781</v>
      </c>
      <c r="G3788" s="2">
        <v>44361</v>
      </c>
      <c r="H3788" s="2">
        <v>44361</v>
      </c>
      <c r="I3788" s="2">
        <v>44701</v>
      </c>
      <c r="J3788" s="19">
        <f t="shared" si="59"/>
        <v>44726</v>
      </c>
      <c r="K3788" s="2">
        <v>44726</v>
      </c>
      <c r="L3788" s="5" t="s">
        <v>6</v>
      </c>
      <c r="M3788" t="s">
        <v>77</v>
      </c>
      <c r="N3788" t="s">
        <v>32</v>
      </c>
      <c r="O3788" t="s">
        <v>64</v>
      </c>
      <c r="P3788" t="s">
        <v>65</v>
      </c>
      <c r="Q3788" t="s">
        <v>8216</v>
      </c>
      <c r="R3788" t="s">
        <v>67</v>
      </c>
      <c r="S3788" t="s">
        <v>79</v>
      </c>
      <c r="T3788" t="s">
        <v>80</v>
      </c>
      <c r="U3788" t="s">
        <v>14105</v>
      </c>
      <c r="V3788" t="s">
        <v>14104</v>
      </c>
      <c r="W3788" t="s">
        <v>82</v>
      </c>
    </row>
    <row r="3789" spans="1:23" hidden="1" x14ac:dyDescent="0.2">
      <c r="A3789" t="s">
        <v>57</v>
      </c>
      <c r="B3789" t="s">
        <v>14106</v>
      </c>
      <c r="C3789" t="s">
        <v>14107</v>
      </c>
      <c r="D3789" t="s">
        <v>14108</v>
      </c>
      <c r="E3789" t="s">
        <v>136</v>
      </c>
      <c r="F3789" t="s">
        <v>4454</v>
      </c>
      <c r="G3789" s="2">
        <v>44361</v>
      </c>
      <c r="H3789" s="2">
        <v>44355</v>
      </c>
      <c r="I3789" s="2">
        <v>44571</v>
      </c>
      <c r="J3789" s="19">
        <f t="shared" si="59"/>
        <v>44720</v>
      </c>
      <c r="K3789" s="2">
        <v>44720</v>
      </c>
      <c r="L3789" s="5" t="s">
        <v>6</v>
      </c>
      <c r="M3789" t="s">
        <v>269</v>
      </c>
      <c r="N3789" t="s">
        <v>32</v>
      </c>
      <c r="O3789" t="s">
        <v>64</v>
      </c>
      <c r="P3789" t="s">
        <v>65</v>
      </c>
      <c r="Q3789" t="s">
        <v>8264</v>
      </c>
      <c r="R3789" t="s">
        <v>67</v>
      </c>
      <c r="S3789" t="s">
        <v>280</v>
      </c>
      <c r="T3789" t="s">
        <v>69</v>
      </c>
      <c r="U3789" t="s">
        <v>14109</v>
      </c>
      <c r="V3789" t="s">
        <v>14108</v>
      </c>
      <c r="W3789" t="s">
        <v>274</v>
      </c>
    </row>
    <row r="3790" spans="1:23" hidden="1" x14ac:dyDescent="0.2">
      <c r="A3790" t="s">
        <v>57</v>
      </c>
      <c r="B3790" t="s">
        <v>14110</v>
      </c>
      <c r="C3790" t="s">
        <v>836</v>
      </c>
      <c r="D3790" t="s">
        <v>14111</v>
      </c>
      <c r="E3790" t="s">
        <v>136</v>
      </c>
      <c r="F3790" t="s">
        <v>1288</v>
      </c>
      <c r="G3790" s="2">
        <v>44361</v>
      </c>
      <c r="H3790" s="2">
        <v>44356</v>
      </c>
      <c r="I3790" s="2">
        <v>44819</v>
      </c>
      <c r="J3790" s="19">
        <f t="shared" si="59"/>
        <v>44721</v>
      </c>
      <c r="K3790" s="2">
        <v>44721</v>
      </c>
      <c r="L3790" s="5" t="s">
        <v>31</v>
      </c>
      <c r="M3790" t="s">
        <v>88</v>
      </c>
      <c r="N3790" t="s">
        <v>32</v>
      </c>
      <c r="O3790" t="s">
        <v>64</v>
      </c>
      <c r="P3790" t="s">
        <v>65</v>
      </c>
      <c r="Q3790" t="s">
        <v>8522</v>
      </c>
      <c r="R3790" t="s">
        <v>67</v>
      </c>
      <c r="S3790" t="s">
        <v>90</v>
      </c>
      <c r="T3790" t="s">
        <v>80</v>
      </c>
      <c r="U3790" t="s">
        <v>14112</v>
      </c>
      <c r="V3790" t="s">
        <v>14113</v>
      </c>
      <c r="W3790" t="s">
        <v>92</v>
      </c>
    </row>
    <row r="3791" spans="1:23" hidden="1" x14ac:dyDescent="0.2">
      <c r="A3791" t="s">
        <v>57</v>
      </c>
      <c r="B3791" t="s">
        <v>14114</v>
      </c>
      <c r="C3791" t="s">
        <v>12327</v>
      </c>
      <c r="D3791" t="s">
        <v>14115</v>
      </c>
      <c r="E3791" t="s">
        <v>136</v>
      </c>
      <c r="F3791" t="s">
        <v>3948</v>
      </c>
      <c r="G3791" s="2">
        <v>44361</v>
      </c>
      <c r="H3791" s="2">
        <v>44358</v>
      </c>
      <c r="I3791" s="2">
        <v>44769</v>
      </c>
      <c r="J3791" s="19">
        <f t="shared" si="59"/>
        <v>44723</v>
      </c>
      <c r="K3791" s="2">
        <v>44723</v>
      </c>
      <c r="L3791" s="5" t="s">
        <v>31</v>
      </c>
      <c r="M3791" t="s">
        <v>269</v>
      </c>
      <c r="N3791" t="s">
        <v>32</v>
      </c>
      <c r="O3791" t="s">
        <v>64</v>
      </c>
      <c r="P3791" t="s">
        <v>65</v>
      </c>
      <c r="Q3791" t="s">
        <v>8216</v>
      </c>
      <c r="R3791" t="s">
        <v>67</v>
      </c>
      <c r="S3791" t="s">
        <v>280</v>
      </c>
      <c r="T3791" t="s">
        <v>69</v>
      </c>
      <c r="U3791" t="s">
        <v>14116</v>
      </c>
      <c r="V3791" t="s">
        <v>14115</v>
      </c>
      <c r="W3791" t="s">
        <v>274</v>
      </c>
    </row>
    <row r="3792" spans="1:23" hidden="1" x14ac:dyDescent="0.2">
      <c r="A3792" t="s">
        <v>57</v>
      </c>
      <c r="B3792" t="s">
        <v>14117</v>
      </c>
      <c r="C3792" t="s">
        <v>14118</v>
      </c>
      <c r="D3792" t="s">
        <v>14119</v>
      </c>
      <c r="E3792" t="s">
        <v>96</v>
      </c>
      <c r="F3792" t="s">
        <v>9154</v>
      </c>
      <c r="G3792" s="2">
        <v>44361</v>
      </c>
      <c r="H3792" s="2">
        <v>44357</v>
      </c>
      <c r="I3792" s="2">
        <v>44610</v>
      </c>
      <c r="J3792" s="19">
        <f t="shared" si="59"/>
        <v>44722</v>
      </c>
      <c r="K3792" s="2">
        <v>44722</v>
      </c>
      <c r="L3792" s="5" t="s">
        <v>6</v>
      </c>
      <c r="M3792" t="s">
        <v>294</v>
      </c>
      <c r="N3792" t="s">
        <v>32</v>
      </c>
      <c r="O3792" t="s">
        <v>64</v>
      </c>
      <c r="P3792" t="s">
        <v>65</v>
      </c>
      <c r="Q3792" t="s">
        <v>8326</v>
      </c>
      <c r="R3792" t="s">
        <v>296</v>
      </c>
      <c r="S3792" t="s">
        <v>297</v>
      </c>
      <c r="T3792" t="s">
        <v>298</v>
      </c>
      <c r="U3792" t="s">
        <v>299</v>
      </c>
      <c r="V3792" t="s">
        <v>299</v>
      </c>
      <c r="W3792" t="s">
        <v>299</v>
      </c>
    </row>
    <row r="3793" spans="1:23" hidden="1" x14ac:dyDescent="0.2">
      <c r="A3793" t="s">
        <v>57</v>
      </c>
      <c r="B3793" t="s">
        <v>14120</v>
      </c>
      <c r="C3793" t="s">
        <v>14121</v>
      </c>
      <c r="D3793" t="s">
        <v>14122</v>
      </c>
      <c r="E3793" t="s">
        <v>136</v>
      </c>
      <c r="F3793" t="s">
        <v>843</v>
      </c>
      <c r="G3793" s="2">
        <v>44361</v>
      </c>
      <c r="H3793" s="2">
        <v>44357</v>
      </c>
      <c r="I3793" s="2">
        <v>44730</v>
      </c>
      <c r="J3793" s="19">
        <f t="shared" si="59"/>
        <v>44722</v>
      </c>
      <c r="K3793" s="2">
        <v>44722</v>
      </c>
      <c r="L3793" s="5" t="s">
        <v>31</v>
      </c>
      <c r="M3793" t="s">
        <v>98</v>
      </c>
      <c r="N3793" t="s">
        <v>32</v>
      </c>
      <c r="O3793" t="s">
        <v>64</v>
      </c>
      <c r="P3793" t="s">
        <v>65</v>
      </c>
      <c r="Q3793" t="s">
        <v>8316</v>
      </c>
      <c r="R3793" t="s">
        <v>67</v>
      </c>
      <c r="S3793" t="s">
        <v>100</v>
      </c>
      <c r="T3793" t="s">
        <v>80</v>
      </c>
      <c r="U3793" t="s">
        <v>844</v>
      </c>
      <c r="V3793" t="s">
        <v>845</v>
      </c>
      <c r="W3793" t="s">
        <v>103</v>
      </c>
    </row>
    <row r="3794" spans="1:23" hidden="1" x14ac:dyDescent="0.2">
      <c r="A3794" t="s">
        <v>57</v>
      </c>
      <c r="B3794" t="s">
        <v>14123</v>
      </c>
      <c r="C3794" t="s">
        <v>14124</v>
      </c>
      <c r="D3794" t="s">
        <v>14125</v>
      </c>
      <c r="E3794" t="s">
        <v>136</v>
      </c>
      <c r="F3794" t="s">
        <v>4784</v>
      </c>
      <c r="G3794" s="2">
        <v>44361</v>
      </c>
      <c r="H3794" s="2">
        <v>44357</v>
      </c>
      <c r="I3794" s="2">
        <v>44795</v>
      </c>
      <c r="J3794" s="19">
        <f t="shared" si="59"/>
        <v>44722</v>
      </c>
      <c r="K3794" s="2">
        <v>44722</v>
      </c>
      <c r="L3794" s="5" t="s">
        <v>31</v>
      </c>
      <c r="M3794" t="s">
        <v>63</v>
      </c>
      <c r="N3794" t="s">
        <v>32</v>
      </c>
      <c r="O3794" t="s">
        <v>64</v>
      </c>
      <c r="P3794" t="s">
        <v>65</v>
      </c>
      <c r="Q3794" t="s">
        <v>10630</v>
      </c>
      <c r="R3794" t="s">
        <v>67</v>
      </c>
      <c r="S3794" t="s">
        <v>125</v>
      </c>
      <c r="T3794" t="s">
        <v>69</v>
      </c>
      <c r="U3794" t="s">
        <v>14126</v>
      </c>
      <c r="V3794" t="s">
        <v>14125</v>
      </c>
      <c r="W3794" t="s">
        <v>71</v>
      </c>
    </row>
    <row r="3795" spans="1:23" hidden="1" x14ac:dyDescent="0.2">
      <c r="A3795" t="s">
        <v>57</v>
      </c>
      <c r="B3795" t="s">
        <v>14127</v>
      </c>
      <c r="C3795" t="s">
        <v>2177</v>
      </c>
      <c r="D3795" t="s">
        <v>14128</v>
      </c>
      <c r="E3795" t="s">
        <v>136</v>
      </c>
      <c r="F3795" t="s">
        <v>11744</v>
      </c>
      <c r="G3795" s="2">
        <v>44361</v>
      </c>
      <c r="H3795" s="2">
        <v>44357</v>
      </c>
      <c r="I3795" s="2">
        <v>44776</v>
      </c>
      <c r="J3795" s="19">
        <f t="shared" si="59"/>
        <v>44722</v>
      </c>
      <c r="K3795" s="2">
        <v>44722</v>
      </c>
      <c r="L3795" s="5" t="s">
        <v>31</v>
      </c>
      <c r="M3795" t="s">
        <v>98</v>
      </c>
      <c r="N3795" t="s">
        <v>32</v>
      </c>
      <c r="O3795" t="s">
        <v>64</v>
      </c>
      <c r="P3795" t="s">
        <v>65</v>
      </c>
      <c r="Q3795" t="s">
        <v>8316</v>
      </c>
      <c r="R3795" t="s">
        <v>67</v>
      </c>
      <c r="S3795" t="s">
        <v>100</v>
      </c>
      <c r="T3795" t="s">
        <v>80</v>
      </c>
      <c r="U3795" t="s">
        <v>13092</v>
      </c>
      <c r="V3795" t="s">
        <v>13093</v>
      </c>
      <c r="W3795" t="s">
        <v>103</v>
      </c>
    </row>
    <row r="3796" spans="1:23" hidden="1" x14ac:dyDescent="0.2">
      <c r="A3796" t="s">
        <v>57</v>
      </c>
      <c r="B3796" t="s">
        <v>14129</v>
      </c>
      <c r="C3796" t="s">
        <v>14130</v>
      </c>
      <c r="D3796" t="s">
        <v>14131</v>
      </c>
      <c r="E3796" t="s">
        <v>107</v>
      </c>
      <c r="F3796" t="s">
        <v>14132</v>
      </c>
      <c r="G3796" s="2">
        <v>44361</v>
      </c>
      <c r="H3796" s="2">
        <v>44357</v>
      </c>
      <c r="I3796" s="2">
        <v>44585</v>
      </c>
      <c r="J3796" s="19">
        <f t="shared" si="59"/>
        <v>44722</v>
      </c>
      <c r="K3796" s="2">
        <v>44722</v>
      </c>
      <c r="L3796" s="5" t="s">
        <v>6</v>
      </c>
      <c r="M3796" t="s">
        <v>63</v>
      </c>
      <c r="N3796" t="s">
        <v>32</v>
      </c>
      <c r="O3796" t="s">
        <v>64</v>
      </c>
      <c r="P3796" t="s">
        <v>65</v>
      </c>
      <c r="Q3796" t="s">
        <v>786</v>
      </c>
      <c r="R3796" t="s">
        <v>67</v>
      </c>
      <c r="S3796" t="s">
        <v>583</v>
      </c>
      <c r="T3796" t="s">
        <v>80</v>
      </c>
      <c r="U3796" t="s">
        <v>14133</v>
      </c>
      <c r="V3796" t="s">
        <v>14131</v>
      </c>
      <c r="W3796" t="s">
        <v>71</v>
      </c>
    </row>
    <row r="3797" spans="1:23" hidden="1" x14ac:dyDescent="0.2">
      <c r="A3797" t="s">
        <v>57</v>
      </c>
      <c r="B3797" t="s">
        <v>14134</v>
      </c>
      <c r="C3797" t="s">
        <v>10993</v>
      </c>
      <c r="D3797" t="s">
        <v>14135</v>
      </c>
      <c r="E3797" t="s">
        <v>107</v>
      </c>
      <c r="F3797" t="s">
        <v>4964</v>
      </c>
      <c r="G3797" s="2">
        <v>44361</v>
      </c>
      <c r="H3797" s="2">
        <v>44355</v>
      </c>
      <c r="I3797" s="2">
        <v>44731</v>
      </c>
      <c r="J3797" s="19">
        <f t="shared" si="59"/>
        <v>44720</v>
      </c>
      <c r="K3797" s="2">
        <v>44720</v>
      </c>
      <c r="L3797" s="5" t="s">
        <v>31</v>
      </c>
      <c r="M3797" t="s">
        <v>63</v>
      </c>
      <c r="N3797" t="s">
        <v>32</v>
      </c>
      <c r="O3797" t="s">
        <v>64</v>
      </c>
      <c r="P3797" t="s">
        <v>65</v>
      </c>
      <c r="Q3797" t="s">
        <v>8242</v>
      </c>
      <c r="R3797" t="s">
        <v>67</v>
      </c>
      <c r="S3797" t="s">
        <v>583</v>
      </c>
      <c r="T3797" t="s">
        <v>80</v>
      </c>
      <c r="U3797" t="s">
        <v>14136</v>
      </c>
      <c r="V3797" t="s">
        <v>14135</v>
      </c>
      <c r="W3797" t="s">
        <v>71</v>
      </c>
    </row>
    <row r="3798" spans="1:23" hidden="1" x14ac:dyDescent="0.2">
      <c r="A3798" t="s">
        <v>57</v>
      </c>
      <c r="B3798" t="s">
        <v>14137</v>
      </c>
      <c r="C3798" t="s">
        <v>14138</v>
      </c>
      <c r="D3798" t="s">
        <v>14139</v>
      </c>
      <c r="E3798" t="s">
        <v>75</v>
      </c>
      <c r="F3798" t="s">
        <v>6141</v>
      </c>
      <c r="G3798" s="2">
        <v>44361</v>
      </c>
      <c r="H3798" s="2">
        <v>44358</v>
      </c>
      <c r="I3798" s="2">
        <v>44696</v>
      </c>
      <c r="J3798" s="19">
        <f t="shared" si="59"/>
        <v>44723</v>
      </c>
      <c r="K3798" s="2">
        <v>44723</v>
      </c>
      <c r="L3798" s="5" t="s">
        <v>6</v>
      </c>
      <c r="M3798" t="s">
        <v>63</v>
      </c>
      <c r="N3798" t="s">
        <v>32</v>
      </c>
      <c r="O3798" t="s">
        <v>64</v>
      </c>
      <c r="P3798" t="s">
        <v>65</v>
      </c>
      <c r="Q3798" t="s">
        <v>8216</v>
      </c>
      <c r="R3798" t="s">
        <v>67</v>
      </c>
      <c r="S3798" t="s">
        <v>79</v>
      </c>
      <c r="T3798" t="s">
        <v>69</v>
      </c>
      <c r="U3798" t="s">
        <v>14140</v>
      </c>
      <c r="V3798" t="s">
        <v>14139</v>
      </c>
      <c r="W3798" t="s">
        <v>71</v>
      </c>
    </row>
    <row r="3799" spans="1:23" hidden="1" x14ac:dyDescent="0.2">
      <c r="A3799" t="s">
        <v>57</v>
      </c>
      <c r="B3799" t="s">
        <v>14141</v>
      </c>
      <c r="C3799" t="s">
        <v>14142</v>
      </c>
      <c r="D3799" t="s">
        <v>14143</v>
      </c>
      <c r="E3799" t="s">
        <v>136</v>
      </c>
      <c r="F3799" t="s">
        <v>499</v>
      </c>
      <c r="G3799" s="2">
        <v>44361</v>
      </c>
      <c r="H3799" s="2">
        <v>44355</v>
      </c>
      <c r="I3799" s="2">
        <v>44777</v>
      </c>
      <c r="J3799" s="19">
        <f t="shared" si="59"/>
        <v>44720</v>
      </c>
      <c r="K3799" s="2">
        <v>44720</v>
      </c>
      <c r="L3799" s="5" t="s">
        <v>31</v>
      </c>
      <c r="M3799" t="s">
        <v>63</v>
      </c>
      <c r="N3799" t="s">
        <v>32</v>
      </c>
      <c r="O3799" t="s">
        <v>64</v>
      </c>
      <c r="P3799" t="s">
        <v>65</v>
      </c>
      <c r="Q3799" t="s">
        <v>14144</v>
      </c>
      <c r="R3799" t="s">
        <v>630</v>
      </c>
      <c r="S3799" t="s">
        <v>79</v>
      </c>
      <c r="T3799" t="s">
        <v>298</v>
      </c>
      <c r="U3799" t="s">
        <v>14145</v>
      </c>
      <c r="V3799" t="s">
        <v>14143</v>
      </c>
      <c r="W3799" t="s">
        <v>71</v>
      </c>
    </row>
    <row r="3800" spans="1:23" hidden="1" x14ac:dyDescent="0.2">
      <c r="A3800" t="s">
        <v>57</v>
      </c>
      <c r="B3800" t="s">
        <v>14146</v>
      </c>
      <c r="C3800" t="s">
        <v>14147</v>
      </c>
      <c r="D3800" t="s">
        <v>14148</v>
      </c>
      <c r="E3800" t="s">
        <v>136</v>
      </c>
      <c r="F3800" t="s">
        <v>278</v>
      </c>
      <c r="G3800" s="2">
        <v>44361</v>
      </c>
      <c r="H3800" s="2">
        <v>44357</v>
      </c>
      <c r="I3800" s="2">
        <v>44748</v>
      </c>
      <c r="J3800" s="19">
        <f t="shared" si="59"/>
        <v>44722</v>
      </c>
      <c r="K3800" s="2">
        <v>44722</v>
      </c>
      <c r="L3800" s="5" t="s">
        <v>31</v>
      </c>
      <c r="M3800" t="s">
        <v>269</v>
      </c>
      <c r="N3800" t="s">
        <v>32</v>
      </c>
      <c r="O3800" t="s">
        <v>64</v>
      </c>
      <c r="P3800" t="s">
        <v>65</v>
      </c>
      <c r="Q3800" t="s">
        <v>8302</v>
      </c>
      <c r="R3800" t="s">
        <v>67</v>
      </c>
      <c r="S3800" t="s">
        <v>271</v>
      </c>
      <c r="T3800" t="s">
        <v>80</v>
      </c>
      <c r="U3800" t="s">
        <v>14149</v>
      </c>
      <c r="V3800" t="s">
        <v>14148</v>
      </c>
      <c r="W3800" t="s">
        <v>274</v>
      </c>
    </row>
    <row r="3801" spans="1:23" hidden="1" x14ac:dyDescent="0.2">
      <c r="A3801" t="s">
        <v>57</v>
      </c>
      <c r="B3801" t="s">
        <v>14150</v>
      </c>
      <c r="C3801" t="s">
        <v>14151</v>
      </c>
      <c r="D3801" t="s">
        <v>14152</v>
      </c>
      <c r="E3801" t="s">
        <v>136</v>
      </c>
      <c r="F3801" t="s">
        <v>14153</v>
      </c>
      <c r="G3801" s="2">
        <v>44361</v>
      </c>
      <c r="H3801" s="2">
        <v>44361</v>
      </c>
      <c r="I3801" s="2">
        <v>44726</v>
      </c>
      <c r="J3801" s="19">
        <f t="shared" si="59"/>
        <v>44726</v>
      </c>
      <c r="K3801" s="2">
        <v>44726</v>
      </c>
      <c r="L3801" s="5" t="s">
        <v>6</v>
      </c>
      <c r="M3801" t="s">
        <v>77</v>
      </c>
      <c r="N3801" t="s">
        <v>32</v>
      </c>
      <c r="O3801" t="s">
        <v>64</v>
      </c>
      <c r="P3801" t="s">
        <v>65</v>
      </c>
      <c r="Q3801" t="s">
        <v>500</v>
      </c>
      <c r="R3801" t="s">
        <v>67</v>
      </c>
      <c r="S3801" t="s">
        <v>79</v>
      </c>
      <c r="T3801" t="s">
        <v>80</v>
      </c>
      <c r="U3801" t="s">
        <v>14154</v>
      </c>
      <c r="V3801" t="s">
        <v>14155</v>
      </c>
      <c r="W3801" t="s">
        <v>82</v>
      </c>
    </row>
    <row r="3802" spans="1:23" hidden="1" x14ac:dyDescent="0.2">
      <c r="A3802" t="s">
        <v>57</v>
      </c>
      <c r="B3802" t="s">
        <v>14156</v>
      </c>
      <c r="C3802" t="s">
        <v>14151</v>
      </c>
      <c r="D3802" t="s">
        <v>14152</v>
      </c>
      <c r="E3802" t="s">
        <v>136</v>
      </c>
      <c r="F3802" t="s">
        <v>14153</v>
      </c>
      <c r="G3802" s="2">
        <v>44361</v>
      </c>
      <c r="H3802" s="2">
        <v>44361</v>
      </c>
      <c r="I3802" s="2">
        <v>44726</v>
      </c>
      <c r="J3802" s="19">
        <f t="shared" si="59"/>
        <v>44726</v>
      </c>
      <c r="K3802" s="2">
        <v>44726</v>
      </c>
      <c r="L3802" s="5" t="s">
        <v>6</v>
      </c>
      <c r="M3802" t="s">
        <v>77</v>
      </c>
      <c r="N3802" t="s">
        <v>32</v>
      </c>
      <c r="O3802" t="s">
        <v>64</v>
      </c>
      <c r="P3802" t="s">
        <v>65</v>
      </c>
      <c r="Q3802" t="s">
        <v>604</v>
      </c>
      <c r="R3802" t="s">
        <v>67</v>
      </c>
      <c r="S3802" t="s">
        <v>79</v>
      </c>
      <c r="T3802" t="s">
        <v>80</v>
      </c>
      <c r="U3802" t="s">
        <v>14154</v>
      </c>
      <c r="V3802" t="s">
        <v>14155</v>
      </c>
      <c r="W3802" t="s">
        <v>82</v>
      </c>
    </row>
    <row r="3803" spans="1:23" hidden="1" x14ac:dyDescent="0.2">
      <c r="A3803" t="s">
        <v>57</v>
      </c>
      <c r="B3803" t="s">
        <v>14157</v>
      </c>
      <c r="C3803" t="s">
        <v>8905</v>
      </c>
      <c r="D3803" t="s">
        <v>14158</v>
      </c>
      <c r="E3803" t="s">
        <v>136</v>
      </c>
      <c r="F3803" t="s">
        <v>450</v>
      </c>
      <c r="G3803" s="2">
        <v>44361</v>
      </c>
      <c r="H3803" s="2">
        <v>44357</v>
      </c>
      <c r="I3803" s="2">
        <v>44777</v>
      </c>
      <c r="J3803" s="19">
        <f t="shared" si="59"/>
        <v>44722</v>
      </c>
      <c r="K3803" s="2">
        <v>44722</v>
      </c>
      <c r="L3803" s="5" t="s">
        <v>31</v>
      </c>
      <c r="M3803" t="s">
        <v>98</v>
      </c>
      <c r="N3803" t="s">
        <v>32</v>
      </c>
      <c r="O3803" t="s">
        <v>64</v>
      </c>
      <c r="P3803" t="s">
        <v>65</v>
      </c>
      <c r="Q3803" t="s">
        <v>8326</v>
      </c>
      <c r="R3803" t="s">
        <v>67</v>
      </c>
      <c r="S3803" t="s">
        <v>100</v>
      </c>
      <c r="T3803" t="s">
        <v>80</v>
      </c>
      <c r="U3803" t="s">
        <v>11860</v>
      </c>
      <c r="V3803" t="s">
        <v>11861</v>
      </c>
      <c r="W3803" t="s">
        <v>103</v>
      </c>
    </row>
    <row r="3804" spans="1:23" hidden="1" x14ac:dyDescent="0.2">
      <c r="A3804" t="s">
        <v>57</v>
      </c>
      <c r="B3804" t="s">
        <v>14159</v>
      </c>
      <c r="C3804" t="s">
        <v>14160</v>
      </c>
      <c r="D3804" t="s">
        <v>14161</v>
      </c>
      <c r="E3804" t="s">
        <v>136</v>
      </c>
      <c r="F3804" t="s">
        <v>1248</v>
      </c>
      <c r="G3804" s="2">
        <v>44361</v>
      </c>
      <c r="H3804" s="2">
        <v>44361</v>
      </c>
      <c r="I3804" s="2">
        <v>44727</v>
      </c>
      <c r="J3804" s="19">
        <f t="shared" si="59"/>
        <v>44726</v>
      </c>
      <c r="K3804" s="2">
        <v>44726</v>
      </c>
      <c r="L3804" s="5" t="s">
        <v>31</v>
      </c>
      <c r="M3804" t="s">
        <v>77</v>
      </c>
      <c r="N3804" t="s">
        <v>32</v>
      </c>
      <c r="O3804" t="s">
        <v>64</v>
      </c>
      <c r="P3804" t="s">
        <v>65</v>
      </c>
      <c r="Q3804" t="s">
        <v>604</v>
      </c>
      <c r="R3804" t="s">
        <v>67</v>
      </c>
      <c r="S3804" t="s">
        <v>79</v>
      </c>
      <c r="T3804" t="s">
        <v>80</v>
      </c>
      <c r="U3804" t="s">
        <v>14154</v>
      </c>
      <c r="V3804" t="s">
        <v>14155</v>
      </c>
      <c r="W3804" t="s">
        <v>82</v>
      </c>
    </row>
    <row r="3805" spans="1:23" hidden="1" x14ac:dyDescent="0.2">
      <c r="A3805" t="s">
        <v>57</v>
      </c>
      <c r="B3805" t="s">
        <v>14162</v>
      </c>
      <c r="C3805" t="s">
        <v>14163</v>
      </c>
      <c r="D3805" t="s">
        <v>13829</v>
      </c>
      <c r="E3805" t="s">
        <v>136</v>
      </c>
      <c r="F3805" t="s">
        <v>1248</v>
      </c>
      <c r="G3805" s="2">
        <v>44361</v>
      </c>
      <c r="H3805" s="2">
        <v>44361</v>
      </c>
      <c r="I3805" s="2">
        <v>44725</v>
      </c>
      <c r="J3805" s="19">
        <f t="shared" si="59"/>
        <v>44726</v>
      </c>
      <c r="K3805" s="2">
        <v>44726</v>
      </c>
      <c r="L3805" s="5" t="s">
        <v>6</v>
      </c>
      <c r="M3805" t="s">
        <v>77</v>
      </c>
      <c r="N3805" t="s">
        <v>32</v>
      </c>
      <c r="O3805" t="s">
        <v>64</v>
      </c>
      <c r="P3805" t="s">
        <v>65</v>
      </c>
      <c r="Q3805" t="s">
        <v>500</v>
      </c>
      <c r="R3805" t="s">
        <v>67</v>
      </c>
      <c r="S3805" t="s">
        <v>79</v>
      </c>
      <c r="T3805" t="s">
        <v>80</v>
      </c>
      <c r="U3805" t="s">
        <v>13828</v>
      </c>
      <c r="V3805" t="s">
        <v>13829</v>
      </c>
      <c r="W3805" t="s">
        <v>82</v>
      </c>
    </row>
    <row r="3806" spans="1:23" hidden="1" x14ac:dyDescent="0.2">
      <c r="A3806" t="s">
        <v>57</v>
      </c>
      <c r="B3806" t="s">
        <v>14164</v>
      </c>
      <c r="C3806" t="s">
        <v>14165</v>
      </c>
      <c r="D3806" t="s">
        <v>14166</v>
      </c>
      <c r="E3806" t="s">
        <v>75</v>
      </c>
      <c r="F3806" t="s">
        <v>7710</v>
      </c>
      <c r="G3806" s="2">
        <v>44361</v>
      </c>
      <c r="H3806" s="2">
        <v>44357</v>
      </c>
      <c r="I3806" s="2">
        <v>44796</v>
      </c>
      <c r="J3806" s="19">
        <f t="shared" si="59"/>
        <v>44722</v>
      </c>
      <c r="K3806" s="2">
        <v>44722</v>
      </c>
      <c r="L3806" s="5" t="s">
        <v>31</v>
      </c>
      <c r="M3806" t="s">
        <v>88</v>
      </c>
      <c r="N3806" t="s">
        <v>32</v>
      </c>
      <c r="O3806" t="s">
        <v>64</v>
      </c>
      <c r="P3806" t="s">
        <v>65</v>
      </c>
      <c r="Q3806" t="s">
        <v>11465</v>
      </c>
      <c r="R3806" t="s">
        <v>67</v>
      </c>
      <c r="S3806" t="s">
        <v>90</v>
      </c>
      <c r="T3806" t="s">
        <v>80</v>
      </c>
      <c r="U3806" t="s">
        <v>8335</v>
      </c>
      <c r="V3806" t="s">
        <v>8336</v>
      </c>
      <c r="W3806" t="s">
        <v>92</v>
      </c>
    </row>
    <row r="3807" spans="1:23" hidden="1" x14ac:dyDescent="0.2">
      <c r="A3807" t="s">
        <v>57</v>
      </c>
      <c r="B3807" t="s">
        <v>14167</v>
      </c>
      <c r="C3807" t="s">
        <v>11171</v>
      </c>
      <c r="D3807" t="s">
        <v>14168</v>
      </c>
      <c r="E3807" t="s">
        <v>96</v>
      </c>
      <c r="F3807" t="s">
        <v>9154</v>
      </c>
      <c r="G3807" s="2">
        <v>44361</v>
      </c>
      <c r="H3807" s="2">
        <v>44357</v>
      </c>
      <c r="I3807" s="2">
        <v>44602</v>
      </c>
      <c r="J3807" s="19">
        <f t="shared" si="59"/>
        <v>44722</v>
      </c>
      <c r="K3807" s="2">
        <v>44722</v>
      </c>
      <c r="L3807" s="5" t="s">
        <v>6</v>
      </c>
      <c r="M3807" t="s">
        <v>63</v>
      </c>
      <c r="N3807" t="s">
        <v>32</v>
      </c>
      <c r="O3807" t="s">
        <v>64</v>
      </c>
      <c r="P3807" t="s">
        <v>65</v>
      </c>
      <c r="Q3807" t="s">
        <v>8216</v>
      </c>
      <c r="R3807" t="s">
        <v>630</v>
      </c>
      <c r="S3807" t="s">
        <v>79</v>
      </c>
      <c r="T3807" t="s">
        <v>298</v>
      </c>
      <c r="U3807" t="s">
        <v>14169</v>
      </c>
      <c r="V3807" t="s">
        <v>14168</v>
      </c>
      <c r="W3807" t="s">
        <v>71</v>
      </c>
    </row>
    <row r="3808" spans="1:23" hidden="1" x14ac:dyDescent="0.2">
      <c r="A3808" t="s">
        <v>57</v>
      </c>
      <c r="B3808" t="s">
        <v>14170</v>
      </c>
      <c r="C3808" t="s">
        <v>14171</v>
      </c>
      <c r="D3808" t="s">
        <v>14172</v>
      </c>
      <c r="E3808" t="s">
        <v>310</v>
      </c>
      <c r="F3808" t="s">
        <v>5073</v>
      </c>
      <c r="G3808" s="2">
        <v>44361</v>
      </c>
      <c r="H3808" s="2">
        <v>44356</v>
      </c>
      <c r="I3808" s="2">
        <v>44649</v>
      </c>
      <c r="J3808" s="19">
        <f t="shared" si="59"/>
        <v>44721</v>
      </c>
      <c r="K3808" s="2">
        <v>44721</v>
      </c>
      <c r="L3808" s="5" t="s">
        <v>6</v>
      </c>
      <c r="M3808" t="s">
        <v>63</v>
      </c>
      <c r="N3808" t="s">
        <v>32</v>
      </c>
      <c r="O3808" t="s">
        <v>64</v>
      </c>
      <c r="P3808" t="s">
        <v>65</v>
      </c>
      <c r="Q3808" t="s">
        <v>8264</v>
      </c>
      <c r="R3808" t="s">
        <v>67</v>
      </c>
      <c r="S3808" t="s">
        <v>79</v>
      </c>
      <c r="T3808" t="s">
        <v>69</v>
      </c>
      <c r="U3808" t="s">
        <v>14173</v>
      </c>
      <c r="V3808" t="s">
        <v>14172</v>
      </c>
      <c r="W3808" t="s">
        <v>71</v>
      </c>
    </row>
    <row r="3809" spans="1:23" hidden="1" x14ac:dyDescent="0.2">
      <c r="A3809" t="s">
        <v>57</v>
      </c>
      <c r="B3809" t="s">
        <v>14174</v>
      </c>
      <c r="C3809" t="s">
        <v>14175</v>
      </c>
      <c r="D3809" t="s">
        <v>14176</v>
      </c>
      <c r="E3809" t="s">
        <v>136</v>
      </c>
      <c r="F3809" t="s">
        <v>2603</v>
      </c>
      <c r="G3809" s="2">
        <v>44361</v>
      </c>
      <c r="H3809" s="2">
        <v>44357</v>
      </c>
      <c r="I3809" s="2">
        <v>44771</v>
      </c>
      <c r="J3809" s="19">
        <f t="shared" si="59"/>
        <v>44722</v>
      </c>
      <c r="K3809" s="2">
        <v>44722</v>
      </c>
      <c r="L3809" s="5" t="s">
        <v>31</v>
      </c>
      <c r="M3809" t="s">
        <v>98</v>
      </c>
      <c r="N3809" t="s">
        <v>32</v>
      </c>
      <c r="O3809" t="s">
        <v>64</v>
      </c>
      <c r="P3809" t="s">
        <v>65</v>
      </c>
      <c r="Q3809" t="s">
        <v>11465</v>
      </c>
      <c r="R3809" t="s">
        <v>67</v>
      </c>
      <c r="S3809" t="s">
        <v>100</v>
      </c>
      <c r="T3809" t="s">
        <v>80</v>
      </c>
      <c r="U3809" t="s">
        <v>14177</v>
      </c>
      <c r="V3809" t="s">
        <v>14178</v>
      </c>
      <c r="W3809" t="s">
        <v>103</v>
      </c>
    </row>
    <row r="3810" spans="1:23" hidden="1" x14ac:dyDescent="0.2">
      <c r="A3810" t="s">
        <v>57</v>
      </c>
      <c r="B3810" t="s">
        <v>14179</v>
      </c>
      <c r="C3810" t="s">
        <v>14180</v>
      </c>
      <c r="D3810" t="s">
        <v>14181</v>
      </c>
      <c r="E3810" t="s">
        <v>136</v>
      </c>
      <c r="F3810" t="s">
        <v>1219</v>
      </c>
      <c r="G3810" s="2">
        <v>44361</v>
      </c>
      <c r="H3810" s="2">
        <v>44358</v>
      </c>
      <c r="I3810" s="2">
        <v>44594</v>
      </c>
      <c r="J3810" s="19">
        <f t="shared" si="59"/>
        <v>44723</v>
      </c>
      <c r="K3810" s="2">
        <v>44723</v>
      </c>
      <c r="L3810" s="5" t="s">
        <v>6</v>
      </c>
      <c r="M3810" t="s">
        <v>269</v>
      </c>
      <c r="N3810" t="s">
        <v>32</v>
      </c>
      <c r="O3810" t="s">
        <v>64</v>
      </c>
      <c r="P3810" t="s">
        <v>65</v>
      </c>
      <c r="Q3810" t="s">
        <v>8216</v>
      </c>
      <c r="R3810" t="s">
        <v>67</v>
      </c>
      <c r="S3810" t="s">
        <v>280</v>
      </c>
      <c r="T3810" t="s">
        <v>69</v>
      </c>
      <c r="U3810" t="s">
        <v>14182</v>
      </c>
      <c r="V3810" t="s">
        <v>14181</v>
      </c>
      <c r="W3810" t="s">
        <v>274</v>
      </c>
    </row>
    <row r="3811" spans="1:23" hidden="1" x14ac:dyDescent="0.2">
      <c r="A3811" t="s">
        <v>57</v>
      </c>
      <c r="B3811" t="s">
        <v>14183</v>
      </c>
      <c r="C3811" t="s">
        <v>11809</v>
      </c>
      <c r="D3811" t="s">
        <v>14184</v>
      </c>
      <c r="E3811" t="s">
        <v>310</v>
      </c>
      <c r="F3811" t="s">
        <v>10625</v>
      </c>
      <c r="G3811" s="2">
        <v>44361</v>
      </c>
      <c r="H3811" s="2">
        <v>44357</v>
      </c>
      <c r="I3811" s="2">
        <v>44896</v>
      </c>
      <c r="J3811" s="19">
        <f t="shared" si="59"/>
        <v>44722</v>
      </c>
      <c r="K3811" s="2">
        <v>44722</v>
      </c>
      <c r="L3811" s="5" t="s">
        <v>31</v>
      </c>
      <c r="M3811" t="s">
        <v>63</v>
      </c>
      <c r="N3811" t="s">
        <v>32</v>
      </c>
      <c r="O3811" t="s">
        <v>64</v>
      </c>
      <c r="P3811" t="s">
        <v>65</v>
      </c>
      <c r="Q3811" t="s">
        <v>463</v>
      </c>
      <c r="R3811" t="s">
        <v>67</v>
      </c>
      <c r="S3811" t="s">
        <v>125</v>
      </c>
      <c r="T3811" t="s">
        <v>69</v>
      </c>
      <c r="U3811" t="s">
        <v>14185</v>
      </c>
      <c r="V3811" t="s">
        <v>14184</v>
      </c>
      <c r="W3811" t="s">
        <v>71</v>
      </c>
    </row>
    <row r="3812" spans="1:23" hidden="1" x14ac:dyDescent="0.2">
      <c r="A3812" t="s">
        <v>57</v>
      </c>
      <c r="B3812" t="s">
        <v>14186</v>
      </c>
      <c r="C3812" t="s">
        <v>7012</v>
      </c>
      <c r="D3812" t="s">
        <v>14187</v>
      </c>
      <c r="E3812" t="s">
        <v>96</v>
      </c>
      <c r="F3812" t="s">
        <v>12568</v>
      </c>
      <c r="G3812" s="2">
        <v>44361</v>
      </c>
      <c r="H3812" s="2">
        <v>44356</v>
      </c>
      <c r="I3812" s="2">
        <v>44597</v>
      </c>
      <c r="J3812" s="19">
        <f t="shared" si="59"/>
        <v>44721</v>
      </c>
      <c r="K3812" s="2">
        <v>44721</v>
      </c>
      <c r="L3812" s="5" t="s">
        <v>6</v>
      </c>
      <c r="M3812" t="s">
        <v>77</v>
      </c>
      <c r="N3812" t="s">
        <v>32</v>
      </c>
      <c r="O3812" t="s">
        <v>64</v>
      </c>
      <c r="P3812" t="s">
        <v>65</v>
      </c>
      <c r="Q3812" t="s">
        <v>1998</v>
      </c>
      <c r="R3812" t="s">
        <v>67</v>
      </c>
      <c r="S3812" t="s">
        <v>79</v>
      </c>
      <c r="T3812" t="s">
        <v>80</v>
      </c>
      <c r="U3812" t="s">
        <v>12686</v>
      </c>
      <c r="V3812" t="s">
        <v>12687</v>
      </c>
      <c r="W3812" t="s">
        <v>82</v>
      </c>
    </row>
    <row r="3813" spans="1:23" hidden="1" x14ac:dyDescent="0.2">
      <c r="A3813" t="s">
        <v>57</v>
      </c>
      <c r="B3813" t="s">
        <v>14188</v>
      </c>
      <c r="C3813" t="s">
        <v>11171</v>
      </c>
      <c r="D3813" t="s">
        <v>14189</v>
      </c>
      <c r="E3813" t="s">
        <v>96</v>
      </c>
      <c r="F3813" t="s">
        <v>9154</v>
      </c>
      <c r="G3813" s="2">
        <v>44361</v>
      </c>
      <c r="H3813" s="2">
        <v>44357</v>
      </c>
      <c r="I3813" s="2">
        <v>44602</v>
      </c>
      <c r="J3813" s="19">
        <f t="shared" si="59"/>
        <v>44722</v>
      </c>
      <c r="K3813" s="2">
        <v>44722</v>
      </c>
      <c r="L3813" s="5" t="s">
        <v>6</v>
      </c>
      <c r="M3813" t="s">
        <v>63</v>
      </c>
      <c r="N3813" t="s">
        <v>32</v>
      </c>
      <c r="O3813" t="s">
        <v>64</v>
      </c>
      <c r="P3813" t="s">
        <v>65</v>
      </c>
      <c r="Q3813" t="s">
        <v>8326</v>
      </c>
      <c r="R3813" t="s">
        <v>67</v>
      </c>
      <c r="S3813" t="s">
        <v>790</v>
      </c>
      <c r="T3813" t="s">
        <v>69</v>
      </c>
      <c r="U3813" t="s">
        <v>14169</v>
      </c>
      <c r="V3813" t="s">
        <v>14168</v>
      </c>
      <c r="W3813" t="s">
        <v>71</v>
      </c>
    </row>
    <row r="3814" spans="1:23" hidden="1" x14ac:dyDescent="0.2">
      <c r="A3814" t="s">
        <v>57</v>
      </c>
      <c r="B3814" t="s">
        <v>14190</v>
      </c>
      <c r="C3814" t="s">
        <v>1573</v>
      </c>
      <c r="D3814" t="s">
        <v>14191</v>
      </c>
      <c r="E3814" t="s">
        <v>86</v>
      </c>
      <c r="F3814" t="s">
        <v>751</v>
      </c>
      <c r="G3814" s="2">
        <v>44361</v>
      </c>
      <c r="H3814" s="2">
        <v>44358</v>
      </c>
      <c r="I3814" s="2">
        <v>44440</v>
      </c>
      <c r="J3814" s="19">
        <f t="shared" si="59"/>
        <v>44723</v>
      </c>
      <c r="K3814" s="2">
        <v>44723</v>
      </c>
      <c r="L3814" s="5" t="s">
        <v>6</v>
      </c>
      <c r="M3814" t="s">
        <v>138</v>
      </c>
      <c r="N3814" t="s">
        <v>32</v>
      </c>
      <c r="O3814" t="s">
        <v>64</v>
      </c>
      <c r="P3814" t="s">
        <v>65</v>
      </c>
      <c r="Q3814" t="s">
        <v>786</v>
      </c>
      <c r="R3814" t="s">
        <v>630</v>
      </c>
      <c r="S3814" t="s">
        <v>631</v>
      </c>
      <c r="T3814" t="s">
        <v>298</v>
      </c>
      <c r="U3814" t="s">
        <v>14192</v>
      </c>
      <c r="V3814" t="s">
        <v>14191</v>
      </c>
      <c r="W3814" t="s">
        <v>142</v>
      </c>
    </row>
    <row r="3815" spans="1:23" hidden="1" x14ac:dyDescent="0.2">
      <c r="A3815" t="s">
        <v>57</v>
      </c>
      <c r="B3815" t="s">
        <v>14193</v>
      </c>
      <c r="C3815" t="s">
        <v>14194</v>
      </c>
      <c r="D3815" t="s">
        <v>14195</v>
      </c>
      <c r="E3815" t="s">
        <v>136</v>
      </c>
      <c r="F3815" t="s">
        <v>1219</v>
      </c>
      <c r="G3815" s="2">
        <v>44361</v>
      </c>
      <c r="H3815" s="2">
        <v>44358</v>
      </c>
      <c r="I3815" s="2">
        <v>44617</v>
      </c>
      <c r="J3815" s="19">
        <f t="shared" si="59"/>
        <v>44723</v>
      </c>
      <c r="K3815" s="2">
        <v>44723</v>
      </c>
      <c r="L3815" s="5" t="s">
        <v>6</v>
      </c>
      <c r="M3815" t="s">
        <v>269</v>
      </c>
      <c r="N3815" t="s">
        <v>32</v>
      </c>
      <c r="O3815" t="s">
        <v>64</v>
      </c>
      <c r="P3815" t="s">
        <v>65</v>
      </c>
      <c r="Q3815" t="s">
        <v>8216</v>
      </c>
      <c r="R3815" t="s">
        <v>67</v>
      </c>
      <c r="S3815" t="s">
        <v>280</v>
      </c>
      <c r="T3815" t="s">
        <v>69</v>
      </c>
      <c r="U3815" t="s">
        <v>14196</v>
      </c>
      <c r="V3815" t="s">
        <v>14195</v>
      </c>
      <c r="W3815" t="s">
        <v>274</v>
      </c>
    </row>
    <row r="3816" spans="1:23" hidden="1" x14ac:dyDescent="0.2">
      <c r="A3816" t="s">
        <v>57</v>
      </c>
      <c r="B3816" t="s">
        <v>14197</v>
      </c>
      <c r="C3816" t="s">
        <v>14198</v>
      </c>
      <c r="D3816" t="s">
        <v>14199</v>
      </c>
      <c r="E3816" t="s">
        <v>176</v>
      </c>
      <c r="F3816" t="s">
        <v>1913</v>
      </c>
      <c r="G3816" s="2">
        <v>44361</v>
      </c>
      <c r="H3816" s="2">
        <v>44356</v>
      </c>
      <c r="I3816" s="2">
        <v>44643</v>
      </c>
      <c r="J3816" s="19">
        <f t="shared" si="59"/>
        <v>44721</v>
      </c>
      <c r="K3816" s="2">
        <v>44721</v>
      </c>
      <c r="L3816" s="5" t="s">
        <v>6</v>
      </c>
      <c r="M3816" t="s">
        <v>63</v>
      </c>
      <c r="N3816" t="s">
        <v>32</v>
      </c>
      <c r="O3816" t="s">
        <v>64</v>
      </c>
      <c r="P3816" t="s">
        <v>65</v>
      </c>
      <c r="Q3816" t="s">
        <v>8216</v>
      </c>
      <c r="R3816" t="s">
        <v>67</v>
      </c>
      <c r="S3816" t="s">
        <v>165</v>
      </c>
      <c r="T3816" t="s">
        <v>69</v>
      </c>
      <c r="U3816" t="s">
        <v>14200</v>
      </c>
      <c r="V3816" t="s">
        <v>14199</v>
      </c>
      <c r="W3816" t="s">
        <v>71</v>
      </c>
    </row>
    <row r="3817" spans="1:23" hidden="1" x14ac:dyDescent="0.2">
      <c r="A3817" t="s">
        <v>57</v>
      </c>
      <c r="B3817" t="s">
        <v>14201</v>
      </c>
      <c r="C3817" t="s">
        <v>14202</v>
      </c>
      <c r="D3817" t="s">
        <v>14203</v>
      </c>
      <c r="E3817" t="s">
        <v>136</v>
      </c>
      <c r="F3817" t="s">
        <v>303</v>
      </c>
      <c r="G3817" s="2">
        <v>44361</v>
      </c>
      <c r="H3817" s="2">
        <v>44357</v>
      </c>
      <c r="I3817" s="2">
        <v>44602</v>
      </c>
      <c r="J3817" s="19">
        <f t="shared" si="59"/>
        <v>44722</v>
      </c>
      <c r="K3817" s="2">
        <v>44722</v>
      </c>
      <c r="L3817" s="5" t="s">
        <v>6</v>
      </c>
      <c r="M3817" t="s">
        <v>269</v>
      </c>
      <c r="N3817" t="s">
        <v>32</v>
      </c>
      <c r="O3817" t="s">
        <v>64</v>
      </c>
      <c r="P3817" t="s">
        <v>65</v>
      </c>
      <c r="Q3817" t="s">
        <v>8216</v>
      </c>
      <c r="R3817" t="s">
        <v>201</v>
      </c>
      <c r="S3817" t="s">
        <v>271</v>
      </c>
      <c r="T3817" t="s">
        <v>202</v>
      </c>
      <c r="U3817" t="s">
        <v>14204</v>
      </c>
      <c r="V3817" t="s">
        <v>14203</v>
      </c>
      <c r="W3817" t="s">
        <v>274</v>
      </c>
    </row>
    <row r="3818" spans="1:23" hidden="1" x14ac:dyDescent="0.2">
      <c r="A3818" t="s">
        <v>57</v>
      </c>
      <c r="B3818" t="s">
        <v>14205</v>
      </c>
      <c r="C3818" t="s">
        <v>14206</v>
      </c>
      <c r="D3818" t="s">
        <v>14207</v>
      </c>
      <c r="E3818" t="s">
        <v>75</v>
      </c>
      <c r="F3818" t="s">
        <v>6141</v>
      </c>
      <c r="G3818" s="2">
        <v>44361</v>
      </c>
      <c r="H3818" s="2">
        <v>44357</v>
      </c>
      <c r="I3818" s="2">
        <v>44693</v>
      </c>
      <c r="J3818" s="19">
        <f t="shared" si="59"/>
        <v>44722</v>
      </c>
      <c r="K3818" s="2">
        <v>44722</v>
      </c>
      <c r="L3818" s="5" t="s">
        <v>6</v>
      </c>
      <c r="M3818" t="s">
        <v>63</v>
      </c>
      <c r="N3818" t="s">
        <v>32</v>
      </c>
      <c r="O3818" t="s">
        <v>64</v>
      </c>
      <c r="P3818" t="s">
        <v>65</v>
      </c>
      <c r="Q3818" t="s">
        <v>10067</v>
      </c>
      <c r="R3818" t="s">
        <v>67</v>
      </c>
      <c r="S3818" t="s">
        <v>583</v>
      </c>
      <c r="T3818" t="s">
        <v>80</v>
      </c>
      <c r="U3818" t="s">
        <v>14208</v>
      </c>
      <c r="V3818" t="s">
        <v>14207</v>
      </c>
      <c r="W3818" t="s">
        <v>71</v>
      </c>
    </row>
    <row r="3819" spans="1:23" hidden="1" x14ac:dyDescent="0.2">
      <c r="A3819" t="s">
        <v>57</v>
      </c>
      <c r="B3819" t="s">
        <v>14209</v>
      </c>
      <c r="C3819" t="s">
        <v>14206</v>
      </c>
      <c r="D3819" t="s">
        <v>14210</v>
      </c>
      <c r="E3819" t="s">
        <v>75</v>
      </c>
      <c r="F3819" t="s">
        <v>10705</v>
      </c>
      <c r="G3819" s="2">
        <v>44361</v>
      </c>
      <c r="H3819" s="2">
        <v>44357</v>
      </c>
      <c r="I3819" s="2">
        <v>44693</v>
      </c>
      <c r="J3819" s="19">
        <f t="shared" si="59"/>
        <v>44722</v>
      </c>
      <c r="K3819" s="2">
        <v>44722</v>
      </c>
      <c r="L3819" s="5" t="s">
        <v>6</v>
      </c>
      <c r="M3819" t="s">
        <v>63</v>
      </c>
      <c r="N3819" t="s">
        <v>32</v>
      </c>
      <c r="O3819" t="s">
        <v>64</v>
      </c>
      <c r="P3819" t="s">
        <v>65</v>
      </c>
      <c r="Q3819" t="s">
        <v>9739</v>
      </c>
      <c r="R3819" t="s">
        <v>67</v>
      </c>
      <c r="S3819" t="s">
        <v>90</v>
      </c>
      <c r="T3819" t="s">
        <v>69</v>
      </c>
      <c r="U3819" t="s">
        <v>14208</v>
      </c>
      <c r="V3819" t="s">
        <v>14207</v>
      </c>
      <c r="W3819" t="s">
        <v>71</v>
      </c>
    </row>
    <row r="3820" spans="1:23" hidden="1" x14ac:dyDescent="0.2">
      <c r="A3820" t="s">
        <v>57</v>
      </c>
      <c r="B3820" t="s">
        <v>14211</v>
      </c>
      <c r="C3820" t="s">
        <v>14212</v>
      </c>
      <c r="D3820" t="s">
        <v>14213</v>
      </c>
      <c r="E3820" t="s">
        <v>136</v>
      </c>
      <c r="F3820" t="s">
        <v>2603</v>
      </c>
      <c r="G3820" s="2">
        <v>44361</v>
      </c>
      <c r="H3820" s="2">
        <v>44358</v>
      </c>
      <c r="I3820" s="2">
        <v>44770</v>
      </c>
      <c r="J3820" s="19">
        <f t="shared" si="59"/>
        <v>44723</v>
      </c>
      <c r="K3820" s="2">
        <v>44723</v>
      </c>
      <c r="L3820" s="5" t="s">
        <v>31</v>
      </c>
      <c r="M3820" t="s">
        <v>98</v>
      </c>
      <c r="N3820" t="s">
        <v>32</v>
      </c>
      <c r="O3820" t="s">
        <v>64</v>
      </c>
      <c r="P3820" t="s">
        <v>65</v>
      </c>
      <c r="Q3820" t="s">
        <v>11465</v>
      </c>
      <c r="R3820" t="s">
        <v>67</v>
      </c>
      <c r="S3820" t="s">
        <v>100</v>
      </c>
      <c r="T3820" t="s">
        <v>80</v>
      </c>
      <c r="U3820" t="s">
        <v>14177</v>
      </c>
      <c r="V3820" t="s">
        <v>14178</v>
      </c>
      <c r="W3820" t="s">
        <v>103</v>
      </c>
    </row>
    <row r="3821" spans="1:23" hidden="1" x14ac:dyDescent="0.2">
      <c r="A3821" t="s">
        <v>57</v>
      </c>
      <c r="B3821" t="s">
        <v>14214</v>
      </c>
      <c r="C3821" t="s">
        <v>14215</v>
      </c>
      <c r="D3821" t="s">
        <v>14216</v>
      </c>
      <c r="E3821" t="s">
        <v>136</v>
      </c>
      <c r="F3821" t="s">
        <v>11744</v>
      </c>
      <c r="G3821" s="2">
        <v>44362</v>
      </c>
      <c r="H3821" s="2">
        <v>44357</v>
      </c>
      <c r="I3821" s="2">
        <v>44778</v>
      </c>
      <c r="J3821" s="19">
        <f t="shared" si="59"/>
        <v>44722</v>
      </c>
      <c r="K3821" s="2">
        <v>44722</v>
      </c>
      <c r="L3821" s="5" t="s">
        <v>31</v>
      </c>
      <c r="M3821" t="s">
        <v>98</v>
      </c>
      <c r="N3821" t="s">
        <v>32</v>
      </c>
      <c r="O3821" t="s">
        <v>64</v>
      </c>
      <c r="P3821" t="s">
        <v>65</v>
      </c>
      <c r="Q3821" t="s">
        <v>8316</v>
      </c>
      <c r="R3821" t="s">
        <v>67</v>
      </c>
      <c r="S3821" t="s">
        <v>100</v>
      </c>
      <c r="T3821" t="s">
        <v>80</v>
      </c>
      <c r="U3821" t="s">
        <v>11860</v>
      </c>
      <c r="V3821" t="s">
        <v>11861</v>
      </c>
      <c r="W3821" t="s">
        <v>103</v>
      </c>
    </row>
    <row r="3822" spans="1:23" hidden="1" x14ac:dyDescent="0.2">
      <c r="A3822" t="s">
        <v>57</v>
      </c>
      <c r="B3822" t="s">
        <v>14217</v>
      </c>
      <c r="C3822" t="s">
        <v>11005</v>
      </c>
      <c r="D3822" t="s">
        <v>14218</v>
      </c>
      <c r="E3822" t="s">
        <v>310</v>
      </c>
      <c r="F3822" t="s">
        <v>1945</v>
      </c>
      <c r="G3822" s="2">
        <v>44362</v>
      </c>
      <c r="H3822" s="2">
        <v>44357</v>
      </c>
      <c r="I3822" s="2">
        <v>44721</v>
      </c>
      <c r="J3822" s="19">
        <f t="shared" si="59"/>
        <v>44722</v>
      </c>
      <c r="K3822" s="2">
        <v>44722</v>
      </c>
      <c r="L3822" s="5" t="s">
        <v>6</v>
      </c>
      <c r="M3822" t="s">
        <v>88</v>
      </c>
      <c r="N3822" t="s">
        <v>32</v>
      </c>
      <c r="O3822" t="s">
        <v>64</v>
      </c>
      <c r="P3822" t="s">
        <v>65</v>
      </c>
      <c r="Q3822" t="s">
        <v>8264</v>
      </c>
      <c r="R3822" t="s">
        <v>67</v>
      </c>
      <c r="S3822" t="s">
        <v>90</v>
      </c>
      <c r="T3822" t="s">
        <v>80</v>
      </c>
      <c r="U3822" t="s">
        <v>14219</v>
      </c>
      <c r="V3822" t="s">
        <v>14218</v>
      </c>
      <c r="W3822" t="s">
        <v>92</v>
      </c>
    </row>
    <row r="3823" spans="1:23" hidden="1" x14ac:dyDescent="0.2">
      <c r="A3823" t="s">
        <v>57</v>
      </c>
      <c r="B3823" t="s">
        <v>14220</v>
      </c>
      <c r="C3823" t="s">
        <v>2694</v>
      </c>
      <c r="D3823" t="s">
        <v>14221</v>
      </c>
      <c r="E3823" t="s">
        <v>176</v>
      </c>
      <c r="F3823" t="s">
        <v>13859</v>
      </c>
      <c r="G3823" s="2">
        <v>44362</v>
      </c>
      <c r="H3823" s="2">
        <v>44362</v>
      </c>
      <c r="I3823" s="2">
        <v>44530</v>
      </c>
      <c r="J3823" s="19">
        <f t="shared" si="59"/>
        <v>44727</v>
      </c>
      <c r="K3823" s="2">
        <v>44727</v>
      </c>
      <c r="L3823" s="5" t="s">
        <v>6</v>
      </c>
      <c r="M3823" t="s">
        <v>77</v>
      </c>
      <c r="N3823" t="s">
        <v>32</v>
      </c>
      <c r="O3823" t="s">
        <v>64</v>
      </c>
      <c r="P3823" t="s">
        <v>65</v>
      </c>
      <c r="Q3823" t="s">
        <v>500</v>
      </c>
      <c r="R3823" t="s">
        <v>67</v>
      </c>
      <c r="S3823" t="s">
        <v>79</v>
      </c>
      <c r="T3823" t="s">
        <v>80</v>
      </c>
      <c r="U3823" t="s">
        <v>14222</v>
      </c>
      <c r="V3823" t="s">
        <v>14221</v>
      </c>
      <c r="W3823" t="s">
        <v>82</v>
      </c>
    </row>
    <row r="3824" spans="1:23" hidden="1" x14ac:dyDescent="0.2">
      <c r="A3824" t="s">
        <v>57</v>
      </c>
      <c r="B3824" t="s">
        <v>14223</v>
      </c>
      <c r="C3824" t="s">
        <v>2962</v>
      </c>
      <c r="D3824" t="s">
        <v>14224</v>
      </c>
      <c r="E3824" t="s">
        <v>115</v>
      </c>
      <c r="F3824" t="s">
        <v>14225</v>
      </c>
      <c r="G3824" s="2">
        <v>44362</v>
      </c>
      <c r="H3824" s="2">
        <v>44362</v>
      </c>
      <c r="I3824" s="2">
        <v>44618</v>
      </c>
      <c r="J3824" s="19">
        <f t="shared" si="59"/>
        <v>44727</v>
      </c>
      <c r="K3824" s="2">
        <v>44727</v>
      </c>
      <c r="L3824" s="5" t="s">
        <v>6</v>
      </c>
      <c r="M3824" t="s">
        <v>163</v>
      </c>
      <c r="N3824" t="s">
        <v>32</v>
      </c>
      <c r="O3824" t="s">
        <v>64</v>
      </c>
      <c r="P3824" t="s">
        <v>65</v>
      </c>
      <c r="Q3824" t="s">
        <v>500</v>
      </c>
      <c r="R3824" t="s">
        <v>67</v>
      </c>
      <c r="S3824" t="s">
        <v>179</v>
      </c>
      <c r="T3824" t="s">
        <v>80</v>
      </c>
      <c r="U3824" t="s">
        <v>14226</v>
      </c>
      <c r="V3824" t="s">
        <v>14227</v>
      </c>
      <c r="W3824" t="s">
        <v>167</v>
      </c>
    </row>
    <row r="3825" spans="1:23" hidden="1" x14ac:dyDescent="0.2">
      <c r="A3825" t="s">
        <v>57</v>
      </c>
      <c r="B3825" t="s">
        <v>14228</v>
      </c>
      <c r="C3825" t="s">
        <v>14229</v>
      </c>
      <c r="D3825" t="s">
        <v>14230</v>
      </c>
      <c r="E3825" t="s">
        <v>136</v>
      </c>
      <c r="F3825" t="s">
        <v>450</v>
      </c>
      <c r="G3825" s="2">
        <v>44362</v>
      </c>
      <c r="H3825" s="2">
        <v>44358</v>
      </c>
      <c r="I3825" s="2">
        <v>44705</v>
      </c>
      <c r="J3825" s="19">
        <f t="shared" si="59"/>
        <v>44723</v>
      </c>
      <c r="K3825" s="2">
        <v>44723</v>
      </c>
      <c r="L3825" s="5" t="s">
        <v>6</v>
      </c>
      <c r="M3825" t="s">
        <v>269</v>
      </c>
      <c r="N3825" t="s">
        <v>32</v>
      </c>
      <c r="O3825" t="s">
        <v>64</v>
      </c>
      <c r="P3825" t="s">
        <v>65</v>
      </c>
      <c r="Q3825" t="s">
        <v>8302</v>
      </c>
      <c r="R3825" t="s">
        <v>67</v>
      </c>
      <c r="S3825" t="s">
        <v>280</v>
      </c>
      <c r="T3825" t="s">
        <v>69</v>
      </c>
      <c r="U3825" t="s">
        <v>14231</v>
      </c>
      <c r="V3825" t="s">
        <v>14232</v>
      </c>
      <c r="W3825" t="s">
        <v>274</v>
      </c>
    </row>
    <row r="3826" spans="1:23" hidden="1" x14ac:dyDescent="0.2">
      <c r="A3826" t="s">
        <v>57</v>
      </c>
      <c r="B3826" t="s">
        <v>14233</v>
      </c>
      <c r="C3826" t="s">
        <v>2962</v>
      </c>
      <c r="D3826" t="s">
        <v>14224</v>
      </c>
      <c r="E3826" t="s">
        <v>115</v>
      </c>
      <c r="F3826" t="s">
        <v>14225</v>
      </c>
      <c r="G3826" s="2">
        <v>44362</v>
      </c>
      <c r="H3826" s="2">
        <v>44362</v>
      </c>
      <c r="I3826" s="2">
        <v>44618</v>
      </c>
      <c r="J3826" s="19">
        <f t="shared" si="59"/>
        <v>44727</v>
      </c>
      <c r="K3826" s="2">
        <v>44727</v>
      </c>
      <c r="L3826" s="5" t="s">
        <v>6</v>
      </c>
      <c r="M3826" t="s">
        <v>163</v>
      </c>
      <c r="N3826" t="s">
        <v>32</v>
      </c>
      <c r="O3826" t="s">
        <v>64</v>
      </c>
      <c r="P3826" t="s">
        <v>65</v>
      </c>
      <c r="Q3826" t="s">
        <v>500</v>
      </c>
      <c r="R3826" t="s">
        <v>67</v>
      </c>
      <c r="S3826" t="s">
        <v>179</v>
      </c>
      <c r="T3826" t="s">
        <v>80</v>
      </c>
      <c r="U3826" t="s">
        <v>14226</v>
      </c>
      <c r="V3826" t="s">
        <v>14227</v>
      </c>
      <c r="W3826" t="s">
        <v>167</v>
      </c>
    </row>
    <row r="3827" spans="1:23" hidden="1" x14ac:dyDescent="0.2">
      <c r="A3827" t="s">
        <v>57</v>
      </c>
      <c r="B3827" t="s">
        <v>14234</v>
      </c>
      <c r="C3827" t="s">
        <v>14235</v>
      </c>
      <c r="D3827" t="s">
        <v>14236</v>
      </c>
      <c r="E3827" t="s">
        <v>136</v>
      </c>
      <c r="F3827" t="s">
        <v>2854</v>
      </c>
      <c r="G3827" s="2">
        <v>44362</v>
      </c>
      <c r="H3827" s="2">
        <v>44358</v>
      </c>
      <c r="I3827" s="2">
        <v>44778</v>
      </c>
      <c r="J3827" s="19">
        <f t="shared" si="59"/>
        <v>44723</v>
      </c>
      <c r="K3827" s="2">
        <v>44723</v>
      </c>
      <c r="L3827" s="5" t="s">
        <v>31</v>
      </c>
      <c r="M3827" t="s">
        <v>138</v>
      </c>
      <c r="N3827" t="s">
        <v>32</v>
      </c>
      <c r="O3827" t="s">
        <v>64</v>
      </c>
      <c r="P3827" t="s">
        <v>65</v>
      </c>
      <c r="Q3827" t="s">
        <v>463</v>
      </c>
      <c r="R3827" t="s">
        <v>67</v>
      </c>
      <c r="S3827" t="s">
        <v>284</v>
      </c>
      <c r="T3827" t="s">
        <v>69</v>
      </c>
      <c r="U3827" t="s">
        <v>14237</v>
      </c>
      <c r="V3827" t="s">
        <v>14236</v>
      </c>
      <c r="W3827" t="s">
        <v>142</v>
      </c>
    </row>
    <row r="3828" spans="1:23" hidden="1" x14ac:dyDescent="0.2">
      <c r="A3828" t="s">
        <v>57</v>
      </c>
      <c r="B3828" t="s">
        <v>14238</v>
      </c>
      <c r="C3828" t="s">
        <v>14239</v>
      </c>
      <c r="D3828" t="s">
        <v>14240</v>
      </c>
      <c r="E3828" t="s">
        <v>310</v>
      </c>
      <c r="F3828" t="s">
        <v>5073</v>
      </c>
      <c r="G3828" s="2">
        <v>44362</v>
      </c>
      <c r="H3828" s="2">
        <v>44359</v>
      </c>
      <c r="I3828" s="2">
        <v>44642</v>
      </c>
      <c r="J3828" s="19">
        <f t="shared" si="59"/>
        <v>44724</v>
      </c>
      <c r="K3828" s="2">
        <v>44724</v>
      </c>
      <c r="L3828" s="5" t="s">
        <v>6</v>
      </c>
      <c r="M3828" t="s">
        <v>63</v>
      </c>
      <c r="N3828" t="s">
        <v>32</v>
      </c>
      <c r="O3828" t="s">
        <v>64</v>
      </c>
      <c r="P3828" t="s">
        <v>65</v>
      </c>
      <c r="Q3828" t="s">
        <v>8264</v>
      </c>
      <c r="R3828" t="s">
        <v>630</v>
      </c>
      <c r="S3828" t="s">
        <v>79</v>
      </c>
      <c r="T3828" t="s">
        <v>298</v>
      </c>
      <c r="U3828" t="s">
        <v>14241</v>
      </c>
      <c r="V3828" t="s">
        <v>14240</v>
      </c>
      <c r="W3828" t="s">
        <v>71</v>
      </c>
    </row>
    <row r="3829" spans="1:23" hidden="1" x14ac:dyDescent="0.2">
      <c r="A3829" t="s">
        <v>57</v>
      </c>
      <c r="B3829" t="s">
        <v>14242</v>
      </c>
      <c r="C3829" t="s">
        <v>3080</v>
      </c>
      <c r="D3829" t="s">
        <v>14243</v>
      </c>
      <c r="E3829" t="s">
        <v>86</v>
      </c>
      <c r="F3829" t="s">
        <v>14244</v>
      </c>
      <c r="G3829" s="2">
        <v>44362</v>
      </c>
      <c r="H3829" s="2">
        <v>44362</v>
      </c>
      <c r="I3829" s="2">
        <v>44635</v>
      </c>
      <c r="J3829" s="19">
        <f t="shared" si="59"/>
        <v>44727</v>
      </c>
      <c r="K3829" s="2">
        <v>44727</v>
      </c>
      <c r="L3829" s="5" t="s">
        <v>6</v>
      </c>
      <c r="M3829" t="s">
        <v>63</v>
      </c>
      <c r="N3829" t="s">
        <v>32</v>
      </c>
      <c r="O3829" t="s">
        <v>64</v>
      </c>
      <c r="P3829" t="s">
        <v>65</v>
      </c>
      <c r="Q3829" t="s">
        <v>500</v>
      </c>
      <c r="R3829" t="s">
        <v>67</v>
      </c>
      <c r="S3829" t="s">
        <v>1744</v>
      </c>
      <c r="T3829" t="s">
        <v>69</v>
      </c>
      <c r="U3829" t="s">
        <v>14245</v>
      </c>
      <c r="V3829" t="s">
        <v>14243</v>
      </c>
      <c r="W3829" t="s">
        <v>71</v>
      </c>
    </row>
    <row r="3830" spans="1:23" hidden="1" x14ac:dyDescent="0.2">
      <c r="A3830" t="s">
        <v>57</v>
      </c>
      <c r="B3830" t="s">
        <v>14246</v>
      </c>
      <c r="C3830" t="s">
        <v>14247</v>
      </c>
      <c r="D3830" t="s">
        <v>14248</v>
      </c>
      <c r="E3830" t="s">
        <v>86</v>
      </c>
      <c r="F3830" t="s">
        <v>14249</v>
      </c>
      <c r="G3830" s="2">
        <v>44362</v>
      </c>
      <c r="H3830" s="2">
        <v>44362</v>
      </c>
      <c r="I3830" s="2">
        <v>44635</v>
      </c>
      <c r="J3830" s="19">
        <f t="shared" si="59"/>
        <v>44727</v>
      </c>
      <c r="K3830" s="2">
        <v>44727</v>
      </c>
      <c r="L3830" s="5" t="s">
        <v>6</v>
      </c>
      <c r="M3830" t="s">
        <v>63</v>
      </c>
      <c r="N3830" t="s">
        <v>32</v>
      </c>
      <c r="O3830" t="s">
        <v>64</v>
      </c>
      <c r="P3830" t="s">
        <v>65</v>
      </c>
      <c r="Q3830" t="s">
        <v>739</v>
      </c>
      <c r="R3830" t="s">
        <v>67</v>
      </c>
      <c r="S3830" t="s">
        <v>637</v>
      </c>
      <c r="T3830" t="s">
        <v>69</v>
      </c>
      <c r="U3830" t="s">
        <v>14250</v>
      </c>
      <c r="V3830" t="s">
        <v>14248</v>
      </c>
      <c r="W3830" t="s">
        <v>71</v>
      </c>
    </row>
    <row r="3831" spans="1:23" hidden="1" x14ac:dyDescent="0.2">
      <c r="A3831" t="s">
        <v>57</v>
      </c>
      <c r="B3831" t="s">
        <v>14251</v>
      </c>
      <c r="C3831" t="s">
        <v>7640</v>
      </c>
      <c r="D3831" t="s">
        <v>14252</v>
      </c>
      <c r="E3831" t="s">
        <v>86</v>
      </c>
      <c r="F3831" t="s">
        <v>14244</v>
      </c>
      <c r="G3831" s="2">
        <v>44362</v>
      </c>
      <c r="H3831" s="2">
        <v>44362</v>
      </c>
      <c r="I3831" s="2">
        <v>44635</v>
      </c>
      <c r="J3831" s="19">
        <f t="shared" si="59"/>
        <v>44727</v>
      </c>
      <c r="K3831" s="2">
        <v>44727</v>
      </c>
      <c r="L3831" s="5" t="s">
        <v>6</v>
      </c>
      <c r="M3831" t="s">
        <v>63</v>
      </c>
      <c r="N3831" t="s">
        <v>32</v>
      </c>
      <c r="O3831" t="s">
        <v>64</v>
      </c>
      <c r="P3831" t="s">
        <v>65</v>
      </c>
      <c r="Q3831" t="s">
        <v>739</v>
      </c>
      <c r="R3831" t="s">
        <v>67</v>
      </c>
      <c r="S3831" t="s">
        <v>637</v>
      </c>
      <c r="T3831" t="s">
        <v>69</v>
      </c>
      <c r="U3831" t="s">
        <v>14253</v>
      </c>
      <c r="V3831" t="s">
        <v>14252</v>
      </c>
      <c r="W3831" t="s">
        <v>71</v>
      </c>
    </row>
    <row r="3832" spans="1:23" hidden="1" x14ac:dyDescent="0.2">
      <c r="A3832" t="s">
        <v>57</v>
      </c>
      <c r="B3832" t="s">
        <v>14254</v>
      </c>
      <c r="C3832" t="s">
        <v>11854</v>
      </c>
      <c r="D3832" t="s">
        <v>14255</v>
      </c>
      <c r="E3832" t="s">
        <v>136</v>
      </c>
      <c r="F3832" t="s">
        <v>14256</v>
      </c>
      <c r="G3832" s="2">
        <v>44362</v>
      </c>
      <c r="H3832" s="2">
        <v>44362</v>
      </c>
      <c r="I3832" s="2">
        <v>44777</v>
      </c>
      <c r="J3832" s="19">
        <f t="shared" si="59"/>
        <v>44727</v>
      </c>
      <c r="K3832" s="2">
        <v>44727</v>
      </c>
      <c r="L3832" s="5" t="s">
        <v>31</v>
      </c>
      <c r="M3832" t="s">
        <v>98</v>
      </c>
      <c r="N3832" t="s">
        <v>32</v>
      </c>
      <c r="O3832" t="s">
        <v>64</v>
      </c>
      <c r="P3832" t="s">
        <v>65</v>
      </c>
      <c r="Q3832" t="s">
        <v>109</v>
      </c>
      <c r="R3832" t="s">
        <v>67</v>
      </c>
      <c r="S3832" t="s">
        <v>100</v>
      </c>
      <c r="T3832" t="s">
        <v>80</v>
      </c>
      <c r="U3832" t="s">
        <v>14257</v>
      </c>
      <c r="V3832" t="s">
        <v>14258</v>
      </c>
      <c r="W3832" t="s">
        <v>103</v>
      </c>
    </row>
    <row r="3833" spans="1:23" hidden="1" x14ac:dyDescent="0.2">
      <c r="A3833" t="s">
        <v>57</v>
      </c>
      <c r="B3833" t="s">
        <v>14259</v>
      </c>
      <c r="C3833" t="s">
        <v>3106</v>
      </c>
      <c r="D3833" t="s">
        <v>14260</v>
      </c>
      <c r="E3833" t="s">
        <v>136</v>
      </c>
      <c r="F3833" t="s">
        <v>1219</v>
      </c>
      <c r="G3833" s="2">
        <v>44362</v>
      </c>
      <c r="H3833" s="2">
        <v>44358</v>
      </c>
      <c r="I3833" s="2">
        <v>44624</v>
      </c>
      <c r="J3833" s="19">
        <f t="shared" si="59"/>
        <v>44723</v>
      </c>
      <c r="K3833" s="2">
        <v>44723</v>
      </c>
      <c r="L3833" s="5" t="s">
        <v>6</v>
      </c>
      <c r="M3833" t="s">
        <v>138</v>
      </c>
      <c r="N3833" t="s">
        <v>32</v>
      </c>
      <c r="O3833" t="s">
        <v>64</v>
      </c>
      <c r="P3833" t="s">
        <v>65</v>
      </c>
      <c r="Q3833" t="s">
        <v>463</v>
      </c>
      <c r="R3833" t="s">
        <v>67</v>
      </c>
      <c r="S3833" t="s">
        <v>284</v>
      </c>
      <c r="T3833" t="s">
        <v>69</v>
      </c>
      <c r="U3833" t="s">
        <v>14261</v>
      </c>
      <c r="V3833" t="s">
        <v>14260</v>
      </c>
      <c r="W3833" t="s">
        <v>142</v>
      </c>
    </row>
    <row r="3834" spans="1:23" hidden="1" x14ac:dyDescent="0.2">
      <c r="A3834" t="s">
        <v>57</v>
      </c>
      <c r="B3834" t="s">
        <v>14262</v>
      </c>
      <c r="C3834" t="s">
        <v>11854</v>
      </c>
      <c r="D3834" t="s">
        <v>14263</v>
      </c>
      <c r="E3834" t="s">
        <v>136</v>
      </c>
      <c r="F3834" t="s">
        <v>14256</v>
      </c>
      <c r="G3834" s="2">
        <v>44362</v>
      </c>
      <c r="H3834" s="2">
        <v>44362</v>
      </c>
      <c r="I3834" s="2">
        <v>44777</v>
      </c>
      <c r="J3834" s="19">
        <f t="shared" si="59"/>
        <v>44727</v>
      </c>
      <c r="K3834" s="2">
        <v>44727</v>
      </c>
      <c r="L3834" s="5" t="s">
        <v>31</v>
      </c>
      <c r="M3834" t="s">
        <v>138</v>
      </c>
      <c r="N3834" t="s">
        <v>32</v>
      </c>
      <c r="O3834" t="s">
        <v>64</v>
      </c>
      <c r="P3834" t="s">
        <v>65</v>
      </c>
      <c r="Q3834" t="s">
        <v>312</v>
      </c>
      <c r="R3834" t="s">
        <v>67</v>
      </c>
      <c r="S3834" t="s">
        <v>140</v>
      </c>
      <c r="T3834" t="s">
        <v>80</v>
      </c>
      <c r="U3834" t="s">
        <v>14264</v>
      </c>
      <c r="V3834" t="s">
        <v>14263</v>
      </c>
      <c r="W3834" t="s">
        <v>142</v>
      </c>
    </row>
    <row r="3835" spans="1:23" hidden="1" x14ac:dyDescent="0.2">
      <c r="A3835" t="s">
        <v>57</v>
      </c>
      <c r="B3835" t="s">
        <v>14265</v>
      </c>
      <c r="C3835" t="s">
        <v>11854</v>
      </c>
      <c r="D3835" t="s">
        <v>14266</v>
      </c>
      <c r="E3835" t="s">
        <v>136</v>
      </c>
      <c r="F3835" t="s">
        <v>14256</v>
      </c>
      <c r="G3835" s="2">
        <v>44362</v>
      </c>
      <c r="H3835" s="2">
        <v>44362</v>
      </c>
      <c r="I3835" s="2">
        <v>44777</v>
      </c>
      <c r="J3835" s="19">
        <f t="shared" si="59"/>
        <v>44727</v>
      </c>
      <c r="K3835" s="2">
        <v>44727</v>
      </c>
      <c r="L3835" s="5" t="s">
        <v>31</v>
      </c>
      <c r="M3835" t="s">
        <v>138</v>
      </c>
      <c r="N3835" t="s">
        <v>32</v>
      </c>
      <c r="O3835" t="s">
        <v>64</v>
      </c>
      <c r="P3835" t="s">
        <v>65</v>
      </c>
      <c r="Q3835" t="s">
        <v>312</v>
      </c>
      <c r="R3835" t="s">
        <v>201</v>
      </c>
      <c r="S3835" t="s">
        <v>304</v>
      </c>
      <c r="T3835" t="s">
        <v>202</v>
      </c>
      <c r="U3835" t="s">
        <v>14267</v>
      </c>
      <c r="V3835" t="s">
        <v>14266</v>
      </c>
      <c r="W3835" t="s">
        <v>142</v>
      </c>
    </row>
    <row r="3836" spans="1:23" hidden="1" x14ac:dyDescent="0.2">
      <c r="A3836" t="s">
        <v>57</v>
      </c>
      <c r="B3836" t="s">
        <v>14268</v>
      </c>
      <c r="C3836" t="s">
        <v>14269</v>
      </c>
      <c r="D3836" t="s">
        <v>14270</v>
      </c>
      <c r="E3836" t="s">
        <v>136</v>
      </c>
      <c r="F3836" t="s">
        <v>4386</v>
      </c>
      <c r="G3836" s="2">
        <v>44362</v>
      </c>
      <c r="H3836" s="2">
        <v>44358</v>
      </c>
      <c r="I3836" s="2">
        <v>44719</v>
      </c>
      <c r="J3836" s="19">
        <f t="shared" si="59"/>
        <v>44723</v>
      </c>
      <c r="K3836" s="2">
        <v>44723</v>
      </c>
      <c r="L3836" s="5" t="s">
        <v>6</v>
      </c>
      <c r="M3836" t="s">
        <v>98</v>
      </c>
      <c r="N3836" t="s">
        <v>32</v>
      </c>
      <c r="O3836" t="s">
        <v>64</v>
      </c>
      <c r="P3836" t="s">
        <v>65</v>
      </c>
      <c r="Q3836" t="s">
        <v>8316</v>
      </c>
      <c r="R3836" t="s">
        <v>67</v>
      </c>
      <c r="S3836" t="s">
        <v>100</v>
      </c>
      <c r="T3836" t="s">
        <v>80</v>
      </c>
      <c r="U3836" t="s">
        <v>4387</v>
      </c>
      <c r="V3836" t="s">
        <v>4388</v>
      </c>
      <c r="W3836" t="s">
        <v>103</v>
      </c>
    </row>
    <row r="3837" spans="1:23" hidden="1" x14ac:dyDescent="0.2">
      <c r="A3837" t="s">
        <v>57</v>
      </c>
      <c r="B3837" t="s">
        <v>14271</v>
      </c>
      <c r="C3837" t="s">
        <v>9402</v>
      </c>
      <c r="D3837" t="s">
        <v>14272</v>
      </c>
      <c r="E3837" t="s">
        <v>176</v>
      </c>
      <c r="F3837" t="s">
        <v>13859</v>
      </c>
      <c r="G3837" s="2">
        <v>44362</v>
      </c>
      <c r="H3837" s="2">
        <v>44362</v>
      </c>
      <c r="I3837" s="2">
        <v>44877</v>
      </c>
      <c r="J3837" s="19">
        <f t="shared" si="59"/>
        <v>44727</v>
      </c>
      <c r="K3837" s="2">
        <v>44727</v>
      </c>
      <c r="L3837" s="5" t="s">
        <v>31</v>
      </c>
      <c r="M3837" t="s">
        <v>77</v>
      </c>
      <c r="N3837" t="s">
        <v>32</v>
      </c>
      <c r="O3837" t="s">
        <v>64</v>
      </c>
      <c r="P3837" t="s">
        <v>65</v>
      </c>
      <c r="Q3837" t="s">
        <v>500</v>
      </c>
      <c r="R3837" t="s">
        <v>67</v>
      </c>
      <c r="S3837" t="s">
        <v>79</v>
      </c>
      <c r="T3837" t="s">
        <v>80</v>
      </c>
      <c r="U3837" t="s">
        <v>14273</v>
      </c>
      <c r="V3837" t="s">
        <v>14274</v>
      </c>
      <c r="W3837" t="s">
        <v>82</v>
      </c>
    </row>
    <row r="3838" spans="1:23" hidden="1" x14ac:dyDescent="0.2">
      <c r="A3838" t="s">
        <v>57</v>
      </c>
      <c r="B3838" t="s">
        <v>14275</v>
      </c>
      <c r="C3838" t="s">
        <v>14276</v>
      </c>
      <c r="D3838" t="s">
        <v>14277</v>
      </c>
      <c r="E3838" t="s">
        <v>310</v>
      </c>
      <c r="F3838" t="s">
        <v>5073</v>
      </c>
      <c r="G3838" s="2">
        <v>44362</v>
      </c>
      <c r="H3838" s="2">
        <v>44357</v>
      </c>
      <c r="I3838" s="2">
        <v>44647</v>
      </c>
      <c r="J3838" s="19">
        <f t="shared" si="59"/>
        <v>44722</v>
      </c>
      <c r="K3838" s="2">
        <v>44722</v>
      </c>
      <c r="L3838" s="5" t="s">
        <v>6</v>
      </c>
      <c r="M3838" t="s">
        <v>63</v>
      </c>
      <c r="N3838" t="s">
        <v>32</v>
      </c>
      <c r="O3838" t="s">
        <v>64</v>
      </c>
      <c r="P3838" t="s">
        <v>65</v>
      </c>
      <c r="Q3838" t="s">
        <v>8316</v>
      </c>
      <c r="R3838" t="s">
        <v>67</v>
      </c>
      <c r="S3838" t="s">
        <v>79</v>
      </c>
      <c r="T3838" t="s">
        <v>69</v>
      </c>
      <c r="U3838" t="s">
        <v>14278</v>
      </c>
      <c r="V3838" t="s">
        <v>14279</v>
      </c>
      <c r="W3838" t="s">
        <v>71</v>
      </c>
    </row>
    <row r="3839" spans="1:23" hidden="1" x14ac:dyDescent="0.2">
      <c r="A3839" t="s">
        <v>57</v>
      </c>
      <c r="B3839" t="s">
        <v>14280</v>
      </c>
      <c r="C3839" t="s">
        <v>8620</v>
      </c>
      <c r="D3839" t="s">
        <v>14281</v>
      </c>
      <c r="E3839" t="s">
        <v>75</v>
      </c>
      <c r="F3839" t="s">
        <v>12568</v>
      </c>
      <c r="G3839" s="2">
        <v>44362</v>
      </c>
      <c r="H3839" s="2">
        <v>44356</v>
      </c>
      <c r="I3839" s="2">
        <v>44594</v>
      </c>
      <c r="J3839" s="19">
        <f t="shared" si="59"/>
        <v>44721</v>
      </c>
      <c r="K3839" s="2">
        <v>44721</v>
      </c>
      <c r="L3839" s="5" t="s">
        <v>6</v>
      </c>
      <c r="M3839" t="s">
        <v>163</v>
      </c>
      <c r="N3839" t="s">
        <v>32</v>
      </c>
      <c r="O3839" t="s">
        <v>64</v>
      </c>
      <c r="P3839" t="s">
        <v>65</v>
      </c>
      <c r="Q3839" t="s">
        <v>8216</v>
      </c>
      <c r="R3839" t="s">
        <v>67</v>
      </c>
      <c r="S3839" t="s">
        <v>165</v>
      </c>
      <c r="T3839" t="s">
        <v>80</v>
      </c>
      <c r="U3839" t="s">
        <v>14282</v>
      </c>
      <c r="V3839" t="s">
        <v>14281</v>
      </c>
      <c r="W3839" t="s">
        <v>167</v>
      </c>
    </row>
    <row r="3840" spans="1:23" hidden="1" x14ac:dyDescent="0.2">
      <c r="A3840" t="s">
        <v>57</v>
      </c>
      <c r="B3840" t="s">
        <v>14283</v>
      </c>
      <c r="C3840" t="s">
        <v>14284</v>
      </c>
      <c r="D3840" t="s">
        <v>14285</v>
      </c>
      <c r="E3840" t="s">
        <v>75</v>
      </c>
      <c r="F3840" t="s">
        <v>12627</v>
      </c>
      <c r="G3840" s="2">
        <v>44362</v>
      </c>
      <c r="H3840" s="2">
        <v>44362</v>
      </c>
      <c r="I3840" s="2">
        <v>44596</v>
      </c>
      <c r="J3840" s="19">
        <f t="shared" si="59"/>
        <v>44727</v>
      </c>
      <c r="K3840" s="2">
        <v>44727</v>
      </c>
      <c r="L3840" s="5" t="s">
        <v>6</v>
      </c>
      <c r="M3840" t="s">
        <v>63</v>
      </c>
      <c r="N3840" t="s">
        <v>32</v>
      </c>
      <c r="O3840" t="s">
        <v>64</v>
      </c>
      <c r="P3840" t="s">
        <v>65</v>
      </c>
      <c r="Q3840" t="s">
        <v>482</v>
      </c>
      <c r="R3840" t="s">
        <v>67</v>
      </c>
      <c r="S3840" t="s">
        <v>79</v>
      </c>
      <c r="T3840" t="s">
        <v>69</v>
      </c>
      <c r="U3840" t="s">
        <v>14286</v>
      </c>
      <c r="V3840" t="s">
        <v>14285</v>
      </c>
      <c r="W3840" t="s">
        <v>71</v>
      </c>
    </row>
    <row r="3841" spans="1:23" hidden="1" x14ac:dyDescent="0.2">
      <c r="A3841" t="s">
        <v>57</v>
      </c>
      <c r="B3841" t="s">
        <v>14287</v>
      </c>
      <c r="C3841" t="s">
        <v>14288</v>
      </c>
      <c r="D3841" t="s">
        <v>14289</v>
      </c>
      <c r="E3841" t="s">
        <v>136</v>
      </c>
      <c r="F3841" t="s">
        <v>278</v>
      </c>
      <c r="G3841" s="2">
        <v>44362</v>
      </c>
      <c r="H3841" s="2">
        <v>44358</v>
      </c>
      <c r="I3841" s="2">
        <v>44588</v>
      </c>
      <c r="J3841" s="19">
        <f t="shared" si="59"/>
        <v>44723</v>
      </c>
      <c r="K3841" s="2">
        <v>44723</v>
      </c>
      <c r="L3841" s="5" t="s">
        <v>6</v>
      </c>
      <c r="M3841" t="s">
        <v>269</v>
      </c>
      <c r="N3841" t="s">
        <v>32</v>
      </c>
      <c r="O3841" t="s">
        <v>64</v>
      </c>
      <c r="P3841" t="s">
        <v>65</v>
      </c>
      <c r="Q3841" t="s">
        <v>8216</v>
      </c>
      <c r="R3841" t="s">
        <v>67</v>
      </c>
      <c r="S3841" t="s">
        <v>280</v>
      </c>
      <c r="T3841" t="s">
        <v>69</v>
      </c>
      <c r="U3841" t="s">
        <v>14290</v>
      </c>
      <c r="V3841" t="s">
        <v>14289</v>
      </c>
      <c r="W3841" t="s">
        <v>274</v>
      </c>
    </row>
    <row r="3842" spans="1:23" hidden="1" x14ac:dyDescent="0.2">
      <c r="A3842" t="s">
        <v>57</v>
      </c>
      <c r="B3842" t="s">
        <v>14291</v>
      </c>
      <c r="C3842" t="s">
        <v>14288</v>
      </c>
      <c r="D3842" t="s">
        <v>14292</v>
      </c>
      <c r="E3842" t="s">
        <v>136</v>
      </c>
      <c r="F3842" t="s">
        <v>278</v>
      </c>
      <c r="G3842" s="2">
        <v>44362</v>
      </c>
      <c r="H3842" s="2">
        <v>44358</v>
      </c>
      <c r="I3842" s="2">
        <v>44588</v>
      </c>
      <c r="J3842" s="19">
        <f t="shared" ref="J3842:J3905" si="60">H3842+365</f>
        <v>44723</v>
      </c>
      <c r="K3842" s="2">
        <v>44723</v>
      </c>
      <c r="L3842" s="5" t="s">
        <v>6</v>
      </c>
      <c r="M3842" t="s">
        <v>269</v>
      </c>
      <c r="N3842" t="s">
        <v>32</v>
      </c>
      <c r="O3842" t="s">
        <v>64</v>
      </c>
      <c r="P3842" t="s">
        <v>65</v>
      </c>
      <c r="Q3842" t="s">
        <v>8216</v>
      </c>
      <c r="R3842" t="s">
        <v>67</v>
      </c>
      <c r="S3842" t="s">
        <v>271</v>
      </c>
      <c r="T3842" t="s">
        <v>80</v>
      </c>
      <c r="U3842" t="s">
        <v>14293</v>
      </c>
      <c r="V3842" t="s">
        <v>14292</v>
      </c>
      <c r="W3842" t="s">
        <v>274</v>
      </c>
    </row>
    <row r="3843" spans="1:23" hidden="1" x14ac:dyDescent="0.2">
      <c r="A3843" t="s">
        <v>57</v>
      </c>
      <c r="B3843" t="s">
        <v>14294</v>
      </c>
      <c r="C3843" t="s">
        <v>14295</v>
      </c>
      <c r="D3843" t="s">
        <v>14296</v>
      </c>
      <c r="E3843" t="s">
        <v>136</v>
      </c>
      <c r="F3843" t="s">
        <v>2603</v>
      </c>
      <c r="G3843" s="2">
        <v>44362</v>
      </c>
      <c r="H3843" s="2">
        <v>44358</v>
      </c>
      <c r="I3843" s="2">
        <v>44770</v>
      </c>
      <c r="J3843" s="19">
        <f t="shared" si="60"/>
        <v>44723</v>
      </c>
      <c r="K3843" s="2">
        <v>44723</v>
      </c>
      <c r="L3843" s="5" t="s">
        <v>31</v>
      </c>
      <c r="M3843" t="s">
        <v>98</v>
      </c>
      <c r="N3843" t="s">
        <v>32</v>
      </c>
      <c r="O3843" t="s">
        <v>64</v>
      </c>
      <c r="P3843" t="s">
        <v>65</v>
      </c>
      <c r="Q3843" t="s">
        <v>8264</v>
      </c>
      <c r="R3843" t="s">
        <v>67</v>
      </c>
      <c r="S3843" t="s">
        <v>100</v>
      </c>
      <c r="T3843" t="s">
        <v>80</v>
      </c>
      <c r="U3843" t="s">
        <v>14177</v>
      </c>
      <c r="V3843" t="s">
        <v>14178</v>
      </c>
      <c r="W3843" t="s">
        <v>103</v>
      </c>
    </row>
    <row r="3844" spans="1:23" hidden="1" x14ac:dyDescent="0.2">
      <c r="A3844" t="s">
        <v>57</v>
      </c>
      <c r="B3844" t="s">
        <v>14297</v>
      </c>
      <c r="C3844" t="s">
        <v>3410</v>
      </c>
      <c r="D3844" t="s">
        <v>14298</v>
      </c>
      <c r="E3844" t="s">
        <v>96</v>
      </c>
      <c r="F3844" t="s">
        <v>435</v>
      </c>
      <c r="G3844" s="2">
        <v>44362</v>
      </c>
      <c r="H3844" s="2">
        <v>44357</v>
      </c>
      <c r="I3844" s="2">
        <v>44734</v>
      </c>
      <c r="J3844" s="19">
        <f t="shared" si="60"/>
        <v>44722</v>
      </c>
      <c r="K3844" s="2">
        <v>44722</v>
      </c>
      <c r="L3844" s="5" t="s">
        <v>31</v>
      </c>
      <c r="M3844" t="s">
        <v>63</v>
      </c>
      <c r="N3844" t="s">
        <v>32</v>
      </c>
      <c r="O3844" t="s">
        <v>64</v>
      </c>
      <c r="P3844" t="s">
        <v>65</v>
      </c>
      <c r="Q3844" t="s">
        <v>8701</v>
      </c>
      <c r="R3844" t="s">
        <v>67</v>
      </c>
      <c r="S3844" t="s">
        <v>125</v>
      </c>
      <c r="T3844" t="s">
        <v>69</v>
      </c>
      <c r="U3844" t="s">
        <v>14299</v>
      </c>
      <c r="V3844" t="s">
        <v>14298</v>
      </c>
      <c r="W3844" t="s">
        <v>71</v>
      </c>
    </row>
    <row r="3845" spans="1:23" hidden="1" x14ac:dyDescent="0.2">
      <c r="A3845" t="s">
        <v>57</v>
      </c>
      <c r="B3845" t="s">
        <v>14300</v>
      </c>
      <c r="C3845" t="s">
        <v>14301</v>
      </c>
      <c r="D3845" t="s">
        <v>14302</v>
      </c>
      <c r="E3845" t="s">
        <v>136</v>
      </c>
      <c r="F3845" t="s">
        <v>450</v>
      </c>
      <c r="G3845" s="2">
        <v>44362</v>
      </c>
      <c r="H3845" s="2">
        <v>44358</v>
      </c>
      <c r="I3845" s="2">
        <v>44586</v>
      </c>
      <c r="J3845" s="19">
        <f t="shared" si="60"/>
        <v>44723</v>
      </c>
      <c r="K3845" s="2">
        <v>44723</v>
      </c>
      <c r="L3845" s="5" t="s">
        <v>6</v>
      </c>
      <c r="M3845" t="s">
        <v>269</v>
      </c>
      <c r="N3845" t="s">
        <v>32</v>
      </c>
      <c r="O3845" t="s">
        <v>64</v>
      </c>
      <c r="P3845" t="s">
        <v>65</v>
      </c>
      <c r="Q3845" t="s">
        <v>8216</v>
      </c>
      <c r="R3845" t="s">
        <v>67</v>
      </c>
      <c r="S3845" t="s">
        <v>430</v>
      </c>
      <c r="T3845" t="s">
        <v>69</v>
      </c>
      <c r="U3845" t="s">
        <v>14303</v>
      </c>
      <c r="V3845" t="s">
        <v>14302</v>
      </c>
      <c r="W3845" t="s">
        <v>274</v>
      </c>
    </row>
    <row r="3846" spans="1:23" hidden="1" x14ac:dyDescent="0.2">
      <c r="A3846" t="s">
        <v>57</v>
      </c>
      <c r="B3846" t="s">
        <v>14304</v>
      </c>
      <c r="C3846" t="s">
        <v>14305</v>
      </c>
      <c r="D3846" t="s">
        <v>14306</v>
      </c>
      <c r="E3846" t="s">
        <v>136</v>
      </c>
      <c r="F3846" t="s">
        <v>2603</v>
      </c>
      <c r="G3846" s="2">
        <v>44362</v>
      </c>
      <c r="H3846" s="2">
        <v>44358</v>
      </c>
      <c r="I3846" s="2">
        <v>44766</v>
      </c>
      <c r="J3846" s="19">
        <f t="shared" si="60"/>
        <v>44723</v>
      </c>
      <c r="K3846" s="2">
        <v>44723</v>
      </c>
      <c r="L3846" s="5" t="s">
        <v>31</v>
      </c>
      <c r="M3846" t="s">
        <v>138</v>
      </c>
      <c r="N3846" t="s">
        <v>32</v>
      </c>
      <c r="O3846" t="s">
        <v>64</v>
      </c>
      <c r="P3846" t="s">
        <v>65</v>
      </c>
      <c r="Q3846" t="s">
        <v>8264</v>
      </c>
      <c r="R3846" t="s">
        <v>67</v>
      </c>
      <c r="S3846" t="s">
        <v>100</v>
      </c>
      <c r="T3846" t="s">
        <v>69</v>
      </c>
      <c r="U3846" t="s">
        <v>14307</v>
      </c>
      <c r="V3846" t="s">
        <v>14306</v>
      </c>
      <c r="W3846" t="s">
        <v>142</v>
      </c>
    </row>
    <row r="3847" spans="1:23" hidden="1" x14ac:dyDescent="0.2">
      <c r="A3847" t="s">
        <v>57</v>
      </c>
      <c r="B3847" t="s">
        <v>14308</v>
      </c>
      <c r="C3847" t="s">
        <v>1525</v>
      </c>
      <c r="D3847" t="s">
        <v>14309</v>
      </c>
      <c r="E3847" t="s">
        <v>107</v>
      </c>
      <c r="F3847" t="s">
        <v>7813</v>
      </c>
      <c r="G3847" s="2">
        <v>44362</v>
      </c>
      <c r="H3847" s="2">
        <v>44357</v>
      </c>
      <c r="I3847" s="2">
        <v>44696</v>
      </c>
      <c r="J3847" s="19">
        <f t="shared" si="60"/>
        <v>44722</v>
      </c>
      <c r="K3847" s="2">
        <v>44722</v>
      </c>
      <c r="L3847" s="5" t="s">
        <v>6</v>
      </c>
      <c r="M3847" t="s">
        <v>63</v>
      </c>
      <c r="N3847" t="s">
        <v>32</v>
      </c>
      <c r="O3847" t="s">
        <v>64</v>
      </c>
      <c r="P3847" t="s">
        <v>65</v>
      </c>
      <c r="Q3847" t="s">
        <v>10452</v>
      </c>
      <c r="R3847" t="s">
        <v>67</v>
      </c>
      <c r="S3847" t="s">
        <v>125</v>
      </c>
      <c r="T3847" t="s">
        <v>69</v>
      </c>
      <c r="U3847" t="s">
        <v>14310</v>
      </c>
      <c r="V3847" t="s">
        <v>14309</v>
      </c>
      <c r="W3847" t="s">
        <v>71</v>
      </c>
    </row>
    <row r="3848" spans="1:23" hidden="1" x14ac:dyDescent="0.2">
      <c r="A3848" t="s">
        <v>57</v>
      </c>
      <c r="B3848" t="s">
        <v>14311</v>
      </c>
      <c r="C3848" t="s">
        <v>5172</v>
      </c>
      <c r="D3848" t="s">
        <v>14312</v>
      </c>
      <c r="E3848" t="s">
        <v>136</v>
      </c>
      <c r="F3848" t="s">
        <v>514</v>
      </c>
      <c r="G3848" s="2">
        <v>44362</v>
      </c>
      <c r="H3848" s="2">
        <v>44358</v>
      </c>
      <c r="I3848" s="2">
        <v>44764</v>
      </c>
      <c r="J3848" s="19">
        <f t="shared" si="60"/>
        <v>44723</v>
      </c>
      <c r="K3848" s="2">
        <v>44723</v>
      </c>
      <c r="L3848" s="5" t="s">
        <v>31</v>
      </c>
      <c r="M3848" t="s">
        <v>269</v>
      </c>
      <c r="N3848" t="s">
        <v>32</v>
      </c>
      <c r="O3848" t="s">
        <v>64</v>
      </c>
      <c r="P3848" t="s">
        <v>65</v>
      </c>
      <c r="Q3848" t="s">
        <v>8216</v>
      </c>
      <c r="R3848" t="s">
        <v>67</v>
      </c>
      <c r="S3848" t="s">
        <v>280</v>
      </c>
      <c r="T3848" t="s">
        <v>69</v>
      </c>
      <c r="U3848" t="s">
        <v>14313</v>
      </c>
      <c r="V3848" t="s">
        <v>14312</v>
      </c>
      <c r="W3848" t="s">
        <v>274</v>
      </c>
    </row>
    <row r="3849" spans="1:23" hidden="1" x14ac:dyDescent="0.2">
      <c r="A3849" t="s">
        <v>57</v>
      </c>
      <c r="B3849" t="s">
        <v>14314</v>
      </c>
      <c r="C3849" t="s">
        <v>6012</v>
      </c>
      <c r="D3849" t="s">
        <v>14315</v>
      </c>
      <c r="E3849" t="s">
        <v>115</v>
      </c>
      <c r="F3849" t="s">
        <v>7036</v>
      </c>
      <c r="G3849" s="2">
        <v>44362</v>
      </c>
      <c r="H3849" s="2">
        <v>44351</v>
      </c>
      <c r="I3849" s="2">
        <v>44706</v>
      </c>
      <c r="J3849" s="19">
        <f t="shared" si="60"/>
        <v>44716</v>
      </c>
      <c r="K3849" s="2">
        <v>44716</v>
      </c>
      <c r="L3849" s="5" t="s">
        <v>6</v>
      </c>
      <c r="M3849" t="s">
        <v>294</v>
      </c>
      <c r="N3849" t="s">
        <v>32</v>
      </c>
      <c r="O3849" t="s">
        <v>64</v>
      </c>
      <c r="P3849" t="s">
        <v>65</v>
      </c>
      <c r="Q3849" t="s">
        <v>5711</v>
      </c>
      <c r="R3849" t="s">
        <v>296</v>
      </c>
      <c r="S3849" t="s">
        <v>297</v>
      </c>
      <c r="T3849" t="s">
        <v>298</v>
      </c>
      <c r="U3849" t="s">
        <v>299</v>
      </c>
      <c r="V3849" t="s">
        <v>299</v>
      </c>
      <c r="W3849" t="s">
        <v>299</v>
      </c>
    </row>
    <row r="3850" spans="1:23" hidden="1" x14ac:dyDescent="0.2">
      <c r="A3850" t="s">
        <v>57</v>
      </c>
      <c r="B3850" t="s">
        <v>14316</v>
      </c>
      <c r="C3850" t="s">
        <v>14317</v>
      </c>
      <c r="D3850" t="s">
        <v>14318</v>
      </c>
      <c r="E3850" t="s">
        <v>136</v>
      </c>
      <c r="F3850" t="s">
        <v>1219</v>
      </c>
      <c r="G3850" s="2">
        <v>44362</v>
      </c>
      <c r="H3850" s="2">
        <v>44357</v>
      </c>
      <c r="I3850" s="2">
        <v>44608</v>
      </c>
      <c r="J3850" s="19">
        <f t="shared" si="60"/>
        <v>44722</v>
      </c>
      <c r="K3850" s="2">
        <v>44722</v>
      </c>
      <c r="L3850" s="5" t="s">
        <v>6</v>
      </c>
      <c r="M3850" t="s">
        <v>138</v>
      </c>
      <c r="N3850" t="s">
        <v>32</v>
      </c>
      <c r="O3850" t="s">
        <v>64</v>
      </c>
      <c r="P3850" t="s">
        <v>65</v>
      </c>
      <c r="Q3850" t="s">
        <v>463</v>
      </c>
      <c r="R3850" t="s">
        <v>67</v>
      </c>
      <c r="S3850" t="s">
        <v>284</v>
      </c>
      <c r="T3850" t="s">
        <v>69</v>
      </c>
      <c r="U3850" t="s">
        <v>14319</v>
      </c>
      <c r="V3850" t="s">
        <v>14318</v>
      </c>
      <c r="W3850" t="s">
        <v>142</v>
      </c>
    </row>
    <row r="3851" spans="1:23" hidden="1" x14ac:dyDescent="0.2">
      <c r="A3851" t="s">
        <v>57</v>
      </c>
      <c r="B3851" t="s">
        <v>14320</v>
      </c>
      <c r="C3851" t="s">
        <v>14317</v>
      </c>
      <c r="D3851" t="s">
        <v>14321</v>
      </c>
      <c r="E3851" t="s">
        <v>136</v>
      </c>
      <c r="F3851" t="s">
        <v>1219</v>
      </c>
      <c r="G3851" s="2">
        <v>44362</v>
      </c>
      <c r="H3851" s="2">
        <v>44357</v>
      </c>
      <c r="I3851" s="2">
        <v>44608</v>
      </c>
      <c r="J3851" s="19">
        <f t="shared" si="60"/>
        <v>44722</v>
      </c>
      <c r="K3851" s="2">
        <v>44722</v>
      </c>
      <c r="L3851" s="5" t="s">
        <v>6</v>
      </c>
      <c r="M3851" t="s">
        <v>138</v>
      </c>
      <c r="N3851" t="s">
        <v>32</v>
      </c>
      <c r="O3851" t="s">
        <v>64</v>
      </c>
      <c r="P3851" t="s">
        <v>65</v>
      </c>
      <c r="Q3851" t="s">
        <v>463</v>
      </c>
      <c r="R3851" t="s">
        <v>67</v>
      </c>
      <c r="S3851" t="s">
        <v>140</v>
      </c>
      <c r="T3851" t="s">
        <v>80</v>
      </c>
      <c r="U3851" t="s">
        <v>14322</v>
      </c>
      <c r="V3851" t="s">
        <v>14321</v>
      </c>
      <c r="W3851" t="s">
        <v>142</v>
      </c>
    </row>
    <row r="3852" spans="1:23" hidden="1" x14ac:dyDescent="0.2">
      <c r="A3852" t="s">
        <v>57</v>
      </c>
      <c r="B3852" t="s">
        <v>14323</v>
      </c>
      <c r="C3852" t="s">
        <v>5031</v>
      </c>
      <c r="D3852" t="s">
        <v>14324</v>
      </c>
      <c r="E3852" t="s">
        <v>136</v>
      </c>
      <c r="F3852" t="s">
        <v>514</v>
      </c>
      <c r="G3852" s="2">
        <v>44362</v>
      </c>
      <c r="H3852" s="2">
        <v>44358</v>
      </c>
      <c r="I3852" s="2">
        <v>44602</v>
      </c>
      <c r="J3852" s="19">
        <f t="shared" si="60"/>
        <v>44723</v>
      </c>
      <c r="K3852" s="2">
        <v>44723</v>
      </c>
      <c r="L3852" s="5" t="s">
        <v>6</v>
      </c>
      <c r="M3852" t="s">
        <v>269</v>
      </c>
      <c r="N3852" t="s">
        <v>32</v>
      </c>
      <c r="O3852" t="s">
        <v>64</v>
      </c>
      <c r="P3852" t="s">
        <v>65</v>
      </c>
      <c r="Q3852" t="s">
        <v>8216</v>
      </c>
      <c r="R3852" t="s">
        <v>67</v>
      </c>
      <c r="S3852" t="s">
        <v>430</v>
      </c>
      <c r="T3852" t="s">
        <v>69</v>
      </c>
      <c r="U3852" t="s">
        <v>14325</v>
      </c>
      <c r="V3852" t="s">
        <v>14324</v>
      </c>
      <c r="W3852" t="s">
        <v>274</v>
      </c>
    </row>
    <row r="3853" spans="1:23" hidden="1" x14ac:dyDescent="0.2">
      <c r="A3853" t="s">
        <v>57</v>
      </c>
      <c r="B3853" t="s">
        <v>14326</v>
      </c>
      <c r="C3853" t="s">
        <v>948</v>
      </c>
      <c r="D3853" t="s">
        <v>14327</v>
      </c>
      <c r="E3853" t="s">
        <v>136</v>
      </c>
      <c r="F3853" t="s">
        <v>514</v>
      </c>
      <c r="G3853" s="2">
        <v>44362</v>
      </c>
      <c r="H3853" s="2">
        <v>44358</v>
      </c>
      <c r="I3853" s="2">
        <v>44750</v>
      </c>
      <c r="J3853" s="19">
        <f t="shared" si="60"/>
        <v>44723</v>
      </c>
      <c r="K3853" s="2">
        <v>44723</v>
      </c>
      <c r="L3853" s="5" t="s">
        <v>31</v>
      </c>
      <c r="M3853" t="s">
        <v>269</v>
      </c>
      <c r="N3853" t="s">
        <v>32</v>
      </c>
      <c r="O3853" t="s">
        <v>64</v>
      </c>
      <c r="P3853" t="s">
        <v>65</v>
      </c>
      <c r="Q3853" t="s">
        <v>8216</v>
      </c>
      <c r="R3853" t="s">
        <v>67</v>
      </c>
      <c r="S3853" t="s">
        <v>280</v>
      </c>
      <c r="T3853" t="s">
        <v>69</v>
      </c>
      <c r="U3853" t="s">
        <v>14328</v>
      </c>
      <c r="V3853" t="s">
        <v>14327</v>
      </c>
      <c r="W3853" t="s">
        <v>274</v>
      </c>
    </row>
    <row r="3854" spans="1:23" hidden="1" x14ac:dyDescent="0.2">
      <c r="A3854" t="s">
        <v>57</v>
      </c>
      <c r="B3854" t="s">
        <v>14329</v>
      </c>
      <c r="C3854" t="s">
        <v>14330</v>
      </c>
      <c r="D3854" t="s">
        <v>14331</v>
      </c>
      <c r="E3854" t="s">
        <v>136</v>
      </c>
      <c r="F3854" t="s">
        <v>14332</v>
      </c>
      <c r="G3854" s="2">
        <v>44362</v>
      </c>
      <c r="H3854" s="2">
        <v>44358</v>
      </c>
      <c r="I3854" s="2">
        <v>44780</v>
      </c>
      <c r="J3854" s="19">
        <f t="shared" si="60"/>
        <v>44723</v>
      </c>
      <c r="K3854" s="2">
        <v>44723</v>
      </c>
      <c r="L3854" s="5" t="s">
        <v>31</v>
      </c>
      <c r="M3854" t="s">
        <v>138</v>
      </c>
      <c r="N3854" t="s">
        <v>32</v>
      </c>
      <c r="O3854" t="s">
        <v>64</v>
      </c>
      <c r="P3854" t="s">
        <v>65</v>
      </c>
      <c r="Q3854" t="s">
        <v>8242</v>
      </c>
      <c r="R3854" t="s">
        <v>67</v>
      </c>
      <c r="S3854" t="s">
        <v>1566</v>
      </c>
      <c r="T3854" t="s">
        <v>69</v>
      </c>
      <c r="U3854" t="s">
        <v>14333</v>
      </c>
      <c r="V3854" t="s">
        <v>14331</v>
      </c>
      <c r="W3854" t="s">
        <v>142</v>
      </c>
    </row>
    <row r="3855" spans="1:23" hidden="1" x14ac:dyDescent="0.2">
      <c r="A3855" t="s">
        <v>57</v>
      </c>
      <c r="B3855" t="s">
        <v>14334</v>
      </c>
      <c r="C3855" t="s">
        <v>14335</v>
      </c>
      <c r="D3855" t="s">
        <v>14336</v>
      </c>
      <c r="E3855" t="s">
        <v>136</v>
      </c>
      <c r="F3855" t="s">
        <v>9742</v>
      </c>
      <c r="G3855" s="2">
        <v>44362</v>
      </c>
      <c r="H3855" s="2">
        <v>44359</v>
      </c>
      <c r="I3855" s="2">
        <v>44650</v>
      </c>
      <c r="J3855" s="19">
        <f t="shared" si="60"/>
        <v>44724</v>
      </c>
      <c r="K3855" s="2">
        <v>44724</v>
      </c>
      <c r="L3855" s="5" t="s">
        <v>6</v>
      </c>
      <c r="M3855" t="s">
        <v>98</v>
      </c>
      <c r="N3855" t="s">
        <v>32</v>
      </c>
      <c r="O3855" t="s">
        <v>64</v>
      </c>
      <c r="P3855" t="s">
        <v>65</v>
      </c>
      <c r="Q3855" t="s">
        <v>8316</v>
      </c>
      <c r="R3855" t="s">
        <v>67</v>
      </c>
      <c r="S3855" t="s">
        <v>100</v>
      </c>
      <c r="T3855" t="s">
        <v>80</v>
      </c>
      <c r="U3855" t="s">
        <v>9744</v>
      </c>
      <c r="V3855" t="s">
        <v>9745</v>
      </c>
      <c r="W3855" t="s">
        <v>103</v>
      </c>
    </row>
    <row r="3856" spans="1:23" hidden="1" x14ac:dyDescent="0.2">
      <c r="A3856" t="s">
        <v>57</v>
      </c>
      <c r="B3856" t="s">
        <v>14337</v>
      </c>
      <c r="C3856" t="s">
        <v>14338</v>
      </c>
      <c r="D3856" t="s">
        <v>14339</v>
      </c>
      <c r="E3856" t="s">
        <v>115</v>
      </c>
      <c r="F3856" t="s">
        <v>14340</v>
      </c>
      <c r="G3856" s="2">
        <v>44362</v>
      </c>
      <c r="H3856" s="2">
        <v>44358</v>
      </c>
      <c r="I3856" s="2">
        <v>44469</v>
      </c>
      <c r="J3856" s="19">
        <f t="shared" si="60"/>
        <v>44723</v>
      </c>
      <c r="K3856" s="2">
        <v>44723</v>
      </c>
      <c r="L3856" s="5" t="s">
        <v>6</v>
      </c>
      <c r="M3856" t="s">
        <v>138</v>
      </c>
      <c r="N3856" t="s">
        <v>32</v>
      </c>
      <c r="O3856" t="s">
        <v>64</v>
      </c>
      <c r="P3856" t="s">
        <v>65</v>
      </c>
      <c r="Q3856" t="s">
        <v>8216</v>
      </c>
      <c r="R3856" t="s">
        <v>67</v>
      </c>
      <c r="S3856" t="s">
        <v>4145</v>
      </c>
      <c r="T3856" t="s">
        <v>69</v>
      </c>
      <c r="U3856" t="s">
        <v>14341</v>
      </c>
      <c r="V3856" t="s">
        <v>14339</v>
      </c>
      <c r="W3856" t="s">
        <v>142</v>
      </c>
    </row>
    <row r="3857" spans="1:23" hidden="1" x14ac:dyDescent="0.2">
      <c r="A3857" t="s">
        <v>57</v>
      </c>
      <c r="B3857" t="s">
        <v>14342</v>
      </c>
      <c r="C3857" t="s">
        <v>14343</v>
      </c>
      <c r="D3857" t="s">
        <v>14344</v>
      </c>
      <c r="E3857" t="s">
        <v>136</v>
      </c>
      <c r="F3857" t="s">
        <v>499</v>
      </c>
      <c r="G3857" s="2">
        <v>44362</v>
      </c>
      <c r="H3857" s="2">
        <v>44362</v>
      </c>
      <c r="I3857" s="2">
        <v>44819</v>
      </c>
      <c r="J3857" s="19">
        <f t="shared" si="60"/>
        <v>44727</v>
      </c>
      <c r="K3857" s="2">
        <v>44727</v>
      </c>
      <c r="L3857" s="5" t="s">
        <v>31</v>
      </c>
      <c r="M3857" t="s">
        <v>138</v>
      </c>
      <c r="N3857" t="s">
        <v>32</v>
      </c>
      <c r="O3857" t="s">
        <v>64</v>
      </c>
      <c r="P3857" t="s">
        <v>65</v>
      </c>
      <c r="Q3857" t="s">
        <v>14345</v>
      </c>
      <c r="R3857" t="s">
        <v>67</v>
      </c>
      <c r="S3857" t="s">
        <v>4145</v>
      </c>
      <c r="T3857" t="s">
        <v>69</v>
      </c>
      <c r="U3857" t="s">
        <v>14346</v>
      </c>
      <c r="V3857" t="s">
        <v>14344</v>
      </c>
      <c r="W3857" t="s">
        <v>142</v>
      </c>
    </row>
    <row r="3858" spans="1:23" hidden="1" x14ac:dyDescent="0.2">
      <c r="A3858" t="s">
        <v>57</v>
      </c>
      <c r="B3858" t="s">
        <v>14347</v>
      </c>
      <c r="C3858" t="s">
        <v>14348</v>
      </c>
      <c r="D3858" t="s">
        <v>14349</v>
      </c>
      <c r="E3858" t="s">
        <v>96</v>
      </c>
      <c r="F3858" t="s">
        <v>9154</v>
      </c>
      <c r="G3858" s="2">
        <v>44362</v>
      </c>
      <c r="H3858" s="2">
        <v>44359</v>
      </c>
      <c r="I3858" s="2">
        <v>44602</v>
      </c>
      <c r="J3858" s="19">
        <f t="shared" si="60"/>
        <v>44724</v>
      </c>
      <c r="K3858" s="2">
        <v>44724</v>
      </c>
      <c r="L3858" s="5" t="s">
        <v>6</v>
      </c>
      <c r="M3858" t="s">
        <v>63</v>
      </c>
      <c r="N3858" t="s">
        <v>32</v>
      </c>
      <c r="O3858" t="s">
        <v>64</v>
      </c>
      <c r="P3858" t="s">
        <v>65</v>
      </c>
      <c r="Q3858" t="s">
        <v>8216</v>
      </c>
      <c r="R3858" t="s">
        <v>630</v>
      </c>
      <c r="S3858" t="s">
        <v>79</v>
      </c>
      <c r="T3858" t="s">
        <v>298</v>
      </c>
      <c r="U3858" t="s">
        <v>14350</v>
      </c>
      <c r="V3858" t="s">
        <v>14349</v>
      </c>
      <c r="W3858" t="s">
        <v>71</v>
      </c>
    </row>
    <row r="3859" spans="1:23" hidden="1" x14ac:dyDescent="0.2">
      <c r="A3859" t="s">
        <v>57</v>
      </c>
      <c r="B3859" t="s">
        <v>14351</v>
      </c>
      <c r="C3859" t="s">
        <v>14352</v>
      </c>
      <c r="D3859" t="s">
        <v>14353</v>
      </c>
      <c r="E3859" t="s">
        <v>107</v>
      </c>
      <c r="F3859" t="s">
        <v>237</v>
      </c>
      <c r="G3859" s="2">
        <v>44362</v>
      </c>
      <c r="H3859" s="2">
        <v>44357</v>
      </c>
      <c r="I3859" s="2">
        <v>44702</v>
      </c>
      <c r="J3859" s="19">
        <f t="shared" si="60"/>
        <v>44722</v>
      </c>
      <c r="K3859" s="2">
        <v>44722</v>
      </c>
      <c r="L3859" s="5" t="s">
        <v>6</v>
      </c>
      <c r="M3859" t="s">
        <v>63</v>
      </c>
      <c r="N3859" t="s">
        <v>32</v>
      </c>
      <c r="O3859" t="s">
        <v>64</v>
      </c>
      <c r="P3859" t="s">
        <v>65</v>
      </c>
      <c r="Q3859" t="s">
        <v>8216</v>
      </c>
      <c r="R3859" t="s">
        <v>67</v>
      </c>
      <c r="S3859" t="s">
        <v>79</v>
      </c>
      <c r="T3859" t="s">
        <v>69</v>
      </c>
      <c r="U3859" t="s">
        <v>14354</v>
      </c>
      <c r="V3859" t="s">
        <v>14353</v>
      </c>
      <c r="W3859" t="s">
        <v>71</v>
      </c>
    </row>
    <row r="3860" spans="1:23" hidden="1" x14ac:dyDescent="0.2">
      <c r="A3860" t="s">
        <v>57</v>
      </c>
      <c r="B3860" t="s">
        <v>14355</v>
      </c>
      <c r="C3860" t="s">
        <v>14356</v>
      </c>
      <c r="D3860" t="s">
        <v>14357</v>
      </c>
      <c r="E3860" t="s">
        <v>136</v>
      </c>
      <c r="F3860" t="s">
        <v>1219</v>
      </c>
      <c r="G3860" s="2">
        <v>44362</v>
      </c>
      <c r="H3860" s="2">
        <v>44357</v>
      </c>
      <c r="I3860" s="2">
        <v>44621</v>
      </c>
      <c r="J3860" s="19">
        <f t="shared" si="60"/>
        <v>44722</v>
      </c>
      <c r="K3860" s="2">
        <v>44722</v>
      </c>
      <c r="L3860" s="5" t="s">
        <v>6</v>
      </c>
      <c r="M3860" t="s">
        <v>269</v>
      </c>
      <c r="N3860" t="s">
        <v>32</v>
      </c>
      <c r="O3860" t="s">
        <v>64</v>
      </c>
      <c r="P3860" t="s">
        <v>65</v>
      </c>
      <c r="Q3860" t="s">
        <v>8216</v>
      </c>
      <c r="R3860" t="s">
        <v>67</v>
      </c>
      <c r="S3860" t="s">
        <v>280</v>
      </c>
      <c r="T3860" t="s">
        <v>69</v>
      </c>
      <c r="U3860" t="s">
        <v>14358</v>
      </c>
      <c r="V3860" t="s">
        <v>14357</v>
      </c>
      <c r="W3860" t="s">
        <v>274</v>
      </c>
    </row>
    <row r="3861" spans="1:23" hidden="1" x14ac:dyDescent="0.2">
      <c r="A3861" t="s">
        <v>57</v>
      </c>
      <c r="B3861" t="s">
        <v>14359</v>
      </c>
      <c r="C3861" t="s">
        <v>14360</v>
      </c>
      <c r="D3861" t="s">
        <v>14361</v>
      </c>
      <c r="E3861" t="s">
        <v>176</v>
      </c>
      <c r="F3861" t="s">
        <v>1163</v>
      </c>
      <c r="G3861" s="2">
        <v>44362</v>
      </c>
      <c r="H3861" s="2">
        <v>44359</v>
      </c>
      <c r="I3861" s="2">
        <v>44665</v>
      </c>
      <c r="J3861" s="19">
        <f t="shared" si="60"/>
        <v>44724</v>
      </c>
      <c r="K3861" s="2">
        <v>44724</v>
      </c>
      <c r="L3861" s="5" t="s">
        <v>6</v>
      </c>
      <c r="M3861" t="s">
        <v>63</v>
      </c>
      <c r="N3861" t="s">
        <v>32</v>
      </c>
      <c r="O3861" t="s">
        <v>64</v>
      </c>
      <c r="P3861" t="s">
        <v>65</v>
      </c>
      <c r="Q3861" t="s">
        <v>8216</v>
      </c>
      <c r="R3861" t="s">
        <v>67</v>
      </c>
      <c r="S3861" t="s">
        <v>125</v>
      </c>
      <c r="T3861" t="s">
        <v>69</v>
      </c>
      <c r="U3861" t="s">
        <v>14362</v>
      </c>
      <c r="V3861" t="s">
        <v>14361</v>
      </c>
      <c r="W3861" t="s">
        <v>71</v>
      </c>
    </row>
    <row r="3862" spans="1:23" hidden="1" x14ac:dyDescent="0.2">
      <c r="A3862" t="s">
        <v>57</v>
      </c>
      <c r="B3862" t="s">
        <v>14363</v>
      </c>
      <c r="C3862" t="s">
        <v>14364</v>
      </c>
      <c r="D3862" t="s">
        <v>14365</v>
      </c>
      <c r="E3862" t="s">
        <v>136</v>
      </c>
      <c r="F3862" t="s">
        <v>1219</v>
      </c>
      <c r="G3862" s="2">
        <v>44362</v>
      </c>
      <c r="H3862" s="2">
        <v>44358</v>
      </c>
      <c r="I3862" s="2">
        <v>44705</v>
      </c>
      <c r="J3862" s="19">
        <f t="shared" si="60"/>
        <v>44723</v>
      </c>
      <c r="K3862" s="2">
        <v>44723</v>
      </c>
      <c r="L3862" s="5" t="s">
        <v>6</v>
      </c>
      <c r="M3862" t="s">
        <v>269</v>
      </c>
      <c r="N3862" t="s">
        <v>32</v>
      </c>
      <c r="O3862" t="s">
        <v>64</v>
      </c>
      <c r="P3862" t="s">
        <v>65</v>
      </c>
      <c r="Q3862" t="s">
        <v>8302</v>
      </c>
      <c r="R3862" t="s">
        <v>1207</v>
      </c>
      <c r="S3862" t="s">
        <v>280</v>
      </c>
      <c r="T3862" t="s">
        <v>69</v>
      </c>
      <c r="U3862" t="s">
        <v>14366</v>
      </c>
      <c r="V3862" t="s">
        <v>14367</v>
      </c>
      <c r="W3862" t="s">
        <v>274</v>
      </c>
    </row>
    <row r="3863" spans="1:23" hidden="1" x14ac:dyDescent="0.2">
      <c r="A3863" t="s">
        <v>57</v>
      </c>
      <c r="B3863" t="s">
        <v>14368</v>
      </c>
      <c r="C3863" t="s">
        <v>1625</v>
      </c>
      <c r="D3863" t="s">
        <v>14369</v>
      </c>
      <c r="E3863" t="s">
        <v>75</v>
      </c>
      <c r="F3863" t="s">
        <v>6141</v>
      </c>
      <c r="G3863" s="2">
        <v>44362</v>
      </c>
      <c r="H3863" s="2">
        <v>44357</v>
      </c>
      <c r="I3863" s="2">
        <v>44694</v>
      </c>
      <c r="J3863" s="19">
        <f t="shared" si="60"/>
        <v>44722</v>
      </c>
      <c r="K3863" s="2">
        <v>44722</v>
      </c>
      <c r="L3863" s="5" t="s">
        <v>6</v>
      </c>
      <c r="M3863" t="s">
        <v>63</v>
      </c>
      <c r="N3863" t="s">
        <v>32</v>
      </c>
      <c r="O3863" t="s">
        <v>64</v>
      </c>
      <c r="P3863" t="s">
        <v>65</v>
      </c>
      <c r="Q3863" t="s">
        <v>8216</v>
      </c>
      <c r="R3863" t="s">
        <v>67</v>
      </c>
      <c r="S3863" t="s">
        <v>79</v>
      </c>
      <c r="T3863" t="s">
        <v>69</v>
      </c>
      <c r="U3863" t="s">
        <v>14370</v>
      </c>
      <c r="V3863" t="s">
        <v>14369</v>
      </c>
      <c r="W3863" t="s">
        <v>71</v>
      </c>
    </row>
    <row r="3864" spans="1:23" hidden="1" x14ac:dyDescent="0.2">
      <c r="A3864" t="s">
        <v>57</v>
      </c>
      <c r="B3864" t="s">
        <v>14371</v>
      </c>
      <c r="C3864" t="s">
        <v>14372</v>
      </c>
      <c r="D3864" t="s">
        <v>14373</v>
      </c>
      <c r="E3864" t="s">
        <v>176</v>
      </c>
      <c r="F3864" t="s">
        <v>1163</v>
      </c>
      <c r="G3864" s="2">
        <v>44362</v>
      </c>
      <c r="H3864" s="2">
        <v>44359</v>
      </c>
      <c r="I3864" s="2">
        <v>44665</v>
      </c>
      <c r="J3864" s="19">
        <f t="shared" si="60"/>
        <v>44724</v>
      </c>
      <c r="K3864" s="2">
        <v>44724</v>
      </c>
      <c r="L3864" s="5" t="s">
        <v>6</v>
      </c>
      <c r="M3864" t="s">
        <v>63</v>
      </c>
      <c r="N3864" t="s">
        <v>32</v>
      </c>
      <c r="O3864" t="s">
        <v>64</v>
      </c>
      <c r="P3864" t="s">
        <v>65</v>
      </c>
      <c r="Q3864" t="s">
        <v>8216</v>
      </c>
      <c r="R3864" t="s">
        <v>67</v>
      </c>
      <c r="S3864" t="s">
        <v>125</v>
      </c>
      <c r="T3864" t="s">
        <v>69</v>
      </c>
      <c r="U3864" t="s">
        <v>14374</v>
      </c>
      <c r="V3864" t="s">
        <v>14375</v>
      </c>
      <c r="W3864" t="s">
        <v>71</v>
      </c>
    </row>
    <row r="3865" spans="1:23" hidden="1" x14ac:dyDescent="0.2">
      <c r="A3865" t="s">
        <v>57</v>
      </c>
      <c r="B3865" t="s">
        <v>14376</v>
      </c>
      <c r="C3865" t="s">
        <v>14377</v>
      </c>
      <c r="D3865" t="s">
        <v>14378</v>
      </c>
      <c r="E3865" t="s">
        <v>75</v>
      </c>
      <c r="F3865" t="s">
        <v>6201</v>
      </c>
      <c r="G3865" s="2">
        <v>44362</v>
      </c>
      <c r="H3865" s="2">
        <v>44357</v>
      </c>
      <c r="I3865" s="2">
        <v>44693</v>
      </c>
      <c r="J3865" s="19">
        <f t="shared" si="60"/>
        <v>44722</v>
      </c>
      <c r="K3865" s="2">
        <v>44722</v>
      </c>
      <c r="L3865" s="5" t="s">
        <v>6</v>
      </c>
      <c r="M3865" t="s">
        <v>63</v>
      </c>
      <c r="N3865" t="s">
        <v>32</v>
      </c>
      <c r="O3865" t="s">
        <v>64</v>
      </c>
      <c r="P3865" t="s">
        <v>65</v>
      </c>
      <c r="Q3865" t="s">
        <v>8216</v>
      </c>
      <c r="R3865" t="s">
        <v>67</v>
      </c>
      <c r="S3865" t="s">
        <v>125</v>
      </c>
      <c r="T3865" t="s">
        <v>69</v>
      </c>
      <c r="U3865" t="s">
        <v>14379</v>
      </c>
      <c r="V3865" t="s">
        <v>14378</v>
      </c>
      <c r="W3865" t="s">
        <v>71</v>
      </c>
    </row>
    <row r="3866" spans="1:23" hidden="1" x14ac:dyDescent="0.2">
      <c r="A3866" t="s">
        <v>57</v>
      </c>
      <c r="B3866" t="s">
        <v>14380</v>
      </c>
      <c r="C3866" t="s">
        <v>14381</v>
      </c>
      <c r="D3866" t="s">
        <v>14382</v>
      </c>
      <c r="E3866" t="s">
        <v>107</v>
      </c>
      <c r="F3866" t="s">
        <v>8176</v>
      </c>
      <c r="G3866" s="2">
        <v>44362</v>
      </c>
      <c r="H3866" s="2">
        <v>44359</v>
      </c>
      <c r="I3866" s="2">
        <v>44822</v>
      </c>
      <c r="J3866" s="19">
        <f t="shared" si="60"/>
        <v>44724</v>
      </c>
      <c r="K3866" s="2">
        <v>44724</v>
      </c>
      <c r="L3866" s="5" t="s">
        <v>31</v>
      </c>
      <c r="M3866" t="s">
        <v>77</v>
      </c>
      <c r="N3866" t="s">
        <v>32</v>
      </c>
      <c r="O3866" t="s">
        <v>64</v>
      </c>
      <c r="P3866" t="s">
        <v>65</v>
      </c>
      <c r="Q3866" t="s">
        <v>11485</v>
      </c>
      <c r="R3866" t="s">
        <v>67</v>
      </c>
      <c r="S3866" t="s">
        <v>79</v>
      </c>
      <c r="T3866" t="s">
        <v>80</v>
      </c>
      <c r="U3866" t="s">
        <v>13192</v>
      </c>
      <c r="V3866" t="s">
        <v>13193</v>
      </c>
      <c r="W3866" t="s">
        <v>82</v>
      </c>
    </row>
    <row r="3867" spans="1:23" hidden="1" x14ac:dyDescent="0.2">
      <c r="A3867" t="s">
        <v>57</v>
      </c>
      <c r="B3867" t="s">
        <v>14383</v>
      </c>
      <c r="C3867" t="s">
        <v>14384</v>
      </c>
      <c r="D3867" t="s">
        <v>14385</v>
      </c>
      <c r="E3867" t="s">
        <v>136</v>
      </c>
      <c r="F3867" t="s">
        <v>1219</v>
      </c>
      <c r="G3867" s="2">
        <v>44362</v>
      </c>
      <c r="H3867" s="2">
        <v>44358</v>
      </c>
      <c r="I3867" s="2">
        <v>44592</v>
      </c>
      <c r="J3867" s="19">
        <f t="shared" si="60"/>
        <v>44723</v>
      </c>
      <c r="K3867" s="2">
        <v>44723</v>
      </c>
      <c r="L3867" s="5" t="s">
        <v>6</v>
      </c>
      <c r="M3867" t="s">
        <v>269</v>
      </c>
      <c r="N3867" t="s">
        <v>32</v>
      </c>
      <c r="O3867" t="s">
        <v>64</v>
      </c>
      <c r="P3867" t="s">
        <v>65</v>
      </c>
      <c r="Q3867" t="s">
        <v>8216</v>
      </c>
      <c r="R3867" t="s">
        <v>67</v>
      </c>
      <c r="S3867" t="s">
        <v>280</v>
      </c>
      <c r="T3867" t="s">
        <v>69</v>
      </c>
      <c r="U3867" t="s">
        <v>14386</v>
      </c>
      <c r="V3867" t="s">
        <v>14385</v>
      </c>
      <c r="W3867" t="s">
        <v>274</v>
      </c>
    </row>
    <row r="3868" spans="1:23" hidden="1" x14ac:dyDescent="0.2">
      <c r="A3868" t="s">
        <v>57</v>
      </c>
      <c r="B3868" t="s">
        <v>14387</v>
      </c>
      <c r="C3868" t="s">
        <v>9106</v>
      </c>
      <c r="D3868" t="s">
        <v>14388</v>
      </c>
      <c r="E3868" t="s">
        <v>136</v>
      </c>
      <c r="F3868" t="s">
        <v>582</v>
      </c>
      <c r="G3868" s="2">
        <v>44362</v>
      </c>
      <c r="H3868" s="2">
        <v>44356</v>
      </c>
      <c r="I3868" s="2">
        <v>44816</v>
      </c>
      <c r="J3868" s="19">
        <f t="shared" si="60"/>
        <v>44721</v>
      </c>
      <c r="K3868" s="2">
        <v>44721</v>
      </c>
      <c r="L3868" s="5" t="s">
        <v>31</v>
      </c>
      <c r="M3868" t="s">
        <v>77</v>
      </c>
      <c r="N3868" t="s">
        <v>32</v>
      </c>
      <c r="O3868" t="s">
        <v>64</v>
      </c>
      <c r="P3868" t="s">
        <v>65</v>
      </c>
      <c r="Q3868" t="s">
        <v>11465</v>
      </c>
      <c r="R3868" t="s">
        <v>67</v>
      </c>
      <c r="S3868" t="s">
        <v>79</v>
      </c>
      <c r="T3868" t="s">
        <v>80</v>
      </c>
      <c r="U3868" t="s">
        <v>11705</v>
      </c>
      <c r="V3868" t="s">
        <v>11706</v>
      </c>
      <c r="W3868" t="s">
        <v>82</v>
      </c>
    </row>
    <row r="3869" spans="1:23" hidden="1" x14ac:dyDescent="0.2">
      <c r="A3869" t="s">
        <v>57</v>
      </c>
      <c r="B3869" t="s">
        <v>14389</v>
      </c>
      <c r="C3869" t="s">
        <v>9682</v>
      </c>
      <c r="D3869" t="s">
        <v>14390</v>
      </c>
      <c r="E3869" t="s">
        <v>136</v>
      </c>
      <c r="F3869" t="s">
        <v>232</v>
      </c>
      <c r="G3869" s="2">
        <v>44362</v>
      </c>
      <c r="H3869" s="2">
        <v>44356</v>
      </c>
      <c r="I3869" s="2">
        <v>44833</v>
      </c>
      <c r="J3869" s="19">
        <f t="shared" si="60"/>
        <v>44721</v>
      </c>
      <c r="K3869" s="2">
        <v>44721</v>
      </c>
      <c r="L3869" s="5" t="s">
        <v>31</v>
      </c>
      <c r="M3869" t="s">
        <v>63</v>
      </c>
      <c r="N3869" t="s">
        <v>32</v>
      </c>
      <c r="O3869" t="s">
        <v>64</v>
      </c>
      <c r="P3869" t="s">
        <v>65</v>
      </c>
      <c r="Q3869" t="s">
        <v>8302</v>
      </c>
      <c r="R3869" t="s">
        <v>67</v>
      </c>
      <c r="S3869" t="s">
        <v>125</v>
      </c>
      <c r="T3869" t="s">
        <v>69</v>
      </c>
      <c r="U3869" t="s">
        <v>14391</v>
      </c>
      <c r="V3869" t="s">
        <v>14390</v>
      </c>
      <c r="W3869" t="s">
        <v>71</v>
      </c>
    </row>
    <row r="3870" spans="1:23" hidden="1" x14ac:dyDescent="0.2">
      <c r="A3870" t="s">
        <v>57</v>
      </c>
      <c r="B3870" t="s">
        <v>14392</v>
      </c>
      <c r="C3870" t="s">
        <v>14393</v>
      </c>
      <c r="D3870" t="s">
        <v>14394</v>
      </c>
      <c r="E3870" t="s">
        <v>107</v>
      </c>
      <c r="F3870" t="s">
        <v>13741</v>
      </c>
      <c r="G3870" s="2">
        <v>44362</v>
      </c>
      <c r="H3870" s="2">
        <v>44359</v>
      </c>
      <c r="I3870" s="2">
        <v>44793</v>
      </c>
      <c r="J3870" s="19">
        <f t="shared" si="60"/>
        <v>44724</v>
      </c>
      <c r="K3870" s="2">
        <v>44724</v>
      </c>
      <c r="L3870" s="5" t="s">
        <v>31</v>
      </c>
      <c r="M3870" t="s">
        <v>77</v>
      </c>
      <c r="N3870" t="s">
        <v>32</v>
      </c>
      <c r="O3870" t="s">
        <v>64</v>
      </c>
      <c r="P3870" t="s">
        <v>65</v>
      </c>
      <c r="Q3870" t="s">
        <v>8216</v>
      </c>
      <c r="R3870" t="s">
        <v>67</v>
      </c>
      <c r="S3870" t="s">
        <v>79</v>
      </c>
      <c r="T3870" t="s">
        <v>80</v>
      </c>
      <c r="U3870" t="s">
        <v>14395</v>
      </c>
      <c r="V3870" t="s">
        <v>14396</v>
      </c>
      <c r="W3870" t="s">
        <v>82</v>
      </c>
    </row>
    <row r="3871" spans="1:23" hidden="1" x14ac:dyDescent="0.2">
      <c r="A3871" t="s">
        <v>57</v>
      </c>
      <c r="B3871" t="s">
        <v>14397</v>
      </c>
      <c r="C3871" t="s">
        <v>14398</v>
      </c>
      <c r="D3871" t="s">
        <v>14399</v>
      </c>
      <c r="E3871" t="s">
        <v>107</v>
      </c>
      <c r="F3871" t="s">
        <v>493</v>
      </c>
      <c r="G3871" s="2">
        <v>44362</v>
      </c>
      <c r="H3871" s="2">
        <v>44357</v>
      </c>
      <c r="I3871" s="2">
        <v>44758</v>
      </c>
      <c r="J3871" s="19">
        <f t="shared" si="60"/>
        <v>44722</v>
      </c>
      <c r="K3871" s="2">
        <v>44722</v>
      </c>
      <c r="L3871" s="5" t="s">
        <v>31</v>
      </c>
      <c r="M3871" t="s">
        <v>63</v>
      </c>
      <c r="N3871" t="s">
        <v>32</v>
      </c>
      <c r="O3871" t="s">
        <v>64</v>
      </c>
      <c r="P3871" t="s">
        <v>65</v>
      </c>
      <c r="Q3871" t="s">
        <v>463</v>
      </c>
      <c r="R3871" t="s">
        <v>630</v>
      </c>
      <c r="S3871" t="s">
        <v>79</v>
      </c>
      <c r="T3871" t="s">
        <v>298</v>
      </c>
      <c r="U3871" t="s">
        <v>14400</v>
      </c>
      <c r="V3871" t="s">
        <v>14399</v>
      </c>
      <c r="W3871" t="s">
        <v>71</v>
      </c>
    </row>
    <row r="3872" spans="1:23" hidden="1" x14ac:dyDescent="0.2">
      <c r="A3872" t="s">
        <v>57</v>
      </c>
      <c r="B3872" t="s">
        <v>14401</v>
      </c>
      <c r="C3872" t="s">
        <v>14402</v>
      </c>
      <c r="D3872" t="s">
        <v>14403</v>
      </c>
      <c r="E3872" t="s">
        <v>136</v>
      </c>
      <c r="F3872" t="s">
        <v>1219</v>
      </c>
      <c r="G3872" s="2">
        <v>44362</v>
      </c>
      <c r="H3872" s="2">
        <v>44358</v>
      </c>
      <c r="I3872" s="2">
        <v>44775</v>
      </c>
      <c r="J3872" s="19">
        <f t="shared" si="60"/>
        <v>44723</v>
      </c>
      <c r="K3872" s="2">
        <v>44723</v>
      </c>
      <c r="L3872" s="5" t="s">
        <v>31</v>
      </c>
      <c r="M3872" t="s">
        <v>269</v>
      </c>
      <c r="N3872" t="s">
        <v>32</v>
      </c>
      <c r="O3872" t="s">
        <v>64</v>
      </c>
      <c r="P3872" t="s">
        <v>65</v>
      </c>
      <c r="Q3872" t="s">
        <v>8216</v>
      </c>
      <c r="R3872" t="s">
        <v>1207</v>
      </c>
      <c r="S3872" t="s">
        <v>280</v>
      </c>
      <c r="T3872" t="s">
        <v>69</v>
      </c>
      <c r="U3872" t="s">
        <v>14404</v>
      </c>
      <c r="V3872" t="s">
        <v>14403</v>
      </c>
      <c r="W3872" t="s">
        <v>274</v>
      </c>
    </row>
    <row r="3873" spans="1:23" hidden="1" x14ac:dyDescent="0.2">
      <c r="A3873" t="s">
        <v>57</v>
      </c>
      <c r="B3873" t="s">
        <v>14405</v>
      </c>
      <c r="C3873" t="s">
        <v>14406</v>
      </c>
      <c r="D3873" t="s">
        <v>14407</v>
      </c>
      <c r="E3873" t="s">
        <v>115</v>
      </c>
      <c r="F3873" t="s">
        <v>9907</v>
      </c>
      <c r="G3873" s="2">
        <v>44362</v>
      </c>
      <c r="H3873" s="2">
        <v>44359</v>
      </c>
      <c r="I3873" s="2">
        <v>44469</v>
      </c>
      <c r="J3873" s="19">
        <f t="shared" si="60"/>
        <v>44724</v>
      </c>
      <c r="K3873" s="2">
        <v>44724</v>
      </c>
      <c r="L3873" s="5" t="s">
        <v>6</v>
      </c>
      <c r="M3873" t="s">
        <v>98</v>
      </c>
      <c r="N3873" t="s">
        <v>32</v>
      </c>
      <c r="O3873" t="s">
        <v>64</v>
      </c>
      <c r="P3873" t="s">
        <v>65</v>
      </c>
      <c r="Q3873" t="s">
        <v>8264</v>
      </c>
      <c r="R3873" t="s">
        <v>67</v>
      </c>
      <c r="S3873" t="s">
        <v>100</v>
      </c>
      <c r="T3873" t="s">
        <v>80</v>
      </c>
      <c r="U3873" t="s">
        <v>9908</v>
      </c>
      <c r="V3873" t="s">
        <v>9909</v>
      </c>
      <c r="W3873" t="s">
        <v>103</v>
      </c>
    </row>
    <row r="3874" spans="1:23" hidden="1" x14ac:dyDescent="0.2">
      <c r="A3874" t="s">
        <v>57</v>
      </c>
      <c r="B3874" t="s">
        <v>14408</v>
      </c>
      <c r="C3874" t="s">
        <v>14409</v>
      </c>
      <c r="D3874" t="s">
        <v>14410</v>
      </c>
      <c r="E3874" t="s">
        <v>107</v>
      </c>
      <c r="F3874" t="s">
        <v>8176</v>
      </c>
      <c r="G3874" s="2">
        <v>44362</v>
      </c>
      <c r="H3874" s="2">
        <v>44359</v>
      </c>
      <c r="I3874" s="2">
        <v>44739</v>
      </c>
      <c r="J3874" s="19">
        <f t="shared" si="60"/>
        <v>44724</v>
      </c>
      <c r="K3874" s="2">
        <v>44724</v>
      </c>
      <c r="L3874" s="5" t="s">
        <v>31</v>
      </c>
      <c r="M3874" t="s">
        <v>63</v>
      </c>
      <c r="N3874" t="s">
        <v>32</v>
      </c>
      <c r="O3874" t="s">
        <v>64</v>
      </c>
      <c r="P3874" t="s">
        <v>65</v>
      </c>
      <c r="Q3874" t="s">
        <v>8216</v>
      </c>
      <c r="R3874" t="s">
        <v>67</v>
      </c>
      <c r="S3874" t="s">
        <v>79</v>
      </c>
      <c r="T3874" t="s">
        <v>69</v>
      </c>
      <c r="U3874" t="s">
        <v>14411</v>
      </c>
      <c r="V3874" t="s">
        <v>14410</v>
      </c>
      <c r="W3874" t="s">
        <v>71</v>
      </c>
    </row>
    <row r="3875" spans="1:23" hidden="1" x14ac:dyDescent="0.2">
      <c r="A3875" t="s">
        <v>57</v>
      </c>
      <c r="B3875" t="s">
        <v>14412</v>
      </c>
      <c r="C3875" t="s">
        <v>5223</v>
      </c>
      <c r="D3875" t="s">
        <v>14413</v>
      </c>
      <c r="E3875" t="s">
        <v>107</v>
      </c>
      <c r="F3875" t="s">
        <v>13741</v>
      </c>
      <c r="G3875" s="2">
        <v>44362</v>
      </c>
      <c r="H3875" s="2">
        <v>44359</v>
      </c>
      <c r="I3875" s="2">
        <v>44795</v>
      </c>
      <c r="J3875" s="19">
        <f t="shared" si="60"/>
        <v>44724</v>
      </c>
      <c r="K3875" s="2">
        <v>44724</v>
      </c>
      <c r="L3875" s="5" t="s">
        <v>31</v>
      </c>
      <c r="M3875" t="s">
        <v>63</v>
      </c>
      <c r="N3875" t="s">
        <v>32</v>
      </c>
      <c r="O3875" t="s">
        <v>64</v>
      </c>
      <c r="P3875" t="s">
        <v>65</v>
      </c>
      <c r="Q3875" t="s">
        <v>10133</v>
      </c>
      <c r="R3875" t="s">
        <v>67</v>
      </c>
      <c r="S3875" t="s">
        <v>79</v>
      </c>
      <c r="T3875" t="s">
        <v>69</v>
      </c>
      <c r="U3875" t="s">
        <v>14414</v>
      </c>
      <c r="V3875" t="s">
        <v>14413</v>
      </c>
      <c r="W3875" t="s">
        <v>71</v>
      </c>
    </row>
    <row r="3876" spans="1:23" hidden="1" x14ac:dyDescent="0.2">
      <c r="A3876" t="s">
        <v>57</v>
      </c>
      <c r="B3876" t="s">
        <v>14415</v>
      </c>
      <c r="C3876" t="s">
        <v>14416</v>
      </c>
      <c r="D3876" t="s">
        <v>14417</v>
      </c>
      <c r="E3876" t="s">
        <v>107</v>
      </c>
      <c r="F3876" t="s">
        <v>8176</v>
      </c>
      <c r="G3876" s="2">
        <v>44362</v>
      </c>
      <c r="H3876" s="2">
        <v>44359</v>
      </c>
      <c r="I3876" s="2">
        <v>44822</v>
      </c>
      <c r="J3876" s="19">
        <f t="shared" si="60"/>
        <v>44724</v>
      </c>
      <c r="K3876" s="2">
        <v>44724</v>
      </c>
      <c r="L3876" s="5" t="s">
        <v>31</v>
      </c>
      <c r="M3876" t="s">
        <v>77</v>
      </c>
      <c r="N3876" t="s">
        <v>32</v>
      </c>
      <c r="O3876" t="s">
        <v>64</v>
      </c>
      <c r="P3876" t="s">
        <v>65</v>
      </c>
      <c r="Q3876" t="s">
        <v>8326</v>
      </c>
      <c r="R3876" t="s">
        <v>67</v>
      </c>
      <c r="S3876" t="s">
        <v>79</v>
      </c>
      <c r="T3876" t="s">
        <v>80</v>
      </c>
      <c r="U3876" t="s">
        <v>13192</v>
      </c>
      <c r="V3876" t="s">
        <v>13193</v>
      </c>
      <c r="W3876" t="s">
        <v>82</v>
      </c>
    </row>
    <row r="3877" spans="1:23" hidden="1" x14ac:dyDescent="0.2">
      <c r="A3877" t="s">
        <v>57</v>
      </c>
      <c r="B3877" t="s">
        <v>14418</v>
      </c>
      <c r="C3877" t="s">
        <v>4073</v>
      </c>
      <c r="D3877" t="s">
        <v>14419</v>
      </c>
      <c r="E3877" t="s">
        <v>107</v>
      </c>
      <c r="F3877" t="s">
        <v>237</v>
      </c>
      <c r="G3877" s="2">
        <v>44362</v>
      </c>
      <c r="H3877" s="2">
        <v>44357</v>
      </c>
      <c r="I3877" s="2">
        <v>44696</v>
      </c>
      <c r="J3877" s="19">
        <f t="shared" si="60"/>
        <v>44722</v>
      </c>
      <c r="K3877" s="2">
        <v>44722</v>
      </c>
      <c r="L3877" s="5" t="s">
        <v>6</v>
      </c>
      <c r="M3877" t="s">
        <v>63</v>
      </c>
      <c r="N3877" t="s">
        <v>32</v>
      </c>
      <c r="O3877" t="s">
        <v>64</v>
      </c>
      <c r="P3877" t="s">
        <v>65</v>
      </c>
      <c r="Q3877" t="s">
        <v>463</v>
      </c>
      <c r="R3877" t="s">
        <v>67</v>
      </c>
      <c r="S3877" t="s">
        <v>79</v>
      </c>
      <c r="T3877" t="s">
        <v>69</v>
      </c>
      <c r="U3877" t="s">
        <v>14420</v>
      </c>
      <c r="V3877" t="s">
        <v>14421</v>
      </c>
      <c r="W3877" t="s">
        <v>71</v>
      </c>
    </row>
    <row r="3878" spans="1:23" hidden="1" x14ac:dyDescent="0.2">
      <c r="A3878" t="s">
        <v>57</v>
      </c>
      <c r="B3878" t="s">
        <v>14422</v>
      </c>
      <c r="C3878" t="s">
        <v>4073</v>
      </c>
      <c r="D3878" t="s">
        <v>14423</v>
      </c>
      <c r="E3878" t="s">
        <v>107</v>
      </c>
      <c r="F3878" t="s">
        <v>237</v>
      </c>
      <c r="G3878" s="2">
        <v>44362</v>
      </c>
      <c r="H3878" s="2">
        <v>44357</v>
      </c>
      <c r="I3878" s="2">
        <v>44696</v>
      </c>
      <c r="J3878" s="19">
        <f t="shared" si="60"/>
        <v>44722</v>
      </c>
      <c r="K3878" s="2">
        <v>44722</v>
      </c>
      <c r="L3878" s="5" t="s">
        <v>6</v>
      </c>
      <c r="M3878" t="s">
        <v>63</v>
      </c>
      <c r="N3878" t="s">
        <v>32</v>
      </c>
      <c r="O3878" t="s">
        <v>64</v>
      </c>
      <c r="P3878" t="s">
        <v>65</v>
      </c>
      <c r="Q3878" t="s">
        <v>8216</v>
      </c>
      <c r="R3878" t="s">
        <v>67</v>
      </c>
      <c r="S3878" t="s">
        <v>125</v>
      </c>
      <c r="T3878" t="s">
        <v>69</v>
      </c>
      <c r="U3878" t="s">
        <v>14424</v>
      </c>
      <c r="V3878" t="s">
        <v>14423</v>
      </c>
      <c r="W3878" t="s">
        <v>71</v>
      </c>
    </row>
    <row r="3879" spans="1:23" hidden="1" x14ac:dyDescent="0.2">
      <c r="A3879" t="s">
        <v>57</v>
      </c>
      <c r="B3879" t="s">
        <v>14425</v>
      </c>
      <c r="C3879" t="s">
        <v>6088</v>
      </c>
      <c r="D3879" t="s">
        <v>14426</v>
      </c>
      <c r="E3879" t="s">
        <v>96</v>
      </c>
      <c r="F3879" t="s">
        <v>6155</v>
      </c>
      <c r="G3879" s="2">
        <v>44362</v>
      </c>
      <c r="H3879" s="2">
        <v>44357</v>
      </c>
      <c r="I3879" s="2">
        <v>44628</v>
      </c>
      <c r="J3879" s="19">
        <f t="shared" si="60"/>
        <v>44722</v>
      </c>
      <c r="K3879" s="2">
        <v>44722</v>
      </c>
      <c r="L3879" s="5" t="s">
        <v>6</v>
      </c>
      <c r="M3879" t="s">
        <v>98</v>
      </c>
      <c r="N3879" t="s">
        <v>32</v>
      </c>
      <c r="O3879" t="s">
        <v>64</v>
      </c>
      <c r="P3879" t="s">
        <v>65</v>
      </c>
      <c r="Q3879" t="s">
        <v>8264</v>
      </c>
      <c r="R3879" t="s">
        <v>67</v>
      </c>
      <c r="S3879" t="s">
        <v>100</v>
      </c>
      <c r="T3879" t="s">
        <v>80</v>
      </c>
      <c r="U3879" t="s">
        <v>9030</v>
      </c>
      <c r="V3879" t="s">
        <v>9031</v>
      </c>
      <c r="W3879" t="s">
        <v>103</v>
      </c>
    </row>
    <row r="3880" spans="1:23" hidden="1" x14ac:dyDescent="0.2">
      <c r="A3880" t="s">
        <v>57</v>
      </c>
      <c r="B3880" t="s">
        <v>14427</v>
      </c>
      <c r="C3880" t="s">
        <v>6088</v>
      </c>
      <c r="D3880" t="s">
        <v>14428</v>
      </c>
      <c r="E3880" t="s">
        <v>96</v>
      </c>
      <c r="F3880" t="s">
        <v>6155</v>
      </c>
      <c r="G3880" s="2">
        <v>44362</v>
      </c>
      <c r="H3880" s="2">
        <v>44357</v>
      </c>
      <c r="I3880" s="2">
        <v>44628</v>
      </c>
      <c r="J3880" s="19">
        <f t="shared" si="60"/>
        <v>44722</v>
      </c>
      <c r="K3880" s="2">
        <v>44722</v>
      </c>
      <c r="L3880" s="5" t="s">
        <v>6</v>
      </c>
      <c r="M3880" t="s">
        <v>269</v>
      </c>
      <c r="N3880" t="s">
        <v>32</v>
      </c>
      <c r="O3880" t="s">
        <v>64</v>
      </c>
      <c r="P3880" t="s">
        <v>65</v>
      </c>
      <c r="Q3880" t="s">
        <v>367</v>
      </c>
      <c r="R3880" t="s">
        <v>67</v>
      </c>
      <c r="S3880" t="s">
        <v>271</v>
      </c>
      <c r="T3880" t="s">
        <v>80</v>
      </c>
      <c r="U3880" t="s">
        <v>14429</v>
      </c>
      <c r="V3880" t="s">
        <v>14428</v>
      </c>
      <c r="W3880" t="s">
        <v>274</v>
      </c>
    </row>
    <row r="3881" spans="1:23" hidden="1" x14ac:dyDescent="0.2">
      <c r="A3881" t="s">
        <v>57</v>
      </c>
      <c r="B3881" t="s">
        <v>14430</v>
      </c>
      <c r="C3881" t="s">
        <v>9563</v>
      </c>
      <c r="D3881" t="s">
        <v>14431</v>
      </c>
      <c r="E3881" t="s">
        <v>136</v>
      </c>
      <c r="F3881" t="s">
        <v>1219</v>
      </c>
      <c r="G3881" s="2">
        <v>44362</v>
      </c>
      <c r="H3881" s="2">
        <v>44357</v>
      </c>
      <c r="I3881" s="2">
        <v>44624</v>
      </c>
      <c r="J3881" s="19">
        <f t="shared" si="60"/>
        <v>44722</v>
      </c>
      <c r="K3881" s="2">
        <v>44722</v>
      </c>
      <c r="L3881" s="5" t="s">
        <v>6</v>
      </c>
      <c r="M3881" t="s">
        <v>138</v>
      </c>
      <c r="N3881" t="s">
        <v>32</v>
      </c>
      <c r="O3881" t="s">
        <v>64</v>
      </c>
      <c r="P3881" t="s">
        <v>65</v>
      </c>
      <c r="Q3881" t="s">
        <v>8216</v>
      </c>
      <c r="R3881" t="s">
        <v>630</v>
      </c>
      <c r="S3881" t="s">
        <v>631</v>
      </c>
      <c r="T3881" t="s">
        <v>298</v>
      </c>
      <c r="U3881" t="s">
        <v>14432</v>
      </c>
      <c r="V3881" t="s">
        <v>14431</v>
      </c>
      <c r="W3881" t="s">
        <v>142</v>
      </c>
    </row>
    <row r="3882" spans="1:23" hidden="1" x14ac:dyDescent="0.2">
      <c r="A3882" t="s">
        <v>57</v>
      </c>
      <c r="B3882" t="s">
        <v>14433</v>
      </c>
      <c r="C3882" t="s">
        <v>14434</v>
      </c>
      <c r="D3882" t="s">
        <v>14435</v>
      </c>
      <c r="E3882" t="s">
        <v>310</v>
      </c>
      <c r="F3882" t="s">
        <v>5407</v>
      </c>
      <c r="G3882" s="2">
        <v>44362</v>
      </c>
      <c r="H3882" s="2">
        <v>44359</v>
      </c>
      <c r="I3882" s="2">
        <v>44642</v>
      </c>
      <c r="J3882" s="19">
        <f t="shared" si="60"/>
        <v>44724</v>
      </c>
      <c r="K3882" s="2">
        <v>44724</v>
      </c>
      <c r="L3882" s="5" t="s">
        <v>6</v>
      </c>
      <c r="M3882" t="s">
        <v>63</v>
      </c>
      <c r="N3882" t="s">
        <v>32</v>
      </c>
      <c r="O3882" t="s">
        <v>64</v>
      </c>
      <c r="P3882" t="s">
        <v>65</v>
      </c>
      <c r="Q3882" t="s">
        <v>8264</v>
      </c>
      <c r="R3882" t="s">
        <v>67</v>
      </c>
      <c r="S3882" t="s">
        <v>79</v>
      </c>
      <c r="T3882" t="s">
        <v>69</v>
      </c>
      <c r="U3882" t="s">
        <v>14436</v>
      </c>
      <c r="V3882" t="s">
        <v>14435</v>
      </c>
      <c r="W3882" t="s">
        <v>71</v>
      </c>
    </row>
    <row r="3883" spans="1:23" hidden="1" x14ac:dyDescent="0.2">
      <c r="A3883" t="s">
        <v>57</v>
      </c>
      <c r="B3883" t="s">
        <v>14437</v>
      </c>
      <c r="C3883" t="s">
        <v>14438</v>
      </c>
      <c r="D3883" t="s">
        <v>14439</v>
      </c>
      <c r="E3883" t="s">
        <v>136</v>
      </c>
      <c r="F3883" t="s">
        <v>1219</v>
      </c>
      <c r="G3883" s="2">
        <v>44362</v>
      </c>
      <c r="H3883" s="2">
        <v>44358</v>
      </c>
      <c r="I3883" s="2">
        <v>44592</v>
      </c>
      <c r="J3883" s="19">
        <f t="shared" si="60"/>
        <v>44723</v>
      </c>
      <c r="K3883" s="2">
        <v>44723</v>
      </c>
      <c r="L3883" s="5" t="s">
        <v>6</v>
      </c>
      <c r="M3883" t="s">
        <v>269</v>
      </c>
      <c r="N3883" t="s">
        <v>32</v>
      </c>
      <c r="O3883" t="s">
        <v>64</v>
      </c>
      <c r="P3883" t="s">
        <v>65</v>
      </c>
      <c r="Q3883" t="s">
        <v>8216</v>
      </c>
      <c r="R3883" t="s">
        <v>67</v>
      </c>
      <c r="S3883" t="s">
        <v>280</v>
      </c>
      <c r="T3883" t="s">
        <v>69</v>
      </c>
      <c r="U3883" t="s">
        <v>14440</v>
      </c>
      <c r="V3883" t="s">
        <v>14439</v>
      </c>
      <c r="W3883" t="s">
        <v>274</v>
      </c>
    </row>
    <row r="3884" spans="1:23" hidden="1" x14ac:dyDescent="0.2">
      <c r="A3884" t="s">
        <v>57</v>
      </c>
      <c r="B3884" t="s">
        <v>14441</v>
      </c>
      <c r="C3884" t="s">
        <v>2384</v>
      </c>
      <c r="D3884" t="s">
        <v>14442</v>
      </c>
      <c r="E3884" t="s">
        <v>75</v>
      </c>
      <c r="F3884" t="s">
        <v>6141</v>
      </c>
      <c r="G3884" s="2">
        <v>44362</v>
      </c>
      <c r="H3884" s="2">
        <v>44359</v>
      </c>
      <c r="I3884" s="2">
        <v>44786</v>
      </c>
      <c r="J3884" s="19">
        <f t="shared" si="60"/>
        <v>44724</v>
      </c>
      <c r="K3884" s="2">
        <v>44724</v>
      </c>
      <c r="L3884" s="5" t="s">
        <v>31</v>
      </c>
      <c r="M3884" t="s">
        <v>77</v>
      </c>
      <c r="N3884" t="s">
        <v>32</v>
      </c>
      <c r="O3884" t="s">
        <v>64</v>
      </c>
      <c r="P3884" t="s">
        <v>65</v>
      </c>
      <c r="Q3884" t="s">
        <v>11165</v>
      </c>
      <c r="R3884" t="s">
        <v>67</v>
      </c>
      <c r="S3884" t="s">
        <v>79</v>
      </c>
      <c r="T3884" t="s">
        <v>80</v>
      </c>
      <c r="U3884" t="s">
        <v>11645</v>
      </c>
      <c r="V3884" t="s">
        <v>11646</v>
      </c>
      <c r="W3884" t="s">
        <v>167</v>
      </c>
    </row>
    <row r="3885" spans="1:23" hidden="1" x14ac:dyDescent="0.2">
      <c r="A3885" t="s">
        <v>57</v>
      </c>
      <c r="B3885" t="s">
        <v>14443</v>
      </c>
      <c r="C3885" t="s">
        <v>14444</v>
      </c>
      <c r="D3885" t="s">
        <v>14445</v>
      </c>
      <c r="E3885" t="s">
        <v>310</v>
      </c>
      <c r="F3885" t="s">
        <v>5073</v>
      </c>
      <c r="G3885" s="2">
        <v>44362</v>
      </c>
      <c r="H3885" s="2">
        <v>44357</v>
      </c>
      <c r="I3885" s="2">
        <v>44585</v>
      </c>
      <c r="J3885" s="19">
        <f t="shared" si="60"/>
        <v>44722</v>
      </c>
      <c r="K3885" s="2">
        <v>44722</v>
      </c>
      <c r="L3885" s="5" t="s">
        <v>6</v>
      </c>
      <c r="M3885" t="s">
        <v>63</v>
      </c>
      <c r="N3885" t="s">
        <v>32</v>
      </c>
      <c r="O3885" t="s">
        <v>64</v>
      </c>
      <c r="P3885" t="s">
        <v>65</v>
      </c>
      <c r="Q3885" t="s">
        <v>8264</v>
      </c>
      <c r="R3885" t="s">
        <v>67</v>
      </c>
      <c r="S3885" t="s">
        <v>79</v>
      </c>
      <c r="T3885" t="s">
        <v>69</v>
      </c>
      <c r="U3885" t="s">
        <v>14446</v>
      </c>
      <c r="V3885" t="s">
        <v>14445</v>
      </c>
      <c r="W3885" t="s">
        <v>71</v>
      </c>
    </row>
    <row r="3886" spans="1:23" hidden="1" x14ac:dyDescent="0.2">
      <c r="A3886" t="s">
        <v>57</v>
      </c>
      <c r="B3886" t="s">
        <v>14447</v>
      </c>
      <c r="C3886" t="s">
        <v>14444</v>
      </c>
      <c r="D3886" t="s">
        <v>14448</v>
      </c>
      <c r="E3886" t="s">
        <v>310</v>
      </c>
      <c r="F3886" t="s">
        <v>2268</v>
      </c>
      <c r="G3886" s="2">
        <v>44362</v>
      </c>
      <c r="H3886" s="2">
        <v>44357</v>
      </c>
      <c r="I3886" s="2">
        <v>44585</v>
      </c>
      <c r="J3886" s="19">
        <f t="shared" si="60"/>
        <v>44722</v>
      </c>
      <c r="K3886" s="2">
        <v>44722</v>
      </c>
      <c r="L3886" s="5" t="s">
        <v>6</v>
      </c>
      <c r="M3886" t="s">
        <v>88</v>
      </c>
      <c r="N3886" t="s">
        <v>32</v>
      </c>
      <c r="O3886" t="s">
        <v>64</v>
      </c>
      <c r="P3886" t="s">
        <v>65</v>
      </c>
      <c r="Q3886" t="s">
        <v>8316</v>
      </c>
      <c r="R3886" t="s">
        <v>67</v>
      </c>
      <c r="S3886" t="s">
        <v>90</v>
      </c>
      <c r="T3886" t="s">
        <v>80</v>
      </c>
      <c r="U3886" t="s">
        <v>8813</v>
      </c>
      <c r="V3886" t="s">
        <v>8814</v>
      </c>
      <c r="W3886" t="s">
        <v>92</v>
      </c>
    </row>
    <row r="3887" spans="1:23" hidden="1" x14ac:dyDescent="0.2">
      <c r="A3887" t="s">
        <v>57</v>
      </c>
      <c r="B3887" t="s">
        <v>14449</v>
      </c>
      <c r="C3887" t="s">
        <v>2928</v>
      </c>
      <c r="D3887" t="s">
        <v>14450</v>
      </c>
      <c r="E3887" t="s">
        <v>136</v>
      </c>
      <c r="F3887" t="s">
        <v>514</v>
      </c>
      <c r="G3887" s="2">
        <v>44362</v>
      </c>
      <c r="H3887" s="2">
        <v>44358</v>
      </c>
      <c r="I3887" s="2">
        <v>44779</v>
      </c>
      <c r="J3887" s="19">
        <f t="shared" si="60"/>
        <v>44723</v>
      </c>
      <c r="K3887" s="2">
        <v>44723</v>
      </c>
      <c r="L3887" s="5" t="s">
        <v>31</v>
      </c>
      <c r="M3887" t="s">
        <v>98</v>
      </c>
      <c r="N3887" t="s">
        <v>32</v>
      </c>
      <c r="O3887" t="s">
        <v>64</v>
      </c>
      <c r="P3887" t="s">
        <v>65</v>
      </c>
      <c r="Q3887" t="s">
        <v>8326</v>
      </c>
      <c r="R3887" t="s">
        <v>67</v>
      </c>
      <c r="S3887" t="s">
        <v>100</v>
      </c>
      <c r="T3887" t="s">
        <v>80</v>
      </c>
      <c r="U3887" t="s">
        <v>14451</v>
      </c>
      <c r="V3887" t="s">
        <v>14452</v>
      </c>
      <c r="W3887" t="s">
        <v>103</v>
      </c>
    </row>
    <row r="3888" spans="1:23" hidden="1" x14ac:dyDescent="0.2">
      <c r="A3888" t="s">
        <v>57</v>
      </c>
      <c r="B3888" t="s">
        <v>14453</v>
      </c>
      <c r="C3888" t="s">
        <v>14454</v>
      </c>
      <c r="D3888" t="s">
        <v>14455</v>
      </c>
      <c r="E3888" t="s">
        <v>136</v>
      </c>
      <c r="F3888" t="s">
        <v>1219</v>
      </c>
      <c r="G3888" s="2">
        <v>44362</v>
      </c>
      <c r="H3888" s="2">
        <v>44358</v>
      </c>
      <c r="I3888" s="2">
        <v>44775</v>
      </c>
      <c r="J3888" s="19">
        <f t="shared" si="60"/>
        <v>44723</v>
      </c>
      <c r="K3888" s="2">
        <v>44723</v>
      </c>
      <c r="L3888" s="5" t="s">
        <v>31</v>
      </c>
      <c r="M3888" t="s">
        <v>269</v>
      </c>
      <c r="N3888" t="s">
        <v>32</v>
      </c>
      <c r="O3888" t="s">
        <v>64</v>
      </c>
      <c r="P3888" t="s">
        <v>65</v>
      </c>
      <c r="Q3888" t="s">
        <v>8216</v>
      </c>
      <c r="R3888" t="s">
        <v>67</v>
      </c>
      <c r="S3888" t="s">
        <v>280</v>
      </c>
      <c r="T3888" t="s">
        <v>69</v>
      </c>
      <c r="U3888" t="s">
        <v>14456</v>
      </c>
      <c r="V3888" t="s">
        <v>14455</v>
      </c>
      <c r="W3888" t="s">
        <v>274</v>
      </c>
    </row>
    <row r="3889" spans="1:23" hidden="1" x14ac:dyDescent="0.2">
      <c r="A3889" t="s">
        <v>57</v>
      </c>
      <c r="B3889" t="s">
        <v>14457</v>
      </c>
      <c r="C3889" t="s">
        <v>14458</v>
      </c>
      <c r="D3889" t="s">
        <v>14459</v>
      </c>
      <c r="E3889" t="s">
        <v>136</v>
      </c>
      <c r="F3889" t="s">
        <v>7642</v>
      </c>
      <c r="G3889" s="2">
        <v>44362</v>
      </c>
      <c r="H3889" s="2">
        <v>44359</v>
      </c>
      <c r="I3889" s="2">
        <v>44564</v>
      </c>
      <c r="J3889" s="19">
        <f t="shared" si="60"/>
        <v>44724</v>
      </c>
      <c r="K3889" s="2">
        <v>44724</v>
      </c>
      <c r="L3889" s="5" t="s">
        <v>6</v>
      </c>
      <c r="M3889" t="s">
        <v>269</v>
      </c>
      <c r="N3889" t="s">
        <v>32</v>
      </c>
      <c r="O3889" t="s">
        <v>64</v>
      </c>
      <c r="P3889" t="s">
        <v>65</v>
      </c>
      <c r="Q3889" t="s">
        <v>463</v>
      </c>
      <c r="R3889" t="s">
        <v>67</v>
      </c>
      <c r="S3889" t="s">
        <v>271</v>
      </c>
      <c r="T3889" t="s">
        <v>80</v>
      </c>
      <c r="U3889" t="s">
        <v>14460</v>
      </c>
      <c r="V3889" t="s">
        <v>14459</v>
      </c>
      <c r="W3889" t="s">
        <v>274</v>
      </c>
    </row>
    <row r="3890" spans="1:23" hidden="1" x14ac:dyDescent="0.2">
      <c r="A3890" t="s">
        <v>57</v>
      </c>
      <c r="B3890" t="s">
        <v>14461</v>
      </c>
      <c r="C3890" t="s">
        <v>14458</v>
      </c>
      <c r="D3890" t="s">
        <v>14462</v>
      </c>
      <c r="E3890" t="s">
        <v>136</v>
      </c>
      <c r="F3890" t="s">
        <v>7642</v>
      </c>
      <c r="G3890" s="2">
        <v>44362</v>
      </c>
      <c r="H3890" s="2">
        <v>44359</v>
      </c>
      <c r="I3890" s="2">
        <v>44703</v>
      </c>
      <c r="J3890" s="19">
        <f t="shared" si="60"/>
        <v>44724</v>
      </c>
      <c r="K3890" s="2">
        <v>44724</v>
      </c>
      <c r="L3890" s="5" t="s">
        <v>6</v>
      </c>
      <c r="M3890" t="s">
        <v>138</v>
      </c>
      <c r="N3890" t="s">
        <v>32</v>
      </c>
      <c r="O3890" t="s">
        <v>64</v>
      </c>
      <c r="P3890" t="s">
        <v>65</v>
      </c>
      <c r="Q3890" t="s">
        <v>945</v>
      </c>
      <c r="R3890" t="s">
        <v>67</v>
      </c>
      <c r="S3890" t="s">
        <v>4145</v>
      </c>
      <c r="T3890" t="s">
        <v>69</v>
      </c>
      <c r="U3890" t="s">
        <v>14463</v>
      </c>
      <c r="V3890" t="s">
        <v>14462</v>
      </c>
      <c r="W3890" t="s">
        <v>142</v>
      </c>
    </row>
    <row r="3891" spans="1:23" hidden="1" x14ac:dyDescent="0.2">
      <c r="A3891" t="s">
        <v>57</v>
      </c>
      <c r="B3891" t="s">
        <v>14464</v>
      </c>
      <c r="C3891" t="s">
        <v>14465</v>
      </c>
      <c r="D3891" t="s">
        <v>14466</v>
      </c>
      <c r="E3891" t="s">
        <v>136</v>
      </c>
      <c r="F3891" t="s">
        <v>450</v>
      </c>
      <c r="G3891" s="2">
        <v>44362</v>
      </c>
      <c r="H3891" s="2">
        <v>44358</v>
      </c>
      <c r="I3891" s="2">
        <v>44587</v>
      </c>
      <c r="J3891" s="19">
        <f t="shared" si="60"/>
        <v>44723</v>
      </c>
      <c r="K3891" s="2">
        <v>44723</v>
      </c>
      <c r="L3891" s="5" t="s">
        <v>6</v>
      </c>
      <c r="M3891" t="s">
        <v>269</v>
      </c>
      <c r="N3891" t="s">
        <v>32</v>
      </c>
      <c r="O3891" t="s">
        <v>64</v>
      </c>
      <c r="P3891" t="s">
        <v>65</v>
      </c>
      <c r="Q3891" t="s">
        <v>8216</v>
      </c>
      <c r="R3891" t="s">
        <v>201</v>
      </c>
      <c r="S3891" t="s">
        <v>271</v>
      </c>
      <c r="T3891" t="s">
        <v>202</v>
      </c>
      <c r="U3891" t="s">
        <v>14467</v>
      </c>
      <c r="V3891" t="s">
        <v>14466</v>
      </c>
      <c r="W3891" t="s">
        <v>274</v>
      </c>
    </row>
    <row r="3892" spans="1:23" hidden="1" x14ac:dyDescent="0.2">
      <c r="A3892" t="s">
        <v>57</v>
      </c>
      <c r="B3892" t="s">
        <v>14468</v>
      </c>
      <c r="C3892" t="s">
        <v>14469</v>
      </c>
      <c r="D3892" t="s">
        <v>14470</v>
      </c>
      <c r="E3892" t="s">
        <v>136</v>
      </c>
      <c r="F3892" t="s">
        <v>1219</v>
      </c>
      <c r="G3892" s="2">
        <v>44362</v>
      </c>
      <c r="H3892" s="2">
        <v>44358</v>
      </c>
      <c r="I3892" s="2">
        <v>44705</v>
      </c>
      <c r="J3892" s="19">
        <f t="shared" si="60"/>
        <v>44723</v>
      </c>
      <c r="K3892" s="2">
        <v>44723</v>
      </c>
      <c r="L3892" s="5" t="s">
        <v>6</v>
      </c>
      <c r="M3892" t="s">
        <v>269</v>
      </c>
      <c r="N3892" t="s">
        <v>32</v>
      </c>
      <c r="O3892" t="s">
        <v>64</v>
      </c>
      <c r="P3892" t="s">
        <v>65</v>
      </c>
      <c r="Q3892" t="s">
        <v>8302</v>
      </c>
      <c r="R3892" t="s">
        <v>67</v>
      </c>
      <c r="S3892" t="s">
        <v>280</v>
      </c>
      <c r="T3892" t="s">
        <v>69</v>
      </c>
      <c r="U3892" t="s">
        <v>14471</v>
      </c>
      <c r="V3892" t="s">
        <v>14472</v>
      </c>
      <c r="W3892" t="s">
        <v>274</v>
      </c>
    </row>
    <row r="3893" spans="1:23" hidden="1" x14ac:dyDescent="0.2">
      <c r="A3893" t="s">
        <v>57</v>
      </c>
      <c r="B3893" t="s">
        <v>14473</v>
      </c>
      <c r="C3893" t="s">
        <v>14474</v>
      </c>
      <c r="D3893" t="s">
        <v>14475</v>
      </c>
      <c r="E3893" t="s">
        <v>107</v>
      </c>
      <c r="F3893" t="s">
        <v>13741</v>
      </c>
      <c r="G3893" s="2">
        <v>44362</v>
      </c>
      <c r="H3893" s="2">
        <v>44359</v>
      </c>
      <c r="I3893" s="2">
        <v>44788</v>
      </c>
      <c r="J3893" s="19">
        <f t="shared" si="60"/>
        <v>44724</v>
      </c>
      <c r="K3893" s="2">
        <v>44724</v>
      </c>
      <c r="L3893" s="5" t="s">
        <v>31</v>
      </c>
      <c r="M3893" t="s">
        <v>77</v>
      </c>
      <c r="N3893" t="s">
        <v>32</v>
      </c>
      <c r="O3893" t="s">
        <v>64</v>
      </c>
      <c r="P3893" t="s">
        <v>65</v>
      </c>
      <c r="Q3893" t="s">
        <v>8216</v>
      </c>
      <c r="R3893" t="s">
        <v>67</v>
      </c>
      <c r="S3893" t="s">
        <v>79</v>
      </c>
      <c r="T3893" t="s">
        <v>80</v>
      </c>
      <c r="U3893" t="s">
        <v>14395</v>
      </c>
      <c r="V3893" t="s">
        <v>14396</v>
      </c>
      <c r="W3893" t="s">
        <v>82</v>
      </c>
    </row>
    <row r="3894" spans="1:23" hidden="1" x14ac:dyDescent="0.2">
      <c r="A3894" t="s">
        <v>57</v>
      </c>
      <c r="B3894" t="s">
        <v>14476</v>
      </c>
      <c r="C3894" t="s">
        <v>4434</v>
      </c>
      <c r="D3894" t="s">
        <v>14477</v>
      </c>
      <c r="E3894" t="s">
        <v>75</v>
      </c>
      <c r="F3894" t="s">
        <v>6141</v>
      </c>
      <c r="G3894" s="2">
        <v>44362</v>
      </c>
      <c r="H3894" s="2">
        <v>44357</v>
      </c>
      <c r="I3894" s="2">
        <v>44836</v>
      </c>
      <c r="J3894" s="19">
        <f t="shared" si="60"/>
        <v>44722</v>
      </c>
      <c r="K3894" s="2">
        <v>44722</v>
      </c>
      <c r="L3894" s="5" t="s">
        <v>31</v>
      </c>
      <c r="M3894" t="s">
        <v>63</v>
      </c>
      <c r="N3894" t="s">
        <v>32</v>
      </c>
      <c r="O3894" t="s">
        <v>64</v>
      </c>
      <c r="P3894" t="s">
        <v>65</v>
      </c>
      <c r="Q3894" t="s">
        <v>10133</v>
      </c>
      <c r="R3894" t="s">
        <v>67</v>
      </c>
      <c r="S3894" t="s">
        <v>79</v>
      </c>
      <c r="T3894" t="s">
        <v>69</v>
      </c>
      <c r="U3894" t="s">
        <v>14478</v>
      </c>
      <c r="V3894" t="s">
        <v>14477</v>
      </c>
      <c r="W3894" t="s">
        <v>71</v>
      </c>
    </row>
    <row r="3895" spans="1:23" hidden="1" x14ac:dyDescent="0.2">
      <c r="A3895" t="s">
        <v>57</v>
      </c>
      <c r="B3895" t="s">
        <v>14479</v>
      </c>
      <c r="C3895" t="s">
        <v>14480</v>
      </c>
      <c r="D3895" t="s">
        <v>14481</v>
      </c>
      <c r="E3895" t="s">
        <v>136</v>
      </c>
      <c r="F3895" t="s">
        <v>1219</v>
      </c>
      <c r="G3895" s="2">
        <v>44362</v>
      </c>
      <c r="H3895" s="2">
        <v>44357</v>
      </c>
      <c r="I3895" s="2">
        <v>44762</v>
      </c>
      <c r="J3895" s="19">
        <f t="shared" si="60"/>
        <v>44722</v>
      </c>
      <c r="K3895" s="2">
        <v>44722</v>
      </c>
      <c r="L3895" s="5" t="s">
        <v>31</v>
      </c>
      <c r="M3895" t="s">
        <v>269</v>
      </c>
      <c r="N3895" t="s">
        <v>32</v>
      </c>
      <c r="O3895" t="s">
        <v>64</v>
      </c>
      <c r="P3895" t="s">
        <v>65</v>
      </c>
      <c r="Q3895" t="s">
        <v>8216</v>
      </c>
      <c r="R3895" t="s">
        <v>67</v>
      </c>
      <c r="S3895" t="s">
        <v>280</v>
      </c>
      <c r="T3895" t="s">
        <v>69</v>
      </c>
      <c r="U3895" t="s">
        <v>14482</v>
      </c>
      <c r="V3895" t="s">
        <v>14481</v>
      </c>
      <c r="W3895" t="s">
        <v>274</v>
      </c>
    </row>
    <row r="3896" spans="1:23" hidden="1" x14ac:dyDescent="0.2">
      <c r="A3896" t="s">
        <v>57</v>
      </c>
      <c r="B3896" t="s">
        <v>14483</v>
      </c>
      <c r="C3896" t="s">
        <v>4557</v>
      </c>
      <c r="D3896" t="s">
        <v>14484</v>
      </c>
      <c r="E3896" t="s">
        <v>136</v>
      </c>
      <c r="F3896" t="s">
        <v>1219</v>
      </c>
      <c r="G3896" s="2">
        <v>44362</v>
      </c>
      <c r="H3896" s="2">
        <v>44357</v>
      </c>
      <c r="I3896" s="2">
        <v>44609</v>
      </c>
      <c r="J3896" s="19">
        <f t="shared" si="60"/>
        <v>44722</v>
      </c>
      <c r="K3896" s="2">
        <v>44722</v>
      </c>
      <c r="L3896" s="5" t="s">
        <v>6</v>
      </c>
      <c r="M3896" t="s">
        <v>269</v>
      </c>
      <c r="N3896" t="s">
        <v>32</v>
      </c>
      <c r="O3896" t="s">
        <v>64</v>
      </c>
      <c r="P3896" t="s">
        <v>65</v>
      </c>
      <c r="Q3896" t="s">
        <v>8216</v>
      </c>
      <c r="R3896" t="s">
        <v>67</v>
      </c>
      <c r="S3896" t="s">
        <v>280</v>
      </c>
      <c r="T3896" t="s">
        <v>69</v>
      </c>
      <c r="U3896" t="s">
        <v>14485</v>
      </c>
      <c r="V3896" t="s">
        <v>14484</v>
      </c>
      <c r="W3896" t="s">
        <v>274</v>
      </c>
    </row>
    <row r="3897" spans="1:23" hidden="1" x14ac:dyDescent="0.2">
      <c r="A3897" t="s">
        <v>57</v>
      </c>
      <c r="B3897" t="s">
        <v>14486</v>
      </c>
      <c r="C3897" t="s">
        <v>1621</v>
      </c>
      <c r="D3897" t="s">
        <v>14487</v>
      </c>
      <c r="E3897" t="s">
        <v>176</v>
      </c>
      <c r="F3897" t="s">
        <v>1163</v>
      </c>
      <c r="G3897" s="2">
        <v>44362</v>
      </c>
      <c r="H3897" s="2">
        <v>44359</v>
      </c>
      <c r="I3897" s="2">
        <v>44665</v>
      </c>
      <c r="J3897" s="19">
        <f t="shared" si="60"/>
        <v>44724</v>
      </c>
      <c r="K3897" s="2">
        <v>44724</v>
      </c>
      <c r="L3897" s="5" t="s">
        <v>6</v>
      </c>
      <c r="M3897" t="s">
        <v>63</v>
      </c>
      <c r="N3897" t="s">
        <v>32</v>
      </c>
      <c r="O3897" t="s">
        <v>64</v>
      </c>
      <c r="P3897" t="s">
        <v>65</v>
      </c>
      <c r="Q3897" t="s">
        <v>8216</v>
      </c>
      <c r="R3897" t="s">
        <v>67</v>
      </c>
      <c r="S3897" t="s">
        <v>79</v>
      </c>
      <c r="T3897" t="s">
        <v>69</v>
      </c>
      <c r="U3897" t="s">
        <v>14488</v>
      </c>
      <c r="V3897" t="s">
        <v>14487</v>
      </c>
      <c r="W3897" t="s">
        <v>71</v>
      </c>
    </row>
    <row r="3898" spans="1:23" hidden="1" x14ac:dyDescent="0.2">
      <c r="A3898" t="s">
        <v>57</v>
      </c>
      <c r="B3898" t="s">
        <v>14489</v>
      </c>
      <c r="C3898" t="s">
        <v>14490</v>
      </c>
      <c r="D3898" t="s">
        <v>14491</v>
      </c>
      <c r="E3898" t="s">
        <v>136</v>
      </c>
      <c r="F3898" t="s">
        <v>9080</v>
      </c>
      <c r="G3898" s="2">
        <v>44362</v>
      </c>
      <c r="H3898" s="2">
        <v>44358</v>
      </c>
      <c r="I3898" s="2">
        <v>44449</v>
      </c>
      <c r="J3898" s="19">
        <f t="shared" si="60"/>
        <v>44723</v>
      </c>
      <c r="K3898" s="2">
        <v>44723</v>
      </c>
      <c r="L3898" s="5" t="s">
        <v>6</v>
      </c>
      <c r="M3898" t="s">
        <v>269</v>
      </c>
      <c r="N3898" t="s">
        <v>32</v>
      </c>
      <c r="O3898" t="s">
        <v>64</v>
      </c>
      <c r="P3898" t="s">
        <v>65</v>
      </c>
      <c r="Q3898" t="s">
        <v>8326</v>
      </c>
      <c r="R3898" t="s">
        <v>67</v>
      </c>
      <c r="S3898" t="s">
        <v>271</v>
      </c>
      <c r="T3898" t="s">
        <v>80</v>
      </c>
      <c r="U3898" t="s">
        <v>299</v>
      </c>
      <c r="V3898" t="s">
        <v>299</v>
      </c>
      <c r="W3898" t="s">
        <v>299</v>
      </c>
    </row>
    <row r="3899" spans="1:23" hidden="1" x14ac:dyDescent="0.2">
      <c r="A3899" t="s">
        <v>57</v>
      </c>
      <c r="B3899" t="s">
        <v>14492</v>
      </c>
      <c r="C3899" t="s">
        <v>14490</v>
      </c>
      <c r="D3899" t="s">
        <v>14493</v>
      </c>
      <c r="E3899" t="s">
        <v>136</v>
      </c>
      <c r="F3899" t="s">
        <v>8511</v>
      </c>
      <c r="G3899" s="2">
        <v>44362</v>
      </c>
      <c r="H3899" s="2">
        <v>44358</v>
      </c>
      <c r="I3899" s="2">
        <v>44449</v>
      </c>
      <c r="J3899" s="19">
        <f t="shared" si="60"/>
        <v>44723</v>
      </c>
      <c r="K3899" s="2">
        <v>44723</v>
      </c>
      <c r="L3899" s="5" t="s">
        <v>6</v>
      </c>
      <c r="M3899" t="s">
        <v>98</v>
      </c>
      <c r="N3899" t="s">
        <v>32</v>
      </c>
      <c r="O3899" t="s">
        <v>64</v>
      </c>
      <c r="P3899" t="s">
        <v>65</v>
      </c>
      <c r="Q3899" t="s">
        <v>8316</v>
      </c>
      <c r="R3899" t="s">
        <v>67</v>
      </c>
      <c r="S3899" t="s">
        <v>100</v>
      </c>
      <c r="T3899" t="s">
        <v>80</v>
      </c>
      <c r="U3899" t="s">
        <v>844</v>
      </c>
      <c r="V3899" t="s">
        <v>845</v>
      </c>
      <c r="W3899" t="s">
        <v>103</v>
      </c>
    </row>
    <row r="3900" spans="1:23" hidden="1" x14ac:dyDescent="0.2">
      <c r="A3900" t="s">
        <v>57</v>
      </c>
      <c r="B3900" t="s">
        <v>14494</v>
      </c>
      <c r="C3900" t="s">
        <v>14495</v>
      </c>
      <c r="D3900" t="s">
        <v>14496</v>
      </c>
      <c r="E3900" t="s">
        <v>136</v>
      </c>
      <c r="F3900" t="s">
        <v>14497</v>
      </c>
      <c r="G3900" s="2">
        <v>44362</v>
      </c>
      <c r="H3900" s="2">
        <v>44358</v>
      </c>
      <c r="I3900" s="2">
        <v>44449</v>
      </c>
      <c r="J3900" s="19">
        <f t="shared" si="60"/>
        <v>44723</v>
      </c>
      <c r="K3900" s="2">
        <v>44723</v>
      </c>
      <c r="L3900" s="5" t="s">
        <v>6</v>
      </c>
      <c r="M3900" t="s">
        <v>269</v>
      </c>
      <c r="N3900" t="s">
        <v>32</v>
      </c>
      <c r="O3900" t="s">
        <v>64</v>
      </c>
      <c r="P3900" t="s">
        <v>65</v>
      </c>
      <c r="Q3900" t="s">
        <v>8264</v>
      </c>
      <c r="R3900" t="s">
        <v>67</v>
      </c>
      <c r="S3900" t="s">
        <v>271</v>
      </c>
      <c r="T3900" t="s">
        <v>80</v>
      </c>
      <c r="U3900" t="s">
        <v>14498</v>
      </c>
      <c r="V3900" t="s">
        <v>14496</v>
      </c>
      <c r="W3900" t="s">
        <v>274</v>
      </c>
    </row>
    <row r="3901" spans="1:23" hidden="1" x14ac:dyDescent="0.2">
      <c r="A3901" t="s">
        <v>57</v>
      </c>
      <c r="B3901" t="s">
        <v>14499</v>
      </c>
      <c r="C3901" t="s">
        <v>14495</v>
      </c>
      <c r="D3901" t="s">
        <v>14500</v>
      </c>
      <c r="E3901" t="s">
        <v>136</v>
      </c>
      <c r="F3901" t="s">
        <v>14497</v>
      </c>
      <c r="G3901" s="2">
        <v>44362</v>
      </c>
      <c r="H3901" s="2">
        <v>44358</v>
      </c>
      <c r="I3901" s="2">
        <v>44449</v>
      </c>
      <c r="J3901" s="19">
        <f t="shared" si="60"/>
        <v>44723</v>
      </c>
      <c r="K3901" s="2">
        <v>44723</v>
      </c>
      <c r="L3901" s="5" t="s">
        <v>6</v>
      </c>
      <c r="M3901" t="s">
        <v>98</v>
      </c>
      <c r="N3901" t="s">
        <v>32</v>
      </c>
      <c r="O3901" t="s">
        <v>64</v>
      </c>
      <c r="P3901" t="s">
        <v>65</v>
      </c>
      <c r="Q3901" t="s">
        <v>8316</v>
      </c>
      <c r="R3901" t="s">
        <v>67</v>
      </c>
      <c r="S3901" t="s">
        <v>100</v>
      </c>
      <c r="T3901" t="s">
        <v>80</v>
      </c>
      <c r="U3901" t="s">
        <v>844</v>
      </c>
      <c r="V3901" t="s">
        <v>845</v>
      </c>
      <c r="W3901" t="s">
        <v>103</v>
      </c>
    </row>
    <row r="3902" spans="1:23" hidden="1" x14ac:dyDescent="0.2">
      <c r="A3902" t="s">
        <v>57</v>
      </c>
      <c r="B3902" t="s">
        <v>14501</v>
      </c>
      <c r="C3902" t="s">
        <v>14502</v>
      </c>
      <c r="D3902" t="s">
        <v>14503</v>
      </c>
      <c r="E3902" t="s">
        <v>176</v>
      </c>
      <c r="F3902" t="s">
        <v>1163</v>
      </c>
      <c r="G3902" s="2">
        <v>44362</v>
      </c>
      <c r="H3902" s="2">
        <v>44358</v>
      </c>
      <c r="I3902" s="2">
        <v>44667</v>
      </c>
      <c r="J3902" s="19">
        <f t="shared" si="60"/>
        <v>44723</v>
      </c>
      <c r="K3902" s="2">
        <v>44723</v>
      </c>
      <c r="L3902" s="5" t="s">
        <v>6</v>
      </c>
      <c r="M3902" t="s">
        <v>63</v>
      </c>
      <c r="N3902" t="s">
        <v>32</v>
      </c>
      <c r="O3902" t="s">
        <v>64</v>
      </c>
      <c r="P3902" t="s">
        <v>65</v>
      </c>
      <c r="Q3902" t="s">
        <v>8216</v>
      </c>
      <c r="R3902" t="s">
        <v>67</v>
      </c>
      <c r="S3902" t="s">
        <v>79</v>
      </c>
      <c r="T3902" t="s">
        <v>69</v>
      </c>
      <c r="U3902" t="s">
        <v>14504</v>
      </c>
      <c r="V3902" t="s">
        <v>14503</v>
      </c>
      <c r="W3902" t="s">
        <v>71</v>
      </c>
    </row>
    <row r="3903" spans="1:23" hidden="1" x14ac:dyDescent="0.2">
      <c r="A3903" t="s">
        <v>57</v>
      </c>
      <c r="B3903" t="s">
        <v>14505</v>
      </c>
      <c r="C3903" t="s">
        <v>14506</v>
      </c>
      <c r="D3903" t="s">
        <v>14507</v>
      </c>
      <c r="E3903" t="s">
        <v>61</v>
      </c>
      <c r="F3903" t="s">
        <v>5095</v>
      </c>
      <c r="G3903" s="2">
        <v>44363</v>
      </c>
      <c r="H3903" s="2">
        <v>44362</v>
      </c>
      <c r="I3903" s="2">
        <v>44668</v>
      </c>
      <c r="J3903" s="19">
        <f t="shared" si="60"/>
        <v>44727</v>
      </c>
      <c r="K3903" s="2">
        <v>44727</v>
      </c>
      <c r="L3903" s="5" t="s">
        <v>6</v>
      </c>
      <c r="M3903" t="s">
        <v>98</v>
      </c>
      <c r="N3903" t="s">
        <v>32</v>
      </c>
      <c r="O3903" t="s">
        <v>64</v>
      </c>
      <c r="P3903" t="s">
        <v>65</v>
      </c>
      <c r="Q3903" t="s">
        <v>8316</v>
      </c>
      <c r="R3903" t="s">
        <v>67</v>
      </c>
      <c r="S3903" t="s">
        <v>100</v>
      </c>
      <c r="T3903" t="s">
        <v>80</v>
      </c>
      <c r="U3903" t="s">
        <v>8489</v>
      </c>
      <c r="V3903" t="s">
        <v>8490</v>
      </c>
      <c r="W3903" t="s">
        <v>103</v>
      </c>
    </row>
    <row r="3904" spans="1:23" hidden="1" x14ac:dyDescent="0.2">
      <c r="A3904" t="s">
        <v>57</v>
      </c>
      <c r="B3904" t="s">
        <v>14508</v>
      </c>
      <c r="C3904" t="s">
        <v>14509</v>
      </c>
      <c r="D3904" t="s">
        <v>14510</v>
      </c>
      <c r="E3904" t="s">
        <v>107</v>
      </c>
      <c r="F3904" t="s">
        <v>13741</v>
      </c>
      <c r="G3904" s="2">
        <v>44363</v>
      </c>
      <c r="H3904" s="2">
        <v>44359</v>
      </c>
      <c r="I3904" s="2">
        <v>44690</v>
      </c>
      <c r="J3904" s="19">
        <f t="shared" si="60"/>
        <v>44724</v>
      </c>
      <c r="K3904" s="2">
        <v>44724</v>
      </c>
      <c r="L3904" s="5" t="s">
        <v>6</v>
      </c>
      <c r="M3904" t="s">
        <v>63</v>
      </c>
      <c r="N3904" t="s">
        <v>32</v>
      </c>
      <c r="O3904" t="s">
        <v>64</v>
      </c>
      <c r="P3904" t="s">
        <v>65</v>
      </c>
      <c r="Q3904" t="s">
        <v>8302</v>
      </c>
      <c r="R3904" t="s">
        <v>67</v>
      </c>
      <c r="S3904" t="s">
        <v>125</v>
      </c>
      <c r="T3904" t="s">
        <v>69</v>
      </c>
      <c r="U3904" t="s">
        <v>14511</v>
      </c>
      <c r="V3904" t="s">
        <v>14512</v>
      </c>
      <c r="W3904" t="s">
        <v>71</v>
      </c>
    </row>
    <row r="3905" spans="1:23" hidden="1" x14ac:dyDescent="0.2">
      <c r="A3905" t="s">
        <v>57</v>
      </c>
      <c r="B3905" t="s">
        <v>14513</v>
      </c>
      <c r="C3905" t="s">
        <v>14514</v>
      </c>
      <c r="D3905" t="s">
        <v>14515</v>
      </c>
      <c r="E3905" t="s">
        <v>136</v>
      </c>
      <c r="F3905" t="s">
        <v>13552</v>
      </c>
      <c r="G3905" s="2">
        <v>44363</v>
      </c>
      <c r="H3905" s="2">
        <v>44361</v>
      </c>
      <c r="I3905" s="2">
        <v>44759</v>
      </c>
      <c r="J3905" s="19">
        <f t="shared" si="60"/>
        <v>44726</v>
      </c>
      <c r="K3905" s="2">
        <v>44726</v>
      </c>
      <c r="L3905" s="5" t="s">
        <v>31</v>
      </c>
      <c r="M3905" t="s">
        <v>63</v>
      </c>
      <c r="N3905" t="s">
        <v>32</v>
      </c>
      <c r="O3905" t="s">
        <v>64</v>
      </c>
      <c r="P3905" t="s">
        <v>65</v>
      </c>
      <c r="Q3905" t="s">
        <v>500</v>
      </c>
      <c r="R3905" t="s">
        <v>67</v>
      </c>
      <c r="S3905" t="s">
        <v>79</v>
      </c>
      <c r="T3905" t="s">
        <v>69</v>
      </c>
      <c r="U3905" t="s">
        <v>14516</v>
      </c>
      <c r="V3905" t="s">
        <v>14515</v>
      </c>
      <c r="W3905" t="s">
        <v>71</v>
      </c>
    </row>
    <row r="3906" spans="1:23" hidden="1" x14ac:dyDescent="0.2">
      <c r="A3906" t="s">
        <v>57</v>
      </c>
      <c r="B3906" t="s">
        <v>14517</v>
      </c>
      <c r="C3906" t="s">
        <v>7836</v>
      </c>
      <c r="D3906" t="s">
        <v>14518</v>
      </c>
      <c r="E3906" t="s">
        <v>136</v>
      </c>
      <c r="F3906" t="s">
        <v>14519</v>
      </c>
      <c r="G3906" s="2">
        <v>44363</v>
      </c>
      <c r="H3906" s="2">
        <v>44361</v>
      </c>
      <c r="I3906" s="2">
        <v>44756</v>
      </c>
      <c r="J3906" s="19">
        <f t="shared" ref="J3906:J3969" si="61">H3906+365</f>
        <v>44726</v>
      </c>
      <c r="K3906" s="2">
        <v>44726</v>
      </c>
      <c r="L3906" s="5" t="s">
        <v>31</v>
      </c>
      <c r="M3906" t="s">
        <v>77</v>
      </c>
      <c r="N3906" t="s">
        <v>32</v>
      </c>
      <c r="O3906" t="s">
        <v>64</v>
      </c>
      <c r="P3906" t="s">
        <v>65</v>
      </c>
      <c r="Q3906" t="s">
        <v>500</v>
      </c>
      <c r="R3906" t="s">
        <v>67</v>
      </c>
      <c r="S3906" t="s">
        <v>79</v>
      </c>
      <c r="T3906" t="s">
        <v>80</v>
      </c>
      <c r="U3906" t="s">
        <v>13872</v>
      </c>
      <c r="V3906" t="s">
        <v>13873</v>
      </c>
      <c r="W3906" t="s">
        <v>82</v>
      </c>
    </row>
    <row r="3907" spans="1:23" hidden="1" x14ac:dyDescent="0.2">
      <c r="A3907" t="s">
        <v>57</v>
      </c>
      <c r="B3907" t="s">
        <v>14520</v>
      </c>
      <c r="C3907" t="s">
        <v>14521</v>
      </c>
      <c r="D3907" t="s">
        <v>14522</v>
      </c>
      <c r="E3907" t="s">
        <v>136</v>
      </c>
      <c r="F3907" t="s">
        <v>1256</v>
      </c>
      <c r="G3907" s="2">
        <v>44363</v>
      </c>
      <c r="H3907" s="2">
        <v>44360</v>
      </c>
      <c r="I3907" s="2">
        <v>44722</v>
      </c>
      <c r="J3907" s="19">
        <f t="shared" si="61"/>
        <v>44725</v>
      </c>
      <c r="K3907" s="2">
        <v>44725</v>
      </c>
      <c r="L3907" s="5" t="s">
        <v>6</v>
      </c>
      <c r="M3907" t="s">
        <v>63</v>
      </c>
      <c r="N3907" t="s">
        <v>32</v>
      </c>
      <c r="O3907" t="s">
        <v>64</v>
      </c>
      <c r="P3907" t="s">
        <v>65</v>
      </c>
      <c r="Q3907" t="s">
        <v>739</v>
      </c>
      <c r="R3907" t="s">
        <v>630</v>
      </c>
      <c r="S3907" t="s">
        <v>79</v>
      </c>
      <c r="T3907" t="s">
        <v>298</v>
      </c>
      <c r="U3907" t="s">
        <v>14523</v>
      </c>
      <c r="V3907" t="s">
        <v>14524</v>
      </c>
      <c r="W3907" t="s">
        <v>71</v>
      </c>
    </row>
    <row r="3908" spans="1:23" hidden="1" x14ac:dyDescent="0.2">
      <c r="A3908" t="s">
        <v>57</v>
      </c>
      <c r="B3908" t="s">
        <v>14525</v>
      </c>
      <c r="C3908" t="s">
        <v>14526</v>
      </c>
      <c r="D3908" t="s">
        <v>14527</v>
      </c>
      <c r="E3908" t="s">
        <v>136</v>
      </c>
      <c r="F3908" t="s">
        <v>13552</v>
      </c>
      <c r="G3908" s="2">
        <v>44363</v>
      </c>
      <c r="H3908" s="2">
        <v>44361</v>
      </c>
      <c r="I3908" s="2">
        <v>44757</v>
      </c>
      <c r="J3908" s="19">
        <f t="shared" si="61"/>
        <v>44726</v>
      </c>
      <c r="K3908" s="2">
        <v>44726</v>
      </c>
      <c r="L3908" s="5" t="s">
        <v>31</v>
      </c>
      <c r="M3908" t="s">
        <v>77</v>
      </c>
      <c r="N3908" t="s">
        <v>32</v>
      </c>
      <c r="O3908" t="s">
        <v>64</v>
      </c>
      <c r="P3908" t="s">
        <v>65</v>
      </c>
      <c r="Q3908" t="s">
        <v>604</v>
      </c>
      <c r="R3908" t="s">
        <v>67</v>
      </c>
      <c r="S3908" t="s">
        <v>79</v>
      </c>
      <c r="T3908" t="s">
        <v>80</v>
      </c>
      <c r="U3908" t="s">
        <v>13872</v>
      </c>
      <c r="V3908" t="s">
        <v>13873</v>
      </c>
      <c r="W3908" t="s">
        <v>82</v>
      </c>
    </row>
    <row r="3909" spans="1:23" hidden="1" x14ac:dyDescent="0.2">
      <c r="A3909" t="s">
        <v>57</v>
      </c>
      <c r="B3909" t="s">
        <v>14528</v>
      </c>
      <c r="C3909" t="s">
        <v>1564</v>
      </c>
      <c r="D3909" t="s">
        <v>14529</v>
      </c>
      <c r="E3909" t="s">
        <v>136</v>
      </c>
      <c r="F3909" t="s">
        <v>14530</v>
      </c>
      <c r="G3909" s="2">
        <v>44363</v>
      </c>
      <c r="H3909" s="2">
        <v>44362</v>
      </c>
      <c r="I3909" s="2">
        <v>44721</v>
      </c>
      <c r="J3909" s="19">
        <f t="shared" si="61"/>
        <v>44727</v>
      </c>
      <c r="K3909" s="2">
        <v>44727</v>
      </c>
      <c r="L3909" s="5" t="s">
        <v>6</v>
      </c>
      <c r="M3909" t="s">
        <v>63</v>
      </c>
      <c r="N3909" t="s">
        <v>32</v>
      </c>
      <c r="O3909" t="s">
        <v>64</v>
      </c>
      <c r="P3909" t="s">
        <v>65</v>
      </c>
      <c r="Q3909" t="s">
        <v>500</v>
      </c>
      <c r="R3909" t="s">
        <v>67</v>
      </c>
      <c r="S3909" t="s">
        <v>79</v>
      </c>
      <c r="T3909" t="s">
        <v>69</v>
      </c>
      <c r="U3909" t="s">
        <v>14531</v>
      </c>
      <c r="V3909" t="s">
        <v>14529</v>
      </c>
      <c r="W3909" t="s">
        <v>71</v>
      </c>
    </row>
    <row r="3910" spans="1:23" hidden="1" x14ac:dyDescent="0.2">
      <c r="A3910" t="s">
        <v>57</v>
      </c>
      <c r="B3910" t="s">
        <v>14532</v>
      </c>
      <c r="C3910" t="s">
        <v>14533</v>
      </c>
      <c r="D3910" t="s">
        <v>14534</v>
      </c>
      <c r="E3910" t="s">
        <v>136</v>
      </c>
      <c r="F3910" t="s">
        <v>13552</v>
      </c>
      <c r="G3910" s="2">
        <v>44363</v>
      </c>
      <c r="H3910" s="2">
        <v>44361</v>
      </c>
      <c r="I3910" s="2">
        <v>44743</v>
      </c>
      <c r="J3910" s="19">
        <f t="shared" si="61"/>
        <v>44726</v>
      </c>
      <c r="K3910" s="2">
        <v>44726</v>
      </c>
      <c r="L3910" s="5" t="s">
        <v>31</v>
      </c>
      <c r="M3910" t="s">
        <v>63</v>
      </c>
      <c r="N3910" t="s">
        <v>32</v>
      </c>
      <c r="O3910" t="s">
        <v>64</v>
      </c>
      <c r="P3910" t="s">
        <v>65</v>
      </c>
      <c r="Q3910" t="s">
        <v>500</v>
      </c>
      <c r="R3910" t="s">
        <v>67</v>
      </c>
      <c r="S3910" t="s">
        <v>79</v>
      </c>
      <c r="T3910" t="s">
        <v>69</v>
      </c>
      <c r="U3910" t="s">
        <v>14535</v>
      </c>
      <c r="V3910" t="s">
        <v>14536</v>
      </c>
      <c r="W3910" t="s">
        <v>71</v>
      </c>
    </row>
    <row r="3911" spans="1:23" hidden="1" x14ac:dyDescent="0.2">
      <c r="A3911" t="s">
        <v>57</v>
      </c>
      <c r="B3911" t="s">
        <v>14537</v>
      </c>
      <c r="C3911" t="s">
        <v>14533</v>
      </c>
      <c r="D3911" t="s">
        <v>14538</v>
      </c>
      <c r="E3911" t="s">
        <v>136</v>
      </c>
      <c r="F3911" t="s">
        <v>13552</v>
      </c>
      <c r="G3911" s="2">
        <v>44363</v>
      </c>
      <c r="H3911" s="2">
        <v>44361</v>
      </c>
      <c r="I3911" s="2">
        <v>44743</v>
      </c>
      <c r="J3911" s="19">
        <f t="shared" si="61"/>
        <v>44726</v>
      </c>
      <c r="K3911" s="2">
        <v>44726</v>
      </c>
      <c r="L3911" s="5" t="s">
        <v>31</v>
      </c>
      <c r="M3911" t="s">
        <v>63</v>
      </c>
      <c r="N3911" t="s">
        <v>32</v>
      </c>
      <c r="O3911" t="s">
        <v>64</v>
      </c>
      <c r="P3911" t="s">
        <v>65</v>
      </c>
      <c r="Q3911" t="s">
        <v>500</v>
      </c>
      <c r="R3911" t="s">
        <v>67</v>
      </c>
      <c r="S3911" t="s">
        <v>79</v>
      </c>
      <c r="T3911" t="s">
        <v>69</v>
      </c>
      <c r="U3911" t="s">
        <v>14539</v>
      </c>
      <c r="V3911" t="s">
        <v>14536</v>
      </c>
      <c r="W3911" t="s">
        <v>71</v>
      </c>
    </row>
    <row r="3912" spans="1:23" hidden="1" x14ac:dyDescent="0.2">
      <c r="A3912" t="s">
        <v>57</v>
      </c>
      <c r="B3912" t="s">
        <v>14540</v>
      </c>
      <c r="C3912" t="s">
        <v>2398</v>
      </c>
      <c r="D3912" t="s">
        <v>14541</v>
      </c>
      <c r="E3912" t="s">
        <v>136</v>
      </c>
      <c r="F3912" t="s">
        <v>13552</v>
      </c>
      <c r="G3912" s="2">
        <v>44363</v>
      </c>
      <c r="H3912" s="2">
        <v>44360</v>
      </c>
      <c r="I3912" s="2">
        <v>44759</v>
      </c>
      <c r="J3912" s="19">
        <f t="shared" si="61"/>
        <v>44725</v>
      </c>
      <c r="K3912" s="2">
        <v>44725</v>
      </c>
      <c r="L3912" s="5" t="s">
        <v>31</v>
      </c>
      <c r="M3912" t="s">
        <v>63</v>
      </c>
      <c r="N3912" t="s">
        <v>32</v>
      </c>
      <c r="O3912" t="s">
        <v>64</v>
      </c>
      <c r="P3912" t="s">
        <v>65</v>
      </c>
      <c r="Q3912" t="s">
        <v>500</v>
      </c>
      <c r="R3912" t="s">
        <v>67</v>
      </c>
      <c r="S3912" t="s">
        <v>79</v>
      </c>
      <c r="T3912" t="s">
        <v>69</v>
      </c>
      <c r="U3912" t="s">
        <v>14542</v>
      </c>
      <c r="V3912" t="s">
        <v>14541</v>
      </c>
      <c r="W3912" t="s">
        <v>71</v>
      </c>
    </row>
    <row r="3913" spans="1:23" hidden="1" x14ac:dyDescent="0.2">
      <c r="A3913" t="s">
        <v>57</v>
      </c>
      <c r="B3913" t="s">
        <v>14543</v>
      </c>
      <c r="C3913" t="s">
        <v>8728</v>
      </c>
      <c r="D3913" t="s">
        <v>14544</v>
      </c>
      <c r="E3913" t="s">
        <v>136</v>
      </c>
      <c r="F3913" t="s">
        <v>13552</v>
      </c>
      <c r="G3913" s="2">
        <v>44363</v>
      </c>
      <c r="H3913" s="2">
        <v>44360</v>
      </c>
      <c r="I3913" s="2">
        <v>44743</v>
      </c>
      <c r="J3913" s="19">
        <f t="shared" si="61"/>
        <v>44725</v>
      </c>
      <c r="K3913" s="2">
        <v>44725</v>
      </c>
      <c r="L3913" s="5" t="s">
        <v>31</v>
      </c>
      <c r="M3913" t="s">
        <v>63</v>
      </c>
      <c r="N3913" t="s">
        <v>32</v>
      </c>
      <c r="O3913" t="s">
        <v>64</v>
      </c>
      <c r="P3913" t="s">
        <v>65</v>
      </c>
      <c r="Q3913" t="s">
        <v>500</v>
      </c>
      <c r="R3913" t="s">
        <v>67</v>
      </c>
      <c r="S3913" t="s">
        <v>79</v>
      </c>
      <c r="T3913" t="s">
        <v>69</v>
      </c>
      <c r="U3913" t="s">
        <v>14545</v>
      </c>
      <c r="V3913" t="s">
        <v>14544</v>
      </c>
      <c r="W3913" t="s">
        <v>71</v>
      </c>
    </row>
    <row r="3914" spans="1:23" hidden="1" x14ac:dyDescent="0.2">
      <c r="A3914" t="s">
        <v>57</v>
      </c>
      <c r="B3914" t="s">
        <v>14546</v>
      </c>
      <c r="C3914" t="s">
        <v>194</v>
      </c>
      <c r="D3914" t="s">
        <v>14547</v>
      </c>
      <c r="E3914" t="s">
        <v>136</v>
      </c>
      <c r="F3914" t="s">
        <v>3948</v>
      </c>
      <c r="G3914" s="2">
        <v>44363</v>
      </c>
      <c r="H3914" s="2">
        <v>44360</v>
      </c>
      <c r="I3914" s="2">
        <v>44811</v>
      </c>
      <c r="J3914" s="19">
        <f t="shared" si="61"/>
        <v>44725</v>
      </c>
      <c r="K3914" s="2">
        <v>44725</v>
      </c>
      <c r="L3914" s="5" t="s">
        <v>31</v>
      </c>
      <c r="M3914" t="s">
        <v>294</v>
      </c>
      <c r="N3914" t="s">
        <v>32</v>
      </c>
      <c r="O3914" t="s">
        <v>64</v>
      </c>
      <c r="P3914" t="s">
        <v>65</v>
      </c>
      <c r="Q3914" t="s">
        <v>8538</v>
      </c>
      <c r="R3914" t="s">
        <v>296</v>
      </c>
      <c r="S3914" t="s">
        <v>297</v>
      </c>
      <c r="T3914" t="s">
        <v>298</v>
      </c>
      <c r="U3914" t="s">
        <v>299</v>
      </c>
      <c r="V3914" t="s">
        <v>299</v>
      </c>
      <c r="W3914" t="s">
        <v>299</v>
      </c>
    </row>
    <row r="3915" spans="1:23" hidden="1" x14ac:dyDescent="0.2">
      <c r="A3915" t="s">
        <v>57</v>
      </c>
      <c r="B3915" t="s">
        <v>14548</v>
      </c>
      <c r="C3915" t="s">
        <v>14549</v>
      </c>
      <c r="D3915" t="s">
        <v>14550</v>
      </c>
      <c r="E3915" t="s">
        <v>136</v>
      </c>
      <c r="F3915" t="s">
        <v>14497</v>
      </c>
      <c r="G3915" s="2">
        <v>44363</v>
      </c>
      <c r="H3915" s="2">
        <v>44358</v>
      </c>
      <c r="I3915" s="2">
        <v>44449</v>
      </c>
      <c r="J3915" s="19">
        <f t="shared" si="61"/>
        <v>44723</v>
      </c>
      <c r="K3915" s="2">
        <v>44723</v>
      </c>
      <c r="L3915" s="5" t="s">
        <v>6</v>
      </c>
      <c r="M3915" t="s">
        <v>269</v>
      </c>
      <c r="N3915" t="s">
        <v>32</v>
      </c>
      <c r="O3915" t="s">
        <v>64</v>
      </c>
      <c r="P3915" t="s">
        <v>65</v>
      </c>
      <c r="Q3915" t="s">
        <v>8264</v>
      </c>
      <c r="R3915" t="s">
        <v>67</v>
      </c>
      <c r="S3915" t="s">
        <v>271</v>
      </c>
      <c r="T3915" t="s">
        <v>80</v>
      </c>
      <c r="U3915" t="s">
        <v>14551</v>
      </c>
      <c r="V3915" t="s">
        <v>14550</v>
      </c>
      <c r="W3915" t="s">
        <v>274</v>
      </c>
    </row>
    <row r="3916" spans="1:23" hidden="1" x14ac:dyDescent="0.2">
      <c r="A3916" t="s">
        <v>57</v>
      </c>
      <c r="B3916" t="s">
        <v>14552</v>
      </c>
      <c r="C3916" t="s">
        <v>14549</v>
      </c>
      <c r="D3916" t="s">
        <v>14553</v>
      </c>
      <c r="E3916" t="s">
        <v>136</v>
      </c>
      <c r="F3916" t="s">
        <v>14497</v>
      </c>
      <c r="G3916" s="2">
        <v>44363</v>
      </c>
      <c r="H3916" s="2">
        <v>44358</v>
      </c>
      <c r="I3916" s="2">
        <v>44449</v>
      </c>
      <c r="J3916" s="19">
        <f t="shared" si="61"/>
        <v>44723</v>
      </c>
      <c r="K3916" s="2">
        <v>44723</v>
      </c>
      <c r="L3916" s="5" t="s">
        <v>6</v>
      </c>
      <c r="M3916" t="s">
        <v>98</v>
      </c>
      <c r="N3916" t="s">
        <v>32</v>
      </c>
      <c r="O3916" t="s">
        <v>64</v>
      </c>
      <c r="P3916" t="s">
        <v>65</v>
      </c>
      <c r="Q3916" t="s">
        <v>8316</v>
      </c>
      <c r="R3916" t="s">
        <v>67</v>
      </c>
      <c r="S3916" t="s">
        <v>100</v>
      </c>
      <c r="T3916" t="s">
        <v>80</v>
      </c>
      <c r="U3916" t="s">
        <v>844</v>
      </c>
      <c r="V3916" t="s">
        <v>845</v>
      </c>
      <c r="W3916" t="s">
        <v>103</v>
      </c>
    </row>
    <row r="3917" spans="1:23" hidden="1" x14ac:dyDescent="0.2">
      <c r="A3917" t="s">
        <v>57</v>
      </c>
      <c r="B3917" t="s">
        <v>14554</v>
      </c>
      <c r="C3917" t="s">
        <v>14555</v>
      </c>
      <c r="D3917" t="s">
        <v>14556</v>
      </c>
      <c r="E3917" t="s">
        <v>136</v>
      </c>
      <c r="F3917" t="s">
        <v>7642</v>
      </c>
      <c r="G3917" s="2">
        <v>44363</v>
      </c>
      <c r="H3917" s="2">
        <v>44358</v>
      </c>
      <c r="I3917" s="2">
        <v>44552</v>
      </c>
      <c r="J3917" s="19">
        <f t="shared" si="61"/>
        <v>44723</v>
      </c>
      <c r="K3917" s="2">
        <v>44723</v>
      </c>
      <c r="L3917" s="5" t="s">
        <v>6</v>
      </c>
      <c r="M3917" t="s">
        <v>269</v>
      </c>
      <c r="N3917" t="s">
        <v>32</v>
      </c>
      <c r="O3917" t="s">
        <v>64</v>
      </c>
      <c r="P3917" t="s">
        <v>65</v>
      </c>
      <c r="Q3917" t="s">
        <v>8216</v>
      </c>
      <c r="R3917" t="s">
        <v>67</v>
      </c>
      <c r="S3917" t="s">
        <v>280</v>
      </c>
      <c r="T3917" t="s">
        <v>69</v>
      </c>
      <c r="U3917" t="s">
        <v>14557</v>
      </c>
      <c r="V3917" t="s">
        <v>14556</v>
      </c>
      <c r="W3917" t="s">
        <v>274</v>
      </c>
    </row>
    <row r="3918" spans="1:23" hidden="1" x14ac:dyDescent="0.2">
      <c r="A3918" t="s">
        <v>57</v>
      </c>
      <c r="B3918" t="s">
        <v>14558</v>
      </c>
      <c r="C3918" t="s">
        <v>14555</v>
      </c>
      <c r="D3918" t="s">
        <v>14559</v>
      </c>
      <c r="E3918" t="s">
        <v>136</v>
      </c>
      <c r="F3918" t="s">
        <v>9602</v>
      </c>
      <c r="G3918" s="2">
        <v>44363</v>
      </c>
      <c r="H3918" s="2">
        <v>44358</v>
      </c>
      <c r="I3918" s="2">
        <v>44722</v>
      </c>
      <c r="J3918" s="19">
        <f t="shared" si="61"/>
        <v>44723</v>
      </c>
      <c r="K3918" s="2">
        <v>44723</v>
      </c>
      <c r="L3918" s="5" t="s">
        <v>6</v>
      </c>
      <c r="M3918" t="s">
        <v>138</v>
      </c>
      <c r="N3918" t="s">
        <v>32</v>
      </c>
      <c r="O3918" t="s">
        <v>64</v>
      </c>
      <c r="P3918" t="s">
        <v>65</v>
      </c>
      <c r="Q3918" t="s">
        <v>8242</v>
      </c>
      <c r="R3918" t="s">
        <v>67</v>
      </c>
      <c r="S3918" t="s">
        <v>304</v>
      </c>
      <c r="T3918" t="s">
        <v>80</v>
      </c>
      <c r="U3918" t="s">
        <v>14560</v>
      </c>
      <c r="V3918" t="s">
        <v>14559</v>
      </c>
      <c r="W3918" t="s">
        <v>142</v>
      </c>
    </row>
    <row r="3919" spans="1:23" hidden="1" x14ac:dyDescent="0.2">
      <c r="A3919" t="s">
        <v>57</v>
      </c>
      <c r="B3919" t="s">
        <v>14561</v>
      </c>
      <c r="C3919" t="s">
        <v>11391</v>
      </c>
      <c r="D3919" t="s">
        <v>14562</v>
      </c>
      <c r="E3919" t="s">
        <v>61</v>
      </c>
      <c r="F3919" t="s">
        <v>13266</v>
      </c>
      <c r="G3919" s="2">
        <v>44363</v>
      </c>
      <c r="H3919" s="2">
        <v>44363</v>
      </c>
      <c r="I3919" s="2">
        <v>44665</v>
      </c>
      <c r="J3919" s="19">
        <f t="shared" si="61"/>
        <v>44728</v>
      </c>
      <c r="K3919" s="2">
        <v>44728</v>
      </c>
      <c r="L3919" s="5" t="s">
        <v>6</v>
      </c>
      <c r="M3919" t="s">
        <v>88</v>
      </c>
      <c r="N3919" t="s">
        <v>32</v>
      </c>
      <c r="O3919" t="s">
        <v>64</v>
      </c>
      <c r="P3919" t="s">
        <v>65</v>
      </c>
      <c r="Q3919" t="s">
        <v>604</v>
      </c>
      <c r="R3919" t="s">
        <v>67</v>
      </c>
      <c r="S3919" t="s">
        <v>90</v>
      </c>
      <c r="T3919" t="s">
        <v>80</v>
      </c>
      <c r="U3919" t="s">
        <v>13267</v>
      </c>
      <c r="V3919" t="s">
        <v>13268</v>
      </c>
      <c r="W3919" t="s">
        <v>92</v>
      </c>
    </row>
    <row r="3920" spans="1:23" hidden="1" x14ac:dyDescent="0.2">
      <c r="A3920" t="s">
        <v>57</v>
      </c>
      <c r="B3920" t="s">
        <v>14563</v>
      </c>
      <c r="C3920" t="s">
        <v>14555</v>
      </c>
      <c r="D3920" t="s">
        <v>14564</v>
      </c>
      <c r="E3920" t="s">
        <v>136</v>
      </c>
      <c r="F3920" t="s">
        <v>7642</v>
      </c>
      <c r="G3920" s="2">
        <v>44363</v>
      </c>
      <c r="H3920" s="2">
        <v>44358</v>
      </c>
      <c r="I3920" s="2">
        <v>44722</v>
      </c>
      <c r="J3920" s="19">
        <f t="shared" si="61"/>
        <v>44723</v>
      </c>
      <c r="K3920" s="2">
        <v>44723</v>
      </c>
      <c r="L3920" s="5" t="s">
        <v>6</v>
      </c>
      <c r="M3920" t="s">
        <v>138</v>
      </c>
      <c r="N3920" t="s">
        <v>32</v>
      </c>
      <c r="O3920" t="s">
        <v>64</v>
      </c>
      <c r="P3920" t="s">
        <v>65</v>
      </c>
      <c r="Q3920" t="s">
        <v>8216</v>
      </c>
      <c r="R3920" t="s">
        <v>67</v>
      </c>
      <c r="S3920" t="s">
        <v>4145</v>
      </c>
      <c r="T3920" t="s">
        <v>69</v>
      </c>
      <c r="U3920" t="s">
        <v>14565</v>
      </c>
      <c r="V3920" t="s">
        <v>14566</v>
      </c>
      <c r="W3920" t="s">
        <v>142</v>
      </c>
    </row>
    <row r="3921" spans="1:23" hidden="1" x14ac:dyDescent="0.2">
      <c r="A3921" t="s">
        <v>57</v>
      </c>
      <c r="B3921" t="s">
        <v>14567</v>
      </c>
      <c r="C3921" t="s">
        <v>14568</v>
      </c>
      <c r="D3921" t="s">
        <v>14569</v>
      </c>
      <c r="E3921" t="s">
        <v>136</v>
      </c>
      <c r="F3921" t="s">
        <v>843</v>
      </c>
      <c r="G3921" s="2">
        <v>44363</v>
      </c>
      <c r="H3921" s="2">
        <v>44363</v>
      </c>
      <c r="I3921" s="2">
        <v>44734</v>
      </c>
      <c r="J3921" s="19">
        <f t="shared" si="61"/>
        <v>44728</v>
      </c>
      <c r="K3921" s="2">
        <v>44728</v>
      </c>
      <c r="L3921" s="5" t="s">
        <v>31</v>
      </c>
      <c r="M3921" t="s">
        <v>98</v>
      </c>
      <c r="N3921" t="s">
        <v>32</v>
      </c>
      <c r="O3921" t="s">
        <v>64</v>
      </c>
      <c r="P3921" t="s">
        <v>65</v>
      </c>
      <c r="Q3921" t="s">
        <v>8316</v>
      </c>
      <c r="R3921" t="s">
        <v>67</v>
      </c>
      <c r="S3921" t="s">
        <v>100</v>
      </c>
      <c r="T3921" t="s">
        <v>80</v>
      </c>
      <c r="U3921" t="s">
        <v>844</v>
      </c>
      <c r="V3921" t="s">
        <v>845</v>
      </c>
      <c r="W3921" t="s">
        <v>103</v>
      </c>
    </row>
    <row r="3922" spans="1:23" hidden="1" x14ac:dyDescent="0.2">
      <c r="A3922" t="s">
        <v>57</v>
      </c>
      <c r="B3922" t="s">
        <v>14570</v>
      </c>
      <c r="C3922" t="s">
        <v>14571</v>
      </c>
      <c r="D3922" t="s">
        <v>14572</v>
      </c>
      <c r="E3922" t="s">
        <v>136</v>
      </c>
      <c r="F3922" t="s">
        <v>11744</v>
      </c>
      <c r="G3922" s="2">
        <v>44363</v>
      </c>
      <c r="H3922" s="2">
        <v>44360</v>
      </c>
      <c r="I3922" s="2">
        <v>44777</v>
      </c>
      <c r="J3922" s="19">
        <f t="shared" si="61"/>
        <v>44725</v>
      </c>
      <c r="K3922" s="2">
        <v>44725</v>
      </c>
      <c r="L3922" s="5" t="s">
        <v>31</v>
      </c>
      <c r="M3922" t="s">
        <v>98</v>
      </c>
      <c r="N3922" t="s">
        <v>32</v>
      </c>
      <c r="O3922" t="s">
        <v>64</v>
      </c>
      <c r="P3922" t="s">
        <v>65</v>
      </c>
      <c r="Q3922" t="s">
        <v>8264</v>
      </c>
      <c r="R3922" t="s">
        <v>67</v>
      </c>
      <c r="S3922" t="s">
        <v>100</v>
      </c>
      <c r="T3922" t="s">
        <v>80</v>
      </c>
      <c r="U3922" t="s">
        <v>11745</v>
      </c>
      <c r="V3922" t="s">
        <v>11746</v>
      </c>
      <c r="W3922" t="s">
        <v>103</v>
      </c>
    </row>
    <row r="3923" spans="1:23" hidden="1" x14ac:dyDescent="0.2">
      <c r="A3923" t="s">
        <v>57</v>
      </c>
      <c r="B3923" t="s">
        <v>14573</v>
      </c>
      <c r="C3923" t="s">
        <v>14574</v>
      </c>
      <c r="D3923" t="s">
        <v>14575</v>
      </c>
      <c r="E3923" t="s">
        <v>86</v>
      </c>
      <c r="F3923" t="s">
        <v>3822</v>
      </c>
      <c r="G3923" s="2">
        <v>44363</v>
      </c>
      <c r="H3923" s="2">
        <v>44358</v>
      </c>
      <c r="I3923" s="2">
        <v>44715</v>
      </c>
      <c r="J3923" s="19">
        <f t="shared" si="61"/>
        <v>44723</v>
      </c>
      <c r="K3923" s="2">
        <v>44723</v>
      </c>
      <c r="L3923" s="5" t="s">
        <v>6</v>
      </c>
      <c r="M3923" t="s">
        <v>138</v>
      </c>
      <c r="N3923" t="s">
        <v>32</v>
      </c>
      <c r="O3923" t="s">
        <v>64</v>
      </c>
      <c r="P3923" t="s">
        <v>65</v>
      </c>
      <c r="Q3923" t="s">
        <v>8302</v>
      </c>
      <c r="R3923" t="s">
        <v>67</v>
      </c>
      <c r="S3923" t="s">
        <v>284</v>
      </c>
      <c r="T3923" t="s">
        <v>69</v>
      </c>
      <c r="U3923" t="s">
        <v>14576</v>
      </c>
      <c r="V3923" t="s">
        <v>14575</v>
      </c>
      <c r="W3923" t="s">
        <v>142</v>
      </c>
    </row>
    <row r="3924" spans="1:23" hidden="1" x14ac:dyDescent="0.2">
      <c r="A3924" t="s">
        <v>57</v>
      </c>
      <c r="B3924" t="s">
        <v>14577</v>
      </c>
      <c r="C3924" t="s">
        <v>2449</v>
      </c>
      <c r="D3924" t="s">
        <v>14578</v>
      </c>
      <c r="E3924" t="s">
        <v>136</v>
      </c>
      <c r="F3924" t="s">
        <v>14579</v>
      </c>
      <c r="G3924" s="2">
        <v>44363</v>
      </c>
      <c r="H3924" s="2">
        <v>44363</v>
      </c>
      <c r="I3924" s="2">
        <v>44766</v>
      </c>
      <c r="J3924" s="19">
        <f t="shared" si="61"/>
        <v>44728</v>
      </c>
      <c r="K3924" s="2">
        <v>44728</v>
      </c>
      <c r="L3924" s="5" t="s">
        <v>31</v>
      </c>
      <c r="M3924" t="s">
        <v>63</v>
      </c>
      <c r="N3924" t="s">
        <v>32</v>
      </c>
      <c r="O3924" t="s">
        <v>64</v>
      </c>
      <c r="P3924" t="s">
        <v>65</v>
      </c>
      <c r="Q3924" t="s">
        <v>500</v>
      </c>
      <c r="R3924" t="s">
        <v>67</v>
      </c>
      <c r="S3924" t="s">
        <v>79</v>
      </c>
      <c r="T3924" t="s">
        <v>69</v>
      </c>
      <c r="U3924" t="s">
        <v>14580</v>
      </c>
      <c r="V3924" t="s">
        <v>14581</v>
      </c>
      <c r="W3924" t="s">
        <v>71</v>
      </c>
    </row>
    <row r="3925" spans="1:23" hidden="1" x14ac:dyDescent="0.2">
      <c r="A3925" t="s">
        <v>57</v>
      </c>
      <c r="B3925" t="s">
        <v>14582</v>
      </c>
      <c r="C3925" t="s">
        <v>2352</v>
      </c>
      <c r="D3925" t="s">
        <v>14583</v>
      </c>
      <c r="E3925" t="s">
        <v>136</v>
      </c>
      <c r="F3925" t="s">
        <v>14584</v>
      </c>
      <c r="G3925" s="2">
        <v>44363</v>
      </c>
      <c r="H3925" s="2">
        <v>44363</v>
      </c>
      <c r="I3925" s="2">
        <v>44767</v>
      </c>
      <c r="J3925" s="19">
        <f t="shared" si="61"/>
        <v>44728</v>
      </c>
      <c r="K3925" s="2">
        <v>44728</v>
      </c>
      <c r="L3925" s="5" t="s">
        <v>31</v>
      </c>
      <c r="M3925" t="s">
        <v>63</v>
      </c>
      <c r="N3925" t="s">
        <v>32</v>
      </c>
      <c r="O3925" t="s">
        <v>64</v>
      </c>
      <c r="P3925" t="s">
        <v>65</v>
      </c>
      <c r="Q3925" t="s">
        <v>500</v>
      </c>
      <c r="R3925" t="s">
        <v>67</v>
      </c>
      <c r="S3925" t="s">
        <v>583</v>
      </c>
      <c r="T3925" t="s">
        <v>80</v>
      </c>
      <c r="U3925" t="s">
        <v>14585</v>
      </c>
      <c r="V3925" t="s">
        <v>14586</v>
      </c>
      <c r="W3925" t="s">
        <v>71</v>
      </c>
    </row>
    <row r="3926" spans="1:23" hidden="1" x14ac:dyDescent="0.2">
      <c r="A3926" t="s">
        <v>57</v>
      </c>
      <c r="B3926" t="s">
        <v>14587</v>
      </c>
      <c r="C3926" t="s">
        <v>14588</v>
      </c>
      <c r="D3926" t="s">
        <v>14589</v>
      </c>
      <c r="E3926" t="s">
        <v>136</v>
      </c>
      <c r="F3926" t="s">
        <v>14584</v>
      </c>
      <c r="G3926" s="2">
        <v>44363</v>
      </c>
      <c r="H3926" s="2">
        <v>44363</v>
      </c>
      <c r="I3926" s="2">
        <v>44767</v>
      </c>
      <c r="J3926" s="19">
        <f t="shared" si="61"/>
        <v>44728</v>
      </c>
      <c r="K3926" s="2">
        <v>44728</v>
      </c>
      <c r="L3926" s="5" t="s">
        <v>31</v>
      </c>
      <c r="M3926" t="s">
        <v>77</v>
      </c>
      <c r="N3926" t="s">
        <v>32</v>
      </c>
      <c r="O3926" t="s">
        <v>64</v>
      </c>
      <c r="P3926" t="s">
        <v>65</v>
      </c>
      <c r="Q3926" t="s">
        <v>604</v>
      </c>
      <c r="R3926" t="s">
        <v>67</v>
      </c>
      <c r="S3926" t="s">
        <v>79</v>
      </c>
      <c r="T3926" t="s">
        <v>80</v>
      </c>
      <c r="U3926" t="s">
        <v>14590</v>
      </c>
      <c r="V3926" t="s">
        <v>14591</v>
      </c>
      <c r="W3926" t="s">
        <v>82</v>
      </c>
    </row>
    <row r="3927" spans="1:23" hidden="1" x14ac:dyDescent="0.2">
      <c r="A3927" t="s">
        <v>57</v>
      </c>
      <c r="B3927" t="s">
        <v>14592</v>
      </c>
      <c r="C3927" t="s">
        <v>14593</v>
      </c>
      <c r="D3927" t="s">
        <v>14594</v>
      </c>
      <c r="E3927" t="s">
        <v>86</v>
      </c>
      <c r="F3927" t="s">
        <v>3822</v>
      </c>
      <c r="G3927" s="2">
        <v>44363</v>
      </c>
      <c r="H3927" s="2">
        <v>44358</v>
      </c>
      <c r="I3927" s="2">
        <v>44728</v>
      </c>
      <c r="J3927" s="19">
        <f t="shared" si="61"/>
        <v>44723</v>
      </c>
      <c r="K3927" s="2">
        <v>44723</v>
      </c>
      <c r="L3927" s="5" t="s">
        <v>31</v>
      </c>
      <c r="M3927" t="s">
        <v>138</v>
      </c>
      <c r="N3927" t="s">
        <v>32</v>
      </c>
      <c r="O3927" t="s">
        <v>64</v>
      </c>
      <c r="P3927" t="s">
        <v>65</v>
      </c>
      <c r="Q3927" t="s">
        <v>463</v>
      </c>
      <c r="R3927" t="s">
        <v>67</v>
      </c>
      <c r="S3927" t="s">
        <v>284</v>
      </c>
      <c r="T3927" t="s">
        <v>80</v>
      </c>
      <c r="U3927" t="s">
        <v>14595</v>
      </c>
      <c r="V3927" t="s">
        <v>14594</v>
      </c>
      <c r="W3927" t="s">
        <v>142</v>
      </c>
    </row>
    <row r="3928" spans="1:23" hidden="1" x14ac:dyDescent="0.2">
      <c r="A3928" t="s">
        <v>57</v>
      </c>
      <c r="B3928" t="s">
        <v>14596</v>
      </c>
      <c r="C3928" t="s">
        <v>14597</v>
      </c>
      <c r="D3928" t="s">
        <v>14598</v>
      </c>
      <c r="E3928" t="s">
        <v>96</v>
      </c>
      <c r="F3928" t="s">
        <v>5169</v>
      </c>
      <c r="G3928" s="2">
        <v>44363</v>
      </c>
      <c r="H3928" s="2">
        <v>44363</v>
      </c>
      <c r="I3928" s="2">
        <v>44735</v>
      </c>
      <c r="J3928" s="19">
        <f t="shared" si="61"/>
        <v>44728</v>
      </c>
      <c r="K3928" s="2">
        <v>44728</v>
      </c>
      <c r="L3928" s="5" t="s">
        <v>31</v>
      </c>
      <c r="M3928" t="s">
        <v>138</v>
      </c>
      <c r="N3928" t="s">
        <v>32</v>
      </c>
      <c r="O3928" t="s">
        <v>64</v>
      </c>
      <c r="P3928" t="s">
        <v>65</v>
      </c>
      <c r="Q3928" t="s">
        <v>8216</v>
      </c>
      <c r="R3928" t="s">
        <v>630</v>
      </c>
      <c r="S3928" t="s">
        <v>631</v>
      </c>
      <c r="T3928" t="s">
        <v>298</v>
      </c>
      <c r="U3928" t="s">
        <v>14599</v>
      </c>
      <c r="V3928" t="s">
        <v>14598</v>
      </c>
      <c r="W3928" t="s">
        <v>142</v>
      </c>
    </row>
    <row r="3929" spans="1:23" hidden="1" x14ac:dyDescent="0.2">
      <c r="A3929" t="s">
        <v>57</v>
      </c>
      <c r="B3929" t="s">
        <v>14600</v>
      </c>
      <c r="C3929" t="s">
        <v>14601</v>
      </c>
      <c r="D3929" t="s">
        <v>14602</v>
      </c>
      <c r="E3929" t="s">
        <v>136</v>
      </c>
      <c r="F3929" t="s">
        <v>582</v>
      </c>
      <c r="G3929" s="2">
        <v>44363</v>
      </c>
      <c r="H3929" s="2">
        <v>44357</v>
      </c>
      <c r="I3929" s="2">
        <v>44833</v>
      </c>
      <c r="J3929" s="19">
        <f t="shared" si="61"/>
        <v>44722</v>
      </c>
      <c r="K3929" s="2">
        <v>44722</v>
      </c>
      <c r="L3929" s="5" t="s">
        <v>31</v>
      </c>
      <c r="M3929" t="s">
        <v>77</v>
      </c>
      <c r="N3929" t="s">
        <v>32</v>
      </c>
      <c r="O3929" t="s">
        <v>64</v>
      </c>
      <c r="P3929" t="s">
        <v>65</v>
      </c>
      <c r="Q3929" t="s">
        <v>8316</v>
      </c>
      <c r="R3929" t="s">
        <v>67</v>
      </c>
      <c r="S3929" t="s">
        <v>79</v>
      </c>
      <c r="T3929" t="s">
        <v>80</v>
      </c>
      <c r="U3929" t="s">
        <v>11969</v>
      </c>
      <c r="V3929" t="s">
        <v>11970</v>
      </c>
      <c r="W3929" t="s">
        <v>82</v>
      </c>
    </row>
    <row r="3930" spans="1:23" hidden="1" x14ac:dyDescent="0.2">
      <c r="A3930" t="s">
        <v>57</v>
      </c>
      <c r="B3930" t="s">
        <v>14603</v>
      </c>
      <c r="C3930" t="s">
        <v>14601</v>
      </c>
      <c r="D3930" t="s">
        <v>14604</v>
      </c>
      <c r="E3930" t="s">
        <v>136</v>
      </c>
      <c r="F3930" t="s">
        <v>582</v>
      </c>
      <c r="G3930" s="2">
        <v>44363</v>
      </c>
      <c r="H3930" s="2">
        <v>44357</v>
      </c>
      <c r="I3930" s="2">
        <v>44833</v>
      </c>
      <c r="J3930" s="19">
        <f t="shared" si="61"/>
        <v>44722</v>
      </c>
      <c r="K3930" s="2">
        <v>44722</v>
      </c>
      <c r="L3930" s="5" t="s">
        <v>31</v>
      </c>
      <c r="M3930" t="s">
        <v>77</v>
      </c>
      <c r="N3930" t="s">
        <v>32</v>
      </c>
      <c r="O3930" t="s">
        <v>64</v>
      </c>
      <c r="P3930" t="s">
        <v>65</v>
      </c>
      <c r="Q3930" t="s">
        <v>8316</v>
      </c>
      <c r="R3930" t="s">
        <v>67</v>
      </c>
      <c r="S3930" t="s">
        <v>79</v>
      </c>
      <c r="T3930" t="s">
        <v>80</v>
      </c>
      <c r="U3930" t="s">
        <v>11969</v>
      </c>
      <c r="V3930" t="s">
        <v>11970</v>
      </c>
      <c r="W3930" t="s">
        <v>82</v>
      </c>
    </row>
    <row r="3931" spans="1:23" hidden="1" x14ac:dyDescent="0.2">
      <c r="A3931" t="s">
        <v>57</v>
      </c>
      <c r="B3931" t="s">
        <v>14605</v>
      </c>
      <c r="C3931" t="s">
        <v>14601</v>
      </c>
      <c r="D3931" t="s">
        <v>14606</v>
      </c>
      <c r="E3931" t="s">
        <v>136</v>
      </c>
      <c r="F3931" t="s">
        <v>582</v>
      </c>
      <c r="G3931" s="2">
        <v>44363</v>
      </c>
      <c r="H3931" s="2">
        <v>44357</v>
      </c>
      <c r="I3931" s="2">
        <v>44833</v>
      </c>
      <c r="J3931" s="19">
        <f t="shared" si="61"/>
        <v>44722</v>
      </c>
      <c r="K3931" s="2">
        <v>44722</v>
      </c>
      <c r="L3931" s="5" t="s">
        <v>31</v>
      </c>
      <c r="M3931" t="s">
        <v>77</v>
      </c>
      <c r="N3931" t="s">
        <v>32</v>
      </c>
      <c r="O3931" t="s">
        <v>64</v>
      </c>
      <c r="P3931" t="s">
        <v>65</v>
      </c>
      <c r="Q3931" t="s">
        <v>8264</v>
      </c>
      <c r="R3931" t="s">
        <v>67</v>
      </c>
      <c r="S3931" t="s">
        <v>79</v>
      </c>
      <c r="T3931" t="s">
        <v>80</v>
      </c>
      <c r="U3931" t="s">
        <v>11969</v>
      </c>
      <c r="V3931" t="s">
        <v>11970</v>
      </c>
      <c r="W3931" t="s">
        <v>82</v>
      </c>
    </row>
    <row r="3932" spans="1:23" hidden="1" x14ac:dyDescent="0.2">
      <c r="A3932" t="s">
        <v>57</v>
      </c>
      <c r="B3932" t="s">
        <v>14607</v>
      </c>
      <c r="C3932" t="s">
        <v>14608</v>
      </c>
      <c r="D3932" t="s">
        <v>14609</v>
      </c>
      <c r="E3932" t="s">
        <v>75</v>
      </c>
      <c r="F3932" t="s">
        <v>6201</v>
      </c>
      <c r="G3932" s="2">
        <v>44363</v>
      </c>
      <c r="H3932" s="2">
        <v>44357</v>
      </c>
      <c r="I3932" s="2">
        <v>44791</v>
      </c>
      <c r="J3932" s="19">
        <f t="shared" si="61"/>
        <v>44722</v>
      </c>
      <c r="K3932" s="2">
        <v>44722</v>
      </c>
      <c r="L3932" s="5" t="s">
        <v>31</v>
      </c>
      <c r="M3932" t="s">
        <v>63</v>
      </c>
      <c r="N3932" t="s">
        <v>32</v>
      </c>
      <c r="O3932" t="s">
        <v>64</v>
      </c>
      <c r="P3932" t="s">
        <v>65</v>
      </c>
      <c r="Q3932" t="s">
        <v>11680</v>
      </c>
      <c r="R3932" t="s">
        <v>67</v>
      </c>
      <c r="S3932" t="s">
        <v>125</v>
      </c>
      <c r="T3932" t="s">
        <v>69</v>
      </c>
      <c r="U3932" t="s">
        <v>14610</v>
      </c>
      <c r="V3932" t="s">
        <v>14609</v>
      </c>
      <c r="W3932" t="s">
        <v>71</v>
      </c>
    </row>
    <row r="3933" spans="1:23" hidden="1" x14ac:dyDescent="0.2">
      <c r="A3933" t="s">
        <v>57</v>
      </c>
      <c r="B3933" t="s">
        <v>14611</v>
      </c>
      <c r="C3933" t="s">
        <v>14612</v>
      </c>
      <c r="D3933" t="s">
        <v>14613</v>
      </c>
      <c r="E3933" t="s">
        <v>136</v>
      </c>
      <c r="F3933" t="s">
        <v>1071</v>
      </c>
      <c r="G3933" s="2">
        <v>44363</v>
      </c>
      <c r="H3933" s="2">
        <v>44359</v>
      </c>
      <c r="I3933" s="2">
        <v>44736</v>
      </c>
      <c r="J3933" s="19">
        <f t="shared" si="61"/>
        <v>44724</v>
      </c>
      <c r="K3933" s="2">
        <v>44724</v>
      </c>
      <c r="L3933" s="5" t="s">
        <v>31</v>
      </c>
      <c r="M3933" t="s">
        <v>63</v>
      </c>
      <c r="N3933" t="s">
        <v>32</v>
      </c>
      <c r="O3933" t="s">
        <v>64</v>
      </c>
      <c r="P3933" t="s">
        <v>65</v>
      </c>
      <c r="Q3933" t="s">
        <v>7417</v>
      </c>
      <c r="R3933" t="s">
        <v>67</v>
      </c>
      <c r="S3933" t="s">
        <v>125</v>
      </c>
      <c r="T3933" t="s">
        <v>69</v>
      </c>
      <c r="U3933" t="s">
        <v>14614</v>
      </c>
      <c r="V3933" t="s">
        <v>14613</v>
      </c>
      <c r="W3933" t="s">
        <v>71</v>
      </c>
    </row>
    <row r="3934" spans="1:23" hidden="1" x14ac:dyDescent="0.2">
      <c r="A3934" t="s">
        <v>57</v>
      </c>
      <c r="B3934" t="s">
        <v>14615</v>
      </c>
      <c r="C3934" t="s">
        <v>14616</v>
      </c>
      <c r="D3934" t="s">
        <v>14617</v>
      </c>
      <c r="E3934" t="s">
        <v>136</v>
      </c>
      <c r="F3934" t="s">
        <v>1071</v>
      </c>
      <c r="G3934" s="2">
        <v>44363</v>
      </c>
      <c r="H3934" s="2">
        <v>44359</v>
      </c>
      <c r="I3934" s="2">
        <v>44736</v>
      </c>
      <c r="J3934" s="19">
        <f t="shared" si="61"/>
        <v>44724</v>
      </c>
      <c r="K3934" s="2">
        <v>44724</v>
      </c>
      <c r="L3934" s="5" t="s">
        <v>31</v>
      </c>
      <c r="M3934" t="s">
        <v>63</v>
      </c>
      <c r="N3934" t="s">
        <v>32</v>
      </c>
      <c r="O3934" t="s">
        <v>64</v>
      </c>
      <c r="P3934" t="s">
        <v>65</v>
      </c>
      <c r="Q3934" t="s">
        <v>9972</v>
      </c>
      <c r="R3934" t="s">
        <v>67</v>
      </c>
      <c r="S3934" t="s">
        <v>125</v>
      </c>
      <c r="T3934" t="s">
        <v>69</v>
      </c>
      <c r="U3934" t="s">
        <v>14618</v>
      </c>
      <c r="V3934" t="s">
        <v>14619</v>
      </c>
      <c r="W3934" t="s">
        <v>71</v>
      </c>
    </row>
    <row r="3935" spans="1:23" hidden="1" x14ac:dyDescent="0.2">
      <c r="A3935" t="s">
        <v>57</v>
      </c>
      <c r="B3935" t="s">
        <v>14620</v>
      </c>
      <c r="C3935" t="s">
        <v>14621</v>
      </c>
      <c r="D3935" t="s">
        <v>14622</v>
      </c>
      <c r="E3935" t="s">
        <v>107</v>
      </c>
      <c r="F3935" t="s">
        <v>8176</v>
      </c>
      <c r="G3935" s="2">
        <v>44363</v>
      </c>
      <c r="H3935" s="2">
        <v>44359</v>
      </c>
      <c r="I3935" s="2">
        <v>44737</v>
      </c>
      <c r="J3935" s="19">
        <f t="shared" si="61"/>
        <v>44724</v>
      </c>
      <c r="K3935" s="2">
        <v>44724</v>
      </c>
      <c r="L3935" s="5" t="s">
        <v>31</v>
      </c>
      <c r="M3935" t="s">
        <v>77</v>
      </c>
      <c r="N3935" t="s">
        <v>32</v>
      </c>
      <c r="O3935" t="s">
        <v>64</v>
      </c>
      <c r="P3935" t="s">
        <v>65</v>
      </c>
      <c r="Q3935" t="s">
        <v>8701</v>
      </c>
      <c r="R3935" t="s">
        <v>67</v>
      </c>
      <c r="S3935" t="s">
        <v>79</v>
      </c>
      <c r="T3935" t="s">
        <v>80</v>
      </c>
      <c r="U3935" t="s">
        <v>13192</v>
      </c>
      <c r="V3935" t="s">
        <v>13193</v>
      </c>
      <c r="W3935" t="s">
        <v>82</v>
      </c>
    </row>
    <row r="3936" spans="1:23" hidden="1" x14ac:dyDescent="0.2">
      <c r="A3936" t="s">
        <v>57</v>
      </c>
      <c r="B3936" t="s">
        <v>14623</v>
      </c>
      <c r="C3936" t="s">
        <v>14624</v>
      </c>
      <c r="D3936" t="s">
        <v>13229</v>
      </c>
      <c r="E3936" t="s">
        <v>107</v>
      </c>
      <c r="F3936" t="s">
        <v>4964</v>
      </c>
      <c r="G3936" s="2">
        <v>44363</v>
      </c>
      <c r="H3936" s="2">
        <v>44363</v>
      </c>
      <c r="I3936" s="2">
        <v>44799</v>
      </c>
      <c r="J3936" s="19">
        <f t="shared" si="61"/>
        <v>44728</v>
      </c>
      <c r="K3936" s="2">
        <v>44728</v>
      </c>
      <c r="L3936" s="5" t="s">
        <v>31</v>
      </c>
      <c r="M3936" t="s">
        <v>77</v>
      </c>
      <c r="N3936" t="s">
        <v>32</v>
      </c>
      <c r="O3936" t="s">
        <v>64</v>
      </c>
      <c r="P3936" t="s">
        <v>65</v>
      </c>
      <c r="Q3936" t="s">
        <v>604</v>
      </c>
      <c r="R3936" t="s">
        <v>67</v>
      </c>
      <c r="S3936" t="s">
        <v>79</v>
      </c>
      <c r="T3936" t="s">
        <v>80</v>
      </c>
      <c r="U3936" t="s">
        <v>13228</v>
      </c>
      <c r="V3936" t="s">
        <v>13229</v>
      </c>
      <c r="W3936" t="s">
        <v>82</v>
      </c>
    </row>
    <row r="3937" spans="1:23" hidden="1" x14ac:dyDescent="0.2">
      <c r="A3937" t="s">
        <v>57</v>
      </c>
      <c r="B3937" t="s">
        <v>14625</v>
      </c>
      <c r="C3937" t="s">
        <v>14624</v>
      </c>
      <c r="D3937" t="s">
        <v>13229</v>
      </c>
      <c r="E3937" t="s">
        <v>107</v>
      </c>
      <c r="F3937" t="s">
        <v>4964</v>
      </c>
      <c r="G3937" s="2">
        <v>44363</v>
      </c>
      <c r="H3937" s="2">
        <v>44363</v>
      </c>
      <c r="I3937" s="2">
        <v>44804</v>
      </c>
      <c r="J3937" s="19">
        <f t="shared" si="61"/>
        <v>44728</v>
      </c>
      <c r="K3937" s="2">
        <v>44728</v>
      </c>
      <c r="L3937" s="5" t="s">
        <v>31</v>
      </c>
      <c r="M3937" t="s">
        <v>77</v>
      </c>
      <c r="N3937" t="s">
        <v>32</v>
      </c>
      <c r="O3937" t="s">
        <v>64</v>
      </c>
      <c r="P3937" t="s">
        <v>65</v>
      </c>
      <c r="Q3937" t="s">
        <v>500</v>
      </c>
      <c r="R3937" t="s">
        <v>67</v>
      </c>
      <c r="S3937" t="s">
        <v>79</v>
      </c>
      <c r="T3937" t="s">
        <v>80</v>
      </c>
      <c r="U3937" t="s">
        <v>13228</v>
      </c>
      <c r="V3937" t="s">
        <v>13229</v>
      </c>
      <c r="W3937" t="s">
        <v>82</v>
      </c>
    </row>
    <row r="3938" spans="1:23" hidden="1" x14ac:dyDescent="0.2">
      <c r="A3938" t="s">
        <v>57</v>
      </c>
      <c r="B3938" t="s">
        <v>14626</v>
      </c>
      <c r="C3938" t="s">
        <v>6789</v>
      </c>
      <c r="D3938" t="s">
        <v>14627</v>
      </c>
      <c r="E3938" t="s">
        <v>136</v>
      </c>
      <c r="F3938" t="s">
        <v>14579</v>
      </c>
      <c r="G3938" s="2">
        <v>44363</v>
      </c>
      <c r="H3938" s="2">
        <v>44363</v>
      </c>
      <c r="I3938" s="2">
        <v>44782</v>
      </c>
      <c r="J3938" s="19">
        <f t="shared" si="61"/>
        <v>44728</v>
      </c>
      <c r="K3938" s="2">
        <v>44728</v>
      </c>
      <c r="L3938" s="5" t="s">
        <v>31</v>
      </c>
      <c r="M3938" t="s">
        <v>77</v>
      </c>
      <c r="N3938" t="s">
        <v>32</v>
      </c>
      <c r="O3938" t="s">
        <v>64</v>
      </c>
      <c r="P3938" t="s">
        <v>65</v>
      </c>
      <c r="Q3938" t="s">
        <v>604</v>
      </c>
      <c r="R3938" t="s">
        <v>67</v>
      </c>
      <c r="S3938" t="s">
        <v>79</v>
      </c>
      <c r="T3938" t="s">
        <v>80</v>
      </c>
      <c r="U3938" t="s">
        <v>14628</v>
      </c>
      <c r="V3938" t="s">
        <v>14629</v>
      </c>
      <c r="W3938" t="s">
        <v>82</v>
      </c>
    </row>
    <row r="3939" spans="1:23" hidden="1" x14ac:dyDescent="0.2">
      <c r="A3939" t="s">
        <v>57</v>
      </c>
      <c r="B3939" t="s">
        <v>14630</v>
      </c>
      <c r="C3939" t="s">
        <v>14631</v>
      </c>
      <c r="D3939" t="s">
        <v>14632</v>
      </c>
      <c r="E3939" t="s">
        <v>107</v>
      </c>
      <c r="F3939" t="s">
        <v>8176</v>
      </c>
      <c r="G3939" s="2">
        <v>44363</v>
      </c>
      <c r="H3939" s="2">
        <v>44359</v>
      </c>
      <c r="I3939" s="2">
        <v>44741</v>
      </c>
      <c r="J3939" s="19">
        <f t="shared" si="61"/>
        <v>44724</v>
      </c>
      <c r="K3939" s="2">
        <v>44724</v>
      </c>
      <c r="L3939" s="5" t="s">
        <v>31</v>
      </c>
      <c r="M3939" t="s">
        <v>77</v>
      </c>
      <c r="N3939" t="s">
        <v>32</v>
      </c>
      <c r="O3939" t="s">
        <v>64</v>
      </c>
      <c r="P3939" t="s">
        <v>65</v>
      </c>
      <c r="Q3939" t="s">
        <v>8326</v>
      </c>
      <c r="R3939" t="s">
        <v>67</v>
      </c>
      <c r="S3939" t="s">
        <v>79</v>
      </c>
      <c r="T3939" t="s">
        <v>80</v>
      </c>
      <c r="U3939" t="s">
        <v>13192</v>
      </c>
      <c r="V3939" t="s">
        <v>13193</v>
      </c>
      <c r="W3939" t="s">
        <v>82</v>
      </c>
    </row>
    <row r="3940" spans="1:23" hidden="1" x14ac:dyDescent="0.2">
      <c r="A3940" t="s">
        <v>57</v>
      </c>
      <c r="B3940" t="s">
        <v>14633</v>
      </c>
      <c r="C3940" t="s">
        <v>6789</v>
      </c>
      <c r="D3940" t="s">
        <v>14634</v>
      </c>
      <c r="E3940" t="s">
        <v>136</v>
      </c>
      <c r="F3940" t="s">
        <v>14579</v>
      </c>
      <c r="G3940" s="2">
        <v>44363</v>
      </c>
      <c r="H3940" s="2">
        <v>44363</v>
      </c>
      <c r="I3940" s="2">
        <v>44782</v>
      </c>
      <c r="J3940" s="19">
        <f t="shared" si="61"/>
        <v>44728</v>
      </c>
      <c r="K3940" s="2">
        <v>44728</v>
      </c>
      <c r="L3940" s="5" t="s">
        <v>31</v>
      </c>
      <c r="M3940" t="s">
        <v>77</v>
      </c>
      <c r="N3940" t="s">
        <v>32</v>
      </c>
      <c r="O3940" t="s">
        <v>64</v>
      </c>
      <c r="P3940" t="s">
        <v>65</v>
      </c>
      <c r="Q3940" t="s">
        <v>500</v>
      </c>
      <c r="R3940" t="s">
        <v>67</v>
      </c>
      <c r="S3940" t="s">
        <v>79</v>
      </c>
      <c r="T3940" t="s">
        <v>80</v>
      </c>
      <c r="U3940" t="s">
        <v>14628</v>
      </c>
      <c r="V3940" t="s">
        <v>14629</v>
      </c>
      <c r="W3940" t="s">
        <v>82</v>
      </c>
    </row>
    <row r="3941" spans="1:23" hidden="1" x14ac:dyDescent="0.2">
      <c r="A3941" t="s">
        <v>57</v>
      </c>
      <c r="B3941" t="s">
        <v>14635</v>
      </c>
      <c r="C3941" t="s">
        <v>3388</v>
      </c>
      <c r="D3941" t="s">
        <v>14636</v>
      </c>
      <c r="E3941" t="s">
        <v>310</v>
      </c>
      <c r="F3941" t="s">
        <v>14637</v>
      </c>
      <c r="G3941" s="2">
        <v>44363</v>
      </c>
      <c r="H3941" s="2">
        <v>44361</v>
      </c>
      <c r="I3941" s="2">
        <v>44707</v>
      </c>
      <c r="J3941" s="19">
        <f t="shared" si="61"/>
        <v>44726</v>
      </c>
      <c r="K3941" s="2">
        <v>44726</v>
      </c>
      <c r="L3941" s="5" t="s">
        <v>6</v>
      </c>
      <c r="M3941" t="s">
        <v>77</v>
      </c>
      <c r="N3941" t="s">
        <v>32</v>
      </c>
      <c r="O3941" t="s">
        <v>64</v>
      </c>
      <c r="P3941" t="s">
        <v>65</v>
      </c>
      <c r="Q3941" t="s">
        <v>604</v>
      </c>
      <c r="R3941" t="s">
        <v>67</v>
      </c>
      <c r="S3941" t="s">
        <v>79</v>
      </c>
      <c r="T3941" t="s">
        <v>80</v>
      </c>
      <c r="U3941" t="s">
        <v>14638</v>
      </c>
      <c r="V3941" t="s">
        <v>14636</v>
      </c>
      <c r="W3941" t="s">
        <v>82</v>
      </c>
    </row>
    <row r="3942" spans="1:23" hidden="1" x14ac:dyDescent="0.2">
      <c r="A3942" t="s">
        <v>57</v>
      </c>
      <c r="B3942" t="s">
        <v>14639</v>
      </c>
      <c r="C3942" t="s">
        <v>3388</v>
      </c>
      <c r="D3942" t="s">
        <v>14636</v>
      </c>
      <c r="E3942" t="s">
        <v>310</v>
      </c>
      <c r="F3942" t="s">
        <v>14637</v>
      </c>
      <c r="G3942" s="2">
        <v>44363</v>
      </c>
      <c r="H3942" s="2">
        <v>44361</v>
      </c>
      <c r="I3942" s="2">
        <v>44707</v>
      </c>
      <c r="J3942" s="19">
        <f t="shared" si="61"/>
        <v>44726</v>
      </c>
      <c r="K3942" s="2">
        <v>44726</v>
      </c>
      <c r="L3942" s="5" t="s">
        <v>6</v>
      </c>
      <c r="M3942" t="s">
        <v>77</v>
      </c>
      <c r="N3942" t="s">
        <v>32</v>
      </c>
      <c r="O3942" t="s">
        <v>64</v>
      </c>
      <c r="P3942" t="s">
        <v>65</v>
      </c>
      <c r="Q3942" t="s">
        <v>604</v>
      </c>
      <c r="R3942" t="s">
        <v>67</v>
      </c>
      <c r="S3942" t="s">
        <v>79</v>
      </c>
      <c r="T3942" t="s">
        <v>80</v>
      </c>
      <c r="U3942" t="s">
        <v>14638</v>
      </c>
      <c r="V3942" t="s">
        <v>14636</v>
      </c>
      <c r="W3942" t="s">
        <v>82</v>
      </c>
    </row>
    <row r="3943" spans="1:23" hidden="1" x14ac:dyDescent="0.2">
      <c r="A3943" t="s">
        <v>57</v>
      </c>
      <c r="B3943" t="s">
        <v>14640</v>
      </c>
      <c r="C3943" t="s">
        <v>3388</v>
      </c>
      <c r="D3943" t="s">
        <v>14636</v>
      </c>
      <c r="E3943" t="s">
        <v>310</v>
      </c>
      <c r="F3943" t="s">
        <v>14637</v>
      </c>
      <c r="G3943" s="2">
        <v>44363</v>
      </c>
      <c r="H3943" s="2">
        <v>44361</v>
      </c>
      <c r="I3943" s="2">
        <v>44707</v>
      </c>
      <c r="J3943" s="19">
        <f t="shared" si="61"/>
        <v>44726</v>
      </c>
      <c r="K3943" s="2">
        <v>44726</v>
      </c>
      <c r="L3943" s="5" t="s">
        <v>6</v>
      </c>
      <c r="M3943" t="s">
        <v>77</v>
      </c>
      <c r="N3943" t="s">
        <v>32</v>
      </c>
      <c r="O3943" t="s">
        <v>64</v>
      </c>
      <c r="P3943" t="s">
        <v>65</v>
      </c>
      <c r="Q3943" t="s">
        <v>500</v>
      </c>
      <c r="R3943" t="s">
        <v>67</v>
      </c>
      <c r="S3943" t="s">
        <v>79</v>
      </c>
      <c r="T3943" t="s">
        <v>80</v>
      </c>
      <c r="U3943" t="s">
        <v>14638</v>
      </c>
      <c r="V3943" t="s">
        <v>14636</v>
      </c>
      <c r="W3943" t="s">
        <v>82</v>
      </c>
    </row>
    <row r="3944" spans="1:23" hidden="1" x14ac:dyDescent="0.2">
      <c r="A3944" t="s">
        <v>57</v>
      </c>
      <c r="B3944" t="s">
        <v>14641</v>
      </c>
      <c r="C3944" t="s">
        <v>865</v>
      </c>
      <c r="D3944" t="s">
        <v>14642</v>
      </c>
      <c r="E3944" t="s">
        <v>136</v>
      </c>
      <c r="F3944" t="s">
        <v>12520</v>
      </c>
      <c r="G3944" s="2">
        <v>44363</v>
      </c>
      <c r="H3944" s="2">
        <v>44360</v>
      </c>
      <c r="I3944" s="2">
        <v>44768</v>
      </c>
      <c r="J3944" s="19">
        <f t="shared" si="61"/>
        <v>44725</v>
      </c>
      <c r="K3944" s="2">
        <v>44725</v>
      </c>
      <c r="L3944" s="5" t="s">
        <v>31</v>
      </c>
      <c r="M3944" t="s">
        <v>269</v>
      </c>
      <c r="N3944" t="s">
        <v>32</v>
      </c>
      <c r="O3944" t="s">
        <v>64</v>
      </c>
      <c r="P3944" t="s">
        <v>65</v>
      </c>
      <c r="Q3944" t="s">
        <v>8264</v>
      </c>
      <c r="R3944" t="s">
        <v>67</v>
      </c>
      <c r="S3944" t="s">
        <v>271</v>
      </c>
      <c r="T3944" t="s">
        <v>80</v>
      </c>
      <c r="U3944" t="s">
        <v>14643</v>
      </c>
      <c r="V3944" t="s">
        <v>14642</v>
      </c>
      <c r="W3944" t="s">
        <v>274</v>
      </c>
    </row>
    <row r="3945" spans="1:23" hidden="1" x14ac:dyDescent="0.2">
      <c r="A3945" t="s">
        <v>57</v>
      </c>
      <c r="B3945" t="s">
        <v>14644</v>
      </c>
      <c r="C3945" t="s">
        <v>11444</v>
      </c>
      <c r="D3945" t="s">
        <v>14645</v>
      </c>
      <c r="E3945" t="s">
        <v>136</v>
      </c>
      <c r="F3945" t="s">
        <v>14579</v>
      </c>
      <c r="G3945" s="2">
        <v>44363</v>
      </c>
      <c r="H3945" s="2">
        <v>44363</v>
      </c>
      <c r="I3945" s="2">
        <v>44782</v>
      </c>
      <c r="J3945" s="19">
        <f t="shared" si="61"/>
        <v>44728</v>
      </c>
      <c r="K3945" s="2">
        <v>44728</v>
      </c>
      <c r="L3945" s="5" t="s">
        <v>31</v>
      </c>
      <c r="M3945" t="s">
        <v>77</v>
      </c>
      <c r="N3945" t="s">
        <v>32</v>
      </c>
      <c r="O3945" t="s">
        <v>64</v>
      </c>
      <c r="P3945" t="s">
        <v>65</v>
      </c>
      <c r="Q3945" t="s">
        <v>604</v>
      </c>
      <c r="R3945" t="s">
        <v>67</v>
      </c>
      <c r="S3945" t="s">
        <v>79</v>
      </c>
      <c r="T3945" t="s">
        <v>80</v>
      </c>
      <c r="U3945" t="s">
        <v>14628</v>
      </c>
      <c r="V3945" t="s">
        <v>14629</v>
      </c>
      <c r="W3945" t="s">
        <v>82</v>
      </c>
    </row>
    <row r="3946" spans="1:23" hidden="1" x14ac:dyDescent="0.2">
      <c r="A3946" t="s">
        <v>57</v>
      </c>
      <c r="B3946" t="s">
        <v>14646</v>
      </c>
      <c r="C3946" t="s">
        <v>14647</v>
      </c>
      <c r="D3946" t="s">
        <v>14648</v>
      </c>
      <c r="E3946" t="s">
        <v>107</v>
      </c>
      <c r="F3946" t="s">
        <v>8176</v>
      </c>
      <c r="G3946" s="2">
        <v>44363</v>
      </c>
      <c r="H3946" s="2">
        <v>44359</v>
      </c>
      <c r="I3946" s="2">
        <v>44737</v>
      </c>
      <c r="J3946" s="19">
        <f t="shared" si="61"/>
        <v>44724</v>
      </c>
      <c r="K3946" s="2">
        <v>44724</v>
      </c>
      <c r="L3946" s="5" t="s">
        <v>31</v>
      </c>
      <c r="M3946" t="s">
        <v>77</v>
      </c>
      <c r="N3946" t="s">
        <v>32</v>
      </c>
      <c r="O3946" t="s">
        <v>64</v>
      </c>
      <c r="P3946" t="s">
        <v>65</v>
      </c>
      <c r="Q3946" t="s">
        <v>8326</v>
      </c>
      <c r="R3946" t="s">
        <v>67</v>
      </c>
      <c r="S3946" t="s">
        <v>79</v>
      </c>
      <c r="T3946" t="s">
        <v>80</v>
      </c>
      <c r="U3946" t="s">
        <v>13192</v>
      </c>
      <c r="V3946" t="s">
        <v>13193</v>
      </c>
      <c r="W3946" t="s">
        <v>82</v>
      </c>
    </row>
    <row r="3947" spans="1:23" hidden="1" x14ac:dyDescent="0.2">
      <c r="A3947" t="s">
        <v>57</v>
      </c>
      <c r="B3947" t="s">
        <v>14649</v>
      </c>
      <c r="C3947" t="s">
        <v>14571</v>
      </c>
      <c r="D3947" t="s">
        <v>14650</v>
      </c>
      <c r="E3947" t="s">
        <v>136</v>
      </c>
      <c r="F3947" t="s">
        <v>1219</v>
      </c>
      <c r="G3947" s="2">
        <v>44363</v>
      </c>
      <c r="H3947" s="2">
        <v>44360</v>
      </c>
      <c r="I3947" s="2">
        <v>44624</v>
      </c>
      <c r="J3947" s="19">
        <f t="shared" si="61"/>
        <v>44725</v>
      </c>
      <c r="K3947" s="2">
        <v>44725</v>
      </c>
      <c r="L3947" s="5" t="s">
        <v>6</v>
      </c>
      <c r="M3947" t="s">
        <v>269</v>
      </c>
      <c r="N3947" t="s">
        <v>32</v>
      </c>
      <c r="O3947" t="s">
        <v>64</v>
      </c>
      <c r="P3947" t="s">
        <v>65</v>
      </c>
      <c r="Q3947" t="s">
        <v>463</v>
      </c>
      <c r="R3947" t="s">
        <v>67</v>
      </c>
      <c r="S3947" t="s">
        <v>271</v>
      </c>
      <c r="T3947" t="s">
        <v>80</v>
      </c>
      <c r="U3947" t="s">
        <v>14651</v>
      </c>
      <c r="V3947" t="s">
        <v>14650</v>
      </c>
      <c r="W3947" t="s">
        <v>274</v>
      </c>
    </row>
    <row r="3948" spans="1:23" hidden="1" x14ac:dyDescent="0.2">
      <c r="A3948" t="s">
        <v>57</v>
      </c>
      <c r="B3948" t="s">
        <v>14652</v>
      </c>
      <c r="C3948" t="s">
        <v>2629</v>
      </c>
      <c r="D3948" t="s">
        <v>14653</v>
      </c>
      <c r="E3948" t="s">
        <v>136</v>
      </c>
      <c r="F3948" t="s">
        <v>14579</v>
      </c>
      <c r="G3948" s="2">
        <v>44363</v>
      </c>
      <c r="H3948" s="2">
        <v>44363</v>
      </c>
      <c r="I3948" s="2">
        <v>44783</v>
      </c>
      <c r="J3948" s="19">
        <f t="shared" si="61"/>
        <v>44728</v>
      </c>
      <c r="K3948" s="2">
        <v>44728</v>
      </c>
      <c r="L3948" s="5" t="s">
        <v>31</v>
      </c>
      <c r="M3948" t="s">
        <v>163</v>
      </c>
      <c r="N3948" t="s">
        <v>32</v>
      </c>
      <c r="O3948" t="s">
        <v>64</v>
      </c>
      <c r="P3948" t="s">
        <v>65</v>
      </c>
      <c r="Q3948" t="s">
        <v>604</v>
      </c>
      <c r="R3948" t="s">
        <v>67</v>
      </c>
      <c r="S3948" t="s">
        <v>179</v>
      </c>
      <c r="T3948" t="s">
        <v>80</v>
      </c>
      <c r="U3948" t="s">
        <v>14654</v>
      </c>
      <c r="V3948" t="s">
        <v>14655</v>
      </c>
      <c r="W3948" t="s">
        <v>167</v>
      </c>
    </row>
    <row r="3949" spans="1:23" hidden="1" x14ac:dyDescent="0.2">
      <c r="A3949" t="s">
        <v>57</v>
      </c>
      <c r="B3949" t="s">
        <v>14656</v>
      </c>
      <c r="C3949" t="s">
        <v>12790</v>
      </c>
      <c r="D3949" t="s">
        <v>14657</v>
      </c>
      <c r="E3949" t="s">
        <v>107</v>
      </c>
      <c r="F3949" t="s">
        <v>6950</v>
      </c>
      <c r="G3949" s="2">
        <v>44363</v>
      </c>
      <c r="H3949" s="2">
        <v>44351</v>
      </c>
      <c r="I3949" s="2">
        <v>44836</v>
      </c>
      <c r="J3949" s="19">
        <f t="shared" si="61"/>
        <v>44716</v>
      </c>
      <c r="K3949" s="2">
        <v>44716</v>
      </c>
      <c r="L3949" s="5" t="s">
        <v>31</v>
      </c>
      <c r="M3949" t="s">
        <v>77</v>
      </c>
      <c r="N3949" t="s">
        <v>32</v>
      </c>
      <c r="O3949" t="s">
        <v>64</v>
      </c>
      <c r="P3949" t="s">
        <v>65</v>
      </c>
      <c r="Q3949" t="s">
        <v>8264</v>
      </c>
      <c r="R3949" t="s">
        <v>67</v>
      </c>
      <c r="S3949" t="s">
        <v>79</v>
      </c>
      <c r="T3949" t="s">
        <v>80</v>
      </c>
      <c r="U3949" t="s">
        <v>11276</v>
      </c>
      <c r="V3949" t="s">
        <v>11277</v>
      </c>
      <c r="W3949" t="s">
        <v>82</v>
      </c>
    </row>
    <row r="3950" spans="1:23" hidden="1" x14ac:dyDescent="0.2">
      <c r="A3950" t="s">
        <v>57</v>
      </c>
      <c r="B3950" t="s">
        <v>14658</v>
      </c>
      <c r="C3950" t="s">
        <v>2629</v>
      </c>
      <c r="D3950" t="s">
        <v>14655</v>
      </c>
      <c r="E3950" t="s">
        <v>136</v>
      </c>
      <c r="F3950" t="s">
        <v>14579</v>
      </c>
      <c r="G3950" s="2">
        <v>44363</v>
      </c>
      <c r="H3950" s="2">
        <v>44363</v>
      </c>
      <c r="I3950" s="2">
        <v>44783</v>
      </c>
      <c r="J3950" s="19">
        <f t="shared" si="61"/>
        <v>44728</v>
      </c>
      <c r="K3950" s="2">
        <v>44728</v>
      </c>
      <c r="L3950" s="5" t="s">
        <v>31</v>
      </c>
      <c r="M3950" t="s">
        <v>163</v>
      </c>
      <c r="N3950" t="s">
        <v>32</v>
      </c>
      <c r="O3950" t="s">
        <v>64</v>
      </c>
      <c r="P3950" t="s">
        <v>65</v>
      </c>
      <c r="Q3950" t="s">
        <v>604</v>
      </c>
      <c r="R3950" t="s">
        <v>67</v>
      </c>
      <c r="S3950" t="s">
        <v>179</v>
      </c>
      <c r="T3950" t="s">
        <v>80</v>
      </c>
      <c r="U3950" t="s">
        <v>14654</v>
      </c>
      <c r="V3950" t="s">
        <v>14655</v>
      </c>
      <c r="W3950" t="s">
        <v>167</v>
      </c>
    </row>
    <row r="3951" spans="1:23" hidden="1" x14ac:dyDescent="0.2">
      <c r="A3951" t="s">
        <v>57</v>
      </c>
      <c r="B3951" t="s">
        <v>14659</v>
      </c>
      <c r="C3951" t="s">
        <v>14660</v>
      </c>
      <c r="D3951" t="s">
        <v>14661</v>
      </c>
      <c r="E3951" t="s">
        <v>96</v>
      </c>
      <c r="F3951" t="s">
        <v>12087</v>
      </c>
      <c r="G3951" s="2">
        <v>44363</v>
      </c>
      <c r="H3951" s="2">
        <v>44358</v>
      </c>
      <c r="I3951" s="2">
        <v>44734</v>
      </c>
      <c r="J3951" s="19">
        <f t="shared" si="61"/>
        <v>44723</v>
      </c>
      <c r="K3951" s="2">
        <v>44723</v>
      </c>
      <c r="L3951" s="5" t="s">
        <v>31</v>
      </c>
      <c r="M3951" t="s">
        <v>138</v>
      </c>
      <c r="N3951" t="s">
        <v>32</v>
      </c>
      <c r="O3951" t="s">
        <v>64</v>
      </c>
      <c r="P3951" t="s">
        <v>65</v>
      </c>
      <c r="Q3951" t="s">
        <v>8264</v>
      </c>
      <c r="R3951" t="s">
        <v>67</v>
      </c>
      <c r="S3951" t="s">
        <v>100</v>
      </c>
      <c r="T3951" t="s">
        <v>69</v>
      </c>
      <c r="U3951" t="s">
        <v>14662</v>
      </c>
      <c r="V3951" t="s">
        <v>14661</v>
      </c>
      <c r="W3951" t="s">
        <v>142</v>
      </c>
    </row>
    <row r="3952" spans="1:23" hidden="1" x14ac:dyDescent="0.2">
      <c r="A3952" t="s">
        <v>57</v>
      </c>
      <c r="B3952" t="s">
        <v>14663</v>
      </c>
      <c r="C3952" t="s">
        <v>4070</v>
      </c>
      <c r="D3952" t="s">
        <v>14664</v>
      </c>
      <c r="E3952" t="s">
        <v>136</v>
      </c>
      <c r="F3952" t="s">
        <v>1219</v>
      </c>
      <c r="G3952" s="2">
        <v>44363</v>
      </c>
      <c r="H3952" s="2">
        <v>44360</v>
      </c>
      <c r="I3952" s="2">
        <v>44630</v>
      </c>
      <c r="J3952" s="19">
        <f t="shared" si="61"/>
        <v>44725</v>
      </c>
      <c r="K3952" s="2">
        <v>44725</v>
      </c>
      <c r="L3952" s="5" t="s">
        <v>6</v>
      </c>
      <c r="M3952" t="s">
        <v>138</v>
      </c>
      <c r="N3952" t="s">
        <v>32</v>
      </c>
      <c r="O3952" t="s">
        <v>64</v>
      </c>
      <c r="P3952" t="s">
        <v>65</v>
      </c>
      <c r="Q3952" t="s">
        <v>8216</v>
      </c>
      <c r="R3952" t="s">
        <v>630</v>
      </c>
      <c r="S3952" t="s">
        <v>631</v>
      </c>
      <c r="T3952" t="s">
        <v>298</v>
      </c>
      <c r="U3952" t="s">
        <v>14665</v>
      </c>
      <c r="V3952" t="s">
        <v>14664</v>
      </c>
      <c r="W3952" t="s">
        <v>142</v>
      </c>
    </row>
    <row r="3953" spans="1:23" hidden="1" x14ac:dyDescent="0.2">
      <c r="A3953" t="s">
        <v>57</v>
      </c>
      <c r="B3953" t="s">
        <v>14666</v>
      </c>
      <c r="C3953" t="s">
        <v>14667</v>
      </c>
      <c r="D3953" t="s">
        <v>14668</v>
      </c>
      <c r="E3953" t="s">
        <v>136</v>
      </c>
      <c r="F3953" t="s">
        <v>4454</v>
      </c>
      <c r="G3953" s="2">
        <v>44363</v>
      </c>
      <c r="H3953" s="2">
        <v>44358</v>
      </c>
      <c r="I3953" s="2">
        <v>44571</v>
      </c>
      <c r="J3953" s="19">
        <f t="shared" si="61"/>
        <v>44723</v>
      </c>
      <c r="K3953" s="2">
        <v>44723</v>
      </c>
      <c r="L3953" s="5" t="s">
        <v>6</v>
      </c>
      <c r="M3953" t="s">
        <v>269</v>
      </c>
      <c r="N3953" t="s">
        <v>32</v>
      </c>
      <c r="O3953" t="s">
        <v>64</v>
      </c>
      <c r="P3953" t="s">
        <v>65</v>
      </c>
      <c r="Q3953" t="s">
        <v>8216</v>
      </c>
      <c r="R3953" t="s">
        <v>67</v>
      </c>
      <c r="S3953" t="s">
        <v>280</v>
      </c>
      <c r="T3953" t="s">
        <v>69</v>
      </c>
      <c r="U3953" t="s">
        <v>14669</v>
      </c>
      <c r="V3953" t="s">
        <v>14668</v>
      </c>
      <c r="W3953" t="s">
        <v>274</v>
      </c>
    </row>
    <row r="3954" spans="1:23" hidden="1" x14ac:dyDescent="0.2">
      <c r="A3954" t="s">
        <v>57</v>
      </c>
      <c r="B3954" t="s">
        <v>14670</v>
      </c>
      <c r="C3954" t="s">
        <v>14667</v>
      </c>
      <c r="D3954" t="s">
        <v>14671</v>
      </c>
      <c r="E3954" t="s">
        <v>136</v>
      </c>
      <c r="F3954" t="s">
        <v>9742</v>
      </c>
      <c r="G3954" s="2">
        <v>44363</v>
      </c>
      <c r="H3954" s="2">
        <v>44358</v>
      </c>
      <c r="I3954" s="2">
        <v>44650</v>
      </c>
      <c r="J3954" s="19">
        <f t="shared" si="61"/>
        <v>44723</v>
      </c>
      <c r="K3954" s="2">
        <v>44723</v>
      </c>
      <c r="L3954" s="5" t="s">
        <v>6</v>
      </c>
      <c r="M3954" t="s">
        <v>98</v>
      </c>
      <c r="N3954" t="s">
        <v>32</v>
      </c>
      <c r="O3954" t="s">
        <v>64</v>
      </c>
      <c r="P3954" t="s">
        <v>65</v>
      </c>
      <c r="Q3954" t="s">
        <v>8264</v>
      </c>
      <c r="R3954" t="s">
        <v>67</v>
      </c>
      <c r="S3954" t="s">
        <v>140</v>
      </c>
      <c r="T3954" t="s">
        <v>80</v>
      </c>
      <c r="U3954" t="s">
        <v>299</v>
      </c>
      <c r="V3954" t="s">
        <v>299</v>
      </c>
      <c r="W3954" t="s">
        <v>299</v>
      </c>
    </row>
    <row r="3955" spans="1:23" hidden="1" x14ac:dyDescent="0.2">
      <c r="A3955" t="s">
        <v>57</v>
      </c>
      <c r="B3955" t="s">
        <v>14672</v>
      </c>
      <c r="C3955" t="s">
        <v>14673</v>
      </c>
      <c r="D3955" t="s">
        <v>14674</v>
      </c>
      <c r="E3955" t="s">
        <v>75</v>
      </c>
      <c r="F3955" t="s">
        <v>7710</v>
      </c>
      <c r="G3955" s="2">
        <v>44363</v>
      </c>
      <c r="H3955" s="2">
        <v>44359</v>
      </c>
      <c r="I3955" s="2">
        <v>44702</v>
      </c>
      <c r="J3955" s="19">
        <f t="shared" si="61"/>
        <v>44724</v>
      </c>
      <c r="K3955" s="2">
        <v>44724</v>
      </c>
      <c r="L3955" s="5" t="s">
        <v>6</v>
      </c>
      <c r="M3955" t="s">
        <v>88</v>
      </c>
      <c r="N3955" t="s">
        <v>32</v>
      </c>
      <c r="O3955" t="s">
        <v>64</v>
      </c>
      <c r="P3955" t="s">
        <v>65</v>
      </c>
      <c r="Q3955" t="s">
        <v>8316</v>
      </c>
      <c r="R3955" t="s">
        <v>67</v>
      </c>
      <c r="S3955" t="s">
        <v>90</v>
      </c>
      <c r="T3955" t="s">
        <v>80</v>
      </c>
      <c r="U3955" t="s">
        <v>8335</v>
      </c>
      <c r="V3955" t="s">
        <v>8336</v>
      </c>
      <c r="W3955" t="s">
        <v>92</v>
      </c>
    </row>
    <row r="3956" spans="1:23" hidden="1" x14ac:dyDescent="0.2">
      <c r="A3956" t="s">
        <v>57</v>
      </c>
      <c r="B3956" t="s">
        <v>14675</v>
      </c>
      <c r="C3956" t="s">
        <v>14667</v>
      </c>
      <c r="D3956" t="s">
        <v>14676</v>
      </c>
      <c r="E3956" t="s">
        <v>136</v>
      </c>
      <c r="F3956" t="s">
        <v>4454</v>
      </c>
      <c r="G3956" s="2">
        <v>44363</v>
      </c>
      <c r="H3956" s="2">
        <v>44358</v>
      </c>
      <c r="I3956" s="2">
        <v>44571</v>
      </c>
      <c r="J3956" s="19">
        <f t="shared" si="61"/>
        <v>44723</v>
      </c>
      <c r="K3956" s="2">
        <v>44723</v>
      </c>
      <c r="L3956" s="5" t="s">
        <v>6</v>
      </c>
      <c r="M3956" t="s">
        <v>269</v>
      </c>
      <c r="N3956" t="s">
        <v>32</v>
      </c>
      <c r="O3956" t="s">
        <v>64</v>
      </c>
      <c r="P3956" t="s">
        <v>65</v>
      </c>
      <c r="Q3956" t="s">
        <v>8216</v>
      </c>
      <c r="R3956" t="s">
        <v>67</v>
      </c>
      <c r="S3956" t="s">
        <v>271</v>
      </c>
      <c r="T3956" t="s">
        <v>80</v>
      </c>
      <c r="U3956" t="s">
        <v>14677</v>
      </c>
      <c r="V3956" t="s">
        <v>14676</v>
      </c>
      <c r="W3956" t="s">
        <v>274</v>
      </c>
    </row>
    <row r="3957" spans="1:23" hidden="1" x14ac:dyDescent="0.2">
      <c r="A3957" t="s">
        <v>57</v>
      </c>
      <c r="B3957" t="s">
        <v>14678</v>
      </c>
      <c r="C3957" t="s">
        <v>4560</v>
      </c>
      <c r="D3957" t="s">
        <v>14679</v>
      </c>
      <c r="E3957" t="s">
        <v>136</v>
      </c>
      <c r="F3957" t="s">
        <v>3948</v>
      </c>
      <c r="G3957" s="2">
        <v>44363</v>
      </c>
      <c r="H3957" s="2">
        <v>44358</v>
      </c>
      <c r="I3957" s="2">
        <v>44845</v>
      </c>
      <c r="J3957" s="19">
        <f t="shared" si="61"/>
        <v>44723</v>
      </c>
      <c r="K3957" s="2">
        <v>44723</v>
      </c>
      <c r="L3957" s="5" t="s">
        <v>31</v>
      </c>
      <c r="M3957" t="s">
        <v>138</v>
      </c>
      <c r="N3957" t="s">
        <v>32</v>
      </c>
      <c r="O3957" t="s">
        <v>64</v>
      </c>
      <c r="P3957" t="s">
        <v>65</v>
      </c>
      <c r="Q3957" t="s">
        <v>8302</v>
      </c>
      <c r="R3957" t="s">
        <v>630</v>
      </c>
      <c r="S3957" t="s">
        <v>631</v>
      </c>
      <c r="T3957" t="s">
        <v>298</v>
      </c>
      <c r="U3957" t="s">
        <v>14680</v>
      </c>
      <c r="V3957" t="s">
        <v>14679</v>
      </c>
      <c r="W3957" t="s">
        <v>142</v>
      </c>
    </row>
    <row r="3958" spans="1:23" hidden="1" x14ac:dyDescent="0.2">
      <c r="A3958" t="s">
        <v>57</v>
      </c>
      <c r="B3958" t="s">
        <v>14681</v>
      </c>
      <c r="C3958" t="s">
        <v>14682</v>
      </c>
      <c r="D3958" t="s">
        <v>14683</v>
      </c>
      <c r="E3958" t="s">
        <v>86</v>
      </c>
      <c r="F3958" t="s">
        <v>781</v>
      </c>
      <c r="G3958" s="2">
        <v>44363</v>
      </c>
      <c r="H3958" s="2">
        <v>44363</v>
      </c>
      <c r="I3958" s="2">
        <v>44701</v>
      </c>
      <c r="J3958" s="19">
        <f t="shared" si="61"/>
        <v>44728</v>
      </c>
      <c r="K3958" s="2">
        <v>44728</v>
      </c>
      <c r="L3958" s="5" t="s">
        <v>6</v>
      </c>
      <c r="M3958" t="s">
        <v>77</v>
      </c>
      <c r="N3958" t="s">
        <v>32</v>
      </c>
      <c r="O3958" t="s">
        <v>64</v>
      </c>
      <c r="P3958" t="s">
        <v>65</v>
      </c>
      <c r="Q3958" t="s">
        <v>4121</v>
      </c>
      <c r="R3958" t="s">
        <v>67</v>
      </c>
      <c r="S3958" t="s">
        <v>79</v>
      </c>
      <c r="T3958" t="s">
        <v>80</v>
      </c>
      <c r="U3958" t="s">
        <v>14105</v>
      </c>
      <c r="V3958" t="s">
        <v>14104</v>
      </c>
      <c r="W3958" t="s">
        <v>82</v>
      </c>
    </row>
    <row r="3959" spans="1:23" hidden="1" x14ac:dyDescent="0.2">
      <c r="A3959" t="s">
        <v>57</v>
      </c>
      <c r="B3959" t="s">
        <v>14684</v>
      </c>
      <c r="C3959" t="s">
        <v>14685</v>
      </c>
      <c r="D3959" t="s">
        <v>14686</v>
      </c>
      <c r="E3959" t="s">
        <v>86</v>
      </c>
      <c r="F3959" t="s">
        <v>781</v>
      </c>
      <c r="G3959" s="2">
        <v>44363</v>
      </c>
      <c r="H3959" s="2">
        <v>44363</v>
      </c>
      <c r="I3959" s="2">
        <v>44701</v>
      </c>
      <c r="J3959" s="19">
        <f t="shared" si="61"/>
        <v>44728</v>
      </c>
      <c r="K3959" s="2">
        <v>44728</v>
      </c>
      <c r="L3959" s="5" t="s">
        <v>6</v>
      </c>
      <c r="M3959" t="s">
        <v>77</v>
      </c>
      <c r="N3959" t="s">
        <v>32</v>
      </c>
      <c r="O3959" t="s">
        <v>64</v>
      </c>
      <c r="P3959" t="s">
        <v>65</v>
      </c>
      <c r="Q3959" t="s">
        <v>8326</v>
      </c>
      <c r="R3959" t="s">
        <v>67</v>
      </c>
      <c r="S3959" t="s">
        <v>79</v>
      </c>
      <c r="T3959" t="s">
        <v>80</v>
      </c>
      <c r="U3959" t="s">
        <v>14105</v>
      </c>
      <c r="V3959" t="s">
        <v>14104</v>
      </c>
      <c r="W3959" t="s">
        <v>82</v>
      </c>
    </row>
    <row r="3960" spans="1:23" hidden="1" x14ac:dyDescent="0.2">
      <c r="A3960" t="s">
        <v>57</v>
      </c>
      <c r="B3960" t="s">
        <v>14687</v>
      </c>
      <c r="C3960" t="s">
        <v>14688</v>
      </c>
      <c r="D3960" t="s">
        <v>14689</v>
      </c>
      <c r="E3960" t="s">
        <v>136</v>
      </c>
      <c r="F3960" t="s">
        <v>156</v>
      </c>
      <c r="G3960" s="2">
        <v>44363</v>
      </c>
      <c r="H3960" s="2">
        <v>44363</v>
      </c>
      <c r="I3960" s="2">
        <v>44794</v>
      </c>
      <c r="J3960" s="19">
        <f t="shared" si="61"/>
        <v>44728</v>
      </c>
      <c r="K3960" s="2">
        <v>44728</v>
      </c>
      <c r="L3960" s="5" t="s">
        <v>31</v>
      </c>
      <c r="M3960" t="s">
        <v>63</v>
      </c>
      <c r="N3960" t="s">
        <v>32</v>
      </c>
      <c r="O3960" t="s">
        <v>64</v>
      </c>
      <c r="P3960" t="s">
        <v>65</v>
      </c>
      <c r="Q3960" t="s">
        <v>500</v>
      </c>
      <c r="R3960" t="s">
        <v>67</v>
      </c>
      <c r="S3960" t="s">
        <v>125</v>
      </c>
      <c r="T3960" t="s">
        <v>69</v>
      </c>
      <c r="U3960" t="s">
        <v>14690</v>
      </c>
      <c r="V3960" t="s">
        <v>14689</v>
      </c>
      <c r="W3960" t="s">
        <v>71</v>
      </c>
    </row>
    <row r="3961" spans="1:23" hidden="1" x14ac:dyDescent="0.2">
      <c r="A3961" t="s">
        <v>57</v>
      </c>
      <c r="B3961" t="s">
        <v>14691</v>
      </c>
      <c r="C3961" t="s">
        <v>14688</v>
      </c>
      <c r="D3961" t="s">
        <v>14689</v>
      </c>
      <c r="E3961" t="s">
        <v>136</v>
      </c>
      <c r="F3961" t="s">
        <v>156</v>
      </c>
      <c r="G3961" s="2">
        <v>44363</v>
      </c>
      <c r="H3961" s="2">
        <v>44363</v>
      </c>
      <c r="I3961" s="2">
        <v>44794</v>
      </c>
      <c r="J3961" s="19">
        <f t="shared" si="61"/>
        <v>44728</v>
      </c>
      <c r="K3961" s="2">
        <v>44728</v>
      </c>
      <c r="L3961" s="5" t="s">
        <v>31</v>
      </c>
      <c r="M3961" t="s">
        <v>63</v>
      </c>
      <c r="N3961" t="s">
        <v>32</v>
      </c>
      <c r="O3961" t="s">
        <v>64</v>
      </c>
      <c r="P3961" t="s">
        <v>65</v>
      </c>
      <c r="Q3961" t="s">
        <v>500</v>
      </c>
      <c r="R3961" t="s">
        <v>67</v>
      </c>
      <c r="S3961" t="s">
        <v>125</v>
      </c>
      <c r="T3961" t="s">
        <v>69</v>
      </c>
      <c r="U3961" t="s">
        <v>14692</v>
      </c>
      <c r="V3961" t="s">
        <v>14689</v>
      </c>
      <c r="W3961" t="s">
        <v>71</v>
      </c>
    </row>
    <row r="3962" spans="1:23" hidden="1" x14ac:dyDescent="0.2">
      <c r="A3962" t="s">
        <v>57</v>
      </c>
      <c r="B3962" t="s">
        <v>14693</v>
      </c>
      <c r="C3962" t="s">
        <v>14694</v>
      </c>
      <c r="D3962" t="s">
        <v>14695</v>
      </c>
      <c r="E3962" t="s">
        <v>136</v>
      </c>
      <c r="F3962" t="s">
        <v>11948</v>
      </c>
      <c r="G3962" s="2">
        <v>44363</v>
      </c>
      <c r="H3962" s="2">
        <v>44363</v>
      </c>
      <c r="I3962" s="2">
        <v>44795</v>
      </c>
      <c r="J3962" s="19">
        <f t="shared" si="61"/>
        <v>44728</v>
      </c>
      <c r="K3962" s="2">
        <v>44728</v>
      </c>
      <c r="L3962" s="5" t="s">
        <v>31</v>
      </c>
      <c r="M3962" t="s">
        <v>63</v>
      </c>
      <c r="N3962" t="s">
        <v>32</v>
      </c>
      <c r="O3962" t="s">
        <v>64</v>
      </c>
      <c r="P3962" t="s">
        <v>65</v>
      </c>
      <c r="Q3962" t="s">
        <v>500</v>
      </c>
      <c r="R3962" t="s">
        <v>67</v>
      </c>
      <c r="S3962" t="s">
        <v>125</v>
      </c>
      <c r="T3962" t="s">
        <v>69</v>
      </c>
      <c r="U3962" t="s">
        <v>14696</v>
      </c>
      <c r="V3962" t="s">
        <v>14695</v>
      </c>
      <c r="W3962" t="s">
        <v>71</v>
      </c>
    </row>
    <row r="3963" spans="1:23" hidden="1" x14ac:dyDescent="0.2">
      <c r="A3963" t="s">
        <v>57</v>
      </c>
      <c r="B3963" t="s">
        <v>14697</v>
      </c>
      <c r="C3963" t="s">
        <v>14694</v>
      </c>
      <c r="D3963" t="s">
        <v>14695</v>
      </c>
      <c r="E3963" t="s">
        <v>136</v>
      </c>
      <c r="F3963" t="s">
        <v>11948</v>
      </c>
      <c r="G3963" s="2">
        <v>44363</v>
      </c>
      <c r="H3963" s="2">
        <v>44363</v>
      </c>
      <c r="I3963" s="2">
        <v>44795</v>
      </c>
      <c r="J3963" s="19">
        <f t="shared" si="61"/>
        <v>44728</v>
      </c>
      <c r="K3963" s="2">
        <v>44728</v>
      </c>
      <c r="L3963" s="5" t="s">
        <v>31</v>
      </c>
      <c r="M3963" t="s">
        <v>63</v>
      </c>
      <c r="N3963" t="s">
        <v>32</v>
      </c>
      <c r="O3963" t="s">
        <v>64</v>
      </c>
      <c r="P3963" t="s">
        <v>65</v>
      </c>
      <c r="Q3963" t="s">
        <v>739</v>
      </c>
      <c r="R3963" t="s">
        <v>67</v>
      </c>
      <c r="S3963" t="s">
        <v>125</v>
      </c>
      <c r="T3963" t="s">
        <v>69</v>
      </c>
      <c r="U3963" t="s">
        <v>14698</v>
      </c>
      <c r="V3963" t="s">
        <v>14695</v>
      </c>
      <c r="W3963" t="s">
        <v>71</v>
      </c>
    </row>
    <row r="3964" spans="1:23" hidden="1" x14ac:dyDescent="0.2">
      <c r="A3964" t="s">
        <v>57</v>
      </c>
      <c r="B3964" t="s">
        <v>14699</v>
      </c>
      <c r="C3964" t="s">
        <v>6955</v>
      </c>
      <c r="D3964" t="s">
        <v>14700</v>
      </c>
      <c r="E3964" t="s">
        <v>310</v>
      </c>
      <c r="F3964" t="s">
        <v>5181</v>
      </c>
      <c r="G3964" s="2">
        <v>44363</v>
      </c>
      <c r="H3964" s="2">
        <v>44359</v>
      </c>
      <c r="I3964" s="2">
        <v>44647</v>
      </c>
      <c r="J3964" s="19">
        <f t="shared" si="61"/>
        <v>44724</v>
      </c>
      <c r="K3964" s="2">
        <v>44724</v>
      </c>
      <c r="L3964" s="5" t="s">
        <v>6</v>
      </c>
      <c r="M3964" t="s">
        <v>63</v>
      </c>
      <c r="N3964" t="s">
        <v>32</v>
      </c>
      <c r="O3964" t="s">
        <v>64</v>
      </c>
      <c r="P3964" t="s">
        <v>65</v>
      </c>
      <c r="Q3964" t="s">
        <v>8316</v>
      </c>
      <c r="R3964" t="s">
        <v>630</v>
      </c>
      <c r="S3964" t="s">
        <v>79</v>
      </c>
      <c r="T3964" t="s">
        <v>298</v>
      </c>
      <c r="U3964" t="s">
        <v>13943</v>
      </c>
      <c r="V3964" t="s">
        <v>13942</v>
      </c>
      <c r="W3964" t="s">
        <v>71</v>
      </c>
    </row>
    <row r="3965" spans="1:23" hidden="1" x14ac:dyDescent="0.2">
      <c r="A3965" t="s">
        <v>57</v>
      </c>
      <c r="B3965" t="s">
        <v>14701</v>
      </c>
      <c r="C3965" t="s">
        <v>14694</v>
      </c>
      <c r="D3965" t="s">
        <v>14702</v>
      </c>
      <c r="E3965" t="s">
        <v>136</v>
      </c>
      <c r="F3965" t="s">
        <v>11948</v>
      </c>
      <c r="G3965" s="2">
        <v>44363</v>
      </c>
      <c r="H3965" s="2">
        <v>44363</v>
      </c>
      <c r="I3965" s="2">
        <v>44795</v>
      </c>
      <c r="J3965" s="19">
        <f t="shared" si="61"/>
        <v>44728</v>
      </c>
      <c r="K3965" s="2">
        <v>44728</v>
      </c>
      <c r="L3965" s="5" t="s">
        <v>31</v>
      </c>
      <c r="M3965" t="s">
        <v>63</v>
      </c>
      <c r="N3965" t="s">
        <v>32</v>
      </c>
      <c r="O3965" t="s">
        <v>64</v>
      </c>
      <c r="P3965" t="s">
        <v>65</v>
      </c>
      <c r="Q3965" t="s">
        <v>500</v>
      </c>
      <c r="R3965" t="s">
        <v>67</v>
      </c>
      <c r="S3965" t="s">
        <v>79</v>
      </c>
      <c r="T3965" t="s">
        <v>69</v>
      </c>
      <c r="U3965" t="s">
        <v>14703</v>
      </c>
      <c r="V3965" t="s">
        <v>14702</v>
      </c>
      <c r="W3965" t="s">
        <v>71</v>
      </c>
    </row>
    <row r="3966" spans="1:23" hidden="1" x14ac:dyDescent="0.2">
      <c r="A3966" t="s">
        <v>57</v>
      </c>
      <c r="B3966" t="s">
        <v>14704</v>
      </c>
      <c r="C3966" t="s">
        <v>14705</v>
      </c>
      <c r="D3966" t="s">
        <v>14706</v>
      </c>
      <c r="E3966" t="s">
        <v>136</v>
      </c>
      <c r="F3966" t="s">
        <v>2854</v>
      </c>
      <c r="G3966" s="2">
        <v>44363</v>
      </c>
      <c r="H3966" s="2">
        <v>44359</v>
      </c>
      <c r="I3966" s="2">
        <v>44778</v>
      </c>
      <c r="J3966" s="19">
        <f t="shared" si="61"/>
        <v>44724</v>
      </c>
      <c r="K3966" s="2">
        <v>44724</v>
      </c>
      <c r="L3966" s="5" t="s">
        <v>31</v>
      </c>
      <c r="M3966" t="s">
        <v>138</v>
      </c>
      <c r="N3966" t="s">
        <v>32</v>
      </c>
      <c r="O3966" t="s">
        <v>64</v>
      </c>
      <c r="P3966" t="s">
        <v>65</v>
      </c>
      <c r="Q3966" t="s">
        <v>463</v>
      </c>
      <c r="R3966" t="s">
        <v>67</v>
      </c>
      <c r="S3966" t="s">
        <v>284</v>
      </c>
      <c r="T3966" t="s">
        <v>69</v>
      </c>
      <c r="U3966" t="s">
        <v>14707</v>
      </c>
      <c r="V3966" t="s">
        <v>14706</v>
      </c>
      <c r="W3966" t="s">
        <v>142</v>
      </c>
    </row>
    <row r="3967" spans="1:23" hidden="1" x14ac:dyDescent="0.2">
      <c r="A3967" t="s">
        <v>57</v>
      </c>
      <c r="B3967" t="s">
        <v>14708</v>
      </c>
      <c r="C3967" t="s">
        <v>14705</v>
      </c>
      <c r="D3967" t="s">
        <v>14709</v>
      </c>
      <c r="E3967" t="s">
        <v>136</v>
      </c>
      <c r="F3967" t="s">
        <v>2854</v>
      </c>
      <c r="G3967" s="2">
        <v>44363</v>
      </c>
      <c r="H3967" s="2">
        <v>44359</v>
      </c>
      <c r="I3967" s="2">
        <v>44776</v>
      </c>
      <c r="J3967" s="19">
        <f t="shared" si="61"/>
        <v>44724</v>
      </c>
      <c r="K3967" s="2">
        <v>44724</v>
      </c>
      <c r="L3967" s="5" t="s">
        <v>31</v>
      </c>
      <c r="M3967" t="s">
        <v>269</v>
      </c>
      <c r="N3967" t="s">
        <v>32</v>
      </c>
      <c r="O3967" t="s">
        <v>64</v>
      </c>
      <c r="P3967" t="s">
        <v>65</v>
      </c>
      <c r="Q3967" t="s">
        <v>463</v>
      </c>
      <c r="R3967" t="s">
        <v>1207</v>
      </c>
      <c r="S3967" t="s">
        <v>280</v>
      </c>
      <c r="T3967" t="s">
        <v>69</v>
      </c>
      <c r="U3967" t="s">
        <v>14710</v>
      </c>
      <c r="V3967" t="s">
        <v>14709</v>
      </c>
      <c r="W3967" t="s">
        <v>274</v>
      </c>
    </row>
    <row r="3968" spans="1:23" hidden="1" x14ac:dyDescent="0.2">
      <c r="A3968" t="s">
        <v>57</v>
      </c>
      <c r="B3968" t="s">
        <v>14711</v>
      </c>
      <c r="C3968" t="s">
        <v>14712</v>
      </c>
      <c r="D3968" t="s">
        <v>14713</v>
      </c>
      <c r="E3968" t="s">
        <v>136</v>
      </c>
      <c r="F3968" t="s">
        <v>14579</v>
      </c>
      <c r="G3968" s="2">
        <v>44363</v>
      </c>
      <c r="H3968" s="2">
        <v>44363</v>
      </c>
      <c r="I3968" s="2">
        <v>44678</v>
      </c>
      <c r="J3968" s="19">
        <f t="shared" si="61"/>
        <v>44728</v>
      </c>
      <c r="K3968" s="2">
        <v>44728</v>
      </c>
      <c r="L3968" s="5" t="s">
        <v>6</v>
      </c>
      <c r="M3968" t="s">
        <v>63</v>
      </c>
      <c r="N3968" t="s">
        <v>32</v>
      </c>
      <c r="O3968" t="s">
        <v>64</v>
      </c>
      <c r="P3968" t="s">
        <v>65</v>
      </c>
      <c r="Q3968" t="s">
        <v>500</v>
      </c>
      <c r="R3968" t="s">
        <v>67</v>
      </c>
      <c r="S3968" t="s">
        <v>125</v>
      </c>
      <c r="T3968" t="s">
        <v>69</v>
      </c>
      <c r="U3968" t="s">
        <v>14714</v>
      </c>
      <c r="V3968" t="s">
        <v>14713</v>
      </c>
      <c r="W3968" t="s">
        <v>71</v>
      </c>
    </row>
    <row r="3969" spans="1:23" hidden="1" x14ac:dyDescent="0.2">
      <c r="A3969" t="s">
        <v>57</v>
      </c>
      <c r="B3969" t="s">
        <v>14715</v>
      </c>
      <c r="C3969" t="s">
        <v>4710</v>
      </c>
      <c r="D3969" t="s">
        <v>14716</v>
      </c>
      <c r="E3969" t="s">
        <v>136</v>
      </c>
      <c r="F3969" t="s">
        <v>514</v>
      </c>
      <c r="G3969" s="2">
        <v>44363</v>
      </c>
      <c r="H3969" s="2">
        <v>44360</v>
      </c>
      <c r="I3969" s="2">
        <v>44764</v>
      </c>
      <c r="J3969" s="19">
        <f t="shared" si="61"/>
        <v>44725</v>
      </c>
      <c r="K3969" s="2">
        <v>44725</v>
      </c>
      <c r="L3969" s="5" t="s">
        <v>31</v>
      </c>
      <c r="M3969" t="s">
        <v>269</v>
      </c>
      <c r="N3969" t="s">
        <v>32</v>
      </c>
      <c r="O3969" t="s">
        <v>64</v>
      </c>
      <c r="P3969" t="s">
        <v>65</v>
      </c>
      <c r="Q3969" t="s">
        <v>463</v>
      </c>
      <c r="R3969" t="s">
        <v>67</v>
      </c>
      <c r="S3969" t="s">
        <v>271</v>
      </c>
      <c r="T3969" t="s">
        <v>80</v>
      </c>
      <c r="U3969" t="s">
        <v>14717</v>
      </c>
      <c r="V3969" t="s">
        <v>14716</v>
      </c>
      <c r="W3969" t="s">
        <v>274</v>
      </c>
    </row>
    <row r="3970" spans="1:23" hidden="1" x14ac:dyDescent="0.2">
      <c r="A3970" t="s">
        <v>57</v>
      </c>
      <c r="B3970" t="s">
        <v>14718</v>
      </c>
      <c r="C3970" t="s">
        <v>645</v>
      </c>
      <c r="D3970" t="s">
        <v>14719</v>
      </c>
      <c r="E3970" t="s">
        <v>136</v>
      </c>
      <c r="F3970" t="s">
        <v>1219</v>
      </c>
      <c r="G3970" s="2">
        <v>44363</v>
      </c>
      <c r="H3970" s="2">
        <v>44360</v>
      </c>
      <c r="I3970" s="2">
        <v>44775</v>
      </c>
      <c r="J3970" s="19">
        <f t="shared" ref="J3970:J4033" si="62">H3970+365</f>
        <v>44725</v>
      </c>
      <c r="K3970" s="2">
        <v>44725</v>
      </c>
      <c r="L3970" s="5" t="s">
        <v>31</v>
      </c>
      <c r="M3970" t="s">
        <v>269</v>
      </c>
      <c r="N3970" t="s">
        <v>32</v>
      </c>
      <c r="O3970" t="s">
        <v>64</v>
      </c>
      <c r="P3970" t="s">
        <v>65</v>
      </c>
      <c r="Q3970" t="s">
        <v>8216</v>
      </c>
      <c r="R3970" t="s">
        <v>67</v>
      </c>
      <c r="S3970" t="s">
        <v>280</v>
      </c>
      <c r="T3970" t="s">
        <v>69</v>
      </c>
      <c r="U3970" t="s">
        <v>14720</v>
      </c>
      <c r="V3970" t="s">
        <v>14719</v>
      </c>
      <c r="W3970" t="s">
        <v>274</v>
      </c>
    </row>
    <row r="3971" spans="1:23" hidden="1" x14ac:dyDescent="0.2">
      <c r="A3971" t="s">
        <v>57</v>
      </c>
      <c r="B3971" t="s">
        <v>14721</v>
      </c>
      <c r="C3971" t="s">
        <v>14722</v>
      </c>
      <c r="D3971" t="s">
        <v>14723</v>
      </c>
      <c r="E3971" t="s">
        <v>107</v>
      </c>
      <c r="F3971" t="s">
        <v>207</v>
      </c>
      <c r="G3971" s="2">
        <v>44363</v>
      </c>
      <c r="H3971" s="2">
        <v>44360</v>
      </c>
      <c r="I3971" s="2">
        <v>44721</v>
      </c>
      <c r="J3971" s="19">
        <f t="shared" si="62"/>
        <v>44725</v>
      </c>
      <c r="K3971" s="2">
        <v>44725</v>
      </c>
      <c r="L3971" s="5" t="s">
        <v>6</v>
      </c>
      <c r="M3971" t="s">
        <v>63</v>
      </c>
      <c r="N3971" t="s">
        <v>32</v>
      </c>
      <c r="O3971" t="s">
        <v>64</v>
      </c>
      <c r="P3971" t="s">
        <v>65</v>
      </c>
      <c r="Q3971" t="s">
        <v>8302</v>
      </c>
      <c r="R3971" t="s">
        <v>67</v>
      </c>
      <c r="S3971" t="s">
        <v>583</v>
      </c>
      <c r="T3971" t="s">
        <v>80</v>
      </c>
      <c r="U3971" t="s">
        <v>14724</v>
      </c>
      <c r="V3971" t="s">
        <v>14723</v>
      </c>
      <c r="W3971" t="s">
        <v>71</v>
      </c>
    </row>
    <row r="3972" spans="1:23" hidden="1" x14ac:dyDescent="0.2">
      <c r="A3972" t="s">
        <v>57</v>
      </c>
      <c r="B3972" t="s">
        <v>14725</v>
      </c>
      <c r="C3972" t="s">
        <v>14726</v>
      </c>
      <c r="D3972" t="s">
        <v>14727</v>
      </c>
      <c r="E3972" t="s">
        <v>107</v>
      </c>
      <c r="F3972" t="s">
        <v>207</v>
      </c>
      <c r="G3972" s="2">
        <v>44363</v>
      </c>
      <c r="H3972" s="2">
        <v>44360</v>
      </c>
      <c r="I3972" s="2">
        <v>44721</v>
      </c>
      <c r="J3972" s="19">
        <f t="shared" si="62"/>
        <v>44725</v>
      </c>
      <c r="K3972" s="2">
        <v>44725</v>
      </c>
      <c r="L3972" s="5" t="s">
        <v>6</v>
      </c>
      <c r="M3972" t="s">
        <v>63</v>
      </c>
      <c r="N3972" t="s">
        <v>32</v>
      </c>
      <c r="O3972" t="s">
        <v>64</v>
      </c>
      <c r="P3972" t="s">
        <v>65</v>
      </c>
      <c r="Q3972" t="s">
        <v>8302</v>
      </c>
      <c r="R3972" t="s">
        <v>67</v>
      </c>
      <c r="S3972" t="s">
        <v>583</v>
      </c>
      <c r="T3972" t="s">
        <v>80</v>
      </c>
      <c r="U3972" t="s">
        <v>14728</v>
      </c>
      <c r="V3972" t="s">
        <v>14727</v>
      </c>
      <c r="W3972" t="s">
        <v>71</v>
      </c>
    </row>
    <row r="3973" spans="1:23" hidden="1" x14ac:dyDescent="0.2">
      <c r="A3973" t="s">
        <v>57</v>
      </c>
      <c r="B3973" t="s">
        <v>14729</v>
      </c>
      <c r="C3973" t="s">
        <v>14730</v>
      </c>
      <c r="D3973" t="s">
        <v>14731</v>
      </c>
      <c r="E3973" t="s">
        <v>136</v>
      </c>
      <c r="F3973" t="s">
        <v>450</v>
      </c>
      <c r="G3973" s="2">
        <v>44363</v>
      </c>
      <c r="H3973" s="2">
        <v>44360</v>
      </c>
      <c r="I3973" s="2">
        <v>44776</v>
      </c>
      <c r="J3973" s="19">
        <f t="shared" si="62"/>
        <v>44725</v>
      </c>
      <c r="K3973" s="2">
        <v>44725</v>
      </c>
      <c r="L3973" s="5" t="s">
        <v>31</v>
      </c>
      <c r="M3973" t="s">
        <v>269</v>
      </c>
      <c r="N3973" t="s">
        <v>32</v>
      </c>
      <c r="O3973" t="s">
        <v>64</v>
      </c>
      <c r="P3973" t="s">
        <v>65</v>
      </c>
      <c r="Q3973" t="s">
        <v>8216</v>
      </c>
      <c r="R3973" t="s">
        <v>67</v>
      </c>
      <c r="S3973" t="s">
        <v>271</v>
      </c>
      <c r="T3973" t="s">
        <v>80</v>
      </c>
      <c r="U3973" t="s">
        <v>14732</v>
      </c>
      <c r="V3973" t="s">
        <v>14731</v>
      </c>
      <c r="W3973" t="s">
        <v>274</v>
      </c>
    </row>
    <row r="3974" spans="1:23" hidden="1" x14ac:dyDescent="0.2">
      <c r="A3974" t="s">
        <v>57</v>
      </c>
      <c r="B3974" t="s">
        <v>14733</v>
      </c>
      <c r="C3974" t="s">
        <v>14712</v>
      </c>
      <c r="D3974" t="s">
        <v>14734</v>
      </c>
      <c r="E3974" t="s">
        <v>136</v>
      </c>
      <c r="F3974" t="s">
        <v>14579</v>
      </c>
      <c r="G3974" s="2">
        <v>44363</v>
      </c>
      <c r="H3974" s="2">
        <v>44363</v>
      </c>
      <c r="I3974" s="2">
        <v>44678</v>
      </c>
      <c r="J3974" s="19">
        <f t="shared" si="62"/>
        <v>44728</v>
      </c>
      <c r="K3974" s="2">
        <v>44728</v>
      </c>
      <c r="L3974" s="5" t="s">
        <v>6</v>
      </c>
      <c r="M3974" t="s">
        <v>63</v>
      </c>
      <c r="N3974" t="s">
        <v>32</v>
      </c>
      <c r="O3974" t="s">
        <v>64</v>
      </c>
      <c r="P3974" t="s">
        <v>65</v>
      </c>
      <c r="Q3974" t="s">
        <v>500</v>
      </c>
      <c r="R3974" t="s">
        <v>67</v>
      </c>
      <c r="S3974" t="s">
        <v>125</v>
      </c>
      <c r="T3974" t="s">
        <v>69</v>
      </c>
      <c r="U3974" t="s">
        <v>14735</v>
      </c>
      <c r="V3974" t="s">
        <v>14734</v>
      </c>
      <c r="W3974" t="s">
        <v>71</v>
      </c>
    </row>
    <row r="3975" spans="1:23" hidden="1" x14ac:dyDescent="0.2">
      <c r="A3975" t="s">
        <v>57</v>
      </c>
      <c r="B3975" t="s">
        <v>14736</v>
      </c>
      <c r="C3975" t="s">
        <v>14730</v>
      </c>
      <c r="D3975" t="s">
        <v>14737</v>
      </c>
      <c r="E3975" t="s">
        <v>136</v>
      </c>
      <c r="F3975" t="s">
        <v>11744</v>
      </c>
      <c r="G3975" s="2">
        <v>44363</v>
      </c>
      <c r="H3975" s="2">
        <v>44360</v>
      </c>
      <c r="I3975" s="2">
        <v>44776</v>
      </c>
      <c r="J3975" s="19">
        <f t="shared" si="62"/>
        <v>44725</v>
      </c>
      <c r="K3975" s="2">
        <v>44725</v>
      </c>
      <c r="L3975" s="5" t="s">
        <v>31</v>
      </c>
      <c r="M3975" t="s">
        <v>98</v>
      </c>
      <c r="N3975" t="s">
        <v>32</v>
      </c>
      <c r="O3975" t="s">
        <v>64</v>
      </c>
      <c r="P3975" t="s">
        <v>65</v>
      </c>
      <c r="Q3975" t="s">
        <v>8316</v>
      </c>
      <c r="R3975" t="s">
        <v>67</v>
      </c>
      <c r="S3975" t="s">
        <v>100</v>
      </c>
      <c r="T3975" t="s">
        <v>80</v>
      </c>
      <c r="U3975" t="s">
        <v>11860</v>
      </c>
      <c r="V3975" t="s">
        <v>11861</v>
      </c>
      <c r="W3975" t="s">
        <v>103</v>
      </c>
    </row>
    <row r="3976" spans="1:23" hidden="1" x14ac:dyDescent="0.2">
      <c r="A3976" t="s">
        <v>57</v>
      </c>
      <c r="B3976" t="s">
        <v>14738</v>
      </c>
      <c r="C3976" t="s">
        <v>14739</v>
      </c>
      <c r="D3976" t="s">
        <v>14740</v>
      </c>
      <c r="E3976" t="s">
        <v>136</v>
      </c>
      <c r="F3976" t="s">
        <v>514</v>
      </c>
      <c r="G3976" s="2">
        <v>44363</v>
      </c>
      <c r="H3976" s="2">
        <v>44360</v>
      </c>
      <c r="I3976" s="2">
        <v>44753</v>
      </c>
      <c r="J3976" s="19">
        <f t="shared" si="62"/>
        <v>44725</v>
      </c>
      <c r="K3976" s="2">
        <v>44725</v>
      </c>
      <c r="L3976" s="5" t="s">
        <v>31</v>
      </c>
      <c r="M3976" t="s">
        <v>269</v>
      </c>
      <c r="N3976" t="s">
        <v>32</v>
      </c>
      <c r="O3976" t="s">
        <v>64</v>
      </c>
      <c r="P3976" t="s">
        <v>65</v>
      </c>
      <c r="Q3976" t="s">
        <v>13428</v>
      </c>
      <c r="R3976" t="s">
        <v>67</v>
      </c>
      <c r="S3976" t="s">
        <v>271</v>
      </c>
      <c r="T3976" t="s">
        <v>80</v>
      </c>
      <c r="U3976" t="s">
        <v>14741</v>
      </c>
      <c r="V3976" t="s">
        <v>14740</v>
      </c>
      <c r="W3976" t="s">
        <v>274</v>
      </c>
    </row>
    <row r="3977" spans="1:23" hidden="1" x14ac:dyDescent="0.2">
      <c r="A3977" t="s">
        <v>57</v>
      </c>
      <c r="B3977" t="s">
        <v>14742</v>
      </c>
      <c r="C3977" t="s">
        <v>14739</v>
      </c>
      <c r="D3977" t="s">
        <v>14743</v>
      </c>
      <c r="E3977" t="s">
        <v>136</v>
      </c>
      <c r="F3977" t="s">
        <v>11669</v>
      </c>
      <c r="G3977" s="2">
        <v>44363</v>
      </c>
      <c r="H3977" s="2">
        <v>44360</v>
      </c>
      <c r="I3977" s="2">
        <v>44778</v>
      </c>
      <c r="J3977" s="19">
        <f t="shared" si="62"/>
        <v>44725</v>
      </c>
      <c r="K3977" s="2">
        <v>44725</v>
      </c>
      <c r="L3977" s="5" t="s">
        <v>31</v>
      </c>
      <c r="M3977" t="s">
        <v>98</v>
      </c>
      <c r="N3977" t="s">
        <v>32</v>
      </c>
      <c r="O3977" t="s">
        <v>64</v>
      </c>
      <c r="P3977" t="s">
        <v>65</v>
      </c>
      <c r="Q3977" t="s">
        <v>487</v>
      </c>
      <c r="R3977" t="s">
        <v>67</v>
      </c>
      <c r="S3977" t="s">
        <v>100</v>
      </c>
      <c r="T3977" t="s">
        <v>80</v>
      </c>
      <c r="U3977" t="s">
        <v>14451</v>
      </c>
      <c r="V3977" t="s">
        <v>14452</v>
      </c>
      <c r="W3977" t="s">
        <v>103</v>
      </c>
    </row>
    <row r="3978" spans="1:23" hidden="1" x14ac:dyDescent="0.2">
      <c r="A3978" t="s">
        <v>57</v>
      </c>
      <c r="B3978" t="s">
        <v>14744</v>
      </c>
      <c r="C3978" t="s">
        <v>14745</v>
      </c>
      <c r="D3978" t="s">
        <v>14746</v>
      </c>
      <c r="E3978" t="s">
        <v>136</v>
      </c>
      <c r="F3978" t="s">
        <v>450</v>
      </c>
      <c r="G3978" s="2">
        <v>44363</v>
      </c>
      <c r="H3978" s="2">
        <v>44360</v>
      </c>
      <c r="I3978" s="2">
        <v>44588</v>
      </c>
      <c r="J3978" s="19">
        <f t="shared" si="62"/>
        <v>44725</v>
      </c>
      <c r="K3978" s="2">
        <v>44725</v>
      </c>
      <c r="L3978" s="5" t="s">
        <v>6</v>
      </c>
      <c r="M3978" t="s">
        <v>269</v>
      </c>
      <c r="N3978" t="s">
        <v>32</v>
      </c>
      <c r="O3978" t="s">
        <v>64</v>
      </c>
      <c r="P3978" t="s">
        <v>65</v>
      </c>
      <c r="Q3978" t="s">
        <v>8216</v>
      </c>
      <c r="R3978" t="s">
        <v>67</v>
      </c>
      <c r="S3978" t="s">
        <v>430</v>
      </c>
      <c r="T3978" t="s">
        <v>69</v>
      </c>
      <c r="U3978" t="s">
        <v>14747</v>
      </c>
      <c r="V3978" t="s">
        <v>14746</v>
      </c>
      <c r="W3978" t="s">
        <v>274</v>
      </c>
    </row>
    <row r="3979" spans="1:23" hidden="1" x14ac:dyDescent="0.2">
      <c r="A3979" t="s">
        <v>57</v>
      </c>
      <c r="B3979" t="s">
        <v>14748</v>
      </c>
      <c r="C3979" t="s">
        <v>2052</v>
      </c>
      <c r="D3979" t="s">
        <v>14749</v>
      </c>
      <c r="E3979" t="s">
        <v>107</v>
      </c>
      <c r="F3979" t="s">
        <v>13741</v>
      </c>
      <c r="G3979" s="2">
        <v>44363</v>
      </c>
      <c r="H3979" s="2">
        <v>44359</v>
      </c>
      <c r="I3979" s="2">
        <v>44796</v>
      </c>
      <c r="J3979" s="19">
        <f t="shared" si="62"/>
        <v>44724</v>
      </c>
      <c r="K3979" s="2">
        <v>44724</v>
      </c>
      <c r="L3979" s="5" t="s">
        <v>31</v>
      </c>
      <c r="M3979" t="s">
        <v>77</v>
      </c>
      <c r="N3979" t="s">
        <v>32</v>
      </c>
      <c r="O3979" t="s">
        <v>64</v>
      </c>
      <c r="P3979" t="s">
        <v>65</v>
      </c>
      <c r="Q3979" t="s">
        <v>8216</v>
      </c>
      <c r="R3979" t="s">
        <v>67</v>
      </c>
      <c r="S3979" t="s">
        <v>79</v>
      </c>
      <c r="T3979" t="s">
        <v>80</v>
      </c>
      <c r="U3979" t="s">
        <v>14395</v>
      </c>
      <c r="V3979" t="s">
        <v>14396</v>
      </c>
      <c r="W3979" t="s">
        <v>82</v>
      </c>
    </row>
    <row r="3980" spans="1:23" hidden="1" x14ac:dyDescent="0.2">
      <c r="A3980" t="s">
        <v>57</v>
      </c>
      <c r="B3980" t="s">
        <v>14750</v>
      </c>
      <c r="C3980" t="s">
        <v>1341</v>
      </c>
      <c r="D3980" t="s">
        <v>14751</v>
      </c>
      <c r="E3980" t="s">
        <v>136</v>
      </c>
      <c r="F3980" t="s">
        <v>908</v>
      </c>
      <c r="G3980" s="2">
        <v>44363</v>
      </c>
      <c r="H3980" s="2">
        <v>44358</v>
      </c>
      <c r="I3980" s="2">
        <v>44691</v>
      </c>
      <c r="J3980" s="19">
        <f t="shared" si="62"/>
        <v>44723</v>
      </c>
      <c r="K3980" s="2">
        <v>44723</v>
      </c>
      <c r="L3980" s="5" t="s">
        <v>6</v>
      </c>
      <c r="M3980" t="s">
        <v>63</v>
      </c>
      <c r="N3980" t="s">
        <v>32</v>
      </c>
      <c r="O3980" t="s">
        <v>64</v>
      </c>
      <c r="P3980" t="s">
        <v>65</v>
      </c>
      <c r="Q3980" t="s">
        <v>463</v>
      </c>
      <c r="R3980" t="s">
        <v>67</v>
      </c>
      <c r="S3980" t="s">
        <v>583</v>
      </c>
      <c r="T3980" t="s">
        <v>80</v>
      </c>
      <c r="U3980" t="s">
        <v>14752</v>
      </c>
      <c r="V3980" t="s">
        <v>14751</v>
      </c>
      <c r="W3980" t="s">
        <v>71</v>
      </c>
    </row>
    <row r="3981" spans="1:23" hidden="1" x14ac:dyDescent="0.2">
      <c r="A3981" t="s">
        <v>57</v>
      </c>
      <c r="B3981" t="s">
        <v>14753</v>
      </c>
      <c r="C3981" t="s">
        <v>14754</v>
      </c>
      <c r="D3981" t="s">
        <v>14755</v>
      </c>
      <c r="E3981" t="s">
        <v>86</v>
      </c>
      <c r="F3981" t="s">
        <v>3822</v>
      </c>
      <c r="G3981" s="2">
        <v>44363</v>
      </c>
      <c r="H3981" s="2">
        <v>44362</v>
      </c>
      <c r="I3981" s="2">
        <v>44736</v>
      </c>
      <c r="J3981" s="19">
        <f t="shared" si="62"/>
        <v>44727</v>
      </c>
      <c r="K3981" s="2">
        <v>44727</v>
      </c>
      <c r="L3981" s="5" t="s">
        <v>31</v>
      </c>
      <c r="M3981" t="s">
        <v>138</v>
      </c>
      <c r="N3981" t="s">
        <v>32</v>
      </c>
      <c r="O3981" t="s">
        <v>64</v>
      </c>
      <c r="P3981" t="s">
        <v>65</v>
      </c>
      <c r="Q3981" t="s">
        <v>463</v>
      </c>
      <c r="R3981" t="s">
        <v>67</v>
      </c>
      <c r="S3981" t="s">
        <v>284</v>
      </c>
      <c r="T3981" t="s">
        <v>69</v>
      </c>
      <c r="U3981" t="s">
        <v>14756</v>
      </c>
      <c r="V3981" t="s">
        <v>14755</v>
      </c>
      <c r="W3981" t="s">
        <v>142</v>
      </c>
    </row>
    <row r="3982" spans="1:23" hidden="1" x14ac:dyDescent="0.2">
      <c r="A3982" t="s">
        <v>57</v>
      </c>
      <c r="B3982" t="s">
        <v>14757</v>
      </c>
      <c r="C3982" t="s">
        <v>1564</v>
      </c>
      <c r="D3982" t="s">
        <v>14758</v>
      </c>
      <c r="E3982" t="s">
        <v>136</v>
      </c>
      <c r="F3982" t="s">
        <v>1219</v>
      </c>
      <c r="G3982" s="2">
        <v>44363</v>
      </c>
      <c r="H3982" s="2">
        <v>44360</v>
      </c>
      <c r="I3982" s="2">
        <v>44774</v>
      </c>
      <c r="J3982" s="19">
        <f t="shared" si="62"/>
        <v>44725</v>
      </c>
      <c r="K3982" s="2">
        <v>44725</v>
      </c>
      <c r="L3982" s="5" t="s">
        <v>31</v>
      </c>
      <c r="M3982" t="s">
        <v>269</v>
      </c>
      <c r="N3982" t="s">
        <v>32</v>
      </c>
      <c r="O3982" t="s">
        <v>64</v>
      </c>
      <c r="P3982" t="s">
        <v>65</v>
      </c>
      <c r="Q3982" t="s">
        <v>8302</v>
      </c>
      <c r="R3982" t="s">
        <v>67</v>
      </c>
      <c r="S3982" t="s">
        <v>271</v>
      </c>
      <c r="T3982" t="s">
        <v>80</v>
      </c>
      <c r="U3982" t="s">
        <v>14759</v>
      </c>
      <c r="V3982" t="s">
        <v>14758</v>
      </c>
      <c r="W3982" t="s">
        <v>274</v>
      </c>
    </row>
    <row r="3983" spans="1:23" hidden="1" x14ac:dyDescent="0.2">
      <c r="A3983" t="s">
        <v>57</v>
      </c>
      <c r="B3983" t="s">
        <v>14760</v>
      </c>
      <c r="C3983" t="s">
        <v>4119</v>
      </c>
      <c r="D3983" t="s">
        <v>14761</v>
      </c>
      <c r="E3983" t="s">
        <v>136</v>
      </c>
      <c r="F3983" t="s">
        <v>12520</v>
      </c>
      <c r="G3983" s="2">
        <v>44363</v>
      </c>
      <c r="H3983" s="2">
        <v>44360</v>
      </c>
      <c r="I3983" s="2">
        <v>44736</v>
      </c>
      <c r="J3983" s="19">
        <f t="shared" si="62"/>
        <v>44725</v>
      </c>
      <c r="K3983" s="2">
        <v>44725</v>
      </c>
      <c r="L3983" s="5" t="s">
        <v>31</v>
      </c>
      <c r="M3983" t="s">
        <v>138</v>
      </c>
      <c r="N3983" t="s">
        <v>32</v>
      </c>
      <c r="O3983" t="s">
        <v>64</v>
      </c>
      <c r="P3983" t="s">
        <v>65</v>
      </c>
      <c r="Q3983" t="s">
        <v>8264</v>
      </c>
      <c r="R3983" t="s">
        <v>67</v>
      </c>
      <c r="S3983" t="s">
        <v>100</v>
      </c>
      <c r="T3983" t="s">
        <v>69</v>
      </c>
      <c r="U3983" t="s">
        <v>14762</v>
      </c>
      <c r="V3983" t="s">
        <v>14761</v>
      </c>
      <c r="W3983" t="s">
        <v>142</v>
      </c>
    </row>
    <row r="3984" spans="1:23" hidden="1" x14ac:dyDescent="0.2">
      <c r="A3984" t="s">
        <v>57</v>
      </c>
      <c r="B3984" t="s">
        <v>14763</v>
      </c>
      <c r="C3984" t="s">
        <v>14764</v>
      </c>
      <c r="D3984" t="s">
        <v>14765</v>
      </c>
      <c r="E3984" t="s">
        <v>136</v>
      </c>
      <c r="F3984" t="s">
        <v>12520</v>
      </c>
      <c r="G3984" s="2">
        <v>44363</v>
      </c>
      <c r="H3984" s="2">
        <v>44360</v>
      </c>
      <c r="I3984" s="2">
        <v>44736</v>
      </c>
      <c r="J3984" s="19">
        <f t="shared" si="62"/>
        <v>44725</v>
      </c>
      <c r="K3984" s="2">
        <v>44725</v>
      </c>
      <c r="L3984" s="5" t="s">
        <v>31</v>
      </c>
      <c r="M3984" t="s">
        <v>138</v>
      </c>
      <c r="N3984" t="s">
        <v>32</v>
      </c>
      <c r="O3984" t="s">
        <v>64</v>
      </c>
      <c r="P3984" t="s">
        <v>65</v>
      </c>
      <c r="Q3984" t="s">
        <v>8264</v>
      </c>
      <c r="R3984" t="s">
        <v>67</v>
      </c>
      <c r="S3984" t="s">
        <v>100</v>
      </c>
      <c r="T3984" t="s">
        <v>69</v>
      </c>
      <c r="U3984" t="s">
        <v>14766</v>
      </c>
      <c r="V3984" t="s">
        <v>14765</v>
      </c>
      <c r="W3984" t="s">
        <v>142</v>
      </c>
    </row>
    <row r="3985" spans="1:23" hidden="1" x14ac:dyDescent="0.2">
      <c r="A3985" t="s">
        <v>57</v>
      </c>
      <c r="B3985" t="s">
        <v>14767</v>
      </c>
      <c r="C3985" t="s">
        <v>14768</v>
      </c>
      <c r="D3985" t="s">
        <v>14769</v>
      </c>
      <c r="E3985" t="s">
        <v>86</v>
      </c>
      <c r="F3985" t="s">
        <v>1994</v>
      </c>
      <c r="G3985" s="2">
        <v>44363</v>
      </c>
      <c r="H3985" s="2">
        <v>44363</v>
      </c>
      <c r="I3985" s="2">
        <v>44606</v>
      </c>
      <c r="J3985" s="19">
        <f t="shared" si="62"/>
        <v>44728</v>
      </c>
      <c r="K3985" s="2">
        <v>44728</v>
      </c>
      <c r="L3985" s="5" t="s">
        <v>6</v>
      </c>
      <c r="M3985" t="s">
        <v>269</v>
      </c>
      <c r="N3985" t="s">
        <v>32</v>
      </c>
      <c r="O3985" t="s">
        <v>64</v>
      </c>
      <c r="P3985" t="s">
        <v>65</v>
      </c>
      <c r="Q3985" t="s">
        <v>463</v>
      </c>
      <c r="R3985" t="s">
        <v>67</v>
      </c>
      <c r="S3985" t="s">
        <v>271</v>
      </c>
      <c r="T3985" t="s">
        <v>80</v>
      </c>
      <c r="U3985" t="s">
        <v>14770</v>
      </c>
      <c r="V3985" t="s">
        <v>14769</v>
      </c>
      <c r="W3985" t="s">
        <v>274</v>
      </c>
    </row>
    <row r="3986" spans="1:23" hidden="1" x14ac:dyDescent="0.2">
      <c r="A3986" t="s">
        <v>57</v>
      </c>
      <c r="B3986" t="s">
        <v>14771</v>
      </c>
      <c r="C3986" t="s">
        <v>7783</v>
      </c>
      <c r="D3986" t="s">
        <v>14772</v>
      </c>
      <c r="E3986" t="s">
        <v>107</v>
      </c>
      <c r="F3986" t="s">
        <v>13741</v>
      </c>
      <c r="G3986" s="2">
        <v>44363</v>
      </c>
      <c r="H3986" s="2">
        <v>44359</v>
      </c>
      <c r="I3986" s="2">
        <v>44788</v>
      </c>
      <c r="J3986" s="19">
        <f t="shared" si="62"/>
        <v>44724</v>
      </c>
      <c r="K3986" s="2">
        <v>44724</v>
      </c>
      <c r="L3986" s="5" t="s">
        <v>31</v>
      </c>
      <c r="M3986" t="s">
        <v>77</v>
      </c>
      <c r="N3986" t="s">
        <v>32</v>
      </c>
      <c r="O3986" t="s">
        <v>64</v>
      </c>
      <c r="P3986" t="s">
        <v>65</v>
      </c>
      <c r="Q3986" t="s">
        <v>8216</v>
      </c>
      <c r="R3986" t="s">
        <v>67</v>
      </c>
      <c r="S3986" t="s">
        <v>79</v>
      </c>
      <c r="T3986" t="s">
        <v>80</v>
      </c>
      <c r="U3986" t="s">
        <v>14395</v>
      </c>
      <c r="V3986" t="s">
        <v>14396</v>
      </c>
      <c r="W3986" t="s">
        <v>82</v>
      </c>
    </row>
    <row r="3987" spans="1:23" hidden="1" x14ac:dyDescent="0.2">
      <c r="A3987" t="s">
        <v>57</v>
      </c>
      <c r="B3987" t="s">
        <v>14773</v>
      </c>
      <c r="C3987" t="s">
        <v>14774</v>
      </c>
      <c r="D3987" t="s">
        <v>14775</v>
      </c>
      <c r="E3987" t="s">
        <v>136</v>
      </c>
      <c r="F3987" t="s">
        <v>514</v>
      </c>
      <c r="G3987" s="2">
        <v>44363</v>
      </c>
      <c r="H3987" s="2">
        <v>44360</v>
      </c>
      <c r="I3987" s="2">
        <v>44764</v>
      </c>
      <c r="J3987" s="19">
        <f t="shared" si="62"/>
        <v>44725</v>
      </c>
      <c r="K3987" s="2">
        <v>44725</v>
      </c>
      <c r="L3987" s="5" t="s">
        <v>31</v>
      </c>
      <c r="M3987" t="s">
        <v>269</v>
      </c>
      <c r="N3987" t="s">
        <v>32</v>
      </c>
      <c r="O3987" t="s">
        <v>64</v>
      </c>
      <c r="P3987" t="s">
        <v>65</v>
      </c>
      <c r="Q3987" t="s">
        <v>945</v>
      </c>
      <c r="R3987" t="s">
        <v>67</v>
      </c>
      <c r="S3987" t="s">
        <v>271</v>
      </c>
      <c r="T3987" t="s">
        <v>80</v>
      </c>
      <c r="U3987" t="s">
        <v>14776</v>
      </c>
      <c r="V3987" t="s">
        <v>14775</v>
      </c>
      <c r="W3987" t="s">
        <v>274</v>
      </c>
    </row>
    <row r="3988" spans="1:23" hidden="1" x14ac:dyDescent="0.2">
      <c r="A3988" t="s">
        <v>57</v>
      </c>
      <c r="B3988" t="s">
        <v>14777</v>
      </c>
      <c r="C3988" t="s">
        <v>14778</v>
      </c>
      <c r="D3988" t="s">
        <v>14779</v>
      </c>
      <c r="E3988" t="s">
        <v>310</v>
      </c>
      <c r="F3988" t="s">
        <v>1945</v>
      </c>
      <c r="G3988" s="2">
        <v>44363</v>
      </c>
      <c r="H3988" s="2">
        <v>44359</v>
      </c>
      <c r="I3988" s="2">
        <v>44649</v>
      </c>
      <c r="J3988" s="19">
        <f t="shared" si="62"/>
        <v>44724</v>
      </c>
      <c r="K3988" s="2">
        <v>44724</v>
      </c>
      <c r="L3988" s="5" t="s">
        <v>6</v>
      </c>
      <c r="M3988" t="s">
        <v>63</v>
      </c>
      <c r="N3988" t="s">
        <v>32</v>
      </c>
      <c r="O3988" t="s">
        <v>64</v>
      </c>
      <c r="P3988" t="s">
        <v>65</v>
      </c>
      <c r="Q3988" t="s">
        <v>8264</v>
      </c>
      <c r="R3988" t="s">
        <v>67</v>
      </c>
      <c r="S3988" t="s">
        <v>90</v>
      </c>
      <c r="T3988" t="s">
        <v>69</v>
      </c>
      <c r="U3988" t="s">
        <v>14780</v>
      </c>
      <c r="V3988" t="s">
        <v>14779</v>
      </c>
      <c r="W3988" t="s">
        <v>71</v>
      </c>
    </row>
    <row r="3989" spans="1:23" hidden="1" x14ac:dyDescent="0.2">
      <c r="A3989" t="s">
        <v>57</v>
      </c>
      <c r="B3989" t="s">
        <v>14781</v>
      </c>
      <c r="C3989" t="s">
        <v>14782</v>
      </c>
      <c r="D3989" t="s">
        <v>14783</v>
      </c>
      <c r="E3989" t="s">
        <v>107</v>
      </c>
      <c r="F3989" t="s">
        <v>8176</v>
      </c>
      <c r="G3989" s="2">
        <v>44363</v>
      </c>
      <c r="H3989" s="2">
        <v>44359</v>
      </c>
      <c r="I3989" s="2">
        <v>44814</v>
      </c>
      <c r="J3989" s="19">
        <f t="shared" si="62"/>
        <v>44724</v>
      </c>
      <c r="K3989" s="2">
        <v>44724</v>
      </c>
      <c r="L3989" s="5" t="s">
        <v>31</v>
      </c>
      <c r="M3989" t="s">
        <v>77</v>
      </c>
      <c r="N3989" t="s">
        <v>32</v>
      </c>
      <c r="O3989" t="s">
        <v>64</v>
      </c>
      <c r="P3989" t="s">
        <v>65</v>
      </c>
      <c r="Q3989" t="s">
        <v>8701</v>
      </c>
      <c r="R3989" t="s">
        <v>67</v>
      </c>
      <c r="S3989" t="s">
        <v>79</v>
      </c>
      <c r="T3989" t="s">
        <v>80</v>
      </c>
      <c r="U3989" t="s">
        <v>13228</v>
      </c>
      <c r="V3989" t="s">
        <v>13229</v>
      </c>
      <c r="W3989" t="s">
        <v>82</v>
      </c>
    </row>
    <row r="3990" spans="1:23" hidden="1" x14ac:dyDescent="0.2">
      <c r="A3990" t="s">
        <v>57</v>
      </c>
      <c r="B3990" t="s">
        <v>14784</v>
      </c>
      <c r="C3990" t="s">
        <v>14785</v>
      </c>
      <c r="D3990" t="s">
        <v>14786</v>
      </c>
      <c r="E3990" t="s">
        <v>61</v>
      </c>
      <c r="F3990" t="s">
        <v>1309</v>
      </c>
      <c r="G3990" s="2">
        <v>44364</v>
      </c>
      <c r="H3990" s="2">
        <v>44363</v>
      </c>
      <c r="I3990" s="2">
        <v>44782</v>
      </c>
      <c r="J3990" s="19">
        <f t="shared" si="62"/>
        <v>44728</v>
      </c>
      <c r="K3990" s="2">
        <v>44728</v>
      </c>
      <c r="L3990" s="5" t="s">
        <v>31</v>
      </c>
      <c r="M3990" t="s">
        <v>138</v>
      </c>
      <c r="N3990" t="s">
        <v>32</v>
      </c>
      <c r="O3990" t="s">
        <v>64</v>
      </c>
      <c r="P3990" t="s">
        <v>65</v>
      </c>
      <c r="Q3990" t="s">
        <v>463</v>
      </c>
      <c r="R3990" t="s">
        <v>67</v>
      </c>
      <c r="S3990" t="s">
        <v>284</v>
      </c>
      <c r="T3990" t="s">
        <v>69</v>
      </c>
      <c r="U3990" t="s">
        <v>14787</v>
      </c>
      <c r="V3990" t="s">
        <v>14786</v>
      </c>
      <c r="W3990" t="s">
        <v>142</v>
      </c>
    </row>
    <row r="3991" spans="1:23" hidden="1" x14ac:dyDescent="0.2">
      <c r="A3991" t="s">
        <v>57</v>
      </c>
      <c r="B3991" t="s">
        <v>14788</v>
      </c>
      <c r="C3991" t="s">
        <v>2835</v>
      </c>
      <c r="D3991" t="s">
        <v>14789</v>
      </c>
      <c r="E3991" t="s">
        <v>136</v>
      </c>
      <c r="F3991" t="s">
        <v>14579</v>
      </c>
      <c r="G3991" s="2">
        <v>44364</v>
      </c>
      <c r="H3991" s="2">
        <v>44364</v>
      </c>
      <c r="I3991" s="2">
        <v>44677</v>
      </c>
      <c r="J3991" s="19">
        <f t="shared" si="62"/>
        <v>44729</v>
      </c>
      <c r="K3991" s="2">
        <v>44729</v>
      </c>
      <c r="L3991" s="5" t="s">
        <v>6</v>
      </c>
      <c r="M3991" t="s">
        <v>63</v>
      </c>
      <c r="N3991" t="s">
        <v>32</v>
      </c>
      <c r="O3991" t="s">
        <v>64</v>
      </c>
      <c r="P3991" t="s">
        <v>65</v>
      </c>
      <c r="Q3991" t="s">
        <v>739</v>
      </c>
      <c r="R3991" t="s">
        <v>67</v>
      </c>
      <c r="S3991" t="s">
        <v>125</v>
      </c>
      <c r="T3991" t="s">
        <v>69</v>
      </c>
      <c r="U3991" t="s">
        <v>14790</v>
      </c>
      <c r="V3991" t="s">
        <v>14789</v>
      </c>
      <c r="W3991" t="s">
        <v>71</v>
      </c>
    </row>
    <row r="3992" spans="1:23" hidden="1" x14ac:dyDescent="0.2">
      <c r="A3992" t="s">
        <v>57</v>
      </c>
      <c r="B3992" t="s">
        <v>14791</v>
      </c>
      <c r="C3992" t="s">
        <v>2835</v>
      </c>
      <c r="D3992" t="s">
        <v>14792</v>
      </c>
      <c r="E3992" t="s">
        <v>136</v>
      </c>
      <c r="F3992" t="s">
        <v>14579</v>
      </c>
      <c r="G3992" s="2">
        <v>44364</v>
      </c>
      <c r="H3992" s="2">
        <v>44364</v>
      </c>
      <c r="I3992" s="2">
        <v>44677</v>
      </c>
      <c r="J3992" s="19">
        <f t="shared" si="62"/>
        <v>44729</v>
      </c>
      <c r="K3992" s="2">
        <v>44729</v>
      </c>
      <c r="L3992" s="5" t="s">
        <v>6</v>
      </c>
      <c r="M3992" t="s">
        <v>63</v>
      </c>
      <c r="N3992" t="s">
        <v>32</v>
      </c>
      <c r="O3992" t="s">
        <v>64</v>
      </c>
      <c r="P3992" t="s">
        <v>65</v>
      </c>
      <c r="Q3992" t="s">
        <v>739</v>
      </c>
      <c r="R3992" t="s">
        <v>67</v>
      </c>
      <c r="S3992" t="s">
        <v>125</v>
      </c>
      <c r="T3992" t="s">
        <v>69</v>
      </c>
      <c r="U3992" t="s">
        <v>14793</v>
      </c>
      <c r="V3992" t="s">
        <v>14792</v>
      </c>
      <c r="W3992" t="s">
        <v>71</v>
      </c>
    </row>
    <row r="3993" spans="1:23" hidden="1" x14ac:dyDescent="0.2">
      <c r="A3993" t="s">
        <v>57</v>
      </c>
      <c r="B3993" t="s">
        <v>14794</v>
      </c>
      <c r="C3993" t="s">
        <v>14795</v>
      </c>
      <c r="D3993" t="s">
        <v>14796</v>
      </c>
      <c r="E3993" t="s">
        <v>136</v>
      </c>
      <c r="F3993" t="s">
        <v>2854</v>
      </c>
      <c r="G3993" s="2">
        <v>44364</v>
      </c>
      <c r="H3993" s="2">
        <v>44364</v>
      </c>
      <c r="I3993" s="2">
        <v>44755</v>
      </c>
      <c r="J3993" s="19">
        <f t="shared" si="62"/>
        <v>44729</v>
      </c>
      <c r="K3993" s="2">
        <v>44729</v>
      </c>
      <c r="L3993" s="5" t="s">
        <v>31</v>
      </c>
      <c r="M3993" t="s">
        <v>269</v>
      </c>
      <c r="N3993" t="s">
        <v>32</v>
      </c>
      <c r="O3993" t="s">
        <v>64</v>
      </c>
      <c r="P3993" t="s">
        <v>65</v>
      </c>
      <c r="Q3993" t="s">
        <v>8216</v>
      </c>
      <c r="R3993" t="s">
        <v>67</v>
      </c>
      <c r="S3993" t="s">
        <v>280</v>
      </c>
      <c r="T3993" t="s">
        <v>69</v>
      </c>
      <c r="U3993" t="s">
        <v>14797</v>
      </c>
      <c r="V3993" t="s">
        <v>14796</v>
      </c>
      <c r="W3993" t="s">
        <v>274</v>
      </c>
    </row>
    <row r="3994" spans="1:23" hidden="1" x14ac:dyDescent="0.2">
      <c r="A3994" t="s">
        <v>57</v>
      </c>
      <c r="B3994" t="s">
        <v>14798</v>
      </c>
      <c r="C3994" t="s">
        <v>14799</v>
      </c>
      <c r="D3994" t="s">
        <v>14800</v>
      </c>
      <c r="E3994" t="s">
        <v>473</v>
      </c>
      <c r="F3994" t="s">
        <v>2069</v>
      </c>
      <c r="G3994" s="2">
        <v>44364</v>
      </c>
      <c r="H3994" s="2">
        <v>44363</v>
      </c>
      <c r="I3994" s="2">
        <v>44580</v>
      </c>
      <c r="J3994" s="19">
        <f t="shared" si="62"/>
        <v>44728</v>
      </c>
      <c r="K3994" s="2">
        <v>44728</v>
      </c>
      <c r="L3994" s="5" t="s">
        <v>6</v>
      </c>
      <c r="M3994" t="s">
        <v>138</v>
      </c>
      <c r="N3994" t="s">
        <v>32</v>
      </c>
      <c r="O3994" t="s">
        <v>64</v>
      </c>
      <c r="P3994" t="s">
        <v>65</v>
      </c>
      <c r="Q3994" t="s">
        <v>463</v>
      </c>
      <c r="R3994" t="s">
        <v>67</v>
      </c>
      <c r="S3994" t="s">
        <v>284</v>
      </c>
      <c r="T3994" t="s">
        <v>69</v>
      </c>
      <c r="U3994" t="s">
        <v>14801</v>
      </c>
      <c r="V3994" t="s">
        <v>14800</v>
      </c>
      <c r="W3994" t="s">
        <v>142</v>
      </c>
    </row>
    <row r="3995" spans="1:23" hidden="1" x14ac:dyDescent="0.2">
      <c r="A3995" t="s">
        <v>57</v>
      </c>
      <c r="B3995" t="s">
        <v>14802</v>
      </c>
      <c r="C3995" t="s">
        <v>1254</v>
      </c>
      <c r="D3995" t="s">
        <v>14803</v>
      </c>
      <c r="E3995" t="s">
        <v>136</v>
      </c>
      <c r="F3995" t="s">
        <v>14579</v>
      </c>
      <c r="G3995" s="2">
        <v>44364</v>
      </c>
      <c r="H3995" s="2">
        <v>44364</v>
      </c>
      <c r="I3995" s="2">
        <v>44678</v>
      </c>
      <c r="J3995" s="19">
        <f t="shared" si="62"/>
        <v>44729</v>
      </c>
      <c r="K3995" s="2">
        <v>44729</v>
      </c>
      <c r="L3995" s="5" t="s">
        <v>6</v>
      </c>
      <c r="M3995" t="s">
        <v>63</v>
      </c>
      <c r="N3995" t="s">
        <v>32</v>
      </c>
      <c r="O3995" t="s">
        <v>64</v>
      </c>
      <c r="P3995" t="s">
        <v>65</v>
      </c>
      <c r="Q3995" t="s">
        <v>739</v>
      </c>
      <c r="R3995" t="s">
        <v>67</v>
      </c>
      <c r="S3995" t="s">
        <v>125</v>
      </c>
      <c r="T3995" t="s">
        <v>69</v>
      </c>
      <c r="U3995" t="s">
        <v>14804</v>
      </c>
      <c r="V3995" t="s">
        <v>14803</v>
      </c>
      <c r="W3995" t="s">
        <v>71</v>
      </c>
    </row>
    <row r="3996" spans="1:23" hidden="1" x14ac:dyDescent="0.2">
      <c r="A3996" t="s">
        <v>57</v>
      </c>
      <c r="B3996" t="s">
        <v>14805</v>
      </c>
      <c r="C3996" t="s">
        <v>1254</v>
      </c>
      <c r="D3996" t="s">
        <v>14806</v>
      </c>
      <c r="E3996" t="s">
        <v>136</v>
      </c>
      <c r="F3996" t="s">
        <v>14579</v>
      </c>
      <c r="G3996" s="2">
        <v>44364</v>
      </c>
      <c r="H3996" s="2">
        <v>44364</v>
      </c>
      <c r="I3996" s="2">
        <v>44678</v>
      </c>
      <c r="J3996" s="19">
        <f t="shared" si="62"/>
        <v>44729</v>
      </c>
      <c r="K3996" s="2">
        <v>44729</v>
      </c>
      <c r="L3996" s="5" t="s">
        <v>6</v>
      </c>
      <c r="M3996" t="s">
        <v>63</v>
      </c>
      <c r="N3996" t="s">
        <v>32</v>
      </c>
      <c r="O3996" t="s">
        <v>64</v>
      </c>
      <c r="P3996" t="s">
        <v>65</v>
      </c>
      <c r="Q3996" t="s">
        <v>739</v>
      </c>
      <c r="R3996" t="s">
        <v>67</v>
      </c>
      <c r="S3996" t="s">
        <v>125</v>
      </c>
      <c r="T3996" t="s">
        <v>69</v>
      </c>
      <c r="U3996" t="s">
        <v>14807</v>
      </c>
      <c r="V3996" t="s">
        <v>14806</v>
      </c>
      <c r="W3996" t="s">
        <v>71</v>
      </c>
    </row>
    <row r="3997" spans="1:23" hidden="1" x14ac:dyDescent="0.2">
      <c r="A3997" t="s">
        <v>57</v>
      </c>
      <c r="B3997" t="s">
        <v>14808</v>
      </c>
      <c r="C3997" t="s">
        <v>14809</v>
      </c>
      <c r="D3997" t="s">
        <v>14810</v>
      </c>
      <c r="E3997" t="s">
        <v>804</v>
      </c>
      <c r="F3997" t="s">
        <v>3930</v>
      </c>
      <c r="G3997" s="2">
        <v>44364</v>
      </c>
      <c r="H3997" s="2">
        <v>44363</v>
      </c>
      <c r="I3997" s="2">
        <v>44748</v>
      </c>
      <c r="J3997" s="19">
        <f t="shared" si="62"/>
        <v>44728</v>
      </c>
      <c r="K3997" s="2">
        <v>44728</v>
      </c>
      <c r="L3997" s="5" t="s">
        <v>31</v>
      </c>
      <c r="M3997" t="s">
        <v>269</v>
      </c>
      <c r="N3997" t="s">
        <v>32</v>
      </c>
      <c r="O3997" t="s">
        <v>64</v>
      </c>
      <c r="P3997" t="s">
        <v>65</v>
      </c>
      <c r="Q3997" t="s">
        <v>8216</v>
      </c>
      <c r="R3997" t="s">
        <v>1207</v>
      </c>
      <c r="S3997" t="s">
        <v>280</v>
      </c>
      <c r="T3997" t="s">
        <v>69</v>
      </c>
      <c r="U3997" t="s">
        <v>14811</v>
      </c>
      <c r="V3997" t="s">
        <v>14810</v>
      </c>
      <c r="W3997" t="s">
        <v>274</v>
      </c>
    </row>
    <row r="3998" spans="1:23" hidden="1" x14ac:dyDescent="0.2">
      <c r="A3998" t="s">
        <v>57</v>
      </c>
      <c r="B3998" t="s">
        <v>14812</v>
      </c>
      <c r="C3998" t="s">
        <v>14813</v>
      </c>
      <c r="D3998" t="s">
        <v>14814</v>
      </c>
      <c r="E3998" t="s">
        <v>136</v>
      </c>
      <c r="F3998" t="s">
        <v>2854</v>
      </c>
      <c r="G3998" s="2">
        <v>44364</v>
      </c>
      <c r="H3998" s="2">
        <v>44363</v>
      </c>
      <c r="I3998" s="2">
        <v>44838</v>
      </c>
      <c r="J3998" s="19">
        <f t="shared" si="62"/>
        <v>44728</v>
      </c>
      <c r="K3998" s="2">
        <v>44728</v>
      </c>
      <c r="L3998" s="5" t="s">
        <v>31</v>
      </c>
      <c r="M3998" t="s">
        <v>269</v>
      </c>
      <c r="N3998" t="s">
        <v>32</v>
      </c>
      <c r="O3998" t="s">
        <v>64</v>
      </c>
      <c r="P3998" t="s">
        <v>65</v>
      </c>
      <c r="Q3998" t="s">
        <v>8216</v>
      </c>
      <c r="R3998" t="s">
        <v>67</v>
      </c>
      <c r="S3998" t="s">
        <v>271</v>
      </c>
      <c r="T3998" t="s">
        <v>80</v>
      </c>
      <c r="U3998" t="s">
        <v>14815</v>
      </c>
      <c r="V3998" t="s">
        <v>14814</v>
      </c>
      <c r="W3998" t="s">
        <v>274</v>
      </c>
    </row>
    <row r="3999" spans="1:23" hidden="1" x14ac:dyDescent="0.2">
      <c r="A3999" t="s">
        <v>57</v>
      </c>
      <c r="B3999" t="s">
        <v>14816</v>
      </c>
      <c r="C3999" t="s">
        <v>14813</v>
      </c>
      <c r="D3999" t="s">
        <v>14817</v>
      </c>
      <c r="E3999" t="s">
        <v>136</v>
      </c>
      <c r="F3999" t="s">
        <v>2854</v>
      </c>
      <c r="G3999" s="2">
        <v>44364</v>
      </c>
      <c r="H3999" s="2">
        <v>44363</v>
      </c>
      <c r="I3999" s="2">
        <v>44757</v>
      </c>
      <c r="J3999" s="19">
        <f t="shared" si="62"/>
        <v>44728</v>
      </c>
      <c r="K3999" s="2">
        <v>44728</v>
      </c>
      <c r="L3999" s="5" t="s">
        <v>31</v>
      </c>
      <c r="M3999" t="s">
        <v>138</v>
      </c>
      <c r="N3999" t="s">
        <v>32</v>
      </c>
      <c r="O3999" t="s">
        <v>64</v>
      </c>
      <c r="P3999" t="s">
        <v>65</v>
      </c>
      <c r="Q3999" t="s">
        <v>8216</v>
      </c>
      <c r="R3999" t="s">
        <v>67</v>
      </c>
      <c r="S3999" t="s">
        <v>4145</v>
      </c>
      <c r="T3999" t="s">
        <v>69</v>
      </c>
      <c r="U3999" t="s">
        <v>14818</v>
      </c>
      <c r="V3999" t="s">
        <v>14817</v>
      </c>
      <c r="W3999" t="s">
        <v>142</v>
      </c>
    </row>
    <row r="4000" spans="1:23" hidden="1" x14ac:dyDescent="0.2">
      <c r="A4000" t="s">
        <v>57</v>
      </c>
      <c r="B4000" t="s">
        <v>14819</v>
      </c>
      <c r="C4000" t="s">
        <v>3275</v>
      </c>
      <c r="D4000" t="s">
        <v>14820</v>
      </c>
      <c r="E4000" t="s">
        <v>136</v>
      </c>
      <c r="F4000" t="s">
        <v>13557</v>
      </c>
      <c r="G4000" s="2">
        <v>44364</v>
      </c>
      <c r="H4000" s="2">
        <v>44360</v>
      </c>
      <c r="I4000" s="2">
        <v>44628</v>
      </c>
      <c r="J4000" s="19">
        <f t="shared" si="62"/>
        <v>44725</v>
      </c>
      <c r="K4000" s="2">
        <v>44725</v>
      </c>
      <c r="L4000" s="5" t="s">
        <v>6</v>
      </c>
      <c r="M4000" t="s">
        <v>138</v>
      </c>
      <c r="N4000" t="s">
        <v>32</v>
      </c>
      <c r="O4000" t="s">
        <v>64</v>
      </c>
      <c r="P4000" t="s">
        <v>65</v>
      </c>
      <c r="Q4000" t="s">
        <v>8264</v>
      </c>
      <c r="R4000" t="s">
        <v>67</v>
      </c>
      <c r="S4000" t="s">
        <v>100</v>
      </c>
      <c r="T4000" t="s">
        <v>69</v>
      </c>
      <c r="U4000" t="s">
        <v>14821</v>
      </c>
      <c r="V4000" t="s">
        <v>14820</v>
      </c>
      <c r="W4000" t="s">
        <v>142</v>
      </c>
    </row>
    <row r="4001" spans="1:23" hidden="1" x14ac:dyDescent="0.2">
      <c r="A4001" t="s">
        <v>57</v>
      </c>
      <c r="B4001" t="s">
        <v>14822</v>
      </c>
      <c r="C4001" t="s">
        <v>2852</v>
      </c>
      <c r="D4001" t="s">
        <v>14823</v>
      </c>
      <c r="E4001" t="s">
        <v>136</v>
      </c>
      <c r="F4001" t="s">
        <v>2854</v>
      </c>
      <c r="G4001" s="2">
        <v>44364</v>
      </c>
      <c r="H4001" s="2">
        <v>44364</v>
      </c>
      <c r="I4001" s="2">
        <v>44726</v>
      </c>
      <c r="J4001" s="19">
        <f t="shared" si="62"/>
        <v>44729</v>
      </c>
      <c r="K4001" s="2">
        <v>44729</v>
      </c>
      <c r="L4001" s="5" t="s">
        <v>6</v>
      </c>
      <c r="M4001" t="s">
        <v>138</v>
      </c>
      <c r="N4001" t="s">
        <v>32</v>
      </c>
      <c r="O4001" t="s">
        <v>64</v>
      </c>
      <c r="P4001" t="s">
        <v>65</v>
      </c>
      <c r="Q4001" t="s">
        <v>463</v>
      </c>
      <c r="R4001" t="s">
        <v>67</v>
      </c>
      <c r="S4001" t="s">
        <v>284</v>
      </c>
      <c r="T4001" t="s">
        <v>69</v>
      </c>
      <c r="U4001" t="s">
        <v>14824</v>
      </c>
      <c r="V4001" t="s">
        <v>14823</v>
      </c>
      <c r="W4001" t="s">
        <v>142</v>
      </c>
    </row>
    <row r="4002" spans="1:23" hidden="1" x14ac:dyDescent="0.2">
      <c r="A4002" t="s">
        <v>57</v>
      </c>
      <c r="B4002" t="s">
        <v>14825</v>
      </c>
      <c r="C4002" t="s">
        <v>560</v>
      </c>
      <c r="D4002" t="s">
        <v>14826</v>
      </c>
      <c r="E4002" t="s">
        <v>136</v>
      </c>
      <c r="F4002" t="s">
        <v>3948</v>
      </c>
      <c r="G4002" s="2">
        <v>44364</v>
      </c>
      <c r="H4002" s="2">
        <v>44360</v>
      </c>
      <c r="I4002" s="2">
        <v>44804</v>
      </c>
      <c r="J4002" s="19">
        <f t="shared" si="62"/>
        <v>44725</v>
      </c>
      <c r="K4002" s="2">
        <v>44725</v>
      </c>
      <c r="L4002" s="5" t="s">
        <v>31</v>
      </c>
      <c r="M4002" t="s">
        <v>294</v>
      </c>
      <c r="N4002" t="s">
        <v>32</v>
      </c>
      <c r="O4002" t="s">
        <v>64</v>
      </c>
      <c r="P4002" t="s">
        <v>65</v>
      </c>
      <c r="Q4002" t="s">
        <v>14827</v>
      </c>
      <c r="R4002" t="s">
        <v>296</v>
      </c>
      <c r="S4002" t="s">
        <v>297</v>
      </c>
      <c r="T4002" t="s">
        <v>298</v>
      </c>
      <c r="U4002" t="s">
        <v>299</v>
      </c>
      <c r="V4002" t="s">
        <v>299</v>
      </c>
      <c r="W4002" t="s">
        <v>299</v>
      </c>
    </row>
    <row r="4003" spans="1:23" hidden="1" x14ac:dyDescent="0.2">
      <c r="A4003" t="s">
        <v>57</v>
      </c>
      <c r="B4003" t="s">
        <v>14828</v>
      </c>
      <c r="C4003" t="s">
        <v>14829</v>
      </c>
      <c r="D4003" t="s">
        <v>14830</v>
      </c>
      <c r="E4003" t="s">
        <v>804</v>
      </c>
      <c r="F4003" t="s">
        <v>3930</v>
      </c>
      <c r="G4003" s="2">
        <v>44364</v>
      </c>
      <c r="H4003" s="2">
        <v>44364</v>
      </c>
      <c r="I4003" s="2">
        <v>44748</v>
      </c>
      <c r="J4003" s="19">
        <f t="shared" si="62"/>
        <v>44729</v>
      </c>
      <c r="K4003" s="2">
        <v>44729</v>
      </c>
      <c r="L4003" s="5" t="s">
        <v>31</v>
      </c>
      <c r="M4003" t="s">
        <v>269</v>
      </c>
      <c r="N4003" t="s">
        <v>32</v>
      </c>
      <c r="O4003" t="s">
        <v>64</v>
      </c>
      <c r="P4003" t="s">
        <v>65</v>
      </c>
      <c r="Q4003" t="s">
        <v>8216</v>
      </c>
      <c r="R4003" t="s">
        <v>67</v>
      </c>
      <c r="S4003" t="s">
        <v>430</v>
      </c>
      <c r="T4003" t="s">
        <v>69</v>
      </c>
      <c r="U4003" t="s">
        <v>14831</v>
      </c>
      <c r="V4003" t="s">
        <v>14830</v>
      </c>
      <c r="W4003" t="s">
        <v>274</v>
      </c>
    </row>
    <row r="4004" spans="1:23" hidden="1" x14ac:dyDescent="0.2">
      <c r="A4004" t="s">
        <v>57</v>
      </c>
      <c r="B4004" t="s">
        <v>14832</v>
      </c>
      <c r="C4004" t="s">
        <v>14833</v>
      </c>
      <c r="D4004" t="s">
        <v>14834</v>
      </c>
      <c r="E4004" t="s">
        <v>61</v>
      </c>
      <c r="F4004" t="s">
        <v>1309</v>
      </c>
      <c r="G4004" s="2">
        <v>44364</v>
      </c>
      <c r="H4004" s="2">
        <v>44363</v>
      </c>
      <c r="I4004" s="2">
        <v>44741</v>
      </c>
      <c r="J4004" s="19">
        <f t="shared" si="62"/>
        <v>44728</v>
      </c>
      <c r="K4004" s="2">
        <v>44728</v>
      </c>
      <c r="L4004" s="5" t="s">
        <v>31</v>
      </c>
      <c r="M4004" t="s">
        <v>138</v>
      </c>
      <c r="N4004" t="s">
        <v>32</v>
      </c>
      <c r="O4004" t="s">
        <v>64</v>
      </c>
      <c r="P4004" t="s">
        <v>65</v>
      </c>
      <c r="Q4004" t="s">
        <v>463</v>
      </c>
      <c r="R4004" t="s">
        <v>67</v>
      </c>
      <c r="S4004" t="s">
        <v>284</v>
      </c>
      <c r="T4004" t="s">
        <v>69</v>
      </c>
      <c r="U4004" t="s">
        <v>14835</v>
      </c>
      <c r="V4004" t="s">
        <v>14834</v>
      </c>
      <c r="W4004" t="s">
        <v>142</v>
      </c>
    </row>
    <row r="4005" spans="1:23" hidden="1" x14ac:dyDescent="0.2">
      <c r="A4005" t="s">
        <v>57</v>
      </c>
      <c r="B4005" t="s">
        <v>14836</v>
      </c>
      <c r="C4005" t="s">
        <v>8410</v>
      </c>
      <c r="D4005" t="s">
        <v>14837</v>
      </c>
      <c r="E4005" t="s">
        <v>86</v>
      </c>
      <c r="F4005" t="s">
        <v>3822</v>
      </c>
      <c r="G4005" s="2">
        <v>44364</v>
      </c>
      <c r="H4005" s="2">
        <v>44363</v>
      </c>
      <c r="I4005" s="2">
        <v>44733</v>
      </c>
      <c r="J4005" s="19">
        <f t="shared" si="62"/>
        <v>44728</v>
      </c>
      <c r="K4005" s="2">
        <v>44728</v>
      </c>
      <c r="L4005" s="5" t="s">
        <v>31</v>
      </c>
      <c r="M4005" t="s">
        <v>138</v>
      </c>
      <c r="N4005" t="s">
        <v>32</v>
      </c>
      <c r="O4005" t="s">
        <v>64</v>
      </c>
      <c r="P4005" t="s">
        <v>65</v>
      </c>
      <c r="Q4005" t="s">
        <v>463</v>
      </c>
      <c r="R4005" t="s">
        <v>67</v>
      </c>
      <c r="S4005" t="s">
        <v>284</v>
      </c>
      <c r="T4005" t="s">
        <v>69</v>
      </c>
      <c r="U4005" t="s">
        <v>14838</v>
      </c>
      <c r="V4005" t="s">
        <v>14837</v>
      </c>
      <c r="W4005" t="s">
        <v>142</v>
      </c>
    </row>
    <row r="4006" spans="1:23" hidden="1" x14ac:dyDescent="0.2">
      <c r="A4006" t="s">
        <v>57</v>
      </c>
      <c r="B4006" t="s">
        <v>14839</v>
      </c>
      <c r="C4006" t="s">
        <v>14840</v>
      </c>
      <c r="D4006" t="s">
        <v>14841</v>
      </c>
      <c r="E4006" t="s">
        <v>136</v>
      </c>
      <c r="F4006" t="s">
        <v>2182</v>
      </c>
      <c r="G4006" s="2">
        <v>44364</v>
      </c>
      <c r="H4006" s="2">
        <v>44364</v>
      </c>
      <c r="I4006" s="2">
        <v>44797</v>
      </c>
      <c r="J4006" s="19">
        <f t="shared" si="62"/>
        <v>44729</v>
      </c>
      <c r="K4006" s="2">
        <v>44729</v>
      </c>
      <c r="L4006" s="5" t="s">
        <v>31</v>
      </c>
      <c r="M4006" t="s">
        <v>88</v>
      </c>
      <c r="N4006" t="s">
        <v>32</v>
      </c>
      <c r="O4006" t="s">
        <v>64</v>
      </c>
      <c r="P4006" t="s">
        <v>65</v>
      </c>
      <c r="Q4006" t="s">
        <v>500</v>
      </c>
      <c r="R4006" t="s">
        <v>67</v>
      </c>
      <c r="S4006" t="s">
        <v>90</v>
      </c>
      <c r="T4006" t="s">
        <v>80</v>
      </c>
      <c r="U4006" t="s">
        <v>14842</v>
      </c>
      <c r="V4006" t="s">
        <v>14843</v>
      </c>
      <c r="W4006" t="s">
        <v>92</v>
      </c>
    </row>
    <row r="4007" spans="1:23" hidden="1" x14ac:dyDescent="0.2">
      <c r="A4007" t="s">
        <v>57</v>
      </c>
      <c r="B4007" t="s">
        <v>14844</v>
      </c>
      <c r="C4007" t="s">
        <v>14845</v>
      </c>
      <c r="D4007" t="s">
        <v>14846</v>
      </c>
      <c r="E4007" t="s">
        <v>75</v>
      </c>
      <c r="F4007" t="s">
        <v>14847</v>
      </c>
      <c r="G4007" s="2">
        <v>44364</v>
      </c>
      <c r="H4007" s="2">
        <v>44364</v>
      </c>
      <c r="I4007" s="2">
        <v>44841</v>
      </c>
      <c r="J4007" s="19">
        <f t="shared" si="62"/>
        <v>44729</v>
      </c>
      <c r="K4007" s="2">
        <v>44729</v>
      </c>
      <c r="L4007" s="5" t="s">
        <v>31</v>
      </c>
      <c r="M4007" t="s">
        <v>63</v>
      </c>
      <c r="N4007" t="s">
        <v>32</v>
      </c>
      <c r="O4007" t="s">
        <v>64</v>
      </c>
      <c r="P4007" t="s">
        <v>65</v>
      </c>
      <c r="Q4007" t="s">
        <v>14848</v>
      </c>
      <c r="R4007" t="s">
        <v>67</v>
      </c>
      <c r="S4007" t="s">
        <v>125</v>
      </c>
      <c r="T4007" t="s">
        <v>69</v>
      </c>
      <c r="U4007" t="s">
        <v>299</v>
      </c>
      <c r="V4007" t="s">
        <v>299</v>
      </c>
      <c r="W4007" t="s">
        <v>299</v>
      </c>
    </row>
    <row r="4008" spans="1:23" hidden="1" x14ac:dyDescent="0.2">
      <c r="A4008" t="s">
        <v>57</v>
      </c>
      <c r="B4008" t="s">
        <v>14849</v>
      </c>
      <c r="C4008" t="s">
        <v>14845</v>
      </c>
      <c r="D4008" t="s">
        <v>14850</v>
      </c>
      <c r="E4008" t="s">
        <v>75</v>
      </c>
      <c r="F4008" t="s">
        <v>14847</v>
      </c>
      <c r="G4008" s="2">
        <v>44364</v>
      </c>
      <c r="H4008" s="2">
        <v>44364</v>
      </c>
      <c r="I4008" s="2">
        <v>44858</v>
      </c>
      <c r="J4008" s="19">
        <f t="shared" si="62"/>
        <v>44729</v>
      </c>
      <c r="K4008" s="2">
        <v>44729</v>
      </c>
      <c r="L4008" s="5" t="s">
        <v>31</v>
      </c>
      <c r="M4008" t="s">
        <v>63</v>
      </c>
      <c r="N4008" t="s">
        <v>32</v>
      </c>
      <c r="O4008" t="s">
        <v>64</v>
      </c>
      <c r="P4008" t="s">
        <v>65</v>
      </c>
      <c r="Q4008" t="s">
        <v>604</v>
      </c>
      <c r="R4008" t="s">
        <v>67</v>
      </c>
      <c r="S4008" t="s">
        <v>125</v>
      </c>
      <c r="T4008" t="s">
        <v>69</v>
      </c>
      <c r="U4008" t="s">
        <v>14851</v>
      </c>
      <c r="V4008" t="s">
        <v>14852</v>
      </c>
      <c r="W4008" t="s">
        <v>71</v>
      </c>
    </row>
    <row r="4009" spans="1:23" hidden="1" x14ac:dyDescent="0.2">
      <c r="A4009" t="s">
        <v>57</v>
      </c>
      <c r="B4009" t="s">
        <v>14853</v>
      </c>
      <c r="C4009" t="s">
        <v>14854</v>
      </c>
      <c r="D4009" t="s">
        <v>14855</v>
      </c>
      <c r="E4009" t="s">
        <v>136</v>
      </c>
      <c r="F4009" t="s">
        <v>2854</v>
      </c>
      <c r="G4009" s="2">
        <v>44364</v>
      </c>
      <c r="H4009" s="2">
        <v>44363</v>
      </c>
      <c r="I4009" s="2">
        <v>44757</v>
      </c>
      <c r="J4009" s="19">
        <f t="shared" si="62"/>
        <v>44728</v>
      </c>
      <c r="K4009" s="2">
        <v>44728</v>
      </c>
      <c r="L4009" s="5" t="s">
        <v>31</v>
      </c>
      <c r="M4009" t="s">
        <v>138</v>
      </c>
      <c r="N4009" t="s">
        <v>32</v>
      </c>
      <c r="O4009" t="s">
        <v>64</v>
      </c>
      <c r="P4009" t="s">
        <v>65</v>
      </c>
      <c r="Q4009" t="s">
        <v>945</v>
      </c>
      <c r="R4009" t="s">
        <v>67</v>
      </c>
      <c r="S4009" t="s">
        <v>4145</v>
      </c>
      <c r="T4009" t="s">
        <v>69</v>
      </c>
      <c r="U4009" t="s">
        <v>14856</v>
      </c>
      <c r="V4009" t="s">
        <v>14855</v>
      </c>
      <c r="W4009" t="s">
        <v>142</v>
      </c>
    </row>
    <row r="4010" spans="1:23" hidden="1" x14ac:dyDescent="0.2">
      <c r="A4010" t="s">
        <v>57</v>
      </c>
      <c r="B4010" t="s">
        <v>14857</v>
      </c>
      <c r="C4010" t="s">
        <v>14858</v>
      </c>
      <c r="D4010" t="s">
        <v>14859</v>
      </c>
      <c r="E4010" t="s">
        <v>136</v>
      </c>
      <c r="F4010" t="s">
        <v>11948</v>
      </c>
      <c r="G4010" s="2">
        <v>44364</v>
      </c>
      <c r="H4010" s="2">
        <v>44364</v>
      </c>
      <c r="I4010" s="2">
        <v>44793</v>
      </c>
      <c r="J4010" s="19">
        <f t="shared" si="62"/>
        <v>44729</v>
      </c>
      <c r="K4010" s="2">
        <v>44729</v>
      </c>
      <c r="L4010" s="5" t="s">
        <v>31</v>
      </c>
      <c r="M4010" t="s">
        <v>63</v>
      </c>
      <c r="N4010" t="s">
        <v>32</v>
      </c>
      <c r="O4010" t="s">
        <v>64</v>
      </c>
      <c r="P4010" t="s">
        <v>65</v>
      </c>
      <c r="Q4010" t="s">
        <v>500</v>
      </c>
      <c r="R4010" t="s">
        <v>67</v>
      </c>
      <c r="S4010" t="s">
        <v>157</v>
      </c>
      <c r="T4010" t="s">
        <v>80</v>
      </c>
      <c r="U4010" t="s">
        <v>14860</v>
      </c>
      <c r="V4010" t="s">
        <v>14859</v>
      </c>
      <c r="W4010" t="s">
        <v>71</v>
      </c>
    </row>
    <row r="4011" spans="1:23" hidden="1" x14ac:dyDescent="0.2">
      <c r="A4011" t="s">
        <v>57</v>
      </c>
      <c r="B4011" t="s">
        <v>14861</v>
      </c>
      <c r="C4011" t="s">
        <v>14862</v>
      </c>
      <c r="D4011" t="s">
        <v>14863</v>
      </c>
      <c r="E4011" t="s">
        <v>804</v>
      </c>
      <c r="F4011" t="s">
        <v>3930</v>
      </c>
      <c r="G4011" s="2">
        <v>44364</v>
      </c>
      <c r="H4011" s="2">
        <v>44364</v>
      </c>
      <c r="I4011" s="2">
        <v>44460</v>
      </c>
      <c r="J4011" s="19">
        <f t="shared" si="62"/>
        <v>44729</v>
      </c>
      <c r="K4011" s="2">
        <v>44729</v>
      </c>
      <c r="L4011" s="5" t="s">
        <v>6</v>
      </c>
      <c r="M4011" t="s">
        <v>138</v>
      </c>
      <c r="N4011" t="s">
        <v>32</v>
      </c>
      <c r="O4011" t="s">
        <v>64</v>
      </c>
      <c r="P4011" t="s">
        <v>65</v>
      </c>
      <c r="Q4011" t="s">
        <v>8216</v>
      </c>
      <c r="R4011" t="s">
        <v>67</v>
      </c>
      <c r="S4011" t="s">
        <v>4145</v>
      </c>
      <c r="T4011" t="s">
        <v>69</v>
      </c>
      <c r="U4011" t="s">
        <v>14864</v>
      </c>
      <c r="V4011" t="s">
        <v>14863</v>
      </c>
      <c r="W4011" t="s">
        <v>142</v>
      </c>
    </row>
    <row r="4012" spans="1:23" hidden="1" x14ac:dyDescent="0.2">
      <c r="A4012" t="s">
        <v>57</v>
      </c>
      <c r="B4012" t="s">
        <v>14865</v>
      </c>
      <c r="C4012" t="s">
        <v>14866</v>
      </c>
      <c r="D4012" t="s">
        <v>14867</v>
      </c>
      <c r="E4012" t="s">
        <v>804</v>
      </c>
      <c r="F4012" t="s">
        <v>3930</v>
      </c>
      <c r="G4012" s="2">
        <v>44364</v>
      </c>
      <c r="H4012" s="2">
        <v>44363</v>
      </c>
      <c r="I4012" s="2">
        <v>44748</v>
      </c>
      <c r="J4012" s="19">
        <f t="shared" si="62"/>
        <v>44728</v>
      </c>
      <c r="K4012" s="2">
        <v>44728</v>
      </c>
      <c r="L4012" s="5" t="s">
        <v>31</v>
      </c>
      <c r="M4012" t="s">
        <v>138</v>
      </c>
      <c r="N4012" t="s">
        <v>32</v>
      </c>
      <c r="O4012" t="s">
        <v>64</v>
      </c>
      <c r="P4012" t="s">
        <v>65</v>
      </c>
      <c r="Q4012" t="s">
        <v>8837</v>
      </c>
      <c r="R4012" t="s">
        <v>67</v>
      </c>
      <c r="S4012" t="s">
        <v>284</v>
      </c>
      <c r="T4012" t="s">
        <v>69</v>
      </c>
      <c r="U4012" t="s">
        <v>14868</v>
      </c>
      <c r="V4012" t="s">
        <v>14867</v>
      </c>
      <c r="W4012" t="s">
        <v>142</v>
      </c>
    </row>
    <row r="4013" spans="1:23" hidden="1" x14ac:dyDescent="0.2">
      <c r="A4013" t="s">
        <v>57</v>
      </c>
      <c r="B4013" t="s">
        <v>14869</v>
      </c>
      <c r="C4013" t="s">
        <v>4797</v>
      </c>
      <c r="D4013" t="s">
        <v>14870</v>
      </c>
      <c r="E4013" t="s">
        <v>86</v>
      </c>
      <c r="F4013" t="s">
        <v>3822</v>
      </c>
      <c r="G4013" s="2">
        <v>44364</v>
      </c>
      <c r="H4013" s="2">
        <v>44364</v>
      </c>
      <c r="I4013" s="2">
        <v>44707</v>
      </c>
      <c r="J4013" s="19">
        <f t="shared" si="62"/>
        <v>44729</v>
      </c>
      <c r="K4013" s="2">
        <v>44729</v>
      </c>
      <c r="L4013" s="5" t="s">
        <v>6</v>
      </c>
      <c r="M4013" t="s">
        <v>138</v>
      </c>
      <c r="N4013" t="s">
        <v>32</v>
      </c>
      <c r="O4013" t="s">
        <v>64</v>
      </c>
      <c r="P4013" t="s">
        <v>65</v>
      </c>
      <c r="Q4013" t="s">
        <v>945</v>
      </c>
      <c r="R4013" t="s">
        <v>67</v>
      </c>
      <c r="S4013" t="s">
        <v>284</v>
      </c>
      <c r="T4013" t="s">
        <v>69</v>
      </c>
      <c r="U4013" t="s">
        <v>14871</v>
      </c>
      <c r="V4013" t="s">
        <v>14870</v>
      </c>
      <c r="W4013" t="s">
        <v>142</v>
      </c>
    </row>
    <row r="4014" spans="1:23" hidden="1" x14ac:dyDescent="0.2">
      <c r="A4014" t="s">
        <v>57</v>
      </c>
      <c r="B4014" t="s">
        <v>14872</v>
      </c>
      <c r="C4014" t="s">
        <v>4859</v>
      </c>
      <c r="D4014" t="s">
        <v>14873</v>
      </c>
      <c r="E4014" t="s">
        <v>75</v>
      </c>
      <c r="F4014" t="s">
        <v>1721</v>
      </c>
      <c r="G4014" s="2">
        <v>44364</v>
      </c>
      <c r="H4014" s="2">
        <v>44356</v>
      </c>
      <c r="I4014" s="2">
        <v>44738</v>
      </c>
      <c r="J4014" s="19">
        <f t="shared" si="62"/>
        <v>44721</v>
      </c>
      <c r="K4014" s="2">
        <v>44721</v>
      </c>
      <c r="L4014" s="5" t="s">
        <v>31</v>
      </c>
      <c r="M4014" t="s">
        <v>77</v>
      </c>
      <c r="N4014" t="s">
        <v>32</v>
      </c>
      <c r="O4014" t="s">
        <v>64</v>
      </c>
      <c r="P4014" t="s">
        <v>65</v>
      </c>
      <c r="Q4014" t="s">
        <v>8316</v>
      </c>
      <c r="R4014" t="s">
        <v>67</v>
      </c>
      <c r="S4014" t="s">
        <v>79</v>
      </c>
      <c r="T4014" t="s">
        <v>80</v>
      </c>
      <c r="U4014" t="s">
        <v>13730</v>
      </c>
      <c r="V4014" t="s">
        <v>13731</v>
      </c>
      <c r="W4014" t="s">
        <v>82</v>
      </c>
    </row>
    <row r="4015" spans="1:23" hidden="1" x14ac:dyDescent="0.2">
      <c r="A4015" t="s">
        <v>57</v>
      </c>
      <c r="B4015" t="s">
        <v>14874</v>
      </c>
      <c r="C4015" t="s">
        <v>4787</v>
      </c>
      <c r="D4015" t="s">
        <v>14875</v>
      </c>
      <c r="E4015" t="s">
        <v>86</v>
      </c>
      <c r="F4015" t="s">
        <v>3822</v>
      </c>
      <c r="G4015" s="2">
        <v>44364</v>
      </c>
      <c r="H4015" s="2">
        <v>44363</v>
      </c>
      <c r="I4015" s="2">
        <v>44706</v>
      </c>
      <c r="J4015" s="19">
        <f t="shared" si="62"/>
        <v>44728</v>
      </c>
      <c r="K4015" s="2">
        <v>44728</v>
      </c>
      <c r="L4015" s="5" t="s">
        <v>6</v>
      </c>
      <c r="M4015" t="s">
        <v>138</v>
      </c>
      <c r="N4015" t="s">
        <v>32</v>
      </c>
      <c r="O4015" t="s">
        <v>64</v>
      </c>
      <c r="P4015" t="s">
        <v>65</v>
      </c>
      <c r="Q4015" t="s">
        <v>463</v>
      </c>
      <c r="R4015" t="s">
        <v>67</v>
      </c>
      <c r="S4015" t="s">
        <v>284</v>
      </c>
      <c r="T4015" t="s">
        <v>69</v>
      </c>
      <c r="U4015" t="s">
        <v>14876</v>
      </c>
      <c r="V4015" t="s">
        <v>14875</v>
      </c>
      <c r="W4015" t="s">
        <v>142</v>
      </c>
    </row>
    <row r="4016" spans="1:23" hidden="1" x14ac:dyDescent="0.2">
      <c r="A4016" t="s">
        <v>57</v>
      </c>
      <c r="B4016" t="s">
        <v>14877</v>
      </c>
      <c r="C4016" t="s">
        <v>14588</v>
      </c>
      <c r="D4016" t="s">
        <v>14878</v>
      </c>
      <c r="E4016" t="s">
        <v>136</v>
      </c>
      <c r="F4016" t="s">
        <v>14584</v>
      </c>
      <c r="G4016" s="2">
        <v>44364</v>
      </c>
      <c r="H4016" s="2">
        <v>44363</v>
      </c>
      <c r="I4016" s="2">
        <v>44767</v>
      </c>
      <c r="J4016" s="19">
        <f t="shared" si="62"/>
        <v>44728</v>
      </c>
      <c r="K4016" s="2">
        <v>44728</v>
      </c>
      <c r="L4016" s="5" t="s">
        <v>31</v>
      </c>
      <c r="M4016" t="s">
        <v>77</v>
      </c>
      <c r="N4016" t="s">
        <v>32</v>
      </c>
      <c r="O4016" t="s">
        <v>64</v>
      </c>
      <c r="P4016" t="s">
        <v>65</v>
      </c>
      <c r="Q4016" t="s">
        <v>500</v>
      </c>
      <c r="R4016" t="s">
        <v>67</v>
      </c>
      <c r="S4016" t="s">
        <v>79</v>
      </c>
      <c r="T4016" t="s">
        <v>80</v>
      </c>
      <c r="U4016" t="s">
        <v>14590</v>
      </c>
      <c r="V4016" t="s">
        <v>14591</v>
      </c>
      <c r="W4016" t="s">
        <v>82</v>
      </c>
    </row>
    <row r="4017" spans="1:23" hidden="1" x14ac:dyDescent="0.2">
      <c r="A4017" t="s">
        <v>57</v>
      </c>
      <c r="B4017" t="s">
        <v>14879</v>
      </c>
      <c r="C4017" t="s">
        <v>14588</v>
      </c>
      <c r="D4017" t="s">
        <v>14880</v>
      </c>
      <c r="E4017" t="s">
        <v>136</v>
      </c>
      <c r="F4017" t="s">
        <v>14584</v>
      </c>
      <c r="G4017" s="2">
        <v>44364</v>
      </c>
      <c r="H4017" s="2">
        <v>44363</v>
      </c>
      <c r="I4017" s="2">
        <v>44767</v>
      </c>
      <c r="J4017" s="19">
        <f t="shared" si="62"/>
        <v>44728</v>
      </c>
      <c r="K4017" s="2">
        <v>44728</v>
      </c>
      <c r="L4017" s="5" t="s">
        <v>31</v>
      </c>
      <c r="M4017" t="s">
        <v>77</v>
      </c>
      <c r="N4017" t="s">
        <v>32</v>
      </c>
      <c r="O4017" t="s">
        <v>64</v>
      </c>
      <c r="P4017" t="s">
        <v>65</v>
      </c>
      <c r="Q4017" t="s">
        <v>1013</v>
      </c>
      <c r="R4017" t="s">
        <v>67</v>
      </c>
      <c r="S4017" t="s">
        <v>79</v>
      </c>
      <c r="T4017" t="s">
        <v>80</v>
      </c>
      <c r="U4017" t="s">
        <v>14590</v>
      </c>
      <c r="V4017" t="s">
        <v>14591</v>
      </c>
      <c r="W4017" t="s">
        <v>82</v>
      </c>
    </row>
    <row r="4018" spans="1:23" hidden="1" x14ac:dyDescent="0.2">
      <c r="A4018" t="s">
        <v>57</v>
      </c>
      <c r="B4018" t="s">
        <v>14881</v>
      </c>
      <c r="C4018" t="s">
        <v>14526</v>
      </c>
      <c r="D4018" t="s">
        <v>14527</v>
      </c>
      <c r="E4018" t="s">
        <v>136</v>
      </c>
      <c r="F4018" t="s">
        <v>13552</v>
      </c>
      <c r="G4018" s="2">
        <v>44364</v>
      </c>
      <c r="H4018" s="2">
        <v>44361</v>
      </c>
      <c r="I4018" s="2">
        <v>44757</v>
      </c>
      <c r="J4018" s="19">
        <f t="shared" si="62"/>
        <v>44726</v>
      </c>
      <c r="K4018" s="2">
        <v>44726</v>
      </c>
      <c r="L4018" s="5" t="s">
        <v>31</v>
      </c>
      <c r="M4018" t="s">
        <v>77</v>
      </c>
      <c r="N4018" t="s">
        <v>32</v>
      </c>
      <c r="O4018" t="s">
        <v>64</v>
      </c>
      <c r="P4018" t="s">
        <v>65</v>
      </c>
      <c r="Q4018" t="s">
        <v>500</v>
      </c>
      <c r="R4018" t="s">
        <v>67</v>
      </c>
      <c r="S4018" t="s">
        <v>79</v>
      </c>
      <c r="T4018" t="s">
        <v>80</v>
      </c>
      <c r="U4018" t="s">
        <v>13872</v>
      </c>
      <c r="V4018" t="s">
        <v>13873</v>
      </c>
      <c r="W4018" t="s">
        <v>82</v>
      </c>
    </row>
    <row r="4019" spans="1:23" hidden="1" x14ac:dyDescent="0.2">
      <c r="A4019" t="s">
        <v>57</v>
      </c>
      <c r="B4019" t="s">
        <v>14882</v>
      </c>
      <c r="C4019" t="s">
        <v>169</v>
      </c>
      <c r="D4019" t="s">
        <v>14883</v>
      </c>
      <c r="E4019" t="s">
        <v>136</v>
      </c>
      <c r="F4019" t="s">
        <v>14884</v>
      </c>
      <c r="G4019" s="2">
        <v>44364</v>
      </c>
      <c r="H4019" s="2">
        <v>44359</v>
      </c>
      <c r="I4019" s="2">
        <v>44738</v>
      </c>
      <c r="J4019" s="19">
        <f t="shared" si="62"/>
        <v>44724</v>
      </c>
      <c r="K4019" s="2">
        <v>44724</v>
      </c>
      <c r="L4019" s="5" t="s">
        <v>31</v>
      </c>
      <c r="M4019" t="s">
        <v>77</v>
      </c>
      <c r="N4019" t="s">
        <v>32</v>
      </c>
      <c r="O4019" t="s">
        <v>64</v>
      </c>
      <c r="P4019" t="s">
        <v>65</v>
      </c>
      <c r="Q4019" t="s">
        <v>451</v>
      </c>
      <c r="R4019" t="s">
        <v>67</v>
      </c>
      <c r="S4019" t="s">
        <v>79</v>
      </c>
      <c r="T4019" t="s">
        <v>80</v>
      </c>
      <c r="U4019" t="s">
        <v>14885</v>
      </c>
      <c r="V4019" t="s">
        <v>14883</v>
      </c>
      <c r="W4019" t="s">
        <v>82</v>
      </c>
    </row>
    <row r="4020" spans="1:23" hidden="1" x14ac:dyDescent="0.2">
      <c r="A4020" t="s">
        <v>57</v>
      </c>
      <c r="B4020" t="s">
        <v>14886</v>
      </c>
      <c r="C4020" t="s">
        <v>7836</v>
      </c>
      <c r="D4020" t="s">
        <v>14887</v>
      </c>
      <c r="E4020" t="s">
        <v>136</v>
      </c>
      <c r="F4020" t="s">
        <v>14519</v>
      </c>
      <c r="G4020" s="2">
        <v>44364</v>
      </c>
      <c r="H4020" s="2">
        <v>44361</v>
      </c>
      <c r="I4020" s="2">
        <v>44756</v>
      </c>
      <c r="J4020" s="19">
        <f t="shared" si="62"/>
        <v>44726</v>
      </c>
      <c r="K4020" s="2">
        <v>44726</v>
      </c>
      <c r="L4020" s="5" t="s">
        <v>31</v>
      </c>
      <c r="M4020" t="s">
        <v>77</v>
      </c>
      <c r="N4020" t="s">
        <v>32</v>
      </c>
      <c r="O4020" t="s">
        <v>64</v>
      </c>
      <c r="P4020" t="s">
        <v>65</v>
      </c>
      <c r="Q4020" t="s">
        <v>1013</v>
      </c>
      <c r="R4020" t="s">
        <v>67</v>
      </c>
      <c r="S4020" t="s">
        <v>79</v>
      </c>
      <c r="T4020" t="s">
        <v>80</v>
      </c>
      <c r="U4020" t="s">
        <v>13872</v>
      </c>
      <c r="V4020" t="s">
        <v>13873</v>
      </c>
      <c r="W4020" t="s">
        <v>82</v>
      </c>
    </row>
    <row r="4021" spans="1:23" hidden="1" x14ac:dyDescent="0.2">
      <c r="A4021" t="s">
        <v>57</v>
      </c>
      <c r="B4021" t="s">
        <v>14888</v>
      </c>
      <c r="C4021" t="s">
        <v>4797</v>
      </c>
      <c r="D4021" t="s">
        <v>14889</v>
      </c>
      <c r="E4021" t="s">
        <v>86</v>
      </c>
      <c r="F4021" t="s">
        <v>3822</v>
      </c>
      <c r="G4021" s="2">
        <v>44364</v>
      </c>
      <c r="H4021" s="2">
        <v>44364</v>
      </c>
      <c r="I4021" s="2">
        <v>44607</v>
      </c>
      <c r="J4021" s="19">
        <f t="shared" si="62"/>
        <v>44729</v>
      </c>
      <c r="K4021" s="2">
        <v>44729</v>
      </c>
      <c r="L4021" s="5" t="s">
        <v>6</v>
      </c>
      <c r="M4021" t="s">
        <v>269</v>
      </c>
      <c r="N4021" t="s">
        <v>32</v>
      </c>
      <c r="O4021" t="s">
        <v>64</v>
      </c>
      <c r="P4021" t="s">
        <v>65</v>
      </c>
      <c r="Q4021" t="s">
        <v>463</v>
      </c>
      <c r="R4021" t="s">
        <v>67</v>
      </c>
      <c r="S4021" t="s">
        <v>271</v>
      </c>
      <c r="T4021" t="s">
        <v>80</v>
      </c>
      <c r="U4021" t="s">
        <v>14890</v>
      </c>
      <c r="V4021" t="s">
        <v>14889</v>
      </c>
      <c r="W4021" t="s">
        <v>274</v>
      </c>
    </row>
    <row r="4022" spans="1:23" hidden="1" x14ac:dyDescent="0.2">
      <c r="A4022" t="s">
        <v>57</v>
      </c>
      <c r="B4022" t="s">
        <v>14891</v>
      </c>
      <c r="C4022" t="s">
        <v>11444</v>
      </c>
      <c r="D4022" t="s">
        <v>14892</v>
      </c>
      <c r="E4022" t="s">
        <v>136</v>
      </c>
      <c r="F4022" t="s">
        <v>1219</v>
      </c>
      <c r="G4022" s="2">
        <v>44364</v>
      </c>
      <c r="H4022" s="2">
        <v>44360</v>
      </c>
      <c r="I4022" s="2">
        <v>44774</v>
      </c>
      <c r="J4022" s="19">
        <f t="shared" si="62"/>
        <v>44725</v>
      </c>
      <c r="K4022" s="2">
        <v>44725</v>
      </c>
      <c r="L4022" s="5" t="s">
        <v>31</v>
      </c>
      <c r="M4022" t="s">
        <v>269</v>
      </c>
      <c r="N4022" t="s">
        <v>32</v>
      </c>
      <c r="O4022" t="s">
        <v>64</v>
      </c>
      <c r="P4022" t="s">
        <v>65</v>
      </c>
      <c r="Q4022" t="s">
        <v>8216</v>
      </c>
      <c r="R4022" t="s">
        <v>67</v>
      </c>
      <c r="S4022" t="s">
        <v>280</v>
      </c>
      <c r="T4022" t="s">
        <v>69</v>
      </c>
      <c r="U4022" t="s">
        <v>14893</v>
      </c>
      <c r="V4022" t="s">
        <v>14892</v>
      </c>
      <c r="W4022" t="s">
        <v>274</v>
      </c>
    </row>
    <row r="4023" spans="1:23" hidden="1" x14ac:dyDescent="0.2">
      <c r="A4023" t="s">
        <v>57</v>
      </c>
      <c r="B4023" t="s">
        <v>14894</v>
      </c>
      <c r="C4023" t="s">
        <v>14895</v>
      </c>
      <c r="D4023" t="s">
        <v>14896</v>
      </c>
      <c r="E4023" t="s">
        <v>136</v>
      </c>
      <c r="F4023" t="s">
        <v>11948</v>
      </c>
      <c r="G4023" s="2">
        <v>44364</v>
      </c>
      <c r="H4023" s="2">
        <v>44364</v>
      </c>
      <c r="I4023" s="2">
        <v>44797</v>
      </c>
      <c r="J4023" s="19">
        <f t="shared" si="62"/>
        <v>44729</v>
      </c>
      <c r="K4023" s="2">
        <v>44729</v>
      </c>
      <c r="L4023" s="5" t="s">
        <v>31</v>
      </c>
      <c r="M4023" t="s">
        <v>77</v>
      </c>
      <c r="N4023" t="s">
        <v>32</v>
      </c>
      <c r="O4023" t="s">
        <v>64</v>
      </c>
      <c r="P4023" t="s">
        <v>65</v>
      </c>
      <c r="Q4023" t="s">
        <v>604</v>
      </c>
      <c r="R4023" t="s">
        <v>67</v>
      </c>
      <c r="S4023" t="s">
        <v>79</v>
      </c>
      <c r="T4023" t="s">
        <v>80</v>
      </c>
      <c r="U4023" t="s">
        <v>14897</v>
      </c>
      <c r="V4023" t="s">
        <v>14898</v>
      </c>
      <c r="W4023" t="s">
        <v>82</v>
      </c>
    </row>
    <row r="4024" spans="1:23" hidden="1" x14ac:dyDescent="0.2">
      <c r="A4024" t="s">
        <v>57</v>
      </c>
      <c r="B4024" t="s">
        <v>14899</v>
      </c>
      <c r="C4024" t="s">
        <v>14895</v>
      </c>
      <c r="D4024" t="s">
        <v>14900</v>
      </c>
      <c r="E4024" t="s">
        <v>136</v>
      </c>
      <c r="F4024" t="s">
        <v>11948</v>
      </c>
      <c r="G4024" s="2">
        <v>44364</v>
      </c>
      <c r="H4024" s="2">
        <v>44364</v>
      </c>
      <c r="I4024" s="2">
        <v>44791</v>
      </c>
      <c r="J4024" s="19">
        <f t="shared" si="62"/>
        <v>44729</v>
      </c>
      <c r="K4024" s="2">
        <v>44729</v>
      </c>
      <c r="L4024" s="5" t="s">
        <v>31</v>
      </c>
      <c r="M4024" t="s">
        <v>77</v>
      </c>
      <c r="N4024" t="s">
        <v>32</v>
      </c>
      <c r="O4024" t="s">
        <v>64</v>
      </c>
      <c r="P4024" t="s">
        <v>65</v>
      </c>
      <c r="Q4024" t="s">
        <v>482</v>
      </c>
      <c r="R4024" t="s">
        <v>67</v>
      </c>
      <c r="S4024" t="s">
        <v>79</v>
      </c>
      <c r="T4024" t="s">
        <v>80</v>
      </c>
      <c r="U4024" t="s">
        <v>14897</v>
      </c>
      <c r="V4024" t="s">
        <v>14898</v>
      </c>
      <c r="W4024" t="s">
        <v>82</v>
      </c>
    </row>
    <row r="4025" spans="1:23" hidden="1" x14ac:dyDescent="0.2">
      <c r="A4025" t="s">
        <v>57</v>
      </c>
      <c r="B4025" t="s">
        <v>14901</v>
      </c>
      <c r="C4025" t="s">
        <v>7955</v>
      </c>
      <c r="D4025" t="s">
        <v>14902</v>
      </c>
      <c r="E4025" t="s">
        <v>480</v>
      </c>
      <c r="F4025" t="s">
        <v>629</v>
      </c>
      <c r="G4025" s="2">
        <v>44364</v>
      </c>
      <c r="H4025" s="2">
        <v>44363</v>
      </c>
      <c r="I4025" s="2">
        <v>44794</v>
      </c>
      <c r="J4025" s="19">
        <f t="shared" si="62"/>
        <v>44728</v>
      </c>
      <c r="K4025" s="2">
        <v>44728</v>
      </c>
      <c r="L4025" s="5" t="s">
        <v>31</v>
      </c>
      <c r="M4025" t="s">
        <v>138</v>
      </c>
      <c r="N4025" t="s">
        <v>32</v>
      </c>
      <c r="O4025" t="s">
        <v>64</v>
      </c>
      <c r="P4025" t="s">
        <v>65</v>
      </c>
      <c r="Q4025" t="s">
        <v>8302</v>
      </c>
      <c r="R4025" t="s">
        <v>67</v>
      </c>
      <c r="S4025" t="s">
        <v>140</v>
      </c>
      <c r="T4025" t="s">
        <v>80</v>
      </c>
      <c r="U4025" t="s">
        <v>14903</v>
      </c>
      <c r="V4025" t="s">
        <v>14902</v>
      </c>
      <c r="W4025" t="s">
        <v>142</v>
      </c>
    </row>
    <row r="4026" spans="1:23" hidden="1" x14ac:dyDescent="0.2">
      <c r="A4026" t="s">
        <v>57</v>
      </c>
      <c r="B4026" t="s">
        <v>14904</v>
      </c>
      <c r="C4026" t="s">
        <v>7955</v>
      </c>
      <c r="D4026" t="s">
        <v>14905</v>
      </c>
      <c r="E4026" t="s">
        <v>480</v>
      </c>
      <c r="F4026" t="s">
        <v>524</v>
      </c>
      <c r="G4026" s="2">
        <v>44364</v>
      </c>
      <c r="H4026" s="2">
        <v>44363</v>
      </c>
      <c r="I4026" s="2">
        <v>44794</v>
      </c>
      <c r="J4026" s="19">
        <f t="shared" si="62"/>
        <v>44728</v>
      </c>
      <c r="K4026" s="2">
        <v>44728</v>
      </c>
      <c r="L4026" s="5" t="s">
        <v>31</v>
      </c>
      <c r="M4026" t="s">
        <v>98</v>
      </c>
      <c r="N4026" t="s">
        <v>32</v>
      </c>
      <c r="O4026" t="s">
        <v>64</v>
      </c>
      <c r="P4026" t="s">
        <v>65</v>
      </c>
      <c r="Q4026" t="s">
        <v>11465</v>
      </c>
      <c r="R4026" t="s">
        <v>67</v>
      </c>
      <c r="S4026" t="s">
        <v>100</v>
      </c>
      <c r="T4026" t="s">
        <v>80</v>
      </c>
      <c r="U4026" t="s">
        <v>14906</v>
      </c>
      <c r="V4026" t="s">
        <v>14907</v>
      </c>
      <c r="W4026" t="s">
        <v>103</v>
      </c>
    </row>
    <row r="4027" spans="1:23" hidden="1" x14ac:dyDescent="0.2">
      <c r="A4027" t="s">
        <v>57</v>
      </c>
      <c r="B4027" t="s">
        <v>14908</v>
      </c>
      <c r="C4027" t="s">
        <v>4641</v>
      </c>
      <c r="D4027" t="s">
        <v>14909</v>
      </c>
      <c r="E4027" t="s">
        <v>136</v>
      </c>
      <c r="F4027" t="s">
        <v>11775</v>
      </c>
      <c r="G4027" s="2">
        <v>44364</v>
      </c>
      <c r="H4027" s="2">
        <v>44360</v>
      </c>
      <c r="I4027" s="2">
        <v>44778</v>
      </c>
      <c r="J4027" s="19">
        <f t="shared" si="62"/>
        <v>44725</v>
      </c>
      <c r="K4027" s="2">
        <v>44725</v>
      </c>
      <c r="L4027" s="5" t="s">
        <v>31</v>
      </c>
      <c r="M4027" t="s">
        <v>98</v>
      </c>
      <c r="N4027" t="s">
        <v>32</v>
      </c>
      <c r="O4027" t="s">
        <v>64</v>
      </c>
      <c r="P4027" t="s">
        <v>65</v>
      </c>
      <c r="Q4027" t="s">
        <v>487</v>
      </c>
      <c r="R4027" t="s">
        <v>67</v>
      </c>
      <c r="S4027" t="s">
        <v>100</v>
      </c>
      <c r="T4027" t="s">
        <v>80</v>
      </c>
      <c r="U4027" t="s">
        <v>14451</v>
      </c>
      <c r="V4027" t="s">
        <v>14452</v>
      </c>
      <c r="W4027" t="s">
        <v>103</v>
      </c>
    </row>
    <row r="4028" spans="1:23" hidden="1" x14ac:dyDescent="0.2">
      <c r="A4028" t="s">
        <v>57</v>
      </c>
      <c r="B4028" t="s">
        <v>14910</v>
      </c>
      <c r="C4028" t="s">
        <v>14911</v>
      </c>
      <c r="D4028" t="s">
        <v>14912</v>
      </c>
      <c r="E4028" t="s">
        <v>136</v>
      </c>
      <c r="F4028" t="s">
        <v>4454</v>
      </c>
      <c r="G4028" s="2">
        <v>44364</v>
      </c>
      <c r="H4028" s="2">
        <v>44358</v>
      </c>
      <c r="I4028" s="2">
        <v>44571</v>
      </c>
      <c r="J4028" s="19">
        <f t="shared" si="62"/>
        <v>44723</v>
      </c>
      <c r="K4028" s="2">
        <v>44723</v>
      </c>
      <c r="L4028" s="5" t="s">
        <v>6</v>
      </c>
      <c r="M4028" t="s">
        <v>269</v>
      </c>
      <c r="N4028" t="s">
        <v>32</v>
      </c>
      <c r="O4028" t="s">
        <v>64</v>
      </c>
      <c r="P4028" t="s">
        <v>65</v>
      </c>
      <c r="Q4028" t="s">
        <v>8216</v>
      </c>
      <c r="R4028" t="s">
        <v>67</v>
      </c>
      <c r="S4028" t="s">
        <v>280</v>
      </c>
      <c r="T4028" t="s">
        <v>69</v>
      </c>
      <c r="U4028" t="s">
        <v>14913</v>
      </c>
      <c r="V4028" t="s">
        <v>14912</v>
      </c>
      <c r="W4028" t="s">
        <v>274</v>
      </c>
    </row>
    <row r="4029" spans="1:23" hidden="1" x14ac:dyDescent="0.2">
      <c r="A4029" t="s">
        <v>57</v>
      </c>
      <c r="B4029" t="s">
        <v>14914</v>
      </c>
      <c r="C4029" t="s">
        <v>14915</v>
      </c>
      <c r="D4029" t="s">
        <v>14916</v>
      </c>
      <c r="E4029" t="s">
        <v>75</v>
      </c>
      <c r="F4029" t="s">
        <v>6141</v>
      </c>
      <c r="G4029" s="2">
        <v>44364</v>
      </c>
      <c r="H4029" s="2">
        <v>44359</v>
      </c>
      <c r="I4029" s="2">
        <v>44788</v>
      </c>
      <c r="J4029" s="19">
        <f t="shared" si="62"/>
        <v>44724</v>
      </c>
      <c r="K4029" s="2">
        <v>44724</v>
      </c>
      <c r="L4029" s="5" t="s">
        <v>31</v>
      </c>
      <c r="M4029" t="s">
        <v>63</v>
      </c>
      <c r="N4029" t="s">
        <v>32</v>
      </c>
      <c r="O4029" t="s">
        <v>64</v>
      </c>
      <c r="P4029" t="s">
        <v>65</v>
      </c>
      <c r="Q4029" t="s">
        <v>14917</v>
      </c>
      <c r="R4029" t="s">
        <v>67</v>
      </c>
      <c r="S4029" t="s">
        <v>125</v>
      </c>
      <c r="T4029" t="s">
        <v>69</v>
      </c>
      <c r="U4029" t="s">
        <v>14918</v>
      </c>
      <c r="V4029" t="s">
        <v>14916</v>
      </c>
      <c r="W4029" t="s">
        <v>71</v>
      </c>
    </row>
    <row r="4030" spans="1:23" hidden="1" x14ac:dyDescent="0.2">
      <c r="A4030" t="s">
        <v>57</v>
      </c>
      <c r="B4030" t="s">
        <v>14919</v>
      </c>
      <c r="C4030" t="s">
        <v>14915</v>
      </c>
      <c r="D4030" t="s">
        <v>14920</v>
      </c>
      <c r="E4030" t="s">
        <v>75</v>
      </c>
      <c r="F4030" t="s">
        <v>6141</v>
      </c>
      <c r="G4030" s="2">
        <v>44364</v>
      </c>
      <c r="H4030" s="2">
        <v>44359</v>
      </c>
      <c r="I4030" s="2">
        <v>44818</v>
      </c>
      <c r="J4030" s="19">
        <f t="shared" si="62"/>
        <v>44724</v>
      </c>
      <c r="K4030" s="2">
        <v>44724</v>
      </c>
      <c r="L4030" s="5" t="s">
        <v>31</v>
      </c>
      <c r="M4030" t="s">
        <v>63</v>
      </c>
      <c r="N4030" t="s">
        <v>32</v>
      </c>
      <c r="O4030" t="s">
        <v>64</v>
      </c>
      <c r="P4030" t="s">
        <v>65</v>
      </c>
      <c r="Q4030" t="s">
        <v>12701</v>
      </c>
      <c r="R4030" t="s">
        <v>67</v>
      </c>
      <c r="S4030" t="s">
        <v>79</v>
      </c>
      <c r="T4030" t="s">
        <v>69</v>
      </c>
      <c r="U4030" t="s">
        <v>14921</v>
      </c>
      <c r="V4030" t="s">
        <v>14920</v>
      </c>
      <c r="W4030" t="s">
        <v>71</v>
      </c>
    </row>
    <row r="4031" spans="1:23" hidden="1" x14ac:dyDescent="0.2">
      <c r="A4031" t="s">
        <v>57</v>
      </c>
      <c r="B4031" t="s">
        <v>14922</v>
      </c>
      <c r="C4031" t="s">
        <v>2449</v>
      </c>
      <c r="D4031" t="s">
        <v>14923</v>
      </c>
      <c r="E4031" t="s">
        <v>136</v>
      </c>
      <c r="F4031" t="s">
        <v>514</v>
      </c>
      <c r="G4031" s="2">
        <v>44364</v>
      </c>
      <c r="H4031" s="2">
        <v>44360</v>
      </c>
      <c r="I4031" s="2">
        <v>44782</v>
      </c>
      <c r="J4031" s="19">
        <f t="shared" si="62"/>
        <v>44725</v>
      </c>
      <c r="K4031" s="2">
        <v>44725</v>
      </c>
      <c r="L4031" s="5" t="s">
        <v>31</v>
      </c>
      <c r="M4031" t="s">
        <v>294</v>
      </c>
      <c r="N4031" t="s">
        <v>32</v>
      </c>
      <c r="O4031" t="s">
        <v>64</v>
      </c>
      <c r="P4031" t="s">
        <v>65</v>
      </c>
      <c r="Q4031" t="s">
        <v>8538</v>
      </c>
      <c r="R4031" t="s">
        <v>296</v>
      </c>
      <c r="S4031" t="s">
        <v>297</v>
      </c>
      <c r="T4031" t="s">
        <v>298</v>
      </c>
      <c r="U4031" t="s">
        <v>299</v>
      </c>
      <c r="V4031" t="s">
        <v>299</v>
      </c>
      <c r="W4031" t="s">
        <v>299</v>
      </c>
    </row>
    <row r="4032" spans="1:23" hidden="1" x14ac:dyDescent="0.2">
      <c r="A4032" t="s">
        <v>57</v>
      </c>
      <c r="B4032" t="s">
        <v>14924</v>
      </c>
      <c r="C4032" t="s">
        <v>2449</v>
      </c>
      <c r="D4032" t="s">
        <v>14925</v>
      </c>
      <c r="E4032" t="s">
        <v>136</v>
      </c>
      <c r="F4032" t="s">
        <v>514</v>
      </c>
      <c r="G4032" s="2">
        <v>44364</v>
      </c>
      <c r="H4032" s="2">
        <v>44360</v>
      </c>
      <c r="I4032" s="2">
        <v>44602</v>
      </c>
      <c r="J4032" s="19">
        <f t="shared" si="62"/>
        <v>44725</v>
      </c>
      <c r="K4032" s="2">
        <v>44725</v>
      </c>
      <c r="L4032" s="5" t="s">
        <v>6</v>
      </c>
      <c r="M4032" t="s">
        <v>269</v>
      </c>
      <c r="N4032" t="s">
        <v>32</v>
      </c>
      <c r="O4032" t="s">
        <v>64</v>
      </c>
      <c r="P4032" t="s">
        <v>65</v>
      </c>
      <c r="Q4032" t="s">
        <v>8216</v>
      </c>
      <c r="R4032" t="s">
        <v>67</v>
      </c>
      <c r="S4032" t="s">
        <v>430</v>
      </c>
      <c r="T4032" t="s">
        <v>69</v>
      </c>
      <c r="U4032" t="s">
        <v>14926</v>
      </c>
      <c r="V4032" t="s">
        <v>14925</v>
      </c>
      <c r="W4032" t="s">
        <v>274</v>
      </c>
    </row>
    <row r="4033" spans="1:23" hidden="1" x14ac:dyDescent="0.2">
      <c r="A4033" t="s">
        <v>57</v>
      </c>
      <c r="B4033" t="s">
        <v>14927</v>
      </c>
      <c r="C4033" t="s">
        <v>14928</v>
      </c>
      <c r="D4033" t="s">
        <v>14929</v>
      </c>
      <c r="E4033" t="s">
        <v>310</v>
      </c>
      <c r="F4033" t="s">
        <v>5181</v>
      </c>
      <c r="G4033" s="2">
        <v>44364</v>
      </c>
      <c r="H4033" s="2">
        <v>44359</v>
      </c>
      <c r="I4033" s="2">
        <v>44645</v>
      </c>
      <c r="J4033" s="19">
        <f t="shared" si="62"/>
        <v>44724</v>
      </c>
      <c r="K4033" s="2">
        <v>44724</v>
      </c>
      <c r="L4033" s="5" t="s">
        <v>6</v>
      </c>
      <c r="M4033" t="s">
        <v>63</v>
      </c>
      <c r="N4033" t="s">
        <v>32</v>
      </c>
      <c r="O4033" t="s">
        <v>64</v>
      </c>
      <c r="P4033" t="s">
        <v>65</v>
      </c>
      <c r="Q4033" t="s">
        <v>8316</v>
      </c>
      <c r="R4033" t="s">
        <v>67</v>
      </c>
      <c r="S4033" t="s">
        <v>125</v>
      </c>
      <c r="T4033" t="s">
        <v>69</v>
      </c>
      <c r="U4033" t="s">
        <v>14930</v>
      </c>
      <c r="V4033" t="s">
        <v>14931</v>
      </c>
      <c r="W4033" t="s">
        <v>71</v>
      </c>
    </row>
    <row r="4034" spans="1:23" hidden="1" x14ac:dyDescent="0.2">
      <c r="A4034" t="s">
        <v>57</v>
      </c>
      <c r="B4034" t="s">
        <v>14932</v>
      </c>
      <c r="C4034" t="s">
        <v>4560</v>
      </c>
      <c r="D4034" t="s">
        <v>14933</v>
      </c>
      <c r="E4034" t="s">
        <v>136</v>
      </c>
      <c r="F4034" t="s">
        <v>1219</v>
      </c>
      <c r="G4034" s="2">
        <v>44364</v>
      </c>
      <c r="H4034" s="2">
        <v>44358</v>
      </c>
      <c r="I4034" s="2">
        <v>44624</v>
      </c>
      <c r="J4034" s="19">
        <f t="shared" ref="J4034:J4097" si="63">H4034+365</f>
        <v>44723</v>
      </c>
      <c r="K4034" s="2">
        <v>44723</v>
      </c>
      <c r="L4034" s="5" t="s">
        <v>6</v>
      </c>
      <c r="M4034" t="s">
        <v>63</v>
      </c>
      <c r="N4034" t="s">
        <v>32</v>
      </c>
      <c r="O4034" t="s">
        <v>64</v>
      </c>
      <c r="P4034" t="s">
        <v>65</v>
      </c>
      <c r="Q4034" t="s">
        <v>8216</v>
      </c>
      <c r="R4034" t="s">
        <v>630</v>
      </c>
      <c r="S4034" t="s">
        <v>79</v>
      </c>
      <c r="T4034" t="s">
        <v>298</v>
      </c>
      <c r="U4034" t="s">
        <v>14934</v>
      </c>
      <c r="V4034" t="s">
        <v>14933</v>
      </c>
      <c r="W4034" t="s">
        <v>71</v>
      </c>
    </row>
    <row r="4035" spans="1:23" hidden="1" x14ac:dyDescent="0.2">
      <c r="A4035" t="s">
        <v>57</v>
      </c>
      <c r="B4035" t="s">
        <v>14935</v>
      </c>
      <c r="C4035" t="s">
        <v>14936</v>
      </c>
      <c r="D4035" t="s">
        <v>14937</v>
      </c>
      <c r="E4035" t="s">
        <v>136</v>
      </c>
      <c r="F4035" t="s">
        <v>1219</v>
      </c>
      <c r="G4035" s="2">
        <v>44364</v>
      </c>
      <c r="H4035" s="2">
        <v>44358</v>
      </c>
      <c r="I4035" s="2">
        <v>44594</v>
      </c>
      <c r="J4035" s="19">
        <f t="shared" si="63"/>
        <v>44723</v>
      </c>
      <c r="K4035" s="2">
        <v>44723</v>
      </c>
      <c r="L4035" s="5" t="s">
        <v>6</v>
      </c>
      <c r="M4035" t="s">
        <v>269</v>
      </c>
      <c r="N4035" t="s">
        <v>32</v>
      </c>
      <c r="O4035" t="s">
        <v>64</v>
      </c>
      <c r="P4035" t="s">
        <v>65</v>
      </c>
      <c r="Q4035" t="s">
        <v>8216</v>
      </c>
      <c r="R4035" t="s">
        <v>67</v>
      </c>
      <c r="S4035" t="s">
        <v>280</v>
      </c>
      <c r="T4035" t="s">
        <v>69</v>
      </c>
      <c r="U4035" t="s">
        <v>14938</v>
      </c>
      <c r="V4035" t="s">
        <v>14937</v>
      </c>
      <c r="W4035" t="s">
        <v>274</v>
      </c>
    </row>
    <row r="4036" spans="1:23" hidden="1" x14ac:dyDescent="0.2">
      <c r="A4036" t="s">
        <v>57</v>
      </c>
      <c r="B4036" t="s">
        <v>14939</v>
      </c>
      <c r="C4036" t="s">
        <v>2380</v>
      </c>
      <c r="D4036" t="s">
        <v>14940</v>
      </c>
      <c r="E4036" t="s">
        <v>107</v>
      </c>
      <c r="F4036" t="s">
        <v>6950</v>
      </c>
      <c r="G4036" s="2">
        <v>44364</v>
      </c>
      <c r="H4036" s="2">
        <v>44355</v>
      </c>
      <c r="I4036" s="2">
        <v>44781</v>
      </c>
      <c r="J4036" s="19">
        <f t="shared" si="63"/>
        <v>44720</v>
      </c>
      <c r="K4036" s="2">
        <v>44720</v>
      </c>
      <c r="L4036" s="5" t="s">
        <v>31</v>
      </c>
      <c r="M4036" t="s">
        <v>63</v>
      </c>
      <c r="N4036" t="s">
        <v>32</v>
      </c>
      <c r="O4036" t="s">
        <v>64</v>
      </c>
      <c r="P4036" t="s">
        <v>65</v>
      </c>
      <c r="Q4036" t="s">
        <v>8264</v>
      </c>
      <c r="R4036" t="s">
        <v>67</v>
      </c>
      <c r="S4036" t="s">
        <v>165</v>
      </c>
      <c r="T4036" t="s">
        <v>69</v>
      </c>
      <c r="U4036" t="s">
        <v>14941</v>
      </c>
      <c r="V4036" t="s">
        <v>14940</v>
      </c>
      <c r="W4036" t="s">
        <v>71</v>
      </c>
    </row>
    <row r="4037" spans="1:23" hidden="1" x14ac:dyDescent="0.2">
      <c r="A4037" t="s">
        <v>57</v>
      </c>
      <c r="B4037" t="s">
        <v>14942</v>
      </c>
      <c r="C4037" t="s">
        <v>14943</v>
      </c>
      <c r="D4037" t="s">
        <v>14944</v>
      </c>
      <c r="E4037" t="s">
        <v>136</v>
      </c>
      <c r="F4037" t="s">
        <v>14945</v>
      </c>
      <c r="G4037" s="2">
        <v>44364</v>
      </c>
      <c r="H4037" s="2">
        <v>44355</v>
      </c>
      <c r="I4037" s="2">
        <v>44757</v>
      </c>
      <c r="J4037" s="19">
        <f t="shared" si="63"/>
        <v>44720</v>
      </c>
      <c r="K4037" s="2">
        <v>44720</v>
      </c>
      <c r="L4037" s="5" t="s">
        <v>31</v>
      </c>
      <c r="M4037" t="s">
        <v>88</v>
      </c>
      <c r="N4037" t="s">
        <v>32</v>
      </c>
      <c r="O4037" t="s">
        <v>64</v>
      </c>
      <c r="P4037" t="s">
        <v>65</v>
      </c>
      <c r="Q4037" t="s">
        <v>8264</v>
      </c>
      <c r="R4037" t="s">
        <v>67</v>
      </c>
      <c r="S4037" t="s">
        <v>90</v>
      </c>
      <c r="T4037" t="s">
        <v>80</v>
      </c>
      <c r="U4037" t="s">
        <v>14946</v>
      </c>
      <c r="V4037" t="s">
        <v>14944</v>
      </c>
      <c r="W4037" t="s">
        <v>92</v>
      </c>
    </row>
    <row r="4038" spans="1:23" hidden="1" x14ac:dyDescent="0.2">
      <c r="A4038" t="s">
        <v>57</v>
      </c>
      <c r="B4038" t="s">
        <v>14947</v>
      </c>
      <c r="C4038" t="s">
        <v>14948</v>
      </c>
      <c r="D4038" t="s">
        <v>14949</v>
      </c>
      <c r="E4038" t="s">
        <v>310</v>
      </c>
      <c r="F4038" t="s">
        <v>8103</v>
      </c>
      <c r="G4038" s="2">
        <v>44365</v>
      </c>
      <c r="H4038" s="2">
        <v>44364</v>
      </c>
      <c r="I4038" s="2">
        <v>44656</v>
      </c>
      <c r="J4038" s="19">
        <f t="shared" si="63"/>
        <v>44729</v>
      </c>
      <c r="K4038" s="2">
        <v>44729</v>
      </c>
      <c r="L4038" s="5" t="s">
        <v>6</v>
      </c>
      <c r="M4038" t="s">
        <v>98</v>
      </c>
      <c r="N4038" t="s">
        <v>32</v>
      </c>
      <c r="O4038" t="s">
        <v>64</v>
      </c>
      <c r="P4038" t="s">
        <v>65</v>
      </c>
      <c r="Q4038" t="s">
        <v>8316</v>
      </c>
      <c r="R4038" t="s">
        <v>67</v>
      </c>
      <c r="S4038" t="s">
        <v>100</v>
      </c>
      <c r="T4038" t="s">
        <v>80</v>
      </c>
      <c r="U4038" t="s">
        <v>14950</v>
      </c>
      <c r="V4038" t="s">
        <v>14951</v>
      </c>
      <c r="W4038" t="s">
        <v>103</v>
      </c>
    </row>
    <row r="4039" spans="1:23" hidden="1" x14ac:dyDescent="0.2">
      <c r="A4039" t="s">
        <v>57</v>
      </c>
      <c r="B4039" t="s">
        <v>14952</v>
      </c>
      <c r="C4039" t="s">
        <v>9981</v>
      </c>
      <c r="D4039" t="s">
        <v>14953</v>
      </c>
      <c r="E4039" t="s">
        <v>107</v>
      </c>
      <c r="F4039" t="s">
        <v>14954</v>
      </c>
      <c r="G4039" s="2">
        <v>44365</v>
      </c>
      <c r="H4039" s="2">
        <v>44355</v>
      </c>
      <c r="I4039" s="2">
        <v>44792</v>
      </c>
      <c r="J4039" s="19">
        <f t="shared" si="63"/>
        <v>44720</v>
      </c>
      <c r="K4039" s="2">
        <v>44720</v>
      </c>
      <c r="L4039" s="5" t="s">
        <v>31</v>
      </c>
      <c r="M4039" t="s">
        <v>63</v>
      </c>
      <c r="N4039" t="s">
        <v>32</v>
      </c>
      <c r="O4039" t="s">
        <v>64</v>
      </c>
      <c r="P4039" t="s">
        <v>65</v>
      </c>
      <c r="Q4039" t="s">
        <v>8242</v>
      </c>
      <c r="R4039" t="s">
        <v>67</v>
      </c>
      <c r="S4039" t="s">
        <v>583</v>
      </c>
      <c r="T4039" t="s">
        <v>80</v>
      </c>
      <c r="U4039" t="s">
        <v>14955</v>
      </c>
      <c r="V4039" t="s">
        <v>14953</v>
      </c>
      <c r="W4039" t="s">
        <v>71</v>
      </c>
    </row>
    <row r="4040" spans="1:23" hidden="1" x14ac:dyDescent="0.2">
      <c r="A4040" t="s">
        <v>57</v>
      </c>
      <c r="B4040" t="s">
        <v>14956</v>
      </c>
      <c r="C4040" t="s">
        <v>14957</v>
      </c>
      <c r="D4040" t="s">
        <v>14958</v>
      </c>
      <c r="E4040" t="s">
        <v>107</v>
      </c>
      <c r="F4040" t="s">
        <v>13741</v>
      </c>
      <c r="G4040" s="2">
        <v>44365</v>
      </c>
      <c r="H4040" s="2">
        <v>44359</v>
      </c>
      <c r="I4040" s="2">
        <v>44793</v>
      </c>
      <c r="J4040" s="19">
        <f t="shared" si="63"/>
        <v>44724</v>
      </c>
      <c r="K4040" s="2">
        <v>44724</v>
      </c>
      <c r="L4040" s="5" t="s">
        <v>31</v>
      </c>
      <c r="M4040" t="s">
        <v>63</v>
      </c>
      <c r="N4040" t="s">
        <v>32</v>
      </c>
      <c r="O4040" t="s">
        <v>64</v>
      </c>
      <c r="P4040" t="s">
        <v>65</v>
      </c>
      <c r="Q4040" t="s">
        <v>8216</v>
      </c>
      <c r="R4040" t="s">
        <v>67</v>
      </c>
      <c r="S4040" t="s">
        <v>79</v>
      </c>
      <c r="T4040" t="s">
        <v>69</v>
      </c>
      <c r="U4040" t="s">
        <v>14959</v>
      </c>
      <c r="V4040" t="s">
        <v>14958</v>
      </c>
      <c r="W4040" t="s">
        <v>71</v>
      </c>
    </row>
    <row r="4041" spans="1:23" hidden="1" x14ac:dyDescent="0.2">
      <c r="A4041" t="s">
        <v>57</v>
      </c>
      <c r="B4041" t="s">
        <v>14960</v>
      </c>
      <c r="C4041" t="s">
        <v>14961</v>
      </c>
      <c r="D4041" t="s">
        <v>14962</v>
      </c>
      <c r="E4041" t="s">
        <v>75</v>
      </c>
      <c r="F4041" t="s">
        <v>10705</v>
      </c>
      <c r="G4041" s="2">
        <v>44365</v>
      </c>
      <c r="H4041" s="2">
        <v>44364</v>
      </c>
      <c r="I4041" s="2">
        <v>44858</v>
      </c>
      <c r="J4041" s="19">
        <f t="shared" si="63"/>
        <v>44729</v>
      </c>
      <c r="K4041" s="2">
        <v>44729</v>
      </c>
      <c r="L4041" s="5" t="s">
        <v>31</v>
      </c>
      <c r="M4041" t="s">
        <v>138</v>
      </c>
      <c r="N4041" t="s">
        <v>32</v>
      </c>
      <c r="O4041" t="s">
        <v>64</v>
      </c>
      <c r="P4041" t="s">
        <v>65</v>
      </c>
      <c r="Q4041" t="s">
        <v>991</v>
      </c>
      <c r="R4041" t="s">
        <v>67</v>
      </c>
      <c r="S4041" t="s">
        <v>992</v>
      </c>
      <c r="T4041" t="s">
        <v>69</v>
      </c>
      <c r="U4041" t="s">
        <v>14963</v>
      </c>
      <c r="V4041" t="s">
        <v>14962</v>
      </c>
      <c r="W4041" t="s">
        <v>142</v>
      </c>
    </row>
    <row r="4042" spans="1:23" hidden="1" x14ac:dyDescent="0.2">
      <c r="A4042" t="s">
        <v>57</v>
      </c>
      <c r="B4042" t="s">
        <v>14964</v>
      </c>
      <c r="C4042" t="s">
        <v>3956</v>
      </c>
      <c r="D4042" t="s">
        <v>14965</v>
      </c>
      <c r="E4042" t="s">
        <v>75</v>
      </c>
      <c r="F4042" t="s">
        <v>7710</v>
      </c>
      <c r="G4042" s="2">
        <v>44365</v>
      </c>
      <c r="H4042" s="2">
        <v>44364</v>
      </c>
      <c r="I4042" s="2">
        <v>44836</v>
      </c>
      <c r="J4042" s="19">
        <f t="shared" si="63"/>
        <v>44729</v>
      </c>
      <c r="K4042" s="2">
        <v>44729</v>
      </c>
      <c r="L4042" s="5" t="s">
        <v>31</v>
      </c>
      <c r="M4042" t="s">
        <v>88</v>
      </c>
      <c r="N4042" t="s">
        <v>32</v>
      </c>
      <c r="O4042" t="s">
        <v>64</v>
      </c>
      <c r="P4042" t="s">
        <v>65</v>
      </c>
      <c r="Q4042" t="s">
        <v>12827</v>
      </c>
      <c r="R4042" t="s">
        <v>67</v>
      </c>
      <c r="S4042" t="s">
        <v>90</v>
      </c>
      <c r="T4042" t="s">
        <v>80</v>
      </c>
      <c r="U4042" t="s">
        <v>8335</v>
      </c>
      <c r="V4042" t="s">
        <v>8336</v>
      </c>
      <c r="W4042" t="s">
        <v>92</v>
      </c>
    </row>
    <row r="4043" spans="1:23" hidden="1" x14ac:dyDescent="0.2">
      <c r="A4043" t="s">
        <v>57</v>
      </c>
      <c r="B4043" t="s">
        <v>14966</v>
      </c>
      <c r="C4043" t="s">
        <v>14967</v>
      </c>
      <c r="D4043" t="s">
        <v>14968</v>
      </c>
      <c r="E4043" t="s">
        <v>310</v>
      </c>
      <c r="F4043" t="s">
        <v>5073</v>
      </c>
      <c r="G4043" s="2">
        <v>44365</v>
      </c>
      <c r="H4043" s="2">
        <v>44355</v>
      </c>
      <c r="I4043" s="2">
        <v>44642</v>
      </c>
      <c r="J4043" s="19">
        <f t="shared" si="63"/>
        <v>44720</v>
      </c>
      <c r="K4043" s="2">
        <v>44720</v>
      </c>
      <c r="L4043" s="5" t="s">
        <v>6</v>
      </c>
      <c r="M4043" t="s">
        <v>63</v>
      </c>
      <c r="N4043" t="s">
        <v>32</v>
      </c>
      <c r="O4043" t="s">
        <v>64</v>
      </c>
      <c r="P4043" t="s">
        <v>65</v>
      </c>
      <c r="Q4043" t="s">
        <v>8264</v>
      </c>
      <c r="R4043" t="s">
        <v>67</v>
      </c>
      <c r="S4043" t="s">
        <v>79</v>
      </c>
      <c r="T4043" t="s">
        <v>69</v>
      </c>
      <c r="U4043" t="s">
        <v>14969</v>
      </c>
      <c r="V4043" t="s">
        <v>14968</v>
      </c>
      <c r="W4043" t="s">
        <v>71</v>
      </c>
    </row>
    <row r="4044" spans="1:23" hidden="1" x14ac:dyDescent="0.2">
      <c r="A4044" t="s">
        <v>57</v>
      </c>
      <c r="B4044" t="s">
        <v>14970</v>
      </c>
      <c r="C4044" t="s">
        <v>14967</v>
      </c>
      <c r="D4044" t="s">
        <v>14971</v>
      </c>
      <c r="E4044" t="s">
        <v>310</v>
      </c>
      <c r="F4044" t="s">
        <v>5073</v>
      </c>
      <c r="G4044" s="2">
        <v>44365</v>
      </c>
      <c r="H4044" s="2">
        <v>44355</v>
      </c>
      <c r="I4044" s="2">
        <v>44642</v>
      </c>
      <c r="J4044" s="19">
        <f t="shared" si="63"/>
        <v>44720</v>
      </c>
      <c r="K4044" s="2">
        <v>44720</v>
      </c>
      <c r="L4044" s="5" t="s">
        <v>6</v>
      </c>
      <c r="M4044" t="s">
        <v>63</v>
      </c>
      <c r="N4044" t="s">
        <v>32</v>
      </c>
      <c r="O4044" t="s">
        <v>64</v>
      </c>
      <c r="P4044" t="s">
        <v>65</v>
      </c>
      <c r="Q4044" t="s">
        <v>8316</v>
      </c>
      <c r="R4044" t="s">
        <v>67</v>
      </c>
      <c r="S4044" t="s">
        <v>79</v>
      </c>
      <c r="T4044" t="s">
        <v>69</v>
      </c>
      <c r="U4044" t="s">
        <v>14969</v>
      </c>
      <c r="V4044" t="s">
        <v>14968</v>
      </c>
      <c r="W4044" t="s">
        <v>71</v>
      </c>
    </row>
    <row r="4045" spans="1:23" hidden="1" x14ac:dyDescent="0.2">
      <c r="A4045" t="s">
        <v>57</v>
      </c>
      <c r="B4045" t="s">
        <v>14972</v>
      </c>
      <c r="C4045" t="s">
        <v>14973</v>
      </c>
      <c r="D4045" t="s">
        <v>14974</v>
      </c>
      <c r="E4045" t="s">
        <v>136</v>
      </c>
      <c r="F4045" t="s">
        <v>6767</v>
      </c>
      <c r="G4045" s="2">
        <v>44365</v>
      </c>
      <c r="H4045" s="2">
        <v>44355</v>
      </c>
      <c r="I4045" s="2">
        <v>44768</v>
      </c>
      <c r="J4045" s="19">
        <f t="shared" si="63"/>
        <v>44720</v>
      </c>
      <c r="K4045" s="2">
        <v>44720</v>
      </c>
      <c r="L4045" s="5" t="s">
        <v>31</v>
      </c>
      <c r="M4045" t="s">
        <v>77</v>
      </c>
      <c r="N4045" t="s">
        <v>32</v>
      </c>
      <c r="O4045" t="s">
        <v>64</v>
      </c>
      <c r="P4045" t="s">
        <v>65</v>
      </c>
      <c r="Q4045" t="s">
        <v>11165</v>
      </c>
      <c r="R4045" t="s">
        <v>67</v>
      </c>
      <c r="S4045" t="s">
        <v>79</v>
      </c>
      <c r="T4045" t="s">
        <v>80</v>
      </c>
      <c r="U4045" t="s">
        <v>7449</v>
      </c>
      <c r="V4045" t="s">
        <v>7450</v>
      </c>
      <c r="W4045" t="s">
        <v>82</v>
      </c>
    </row>
    <row r="4046" spans="1:23" hidden="1" x14ac:dyDescent="0.2">
      <c r="A4046" t="s">
        <v>57</v>
      </c>
      <c r="B4046" t="s">
        <v>14975</v>
      </c>
      <c r="C4046" t="s">
        <v>14976</v>
      </c>
      <c r="D4046" t="s">
        <v>14977</v>
      </c>
      <c r="E4046" t="s">
        <v>96</v>
      </c>
      <c r="F4046" t="s">
        <v>14978</v>
      </c>
      <c r="G4046" s="2">
        <v>44365</v>
      </c>
      <c r="H4046" s="2">
        <v>44365</v>
      </c>
      <c r="I4046" s="2">
        <v>44590</v>
      </c>
      <c r="J4046" s="19">
        <f t="shared" si="63"/>
        <v>44730</v>
      </c>
      <c r="K4046" s="2">
        <v>44730</v>
      </c>
      <c r="L4046" s="5" t="s">
        <v>6</v>
      </c>
      <c r="M4046" t="s">
        <v>88</v>
      </c>
      <c r="N4046" t="s">
        <v>32</v>
      </c>
      <c r="O4046" t="s">
        <v>64</v>
      </c>
      <c r="P4046" t="s">
        <v>65</v>
      </c>
      <c r="Q4046" t="s">
        <v>604</v>
      </c>
      <c r="R4046" t="s">
        <v>67</v>
      </c>
      <c r="S4046" t="s">
        <v>90</v>
      </c>
      <c r="T4046" t="s">
        <v>80</v>
      </c>
      <c r="U4046" t="s">
        <v>14979</v>
      </c>
      <c r="V4046" t="s">
        <v>14980</v>
      </c>
      <c r="W4046" t="s">
        <v>92</v>
      </c>
    </row>
    <row r="4047" spans="1:23" hidden="1" x14ac:dyDescent="0.2">
      <c r="A4047" t="s">
        <v>57</v>
      </c>
      <c r="B4047" t="s">
        <v>14981</v>
      </c>
      <c r="C4047" t="s">
        <v>9308</v>
      </c>
      <c r="D4047" t="s">
        <v>14982</v>
      </c>
      <c r="E4047" t="s">
        <v>176</v>
      </c>
      <c r="F4047" t="s">
        <v>1163</v>
      </c>
      <c r="G4047" s="2">
        <v>44365</v>
      </c>
      <c r="H4047" s="2">
        <v>44359</v>
      </c>
      <c r="I4047" s="2">
        <v>44666</v>
      </c>
      <c r="J4047" s="19">
        <f t="shared" si="63"/>
        <v>44724</v>
      </c>
      <c r="K4047" s="2">
        <v>44724</v>
      </c>
      <c r="L4047" s="5" t="s">
        <v>6</v>
      </c>
      <c r="M4047" t="s">
        <v>77</v>
      </c>
      <c r="N4047" t="s">
        <v>32</v>
      </c>
      <c r="O4047" t="s">
        <v>64</v>
      </c>
      <c r="P4047" t="s">
        <v>65</v>
      </c>
      <c r="Q4047" t="s">
        <v>8326</v>
      </c>
      <c r="R4047" t="s">
        <v>67</v>
      </c>
      <c r="S4047" t="s">
        <v>79</v>
      </c>
      <c r="T4047" t="s">
        <v>80</v>
      </c>
      <c r="U4047" t="s">
        <v>1933</v>
      </c>
      <c r="V4047" t="s">
        <v>1934</v>
      </c>
      <c r="W4047" t="s">
        <v>82</v>
      </c>
    </row>
    <row r="4048" spans="1:23" hidden="1" x14ac:dyDescent="0.2">
      <c r="A4048" t="s">
        <v>57</v>
      </c>
      <c r="B4048" t="s">
        <v>14983</v>
      </c>
      <c r="C4048" t="s">
        <v>247</v>
      </c>
      <c r="D4048" t="s">
        <v>14984</v>
      </c>
      <c r="E4048" t="s">
        <v>107</v>
      </c>
      <c r="F4048" t="s">
        <v>14985</v>
      </c>
      <c r="G4048" s="2">
        <v>44365</v>
      </c>
      <c r="H4048" s="2">
        <v>44365</v>
      </c>
      <c r="I4048" s="2">
        <v>44792</v>
      </c>
      <c r="J4048" s="19">
        <f t="shared" si="63"/>
        <v>44730</v>
      </c>
      <c r="K4048" s="2">
        <v>44730</v>
      </c>
      <c r="L4048" s="5" t="s">
        <v>31</v>
      </c>
      <c r="M4048" t="s">
        <v>77</v>
      </c>
      <c r="N4048" t="s">
        <v>32</v>
      </c>
      <c r="O4048" t="s">
        <v>64</v>
      </c>
      <c r="P4048" t="s">
        <v>65</v>
      </c>
      <c r="Q4048" t="s">
        <v>500</v>
      </c>
      <c r="R4048" t="s">
        <v>67</v>
      </c>
      <c r="S4048" t="s">
        <v>79</v>
      </c>
      <c r="T4048" t="s">
        <v>80</v>
      </c>
      <c r="U4048" t="s">
        <v>14986</v>
      </c>
      <c r="V4048" t="s">
        <v>14984</v>
      </c>
      <c r="W4048" t="s">
        <v>82</v>
      </c>
    </row>
    <row r="4049" spans="1:23" hidden="1" x14ac:dyDescent="0.2">
      <c r="A4049" t="s">
        <v>57</v>
      </c>
      <c r="B4049" t="s">
        <v>14987</v>
      </c>
      <c r="C4049" t="s">
        <v>14465</v>
      </c>
      <c r="D4049" t="s">
        <v>14988</v>
      </c>
      <c r="E4049" t="s">
        <v>136</v>
      </c>
      <c r="F4049" t="s">
        <v>1219</v>
      </c>
      <c r="G4049" s="2">
        <v>44365</v>
      </c>
      <c r="H4049" s="2">
        <v>44357</v>
      </c>
      <c r="I4049" s="2">
        <v>44624</v>
      </c>
      <c r="J4049" s="19">
        <f t="shared" si="63"/>
        <v>44722</v>
      </c>
      <c r="K4049" s="2">
        <v>44722</v>
      </c>
      <c r="L4049" s="5" t="s">
        <v>6</v>
      </c>
      <c r="M4049" t="s">
        <v>269</v>
      </c>
      <c r="N4049" t="s">
        <v>32</v>
      </c>
      <c r="O4049" t="s">
        <v>64</v>
      </c>
      <c r="P4049" t="s">
        <v>65</v>
      </c>
      <c r="Q4049" t="s">
        <v>8216</v>
      </c>
      <c r="R4049" t="s">
        <v>67</v>
      </c>
      <c r="S4049" t="s">
        <v>280</v>
      </c>
      <c r="T4049" t="s">
        <v>69</v>
      </c>
      <c r="U4049" t="s">
        <v>14989</v>
      </c>
      <c r="V4049" t="s">
        <v>14988</v>
      </c>
      <c r="W4049" t="s">
        <v>274</v>
      </c>
    </row>
    <row r="4050" spans="1:23" hidden="1" x14ac:dyDescent="0.2">
      <c r="A4050" t="s">
        <v>57</v>
      </c>
      <c r="B4050" t="s">
        <v>14990</v>
      </c>
      <c r="C4050" t="s">
        <v>247</v>
      </c>
      <c r="D4050" t="s">
        <v>14991</v>
      </c>
      <c r="E4050" t="s">
        <v>107</v>
      </c>
      <c r="F4050" t="s">
        <v>14985</v>
      </c>
      <c r="G4050" s="2">
        <v>44365</v>
      </c>
      <c r="H4050" s="2">
        <v>44365</v>
      </c>
      <c r="I4050" s="2">
        <v>44792</v>
      </c>
      <c r="J4050" s="19">
        <f t="shared" si="63"/>
        <v>44730</v>
      </c>
      <c r="K4050" s="2">
        <v>44730</v>
      </c>
      <c r="L4050" s="5" t="s">
        <v>31</v>
      </c>
      <c r="M4050" t="s">
        <v>77</v>
      </c>
      <c r="N4050" t="s">
        <v>32</v>
      </c>
      <c r="O4050" t="s">
        <v>64</v>
      </c>
      <c r="P4050" t="s">
        <v>65</v>
      </c>
      <c r="Q4050" t="s">
        <v>604</v>
      </c>
      <c r="R4050" t="s">
        <v>67</v>
      </c>
      <c r="S4050" t="s">
        <v>79</v>
      </c>
      <c r="T4050" t="s">
        <v>80</v>
      </c>
      <c r="U4050" t="s">
        <v>14986</v>
      </c>
      <c r="V4050" t="s">
        <v>14984</v>
      </c>
      <c r="W4050" t="s">
        <v>82</v>
      </c>
    </row>
    <row r="4051" spans="1:23" hidden="1" x14ac:dyDescent="0.2">
      <c r="A4051" t="s">
        <v>57</v>
      </c>
      <c r="B4051" t="s">
        <v>14992</v>
      </c>
      <c r="C4051" t="s">
        <v>247</v>
      </c>
      <c r="D4051" t="s">
        <v>14993</v>
      </c>
      <c r="E4051" t="s">
        <v>107</v>
      </c>
      <c r="F4051" t="s">
        <v>14985</v>
      </c>
      <c r="G4051" s="2">
        <v>44365</v>
      </c>
      <c r="H4051" s="2">
        <v>44365</v>
      </c>
      <c r="I4051" s="2">
        <v>44792</v>
      </c>
      <c r="J4051" s="19">
        <f t="shared" si="63"/>
        <v>44730</v>
      </c>
      <c r="K4051" s="2">
        <v>44730</v>
      </c>
      <c r="L4051" s="5" t="s">
        <v>31</v>
      </c>
      <c r="M4051" t="s">
        <v>77</v>
      </c>
      <c r="N4051" t="s">
        <v>32</v>
      </c>
      <c r="O4051" t="s">
        <v>64</v>
      </c>
      <c r="P4051" t="s">
        <v>65</v>
      </c>
      <c r="Q4051" t="s">
        <v>604</v>
      </c>
      <c r="R4051" t="s">
        <v>67</v>
      </c>
      <c r="S4051" t="s">
        <v>79</v>
      </c>
      <c r="T4051" t="s">
        <v>80</v>
      </c>
      <c r="U4051" t="s">
        <v>14986</v>
      </c>
      <c r="V4051" t="s">
        <v>14984</v>
      </c>
      <c r="W4051" t="s">
        <v>82</v>
      </c>
    </row>
    <row r="4052" spans="1:23" hidden="1" x14ac:dyDescent="0.2">
      <c r="A4052" t="s">
        <v>57</v>
      </c>
      <c r="B4052" t="s">
        <v>14994</v>
      </c>
      <c r="C4052" t="s">
        <v>14995</v>
      </c>
      <c r="D4052" t="s">
        <v>14996</v>
      </c>
      <c r="E4052" t="s">
        <v>136</v>
      </c>
      <c r="F4052" t="s">
        <v>11948</v>
      </c>
      <c r="G4052" s="2">
        <v>44365</v>
      </c>
      <c r="H4052" s="2">
        <v>44365</v>
      </c>
      <c r="I4052" s="2">
        <v>44790</v>
      </c>
      <c r="J4052" s="19">
        <f t="shared" si="63"/>
        <v>44730</v>
      </c>
      <c r="K4052" s="2">
        <v>44730</v>
      </c>
      <c r="L4052" s="5" t="s">
        <v>31</v>
      </c>
      <c r="M4052" t="s">
        <v>77</v>
      </c>
      <c r="N4052" t="s">
        <v>32</v>
      </c>
      <c r="O4052" t="s">
        <v>64</v>
      </c>
      <c r="P4052" t="s">
        <v>65</v>
      </c>
      <c r="Q4052" t="s">
        <v>500</v>
      </c>
      <c r="R4052" t="s">
        <v>67</v>
      </c>
      <c r="S4052" t="s">
        <v>79</v>
      </c>
      <c r="T4052" t="s">
        <v>80</v>
      </c>
      <c r="U4052" t="s">
        <v>14997</v>
      </c>
      <c r="V4052" t="s">
        <v>14998</v>
      </c>
      <c r="W4052" t="s">
        <v>82</v>
      </c>
    </row>
    <row r="4053" spans="1:23" hidden="1" x14ac:dyDescent="0.2">
      <c r="A4053" t="s">
        <v>57</v>
      </c>
      <c r="B4053" t="s">
        <v>14999</v>
      </c>
      <c r="C4053" t="s">
        <v>15000</v>
      </c>
      <c r="D4053" t="s">
        <v>15001</v>
      </c>
      <c r="E4053" t="s">
        <v>75</v>
      </c>
      <c r="F4053" t="s">
        <v>264</v>
      </c>
      <c r="G4053" s="2">
        <v>44365</v>
      </c>
      <c r="H4053" s="2">
        <v>44365</v>
      </c>
      <c r="I4053" s="2">
        <v>44637</v>
      </c>
      <c r="J4053" s="19">
        <f t="shared" si="63"/>
        <v>44730</v>
      </c>
      <c r="K4053" s="2">
        <v>44730</v>
      </c>
      <c r="L4053" s="5" t="s">
        <v>6</v>
      </c>
      <c r="M4053" t="s">
        <v>163</v>
      </c>
      <c r="N4053" t="s">
        <v>32</v>
      </c>
      <c r="O4053" t="s">
        <v>64</v>
      </c>
      <c r="P4053" t="s">
        <v>65</v>
      </c>
      <c r="Q4053" t="s">
        <v>981</v>
      </c>
      <c r="R4053" t="s">
        <v>67</v>
      </c>
      <c r="S4053" t="s">
        <v>179</v>
      </c>
      <c r="T4053" t="s">
        <v>80</v>
      </c>
      <c r="U4053" t="s">
        <v>15002</v>
      </c>
      <c r="V4053" t="s">
        <v>15003</v>
      </c>
      <c r="W4053" t="s">
        <v>167</v>
      </c>
    </row>
    <row r="4054" spans="1:23" hidden="1" x14ac:dyDescent="0.2">
      <c r="A4054" t="s">
        <v>57</v>
      </c>
      <c r="B4054" t="s">
        <v>15004</v>
      </c>
      <c r="C4054" t="s">
        <v>14995</v>
      </c>
      <c r="D4054" t="s">
        <v>15005</v>
      </c>
      <c r="E4054" t="s">
        <v>136</v>
      </c>
      <c r="F4054" t="s">
        <v>11948</v>
      </c>
      <c r="G4054" s="2">
        <v>44365</v>
      </c>
      <c r="H4054" s="2">
        <v>44365</v>
      </c>
      <c r="I4054" s="2">
        <v>44790</v>
      </c>
      <c r="J4054" s="19">
        <f t="shared" si="63"/>
        <v>44730</v>
      </c>
      <c r="K4054" s="2">
        <v>44730</v>
      </c>
      <c r="L4054" s="5" t="s">
        <v>31</v>
      </c>
      <c r="M4054" t="s">
        <v>77</v>
      </c>
      <c r="N4054" t="s">
        <v>32</v>
      </c>
      <c r="O4054" t="s">
        <v>64</v>
      </c>
      <c r="P4054" t="s">
        <v>65</v>
      </c>
      <c r="Q4054" t="s">
        <v>604</v>
      </c>
      <c r="R4054" t="s">
        <v>67</v>
      </c>
      <c r="S4054" t="s">
        <v>79</v>
      </c>
      <c r="T4054" t="s">
        <v>80</v>
      </c>
      <c r="U4054" t="s">
        <v>14997</v>
      </c>
      <c r="V4054" t="s">
        <v>14998</v>
      </c>
      <c r="W4054" t="s">
        <v>82</v>
      </c>
    </row>
    <row r="4055" spans="1:23" hidden="1" x14ac:dyDescent="0.2">
      <c r="A4055" t="s">
        <v>57</v>
      </c>
      <c r="B4055" t="s">
        <v>15006</v>
      </c>
      <c r="C4055" t="s">
        <v>15007</v>
      </c>
      <c r="D4055" t="s">
        <v>15008</v>
      </c>
      <c r="E4055" t="s">
        <v>804</v>
      </c>
      <c r="F4055" t="s">
        <v>3930</v>
      </c>
      <c r="G4055" s="2">
        <v>44365</v>
      </c>
      <c r="H4055" s="2">
        <v>44363</v>
      </c>
      <c r="I4055" s="2">
        <v>44442</v>
      </c>
      <c r="J4055" s="19">
        <f t="shared" si="63"/>
        <v>44728</v>
      </c>
      <c r="K4055" s="2">
        <v>44728</v>
      </c>
      <c r="L4055" s="5" t="s">
        <v>6</v>
      </c>
      <c r="M4055" t="s">
        <v>138</v>
      </c>
      <c r="N4055" t="s">
        <v>32</v>
      </c>
      <c r="O4055" t="s">
        <v>64</v>
      </c>
      <c r="P4055" t="s">
        <v>65</v>
      </c>
      <c r="Q4055" t="s">
        <v>463</v>
      </c>
      <c r="R4055" t="s">
        <v>67</v>
      </c>
      <c r="S4055" t="s">
        <v>4145</v>
      </c>
      <c r="T4055" t="s">
        <v>69</v>
      </c>
      <c r="U4055" t="s">
        <v>15009</v>
      </c>
      <c r="V4055" t="s">
        <v>15008</v>
      </c>
      <c r="W4055" t="s">
        <v>142</v>
      </c>
    </row>
    <row r="4056" spans="1:23" hidden="1" x14ac:dyDescent="0.2">
      <c r="A4056" t="s">
        <v>57</v>
      </c>
      <c r="B4056" t="s">
        <v>15010</v>
      </c>
      <c r="C4056" t="s">
        <v>1534</v>
      </c>
      <c r="D4056" t="s">
        <v>15011</v>
      </c>
      <c r="E4056" t="s">
        <v>136</v>
      </c>
      <c r="F4056" t="s">
        <v>14579</v>
      </c>
      <c r="G4056" s="2">
        <v>44365</v>
      </c>
      <c r="H4056" s="2">
        <v>44365</v>
      </c>
      <c r="I4056" s="2">
        <v>44678</v>
      </c>
      <c r="J4056" s="19">
        <f t="shared" si="63"/>
        <v>44730</v>
      </c>
      <c r="K4056" s="2">
        <v>44730</v>
      </c>
      <c r="L4056" s="5" t="s">
        <v>6</v>
      </c>
      <c r="M4056" t="s">
        <v>63</v>
      </c>
      <c r="N4056" t="s">
        <v>32</v>
      </c>
      <c r="O4056" t="s">
        <v>64</v>
      </c>
      <c r="P4056" t="s">
        <v>65</v>
      </c>
      <c r="Q4056" t="s">
        <v>739</v>
      </c>
      <c r="R4056" t="s">
        <v>67</v>
      </c>
      <c r="S4056" t="s">
        <v>125</v>
      </c>
      <c r="T4056" t="s">
        <v>69</v>
      </c>
      <c r="U4056" t="s">
        <v>15012</v>
      </c>
      <c r="V4056" t="s">
        <v>15011</v>
      </c>
      <c r="W4056" t="s">
        <v>71</v>
      </c>
    </row>
    <row r="4057" spans="1:23" hidden="1" x14ac:dyDescent="0.2">
      <c r="A4057" t="s">
        <v>57</v>
      </c>
      <c r="B4057" t="s">
        <v>15013</v>
      </c>
      <c r="C4057" t="s">
        <v>15014</v>
      </c>
      <c r="D4057" t="s">
        <v>15015</v>
      </c>
      <c r="E4057" t="s">
        <v>136</v>
      </c>
      <c r="F4057" t="s">
        <v>2854</v>
      </c>
      <c r="G4057" s="2">
        <v>44365</v>
      </c>
      <c r="H4057" s="2">
        <v>44358</v>
      </c>
      <c r="I4057" s="2">
        <v>44756</v>
      </c>
      <c r="J4057" s="19">
        <f t="shared" si="63"/>
        <v>44723</v>
      </c>
      <c r="K4057" s="2">
        <v>44723</v>
      </c>
      <c r="L4057" s="5" t="s">
        <v>31</v>
      </c>
      <c r="M4057" t="s">
        <v>138</v>
      </c>
      <c r="N4057" t="s">
        <v>32</v>
      </c>
      <c r="O4057" t="s">
        <v>64</v>
      </c>
      <c r="P4057" t="s">
        <v>65</v>
      </c>
      <c r="Q4057" t="s">
        <v>463</v>
      </c>
      <c r="R4057" t="s">
        <v>67</v>
      </c>
      <c r="S4057" t="s">
        <v>4145</v>
      </c>
      <c r="T4057" t="s">
        <v>69</v>
      </c>
      <c r="U4057" t="s">
        <v>15016</v>
      </c>
      <c r="V4057" t="s">
        <v>15015</v>
      </c>
      <c r="W4057" t="s">
        <v>142</v>
      </c>
    </row>
    <row r="4058" spans="1:23" hidden="1" x14ac:dyDescent="0.2">
      <c r="A4058" t="s">
        <v>57</v>
      </c>
      <c r="B4058" t="s">
        <v>15017</v>
      </c>
      <c r="C4058" t="s">
        <v>528</v>
      </c>
      <c r="D4058" t="s">
        <v>15018</v>
      </c>
      <c r="E4058" t="s">
        <v>107</v>
      </c>
      <c r="F4058" t="s">
        <v>10953</v>
      </c>
      <c r="G4058" s="2">
        <v>44365</v>
      </c>
      <c r="H4058" s="2">
        <v>44362</v>
      </c>
      <c r="I4058" s="2">
        <v>44690</v>
      </c>
      <c r="J4058" s="19">
        <f t="shared" si="63"/>
        <v>44727</v>
      </c>
      <c r="K4058" s="2">
        <v>44727</v>
      </c>
      <c r="L4058" s="5" t="s">
        <v>6</v>
      </c>
      <c r="M4058" t="s">
        <v>138</v>
      </c>
      <c r="N4058" t="s">
        <v>32</v>
      </c>
      <c r="O4058" t="s">
        <v>64</v>
      </c>
      <c r="P4058" t="s">
        <v>65</v>
      </c>
      <c r="Q4058" t="s">
        <v>8242</v>
      </c>
      <c r="R4058" t="s">
        <v>67</v>
      </c>
      <c r="S4058" t="s">
        <v>304</v>
      </c>
      <c r="T4058" t="s">
        <v>80</v>
      </c>
      <c r="U4058" t="s">
        <v>15019</v>
      </c>
      <c r="V4058" t="s">
        <v>15018</v>
      </c>
      <c r="W4058" t="s">
        <v>142</v>
      </c>
    </row>
    <row r="4059" spans="1:23" hidden="1" x14ac:dyDescent="0.2">
      <c r="A4059" t="s">
        <v>57</v>
      </c>
      <c r="B4059" t="s">
        <v>15020</v>
      </c>
      <c r="C4059" t="s">
        <v>15021</v>
      </c>
      <c r="D4059" t="s">
        <v>15022</v>
      </c>
      <c r="E4059" t="s">
        <v>136</v>
      </c>
      <c r="F4059" t="s">
        <v>11948</v>
      </c>
      <c r="G4059" s="2">
        <v>44365</v>
      </c>
      <c r="H4059" s="2">
        <v>44365</v>
      </c>
      <c r="I4059" s="2">
        <v>44795</v>
      </c>
      <c r="J4059" s="19">
        <f t="shared" si="63"/>
        <v>44730</v>
      </c>
      <c r="K4059" s="2">
        <v>44730</v>
      </c>
      <c r="L4059" s="5" t="s">
        <v>31</v>
      </c>
      <c r="M4059" t="s">
        <v>63</v>
      </c>
      <c r="N4059" t="s">
        <v>32</v>
      </c>
      <c r="O4059" t="s">
        <v>64</v>
      </c>
      <c r="P4059" t="s">
        <v>65</v>
      </c>
      <c r="Q4059" t="s">
        <v>739</v>
      </c>
      <c r="R4059" t="s">
        <v>67</v>
      </c>
      <c r="S4059" t="s">
        <v>125</v>
      </c>
      <c r="T4059" t="s">
        <v>69</v>
      </c>
      <c r="U4059" t="s">
        <v>15023</v>
      </c>
      <c r="V4059" t="s">
        <v>15022</v>
      </c>
      <c r="W4059" t="s">
        <v>71</v>
      </c>
    </row>
    <row r="4060" spans="1:23" hidden="1" x14ac:dyDescent="0.2">
      <c r="A4060" t="s">
        <v>57</v>
      </c>
      <c r="B4060" t="s">
        <v>15024</v>
      </c>
      <c r="C4060" t="s">
        <v>15025</v>
      </c>
      <c r="D4060" t="s">
        <v>15026</v>
      </c>
      <c r="E4060" t="s">
        <v>136</v>
      </c>
      <c r="F4060" t="s">
        <v>450</v>
      </c>
      <c r="G4060" s="2">
        <v>44365</v>
      </c>
      <c r="H4060" s="2">
        <v>44365</v>
      </c>
      <c r="I4060" s="2">
        <v>44581</v>
      </c>
      <c r="J4060" s="19">
        <f t="shared" si="63"/>
        <v>44730</v>
      </c>
      <c r="K4060" s="2">
        <v>44730</v>
      </c>
      <c r="L4060" s="5" t="s">
        <v>6</v>
      </c>
      <c r="M4060" t="s">
        <v>269</v>
      </c>
      <c r="N4060" t="s">
        <v>32</v>
      </c>
      <c r="O4060" t="s">
        <v>64</v>
      </c>
      <c r="P4060" t="s">
        <v>65</v>
      </c>
      <c r="Q4060" t="s">
        <v>8216</v>
      </c>
      <c r="R4060" t="s">
        <v>67</v>
      </c>
      <c r="S4060" t="s">
        <v>430</v>
      </c>
      <c r="T4060" t="s">
        <v>69</v>
      </c>
      <c r="U4060" t="s">
        <v>15027</v>
      </c>
      <c r="V4060" t="s">
        <v>15026</v>
      </c>
      <c r="W4060" t="s">
        <v>274</v>
      </c>
    </row>
    <row r="4061" spans="1:23" hidden="1" x14ac:dyDescent="0.2">
      <c r="A4061" t="s">
        <v>57</v>
      </c>
      <c r="B4061" t="s">
        <v>15028</v>
      </c>
      <c r="C4061" t="s">
        <v>7526</v>
      </c>
      <c r="D4061" t="s">
        <v>15029</v>
      </c>
      <c r="E4061" t="s">
        <v>75</v>
      </c>
      <c r="F4061" t="s">
        <v>6141</v>
      </c>
      <c r="G4061" s="2">
        <v>44365</v>
      </c>
      <c r="H4061" s="2">
        <v>44365</v>
      </c>
      <c r="I4061" s="2">
        <v>44703</v>
      </c>
      <c r="J4061" s="19">
        <f t="shared" si="63"/>
        <v>44730</v>
      </c>
      <c r="K4061" s="2">
        <v>44730</v>
      </c>
      <c r="L4061" s="5" t="s">
        <v>6</v>
      </c>
      <c r="M4061" t="s">
        <v>63</v>
      </c>
      <c r="N4061" t="s">
        <v>32</v>
      </c>
      <c r="O4061" t="s">
        <v>64</v>
      </c>
      <c r="P4061" t="s">
        <v>65</v>
      </c>
      <c r="Q4061" t="s">
        <v>1998</v>
      </c>
      <c r="R4061" t="s">
        <v>630</v>
      </c>
      <c r="S4061" t="s">
        <v>79</v>
      </c>
      <c r="T4061" t="s">
        <v>298</v>
      </c>
      <c r="U4061" t="s">
        <v>7528</v>
      </c>
      <c r="V4061" t="s">
        <v>7527</v>
      </c>
      <c r="W4061" t="s">
        <v>71</v>
      </c>
    </row>
    <row r="4062" spans="1:23" hidden="1" x14ac:dyDescent="0.2">
      <c r="A4062" t="s">
        <v>57</v>
      </c>
      <c r="B4062" t="s">
        <v>15030</v>
      </c>
      <c r="C4062" t="s">
        <v>7526</v>
      </c>
      <c r="D4062" t="s">
        <v>15031</v>
      </c>
      <c r="E4062" t="s">
        <v>75</v>
      </c>
      <c r="F4062" t="s">
        <v>6141</v>
      </c>
      <c r="G4062" s="2">
        <v>44365</v>
      </c>
      <c r="H4062" s="2">
        <v>44365</v>
      </c>
      <c r="I4062" s="2">
        <v>44703</v>
      </c>
      <c r="J4062" s="19">
        <f t="shared" si="63"/>
        <v>44730</v>
      </c>
      <c r="K4062" s="2">
        <v>44730</v>
      </c>
      <c r="L4062" s="5" t="s">
        <v>6</v>
      </c>
      <c r="M4062" t="s">
        <v>63</v>
      </c>
      <c r="N4062" t="s">
        <v>32</v>
      </c>
      <c r="O4062" t="s">
        <v>64</v>
      </c>
      <c r="P4062" t="s">
        <v>65</v>
      </c>
      <c r="Q4062" t="s">
        <v>463</v>
      </c>
      <c r="R4062" t="s">
        <v>67</v>
      </c>
      <c r="S4062" t="s">
        <v>125</v>
      </c>
      <c r="T4062" t="s">
        <v>69</v>
      </c>
      <c r="U4062" t="s">
        <v>7528</v>
      </c>
      <c r="V4062" t="s">
        <v>7527</v>
      </c>
      <c r="W4062" t="s">
        <v>71</v>
      </c>
    </row>
    <row r="4063" spans="1:23" hidden="1" x14ac:dyDescent="0.2">
      <c r="A4063" t="s">
        <v>57</v>
      </c>
      <c r="B4063" t="s">
        <v>15032</v>
      </c>
      <c r="C4063" t="s">
        <v>15033</v>
      </c>
      <c r="D4063" t="s">
        <v>15034</v>
      </c>
      <c r="E4063" t="s">
        <v>75</v>
      </c>
      <c r="F4063" t="s">
        <v>15035</v>
      </c>
      <c r="G4063" s="2">
        <v>44365</v>
      </c>
      <c r="H4063" s="2">
        <v>44365</v>
      </c>
      <c r="I4063" s="2">
        <v>44686</v>
      </c>
      <c r="J4063" s="19">
        <f t="shared" si="63"/>
        <v>44730</v>
      </c>
      <c r="K4063" s="2">
        <v>44730</v>
      </c>
      <c r="L4063" s="5" t="s">
        <v>6</v>
      </c>
      <c r="M4063" t="s">
        <v>77</v>
      </c>
      <c r="N4063" t="s">
        <v>32</v>
      </c>
      <c r="O4063" t="s">
        <v>64</v>
      </c>
      <c r="P4063" t="s">
        <v>65</v>
      </c>
      <c r="Q4063" t="s">
        <v>604</v>
      </c>
      <c r="R4063" t="s">
        <v>67</v>
      </c>
      <c r="S4063" t="s">
        <v>79</v>
      </c>
      <c r="T4063" t="s">
        <v>80</v>
      </c>
      <c r="U4063" t="s">
        <v>15036</v>
      </c>
      <c r="V4063" t="s">
        <v>15037</v>
      </c>
      <c r="W4063" t="s">
        <v>82</v>
      </c>
    </row>
    <row r="4064" spans="1:23" hidden="1" x14ac:dyDescent="0.2">
      <c r="A4064" t="s">
        <v>57</v>
      </c>
      <c r="B4064" t="s">
        <v>15038</v>
      </c>
      <c r="C4064" t="s">
        <v>15033</v>
      </c>
      <c r="D4064" t="s">
        <v>15039</v>
      </c>
      <c r="E4064" t="s">
        <v>75</v>
      </c>
      <c r="F4064" t="s">
        <v>15035</v>
      </c>
      <c r="G4064" s="2">
        <v>44365</v>
      </c>
      <c r="H4064" s="2">
        <v>44365</v>
      </c>
      <c r="I4064" s="2">
        <v>44686</v>
      </c>
      <c r="J4064" s="19">
        <f t="shared" si="63"/>
        <v>44730</v>
      </c>
      <c r="K4064" s="2">
        <v>44730</v>
      </c>
      <c r="L4064" s="5" t="s">
        <v>6</v>
      </c>
      <c r="M4064" t="s">
        <v>77</v>
      </c>
      <c r="N4064" t="s">
        <v>32</v>
      </c>
      <c r="O4064" t="s">
        <v>64</v>
      </c>
      <c r="P4064" t="s">
        <v>65</v>
      </c>
      <c r="Q4064" t="s">
        <v>500</v>
      </c>
      <c r="R4064" t="s">
        <v>67</v>
      </c>
      <c r="S4064" t="s">
        <v>79</v>
      </c>
      <c r="T4064" t="s">
        <v>80</v>
      </c>
      <c r="U4064" t="s">
        <v>15036</v>
      </c>
      <c r="V4064" t="s">
        <v>15037</v>
      </c>
      <c r="W4064" t="s">
        <v>82</v>
      </c>
    </row>
    <row r="4065" spans="1:23" hidden="1" x14ac:dyDescent="0.2">
      <c r="A4065" t="s">
        <v>57</v>
      </c>
      <c r="B4065" t="s">
        <v>15040</v>
      </c>
      <c r="C4065" t="s">
        <v>15041</v>
      </c>
      <c r="D4065" t="s">
        <v>15042</v>
      </c>
      <c r="E4065" t="s">
        <v>61</v>
      </c>
      <c r="F4065" t="s">
        <v>1309</v>
      </c>
      <c r="G4065" s="2">
        <v>44365</v>
      </c>
      <c r="H4065" s="2">
        <v>44364</v>
      </c>
      <c r="I4065" s="2">
        <v>44618</v>
      </c>
      <c r="J4065" s="19">
        <f t="shared" si="63"/>
        <v>44729</v>
      </c>
      <c r="K4065" s="2">
        <v>44729</v>
      </c>
      <c r="L4065" s="5" t="s">
        <v>6</v>
      </c>
      <c r="M4065" t="s">
        <v>138</v>
      </c>
      <c r="N4065" t="s">
        <v>32</v>
      </c>
      <c r="O4065" t="s">
        <v>64</v>
      </c>
      <c r="P4065" t="s">
        <v>65</v>
      </c>
      <c r="Q4065" t="s">
        <v>786</v>
      </c>
      <c r="R4065" t="s">
        <v>67</v>
      </c>
      <c r="S4065" t="s">
        <v>4145</v>
      </c>
      <c r="T4065" t="s">
        <v>69</v>
      </c>
      <c r="U4065" t="s">
        <v>15043</v>
      </c>
      <c r="V4065" t="s">
        <v>15042</v>
      </c>
      <c r="W4065" t="s">
        <v>142</v>
      </c>
    </row>
    <row r="4066" spans="1:23" hidden="1" x14ac:dyDescent="0.2">
      <c r="A4066" t="s">
        <v>57</v>
      </c>
      <c r="B4066" t="s">
        <v>15044</v>
      </c>
      <c r="C4066" t="s">
        <v>15045</v>
      </c>
      <c r="D4066" t="s">
        <v>15046</v>
      </c>
      <c r="E4066" t="s">
        <v>136</v>
      </c>
      <c r="F4066" t="s">
        <v>11948</v>
      </c>
      <c r="G4066" s="2">
        <v>44365</v>
      </c>
      <c r="H4066" s="2">
        <v>44365</v>
      </c>
      <c r="I4066" s="2">
        <v>44767</v>
      </c>
      <c r="J4066" s="19">
        <f t="shared" si="63"/>
        <v>44730</v>
      </c>
      <c r="K4066" s="2">
        <v>44730</v>
      </c>
      <c r="L4066" s="5" t="s">
        <v>31</v>
      </c>
      <c r="M4066" t="s">
        <v>63</v>
      </c>
      <c r="N4066" t="s">
        <v>32</v>
      </c>
      <c r="O4066" t="s">
        <v>64</v>
      </c>
      <c r="P4066" t="s">
        <v>65</v>
      </c>
      <c r="Q4066" t="s">
        <v>739</v>
      </c>
      <c r="R4066" t="s">
        <v>67</v>
      </c>
      <c r="S4066" t="s">
        <v>125</v>
      </c>
      <c r="T4066" t="s">
        <v>69</v>
      </c>
      <c r="U4066" t="s">
        <v>15047</v>
      </c>
      <c r="V4066" t="s">
        <v>15046</v>
      </c>
      <c r="W4066" t="s">
        <v>71</v>
      </c>
    </row>
    <row r="4067" spans="1:23" hidden="1" x14ac:dyDescent="0.2">
      <c r="A4067" t="s">
        <v>57</v>
      </c>
      <c r="B4067" t="s">
        <v>15048</v>
      </c>
      <c r="C4067" t="s">
        <v>15045</v>
      </c>
      <c r="D4067" t="s">
        <v>15049</v>
      </c>
      <c r="E4067" t="s">
        <v>136</v>
      </c>
      <c r="F4067" t="s">
        <v>11948</v>
      </c>
      <c r="G4067" s="2">
        <v>44365</v>
      </c>
      <c r="H4067" s="2">
        <v>44365</v>
      </c>
      <c r="I4067" s="2">
        <v>44767</v>
      </c>
      <c r="J4067" s="19">
        <f t="shared" si="63"/>
        <v>44730</v>
      </c>
      <c r="K4067" s="2">
        <v>44730</v>
      </c>
      <c r="L4067" s="5" t="s">
        <v>31</v>
      </c>
      <c r="M4067" t="s">
        <v>63</v>
      </c>
      <c r="N4067" t="s">
        <v>32</v>
      </c>
      <c r="O4067" t="s">
        <v>64</v>
      </c>
      <c r="P4067" t="s">
        <v>65</v>
      </c>
      <c r="Q4067" t="s">
        <v>739</v>
      </c>
      <c r="R4067" t="s">
        <v>67</v>
      </c>
      <c r="S4067" t="s">
        <v>125</v>
      </c>
      <c r="T4067" t="s">
        <v>69</v>
      </c>
      <c r="U4067" t="s">
        <v>15050</v>
      </c>
      <c r="V4067" t="s">
        <v>15049</v>
      </c>
      <c r="W4067" t="s">
        <v>71</v>
      </c>
    </row>
    <row r="4068" spans="1:23" hidden="1" x14ac:dyDescent="0.2">
      <c r="A4068" t="s">
        <v>57</v>
      </c>
      <c r="B4068" t="s">
        <v>15051</v>
      </c>
      <c r="C4068" t="s">
        <v>15052</v>
      </c>
      <c r="D4068" t="s">
        <v>15053</v>
      </c>
      <c r="E4068" t="s">
        <v>176</v>
      </c>
      <c r="F4068" t="s">
        <v>12341</v>
      </c>
      <c r="G4068" s="2">
        <v>44365</v>
      </c>
      <c r="H4068" s="2">
        <v>44364</v>
      </c>
      <c r="I4068" s="2">
        <v>44768</v>
      </c>
      <c r="J4068" s="19">
        <f t="shared" si="63"/>
        <v>44729</v>
      </c>
      <c r="K4068" s="2">
        <v>44729</v>
      </c>
      <c r="L4068" s="5" t="s">
        <v>31</v>
      </c>
      <c r="M4068" t="s">
        <v>63</v>
      </c>
      <c r="N4068" t="s">
        <v>32</v>
      </c>
      <c r="O4068" t="s">
        <v>64</v>
      </c>
      <c r="P4068" t="s">
        <v>65</v>
      </c>
      <c r="Q4068" t="s">
        <v>8264</v>
      </c>
      <c r="R4068" t="s">
        <v>67</v>
      </c>
      <c r="S4068" t="s">
        <v>125</v>
      </c>
      <c r="T4068" t="s">
        <v>69</v>
      </c>
      <c r="U4068" t="s">
        <v>15054</v>
      </c>
      <c r="V4068" t="s">
        <v>15053</v>
      </c>
      <c r="W4068" t="s">
        <v>71</v>
      </c>
    </row>
    <row r="4069" spans="1:23" hidden="1" x14ac:dyDescent="0.2">
      <c r="A4069" t="s">
        <v>57</v>
      </c>
      <c r="B4069" t="s">
        <v>15055</v>
      </c>
      <c r="C4069" t="s">
        <v>15052</v>
      </c>
      <c r="D4069" t="s">
        <v>15056</v>
      </c>
      <c r="E4069" t="s">
        <v>176</v>
      </c>
      <c r="F4069" t="s">
        <v>12341</v>
      </c>
      <c r="G4069" s="2">
        <v>44365</v>
      </c>
      <c r="H4069" s="2">
        <v>44364</v>
      </c>
      <c r="I4069" s="2">
        <v>44768</v>
      </c>
      <c r="J4069" s="19">
        <f t="shared" si="63"/>
        <v>44729</v>
      </c>
      <c r="K4069" s="2">
        <v>44729</v>
      </c>
      <c r="L4069" s="5" t="s">
        <v>31</v>
      </c>
      <c r="M4069" t="s">
        <v>63</v>
      </c>
      <c r="N4069" t="s">
        <v>32</v>
      </c>
      <c r="O4069" t="s">
        <v>64</v>
      </c>
      <c r="P4069" t="s">
        <v>65</v>
      </c>
      <c r="Q4069" t="s">
        <v>8264</v>
      </c>
      <c r="R4069" t="s">
        <v>67</v>
      </c>
      <c r="S4069" t="s">
        <v>125</v>
      </c>
      <c r="T4069" t="s">
        <v>69</v>
      </c>
      <c r="U4069" t="s">
        <v>15057</v>
      </c>
      <c r="V4069" t="s">
        <v>15056</v>
      </c>
      <c r="W4069" t="s">
        <v>71</v>
      </c>
    </row>
    <row r="4070" spans="1:23" hidden="1" x14ac:dyDescent="0.2">
      <c r="A4070" t="s">
        <v>57</v>
      </c>
      <c r="B4070" t="s">
        <v>15058</v>
      </c>
      <c r="C4070" t="s">
        <v>15052</v>
      </c>
      <c r="D4070" t="s">
        <v>15059</v>
      </c>
      <c r="E4070" t="s">
        <v>176</v>
      </c>
      <c r="F4070" t="s">
        <v>12341</v>
      </c>
      <c r="G4070" s="2">
        <v>44365</v>
      </c>
      <c r="H4070" s="2">
        <v>44364</v>
      </c>
      <c r="I4070" s="2">
        <v>44768</v>
      </c>
      <c r="J4070" s="19">
        <f t="shared" si="63"/>
        <v>44729</v>
      </c>
      <c r="K4070" s="2">
        <v>44729</v>
      </c>
      <c r="L4070" s="5" t="s">
        <v>31</v>
      </c>
      <c r="M4070" t="s">
        <v>63</v>
      </c>
      <c r="N4070" t="s">
        <v>32</v>
      </c>
      <c r="O4070" t="s">
        <v>64</v>
      </c>
      <c r="P4070" t="s">
        <v>65</v>
      </c>
      <c r="Q4070" t="s">
        <v>8264</v>
      </c>
      <c r="R4070" t="s">
        <v>67</v>
      </c>
      <c r="S4070" t="s">
        <v>125</v>
      </c>
      <c r="T4070" t="s">
        <v>69</v>
      </c>
      <c r="U4070" t="s">
        <v>15060</v>
      </c>
      <c r="V4070" t="s">
        <v>15059</v>
      </c>
      <c r="W4070" t="s">
        <v>71</v>
      </c>
    </row>
    <row r="4071" spans="1:23" hidden="1" x14ac:dyDescent="0.2">
      <c r="A4071" t="s">
        <v>57</v>
      </c>
      <c r="B4071" t="s">
        <v>15061</v>
      </c>
      <c r="C4071" t="s">
        <v>15052</v>
      </c>
      <c r="D4071" t="s">
        <v>15062</v>
      </c>
      <c r="E4071" t="s">
        <v>176</v>
      </c>
      <c r="F4071" t="s">
        <v>12341</v>
      </c>
      <c r="G4071" s="2">
        <v>44365</v>
      </c>
      <c r="H4071" s="2">
        <v>44364</v>
      </c>
      <c r="I4071" s="2">
        <v>44768</v>
      </c>
      <c r="J4071" s="19">
        <f t="shared" si="63"/>
        <v>44729</v>
      </c>
      <c r="K4071" s="2">
        <v>44729</v>
      </c>
      <c r="L4071" s="5" t="s">
        <v>31</v>
      </c>
      <c r="M4071" t="s">
        <v>63</v>
      </c>
      <c r="N4071" t="s">
        <v>32</v>
      </c>
      <c r="O4071" t="s">
        <v>64</v>
      </c>
      <c r="P4071" t="s">
        <v>65</v>
      </c>
      <c r="Q4071" t="s">
        <v>8264</v>
      </c>
      <c r="R4071" t="s">
        <v>67</v>
      </c>
      <c r="S4071" t="s">
        <v>79</v>
      </c>
      <c r="T4071" t="s">
        <v>69</v>
      </c>
      <c r="U4071" t="s">
        <v>15063</v>
      </c>
      <c r="V4071" t="s">
        <v>15062</v>
      </c>
      <c r="W4071" t="s">
        <v>71</v>
      </c>
    </row>
    <row r="4072" spans="1:23" hidden="1" x14ac:dyDescent="0.2">
      <c r="A4072" t="s">
        <v>57</v>
      </c>
      <c r="B4072" t="s">
        <v>15064</v>
      </c>
      <c r="C4072" t="s">
        <v>8010</v>
      </c>
      <c r="D4072" t="s">
        <v>15065</v>
      </c>
      <c r="E4072" t="s">
        <v>75</v>
      </c>
      <c r="F4072" t="s">
        <v>9246</v>
      </c>
      <c r="G4072" s="2">
        <v>44365</v>
      </c>
      <c r="H4072" s="2">
        <v>44365</v>
      </c>
      <c r="I4072" s="2">
        <v>44762</v>
      </c>
      <c r="J4072" s="19">
        <f t="shared" si="63"/>
        <v>44730</v>
      </c>
      <c r="K4072" s="2">
        <v>44730</v>
      </c>
      <c r="L4072" s="5" t="s">
        <v>31</v>
      </c>
      <c r="M4072" t="s">
        <v>88</v>
      </c>
      <c r="N4072" t="s">
        <v>32</v>
      </c>
      <c r="O4072" t="s">
        <v>64</v>
      </c>
      <c r="P4072" t="s">
        <v>65</v>
      </c>
      <c r="Q4072" t="s">
        <v>500</v>
      </c>
      <c r="R4072" t="s">
        <v>67</v>
      </c>
      <c r="S4072" t="s">
        <v>90</v>
      </c>
      <c r="T4072" t="s">
        <v>80</v>
      </c>
      <c r="U4072" t="s">
        <v>15066</v>
      </c>
      <c r="V4072" t="s">
        <v>15065</v>
      </c>
      <c r="W4072" t="s">
        <v>92</v>
      </c>
    </row>
    <row r="4073" spans="1:23" hidden="1" x14ac:dyDescent="0.2">
      <c r="A4073" t="s">
        <v>57</v>
      </c>
      <c r="B4073" t="s">
        <v>15067</v>
      </c>
      <c r="C4073" t="s">
        <v>15068</v>
      </c>
      <c r="D4073" t="s">
        <v>15069</v>
      </c>
      <c r="E4073" t="s">
        <v>136</v>
      </c>
      <c r="F4073" t="s">
        <v>2182</v>
      </c>
      <c r="G4073" s="2">
        <v>44365</v>
      </c>
      <c r="H4073" s="2">
        <v>44365</v>
      </c>
      <c r="I4073" s="2">
        <v>44796</v>
      </c>
      <c r="J4073" s="19">
        <f t="shared" si="63"/>
        <v>44730</v>
      </c>
      <c r="K4073" s="2">
        <v>44730</v>
      </c>
      <c r="L4073" s="5" t="s">
        <v>31</v>
      </c>
      <c r="M4073" t="s">
        <v>63</v>
      </c>
      <c r="N4073" t="s">
        <v>32</v>
      </c>
      <c r="O4073" t="s">
        <v>64</v>
      </c>
      <c r="P4073" t="s">
        <v>65</v>
      </c>
      <c r="Q4073" t="s">
        <v>739</v>
      </c>
      <c r="R4073" t="s">
        <v>67</v>
      </c>
      <c r="S4073" t="s">
        <v>157</v>
      </c>
      <c r="T4073" t="s">
        <v>80</v>
      </c>
      <c r="U4073" t="s">
        <v>15070</v>
      </c>
      <c r="V4073" t="s">
        <v>15071</v>
      </c>
      <c r="W4073" t="s">
        <v>71</v>
      </c>
    </row>
    <row r="4074" spans="1:23" hidden="1" x14ac:dyDescent="0.2">
      <c r="A4074" t="s">
        <v>57</v>
      </c>
      <c r="B4074" t="s">
        <v>15072</v>
      </c>
      <c r="C4074" t="s">
        <v>15068</v>
      </c>
      <c r="D4074" t="s">
        <v>15073</v>
      </c>
      <c r="E4074" t="s">
        <v>136</v>
      </c>
      <c r="F4074" t="s">
        <v>2182</v>
      </c>
      <c r="G4074" s="2">
        <v>44365</v>
      </c>
      <c r="H4074" s="2">
        <v>44365</v>
      </c>
      <c r="I4074" s="2">
        <v>44796</v>
      </c>
      <c r="J4074" s="19">
        <f t="shared" si="63"/>
        <v>44730</v>
      </c>
      <c r="K4074" s="2">
        <v>44730</v>
      </c>
      <c r="L4074" s="5" t="s">
        <v>31</v>
      </c>
      <c r="M4074" t="s">
        <v>63</v>
      </c>
      <c r="N4074" t="s">
        <v>32</v>
      </c>
      <c r="O4074" t="s">
        <v>64</v>
      </c>
      <c r="P4074" t="s">
        <v>65</v>
      </c>
      <c r="Q4074" t="s">
        <v>739</v>
      </c>
      <c r="R4074" t="s">
        <v>67</v>
      </c>
      <c r="S4074" t="s">
        <v>790</v>
      </c>
      <c r="T4074" t="s">
        <v>69</v>
      </c>
      <c r="U4074" t="s">
        <v>15074</v>
      </c>
      <c r="V4074" t="s">
        <v>15073</v>
      </c>
      <c r="W4074" t="s">
        <v>71</v>
      </c>
    </row>
    <row r="4075" spans="1:23" hidden="1" x14ac:dyDescent="0.2">
      <c r="A4075" t="s">
        <v>57</v>
      </c>
      <c r="B4075" t="s">
        <v>15075</v>
      </c>
      <c r="C4075" t="s">
        <v>2768</v>
      </c>
      <c r="D4075" t="s">
        <v>15076</v>
      </c>
      <c r="E4075" t="s">
        <v>176</v>
      </c>
      <c r="F4075" t="s">
        <v>1027</v>
      </c>
      <c r="G4075" s="2">
        <v>44365</v>
      </c>
      <c r="H4075" s="2">
        <v>44365</v>
      </c>
      <c r="I4075" s="2">
        <v>44545</v>
      </c>
      <c r="J4075" s="19">
        <f t="shared" si="63"/>
        <v>44730</v>
      </c>
      <c r="K4075" s="2">
        <v>44730</v>
      </c>
      <c r="L4075" s="5" t="s">
        <v>6</v>
      </c>
      <c r="M4075" t="s">
        <v>294</v>
      </c>
      <c r="N4075" t="s">
        <v>32</v>
      </c>
      <c r="O4075" t="s">
        <v>64</v>
      </c>
      <c r="P4075" t="s">
        <v>65</v>
      </c>
      <c r="Q4075" t="s">
        <v>8326</v>
      </c>
      <c r="R4075" t="s">
        <v>296</v>
      </c>
      <c r="S4075" t="s">
        <v>297</v>
      </c>
      <c r="T4075" t="s">
        <v>298</v>
      </c>
      <c r="U4075" t="s">
        <v>299</v>
      </c>
      <c r="V4075" t="s">
        <v>299</v>
      </c>
      <c r="W4075" t="s">
        <v>299</v>
      </c>
    </row>
    <row r="4076" spans="1:23" hidden="1" x14ac:dyDescent="0.2">
      <c r="A4076" t="s">
        <v>57</v>
      </c>
      <c r="B4076" t="s">
        <v>15077</v>
      </c>
      <c r="C4076" t="s">
        <v>15078</v>
      </c>
      <c r="D4076" t="s">
        <v>15079</v>
      </c>
      <c r="E4076" t="s">
        <v>86</v>
      </c>
      <c r="F4076" t="s">
        <v>462</v>
      </c>
      <c r="G4076" s="2">
        <v>44365</v>
      </c>
      <c r="H4076" s="2">
        <v>44363</v>
      </c>
      <c r="I4076" s="2">
        <v>44727</v>
      </c>
      <c r="J4076" s="19">
        <f t="shared" si="63"/>
        <v>44728</v>
      </c>
      <c r="K4076" s="2">
        <v>44728</v>
      </c>
      <c r="L4076" s="5" t="s">
        <v>6</v>
      </c>
      <c r="M4076" t="s">
        <v>269</v>
      </c>
      <c r="N4076" t="s">
        <v>32</v>
      </c>
      <c r="O4076" t="s">
        <v>64</v>
      </c>
      <c r="P4076" t="s">
        <v>65</v>
      </c>
      <c r="Q4076" t="s">
        <v>8302</v>
      </c>
      <c r="R4076" t="s">
        <v>67</v>
      </c>
      <c r="S4076" t="s">
        <v>271</v>
      </c>
      <c r="T4076" t="s">
        <v>80</v>
      </c>
      <c r="U4076" t="s">
        <v>15080</v>
      </c>
      <c r="V4076" t="s">
        <v>15079</v>
      </c>
      <c r="W4076" t="s">
        <v>274</v>
      </c>
    </row>
    <row r="4077" spans="1:23" hidden="1" x14ac:dyDescent="0.2">
      <c r="A4077" t="s">
        <v>57</v>
      </c>
      <c r="B4077" t="s">
        <v>15081</v>
      </c>
      <c r="C4077" t="s">
        <v>15078</v>
      </c>
      <c r="D4077" t="s">
        <v>15082</v>
      </c>
      <c r="E4077" t="s">
        <v>86</v>
      </c>
      <c r="F4077" t="s">
        <v>150</v>
      </c>
      <c r="G4077" s="2">
        <v>44365</v>
      </c>
      <c r="H4077" s="2">
        <v>44363</v>
      </c>
      <c r="I4077" s="2">
        <v>44735</v>
      </c>
      <c r="J4077" s="19">
        <f t="shared" si="63"/>
        <v>44728</v>
      </c>
      <c r="K4077" s="2">
        <v>44728</v>
      </c>
      <c r="L4077" s="5" t="s">
        <v>31</v>
      </c>
      <c r="M4077" t="s">
        <v>98</v>
      </c>
      <c r="N4077" t="s">
        <v>32</v>
      </c>
      <c r="O4077" t="s">
        <v>64</v>
      </c>
      <c r="P4077" t="s">
        <v>65</v>
      </c>
      <c r="Q4077" t="s">
        <v>8316</v>
      </c>
      <c r="R4077" t="s">
        <v>67</v>
      </c>
      <c r="S4077" t="s">
        <v>100</v>
      </c>
      <c r="T4077" t="s">
        <v>80</v>
      </c>
      <c r="U4077" t="s">
        <v>960</v>
      </c>
      <c r="V4077" t="s">
        <v>961</v>
      </c>
      <c r="W4077" t="s">
        <v>103</v>
      </c>
    </row>
    <row r="4078" spans="1:23" hidden="1" x14ac:dyDescent="0.2">
      <c r="A4078" t="s">
        <v>57</v>
      </c>
      <c r="B4078" t="s">
        <v>15083</v>
      </c>
      <c r="C4078" t="s">
        <v>15078</v>
      </c>
      <c r="D4078" t="s">
        <v>15084</v>
      </c>
      <c r="E4078" t="s">
        <v>86</v>
      </c>
      <c r="F4078" t="s">
        <v>15085</v>
      </c>
      <c r="G4078" s="2">
        <v>44365</v>
      </c>
      <c r="H4078" s="2">
        <v>44363</v>
      </c>
      <c r="I4078" s="2">
        <v>44909</v>
      </c>
      <c r="J4078" s="19">
        <f t="shared" si="63"/>
        <v>44728</v>
      </c>
      <c r="K4078" s="2">
        <v>44728</v>
      </c>
      <c r="L4078" s="5" t="s">
        <v>31</v>
      </c>
      <c r="M4078" t="s">
        <v>98</v>
      </c>
      <c r="N4078" t="s">
        <v>32</v>
      </c>
      <c r="O4078" t="s">
        <v>64</v>
      </c>
      <c r="P4078" t="s">
        <v>65</v>
      </c>
      <c r="Q4078" t="s">
        <v>8264</v>
      </c>
      <c r="R4078" t="s">
        <v>67</v>
      </c>
      <c r="S4078" t="s">
        <v>100</v>
      </c>
      <c r="T4078" t="s">
        <v>80</v>
      </c>
      <c r="U4078" t="s">
        <v>15086</v>
      </c>
      <c r="V4078" t="s">
        <v>15087</v>
      </c>
      <c r="W4078" t="s">
        <v>103</v>
      </c>
    </row>
    <row r="4079" spans="1:23" hidden="1" x14ac:dyDescent="0.2">
      <c r="A4079" t="s">
        <v>57</v>
      </c>
      <c r="B4079" t="s">
        <v>15088</v>
      </c>
      <c r="C4079" t="s">
        <v>15089</v>
      </c>
      <c r="D4079" t="s">
        <v>15090</v>
      </c>
      <c r="E4079" t="s">
        <v>176</v>
      </c>
      <c r="F4079" t="s">
        <v>1913</v>
      </c>
      <c r="G4079" s="2">
        <v>44365</v>
      </c>
      <c r="H4079" s="2">
        <v>44364</v>
      </c>
      <c r="I4079" s="2">
        <v>44643</v>
      </c>
      <c r="J4079" s="19">
        <f t="shared" si="63"/>
        <v>44729</v>
      </c>
      <c r="K4079" s="2">
        <v>44729</v>
      </c>
      <c r="L4079" s="5" t="s">
        <v>6</v>
      </c>
      <c r="M4079" t="s">
        <v>163</v>
      </c>
      <c r="N4079" t="s">
        <v>32</v>
      </c>
      <c r="O4079" t="s">
        <v>64</v>
      </c>
      <c r="P4079" t="s">
        <v>65</v>
      </c>
      <c r="Q4079" t="s">
        <v>8216</v>
      </c>
      <c r="R4079" t="s">
        <v>67</v>
      </c>
      <c r="S4079" t="s">
        <v>165</v>
      </c>
      <c r="T4079" t="s">
        <v>80</v>
      </c>
      <c r="U4079" t="s">
        <v>15091</v>
      </c>
      <c r="V4079" t="s">
        <v>15090</v>
      </c>
      <c r="W4079" t="s">
        <v>167</v>
      </c>
    </row>
    <row r="4080" spans="1:23" hidden="1" x14ac:dyDescent="0.2">
      <c r="A4080" t="s">
        <v>57</v>
      </c>
      <c r="B4080" t="s">
        <v>15092</v>
      </c>
      <c r="C4080" t="s">
        <v>15089</v>
      </c>
      <c r="D4080" t="s">
        <v>15093</v>
      </c>
      <c r="E4080" t="s">
        <v>176</v>
      </c>
      <c r="F4080" t="s">
        <v>1913</v>
      </c>
      <c r="G4080" s="2">
        <v>44365</v>
      </c>
      <c r="H4080" s="2">
        <v>44364</v>
      </c>
      <c r="I4080" s="2">
        <v>44648</v>
      </c>
      <c r="J4080" s="19">
        <f t="shared" si="63"/>
        <v>44729</v>
      </c>
      <c r="K4080" s="2">
        <v>44729</v>
      </c>
      <c r="L4080" s="5" t="s">
        <v>6</v>
      </c>
      <c r="M4080" t="s">
        <v>63</v>
      </c>
      <c r="N4080" t="s">
        <v>32</v>
      </c>
      <c r="O4080" t="s">
        <v>64</v>
      </c>
      <c r="P4080" t="s">
        <v>65</v>
      </c>
      <c r="Q4080" t="s">
        <v>8216</v>
      </c>
      <c r="R4080" t="s">
        <v>67</v>
      </c>
      <c r="S4080" t="s">
        <v>79</v>
      </c>
      <c r="T4080" t="s">
        <v>69</v>
      </c>
      <c r="U4080" t="s">
        <v>15094</v>
      </c>
      <c r="V4080" t="s">
        <v>15093</v>
      </c>
      <c r="W4080" t="s">
        <v>71</v>
      </c>
    </row>
    <row r="4081" spans="1:23" hidden="1" x14ac:dyDescent="0.2">
      <c r="A4081" t="s">
        <v>57</v>
      </c>
      <c r="B4081" t="s">
        <v>15095</v>
      </c>
      <c r="C4081" t="s">
        <v>15096</v>
      </c>
      <c r="D4081" t="s">
        <v>15097</v>
      </c>
      <c r="E4081" t="s">
        <v>107</v>
      </c>
      <c r="F4081" t="s">
        <v>4964</v>
      </c>
      <c r="G4081" s="2">
        <v>44365</v>
      </c>
      <c r="H4081" s="2">
        <v>44365</v>
      </c>
      <c r="I4081" s="2">
        <v>44803</v>
      </c>
      <c r="J4081" s="19">
        <f t="shared" si="63"/>
        <v>44730</v>
      </c>
      <c r="K4081" s="2">
        <v>44730</v>
      </c>
      <c r="L4081" s="5" t="s">
        <v>31</v>
      </c>
      <c r="M4081" t="s">
        <v>77</v>
      </c>
      <c r="N4081" t="s">
        <v>32</v>
      </c>
      <c r="O4081" t="s">
        <v>64</v>
      </c>
      <c r="P4081" t="s">
        <v>65</v>
      </c>
      <c r="Q4081" t="s">
        <v>500</v>
      </c>
      <c r="R4081" t="s">
        <v>67</v>
      </c>
      <c r="S4081" t="s">
        <v>79</v>
      </c>
      <c r="T4081" t="s">
        <v>80</v>
      </c>
      <c r="U4081" t="s">
        <v>13228</v>
      </c>
      <c r="V4081" t="s">
        <v>13229</v>
      </c>
      <c r="W4081" t="s">
        <v>82</v>
      </c>
    </row>
    <row r="4082" spans="1:23" hidden="1" x14ac:dyDescent="0.2">
      <c r="A4082" t="s">
        <v>57</v>
      </c>
      <c r="B4082" t="s">
        <v>15098</v>
      </c>
      <c r="C4082" t="s">
        <v>15099</v>
      </c>
      <c r="D4082" t="s">
        <v>15100</v>
      </c>
      <c r="E4082" t="s">
        <v>107</v>
      </c>
      <c r="F4082" t="s">
        <v>4964</v>
      </c>
      <c r="G4082" s="2">
        <v>44365</v>
      </c>
      <c r="H4082" s="2">
        <v>44365</v>
      </c>
      <c r="I4082" s="2">
        <v>44805</v>
      </c>
      <c r="J4082" s="19">
        <f t="shared" si="63"/>
        <v>44730</v>
      </c>
      <c r="K4082" s="2">
        <v>44730</v>
      </c>
      <c r="L4082" s="5" t="s">
        <v>31</v>
      </c>
      <c r="M4082" t="s">
        <v>77</v>
      </c>
      <c r="N4082" t="s">
        <v>32</v>
      </c>
      <c r="O4082" t="s">
        <v>64</v>
      </c>
      <c r="P4082" t="s">
        <v>65</v>
      </c>
      <c r="Q4082" t="s">
        <v>604</v>
      </c>
      <c r="R4082" t="s">
        <v>67</v>
      </c>
      <c r="S4082" t="s">
        <v>79</v>
      </c>
      <c r="T4082" t="s">
        <v>80</v>
      </c>
      <c r="U4082" t="s">
        <v>13228</v>
      </c>
      <c r="V4082" t="s">
        <v>13229</v>
      </c>
      <c r="W4082" t="s">
        <v>82</v>
      </c>
    </row>
    <row r="4083" spans="1:23" hidden="1" x14ac:dyDescent="0.2">
      <c r="A4083" t="s">
        <v>57</v>
      </c>
      <c r="B4083" t="s">
        <v>15101</v>
      </c>
      <c r="C4083" t="s">
        <v>10476</v>
      </c>
      <c r="D4083" t="s">
        <v>15102</v>
      </c>
      <c r="E4083" t="s">
        <v>75</v>
      </c>
      <c r="F4083" t="s">
        <v>6141</v>
      </c>
      <c r="G4083" s="2">
        <v>44365</v>
      </c>
      <c r="H4083" s="2">
        <v>44365</v>
      </c>
      <c r="I4083" s="2">
        <v>44699</v>
      </c>
      <c r="J4083" s="19">
        <f t="shared" si="63"/>
        <v>44730</v>
      </c>
      <c r="K4083" s="2">
        <v>44730</v>
      </c>
      <c r="L4083" s="5" t="s">
        <v>6</v>
      </c>
      <c r="M4083" t="s">
        <v>163</v>
      </c>
      <c r="N4083" t="s">
        <v>32</v>
      </c>
      <c r="O4083" t="s">
        <v>64</v>
      </c>
      <c r="P4083" t="s">
        <v>65</v>
      </c>
      <c r="Q4083" t="s">
        <v>1998</v>
      </c>
      <c r="R4083" t="s">
        <v>67</v>
      </c>
      <c r="S4083" t="s">
        <v>165</v>
      </c>
      <c r="T4083" t="s">
        <v>80</v>
      </c>
      <c r="U4083" t="s">
        <v>11645</v>
      </c>
      <c r="V4083" t="s">
        <v>11646</v>
      </c>
      <c r="W4083" t="s">
        <v>167</v>
      </c>
    </row>
    <row r="4084" spans="1:23" hidden="1" x14ac:dyDescent="0.2">
      <c r="A4084" t="s">
        <v>57</v>
      </c>
      <c r="B4084" t="s">
        <v>15103</v>
      </c>
      <c r="C4084" t="s">
        <v>10476</v>
      </c>
      <c r="D4084" t="s">
        <v>15104</v>
      </c>
      <c r="E4084" t="s">
        <v>75</v>
      </c>
      <c r="F4084" t="s">
        <v>6141</v>
      </c>
      <c r="G4084" s="2">
        <v>44365</v>
      </c>
      <c r="H4084" s="2">
        <v>44365</v>
      </c>
      <c r="I4084" s="2">
        <v>44699</v>
      </c>
      <c r="J4084" s="19">
        <f t="shared" si="63"/>
        <v>44730</v>
      </c>
      <c r="K4084" s="2">
        <v>44730</v>
      </c>
      <c r="L4084" s="5" t="s">
        <v>6</v>
      </c>
      <c r="M4084" t="s">
        <v>63</v>
      </c>
      <c r="N4084" t="s">
        <v>32</v>
      </c>
      <c r="O4084" t="s">
        <v>64</v>
      </c>
      <c r="P4084" t="s">
        <v>65</v>
      </c>
      <c r="Q4084" t="s">
        <v>463</v>
      </c>
      <c r="R4084" t="s">
        <v>67</v>
      </c>
      <c r="S4084" t="s">
        <v>79</v>
      </c>
      <c r="T4084" t="s">
        <v>69</v>
      </c>
      <c r="U4084" t="s">
        <v>15105</v>
      </c>
      <c r="V4084" t="s">
        <v>15104</v>
      </c>
      <c r="W4084" t="s">
        <v>71</v>
      </c>
    </row>
    <row r="4085" spans="1:23" hidden="1" x14ac:dyDescent="0.2">
      <c r="A4085" t="s">
        <v>57</v>
      </c>
      <c r="B4085" t="s">
        <v>15106</v>
      </c>
      <c r="C4085" t="s">
        <v>15107</v>
      </c>
      <c r="D4085" t="s">
        <v>15108</v>
      </c>
      <c r="E4085" t="s">
        <v>61</v>
      </c>
      <c r="F4085" t="s">
        <v>1853</v>
      </c>
      <c r="G4085" s="2">
        <v>44365</v>
      </c>
      <c r="H4085" s="2">
        <v>44365</v>
      </c>
      <c r="I4085" s="2">
        <v>44476</v>
      </c>
      <c r="J4085" s="19">
        <f t="shared" si="63"/>
        <v>44730</v>
      </c>
      <c r="K4085" s="2">
        <v>44730</v>
      </c>
      <c r="L4085" s="5" t="s">
        <v>6</v>
      </c>
      <c r="M4085" t="s">
        <v>1854</v>
      </c>
      <c r="N4085" t="s">
        <v>32</v>
      </c>
      <c r="O4085" t="s">
        <v>64</v>
      </c>
      <c r="P4085" t="s">
        <v>65</v>
      </c>
      <c r="Q4085" t="s">
        <v>8216</v>
      </c>
      <c r="R4085" t="s">
        <v>67</v>
      </c>
      <c r="S4085" t="s">
        <v>1855</v>
      </c>
      <c r="T4085" t="s">
        <v>80</v>
      </c>
      <c r="U4085" t="s">
        <v>15109</v>
      </c>
      <c r="V4085" t="s">
        <v>15108</v>
      </c>
      <c r="W4085" t="s">
        <v>1857</v>
      </c>
    </row>
    <row r="4086" spans="1:23" hidden="1" x14ac:dyDescent="0.2">
      <c r="A4086" t="s">
        <v>57</v>
      </c>
      <c r="B4086" t="s">
        <v>15110</v>
      </c>
      <c r="C4086" t="s">
        <v>15111</v>
      </c>
      <c r="D4086" t="s">
        <v>15112</v>
      </c>
      <c r="E4086" t="s">
        <v>136</v>
      </c>
      <c r="F4086" t="s">
        <v>2854</v>
      </c>
      <c r="G4086" s="2">
        <v>44365</v>
      </c>
      <c r="H4086" s="2">
        <v>44365</v>
      </c>
      <c r="I4086" s="2">
        <v>44756</v>
      </c>
      <c r="J4086" s="19">
        <f t="shared" si="63"/>
        <v>44730</v>
      </c>
      <c r="K4086" s="2">
        <v>44730</v>
      </c>
      <c r="L4086" s="5" t="s">
        <v>31</v>
      </c>
      <c r="M4086" t="s">
        <v>138</v>
      </c>
      <c r="N4086" t="s">
        <v>32</v>
      </c>
      <c r="O4086" t="s">
        <v>64</v>
      </c>
      <c r="P4086" t="s">
        <v>65</v>
      </c>
      <c r="Q4086" t="s">
        <v>463</v>
      </c>
      <c r="R4086" t="s">
        <v>67</v>
      </c>
      <c r="S4086" t="s">
        <v>4145</v>
      </c>
      <c r="T4086" t="s">
        <v>69</v>
      </c>
      <c r="U4086" t="s">
        <v>15113</v>
      </c>
      <c r="V4086" t="s">
        <v>15112</v>
      </c>
      <c r="W4086" t="s">
        <v>142</v>
      </c>
    </row>
    <row r="4087" spans="1:23" hidden="1" x14ac:dyDescent="0.2">
      <c r="A4087" t="s">
        <v>57</v>
      </c>
      <c r="B4087" t="s">
        <v>15114</v>
      </c>
      <c r="C4087" t="s">
        <v>15115</v>
      </c>
      <c r="D4087" t="s">
        <v>15116</v>
      </c>
      <c r="E4087" t="s">
        <v>136</v>
      </c>
      <c r="F4087" t="s">
        <v>11744</v>
      </c>
      <c r="G4087" s="2">
        <v>44365</v>
      </c>
      <c r="H4087" s="2">
        <v>44360</v>
      </c>
      <c r="I4087" s="2">
        <v>44777</v>
      </c>
      <c r="J4087" s="19">
        <f t="shared" si="63"/>
        <v>44725</v>
      </c>
      <c r="K4087" s="2">
        <v>44725</v>
      </c>
      <c r="L4087" s="5" t="s">
        <v>31</v>
      </c>
      <c r="M4087" t="s">
        <v>98</v>
      </c>
      <c r="N4087" t="s">
        <v>32</v>
      </c>
      <c r="O4087" t="s">
        <v>64</v>
      </c>
      <c r="P4087" t="s">
        <v>65</v>
      </c>
      <c r="Q4087" t="s">
        <v>8316</v>
      </c>
      <c r="R4087" t="s">
        <v>67</v>
      </c>
      <c r="S4087" t="s">
        <v>100</v>
      </c>
      <c r="T4087" t="s">
        <v>80</v>
      </c>
      <c r="U4087" t="s">
        <v>11860</v>
      </c>
      <c r="V4087" t="s">
        <v>11861</v>
      </c>
      <c r="W4087" t="s">
        <v>103</v>
      </c>
    </row>
    <row r="4088" spans="1:23" hidden="1" x14ac:dyDescent="0.2">
      <c r="A4088" t="s">
        <v>57</v>
      </c>
      <c r="B4088" t="s">
        <v>15117</v>
      </c>
      <c r="C4088" t="s">
        <v>15118</v>
      </c>
      <c r="D4088" t="s">
        <v>15119</v>
      </c>
      <c r="E4088" t="s">
        <v>310</v>
      </c>
      <c r="F4088" t="s">
        <v>15120</v>
      </c>
      <c r="G4088" s="2">
        <v>44365</v>
      </c>
      <c r="H4088" s="2">
        <v>44360</v>
      </c>
      <c r="I4088" s="2">
        <v>44846</v>
      </c>
      <c r="J4088" s="19">
        <f t="shared" si="63"/>
        <v>44725</v>
      </c>
      <c r="K4088" s="2">
        <v>44725</v>
      </c>
      <c r="L4088" s="5" t="s">
        <v>31</v>
      </c>
      <c r="M4088" t="s">
        <v>63</v>
      </c>
      <c r="N4088" t="s">
        <v>32</v>
      </c>
      <c r="O4088" t="s">
        <v>64</v>
      </c>
      <c r="P4088" t="s">
        <v>65</v>
      </c>
      <c r="Q4088" t="s">
        <v>10539</v>
      </c>
      <c r="R4088" t="s">
        <v>67</v>
      </c>
      <c r="S4088" t="s">
        <v>68</v>
      </c>
      <c r="T4088" t="s">
        <v>69</v>
      </c>
      <c r="U4088" t="s">
        <v>15121</v>
      </c>
      <c r="V4088" t="s">
        <v>15119</v>
      </c>
      <c r="W4088" t="s">
        <v>71</v>
      </c>
    </row>
    <row r="4089" spans="1:23" hidden="1" x14ac:dyDescent="0.2">
      <c r="A4089" t="s">
        <v>57</v>
      </c>
      <c r="B4089" t="s">
        <v>15122</v>
      </c>
      <c r="C4089" t="s">
        <v>2768</v>
      </c>
      <c r="D4089" t="s">
        <v>15123</v>
      </c>
      <c r="E4089" t="s">
        <v>136</v>
      </c>
      <c r="F4089" t="s">
        <v>13557</v>
      </c>
      <c r="G4089" s="2">
        <v>44365</v>
      </c>
      <c r="H4089" s="2">
        <v>44361</v>
      </c>
      <c r="I4089" s="2">
        <v>44630</v>
      </c>
      <c r="J4089" s="19">
        <f t="shared" si="63"/>
        <v>44726</v>
      </c>
      <c r="K4089" s="2">
        <v>44726</v>
      </c>
      <c r="L4089" s="5" t="s">
        <v>6</v>
      </c>
      <c r="M4089" t="s">
        <v>138</v>
      </c>
      <c r="N4089" t="s">
        <v>32</v>
      </c>
      <c r="O4089" t="s">
        <v>64</v>
      </c>
      <c r="P4089" t="s">
        <v>65</v>
      </c>
      <c r="Q4089" t="s">
        <v>8264</v>
      </c>
      <c r="R4089" t="s">
        <v>67</v>
      </c>
      <c r="S4089" t="s">
        <v>100</v>
      </c>
      <c r="T4089" t="s">
        <v>69</v>
      </c>
      <c r="U4089" t="s">
        <v>15124</v>
      </c>
      <c r="V4089" t="s">
        <v>15123</v>
      </c>
      <c r="W4089" t="s">
        <v>142</v>
      </c>
    </row>
    <row r="4090" spans="1:23" hidden="1" x14ac:dyDescent="0.2">
      <c r="A4090" t="s">
        <v>57</v>
      </c>
      <c r="B4090" t="s">
        <v>15125</v>
      </c>
      <c r="C4090" t="s">
        <v>700</v>
      </c>
      <c r="D4090" t="s">
        <v>15126</v>
      </c>
      <c r="E4090" t="s">
        <v>136</v>
      </c>
      <c r="F4090" t="s">
        <v>908</v>
      </c>
      <c r="G4090" s="2">
        <v>44365</v>
      </c>
      <c r="H4090" s="2">
        <v>44361</v>
      </c>
      <c r="I4090" s="2">
        <v>44692</v>
      </c>
      <c r="J4090" s="19">
        <f t="shared" si="63"/>
        <v>44726</v>
      </c>
      <c r="K4090" s="2">
        <v>44726</v>
      </c>
      <c r="L4090" s="5" t="s">
        <v>6</v>
      </c>
      <c r="M4090" t="s">
        <v>77</v>
      </c>
      <c r="N4090" t="s">
        <v>32</v>
      </c>
      <c r="O4090" t="s">
        <v>64</v>
      </c>
      <c r="P4090" t="s">
        <v>65</v>
      </c>
      <c r="Q4090" t="s">
        <v>8216</v>
      </c>
      <c r="R4090" t="s">
        <v>67</v>
      </c>
      <c r="S4090" t="s">
        <v>79</v>
      </c>
      <c r="T4090" t="s">
        <v>80</v>
      </c>
      <c r="U4090" t="s">
        <v>15127</v>
      </c>
      <c r="V4090" t="s">
        <v>15126</v>
      </c>
      <c r="W4090" t="s">
        <v>82</v>
      </c>
    </row>
    <row r="4091" spans="1:23" hidden="1" x14ac:dyDescent="0.2">
      <c r="A4091" t="s">
        <v>57</v>
      </c>
      <c r="B4091" t="s">
        <v>15128</v>
      </c>
      <c r="C4091" t="s">
        <v>9316</v>
      </c>
      <c r="D4091" t="s">
        <v>15129</v>
      </c>
      <c r="E4091" t="s">
        <v>61</v>
      </c>
      <c r="F4091" t="s">
        <v>1309</v>
      </c>
      <c r="G4091" s="2">
        <v>44365</v>
      </c>
      <c r="H4091" s="2">
        <v>44365</v>
      </c>
      <c r="I4091" s="2">
        <v>44740</v>
      </c>
      <c r="J4091" s="19">
        <f t="shared" si="63"/>
        <v>44730</v>
      </c>
      <c r="K4091" s="2">
        <v>44730</v>
      </c>
      <c r="L4091" s="5" t="s">
        <v>31</v>
      </c>
      <c r="M4091" t="s">
        <v>138</v>
      </c>
      <c r="N4091" t="s">
        <v>32</v>
      </c>
      <c r="O4091" t="s">
        <v>64</v>
      </c>
      <c r="P4091" t="s">
        <v>65</v>
      </c>
      <c r="Q4091" t="s">
        <v>463</v>
      </c>
      <c r="R4091" t="s">
        <v>67</v>
      </c>
      <c r="S4091" t="s">
        <v>284</v>
      </c>
      <c r="T4091" t="s">
        <v>69</v>
      </c>
      <c r="U4091" t="s">
        <v>15130</v>
      </c>
      <c r="V4091" t="s">
        <v>15129</v>
      </c>
      <c r="W4091" t="s">
        <v>142</v>
      </c>
    </row>
    <row r="4092" spans="1:23" hidden="1" x14ac:dyDescent="0.2">
      <c r="A4092" t="s">
        <v>57</v>
      </c>
      <c r="B4092" t="s">
        <v>15131</v>
      </c>
      <c r="C4092" t="s">
        <v>15132</v>
      </c>
      <c r="D4092" t="s">
        <v>15133</v>
      </c>
      <c r="E4092" t="s">
        <v>136</v>
      </c>
      <c r="F4092" t="s">
        <v>2325</v>
      </c>
      <c r="G4092" s="2">
        <v>44366</v>
      </c>
      <c r="H4092" s="2">
        <v>44362</v>
      </c>
      <c r="I4092" s="2">
        <v>44802</v>
      </c>
      <c r="J4092" s="19">
        <f t="shared" si="63"/>
        <v>44727</v>
      </c>
      <c r="K4092" s="2">
        <v>44727</v>
      </c>
      <c r="L4092" s="5" t="s">
        <v>31</v>
      </c>
      <c r="M4092" t="s">
        <v>294</v>
      </c>
      <c r="N4092" t="s">
        <v>32</v>
      </c>
      <c r="O4092" t="s">
        <v>64</v>
      </c>
      <c r="P4092" t="s">
        <v>65</v>
      </c>
      <c r="Q4092" t="s">
        <v>15134</v>
      </c>
      <c r="R4092" t="s">
        <v>296</v>
      </c>
      <c r="S4092" t="s">
        <v>1480</v>
      </c>
      <c r="T4092" t="s">
        <v>1481</v>
      </c>
      <c r="U4092" t="s">
        <v>299</v>
      </c>
      <c r="V4092" t="s">
        <v>299</v>
      </c>
      <c r="W4092" t="s">
        <v>299</v>
      </c>
    </row>
    <row r="4093" spans="1:23" hidden="1" x14ac:dyDescent="0.2">
      <c r="A4093" t="s">
        <v>57</v>
      </c>
      <c r="B4093" t="s">
        <v>15135</v>
      </c>
      <c r="C4093" t="s">
        <v>15132</v>
      </c>
      <c r="D4093" t="s">
        <v>15136</v>
      </c>
      <c r="E4093" t="s">
        <v>136</v>
      </c>
      <c r="F4093" t="s">
        <v>12615</v>
      </c>
      <c r="G4093" s="2">
        <v>44366</v>
      </c>
      <c r="H4093" s="2">
        <v>44362</v>
      </c>
      <c r="I4093" s="2">
        <v>44739</v>
      </c>
      <c r="J4093" s="19">
        <f t="shared" si="63"/>
        <v>44727</v>
      </c>
      <c r="K4093" s="2">
        <v>44727</v>
      </c>
      <c r="L4093" s="5" t="s">
        <v>31</v>
      </c>
      <c r="M4093" t="s">
        <v>98</v>
      </c>
      <c r="N4093" t="s">
        <v>32</v>
      </c>
      <c r="O4093" t="s">
        <v>64</v>
      </c>
      <c r="P4093" t="s">
        <v>65</v>
      </c>
      <c r="Q4093" t="s">
        <v>8316</v>
      </c>
      <c r="R4093" t="s">
        <v>67</v>
      </c>
      <c r="S4093" t="s">
        <v>100</v>
      </c>
      <c r="T4093" t="s">
        <v>80</v>
      </c>
      <c r="U4093" t="s">
        <v>15137</v>
      </c>
      <c r="V4093" t="s">
        <v>15138</v>
      </c>
      <c r="W4093" t="s">
        <v>103</v>
      </c>
    </row>
    <row r="4094" spans="1:23" hidden="1" x14ac:dyDescent="0.2">
      <c r="A4094" t="s">
        <v>57</v>
      </c>
      <c r="B4094" t="s">
        <v>15139</v>
      </c>
      <c r="C4094" t="s">
        <v>15140</v>
      </c>
      <c r="D4094" t="s">
        <v>15141</v>
      </c>
      <c r="E4094" t="s">
        <v>136</v>
      </c>
      <c r="F4094" t="s">
        <v>2325</v>
      </c>
      <c r="G4094" s="2">
        <v>44366</v>
      </c>
      <c r="H4094" s="2">
        <v>44361</v>
      </c>
      <c r="I4094" s="2">
        <v>44771</v>
      </c>
      <c r="J4094" s="19">
        <f t="shared" si="63"/>
        <v>44726</v>
      </c>
      <c r="K4094" s="2">
        <v>44726</v>
      </c>
      <c r="L4094" s="5" t="s">
        <v>31</v>
      </c>
      <c r="M4094" t="s">
        <v>269</v>
      </c>
      <c r="N4094" t="s">
        <v>32</v>
      </c>
      <c r="O4094" t="s">
        <v>64</v>
      </c>
      <c r="P4094" t="s">
        <v>65</v>
      </c>
      <c r="Q4094" t="s">
        <v>8216</v>
      </c>
      <c r="R4094" t="s">
        <v>67</v>
      </c>
      <c r="S4094" t="s">
        <v>280</v>
      </c>
      <c r="T4094" t="s">
        <v>69</v>
      </c>
      <c r="U4094" t="s">
        <v>15142</v>
      </c>
      <c r="V4094" t="s">
        <v>15141</v>
      </c>
      <c r="W4094" t="s">
        <v>274</v>
      </c>
    </row>
    <row r="4095" spans="1:23" hidden="1" x14ac:dyDescent="0.2">
      <c r="A4095" t="s">
        <v>57</v>
      </c>
      <c r="B4095" t="s">
        <v>15143</v>
      </c>
      <c r="C4095" t="s">
        <v>15140</v>
      </c>
      <c r="D4095" t="s">
        <v>15144</v>
      </c>
      <c r="E4095" t="s">
        <v>136</v>
      </c>
      <c r="F4095" t="s">
        <v>12615</v>
      </c>
      <c r="G4095" s="2">
        <v>44366</v>
      </c>
      <c r="H4095" s="2">
        <v>44361</v>
      </c>
      <c r="I4095" s="2">
        <v>44739</v>
      </c>
      <c r="J4095" s="19">
        <f t="shared" si="63"/>
        <v>44726</v>
      </c>
      <c r="K4095" s="2">
        <v>44726</v>
      </c>
      <c r="L4095" s="5" t="s">
        <v>31</v>
      </c>
      <c r="M4095" t="s">
        <v>138</v>
      </c>
      <c r="N4095" t="s">
        <v>32</v>
      </c>
      <c r="O4095" t="s">
        <v>64</v>
      </c>
      <c r="P4095" t="s">
        <v>65</v>
      </c>
      <c r="Q4095" t="s">
        <v>8264</v>
      </c>
      <c r="R4095" t="s">
        <v>67</v>
      </c>
      <c r="S4095" t="s">
        <v>100</v>
      </c>
      <c r="T4095" t="s">
        <v>69</v>
      </c>
      <c r="U4095" t="s">
        <v>15145</v>
      </c>
      <c r="V4095" t="s">
        <v>15144</v>
      </c>
      <c r="W4095" t="s">
        <v>142</v>
      </c>
    </row>
    <row r="4096" spans="1:23" hidden="1" x14ac:dyDescent="0.2">
      <c r="A4096" t="s">
        <v>57</v>
      </c>
      <c r="B4096" t="s">
        <v>15146</v>
      </c>
      <c r="C4096" t="s">
        <v>15147</v>
      </c>
      <c r="D4096" t="s">
        <v>15148</v>
      </c>
      <c r="E4096" t="s">
        <v>310</v>
      </c>
      <c r="F4096" t="s">
        <v>5073</v>
      </c>
      <c r="G4096" s="2">
        <v>44366</v>
      </c>
      <c r="H4096" s="2">
        <v>44356</v>
      </c>
      <c r="I4096" s="2">
        <v>44719</v>
      </c>
      <c r="J4096" s="19">
        <f t="shared" si="63"/>
        <v>44721</v>
      </c>
      <c r="K4096" s="2">
        <v>44721</v>
      </c>
      <c r="L4096" s="5" t="s">
        <v>6</v>
      </c>
      <c r="M4096" t="s">
        <v>77</v>
      </c>
      <c r="N4096" t="s">
        <v>32</v>
      </c>
      <c r="O4096" t="s">
        <v>64</v>
      </c>
      <c r="P4096" t="s">
        <v>65</v>
      </c>
      <c r="Q4096" t="s">
        <v>10539</v>
      </c>
      <c r="R4096" t="s">
        <v>67</v>
      </c>
      <c r="S4096" t="s">
        <v>79</v>
      </c>
      <c r="T4096" t="s">
        <v>80</v>
      </c>
      <c r="U4096" t="s">
        <v>8821</v>
      </c>
      <c r="V4096" t="s">
        <v>8822</v>
      </c>
      <c r="W4096" t="s">
        <v>82</v>
      </c>
    </row>
    <row r="4097" spans="1:23" hidden="1" x14ac:dyDescent="0.2">
      <c r="A4097" t="s">
        <v>57</v>
      </c>
      <c r="B4097" t="s">
        <v>15149</v>
      </c>
      <c r="C4097" t="s">
        <v>15150</v>
      </c>
      <c r="D4097" t="s">
        <v>15151</v>
      </c>
      <c r="E4097" t="s">
        <v>136</v>
      </c>
      <c r="F4097" t="s">
        <v>1219</v>
      </c>
      <c r="G4097" s="2">
        <v>44366</v>
      </c>
      <c r="H4097" s="2">
        <v>44357</v>
      </c>
      <c r="I4097" s="2">
        <v>44630</v>
      </c>
      <c r="J4097" s="19">
        <f t="shared" si="63"/>
        <v>44722</v>
      </c>
      <c r="K4097" s="2">
        <v>44722</v>
      </c>
      <c r="L4097" s="5" t="s">
        <v>6</v>
      </c>
      <c r="M4097" t="s">
        <v>63</v>
      </c>
      <c r="N4097" t="s">
        <v>32</v>
      </c>
      <c r="O4097" t="s">
        <v>64</v>
      </c>
      <c r="P4097" t="s">
        <v>65</v>
      </c>
      <c r="Q4097" t="s">
        <v>8216</v>
      </c>
      <c r="R4097" t="s">
        <v>630</v>
      </c>
      <c r="S4097" t="s">
        <v>79</v>
      </c>
      <c r="T4097" t="s">
        <v>298</v>
      </c>
      <c r="U4097" t="s">
        <v>15152</v>
      </c>
      <c r="V4097" t="s">
        <v>15151</v>
      </c>
      <c r="W4097" t="s">
        <v>71</v>
      </c>
    </row>
    <row r="4098" spans="1:23" hidden="1" x14ac:dyDescent="0.2">
      <c r="A4098" t="s">
        <v>57</v>
      </c>
      <c r="B4098" t="s">
        <v>15153</v>
      </c>
      <c r="C4098" t="s">
        <v>614</v>
      </c>
      <c r="D4098" t="s">
        <v>15154</v>
      </c>
      <c r="E4098" t="s">
        <v>136</v>
      </c>
      <c r="F4098" t="s">
        <v>535</v>
      </c>
      <c r="G4098" s="2">
        <v>44366</v>
      </c>
      <c r="H4098" s="2">
        <v>44356</v>
      </c>
      <c r="I4098" s="2">
        <v>44735</v>
      </c>
      <c r="J4098" s="19">
        <f t="shared" ref="J4098:J4161" si="64">H4098+365</f>
        <v>44721</v>
      </c>
      <c r="K4098" s="2">
        <v>44721</v>
      </c>
      <c r="L4098" s="5" t="s">
        <v>31</v>
      </c>
      <c r="M4098" t="s">
        <v>63</v>
      </c>
      <c r="N4098" t="s">
        <v>32</v>
      </c>
      <c r="O4098" t="s">
        <v>64</v>
      </c>
      <c r="P4098" t="s">
        <v>65</v>
      </c>
      <c r="Q4098" t="s">
        <v>8264</v>
      </c>
      <c r="R4098" t="s">
        <v>630</v>
      </c>
      <c r="S4098" t="s">
        <v>79</v>
      </c>
      <c r="T4098" t="s">
        <v>298</v>
      </c>
      <c r="U4098" t="s">
        <v>15155</v>
      </c>
      <c r="V4098" t="s">
        <v>15154</v>
      </c>
      <c r="W4098" t="s">
        <v>71</v>
      </c>
    </row>
    <row r="4099" spans="1:23" hidden="1" x14ac:dyDescent="0.2">
      <c r="A4099" t="s">
        <v>57</v>
      </c>
      <c r="B4099" t="s">
        <v>15156</v>
      </c>
      <c r="C4099" t="s">
        <v>999</v>
      </c>
      <c r="D4099" t="s">
        <v>15157</v>
      </c>
      <c r="E4099" t="s">
        <v>136</v>
      </c>
      <c r="F4099" t="s">
        <v>1001</v>
      </c>
      <c r="G4099" s="2">
        <v>44366</v>
      </c>
      <c r="H4099" s="2">
        <v>44359</v>
      </c>
      <c r="I4099" s="2">
        <v>44820</v>
      </c>
      <c r="J4099" s="19">
        <f t="shared" si="64"/>
        <v>44724</v>
      </c>
      <c r="K4099" s="2">
        <v>44724</v>
      </c>
      <c r="L4099" s="5" t="s">
        <v>31</v>
      </c>
      <c r="M4099" t="s">
        <v>63</v>
      </c>
      <c r="N4099" t="s">
        <v>32</v>
      </c>
      <c r="O4099" t="s">
        <v>64</v>
      </c>
      <c r="P4099" t="s">
        <v>65</v>
      </c>
      <c r="Q4099" t="s">
        <v>14345</v>
      </c>
      <c r="R4099" t="s">
        <v>67</v>
      </c>
      <c r="S4099" t="s">
        <v>125</v>
      </c>
      <c r="T4099" t="s">
        <v>69</v>
      </c>
      <c r="U4099" t="s">
        <v>15158</v>
      </c>
      <c r="V4099" t="s">
        <v>15157</v>
      </c>
      <c r="W4099" t="s">
        <v>71</v>
      </c>
    </row>
    <row r="4100" spans="1:23" hidden="1" x14ac:dyDescent="0.2">
      <c r="A4100" t="s">
        <v>57</v>
      </c>
      <c r="B4100" t="s">
        <v>15159</v>
      </c>
      <c r="C4100" t="s">
        <v>15160</v>
      </c>
      <c r="D4100" t="s">
        <v>15161</v>
      </c>
      <c r="E4100" t="s">
        <v>136</v>
      </c>
      <c r="F4100" t="s">
        <v>582</v>
      </c>
      <c r="G4100" s="2">
        <v>44366</v>
      </c>
      <c r="H4100" s="2">
        <v>44356</v>
      </c>
      <c r="I4100" s="2">
        <v>44748</v>
      </c>
      <c r="J4100" s="19">
        <f t="shared" si="64"/>
        <v>44721</v>
      </c>
      <c r="K4100" s="2">
        <v>44721</v>
      </c>
      <c r="L4100" s="5" t="s">
        <v>31</v>
      </c>
      <c r="M4100" t="s">
        <v>63</v>
      </c>
      <c r="N4100" t="s">
        <v>32</v>
      </c>
      <c r="O4100" t="s">
        <v>64</v>
      </c>
      <c r="P4100" t="s">
        <v>65</v>
      </c>
      <c r="Q4100" t="s">
        <v>8264</v>
      </c>
      <c r="R4100" t="s">
        <v>630</v>
      </c>
      <c r="S4100" t="s">
        <v>79</v>
      </c>
      <c r="T4100" t="s">
        <v>298</v>
      </c>
      <c r="U4100" t="s">
        <v>15162</v>
      </c>
      <c r="V4100" t="s">
        <v>15161</v>
      </c>
      <c r="W4100" t="s">
        <v>71</v>
      </c>
    </row>
    <row r="4101" spans="1:23" hidden="1" x14ac:dyDescent="0.2">
      <c r="A4101" t="s">
        <v>57</v>
      </c>
      <c r="B4101" t="s">
        <v>15163</v>
      </c>
      <c r="C4101" t="s">
        <v>15160</v>
      </c>
      <c r="D4101" t="s">
        <v>15164</v>
      </c>
      <c r="E4101" t="s">
        <v>136</v>
      </c>
      <c r="F4101" t="s">
        <v>849</v>
      </c>
      <c r="G4101" s="2">
        <v>44366</v>
      </c>
      <c r="H4101" s="2">
        <v>44356</v>
      </c>
      <c r="I4101" s="2">
        <v>44817</v>
      </c>
      <c r="J4101" s="19">
        <f t="shared" si="64"/>
        <v>44721</v>
      </c>
      <c r="K4101" s="2">
        <v>44721</v>
      </c>
      <c r="L4101" s="5" t="s">
        <v>31</v>
      </c>
      <c r="M4101" t="s">
        <v>88</v>
      </c>
      <c r="N4101" t="s">
        <v>32</v>
      </c>
      <c r="O4101" t="s">
        <v>64</v>
      </c>
      <c r="P4101" t="s">
        <v>65</v>
      </c>
      <c r="Q4101" t="s">
        <v>8522</v>
      </c>
      <c r="R4101" t="s">
        <v>67</v>
      </c>
      <c r="S4101" t="s">
        <v>90</v>
      </c>
      <c r="T4101" t="s">
        <v>80</v>
      </c>
      <c r="U4101" t="s">
        <v>12818</v>
      </c>
      <c r="V4101" t="s">
        <v>12817</v>
      </c>
      <c r="W4101" t="s">
        <v>92</v>
      </c>
    </row>
    <row r="4102" spans="1:23" hidden="1" x14ac:dyDescent="0.2">
      <c r="A4102" t="s">
        <v>57</v>
      </c>
      <c r="B4102" t="s">
        <v>15165</v>
      </c>
      <c r="C4102" t="s">
        <v>194</v>
      </c>
      <c r="D4102" t="s">
        <v>15166</v>
      </c>
      <c r="E4102" t="s">
        <v>136</v>
      </c>
      <c r="F4102" t="s">
        <v>1219</v>
      </c>
      <c r="G4102" s="2">
        <v>44366</v>
      </c>
      <c r="H4102" s="2">
        <v>44362</v>
      </c>
      <c r="I4102" s="2">
        <v>44623</v>
      </c>
      <c r="J4102" s="19">
        <f t="shared" si="64"/>
        <v>44727</v>
      </c>
      <c r="K4102" s="2">
        <v>44727</v>
      </c>
      <c r="L4102" s="5" t="s">
        <v>6</v>
      </c>
      <c r="M4102" t="s">
        <v>138</v>
      </c>
      <c r="N4102" t="s">
        <v>32</v>
      </c>
      <c r="O4102" t="s">
        <v>64</v>
      </c>
      <c r="P4102" t="s">
        <v>65</v>
      </c>
      <c r="Q4102" t="s">
        <v>8216</v>
      </c>
      <c r="R4102" t="s">
        <v>630</v>
      </c>
      <c r="S4102" t="s">
        <v>631</v>
      </c>
      <c r="T4102" t="s">
        <v>298</v>
      </c>
      <c r="U4102" t="s">
        <v>15167</v>
      </c>
      <c r="V4102" t="s">
        <v>15166</v>
      </c>
      <c r="W4102" t="s">
        <v>142</v>
      </c>
    </row>
    <row r="4103" spans="1:23" hidden="1" x14ac:dyDescent="0.2">
      <c r="A4103" t="s">
        <v>57</v>
      </c>
      <c r="B4103" t="s">
        <v>15168</v>
      </c>
      <c r="C4103" t="s">
        <v>15169</v>
      </c>
      <c r="D4103" t="s">
        <v>15170</v>
      </c>
      <c r="E4103" t="s">
        <v>107</v>
      </c>
      <c r="F4103" t="s">
        <v>10953</v>
      </c>
      <c r="G4103" s="2">
        <v>44366</v>
      </c>
      <c r="H4103" s="2">
        <v>44362</v>
      </c>
      <c r="I4103" s="2">
        <v>44713</v>
      </c>
      <c r="J4103" s="19">
        <f t="shared" si="64"/>
        <v>44727</v>
      </c>
      <c r="K4103" s="2">
        <v>44727</v>
      </c>
      <c r="L4103" s="5" t="s">
        <v>6</v>
      </c>
      <c r="M4103" t="s">
        <v>98</v>
      </c>
      <c r="N4103" t="s">
        <v>32</v>
      </c>
      <c r="O4103" t="s">
        <v>64</v>
      </c>
      <c r="P4103" t="s">
        <v>65</v>
      </c>
      <c r="Q4103" t="s">
        <v>8264</v>
      </c>
      <c r="R4103" t="s">
        <v>67</v>
      </c>
      <c r="S4103" t="s">
        <v>100</v>
      </c>
      <c r="T4103" t="s">
        <v>80</v>
      </c>
      <c r="U4103" t="s">
        <v>15171</v>
      </c>
      <c r="V4103" t="s">
        <v>15172</v>
      </c>
      <c r="W4103" t="s">
        <v>103</v>
      </c>
    </row>
    <row r="4104" spans="1:23" hidden="1" x14ac:dyDescent="0.2">
      <c r="A4104" t="s">
        <v>57</v>
      </c>
      <c r="B4104" t="s">
        <v>15173</v>
      </c>
      <c r="C4104" t="s">
        <v>15169</v>
      </c>
      <c r="D4104" t="s">
        <v>15174</v>
      </c>
      <c r="E4104" t="s">
        <v>107</v>
      </c>
      <c r="F4104" t="s">
        <v>8128</v>
      </c>
      <c r="G4104" s="2">
        <v>44366</v>
      </c>
      <c r="H4104" s="2">
        <v>44362</v>
      </c>
      <c r="I4104" s="2">
        <v>44652</v>
      </c>
      <c r="J4104" s="19">
        <f t="shared" si="64"/>
        <v>44727</v>
      </c>
      <c r="K4104" s="2">
        <v>44727</v>
      </c>
      <c r="L4104" s="5" t="s">
        <v>6</v>
      </c>
      <c r="M4104" t="s">
        <v>98</v>
      </c>
      <c r="N4104" t="s">
        <v>32</v>
      </c>
      <c r="O4104" t="s">
        <v>64</v>
      </c>
      <c r="P4104" t="s">
        <v>65</v>
      </c>
      <c r="Q4104" t="s">
        <v>8316</v>
      </c>
      <c r="R4104" t="s">
        <v>67</v>
      </c>
      <c r="S4104" t="s">
        <v>100</v>
      </c>
      <c r="T4104" t="s">
        <v>80</v>
      </c>
      <c r="U4104" t="s">
        <v>15175</v>
      </c>
      <c r="V4104" t="s">
        <v>15176</v>
      </c>
      <c r="W4104" t="s">
        <v>103</v>
      </c>
    </row>
    <row r="4105" spans="1:23" hidden="1" x14ac:dyDescent="0.2">
      <c r="A4105" t="s">
        <v>57</v>
      </c>
      <c r="B4105" t="s">
        <v>15177</v>
      </c>
      <c r="C4105" t="s">
        <v>15178</v>
      </c>
      <c r="D4105" t="s">
        <v>15179</v>
      </c>
      <c r="E4105" t="s">
        <v>96</v>
      </c>
      <c r="F4105" t="s">
        <v>5169</v>
      </c>
      <c r="G4105" s="2">
        <v>44366</v>
      </c>
      <c r="H4105" s="2">
        <v>44363</v>
      </c>
      <c r="I4105" s="2">
        <v>44537</v>
      </c>
      <c r="J4105" s="19">
        <f t="shared" si="64"/>
        <v>44728</v>
      </c>
      <c r="K4105" s="2">
        <v>44728</v>
      </c>
      <c r="L4105" s="5" t="s">
        <v>6</v>
      </c>
      <c r="M4105" t="s">
        <v>294</v>
      </c>
      <c r="N4105" t="s">
        <v>32</v>
      </c>
      <c r="O4105" t="s">
        <v>64</v>
      </c>
      <c r="P4105" t="s">
        <v>65</v>
      </c>
      <c r="Q4105" t="s">
        <v>8326</v>
      </c>
      <c r="R4105" t="s">
        <v>296</v>
      </c>
      <c r="S4105" t="s">
        <v>1480</v>
      </c>
      <c r="T4105" t="s">
        <v>1481</v>
      </c>
      <c r="U4105" t="s">
        <v>299</v>
      </c>
      <c r="V4105" t="s">
        <v>299</v>
      </c>
      <c r="W4105" t="s">
        <v>299</v>
      </c>
    </row>
    <row r="4106" spans="1:23" hidden="1" x14ac:dyDescent="0.2">
      <c r="A4106" t="s">
        <v>57</v>
      </c>
      <c r="B4106" t="s">
        <v>15180</v>
      </c>
      <c r="C4106" t="s">
        <v>4557</v>
      </c>
      <c r="D4106" t="s">
        <v>15181</v>
      </c>
      <c r="E4106" t="s">
        <v>136</v>
      </c>
      <c r="F4106" t="s">
        <v>582</v>
      </c>
      <c r="G4106" s="2">
        <v>44366</v>
      </c>
      <c r="H4106" s="2">
        <v>44362</v>
      </c>
      <c r="I4106" s="2">
        <v>44819</v>
      </c>
      <c r="J4106" s="19">
        <f t="shared" si="64"/>
        <v>44727</v>
      </c>
      <c r="K4106" s="2">
        <v>44727</v>
      </c>
      <c r="L4106" s="5" t="s">
        <v>31</v>
      </c>
      <c r="M4106" t="s">
        <v>63</v>
      </c>
      <c r="N4106" t="s">
        <v>32</v>
      </c>
      <c r="O4106" t="s">
        <v>64</v>
      </c>
      <c r="P4106" t="s">
        <v>65</v>
      </c>
      <c r="Q4106" t="s">
        <v>10539</v>
      </c>
      <c r="R4106" t="s">
        <v>67</v>
      </c>
      <c r="S4106" t="s">
        <v>1549</v>
      </c>
      <c r="T4106" t="s">
        <v>69</v>
      </c>
      <c r="U4106" t="s">
        <v>15182</v>
      </c>
      <c r="V4106" t="s">
        <v>15181</v>
      </c>
      <c r="W4106" t="s">
        <v>71</v>
      </c>
    </row>
    <row r="4107" spans="1:23" hidden="1" x14ac:dyDescent="0.2">
      <c r="A4107" t="s">
        <v>57</v>
      </c>
      <c r="B4107" t="s">
        <v>15183</v>
      </c>
      <c r="C4107" t="s">
        <v>4557</v>
      </c>
      <c r="D4107" t="s">
        <v>15184</v>
      </c>
      <c r="E4107" t="s">
        <v>136</v>
      </c>
      <c r="F4107" t="s">
        <v>582</v>
      </c>
      <c r="G4107" s="2">
        <v>44366</v>
      </c>
      <c r="H4107" s="2">
        <v>44362</v>
      </c>
      <c r="I4107" s="2">
        <v>44750</v>
      </c>
      <c r="J4107" s="19">
        <f t="shared" si="64"/>
        <v>44727</v>
      </c>
      <c r="K4107" s="2">
        <v>44727</v>
      </c>
      <c r="L4107" s="5" t="s">
        <v>31</v>
      </c>
      <c r="M4107" t="s">
        <v>63</v>
      </c>
      <c r="N4107" t="s">
        <v>32</v>
      </c>
      <c r="O4107" t="s">
        <v>64</v>
      </c>
      <c r="P4107" t="s">
        <v>65</v>
      </c>
      <c r="Q4107" t="s">
        <v>367</v>
      </c>
      <c r="R4107" t="s">
        <v>630</v>
      </c>
      <c r="S4107" t="s">
        <v>79</v>
      </c>
      <c r="T4107" t="s">
        <v>298</v>
      </c>
      <c r="U4107" t="s">
        <v>15185</v>
      </c>
      <c r="V4107" t="s">
        <v>15184</v>
      </c>
      <c r="W4107" t="s">
        <v>71</v>
      </c>
    </row>
    <row r="4108" spans="1:23" hidden="1" x14ac:dyDescent="0.2">
      <c r="A4108" t="s">
        <v>57</v>
      </c>
      <c r="B4108" t="s">
        <v>15186</v>
      </c>
      <c r="C4108" t="s">
        <v>5954</v>
      </c>
      <c r="D4108" t="s">
        <v>15187</v>
      </c>
      <c r="E4108" t="s">
        <v>96</v>
      </c>
      <c r="F4108" t="s">
        <v>4628</v>
      </c>
      <c r="G4108" s="2">
        <v>44366</v>
      </c>
      <c r="H4108" s="2">
        <v>44362</v>
      </c>
      <c r="I4108" s="2">
        <v>44634</v>
      </c>
      <c r="J4108" s="19">
        <f t="shared" si="64"/>
        <v>44727</v>
      </c>
      <c r="K4108" s="2">
        <v>44727</v>
      </c>
      <c r="L4108" s="5" t="s">
        <v>6</v>
      </c>
      <c r="M4108" t="s">
        <v>98</v>
      </c>
      <c r="N4108" t="s">
        <v>32</v>
      </c>
      <c r="O4108" t="s">
        <v>64</v>
      </c>
      <c r="P4108" t="s">
        <v>65</v>
      </c>
      <c r="Q4108" t="s">
        <v>487</v>
      </c>
      <c r="R4108" t="s">
        <v>67</v>
      </c>
      <c r="S4108" t="s">
        <v>100</v>
      </c>
      <c r="T4108" t="s">
        <v>80</v>
      </c>
      <c r="U4108" t="s">
        <v>9671</v>
      </c>
      <c r="V4108" t="s">
        <v>9672</v>
      </c>
      <c r="W4108" t="s">
        <v>103</v>
      </c>
    </row>
    <row r="4109" spans="1:23" hidden="1" x14ac:dyDescent="0.2">
      <c r="A4109" t="s">
        <v>57</v>
      </c>
      <c r="B4109" t="s">
        <v>15188</v>
      </c>
      <c r="C4109" t="s">
        <v>15189</v>
      </c>
      <c r="D4109" t="s">
        <v>15190</v>
      </c>
      <c r="E4109" t="s">
        <v>107</v>
      </c>
      <c r="F4109" t="s">
        <v>493</v>
      </c>
      <c r="G4109" s="2">
        <v>44366</v>
      </c>
      <c r="H4109" s="2">
        <v>44361</v>
      </c>
      <c r="I4109" s="2">
        <v>44650</v>
      </c>
      <c r="J4109" s="19">
        <f t="shared" si="64"/>
        <v>44726</v>
      </c>
      <c r="K4109" s="2">
        <v>44726</v>
      </c>
      <c r="L4109" s="5" t="s">
        <v>6</v>
      </c>
      <c r="M4109" t="s">
        <v>77</v>
      </c>
      <c r="N4109" t="s">
        <v>32</v>
      </c>
      <c r="O4109" t="s">
        <v>64</v>
      </c>
      <c r="P4109" t="s">
        <v>65</v>
      </c>
      <c r="Q4109" t="s">
        <v>463</v>
      </c>
      <c r="R4109" t="s">
        <v>67</v>
      </c>
      <c r="S4109" t="s">
        <v>79</v>
      </c>
      <c r="T4109" t="s">
        <v>80</v>
      </c>
      <c r="U4109" t="s">
        <v>15191</v>
      </c>
      <c r="V4109" t="s">
        <v>15190</v>
      </c>
      <c r="W4109" t="s">
        <v>82</v>
      </c>
    </row>
    <row r="4110" spans="1:23" hidden="1" x14ac:dyDescent="0.2">
      <c r="A4110" t="s">
        <v>57</v>
      </c>
      <c r="B4110" t="s">
        <v>15192</v>
      </c>
      <c r="C4110" t="s">
        <v>15193</v>
      </c>
      <c r="D4110" t="s">
        <v>15194</v>
      </c>
      <c r="E4110" t="s">
        <v>75</v>
      </c>
      <c r="F4110" t="s">
        <v>6141</v>
      </c>
      <c r="G4110" s="2">
        <v>44368</v>
      </c>
      <c r="H4110" s="2">
        <v>44364</v>
      </c>
      <c r="I4110" s="2">
        <v>44695</v>
      </c>
      <c r="J4110" s="19">
        <f t="shared" si="64"/>
        <v>44729</v>
      </c>
      <c r="K4110" s="2">
        <v>44729</v>
      </c>
      <c r="L4110" s="5" t="s">
        <v>6</v>
      </c>
      <c r="M4110" t="s">
        <v>163</v>
      </c>
      <c r="N4110" t="s">
        <v>32</v>
      </c>
      <c r="O4110" t="s">
        <v>64</v>
      </c>
      <c r="P4110" t="s">
        <v>65</v>
      </c>
      <c r="Q4110" t="s">
        <v>1998</v>
      </c>
      <c r="R4110" t="s">
        <v>67</v>
      </c>
      <c r="S4110" t="s">
        <v>179</v>
      </c>
      <c r="T4110" t="s">
        <v>80</v>
      </c>
      <c r="U4110" t="s">
        <v>11645</v>
      </c>
      <c r="V4110" t="s">
        <v>11646</v>
      </c>
      <c r="W4110" t="s">
        <v>167</v>
      </c>
    </row>
    <row r="4111" spans="1:23" hidden="1" x14ac:dyDescent="0.2">
      <c r="A4111" t="s">
        <v>57</v>
      </c>
      <c r="B4111" t="s">
        <v>15195</v>
      </c>
      <c r="C4111" t="s">
        <v>15193</v>
      </c>
      <c r="D4111" t="s">
        <v>15196</v>
      </c>
      <c r="E4111" t="s">
        <v>75</v>
      </c>
      <c r="F4111" t="s">
        <v>7710</v>
      </c>
      <c r="G4111" s="2">
        <v>44368</v>
      </c>
      <c r="H4111" s="2">
        <v>44364</v>
      </c>
      <c r="I4111" s="2">
        <v>44695</v>
      </c>
      <c r="J4111" s="19">
        <f t="shared" si="64"/>
        <v>44729</v>
      </c>
      <c r="K4111" s="2">
        <v>44729</v>
      </c>
      <c r="L4111" s="5" t="s">
        <v>6</v>
      </c>
      <c r="M4111" t="s">
        <v>7363</v>
      </c>
      <c r="N4111" t="s">
        <v>32</v>
      </c>
      <c r="O4111" t="s">
        <v>64</v>
      </c>
      <c r="P4111" t="s">
        <v>65</v>
      </c>
      <c r="Q4111" t="s">
        <v>367</v>
      </c>
      <c r="R4111" t="s">
        <v>7364</v>
      </c>
      <c r="S4111" t="s">
        <v>7365</v>
      </c>
      <c r="T4111" t="s">
        <v>7366</v>
      </c>
      <c r="U4111" t="s">
        <v>15197</v>
      </c>
      <c r="V4111" t="s">
        <v>15196</v>
      </c>
      <c r="W4111" t="s">
        <v>7368</v>
      </c>
    </row>
    <row r="4112" spans="1:23" hidden="1" x14ac:dyDescent="0.2">
      <c r="A4112" t="s">
        <v>57</v>
      </c>
      <c r="B4112" t="s">
        <v>15198</v>
      </c>
      <c r="C4112" t="s">
        <v>15193</v>
      </c>
      <c r="D4112" t="s">
        <v>15199</v>
      </c>
      <c r="E4112" t="s">
        <v>75</v>
      </c>
      <c r="F4112" t="s">
        <v>7710</v>
      </c>
      <c r="G4112" s="2">
        <v>44368</v>
      </c>
      <c r="H4112" s="2">
        <v>44364</v>
      </c>
      <c r="I4112" s="2">
        <v>44835</v>
      </c>
      <c r="J4112" s="19">
        <f t="shared" si="64"/>
        <v>44729</v>
      </c>
      <c r="K4112" s="2">
        <v>44729</v>
      </c>
      <c r="L4112" s="5" t="s">
        <v>31</v>
      </c>
      <c r="M4112" t="s">
        <v>88</v>
      </c>
      <c r="N4112" t="s">
        <v>32</v>
      </c>
      <c r="O4112" t="s">
        <v>64</v>
      </c>
      <c r="P4112" t="s">
        <v>65</v>
      </c>
      <c r="Q4112" t="s">
        <v>367</v>
      </c>
      <c r="R4112" t="s">
        <v>67</v>
      </c>
      <c r="S4112" t="s">
        <v>90</v>
      </c>
      <c r="T4112" t="s">
        <v>80</v>
      </c>
      <c r="U4112" t="s">
        <v>15200</v>
      </c>
      <c r="V4112" t="s">
        <v>15199</v>
      </c>
      <c r="W4112" t="s">
        <v>92</v>
      </c>
    </row>
    <row r="4113" spans="1:23" hidden="1" x14ac:dyDescent="0.2">
      <c r="A4113" t="s">
        <v>57</v>
      </c>
      <c r="B4113" t="s">
        <v>15201</v>
      </c>
      <c r="C4113" t="s">
        <v>15202</v>
      </c>
      <c r="D4113" t="s">
        <v>15203</v>
      </c>
      <c r="E4113" t="s">
        <v>136</v>
      </c>
      <c r="F4113" t="s">
        <v>303</v>
      </c>
      <c r="G4113" s="2">
        <v>44368</v>
      </c>
      <c r="H4113" s="2">
        <v>44358</v>
      </c>
      <c r="I4113" s="2">
        <v>44766</v>
      </c>
      <c r="J4113" s="19">
        <f t="shared" si="64"/>
        <v>44723</v>
      </c>
      <c r="K4113" s="2">
        <v>44723</v>
      </c>
      <c r="L4113" s="5" t="s">
        <v>31</v>
      </c>
      <c r="M4113" t="s">
        <v>138</v>
      </c>
      <c r="N4113" t="s">
        <v>32</v>
      </c>
      <c r="O4113" t="s">
        <v>64</v>
      </c>
      <c r="P4113" t="s">
        <v>65</v>
      </c>
      <c r="Q4113" t="s">
        <v>8216</v>
      </c>
      <c r="R4113" t="s">
        <v>67</v>
      </c>
      <c r="S4113" t="s">
        <v>4145</v>
      </c>
      <c r="T4113" t="s">
        <v>69</v>
      </c>
      <c r="U4113" t="s">
        <v>15204</v>
      </c>
      <c r="V4113" t="s">
        <v>15203</v>
      </c>
      <c r="W4113" t="s">
        <v>142</v>
      </c>
    </row>
    <row r="4114" spans="1:23" hidden="1" x14ac:dyDescent="0.2">
      <c r="A4114" t="s">
        <v>57</v>
      </c>
      <c r="B4114" t="s">
        <v>15205</v>
      </c>
      <c r="C4114" t="s">
        <v>898</v>
      </c>
      <c r="D4114" t="s">
        <v>15206</v>
      </c>
      <c r="E4114" t="s">
        <v>136</v>
      </c>
      <c r="F4114" t="s">
        <v>514</v>
      </c>
      <c r="G4114" s="2">
        <v>44368</v>
      </c>
      <c r="H4114" s="2">
        <v>44363</v>
      </c>
      <c r="I4114" s="2">
        <v>44767</v>
      </c>
      <c r="J4114" s="19">
        <f t="shared" si="64"/>
        <v>44728</v>
      </c>
      <c r="K4114" s="2">
        <v>44728</v>
      </c>
      <c r="L4114" s="5" t="s">
        <v>31</v>
      </c>
      <c r="M4114" t="s">
        <v>269</v>
      </c>
      <c r="N4114" t="s">
        <v>32</v>
      </c>
      <c r="O4114" t="s">
        <v>64</v>
      </c>
      <c r="P4114" t="s">
        <v>65</v>
      </c>
      <c r="Q4114" t="s">
        <v>463</v>
      </c>
      <c r="R4114" t="s">
        <v>67</v>
      </c>
      <c r="S4114" t="s">
        <v>271</v>
      </c>
      <c r="T4114" t="s">
        <v>80</v>
      </c>
      <c r="U4114" t="s">
        <v>15207</v>
      </c>
      <c r="V4114" t="s">
        <v>15206</v>
      </c>
      <c r="W4114" t="s">
        <v>274</v>
      </c>
    </row>
    <row r="4115" spans="1:23" hidden="1" x14ac:dyDescent="0.2">
      <c r="A4115" t="s">
        <v>57</v>
      </c>
      <c r="B4115" t="s">
        <v>15208</v>
      </c>
      <c r="C4115" t="s">
        <v>15209</v>
      </c>
      <c r="D4115" t="s">
        <v>15210</v>
      </c>
      <c r="E4115" t="s">
        <v>75</v>
      </c>
      <c r="F4115" t="s">
        <v>6141</v>
      </c>
      <c r="G4115" s="2">
        <v>44368</v>
      </c>
      <c r="H4115" s="2">
        <v>44364</v>
      </c>
      <c r="I4115" s="2">
        <v>44703</v>
      </c>
      <c r="J4115" s="19">
        <f t="shared" si="64"/>
        <v>44729</v>
      </c>
      <c r="K4115" s="2">
        <v>44729</v>
      </c>
      <c r="L4115" s="5" t="s">
        <v>6</v>
      </c>
      <c r="M4115" t="s">
        <v>63</v>
      </c>
      <c r="N4115" t="s">
        <v>32</v>
      </c>
      <c r="O4115" t="s">
        <v>64</v>
      </c>
      <c r="P4115" t="s">
        <v>65</v>
      </c>
      <c r="Q4115" t="s">
        <v>463</v>
      </c>
      <c r="R4115" t="s">
        <v>67</v>
      </c>
      <c r="S4115" t="s">
        <v>125</v>
      </c>
      <c r="T4115" t="s">
        <v>69</v>
      </c>
      <c r="U4115" t="s">
        <v>15211</v>
      </c>
      <c r="V4115" t="s">
        <v>15210</v>
      </c>
      <c r="W4115" t="s">
        <v>71</v>
      </c>
    </row>
    <row r="4116" spans="1:23" hidden="1" x14ac:dyDescent="0.2">
      <c r="A4116" t="s">
        <v>57</v>
      </c>
      <c r="B4116" t="s">
        <v>15212</v>
      </c>
      <c r="C4116" t="s">
        <v>7829</v>
      </c>
      <c r="D4116" t="s">
        <v>15213</v>
      </c>
      <c r="E4116" t="s">
        <v>75</v>
      </c>
      <c r="F4116" t="s">
        <v>6141</v>
      </c>
      <c r="G4116" s="2">
        <v>44368</v>
      </c>
      <c r="H4116" s="2">
        <v>44364</v>
      </c>
      <c r="I4116" s="2">
        <v>44794</v>
      </c>
      <c r="J4116" s="19">
        <f t="shared" si="64"/>
        <v>44729</v>
      </c>
      <c r="K4116" s="2">
        <v>44729</v>
      </c>
      <c r="L4116" s="5" t="s">
        <v>31</v>
      </c>
      <c r="M4116" t="s">
        <v>77</v>
      </c>
      <c r="N4116" t="s">
        <v>32</v>
      </c>
      <c r="O4116" t="s">
        <v>64</v>
      </c>
      <c r="P4116" t="s">
        <v>65</v>
      </c>
      <c r="Q4116" t="s">
        <v>10133</v>
      </c>
      <c r="R4116" t="s">
        <v>67</v>
      </c>
      <c r="S4116" t="s">
        <v>79</v>
      </c>
      <c r="T4116" t="s">
        <v>80</v>
      </c>
      <c r="U4116" t="s">
        <v>15214</v>
      </c>
      <c r="V4116" t="s">
        <v>15215</v>
      </c>
      <c r="W4116" t="s">
        <v>82</v>
      </c>
    </row>
    <row r="4117" spans="1:23" hidden="1" x14ac:dyDescent="0.2">
      <c r="A4117" t="s">
        <v>57</v>
      </c>
      <c r="B4117" t="s">
        <v>15216</v>
      </c>
      <c r="C4117" t="s">
        <v>15217</v>
      </c>
      <c r="D4117" t="s">
        <v>15218</v>
      </c>
      <c r="E4117" t="s">
        <v>136</v>
      </c>
      <c r="F4117" t="s">
        <v>10673</v>
      </c>
      <c r="G4117" s="2">
        <v>44368</v>
      </c>
      <c r="H4117" s="2">
        <v>44364</v>
      </c>
      <c r="I4117" s="2">
        <v>44718</v>
      </c>
      <c r="J4117" s="19">
        <f t="shared" si="64"/>
        <v>44729</v>
      </c>
      <c r="K4117" s="2">
        <v>44729</v>
      </c>
      <c r="L4117" s="5" t="s">
        <v>6</v>
      </c>
      <c r="M4117" t="s">
        <v>63</v>
      </c>
      <c r="N4117" t="s">
        <v>32</v>
      </c>
      <c r="O4117" t="s">
        <v>64</v>
      </c>
      <c r="P4117" t="s">
        <v>65</v>
      </c>
      <c r="Q4117" t="s">
        <v>367</v>
      </c>
      <c r="R4117" t="s">
        <v>630</v>
      </c>
      <c r="S4117" t="s">
        <v>79</v>
      </c>
      <c r="T4117" t="s">
        <v>298</v>
      </c>
      <c r="U4117" t="s">
        <v>15219</v>
      </c>
      <c r="V4117" t="s">
        <v>15218</v>
      </c>
      <c r="W4117" t="s">
        <v>71</v>
      </c>
    </row>
    <row r="4118" spans="1:23" hidden="1" x14ac:dyDescent="0.2">
      <c r="A4118" t="s">
        <v>57</v>
      </c>
      <c r="B4118" t="s">
        <v>15220</v>
      </c>
      <c r="C4118" t="s">
        <v>15221</v>
      </c>
      <c r="D4118" t="s">
        <v>15222</v>
      </c>
      <c r="E4118" t="s">
        <v>75</v>
      </c>
      <c r="F4118" t="s">
        <v>6141</v>
      </c>
      <c r="G4118" s="2">
        <v>44368</v>
      </c>
      <c r="H4118" s="2">
        <v>44364</v>
      </c>
      <c r="I4118" s="2">
        <v>44700</v>
      </c>
      <c r="J4118" s="19">
        <f t="shared" si="64"/>
        <v>44729</v>
      </c>
      <c r="K4118" s="2">
        <v>44729</v>
      </c>
      <c r="L4118" s="5" t="s">
        <v>6</v>
      </c>
      <c r="M4118" t="s">
        <v>63</v>
      </c>
      <c r="N4118" t="s">
        <v>32</v>
      </c>
      <c r="O4118" t="s">
        <v>64</v>
      </c>
      <c r="P4118" t="s">
        <v>65</v>
      </c>
      <c r="Q4118" t="s">
        <v>8216</v>
      </c>
      <c r="R4118" t="s">
        <v>67</v>
      </c>
      <c r="S4118" t="s">
        <v>125</v>
      </c>
      <c r="T4118" t="s">
        <v>69</v>
      </c>
      <c r="U4118" t="s">
        <v>15223</v>
      </c>
      <c r="V4118" t="s">
        <v>15222</v>
      </c>
      <c r="W4118" t="s">
        <v>71</v>
      </c>
    </row>
    <row r="4119" spans="1:23" hidden="1" x14ac:dyDescent="0.2">
      <c r="A4119" t="s">
        <v>57</v>
      </c>
      <c r="B4119" t="s">
        <v>15224</v>
      </c>
      <c r="C4119" t="s">
        <v>5067</v>
      </c>
      <c r="D4119" t="s">
        <v>15225</v>
      </c>
      <c r="E4119" t="s">
        <v>136</v>
      </c>
      <c r="F4119" t="s">
        <v>278</v>
      </c>
      <c r="G4119" s="2">
        <v>44368</v>
      </c>
      <c r="H4119" s="2">
        <v>44363</v>
      </c>
      <c r="I4119" s="2">
        <v>44606</v>
      </c>
      <c r="J4119" s="19">
        <f t="shared" si="64"/>
        <v>44728</v>
      </c>
      <c r="K4119" s="2">
        <v>44728</v>
      </c>
      <c r="L4119" s="5" t="s">
        <v>6</v>
      </c>
      <c r="M4119" t="s">
        <v>269</v>
      </c>
      <c r="N4119" t="s">
        <v>32</v>
      </c>
      <c r="O4119" t="s">
        <v>64</v>
      </c>
      <c r="P4119" t="s">
        <v>65</v>
      </c>
      <c r="Q4119" t="s">
        <v>8216</v>
      </c>
      <c r="R4119" t="s">
        <v>201</v>
      </c>
      <c r="S4119" t="s">
        <v>271</v>
      </c>
      <c r="T4119" t="s">
        <v>202</v>
      </c>
      <c r="U4119" t="s">
        <v>15226</v>
      </c>
      <c r="V4119" t="s">
        <v>15225</v>
      </c>
      <c r="W4119" t="s">
        <v>274</v>
      </c>
    </row>
    <row r="4120" spans="1:23" hidden="1" x14ac:dyDescent="0.2">
      <c r="A4120" t="s">
        <v>57</v>
      </c>
      <c r="B4120" t="s">
        <v>15227</v>
      </c>
      <c r="C4120" t="s">
        <v>15228</v>
      </c>
      <c r="D4120" t="s">
        <v>15229</v>
      </c>
      <c r="E4120" t="s">
        <v>75</v>
      </c>
      <c r="F4120" t="s">
        <v>6141</v>
      </c>
      <c r="G4120" s="2">
        <v>44368</v>
      </c>
      <c r="H4120" s="2">
        <v>44365</v>
      </c>
      <c r="I4120" s="2">
        <v>44793</v>
      </c>
      <c r="J4120" s="19">
        <f t="shared" si="64"/>
        <v>44730</v>
      </c>
      <c r="K4120" s="2">
        <v>44730</v>
      </c>
      <c r="L4120" s="5" t="s">
        <v>31</v>
      </c>
      <c r="M4120" t="s">
        <v>77</v>
      </c>
      <c r="N4120" t="s">
        <v>32</v>
      </c>
      <c r="O4120" t="s">
        <v>64</v>
      </c>
      <c r="P4120" t="s">
        <v>65</v>
      </c>
      <c r="Q4120" t="s">
        <v>12701</v>
      </c>
      <c r="R4120" t="s">
        <v>67</v>
      </c>
      <c r="S4120" t="s">
        <v>79</v>
      </c>
      <c r="T4120" t="s">
        <v>80</v>
      </c>
      <c r="U4120" t="s">
        <v>15214</v>
      </c>
      <c r="V4120" t="s">
        <v>15215</v>
      </c>
      <c r="W4120" t="s">
        <v>82</v>
      </c>
    </row>
    <row r="4121" spans="1:23" hidden="1" x14ac:dyDescent="0.2">
      <c r="A4121" t="s">
        <v>57</v>
      </c>
      <c r="B4121" t="s">
        <v>15230</v>
      </c>
      <c r="C4121" t="s">
        <v>8200</v>
      </c>
      <c r="D4121" t="s">
        <v>15231</v>
      </c>
      <c r="E4121" t="s">
        <v>75</v>
      </c>
      <c r="F4121" t="s">
        <v>7710</v>
      </c>
      <c r="G4121" s="2">
        <v>44368</v>
      </c>
      <c r="H4121" s="2">
        <v>44364</v>
      </c>
      <c r="I4121" s="2">
        <v>44791</v>
      </c>
      <c r="J4121" s="19">
        <f t="shared" si="64"/>
        <v>44729</v>
      </c>
      <c r="K4121" s="2">
        <v>44729</v>
      </c>
      <c r="L4121" s="5" t="s">
        <v>31</v>
      </c>
      <c r="M4121" t="s">
        <v>7363</v>
      </c>
      <c r="N4121" t="s">
        <v>32</v>
      </c>
      <c r="O4121" t="s">
        <v>64</v>
      </c>
      <c r="P4121" t="s">
        <v>65</v>
      </c>
      <c r="Q4121" t="s">
        <v>7417</v>
      </c>
      <c r="R4121" t="s">
        <v>7364</v>
      </c>
      <c r="S4121" t="s">
        <v>7365</v>
      </c>
      <c r="T4121" t="s">
        <v>7366</v>
      </c>
      <c r="U4121" t="s">
        <v>15232</v>
      </c>
      <c r="V4121" t="s">
        <v>15231</v>
      </c>
      <c r="W4121" t="s">
        <v>7368</v>
      </c>
    </row>
    <row r="4122" spans="1:23" hidden="1" x14ac:dyDescent="0.2">
      <c r="A4122" t="s">
        <v>57</v>
      </c>
      <c r="B4122" t="s">
        <v>15233</v>
      </c>
      <c r="C4122" t="s">
        <v>726</v>
      </c>
      <c r="D4122" t="s">
        <v>15234</v>
      </c>
      <c r="E4122" t="s">
        <v>107</v>
      </c>
      <c r="F4122" t="s">
        <v>10953</v>
      </c>
      <c r="G4122" s="2">
        <v>44368</v>
      </c>
      <c r="H4122" s="2">
        <v>44363</v>
      </c>
      <c r="I4122" s="2">
        <v>44690</v>
      </c>
      <c r="J4122" s="19">
        <f t="shared" si="64"/>
        <v>44728</v>
      </c>
      <c r="K4122" s="2">
        <v>44728</v>
      </c>
      <c r="L4122" s="5" t="s">
        <v>6</v>
      </c>
      <c r="M4122" t="s">
        <v>138</v>
      </c>
      <c r="N4122" t="s">
        <v>32</v>
      </c>
      <c r="O4122" t="s">
        <v>64</v>
      </c>
      <c r="P4122" t="s">
        <v>65</v>
      </c>
      <c r="Q4122" t="s">
        <v>991</v>
      </c>
      <c r="R4122" t="s">
        <v>67</v>
      </c>
      <c r="S4122" t="s">
        <v>304</v>
      </c>
      <c r="T4122" t="s">
        <v>80</v>
      </c>
      <c r="U4122" t="s">
        <v>15235</v>
      </c>
      <c r="V4122" t="s">
        <v>15234</v>
      </c>
      <c r="W4122" t="s">
        <v>142</v>
      </c>
    </row>
    <row r="4123" spans="1:23" hidden="1" x14ac:dyDescent="0.2">
      <c r="A4123" t="s">
        <v>57</v>
      </c>
      <c r="B4123" t="s">
        <v>15236</v>
      </c>
      <c r="C4123" t="s">
        <v>15237</v>
      </c>
      <c r="D4123" t="s">
        <v>15238</v>
      </c>
      <c r="E4123" t="s">
        <v>136</v>
      </c>
      <c r="F4123" t="s">
        <v>318</v>
      </c>
      <c r="G4123" s="2">
        <v>44368</v>
      </c>
      <c r="H4123" s="2">
        <v>44363</v>
      </c>
      <c r="I4123" s="2">
        <v>44670</v>
      </c>
      <c r="J4123" s="19">
        <f t="shared" si="64"/>
        <v>44728</v>
      </c>
      <c r="K4123" s="2">
        <v>44728</v>
      </c>
      <c r="L4123" s="5" t="s">
        <v>6</v>
      </c>
      <c r="M4123" t="s">
        <v>63</v>
      </c>
      <c r="N4123" t="s">
        <v>32</v>
      </c>
      <c r="O4123" t="s">
        <v>64</v>
      </c>
      <c r="P4123" t="s">
        <v>65</v>
      </c>
      <c r="Q4123" t="s">
        <v>463</v>
      </c>
      <c r="R4123" t="s">
        <v>67</v>
      </c>
      <c r="S4123" t="s">
        <v>165</v>
      </c>
      <c r="T4123" t="s">
        <v>69</v>
      </c>
      <c r="U4123" t="s">
        <v>15239</v>
      </c>
      <c r="V4123" t="s">
        <v>15238</v>
      </c>
      <c r="W4123" t="s">
        <v>71</v>
      </c>
    </row>
    <row r="4124" spans="1:23" hidden="1" x14ac:dyDescent="0.2">
      <c r="A4124" t="s">
        <v>57</v>
      </c>
      <c r="B4124" t="s">
        <v>15240</v>
      </c>
      <c r="C4124" t="s">
        <v>7787</v>
      </c>
      <c r="D4124" t="s">
        <v>15241</v>
      </c>
      <c r="E4124" t="s">
        <v>75</v>
      </c>
      <c r="F4124" t="s">
        <v>6141</v>
      </c>
      <c r="G4124" s="2">
        <v>44368</v>
      </c>
      <c r="H4124" s="2">
        <v>44364</v>
      </c>
      <c r="I4124" s="2">
        <v>44793</v>
      </c>
      <c r="J4124" s="19">
        <f t="shared" si="64"/>
        <v>44729</v>
      </c>
      <c r="K4124" s="2">
        <v>44729</v>
      </c>
      <c r="L4124" s="5" t="s">
        <v>31</v>
      </c>
      <c r="M4124" t="s">
        <v>63</v>
      </c>
      <c r="N4124" t="s">
        <v>32</v>
      </c>
      <c r="O4124" t="s">
        <v>64</v>
      </c>
      <c r="P4124" t="s">
        <v>65</v>
      </c>
      <c r="Q4124" t="s">
        <v>15242</v>
      </c>
      <c r="R4124" t="s">
        <v>67</v>
      </c>
      <c r="S4124" t="s">
        <v>125</v>
      </c>
      <c r="T4124" t="s">
        <v>69</v>
      </c>
      <c r="U4124" t="s">
        <v>15243</v>
      </c>
      <c r="V4124" t="s">
        <v>15241</v>
      </c>
      <c r="W4124" t="s">
        <v>71</v>
      </c>
    </row>
    <row r="4125" spans="1:23" hidden="1" x14ac:dyDescent="0.2">
      <c r="A4125" t="s">
        <v>57</v>
      </c>
      <c r="B4125" t="s">
        <v>15244</v>
      </c>
      <c r="C4125" t="s">
        <v>7787</v>
      </c>
      <c r="D4125" t="s">
        <v>15245</v>
      </c>
      <c r="E4125" t="s">
        <v>75</v>
      </c>
      <c r="F4125" t="s">
        <v>6141</v>
      </c>
      <c r="G4125" s="2">
        <v>44368</v>
      </c>
      <c r="H4125" s="2">
        <v>44364</v>
      </c>
      <c r="I4125" s="2">
        <v>44793</v>
      </c>
      <c r="J4125" s="19">
        <f t="shared" si="64"/>
        <v>44729</v>
      </c>
      <c r="K4125" s="2">
        <v>44729</v>
      </c>
      <c r="L4125" s="5" t="s">
        <v>31</v>
      </c>
      <c r="M4125" t="s">
        <v>63</v>
      </c>
      <c r="N4125" t="s">
        <v>32</v>
      </c>
      <c r="O4125" t="s">
        <v>64</v>
      </c>
      <c r="P4125" t="s">
        <v>65</v>
      </c>
      <c r="Q4125" t="s">
        <v>15246</v>
      </c>
      <c r="R4125" t="s">
        <v>67</v>
      </c>
      <c r="S4125" t="s">
        <v>79</v>
      </c>
      <c r="T4125" t="s">
        <v>69</v>
      </c>
      <c r="U4125" t="s">
        <v>15243</v>
      </c>
      <c r="V4125" t="s">
        <v>15241</v>
      </c>
      <c r="W4125" t="s">
        <v>71</v>
      </c>
    </row>
    <row r="4126" spans="1:23" hidden="1" x14ac:dyDescent="0.2">
      <c r="A4126" t="s">
        <v>57</v>
      </c>
      <c r="B4126" t="s">
        <v>15247</v>
      </c>
      <c r="C4126" t="s">
        <v>15248</v>
      </c>
      <c r="D4126" t="s">
        <v>15249</v>
      </c>
      <c r="E4126" t="s">
        <v>96</v>
      </c>
      <c r="F4126" t="s">
        <v>1398</v>
      </c>
      <c r="G4126" s="2">
        <v>44368</v>
      </c>
      <c r="H4126" s="2">
        <v>44365</v>
      </c>
      <c r="I4126" s="2">
        <v>44489</v>
      </c>
      <c r="J4126" s="19">
        <f t="shared" si="64"/>
        <v>44730</v>
      </c>
      <c r="K4126" s="2">
        <v>44730</v>
      </c>
      <c r="L4126" s="5" t="s">
        <v>6</v>
      </c>
      <c r="M4126" t="s">
        <v>63</v>
      </c>
      <c r="N4126" t="s">
        <v>32</v>
      </c>
      <c r="O4126" t="s">
        <v>64</v>
      </c>
      <c r="P4126" t="s">
        <v>65</v>
      </c>
      <c r="Q4126" t="s">
        <v>786</v>
      </c>
      <c r="R4126" t="s">
        <v>67</v>
      </c>
      <c r="S4126" t="s">
        <v>125</v>
      </c>
      <c r="T4126" t="s">
        <v>69</v>
      </c>
      <c r="U4126" t="s">
        <v>15250</v>
      </c>
      <c r="V4126" t="s">
        <v>15249</v>
      </c>
      <c r="W4126" t="s">
        <v>71</v>
      </c>
    </row>
    <row r="4127" spans="1:23" hidden="1" x14ac:dyDescent="0.2">
      <c r="A4127" t="s">
        <v>57</v>
      </c>
      <c r="B4127" t="s">
        <v>15251</v>
      </c>
      <c r="C4127" t="s">
        <v>15252</v>
      </c>
      <c r="D4127" t="s">
        <v>15253</v>
      </c>
      <c r="E4127" t="s">
        <v>75</v>
      </c>
      <c r="F4127" t="s">
        <v>7385</v>
      </c>
      <c r="G4127" s="2">
        <v>44368</v>
      </c>
      <c r="H4127" s="2">
        <v>44362</v>
      </c>
      <c r="I4127" s="2">
        <v>44729</v>
      </c>
      <c r="J4127" s="19">
        <f t="shared" si="64"/>
        <v>44727</v>
      </c>
      <c r="K4127" s="2">
        <v>44727</v>
      </c>
      <c r="L4127" s="5" t="s">
        <v>31</v>
      </c>
      <c r="M4127" t="s">
        <v>77</v>
      </c>
      <c r="N4127" t="s">
        <v>32</v>
      </c>
      <c r="O4127" t="s">
        <v>64</v>
      </c>
      <c r="P4127" t="s">
        <v>65</v>
      </c>
      <c r="Q4127" t="s">
        <v>8216</v>
      </c>
      <c r="R4127" t="s">
        <v>67</v>
      </c>
      <c r="S4127" t="s">
        <v>79</v>
      </c>
      <c r="T4127" t="s">
        <v>80</v>
      </c>
      <c r="U4127" t="s">
        <v>15254</v>
      </c>
      <c r="V4127" t="s">
        <v>15253</v>
      </c>
      <c r="W4127" t="s">
        <v>82</v>
      </c>
    </row>
    <row r="4128" spans="1:23" hidden="1" x14ac:dyDescent="0.2">
      <c r="A4128" t="s">
        <v>57</v>
      </c>
      <c r="B4128" t="s">
        <v>15255</v>
      </c>
      <c r="C4128" t="s">
        <v>15256</v>
      </c>
      <c r="D4128" t="s">
        <v>15257</v>
      </c>
      <c r="E4128" t="s">
        <v>75</v>
      </c>
      <c r="F4128" t="s">
        <v>6141</v>
      </c>
      <c r="G4128" s="2">
        <v>44368</v>
      </c>
      <c r="H4128" s="2">
        <v>44364</v>
      </c>
      <c r="I4128" s="2">
        <v>44696</v>
      </c>
      <c r="J4128" s="19">
        <f t="shared" si="64"/>
        <v>44729</v>
      </c>
      <c r="K4128" s="2">
        <v>44729</v>
      </c>
      <c r="L4128" s="5" t="s">
        <v>6</v>
      </c>
      <c r="M4128" t="s">
        <v>63</v>
      </c>
      <c r="N4128" t="s">
        <v>32</v>
      </c>
      <c r="O4128" t="s">
        <v>64</v>
      </c>
      <c r="P4128" t="s">
        <v>65</v>
      </c>
      <c r="Q4128" t="s">
        <v>463</v>
      </c>
      <c r="R4128" t="s">
        <v>67</v>
      </c>
      <c r="S4128" t="s">
        <v>79</v>
      </c>
      <c r="T4128" t="s">
        <v>69</v>
      </c>
      <c r="U4128" t="s">
        <v>15258</v>
      </c>
      <c r="V4128" t="s">
        <v>15259</v>
      </c>
      <c r="W4128" t="s">
        <v>71</v>
      </c>
    </row>
    <row r="4129" spans="1:23" hidden="1" x14ac:dyDescent="0.2">
      <c r="A4129" t="s">
        <v>57</v>
      </c>
      <c r="B4129" t="s">
        <v>15260</v>
      </c>
      <c r="C4129" t="s">
        <v>15261</v>
      </c>
      <c r="D4129" t="s">
        <v>15262</v>
      </c>
      <c r="E4129" t="s">
        <v>75</v>
      </c>
      <c r="F4129" t="s">
        <v>6141</v>
      </c>
      <c r="G4129" s="2">
        <v>44368</v>
      </c>
      <c r="H4129" s="2">
        <v>44365</v>
      </c>
      <c r="I4129" s="2">
        <v>44794</v>
      </c>
      <c r="J4129" s="19">
        <f t="shared" si="64"/>
        <v>44730</v>
      </c>
      <c r="K4129" s="2">
        <v>44730</v>
      </c>
      <c r="L4129" s="5" t="s">
        <v>31</v>
      </c>
      <c r="M4129" t="s">
        <v>77</v>
      </c>
      <c r="N4129" t="s">
        <v>32</v>
      </c>
      <c r="O4129" t="s">
        <v>64</v>
      </c>
      <c r="P4129" t="s">
        <v>65</v>
      </c>
      <c r="Q4129" t="s">
        <v>11165</v>
      </c>
      <c r="R4129" t="s">
        <v>67</v>
      </c>
      <c r="S4129" t="s">
        <v>79</v>
      </c>
      <c r="T4129" t="s">
        <v>80</v>
      </c>
      <c r="U4129" t="s">
        <v>7980</v>
      </c>
      <c r="V4129" t="s">
        <v>7981</v>
      </c>
      <c r="W4129" t="s">
        <v>82</v>
      </c>
    </row>
    <row r="4130" spans="1:23" hidden="1" x14ac:dyDescent="0.2">
      <c r="A4130" t="s">
        <v>57</v>
      </c>
      <c r="B4130" t="s">
        <v>15263</v>
      </c>
      <c r="C4130" t="s">
        <v>5249</v>
      </c>
      <c r="D4130" t="s">
        <v>15264</v>
      </c>
      <c r="E4130" t="s">
        <v>75</v>
      </c>
      <c r="F4130" t="s">
        <v>7710</v>
      </c>
      <c r="G4130" s="2">
        <v>44368</v>
      </c>
      <c r="H4130" s="2">
        <v>44363</v>
      </c>
      <c r="I4130" s="2">
        <v>44797</v>
      </c>
      <c r="J4130" s="19">
        <f t="shared" si="64"/>
        <v>44728</v>
      </c>
      <c r="K4130" s="2">
        <v>44728</v>
      </c>
      <c r="L4130" s="5" t="s">
        <v>31</v>
      </c>
      <c r="M4130" t="s">
        <v>88</v>
      </c>
      <c r="N4130" t="s">
        <v>32</v>
      </c>
      <c r="O4130" t="s">
        <v>64</v>
      </c>
      <c r="P4130" t="s">
        <v>65</v>
      </c>
      <c r="Q4130" t="s">
        <v>15265</v>
      </c>
      <c r="R4130" t="s">
        <v>67</v>
      </c>
      <c r="S4130" t="s">
        <v>90</v>
      </c>
      <c r="T4130" t="s">
        <v>80</v>
      </c>
      <c r="U4130" t="s">
        <v>8335</v>
      </c>
      <c r="V4130" t="s">
        <v>8336</v>
      </c>
      <c r="W4130" t="s">
        <v>92</v>
      </c>
    </row>
    <row r="4131" spans="1:23" hidden="1" x14ac:dyDescent="0.2">
      <c r="A4131" t="s">
        <v>57</v>
      </c>
      <c r="B4131" t="s">
        <v>15266</v>
      </c>
      <c r="C4131" t="s">
        <v>5249</v>
      </c>
      <c r="D4131" t="s">
        <v>15267</v>
      </c>
      <c r="E4131" t="s">
        <v>75</v>
      </c>
      <c r="F4131" t="s">
        <v>6141</v>
      </c>
      <c r="G4131" s="2">
        <v>44368</v>
      </c>
      <c r="H4131" s="2">
        <v>44363</v>
      </c>
      <c r="I4131" s="2">
        <v>44838</v>
      </c>
      <c r="J4131" s="19">
        <f t="shared" si="64"/>
        <v>44728</v>
      </c>
      <c r="K4131" s="2">
        <v>44728</v>
      </c>
      <c r="L4131" s="5" t="s">
        <v>31</v>
      </c>
      <c r="M4131" t="s">
        <v>63</v>
      </c>
      <c r="N4131" t="s">
        <v>32</v>
      </c>
      <c r="O4131" t="s">
        <v>64</v>
      </c>
      <c r="P4131" t="s">
        <v>65</v>
      </c>
      <c r="Q4131" t="s">
        <v>945</v>
      </c>
      <c r="R4131" t="s">
        <v>67</v>
      </c>
      <c r="S4131" t="s">
        <v>583</v>
      </c>
      <c r="T4131" t="s">
        <v>80</v>
      </c>
      <c r="U4131" t="s">
        <v>15268</v>
      </c>
      <c r="V4131" t="s">
        <v>15267</v>
      </c>
      <c r="W4131" t="s">
        <v>71</v>
      </c>
    </row>
    <row r="4132" spans="1:23" hidden="1" x14ac:dyDescent="0.2">
      <c r="A4132" t="s">
        <v>57</v>
      </c>
      <c r="B4132" t="s">
        <v>15269</v>
      </c>
      <c r="C4132" t="s">
        <v>5020</v>
      </c>
      <c r="D4132" t="s">
        <v>15270</v>
      </c>
      <c r="E4132" t="s">
        <v>136</v>
      </c>
      <c r="F4132" t="s">
        <v>12802</v>
      </c>
      <c r="G4132" s="2">
        <v>44368</v>
      </c>
      <c r="H4132" s="2">
        <v>44365</v>
      </c>
      <c r="I4132" s="2">
        <v>44780</v>
      </c>
      <c r="J4132" s="19">
        <f t="shared" si="64"/>
        <v>44730</v>
      </c>
      <c r="K4132" s="2">
        <v>44730</v>
      </c>
      <c r="L4132" s="5" t="s">
        <v>31</v>
      </c>
      <c r="M4132" t="s">
        <v>98</v>
      </c>
      <c r="N4132" t="s">
        <v>32</v>
      </c>
      <c r="O4132" t="s">
        <v>64</v>
      </c>
      <c r="P4132" t="s">
        <v>65</v>
      </c>
      <c r="Q4132" t="s">
        <v>487</v>
      </c>
      <c r="R4132" t="s">
        <v>67</v>
      </c>
      <c r="S4132" t="s">
        <v>100</v>
      </c>
      <c r="T4132" t="s">
        <v>80</v>
      </c>
      <c r="U4132" t="s">
        <v>15271</v>
      </c>
      <c r="V4132" t="s">
        <v>15270</v>
      </c>
      <c r="W4132" t="s">
        <v>103</v>
      </c>
    </row>
    <row r="4133" spans="1:23" hidden="1" x14ac:dyDescent="0.2">
      <c r="A4133" t="s">
        <v>57</v>
      </c>
      <c r="B4133" t="s">
        <v>15272</v>
      </c>
      <c r="C4133" t="s">
        <v>11801</v>
      </c>
      <c r="D4133" t="s">
        <v>15273</v>
      </c>
      <c r="E4133" t="s">
        <v>480</v>
      </c>
      <c r="F4133" t="s">
        <v>4090</v>
      </c>
      <c r="G4133" s="2">
        <v>44368</v>
      </c>
      <c r="H4133" s="2">
        <v>44364</v>
      </c>
      <c r="I4133" s="2">
        <v>44679</v>
      </c>
      <c r="J4133" s="19">
        <f t="shared" si="64"/>
        <v>44729</v>
      </c>
      <c r="K4133" s="2">
        <v>44729</v>
      </c>
      <c r="L4133" s="5" t="s">
        <v>6</v>
      </c>
      <c r="M4133" t="s">
        <v>269</v>
      </c>
      <c r="N4133" t="s">
        <v>32</v>
      </c>
      <c r="O4133" t="s">
        <v>64</v>
      </c>
      <c r="P4133" t="s">
        <v>65</v>
      </c>
      <c r="Q4133" t="s">
        <v>8216</v>
      </c>
      <c r="R4133" t="s">
        <v>67</v>
      </c>
      <c r="S4133" t="s">
        <v>280</v>
      </c>
      <c r="T4133" t="s">
        <v>69</v>
      </c>
      <c r="U4133" t="s">
        <v>15274</v>
      </c>
      <c r="V4133" t="s">
        <v>15273</v>
      </c>
      <c r="W4133" t="s">
        <v>274</v>
      </c>
    </row>
    <row r="4134" spans="1:23" hidden="1" x14ac:dyDescent="0.2">
      <c r="A4134" t="s">
        <v>57</v>
      </c>
      <c r="B4134" t="s">
        <v>15275</v>
      </c>
      <c r="C4134" t="s">
        <v>15276</v>
      </c>
      <c r="D4134" t="s">
        <v>15277</v>
      </c>
      <c r="E4134" t="s">
        <v>75</v>
      </c>
      <c r="F4134" t="s">
        <v>6141</v>
      </c>
      <c r="G4134" s="2">
        <v>44368</v>
      </c>
      <c r="H4134" s="2">
        <v>44364</v>
      </c>
      <c r="I4134" s="2">
        <v>44692</v>
      </c>
      <c r="J4134" s="19">
        <f t="shared" si="64"/>
        <v>44729</v>
      </c>
      <c r="K4134" s="2">
        <v>44729</v>
      </c>
      <c r="L4134" s="5" t="s">
        <v>6</v>
      </c>
      <c r="M4134" t="s">
        <v>63</v>
      </c>
      <c r="N4134" t="s">
        <v>32</v>
      </c>
      <c r="O4134" t="s">
        <v>64</v>
      </c>
      <c r="P4134" t="s">
        <v>65</v>
      </c>
      <c r="Q4134" t="s">
        <v>8216</v>
      </c>
      <c r="R4134" t="s">
        <v>67</v>
      </c>
      <c r="S4134" t="s">
        <v>125</v>
      </c>
      <c r="T4134" t="s">
        <v>69</v>
      </c>
      <c r="U4134" t="s">
        <v>15278</v>
      </c>
      <c r="V4134" t="s">
        <v>15277</v>
      </c>
      <c r="W4134" t="s">
        <v>71</v>
      </c>
    </row>
    <row r="4135" spans="1:23" hidden="1" x14ac:dyDescent="0.2">
      <c r="A4135" t="s">
        <v>57</v>
      </c>
      <c r="B4135" t="s">
        <v>15279</v>
      </c>
      <c r="C4135" t="s">
        <v>15280</v>
      </c>
      <c r="D4135" t="s">
        <v>15281</v>
      </c>
      <c r="E4135" t="s">
        <v>75</v>
      </c>
      <c r="F4135" t="s">
        <v>6201</v>
      </c>
      <c r="G4135" s="2">
        <v>44368</v>
      </c>
      <c r="H4135" s="2">
        <v>44364</v>
      </c>
      <c r="I4135" s="2">
        <v>44835</v>
      </c>
      <c r="J4135" s="19">
        <f t="shared" si="64"/>
        <v>44729</v>
      </c>
      <c r="K4135" s="2">
        <v>44729</v>
      </c>
      <c r="L4135" s="5" t="s">
        <v>31</v>
      </c>
      <c r="M4135" t="s">
        <v>63</v>
      </c>
      <c r="N4135" t="s">
        <v>32</v>
      </c>
      <c r="O4135" t="s">
        <v>64</v>
      </c>
      <c r="P4135" t="s">
        <v>65</v>
      </c>
      <c r="Q4135" t="s">
        <v>11023</v>
      </c>
      <c r="R4135" t="s">
        <v>67</v>
      </c>
      <c r="S4135" t="s">
        <v>125</v>
      </c>
      <c r="T4135" t="s">
        <v>69</v>
      </c>
      <c r="U4135" t="s">
        <v>15282</v>
      </c>
      <c r="V4135" t="s">
        <v>15281</v>
      </c>
      <c r="W4135" t="s">
        <v>71</v>
      </c>
    </row>
    <row r="4136" spans="1:23" hidden="1" x14ac:dyDescent="0.2">
      <c r="A4136" t="s">
        <v>57</v>
      </c>
      <c r="B4136" t="s">
        <v>15283</v>
      </c>
      <c r="C4136" t="s">
        <v>10316</v>
      </c>
      <c r="D4136" t="s">
        <v>15284</v>
      </c>
      <c r="E4136" t="s">
        <v>75</v>
      </c>
      <c r="F4136" t="s">
        <v>6141</v>
      </c>
      <c r="G4136" s="2">
        <v>44368</v>
      </c>
      <c r="H4136" s="2">
        <v>44365</v>
      </c>
      <c r="I4136" s="2">
        <v>44791</v>
      </c>
      <c r="J4136" s="19">
        <f t="shared" si="64"/>
        <v>44730</v>
      </c>
      <c r="K4136" s="2">
        <v>44730</v>
      </c>
      <c r="L4136" s="5" t="s">
        <v>31</v>
      </c>
      <c r="M4136" t="s">
        <v>77</v>
      </c>
      <c r="N4136" t="s">
        <v>32</v>
      </c>
      <c r="O4136" t="s">
        <v>64</v>
      </c>
      <c r="P4136" t="s">
        <v>65</v>
      </c>
      <c r="Q4136" t="s">
        <v>11165</v>
      </c>
      <c r="R4136" t="s">
        <v>67</v>
      </c>
      <c r="S4136" t="s">
        <v>79</v>
      </c>
      <c r="T4136" t="s">
        <v>80</v>
      </c>
      <c r="U4136" t="s">
        <v>7010</v>
      </c>
      <c r="V4136" t="s">
        <v>7009</v>
      </c>
      <c r="W4136" t="s">
        <v>82</v>
      </c>
    </row>
    <row r="4137" spans="1:23" hidden="1" x14ac:dyDescent="0.2">
      <c r="A4137" t="s">
        <v>57</v>
      </c>
      <c r="B4137" t="s">
        <v>15285</v>
      </c>
      <c r="C4137" t="s">
        <v>3896</v>
      </c>
      <c r="D4137" t="s">
        <v>15286</v>
      </c>
      <c r="E4137" t="s">
        <v>176</v>
      </c>
      <c r="F4137" t="s">
        <v>1214</v>
      </c>
      <c r="G4137" s="2">
        <v>44368</v>
      </c>
      <c r="H4137" s="2">
        <v>44368</v>
      </c>
      <c r="I4137" s="2">
        <v>44692</v>
      </c>
      <c r="J4137" s="19">
        <f t="shared" si="64"/>
        <v>44733</v>
      </c>
      <c r="K4137" s="2">
        <v>44733</v>
      </c>
      <c r="L4137" s="5" t="s">
        <v>6</v>
      </c>
      <c r="M4137" t="s">
        <v>138</v>
      </c>
      <c r="N4137" t="s">
        <v>32</v>
      </c>
      <c r="O4137" t="s">
        <v>64</v>
      </c>
      <c r="P4137" t="s">
        <v>65</v>
      </c>
      <c r="Q4137" t="s">
        <v>312</v>
      </c>
      <c r="R4137" t="s">
        <v>67</v>
      </c>
      <c r="S4137" t="s">
        <v>100</v>
      </c>
      <c r="T4137" t="s">
        <v>69</v>
      </c>
      <c r="U4137" t="s">
        <v>15287</v>
      </c>
      <c r="V4137" t="s">
        <v>15288</v>
      </c>
      <c r="W4137" t="s">
        <v>142</v>
      </c>
    </row>
    <row r="4138" spans="1:23" hidden="1" x14ac:dyDescent="0.2">
      <c r="A4138" t="s">
        <v>57</v>
      </c>
      <c r="B4138" t="s">
        <v>15289</v>
      </c>
      <c r="C4138" t="s">
        <v>3051</v>
      </c>
      <c r="D4138" t="s">
        <v>15290</v>
      </c>
      <c r="E4138" t="s">
        <v>107</v>
      </c>
      <c r="F4138" t="s">
        <v>10547</v>
      </c>
      <c r="G4138" s="2">
        <v>44368</v>
      </c>
      <c r="H4138" s="2">
        <v>44368</v>
      </c>
      <c r="I4138" s="2">
        <v>44760</v>
      </c>
      <c r="J4138" s="19">
        <f t="shared" si="64"/>
        <v>44733</v>
      </c>
      <c r="K4138" s="2">
        <v>44733</v>
      </c>
      <c r="L4138" s="5" t="s">
        <v>31</v>
      </c>
      <c r="M4138" t="s">
        <v>138</v>
      </c>
      <c r="N4138" t="s">
        <v>32</v>
      </c>
      <c r="O4138" t="s">
        <v>64</v>
      </c>
      <c r="P4138" t="s">
        <v>65</v>
      </c>
      <c r="Q4138" t="s">
        <v>66</v>
      </c>
      <c r="R4138" t="s">
        <v>67</v>
      </c>
      <c r="S4138" t="s">
        <v>992</v>
      </c>
      <c r="T4138" t="s">
        <v>69</v>
      </c>
      <c r="U4138" t="s">
        <v>15291</v>
      </c>
      <c r="V4138" t="s">
        <v>15290</v>
      </c>
      <c r="W4138" t="s">
        <v>142</v>
      </c>
    </row>
    <row r="4139" spans="1:23" hidden="1" x14ac:dyDescent="0.2">
      <c r="A4139" t="s">
        <v>57</v>
      </c>
      <c r="B4139" t="s">
        <v>15292</v>
      </c>
      <c r="C4139" t="s">
        <v>13141</v>
      </c>
      <c r="D4139" t="s">
        <v>15293</v>
      </c>
      <c r="E4139" t="s">
        <v>310</v>
      </c>
      <c r="F4139" t="s">
        <v>5073</v>
      </c>
      <c r="G4139" s="2">
        <v>44369</v>
      </c>
      <c r="H4139" s="2">
        <v>44355</v>
      </c>
      <c r="I4139" s="2">
        <v>44720</v>
      </c>
      <c r="J4139" s="19">
        <f t="shared" si="64"/>
        <v>44720</v>
      </c>
      <c r="K4139" s="2">
        <v>44720</v>
      </c>
      <c r="L4139" s="5" t="s">
        <v>6</v>
      </c>
      <c r="M4139" t="s">
        <v>77</v>
      </c>
      <c r="N4139" t="s">
        <v>32</v>
      </c>
      <c r="O4139" t="s">
        <v>64</v>
      </c>
      <c r="P4139" t="s">
        <v>65</v>
      </c>
      <c r="Q4139" t="s">
        <v>15294</v>
      </c>
      <c r="R4139" t="s">
        <v>67</v>
      </c>
      <c r="S4139" t="s">
        <v>79</v>
      </c>
      <c r="T4139" t="s">
        <v>80</v>
      </c>
      <c r="U4139" t="s">
        <v>8821</v>
      </c>
      <c r="V4139" t="s">
        <v>8822</v>
      </c>
      <c r="W4139" t="s">
        <v>82</v>
      </c>
    </row>
    <row r="4140" spans="1:23" hidden="1" x14ac:dyDescent="0.2">
      <c r="A4140" t="s">
        <v>57</v>
      </c>
      <c r="B4140" t="s">
        <v>15295</v>
      </c>
      <c r="C4140" t="s">
        <v>13185</v>
      </c>
      <c r="D4140" t="s">
        <v>13186</v>
      </c>
      <c r="E4140" t="s">
        <v>310</v>
      </c>
      <c r="F4140" t="s">
        <v>1469</v>
      </c>
      <c r="G4140" s="2">
        <v>44369</v>
      </c>
      <c r="H4140" s="2">
        <v>44355</v>
      </c>
      <c r="I4140" s="2">
        <v>44659</v>
      </c>
      <c r="J4140" s="19">
        <f t="shared" si="64"/>
        <v>44720</v>
      </c>
      <c r="K4140" s="2">
        <v>44720</v>
      </c>
      <c r="L4140" s="5" t="s">
        <v>6</v>
      </c>
      <c r="M4140" t="s">
        <v>77</v>
      </c>
      <c r="N4140" t="s">
        <v>32</v>
      </c>
      <c r="O4140" t="s">
        <v>64</v>
      </c>
      <c r="P4140" t="s">
        <v>65</v>
      </c>
      <c r="Q4140" t="s">
        <v>8316</v>
      </c>
      <c r="R4140" t="s">
        <v>67</v>
      </c>
      <c r="S4140" t="s">
        <v>79</v>
      </c>
      <c r="T4140" t="s">
        <v>80</v>
      </c>
      <c r="U4140" t="s">
        <v>13187</v>
      </c>
      <c r="V4140" t="s">
        <v>13188</v>
      </c>
      <c r="W4140" t="s">
        <v>82</v>
      </c>
    </row>
    <row r="4141" spans="1:23" hidden="1" x14ac:dyDescent="0.2">
      <c r="A4141" t="s">
        <v>57</v>
      </c>
      <c r="B4141" t="s">
        <v>15296</v>
      </c>
      <c r="C4141" t="s">
        <v>13185</v>
      </c>
      <c r="D4141" t="s">
        <v>13186</v>
      </c>
      <c r="E4141" t="s">
        <v>310</v>
      </c>
      <c r="F4141" t="s">
        <v>1469</v>
      </c>
      <c r="G4141" s="2">
        <v>44369</v>
      </c>
      <c r="H4141" s="2">
        <v>44355</v>
      </c>
      <c r="I4141" s="2">
        <v>44659</v>
      </c>
      <c r="J4141" s="19">
        <f t="shared" si="64"/>
        <v>44720</v>
      </c>
      <c r="K4141" s="2">
        <v>44720</v>
      </c>
      <c r="L4141" s="5" t="s">
        <v>6</v>
      </c>
      <c r="M4141" t="s">
        <v>77</v>
      </c>
      <c r="N4141" t="s">
        <v>32</v>
      </c>
      <c r="O4141" t="s">
        <v>64</v>
      </c>
      <c r="P4141" t="s">
        <v>65</v>
      </c>
      <c r="Q4141" t="s">
        <v>8264</v>
      </c>
      <c r="R4141" t="s">
        <v>67</v>
      </c>
      <c r="S4141" t="s">
        <v>79</v>
      </c>
      <c r="T4141" t="s">
        <v>80</v>
      </c>
      <c r="U4141" t="s">
        <v>13187</v>
      </c>
      <c r="V4141" t="s">
        <v>13188</v>
      </c>
      <c r="W4141" t="s">
        <v>82</v>
      </c>
    </row>
    <row r="4142" spans="1:23" hidden="1" x14ac:dyDescent="0.2">
      <c r="A4142" t="s">
        <v>57</v>
      </c>
      <c r="B4142" t="s">
        <v>15297</v>
      </c>
      <c r="C4142" t="s">
        <v>13578</v>
      </c>
      <c r="D4142" t="s">
        <v>13579</v>
      </c>
      <c r="E4142" t="s">
        <v>107</v>
      </c>
      <c r="F4142" t="s">
        <v>4964</v>
      </c>
      <c r="G4142" s="2">
        <v>44369</v>
      </c>
      <c r="H4142" s="2">
        <v>44355</v>
      </c>
      <c r="I4142" s="2">
        <v>44798</v>
      </c>
      <c r="J4142" s="19">
        <f t="shared" si="64"/>
        <v>44720</v>
      </c>
      <c r="K4142" s="2">
        <v>44720</v>
      </c>
      <c r="L4142" s="5" t="s">
        <v>31</v>
      </c>
      <c r="M4142" t="s">
        <v>77</v>
      </c>
      <c r="N4142" t="s">
        <v>32</v>
      </c>
      <c r="O4142" t="s">
        <v>64</v>
      </c>
      <c r="P4142" t="s">
        <v>65</v>
      </c>
      <c r="Q4142" t="s">
        <v>8316</v>
      </c>
      <c r="R4142" t="s">
        <v>67</v>
      </c>
      <c r="S4142" t="s">
        <v>79</v>
      </c>
      <c r="T4142" t="s">
        <v>80</v>
      </c>
      <c r="U4142" t="s">
        <v>4965</v>
      </c>
      <c r="V4142" t="s">
        <v>4966</v>
      </c>
      <c r="W4142" t="s">
        <v>82</v>
      </c>
    </row>
    <row r="4143" spans="1:23" hidden="1" x14ac:dyDescent="0.2">
      <c r="A4143" t="s">
        <v>57</v>
      </c>
      <c r="B4143" t="s">
        <v>15298</v>
      </c>
      <c r="C4143" t="s">
        <v>13994</v>
      </c>
      <c r="D4143" t="s">
        <v>15299</v>
      </c>
      <c r="E4143" t="s">
        <v>136</v>
      </c>
      <c r="F4143" t="s">
        <v>582</v>
      </c>
      <c r="G4143" s="2">
        <v>44369</v>
      </c>
      <c r="H4143" s="2">
        <v>44355</v>
      </c>
      <c r="I4143" s="2">
        <v>44831</v>
      </c>
      <c r="J4143" s="19">
        <f t="shared" si="64"/>
        <v>44720</v>
      </c>
      <c r="K4143" s="2">
        <v>44720</v>
      </c>
      <c r="L4143" s="5" t="s">
        <v>31</v>
      </c>
      <c r="M4143" t="s">
        <v>77</v>
      </c>
      <c r="N4143" t="s">
        <v>32</v>
      </c>
      <c r="O4143" t="s">
        <v>64</v>
      </c>
      <c r="P4143" t="s">
        <v>65</v>
      </c>
      <c r="Q4143" t="s">
        <v>7417</v>
      </c>
      <c r="R4143" t="s">
        <v>67</v>
      </c>
      <c r="S4143" t="s">
        <v>79</v>
      </c>
      <c r="T4143" t="s">
        <v>80</v>
      </c>
      <c r="U4143" t="s">
        <v>11969</v>
      </c>
      <c r="V4143" t="s">
        <v>11970</v>
      </c>
      <c r="W4143" t="s">
        <v>82</v>
      </c>
    </row>
    <row r="4144" spans="1:23" hidden="1" x14ac:dyDescent="0.2">
      <c r="A4144" t="s">
        <v>57</v>
      </c>
      <c r="B4144" t="s">
        <v>15300</v>
      </c>
      <c r="C4144" t="s">
        <v>15301</v>
      </c>
      <c r="D4144" t="s">
        <v>7981</v>
      </c>
      <c r="E4144" t="s">
        <v>75</v>
      </c>
      <c r="F4144" t="s">
        <v>6141</v>
      </c>
      <c r="G4144" s="2">
        <v>44369</v>
      </c>
      <c r="H4144" s="2">
        <v>44364</v>
      </c>
      <c r="I4144" s="2">
        <v>44702</v>
      </c>
      <c r="J4144" s="19">
        <f t="shared" si="64"/>
        <v>44729</v>
      </c>
      <c r="K4144" s="2">
        <v>44729</v>
      </c>
      <c r="L4144" s="5" t="s">
        <v>6</v>
      </c>
      <c r="M4144" t="s">
        <v>77</v>
      </c>
      <c r="N4144" t="s">
        <v>32</v>
      </c>
      <c r="O4144" t="s">
        <v>64</v>
      </c>
      <c r="P4144" t="s">
        <v>65</v>
      </c>
      <c r="Q4144" t="s">
        <v>15302</v>
      </c>
      <c r="R4144" t="s">
        <v>67</v>
      </c>
      <c r="S4144" t="s">
        <v>79</v>
      </c>
      <c r="T4144" t="s">
        <v>80</v>
      </c>
      <c r="U4144" t="s">
        <v>7980</v>
      </c>
      <c r="V4144" t="s">
        <v>7981</v>
      </c>
      <c r="W4144" t="s">
        <v>82</v>
      </c>
    </row>
    <row r="4145" spans="1:23" hidden="1" x14ac:dyDescent="0.2">
      <c r="A4145" t="s">
        <v>57</v>
      </c>
      <c r="B4145" t="s">
        <v>15303</v>
      </c>
      <c r="C4145" t="s">
        <v>2928</v>
      </c>
      <c r="D4145" t="s">
        <v>15304</v>
      </c>
      <c r="E4145" t="s">
        <v>136</v>
      </c>
      <c r="F4145" t="s">
        <v>13523</v>
      </c>
      <c r="G4145" s="2">
        <v>44369</v>
      </c>
      <c r="H4145" s="2">
        <v>44365</v>
      </c>
      <c r="I4145" s="2">
        <v>44740</v>
      </c>
      <c r="J4145" s="19">
        <f t="shared" si="64"/>
        <v>44730</v>
      </c>
      <c r="K4145" s="2">
        <v>44730</v>
      </c>
      <c r="L4145" s="5" t="s">
        <v>31</v>
      </c>
      <c r="M4145" t="s">
        <v>138</v>
      </c>
      <c r="N4145" t="s">
        <v>32</v>
      </c>
      <c r="O4145" t="s">
        <v>64</v>
      </c>
      <c r="P4145" t="s">
        <v>65</v>
      </c>
      <c r="Q4145" t="s">
        <v>8242</v>
      </c>
      <c r="R4145" t="s">
        <v>67</v>
      </c>
      <c r="S4145" t="s">
        <v>992</v>
      </c>
      <c r="T4145" t="s">
        <v>69</v>
      </c>
      <c r="U4145" t="s">
        <v>15305</v>
      </c>
      <c r="V4145" t="s">
        <v>15304</v>
      </c>
      <c r="W4145" t="s">
        <v>142</v>
      </c>
    </row>
    <row r="4146" spans="1:23" hidden="1" x14ac:dyDescent="0.2">
      <c r="A4146" t="s">
        <v>57</v>
      </c>
      <c r="B4146" t="s">
        <v>15306</v>
      </c>
      <c r="C4146" t="s">
        <v>11480</v>
      </c>
      <c r="D4146" t="s">
        <v>15307</v>
      </c>
      <c r="E4146" t="s">
        <v>310</v>
      </c>
      <c r="F4146" t="s">
        <v>5073</v>
      </c>
      <c r="G4146" s="2">
        <v>44369</v>
      </c>
      <c r="H4146" s="2">
        <v>44369</v>
      </c>
      <c r="I4146" s="2">
        <v>44855</v>
      </c>
      <c r="J4146" s="19">
        <f t="shared" si="64"/>
        <v>44734</v>
      </c>
      <c r="K4146" s="2">
        <v>44734</v>
      </c>
      <c r="L4146" s="5" t="s">
        <v>31</v>
      </c>
      <c r="M4146" t="s">
        <v>77</v>
      </c>
      <c r="N4146" t="s">
        <v>32</v>
      </c>
      <c r="O4146" t="s">
        <v>64</v>
      </c>
      <c r="P4146" t="s">
        <v>65</v>
      </c>
      <c r="Q4146" t="s">
        <v>1459</v>
      </c>
      <c r="R4146" t="s">
        <v>67</v>
      </c>
      <c r="S4146" t="s">
        <v>79</v>
      </c>
      <c r="T4146" t="s">
        <v>80</v>
      </c>
      <c r="U4146" t="s">
        <v>7929</v>
      </c>
      <c r="V4146" t="s">
        <v>7930</v>
      </c>
      <c r="W4146" t="s">
        <v>82</v>
      </c>
    </row>
    <row r="4147" spans="1:23" hidden="1" x14ac:dyDescent="0.2">
      <c r="A4147" t="s">
        <v>57</v>
      </c>
      <c r="B4147" t="s">
        <v>15308</v>
      </c>
      <c r="C4147" t="s">
        <v>11480</v>
      </c>
      <c r="D4147" t="s">
        <v>15307</v>
      </c>
      <c r="E4147" t="s">
        <v>310</v>
      </c>
      <c r="F4147" t="s">
        <v>5073</v>
      </c>
      <c r="G4147" s="2">
        <v>44369</v>
      </c>
      <c r="H4147" s="2">
        <v>44369</v>
      </c>
      <c r="I4147" s="2">
        <v>44858</v>
      </c>
      <c r="J4147" s="19">
        <f t="shared" si="64"/>
        <v>44734</v>
      </c>
      <c r="K4147" s="2">
        <v>44734</v>
      </c>
      <c r="L4147" s="5" t="s">
        <v>31</v>
      </c>
      <c r="M4147" t="s">
        <v>77</v>
      </c>
      <c r="N4147" t="s">
        <v>32</v>
      </c>
      <c r="O4147" t="s">
        <v>64</v>
      </c>
      <c r="P4147" t="s">
        <v>65</v>
      </c>
      <c r="Q4147" t="s">
        <v>270</v>
      </c>
      <c r="R4147" t="s">
        <v>67</v>
      </c>
      <c r="S4147" t="s">
        <v>79</v>
      </c>
      <c r="T4147" t="s">
        <v>80</v>
      </c>
      <c r="U4147" t="s">
        <v>7929</v>
      </c>
      <c r="V4147" t="s">
        <v>7930</v>
      </c>
      <c r="W4147" t="s">
        <v>82</v>
      </c>
    </row>
    <row r="4148" spans="1:23" hidden="1" x14ac:dyDescent="0.2">
      <c r="A4148" t="s">
        <v>57</v>
      </c>
      <c r="B4148" t="s">
        <v>15309</v>
      </c>
      <c r="C4148" t="s">
        <v>8042</v>
      </c>
      <c r="D4148" t="s">
        <v>15310</v>
      </c>
      <c r="E4148" t="s">
        <v>75</v>
      </c>
      <c r="F4148" t="s">
        <v>6141</v>
      </c>
      <c r="G4148" s="2">
        <v>44369</v>
      </c>
      <c r="H4148" s="2">
        <v>44365</v>
      </c>
      <c r="I4148" s="2">
        <v>44697</v>
      </c>
      <c r="J4148" s="19">
        <f t="shared" si="64"/>
        <v>44730</v>
      </c>
      <c r="K4148" s="2">
        <v>44730</v>
      </c>
      <c r="L4148" s="5" t="s">
        <v>6</v>
      </c>
      <c r="M4148" t="s">
        <v>63</v>
      </c>
      <c r="N4148" t="s">
        <v>32</v>
      </c>
      <c r="O4148" t="s">
        <v>64</v>
      </c>
      <c r="P4148" t="s">
        <v>65</v>
      </c>
      <c r="Q4148" t="s">
        <v>8216</v>
      </c>
      <c r="R4148" t="s">
        <v>67</v>
      </c>
      <c r="S4148" t="s">
        <v>79</v>
      </c>
      <c r="T4148" t="s">
        <v>69</v>
      </c>
      <c r="U4148" t="s">
        <v>15311</v>
      </c>
      <c r="V4148" t="s">
        <v>15310</v>
      </c>
      <c r="W4148" t="s">
        <v>71</v>
      </c>
    </row>
    <row r="4149" spans="1:23" hidden="1" x14ac:dyDescent="0.2">
      <c r="A4149" t="s">
        <v>57</v>
      </c>
      <c r="B4149" t="s">
        <v>15312</v>
      </c>
      <c r="C4149" t="s">
        <v>15313</v>
      </c>
      <c r="D4149" t="s">
        <v>15314</v>
      </c>
      <c r="E4149" t="s">
        <v>136</v>
      </c>
      <c r="F4149" t="s">
        <v>2854</v>
      </c>
      <c r="G4149" s="2">
        <v>44369</v>
      </c>
      <c r="H4149" s="2">
        <v>44365</v>
      </c>
      <c r="I4149" s="2">
        <v>44754</v>
      </c>
      <c r="J4149" s="19">
        <f t="shared" si="64"/>
        <v>44730</v>
      </c>
      <c r="K4149" s="2">
        <v>44730</v>
      </c>
      <c r="L4149" s="5" t="s">
        <v>31</v>
      </c>
      <c r="M4149" t="s">
        <v>138</v>
      </c>
      <c r="N4149" t="s">
        <v>32</v>
      </c>
      <c r="O4149" t="s">
        <v>64</v>
      </c>
      <c r="P4149" t="s">
        <v>65</v>
      </c>
      <c r="Q4149" t="s">
        <v>463</v>
      </c>
      <c r="R4149" t="s">
        <v>67</v>
      </c>
      <c r="S4149" t="s">
        <v>4145</v>
      </c>
      <c r="T4149" t="s">
        <v>69</v>
      </c>
      <c r="U4149" t="s">
        <v>15315</v>
      </c>
      <c r="V4149" t="s">
        <v>15314</v>
      </c>
      <c r="W4149" t="s">
        <v>142</v>
      </c>
    </row>
    <row r="4150" spans="1:23" hidden="1" x14ac:dyDescent="0.2">
      <c r="A4150" t="s">
        <v>57</v>
      </c>
      <c r="B4150" t="s">
        <v>15316</v>
      </c>
      <c r="C4150" t="s">
        <v>10872</v>
      </c>
      <c r="D4150" t="s">
        <v>15317</v>
      </c>
      <c r="E4150" t="s">
        <v>107</v>
      </c>
      <c r="F4150" t="s">
        <v>237</v>
      </c>
      <c r="G4150" s="2">
        <v>44369</v>
      </c>
      <c r="H4150" s="2">
        <v>44356</v>
      </c>
      <c r="I4150" s="2">
        <v>44422</v>
      </c>
      <c r="J4150" s="19">
        <f t="shared" si="64"/>
        <v>44721</v>
      </c>
      <c r="K4150" s="2">
        <v>44721</v>
      </c>
      <c r="L4150" s="5" t="s">
        <v>6</v>
      </c>
      <c r="M4150" t="s">
        <v>63</v>
      </c>
      <c r="N4150" t="s">
        <v>32</v>
      </c>
      <c r="O4150" t="s">
        <v>64</v>
      </c>
      <c r="P4150" t="s">
        <v>65</v>
      </c>
      <c r="Q4150" t="s">
        <v>8264</v>
      </c>
      <c r="R4150" t="s">
        <v>67</v>
      </c>
      <c r="S4150" t="s">
        <v>79</v>
      </c>
      <c r="T4150" t="s">
        <v>69</v>
      </c>
      <c r="U4150" t="s">
        <v>15318</v>
      </c>
      <c r="V4150" t="s">
        <v>15317</v>
      </c>
      <c r="W4150" t="s">
        <v>71</v>
      </c>
    </row>
    <row r="4151" spans="1:23" hidden="1" x14ac:dyDescent="0.2">
      <c r="A4151" t="s">
        <v>57</v>
      </c>
      <c r="B4151" t="s">
        <v>15319</v>
      </c>
      <c r="C4151" t="s">
        <v>14090</v>
      </c>
      <c r="D4151" t="s">
        <v>15320</v>
      </c>
      <c r="E4151" t="s">
        <v>107</v>
      </c>
      <c r="F4151" t="s">
        <v>4964</v>
      </c>
      <c r="G4151" s="2">
        <v>44369</v>
      </c>
      <c r="H4151" s="2">
        <v>44355</v>
      </c>
      <c r="I4151" s="2">
        <v>44728</v>
      </c>
      <c r="J4151" s="19">
        <f t="shared" si="64"/>
        <v>44720</v>
      </c>
      <c r="K4151" s="2">
        <v>44720</v>
      </c>
      <c r="L4151" s="5" t="s">
        <v>31</v>
      </c>
      <c r="M4151" t="s">
        <v>77</v>
      </c>
      <c r="N4151" t="s">
        <v>32</v>
      </c>
      <c r="O4151" t="s">
        <v>64</v>
      </c>
      <c r="P4151" t="s">
        <v>65</v>
      </c>
      <c r="Q4151" t="s">
        <v>8316</v>
      </c>
      <c r="R4151" t="s">
        <v>67</v>
      </c>
      <c r="S4151" t="s">
        <v>79</v>
      </c>
      <c r="T4151" t="s">
        <v>80</v>
      </c>
      <c r="U4151" t="s">
        <v>6795</v>
      </c>
      <c r="V4151" t="s">
        <v>6796</v>
      </c>
      <c r="W4151" t="s">
        <v>82</v>
      </c>
    </row>
    <row r="4152" spans="1:23" hidden="1" x14ac:dyDescent="0.2">
      <c r="A4152" t="s">
        <v>57</v>
      </c>
      <c r="B4152" t="s">
        <v>15321</v>
      </c>
      <c r="C4152" t="s">
        <v>6297</v>
      </c>
      <c r="D4152" t="s">
        <v>15322</v>
      </c>
      <c r="E4152" t="s">
        <v>75</v>
      </c>
      <c r="F4152" t="s">
        <v>6141</v>
      </c>
      <c r="G4152" s="2">
        <v>44369</v>
      </c>
      <c r="H4152" s="2">
        <v>44364</v>
      </c>
      <c r="I4152" s="2">
        <v>44794</v>
      </c>
      <c r="J4152" s="19">
        <f t="shared" si="64"/>
        <v>44729</v>
      </c>
      <c r="K4152" s="2">
        <v>44729</v>
      </c>
      <c r="L4152" s="5" t="s">
        <v>31</v>
      </c>
      <c r="M4152" t="s">
        <v>63</v>
      </c>
      <c r="N4152" t="s">
        <v>32</v>
      </c>
      <c r="O4152" t="s">
        <v>64</v>
      </c>
      <c r="P4152" t="s">
        <v>65</v>
      </c>
      <c r="Q4152" t="s">
        <v>11165</v>
      </c>
      <c r="R4152" t="s">
        <v>67</v>
      </c>
      <c r="S4152" t="s">
        <v>583</v>
      </c>
      <c r="T4152" t="s">
        <v>80</v>
      </c>
      <c r="U4152" t="s">
        <v>15323</v>
      </c>
      <c r="V4152" t="s">
        <v>15324</v>
      </c>
      <c r="W4152" t="s">
        <v>71</v>
      </c>
    </row>
    <row r="4153" spans="1:23" hidden="1" x14ac:dyDescent="0.2">
      <c r="A4153" t="s">
        <v>57</v>
      </c>
      <c r="B4153" t="s">
        <v>15325</v>
      </c>
      <c r="C4153" t="s">
        <v>8973</v>
      </c>
      <c r="D4153" t="s">
        <v>15326</v>
      </c>
      <c r="E4153" t="s">
        <v>107</v>
      </c>
      <c r="F4153" t="s">
        <v>2649</v>
      </c>
      <c r="G4153" s="2">
        <v>44369</v>
      </c>
      <c r="H4153" s="2">
        <v>44369</v>
      </c>
      <c r="I4153" s="2">
        <v>44580</v>
      </c>
      <c r="J4153" s="19">
        <f t="shared" si="64"/>
        <v>44734</v>
      </c>
      <c r="K4153" s="2">
        <v>44734</v>
      </c>
      <c r="L4153" s="5" t="s">
        <v>6</v>
      </c>
      <c r="M4153" t="s">
        <v>269</v>
      </c>
      <c r="N4153" t="s">
        <v>32</v>
      </c>
      <c r="O4153" t="s">
        <v>64</v>
      </c>
      <c r="P4153" t="s">
        <v>65</v>
      </c>
      <c r="Q4153" t="s">
        <v>482</v>
      </c>
      <c r="R4153" t="s">
        <v>67</v>
      </c>
      <c r="S4153" t="s">
        <v>430</v>
      </c>
      <c r="T4153" t="s">
        <v>69</v>
      </c>
      <c r="U4153" t="s">
        <v>15327</v>
      </c>
      <c r="V4153" t="s">
        <v>15326</v>
      </c>
      <c r="W4153" t="s">
        <v>274</v>
      </c>
    </row>
    <row r="4154" spans="1:23" hidden="1" x14ac:dyDescent="0.2">
      <c r="A4154" t="s">
        <v>57</v>
      </c>
      <c r="B4154" t="s">
        <v>15328</v>
      </c>
      <c r="C4154" t="s">
        <v>15329</v>
      </c>
      <c r="D4154" t="s">
        <v>15330</v>
      </c>
      <c r="E4154" t="s">
        <v>136</v>
      </c>
      <c r="F4154" t="s">
        <v>303</v>
      </c>
      <c r="G4154" s="2">
        <v>44369</v>
      </c>
      <c r="H4154" s="2">
        <v>44364</v>
      </c>
      <c r="I4154" s="2">
        <v>44764</v>
      </c>
      <c r="J4154" s="19">
        <f t="shared" si="64"/>
        <v>44729</v>
      </c>
      <c r="K4154" s="2">
        <v>44729</v>
      </c>
      <c r="L4154" s="5" t="s">
        <v>31</v>
      </c>
      <c r="M4154" t="s">
        <v>138</v>
      </c>
      <c r="N4154" t="s">
        <v>32</v>
      </c>
      <c r="O4154" t="s">
        <v>64</v>
      </c>
      <c r="P4154" t="s">
        <v>65</v>
      </c>
      <c r="Q4154" t="s">
        <v>8216</v>
      </c>
      <c r="R4154" t="s">
        <v>67</v>
      </c>
      <c r="S4154" t="s">
        <v>4145</v>
      </c>
      <c r="T4154" t="s">
        <v>69</v>
      </c>
      <c r="U4154" t="s">
        <v>15331</v>
      </c>
      <c r="V4154" t="s">
        <v>15330</v>
      </c>
      <c r="W4154" t="s">
        <v>142</v>
      </c>
    </row>
    <row r="4155" spans="1:23" hidden="1" x14ac:dyDescent="0.2">
      <c r="A4155" t="s">
        <v>57</v>
      </c>
      <c r="B4155" t="s">
        <v>15332</v>
      </c>
      <c r="C4155" t="s">
        <v>15333</v>
      </c>
      <c r="D4155" t="s">
        <v>15334</v>
      </c>
      <c r="E4155" t="s">
        <v>96</v>
      </c>
      <c r="F4155" t="s">
        <v>15335</v>
      </c>
      <c r="G4155" s="2">
        <v>44369</v>
      </c>
      <c r="H4155" s="2">
        <v>44369</v>
      </c>
      <c r="I4155" s="2">
        <v>44581</v>
      </c>
      <c r="J4155" s="19">
        <f t="shared" si="64"/>
        <v>44734</v>
      </c>
      <c r="K4155" s="2">
        <v>44734</v>
      </c>
      <c r="L4155" s="5" t="s">
        <v>6</v>
      </c>
      <c r="M4155" t="s">
        <v>63</v>
      </c>
      <c r="N4155" t="s">
        <v>32</v>
      </c>
      <c r="O4155" t="s">
        <v>64</v>
      </c>
      <c r="P4155" t="s">
        <v>65</v>
      </c>
      <c r="Q4155" t="s">
        <v>500</v>
      </c>
      <c r="R4155" t="s">
        <v>67</v>
      </c>
      <c r="S4155" t="s">
        <v>583</v>
      </c>
      <c r="T4155" t="s">
        <v>80</v>
      </c>
      <c r="U4155" t="s">
        <v>15336</v>
      </c>
      <c r="V4155" t="s">
        <v>15334</v>
      </c>
      <c r="W4155" t="s">
        <v>71</v>
      </c>
    </row>
    <row r="4156" spans="1:23" hidden="1" x14ac:dyDescent="0.2">
      <c r="A4156" t="s">
        <v>57</v>
      </c>
      <c r="B4156" t="s">
        <v>15337</v>
      </c>
      <c r="C4156" t="s">
        <v>15338</v>
      </c>
      <c r="D4156" t="s">
        <v>15339</v>
      </c>
      <c r="E4156" t="s">
        <v>86</v>
      </c>
      <c r="F4156" t="s">
        <v>3822</v>
      </c>
      <c r="G4156" s="2">
        <v>44369</v>
      </c>
      <c r="H4156" s="2">
        <v>44369</v>
      </c>
      <c r="I4156" s="2">
        <v>44715</v>
      </c>
      <c r="J4156" s="19">
        <f t="shared" si="64"/>
        <v>44734</v>
      </c>
      <c r="K4156" s="2">
        <v>44734</v>
      </c>
      <c r="L4156" s="5" t="s">
        <v>6</v>
      </c>
      <c r="M4156" t="s">
        <v>138</v>
      </c>
      <c r="N4156" t="s">
        <v>32</v>
      </c>
      <c r="O4156" t="s">
        <v>64</v>
      </c>
      <c r="P4156" t="s">
        <v>65</v>
      </c>
      <c r="Q4156" t="s">
        <v>463</v>
      </c>
      <c r="R4156" t="s">
        <v>67</v>
      </c>
      <c r="S4156" t="s">
        <v>284</v>
      </c>
      <c r="T4156" t="s">
        <v>69</v>
      </c>
      <c r="U4156" t="s">
        <v>15340</v>
      </c>
      <c r="V4156" t="s">
        <v>15339</v>
      </c>
      <c r="W4156" t="s">
        <v>142</v>
      </c>
    </row>
    <row r="4157" spans="1:23" hidden="1" x14ac:dyDescent="0.2">
      <c r="A4157" t="s">
        <v>57</v>
      </c>
      <c r="B4157" t="s">
        <v>15341</v>
      </c>
      <c r="C4157" t="s">
        <v>15333</v>
      </c>
      <c r="D4157" t="s">
        <v>15334</v>
      </c>
      <c r="E4157" t="s">
        <v>96</v>
      </c>
      <c r="F4157" t="s">
        <v>15335</v>
      </c>
      <c r="G4157" s="2">
        <v>44369</v>
      </c>
      <c r="H4157" s="2">
        <v>44369</v>
      </c>
      <c r="I4157" s="2">
        <v>44581</v>
      </c>
      <c r="J4157" s="19">
        <f t="shared" si="64"/>
        <v>44734</v>
      </c>
      <c r="K4157" s="2">
        <v>44734</v>
      </c>
      <c r="L4157" s="5" t="s">
        <v>6</v>
      </c>
      <c r="M4157" t="s">
        <v>63</v>
      </c>
      <c r="N4157" t="s">
        <v>32</v>
      </c>
      <c r="O4157" t="s">
        <v>64</v>
      </c>
      <c r="P4157" t="s">
        <v>65</v>
      </c>
      <c r="Q4157" t="s">
        <v>500</v>
      </c>
      <c r="R4157" t="s">
        <v>67</v>
      </c>
      <c r="S4157" t="s">
        <v>583</v>
      </c>
      <c r="T4157" t="s">
        <v>80</v>
      </c>
      <c r="U4157" t="s">
        <v>15342</v>
      </c>
      <c r="V4157" t="s">
        <v>15334</v>
      </c>
      <c r="W4157" t="s">
        <v>71</v>
      </c>
    </row>
    <row r="4158" spans="1:23" hidden="1" x14ac:dyDescent="0.2">
      <c r="A4158" t="s">
        <v>57</v>
      </c>
      <c r="B4158" t="s">
        <v>15343</v>
      </c>
      <c r="C4158" t="s">
        <v>15333</v>
      </c>
      <c r="D4158" t="s">
        <v>15334</v>
      </c>
      <c r="E4158" t="s">
        <v>96</v>
      </c>
      <c r="F4158" t="s">
        <v>15335</v>
      </c>
      <c r="G4158" s="2">
        <v>44369</v>
      </c>
      <c r="H4158" s="2">
        <v>44369</v>
      </c>
      <c r="I4158" s="2">
        <v>44581</v>
      </c>
      <c r="J4158" s="19">
        <f t="shared" si="64"/>
        <v>44734</v>
      </c>
      <c r="K4158" s="2">
        <v>44734</v>
      </c>
      <c r="L4158" s="5" t="s">
        <v>6</v>
      </c>
      <c r="M4158" t="s">
        <v>63</v>
      </c>
      <c r="N4158" t="s">
        <v>32</v>
      </c>
      <c r="O4158" t="s">
        <v>64</v>
      </c>
      <c r="P4158" t="s">
        <v>65</v>
      </c>
      <c r="Q4158" t="s">
        <v>500</v>
      </c>
      <c r="R4158" t="s">
        <v>67</v>
      </c>
      <c r="S4158" t="s">
        <v>583</v>
      </c>
      <c r="T4158" t="s">
        <v>80</v>
      </c>
      <c r="U4158" t="s">
        <v>15344</v>
      </c>
      <c r="V4158" t="s">
        <v>15334</v>
      </c>
      <c r="W4158" t="s">
        <v>71</v>
      </c>
    </row>
    <row r="4159" spans="1:23" hidden="1" x14ac:dyDescent="0.2">
      <c r="A4159" t="s">
        <v>57</v>
      </c>
      <c r="B4159" t="s">
        <v>15345</v>
      </c>
      <c r="C4159" t="s">
        <v>15346</v>
      </c>
      <c r="D4159" t="s">
        <v>15347</v>
      </c>
      <c r="E4159" t="s">
        <v>136</v>
      </c>
      <c r="F4159" t="s">
        <v>2854</v>
      </c>
      <c r="G4159" s="2">
        <v>44369</v>
      </c>
      <c r="H4159" s="2">
        <v>44369</v>
      </c>
      <c r="I4159" s="2">
        <v>44754</v>
      </c>
      <c r="J4159" s="19">
        <f t="shared" si="64"/>
        <v>44734</v>
      </c>
      <c r="K4159" s="2">
        <v>44734</v>
      </c>
      <c r="L4159" s="5" t="s">
        <v>31</v>
      </c>
      <c r="M4159" t="s">
        <v>138</v>
      </c>
      <c r="N4159" t="s">
        <v>32</v>
      </c>
      <c r="O4159" t="s">
        <v>64</v>
      </c>
      <c r="P4159" t="s">
        <v>65</v>
      </c>
      <c r="Q4159" t="s">
        <v>8216</v>
      </c>
      <c r="R4159" t="s">
        <v>67</v>
      </c>
      <c r="S4159" t="s">
        <v>4145</v>
      </c>
      <c r="T4159" t="s">
        <v>69</v>
      </c>
      <c r="U4159" t="s">
        <v>15348</v>
      </c>
      <c r="V4159" t="s">
        <v>15347</v>
      </c>
      <c r="W4159" t="s">
        <v>142</v>
      </c>
    </row>
    <row r="4160" spans="1:23" hidden="1" x14ac:dyDescent="0.2">
      <c r="A4160" t="s">
        <v>57</v>
      </c>
      <c r="B4160" t="s">
        <v>15349</v>
      </c>
      <c r="C4160" t="s">
        <v>4771</v>
      </c>
      <c r="D4160" t="s">
        <v>15350</v>
      </c>
      <c r="E4160" t="s">
        <v>75</v>
      </c>
      <c r="F4160" t="s">
        <v>15351</v>
      </c>
      <c r="G4160" s="2">
        <v>44369</v>
      </c>
      <c r="H4160" s="2">
        <v>44369</v>
      </c>
      <c r="I4160" s="2">
        <v>44754</v>
      </c>
      <c r="J4160" s="19">
        <f t="shared" si="64"/>
        <v>44734</v>
      </c>
      <c r="K4160" s="2">
        <v>44734</v>
      </c>
      <c r="L4160" s="5" t="s">
        <v>31</v>
      </c>
      <c r="M4160" t="s">
        <v>77</v>
      </c>
      <c r="N4160" t="s">
        <v>32</v>
      </c>
      <c r="O4160" t="s">
        <v>64</v>
      </c>
      <c r="P4160" t="s">
        <v>65</v>
      </c>
      <c r="Q4160" t="s">
        <v>482</v>
      </c>
      <c r="R4160" t="s">
        <v>67</v>
      </c>
      <c r="S4160" t="s">
        <v>79</v>
      </c>
      <c r="T4160" t="s">
        <v>80</v>
      </c>
      <c r="U4160" t="s">
        <v>15352</v>
      </c>
      <c r="V4160" t="s">
        <v>15353</v>
      </c>
      <c r="W4160" t="s">
        <v>82</v>
      </c>
    </row>
    <row r="4161" spans="1:23" hidden="1" x14ac:dyDescent="0.2">
      <c r="A4161" t="s">
        <v>57</v>
      </c>
      <c r="B4161" t="s">
        <v>15354</v>
      </c>
      <c r="C4161" t="s">
        <v>4771</v>
      </c>
      <c r="D4161" t="s">
        <v>15355</v>
      </c>
      <c r="E4161" t="s">
        <v>75</v>
      </c>
      <c r="F4161" t="s">
        <v>15351</v>
      </c>
      <c r="G4161" s="2">
        <v>44369</v>
      </c>
      <c r="H4161" s="2">
        <v>44369</v>
      </c>
      <c r="I4161" s="2">
        <v>44754</v>
      </c>
      <c r="J4161" s="19">
        <f t="shared" si="64"/>
        <v>44734</v>
      </c>
      <c r="K4161" s="2">
        <v>44734</v>
      </c>
      <c r="L4161" s="5" t="s">
        <v>31</v>
      </c>
      <c r="M4161" t="s">
        <v>77</v>
      </c>
      <c r="N4161" t="s">
        <v>32</v>
      </c>
      <c r="O4161" t="s">
        <v>64</v>
      </c>
      <c r="P4161" t="s">
        <v>65</v>
      </c>
      <c r="Q4161" t="s">
        <v>981</v>
      </c>
      <c r="R4161" t="s">
        <v>67</v>
      </c>
      <c r="S4161" t="s">
        <v>79</v>
      </c>
      <c r="T4161" t="s">
        <v>80</v>
      </c>
      <c r="U4161" t="s">
        <v>15352</v>
      </c>
      <c r="V4161" t="s">
        <v>15353</v>
      </c>
      <c r="W4161" t="s">
        <v>82</v>
      </c>
    </row>
    <row r="4162" spans="1:23" hidden="1" x14ac:dyDescent="0.2">
      <c r="A4162" t="s">
        <v>57</v>
      </c>
      <c r="B4162" t="s">
        <v>15356</v>
      </c>
      <c r="C4162" t="s">
        <v>8306</v>
      </c>
      <c r="D4162" t="s">
        <v>15357</v>
      </c>
      <c r="E4162" t="s">
        <v>75</v>
      </c>
      <c r="F4162" t="s">
        <v>6141</v>
      </c>
      <c r="G4162" s="2">
        <v>44369</v>
      </c>
      <c r="H4162" s="2">
        <v>44364</v>
      </c>
      <c r="I4162" s="2">
        <v>44792</v>
      </c>
      <c r="J4162" s="19">
        <f t="shared" ref="J4162:J4225" si="65">H4162+365</f>
        <v>44729</v>
      </c>
      <c r="K4162" s="2">
        <v>44729</v>
      </c>
      <c r="L4162" s="5" t="s">
        <v>31</v>
      </c>
      <c r="M4162" t="s">
        <v>63</v>
      </c>
      <c r="N4162" t="s">
        <v>32</v>
      </c>
      <c r="O4162" t="s">
        <v>64</v>
      </c>
      <c r="P4162" t="s">
        <v>65</v>
      </c>
      <c r="Q4162" t="s">
        <v>11165</v>
      </c>
      <c r="R4162" t="s">
        <v>67</v>
      </c>
      <c r="S4162" t="s">
        <v>79</v>
      </c>
      <c r="T4162" t="s">
        <v>69</v>
      </c>
      <c r="U4162" t="s">
        <v>8308</v>
      </c>
      <c r="V4162" t="s">
        <v>8307</v>
      </c>
      <c r="W4162" t="s">
        <v>71</v>
      </c>
    </row>
    <row r="4163" spans="1:23" hidden="1" x14ac:dyDescent="0.2">
      <c r="A4163" t="s">
        <v>57</v>
      </c>
      <c r="B4163" t="s">
        <v>15358</v>
      </c>
      <c r="C4163" t="s">
        <v>15359</v>
      </c>
      <c r="D4163" t="s">
        <v>15360</v>
      </c>
      <c r="E4163" t="s">
        <v>107</v>
      </c>
      <c r="F4163" t="s">
        <v>6858</v>
      </c>
      <c r="G4163" s="2">
        <v>44369</v>
      </c>
      <c r="H4163" s="2">
        <v>44365</v>
      </c>
      <c r="I4163" s="2">
        <v>44721</v>
      </c>
      <c r="J4163" s="19">
        <f t="shared" si="65"/>
        <v>44730</v>
      </c>
      <c r="K4163" s="2">
        <v>44730</v>
      </c>
      <c r="L4163" s="5" t="s">
        <v>6</v>
      </c>
      <c r="M4163" t="s">
        <v>63</v>
      </c>
      <c r="N4163" t="s">
        <v>32</v>
      </c>
      <c r="O4163" t="s">
        <v>64</v>
      </c>
      <c r="P4163" t="s">
        <v>65</v>
      </c>
      <c r="Q4163" t="s">
        <v>367</v>
      </c>
      <c r="R4163" t="s">
        <v>67</v>
      </c>
      <c r="S4163" t="s">
        <v>790</v>
      </c>
      <c r="T4163" t="s">
        <v>69</v>
      </c>
      <c r="U4163" t="s">
        <v>15361</v>
      </c>
      <c r="V4163" t="s">
        <v>15360</v>
      </c>
      <c r="W4163" t="s">
        <v>71</v>
      </c>
    </row>
    <row r="4164" spans="1:23" hidden="1" x14ac:dyDescent="0.2">
      <c r="A4164" t="s">
        <v>57</v>
      </c>
      <c r="B4164" t="s">
        <v>15362</v>
      </c>
      <c r="C4164" t="s">
        <v>15359</v>
      </c>
      <c r="D4164" t="s">
        <v>15363</v>
      </c>
      <c r="E4164" t="s">
        <v>107</v>
      </c>
      <c r="F4164" t="s">
        <v>15364</v>
      </c>
      <c r="G4164" s="2">
        <v>44369</v>
      </c>
      <c r="H4164" s="2">
        <v>44365</v>
      </c>
      <c r="I4164" s="2">
        <v>44721</v>
      </c>
      <c r="J4164" s="19">
        <f t="shared" si="65"/>
        <v>44730</v>
      </c>
      <c r="K4164" s="2">
        <v>44730</v>
      </c>
      <c r="L4164" s="5" t="s">
        <v>6</v>
      </c>
      <c r="M4164" t="s">
        <v>63</v>
      </c>
      <c r="N4164" t="s">
        <v>32</v>
      </c>
      <c r="O4164" t="s">
        <v>64</v>
      </c>
      <c r="P4164" t="s">
        <v>65</v>
      </c>
      <c r="Q4164" t="s">
        <v>367</v>
      </c>
      <c r="R4164" t="s">
        <v>67</v>
      </c>
      <c r="S4164" t="s">
        <v>125</v>
      </c>
      <c r="T4164" t="s">
        <v>69</v>
      </c>
      <c r="U4164" t="s">
        <v>15365</v>
      </c>
      <c r="V4164" t="s">
        <v>15363</v>
      </c>
      <c r="W4164" t="s">
        <v>71</v>
      </c>
    </row>
    <row r="4165" spans="1:23" hidden="1" x14ac:dyDescent="0.2">
      <c r="A4165" t="s">
        <v>57</v>
      </c>
      <c r="B4165" t="s">
        <v>15366</v>
      </c>
      <c r="C4165" t="s">
        <v>3418</v>
      </c>
      <c r="D4165" t="s">
        <v>15367</v>
      </c>
      <c r="E4165" t="s">
        <v>75</v>
      </c>
      <c r="F4165" t="s">
        <v>10705</v>
      </c>
      <c r="G4165" s="2">
        <v>44369</v>
      </c>
      <c r="H4165" s="2">
        <v>44365</v>
      </c>
      <c r="I4165" s="2">
        <v>44697</v>
      </c>
      <c r="J4165" s="19">
        <f t="shared" si="65"/>
        <v>44730</v>
      </c>
      <c r="K4165" s="2">
        <v>44730</v>
      </c>
      <c r="L4165" s="5" t="s">
        <v>6</v>
      </c>
      <c r="M4165" t="s">
        <v>63</v>
      </c>
      <c r="N4165" t="s">
        <v>32</v>
      </c>
      <c r="O4165" t="s">
        <v>64</v>
      </c>
      <c r="P4165" t="s">
        <v>65</v>
      </c>
      <c r="Q4165" t="s">
        <v>10706</v>
      </c>
      <c r="R4165" t="s">
        <v>67</v>
      </c>
      <c r="S4165" t="s">
        <v>157</v>
      </c>
      <c r="T4165" t="s">
        <v>80</v>
      </c>
      <c r="U4165" t="s">
        <v>15368</v>
      </c>
      <c r="V4165" t="s">
        <v>15367</v>
      </c>
      <c r="W4165" t="s">
        <v>71</v>
      </c>
    </row>
    <row r="4166" spans="1:23" hidden="1" x14ac:dyDescent="0.2">
      <c r="A4166" t="s">
        <v>57</v>
      </c>
      <c r="B4166" t="s">
        <v>15369</v>
      </c>
      <c r="C4166" t="s">
        <v>3418</v>
      </c>
      <c r="D4166" t="s">
        <v>15370</v>
      </c>
      <c r="E4166" t="s">
        <v>75</v>
      </c>
      <c r="F4166" t="s">
        <v>6141</v>
      </c>
      <c r="G4166" s="2">
        <v>44369</v>
      </c>
      <c r="H4166" s="2">
        <v>44365</v>
      </c>
      <c r="I4166" s="2">
        <v>44697</v>
      </c>
      <c r="J4166" s="19">
        <f t="shared" si="65"/>
        <v>44730</v>
      </c>
      <c r="K4166" s="2">
        <v>44730</v>
      </c>
      <c r="L4166" s="5" t="s">
        <v>6</v>
      </c>
      <c r="M4166" t="s">
        <v>63</v>
      </c>
      <c r="N4166" t="s">
        <v>32</v>
      </c>
      <c r="O4166" t="s">
        <v>64</v>
      </c>
      <c r="P4166" t="s">
        <v>65</v>
      </c>
      <c r="Q4166" t="s">
        <v>8326</v>
      </c>
      <c r="R4166" t="s">
        <v>67</v>
      </c>
      <c r="S4166" t="s">
        <v>179</v>
      </c>
      <c r="T4166" t="s">
        <v>69</v>
      </c>
      <c r="U4166" t="s">
        <v>15368</v>
      </c>
      <c r="V4166" t="s">
        <v>15367</v>
      </c>
      <c r="W4166" t="s">
        <v>71</v>
      </c>
    </row>
    <row r="4167" spans="1:23" hidden="1" x14ac:dyDescent="0.2">
      <c r="A4167" t="s">
        <v>57</v>
      </c>
      <c r="B4167" t="s">
        <v>15371</v>
      </c>
      <c r="C4167" t="s">
        <v>3418</v>
      </c>
      <c r="D4167" t="s">
        <v>15372</v>
      </c>
      <c r="E4167" t="s">
        <v>75</v>
      </c>
      <c r="F4167" t="s">
        <v>6141</v>
      </c>
      <c r="G4167" s="2">
        <v>44369</v>
      </c>
      <c r="H4167" s="2">
        <v>44365</v>
      </c>
      <c r="I4167" s="2">
        <v>44697</v>
      </c>
      <c r="J4167" s="19">
        <f t="shared" si="65"/>
        <v>44730</v>
      </c>
      <c r="K4167" s="2">
        <v>44730</v>
      </c>
      <c r="L4167" s="5" t="s">
        <v>6</v>
      </c>
      <c r="M4167" t="s">
        <v>63</v>
      </c>
      <c r="N4167" t="s">
        <v>32</v>
      </c>
      <c r="O4167" t="s">
        <v>64</v>
      </c>
      <c r="P4167" t="s">
        <v>65</v>
      </c>
      <c r="Q4167" t="s">
        <v>10867</v>
      </c>
      <c r="R4167" t="s">
        <v>67</v>
      </c>
      <c r="S4167" t="s">
        <v>583</v>
      </c>
      <c r="T4167" t="s">
        <v>80</v>
      </c>
      <c r="U4167" t="s">
        <v>15368</v>
      </c>
      <c r="V4167" t="s">
        <v>15367</v>
      </c>
      <c r="W4167" t="s">
        <v>71</v>
      </c>
    </row>
    <row r="4168" spans="1:23" hidden="1" x14ac:dyDescent="0.2">
      <c r="A4168" t="s">
        <v>57</v>
      </c>
      <c r="B4168" t="s">
        <v>15373</v>
      </c>
      <c r="C4168" t="s">
        <v>3418</v>
      </c>
      <c r="D4168" t="s">
        <v>15374</v>
      </c>
      <c r="E4168" t="s">
        <v>75</v>
      </c>
      <c r="F4168" t="s">
        <v>6141</v>
      </c>
      <c r="G4168" s="2">
        <v>44369</v>
      </c>
      <c r="H4168" s="2">
        <v>44365</v>
      </c>
      <c r="I4168" s="2">
        <v>44697</v>
      </c>
      <c r="J4168" s="19">
        <f t="shared" si="65"/>
        <v>44730</v>
      </c>
      <c r="K4168" s="2">
        <v>44730</v>
      </c>
      <c r="L4168" s="5" t="s">
        <v>6</v>
      </c>
      <c r="M4168" t="s">
        <v>63</v>
      </c>
      <c r="N4168" t="s">
        <v>32</v>
      </c>
      <c r="O4168" t="s">
        <v>64</v>
      </c>
      <c r="P4168" t="s">
        <v>65</v>
      </c>
      <c r="Q4168" t="s">
        <v>8326</v>
      </c>
      <c r="R4168" t="s">
        <v>67</v>
      </c>
      <c r="S4168" t="s">
        <v>125</v>
      </c>
      <c r="T4168" t="s">
        <v>69</v>
      </c>
      <c r="U4168" t="s">
        <v>15368</v>
      </c>
      <c r="V4168" t="s">
        <v>15367</v>
      </c>
      <c r="W4168" t="s">
        <v>71</v>
      </c>
    </row>
    <row r="4169" spans="1:23" hidden="1" x14ac:dyDescent="0.2">
      <c r="A4169" t="s">
        <v>57</v>
      </c>
      <c r="B4169" t="s">
        <v>15375</v>
      </c>
      <c r="C4169" t="s">
        <v>15376</v>
      </c>
      <c r="D4169" t="s">
        <v>15377</v>
      </c>
      <c r="E4169" t="s">
        <v>86</v>
      </c>
      <c r="F4169" t="s">
        <v>15378</v>
      </c>
      <c r="G4169" s="2">
        <v>44369</v>
      </c>
      <c r="H4169" s="2">
        <v>44369</v>
      </c>
      <c r="I4169" s="2">
        <v>44572</v>
      </c>
      <c r="J4169" s="19">
        <f t="shared" si="65"/>
        <v>44734</v>
      </c>
      <c r="K4169" s="2">
        <v>44734</v>
      </c>
      <c r="L4169" s="5" t="s">
        <v>6</v>
      </c>
      <c r="M4169" t="s">
        <v>138</v>
      </c>
      <c r="N4169" t="s">
        <v>32</v>
      </c>
      <c r="O4169" t="s">
        <v>64</v>
      </c>
      <c r="P4169" t="s">
        <v>65</v>
      </c>
      <c r="Q4169" t="s">
        <v>367</v>
      </c>
      <c r="R4169" t="s">
        <v>67</v>
      </c>
      <c r="S4169" t="s">
        <v>1566</v>
      </c>
      <c r="T4169" t="s">
        <v>69</v>
      </c>
      <c r="U4169" t="s">
        <v>15379</v>
      </c>
      <c r="V4169" t="s">
        <v>15377</v>
      </c>
      <c r="W4169" t="s">
        <v>142</v>
      </c>
    </row>
    <row r="4170" spans="1:23" hidden="1" x14ac:dyDescent="0.2">
      <c r="A4170" t="s">
        <v>57</v>
      </c>
      <c r="B4170" t="s">
        <v>15380</v>
      </c>
      <c r="C4170" t="s">
        <v>13527</v>
      </c>
      <c r="D4170" t="s">
        <v>15381</v>
      </c>
      <c r="E4170" t="s">
        <v>107</v>
      </c>
      <c r="F4170" t="s">
        <v>4964</v>
      </c>
      <c r="G4170" s="2">
        <v>44369</v>
      </c>
      <c r="H4170" s="2">
        <v>44359</v>
      </c>
      <c r="I4170" s="2">
        <v>44430</v>
      </c>
      <c r="J4170" s="19">
        <f t="shared" si="65"/>
        <v>44724</v>
      </c>
      <c r="K4170" s="2">
        <v>44724</v>
      </c>
      <c r="L4170" s="5" t="s">
        <v>6</v>
      </c>
      <c r="M4170" t="s">
        <v>77</v>
      </c>
      <c r="N4170" t="s">
        <v>32</v>
      </c>
      <c r="O4170" t="s">
        <v>64</v>
      </c>
      <c r="P4170" t="s">
        <v>65</v>
      </c>
      <c r="Q4170" t="s">
        <v>1013</v>
      </c>
      <c r="R4170" t="s">
        <v>67</v>
      </c>
      <c r="S4170" t="s">
        <v>79</v>
      </c>
      <c r="T4170" t="s">
        <v>80</v>
      </c>
      <c r="U4170" t="s">
        <v>13529</v>
      </c>
      <c r="V4170" t="s">
        <v>13530</v>
      </c>
      <c r="W4170" t="s">
        <v>82</v>
      </c>
    </row>
    <row r="4171" spans="1:23" hidden="1" x14ac:dyDescent="0.2">
      <c r="A4171" t="s">
        <v>57</v>
      </c>
      <c r="B4171" t="s">
        <v>15382</v>
      </c>
      <c r="C4171" t="s">
        <v>13190</v>
      </c>
      <c r="D4171" t="s">
        <v>15383</v>
      </c>
      <c r="E4171" t="s">
        <v>107</v>
      </c>
      <c r="F4171" t="s">
        <v>4964</v>
      </c>
      <c r="G4171" s="2">
        <v>44369</v>
      </c>
      <c r="H4171" s="2">
        <v>44355</v>
      </c>
      <c r="I4171" s="2">
        <v>44821</v>
      </c>
      <c r="J4171" s="19">
        <f t="shared" si="65"/>
        <v>44720</v>
      </c>
      <c r="K4171" s="2">
        <v>44720</v>
      </c>
      <c r="L4171" s="5" t="s">
        <v>31</v>
      </c>
      <c r="M4171" t="s">
        <v>77</v>
      </c>
      <c r="N4171" t="s">
        <v>32</v>
      </c>
      <c r="O4171" t="s">
        <v>64</v>
      </c>
      <c r="P4171" t="s">
        <v>65</v>
      </c>
      <c r="Q4171" t="s">
        <v>8316</v>
      </c>
      <c r="R4171" t="s">
        <v>67</v>
      </c>
      <c r="S4171" t="s">
        <v>79</v>
      </c>
      <c r="T4171" t="s">
        <v>80</v>
      </c>
      <c r="U4171" t="s">
        <v>13192</v>
      </c>
      <c r="V4171" t="s">
        <v>13193</v>
      </c>
      <c r="W4171" t="s">
        <v>82</v>
      </c>
    </row>
    <row r="4172" spans="1:23" hidden="1" x14ac:dyDescent="0.2">
      <c r="A4172" t="s">
        <v>57</v>
      </c>
      <c r="B4172" t="s">
        <v>15384</v>
      </c>
      <c r="C4172" t="s">
        <v>15385</v>
      </c>
      <c r="D4172" t="s">
        <v>15386</v>
      </c>
      <c r="E4172" t="s">
        <v>136</v>
      </c>
      <c r="F4172" t="s">
        <v>278</v>
      </c>
      <c r="G4172" s="2">
        <v>44369</v>
      </c>
      <c r="H4172" s="2">
        <v>44369</v>
      </c>
      <c r="I4172" s="2">
        <v>44791</v>
      </c>
      <c r="J4172" s="19">
        <f t="shared" si="65"/>
        <v>44734</v>
      </c>
      <c r="K4172" s="2">
        <v>44734</v>
      </c>
      <c r="L4172" s="5" t="s">
        <v>31</v>
      </c>
      <c r="M4172" t="s">
        <v>294</v>
      </c>
      <c r="N4172" t="s">
        <v>32</v>
      </c>
      <c r="O4172" t="s">
        <v>64</v>
      </c>
      <c r="P4172" t="s">
        <v>65</v>
      </c>
      <c r="Q4172" t="s">
        <v>7587</v>
      </c>
      <c r="R4172" t="s">
        <v>296</v>
      </c>
      <c r="S4172" t="s">
        <v>1480</v>
      </c>
      <c r="T4172" t="s">
        <v>1481</v>
      </c>
      <c r="U4172" t="s">
        <v>299</v>
      </c>
      <c r="V4172" t="s">
        <v>299</v>
      </c>
      <c r="W4172" t="s">
        <v>299</v>
      </c>
    </row>
    <row r="4173" spans="1:23" hidden="1" x14ac:dyDescent="0.2">
      <c r="A4173" t="s">
        <v>57</v>
      </c>
      <c r="B4173" t="s">
        <v>15387</v>
      </c>
      <c r="C4173" t="s">
        <v>15388</v>
      </c>
      <c r="D4173" t="s">
        <v>15389</v>
      </c>
      <c r="E4173" t="s">
        <v>804</v>
      </c>
      <c r="F4173" t="s">
        <v>3930</v>
      </c>
      <c r="G4173" s="2">
        <v>44369</v>
      </c>
      <c r="H4173" s="2">
        <v>44363</v>
      </c>
      <c r="I4173" s="2">
        <v>44749</v>
      </c>
      <c r="J4173" s="19">
        <f t="shared" si="65"/>
        <v>44728</v>
      </c>
      <c r="K4173" s="2">
        <v>44728</v>
      </c>
      <c r="L4173" s="5" t="s">
        <v>31</v>
      </c>
      <c r="M4173" t="s">
        <v>138</v>
      </c>
      <c r="N4173" t="s">
        <v>32</v>
      </c>
      <c r="O4173" t="s">
        <v>64</v>
      </c>
      <c r="P4173" t="s">
        <v>65</v>
      </c>
      <c r="Q4173" t="s">
        <v>945</v>
      </c>
      <c r="R4173" t="s">
        <v>67</v>
      </c>
      <c r="S4173" t="s">
        <v>284</v>
      </c>
      <c r="T4173" t="s">
        <v>69</v>
      </c>
      <c r="U4173" t="s">
        <v>15390</v>
      </c>
      <c r="V4173" t="s">
        <v>15389</v>
      </c>
      <c r="W4173" t="s">
        <v>142</v>
      </c>
    </row>
    <row r="4174" spans="1:23" hidden="1" x14ac:dyDescent="0.2">
      <c r="A4174" t="s">
        <v>57</v>
      </c>
      <c r="B4174" t="s">
        <v>15391</v>
      </c>
      <c r="C4174" t="s">
        <v>15392</v>
      </c>
      <c r="D4174" t="s">
        <v>15393</v>
      </c>
      <c r="E4174" t="s">
        <v>61</v>
      </c>
      <c r="F4174" t="s">
        <v>1309</v>
      </c>
      <c r="G4174" s="2">
        <v>44369</v>
      </c>
      <c r="H4174" s="2">
        <v>44364</v>
      </c>
      <c r="I4174" s="2">
        <v>44782</v>
      </c>
      <c r="J4174" s="19">
        <f t="shared" si="65"/>
        <v>44729</v>
      </c>
      <c r="K4174" s="2">
        <v>44729</v>
      </c>
      <c r="L4174" s="5" t="s">
        <v>31</v>
      </c>
      <c r="M4174" t="s">
        <v>138</v>
      </c>
      <c r="N4174" t="s">
        <v>32</v>
      </c>
      <c r="O4174" t="s">
        <v>64</v>
      </c>
      <c r="P4174" t="s">
        <v>65</v>
      </c>
      <c r="Q4174" t="s">
        <v>463</v>
      </c>
      <c r="R4174" t="s">
        <v>67</v>
      </c>
      <c r="S4174" t="s">
        <v>284</v>
      </c>
      <c r="T4174" t="s">
        <v>69</v>
      </c>
      <c r="U4174" t="s">
        <v>15394</v>
      </c>
      <c r="V4174" t="s">
        <v>15393</v>
      </c>
      <c r="W4174" t="s">
        <v>142</v>
      </c>
    </row>
    <row r="4175" spans="1:23" hidden="1" x14ac:dyDescent="0.2">
      <c r="A4175" t="s">
        <v>57</v>
      </c>
      <c r="B4175" t="s">
        <v>15395</v>
      </c>
      <c r="C4175" t="s">
        <v>15396</v>
      </c>
      <c r="D4175" t="s">
        <v>15397</v>
      </c>
      <c r="E4175" t="s">
        <v>136</v>
      </c>
      <c r="F4175" t="s">
        <v>2854</v>
      </c>
      <c r="G4175" s="2">
        <v>44369</v>
      </c>
      <c r="H4175" s="2">
        <v>44365</v>
      </c>
      <c r="I4175" s="2">
        <v>44757</v>
      </c>
      <c r="J4175" s="19">
        <f t="shared" si="65"/>
        <v>44730</v>
      </c>
      <c r="K4175" s="2">
        <v>44730</v>
      </c>
      <c r="L4175" s="5" t="s">
        <v>31</v>
      </c>
      <c r="M4175" t="s">
        <v>269</v>
      </c>
      <c r="N4175" t="s">
        <v>32</v>
      </c>
      <c r="O4175" t="s">
        <v>64</v>
      </c>
      <c r="P4175" t="s">
        <v>65</v>
      </c>
      <c r="Q4175" t="s">
        <v>945</v>
      </c>
      <c r="R4175" t="s">
        <v>201</v>
      </c>
      <c r="S4175" t="s">
        <v>271</v>
      </c>
      <c r="T4175" t="s">
        <v>202</v>
      </c>
      <c r="U4175" t="s">
        <v>15398</v>
      </c>
      <c r="V4175" t="s">
        <v>15397</v>
      </c>
      <c r="W4175" t="s">
        <v>274</v>
      </c>
    </row>
    <row r="4176" spans="1:23" hidden="1" x14ac:dyDescent="0.2">
      <c r="A4176" t="s">
        <v>57</v>
      </c>
      <c r="B4176" t="s">
        <v>15399</v>
      </c>
      <c r="C4176" t="s">
        <v>15400</v>
      </c>
      <c r="D4176" t="s">
        <v>15401</v>
      </c>
      <c r="E4176" t="s">
        <v>107</v>
      </c>
      <c r="F4176" t="s">
        <v>108</v>
      </c>
      <c r="G4176" s="2">
        <v>44369</v>
      </c>
      <c r="H4176" s="2">
        <v>44369</v>
      </c>
      <c r="I4176" s="2">
        <v>44439</v>
      </c>
      <c r="J4176" s="19">
        <f t="shared" si="65"/>
        <v>44734</v>
      </c>
      <c r="K4176" s="2">
        <v>44734</v>
      </c>
      <c r="L4176" s="5" t="s">
        <v>6</v>
      </c>
      <c r="M4176" t="s">
        <v>163</v>
      </c>
      <c r="N4176" t="s">
        <v>32</v>
      </c>
      <c r="O4176" t="s">
        <v>64</v>
      </c>
      <c r="P4176" t="s">
        <v>65</v>
      </c>
      <c r="Q4176" t="s">
        <v>1914</v>
      </c>
      <c r="R4176" t="s">
        <v>67</v>
      </c>
      <c r="S4176" t="s">
        <v>179</v>
      </c>
      <c r="T4176" t="s">
        <v>80</v>
      </c>
      <c r="U4176" t="s">
        <v>15402</v>
      </c>
      <c r="V4176" t="s">
        <v>15401</v>
      </c>
      <c r="W4176" t="s">
        <v>167</v>
      </c>
    </row>
    <row r="4177" spans="1:23" hidden="1" x14ac:dyDescent="0.2">
      <c r="A4177" t="s">
        <v>57</v>
      </c>
      <c r="B4177" t="s">
        <v>15403</v>
      </c>
      <c r="C4177" t="s">
        <v>13349</v>
      </c>
      <c r="D4177" t="s">
        <v>15404</v>
      </c>
      <c r="E4177" t="s">
        <v>107</v>
      </c>
      <c r="F4177" t="s">
        <v>768</v>
      </c>
      <c r="G4177" s="2">
        <v>44369</v>
      </c>
      <c r="H4177" s="2">
        <v>44369</v>
      </c>
      <c r="I4177" s="2">
        <v>44755</v>
      </c>
      <c r="J4177" s="19">
        <f t="shared" si="65"/>
        <v>44734</v>
      </c>
      <c r="K4177" s="2">
        <v>44734</v>
      </c>
      <c r="L4177" s="5" t="s">
        <v>31</v>
      </c>
      <c r="M4177" t="s">
        <v>77</v>
      </c>
      <c r="N4177" t="s">
        <v>32</v>
      </c>
      <c r="O4177" t="s">
        <v>64</v>
      </c>
      <c r="P4177" t="s">
        <v>65</v>
      </c>
      <c r="Q4177" t="s">
        <v>270</v>
      </c>
      <c r="R4177" t="s">
        <v>67</v>
      </c>
      <c r="S4177" t="s">
        <v>79</v>
      </c>
      <c r="T4177" t="s">
        <v>80</v>
      </c>
      <c r="U4177" t="s">
        <v>15405</v>
      </c>
      <c r="V4177" t="s">
        <v>15404</v>
      </c>
      <c r="W4177" t="s">
        <v>82</v>
      </c>
    </row>
    <row r="4178" spans="1:23" hidden="1" x14ac:dyDescent="0.2">
      <c r="A4178" t="s">
        <v>57</v>
      </c>
      <c r="B4178" t="s">
        <v>15406</v>
      </c>
      <c r="C4178" t="s">
        <v>13908</v>
      </c>
      <c r="D4178" t="s">
        <v>15407</v>
      </c>
      <c r="E4178" t="s">
        <v>310</v>
      </c>
      <c r="F4178" t="s">
        <v>5073</v>
      </c>
      <c r="G4178" s="2">
        <v>44370</v>
      </c>
      <c r="H4178" s="2">
        <v>44356</v>
      </c>
      <c r="I4178" s="2">
        <v>44842</v>
      </c>
      <c r="J4178" s="19">
        <f t="shared" si="65"/>
        <v>44721</v>
      </c>
      <c r="K4178" s="2">
        <v>44721</v>
      </c>
      <c r="L4178" s="5" t="s">
        <v>31</v>
      </c>
      <c r="M4178" t="s">
        <v>77</v>
      </c>
      <c r="N4178" t="s">
        <v>32</v>
      </c>
      <c r="O4178" t="s">
        <v>64</v>
      </c>
      <c r="P4178" t="s">
        <v>65</v>
      </c>
      <c r="Q4178" t="s">
        <v>10539</v>
      </c>
      <c r="R4178" t="s">
        <v>67</v>
      </c>
      <c r="S4178" t="s">
        <v>79</v>
      </c>
      <c r="T4178" t="s">
        <v>80</v>
      </c>
      <c r="U4178" t="s">
        <v>8821</v>
      </c>
      <c r="V4178" t="s">
        <v>8822</v>
      </c>
      <c r="W4178" t="s">
        <v>82</v>
      </c>
    </row>
    <row r="4179" spans="1:23" hidden="1" x14ac:dyDescent="0.2">
      <c r="A4179" t="s">
        <v>57</v>
      </c>
      <c r="B4179" t="s">
        <v>15408</v>
      </c>
      <c r="C4179" t="s">
        <v>8135</v>
      </c>
      <c r="D4179" t="s">
        <v>15409</v>
      </c>
      <c r="E4179" t="s">
        <v>75</v>
      </c>
      <c r="F4179" t="s">
        <v>6141</v>
      </c>
      <c r="G4179" s="2">
        <v>44370</v>
      </c>
      <c r="H4179" s="2">
        <v>44364</v>
      </c>
      <c r="I4179" s="2">
        <v>44694</v>
      </c>
      <c r="J4179" s="19">
        <f t="shared" si="65"/>
        <v>44729</v>
      </c>
      <c r="K4179" s="2">
        <v>44729</v>
      </c>
      <c r="L4179" s="5" t="s">
        <v>6</v>
      </c>
      <c r="M4179" t="s">
        <v>77</v>
      </c>
      <c r="N4179" t="s">
        <v>32</v>
      </c>
      <c r="O4179" t="s">
        <v>64</v>
      </c>
      <c r="P4179" t="s">
        <v>65</v>
      </c>
      <c r="Q4179" t="s">
        <v>9787</v>
      </c>
      <c r="R4179" t="s">
        <v>67</v>
      </c>
      <c r="S4179" t="s">
        <v>79</v>
      </c>
      <c r="T4179" t="s">
        <v>80</v>
      </c>
      <c r="U4179" t="s">
        <v>7980</v>
      </c>
      <c r="V4179" t="s">
        <v>7981</v>
      </c>
      <c r="W4179" t="s">
        <v>82</v>
      </c>
    </row>
    <row r="4180" spans="1:23" hidden="1" x14ac:dyDescent="0.2">
      <c r="A4180" t="s">
        <v>57</v>
      </c>
      <c r="B4180" t="s">
        <v>15410</v>
      </c>
      <c r="C4180" t="s">
        <v>8310</v>
      </c>
      <c r="D4180" t="s">
        <v>15411</v>
      </c>
      <c r="E4180" t="s">
        <v>75</v>
      </c>
      <c r="F4180" t="s">
        <v>6141</v>
      </c>
      <c r="G4180" s="2">
        <v>44370</v>
      </c>
      <c r="H4180" s="2">
        <v>44364</v>
      </c>
      <c r="I4180" s="2">
        <v>44695</v>
      </c>
      <c r="J4180" s="19">
        <f t="shared" si="65"/>
        <v>44729</v>
      </c>
      <c r="K4180" s="2">
        <v>44729</v>
      </c>
      <c r="L4180" s="5" t="s">
        <v>6</v>
      </c>
      <c r="M4180" t="s">
        <v>63</v>
      </c>
      <c r="N4180" t="s">
        <v>32</v>
      </c>
      <c r="O4180" t="s">
        <v>64</v>
      </c>
      <c r="P4180" t="s">
        <v>65</v>
      </c>
      <c r="Q4180" t="s">
        <v>8216</v>
      </c>
      <c r="R4180" t="s">
        <v>67</v>
      </c>
      <c r="S4180" t="s">
        <v>79</v>
      </c>
      <c r="T4180" t="s">
        <v>69</v>
      </c>
      <c r="U4180" t="s">
        <v>15412</v>
      </c>
      <c r="V4180" t="s">
        <v>15411</v>
      </c>
      <c r="W4180" t="s">
        <v>71</v>
      </c>
    </row>
    <row r="4181" spans="1:23" hidden="1" x14ac:dyDescent="0.2">
      <c r="A4181" t="s">
        <v>57</v>
      </c>
      <c r="B4181" t="s">
        <v>15413</v>
      </c>
      <c r="C4181" t="s">
        <v>8310</v>
      </c>
      <c r="D4181" t="s">
        <v>15414</v>
      </c>
      <c r="E4181" t="s">
        <v>75</v>
      </c>
      <c r="F4181" t="s">
        <v>10705</v>
      </c>
      <c r="G4181" s="2">
        <v>44370</v>
      </c>
      <c r="H4181" s="2">
        <v>44364</v>
      </c>
      <c r="I4181" s="2">
        <v>44695</v>
      </c>
      <c r="J4181" s="19">
        <f t="shared" si="65"/>
        <v>44729</v>
      </c>
      <c r="K4181" s="2">
        <v>44729</v>
      </c>
      <c r="L4181" s="5" t="s">
        <v>6</v>
      </c>
      <c r="M4181" t="s">
        <v>63</v>
      </c>
      <c r="N4181" t="s">
        <v>32</v>
      </c>
      <c r="O4181" t="s">
        <v>64</v>
      </c>
      <c r="P4181" t="s">
        <v>65</v>
      </c>
      <c r="Q4181" t="s">
        <v>8522</v>
      </c>
      <c r="R4181" t="s">
        <v>67</v>
      </c>
      <c r="S4181" t="s">
        <v>790</v>
      </c>
      <c r="T4181" t="s">
        <v>69</v>
      </c>
      <c r="U4181" t="s">
        <v>15412</v>
      </c>
      <c r="V4181" t="s">
        <v>15411</v>
      </c>
      <c r="W4181" t="s">
        <v>71</v>
      </c>
    </row>
    <row r="4182" spans="1:23" hidden="1" x14ac:dyDescent="0.2">
      <c r="A4182" t="s">
        <v>57</v>
      </c>
      <c r="B4182" t="s">
        <v>15415</v>
      </c>
      <c r="C4182" t="s">
        <v>15147</v>
      </c>
      <c r="D4182" t="s">
        <v>15416</v>
      </c>
      <c r="E4182" t="s">
        <v>310</v>
      </c>
      <c r="F4182" t="s">
        <v>5073</v>
      </c>
      <c r="G4182" s="2">
        <v>44370</v>
      </c>
      <c r="H4182" s="2">
        <v>44356</v>
      </c>
      <c r="I4182" s="2">
        <v>44719</v>
      </c>
      <c r="J4182" s="19">
        <f t="shared" si="65"/>
        <v>44721</v>
      </c>
      <c r="K4182" s="2">
        <v>44721</v>
      </c>
      <c r="L4182" s="5" t="s">
        <v>6</v>
      </c>
      <c r="M4182" t="s">
        <v>77</v>
      </c>
      <c r="N4182" t="s">
        <v>32</v>
      </c>
      <c r="O4182" t="s">
        <v>64</v>
      </c>
      <c r="P4182" t="s">
        <v>65</v>
      </c>
      <c r="Q4182" t="s">
        <v>11465</v>
      </c>
      <c r="R4182" t="s">
        <v>67</v>
      </c>
      <c r="S4182" t="s">
        <v>79</v>
      </c>
      <c r="T4182" t="s">
        <v>80</v>
      </c>
      <c r="U4182" t="s">
        <v>8821</v>
      </c>
      <c r="V4182" t="s">
        <v>8822</v>
      </c>
      <c r="W4182" t="s">
        <v>82</v>
      </c>
    </row>
    <row r="4183" spans="1:23" hidden="1" x14ac:dyDescent="0.2">
      <c r="A4183" t="s">
        <v>57</v>
      </c>
      <c r="B4183" t="s">
        <v>15417</v>
      </c>
      <c r="C4183" t="s">
        <v>15418</v>
      </c>
      <c r="D4183" t="s">
        <v>15419</v>
      </c>
      <c r="E4183" t="s">
        <v>75</v>
      </c>
      <c r="F4183" t="s">
        <v>15035</v>
      </c>
      <c r="G4183" s="2">
        <v>44370</v>
      </c>
      <c r="H4183" s="2">
        <v>44369</v>
      </c>
      <c r="I4183" s="2">
        <v>44686</v>
      </c>
      <c r="J4183" s="19">
        <f t="shared" si="65"/>
        <v>44734</v>
      </c>
      <c r="K4183" s="2">
        <v>44734</v>
      </c>
      <c r="L4183" s="5" t="s">
        <v>6</v>
      </c>
      <c r="M4183" t="s">
        <v>77</v>
      </c>
      <c r="N4183" t="s">
        <v>32</v>
      </c>
      <c r="O4183" t="s">
        <v>64</v>
      </c>
      <c r="P4183" t="s">
        <v>65</v>
      </c>
      <c r="Q4183" t="s">
        <v>604</v>
      </c>
      <c r="R4183" t="s">
        <v>67</v>
      </c>
      <c r="S4183" t="s">
        <v>79</v>
      </c>
      <c r="T4183" t="s">
        <v>80</v>
      </c>
      <c r="U4183" t="s">
        <v>15036</v>
      </c>
      <c r="V4183" t="s">
        <v>15037</v>
      </c>
      <c r="W4183" t="s">
        <v>82</v>
      </c>
    </row>
    <row r="4184" spans="1:23" hidden="1" x14ac:dyDescent="0.2">
      <c r="A4184" t="s">
        <v>57</v>
      </c>
      <c r="B4184" t="s">
        <v>15420</v>
      </c>
      <c r="C4184" t="s">
        <v>15418</v>
      </c>
      <c r="D4184" t="s">
        <v>15421</v>
      </c>
      <c r="E4184" t="s">
        <v>75</v>
      </c>
      <c r="F4184" t="s">
        <v>15035</v>
      </c>
      <c r="G4184" s="2">
        <v>44370</v>
      </c>
      <c r="H4184" s="2">
        <v>44369</v>
      </c>
      <c r="I4184" s="2">
        <v>44686</v>
      </c>
      <c r="J4184" s="19">
        <f t="shared" si="65"/>
        <v>44734</v>
      </c>
      <c r="K4184" s="2">
        <v>44734</v>
      </c>
      <c r="L4184" s="5" t="s">
        <v>6</v>
      </c>
      <c r="M4184" t="s">
        <v>77</v>
      </c>
      <c r="N4184" t="s">
        <v>32</v>
      </c>
      <c r="O4184" t="s">
        <v>64</v>
      </c>
      <c r="P4184" t="s">
        <v>65</v>
      </c>
      <c r="Q4184" t="s">
        <v>500</v>
      </c>
      <c r="R4184" t="s">
        <v>67</v>
      </c>
      <c r="S4184" t="s">
        <v>79</v>
      </c>
      <c r="T4184" t="s">
        <v>80</v>
      </c>
      <c r="U4184" t="s">
        <v>15036</v>
      </c>
      <c r="V4184" t="s">
        <v>15037</v>
      </c>
      <c r="W4184" t="s">
        <v>82</v>
      </c>
    </row>
    <row r="4185" spans="1:23" hidden="1" x14ac:dyDescent="0.2">
      <c r="A4185" t="s">
        <v>57</v>
      </c>
      <c r="B4185" t="s">
        <v>15422</v>
      </c>
      <c r="C4185" t="s">
        <v>15423</v>
      </c>
      <c r="D4185" t="s">
        <v>15424</v>
      </c>
      <c r="E4185" t="s">
        <v>96</v>
      </c>
      <c r="F4185" t="s">
        <v>15425</v>
      </c>
      <c r="G4185" s="2">
        <v>44370</v>
      </c>
      <c r="H4185" s="2">
        <v>44369</v>
      </c>
      <c r="I4185" s="2">
        <v>44587</v>
      </c>
      <c r="J4185" s="19">
        <f t="shared" si="65"/>
        <v>44734</v>
      </c>
      <c r="K4185" s="2">
        <v>44734</v>
      </c>
      <c r="L4185" s="5" t="s">
        <v>6</v>
      </c>
      <c r="M4185" t="s">
        <v>88</v>
      </c>
      <c r="N4185" t="s">
        <v>32</v>
      </c>
      <c r="O4185" t="s">
        <v>64</v>
      </c>
      <c r="P4185" t="s">
        <v>65</v>
      </c>
      <c r="Q4185" t="s">
        <v>604</v>
      </c>
      <c r="R4185" t="s">
        <v>67</v>
      </c>
      <c r="S4185" t="s">
        <v>90</v>
      </c>
      <c r="T4185" t="s">
        <v>80</v>
      </c>
      <c r="U4185" t="s">
        <v>14979</v>
      </c>
      <c r="V4185" t="s">
        <v>14980</v>
      </c>
      <c r="W4185" t="s">
        <v>92</v>
      </c>
    </row>
    <row r="4186" spans="1:23" hidden="1" x14ac:dyDescent="0.2">
      <c r="A4186" t="s">
        <v>57</v>
      </c>
      <c r="B4186" t="s">
        <v>15426</v>
      </c>
      <c r="C4186" t="s">
        <v>15427</v>
      </c>
      <c r="D4186" t="s">
        <v>15428</v>
      </c>
      <c r="E4186" t="s">
        <v>96</v>
      </c>
      <c r="F4186" t="s">
        <v>15425</v>
      </c>
      <c r="G4186" s="2">
        <v>44370</v>
      </c>
      <c r="H4186" s="2">
        <v>44369</v>
      </c>
      <c r="I4186" s="2">
        <v>44587</v>
      </c>
      <c r="J4186" s="19">
        <f t="shared" si="65"/>
        <v>44734</v>
      </c>
      <c r="K4186" s="2">
        <v>44734</v>
      </c>
      <c r="L4186" s="5" t="s">
        <v>6</v>
      </c>
      <c r="M4186" t="s">
        <v>88</v>
      </c>
      <c r="N4186" t="s">
        <v>32</v>
      </c>
      <c r="O4186" t="s">
        <v>64</v>
      </c>
      <c r="P4186" t="s">
        <v>65</v>
      </c>
      <c r="Q4186" t="s">
        <v>604</v>
      </c>
      <c r="R4186" t="s">
        <v>67</v>
      </c>
      <c r="S4186" t="s">
        <v>90</v>
      </c>
      <c r="T4186" t="s">
        <v>80</v>
      </c>
      <c r="U4186" t="s">
        <v>14979</v>
      </c>
      <c r="V4186" t="s">
        <v>14980</v>
      </c>
      <c r="W4186" t="s">
        <v>92</v>
      </c>
    </row>
    <row r="4187" spans="1:23" hidden="1" x14ac:dyDescent="0.2">
      <c r="A4187" t="s">
        <v>57</v>
      </c>
      <c r="B4187" t="s">
        <v>15429</v>
      </c>
      <c r="C4187" t="s">
        <v>15147</v>
      </c>
      <c r="D4187" t="s">
        <v>15416</v>
      </c>
      <c r="E4187" t="s">
        <v>310</v>
      </c>
      <c r="F4187" t="s">
        <v>5073</v>
      </c>
      <c r="G4187" s="2">
        <v>44370</v>
      </c>
      <c r="H4187" s="2">
        <v>44356</v>
      </c>
      <c r="I4187" s="2">
        <v>44719</v>
      </c>
      <c r="J4187" s="19">
        <f t="shared" si="65"/>
        <v>44721</v>
      </c>
      <c r="K4187" s="2">
        <v>44721</v>
      </c>
      <c r="L4187" s="5" t="s">
        <v>6</v>
      </c>
      <c r="M4187" t="s">
        <v>77</v>
      </c>
      <c r="N4187" t="s">
        <v>32</v>
      </c>
      <c r="O4187" t="s">
        <v>64</v>
      </c>
      <c r="P4187" t="s">
        <v>65</v>
      </c>
      <c r="Q4187" t="s">
        <v>11465</v>
      </c>
      <c r="R4187" t="s">
        <v>67</v>
      </c>
      <c r="S4187" t="s">
        <v>79</v>
      </c>
      <c r="T4187" t="s">
        <v>80</v>
      </c>
      <c r="U4187" t="s">
        <v>8821</v>
      </c>
      <c r="V4187" t="s">
        <v>8822</v>
      </c>
      <c r="W4187" t="s">
        <v>82</v>
      </c>
    </row>
    <row r="4188" spans="1:23" hidden="1" x14ac:dyDescent="0.2">
      <c r="A4188" t="s">
        <v>57</v>
      </c>
      <c r="B4188" t="s">
        <v>15430</v>
      </c>
      <c r="C4188" t="s">
        <v>15431</v>
      </c>
      <c r="D4188" t="s">
        <v>15432</v>
      </c>
      <c r="E4188" t="s">
        <v>107</v>
      </c>
      <c r="F4188" t="s">
        <v>6950</v>
      </c>
      <c r="G4188" s="2">
        <v>44370</v>
      </c>
      <c r="H4188" s="2">
        <v>44365</v>
      </c>
      <c r="I4188" s="2">
        <v>44790</v>
      </c>
      <c r="J4188" s="19">
        <f t="shared" si="65"/>
        <v>44730</v>
      </c>
      <c r="K4188" s="2">
        <v>44730</v>
      </c>
      <c r="L4188" s="5" t="s">
        <v>31</v>
      </c>
      <c r="M4188" t="s">
        <v>77</v>
      </c>
      <c r="N4188" t="s">
        <v>32</v>
      </c>
      <c r="O4188" t="s">
        <v>64</v>
      </c>
      <c r="P4188" t="s">
        <v>65</v>
      </c>
      <c r="Q4188" t="s">
        <v>8316</v>
      </c>
      <c r="R4188" t="s">
        <v>67</v>
      </c>
      <c r="S4188" t="s">
        <v>79</v>
      </c>
      <c r="T4188" t="s">
        <v>80</v>
      </c>
      <c r="U4188" t="s">
        <v>10845</v>
      </c>
      <c r="V4188" t="s">
        <v>10846</v>
      </c>
      <c r="W4188" t="s">
        <v>82</v>
      </c>
    </row>
    <row r="4189" spans="1:23" hidden="1" x14ac:dyDescent="0.2">
      <c r="A4189" t="s">
        <v>57</v>
      </c>
      <c r="B4189" t="s">
        <v>15433</v>
      </c>
      <c r="C4189" t="s">
        <v>15434</v>
      </c>
      <c r="D4189" t="s">
        <v>15435</v>
      </c>
      <c r="E4189" t="s">
        <v>136</v>
      </c>
      <c r="F4189" t="s">
        <v>849</v>
      </c>
      <c r="G4189" s="2">
        <v>44370</v>
      </c>
      <c r="H4189" s="2">
        <v>44364</v>
      </c>
      <c r="I4189" s="2">
        <v>44818</v>
      </c>
      <c r="J4189" s="19">
        <f t="shared" si="65"/>
        <v>44729</v>
      </c>
      <c r="K4189" s="2">
        <v>44729</v>
      </c>
      <c r="L4189" s="5" t="s">
        <v>31</v>
      </c>
      <c r="M4189" t="s">
        <v>63</v>
      </c>
      <c r="N4189" t="s">
        <v>32</v>
      </c>
      <c r="O4189" t="s">
        <v>64</v>
      </c>
      <c r="P4189" t="s">
        <v>65</v>
      </c>
      <c r="Q4189" t="s">
        <v>270</v>
      </c>
      <c r="R4189" t="s">
        <v>67</v>
      </c>
      <c r="S4189" t="s">
        <v>536</v>
      </c>
      <c r="T4189" t="s">
        <v>69</v>
      </c>
      <c r="U4189" t="s">
        <v>15436</v>
      </c>
      <c r="V4189" t="s">
        <v>15435</v>
      </c>
      <c r="W4189" t="s">
        <v>71</v>
      </c>
    </row>
    <row r="4190" spans="1:23" hidden="1" x14ac:dyDescent="0.2">
      <c r="A4190" t="s">
        <v>57</v>
      </c>
      <c r="B4190" t="s">
        <v>15437</v>
      </c>
      <c r="C4190" t="s">
        <v>2705</v>
      </c>
      <c r="D4190" t="s">
        <v>15438</v>
      </c>
      <c r="E4190" t="s">
        <v>136</v>
      </c>
      <c r="F4190" t="s">
        <v>15439</v>
      </c>
      <c r="G4190" s="2">
        <v>44370</v>
      </c>
      <c r="H4190" s="2">
        <v>44370</v>
      </c>
      <c r="I4190" s="2">
        <v>44812</v>
      </c>
      <c r="J4190" s="19">
        <f t="shared" si="65"/>
        <v>44735</v>
      </c>
      <c r="K4190" s="2">
        <v>44735</v>
      </c>
      <c r="L4190" s="5" t="s">
        <v>31</v>
      </c>
      <c r="M4190" t="s">
        <v>12353</v>
      </c>
      <c r="N4190" t="s">
        <v>32</v>
      </c>
      <c r="O4190" t="s">
        <v>64</v>
      </c>
      <c r="P4190" t="s">
        <v>65</v>
      </c>
      <c r="Q4190" t="s">
        <v>89</v>
      </c>
      <c r="R4190" t="s">
        <v>12355</v>
      </c>
      <c r="S4190" t="s">
        <v>12356</v>
      </c>
      <c r="T4190" t="s">
        <v>69</v>
      </c>
      <c r="U4190" t="s">
        <v>15440</v>
      </c>
      <c r="V4190" t="s">
        <v>15438</v>
      </c>
      <c r="W4190" t="s">
        <v>12359</v>
      </c>
    </row>
    <row r="4191" spans="1:23" hidden="1" x14ac:dyDescent="0.2">
      <c r="A4191" t="s">
        <v>57</v>
      </c>
      <c r="B4191" t="s">
        <v>15441</v>
      </c>
      <c r="C4191" t="s">
        <v>12831</v>
      </c>
      <c r="D4191" t="s">
        <v>15442</v>
      </c>
      <c r="E4191" t="s">
        <v>107</v>
      </c>
      <c r="F4191" t="s">
        <v>6950</v>
      </c>
      <c r="G4191" s="2">
        <v>44370</v>
      </c>
      <c r="H4191" s="2">
        <v>44357</v>
      </c>
      <c r="I4191" s="2">
        <v>44837</v>
      </c>
      <c r="J4191" s="19">
        <f t="shared" si="65"/>
        <v>44722</v>
      </c>
      <c r="K4191" s="2">
        <v>44722</v>
      </c>
      <c r="L4191" s="5" t="s">
        <v>31</v>
      </c>
      <c r="M4191" t="s">
        <v>77</v>
      </c>
      <c r="N4191" t="s">
        <v>32</v>
      </c>
      <c r="O4191" t="s">
        <v>64</v>
      </c>
      <c r="P4191" t="s">
        <v>65</v>
      </c>
      <c r="Q4191" t="s">
        <v>1013</v>
      </c>
      <c r="R4191" t="s">
        <v>67</v>
      </c>
      <c r="S4191" t="s">
        <v>79</v>
      </c>
      <c r="T4191" t="s">
        <v>80</v>
      </c>
      <c r="U4191" t="s">
        <v>11276</v>
      </c>
      <c r="V4191" t="s">
        <v>11277</v>
      </c>
      <c r="W4191" t="s">
        <v>82</v>
      </c>
    </row>
    <row r="4192" spans="1:23" hidden="1" x14ac:dyDescent="0.2">
      <c r="A4192" t="s">
        <v>57</v>
      </c>
      <c r="B4192" t="s">
        <v>15443</v>
      </c>
      <c r="C4192" t="s">
        <v>6451</v>
      </c>
      <c r="D4192" t="s">
        <v>15444</v>
      </c>
      <c r="E4192" t="s">
        <v>75</v>
      </c>
      <c r="F4192" t="s">
        <v>15445</v>
      </c>
      <c r="G4192" s="2">
        <v>44370</v>
      </c>
      <c r="H4192" s="2">
        <v>44370</v>
      </c>
      <c r="I4192" s="2">
        <v>44760</v>
      </c>
      <c r="J4192" s="19">
        <f t="shared" si="65"/>
        <v>44735</v>
      </c>
      <c r="K4192" s="2">
        <v>44735</v>
      </c>
      <c r="L4192" s="5" t="s">
        <v>31</v>
      </c>
      <c r="M4192" t="s">
        <v>77</v>
      </c>
      <c r="N4192" t="s">
        <v>32</v>
      </c>
      <c r="O4192" t="s">
        <v>64</v>
      </c>
      <c r="P4192" t="s">
        <v>65</v>
      </c>
      <c r="Q4192" t="s">
        <v>500</v>
      </c>
      <c r="R4192" t="s">
        <v>67</v>
      </c>
      <c r="S4192" t="s">
        <v>79</v>
      </c>
      <c r="T4192" t="s">
        <v>80</v>
      </c>
      <c r="U4192" t="s">
        <v>15446</v>
      </c>
      <c r="V4192" t="s">
        <v>15447</v>
      </c>
      <c r="W4192" t="s">
        <v>82</v>
      </c>
    </row>
    <row r="4193" spans="1:23" hidden="1" x14ac:dyDescent="0.2">
      <c r="A4193" t="s">
        <v>57</v>
      </c>
      <c r="B4193" t="s">
        <v>15448</v>
      </c>
      <c r="C4193" t="s">
        <v>6451</v>
      </c>
      <c r="D4193" t="s">
        <v>15449</v>
      </c>
      <c r="E4193" t="s">
        <v>75</v>
      </c>
      <c r="F4193" t="s">
        <v>15445</v>
      </c>
      <c r="G4193" s="2">
        <v>44370</v>
      </c>
      <c r="H4193" s="2">
        <v>44370</v>
      </c>
      <c r="I4193" s="2">
        <v>44760</v>
      </c>
      <c r="J4193" s="19">
        <f t="shared" si="65"/>
        <v>44735</v>
      </c>
      <c r="K4193" s="2">
        <v>44735</v>
      </c>
      <c r="L4193" s="5" t="s">
        <v>31</v>
      </c>
      <c r="M4193" t="s">
        <v>77</v>
      </c>
      <c r="N4193" t="s">
        <v>32</v>
      </c>
      <c r="O4193" t="s">
        <v>64</v>
      </c>
      <c r="P4193" t="s">
        <v>65</v>
      </c>
      <c r="Q4193" t="s">
        <v>604</v>
      </c>
      <c r="R4193" t="s">
        <v>67</v>
      </c>
      <c r="S4193" t="s">
        <v>79</v>
      </c>
      <c r="T4193" t="s">
        <v>80</v>
      </c>
      <c r="U4193" t="s">
        <v>15446</v>
      </c>
      <c r="V4193" t="s">
        <v>15447</v>
      </c>
      <c r="W4193" t="s">
        <v>82</v>
      </c>
    </row>
    <row r="4194" spans="1:23" hidden="1" x14ac:dyDescent="0.2">
      <c r="A4194" t="s">
        <v>57</v>
      </c>
      <c r="B4194" t="s">
        <v>15450</v>
      </c>
      <c r="C4194" t="s">
        <v>10353</v>
      </c>
      <c r="D4194" t="s">
        <v>15451</v>
      </c>
      <c r="E4194" t="s">
        <v>310</v>
      </c>
      <c r="F4194" t="s">
        <v>15452</v>
      </c>
      <c r="G4194" s="2">
        <v>44370</v>
      </c>
      <c r="H4194" s="2">
        <v>44365</v>
      </c>
      <c r="I4194" s="2">
        <v>44517</v>
      </c>
      <c r="J4194" s="19">
        <f t="shared" si="65"/>
        <v>44730</v>
      </c>
      <c r="K4194" s="2">
        <v>44730</v>
      </c>
      <c r="L4194" s="5" t="s">
        <v>6</v>
      </c>
      <c r="M4194" t="s">
        <v>63</v>
      </c>
      <c r="N4194" t="s">
        <v>32</v>
      </c>
      <c r="O4194" t="s">
        <v>64</v>
      </c>
      <c r="P4194" t="s">
        <v>65</v>
      </c>
      <c r="Q4194" t="s">
        <v>8264</v>
      </c>
      <c r="R4194" t="s">
        <v>67</v>
      </c>
      <c r="S4194" t="s">
        <v>125</v>
      </c>
      <c r="T4194" t="s">
        <v>69</v>
      </c>
      <c r="U4194" t="s">
        <v>15453</v>
      </c>
      <c r="V4194" t="s">
        <v>15451</v>
      </c>
      <c r="W4194" t="s">
        <v>71</v>
      </c>
    </row>
    <row r="4195" spans="1:23" hidden="1" x14ac:dyDescent="0.2">
      <c r="A4195" t="s">
        <v>57</v>
      </c>
      <c r="B4195" t="s">
        <v>15454</v>
      </c>
      <c r="C4195" t="s">
        <v>15455</v>
      </c>
      <c r="D4195" t="s">
        <v>15456</v>
      </c>
      <c r="E4195" t="s">
        <v>115</v>
      </c>
      <c r="F4195" t="s">
        <v>9269</v>
      </c>
      <c r="G4195" s="2">
        <v>44370</v>
      </c>
      <c r="H4195" s="2">
        <v>44307</v>
      </c>
      <c r="I4195" s="2">
        <v>44572</v>
      </c>
      <c r="J4195" s="19">
        <f t="shared" si="65"/>
        <v>44672</v>
      </c>
      <c r="K4195" s="2">
        <v>44672</v>
      </c>
      <c r="L4195" s="5" t="s">
        <v>6</v>
      </c>
      <c r="M4195" t="s">
        <v>269</v>
      </c>
      <c r="N4195" t="s">
        <v>32</v>
      </c>
      <c r="O4195" t="s">
        <v>64</v>
      </c>
      <c r="P4195" t="s">
        <v>65</v>
      </c>
      <c r="Q4195" t="s">
        <v>451</v>
      </c>
      <c r="R4195" t="s">
        <v>67</v>
      </c>
      <c r="S4195" t="s">
        <v>280</v>
      </c>
      <c r="T4195" t="s">
        <v>69</v>
      </c>
      <c r="U4195" t="s">
        <v>15457</v>
      </c>
      <c r="V4195" t="s">
        <v>15456</v>
      </c>
      <c r="W4195" t="s">
        <v>274</v>
      </c>
    </row>
    <row r="4196" spans="1:23" hidden="1" x14ac:dyDescent="0.2">
      <c r="A4196" t="s">
        <v>57</v>
      </c>
      <c r="B4196" t="s">
        <v>15458</v>
      </c>
      <c r="C4196" t="s">
        <v>13470</v>
      </c>
      <c r="D4196" t="s">
        <v>15459</v>
      </c>
      <c r="E4196" t="s">
        <v>136</v>
      </c>
      <c r="F4196" t="s">
        <v>582</v>
      </c>
      <c r="G4196" s="2">
        <v>44370</v>
      </c>
      <c r="H4196" s="2">
        <v>44356</v>
      </c>
      <c r="I4196" s="2">
        <v>44818</v>
      </c>
      <c r="J4196" s="19">
        <f t="shared" si="65"/>
        <v>44721</v>
      </c>
      <c r="K4196" s="2">
        <v>44721</v>
      </c>
      <c r="L4196" s="5" t="s">
        <v>31</v>
      </c>
      <c r="M4196" t="s">
        <v>77</v>
      </c>
      <c r="N4196" t="s">
        <v>32</v>
      </c>
      <c r="O4196" t="s">
        <v>64</v>
      </c>
      <c r="P4196" t="s">
        <v>65</v>
      </c>
      <c r="Q4196" t="s">
        <v>11465</v>
      </c>
      <c r="R4196" t="s">
        <v>67</v>
      </c>
      <c r="S4196" t="s">
        <v>79</v>
      </c>
      <c r="T4196" t="s">
        <v>80</v>
      </c>
      <c r="U4196" t="s">
        <v>11705</v>
      </c>
      <c r="V4196" t="s">
        <v>11706</v>
      </c>
      <c r="W4196" t="s">
        <v>82</v>
      </c>
    </row>
    <row r="4197" spans="1:23" hidden="1" x14ac:dyDescent="0.2">
      <c r="A4197" t="s">
        <v>57</v>
      </c>
      <c r="B4197" t="s">
        <v>15460</v>
      </c>
      <c r="C4197" t="s">
        <v>1405</v>
      </c>
      <c r="D4197" t="s">
        <v>15461</v>
      </c>
      <c r="E4197" t="s">
        <v>96</v>
      </c>
      <c r="F4197" t="s">
        <v>15425</v>
      </c>
      <c r="G4197" s="2">
        <v>44370</v>
      </c>
      <c r="H4197" s="2">
        <v>44370</v>
      </c>
      <c r="I4197" s="2">
        <v>44587</v>
      </c>
      <c r="J4197" s="19">
        <f t="shared" si="65"/>
        <v>44735</v>
      </c>
      <c r="K4197" s="2">
        <v>44735</v>
      </c>
      <c r="L4197" s="5" t="s">
        <v>6</v>
      </c>
      <c r="M4197" t="s">
        <v>88</v>
      </c>
      <c r="N4197" t="s">
        <v>32</v>
      </c>
      <c r="O4197" t="s">
        <v>64</v>
      </c>
      <c r="P4197" t="s">
        <v>65</v>
      </c>
      <c r="Q4197" t="s">
        <v>604</v>
      </c>
      <c r="R4197" t="s">
        <v>67</v>
      </c>
      <c r="S4197" t="s">
        <v>90</v>
      </c>
      <c r="T4197" t="s">
        <v>80</v>
      </c>
      <c r="U4197" t="s">
        <v>14979</v>
      </c>
      <c r="V4197" t="s">
        <v>14980</v>
      </c>
      <c r="W4197" t="s">
        <v>92</v>
      </c>
    </row>
    <row r="4198" spans="1:23" hidden="1" x14ac:dyDescent="0.2">
      <c r="A4198" t="s">
        <v>57</v>
      </c>
      <c r="B4198" t="s">
        <v>15462</v>
      </c>
      <c r="C4198" t="s">
        <v>15463</v>
      </c>
      <c r="D4198" t="s">
        <v>15464</v>
      </c>
      <c r="E4198" t="s">
        <v>86</v>
      </c>
      <c r="F4198" t="s">
        <v>15465</v>
      </c>
      <c r="G4198" s="2">
        <v>44370</v>
      </c>
      <c r="H4198" s="2">
        <v>44370</v>
      </c>
      <c r="I4198" s="2">
        <v>44698</v>
      </c>
      <c r="J4198" s="19">
        <f t="shared" si="65"/>
        <v>44735</v>
      </c>
      <c r="K4198" s="2">
        <v>44735</v>
      </c>
      <c r="L4198" s="5" t="s">
        <v>6</v>
      </c>
      <c r="M4198" t="s">
        <v>63</v>
      </c>
      <c r="N4198" t="s">
        <v>32</v>
      </c>
      <c r="O4198" t="s">
        <v>64</v>
      </c>
      <c r="P4198" t="s">
        <v>65</v>
      </c>
      <c r="Q4198" t="s">
        <v>500</v>
      </c>
      <c r="R4198" t="s">
        <v>67</v>
      </c>
      <c r="S4198" t="s">
        <v>125</v>
      </c>
      <c r="T4198" t="s">
        <v>69</v>
      </c>
      <c r="U4198" t="s">
        <v>15466</v>
      </c>
      <c r="V4198" t="s">
        <v>15464</v>
      </c>
      <c r="W4198" t="s">
        <v>71</v>
      </c>
    </row>
    <row r="4199" spans="1:23" hidden="1" x14ac:dyDescent="0.2">
      <c r="A4199" t="s">
        <v>57</v>
      </c>
      <c r="B4199" t="s">
        <v>15467</v>
      </c>
      <c r="C4199" t="s">
        <v>15463</v>
      </c>
      <c r="D4199" t="s">
        <v>15468</v>
      </c>
      <c r="E4199" t="s">
        <v>86</v>
      </c>
      <c r="F4199" t="s">
        <v>15465</v>
      </c>
      <c r="G4199" s="2">
        <v>44370</v>
      </c>
      <c r="H4199" s="2">
        <v>44370</v>
      </c>
      <c r="I4199" s="2">
        <v>44698</v>
      </c>
      <c r="J4199" s="19">
        <f t="shared" si="65"/>
        <v>44735</v>
      </c>
      <c r="K4199" s="2">
        <v>44735</v>
      </c>
      <c r="L4199" s="5" t="s">
        <v>6</v>
      </c>
      <c r="M4199" t="s">
        <v>63</v>
      </c>
      <c r="N4199" t="s">
        <v>32</v>
      </c>
      <c r="O4199" t="s">
        <v>64</v>
      </c>
      <c r="P4199" t="s">
        <v>65</v>
      </c>
      <c r="Q4199" t="s">
        <v>500</v>
      </c>
      <c r="R4199" t="s">
        <v>67</v>
      </c>
      <c r="S4199" t="s">
        <v>125</v>
      </c>
      <c r="T4199" t="s">
        <v>69</v>
      </c>
      <c r="U4199" t="s">
        <v>15469</v>
      </c>
      <c r="V4199" t="s">
        <v>15468</v>
      </c>
      <c r="W4199" t="s">
        <v>71</v>
      </c>
    </row>
    <row r="4200" spans="1:23" hidden="1" x14ac:dyDescent="0.2">
      <c r="A4200" t="s">
        <v>57</v>
      </c>
      <c r="B4200" t="s">
        <v>15470</v>
      </c>
      <c r="C4200" t="s">
        <v>15463</v>
      </c>
      <c r="D4200" t="s">
        <v>15471</v>
      </c>
      <c r="E4200" t="s">
        <v>86</v>
      </c>
      <c r="F4200" t="s">
        <v>15465</v>
      </c>
      <c r="G4200" s="2">
        <v>44370</v>
      </c>
      <c r="H4200" s="2">
        <v>44370</v>
      </c>
      <c r="I4200" s="2">
        <v>44698</v>
      </c>
      <c r="J4200" s="19">
        <f t="shared" si="65"/>
        <v>44735</v>
      </c>
      <c r="K4200" s="2">
        <v>44735</v>
      </c>
      <c r="L4200" s="5" t="s">
        <v>6</v>
      </c>
      <c r="M4200" t="s">
        <v>63</v>
      </c>
      <c r="N4200" t="s">
        <v>32</v>
      </c>
      <c r="O4200" t="s">
        <v>64</v>
      </c>
      <c r="P4200" t="s">
        <v>65</v>
      </c>
      <c r="Q4200" t="s">
        <v>500</v>
      </c>
      <c r="R4200" t="s">
        <v>67</v>
      </c>
      <c r="S4200" t="s">
        <v>125</v>
      </c>
      <c r="T4200" t="s">
        <v>69</v>
      </c>
      <c r="U4200" t="s">
        <v>15472</v>
      </c>
      <c r="V4200" t="s">
        <v>15471</v>
      </c>
      <c r="W4200" t="s">
        <v>71</v>
      </c>
    </row>
    <row r="4201" spans="1:23" hidden="1" x14ac:dyDescent="0.2">
      <c r="A4201" t="s">
        <v>57</v>
      </c>
      <c r="B4201" t="s">
        <v>15473</v>
      </c>
      <c r="C4201" t="s">
        <v>3565</v>
      </c>
      <c r="D4201" t="s">
        <v>15474</v>
      </c>
      <c r="E4201" t="s">
        <v>136</v>
      </c>
      <c r="F4201" t="s">
        <v>1274</v>
      </c>
      <c r="G4201" s="2">
        <v>44370</v>
      </c>
      <c r="H4201" s="2">
        <v>44307</v>
      </c>
      <c r="I4201" s="2">
        <v>44763</v>
      </c>
      <c r="J4201" s="19">
        <f t="shared" si="65"/>
        <v>44672</v>
      </c>
      <c r="K4201" s="2">
        <v>44672</v>
      </c>
      <c r="L4201" s="5" t="s">
        <v>31</v>
      </c>
      <c r="M4201" t="s">
        <v>269</v>
      </c>
      <c r="N4201" t="s">
        <v>32</v>
      </c>
      <c r="O4201" t="s">
        <v>64</v>
      </c>
      <c r="P4201" t="s">
        <v>65</v>
      </c>
      <c r="Q4201" t="s">
        <v>451</v>
      </c>
      <c r="R4201" t="s">
        <v>67</v>
      </c>
      <c r="S4201" t="s">
        <v>280</v>
      </c>
      <c r="T4201" t="s">
        <v>69</v>
      </c>
      <c r="U4201" t="s">
        <v>15475</v>
      </c>
      <c r="V4201" t="s">
        <v>15474</v>
      </c>
      <c r="W4201" t="s">
        <v>274</v>
      </c>
    </row>
    <row r="4202" spans="1:23" hidden="1" x14ac:dyDescent="0.2">
      <c r="A4202" t="s">
        <v>57</v>
      </c>
      <c r="B4202" t="s">
        <v>15476</v>
      </c>
      <c r="C4202" t="s">
        <v>13390</v>
      </c>
      <c r="D4202" t="s">
        <v>13391</v>
      </c>
      <c r="E4202" t="s">
        <v>136</v>
      </c>
      <c r="F4202" t="s">
        <v>1001</v>
      </c>
      <c r="G4202" s="2">
        <v>44370</v>
      </c>
      <c r="H4202" s="2">
        <v>44356</v>
      </c>
      <c r="I4202" s="2">
        <v>44818</v>
      </c>
      <c r="J4202" s="19">
        <f t="shared" si="65"/>
        <v>44721</v>
      </c>
      <c r="K4202" s="2">
        <v>44721</v>
      </c>
      <c r="L4202" s="5" t="s">
        <v>31</v>
      </c>
      <c r="M4202" t="s">
        <v>77</v>
      </c>
      <c r="N4202" t="s">
        <v>32</v>
      </c>
      <c r="O4202" t="s">
        <v>64</v>
      </c>
      <c r="P4202" t="s">
        <v>65</v>
      </c>
      <c r="Q4202" t="s">
        <v>15477</v>
      </c>
      <c r="R4202" t="s">
        <v>67</v>
      </c>
      <c r="S4202" t="s">
        <v>79</v>
      </c>
      <c r="T4202" t="s">
        <v>80</v>
      </c>
      <c r="U4202" t="s">
        <v>11705</v>
      </c>
      <c r="V4202" t="s">
        <v>11706</v>
      </c>
      <c r="W4202" t="s">
        <v>82</v>
      </c>
    </row>
    <row r="4203" spans="1:23" hidden="1" x14ac:dyDescent="0.2">
      <c r="A4203" t="s">
        <v>57</v>
      </c>
      <c r="B4203" t="s">
        <v>15478</v>
      </c>
      <c r="C4203" t="s">
        <v>10361</v>
      </c>
      <c r="D4203" t="s">
        <v>15479</v>
      </c>
      <c r="E4203" t="s">
        <v>86</v>
      </c>
      <c r="F4203" t="s">
        <v>15465</v>
      </c>
      <c r="G4203" s="2">
        <v>44370</v>
      </c>
      <c r="H4203" s="2">
        <v>44370</v>
      </c>
      <c r="I4203" s="2">
        <v>44698</v>
      </c>
      <c r="J4203" s="19">
        <f t="shared" si="65"/>
        <v>44735</v>
      </c>
      <c r="K4203" s="2">
        <v>44735</v>
      </c>
      <c r="L4203" s="5" t="s">
        <v>6</v>
      </c>
      <c r="M4203" t="s">
        <v>63</v>
      </c>
      <c r="N4203" t="s">
        <v>32</v>
      </c>
      <c r="O4203" t="s">
        <v>64</v>
      </c>
      <c r="P4203" t="s">
        <v>65</v>
      </c>
      <c r="Q4203" t="s">
        <v>500</v>
      </c>
      <c r="R4203" t="s">
        <v>67</v>
      </c>
      <c r="S4203" t="s">
        <v>125</v>
      </c>
      <c r="T4203" t="s">
        <v>69</v>
      </c>
      <c r="U4203" t="s">
        <v>15480</v>
      </c>
      <c r="V4203" t="s">
        <v>15479</v>
      </c>
      <c r="W4203" t="s">
        <v>71</v>
      </c>
    </row>
    <row r="4204" spans="1:23" hidden="1" x14ac:dyDescent="0.2">
      <c r="A4204" t="s">
        <v>57</v>
      </c>
      <c r="B4204" t="s">
        <v>15481</v>
      </c>
      <c r="C4204" t="s">
        <v>10361</v>
      </c>
      <c r="D4204" t="s">
        <v>15482</v>
      </c>
      <c r="E4204" t="s">
        <v>86</v>
      </c>
      <c r="F4204" t="s">
        <v>15465</v>
      </c>
      <c r="G4204" s="2">
        <v>44370</v>
      </c>
      <c r="H4204" s="2">
        <v>44370</v>
      </c>
      <c r="I4204" s="2">
        <v>44698</v>
      </c>
      <c r="J4204" s="19">
        <f t="shared" si="65"/>
        <v>44735</v>
      </c>
      <c r="K4204" s="2">
        <v>44735</v>
      </c>
      <c r="L4204" s="5" t="s">
        <v>6</v>
      </c>
      <c r="M4204" t="s">
        <v>63</v>
      </c>
      <c r="N4204" t="s">
        <v>32</v>
      </c>
      <c r="O4204" t="s">
        <v>64</v>
      </c>
      <c r="P4204" t="s">
        <v>65</v>
      </c>
      <c r="Q4204" t="s">
        <v>500</v>
      </c>
      <c r="R4204" t="s">
        <v>67</v>
      </c>
      <c r="S4204" t="s">
        <v>125</v>
      </c>
      <c r="T4204" t="s">
        <v>69</v>
      </c>
      <c r="U4204" t="s">
        <v>15483</v>
      </c>
      <c r="V4204" t="s">
        <v>15482</v>
      </c>
      <c r="W4204" t="s">
        <v>71</v>
      </c>
    </row>
    <row r="4205" spans="1:23" hidden="1" x14ac:dyDescent="0.2">
      <c r="A4205" t="s">
        <v>57</v>
      </c>
      <c r="B4205" t="s">
        <v>15484</v>
      </c>
      <c r="C4205" t="s">
        <v>10361</v>
      </c>
      <c r="D4205" t="s">
        <v>15485</v>
      </c>
      <c r="E4205" t="s">
        <v>86</v>
      </c>
      <c r="F4205" t="s">
        <v>15465</v>
      </c>
      <c r="G4205" s="2">
        <v>44370</v>
      </c>
      <c r="H4205" s="2">
        <v>44370</v>
      </c>
      <c r="I4205" s="2">
        <v>44698</v>
      </c>
      <c r="J4205" s="19">
        <f t="shared" si="65"/>
        <v>44735</v>
      </c>
      <c r="K4205" s="2">
        <v>44735</v>
      </c>
      <c r="L4205" s="5" t="s">
        <v>6</v>
      </c>
      <c r="M4205" t="s">
        <v>63</v>
      </c>
      <c r="N4205" t="s">
        <v>32</v>
      </c>
      <c r="O4205" t="s">
        <v>64</v>
      </c>
      <c r="P4205" t="s">
        <v>65</v>
      </c>
      <c r="Q4205" t="s">
        <v>500</v>
      </c>
      <c r="R4205" t="s">
        <v>67</v>
      </c>
      <c r="S4205" t="s">
        <v>125</v>
      </c>
      <c r="T4205" t="s">
        <v>69</v>
      </c>
      <c r="U4205" t="s">
        <v>15486</v>
      </c>
      <c r="V4205" t="s">
        <v>15485</v>
      </c>
      <c r="W4205" t="s">
        <v>71</v>
      </c>
    </row>
    <row r="4206" spans="1:23" hidden="1" x14ac:dyDescent="0.2">
      <c r="A4206" t="s">
        <v>57</v>
      </c>
      <c r="B4206" t="s">
        <v>15487</v>
      </c>
      <c r="C4206" t="s">
        <v>13644</v>
      </c>
      <c r="D4206" t="s">
        <v>15488</v>
      </c>
      <c r="E4206" t="s">
        <v>310</v>
      </c>
      <c r="F4206" t="s">
        <v>5073</v>
      </c>
      <c r="G4206" s="2">
        <v>44370</v>
      </c>
      <c r="H4206" s="2">
        <v>44356</v>
      </c>
      <c r="I4206" s="2">
        <v>44649</v>
      </c>
      <c r="J4206" s="19">
        <f t="shared" si="65"/>
        <v>44721</v>
      </c>
      <c r="K4206" s="2">
        <v>44721</v>
      </c>
      <c r="L4206" s="5" t="s">
        <v>6</v>
      </c>
      <c r="M4206" t="s">
        <v>77</v>
      </c>
      <c r="N4206" t="s">
        <v>32</v>
      </c>
      <c r="O4206" t="s">
        <v>64</v>
      </c>
      <c r="P4206" t="s">
        <v>65</v>
      </c>
      <c r="Q4206" t="s">
        <v>8316</v>
      </c>
      <c r="R4206" t="s">
        <v>67</v>
      </c>
      <c r="S4206" t="s">
        <v>79</v>
      </c>
      <c r="T4206" t="s">
        <v>80</v>
      </c>
      <c r="U4206" t="s">
        <v>13646</v>
      </c>
      <c r="V4206" t="s">
        <v>13645</v>
      </c>
      <c r="W4206" t="s">
        <v>82</v>
      </c>
    </row>
    <row r="4207" spans="1:23" hidden="1" x14ac:dyDescent="0.2">
      <c r="A4207" t="s">
        <v>57</v>
      </c>
      <c r="B4207" t="s">
        <v>15489</v>
      </c>
      <c r="C4207" t="s">
        <v>1410</v>
      </c>
      <c r="D4207" t="s">
        <v>15490</v>
      </c>
      <c r="E4207" t="s">
        <v>115</v>
      </c>
      <c r="F4207" t="s">
        <v>15491</v>
      </c>
      <c r="G4207" s="2">
        <v>44370</v>
      </c>
      <c r="H4207" s="2">
        <v>44369</v>
      </c>
      <c r="I4207" s="2">
        <v>44678</v>
      </c>
      <c r="J4207" s="19">
        <f t="shared" si="65"/>
        <v>44734</v>
      </c>
      <c r="K4207" s="2">
        <v>44734</v>
      </c>
      <c r="L4207" s="5" t="s">
        <v>6</v>
      </c>
      <c r="M4207" t="s">
        <v>98</v>
      </c>
      <c r="N4207" t="s">
        <v>32</v>
      </c>
      <c r="O4207" t="s">
        <v>64</v>
      </c>
      <c r="P4207" t="s">
        <v>65</v>
      </c>
      <c r="Q4207" t="s">
        <v>8316</v>
      </c>
      <c r="R4207" t="s">
        <v>67</v>
      </c>
      <c r="S4207" t="s">
        <v>100</v>
      </c>
      <c r="T4207" t="s">
        <v>80</v>
      </c>
      <c r="U4207" t="s">
        <v>15492</v>
      </c>
      <c r="V4207" t="s">
        <v>15493</v>
      </c>
      <c r="W4207" t="s">
        <v>103</v>
      </c>
    </row>
    <row r="4208" spans="1:23" hidden="1" x14ac:dyDescent="0.2">
      <c r="A4208" t="s">
        <v>57</v>
      </c>
      <c r="B4208" t="s">
        <v>15494</v>
      </c>
      <c r="C4208" t="s">
        <v>15495</v>
      </c>
      <c r="D4208" t="s">
        <v>15496</v>
      </c>
      <c r="E4208" t="s">
        <v>136</v>
      </c>
      <c r="F4208" t="s">
        <v>2603</v>
      </c>
      <c r="G4208" s="2">
        <v>44370</v>
      </c>
      <c r="H4208" s="2">
        <v>44369</v>
      </c>
      <c r="I4208" s="2">
        <v>44772</v>
      </c>
      <c r="J4208" s="19">
        <f t="shared" si="65"/>
        <v>44734</v>
      </c>
      <c r="K4208" s="2">
        <v>44734</v>
      </c>
      <c r="L4208" s="5" t="s">
        <v>31</v>
      </c>
      <c r="M4208" t="s">
        <v>98</v>
      </c>
      <c r="N4208" t="s">
        <v>32</v>
      </c>
      <c r="O4208" t="s">
        <v>64</v>
      </c>
      <c r="P4208" t="s">
        <v>65</v>
      </c>
      <c r="Q4208" t="s">
        <v>8316</v>
      </c>
      <c r="R4208" t="s">
        <v>67</v>
      </c>
      <c r="S4208" t="s">
        <v>100</v>
      </c>
      <c r="T4208" t="s">
        <v>80</v>
      </c>
      <c r="U4208" t="s">
        <v>14177</v>
      </c>
      <c r="V4208" t="s">
        <v>14178</v>
      </c>
      <c r="W4208" t="s">
        <v>103</v>
      </c>
    </row>
    <row r="4209" spans="1:23" hidden="1" x14ac:dyDescent="0.2">
      <c r="A4209" t="s">
        <v>57</v>
      </c>
      <c r="B4209" t="s">
        <v>15497</v>
      </c>
      <c r="C4209" t="s">
        <v>6431</v>
      </c>
      <c r="D4209" t="s">
        <v>15498</v>
      </c>
      <c r="E4209" t="s">
        <v>75</v>
      </c>
      <c r="F4209" t="s">
        <v>15351</v>
      </c>
      <c r="G4209" s="2">
        <v>44370</v>
      </c>
      <c r="H4209" s="2">
        <v>44370</v>
      </c>
      <c r="I4209" s="2">
        <v>44756</v>
      </c>
      <c r="J4209" s="19">
        <f t="shared" si="65"/>
        <v>44735</v>
      </c>
      <c r="K4209" s="2">
        <v>44735</v>
      </c>
      <c r="L4209" s="5" t="s">
        <v>31</v>
      </c>
      <c r="M4209" t="s">
        <v>77</v>
      </c>
      <c r="N4209" t="s">
        <v>32</v>
      </c>
      <c r="O4209" t="s">
        <v>64</v>
      </c>
      <c r="P4209" t="s">
        <v>65</v>
      </c>
      <c r="Q4209" t="s">
        <v>15499</v>
      </c>
      <c r="R4209" t="s">
        <v>67</v>
      </c>
      <c r="S4209" t="s">
        <v>79</v>
      </c>
      <c r="T4209" t="s">
        <v>80</v>
      </c>
      <c r="U4209" t="s">
        <v>15352</v>
      </c>
      <c r="V4209" t="s">
        <v>15353</v>
      </c>
      <c r="W4209" t="s">
        <v>82</v>
      </c>
    </row>
    <row r="4210" spans="1:23" hidden="1" x14ac:dyDescent="0.2">
      <c r="A4210" t="s">
        <v>57</v>
      </c>
      <c r="B4210" t="s">
        <v>15500</v>
      </c>
      <c r="C4210" t="s">
        <v>6431</v>
      </c>
      <c r="D4210" t="s">
        <v>15501</v>
      </c>
      <c r="E4210" t="s">
        <v>75</v>
      </c>
      <c r="F4210" t="s">
        <v>15351</v>
      </c>
      <c r="G4210" s="2">
        <v>44370</v>
      </c>
      <c r="H4210" s="2">
        <v>44370</v>
      </c>
      <c r="I4210" s="2">
        <v>44756</v>
      </c>
      <c r="J4210" s="19">
        <f t="shared" si="65"/>
        <v>44735</v>
      </c>
      <c r="K4210" s="2">
        <v>44735</v>
      </c>
      <c r="L4210" s="5" t="s">
        <v>31</v>
      </c>
      <c r="M4210" t="s">
        <v>77</v>
      </c>
      <c r="N4210" t="s">
        <v>32</v>
      </c>
      <c r="O4210" t="s">
        <v>64</v>
      </c>
      <c r="P4210" t="s">
        <v>65</v>
      </c>
      <c r="Q4210" t="s">
        <v>981</v>
      </c>
      <c r="R4210" t="s">
        <v>67</v>
      </c>
      <c r="S4210" t="s">
        <v>79</v>
      </c>
      <c r="T4210" t="s">
        <v>80</v>
      </c>
      <c r="U4210" t="s">
        <v>15352</v>
      </c>
      <c r="V4210" t="s">
        <v>15353</v>
      </c>
      <c r="W4210" t="s">
        <v>82</v>
      </c>
    </row>
    <row r="4211" spans="1:23" hidden="1" x14ac:dyDescent="0.2">
      <c r="A4211" t="s">
        <v>57</v>
      </c>
      <c r="B4211" t="s">
        <v>15502</v>
      </c>
      <c r="C4211" t="s">
        <v>6431</v>
      </c>
      <c r="D4211" t="s">
        <v>15353</v>
      </c>
      <c r="E4211" t="s">
        <v>75</v>
      </c>
      <c r="F4211" t="s">
        <v>15351</v>
      </c>
      <c r="G4211" s="2">
        <v>44370</v>
      </c>
      <c r="H4211" s="2">
        <v>44370</v>
      </c>
      <c r="I4211" s="2">
        <v>44756</v>
      </c>
      <c r="J4211" s="19">
        <f t="shared" si="65"/>
        <v>44735</v>
      </c>
      <c r="K4211" s="2">
        <v>44735</v>
      </c>
      <c r="L4211" s="5" t="s">
        <v>31</v>
      </c>
      <c r="M4211" t="s">
        <v>77</v>
      </c>
      <c r="N4211" t="s">
        <v>32</v>
      </c>
      <c r="O4211" t="s">
        <v>64</v>
      </c>
      <c r="P4211" t="s">
        <v>65</v>
      </c>
      <c r="Q4211" t="s">
        <v>482</v>
      </c>
      <c r="R4211" t="s">
        <v>67</v>
      </c>
      <c r="S4211" t="s">
        <v>79</v>
      </c>
      <c r="T4211" t="s">
        <v>80</v>
      </c>
      <c r="U4211" t="s">
        <v>15352</v>
      </c>
      <c r="V4211" t="s">
        <v>15353</v>
      </c>
      <c r="W4211" t="s">
        <v>82</v>
      </c>
    </row>
    <row r="4212" spans="1:23" hidden="1" x14ac:dyDescent="0.2">
      <c r="A4212" t="s">
        <v>57</v>
      </c>
      <c r="B4212" t="s">
        <v>15503</v>
      </c>
      <c r="C4212" t="s">
        <v>15495</v>
      </c>
      <c r="D4212" t="s">
        <v>15504</v>
      </c>
      <c r="E4212" t="s">
        <v>136</v>
      </c>
      <c r="F4212" t="s">
        <v>303</v>
      </c>
      <c r="G4212" s="2">
        <v>44370</v>
      </c>
      <c r="H4212" s="2">
        <v>44369</v>
      </c>
      <c r="I4212" s="2">
        <v>44804</v>
      </c>
      <c r="J4212" s="19">
        <f t="shared" si="65"/>
        <v>44734</v>
      </c>
      <c r="K4212" s="2">
        <v>44734</v>
      </c>
      <c r="L4212" s="5" t="s">
        <v>31</v>
      </c>
      <c r="M4212" t="s">
        <v>294</v>
      </c>
      <c r="N4212" t="s">
        <v>32</v>
      </c>
      <c r="O4212" t="s">
        <v>64</v>
      </c>
      <c r="P4212" t="s">
        <v>65</v>
      </c>
      <c r="Q4212" t="s">
        <v>8538</v>
      </c>
      <c r="R4212" t="s">
        <v>296</v>
      </c>
      <c r="S4212" t="s">
        <v>297</v>
      </c>
      <c r="T4212" t="s">
        <v>298</v>
      </c>
      <c r="U4212" t="s">
        <v>299</v>
      </c>
      <c r="V4212" t="s">
        <v>299</v>
      </c>
      <c r="W4212" t="s">
        <v>299</v>
      </c>
    </row>
    <row r="4213" spans="1:23" hidden="1" x14ac:dyDescent="0.2">
      <c r="A4213" t="s">
        <v>57</v>
      </c>
      <c r="B4213" t="s">
        <v>15505</v>
      </c>
      <c r="C4213" t="s">
        <v>15506</v>
      </c>
      <c r="D4213" t="s">
        <v>15507</v>
      </c>
      <c r="E4213" t="s">
        <v>96</v>
      </c>
      <c r="F4213" t="s">
        <v>8315</v>
      </c>
      <c r="G4213" s="2">
        <v>44370</v>
      </c>
      <c r="H4213" s="2">
        <v>44369</v>
      </c>
      <c r="I4213" s="2">
        <v>44607</v>
      </c>
      <c r="J4213" s="19">
        <f t="shared" si="65"/>
        <v>44734</v>
      </c>
      <c r="K4213" s="2">
        <v>44734</v>
      </c>
      <c r="L4213" s="5" t="s">
        <v>6</v>
      </c>
      <c r="M4213" t="s">
        <v>63</v>
      </c>
      <c r="N4213" t="s">
        <v>32</v>
      </c>
      <c r="O4213" t="s">
        <v>64</v>
      </c>
      <c r="P4213" t="s">
        <v>65</v>
      </c>
      <c r="Q4213" t="s">
        <v>5192</v>
      </c>
      <c r="R4213" t="s">
        <v>67</v>
      </c>
      <c r="S4213" t="s">
        <v>790</v>
      </c>
      <c r="T4213" t="s">
        <v>69</v>
      </c>
      <c r="U4213" t="s">
        <v>15508</v>
      </c>
      <c r="V4213" t="s">
        <v>15507</v>
      </c>
      <c r="W4213" t="s">
        <v>71</v>
      </c>
    </row>
    <row r="4214" spans="1:23" hidden="1" x14ac:dyDescent="0.2">
      <c r="A4214" t="s">
        <v>57</v>
      </c>
      <c r="B4214" t="s">
        <v>15509</v>
      </c>
      <c r="C4214" t="s">
        <v>3757</v>
      </c>
      <c r="D4214" t="s">
        <v>15510</v>
      </c>
      <c r="E4214" t="s">
        <v>176</v>
      </c>
      <c r="F4214" t="s">
        <v>1913</v>
      </c>
      <c r="G4214" s="2">
        <v>44370</v>
      </c>
      <c r="H4214" s="2">
        <v>44369</v>
      </c>
      <c r="I4214" s="2">
        <v>44593</v>
      </c>
      <c r="J4214" s="19">
        <f t="shared" si="65"/>
        <v>44734</v>
      </c>
      <c r="K4214" s="2">
        <v>44734</v>
      </c>
      <c r="L4214" s="5" t="s">
        <v>6</v>
      </c>
      <c r="M4214" t="s">
        <v>63</v>
      </c>
      <c r="N4214" t="s">
        <v>32</v>
      </c>
      <c r="O4214" t="s">
        <v>64</v>
      </c>
      <c r="P4214" t="s">
        <v>65</v>
      </c>
      <c r="Q4214" t="s">
        <v>8216</v>
      </c>
      <c r="R4214" t="s">
        <v>67</v>
      </c>
      <c r="S4214" t="s">
        <v>79</v>
      </c>
      <c r="T4214" t="s">
        <v>69</v>
      </c>
      <c r="U4214" t="s">
        <v>15511</v>
      </c>
      <c r="V4214" t="s">
        <v>15510</v>
      </c>
      <c r="W4214" t="s">
        <v>71</v>
      </c>
    </row>
    <row r="4215" spans="1:23" hidden="1" x14ac:dyDescent="0.2">
      <c r="A4215" t="s">
        <v>57</v>
      </c>
      <c r="B4215" t="s">
        <v>15512</v>
      </c>
      <c r="C4215" t="s">
        <v>15513</v>
      </c>
      <c r="D4215" t="s">
        <v>15514</v>
      </c>
      <c r="E4215" t="s">
        <v>115</v>
      </c>
      <c r="F4215" t="s">
        <v>15515</v>
      </c>
      <c r="G4215" s="2">
        <v>44370</v>
      </c>
      <c r="H4215" s="2">
        <v>44369</v>
      </c>
      <c r="I4215" s="2">
        <v>44687</v>
      </c>
      <c r="J4215" s="19">
        <f t="shared" si="65"/>
        <v>44734</v>
      </c>
      <c r="K4215" s="2">
        <v>44734</v>
      </c>
      <c r="L4215" s="5" t="s">
        <v>6</v>
      </c>
      <c r="M4215" t="s">
        <v>269</v>
      </c>
      <c r="N4215" t="s">
        <v>32</v>
      </c>
      <c r="O4215" t="s">
        <v>64</v>
      </c>
      <c r="P4215" t="s">
        <v>65</v>
      </c>
      <c r="Q4215" t="s">
        <v>8264</v>
      </c>
      <c r="R4215" t="s">
        <v>67</v>
      </c>
      <c r="S4215" t="s">
        <v>271</v>
      </c>
      <c r="T4215" t="s">
        <v>80</v>
      </c>
      <c r="U4215" t="s">
        <v>15516</v>
      </c>
      <c r="V4215" t="s">
        <v>15517</v>
      </c>
      <c r="W4215" t="s">
        <v>274</v>
      </c>
    </row>
    <row r="4216" spans="1:23" hidden="1" x14ac:dyDescent="0.2">
      <c r="A4216" t="s">
        <v>57</v>
      </c>
      <c r="B4216" t="s">
        <v>15518</v>
      </c>
      <c r="C4216" t="s">
        <v>1184</v>
      </c>
      <c r="D4216" t="s">
        <v>15519</v>
      </c>
      <c r="E4216" t="s">
        <v>115</v>
      </c>
      <c r="F4216" t="s">
        <v>15491</v>
      </c>
      <c r="G4216" s="2">
        <v>44370</v>
      </c>
      <c r="H4216" s="2">
        <v>44369</v>
      </c>
      <c r="I4216" s="2">
        <v>44678</v>
      </c>
      <c r="J4216" s="19">
        <f t="shared" si="65"/>
        <v>44734</v>
      </c>
      <c r="K4216" s="2">
        <v>44734</v>
      </c>
      <c r="L4216" s="5" t="s">
        <v>6</v>
      </c>
      <c r="M4216" t="s">
        <v>98</v>
      </c>
      <c r="N4216" t="s">
        <v>32</v>
      </c>
      <c r="O4216" t="s">
        <v>64</v>
      </c>
      <c r="P4216" t="s">
        <v>65</v>
      </c>
      <c r="Q4216" t="s">
        <v>8316</v>
      </c>
      <c r="R4216" t="s">
        <v>67</v>
      </c>
      <c r="S4216" t="s">
        <v>100</v>
      </c>
      <c r="T4216" t="s">
        <v>80</v>
      </c>
      <c r="U4216" t="s">
        <v>15492</v>
      </c>
      <c r="V4216" t="s">
        <v>15493</v>
      </c>
      <c r="W4216" t="s">
        <v>103</v>
      </c>
    </row>
    <row r="4217" spans="1:23" hidden="1" x14ac:dyDescent="0.2">
      <c r="A4217" t="s">
        <v>57</v>
      </c>
      <c r="B4217" t="s">
        <v>15520</v>
      </c>
      <c r="C4217" t="s">
        <v>15521</v>
      </c>
      <c r="D4217" t="s">
        <v>15522</v>
      </c>
      <c r="E4217" t="s">
        <v>75</v>
      </c>
      <c r="F4217" t="s">
        <v>15523</v>
      </c>
      <c r="G4217" s="2">
        <v>44370</v>
      </c>
      <c r="H4217" s="2">
        <v>44370</v>
      </c>
      <c r="I4217" s="2">
        <v>44800</v>
      </c>
      <c r="J4217" s="19">
        <f t="shared" si="65"/>
        <v>44735</v>
      </c>
      <c r="K4217" s="2">
        <v>44735</v>
      </c>
      <c r="L4217" s="5" t="s">
        <v>31</v>
      </c>
      <c r="M4217" t="s">
        <v>138</v>
      </c>
      <c r="N4217" t="s">
        <v>32</v>
      </c>
      <c r="O4217" t="s">
        <v>64</v>
      </c>
      <c r="P4217" t="s">
        <v>65</v>
      </c>
      <c r="Q4217" t="s">
        <v>312</v>
      </c>
      <c r="R4217" t="s">
        <v>201</v>
      </c>
      <c r="S4217" t="s">
        <v>304</v>
      </c>
      <c r="T4217" t="s">
        <v>202</v>
      </c>
      <c r="U4217" t="s">
        <v>15524</v>
      </c>
      <c r="V4217" t="s">
        <v>15522</v>
      </c>
      <c r="W4217" t="s">
        <v>142</v>
      </c>
    </row>
    <row r="4218" spans="1:23" hidden="1" x14ac:dyDescent="0.2">
      <c r="A4218" t="s">
        <v>57</v>
      </c>
      <c r="B4218" t="s">
        <v>15525</v>
      </c>
      <c r="C4218" t="s">
        <v>15526</v>
      </c>
      <c r="D4218" t="s">
        <v>15527</v>
      </c>
      <c r="E4218" t="s">
        <v>136</v>
      </c>
      <c r="F4218" t="s">
        <v>278</v>
      </c>
      <c r="G4218" s="2">
        <v>44370</v>
      </c>
      <c r="H4218" s="2">
        <v>44370</v>
      </c>
      <c r="I4218" s="2">
        <v>44750</v>
      </c>
      <c r="J4218" s="19">
        <f t="shared" si="65"/>
        <v>44735</v>
      </c>
      <c r="K4218" s="2">
        <v>44735</v>
      </c>
      <c r="L4218" s="5" t="s">
        <v>31</v>
      </c>
      <c r="M4218" t="s">
        <v>269</v>
      </c>
      <c r="N4218" t="s">
        <v>32</v>
      </c>
      <c r="O4218" t="s">
        <v>64</v>
      </c>
      <c r="P4218" t="s">
        <v>65</v>
      </c>
      <c r="Q4218" t="s">
        <v>1914</v>
      </c>
      <c r="R4218" t="s">
        <v>67</v>
      </c>
      <c r="S4218" t="s">
        <v>280</v>
      </c>
      <c r="T4218" t="s">
        <v>69</v>
      </c>
      <c r="U4218" t="s">
        <v>15528</v>
      </c>
      <c r="V4218" t="s">
        <v>15527</v>
      </c>
      <c r="W4218" t="s">
        <v>274</v>
      </c>
    </row>
    <row r="4219" spans="1:23" hidden="1" x14ac:dyDescent="0.2">
      <c r="A4219" t="s">
        <v>57</v>
      </c>
      <c r="B4219" t="s">
        <v>15529</v>
      </c>
      <c r="C4219" t="s">
        <v>15530</v>
      </c>
      <c r="D4219" t="s">
        <v>15531</v>
      </c>
      <c r="E4219" t="s">
        <v>107</v>
      </c>
      <c r="F4219" t="s">
        <v>493</v>
      </c>
      <c r="G4219" s="2">
        <v>44370</v>
      </c>
      <c r="H4219" s="2">
        <v>44370</v>
      </c>
      <c r="I4219" s="2">
        <v>44439</v>
      </c>
      <c r="J4219" s="19">
        <f t="shared" si="65"/>
        <v>44735</v>
      </c>
      <c r="K4219" s="2">
        <v>44735</v>
      </c>
      <c r="L4219" s="5" t="s">
        <v>6</v>
      </c>
      <c r="M4219" t="s">
        <v>63</v>
      </c>
      <c r="N4219" t="s">
        <v>32</v>
      </c>
      <c r="O4219" t="s">
        <v>64</v>
      </c>
      <c r="P4219" t="s">
        <v>65</v>
      </c>
      <c r="Q4219" t="s">
        <v>66</v>
      </c>
      <c r="R4219" t="s">
        <v>67</v>
      </c>
      <c r="S4219" t="s">
        <v>79</v>
      </c>
      <c r="T4219" t="s">
        <v>69</v>
      </c>
      <c r="U4219" t="s">
        <v>15532</v>
      </c>
      <c r="V4219" t="s">
        <v>15531</v>
      </c>
      <c r="W4219" t="s">
        <v>71</v>
      </c>
    </row>
    <row r="4220" spans="1:23" hidden="1" x14ac:dyDescent="0.2">
      <c r="A4220" t="s">
        <v>57</v>
      </c>
      <c r="B4220" t="s">
        <v>15533</v>
      </c>
      <c r="C4220" t="s">
        <v>2057</v>
      </c>
      <c r="D4220" t="s">
        <v>15534</v>
      </c>
      <c r="E4220" t="s">
        <v>86</v>
      </c>
      <c r="F4220" t="s">
        <v>738</v>
      </c>
      <c r="G4220" s="2">
        <v>44370</v>
      </c>
      <c r="H4220" s="2">
        <v>44369</v>
      </c>
      <c r="I4220" s="2">
        <v>44662</v>
      </c>
      <c r="J4220" s="19">
        <f t="shared" si="65"/>
        <v>44734</v>
      </c>
      <c r="K4220" s="2">
        <v>44734</v>
      </c>
      <c r="L4220" s="5" t="s">
        <v>6</v>
      </c>
      <c r="M4220" t="s">
        <v>88</v>
      </c>
      <c r="N4220" t="s">
        <v>32</v>
      </c>
      <c r="O4220" t="s">
        <v>64</v>
      </c>
      <c r="P4220" t="s">
        <v>65</v>
      </c>
      <c r="Q4220" t="s">
        <v>8316</v>
      </c>
      <c r="R4220" t="s">
        <v>67</v>
      </c>
      <c r="S4220" t="s">
        <v>90</v>
      </c>
      <c r="T4220" t="s">
        <v>80</v>
      </c>
      <c r="U4220" t="s">
        <v>15535</v>
      </c>
      <c r="V4220" t="s">
        <v>15536</v>
      </c>
      <c r="W4220" t="s">
        <v>92</v>
      </c>
    </row>
    <row r="4221" spans="1:23" hidden="1" x14ac:dyDescent="0.2">
      <c r="A4221" t="s">
        <v>57</v>
      </c>
      <c r="B4221" t="s">
        <v>15537</v>
      </c>
      <c r="C4221" t="s">
        <v>15538</v>
      </c>
      <c r="D4221" t="s">
        <v>15539</v>
      </c>
      <c r="E4221" t="s">
        <v>75</v>
      </c>
      <c r="F4221" t="s">
        <v>264</v>
      </c>
      <c r="G4221" s="2">
        <v>44370</v>
      </c>
      <c r="H4221" s="2">
        <v>44364</v>
      </c>
      <c r="I4221" s="2">
        <v>44634</v>
      </c>
      <c r="J4221" s="19">
        <f t="shared" si="65"/>
        <v>44729</v>
      </c>
      <c r="K4221" s="2">
        <v>44729</v>
      </c>
      <c r="L4221" s="5" t="s">
        <v>6</v>
      </c>
      <c r="M4221" t="s">
        <v>63</v>
      </c>
      <c r="N4221" t="s">
        <v>32</v>
      </c>
      <c r="O4221" t="s">
        <v>64</v>
      </c>
      <c r="P4221" t="s">
        <v>65</v>
      </c>
      <c r="Q4221" t="s">
        <v>8216</v>
      </c>
      <c r="R4221" t="s">
        <v>67</v>
      </c>
      <c r="S4221" t="s">
        <v>79</v>
      </c>
      <c r="T4221" t="s">
        <v>69</v>
      </c>
      <c r="U4221" t="s">
        <v>15540</v>
      </c>
      <c r="V4221" t="s">
        <v>15539</v>
      </c>
      <c r="W4221" t="s">
        <v>71</v>
      </c>
    </row>
    <row r="4222" spans="1:23" hidden="1" x14ac:dyDescent="0.2">
      <c r="A4222" t="s">
        <v>57</v>
      </c>
      <c r="B4222" t="s">
        <v>15541</v>
      </c>
      <c r="C4222" t="s">
        <v>15542</v>
      </c>
      <c r="D4222" t="s">
        <v>15543</v>
      </c>
      <c r="E4222" t="s">
        <v>136</v>
      </c>
      <c r="F4222" t="s">
        <v>8511</v>
      </c>
      <c r="G4222" s="2">
        <v>44371</v>
      </c>
      <c r="H4222" s="2">
        <v>44370</v>
      </c>
      <c r="I4222" s="2">
        <v>44757</v>
      </c>
      <c r="J4222" s="19">
        <f t="shared" si="65"/>
        <v>44735</v>
      </c>
      <c r="K4222" s="2">
        <v>44735</v>
      </c>
      <c r="L4222" s="5" t="s">
        <v>31</v>
      </c>
      <c r="M4222" t="s">
        <v>98</v>
      </c>
      <c r="N4222" t="s">
        <v>32</v>
      </c>
      <c r="O4222" t="s">
        <v>64</v>
      </c>
      <c r="P4222" t="s">
        <v>65</v>
      </c>
      <c r="Q4222" t="s">
        <v>8316</v>
      </c>
      <c r="R4222" t="s">
        <v>67</v>
      </c>
      <c r="S4222" t="s">
        <v>100</v>
      </c>
      <c r="T4222" t="s">
        <v>80</v>
      </c>
      <c r="U4222" t="s">
        <v>844</v>
      </c>
      <c r="V4222" t="s">
        <v>845</v>
      </c>
      <c r="W4222" t="s">
        <v>103</v>
      </c>
    </row>
    <row r="4223" spans="1:23" hidden="1" x14ac:dyDescent="0.2">
      <c r="A4223" t="s">
        <v>57</v>
      </c>
      <c r="B4223" t="s">
        <v>15544</v>
      </c>
      <c r="C4223" t="s">
        <v>15545</v>
      </c>
      <c r="D4223" t="s">
        <v>15546</v>
      </c>
      <c r="E4223" t="s">
        <v>107</v>
      </c>
      <c r="F4223" t="s">
        <v>9169</v>
      </c>
      <c r="G4223" s="2">
        <v>44371</v>
      </c>
      <c r="H4223" s="2">
        <v>44369</v>
      </c>
      <c r="I4223" s="2">
        <v>44671</v>
      </c>
      <c r="J4223" s="19">
        <f t="shared" si="65"/>
        <v>44734</v>
      </c>
      <c r="K4223" s="2">
        <v>44734</v>
      </c>
      <c r="L4223" s="5" t="s">
        <v>6</v>
      </c>
      <c r="M4223" t="s">
        <v>88</v>
      </c>
      <c r="N4223" t="s">
        <v>32</v>
      </c>
      <c r="O4223" t="s">
        <v>64</v>
      </c>
      <c r="P4223" t="s">
        <v>65</v>
      </c>
      <c r="Q4223" t="s">
        <v>8316</v>
      </c>
      <c r="R4223" t="s">
        <v>67</v>
      </c>
      <c r="S4223" t="s">
        <v>90</v>
      </c>
      <c r="T4223" t="s">
        <v>80</v>
      </c>
      <c r="U4223" t="s">
        <v>8001</v>
      </c>
      <c r="V4223" t="s">
        <v>8002</v>
      </c>
      <c r="W4223" t="s">
        <v>92</v>
      </c>
    </row>
    <row r="4224" spans="1:23" hidden="1" x14ac:dyDescent="0.2">
      <c r="A4224" t="s">
        <v>57</v>
      </c>
      <c r="B4224" t="s">
        <v>15547</v>
      </c>
      <c r="C4224" t="s">
        <v>15545</v>
      </c>
      <c r="D4224" t="s">
        <v>15548</v>
      </c>
      <c r="E4224" t="s">
        <v>107</v>
      </c>
      <c r="F4224" t="s">
        <v>493</v>
      </c>
      <c r="G4224" s="2">
        <v>44371</v>
      </c>
      <c r="H4224" s="2">
        <v>44369</v>
      </c>
      <c r="I4224" s="2">
        <v>44614</v>
      </c>
      <c r="J4224" s="19">
        <f t="shared" si="65"/>
        <v>44734</v>
      </c>
      <c r="K4224" s="2">
        <v>44734</v>
      </c>
      <c r="L4224" s="5" t="s">
        <v>6</v>
      </c>
      <c r="M4224" t="s">
        <v>294</v>
      </c>
      <c r="N4224" t="s">
        <v>32</v>
      </c>
      <c r="O4224" t="s">
        <v>64</v>
      </c>
      <c r="P4224" t="s">
        <v>65</v>
      </c>
      <c r="Q4224" t="s">
        <v>8538</v>
      </c>
      <c r="R4224" t="s">
        <v>296</v>
      </c>
      <c r="S4224" t="s">
        <v>297</v>
      </c>
      <c r="T4224" t="s">
        <v>298</v>
      </c>
      <c r="U4224" t="s">
        <v>299</v>
      </c>
      <c r="V4224" t="s">
        <v>299</v>
      </c>
      <c r="W4224" t="s">
        <v>299</v>
      </c>
    </row>
    <row r="4225" spans="1:23" hidden="1" x14ac:dyDescent="0.2">
      <c r="A4225" t="s">
        <v>57</v>
      </c>
      <c r="B4225" t="s">
        <v>15549</v>
      </c>
      <c r="C4225" t="s">
        <v>15545</v>
      </c>
      <c r="D4225" t="s">
        <v>15550</v>
      </c>
      <c r="E4225" t="s">
        <v>107</v>
      </c>
      <c r="F4225" t="s">
        <v>493</v>
      </c>
      <c r="G4225" s="2">
        <v>44371</v>
      </c>
      <c r="H4225" s="2">
        <v>44369</v>
      </c>
      <c r="I4225" s="2">
        <v>44671</v>
      </c>
      <c r="J4225" s="19">
        <f t="shared" si="65"/>
        <v>44734</v>
      </c>
      <c r="K4225" s="2">
        <v>44734</v>
      </c>
      <c r="L4225" s="5" t="s">
        <v>6</v>
      </c>
      <c r="M4225" t="s">
        <v>63</v>
      </c>
      <c r="N4225" t="s">
        <v>32</v>
      </c>
      <c r="O4225" t="s">
        <v>64</v>
      </c>
      <c r="P4225" t="s">
        <v>65</v>
      </c>
      <c r="Q4225" t="s">
        <v>8216</v>
      </c>
      <c r="R4225" t="s">
        <v>67</v>
      </c>
      <c r="S4225" t="s">
        <v>125</v>
      </c>
      <c r="T4225" t="s">
        <v>69</v>
      </c>
      <c r="U4225" t="s">
        <v>15551</v>
      </c>
      <c r="V4225" t="s">
        <v>15550</v>
      </c>
      <c r="W4225" t="s">
        <v>71</v>
      </c>
    </row>
    <row r="4226" spans="1:23" hidden="1" x14ac:dyDescent="0.2">
      <c r="A4226" t="s">
        <v>57</v>
      </c>
      <c r="B4226" t="s">
        <v>15552</v>
      </c>
      <c r="C4226" t="s">
        <v>15553</v>
      </c>
      <c r="D4226" t="s">
        <v>15554</v>
      </c>
      <c r="E4226" t="s">
        <v>61</v>
      </c>
      <c r="F4226" t="s">
        <v>15555</v>
      </c>
      <c r="G4226" s="2">
        <v>44371</v>
      </c>
      <c r="H4226" s="2">
        <v>44369</v>
      </c>
      <c r="I4226" s="2">
        <v>44483</v>
      </c>
      <c r="J4226" s="19">
        <f t="shared" ref="J4226:J4289" si="66">H4226+365</f>
        <v>44734</v>
      </c>
      <c r="K4226" s="2">
        <v>44734</v>
      </c>
      <c r="L4226" s="5" t="s">
        <v>6</v>
      </c>
      <c r="M4226" t="s">
        <v>63</v>
      </c>
      <c r="N4226" t="s">
        <v>32</v>
      </c>
      <c r="O4226" t="s">
        <v>64</v>
      </c>
      <c r="P4226" t="s">
        <v>65</v>
      </c>
      <c r="Q4226" t="s">
        <v>8837</v>
      </c>
      <c r="R4226" t="s">
        <v>67</v>
      </c>
      <c r="S4226" t="s">
        <v>790</v>
      </c>
      <c r="T4226" t="s">
        <v>69</v>
      </c>
      <c r="U4226" t="s">
        <v>15556</v>
      </c>
      <c r="V4226" t="s">
        <v>15554</v>
      </c>
      <c r="W4226" t="s">
        <v>71</v>
      </c>
    </row>
    <row r="4227" spans="1:23" hidden="1" x14ac:dyDescent="0.2">
      <c r="A4227" t="s">
        <v>57</v>
      </c>
      <c r="B4227" t="s">
        <v>15557</v>
      </c>
      <c r="C4227" t="s">
        <v>15558</v>
      </c>
      <c r="D4227" t="s">
        <v>15559</v>
      </c>
      <c r="E4227" t="s">
        <v>136</v>
      </c>
      <c r="F4227" t="s">
        <v>450</v>
      </c>
      <c r="G4227" s="2">
        <v>44371</v>
      </c>
      <c r="H4227" s="2">
        <v>44364</v>
      </c>
      <c r="I4227" s="2">
        <v>44592</v>
      </c>
      <c r="J4227" s="19">
        <f t="shared" si="66"/>
        <v>44729</v>
      </c>
      <c r="K4227" s="2">
        <v>44729</v>
      </c>
      <c r="L4227" s="5" t="s">
        <v>6</v>
      </c>
      <c r="M4227" t="s">
        <v>269</v>
      </c>
      <c r="N4227" t="s">
        <v>32</v>
      </c>
      <c r="O4227" t="s">
        <v>64</v>
      </c>
      <c r="P4227" t="s">
        <v>65</v>
      </c>
      <c r="Q4227" t="s">
        <v>8216</v>
      </c>
      <c r="R4227" t="s">
        <v>67</v>
      </c>
      <c r="S4227" t="s">
        <v>271</v>
      </c>
      <c r="T4227" t="s">
        <v>80</v>
      </c>
      <c r="U4227" t="s">
        <v>15560</v>
      </c>
      <c r="V4227" t="s">
        <v>15559</v>
      </c>
      <c r="W4227" t="s">
        <v>274</v>
      </c>
    </row>
    <row r="4228" spans="1:23" hidden="1" x14ac:dyDescent="0.2">
      <c r="A4228" t="s">
        <v>57</v>
      </c>
      <c r="B4228" t="s">
        <v>15561</v>
      </c>
      <c r="C4228" t="s">
        <v>15562</v>
      </c>
      <c r="D4228" t="s">
        <v>15563</v>
      </c>
      <c r="E4228" t="s">
        <v>107</v>
      </c>
      <c r="F4228" t="s">
        <v>237</v>
      </c>
      <c r="G4228" s="2">
        <v>44371</v>
      </c>
      <c r="H4228" s="2">
        <v>44369</v>
      </c>
      <c r="I4228" s="2">
        <v>44689</v>
      </c>
      <c r="J4228" s="19">
        <f t="shared" si="66"/>
        <v>44734</v>
      </c>
      <c r="K4228" s="2">
        <v>44734</v>
      </c>
      <c r="L4228" s="5" t="s">
        <v>6</v>
      </c>
      <c r="M4228" t="s">
        <v>77</v>
      </c>
      <c r="N4228" t="s">
        <v>32</v>
      </c>
      <c r="O4228" t="s">
        <v>64</v>
      </c>
      <c r="P4228" t="s">
        <v>65</v>
      </c>
      <c r="Q4228" t="s">
        <v>8326</v>
      </c>
      <c r="R4228" t="s">
        <v>67</v>
      </c>
      <c r="S4228" t="s">
        <v>79</v>
      </c>
      <c r="T4228" t="s">
        <v>80</v>
      </c>
      <c r="U4228" t="s">
        <v>8224</v>
      </c>
      <c r="V4228" t="s">
        <v>8225</v>
      </c>
      <c r="W4228" t="s">
        <v>82</v>
      </c>
    </row>
    <row r="4229" spans="1:23" hidden="1" x14ac:dyDescent="0.2">
      <c r="A4229" t="s">
        <v>57</v>
      </c>
      <c r="B4229" t="s">
        <v>15564</v>
      </c>
      <c r="C4229" t="s">
        <v>15562</v>
      </c>
      <c r="D4229" t="s">
        <v>15565</v>
      </c>
      <c r="E4229" t="s">
        <v>136</v>
      </c>
      <c r="F4229" t="s">
        <v>237</v>
      </c>
      <c r="G4229" s="2">
        <v>44371</v>
      </c>
      <c r="H4229" s="2">
        <v>44369</v>
      </c>
      <c r="I4229" s="2">
        <v>44777</v>
      </c>
      <c r="J4229" s="19">
        <f t="shared" si="66"/>
        <v>44734</v>
      </c>
      <c r="K4229" s="2">
        <v>44734</v>
      </c>
      <c r="L4229" s="5" t="s">
        <v>31</v>
      </c>
      <c r="M4229" t="s">
        <v>294</v>
      </c>
      <c r="N4229" t="s">
        <v>32</v>
      </c>
      <c r="O4229" t="s">
        <v>64</v>
      </c>
      <c r="P4229" t="s">
        <v>65</v>
      </c>
      <c r="Q4229" t="s">
        <v>15566</v>
      </c>
      <c r="R4229" t="s">
        <v>296</v>
      </c>
      <c r="S4229" t="s">
        <v>297</v>
      </c>
      <c r="T4229" t="s">
        <v>298</v>
      </c>
      <c r="U4229" t="s">
        <v>299</v>
      </c>
      <c r="V4229" t="s">
        <v>299</v>
      </c>
      <c r="W4229" t="s">
        <v>299</v>
      </c>
    </row>
    <row r="4230" spans="1:23" hidden="1" x14ac:dyDescent="0.2">
      <c r="A4230" t="s">
        <v>57</v>
      </c>
      <c r="B4230" t="s">
        <v>15567</v>
      </c>
      <c r="C4230" t="s">
        <v>10869</v>
      </c>
      <c r="D4230" t="s">
        <v>15568</v>
      </c>
      <c r="E4230" t="s">
        <v>75</v>
      </c>
      <c r="F4230" t="s">
        <v>1721</v>
      </c>
      <c r="G4230" s="2">
        <v>44371</v>
      </c>
      <c r="H4230" s="2">
        <v>44365</v>
      </c>
      <c r="I4230" s="2">
        <v>44719</v>
      </c>
      <c r="J4230" s="19">
        <f t="shared" si="66"/>
        <v>44730</v>
      </c>
      <c r="K4230" s="2">
        <v>44730</v>
      </c>
      <c r="L4230" s="5" t="s">
        <v>6</v>
      </c>
      <c r="M4230" t="s">
        <v>77</v>
      </c>
      <c r="N4230" t="s">
        <v>32</v>
      </c>
      <c r="O4230" t="s">
        <v>64</v>
      </c>
      <c r="P4230" t="s">
        <v>65</v>
      </c>
      <c r="Q4230" t="s">
        <v>8316</v>
      </c>
      <c r="R4230" t="s">
        <v>67</v>
      </c>
      <c r="S4230" t="s">
        <v>79</v>
      </c>
      <c r="T4230" t="s">
        <v>80</v>
      </c>
      <c r="U4230" t="s">
        <v>15569</v>
      </c>
      <c r="V4230" t="s">
        <v>15570</v>
      </c>
      <c r="W4230" t="s">
        <v>82</v>
      </c>
    </row>
    <row r="4231" spans="1:23" hidden="1" x14ac:dyDescent="0.2">
      <c r="A4231" t="s">
        <v>57</v>
      </c>
      <c r="B4231" t="s">
        <v>15571</v>
      </c>
      <c r="C4231" t="s">
        <v>10869</v>
      </c>
      <c r="D4231" t="s">
        <v>15570</v>
      </c>
      <c r="E4231" t="s">
        <v>75</v>
      </c>
      <c r="F4231" t="s">
        <v>1721</v>
      </c>
      <c r="G4231" s="2">
        <v>44371</v>
      </c>
      <c r="H4231" s="2">
        <v>44365</v>
      </c>
      <c r="I4231" s="2">
        <v>44719</v>
      </c>
      <c r="J4231" s="19">
        <f t="shared" si="66"/>
        <v>44730</v>
      </c>
      <c r="K4231" s="2">
        <v>44730</v>
      </c>
      <c r="L4231" s="5" t="s">
        <v>6</v>
      </c>
      <c r="M4231" t="s">
        <v>77</v>
      </c>
      <c r="N4231" t="s">
        <v>32</v>
      </c>
      <c r="O4231" t="s">
        <v>64</v>
      </c>
      <c r="P4231" t="s">
        <v>65</v>
      </c>
      <c r="Q4231" t="s">
        <v>8264</v>
      </c>
      <c r="R4231" t="s">
        <v>67</v>
      </c>
      <c r="S4231" t="s">
        <v>79</v>
      </c>
      <c r="T4231" t="s">
        <v>80</v>
      </c>
      <c r="U4231" t="s">
        <v>15569</v>
      </c>
      <c r="V4231" t="s">
        <v>15570</v>
      </c>
      <c r="W4231" t="s">
        <v>82</v>
      </c>
    </row>
    <row r="4232" spans="1:23" hidden="1" x14ac:dyDescent="0.2">
      <c r="A4232" t="s">
        <v>57</v>
      </c>
      <c r="B4232" t="s">
        <v>15572</v>
      </c>
      <c r="C4232" t="s">
        <v>10869</v>
      </c>
      <c r="D4232" t="s">
        <v>15573</v>
      </c>
      <c r="E4232" t="s">
        <v>75</v>
      </c>
      <c r="F4232" t="s">
        <v>1721</v>
      </c>
      <c r="G4232" s="2">
        <v>44371</v>
      </c>
      <c r="H4232" s="2">
        <v>44365</v>
      </c>
      <c r="I4232" s="2">
        <v>44719</v>
      </c>
      <c r="J4232" s="19">
        <f t="shared" si="66"/>
        <v>44730</v>
      </c>
      <c r="K4232" s="2">
        <v>44730</v>
      </c>
      <c r="L4232" s="5" t="s">
        <v>6</v>
      </c>
      <c r="M4232" t="s">
        <v>77</v>
      </c>
      <c r="N4232" t="s">
        <v>32</v>
      </c>
      <c r="O4232" t="s">
        <v>64</v>
      </c>
      <c r="P4232" t="s">
        <v>65</v>
      </c>
      <c r="Q4232" t="s">
        <v>8316</v>
      </c>
      <c r="R4232" t="s">
        <v>67</v>
      </c>
      <c r="S4232" t="s">
        <v>79</v>
      </c>
      <c r="T4232" t="s">
        <v>80</v>
      </c>
      <c r="U4232" t="s">
        <v>15569</v>
      </c>
      <c r="V4232" t="s">
        <v>15570</v>
      </c>
      <c r="W4232" t="s">
        <v>82</v>
      </c>
    </row>
    <row r="4233" spans="1:23" hidden="1" x14ac:dyDescent="0.2">
      <c r="A4233" t="s">
        <v>57</v>
      </c>
      <c r="B4233" t="s">
        <v>15574</v>
      </c>
      <c r="C4233" t="s">
        <v>15575</v>
      </c>
      <c r="D4233" t="s">
        <v>15576</v>
      </c>
      <c r="E4233" t="s">
        <v>107</v>
      </c>
      <c r="F4233" t="s">
        <v>4964</v>
      </c>
      <c r="G4233" s="2">
        <v>44371</v>
      </c>
      <c r="H4233" s="2">
        <v>44370</v>
      </c>
      <c r="I4233" s="2">
        <v>44741</v>
      </c>
      <c r="J4233" s="19">
        <f t="shared" si="66"/>
        <v>44735</v>
      </c>
      <c r="K4233" s="2">
        <v>44735</v>
      </c>
      <c r="L4233" s="5" t="s">
        <v>31</v>
      </c>
      <c r="M4233" t="s">
        <v>63</v>
      </c>
      <c r="N4233" t="s">
        <v>32</v>
      </c>
      <c r="O4233" t="s">
        <v>64</v>
      </c>
      <c r="P4233" t="s">
        <v>65</v>
      </c>
      <c r="Q4233" t="s">
        <v>8264</v>
      </c>
      <c r="R4233" t="s">
        <v>67</v>
      </c>
      <c r="S4233" t="s">
        <v>79</v>
      </c>
      <c r="T4233" t="s">
        <v>69</v>
      </c>
      <c r="U4233" t="s">
        <v>15577</v>
      </c>
      <c r="V4233" t="s">
        <v>15576</v>
      </c>
      <c r="W4233" t="s">
        <v>71</v>
      </c>
    </row>
    <row r="4234" spans="1:23" hidden="1" x14ac:dyDescent="0.2">
      <c r="A4234" t="s">
        <v>57</v>
      </c>
      <c r="B4234" t="s">
        <v>15578</v>
      </c>
      <c r="C4234" t="s">
        <v>15579</v>
      </c>
      <c r="D4234" t="s">
        <v>15580</v>
      </c>
      <c r="E4234" t="s">
        <v>176</v>
      </c>
      <c r="F4234" t="s">
        <v>1913</v>
      </c>
      <c r="G4234" s="2">
        <v>44371</v>
      </c>
      <c r="H4234" s="2">
        <v>44369</v>
      </c>
      <c r="I4234" s="2">
        <v>44761</v>
      </c>
      <c r="J4234" s="19">
        <f t="shared" si="66"/>
        <v>44734</v>
      </c>
      <c r="K4234" s="2">
        <v>44734</v>
      </c>
      <c r="L4234" s="5" t="s">
        <v>31</v>
      </c>
      <c r="M4234" t="s">
        <v>63</v>
      </c>
      <c r="N4234" t="s">
        <v>32</v>
      </c>
      <c r="O4234" t="s">
        <v>64</v>
      </c>
      <c r="P4234" t="s">
        <v>65</v>
      </c>
      <c r="Q4234" t="s">
        <v>8216</v>
      </c>
      <c r="R4234" t="s">
        <v>67</v>
      </c>
      <c r="S4234" t="s">
        <v>125</v>
      </c>
      <c r="T4234" t="s">
        <v>69</v>
      </c>
      <c r="U4234" t="s">
        <v>15581</v>
      </c>
      <c r="V4234" t="s">
        <v>15580</v>
      </c>
      <c r="W4234" t="s">
        <v>71</v>
      </c>
    </row>
    <row r="4235" spans="1:23" hidden="1" x14ac:dyDescent="0.2">
      <c r="A4235" t="s">
        <v>57</v>
      </c>
      <c r="B4235" t="s">
        <v>15582</v>
      </c>
      <c r="C4235" t="s">
        <v>15583</v>
      </c>
      <c r="D4235" t="s">
        <v>15584</v>
      </c>
      <c r="E4235" t="s">
        <v>176</v>
      </c>
      <c r="F4235" t="s">
        <v>2920</v>
      </c>
      <c r="G4235" s="2">
        <v>44371</v>
      </c>
      <c r="H4235" s="2">
        <v>44369</v>
      </c>
      <c r="I4235" s="2">
        <v>44691</v>
      </c>
      <c r="J4235" s="19">
        <f t="shared" si="66"/>
        <v>44734</v>
      </c>
      <c r="K4235" s="2">
        <v>44734</v>
      </c>
      <c r="L4235" s="5" t="s">
        <v>6</v>
      </c>
      <c r="M4235" t="s">
        <v>63</v>
      </c>
      <c r="N4235" t="s">
        <v>32</v>
      </c>
      <c r="O4235" t="s">
        <v>64</v>
      </c>
      <c r="P4235" t="s">
        <v>65</v>
      </c>
      <c r="Q4235" t="s">
        <v>8216</v>
      </c>
      <c r="R4235" t="s">
        <v>630</v>
      </c>
      <c r="S4235" t="s">
        <v>79</v>
      </c>
      <c r="T4235" t="s">
        <v>298</v>
      </c>
      <c r="U4235" t="s">
        <v>15585</v>
      </c>
      <c r="V4235" t="s">
        <v>15584</v>
      </c>
      <c r="W4235" t="s">
        <v>71</v>
      </c>
    </row>
    <row r="4236" spans="1:23" hidden="1" x14ac:dyDescent="0.2">
      <c r="A4236" t="s">
        <v>57</v>
      </c>
      <c r="B4236" t="s">
        <v>15586</v>
      </c>
      <c r="C4236" t="s">
        <v>15587</v>
      </c>
      <c r="D4236" t="s">
        <v>15588</v>
      </c>
      <c r="E4236" t="s">
        <v>75</v>
      </c>
      <c r="F4236" t="s">
        <v>10705</v>
      </c>
      <c r="G4236" s="2">
        <v>44371</v>
      </c>
      <c r="H4236" s="2">
        <v>44370</v>
      </c>
      <c r="I4236" s="2">
        <v>44692</v>
      </c>
      <c r="J4236" s="19">
        <f t="shared" si="66"/>
        <v>44735</v>
      </c>
      <c r="K4236" s="2">
        <v>44735</v>
      </c>
      <c r="L4236" s="5" t="s">
        <v>6</v>
      </c>
      <c r="M4236" t="s">
        <v>63</v>
      </c>
      <c r="N4236" t="s">
        <v>32</v>
      </c>
      <c r="O4236" t="s">
        <v>64</v>
      </c>
      <c r="P4236" t="s">
        <v>65</v>
      </c>
      <c r="Q4236" t="s">
        <v>8242</v>
      </c>
      <c r="R4236" t="s">
        <v>67</v>
      </c>
      <c r="S4236" t="s">
        <v>790</v>
      </c>
      <c r="T4236" t="s">
        <v>69</v>
      </c>
      <c r="U4236" t="s">
        <v>15589</v>
      </c>
      <c r="V4236" t="s">
        <v>15588</v>
      </c>
      <c r="W4236" t="s">
        <v>71</v>
      </c>
    </row>
    <row r="4237" spans="1:23" hidden="1" x14ac:dyDescent="0.2">
      <c r="A4237" t="s">
        <v>57</v>
      </c>
      <c r="B4237" t="s">
        <v>15590</v>
      </c>
      <c r="C4237" t="s">
        <v>15591</v>
      </c>
      <c r="D4237" t="s">
        <v>15592</v>
      </c>
      <c r="E4237" t="s">
        <v>96</v>
      </c>
      <c r="F4237" t="s">
        <v>12568</v>
      </c>
      <c r="G4237" s="2">
        <v>44371</v>
      </c>
      <c r="H4237" s="2">
        <v>44371</v>
      </c>
      <c r="I4237" s="2">
        <v>44594</v>
      </c>
      <c r="J4237" s="19">
        <f t="shared" si="66"/>
        <v>44736</v>
      </c>
      <c r="K4237" s="2">
        <v>44736</v>
      </c>
      <c r="L4237" s="5" t="s">
        <v>6</v>
      </c>
      <c r="M4237" t="s">
        <v>63</v>
      </c>
      <c r="N4237" t="s">
        <v>32</v>
      </c>
      <c r="O4237" t="s">
        <v>64</v>
      </c>
      <c r="P4237" t="s">
        <v>65</v>
      </c>
      <c r="Q4237" t="s">
        <v>482</v>
      </c>
      <c r="R4237" t="s">
        <v>630</v>
      </c>
      <c r="S4237" t="s">
        <v>79</v>
      </c>
      <c r="T4237" t="s">
        <v>298</v>
      </c>
      <c r="U4237" t="s">
        <v>15593</v>
      </c>
      <c r="V4237" t="s">
        <v>15592</v>
      </c>
      <c r="W4237" t="s">
        <v>71</v>
      </c>
    </row>
    <row r="4238" spans="1:23" hidden="1" x14ac:dyDescent="0.2">
      <c r="A4238" t="s">
        <v>57</v>
      </c>
      <c r="B4238" t="s">
        <v>15594</v>
      </c>
      <c r="C4238" t="s">
        <v>15591</v>
      </c>
      <c r="D4238" t="s">
        <v>15595</v>
      </c>
      <c r="E4238" t="s">
        <v>96</v>
      </c>
      <c r="F4238" t="s">
        <v>12568</v>
      </c>
      <c r="G4238" s="2">
        <v>44371</v>
      </c>
      <c r="H4238" s="2">
        <v>44371</v>
      </c>
      <c r="I4238" s="2">
        <v>44594</v>
      </c>
      <c r="J4238" s="19">
        <f t="shared" si="66"/>
        <v>44736</v>
      </c>
      <c r="K4238" s="2">
        <v>44736</v>
      </c>
      <c r="L4238" s="5" t="s">
        <v>6</v>
      </c>
      <c r="M4238" t="s">
        <v>63</v>
      </c>
      <c r="N4238" t="s">
        <v>32</v>
      </c>
      <c r="O4238" t="s">
        <v>64</v>
      </c>
      <c r="P4238" t="s">
        <v>65</v>
      </c>
      <c r="Q4238" t="s">
        <v>482</v>
      </c>
      <c r="R4238" t="s">
        <v>67</v>
      </c>
      <c r="S4238" t="s">
        <v>583</v>
      </c>
      <c r="T4238" t="s">
        <v>80</v>
      </c>
      <c r="U4238" t="s">
        <v>15596</v>
      </c>
      <c r="V4238" t="s">
        <v>15595</v>
      </c>
      <c r="W4238" t="s">
        <v>71</v>
      </c>
    </row>
    <row r="4239" spans="1:23" hidden="1" x14ac:dyDescent="0.2">
      <c r="A4239" t="s">
        <v>57</v>
      </c>
      <c r="B4239" t="s">
        <v>15597</v>
      </c>
      <c r="C4239" t="s">
        <v>15598</v>
      </c>
      <c r="D4239" t="s">
        <v>15599</v>
      </c>
      <c r="E4239" t="s">
        <v>176</v>
      </c>
      <c r="F4239" t="s">
        <v>9396</v>
      </c>
      <c r="G4239" s="2">
        <v>44371</v>
      </c>
      <c r="H4239" s="2">
        <v>44371</v>
      </c>
      <c r="I4239" s="2">
        <v>44416</v>
      </c>
      <c r="J4239" s="19">
        <f t="shared" si="66"/>
        <v>44736</v>
      </c>
      <c r="K4239" s="2">
        <v>44736</v>
      </c>
      <c r="L4239" s="5" t="s">
        <v>6</v>
      </c>
      <c r="M4239" t="s">
        <v>63</v>
      </c>
      <c r="N4239" t="s">
        <v>32</v>
      </c>
      <c r="O4239" t="s">
        <v>64</v>
      </c>
      <c r="P4239" t="s">
        <v>65</v>
      </c>
      <c r="Q4239" t="s">
        <v>66</v>
      </c>
      <c r="R4239" t="s">
        <v>67</v>
      </c>
      <c r="S4239" t="s">
        <v>790</v>
      </c>
      <c r="T4239" t="s">
        <v>69</v>
      </c>
      <c r="U4239" t="s">
        <v>15600</v>
      </c>
      <c r="V4239" t="s">
        <v>15599</v>
      </c>
      <c r="W4239" t="s">
        <v>71</v>
      </c>
    </row>
    <row r="4240" spans="1:23" hidden="1" x14ac:dyDescent="0.2">
      <c r="A4240" t="s">
        <v>57</v>
      </c>
      <c r="B4240" t="s">
        <v>15601</v>
      </c>
      <c r="C4240" t="s">
        <v>1812</v>
      </c>
      <c r="D4240" t="s">
        <v>15602</v>
      </c>
      <c r="E4240" t="s">
        <v>75</v>
      </c>
      <c r="F4240" t="s">
        <v>6141</v>
      </c>
      <c r="G4240" s="2">
        <v>44371</v>
      </c>
      <c r="H4240" s="2">
        <v>44365</v>
      </c>
      <c r="I4240" s="2">
        <v>44695</v>
      </c>
      <c r="J4240" s="19">
        <f t="shared" si="66"/>
        <v>44730</v>
      </c>
      <c r="K4240" s="2">
        <v>44730</v>
      </c>
      <c r="L4240" s="5" t="s">
        <v>6</v>
      </c>
      <c r="M4240" t="s">
        <v>63</v>
      </c>
      <c r="N4240" t="s">
        <v>32</v>
      </c>
      <c r="O4240" t="s">
        <v>64</v>
      </c>
      <c r="P4240" t="s">
        <v>65</v>
      </c>
      <c r="Q4240" t="s">
        <v>8216</v>
      </c>
      <c r="R4240" t="s">
        <v>67</v>
      </c>
      <c r="S4240" t="s">
        <v>125</v>
      </c>
      <c r="T4240" t="s">
        <v>69</v>
      </c>
      <c r="U4240" t="s">
        <v>15603</v>
      </c>
      <c r="V4240" t="s">
        <v>15602</v>
      </c>
      <c r="W4240" t="s">
        <v>71</v>
      </c>
    </row>
    <row r="4241" spans="1:23" hidden="1" x14ac:dyDescent="0.2">
      <c r="A4241" t="s">
        <v>57</v>
      </c>
      <c r="B4241" t="s">
        <v>15604</v>
      </c>
      <c r="C4241" t="s">
        <v>2768</v>
      </c>
      <c r="D4241" t="s">
        <v>15605</v>
      </c>
      <c r="E4241" t="s">
        <v>86</v>
      </c>
      <c r="F4241" t="s">
        <v>15606</v>
      </c>
      <c r="G4241" s="2">
        <v>44371</v>
      </c>
      <c r="H4241" s="2">
        <v>44371</v>
      </c>
      <c r="I4241" s="2">
        <v>44581</v>
      </c>
      <c r="J4241" s="19">
        <f t="shared" si="66"/>
        <v>44736</v>
      </c>
      <c r="K4241" s="2">
        <v>44736</v>
      </c>
      <c r="L4241" s="5" t="s">
        <v>6</v>
      </c>
      <c r="M4241" t="s">
        <v>138</v>
      </c>
      <c r="N4241" t="s">
        <v>32</v>
      </c>
      <c r="O4241" t="s">
        <v>64</v>
      </c>
      <c r="P4241" t="s">
        <v>65</v>
      </c>
      <c r="Q4241" t="s">
        <v>15607</v>
      </c>
      <c r="R4241" t="s">
        <v>201</v>
      </c>
      <c r="S4241" t="s">
        <v>304</v>
      </c>
      <c r="T4241" t="s">
        <v>202</v>
      </c>
      <c r="U4241" t="s">
        <v>15608</v>
      </c>
      <c r="V4241" t="s">
        <v>15605</v>
      </c>
      <c r="W4241" t="s">
        <v>142</v>
      </c>
    </row>
    <row r="4242" spans="1:23" hidden="1" x14ac:dyDescent="0.2">
      <c r="A4242" t="s">
        <v>57</v>
      </c>
      <c r="B4242" t="s">
        <v>15609</v>
      </c>
      <c r="C4242" t="s">
        <v>3907</v>
      </c>
      <c r="D4242" t="s">
        <v>15610</v>
      </c>
      <c r="E4242" t="s">
        <v>136</v>
      </c>
      <c r="F4242" t="s">
        <v>655</v>
      </c>
      <c r="G4242" s="2">
        <v>44371</v>
      </c>
      <c r="H4242" s="2">
        <v>44365</v>
      </c>
      <c r="I4242" s="2">
        <v>44817</v>
      </c>
      <c r="J4242" s="19">
        <f t="shared" si="66"/>
        <v>44730</v>
      </c>
      <c r="K4242" s="2">
        <v>44730</v>
      </c>
      <c r="L4242" s="5" t="s">
        <v>31</v>
      </c>
      <c r="M4242" t="s">
        <v>88</v>
      </c>
      <c r="N4242" t="s">
        <v>32</v>
      </c>
      <c r="O4242" t="s">
        <v>64</v>
      </c>
      <c r="P4242" t="s">
        <v>65</v>
      </c>
      <c r="Q4242" t="s">
        <v>8522</v>
      </c>
      <c r="R4242" t="s">
        <v>67</v>
      </c>
      <c r="S4242" t="s">
        <v>90</v>
      </c>
      <c r="T4242" t="s">
        <v>80</v>
      </c>
      <c r="U4242" t="s">
        <v>12818</v>
      </c>
      <c r="V4242" t="s">
        <v>12817</v>
      </c>
      <c r="W4242" t="s">
        <v>92</v>
      </c>
    </row>
    <row r="4243" spans="1:23" hidden="1" x14ac:dyDescent="0.2">
      <c r="A4243" t="s">
        <v>57</v>
      </c>
      <c r="B4243" t="s">
        <v>15611</v>
      </c>
      <c r="C4243" t="s">
        <v>3907</v>
      </c>
      <c r="D4243" t="s">
        <v>15612</v>
      </c>
      <c r="E4243" t="s">
        <v>136</v>
      </c>
      <c r="F4243" t="s">
        <v>655</v>
      </c>
      <c r="G4243" s="2">
        <v>44371</v>
      </c>
      <c r="H4243" s="2">
        <v>44365</v>
      </c>
      <c r="I4243" s="2">
        <v>44823</v>
      </c>
      <c r="J4243" s="19">
        <f t="shared" si="66"/>
        <v>44730</v>
      </c>
      <c r="K4243" s="2">
        <v>44730</v>
      </c>
      <c r="L4243" s="5" t="s">
        <v>31</v>
      </c>
      <c r="M4243" t="s">
        <v>63</v>
      </c>
      <c r="N4243" t="s">
        <v>32</v>
      </c>
      <c r="O4243" t="s">
        <v>64</v>
      </c>
      <c r="P4243" t="s">
        <v>65</v>
      </c>
      <c r="Q4243" t="s">
        <v>10539</v>
      </c>
      <c r="R4243" t="s">
        <v>67</v>
      </c>
      <c r="S4243" t="s">
        <v>1549</v>
      </c>
      <c r="T4243" t="s">
        <v>69</v>
      </c>
      <c r="U4243" t="s">
        <v>15613</v>
      </c>
      <c r="V4243" t="s">
        <v>15612</v>
      </c>
      <c r="W4243" t="s">
        <v>71</v>
      </c>
    </row>
    <row r="4244" spans="1:23" hidden="1" x14ac:dyDescent="0.2">
      <c r="A4244" t="s">
        <v>57</v>
      </c>
      <c r="B4244" t="s">
        <v>15614</v>
      </c>
      <c r="C4244" t="s">
        <v>13975</v>
      </c>
      <c r="D4244" t="s">
        <v>15615</v>
      </c>
      <c r="E4244" t="s">
        <v>310</v>
      </c>
      <c r="F4244" t="s">
        <v>15616</v>
      </c>
      <c r="G4244" s="2">
        <v>44371</v>
      </c>
      <c r="H4244" s="2">
        <v>44370</v>
      </c>
      <c r="I4244" s="2">
        <v>44738</v>
      </c>
      <c r="J4244" s="19">
        <f t="shared" si="66"/>
        <v>44735</v>
      </c>
      <c r="K4244" s="2">
        <v>44735</v>
      </c>
      <c r="L4244" s="5" t="s">
        <v>31</v>
      </c>
      <c r="M4244" t="s">
        <v>63</v>
      </c>
      <c r="N4244" t="s">
        <v>32</v>
      </c>
      <c r="O4244" t="s">
        <v>64</v>
      </c>
      <c r="P4244" t="s">
        <v>65</v>
      </c>
      <c r="Q4244" t="s">
        <v>367</v>
      </c>
      <c r="R4244" t="s">
        <v>67</v>
      </c>
      <c r="S4244" t="s">
        <v>790</v>
      </c>
      <c r="T4244" t="s">
        <v>69</v>
      </c>
      <c r="U4244" t="s">
        <v>15617</v>
      </c>
      <c r="V4244" t="s">
        <v>15615</v>
      </c>
      <c r="W4244" t="s">
        <v>71</v>
      </c>
    </row>
    <row r="4245" spans="1:23" hidden="1" x14ac:dyDescent="0.2">
      <c r="A4245" t="s">
        <v>57</v>
      </c>
      <c r="B4245" t="s">
        <v>15618</v>
      </c>
      <c r="C4245" t="s">
        <v>15619</v>
      </c>
      <c r="D4245" t="s">
        <v>15620</v>
      </c>
      <c r="E4245" t="s">
        <v>96</v>
      </c>
      <c r="F4245" t="s">
        <v>5169</v>
      </c>
      <c r="G4245" s="2">
        <v>44371</v>
      </c>
      <c r="H4245" s="2">
        <v>44371</v>
      </c>
      <c r="I4245" s="2">
        <v>44837</v>
      </c>
      <c r="J4245" s="19">
        <f t="shared" si="66"/>
        <v>44736</v>
      </c>
      <c r="K4245" s="2">
        <v>44736</v>
      </c>
      <c r="L4245" s="5" t="s">
        <v>31</v>
      </c>
      <c r="M4245" t="s">
        <v>269</v>
      </c>
      <c r="N4245" t="s">
        <v>32</v>
      </c>
      <c r="O4245" t="s">
        <v>64</v>
      </c>
      <c r="P4245" t="s">
        <v>65</v>
      </c>
      <c r="Q4245" t="s">
        <v>15621</v>
      </c>
      <c r="R4245" t="s">
        <v>67</v>
      </c>
      <c r="S4245" t="s">
        <v>271</v>
      </c>
      <c r="T4245" t="s">
        <v>80</v>
      </c>
      <c r="U4245" t="s">
        <v>15622</v>
      </c>
      <c r="V4245" t="s">
        <v>15620</v>
      </c>
      <c r="W4245" t="s">
        <v>274</v>
      </c>
    </row>
    <row r="4246" spans="1:23" hidden="1" x14ac:dyDescent="0.2">
      <c r="A4246" t="s">
        <v>57</v>
      </c>
      <c r="B4246" t="s">
        <v>15623</v>
      </c>
      <c r="C4246" t="s">
        <v>15624</v>
      </c>
      <c r="D4246" t="s">
        <v>15625</v>
      </c>
      <c r="E4246" t="s">
        <v>61</v>
      </c>
      <c r="F4246" t="s">
        <v>1777</v>
      </c>
      <c r="G4246" s="2">
        <v>44371</v>
      </c>
      <c r="H4246" s="2">
        <v>44371</v>
      </c>
      <c r="I4246" s="2">
        <v>44388</v>
      </c>
      <c r="J4246" s="19">
        <f t="shared" si="66"/>
        <v>44736</v>
      </c>
      <c r="K4246" s="2">
        <v>44736</v>
      </c>
      <c r="L4246" s="5" t="s">
        <v>6</v>
      </c>
      <c r="M4246" t="s">
        <v>138</v>
      </c>
      <c r="N4246" t="s">
        <v>32</v>
      </c>
      <c r="O4246" t="s">
        <v>64</v>
      </c>
      <c r="P4246" t="s">
        <v>65</v>
      </c>
      <c r="Q4246" t="s">
        <v>8264</v>
      </c>
      <c r="R4246" t="s">
        <v>67</v>
      </c>
      <c r="S4246" t="s">
        <v>4145</v>
      </c>
      <c r="T4246" t="s">
        <v>69</v>
      </c>
      <c r="U4246" t="s">
        <v>15626</v>
      </c>
      <c r="V4246" t="s">
        <v>15625</v>
      </c>
      <c r="W4246" t="s">
        <v>142</v>
      </c>
    </row>
    <row r="4247" spans="1:23" hidden="1" x14ac:dyDescent="0.2">
      <c r="A4247" t="s">
        <v>57</v>
      </c>
      <c r="B4247" t="s">
        <v>15627</v>
      </c>
      <c r="C4247" t="s">
        <v>1802</v>
      </c>
      <c r="D4247" t="s">
        <v>15628</v>
      </c>
      <c r="E4247" t="s">
        <v>136</v>
      </c>
      <c r="F4247" t="s">
        <v>13104</v>
      </c>
      <c r="G4247" s="2">
        <v>44371</v>
      </c>
      <c r="H4247" s="2">
        <v>44371</v>
      </c>
      <c r="I4247" s="2">
        <v>44765</v>
      </c>
      <c r="J4247" s="19">
        <f t="shared" si="66"/>
        <v>44736</v>
      </c>
      <c r="K4247" s="2">
        <v>44736</v>
      </c>
      <c r="L4247" s="5" t="s">
        <v>31</v>
      </c>
      <c r="M4247" t="s">
        <v>63</v>
      </c>
      <c r="N4247" t="s">
        <v>32</v>
      </c>
      <c r="O4247" t="s">
        <v>64</v>
      </c>
      <c r="P4247" t="s">
        <v>65</v>
      </c>
      <c r="Q4247" t="s">
        <v>500</v>
      </c>
      <c r="R4247" t="s">
        <v>67</v>
      </c>
      <c r="S4247" t="s">
        <v>79</v>
      </c>
      <c r="T4247" t="s">
        <v>69</v>
      </c>
      <c r="U4247" t="s">
        <v>15629</v>
      </c>
      <c r="V4247" t="s">
        <v>15628</v>
      </c>
      <c r="W4247" t="s">
        <v>71</v>
      </c>
    </row>
    <row r="4248" spans="1:23" hidden="1" x14ac:dyDescent="0.2">
      <c r="A4248" t="s">
        <v>57</v>
      </c>
      <c r="B4248" t="s">
        <v>15630</v>
      </c>
      <c r="C4248" t="s">
        <v>1802</v>
      </c>
      <c r="D4248" t="s">
        <v>15631</v>
      </c>
      <c r="E4248" t="s">
        <v>136</v>
      </c>
      <c r="F4248" t="s">
        <v>13104</v>
      </c>
      <c r="G4248" s="2">
        <v>44371</v>
      </c>
      <c r="H4248" s="2">
        <v>44371</v>
      </c>
      <c r="I4248" s="2">
        <v>44765</v>
      </c>
      <c r="J4248" s="19">
        <f t="shared" si="66"/>
        <v>44736</v>
      </c>
      <c r="K4248" s="2">
        <v>44736</v>
      </c>
      <c r="L4248" s="5" t="s">
        <v>31</v>
      </c>
      <c r="M4248" t="s">
        <v>63</v>
      </c>
      <c r="N4248" t="s">
        <v>32</v>
      </c>
      <c r="O4248" t="s">
        <v>64</v>
      </c>
      <c r="P4248" t="s">
        <v>65</v>
      </c>
      <c r="Q4248" t="s">
        <v>500</v>
      </c>
      <c r="R4248" t="s">
        <v>67</v>
      </c>
      <c r="S4248" t="s">
        <v>79</v>
      </c>
      <c r="T4248" t="s">
        <v>69</v>
      </c>
      <c r="U4248" t="s">
        <v>15632</v>
      </c>
      <c r="V4248" t="s">
        <v>15631</v>
      </c>
      <c r="W4248" t="s">
        <v>71</v>
      </c>
    </row>
    <row r="4249" spans="1:23" hidden="1" x14ac:dyDescent="0.2">
      <c r="A4249" t="s">
        <v>57</v>
      </c>
      <c r="B4249" t="s">
        <v>15633</v>
      </c>
      <c r="C4249" t="s">
        <v>15634</v>
      </c>
      <c r="D4249" t="s">
        <v>15635</v>
      </c>
      <c r="E4249" t="s">
        <v>107</v>
      </c>
      <c r="F4249" t="s">
        <v>237</v>
      </c>
      <c r="G4249" s="2">
        <v>44371</v>
      </c>
      <c r="H4249" s="2">
        <v>44369</v>
      </c>
      <c r="I4249" s="2">
        <v>44687</v>
      </c>
      <c r="J4249" s="19">
        <f t="shared" si="66"/>
        <v>44734</v>
      </c>
      <c r="K4249" s="2">
        <v>44734</v>
      </c>
      <c r="L4249" s="5" t="s">
        <v>6</v>
      </c>
      <c r="M4249" t="s">
        <v>63</v>
      </c>
      <c r="N4249" t="s">
        <v>32</v>
      </c>
      <c r="O4249" t="s">
        <v>64</v>
      </c>
      <c r="P4249" t="s">
        <v>65</v>
      </c>
      <c r="Q4249" t="s">
        <v>8216</v>
      </c>
      <c r="R4249" t="s">
        <v>67</v>
      </c>
      <c r="S4249" t="s">
        <v>125</v>
      </c>
      <c r="T4249" t="s">
        <v>69</v>
      </c>
      <c r="U4249" t="s">
        <v>15636</v>
      </c>
      <c r="V4249" t="s">
        <v>15635</v>
      </c>
      <c r="W4249" t="s">
        <v>71</v>
      </c>
    </row>
    <row r="4250" spans="1:23" hidden="1" x14ac:dyDescent="0.2">
      <c r="A4250" t="s">
        <v>57</v>
      </c>
      <c r="B4250" t="s">
        <v>15637</v>
      </c>
      <c r="C4250" t="s">
        <v>7162</v>
      </c>
      <c r="D4250" t="s">
        <v>15638</v>
      </c>
      <c r="E4250" t="s">
        <v>107</v>
      </c>
      <c r="F4250" t="s">
        <v>680</v>
      </c>
      <c r="G4250" s="2">
        <v>44371</v>
      </c>
      <c r="H4250" s="2">
        <v>44371</v>
      </c>
      <c r="I4250" s="2">
        <v>44760</v>
      </c>
      <c r="J4250" s="19">
        <f t="shared" si="66"/>
        <v>44736</v>
      </c>
      <c r="K4250" s="2">
        <v>44736</v>
      </c>
      <c r="L4250" s="5" t="s">
        <v>31</v>
      </c>
      <c r="M4250" t="s">
        <v>63</v>
      </c>
      <c r="N4250" t="s">
        <v>32</v>
      </c>
      <c r="O4250" t="s">
        <v>64</v>
      </c>
      <c r="P4250" t="s">
        <v>65</v>
      </c>
      <c r="Q4250" t="s">
        <v>312</v>
      </c>
      <c r="R4250" t="s">
        <v>67</v>
      </c>
      <c r="S4250" t="s">
        <v>790</v>
      </c>
      <c r="T4250" t="s">
        <v>80</v>
      </c>
      <c r="U4250" t="s">
        <v>15639</v>
      </c>
      <c r="V4250" t="s">
        <v>15638</v>
      </c>
      <c r="W4250" t="s">
        <v>71</v>
      </c>
    </row>
    <row r="4251" spans="1:23" hidden="1" x14ac:dyDescent="0.2">
      <c r="A4251" t="s">
        <v>57</v>
      </c>
      <c r="B4251" t="s">
        <v>15640</v>
      </c>
      <c r="C4251" t="s">
        <v>15641</v>
      </c>
      <c r="D4251" t="s">
        <v>15642</v>
      </c>
      <c r="E4251" t="s">
        <v>107</v>
      </c>
      <c r="F4251" t="s">
        <v>6950</v>
      </c>
      <c r="G4251" s="2">
        <v>44371</v>
      </c>
      <c r="H4251" s="2">
        <v>44370</v>
      </c>
      <c r="I4251" s="2">
        <v>44757</v>
      </c>
      <c r="J4251" s="19">
        <f t="shared" si="66"/>
        <v>44735</v>
      </c>
      <c r="K4251" s="2">
        <v>44733</v>
      </c>
      <c r="L4251" s="5" t="s">
        <v>31</v>
      </c>
      <c r="M4251" t="s">
        <v>77</v>
      </c>
      <c r="N4251" t="s">
        <v>32</v>
      </c>
      <c r="O4251" t="s">
        <v>64</v>
      </c>
      <c r="P4251" t="s">
        <v>65</v>
      </c>
      <c r="Q4251" t="s">
        <v>8264</v>
      </c>
      <c r="R4251" t="s">
        <v>67</v>
      </c>
      <c r="S4251" t="s">
        <v>79</v>
      </c>
      <c r="T4251" t="s">
        <v>80</v>
      </c>
      <c r="U4251" t="s">
        <v>12903</v>
      </c>
      <c r="V4251" t="s">
        <v>12904</v>
      </c>
      <c r="W4251" t="s">
        <v>82</v>
      </c>
    </row>
    <row r="4252" spans="1:23" hidden="1" x14ac:dyDescent="0.2">
      <c r="A4252" t="s">
        <v>57</v>
      </c>
      <c r="B4252" t="s">
        <v>15643</v>
      </c>
      <c r="C4252" t="s">
        <v>15644</v>
      </c>
      <c r="D4252" t="s">
        <v>15645</v>
      </c>
      <c r="E4252" t="s">
        <v>86</v>
      </c>
      <c r="F4252" t="s">
        <v>3822</v>
      </c>
      <c r="G4252" s="2">
        <v>44371</v>
      </c>
      <c r="H4252" s="2">
        <v>44369</v>
      </c>
      <c r="I4252" s="2">
        <v>44587</v>
      </c>
      <c r="J4252" s="19">
        <f t="shared" si="66"/>
        <v>44734</v>
      </c>
      <c r="K4252" s="2">
        <v>44734</v>
      </c>
      <c r="L4252" s="5" t="s">
        <v>6</v>
      </c>
      <c r="M4252" t="s">
        <v>138</v>
      </c>
      <c r="N4252" t="s">
        <v>32</v>
      </c>
      <c r="O4252" t="s">
        <v>64</v>
      </c>
      <c r="P4252" t="s">
        <v>65</v>
      </c>
      <c r="Q4252" t="s">
        <v>463</v>
      </c>
      <c r="R4252" t="s">
        <v>630</v>
      </c>
      <c r="S4252" t="s">
        <v>631</v>
      </c>
      <c r="T4252" t="s">
        <v>298</v>
      </c>
      <c r="U4252" t="s">
        <v>15646</v>
      </c>
      <c r="V4252" t="s">
        <v>15645</v>
      </c>
      <c r="W4252" t="s">
        <v>142</v>
      </c>
    </row>
    <row r="4253" spans="1:23" hidden="1" x14ac:dyDescent="0.2">
      <c r="A4253" t="s">
        <v>57</v>
      </c>
      <c r="B4253" t="s">
        <v>15647</v>
      </c>
      <c r="C4253" t="s">
        <v>15648</v>
      </c>
      <c r="D4253" t="s">
        <v>15649</v>
      </c>
      <c r="E4253" t="s">
        <v>136</v>
      </c>
      <c r="F4253" t="s">
        <v>2854</v>
      </c>
      <c r="G4253" s="2">
        <v>44371</v>
      </c>
      <c r="H4253" s="2">
        <v>44371</v>
      </c>
      <c r="I4253" s="2">
        <v>44782</v>
      </c>
      <c r="J4253" s="19">
        <f t="shared" si="66"/>
        <v>44736</v>
      </c>
      <c r="K4253" s="2">
        <v>44736</v>
      </c>
      <c r="L4253" s="5" t="s">
        <v>31</v>
      </c>
      <c r="M4253" t="s">
        <v>138</v>
      </c>
      <c r="N4253" t="s">
        <v>32</v>
      </c>
      <c r="O4253" t="s">
        <v>64</v>
      </c>
      <c r="P4253" t="s">
        <v>65</v>
      </c>
      <c r="Q4253" t="s">
        <v>8216</v>
      </c>
      <c r="R4253" t="s">
        <v>67</v>
      </c>
      <c r="S4253" t="s">
        <v>284</v>
      </c>
      <c r="T4253" t="s">
        <v>69</v>
      </c>
      <c r="U4253" t="s">
        <v>15650</v>
      </c>
      <c r="V4253" t="s">
        <v>15649</v>
      </c>
      <c r="W4253" t="s">
        <v>142</v>
      </c>
    </row>
    <row r="4254" spans="1:23" hidden="1" x14ac:dyDescent="0.2">
      <c r="A4254" t="s">
        <v>57</v>
      </c>
      <c r="B4254" t="s">
        <v>15651</v>
      </c>
      <c r="C4254" t="s">
        <v>15652</v>
      </c>
      <c r="D4254" t="s">
        <v>15653</v>
      </c>
      <c r="E4254" t="s">
        <v>96</v>
      </c>
      <c r="F4254" t="s">
        <v>15425</v>
      </c>
      <c r="G4254" s="2">
        <v>44371</v>
      </c>
      <c r="H4254" s="2">
        <v>44371</v>
      </c>
      <c r="I4254" s="2">
        <v>44588</v>
      </c>
      <c r="J4254" s="19">
        <f t="shared" si="66"/>
        <v>44736</v>
      </c>
      <c r="K4254" s="2">
        <v>44736</v>
      </c>
      <c r="L4254" s="5" t="s">
        <v>6</v>
      </c>
      <c r="M4254" t="s">
        <v>88</v>
      </c>
      <c r="N4254" t="s">
        <v>32</v>
      </c>
      <c r="O4254" t="s">
        <v>64</v>
      </c>
      <c r="P4254" t="s">
        <v>65</v>
      </c>
      <c r="Q4254" t="s">
        <v>500</v>
      </c>
      <c r="R4254" t="s">
        <v>67</v>
      </c>
      <c r="S4254" t="s">
        <v>90</v>
      </c>
      <c r="T4254" t="s">
        <v>80</v>
      </c>
      <c r="U4254" t="s">
        <v>14979</v>
      </c>
      <c r="V4254" t="s">
        <v>14980</v>
      </c>
      <c r="W4254" t="s">
        <v>92</v>
      </c>
    </row>
    <row r="4255" spans="1:23" hidden="1" x14ac:dyDescent="0.2">
      <c r="A4255" t="s">
        <v>57</v>
      </c>
      <c r="B4255" t="s">
        <v>15654</v>
      </c>
      <c r="C4255" t="s">
        <v>15655</v>
      </c>
      <c r="D4255" t="s">
        <v>15656</v>
      </c>
      <c r="E4255" t="s">
        <v>86</v>
      </c>
      <c r="F4255" t="s">
        <v>15657</v>
      </c>
      <c r="G4255" s="2">
        <v>44371</v>
      </c>
      <c r="H4255" s="2">
        <v>44371</v>
      </c>
      <c r="I4255" s="2">
        <v>44522</v>
      </c>
      <c r="J4255" s="19">
        <f t="shared" si="66"/>
        <v>44736</v>
      </c>
      <c r="K4255" s="2">
        <v>44736</v>
      </c>
      <c r="L4255" s="5" t="s">
        <v>6</v>
      </c>
      <c r="M4255" t="s">
        <v>63</v>
      </c>
      <c r="N4255" t="s">
        <v>32</v>
      </c>
      <c r="O4255" t="s">
        <v>64</v>
      </c>
      <c r="P4255" t="s">
        <v>65</v>
      </c>
      <c r="Q4255" t="s">
        <v>124</v>
      </c>
      <c r="R4255" t="s">
        <v>201</v>
      </c>
      <c r="S4255" t="s">
        <v>157</v>
      </c>
      <c r="T4255" t="s">
        <v>202</v>
      </c>
      <c r="U4255" t="s">
        <v>15658</v>
      </c>
      <c r="V4255" t="s">
        <v>15656</v>
      </c>
      <c r="W4255" t="s">
        <v>71</v>
      </c>
    </row>
    <row r="4256" spans="1:23" hidden="1" x14ac:dyDescent="0.2">
      <c r="A4256" t="s">
        <v>57</v>
      </c>
      <c r="B4256" t="s">
        <v>15659</v>
      </c>
      <c r="C4256" t="s">
        <v>15660</v>
      </c>
      <c r="D4256" t="s">
        <v>15661</v>
      </c>
      <c r="E4256" t="s">
        <v>176</v>
      </c>
      <c r="F4256" t="s">
        <v>1531</v>
      </c>
      <c r="G4256" s="2">
        <v>44371</v>
      </c>
      <c r="H4256" s="2">
        <v>44369</v>
      </c>
      <c r="I4256" s="2">
        <v>44616</v>
      </c>
      <c r="J4256" s="19">
        <f t="shared" si="66"/>
        <v>44734</v>
      </c>
      <c r="K4256" s="2">
        <v>44734</v>
      </c>
      <c r="L4256" s="5" t="s">
        <v>6</v>
      </c>
      <c r="M4256" t="s">
        <v>63</v>
      </c>
      <c r="N4256" t="s">
        <v>32</v>
      </c>
      <c r="O4256" t="s">
        <v>64</v>
      </c>
      <c r="P4256" t="s">
        <v>65</v>
      </c>
      <c r="Q4256" t="s">
        <v>463</v>
      </c>
      <c r="R4256" t="s">
        <v>67</v>
      </c>
      <c r="S4256" t="s">
        <v>179</v>
      </c>
      <c r="T4256" t="s">
        <v>69</v>
      </c>
      <c r="U4256" t="s">
        <v>15662</v>
      </c>
      <c r="V4256" t="s">
        <v>15661</v>
      </c>
      <c r="W4256" t="s">
        <v>71</v>
      </c>
    </row>
    <row r="4257" spans="1:23" hidden="1" x14ac:dyDescent="0.2">
      <c r="A4257" t="s">
        <v>57</v>
      </c>
      <c r="B4257" t="s">
        <v>15663</v>
      </c>
      <c r="C4257" t="s">
        <v>15664</v>
      </c>
      <c r="D4257" t="s">
        <v>15665</v>
      </c>
      <c r="E4257" t="s">
        <v>136</v>
      </c>
      <c r="F4257" t="s">
        <v>1219</v>
      </c>
      <c r="G4257" s="2">
        <v>44371</v>
      </c>
      <c r="H4257" s="2">
        <v>44358</v>
      </c>
      <c r="I4257" s="2">
        <v>44573</v>
      </c>
      <c r="J4257" s="19">
        <f t="shared" si="66"/>
        <v>44723</v>
      </c>
      <c r="K4257" s="2">
        <v>44723</v>
      </c>
      <c r="L4257" s="5" t="s">
        <v>6</v>
      </c>
      <c r="M4257" t="s">
        <v>294</v>
      </c>
      <c r="N4257" t="s">
        <v>32</v>
      </c>
      <c r="O4257" t="s">
        <v>64</v>
      </c>
      <c r="P4257" t="s">
        <v>65</v>
      </c>
      <c r="Q4257" t="s">
        <v>8538</v>
      </c>
      <c r="R4257" t="s">
        <v>296</v>
      </c>
      <c r="S4257" t="s">
        <v>297</v>
      </c>
      <c r="T4257" t="s">
        <v>298</v>
      </c>
      <c r="U4257" t="s">
        <v>299</v>
      </c>
      <c r="V4257" t="s">
        <v>299</v>
      </c>
      <c r="W4257" t="s">
        <v>299</v>
      </c>
    </row>
    <row r="4258" spans="1:23" hidden="1" x14ac:dyDescent="0.2">
      <c r="A4258" t="s">
        <v>57</v>
      </c>
      <c r="B4258" t="s">
        <v>15666</v>
      </c>
      <c r="C4258" t="s">
        <v>4231</v>
      </c>
      <c r="D4258" t="s">
        <v>15667</v>
      </c>
      <c r="E4258" t="s">
        <v>136</v>
      </c>
      <c r="F4258" t="s">
        <v>6767</v>
      </c>
      <c r="G4258" s="2">
        <v>44371</v>
      </c>
      <c r="H4258" s="2">
        <v>44369</v>
      </c>
      <c r="I4258" s="2">
        <v>44767</v>
      </c>
      <c r="J4258" s="19">
        <f t="shared" si="66"/>
        <v>44734</v>
      </c>
      <c r="K4258" s="2">
        <v>44734</v>
      </c>
      <c r="L4258" s="5" t="s">
        <v>31</v>
      </c>
      <c r="M4258" t="s">
        <v>63</v>
      </c>
      <c r="N4258" t="s">
        <v>32</v>
      </c>
      <c r="O4258" t="s">
        <v>64</v>
      </c>
      <c r="P4258" t="s">
        <v>65</v>
      </c>
      <c r="Q4258" t="s">
        <v>10133</v>
      </c>
      <c r="R4258" t="s">
        <v>67</v>
      </c>
      <c r="S4258" t="s">
        <v>79</v>
      </c>
      <c r="T4258" t="s">
        <v>69</v>
      </c>
      <c r="U4258" t="s">
        <v>15668</v>
      </c>
      <c r="V4258" t="s">
        <v>15667</v>
      </c>
      <c r="W4258" t="s">
        <v>71</v>
      </c>
    </row>
    <row r="4259" spans="1:23" hidden="1" x14ac:dyDescent="0.2">
      <c r="A4259" t="s">
        <v>57</v>
      </c>
      <c r="B4259" t="s">
        <v>15669</v>
      </c>
      <c r="C4259" t="s">
        <v>15670</v>
      </c>
      <c r="D4259" t="s">
        <v>15671</v>
      </c>
      <c r="E4259" t="s">
        <v>96</v>
      </c>
      <c r="F4259" t="s">
        <v>660</v>
      </c>
      <c r="G4259" s="2">
        <v>44371</v>
      </c>
      <c r="H4259" s="2">
        <v>44369</v>
      </c>
      <c r="I4259" s="2">
        <v>44656</v>
      </c>
      <c r="J4259" s="19">
        <f t="shared" si="66"/>
        <v>44734</v>
      </c>
      <c r="K4259" s="2">
        <v>44734</v>
      </c>
      <c r="L4259" s="5" t="s">
        <v>6</v>
      </c>
      <c r="M4259" t="s">
        <v>294</v>
      </c>
      <c r="N4259" t="s">
        <v>32</v>
      </c>
      <c r="O4259" t="s">
        <v>64</v>
      </c>
      <c r="P4259" t="s">
        <v>65</v>
      </c>
      <c r="Q4259" t="s">
        <v>8326</v>
      </c>
      <c r="R4259" t="s">
        <v>296</v>
      </c>
      <c r="S4259" t="s">
        <v>297</v>
      </c>
      <c r="T4259" t="s">
        <v>298</v>
      </c>
      <c r="U4259" t="s">
        <v>299</v>
      </c>
      <c r="V4259" t="s">
        <v>299</v>
      </c>
      <c r="W4259" t="s">
        <v>299</v>
      </c>
    </row>
    <row r="4260" spans="1:23" hidden="1" x14ac:dyDescent="0.2">
      <c r="A4260" t="s">
        <v>57</v>
      </c>
      <c r="B4260" t="s">
        <v>15672</v>
      </c>
      <c r="C4260" t="s">
        <v>2629</v>
      </c>
      <c r="D4260" t="s">
        <v>15673</v>
      </c>
      <c r="E4260" t="s">
        <v>136</v>
      </c>
      <c r="F4260" t="s">
        <v>13047</v>
      </c>
      <c r="G4260" s="2">
        <v>44371</v>
      </c>
      <c r="H4260" s="2">
        <v>44365</v>
      </c>
      <c r="I4260" s="2">
        <v>44739</v>
      </c>
      <c r="J4260" s="19">
        <f t="shared" si="66"/>
        <v>44730</v>
      </c>
      <c r="K4260" s="2">
        <v>44730</v>
      </c>
      <c r="L4260" s="5" t="s">
        <v>31</v>
      </c>
      <c r="M4260" t="s">
        <v>269</v>
      </c>
      <c r="N4260" t="s">
        <v>32</v>
      </c>
      <c r="O4260" t="s">
        <v>64</v>
      </c>
      <c r="P4260" t="s">
        <v>65</v>
      </c>
      <c r="Q4260" t="s">
        <v>8216</v>
      </c>
      <c r="R4260" t="s">
        <v>67</v>
      </c>
      <c r="S4260" t="s">
        <v>280</v>
      </c>
      <c r="T4260" t="s">
        <v>69</v>
      </c>
      <c r="U4260" t="s">
        <v>15674</v>
      </c>
      <c r="V4260" t="s">
        <v>15673</v>
      </c>
      <c r="W4260" t="s">
        <v>274</v>
      </c>
    </row>
    <row r="4261" spans="1:23" hidden="1" x14ac:dyDescent="0.2">
      <c r="A4261" t="s">
        <v>57</v>
      </c>
      <c r="B4261" t="s">
        <v>15675</v>
      </c>
      <c r="C4261" t="s">
        <v>9028</v>
      </c>
      <c r="D4261" t="s">
        <v>15676</v>
      </c>
      <c r="E4261" t="s">
        <v>86</v>
      </c>
      <c r="F4261" t="s">
        <v>751</v>
      </c>
      <c r="G4261" s="2">
        <v>44371</v>
      </c>
      <c r="H4261" s="2">
        <v>44369</v>
      </c>
      <c r="I4261" s="2">
        <v>44753</v>
      </c>
      <c r="J4261" s="19">
        <f t="shared" si="66"/>
        <v>44734</v>
      </c>
      <c r="K4261" s="2">
        <v>44734</v>
      </c>
      <c r="L4261" s="5" t="s">
        <v>31</v>
      </c>
      <c r="M4261" t="s">
        <v>138</v>
      </c>
      <c r="N4261" t="s">
        <v>32</v>
      </c>
      <c r="O4261" t="s">
        <v>64</v>
      </c>
      <c r="P4261" t="s">
        <v>65</v>
      </c>
      <c r="Q4261" t="s">
        <v>8216</v>
      </c>
      <c r="R4261" t="s">
        <v>67</v>
      </c>
      <c r="S4261" t="s">
        <v>284</v>
      </c>
      <c r="T4261" t="s">
        <v>69</v>
      </c>
      <c r="U4261" t="s">
        <v>15677</v>
      </c>
      <c r="V4261" t="s">
        <v>15676</v>
      </c>
      <c r="W4261" t="s">
        <v>142</v>
      </c>
    </row>
    <row r="4262" spans="1:23" hidden="1" x14ac:dyDescent="0.2">
      <c r="A4262" t="s">
        <v>57</v>
      </c>
      <c r="B4262" t="s">
        <v>15678</v>
      </c>
      <c r="C4262" t="s">
        <v>15679</v>
      </c>
      <c r="D4262" t="s">
        <v>15680</v>
      </c>
      <c r="E4262" t="s">
        <v>136</v>
      </c>
      <c r="F4262" t="s">
        <v>278</v>
      </c>
      <c r="G4262" s="2">
        <v>44371</v>
      </c>
      <c r="H4262" s="2">
        <v>44371</v>
      </c>
      <c r="I4262" s="2">
        <v>44735</v>
      </c>
      <c r="J4262" s="19">
        <f t="shared" si="66"/>
        <v>44736</v>
      </c>
      <c r="K4262" s="2">
        <v>44736</v>
      </c>
      <c r="L4262" s="5" t="s">
        <v>6</v>
      </c>
      <c r="M4262" t="s">
        <v>138</v>
      </c>
      <c r="N4262" t="s">
        <v>32</v>
      </c>
      <c r="O4262" t="s">
        <v>64</v>
      </c>
      <c r="P4262" t="s">
        <v>65</v>
      </c>
      <c r="Q4262" t="s">
        <v>1100</v>
      </c>
      <c r="R4262" t="s">
        <v>67</v>
      </c>
      <c r="S4262" t="s">
        <v>1566</v>
      </c>
      <c r="T4262" t="s">
        <v>69</v>
      </c>
      <c r="U4262" t="s">
        <v>15681</v>
      </c>
      <c r="V4262" t="s">
        <v>15680</v>
      </c>
      <c r="W4262" t="s">
        <v>142</v>
      </c>
    </row>
    <row r="4263" spans="1:23" hidden="1" x14ac:dyDescent="0.2">
      <c r="A4263" t="s">
        <v>57</v>
      </c>
      <c r="B4263" t="s">
        <v>15682</v>
      </c>
      <c r="C4263" t="s">
        <v>15683</v>
      </c>
      <c r="D4263" t="s">
        <v>15684</v>
      </c>
      <c r="E4263" t="s">
        <v>136</v>
      </c>
      <c r="F4263" t="s">
        <v>303</v>
      </c>
      <c r="G4263" s="2">
        <v>44371</v>
      </c>
      <c r="H4263" s="2">
        <v>44364</v>
      </c>
      <c r="I4263" s="2">
        <v>44765</v>
      </c>
      <c r="J4263" s="19">
        <f t="shared" si="66"/>
        <v>44729</v>
      </c>
      <c r="K4263" s="2">
        <v>44729</v>
      </c>
      <c r="L4263" s="5" t="s">
        <v>31</v>
      </c>
      <c r="M4263" t="s">
        <v>138</v>
      </c>
      <c r="N4263" t="s">
        <v>32</v>
      </c>
      <c r="O4263" t="s">
        <v>64</v>
      </c>
      <c r="P4263" t="s">
        <v>65</v>
      </c>
      <c r="Q4263" t="s">
        <v>8216</v>
      </c>
      <c r="R4263" t="s">
        <v>67</v>
      </c>
      <c r="S4263" t="s">
        <v>4145</v>
      </c>
      <c r="T4263" t="s">
        <v>69</v>
      </c>
      <c r="U4263" t="s">
        <v>15685</v>
      </c>
      <c r="V4263" t="s">
        <v>15684</v>
      </c>
      <c r="W4263" t="s">
        <v>142</v>
      </c>
    </row>
    <row r="4264" spans="1:23" hidden="1" x14ac:dyDescent="0.2">
      <c r="A4264" t="s">
        <v>57</v>
      </c>
      <c r="B4264" t="s">
        <v>15686</v>
      </c>
      <c r="C4264" t="s">
        <v>15687</v>
      </c>
      <c r="D4264" t="s">
        <v>15688</v>
      </c>
      <c r="E4264" t="s">
        <v>176</v>
      </c>
      <c r="F4264" t="s">
        <v>1913</v>
      </c>
      <c r="G4264" s="2">
        <v>44371</v>
      </c>
      <c r="H4264" s="2">
        <v>44369</v>
      </c>
      <c r="I4264" s="2">
        <v>44761</v>
      </c>
      <c r="J4264" s="19">
        <f t="shared" si="66"/>
        <v>44734</v>
      </c>
      <c r="K4264" s="2">
        <v>44734</v>
      </c>
      <c r="L4264" s="5" t="s">
        <v>31</v>
      </c>
      <c r="M4264" t="s">
        <v>63</v>
      </c>
      <c r="N4264" t="s">
        <v>32</v>
      </c>
      <c r="O4264" t="s">
        <v>64</v>
      </c>
      <c r="P4264" t="s">
        <v>65</v>
      </c>
      <c r="Q4264" t="s">
        <v>8216</v>
      </c>
      <c r="R4264" t="s">
        <v>67</v>
      </c>
      <c r="S4264" t="s">
        <v>125</v>
      </c>
      <c r="T4264" t="s">
        <v>69</v>
      </c>
      <c r="U4264" t="s">
        <v>15689</v>
      </c>
      <c r="V4264" t="s">
        <v>15688</v>
      </c>
      <c r="W4264" t="s">
        <v>71</v>
      </c>
    </row>
    <row r="4265" spans="1:23" hidden="1" x14ac:dyDescent="0.2">
      <c r="A4265" t="s">
        <v>57</v>
      </c>
      <c r="B4265" t="s">
        <v>15690</v>
      </c>
      <c r="C4265" t="s">
        <v>15691</v>
      </c>
      <c r="D4265" t="s">
        <v>15692</v>
      </c>
      <c r="E4265" t="s">
        <v>107</v>
      </c>
      <c r="F4265" t="s">
        <v>237</v>
      </c>
      <c r="G4265" s="2">
        <v>44371</v>
      </c>
      <c r="H4265" s="2">
        <v>44369</v>
      </c>
      <c r="I4265" s="2">
        <v>44687</v>
      </c>
      <c r="J4265" s="19">
        <f t="shared" si="66"/>
        <v>44734</v>
      </c>
      <c r="K4265" s="2">
        <v>44734</v>
      </c>
      <c r="L4265" s="5" t="s">
        <v>6</v>
      </c>
      <c r="M4265" t="s">
        <v>63</v>
      </c>
      <c r="N4265" t="s">
        <v>32</v>
      </c>
      <c r="O4265" t="s">
        <v>64</v>
      </c>
      <c r="P4265" t="s">
        <v>65</v>
      </c>
      <c r="Q4265" t="s">
        <v>8216</v>
      </c>
      <c r="R4265" t="s">
        <v>67</v>
      </c>
      <c r="S4265" t="s">
        <v>583</v>
      </c>
      <c r="T4265" t="s">
        <v>80</v>
      </c>
      <c r="U4265" t="s">
        <v>15693</v>
      </c>
      <c r="V4265" t="s">
        <v>15692</v>
      </c>
      <c r="W4265" t="s">
        <v>71</v>
      </c>
    </row>
    <row r="4266" spans="1:23" hidden="1" x14ac:dyDescent="0.2">
      <c r="A4266" t="s">
        <v>57</v>
      </c>
      <c r="B4266" t="s">
        <v>15694</v>
      </c>
      <c r="C4266" t="s">
        <v>15695</v>
      </c>
      <c r="D4266" t="s">
        <v>15696</v>
      </c>
      <c r="E4266" t="s">
        <v>136</v>
      </c>
      <c r="F4266" t="s">
        <v>278</v>
      </c>
      <c r="G4266" s="2">
        <v>44371</v>
      </c>
      <c r="H4266" s="2">
        <v>44371</v>
      </c>
      <c r="I4266" s="2">
        <v>44761</v>
      </c>
      <c r="J4266" s="19">
        <f t="shared" si="66"/>
        <v>44736</v>
      </c>
      <c r="K4266" s="2">
        <v>44736</v>
      </c>
      <c r="L4266" s="5" t="s">
        <v>31</v>
      </c>
      <c r="M4266" t="s">
        <v>269</v>
      </c>
      <c r="N4266" t="s">
        <v>32</v>
      </c>
      <c r="O4266" t="s">
        <v>64</v>
      </c>
      <c r="P4266" t="s">
        <v>65</v>
      </c>
      <c r="Q4266" t="s">
        <v>482</v>
      </c>
      <c r="R4266" t="s">
        <v>67</v>
      </c>
      <c r="S4266" t="s">
        <v>280</v>
      </c>
      <c r="T4266" t="s">
        <v>69</v>
      </c>
      <c r="U4266" t="s">
        <v>15697</v>
      </c>
      <c r="V4266" t="s">
        <v>15696</v>
      </c>
      <c r="W4266" t="s">
        <v>274</v>
      </c>
    </row>
    <row r="4267" spans="1:23" hidden="1" x14ac:dyDescent="0.2">
      <c r="A4267" t="s">
        <v>57</v>
      </c>
      <c r="B4267" t="s">
        <v>15698</v>
      </c>
      <c r="C4267" t="s">
        <v>13226</v>
      </c>
      <c r="D4267" t="s">
        <v>13227</v>
      </c>
      <c r="E4267" t="s">
        <v>107</v>
      </c>
      <c r="F4267" t="s">
        <v>4964</v>
      </c>
      <c r="G4267" s="2">
        <v>44372</v>
      </c>
      <c r="H4267" s="2">
        <v>44358</v>
      </c>
      <c r="I4267" s="2">
        <v>44819</v>
      </c>
      <c r="J4267" s="19">
        <f t="shared" si="66"/>
        <v>44723</v>
      </c>
      <c r="K4267" s="2">
        <v>44723</v>
      </c>
      <c r="L4267" s="5" t="s">
        <v>31</v>
      </c>
      <c r="M4267" t="s">
        <v>77</v>
      </c>
      <c r="N4267" t="s">
        <v>32</v>
      </c>
      <c r="O4267" t="s">
        <v>64</v>
      </c>
      <c r="P4267" t="s">
        <v>65</v>
      </c>
      <c r="Q4267" t="s">
        <v>1013</v>
      </c>
      <c r="R4267" t="s">
        <v>67</v>
      </c>
      <c r="S4267" t="s">
        <v>79</v>
      </c>
      <c r="T4267" t="s">
        <v>80</v>
      </c>
      <c r="U4267" t="s">
        <v>13228</v>
      </c>
      <c r="V4267" t="s">
        <v>13229</v>
      </c>
      <c r="W4267" t="s">
        <v>82</v>
      </c>
    </row>
    <row r="4268" spans="1:23" hidden="1" x14ac:dyDescent="0.2">
      <c r="A4268" t="s">
        <v>57</v>
      </c>
      <c r="B4268" t="s">
        <v>15699</v>
      </c>
      <c r="C4268" t="s">
        <v>13226</v>
      </c>
      <c r="D4268" t="s">
        <v>13227</v>
      </c>
      <c r="E4268" t="s">
        <v>107</v>
      </c>
      <c r="F4268" t="s">
        <v>4964</v>
      </c>
      <c r="G4268" s="2">
        <v>44372</v>
      </c>
      <c r="H4268" s="2">
        <v>44358</v>
      </c>
      <c r="I4268" s="2">
        <v>44819</v>
      </c>
      <c r="J4268" s="19">
        <f t="shared" si="66"/>
        <v>44723</v>
      </c>
      <c r="K4268" s="2">
        <v>44723</v>
      </c>
      <c r="L4268" s="5" t="s">
        <v>31</v>
      </c>
      <c r="M4268" t="s">
        <v>77</v>
      </c>
      <c r="N4268" t="s">
        <v>32</v>
      </c>
      <c r="O4268" t="s">
        <v>64</v>
      </c>
      <c r="P4268" t="s">
        <v>65</v>
      </c>
      <c r="Q4268" t="s">
        <v>500</v>
      </c>
      <c r="R4268" t="s">
        <v>67</v>
      </c>
      <c r="S4268" t="s">
        <v>79</v>
      </c>
      <c r="T4268" t="s">
        <v>80</v>
      </c>
      <c r="U4268" t="s">
        <v>13228</v>
      </c>
      <c r="V4268" t="s">
        <v>13229</v>
      </c>
      <c r="W4268" t="s">
        <v>82</v>
      </c>
    </row>
    <row r="4269" spans="1:23" hidden="1" x14ac:dyDescent="0.2">
      <c r="A4269" t="s">
        <v>57</v>
      </c>
      <c r="B4269" t="s">
        <v>15700</v>
      </c>
      <c r="C4269" t="s">
        <v>13240</v>
      </c>
      <c r="D4269" t="s">
        <v>15701</v>
      </c>
      <c r="E4269" t="s">
        <v>107</v>
      </c>
      <c r="F4269" t="s">
        <v>6950</v>
      </c>
      <c r="G4269" s="2">
        <v>44372</v>
      </c>
      <c r="H4269" s="2">
        <v>44358</v>
      </c>
      <c r="I4269" s="2">
        <v>44854</v>
      </c>
      <c r="J4269" s="19">
        <f t="shared" si="66"/>
        <v>44723</v>
      </c>
      <c r="K4269" s="2">
        <v>44723</v>
      </c>
      <c r="L4269" s="5" t="s">
        <v>31</v>
      </c>
      <c r="M4269" t="s">
        <v>77</v>
      </c>
      <c r="N4269" t="s">
        <v>32</v>
      </c>
      <c r="O4269" t="s">
        <v>64</v>
      </c>
      <c r="P4269" t="s">
        <v>65</v>
      </c>
      <c r="Q4269" t="s">
        <v>1013</v>
      </c>
      <c r="R4269" t="s">
        <v>67</v>
      </c>
      <c r="S4269" t="s">
        <v>79</v>
      </c>
      <c r="T4269" t="s">
        <v>80</v>
      </c>
      <c r="U4269" t="s">
        <v>12903</v>
      </c>
      <c r="V4269" t="s">
        <v>12904</v>
      </c>
      <c r="W4269" t="s">
        <v>82</v>
      </c>
    </row>
    <row r="4270" spans="1:23" hidden="1" x14ac:dyDescent="0.2">
      <c r="A4270" t="s">
        <v>57</v>
      </c>
      <c r="B4270" t="s">
        <v>15702</v>
      </c>
      <c r="C4270" t="s">
        <v>13240</v>
      </c>
      <c r="D4270" t="s">
        <v>15703</v>
      </c>
      <c r="E4270" t="s">
        <v>107</v>
      </c>
      <c r="F4270" t="s">
        <v>6950</v>
      </c>
      <c r="G4270" s="2">
        <v>44372</v>
      </c>
      <c r="H4270" s="2">
        <v>44358</v>
      </c>
      <c r="I4270" s="2">
        <v>44854</v>
      </c>
      <c r="J4270" s="19">
        <f t="shared" si="66"/>
        <v>44723</v>
      </c>
      <c r="K4270" s="2">
        <v>44723</v>
      </c>
      <c r="L4270" s="5" t="s">
        <v>31</v>
      </c>
      <c r="M4270" t="s">
        <v>77</v>
      </c>
      <c r="N4270" t="s">
        <v>32</v>
      </c>
      <c r="O4270" t="s">
        <v>64</v>
      </c>
      <c r="P4270" t="s">
        <v>65</v>
      </c>
      <c r="Q4270" t="s">
        <v>1013</v>
      </c>
      <c r="R4270" t="s">
        <v>67</v>
      </c>
      <c r="S4270" t="s">
        <v>79</v>
      </c>
      <c r="T4270" t="s">
        <v>80</v>
      </c>
      <c r="U4270" t="s">
        <v>12903</v>
      </c>
      <c r="V4270" t="s">
        <v>12904</v>
      </c>
      <c r="W4270" t="s">
        <v>82</v>
      </c>
    </row>
    <row r="4271" spans="1:23" hidden="1" x14ac:dyDescent="0.2">
      <c r="A4271" t="s">
        <v>57</v>
      </c>
      <c r="B4271" t="s">
        <v>15704</v>
      </c>
      <c r="C4271" t="s">
        <v>15705</v>
      </c>
      <c r="D4271" t="s">
        <v>15706</v>
      </c>
      <c r="E4271" t="s">
        <v>86</v>
      </c>
      <c r="F4271" t="s">
        <v>751</v>
      </c>
      <c r="G4271" s="2">
        <v>44372</v>
      </c>
      <c r="H4271" s="2">
        <v>44371</v>
      </c>
      <c r="I4271" s="2">
        <v>44487</v>
      </c>
      <c r="J4271" s="19">
        <f t="shared" si="66"/>
        <v>44736</v>
      </c>
      <c r="K4271" s="2">
        <v>44736</v>
      </c>
      <c r="L4271" s="5" t="s">
        <v>6</v>
      </c>
      <c r="M4271" t="s">
        <v>138</v>
      </c>
      <c r="N4271" t="s">
        <v>32</v>
      </c>
      <c r="O4271" t="s">
        <v>64</v>
      </c>
      <c r="P4271" t="s">
        <v>65</v>
      </c>
      <c r="Q4271" t="s">
        <v>8216</v>
      </c>
      <c r="R4271" t="s">
        <v>67</v>
      </c>
      <c r="S4271" t="s">
        <v>4145</v>
      </c>
      <c r="T4271" t="s">
        <v>69</v>
      </c>
      <c r="U4271" t="s">
        <v>15707</v>
      </c>
      <c r="V4271" t="s">
        <v>15706</v>
      </c>
      <c r="W4271" t="s">
        <v>142</v>
      </c>
    </row>
    <row r="4272" spans="1:23" hidden="1" x14ac:dyDescent="0.2">
      <c r="A4272" t="s">
        <v>57</v>
      </c>
      <c r="B4272" t="s">
        <v>15708</v>
      </c>
      <c r="C4272" t="s">
        <v>13197</v>
      </c>
      <c r="D4272" t="s">
        <v>15709</v>
      </c>
      <c r="E4272" t="s">
        <v>107</v>
      </c>
      <c r="F4272" t="s">
        <v>6950</v>
      </c>
      <c r="G4272" s="2">
        <v>44372</v>
      </c>
      <c r="H4272" s="2">
        <v>44358</v>
      </c>
      <c r="I4272" s="2">
        <v>44852</v>
      </c>
      <c r="J4272" s="19">
        <f t="shared" si="66"/>
        <v>44723</v>
      </c>
      <c r="K4272" s="2">
        <v>44723</v>
      </c>
      <c r="L4272" s="5" t="s">
        <v>31</v>
      </c>
      <c r="M4272" t="s">
        <v>77</v>
      </c>
      <c r="N4272" t="s">
        <v>32</v>
      </c>
      <c r="O4272" t="s">
        <v>64</v>
      </c>
      <c r="P4272" t="s">
        <v>65</v>
      </c>
      <c r="Q4272" t="s">
        <v>1013</v>
      </c>
      <c r="R4272" t="s">
        <v>67</v>
      </c>
      <c r="S4272" t="s">
        <v>79</v>
      </c>
      <c r="T4272" t="s">
        <v>80</v>
      </c>
      <c r="U4272" t="s">
        <v>12903</v>
      </c>
      <c r="V4272" t="s">
        <v>12904</v>
      </c>
      <c r="W4272" t="s">
        <v>82</v>
      </c>
    </row>
    <row r="4273" spans="1:23" hidden="1" x14ac:dyDescent="0.2">
      <c r="A4273" t="s">
        <v>57</v>
      </c>
      <c r="B4273" t="s">
        <v>15710</v>
      </c>
      <c r="C4273" t="s">
        <v>15624</v>
      </c>
      <c r="D4273" t="s">
        <v>15711</v>
      </c>
      <c r="E4273" t="s">
        <v>61</v>
      </c>
      <c r="F4273" t="s">
        <v>15712</v>
      </c>
      <c r="G4273" s="2">
        <v>44372</v>
      </c>
      <c r="H4273" s="2">
        <v>44372</v>
      </c>
      <c r="I4273" s="2">
        <v>44784</v>
      </c>
      <c r="J4273" s="19">
        <f t="shared" si="66"/>
        <v>44737</v>
      </c>
      <c r="K4273" s="2">
        <v>44737</v>
      </c>
      <c r="L4273" s="5" t="s">
        <v>31</v>
      </c>
      <c r="M4273" t="s">
        <v>98</v>
      </c>
      <c r="N4273" t="s">
        <v>32</v>
      </c>
      <c r="O4273" t="s">
        <v>64</v>
      </c>
      <c r="P4273" t="s">
        <v>65</v>
      </c>
      <c r="Q4273" t="s">
        <v>10539</v>
      </c>
      <c r="R4273" t="s">
        <v>67</v>
      </c>
      <c r="S4273" t="s">
        <v>100</v>
      </c>
      <c r="T4273" t="s">
        <v>80</v>
      </c>
      <c r="U4273" t="s">
        <v>9882</v>
      </c>
      <c r="V4273" t="s">
        <v>9883</v>
      </c>
      <c r="W4273" t="s">
        <v>103</v>
      </c>
    </row>
    <row r="4274" spans="1:23" hidden="1" x14ac:dyDescent="0.2">
      <c r="A4274" t="s">
        <v>57</v>
      </c>
      <c r="B4274" t="s">
        <v>15713</v>
      </c>
      <c r="C4274" t="s">
        <v>15714</v>
      </c>
      <c r="D4274" t="s">
        <v>15715</v>
      </c>
      <c r="E4274" t="s">
        <v>75</v>
      </c>
      <c r="F4274" t="s">
        <v>6141</v>
      </c>
      <c r="G4274" s="2">
        <v>44372</v>
      </c>
      <c r="H4274" s="2">
        <v>44364</v>
      </c>
      <c r="I4274" s="2">
        <v>44703</v>
      </c>
      <c r="J4274" s="19">
        <f t="shared" si="66"/>
        <v>44729</v>
      </c>
      <c r="K4274" s="2">
        <v>44729</v>
      </c>
      <c r="L4274" s="5" t="s">
        <v>6</v>
      </c>
      <c r="M4274" t="s">
        <v>63</v>
      </c>
      <c r="N4274" t="s">
        <v>32</v>
      </c>
      <c r="O4274" t="s">
        <v>64</v>
      </c>
      <c r="P4274" t="s">
        <v>65</v>
      </c>
      <c r="Q4274" t="s">
        <v>8216</v>
      </c>
      <c r="R4274" t="s">
        <v>67</v>
      </c>
      <c r="S4274" t="s">
        <v>125</v>
      </c>
      <c r="T4274" t="s">
        <v>69</v>
      </c>
      <c r="U4274" t="s">
        <v>15716</v>
      </c>
      <c r="V4274" t="s">
        <v>15715</v>
      </c>
      <c r="W4274" t="s">
        <v>71</v>
      </c>
    </row>
    <row r="4275" spans="1:23" hidden="1" x14ac:dyDescent="0.2">
      <c r="A4275" t="s">
        <v>57</v>
      </c>
      <c r="B4275" t="s">
        <v>15717</v>
      </c>
      <c r="C4275" t="s">
        <v>15718</v>
      </c>
      <c r="D4275" t="s">
        <v>15719</v>
      </c>
      <c r="E4275" t="s">
        <v>176</v>
      </c>
      <c r="F4275" t="s">
        <v>15720</v>
      </c>
      <c r="G4275" s="2">
        <v>44372</v>
      </c>
      <c r="H4275" s="2">
        <v>44370</v>
      </c>
      <c r="I4275" s="2">
        <v>44727</v>
      </c>
      <c r="J4275" s="19">
        <f t="shared" si="66"/>
        <v>44735</v>
      </c>
      <c r="K4275" s="2">
        <v>44735</v>
      </c>
      <c r="L4275" s="5" t="s">
        <v>6</v>
      </c>
      <c r="M4275" t="s">
        <v>12353</v>
      </c>
      <c r="N4275" t="s">
        <v>32</v>
      </c>
      <c r="O4275" t="s">
        <v>64</v>
      </c>
      <c r="P4275" t="s">
        <v>65</v>
      </c>
      <c r="Q4275" t="s">
        <v>8264</v>
      </c>
      <c r="R4275" t="s">
        <v>12355</v>
      </c>
      <c r="S4275" t="s">
        <v>12356</v>
      </c>
      <c r="T4275" t="s">
        <v>69</v>
      </c>
      <c r="U4275" t="s">
        <v>15721</v>
      </c>
      <c r="V4275" t="s">
        <v>15719</v>
      </c>
      <c r="W4275" t="s">
        <v>12359</v>
      </c>
    </row>
    <row r="4276" spans="1:23" hidden="1" x14ac:dyDescent="0.2">
      <c r="A4276" t="s">
        <v>57</v>
      </c>
      <c r="B4276" t="s">
        <v>15722</v>
      </c>
      <c r="C4276" t="s">
        <v>15723</v>
      </c>
      <c r="D4276" t="s">
        <v>15724</v>
      </c>
      <c r="E4276" t="s">
        <v>107</v>
      </c>
      <c r="F4276" t="s">
        <v>6950</v>
      </c>
      <c r="G4276" s="2">
        <v>44372</v>
      </c>
      <c r="H4276" s="2">
        <v>44372</v>
      </c>
      <c r="I4276" s="2">
        <v>44849</v>
      </c>
      <c r="J4276" s="19">
        <f t="shared" si="66"/>
        <v>44737</v>
      </c>
      <c r="K4276" s="2">
        <v>44737</v>
      </c>
      <c r="L4276" s="5" t="s">
        <v>31</v>
      </c>
      <c r="M4276" t="s">
        <v>77</v>
      </c>
      <c r="N4276" t="s">
        <v>32</v>
      </c>
      <c r="O4276" t="s">
        <v>64</v>
      </c>
      <c r="P4276" t="s">
        <v>65</v>
      </c>
      <c r="Q4276" t="s">
        <v>604</v>
      </c>
      <c r="R4276" t="s">
        <v>67</v>
      </c>
      <c r="S4276" t="s">
        <v>79</v>
      </c>
      <c r="T4276" t="s">
        <v>80</v>
      </c>
      <c r="U4276" t="s">
        <v>12903</v>
      </c>
      <c r="V4276" t="s">
        <v>12904</v>
      </c>
      <c r="W4276" t="s">
        <v>82</v>
      </c>
    </row>
    <row r="4277" spans="1:23" hidden="1" x14ac:dyDescent="0.2">
      <c r="A4277" t="s">
        <v>57</v>
      </c>
      <c r="B4277" t="s">
        <v>15725</v>
      </c>
      <c r="C4277" t="s">
        <v>15641</v>
      </c>
      <c r="D4277" t="s">
        <v>15726</v>
      </c>
      <c r="E4277" t="s">
        <v>107</v>
      </c>
      <c r="F4277" t="s">
        <v>6950</v>
      </c>
      <c r="G4277" s="2">
        <v>44372</v>
      </c>
      <c r="H4277" s="2">
        <v>44372</v>
      </c>
      <c r="I4277" s="2">
        <v>44727</v>
      </c>
      <c r="J4277" s="19">
        <f t="shared" si="66"/>
        <v>44737</v>
      </c>
      <c r="K4277" s="2">
        <v>44737</v>
      </c>
      <c r="L4277" s="5" t="s">
        <v>6</v>
      </c>
      <c r="M4277" t="s">
        <v>77</v>
      </c>
      <c r="N4277" t="s">
        <v>32</v>
      </c>
      <c r="O4277" t="s">
        <v>64</v>
      </c>
      <c r="P4277" t="s">
        <v>65</v>
      </c>
      <c r="Q4277" t="s">
        <v>15727</v>
      </c>
      <c r="R4277" t="s">
        <v>67</v>
      </c>
      <c r="S4277" t="s">
        <v>79</v>
      </c>
      <c r="T4277" t="s">
        <v>80</v>
      </c>
      <c r="U4277" t="s">
        <v>12903</v>
      </c>
      <c r="V4277" t="s">
        <v>12904</v>
      </c>
      <c r="W4277" t="s">
        <v>82</v>
      </c>
    </row>
    <row r="4278" spans="1:23" hidden="1" x14ac:dyDescent="0.2">
      <c r="A4278" t="s">
        <v>57</v>
      </c>
      <c r="B4278" t="s">
        <v>15728</v>
      </c>
      <c r="C4278" t="s">
        <v>15723</v>
      </c>
      <c r="D4278" t="s">
        <v>15724</v>
      </c>
      <c r="E4278" t="s">
        <v>107</v>
      </c>
      <c r="F4278" t="s">
        <v>6950</v>
      </c>
      <c r="G4278" s="2">
        <v>44372</v>
      </c>
      <c r="H4278" s="2">
        <v>44372</v>
      </c>
      <c r="I4278" s="2">
        <v>44849</v>
      </c>
      <c r="J4278" s="19">
        <f t="shared" si="66"/>
        <v>44737</v>
      </c>
      <c r="K4278" s="2">
        <v>44737</v>
      </c>
      <c r="L4278" s="5" t="s">
        <v>31</v>
      </c>
      <c r="M4278" t="s">
        <v>77</v>
      </c>
      <c r="N4278" t="s">
        <v>32</v>
      </c>
      <c r="O4278" t="s">
        <v>64</v>
      </c>
      <c r="P4278" t="s">
        <v>65</v>
      </c>
      <c r="Q4278" t="s">
        <v>500</v>
      </c>
      <c r="R4278" t="s">
        <v>67</v>
      </c>
      <c r="S4278" t="s">
        <v>79</v>
      </c>
      <c r="T4278" t="s">
        <v>80</v>
      </c>
      <c r="U4278" t="s">
        <v>12903</v>
      </c>
      <c r="V4278" t="s">
        <v>12904</v>
      </c>
      <c r="W4278" t="s">
        <v>82</v>
      </c>
    </row>
    <row r="4279" spans="1:23" hidden="1" x14ac:dyDescent="0.2">
      <c r="A4279" t="s">
        <v>57</v>
      </c>
      <c r="B4279" t="s">
        <v>15729</v>
      </c>
      <c r="C4279" t="s">
        <v>15730</v>
      </c>
      <c r="D4279" t="s">
        <v>15731</v>
      </c>
      <c r="E4279" t="s">
        <v>107</v>
      </c>
      <c r="F4279" t="s">
        <v>4964</v>
      </c>
      <c r="G4279" s="2">
        <v>44372</v>
      </c>
      <c r="H4279" s="2">
        <v>44372</v>
      </c>
      <c r="I4279" s="2">
        <v>44812</v>
      </c>
      <c r="J4279" s="19">
        <f t="shared" si="66"/>
        <v>44737</v>
      </c>
      <c r="K4279" s="2">
        <v>44737</v>
      </c>
      <c r="L4279" s="5" t="s">
        <v>31</v>
      </c>
      <c r="M4279" t="s">
        <v>77</v>
      </c>
      <c r="N4279" t="s">
        <v>32</v>
      </c>
      <c r="O4279" t="s">
        <v>64</v>
      </c>
      <c r="P4279" t="s">
        <v>65</v>
      </c>
      <c r="Q4279" t="s">
        <v>500</v>
      </c>
      <c r="R4279" t="s">
        <v>67</v>
      </c>
      <c r="S4279" t="s">
        <v>79</v>
      </c>
      <c r="T4279" t="s">
        <v>80</v>
      </c>
      <c r="U4279" t="s">
        <v>13228</v>
      </c>
      <c r="V4279" t="s">
        <v>13229</v>
      </c>
      <c r="W4279" t="s">
        <v>82</v>
      </c>
    </row>
    <row r="4280" spans="1:23" hidden="1" x14ac:dyDescent="0.2">
      <c r="A4280" t="s">
        <v>57</v>
      </c>
      <c r="B4280" t="s">
        <v>15732</v>
      </c>
      <c r="C4280" t="s">
        <v>5329</v>
      </c>
      <c r="D4280" t="s">
        <v>15733</v>
      </c>
      <c r="E4280" t="s">
        <v>136</v>
      </c>
      <c r="F4280" t="s">
        <v>5310</v>
      </c>
      <c r="G4280" s="2">
        <v>44372</v>
      </c>
      <c r="H4280" s="2">
        <v>44371</v>
      </c>
      <c r="I4280" s="2">
        <v>44758</v>
      </c>
      <c r="J4280" s="19">
        <f t="shared" si="66"/>
        <v>44736</v>
      </c>
      <c r="K4280" s="2">
        <v>44736</v>
      </c>
      <c r="L4280" s="5" t="s">
        <v>31</v>
      </c>
      <c r="M4280" t="s">
        <v>138</v>
      </c>
      <c r="N4280" t="s">
        <v>32</v>
      </c>
      <c r="O4280" t="s">
        <v>64</v>
      </c>
      <c r="P4280" t="s">
        <v>65</v>
      </c>
      <c r="Q4280" t="s">
        <v>8264</v>
      </c>
      <c r="R4280" t="s">
        <v>67</v>
      </c>
      <c r="S4280" t="s">
        <v>100</v>
      </c>
      <c r="T4280" t="s">
        <v>69</v>
      </c>
      <c r="U4280" t="s">
        <v>15734</v>
      </c>
      <c r="V4280" t="s">
        <v>15733</v>
      </c>
      <c r="W4280" t="s">
        <v>142</v>
      </c>
    </row>
    <row r="4281" spans="1:23" hidden="1" x14ac:dyDescent="0.2">
      <c r="A4281" t="s">
        <v>57</v>
      </c>
      <c r="B4281" t="s">
        <v>15735</v>
      </c>
      <c r="C4281" t="s">
        <v>5329</v>
      </c>
      <c r="D4281" t="s">
        <v>15736</v>
      </c>
      <c r="E4281" t="s">
        <v>136</v>
      </c>
      <c r="F4281" t="s">
        <v>2854</v>
      </c>
      <c r="G4281" s="2">
        <v>44372</v>
      </c>
      <c r="H4281" s="2">
        <v>44371</v>
      </c>
      <c r="I4281" s="2">
        <v>44778</v>
      </c>
      <c r="J4281" s="19">
        <f t="shared" si="66"/>
        <v>44736</v>
      </c>
      <c r="K4281" s="2">
        <v>44736</v>
      </c>
      <c r="L4281" s="5" t="s">
        <v>31</v>
      </c>
      <c r="M4281" t="s">
        <v>138</v>
      </c>
      <c r="N4281" t="s">
        <v>32</v>
      </c>
      <c r="O4281" t="s">
        <v>64</v>
      </c>
      <c r="P4281" t="s">
        <v>65</v>
      </c>
      <c r="Q4281" t="s">
        <v>8216</v>
      </c>
      <c r="R4281" t="s">
        <v>67</v>
      </c>
      <c r="S4281" t="s">
        <v>284</v>
      </c>
      <c r="T4281" t="s">
        <v>69</v>
      </c>
      <c r="U4281" t="s">
        <v>15737</v>
      </c>
      <c r="V4281" t="s">
        <v>15736</v>
      </c>
      <c r="W4281" t="s">
        <v>142</v>
      </c>
    </row>
    <row r="4282" spans="1:23" hidden="1" x14ac:dyDescent="0.2">
      <c r="A4282" t="s">
        <v>57</v>
      </c>
      <c r="B4282" t="s">
        <v>15738</v>
      </c>
      <c r="C4282" t="s">
        <v>13870</v>
      </c>
      <c r="D4282" t="s">
        <v>15739</v>
      </c>
      <c r="E4282" t="s">
        <v>136</v>
      </c>
      <c r="F4282" t="s">
        <v>13552</v>
      </c>
      <c r="G4282" s="2">
        <v>44372</v>
      </c>
      <c r="H4282" s="2">
        <v>44360</v>
      </c>
      <c r="I4282" s="2">
        <v>44755</v>
      </c>
      <c r="J4282" s="19">
        <f t="shared" si="66"/>
        <v>44725</v>
      </c>
      <c r="K4282" s="2">
        <v>44725</v>
      </c>
      <c r="L4282" s="5" t="s">
        <v>31</v>
      </c>
      <c r="M4282" t="s">
        <v>77</v>
      </c>
      <c r="N4282" t="s">
        <v>32</v>
      </c>
      <c r="O4282" t="s">
        <v>64</v>
      </c>
      <c r="P4282" t="s">
        <v>65</v>
      </c>
      <c r="Q4282" t="s">
        <v>1013</v>
      </c>
      <c r="R4282" t="s">
        <v>67</v>
      </c>
      <c r="S4282" t="s">
        <v>79</v>
      </c>
      <c r="T4282" t="s">
        <v>80</v>
      </c>
      <c r="U4282" t="s">
        <v>13872</v>
      </c>
      <c r="V4282" t="s">
        <v>13873</v>
      </c>
      <c r="W4282" t="s">
        <v>82</v>
      </c>
    </row>
    <row r="4283" spans="1:23" hidden="1" x14ac:dyDescent="0.2">
      <c r="A4283" t="s">
        <v>57</v>
      </c>
      <c r="B4283" t="s">
        <v>15740</v>
      </c>
      <c r="C4283" t="s">
        <v>15741</v>
      </c>
      <c r="D4283" t="s">
        <v>15742</v>
      </c>
      <c r="E4283" t="s">
        <v>136</v>
      </c>
      <c r="F4283" t="s">
        <v>13679</v>
      </c>
      <c r="G4283" s="2">
        <v>44372</v>
      </c>
      <c r="H4283" s="2">
        <v>44370</v>
      </c>
      <c r="I4283" s="2">
        <v>44734</v>
      </c>
      <c r="J4283" s="19">
        <f t="shared" si="66"/>
        <v>44735</v>
      </c>
      <c r="K4283" s="2">
        <v>44735</v>
      </c>
      <c r="L4283" s="5" t="s">
        <v>6</v>
      </c>
      <c r="M4283" t="s">
        <v>138</v>
      </c>
      <c r="N4283" t="s">
        <v>32</v>
      </c>
      <c r="O4283" t="s">
        <v>64</v>
      </c>
      <c r="P4283" t="s">
        <v>65</v>
      </c>
      <c r="Q4283" t="s">
        <v>8264</v>
      </c>
      <c r="R4283" t="s">
        <v>67</v>
      </c>
      <c r="S4283" t="s">
        <v>1072</v>
      </c>
      <c r="T4283" t="s">
        <v>69</v>
      </c>
      <c r="U4283" t="s">
        <v>15743</v>
      </c>
      <c r="V4283" t="s">
        <v>15742</v>
      </c>
      <c r="W4283" t="s">
        <v>142</v>
      </c>
    </row>
    <row r="4284" spans="1:23" hidden="1" x14ac:dyDescent="0.2">
      <c r="A4284" t="s">
        <v>57</v>
      </c>
      <c r="B4284" t="s">
        <v>15744</v>
      </c>
      <c r="C4284" t="s">
        <v>15741</v>
      </c>
      <c r="D4284" t="s">
        <v>15745</v>
      </c>
      <c r="E4284" t="s">
        <v>136</v>
      </c>
      <c r="F4284" t="s">
        <v>843</v>
      </c>
      <c r="G4284" s="2">
        <v>44372</v>
      </c>
      <c r="H4284" s="2">
        <v>44370</v>
      </c>
      <c r="I4284" s="2">
        <v>44734</v>
      </c>
      <c r="J4284" s="19">
        <f t="shared" si="66"/>
        <v>44735</v>
      </c>
      <c r="K4284" s="2">
        <v>44735</v>
      </c>
      <c r="L4284" s="5" t="s">
        <v>6</v>
      </c>
      <c r="M4284" t="s">
        <v>98</v>
      </c>
      <c r="N4284" t="s">
        <v>32</v>
      </c>
      <c r="O4284" t="s">
        <v>64</v>
      </c>
      <c r="P4284" t="s">
        <v>65</v>
      </c>
      <c r="Q4284" t="s">
        <v>8316</v>
      </c>
      <c r="R4284" t="s">
        <v>67</v>
      </c>
      <c r="S4284" t="s">
        <v>100</v>
      </c>
      <c r="T4284" t="s">
        <v>80</v>
      </c>
      <c r="U4284" t="s">
        <v>15746</v>
      </c>
      <c r="V4284" t="s">
        <v>15747</v>
      </c>
      <c r="W4284" t="s">
        <v>103</v>
      </c>
    </row>
    <row r="4285" spans="1:23" hidden="1" x14ac:dyDescent="0.2">
      <c r="A4285" t="s">
        <v>57</v>
      </c>
      <c r="B4285" t="s">
        <v>15748</v>
      </c>
      <c r="C4285" t="s">
        <v>15749</v>
      </c>
      <c r="D4285" t="s">
        <v>15750</v>
      </c>
      <c r="E4285" t="s">
        <v>107</v>
      </c>
      <c r="F4285" t="s">
        <v>4964</v>
      </c>
      <c r="G4285" s="2">
        <v>44372</v>
      </c>
      <c r="H4285" s="2">
        <v>44372</v>
      </c>
      <c r="I4285" s="2">
        <v>44800</v>
      </c>
      <c r="J4285" s="19">
        <f t="shared" si="66"/>
        <v>44737</v>
      </c>
      <c r="K4285" s="2">
        <v>44737</v>
      </c>
      <c r="L4285" s="5" t="s">
        <v>31</v>
      </c>
      <c r="M4285" t="s">
        <v>77</v>
      </c>
      <c r="N4285" t="s">
        <v>32</v>
      </c>
      <c r="O4285" t="s">
        <v>64</v>
      </c>
      <c r="P4285" t="s">
        <v>65</v>
      </c>
      <c r="Q4285" t="s">
        <v>500</v>
      </c>
      <c r="R4285" t="s">
        <v>67</v>
      </c>
      <c r="S4285" t="s">
        <v>79</v>
      </c>
      <c r="T4285" t="s">
        <v>80</v>
      </c>
      <c r="U4285" t="s">
        <v>13228</v>
      </c>
      <c r="V4285" t="s">
        <v>13229</v>
      </c>
      <c r="W4285" t="s">
        <v>82</v>
      </c>
    </row>
    <row r="4286" spans="1:23" hidden="1" x14ac:dyDescent="0.2">
      <c r="A4286" t="s">
        <v>57</v>
      </c>
      <c r="B4286" t="s">
        <v>15751</v>
      </c>
      <c r="C4286" t="s">
        <v>11274</v>
      </c>
      <c r="D4286" t="s">
        <v>15752</v>
      </c>
      <c r="E4286" t="s">
        <v>107</v>
      </c>
      <c r="F4286" t="s">
        <v>4964</v>
      </c>
      <c r="G4286" s="2">
        <v>44372</v>
      </c>
      <c r="H4286" s="2">
        <v>44372</v>
      </c>
      <c r="I4286" s="2">
        <v>44811</v>
      </c>
      <c r="J4286" s="19">
        <f t="shared" si="66"/>
        <v>44737</v>
      </c>
      <c r="K4286" s="2">
        <v>44737</v>
      </c>
      <c r="L4286" s="5" t="s">
        <v>31</v>
      </c>
      <c r="M4286" t="s">
        <v>63</v>
      </c>
      <c r="N4286" t="s">
        <v>32</v>
      </c>
      <c r="O4286" t="s">
        <v>64</v>
      </c>
      <c r="P4286" t="s">
        <v>65</v>
      </c>
      <c r="Q4286" t="s">
        <v>500</v>
      </c>
      <c r="R4286" t="s">
        <v>67</v>
      </c>
      <c r="S4286" t="s">
        <v>179</v>
      </c>
      <c r="T4286" t="s">
        <v>69</v>
      </c>
      <c r="U4286" t="s">
        <v>15753</v>
      </c>
      <c r="V4286" t="s">
        <v>15752</v>
      </c>
      <c r="W4286" t="s">
        <v>71</v>
      </c>
    </row>
    <row r="4287" spans="1:23" hidden="1" x14ac:dyDescent="0.2">
      <c r="A4287" t="s">
        <v>57</v>
      </c>
      <c r="B4287" t="s">
        <v>15754</v>
      </c>
      <c r="C4287" t="s">
        <v>11274</v>
      </c>
      <c r="D4287" t="s">
        <v>15755</v>
      </c>
      <c r="E4287" t="s">
        <v>107</v>
      </c>
      <c r="F4287" t="s">
        <v>4964</v>
      </c>
      <c r="G4287" s="2">
        <v>44372</v>
      </c>
      <c r="H4287" s="2">
        <v>44372</v>
      </c>
      <c r="I4287" s="2">
        <v>44811</v>
      </c>
      <c r="J4287" s="19">
        <f t="shared" si="66"/>
        <v>44737</v>
      </c>
      <c r="K4287" s="2">
        <v>44737</v>
      </c>
      <c r="L4287" s="5" t="s">
        <v>31</v>
      </c>
      <c r="M4287" t="s">
        <v>63</v>
      </c>
      <c r="N4287" t="s">
        <v>32</v>
      </c>
      <c r="O4287" t="s">
        <v>64</v>
      </c>
      <c r="P4287" t="s">
        <v>65</v>
      </c>
      <c r="Q4287" t="s">
        <v>500</v>
      </c>
      <c r="R4287" t="s">
        <v>67</v>
      </c>
      <c r="S4287" t="s">
        <v>179</v>
      </c>
      <c r="T4287" t="s">
        <v>69</v>
      </c>
      <c r="U4287" t="s">
        <v>15756</v>
      </c>
      <c r="V4287" t="s">
        <v>15752</v>
      </c>
      <c r="W4287" t="s">
        <v>71</v>
      </c>
    </row>
    <row r="4288" spans="1:23" hidden="1" x14ac:dyDescent="0.2">
      <c r="A4288" t="s">
        <v>57</v>
      </c>
      <c r="B4288" t="s">
        <v>15757</v>
      </c>
      <c r="C4288" t="s">
        <v>4490</v>
      </c>
      <c r="D4288" t="s">
        <v>15758</v>
      </c>
      <c r="E4288" t="s">
        <v>75</v>
      </c>
      <c r="F4288" t="s">
        <v>2064</v>
      </c>
      <c r="G4288" s="2">
        <v>44372</v>
      </c>
      <c r="H4288" s="2">
        <v>44372</v>
      </c>
      <c r="I4288" s="2">
        <v>44714</v>
      </c>
      <c r="J4288" s="19">
        <f t="shared" si="66"/>
        <v>44737</v>
      </c>
      <c r="K4288" s="2">
        <v>44737</v>
      </c>
      <c r="L4288" s="5" t="s">
        <v>6</v>
      </c>
      <c r="M4288" t="s">
        <v>63</v>
      </c>
      <c r="N4288" t="s">
        <v>32</v>
      </c>
      <c r="O4288" t="s">
        <v>64</v>
      </c>
      <c r="P4288" t="s">
        <v>65</v>
      </c>
      <c r="Q4288" t="s">
        <v>185</v>
      </c>
      <c r="R4288" t="s">
        <v>67</v>
      </c>
      <c r="S4288" t="s">
        <v>79</v>
      </c>
      <c r="T4288" t="s">
        <v>69</v>
      </c>
      <c r="U4288" t="s">
        <v>15759</v>
      </c>
      <c r="V4288" t="s">
        <v>15758</v>
      </c>
      <c r="W4288" t="s">
        <v>71</v>
      </c>
    </row>
    <row r="4289" spans="1:23" hidden="1" x14ac:dyDescent="0.2">
      <c r="A4289" t="s">
        <v>57</v>
      </c>
      <c r="B4289" t="s">
        <v>15760</v>
      </c>
      <c r="C4289" t="s">
        <v>4490</v>
      </c>
      <c r="D4289" t="s">
        <v>15761</v>
      </c>
      <c r="E4289" t="s">
        <v>75</v>
      </c>
      <c r="F4289" t="s">
        <v>2064</v>
      </c>
      <c r="G4289" s="2">
        <v>44372</v>
      </c>
      <c r="H4289" s="2">
        <v>44372</v>
      </c>
      <c r="I4289" s="2">
        <v>44714</v>
      </c>
      <c r="J4289" s="19">
        <f t="shared" si="66"/>
        <v>44737</v>
      </c>
      <c r="K4289" s="2">
        <v>44737</v>
      </c>
      <c r="L4289" s="5" t="s">
        <v>6</v>
      </c>
      <c r="M4289" t="s">
        <v>138</v>
      </c>
      <c r="N4289" t="s">
        <v>32</v>
      </c>
      <c r="O4289" t="s">
        <v>64</v>
      </c>
      <c r="P4289" t="s">
        <v>65</v>
      </c>
      <c r="Q4289" t="s">
        <v>185</v>
      </c>
      <c r="R4289" t="s">
        <v>67</v>
      </c>
      <c r="S4289" t="s">
        <v>631</v>
      </c>
      <c r="T4289" t="s">
        <v>69</v>
      </c>
      <c r="U4289" t="s">
        <v>15762</v>
      </c>
      <c r="V4289" t="s">
        <v>15761</v>
      </c>
      <c r="W4289" t="s">
        <v>142</v>
      </c>
    </row>
    <row r="4290" spans="1:23" hidden="1" x14ac:dyDescent="0.2">
      <c r="A4290" t="s">
        <v>57</v>
      </c>
      <c r="B4290" t="s">
        <v>15763</v>
      </c>
      <c r="C4290" t="s">
        <v>14160</v>
      </c>
      <c r="D4290" t="s">
        <v>15764</v>
      </c>
      <c r="E4290" t="s">
        <v>136</v>
      </c>
      <c r="F4290" t="s">
        <v>1248</v>
      </c>
      <c r="G4290" s="2">
        <v>44372</v>
      </c>
      <c r="H4290" s="2">
        <v>44361</v>
      </c>
      <c r="I4290" s="2">
        <v>44727</v>
      </c>
      <c r="J4290" s="19">
        <f t="shared" ref="J4290:J4353" si="67">H4290+365</f>
        <v>44726</v>
      </c>
      <c r="K4290" s="2">
        <v>44726</v>
      </c>
      <c r="L4290" s="5" t="s">
        <v>31</v>
      </c>
      <c r="M4290" t="s">
        <v>77</v>
      </c>
      <c r="N4290" t="s">
        <v>32</v>
      </c>
      <c r="O4290" t="s">
        <v>64</v>
      </c>
      <c r="P4290" t="s">
        <v>65</v>
      </c>
      <c r="Q4290" t="s">
        <v>500</v>
      </c>
      <c r="R4290" t="s">
        <v>67</v>
      </c>
      <c r="S4290" t="s">
        <v>79</v>
      </c>
      <c r="T4290" t="s">
        <v>80</v>
      </c>
      <c r="U4290" t="s">
        <v>14154</v>
      </c>
      <c r="V4290" t="s">
        <v>14155</v>
      </c>
      <c r="W4290" t="s">
        <v>82</v>
      </c>
    </row>
    <row r="4291" spans="1:23" hidden="1" x14ac:dyDescent="0.2">
      <c r="A4291" t="s">
        <v>57</v>
      </c>
      <c r="B4291" t="s">
        <v>15765</v>
      </c>
      <c r="C4291" t="s">
        <v>14163</v>
      </c>
      <c r="D4291" t="s">
        <v>13829</v>
      </c>
      <c r="E4291" t="s">
        <v>136</v>
      </c>
      <c r="F4291" t="s">
        <v>1248</v>
      </c>
      <c r="G4291" s="2">
        <v>44372</v>
      </c>
      <c r="H4291" s="2">
        <v>44361</v>
      </c>
      <c r="I4291" s="2">
        <v>44725</v>
      </c>
      <c r="J4291" s="19">
        <f t="shared" si="67"/>
        <v>44726</v>
      </c>
      <c r="K4291" s="2">
        <v>44726</v>
      </c>
      <c r="L4291" s="5" t="s">
        <v>6</v>
      </c>
      <c r="M4291" t="s">
        <v>77</v>
      </c>
      <c r="N4291" t="s">
        <v>32</v>
      </c>
      <c r="O4291" t="s">
        <v>64</v>
      </c>
      <c r="P4291" t="s">
        <v>65</v>
      </c>
      <c r="Q4291" t="s">
        <v>1013</v>
      </c>
      <c r="R4291" t="s">
        <v>67</v>
      </c>
      <c r="S4291" t="s">
        <v>79</v>
      </c>
      <c r="T4291" t="s">
        <v>80</v>
      </c>
      <c r="U4291" t="s">
        <v>13828</v>
      </c>
      <c r="V4291" t="s">
        <v>13829</v>
      </c>
      <c r="W4291" t="s">
        <v>82</v>
      </c>
    </row>
    <row r="4292" spans="1:23" hidden="1" x14ac:dyDescent="0.2">
      <c r="A4292" t="s">
        <v>57</v>
      </c>
      <c r="B4292" t="s">
        <v>15766</v>
      </c>
      <c r="C4292" t="s">
        <v>13862</v>
      </c>
      <c r="D4292" t="s">
        <v>15767</v>
      </c>
      <c r="E4292" t="s">
        <v>136</v>
      </c>
      <c r="F4292" t="s">
        <v>1248</v>
      </c>
      <c r="G4292" s="2">
        <v>44372</v>
      </c>
      <c r="H4292" s="2">
        <v>44360</v>
      </c>
      <c r="I4292" s="2">
        <v>44729</v>
      </c>
      <c r="J4292" s="19">
        <f t="shared" si="67"/>
        <v>44725</v>
      </c>
      <c r="K4292" s="2">
        <v>44725</v>
      </c>
      <c r="L4292" s="5" t="s">
        <v>31</v>
      </c>
      <c r="M4292" t="s">
        <v>77</v>
      </c>
      <c r="N4292" t="s">
        <v>32</v>
      </c>
      <c r="O4292" t="s">
        <v>64</v>
      </c>
      <c r="P4292" t="s">
        <v>65</v>
      </c>
      <c r="Q4292" t="s">
        <v>8714</v>
      </c>
      <c r="R4292" t="s">
        <v>67</v>
      </c>
      <c r="S4292" t="s">
        <v>79</v>
      </c>
      <c r="T4292" t="s">
        <v>80</v>
      </c>
      <c r="U4292" t="s">
        <v>13828</v>
      </c>
      <c r="V4292" t="s">
        <v>13829</v>
      </c>
      <c r="W4292" t="s">
        <v>82</v>
      </c>
    </row>
    <row r="4293" spans="1:23" hidden="1" x14ac:dyDescent="0.2">
      <c r="A4293" t="s">
        <v>57</v>
      </c>
      <c r="B4293" t="s">
        <v>15768</v>
      </c>
      <c r="C4293" t="s">
        <v>15769</v>
      </c>
      <c r="D4293" t="s">
        <v>15770</v>
      </c>
      <c r="E4293" t="s">
        <v>136</v>
      </c>
      <c r="F4293" t="s">
        <v>2325</v>
      </c>
      <c r="G4293" s="2">
        <v>44372</v>
      </c>
      <c r="H4293" s="2">
        <v>44372</v>
      </c>
      <c r="I4293" s="2">
        <v>44771</v>
      </c>
      <c r="J4293" s="19">
        <f t="shared" si="67"/>
        <v>44737</v>
      </c>
      <c r="K4293" s="2">
        <v>44737</v>
      </c>
      <c r="L4293" s="5" t="s">
        <v>31</v>
      </c>
      <c r="M4293" t="s">
        <v>269</v>
      </c>
      <c r="N4293" t="s">
        <v>32</v>
      </c>
      <c r="O4293" t="s">
        <v>64</v>
      </c>
      <c r="P4293" t="s">
        <v>65</v>
      </c>
      <c r="Q4293" t="s">
        <v>185</v>
      </c>
      <c r="R4293" t="s">
        <v>67</v>
      </c>
      <c r="S4293" t="s">
        <v>280</v>
      </c>
      <c r="T4293" t="s">
        <v>69</v>
      </c>
      <c r="U4293" t="s">
        <v>15771</v>
      </c>
      <c r="V4293" t="s">
        <v>15770</v>
      </c>
      <c r="W4293" t="s">
        <v>274</v>
      </c>
    </row>
    <row r="4294" spans="1:23" hidden="1" x14ac:dyDescent="0.2">
      <c r="A4294" t="s">
        <v>57</v>
      </c>
      <c r="B4294" t="s">
        <v>15772</v>
      </c>
      <c r="C4294" t="s">
        <v>10522</v>
      </c>
      <c r="D4294" t="s">
        <v>15773</v>
      </c>
      <c r="E4294" t="s">
        <v>136</v>
      </c>
      <c r="F4294" t="s">
        <v>13047</v>
      </c>
      <c r="G4294" s="2">
        <v>44372</v>
      </c>
      <c r="H4294" s="2">
        <v>44365</v>
      </c>
      <c r="I4294" s="2">
        <v>44750</v>
      </c>
      <c r="J4294" s="19">
        <f t="shared" si="67"/>
        <v>44730</v>
      </c>
      <c r="K4294" s="2">
        <v>44730</v>
      </c>
      <c r="L4294" s="5" t="s">
        <v>31</v>
      </c>
      <c r="M4294" t="s">
        <v>269</v>
      </c>
      <c r="N4294" t="s">
        <v>32</v>
      </c>
      <c r="O4294" t="s">
        <v>64</v>
      </c>
      <c r="P4294" t="s">
        <v>65</v>
      </c>
      <c r="Q4294" t="s">
        <v>8302</v>
      </c>
      <c r="R4294" t="s">
        <v>67</v>
      </c>
      <c r="S4294" t="s">
        <v>280</v>
      </c>
      <c r="T4294" t="s">
        <v>69</v>
      </c>
      <c r="U4294" t="s">
        <v>15774</v>
      </c>
      <c r="V4294" t="s">
        <v>15775</v>
      </c>
      <c r="W4294" t="s">
        <v>274</v>
      </c>
    </row>
    <row r="4295" spans="1:23" hidden="1" x14ac:dyDescent="0.2">
      <c r="A4295" t="s">
        <v>57</v>
      </c>
      <c r="B4295" t="s">
        <v>15776</v>
      </c>
      <c r="C4295" t="s">
        <v>15777</v>
      </c>
      <c r="D4295" t="s">
        <v>15778</v>
      </c>
      <c r="E4295" t="s">
        <v>61</v>
      </c>
      <c r="F4295" t="s">
        <v>1777</v>
      </c>
      <c r="G4295" s="2">
        <v>44372</v>
      </c>
      <c r="H4295" s="2">
        <v>44371</v>
      </c>
      <c r="I4295" s="2">
        <v>44640</v>
      </c>
      <c r="J4295" s="19">
        <f t="shared" si="67"/>
        <v>44736</v>
      </c>
      <c r="K4295" s="2">
        <v>44736</v>
      </c>
      <c r="L4295" s="5" t="s">
        <v>6</v>
      </c>
      <c r="M4295" t="s">
        <v>269</v>
      </c>
      <c r="N4295" t="s">
        <v>32</v>
      </c>
      <c r="O4295" t="s">
        <v>64</v>
      </c>
      <c r="P4295" t="s">
        <v>65</v>
      </c>
      <c r="Q4295" t="s">
        <v>8302</v>
      </c>
      <c r="R4295" t="s">
        <v>67</v>
      </c>
      <c r="S4295" t="s">
        <v>271</v>
      </c>
      <c r="T4295" t="s">
        <v>80</v>
      </c>
      <c r="U4295" t="s">
        <v>15779</v>
      </c>
      <c r="V4295" t="s">
        <v>15778</v>
      </c>
      <c r="W4295" t="s">
        <v>274</v>
      </c>
    </row>
    <row r="4296" spans="1:23" hidden="1" x14ac:dyDescent="0.2">
      <c r="A4296" t="s">
        <v>57</v>
      </c>
      <c r="B4296" t="s">
        <v>15780</v>
      </c>
      <c r="C4296" t="s">
        <v>15781</v>
      </c>
      <c r="D4296" t="s">
        <v>15782</v>
      </c>
      <c r="E4296" t="s">
        <v>107</v>
      </c>
      <c r="F4296" t="s">
        <v>4983</v>
      </c>
      <c r="G4296" s="2">
        <v>44372</v>
      </c>
      <c r="H4296" s="2">
        <v>44372</v>
      </c>
      <c r="I4296" s="2">
        <v>44810</v>
      </c>
      <c r="J4296" s="19">
        <f t="shared" si="67"/>
        <v>44737</v>
      </c>
      <c r="K4296" s="2">
        <v>44737</v>
      </c>
      <c r="L4296" s="5" t="s">
        <v>31</v>
      </c>
      <c r="M4296" t="s">
        <v>63</v>
      </c>
      <c r="N4296" t="s">
        <v>32</v>
      </c>
      <c r="O4296" t="s">
        <v>64</v>
      </c>
      <c r="P4296" t="s">
        <v>65</v>
      </c>
      <c r="Q4296" t="s">
        <v>482</v>
      </c>
      <c r="R4296" t="s">
        <v>67</v>
      </c>
      <c r="S4296" t="s">
        <v>125</v>
      </c>
      <c r="T4296" t="s">
        <v>69</v>
      </c>
      <c r="U4296" t="s">
        <v>15783</v>
      </c>
      <c r="V4296" t="s">
        <v>15782</v>
      </c>
      <c r="W4296" t="s">
        <v>71</v>
      </c>
    </row>
    <row r="4297" spans="1:23" hidden="1" x14ac:dyDescent="0.2">
      <c r="A4297" t="s">
        <v>57</v>
      </c>
      <c r="B4297" t="s">
        <v>15784</v>
      </c>
      <c r="C4297" t="s">
        <v>560</v>
      </c>
      <c r="D4297" t="s">
        <v>15785</v>
      </c>
      <c r="E4297" t="s">
        <v>75</v>
      </c>
      <c r="F4297" t="s">
        <v>1398</v>
      </c>
      <c r="G4297" s="2">
        <v>44372</v>
      </c>
      <c r="H4297" s="2">
        <v>44372</v>
      </c>
      <c r="I4297" s="2">
        <v>44727</v>
      </c>
      <c r="J4297" s="19">
        <f t="shared" si="67"/>
        <v>44737</v>
      </c>
      <c r="K4297" s="2">
        <v>44737</v>
      </c>
      <c r="L4297" s="5" t="s">
        <v>6</v>
      </c>
      <c r="M4297" t="s">
        <v>77</v>
      </c>
      <c r="N4297" t="s">
        <v>32</v>
      </c>
      <c r="O4297" t="s">
        <v>64</v>
      </c>
      <c r="P4297" t="s">
        <v>65</v>
      </c>
      <c r="Q4297" t="s">
        <v>8216</v>
      </c>
      <c r="R4297" t="s">
        <v>67</v>
      </c>
      <c r="S4297" t="s">
        <v>79</v>
      </c>
      <c r="T4297" t="s">
        <v>80</v>
      </c>
      <c r="U4297" t="s">
        <v>11545</v>
      </c>
      <c r="V4297" t="s">
        <v>11544</v>
      </c>
      <c r="W4297" t="s">
        <v>82</v>
      </c>
    </row>
    <row r="4298" spans="1:23" hidden="1" x14ac:dyDescent="0.2">
      <c r="A4298" t="s">
        <v>57</v>
      </c>
      <c r="B4298" t="s">
        <v>15786</v>
      </c>
      <c r="C4298" t="s">
        <v>15787</v>
      </c>
      <c r="D4298" t="s">
        <v>15788</v>
      </c>
      <c r="E4298" t="s">
        <v>136</v>
      </c>
      <c r="F4298" t="s">
        <v>278</v>
      </c>
      <c r="G4298" s="2">
        <v>44372</v>
      </c>
      <c r="H4298" s="2">
        <v>44369</v>
      </c>
      <c r="I4298" s="2">
        <v>44748</v>
      </c>
      <c r="J4298" s="19">
        <f t="shared" si="67"/>
        <v>44734</v>
      </c>
      <c r="K4298" s="2">
        <v>44734</v>
      </c>
      <c r="L4298" s="5" t="s">
        <v>31</v>
      </c>
      <c r="M4298" t="s">
        <v>269</v>
      </c>
      <c r="N4298" t="s">
        <v>32</v>
      </c>
      <c r="O4298" t="s">
        <v>64</v>
      </c>
      <c r="P4298" t="s">
        <v>65</v>
      </c>
      <c r="Q4298" t="s">
        <v>8302</v>
      </c>
      <c r="R4298" t="s">
        <v>67</v>
      </c>
      <c r="S4298" t="s">
        <v>271</v>
      </c>
      <c r="T4298" t="s">
        <v>80</v>
      </c>
      <c r="U4298" t="s">
        <v>15789</v>
      </c>
      <c r="V4298" t="s">
        <v>15788</v>
      </c>
      <c r="W4298" t="s">
        <v>274</v>
      </c>
    </row>
    <row r="4299" spans="1:23" hidden="1" x14ac:dyDescent="0.2">
      <c r="A4299" t="s">
        <v>57</v>
      </c>
      <c r="B4299" t="s">
        <v>15790</v>
      </c>
      <c r="C4299" t="s">
        <v>3304</v>
      </c>
      <c r="D4299" t="s">
        <v>15791</v>
      </c>
      <c r="E4299" t="s">
        <v>115</v>
      </c>
      <c r="F4299" t="s">
        <v>2824</v>
      </c>
      <c r="G4299" s="2">
        <v>44372</v>
      </c>
      <c r="H4299" s="2">
        <v>44370</v>
      </c>
      <c r="I4299" s="2">
        <v>44650</v>
      </c>
      <c r="J4299" s="19">
        <f t="shared" si="67"/>
        <v>44735</v>
      </c>
      <c r="K4299" s="2">
        <v>44735</v>
      </c>
      <c r="L4299" s="5" t="s">
        <v>6</v>
      </c>
      <c r="M4299" t="s">
        <v>63</v>
      </c>
      <c r="N4299" t="s">
        <v>32</v>
      </c>
      <c r="O4299" t="s">
        <v>64</v>
      </c>
      <c r="P4299" t="s">
        <v>65</v>
      </c>
      <c r="Q4299" t="s">
        <v>8216</v>
      </c>
      <c r="R4299" t="s">
        <v>630</v>
      </c>
      <c r="S4299" t="s">
        <v>79</v>
      </c>
      <c r="T4299" t="s">
        <v>298</v>
      </c>
      <c r="U4299" t="s">
        <v>15792</v>
      </c>
      <c r="V4299" t="s">
        <v>15791</v>
      </c>
      <c r="W4299" t="s">
        <v>71</v>
      </c>
    </row>
    <row r="4300" spans="1:23" hidden="1" x14ac:dyDescent="0.2">
      <c r="A4300" t="s">
        <v>57</v>
      </c>
      <c r="B4300" t="s">
        <v>15793</v>
      </c>
      <c r="C4300" t="s">
        <v>15794</v>
      </c>
      <c r="D4300" t="s">
        <v>15795</v>
      </c>
      <c r="E4300" t="s">
        <v>176</v>
      </c>
      <c r="F4300" t="s">
        <v>1913</v>
      </c>
      <c r="G4300" s="2">
        <v>44372</v>
      </c>
      <c r="H4300" s="2">
        <v>44370</v>
      </c>
      <c r="I4300" s="2">
        <v>44586</v>
      </c>
      <c r="J4300" s="19">
        <f t="shared" si="67"/>
        <v>44735</v>
      </c>
      <c r="K4300" s="2">
        <v>44735</v>
      </c>
      <c r="L4300" s="5" t="s">
        <v>6</v>
      </c>
      <c r="M4300" t="s">
        <v>77</v>
      </c>
      <c r="N4300" t="s">
        <v>32</v>
      </c>
      <c r="O4300" t="s">
        <v>64</v>
      </c>
      <c r="P4300" t="s">
        <v>65</v>
      </c>
      <c r="Q4300" t="s">
        <v>8326</v>
      </c>
      <c r="R4300" t="s">
        <v>67</v>
      </c>
      <c r="S4300" t="s">
        <v>79</v>
      </c>
      <c r="T4300" t="s">
        <v>80</v>
      </c>
      <c r="U4300" t="s">
        <v>8691</v>
      </c>
      <c r="V4300" t="s">
        <v>8692</v>
      </c>
      <c r="W4300" t="s">
        <v>82</v>
      </c>
    </row>
    <row r="4301" spans="1:23" hidden="1" x14ac:dyDescent="0.2">
      <c r="A4301" t="s">
        <v>57</v>
      </c>
      <c r="B4301" t="s">
        <v>15796</v>
      </c>
      <c r="C4301" t="s">
        <v>15797</v>
      </c>
      <c r="D4301" t="s">
        <v>15798</v>
      </c>
      <c r="E4301" t="s">
        <v>107</v>
      </c>
      <c r="F4301" t="s">
        <v>237</v>
      </c>
      <c r="G4301" s="2">
        <v>44372</v>
      </c>
      <c r="H4301" s="2">
        <v>44369</v>
      </c>
      <c r="I4301" s="2">
        <v>44695</v>
      </c>
      <c r="J4301" s="19">
        <f t="shared" si="67"/>
        <v>44734</v>
      </c>
      <c r="K4301" s="2">
        <v>44734</v>
      </c>
      <c r="L4301" s="5" t="s">
        <v>6</v>
      </c>
      <c r="M4301" t="s">
        <v>63</v>
      </c>
      <c r="N4301" t="s">
        <v>32</v>
      </c>
      <c r="O4301" t="s">
        <v>64</v>
      </c>
      <c r="P4301" t="s">
        <v>65</v>
      </c>
      <c r="Q4301" t="s">
        <v>8216</v>
      </c>
      <c r="R4301" t="s">
        <v>67</v>
      </c>
      <c r="S4301" t="s">
        <v>79</v>
      </c>
      <c r="T4301" t="s">
        <v>69</v>
      </c>
      <c r="U4301" t="s">
        <v>15799</v>
      </c>
      <c r="V4301" t="s">
        <v>15798</v>
      </c>
      <c r="W4301" t="s">
        <v>71</v>
      </c>
    </row>
    <row r="4302" spans="1:23" hidden="1" x14ac:dyDescent="0.2">
      <c r="A4302" t="s">
        <v>57</v>
      </c>
      <c r="B4302" t="s">
        <v>15800</v>
      </c>
      <c r="C4302" t="s">
        <v>15801</v>
      </c>
      <c r="D4302" t="s">
        <v>15802</v>
      </c>
      <c r="E4302" t="s">
        <v>136</v>
      </c>
      <c r="F4302" t="s">
        <v>5310</v>
      </c>
      <c r="G4302" s="2">
        <v>44372</v>
      </c>
      <c r="H4302" s="2">
        <v>44371</v>
      </c>
      <c r="I4302" s="2">
        <v>44758</v>
      </c>
      <c r="J4302" s="19">
        <f t="shared" si="67"/>
        <v>44736</v>
      </c>
      <c r="K4302" s="2">
        <v>44736</v>
      </c>
      <c r="L4302" s="5" t="s">
        <v>31</v>
      </c>
      <c r="M4302" t="s">
        <v>138</v>
      </c>
      <c r="N4302" t="s">
        <v>32</v>
      </c>
      <c r="O4302" t="s">
        <v>64</v>
      </c>
      <c r="P4302" t="s">
        <v>65</v>
      </c>
      <c r="Q4302" t="s">
        <v>8264</v>
      </c>
      <c r="R4302" t="s">
        <v>67</v>
      </c>
      <c r="S4302" t="s">
        <v>100</v>
      </c>
      <c r="T4302" t="s">
        <v>69</v>
      </c>
      <c r="U4302" t="s">
        <v>15803</v>
      </c>
      <c r="V4302" t="s">
        <v>15802</v>
      </c>
      <c r="W4302" t="s">
        <v>142</v>
      </c>
    </row>
    <row r="4303" spans="1:23" hidden="1" x14ac:dyDescent="0.2">
      <c r="A4303" t="s">
        <v>57</v>
      </c>
      <c r="B4303" t="s">
        <v>15804</v>
      </c>
      <c r="C4303" t="s">
        <v>15801</v>
      </c>
      <c r="D4303" t="s">
        <v>15805</v>
      </c>
      <c r="E4303" t="s">
        <v>136</v>
      </c>
      <c r="F4303" t="s">
        <v>2854</v>
      </c>
      <c r="G4303" s="2">
        <v>44372</v>
      </c>
      <c r="H4303" s="2">
        <v>44371</v>
      </c>
      <c r="I4303" s="2">
        <v>44676</v>
      </c>
      <c r="J4303" s="19">
        <f t="shared" si="67"/>
        <v>44736</v>
      </c>
      <c r="K4303" s="2">
        <v>44736</v>
      </c>
      <c r="L4303" s="5" t="s">
        <v>6</v>
      </c>
      <c r="M4303" t="s">
        <v>138</v>
      </c>
      <c r="N4303" t="s">
        <v>32</v>
      </c>
      <c r="O4303" t="s">
        <v>64</v>
      </c>
      <c r="P4303" t="s">
        <v>65</v>
      </c>
      <c r="Q4303" t="s">
        <v>8216</v>
      </c>
      <c r="R4303" t="s">
        <v>67</v>
      </c>
      <c r="S4303" t="s">
        <v>284</v>
      </c>
      <c r="T4303" t="s">
        <v>69</v>
      </c>
      <c r="U4303" t="s">
        <v>15806</v>
      </c>
      <c r="V4303" t="s">
        <v>15805</v>
      </c>
      <c r="W4303" t="s">
        <v>142</v>
      </c>
    </row>
    <row r="4304" spans="1:23" hidden="1" x14ac:dyDescent="0.2">
      <c r="A4304" t="s">
        <v>57</v>
      </c>
      <c r="B4304" t="s">
        <v>15807</v>
      </c>
      <c r="C4304" t="s">
        <v>15808</v>
      </c>
      <c r="D4304" t="s">
        <v>15809</v>
      </c>
      <c r="E4304" t="s">
        <v>75</v>
      </c>
      <c r="F4304" t="s">
        <v>6141</v>
      </c>
      <c r="G4304" s="2">
        <v>44372</v>
      </c>
      <c r="H4304" s="2">
        <v>44364</v>
      </c>
      <c r="I4304" s="2">
        <v>44833</v>
      </c>
      <c r="J4304" s="19">
        <f t="shared" si="67"/>
        <v>44729</v>
      </c>
      <c r="K4304" s="2">
        <v>44729</v>
      </c>
      <c r="L4304" s="5" t="s">
        <v>31</v>
      </c>
      <c r="M4304" t="s">
        <v>77</v>
      </c>
      <c r="N4304" t="s">
        <v>32</v>
      </c>
      <c r="O4304" t="s">
        <v>64</v>
      </c>
      <c r="P4304" t="s">
        <v>65</v>
      </c>
      <c r="Q4304" t="s">
        <v>15246</v>
      </c>
      <c r="R4304" t="s">
        <v>67</v>
      </c>
      <c r="S4304" t="s">
        <v>79</v>
      </c>
      <c r="T4304" t="s">
        <v>80</v>
      </c>
      <c r="U4304" t="s">
        <v>7014</v>
      </c>
      <c r="V4304" t="s">
        <v>7015</v>
      </c>
      <c r="W4304" t="s">
        <v>82</v>
      </c>
    </row>
    <row r="4305" spans="1:23" hidden="1" x14ac:dyDescent="0.2">
      <c r="A4305" t="s">
        <v>57</v>
      </c>
      <c r="B4305" t="s">
        <v>15810</v>
      </c>
      <c r="C4305" t="s">
        <v>10206</v>
      </c>
      <c r="D4305" t="s">
        <v>15811</v>
      </c>
      <c r="E4305" t="s">
        <v>75</v>
      </c>
      <c r="F4305" t="s">
        <v>6141</v>
      </c>
      <c r="G4305" s="2">
        <v>44372</v>
      </c>
      <c r="H4305" s="2">
        <v>44364</v>
      </c>
      <c r="I4305" s="2">
        <v>44699</v>
      </c>
      <c r="J4305" s="19">
        <f t="shared" si="67"/>
        <v>44729</v>
      </c>
      <c r="K4305" s="2">
        <v>44729</v>
      </c>
      <c r="L4305" s="5" t="s">
        <v>6</v>
      </c>
      <c r="M4305" t="s">
        <v>63</v>
      </c>
      <c r="N4305" t="s">
        <v>32</v>
      </c>
      <c r="O4305" t="s">
        <v>64</v>
      </c>
      <c r="P4305" t="s">
        <v>65</v>
      </c>
      <c r="Q4305" t="s">
        <v>10668</v>
      </c>
      <c r="R4305" t="s">
        <v>67</v>
      </c>
      <c r="S4305" t="s">
        <v>125</v>
      </c>
      <c r="T4305" t="s">
        <v>69</v>
      </c>
      <c r="U4305" t="s">
        <v>15812</v>
      </c>
      <c r="V4305" t="s">
        <v>15811</v>
      </c>
      <c r="W4305" t="s">
        <v>71</v>
      </c>
    </row>
    <row r="4306" spans="1:23" hidden="1" x14ac:dyDescent="0.2">
      <c r="A4306" t="s">
        <v>57</v>
      </c>
      <c r="B4306" t="s">
        <v>15813</v>
      </c>
      <c r="C4306" t="s">
        <v>8219</v>
      </c>
      <c r="D4306" t="s">
        <v>15814</v>
      </c>
      <c r="E4306" t="s">
        <v>136</v>
      </c>
      <c r="F4306" t="s">
        <v>11775</v>
      </c>
      <c r="G4306" s="2">
        <v>44372</v>
      </c>
      <c r="H4306" s="2">
        <v>44365</v>
      </c>
      <c r="I4306" s="2">
        <v>44777</v>
      </c>
      <c r="J4306" s="19">
        <f t="shared" si="67"/>
        <v>44730</v>
      </c>
      <c r="K4306" s="2">
        <v>44730</v>
      </c>
      <c r="L4306" s="5" t="s">
        <v>31</v>
      </c>
      <c r="M4306" t="s">
        <v>98</v>
      </c>
      <c r="N4306" t="s">
        <v>32</v>
      </c>
      <c r="O4306" t="s">
        <v>64</v>
      </c>
      <c r="P4306" t="s">
        <v>65</v>
      </c>
      <c r="Q4306" t="s">
        <v>8316</v>
      </c>
      <c r="R4306" t="s">
        <v>67</v>
      </c>
      <c r="S4306" t="s">
        <v>100</v>
      </c>
      <c r="T4306" t="s">
        <v>80</v>
      </c>
      <c r="U4306" t="s">
        <v>14451</v>
      </c>
      <c r="V4306" t="s">
        <v>14452</v>
      </c>
      <c r="W4306" t="s">
        <v>103</v>
      </c>
    </row>
    <row r="4307" spans="1:23" hidden="1" x14ac:dyDescent="0.2">
      <c r="A4307" t="s">
        <v>57</v>
      </c>
      <c r="B4307" t="s">
        <v>15815</v>
      </c>
      <c r="C4307" t="s">
        <v>15816</v>
      </c>
      <c r="D4307" t="s">
        <v>15817</v>
      </c>
      <c r="E4307" t="s">
        <v>75</v>
      </c>
      <c r="F4307" t="s">
        <v>6141</v>
      </c>
      <c r="G4307" s="2">
        <v>44372</v>
      </c>
      <c r="H4307" s="2">
        <v>44364</v>
      </c>
      <c r="I4307" s="2">
        <v>44698</v>
      </c>
      <c r="J4307" s="19">
        <f t="shared" si="67"/>
        <v>44729</v>
      </c>
      <c r="K4307" s="2">
        <v>44729</v>
      </c>
      <c r="L4307" s="5" t="s">
        <v>6</v>
      </c>
      <c r="M4307" t="s">
        <v>63</v>
      </c>
      <c r="N4307" t="s">
        <v>32</v>
      </c>
      <c r="O4307" t="s">
        <v>64</v>
      </c>
      <c r="P4307" t="s">
        <v>65</v>
      </c>
      <c r="Q4307" t="s">
        <v>8216</v>
      </c>
      <c r="R4307" t="s">
        <v>67</v>
      </c>
      <c r="S4307" t="s">
        <v>79</v>
      </c>
      <c r="T4307" t="s">
        <v>69</v>
      </c>
      <c r="U4307" t="s">
        <v>15818</v>
      </c>
      <c r="V4307" t="s">
        <v>15817</v>
      </c>
      <c r="W4307" t="s">
        <v>71</v>
      </c>
    </row>
    <row r="4308" spans="1:23" hidden="1" x14ac:dyDescent="0.2">
      <c r="A4308" t="s">
        <v>57</v>
      </c>
      <c r="B4308" t="s">
        <v>15819</v>
      </c>
      <c r="C4308" t="s">
        <v>15820</v>
      </c>
      <c r="D4308" t="s">
        <v>15821</v>
      </c>
      <c r="E4308" t="s">
        <v>136</v>
      </c>
      <c r="F4308" t="s">
        <v>2854</v>
      </c>
      <c r="G4308" s="2">
        <v>44372</v>
      </c>
      <c r="H4308" s="2">
        <v>44371</v>
      </c>
      <c r="I4308" s="2">
        <v>44671</v>
      </c>
      <c r="J4308" s="19">
        <f t="shared" si="67"/>
        <v>44736</v>
      </c>
      <c r="K4308" s="2">
        <v>44736</v>
      </c>
      <c r="L4308" s="5" t="s">
        <v>6</v>
      </c>
      <c r="M4308" t="s">
        <v>138</v>
      </c>
      <c r="N4308" t="s">
        <v>32</v>
      </c>
      <c r="O4308" t="s">
        <v>64</v>
      </c>
      <c r="P4308" t="s">
        <v>65</v>
      </c>
      <c r="Q4308" t="s">
        <v>8216</v>
      </c>
      <c r="R4308" t="s">
        <v>630</v>
      </c>
      <c r="S4308" t="s">
        <v>631</v>
      </c>
      <c r="T4308" t="s">
        <v>298</v>
      </c>
      <c r="U4308" t="s">
        <v>15822</v>
      </c>
      <c r="V4308" t="s">
        <v>15821</v>
      </c>
      <c r="W4308" t="s">
        <v>142</v>
      </c>
    </row>
    <row r="4309" spans="1:23" hidden="1" x14ac:dyDescent="0.2">
      <c r="A4309" t="s">
        <v>57</v>
      </c>
      <c r="B4309" t="s">
        <v>15823</v>
      </c>
      <c r="C4309" t="s">
        <v>15820</v>
      </c>
      <c r="D4309" t="s">
        <v>15824</v>
      </c>
      <c r="E4309" t="s">
        <v>136</v>
      </c>
      <c r="F4309" t="s">
        <v>2854</v>
      </c>
      <c r="G4309" s="2">
        <v>44372</v>
      </c>
      <c r="H4309" s="2">
        <v>44371</v>
      </c>
      <c r="I4309" s="2">
        <v>44754</v>
      </c>
      <c r="J4309" s="19">
        <f t="shared" si="67"/>
        <v>44736</v>
      </c>
      <c r="K4309" s="2">
        <v>44736</v>
      </c>
      <c r="L4309" s="5" t="s">
        <v>31</v>
      </c>
      <c r="M4309" t="s">
        <v>138</v>
      </c>
      <c r="N4309" t="s">
        <v>32</v>
      </c>
      <c r="O4309" t="s">
        <v>64</v>
      </c>
      <c r="P4309" t="s">
        <v>65</v>
      </c>
      <c r="Q4309" t="s">
        <v>8216</v>
      </c>
      <c r="R4309" t="s">
        <v>67</v>
      </c>
      <c r="S4309" t="s">
        <v>4145</v>
      </c>
      <c r="T4309" t="s">
        <v>69</v>
      </c>
      <c r="U4309" t="s">
        <v>15825</v>
      </c>
      <c r="V4309" t="s">
        <v>15824</v>
      </c>
      <c r="W4309" t="s">
        <v>142</v>
      </c>
    </row>
    <row r="4310" spans="1:23" hidden="1" x14ac:dyDescent="0.2">
      <c r="A4310" t="s">
        <v>57</v>
      </c>
      <c r="B4310" t="s">
        <v>15826</v>
      </c>
      <c r="C4310" t="s">
        <v>15827</v>
      </c>
      <c r="D4310" t="s">
        <v>15828</v>
      </c>
      <c r="E4310" t="s">
        <v>136</v>
      </c>
      <c r="F4310" t="s">
        <v>2854</v>
      </c>
      <c r="G4310" s="2">
        <v>44372</v>
      </c>
      <c r="H4310" s="2">
        <v>44371</v>
      </c>
      <c r="I4310" s="2">
        <v>44778</v>
      </c>
      <c r="J4310" s="19">
        <f t="shared" si="67"/>
        <v>44736</v>
      </c>
      <c r="K4310" s="2">
        <v>44736</v>
      </c>
      <c r="L4310" s="5" t="s">
        <v>31</v>
      </c>
      <c r="M4310" t="s">
        <v>138</v>
      </c>
      <c r="N4310" t="s">
        <v>32</v>
      </c>
      <c r="O4310" t="s">
        <v>64</v>
      </c>
      <c r="P4310" t="s">
        <v>65</v>
      </c>
      <c r="Q4310" t="s">
        <v>463</v>
      </c>
      <c r="R4310" t="s">
        <v>67</v>
      </c>
      <c r="S4310" t="s">
        <v>284</v>
      </c>
      <c r="T4310" t="s">
        <v>69</v>
      </c>
      <c r="U4310" t="s">
        <v>15829</v>
      </c>
      <c r="V4310" t="s">
        <v>15828</v>
      </c>
      <c r="W4310" t="s">
        <v>142</v>
      </c>
    </row>
    <row r="4311" spans="1:23" hidden="1" x14ac:dyDescent="0.2">
      <c r="A4311" t="s">
        <v>57</v>
      </c>
      <c r="B4311" t="s">
        <v>15830</v>
      </c>
      <c r="C4311" t="s">
        <v>15831</v>
      </c>
      <c r="D4311" t="s">
        <v>15832</v>
      </c>
      <c r="E4311" t="s">
        <v>115</v>
      </c>
      <c r="F4311" t="s">
        <v>3008</v>
      </c>
      <c r="G4311" s="2">
        <v>44372</v>
      </c>
      <c r="H4311" s="2">
        <v>44362</v>
      </c>
      <c r="I4311" s="2">
        <v>44467</v>
      </c>
      <c r="J4311" s="19">
        <f t="shared" si="67"/>
        <v>44727</v>
      </c>
      <c r="K4311" s="2">
        <v>44727</v>
      </c>
      <c r="L4311" s="5" t="s">
        <v>6</v>
      </c>
      <c r="M4311" t="s">
        <v>63</v>
      </c>
      <c r="N4311" t="s">
        <v>32</v>
      </c>
      <c r="O4311" t="s">
        <v>64</v>
      </c>
      <c r="P4311" t="s">
        <v>65</v>
      </c>
      <c r="Q4311" t="s">
        <v>8216</v>
      </c>
      <c r="R4311" t="s">
        <v>630</v>
      </c>
      <c r="S4311" t="s">
        <v>79</v>
      </c>
      <c r="T4311" t="s">
        <v>298</v>
      </c>
      <c r="U4311" t="s">
        <v>15833</v>
      </c>
      <c r="V4311" t="s">
        <v>15832</v>
      </c>
      <c r="W4311" t="s">
        <v>71</v>
      </c>
    </row>
    <row r="4312" spans="1:23" hidden="1" x14ac:dyDescent="0.2">
      <c r="A4312" t="s">
        <v>57</v>
      </c>
      <c r="B4312" t="s">
        <v>15834</v>
      </c>
      <c r="C4312" t="s">
        <v>15831</v>
      </c>
      <c r="D4312" t="s">
        <v>15835</v>
      </c>
      <c r="E4312" t="s">
        <v>115</v>
      </c>
      <c r="F4312" t="s">
        <v>3008</v>
      </c>
      <c r="G4312" s="2">
        <v>44372</v>
      </c>
      <c r="H4312" s="2">
        <v>44362</v>
      </c>
      <c r="I4312" s="2">
        <v>44662</v>
      </c>
      <c r="J4312" s="19">
        <f t="shared" si="67"/>
        <v>44727</v>
      </c>
      <c r="K4312" s="2">
        <v>44727</v>
      </c>
      <c r="L4312" s="5" t="s">
        <v>6</v>
      </c>
      <c r="M4312" t="s">
        <v>269</v>
      </c>
      <c r="N4312" t="s">
        <v>32</v>
      </c>
      <c r="O4312" t="s">
        <v>64</v>
      </c>
      <c r="P4312" t="s">
        <v>65</v>
      </c>
      <c r="Q4312" t="s">
        <v>8302</v>
      </c>
      <c r="R4312" t="s">
        <v>201</v>
      </c>
      <c r="S4312" t="s">
        <v>271</v>
      </c>
      <c r="T4312" t="s">
        <v>202</v>
      </c>
      <c r="U4312" t="s">
        <v>15836</v>
      </c>
      <c r="V4312" t="s">
        <v>15835</v>
      </c>
      <c r="W4312" t="s">
        <v>274</v>
      </c>
    </row>
    <row r="4313" spans="1:23" hidden="1" x14ac:dyDescent="0.2">
      <c r="A4313" t="s">
        <v>57</v>
      </c>
      <c r="B4313" t="s">
        <v>15837</v>
      </c>
      <c r="C4313" t="s">
        <v>2959</v>
      </c>
      <c r="D4313" t="s">
        <v>15838</v>
      </c>
      <c r="E4313" t="s">
        <v>61</v>
      </c>
      <c r="F4313" t="s">
        <v>1021</v>
      </c>
      <c r="G4313" s="2">
        <v>44373</v>
      </c>
      <c r="H4313" s="2">
        <v>44369</v>
      </c>
      <c r="I4313" s="2">
        <v>44698</v>
      </c>
      <c r="J4313" s="19">
        <f t="shared" si="67"/>
        <v>44734</v>
      </c>
      <c r="K4313" s="2">
        <v>44734</v>
      </c>
      <c r="L4313" s="5" t="s">
        <v>6</v>
      </c>
      <c r="M4313" t="s">
        <v>269</v>
      </c>
      <c r="N4313" t="s">
        <v>32</v>
      </c>
      <c r="O4313" t="s">
        <v>64</v>
      </c>
      <c r="P4313" t="s">
        <v>65</v>
      </c>
      <c r="Q4313" t="s">
        <v>8302</v>
      </c>
      <c r="R4313" t="s">
        <v>201</v>
      </c>
      <c r="S4313" t="s">
        <v>271</v>
      </c>
      <c r="T4313" t="s">
        <v>202</v>
      </c>
      <c r="U4313" t="s">
        <v>15839</v>
      </c>
      <c r="V4313" t="s">
        <v>15838</v>
      </c>
      <c r="W4313" t="s">
        <v>274</v>
      </c>
    </row>
    <row r="4314" spans="1:23" hidden="1" x14ac:dyDescent="0.2">
      <c r="A4314" t="s">
        <v>57</v>
      </c>
      <c r="B4314" t="s">
        <v>15840</v>
      </c>
      <c r="C4314" t="s">
        <v>11444</v>
      </c>
      <c r="D4314" t="s">
        <v>15841</v>
      </c>
      <c r="E4314" t="s">
        <v>136</v>
      </c>
      <c r="F4314" t="s">
        <v>13047</v>
      </c>
      <c r="G4314" s="2">
        <v>44373</v>
      </c>
      <c r="H4314" s="2">
        <v>44370</v>
      </c>
      <c r="I4314" s="2">
        <v>44739</v>
      </c>
      <c r="J4314" s="19">
        <f t="shared" si="67"/>
        <v>44735</v>
      </c>
      <c r="K4314" s="2">
        <v>44735</v>
      </c>
      <c r="L4314" s="5" t="s">
        <v>31</v>
      </c>
      <c r="M4314" t="s">
        <v>269</v>
      </c>
      <c r="N4314" t="s">
        <v>32</v>
      </c>
      <c r="O4314" t="s">
        <v>64</v>
      </c>
      <c r="P4314" t="s">
        <v>65</v>
      </c>
      <c r="Q4314" t="s">
        <v>463</v>
      </c>
      <c r="R4314" t="s">
        <v>67</v>
      </c>
      <c r="S4314" t="s">
        <v>280</v>
      </c>
      <c r="T4314" t="s">
        <v>69</v>
      </c>
      <c r="U4314" t="s">
        <v>15842</v>
      </c>
      <c r="V4314" t="s">
        <v>15841</v>
      </c>
      <c r="W4314" t="s">
        <v>274</v>
      </c>
    </row>
    <row r="4315" spans="1:23" hidden="1" x14ac:dyDescent="0.2">
      <c r="A4315" t="s">
        <v>57</v>
      </c>
      <c r="B4315" t="s">
        <v>15843</v>
      </c>
      <c r="C4315" t="s">
        <v>15844</v>
      </c>
      <c r="D4315" t="s">
        <v>15845</v>
      </c>
      <c r="E4315" t="s">
        <v>107</v>
      </c>
      <c r="F4315" t="s">
        <v>4964</v>
      </c>
      <c r="G4315" s="2">
        <v>44373</v>
      </c>
      <c r="H4315" s="2">
        <v>44370</v>
      </c>
      <c r="I4315" s="2">
        <v>44742</v>
      </c>
      <c r="J4315" s="19">
        <f t="shared" si="67"/>
        <v>44735</v>
      </c>
      <c r="K4315" s="2">
        <v>44735</v>
      </c>
      <c r="L4315" s="5" t="s">
        <v>31</v>
      </c>
      <c r="M4315" t="s">
        <v>63</v>
      </c>
      <c r="N4315" t="s">
        <v>32</v>
      </c>
      <c r="O4315" t="s">
        <v>64</v>
      </c>
      <c r="P4315" t="s">
        <v>65</v>
      </c>
      <c r="Q4315" t="s">
        <v>8264</v>
      </c>
      <c r="R4315" t="s">
        <v>67</v>
      </c>
      <c r="S4315" t="s">
        <v>79</v>
      </c>
      <c r="T4315" t="s">
        <v>69</v>
      </c>
      <c r="U4315" t="s">
        <v>15846</v>
      </c>
      <c r="V4315" t="s">
        <v>15845</v>
      </c>
      <c r="W4315" t="s">
        <v>71</v>
      </c>
    </row>
    <row r="4316" spans="1:23" hidden="1" x14ac:dyDescent="0.2">
      <c r="A4316" t="s">
        <v>57</v>
      </c>
      <c r="B4316" t="s">
        <v>15847</v>
      </c>
      <c r="C4316" t="s">
        <v>15844</v>
      </c>
      <c r="D4316" t="s">
        <v>15845</v>
      </c>
      <c r="E4316" t="s">
        <v>107</v>
      </c>
      <c r="F4316" t="s">
        <v>4964</v>
      </c>
      <c r="G4316" s="2">
        <v>44373</v>
      </c>
      <c r="H4316" s="2">
        <v>44370</v>
      </c>
      <c r="I4316" s="2">
        <v>44742</v>
      </c>
      <c r="J4316" s="19">
        <f t="shared" si="67"/>
        <v>44735</v>
      </c>
      <c r="K4316" s="2">
        <v>44735</v>
      </c>
      <c r="L4316" s="5" t="s">
        <v>31</v>
      </c>
      <c r="M4316" t="s">
        <v>63</v>
      </c>
      <c r="N4316" t="s">
        <v>32</v>
      </c>
      <c r="O4316" t="s">
        <v>64</v>
      </c>
      <c r="P4316" t="s">
        <v>65</v>
      </c>
      <c r="Q4316" t="s">
        <v>8264</v>
      </c>
      <c r="R4316" t="s">
        <v>67</v>
      </c>
      <c r="S4316" t="s">
        <v>79</v>
      </c>
      <c r="T4316" t="s">
        <v>69</v>
      </c>
      <c r="U4316" t="s">
        <v>15848</v>
      </c>
      <c r="V4316" t="s">
        <v>15845</v>
      </c>
      <c r="W4316" t="s">
        <v>71</v>
      </c>
    </row>
    <row r="4317" spans="1:23" hidden="1" x14ac:dyDescent="0.2">
      <c r="A4317" t="s">
        <v>57</v>
      </c>
      <c r="B4317" t="s">
        <v>15849</v>
      </c>
      <c r="C4317" t="s">
        <v>15850</v>
      </c>
      <c r="D4317" t="s">
        <v>15851</v>
      </c>
      <c r="E4317" t="s">
        <v>75</v>
      </c>
      <c r="F4317" t="s">
        <v>2343</v>
      </c>
      <c r="G4317" s="2">
        <v>44373</v>
      </c>
      <c r="H4317" s="2">
        <v>44371</v>
      </c>
      <c r="I4317" s="2">
        <v>44669</v>
      </c>
      <c r="J4317" s="19">
        <f t="shared" si="67"/>
        <v>44736</v>
      </c>
      <c r="K4317" s="2">
        <v>44736</v>
      </c>
      <c r="L4317" s="5" t="s">
        <v>6</v>
      </c>
      <c r="M4317" t="s">
        <v>77</v>
      </c>
      <c r="N4317" t="s">
        <v>32</v>
      </c>
      <c r="O4317" t="s">
        <v>64</v>
      </c>
      <c r="P4317" t="s">
        <v>65</v>
      </c>
      <c r="Q4317" t="s">
        <v>8326</v>
      </c>
      <c r="R4317" t="s">
        <v>67</v>
      </c>
      <c r="S4317" t="s">
        <v>79</v>
      </c>
      <c r="T4317" t="s">
        <v>80</v>
      </c>
      <c r="U4317" t="s">
        <v>15852</v>
      </c>
      <c r="V4317" t="s">
        <v>15853</v>
      </c>
      <c r="W4317" t="s">
        <v>82</v>
      </c>
    </row>
    <row r="4318" spans="1:23" hidden="1" x14ac:dyDescent="0.2">
      <c r="A4318" t="s">
        <v>57</v>
      </c>
      <c r="B4318" t="s">
        <v>15854</v>
      </c>
      <c r="C4318" t="s">
        <v>15385</v>
      </c>
      <c r="D4318" t="s">
        <v>15855</v>
      </c>
      <c r="E4318" t="s">
        <v>136</v>
      </c>
      <c r="F4318" t="s">
        <v>8511</v>
      </c>
      <c r="G4318" s="2">
        <v>44373</v>
      </c>
      <c r="H4318" s="2">
        <v>44371</v>
      </c>
      <c r="I4318" s="2">
        <v>44730</v>
      </c>
      <c r="J4318" s="19">
        <f t="shared" si="67"/>
        <v>44736</v>
      </c>
      <c r="K4318" s="2">
        <v>44736</v>
      </c>
      <c r="L4318" s="5" t="s">
        <v>6</v>
      </c>
      <c r="M4318" t="s">
        <v>98</v>
      </c>
      <c r="N4318" t="s">
        <v>32</v>
      </c>
      <c r="O4318" t="s">
        <v>64</v>
      </c>
      <c r="P4318" t="s">
        <v>65</v>
      </c>
      <c r="Q4318" t="s">
        <v>8316</v>
      </c>
      <c r="R4318" t="s">
        <v>67</v>
      </c>
      <c r="S4318" t="s">
        <v>100</v>
      </c>
      <c r="T4318" t="s">
        <v>80</v>
      </c>
      <c r="U4318" t="s">
        <v>844</v>
      </c>
      <c r="V4318" t="s">
        <v>845</v>
      </c>
      <c r="W4318" t="s">
        <v>103</v>
      </c>
    </row>
    <row r="4319" spans="1:23" hidden="1" x14ac:dyDescent="0.2">
      <c r="A4319" t="s">
        <v>57</v>
      </c>
      <c r="B4319" t="s">
        <v>15856</v>
      </c>
      <c r="C4319" t="s">
        <v>15857</v>
      </c>
      <c r="D4319" t="s">
        <v>15858</v>
      </c>
      <c r="E4319" t="s">
        <v>107</v>
      </c>
      <c r="F4319" t="s">
        <v>697</v>
      </c>
      <c r="G4319" s="2">
        <v>44373</v>
      </c>
      <c r="H4319" s="2">
        <v>44373</v>
      </c>
      <c r="I4319" s="2">
        <v>44767</v>
      </c>
      <c r="J4319" s="19">
        <f t="shared" si="67"/>
        <v>44738</v>
      </c>
      <c r="K4319" s="2">
        <v>44738</v>
      </c>
      <c r="L4319" s="5" t="s">
        <v>31</v>
      </c>
      <c r="M4319" t="s">
        <v>63</v>
      </c>
      <c r="N4319" t="s">
        <v>32</v>
      </c>
      <c r="O4319" t="s">
        <v>64</v>
      </c>
      <c r="P4319" t="s">
        <v>65</v>
      </c>
      <c r="Q4319" t="s">
        <v>500</v>
      </c>
      <c r="R4319" t="s">
        <v>67</v>
      </c>
      <c r="S4319" t="s">
        <v>125</v>
      </c>
      <c r="T4319" t="s">
        <v>69</v>
      </c>
      <c r="U4319" t="s">
        <v>15859</v>
      </c>
      <c r="V4319" t="s">
        <v>15858</v>
      </c>
      <c r="W4319" t="s">
        <v>71</v>
      </c>
    </row>
    <row r="4320" spans="1:23" hidden="1" x14ac:dyDescent="0.2">
      <c r="A4320" t="s">
        <v>57</v>
      </c>
      <c r="B4320" t="s">
        <v>15860</v>
      </c>
      <c r="C4320" t="s">
        <v>15857</v>
      </c>
      <c r="D4320" t="s">
        <v>15861</v>
      </c>
      <c r="E4320" t="s">
        <v>107</v>
      </c>
      <c r="F4320" t="s">
        <v>697</v>
      </c>
      <c r="G4320" s="2">
        <v>44373</v>
      </c>
      <c r="H4320" s="2">
        <v>44373</v>
      </c>
      <c r="I4320" s="2">
        <v>44767</v>
      </c>
      <c r="J4320" s="19">
        <f t="shared" si="67"/>
        <v>44738</v>
      </c>
      <c r="K4320" s="2">
        <v>44738</v>
      </c>
      <c r="L4320" s="5" t="s">
        <v>31</v>
      </c>
      <c r="M4320" t="s">
        <v>63</v>
      </c>
      <c r="N4320" t="s">
        <v>32</v>
      </c>
      <c r="O4320" t="s">
        <v>64</v>
      </c>
      <c r="P4320" t="s">
        <v>65</v>
      </c>
      <c r="Q4320" t="s">
        <v>500</v>
      </c>
      <c r="R4320" t="s">
        <v>67</v>
      </c>
      <c r="S4320" t="s">
        <v>125</v>
      </c>
      <c r="T4320" t="s">
        <v>69</v>
      </c>
      <c r="U4320" t="s">
        <v>15862</v>
      </c>
      <c r="V4320" t="s">
        <v>15861</v>
      </c>
      <c r="W4320" t="s">
        <v>71</v>
      </c>
    </row>
    <row r="4321" spans="1:23" hidden="1" x14ac:dyDescent="0.2">
      <c r="A4321" t="s">
        <v>57</v>
      </c>
      <c r="B4321" t="s">
        <v>15863</v>
      </c>
      <c r="C4321" t="s">
        <v>15857</v>
      </c>
      <c r="D4321" t="s">
        <v>15864</v>
      </c>
      <c r="E4321" t="s">
        <v>107</v>
      </c>
      <c r="F4321" t="s">
        <v>697</v>
      </c>
      <c r="G4321" s="2">
        <v>44373</v>
      </c>
      <c r="H4321" s="2">
        <v>44373</v>
      </c>
      <c r="I4321" s="2">
        <v>44767</v>
      </c>
      <c r="J4321" s="19">
        <f t="shared" si="67"/>
        <v>44738</v>
      </c>
      <c r="K4321" s="2">
        <v>44738</v>
      </c>
      <c r="L4321" s="5" t="s">
        <v>31</v>
      </c>
      <c r="M4321" t="s">
        <v>63</v>
      </c>
      <c r="N4321" t="s">
        <v>32</v>
      </c>
      <c r="O4321" t="s">
        <v>64</v>
      </c>
      <c r="P4321" t="s">
        <v>65</v>
      </c>
      <c r="Q4321" t="s">
        <v>500</v>
      </c>
      <c r="R4321" t="s">
        <v>67</v>
      </c>
      <c r="S4321" t="s">
        <v>125</v>
      </c>
      <c r="T4321" t="s">
        <v>69</v>
      </c>
      <c r="U4321" t="s">
        <v>15865</v>
      </c>
      <c r="V4321" t="s">
        <v>15864</v>
      </c>
      <c r="W4321" t="s">
        <v>71</v>
      </c>
    </row>
    <row r="4322" spans="1:23" hidden="1" x14ac:dyDescent="0.2">
      <c r="A4322" t="s">
        <v>57</v>
      </c>
      <c r="B4322" t="s">
        <v>15866</v>
      </c>
      <c r="C4322" t="s">
        <v>15867</v>
      </c>
      <c r="D4322" t="s">
        <v>15868</v>
      </c>
      <c r="E4322" t="s">
        <v>107</v>
      </c>
      <c r="F4322" t="s">
        <v>14954</v>
      </c>
      <c r="G4322" s="2">
        <v>44373</v>
      </c>
      <c r="H4322" s="2">
        <v>44365</v>
      </c>
      <c r="I4322" s="2">
        <v>44811</v>
      </c>
      <c r="J4322" s="19">
        <f t="shared" si="67"/>
        <v>44730</v>
      </c>
      <c r="K4322" s="2">
        <v>44730</v>
      </c>
      <c r="L4322" s="5" t="s">
        <v>31</v>
      </c>
      <c r="M4322" t="s">
        <v>63</v>
      </c>
      <c r="N4322" t="s">
        <v>32</v>
      </c>
      <c r="O4322" t="s">
        <v>64</v>
      </c>
      <c r="P4322" t="s">
        <v>65</v>
      </c>
      <c r="Q4322" t="s">
        <v>8264</v>
      </c>
      <c r="R4322" t="s">
        <v>67</v>
      </c>
      <c r="S4322" t="s">
        <v>79</v>
      </c>
      <c r="T4322" t="s">
        <v>69</v>
      </c>
      <c r="U4322" t="s">
        <v>15869</v>
      </c>
      <c r="V4322" t="s">
        <v>15868</v>
      </c>
      <c r="W4322" t="s">
        <v>71</v>
      </c>
    </row>
    <row r="4323" spans="1:23" hidden="1" x14ac:dyDescent="0.2">
      <c r="A4323" t="s">
        <v>57</v>
      </c>
      <c r="B4323" t="s">
        <v>15870</v>
      </c>
      <c r="C4323" t="s">
        <v>6583</v>
      </c>
      <c r="D4323" t="s">
        <v>15871</v>
      </c>
      <c r="E4323" t="s">
        <v>96</v>
      </c>
      <c r="F4323" t="s">
        <v>15872</v>
      </c>
      <c r="G4323" s="2">
        <v>44373</v>
      </c>
      <c r="H4323" s="2">
        <v>44369</v>
      </c>
      <c r="I4323" s="2">
        <v>44734</v>
      </c>
      <c r="J4323" s="19">
        <f t="shared" si="67"/>
        <v>44734</v>
      </c>
      <c r="K4323" s="2">
        <v>44734</v>
      </c>
      <c r="L4323" s="5" t="s">
        <v>6</v>
      </c>
      <c r="M4323" t="s">
        <v>138</v>
      </c>
      <c r="N4323" t="s">
        <v>32</v>
      </c>
      <c r="O4323" t="s">
        <v>64</v>
      </c>
      <c r="P4323" t="s">
        <v>65</v>
      </c>
      <c r="Q4323" t="s">
        <v>8155</v>
      </c>
      <c r="R4323" t="s">
        <v>67</v>
      </c>
      <c r="S4323" t="s">
        <v>100</v>
      </c>
      <c r="T4323" t="s">
        <v>69</v>
      </c>
      <c r="U4323" t="s">
        <v>15873</v>
      </c>
      <c r="V4323" t="s">
        <v>15871</v>
      </c>
      <c r="W4323" t="s">
        <v>142</v>
      </c>
    </row>
    <row r="4324" spans="1:23" hidden="1" x14ac:dyDescent="0.2">
      <c r="A4324" t="s">
        <v>57</v>
      </c>
      <c r="B4324" t="s">
        <v>15874</v>
      </c>
      <c r="C4324" t="s">
        <v>813</v>
      </c>
      <c r="D4324" t="s">
        <v>15875</v>
      </c>
      <c r="E4324" t="s">
        <v>136</v>
      </c>
      <c r="F4324" t="s">
        <v>278</v>
      </c>
      <c r="G4324" s="2">
        <v>44373</v>
      </c>
      <c r="H4324" s="2">
        <v>44372</v>
      </c>
      <c r="I4324" s="2">
        <v>44767</v>
      </c>
      <c r="J4324" s="19">
        <f t="shared" si="67"/>
        <v>44737</v>
      </c>
      <c r="K4324" s="2">
        <v>44737</v>
      </c>
      <c r="L4324" s="5" t="s">
        <v>31</v>
      </c>
      <c r="M4324" t="s">
        <v>269</v>
      </c>
      <c r="N4324" t="s">
        <v>32</v>
      </c>
      <c r="O4324" t="s">
        <v>64</v>
      </c>
      <c r="P4324" t="s">
        <v>65</v>
      </c>
      <c r="Q4324" t="s">
        <v>482</v>
      </c>
      <c r="R4324" t="s">
        <v>67</v>
      </c>
      <c r="S4324" t="s">
        <v>280</v>
      </c>
      <c r="T4324" t="s">
        <v>69</v>
      </c>
      <c r="U4324" t="s">
        <v>15876</v>
      </c>
      <c r="V4324" t="s">
        <v>15875</v>
      </c>
      <c r="W4324" t="s">
        <v>274</v>
      </c>
    </row>
    <row r="4325" spans="1:23" hidden="1" x14ac:dyDescent="0.2">
      <c r="A4325" t="s">
        <v>57</v>
      </c>
      <c r="B4325" t="s">
        <v>15877</v>
      </c>
      <c r="C4325" t="s">
        <v>15878</v>
      </c>
      <c r="D4325" t="s">
        <v>15879</v>
      </c>
      <c r="E4325" t="s">
        <v>136</v>
      </c>
      <c r="F4325" t="s">
        <v>9080</v>
      </c>
      <c r="G4325" s="2">
        <v>44373</v>
      </c>
      <c r="H4325" s="2">
        <v>44372</v>
      </c>
      <c r="I4325" s="2">
        <v>44760</v>
      </c>
      <c r="J4325" s="19">
        <f t="shared" si="67"/>
        <v>44737</v>
      </c>
      <c r="K4325" s="2">
        <v>44737</v>
      </c>
      <c r="L4325" s="5" t="s">
        <v>31</v>
      </c>
      <c r="M4325" t="s">
        <v>269</v>
      </c>
      <c r="N4325" t="s">
        <v>32</v>
      </c>
      <c r="O4325" t="s">
        <v>64</v>
      </c>
      <c r="P4325" t="s">
        <v>65</v>
      </c>
      <c r="Q4325" t="s">
        <v>482</v>
      </c>
      <c r="R4325" t="s">
        <v>67</v>
      </c>
      <c r="S4325" t="s">
        <v>280</v>
      </c>
      <c r="T4325" t="s">
        <v>69</v>
      </c>
      <c r="U4325" t="s">
        <v>15880</v>
      </c>
      <c r="V4325" t="s">
        <v>15879</v>
      </c>
      <c r="W4325" t="s">
        <v>274</v>
      </c>
    </row>
    <row r="4326" spans="1:23" hidden="1" x14ac:dyDescent="0.2">
      <c r="A4326" t="s">
        <v>57</v>
      </c>
      <c r="B4326" t="s">
        <v>15881</v>
      </c>
      <c r="C4326" t="s">
        <v>7420</v>
      </c>
      <c r="D4326" t="s">
        <v>15882</v>
      </c>
      <c r="E4326" t="s">
        <v>136</v>
      </c>
      <c r="F4326" t="s">
        <v>13679</v>
      </c>
      <c r="G4326" s="2">
        <v>44373</v>
      </c>
      <c r="H4326" s="2">
        <v>44372</v>
      </c>
      <c r="I4326" s="2">
        <v>44767</v>
      </c>
      <c r="J4326" s="19">
        <f t="shared" si="67"/>
        <v>44737</v>
      </c>
      <c r="K4326" s="2">
        <v>44737</v>
      </c>
      <c r="L4326" s="5" t="s">
        <v>31</v>
      </c>
      <c r="M4326" t="s">
        <v>269</v>
      </c>
      <c r="N4326" t="s">
        <v>32</v>
      </c>
      <c r="O4326" t="s">
        <v>64</v>
      </c>
      <c r="P4326" t="s">
        <v>65</v>
      </c>
      <c r="Q4326" t="s">
        <v>500</v>
      </c>
      <c r="R4326" t="s">
        <v>67</v>
      </c>
      <c r="S4326" t="s">
        <v>280</v>
      </c>
      <c r="T4326" t="s">
        <v>69</v>
      </c>
      <c r="U4326" t="s">
        <v>15883</v>
      </c>
      <c r="V4326" t="s">
        <v>15882</v>
      </c>
      <c r="W4326" t="s">
        <v>274</v>
      </c>
    </row>
    <row r="4327" spans="1:23" hidden="1" x14ac:dyDescent="0.2">
      <c r="A4327" t="s">
        <v>57</v>
      </c>
      <c r="B4327" t="s">
        <v>15884</v>
      </c>
      <c r="C4327" t="s">
        <v>13136</v>
      </c>
      <c r="D4327" t="s">
        <v>15885</v>
      </c>
      <c r="E4327" t="s">
        <v>107</v>
      </c>
      <c r="F4327" t="s">
        <v>697</v>
      </c>
      <c r="G4327" s="2">
        <v>44373</v>
      </c>
      <c r="H4327" s="2">
        <v>44373</v>
      </c>
      <c r="I4327" s="2">
        <v>44767</v>
      </c>
      <c r="J4327" s="19">
        <f t="shared" si="67"/>
        <v>44738</v>
      </c>
      <c r="K4327" s="2">
        <v>44738</v>
      </c>
      <c r="L4327" s="5" t="s">
        <v>31</v>
      </c>
      <c r="M4327" t="s">
        <v>63</v>
      </c>
      <c r="N4327" t="s">
        <v>32</v>
      </c>
      <c r="O4327" t="s">
        <v>64</v>
      </c>
      <c r="P4327" t="s">
        <v>65</v>
      </c>
      <c r="Q4327" t="s">
        <v>739</v>
      </c>
      <c r="R4327" t="s">
        <v>67</v>
      </c>
      <c r="S4327" t="s">
        <v>125</v>
      </c>
      <c r="T4327" t="s">
        <v>69</v>
      </c>
      <c r="U4327" t="s">
        <v>15886</v>
      </c>
      <c r="V4327" t="s">
        <v>15885</v>
      </c>
      <c r="W4327" t="s">
        <v>71</v>
      </c>
    </row>
    <row r="4328" spans="1:23" hidden="1" x14ac:dyDescent="0.2">
      <c r="A4328" t="s">
        <v>57</v>
      </c>
      <c r="B4328" t="s">
        <v>15887</v>
      </c>
      <c r="C4328" t="s">
        <v>13136</v>
      </c>
      <c r="D4328" t="s">
        <v>15888</v>
      </c>
      <c r="E4328" t="s">
        <v>107</v>
      </c>
      <c r="F4328" t="s">
        <v>697</v>
      </c>
      <c r="G4328" s="2">
        <v>44373</v>
      </c>
      <c r="H4328" s="2">
        <v>44373</v>
      </c>
      <c r="I4328" s="2">
        <v>44767</v>
      </c>
      <c r="J4328" s="19">
        <f t="shared" si="67"/>
        <v>44738</v>
      </c>
      <c r="K4328" s="2">
        <v>44738</v>
      </c>
      <c r="L4328" s="5" t="s">
        <v>31</v>
      </c>
      <c r="M4328" t="s">
        <v>63</v>
      </c>
      <c r="N4328" t="s">
        <v>32</v>
      </c>
      <c r="O4328" t="s">
        <v>64</v>
      </c>
      <c r="P4328" t="s">
        <v>65</v>
      </c>
      <c r="Q4328" t="s">
        <v>500</v>
      </c>
      <c r="R4328" t="s">
        <v>67</v>
      </c>
      <c r="S4328" t="s">
        <v>125</v>
      </c>
      <c r="T4328" t="s">
        <v>69</v>
      </c>
      <c r="U4328" t="s">
        <v>15889</v>
      </c>
      <c r="V4328" t="s">
        <v>15888</v>
      </c>
      <c r="W4328" t="s">
        <v>71</v>
      </c>
    </row>
    <row r="4329" spans="1:23" hidden="1" x14ac:dyDescent="0.2">
      <c r="A4329" t="s">
        <v>57</v>
      </c>
      <c r="B4329" t="s">
        <v>15890</v>
      </c>
      <c r="C4329" t="s">
        <v>13136</v>
      </c>
      <c r="D4329" t="s">
        <v>15891</v>
      </c>
      <c r="E4329" t="s">
        <v>107</v>
      </c>
      <c r="F4329" t="s">
        <v>697</v>
      </c>
      <c r="G4329" s="2">
        <v>44373</v>
      </c>
      <c r="H4329" s="2">
        <v>44373</v>
      </c>
      <c r="I4329" s="2">
        <v>44767</v>
      </c>
      <c r="J4329" s="19">
        <f t="shared" si="67"/>
        <v>44738</v>
      </c>
      <c r="K4329" s="2">
        <v>44738</v>
      </c>
      <c r="L4329" s="5" t="s">
        <v>31</v>
      </c>
      <c r="M4329" t="s">
        <v>63</v>
      </c>
      <c r="N4329" t="s">
        <v>32</v>
      </c>
      <c r="O4329" t="s">
        <v>64</v>
      </c>
      <c r="P4329" t="s">
        <v>65</v>
      </c>
      <c r="Q4329" t="s">
        <v>500</v>
      </c>
      <c r="R4329" t="s">
        <v>67</v>
      </c>
      <c r="S4329" t="s">
        <v>125</v>
      </c>
      <c r="T4329" t="s">
        <v>69</v>
      </c>
      <c r="U4329" t="s">
        <v>15892</v>
      </c>
      <c r="V4329" t="s">
        <v>15891</v>
      </c>
      <c r="W4329" t="s">
        <v>71</v>
      </c>
    </row>
    <row r="4330" spans="1:23" hidden="1" x14ac:dyDescent="0.2">
      <c r="A4330" t="s">
        <v>57</v>
      </c>
      <c r="B4330" t="s">
        <v>15893</v>
      </c>
      <c r="C4330" t="s">
        <v>13136</v>
      </c>
      <c r="D4330" t="s">
        <v>15894</v>
      </c>
      <c r="E4330" t="s">
        <v>107</v>
      </c>
      <c r="F4330" t="s">
        <v>697</v>
      </c>
      <c r="G4330" s="2">
        <v>44373</v>
      </c>
      <c r="H4330" s="2">
        <v>44373</v>
      </c>
      <c r="I4330" s="2">
        <v>44767</v>
      </c>
      <c r="J4330" s="19">
        <f t="shared" si="67"/>
        <v>44738</v>
      </c>
      <c r="K4330" s="2">
        <v>44738</v>
      </c>
      <c r="L4330" s="5" t="s">
        <v>31</v>
      </c>
      <c r="M4330" t="s">
        <v>63</v>
      </c>
      <c r="N4330" t="s">
        <v>32</v>
      </c>
      <c r="O4330" t="s">
        <v>64</v>
      </c>
      <c r="P4330" t="s">
        <v>65</v>
      </c>
      <c r="Q4330" t="s">
        <v>500</v>
      </c>
      <c r="R4330" t="s">
        <v>67</v>
      </c>
      <c r="S4330" t="s">
        <v>79</v>
      </c>
      <c r="T4330" t="s">
        <v>69</v>
      </c>
      <c r="U4330" t="s">
        <v>15895</v>
      </c>
      <c r="V4330" t="s">
        <v>15894</v>
      </c>
      <c r="W4330" t="s">
        <v>71</v>
      </c>
    </row>
    <row r="4331" spans="1:23" hidden="1" x14ac:dyDescent="0.2">
      <c r="A4331" t="s">
        <v>57</v>
      </c>
      <c r="B4331" t="s">
        <v>15896</v>
      </c>
      <c r="C4331" t="s">
        <v>15897</v>
      </c>
      <c r="D4331" t="s">
        <v>15898</v>
      </c>
      <c r="E4331" t="s">
        <v>176</v>
      </c>
      <c r="F4331" t="s">
        <v>15899</v>
      </c>
      <c r="G4331" s="2">
        <v>44373</v>
      </c>
      <c r="H4331" s="2">
        <v>44372</v>
      </c>
      <c r="I4331" s="2">
        <v>44618</v>
      </c>
      <c r="J4331" s="19">
        <f t="shared" si="67"/>
        <v>44737</v>
      </c>
      <c r="K4331" s="2">
        <v>44737</v>
      </c>
      <c r="L4331" s="5" t="s">
        <v>6</v>
      </c>
      <c r="M4331" t="s">
        <v>63</v>
      </c>
      <c r="N4331" t="s">
        <v>32</v>
      </c>
      <c r="O4331" t="s">
        <v>64</v>
      </c>
      <c r="P4331" t="s">
        <v>65</v>
      </c>
      <c r="Q4331" t="s">
        <v>8264</v>
      </c>
      <c r="R4331" t="s">
        <v>630</v>
      </c>
      <c r="S4331" t="s">
        <v>536</v>
      </c>
      <c r="T4331" t="s">
        <v>298</v>
      </c>
      <c r="U4331" t="s">
        <v>15900</v>
      </c>
      <c r="V4331" t="s">
        <v>15898</v>
      </c>
      <c r="W4331" t="s">
        <v>71</v>
      </c>
    </row>
    <row r="4332" spans="1:23" hidden="1" x14ac:dyDescent="0.2">
      <c r="A4332" t="s">
        <v>57</v>
      </c>
      <c r="B4332" t="s">
        <v>15901</v>
      </c>
      <c r="C4332" t="s">
        <v>2332</v>
      </c>
      <c r="D4332" t="s">
        <v>15902</v>
      </c>
      <c r="E4332" t="s">
        <v>75</v>
      </c>
      <c r="F4332" t="s">
        <v>6141</v>
      </c>
      <c r="G4332" s="2">
        <v>44373</v>
      </c>
      <c r="H4332" s="2">
        <v>44364</v>
      </c>
      <c r="I4332" s="2">
        <v>44701</v>
      </c>
      <c r="J4332" s="19">
        <f t="shared" si="67"/>
        <v>44729</v>
      </c>
      <c r="K4332" s="2">
        <v>44729</v>
      </c>
      <c r="L4332" s="5" t="s">
        <v>6</v>
      </c>
      <c r="M4332" t="s">
        <v>63</v>
      </c>
      <c r="N4332" t="s">
        <v>32</v>
      </c>
      <c r="O4332" t="s">
        <v>64</v>
      </c>
      <c r="P4332" t="s">
        <v>65</v>
      </c>
      <c r="Q4332" t="s">
        <v>8216</v>
      </c>
      <c r="R4332" t="s">
        <v>67</v>
      </c>
      <c r="S4332" t="s">
        <v>79</v>
      </c>
      <c r="T4332" t="s">
        <v>69</v>
      </c>
      <c r="U4332" t="s">
        <v>15903</v>
      </c>
      <c r="V4332" t="s">
        <v>15902</v>
      </c>
      <c r="W4332" t="s">
        <v>71</v>
      </c>
    </row>
    <row r="4333" spans="1:23" hidden="1" x14ac:dyDescent="0.2">
      <c r="A4333" t="s">
        <v>57</v>
      </c>
      <c r="B4333" t="s">
        <v>15904</v>
      </c>
      <c r="C4333" t="s">
        <v>15905</v>
      </c>
      <c r="D4333" t="s">
        <v>15906</v>
      </c>
      <c r="E4333" t="s">
        <v>136</v>
      </c>
      <c r="F4333" t="s">
        <v>499</v>
      </c>
      <c r="G4333" s="2">
        <v>44373</v>
      </c>
      <c r="H4333" s="2">
        <v>44365</v>
      </c>
      <c r="I4333" s="2">
        <v>44818</v>
      </c>
      <c r="J4333" s="19">
        <f t="shared" si="67"/>
        <v>44730</v>
      </c>
      <c r="K4333" s="2">
        <v>44730</v>
      </c>
      <c r="L4333" s="5" t="s">
        <v>31</v>
      </c>
      <c r="M4333" t="s">
        <v>63</v>
      </c>
      <c r="N4333" t="s">
        <v>32</v>
      </c>
      <c r="O4333" t="s">
        <v>64</v>
      </c>
      <c r="P4333" t="s">
        <v>65</v>
      </c>
      <c r="Q4333" t="s">
        <v>991</v>
      </c>
      <c r="R4333" t="s">
        <v>67</v>
      </c>
      <c r="S4333" t="s">
        <v>1549</v>
      </c>
      <c r="T4333" t="s">
        <v>69</v>
      </c>
      <c r="U4333" t="s">
        <v>15907</v>
      </c>
      <c r="V4333" t="s">
        <v>15906</v>
      </c>
      <c r="W4333" t="s">
        <v>71</v>
      </c>
    </row>
    <row r="4334" spans="1:23" hidden="1" x14ac:dyDescent="0.2">
      <c r="A4334" t="s">
        <v>57</v>
      </c>
      <c r="B4334" t="s">
        <v>15908</v>
      </c>
      <c r="C4334" t="s">
        <v>15909</v>
      </c>
      <c r="D4334" t="s">
        <v>15910</v>
      </c>
      <c r="E4334" t="s">
        <v>107</v>
      </c>
      <c r="F4334" t="s">
        <v>6950</v>
      </c>
      <c r="G4334" s="2">
        <v>44373</v>
      </c>
      <c r="H4334" s="2">
        <v>44364</v>
      </c>
      <c r="I4334" s="2">
        <v>44689</v>
      </c>
      <c r="J4334" s="19">
        <f t="shared" si="67"/>
        <v>44729</v>
      </c>
      <c r="K4334" s="2">
        <v>44729</v>
      </c>
      <c r="L4334" s="5" t="s">
        <v>6</v>
      </c>
      <c r="M4334" t="s">
        <v>63</v>
      </c>
      <c r="N4334" t="s">
        <v>32</v>
      </c>
      <c r="O4334" t="s">
        <v>64</v>
      </c>
      <c r="P4334" t="s">
        <v>65</v>
      </c>
      <c r="Q4334" t="s">
        <v>8264</v>
      </c>
      <c r="R4334" t="s">
        <v>67</v>
      </c>
      <c r="S4334" t="s">
        <v>79</v>
      </c>
      <c r="T4334" t="s">
        <v>69</v>
      </c>
      <c r="U4334" t="s">
        <v>15911</v>
      </c>
      <c r="V4334" t="s">
        <v>15910</v>
      </c>
      <c r="W4334" t="s">
        <v>71</v>
      </c>
    </row>
    <row r="4335" spans="1:23" hidden="1" x14ac:dyDescent="0.2">
      <c r="A4335" t="s">
        <v>57</v>
      </c>
      <c r="B4335" t="s">
        <v>15912</v>
      </c>
      <c r="C4335" t="s">
        <v>15909</v>
      </c>
      <c r="D4335" t="s">
        <v>15910</v>
      </c>
      <c r="E4335" t="s">
        <v>107</v>
      </c>
      <c r="F4335" t="s">
        <v>6950</v>
      </c>
      <c r="G4335" s="2">
        <v>44373</v>
      </c>
      <c r="H4335" s="2">
        <v>44364</v>
      </c>
      <c r="I4335" s="2">
        <v>44689</v>
      </c>
      <c r="J4335" s="19">
        <f t="shared" si="67"/>
        <v>44729</v>
      </c>
      <c r="K4335" s="2">
        <v>44729</v>
      </c>
      <c r="L4335" s="5" t="s">
        <v>6</v>
      </c>
      <c r="M4335" t="s">
        <v>63</v>
      </c>
      <c r="N4335" t="s">
        <v>32</v>
      </c>
      <c r="O4335" t="s">
        <v>64</v>
      </c>
      <c r="P4335" t="s">
        <v>65</v>
      </c>
      <c r="Q4335" t="s">
        <v>8264</v>
      </c>
      <c r="R4335" t="s">
        <v>67</v>
      </c>
      <c r="S4335" t="s">
        <v>79</v>
      </c>
      <c r="T4335" t="s">
        <v>69</v>
      </c>
      <c r="U4335" t="s">
        <v>15913</v>
      </c>
      <c r="V4335" t="s">
        <v>15910</v>
      </c>
      <c r="W4335" t="s">
        <v>71</v>
      </c>
    </row>
    <row r="4336" spans="1:23" hidden="1" x14ac:dyDescent="0.2">
      <c r="A4336" t="s">
        <v>57</v>
      </c>
      <c r="B4336" t="s">
        <v>15914</v>
      </c>
      <c r="C4336" t="s">
        <v>15915</v>
      </c>
      <c r="D4336" t="s">
        <v>15916</v>
      </c>
      <c r="E4336" t="s">
        <v>136</v>
      </c>
      <c r="F4336" t="s">
        <v>8511</v>
      </c>
      <c r="G4336" s="2">
        <v>44373</v>
      </c>
      <c r="H4336" s="2">
        <v>44357</v>
      </c>
      <c r="I4336" s="2">
        <v>44734</v>
      </c>
      <c r="J4336" s="19">
        <f t="shared" si="67"/>
        <v>44722</v>
      </c>
      <c r="K4336" s="2">
        <v>44722</v>
      </c>
      <c r="L4336" s="5" t="s">
        <v>31</v>
      </c>
      <c r="M4336" t="s">
        <v>98</v>
      </c>
      <c r="N4336" t="s">
        <v>32</v>
      </c>
      <c r="O4336" t="s">
        <v>64</v>
      </c>
      <c r="P4336" t="s">
        <v>65</v>
      </c>
      <c r="Q4336" t="s">
        <v>8316</v>
      </c>
      <c r="R4336" t="s">
        <v>67</v>
      </c>
      <c r="S4336" t="s">
        <v>100</v>
      </c>
      <c r="T4336" t="s">
        <v>80</v>
      </c>
      <c r="U4336" t="s">
        <v>844</v>
      </c>
      <c r="V4336" t="s">
        <v>845</v>
      </c>
      <c r="W4336" t="s">
        <v>103</v>
      </c>
    </row>
    <row r="4337" spans="1:23" hidden="1" x14ac:dyDescent="0.2">
      <c r="A4337" t="s">
        <v>57</v>
      </c>
      <c r="B4337" t="s">
        <v>15917</v>
      </c>
      <c r="C4337" t="s">
        <v>15918</v>
      </c>
      <c r="D4337" t="s">
        <v>15919</v>
      </c>
      <c r="E4337" t="s">
        <v>75</v>
      </c>
      <c r="F4337" t="s">
        <v>6141</v>
      </c>
      <c r="G4337" s="2">
        <v>44373</v>
      </c>
      <c r="H4337" s="2">
        <v>44365</v>
      </c>
      <c r="I4337" s="2">
        <v>44703</v>
      </c>
      <c r="J4337" s="19">
        <f t="shared" si="67"/>
        <v>44730</v>
      </c>
      <c r="K4337" s="2">
        <v>44730</v>
      </c>
      <c r="L4337" s="5" t="s">
        <v>6</v>
      </c>
      <c r="M4337" t="s">
        <v>63</v>
      </c>
      <c r="N4337" t="s">
        <v>32</v>
      </c>
      <c r="O4337" t="s">
        <v>64</v>
      </c>
      <c r="P4337" t="s">
        <v>65</v>
      </c>
      <c r="Q4337" t="s">
        <v>8326</v>
      </c>
      <c r="R4337" t="s">
        <v>67</v>
      </c>
      <c r="S4337" t="s">
        <v>79</v>
      </c>
      <c r="T4337" t="s">
        <v>69</v>
      </c>
      <c r="U4337" t="s">
        <v>15920</v>
      </c>
      <c r="V4337" t="s">
        <v>15921</v>
      </c>
      <c r="W4337" t="s">
        <v>71</v>
      </c>
    </row>
    <row r="4338" spans="1:23" hidden="1" x14ac:dyDescent="0.2">
      <c r="A4338" t="s">
        <v>57</v>
      </c>
      <c r="B4338" t="s">
        <v>15922</v>
      </c>
      <c r="C4338" t="s">
        <v>15918</v>
      </c>
      <c r="D4338" t="s">
        <v>15923</v>
      </c>
      <c r="E4338" t="s">
        <v>75</v>
      </c>
      <c r="F4338" t="s">
        <v>6141</v>
      </c>
      <c r="G4338" s="2">
        <v>44373</v>
      </c>
      <c r="H4338" s="2">
        <v>44365</v>
      </c>
      <c r="I4338" s="2">
        <v>44703</v>
      </c>
      <c r="J4338" s="19">
        <f t="shared" si="67"/>
        <v>44730</v>
      </c>
      <c r="K4338" s="2">
        <v>44730</v>
      </c>
      <c r="L4338" s="5" t="s">
        <v>6</v>
      </c>
      <c r="M4338" t="s">
        <v>63</v>
      </c>
      <c r="N4338" t="s">
        <v>32</v>
      </c>
      <c r="O4338" t="s">
        <v>64</v>
      </c>
      <c r="P4338" t="s">
        <v>65</v>
      </c>
      <c r="Q4338" t="s">
        <v>10370</v>
      </c>
      <c r="R4338" t="s">
        <v>630</v>
      </c>
      <c r="S4338" t="s">
        <v>79</v>
      </c>
      <c r="T4338" t="s">
        <v>298</v>
      </c>
      <c r="U4338" t="s">
        <v>15920</v>
      </c>
      <c r="V4338" t="s">
        <v>15921</v>
      </c>
      <c r="W4338" t="s">
        <v>71</v>
      </c>
    </row>
    <row r="4339" spans="1:23" hidden="1" x14ac:dyDescent="0.2">
      <c r="A4339" t="s">
        <v>57</v>
      </c>
      <c r="B4339" t="s">
        <v>15924</v>
      </c>
      <c r="C4339" t="s">
        <v>15925</v>
      </c>
      <c r="D4339" t="s">
        <v>15926</v>
      </c>
      <c r="E4339" t="s">
        <v>107</v>
      </c>
      <c r="F4339" t="s">
        <v>13741</v>
      </c>
      <c r="G4339" s="2">
        <v>44373</v>
      </c>
      <c r="H4339" s="2">
        <v>44370</v>
      </c>
      <c r="I4339" s="2">
        <v>44791</v>
      </c>
      <c r="J4339" s="19">
        <f t="shared" si="67"/>
        <v>44735</v>
      </c>
      <c r="K4339" s="2">
        <v>44735</v>
      </c>
      <c r="L4339" s="5" t="s">
        <v>31</v>
      </c>
      <c r="M4339" t="s">
        <v>63</v>
      </c>
      <c r="N4339" t="s">
        <v>32</v>
      </c>
      <c r="O4339" t="s">
        <v>64</v>
      </c>
      <c r="P4339" t="s">
        <v>65</v>
      </c>
      <c r="Q4339" t="s">
        <v>9972</v>
      </c>
      <c r="R4339" t="s">
        <v>67</v>
      </c>
      <c r="S4339" t="s">
        <v>165</v>
      </c>
      <c r="T4339" t="s">
        <v>69</v>
      </c>
      <c r="U4339" t="s">
        <v>15927</v>
      </c>
      <c r="V4339" t="s">
        <v>15926</v>
      </c>
      <c r="W4339" t="s">
        <v>71</v>
      </c>
    </row>
    <row r="4340" spans="1:23" hidden="1" x14ac:dyDescent="0.2">
      <c r="A4340" t="s">
        <v>57</v>
      </c>
      <c r="B4340" t="s">
        <v>15928</v>
      </c>
      <c r="C4340" t="s">
        <v>4093</v>
      </c>
      <c r="D4340" t="s">
        <v>15929</v>
      </c>
      <c r="E4340" t="s">
        <v>310</v>
      </c>
      <c r="F4340" t="s">
        <v>4101</v>
      </c>
      <c r="G4340" s="2">
        <v>44373</v>
      </c>
      <c r="H4340" s="2">
        <v>44370</v>
      </c>
      <c r="I4340" s="2">
        <v>44737</v>
      </c>
      <c r="J4340" s="19">
        <f t="shared" si="67"/>
        <v>44735</v>
      </c>
      <c r="K4340" s="2">
        <v>44735</v>
      </c>
      <c r="L4340" s="5" t="s">
        <v>31</v>
      </c>
      <c r="M4340" t="s">
        <v>63</v>
      </c>
      <c r="N4340" t="s">
        <v>32</v>
      </c>
      <c r="O4340" t="s">
        <v>64</v>
      </c>
      <c r="P4340" t="s">
        <v>65</v>
      </c>
      <c r="Q4340" t="s">
        <v>10668</v>
      </c>
      <c r="R4340" t="s">
        <v>67</v>
      </c>
      <c r="S4340" t="s">
        <v>583</v>
      </c>
      <c r="T4340" t="s">
        <v>80</v>
      </c>
      <c r="U4340" t="s">
        <v>15930</v>
      </c>
      <c r="V4340" t="s">
        <v>15929</v>
      </c>
      <c r="W4340" t="s">
        <v>71</v>
      </c>
    </row>
    <row r="4341" spans="1:23" hidden="1" x14ac:dyDescent="0.2">
      <c r="A4341" t="s">
        <v>57</v>
      </c>
      <c r="B4341" t="s">
        <v>15931</v>
      </c>
      <c r="C4341" t="s">
        <v>15932</v>
      </c>
      <c r="D4341" t="s">
        <v>15933</v>
      </c>
      <c r="E4341" t="s">
        <v>107</v>
      </c>
      <c r="F4341" t="s">
        <v>493</v>
      </c>
      <c r="G4341" s="2">
        <v>44373</v>
      </c>
      <c r="H4341" s="2">
        <v>44370</v>
      </c>
      <c r="I4341" s="2">
        <v>44768</v>
      </c>
      <c r="J4341" s="19">
        <f t="shared" si="67"/>
        <v>44735</v>
      </c>
      <c r="K4341" s="2">
        <v>44735</v>
      </c>
      <c r="L4341" s="5" t="s">
        <v>31</v>
      </c>
      <c r="M4341" t="s">
        <v>63</v>
      </c>
      <c r="N4341" t="s">
        <v>32</v>
      </c>
      <c r="O4341" t="s">
        <v>64</v>
      </c>
      <c r="P4341" t="s">
        <v>65</v>
      </c>
      <c r="Q4341" t="s">
        <v>10133</v>
      </c>
      <c r="R4341" t="s">
        <v>67</v>
      </c>
      <c r="S4341" t="s">
        <v>583</v>
      </c>
      <c r="T4341" t="s">
        <v>80</v>
      </c>
      <c r="U4341" t="s">
        <v>15934</v>
      </c>
      <c r="V4341" t="s">
        <v>15933</v>
      </c>
      <c r="W4341" t="s">
        <v>71</v>
      </c>
    </row>
    <row r="4342" spans="1:23" hidden="1" x14ac:dyDescent="0.2">
      <c r="A4342" t="s">
        <v>57</v>
      </c>
      <c r="B4342" t="s">
        <v>15935</v>
      </c>
      <c r="C4342" t="s">
        <v>15936</v>
      </c>
      <c r="D4342" t="s">
        <v>15937</v>
      </c>
      <c r="E4342" t="s">
        <v>61</v>
      </c>
      <c r="F4342" t="s">
        <v>1853</v>
      </c>
      <c r="G4342" s="2">
        <v>44373</v>
      </c>
      <c r="H4342" s="2">
        <v>44365</v>
      </c>
      <c r="I4342" s="2">
        <v>44633</v>
      </c>
      <c r="J4342" s="19">
        <f t="shared" si="67"/>
        <v>44730</v>
      </c>
      <c r="K4342" s="2">
        <v>44730</v>
      </c>
      <c r="L4342" s="5" t="s">
        <v>6</v>
      </c>
      <c r="M4342" t="s">
        <v>269</v>
      </c>
      <c r="N4342" t="s">
        <v>32</v>
      </c>
      <c r="O4342" t="s">
        <v>64</v>
      </c>
      <c r="P4342" t="s">
        <v>65</v>
      </c>
      <c r="Q4342" t="s">
        <v>8216</v>
      </c>
      <c r="R4342" t="s">
        <v>515</v>
      </c>
      <c r="S4342" t="s">
        <v>430</v>
      </c>
      <c r="T4342" t="s">
        <v>69</v>
      </c>
      <c r="U4342" t="s">
        <v>15938</v>
      </c>
      <c r="V4342" t="s">
        <v>15937</v>
      </c>
      <c r="W4342" t="s">
        <v>274</v>
      </c>
    </row>
    <row r="4343" spans="1:23" hidden="1" x14ac:dyDescent="0.2">
      <c r="A4343" t="s">
        <v>57</v>
      </c>
      <c r="B4343" t="s">
        <v>15939</v>
      </c>
      <c r="C4343" t="s">
        <v>11820</v>
      </c>
      <c r="D4343" t="s">
        <v>15940</v>
      </c>
      <c r="E4343" t="s">
        <v>107</v>
      </c>
      <c r="F4343" t="s">
        <v>1319</v>
      </c>
      <c r="G4343" s="2">
        <v>44373</v>
      </c>
      <c r="H4343" s="2">
        <v>44370</v>
      </c>
      <c r="I4343" s="2">
        <v>44704</v>
      </c>
      <c r="J4343" s="19">
        <f t="shared" si="67"/>
        <v>44735</v>
      </c>
      <c r="K4343" s="2">
        <v>44735</v>
      </c>
      <c r="L4343" s="5" t="s">
        <v>6</v>
      </c>
      <c r="M4343" t="s">
        <v>269</v>
      </c>
      <c r="N4343" t="s">
        <v>32</v>
      </c>
      <c r="O4343" t="s">
        <v>64</v>
      </c>
      <c r="P4343" t="s">
        <v>65</v>
      </c>
      <c r="Q4343" t="s">
        <v>8302</v>
      </c>
      <c r="R4343" t="s">
        <v>67</v>
      </c>
      <c r="S4343" t="s">
        <v>271</v>
      </c>
      <c r="T4343" t="s">
        <v>80</v>
      </c>
      <c r="U4343" t="s">
        <v>15941</v>
      </c>
      <c r="V4343" t="s">
        <v>15940</v>
      </c>
      <c r="W4343" t="s">
        <v>274</v>
      </c>
    </row>
    <row r="4344" spans="1:23" hidden="1" x14ac:dyDescent="0.2">
      <c r="A4344" t="s">
        <v>57</v>
      </c>
      <c r="B4344" t="s">
        <v>15942</v>
      </c>
      <c r="C4344" t="s">
        <v>9612</v>
      </c>
      <c r="D4344" t="s">
        <v>15943</v>
      </c>
      <c r="E4344" t="s">
        <v>75</v>
      </c>
      <c r="F4344" t="s">
        <v>7710</v>
      </c>
      <c r="G4344" s="2">
        <v>44373</v>
      </c>
      <c r="H4344" s="2">
        <v>44364</v>
      </c>
      <c r="I4344" s="2">
        <v>44790</v>
      </c>
      <c r="J4344" s="19">
        <f t="shared" si="67"/>
        <v>44729</v>
      </c>
      <c r="K4344" s="2">
        <v>44729</v>
      </c>
      <c r="L4344" s="5" t="s">
        <v>31</v>
      </c>
      <c r="M4344" t="s">
        <v>63</v>
      </c>
      <c r="N4344" t="s">
        <v>32</v>
      </c>
      <c r="O4344" t="s">
        <v>64</v>
      </c>
      <c r="P4344" t="s">
        <v>65</v>
      </c>
      <c r="Q4344" t="s">
        <v>8264</v>
      </c>
      <c r="R4344" t="s">
        <v>67</v>
      </c>
      <c r="S4344" t="s">
        <v>90</v>
      </c>
      <c r="T4344" t="s">
        <v>69</v>
      </c>
      <c r="U4344" t="s">
        <v>15944</v>
      </c>
      <c r="V4344" t="s">
        <v>15943</v>
      </c>
      <c r="W4344" t="s">
        <v>71</v>
      </c>
    </row>
    <row r="4345" spans="1:23" hidden="1" x14ac:dyDescent="0.2">
      <c r="A4345" t="s">
        <v>57</v>
      </c>
      <c r="B4345" t="s">
        <v>15945</v>
      </c>
      <c r="C4345" t="s">
        <v>1525</v>
      </c>
      <c r="D4345" t="s">
        <v>15946</v>
      </c>
      <c r="E4345" t="s">
        <v>115</v>
      </c>
      <c r="F4345" t="s">
        <v>6664</v>
      </c>
      <c r="G4345" s="2">
        <v>44373</v>
      </c>
      <c r="H4345" s="2">
        <v>44370</v>
      </c>
      <c r="I4345" s="2">
        <v>44586</v>
      </c>
      <c r="J4345" s="19">
        <f t="shared" si="67"/>
        <v>44735</v>
      </c>
      <c r="K4345" s="2">
        <v>44735</v>
      </c>
      <c r="L4345" s="5" t="s">
        <v>6</v>
      </c>
      <c r="M4345" t="s">
        <v>269</v>
      </c>
      <c r="N4345" t="s">
        <v>32</v>
      </c>
      <c r="O4345" t="s">
        <v>64</v>
      </c>
      <c r="P4345" t="s">
        <v>65</v>
      </c>
      <c r="Q4345" t="s">
        <v>8216</v>
      </c>
      <c r="R4345" t="s">
        <v>67</v>
      </c>
      <c r="S4345" t="s">
        <v>271</v>
      </c>
      <c r="T4345" t="s">
        <v>80</v>
      </c>
      <c r="U4345" t="s">
        <v>15947</v>
      </c>
      <c r="V4345" t="s">
        <v>15946</v>
      </c>
      <c r="W4345" t="s">
        <v>274</v>
      </c>
    </row>
    <row r="4346" spans="1:23" hidden="1" x14ac:dyDescent="0.2">
      <c r="A4346" t="s">
        <v>57</v>
      </c>
      <c r="B4346" t="s">
        <v>15948</v>
      </c>
      <c r="C4346" t="s">
        <v>1525</v>
      </c>
      <c r="D4346" t="s">
        <v>15949</v>
      </c>
      <c r="E4346" t="s">
        <v>115</v>
      </c>
      <c r="F4346" t="s">
        <v>6664</v>
      </c>
      <c r="G4346" s="2">
        <v>44373</v>
      </c>
      <c r="H4346" s="2">
        <v>44370</v>
      </c>
      <c r="I4346" s="2">
        <v>44593</v>
      </c>
      <c r="J4346" s="19">
        <f t="shared" si="67"/>
        <v>44735</v>
      </c>
      <c r="K4346" s="2">
        <v>44735</v>
      </c>
      <c r="L4346" s="5" t="s">
        <v>6</v>
      </c>
      <c r="M4346" t="s">
        <v>138</v>
      </c>
      <c r="N4346" t="s">
        <v>32</v>
      </c>
      <c r="O4346" t="s">
        <v>64</v>
      </c>
      <c r="P4346" t="s">
        <v>65</v>
      </c>
      <c r="Q4346" t="s">
        <v>8216</v>
      </c>
      <c r="R4346" t="s">
        <v>67</v>
      </c>
      <c r="S4346" t="s">
        <v>4145</v>
      </c>
      <c r="T4346" t="s">
        <v>69</v>
      </c>
      <c r="U4346" t="s">
        <v>15950</v>
      </c>
      <c r="V4346" t="s">
        <v>15949</v>
      </c>
      <c r="W4346" t="s">
        <v>142</v>
      </c>
    </row>
    <row r="4347" spans="1:23" hidden="1" x14ac:dyDescent="0.2">
      <c r="A4347" t="s">
        <v>57</v>
      </c>
      <c r="B4347" t="s">
        <v>15951</v>
      </c>
      <c r="C4347" t="s">
        <v>15952</v>
      </c>
      <c r="D4347" t="s">
        <v>15953</v>
      </c>
      <c r="E4347" t="s">
        <v>176</v>
      </c>
      <c r="F4347" t="s">
        <v>1163</v>
      </c>
      <c r="G4347" s="2">
        <v>44373</v>
      </c>
      <c r="H4347" s="2">
        <v>44369</v>
      </c>
      <c r="I4347" s="2">
        <v>44665</v>
      </c>
      <c r="J4347" s="19">
        <f t="shared" si="67"/>
        <v>44734</v>
      </c>
      <c r="K4347" s="2">
        <v>44734</v>
      </c>
      <c r="L4347" s="5" t="s">
        <v>6</v>
      </c>
      <c r="M4347" t="s">
        <v>63</v>
      </c>
      <c r="N4347" t="s">
        <v>32</v>
      </c>
      <c r="O4347" t="s">
        <v>64</v>
      </c>
      <c r="P4347" t="s">
        <v>65</v>
      </c>
      <c r="Q4347" t="s">
        <v>8216</v>
      </c>
      <c r="R4347" t="s">
        <v>67</v>
      </c>
      <c r="S4347" t="s">
        <v>79</v>
      </c>
      <c r="T4347" t="s">
        <v>69</v>
      </c>
      <c r="U4347" t="s">
        <v>15954</v>
      </c>
      <c r="V4347" t="s">
        <v>15953</v>
      </c>
      <c r="W4347" t="s">
        <v>71</v>
      </c>
    </row>
    <row r="4348" spans="1:23" hidden="1" x14ac:dyDescent="0.2">
      <c r="A4348" t="s">
        <v>57</v>
      </c>
      <c r="B4348" t="s">
        <v>15955</v>
      </c>
      <c r="C4348" t="s">
        <v>6431</v>
      </c>
      <c r="D4348" t="s">
        <v>15956</v>
      </c>
      <c r="E4348" t="s">
        <v>96</v>
      </c>
      <c r="F4348" t="s">
        <v>15957</v>
      </c>
      <c r="G4348" s="2">
        <v>44373</v>
      </c>
      <c r="H4348" s="2">
        <v>44373</v>
      </c>
      <c r="I4348" s="2">
        <v>44672</v>
      </c>
      <c r="J4348" s="19">
        <f t="shared" si="67"/>
        <v>44738</v>
      </c>
      <c r="K4348" s="2">
        <v>44738</v>
      </c>
      <c r="L4348" s="5" t="s">
        <v>6</v>
      </c>
      <c r="M4348" t="s">
        <v>63</v>
      </c>
      <c r="N4348" t="s">
        <v>32</v>
      </c>
      <c r="O4348" t="s">
        <v>64</v>
      </c>
      <c r="P4348" t="s">
        <v>65</v>
      </c>
      <c r="Q4348" t="s">
        <v>500</v>
      </c>
      <c r="R4348" t="s">
        <v>67</v>
      </c>
      <c r="S4348" t="s">
        <v>157</v>
      </c>
      <c r="T4348" t="s">
        <v>80</v>
      </c>
      <c r="U4348" t="s">
        <v>15958</v>
      </c>
      <c r="V4348" t="s">
        <v>15956</v>
      </c>
      <c r="W4348" t="s">
        <v>71</v>
      </c>
    </row>
    <row r="4349" spans="1:23" hidden="1" x14ac:dyDescent="0.2">
      <c r="A4349" t="s">
        <v>57</v>
      </c>
      <c r="B4349" t="s">
        <v>15959</v>
      </c>
      <c r="C4349" t="s">
        <v>15960</v>
      </c>
      <c r="D4349" t="s">
        <v>15961</v>
      </c>
      <c r="E4349" t="s">
        <v>107</v>
      </c>
      <c r="F4349" t="s">
        <v>4964</v>
      </c>
      <c r="G4349" s="2">
        <v>44373</v>
      </c>
      <c r="H4349" s="2">
        <v>44370</v>
      </c>
      <c r="I4349" s="2">
        <v>44806</v>
      </c>
      <c r="J4349" s="19">
        <f t="shared" si="67"/>
        <v>44735</v>
      </c>
      <c r="K4349" s="2">
        <v>44735</v>
      </c>
      <c r="L4349" s="5" t="s">
        <v>31</v>
      </c>
      <c r="M4349" t="s">
        <v>63</v>
      </c>
      <c r="N4349" t="s">
        <v>32</v>
      </c>
      <c r="O4349" t="s">
        <v>64</v>
      </c>
      <c r="P4349" t="s">
        <v>65</v>
      </c>
      <c r="Q4349" t="s">
        <v>8264</v>
      </c>
      <c r="R4349" t="s">
        <v>67</v>
      </c>
      <c r="S4349" t="s">
        <v>79</v>
      </c>
      <c r="T4349" t="s">
        <v>69</v>
      </c>
      <c r="U4349" t="s">
        <v>15962</v>
      </c>
      <c r="V4349" t="s">
        <v>15961</v>
      </c>
      <c r="W4349" t="s">
        <v>71</v>
      </c>
    </row>
    <row r="4350" spans="1:23" hidden="1" x14ac:dyDescent="0.2">
      <c r="A4350" t="s">
        <v>57</v>
      </c>
      <c r="B4350" t="s">
        <v>15963</v>
      </c>
      <c r="C4350" t="s">
        <v>15964</v>
      </c>
      <c r="D4350" t="s">
        <v>15965</v>
      </c>
      <c r="E4350" t="s">
        <v>176</v>
      </c>
      <c r="F4350" t="s">
        <v>1913</v>
      </c>
      <c r="G4350" s="2">
        <v>44373</v>
      </c>
      <c r="H4350" s="2">
        <v>44371</v>
      </c>
      <c r="I4350" s="2">
        <v>44588</v>
      </c>
      <c r="J4350" s="19">
        <f t="shared" si="67"/>
        <v>44736</v>
      </c>
      <c r="K4350" s="2">
        <v>44736</v>
      </c>
      <c r="L4350" s="5" t="s">
        <v>6</v>
      </c>
      <c r="M4350" t="s">
        <v>63</v>
      </c>
      <c r="N4350" t="s">
        <v>32</v>
      </c>
      <c r="O4350" t="s">
        <v>64</v>
      </c>
      <c r="P4350" t="s">
        <v>65</v>
      </c>
      <c r="Q4350" t="s">
        <v>8216</v>
      </c>
      <c r="R4350" t="s">
        <v>67</v>
      </c>
      <c r="S4350" t="s">
        <v>79</v>
      </c>
      <c r="T4350" t="s">
        <v>69</v>
      </c>
      <c r="U4350" t="s">
        <v>15966</v>
      </c>
      <c r="V4350" t="s">
        <v>15965</v>
      </c>
      <c r="W4350" t="s">
        <v>71</v>
      </c>
    </row>
    <row r="4351" spans="1:23" hidden="1" x14ac:dyDescent="0.2">
      <c r="A4351" t="s">
        <v>57</v>
      </c>
      <c r="B4351" t="s">
        <v>15967</v>
      </c>
      <c r="C4351" t="s">
        <v>2975</v>
      </c>
      <c r="D4351" t="s">
        <v>15968</v>
      </c>
      <c r="E4351" t="s">
        <v>107</v>
      </c>
      <c r="F4351" t="s">
        <v>15364</v>
      </c>
      <c r="G4351" s="2">
        <v>44373</v>
      </c>
      <c r="H4351" s="2">
        <v>44362</v>
      </c>
      <c r="I4351" s="2">
        <v>44720</v>
      </c>
      <c r="J4351" s="19">
        <f t="shared" si="67"/>
        <v>44727</v>
      </c>
      <c r="K4351" s="2">
        <v>44727</v>
      </c>
      <c r="L4351" s="5" t="s">
        <v>6</v>
      </c>
      <c r="M4351" t="s">
        <v>63</v>
      </c>
      <c r="N4351" t="s">
        <v>32</v>
      </c>
      <c r="O4351" t="s">
        <v>64</v>
      </c>
      <c r="P4351" t="s">
        <v>65</v>
      </c>
      <c r="Q4351" t="s">
        <v>367</v>
      </c>
      <c r="R4351" t="s">
        <v>67</v>
      </c>
      <c r="S4351" t="s">
        <v>79</v>
      </c>
      <c r="T4351" t="s">
        <v>69</v>
      </c>
      <c r="U4351" t="s">
        <v>15969</v>
      </c>
      <c r="V4351" t="s">
        <v>15968</v>
      </c>
      <c r="W4351" t="s">
        <v>71</v>
      </c>
    </row>
    <row r="4352" spans="1:23" hidden="1" x14ac:dyDescent="0.2">
      <c r="A4352" t="s">
        <v>57</v>
      </c>
      <c r="B4352" t="s">
        <v>15970</v>
      </c>
      <c r="C4352" t="s">
        <v>14712</v>
      </c>
      <c r="D4352" t="s">
        <v>15971</v>
      </c>
      <c r="E4352" t="s">
        <v>107</v>
      </c>
      <c r="F4352" t="s">
        <v>7813</v>
      </c>
      <c r="G4352" s="2">
        <v>44373</v>
      </c>
      <c r="H4352" s="2">
        <v>44369</v>
      </c>
      <c r="I4352" s="2">
        <v>44703</v>
      </c>
      <c r="J4352" s="19">
        <f t="shared" si="67"/>
        <v>44734</v>
      </c>
      <c r="K4352" s="2">
        <v>44734</v>
      </c>
      <c r="L4352" s="5" t="s">
        <v>6</v>
      </c>
      <c r="M4352" t="s">
        <v>63</v>
      </c>
      <c r="N4352" t="s">
        <v>32</v>
      </c>
      <c r="O4352" t="s">
        <v>64</v>
      </c>
      <c r="P4352" t="s">
        <v>65</v>
      </c>
      <c r="Q4352" t="s">
        <v>367</v>
      </c>
      <c r="R4352" t="s">
        <v>630</v>
      </c>
      <c r="S4352" t="s">
        <v>79</v>
      </c>
      <c r="T4352" t="s">
        <v>298</v>
      </c>
      <c r="U4352" t="s">
        <v>15972</v>
      </c>
      <c r="V4352" t="s">
        <v>15971</v>
      </c>
      <c r="W4352" t="s">
        <v>71</v>
      </c>
    </row>
    <row r="4353" spans="1:23" hidden="1" x14ac:dyDescent="0.2">
      <c r="A4353" t="s">
        <v>57</v>
      </c>
      <c r="B4353" t="s">
        <v>15973</v>
      </c>
      <c r="C4353" t="s">
        <v>15974</v>
      </c>
      <c r="D4353" t="s">
        <v>15975</v>
      </c>
      <c r="E4353" t="s">
        <v>176</v>
      </c>
      <c r="F4353" t="s">
        <v>1167</v>
      </c>
      <c r="G4353" s="2">
        <v>44373</v>
      </c>
      <c r="H4353" s="2">
        <v>44365</v>
      </c>
      <c r="I4353" s="2">
        <v>44628</v>
      </c>
      <c r="J4353" s="19">
        <f t="shared" si="67"/>
        <v>44730</v>
      </c>
      <c r="K4353" s="2">
        <v>44730</v>
      </c>
      <c r="L4353" s="5" t="s">
        <v>6</v>
      </c>
      <c r="M4353" t="s">
        <v>63</v>
      </c>
      <c r="N4353" t="s">
        <v>32</v>
      </c>
      <c r="O4353" t="s">
        <v>64</v>
      </c>
      <c r="P4353" t="s">
        <v>65</v>
      </c>
      <c r="Q4353" t="s">
        <v>8264</v>
      </c>
      <c r="R4353" t="s">
        <v>67</v>
      </c>
      <c r="S4353" t="s">
        <v>90</v>
      </c>
      <c r="T4353" t="s">
        <v>69</v>
      </c>
      <c r="U4353" t="s">
        <v>15976</v>
      </c>
      <c r="V4353" t="s">
        <v>15975</v>
      </c>
      <c r="W4353" t="s">
        <v>71</v>
      </c>
    </row>
    <row r="4354" spans="1:23" hidden="1" x14ac:dyDescent="0.2">
      <c r="A4354" t="s">
        <v>57</v>
      </c>
      <c r="B4354" t="s">
        <v>15977</v>
      </c>
      <c r="C4354" t="s">
        <v>15978</v>
      </c>
      <c r="D4354" t="s">
        <v>15979</v>
      </c>
      <c r="E4354" t="s">
        <v>136</v>
      </c>
      <c r="F4354" t="s">
        <v>11744</v>
      </c>
      <c r="G4354" s="2">
        <v>44373</v>
      </c>
      <c r="H4354" s="2">
        <v>44365</v>
      </c>
      <c r="I4354" s="2">
        <v>44777</v>
      </c>
      <c r="J4354" s="19">
        <f t="shared" ref="J4354:J4417" si="68">H4354+365</f>
        <v>44730</v>
      </c>
      <c r="K4354" s="2">
        <v>44730</v>
      </c>
      <c r="L4354" s="5" t="s">
        <v>31</v>
      </c>
      <c r="M4354" t="s">
        <v>98</v>
      </c>
      <c r="N4354" t="s">
        <v>32</v>
      </c>
      <c r="O4354" t="s">
        <v>64</v>
      </c>
      <c r="P4354" t="s">
        <v>65</v>
      </c>
      <c r="Q4354" t="s">
        <v>8264</v>
      </c>
      <c r="R4354" t="s">
        <v>67</v>
      </c>
      <c r="S4354" t="s">
        <v>100</v>
      </c>
      <c r="T4354" t="s">
        <v>80</v>
      </c>
      <c r="U4354" t="s">
        <v>11860</v>
      </c>
      <c r="V4354" t="s">
        <v>11861</v>
      </c>
      <c r="W4354" t="s">
        <v>103</v>
      </c>
    </row>
    <row r="4355" spans="1:23" hidden="1" x14ac:dyDescent="0.2">
      <c r="A4355" t="s">
        <v>57</v>
      </c>
      <c r="B4355" t="s">
        <v>15980</v>
      </c>
      <c r="C4355" t="s">
        <v>5261</v>
      </c>
      <c r="D4355" t="s">
        <v>15981</v>
      </c>
      <c r="E4355" t="s">
        <v>86</v>
      </c>
      <c r="F4355" t="s">
        <v>15982</v>
      </c>
      <c r="G4355" s="2">
        <v>44373</v>
      </c>
      <c r="H4355" s="2">
        <v>44370</v>
      </c>
      <c r="I4355" s="2">
        <v>44887</v>
      </c>
      <c r="J4355" s="19">
        <f t="shared" si="68"/>
        <v>44735</v>
      </c>
      <c r="K4355" s="2">
        <v>44735</v>
      </c>
      <c r="L4355" s="5" t="s">
        <v>31</v>
      </c>
      <c r="M4355" t="s">
        <v>63</v>
      </c>
      <c r="N4355" t="s">
        <v>32</v>
      </c>
      <c r="O4355" t="s">
        <v>64</v>
      </c>
      <c r="P4355" t="s">
        <v>65</v>
      </c>
      <c r="Q4355" t="s">
        <v>8701</v>
      </c>
      <c r="R4355" t="s">
        <v>67</v>
      </c>
      <c r="S4355" t="s">
        <v>583</v>
      </c>
      <c r="T4355" t="s">
        <v>80</v>
      </c>
      <c r="U4355" t="s">
        <v>15983</v>
      </c>
      <c r="V4355" t="s">
        <v>15981</v>
      </c>
      <c r="W4355" t="s">
        <v>71</v>
      </c>
    </row>
    <row r="4356" spans="1:23" hidden="1" x14ac:dyDescent="0.2">
      <c r="A4356" t="s">
        <v>57</v>
      </c>
      <c r="B4356" t="s">
        <v>15984</v>
      </c>
      <c r="C4356" t="s">
        <v>1534</v>
      </c>
      <c r="D4356" t="s">
        <v>15985</v>
      </c>
      <c r="E4356" t="s">
        <v>107</v>
      </c>
      <c r="F4356" t="s">
        <v>15986</v>
      </c>
      <c r="G4356" s="2">
        <v>44373</v>
      </c>
      <c r="H4356" s="2">
        <v>44369</v>
      </c>
      <c r="I4356" s="2">
        <v>44771</v>
      </c>
      <c r="J4356" s="19">
        <f t="shared" si="68"/>
        <v>44734</v>
      </c>
      <c r="K4356" s="2">
        <v>44734</v>
      </c>
      <c r="L4356" s="5" t="s">
        <v>31</v>
      </c>
      <c r="M4356" t="s">
        <v>88</v>
      </c>
      <c r="N4356" t="s">
        <v>32</v>
      </c>
      <c r="O4356" t="s">
        <v>64</v>
      </c>
      <c r="P4356" t="s">
        <v>65</v>
      </c>
      <c r="Q4356" t="s">
        <v>8264</v>
      </c>
      <c r="R4356" t="s">
        <v>67</v>
      </c>
      <c r="S4356" t="s">
        <v>90</v>
      </c>
      <c r="T4356" t="s">
        <v>80</v>
      </c>
      <c r="U4356" t="s">
        <v>15987</v>
      </c>
      <c r="V4356" t="s">
        <v>15985</v>
      </c>
      <c r="W4356" t="s">
        <v>92</v>
      </c>
    </row>
    <row r="4357" spans="1:23" hidden="1" x14ac:dyDescent="0.2">
      <c r="A4357" t="s">
        <v>57</v>
      </c>
      <c r="B4357" t="s">
        <v>15988</v>
      </c>
      <c r="C4357" t="s">
        <v>10345</v>
      </c>
      <c r="D4357" t="s">
        <v>15989</v>
      </c>
      <c r="E4357" t="s">
        <v>107</v>
      </c>
      <c r="F4357" t="s">
        <v>15986</v>
      </c>
      <c r="G4357" s="2">
        <v>44373</v>
      </c>
      <c r="H4357" s="2">
        <v>44365</v>
      </c>
      <c r="I4357" s="2">
        <v>44771</v>
      </c>
      <c r="J4357" s="19">
        <f t="shared" si="68"/>
        <v>44730</v>
      </c>
      <c r="K4357" s="2">
        <v>44730</v>
      </c>
      <c r="L4357" s="5" t="s">
        <v>31</v>
      </c>
      <c r="M4357" t="s">
        <v>88</v>
      </c>
      <c r="N4357" t="s">
        <v>32</v>
      </c>
      <c r="O4357" t="s">
        <v>64</v>
      </c>
      <c r="P4357" t="s">
        <v>65</v>
      </c>
      <c r="Q4357" t="s">
        <v>8264</v>
      </c>
      <c r="R4357" t="s">
        <v>67</v>
      </c>
      <c r="S4357" t="s">
        <v>90</v>
      </c>
      <c r="T4357" t="s">
        <v>80</v>
      </c>
      <c r="U4357" t="s">
        <v>15990</v>
      </c>
      <c r="V4357" t="s">
        <v>15989</v>
      </c>
      <c r="W4357" t="s">
        <v>92</v>
      </c>
    </row>
    <row r="4358" spans="1:23" hidden="1" x14ac:dyDescent="0.2">
      <c r="A4358" t="s">
        <v>57</v>
      </c>
      <c r="B4358" t="s">
        <v>15991</v>
      </c>
      <c r="C4358" t="s">
        <v>15992</v>
      </c>
      <c r="D4358" t="s">
        <v>15993</v>
      </c>
      <c r="E4358" t="s">
        <v>107</v>
      </c>
      <c r="F4358" t="s">
        <v>4964</v>
      </c>
      <c r="G4358" s="2">
        <v>44373</v>
      </c>
      <c r="H4358" s="2">
        <v>44370</v>
      </c>
      <c r="I4358" s="2">
        <v>44803</v>
      </c>
      <c r="J4358" s="19">
        <f t="shared" si="68"/>
        <v>44735</v>
      </c>
      <c r="K4358" s="2">
        <v>44735</v>
      </c>
      <c r="L4358" s="5" t="s">
        <v>31</v>
      </c>
      <c r="M4358" t="s">
        <v>77</v>
      </c>
      <c r="N4358" t="s">
        <v>32</v>
      </c>
      <c r="O4358" t="s">
        <v>64</v>
      </c>
      <c r="P4358" t="s">
        <v>65</v>
      </c>
      <c r="Q4358" t="s">
        <v>8316</v>
      </c>
      <c r="R4358" t="s">
        <v>67</v>
      </c>
      <c r="S4358" t="s">
        <v>79</v>
      </c>
      <c r="T4358" t="s">
        <v>80</v>
      </c>
      <c r="U4358" t="s">
        <v>13228</v>
      </c>
      <c r="V4358" t="s">
        <v>13229</v>
      </c>
      <c r="W4358" t="s">
        <v>82</v>
      </c>
    </row>
    <row r="4359" spans="1:23" hidden="1" x14ac:dyDescent="0.2">
      <c r="A4359" t="s">
        <v>57</v>
      </c>
      <c r="B4359" t="s">
        <v>15994</v>
      </c>
      <c r="C4359" t="s">
        <v>15995</v>
      </c>
      <c r="D4359" t="s">
        <v>15996</v>
      </c>
      <c r="E4359" t="s">
        <v>136</v>
      </c>
      <c r="F4359" t="s">
        <v>2854</v>
      </c>
      <c r="G4359" s="2">
        <v>44373</v>
      </c>
      <c r="H4359" s="2">
        <v>44373</v>
      </c>
      <c r="I4359" s="2">
        <v>44754</v>
      </c>
      <c r="J4359" s="19">
        <f t="shared" si="68"/>
        <v>44738</v>
      </c>
      <c r="K4359" s="2">
        <v>44738</v>
      </c>
      <c r="L4359" s="5" t="s">
        <v>31</v>
      </c>
      <c r="M4359" t="s">
        <v>138</v>
      </c>
      <c r="N4359" t="s">
        <v>32</v>
      </c>
      <c r="O4359" t="s">
        <v>64</v>
      </c>
      <c r="P4359" t="s">
        <v>65</v>
      </c>
      <c r="Q4359" t="s">
        <v>8216</v>
      </c>
      <c r="R4359" t="s">
        <v>67</v>
      </c>
      <c r="S4359" t="s">
        <v>4145</v>
      </c>
      <c r="T4359" t="s">
        <v>69</v>
      </c>
      <c r="U4359" t="s">
        <v>15997</v>
      </c>
      <c r="V4359" t="s">
        <v>15996</v>
      </c>
      <c r="W4359" t="s">
        <v>142</v>
      </c>
    </row>
    <row r="4360" spans="1:23" hidden="1" x14ac:dyDescent="0.2">
      <c r="A4360" t="s">
        <v>57</v>
      </c>
      <c r="B4360" t="s">
        <v>15998</v>
      </c>
      <c r="C4360" t="s">
        <v>15999</v>
      </c>
      <c r="D4360" t="s">
        <v>16000</v>
      </c>
      <c r="E4360" t="s">
        <v>176</v>
      </c>
      <c r="F4360" t="s">
        <v>1167</v>
      </c>
      <c r="G4360" s="2">
        <v>44373</v>
      </c>
      <c r="H4360" s="2">
        <v>44369</v>
      </c>
      <c r="I4360" s="2">
        <v>44687</v>
      </c>
      <c r="J4360" s="19">
        <f t="shared" si="68"/>
        <v>44734</v>
      </c>
      <c r="K4360" s="2">
        <v>44734</v>
      </c>
      <c r="L4360" s="5" t="s">
        <v>6</v>
      </c>
      <c r="M4360" t="s">
        <v>88</v>
      </c>
      <c r="N4360" t="s">
        <v>32</v>
      </c>
      <c r="O4360" t="s">
        <v>64</v>
      </c>
      <c r="P4360" t="s">
        <v>65</v>
      </c>
      <c r="Q4360" t="s">
        <v>8264</v>
      </c>
      <c r="R4360" t="s">
        <v>67</v>
      </c>
      <c r="S4360" t="s">
        <v>90</v>
      </c>
      <c r="T4360" t="s">
        <v>80</v>
      </c>
      <c r="U4360" t="s">
        <v>9676</v>
      </c>
      <c r="V4360" t="s">
        <v>9677</v>
      </c>
      <c r="W4360" t="s">
        <v>92</v>
      </c>
    </row>
    <row r="4361" spans="1:23" hidden="1" x14ac:dyDescent="0.2">
      <c r="A4361" t="s">
        <v>57</v>
      </c>
      <c r="B4361" t="s">
        <v>16001</v>
      </c>
      <c r="C4361" t="s">
        <v>6135</v>
      </c>
      <c r="D4361" t="s">
        <v>16002</v>
      </c>
      <c r="E4361" t="s">
        <v>136</v>
      </c>
      <c r="F4361" t="s">
        <v>2854</v>
      </c>
      <c r="G4361" s="2">
        <v>44373</v>
      </c>
      <c r="H4361" s="2">
        <v>44373</v>
      </c>
      <c r="I4361" s="2">
        <v>44757</v>
      </c>
      <c r="J4361" s="19">
        <f t="shared" si="68"/>
        <v>44738</v>
      </c>
      <c r="K4361" s="2">
        <v>44738</v>
      </c>
      <c r="L4361" s="5" t="s">
        <v>31</v>
      </c>
      <c r="M4361" t="s">
        <v>269</v>
      </c>
      <c r="N4361" t="s">
        <v>32</v>
      </c>
      <c r="O4361" t="s">
        <v>64</v>
      </c>
      <c r="P4361" t="s">
        <v>65</v>
      </c>
      <c r="Q4361" t="s">
        <v>8216</v>
      </c>
      <c r="R4361" t="s">
        <v>67</v>
      </c>
      <c r="S4361" t="s">
        <v>280</v>
      </c>
      <c r="T4361" t="s">
        <v>69</v>
      </c>
      <c r="U4361" t="s">
        <v>16003</v>
      </c>
      <c r="V4361" t="s">
        <v>16002</v>
      </c>
      <c r="W4361" t="s">
        <v>274</v>
      </c>
    </row>
    <row r="4362" spans="1:23" hidden="1" x14ac:dyDescent="0.2">
      <c r="A4362" t="s">
        <v>57</v>
      </c>
      <c r="B4362" t="s">
        <v>16004</v>
      </c>
      <c r="C4362" t="s">
        <v>3874</v>
      </c>
      <c r="D4362" t="s">
        <v>16005</v>
      </c>
      <c r="E4362" t="s">
        <v>86</v>
      </c>
      <c r="F4362" t="s">
        <v>751</v>
      </c>
      <c r="G4362" s="2">
        <v>44373</v>
      </c>
      <c r="H4362" s="2">
        <v>44373</v>
      </c>
      <c r="I4362" s="2">
        <v>44737</v>
      </c>
      <c r="J4362" s="19">
        <f t="shared" si="68"/>
        <v>44738</v>
      </c>
      <c r="K4362" s="2">
        <v>44738</v>
      </c>
      <c r="L4362" s="5" t="s">
        <v>6</v>
      </c>
      <c r="M4362" t="s">
        <v>138</v>
      </c>
      <c r="N4362" t="s">
        <v>32</v>
      </c>
      <c r="O4362" t="s">
        <v>64</v>
      </c>
      <c r="P4362" t="s">
        <v>65</v>
      </c>
      <c r="Q4362" t="s">
        <v>8302</v>
      </c>
      <c r="R4362" t="s">
        <v>67</v>
      </c>
      <c r="S4362" t="s">
        <v>284</v>
      </c>
      <c r="T4362" t="s">
        <v>69</v>
      </c>
      <c r="U4362" t="s">
        <v>16006</v>
      </c>
      <c r="V4362" t="s">
        <v>16005</v>
      </c>
      <c r="W4362" t="s">
        <v>142</v>
      </c>
    </row>
    <row r="4363" spans="1:23" hidden="1" x14ac:dyDescent="0.2">
      <c r="A4363" t="s">
        <v>57</v>
      </c>
      <c r="B4363" t="s">
        <v>16007</v>
      </c>
      <c r="C4363" t="s">
        <v>6948</v>
      </c>
      <c r="D4363" t="s">
        <v>16008</v>
      </c>
      <c r="E4363" t="s">
        <v>107</v>
      </c>
      <c r="F4363" t="s">
        <v>108</v>
      </c>
      <c r="G4363" s="2">
        <v>44373</v>
      </c>
      <c r="H4363" s="2">
        <v>44363</v>
      </c>
      <c r="I4363" s="2">
        <v>44761</v>
      </c>
      <c r="J4363" s="19">
        <f t="shared" si="68"/>
        <v>44728</v>
      </c>
      <c r="K4363" s="2">
        <v>44728</v>
      </c>
      <c r="L4363" s="5" t="s">
        <v>31</v>
      </c>
      <c r="M4363" t="s">
        <v>63</v>
      </c>
      <c r="N4363" t="s">
        <v>32</v>
      </c>
      <c r="O4363" t="s">
        <v>64</v>
      </c>
      <c r="P4363" t="s">
        <v>65</v>
      </c>
      <c r="Q4363" t="s">
        <v>8216</v>
      </c>
      <c r="R4363" t="s">
        <v>67</v>
      </c>
      <c r="S4363" t="s">
        <v>79</v>
      </c>
      <c r="T4363" t="s">
        <v>69</v>
      </c>
      <c r="U4363" t="s">
        <v>16009</v>
      </c>
      <c r="V4363" t="s">
        <v>16008</v>
      </c>
      <c r="W4363" t="s">
        <v>71</v>
      </c>
    </row>
    <row r="4364" spans="1:23" hidden="1" x14ac:dyDescent="0.2">
      <c r="A4364" t="s">
        <v>57</v>
      </c>
      <c r="B4364" t="s">
        <v>16010</v>
      </c>
      <c r="C4364" t="s">
        <v>7865</v>
      </c>
      <c r="D4364" t="s">
        <v>16011</v>
      </c>
      <c r="E4364" t="s">
        <v>86</v>
      </c>
      <c r="F4364" t="s">
        <v>2865</v>
      </c>
      <c r="G4364" s="2">
        <v>44373</v>
      </c>
      <c r="H4364" s="2">
        <v>44369</v>
      </c>
      <c r="I4364" s="2">
        <v>44768</v>
      </c>
      <c r="J4364" s="19">
        <f t="shared" si="68"/>
        <v>44734</v>
      </c>
      <c r="K4364" s="2">
        <v>44734</v>
      </c>
      <c r="L4364" s="5" t="s">
        <v>31</v>
      </c>
      <c r="M4364" t="s">
        <v>98</v>
      </c>
      <c r="N4364" t="s">
        <v>32</v>
      </c>
      <c r="O4364" t="s">
        <v>64</v>
      </c>
      <c r="P4364" t="s">
        <v>65</v>
      </c>
      <c r="Q4364" t="s">
        <v>8316</v>
      </c>
      <c r="R4364" t="s">
        <v>67</v>
      </c>
      <c r="S4364" t="s">
        <v>100</v>
      </c>
      <c r="T4364" t="s">
        <v>80</v>
      </c>
      <c r="U4364" t="s">
        <v>3878</v>
      </c>
      <c r="V4364" t="s">
        <v>3879</v>
      </c>
      <c r="W4364" t="s">
        <v>103</v>
      </c>
    </row>
    <row r="4365" spans="1:23" hidden="1" x14ac:dyDescent="0.2">
      <c r="A4365" t="s">
        <v>57</v>
      </c>
      <c r="B4365" t="s">
        <v>16012</v>
      </c>
      <c r="C4365" t="s">
        <v>16013</v>
      </c>
      <c r="D4365" t="s">
        <v>16014</v>
      </c>
      <c r="E4365" t="s">
        <v>136</v>
      </c>
      <c r="F4365" t="s">
        <v>278</v>
      </c>
      <c r="G4365" s="2">
        <v>44373</v>
      </c>
      <c r="H4365" s="2">
        <v>44370</v>
      </c>
      <c r="I4365" s="2">
        <v>44767</v>
      </c>
      <c r="J4365" s="19">
        <f t="shared" si="68"/>
        <v>44735</v>
      </c>
      <c r="K4365" s="2">
        <v>44735</v>
      </c>
      <c r="L4365" s="5" t="s">
        <v>31</v>
      </c>
      <c r="M4365" t="s">
        <v>269</v>
      </c>
      <c r="N4365" t="s">
        <v>32</v>
      </c>
      <c r="O4365" t="s">
        <v>64</v>
      </c>
      <c r="P4365" t="s">
        <v>65</v>
      </c>
      <c r="Q4365" t="s">
        <v>8216</v>
      </c>
      <c r="R4365" t="s">
        <v>67</v>
      </c>
      <c r="S4365" t="s">
        <v>271</v>
      </c>
      <c r="T4365" t="s">
        <v>80</v>
      </c>
      <c r="U4365" t="s">
        <v>16015</v>
      </c>
      <c r="V4365" t="s">
        <v>16014</v>
      </c>
      <c r="W4365" t="s">
        <v>274</v>
      </c>
    </row>
    <row r="4366" spans="1:23" hidden="1" x14ac:dyDescent="0.2">
      <c r="A4366" t="s">
        <v>57</v>
      </c>
      <c r="B4366" t="s">
        <v>16016</v>
      </c>
      <c r="C4366" t="s">
        <v>16013</v>
      </c>
      <c r="D4366" t="s">
        <v>16017</v>
      </c>
      <c r="E4366" t="s">
        <v>136</v>
      </c>
      <c r="F4366" t="s">
        <v>8511</v>
      </c>
      <c r="G4366" s="2">
        <v>44373</v>
      </c>
      <c r="H4366" s="2">
        <v>44370</v>
      </c>
      <c r="I4366" s="2">
        <v>44732</v>
      </c>
      <c r="J4366" s="19">
        <f t="shared" si="68"/>
        <v>44735</v>
      </c>
      <c r="K4366" s="2">
        <v>44735</v>
      </c>
      <c r="L4366" s="5" t="s">
        <v>6</v>
      </c>
      <c r="M4366" t="s">
        <v>138</v>
      </c>
      <c r="N4366" t="s">
        <v>32</v>
      </c>
      <c r="O4366" t="s">
        <v>64</v>
      </c>
      <c r="P4366" t="s">
        <v>65</v>
      </c>
      <c r="Q4366" t="s">
        <v>8264</v>
      </c>
      <c r="R4366" t="s">
        <v>67</v>
      </c>
      <c r="S4366" t="s">
        <v>100</v>
      </c>
      <c r="T4366" t="s">
        <v>69</v>
      </c>
      <c r="U4366" t="s">
        <v>16018</v>
      </c>
      <c r="V4366" t="s">
        <v>16017</v>
      </c>
      <c r="W4366" t="s">
        <v>142</v>
      </c>
    </row>
    <row r="4367" spans="1:23" hidden="1" x14ac:dyDescent="0.2">
      <c r="A4367" t="s">
        <v>57</v>
      </c>
      <c r="B4367" t="s">
        <v>16019</v>
      </c>
      <c r="C4367" t="s">
        <v>16020</v>
      </c>
      <c r="D4367" t="s">
        <v>16021</v>
      </c>
      <c r="E4367" t="s">
        <v>115</v>
      </c>
      <c r="F4367" t="s">
        <v>9799</v>
      </c>
      <c r="G4367" s="2">
        <v>44374</v>
      </c>
      <c r="H4367" s="2">
        <v>44374</v>
      </c>
      <c r="I4367" s="2">
        <v>44503</v>
      </c>
      <c r="J4367" s="19">
        <f t="shared" si="68"/>
        <v>44739</v>
      </c>
      <c r="K4367" s="2">
        <v>44739</v>
      </c>
      <c r="L4367" s="5" t="s">
        <v>6</v>
      </c>
      <c r="M4367" t="s">
        <v>7363</v>
      </c>
      <c r="N4367" t="s">
        <v>32</v>
      </c>
      <c r="O4367" t="s">
        <v>64</v>
      </c>
      <c r="P4367" t="s">
        <v>65</v>
      </c>
      <c r="Q4367" t="s">
        <v>89</v>
      </c>
      <c r="R4367" t="s">
        <v>7364</v>
      </c>
      <c r="S4367" t="s">
        <v>7365</v>
      </c>
      <c r="T4367" t="s">
        <v>7366</v>
      </c>
      <c r="U4367" t="s">
        <v>16022</v>
      </c>
      <c r="V4367" t="s">
        <v>16021</v>
      </c>
      <c r="W4367" t="s">
        <v>7368</v>
      </c>
    </row>
    <row r="4368" spans="1:23" hidden="1" x14ac:dyDescent="0.2">
      <c r="A4368" t="s">
        <v>57</v>
      </c>
      <c r="B4368" t="s">
        <v>16023</v>
      </c>
      <c r="C4368" t="s">
        <v>16024</v>
      </c>
      <c r="D4368" t="s">
        <v>16025</v>
      </c>
      <c r="E4368" t="s">
        <v>136</v>
      </c>
      <c r="F4368" t="s">
        <v>582</v>
      </c>
      <c r="G4368" s="2">
        <v>44375</v>
      </c>
      <c r="H4368" s="2">
        <v>44365</v>
      </c>
      <c r="I4368" s="2">
        <v>44820</v>
      </c>
      <c r="J4368" s="19">
        <f t="shared" si="68"/>
        <v>44730</v>
      </c>
      <c r="K4368" s="2">
        <v>44730</v>
      </c>
      <c r="L4368" s="5" t="s">
        <v>31</v>
      </c>
      <c r="M4368" t="s">
        <v>63</v>
      </c>
      <c r="N4368" t="s">
        <v>32</v>
      </c>
      <c r="O4368" t="s">
        <v>64</v>
      </c>
      <c r="P4368" t="s">
        <v>65</v>
      </c>
      <c r="Q4368" t="s">
        <v>10539</v>
      </c>
      <c r="R4368" t="s">
        <v>67</v>
      </c>
      <c r="S4368" t="s">
        <v>79</v>
      </c>
      <c r="T4368" t="s">
        <v>69</v>
      </c>
      <c r="U4368" t="s">
        <v>16026</v>
      </c>
      <c r="V4368" t="s">
        <v>16025</v>
      </c>
      <c r="W4368" t="s">
        <v>71</v>
      </c>
    </row>
    <row r="4369" spans="1:23" hidden="1" x14ac:dyDescent="0.2">
      <c r="A4369" t="s">
        <v>57</v>
      </c>
      <c r="B4369" t="s">
        <v>16027</v>
      </c>
      <c r="C4369" t="s">
        <v>16024</v>
      </c>
      <c r="D4369" t="s">
        <v>16028</v>
      </c>
      <c r="E4369" t="s">
        <v>136</v>
      </c>
      <c r="F4369" t="s">
        <v>582</v>
      </c>
      <c r="G4369" s="2">
        <v>44375</v>
      </c>
      <c r="H4369" s="2">
        <v>44365</v>
      </c>
      <c r="I4369" s="2">
        <v>44823</v>
      </c>
      <c r="J4369" s="19">
        <f t="shared" si="68"/>
        <v>44730</v>
      </c>
      <c r="K4369" s="2">
        <v>44730</v>
      </c>
      <c r="L4369" s="5" t="s">
        <v>31</v>
      </c>
      <c r="M4369" t="s">
        <v>63</v>
      </c>
      <c r="N4369" t="s">
        <v>32</v>
      </c>
      <c r="O4369" t="s">
        <v>64</v>
      </c>
      <c r="P4369" t="s">
        <v>65</v>
      </c>
      <c r="Q4369" t="s">
        <v>10539</v>
      </c>
      <c r="R4369" t="s">
        <v>67</v>
      </c>
      <c r="S4369" t="s">
        <v>1549</v>
      </c>
      <c r="T4369" t="s">
        <v>69</v>
      </c>
      <c r="U4369" t="s">
        <v>16029</v>
      </c>
      <c r="V4369" t="s">
        <v>16028</v>
      </c>
      <c r="W4369" t="s">
        <v>71</v>
      </c>
    </row>
    <row r="4370" spans="1:23" hidden="1" x14ac:dyDescent="0.2">
      <c r="A4370" t="s">
        <v>57</v>
      </c>
      <c r="B4370" t="s">
        <v>16030</v>
      </c>
      <c r="C4370" t="s">
        <v>13809</v>
      </c>
      <c r="D4370" t="s">
        <v>16031</v>
      </c>
      <c r="E4370" t="s">
        <v>107</v>
      </c>
      <c r="F4370" t="s">
        <v>4443</v>
      </c>
      <c r="G4370" s="2">
        <v>44375</v>
      </c>
      <c r="H4370" s="2">
        <v>44365</v>
      </c>
      <c r="I4370" s="2">
        <v>44724</v>
      </c>
      <c r="J4370" s="19">
        <f t="shared" si="68"/>
        <v>44730</v>
      </c>
      <c r="K4370" s="2">
        <v>44730</v>
      </c>
      <c r="L4370" s="5" t="s">
        <v>6</v>
      </c>
      <c r="M4370" t="s">
        <v>63</v>
      </c>
      <c r="N4370" t="s">
        <v>32</v>
      </c>
      <c r="O4370" t="s">
        <v>64</v>
      </c>
      <c r="P4370" t="s">
        <v>65</v>
      </c>
      <c r="Q4370" t="s">
        <v>8264</v>
      </c>
      <c r="R4370" t="s">
        <v>67</v>
      </c>
      <c r="S4370" t="s">
        <v>90</v>
      </c>
      <c r="T4370" t="s">
        <v>69</v>
      </c>
      <c r="U4370" t="s">
        <v>16032</v>
      </c>
      <c r="V4370" t="s">
        <v>16031</v>
      </c>
      <c r="W4370" t="s">
        <v>71</v>
      </c>
    </row>
    <row r="4371" spans="1:23" hidden="1" x14ac:dyDescent="0.2">
      <c r="A4371" t="s">
        <v>57</v>
      </c>
      <c r="B4371" t="s">
        <v>16033</v>
      </c>
      <c r="C4371" t="s">
        <v>16034</v>
      </c>
      <c r="D4371" t="s">
        <v>16035</v>
      </c>
      <c r="E4371" t="s">
        <v>107</v>
      </c>
      <c r="F4371" t="s">
        <v>12555</v>
      </c>
      <c r="G4371" s="2">
        <v>44375</v>
      </c>
      <c r="H4371" s="2">
        <v>44364</v>
      </c>
      <c r="I4371" s="2">
        <v>44738</v>
      </c>
      <c r="J4371" s="19">
        <f t="shared" si="68"/>
        <v>44729</v>
      </c>
      <c r="K4371" s="2">
        <v>44729</v>
      </c>
      <c r="L4371" s="5" t="s">
        <v>31</v>
      </c>
      <c r="M4371" t="s">
        <v>88</v>
      </c>
      <c r="N4371" t="s">
        <v>32</v>
      </c>
      <c r="O4371" t="s">
        <v>64</v>
      </c>
      <c r="P4371" t="s">
        <v>65</v>
      </c>
      <c r="Q4371" t="s">
        <v>8522</v>
      </c>
      <c r="R4371" t="s">
        <v>67</v>
      </c>
      <c r="S4371" t="s">
        <v>90</v>
      </c>
      <c r="T4371" t="s">
        <v>80</v>
      </c>
      <c r="U4371" t="s">
        <v>10995</v>
      </c>
      <c r="V4371" t="s">
        <v>10994</v>
      </c>
      <c r="W4371" t="s">
        <v>92</v>
      </c>
    </row>
    <row r="4372" spans="1:23" hidden="1" x14ac:dyDescent="0.2">
      <c r="A4372" t="s">
        <v>57</v>
      </c>
      <c r="B4372" t="s">
        <v>16036</v>
      </c>
      <c r="C4372" t="s">
        <v>16034</v>
      </c>
      <c r="D4372" t="s">
        <v>16037</v>
      </c>
      <c r="E4372" t="s">
        <v>107</v>
      </c>
      <c r="F4372" t="s">
        <v>4964</v>
      </c>
      <c r="G4372" s="2">
        <v>44375</v>
      </c>
      <c r="H4372" s="2">
        <v>44365</v>
      </c>
      <c r="I4372" s="2">
        <v>44738</v>
      </c>
      <c r="J4372" s="19">
        <f t="shared" si="68"/>
        <v>44730</v>
      </c>
      <c r="K4372" s="2">
        <v>44730</v>
      </c>
      <c r="L4372" s="5" t="s">
        <v>31</v>
      </c>
      <c r="M4372" t="s">
        <v>63</v>
      </c>
      <c r="N4372" t="s">
        <v>32</v>
      </c>
      <c r="O4372" t="s">
        <v>64</v>
      </c>
      <c r="P4372" t="s">
        <v>65</v>
      </c>
      <c r="Q4372" t="s">
        <v>8264</v>
      </c>
      <c r="R4372" t="s">
        <v>67</v>
      </c>
      <c r="S4372" t="s">
        <v>79</v>
      </c>
      <c r="T4372" t="s">
        <v>69</v>
      </c>
      <c r="U4372" t="s">
        <v>16038</v>
      </c>
      <c r="V4372" t="s">
        <v>16037</v>
      </c>
      <c r="W4372" t="s">
        <v>71</v>
      </c>
    </row>
    <row r="4373" spans="1:23" hidden="1" x14ac:dyDescent="0.2">
      <c r="A4373" t="s">
        <v>57</v>
      </c>
      <c r="B4373" t="s">
        <v>16039</v>
      </c>
      <c r="C4373" t="s">
        <v>16040</v>
      </c>
      <c r="D4373" t="s">
        <v>16041</v>
      </c>
      <c r="E4373" t="s">
        <v>310</v>
      </c>
      <c r="F4373" t="s">
        <v>12073</v>
      </c>
      <c r="G4373" s="2">
        <v>44375</v>
      </c>
      <c r="H4373" s="2">
        <v>44374</v>
      </c>
      <c r="I4373" s="2">
        <v>44881</v>
      </c>
      <c r="J4373" s="19">
        <f t="shared" si="68"/>
        <v>44739</v>
      </c>
      <c r="K4373" s="2">
        <v>44739</v>
      </c>
      <c r="L4373" s="5" t="s">
        <v>31</v>
      </c>
      <c r="M4373" t="s">
        <v>63</v>
      </c>
      <c r="N4373" t="s">
        <v>32</v>
      </c>
      <c r="O4373" t="s">
        <v>64</v>
      </c>
      <c r="P4373" t="s">
        <v>65</v>
      </c>
      <c r="Q4373" t="s">
        <v>604</v>
      </c>
      <c r="R4373" t="s">
        <v>67</v>
      </c>
      <c r="S4373" t="s">
        <v>125</v>
      </c>
      <c r="T4373" t="s">
        <v>69</v>
      </c>
      <c r="U4373" t="s">
        <v>16042</v>
      </c>
      <c r="V4373" t="s">
        <v>16043</v>
      </c>
      <c r="W4373" t="s">
        <v>71</v>
      </c>
    </row>
    <row r="4374" spans="1:23" hidden="1" x14ac:dyDescent="0.2">
      <c r="A4374" t="s">
        <v>57</v>
      </c>
      <c r="B4374" t="s">
        <v>16044</v>
      </c>
      <c r="C4374" t="s">
        <v>16040</v>
      </c>
      <c r="D4374" t="s">
        <v>16045</v>
      </c>
      <c r="E4374" t="s">
        <v>310</v>
      </c>
      <c r="F4374" t="s">
        <v>12073</v>
      </c>
      <c r="G4374" s="2">
        <v>44375</v>
      </c>
      <c r="H4374" s="2">
        <v>44374</v>
      </c>
      <c r="I4374" s="2">
        <v>44881</v>
      </c>
      <c r="J4374" s="19">
        <f t="shared" si="68"/>
        <v>44739</v>
      </c>
      <c r="K4374" s="2">
        <v>44739</v>
      </c>
      <c r="L4374" s="5" t="s">
        <v>31</v>
      </c>
      <c r="M4374" t="s">
        <v>63</v>
      </c>
      <c r="N4374" t="s">
        <v>32</v>
      </c>
      <c r="O4374" t="s">
        <v>64</v>
      </c>
      <c r="P4374" t="s">
        <v>65</v>
      </c>
      <c r="Q4374" t="s">
        <v>604</v>
      </c>
      <c r="R4374" t="s">
        <v>67</v>
      </c>
      <c r="S4374" t="s">
        <v>125</v>
      </c>
      <c r="T4374" t="s">
        <v>69</v>
      </c>
      <c r="U4374" t="s">
        <v>16042</v>
      </c>
      <c r="V4374" t="s">
        <v>16043</v>
      </c>
      <c r="W4374" t="s">
        <v>71</v>
      </c>
    </row>
    <row r="4375" spans="1:23" hidden="1" x14ac:dyDescent="0.2">
      <c r="A4375" t="s">
        <v>57</v>
      </c>
      <c r="B4375" t="s">
        <v>16046</v>
      </c>
      <c r="C4375" t="s">
        <v>16040</v>
      </c>
      <c r="D4375" t="s">
        <v>16047</v>
      </c>
      <c r="E4375" t="s">
        <v>310</v>
      </c>
      <c r="F4375" t="s">
        <v>12073</v>
      </c>
      <c r="G4375" s="2">
        <v>44375</v>
      </c>
      <c r="H4375" s="2">
        <v>44374</v>
      </c>
      <c r="I4375" s="2">
        <v>44881</v>
      </c>
      <c r="J4375" s="19">
        <f t="shared" si="68"/>
        <v>44739</v>
      </c>
      <c r="K4375" s="2">
        <v>44739</v>
      </c>
      <c r="L4375" s="5" t="s">
        <v>31</v>
      </c>
      <c r="M4375" t="s">
        <v>63</v>
      </c>
      <c r="N4375" t="s">
        <v>32</v>
      </c>
      <c r="O4375" t="s">
        <v>64</v>
      </c>
      <c r="P4375" t="s">
        <v>65</v>
      </c>
      <c r="Q4375" t="s">
        <v>739</v>
      </c>
      <c r="R4375" t="s">
        <v>67</v>
      </c>
      <c r="S4375" t="s">
        <v>536</v>
      </c>
      <c r="T4375" t="s">
        <v>69</v>
      </c>
      <c r="U4375" t="s">
        <v>16042</v>
      </c>
      <c r="V4375" t="s">
        <v>16043</v>
      </c>
      <c r="W4375" t="s">
        <v>71</v>
      </c>
    </row>
    <row r="4376" spans="1:23" hidden="1" x14ac:dyDescent="0.2">
      <c r="A4376" t="s">
        <v>57</v>
      </c>
      <c r="B4376" t="s">
        <v>16048</v>
      </c>
      <c r="C4376" t="s">
        <v>13581</v>
      </c>
      <c r="D4376" t="s">
        <v>16049</v>
      </c>
      <c r="E4376" t="s">
        <v>107</v>
      </c>
      <c r="F4376" t="s">
        <v>12555</v>
      </c>
      <c r="G4376" s="2">
        <v>44375</v>
      </c>
      <c r="H4376" s="2">
        <v>44364</v>
      </c>
      <c r="I4376" s="2">
        <v>44827</v>
      </c>
      <c r="J4376" s="19">
        <f t="shared" si="68"/>
        <v>44729</v>
      </c>
      <c r="K4376" s="2">
        <v>44729</v>
      </c>
      <c r="L4376" s="5" t="s">
        <v>31</v>
      </c>
      <c r="M4376" t="s">
        <v>88</v>
      </c>
      <c r="N4376" t="s">
        <v>32</v>
      </c>
      <c r="O4376" t="s">
        <v>64</v>
      </c>
      <c r="P4376" t="s">
        <v>65</v>
      </c>
      <c r="Q4376" t="s">
        <v>8242</v>
      </c>
      <c r="R4376" t="s">
        <v>67</v>
      </c>
      <c r="S4376" t="s">
        <v>90</v>
      </c>
      <c r="T4376" t="s">
        <v>80</v>
      </c>
      <c r="U4376" t="s">
        <v>16050</v>
      </c>
      <c r="V4376" t="s">
        <v>16049</v>
      </c>
      <c r="W4376" t="s">
        <v>92</v>
      </c>
    </row>
    <row r="4377" spans="1:23" hidden="1" x14ac:dyDescent="0.2">
      <c r="A4377" t="s">
        <v>57</v>
      </c>
      <c r="B4377" t="s">
        <v>16051</v>
      </c>
      <c r="C4377" t="s">
        <v>16052</v>
      </c>
      <c r="D4377" t="s">
        <v>16053</v>
      </c>
      <c r="E4377" t="s">
        <v>136</v>
      </c>
      <c r="F4377" t="s">
        <v>2854</v>
      </c>
      <c r="G4377" s="2">
        <v>44375</v>
      </c>
      <c r="H4377" s="2">
        <v>44373</v>
      </c>
      <c r="I4377" s="2">
        <v>44755</v>
      </c>
      <c r="J4377" s="19">
        <f t="shared" si="68"/>
        <v>44738</v>
      </c>
      <c r="K4377" s="2">
        <v>44738</v>
      </c>
      <c r="L4377" s="5" t="s">
        <v>31</v>
      </c>
      <c r="M4377" t="s">
        <v>138</v>
      </c>
      <c r="N4377" t="s">
        <v>32</v>
      </c>
      <c r="O4377" t="s">
        <v>64</v>
      </c>
      <c r="P4377" t="s">
        <v>65</v>
      </c>
      <c r="Q4377" t="s">
        <v>8302</v>
      </c>
      <c r="R4377" t="s">
        <v>67</v>
      </c>
      <c r="S4377" t="s">
        <v>4145</v>
      </c>
      <c r="T4377" t="s">
        <v>69</v>
      </c>
      <c r="U4377" t="s">
        <v>16054</v>
      </c>
      <c r="V4377" t="s">
        <v>16053</v>
      </c>
      <c r="W4377" t="s">
        <v>142</v>
      </c>
    </row>
    <row r="4378" spans="1:23" hidden="1" x14ac:dyDescent="0.2">
      <c r="A4378" t="s">
        <v>57</v>
      </c>
      <c r="B4378" t="s">
        <v>16055</v>
      </c>
      <c r="C4378" t="s">
        <v>16052</v>
      </c>
      <c r="D4378" t="s">
        <v>16056</v>
      </c>
      <c r="E4378" t="s">
        <v>136</v>
      </c>
      <c r="F4378" t="s">
        <v>5310</v>
      </c>
      <c r="G4378" s="2">
        <v>44375</v>
      </c>
      <c r="H4378" s="2">
        <v>44373</v>
      </c>
      <c r="I4378" s="2">
        <v>44758</v>
      </c>
      <c r="J4378" s="19">
        <f t="shared" si="68"/>
        <v>44738</v>
      </c>
      <c r="K4378" s="2">
        <v>44738</v>
      </c>
      <c r="L4378" s="5" t="s">
        <v>31</v>
      </c>
      <c r="M4378" t="s">
        <v>138</v>
      </c>
      <c r="N4378" t="s">
        <v>32</v>
      </c>
      <c r="O4378" t="s">
        <v>64</v>
      </c>
      <c r="P4378" t="s">
        <v>65</v>
      </c>
      <c r="Q4378" t="s">
        <v>8264</v>
      </c>
      <c r="R4378" t="s">
        <v>67</v>
      </c>
      <c r="S4378" t="s">
        <v>100</v>
      </c>
      <c r="T4378" t="s">
        <v>69</v>
      </c>
      <c r="U4378" t="s">
        <v>16057</v>
      </c>
      <c r="V4378" t="s">
        <v>16056</v>
      </c>
      <c r="W4378" t="s">
        <v>142</v>
      </c>
    </row>
    <row r="4379" spans="1:23" hidden="1" x14ac:dyDescent="0.2">
      <c r="A4379" t="s">
        <v>57</v>
      </c>
      <c r="B4379" t="s">
        <v>16058</v>
      </c>
      <c r="C4379" t="s">
        <v>1307</v>
      </c>
      <c r="D4379" t="s">
        <v>16059</v>
      </c>
      <c r="E4379" t="s">
        <v>61</v>
      </c>
      <c r="F4379" t="s">
        <v>1309</v>
      </c>
      <c r="G4379" s="2">
        <v>44375</v>
      </c>
      <c r="H4379" s="2">
        <v>44371</v>
      </c>
      <c r="I4379" s="2">
        <v>44618</v>
      </c>
      <c r="J4379" s="19">
        <f t="shared" si="68"/>
        <v>44736</v>
      </c>
      <c r="K4379" s="2">
        <v>44736</v>
      </c>
      <c r="L4379" s="5" t="s">
        <v>6</v>
      </c>
      <c r="M4379" t="s">
        <v>138</v>
      </c>
      <c r="N4379" t="s">
        <v>32</v>
      </c>
      <c r="O4379" t="s">
        <v>64</v>
      </c>
      <c r="P4379" t="s">
        <v>65</v>
      </c>
      <c r="Q4379" t="s">
        <v>8216</v>
      </c>
      <c r="R4379" t="s">
        <v>630</v>
      </c>
      <c r="S4379" t="s">
        <v>631</v>
      </c>
      <c r="T4379" t="s">
        <v>298</v>
      </c>
      <c r="U4379" t="s">
        <v>16060</v>
      </c>
      <c r="V4379" t="s">
        <v>16059</v>
      </c>
      <c r="W4379" t="s">
        <v>142</v>
      </c>
    </row>
    <row r="4380" spans="1:23" hidden="1" x14ac:dyDescent="0.2">
      <c r="A4380" t="s">
        <v>57</v>
      </c>
      <c r="B4380" t="s">
        <v>16061</v>
      </c>
      <c r="C4380" t="s">
        <v>16062</v>
      </c>
      <c r="D4380" t="s">
        <v>16063</v>
      </c>
      <c r="E4380" t="s">
        <v>107</v>
      </c>
      <c r="F4380" t="s">
        <v>5657</v>
      </c>
      <c r="G4380" s="2">
        <v>44375</v>
      </c>
      <c r="H4380" s="2">
        <v>44375</v>
      </c>
      <c r="I4380" s="2">
        <v>44720</v>
      </c>
      <c r="J4380" s="19">
        <f t="shared" si="68"/>
        <v>44740</v>
      </c>
      <c r="K4380" s="2">
        <v>44740</v>
      </c>
      <c r="L4380" s="5" t="s">
        <v>6</v>
      </c>
      <c r="M4380" t="s">
        <v>138</v>
      </c>
      <c r="N4380" t="s">
        <v>32</v>
      </c>
      <c r="O4380" t="s">
        <v>64</v>
      </c>
      <c r="P4380" t="s">
        <v>65</v>
      </c>
      <c r="Q4380" t="s">
        <v>482</v>
      </c>
      <c r="R4380" t="s">
        <v>67</v>
      </c>
      <c r="S4380" t="s">
        <v>284</v>
      </c>
      <c r="T4380" t="s">
        <v>69</v>
      </c>
      <c r="U4380" t="s">
        <v>16064</v>
      </c>
      <c r="V4380" t="s">
        <v>16063</v>
      </c>
      <c r="W4380" t="s">
        <v>142</v>
      </c>
    </row>
    <row r="4381" spans="1:23" hidden="1" x14ac:dyDescent="0.2">
      <c r="A4381" t="s">
        <v>57</v>
      </c>
      <c r="B4381" t="s">
        <v>16065</v>
      </c>
      <c r="C4381" t="s">
        <v>16066</v>
      </c>
      <c r="D4381" t="s">
        <v>16067</v>
      </c>
      <c r="E4381" t="s">
        <v>107</v>
      </c>
      <c r="F4381" t="s">
        <v>5657</v>
      </c>
      <c r="G4381" s="2">
        <v>44375</v>
      </c>
      <c r="H4381" s="2">
        <v>44375</v>
      </c>
      <c r="I4381" s="2">
        <v>44720</v>
      </c>
      <c r="J4381" s="19">
        <f t="shared" si="68"/>
        <v>44740</v>
      </c>
      <c r="K4381" s="2">
        <v>44740</v>
      </c>
      <c r="L4381" s="5" t="s">
        <v>6</v>
      </c>
      <c r="M4381" t="s">
        <v>138</v>
      </c>
      <c r="N4381" t="s">
        <v>32</v>
      </c>
      <c r="O4381" t="s">
        <v>64</v>
      </c>
      <c r="P4381" t="s">
        <v>65</v>
      </c>
      <c r="Q4381" t="s">
        <v>482</v>
      </c>
      <c r="R4381" t="s">
        <v>67</v>
      </c>
      <c r="S4381" t="s">
        <v>284</v>
      </c>
      <c r="T4381" t="s">
        <v>69</v>
      </c>
      <c r="U4381" t="s">
        <v>16068</v>
      </c>
      <c r="V4381" t="s">
        <v>16067</v>
      </c>
      <c r="W4381" t="s">
        <v>142</v>
      </c>
    </row>
    <row r="4382" spans="1:23" hidden="1" x14ac:dyDescent="0.2">
      <c r="A4382" t="s">
        <v>57</v>
      </c>
      <c r="B4382" t="s">
        <v>16069</v>
      </c>
      <c r="C4382" t="s">
        <v>16070</v>
      </c>
      <c r="D4382" t="s">
        <v>16071</v>
      </c>
      <c r="E4382" t="s">
        <v>107</v>
      </c>
      <c r="F4382" t="s">
        <v>5657</v>
      </c>
      <c r="G4382" s="2">
        <v>44375</v>
      </c>
      <c r="H4382" s="2">
        <v>44375</v>
      </c>
      <c r="I4382" s="2">
        <v>44720</v>
      </c>
      <c r="J4382" s="19">
        <f t="shared" si="68"/>
        <v>44740</v>
      </c>
      <c r="K4382" s="2">
        <v>44740</v>
      </c>
      <c r="L4382" s="5" t="s">
        <v>6</v>
      </c>
      <c r="M4382" t="s">
        <v>138</v>
      </c>
      <c r="N4382" t="s">
        <v>32</v>
      </c>
      <c r="O4382" t="s">
        <v>64</v>
      </c>
      <c r="P4382" t="s">
        <v>65</v>
      </c>
      <c r="Q4382" t="s">
        <v>482</v>
      </c>
      <c r="R4382" t="s">
        <v>67</v>
      </c>
      <c r="S4382" t="s">
        <v>284</v>
      </c>
      <c r="T4382" t="s">
        <v>69</v>
      </c>
      <c r="U4382" t="s">
        <v>16072</v>
      </c>
      <c r="V4382" t="s">
        <v>16071</v>
      </c>
      <c r="W4382" t="s">
        <v>142</v>
      </c>
    </row>
    <row r="4383" spans="1:23" hidden="1" x14ac:dyDescent="0.2">
      <c r="A4383" t="s">
        <v>57</v>
      </c>
      <c r="B4383" t="s">
        <v>16073</v>
      </c>
      <c r="C4383" t="s">
        <v>16074</v>
      </c>
      <c r="D4383" t="s">
        <v>16075</v>
      </c>
      <c r="E4383" t="s">
        <v>136</v>
      </c>
      <c r="F4383" t="s">
        <v>9080</v>
      </c>
      <c r="G4383" s="2">
        <v>44375</v>
      </c>
      <c r="H4383" s="2">
        <v>44374</v>
      </c>
      <c r="I4383" s="2">
        <v>44732</v>
      </c>
      <c r="J4383" s="19">
        <f t="shared" si="68"/>
        <v>44739</v>
      </c>
      <c r="K4383" s="2">
        <v>44739</v>
      </c>
      <c r="L4383" s="5" t="s">
        <v>6</v>
      </c>
      <c r="M4383" t="s">
        <v>138</v>
      </c>
      <c r="N4383" t="s">
        <v>32</v>
      </c>
      <c r="O4383" t="s">
        <v>64</v>
      </c>
      <c r="P4383" t="s">
        <v>65</v>
      </c>
      <c r="Q4383" t="s">
        <v>8216</v>
      </c>
      <c r="R4383" t="s">
        <v>67</v>
      </c>
      <c r="S4383" t="s">
        <v>100</v>
      </c>
      <c r="T4383" t="s">
        <v>69</v>
      </c>
      <c r="U4383" t="s">
        <v>16076</v>
      </c>
      <c r="V4383" t="s">
        <v>16075</v>
      </c>
      <c r="W4383" t="s">
        <v>142</v>
      </c>
    </row>
    <row r="4384" spans="1:23" hidden="1" x14ac:dyDescent="0.2">
      <c r="A4384" t="s">
        <v>57</v>
      </c>
      <c r="B4384" t="s">
        <v>16077</v>
      </c>
      <c r="C4384" t="s">
        <v>16078</v>
      </c>
      <c r="D4384" t="s">
        <v>16079</v>
      </c>
      <c r="E4384" t="s">
        <v>176</v>
      </c>
      <c r="F4384" t="s">
        <v>1027</v>
      </c>
      <c r="G4384" s="2">
        <v>44375</v>
      </c>
      <c r="H4384" s="2">
        <v>44369</v>
      </c>
      <c r="I4384" s="2">
        <v>44464</v>
      </c>
      <c r="J4384" s="19">
        <f t="shared" si="68"/>
        <v>44734</v>
      </c>
      <c r="K4384" s="2">
        <v>44734</v>
      </c>
      <c r="L4384" s="5" t="s">
        <v>6</v>
      </c>
      <c r="M4384" t="s">
        <v>138</v>
      </c>
      <c r="N4384" t="s">
        <v>32</v>
      </c>
      <c r="O4384" t="s">
        <v>64</v>
      </c>
      <c r="P4384" t="s">
        <v>65</v>
      </c>
      <c r="Q4384" t="s">
        <v>8216</v>
      </c>
      <c r="R4384" t="s">
        <v>630</v>
      </c>
      <c r="S4384" t="s">
        <v>631</v>
      </c>
      <c r="T4384" t="s">
        <v>298</v>
      </c>
      <c r="U4384" t="s">
        <v>16080</v>
      </c>
      <c r="V4384" t="s">
        <v>16079</v>
      </c>
      <c r="W4384" t="s">
        <v>142</v>
      </c>
    </row>
    <row r="4385" spans="1:23" hidden="1" x14ac:dyDescent="0.2">
      <c r="A4385" t="s">
        <v>57</v>
      </c>
      <c r="B4385" t="s">
        <v>16081</v>
      </c>
      <c r="C4385" t="s">
        <v>16082</v>
      </c>
      <c r="D4385" t="s">
        <v>16083</v>
      </c>
      <c r="E4385" t="s">
        <v>75</v>
      </c>
      <c r="F4385" t="s">
        <v>16084</v>
      </c>
      <c r="G4385" s="2">
        <v>44375</v>
      </c>
      <c r="H4385" s="2">
        <v>44362</v>
      </c>
      <c r="I4385" s="2">
        <v>44729</v>
      </c>
      <c r="J4385" s="19">
        <f t="shared" si="68"/>
        <v>44727</v>
      </c>
      <c r="K4385" s="2">
        <v>44727</v>
      </c>
      <c r="L4385" s="5" t="s">
        <v>31</v>
      </c>
      <c r="M4385" t="s">
        <v>88</v>
      </c>
      <c r="N4385" t="s">
        <v>32</v>
      </c>
      <c r="O4385" t="s">
        <v>64</v>
      </c>
      <c r="P4385" t="s">
        <v>65</v>
      </c>
      <c r="Q4385" t="s">
        <v>8242</v>
      </c>
      <c r="R4385" t="s">
        <v>67</v>
      </c>
      <c r="S4385" t="s">
        <v>90</v>
      </c>
      <c r="T4385" t="s">
        <v>80</v>
      </c>
      <c r="U4385" t="s">
        <v>16085</v>
      </c>
      <c r="V4385" t="s">
        <v>16083</v>
      </c>
      <c r="W4385" t="s">
        <v>92</v>
      </c>
    </row>
    <row r="4386" spans="1:23" hidden="1" x14ac:dyDescent="0.2">
      <c r="A4386" t="s">
        <v>57</v>
      </c>
      <c r="B4386" t="s">
        <v>16086</v>
      </c>
      <c r="C4386" t="s">
        <v>16087</v>
      </c>
      <c r="D4386" t="s">
        <v>16088</v>
      </c>
      <c r="E4386" t="s">
        <v>176</v>
      </c>
      <c r="F4386" t="s">
        <v>1913</v>
      </c>
      <c r="G4386" s="2">
        <v>44375</v>
      </c>
      <c r="H4386" s="2">
        <v>44375</v>
      </c>
      <c r="I4386" s="2">
        <v>44595</v>
      </c>
      <c r="J4386" s="19">
        <f t="shared" si="68"/>
        <v>44740</v>
      </c>
      <c r="K4386" s="2">
        <v>44740</v>
      </c>
      <c r="L4386" s="5" t="s">
        <v>6</v>
      </c>
      <c r="M4386" t="s">
        <v>63</v>
      </c>
      <c r="N4386" t="s">
        <v>32</v>
      </c>
      <c r="O4386" t="s">
        <v>64</v>
      </c>
      <c r="P4386" t="s">
        <v>65</v>
      </c>
      <c r="Q4386" t="s">
        <v>8216</v>
      </c>
      <c r="R4386" t="s">
        <v>67</v>
      </c>
      <c r="S4386" t="s">
        <v>79</v>
      </c>
      <c r="T4386" t="s">
        <v>69</v>
      </c>
      <c r="U4386" t="s">
        <v>16089</v>
      </c>
      <c r="V4386" t="s">
        <v>16088</v>
      </c>
      <c r="W4386" t="s">
        <v>71</v>
      </c>
    </row>
    <row r="4387" spans="1:23" hidden="1" x14ac:dyDescent="0.2">
      <c r="A4387" t="s">
        <v>57</v>
      </c>
      <c r="B4387" t="s">
        <v>16090</v>
      </c>
      <c r="C4387" t="s">
        <v>16087</v>
      </c>
      <c r="D4387" t="s">
        <v>16091</v>
      </c>
      <c r="E4387" t="s">
        <v>176</v>
      </c>
      <c r="F4387" t="s">
        <v>3622</v>
      </c>
      <c r="G4387" s="2">
        <v>44375</v>
      </c>
      <c r="H4387" s="2">
        <v>44375</v>
      </c>
      <c r="I4387" s="2">
        <v>44595</v>
      </c>
      <c r="J4387" s="19">
        <f t="shared" si="68"/>
        <v>44740</v>
      </c>
      <c r="K4387" s="2">
        <v>44740</v>
      </c>
      <c r="L4387" s="5" t="s">
        <v>6</v>
      </c>
      <c r="M4387" t="s">
        <v>63</v>
      </c>
      <c r="N4387" t="s">
        <v>32</v>
      </c>
      <c r="O4387" t="s">
        <v>64</v>
      </c>
      <c r="P4387" t="s">
        <v>65</v>
      </c>
      <c r="Q4387" t="s">
        <v>8242</v>
      </c>
      <c r="R4387" t="s">
        <v>67</v>
      </c>
      <c r="S4387" t="s">
        <v>790</v>
      </c>
      <c r="T4387" t="s">
        <v>80</v>
      </c>
      <c r="U4387" t="s">
        <v>16092</v>
      </c>
      <c r="V4387" t="s">
        <v>16091</v>
      </c>
      <c r="W4387" t="s">
        <v>71</v>
      </c>
    </row>
    <row r="4388" spans="1:23" hidden="1" x14ac:dyDescent="0.2">
      <c r="A4388" t="s">
        <v>57</v>
      </c>
      <c r="B4388" t="s">
        <v>16093</v>
      </c>
      <c r="C4388" t="s">
        <v>16087</v>
      </c>
      <c r="D4388" t="s">
        <v>16094</v>
      </c>
      <c r="E4388" t="s">
        <v>176</v>
      </c>
      <c r="F4388" t="s">
        <v>1913</v>
      </c>
      <c r="G4388" s="2">
        <v>44375</v>
      </c>
      <c r="H4388" s="2">
        <v>44375</v>
      </c>
      <c r="I4388" s="2">
        <v>44595</v>
      </c>
      <c r="J4388" s="19">
        <f t="shared" si="68"/>
        <v>44740</v>
      </c>
      <c r="K4388" s="2">
        <v>44740</v>
      </c>
      <c r="L4388" s="5" t="s">
        <v>6</v>
      </c>
      <c r="M4388" t="s">
        <v>63</v>
      </c>
      <c r="N4388" t="s">
        <v>32</v>
      </c>
      <c r="O4388" t="s">
        <v>64</v>
      </c>
      <c r="P4388" t="s">
        <v>65</v>
      </c>
      <c r="Q4388" t="s">
        <v>8216</v>
      </c>
      <c r="R4388" t="s">
        <v>67</v>
      </c>
      <c r="S4388" t="s">
        <v>583</v>
      </c>
      <c r="T4388" t="s">
        <v>80</v>
      </c>
      <c r="U4388" t="s">
        <v>16095</v>
      </c>
      <c r="V4388" t="s">
        <v>16094</v>
      </c>
      <c r="W4388" t="s">
        <v>71</v>
      </c>
    </row>
    <row r="4389" spans="1:23" hidden="1" x14ac:dyDescent="0.2">
      <c r="A4389" t="s">
        <v>57</v>
      </c>
      <c r="B4389" t="s">
        <v>16096</v>
      </c>
      <c r="C4389" t="s">
        <v>16097</v>
      </c>
      <c r="D4389" t="s">
        <v>16098</v>
      </c>
      <c r="E4389" t="s">
        <v>136</v>
      </c>
      <c r="F4389" t="s">
        <v>450</v>
      </c>
      <c r="G4389" s="2">
        <v>44375</v>
      </c>
      <c r="H4389" s="2">
        <v>44357</v>
      </c>
      <c r="I4389" s="2">
        <v>44580</v>
      </c>
      <c r="J4389" s="19">
        <f t="shared" si="68"/>
        <v>44722</v>
      </c>
      <c r="K4389" s="2">
        <v>44722</v>
      </c>
      <c r="L4389" s="5" t="s">
        <v>6</v>
      </c>
      <c r="M4389" t="s">
        <v>269</v>
      </c>
      <c r="N4389" t="s">
        <v>32</v>
      </c>
      <c r="O4389" t="s">
        <v>64</v>
      </c>
      <c r="P4389" t="s">
        <v>65</v>
      </c>
      <c r="Q4389" t="s">
        <v>8216</v>
      </c>
      <c r="R4389" t="s">
        <v>67</v>
      </c>
      <c r="S4389" t="s">
        <v>271</v>
      </c>
      <c r="T4389" t="s">
        <v>80</v>
      </c>
      <c r="U4389" t="s">
        <v>16099</v>
      </c>
      <c r="V4389" t="s">
        <v>16098</v>
      </c>
      <c r="W4389" t="s">
        <v>274</v>
      </c>
    </row>
    <row r="4390" spans="1:23" hidden="1" x14ac:dyDescent="0.2">
      <c r="A4390" t="s">
        <v>57</v>
      </c>
      <c r="B4390" t="s">
        <v>16100</v>
      </c>
      <c r="C4390" t="s">
        <v>16097</v>
      </c>
      <c r="D4390" t="s">
        <v>16101</v>
      </c>
      <c r="E4390" t="s">
        <v>136</v>
      </c>
      <c r="F4390" t="s">
        <v>11744</v>
      </c>
      <c r="G4390" s="2">
        <v>44375</v>
      </c>
      <c r="H4390" s="2">
        <v>44357</v>
      </c>
      <c r="I4390" s="2">
        <v>44580</v>
      </c>
      <c r="J4390" s="19">
        <f t="shared" si="68"/>
        <v>44722</v>
      </c>
      <c r="K4390" s="2">
        <v>44722</v>
      </c>
      <c r="L4390" s="5" t="s">
        <v>6</v>
      </c>
      <c r="M4390" t="s">
        <v>98</v>
      </c>
      <c r="N4390" t="s">
        <v>32</v>
      </c>
      <c r="O4390" t="s">
        <v>64</v>
      </c>
      <c r="P4390" t="s">
        <v>65</v>
      </c>
      <c r="Q4390" t="s">
        <v>8316</v>
      </c>
      <c r="R4390" t="s">
        <v>67</v>
      </c>
      <c r="S4390" t="s">
        <v>100</v>
      </c>
      <c r="T4390" t="s">
        <v>80</v>
      </c>
      <c r="U4390" t="s">
        <v>13092</v>
      </c>
      <c r="V4390" t="s">
        <v>13093</v>
      </c>
      <c r="W4390" t="s">
        <v>103</v>
      </c>
    </row>
    <row r="4391" spans="1:23" hidden="1" x14ac:dyDescent="0.2">
      <c r="A4391" t="s">
        <v>57</v>
      </c>
      <c r="B4391" t="s">
        <v>16102</v>
      </c>
      <c r="C4391" t="s">
        <v>2052</v>
      </c>
      <c r="D4391" t="s">
        <v>16103</v>
      </c>
      <c r="E4391" t="s">
        <v>804</v>
      </c>
      <c r="F4391" t="s">
        <v>6668</v>
      </c>
      <c r="G4391" s="2">
        <v>44375</v>
      </c>
      <c r="H4391" s="2">
        <v>44375</v>
      </c>
      <c r="I4391" s="2">
        <v>44828</v>
      </c>
      <c r="J4391" s="19">
        <f t="shared" si="68"/>
        <v>44740</v>
      </c>
      <c r="K4391" s="2">
        <v>44740</v>
      </c>
      <c r="L4391" s="5" t="s">
        <v>31</v>
      </c>
      <c r="M4391" t="s">
        <v>77</v>
      </c>
      <c r="N4391" t="s">
        <v>32</v>
      </c>
      <c r="O4391" t="s">
        <v>64</v>
      </c>
      <c r="P4391" t="s">
        <v>65</v>
      </c>
      <c r="Q4391" t="s">
        <v>66</v>
      </c>
      <c r="R4391" t="s">
        <v>647</v>
      </c>
      <c r="S4391" t="s">
        <v>79</v>
      </c>
      <c r="T4391" t="s">
        <v>80</v>
      </c>
      <c r="U4391" t="s">
        <v>16104</v>
      </c>
      <c r="V4391" t="s">
        <v>16103</v>
      </c>
      <c r="W4391" t="s">
        <v>82</v>
      </c>
    </row>
    <row r="4392" spans="1:23" hidden="1" x14ac:dyDescent="0.2">
      <c r="A4392" t="s">
        <v>57</v>
      </c>
      <c r="B4392" t="s">
        <v>16105</v>
      </c>
      <c r="C4392" t="s">
        <v>4110</v>
      </c>
      <c r="D4392" t="s">
        <v>16106</v>
      </c>
      <c r="E4392" t="s">
        <v>61</v>
      </c>
      <c r="F4392" t="s">
        <v>13266</v>
      </c>
      <c r="G4392" s="2">
        <v>44375</v>
      </c>
      <c r="H4392" s="2">
        <v>44375</v>
      </c>
      <c r="I4392" s="2">
        <v>44623</v>
      </c>
      <c r="J4392" s="19">
        <f t="shared" si="68"/>
        <v>44740</v>
      </c>
      <c r="K4392" s="2">
        <v>44740</v>
      </c>
      <c r="L4392" s="5" t="s">
        <v>6</v>
      </c>
      <c r="M4392" t="s">
        <v>63</v>
      </c>
      <c r="N4392" t="s">
        <v>32</v>
      </c>
      <c r="O4392" t="s">
        <v>64</v>
      </c>
      <c r="P4392" t="s">
        <v>65</v>
      </c>
      <c r="Q4392" t="s">
        <v>8242</v>
      </c>
      <c r="R4392" t="s">
        <v>67</v>
      </c>
      <c r="S4392" t="s">
        <v>790</v>
      </c>
      <c r="T4392" t="s">
        <v>69</v>
      </c>
      <c r="U4392" t="s">
        <v>16107</v>
      </c>
      <c r="V4392" t="s">
        <v>16106</v>
      </c>
      <c r="W4392" t="s">
        <v>71</v>
      </c>
    </row>
    <row r="4393" spans="1:23" hidden="1" x14ac:dyDescent="0.2">
      <c r="A4393" t="s">
        <v>57</v>
      </c>
      <c r="B4393" t="s">
        <v>16108</v>
      </c>
      <c r="C4393" t="s">
        <v>13264</v>
      </c>
      <c r="D4393" t="s">
        <v>16109</v>
      </c>
      <c r="E4393" t="s">
        <v>61</v>
      </c>
      <c r="F4393" t="s">
        <v>13498</v>
      </c>
      <c r="G4393" s="2">
        <v>44375</v>
      </c>
      <c r="H4393" s="2">
        <v>44375</v>
      </c>
      <c r="I4393" s="2">
        <v>44623</v>
      </c>
      <c r="J4393" s="19">
        <f t="shared" si="68"/>
        <v>44740</v>
      </c>
      <c r="K4393" s="2">
        <v>44740</v>
      </c>
      <c r="L4393" s="5" t="s">
        <v>6</v>
      </c>
      <c r="M4393" t="s">
        <v>63</v>
      </c>
      <c r="N4393" t="s">
        <v>32</v>
      </c>
      <c r="O4393" t="s">
        <v>64</v>
      </c>
      <c r="P4393" t="s">
        <v>65</v>
      </c>
      <c r="Q4393" t="s">
        <v>8264</v>
      </c>
      <c r="R4393" t="s">
        <v>67</v>
      </c>
      <c r="S4393" t="s">
        <v>79</v>
      </c>
      <c r="T4393" t="s">
        <v>69</v>
      </c>
      <c r="U4393" t="s">
        <v>16110</v>
      </c>
      <c r="V4393" t="s">
        <v>16109</v>
      </c>
      <c r="W4393" t="s">
        <v>71</v>
      </c>
    </row>
    <row r="4394" spans="1:23" hidden="1" x14ac:dyDescent="0.2">
      <c r="A4394" t="s">
        <v>57</v>
      </c>
      <c r="B4394" t="s">
        <v>16111</v>
      </c>
      <c r="C4394" t="s">
        <v>16112</v>
      </c>
      <c r="D4394" t="s">
        <v>16113</v>
      </c>
      <c r="E4394" t="s">
        <v>96</v>
      </c>
      <c r="F4394" t="s">
        <v>7385</v>
      </c>
      <c r="G4394" s="2">
        <v>44375</v>
      </c>
      <c r="H4394" s="2">
        <v>44375</v>
      </c>
      <c r="I4394" s="2">
        <v>44421</v>
      </c>
      <c r="J4394" s="19">
        <f t="shared" si="68"/>
        <v>44740</v>
      </c>
      <c r="K4394" s="2">
        <v>44740</v>
      </c>
      <c r="L4394" s="5" t="s">
        <v>6</v>
      </c>
      <c r="M4394" t="s">
        <v>63</v>
      </c>
      <c r="N4394" t="s">
        <v>32</v>
      </c>
      <c r="O4394" t="s">
        <v>64</v>
      </c>
      <c r="P4394" t="s">
        <v>65</v>
      </c>
      <c r="Q4394" t="s">
        <v>9397</v>
      </c>
      <c r="R4394" t="s">
        <v>67</v>
      </c>
      <c r="S4394" t="s">
        <v>79</v>
      </c>
      <c r="T4394" t="s">
        <v>69</v>
      </c>
      <c r="U4394" t="s">
        <v>16114</v>
      </c>
      <c r="V4394" t="s">
        <v>16113</v>
      </c>
      <c r="W4394" t="s">
        <v>71</v>
      </c>
    </row>
    <row r="4395" spans="1:23" hidden="1" x14ac:dyDescent="0.2">
      <c r="A4395" t="s">
        <v>57</v>
      </c>
      <c r="B4395" t="s">
        <v>16115</v>
      </c>
      <c r="C4395" t="s">
        <v>6234</v>
      </c>
      <c r="D4395" t="s">
        <v>16116</v>
      </c>
      <c r="E4395" t="s">
        <v>136</v>
      </c>
      <c r="F4395" t="s">
        <v>2854</v>
      </c>
      <c r="G4395" s="2">
        <v>44376</v>
      </c>
      <c r="H4395" s="2">
        <v>44375</v>
      </c>
      <c r="I4395" s="2">
        <v>44755</v>
      </c>
      <c r="J4395" s="19">
        <f t="shared" si="68"/>
        <v>44740</v>
      </c>
      <c r="K4395" s="2">
        <v>44740</v>
      </c>
      <c r="L4395" s="5" t="s">
        <v>31</v>
      </c>
      <c r="M4395" t="s">
        <v>138</v>
      </c>
      <c r="N4395" t="s">
        <v>32</v>
      </c>
      <c r="O4395" t="s">
        <v>64</v>
      </c>
      <c r="P4395" t="s">
        <v>65</v>
      </c>
      <c r="Q4395" t="s">
        <v>16117</v>
      </c>
      <c r="R4395" t="s">
        <v>67</v>
      </c>
      <c r="S4395" t="s">
        <v>4145</v>
      </c>
      <c r="T4395" t="s">
        <v>80</v>
      </c>
      <c r="U4395" t="s">
        <v>16118</v>
      </c>
      <c r="V4395" t="s">
        <v>16116</v>
      </c>
      <c r="W4395" t="s">
        <v>142</v>
      </c>
    </row>
    <row r="4396" spans="1:23" hidden="1" x14ac:dyDescent="0.2">
      <c r="A4396" t="s">
        <v>57</v>
      </c>
      <c r="B4396" t="s">
        <v>16119</v>
      </c>
      <c r="C4396" t="s">
        <v>6765</v>
      </c>
      <c r="D4396" t="s">
        <v>16120</v>
      </c>
      <c r="E4396" t="s">
        <v>107</v>
      </c>
      <c r="F4396" t="s">
        <v>7813</v>
      </c>
      <c r="G4396" s="2">
        <v>44376</v>
      </c>
      <c r="H4396" s="2">
        <v>44375</v>
      </c>
      <c r="I4396" s="2">
        <v>44529</v>
      </c>
      <c r="J4396" s="19">
        <f t="shared" si="68"/>
        <v>44740</v>
      </c>
      <c r="K4396" s="2">
        <v>44740</v>
      </c>
      <c r="L4396" s="5" t="s">
        <v>6</v>
      </c>
      <c r="M4396" t="s">
        <v>294</v>
      </c>
      <c r="N4396" t="s">
        <v>32</v>
      </c>
      <c r="O4396" t="s">
        <v>64</v>
      </c>
      <c r="P4396" t="s">
        <v>65</v>
      </c>
      <c r="Q4396" t="s">
        <v>981</v>
      </c>
      <c r="R4396" t="s">
        <v>296</v>
      </c>
      <c r="S4396" t="s">
        <v>297</v>
      </c>
      <c r="T4396" t="s">
        <v>298</v>
      </c>
      <c r="U4396" t="s">
        <v>299</v>
      </c>
      <c r="V4396" t="s">
        <v>299</v>
      </c>
      <c r="W4396" t="s">
        <v>299</v>
      </c>
    </row>
    <row r="4397" spans="1:23" hidden="1" x14ac:dyDescent="0.2">
      <c r="A4397" t="s">
        <v>57</v>
      </c>
      <c r="B4397" t="s">
        <v>16121</v>
      </c>
      <c r="C4397" t="s">
        <v>16122</v>
      </c>
      <c r="D4397" t="s">
        <v>16123</v>
      </c>
      <c r="E4397" t="s">
        <v>107</v>
      </c>
      <c r="F4397" t="s">
        <v>7813</v>
      </c>
      <c r="G4397" s="2">
        <v>44376</v>
      </c>
      <c r="H4397" s="2">
        <v>44375</v>
      </c>
      <c r="I4397" s="2">
        <v>44529</v>
      </c>
      <c r="J4397" s="19">
        <f t="shared" si="68"/>
        <v>44740</v>
      </c>
      <c r="K4397" s="2">
        <v>44740</v>
      </c>
      <c r="L4397" s="5" t="s">
        <v>6</v>
      </c>
      <c r="M4397" t="s">
        <v>294</v>
      </c>
      <c r="N4397" t="s">
        <v>32</v>
      </c>
      <c r="O4397" t="s">
        <v>64</v>
      </c>
      <c r="P4397" t="s">
        <v>65</v>
      </c>
      <c r="Q4397" t="s">
        <v>981</v>
      </c>
      <c r="R4397" t="s">
        <v>296</v>
      </c>
      <c r="S4397" t="s">
        <v>297</v>
      </c>
      <c r="T4397" t="s">
        <v>298</v>
      </c>
      <c r="U4397" t="s">
        <v>299</v>
      </c>
      <c r="V4397" t="s">
        <v>299</v>
      </c>
      <c r="W4397" t="s">
        <v>299</v>
      </c>
    </row>
    <row r="4398" spans="1:23" hidden="1" x14ac:dyDescent="0.2">
      <c r="A4398" t="s">
        <v>57</v>
      </c>
      <c r="B4398" t="s">
        <v>16124</v>
      </c>
      <c r="C4398" t="s">
        <v>16125</v>
      </c>
      <c r="D4398" t="s">
        <v>16126</v>
      </c>
      <c r="E4398" t="s">
        <v>107</v>
      </c>
      <c r="F4398" t="s">
        <v>7813</v>
      </c>
      <c r="G4398" s="2">
        <v>44376</v>
      </c>
      <c r="H4398" s="2">
        <v>44375</v>
      </c>
      <c r="I4398" s="2">
        <v>44529</v>
      </c>
      <c r="J4398" s="19">
        <f t="shared" si="68"/>
        <v>44740</v>
      </c>
      <c r="K4398" s="2">
        <v>44740</v>
      </c>
      <c r="L4398" s="5" t="s">
        <v>6</v>
      </c>
      <c r="M4398" t="s">
        <v>294</v>
      </c>
      <c r="N4398" t="s">
        <v>32</v>
      </c>
      <c r="O4398" t="s">
        <v>64</v>
      </c>
      <c r="P4398" t="s">
        <v>65</v>
      </c>
      <c r="Q4398" t="s">
        <v>981</v>
      </c>
      <c r="R4398" t="s">
        <v>296</v>
      </c>
      <c r="S4398" t="s">
        <v>297</v>
      </c>
      <c r="T4398" t="s">
        <v>298</v>
      </c>
      <c r="U4398" t="s">
        <v>299</v>
      </c>
      <c r="V4398" t="s">
        <v>299</v>
      </c>
      <c r="W4398" t="s">
        <v>299</v>
      </c>
    </row>
    <row r="4399" spans="1:23" hidden="1" x14ac:dyDescent="0.2">
      <c r="A4399" t="s">
        <v>57</v>
      </c>
      <c r="B4399" t="s">
        <v>16127</v>
      </c>
      <c r="C4399" t="s">
        <v>16128</v>
      </c>
      <c r="D4399" t="s">
        <v>16129</v>
      </c>
      <c r="E4399" t="s">
        <v>480</v>
      </c>
      <c r="F4399" t="s">
        <v>524</v>
      </c>
      <c r="G4399" s="2">
        <v>44376</v>
      </c>
      <c r="H4399" s="2">
        <v>44363</v>
      </c>
      <c r="I4399" s="2">
        <v>44799</v>
      </c>
      <c r="J4399" s="19">
        <f t="shared" si="68"/>
        <v>44728</v>
      </c>
      <c r="K4399" s="2">
        <v>44728</v>
      </c>
      <c r="L4399" s="5" t="s">
        <v>31</v>
      </c>
      <c r="M4399" t="s">
        <v>138</v>
      </c>
      <c r="N4399" t="s">
        <v>32</v>
      </c>
      <c r="O4399" t="s">
        <v>64</v>
      </c>
      <c r="P4399" t="s">
        <v>65</v>
      </c>
      <c r="Q4399" t="s">
        <v>8242</v>
      </c>
      <c r="R4399" t="s">
        <v>67</v>
      </c>
      <c r="S4399" t="s">
        <v>100</v>
      </c>
      <c r="T4399" t="s">
        <v>69</v>
      </c>
      <c r="U4399" t="s">
        <v>16130</v>
      </c>
      <c r="V4399" t="s">
        <v>16129</v>
      </c>
      <c r="W4399" t="s">
        <v>142</v>
      </c>
    </row>
    <row r="4400" spans="1:23" hidden="1" x14ac:dyDescent="0.2">
      <c r="A4400" t="s">
        <v>57</v>
      </c>
      <c r="B4400" t="s">
        <v>16131</v>
      </c>
      <c r="C4400" t="s">
        <v>16132</v>
      </c>
      <c r="D4400" t="s">
        <v>16133</v>
      </c>
      <c r="E4400" t="s">
        <v>136</v>
      </c>
      <c r="F4400" t="s">
        <v>16134</v>
      </c>
      <c r="G4400" s="2">
        <v>44376</v>
      </c>
      <c r="H4400" s="2">
        <v>44365</v>
      </c>
      <c r="I4400" s="2">
        <v>44770</v>
      </c>
      <c r="J4400" s="19">
        <f t="shared" si="68"/>
        <v>44730</v>
      </c>
      <c r="K4400" s="2">
        <v>44730</v>
      </c>
      <c r="L4400" s="5" t="s">
        <v>31</v>
      </c>
      <c r="M4400" t="s">
        <v>88</v>
      </c>
      <c r="N4400" t="s">
        <v>32</v>
      </c>
      <c r="O4400" t="s">
        <v>64</v>
      </c>
      <c r="P4400" t="s">
        <v>65</v>
      </c>
      <c r="Q4400" t="s">
        <v>8264</v>
      </c>
      <c r="R4400" t="s">
        <v>67</v>
      </c>
      <c r="S4400" t="s">
        <v>90</v>
      </c>
      <c r="T4400" t="s">
        <v>80</v>
      </c>
      <c r="U4400" t="s">
        <v>16135</v>
      </c>
      <c r="V4400" t="s">
        <v>16133</v>
      </c>
      <c r="W4400" t="s">
        <v>92</v>
      </c>
    </row>
    <row r="4401" spans="1:23" hidden="1" x14ac:dyDescent="0.2">
      <c r="A4401" t="s">
        <v>57</v>
      </c>
      <c r="B4401" t="s">
        <v>16136</v>
      </c>
      <c r="C4401" t="s">
        <v>16132</v>
      </c>
      <c r="D4401" t="s">
        <v>16137</v>
      </c>
      <c r="E4401" t="s">
        <v>136</v>
      </c>
      <c r="F4401" t="s">
        <v>16138</v>
      </c>
      <c r="G4401" s="2">
        <v>44376</v>
      </c>
      <c r="H4401" s="2">
        <v>44365</v>
      </c>
      <c r="I4401" s="2">
        <v>44765</v>
      </c>
      <c r="J4401" s="19">
        <f t="shared" si="68"/>
        <v>44730</v>
      </c>
      <c r="K4401" s="2">
        <v>44730</v>
      </c>
      <c r="L4401" s="5" t="s">
        <v>31</v>
      </c>
      <c r="M4401" t="s">
        <v>63</v>
      </c>
      <c r="N4401" t="s">
        <v>32</v>
      </c>
      <c r="O4401" t="s">
        <v>64</v>
      </c>
      <c r="P4401" t="s">
        <v>65</v>
      </c>
      <c r="Q4401" t="s">
        <v>8264</v>
      </c>
      <c r="R4401" t="s">
        <v>67</v>
      </c>
      <c r="S4401" t="s">
        <v>79</v>
      </c>
      <c r="T4401" t="s">
        <v>69</v>
      </c>
      <c r="U4401" t="s">
        <v>16139</v>
      </c>
      <c r="V4401" t="s">
        <v>16140</v>
      </c>
      <c r="W4401" t="s">
        <v>71</v>
      </c>
    </row>
    <row r="4402" spans="1:23" hidden="1" x14ac:dyDescent="0.2">
      <c r="A4402" t="s">
        <v>57</v>
      </c>
      <c r="B4402" t="s">
        <v>16141</v>
      </c>
      <c r="C4402" t="s">
        <v>16142</v>
      </c>
      <c r="D4402" t="s">
        <v>16143</v>
      </c>
      <c r="E4402" t="s">
        <v>136</v>
      </c>
      <c r="F4402" t="s">
        <v>11775</v>
      </c>
      <c r="G4402" s="2">
        <v>44376</v>
      </c>
      <c r="H4402" s="2">
        <v>44370</v>
      </c>
      <c r="I4402" s="2">
        <v>44780</v>
      </c>
      <c r="J4402" s="19">
        <f t="shared" si="68"/>
        <v>44735</v>
      </c>
      <c r="K4402" s="2">
        <v>44735</v>
      </c>
      <c r="L4402" s="5" t="s">
        <v>31</v>
      </c>
      <c r="M4402" t="s">
        <v>98</v>
      </c>
      <c r="N4402" t="s">
        <v>32</v>
      </c>
      <c r="O4402" t="s">
        <v>64</v>
      </c>
      <c r="P4402" t="s">
        <v>65</v>
      </c>
      <c r="Q4402" t="s">
        <v>8316</v>
      </c>
      <c r="R4402" t="s">
        <v>67</v>
      </c>
      <c r="S4402" t="s">
        <v>100</v>
      </c>
      <c r="T4402" t="s">
        <v>80</v>
      </c>
      <c r="U4402" t="s">
        <v>14451</v>
      </c>
      <c r="V4402" t="s">
        <v>14452</v>
      </c>
      <c r="W4402" t="s">
        <v>103</v>
      </c>
    </row>
    <row r="4403" spans="1:23" hidden="1" x14ac:dyDescent="0.2">
      <c r="A4403" t="s">
        <v>57</v>
      </c>
      <c r="B4403" t="s">
        <v>16144</v>
      </c>
      <c r="C4403" t="s">
        <v>4710</v>
      </c>
      <c r="D4403" t="s">
        <v>16145</v>
      </c>
      <c r="E4403" t="s">
        <v>480</v>
      </c>
      <c r="F4403" t="s">
        <v>16146</v>
      </c>
      <c r="G4403" s="2">
        <v>44376</v>
      </c>
      <c r="H4403" s="2">
        <v>44364</v>
      </c>
      <c r="I4403" s="2">
        <v>44679</v>
      </c>
      <c r="J4403" s="19">
        <f t="shared" si="68"/>
        <v>44729</v>
      </c>
      <c r="K4403" s="2">
        <v>44729</v>
      </c>
      <c r="L4403" s="5" t="s">
        <v>6</v>
      </c>
      <c r="M4403" t="s">
        <v>98</v>
      </c>
      <c r="N4403" t="s">
        <v>32</v>
      </c>
      <c r="O4403" t="s">
        <v>64</v>
      </c>
      <c r="P4403" t="s">
        <v>65</v>
      </c>
      <c r="Q4403" t="s">
        <v>8264</v>
      </c>
      <c r="R4403" t="s">
        <v>67</v>
      </c>
      <c r="S4403" t="s">
        <v>100</v>
      </c>
      <c r="T4403" t="s">
        <v>80</v>
      </c>
      <c r="U4403" t="s">
        <v>16147</v>
      </c>
      <c r="V4403" t="s">
        <v>16148</v>
      </c>
      <c r="W4403" t="s">
        <v>103</v>
      </c>
    </row>
    <row r="4404" spans="1:23" hidden="1" x14ac:dyDescent="0.2">
      <c r="A4404" t="s">
        <v>57</v>
      </c>
      <c r="B4404" t="s">
        <v>16149</v>
      </c>
      <c r="C4404" t="s">
        <v>4710</v>
      </c>
      <c r="D4404" t="s">
        <v>16150</v>
      </c>
      <c r="E4404" t="s">
        <v>480</v>
      </c>
      <c r="F4404" t="s">
        <v>4090</v>
      </c>
      <c r="G4404" s="2">
        <v>44376</v>
      </c>
      <c r="H4404" s="2">
        <v>44364</v>
      </c>
      <c r="I4404" s="2">
        <v>44681</v>
      </c>
      <c r="J4404" s="19">
        <f t="shared" si="68"/>
        <v>44729</v>
      </c>
      <c r="K4404" s="2">
        <v>44729</v>
      </c>
      <c r="L4404" s="5" t="s">
        <v>6</v>
      </c>
      <c r="M4404" t="s">
        <v>269</v>
      </c>
      <c r="N4404" t="s">
        <v>32</v>
      </c>
      <c r="O4404" t="s">
        <v>64</v>
      </c>
      <c r="P4404" t="s">
        <v>65</v>
      </c>
      <c r="Q4404" t="s">
        <v>8216</v>
      </c>
      <c r="R4404" t="s">
        <v>1207</v>
      </c>
      <c r="S4404" t="s">
        <v>280</v>
      </c>
      <c r="T4404" t="s">
        <v>69</v>
      </c>
      <c r="U4404" t="s">
        <v>16151</v>
      </c>
      <c r="V4404" t="s">
        <v>16152</v>
      </c>
      <c r="W4404" t="s">
        <v>274</v>
      </c>
    </row>
    <row r="4405" spans="1:23" hidden="1" x14ac:dyDescent="0.2">
      <c r="A4405" t="s">
        <v>57</v>
      </c>
      <c r="B4405" t="s">
        <v>16153</v>
      </c>
      <c r="C4405" t="s">
        <v>16154</v>
      </c>
      <c r="D4405" t="s">
        <v>16155</v>
      </c>
      <c r="E4405" t="s">
        <v>75</v>
      </c>
      <c r="F4405" t="s">
        <v>6141</v>
      </c>
      <c r="G4405" s="2">
        <v>44376</v>
      </c>
      <c r="H4405" s="2">
        <v>44364</v>
      </c>
      <c r="I4405" s="2">
        <v>44792</v>
      </c>
      <c r="J4405" s="19">
        <f t="shared" si="68"/>
        <v>44729</v>
      </c>
      <c r="K4405" s="2">
        <v>44729</v>
      </c>
      <c r="L4405" s="5" t="s">
        <v>31</v>
      </c>
      <c r="M4405" t="s">
        <v>77</v>
      </c>
      <c r="N4405" t="s">
        <v>32</v>
      </c>
      <c r="O4405" t="s">
        <v>64</v>
      </c>
      <c r="P4405" t="s">
        <v>65</v>
      </c>
      <c r="Q4405" t="s">
        <v>11165</v>
      </c>
      <c r="R4405" t="s">
        <v>67</v>
      </c>
      <c r="S4405" t="s">
        <v>79</v>
      </c>
      <c r="T4405" t="s">
        <v>80</v>
      </c>
      <c r="U4405" t="s">
        <v>7014</v>
      </c>
      <c r="V4405" t="s">
        <v>7015</v>
      </c>
      <c r="W4405" t="s">
        <v>82</v>
      </c>
    </row>
    <row r="4406" spans="1:23" hidden="1" x14ac:dyDescent="0.2">
      <c r="A4406" t="s">
        <v>57</v>
      </c>
      <c r="B4406" t="s">
        <v>16156</v>
      </c>
      <c r="C4406" t="s">
        <v>3051</v>
      </c>
      <c r="D4406" t="s">
        <v>16157</v>
      </c>
      <c r="E4406" t="s">
        <v>107</v>
      </c>
      <c r="F4406" t="s">
        <v>697</v>
      </c>
      <c r="G4406" s="2">
        <v>44376</v>
      </c>
      <c r="H4406" s="2">
        <v>44376</v>
      </c>
      <c r="I4406" s="2">
        <v>44770</v>
      </c>
      <c r="J4406" s="19">
        <f t="shared" si="68"/>
        <v>44741</v>
      </c>
      <c r="K4406" s="2">
        <v>44741</v>
      </c>
      <c r="L4406" s="5" t="s">
        <v>31</v>
      </c>
      <c r="M4406" t="s">
        <v>63</v>
      </c>
      <c r="N4406" t="s">
        <v>32</v>
      </c>
      <c r="O4406" t="s">
        <v>64</v>
      </c>
      <c r="P4406" t="s">
        <v>65</v>
      </c>
      <c r="Q4406" t="s">
        <v>500</v>
      </c>
      <c r="R4406" t="s">
        <v>67</v>
      </c>
      <c r="S4406" t="s">
        <v>79</v>
      </c>
      <c r="T4406" t="s">
        <v>69</v>
      </c>
      <c r="U4406" t="s">
        <v>16158</v>
      </c>
      <c r="V4406" t="s">
        <v>16157</v>
      </c>
      <c r="W4406" t="s">
        <v>71</v>
      </c>
    </row>
    <row r="4407" spans="1:23" hidden="1" x14ac:dyDescent="0.2">
      <c r="A4407" t="s">
        <v>57</v>
      </c>
      <c r="B4407" t="s">
        <v>16159</v>
      </c>
      <c r="C4407" t="s">
        <v>9402</v>
      </c>
      <c r="D4407" t="s">
        <v>16160</v>
      </c>
      <c r="E4407" t="s">
        <v>176</v>
      </c>
      <c r="F4407" t="s">
        <v>13859</v>
      </c>
      <c r="G4407" s="2">
        <v>44376</v>
      </c>
      <c r="H4407" s="2">
        <v>44362</v>
      </c>
      <c r="I4407" s="2">
        <v>44877</v>
      </c>
      <c r="J4407" s="19">
        <f t="shared" si="68"/>
        <v>44727</v>
      </c>
      <c r="K4407" s="2">
        <v>44727</v>
      </c>
      <c r="L4407" s="5" t="s">
        <v>31</v>
      </c>
      <c r="M4407" t="s">
        <v>77</v>
      </c>
      <c r="N4407" t="s">
        <v>32</v>
      </c>
      <c r="O4407" t="s">
        <v>64</v>
      </c>
      <c r="P4407" t="s">
        <v>65</v>
      </c>
      <c r="Q4407" t="s">
        <v>16161</v>
      </c>
      <c r="R4407" t="s">
        <v>67</v>
      </c>
      <c r="S4407" t="s">
        <v>79</v>
      </c>
      <c r="T4407" t="s">
        <v>80</v>
      </c>
      <c r="U4407" t="s">
        <v>14273</v>
      </c>
      <c r="V4407" t="s">
        <v>14274</v>
      </c>
      <c r="W4407" t="s">
        <v>82</v>
      </c>
    </row>
    <row r="4408" spans="1:23" hidden="1" x14ac:dyDescent="0.2">
      <c r="A4408" t="s">
        <v>57</v>
      </c>
      <c r="B4408" t="s">
        <v>16162</v>
      </c>
      <c r="C4408" t="s">
        <v>9402</v>
      </c>
      <c r="D4408" t="s">
        <v>16163</v>
      </c>
      <c r="E4408" t="s">
        <v>176</v>
      </c>
      <c r="F4408" t="s">
        <v>13859</v>
      </c>
      <c r="G4408" s="2">
        <v>44376</v>
      </c>
      <c r="H4408" s="2">
        <v>44362</v>
      </c>
      <c r="I4408" s="2">
        <v>44877</v>
      </c>
      <c r="J4408" s="19">
        <f t="shared" si="68"/>
        <v>44727</v>
      </c>
      <c r="K4408" s="2">
        <v>44727</v>
      </c>
      <c r="L4408" s="5" t="s">
        <v>31</v>
      </c>
      <c r="M4408" t="s">
        <v>77</v>
      </c>
      <c r="N4408" t="s">
        <v>32</v>
      </c>
      <c r="O4408" t="s">
        <v>64</v>
      </c>
      <c r="P4408" t="s">
        <v>65</v>
      </c>
      <c r="Q4408" t="s">
        <v>16161</v>
      </c>
      <c r="R4408" t="s">
        <v>67</v>
      </c>
      <c r="S4408" t="s">
        <v>79</v>
      </c>
      <c r="T4408" t="s">
        <v>80</v>
      </c>
      <c r="U4408" t="s">
        <v>14273</v>
      </c>
      <c r="V4408" t="s">
        <v>14274</v>
      </c>
      <c r="W4408" t="s">
        <v>82</v>
      </c>
    </row>
    <row r="4409" spans="1:23" hidden="1" x14ac:dyDescent="0.2">
      <c r="A4409" t="s">
        <v>57</v>
      </c>
      <c r="B4409" t="s">
        <v>16164</v>
      </c>
      <c r="C4409" t="s">
        <v>16165</v>
      </c>
      <c r="D4409" t="s">
        <v>16166</v>
      </c>
      <c r="E4409" t="s">
        <v>75</v>
      </c>
      <c r="F4409" t="s">
        <v>7710</v>
      </c>
      <c r="G4409" s="2">
        <v>44376</v>
      </c>
      <c r="H4409" s="2">
        <v>44364</v>
      </c>
      <c r="I4409" s="2">
        <v>44692</v>
      </c>
      <c r="J4409" s="19">
        <f t="shared" si="68"/>
        <v>44729</v>
      </c>
      <c r="K4409" s="2">
        <v>44729</v>
      </c>
      <c r="L4409" s="5" t="s">
        <v>6</v>
      </c>
      <c r="M4409" t="s">
        <v>7363</v>
      </c>
      <c r="N4409" t="s">
        <v>32</v>
      </c>
      <c r="O4409" t="s">
        <v>64</v>
      </c>
      <c r="P4409" t="s">
        <v>65</v>
      </c>
      <c r="Q4409" t="s">
        <v>8264</v>
      </c>
      <c r="R4409" t="s">
        <v>7364</v>
      </c>
      <c r="S4409" t="s">
        <v>7365</v>
      </c>
      <c r="T4409" t="s">
        <v>7366</v>
      </c>
      <c r="U4409" t="s">
        <v>16167</v>
      </c>
      <c r="V4409" t="s">
        <v>16166</v>
      </c>
      <c r="W4409" t="s">
        <v>7368</v>
      </c>
    </row>
    <row r="4410" spans="1:23" hidden="1" x14ac:dyDescent="0.2">
      <c r="A4410" t="s">
        <v>57</v>
      </c>
      <c r="B4410" t="s">
        <v>16168</v>
      </c>
      <c r="C4410" t="s">
        <v>16169</v>
      </c>
      <c r="D4410" t="s">
        <v>16170</v>
      </c>
      <c r="E4410" t="s">
        <v>136</v>
      </c>
      <c r="F4410" t="s">
        <v>16171</v>
      </c>
      <c r="G4410" s="2">
        <v>44376</v>
      </c>
      <c r="H4410" s="2">
        <v>44365</v>
      </c>
      <c r="I4410" s="2">
        <v>44775</v>
      </c>
      <c r="J4410" s="19">
        <f t="shared" si="68"/>
        <v>44730</v>
      </c>
      <c r="K4410" s="2">
        <v>44730</v>
      </c>
      <c r="L4410" s="5" t="s">
        <v>31</v>
      </c>
      <c r="M4410" t="s">
        <v>88</v>
      </c>
      <c r="N4410" t="s">
        <v>32</v>
      </c>
      <c r="O4410" t="s">
        <v>64</v>
      </c>
      <c r="P4410" t="s">
        <v>65</v>
      </c>
      <c r="Q4410" t="s">
        <v>8264</v>
      </c>
      <c r="R4410" t="s">
        <v>67</v>
      </c>
      <c r="S4410" t="s">
        <v>90</v>
      </c>
      <c r="T4410" t="s">
        <v>80</v>
      </c>
      <c r="U4410" t="s">
        <v>16172</v>
      </c>
      <c r="V4410" t="s">
        <v>16170</v>
      </c>
      <c r="W4410" t="s">
        <v>92</v>
      </c>
    </row>
    <row r="4411" spans="1:23" hidden="1" x14ac:dyDescent="0.2">
      <c r="A4411" t="s">
        <v>57</v>
      </c>
      <c r="B4411" t="s">
        <v>16173</v>
      </c>
      <c r="C4411" t="s">
        <v>16174</v>
      </c>
      <c r="D4411" t="s">
        <v>16175</v>
      </c>
      <c r="E4411" t="s">
        <v>107</v>
      </c>
      <c r="F4411" t="s">
        <v>12550</v>
      </c>
      <c r="G4411" s="2">
        <v>44376</v>
      </c>
      <c r="H4411" s="2">
        <v>44376</v>
      </c>
      <c r="I4411" s="2">
        <v>44739</v>
      </c>
      <c r="J4411" s="19">
        <f t="shared" si="68"/>
        <v>44741</v>
      </c>
      <c r="K4411" s="2">
        <v>44741</v>
      </c>
      <c r="L4411" s="5" t="s">
        <v>6</v>
      </c>
      <c r="M4411" t="s">
        <v>88</v>
      </c>
      <c r="N4411" t="s">
        <v>32</v>
      </c>
      <c r="O4411" t="s">
        <v>64</v>
      </c>
      <c r="P4411" t="s">
        <v>65</v>
      </c>
      <c r="Q4411" t="s">
        <v>2094</v>
      </c>
      <c r="R4411" t="s">
        <v>67</v>
      </c>
      <c r="S4411" t="s">
        <v>90</v>
      </c>
      <c r="T4411" t="s">
        <v>80</v>
      </c>
      <c r="U4411" t="s">
        <v>10995</v>
      </c>
      <c r="V4411" t="s">
        <v>10994</v>
      </c>
      <c r="W4411" t="s">
        <v>92</v>
      </c>
    </row>
    <row r="4412" spans="1:23" hidden="1" x14ac:dyDescent="0.2">
      <c r="A4412" t="s">
        <v>57</v>
      </c>
      <c r="B4412" t="s">
        <v>16176</v>
      </c>
      <c r="C4412" t="s">
        <v>16177</v>
      </c>
      <c r="D4412" t="s">
        <v>16178</v>
      </c>
      <c r="E4412" t="s">
        <v>107</v>
      </c>
      <c r="F4412" t="s">
        <v>4964</v>
      </c>
      <c r="G4412" s="2">
        <v>44376</v>
      </c>
      <c r="H4412" s="2">
        <v>44376</v>
      </c>
      <c r="I4412" s="2">
        <v>44736</v>
      </c>
      <c r="J4412" s="19">
        <f t="shared" si="68"/>
        <v>44741</v>
      </c>
      <c r="K4412" s="2">
        <v>44741</v>
      </c>
      <c r="L4412" s="5" t="s">
        <v>6</v>
      </c>
      <c r="M4412" t="s">
        <v>77</v>
      </c>
      <c r="N4412" t="s">
        <v>32</v>
      </c>
      <c r="O4412" t="s">
        <v>64</v>
      </c>
      <c r="P4412" t="s">
        <v>65</v>
      </c>
      <c r="Q4412" t="s">
        <v>500</v>
      </c>
      <c r="R4412" t="s">
        <v>67</v>
      </c>
      <c r="S4412" t="s">
        <v>79</v>
      </c>
      <c r="T4412" t="s">
        <v>80</v>
      </c>
      <c r="U4412" t="s">
        <v>6795</v>
      </c>
      <c r="V4412" t="s">
        <v>6796</v>
      </c>
      <c r="W4412" t="s">
        <v>82</v>
      </c>
    </row>
    <row r="4413" spans="1:23" hidden="1" x14ac:dyDescent="0.2">
      <c r="A4413" t="s">
        <v>57</v>
      </c>
      <c r="B4413" t="s">
        <v>16179</v>
      </c>
      <c r="C4413" t="s">
        <v>9527</v>
      </c>
      <c r="D4413" t="s">
        <v>16180</v>
      </c>
      <c r="E4413" t="s">
        <v>61</v>
      </c>
      <c r="F4413" t="s">
        <v>4869</v>
      </c>
      <c r="G4413" s="2">
        <v>44376</v>
      </c>
      <c r="H4413" s="2">
        <v>44370</v>
      </c>
      <c r="I4413" s="2">
        <v>44779</v>
      </c>
      <c r="J4413" s="19">
        <f t="shared" si="68"/>
        <v>44735</v>
      </c>
      <c r="K4413" s="2">
        <v>44735</v>
      </c>
      <c r="L4413" s="5" t="s">
        <v>31</v>
      </c>
      <c r="M4413" t="s">
        <v>138</v>
      </c>
      <c r="N4413" t="s">
        <v>32</v>
      </c>
      <c r="O4413" t="s">
        <v>64</v>
      </c>
      <c r="P4413" t="s">
        <v>65</v>
      </c>
      <c r="Q4413" t="s">
        <v>8216</v>
      </c>
      <c r="R4413" t="s">
        <v>630</v>
      </c>
      <c r="S4413" t="s">
        <v>631</v>
      </c>
      <c r="T4413" t="s">
        <v>298</v>
      </c>
      <c r="U4413" t="s">
        <v>16181</v>
      </c>
      <c r="V4413" t="s">
        <v>16180</v>
      </c>
      <c r="W4413" t="s">
        <v>142</v>
      </c>
    </row>
    <row r="4414" spans="1:23" hidden="1" x14ac:dyDescent="0.2">
      <c r="A4414" t="s">
        <v>57</v>
      </c>
      <c r="B4414" t="s">
        <v>16182</v>
      </c>
      <c r="C4414" t="s">
        <v>9527</v>
      </c>
      <c r="D4414" t="s">
        <v>16183</v>
      </c>
      <c r="E4414" t="s">
        <v>61</v>
      </c>
      <c r="F4414" t="s">
        <v>4861</v>
      </c>
      <c r="G4414" s="2">
        <v>44376</v>
      </c>
      <c r="H4414" s="2">
        <v>44370</v>
      </c>
      <c r="I4414" s="2">
        <v>44692</v>
      </c>
      <c r="J4414" s="19">
        <f t="shared" si="68"/>
        <v>44735</v>
      </c>
      <c r="K4414" s="2">
        <v>44735</v>
      </c>
      <c r="L4414" s="5" t="s">
        <v>6</v>
      </c>
      <c r="M4414" t="s">
        <v>138</v>
      </c>
      <c r="N4414" t="s">
        <v>32</v>
      </c>
      <c r="O4414" t="s">
        <v>64</v>
      </c>
      <c r="P4414" t="s">
        <v>65</v>
      </c>
      <c r="Q4414" t="s">
        <v>8264</v>
      </c>
      <c r="R4414" t="s">
        <v>67</v>
      </c>
      <c r="S4414" t="s">
        <v>824</v>
      </c>
      <c r="T4414" t="s">
        <v>69</v>
      </c>
      <c r="U4414" t="s">
        <v>16184</v>
      </c>
      <c r="V4414" t="s">
        <v>16183</v>
      </c>
      <c r="W4414" t="s">
        <v>142</v>
      </c>
    </row>
    <row r="4415" spans="1:23" hidden="1" x14ac:dyDescent="0.2">
      <c r="A4415" t="s">
        <v>57</v>
      </c>
      <c r="B4415" t="s">
        <v>16185</v>
      </c>
      <c r="C4415" t="s">
        <v>16186</v>
      </c>
      <c r="D4415" t="s">
        <v>16187</v>
      </c>
      <c r="E4415" t="s">
        <v>176</v>
      </c>
      <c r="F4415" t="s">
        <v>1913</v>
      </c>
      <c r="G4415" s="2">
        <v>44376</v>
      </c>
      <c r="H4415" s="2">
        <v>44369</v>
      </c>
      <c r="I4415" s="2">
        <v>44761</v>
      </c>
      <c r="J4415" s="19">
        <f t="shared" si="68"/>
        <v>44734</v>
      </c>
      <c r="K4415" s="2">
        <v>44734</v>
      </c>
      <c r="L4415" s="5" t="s">
        <v>31</v>
      </c>
      <c r="M4415" t="s">
        <v>63</v>
      </c>
      <c r="N4415" t="s">
        <v>32</v>
      </c>
      <c r="O4415" t="s">
        <v>64</v>
      </c>
      <c r="P4415" t="s">
        <v>65</v>
      </c>
      <c r="Q4415" t="s">
        <v>8302</v>
      </c>
      <c r="R4415" t="s">
        <v>67</v>
      </c>
      <c r="S4415" t="s">
        <v>125</v>
      </c>
      <c r="T4415" t="s">
        <v>69</v>
      </c>
      <c r="U4415" t="s">
        <v>16188</v>
      </c>
      <c r="V4415" t="s">
        <v>16187</v>
      </c>
      <c r="W4415" t="s">
        <v>71</v>
      </c>
    </row>
    <row r="4416" spans="1:23" hidden="1" x14ac:dyDescent="0.2">
      <c r="A4416" t="s">
        <v>57</v>
      </c>
      <c r="B4416" t="s">
        <v>16189</v>
      </c>
      <c r="C4416" t="s">
        <v>13550</v>
      </c>
      <c r="D4416" t="s">
        <v>16190</v>
      </c>
      <c r="E4416" t="s">
        <v>136</v>
      </c>
      <c r="F4416" t="s">
        <v>13552</v>
      </c>
      <c r="G4416" s="2">
        <v>44376</v>
      </c>
      <c r="H4416" s="2">
        <v>44375</v>
      </c>
      <c r="I4416" s="2">
        <v>44405</v>
      </c>
      <c r="J4416" s="19">
        <f t="shared" si="68"/>
        <v>44740</v>
      </c>
      <c r="K4416" s="2">
        <v>44740</v>
      </c>
      <c r="L4416" s="5" t="s">
        <v>6</v>
      </c>
      <c r="M4416" t="s">
        <v>63</v>
      </c>
      <c r="N4416" t="s">
        <v>32</v>
      </c>
      <c r="O4416" t="s">
        <v>64</v>
      </c>
      <c r="P4416" t="s">
        <v>65</v>
      </c>
      <c r="Q4416" t="s">
        <v>8316</v>
      </c>
      <c r="R4416" t="s">
        <v>67</v>
      </c>
      <c r="S4416" t="s">
        <v>79</v>
      </c>
      <c r="T4416" t="s">
        <v>69</v>
      </c>
      <c r="U4416" t="s">
        <v>299</v>
      </c>
      <c r="V4416" t="s">
        <v>299</v>
      </c>
      <c r="W4416" t="s">
        <v>299</v>
      </c>
    </row>
    <row r="4417" spans="1:23" hidden="1" x14ac:dyDescent="0.2">
      <c r="A4417" t="s">
        <v>57</v>
      </c>
      <c r="B4417" t="s">
        <v>16191</v>
      </c>
      <c r="C4417" t="s">
        <v>16192</v>
      </c>
      <c r="D4417" t="s">
        <v>16193</v>
      </c>
      <c r="E4417" t="s">
        <v>136</v>
      </c>
      <c r="F4417" t="s">
        <v>8511</v>
      </c>
      <c r="G4417" s="2">
        <v>44376</v>
      </c>
      <c r="H4417" s="2">
        <v>44358</v>
      </c>
      <c r="I4417" s="2">
        <v>44735</v>
      </c>
      <c r="J4417" s="19">
        <f t="shared" si="68"/>
        <v>44723</v>
      </c>
      <c r="K4417" s="2">
        <v>44723</v>
      </c>
      <c r="L4417" s="5" t="s">
        <v>31</v>
      </c>
      <c r="M4417" t="s">
        <v>98</v>
      </c>
      <c r="N4417" t="s">
        <v>32</v>
      </c>
      <c r="O4417" t="s">
        <v>64</v>
      </c>
      <c r="P4417" t="s">
        <v>65</v>
      </c>
      <c r="Q4417" t="s">
        <v>8316</v>
      </c>
      <c r="R4417" t="s">
        <v>67</v>
      </c>
      <c r="S4417" t="s">
        <v>100</v>
      </c>
      <c r="T4417" t="s">
        <v>80</v>
      </c>
      <c r="U4417" t="s">
        <v>844</v>
      </c>
      <c r="V4417" t="s">
        <v>845</v>
      </c>
      <c r="W4417" t="s">
        <v>103</v>
      </c>
    </row>
    <row r="4418" spans="1:23" hidden="1" x14ac:dyDescent="0.2">
      <c r="A4418" t="s">
        <v>57</v>
      </c>
      <c r="B4418" t="s">
        <v>16194</v>
      </c>
      <c r="C4418" t="s">
        <v>16195</v>
      </c>
      <c r="D4418" t="s">
        <v>16196</v>
      </c>
      <c r="E4418" t="s">
        <v>75</v>
      </c>
      <c r="F4418" t="s">
        <v>10705</v>
      </c>
      <c r="G4418" s="2">
        <v>44376</v>
      </c>
      <c r="H4418" s="2">
        <v>44363</v>
      </c>
      <c r="I4418" s="2">
        <v>44701</v>
      </c>
      <c r="J4418" s="19">
        <f t="shared" ref="J4418:J4481" si="69">H4418+365</f>
        <v>44728</v>
      </c>
      <c r="K4418" s="2">
        <v>44728</v>
      </c>
      <c r="L4418" s="5" t="s">
        <v>6</v>
      </c>
      <c r="M4418" t="s">
        <v>63</v>
      </c>
      <c r="N4418" t="s">
        <v>32</v>
      </c>
      <c r="O4418" t="s">
        <v>64</v>
      </c>
      <c r="P4418" t="s">
        <v>65</v>
      </c>
      <c r="Q4418" t="s">
        <v>8264</v>
      </c>
      <c r="R4418" t="s">
        <v>67</v>
      </c>
      <c r="S4418" t="s">
        <v>90</v>
      </c>
      <c r="T4418" t="s">
        <v>69</v>
      </c>
      <c r="U4418" t="s">
        <v>16197</v>
      </c>
      <c r="V4418" t="s">
        <v>16196</v>
      </c>
      <c r="W4418" t="s">
        <v>71</v>
      </c>
    </row>
    <row r="4419" spans="1:23" hidden="1" x14ac:dyDescent="0.2">
      <c r="A4419" t="s">
        <v>57</v>
      </c>
      <c r="B4419" t="s">
        <v>16198</v>
      </c>
      <c r="C4419" t="s">
        <v>16195</v>
      </c>
      <c r="D4419" t="s">
        <v>16199</v>
      </c>
      <c r="E4419" t="s">
        <v>75</v>
      </c>
      <c r="F4419" t="s">
        <v>6141</v>
      </c>
      <c r="G4419" s="2">
        <v>44376</v>
      </c>
      <c r="H4419" s="2">
        <v>44363</v>
      </c>
      <c r="I4419" s="2">
        <v>44701</v>
      </c>
      <c r="J4419" s="19">
        <f t="shared" si="69"/>
        <v>44728</v>
      </c>
      <c r="K4419" s="2">
        <v>44728</v>
      </c>
      <c r="L4419" s="5" t="s">
        <v>6</v>
      </c>
      <c r="M4419" t="s">
        <v>63</v>
      </c>
      <c r="N4419" t="s">
        <v>32</v>
      </c>
      <c r="O4419" t="s">
        <v>64</v>
      </c>
      <c r="P4419" t="s">
        <v>65</v>
      </c>
      <c r="Q4419" t="s">
        <v>8326</v>
      </c>
      <c r="R4419" t="s">
        <v>67</v>
      </c>
      <c r="S4419" t="s">
        <v>125</v>
      </c>
      <c r="T4419" t="s">
        <v>69</v>
      </c>
      <c r="U4419" t="s">
        <v>16197</v>
      </c>
      <c r="V4419" t="s">
        <v>16196</v>
      </c>
      <c r="W4419" t="s">
        <v>71</v>
      </c>
    </row>
    <row r="4420" spans="1:23" hidden="1" x14ac:dyDescent="0.2">
      <c r="A4420" t="s">
        <v>57</v>
      </c>
      <c r="B4420" t="s">
        <v>16200</v>
      </c>
      <c r="C4420" t="s">
        <v>533</v>
      </c>
      <c r="D4420" t="s">
        <v>16201</v>
      </c>
      <c r="E4420" t="s">
        <v>136</v>
      </c>
      <c r="F4420" t="s">
        <v>14530</v>
      </c>
      <c r="G4420" s="2">
        <v>44376</v>
      </c>
      <c r="H4420" s="2">
        <v>44366</v>
      </c>
      <c r="I4420" s="2">
        <v>44732</v>
      </c>
      <c r="J4420" s="19">
        <f t="shared" si="69"/>
        <v>44731</v>
      </c>
      <c r="K4420" s="2">
        <v>44731</v>
      </c>
      <c r="L4420" s="5" t="s">
        <v>31</v>
      </c>
      <c r="M4420" t="s">
        <v>77</v>
      </c>
      <c r="N4420" t="s">
        <v>32</v>
      </c>
      <c r="O4420" t="s">
        <v>64</v>
      </c>
      <c r="P4420" t="s">
        <v>65</v>
      </c>
      <c r="Q4420" t="s">
        <v>16202</v>
      </c>
      <c r="R4420" t="s">
        <v>647</v>
      </c>
      <c r="S4420" t="s">
        <v>79</v>
      </c>
      <c r="T4420" t="s">
        <v>80</v>
      </c>
      <c r="U4420" t="s">
        <v>16203</v>
      </c>
      <c r="V4420" t="s">
        <v>16204</v>
      </c>
      <c r="W4420" t="s">
        <v>82</v>
      </c>
    </row>
    <row r="4421" spans="1:23" hidden="1" x14ac:dyDescent="0.2">
      <c r="A4421" t="s">
        <v>57</v>
      </c>
      <c r="B4421" t="s">
        <v>16205</v>
      </c>
      <c r="C4421" t="s">
        <v>16206</v>
      </c>
      <c r="D4421" t="s">
        <v>16207</v>
      </c>
      <c r="E4421" t="s">
        <v>136</v>
      </c>
      <c r="F4421" t="s">
        <v>6767</v>
      </c>
      <c r="G4421" s="2">
        <v>44376</v>
      </c>
      <c r="H4421" s="2">
        <v>44375</v>
      </c>
      <c r="I4421" s="2">
        <v>44767</v>
      </c>
      <c r="J4421" s="19">
        <f t="shared" si="69"/>
        <v>44740</v>
      </c>
      <c r="K4421" s="2">
        <v>44740</v>
      </c>
      <c r="L4421" s="5" t="s">
        <v>31</v>
      </c>
      <c r="M4421" t="s">
        <v>63</v>
      </c>
      <c r="N4421" t="s">
        <v>32</v>
      </c>
      <c r="O4421" t="s">
        <v>64</v>
      </c>
      <c r="P4421" t="s">
        <v>65</v>
      </c>
      <c r="Q4421" t="s">
        <v>10630</v>
      </c>
      <c r="R4421" t="s">
        <v>67</v>
      </c>
      <c r="S4421" t="s">
        <v>125</v>
      </c>
      <c r="T4421" t="s">
        <v>69</v>
      </c>
      <c r="U4421" t="s">
        <v>16208</v>
      </c>
      <c r="V4421" t="s">
        <v>16207</v>
      </c>
      <c r="W4421" t="s">
        <v>71</v>
      </c>
    </row>
    <row r="4422" spans="1:23" hidden="1" x14ac:dyDescent="0.2">
      <c r="A4422" t="s">
        <v>57</v>
      </c>
      <c r="B4422" t="s">
        <v>16209</v>
      </c>
      <c r="C4422" t="s">
        <v>560</v>
      </c>
      <c r="D4422" t="s">
        <v>16210</v>
      </c>
      <c r="E4422" t="s">
        <v>136</v>
      </c>
      <c r="F4422" t="s">
        <v>16211</v>
      </c>
      <c r="G4422" s="2">
        <v>44376</v>
      </c>
      <c r="H4422" s="2">
        <v>44375</v>
      </c>
      <c r="I4422" s="2">
        <v>44727</v>
      </c>
      <c r="J4422" s="19">
        <f t="shared" si="69"/>
        <v>44740</v>
      </c>
      <c r="K4422" s="2">
        <v>44740</v>
      </c>
      <c r="L4422" s="5" t="s">
        <v>6</v>
      </c>
      <c r="M4422" t="s">
        <v>63</v>
      </c>
      <c r="N4422" t="s">
        <v>32</v>
      </c>
      <c r="O4422" t="s">
        <v>64</v>
      </c>
      <c r="P4422" t="s">
        <v>65</v>
      </c>
      <c r="Q4422" t="s">
        <v>8264</v>
      </c>
      <c r="R4422" t="s">
        <v>630</v>
      </c>
      <c r="S4422" t="s">
        <v>79</v>
      </c>
      <c r="T4422" t="s">
        <v>298</v>
      </c>
      <c r="U4422" t="s">
        <v>16212</v>
      </c>
      <c r="V4422" t="s">
        <v>16210</v>
      </c>
      <c r="W4422" t="s">
        <v>71</v>
      </c>
    </row>
    <row r="4423" spans="1:23" hidden="1" x14ac:dyDescent="0.2">
      <c r="A4423" t="s">
        <v>57</v>
      </c>
      <c r="B4423" t="s">
        <v>16213</v>
      </c>
      <c r="C4423" t="s">
        <v>560</v>
      </c>
      <c r="D4423" t="s">
        <v>16214</v>
      </c>
      <c r="E4423" t="s">
        <v>136</v>
      </c>
      <c r="F4423" t="s">
        <v>16211</v>
      </c>
      <c r="G4423" s="2">
        <v>44376</v>
      </c>
      <c r="H4423" s="2">
        <v>44375</v>
      </c>
      <c r="I4423" s="2">
        <v>44756</v>
      </c>
      <c r="J4423" s="19">
        <f t="shared" si="69"/>
        <v>44740</v>
      </c>
      <c r="K4423" s="2">
        <v>44740</v>
      </c>
      <c r="L4423" s="5" t="s">
        <v>31</v>
      </c>
      <c r="M4423" t="s">
        <v>63</v>
      </c>
      <c r="N4423" t="s">
        <v>32</v>
      </c>
      <c r="O4423" t="s">
        <v>64</v>
      </c>
      <c r="P4423" t="s">
        <v>65</v>
      </c>
      <c r="Q4423" t="s">
        <v>8264</v>
      </c>
      <c r="R4423" t="s">
        <v>67</v>
      </c>
      <c r="S4423" t="s">
        <v>79</v>
      </c>
      <c r="T4423" t="s">
        <v>69</v>
      </c>
      <c r="U4423" t="s">
        <v>16215</v>
      </c>
      <c r="V4423" t="s">
        <v>16214</v>
      </c>
      <c r="W4423" t="s">
        <v>71</v>
      </c>
    </row>
    <row r="4424" spans="1:23" hidden="1" x14ac:dyDescent="0.2">
      <c r="A4424" t="s">
        <v>57</v>
      </c>
      <c r="B4424" t="s">
        <v>16216</v>
      </c>
      <c r="C4424" t="s">
        <v>560</v>
      </c>
      <c r="D4424" t="s">
        <v>16214</v>
      </c>
      <c r="E4424" t="s">
        <v>136</v>
      </c>
      <c r="F4424" t="s">
        <v>16211</v>
      </c>
      <c r="G4424" s="2">
        <v>44376</v>
      </c>
      <c r="H4424" s="2">
        <v>44375</v>
      </c>
      <c r="I4424" s="2">
        <v>44756</v>
      </c>
      <c r="J4424" s="19">
        <f t="shared" si="69"/>
        <v>44740</v>
      </c>
      <c r="K4424" s="2">
        <v>44740</v>
      </c>
      <c r="L4424" s="5" t="s">
        <v>31</v>
      </c>
      <c r="M4424" t="s">
        <v>63</v>
      </c>
      <c r="N4424" t="s">
        <v>32</v>
      </c>
      <c r="O4424" t="s">
        <v>64</v>
      </c>
      <c r="P4424" t="s">
        <v>65</v>
      </c>
      <c r="Q4424" t="s">
        <v>8264</v>
      </c>
      <c r="R4424" t="s">
        <v>67</v>
      </c>
      <c r="S4424" t="s">
        <v>79</v>
      </c>
      <c r="T4424" t="s">
        <v>69</v>
      </c>
      <c r="U4424" t="s">
        <v>16217</v>
      </c>
      <c r="V4424" t="s">
        <v>16214</v>
      </c>
      <c r="W4424" t="s">
        <v>71</v>
      </c>
    </row>
    <row r="4425" spans="1:23" hidden="1" x14ac:dyDescent="0.2">
      <c r="A4425" t="s">
        <v>57</v>
      </c>
      <c r="B4425" t="s">
        <v>16218</v>
      </c>
      <c r="C4425" t="s">
        <v>560</v>
      </c>
      <c r="D4425" t="s">
        <v>16219</v>
      </c>
      <c r="E4425" t="s">
        <v>136</v>
      </c>
      <c r="F4425" t="s">
        <v>16211</v>
      </c>
      <c r="G4425" s="2">
        <v>44376</v>
      </c>
      <c r="H4425" s="2">
        <v>44375</v>
      </c>
      <c r="I4425" s="2">
        <v>44756</v>
      </c>
      <c r="J4425" s="19">
        <f t="shared" si="69"/>
        <v>44740</v>
      </c>
      <c r="K4425" s="2">
        <v>44740</v>
      </c>
      <c r="L4425" s="5" t="s">
        <v>31</v>
      </c>
      <c r="M4425" t="s">
        <v>63</v>
      </c>
      <c r="N4425" t="s">
        <v>32</v>
      </c>
      <c r="O4425" t="s">
        <v>64</v>
      </c>
      <c r="P4425" t="s">
        <v>65</v>
      </c>
      <c r="Q4425" t="s">
        <v>8242</v>
      </c>
      <c r="R4425" t="s">
        <v>201</v>
      </c>
      <c r="S4425" t="s">
        <v>583</v>
      </c>
      <c r="T4425" t="s">
        <v>202</v>
      </c>
      <c r="U4425" t="s">
        <v>16220</v>
      </c>
      <c r="V4425" t="s">
        <v>16219</v>
      </c>
      <c r="W4425" t="s">
        <v>71</v>
      </c>
    </row>
    <row r="4426" spans="1:23" hidden="1" x14ac:dyDescent="0.2">
      <c r="A4426" t="s">
        <v>57</v>
      </c>
      <c r="B4426" t="s">
        <v>16221</v>
      </c>
      <c r="C4426" t="s">
        <v>560</v>
      </c>
      <c r="D4426" t="s">
        <v>16222</v>
      </c>
      <c r="E4426" t="s">
        <v>136</v>
      </c>
      <c r="F4426" t="s">
        <v>16211</v>
      </c>
      <c r="G4426" s="2">
        <v>44376</v>
      </c>
      <c r="H4426" s="2">
        <v>44375</v>
      </c>
      <c r="I4426" s="2">
        <v>44756</v>
      </c>
      <c r="J4426" s="19">
        <f t="shared" si="69"/>
        <v>44740</v>
      </c>
      <c r="K4426" s="2">
        <v>44738</v>
      </c>
      <c r="L4426" s="5" t="s">
        <v>31</v>
      </c>
      <c r="M4426" t="s">
        <v>63</v>
      </c>
      <c r="N4426" t="s">
        <v>32</v>
      </c>
      <c r="O4426" t="s">
        <v>64</v>
      </c>
      <c r="P4426" t="s">
        <v>65</v>
      </c>
      <c r="Q4426" t="s">
        <v>8264</v>
      </c>
      <c r="R4426" t="s">
        <v>67</v>
      </c>
      <c r="S4426" t="s">
        <v>165</v>
      </c>
      <c r="T4426" t="s">
        <v>69</v>
      </c>
      <c r="U4426" t="s">
        <v>16223</v>
      </c>
      <c r="V4426" t="s">
        <v>16222</v>
      </c>
      <c r="W4426" t="s">
        <v>71</v>
      </c>
    </row>
    <row r="4427" spans="1:23" hidden="1" x14ac:dyDescent="0.2">
      <c r="A4427" t="s">
        <v>57</v>
      </c>
      <c r="B4427" t="s">
        <v>16224</v>
      </c>
      <c r="C4427" t="s">
        <v>560</v>
      </c>
      <c r="D4427" t="s">
        <v>16225</v>
      </c>
      <c r="E4427" t="s">
        <v>136</v>
      </c>
      <c r="F4427" t="s">
        <v>16211</v>
      </c>
      <c r="G4427" s="2">
        <v>44376</v>
      </c>
      <c r="H4427" s="2">
        <v>44375</v>
      </c>
      <c r="I4427" s="2">
        <v>44756</v>
      </c>
      <c r="J4427" s="19">
        <f t="shared" si="69"/>
        <v>44740</v>
      </c>
      <c r="K4427" s="2">
        <v>44740</v>
      </c>
      <c r="L4427" s="5" t="s">
        <v>31</v>
      </c>
      <c r="M4427" t="s">
        <v>63</v>
      </c>
      <c r="N4427" t="s">
        <v>32</v>
      </c>
      <c r="O4427" t="s">
        <v>64</v>
      </c>
      <c r="P4427" t="s">
        <v>65</v>
      </c>
      <c r="Q4427" t="s">
        <v>8264</v>
      </c>
      <c r="R4427" t="s">
        <v>67</v>
      </c>
      <c r="S4427" t="s">
        <v>1549</v>
      </c>
      <c r="T4427" t="s">
        <v>69</v>
      </c>
      <c r="U4427" t="s">
        <v>16226</v>
      </c>
      <c r="V4427" t="s">
        <v>16225</v>
      </c>
      <c r="W4427" t="s">
        <v>71</v>
      </c>
    </row>
    <row r="4428" spans="1:23" hidden="1" x14ac:dyDescent="0.2">
      <c r="A4428" t="s">
        <v>57</v>
      </c>
      <c r="B4428" t="s">
        <v>16227</v>
      </c>
      <c r="C4428" t="s">
        <v>16228</v>
      </c>
      <c r="D4428" t="s">
        <v>16229</v>
      </c>
      <c r="E4428" t="s">
        <v>176</v>
      </c>
      <c r="F4428" t="s">
        <v>1913</v>
      </c>
      <c r="G4428" s="2">
        <v>44376</v>
      </c>
      <c r="H4428" s="2">
        <v>44370</v>
      </c>
      <c r="I4428" s="2">
        <v>44649</v>
      </c>
      <c r="J4428" s="19">
        <f t="shared" si="69"/>
        <v>44735</v>
      </c>
      <c r="K4428" s="2">
        <v>44735</v>
      </c>
      <c r="L4428" s="5" t="s">
        <v>6</v>
      </c>
      <c r="M4428" t="s">
        <v>77</v>
      </c>
      <c r="N4428" t="s">
        <v>32</v>
      </c>
      <c r="O4428" t="s">
        <v>64</v>
      </c>
      <c r="P4428" t="s">
        <v>65</v>
      </c>
      <c r="Q4428" t="s">
        <v>8326</v>
      </c>
      <c r="R4428" t="s">
        <v>67</v>
      </c>
      <c r="S4428" t="s">
        <v>79</v>
      </c>
      <c r="T4428" t="s">
        <v>80</v>
      </c>
      <c r="U4428" t="s">
        <v>8691</v>
      </c>
      <c r="V4428" t="s">
        <v>8692</v>
      </c>
      <c r="W4428" t="s">
        <v>82</v>
      </c>
    </row>
    <row r="4429" spans="1:23" hidden="1" x14ac:dyDescent="0.2">
      <c r="A4429" t="s">
        <v>57</v>
      </c>
      <c r="B4429" t="s">
        <v>16230</v>
      </c>
      <c r="C4429" t="s">
        <v>16231</v>
      </c>
      <c r="D4429" t="s">
        <v>16232</v>
      </c>
      <c r="E4429" t="s">
        <v>61</v>
      </c>
      <c r="F4429" t="s">
        <v>13266</v>
      </c>
      <c r="G4429" s="2">
        <v>44376</v>
      </c>
      <c r="H4429" s="2">
        <v>44375</v>
      </c>
      <c r="I4429" s="2">
        <v>44659</v>
      </c>
      <c r="J4429" s="19">
        <f t="shared" si="69"/>
        <v>44740</v>
      </c>
      <c r="K4429" s="2">
        <v>44740</v>
      </c>
      <c r="L4429" s="5" t="s">
        <v>6</v>
      </c>
      <c r="M4429" t="s">
        <v>88</v>
      </c>
      <c r="N4429" t="s">
        <v>32</v>
      </c>
      <c r="O4429" t="s">
        <v>64</v>
      </c>
      <c r="P4429" t="s">
        <v>65</v>
      </c>
      <c r="Q4429" t="s">
        <v>8522</v>
      </c>
      <c r="R4429" t="s">
        <v>67</v>
      </c>
      <c r="S4429" t="s">
        <v>90</v>
      </c>
      <c r="T4429" t="s">
        <v>80</v>
      </c>
      <c r="U4429" t="s">
        <v>13267</v>
      </c>
      <c r="V4429" t="s">
        <v>13268</v>
      </c>
      <c r="W4429" t="s">
        <v>92</v>
      </c>
    </row>
    <row r="4430" spans="1:23" hidden="1" x14ac:dyDescent="0.2">
      <c r="A4430" t="s">
        <v>57</v>
      </c>
      <c r="B4430" t="s">
        <v>16233</v>
      </c>
      <c r="C4430" t="s">
        <v>16234</v>
      </c>
      <c r="D4430" t="s">
        <v>16235</v>
      </c>
      <c r="E4430" t="s">
        <v>136</v>
      </c>
      <c r="F4430" t="s">
        <v>6767</v>
      </c>
      <c r="G4430" s="2">
        <v>44376</v>
      </c>
      <c r="H4430" s="2">
        <v>44371</v>
      </c>
      <c r="I4430" s="2">
        <v>44764</v>
      </c>
      <c r="J4430" s="19">
        <f t="shared" si="69"/>
        <v>44736</v>
      </c>
      <c r="K4430" s="2">
        <v>44736</v>
      </c>
      <c r="L4430" s="5" t="s">
        <v>31</v>
      </c>
      <c r="M4430" t="s">
        <v>77</v>
      </c>
      <c r="N4430" t="s">
        <v>32</v>
      </c>
      <c r="O4430" t="s">
        <v>64</v>
      </c>
      <c r="P4430" t="s">
        <v>65</v>
      </c>
      <c r="Q4430" t="s">
        <v>15246</v>
      </c>
      <c r="R4430" t="s">
        <v>67</v>
      </c>
      <c r="S4430" t="s">
        <v>79</v>
      </c>
      <c r="T4430" t="s">
        <v>80</v>
      </c>
      <c r="U4430" t="s">
        <v>6923</v>
      </c>
      <c r="V4430" t="s">
        <v>6922</v>
      </c>
      <c r="W4430" t="s">
        <v>82</v>
      </c>
    </row>
    <row r="4431" spans="1:23" hidden="1" x14ac:dyDescent="0.2">
      <c r="A4431" t="s">
        <v>57</v>
      </c>
      <c r="B4431" t="s">
        <v>16236</v>
      </c>
      <c r="C4431" t="s">
        <v>16237</v>
      </c>
      <c r="D4431" t="s">
        <v>16238</v>
      </c>
      <c r="E4431" t="s">
        <v>310</v>
      </c>
      <c r="F4431" t="s">
        <v>12560</v>
      </c>
      <c r="G4431" s="2">
        <v>44376</v>
      </c>
      <c r="H4431" s="2">
        <v>44370</v>
      </c>
      <c r="I4431" s="2">
        <v>44485</v>
      </c>
      <c r="J4431" s="19">
        <f t="shared" si="69"/>
        <v>44735</v>
      </c>
      <c r="K4431" s="2">
        <v>44735</v>
      </c>
      <c r="L4431" s="5" t="s">
        <v>6</v>
      </c>
      <c r="M4431" t="s">
        <v>88</v>
      </c>
      <c r="N4431" t="s">
        <v>32</v>
      </c>
      <c r="O4431" t="s">
        <v>64</v>
      </c>
      <c r="P4431" t="s">
        <v>65</v>
      </c>
      <c r="Q4431" t="s">
        <v>8316</v>
      </c>
      <c r="R4431" t="s">
        <v>67</v>
      </c>
      <c r="S4431" t="s">
        <v>90</v>
      </c>
      <c r="T4431" t="s">
        <v>80</v>
      </c>
      <c r="U4431" t="s">
        <v>13118</v>
      </c>
      <c r="V4431" t="s">
        <v>13117</v>
      </c>
      <c r="W4431" t="s">
        <v>92</v>
      </c>
    </row>
    <row r="4432" spans="1:23" hidden="1" x14ac:dyDescent="0.2">
      <c r="A4432" t="s">
        <v>57</v>
      </c>
      <c r="B4432" t="s">
        <v>16239</v>
      </c>
      <c r="C4432" t="s">
        <v>4801</v>
      </c>
      <c r="D4432" t="s">
        <v>16240</v>
      </c>
      <c r="E4432" t="s">
        <v>115</v>
      </c>
      <c r="F4432" t="s">
        <v>16241</v>
      </c>
      <c r="G4432" s="2">
        <v>44376</v>
      </c>
      <c r="H4432" s="2">
        <v>44372</v>
      </c>
      <c r="I4432" s="2">
        <v>44606</v>
      </c>
      <c r="J4432" s="19">
        <f t="shared" si="69"/>
        <v>44737</v>
      </c>
      <c r="K4432" s="2">
        <v>44737</v>
      </c>
      <c r="L4432" s="5" t="s">
        <v>6</v>
      </c>
      <c r="M4432" t="s">
        <v>98</v>
      </c>
      <c r="N4432" t="s">
        <v>32</v>
      </c>
      <c r="O4432" t="s">
        <v>64</v>
      </c>
      <c r="P4432" t="s">
        <v>65</v>
      </c>
      <c r="Q4432" t="s">
        <v>9743</v>
      </c>
      <c r="R4432" t="s">
        <v>67</v>
      </c>
      <c r="S4432" t="s">
        <v>100</v>
      </c>
      <c r="T4432" t="s">
        <v>80</v>
      </c>
      <c r="U4432" t="s">
        <v>16242</v>
      </c>
      <c r="V4432" t="s">
        <v>16243</v>
      </c>
      <c r="W4432" t="s">
        <v>103</v>
      </c>
    </row>
    <row r="4433" spans="1:23" hidden="1" x14ac:dyDescent="0.2">
      <c r="A4433" t="s">
        <v>57</v>
      </c>
      <c r="B4433" t="s">
        <v>16244</v>
      </c>
      <c r="C4433" t="s">
        <v>12075</v>
      </c>
      <c r="D4433" t="s">
        <v>16245</v>
      </c>
      <c r="E4433" t="s">
        <v>136</v>
      </c>
      <c r="F4433" t="s">
        <v>11775</v>
      </c>
      <c r="G4433" s="2">
        <v>44376</v>
      </c>
      <c r="H4433" s="2">
        <v>44370</v>
      </c>
      <c r="I4433" s="2">
        <v>44778</v>
      </c>
      <c r="J4433" s="19">
        <f t="shared" si="69"/>
        <v>44735</v>
      </c>
      <c r="K4433" s="2">
        <v>44735</v>
      </c>
      <c r="L4433" s="5" t="s">
        <v>31</v>
      </c>
      <c r="M4433" t="s">
        <v>98</v>
      </c>
      <c r="N4433" t="s">
        <v>32</v>
      </c>
      <c r="O4433" t="s">
        <v>64</v>
      </c>
      <c r="P4433" t="s">
        <v>65</v>
      </c>
      <c r="Q4433" t="s">
        <v>8316</v>
      </c>
      <c r="R4433" t="s">
        <v>67</v>
      </c>
      <c r="S4433" t="s">
        <v>100</v>
      </c>
      <c r="T4433" t="s">
        <v>80</v>
      </c>
      <c r="U4433" t="s">
        <v>14451</v>
      </c>
      <c r="V4433" t="s">
        <v>14452</v>
      </c>
      <c r="W4433" t="s">
        <v>103</v>
      </c>
    </row>
    <row r="4434" spans="1:23" hidden="1" x14ac:dyDescent="0.2">
      <c r="A4434" t="s">
        <v>57</v>
      </c>
      <c r="B4434" t="s">
        <v>16246</v>
      </c>
      <c r="C4434" t="s">
        <v>16247</v>
      </c>
      <c r="D4434" t="s">
        <v>16248</v>
      </c>
      <c r="E4434" t="s">
        <v>176</v>
      </c>
      <c r="F4434" t="s">
        <v>1163</v>
      </c>
      <c r="G4434" s="2">
        <v>44376</v>
      </c>
      <c r="H4434" s="2">
        <v>44371</v>
      </c>
      <c r="I4434" s="2">
        <v>44684</v>
      </c>
      <c r="J4434" s="19">
        <f t="shared" si="69"/>
        <v>44736</v>
      </c>
      <c r="K4434" s="2">
        <v>44736</v>
      </c>
      <c r="L4434" s="5" t="s">
        <v>6</v>
      </c>
      <c r="M4434" t="s">
        <v>77</v>
      </c>
      <c r="N4434" t="s">
        <v>32</v>
      </c>
      <c r="O4434" t="s">
        <v>64</v>
      </c>
      <c r="P4434" t="s">
        <v>65</v>
      </c>
      <c r="Q4434" t="s">
        <v>8326</v>
      </c>
      <c r="R4434" t="s">
        <v>67</v>
      </c>
      <c r="S4434" t="s">
        <v>79</v>
      </c>
      <c r="T4434" t="s">
        <v>80</v>
      </c>
      <c r="U4434" t="s">
        <v>2205</v>
      </c>
      <c r="V4434" t="s">
        <v>2206</v>
      </c>
      <c r="W4434" t="s">
        <v>82</v>
      </c>
    </row>
    <row r="4435" spans="1:23" hidden="1" x14ac:dyDescent="0.2">
      <c r="A4435" t="s">
        <v>57</v>
      </c>
      <c r="B4435" t="s">
        <v>16249</v>
      </c>
      <c r="C4435" t="s">
        <v>16250</v>
      </c>
      <c r="D4435" t="s">
        <v>16251</v>
      </c>
      <c r="E4435" t="s">
        <v>107</v>
      </c>
      <c r="F4435" t="s">
        <v>237</v>
      </c>
      <c r="G4435" s="2">
        <v>44376</v>
      </c>
      <c r="H4435" s="2">
        <v>44369</v>
      </c>
      <c r="I4435" s="2">
        <v>44682</v>
      </c>
      <c r="J4435" s="19">
        <f t="shared" si="69"/>
        <v>44734</v>
      </c>
      <c r="K4435" s="2">
        <v>44734</v>
      </c>
      <c r="L4435" s="5" t="s">
        <v>6</v>
      </c>
      <c r="M4435" t="s">
        <v>63</v>
      </c>
      <c r="N4435" t="s">
        <v>32</v>
      </c>
      <c r="O4435" t="s">
        <v>64</v>
      </c>
      <c r="P4435" t="s">
        <v>65</v>
      </c>
      <c r="Q4435" t="s">
        <v>8216</v>
      </c>
      <c r="R4435" t="s">
        <v>630</v>
      </c>
      <c r="S4435" t="s">
        <v>79</v>
      </c>
      <c r="T4435" t="s">
        <v>298</v>
      </c>
      <c r="U4435" t="s">
        <v>16252</v>
      </c>
      <c r="V4435" t="s">
        <v>16251</v>
      </c>
      <c r="W4435" t="s">
        <v>71</v>
      </c>
    </row>
    <row r="4436" spans="1:23" hidden="1" x14ac:dyDescent="0.2">
      <c r="A4436" t="s">
        <v>57</v>
      </c>
      <c r="B4436" t="s">
        <v>16253</v>
      </c>
      <c r="C4436" t="s">
        <v>16250</v>
      </c>
      <c r="D4436" t="s">
        <v>16254</v>
      </c>
      <c r="E4436" t="s">
        <v>107</v>
      </c>
      <c r="F4436" t="s">
        <v>4478</v>
      </c>
      <c r="G4436" s="2">
        <v>44376</v>
      </c>
      <c r="H4436" s="2">
        <v>44369</v>
      </c>
      <c r="I4436" s="2">
        <v>44692</v>
      </c>
      <c r="J4436" s="19">
        <f t="shared" si="69"/>
        <v>44734</v>
      </c>
      <c r="K4436" s="2">
        <v>44734</v>
      </c>
      <c r="L4436" s="5" t="s">
        <v>6</v>
      </c>
      <c r="M4436" t="s">
        <v>88</v>
      </c>
      <c r="N4436" t="s">
        <v>32</v>
      </c>
      <c r="O4436" t="s">
        <v>64</v>
      </c>
      <c r="P4436" t="s">
        <v>65</v>
      </c>
      <c r="Q4436" t="s">
        <v>8316</v>
      </c>
      <c r="R4436" t="s">
        <v>67</v>
      </c>
      <c r="S4436" t="s">
        <v>90</v>
      </c>
      <c r="T4436" t="s">
        <v>80</v>
      </c>
      <c r="U4436" t="s">
        <v>16255</v>
      </c>
      <c r="V4436" t="s">
        <v>16254</v>
      </c>
      <c r="W4436" t="s">
        <v>92</v>
      </c>
    </row>
    <row r="4437" spans="1:23" hidden="1" x14ac:dyDescent="0.2">
      <c r="A4437" t="s">
        <v>57</v>
      </c>
      <c r="B4437" t="s">
        <v>16256</v>
      </c>
      <c r="C4437" t="s">
        <v>11352</v>
      </c>
      <c r="D4437" t="s">
        <v>16257</v>
      </c>
      <c r="E4437" t="s">
        <v>136</v>
      </c>
      <c r="F4437" t="s">
        <v>10673</v>
      </c>
      <c r="G4437" s="2">
        <v>44376</v>
      </c>
      <c r="H4437" s="2">
        <v>44372</v>
      </c>
      <c r="I4437" s="2">
        <v>44594</v>
      </c>
      <c r="J4437" s="19">
        <f t="shared" si="69"/>
        <v>44737</v>
      </c>
      <c r="K4437" s="2">
        <v>44737</v>
      </c>
      <c r="L4437" s="5" t="s">
        <v>6</v>
      </c>
      <c r="M4437" t="s">
        <v>63</v>
      </c>
      <c r="N4437" t="s">
        <v>32</v>
      </c>
      <c r="O4437" t="s">
        <v>64</v>
      </c>
      <c r="P4437" t="s">
        <v>65</v>
      </c>
      <c r="Q4437" t="s">
        <v>8264</v>
      </c>
      <c r="R4437" t="s">
        <v>630</v>
      </c>
      <c r="S4437" t="s">
        <v>79</v>
      </c>
      <c r="T4437" t="s">
        <v>298</v>
      </c>
      <c r="U4437" t="s">
        <v>16258</v>
      </c>
      <c r="V4437" t="s">
        <v>16257</v>
      </c>
      <c r="W4437" t="s">
        <v>71</v>
      </c>
    </row>
    <row r="4438" spans="1:23" hidden="1" x14ac:dyDescent="0.2">
      <c r="A4438" t="s">
        <v>57</v>
      </c>
      <c r="B4438" t="s">
        <v>16259</v>
      </c>
      <c r="C4438" t="s">
        <v>14160</v>
      </c>
      <c r="D4438" t="s">
        <v>16260</v>
      </c>
      <c r="E4438" t="s">
        <v>804</v>
      </c>
      <c r="F4438" t="s">
        <v>8141</v>
      </c>
      <c r="G4438" s="2">
        <v>44376</v>
      </c>
      <c r="H4438" s="2">
        <v>44370</v>
      </c>
      <c r="I4438" s="2">
        <v>44683</v>
      </c>
      <c r="J4438" s="19">
        <f t="shared" si="69"/>
        <v>44735</v>
      </c>
      <c r="K4438" s="2">
        <v>44735</v>
      </c>
      <c r="L4438" s="5" t="s">
        <v>6</v>
      </c>
      <c r="M4438" t="s">
        <v>63</v>
      </c>
      <c r="N4438" t="s">
        <v>32</v>
      </c>
      <c r="O4438" t="s">
        <v>64</v>
      </c>
      <c r="P4438" t="s">
        <v>65</v>
      </c>
      <c r="Q4438" t="s">
        <v>9822</v>
      </c>
      <c r="R4438" t="s">
        <v>67</v>
      </c>
      <c r="S4438" t="s">
        <v>90</v>
      </c>
      <c r="T4438" t="s">
        <v>69</v>
      </c>
      <c r="U4438" t="s">
        <v>16261</v>
      </c>
      <c r="V4438" t="s">
        <v>16260</v>
      </c>
      <c r="W4438" t="s">
        <v>71</v>
      </c>
    </row>
    <row r="4439" spans="1:23" hidden="1" x14ac:dyDescent="0.2">
      <c r="A4439" t="s">
        <v>57</v>
      </c>
      <c r="B4439" t="s">
        <v>16262</v>
      </c>
      <c r="C4439" t="s">
        <v>3900</v>
      </c>
      <c r="D4439" t="s">
        <v>16263</v>
      </c>
      <c r="E4439" t="s">
        <v>136</v>
      </c>
      <c r="F4439" t="s">
        <v>582</v>
      </c>
      <c r="G4439" s="2">
        <v>44376</v>
      </c>
      <c r="H4439" s="2">
        <v>44365</v>
      </c>
      <c r="I4439" s="2">
        <v>44823</v>
      </c>
      <c r="J4439" s="19">
        <f t="shared" si="69"/>
        <v>44730</v>
      </c>
      <c r="K4439" s="2">
        <v>44730</v>
      </c>
      <c r="L4439" s="5" t="s">
        <v>31</v>
      </c>
      <c r="M4439" t="s">
        <v>63</v>
      </c>
      <c r="N4439" t="s">
        <v>32</v>
      </c>
      <c r="O4439" t="s">
        <v>64</v>
      </c>
      <c r="P4439" t="s">
        <v>65</v>
      </c>
      <c r="Q4439" t="s">
        <v>8264</v>
      </c>
      <c r="R4439" t="s">
        <v>67</v>
      </c>
      <c r="S4439" t="s">
        <v>1549</v>
      </c>
      <c r="T4439" t="s">
        <v>69</v>
      </c>
      <c r="U4439" t="s">
        <v>16264</v>
      </c>
      <c r="V4439" t="s">
        <v>16263</v>
      </c>
      <c r="W4439" t="s">
        <v>71</v>
      </c>
    </row>
    <row r="4440" spans="1:23" hidden="1" x14ac:dyDescent="0.2">
      <c r="A4440" t="s">
        <v>57</v>
      </c>
      <c r="B4440" t="s">
        <v>16265</v>
      </c>
      <c r="C4440" t="s">
        <v>16266</v>
      </c>
      <c r="D4440" t="s">
        <v>16267</v>
      </c>
      <c r="E4440" t="s">
        <v>61</v>
      </c>
      <c r="F4440" t="s">
        <v>1021</v>
      </c>
      <c r="G4440" s="2">
        <v>44376</v>
      </c>
      <c r="H4440" s="2">
        <v>44370</v>
      </c>
      <c r="I4440" s="2">
        <v>44699</v>
      </c>
      <c r="J4440" s="19">
        <f t="shared" si="69"/>
        <v>44735</v>
      </c>
      <c r="K4440" s="2">
        <v>44735</v>
      </c>
      <c r="L4440" s="5" t="s">
        <v>6</v>
      </c>
      <c r="M4440" t="s">
        <v>269</v>
      </c>
      <c r="N4440" t="s">
        <v>32</v>
      </c>
      <c r="O4440" t="s">
        <v>64</v>
      </c>
      <c r="P4440" t="s">
        <v>65</v>
      </c>
      <c r="Q4440" t="s">
        <v>8302</v>
      </c>
      <c r="R4440" t="s">
        <v>67</v>
      </c>
      <c r="S4440" t="s">
        <v>271</v>
      </c>
      <c r="T4440" t="s">
        <v>80</v>
      </c>
      <c r="U4440" t="s">
        <v>16268</v>
      </c>
      <c r="V4440" t="s">
        <v>16267</v>
      </c>
      <c r="W4440" t="s">
        <v>274</v>
      </c>
    </row>
    <row r="4441" spans="1:23" hidden="1" x14ac:dyDescent="0.2">
      <c r="A4441" t="s">
        <v>57</v>
      </c>
      <c r="B4441" t="s">
        <v>16269</v>
      </c>
      <c r="C4441" t="s">
        <v>9820</v>
      </c>
      <c r="D4441" t="s">
        <v>16270</v>
      </c>
      <c r="E4441" t="s">
        <v>115</v>
      </c>
      <c r="F4441" t="s">
        <v>16271</v>
      </c>
      <c r="G4441" s="2">
        <v>44377</v>
      </c>
      <c r="H4441" s="2">
        <v>44370</v>
      </c>
      <c r="I4441" s="2">
        <v>44690</v>
      </c>
      <c r="J4441" s="19">
        <f t="shared" si="69"/>
        <v>44735</v>
      </c>
      <c r="K4441" s="2">
        <v>44735</v>
      </c>
      <c r="L4441" s="5" t="s">
        <v>6</v>
      </c>
      <c r="M4441" t="s">
        <v>98</v>
      </c>
      <c r="N4441" t="s">
        <v>32</v>
      </c>
      <c r="O4441" t="s">
        <v>64</v>
      </c>
      <c r="P4441" t="s">
        <v>65</v>
      </c>
      <c r="Q4441" t="s">
        <v>8242</v>
      </c>
      <c r="R4441" t="s">
        <v>67</v>
      </c>
      <c r="S4441" t="s">
        <v>100</v>
      </c>
      <c r="T4441" t="s">
        <v>80</v>
      </c>
      <c r="U4441" t="s">
        <v>16272</v>
      </c>
      <c r="V4441" t="s">
        <v>16273</v>
      </c>
      <c r="W4441" t="s">
        <v>103</v>
      </c>
    </row>
    <row r="4442" spans="1:23" hidden="1" x14ac:dyDescent="0.2">
      <c r="A4442" t="s">
        <v>57</v>
      </c>
      <c r="B4442" t="s">
        <v>16274</v>
      </c>
      <c r="C4442" t="s">
        <v>16275</v>
      </c>
      <c r="D4442" t="s">
        <v>16276</v>
      </c>
      <c r="E4442" t="s">
        <v>176</v>
      </c>
      <c r="F4442" t="s">
        <v>3726</v>
      </c>
      <c r="G4442" s="2">
        <v>44377</v>
      </c>
      <c r="H4442" s="2">
        <v>44369</v>
      </c>
      <c r="I4442" s="2">
        <v>44586</v>
      </c>
      <c r="J4442" s="19">
        <f t="shared" si="69"/>
        <v>44734</v>
      </c>
      <c r="K4442" s="2">
        <v>44734</v>
      </c>
      <c r="L4442" s="5" t="s">
        <v>6</v>
      </c>
      <c r="M4442" t="s">
        <v>63</v>
      </c>
      <c r="N4442" t="s">
        <v>32</v>
      </c>
      <c r="O4442" t="s">
        <v>64</v>
      </c>
      <c r="P4442" t="s">
        <v>65</v>
      </c>
      <c r="Q4442" t="s">
        <v>8264</v>
      </c>
      <c r="R4442" t="s">
        <v>67</v>
      </c>
      <c r="S4442" t="s">
        <v>165</v>
      </c>
      <c r="T4442" t="s">
        <v>69</v>
      </c>
      <c r="U4442" t="s">
        <v>16277</v>
      </c>
      <c r="V4442" t="s">
        <v>16276</v>
      </c>
      <c r="W4442" t="s">
        <v>71</v>
      </c>
    </row>
    <row r="4443" spans="1:23" hidden="1" x14ac:dyDescent="0.2">
      <c r="A4443" t="s">
        <v>57</v>
      </c>
      <c r="B4443" t="s">
        <v>16278</v>
      </c>
      <c r="C4443" t="s">
        <v>16279</v>
      </c>
      <c r="D4443" t="s">
        <v>16280</v>
      </c>
      <c r="E4443" t="s">
        <v>107</v>
      </c>
      <c r="F4443" t="s">
        <v>493</v>
      </c>
      <c r="G4443" s="2">
        <v>44377</v>
      </c>
      <c r="H4443" s="2">
        <v>44370</v>
      </c>
      <c r="I4443" s="2">
        <v>44578</v>
      </c>
      <c r="J4443" s="19">
        <f t="shared" si="69"/>
        <v>44735</v>
      </c>
      <c r="K4443" s="2">
        <v>44735</v>
      </c>
      <c r="L4443" s="5" t="s">
        <v>6</v>
      </c>
      <c r="M4443" t="s">
        <v>63</v>
      </c>
      <c r="N4443" t="s">
        <v>32</v>
      </c>
      <c r="O4443" t="s">
        <v>64</v>
      </c>
      <c r="P4443" t="s">
        <v>65</v>
      </c>
      <c r="Q4443" t="s">
        <v>8216</v>
      </c>
      <c r="R4443" t="s">
        <v>67</v>
      </c>
      <c r="S4443" t="s">
        <v>79</v>
      </c>
      <c r="T4443" t="s">
        <v>69</v>
      </c>
      <c r="U4443" t="s">
        <v>16281</v>
      </c>
      <c r="V4443" t="s">
        <v>16280</v>
      </c>
      <c r="W4443" t="s">
        <v>71</v>
      </c>
    </row>
    <row r="4444" spans="1:23" hidden="1" x14ac:dyDescent="0.2">
      <c r="A4444" t="s">
        <v>57</v>
      </c>
      <c r="B4444" t="s">
        <v>16282</v>
      </c>
      <c r="C4444" t="s">
        <v>16283</v>
      </c>
      <c r="D4444" t="s">
        <v>16284</v>
      </c>
      <c r="E4444" t="s">
        <v>176</v>
      </c>
      <c r="F4444" t="s">
        <v>1163</v>
      </c>
      <c r="G4444" s="2">
        <v>44377</v>
      </c>
      <c r="H4444" s="2">
        <v>44370</v>
      </c>
      <c r="I4444" s="2">
        <v>44687</v>
      </c>
      <c r="J4444" s="19">
        <f t="shared" si="69"/>
        <v>44735</v>
      </c>
      <c r="K4444" s="2">
        <v>44735</v>
      </c>
      <c r="L4444" s="5" t="s">
        <v>6</v>
      </c>
      <c r="M4444" t="s">
        <v>63</v>
      </c>
      <c r="N4444" t="s">
        <v>32</v>
      </c>
      <c r="O4444" t="s">
        <v>64</v>
      </c>
      <c r="P4444" t="s">
        <v>65</v>
      </c>
      <c r="Q4444" t="s">
        <v>8216</v>
      </c>
      <c r="R4444" t="s">
        <v>67</v>
      </c>
      <c r="S4444" t="s">
        <v>79</v>
      </c>
      <c r="T4444" t="s">
        <v>69</v>
      </c>
      <c r="U4444" t="s">
        <v>16285</v>
      </c>
      <c r="V4444" t="s">
        <v>16284</v>
      </c>
      <c r="W4444" t="s">
        <v>71</v>
      </c>
    </row>
    <row r="4445" spans="1:23" hidden="1" x14ac:dyDescent="0.2">
      <c r="A4445" t="s">
        <v>57</v>
      </c>
      <c r="B4445" t="s">
        <v>16286</v>
      </c>
      <c r="C4445" t="s">
        <v>4099</v>
      </c>
      <c r="D4445" t="s">
        <v>16287</v>
      </c>
      <c r="E4445" t="s">
        <v>310</v>
      </c>
      <c r="F4445" t="s">
        <v>4101</v>
      </c>
      <c r="G4445" s="2">
        <v>44377</v>
      </c>
      <c r="H4445" s="2">
        <v>44376</v>
      </c>
      <c r="I4445" s="2">
        <v>44738</v>
      </c>
      <c r="J4445" s="19">
        <f t="shared" si="69"/>
        <v>44741</v>
      </c>
      <c r="K4445" s="2">
        <v>44741</v>
      </c>
      <c r="L4445" s="5" t="s">
        <v>6</v>
      </c>
      <c r="M4445" t="s">
        <v>63</v>
      </c>
      <c r="N4445" t="s">
        <v>32</v>
      </c>
      <c r="O4445" t="s">
        <v>64</v>
      </c>
      <c r="P4445" t="s">
        <v>65</v>
      </c>
      <c r="Q4445" t="s">
        <v>8302</v>
      </c>
      <c r="R4445" t="s">
        <v>67</v>
      </c>
      <c r="S4445" t="s">
        <v>125</v>
      </c>
      <c r="T4445" t="s">
        <v>69</v>
      </c>
      <c r="U4445" t="s">
        <v>16288</v>
      </c>
      <c r="V4445" t="s">
        <v>16289</v>
      </c>
      <c r="W4445" t="s">
        <v>71</v>
      </c>
    </row>
    <row r="4446" spans="1:23" hidden="1" x14ac:dyDescent="0.2">
      <c r="A4446" t="s">
        <v>57</v>
      </c>
      <c r="B4446" t="s">
        <v>16290</v>
      </c>
      <c r="C4446" t="s">
        <v>16291</v>
      </c>
      <c r="D4446" t="s">
        <v>16292</v>
      </c>
      <c r="E4446" t="s">
        <v>107</v>
      </c>
      <c r="F4446" t="s">
        <v>6950</v>
      </c>
      <c r="G4446" s="2">
        <v>44377</v>
      </c>
      <c r="H4446" s="2">
        <v>44370</v>
      </c>
      <c r="I4446" s="2">
        <v>44725</v>
      </c>
      <c r="J4446" s="19">
        <f t="shared" si="69"/>
        <v>44735</v>
      </c>
      <c r="K4446" s="2">
        <v>44735</v>
      </c>
      <c r="L4446" s="5" t="s">
        <v>6</v>
      </c>
      <c r="M4446" t="s">
        <v>77</v>
      </c>
      <c r="N4446" t="s">
        <v>32</v>
      </c>
      <c r="O4446" t="s">
        <v>64</v>
      </c>
      <c r="P4446" t="s">
        <v>65</v>
      </c>
      <c r="Q4446" t="s">
        <v>8264</v>
      </c>
      <c r="R4446" t="s">
        <v>67</v>
      </c>
      <c r="S4446" t="s">
        <v>79</v>
      </c>
      <c r="T4446" t="s">
        <v>80</v>
      </c>
      <c r="U4446" t="s">
        <v>11276</v>
      </c>
      <c r="V4446" t="s">
        <v>11277</v>
      </c>
      <c r="W4446" t="s">
        <v>82</v>
      </c>
    </row>
    <row r="4447" spans="1:23" hidden="1" x14ac:dyDescent="0.2">
      <c r="A4447" t="s">
        <v>57</v>
      </c>
      <c r="B4447" t="s">
        <v>16293</v>
      </c>
      <c r="C4447" t="s">
        <v>16291</v>
      </c>
      <c r="D4447" t="s">
        <v>16294</v>
      </c>
      <c r="E4447" t="s">
        <v>107</v>
      </c>
      <c r="F4447" t="s">
        <v>6950</v>
      </c>
      <c r="G4447" s="2">
        <v>44377</v>
      </c>
      <c r="H4447" s="2">
        <v>44370</v>
      </c>
      <c r="I4447" s="2">
        <v>44725</v>
      </c>
      <c r="J4447" s="19">
        <f t="shared" si="69"/>
        <v>44735</v>
      </c>
      <c r="K4447" s="2">
        <v>44735</v>
      </c>
      <c r="L4447" s="5" t="s">
        <v>6</v>
      </c>
      <c r="M4447" t="s">
        <v>77</v>
      </c>
      <c r="N4447" t="s">
        <v>32</v>
      </c>
      <c r="O4447" t="s">
        <v>64</v>
      </c>
      <c r="P4447" t="s">
        <v>65</v>
      </c>
      <c r="Q4447" t="s">
        <v>8316</v>
      </c>
      <c r="R4447" t="s">
        <v>67</v>
      </c>
      <c r="S4447" t="s">
        <v>79</v>
      </c>
      <c r="T4447" t="s">
        <v>80</v>
      </c>
      <c r="U4447" t="s">
        <v>11276</v>
      </c>
      <c r="V4447" t="s">
        <v>11277</v>
      </c>
      <c r="W4447" t="s">
        <v>82</v>
      </c>
    </row>
    <row r="4448" spans="1:23" hidden="1" x14ac:dyDescent="0.2">
      <c r="A4448" t="s">
        <v>57</v>
      </c>
      <c r="B4448" t="s">
        <v>16295</v>
      </c>
      <c r="C4448" t="s">
        <v>16296</v>
      </c>
      <c r="D4448" t="s">
        <v>16297</v>
      </c>
      <c r="E4448" t="s">
        <v>136</v>
      </c>
      <c r="F4448" t="s">
        <v>13557</v>
      </c>
      <c r="G4448" s="2">
        <v>44377</v>
      </c>
      <c r="H4448" s="2">
        <v>44370</v>
      </c>
      <c r="I4448" s="2">
        <v>44630</v>
      </c>
      <c r="J4448" s="19">
        <f t="shared" si="69"/>
        <v>44735</v>
      </c>
      <c r="K4448" s="2">
        <v>44735</v>
      </c>
      <c r="L4448" s="5" t="s">
        <v>6</v>
      </c>
      <c r="M4448" t="s">
        <v>138</v>
      </c>
      <c r="N4448" t="s">
        <v>32</v>
      </c>
      <c r="O4448" t="s">
        <v>64</v>
      </c>
      <c r="P4448" t="s">
        <v>65</v>
      </c>
      <c r="Q4448" t="s">
        <v>8264</v>
      </c>
      <c r="R4448" t="s">
        <v>67</v>
      </c>
      <c r="S4448" t="s">
        <v>100</v>
      </c>
      <c r="T4448" t="s">
        <v>69</v>
      </c>
      <c r="U4448" t="s">
        <v>16298</v>
      </c>
      <c r="V4448" t="s">
        <v>16297</v>
      </c>
      <c r="W4448" t="s">
        <v>142</v>
      </c>
    </row>
    <row r="4449" spans="1:23" hidden="1" x14ac:dyDescent="0.2">
      <c r="A4449" t="s">
        <v>57</v>
      </c>
      <c r="B4449" t="s">
        <v>16299</v>
      </c>
      <c r="C4449" t="s">
        <v>15587</v>
      </c>
      <c r="D4449" t="s">
        <v>16300</v>
      </c>
      <c r="E4449" t="s">
        <v>96</v>
      </c>
      <c r="F4449" t="s">
        <v>440</v>
      </c>
      <c r="G4449" s="2">
        <v>44377</v>
      </c>
      <c r="H4449" s="2">
        <v>44377</v>
      </c>
      <c r="I4449" s="2">
        <v>44678</v>
      </c>
      <c r="J4449" s="19">
        <f t="shared" si="69"/>
        <v>44742</v>
      </c>
      <c r="K4449" s="2">
        <v>44742</v>
      </c>
      <c r="L4449" s="5" t="s">
        <v>6</v>
      </c>
      <c r="M4449" t="s">
        <v>77</v>
      </c>
      <c r="N4449" t="s">
        <v>32</v>
      </c>
      <c r="O4449" t="s">
        <v>64</v>
      </c>
      <c r="P4449" t="s">
        <v>65</v>
      </c>
      <c r="Q4449" t="s">
        <v>190</v>
      </c>
      <c r="R4449" t="s">
        <v>67</v>
      </c>
      <c r="S4449" t="s">
        <v>79</v>
      </c>
      <c r="T4449" t="s">
        <v>80</v>
      </c>
      <c r="U4449" t="s">
        <v>16301</v>
      </c>
      <c r="V4449" t="s">
        <v>16302</v>
      </c>
      <c r="W4449" t="s">
        <v>82</v>
      </c>
    </row>
    <row r="4450" spans="1:23" hidden="1" x14ac:dyDescent="0.2">
      <c r="A4450" t="s">
        <v>57</v>
      </c>
      <c r="B4450" t="s">
        <v>16303</v>
      </c>
      <c r="C4450" t="s">
        <v>16304</v>
      </c>
      <c r="D4450" t="s">
        <v>16305</v>
      </c>
      <c r="E4450" t="s">
        <v>107</v>
      </c>
      <c r="F4450" t="s">
        <v>8176</v>
      </c>
      <c r="G4450" s="2">
        <v>44377</v>
      </c>
      <c r="H4450" s="2">
        <v>44359</v>
      </c>
      <c r="I4450" s="2">
        <v>44814</v>
      </c>
      <c r="J4450" s="19">
        <f t="shared" si="69"/>
        <v>44724</v>
      </c>
      <c r="K4450" s="2">
        <v>44724</v>
      </c>
      <c r="L4450" s="5" t="s">
        <v>31</v>
      </c>
      <c r="M4450" t="s">
        <v>77</v>
      </c>
      <c r="N4450" t="s">
        <v>32</v>
      </c>
      <c r="O4450" t="s">
        <v>64</v>
      </c>
      <c r="P4450" t="s">
        <v>65</v>
      </c>
      <c r="Q4450" t="s">
        <v>11485</v>
      </c>
      <c r="R4450" t="s">
        <v>67</v>
      </c>
      <c r="S4450" t="s">
        <v>79</v>
      </c>
      <c r="T4450" t="s">
        <v>80</v>
      </c>
      <c r="U4450" t="s">
        <v>13228</v>
      </c>
      <c r="V4450" t="s">
        <v>13229</v>
      </c>
      <c r="W4450" t="s">
        <v>82</v>
      </c>
    </row>
    <row r="4451" spans="1:23" hidden="1" x14ac:dyDescent="0.2">
      <c r="A4451" t="s">
        <v>57</v>
      </c>
      <c r="B4451" t="s">
        <v>16306</v>
      </c>
      <c r="C4451" t="s">
        <v>16307</v>
      </c>
      <c r="D4451" t="s">
        <v>16308</v>
      </c>
      <c r="E4451" t="s">
        <v>107</v>
      </c>
      <c r="F4451" t="s">
        <v>8176</v>
      </c>
      <c r="G4451" s="2">
        <v>44377</v>
      </c>
      <c r="H4451" s="2">
        <v>44359</v>
      </c>
      <c r="I4451" s="2">
        <v>44814</v>
      </c>
      <c r="J4451" s="19">
        <f t="shared" si="69"/>
        <v>44724</v>
      </c>
      <c r="K4451" s="2">
        <v>44724</v>
      </c>
      <c r="L4451" s="5" t="s">
        <v>31</v>
      </c>
      <c r="M4451" t="s">
        <v>77</v>
      </c>
      <c r="N4451" t="s">
        <v>32</v>
      </c>
      <c r="O4451" t="s">
        <v>64</v>
      </c>
      <c r="P4451" t="s">
        <v>65</v>
      </c>
      <c r="Q4451" t="s">
        <v>11485</v>
      </c>
      <c r="R4451" t="s">
        <v>67</v>
      </c>
      <c r="S4451" t="s">
        <v>79</v>
      </c>
      <c r="T4451" t="s">
        <v>80</v>
      </c>
      <c r="U4451" t="s">
        <v>13228</v>
      </c>
      <c r="V4451" t="s">
        <v>13229</v>
      </c>
      <c r="W4451" t="s">
        <v>82</v>
      </c>
    </row>
    <row r="4452" spans="1:23" hidden="1" x14ac:dyDescent="0.2">
      <c r="A4452" t="s">
        <v>57</v>
      </c>
      <c r="B4452" t="s">
        <v>16309</v>
      </c>
      <c r="C4452" t="s">
        <v>1936</v>
      </c>
      <c r="D4452" t="s">
        <v>16310</v>
      </c>
      <c r="E4452" t="s">
        <v>75</v>
      </c>
      <c r="F4452" t="s">
        <v>1398</v>
      </c>
      <c r="G4452" s="2">
        <v>44377</v>
      </c>
      <c r="H4452" s="2">
        <v>44377</v>
      </c>
      <c r="I4452" s="2">
        <v>44810</v>
      </c>
      <c r="J4452" s="19">
        <f t="shared" si="69"/>
        <v>44742</v>
      </c>
      <c r="K4452" s="2">
        <v>44742</v>
      </c>
      <c r="L4452" s="5" t="s">
        <v>31</v>
      </c>
      <c r="M4452" t="s">
        <v>77</v>
      </c>
      <c r="N4452" t="s">
        <v>32</v>
      </c>
      <c r="O4452" t="s">
        <v>64</v>
      </c>
      <c r="P4452" t="s">
        <v>65</v>
      </c>
      <c r="Q4452" t="s">
        <v>16311</v>
      </c>
      <c r="R4452" t="s">
        <v>67</v>
      </c>
      <c r="S4452" t="s">
        <v>79</v>
      </c>
      <c r="T4452" t="s">
        <v>80</v>
      </c>
      <c r="U4452" t="s">
        <v>11545</v>
      </c>
      <c r="V4452" t="s">
        <v>11544</v>
      </c>
      <c r="W4452" t="s">
        <v>82</v>
      </c>
    </row>
    <row r="4453" spans="1:23" hidden="1" x14ac:dyDescent="0.2">
      <c r="A4453" t="s">
        <v>57</v>
      </c>
      <c r="B4453" t="s">
        <v>16312</v>
      </c>
      <c r="C4453" t="s">
        <v>2694</v>
      </c>
      <c r="D4453" t="s">
        <v>16313</v>
      </c>
      <c r="E4453" t="s">
        <v>115</v>
      </c>
      <c r="F4453" t="s">
        <v>16314</v>
      </c>
      <c r="G4453" s="2">
        <v>44377</v>
      </c>
      <c r="H4453" s="2">
        <v>44371</v>
      </c>
      <c r="I4453" s="2">
        <v>44592</v>
      </c>
      <c r="J4453" s="19">
        <f t="shared" si="69"/>
        <v>44736</v>
      </c>
      <c r="K4453" s="2">
        <v>44736</v>
      </c>
      <c r="L4453" s="5" t="s">
        <v>6</v>
      </c>
      <c r="M4453" t="s">
        <v>63</v>
      </c>
      <c r="N4453" t="s">
        <v>32</v>
      </c>
      <c r="O4453" t="s">
        <v>64</v>
      </c>
      <c r="P4453" t="s">
        <v>65</v>
      </c>
      <c r="Q4453" t="s">
        <v>8216</v>
      </c>
      <c r="R4453" t="s">
        <v>67</v>
      </c>
      <c r="S4453" t="s">
        <v>125</v>
      </c>
      <c r="T4453" t="s">
        <v>69</v>
      </c>
      <c r="U4453" t="s">
        <v>16315</v>
      </c>
      <c r="V4453" t="s">
        <v>16313</v>
      </c>
      <c r="W4453" t="s">
        <v>71</v>
      </c>
    </row>
    <row r="4454" spans="1:23" hidden="1" x14ac:dyDescent="0.2">
      <c r="A4454" t="s">
        <v>57</v>
      </c>
      <c r="B4454" t="s">
        <v>16316</v>
      </c>
      <c r="C4454" t="s">
        <v>597</v>
      </c>
      <c r="D4454" t="s">
        <v>16317</v>
      </c>
      <c r="E4454" t="s">
        <v>136</v>
      </c>
      <c r="F4454" t="s">
        <v>16318</v>
      </c>
      <c r="G4454" s="2">
        <v>44377</v>
      </c>
      <c r="H4454" s="2">
        <v>44377</v>
      </c>
      <c r="I4454" s="2">
        <v>44757</v>
      </c>
      <c r="J4454" s="19">
        <f t="shared" si="69"/>
        <v>44742</v>
      </c>
      <c r="K4454" s="2">
        <v>44742</v>
      </c>
      <c r="L4454" s="5" t="s">
        <v>31</v>
      </c>
      <c r="M4454" t="s">
        <v>138</v>
      </c>
      <c r="N4454" t="s">
        <v>32</v>
      </c>
      <c r="O4454" t="s">
        <v>64</v>
      </c>
      <c r="P4454" t="s">
        <v>65</v>
      </c>
      <c r="Q4454" t="s">
        <v>124</v>
      </c>
      <c r="R4454" t="s">
        <v>201</v>
      </c>
      <c r="S4454" t="s">
        <v>304</v>
      </c>
      <c r="T4454" t="s">
        <v>202</v>
      </c>
      <c r="U4454" t="s">
        <v>16319</v>
      </c>
      <c r="V4454" t="s">
        <v>16317</v>
      </c>
      <c r="W4454" t="s">
        <v>142</v>
      </c>
    </row>
    <row r="4455" spans="1:23" hidden="1" x14ac:dyDescent="0.2">
      <c r="A4455" t="s">
        <v>57</v>
      </c>
      <c r="B4455" t="s">
        <v>16320</v>
      </c>
      <c r="C4455" t="s">
        <v>16177</v>
      </c>
      <c r="D4455" t="s">
        <v>16321</v>
      </c>
      <c r="E4455" t="s">
        <v>107</v>
      </c>
      <c r="F4455" t="s">
        <v>4964</v>
      </c>
      <c r="G4455" s="2">
        <v>44377</v>
      </c>
      <c r="H4455" s="2">
        <v>44376</v>
      </c>
      <c r="I4455" s="2">
        <v>44736</v>
      </c>
      <c r="J4455" s="19">
        <f t="shared" si="69"/>
        <v>44741</v>
      </c>
      <c r="K4455" s="2">
        <v>44741</v>
      </c>
      <c r="L4455" s="5" t="s">
        <v>6</v>
      </c>
      <c r="M4455" t="s">
        <v>77</v>
      </c>
      <c r="N4455" t="s">
        <v>32</v>
      </c>
      <c r="O4455" t="s">
        <v>64</v>
      </c>
      <c r="P4455" t="s">
        <v>65</v>
      </c>
      <c r="Q4455" t="s">
        <v>1013</v>
      </c>
      <c r="R4455" t="s">
        <v>67</v>
      </c>
      <c r="S4455" t="s">
        <v>79</v>
      </c>
      <c r="T4455" t="s">
        <v>80</v>
      </c>
      <c r="U4455" t="s">
        <v>6795</v>
      </c>
      <c r="V4455" t="s">
        <v>6796</v>
      </c>
      <c r="W4455" t="s">
        <v>82</v>
      </c>
    </row>
    <row r="4456" spans="1:23" hidden="1" x14ac:dyDescent="0.2">
      <c r="A4456" t="s">
        <v>57</v>
      </c>
      <c r="B4456" t="s">
        <v>16322</v>
      </c>
      <c r="C4456" t="s">
        <v>16323</v>
      </c>
      <c r="D4456" t="s">
        <v>16324</v>
      </c>
      <c r="E4456" t="s">
        <v>86</v>
      </c>
      <c r="F4456" t="s">
        <v>150</v>
      </c>
      <c r="G4456" s="2">
        <v>44377</v>
      </c>
      <c r="H4456" s="2">
        <v>44370</v>
      </c>
      <c r="I4456" s="2">
        <v>44452</v>
      </c>
      <c r="J4456" s="19">
        <f t="shared" si="69"/>
        <v>44735</v>
      </c>
      <c r="K4456" s="2">
        <v>44735</v>
      </c>
      <c r="L4456" s="5" t="s">
        <v>6</v>
      </c>
      <c r="M4456" t="s">
        <v>138</v>
      </c>
      <c r="N4456" t="s">
        <v>32</v>
      </c>
      <c r="O4456" t="s">
        <v>64</v>
      </c>
      <c r="P4456" t="s">
        <v>65</v>
      </c>
      <c r="Q4456" t="s">
        <v>8264</v>
      </c>
      <c r="R4456" t="s">
        <v>67</v>
      </c>
      <c r="S4456" t="s">
        <v>100</v>
      </c>
      <c r="T4456" t="s">
        <v>69</v>
      </c>
      <c r="U4456" t="s">
        <v>16325</v>
      </c>
      <c r="V4456" t="s">
        <v>16324</v>
      </c>
      <c r="W4456" t="s">
        <v>142</v>
      </c>
    </row>
    <row r="4457" spans="1:23" hidden="1" x14ac:dyDescent="0.2">
      <c r="A4457" t="s">
        <v>57</v>
      </c>
      <c r="B4457" t="s">
        <v>16326</v>
      </c>
      <c r="C4457" t="s">
        <v>16327</v>
      </c>
      <c r="D4457" t="s">
        <v>16328</v>
      </c>
      <c r="E4457" t="s">
        <v>473</v>
      </c>
      <c r="F4457" t="s">
        <v>2069</v>
      </c>
      <c r="G4457" s="2">
        <v>44377</v>
      </c>
      <c r="H4457" s="2">
        <v>44376</v>
      </c>
      <c r="I4457" s="2">
        <v>44558</v>
      </c>
      <c r="J4457" s="19">
        <f t="shared" si="69"/>
        <v>44741</v>
      </c>
      <c r="K4457" s="2">
        <v>44741</v>
      </c>
      <c r="L4457" s="5" t="s">
        <v>6</v>
      </c>
      <c r="M4457" t="s">
        <v>269</v>
      </c>
      <c r="N4457" t="s">
        <v>32</v>
      </c>
      <c r="O4457" t="s">
        <v>64</v>
      </c>
      <c r="P4457" t="s">
        <v>65</v>
      </c>
      <c r="Q4457" t="s">
        <v>8216</v>
      </c>
      <c r="R4457" t="s">
        <v>67</v>
      </c>
      <c r="S4457" t="s">
        <v>271</v>
      </c>
      <c r="T4457" t="s">
        <v>80</v>
      </c>
      <c r="U4457" t="s">
        <v>16329</v>
      </c>
      <c r="V4457" t="s">
        <v>16328</v>
      </c>
      <c r="W4457" t="s">
        <v>274</v>
      </c>
    </row>
    <row r="4458" spans="1:23" hidden="1" x14ac:dyDescent="0.2">
      <c r="A4458" t="s">
        <v>57</v>
      </c>
      <c r="B4458" t="s">
        <v>16330</v>
      </c>
      <c r="C4458" t="s">
        <v>5849</v>
      </c>
      <c r="D4458" t="s">
        <v>16331</v>
      </c>
      <c r="E4458" t="s">
        <v>107</v>
      </c>
      <c r="F4458" t="s">
        <v>4964</v>
      </c>
      <c r="G4458" s="2">
        <v>44377</v>
      </c>
      <c r="H4458" s="2">
        <v>44370</v>
      </c>
      <c r="I4458" s="2">
        <v>44735</v>
      </c>
      <c r="J4458" s="19">
        <f t="shared" si="69"/>
        <v>44735</v>
      </c>
      <c r="K4458" s="2">
        <v>44735</v>
      </c>
      <c r="L4458" s="5" t="s">
        <v>6</v>
      </c>
      <c r="M4458" t="s">
        <v>77</v>
      </c>
      <c r="N4458" t="s">
        <v>32</v>
      </c>
      <c r="O4458" t="s">
        <v>64</v>
      </c>
      <c r="P4458" t="s">
        <v>65</v>
      </c>
      <c r="Q4458" t="s">
        <v>8316</v>
      </c>
      <c r="R4458" t="s">
        <v>67</v>
      </c>
      <c r="S4458" t="s">
        <v>79</v>
      </c>
      <c r="T4458" t="s">
        <v>80</v>
      </c>
      <c r="U4458" t="s">
        <v>4965</v>
      </c>
      <c r="V4458" t="s">
        <v>4966</v>
      </c>
      <c r="W4458" t="s">
        <v>82</v>
      </c>
    </row>
    <row r="4459" spans="1:23" hidden="1" x14ac:dyDescent="0.2">
      <c r="A4459" t="s">
        <v>57</v>
      </c>
      <c r="B4459" t="s">
        <v>16332</v>
      </c>
      <c r="C4459" t="s">
        <v>4730</v>
      </c>
      <c r="D4459" t="s">
        <v>16333</v>
      </c>
      <c r="E4459" t="s">
        <v>136</v>
      </c>
      <c r="F4459" t="s">
        <v>535</v>
      </c>
      <c r="G4459" s="2">
        <v>44377</v>
      </c>
      <c r="H4459" s="2">
        <v>44370</v>
      </c>
      <c r="I4459" s="2">
        <v>44760</v>
      </c>
      <c r="J4459" s="19">
        <f t="shared" si="69"/>
        <v>44735</v>
      </c>
      <c r="K4459" s="2">
        <v>44735</v>
      </c>
      <c r="L4459" s="5" t="s">
        <v>31</v>
      </c>
      <c r="M4459" t="s">
        <v>63</v>
      </c>
      <c r="N4459" t="s">
        <v>32</v>
      </c>
      <c r="O4459" t="s">
        <v>64</v>
      </c>
      <c r="P4459" t="s">
        <v>65</v>
      </c>
      <c r="Q4459" t="s">
        <v>8242</v>
      </c>
      <c r="R4459" t="s">
        <v>67</v>
      </c>
      <c r="S4459" t="s">
        <v>583</v>
      </c>
      <c r="T4459" t="s">
        <v>80</v>
      </c>
      <c r="U4459" t="s">
        <v>16334</v>
      </c>
      <c r="V4459" t="s">
        <v>16333</v>
      </c>
      <c r="W4459" t="s">
        <v>71</v>
      </c>
    </row>
    <row r="4460" spans="1:23" hidden="1" x14ac:dyDescent="0.2">
      <c r="A4460" t="s">
        <v>57</v>
      </c>
      <c r="B4460" t="s">
        <v>16335</v>
      </c>
      <c r="C4460" t="s">
        <v>16336</v>
      </c>
      <c r="D4460" t="s">
        <v>16337</v>
      </c>
      <c r="E4460" t="s">
        <v>96</v>
      </c>
      <c r="F4460" t="s">
        <v>660</v>
      </c>
      <c r="G4460" s="2">
        <v>44377</v>
      </c>
      <c r="H4460" s="2">
        <v>44369</v>
      </c>
      <c r="I4460" s="2">
        <v>44607</v>
      </c>
      <c r="J4460" s="19">
        <f t="shared" si="69"/>
        <v>44734</v>
      </c>
      <c r="K4460" s="2">
        <v>44734</v>
      </c>
      <c r="L4460" s="5" t="s">
        <v>6</v>
      </c>
      <c r="M4460" t="s">
        <v>77</v>
      </c>
      <c r="N4460" t="s">
        <v>32</v>
      </c>
      <c r="O4460" t="s">
        <v>64</v>
      </c>
      <c r="P4460" t="s">
        <v>65</v>
      </c>
      <c r="Q4460" t="s">
        <v>10232</v>
      </c>
      <c r="R4460" t="s">
        <v>67</v>
      </c>
      <c r="S4460" t="s">
        <v>79</v>
      </c>
      <c r="T4460" t="s">
        <v>80</v>
      </c>
      <c r="U4460" t="s">
        <v>16338</v>
      </c>
      <c r="V4460" t="s">
        <v>16339</v>
      </c>
      <c r="W4460" t="s">
        <v>82</v>
      </c>
    </row>
    <row r="4461" spans="1:23" hidden="1" x14ac:dyDescent="0.2">
      <c r="A4461" t="s">
        <v>57</v>
      </c>
      <c r="B4461" t="s">
        <v>16340</v>
      </c>
      <c r="C4461" t="s">
        <v>16341</v>
      </c>
      <c r="D4461" t="s">
        <v>16342</v>
      </c>
      <c r="E4461" t="s">
        <v>75</v>
      </c>
      <c r="F4461" t="s">
        <v>6141</v>
      </c>
      <c r="G4461" s="2">
        <v>44377</v>
      </c>
      <c r="H4461" s="2">
        <v>44364</v>
      </c>
      <c r="I4461" s="2">
        <v>44798</v>
      </c>
      <c r="J4461" s="19">
        <f t="shared" si="69"/>
        <v>44729</v>
      </c>
      <c r="K4461" s="2">
        <v>44729</v>
      </c>
      <c r="L4461" s="5" t="s">
        <v>31</v>
      </c>
      <c r="M4461" t="s">
        <v>77</v>
      </c>
      <c r="N4461" t="s">
        <v>32</v>
      </c>
      <c r="O4461" t="s">
        <v>64</v>
      </c>
      <c r="P4461" t="s">
        <v>65</v>
      </c>
      <c r="Q4461" t="s">
        <v>11165</v>
      </c>
      <c r="R4461" t="s">
        <v>67</v>
      </c>
      <c r="S4461" t="s">
        <v>79</v>
      </c>
      <c r="T4461" t="s">
        <v>80</v>
      </c>
      <c r="U4461" t="s">
        <v>7014</v>
      </c>
      <c r="V4461" t="s">
        <v>7015</v>
      </c>
      <c r="W4461" t="s">
        <v>82</v>
      </c>
    </row>
    <row r="4462" spans="1:23" hidden="1" x14ac:dyDescent="0.2">
      <c r="A4462" t="s">
        <v>57</v>
      </c>
      <c r="B4462" t="s">
        <v>16343</v>
      </c>
      <c r="C4462" t="s">
        <v>16344</v>
      </c>
      <c r="D4462" t="s">
        <v>16345</v>
      </c>
      <c r="E4462" t="s">
        <v>75</v>
      </c>
      <c r="F4462" t="s">
        <v>6141</v>
      </c>
      <c r="G4462" s="2">
        <v>44377</v>
      </c>
      <c r="H4462" s="2">
        <v>44364</v>
      </c>
      <c r="I4462" s="2">
        <v>44832</v>
      </c>
      <c r="J4462" s="19">
        <f t="shared" si="69"/>
        <v>44729</v>
      </c>
      <c r="K4462" s="2">
        <v>44729</v>
      </c>
      <c r="L4462" s="5" t="s">
        <v>31</v>
      </c>
      <c r="M4462" t="s">
        <v>77</v>
      </c>
      <c r="N4462" t="s">
        <v>32</v>
      </c>
      <c r="O4462" t="s">
        <v>64</v>
      </c>
      <c r="P4462" t="s">
        <v>65</v>
      </c>
      <c r="Q4462" t="s">
        <v>11165</v>
      </c>
      <c r="R4462" t="s">
        <v>67</v>
      </c>
      <c r="S4462" t="s">
        <v>79</v>
      </c>
      <c r="T4462" t="s">
        <v>80</v>
      </c>
      <c r="U4462" t="s">
        <v>7980</v>
      </c>
      <c r="V4462" t="s">
        <v>7981</v>
      </c>
      <c r="W4462" t="s">
        <v>82</v>
      </c>
    </row>
    <row r="4463" spans="1:23" hidden="1" x14ac:dyDescent="0.2">
      <c r="A4463" t="s">
        <v>57</v>
      </c>
      <c r="B4463" t="s">
        <v>16346</v>
      </c>
      <c r="C4463" t="s">
        <v>16347</v>
      </c>
      <c r="D4463" t="s">
        <v>16348</v>
      </c>
      <c r="E4463" t="s">
        <v>107</v>
      </c>
      <c r="F4463" t="s">
        <v>6950</v>
      </c>
      <c r="G4463" s="2">
        <v>44377</v>
      </c>
      <c r="H4463" s="2">
        <v>44370</v>
      </c>
      <c r="I4463" s="2">
        <v>44850</v>
      </c>
      <c r="J4463" s="19">
        <f t="shared" si="69"/>
        <v>44735</v>
      </c>
      <c r="K4463" s="2">
        <v>44735</v>
      </c>
      <c r="L4463" s="5" t="s">
        <v>31</v>
      </c>
      <c r="M4463" t="s">
        <v>77</v>
      </c>
      <c r="N4463" t="s">
        <v>32</v>
      </c>
      <c r="O4463" t="s">
        <v>64</v>
      </c>
      <c r="P4463" t="s">
        <v>65</v>
      </c>
      <c r="Q4463" t="s">
        <v>8316</v>
      </c>
      <c r="R4463" t="s">
        <v>67</v>
      </c>
      <c r="S4463" t="s">
        <v>79</v>
      </c>
      <c r="T4463" t="s">
        <v>80</v>
      </c>
      <c r="U4463" t="s">
        <v>11276</v>
      </c>
      <c r="V4463" t="s">
        <v>11277</v>
      </c>
      <c r="W4463" t="s">
        <v>82</v>
      </c>
    </row>
    <row r="4464" spans="1:23" hidden="1" x14ac:dyDescent="0.2">
      <c r="A4464" t="s">
        <v>57</v>
      </c>
      <c r="B4464" t="s">
        <v>16349</v>
      </c>
      <c r="C4464" t="s">
        <v>16350</v>
      </c>
      <c r="D4464" t="s">
        <v>16351</v>
      </c>
      <c r="E4464" t="s">
        <v>107</v>
      </c>
      <c r="F4464" t="s">
        <v>4964</v>
      </c>
      <c r="G4464" s="2">
        <v>44377</v>
      </c>
      <c r="H4464" s="2">
        <v>44365</v>
      </c>
      <c r="I4464" s="2">
        <v>44814</v>
      </c>
      <c r="J4464" s="19">
        <f t="shared" si="69"/>
        <v>44730</v>
      </c>
      <c r="K4464" s="2">
        <v>44730</v>
      </c>
      <c r="L4464" s="5" t="s">
        <v>31</v>
      </c>
      <c r="M4464" t="s">
        <v>77</v>
      </c>
      <c r="N4464" t="s">
        <v>32</v>
      </c>
      <c r="O4464" t="s">
        <v>64</v>
      </c>
      <c r="P4464" t="s">
        <v>65</v>
      </c>
      <c r="Q4464" t="s">
        <v>8264</v>
      </c>
      <c r="R4464" t="s">
        <v>67</v>
      </c>
      <c r="S4464" t="s">
        <v>79</v>
      </c>
      <c r="T4464" t="s">
        <v>80</v>
      </c>
      <c r="U4464" t="s">
        <v>16352</v>
      </c>
      <c r="V4464" t="s">
        <v>16351</v>
      </c>
      <c r="W4464" t="s">
        <v>82</v>
      </c>
    </row>
    <row r="4465" spans="1:23" hidden="1" x14ac:dyDescent="0.2">
      <c r="A4465" t="s">
        <v>57</v>
      </c>
      <c r="B4465" t="s">
        <v>16353</v>
      </c>
      <c r="C4465" t="s">
        <v>16350</v>
      </c>
      <c r="D4465" t="s">
        <v>16354</v>
      </c>
      <c r="E4465" t="s">
        <v>107</v>
      </c>
      <c r="F4465" t="s">
        <v>4964</v>
      </c>
      <c r="G4465" s="2">
        <v>44377</v>
      </c>
      <c r="H4465" s="2">
        <v>44365</v>
      </c>
      <c r="I4465" s="2">
        <v>44813</v>
      </c>
      <c r="J4465" s="19">
        <f t="shared" si="69"/>
        <v>44730</v>
      </c>
      <c r="K4465" s="2">
        <v>44730</v>
      </c>
      <c r="L4465" s="5" t="s">
        <v>31</v>
      </c>
      <c r="M4465" t="s">
        <v>63</v>
      </c>
      <c r="N4465" t="s">
        <v>32</v>
      </c>
      <c r="O4465" t="s">
        <v>64</v>
      </c>
      <c r="P4465" t="s">
        <v>65</v>
      </c>
      <c r="Q4465" t="s">
        <v>8264</v>
      </c>
      <c r="R4465" t="s">
        <v>67</v>
      </c>
      <c r="S4465" t="s">
        <v>79</v>
      </c>
      <c r="T4465" t="s">
        <v>69</v>
      </c>
      <c r="U4465" t="s">
        <v>16355</v>
      </c>
      <c r="V4465" t="s">
        <v>16354</v>
      </c>
      <c r="W4465" t="s">
        <v>71</v>
      </c>
    </row>
    <row r="4466" spans="1:23" hidden="1" x14ac:dyDescent="0.2">
      <c r="A4466" t="s">
        <v>57</v>
      </c>
      <c r="B4466" t="s">
        <v>16356</v>
      </c>
      <c r="C4466" t="s">
        <v>1869</v>
      </c>
      <c r="D4466" t="s">
        <v>16357</v>
      </c>
      <c r="E4466" t="s">
        <v>96</v>
      </c>
      <c r="F4466" t="s">
        <v>6160</v>
      </c>
      <c r="G4466" s="2">
        <v>44377</v>
      </c>
      <c r="H4466" s="2">
        <v>44358</v>
      </c>
      <c r="I4466" s="2">
        <v>44620</v>
      </c>
      <c r="J4466" s="19">
        <f t="shared" si="69"/>
        <v>44723</v>
      </c>
      <c r="K4466" s="2">
        <v>44723</v>
      </c>
      <c r="L4466" s="5" t="s">
        <v>6</v>
      </c>
      <c r="M4466" t="s">
        <v>98</v>
      </c>
      <c r="N4466" t="s">
        <v>32</v>
      </c>
      <c r="O4466" t="s">
        <v>64</v>
      </c>
      <c r="P4466" t="s">
        <v>65</v>
      </c>
      <c r="Q4466" t="s">
        <v>8316</v>
      </c>
      <c r="R4466" t="s">
        <v>67</v>
      </c>
      <c r="S4466" t="s">
        <v>100</v>
      </c>
      <c r="T4466" t="s">
        <v>80</v>
      </c>
      <c r="U4466" t="s">
        <v>12911</v>
      </c>
      <c r="V4466" t="s">
        <v>12912</v>
      </c>
      <c r="W4466" t="s">
        <v>103</v>
      </c>
    </row>
    <row r="4467" spans="1:23" hidden="1" x14ac:dyDescent="0.2">
      <c r="A4467" t="s">
        <v>57</v>
      </c>
      <c r="B4467" t="s">
        <v>16358</v>
      </c>
      <c r="C4467" t="s">
        <v>1869</v>
      </c>
      <c r="D4467" t="s">
        <v>16359</v>
      </c>
      <c r="E4467" t="s">
        <v>96</v>
      </c>
      <c r="F4467" t="s">
        <v>6155</v>
      </c>
      <c r="G4467" s="2">
        <v>44377</v>
      </c>
      <c r="H4467" s="2">
        <v>44358</v>
      </c>
      <c r="I4467" s="2">
        <v>44634</v>
      </c>
      <c r="J4467" s="19">
        <f t="shared" si="69"/>
        <v>44723</v>
      </c>
      <c r="K4467" s="2">
        <v>44723</v>
      </c>
      <c r="L4467" s="5" t="s">
        <v>6</v>
      </c>
      <c r="M4467" t="s">
        <v>98</v>
      </c>
      <c r="N4467" t="s">
        <v>32</v>
      </c>
      <c r="O4467" t="s">
        <v>64</v>
      </c>
      <c r="P4467" t="s">
        <v>65</v>
      </c>
      <c r="Q4467" t="s">
        <v>8316</v>
      </c>
      <c r="R4467" t="s">
        <v>67</v>
      </c>
      <c r="S4467" t="s">
        <v>100</v>
      </c>
      <c r="T4467" t="s">
        <v>80</v>
      </c>
      <c r="U4467" t="s">
        <v>9671</v>
      </c>
      <c r="V4467" t="s">
        <v>9672</v>
      </c>
      <c r="W4467" t="s">
        <v>103</v>
      </c>
    </row>
    <row r="4468" spans="1:23" hidden="1" x14ac:dyDescent="0.2">
      <c r="A4468" t="s">
        <v>57</v>
      </c>
      <c r="B4468" t="s">
        <v>16360</v>
      </c>
      <c r="C4468" t="s">
        <v>15096</v>
      </c>
      <c r="D4468" t="s">
        <v>15097</v>
      </c>
      <c r="E4468" t="s">
        <v>107</v>
      </c>
      <c r="F4468" t="s">
        <v>4964</v>
      </c>
      <c r="G4468" s="2">
        <v>44378</v>
      </c>
      <c r="H4468" s="2">
        <v>44365</v>
      </c>
      <c r="I4468" s="2">
        <v>44803</v>
      </c>
      <c r="J4468" s="19">
        <f t="shared" si="69"/>
        <v>44730</v>
      </c>
      <c r="K4468" s="2">
        <v>44730</v>
      </c>
      <c r="L4468" s="5" t="s">
        <v>31</v>
      </c>
      <c r="M4468" t="s">
        <v>77</v>
      </c>
      <c r="N4468" t="s">
        <v>32</v>
      </c>
      <c r="O4468" t="s">
        <v>64</v>
      </c>
      <c r="P4468" t="s">
        <v>65</v>
      </c>
      <c r="Q4468" t="s">
        <v>16161</v>
      </c>
      <c r="R4468" t="s">
        <v>67</v>
      </c>
      <c r="S4468" t="s">
        <v>79</v>
      </c>
      <c r="T4468" t="s">
        <v>80</v>
      </c>
      <c r="U4468" t="s">
        <v>13228</v>
      </c>
      <c r="V4468" t="s">
        <v>13229</v>
      </c>
      <c r="W4468" t="s">
        <v>82</v>
      </c>
    </row>
    <row r="4469" spans="1:23" hidden="1" x14ac:dyDescent="0.2">
      <c r="A4469" t="s">
        <v>57</v>
      </c>
      <c r="B4469" t="s">
        <v>16361</v>
      </c>
      <c r="C4469" t="s">
        <v>16347</v>
      </c>
      <c r="D4469" t="s">
        <v>16362</v>
      </c>
      <c r="E4469" t="s">
        <v>107</v>
      </c>
      <c r="F4469" t="s">
        <v>6950</v>
      </c>
      <c r="G4469" s="2">
        <v>44378</v>
      </c>
      <c r="H4469" s="2">
        <v>44370</v>
      </c>
      <c r="I4469" s="2">
        <v>44850</v>
      </c>
      <c r="J4469" s="19">
        <f t="shared" si="69"/>
        <v>44735</v>
      </c>
      <c r="K4469" s="2">
        <v>44735</v>
      </c>
      <c r="L4469" s="5" t="s">
        <v>31</v>
      </c>
      <c r="M4469" t="s">
        <v>77</v>
      </c>
      <c r="N4469" t="s">
        <v>32</v>
      </c>
      <c r="O4469" t="s">
        <v>64</v>
      </c>
      <c r="P4469" t="s">
        <v>65</v>
      </c>
      <c r="Q4469" t="s">
        <v>8264</v>
      </c>
      <c r="R4469" t="s">
        <v>67</v>
      </c>
      <c r="S4469" t="s">
        <v>79</v>
      </c>
      <c r="T4469" t="s">
        <v>80</v>
      </c>
      <c r="U4469" t="s">
        <v>11276</v>
      </c>
      <c r="V4469" t="s">
        <v>11277</v>
      </c>
      <c r="W4469" t="s">
        <v>82</v>
      </c>
    </row>
    <row r="4470" spans="1:23" hidden="1" x14ac:dyDescent="0.2">
      <c r="A4470" t="s">
        <v>57</v>
      </c>
      <c r="B4470" t="s">
        <v>16363</v>
      </c>
      <c r="C4470" t="s">
        <v>15431</v>
      </c>
      <c r="D4470" t="s">
        <v>16364</v>
      </c>
      <c r="E4470" t="s">
        <v>107</v>
      </c>
      <c r="F4470" t="s">
        <v>6950</v>
      </c>
      <c r="G4470" s="2">
        <v>44378</v>
      </c>
      <c r="H4470" s="2">
        <v>44365</v>
      </c>
      <c r="I4470" s="2">
        <v>44790</v>
      </c>
      <c r="J4470" s="19">
        <f t="shared" si="69"/>
        <v>44730</v>
      </c>
      <c r="K4470" s="2">
        <v>44730</v>
      </c>
      <c r="L4470" s="5" t="s">
        <v>31</v>
      </c>
      <c r="M4470" t="s">
        <v>77</v>
      </c>
      <c r="N4470" t="s">
        <v>32</v>
      </c>
      <c r="O4470" t="s">
        <v>64</v>
      </c>
      <c r="P4470" t="s">
        <v>65</v>
      </c>
      <c r="Q4470" t="s">
        <v>8216</v>
      </c>
      <c r="R4470" t="s">
        <v>67</v>
      </c>
      <c r="S4470" t="s">
        <v>79</v>
      </c>
      <c r="T4470" t="s">
        <v>80</v>
      </c>
      <c r="U4470" t="s">
        <v>10845</v>
      </c>
      <c r="V4470" t="s">
        <v>10846</v>
      </c>
      <c r="W4470" t="s">
        <v>82</v>
      </c>
    </row>
    <row r="4471" spans="1:23" hidden="1" x14ac:dyDescent="0.2">
      <c r="A4471" t="s">
        <v>57</v>
      </c>
      <c r="B4471" t="s">
        <v>16365</v>
      </c>
      <c r="C4471" t="s">
        <v>15749</v>
      </c>
      <c r="D4471" t="s">
        <v>15750</v>
      </c>
      <c r="E4471" t="s">
        <v>107</v>
      </c>
      <c r="F4471" t="s">
        <v>4964</v>
      </c>
      <c r="G4471" s="2">
        <v>44378</v>
      </c>
      <c r="H4471" s="2">
        <v>44372</v>
      </c>
      <c r="I4471" s="2">
        <v>44800</v>
      </c>
      <c r="J4471" s="19">
        <f t="shared" si="69"/>
        <v>44737</v>
      </c>
      <c r="K4471" s="2">
        <v>44737</v>
      </c>
      <c r="L4471" s="5" t="s">
        <v>31</v>
      </c>
      <c r="M4471" t="s">
        <v>77</v>
      </c>
      <c r="N4471" t="s">
        <v>32</v>
      </c>
      <c r="O4471" t="s">
        <v>64</v>
      </c>
      <c r="P4471" t="s">
        <v>65</v>
      </c>
      <c r="Q4471" t="s">
        <v>16161</v>
      </c>
      <c r="R4471" t="s">
        <v>67</v>
      </c>
      <c r="S4471" t="s">
        <v>79</v>
      </c>
      <c r="T4471" t="s">
        <v>80</v>
      </c>
      <c r="U4471" t="s">
        <v>13228</v>
      </c>
      <c r="V4471" t="s">
        <v>13229</v>
      </c>
      <c r="W4471" t="s">
        <v>82</v>
      </c>
    </row>
    <row r="4472" spans="1:23" hidden="1" x14ac:dyDescent="0.2">
      <c r="A4472" t="s">
        <v>57</v>
      </c>
      <c r="B4472" t="s">
        <v>16366</v>
      </c>
      <c r="C4472" t="s">
        <v>15992</v>
      </c>
      <c r="D4472" t="s">
        <v>15993</v>
      </c>
      <c r="E4472" t="s">
        <v>107</v>
      </c>
      <c r="F4472" t="s">
        <v>4964</v>
      </c>
      <c r="G4472" s="2">
        <v>44378</v>
      </c>
      <c r="H4472" s="2">
        <v>44370</v>
      </c>
      <c r="I4472" s="2">
        <v>44803</v>
      </c>
      <c r="J4472" s="19">
        <f t="shared" si="69"/>
        <v>44735</v>
      </c>
      <c r="K4472" s="2">
        <v>44735</v>
      </c>
      <c r="L4472" s="5" t="s">
        <v>31</v>
      </c>
      <c r="M4472" t="s">
        <v>77</v>
      </c>
      <c r="N4472" t="s">
        <v>32</v>
      </c>
      <c r="O4472" t="s">
        <v>64</v>
      </c>
      <c r="P4472" t="s">
        <v>65</v>
      </c>
      <c r="Q4472" t="s">
        <v>8264</v>
      </c>
      <c r="R4472" t="s">
        <v>67</v>
      </c>
      <c r="S4472" t="s">
        <v>79</v>
      </c>
      <c r="T4472" t="s">
        <v>80</v>
      </c>
      <c r="U4472" t="s">
        <v>13228</v>
      </c>
      <c r="V4472" t="s">
        <v>13229</v>
      </c>
      <c r="W4472" t="s">
        <v>82</v>
      </c>
    </row>
    <row r="4473" spans="1:23" hidden="1" x14ac:dyDescent="0.2">
      <c r="A4473" t="s">
        <v>57</v>
      </c>
      <c r="B4473" t="s">
        <v>16367</v>
      </c>
      <c r="C4473" t="s">
        <v>15099</v>
      </c>
      <c r="D4473" t="s">
        <v>15100</v>
      </c>
      <c r="E4473" t="s">
        <v>107</v>
      </c>
      <c r="F4473" t="s">
        <v>4964</v>
      </c>
      <c r="G4473" s="2">
        <v>44378</v>
      </c>
      <c r="H4473" s="2">
        <v>44365</v>
      </c>
      <c r="I4473" s="2">
        <v>44804</v>
      </c>
      <c r="J4473" s="19">
        <f t="shared" si="69"/>
        <v>44730</v>
      </c>
      <c r="K4473" s="2">
        <v>44730</v>
      </c>
      <c r="L4473" s="5" t="s">
        <v>31</v>
      </c>
      <c r="M4473" t="s">
        <v>77</v>
      </c>
      <c r="N4473" t="s">
        <v>32</v>
      </c>
      <c r="O4473" t="s">
        <v>64</v>
      </c>
      <c r="P4473" t="s">
        <v>65</v>
      </c>
      <c r="Q4473" t="s">
        <v>500</v>
      </c>
      <c r="R4473" t="s">
        <v>67</v>
      </c>
      <c r="S4473" t="s">
        <v>79</v>
      </c>
      <c r="T4473" t="s">
        <v>80</v>
      </c>
      <c r="U4473" t="s">
        <v>13228</v>
      </c>
      <c r="V4473" t="s">
        <v>13229</v>
      </c>
      <c r="W4473" t="s">
        <v>82</v>
      </c>
    </row>
    <row r="4474" spans="1:23" hidden="1" x14ac:dyDescent="0.2">
      <c r="A4474" t="s">
        <v>57</v>
      </c>
      <c r="B4474" t="s">
        <v>16368</v>
      </c>
      <c r="C4474" t="s">
        <v>16369</v>
      </c>
      <c r="D4474" t="s">
        <v>16370</v>
      </c>
      <c r="E4474" t="s">
        <v>136</v>
      </c>
      <c r="F4474" t="s">
        <v>2854</v>
      </c>
      <c r="G4474" s="2">
        <v>44378</v>
      </c>
      <c r="H4474" s="2">
        <v>44374</v>
      </c>
      <c r="I4474" s="2">
        <v>44757</v>
      </c>
      <c r="J4474" s="19">
        <f t="shared" si="69"/>
        <v>44739</v>
      </c>
      <c r="K4474" s="2">
        <v>44739</v>
      </c>
      <c r="L4474" s="5" t="s">
        <v>31</v>
      </c>
      <c r="M4474" t="s">
        <v>269</v>
      </c>
      <c r="N4474" t="s">
        <v>32</v>
      </c>
      <c r="O4474" t="s">
        <v>64</v>
      </c>
      <c r="P4474" t="s">
        <v>65</v>
      </c>
      <c r="Q4474" t="s">
        <v>8216</v>
      </c>
      <c r="R4474" t="s">
        <v>67</v>
      </c>
      <c r="S4474" t="s">
        <v>280</v>
      </c>
      <c r="T4474" t="s">
        <v>69</v>
      </c>
      <c r="U4474" t="s">
        <v>16371</v>
      </c>
      <c r="V4474" t="s">
        <v>16370</v>
      </c>
      <c r="W4474" t="s">
        <v>274</v>
      </c>
    </row>
    <row r="4475" spans="1:23" hidden="1" x14ac:dyDescent="0.2">
      <c r="A4475" t="s">
        <v>57</v>
      </c>
      <c r="B4475" t="s">
        <v>16372</v>
      </c>
      <c r="C4475" t="s">
        <v>16373</v>
      </c>
      <c r="D4475" t="s">
        <v>16374</v>
      </c>
      <c r="E4475" t="s">
        <v>136</v>
      </c>
      <c r="F4475" t="s">
        <v>6767</v>
      </c>
      <c r="G4475" s="2">
        <v>44378</v>
      </c>
      <c r="H4475" s="2">
        <v>44375</v>
      </c>
      <c r="I4475" s="2">
        <v>44770</v>
      </c>
      <c r="J4475" s="19">
        <f t="shared" si="69"/>
        <v>44740</v>
      </c>
      <c r="K4475" s="2">
        <v>44740</v>
      </c>
      <c r="L4475" s="5" t="s">
        <v>31</v>
      </c>
      <c r="M4475" t="s">
        <v>63</v>
      </c>
      <c r="N4475" t="s">
        <v>32</v>
      </c>
      <c r="O4475" t="s">
        <v>64</v>
      </c>
      <c r="P4475" t="s">
        <v>65</v>
      </c>
      <c r="Q4475" t="s">
        <v>8216</v>
      </c>
      <c r="R4475" t="s">
        <v>67</v>
      </c>
      <c r="S4475" t="s">
        <v>125</v>
      </c>
      <c r="T4475" t="s">
        <v>69</v>
      </c>
      <c r="U4475" t="s">
        <v>16375</v>
      </c>
      <c r="V4475" t="s">
        <v>16374</v>
      </c>
      <c r="W4475" t="s">
        <v>71</v>
      </c>
    </row>
    <row r="4476" spans="1:23" hidden="1" x14ac:dyDescent="0.2">
      <c r="A4476" t="s">
        <v>57</v>
      </c>
      <c r="B4476" t="s">
        <v>16376</v>
      </c>
      <c r="C4476" t="s">
        <v>16377</v>
      </c>
      <c r="D4476" t="s">
        <v>16378</v>
      </c>
      <c r="E4476" t="s">
        <v>136</v>
      </c>
      <c r="F4476" t="s">
        <v>16379</v>
      </c>
      <c r="G4476" s="2">
        <v>44378</v>
      </c>
      <c r="H4476" s="2">
        <v>44375</v>
      </c>
      <c r="I4476" s="2">
        <v>44760</v>
      </c>
      <c r="J4476" s="19">
        <f t="shared" si="69"/>
        <v>44740</v>
      </c>
      <c r="K4476" s="2">
        <v>44740</v>
      </c>
      <c r="L4476" s="5" t="s">
        <v>31</v>
      </c>
      <c r="M4476" t="s">
        <v>63</v>
      </c>
      <c r="N4476" t="s">
        <v>32</v>
      </c>
      <c r="O4476" t="s">
        <v>64</v>
      </c>
      <c r="P4476" t="s">
        <v>65</v>
      </c>
      <c r="Q4476" t="s">
        <v>8264</v>
      </c>
      <c r="R4476" t="s">
        <v>67</v>
      </c>
      <c r="S4476" t="s">
        <v>583</v>
      </c>
      <c r="T4476" t="s">
        <v>80</v>
      </c>
      <c r="U4476" t="s">
        <v>16380</v>
      </c>
      <c r="V4476" t="s">
        <v>16378</v>
      </c>
      <c r="W4476" t="s">
        <v>71</v>
      </c>
    </row>
    <row r="4477" spans="1:23" hidden="1" x14ac:dyDescent="0.2">
      <c r="A4477" t="s">
        <v>57</v>
      </c>
      <c r="B4477" t="s">
        <v>16381</v>
      </c>
      <c r="C4477" t="s">
        <v>16382</v>
      </c>
      <c r="D4477" t="s">
        <v>16383</v>
      </c>
      <c r="E4477" t="s">
        <v>75</v>
      </c>
      <c r="F4477" t="s">
        <v>6141</v>
      </c>
      <c r="G4477" s="2">
        <v>44378</v>
      </c>
      <c r="H4477" s="2">
        <v>44364</v>
      </c>
      <c r="I4477" s="2">
        <v>44786</v>
      </c>
      <c r="J4477" s="19">
        <f t="shared" si="69"/>
        <v>44729</v>
      </c>
      <c r="K4477" s="2">
        <v>44729</v>
      </c>
      <c r="L4477" s="5" t="s">
        <v>31</v>
      </c>
      <c r="M4477" t="s">
        <v>77</v>
      </c>
      <c r="N4477" t="s">
        <v>32</v>
      </c>
      <c r="O4477" t="s">
        <v>64</v>
      </c>
      <c r="P4477" t="s">
        <v>65</v>
      </c>
      <c r="Q4477" t="s">
        <v>11165</v>
      </c>
      <c r="R4477" t="s">
        <v>67</v>
      </c>
      <c r="S4477" t="s">
        <v>79</v>
      </c>
      <c r="T4477" t="s">
        <v>80</v>
      </c>
      <c r="U4477" t="s">
        <v>7980</v>
      </c>
      <c r="V4477" t="s">
        <v>7981</v>
      </c>
      <c r="W4477" t="s">
        <v>82</v>
      </c>
    </row>
    <row r="4478" spans="1:23" hidden="1" x14ac:dyDescent="0.2">
      <c r="A4478" t="s">
        <v>57</v>
      </c>
      <c r="B4478" t="s">
        <v>16384</v>
      </c>
      <c r="C4478" t="s">
        <v>3084</v>
      </c>
      <c r="D4478" t="s">
        <v>16385</v>
      </c>
      <c r="E4478" t="s">
        <v>61</v>
      </c>
      <c r="F4478" t="s">
        <v>13498</v>
      </c>
      <c r="G4478" s="2">
        <v>44378</v>
      </c>
      <c r="H4478" s="2">
        <v>44375</v>
      </c>
      <c r="I4478" s="2">
        <v>44622</v>
      </c>
      <c r="J4478" s="19">
        <f t="shared" si="69"/>
        <v>44740</v>
      </c>
      <c r="K4478" s="2">
        <v>44740</v>
      </c>
      <c r="L4478" s="5" t="s">
        <v>6</v>
      </c>
      <c r="M4478" t="s">
        <v>63</v>
      </c>
      <c r="N4478" t="s">
        <v>32</v>
      </c>
      <c r="O4478" t="s">
        <v>64</v>
      </c>
      <c r="P4478" t="s">
        <v>65</v>
      </c>
      <c r="Q4478" t="s">
        <v>8264</v>
      </c>
      <c r="R4478" t="s">
        <v>630</v>
      </c>
      <c r="S4478" t="s">
        <v>79</v>
      </c>
      <c r="T4478" t="s">
        <v>298</v>
      </c>
      <c r="U4478" t="s">
        <v>16386</v>
      </c>
      <c r="V4478" t="s">
        <v>16385</v>
      </c>
      <c r="W4478" t="s">
        <v>71</v>
      </c>
    </row>
    <row r="4479" spans="1:23" hidden="1" x14ac:dyDescent="0.2">
      <c r="A4479" t="s">
        <v>57</v>
      </c>
      <c r="B4479" t="s">
        <v>16387</v>
      </c>
      <c r="C4479" t="s">
        <v>9060</v>
      </c>
      <c r="D4479" t="s">
        <v>16388</v>
      </c>
      <c r="E4479" t="s">
        <v>115</v>
      </c>
      <c r="F4479" t="s">
        <v>16389</v>
      </c>
      <c r="G4479" s="2">
        <v>44378</v>
      </c>
      <c r="H4479" s="2">
        <v>44378</v>
      </c>
      <c r="I4479" s="2">
        <v>44681</v>
      </c>
      <c r="J4479" s="19">
        <f t="shared" si="69"/>
        <v>44743</v>
      </c>
      <c r="K4479" s="2">
        <v>44743</v>
      </c>
      <c r="L4479" s="5" t="s">
        <v>6</v>
      </c>
      <c r="M4479" t="s">
        <v>7363</v>
      </c>
      <c r="N4479" t="s">
        <v>32</v>
      </c>
      <c r="O4479" t="s">
        <v>64</v>
      </c>
      <c r="P4479" t="s">
        <v>65</v>
      </c>
      <c r="Q4479" t="s">
        <v>500</v>
      </c>
      <c r="R4479" t="s">
        <v>7364</v>
      </c>
      <c r="S4479" t="s">
        <v>7365</v>
      </c>
      <c r="T4479" t="s">
        <v>7366</v>
      </c>
      <c r="U4479" t="s">
        <v>16390</v>
      </c>
      <c r="V4479" t="s">
        <v>16388</v>
      </c>
      <c r="W4479" t="s">
        <v>7368</v>
      </c>
    </row>
    <row r="4480" spans="1:23" hidden="1" x14ac:dyDescent="0.2">
      <c r="A4480" t="s">
        <v>57</v>
      </c>
      <c r="B4480" t="s">
        <v>16391</v>
      </c>
      <c r="C4480" t="s">
        <v>9060</v>
      </c>
      <c r="D4480" t="s">
        <v>16392</v>
      </c>
      <c r="E4480" t="s">
        <v>115</v>
      </c>
      <c r="F4480" t="s">
        <v>3008</v>
      </c>
      <c r="G4480" s="2">
        <v>44378</v>
      </c>
      <c r="H4480" s="2">
        <v>44378</v>
      </c>
      <c r="I4480" s="2">
        <v>44660</v>
      </c>
      <c r="J4480" s="19">
        <f t="shared" si="69"/>
        <v>44743</v>
      </c>
      <c r="K4480" s="2">
        <v>44743</v>
      </c>
      <c r="L4480" s="5" t="s">
        <v>6</v>
      </c>
      <c r="M4480" t="s">
        <v>269</v>
      </c>
      <c r="N4480" t="s">
        <v>32</v>
      </c>
      <c r="O4480" t="s">
        <v>64</v>
      </c>
      <c r="P4480" t="s">
        <v>65</v>
      </c>
      <c r="Q4480" t="s">
        <v>482</v>
      </c>
      <c r="R4480" t="s">
        <v>67</v>
      </c>
      <c r="S4480" t="s">
        <v>280</v>
      </c>
      <c r="T4480" t="s">
        <v>69</v>
      </c>
      <c r="U4480" t="s">
        <v>16393</v>
      </c>
      <c r="V4480" t="s">
        <v>16394</v>
      </c>
      <c r="W4480" t="s">
        <v>274</v>
      </c>
    </row>
    <row r="4481" spans="1:23" hidden="1" x14ac:dyDescent="0.2">
      <c r="A4481" t="s">
        <v>57</v>
      </c>
      <c r="B4481" t="s">
        <v>16395</v>
      </c>
      <c r="C4481" t="s">
        <v>533</v>
      </c>
      <c r="D4481" t="s">
        <v>16204</v>
      </c>
      <c r="E4481" t="s">
        <v>136</v>
      </c>
      <c r="F4481" t="s">
        <v>14530</v>
      </c>
      <c r="G4481" s="2">
        <v>44378</v>
      </c>
      <c r="H4481" s="2">
        <v>44366</v>
      </c>
      <c r="I4481" s="2">
        <v>44732</v>
      </c>
      <c r="J4481" s="19">
        <f t="shared" si="69"/>
        <v>44731</v>
      </c>
      <c r="K4481" s="2">
        <v>44731</v>
      </c>
      <c r="L4481" s="5" t="s">
        <v>31</v>
      </c>
      <c r="M4481" t="s">
        <v>77</v>
      </c>
      <c r="N4481" t="s">
        <v>32</v>
      </c>
      <c r="O4481" t="s">
        <v>64</v>
      </c>
      <c r="P4481" t="s">
        <v>65</v>
      </c>
      <c r="Q4481" t="s">
        <v>9822</v>
      </c>
      <c r="R4481" t="s">
        <v>647</v>
      </c>
      <c r="S4481" t="s">
        <v>79</v>
      </c>
      <c r="T4481" t="s">
        <v>80</v>
      </c>
      <c r="U4481" t="s">
        <v>16203</v>
      </c>
      <c r="V4481" t="s">
        <v>16204</v>
      </c>
      <c r="W4481" t="s">
        <v>82</v>
      </c>
    </row>
    <row r="4482" spans="1:23" hidden="1" x14ac:dyDescent="0.2">
      <c r="A4482" t="s">
        <v>57</v>
      </c>
      <c r="B4482" t="s">
        <v>16396</v>
      </c>
      <c r="C4482" t="s">
        <v>16397</v>
      </c>
      <c r="D4482" t="s">
        <v>16398</v>
      </c>
      <c r="E4482" t="s">
        <v>136</v>
      </c>
      <c r="F4482" t="s">
        <v>9080</v>
      </c>
      <c r="G4482" s="2">
        <v>44378</v>
      </c>
      <c r="H4482" s="2">
        <v>44365</v>
      </c>
      <c r="I4482" s="2">
        <v>44736</v>
      </c>
      <c r="J4482" s="19">
        <f t="shared" ref="J4482:J4545" si="70">H4482+365</f>
        <v>44730</v>
      </c>
      <c r="K4482" s="2">
        <v>44730</v>
      </c>
      <c r="L4482" s="5" t="s">
        <v>31</v>
      </c>
      <c r="M4482" t="s">
        <v>138</v>
      </c>
      <c r="N4482" t="s">
        <v>32</v>
      </c>
      <c r="O4482" t="s">
        <v>64</v>
      </c>
      <c r="P4482" t="s">
        <v>65</v>
      </c>
      <c r="Q4482" t="s">
        <v>8302</v>
      </c>
      <c r="R4482" t="s">
        <v>67</v>
      </c>
      <c r="S4482" t="s">
        <v>284</v>
      </c>
      <c r="T4482" t="s">
        <v>69</v>
      </c>
      <c r="U4482" t="s">
        <v>16399</v>
      </c>
      <c r="V4482" t="s">
        <v>16398</v>
      </c>
      <c r="W4482" t="s">
        <v>142</v>
      </c>
    </row>
    <row r="4483" spans="1:23" hidden="1" x14ac:dyDescent="0.2">
      <c r="A4483" t="s">
        <v>57</v>
      </c>
      <c r="B4483" t="s">
        <v>16400</v>
      </c>
      <c r="C4483" t="s">
        <v>16401</v>
      </c>
      <c r="D4483" t="s">
        <v>16402</v>
      </c>
      <c r="E4483" t="s">
        <v>136</v>
      </c>
      <c r="F4483" t="s">
        <v>2854</v>
      </c>
      <c r="G4483" s="2">
        <v>44378</v>
      </c>
      <c r="H4483" s="2">
        <v>44377</v>
      </c>
      <c r="I4483" s="2">
        <v>44754</v>
      </c>
      <c r="J4483" s="19">
        <f t="shared" si="70"/>
        <v>44742</v>
      </c>
      <c r="K4483" s="2">
        <v>44742</v>
      </c>
      <c r="L4483" s="5" t="s">
        <v>31</v>
      </c>
      <c r="M4483" t="s">
        <v>138</v>
      </c>
      <c r="N4483" t="s">
        <v>32</v>
      </c>
      <c r="O4483" t="s">
        <v>64</v>
      </c>
      <c r="P4483" t="s">
        <v>65</v>
      </c>
      <c r="Q4483" t="s">
        <v>8216</v>
      </c>
      <c r="R4483" t="s">
        <v>67</v>
      </c>
      <c r="S4483" t="s">
        <v>4145</v>
      </c>
      <c r="T4483" t="s">
        <v>69</v>
      </c>
      <c r="U4483" t="s">
        <v>16403</v>
      </c>
      <c r="V4483" t="s">
        <v>16402</v>
      </c>
      <c r="W4483" t="s">
        <v>142</v>
      </c>
    </row>
    <row r="4484" spans="1:23" hidden="1" x14ac:dyDescent="0.2">
      <c r="A4484" t="s">
        <v>57</v>
      </c>
      <c r="B4484" t="s">
        <v>16404</v>
      </c>
      <c r="C4484" t="s">
        <v>16405</v>
      </c>
      <c r="D4484" t="s">
        <v>16406</v>
      </c>
      <c r="E4484" t="s">
        <v>107</v>
      </c>
      <c r="F4484" t="s">
        <v>207</v>
      </c>
      <c r="G4484" s="2">
        <v>44378</v>
      </c>
      <c r="H4484" s="2">
        <v>44375</v>
      </c>
      <c r="I4484" s="2">
        <v>44688</v>
      </c>
      <c r="J4484" s="19">
        <f t="shared" si="70"/>
        <v>44740</v>
      </c>
      <c r="K4484" s="2">
        <v>44740</v>
      </c>
      <c r="L4484" s="5" t="s">
        <v>6</v>
      </c>
      <c r="M4484" t="s">
        <v>63</v>
      </c>
      <c r="N4484" t="s">
        <v>32</v>
      </c>
      <c r="O4484" t="s">
        <v>64</v>
      </c>
      <c r="P4484" t="s">
        <v>65</v>
      </c>
      <c r="Q4484" t="s">
        <v>8216</v>
      </c>
      <c r="R4484" t="s">
        <v>67</v>
      </c>
      <c r="S4484" t="s">
        <v>79</v>
      </c>
      <c r="T4484" t="s">
        <v>69</v>
      </c>
      <c r="U4484" t="s">
        <v>16407</v>
      </c>
      <c r="V4484" t="s">
        <v>16406</v>
      </c>
      <c r="W4484" t="s">
        <v>71</v>
      </c>
    </row>
    <row r="4485" spans="1:23" hidden="1" x14ac:dyDescent="0.2">
      <c r="A4485" t="s">
        <v>57</v>
      </c>
      <c r="B4485" t="s">
        <v>16408</v>
      </c>
      <c r="C4485" t="s">
        <v>1238</v>
      </c>
      <c r="D4485" t="s">
        <v>16409</v>
      </c>
      <c r="E4485" t="s">
        <v>136</v>
      </c>
      <c r="F4485" t="s">
        <v>13552</v>
      </c>
      <c r="G4485" s="2">
        <v>44378</v>
      </c>
      <c r="H4485" s="2">
        <v>44375</v>
      </c>
      <c r="I4485" s="2">
        <v>44764</v>
      </c>
      <c r="J4485" s="19">
        <f t="shared" si="70"/>
        <v>44740</v>
      </c>
      <c r="K4485" s="2">
        <v>44740</v>
      </c>
      <c r="L4485" s="5" t="s">
        <v>31</v>
      </c>
      <c r="M4485" t="s">
        <v>63</v>
      </c>
      <c r="N4485" t="s">
        <v>32</v>
      </c>
      <c r="O4485" t="s">
        <v>64</v>
      </c>
      <c r="P4485" t="s">
        <v>65</v>
      </c>
      <c r="Q4485" t="s">
        <v>8264</v>
      </c>
      <c r="R4485" t="s">
        <v>67</v>
      </c>
      <c r="S4485" t="s">
        <v>79</v>
      </c>
      <c r="T4485" t="s">
        <v>69</v>
      </c>
      <c r="U4485" t="s">
        <v>16410</v>
      </c>
      <c r="V4485" t="s">
        <v>16411</v>
      </c>
      <c r="W4485" t="s">
        <v>71</v>
      </c>
    </row>
    <row r="4486" spans="1:23" hidden="1" x14ac:dyDescent="0.2">
      <c r="A4486" t="s">
        <v>57</v>
      </c>
      <c r="B4486" t="s">
        <v>16412</v>
      </c>
      <c r="C4486" t="s">
        <v>16413</v>
      </c>
      <c r="D4486" t="s">
        <v>16414</v>
      </c>
      <c r="E4486" t="s">
        <v>61</v>
      </c>
      <c r="F4486" t="s">
        <v>13498</v>
      </c>
      <c r="G4486" s="2">
        <v>44378</v>
      </c>
      <c r="H4486" s="2">
        <v>44378</v>
      </c>
      <c r="I4486" s="2">
        <v>44623</v>
      </c>
      <c r="J4486" s="19">
        <f t="shared" si="70"/>
        <v>44743</v>
      </c>
      <c r="K4486" s="2">
        <v>44743</v>
      </c>
      <c r="L4486" s="5" t="s">
        <v>6</v>
      </c>
      <c r="M4486" t="s">
        <v>63</v>
      </c>
      <c r="N4486" t="s">
        <v>32</v>
      </c>
      <c r="O4486" t="s">
        <v>64</v>
      </c>
      <c r="P4486" t="s">
        <v>65</v>
      </c>
      <c r="Q4486" t="s">
        <v>8264</v>
      </c>
      <c r="R4486" t="s">
        <v>67</v>
      </c>
      <c r="S4486" t="s">
        <v>583</v>
      </c>
      <c r="T4486" t="s">
        <v>80</v>
      </c>
      <c r="U4486" t="s">
        <v>16415</v>
      </c>
      <c r="V4486" t="s">
        <v>16414</v>
      </c>
      <c r="W4486" t="s">
        <v>71</v>
      </c>
    </row>
    <row r="4487" spans="1:23" hidden="1" x14ac:dyDescent="0.2">
      <c r="A4487" t="s">
        <v>57</v>
      </c>
      <c r="B4487" t="s">
        <v>16416</v>
      </c>
      <c r="C4487" t="s">
        <v>16417</v>
      </c>
      <c r="D4487" t="s">
        <v>16418</v>
      </c>
      <c r="E4487" t="s">
        <v>96</v>
      </c>
      <c r="F4487" t="s">
        <v>435</v>
      </c>
      <c r="G4487" s="2">
        <v>44378</v>
      </c>
      <c r="H4487" s="2">
        <v>44375</v>
      </c>
      <c r="I4487" s="2">
        <v>44693</v>
      </c>
      <c r="J4487" s="19">
        <f t="shared" si="70"/>
        <v>44740</v>
      </c>
      <c r="K4487" s="2">
        <v>44740</v>
      </c>
      <c r="L4487" s="5" t="s">
        <v>6</v>
      </c>
      <c r="M4487" t="s">
        <v>63</v>
      </c>
      <c r="N4487" t="s">
        <v>32</v>
      </c>
      <c r="O4487" t="s">
        <v>64</v>
      </c>
      <c r="P4487" t="s">
        <v>65</v>
      </c>
      <c r="Q4487" t="s">
        <v>16419</v>
      </c>
      <c r="R4487" t="s">
        <v>67</v>
      </c>
      <c r="S4487" t="s">
        <v>125</v>
      </c>
      <c r="T4487" t="s">
        <v>69</v>
      </c>
      <c r="U4487" t="s">
        <v>16420</v>
      </c>
      <c r="V4487" t="s">
        <v>16421</v>
      </c>
      <c r="W4487" t="s">
        <v>71</v>
      </c>
    </row>
    <row r="4488" spans="1:23" hidden="1" x14ac:dyDescent="0.2">
      <c r="A4488" t="s">
        <v>57</v>
      </c>
      <c r="B4488" t="s">
        <v>16422</v>
      </c>
      <c r="C4488" t="s">
        <v>1107</v>
      </c>
      <c r="D4488" t="s">
        <v>16423</v>
      </c>
      <c r="E4488" t="s">
        <v>107</v>
      </c>
      <c r="F4488" t="s">
        <v>5063</v>
      </c>
      <c r="G4488" s="2">
        <v>44378</v>
      </c>
      <c r="H4488" s="2">
        <v>44377</v>
      </c>
      <c r="I4488" s="2">
        <v>44740</v>
      </c>
      <c r="J4488" s="19">
        <f t="shared" si="70"/>
        <v>44742</v>
      </c>
      <c r="K4488" s="2">
        <v>44742</v>
      </c>
      <c r="L4488" s="5" t="s">
        <v>6</v>
      </c>
      <c r="M4488" t="s">
        <v>269</v>
      </c>
      <c r="N4488" t="s">
        <v>32</v>
      </c>
      <c r="O4488" t="s">
        <v>64</v>
      </c>
      <c r="P4488" t="s">
        <v>65</v>
      </c>
      <c r="Q4488" t="s">
        <v>8242</v>
      </c>
      <c r="R4488" t="s">
        <v>201</v>
      </c>
      <c r="S4488" t="s">
        <v>271</v>
      </c>
      <c r="T4488" t="s">
        <v>202</v>
      </c>
      <c r="U4488" t="s">
        <v>16424</v>
      </c>
      <c r="V4488" t="s">
        <v>16423</v>
      </c>
      <c r="W4488" t="s">
        <v>274</v>
      </c>
    </row>
    <row r="4489" spans="1:23" hidden="1" x14ac:dyDescent="0.2">
      <c r="A4489" t="s">
        <v>57</v>
      </c>
      <c r="B4489" t="s">
        <v>16425</v>
      </c>
      <c r="C4489" t="s">
        <v>16426</v>
      </c>
      <c r="D4489" t="s">
        <v>16427</v>
      </c>
      <c r="E4489" t="s">
        <v>86</v>
      </c>
      <c r="F4489" t="s">
        <v>751</v>
      </c>
      <c r="G4489" s="2">
        <v>44378</v>
      </c>
      <c r="H4489" s="2">
        <v>44373</v>
      </c>
      <c r="I4489" s="2">
        <v>44721</v>
      </c>
      <c r="J4489" s="19">
        <f t="shared" si="70"/>
        <v>44738</v>
      </c>
      <c r="K4489" s="2">
        <v>44738</v>
      </c>
      <c r="L4489" s="5" t="s">
        <v>6</v>
      </c>
      <c r="M4489" t="s">
        <v>138</v>
      </c>
      <c r="N4489" t="s">
        <v>32</v>
      </c>
      <c r="O4489" t="s">
        <v>64</v>
      </c>
      <c r="P4489" t="s">
        <v>65</v>
      </c>
      <c r="Q4489" t="s">
        <v>8302</v>
      </c>
      <c r="R4489" t="s">
        <v>67</v>
      </c>
      <c r="S4489" t="s">
        <v>284</v>
      </c>
      <c r="T4489" t="s">
        <v>69</v>
      </c>
      <c r="U4489" t="s">
        <v>16428</v>
      </c>
      <c r="V4489" t="s">
        <v>16427</v>
      </c>
      <c r="W4489" t="s">
        <v>142</v>
      </c>
    </row>
    <row r="4490" spans="1:23" hidden="1" x14ac:dyDescent="0.2">
      <c r="A4490" t="s">
        <v>57</v>
      </c>
      <c r="B4490" t="s">
        <v>16429</v>
      </c>
      <c r="C4490" t="s">
        <v>16430</v>
      </c>
      <c r="D4490" t="s">
        <v>16431</v>
      </c>
      <c r="E4490" t="s">
        <v>310</v>
      </c>
      <c r="F4490" t="s">
        <v>8103</v>
      </c>
      <c r="G4490" s="2">
        <v>44378</v>
      </c>
      <c r="H4490" s="2">
        <v>44377</v>
      </c>
      <c r="I4490" s="2">
        <v>44726</v>
      </c>
      <c r="J4490" s="19">
        <f t="shared" si="70"/>
        <v>44742</v>
      </c>
      <c r="K4490" s="2">
        <v>44742</v>
      </c>
      <c r="L4490" s="5" t="s">
        <v>6</v>
      </c>
      <c r="M4490" t="s">
        <v>63</v>
      </c>
      <c r="N4490" t="s">
        <v>32</v>
      </c>
      <c r="O4490" t="s">
        <v>64</v>
      </c>
      <c r="P4490" t="s">
        <v>65</v>
      </c>
      <c r="Q4490" t="s">
        <v>8264</v>
      </c>
      <c r="R4490" t="s">
        <v>67</v>
      </c>
      <c r="S4490" t="s">
        <v>790</v>
      </c>
      <c r="T4490" t="s">
        <v>69</v>
      </c>
      <c r="U4490" t="s">
        <v>16432</v>
      </c>
      <c r="V4490" t="s">
        <v>16431</v>
      </c>
      <c r="W4490" t="s">
        <v>71</v>
      </c>
    </row>
    <row r="4491" spans="1:23" hidden="1" x14ac:dyDescent="0.2">
      <c r="A4491" t="s">
        <v>57</v>
      </c>
      <c r="B4491" t="s">
        <v>16433</v>
      </c>
      <c r="C4491" t="s">
        <v>15897</v>
      </c>
      <c r="D4491" t="s">
        <v>16434</v>
      </c>
      <c r="E4491" t="s">
        <v>176</v>
      </c>
      <c r="F4491" t="s">
        <v>16435</v>
      </c>
      <c r="G4491" s="2">
        <v>44378</v>
      </c>
      <c r="H4491" s="2">
        <v>44378</v>
      </c>
      <c r="I4491" s="2">
        <v>44618</v>
      </c>
      <c r="J4491" s="19">
        <f t="shared" si="70"/>
        <v>44743</v>
      </c>
      <c r="K4491" s="2">
        <v>44743</v>
      </c>
      <c r="L4491" s="5" t="s">
        <v>6</v>
      </c>
      <c r="M4491" t="s">
        <v>63</v>
      </c>
      <c r="N4491" t="s">
        <v>32</v>
      </c>
      <c r="O4491" t="s">
        <v>64</v>
      </c>
      <c r="P4491" t="s">
        <v>65</v>
      </c>
      <c r="Q4491" t="s">
        <v>8264</v>
      </c>
      <c r="R4491" t="s">
        <v>67</v>
      </c>
      <c r="S4491" t="s">
        <v>583</v>
      </c>
      <c r="T4491" t="s">
        <v>80</v>
      </c>
      <c r="U4491" t="s">
        <v>16436</v>
      </c>
      <c r="V4491" t="s">
        <v>16434</v>
      </c>
      <c r="W4491" t="s">
        <v>71</v>
      </c>
    </row>
    <row r="4492" spans="1:23" hidden="1" x14ac:dyDescent="0.2">
      <c r="A4492" t="s">
        <v>57</v>
      </c>
      <c r="B4492" t="s">
        <v>16437</v>
      </c>
      <c r="C4492" t="s">
        <v>16438</v>
      </c>
      <c r="D4492" t="s">
        <v>16439</v>
      </c>
      <c r="E4492" t="s">
        <v>480</v>
      </c>
      <c r="F4492" t="s">
        <v>16440</v>
      </c>
      <c r="G4492" s="2">
        <v>44378</v>
      </c>
      <c r="H4492" s="2">
        <v>44378</v>
      </c>
      <c r="I4492" s="2">
        <v>44712</v>
      </c>
      <c r="J4492" s="19">
        <f t="shared" si="70"/>
        <v>44743</v>
      </c>
      <c r="K4492" s="2">
        <v>44743</v>
      </c>
      <c r="L4492" s="5" t="s">
        <v>6</v>
      </c>
      <c r="M4492" t="s">
        <v>98</v>
      </c>
      <c r="N4492" t="s">
        <v>32</v>
      </c>
      <c r="O4492" t="s">
        <v>64</v>
      </c>
      <c r="P4492" t="s">
        <v>65</v>
      </c>
      <c r="Q4492" t="s">
        <v>8316</v>
      </c>
      <c r="R4492" t="s">
        <v>67</v>
      </c>
      <c r="S4492" t="s">
        <v>100</v>
      </c>
      <c r="T4492" t="s">
        <v>80</v>
      </c>
      <c r="U4492" t="s">
        <v>16441</v>
      </c>
      <c r="V4492" t="s">
        <v>16442</v>
      </c>
      <c r="W4492" t="s">
        <v>103</v>
      </c>
    </row>
    <row r="4493" spans="1:23" hidden="1" x14ac:dyDescent="0.2">
      <c r="A4493" t="s">
        <v>57</v>
      </c>
      <c r="B4493" t="s">
        <v>16443</v>
      </c>
      <c r="C4493" t="s">
        <v>1534</v>
      </c>
      <c r="D4493" t="s">
        <v>16444</v>
      </c>
      <c r="E4493" t="s">
        <v>176</v>
      </c>
      <c r="F4493" t="s">
        <v>4138</v>
      </c>
      <c r="G4493" s="2">
        <v>44378</v>
      </c>
      <c r="H4493" s="2">
        <v>44364</v>
      </c>
      <c r="I4493" s="2">
        <v>44729</v>
      </c>
      <c r="J4493" s="19">
        <f t="shared" si="70"/>
        <v>44729</v>
      </c>
      <c r="K4493" s="2">
        <v>44729</v>
      </c>
      <c r="L4493" s="5" t="s">
        <v>6</v>
      </c>
      <c r="M4493" t="s">
        <v>138</v>
      </c>
      <c r="N4493" t="s">
        <v>32</v>
      </c>
      <c r="O4493" t="s">
        <v>64</v>
      </c>
      <c r="P4493" t="s">
        <v>65</v>
      </c>
      <c r="Q4493" t="s">
        <v>367</v>
      </c>
      <c r="R4493" t="s">
        <v>67</v>
      </c>
      <c r="S4493" t="s">
        <v>100</v>
      </c>
      <c r="T4493" t="s">
        <v>69</v>
      </c>
      <c r="U4493" t="s">
        <v>16445</v>
      </c>
      <c r="V4493" t="s">
        <v>16444</v>
      </c>
      <c r="W4493" t="s">
        <v>142</v>
      </c>
    </row>
    <row r="4494" spans="1:23" hidden="1" x14ac:dyDescent="0.2">
      <c r="A4494" t="s">
        <v>57</v>
      </c>
      <c r="B4494" t="s">
        <v>16446</v>
      </c>
      <c r="C4494" t="s">
        <v>16447</v>
      </c>
      <c r="D4494" t="s">
        <v>16448</v>
      </c>
      <c r="E4494" t="s">
        <v>107</v>
      </c>
      <c r="F4494" t="s">
        <v>5657</v>
      </c>
      <c r="G4494" s="2">
        <v>44378</v>
      </c>
      <c r="H4494" s="2">
        <v>44375</v>
      </c>
      <c r="I4494" s="2">
        <v>44722</v>
      </c>
      <c r="J4494" s="19">
        <f t="shared" si="70"/>
        <v>44740</v>
      </c>
      <c r="K4494" s="2">
        <v>44740</v>
      </c>
      <c r="L4494" s="5" t="s">
        <v>6</v>
      </c>
      <c r="M4494" t="s">
        <v>63</v>
      </c>
      <c r="N4494" t="s">
        <v>32</v>
      </c>
      <c r="O4494" t="s">
        <v>64</v>
      </c>
      <c r="P4494" t="s">
        <v>65</v>
      </c>
      <c r="Q4494" t="s">
        <v>16449</v>
      </c>
      <c r="R4494" t="s">
        <v>201</v>
      </c>
      <c r="S4494" t="s">
        <v>583</v>
      </c>
      <c r="T4494" t="s">
        <v>202</v>
      </c>
      <c r="U4494" t="s">
        <v>16450</v>
      </c>
      <c r="V4494" t="s">
        <v>16448</v>
      </c>
      <c r="W4494" t="s">
        <v>71</v>
      </c>
    </row>
    <row r="4495" spans="1:23" hidden="1" x14ac:dyDescent="0.2">
      <c r="A4495" t="s">
        <v>57</v>
      </c>
      <c r="B4495" t="s">
        <v>16451</v>
      </c>
      <c r="C4495" t="s">
        <v>16369</v>
      </c>
      <c r="D4495" t="s">
        <v>16452</v>
      </c>
      <c r="E4495" t="s">
        <v>136</v>
      </c>
      <c r="F4495" t="s">
        <v>5310</v>
      </c>
      <c r="G4495" s="2">
        <v>44378</v>
      </c>
      <c r="H4495" s="2">
        <v>44374</v>
      </c>
      <c r="I4495" s="2">
        <v>44754</v>
      </c>
      <c r="J4495" s="19">
        <f t="shared" si="70"/>
        <v>44739</v>
      </c>
      <c r="K4495" s="2">
        <v>44739</v>
      </c>
      <c r="L4495" s="5" t="s">
        <v>31</v>
      </c>
      <c r="M4495" t="s">
        <v>138</v>
      </c>
      <c r="N4495" t="s">
        <v>32</v>
      </c>
      <c r="O4495" t="s">
        <v>64</v>
      </c>
      <c r="P4495" t="s">
        <v>65</v>
      </c>
      <c r="Q4495" t="s">
        <v>8264</v>
      </c>
      <c r="R4495" t="s">
        <v>67</v>
      </c>
      <c r="S4495" t="s">
        <v>100</v>
      </c>
      <c r="T4495" t="s">
        <v>69</v>
      </c>
      <c r="U4495" t="s">
        <v>16453</v>
      </c>
      <c r="V4495" t="s">
        <v>16452</v>
      </c>
      <c r="W4495" t="s">
        <v>142</v>
      </c>
    </row>
    <row r="4496" spans="1:23" hidden="1" x14ac:dyDescent="0.2">
      <c r="A4496" t="s">
        <v>57</v>
      </c>
      <c r="B4496" t="s">
        <v>16454</v>
      </c>
      <c r="C4496" t="s">
        <v>16455</v>
      </c>
      <c r="D4496" t="s">
        <v>16456</v>
      </c>
      <c r="E4496" t="s">
        <v>107</v>
      </c>
      <c r="F4496" t="s">
        <v>493</v>
      </c>
      <c r="G4496" s="2">
        <v>44378</v>
      </c>
      <c r="H4496" s="2">
        <v>44375</v>
      </c>
      <c r="I4496" s="2">
        <v>44664</v>
      </c>
      <c r="J4496" s="19">
        <f t="shared" si="70"/>
        <v>44740</v>
      </c>
      <c r="K4496" s="2">
        <v>44740</v>
      </c>
      <c r="L4496" s="5" t="s">
        <v>6</v>
      </c>
      <c r="M4496" t="s">
        <v>63</v>
      </c>
      <c r="N4496" t="s">
        <v>32</v>
      </c>
      <c r="O4496" t="s">
        <v>64</v>
      </c>
      <c r="P4496" t="s">
        <v>65</v>
      </c>
      <c r="Q4496" t="s">
        <v>8216</v>
      </c>
      <c r="R4496" t="s">
        <v>67</v>
      </c>
      <c r="S4496" t="s">
        <v>125</v>
      </c>
      <c r="T4496" t="s">
        <v>69</v>
      </c>
      <c r="U4496" t="s">
        <v>16457</v>
      </c>
      <c r="V4496" t="s">
        <v>16456</v>
      </c>
      <c r="W4496" t="s">
        <v>71</v>
      </c>
    </row>
    <row r="4497" spans="1:23" hidden="1" x14ac:dyDescent="0.2">
      <c r="A4497" t="s">
        <v>57</v>
      </c>
      <c r="B4497" t="s">
        <v>16458</v>
      </c>
      <c r="C4497" t="s">
        <v>16459</v>
      </c>
      <c r="D4497" t="s">
        <v>16460</v>
      </c>
      <c r="E4497" t="s">
        <v>136</v>
      </c>
      <c r="F4497" t="s">
        <v>9080</v>
      </c>
      <c r="G4497" s="2">
        <v>44378</v>
      </c>
      <c r="H4497" s="2">
        <v>44374</v>
      </c>
      <c r="I4497" s="2">
        <v>44736</v>
      </c>
      <c r="J4497" s="19">
        <f t="shared" si="70"/>
        <v>44739</v>
      </c>
      <c r="K4497" s="2">
        <v>44739</v>
      </c>
      <c r="L4497" s="5" t="s">
        <v>6</v>
      </c>
      <c r="M4497" t="s">
        <v>138</v>
      </c>
      <c r="N4497" t="s">
        <v>32</v>
      </c>
      <c r="O4497" t="s">
        <v>64</v>
      </c>
      <c r="P4497" t="s">
        <v>65</v>
      </c>
      <c r="Q4497" t="s">
        <v>8302</v>
      </c>
      <c r="R4497" t="s">
        <v>67</v>
      </c>
      <c r="S4497" t="s">
        <v>284</v>
      </c>
      <c r="T4497" t="s">
        <v>69</v>
      </c>
      <c r="U4497" t="s">
        <v>16461</v>
      </c>
      <c r="V4497" t="s">
        <v>16460</v>
      </c>
      <c r="W4497" t="s">
        <v>142</v>
      </c>
    </row>
    <row r="4498" spans="1:23" hidden="1" x14ac:dyDescent="0.2">
      <c r="A4498" t="s">
        <v>57</v>
      </c>
      <c r="B4498" t="s">
        <v>16462</v>
      </c>
      <c r="C4498" t="s">
        <v>16463</v>
      </c>
      <c r="D4498" t="s">
        <v>16464</v>
      </c>
      <c r="E4498" t="s">
        <v>115</v>
      </c>
      <c r="F4498" t="s">
        <v>14340</v>
      </c>
      <c r="G4498" s="2">
        <v>44378</v>
      </c>
      <c r="H4498" s="2">
        <v>44375</v>
      </c>
      <c r="I4498" s="2">
        <v>44469</v>
      </c>
      <c r="J4498" s="19">
        <f t="shared" si="70"/>
        <v>44740</v>
      </c>
      <c r="K4498" s="2">
        <v>44740</v>
      </c>
      <c r="L4498" s="5" t="s">
        <v>6</v>
      </c>
      <c r="M4498" t="s">
        <v>138</v>
      </c>
      <c r="N4498" t="s">
        <v>32</v>
      </c>
      <c r="O4498" t="s">
        <v>64</v>
      </c>
      <c r="P4498" t="s">
        <v>65</v>
      </c>
      <c r="Q4498" t="s">
        <v>8216</v>
      </c>
      <c r="R4498" t="s">
        <v>630</v>
      </c>
      <c r="S4498" t="s">
        <v>631</v>
      </c>
      <c r="T4498" t="s">
        <v>298</v>
      </c>
      <c r="U4498" t="s">
        <v>16465</v>
      </c>
      <c r="V4498" t="s">
        <v>16464</v>
      </c>
      <c r="W4498" t="s">
        <v>142</v>
      </c>
    </row>
    <row r="4499" spans="1:23" hidden="1" x14ac:dyDescent="0.2">
      <c r="A4499" t="s">
        <v>57</v>
      </c>
      <c r="B4499" t="s">
        <v>16466</v>
      </c>
      <c r="C4499" t="s">
        <v>16467</v>
      </c>
      <c r="D4499" t="s">
        <v>16468</v>
      </c>
      <c r="E4499" t="s">
        <v>107</v>
      </c>
      <c r="F4499" t="s">
        <v>493</v>
      </c>
      <c r="G4499" s="2">
        <v>44378</v>
      </c>
      <c r="H4499" s="2">
        <v>44375</v>
      </c>
      <c r="I4499" s="2">
        <v>44740</v>
      </c>
      <c r="J4499" s="19">
        <f t="shared" si="70"/>
        <v>44740</v>
      </c>
      <c r="K4499" s="2">
        <v>44740</v>
      </c>
      <c r="L4499" s="5" t="s">
        <v>6</v>
      </c>
      <c r="M4499" t="s">
        <v>77</v>
      </c>
      <c r="N4499" t="s">
        <v>32</v>
      </c>
      <c r="O4499" t="s">
        <v>64</v>
      </c>
      <c r="P4499" t="s">
        <v>65</v>
      </c>
      <c r="Q4499" t="s">
        <v>463</v>
      </c>
      <c r="R4499" t="s">
        <v>67</v>
      </c>
      <c r="S4499" t="s">
        <v>79</v>
      </c>
      <c r="T4499" t="s">
        <v>80</v>
      </c>
      <c r="U4499" t="s">
        <v>16469</v>
      </c>
      <c r="V4499" t="s">
        <v>16468</v>
      </c>
      <c r="W4499" t="s">
        <v>82</v>
      </c>
    </row>
    <row r="4500" spans="1:23" hidden="1" x14ac:dyDescent="0.2">
      <c r="A4500" t="s">
        <v>57</v>
      </c>
      <c r="B4500" t="s">
        <v>16470</v>
      </c>
      <c r="C4500" t="s">
        <v>12145</v>
      </c>
      <c r="D4500" t="s">
        <v>16471</v>
      </c>
      <c r="E4500" t="s">
        <v>96</v>
      </c>
      <c r="F4500" t="s">
        <v>12568</v>
      </c>
      <c r="G4500" s="2">
        <v>44378</v>
      </c>
      <c r="H4500" s="2">
        <v>44378</v>
      </c>
      <c r="I4500" s="2">
        <v>44595</v>
      </c>
      <c r="J4500" s="19">
        <f t="shared" si="70"/>
        <v>44743</v>
      </c>
      <c r="K4500" s="2">
        <v>44743</v>
      </c>
      <c r="L4500" s="5" t="s">
        <v>6</v>
      </c>
      <c r="M4500" t="s">
        <v>77</v>
      </c>
      <c r="N4500" t="s">
        <v>32</v>
      </c>
      <c r="O4500" t="s">
        <v>64</v>
      </c>
      <c r="P4500" t="s">
        <v>65</v>
      </c>
      <c r="Q4500" t="s">
        <v>8216</v>
      </c>
      <c r="R4500" t="s">
        <v>67</v>
      </c>
      <c r="S4500" t="s">
        <v>79</v>
      </c>
      <c r="T4500" t="s">
        <v>80</v>
      </c>
      <c r="U4500" t="s">
        <v>16472</v>
      </c>
      <c r="V4500" t="s">
        <v>16471</v>
      </c>
      <c r="W4500" t="s">
        <v>82</v>
      </c>
    </row>
    <row r="4501" spans="1:23" hidden="1" x14ac:dyDescent="0.2">
      <c r="A4501" t="s">
        <v>57</v>
      </c>
      <c r="B4501" t="s">
        <v>16473</v>
      </c>
      <c r="C4501" t="s">
        <v>16474</v>
      </c>
      <c r="D4501" t="s">
        <v>16475</v>
      </c>
      <c r="E4501" t="s">
        <v>136</v>
      </c>
      <c r="F4501" t="s">
        <v>10673</v>
      </c>
      <c r="G4501" s="2">
        <v>44378</v>
      </c>
      <c r="H4501" s="2">
        <v>44375</v>
      </c>
      <c r="I4501" s="2">
        <v>44718</v>
      </c>
      <c r="J4501" s="19">
        <f t="shared" si="70"/>
        <v>44740</v>
      </c>
      <c r="K4501" s="2">
        <v>44740</v>
      </c>
      <c r="L4501" s="5" t="s">
        <v>6</v>
      </c>
      <c r="M4501" t="s">
        <v>63</v>
      </c>
      <c r="N4501" t="s">
        <v>32</v>
      </c>
      <c r="O4501" t="s">
        <v>64</v>
      </c>
      <c r="P4501" t="s">
        <v>65</v>
      </c>
      <c r="Q4501" t="s">
        <v>8216</v>
      </c>
      <c r="R4501" t="s">
        <v>630</v>
      </c>
      <c r="S4501" t="s">
        <v>79</v>
      </c>
      <c r="T4501" t="s">
        <v>298</v>
      </c>
      <c r="U4501" t="s">
        <v>16476</v>
      </c>
      <c r="V4501" t="s">
        <v>16475</v>
      </c>
      <c r="W4501" t="s">
        <v>71</v>
      </c>
    </row>
    <row r="4502" spans="1:23" hidden="1" x14ac:dyDescent="0.2">
      <c r="A4502" t="s">
        <v>57</v>
      </c>
      <c r="B4502" t="s">
        <v>16477</v>
      </c>
      <c r="C4502" t="s">
        <v>16478</v>
      </c>
      <c r="D4502" t="s">
        <v>16479</v>
      </c>
      <c r="E4502" t="s">
        <v>107</v>
      </c>
      <c r="F4502" t="s">
        <v>8176</v>
      </c>
      <c r="G4502" s="2">
        <v>44378</v>
      </c>
      <c r="H4502" s="2">
        <v>44374</v>
      </c>
      <c r="I4502" s="2">
        <v>44805</v>
      </c>
      <c r="J4502" s="19">
        <f t="shared" si="70"/>
        <v>44739</v>
      </c>
      <c r="K4502" s="2">
        <v>44739</v>
      </c>
      <c r="L4502" s="5" t="s">
        <v>31</v>
      </c>
      <c r="M4502" t="s">
        <v>77</v>
      </c>
      <c r="N4502" t="s">
        <v>32</v>
      </c>
      <c r="O4502" t="s">
        <v>64</v>
      </c>
      <c r="P4502" t="s">
        <v>65</v>
      </c>
      <c r="Q4502" t="s">
        <v>8216</v>
      </c>
      <c r="R4502" t="s">
        <v>67</v>
      </c>
      <c r="S4502" t="s">
        <v>79</v>
      </c>
      <c r="T4502" t="s">
        <v>80</v>
      </c>
      <c r="U4502" t="s">
        <v>13228</v>
      </c>
      <c r="V4502" t="s">
        <v>13229</v>
      </c>
      <c r="W4502" t="s">
        <v>82</v>
      </c>
    </row>
    <row r="4503" spans="1:23" hidden="1" x14ac:dyDescent="0.2">
      <c r="A4503" t="s">
        <v>57</v>
      </c>
      <c r="B4503" t="s">
        <v>16480</v>
      </c>
      <c r="C4503" t="s">
        <v>8391</v>
      </c>
      <c r="D4503" t="s">
        <v>16481</v>
      </c>
      <c r="E4503" t="s">
        <v>96</v>
      </c>
      <c r="F4503" t="s">
        <v>435</v>
      </c>
      <c r="G4503" s="2">
        <v>44378</v>
      </c>
      <c r="H4503" s="2">
        <v>44375</v>
      </c>
      <c r="I4503" s="2">
        <v>44736</v>
      </c>
      <c r="J4503" s="19">
        <f t="shared" si="70"/>
        <v>44740</v>
      </c>
      <c r="K4503" s="2">
        <v>44740</v>
      </c>
      <c r="L4503" s="5" t="s">
        <v>6</v>
      </c>
      <c r="M4503" t="s">
        <v>63</v>
      </c>
      <c r="N4503" t="s">
        <v>32</v>
      </c>
      <c r="O4503" t="s">
        <v>64</v>
      </c>
      <c r="P4503" t="s">
        <v>65</v>
      </c>
      <c r="Q4503" t="s">
        <v>463</v>
      </c>
      <c r="R4503" t="s">
        <v>67</v>
      </c>
      <c r="S4503" t="s">
        <v>79</v>
      </c>
      <c r="T4503" t="s">
        <v>69</v>
      </c>
      <c r="U4503" t="s">
        <v>16482</v>
      </c>
      <c r="V4503" t="s">
        <v>16481</v>
      </c>
      <c r="W4503" t="s">
        <v>71</v>
      </c>
    </row>
    <row r="4504" spans="1:23" hidden="1" x14ac:dyDescent="0.2">
      <c r="A4504" t="s">
        <v>57</v>
      </c>
      <c r="B4504" t="s">
        <v>16483</v>
      </c>
      <c r="C4504" t="s">
        <v>16484</v>
      </c>
      <c r="D4504" t="s">
        <v>16485</v>
      </c>
      <c r="E4504" t="s">
        <v>136</v>
      </c>
      <c r="F4504" t="s">
        <v>10673</v>
      </c>
      <c r="G4504" s="2">
        <v>44378</v>
      </c>
      <c r="H4504" s="2">
        <v>44372</v>
      </c>
      <c r="I4504" s="2">
        <v>44718</v>
      </c>
      <c r="J4504" s="19">
        <f t="shared" si="70"/>
        <v>44737</v>
      </c>
      <c r="K4504" s="2">
        <v>44737</v>
      </c>
      <c r="L4504" s="5" t="s">
        <v>6</v>
      </c>
      <c r="M4504" t="s">
        <v>63</v>
      </c>
      <c r="N4504" t="s">
        <v>32</v>
      </c>
      <c r="O4504" t="s">
        <v>64</v>
      </c>
      <c r="P4504" t="s">
        <v>65</v>
      </c>
      <c r="Q4504" t="s">
        <v>8264</v>
      </c>
      <c r="R4504" t="s">
        <v>630</v>
      </c>
      <c r="S4504" t="s">
        <v>79</v>
      </c>
      <c r="T4504" t="s">
        <v>298</v>
      </c>
      <c r="U4504" t="s">
        <v>16486</v>
      </c>
      <c r="V4504" t="s">
        <v>16485</v>
      </c>
      <c r="W4504" t="s">
        <v>71</v>
      </c>
    </row>
    <row r="4505" spans="1:23" hidden="1" x14ac:dyDescent="0.2">
      <c r="A4505" t="s">
        <v>57</v>
      </c>
      <c r="B4505" t="s">
        <v>16487</v>
      </c>
      <c r="C4505" t="s">
        <v>1119</v>
      </c>
      <c r="D4505" t="s">
        <v>16488</v>
      </c>
      <c r="E4505" t="s">
        <v>115</v>
      </c>
      <c r="F4505" t="s">
        <v>14340</v>
      </c>
      <c r="G4505" s="2">
        <v>44378</v>
      </c>
      <c r="H4505" s="2">
        <v>44375</v>
      </c>
      <c r="I4505" s="2">
        <v>44469</v>
      </c>
      <c r="J4505" s="19">
        <f t="shared" si="70"/>
        <v>44740</v>
      </c>
      <c r="K4505" s="2">
        <v>44740</v>
      </c>
      <c r="L4505" s="5" t="s">
        <v>6</v>
      </c>
      <c r="M4505" t="s">
        <v>138</v>
      </c>
      <c r="N4505" t="s">
        <v>32</v>
      </c>
      <c r="O4505" t="s">
        <v>64</v>
      </c>
      <c r="P4505" t="s">
        <v>65</v>
      </c>
      <c r="Q4505" t="s">
        <v>8216</v>
      </c>
      <c r="R4505" t="s">
        <v>630</v>
      </c>
      <c r="S4505" t="s">
        <v>631</v>
      </c>
      <c r="T4505" t="s">
        <v>298</v>
      </c>
      <c r="U4505" t="s">
        <v>16489</v>
      </c>
      <c r="V4505" t="s">
        <v>16488</v>
      </c>
      <c r="W4505" t="s">
        <v>142</v>
      </c>
    </row>
    <row r="4506" spans="1:23" hidden="1" x14ac:dyDescent="0.2">
      <c r="A4506" t="s">
        <v>57</v>
      </c>
      <c r="B4506" t="s">
        <v>16490</v>
      </c>
      <c r="C4506" t="s">
        <v>16491</v>
      </c>
      <c r="D4506" t="s">
        <v>16492</v>
      </c>
      <c r="E4506" t="s">
        <v>107</v>
      </c>
      <c r="F4506" t="s">
        <v>493</v>
      </c>
      <c r="G4506" s="2">
        <v>44378</v>
      </c>
      <c r="H4506" s="2">
        <v>44375</v>
      </c>
      <c r="I4506" s="2">
        <v>44574</v>
      </c>
      <c r="J4506" s="19">
        <f t="shared" si="70"/>
        <v>44740</v>
      </c>
      <c r="K4506" s="2">
        <v>44740</v>
      </c>
      <c r="L4506" s="5" t="s">
        <v>6</v>
      </c>
      <c r="M4506" t="s">
        <v>63</v>
      </c>
      <c r="N4506" t="s">
        <v>32</v>
      </c>
      <c r="O4506" t="s">
        <v>64</v>
      </c>
      <c r="P4506" t="s">
        <v>65</v>
      </c>
      <c r="Q4506" t="s">
        <v>786</v>
      </c>
      <c r="R4506" t="s">
        <v>630</v>
      </c>
      <c r="S4506" t="s">
        <v>79</v>
      </c>
      <c r="T4506" t="s">
        <v>298</v>
      </c>
      <c r="U4506" t="s">
        <v>16493</v>
      </c>
      <c r="V4506" t="s">
        <v>16492</v>
      </c>
      <c r="W4506" t="s">
        <v>71</v>
      </c>
    </row>
    <row r="4507" spans="1:23" hidden="1" x14ac:dyDescent="0.2">
      <c r="A4507" t="s">
        <v>57</v>
      </c>
      <c r="B4507" t="s">
        <v>16494</v>
      </c>
      <c r="C4507" t="s">
        <v>16495</v>
      </c>
      <c r="D4507" t="s">
        <v>16496</v>
      </c>
      <c r="E4507" t="s">
        <v>75</v>
      </c>
      <c r="F4507" t="s">
        <v>1398</v>
      </c>
      <c r="G4507" s="2">
        <v>44378</v>
      </c>
      <c r="H4507" s="2">
        <v>44375</v>
      </c>
      <c r="I4507" s="2">
        <v>44726</v>
      </c>
      <c r="J4507" s="19">
        <f t="shared" si="70"/>
        <v>44740</v>
      </c>
      <c r="K4507" s="2">
        <v>44740</v>
      </c>
      <c r="L4507" s="5" t="s">
        <v>6</v>
      </c>
      <c r="M4507" t="s">
        <v>77</v>
      </c>
      <c r="N4507" t="s">
        <v>32</v>
      </c>
      <c r="O4507" t="s">
        <v>64</v>
      </c>
      <c r="P4507" t="s">
        <v>65</v>
      </c>
      <c r="Q4507" t="s">
        <v>16497</v>
      </c>
      <c r="R4507" t="s">
        <v>67</v>
      </c>
      <c r="S4507" t="s">
        <v>79</v>
      </c>
      <c r="T4507" t="s">
        <v>80</v>
      </c>
      <c r="U4507" t="s">
        <v>11545</v>
      </c>
      <c r="V4507" t="s">
        <v>11544</v>
      </c>
      <c r="W4507" t="s">
        <v>82</v>
      </c>
    </row>
    <row r="4508" spans="1:23" hidden="1" x14ac:dyDescent="0.2">
      <c r="A4508" t="s">
        <v>57</v>
      </c>
      <c r="B4508" t="s">
        <v>16498</v>
      </c>
      <c r="C4508" t="s">
        <v>2849</v>
      </c>
      <c r="D4508" t="s">
        <v>16499</v>
      </c>
      <c r="E4508" t="s">
        <v>115</v>
      </c>
      <c r="F4508" t="s">
        <v>16500</v>
      </c>
      <c r="G4508" s="2">
        <v>44378</v>
      </c>
      <c r="H4508" s="2">
        <v>44375</v>
      </c>
      <c r="I4508" s="2">
        <v>44720</v>
      </c>
      <c r="J4508" s="19">
        <f t="shared" si="70"/>
        <v>44740</v>
      </c>
      <c r="K4508" s="2">
        <v>44740</v>
      </c>
      <c r="L4508" s="5" t="s">
        <v>6</v>
      </c>
      <c r="M4508" t="s">
        <v>98</v>
      </c>
      <c r="N4508" t="s">
        <v>32</v>
      </c>
      <c r="O4508" t="s">
        <v>64</v>
      </c>
      <c r="P4508" t="s">
        <v>65</v>
      </c>
      <c r="Q4508" t="s">
        <v>8316</v>
      </c>
      <c r="R4508" t="s">
        <v>67</v>
      </c>
      <c r="S4508" t="s">
        <v>100</v>
      </c>
      <c r="T4508" t="s">
        <v>80</v>
      </c>
      <c r="U4508" t="s">
        <v>16242</v>
      </c>
      <c r="V4508" t="s">
        <v>16243</v>
      </c>
      <c r="W4508" t="s">
        <v>103</v>
      </c>
    </row>
    <row r="4509" spans="1:23" hidden="1" x14ac:dyDescent="0.2">
      <c r="A4509" t="s">
        <v>57</v>
      </c>
      <c r="B4509" t="s">
        <v>16501</v>
      </c>
      <c r="C4509" t="s">
        <v>16502</v>
      </c>
      <c r="D4509" t="s">
        <v>16503</v>
      </c>
      <c r="E4509" t="s">
        <v>107</v>
      </c>
      <c r="F4509" t="s">
        <v>8176</v>
      </c>
      <c r="G4509" s="2">
        <v>44378</v>
      </c>
      <c r="H4509" s="2">
        <v>44375</v>
      </c>
      <c r="I4509" s="2">
        <v>44805</v>
      </c>
      <c r="J4509" s="19">
        <f t="shared" si="70"/>
        <v>44740</v>
      </c>
      <c r="K4509" s="2">
        <v>44740</v>
      </c>
      <c r="L4509" s="5" t="s">
        <v>31</v>
      </c>
      <c r="M4509" t="s">
        <v>77</v>
      </c>
      <c r="N4509" t="s">
        <v>32</v>
      </c>
      <c r="O4509" t="s">
        <v>64</v>
      </c>
      <c r="P4509" t="s">
        <v>65</v>
      </c>
      <c r="Q4509" t="s">
        <v>8326</v>
      </c>
      <c r="R4509" t="s">
        <v>67</v>
      </c>
      <c r="S4509" t="s">
        <v>79</v>
      </c>
      <c r="T4509" t="s">
        <v>80</v>
      </c>
      <c r="U4509" t="s">
        <v>13228</v>
      </c>
      <c r="V4509" t="s">
        <v>13229</v>
      </c>
      <c r="W4509" t="s">
        <v>82</v>
      </c>
    </row>
    <row r="4510" spans="1:23" hidden="1" x14ac:dyDescent="0.2">
      <c r="A4510" t="s">
        <v>57</v>
      </c>
      <c r="B4510" t="s">
        <v>16504</v>
      </c>
      <c r="C4510" t="s">
        <v>8010</v>
      </c>
      <c r="D4510" t="s">
        <v>16505</v>
      </c>
      <c r="E4510" t="s">
        <v>75</v>
      </c>
      <c r="F4510" t="s">
        <v>1398</v>
      </c>
      <c r="G4510" s="2">
        <v>44378</v>
      </c>
      <c r="H4510" s="2">
        <v>44375</v>
      </c>
      <c r="I4510" s="2">
        <v>44725</v>
      </c>
      <c r="J4510" s="19">
        <f t="shared" si="70"/>
        <v>44740</v>
      </c>
      <c r="K4510" s="2">
        <v>44740</v>
      </c>
      <c r="L4510" s="5" t="s">
        <v>6</v>
      </c>
      <c r="M4510" t="s">
        <v>77</v>
      </c>
      <c r="N4510" t="s">
        <v>32</v>
      </c>
      <c r="O4510" t="s">
        <v>64</v>
      </c>
      <c r="P4510" t="s">
        <v>65</v>
      </c>
      <c r="Q4510" t="s">
        <v>8326</v>
      </c>
      <c r="R4510" t="s">
        <v>67</v>
      </c>
      <c r="S4510" t="s">
        <v>79</v>
      </c>
      <c r="T4510" t="s">
        <v>80</v>
      </c>
      <c r="U4510" t="s">
        <v>11545</v>
      </c>
      <c r="V4510" t="s">
        <v>11544</v>
      </c>
      <c r="W4510" t="s">
        <v>82</v>
      </c>
    </row>
    <row r="4511" spans="1:23" hidden="1" x14ac:dyDescent="0.2">
      <c r="A4511" t="s">
        <v>57</v>
      </c>
      <c r="B4511" t="s">
        <v>16506</v>
      </c>
      <c r="C4511" t="s">
        <v>16507</v>
      </c>
      <c r="D4511" t="s">
        <v>16508</v>
      </c>
      <c r="E4511" t="s">
        <v>176</v>
      </c>
      <c r="F4511" t="s">
        <v>2920</v>
      </c>
      <c r="G4511" s="2">
        <v>44378</v>
      </c>
      <c r="H4511" s="2">
        <v>44375</v>
      </c>
      <c r="I4511" s="2">
        <v>44691</v>
      </c>
      <c r="J4511" s="19">
        <f t="shared" si="70"/>
        <v>44740</v>
      </c>
      <c r="K4511" s="2">
        <v>44740</v>
      </c>
      <c r="L4511" s="5" t="s">
        <v>6</v>
      </c>
      <c r="M4511" t="s">
        <v>63</v>
      </c>
      <c r="N4511" t="s">
        <v>32</v>
      </c>
      <c r="O4511" t="s">
        <v>64</v>
      </c>
      <c r="P4511" t="s">
        <v>65</v>
      </c>
      <c r="Q4511" t="s">
        <v>8302</v>
      </c>
      <c r="R4511" t="s">
        <v>67</v>
      </c>
      <c r="S4511" t="s">
        <v>583</v>
      </c>
      <c r="T4511" t="s">
        <v>80</v>
      </c>
      <c r="U4511" t="s">
        <v>16509</v>
      </c>
      <c r="V4511" t="s">
        <v>16508</v>
      </c>
      <c r="W4511" t="s">
        <v>71</v>
      </c>
    </row>
    <row r="4512" spans="1:23" hidden="1" x14ac:dyDescent="0.2">
      <c r="A4512" t="s">
        <v>57</v>
      </c>
      <c r="B4512" t="s">
        <v>16510</v>
      </c>
      <c r="C4512" t="s">
        <v>16511</v>
      </c>
      <c r="D4512" t="s">
        <v>16512</v>
      </c>
      <c r="E4512" t="s">
        <v>107</v>
      </c>
      <c r="F4512" t="s">
        <v>493</v>
      </c>
      <c r="G4512" s="2">
        <v>44378</v>
      </c>
      <c r="H4512" s="2">
        <v>44375</v>
      </c>
      <c r="I4512" s="2">
        <v>44757</v>
      </c>
      <c r="J4512" s="19">
        <f t="shared" si="70"/>
        <v>44740</v>
      </c>
      <c r="K4512" s="2">
        <v>44740</v>
      </c>
      <c r="L4512" s="5" t="s">
        <v>31</v>
      </c>
      <c r="M4512" t="s">
        <v>63</v>
      </c>
      <c r="N4512" t="s">
        <v>32</v>
      </c>
      <c r="O4512" t="s">
        <v>64</v>
      </c>
      <c r="P4512" t="s">
        <v>65</v>
      </c>
      <c r="Q4512" t="s">
        <v>8302</v>
      </c>
      <c r="R4512" t="s">
        <v>201</v>
      </c>
      <c r="S4512" t="s">
        <v>583</v>
      </c>
      <c r="T4512" t="s">
        <v>202</v>
      </c>
      <c r="U4512" t="s">
        <v>16513</v>
      </c>
      <c r="V4512" t="s">
        <v>16512</v>
      </c>
      <c r="W4512" t="s">
        <v>71</v>
      </c>
    </row>
    <row r="4513" spans="1:23" hidden="1" x14ac:dyDescent="0.2">
      <c r="A4513" t="s">
        <v>57</v>
      </c>
      <c r="B4513" t="s">
        <v>16514</v>
      </c>
      <c r="C4513" t="s">
        <v>16515</v>
      </c>
      <c r="D4513" t="s">
        <v>16516</v>
      </c>
      <c r="E4513" t="s">
        <v>61</v>
      </c>
      <c r="F4513" t="s">
        <v>1777</v>
      </c>
      <c r="G4513" s="2">
        <v>44379</v>
      </c>
      <c r="H4513" s="2">
        <v>44378</v>
      </c>
      <c r="I4513" s="2">
        <v>44788</v>
      </c>
      <c r="J4513" s="19">
        <f t="shared" si="70"/>
        <v>44743</v>
      </c>
      <c r="K4513" s="2">
        <v>44743</v>
      </c>
      <c r="L4513" s="5" t="s">
        <v>31</v>
      </c>
      <c r="M4513" t="s">
        <v>138</v>
      </c>
      <c r="N4513" t="s">
        <v>32</v>
      </c>
      <c r="O4513" t="s">
        <v>64</v>
      </c>
      <c r="P4513" t="s">
        <v>65</v>
      </c>
      <c r="Q4513" t="s">
        <v>463</v>
      </c>
      <c r="R4513" t="s">
        <v>67</v>
      </c>
      <c r="S4513" t="s">
        <v>100</v>
      </c>
      <c r="T4513" t="s">
        <v>69</v>
      </c>
      <c r="U4513" t="s">
        <v>16517</v>
      </c>
      <c r="V4513" t="s">
        <v>16516</v>
      </c>
      <c r="W4513" t="s">
        <v>142</v>
      </c>
    </row>
    <row r="4514" spans="1:23" hidden="1" x14ac:dyDescent="0.2">
      <c r="A4514" t="s">
        <v>57</v>
      </c>
      <c r="B4514" t="s">
        <v>16518</v>
      </c>
      <c r="C4514" t="s">
        <v>16519</v>
      </c>
      <c r="D4514" t="s">
        <v>16520</v>
      </c>
      <c r="E4514" t="s">
        <v>136</v>
      </c>
      <c r="F4514" t="s">
        <v>2854</v>
      </c>
      <c r="G4514" s="2">
        <v>44379</v>
      </c>
      <c r="H4514" s="2">
        <v>44377</v>
      </c>
      <c r="I4514" s="2">
        <v>44754</v>
      </c>
      <c r="J4514" s="19">
        <f t="shared" si="70"/>
        <v>44742</v>
      </c>
      <c r="K4514" s="2">
        <v>44742</v>
      </c>
      <c r="L4514" s="5" t="s">
        <v>31</v>
      </c>
      <c r="M4514" t="s">
        <v>138</v>
      </c>
      <c r="N4514" t="s">
        <v>32</v>
      </c>
      <c r="O4514" t="s">
        <v>64</v>
      </c>
      <c r="P4514" t="s">
        <v>65</v>
      </c>
      <c r="Q4514" t="s">
        <v>463</v>
      </c>
      <c r="R4514" t="s">
        <v>67</v>
      </c>
      <c r="S4514" t="s">
        <v>4145</v>
      </c>
      <c r="T4514" t="s">
        <v>80</v>
      </c>
      <c r="U4514" t="s">
        <v>16521</v>
      </c>
      <c r="V4514" t="s">
        <v>16520</v>
      </c>
      <c r="W4514" t="s">
        <v>142</v>
      </c>
    </row>
    <row r="4515" spans="1:23" hidden="1" x14ac:dyDescent="0.2">
      <c r="A4515" t="s">
        <v>57</v>
      </c>
      <c r="B4515" t="s">
        <v>16522</v>
      </c>
      <c r="C4515" t="s">
        <v>16519</v>
      </c>
      <c r="D4515" t="s">
        <v>16523</v>
      </c>
      <c r="E4515" t="s">
        <v>136</v>
      </c>
      <c r="F4515" t="s">
        <v>2854</v>
      </c>
      <c r="G4515" s="2">
        <v>44379</v>
      </c>
      <c r="H4515" s="2">
        <v>44377</v>
      </c>
      <c r="I4515" s="2">
        <v>44757</v>
      </c>
      <c r="J4515" s="19">
        <f t="shared" si="70"/>
        <v>44742</v>
      </c>
      <c r="K4515" s="2">
        <v>44742</v>
      </c>
      <c r="L4515" s="5" t="s">
        <v>31</v>
      </c>
      <c r="M4515" t="s">
        <v>269</v>
      </c>
      <c r="N4515" t="s">
        <v>32</v>
      </c>
      <c r="O4515" t="s">
        <v>64</v>
      </c>
      <c r="P4515" t="s">
        <v>65</v>
      </c>
      <c r="Q4515" t="s">
        <v>945</v>
      </c>
      <c r="R4515" t="s">
        <v>67</v>
      </c>
      <c r="S4515" t="s">
        <v>271</v>
      </c>
      <c r="T4515" t="s">
        <v>80</v>
      </c>
      <c r="U4515" t="s">
        <v>16524</v>
      </c>
      <c r="V4515" t="s">
        <v>16523</v>
      </c>
      <c r="W4515" t="s">
        <v>274</v>
      </c>
    </row>
    <row r="4516" spans="1:23" hidden="1" x14ac:dyDescent="0.2">
      <c r="A4516" t="s">
        <v>57</v>
      </c>
      <c r="B4516" t="s">
        <v>16525</v>
      </c>
      <c r="C4516" t="s">
        <v>16519</v>
      </c>
      <c r="D4516" t="s">
        <v>16526</v>
      </c>
      <c r="E4516" t="s">
        <v>136</v>
      </c>
      <c r="F4516" t="s">
        <v>2854</v>
      </c>
      <c r="G4516" s="2">
        <v>44379</v>
      </c>
      <c r="H4516" s="2">
        <v>44377</v>
      </c>
      <c r="I4516" s="2">
        <v>44757</v>
      </c>
      <c r="J4516" s="19">
        <f t="shared" si="70"/>
        <v>44742</v>
      </c>
      <c r="K4516" s="2">
        <v>44742</v>
      </c>
      <c r="L4516" s="5" t="s">
        <v>31</v>
      </c>
      <c r="M4516" t="s">
        <v>138</v>
      </c>
      <c r="N4516" t="s">
        <v>32</v>
      </c>
      <c r="O4516" t="s">
        <v>64</v>
      </c>
      <c r="P4516" t="s">
        <v>65</v>
      </c>
      <c r="Q4516" t="s">
        <v>945</v>
      </c>
      <c r="R4516" t="s">
        <v>67</v>
      </c>
      <c r="S4516" t="s">
        <v>284</v>
      </c>
      <c r="T4516" t="s">
        <v>69</v>
      </c>
      <c r="U4516" t="s">
        <v>16527</v>
      </c>
      <c r="V4516" t="s">
        <v>16526</v>
      </c>
      <c r="W4516" t="s">
        <v>142</v>
      </c>
    </row>
    <row r="4517" spans="1:23" hidden="1" x14ac:dyDescent="0.2">
      <c r="A4517" t="s">
        <v>57</v>
      </c>
      <c r="B4517" t="s">
        <v>16528</v>
      </c>
      <c r="C4517" t="s">
        <v>5550</v>
      </c>
      <c r="D4517" t="s">
        <v>16529</v>
      </c>
      <c r="E4517" t="s">
        <v>136</v>
      </c>
      <c r="F4517" t="s">
        <v>13104</v>
      </c>
      <c r="G4517" s="2">
        <v>44379</v>
      </c>
      <c r="H4517" s="2">
        <v>44379</v>
      </c>
      <c r="I4517" s="2">
        <v>44716</v>
      </c>
      <c r="J4517" s="19">
        <f t="shared" si="70"/>
        <v>44744</v>
      </c>
      <c r="K4517" s="2">
        <v>44742</v>
      </c>
      <c r="L4517" s="5" t="s">
        <v>6</v>
      </c>
      <c r="M4517" t="s">
        <v>77</v>
      </c>
      <c r="N4517" t="s">
        <v>32</v>
      </c>
      <c r="O4517" t="s">
        <v>64</v>
      </c>
      <c r="P4517" t="s">
        <v>65</v>
      </c>
      <c r="Q4517" t="s">
        <v>8264</v>
      </c>
      <c r="R4517" t="s">
        <v>67</v>
      </c>
      <c r="S4517" t="s">
        <v>79</v>
      </c>
      <c r="T4517" t="s">
        <v>80</v>
      </c>
      <c r="U4517" t="s">
        <v>16530</v>
      </c>
      <c r="V4517" t="s">
        <v>16531</v>
      </c>
      <c r="W4517" t="s">
        <v>82</v>
      </c>
    </row>
    <row r="4518" spans="1:23" hidden="1" x14ac:dyDescent="0.2">
      <c r="A4518" t="s">
        <v>57</v>
      </c>
      <c r="B4518" t="s">
        <v>16532</v>
      </c>
      <c r="C4518" t="s">
        <v>5550</v>
      </c>
      <c r="D4518" t="s">
        <v>16533</v>
      </c>
      <c r="E4518" t="s">
        <v>136</v>
      </c>
      <c r="F4518" t="s">
        <v>13104</v>
      </c>
      <c r="G4518" s="2">
        <v>44379</v>
      </c>
      <c r="H4518" s="2">
        <v>44379</v>
      </c>
      <c r="I4518" s="2">
        <v>44716</v>
      </c>
      <c r="J4518" s="19">
        <f t="shared" si="70"/>
        <v>44744</v>
      </c>
      <c r="K4518" s="2">
        <v>44742</v>
      </c>
      <c r="L4518" s="5" t="s">
        <v>6</v>
      </c>
      <c r="M4518" t="s">
        <v>77</v>
      </c>
      <c r="N4518" t="s">
        <v>32</v>
      </c>
      <c r="O4518" t="s">
        <v>64</v>
      </c>
      <c r="P4518" t="s">
        <v>65</v>
      </c>
      <c r="Q4518" t="s">
        <v>8316</v>
      </c>
      <c r="R4518" t="s">
        <v>67</v>
      </c>
      <c r="S4518" t="s">
        <v>79</v>
      </c>
      <c r="T4518" t="s">
        <v>80</v>
      </c>
      <c r="U4518" t="s">
        <v>16530</v>
      </c>
      <c r="V4518" t="s">
        <v>16531</v>
      </c>
      <c r="W4518" t="s">
        <v>82</v>
      </c>
    </row>
    <row r="4519" spans="1:23" hidden="1" x14ac:dyDescent="0.2">
      <c r="A4519" t="s">
        <v>57</v>
      </c>
      <c r="B4519" t="s">
        <v>16534</v>
      </c>
      <c r="C4519" t="s">
        <v>958</v>
      </c>
      <c r="D4519" t="s">
        <v>16535</v>
      </c>
      <c r="E4519" t="s">
        <v>115</v>
      </c>
      <c r="F4519" t="s">
        <v>16389</v>
      </c>
      <c r="G4519" s="2">
        <v>44379</v>
      </c>
      <c r="H4519" s="2">
        <v>44379</v>
      </c>
      <c r="I4519" s="2">
        <v>44532</v>
      </c>
      <c r="J4519" s="19">
        <f t="shared" si="70"/>
        <v>44744</v>
      </c>
      <c r="K4519" s="2">
        <v>44744</v>
      </c>
      <c r="L4519" s="5" t="s">
        <v>6</v>
      </c>
      <c r="M4519" t="s">
        <v>98</v>
      </c>
      <c r="N4519" t="s">
        <v>32</v>
      </c>
      <c r="O4519" t="s">
        <v>64</v>
      </c>
      <c r="P4519" t="s">
        <v>65</v>
      </c>
      <c r="Q4519" t="s">
        <v>8264</v>
      </c>
      <c r="R4519" t="s">
        <v>67</v>
      </c>
      <c r="S4519" t="s">
        <v>100</v>
      </c>
      <c r="T4519" t="s">
        <v>80</v>
      </c>
      <c r="U4519" t="s">
        <v>16536</v>
      </c>
      <c r="V4519" t="s">
        <v>16537</v>
      </c>
      <c r="W4519" t="s">
        <v>103</v>
      </c>
    </row>
    <row r="4520" spans="1:23" hidden="1" x14ac:dyDescent="0.2">
      <c r="A4520" t="s">
        <v>57</v>
      </c>
      <c r="B4520" t="s">
        <v>16538</v>
      </c>
      <c r="C4520" t="s">
        <v>958</v>
      </c>
      <c r="D4520" t="s">
        <v>16539</v>
      </c>
      <c r="E4520" t="s">
        <v>115</v>
      </c>
      <c r="F4520" t="s">
        <v>16389</v>
      </c>
      <c r="G4520" s="2">
        <v>44379</v>
      </c>
      <c r="H4520" s="2">
        <v>44379</v>
      </c>
      <c r="I4520" s="2">
        <v>44532</v>
      </c>
      <c r="J4520" s="19">
        <f t="shared" si="70"/>
        <v>44744</v>
      </c>
      <c r="K4520" s="2">
        <v>44744</v>
      </c>
      <c r="L4520" s="5" t="s">
        <v>6</v>
      </c>
      <c r="M4520" t="s">
        <v>269</v>
      </c>
      <c r="N4520" t="s">
        <v>32</v>
      </c>
      <c r="O4520" t="s">
        <v>64</v>
      </c>
      <c r="P4520" t="s">
        <v>65</v>
      </c>
      <c r="Q4520" t="s">
        <v>8264</v>
      </c>
      <c r="R4520" t="s">
        <v>67</v>
      </c>
      <c r="S4520" t="s">
        <v>271</v>
      </c>
      <c r="T4520" t="s">
        <v>80</v>
      </c>
      <c r="U4520" t="s">
        <v>16540</v>
      </c>
      <c r="V4520" t="s">
        <v>16539</v>
      </c>
      <c r="W4520" t="s">
        <v>274</v>
      </c>
    </row>
    <row r="4521" spans="1:23" hidden="1" x14ac:dyDescent="0.2">
      <c r="A4521" t="s">
        <v>57</v>
      </c>
      <c r="B4521" t="s">
        <v>16541</v>
      </c>
      <c r="C4521" t="s">
        <v>2052</v>
      </c>
      <c r="D4521" t="s">
        <v>16542</v>
      </c>
      <c r="E4521" t="s">
        <v>107</v>
      </c>
      <c r="F4521" t="s">
        <v>16543</v>
      </c>
      <c r="G4521" s="2">
        <v>44379</v>
      </c>
      <c r="H4521" s="2">
        <v>44369</v>
      </c>
      <c r="I4521" s="2">
        <v>44701</v>
      </c>
      <c r="J4521" s="19">
        <f t="shared" si="70"/>
        <v>44734</v>
      </c>
      <c r="K4521" s="2">
        <v>44734</v>
      </c>
      <c r="L4521" s="5" t="s">
        <v>6</v>
      </c>
      <c r="M4521" t="s">
        <v>63</v>
      </c>
      <c r="N4521" t="s">
        <v>32</v>
      </c>
      <c r="O4521" t="s">
        <v>64</v>
      </c>
      <c r="P4521" t="s">
        <v>65</v>
      </c>
      <c r="Q4521" t="s">
        <v>8264</v>
      </c>
      <c r="R4521" t="s">
        <v>67</v>
      </c>
      <c r="S4521" t="s">
        <v>125</v>
      </c>
      <c r="T4521" t="s">
        <v>69</v>
      </c>
      <c r="U4521" t="s">
        <v>16544</v>
      </c>
      <c r="V4521" t="s">
        <v>16542</v>
      </c>
      <c r="W4521" t="s">
        <v>71</v>
      </c>
    </row>
    <row r="4522" spans="1:23" hidden="1" x14ac:dyDescent="0.2">
      <c r="A4522" t="s">
        <v>57</v>
      </c>
      <c r="B4522" t="s">
        <v>16545</v>
      </c>
      <c r="C4522" t="s">
        <v>2052</v>
      </c>
      <c r="D4522" t="s">
        <v>16542</v>
      </c>
      <c r="E4522" t="s">
        <v>107</v>
      </c>
      <c r="F4522" t="s">
        <v>16543</v>
      </c>
      <c r="G4522" s="2">
        <v>44379</v>
      </c>
      <c r="H4522" s="2">
        <v>44369</v>
      </c>
      <c r="I4522" s="2">
        <v>44701</v>
      </c>
      <c r="J4522" s="19">
        <f t="shared" si="70"/>
        <v>44734</v>
      </c>
      <c r="K4522" s="2">
        <v>44734</v>
      </c>
      <c r="L4522" s="5" t="s">
        <v>6</v>
      </c>
      <c r="M4522" t="s">
        <v>63</v>
      </c>
      <c r="N4522" t="s">
        <v>32</v>
      </c>
      <c r="O4522" t="s">
        <v>64</v>
      </c>
      <c r="P4522" t="s">
        <v>65</v>
      </c>
      <c r="Q4522" t="s">
        <v>8264</v>
      </c>
      <c r="R4522" t="s">
        <v>67</v>
      </c>
      <c r="S4522" t="s">
        <v>125</v>
      </c>
      <c r="T4522" t="s">
        <v>69</v>
      </c>
      <c r="U4522" t="s">
        <v>16546</v>
      </c>
      <c r="V4522" t="s">
        <v>16542</v>
      </c>
      <c r="W4522" t="s">
        <v>71</v>
      </c>
    </row>
    <row r="4523" spans="1:23" hidden="1" x14ac:dyDescent="0.2">
      <c r="A4523" t="s">
        <v>57</v>
      </c>
      <c r="B4523" t="s">
        <v>16547</v>
      </c>
      <c r="C4523" t="s">
        <v>2052</v>
      </c>
      <c r="D4523" t="s">
        <v>16542</v>
      </c>
      <c r="E4523" t="s">
        <v>107</v>
      </c>
      <c r="F4523" t="s">
        <v>16543</v>
      </c>
      <c r="G4523" s="2">
        <v>44379</v>
      </c>
      <c r="H4523" s="2">
        <v>44369</v>
      </c>
      <c r="I4523" s="2">
        <v>44701</v>
      </c>
      <c r="J4523" s="19">
        <f t="shared" si="70"/>
        <v>44734</v>
      </c>
      <c r="K4523" s="2">
        <v>44734</v>
      </c>
      <c r="L4523" s="5" t="s">
        <v>6</v>
      </c>
      <c r="M4523" t="s">
        <v>63</v>
      </c>
      <c r="N4523" t="s">
        <v>32</v>
      </c>
      <c r="O4523" t="s">
        <v>64</v>
      </c>
      <c r="P4523" t="s">
        <v>65</v>
      </c>
      <c r="Q4523" t="s">
        <v>8264</v>
      </c>
      <c r="R4523" t="s">
        <v>67</v>
      </c>
      <c r="S4523" t="s">
        <v>125</v>
      </c>
      <c r="T4523" t="s">
        <v>69</v>
      </c>
      <c r="U4523" t="s">
        <v>16548</v>
      </c>
      <c r="V4523" t="s">
        <v>16542</v>
      </c>
      <c r="W4523" t="s">
        <v>71</v>
      </c>
    </row>
    <row r="4524" spans="1:23" hidden="1" x14ac:dyDescent="0.2">
      <c r="A4524" t="s">
        <v>57</v>
      </c>
      <c r="B4524" t="s">
        <v>16549</v>
      </c>
      <c r="C4524" t="s">
        <v>2052</v>
      </c>
      <c r="D4524" t="s">
        <v>16550</v>
      </c>
      <c r="E4524" t="s">
        <v>107</v>
      </c>
      <c r="F4524" t="s">
        <v>16543</v>
      </c>
      <c r="G4524" s="2">
        <v>44379</v>
      </c>
      <c r="H4524" s="2">
        <v>44369</v>
      </c>
      <c r="I4524" s="2">
        <v>44703</v>
      </c>
      <c r="J4524" s="19">
        <f t="shared" si="70"/>
        <v>44734</v>
      </c>
      <c r="K4524" s="2">
        <v>44734</v>
      </c>
      <c r="L4524" s="5" t="s">
        <v>6</v>
      </c>
      <c r="M4524" t="s">
        <v>63</v>
      </c>
      <c r="N4524" t="s">
        <v>32</v>
      </c>
      <c r="O4524" t="s">
        <v>64</v>
      </c>
      <c r="P4524" t="s">
        <v>65</v>
      </c>
      <c r="Q4524" t="s">
        <v>8264</v>
      </c>
      <c r="R4524" t="s">
        <v>630</v>
      </c>
      <c r="S4524" t="s">
        <v>79</v>
      </c>
      <c r="T4524" t="s">
        <v>298</v>
      </c>
      <c r="U4524" t="s">
        <v>16551</v>
      </c>
      <c r="V4524" t="s">
        <v>16550</v>
      </c>
      <c r="W4524" t="s">
        <v>71</v>
      </c>
    </row>
    <row r="4525" spans="1:23" hidden="1" x14ac:dyDescent="0.2">
      <c r="A4525" t="s">
        <v>57</v>
      </c>
      <c r="B4525" t="s">
        <v>16552</v>
      </c>
      <c r="C4525" t="s">
        <v>879</v>
      </c>
      <c r="D4525" t="s">
        <v>16553</v>
      </c>
      <c r="E4525" t="s">
        <v>107</v>
      </c>
      <c r="F4525" t="s">
        <v>11534</v>
      </c>
      <c r="G4525" s="2">
        <v>44379</v>
      </c>
      <c r="H4525" s="2">
        <v>44377</v>
      </c>
      <c r="I4525" s="2">
        <v>44868</v>
      </c>
      <c r="J4525" s="19">
        <f t="shared" si="70"/>
        <v>44742</v>
      </c>
      <c r="K4525" s="2">
        <v>44742</v>
      </c>
      <c r="L4525" s="5" t="s">
        <v>31</v>
      </c>
      <c r="M4525" t="s">
        <v>77</v>
      </c>
      <c r="N4525" t="s">
        <v>32</v>
      </c>
      <c r="O4525" t="s">
        <v>64</v>
      </c>
      <c r="P4525" t="s">
        <v>65</v>
      </c>
      <c r="Q4525" t="s">
        <v>8316</v>
      </c>
      <c r="R4525" t="s">
        <v>67</v>
      </c>
      <c r="S4525" t="s">
        <v>79</v>
      </c>
      <c r="T4525" t="s">
        <v>80</v>
      </c>
      <c r="U4525" t="s">
        <v>16554</v>
      </c>
      <c r="V4525" t="s">
        <v>16555</v>
      </c>
      <c r="W4525" t="s">
        <v>82</v>
      </c>
    </row>
    <row r="4526" spans="1:23" hidden="1" x14ac:dyDescent="0.2">
      <c r="A4526" t="s">
        <v>57</v>
      </c>
      <c r="B4526" t="s">
        <v>16556</v>
      </c>
      <c r="C4526" t="s">
        <v>879</v>
      </c>
      <c r="D4526" t="s">
        <v>16557</v>
      </c>
      <c r="E4526" t="s">
        <v>107</v>
      </c>
      <c r="F4526" t="s">
        <v>11534</v>
      </c>
      <c r="G4526" s="2">
        <v>44379</v>
      </c>
      <c r="H4526" s="2">
        <v>44377</v>
      </c>
      <c r="I4526" s="2">
        <v>44868</v>
      </c>
      <c r="J4526" s="19">
        <f t="shared" si="70"/>
        <v>44742</v>
      </c>
      <c r="K4526" s="2">
        <v>44742</v>
      </c>
      <c r="L4526" s="5" t="s">
        <v>31</v>
      </c>
      <c r="M4526" t="s">
        <v>77</v>
      </c>
      <c r="N4526" t="s">
        <v>32</v>
      </c>
      <c r="O4526" t="s">
        <v>64</v>
      </c>
      <c r="P4526" t="s">
        <v>65</v>
      </c>
      <c r="Q4526" t="s">
        <v>8264</v>
      </c>
      <c r="R4526" t="s">
        <v>67</v>
      </c>
      <c r="S4526" t="s">
        <v>79</v>
      </c>
      <c r="T4526" t="s">
        <v>80</v>
      </c>
      <c r="U4526" t="s">
        <v>16554</v>
      </c>
      <c r="V4526" t="s">
        <v>16555</v>
      </c>
      <c r="W4526" t="s">
        <v>82</v>
      </c>
    </row>
    <row r="4527" spans="1:23" hidden="1" x14ac:dyDescent="0.2">
      <c r="A4527" t="s">
        <v>57</v>
      </c>
      <c r="B4527" t="s">
        <v>16558</v>
      </c>
      <c r="C4527" t="s">
        <v>16559</v>
      </c>
      <c r="D4527" t="s">
        <v>16560</v>
      </c>
      <c r="E4527" t="s">
        <v>86</v>
      </c>
      <c r="F4527" t="s">
        <v>16561</v>
      </c>
      <c r="G4527" s="2">
        <v>44379</v>
      </c>
      <c r="H4527" s="2">
        <v>44377</v>
      </c>
      <c r="I4527" s="2">
        <v>44663</v>
      </c>
      <c r="J4527" s="19">
        <f t="shared" si="70"/>
        <v>44742</v>
      </c>
      <c r="K4527" s="2">
        <v>44742</v>
      </c>
      <c r="L4527" s="5" t="s">
        <v>6</v>
      </c>
      <c r="M4527" t="s">
        <v>63</v>
      </c>
      <c r="N4527" t="s">
        <v>32</v>
      </c>
      <c r="O4527" t="s">
        <v>64</v>
      </c>
      <c r="P4527" t="s">
        <v>65</v>
      </c>
      <c r="Q4527" t="s">
        <v>8264</v>
      </c>
      <c r="R4527" t="s">
        <v>67</v>
      </c>
      <c r="S4527" t="s">
        <v>79</v>
      </c>
      <c r="T4527" t="s">
        <v>69</v>
      </c>
      <c r="U4527" t="s">
        <v>16562</v>
      </c>
      <c r="V4527" t="s">
        <v>16563</v>
      </c>
      <c r="W4527" t="s">
        <v>71</v>
      </c>
    </row>
    <row r="4528" spans="1:23" hidden="1" x14ac:dyDescent="0.2">
      <c r="A4528" t="s">
        <v>57</v>
      </c>
      <c r="B4528" t="s">
        <v>16564</v>
      </c>
      <c r="C4528" t="s">
        <v>7420</v>
      </c>
      <c r="D4528" t="s">
        <v>16565</v>
      </c>
      <c r="E4528" t="s">
        <v>107</v>
      </c>
      <c r="F4528" t="s">
        <v>16566</v>
      </c>
      <c r="G4528" s="2">
        <v>44379</v>
      </c>
      <c r="H4528" s="2">
        <v>44379</v>
      </c>
      <c r="I4528" s="2">
        <v>44568</v>
      </c>
      <c r="J4528" s="19">
        <f t="shared" si="70"/>
        <v>44744</v>
      </c>
      <c r="K4528" s="2">
        <v>44744</v>
      </c>
      <c r="L4528" s="5" t="s">
        <v>6</v>
      </c>
      <c r="M4528" t="s">
        <v>294</v>
      </c>
      <c r="N4528" t="s">
        <v>32</v>
      </c>
      <c r="O4528" t="s">
        <v>64</v>
      </c>
      <c r="P4528" t="s">
        <v>65</v>
      </c>
      <c r="Q4528" t="s">
        <v>5711</v>
      </c>
      <c r="R4528" t="s">
        <v>296</v>
      </c>
      <c r="S4528" t="s">
        <v>1480</v>
      </c>
      <c r="T4528" t="s">
        <v>1481</v>
      </c>
      <c r="U4528" t="s">
        <v>299</v>
      </c>
      <c r="V4528" t="s">
        <v>299</v>
      </c>
      <c r="W4528" t="s">
        <v>299</v>
      </c>
    </row>
    <row r="4529" spans="1:23" hidden="1" x14ac:dyDescent="0.2">
      <c r="A4529" t="s">
        <v>57</v>
      </c>
      <c r="B4529" t="s">
        <v>16567</v>
      </c>
      <c r="C4529" t="s">
        <v>16568</v>
      </c>
      <c r="D4529" t="s">
        <v>16569</v>
      </c>
      <c r="E4529" t="s">
        <v>61</v>
      </c>
      <c r="F4529" t="s">
        <v>13128</v>
      </c>
      <c r="G4529" s="2">
        <v>44379</v>
      </c>
      <c r="H4529" s="2">
        <v>44375</v>
      </c>
      <c r="I4529" s="2">
        <v>44467</v>
      </c>
      <c r="J4529" s="19">
        <f t="shared" si="70"/>
        <v>44740</v>
      </c>
      <c r="K4529" s="2">
        <v>44740</v>
      </c>
      <c r="L4529" s="5" t="s">
        <v>6</v>
      </c>
      <c r="M4529" t="s">
        <v>63</v>
      </c>
      <c r="N4529" t="s">
        <v>32</v>
      </c>
      <c r="O4529" t="s">
        <v>64</v>
      </c>
      <c r="P4529" t="s">
        <v>65</v>
      </c>
      <c r="Q4529" t="s">
        <v>367</v>
      </c>
      <c r="R4529" t="s">
        <v>630</v>
      </c>
      <c r="S4529" t="s">
        <v>79</v>
      </c>
      <c r="T4529" t="s">
        <v>298</v>
      </c>
      <c r="U4529" t="s">
        <v>16570</v>
      </c>
      <c r="V4529" t="s">
        <v>16569</v>
      </c>
      <c r="W4529" t="s">
        <v>71</v>
      </c>
    </row>
    <row r="4530" spans="1:23" hidden="1" x14ac:dyDescent="0.2">
      <c r="A4530" t="s">
        <v>57</v>
      </c>
      <c r="B4530" t="s">
        <v>16571</v>
      </c>
      <c r="C4530" t="s">
        <v>16568</v>
      </c>
      <c r="D4530" t="s">
        <v>16572</v>
      </c>
      <c r="E4530" t="s">
        <v>61</v>
      </c>
      <c r="F4530" t="s">
        <v>16573</v>
      </c>
      <c r="G4530" s="2">
        <v>44379</v>
      </c>
      <c r="H4530" s="2">
        <v>44375</v>
      </c>
      <c r="I4530" s="2">
        <v>44467</v>
      </c>
      <c r="J4530" s="19">
        <f t="shared" si="70"/>
        <v>44740</v>
      </c>
      <c r="K4530" s="2">
        <v>44740</v>
      </c>
      <c r="L4530" s="5" t="s">
        <v>6</v>
      </c>
      <c r="M4530" t="s">
        <v>7363</v>
      </c>
      <c r="N4530" t="s">
        <v>32</v>
      </c>
      <c r="O4530" t="s">
        <v>64</v>
      </c>
      <c r="P4530" t="s">
        <v>65</v>
      </c>
      <c r="Q4530" t="s">
        <v>367</v>
      </c>
      <c r="R4530" t="s">
        <v>7364</v>
      </c>
      <c r="S4530" t="s">
        <v>7365</v>
      </c>
      <c r="T4530" t="s">
        <v>7366</v>
      </c>
      <c r="U4530" t="s">
        <v>16574</v>
      </c>
      <c r="V4530" t="s">
        <v>16572</v>
      </c>
      <c r="W4530" t="s">
        <v>7368</v>
      </c>
    </row>
    <row r="4531" spans="1:23" hidden="1" x14ac:dyDescent="0.2">
      <c r="A4531" t="s">
        <v>57</v>
      </c>
      <c r="B4531" t="s">
        <v>16575</v>
      </c>
      <c r="C4531" t="s">
        <v>16576</v>
      </c>
      <c r="D4531" t="s">
        <v>16577</v>
      </c>
      <c r="E4531" t="s">
        <v>310</v>
      </c>
      <c r="F4531" t="s">
        <v>16578</v>
      </c>
      <c r="G4531" s="2">
        <v>44379</v>
      </c>
      <c r="H4531" s="2">
        <v>44376</v>
      </c>
      <c r="I4531" s="2">
        <v>44674</v>
      </c>
      <c r="J4531" s="19">
        <f t="shared" si="70"/>
        <v>44741</v>
      </c>
      <c r="K4531" s="2">
        <v>44741</v>
      </c>
      <c r="L4531" s="5" t="s">
        <v>6</v>
      </c>
      <c r="M4531" t="s">
        <v>88</v>
      </c>
      <c r="N4531" t="s">
        <v>32</v>
      </c>
      <c r="O4531" t="s">
        <v>64</v>
      </c>
      <c r="P4531" t="s">
        <v>65</v>
      </c>
      <c r="Q4531" t="s">
        <v>487</v>
      </c>
      <c r="R4531" t="s">
        <v>67</v>
      </c>
      <c r="S4531" t="s">
        <v>90</v>
      </c>
      <c r="T4531" t="s">
        <v>80</v>
      </c>
      <c r="U4531" t="s">
        <v>13972</v>
      </c>
      <c r="V4531" t="s">
        <v>13973</v>
      </c>
      <c r="W4531" t="s">
        <v>92</v>
      </c>
    </row>
    <row r="4532" spans="1:23" hidden="1" x14ac:dyDescent="0.2">
      <c r="A4532" t="s">
        <v>57</v>
      </c>
      <c r="B4532" t="s">
        <v>16579</v>
      </c>
      <c r="C4532" t="s">
        <v>16580</v>
      </c>
      <c r="D4532" t="s">
        <v>16581</v>
      </c>
      <c r="E4532" t="s">
        <v>136</v>
      </c>
      <c r="F4532" t="s">
        <v>1248</v>
      </c>
      <c r="G4532" s="2">
        <v>44379</v>
      </c>
      <c r="H4532" s="2">
        <v>44378</v>
      </c>
      <c r="I4532" s="2">
        <v>44725</v>
      </c>
      <c r="J4532" s="19">
        <f t="shared" si="70"/>
        <v>44743</v>
      </c>
      <c r="K4532" s="2">
        <v>44743</v>
      </c>
      <c r="L4532" s="5" t="s">
        <v>6</v>
      </c>
      <c r="M4532" t="s">
        <v>77</v>
      </c>
      <c r="N4532" t="s">
        <v>32</v>
      </c>
      <c r="O4532" t="s">
        <v>64</v>
      </c>
      <c r="P4532" t="s">
        <v>65</v>
      </c>
      <c r="Q4532" t="s">
        <v>8522</v>
      </c>
      <c r="R4532" t="s">
        <v>67</v>
      </c>
      <c r="S4532" t="s">
        <v>79</v>
      </c>
      <c r="T4532" t="s">
        <v>80</v>
      </c>
      <c r="U4532" t="s">
        <v>13828</v>
      </c>
      <c r="V4532" t="s">
        <v>13829</v>
      </c>
      <c r="W4532" t="s">
        <v>82</v>
      </c>
    </row>
    <row r="4533" spans="1:23" hidden="1" x14ac:dyDescent="0.2">
      <c r="A4533" t="s">
        <v>57</v>
      </c>
      <c r="B4533" t="s">
        <v>16582</v>
      </c>
      <c r="C4533" t="s">
        <v>16580</v>
      </c>
      <c r="D4533" t="s">
        <v>16581</v>
      </c>
      <c r="E4533" t="s">
        <v>136</v>
      </c>
      <c r="F4533" t="s">
        <v>1248</v>
      </c>
      <c r="G4533" s="2">
        <v>44379</v>
      </c>
      <c r="H4533" s="2">
        <v>44378</v>
      </c>
      <c r="I4533" s="2">
        <v>44725</v>
      </c>
      <c r="J4533" s="19">
        <f t="shared" si="70"/>
        <v>44743</v>
      </c>
      <c r="K4533" s="2">
        <v>44743</v>
      </c>
      <c r="L4533" s="5" t="s">
        <v>6</v>
      </c>
      <c r="M4533" t="s">
        <v>77</v>
      </c>
      <c r="N4533" t="s">
        <v>32</v>
      </c>
      <c r="O4533" t="s">
        <v>64</v>
      </c>
      <c r="P4533" t="s">
        <v>65</v>
      </c>
      <c r="Q4533" t="s">
        <v>8242</v>
      </c>
      <c r="R4533" t="s">
        <v>67</v>
      </c>
      <c r="S4533" t="s">
        <v>79</v>
      </c>
      <c r="T4533" t="s">
        <v>80</v>
      </c>
      <c r="U4533" t="s">
        <v>13828</v>
      </c>
      <c r="V4533" t="s">
        <v>13829</v>
      </c>
      <c r="W4533" t="s">
        <v>82</v>
      </c>
    </row>
    <row r="4534" spans="1:23" hidden="1" x14ac:dyDescent="0.2">
      <c r="A4534" t="s">
        <v>57</v>
      </c>
      <c r="B4534" t="s">
        <v>16583</v>
      </c>
      <c r="C4534" t="s">
        <v>16580</v>
      </c>
      <c r="D4534" t="s">
        <v>16581</v>
      </c>
      <c r="E4534" t="s">
        <v>136</v>
      </c>
      <c r="F4534" t="s">
        <v>1248</v>
      </c>
      <c r="G4534" s="2">
        <v>44379</v>
      </c>
      <c r="H4534" s="2">
        <v>44378</v>
      </c>
      <c r="I4534" s="2">
        <v>44725</v>
      </c>
      <c r="J4534" s="19">
        <f t="shared" si="70"/>
        <v>44743</v>
      </c>
      <c r="K4534" s="2">
        <v>44743</v>
      </c>
      <c r="L4534" s="5" t="s">
        <v>6</v>
      </c>
      <c r="M4534" t="s">
        <v>77</v>
      </c>
      <c r="N4534" t="s">
        <v>32</v>
      </c>
      <c r="O4534" t="s">
        <v>64</v>
      </c>
      <c r="P4534" t="s">
        <v>65</v>
      </c>
      <c r="Q4534" t="s">
        <v>8522</v>
      </c>
      <c r="R4534" t="s">
        <v>67</v>
      </c>
      <c r="S4534" t="s">
        <v>79</v>
      </c>
      <c r="T4534" t="s">
        <v>80</v>
      </c>
      <c r="U4534" t="s">
        <v>13828</v>
      </c>
      <c r="V4534" t="s">
        <v>13829</v>
      </c>
      <c r="W4534" t="s">
        <v>82</v>
      </c>
    </row>
    <row r="4535" spans="1:23" hidden="1" x14ac:dyDescent="0.2">
      <c r="A4535" t="s">
        <v>57</v>
      </c>
      <c r="B4535" t="s">
        <v>16584</v>
      </c>
      <c r="C4535" t="s">
        <v>16585</v>
      </c>
      <c r="D4535" t="s">
        <v>16586</v>
      </c>
      <c r="E4535" t="s">
        <v>75</v>
      </c>
      <c r="F4535" t="s">
        <v>16587</v>
      </c>
      <c r="G4535" s="2">
        <v>44379</v>
      </c>
      <c r="H4535" s="2">
        <v>44378</v>
      </c>
      <c r="I4535" s="2">
        <v>44628</v>
      </c>
      <c r="J4535" s="19">
        <f t="shared" si="70"/>
        <v>44743</v>
      </c>
      <c r="K4535" s="2">
        <v>44743</v>
      </c>
      <c r="L4535" s="5" t="s">
        <v>6</v>
      </c>
      <c r="M4535" t="s">
        <v>63</v>
      </c>
      <c r="N4535" t="s">
        <v>32</v>
      </c>
      <c r="O4535" t="s">
        <v>64</v>
      </c>
      <c r="P4535" t="s">
        <v>65</v>
      </c>
      <c r="Q4535" t="s">
        <v>8216</v>
      </c>
      <c r="R4535" t="s">
        <v>67</v>
      </c>
      <c r="S4535" t="s">
        <v>125</v>
      </c>
      <c r="T4535" t="s">
        <v>69</v>
      </c>
      <c r="U4535" t="s">
        <v>16588</v>
      </c>
      <c r="V4535" t="s">
        <v>16586</v>
      </c>
      <c r="W4535" t="s">
        <v>71</v>
      </c>
    </row>
    <row r="4536" spans="1:23" hidden="1" x14ac:dyDescent="0.2">
      <c r="A4536" t="s">
        <v>57</v>
      </c>
      <c r="B4536" t="s">
        <v>16589</v>
      </c>
      <c r="C4536" t="s">
        <v>16590</v>
      </c>
      <c r="D4536" t="s">
        <v>16591</v>
      </c>
      <c r="E4536" t="s">
        <v>61</v>
      </c>
      <c r="F4536" t="s">
        <v>2135</v>
      </c>
      <c r="G4536" s="2">
        <v>44379</v>
      </c>
      <c r="H4536" s="2">
        <v>44377</v>
      </c>
      <c r="I4536" s="2">
        <v>44630</v>
      </c>
      <c r="J4536" s="19">
        <f t="shared" si="70"/>
        <v>44742</v>
      </c>
      <c r="K4536" s="2">
        <v>44742</v>
      </c>
      <c r="L4536" s="5" t="s">
        <v>6</v>
      </c>
      <c r="M4536" t="s">
        <v>63</v>
      </c>
      <c r="N4536" t="s">
        <v>32</v>
      </c>
      <c r="O4536" t="s">
        <v>64</v>
      </c>
      <c r="P4536" t="s">
        <v>65</v>
      </c>
      <c r="Q4536" t="s">
        <v>8264</v>
      </c>
      <c r="R4536" t="s">
        <v>630</v>
      </c>
      <c r="S4536" t="s">
        <v>79</v>
      </c>
      <c r="T4536" t="s">
        <v>298</v>
      </c>
      <c r="U4536" t="s">
        <v>16592</v>
      </c>
      <c r="V4536" t="s">
        <v>16591</v>
      </c>
      <c r="W4536" t="s">
        <v>71</v>
      </c>
    </row>
    <row r="4537" spans="1:23" hidden="1" x14ac:dyDescent="0.2">
      <c r="A4537" t="s">
        <v>57</v>
      </c>
      <c r="B4537" t="s">
        <v>16593</v>
      </c>
      <c r="C4537" t="s">
        <v>16594</v>
      </c>
      <c r="D4537" t="s">
        <v>16595</v>
      </c>
      <c r="E4537" t="s">
        <v>107</v>
      </c>
      <c r="F4537" t="s">
        <v>123</v>
      </c>
      <c r="G4537" s="2">
        <v>44379</v>
      </c>
      <c r="H4537" s="2">
        <v>44369</v>
      </c>
      <c r="I4537" s="2">
        <v>44778</v>
      </c>
      <c r="J4537" s="19">
        <f t="shared" si="70"/>
        <v>44734</v>
      </c>
      <c r="K4537" s="2">
        <v>44734</v>
      </c>
      <c r="L4537" s="5" t="s">
        <v>31</v>
      </c>
      <c r="M4537" t="s">
        <v>63</v>
      </c>
      <c r="N4537" t="s">
        <v>32</v>
      </c>
      <c r="O4537" t="s">
        <v>64</v>
      </c>
      <c r="P4537" t="s">
        <v>65</v>
      </c>
      <c r="Q4537" t="s">
        <v>367</v>
      </c>
      <c r="R4537" t="s">
        <v>67</v>
      </c>
      <c r="S4537" t="s">
        <v>583</v>
      </c>
      <c r="T4537" t="s">
        <v>80</v>
      </c>
      <c r="U4537" t="s">
        <v>16596</v>
      </c>
      <c r="V4537" t="s">
        <v>16595</v>
      </c>
      <c r="W4537" t="s">
        <v>71</v>
      </c>
    </row>
    <row r="4538" spans="1:23" hidden="1" x14ac:dyDescent="0.2">
      <c r="A4538" t="s">
        <v>57</v>
      </c>
      <c r="B4538" t="s">
        <v>16597</v>
      </c>
      <c r="C4538" t="s">
        <v>16598</v>
      </c>
      <c r="D4538" t="s">
        <v>16599</v>
      </c>
      <c r="E4538" t="s">
        <v>107</v>
      </c>
      <c r="F4538" t="s">
        <v>493</v>
      </c>
      <c r="G4538" s="2">
        <v>44379</v>
      </c>
      <c r="H4538" s="2">
        <v>44375</v>
      </c>
      <c r="I4538" s="2">
        <v>44742</v>
      </c>
      <c r="J4538" s="19">
        <f t="shared" si="70"/>
        <v>44740</v>
      </c>
      <c r="K4538" s="2">
        <v>44740</v>
      </c>
      <c r="L4538" s="5" t="s">
        <v>31</v>
      </c>
      <c r="M4538" t="s">
        <v>77</v>
      </c>
      <c r="N4538" t="s">
        <v>32</v>
      </c>
      <c r="O4538" t="s">
        <v>64</v>
      </c>
      <c r="P4538" t="s">
        <v>65</v>
      </c>
      <c r="Q4538" t="s">
        <v>8851</v>
      </c>
      <c r="R4538" t="s">
        <v>67</v>
      </c>
      <c r="S4538" t="s">
        <v>79</v>
      </c>
      <c r="T4538" t="s">
        <v>80</v>
      </c>
      <c r="U4538" t="s">
        <v>9917</v>
      </c>
      <c r="V4538" t="s">
        <v>9918</v>
      </c>
      <c r="W4538" t="s">
        <v>82</v>
      </c>
    </row>
    <row r="4539" spans="1:23" hidden="1" x14ac:dyDescent="0.2">
      <c r="A4539" t="s">
        <v>57</v>
      </c>
      <c r="B4539" t="s">
        <v>16600</v>
      </c>
      <c r="C4539" t="s">
        <v>16601</v>
      </c>
      <c r="D4539" t="s">
        <v>16602</v>
      </c>
      <c r="E4539" t="s">
        <v>136</v>
      </c>
      <c r="F4539" t="s">
        <v>11936</v>
      </c>
      <c r="G4539" s="2">
        <v>44379</v>
      </c>
      <c r="H4539" s="2">
        <v>44379</v>
      </c>
      <c r="I4539" s="2">
        <v>44766</v>
      </c>
      <c r="J4539" s="19">
        <f t="shared" si="70"/>
        <v>44744</v>
      </c>
      <c r="K4539" s="2">
        <v>44744</v>
      </c>
      <c r="L4539" s="5" t="s">
        <v>31</v>
      </c>
      <c r="M4539" t="s">
        <v>63</v>
      </c>
      <c r="N4539" t="s">
        <v>32</v>
      </c>
      <c r="O4539" t="s">
        <v>64</v>
      </c>
      <c r="P4539" t="s">
        <v>65</v>
      </c>
      <c r="Q4539" t="s">
        <v>500</v>
      </c>
      <c r="R4539" t="s">
        <v>67</v>
      </c>
      <c r="S4539" t="s">
        <v>125</v>
      </c>
      <c r="T4539" t="s">
        <v>69</v>
      </c>
      <c r="U4539" t="s">
        <v>16603</v>
      </c>
      <c r="V4539" t="s">
        <v>16602</v>
      </c>
      <c r="W4539" t="s">
        <v>71</v>
      </c>
    </row>
    <row r="4540" spans="1:23" hidden="1" x14ac:dyDescent="0.2">
      <c r="A4540" t="s">
        <v>57</v>
      </c>
      <c r="B4540" t="s">
        <v>16604</v>
      </c>
      <c r="C4540" t="s">
        <v>16605</v>
      </c>
      <c r="D4540" t="s">
        <v>16606</v>
      </c>
      <c r="E4540" t="s">
        <v>136</v>
      </c>
      <c r="F4540" t="s">
        <v>13552</v>
      </c>
      <c r="G4540" s="2">
        <v>44379</v>
      </c>
      <c r="H4540" s="2">
        <v>44375</v>
      </c>
      <c r="I4540" s="2">
        <v>44725</v>
      </c>
      <c r="J4540" s="19">
        <f t="shared" si="70"/>
        <v>44740</v>
      </c>
      <c r="K4540" s="2">
        <v>44740</v>
      </c>
      <c r="L4540" s="5" t="s">
        <v>6</v>
      </c>
      <c r="M4540" t="s">
        <v>63</v>
      </c>
      <c r="N4540" t="s">
        <v>32</v>
      </c>
      <c r="O4540" t="s">
        <v>64</v>
      </c>
      <c r="P4540" t="s">
        <v>65</v>
      </c>
      <c r="Q4540" t="s">
        <v>8242</v>
      </c>
      <c r="R4540" t="s">
        <v>630</v>
      </c>
      <c r="S4540" t="s">
        <v>79</v>
      </c>
      <c r="T4540" t="s">
        <v>298</v>
      </c>
      <c r="U4540" t="s">
        <v>16607</v>
      </c>
      <c r="V4540" t="s">
        <v>16606</v>
      </c>
      <c r="W4540" t="s">
        <v>71</v>
      </c>
    </row>
    <row r="4541" spans="1:23" hidden="1" x14ac:dyDescent="0.2">
      <c r="A4541" t="s">
        <v>57</v>
      </c>
      <c r="B4541" t="s">
        <v>16608</v>
      </c>
      <c r="C4541" t="s">
        <v>16609</v>
      </c>
      <c r="D4541" t="s">
        <v>16610</v>
      </c>
      <c r="E4541" t="s">
        <v>136</v>
      </c>
      <c r="F4541" t="s">
        <v>11936</v>
      </c>
      <c r="G4541" s="2">
        <v>44379</v>
      </c>
      <c r="H4541" s="2">
        <v>44379</v>
      </c>
      <c r="I4541" s="2">
        <v>44766</v>
      </c>
      <c r="J4541" s="19">
        <f t="shared" si="70"/>
        <v>44744</v>
      </c>
      <c r="K4541" s="2">
        <v>44744</v>
      </c>
      <c r="L4541" s="5" t="s">
        <v>31</v>
      </c>
      <c r="M4541" t="s">
        <v>138</v>
      </c>
      <c r="N4541" t="s">
        <v>32</v>
      </c>
      <c r="O4541" t="s">
        <v>64</v>
      </c>
      <c r="P4541" t="s">
        <v>65</v>
      </c>
      <c r="Q4541" t="s">
        <v>500</v>
      </c>
      <c r="R4541" t="s">
        <v>67</v>
      </c>
      <c r="S4541" t="s">
        <v>284</v>
      </c>
      <c r="T4541" t="s">
        <v>69</v>
      </c>
      <c r="U4541" t="s">
        <v>16611</v>
      </c>
      <c r="V4541" t="s">
        <v>16610</v>
      </c>
      <c r="W4541" t="s">
        <v>142</v>
      </c>
    </row>
    <row r="4542" spans="1:23" hidden="1" x14ac:dyDescent="0.2">
      <c r="A4542" t="s">
        <v>57</v>
      </c>
      <c r="B4542" t="s">
        <v>16612</v>
      </c>
      <c r="C4542" t="s">
        <v>16613</v>
      </c>
      <c r="D4542" t="s">
        <v>16614</v>
      </c>
      <c r="E4542" t="s">
        <v>176</v>
      </c>
      <c r="F4542" t="s">
        <v>1531</v>
      </c>
      <c r="G4542" s="2">
        <v>44379</v>
      </c>
      <c r="H4542" s="2">
        <v>44375</v>
      </c>
      <c r="I4542" s="2">
        <v>44608</v>
      </c>
      <c r="J4542" s="19">
        <f t="shared" si="70"/>
        <v>44740</v>
      </c>
      <c r="K4542" s="2">
        <v>44740</v>
      </c>
      <c r="L4542" s="5" t="s">
        <v>6</v>
      </c>
      <c r="M4542" t="s">
        <v>63</v>
      </c>
      <c r="N4542" t="s">
        <v>32</v>
      </c>
      <c r="O4542" t="s">
        <v>64</v>
      </c>
      <c r="P4542" t="s">
        <v>65</v>
      </c>
      <c r="Q4542" t="s">
        <v>8216</v>
      </c>
      <c r="R4542" t="s">
        <v>630</v>
      </c>
      <c r="S4542" t="s">
        <v>79</v>
      </c>
      <c r="T4542" t="s">
        <v>298</v>
      </c>
      <c r="U4542" t="s">
        <v>16615</v>
      </c>
      <c r="V4542" t="s">
        <v>16614</v>
      </c>
      <c r="W4542" t="s">
        <v>71</v>
      </c>
    </row>
    <row r="4543" spans="1:23" hidden="1" x14ac:dyDescent="0.2">
      <c r="A4543" t="s">
        <v>57</v>
      </c>
      <c r="B4543" t="s">
        <v>16616</v>
      </c>
      <c r="C4543" t="s">
        <v>16617</v>
      </c>
      <c r="D4543" t="s">
        <v>16618</v>
      </c>
      <c r="E4543" t="s">
        <v>75</v>
      </c>
      <c r="F4543" t="s">
        <v>6141</v>
      </c>
      <c r="G4543" s="2">
        <v>44379</v>
      </c>
      <c r="H4543" s="2">
        <v>44378</v>
      </c>
      <c r="I4543" s="2">
        <v>44696</v>
      </c>
      <c r="J4543" s="19">
        <f t="shared" si="70"/>
        <v>44743</v>
      </c>
      <c r="K4543" s="2">
        <v>44743</v>
      </c>
      <c r="L4543" s="5" t="s">
        <v>6</v>
      </c>
      <c r="M4543" t="s">
        <v>63</v>
      </c>
      <c r="N4543" t="s">
        <v>32</v>
      </c>
      <c r="O4543" t="s">
        <v>64</v>
      </c>
      <c r="P4543" t="s">
        <v>65</v>
      </c>
      <c r="Q4543" t="s">
        <v>8302</v>
      </c>
      <c r="R4543" t="s">
        <v>67</v>
      </c>
      <c r="S4543" t="s">
        <v>790</v>
      </c>
      <c r="T4543" t="s">
        <v>69</v>
      </c>
      <c r="U4543" t="s">
        <v>16619</v>
      </c>
      <c r="V4543" t="s">
        <v>16618</v>
      </c>
      <c r="W4543" t="s">
        <v>71</v>
      </c>
    </row>
    <row r="4544" spans="1:23" hidden="1" x14ac:dyDescent="0.2">
      <c r="A4544" t="s">
        <v>57</v>
      </c>
      <c r="B4544" t="s">
        <v>16620</v>
      </c>
      <c r="C4544" t="s">
        <v>7685</v>
      </c>
      <c r="D4544" t="s">
        <v>16621</v>
      </c>
      <c r="E4544" t="s">
        <v>61</v>
      </c>
      <c r="F4544" t="s">
        <v>2734</v>
      </c>
      <c r="G4544" s="2">
        <v>44379</v>
      </c>
      <c r="H4544" s="2">
        <v>44377</v>
      </c>
      <c r="I4544" s="2">
        <v>44794</v>
      </c>
      <c r="J4544" s="19">
        <f t="shared" si="70"/>
        <v>44742</v>
      </c>
      <c r="K4544" s="2">
        <v>44742</v>
      </c>
      <c r="L4544" s="5" t="s">
        <v>31</v>
      </c>
      <c r="M4544" t="s">
        <v>77</v>
      </c>
      <c r="N4544" t="s">
        <v>32</v>
      </c>
      <c r="O4544" t="s">
        <v>64</v>
      </c>
      <c r="P4544" t="s">
        <v>65</v>
      </c>
      <c r="Q4544" t="s">
        <v>8264</v>
      </c>
      <c r="R4544" t="s">
        <v>67</v>
      </c>
      <c r="S4544" t="s">
        <v>79</v>
      </c>
      <c r="T4544" t="s">
        <v>80</v>
      </c>
      <c r="U4544" t="s">
        <v>16622</v>
      </c>
      <c r="V4544" t="s">
        <v>16623</v>
      </c>
      <c r="W4544" t="s">
        <v>82</v>
      </c>
    </row>
    <row r="4545" spans="1:23" hidden="1" x14ac:dyDescent="0.2">
      <c r="A4545" t="s">
        <v>57</v>
      </c>
      <c r="B4545" t="s">
        <v>16624</v>
      </c>
      <c r="C4545" t="s">
        <v>12635</v>
      </c>
      <c r="D4545" t="s">
        <v>16625</v>
      </c>
      <c r="E4545" t="s">
        <v>86</v>
      </c>
      <c r="F4545" t="s">
        <v>12637</v>
      </c>
      <c r="G4545" s="2">
        <v>44379</v>
      </c>
      <c r="H4545" s="2">
        <v>44378</v>
      </c>
      <c r="I4545" s="2">
        <v>44771</v>
      </c>
      <c r="J4545" s="19">
        <f t="shared" si="70"/>
        <v>44743</v>
      </c>
      <c r="K4545" s="2">
        <v>44743</v>
      </c>
      <c r="L4545" s="5" t="s">
        <v>31</v>
      </c>
      <c r="M4545" t="s">
        <v>77</v>
      </c>
      <c r="N4545" t="s">
        <v>32</v>
      </c>
      <c r="O4545" t="s">
        <v>64</v>
      </c>
      <c r="P4545" t="s">
        <v>65</v>
      </c>
      <c r="Q4545" t="s">
        <v>8264</v>
      </c>
      <c r="R4545" t="s">
        <v>67</v>
      </c>
      <c r="S4545" t="s">
        <v>79</v>
      </c>
      <c r="T4545" t="s">
        <v>80</v>
      </c>
      <c r="U4545" t="s">
        <v>16626</v>
      </c>
      <c r="V4545" t="s">
        <v>16625</v>
      </c>
      <c r="W4545" t="s">
        <v>82</v>
      </c>
    </row>
    <row r="4546" spans="1:23" hidden="1" x14ac:dyDescent="0.2">
      <c r="A4546" t="s">
        <v>57</v>
      </c>
      <c r="B4546" t="s">
        <v>16627</v>
      </c>
      <c r="C4546" t="s">
        <v>12635</v>
      </c>
      <c r="D4546" t="s">
        <v>16628</v>
      </c>
      <c r="E4546" t="s">
        <v>86</v>
      </c>
      <c r="F4546" t="s">
        <v>12637</v>
      </c>
      <c r="G4546" s="2">
        <v>44379</v>
      </c>
      <c r="H4546" s="2">
        <v>44378</v>
      </c>
      <c r="I4546" s="2">
        <v>44771</v>
      </c>
      <c r="J4546" s="19">
        <f t="shared" ref="J4546:J4598" si="71">H4546+365</f>
        <v>44743</v>
      </c>
      <c r="K4546" s="2">
        <v>44743</v>
      </c>
      <c r="L4546" s="5" t="s">
        <v>31</v>
      </c>
      <c r="M4546" t="s">
        <v>77</v>
      </c>
      <c r="N4546" t="s">
        <v>32</v>
      </c>
      <c r="O4546" t="s">
        <v>64</v>
      </c>
      <c r="P4546" t="s">
        <v>65</v>
      </c>
      <c r="Q4546" t="s">
        <v>8316</v>
      </c>
      <c r="R4546" t="s">
        <v>67</v>
      </c>
      <c r="S4546" t="s">
        <v>79</v>
      </c>
      <c r="T4546" t="s">
        <v>80</v>
      </c>
      <c r="U4546" t="s">
        <v>16626</v>
      </c>
      <c r="V4546" t="s">
        <v>16625</v>
      </c>
      <c r="W4546" t="s">
        <v>82</v>
      </c>
    </row>
    <row r="4547" spans="1:23" hidden="1" x14ac:dyDescent="0.2">
      <c r="A4547" t="s">
        <v>57</v>
      </c>
      <c r="B4547" t="s">
        <v>16629</v>
      </c>
      <c r="C4547" t="s">
        <v>2768</v>
      </c>
      <c r="D4547" t="s">
        <v>16630</v>
      </c>
      <c r="E4547" t="s">
        <v>804</v>
      </c>
      <c r="F4547" t="s">
        <v>16631</v>
      </c>
      <c r="G4547" s="2">
        <v>44379</v>
      </c>
      <c r="H4547" s="2">
        <v>44379</v>
      </c>
      <c r="I4547" s="2">
        <v>44816</v>
      </c>
      <c r="J4547" s="19">
        <f t="shared" si="71"/>
        <v>44744</v>
      </c>
      <c r="K4547" s="2">
        <v>44744</v>
      </c>
      <c r="L4547" s="5" t="s">
        <v>31</v>
      </c>
      <c r="M4547" t="s">
        <v>98</v>
      </c>
      <c r="N4547" t="s">
        <v>32</v>
      </c>
      <c r="O4547" t="s">
        <v>64</v>
      </c>
      <c r="P4547" t="s">
        <v>65</v>
      </c>
      <c r="Q4547" t="s">
        <v>16632</v>
      </c>
      <c r="R4547" t="s">
        <v>67</v>
      </c>
      <c r="S4547" t="s">
        <v>100</v>
      </c>
      <c r="T4547" t="s">
        <v>80</v>
      </c>
      <c r="U4547" t="s">
        <v>16633</v>
      </c>
      <c r="V4547" t="s">
        <v>16630</v>
      </c>
      <c r="W4547" t="s">
        <v>103</v>
      </c>
    </row>
    <row r="4548" spans="1:23" hidden="1" x14ac:dyDescent="0.2">
      <c r="A4548" t="s">
        <v>57</v>
      </c>
      <c r="B4548" t="s">
        <v>16634</v>
      </c>
      <c r="C4548" t="s">
        <v>16635</v>
      </c>
      <c r="D4548" t="s">
        <v>16636</v>
      </c>
      <c r="E4548" t="s">
        <v>107</v>
      </c>
      <c r="F4548" t="s">
        <v>1089</v>
      </c>
      <c r="G4548" s="2">
        <v>44379</v>
      </c>
      <c r="H4548" s="2">
        <v>44377</v>
      </c>
      <c r="I4548" s="2">
        <v>44545</v>
      </c>
      <c r="J4548" s="19">
        <f t="shared" si="71"/>
        <v>44742</v>
      </c>
      <c r="K4548" s="2">
        <v>44742</v>
      </c>
      <c r="L4548" s="5" t="s">
        <v>6</v>
      </c>
      <c r="M4548" t="s">
        <v>63</v>
      </c>
      <c r="N4548" t="s">
        <v>32</v>
      </c>
      <c r="O4548" t="s">
        <v>64</v>
      </c>
      <c r="P4548" t="s">
        <v>65</v>
      </c>
      <c r="Q4548" t="s">
        <v>8264</v>
      </c>
      <c r="R4548" t="s">
        <v>630</v>
      </c>
      <c r="S4548" t="s">
        <v>79</v>
      </c>
      <c r="T4548" t="s">
        <v>298</v>
      </c>
      <c r="U4548" t="s">
        <v>16637</v>
      </c>
      <c r="V4548" t="s">
        <v>16636</v>
      </c>
      <c r="W4548" t="s">
        <v>71</v>
      </c>
    </row>
    <row r="4549" spans="1:23" hidden="1" x14ac:dyDescent="0.2">
      <c r="A4549" t="s">
        <v>57</v>
      </c>
      <c r="B4549" t="s">
        <v>16638</v>
      </c>
      <c r="C4549" t="s">
        <v>2352</v>
      </c>
      <c r="D4549" t="s">
        <v>16639</v>
      </c>
      <c r="E4549" t="s">
        <v>61</v>
      </c>
      <c r="F4549" t="s">
        <v>2135</v>
      </c>
      <c r="G4549" s="2">
        <v>44379</v>
      </c>
      <c r="H4549" s="2">
        <v>44377</v>
      </c>
      <c r="I4549" s="2">
        <v>44683</v>
      </c>
      <c r="J4549" s="19">
        <f t="shared" si="71"/>
        <v>44742</v>
      </c>
      <c r="K4549" s="2">
        <v>44742</v>
      </c>
      <c r="L4549" s="5" t="s">
        <v>6</v>
      </c>
      <c r="M4549" t="s">
        <v>63</v>
      </c>
      <c r="N4549" t="s">
        <v>32</v>
      </c>
      <c r="O4549" t="s">
        <v>64</v>
      </c>
      <c r="P4549" t="s">
        <v>65</v>
      </c>
      <c r="Q4549" t="s">
        <v>8264</v>
      </c>
      <c r="R4549" t="s">
        <v>630</v>
      </c>
      <c r="S4549" t="s">
        <v>79</v>
      </c>
      <c r="T4549" t="s">
        <v>298</v>
      </c>
      <c r="U4549" t="s">
        <v>16640</v>
      </c>
      <c r="V4549" t="s">
        <v>16639</v>
      </c>
      <c r="W4549" t="s">
        <v>71</v>
      </c>
    </row>
    <row r="4550" spans="1:23" hidden="1" x14ac:dyDescent="0.2">
      <c r="A4550" t="s">
        <v>57</v>
      </c>
      <c r="B4550" t="s">
        <v>16641</v>
      </c>
      <c r="C4550" t="s">
        <v>2352</v>
      </c>
      <c r="D4550" t="s">
        <v>16642</v>
      </c>
      <c r="E4550" t="s">
        <v>61</v>
      </c>
      <c r="F4550" t="s">
        <v>2140</v>
      </c>
      <c r="G4550" s="2">
        <v>44379</v>
      </c>
      <c r="H4550" s="2">
        <v>44377</v>
      </c>
      <c r="I4550" s="2">
        <v>44683</v>
      </c>
      <c r="J4550" s="19">
        <f t="shared" si="71"/>
        <v>44742</v>
      </c>
      <c r="K4550" s="2">
        <v>44742</v>
      </c>
      <c r="L4550" s="5" t="s">
        <v>6</v>
      </c>
      <c r="M4550" t="s">
        <v>63</v>
      </c>
      <c r="N4550" t="s">
        <v>32</v>
      </c>
      <c r="O4550" t="s">
        <v>64</v>
      </c>
      <c r="P4550" t="s">
        <v>65</v>
      </c>
      <c r="Q4550" t="s">
        <v>8242</v>
      </c>
      <c r="R4550" t="s">
        <v>67</v>
      </c>
      <c r="S4550" t="s">
        <v>90</v>
      </c>
      <c r="T4550" t="s">
        <v>69</v>
      </c>
      <c r="U4550" t="s">
        <v>16643</v>
      </c>
      <c r="V4550" t="s">
        <v>16642</v>
      </c>
      <c r="W4550" t="s">
        <v>71</v>
      </c>
    </row>
    <row r="4551" spans="1:23" hidden="1" x14ac:dyDescent="0.2">
      <c r="A4551" t="s">
        <v>57</v>
      </c>
      <c r="B4551" t="s">
        <v>16644</v>
      </c>
      <c r="C4551" t="s">
        <v>16645</v>
      </c>
      <c r="D4551" t="s">
        <v>16646</v>
      </c>
      <c r="E4551" t="s">
        <v>61</v>
      </c>
      <c r="F4551" t="s">
        <v>2135</v>
      </c>
      <c r="G4551" s="2">
        <v>44379</v>
      </c>
      <c r="H4551" s="2">
        <v>44377</v>
      </c>
      <c r="I4551" s="2">
        <v>44686</v>
      </c>
      <c r="J4551" s="19">
        <f t="shared" si="71"/>
        <v>44742</v>
      </c>
      <c r="K4551" s="2">
        <v>44742</v>
      </c>
      <c r="L4551" s="5" t="s">
        <v>6</v>
      </c>
      <c r="M4551" t="s">
        <v>63</v>
      </c>
      <c r="N4551" t="s">
        <v>32</v>
      </c>
      <c r="O4551" t="s">
        <v>64</v>
      </c>
      <c r="P4551" t="s">
        <v>65</v>
      </c>
      <c r="Q4551" t="s">
        <v>8264</v>
      </c>
      <c r="R4551" t="s">
        <v>67</v>
      </c>
      <c r="S4551" t="s">
        <v>79</v>
      </c>
      <c r="T4551" t="s">
        <v>69</v>
      </c>
      <c r="U4551" t="s">
        <v>16647</v>
      </c>
      <c r="V4551" t="s">
        <v>16646</v>
      </c>
      <c r="W4551" t="s">
        <v>71</v>
      </c>
    </row>
    <row r="4552" spans="1:23" hidden="1" x14ac:dyDescent="0.2">
      <c r="A4552" t="s">
        <v>57</v>
      </c>
      <c r="B4552" t="s">
        <v>16648</v>
      </c>
      <c r="C4552" t="s">
        <v>16649</v>
      </c>
      <c r="D4552" t="s">
        <v>16650</v>
      </c>
      <c r="E4552" t="s">
        <v>107</v>
      </c>
      <c r="F4552" t="s">
        <v>11534</v>
      </c>
      <c r="G4552" s="2">
        <v>44379</v>
      </c>
      <c r="H4552" s="2">
        <v>44377</v>
      </c>
      <c r="I4552" s="2">
        <v>44836</v>
      </c>
      <c r="J4552" s="19">
        <f t="shared" si="71"/>
        <v>44742</v>
      </c>
      <c r="K4552" s="2">
        <v>44742</v>
      </c>
      <c r="L4552" s="5" t="s">
        <v>31</v>
      </c>
      <c r="M4552" t="s">
        <v>77</v>
      </c>
      <c r="N4552" t="s">
        <v>32</v>
      </c>
      <c r="O4552" t="s">
        <v>64</v>
      </c>
      <c r="P4552" t="s">
        <v>65</v>
      </c>
      <c r="Q4552" t="s">
        <v>10539</v>
      </c>
      <c r="R4552" t="s">
        <v>67</v>
      </c>
      <c r="S4552" t="s">
        <v>79</v>
      </c>
      <c r="T4552" t="s">
        <v>80</v>
      </c>
      <c r="U4552" t="s">
        <v>16554</v>
      </c>
      <c r="V4552" t="s">
        <v>16555</v>
      </c>
      <c r="W4552" t="s">
        <v>82</v>
      </c>
    </row>
    <row r="4553" spans="1:23" hidden="1" x14ac:dyDescent="0.2">
      <c r="A4553" t="s">
        <v>57</v>
      </c>
      <c r="B4553" t="s">
        <v>16651</v>
      </c>
      <c r="C4553" t="s">
        <v>1534</v>
      </c>
      <c r="D4553" t="s">
        <v>16652</v>
      </c>
      <c r="E4553" t="s">
        <v>136</v>
      </c>
      <c r="F4553" t="s">
        <v>407</v>
      </c>
      <c r="G4553" s="2">
        <v>44379</v>
      </c>
      <c r="H4553" s="2">
        <v>44375</v>
      </c>
      <c r="I4553" s="2">
        <v>44683</v>
      </c>
      <c r="J4553" s="19">
        <f t="shared" si="71"/>
        <v>44740</v>
      </c>
      <c r="K4553" s="2">
        <v>44740</v>
      </c>
      <c r="L4553" s="5" t="s">
        <v>6</v>
      </c>
      <c r="M4553" t="s">
        <v>63</v>
      </c>
      <c r="N4553" t="s">
        <v>32</v>
      </c>
      <c r="O4553" t="s">
        <v>64</v>
      </c>
      <c r="P4553" t="s">
        <v>65</v>
      </c>
      <c r="Q4553" t="s">
        <v>463</v>
      </c>
      <c r="R4553" t="s">
        <v>67</v>
      </c>
      <c r="S4553" t="s">
        <v>125</v>
      </c>
      <c r="T4553" t="s">
        <v>69</v>
      </c>
      <c r="U4553" t="s">
        <v>16653</v>
      </c>
      <c r="V4553" t="s">
        <v>16652</v>
      </c>
      <c r="W4553" t="s">
        <v>71</v>
      </c>
    </row>
    <row r="4554" spans="1:23" hidden="1" x14ac:dyDescent="0.2">
      <c r="A4554" t="s">
        <v>57</v>
      </c>
      <c r="B4554" t="s">
        <v>16654</v>
      </c>
      <c r="C4554" t="s">
        <v>2352</v>
      </c>
      <c r="D4554" t="s">
        <v>16655</v>
      </c>
      <c r="E4554" t="s">
        <v>136</v>
      </c>
      <c r="F4554" t="s">
        <v>14584</v>
      </c>
      <c r="G4554" s="2">
        <v>44380</v>
      </c>
      <c r="H4554" s="2">
        <v>44378</v>
      </c>
      <c r="I4554" s="2">
        <v>44767</v>
      </c>
      <c r="J4554" s="19">
        <f t="shared" si="71"/>
        <v>44743</v>
      </c>
      <c r="K4554" s="2">
        <v>44743</v>
      </c>
      <c r="L4554" s="5" t="s">
        <v>31</v>
      </c>
      <c r="M4554" t="s">
        <v>77</v>
      </c>
      <c r="N4554" t="s">
        <v>32</v>
      </c>
      <c r="O4554" t="s">
        <v>64</v>
      </c>
      <c r="P4554" t="s">
        <v>65</v>
      </c>
      <c r="Q4554" t="s">
        <v>8264</v>
      </c>
      <c r="R4554" t="s">
        <v>67</v>
      </c>
      <c r="S4554" t="s">
        <v>79</v>
      </c>
      <c r="T4554" t="s">
        <v>80</v>
      </c>
      <c r="U4554" t="s">
        <v>16656</v>
      </c>
      <c r="V4554" t="s">
        <v>16657</v>
      </c>
      <c r="W4554" t="s">
        <v>82</v>
      </c>
    </row>
    <row r="4555" spans="1:23" hidden="1" x14ac:dyDescent="0.2">
      <c r="A4555" t="s">
        <v>57</v>
      </c>
      <c r="B4555" t="s">
        <v>16658</v>
      </c>
      <c r="C4555" t="s">
        <v>2352</v>
      </c>
      <c r="D4555" t="s">
        <v>16659</v>
      </c>
      <c r="E4555" t="s">
        <v>136</v>
      </c>
      <c r="F4555" t="s">
        <v>14584</v>
      </c>
      <c r="G4555" s="2">
        <v>44380</v>
      </c>
      <c r="H4555" s="2">
        <v>44378</v>
      </c>
      <c r="I4555" s="2">
        <v>44767</v>
      </c>
      <c r="J4555" s="19">
        <f t="shared" si="71"/>
        <v>44743</v>
      </c>
      <c r="K4555" s="2">
        <v>44743</v>
      </c>
      <c r="L4555" s="5" t="s">
        <v>31</v>
      </c>
      <c r="M4555" t="s">
        <v>77</v>
      </c>
      <c r="N4555" t="s">
        <v>32</v>
      </c>
      <c r="O4555" t="s">
        <v>64</v>
      </c>
      <c r="P4555" t="s">
        <v>65</v>
      </c>
      <c r="Q4555" t="s">
        <v>8316</v>
      </c>
      <c r="R4555" t="s">
        <v>67</v>
      </c>
      <c r="S4555" t="s">
        <v>79</v>
      </c>
      <c r="T4555" t="s">
        <v>80</v>
      </c>
      <c r="U4555" t="s">
        <v>16656</v>
      </c>
      <c r="V4555" t="s">
        <v>16657</v>
      </c>
      <c r="W4555" t="s">
        <v>82</v>
      </c>
    </row>
    <row r="4556" spans="1:23" hidden="1" x14ac:dyDescent="0.2">
      <c r="A4556" t="s">
        <v>57</v>
      </c>
      <c r="B4556" t="s">
        <v>16660</v>
      </c>
      <c r="C4556" t="s">
        <v>2352</v>
      </c>
      <c r="D4556" t="s">
        <v>16661</v>
      </c>
      <c r="E4556" t="s">
        <v>136</v>
      </c>
      <c r="F4556" t="s">
        <v>14584</v>
      </c>
      <c r="G4556" s="2">
        <v>44380</v>
      </c>
      <c r="H4556" s="2">
        <v>44378</v>
      </c>
      <c r="I4556" s="2">
        <v>44767</v>
      </c>
      <c r="J4556" s="19">
        <f t="shared" si="71"/>
        <v>44743</v>
      </c>
      <c r="K4556" s="2">
        <v>44743</v>
      </c>
      <c r="L4556" s="5" t="s">
        <v>31</v>
      </c>
      <c r="M4556" t="s">
        <v>77</v>
      </c>
      <c r="N4556" t="s">
        <v>32</v>
      </c>
      <c r="O4556" t="s">
        <v>64</v>
      </c>
      <c r="P4556" t="s">
        <v>65</v>
      </c>
      <c r="Q4556" t="s">
        <v>8316</v>
      </c>
      <c r="R4556" t="s">
        <v>67</v>
      </c>
      <c r="S4556" t="s">
        <v>79</v>
      </c>
      <c r="T4556" t="s">
        <v>80</v>
      </c>
      <c r="U4556" t="s">
        <v>16656</v>
      </c>
      <c r="V4556" t="s">
        <v>16657</v>
      </c>
      <c r="W4556" t="s">
        <v>82</v>
      </c>
    </row>
    <row r="4557" spans="1:23" hidden="1" x14ac:dyDescent="0.2">
      <c r="A4557" t="s">
        <v>57</v>
      </c>
      <c r="B4557" t="s">
        <v>16662</v>
      </c>
      <c r="C4557" t="s">
        <v>10017</v>
      </c>
      <c r="D4557" t="s">
        <v>16663</v>
      </c>
      <c r="E4557" t="s">
        <v>115</v>
      </c>
      <c r="F4557" t="s">
        <v>6674</v>
      </c>
      <c r="G4557" s="2">
        <v>44380</v>
      </c>
      <c r="H4557" s="2">
        <v>44375</v>
      </c>
      <c r="I4557" s="2">
        <v>44558</v>
      </c>
      <c r="J4557" s="19">
        <f t="shared" si="71"/>
        <v>44740</v>
      </c>
      <c r="K4557" s="2">
        <v>44740</v>
      </c>
      <c r="L4557" s="5" t="s">
        <v>6</v>
      </c>
      <c r="M4557" t="s">
        <v>269</v>
      </c>
      <c r="N4557" t="s">
        <v>32</v>
      </c>
      <c r="O4557" t="s">
        <v>64</v>
      </c>
      <c r="P4557" t="s">
        <v>65</v>
      </c>
      <c r="Q4557" t="s">
        <v>8216</v>
      </c>
      <c r="R4557" t="s">
        <v>67</v>
      </c>
      <c r="S4557" t="s">
        <v>280</v>
      </c>
      <c r="T4557" t="s">
        <v>69</v>
      </c>
      <c r="U4557" t="s">
        <v>16664</v>
      </c>
      <c r="V4557" t="s">
        <v>16663</v>
      </c>
      <c r="W4557" t="s">
        <v>274</v>
      </c>
    </row>
    <row r="4558" spans="1:23" hidden="1" x14ac:dyDescent="0.2">
      <c r="A4558" t="s">
        <v>57</v>
      </c>
      <c r="B4558" t="s">
        <v>16665</v>
      </c>
      <c r="C4558" t="s">
        <v>10017</v>
      </c>
      <c r="D4558" t="s">
        <v>16666</v>
      </c>
      <c r="E4558" t="s">
        <v>115</v>
      </c>
      <c r="F4558" t="s">
        <v>16667</v>
      </c>
      <c r="G4558" s="2">
        <v>44380</v>
      </c>
      <c r="H4558" s="2">
        <v>44375</v>
      </c>
      <c r="I4558" s="2">
        <v>44449</v>
      </c>
      <c r="J4558" s="19">
        <f t="shared" si="71"/>
        <v>44740</v>
      </c>
      <c r="K4558" s="2">
        <v>44740</v>
      </c>
      <c r="L4558" s="5" t="s">
        <v>6</v>
      </c>
      <c r="M4558" t="s">
        <v>138</v>
      </c>
      <c r="N4558" t="s">
        <v>32</v>
      </c>
      <c r="O4558" t="s">
        <v>64</v>
      </c>
      <c r="P4558" t="s">
        <v>65</v>
      </c>
      <c r="Q4558" t="s">
        <v>8264</v>
      </c>
      <c r="R4558" t="s">
        <v>67</v>
      </c>
      <c r="S4558" t="s">
        <v>100</v>
      </c>
      <c r="T4558" t="s">
        <v>69</v>
      </c>
      <c r="U4558" t="s">
        <v>16668</v>
      </c>
      <c r="V4558" t="s">
        <v>16666</v>
      </c>
      <c r="W4558" t="s">
        <v>142</v>
      </c>
    </row>
    <row r="4559" spans="1:23" hidden="1" x14ac:dyDescent="0.2">
      <c r="A4559" t="s">
        <v>57</v>
      </c>
      <c r="B4559" t="s">
        <v>16669</v>
      </c>
      <c r="C4559" t="s">
        <v>2138</v>
      </c>
      <c r="D4559" t="s">
        <v>16670</v>
      </c>
      <c r="E4559" t="s">
        <v>61</v>
      </c>
      <c r="F4559" t="s">
        <v>2135</v>
      </c>
      <c r="G4559" s="2">
        <v>44380</v>
      </c>
      <c r="H4559" s="2">
        <v>44377</v>
      </c>
      <c r="I4559" s="2">
        <v>44798</v>
      </c>
      <c r="J4559" s="19">
        <f t="shared" si="71"/>
        <v>44742</v>
      </c>
      <c r="K4559" s="2">
        <v>44742</v>
      </c>
      <c r="L4559" s="5" t="s">
        <v>31</v>
      </c>
      <c r="M4559" t="s">
        <v>77</v>
      </c>
      <c r="N4559" t="s">
        <v>32</v>
      </c>
      <c r="O4559" t="s">
        <v>64</v>
      </c>
      <c r="P4559" t="s">
        <v>65</v>
      </c>
      <c r="Q4559" t="s">
        <v>8316</v>
      </c>
      <c r="R4559" t="s">
        <v>67</v>
      </c>
      <c r="S4559" t="s">
        <v>79</v>
      </c>
      <c r="T4559" t="s">
        <v>80</v>
      </c>
      <c r="U4559" t="s">
        <v>16671</v>
      </c>
      <c r="V4559" t="s">
        <v>16670</v>
      </c>
      <c r="W4559" t="s">
        <v>82</v>
      </c>
    </row>
    <row r="4560" spans="1:23" hidden="1" x14ac:dyDescent="0.2">
      <c r="A4560" t="s">
        <v>57</v>
      </c>
      <c r="B4560" t="s">
        <v>16672</v>
      </c>
      <c r="C4560" t="s">
        <v>2138</v>
      </c>
      <c r="D4560" t="s">
        <v>16670</v>
      </c>
      <c r="E4560" t="s">
        <v>61</v>
      </c>
      <c r="F4560" t="s">
        <v>2135</v>
      </c>
      <c r="G4560" s="2">
        <v>44380</v>
      </c>
      <c r="H4560" s="2">
        <v>44377</v>
      </c>
      <c r="I4560" s="2">
        <v>44798</v>
      </c>
      <c r="J4560" s="19">
        <f t="shared" si="71"/>
        <v>44742</v>
      </c>
      <c r="K4560" s="2">
        <v>44742</v>
      </c>
      <c r="L4560" s="5" t="s">
        <v>31</v>
      </c>
      <c r="M4560" t="s">
        <v>77</v>
      </c>
      <c r="N4560" t="s">
        <v>32</v>
      </c>
      <c r="O4560" t="s">
        <v>64</v>
      </c>
      <c r="P4560" t="s">
        <v>65</v>
      </c>
      <c r="Q4560" t="s">
        <v>8264</v>
      </c>
      <c r="R4560" t="s">
        <v>67</v>
      </c>
      <c r="S4560" t="s">
        <v>79</v>
      </c>
      <c r="T4560" t="s">
        <v>80</v>
      </c>
      <c r="U4560" t="s">
        <v>16671</v>
      </c>
      <c r="V4560" t="s">
        <v>16670</v>
      </c>
      <c r="W4560" t="s">
        <v>82</v>
      </c>
    </row>
    <row r="4561" spans="1:23" hidden="1" x14ac:dyDescent="0.2">
      <c r="A4561" t="s">
        <v>57</v>
      </c>
      <c r="B4561" t="s">
        <v>16673</v>
      </c>
      <c r="C4561" t="s">
        <v>1254</v>
      </c>
      <c r="D4561" t="s">
        <v>16674</v>
      </c>
      <c r="E4561" t="s">
        <v>136</v>
      </c>
      <c r="F4561" t="s">
        <v>13104</v>
      </c>
      <c r="G4561" s="2">
        <v>44380</v>
      </c>
      <c r="H4561" s="2">
        <v>44378</v>
      </c>
      <c r="I4561" s="2">
        <v>44716</v>
      </c>
      <c r="J4561" s="19">
        <f t="shared" si="71"/>
        <v>44743</v>
      </c>
      <c r="K4561" s="2">
        <v>44743</v>
      </c>
      <c r="L4561" s="5" t="s">
        <v>6</v>
      </c>
      <c r="M4561" t="s">
        <v>77</v>
      </c>
      <c r="N4561" t="s">
        <v>32</v>
      </c>
      <c r="O4561" t="s">
        <v>64</v>
      </c>
      <c r="P4561" t="s">
        <v>65</v>
      </c>
      <c r="Q4561" t="s">
        <v>487</v>
      </c>
      <c r="R4561" t="s">
        <v>67</v>
      </c>
      <c r="S4561" t="s">
        <v>79</v>
      </c>
      <c r="T4561" t="s">
        <v>80</v>
      </c>
      <c r="U4561" t="s">
        <v>16530</v>
      </c>
      <c r="V4561" t="s">
        <v>16531</v>
      </c>
      <c r="W4561" t="s">
        <v>82</v>
      </c>
    </row>
    <row r="4562" spans="1:23" hidden="1" x14ac:dyDescent="0.2">
      <c r="A4562" t="s">
        <v>57</v>
      </c>
      <c r="B4562" t="s">
        <v>16675</v>
      </c>
      <c r="C4562" t="s">
        <v>3003</v>
      </c>
      <c r="D4562" t="s">
        <v>16676</v>
      </c>
      <c r="E4562" t="s">
        <v>115</v>
      </c>
      <c r="F4562" t="s">
        <v>16241</v>
      </c>
      <c r="G4562" s="2">
        <v>44380</v>
      </c>
      <c r="H4562" s="2">
        <v>44375</v>
      </c>
      <c r="I4562" s="2">
        <v>44607</v>
      </c>
      <c r="J4562" s="19">
        <f t="shared" si="71"/>
        <v>44740</v>
      </c>
      <c r="K4562" s="2">
        <v>44740</v>
      </c>
      <c r="L4562" s="5" t="s">
        <v>6</v>
      </c>
      <c r="M4562" t="s">
        <v>98</v>
      </c>
      <c r="N4562" t="s">
        <v>32</v>
      </c>
      <c r="O4562" t="s">
        <v>64</v>
      </c>
      <c r="P4562" t="s">
        <v>65</v>
      </c>
      <c r="Q4562" t="s">
        <v>8316</v>
      </c>
      <c r="R4562" t="s">
        <v>67</v>
      </c>
      <c r="S4562" t="s">
        <v>100</v>
      </c>
      <c r="T4562" t="s">
        <v>80</v>
      </c>
      <c r="U4562" t="s">
        <v>16677</v>
      </c>
      <c r="V4562" t="s">
        <v>16678</v>
      </c>
      <c r="W4562" t="s">
        <v>103</v>
      </c>
    </row>
    <row r="4563" spans="1:23" hidden="1" x14ac:dyDescent="0.2">
      <c r="A4563" t="s">
        <v>57</v>
      </c>
      <c r="B4563" t="s">
        <v>16679</v>
      </c>
      <c r="C4563" t="s">
        <v>12907</v>
      </c>
      <c r="D4563" t="s">
        <v>16680</v>
      </c>
      <c r="E4563" t="s">
        <v>115</v>
      </c>
      <c r="F4563" t="s">
        <v>16667</v>
      </c>
      <c r="G4563" s="2">
        <v>44380</v>
      </c>
      <c r="H4563" s="2">
        <v>44375</v>
      </c>
      <c r="I4563" s="2">
        <v>44449</v>
      </c>
      <c r="J4563" s="19">
        <f t="shared" si="71"/>
        <v>44740</v>
      </c>
      <c r="K4563" s="2">
        <v>44740</v>
      </c>
      <c r="L4563" s="5" t="s">
        <v>6</v>
      </c>
      <c r="M4563" t="s">
        <v>138</v>
      </c>
      <c r="N4563" t="s">
        <v>32</v>
      </c>
      <c r="O4563" t="s">
        <v>64</v>
      </c>
      <c r="P4563" t="s">
        <v>65</v>
      </c>
      <c r="Q4563" t="s">
        <v>8264</v>
      </c>
      <c r="R4563" t="s">
        <v>67</v>
      </c>
      <c r="S4563" t="s">
        <v>100</v>
      </c>
      <c r="T4563" t="s">
        <v>69</v>
      </c>
      <c r="U4563" t="s">
        <v>16681</v>
      </c>
      <c r="V4563" t="s">
        <v>16680</v>
      </c>
      <c r="W4563" t="s">
        <v>142</v>
      </c>
    </row>
    <row r="4564" spans="1:23" hidden="1" x14ac:dyDescent="0.2">
      <c r="A4564" t="s">
        <v>57</v>
      </c>
      <c r="B4564" t="s">
        <v>16682</v>
      </c>
      <c r="C4564" t="s">
        <v>3003</v>
      </c>
      <c r="D4564" t="s">
        <v>16683</v>
      </c>
      <c r="E4564" t="s">
        <v>115</v>
      </c>
      <c r="F4564" t="s">
        <v>16241</v>
      </c>
      <c r="G4564" s="2">
        <v>44380</v>
      </c>
      <c r="H4564" s="2">
        <v>44375</v>
      </c>
      <c r="I4564" s="2">
        <v>44607</v>
      </c>
      <c r="J4564" s="19">
        <f t="shared" si="71"/>
        <v>44740</v>
      </c>
      <c r="K4564" s="2">
        <v>44740</v>
      </c>
      <c r="L4564" s="5" t="s">
        <v>6</v>
      </c>
      <c r="M4564" t="s">
        <v>269</v>
      </c>
      <c r="N4564" t="s">
        <v>32</v>
      </c>
      <c r="O4564" t="s">
        <v>64</v>
      </c>
      <c r="P4564" t="s">
        <v>65</v>
      </c>
      <c r="Q4564" t="s">
        <v>8264</v>
      </c>
      <c r="R4564" t="s">
        <v>67</v>
      </c>
      <c r="S4564" t="s">
        <v>271</v>
      </c>
      <c r="T4564" t="s">
        <v>80</v>
      </c>
      <c r="U4564" t="s">
        <v>16684</v>
      </c>
      <c r="V4564" t="s">
        <v>16683</v>
      </c>
      <c r="W4564" t="s">
        <v>274</v>
      </c>
    </row>
    <row r="4565" spans="1:23" hidden="1" x14ac:dyDescent="0.2">
      <c r="A4565" t="s">
        <v>57</v>
      </c>
      <c r="B4565" t="s">
        <v>16685</v>
      </c>
      <c r="C4565" t="s">
        <v>1254</v>
      </c>
      <c r="D4565" t="s">
        <v>16686</v>
      </c>
      <c r="E4565" t="s">
        <v>136</v>
      </c>
      <c r="F4565" t="s">
        <v>13104</v>
      </c>
      <c r="G4565" s="2">
        <v>44380</v>
      </c>
      <c r="H4565" s="2">
        <v>44378</v>
      </c>
      <c r="I4565" s="2">
        <v>44716</v>
      </c>
      <c r="J4565" s="19">
        <f t="shared" si="71"/>
        <v>44743</v>
      </c>
      <c r="K4565" s="2">
        <v>44743</v>
      </c>
      <c r="L4565" s="5" t="s">
        <v>6</v>
      </c>
      <c r="M4565" t="s">
        <v>77</v>
      </c>
      <c r="N4565" t="s">
        <v>32</v>
      </c>
      <c r="O4565" t="s">
        <v>64</v>
      </c>
      <c r="P4565" t="s">
        <v>65</v>
      </c>
      <c r="Q4565" t="s">
        <v>367</v>
      </c>
      <c r="R4565" t="s">
        <v>67</v>
      </c>
      <c r="S4565" t="s">
        <v>79</v>
      </c>
      <c r="T4565" t="s">
        <v>80</v>
      </c>
      <c r="U4565" t="s">
        <v>16530</v>
      </c>
      <c r="V4565" t="s">
        <v>16531</v>
      </c>
      <c r="W4565" t="s">
        <v>82</v>
      </c>
    </row>
    <row r="4566" spans="1:23" hidden="1" x14ac:dyDescent="0.2">
      <c r="A4566" t="s">
        <v>57</v>
      </c>
      <c r="B4566" t="s">
        <v>16687</v>
      </c>
      <c r="C4566" t="s">
        <v>16688</v>
      </c>
      <c r="D4566" t="s">
        <v>16689</v>
      </c>
      <c r="E4566" t="s">
        <v>107</v>
      </c>
      <c r="F4566" t="s">
        <v>15364</v>
      </c>
      <c r="G4566" s="2">
        <v>44380</v>
      </c>
      <c r="H4566" s="2">
        <v>44375</v>
      </c>
      <c r="I4566" s="2">
        <v>44722</v>
      </c>
      <c r="J4566" s="19">
        <f t="shared" si="71"/>
        <v>44740</v>
      </c>
      <c r="K4566" s="2">
        <v>44740</v>
      </c>
      <c r="L4566" s="5" t="s">
        <v>6</v>
      </c>
      <c r="M4566" t="s">
        <v>63</v>
      </c>
      <c r="N4566" t="s">
        <v>32</v>
      </c>
      <c r="O4566" t="s">
        <v>64</v>
      </c>
      <c r="P4566" t="s">
        <v>65</v>
      </c>
      <c r="Q4566" t="s">
        <v>9822</v>
      </c>
      <c r="R4566" t="s">
        <v>67</v>
      </c>
      <c r="S4566" t="s">
        <v>583</v>
      </c>
      <c r="T4566" t="s">
        <v>80</v>
      </c>
      <c r="U4566" t="s">
        <v>16690</v>
      </c>
      <c r="V4566" t="s">
        <v>16689</v>
      </c>
      <c r="W4566" t="s">
        <v>71</v>
      </c>
    </row>
    <row r="4567" spans="1:23" hidden="1" x14ac:dyDescent="0.2">
      <c r="A4567" t="s">
        <v>57</v>
      </c>
      <c r="B4567" t="s">
        <v>16691</v>
      </c>
      <c r="C4567" t="s">
        <v>14160</v>
      </c>
      <c r="D4567" t="s">
        <v>16692</v>
      </c>
      <c r="E4567" t="s">
        <v>136</v>
      </c>
      <c r="F4567" t="s">
        <v>13104</v>
      </c>
      <c r="G4567" s="2">
        <v>44380</v>
      </c>
      <c r="H4567" s="2">
        <v>44378</v>
      </c>
      <c r="I4567" s="2">
        <v>44765</v>
      </c>
      <c r="J4567" s="19">
        <f t="shared" si="71"/>
        <v>44743</v>
      </c>
      <c r="K4567" s="2">
        <v>44743</v>
      </c>
      <c r="L4567" s="5" t="s">
        <v>31</v>
      </c>
      <c r="M4567" t="s">
        <v>63</v>
      </c>
      <c r="N4567" t="s">
        <v>32</v>
      </c>
      <c r="O4567" t="s">
        <v>64</v>
      </c>
      <c r="P4567" t="s">
        <v>65</v>
      </c>
      <c r="Q4567" t="s">
        <v>367</v>
      </c>
      <c r="R4567" t="s">
        <v>67</v>
      </c>
      <c r="S4567" t="s">
        <v>79</v>
      </c>
      <c r="T4567" t="s">
        <v>69</v>
      </c>
      <c r="U4567" t="s">
        <v>16693</v>
      </c>
      <c r="V4567" t="s">
        <v>16694</v>
      </c>
      <c r="W4567" t="s">
        <v>71</v>
      </c>
    </row>
    <row r="4568" spans="1:23" hidden="1" x14ac:dyDescent="0.2">
      <c r="A4568" t="s">
        <v>57</v>
      </c>
      <c r="B4568" t="s">
        <v>16695</v>
      </c>
      <c r="C4568" t="s">
        <v>14160</v>
      </c>
      <c r="D4568" t="s">
        <v>16696</v>
      </c>
      <c r="E4568" t="s">
        <v>136</v>
      </c>
      <c r="F4568" t="s">
        <v>13104</v>
      </c>
      <c r="G4568" s="2">
        <v>44380</v>
      </c>
      <c r="H4568" s="2">
        <v>44378</v>
      </c>
      <c r="I4568" s="2">
        <v>44765</v>
      </c>
      <c r="J4568" s="19">
        <f t="shared" si="71"/>
        <v>44743</v>
      </c>
      <c r="K4568" s="2">
        <v>44743</v>
      </c>
      <c r="L4568" s="5" t="s">
        <v>31</v>
      </c>
      <c r="M4568" t="s">
        <v>63</v>
      </c>
      <c r="N4568" t="s">
        <v>32</v>
      </c>
      <c r="O4568" t="s">
        <v>64</v>
      </c>
      <c r="P4568" t="s">
        <v>65</v>
      </c>
      <c r="Q4568" t="s">
        <v>367</v>
      </c>
      <c r="R4568" t="s">
        <v>67</v>
      </c>
      <c r="S4568" t="s">
        <v>79</v>
      </c>
      <c r="T4568" t="s">
        <v>69</v>
      </c>
      <c r="U4568" t="s">
        <v>16697</v>
      </c>
      <c r="V4568" t="s">
        <v>16694</v>
      </c>
      <c r="W4568" t="s">
        <v>71</v>
      </c>
    </row>
    <row r="4569" spans="1:23" hidden="1" x14ac:dyDescent="0.2">
      <c r="A4569" t="s">
        <v>57</v>
      </c>
      <c r="B4569" t="s">
        <v>16698</v>
      </c>
      <c r="C4569" t="s">
        <v>16699</v>
      </c>
      <c r="D4569" t="s">
        <v>16700</v>
      </c>
      <c r="E4569" t="s">
        <v>136</v>
      </c>
      <c r="F4569" t="s">
        <v>12615</v>
      </c>
      <c r="G4569" s="2">
        <v>44380</v>
      </c>
      <c r="H4569" s="2">
        <v>44378</v>
      </c>
      <c r="I4569" s="2">
        <v>44734</v>
      </c>
      <c r="J4569" s="19">
        <f t="shared" si="71"/>
        <v>44743</v>
      </c>
      <c r="K4569" s="2">
        <v>44743</v>
      </c>
      <c r="L4569" s="5" t="s">
        <v>6</v>
      </c>
      <c r="M4569" t="s">
        <v>63</v>
      </c>
      <c r="N4569" t="s">
        <v>32</v>
      </c>
      <c r="O4569" t="s">
        <v>64</v>
      </c>
      <c r="P4569" t="s">
        <v>65</v>
      </c>
      <c r="Q4569" t="s">
        <v>9822</v>
      </c>
      <c r="R4569" t="s">
        <v>67</v>
      </c>
      <c r="S4569" t="s">
        <v>90</v>
      </c>
      <c r="T4569" t="s">
        <v>69</v>
      </c>
      <c r="U4569" t="s">
        <v>16701</v>
      </c>
      <c r="V4569" t="s">
        <v>16702</v>
      </c>
      <c r="W4569" t="s">
        <v>71</v>
      </c>
    </row>
    <row r="4570" spans="1:23" hidden="1" x14ac:dyDescent="0.2">
      <c r="A4570" t="s">
        <v>57</v>
      </c>
      <c r="B4570" t="s">
        <v>16703</v>
      </c>
      <c r="C4570" t="s">
        <v>194</v>
      </c>
      <c r="D4570" t="s">
        <v>16704</v>
      </c>
      <c r="E4570" t="s">
        <v>804</v>
      </c>
      <c r="F4570" t="s">
        <v>10459</v>
      </c>
      <c r="G4570" s="2">
        <v>44380</v>
      </c>
      <c r="H4570" s="2">
        <v>44377</v>
      </c>
      <c r="I4570" s="2">
        <v>44468</v>
      </c>
      <c r="J4570" s="19">
        <f t="shared" si="71"/>
        <v>44742</v>
      </c>
      <c r="K4570" s="2">
        <v>44742</v>
      </c>
      <c r="L4570" s="5" t="s">
        <v>6</v>
      </c>
      <c r="M4570" t="s">
        <v>63</v>
      </c>
      <c r="N4570" t="s">
        <v>32</v>
      </c>
      <c r="O4570" t="s">
        <v>64</v>
      </c>
      <c r="P4570" t="s">
        <v>65</v>
      </c>
      <c r="Q4570" t="s">
        <v>10720</v>
      </c>
      <c r="R4570" t="s">
        <v>67</v>
      </c>
      <c r="S4570" t="s">
        <v>1744</v>
      </c>
      <c r="T4570" t="s">
        <v>69</v>
      </c>
      <c r="U4570" t="s">
        <v>16705</v>
      </c>
      <c r="V4570" t="s">
        <v>16704</v>
      </c>
      <c r="W4570" t="s">
        <v>71</v>
      </c>
    </row>
    <row r="4571" spans="1:23" hidden="1" x14ac:dyDescent="0.2">
      <c r="A4571" t="s">
        <v>57</v>
      </c>
      <c r="B4571" t="s">
        <v>16706</v>
      </c>
      <c r="C4571" t="s">
        <v>12635</v>
      </c>
      <c r="D4571" t="s">
        <v>16707</v>
      </c>
      <c r="E4571" t="s">
        <v>86</v>
      </c>
      <c r="F4571" t="s">
        <v>12637</v>
      </c>
      <c r="G4571" s="2">
        <v>44380</v>
      </c>
      <c r="H4571" s="2">
        <v>44378</v>
      </c>
      <c r="I4571" s="2">
        <v>44771</v>
      </c>
      <c r="J4571" s="19">
        <f t="shared" si="71"/>
        <v>44743</v>
      </c>
      <c r="K4571" s="2">
        <v>44743</v>
      </c>
      <c r="L4571" s="5" t="s">
        <v>31</v>
      </c>
      <c r="M4571" t="s">
        <v>77</v>
      </c>
      <c r="N4571" t="s">
        <v>32</v>
      </c>
      <c r="O4571" t="s">
        <v>64</v>
      </c>
      <c r="P4571" t="s">
        <v>65</v>
      </c>
      <c r="Q4571" t="s">
        <v>8316</v>
      </c>
      <c r="R4571" t="s">
        <v>67</v>
      </c>
      <c r="S4571" t="s">
        <v>79</v>
      </c>
      <c r="T4571" t="s">
        <v>80</v>
      </c>
      <c r="U4571" t="s">
        <v>16626</v>
      </c>
      <c r="V4571" t="s">
        <v>16625</v>
      </c>
      <c r="W4571" t="s">
        <v>82</v>
      </c>
    </row>
    <row r="4572" spans="1:23" hidden="1" x14ac:dyDescent="0.2">
      <c r="A4572" t="s">
        <v>57</v>
      </c>
      <c r="B4572" t="s">
        <v>16708</v>
      </c>
      <c r="C4572" t="s">
        <v>5574</v>
      </c>
      <c r="D4572" t="s">
        <v>16709</v>
      </c>
      <c r="E4572" t="s">
        <v>136</v>
      </c>
      <c r="F4572" t="s">
        <v>13104</v>
      </c>
      <c r="G4572" s="2">
        <v>44380</v>
      </c>
      <c r="H4572" s="2">
        <v>44378</v>
      </c>
      <c r="I4572" s="2">
        <v>44765</v>
      </c>
      <c r="J4572" s="19">
        <f t="shared" si="71"/>
        <v>44743</v>
      </c>
      <c r="K4572" s="2">
        <v>44743</v>
      </c>
      <c r="L4572" s="5" t="s">
        <v>31</v>
      </c>
      <c r="M4572" t="s">
        <v>63</v>
      </c>
      <c r="N4572" t="s">
        <v>32</v>
      </c>
      <c r="O4572" t="s">
        <v>64</v>
      </c>
      <c r="P4572" t="s">
        <v>65</v>
      </c>
      <c r="Q4572" t="s">
        <v>7976</v>
      </c>
      <c r="R4572" t="s">
        <v>67</v>
      </c>
      <c r="S4572" t="s">
        <v>79</v>
      </c>
      <c r="T4572" t="s">
        <v>69</v>
      </c>
      <c r="U4572" t="s">
        <v>16710</v>
      </c>
      <c r="V4572" t="s">
        <v>16711</v>
      </c>
      <c r="W4572" t="s">
        <v>71</v>
      </c>
    </row>
    <row r="4573" spans="1:23" hidden="1" x14ac:dyDescent="0.2">
      <c r="A4573" t="s">
        <v>57</v>
      </c>
      <c r="B4573" t="s">
        <v>16712</v>
      </c>
      <c r="C4573" t="s">
        <v>16713</v>
      </c>
      <c r="D4573" t="s">
        <v>16714</v>
      </c>
      <c r="E4573" t="s">
        <v>107</v>
      </c>
      <c r="F4573" t="s">
        <v>6858</v>
      </c>
      <c r="G4573" s="2">
        <v>44380</v>
      </c>
      <c r="H4573" s="2">
        <v>44375</v>
      </c>
      <c r="I4573" s="2">
        <v>44478</v>
      </c>
      <c r="J4573" s="19">
        <f t="shared" si="71"/>
        <v>44740</v>
      </c>
      <c r="K4573" s="2">
        <v>44740</v>
      </c>
      <c r="L4573" s="5" t="s">
        <v>6</v>
      </c>
      <c r="M4573" t="s">
        <v>88</v>
      </c>
      <c r="N4573" t="s">
        <v>32</v>
      </c>
      <c r="O4573" t="s">
        <v>64</v>
      </c>
      <c r="P4573" t="s">
        <v>65</v>
      </c>
      <c r="Q4573" t="s">
        <v>8316</v>
      </c>
      <c r="R4573" t="s">
        <v>67</v>
      </c>
      <c r="S4573" t="s">
        <v>90</v>
      </c>
      <c r="T4573" t="s">
        <v>80</v>
      </c>
      <c r="U4573" t="s">
        <v>16715</v>
      </c>
      <c r="V4573" t="s">
        <v>16716</v>
      </c>
      <c r="W4573" t="s">
        <v>92</v>
      </c>
    </row>
    <row r="4574" spans="1:23" hidden="1" x14ac:dyDescent="0.2">
      <c r="A4574" t="s">
        <v>57</v>
      </c>
      <c r="B4574" t="s">
        <v>16717</v>
      </c>
      <c r="C4574" t="s">
        <v>6479</v>
      </c>
      <c r="D4574" t="s">
        <v>16718</v>
      </c>
      <c r="E4574" t="s">
        <v>75</v>
      </c>
      <c r="F4574" t="s">
        <v>6141</v>
      </c>
      <c r="G4574" s="2">
        <v>44380</v>
      </c>
      <c r="H4574" s="2">
        <v>44378</v>
      </c>
      <c r="I4574" s="2">
        <v>44797</v>
      </c>
      <c r="J4574" s="19">
        <f t="shared" si="71"/>
        <v>44743</v>
      </c>
      <c r="K4574" s="2">
        <v>44743</v>
      </c>
      <c r="L4574" s="5" t="s">
        <v>31</v>
      </c>
      <c r="M4574" t="s">
        <v>63</v>
      </c>
      <c r="N4574" t="s">
        <v>32</v>
      </c>
      <c r="O4574" t="s">
        <v>64</v>
      </c>
      <c r="P4574" t="s">
        <v>65</v>
      </c>
      <c r="Q4574" t="s">
        <v>786</v>
      </c>
      <c r="R4574" t="s">
        <v>67</v>
      </c>
      <c r="S4574" t="s">
        <v>125</v>
      </c>
      <c r="T4574" t="s">
        <v>69</v>
      </c>
      <c r="U4574" t="s">
        <v>16719</v>
      </c>
      <c r="V4574" t="s">
        <v>16718</v>
      </c>
      <c r="W4574" t="s">
        <v>71</v>
      </c>
    </row>
    <row r="4575" spans="1:23" hidden="1" x14ac:dyDescent="0.2">
      <c r="A4575" t="s">
        <v>57</v>
      </c>
      <c r="B4575" t="s">
        <v>16720</v>
      </c>
      <c r="C4575" t="s">
        <v>16721</v>
      </c>
      <c r="D4575" t="s">
        <v>16722</v>
      </c>
      <c r="E4575" t="s">
        <v>61</v>
      </c>
      <c r="F4575" t="s">
        <v>2135</v>
      </c>
      <c r="G4575" s="2">
        <v>44380</v>
      </c>
      <c r="H4575" s="2">
        <v>44377</v>
      </c>
      <c r="I4575" s="2">
        <v>44862</v>
      </c>
      <c r="J4575" s="19">
        <f t="shared" si="71"/>
        <v>44742</v>
      </c>
      <c r="K4575" s="2">
        <v>44742</v>
      </c>
      <c r="L4575" s="5" t="s">
        <v>31</v>
      </c>
      <c r="M4575" t="s">
        <v>77</v>
      </c>
      <c r="N4575" t="s">
        <v>32</v>
      </c>
      <c r="O4575" t="s">
        <v>64</v>
      </c>
      <c r="P4575" t="s">
        <v>65</v>
      </c>
      <c r="Q4575" t="s">
        <v>11465</v>
      </c>
      <c r="R4575" t="s">
        <v>67</v>
      </c>
      <c r="S4575" t="s">
        <v>79</v>
      </c>
      <c r="T4575" t="s">
        <v>80</v>
      </c>
      <c r="U4575" t="s">
        <v>16723</v>
      </c>
      <c r="V4575" t="s">
        <v>16724</v>
      </c>
      <c r="W4575" t="s">
        <v>82</v>
      </c>
    </row>
    <row r="4576" spans="1:23" hidden="1" x14ac:dyDescent="0.2">
      <c r="A4576" t="s">
        <v>57</v>
      </c>
      <c r="B4576" t="s">
        <v>16725</v>
      </c>
      <c r="C4576" t="s">
        <v>16726</v>
      </c>
      <c r="D4576" t="s">
        <v>16727</v>
      </c>
      <c r="E4576" t="s">
        <v>107</v>
      </c>
      <c r="F4576" t="s">
        <v>6858</v>
      </c>
      <c r="G4576" s="2">
        <v>44380</v>
      </c>
      <c r="H4576" s="2">
        <v>44375</v>
      </c>
      <c r="I4576" s="2">
        <v>44478</v>
      </c>
      <c r="J4576" s="19">
        <f t="shared" si="71"/>
        <v>44740</v>
      </c>
      <c r="K4576" s="2">
        <v>44740</v>
      </c>
      <c r="L4576" s="5" t="s">
        <v>6</v>
      </c>
      <c r="M4576" t="s">
        <v>88</v>
      </c>
      <c r="N4576" t="s">
        <v>32</v>
      </c>
      <c r="O4576" t="s">
        <v>64</v>
      </c>
      <c r="P4576" t="s">
        <v>65</v>
      </c>
      <c r="Q4576" t="s">
        <v>8316</v>
      </c>
      <c r="R4576" t="s">
        <v>67</v>
      </c>
      <c r="S4576" t="s">
        <v>90</v>
      </c>
      <c r="T4576" t="s">
        <v>80</v>
      </c>
      <c r="U4576" t="s">
        <v>16715</v>
      </c>
      <c r="V4576" t="s">
        <v>16716</v>
      </c>
      <c r="W4576" t="s">
        <v>92</v>
      </c>
    </row>
    <row r="4577" spans="1:23" hidden="1" x14ac:dyDescent="0.2">
      <c r="A4577" t="s">
        <v>57</v>
      </c>
      <c r="B4577" t="s">
        <v>16728</v>
      </c>
      <c r="C4577" t="s">
        <v>2217</v>
      </c>
      <c r="D4577" t="s">
        <v>16729</v>
      </c>
      <c r="E4577" t="s">
        <v>61</v>
      </c>
      <c r="F4577" t="s">
        <v>1865</v>
      </c>
      <c r="G4577" s="2">
        <v>44380</v>
      </c>
      <c r="H4577" s="2">
        <v>44377</v>
      </c>
      <c r="I4577" s="2">
        <v>44686</v>
      </c>
      <c r="J4577" s="19">
        <f t="shared" si="71"/>
        <v>44742</v>
      </c>
      <c r="K4577" s="2">
        <v>44742</v>
      </c>
      <c r="L4577" s="5" t="s">
        <v>6</v>
      </c>
      <c r="M4577" t="s">
        <v>88</v>
      </c>
      <c r="N4577" t="s">
        <v>32</v>
      </c>
      <c r="O4577" t="s">
        <v>64</v>
      </c>
      <c r="P4577" t="s">
        <v>65</v>
      </c>
      <c r="Q4577" t="s">
        <v>8242</v>
      </c>
      <c r="R4577" t="s">
        <v>67</v>
      </c>
      <c r="S4577" t="s">
        <v>90</v>
      </c>
      <c r="T4577" t="s">
        <v>80</v>
      </c>
      <c r="U4577" t="s">
        <v>16730</v>
      </c>
      <c r="V4577" t="s">
        <v>16729</v>
      </c>
      <c r="W4577" t="s">
        <v>92</v>
      </c>
    </row>
    <row r="4578" spans="1:23" hidden="1" x14ac:dyDescent="0.2">
      <c r="A4578" t="s">
        <v>57</v>
      </c>
      <c r="B4578" t="s">
        <v>16731</v>
      </c>
      <c r="C4578" t="s">
        <v>2217</v>
      </c>
      <c r="D4578" t="s">
        <v>16732</v>
      </c>
      <c r="E4578" t="s">
        <v>61</v>
      </c>
      <c r="F4578" t="s">
        <v>2135</v>
      </c>
      <c r="G4578" s="2">
        <v>44380</v>
      </c>
      <c r="H4578" s="2">
        <v>44377</v>
      </c>
      <c r="I4578" s="2">
        <v>44686</v>
      </c>
      <c r="J4578" s="19">
        <f t="shared" si="71"/>
        <v>44742</v>
      </c>
      <c r="K4578" s="2">
        <v>44742</v>
      </c>
      <c r="L4578" s="5" t="s">
        <v>6</v>
      </c>
      <c r="M4578" t="s">
        <v>63</v>
      </c>
      <c r="N4578" t="s">
        <v>32</v>
      </c>
      <c r="O4578" t="s">
        <v>64</v>
      </c>
      <c r="P4578" t="s">
        <v>65</v>
      </c>
      <c r="Q4578" t="s">
        <v>8264</v>
      </c>
      <c r="R4578" t="s">
        <v>67</v>
      </c>
      <c r="S4578" t="s">
        <v>165</v>
      </c>
      <c r="T4578" t="s">
        <v>69</v>
      </c>
      <c r="U4578" t="s">
        <v>16733</v>
      </c>
      <c r="V4578" t="s">
        <v>16732</v>
      </c>
      <c r="W4578" t="s">
        <v>71</v>
      </c>
    </row>
    <row r="4579" spans="1:23" hidden="1" x14ac:dyDescent="0.2">
      <c r="A4579" t="s">
        <v>57</v>
      </c>
      <c r="B4579" t="s">
        <v>16734</v>
      </c>
      <c r="C4579" t="s">
        <v>16735</v>
      </c>
      <c r="D4579" t="s">
        <v>16736</v>
      </c>
      <c r="E4579" t="s">
        <v>136</v>
      </c>
      <c r="F4579" t="s">
        <v>1314</v>
      </c>
      <c r="G4579" s="2">
        <v>44380</v>
      </c>
      <c r="H4579" s="2">
        <v>44375</v>
      </c>
      <c r="I4579" s="2">
        <v>44677</v>
      </c>
      <c r="J4579" s="19">
        <f t="shared" si="71"/>
        <v>44740</v>
      </c>
      <c r="K4579" s="2">
        <v>44740</v>
      </c>
      <c r="L4579" s="5" t="s">
        <v>6</v>
      </c>
      <c r="M4579" t="s">
        <v>163</v>
      </c>
      <c r="N4579" t="s">
        <v>32</v>
      </c>
      <c r="O4579" t="s">
        <v>64</v>
      </c>
      <c r="P4579" t="s">
        <v>65</v>
      </c>
      <c r="Q4579" t="s">
        <v>16737</v>
      </c>
      <c r="R4579" t="s">
        <v>67</v>
      </c>
      <c r="S4579" t="s">
        <v>165</v>
      </c>
      <c r="T4579" t="s">
        <v>80</v>
      </c>
      <c r="U4579" t="s">
        <v>16738</v>
      </c>
      <c r="V4579" t="s">
        <v>16739</v>
      </c>
      <c r="W4579" t="s">
        <v>167</v>
      </c>
    </row>
    <row r="4580" spans="1:23" hidden="1" x14ac:dyDescent="0.2">
      <c r="A4580" t="s">
        <v>57</v>
      </c>
      <c r="B4580" t="s">
        <v>16740</v>
      </c>
      <c r="C4580" t="s">
        <v>16741</v>
      </c>
      <c r="D4580" t="s">
        <v>16742</v>
      </c>
      <c r="E4580" t="s">
        <v>75</v>
      </c>
      <c r="F4580" t="s">
        <v>6141</v>
      </c>
      <c r="G4580" s="2">
        <v>44380</v>
      </c>
      <c r="H4580" s="2">
        <v>44378</v>
      </c>
      <c r="I4580" s="2">
        <v>44790</v>
      </c>
      <c r="J4580" s="19">
        <f t="shared" si="71"/>
        <v>44743</v>
      </c>
      <c r="K4580" s="2">
        <v>44743</v>
      </c>
      <c r="L4580" s="5" t="s">
        <v>31</v>
      </c>
      <c r="M4580" t="s">
        <v>77</v>
      </c>
      <c r="N4580" t="s">
        <v>32</v>
      </c>
      <c r="O4580" t="s">
        <v>64</v>
      </c>
      <c r="P4580" t="s">
        <v>65</v>
      </c>
      <c r="Q4580" t="s">
        <v>16743</v>
      </c>
      <c r="R4580" t="s">
        <v>67</v>
      </c>
      <c r="S4580" t="s">
        <v>79</v>
      </c>
      <c r="T4580" t="s">
        <v>80</v>
      </c>
      <c r="U4580" t="s">
        <v>16744</v>
      </c>
      <c r="V4580" t="s">
        <v>16745</v>
      </c>
      <c r="W4580" t="s">
        <v>82</v>
      </c>
    </row>
    <row r="4581" spans="1:23" hidden="1" x14ac:dyDescent="0.2">
      <c r="A4581" t="s">
        <v>57</v>
      </c>
      <c r="B4581" t="s">
        <v>16746</v>
      </c>
      <c r="C4581" t="s">
        <v>16747</v>
      </c>
      <c r="D4581" t="s">
        <v>16748</v>
      </c>
      <c r="E4581" t="s">
        <v>86</v>
      </c>
      <c r="F4581" t="s">
        <v>875</v>
      </c>
      <c r="G4581" s="2">
        <v>44380</v>
      </c>
      <c r="H4581" s="2">
        <v>44377</v>
      </c>
      <c r="I4581" s="2">
        <v>44665</v>
      </c>
      <c r="J4581" s="19">
        <f t="shared" si="71"/>
        <v>44742</v>
      </c>
      <c r="K4581" s="2">
        <v>44742</v>
      </c>
      <c r="L4581" s="5" t="s">
        <v>6</v>
      </c>
      <c r="M4581" t="s">
        <v>88</v>
      </c>
      <c r="N4581" t="s">
        <v>32</v>
      </c>
      <c r="O4581" t="s">
        <v>64</v>
      </c>
      <c r="P4581" t="s">
        <v>65</v>
      </c>
      <c r="Q4581" t="s">
        <v>8522</v>
      </c>
      <c r="R4581" t="s">
        <v>67</v>
      </c>
      <c r="S4581" t="s">
        <v>90</v>
      </c>
      <c r="T4581" t="s">
        <v>80</v>
      </c>
      <c r="U4581" t="s">
        <v>15535</v>
      </c>
      <c r="V4581" t="s">
        <v>15536</v>
      </c>
      <c r="W4581" t="s">
        <v>92</v>
      </c>
    </row>
    <row r="4582" spans="1:23" hidden="1" x14ac:dyDescent="0.2">
      <c r="A4582" t="s">
        <v>57</v>
      </c>
      <c r="B4582" t="s">
        <v>16749</v>
      </c>
      <c r="C4582" t="s">
        <v>16747</v>
      </c>
      <c r="D4582" t="s">
        <v>16750</v>
      </c>
      <c r="E4582" t="s">
        <v>86</v>
      </c>
      <c r="F4582" t="s">
        <v>16561</v>
      </c>
      <c r="G4582" s="2">
        <v>44380</v>
      </c>
      <c r="H4582" s="2">
        <v>44377</v>
      </c>
      <c r="I4582" s="2">
        <v>44665</v>
      </c>
      <c r="J4582" s="19">
        <f t="shared" si="71"/>
        <v>44742</v>
      </c>
      <c r="K4582" s="2">
        <v>44742</v>
      </c>
      <c r="L4582" s="5" t="s">
        <v>6</v>
      </c>
      <c r="M4582" t="s">
        <v>63</v>
      </c>
      <c r="N4582" t="s">
        <v>32</v>
      </c>
      <c r="O4582" t="s">
        <v>64</v>
      </c>
      <c r="P4582" t="s">
        <v>65</v>
      </c>
      <c r="Q4582" t="s">
        <v>8264</v>
      </c>
      <c r="R4582" t="s">
        <v>67</v>
      </c>
      <c r="S4582" t="s">
        <v>125</v>
      </c>
      <c r="T4582" t="s">
        <v>69</v>
      </c>
      <c r="U4582" t="s">
        <v>16751</v>
      </c>
      <c r="V4582" t="s">
        <v>16752</v>
      </c>
      <c r="W4582" t="s">
        <v>71</v>
      </c>
    </row>
    <row r="4583" spans="1:23" hidden="1" x14ac:dyDescent="0.2">
      <c r="A4583" t="s">
        <v>57</v>
      </c>
      <c r="B4583" t="s">
        <v>16753</v>
      </c>
      <c r="C4583" t="s">
        <v>16747</v>
      </c>
      <c r="D4583" t="s">
        <v>16754</v>
      </c>
      <c r="E4583" t="s">
        <v>86</v>
      </c>
      <c r="F4583" t="s">
        <v>16561</v>
      </c>
      <c r="G4583" s="2">
        <v>44380</v>
      </c>
      <c r="H4583" s="2">
        <v>44377</v>
      </c>
      <c r="I4583" s="2">
        <v>44665</v>
      </c>
      <c r="J4583" s="19">
        <f t="shared" si="71"/>
        <v>44742</v>
      </c>
      <c r="K4583" s="2">
        <v>44742</v>
      </c>
      <c r="L4583" s="5" t="s">
        <v>6</v>
      </c>
      <c r="M4583" t="s">
        <v>63</v>
      </c>
      <c r="N4583" t="s">
        <v>32</v>
      </c>
      <c r="O4583" t="s">
        <v>64</v>
      </c>
      <c r="P4583" t="s">
        <v>65</v>
      </c>
      <c r="Q4583" t="s">
        <v>8264</v>
      </c>
      <c r="R4583" t="s">
        <v>67</v>
      </c>
      <c r="S4583" t="s">
        <v>125</v>
      </c>
      <c r="T4583" t="s">
        <v>69</v>
      </c>
      <c r="U4583" t="s">
        <v>16755</v>
      </c>
      <c r="V4583" t="s">
        <v>16752</v>
      </c>
      <c r="W4583" t="s">
        <v>71</v>
      </c>
    </row>
    <row r="4584" spans="1:23" hidden="1" x14ac:dyDescent="0.2">
      <c r="A4584" t="s">
        <v>57</v>
      </c>
      <c r="B4584" t="s">
        <v>16756</v>
      </c>
      <c r="C4584" t="s">
        <v>16747</v>
      </c>
      <c r="D4584" t="s">
        <v>16757</v>
      </c>
      <c r="E4584" t="s">
        <v>86</v>
      </c>
      <c r="F4584" t="s">
        <v>16561</v>
      </c>
      <c r="G4584" s="2">
        <v>44380</v>
      </c>
      <c r="H4584" s="2">
        <v>44377</v>
      </c>
      <c r="I4584" s="2">
        <v>44665</v>
      </c>
      <c r="J4584" s="19">
        <f t="shared" si="71"/>
        <v>44742</v>
      </c>
      <c r="K4584" s="2">
        <v>44742</v>
      </c>
      <c r="L4584" s="5" t="s">
        <v>6</v>
      </c>
      <c r="M4584" t="s">
        <v>63</v>
      </c>
      <c r="N4584" t="s">
        <v>32</v>
      </c>
      <c r="O4584" t="s">
        <v>64</v>
      </c>
      <c r="P4584" t="s">
        <v>65</v>
      </c>
      <c r="Q4584" t="s">
        <v>8264</v>
      </c>
      <c r="R4584" t="s">
        <v>67</v>
      </c>
      <c r="S4584" t="s">
        <v>125</v>
      </c>
      <c r="T4584" t="s">
        <v>69</v>
      </c>
      <c r="U4584" t="s">
        <v>16758</v>
      </c>
      <c r="V4584" t="s">
        <v>16752</v>
      </c>
      <c r="W4584" t="s">
        <v>71</v>
      </c>
    </row>
    <row r="4585" spans="1:23" hidden="1" x14ac:dyDescent="0.2">
      <c r="A4585" t="s">
        <v>57</v>
      </c>
      <c r="B4585" t="s">
        <v>16759</v>
      </c>
      <c r="C4585" t="s">
        <v>16747</v>
      </c>
      <c r="D4585" t="s">
        <v>16760</v>
      </c>
      <c r="E4585" t="s">
        <v>86</v>
      </c>
      <c r="F4585" t="s">
        <v>16561</v>
      </c>
      <c r="G4585" s="2">
        <v>44380</v>
      </c>
      <c r="H4585" s="2">
        <v>44377</v>
      </c>
      <c r="I4585" s="2">
        <v>44665</v>
      </c>
      <c r="J4585" s="19">
        <f t="shared" si="71"/>
        <v>44742</v>
      </c>
      <c r="K4585" s="2">
        <v>44742</v>
      </c>
      <c r="L4585" s="5" t="s">
        <v>6</v>
      </c>
      <c r="M4585" t="s">
        <v>63</v>
      </c>
      <c r="N4585" t="s">
        <v>32</v>
      </c>
      <c r="O4585" t="s">
        <v>64</v>
      </c>
      <c r="P4585" t="s">
        <v>65</v>
      </c>
      <c r="Q4585" t="s">
        <v>8264</v>
      </c>
      <c r="R4585" t="s">
        <v>67</v>
      </c>
      <c r="S4585" t="s">
        <v>79</v>
      </c>
      <c r="T4585" t="s">
        <v>69</v>
      </c>
      <c r="U4585" t="s">
        <v>16761</v>
      </c>
      <c r="V4585" t="s">
        <v>16762</v>
      </c>
      <c r="W4585" t="s">
        <v>71</v>
      </c>
    </row>
    <row r="4586" spans="1:23" hidden="1" x14ac:dyDescent="0.2">
      <c r="A4586" t="s">
        <v>57</v>
      </c>
      <c r="B4586" t="s">
        <v>16763</v>
      </c>
      <c r="C4586" t="s">
        <v>16747</v>
      </c>
      <c r="D4586" t="s">
        <v>16764</v>
      </c>
      <c r="E4586" t="s">
        <v>86</v>
      </c>
      <c r="F4586" t="s">
        <v>16561</v>
      </c>
      <c r="G4586" s="2">
        <v>44380</v>
      </c>
      <c r="H4586" s="2">
        <v>44377</v>
      </c>
      <c r="I4586" s="2">
        <v>44665</v>
      </c>
      <c r="J4586" s="19">
        <f t="shared" si="71"/>
        <v>44742</v>
      </c>
      <c r="K4586" s="2">
        <v>44742</v>
      </c>
      <c r="L4586" s="5" t="s">
        <v>6</v>
      </c>
      <c r="M4586" t="s">
        <v>63</v>
      </c>
      <c r="N4586" t="s">
        <v>32</v>
      </c>
      <c r="O4586" t="s">
        <v>64</v>
      </c>
      <c r="P4586" t="s">
        <v>65</v>
      </c>
      <c r="Q4586" t="s">
        <v>8264</v>
      </c>
      <c r="R4586" t="s">
        <v>67</v>
      </c>
      <c r="S4586" t="s">
        <v>79</v>
      </c>
      <c r="T4586" t="s">
        <v>69</v>
      </c>
      <c r="U4586" t="s">
        <v>16765</v>
      </c>
      <c r="V4586" t="s">
        <v>16762</v>
      </c>
      <c r="W4586" t="s">
        <v>71</v>
      </c>
    </row>
    <row r="4587" spans="1:23" hidden="1" x14ac:dyDescent="0.2">
      <c r="A4587" t="s">
        <v>57</v>
      </c>
      <c r="B4587" t="s">
        <v>16766</v>
      </c>
      <c r="C4587" t="s">
        <v>16767</v>
      </c>
      <c r="D4587" t="s">
        <v>16768</v>
      </c>
      <c r="E4587" t="s">
        <v>136</v>
      </c>
      <c r="F4587" t="s">
        <v>14153</v>
      </c>
      <c r="G4587" s="2">
        <v>44380</v>
      </c>
      <c r="H4587" s="2">
        <v>44378</v>
      </c>
      <c r="I4587" s="2">
        <v>44721</v>
      </c>
      <c r="J4587" s="19">
        <f t="shared" si="71"/>
        <v>44743</v>
      </c>
      <c r="K4587" s="2">
        <v>44743</v>
      </c>
      <c r="L4587" s="5" t="s">
        <v>6</v>
      </c>
      <c r="M4587" t="s">
        <v>63</v>
      </c>
      <c r="N4587" t="s">
        <v>32</v>
      </c>
      <c r="O4587" t="s">
        <v>64</v>
      </c>
      <c r="P4587" t="s">
        <v>65</v>
      </c>
      <c r="Q4587" t="s">
        <v>7976</v>
      </c>
      <c r="R4587" t="s">
        <v>67</v>
      </c>
      <c r="S4587" t="s">
        <v>583</v>
      </c>
      <c r="T4587" t="s">
        <v>80</v>
      </c>
      <c r="U4587" t="s">
        <v>16769</v>
      </c>
      <c r="V4587" t="s">
        <v>16770</v>
      </c>
      <c r="W4587" t="s">
        <v>71</v>
      </c>
    </row>
    <row r="4588" spans="1:23" hidden="1" x14ac:dyDescent="0.2">
      <c r="A4588" t="s">
        <v>57</v>
      </c>
      <c r="B4588" t="s">
        <v>16771</v>
      </c>
      <c r="C4588" t="s">
        <v>16767</v>
      </c>
      <c r="D4588" t="s">
        <v>16772</v>
      </c>
      <c r="E4588" t="s">
        <v>136</v>
      </c>
      <c r="F4588" t="s">
        <v>14153</v>
      </c>
      <c r="G4588" s="2">
        <v>44380</v>
      </c>
      <c r="H4588" s="2">
        <v>44378</v>
      </c>
      <c r="I4588" s="2">
        <v>44721</v>
      </c>
      <c r="J4588" s="19">
        <f t="shared" si="71"/>
        <v>44743</v>
      </c>
      <c r="K4588" s="2">
        <v>44743</v>
      </c>
      <c r="L4588" s="5" t="s">
        <v>6</v>
      </c>
      <c r="M4588" t="s">
        <v>63</v>
      </c>
      <c r="N4588" t="s">
        <v>32</v>
      </c>
      <c r="O4588" t="s">
        <v>64</v>
      </c>
      <c r="P4588" t="s">
        <v>65</v>
      </c>
      <c r="Q4588" t="s">
        <v>7976</v>
      </c>
      <c r="R4588" t="s">
        <v>67</v>
      </c>
      <c r="S4588" t="s">
        <v>79</v>
      </c>
      <c r="T4588" t="s">
        <v>69</v>
      </c>
      <c r="U4588" t="s">
        <v>16773</v>
      </c>
      <c r="V4588" t="s">
        <v>16772</v>
      </c>
      <c r="W4588" t="s">
        <v>71</v>
      </c>
    </row>
    <row r="4589" spans="1:23" hidden="1" x14ac:dyDescent="0.2">
      <c r="A4589" t="s">
        <v>57</v>
      </c>
      <c r="B4589" t="s">
        <v>16774</v>
      </c>
      <c r="C4589" t="s">
        <v>16775</v>
      </c>
      <c r="D4589" t="s">
        <v>16776</v>
      </c>
      <c r="E4589" t="s">
        <v>61</v>
      </c>
      <c r="F4589" t="s">
        <v>16777</v>
      </c>
      <c r="G4589" s="2">
        <v>44380</v>
      </c>
      <c r="H4589" s="2">
        <v>44378</v>
      </c>
      <c r="I4589" s="2">
        <v>44462</v>
      </c>
      <c r="J4589" s="19">
        <f t="shared" si="71"/>
        <v>44743</v>
      </c>
      <c r="K4589" s="2">
        <v>44743</v>
      </c>
      <c r="L4589" s="5" t="s">
        <v>6</v>
      </c>
      <c r="M4589" t="s">
        <v>63</v>
      </c>
      <c r="N4589" t="s">
        <v>32</v>
      </c>
      <c r="O4589" t="s">
        <v>64</v>
      </c>
      <c r="P4589" t="s">
        <v>65</v>
      </c>
      <c r="Q4589" t="s">
        <v>367</v>
      </c>
      <c r="R4589" t="s">
        <v>67</v>
      </c>
      <c r="S4589" t="s">
        <v>790</v>
      </c>
      <c r="T4589" t="s">
        <v>69</v>
      </c>
      <c r="U4589" t="s">
        <v>16778</v>
      </c>
      <c r="V4589" t="s">
        <v>16776</v>
      </c>
      <c r="W4589" t="s">
        <v>71</v>
      </c>
    </row>
    <row r="4590" spans="1:23" hidden="1" x14ac:dyDescent="0.2">
      <c r="A4590" t="s">
        <v>57</v>
      </c>
      <c r="B4590" t="s">
        <v>16779</v>
      </c>
      <c r="C4590" t="s">
        <v>16780</v>
      </c>
      <c r="D4590" t="s">
        <v>16781</v>
      </c>
      <c r="E4590" t="s">
        <v>96</v>
      </c>
      <c r="F4590" t="s">
        <v>15035</v>
      </c>
      <c r="G4590" s="2">
        <v>44380</v>
      </c>
      <c r="H4590" s="2">
        <v>44378</v>
      </c>
      <c r="I4590" s="2">
        <v>44588</v>
      </c>
      <c r="J4590" s="19">
        <f t="shared" si="71"/>
        <v>44743</v>
      </c>
      <c r="K4590" s="2">
        <v>44743</v>
      </c>
      <c r="L4590" s="5" t="s">
        <v>6</v>
      </c>
      <c r="M4590" t="s">
        <v>63</v>
      </c>
      <c r="N4590" t="s">
        <v>32</v>
      </c>
      <c r="O4590" t="s">
        <v>64</v>
      </c>
      <c r="P4590" t="s">
        <v>65</v>
      </c>
      <c r="Q4590" t="s">
        <v>8264</v>
      </c>
      <c r="R4590" t="s">
        <v>67</v>
      </c>
      <c r="S4590" t="s">
        <v>79</v>
      </c>
      <c r="T4590" t="s">
        <v>69</v>
      </c>
      <c r="U4590" t="s">
        <v>16782</v>
      </c>
      <c r="V4590" t="s">
        <v>16781</v>
      </c>
      <c r="W4590" t="s">
        <v>71</v>
      </c>
    </row>
    <row r="4591" spans="1:23" hidden="1" x14ac:dyDescent="0.2">
      <c r="A4591" t="s">
        <v>57</v>
      </c>
      <c r="B4591" t="s">
        <v>16783</v>
      </c>
      <c r="C4591" t="s">
        <v>14588</v>
      </c>
      <c r="D4591" t="s">
        <v>16784</v>
      </c>
      <c r="E4591" t="s">
        <v>61</v>
      </c>
      <c r="F4591" t="s">
        <v>13498</v>
      </c>
      <c r="G4591" s="2">
        <v>44380</v>
      </c>
      <c r="H4591" s="2">
        <v>44375</v>
      </c>
      <c r="I4591" s="2">
        <v>44659</v>
      </c>
      <c r="J4591" s="19">
        <f t="shared" si="71"/>
        <v>44740</v>
      </c>
      <c r="K4591" s="2">
        <v>44740</v>
      </c>
      <c r="L4591" s="5" t="s">
        <v>6</v>
      </c>
      <c r="M4591" t="s">
        <v>77</v>
      </c>
      <c r="N4591" t="s">
        <v>32</v>
      </c>
      <c r="O4591" t="s">
        <v>64</v>
      </c>
      <c r="P4591" t="s">
        <v>65</v>
      </c>
      <c r="Q4591" t="s">
        <v>9822</v>
      </c>
      <c r="R4591" t="s">
        <v>67</v>
      </c>
      <c r="S4591" t="s">
        <v>79</v>
      </c>
      <c r="T4591" t="s">
        <v>80</v>
      </c>
      <c r="U4591" t="s">
        <v>16785</v>
      </c>
      <c r="V4591" t="s">
        <v>16786</v>
      </c>
      <c r="W4591" t="s">
        <v>82</v>
      </c>
    </row>
    <row r="4592" spans="1:23" hidden="1" x14ac:dyDescent="0.2">
      <c r="A4592" t="s">
        <v>57</v>
      </c>
      <c r="B4592" t="s">
        <v>16787</v>
      </c>
      <c r="C4592" t="s">
        <v>128</v>
      </c>
      <c r="D4592" t="s">
        <v>16788</v>
      </c>
      <c r="E4592" t="s">
        <v>136</v>
      </c>
      <c r="F4592" t="s">
        <v>3882</v>
      </c>
      <c r="G4592" s="2">
        <v>44380</v>
      </c>
      <c r="H4592" s="2">
        <v>44377</v>
      </c>
      <c r="I4592" s="2">
        <v>44697</v>
      </c>
      <c r="J4592" s="19">
        <f t="shared" si="71"/>
        <v>44742</v>
      </c>
      <c r="K4592" s="2">
        <v>44742</v>
      </c>
      <c r="L4592" s="5" t="s">
        <v>6</v>
      </c>
      <c r="M4592" t="s">
        <v>63</v>
      </c>
      <c r="N4592" t="s">
        <v>32</v>
      </c>
      <c r="O4592" t="s">
        <v>64</v>
      </c>
      <c r="P4592" t="s">
        <v>65</v>
      </c>
      <c r="Q4592" t="s">
        <v>8264</v>
      </c>
      <c r="R4592" t="s">
        <v>67</v>
      </c>
      <c r="S4592" t="s">
        <v>90</v>
      </c>
      <c r="T4592" t="s">
        <v>69</v>
      </c>
      <c r="U4592" t="s">
        <v>16789</v>
      </c>
      <c r="V4592" t="s">
        <v>16788</v>
      </c>
      <c r="W4592" t="s">
        <v>71</v>
      </c>
    </row>
    <row r="4593" spans="1:23" hidden="1" x14ac:dyDescent="0.2">
      <c r="A4593" t="s">
        <v>57</v>
      </c>
      <c r="B4593" t="s">
        <v>16790</v>
      </c>
      <c r="C4593" t="s">
        <v>16791</v>
      </c>
      <c r="D4593" t="s">
        <v>16792</v>
      </c>
      <c r="E4593" t="s">
        <v>136</v>
      </c>
      <c r="F4593" t="s">
        <v>13679</v>
      </c>
      <c r="G4593" s="2">
        <v>44380</v>
      </c>
      <c r="H4593" s="2">
        <v>44378</v>
      </c>
      <c r="I4593" s="2">
        <v>44736</v>
      </c>
      <c r="J4593" s="19">
        <f t="shared" si="71"/>
        <v>44743</v>
      </c>
      <c r="K4593" s="2">
        <v>44743</v>
      </c>
      <c r="L4593" s="5" t="s">
        <v>6</v>
      </c>
      <c r="M4593" t="s">
        <v>138</v>
      </c>
      <c r="N4593" t="s">
        <v>32</v>
      </c>
      <c r="O4593" t="s">
        <v>64</v>
      </c>
      <c r="P4593" t="s">
        <v>65</v>
      </c>
      <c r="Q4593" t="s">
        <v>8264</v>
      </c>
      <c r="R4593" t="s">
        <v>67</v>
      </c>
      <c r="S4593" t="s">
        <v>284</v>
      </c>
      <c r="T4593" t="s">
        <v>69</v>
      </c>
      <c r="U4593" t="s">
        <v>16793</v>
      </c>
      <c r="V4593" t="s">
        <v>16794</v>
      </c>
      <c r="W4593" t="s">
        <v>142</v>
      </c>
    </row>
    <row r="4594" spans="1:23" hidden="1" x14ac:dyDescent="0.2">
      <c r="A4594" t="s">
        <v>57</v>
      </c>
      <c r="B4594" t="s">
        <v>16795</v>
      </c>
      <c r="C4594" t="s">
        <v>16796</v>
      </c>
      <c r="D4594" t="s">
        <v>16745</v>
      </c>
      <c r="E4594" t="s">
        <v>75</v>
      </c>
      <c r="F4594" t="s">
        <v>6141</v>
      </c>
      <c r="G4594" s="2">
        <v>44380</v>
      </c>
      <c r="H4594" s="2">
        <v>44379</v>
      </c>
      <c r="I4594" s="2">
        <v>44790</v>
      </c>
      <c r="J4594" s="19">
        <f t="shared" si="71"/>
        <v>44744</v>
      </c>
      <c r="K4594" s="2">
        <v>44744</v>
      </c>
      <c r="L4594" s="5" t="s">
        <v>31</v>
      </c>
      <c r="M4594" t="s">
        <v>77</v>
      </c>
      <c r="N4594" t="s">
        <v>32</v>
      </c>
      <c r="O4594" t="s">
        <v>64</v>
      </c>
      <c r="P4594" t="s">
        <v>65</v>
      </c>
      <c r="Q4594" t="s">
        <v>9972</v>
      </c>
      <c r="R4594" t="s">
        <v>67</v>
      </c>
      <c r="S4594" t="s">
        <v>79</v>
      </c>
      <c r="T4594" t="s">
        <v>80</v>
      </c>
      <c r="U4594" t="s">
        <v>16744</v>
      </c>
      <c r="V4594" t="s">
        <v>16745</v>
      </c>
      <c r="W4594" t="s">
        <v>82</v>
      </c>
    </row>
    <row r="4595" spans="1:23" hidden="1" x14ac:dyDescent="0.2">
      <c r="A4595" t="s">
        <v>57</v>
      </c>
      <c r="B4595" t="s">
        <v>16797</v>
      </c>
      <c r="C4595" t="s">
        <v>16798</v>
      </c>
      <c r="D4595" t="s">
        <v>16799</v>
      </c>
      <c r="E4595" t="s">
        <v>96</v>
      </c>
      <c r="F4595" t="s">
        <v>660</v>
      </c>
      <c r="G4595" s="2">
        <v>44380</v>
      </c>
      <c r="H4595" s="2">
        <v>44378</v>
      </c>
      <c r="I4595" s="2">
        <v>44595</v>
      </c>
      <c r="J4595" s="19">
        <f t="shared" si="71"/>
        <v>44743</v>
      </c>
      <c r="K4595" s="2">
        <v>44743</v>
      </c>
      <c r="L4595" s="5" t="s">
        <v>6</v>
      </c>
      <c r="M4595" t="s">
        <v>63</v>
      </c>
      <c r="N4595" t="s">
        <v>32</v>
      </c>
      <c r="O4595" t="s">
        <v>64</v>
      </c>
      <c r="P4595" t="s">
        <v>65</v>
      </c>
      <c r="Q4595" t="s">
        <v>463</v>
      </c>
      <c r="R4595" t="s">
        <v>67</v>
      </c>
      <c r="S4595" t="s">
        <v>125</v>
      </c>
      <c r="T4595" t="s">
        <v>69</v>
      </c>
      <c r="U4595" t="s">
        <v>16800</v>
      </c>
      <c r="V4595" t="s">
        <v>16799</v>
      </c>
      <c r="W4595" t="s">
        <v>71</v>
      </c>
    </row>
    <row r="4596" spans="1:23" hidden="1" x14ac:dyDescent="0.2">
      <c r="A4596" t="s">
        <v>57</v>
      </c>
      <c r="B4596" t="s">
        <v>16801</v>
      </c>
      <c r="C4596" t="s">
        <v>16802</v>
      </c>
      <c r="D4596" t="s">
        <v>16803</v>
      </c>
      <c r="E4596" t="s">
        <v>75</v>
      </c>
      <c r="F4596" t="s">
        <v>6141</v>
      </c>
      <c r="G4596" s="2">
        <v>44380</v>
      </c>
      <c r="H4596" s="2">
        <v>44378</v>
      </c>
      <c r="I4596" s="2">
        <v>44700</v>
      </c>
      <c r="J4596" s="19">
        <f t="shared" si="71"/>
        <v>44743</v>
      </c>
      <c r="K4596" s="2">
        <v>44743</v>
      </c>
      <c r="L4596" s="5" t="s">
        <v>6</v>
      </c>
      <c r="M4596" t="s">
        <v>63</v>
      </c>
      <c r="N4596" t="s">
        <v>32</v>
      </c>
      <c r="O4596" t="s">
        <v>64</v>
      </c>
      <c r="P4596" t="s">
        <v>65</v>
      </c>
      <c r="Q4596" t="s">
        <v>8326</v>
      </c>
      <c r="R4596" t="s">
        <v>67</v>
      </c>
      <c r="S4596" t="s">
        <v>79</v>
      </c>
      <c r="T4596" t="s">
        <v>69</v>
      </c>
      <c r="U4596" t="s">
        <v>16804</v>
      </c>
      <c r="V4596" t="s">
        <v>16805</v>
      </c>
      <c r="W4596" t="s">
        <v>71</v>
      </c>
    </row>
    <row r="4597" spans="1:23" hidden="1" x14ac:dyDescent="0.2">
      <c r="A4597" t="s">
        <v>57</v>
      </c>
      <c r="B4597" t="s">
        <v>16806</v>
      </c>
      <c r="C4597" t="s">
        <v>11391</v>
      </c>
      <c r="D4597" t="s">
        <v>16807</v>
      </c>
      <c r="E4597" t="s">
        <v>61</v>
      </c>
      <c r="F4597" t="s">
        <v>13498</v>
      </c>
      <c r="G4597" s="2">
        <v>44382</v>
      </c>
      <c r="H4597" s="2">
        <v>44378</v>
      </c>
      <c r="I4597" s="2">
        <v>44622</v>
      </c>
      <c r="J4597" s="19">
        <f t="shared" si="71"/>
        <v>44743</v>
      </c>
      <c r="K4597" s="2">
        <v>44743</v>
      </c>
      <c r="L4597" s="5" t="s">
        <v>6</v>
      </c>
      <c r="M4597" t="s">
        <v>63</v>
      </c>
      <c r="N4597" t="s">
        <v>32</v>
      </c>
      <c r="O4597" t="s">
        <v>64</v>
      </c>
      <c r="P4597" t="s">
        <v>65</v>
      </c>
      <c r="Q4597" t="s">
        <v>8264</v>
      </c>
      <c r="R4597" t="s">
        <v>630</v>
      </c>
      <c r="S4597" t="s">
        <v>79</v>
      </c>
      <c r="T4597" t="s">
        <v>298</v>
      </c>
      <c r="U4597" t="s">
        <v>16808</v>
      </c>
      <c r="V4597" t="s">
        <v>16807</v>
      </c>
      <c r="W4597" t="s">
        <v>71</v>
      </c>
    </row>
    <row r="4598" spans="1:23" hidden="1" x14ac:dyDescent="0.2">
      <c r="A4598" t="s">
        <v>57</v>
      </c>
      <c r="B4598" t="s">
        <v>16809</v>
      </c>
      <c r="C4598" t="s">
        <v>2531</v>
      </c>
      <c r="D4598" t="s">
        <v>16810</v>
      </c>
      <c r="E4598" t="s">
        <v>61</v>
      </c>
      <c r="F4598" t="s">
        <v>2135</v>
      </c>
      <c r="G4598" s="2">
        <v>44382</v>
      </c>
      <c r="H4598" s="2">
        <v>44377</v>
      </c>
      <c r="I4598" s="2">
        <v>44631</v>
      </c>
      <c r="J4598" s="19">
        <f t="shared" si="71"/>
        <v>44742</v>
      </c>
      <c r="K4598" s="2">
        <v>44742</v>
      </c>
      <c r="L4598" s="5" t="s">
        <v>6</v>
      </c>
      <c r="M4598" t="s">
        <v>63</v>
      </c>
      <c r="N4598" t="s">
        <v>32</v>
      </c>
      <c r="O4598" t="s">
        <v>64</v>
      </c>
      <c r="P4598" t="s">
        <v>65</v>
      </c>
      <c r="Q4598" t="s">
        <v>8242</v>
      </c>
      <c r="R4598" t="s">
        <v>201</v>
      </c>
      <c r="S4598" t="s">
        <v>583</v>
      </c>
      <c r="T4598" t="s">
        <v>202</v>
      </c>
      <c r="U4598" t="s">
        <v>16811</v>
      </c>
      <c r="V4598" t="s">
        <v>16810</v>
      </c>
      <c r="W4598" t="s">
        <v>71</v>
      </c>
    </row>
    <row r="4599" spans="1:23" hidden="1" x14ac:dyDescent="0.2">
      <c r="A4599" t="s">
        <v>57</v>
      </c>
      <c r="B4599" t="s">
        <v>16812</v>
      </c>
      <c r="C4599" t="s">
        <v>663</v>
      </c>
      <c r="D4599" t="s">
        <v>16813</v>
      </c>
      <c r="E4599" t="s">
        <v>61</v>
      </c>
      <c r="F4599" t="s">
        <v>2520</v>
      </c>
      <c r="G4599" s="2">
        <v>44383</v>
      </c>
      <c r="H4599" s="2">
        <v>44382</v>
      </c>
      <c r="I4599" s="2">
        <v>44776</v>
      </c>
      <c r="J4599" s="19">
        <f>H4599+180</f>
        <v>44562</v>
      </c>
      <c r="K4599" s="2">
        <v>44566</v>
      </c>
      <c r="L4599" s="5" t="s">
        <v>31</v>
      </c>
      <c r="M4599" t="s">
        <v>88</v>
      </c>
      <c r="N4599" t="s">
        <v>32</v>
      </c>
      <c r="O4599" t="s">
        <v>64</v>
      </c>
      <c r="P4599" t="s">
        <v>16814</v>
      </c>
      <c r="Q4599" t="s">
        <v>16815</v>
      </c>
      <c r="R4599" t="s">
        <v>67</v>
      </c>
      <c r="S4599" t="s">
        <v>90</v>
      </c>
      <c r="T4599" t="s">
        <v>80</v>
      </c>
      <c r="U4599" t="s">
        <v>16816</v>
      </c>
      <c r="V4599" t="s">
        <v>16813</v>
      </c>
      <c r="W4599" t="s">
        <v>92</v>
      </c>
    </row>
    <row r="4600" spans="1:23" hidden="1" x14ac:dyDescent="0.2">
      <c r="A4600" t="s">
        <v>57</v>
      </c>
      <c r="B4600" t="s">
        <v>16817</v>
      </c>
      <c r="C4600" t="s">
        <v>16818</v>
      </c>
      <c r="D4600" t="s">
        <v>16819</v>
      </c>
      <c r="E4600" t="s">
        <v>107</v>
      </c>
      <c r="F4600" t="s">
        <v>8176</v>
      </c>
      <c r="G4600" s="2">
        <v>44383</v>
      </c>
      <c r="H4600" s="2">
        <v>44375</v>
      </c>
      <c r="I4600" s="2">
        <v>44805</v>
      </c>
      <c r="J4600" s="19">
        <f>H4600+365</f>
        <v>44740</v>
      </c>
      <c r="K4600" s="2">
        <v>44740</v>
      </c>
      <c r="L4600" s="5" t="s">
        <v>31</v>
      </c>
      <c r="M4600" t="s">
        <v>77</v>
      </c>
      <c r="N4600" t="s">
        <v>32</v>
      </c>
      <c r="O4600" t="s">
        <v>64</v>
      </c>
      <c r="P4600" t="s">
        <v>65</v>
      </c>
      <c r="Q4600" t="s">
        <v>8326</v>
      </c>
      <c r="R4600" t="s">
        <v>67</v>
      </c>
      <c r="S4600" t="s">
        <v>79</v>
      </c>
      <c r="T4600" t="s">
        <v>80</v>
      </c>
      <c r="U4600" t="s">
        <v>13228</v>
      </c>
      <c r="V4600" t="s">
        <v>13229</v>
      </c>
      <c r="W4600" t="s">
        <v>82</v>
      </c>
    </row>
    <row r="4601" spans="1:23" hidden="1" x14ac:dyDescent="0.2">
      <c r="A4601" t="s">
        <v>57</v>
      </c>
      <c r="B4601" t="s">
        <v>16820</v>
      </c>
      <c r="C4601" t="s">
        <v>16821</v>
      </c>
      <c r="D4601" t="s">
        <v>16822</v>
      </c>
      <c r="E4601" t="s">
        <v>96</v>
      </c>
      <c r="F4601" t="s">
        <v>16823</v>
      </c>
      <c r="G4601" s="2">
        <v>44383</v>
      </c>
      <c r="H4601" s="2">
        <v>44383</v>
      </c>
      <c r="I4601" s="2">
        <v>44783</v>
      </c>
      <c r="J4601" s="19">
        <f>H4601+180</f>
        <v>44563</v>
      </c>
      <c r="K4601" s="2">
        <v>44567</v>
      </c>
      <c r="L4601" s="5" t="s">
        <v>31</v>
      </c>
      <c r="M4601" t="s">
        <v>163</v>
      </c>
      <c r="N4601" t="s">
        <v>32</v>
      </c>
      <c r="O4601" t="s">
        <v>64</v>
      </c>
      <c r="P4601" t="s">
        <v>16814</v>
      </c>
      <c r="Q4601" t="s">
        <v>16824</v>
      </c>
      <c r="R4601" t="s">
        <v>67</v>
      </c>
      <c r="S4601" t="s">
        <v>165</v>
      </c>
      <c r="T4601" t="s">
        <v>80</v>
      </c>
      <c r="U4601" t="s">
        <v>16825</v>
      </c>
      <c r="V4601" t="s">
        <v>16822</v>
      </c>
      <c r="W4601" t="s">
        <v>167</v>
      </c>
    </row>
    <row r="4602" spans="1:23" hidden="1" x14ac:dyDescent="0.2">
      <c r="A4602" t="s">
        <v>57</v>
      </c>
      <c r="B4602" t="s">
        <v>16826</v>
      </c>
      <c r="C4602" t="s">
        <v>5031</v>
      </c>
      <c r="D4602" t="s">
        <v>16827</v>
      </c>
      <c r="E4602" t="s">
        <v>136</v>
      </c>
      <c r="F4602" t="s">
        <v>16828</v>
      </c>
      <c r="G4602" s="2">
        <v>44383</v>
      </c>
      <c r="H4602" s="2">
        <v>44383</v>
      </c>
      <c r="I4602" s="2">
        <v>44814</v>
      </c>
      <c r="J4602" s="19">
        <f>H4602+365</f>
        <v>44748</v>
      </c>
      <c r="K4602" s="2">
        <v>44748</v>
      </c>
      <c r="L4602" s="5" t="s">
        <v>31</v>
      </c>
      <c r="M4602" t="s">
        <v>88</v>
      </c>
      <c r="N4602" t="s">
        <v>32</v>
      </c>
      <c r="O4602" t="s">
        <v>64</v>
      </c>
      <c r="P4602" t="s">
        <v>65</v>
      </c>
      <c r="Q4602" t="s">
        <v>500</v>
      </c>
      <c r="R4602" t="s">
        <v>67</v>
      </c>
      <c r="S4602" t="s">
        <v>90</v>
      </c>
      <c r="T4602" t="s">
        <v>80</v>
      </c>
      <c r="U4602" t="s">
        <v>16829</v>
      </c>
      <c r="V4602" t="s">
        <v>16827</v>
      </c>
      <c r="W4602" t="s">
        <v>92</v>
      </c>
    </row>
    <row r="4603" spans="1:23" hidden="1" x14ac:dyDescent="0.2">
      <c r="A4603" t="s">
        <v>57</v>
      </c>
      <c r="B4603" t="s">
        <v>16830</v>
      </c>
      <c r="C4603" t="s">
        <v>5031</v>
      </c>
      <c r="D4603" t="s">
        <v>16831</v>
      </c>
      <c r="E4603" t="s">
        <v>136</v>
      </c>
      <c r="F4603" t="s">
        <v>13104</v>
      </c>
      <c r="G4603" s="2">
        <v>44383</v>
      </c>
      <c r="H4603" s="2">
        <v>44383</v>
      </c>
      <c r="I4603" s="2">
        <v>44764</v>
      </c>
      <c r="J4603" s="19">
        <f>H4603+365</f>
        <v>44748</v>
      </c>
      <c r="K4603" s="2">
        <v>44748</v>
      </c>
      <c r="L4603" s="5" t="s">
        <v>31</v>
      </c>
      <c r="M4603" t="s">
        <v>63</v>
      </c>
      <c r="N4603" t="s">
        <v>32</v>
      </c>
      <c r="O4603" t="s">
        <v>64</v>
      </c>
      <c r="P4603" t="s">
        <v>65</v>
      </c>
      <c r="Q4603" t="s">
        <v>500</v>
      </c>
      <c r="R4603" t="s">
        <v>67</v>
      </c>
      <c r="S4603" t="s">
        <v>165</v>
      </c>
      <c r="T4603" t="s">
        <v>69</v>
      </c>
      <c r="U4603" t="s">
        <v>16832</v>
      </c>
      <c r="V4603" t="s">
        <v>16831</v>
      </c>
      <c r="W4603" t="s">
        <v>71</v>
      </c>
    </row>
    <row r="4604" spans="1:23" hidden="1" x14ac:dyDescent="0.2">
      <c r="A4604" t="s">
        <v>57</v>
      </c>
      <c r="B4604" t="s">
        <v>16833</v>
      </c>
      <c r="C4604" t="s">
        <v>16834</v>
      </c>
      <c r="D4604" t="s">
        <v>16835</v>
      </c>
      <c r="E4604" t="s">
        <v>136</v>
      </c>
      <c r="F4604" t="s">
        <v>2854</v>
      </c>
      <c r="G4604" s="2">
        <v>44383</v>
      </c>
      <c r="H4604" s="2">
        <v>44383</v>
      </c>
      <c r="I4604" s="2">
        <v>44757</v>
      </c>
      <c r="J4604" s="19">
        <f>H4604+365</f>
        <v>44748</v>
      </c>
      <c r="K4604" s="2">
        <v>44748</v>
      </c>
      <c r="L4604" s="5" t="s">
        <v>31</v>
      </c>
      <c r="M4604" t="s">
        <v>269</v>
      </c>
      <c r="N4604" t="s">
        <v>32</v>
      </c>
      <c r="O4604" t="s">
        <v>64</v>
      </c>
      <c r="P4604" t="s">
        <v>65</v>
      </c>
      <c r="Q4604" t="s">
        <v>8216</v>
      </c>
      <c r="R4604" t="s">
        <v>67</v>
      </c>
      <c r="S4604" t="s">
        <v>280</v>
      </c>
      <c r="T4604" t="s">
        <v>69</v>
      </c>
      <c r="U4604" t="s">
        <v>16836</v>
      </c>
      <c r="V4604" t="s">
        <v>16835</v>
      </c>
      <c r="W4604" t="s">
        <v>274</v>
      </c>
    </row>
    <row r="4605" spans="1:23" hidden="1" x14ac:dyDescent="0.2">
      <c r="A4605" t="s">
        <v>57</v>
      </c>
      <c r="B4605" t="s">
        <v>16837</v>
      </c>
      <c r="C4605" t="s">
        <v>5744</v>
      </c>
      <c r="D4605" t="s">
        <v>16838</v>
      </c>
      <c r="E4605" t="s">
        <v>86</v>
      </c>
      <c r="F4605" t="s">
        <v>3822</v>
      </c>
      <c r="G4605" s="2">
        <v>44383</v>
      </c>
      <c r="H4605" s="2">
        <v>44383</v>
      </c>
      <c r="I4605" s="2">
        <v>44586</v>
      </c>
      <c r="J4605" s="19">
        <f>H4605+180</f>
        <v>44563</v>
      </c>
      <c r="K4605" s="2">
        <v>44567</v>
      </c>
      <c r="L4605" s="5" t="s">
        <v>31</v>
      </c>
      <c r="M4605" t="s">
        <v>138</v>
      </c>
      <c r="N4605" t="s">
        <v>32</v>
      </c>
      <c r="O4605" t="s">
        <v>64</v>
      </c>
      <c r="P4605" t="s">
        <v>16814</v>
      </c>
      <c r="Q4605" t="s">
        <v>16839</v>
      </c>
      <c r="R4605" t="s">
        <v>67</v>
      </c>
      <c r="S4605" t="s">
        <v>140</v>
      </c>
      <c r="T4605" t="s">
        <v>80</v>
      </c>
      <c r="U4605" t="s">
        <v>16840</v>
      </c>
      <c r="V4605" t="s">
        <v>16838</v>
      </c>
      <c r="W4605" t="s">
        <v>142</v>
      </c>
    </row>
    <row r="4606" spans="1:23" hidden="1" x14ac:dyDescent="0.2">
      <c r="A4606" t="s">
        <v>57</v>
      </c>
      <c r="B4606" t="s">
        <v>16841</v>
      </c>
      <c r="C4606" t="s">
        <v>14588</v>
      </c>
      <c r="D4606" t="s">
        <v>16786</v>
      </c>
      <c r="E4606" t="s">
        <v>61</v>
      </c>
      <c r="F4606" t="s">
        <v>13498</v>
      </c>
      <c r="G4606" s="2">
        <v>44383</v>
      </c>
      <c r="H4606" s="2">
        <v>44375</v>
      </c>
      <c r="I4606" s="2">
        <v>44659</v>
      </c>
      <c r="J4606" s="19">
        <f t="shared" ref="J4606:J4611" si="72">H4606+365</f>
        <v>44740</v>
      </c>
      <c r="K4606" s="2">
        <v>44740</v>
      </c>
      <c r="L4606" s="5" t="s">
        <v>6</v>
      </c>
      <c r="M4606" t="s">
        <v>77</v>
      </c>
      <c r="N4606" t="s">
        <v>32</v>
      </c>
      <c r="O4606" t="s">
        <v>64</v>
      </c>
      <c r="P4606" t="s">
        <v>65</v>
      </c>
      <c r="Q4606" t="s">
        <v>15477</v>
      </c>
      <c r="R4606" t="s">
        <v>67</v>
      </c>
      <c r="S4606" t="s">
        <v>79</v>
      </c>
      <c r="T4606" t="s">
        <v>80</v>
      </c>
      <c r="U4606" t="s">
        <v>16785</v>
      </c>
      <c r="V4606" t="s">
        <v>16786</v>
      </c>
      <c r="W4606" t="s">
        <v>82</v>
      </c>
    </row>
    <row r="4607" spans="1:23" hidden="1" x14ac:dyDescent="0.2">
      <c r="A4607" t="s">
        <v>57</v>
      </c>
      <c r="B4607" t="s">
        <v>16842</v>
      </c>
      <c r="C4607" t="s">
        <v>7811</v>
      </c>
      <c r="D4607" t="s">
        <v>16843</v>
      </c>
      <c r="E4607" t="s">
        <v>136</v>
      </c>
      <c r="F4607" t="s">
        <v>13104</v>
      </c>
      <c r="G4607" s="2">
        <v>44383</v>
      </c>
      <c r="H4607" s="2">
        <v>44383</v>
      </c>
      <c r="I4607" s="2">
        <v>44714</v>
      </c>
      <c r="J4607" s="19">
        <f t="shared" si="72"/>
        <v>44748</v>
      </c>
      <c r="K4607" s="2">
        <v>44748</v>
      </c>
      <c r="L4607" s="5" t="s">
        <v>6</v>
      </c>
      <c r="M4607" t="s">
        <v>63</v>
      </c>
      <c r="N4607" t="s">
        <v>32</v>
      </c>
      <c r="O4607" t="s">
        <v>64</v>
      </c>
      <c r="P4607" t="s">
        <v>65</v>
      </c>
      <c r="Q4607" t="s">
        <v>500</v>
      </c>
      <c r="R4607" t="s">
        <v>67</v>
      </c>
      <c r="S4607" t="s">
        <v>79</v>
      </c>
      <c r="T4607" t="s">
        <v>69</v>
      </c>
      <c r="U4607" t="s">
        <v>16844</v>
      </c>
      <c r="V4607" t="s">
        <v>16843</v>
      </c>
      <c r="W4607" t="s">
        <v>71</v>
      </c>
    </row>
    <row r="4608" spans="1:23" hidden="1" x14ac:dyDescent="0.2">
      <c r="A4608" t="s">
        <v>57</v>
      </c>
      <c r="B4608" t="s">
        <v>16845</v>
      </c>
      <c r="C4608" t="s">
        <v>7811</v>
      </c>
      <c r="D4608" t="s">
        <v>16846</v>
      </c>
      <c r="E4608" t="s">
        <v>136</v>
      </c>
      <c r="F4608" t="s">
        <v>13104</v>
      </c>
      <c r="G4608" s="2">
        <v>44383</v>
      </c>
      <c r="H4608" s="2">
        <v>44383</v>
      </c>
      <c r="I4608" s="2">
        <v>44714</v>
      </c>
      <c r="J4608" s="19">
        <f t="shared" si="72"/>
        <v>44748</v>
      </c>
      <c r="K4608" s="2">
        <v>44748</v>
      </c>
      <c r="L4608" s="5" t="s">
        <v>6</v>
      </c>
      <c r="M4608" t="s">
        <v>63</v>
      </c>
      <c r="N4608" t="s">
        <v>32</v>
      </c>
      <c r="O4608" t="s">
        <v>64</v>
      </c>
      <c r="P4608" t="s">
        <v>65</v>
      </c>
      <c r="Q4608" t="s">
        <v>500</v>
      </c>
      <c r="R4608" t="s">
        <v>67</v>
      </c>
      <c r="S4608" t="s">
        <v>79</v>
      </c>
      <c r="T4608" t="s">
        <v>69</v>
      </c>
      <c r="U4608" t="s">
        <v>16847</v>
      </c>
      <c r="V4608" t="s">
        <v>16848</v>
      </c>
      <c r="W4608" t="s">
        <v>71</v>
      </c>
    </row>
    <row r="4609" spans="1:23" hidden="1" x14ac:dyDescent="0.2">
      <c r="A4609" t="s">
        <v>57</v>
      </c>
      <c r="B4609" t="s">
        <v>16849</v>
      </c>
      <c r="C4609" t="s">
        <v>5223</v>
      </c>
      <c r="D4609" t="s">
        <v>16850</v>
      </c>
      <c r="E4609" t="s">
        <v>136</v>
      </c>
      <c r="F4609" t="s">
        <v>13104</v>
      </c>
      <c r="G4609" s="2">
        <v>44383</v>
      </c>
      <c r="H4609" s="2">
        <v>44383</v>
      </c>
      <c r="I4609" s="2">
        <v>44715</v>
      </c>
      <c r="J4609" s="19">
        <f t="shared" si="72"/>
        <v>44748</v>
      </c>
      <c r="K4609" s="2">
        <v>44748</v>
      </c>
      <c r="L4609" s="5" t="s">
        <v>6</v>
      </c>
      <c r="M4609" t="s">
        <v>77</v>
      </c>
      <c r="N4609" t="s">
        <v>32</v>
      </c>
      <c r="O4609" t="s">
        <v>64</v>
      </c>
      <c r="P4609" t="s">
        <v>65</v>
      </c>
      <c r="Q4609" t="s">
        <v>500</v>
      </c>
      <c r="R4609" t="s">
        <v>67</v>
      </c>
      <c r="S4609" t="s">
        <v>79</v>
      </c>
      <c r="T4609" t="s">
        <v>80</v>
      </c>
      <c r="U4609" t="s">
        <v>16530</v>
      </c>
      <c r="V4609" t="s">
        <v>16531</v>
      </c>
      <c r="W4609" t="s">
        <v>82</v>
      </c>
    </row>
    <row r="4610" spans="1:23" hidden="1" x14ac:dyDescent="0.2">
      <c r="A4610" t="s">
        <v>57</v>
      </c>
      <c r="B4610" t="s">
        <v>16851</v>
      </c>
      <c r="C4610" t="s">
        <v>16721</v>
      </c>
      <c r="D4610" t="s">
        <v>16724</v>
      </c>
      <c r="E4610" t="s">
        <v>61</v>
      </c>
      <c r="F4610" t="s">
        <v>2135</v>
      </c>
      <c r="G4610" s="2">
        <v>44383</v>
      </c>
      <c r="H4610" s="2">
        <v>44377</v>
      </c>
      <c r="I4610" s="2">
        <v>44862</v>
      </c>
      <c r="J4610" s="19">
        <f t="shared" si="72"/>
        <v>44742</v>
      </c>
      <c r="K4610" s="2">
        <v>44742</v>
      </c>
      <c r="L4610" s="5" t="s">
        <v>31</v>
      </c>
      <c r="M4610" t="s">
        <v>77</v>
      </c>
      <c r="N4610" t="s">
        <v>32</v>
      </c>
      <c r="O4610" t="s">
        <v>64</v>
      </c>
      <c r="P4610" t="s">
        <v>65</v>
      </c>
      <c r="Q4610" t="s">
        <v>10539</v>
      </c>
      <c r="R4610" t="s">
        <v>67</v>
      </c>
      <c r="S4610" t="s">
        <v>79</v>
      </c>
      <c r="T4610" t="s">
        <v>80</v>
      </c>
      <c r="U4610" t="s">
        <v>16723</v>
      </c>
      <c r="V4610" t="s">
        <v>16724</v>
      </c>
      <c r="W4610" t="s">
        <v>82</v>
      </c>
    </row>
    <row r="4611" spans="1:23" hidden="1" x14ac:dyDescent="0.2">
      <c r="A4611" t="s">
        <v>57</v>
      </c>
      <c r="B4611" t="s">
        <v>16852</v>
      </c>
      <c r="C4611" t="s">
        <v>5223</v>
      </c>
      <c r="D4611" t="s">
        <v>16853</v>
      </c>
      <c r="E4611" t="s">
        <v>136</v>
      </c>
      <c r="F4611" t="s">
        <v>13104</v>
      </c>
      <c r="G4611" s="2">
        <v>44383</v>
      </c>
      <c r="H4611" s="2">
        <v>44383</v>
      </c>
      <c r="I4611" s="2">
        <v>44715</v>
      </c>
      <c r="J4611" s="19">
        <f t="shared" si="72"/>
        <v>44748</v>
      </c>
      <c r="K4611" s="2">
        <v>44748</v>
      </c>
      <c r="L4611" s="5" t="s">
        <v>6</v>
      </c>
      <c r="M4611" t="s">
        <v>77</v>
      </c>
      <c r="N4611" t="s">
        <v>32</v>
      </c>
      <c r="O4611" t="s">
        <v>64</v>
      </c>
      <c r="P4611" t="s">
        <v>65</v>
      </c>
      <c r="Q4611" t="s">
        <v>604</v>
      </c>
      <c r="R4611" t="s">
        <v>67</v>
      </c>
      <c r="S4611" t="s">
        <v>79</v>
      </c>
      <c r="T4611" t="s">
        <v>80</v>
      </c>
      <c r="U4611" t="s">
        <v>16530</v>
      </c>
      <c r="V4611" t="s">
        <v>16531</v>
      </c>
      <c r="W4611" t="s">
        <v>82</v>
      </c>
    </row>
    <row r="4612" spans="1:23" hidden="1" x14ac:dyDescent="0.2">
      <c r="A4612" t="s">
        <v>57</v>
      </c>
      <c r="B4612" t="s">
        <v>16854</v>
      </c>
      <c r="C4612" t="s">
        <v>16855</v>
      </c>
      <c r="D4612" t="s">
        <v>16856</v>
      </c>
      <c r="E4612" t="s">
        <v>107</v>
      </c>
      <c r="F4612" t="s">
        <v>2649</v>
      </c>
      <c r="G4612" s="2">
        <v>44383</v>
      </c>
      <c r="H4612" s="2">
        <v>44383</v>
      </c>
      <c r="I4612" s="2">
        <v>44704</v>
      </c>
      <c r="J4612" s="19">
        <f>H4612+180</f>
        <v>44563</v>
      </c>
      <c r="K4612" s="2">
        <v>44567</v>
      </c>
      <c r="L4612" s="5" t="s">
        <v>31</v>
      </c>
      <c r="M4612" t="s">
        <v>269</v>
      </c>
      <c r="N4612" t="s">
        <v>32</v>
      </c>
      <c r="O4612" t="s">
        <v>64</v>
      </c>
      <c r="P4612" t="s">
        <v>16814</v>
      </c>
      <c r="Q4612" t="s">
        <v>16857</v>
      </c>
      <c r="R4612" t="s">
        <v>201</v>
      </c>
      <c r="S4612" t="s">
        <v>271</v>
      </c>
      <c r="T4612" t="s">
        <v>202</v>
      </c>
      <c r="U4612" t="s">
        <v>16858</v>
      </c>
      <c r="V4612" t="s">
        <v>16856</v>
      </c>
      <c r="W4612" t="s">
        <v>274</v>
      </c>
    </row>
    <row r="4613" spans="1:23" hidden="1" x14ac:dyDescent="0.2">
      <c r="A4613" t="s">
        <v>57</v>
      </c>
      <c r="B4613" t="s">
        <v>16859</v>
      </c>
      <c r="C4613" t="s">
        <v>16860</v>
      </c>
      <c r="D4613" t="s">
        <v>16861</v>
      </c>
      <c r="E4613" t="s">
        <v>176</v>
      </c>
      <c r="F4613" t="s">
        <v>16862</v>
      </c>
      <c r="G4613" s="2">
        <v>44383</v>
      </c>
      <c r="H4613" s="2">
        <v>44378</v>
      </c>
      <c r="I4613" s="2">
        <v>44529</v>
      </c>
      <c r="J4613" s="19">
        <f>H4613+365</f>
        <v>44743</v>
      </c>
      <c r="K4613" s="2">
        <v>44743</v>
      </c>
      <c r="L4613" s="5" t="s">
        <v>6</v>
      </c>
      <c r="M4613" t="s">
        <v>63</v>
      </c>
      <c r="N4613" t="s">
        <v>32</v>
      </c>
      <c r="O4613" t="s">
        <v>64</v>
      </c>
      <c r="P4613" t="s">
        <v>65</v>
      </c>
      <c r="Q4613" t="s">
        <v>8264</v>
      </c>
      <c r="R4613" t="s">
        <v>67</v>
      </c>
      <c r="S4613" t="s">
        <v>125</v>
      </c>
      <c r="T4613" t="s">
        <v>69</v>
      </c>
      <c r="U4613" t="s">
        <v>16863</v>
      </c>
      <c r="V4613" t="s">
        <v>16861</v>
      </c>
      <c r="W4613" t="s">
        <v>71</v>
      </c>
    </row>
    <row r="4614" spans="1:23" hidden="1" x14ac:dyDescent="0.2">
      <c r="A4614" t="s">
        <v>57</v>
      </c>
      <c r="B4614" t="s">
        <v>16864</v>
      </c>
      <c r="C4614" t="s">
        <v>16860</v>
      </c>
      <c r="D4614" t="s">
        <v>16865</v>
      </c>
      <c r="E4614" t="s">
        <v>176</v>
      </c>
      <c r="F4614" t="s">
        <v>16862</v>
      </c>
      <c r="G4614" s="2">
        <v>44383</v>
      </c>
      <c r="H4614" s="2">
        <v>44378</v>
      </c>
      <c r="I4614" s="2">
        <v>44529</v>
      </c>
      <c r="J4614" s="19">
        <f>H4614+365</f>
        <v>44743</v>
      </c>
      <c r="K4614" s="2">
        <v>44743</v>
      </c>
      <c r="L4614" s="5" t="s">
        <v>6</v>
      </c>
      <c r="M4614" t="s">
        <v>63</v>
      </c>
      <c r="N4614" t="s">
        <v>32</v>
      </c>
      <c r="O4614" t="s">
        <v>64</v>
      </c>
      <c r="P4614" t="s">
        <v>65</v>
      </c>
      <c r="Q4614" t="s">
        <v>8264</v>
      </c>
      <c r="R4614" t="s">
        <v>67</v>
      </c>
      <c r="S4614" t="s">
        <v>125</v>
      </c>
      <c r="T4614" t="s">
        <v>69</v>
      </c>
      <c r="U4614" t="s">
        <v>16866</v>
      </c>
      <c r="V4614" t="s">
        <v>16865</v>
      </c>
      <c r="W4614" t="s">
        <v>71</v>
      </c>
    </row>
    <row r="4615" spans="1:23" hidden="1" x14ac:dyDescent="0.2">
      <c r="A4615" t="s">
        <v>57</v>
      </c>
      <c r="B4615" t="s">
        <v>16867</v>
      </c>
      <c r="C4615" s="3" t="s">
        <v>16868</v>
      </c>
      <c r="D4615" t="s">
        <v>16869</v>
      </c>
      <c r="E4615" t="s">
        <v>96</v>
      </c>
      <c r="F4615" t="s">
        <v>16870</v>
      </c>
      <c r="G4615" s="2">
        <v>44383</v>
      </c>
      <c r="H4615" s="2">
        <v>44382</v>
      </c>
      <c r="I4615" s="2">
        <v>44754</v>
      </c>
      <c r="J4615" s="19">
        <f>H4615+180</f>
        <v>44562</v>
      </c>
      <c r="K4615" s="2">
        <v>44566</v>
      </c>
      <c r="L4615" s="5" t="s">
        <v>31</v>
      </c>
      <c r="M4615" t="s">
        <v>63</v>
      </c>
      <c r="N4615" t="s">
        <v>32</v>
      </c>
      <c r="O4615" t="s">
        <v>64</v>
      </c>
      <c r="P4615" t="s">
        <v>16814</v>
      </c>
      <c r="Q4615" t="s">
        <v>16871</v>
      </c>
      <c r="R4615" t="s">
        <v>67</v>
      </c>
      <c r="S4615" t="s">
        <v>90</v>
      </c>
      <c r="T4615" t="s">
        <v>69</v>
      </c>
      <c r="U4615" t="s">
        <v>16872</v>
      </c>
      <c r="V4615" t="s">
        <v>16869</v>
      </c>
      <c r="W4615" t="s">
        <v>71</v>
      </c>
    </row>
    <row r="4616" spans="1:23" hidden="1" x14ac:dyDescent="0.2">
      <c r="A4616" t="s">
        <v>57</v>
      </c>
      <c r="B4616" t="s">
        <v>16873</v>
      </c>
      <c r="C4616" s="3" t="s">
        <v>16874</v>
      </c>
      <c r="D4616" t="s">
        <v>16875</v>
      </c>
      <c r="E4616" t="s">
        <v>96</v>
      </c>
      <c r="F4616" t="s">
        <v>16876</v>
      </c>
      <c r="G4616" s="2">
        <v>44383</v>
      </c>
      <c r="H4616" s="2">
        <v>44382</v>
      </c>
      <c r="I4616" s="2">
        <v>44900</v>
      </c>
      <c r="J4616" s="19">
        <f>H4616+180</f>
        <v>44562</v>
      </c>
      <c r="K4616" s="2">
        <v>44566</v>
      </c>
      <c r="L4616" s="5" t="s">
        <v>31</v>
      </c>
      <c r="M4616" t="s">
        <v>63</v>
      </c>
      <c r="N4616" t="s">
        <v>32</v>
      </c>
      <c r="O4616" t="s">
        <v>64</v>
      </c>
      <c r="P4616" t="s">
        <v>16814</v>
      </c>
      <c r="Q4616" t="s">
        <v>16877</v>
      </c>
      <c r="R4616" t="s">
        <v>67</v>
      </c>
      <c r="S4616" t="s">
        <v>583</v>
      </c>
      <c r="T4616" t="s">
        <v>80</v>
      </c>
      <c r="U4616" t="s">
        <v>16878</v>
      </c>
      <c r="V4616" t="s">
        <v>16879</v>
      </c>
      <c r="W4616" t="s">
        <v>71</v>
      </c>
    </row>
    <row r="4617" spans="1:23" hidden="1" x14ac:dyDescent="0.2">
      <c r="A4617" t="s">
        <v>57</v>
      </c>
      <c r="B4617" t="s">
        <v>16880</v>
      </c>
      <c r="C4617" t="s">
        <v>7685</v>
      </c>
      <c r="D4617" t="s">
        <v>16881</v>
      </c>
      <c r="E4617" t="s">
        <v>61</v>
      </c>
      <c r="F4617" t="s">
        <v>2734</v>
      </c>
      <c r="G4617" s="2">
        <v>44383</v>
      </c>
      <c r="H4617" s="2">
        <v>44377</v>
      </c>
      <c r="I4617" s="2">
        <v>44794</v>
      </c>
      <c r="J4617" s="19">
        <f t="shared" ref="J4617:J4624" si="73">H4617+365</f>
        <v>44742</v>
      </c>
      <c r="K4617" s="2">
        <v>44742</v>
      </c>
      <c r="L4617" s="5" t="s">
        <v>31</v>
      </c>
      <c r="M4617" t="s">
        <v>77</v>
      </c>
      <c r="N4617" t="s">
        <v>32</v>
      </c>
      <c r="O4617" t="s">
        <v>64</v>
      </c>
      <c r="P4617" t="s">
        <v>65</v>
      </c>
      <c r="Q4617" t="s">
        <v>8316</v>
      </c>
      <c r="R4617" t="s">
        <v>67</v>
      </c>
      <c r="S4617" t="s">
        <v>79</v>
      </c>
      <c r="T4617" t="s">
        <v>80</v>
      </c>
      <c r="U4617" t="s">
        <v>16622</v>
      </c>
      <c r="V4617" t="s">
        <v>16623</v>
      </c>
      <c r="W4617" t="s">
        <v>82</v>
      </c>
    </row>
    <row r="4618" spans="1:23" hidden="1" x14ac:dyDescent="0.2">
      <c r="A4618" t="s">
        <v>57</v>
      </c>
      <c r="B4618" t="s">
        <v>16882</v>
      </c>
      <c r="C4618" t="s">
        <v>16883</v>
      </c>
      <c r="D4618" t="s">
        <v>16884</v>
      </c>
      <c r="E4618" t="s">
        <v>61</v>
      </c>
      <c r="F4618" t="s">
        <v>13128</v>
      </c>
      <c r="G4618" s="2">
        <v>44383</v>
      </c>
      <c r="H4618" s="2">
        <v>44383</v>
      </c>
      <c r="I4618" s="2">
        <v>44725</v>
      </c>
      <c r="J4618" s="19">
        <f t="shared" si="73"/>
        <v>44748</v>
      </c>
      <c r="K4618" s="2">
        <v>44748</v>
      </c>
      <c r="L4618" s="5" t="s">
        <v>6</v>
      </c>
      <c r="M4618" t="s">
        <v>77</v>
      </c>
      <c r="N4618" t="s">
        <v>32</v>
      </c>
      <c r="O4618" t="s">
        <v>64</v>
      </c>
      <c r="P4618" t="s">
        <v>65</v>
      </c>
      <c r="Q4618" t="s">
        <v>1459</v>
      </c>
      <c r="R4618" t="s">
        <v>67</v>
      </c>
      <c r="S4618" t="s">
        <v>79</v>
      </c>
      <c r="T4618" t="s">
        <v>80</v>
      </c>
      <c r="U4618" t="s">
        <v>16885</v>
      </c>
      <c r="V4618" t="s">
        <v>16886</v>
      </c>
      <c r="W4618" t="s">
        <v>82</v>
      </c>
    </row>
    <row r="4619" spans="1:23" hidden="1" x14ac:dyDescent="0.2">
      <c r="A4619" t="s">
        <v>57</v>
      </c>
      <c r="B4619" t="s">
        <v>16887</v>
      </c>
      <c r="C4619" t="s">
        <v>16883</v>
      </c>
      <c r="D4619" t="s">
        <v>16886</v>
      </c>
      <c r="E4619" t="s">
        <v>61</v>
      </c>
      <c r="F4619" t="s">
        <v>13128</v>
      </c>
      <c r="G4619" s="2">
        <v>44383</v>
      </c>
      <c r="H4619" s="2">
        <v>44383</v>
      </c>
      <c r="I4619" s="2">
        <v>44725</v>
      </c>
      <c r="J4619" s="19">
        <f t="shared" si="73"/>
        <v>44748</v>
      </c>
      <c r="K4619" s="2">
        <v>44748</v>
      </c>
      <c r="L4619" s="5" t="s">
        <v>6</v>
      </c>
      <c r="M4619" t="s">
        <v>77</v>
      </c>
      <c r="N4619" t="s">
        <v>32</v>
      </c>
      <c r="O4619" t="s">
        <v>64</v>
      </c>
      <c r="P4619" t="s">
        <v>65</v>
      </c>
      <c r="Q4619" t="s">
        <v>270</v>
      </c>
      <c r="R4619" t="s">
        <v>67</v>
      </c>
      <c r="S4619" t="s">
        <v>79</v>
      </c>
      <c r="T4619" t="s">
        <v>80</v>
      </c>
      <c r="U4619" t="s">
        <v>16885</v>
      </c>
      <c r="V4619" t="s">
        <v>16886</v>
      </c>
      <c r="W4619" t="s">
        <v>82</v>
      </c>
    </row>
    <row r="4620" spans="1:23" hidden="1" x14ac:dyDescent="0.2">
      <c r="A4620" t="s">
        <v>57</v>
      </c>
      <c r="B4620" t="s">
        <v>16888</v>
      </c>
      <c r="C4620" t="s">
        <v>16889</v>
      </c>
      <c r="D4620" t="s">
        <v>16890</v>
      </c>
      <c r="E4620" t="s">
        <v>136</v>
      </c>
      <c r="F4620" t="s">
        <v>13104</v>
      </c>
      <c r="G4620" s="2">
        <v>44383</v>
      </c>
      <c r="H4620" s="2">
        <v>44383</v>
      </c>
      <c r="I4620" s="2">
        <v>44716</v>
      </c>
      <c r="J4620" s="19">
        <f t="shared" si="73"/>
        <v>44748</v>
      </c>
      <c r="K4620" s="2">
        <v>44748</v>
      </c>
      <c r="L4620" s="5" t="s">
        <v>6</v>
      </c>
      <c r="M4620" t="s">
        <v>63</v>
      </c>
      <c r="N4620" t="s">
        <v>32</v>
      </c>
      <c r="O4620" t="s">
        <v>64</v>
      </c>
      <c r="P4620" t="s">
        <v>65</v>
      </c>
      <c r="Q4620" t="s">
        <v>500</v>
      </c>
      <c r="R4620" t="s">
        <v>67</v>
      </c>
      <c r="S4620" t="s">
        <v>79</v>
      </c>
      <c r="T4620" t="s">
        <v>69</v>
      </c>
      <c r="U4620" t="s">
        <v>16891</v>
      </c>
      <c r="V4620" t="s">
        <v>16892</v>
      </c>
      <c r="W4620" t="s">
        <v>71</v>
      </c>
    </row>
    <row r="4621" spans="1:23" hidden="1" x14ac:dyDescent="0.2">
      <c r="A4621" t="s">
        <v>57</v>
      </c>
      <c r="B4621" t="s">
        <v>16893</v>
      </c>
      <c r="C4621" t="s">
        <v>16894</v>
      </c>
      <c r="D4621" t="s">
        <v>16895</v>
      </c>
      <c r="E4621" t="s">
        <v>107</v>
      </c>
      <c r="F4621" t="s">
        <v>11534</v>
      </c>
      <c r="G4621" s="2">
        <v>44383</v>
      </c>
      <c r="H4621" s="2">
        <v>44382</v>
      </c>
      <c r="I4621" s="2">
        <v>44863</v>
      </c>
      <c r="J4621" s="19">
        <f t="shared" si="73"/>
        <v>44747</v>
      </c>
      <c r="K4621" s="2">
        <v>44747</v>
      </c>
      <c r="L4621" s="5" t="s">
        <v>31</v>
      </c>
      <c r="M4621" t="s">
        <v>77</v>
      </c>
      <c r="N4621" t="s">
        <v>32</v>
      </c>
      <c r="O4621" t="s">
        <v>64</v>
      </c>
      <c r="P4621" t="s">
        <v>65</v>
      </c>
      <c r="Q4621" t="s">
        <v>8316</v>
      </c>
      <c r="R4621" t="s">
        <v>67</v>
      </c>
      <c r="S4621" t="s">
        <v>79</v>
      </c>
      <c r="T4621" t="s">
        <v>80</v>
      </c>
      <c r="U4621" t="s">
        <v>16554</v>
      </c>
      <c r="V4621" t="s">
        <v>16555</v>
      </c>
      <c r="W4621" t="s">
        <v>82</v>
      </c>
    </row>
    <row r="4622" spans="1:23" hidden="1" x14ac:dyDescent="0.2">
      <c r="A4622" t="s">
        <v>57</v>
      </c>
      <c r="B4622" t="s">
        <v>16896</v>
      </c>
      <c r="C4622" t="s">
        <v>16897</v>
      </c>
      <c r="D4622" t="s">
        <v>16898</v>
      </c>
      <c r="E4622" t="s">
        <v>75</v>
      </c>
      <c r="F4622" t="s">
        <v>6141</v>
      </c>
      <c r="G4622" s="2">
        <v>44383</v>
      </c>
      <c r="H4622" s="2">
        <v>44383</v>
      </c>
      <c r="I4622" s="2">
        <v>44790</v>
      </c>
      <c r="J4622" s="19">
        <f t="shared" si="73"/>
        <v>44748</v>
      </c>
      <c r="K4622" s="2">
        <v>44748</v>
      </c>
      <c r="L4622" s="5" t="s">
        <v>31</v>
      </c>
      <c r="M4622" t="s">
        <v>163</v>
      </c>
      <c r="N4622" t="s">
        <v>32</v>
      </c>
      <c r="O4622" t="s">
        <v>64</v>
      </c>
      <c r="P4622" t="s">
        <v>65</v>
      </c>
      <c r="Q4622" t="s">
        <v>8081</v>
      </c>
      <c r="R4622" t="s">
        <v>67</v>
      </c>
      <c r="S4622" t="s">
        <v>165</v>
      </c>
      <c r="T4622" t="s">
        <v>80</v>
      </c>
      <c r="U4622" t="s">
        <v>16899</v>
      </c>
      <c r="V4622" t="s">
        <v>16898</v>
      </c>
      <c r="W4622" t="s">
        <v>167</v>
      </c>
    </row>
    <row r="4623" spans="1:23" hidden="1" x14ac:dyDescent="0.2">
      <c r="A4623" t="s">
        <v>57</v>
      </c>
      <c r="B4623" t="s">
        <v>16900</v>
      </c>
      <c r="C4623" t="s">
        <v>2321</v>
      </c>
      <c r="D4623" t="s">
        <v>16901</v>
      </c>
      <c r="E4623" t="s">
        <v>61</v>
      </c>
      <c r="F4623" t="s">
        <v>13498</v>
      </c>
      <c r="G4623" s="2">
        <v>44383</v>
      </c>
      <c r="H4623" s="2">
        <v>44383</v>
      </c>
      <c r="I4623" s="2">
        <v>44655</v>
      </c>
      <c r="J4623" s="19">
        <f t="shared" si="73"/>
        <v>44748</v>
      </c>
      <c r="K4623" s="2">
        <v>44748</v>
      </c>
      <c r="L4623" s="5" t="s">
        <v>6</v>
      </c>
      <c r="M4623" t="s">
        <v>77</v>
      </c>
      <c r="N4623" t="s">
        <v>32</v>
      </c>
      <c r="O4623" t="s">
        <v>64</v>
      </c>
      <c r="P4623" t="s">
        <v>65</v>
      </c>
      <c r="Q4623" t="s">
        <v>367</v>
      </c>
      <c r="R4623" t="s">
        <v>67</v>
      </c>
      <c r="S4623" t="s">
        <v>79</v>
      </c>
      <c r="T4623" t="s">
        <v>80</v>
      </c>
      <c r="U4623" t="s">
        <v>16902</v>
      </c>
      <c r="V4623" t="s">
        <v>16903</v>
      </c>
      <c r="W4623" t="s">
        <v>82</v>
      </c>
    </row>
    <row r="4624" spans="1:23" hidden="1" x14ac:dyDescent="0.2">
      <c r="A4624" t="s">
        <v>57</v>
      </c>
      <c r="B4624" t="s">
        <v>16904</v>
      </c>
      <c r="C4624" t="s">
        <v>2321</v>
      </c>
      <c r="D4624" t="s">
        <v>16905</v>
      </c>
      <c r="E4624" t="s">
        <v>61</v>
      </c>
      <c r="F4624" t="s">
        <v>13498</v>
      </c>
      <c r="G4624" s="2">
        <v>44383</v>
      </c>
      <c r="H4624" s="2">
        <v>44383</v>
      </c>
      <c r="I4624" s="2">
        <v>44655</v>
      </c>
      <c r="J4624" s="19">
        <f t="shared" si="73"/>
        <v>44748</v>
      </c>
      <c r="K4624" s="2">
        <v>44748</v>
      </c>
      <c r="L4624" s="5" t="s">
        <v>6</v>
      </c>
      <c r="M4624" t="s">
        <v>77</v>
      </c>
      <c r="N4624" t="s">
        <v>32</v>
      </c>
      <c r="O4624" t="s">
        <v>64</v>
      </c>
      <c r="P4624" t="s">
        <v>65</v>
      </c>
      <c r="Q4624" t="s">
        <v>487</v>
      </c>
      <c r="R4624" t="s">
        <v>67</v>
      </c>
      <c r="S4624" t="s">
        <v>79</v>
      </c>
      <c r="T4624" t="s">
        <v>80</v>
      </c>
      <c r="U4624" t="s">
        <v>16902</v>
      </c>
      <c r="V4624" t="s">
        <v>16903</v>
      </c>
      <c r="W4624" t="s">
        <v>82</v>
      </c>
    </row>
    <row r="4625" spans="1:23" hidden="1" x14ac:dyDescent="0.2">
      <c r="A4625" t="s">
        <v>57</v>
      </c>
      <c r="B4625" t="s">
        <v>16906</v>
      </c>
      <c r="C4625" t="s">
        <v>16907</v>
      </c>
      <c r="D4625" t="s">
        <v>16908</v>
      </c>
      <c r="E4625" t="s">
        <v>86</v>
      </c>
      <c r="F4625" t="s">
        <v>751</v>
      </c>
      <c r="G4625" s="2">
        <v>44383</v>
      </c>
      <c r="H4625" s="2">
        <v>44383</v>
      </c>
      <c r="I4625" s="2">
        <v>44737</v>
      </c>
      <c r="J4625" s="19">
        <f>H4625+180</f>
        <v>44563</v>
      </c>
      <c r="K4625" s="2">
        <v>44567</v>
      </c>
      <c r="L4625" s="5" t="s">
        <v>31</v>
      </c>
      <c r="M4625" t="s">
        <v>138</v>
      </c>
      <c r="N4625" t="s">
        <v>32</v>
      </c>
      <c r="O4625" t="s">
        <v>64</v>
      </c>
      <c r="P4625" t="s">
        <v>16814</v>
      </c>
      <c r="Q4625" t="s">
        <v>16839</v>
      </c>
      <c r="R4625" t="s">
        <v>67</v>
      </c>
      <c r="S4625" t="s">
        <v>284</v>
      </c>
      <c r="T4625" t="s">
        <v>69</v>
      </c>
      <c r="U4625" t="s">
        <v>16909</v>
      </c>
      <c r="V4625" t="s">
        <v>16908</v>
      </c>
      <c r="W4625" t="s">
        <v>142</v>
      </c>
    </row>
    <row r="4626" spans="1:23" hidden="1" x14ac:dyDescent="0.2">
      <c r="A4626" t="s">
        <v>57</v>
      </c>
      <c r="B4626" t="s">
        <v>16910</v>
      </c>
      <c r="C4626" t="s">
        <v>16911</v>
      </c>
      <c r="D4626" t="s">
        <v>16912</v>
      </c>
      <c r="E4626" t="s">
        <v>96</v>
      </c>
      <c r="F4626" t="s">
        <v>16823</v>
      </c>
      <c r="G4626" s="2">
        <v>44384</v>
      </c>
      <c r="H4626" s="2">
        <v>44382</v>
      </c>
      <c r="I4626" s="2">
        <v>44742</v>
      </c>
      <c r="J4626" s="19">
        <f>H4626+180</f>
        <v>44562</v>
      </c>
      <c r="K4626" s="2">
        <v>44566</v>
      </c>
      <c r="L4626" s="5" t="s">
        <v>31</v>
      </c>
      <c r="M4626" t="s">
        <v>63</v>
      </c>
      <c r="N4626" t="s">
        <v>32</v>
      </c>
      <c r="O4626" t="s">
        <v>64</v>
      </c>
      <c r="P4626" t="s">
        <v>16814</v>
      </c>
      <c r="Q4626" t="s">
        <v>16824</v>
      </c>
      <c r="R4626" t="s">
        <v>67</v>
      </c>
      <c r="S4626" t="s">
        <v>583</v>
      </c>
      <c r="T4626" t="s">
        <v>80</v>
      </c>
      <c r="U4626" t="s">
        <v>16913</v>
      </c>
      <c r="V4626" t="s">
        <v>16912</v>
      </c>
      <c r="W4626" t="s">
        <v>71</v>
      </c>
    </row>
    <row r="4627" spans="1:23" hidden="1" x14ac:dyDescent="0.2">
      <c r="A4627" t="s">
        <v>57</v>
      </c>
      <c r="B4627" t="s">
        <v>16914</v>
      </c>
      <c r="C4627" t="s">
        <v>16915</v>
      </c>
      <c r="D4627" t="s">
        <v>16916</v>
      </c>
      <c r="E4627" t="s">
        <v>136</v>
      </c>
      <c r="F4627" t="s">
        <v>11948</v>
      </c>
      <c r="G4627" s="2">
        <v>44384</v>
      </c>
      <c r="H4627" s="2">
        <v>44383</v>
      </c>
      <c r="I4627" s="2">
        <v>44793</v>
      </c>
      <c r="J4627" s="19">
        <f>H4627+365</f>
        <v>44748</v>
      </c>
      <c r="K4627" s="2">
        <v>44748</v>
      </c>
      <c r="L4627" s="5" t="s">
        <v>31</v>
      </c>
      <c r="M4627" t="s">
        <v>63</v>
      </c>
      <c r="N4627" t="s">
        <v>32</v>
      </c>
      <c r="O4627" t="s">
        <v>64</v>
      </c>
      <c r="P4627" t="s">
        <v>65</v>
      </c>
      <c r="Q4627" t="s">
        <v>8264</v>
      </c>
      <c r="R4627" t="s">
        <v>67</v>
      </c>
      <c r="S4627" t="s">
        <v>790</v>
      </c>
      <c r="T4627" t="s">
        <v>69</v>
      </c>
      <c r="U4627" t="s">
        <v>16917</v>
      </c>
      <c r="V4627" t="s">
        <v>16916</v>
      </c>
      <c r="W4627" t="s">
        <v>71</v>
      </c>
    </row>
    <row r="4628" spans="1:23" hidden="1" x14ac:dyDescent="0.2">
      <c r="A4628" t="s">
        <v>57</v>
      </c>
      <c r="B4628" t="s">
        <v>16918</v>
      </c>
      <c r="C4628" t="s">
        <v>354</v>
      </c>
      <c r="D4628" t="s">
        <v>16919</v>
      </c>
      <c r="E4628" t="s">
        <v>136</v>
      </c>
      <c r="F4628" t="s">
        <v>14579</v>
      </c>
      <c r="G4628" s="2">
        <v>44384</v>
      </c>
      <c r="H4628" s="2">
        <v>44383</v>
      </c>
      <c r="I4628" s="2">
        <v>44680</v>
      </c>
      <c r="J4628" s="19">
        <f>H4628+365</f>
        <v>44748</v>
      </c>
      <c r="K4628" s="2">
        <v>44748</v>
      </c>
      <c r="L4628" s="5" t="s">
        <v>6</v>
      </c>
      <c r="M4628" t="s">
        <v>77</v>
      </c>
      <c r="N4628" t="s">
        <v>32</v>
      </c>
      <c r="O4628" t="s">
        <v>64</v>
      </c>
      <c r="P4628" t="s">
        <v>65</v>
      </c>
      <c r="Q4628" t="s">
        <v>8264</v>
      </c>
      <c r="R4628" t="s">
        <v>67</v>
      </c>
      <c r="S4628" t="s">
        <v>79</v>
      </c>
      <c r="T4628" t="s">
        <v>80</v>
      </c>
      <c r="U4628" t="s">
        <v>14628</v>
      </c>
      <c r="V4628" t="s">
        <v>14629</v>
      </c>
      <c r="W4628" t="s">
        <v>82</v>
      </c>
    </row>
    <row r="4629" spans="1:23" hidden="1" x14ac:dyDescent="0.2">
      <c r="A4629" t="s">
        <v>57</v>
      </c>
      <c r="B4629" t="s">
        <v>16920</v>
      </c>
      <c r="C4629" t="s">
        <v>354</v>
      </c>
      <c r="D4629" t="s">
        <v>16921</v>
      </c>
      <c r="E4629" t="s">
        <v>136</v>
      </c>
      <c r="F4629" t="s">
        <v>14579</v>
      </c>
      <c r="G4629" s="2">
        <v>44384</v>
      </c>
      <c r="H4629" s="2">
        <v>44383</v>
      </c>
      <c r="I4629" s="2">
        <v>44680</v>
      </c>
      <c r="J4629" s="19">
        <f>H4629+365</f>
        <v>44748</v>
      </c>
      <c r="K4629" s="2">
        <v>44748</v>
      </c>
      <c r="L4629" s="5" t="s">
        <v>6</v>
      </c>
      <c r="M4629" t="s">
        <v>77</v>
      </c>
      <c r="N4629" t="s">
        <v>32</v>
      </c>
      <c r="O4629" t="s">
        <v>64</v>
      </c>
      <c r="P4629" t="s">
        <v>65</v>
      </c>
      <c r="Q4629" t="s">
        <v>8316</v>
      </c>
      <c r="R4629" t="s">
        <v>67</v>
      </c>
      <c r="S4629" t="s">
        <v>79</v>
      </c>
      <c r="T4629" t="s">
        <v>80</v>
      </c>
      <c r="U4629" t="s">
        <v>14628</v>
      </c>
      <c r="V4629" t="s">
        <v>14629</v>
      </c>
      <c r="W4629" t="s">
        <v>82</v>
      </c>
    </row>
    <row r="4630" spans="1:23" hidden="1" x14ac:dyDescent="0.2">
      <c r="A4630" t="s">
        <v>57</v>
      </c>
      <c r="B4630" t="s">
        <v>16922</v>
      </c>
      <c r="C4630" t="s">
        <v>6303</v>
      </c>
      <c r="D4630" t="s">
        <v>16923</v>
      </c>
      <c r="E4630" t="s">
        <v>75</v>
      </c>
      <c r="F4630" t="s">
        <v>16924</v>
      </c>
      <c r="G4630" s="2">
        <v>44384</v>
      </c>
      <c r="H4630" s="2">
        <v>44383</v>
      </c>
      <c r="I4630" s="2">
        <v>44731</v>
      </c>
      <c r="J4630" s="19">
        <f>H4630+180</f>
        <v>44563</v>
      </c>
      <c r="K4630" s="2">
        <v>44567</v>
      </c>
      <c r="L4630" s="5" t="s">
        <v>31</v>
      </c>
      <c r="M4630" t="s">
        <v>88</v>
      </c>
      <c r="N4630" t="s">
        <v>32</v>
      </c>
      <c r="O4630" t="s">
        <v>64</v>
      </c>
      <c r="P4630" t="s">
        <v>16814</v>
      </c>
      <c r="Q4630" t="s">
        <v>16871</v>
      </c>
      <c r="R4630" t="s">
        <v>67</v>
      </c>
      <c r="S4630" t="s">
        <v>90</v>
      </c>
      <c r="T4630" t="s">
        <v>80</v>
      </c>
      <c r="U4630" t="s">
        <v>16925</v>
      </c>
      <c r="V4630" t="s">
        <v>16926</v>
      </c>
      <c r="W4630" t="s">
        <v>92</v>
      </c>
    </row>
    <row r="4631" spans="1:23" hidden="1" x14ac:dyDescent="0.2">
      <c r="A4631" t="s">
        <v>57</v>
      </c>
      <c r="B4631" t="s">
        <v>16927</v>
      </c>
      <c r="C4631" t="s">
        <v>16928</v>
      </c>
      <c r="D4631" t="s">
        <v>16929</v>
      </c>
      <c r="E4631" t="s">
        <v>86</v>
      </c>
      <c r="F4631" t="s">
        <v>16930</v>
      </c>
      <c r="G4631" s="2">
        <v>44384</v>
      </c>
      <c r="H4631" s="2">
        <v>44384</v>
      </c>
      <c r="I4631" s="2">
        <v>44543</v>
      </c>
      <c r="J4631" s="19">
        <f>H4631+180</f>
        <v>44564</v>
      </c>
      <c r="K4631" s="2">
        <v>44568</v>
      </c>
      <c r="L4631" s="5" t="s">
        <v>6</v>
      </c>
      <c r="M4631" t="s">
        <v>294</v>
      </c>
      <c r="N4631" t="s">
        <v>32</v>
      </c>
      <c r="O4631" t="s">
        <v>64</v>
      </c>
      <c r="P4631" t="s">
        <v>16814</v>
      </c>
      <c r="Q4631" t="s">
        <v>16931</v>
      </c>
      <c r="R4631" t="s">
        <v>296</v>
      </c>
      <c r="S4631" t="s">
        <v>1480</v>
      </c>
      <c r="T4631" t="s">
        <v>1481</v>
      </c>
      <c r="U4631" t="s">
        <v>299</v>
      </c>
      <c r="V4631" t="s">
        <v>299</v>
      </c>
      <c r="W4631" t="s">
        <v>299</v>
      </c>
    </row>
    <row r="4632" spans="1:23" hidden="1" x14ac:dyDescent="0.2">
      <c r="A4632" t="s">
        <v>57</v>
      </c>
      <c r="B4632" t="s">
        <v>16932</v>
      </c>
      <c r="C4632" t="s">
        <v>16894</v>
      </c>
      <c r="D4632" t="s">
        <v>16933</v>
      </c>
      <c r="E4632" t="s">
        <v>107</v>
      </c>
      <c r="F4632" t="s">
        <v>11534</v>
      </c>
      <c r="G4632" s="2">
        <v>44384</v>
      </c>
      <c r="H4632" s="2">
        <v>44382</v>
      </c>
      <c r="I4632" s="2">
        <v>44863</v>
      </c>
      <c r="J4632" s="19">
        <f t="shared" ref="J4632:J4637" si="74">H4632+365</f>
        <v>44747</v>
      </c>
      <c r="K4632" s="2">
        <v>44747</v>
      </c>
      <c r="L4632" s="5" t="s">
        <v>31</v>
      </c>
      <c r="M4632" t="s">
        <v>77</v>
      </c>
      <c r="N4632" t="s">
        <v>32</v>
      </c>
      <c r="O4632" t="s">
        <v>64</v>
      </c>
      <c r="P4632" t="s">
        <v>65</v>
      </c>
      <c r="Q4632" t="s">
        <v>8264</v>
      </c>
      <c r="R4632" t="s">
        <v>67</v>
      </c>
      <c r="S4632" t="s">
        <v>79</v>
      </c>
      <c r="T4632" t="s">
        <v>80</v>
      </c>
      <c r="U4632" t="s">
        <v>16554</v>
      </c>
      <c r="V4632" t="s">
        <v>16555</v>
      </c>
      <c r="W4632" t="s">
        <v>82</v>
      </c>
    </row>
    <row r="4633" spans="1:23" hidden="1" x14ac:dyDescent="0.2">
      <c r="A4633" t="s">
        <v>57</v>
      </c>
      <c r="B4633" t="s">
        <v>16934</v>
      </c>
      <c r="C4633" t="s">
        <v>16894</v>
      </c>
      <c r="D4633" t="s">
        <v>16933</v>
      </c>
      <c r="E4633" t="s">
        <v>107</v>
      </c>
      <c r="F4633" t="s">
        <v>11534</v>
      </c>
      <c r="G4633" s="2">
        <v>44384</v>
      </c>
      <c r="H4633" s="2">
        <v>44382</v>
      </c>
      <c r="I4633" s="2">
        <v>44863</v>
      </c>
      <c r="J4633" s="19">
        <f t="shared" si="74"/>
        <v>44747</v>
      </c>
      <c r="K4633" s="2">
        <v>44747</v>
      </c>
      <c r="L4633" s="5" t="s">
        <v>31</v>
      </c>
      <c r="M4633" t="s">
        <v>77</v>
      </c>
      <c r="N4633" t="s">
        <v>32</v>
      </c>
      <c r="O4633" t="s">
        <v>64</v>
      </c>
      <c r="P4633" t="s">
        <v>65</v>
      </c>
      <c r="Q4633" t="s">
        <v>8316</v>
      </c>
      <c r="R4633" t="s">
        <v>67</v>
      </c>
      <c r="S4633" t="s">
        <v>79</v>
      </c>
      <c r="T4633" t="s">
        <v>80</v>
      </c>
      <c r="U4633" t="s">
        <v>16554</v>
      </c>
      <c r="V4633" t="s">
        <v>16555</v>
      </c>
      <c r="W4633" t="s">
        <v>82</v>
      </c>
    </row>
    <row r="4634" spans="1:23" hidden="1" x14ac:dyDescent="0.2">
      <c r="A4634" t="s">
        <v>57</v>
      </c>
      <c r="B4634" t="s">
        <v>16935</v>
      </c>
      <c r="C4634" t="s">
        <v>13966</v>
      </c>
      <c r="D4634" t="s">
        <v>13967</v>
      </c>
      <c r="E4634" t="s">
        <v>136</v>
      </c>
      <c r="F4634" t="s">
        <v>13552</v>
      </c>
      <c r="G4634" s="2">
        <v>44384</v>
      </c>
      <c r="H4634" s="2">
        <v>44361</v>
      </c>
      <c r="I4634" s="2">
        <v>44783</v>
      </c>
      <c r="J4634" s="19">
        <f t="shared" si="74"/>
        <v>44726</v>
      </c>
      <c r="K4634" s="2">
        <v>44726</v>
      </c>
      <c r="L4634" s="5" t="s">
        <v>31</v>
      </c>
      <c r="M4634" t="s">
        <v>77</v>
      </c>
      <c r="N4634" t="s">
        <v>32</v>
      </c>
      <c r="O4634" t="s">
        <v>64</v>
      </c>
      <c r="P4634" t="s">
        <v>65</v>
      </c>
      <c r="Q4634" t="s">
        <v>1013</v>
      </c>
      <c r="R4634" t="s">
        <v>67</v>
      </c>
      <c r="S4634" t="s">
        <v>79</v>
      </c>
      <c r="T4634" t="s">
        <v>80</v>
      </c>
      <c r="U4634" t="s">
        <v>13872</v>
      </c>
      <c r="V4634" t="s">
        <v>13873</v>
      </c>
      <c r="W4634" t="s">
        <v>82</v>
      </c>
    </row>
    <row r="4635" spans="1:23" hidden="1" x14ac:dyDescent="0.2">
      <c r="A4635" t="s">
        <v>57</v>
      </c>
      <c r="B4635" t="s">
        <v>16936</v>
      </c>
      <c r="C4635" t="s">
        <v>14533</v>
      </c>
      <c r="D4635" t="s">
        <v>16937</v>
      </c>
      <c r="E4635" t="s">
        <v>804</v>
      </c>
      <c r="F4635" t="s">
        <v>16938</v>
      </c>
      <c r="G4635" s="2">
        <v>44384</v>
      </c>
      <c r="H4635" s="2">
        <v>44380</v>
      </c>
      <c r="I4635" s="2">
        <v>44393</v>
      </c>
      <c r="J4635" s="19">
        <f t="shared" si="74"/>
        <v>44745</v>
      </c>
      <c r="K4635" s="2">
        <v>44745</v>
      </c>
      <c r="L4635" s="5" t="s">
        <v>6</v>
      </c>
      <c r="M4635" t="s">
        <v>63</v>
      </c>
      <c r="N4635" t="s">
        <v>32</v>
      </c>
      <c r="O4635" t="s">
        <v>64</v>
      </c>
      <c r="P4635" t="s">
        <v>65</v>
      </c>
      <c r="Q4635" t="s">
        <v>487</v>
      </c>
      <c r="R4635" t="s">
        <v>67</v>
      </c>
      <c r="S4635" t="s">
        <v>125</v>
      </c>
      <c r="T4635" t="s">
        <v>69</v>
      </c>
      <c r="U4635" t="s">
        <v>299</v>
      </c>
      <c r="V4635" t="s">
        <v>299</v>
      </c>
      <c r="W4635" t="s">
        <v>299</v>
      </c>
    </row>
    <row r="4636" spans="1:23" hidden="1" x14ac:dyDescent="0.2">
      <c r="A4636" t="s">
        <v>57</v>
      </c>
      <c r="B4636" t="s">
        <v>16939</v>
      </c>
      <c r="C4636" t="s">
        <v>194</v>
      </c>
      <c r="D4636" t="s">
        <v>16940</v>
      </c>
      <c r="E4636" t="s">
        <v>115</v>
      </c>
      <c r="F4636" t="s">
        <v>16941</v>
      </c>
      <c r="G4636" s="2">
        <v>44384</v>
      </c>
      <c r="H4636" s="2">
        <v>44384</v>
      </c>
      <c r="I4636" s="2">
        <v>44737</v>
      </c>
      <c r="J4636" s="19">
        <f t="shared" si="74"/>
        <v>44749</v>
      </c>
      <c r="K4636" s="2">
        <v>44749</v>
      </c>
      <c r="L4636" s="5" t="s">
        <v>6</v>
      </c>
      <c r="M4636" t="s">
        <v>98</v>
      </c>
      <c r="N4636" t="s">
        <v>32</v>
      </c>
      <c r="O4636" t="s">
        <v>64</v>
      </c>
      <c r="P4636" t="s">
        <v>65</v>
      </c>
      <c r="Q4636" t="s">
        <v>109</v>
      </c>
      <c r="R4636" t="s">
        <v>67</v>
      </c>
      <c r="S4636" t="s">
        <v>100</v>
      </c>
      <c r="T4636" t="s">
        <v>80</v>
      </c>
      <c r="U4636" t="s">
        <v>16942</v>
      </c>
      <c r="V4636" t="s">
        <v>16943</v>
      </c>
      <c r="W4636" t="s">
        <v>103</v>
      </c>
    </row>
    <row r="4637" spans="1:23" hidden="1" x14ac:dyDescent="0.2">
      <c r="A4637" t="s">
        <v>57</v>
      </c>
      <c r="B4637" t="s">
        <v>16944</v>
      </c>
      <c r="C4637" t="s">
        <v>2129</v>
      </c>
      <c r="D4637" t="s">
        <v>16945</v>
      </c>
      <c r="E4637" t="s">
        <v>61</v>
      </c>
      <c r="F4637" t="s">
        <v>1865</v>
      </c>
      <c r="G4637" s="2">
        <v>44384</v>
      </c>
      <c r="H4637" s="2">
        <v>44377</v>
      </c>
      <c r="I4637" s="2">
        <v>44799</v>
      </c>
      <c r="J4637" s="19">
        <f t="shared" si="74"/>
        <v>44742</v>
      </c>
      <c r="K4637" s="2">
        <v>44742</v>
      </c>
      <c r="L4637" s="5" t="s">
        <v>31</v>
      </c>
      <c r="M4637" t="s">
        <v>88</v>
      </c>
      <c r="N4637" t="s">
        <v>32</v>
      </c>
      <c r="O4637" t="s">
        <v>64</v>
      </c>
      <c r="P4637" t="s">
        <v>65</v>
      </c>
      <c r="Q4637" t="s">
        <v>8522</v>
      </c>
      <c r="R4637" t="s">
        <v>67</v>
      </c>
      <c r="S4637" t="s">
        <v>90</v>
      </c>
      <c r="T4637" t="s">
        <v>80</v>
      </c>
      <c r="U4637" t="s">
        <v>2141</v>
      </c>
      <c r="V4637" t="s">
        <v>2142</v>
      </c>
      <c r="W4637" t="s">
        <v>92</v>
      </c>
    </row>
    <row r="4638" spans="1:23" hidden="1" x14ac:dyDescent="0.2">
      <c r="A4638" t="s">
        <v>57</v>
      </c>
      <c r="B4638" t="s">
        <v>16946</v>
      </c>
      <c r="C4638" t="s">
        <v>16947</v>
      </c>
      <c r="D4638" t="s">
        <v>16948</v>
      </c>
      <c r="E4638" t="s">
        <v>86</v>
      </c>
      <c r="F4638" t="s">
        <v>16930</v>
      </c>
      <c r="G4638" s="2">
        <v>44384</v>
      </c>
      <c r="H4638" s="2">
        <v>44384</v>
      </c>
      <c r="I4638" s="2">
        <v>44586</v>
      </c>
      <c r="J4638" s="19">
        <f>H4638+180</f>
        <v>44564</v>
      </c>
      <c r="K4638" s="2">
        <v>44568</v>
      </c>
      <c r="L4638" s="5" t="s">
        <v>31</v>
      </c>
      <c r="M4638" t="s">
        <v>294</v>
      </c>
      <c r="N4638" t="s">
        <v>32</v>
      </c>
      <c r="O4638" t="s">
        <v>64</v>
      </c>
      <c r="P4638" t="s">
        <v>16814</v>
      </c>
      <c r="Q4638" t="s">
        <v>16931</v>
      </c>
      <c r="R4638" t="s">
        <v>296</v>
      </c>
      <c r="S4638" t="s">
        <v>1480</v>
      </c>
      <c r="T4638" t="s">
        <v>1481</v>
      </c>
      <c r="U4638" t="s">
        <v>299</v>
      </c>
      <c r="V4638" t="s">
        <v>299</v>
      </c>
      <c r="W4638" t="s">
        <v>299</v>
      </c>
    </row>
    <row r="4639" spans="1:23" hidden="1" x14ac:dyDescent="0.2">
      <c r="A4639" t="s">
        <v>57</v>
      </c>
      <c r="B4639" t="s">
        <v>16949</v>
      </c>
      <c r="C4639" t="s">
        <v>16950</v>
      </c>
      <c r="D4639" t="s">
        <v>16951</v>
      </c>
      <c r="E4639" t="s">
        <v>136</v>
      </c>
      <c r="F4639" t="s">
        <v>407</v>
      </c>
      <c r="G4639" s="2">
        <v>44384</v>
      </c>
      <c r="H4639" s="2">
        <v>44384</v>
      </c>
      <c r="I4639" s="2">
        <v>44687</v>
      </c>
      <c r="J4639" s="19">
        <f>H4639+365</f>
        <v>44749</v>
      </c>
      <c r="K4639" s="2">
        <v>44749</v>
      </c>
      <c r="L4639" s="5" t="s">
        <v>6</v>
      </c>
      <c r="M4639" t="s">
        <v>63</v>
      </c>
      <c r="N4639" t="s">
        <v>32</v>
      </c>
      <c r="O4639" t="s">
        <v>64</v>
      </c>
      <c r="P4639" t="s">
        <v>65</v>
      </c>
      <c r="Q4639" t="s">
        <v>117</v>
      </c>
      <c r="R4639" t="s">
        <v>67</v>
      </c>
      <c r="S4639" t="s">
        <v>79</v>
      </c>
      <c r="T4639" t="s">
        <v>69</v>
      </c>
      <c r="U4639" t="s">
        <v>16952</v>
      </c>
      <c r="V4639" t="s">
        <v>16953</v>
      </c>
      <c r="W4639" t="s">
        <v>167</v>
      </c>
    </row>
    <row r="4640" spans="1:23" hidden="1" x14ac:dyDescent="0.2">
      <c r="A4640" t="s">
        <v>57</v>
      </c>
      <c r="B4640" t="s">
        <v>16954</v>
      </c>
      <c r="C4640" t="s">
        <v>16955</v>
      </c>
      <c r="D4640" t="s">
        <v>16956</v>
      </c>
      <c r="E4640" t="s">
        <v>86</v>
      </c>
      <c r="F4640" t="s">
        <v>16930</v>
      </c>
      <c r="G4640" s="2">
        <v>44384</v>
      </c>
      <c r="H4640" s="2">
        <v>44384</v>
      </c>
      <c r="I4640" s="2">
        <v>44586</v>
      </c>
      <c r="J4640" s="19">
        <f>H4640+180</f>
        <v>44564</v>
      </c>
      <c r="K4640" s="2">
        <v>44568</v>
      </c>
      <c r="L4640" s="5" t="s">
        <v>31</v>
      </c>
      <c r="M4640" t="s">
        <v>294</v>
      </c>
      <c r="N4640" t="s">
        <v>32</v>
      </c>
      <c r="O4640" t="s">
        <v>64</v>
      </c>
      <c r="P4640" t="s">
        <v>16814</v>
      </c>
      <c r="Q4640" t="s">
        <v>16931</v>
      </c>
      <c r="R4640" t="s">
        <v>296</v>
      </c>
      <c r="S4640" t="s">
        <v>1480</v>
      </c>
      <c r="T4640" t="s">
        <v>1481</v>
      </c>
      <c r="U4640" t="s">
        <v>299</v>
      </c>
      <c r="V4640" t="s">
        <v>299</v>
      </c>
      <c r="W4640" t="s">
        <v>299</v>
      </c>
    </row>
    <row r="4641" spans="1:23" hidden="1" x14ac:dyDescent="0.2">
      <c r="A4641" t="s">
        <v>57</v>
      </c>
      <c r="B4641" t="s">
        <v>16957</v>
      </c>
      <c r="C4641" t="s">
        <v>16958</v>
      </c>
      <c r="D4641" t="s">
        <v>16959</v>
      </c>
      <c r="E4641" t="s">
        <v>136</v>
      </c>
      <c r="F4641" t="s">
        <v>13552</v>
      </c>
      <c r="G4641" s="2">
        <v>44384</v>
      </c>
      <c r="H4641" s="2">
        <v>44383</v>
      </c>
      <c r="I4641" s="2">
        <v>44753</v>
      </c>
      <c r="J4641" s="19">
        <f>H4641+365</f>
        <v>44748</v>
      </c>
      <c r="K4641" s="2">
        <v>44748</v>
      </c>
      <c r="L4641" s="5" t="s">
        <v>31</v>
      </c>
      <c r="M4641" t="s">
        <v>63</v>
      </c>
      <c r="N4641" t="s">
        <v>32</v>
      </c>
      <c r="O4641" t="s">
        <v>64</v>
      </c>
      <c r="P4641" t="s">
        <v>65</v>
      </c>
      <c r="Q4641" t="s">
        <v>8264</v>
      </c>
      <c r="R4641" t="s">
        <v>67</v>
      </c>
      <c r="S4641" t="s">
        <v>79</v>
      </c>
      <c r="T4641" t="s">
        <v>69</v>
      </c>
      <c r="U4641" t="s">
        <v>16960</v>
      </c>
      <c r="V4641" t="s">
        <v>16959</v>
      </c>
      <c r="W4641" t="s">
        <v>71</v>
      </c>
    </row>
    <row r="4642" spans="1:23" hidden="1" x14ac:dyDescent="0.2">
      <c r="A4642" t="s">
        <v>57</v>
      </c>
      <c r="B4642" t="s">
        <v>16961</v>
      </c>
      <c r="C4642" t="s">
        <v>14840</v>
      </c>
      <c r="D4642" t="s">
        <v>16962</v>
      </c>
      <c r="E4642" t="s">
        <v>136</v>
      </c>
      <c r="F4642" t="s">
        <v>2182</v>
      </c>
      <c r="G4642" s="2">
        <v>44384</v>
      </c>
      <c r="H4642" s="2">
        <v>44383</v>
      </c>
      <c r="I4642" s="2">
        <v>44797</v>
      </c>
      <c r="J4642" s="19">
        <f>H4642+365</f>
        <v>44748</v>
      </c>
      <c r="K4642" s="2">
        <v>44748</v>
      </c>
      <c r="L4642" s="5" t="s">
        <v>31</v>
      </c>
      <c r="M4642" t="s">
        <v>63</v>
      </c>
      <c r="N4642" t="s">
        <v>32</v>
      </c>
      <c r="O4642" t="s">
        <v>64</v>
      </c>
      <c r="P4642" t="s">
        <v>65</v>
      </c>
      <c r="Q4642" t="s">
        <v>8264</v>
      </c>
      <c r="R4642" t="s">
        <v>67</v>
      </c>
      <c r="S4642" t="s">
        <v>790</v>
      </c>
      <c r="T4642" t="s">
        <v>69</v>
      </c>
      <c r="U4642" t="s">
        <v>16963</v>
      </c>
      <c r="V4642" t="s">
        <v>16962</v>
      </c>
      <c r="W4642" t="s">
        <v>71</v>
      </c>
    </row>
    <row r="4643" spans="1:23" hidden="1" x14ac:dyDescent="0.2">
      <c r="A4643" t="s">
        <v>57</v>
      </c>
      <c r="B4643" t="s">
        <v>16964</v>
      </c>
      <c r="C4643" t="s">
        <v>14840</v>
      </c>
      <c r="D4643" t="s">
        <v>16965</v>
      </c>
      <c r="E4643" t="s">
        <v>136</v>
      </c>
      <c r="F4643" t="s">
        <v>11948</v>
      </c>
      <c r="G4643" s="2">
        <v>44384</v>
      </c>
      <c r="H4643" s="2">
        <v>44383</v>
      </c>
      <c r="I4643" s="2">
        <v>44766</v>
      </c>
      <c r="J4643" s="19">
        <f>H4643+365</f>
        <v>44748</v>
      </c>
      <c r="K4643" s="2">
        <v>44748</v>
      </c>
      <c r="L4643" s="5" t="s">
        <v>31</v>
      </c>
      <c r="M4643" t="s">
        <v>63</v>
      </c>
      <c r="N4643" t="s">
        <v>32</v>
      </c>
      <c r="O4643" t="s">
        <v>64</v>
      </c>
      <c r="P4643" t="s">
        <v>65</v>
      </c>
      <c r="Q4643" t="s">
        <v>8264</v>
      </c>
      <c r="R4643" t="s">
        <v>67</v>
      </c>
      <c r="S4643" t="s">
        <v>79</v>
      </c>
      <c r="T4643" t="s">
        <v>69</v>
      </c>
      <c r="U4643" t="s">
        <v>16966</v>
      </c>
      <c r="V4643" t="s">
        <v>16965</v>
      </c>
      <c r="W4643" t="s">
        <v>71</v>
      </c>
    </row>
    <row r="4644" spans="1:23" hidden="1" x14ac:dyDescent="0.2">
      <c r="A4644" t="s">
        <v>57</v>
      </c>
      <c r="B4644" t="s">
        <v>16967</v>
      </c>
      <c r="C4644" t="s">
        <v>16958</v>
      </c>
      <c r="D4644" t="s">
        <v>16968</v>
      </c>
      <c r="E4644" t="s">
        <v>136</v>
      </c>
      <c r="F4644" t="s">
        <v>13552</v>
      </c>
      <c r="G4644" s="2">
        <v>44384</v>
      </c>
      <c r="H4644" s="2">
        <v>44383</v>
      </c>
      <c r="I4644" s="2">
        <v>44753</v>
      </c>
      <c r="J4644" s="19">
        <f>H4644+365</f>
        <v>44748</v>
      </c>
      <c r="K4644" s="2">
        <v>44748</v>
      </c>
      <c r="L4644" s="5" t="s">
        <v>31</v>
      </c>
      <c r="M4644" t="s">
        <v>63</v>
      </c>
      <c r="N4644" t="s">
        <v>32</v>
      </c>
      <c r="O4644" t="s">
        <v>64</v>
      </c>
      <c r="P4644" t="s">
        <v>65</v>
      </c>
      <c r="Q4644" t="s">
        <v>8264</v>
      </c>
      <c r="R4644" t="s">
        <v>67</v>
      </c>
      <c r="S4644" t="s">
        <v>125</v>
      </c>
      <c r="T4644" t="s">
        <v>69</v>
      </c>
      <c r="U4644" t="s">
        <v>16969</v>
      </c>
      <c r="V4644" t="s">
        <v>16968</v>
      </c>
      <c r="W4644" t="s">
        <v>71</v>
      </c>
    </row>
    <row r="4645" spans="1:23" hidden="1" x14ac:dyDescent="0.2">
      <c r="A4645" t="s">
        <v>57</v>
      </c>
      <c r="B4645" t="s">
        <v>16970</v>
      </c>
      <c r="C4645" t="s">
        <v>16958</v>
      </c>
      <c r="D4645" t="s">
        <v>16971</v>
      </c>
      <c r="E4645" t="s">
        <v>136</v>
      </c>
      <c r="F4645" t="s">
        <v>13552</v>
      </c>
      <c r="G4645" s="2">
        <v>44384</v>
      </c>
      <c r="H4645" s="2">
        <v>44383</v>
      </c>
      <c r="I4645" s="2">
        <v>44753</v>
      </c>
      <c r="J4645" s="19">
        <f>H4645+365</f>
        <v>44748</v>
      </c>
      <c r="K4645" s="2">
        <v>44748</v>
      </c>
      <c r="L4645" s="5" t="s">
        <v>31</v>
      </c>
      <c r="M4645" t="s">
        <v>63</v>
      </c>
      <c r="N4645" t="s">
        <v>32</v>
      </c>
      <c r="O4645" t="s">
        <v>64</v>
      </c>
      <c r="P4645" t="s">
        <v>65</v>
      </c>
      <c r="Q4645" t="s">
        <v>8264</v>
      </c>
      <c r="R4645" t="s">
        <v>67</v>
      </c>
      <c r="S4645" t="s">
        <v>125</v>
      </c>
      <c r="T4645" t="s">
        <v>69</v>
      </c>
      <c r="U4645" t="s">
        <v>16972</v>
      </c>
      <c r="V4645" t="s">
        <v>16968</v>
      </c>
      <c r="W4645" t="s">
        <v>71</v>
      </c>
    </row>
    <row r="4646" spans="1:23" hidden="1" x14ac:dyDescent="0.2">
      <c r="A4646" t="s">
        <v>57</v>
      </c>
      <c r="B4646" t="s">
        <v>16973</v>
      </c>
      <c r="C4646" t="s">
        <v>16974</v>
      </c>
      <c r="D4646" t="s">
        <v>16975</v>
      </c>
      <c r="E4646" t="s">
        <v>86</v>
      </c>
      <c r="F4646" t="s">
        <v>16930</v>
      </c>
      <c r="G4646" s="2">
        <v>44384</v>
      </c>
      <c r="H4646" s="2">
        <v>44384</v>
      </c>
      <c r="I4646" s="2">
        <v>44587</v>
      </c>
      <c r="J4646" s="19">
        <f>H4646+180</f>
        <v>44564</v>
      </c>
      <c r="K4646" s="2">
        <v>44568</v>
      </c>
      <c r="L4646" s="5" t="s">
        <v>31</v>
      </c>
      <c r="M4646" t="s">
        <v>294</v>
      </c>
      <c r="N4646" t="s">
        <v>32</v>
      </c>
      <c r="O4646" t="s">
        <v>64</v>
      </c>
      <c r="P4646" t="s">
        <v>16814</v>
      </c>
      <c r="Q4646" t="s">
        <v>16931</v>
      </c>
      <c r="R4646" t="s">
        <v>296</v>
      </c>
      <c r="S4646" t="s">
        <v>1480</v>
      </c>
      <c r="T4646" t="s">
        <v>1481</v>
      </c>
      <c r="U4646" t="s">
        <v>299</v>
      </c>
      <c r="V4646" t="s">
        <v>299</v>
      </c>
      <c r="W4646" t="s">
        <v>299</v>
      </c>
    </row>
    <row r="4647" spans="1:23" hidden="1" x14ac:dyDescent="0.2">
      <c r="A4647" t="s">
        <v>57</v>
      </c>
      <c r="B4647" t="s">
        <v>16976</v>
      </c>
      <c r="C4647" t="s">
        <v>16977</v>
      </c>
      <c r="D4647" t="s">
        <v>16978</v>
      </c>
      <c r="E4647" t="s">
        <v>86</v>
      </c>
      <c r="F4647" t="s">
        <v>751</v>
      </c>
      <c r="G4647" s="2">
        <v>44384</v>
      </c>
      <c r="H4647" s="2">
        <v>44383</v>
      </c>
      <c r="I4647" s="2">
        <v>44487</v>
      </c>
      <c r="J4647" s="19">
        <f>H4647+180</f>
        <v>44563</v>
      </c>
      <c r="K4647" s="2">
        <v>44567</v>
      </c>
      <c r="L4647" s="5" t="s">
        <v>6</v>
      </c>
      <c r="M4647" t="s">
        <v>138</v>
      </c>
      <c r="N4647" t="s">
        <v>32</v>
      </c>
      <c r="O4647" t="s">
        <v>64</v>
      </c>
      <c r="P4647" t="s">
        <v>16814</v>
      </c>
      <c r="Q4647" t="s">
        <v>16979</v>
      </c>
      <c r="R4647" t="s">
        <v>67</v>
      </c>
      <c r="S4647" t="s">
        <v>4145</v>
      </c>
      <c r="T4647" t="s">
        <v>69</v>
      </c>
      <c r="U4647" t="s">
        <v>16980</v>
      </c>
      <c r="V4647" t="s">
        <v>16978</v>
      </c>
      <c r="W4647" t="s">
        <v>142</v>
      </c>
    </row>
    <row r="4648" spans="1:23" hidden="1" x14ac:dyDescent="0.2">
      <c r="A4648" t="s">
        <v>57</v>
      </c>
      <c r="B4648" t="s">
        <v>16981</v>
      </c>
      <c r="C4648" t="s">
        <v>16982</v>
      </c>
      <c r="D4648" t="s">
        <v>16983</v>
      </c>
      <c r="E4648" t="s">
        <v>107</v>
      </c>
      <c r="F4648" t="s">
        <v>1089</v>
      </c>
      <c r="G4648" s="2">
        <v>44384</v>
      </c>
      <c r="H4648" s="2">
        <v>44377</v>
      </c>
      <c r="I4648" s="2">
        <v>44858</v>
      </c>
      <c r="J4648" s="19">
        <f>H4648+365</f>
        <v>44742</v>
      </c>
      <c r="K4648" s="2">
        <v>44742</v>
      </c>
      <c r="L4648" s="5" t="s">
        <v>31</v>
      </c>
      <c r="M4648" t="s">
        <v>63</v>
      </c>
      <c r="N4648" t="s">
        <v>32</v>
      </c>
      <c r="O4648" t="s">
        <v>64</v>
      </c>
      <c r="P4648" t="s">
        <v>65</v>
      </c>
      <c r="Q4648" t="s">
        <v>8242</v>
      </c>
      <c r="R4648" t="s">
        <v>67</v>
      </c>
      <c r="S4648" t="s">
        <v>125</v>
      </c>
      <c r="T4648" t="s">
        <v>69</v>
      </c>
      <c r="U4648" t="s">
        <v>16984</v>
      </c>
      <c r="V4648" t="s">
        <v>16983</v>
      </c>
      <c r="W4648" t="s">
        <v>71</v>
      </c>
    </row>
    <row r="4649" spans="1:23" hidden="1" x14ac:dyDescent="0.2">
      <c r="A4649" t="s">
        <v>57</v>
      </c>
      <c r="B4649" t="s">
        <v>16985</v>
      </c>
      <c r="C4649" t="s">
        <v>16986</v>
      </c>
      <c r="D4649" t="s">
        <v>16987</v>
      </c>
      <c r="E4649" t="s">
        <v>86</v>
      </c>
      <c r="F4649" t="s">
        <v>16930</v>
      </c>
      <c r="G4649" s="2">
        <v>44384</v>
      </c>
      <c r="H4649" s="2">
        <v>44384</v>
      </c>
      <c r="I4649" s="2">
        <v>44756</v>
      </c>
      <c r="J4649" s="19">
        <f>H4649+180</f>
        <v>44564</v>
      </c>
      <c r="K4649" s="2">
        <v>44568</v>
      </c>
      <c r="L4649" s="5" t="s">
        <v>31</v>
      </c>
      <c r="M4649" t="s">
        <v>269</v>
      </c>
      <c r="N4649" t="s">
        <v>32</v>
      </c>
      <c r="O4649" t="s">
        <v>64</v>
      </c>
      <c r="P4649" t="s">
        <v>16814</v>
      </c>
      <c r="Q4649" t="s">
        <v>16988</v>
      </c>
      <c r="R4649" t="s">
        <v>1207</v>
      </c>
      <c r="S4649" t="s">
        <v>280</v>
      </c>
      <c r="T4649" t="s">
        <v>69</v>
      </c>
      <c r="U4649" t="s">
        <v>16989</v>
      </c>
      <c r="V4649" t="s">
        <v>16987</v>
      </c>
      <c r="W4649" t="s">
        <v>274</v>
      </c>
    </row>
    <row r="4650" spans="1:23" hidden="1" x14ac:dyDescent="0.2">
      <c r="A4650" t="s">
        <v>57</v>
      </c>
      <c r="B4650" t="s">
        <v>16990</v>
      </c>
      <c r="C4650" t="s">
        <v>16991</v>
      </c>
      <c r="D4650" t="s">
        <v>16992</v>
      </c>
      <c r="E4650" t="s">
        <v>86</v>
      </c>
      <c r="F4650" t="s">
        <v>875</v>
      </c>
      <c r="G4650" s="2">
        <v>44384</v>
      </c>
      <c r="H4650" s="2">
        <v>44377</v>
      </c>
      <c r="I4650" s="2">
        <v>44664</v>
      </c>
      <c r="J4650" s="19">
        <f>H4650+365</f>
        <v>44742</v>
      </c>
      <c r="K4650" s="2">
        <v>44742</v>
      </c>
      <c r="L4650" s="5" t="s">
        <v>6</v>
      </c>
      <c r="M4650" t="s">
        <v>88</v>
      </c>
      <c r="N4650" t="s">
        <v>32</v>
      </c>
      <c r="O4650" t="s">
        <v>64</v>
      </c>
      <c r="P4650" t="s">
        <v>65</v>
      </c>
      <c r="Q4650" t="s">
        <v>8522</v>
      </c>
      <c r="R4650" t="s">
        <v>67</v>
      </c>
      <c r="S4650" t="s">
        <v>90</v>
      </c>
      <c r="T4650" t="s">
        <v>80</v>
      </c>
      <c r="U4650" t="s">
        <v>15535</v>
      </c>
      <c r="V4650" t="s">
        <v>15536</v>
      </c>
      <c r="W4650" t="s">
        <v>92</v>
      </c>
    </row>
    <row r="4651" spans="1:23" hidden="1" x14ac:dyDescent="0.2">
      <c r="A4651" t="s">
        <v>57</v>
      </c>
      <c r="B4651" t="s">
        <v>16993</v>
      </c>
      <c r="C4651" t="s">
        <v>16994</v>
      </c>
      <c r="D4651" t="s">
        <v>16995</v>
      </c>
      <c r="E4651" t="s">
        <v>136</v>
      </c>
      <c r="F4651" t="s">
        <v>2854</v>
      </c>
      <c r="G4651" s="2">
        <v>44384</v>
      </c>
      <c r="H4651" s="2">
        <v>44383</v>
      </c>
      <c r="I4651" s="2">
        <v>44756</v>
      </c>
      <c r="J4651" s="19">
        <f>H4651+365</f>
        <v>44748</v>
      </c>
      <c r="K4651" s="2">
        <v>44748</v>
      </c>
      <c r="L4651" s="5" t="s">
        <v>31</v>
      </c>
      <c r="M4651" t="s">
        <v>138</v>
      </c>
      <c r="N4651" t="s">
        <v>32</v>
      </c>
      <c r="O4651" t="s">
        <v>64</v>
      </c>
      <c r="P4651" t="s">
        <v>65</v>
      </c>
      <c r="Q4651" t="s">
        <v>8216</v>
      </c>
      <c r="R4651" t="s">
        <v>67</v>
      </c>
      <c r="S4651" t="s">
        <v>4145</v>
      </c>
      <c r="T4651" t="s">
        <v>69</v>
      </c>
      <c r="U4651" t="s">
        <v>16996</v>
      </c>
      <c r="V4651" t="s">
        <v>16995</v>
      </c>
      <c r="W4651" t="s">
        <v>142</v>
      </c>
    </row>
    <row r="4652" spans="1:23" hidden="1" x14ac:dyDescent="0.2">
      <c r="A4652" t="s">
        <v>57</v>
      </c>
      <c r="B4652" t="s">
        <v>16997</v>
      </c>
      <c r="C4652" t="s">
        <v>16998</v>
      </c>
      <c r="D4652" t="s">
        <v>16999</v>
      </c>
      <c r="E4652" t="s">
        <v>136</v>
      </c>
      <c r="F4652" t="s">
        <v>2854</v>
      </c>
      <c r="G4652" s="2">
        <v>44384</v>
      </c>
      <c r="H4652" s="2">
        <v>44384</v>
      </c>
      <c r="I4652" s="2">
        <v>44790</v>
      </c>
      <c r="J4652" s="19">
        <f>H4652+365</f>
        <v>44749</v>
      </c>
      <c r="K4652" s="2">
        <v>44749</v>
      </c>
      <c r="L4652" s="5" t="s">
        <v>31</v>
      </c>
      <c r="M4652" t="s">
        <v>269</v>
      </c>
      <c r="N4652" t="s">
        <v>32</v>
      </c>
      <c r="O4652" t="s">
        <v>64</v>
      </c>
      <c r="P4652" t="s">
        <v>65</v>
      </c>
      <c r="Q4652" t="s">
        <v>8302</v>
      </c>
      <c r="R4652" t="s">
        <v>201</v>
      </c>
      <c r="S4652" t="s">
        <v>271</v>
      </c>
      <c r="T4652" t="s">
        <v>202</v>
      </c>
      <c r="U4652" t="s">
        <v>17000</v>
      </c>
      <c r="V4652" t="s">
        <v>16999</v>
      </c>
      <c r="W4652" t="s">
        <v>274</v>
      </c>
    </row>
    <row r="4653" spans="1:23" hidden="1" x14ac:dyDescent="0.2">
      <c r="A4653" t="s">
        <v>57</v>
      </c>
      <c r="B4653" t="s">
        <v>17001</v>
      </c>
      <c r="C4653" t="s">
        <v>17002</v>
      </c>
      <c r="D4653" t="s">
        <v>17003</v>
      </c>
      <c r="E4653" t="s">
        <v>86</v>
      </c>
      <c r="F4653" t="s">
        <v>16930</v>
      </c>
      <c r="G4653" s="2">
        <v>44384</v>
      </c>
      <c r="H4653" s="2">
        <v>44384</v>
      </c>
      <c r="I4653" s="2">
        <v>44585</v>
      </c>
      <c r="J4653" s="19">
        <f>H4653+180</f>
        <v>44564</v>
      </c>
      <c r="K4653" s="2">
        <v>44568</v>
      </c>
      <c r="L4653" s="5" t="s">
        <v>31</v>
      </c>
      <c r="M4653" t="s">
        <v>294</v>
      </c>
      <c r="N4653" t="s">
        <v>32</v>
      </c>
      <c r="O4653" t="s">
        <v>64</v>
      </c>
      <c r="P4653" t="s">
        <v>16814</v>
      </c>
      <c r="Q4653" t="s">
        <v>16931</v>
      </c>
      <c r="R4653" t="s">
        <v>296</v>
      </c>
      <c r="S4653" t="s">
        <v>1480</v>
      </c>
      <c r="T4653" t="s">
        <v>1481</v>
      </c>
      <c r="U4653" t="s">
        <v>299</v>
      </c>
      <c r="V4653" t="s">
        <v>299</v>
      </c>
      <c r="W4653" t="s">
        <v>299</v>
      </c>
    </row>
    <row r="4654" spans="1:23" hidden="1" x14ac:dyDescent="0.2">
      <c r="A4654" t="s">
        <v>57</v>
      </c>
      <c r="B4654" t="s">
        <v>17004</v>
      </c>
      <c r="C4654" t="s">
        <v>17005</v>
      </c>
      <c r="D4654" t="s">
        <v>17006</v>
      </c>
      <c r="E4654" t="s">
        <v>86</v>
      </c>
      <c r="F4654" t="s">
        <v>16930</v>
      </c>
      <c r="G4654" s="2">
        <v>44384</v>
      </c>
      <c r="H4654" s="2">
        <v>44384</v>
      </c>
      <c r="I4654" s="2">
        <v>44585</v>
      </c>
      <c r="J4654" s="19">
        <f>H4654+180</f>
        <v>44564</v>
      </c>
      <c r="K4654" s="2">
        <v>44568</v>
      </c>
      <c r="L4654" s="5" t="s">
        <v>31</v>
      </c>
      <c r="M4654" t="s">
        <v>294</v>
      </c>
      <c r="N4654" t="s">
        <v>32</v>
      </c>
      <c r="O4654" t="s">
        <v>64</v>
      </c>
      <c r="P4654" t="s">
        <v>16814</v>
      </c>
      <c r="Q4654" t="s">
        <v>16931</v>
      </c>
      <c r="R4654" t="s">
        <v>296</v>
      </c>
      <c r="S4654" t="s">
        <v>1480</v>
      </c>
      <c r="T4654" t="s">
        <v>1481</v>
      </c>
      <c r="U4654" t="s">
        <v>299</v>
      </c>
      <c r="V4654" t="s">
        <v>299</v>
      </c>
      <c r="W4654" t="s">
        <v>299</v>
      </c>
    </row>
    <row r="4655" spans="1:23" hidden="1" x14ac:dyDescent="0.2">
      <c r="A4655" t="s">
        <v>57</v>
      </c>
      <c r="B4655" t="s">
        <v>17007</v>
      </c>
      <c r="C4655" t="s">
        <v>17008</v>
      </c>
      <c r="D4655" t="s">
        <v>17009</v>
      </c>
      <c r="E4655" t="s">
        <v>86</v>
      </c>
      <c r="F4655" t="s">
        <v>16561</v>
      </c>
      <c r="G4655" s="2">
        <v>44384</v>
      </c>
      <c r="H4655" s="2">
        <v>44377</v>
      </c>
      <c r="I4655" s="2">
        <v>44664</v>
      </c>
      <c r="J4655" s="19">
        <f>H4655+365</f>
        <v>44742</v>
      </c>
      <c r="K4655" s="2">
        <v>44742</v>
      </c>
      <c r="L4655" s="5" t="s">
        <v>6</v>
      </c>
      <c r="M4655" t="s">
        <v>63</v>
      </c>
      <c r="N4655" t="s">
        <v>32</v>
      </c>
      <c r="O4655" t="s">
        <v>64</v>
      </c>
      <c r="P4655" t="s">
        <v>65</v>
      </c>
      <c r="Q4655" t="s">
        <v>8264</v>
      </c>
      <c r="R4655" t="s">
        <v>67</v>
      </c>
      <c r="S4655" t="s">
        <v>79</v>
      </c>
      <c r="T4655" t="s">
        <v>69</v>
      </c>
      <c r="U4655" t="s">
        <v>17010</v>
      </c>
      <c r="V4655" t="s">
        <v>17009</v>
      </c>
      <c r="W4655" t="s">
        <v>71</v>
      </c>
    </row>
    <row r="4656" spans="1:23" hidden="1" x14ac:dyDescent="0.2">
      <c r="A4656" t="s">
        <v>57</v>
      </c>
      <c r="B4656" t="s">
        <v>17011</v>
      </c>
      <c r="C4656" t="s">
        <v>17008</v>
      </c>
      <c r="D4656" t="s">
        <v>17012</v>
      </c>
      <c r="E4656" t="s">
        <v>86</v>
      </c>
      <c r="F4656" t="s">
        <v>875</v>
      </c>
      <c r="G4656" s="2">
        <v>44384</v>
      </c>
      <c r="H4656" s="2">
        <v>44377</v>
      </c>
      <c r="I4656" s="2">
        <v>44664</v>
      </c>
      <c r="J4656" s="19">
        <f>H4656+365</f>
        <v>44742</v>
      </c>
      <c r="K4656" s="2">
        <v>44742</v>
      </c>
      <c r="L4656" s="5" t="s">
        <v>6</v>
      </c>
      <c r="M4656" t="s">
        <v>88</v>
      </c>
      <c r="N4656" t="s">
        <v>32</v>
      </c>
      <c r="O4656" t="s">
        <v>64</v>
      </c>
      <c r="P4656" t="s">
        <v>65</v>
      </c>
      <c r="Q4656" t="s">
        <v>8522</v>
      </c>
      <c r="R4656" t="s">
        <v>67</v>
      </c>
      <c r="S4656" t="s">
        <v>90</v>
      </c>
      <c r="T4656" t="s">
        <v>80</v>
      </c>
      <c r="U4656" t="s">
        <v>15535</v>
      </c>
      <c r="V4656" t="s">
        <v>15536</v>
      </c>
      <c r="W4656" t="s">
        <v>92</v>
      </c>
    </row>
    <row r="4657" spans="1:23" hidden="1" x14ac:dyDescent="0.2">
      <c r="A4657" t="s">
        <v>57</v>
      </c>
      <c r="B4657" t="s">
        <v>17013</v>
      </c>
      <c r="C4657" s="3" t="s">
        <v>17014</v>
      </c>
      <c r="D4657" t="s">
        <v>17015</v>
      </c>
      <c r="E4657" t="s">
        <v>96</v>
      </c>
      <c r="F4657" t="s">
        <v>17016</v>
      </c>
      <c r="G4657" s="2">
        <v>44384</v>
      </c>
      <c r="H4657" s="2">
        <v>44382</v>
      </c>
      <c r="I4657" s="2">
        <v>44754</v>
      </c>
      <c r="J4657" s="19">
        <f>H4657+180</f>
        <v>44562</v>
      </c>
      <c r="K4657" s="2">
        <v>44566</v>
      </c>
      <c r="L4657" s="5" t="s">
        <v>31</v>
      </c>
      <c r="M4657" t="s">
        <v>63</v>
      </c>
      <c r="N4657" t="s">
        <v>32</v>
      </c>
      <c r="O4657" t="s">
        <v>64</v>
      </c>
      <c r="P4657" t="s">
        <v>16814</v>
      </c>
      <c r="Q4657" t="s">
        <v>17017</v>
      </c>
      <c r="R4657" t="s">
        <v>67</v>
      </c>
      <c r="S4657" t="s">
        <v>125</v>
      </c>
      <c r="T4657" t="s">
        <v>69</v>
      </c>
      <c r="U4657" t="s">
        <v>17018</v>
      </c>
      <c r="V4657" t="s">
        <v>17019</v>
      </c>
      <c r="W4657" t="s">
        <v>71</v>
      </c>
    </row>
    <row r="4658" spans="1:23" hidden="1" x14ac:dyDescent="0.2">
      <c r="A4658" t="s">
        <v>57</v>
      </c>
      <c r="B4658" t="s">
        <v>17020</v>
      </c>
      <c r="C4658" s="3" t="s">
        <v>17014</v>
      </c>
      <c r="D4658" t="s">
        <v>17021</v>
      </c>
      <c r="E4658" t="s">
        <v>96</v>
      </c>
      <c r="F4658" t="s">
        <v>17016</v>
      </c>
      <c r="G4658" s="2">
        <v>44384</v>
      </c>
      <c r="H4658" s="2">
        <v>44382</v>
      </c>
      <c r="I4658" s="2">
        <v>44754</v>
      </c>
      <c r="J4658" s="19">
        <f>H4658+180</f>
        <v>44562</v>
      </c>
      <c r="K4658" s="2">
        <v>44566</v>
      </c>
      <c r="L4658" s="5" t="s">
        <v>31</v>
      </c>
      <c r="M4658" t="s">
        <v>63</v>
      </c>
      <c r="N4658" t="s">
        <v>32</v>
      </c>
      <c r="O4658" t="s">
        <v>64</v>
      </c>
      <c r="P4658" t="s">
        <v>16814</v>
      </c>
      <c r="Q4658" t="s">
        <v>17022</v>
      </c>
      <c r="R4658" t="s">
        <v>67</v>
      </c>
      <c r="S4658" t="s">
        <v>125</v>
      </c>
      <c r="T4658" t="s">
        <v>69</v>
      </c>
      <c r="U4658" t="s">
        <v>17018</v>
      </c>
      <c r="V4658" t="s">
        <v>17019</v>
      </c>
      <c r="W4658" t="s">
        <v>71</v>
      </c>
    </row>
    <row r="4659" spans="1:23" hidden="1" x14ac:dyDescent="0.2">
      <c r="A4659" t="s">
        <v>57</v>
      </c>
      <c r="B4659" t="s">
        <v>17023</v>
      </c>
      <c r="C4659" s="3" t="s">
        <v>17014</v>
      </c>
      <c r="D4659" t="s">
        <v>17024</v>
      </c>
      <c r="E4659" t="s">
        <v>96</v>
      </c>
      <c r="F4659" t="s">
        <v>17016</v>
      </c>
      <c r="G4659" s="2">
        <v>44384</v>
      </c>
      <c r="H4659" s="2">
        <v>44382</v>
      </c>
      <c r="I4659" s="2">
        <v>44754</v>
      </c>
      <c r="J4659" s="19">
        <f>H4659+180</f>
        <v>44562</v>
      </c>
      <c r="K4659" s="2">
        <v>44566</v>
      </c>
      <c r="L4659" s="5" t="s">
        <v>31</v>
      </c>
      <c r="M4659" t="s">
        <v>63</v>
      </c>
      <c r="N4659" t="s">
        <v>32</v>
      </c>
      <c r="O4659" t="s">
        <v>64</v>
      </c>
      <c r="P4659" t="s">
        <v>16814</v>
      </c>
      <c r="Q4659" t="s">
        <v>17022</v>
      </c>
      <c r="R4659" t="s">
        <v>67</v>
      </c>
      <c r="S4659" t="s">
        <v>125</v>
      </c>
      <c r="T4659" t="s">
        <v>69</v>
      </c>
      <c r="U4659" t="s">
        <v>17018</v>
      </c>
      <c r="V4659" t="s">
        <v>17019</v>
      </c>
      <c r="W4659" t="s">
        <v>71</v>
      </c>
    </row>
    <row r="4660" spans="1:23" hidden="1" x14ac:dyDescent="0.2">
      <c r="A4660" t="s">
        <v>57</v>
      </c>
      <c r="B4660" t="s">
        <v>17025</v>
      </c>
      <c r="C4660" t="s">
        <v>17026</v>
      </c>
      <c r="D4660" t="s">
        <v>17027</v>
      </c>
      <c r="E4660" t="s">
        <v>136</v>
      </c>
      <c r="F4660" t="s">
        <v>9602</v>
      </c>
      <c r="G4660" s="2">
        <v>44384</v>
      </c>
      <c r="H4660" s="2">
        <v>44376</v>
      </c>
      <c r="I4660" s="2">
        <v>44702</v>
      </c>
      <c r="J4660" s="19">
        <f>H4660+365</f>
        <v>44741</v>
      </c>
      <c r="K4660" s="2">
        <v>44741</v>
      </c>
      <c r="L4660" s="5" t="s">
        <v>6</v>
      </c>
      <c r="M4660" t="s">
        <v>138</v>
      </c>
      <c r="N4660" t="s">
        <v>32</v>
      </c>
      <c r="O4660" t="s">
        <v>64</v>
      </c>
      <c r="P4660" t="s">
        <v>65</v>
      </c>
      <c r="Q4660" t="s">
        <v>8264</v>
      </c>
      <c r="R4660" t="s">
        <v>67</v>
      </c>
      <c r="S4660" t="s">
        <v>100</v>
      </c>
      <c r="T4660" t="s">
        <v>69</v>
      </c>
      <c r="U4660" t="s">
        <v>17028</v>
      </c>
      <c r="V4660" t="s">
        <v>17027</v>
      </c>
      <c r="W4660" t="s">
        <v>142</v>
      </c>
    </row>
    <row r="4661" spans="1:23" hidden="1" x14ac:dyDescent="0.2">
      <c r="A4661" t="s">
        <v>57</v>
      </c>
      <c r="B4661" t="s">
        <v>17029</v>
      </c>
      <c r="C4661" t="s">
        <v>10457</v>
      </c>
      <c r="D4661" t="s">
        <v>17030</v>
      </c>
      <c r="E4661" t="s">
        <v>136</v>
      </c>
      <c r="F4661" t="s">
        <v>13104</v>
      </c>
      <c r="G4661" s="2">
        <v>44384</v>
      </c>
      <c r="H4661" s="2">
        <v>44378</v>
      </c>
      <c r="I4661" s="2">
        <v>44765</v>
      </c>
      <c r="J4661" s="19">
        <f>H4661+365</f>
        <v>44743</v>
      </c>
      <c r="K4661" s="2">
        <v>44743</v>
      </c>
      <c r="L4661" s="5" t="s">
        <v>31</v>
      </c>
      <c r="M4661" t="s">
        <v>63</v>
      </c>
      <c r="N4661" t="s">
        <v>32</v>
      </c>
      <c r="O4661" t="s">
        <v>64</v>
      </c>
      <c r="P4661" t="s">
        <v>65</v>
      </c>
      <c r="Q4661" t="s">
        <v>367</v>
      </c>
      <c r="R4661" t="s">
        <v>67</v>
      </c>
      <c r="S4661" t="s">
        <v>79</v>
      </c>
      <c r="T4661" t="s">
        <v>69</v>
      </c>
      <c r="U4661" t="s">
        <v>17031</v>
      </c>
      <c r="V4661" t="s">
        <v>17032</v>
      </c>
      <c r="W4661" t="s">
        <v>71</v>
      </c>
    </row>
    <row r="4662" spans="1:23" hidden="1" x14ac:dyDescent="0.2">
      <c r="A4662" t="s">
        <v>57</v>
      </c>
      <c r="B4662" t="s">
        <v>17033</v>
      </c>
      <c r="C4662" t="s">
        <v>17034</v>
      </c>
      <c r="D4662" t="s">
        <v>17035</v>
      </c>
      <c r="E4662" t="s">
        <v>107</v>
      </c>
      <c r="F4662" t="s">
        <v>11534</v>
      </c>
      <c r="G4662" s="2">
        <v>44384</v>
      </c>
      <c r="H4662" s="2">
        <v>44382</v>
      </c>
      <c r="I4662" s="2">
        <v>44858</v>
      </c>
      <c r="J4662" s="19">
        <f>H4662+365</f>
        <v>44747</v>
      </c>
      <c r="K4662" s="2">
        <v>44747</v>
      </c>
      <c r="L4662" s="5" t="s">
        <v>31</v>
      </c>
      <c r="M4662" t="s">
        <v>77</v>
      </c>
      <c r="N4662" t="s">
        <v>32</v>
      </c>
      <c r="O4662" t="s">
        <v>64</v>
      </c>
      <c r="P4662" t="s">
        <v>65</v>
      </c>
      <c r="Q4662" t="s">
        <v>367</v>
      </c>
      <c r="R4662" t="s">
        <v>67</v>
      </c>
      <c r="S4662" t="s">
        <v>79</v>
      </c>
      <c r="T4662" t="s">
        <v>80</v>
      </c>
      <c r="U4662" t="s">
        <v>16554</v>
      </c>
      <c r="V4662" t="s">
        <v>16555</v>
      </c>
      <c r="W4662" t="s">
        <v>82</v>
      </c>
    </row>
    <row r="4663" spans="1:23" hidden="1" x14ac:dyDescent="0.2">
      <c r="A4663" t="s">
        <v>57</v>
      </c>
      <c r="B4663" t="s">
        <v>17036</v>
      </c>
      <c r="C4663" t="s">
        <v>17037</v>
      </c>
      <c r="D4663" t="s">
        <v>17038</v>
      </c>
      <c r="E4663" t="s">
        <v>86</v>
      </c>
      <c r="F4663" t="s">
        <v>16930</v>
      </c>
      <c r="G4663" s="2">
        <v>44384</v>
      </c>
      <c r="H4663" s="2">
        <v>44384</v>
      </c>
      <c r="I4663" s="2">
        <v>44774</v>
      </c>
      <c r="J4663" s="19">
        <f t="shared" ref="J4663:J4668" si="75">H4663+180</f>
        <v>44564</v>
      </c>
      <c r="K4663" s="2">
        <v>44568</v>
      </c>
      <c r="L4663" s="5" t="s">
        <v>31</v>
      </c>
      <c r="M4663" t="s">
        <v>294</v>
      </c>
      <c r="N4663" t="s">
        <v>32</v>
      </c>
      <c r="O4663" t="s">
        <v>64</v>
      </c>
      <c r="P4663" t="s">
        <v>16814</v>
      </c>
      <c r="Q4663" t="s">
        <v>17039</v>
      </c>
      <c r="R4663" t="s">
        <v>296</v>
      </c>
      <c r="S4663" t="s">
        <v>1480</v>
      </c>
      <c r="T4663" t="s">
        <v>1481</v>
      </c>
      <c r="U4663" t="s">
        <v>299</v>
      </c>
      <c r="V4663" t="s">
        <v>299</v>
      </c>
      <c r="W4663" t="s">
        <v>299</v>
      </c>
    </row>
    <row r="4664" spans="1:23" hidden="1" x14ac:dyDescent="0.2">
      <c r="A4664" t="s">
        <v>57</v>
      </c>
      <c r="B4664" t="s">
        <v>17040</v>
      </c>
      <c r="C4664" t="s">
        <v>17041</v>
      </c>
      <c r="D4664" t="s">
        <v>17042</v>
      </c>
      <c r="E4664" t="s">
        <v>86</v>
      </c>
      <c r="F4664" t="s">
        <v>16930</v>
      </c>
      <c r="G4664" s="2">
        <v>44384</v>
      </c>
      <c r="H4664" s="2">
        <v>44384</v>
      </c>
      <c r="I4664" s="2">
        <v>44578</v>
      </c>
      <c r="J4664" s="19">
        <f t="shared" si="75"/>
        <v>44564</v>
      </c>
      <c r="K4664" s="2">
        <v>44568</v>
      </c>
      <c r="L4664" s="5" t="s">
        <v>31</v>
      </c>
      <c r="M4664" t="s">
        <v>294</v>
      </c>
      <c r="N4664" t="s">
        <v>32</v>
      </c>
      <c r="O4664" t="s">
        <v>64</v>
      </c>
      <c r="P4664" t="s">
        <v>16814</v>
      </c>
      <c r="Q4664" t="s">
        <v>17043</v>
      </c>
      <c r="R4664" t="s">
        <v>296</v>
      </c>
      <c r="S4664" t="s">
        <v>297</v>
      </c>
      <c r="T4664" t="s">
        <v>298</v>
      </c>
      <c r="U4664" t="s">
        <v>299</v>
      </c>
      <c r="V4664" t="s">
        <v>299</v>
      </c>
      <c r="W4664" t="s">
        <v>299</v>
      </c>
    </row>
    <row r="4665" spans="1:23" hidden="1" x14ac:dyDescent="0.2">
      <c r="A4665" t="s">
        <v>57</v>
      </c>
      <c r="B4665" t="s">
        <v>17044</v>
      </c>
      <c r="C4665" t="s">
        <v>17045</v>
      </c>
      <c r="D4665" t="s">
        <v>17046</v>
      </c>
      <c r="E4665" t="s">
        <v>86</v>
      </c>
      <c r="F4665" t="s">
        <v>16930</v>
      </c>
      <c r="G4665" s="2">
        <v>44384</v>
      </c>
      <c r="H4665" s="2">
        <v>44384</v>
      </c>
      <c r="I4665" s="2">
        <v>44770</v>
      </c>
      <c r="J4665" s="19">
        <f t="shared" si="75"/>
        <v>44564</v>
      </c>
      <c r="K4665" s="2">
        <v>44568</v>
      </c>
      <c r="L4665" s="5" t="s">
        <v>31</v>
      </c>
      <c r="M4665" t="s">
        <v>269</v>
      </c>
      <c r="N4665" t="s">
        <v>32</v>
      </c>
      <c r="O4665" t="s">
        <v>64</v>
      </c>
      <c r="P4665" t="s">
        <v>16814</v>
      </c>
      <c r="Q4665" t="s">
        <v>17047</v>
      </c>
      <c r="R4665" t="s">
        <v>1207</v>
      </c>
      <c r="S4665" t="s">
        <v>280</v>
      </c>
      <c r="T4665" t="s">
        <v>69</v>
      </c>
      <c r="U4665" t="s">
        <v>17048</v>
      </c>
      <c r="V4665" t="s">
        <v>17046</v>
      </c>
      <c r="W4665" t="s">
        <v>274</v>
      </c>
    </row>
    <row r="4666" spans="1:23" hidden="1" x14ac:dyDescent="0.2">
      <c r="A4666" t="s">
        <v>57</v>
      </c>
      <c r="B4666" t="s">
        <v>17049</v>
      </c>
      <c r="C4666" t="s">
        <v>17045</v>
      </c>
      <c r="D4666" t="s">
        <v>17050</v>
      </c>
      <c r="E4666" t="s">
        <v>86</v>
      </c>
      <c r="F4666" t="s">
        <v>16930</v>
      </c>
      <c r="G4666" s="2">
        <v>44384</v>
      </c>
      <c r="H4666" s="2">
        <v>44384</v>
      </c>
      <c r="I4666" s="2">
        <v>44770</v>
      </c>
      <c r="J4666" s="19">
        <f t="shared" si="75"/>
        <v>44564</v>
      </c>
      <c r="K4666" s="2">
        <v>44568</v>
      </c>
      <c r="L4666" s="5" t="s">
        <v>31</v>
      </c>
      <c r="M4666" t="s">
        <v>269</v>
      </c>
      <c r="N4666" t="s">
        <v>32</v>
      </c>
      <c r="O4666" t="s">
        <v>64</v>
      </c>
      <c r="P4666" t="s">
        <v>16814</v>
      </c>
      <c r="Q4666" t="s">
        <v>17047</v>
      </c>
      <c r="R4666" t="s">
        <v>67</v>
      </c>
      <c r="S4666" t="s">
        <v>430</v>
      </c>
      <c r="T4666" t="s">
        <v>69</v>
      </c>
      <c r="U4666" t="s">
        <v>17051</v>
      </c>
      <c r="V4666" t="s">
        <v>17050</v>
      </c>
      <c r="W4666" t="s">
        <v>274</v>
      </c>
    </row>
    <row r="4667" spans="1:23" hidden="1" x14ac:dyDescent="0.2">
      <c r="A4667" t="s">
        <v>57</v>
      </c>
      <c r="B4667" t="s">
        <v>17052</v>
      </c>
      <c r="C4667" t="s">
        <v>17053</v>
      </c>
      <c r="D4667" t="s">
        <v>17054</v>
      </c>
      <c r="E4667" t="s">
        <v>86</v>
      </c>
      <c r="F4667" t="s">
        <v>16930</v>
      </c>
      <c r="G4667" s="2">
        <v>44384</v>
      </c>
      <c r="H4667" s="2">
        <v>44384</v>
      </c>
      <c r="I4667" s="2">
        <v>44579</v>
      </c>
      <c r="J4667" s="19">
        <f t="shared" si="75"/>
        <v>44564</v>
      </c>
      <c r="K4667" s="2">
        <v>44568</v>
      </c>
      <c r="L4667" s="5" t="s">
        <v>31</v>
      </c>
      <c r="M4667" t="s">
        <v>294</v>
      </c>
      <c r="N4667" t="s">
        <v>32</v>
      </c>
      <c r="O4667" t="s">
        <v>64</v>
      </c>
      <c r="P4667" t="s">
        <v>16814</v>
      </c>
      <c r="Q4667" t="s">
        <v>17043</v>
      </c>
      <c r="R4667" t="s">
        <v>296</v>
      </c>
      <c r="S4667" t="s">
        <v>297</v>
      </c>
      <c r="T4667" t="s">
        <v>298</v>
      </c>
      <c r="U4667" t="s">
        <v>299</v>
      </c>
      <c r="V4667" t="s">
        <v>299</v>
      </c>
      <c r="W4667" t="s">
        <v>299</v>
      </c>
    </row>
    <row r="4668" spans="1:23" hidden="1" x14ac:dyDescent="0.2">
      <c r="A4668" t="s">
        <v>57</v>
      </c>
      <c r="B4668" t="s">
        <v>17055</v>
      </c>
      <c r="C4668" t="s">
        <v>17056</v>
      </c>
      <c r="D4668" t="s">
        <v>17057</v>
      </c>
      <c r="E4668" t="s">
        <v>86</v>
      </c>
      <c r="F4668" t="s">
        <v>16930</v>
      </c>
      <c r="G4668" s="2">
        <v>44384</v>
      </c>
      <c r="H4668" s="2">
        <v>44384</v>
      </c>
      <c r="I4668" s="2">
        <v>44578</v>
      </c>
      <c r="J4668" s="19">
        <f t="shared" si="75"/>
        <v>44564</v>
      </c>
      <c r="K4668" s="2">
        <v>44568</v>
      </c>
      <c r="L4668" s="5" t="s">
        <v>31</v>
      </c>
      <c r="M4668" t="s">
        <v>294</v>
      </c>
      <c r="N4668" t="s">
        <v>32</v>
      </c>
      <c r="O4668" t="s">
        <v>64</v>
      </c>
      <c r="P4668" t="s">
        <v>16814</v>
      </c>
      <c r="Q4668" t="s">
        <v>17043</v>
      </c>
      <c r="R4668" t="s">
        <v>296</v>
      </c>
      <c r="S4668" t="s">
        <v>297</v>
      </c>
      <c r="T4668" t="s">
        <v>298</v>
      </c>
      <c r="U4668" t="s">
        <v>299</v>
      </c>
      <c r="V4668" t="s">
        <v>299</v>
      </c>
      <c r="W4668" t="s">
        <v>299</v>
      </c>
    </row>
    <row r="4669" spans="1:23" hidden="1" x14ac:dyDescent="0.2">
      <c r="A4669" t="s">
        <v>57</v>
      </c>
      <c r="B4669" t="s">
        <v>17058</v>
      </c>
      <c r="C4669" t="s">
        <v>17059</v>
      </c>
      <c r="D4669" t="s">
        <v>17060</v>
      </c>
      <c r="E4669" t="s">
        <v>61</v>
      </c>
      <c r="F4669" t="s">
        <v>1777</v>
      </c>
      <c r="G4669" s="2">
        <v>44385</v>
      </c>
      <c r="H4669" s="2">
        <v>44384</v>
      </c>
      <c r="I4669" s="2">
        <v>44394</v>
      </c>
      <c r="J4669" s="19">
        <f>H4669+365</f>
        <v>44749</v>
      </c>
      <c r="K4669" s="2">
        <v>44749</v>
      </c>
      <c r="L4669" s="5" t="s">
        <v>6</v>
      </c>
      <c r="M4669" t="s">
        <v>138</v>
      </c>
      <c r="N4669" t="s">
        <v>32</v>
      </c>
      <c r="O4669" t="s">
        <v>64</v>
      </c>
      <c r="P4669" t="s">
        <v>65</v>
      </c>
      <c r="Q4669" t="s">
        <v>8264</v>
      </c>
      <c r="R4669" t="s">
        <v>630</v>
      </c>
      <c r="S4669" t="s">
        <v>631</v>
      </c>
      <c r="T4669" t="s">
        <v>298</v>
      </c>
      <c r="U4669" t="s">
        <v>17061</v>
      </c>
      <c r="V4669" t="s">
        <v>17060</v>
      </c>
      <c r="W4669" t="s">
        <v>142</v>
      </c>
    </row>
    <row r="4670" spans="1:23" hidden="1" x14ac:dyDescent="0.2">
      <c r="A4670" t="s">
        <v>57</v>
      </c>
      <c r="B4670" t="s">
        <v>17062</v>
      </c>
      <c r="C4670" t="s">
        <v>17063</v>
      </c>
      <c r="D4670" t="s">
        <v>17064</v>
      </c>
      <c r="E4670" t="s">
        <v>480</v>
      </c>
      <c r="F4670" t="s">
        <v>6538</v>
      </c>
      <c r="G4670" s="2">
        <v>44385</v>
      </c>
      <c r="H4670" s="2">
        <v>44385</v>
      </c>
      <c r="I4670" s="2">
        <v>44655</v>
      </c>
      <c r="J4670" s="19">
        <f>H4670+365</f>
        <v>44750</v>
      </c>
      <c r="K4670" s="2">
        <v>44750</v>
      </c>
      <c r="L4670" s="5" t="s">
        <v>6</v>
      </c>
      <c r="M4670" t="s">
        <v>17065</v>
      </c>
      <c r="N4670" t="s">
        <v>32</v>
      </c>
      <c r="O4670" t="s">
        <v>64</v>
      </c>
      <c r="P4670" t="s">
        <v>65</v>
      </c>
      <c r="Q4670" t="s">
        <v>139</v>
      </c>
      <c r="R4670" t="s">
        <v>17066</v>
      </c>
      <c r="S4670" t="s">
        <v>17067</v>
      </c>
      <c r="T4670" t="s">
        <v>17068</v>
      </c>
      <c r="U4670" t="s">
        <v>17069</v>
      </c>
      <c r="V4670" t="s">
        <v>17064</v>
      </c>
      <c r="W4670" t="s">
        <v>17070</v>
      </c>
    </row>
    <row r="4671" spans="1:23" hidden="1" x14ac:dyDescent="0.2">
      <c r="A4671" t="s">
        <v>57</v>
      </c>
      <c r="B4671" t="s">
        <v>17071</v>
      </c>
      <c r="C4671" t="s">
        <v>17072</v>
      </c>
      <c r="D4671" t="s">
        <v>17073</v>
      </c>
      <c r="E4671" t="s">
        <v>136</v>
      </c>
      <c r="F4671" t="s">
        <v>17074</v>
      </c>
      <c r="G4671" s="2">
        <v>44385</v>
      </c>
      <c r="H4671" s="2">
        <v>44385</v>
      </c>
      <c r="I4671" s="2">
        <v>44674</v>
      </c>
      <c r="J4671" s="19">
        <f>H4671+180</f>
        <v>44565</v>
      </c>
      <c r="K4671" s="2">
        <v>44569</v>
      </c>
      <c r="L4671" s="5" t="s">
        <v>31</v>
      </c>
      <c r="M4671" t="s">
        <v>77</v>
      </c>
      <c r="N4671" t="s">
        <v>32</v>
      </c>
      <c r="O4671" t="s">
        <v>64</v>
      </c>
      <c r="P4671" t="s">
        <v>16814</v>
      </c>
      <c r="Q4671" t="s">
        <v>17075</v>
      </c>
      <c r="R4671" t="s">
        <v>67</v>
      </c>
      <c r="S4671" t="s">
        <v>79</v>
      </c>
      <c r="T4671" t="s">
        <v>80</v>
      </c>
      <c r="U4671" t="s">
        <v>17076</v>
      </c>
      <c r="V4671" t="s">
        <v>17077</v>
      </c>
      <c r="W4671" t="s">
        <v>82</v>
      </c>
    </row>
    <row r="4672" spans="1:23" hidden="1" x14ac:dyDescent="0.2">
      <c r="A4672" t="s">
        <v>57</v>
      </c>
      <c r="B4672" t="s">
        <v>17078</v>
      </c>
      <c r="C4672" t="s">
        <v>13990</v>
      </c>
      <c r="D4672" t="s">
        <v>17079</v>
      </c>
      <c r="E4672" t="s">
        <v>136</v>
      </c>
      <c r="F4672" t="s">
        <v>13552</v>
      </c>
      <c r="G4672" s="2">
        <v>44385</v>
      </c>
      <c r="H4672" s="2">
        <v>44383</v>
      </c>
      <c r="I4672" s="2">
        <v>44404</v>
      </c>
      <c r="J4672" s="19">
        <f>H4672+365</f>
        <v>44748</v>
      </c>
      <c r="K4672" s="2">
        <v>44748</v>
      </c>
      <c r="L4672" s="5" t="s">
        <v>6</v>
      </c>
      <c r="M4672" t="s">
        <v>63</v>
      </c>
      <c r="N4672" t="s">
        <v>32</v>
      </c>
      <c r="O4672" t="s">
        <v>64</v>
      </c>
      <c r="P4672" t="s">
        <v>65</v>
      </c>
      <c r="Q4672" t="s">
        <v>8264</v>
      </c>
      <c r="R4672" t="s">
        <v>67</v>
      </c>
      <c r="S4672" t="s">
        <v>79</v>
      </c>
      <c r="T4672" t="s">
        <v>69</v>
      </c>
      <c r="U4672" t="s">
        <v>17080</v>
      </c>
      <c r="V4672" t="s">
        <v>17079</v>
      </c>
      <c r="W4672" t="s">
        <v>71</v>
      </c>
    </row>
    <row r="4673" spans="1:23" hidden="1" x14ac:dyDescent="0.2">
      <c r="A4673" t="s">
        <v>57</v>
      </c>
      <c r="B4673" t="s">
        <v>17081</v>
      </c>
      <c r="C4673" t="s">
        <v>17082</v>
      </c>
      <c r="D4673" t="s">
        <v>17083</v>
      </c>
      <c r="E4673" t="s">
        <v>115</v>
      </c>
      <c r="F4673" t="s">
        <v>17084</v>
      </c>
      <c r="G4673" s="2">
        <v>44385</v>
      </c>
      <c r="H4673" s="2">
        <v>44375</v>
      </c>
      <c r="I4673" s="2">
        <v>44512</v>
      </c>
      <c r="J4673" s="19">
        <f>H4673+365</f>
        <v>44740</v>
      </c>
      <c r="K4673" s="2">
        <v>44740</v>
      </c>
      <c r="L4673" s="5" t="s">
        <v>6</v>
      </c>
      <c r="M4673" t="s">
        <v>98</v>
      </c>
      <c r="N4673" t="s">
        <v>32</v>
      </c>
      <c r="O4673" t="s">
        <v>64</v>
      </c>
      <c r="P4673" t="s">
        <v>65</v>
      </c>
      <c r="Q4673" t="s">
        <v>8264</v>
      </c>
      <c r="R4673" t="s">
        <v>67</v>
      </c>
      <c r="S4673" t="s">
        <v>100</v>
      </c>
      <c r="T4673" t="s">
        <v>80</v>
      </c>
      <c r="U4673" t="s">
        <v>17085</v>
      </c>
      <c r="V4673" t="s">
        <v>17083</v>
      </c>
      <c r="W4673" t="s">
        <v>103</v>
      </c>
    </row>
    <row r="4674" spans="1:23" hidden="1" x14ac:dyDescent="0.2">
      <c r="A4674" t="s">
        <v>57</v>
      </c>
      <c r="B4674" t="s">
        <v>17086</v>
      </c>
      <c r="C4674" t="s">
        <v>17082</v>
      </c>
      <c r="D4674" t="s">
        <v>17087</v>
      </c>
      <c r="E4674" t="s">
        <v>115</v>
      </c>
      <c r="F4674" t="s">
        <v>17084</v>
      </c>
      <c r="G4674" s="2">
        <v>44385</v>
      </c>
      <c r="H4674" s="2">
        <v>44375</v>
      </c>
      <c r="I4674" s="2">
        <v>44511</v>
      </c>
      <c r="J4674" s="19">
        <f>H4674+365</f>
        <v>44740</v>
      </c>
      <c r="K4674" s="2">
        <v>44740</v>
      </c>
      <c r="L4674" s="5" t="s">
        <v>6</v>
      </c>
      <c r="M4674" t="s">
        <v>138</v>
      </c>
      <c r="N4674" t="s">
        <v>32</v>
      </c>
      <c r="O4674" t="s">
        <v>64</v>
      </c>
      <c r="P4674" t="s">
        <v>65</v>
      </c>
      <c r="Q4674" t="s">
        <v>9822</v>
      </c>
      <c r="R4674" t="s">
        <v>67</v>
      </c>
      <c r="S4674" t="s">
        <v>140</v>
      </c>
      <c r="T4674" t="s">
        <v>80</v>
      </c>
      <c r="U4674" t="s">
        <v>17088</v>
      </c>
      <c r="V4674" t="s">
        <v>17087</v>
      </c>
      <c r="W4674" t="s">
        <v>142</v>
      </c>
    </row>
    <row r="4675" spans="1:23" hidden="1" x14ac:dyDescent="0.2">
      <c r="A4675" t="s">
        <v>57</v>
      </c>
      <c r="B4675" t="s">
        <v>17089</v>
      </c>
      <c r="C4675" t="s">
        <v>17090</v>
      </c>
      <c r="D4675" t="s">
        <v>17091</v>
      </c>
      <c r="E4675" t="s">
        <v>86</v>
      </c>
      <c r="F4675" t="s">
        <v>16930</v>
      </c>
      <c r="G4675" s="2">
        <v>44385</v>
      </c>
      <c r="H4675" s="2">
        <v>44385</v>
      </c>
      <c r="I4675" s="2">
        <v>44581</v>
      </c>
      <c r="J4675" s="19">
        <f>H4675+180</f>
        <v>44565</v>
      </c>
      <c r="K4675" s="2">
        <v>44569</v>
      </c>
      <c r="L4675" s="5" t="s">
        <v>31</v>
      </c>
      <c r="M4675" t="s">
        <v>294</v>
      </c>
      <c r="N4675" t="s">
        <v>32</v>
      </c>
      <c r="O4675" t="s">
        <v>64</v>
      </c>
      <c r="P4675" t="s">
        <v>16814</v>
      </c>
      <c r="Q4675" t="s">
        <v>16931</v>
      </c>
      <c r="R4675" t="s">
        <v>296</v>
      </c>
      <c r="S4675" t="s">
        <v>1480</v>
      </c>
      <c r="T4675" t="s">
        <v>1481</v>
      </c>
      <c r="U4675" t="s">
        <v>299</v>
      </c>
      <c r="V4675" t="s">
        <v>299</v>
      </c>
      <c r="W4675" t="s">
        <v>299</v>
      </c>
    </row>
    <row r="4676" spans="1:23" hidden="1" x14ac:dyDescent="0.2">
      <c r="A4676" t="s">
        <v>57</v>
      </c>
      <c r="B4676" t="s">
        <v>17092</v>
      </c>
      <c r="C4676" t="s">
        <v>17093</v>
      </c>
      <c r="D4676" t="s">
        <v>17094</v>
      </c>
      <c r="E4676" t="s">
        <v>86</v>
      </c>
      <c r="F4676" t="s">
        <v>16930</v>
      </c>
      <c r="G4676" s="2">
        <v>44385</v>
      </c>
      <c r="H4676" s="2">
        <v>44385</v>
      </c>
      <c r="I4676" s="2">
        <v>44686</v>
      </c>
      <c r="J4676" s="19">
        <f>H4676+180</f>
        <v>44565</v>
      </c>
      <c r="K4676" s="2">
        <v>44569</v>
      </c>
      <c r="L4676" s="5" t="s">
        <v>31</v>
      </c>
      <c r="M4676" t="s">
        <v>269</v>
      </c>
      <c r="N4676" t="s">
        <v>32</v>
      </c>
      <c r="O4676" t="s">
        <v>64</v>
      </c>
      <c r="P4676" t="s">
        <v>16814</v>
      </c>
      <c r="Q4676" t="s">
        <v>17095</v>
      </c>
      <c r="R4676" t="s">
        <v>1207</v>
      </c>
      <c r="S4676" t="s">
        <v>280</v>
      </c>
      <c r="T4676" t="s">
        <v>69</v>
      </c>
      <c r="U4676" t="s">
        <v>17096</v>
      </c>
      <c r="V4676" t="s">
        <v>17094</v>
      </c>
      <c r="W4676" t="s">
        <v>274</v>
      </c>
    </row>
    <row r="4677" spans="1:23" hidden="1" x14ac:dyDescent="0.2">
      <c r="A4677" t="s">
        <v>57</v>
      </c>
      <c r="B4677" t="s">
        <v>17097</v>
      </c>
      <c r="C4677" t="s">
        <v>1939</v>
      </c>
      <c r="D4677" t="s">
        <v>17098</v>
      </c>
      <c r="E4677" t="s">
        <v>480</v>
      </c>
      <c r="F4677" t="s">
        <v>5586</v>
      </c>
      <c r="G4677" s="2">
        <v>44385</v>
      </c>
      <c r="H4677" s="2">
        <v>44384</v>
      </c>
      <c r="I4677" s="2">
        <v>44606</v>
      </c>
      <c r="J4677" s="19">
        <f>H4677+365</f>
        <v>44749</v>
      </c>
      <c r="K4677" s="2">
        <v>44749</v>
      </c>
      <c r="L4677" s="5" t="s">
        <v>6</v>
      </c>
      <c r="M4677" t="s">
        <v>77</v>
      </c>
      <c r="N4677" t="s">
        <v>32</v>
      </c>
      <c r="O4677" t="s">
        <v>64</v>
      </c>
      <c r="P4677" t="s">
        <v>65</v>
      </c>
      <c r="Q4677" t="s">
        <v>8216</v>
      </c>
      <c r="R4677" t="s">
        <v>67</v>
      </c>
      <c r="S4677" t="s">
        <v>79</v>
      </c>
      <c r="T4677" t="s">
        <v>80</v>
      </c>
      <c r="U4677" t="s">
        <v>17099</v>
      </c>
      <c r="V4677" t="s">
        <v>17098</v>
      </c>
      <c r="W4677" t="s">
        <v>82</v>
      </c>
    </row>
    <row r="4678" spans="1:23" hidden="1" x14ac:dyDescent="0.2">
      <c r="A4678" t="s">
        <v>57</v>
      </c>
      <c r="B4678" t="s">
        <v>17100</v>
      </c>
      <c r="C4678" t="s">
        <v>17101</v>
      </c>
      <c r="D4678" t="s">
        <v>17102</v>
      </c>
      <c r="E4678" t="s">
        <v>86</v>
      </c>
      <c r="F4678" t="s">
        <v>16930</v>
      </c>
      <c r="G4678" s="2">
        <v>44385</v>
      </c>
      <c r="H4678" s="2">
        <v>44385</v>
      </c>
      <c r="I4678" s="2">
        <v>44796</v>
      </c>
      <c r="J4678" s="19">
        <f>H4678+180</f>
        <v>44565</v>
      </c>
      <c r="K4678" s="2">
        <v>44750</v>
      </c>
      <c r="L4678" s="5" t="s">
        <v>31</v>
      </c>
      <c r="M4678" t="s">
        <v>269</v>
      </c>
      <c r="N4678" t="s">
        <v>32</v>
      </c>
      <c r="O4678" t="s">
        <v>64</v>
      </c>
      <c r="P4678" t="s">
        <v>16814</v>
      </c>
      <c r="Q4678" t="s">
        <v>17103</v>
      </c>
      <c r="R4678" t="s">
        <v>515</v>
      </c>
      <c r="S4678" t="s">
        <v>430</v>
      </c>
      <c r="T4678" t="s">
        <v>69</v>
      </c>
      <c r="U4678" t="s">
        <v>17104</v>
      </c>
      <c r="V4678" t="s">
        <v>17102</v>
      </c>
      <c r="W4678" t="s">
        <v>274</v>
      </c>
    </row>
    <row r="4679" spans="1:23" hidden="1" x14ac:dyDescent="0.2">
      <c r="A4679" t="s">
        <v>57</v>
      </c>
      <c r="B4679" t="s">
        <v>17105</v>
      </c>
      <c r="C4679" t="s">
        <v>17106</v>
      </c>
      <c r="D4679" t="s">
        <v>17107</v>
      </c>
      <c r="E4679" t="s">
        <v>75</v>
      </c>
      <c r="F4679" t="s">
        <v>577</v>
      </c>
      <c r="G4679" s="2">
        <v>44385</v>
      </c>
      <c r="H4679" s="2">
        <v>44385</v>
      </c>
      <c r="I4679" s="2">
        <v>44589</v>
      </c>
      <c r="J4679" s="19">
        <f>H4679+365</f>
        <v>44750</v>
      </c>
      <c r="K4679" s="2">
        <v>44750</v>
      </c>
      <c r="L4679" s="5" t="s">
        <v>6</v>
      </c>
      <c r="M4679" t="s">
        <v>269</v>
      </c>
      <c r="N4679" t="s">
        <v>32</v>
      </c>
      <c r="O4679" t="s">
        <v>64</v>
      </c>
      <c r="P4679" t="s">
        <v>65</v>
      </c>
      <c r="Q4679" t="s">
        <v>185</v>
      </c>
      <c r="R4679" t="s">
        <v>67</v>
      </c>
      <c r="S4679" t="s">
        <v>280</v>
      </c>
      <c r="T4679" t="s">
        <v>69</v>
      </c>
      <c r="U4679" t="s">
        <v>17108</v>
      </c>
      <c r="V4679" t="s">
        <v>17107</v>
      </c>
      <c r="W4679" t="s">
        <v>274</v>
      </c>
    </row>
    <row r="4680" spans="1:23" hidden="1" x14ac:dyDescent="0.2">
      <c r="A4680" t="s">
        <v>57</v>
      </c>
      <c r="B4680" t="s">
        <v>17109</v>
      </c>
      <c r="C4680" t="s">
        <v>17110</v>
      </c>
      <c r="D4680" t="s">
        <v>17111</v>
      </c>
      <c r="E4680" t="s">
        <v>86</v>
      </c>
      <c r="F4680" t="s">
        <v>16930</v>
      </c>
      <c r="G4680" s="2">
        <v>44385</v>
      </c>
      <c r="H4680" s="2">
        <v>44385</v>
      </c>
      <c r="I4680" s="2">
        <v>44796</v>
      </c>
      <c r="J4680" s="19">
        <f t="shared" ref="J4680:J4693" si="76">H4680+180</f>
        <v>44565</v>
      </c>
      <c r="K4680" s="2">
        <v>44569</v>
      </c>
      <c r="L4680" s="5" t="s">
        <v>31</v>
      </c>
      <c r="M4680" t="s">
        <v>269</v>
      </c>
      <c r="N4680" t="s">
        <v>32</v>
      </c>
      <c r="O4680" t="s">
        <v>64</v>
      </c>
      <c r="P4680" t="s">
        <v>16814</v>
      </c>
      <c r="Q4680" t="s">
        <v>17095</v>
      </c>
      <c r="R4680" t="s">
        <v>1207</v>
      </c>
      <c r="S4680" t="s">
        <v>280</v>
      </c>
      <c r="T4680" t="s">
        <v>69</v>
      </c>
      <c r="U4680" t="s">
        <v>17112</v>
      </c>
      <c r="V4680" t="s">
        <v>17111</v>
      </c>
      <c r="W4680" t="s">
        <v>274</v>
      </c>
    </row>
    <row r="4681" spans="1:23" hidden="1" x14ac:dyDescent="0.2">
      <c r="A4681" t="s">
        <v>57</v>
      </c>
      <c r="B4681" t="s">
        <v>17113</v>
      </c>
      <c r="C4681" t="s">
        <v>17114</v>
      </c>
      <c r="D4681" t="s">
        <v>17115</v>
      </c>
      <c r="E4681" t="s">
        <v>86</v>
      </c>
      <c r="F4681" t="s">
        <v>16930</v>
      </c>
      <c r="G4681" s="2">
        <v>44385</v>
      </c>
      <c r="H4681" s="2">
        <v>44385</v>
      </c>
      <c r="I4681" s="2">
        <v>44684</v>
      </c>
      <c r="J4681" s="19">
        <f t="shared" si="76"/>
        <v>44565</v>
      </c>
      <c r="K4681" s="2">
        <v>44569</v>
      </c>
      <c r="L4681" s="5" t="s">
        <v>31</v>
      </c>
      <c r="M4681" t="s">
        <v>269</v>
      </c>
      <c r="N4681" t="s">
        <v>32</v>
      </c>
      <c r="O4681" t="s">
        <v>64</v>
      </c>
      <c r="P4681" t="s">
        <v>16814</v>
      </c>
      <c r="Q4681" t="s">
        <v>17095</v>
      </c>
      <c r="R4681" t="s">
        <v>67</v>
      </c>
      <c r="S4681" t="s">
        <v>430</v>
      </c>
      <c r="T4681" t="s">
        <v>69</v>
      </c>
      <c r="U4681" t="s">
        <v>17116</v>
      </c>
      <c r="V4681" t="s">
        <v>17115</v>
      </c>
      <c r="W4681" t="s">
        <v>274</v>
      </c>
    </row>
    <row r="4682" spans="1:23" hidden="1" x14ac:dyDescent="0.2">
      <c r="A4682" t="s">
        <v>57</v>
      </c>
      <c r="B4682" t="s">
        <v>17117</v>
      </c>
      <c r="C4682" t="s">
        <v>17118</v>
      </c>
      <c r="D4682" t="s">
        <v>17119</v>
      </c>
      <c r="E4682" t="s">
        <v>86</v>
      </c>
      <c r="F4682" t="s">
        <v>16930</v>
      </c>
      <c r="G4682" s="2">
        <v>44385</v>
      </c>
      <c r="H4682" s="2">
        <v>44385</v>
      </c>
      <c r="I4682" s="2">
        <v>44620</v>
      </c>
      <c r="J4682" s="19">
        <f t="shared" si="76"/>
        <v>44565</v>
      </c>
      <c r="K4682" s="2">
        <v>44569</v>
      </c>
      <c r="L4682" s="5" t="s">
        <v>31</v>
      </c>
      <c r="M4682" t="s">
        <v>294</v>
      </c>
      <c r="N4682" t="s">
        <v>32</v>
      </c>
      <c r="O4682" t="s">
        <v>64</v>
      </c>
      <c r="P4682" t="s">
        <v>16814</v>
      </c>
      <c r="Q4682" t="s">
        <v>16931</v>
      </c>
      <c r="R4682" t="s">
        <v>296</v>
      </c>
      <c r="S4682" t="s">
        <v>1480</v>
      </c>
      <c r="T4682" t="s">
        <v>1481</v>
      </c>
      <c r="U4682" t="s">
        <v>299</v>
      </c>
      <c r="V4682" t="s">
        <v>299</v>
      </c>
      <c r="W4682" t="s">
        <v>299</v>
      </c>
    </row>
    <row r="4683" spans="1:23" hidden="1" x14ac:dyDescent="0.2">
      <c r="A4683" t="s">
        <v>57</v>
      </c>
      <c r="B4683" t="s">
        <v>17120</v>
      </c>
      <c r="C4683" t="s">
        <v>17121</v>
      </c>
      <c r="D4683" t="s">
        <v>17122</v>
      </c>
      <c r="E4683" t="s">
        <v>86</v>
      </c>
      <c r="F4683" t="s">
        <v>16930</v>
      </c>
      <c r="G4683" s="2">
        <v>44385</v>
      </c>
      <c r="H4683" s="2">
        <v>44385</v>
      </c>
      <c r="I4683" s="2">
        <v>44683</v>
      </c>
      <c r="J4683" s="19">
        <f t="shared" si="76"/>
        <v>44565</v>
      </c>
      <c r="K4683" s="2">
        <v>44569</v>
      </c>
      <c r="L4683" s="5" t="s">
        <v>31</v>
      </c>
      <c r="M4683" t="s">
        <v>269</v>
      </c>
      <c r="N4683" t="s">
        <v>32</v>
      </c>
      <c r="O4683" t="s">
        <v>64</v>
      </c>
      <c r="P4683" t="s">
        <v>16814</v>
      </c>
      <c r="Q4683" t="s">
        <v>17095</v>
      </c>
      <c r="R4683" t="s">
        <v>1207</v>
      </c>
      <c r="S4683" t="s">
        <v>280</v>
      </c>
      <c r="T4683" t="s">
        <v>69</v>
      </c>
      <c r="U4683" t="s">
        <v>17123</v>
      </c>
      <c r="V4683" t="s">
        <v>17122</v>
      </c>
      <c r="W4683" t="s">
        <v>274</v>
      </c>
    </row>
    <row r="4684" spans="1:23" hidden="1" x14ac:dyDescent="0.2">
      <c r="A4684" t="s">
        <v>57</v>
      </c>
      <c r="B4684" t="s">
        <v>17124</v>
      </c>
      <c r="C4684" t="s">
        <v>17125</v>
      </c>
      <c r="D4684" t="s">
        <v>17126</v>
      </c>
      <c r="E4684" t="s">
        <v>86</v>
      </c>
      <c r="F4684" t="s">
        <v>16930</v>
      </c>
      <c r="G4684" s="2">
        <v>44385</v>
      </c>
      <c r="H4684" s="2">
        <v>44385</v>
      </c>
      <c r="I4684" s="2">
        <v>44797</v>
      </c>
      <c r="J4684" s="19">
        <f t="shared" si="76"/>
        <v>44565</v>
      </c>
      <c r="K4684" s="2">
        <v>44569</v>
      </c>
      <c r="L4684" s="5" t="s">
        <v>31</v>
      </c>
      <c r="M4684" t="s">
        <v>269</v>
      </c>
      <c r="N4684" t="s">
        <v>32</v>
      </c>
      <c r="O4684" t="s">
        <v>64</v>
      </c>
      <c r="P4684" t="s">
        <v>16814</v>
      </c>
      <c r="Q4684" t="s">
        <v>16988</v>
      </c>
      <c r="R4684" t="s">
        <v>1207</v>
      </c>
      <c r="S4684" t="s">
        <v>280</v>
      </c>
      <c r="T4684" t="s">
        <v>69</v>
      </c>
      <c r="U4684" t="s">
        <v>17127</v>
      </c>
      <c r="V4684" t="s">
        <v>17126</v>
      </c>
      <c r="W4684" t="s">
        <v>274</v>
      </c>
    </row>
    <row r="4685" spans="1:23" hidden="1" x14ac:dyDescent="0.2">
      <c r="A4685" t="s">
        <v>57</v>
      </c>
      <c r="B4685" t="s">
        <v>17128</v>
      </c>
      <c r="C4685" t="s">
        <v>17101</v>
      </c>
      <c r="D4685" t="s">
        <v>17129</v>
      </c>
      <c r="E4685" t="s">
        <v>86</v>
      </c>
      <c r="F4685" t="s">
        <v>16930</v>
      </c>
      <c r="G4685" s="2">
        <v>44385</v>
      </c>
      <c r="H4685" s="2">
        <v>44385</v>
      </c>
      <c r="I4685" s="2">
        <v>44796</v>
      </c>
      <c r="J4685" s="19">
        <f t="shared" si="76"/>
        <v>44565</v>
      </c>
      <c r="K4685" s="2">
        <v>44569</v>
      </c>
      <c r="L4685" s="5" t="s">
        <v>31</v>
      </c>
      <c r="M4685" t="s">
        <v>269</v>
      </c>
      <c r="N4685" t="s">
        <v>32</v>
      </c>
      <c r="O4685" t="s">
        <v>64</v>
      </c>
      <c r="P4685" t="s">
        <v>16814</v>
      </c>
      <c r="Q4685" t="s">
        <v>17047</v>
      </c>
      <c r="R4685" t="s">
        <v>1207</v>
      </c>
      <c r="S4685" t="s">
        <v>280</v>
      </c>
      <c r="T4685" t="s">
        <v>69</v>
      </c>
      <c r="U4685" t="s">
        <v>17130</v>
      </c>
      <c r="V4685" t="s">
        <v>17129</v>
      </c>
      <c r="W4685" t="s">
        <v>274</v>
      </c>
    </row>
    <row r="4686" spans="1:23" hidden="1" x14ac:dyDescent="0.2">
      <c r="A4686" t="s">
        <v>57</v>
      </c>
      <c r="B4686" t="s">
        <v>17131</v>
      </c>
      <c r="C4686" t="s">
        <v>17132</v>
      </c>
      <c r="D4686" t="s">
        <v>17133</v>
      </c>
      <c r="E4686" t="s">
        <v>86</v>
      </c>
      <c r="F4686" t="s">
        <v>16930</v>
      </c>
      <c r="G4686" s="2">
        <v>44385</v>
      </c>
      <c r="H4686" s="2">
        <v>44385</v>
      </c>
      <c r="I4686" s="2">
        <v>44687</v>
      </c>
      <c r="J4686" s="19">
        <f t="shared" si="76"/>
        <v>44565</v>
      </c>
      <c r="K4686" s="2">
        <v>44569</v>
      </c>
      <c r="L4686" s="5" t="s">
        <v>31</v>
      </c>
      <c r="M4686" t="s">
        <v>269</v>
      </c>
      <c r="N4686" t="s">
        <v>32</v>
      </c>
      <c r="O4686" t="s">
        <v>64</v>
      </c>
      <c r="P4686" t="s">
        <v>16814</v>
      </c>
      <c r="Q4686" t="s">
        <v>17095</v>
      </c>
      <c r="R4686" t="s">
        <v>1207</v>
      </c>
      <c r="S4686" t="s">
        <v>280</v>
      </c>
      <c r="T4686" t="s">
        <v>69</v>
      </c>
      <c r="U4686" t="s">
        <v>17134</v>
      </c>
      <c r="V4686" t="s">
        <v>17133</v>
      </c>
      <c r="W4686" t="s">
        <v>274</v>
      </c>
    </row>
    <row r="4687" spans="1:23" hidden="1" x14ac:dyDescent="0.2">
      <c r="A4687" t="s">
        <v>57</v>
      </c>
      <c r="B4687" t="s">
        <v>17135</v>
      </c>
      <c r="C4687" t="s">
        <v>17136</v>
      </c>
      <c r="D4687" t="s">
        <v>17137</v>
      </c>
      <c r="E4687" t="s">
        <v>86</v>
      </c>
      <c r="F4687" t="s">
        <v>16930</v>
      </c>
      <c r="G4687" s="2">
        <v>44385</v>
      </c>
      <c r="H4687" s="2">
        <v>44385</v>
      </c>
      <c r="I4687" s="2">
        <v>44683</v>
      </c>
      <c r="J4687" s="19">
        <f t="shared" si="76"/>
        <v>44565</v>
      </c>
      <c r="K4687" s="2">
        <v>44569</v>
      </c>
      <c r="L4687" s="5" t="s">
        <v>31</v>
      </c>
      <c r="M4687" t="s">
        <v>269</v>
      </c>
      <c r="N4687" t="s">
        <v>32</v>
      </c>
      <c r="O4687" t="s">
        <v>64</v>
      </c>
      <c r="P4687" t="s">
        <v>16814</v>
      </c>
      <c r="Q4687" t="s">
        <v>17095</v>
      </c>
      <c r="R4687" t="s">
        <v>1207</v>
      </c>
      <c r="S4687" t="s">
        <v>280</v>
      </c>
      <c r="T4687" t="s">
        <v>69</v>
      </c>
      <c r="U4687" t="s">
        <v>17138</v>
      </c>
      <c r="V4687" t="s">
        <v>17137</v>
      </c>
      <c r="W4687" t="s">
        <v>274</v>
      </c>
    </row>
    <row r="4688" spans="1:23" hidden="1" x14ac:dyDescent="0.2">
      <c r="A4688" t="s">
        <v>57</v>
      </c>
      <c r="B4688" t="s">
        <v>17139</v>
      </c>
      <c r="C4688" t="s">
        <v>17140</v>
      </c>
      <c r="D4688" t="s">
        <v>17141</v>
      </c>
      <c r="E4688" t="s">
        <v>86</v>
      </c>
      <c r="F4688" t="s">
        <v>16930</v>
      </c>
      <c r="G4688" s="2">
        <v>44385</v>
      </c>
      <c r="H4688" s="2">
        <v>44385</v>
      </c>
      <c r="I4688" s="2">
        <v>44690</v>
      </c>
      <c r="J4688" s="19">
        <f t="shared" si="76"/>
        <v>44565</v>
      </c>
      <c r="K4688" s="2">
        <v>44569</v>
      </c>
      <c r="L4688" s="5" t="s">
        <v>31</v>
      </c>
      <c r="M4688" t="s">
        <v>269</v>
      </c>
      <c r="N4688" t="s">
        <v>32</v>
      </c>
      <c r="O4688" t="s">
        <v>64</v>
      </c>
      <c r="P4688" t="s">
        <v>16814</v>
      </c>
      <c r="Q4688" t="s">
        <v>17095</v>
      </c>
      <c r="R4688" t="s">
        <v>1207</v>
      </c>
      <c r="S4688" t="s">
        <v>280</v>
      </c>
      <c r="T4688" t="s">
        <v>69</v>
      </c>
      <c r="U4688" t="s">
        <v>17142</v>
      </c>
      <c r="V4688" t="s">
        <v>17141</v>
      </c>
      <c r="W4688" t="s">
        <v>274</v>
      </c>
    </row>
    <row r="4689" spans="1:23" hidden="1" x14ac:dyDescent="0.2">
      <c r="A4689" t="s">
        <v>57</v>
      </c>
      <c r="B4689" t="s">
        <v>17143</v>
      </c>
      <c r="C4689" t="s">
        <v>17140</v>
      </c>
      <c r="D4689" t="s">
        <v>17144</v>
      </c>
      <c r="E4689" t="s">
        <v>86</v>
      </c>
      <c r="F4689" t="s">
        <v>16930</v>
      </c>
      <c r="G4689" s="2">
        <v>44385</v>
      </c>
      <c r="H4689" s="2">
        <v>44385</v>
      </c>
      <c r="I4689" s="2">
        <v>44803</v>
      </c>
      <c r="J4689" s="19">
        <f t="shared" si="76"/>
        <v>44565</v>
      </c>
      <c r="K4689" s="2">
        <v>44569</v>
      </c>
      <c r="L4689" s="5" t="s">
        <v>31</v>
      </c>
      <c r="M4689" t="s">
        <v>98</v>
      </c>
      <c r="N4689" t="s">
        <v>32</v>
      </c>
      <c r="O4689" t="s">
        <v>64</v>
      </c>
      <c r="P4689" t="s">
        <v>16814</v>
      </c>
      <c r="Q4689" t="s">
        <v>16988</v>
      </c>
      <c r="R4689" t="s">
        <v>67</v>
      </c>
      <c r="S4689" t="s">
        <v>100</v>
      </c>
      <c r="T4689" t="s">
        <v>80</v>
      </c>
      <c r="U4689" t="s">
        <v>17145</v>
      </c>
      <c r="V4689" t="s">
        <v>17146</v>
      </c>
      <c r="W4689" t="s">
        <v>103</v>
      </c>
    </row>
    <row r="4690" spans="1:23" hidden="1" x14ac:dyDescent="0.2">
      <c r="A4690" t="s">
        <v>57</v>
      </c>
      <c r="B4690" t="s">
        <v>17147</v>
      </c>
      <c r="C4690" t="s">
        <v>17148</v>
      </c>
      <c r="D4690" t="s">
        <v>17149</v>
      </c>
      <c r="E4690" t="s">
        <v>86</v>
      </c>
      <c r="F4690" t="s">
        <v>16930</v>
      </c>
      <c r="G4690" s="2">
        <v>44385</v>
      </c>
      <c r="H4690" s="2">
        <v>44385</v>
      </c>
      <c r="I4690" s="2">
        <v>44683</v>
      </c>
      <c r="J4690" s="19">
        <f t="shared" si="76"/>
        <v>44565</v>
      </c>
      <c r="K4690" s="2">
        <v>44569</v>
      </c>
      <c r="L4690" s="5" t="s">
        <v>31</v>
      </c>
      <c r="M4690" t="s">
        <v>269</v>
      </c>
      <c r="N4690" t="s">
        <v>32</v>
      </c>
      <c r="O4690" t="s">
        <v>64</v>
      </c>
      <c r="P4690" t="s">
        <v>16814</v>
      </c>
      <c r="Q4690" t="s">
        <v>17095</v>
      </c>
      <c r="R4690" t="s">
        <v>67</v>
      </c>
      <c r="S4690" t="s">
        <v>430</v>
      </c>
      <c r="T4690" t="s">
        <v>69</v>
      </c>
      <c r="U4690" t="s">
        <v>17150</v>
      </c>
      <c r="V4690" t="s">
        <v>17149</v>
      </c>
      <c r="W4690" t="s">
        <v>274</v>
      </c>
    </row>
    <row r="4691" spans="1:23" hidden="1" x14ac:dyDescent="0.2">
      <c r="A4691" t="s">
        <v>57</v>
      </c>
      <c r="B4691" t="s">
        <v>17151</v>
      </c>
      <c r="C4691" t="s">
        <v>17148</v>
      </c>
      <c r="D4691" t="s">
        <v>17152</v>
      </c>
      <c r="E4691" t="s">
        <v>86</v>
      </c>
      <c r="F4691" t="s">
        <v>16930</v>
      </c>
      <c r="G4691" s="2">
        <v>44385</v>
      </c>
      <c r="H4691" s="2">
        <v>44385</v>
      </c>
      <c r="I4691" s="2">
        <v>44803</v>
      </c>
      <c r="J4691" s="19">
        <f t="shared" si="76"/>
        <v>44565</v>
      </c>
      <c r="K4691" s="2">
        <v>44569</v>
      </c>
      <c r="L4691" s="5" t="s">
        <v>31</v>
      </c>
      <c r="M4691" t="s">
        <v>98</v>
      </c>
      <c r="N4691" t="s">
        <v>32</v>
      </c>
      <c r="O4691" t="s">
        <v>64</v>
      </c>
      <c r="P4691" t="s">
        <v>16814</v>
      </c>
      <c r="Q4691" t="s">
        <v>17153</v>
      </c>
      <c r="R4691" t="s">
        <v>67</v>
      </c>
      <c r="S4691" t="s">
        <v>100</v>
      </c>
      <c r="T4691" t="s">
        <v>80</v>
      </c>
      <c r="U4691" t="s">
        <v>17154</v>
      </c>
      <c r="V4691" t="s">
        <v>17155</v>
      </c>
      <c r="W4691" t="s">
        <v>103</v>
      </c>
    </row>
    <row r="4692" spans="1:23" hidden="1" x14ac:dyDescent="0.2">
      <c r="A4692" t="s">
        <v>57</v>
      </c>
      <c r="B4692" t="s">
        <v>17156</v>
      </c>
      <c r="C4692" t="s">
        <v>17114</v>
      </c>
      <c r="D4692" t="s">
        <v>17157</v>
      </c>
      <c r="E4692" t="s">
        <v>86</v>
      </c>
      <c r="F4692" t="s">
        <v>16930</v>
      </c>
      <c r="G4692" s="2">
        <v>44385</v>
      </c>
      <c r="H4692" s="2">
        <v>44385</v>
      </c>
      <c r="I4692" s="2">
        <v>44684</v>
      </c>
      <c r="J4692" s="19">
        <f t="shared" si="76"/>
        <v>44565</v>
      </c>
      <c r="K4692" s="2">
        <v>44569</v>
      </c>
      <c r="L4692" s="5" t="s">
        <v>31</v>
      </c>
      <c r="M4692" t="s">
        <v>269</v>
      </c>
      <c r="N4692" t="s">
        <v>32</v>
      </c>
      <c r="O4692" t="s">
        <v>64</v>
      </c>
      <c r="P4692" t="s">
        <v>16814</v>
      </c>
      <c r="Q4692" t="s">
        <v>17095</v>
      </c>
      <c r="R4692" t="s">
        <v>1207</v>
      </c>
      <c r="S4692" t="s">
        <v>280</v>
      </c>
      <c r="T4692" t="s">
        <v>69</v>
      </c>
      <c r="U4692" t="s">
        <v>17158</v>
      </c>
      <c r="V4692" t="s">
        <v>17157</v>
      </c>
      <c r="W4692" t="s">
        <v>274</v>
      </c>
    </row>
    <row r="4693" spans="1:23" hidden="1" x14ac:dyDescent="0.2">
      <c r="A4693" t="s">
        <v>57</v>
      </c>
      <c r="B4693" t="s">
        <v>17159</v>
      </c>
      <c r="C4693" t="s">
        <v>17148</v>
      </c>
      <c r="D4693" t="s">
        <v>17160</v>
      </c>
      <c r="E4693" t="s">
        <v>86</v>
      </c>
      <c r="F4693" t="s">
        <v>16930</v>
      </c>
      <c r="G4693" s="2">
        <v>44385</v>
      </c>
      <c r="H4693" s="2">
        <v>44385</v>
      </c>
      <c r="I4693" s="2">
        <v>44683</v>
      </c>
      <c r="J4693" s="19">
        <f t="shared" si="76"/>
        <v>44565</v>
      </c>
      <c r="K4693" s="2">
        <v>44569</v>
      </c>
      <c r="L4693" s="5" t="s">
        <v>31</v>
      </c>
      <c r="M4693" t="s">
        <v>269</v>
      </c>
      <c r="N4693" t="s">
        <v>32</v>
      </c>
      <c r="O4693" t="s">
        <v>64</v>
      </c>
      <c r="P4693" t="s">
        <v>16814</v>
      </c>
      <c r="Q4693" t="s">
        <v>17095</v>
      </c>
      <c r="R4693" t="s">
        <v>1207</v>
      </c>
      <c r="S4693" t="s">
        <v>280</v>
      </c>
      <c r="T4693" t="s">
        <v>69</v>
      </c>
      <c r="U4693" t="s">
        <v>17161</v>
      </c>
      <c r="V4693" t="s">
        <v>17160</v>
      </c>
      <c r="W4693" t="s">
        <v>274</v>
      </c>
    </row>
    <row r="4694" spans="1:23" hidden="1" x14ac:dyDescent="0.2">
      <c r="A4694" t="s">
        <v>57</v>
      </c>
      <c r="B4694" t="s">
        <v>17162</v>
      </c>
      <c r="C4694" t="s">
        <v>17163</v>
      </c>
      <c r="D4694" t="s">
        <v>17164</v>
      </c>
      <c r="E4694" t="s">
        <v>136</v>
      </c>
      <c r="F4694" t="s">
        <v>2325</v>
      </c>
      <c r="G4694" s="2">
        <v>44385</v>
      </c>
      <c r="H4694" s="2">
        <v>44385</v>
      </c>
      <c r="I4694" s="2">
        <v>44771</v>
      </c>
      <c r="J4694" s="19">
        <f t="shared" ref="J4694:J4699" si="77">H4694+365</f>
        <v>44750</v>
      </c>
      <c r="K4694" s="2">
        <v>44750</v>
      </c>
      <c r="L4694" s="5" t="s">
        <v>31</v>
      </c>
      <c r="M4694" t="s">
        <v>269</v>
      </c>
      <c r="N4694" t="s">
        <v>32</v>
      </c>
      <c r="O4694" t="s">
        <v>64</v>
      </c>
      <c r="P4694" t="s">
        <v>65</v>
      </c>
      <c r="Q4694" t="s">
        <v>185</v>
      </c>
      <c r="R4694" t="s">
        <v>67</v>
      </c>
      <c r="S4694" t="s">
        <v>280</v>
      </c>
      <c r="T4694" t="s">
        <v>69</v>
      </c>
      <c r="U4694" t="s">
        <v>17165</v>
      </c>
      <c r="V4694" t="s">
        <v>17164</v>
      </c>
      <c r="W4694" t="s">
        <v>274</v>
      </c>
    </row>
    <row r="4695" spans="1:23" hidden="1" x14ac:dyDescent="0.2">
      <c r="A4695" t="s">
        <v>57</v>
      </c>
      <c r="B4695" t="s">
        <v>17166</v>
      </c>
      <c r="C4695" t="s">
        <v>17167</v>
      </c>
      <c r="D4695" t="s">
        <v>17168</v>
      </c>
      <c r="E4695" t="s">
        <v>136</v>
      </c>
      <c r="F4695" t="s">
        <v>17169</v>
      </c>
      <c r="G4695" s="2">
        <v>44385</v>
      </c>
      <c r="H4695" s="2">
        <v>44385</v>
      </c>
      <c r="I4695" s="2">
        <v>44770</v>
      </c>
      <c r="J4695" s="19">
        <f t="shared" si="77"/>
        <v>44750</v>
      </c>
      <c r="K4695" s="2">
        <v>44750</v>
      </c>
      <c r="L4695" s="5" t="s">
        <v>31</v>
      </c>
      <c r="M4695" t="s">
        <v>269</v>
      </c>
      <c r="N4695" t="s">
        <v>32</v>
      </c>
      <c r="O4695" t="s">
        <v>64</v>
      </c>
      <c r="P4695" t="s">
        <v>65</v>
      </c>
      <c r="Q4695" t="s">
        <v>185</v>
      </c>
      <c r="R4695" t="s">
        <v>67</v>
      </c>
      <c r="S4695" t="s">
        <v>280</v>
      </c>
      <c r="T4695" t="s">
        <v>69</v>
      </c>
      <c r="U4695" t="s">
        <v>17170</v>
      </c>
      <c r="V4695" t="s">
        <v>17168</v>
      </c>
      <c r="W4695" t="s">
        <v>274</v>
      </c>
    </row>
    <row r="4696" spans="1:23" hidden="1" x14ac:dyDescent="0.2">
      <c r="A4696" t="s">
        <v>57</v>
      </c>
      <c r="B4696" t="s">
        <v>17171</v>
      </c>
      <c r="C4696" t="s">
        <v>17172</v>
      </c>
      <c r="D4696" t="s">
        <v>17173</v>
      </c>
      <c r="E4696" t="s">
        <v>136</v>
      </c>
      <c r="F4696" t="s">
        <v>17169</v>
      </c>
      <c r="G4696" s="2">
        <v>44385</v>
      </c>
      <c r="H4696" s="2">
        <v>44385</v>
      </c>
      <c r="I4696" s="2">
        <v>44770</v>
      </c>
      <c r="J4696" s="19">
        <f t="shared" si="77"/>
        <v>44750</v>
      </c>
      <c r="K4696" s="2">
        <v>44750</v>
      </c>
      <c r="L4696" s="5" t="s">
        <v>31</v>
      </c>
      <c r="M4696" t="s">
        <v>269</v>
      </c>
      <c r="N4696" t="s">
        <v>32</v>
      </c>
      <c r="O4696" t="s">
        <v>64</v>
      </c>
      <c r="P4696" t="s">
        <v>65</v>
      </c>
      <c r="Q4696" t="s">
        <v>185</v>
      </c>
      <c r="R4696" t="s">
        <v>67</v>
      </c>
      <c r="S4696" t="s">
        <v>280</v>
      </c>
      <c r="T4696" t="s">
        <v>69</v>
      </c>
      <c r="U4696" t="s">
        <v>17174</v>
      </c>
      <c r="V4696" t="s">
        <v>17173</v>
      </c>
      <c r="W4696" t="s">
        <v>274</v>
      </c>
    </row>
    <row r="4697" spans="1:23" hidden="1" x14ac:dyDescent="0.2">
      <c r="A4697" t="s">
        <v>57</v>
      </c>
      <c r="B4697" t="s">
        <v>17175</v>
      </c>
      <c r="C4697" t="s">
        <v>17176</v>
      </c>
      <c r="D4697" t="s">
        <v>17177</v>
      </c>
      <c r="E4697" t="s">
        <v>86</v>
      </c>
      <c r="F4697" t="s">
        <v>16561</v>
      </c>
      <c r="G4697" s="2">
        <v>44385</v>
      </c>
      <c r="H4697" s="2">
        <v>44377</v>
      </c>
      <c r="I4697" s="2">
        <v>44663</v>
      </c>
      <c r="J4697" s="19">
        <f t="shared" si="77"/>
        <v>44742</v>
      </c>
      <c r="K4697" s="2">
        <v>44742</v>
      </c>
      <c r="L4697" s="5" t="s">
        <v>6</v>
      </c>
      <c r="M4697" t="s">
        <v>63</v>
      </c>
      <c r="N4697" t="s">
        <v>32</v>
      </c>
      <c r="O4697" t="s">
        <v>64</v>
      </c>
      <c r="P4697" t="s">
        <v>65</v>
      </c>
      <c r="Q4697" t="s">
        <v>8264</v>
      </c>
      <c r="R4697" t="s">
        <v>67</v>
      </c>
      <c r="S4697" t="s">
        <v>583</v>
      </c>
      <c r="T4697" t="s">
        <v>80</v>
      </c>
      <c r="U4697" t="s">
        <v>17178</v>
      </c>
      <c r="V4697" t="s">
        <v>17177</v>
      </c>
      <c r="W4697" t="s">
        <v>71</v>
      </c>
    </row>
    <row r="4698" spans="1:23" hidden="1" x14ac:dyDescent="0.2">
      <c r="A4698" t="s">
        <v>57</v>
      </c>
      <c r="B4698" t="s">
        <v>17179</v>
      </c>
      <c r="C4698" t="s">
        <v>17176</v>
      </c>
      <c r="D4698" t="s">
        <v>17180</v>
      </c>
      <c r="E4698" t="s">
        <v>86</v>
      </c>
      <c r="F4698" t="s">
        <v>16561</v>
      </c>
      <c r="G4698" s="2">
        <v>44385</v>
      </c>
      <c r="H4698" s="2">
        <v>44377</v>
      </c>
      <c r="I4698" s="2">
        <v>44663</v>
      </c>
      <c r="J4698" s="19">
        <f t="shared" si="77"/>
        <v>44742</v>
      </c>
      <c r="K4698" s="2">
        <v>44742</v>
      </c>
      <c r="L4698" s="5" t="s">
        <v>6</v>
      </c>
      <c r="M4698" t="s">
        <v>63</v>
      </c>
      <c r="N4698" t="s">
        <v>32</v>
      </c>
      <c r="O4698" t="s">
        <v>64</v>
      </c>
      <c r="P4698" t="s">
        <v>65</v>
      </c>
      <c r="Q4698" t="s">
        <v>9822</v>
      </c>
      <c r="R4698" t="s">
        <v>67</v>
      </c>
      <c r="S4698" t="s">
        <v>125</v>
      </c>
      <c r="T4698" t="s">
        <v>69</v>
      </c>
      <c r="U4698" t="s">
        <v>17181</v>
      </c>
      <c r="V4698" t="s">
        <v>17182</v>
      </c>
      <c r="W4698" t="s">
        <v>71</v>
      </c>
    </row>
    <row r="4699" spans="1:23" hidden="1" x14ac:dyDescent="0.2">
      <c r="A4699" t="s">
        <v>57</v>
      </c>
      <c r="B4699" t="s">
        <v>17183</v>
      </c>
      <c r="C4699" t="s">
        <v>17176</v>
      </c>
      <c r="D4699" t="s">
        <v>17184</v>
      </c>
      <c r="E4699" t="s">
        <v>86</v>
      </c>
      <c r="F4699" t="s">
        <v>738</v>
      </c>
      <c r="G4699" s="2">
        <v>44385</v>
      </c>
      <c r="H4699" s="2">
        <v>44377</v>
      </c>
      <c r="I4699" s="2">
        <v>44663</v>
      </c>
      <c r="J4699" s="19">
        <f t="shared" si="77"/>
        <v>44742</v>
      </c>
      <c r="K4699" s="2">
        <v>44742</v>
      </c>
      <c r="L4699" s="5" t="s">
        <v>6</v>
      </c>
      <c r="M4699" t="s">
        <v>88</v>
      </c>
      <c r="N4699" t="s">
        <v>32</v>
      </c>
      <c r="O4699" t="s">
        <v>64</v>
      </c>
      <c r="P4699" t="s">
        <v>65</v>
      </c>
      <c r="Q4699" t="s">
        <v>9822</v>
      </c>
      <c r="R4699" t="s">
        <v>67</v>
      </c>
      <c r="S4699" t="s">
        <v>90</v>
      </c>
      <c r="T4699" t="s">
        <v>80</v>
      </c>
      <c r="U4699" t="s">
        <v>17185</v>
      </c>
      <c r="V4699" t="s">
        <v>17184</v>
      </c>
      <c r="W4699" t="s">
        <v>92</v>
      </c>
    </row>
    <row r="4700" spans="1:23" hidden="1" x14ac:dyDescent="0.2">
      <c r="A4700" t="s">
        <v>57</v>
      </c>
      <c r="B4700" t="s">
        <v>17186</v>
      </c>
      <c r="C4700" t="s">
        <v>614</v>
      </c>
      <c r="D4700" t="s">
        <v>17187</v>
      </c>
      <c r="E4700" t="s">
        <v>61</v>
      </c>
      <c r="F4700" t="s">
        <v>1554</v>
      </c>
      <c r="G4700" s="2">
        <v>44385</v>
      </c>
      <c r="H4700" s="2">
        <v>44382</v>
      </c>
      <c r="I4700" s="2">
        <v>44826</v>
      </c>
      <c r="J4700" s="19">
        <f>H4700+180</f>
        <v>44562</v>
      </c>
      <c r="K4700" s="2">
        <v>44566</v>
      </c>
      <c r="L4700" s="5" t="s">
        <v>31</v>
      </c>
      <c r="M4700" t="s">
        <v>77</v>
      </c>
      <c r="N4700" t="s">
        <v>32</v>
      </c>
      <c r="O4700" t="s">
        <v>64</v>
      </c>
      <c r="P4700" t="s">
        <v>16814</v>
      </c>
      <c r="Q4700" t="s">
        <v>17188</v>
      </c>
      <c r="R4700" t="s">
        <v>67</v>
      </c>
      <c r="S4700" t="s">
        <v>79</v>
      </c>
      <c r="T4700" t="s">
        <v>80</v>
      </c>
      <c r="U4700" t="s">
        <v>17189</v>
      </c>
      <c r="V4700" t="s">
        <v>17187</v>
      </c>
      <c r="W4700" t="s">
        <v>82</v>
      </c>
    </row>
    <row r="4701" spans="1:23" hidden="1" x14ac:dyDescent="0.2">
      <c r="A4701" t="s">
        <v>57</v>
      </c>
      <c r="B4701" t="s">
        <v>17190</v>
      </c>
      <c r="C4701" t="s">
        <v>614</v>
      </c>
      <c r="D4701" t="s">
        <v>17191</v>
      </c>
      <c r="E4701" t="s">
        <v>61</v>
      </c>
      <c r="F4701" t="s">
        <v>1554</v>
      </c>
      <c r="G4701" s="2">
        <v>44385</v>
      </c>
      <c r="H4701" s="2">
        <v>44382</v>
      </c>
      <c r="I4701" s="2">
        <v>44826</v>
      </c>
      <c r="J4701" s="19">
        <f>H4701+180</f>
        <v>44562</v>
      </c>
      <c r="K4701" s="2">
        <v>44566</v>
      </c>
      <c r="L4701" s="5" t="s">
        <v>31</v>
      </c>
      <c r="M4701" t="s">
        <v>77</v>
      </c>
      <c r="N4701" t="s">
        <v>32</v>
      </c>
      <c r="O4701" t="s">
        <v>64</v>
      </c>
      <c r="P4701" t="s">
        <v>16814</v>
      </c>
      <c r="Q4701" t="s">
        <v>17192</v>
      </c>
      <c r="R4701" t="s">
        <v>67</v>
      </c>
      <c r="S4701" t="s">
        <v>79</v>
      </c>
      <c r="T4701" t="s">
        <v>80</v>
      </c>
      <c r="U4701" t="s">
        <v>17189</v>
      </c>
      <c r="V4701" t="s">
        <v>17187</v>
      </c>
      <c r="W4701" t="s">
        <v>82</v>
      </c>
    </row>
    <row r="4702" spans="1:23" hidden="1" x14ac:dyDescent="0.2">
      <c r="A4702" t="s">
        <v>57</v>
      </c>
      <c r="B4702" t="s">
        <v>17193</v>
      </c>
      <c r="C4702" t="s">
        <v>17194</v>
      </c>
      <c r="D4702" t="s">
        <v>17195</v>
      </c>
      <c r="E4702" t="s">
        <v>136</v>
      </c>
      <c r="F4702" t="s">
        <v>13104</v>
      </c>
      <c r="G4702" s="2">
        <v>44385</v>
      </c>
      <c r="H4702" s="2">
        <v>44378</v>
      </c>
      <c r="I4702" s="2">
        <v>44765</v>
      </c>
      <c r="J4702" s="19">
        <f>H4702+365</f>
        <v>44743</v>
      </c>
      <c r="K4702" s="2">
        <v>44743</v>
      </c>
      <c r="L4702" s="5" t="s">
        <v>31</v>
      </c>
      <c r="M4702" t="s">
        <v>63</v>
      </c>
      <c r="N4702" t="s">
        <v>32</v>
      </c>
      <c r="O4702" t="s">
        <v>64</v>
      </c>
      <c r="P4702" t="s">
        <v>65</v>
      </c>
      <c r="Q4702" t="s">
        <v>8264</v>
      </c>
      <c r="R4702" t="s">
        <v>67</v>
      </c>
      <c r="S4702" t="s">
        <v>79</v>
      </c>
      <c r="T4702" t="s">
        <v>69</v>
      </c>
      <c r="U4702" t="s">
        <v>17196</v>
      </c>
      <c r="V4702" t="s">
        <v>17195</v>
      </c>
      <c r="W4702" t="s">
        <v>71</v>
      </c>
    </row>
    <row r="4703" spans="1:23" hidden="1" x14ac:dyDescent="0.2">
      <c r="A4703" t="s">
        <v>57</v>
      </c>
      <c r="B4703" t="s">
        <v>17197</v>
      </c>
      <c r="C4703" t="s">
        <v>17194</v>
      </c>
      <c r="D4703" t="s">
        <v>17198</v>
      </c>
      <c r="E4703" t="s">
        <v>136</v>
      </c>
      <c r="F4703" t="s">
        <v>13104</v>
      </c>
      <c r="G4703" s="2">
        <v>44385</v>
      </c>
      <c r="H4703" s="2">
        <v>44378</v>
      </c>
      <c r="I4703" s="2">
        <v>44765</v>
      </c>
      <c r="J4703" s="19">
        <f>H4703+365</f>
        <v>44743</v>
      </c>
      <c r="K4703" s="2">
        <v>44743</v>
      </c>
      <c r="L4703" s="5" t="s">
        <v>31</v>
      </c>
      <c r="M4703" t="s">
        <v>63</v>
      </c>
      <c r="N4703" t="s">
        <v>32</v>
      </c>
      <c r="O4703" t="s">
        <v>64</v>
      </c>
      <c r="P4703" t="s">
        <v>65</v>
      </c>
      <c r="Q4703" t="s">
        <v>8264</v>
      </c>
      <c r="R4703" t="s">
        <v>67</v>
      </c>
      <c r="S4703" t="s">
        <v>79</v>
      </c>
      <c r="T4703" t="s">
        <v>69</v>
      </c>
      <c r="U4703" t="s">
        <v>17199</v>
      </c>
      <c r="V4703" t="s">
        <v>17198</v>
      </c>
      <c r="W4703" t="s">
        <v>71</v>
      </c>
    </row>
    <row r="4704" spans="1:23" hidden="1" x14ac:dyDescent="0.2">
      <c r="A4704" t="s">
        <v>57</v>
      </c>
      <c r="B4704" t="s">
        <v>17200</v>
      </c>
      <c r="C4704" t="s">
        <v>4073</v>
      </c>
      <c r="D4704" t="s">
        <v>17201</v>
      </c>
      <c r="E4704" t="s">
        <v>107</v>
      </c>
      <c r="F4704" t="s">
        <v>493</v>
      </c>
      <c r="G4704" s="2">
        <v>44385</v>
      </c>
      <c r="H4704" s="2">
        <v>44383</v>
      </c>
      <c r="I4704" s="2">
        <v>44674</v>
      </c>
      <c r="J4704" s="19">
        <f>H4704+180</f>
        <v>44563</v>
      </c>
      <c r="K4704" s="2">
        <v>44567</v>
      </c>
      <c r="L4704" s="5" t="s">
        <v>31</v>
      </c>
      <c r="M4704" t="s">
        <v>63</v>
      </c>
      <c r="N4704" t="s">
        <v>32</v>
      </c>
      <c r="O4704" t="s">
        <v>64</v>
      </c>
      <c r="P4704" t="s">
        <v>16814</v>
      </c>
      <c r="Q4704" t="s">
        <v>16824</v>
      </c>
      <c r="R4704" t="s">
        <v>67</v>
      </c>
      <c r="S4704" t="s">
        <v>125</v>
      </c>
      <c r="T4704" t="s">
        <v>69</v>
      </c>
      <c r="U4704" t="s">
        <v>17202</v>
      </c>
      <c r="V4704" t="s">
        <v>17201</v>
      </c>
      <c r="W4704" t="s">
        <v>71</v>
      </c>
    </row>
    <row r="4705" spans="1:23" hidden="1" x14ac:dyDescent="0.2">
      <c r="A4705" t="s">
        <v>57</v>
      </c>
      <c r="B4705" t="s">
        <v>17203</v>
      </c>
      <c r="C4705" t="s">
        <v>6420</v>
      </c>
      <c r="D4705" t="s">
        <v>17204</v>
      </c>
      <c r="E4705" t="s">
        <v>75</v>
      </c>
      <c r="F4705" t="s">
        <v>2343</v>
      </c>
      <c r="G4705" s="2">
        <v>44385</v>
      </c>
      <c r="H4705" s="2">
        <v>44382</v>
      </c>
      <c r="I4705" s="2">
        <v>44672</v>
      </c>
      <c r="J4705" s="19">
        <f t="shared" ref="J4705:J4714" si="78">H4705+365</f>
        <v>44747</v>
      </c>
      <c r="K4705" s="2">
        <v>44747</v>
      </c>
      <c r="L4705" s="5" t="s">
        <v>6</v>
      </c>
      <c r="M4705" t="s">
        <v>63</v>
      </c>
      <c r="N4705" t="s">
        <v>32</v>
      </c>
      <c r="O4705" t="s">
        <v>64</v>
      </c>
      <c r="P4705" t="s">
        <v>65</v>
      </c>
      <c r="Q4705" t="s">
        <v>8701</v>
      </c>
      <c r="R4705" t="s">
        <v>67</v>
      </c>
      <c r="S4705" t="s">
        <v>125</v>
      </c>
      <c r="T4705" t="s">
        <v>69</v>
      </c>
      <c r="U4705" t="s">
        <v>17205</v>
      </c>
      <c r="V4705" t="s">
        <v>17204</v>
      </c>
      <c r="W4705" t="s">
        <v>71</v>
      </c>
    </row>
    <row r="4706" spans="1:23" hidden="1" x14ac:dyDescent="0.2">
      <c r="A4706" t="s">
        <v>57</v>
      </c>
      <c r="B4706" t="s">
        <v>17206</v>
      </c>
      <c r="C4706" t="s">
        <v>17207</v>
      </c>
      <c r="D4706" t="s">
        <v>17208</v>
      </c>
      <c r="E4706" t="s">
        <v>96</v>
      </c>
      <c r="F4706" t="s">
        <v>435</v>
      </c>
      <c r="G4706" s="2">
        <v>44385</v>
      </c>
      <c r="H4706" s="2">
        <v>44382</v>
      </c>
      <c r="I4706" s="2">
        <v>44736</v>
      </c>
      <c r="J4706" s="19">
        <f t="shared" si="78"/>
        <v>44747</v>
      </c>
      <c r="K4706" s="2">
        <v>44747</v>
      </c>
      <c r="L4706" s="5" t="s">
        <v>6</v>
      </c>
      <c r="M4706" t="s">
        <v>63</v>
      </c>
      <c r="N4706" t="s">
        <v>32</v>
      </c>
      <c r="O4706" t="s">
        <v>64</v>
      </c>
      <c r="P4706" t="s">
        <v>65</v>
      </c>
      <c r="Q4706" t="s">
        <v>8216</v>
      </c>
      <c r="R4706" t="s">
        <v>67</v>
      </c>
      <c r="S4706" t="s">
        <v>79</v>
      </c>
      <c r="T4706" t="s">
        <v>69</v>
      </c>
      <c r="U4706" t="s">
        <v>17209</v>
      </c>
      <c r="V4706" t="s">
        <v>17208</v>
      </c>
      <c r="W4706" t="s">
        <v>71</v>
      </c>
    </row>
    <row r="4707" spans="1:23" hidden="1" x14ac:dyDescent="0.2">
      <c r="A4707" t="s">
        <v>57</v>
      </c>
      <c r="B4707" t="s">
        <v>17210</v>
      </c>
      <c r="C4707" t="s">
        <v>17211</v>
      </c>
      <c r="D4707" t="s">
        <v>17212</v>
      </c>
      <c r="E4707" t="s">
        <v>107</v>
      </c>
      <c r="F4707" t="s">
        <v>17213</v>
      </c>
      <c r="G4707" s="2">
        <v>44385</v>
      </c>
      <c r="H4707" s="2">
        <v>44382</v>
      </c>
      <c r="I4707" s="2">
        <v>44858</v>
      </c>
      <c r="J4707" s="19">
        <f t="shared" si="78"/>
        <v>44747</v>
      </c>
      <c r="K4707" s="2">
        <v>44747</v>
      </c>
      <c r="L4707" s="5" t="s">
        <v>31</v>
      </c>
      <c r="M4707" t="s">
        <v>63</v>
      </c>
      <c r="N4707" t="s">
        <v>32</v>
      </c>
      <c r="O4707" t="s">
        <v>64</v>
      </c>
      <c r="P4707" t="s">
        <v>65</v>
      </c>
      <c r="Q4707" t="s">
        <v>16449</v>
      </c>
      <c r="R4707" t="s">
        <v>67</v>
      </c>
      <c r="S4707" t="s">
        <v>90</v>
      </c>
      <c r="T4707" t="s">
        <v>69</v>
      </c>
      <c r="U4707" t="s">
        <v>17214</v>
      </c>
      <c r="V4707" t="s">
        <v>17212</v>
      </c>
      <c r="W4707" t="s">
        <v>71</v>
      </c>
    </row>
    <row r="4708" spans="1:23" hidden="1" x14ac:dyDescent="0.2">
      <c r="A4708" t="s">
        <v>57</v>
      </c>
      <c r="B4708" t="s">
        <v>17215</v>
      </c>
      <c r="C4708" t="s">
        <v>17211</v>
      </c>
      <c r="D4708" t="s">
        <v>17216</v>
      </c>
      <c r="E4708" t="s">
        <v>107</v>
      </c>
      <c r="F4708" t="s">
        <v>11534</v>
      </c>
      <c r="G4708" s="2">
        <v>44385</v>
      </c>
      <c r="H4708" s="2">
        <v>44382</v>
      </c>
      <c r="I4708" s="2">
        <v>44858</v>
      </c>
      <c r="J4708" s="19">
        <f t="shared" si="78"/>
        <v>44747</v>
      </c>
      <c r="K4708" s="2">
        <v>44747</v>
      </c>
      <c r="L4708" s="5" t="s">
        <v>31</v>
      </c>
      <c r="M4708" t="s">
        <v>63</v>
      </c>
      <c r="N4708" t="s">
        <v>32</v>
      </c>
      <c r="O4708" t="s">
        <v>64</v>
      </c>
      <c r="P4708" t="s">
        <v>65</v>
      </c>
      <c r="Q4708" t="s">
        <v>9822</v>
      </c>
      <c r="R4708" t="s">
        <v>67</v>
      </c>
      <c r="S4708" t="s">
        <v>165</v>
      </c>
      <c r="T4708" t="s">
        <v>69</v>
      </c>
      <c r="U4708" t="s">
        <v>17217</v>
      </c>
      <c r="V4708" t="s">
        <v>17216</v>
      </c>
      <c r="W4708" t="s">
        <v>71</v>
      </c>
    </row>
    <row r="4709" spans="1:23" hidden="1" x14ac:dyDescent="0.2">
      <c r="A4709" t="s">
        <v>57</v>
      </c>
      <c r="B4709" t="s">
        <v>17218</v>
      </c>
      <c r="C4709" t="s">
        <v>17219</v>
      </c>
      <c r="D4709" t="s">
        <v>17220</v>
      </c>
      <c r="E4709" t="s">
        <v>473</v>
      </c>
      <c r="F4709" t="s">
        <v>3172</v>
      </c>
      <c r="G4709" s="2">
        <v>44385</v>
      </c>
      <c r="H4709" s="2">
        <v>44382</v>
      </c>
      <c r="I4709" s="2">
        <v>44420</v>
      </c>
      <c r="J4709" s="19">
        <f t="shared" si="78"/>
        <v>44747</v>
      </c>
      <c r="K4709" s="2">
        <v>44747</v>
      </c>
      <c r="L4709" s="5" t="s">
        <v>6</v>
      </c>
      <c r="M4709" t="s">
        <v>63</v>
      </c>
      <c r="N4709" t="s">
        <v>32</v>
      </c>
      <c r="O4709" t="s">
        <v>64</v>
      </c>
      <c r="P4709" t="s">
        <v>65</v>
      </c>
      <c r="Q4709" t="s">
        <v>8216</v>
      </c>
      <c r="R4709" t="s">
        <v>67</v>
      </c>
      <c r="S4709" t="s">
        <v>583</v>
      </c>
      <c r="T4709" t="s">
        <v>80</v>
      </c>
      <c r="U4709" t="s">
        <v>17221</v>
      </c>
      <c r="V4709" t="s">
        <v>17220</v>
      </c>
      <c r="W4709" t="s">
        <v>71</v>
      </c>
    </row>
    <row r="4710" spans="1:23" hidden="1" x14ac:dyDescent="0.2">
      <c r="A4710" t="s">
        <v>57</v>
      </c>
      <c r="B4710" t="s">
        <v>17222</v>
      </c>
      <c r="C4710" t="s">
        <v>17219</v>
      </c>
      <c r="D4710" t="s">
        <v>17223</v>
      </c>
      <c r="E4710" t="s">
        <v>473</v>
      </c>
      <c r="F4710" t="s">
        <v>10014</v>
      </c>
      <c r="G4710" s="2">
        <v>44385</v>
      </c>
      <c r="H4710" s="2">
        <v>44382</v>
      </c>
      <c r="I4710" s="2">
        <v>44439</v>
      </c>
      <c r="J4710" s="19">
        <f t="shared" si="78"/>
        <v>44747</v>
      </c>
      <c r="K4710" s="2">
        <v>44747</v>
      </c>
      <c r="L4710" s="5" t="s">
        <v>6</v>
      </c>
      <c r="M4710" t="s">
        <v>63</v>
      </c>
      <c r="N4710" t="s">
        <v>32</v>
      </c>
      <c r="O4710" t="s">
        <v>64</v>
      </c>
      <c r="P4710" t="s">
        <v>65</v>
      </c>
      <c r="Q4710" t="s">
        <v>8264</v>
      </c>
      <c r="R4710" t="s">
        <v>67</v>
      </c>
      <c r="S4710" t="s">
        <v>157</v>
      </c>
      <c r="T4710" t="s">
        <v>80</v>
      </c>
      <c r="U4710" t="s">
        <v>17224</v>
      </c>
      <c r="V4710" t="s">
        <v>17223</v>
      </c>
      <c r="W4710" t="s">
        <v>71</v>
      </c>
    </row>
    <row r="4711" spans="1:23" hidden="1" x14ac:dyDescent="0.2">
      <c r="A4711" t="s">
        <v>57</v>
      </c>
      <c r="B4711" t="s">
        <v>17225</v>
      </c>
      <c r="C4711" t="s">
        <v>5720</v>
      </c>
      <c r="D4711" t="s">
        <v>17226</v>
      </c>
      <c r="E4711" t="s">
        <v>107</v>
      </c>
      <c r="F4711" t="s">
        <v>207</v>
      </c>
      <c r="G4711" s="2">
        <v>44385</v>
      </c>
      <c r="H4711" s="2">
        <v>44378</v>
      </c>
      <c r="I4711" s="2">
        <v>44716</v>
      </c>
      <c r="J4711" s="19">
        <f t="shared" si="78"/>
        <v>44743</v>
      </c>
      <c r="K4711" s="2">
        <v>44743</v>
      </c>
      <c r="L4711" s="5" t="s">
        <v>6</v>
      </c>
      <c r="M4711" t="s">
        <v>63</v>
      </c>
      <c r="N4711" t="s">
        <v>32</v>
      </c>
      <c r="O4711" t="s">
        <v>64</v>
      </c>
      <c r="P4711" t="s">
        <v>65</v>
      </c>
      <c r="Q4711" t="s">
        <v>8264</v>
      </c>
      <c r="R4711" t="s">
        <v>201</v>
      </c>
      <c r="S4711" t="s">
        <v>583</v>
      </c>
      <c r="T4711" t="s">
        <v>202</v>
      </c>
      <c r="U4711" t="s">
        <v>17227</v>
      </c>
      <c r="V4711" t="s">
        <v>17226</v>
      </c>
      <c r="W4711" t="s">
        <v>71</v>
      </c>
    </row>
    <row r="4712" spans="1:23" hidden="1" x14ac:dyDescent="0.2">
      <c r="A4712" t="s">
        <v>57</v>
      </c>
      <c r="B4712" t="s">
        <v>17228</v>
      </c>
      <c r="C4712" t="s">
        <v>2101</v>
      </c>
      <c r="D4712" t="s">
        <v>17229</v>
      </c>
      <c r="E4712" t="s">
        <v>176</v>
      </c>
      <c r="F4712" t="s">
        <v>17230</v>
      </c>
      <c r="G4712" s="2">
        <v>44386</v>
      </c>
      <c r="H4712" s="2">
        <v>44382</v>
      </c>
      <c r="I4712" s="2">
        <v>44677</v>
      </c>
      <c r="J4712" s="19">
        <f t="shared" si="78"/>
        <v>44747</v>
      </c>
      <c r="K4712" s="2">
        <v>44747</v>
      </c>
      <c r="L4712" s="5" t="s">
        <v>6</v>
      </c>
      <c r="M4712" t="s">
        <v>63</v>
      </c>
      <c r="N4712" t="s">
        <v>32</v>
      </c>
      <c r="O4712" t="s">
        <v>64</v>
      </c>
      <c r="P4712" t="s">
        <v>65</v>
      </c>
      <c r="Q4712" t="s">
        <v>10050</v>
      </c>
      <c r="R4712" t="s">
        <v>67</v>
      </c>
      <c r="S4712" t="s">
        <v>79</v>
      </c>
      <c r="T4712" t="s">
        <v>69</v>
      </c>
      <c r="U4712" t="s">
        <v>17231</v>
      </c>
      <c r="V4712" t="s">
        <v>17232</v>
      </c>
      <c r="W4712" t="s">
        <v>71</v>
      </c>
    </row>
    <row r="4713" spans="1:23" hidden="1" x14ac:dyDescent="0.2">
      <c r="A4713" t="s">
        <v>57</v>
      </c>
      <c r="B4713" t="s">
        <v>17233</v>
      </c>
      <c r="C4713" t="s">
        <v>2101</v>
      </c>
      <c r="D4713" t="s">
        <v>17234</v>
      </c>
      <c r="E4713" t="s">
        <v>176</v>
      </c>
      <c r="F4713" t="s">
        <v>5191</v>
      </c>
      <c r="G4713" s="2">
        <v>44386</v>
      </c>
      <c r="H4713" s="2">
        <v>44382</v>
      </c>
      <c r="I4713" s="2">
        <v>44677</v>
      </c>
      <c r="J4713" s="19">
        <f t="shared" si="78"/>
        <v>44747</v>
      </c>
      <c r="K4713" s="2">
        <v>44747</v>
      </c>
      <c r="L4713" s="5" t="s">
        <v>6</v>
      </c>
      <c r="M4713" t="s">
        <v>88</v>
      </c>
      <c r="N4713" t="s">
        <v>32</v>
      </c>
      <c r="O4713" t="s">
        <v>64</v>
      </c>
      <c r="P4713" t="s">
        <v>65</v>
      </c>
      <c r="Q4713" t="s">
        <v>9822</v>
      </c>
      <c r="R4713" t="s">
        <v>67</v>
      </c>
      <c r="S4713" t="s">
        <v>90</v>
      </c>
      <c r="T4713" t="s">
        <v>80</v>
      </c>
      <c r="U4713" t="s">
        <v>17235</v>
      </c>
      <c r="V4713" t="s">
        <v>17236</v>
      </c>
      <c r="W4713" t="s">
        <v>92</v>
      </c>
    </row>
    <row r="4714" spans="1:23" hidden="1" x14ac:dyDescent="0.2">
      <c r="A4714" t="s">
        <v>57</v>
      </c>
      <c r="B4714" t="s">
        <v>17237</v>
      </c>
      <c r="C4714" t="s">
        <v>17238</v>
      </c>
      <c r="D4714" t="s">
        <v>17239</v>
      </c>
      <c r="E4714" t="s">
        <v>96</v>
      </c>
      <c r="F4714" t="s">
        <v>435</v>
      </c>
      <c r="G4714" s="2">
        <v>44386</v>
      </c>
      <c r="H4714" s="2">
        <v>44382</v>
      </c>
      <c r="I4714" s="2">
        <v>44732</v>
      </c>
      <c r="J4714" s="19">
        <f t="shared" si="78"/>
        <v>44747</v>
      </c>
      <c r="K4714" s="2">
        <v>44747</v>
      </c>
      <c r="L4714" s="5" t="s">
        <v>6</v>
      </c>
      <c r="M4714" t="s">
        <v>63</v>
      </c>
      <c r="N4714" t="s">
        <v>32</v>
      </c>
      <c r="O4714" t="s">
        <v>64</v>
      </c>
      <c r="P4714" t="s">
        <v>65</v>
      </c>
      <c r="Q4714" t="s">
        <v>8216</v>
      </c>
      <c r="R4714" t="s">
        <v>630</v>
      </c>
      <c r="S4714" t="s">
        <v>79</v>
      </c>
      <c r="T4714" t="s">
        <v>298</v>
      </c>
      <c r="U4714" t="s">
        <v>17240</v>
      </c>
      <c r="V4714" t="s">
        <v>17239</v>
      </c>
      <c r="W4714" t="s">
        <v>71</v>
      </c>
    </row>
    <row r="4715" spans="1:23" hidden="1" x14ac:dyDescent="0.2">
      <c r="A4715" t="s">
        <v>57</v>
      </c>
      <c r="B4715" t="s">
        <v>17241</v>
      </c>
      <c r="C4715" t="s">
        <v>17242</v>
      </c>
      <c r="D4715" t="s">
        <v>17243</v>
      </c>
      <c r="E4715" t="s">
        <v>310</v>
      </c>
      <c r="F4715" t="s">
        <v>5271</v>
      </c>
      <c r="G4715" s="2">
        <v>44386</v>
      </c>
      <c r="H4715" s="2">
        <v>44383</v>
      </c>
      <c r="I4715" s="2">
        <v>44683</v>
      </c>
      <c r="J4715" s="19">
        <f>H4715+180</f>
        <v>44563</v>
      </c>
      <c r="K4715" s="2">
        <v>44567</v>
      </c>
      <c r="L4715" s="5" t="s">
        <v>31</v>
      </c>
      <c r="M4715" t="s">
        <v>138</v>
      </c>
      <c r="N4715" t="s">
        <v>32</v>
      </c>
      <c r="O4715" t="s">
        <v>64</v>
      </c>
      <c r="P4715" t="s">
        <v>16814</v>
      </c>
      <c r="Q4715" t="s">
        <v>17017</v>
      </c>
      <c r="R4715" t="s">
        <v>67</v>
      </c>
      <c r="S4715" t="s">
        <v>4145</v>
      </c>
      <c r="T4715" t="s">
        <v>69</v>
      </c>
      <c r="U4715" t="s">
        <v>17244</v>
      </c>
      <c r="V4715" t="s">
        <v>17243</v>
      </c>
      <c r="W4715" t="s">
        <v>142</v>
      </c>
    </row>
    <row r="4716" spans="1:23" hidden="1" x14ac:dyDescent="0.2">
      <c r="A4716" t="s">
        <v>57</v>
      </c>
      <c r="B4716" t="s">
        <v>17245</v>
      </c>
      <c r="C4716" t="s">
        <v>17246</v>
      </c>
      <c r="D4716" t="s">
        <v>17247</v>
      </c>
      <c r="E4716" t="s">
        <v>136</v>
      </c>
      <c r="F4716" t="s">
        <v>11948</v>
      </c>
      <c r="G4716" s="2">
        <v>44386</v>
      </c>
      <c r="H4716" s="2">
        <v>44383</v>
      </c>
      <c r="I4716" s="2">
        <v>44792</v>
      </c>
      <c r="J4716" s="19">
        <f t="shared" ref="J4716:J4731" si="79">H4716+365</f>
        <v>44748</v>
      </c>
      <c r="K4716" s="2">
        <v>44748</v>
      </c>
      <c r="L4716" s="5" t="s">
        <v>31</v>
      </c>
      <c r="M4716" t="s">
        <v>77</v>
      </c>
      <c r="N4716" t="s">
        <v>32</v>
      </c>
      <c r="O4716" t="s">
        <v>64</v>
      </c>
      <c r="P4716" t="s">
        <v>65</v>
      </c>
      <c r="Q4716" t="s">
        <v>8264</v>
      </c>
      <c r="R4716" t="s">
        <v>67</v>
      </c>
      <c r="S4716" t="s">
        <v>79</v>
      </c>
      <c r="T4716" t="s">
        <v>80</v>
      </c>
      <c r="U4716" t="s">
        <v>17248</v>
      </c>
      <c r="V4716" t="s">
        <v>17247</v>
      </c>
      <c r="W4716" t="s">
        <v>82</v>
      </c>
    </row>
    <row r="4717" spans="1:23" hidden="1" x14ac:dyDescent="0.2">
      <c r="A4717" t="s">
        <v>57</v>
      </c>
      <c r="B4717" t="s">
        <v>17249</v>
      </c>
      <c r="C4717" t="s">
        <v>194</v>
      </c>
      <c r="D4717" t="s">
        <v>14396</v>
      </c>
      <c r="E4717" t="s">
        <v>107</v>
      </c>
      <c r="F4717" t="s">
        <v>13741</v>
      </c>
      <c r="G4717" s="2">
        <v>44386</v>
      </c>
      <c r="H4717" s="2">
        <v>44382</v>
      </c>
      <c r="I4717" s="2">
        <v>44796</v>
      </c>
      <c r="J4717" s="19">
        <f t="shared" si="79"/>
        <v>44747</v>
      </c>
      <c r="K4717" s="2">
        <v>44747</v>
      </c>
      <c r="L4717" s="5" t="s">
        <v>31</v>
      </c>
      <c r="M4717" t="s">
        <v>77</v>
      </c>
      <c r="N4717" t="s">
        <v>32</v>
      </c>
      <c r="O4717" t="s">
        <v>64</v>
      </c>
      <c r="P4717" t="s">
        <v>65</v>
      </c>
      <c r="Q4717" t="s">
        <v>10133</v>
      </c>
      <c r="R4717" t="s">
        <v>67</v>
      </c>
      <c r="S4717" t="s">
        <v>79</v>
      </c>
      <c r="T4717" t="s">
        <v>80</v>
      </c>
      <c r="U4717" t="s">
        <v>14395</v>
      </c>
      <c r="V4717" t="s">
        <v>14396</v>
      </c>
      <c r="W4717" t="s">
        <v>82</v>
      </c>
    </row>
    <row r="4718" spans="1:23" hidden="1" x14ac:dyDescent="0.2">
      <c r="A4718" t="s">
        <v>57</v>
      </c>
      <c r="B4718" t="s">
        <v>17250</v>
      </c>
      <c r="C4718" t="s">
        <v>2449</v>
      </c>
      <c r="D4718" t="s">
        <v>17251</v>
      </c>
      <c r="E4718" t="s">
        <v>136</v>
      </c>
      <c r="F4718" t="s">
        <v>14579</v>
      </c>
      <c r="G4718" s="2">
        <v>44386</v>
      </c>
      <c r="H4718" s="2">
        <v>44383</v>
      </c>
      <c r="I4718" s="2">
        <v>44766</v>
      </c>
      <c r="J4718" s="19">
        <f t="shared" si="79"/>
        <v>44748</v>
      </c>
      <c r="K4718" s="2">
        <v>44748</v>
      </c>
      <c r="L4718" s="5" t="s">
        <v>31</v>
      </c>
      <c r="M4718" t="s">
        <v>63</v>
      </c>
      <c r="N4718" t="s">
        <v>32</v>
      </c>
      <c r="O4718" t="s">
        <v>64</v>
      </c>
      <c r="P4718" t="s">
        <v>65</v>
      </c>
      <c r="Q4718" t="s">
        <v>8264</v>
      </c>
      <c r="R4718" t="s">
        <v>67</v>
      </c>
      <c r="S4718" t="s">
        <v>79</v>
      </c>
      <c r="T4718" t="s">
        <v>69</v>
      </c>
      <c r="U4718" t="s">
        <v>17252</v>
      </c>
      <c r="V4718" t="s">
        <v>17251</v>
      </c>
      <c r="W4718" t="s">
        <v>71</v>
      </c>
    </row>
    <row r="4719" spans="1:23" hidden="1" x14ac:dyDescent="0.2">
      <c r="A4719" t="s">
        <v>57</v>
      </c>
      <c r="B4719" t="s">
        <v>17253</v>
      </c>
      <c r="C4719" t="s">
        <v>663</v>
      </c>
      <c r="D4719" t="s">
        <v>17254</v>
      </c>
      <c r="E4719" t="s">
        <v>136</v>
      </c>
      <c r="F4719" t="s">
        <v>603</v>
      </c>
      <c r="G4719" s="2">
        <v>44386</v>
      </c>
      <c r="H4719" s="2">
        <v>44385</v>
      </c>
      <c r="I4719" s="2">
        <v>44794</v>
      </c>
      <c r="J4719" s="19">
        <f t="shared" si="79"/>
        <v>44750</v>
      </c>
      <c r="K4719" s="2">
        <v>44750</v>
      </c>
      <c r="L4719" s="5" t="s">
        <v>31</v>
      </c>
      <c r="M4719" t="s">
        <v>77</v>
      </c>
      <c r="N4719" t="s">
        <v>32</v>
      </c>
      <c r="O4719" t="s">
        <v>64</v>
      </c>
      <c r="P4719" t="s">
        <v>65</v>
      </c>
      <c r="Q4719" t="s">
        <v>487</v>
      </c>
      <c r="R4719" t="s">
        <v>67</v>
      </c>
      <c r="S4719" t="s">
        <v>79</v>
      </c>
      <c r="T4719" t="s">
        <v>80</v>
      </c>
      <c r="U4719" t="s">
        <v>17255</v>
      </c>
      <c r="V4719" t="s">
        <v>17254</v>
      </c>
      <c r="W4719" t="s">
        <v>82</v>
      </c>
    </row>
    <row r="4720" spans="1:23" hidden="1" x14ac:dyDescent="0.2">
      <c r="A4720" t="s">
        <v>57</v>
      </c>
      <c r="B4720" t="s">
        <v>17256</v>
      </c>
      <c r="C4720" t="s">
        <v>663</v>
      </c>
      <c r="D4720" t="s">
        <v>17254</v>
      </c>
      <c r="E4720" t="s">
        <v>136</v>
      </c>
      <c r="F4720" t="s">
        <v>603</v>
      </c>
      <c r="G4720" s="2">
        <v>44386</v>
      </c>
      <c r="H4720" s="2">
        <v>44385</v>
      </c>
      <c r="I4720" s="2">
        <v>44794</v>
      </c>
      <c r="J4720" s="19">
        <f t="shared" si="79"/>
        <v>44750</v>
      </c>
      <c r="K4720" s="2">
        <v>44750</v>
      </c>
      <c r="L4720" s="5" t="s">
        <v>31</v>
      </c>
      <c r="M4720" t="s">
        <v>77</v>
      </c>
      <c r="N4720" t="s">
        <v>32</v>
      </c>
      <c r="O4720" t="s">
        <v>64</v>
      </c>
      <c r="P4720" t="s">
        <v>65</v>
      </c>
      <c r="Q4720" t="s">
        <v>487</v>
      </c>
      <c r="R4720" t="s">
        <v>67</v>
      </c>
      <c r="S4720" t="s">
        <v>79</v>
      </c>
      <c r="T4720" t="s">
        <v>80</v>
      </c>
      <c r="U4720" t="s">
        <v>17255</v>
      </c>
      <c r="V4720" t="s">
        <v>17254</v>
      </c>
      <c r="W4720" t="s">
        <v>82</v>
      </c>
    </row>
    <row r="4721" spans="1:23" hidden="1" x14ac:dyDescent="0.2">
      <c r="A4721" t="s">
        <v>57</v>
      </c>
      <c r="B4721" t="s">
        <v>17257</v>
      </c>
      <c r="C4721" t="s">
        <v>663</v>
      </c>
      <c r="D4721" t="s">
        <v>17254</v>
      </c>
      <c r="E4721" t="s">
        <v>136</v>
      </c>
      <c r="F4721" t="s">
        <v>603</v>
      </c>
      <c r="G4721" s="2">
        <v>44386</v>
      </c>
      <c r="H4721" s="2">
        <v>44385</v>
      </c>
      <c r="I4721" s="2">
        <v>44794</v>
      </c>
      <c r="J4721" s="19">
        <f t="shared" si="79"/>
        <v>44750</v>
      </c>
      <c r="K4721" s="2">
        <v>44750</v>
      </c>
      <c r="L4721" s="5" t="s">
        <v>31</v>
      </c>
      <c r="M4721" t="s">
        <v>77</v>
      </c>
      <c r="N4721" t="s">
        <v>32</v>
      </c>
      <c r="O4721" t="s">
        <v>64</v>
      </c>
      <c r="P4721" t="s">
        <v>65</v>
      </c>
      <c r="Q4721" t="s">
        <v>367</v>
      </c>
      <c r="R4721" t="s">
        <v>67</v>
      </c>
      <c r="S4721" t="s">
        <v>79</v>
      </c>
      <c r="T4721" t="s">
        <v>80</v>
      </c>
      <c r="U4721" t="s">
        <v>17255</v>
      </c>
      <c r="V4721" t="s">
        <v>17254</v>
      </c>
      <c r="W4721" t="s">
        <v>82</v>
      </c>
    </row>
    <row r="4722" spans="1:23" hidden="1" x14ac:dyDescent="0.2">
      <c r="A4722" t="s">
        <v>57</v>
      </c>
      <c r="B4722" t="s">
        <v>17258</v>
      </c>
      <c r="C4722" t="s">
        <v>17176</v>
      </c>
      <c r="D4722" t="s">
        <v>17259</v>
      </c>
      <c r="E4722" t="s">
        <v>86</v>
      </c>
      <c r="F4722" t="s">
        <v>16561</v>
      </c>
      <c r="G4722" s="2">
        <v>44386</v>
      </c>
      <c r="H4722" s="2">
        <v>44386</v>
      </c>
      <c r="I4722" s="2">
        <v>44663</v>
      </c>
      <c r="J4722" s="19">
        <f t="shared" si="79"/>
        <v>44751</v>
      </c>
      <c r="K4722" s="2">
        <v>44751</v>
      </c>
      <c r="L4722" s="5" t="s">
        <v>6</v>
      </c>
      <c r="M4722" t="s">
        <v>63</v>
      </c>
      <c r="N4722" t="s">
        <v>32</v>
      </c>
      <c r="O4722" t="s">
        <v>64</v>
      </c>
      <c r="P4722" t="s">
        <v>65</v>
      </c>
      <c r="Q4722" t="s">
        <v>8264</v>
      </c>
      <c r="R4722" t="s">
        <v>67</v>
      </c>
      <c r="S4722" t="s">
        <v>125</v>
      </c>
      <c r="T4722" t="s">
        <v>69</v>
      </c>
      <c r="U4722" t="s">
        <v>17260</v>
      </c>
      <c r="V4722" t="s">
        <v>17259</v>
      </c>
      <c r="W4722" t="s">
        <v>71</v>
      </c>
    </row>
    <row r="4723" spans="1:23" hidden="1" x14ac:dyDescent="0.2">
      <c r="A4723" t="s">
        <v>57</v>
      </c>
      <c r="B4723" t="s">
        <v>17261</v>
      </c>
      <c r="C4723" t="s">
        <v>17176</v>
      </c>
      <c r="D4723" t="s">
        <v>17262</v>
      </c>
      <c r="E4723" t="s">
        <v>86</v>
      </c>
      <c r="F4723" t="s">
        <v>16561</v>
      </c>
      <c r="G4723" s="2">
        <v>44386</v>
      </c>
      <c r="H4723" s="2">
        <v>44386</v>
      </c>
      <c r="I4723" s="2">
        <v>44662</v>
      </c>
      <c r="J4723" s="19">
        <f t="shared" si="79"/>
        <v>44751</v>
      </c>
      <c r="K4723" s="2">
        <v>44751</v>
      </c>
      <c r="L4723" s="5" t="s">
        <v>6</v>
      </c>
      <c r="M4723" t="s">
        <v>63</v>
      </c>
      <c r="N4723" t="s">
        <v>32</v>
      </c>
      <c r="O4723" t="s">
        <v>64</v>
      </c>
      <c r="P4723" t="s">
        <v>65</v>
      </c>
      <c r="Q4723" t="s">
        <v>8264</v>
      </c>
      <c r="R4723" t="s">
        <v>67</v>
      </c>
      <c r="S4723" t="s">
        <v>125</v>
      </c>
      <c r="T4723" t="s">
        <v>69</v>
      </c>
      <c r="U4723" t="s">
        <v>17263</v>
      </c>
      <c r="V4723" t="s">
        <v>17259</v>
      </c>
      <c r="W4723" t="s">
        <v>71</v>
      </c>
    </row>
    <row r="4724" spans="1:23" hidden="1" x14ac:dyDescent="0.2">
      <c r="A4724" t="s">
        <v>57</v>
      </c>
      <c r="B4724" t="s">
        <v>17264</v>
      </c>
      <c r="C4724" t="s">
        <v>17176</v>
      </c>
      <c r="D4724" t="s">
        <v>17265</v>
      </c>
      <c r="E4724" t="s">
        <v>86</v>
      </c>
      <c r="F4724" t="s">
        <v>16561</v>
      </c>
      <c r="G4724" s="2">
        <v>44386</v>
      </c>
      <c r="H4724" s="2">
        <v>44386</v>
      </c>
      <c r="I4724" s="2">
        <v>44663</v>
      </c>
      <c r="J4724" s="19">
        <f t="shared" si="79"/>
        <v>44751</v>
      </c>
      <c r="K4724" s="2">
        <v>44751</v>
      </c>
      <c r="L4724" s="5" t="s">
        <v>6</v>
      </c>
      <c r="M4724" t="s">
        <v>63</v>
      </c>
      <c r="N4724" t="s">
        <v>32</v>
      </c>
      <c r="O4724" t="s">
        <v>64</v>
      </c>
      <c r="P4724" t="s">
        <v>65</v>
      </c>
      <c r="Q4724" t="s">
        <v>8242</v>
      </c>
      <c r="R4724" t="s">
        <v>67</v>
      </c>
      <c r="S4724" t="s">
        <v>583</v>
      </c>
      <c r="T4724" t="s">
        <v>80</v>
      </c>
      <c r="U4724" t="s">
        <v>17266</v>
      </c>
      <c r="V4724" t="s">
        <v>17265</v>
      </c>
      <c r="W4724" t="s">
        <v>71</v>
      </c>
    </row>
    <row r="4725" spans="1:23" hidden="1" x14ac:dyDescent="0.2">
      <c r="A4725" t="s">
        <v>57</v>
      </c>
      <c r="B4725" t="s">
        <v>17267</v>
      </c>
      <c r="C4725" t="s">
        <v>17268</v>
      </c>
      <c r="D4725" t="s">
        <v>17269</v>
      </c>
      <c r="E4725" t="s">
        <v>310</v>
      </c>
      <c r="F4725" t="s">
        <v>4950</v>
      </c>
      <c r="G4725" s="2">
        <v>44386</v>
      </c>
      <c r="H4725" s="2">
        <v>44378</v>
      </c>
      <c r="I4725" s="2">
        <v>44720</v>
      </c>
      <c r="J4725" s="19">
        <f t="shared" si="79"/>
        <v>44743</v>
      </c>
      <c r="K4725" s="2">
        <v>44743</v>
      </c>
      <c r="L4725" s="5" t="s">
        <v>6</v>
      </c>
      <c r="M4725" t="s">
        <v>63</v>
      </c>
      <c r="N4725" t="s">
        <v>32</v>
      </c>
      <c r="O4725" t="s">
        <v>64</v>
      </c>
      <c r="P4725" t="s">
        <v>65</v>
      </c>
      <c r="Q4725" t="s">
        <v>8264</v>
      </c>
      <c r="R4725" t="s">
        <v>67</v>
      </c>
      <c r="S4725" t="s">
        <v>125</v>
      </c>
      <c r="T4725" t="s">
        <v>69</v>
      </c>
      <c r="U4725" t="s">
        <v>17270</v>
      </c>
      <c r="V4725" t="s">
        <v>17269</v>
      </c>
      <c r="W4725" t="s">
        <v>71</v>
      </c>
    </row>
    <row r="4726" spans="1:23" hidden="1" x14ac:dyDescent="0.2">
      <c r="A4726" t="s">
        <v>57</v>
      </c>
      <c r="B4726" t="s">
        <v>17271</v>
      </c>
      <c r="C4726" t="s">
        <v>17272</v>
      </c>
      <c r="D4726" t="s">
        <v>17273</v>
      </c>
      <c r="E4726" t="s">
        <v>136</v>
      </c>
      <c r="F4726" t="s">
        <v>13552</v>
      </c>
      <c r="G4726" s="2">
        <v>44386</v>
      </c>
      <c r="H4726" s="2">
        <v>44383</v>
      </c>
      <c r="I4726" s="2">
        <v>44757</v>
      </c>
      <c r="J4726" s="19">
        <f t="shared" si="79"/>
        <v>44748</v>
      </c>
      <c r="K4726" s="2">
        <v>44748</v>
      </c>
      <c r="L4726" s="5" t="s">
        <v>31</v>
      </c>
      <c r="M4726" t="s">
        <v>63</v>
      </c>
      <c r="N4726" t="s">
        <v>32</v>
      </c>
      <c r="O4726" t="s">
        <v>64</v>
      </c>
      <c r="P4726" t="s">
        <v>65</v>
      </c>
      <c r="Q4726" t="s">
        <v>16449</v>
      </c>
      <c r="R4726" t="s">
        <v>201</v>
      </c>
      <c r="S4726" t="s">
        <v>583</v>
      </c>
      <c r="T4726" t="s">
        <v>202</v>
      </c>
      <c r="U4726" t="s">
        <v>17274</v>
      </c>
      <c r="V4726" t="s">
        <v>17273</v>
      </c>
      <c r="W4726" t="s">
        <v>71</v>
      </c>
    </row>
    <row r="4727" spans="1:23" hidden="1" x14ac:dyDescent="0.2">
      <c r="A4727" t="s">
        <v>57</v>
      </c>
      <c r="B4727" t="s">
        <v>17275</v>
      </c>
      <c r="C4727" t="s">
        <v>17276</v>
      </c>
      <c r="D4727" t="s">
        <v>17277</v>
      </c>
      <c r="E4727" t="s">
        <v>136</v>
      </c>
      <c r="F4727" t="s">
        <v>1248</v>
      </c>
      <c r="G4727" s="2">
        <v>44386</v>
      </c>
      <c r="H4727" s="2">
        <v>44383</v>
      </c>
      <c r="I4727" s="2">
        <v>44725</v>
      </c>
      <c r="J4727" s="19">
        <f t="shared" si="79"/>
        <v>44748</v>
      </c>
      <c r="K4727" s="2">
        <v>44748</v>
      </c>
      <c r="L4727" s="5" t="s">
        <v>6</v>
      </c>
      <c r="M4727" t="s">
        <v>77</v>
      </c>
      <c r="N4727" t="s">
        <v>32</v>
      </c>
      <c r="O4727" t="s">
        <v>64</v>
      </c>
      <c r="P4727" t="s">
        <v>65</v>
      </c>
      <c r="Q4727" t="s">
        <v>4592</v>
      </c>
      <c r="R4727" t="s">
        <v>67</v>
      </c>
      <c r="S4727" t="s">
        <v>79</v>
      </c>
      <c r="T4727" t="s">
        <v>80</v>
      </c>
      <c r="U4727" t="s">
        <v>13828</v>
      </c>
      <c r="V4727" t="s">
        <v>13829</v>
      </c>
      <c r="W4727" t="s">
        <v>82</v>
      </c>
    </row>
    <row r="4728" spans="1:23" hidden="1" x14ac:dyDescent="0.2">
      <c r="A4728" t="s">
        <v>57</v>
      </c>
      <c r="B4728" t="s">
        <v>17278</v>
      </c>
      <c r="C4728" t="s">
        <v>17279</v>
      </c>
      <c r="D4728" t="s">
        <v>17280</v>
      </c>
      <c r="E4728" t="s">
        <v>473</v>
      </c>
      <c r="F4728" t="s">
        <v>3172</v>
      </c>
      <c r="G4728" s="2">
        <v>44386</v>
      </c>
      <c r="H4728" s="2">
        <v>44382</v>
      </c>
      <c r="I4728" s="2">
        <v>44413</v>
      </c>
      <c r="J4728" s="19">
        <f t="shared" si="79"/>
        <v>44747</v>
      </c>
      <c r="K4728" s="2">
        <v>44747</v>
      </c>
      <c r="L4728" s="5" t="s">
        <v>6</v>
      </c>
      <c r="M4728" t="s">
        <v>63</v>
      </c>
      <c r="N4728" t="s">
        <v>32</v>
      </c>
      <c r="O4728" t="s">
        <v>64</v>
      </c>
      <c r="P4728" t="s">
        <v>65</v>
      </c>
      <c r="Q4728" t="s">
        <v>8216</v>
      </c>
      <c r="R4728" t="s">
        <v>67</v>
      </c>
      <c r="S4728" t="s">
        <v>583</v>
      </c>
      <c r="T4728" t="s">
        <v>80</v>
      </c>
      <c r="U4728" t="s">
        <v>17281</v>
      </c>
      <c r="V4728" t="s">
        <v>17280</v>
      </c>
      <c r="W4728" t="s">
        <v>71</v>
      </c>
    </row>
    <row r="4729" spans="1:23" hidden="1" x14ac:dyDescent="0.2">
      <c r="A4729" t="s">
        <v>57</v>
      </c>
      <c r="B4729" t="s">
        <v>17282</v>
      </c>
      <c r="C4729" t="s">
        <v>17283</v>
      </c>
      <c r="D4729" t="s">
        <v>17284</v>
      </c>
      <c r="E4729" t="s">
        <v>136</v>
      </c>
      <c r="F4729" t="s">
        <v>11948</v>
      </c>
      <c r="G4729" s="2">
        <v>44386</v>
      </c>
      <c r="H4729" s="2">
        <v>44383</v>
      </c>
      <c r="I4729" s="2">
        <v>44793</v>
      </c>
      <c r="J4729" s="19">
        <f t="shared" si="79"/>
        <v>44748</v>
      </c>
      <c r="K4729" s="2">
        <v>44748</v>
      </c>
      <c r="L4729" s="5" t="s">
        <v>31</v>
      </c>
      <c r="M4729" t="s">
        <v>63</v>
      </c>
      <c r="N4729" t="s">
        <v>32</v>
      </c>
      <c r="O4729" t="s">
        <v>64</v>
      </c>
      <c r="P4729" t="s">
        <v>65</v>
      </c>
      <c r="Q4729" t="s">
        <v>8264</v>
      </c>
      <c r="R4729" t="s">
        <v>67</v>
      </c>
      <c r="S4729" t="s">
        <v>583</v>
      </c>
      <c r="T4729" t="s">
        <v>80</v>
      </c>
      <c r="U4729" t="s">
        <v>17285</v>
      </c>
      <c r="V4729" t="s">
        <v>17284</v>
      </c>
      <c r="W4729" t="s">
        <v>71</v>
      </c>
    </row>
    <row r="4730" spans="1:23" hidden="1" x14ac:dyDescent="0.2">
      <c r="A4730" t="s">
        <v>57</v>
      </c>
      <c r="B4730" t="s">
        <v>17286</v>
      </c>
      <c r="C4730" t="s">
        <v>17287</v>
      </c>
      <c r="D4730" t="s">
        <v>17288</v>
      </c>
      <c r="E4730" t="s">
        <v>115</v>
      </c>
      <c r="F4730" t="s">
        <v>16241</v>
      </c>
      <c r="G4730" s="2">
        <v>44386</v>
      </c>
      <c r="H4730" s="2">
        <v>44383</v>
      </c>
      <c r="I4730" s="2">
        <v>44606</v>
      </c>
      <c r="J4730" s="19">
        <f t="shared" si="79"/>
        <v>44748</v>
      </c>
      <c r="K4730" s="2">
        <v>44748</v>
      </c>
      <c r="L4730" s="5" t="s">
        <v>6</v>
      </c>
      <c r="M4730" t="s">
        <v>98</v>
      </c>
      <c r="N4730" t="s">
        <v>32</v>
      </c>
      <c r="O4730" t="s">
        <v>64</v>
      </c>
      <c r="P4730" t="s">
        <v>65</v>
      </c>
      <c r="Q4730" t="s">
        <v>8316</v>
      </c>
      <c r="R4730" t="s">
        <v>67</v>
      </c>
      <c r="S4730" t="s">
        <v>100</v>
      </c>
      <c r="T4730" t="s">
        <v>80</v>
      </c>
      <c r="U4730" t="s">
        <v>16242</v>
      </c>
      <c r="V4730" t="s">
        <v>16243</v>
      </c>
      <c r="W4730" t="s">
        <v>103</v>
      </c>
    </row>
    <row r="4731" spans="1:23" hidden="1" x14ac:dyDescent="0.2">
      <c r="A4731" t="s">
        <v>57</v>
      </c>
      <c r="B4731" t="s">
        <v>17289</v>
      </c>
      <c r="C4731" t="s">
        <v>12238</v>
      </c>
      <c r="D4731" t="s">
        <v>17290</v>
      </c>
      <c r="E4731" t="s">
        <v>86</v>
      </c>
      <c r="F4731" t="s">
        <v>12240</v>
      </c>
      <c r="G4731" s="2">
        <v>44386</v>
      </c>
      <c r="H4731" s="2">
        <v>44378</v>
      </c>
      <c r="I4731" s="2">
        <v>44776</v>
      </c>
      <c r="J4731" s="19">
        <f t="shared" si="79"/>
        <v>44743</v>
      </c>
      <c r="K4731" s="2">
        <v>44743</v>
      </c>
      <c r="L4731" s="5" t="s">
        <v>31</v>
      </c>
      <c r="M4731" t="s">
        <v>63</v>
      </c>
      <c r="N4731" t="s">
        <v>32</v>
      </c>
      <c r="O4731" t="s">
        <v>64</v>
      </c>
      <c r="P4731" t="s">
        <v>65</v>
      </c>
      <c r="Q4731" t="s">
        <v>8242</v>
      </c>
      <c r="R4731" t="s">
        <v>630</v>
      </c>
      <c r="S4731" t="s">
        <v>79</v>
      </c>
      <c r="T4731" t="s">
        <v>298</v>
      </c>
      <c r="U4731" t="s">
        <v>17291</v>
      </c>
      <c r="V4731" t="s">
        <v>17290</v>
      </c>
      <c r="W4731" t="s">
        <v>71</v>
      </c>
    </row>
    <row r="4732" spans="1:23" hidden="1" x14ac:dyDescent="0.2">
      <c r="A4732" t="s">
        <v>57</v>
      </c>
      <c r="B4732" t="s">
        <v>17292</v>
      </c>
      <c r="C4732" t="s">
        <v>17293</v>
      </c>
      <c r="D4732" t="s">
        <v>17294</v>
      </c>
      <c r="E4732" t="s">
        <v>86</v>
      </c>
      <c r="F4732" t="s">
        <v>16930</v>
      </c>
      <c r="G4732" s="2">
        <v>44386</v>
      </c>
      <c r="H4732" s="2">
        <v>44386</v>
      </c>
      <c r="I4732" s="2">
        <v>44621</v>
      </c>
      <c r="J4732" s="19">
        <f>H4732+180</f>
        <v>44566</v>
      </c>
      <c r="K4732" s="2">
        <v>44570</v>
      </c>
      <c r="L4732" s="5" t="s">
        <v>31</v>
      </c>
      <c r="M4732" t="s">
        <v>294</v>
      </c>
      <c r="N4732" t="s">
        <v>32</v>
      </c>
      <c r="O4732" t="s">
        <v>64</v>
      </c>
      <c r="P4732" t="s">
        <v>16814</v>
      </c>
      <c r="Q4732" t="s">
        <v>16931</v>
      </c>
      <c r="R4732" t="s">
        <v>296</v>
      </c>
      <c r="S4732" t="s">
        <v>1480</v>
      </c>
      <c r="T4732" t="s">
        <v>1481</v>
      </c>
      <c r="U4732" t="s">
        <v>299</v>
      </c>
      <c r="V4732" t="s">
        <v>299</v>
      </c>
      <c r="W4732" t="s">
        <v>299</v>
      </c>
    </row>
    <row r="4733" spans="1:23" hidden="1" x14ac:dyDescent="0.2">
      <c r="A4733" t="s">
        <v>57</v>
      </c>
      <c r="B4733" t="s">
        <v>17295</v>
      </c>
      <c r="C4733" t="s">
        <v>17296</v>
      </c>
      <c r="D4733" t="s">
        <v>17297</v>
      </c>
      <c r="E4733" t="s">
        <v>96</v>
      </c>
      <c r="F4733" t="s">
        <v>17298</v>
      </c>
      <c r="G4733" s="2">
        <v>44386</v>
      </c>
      <c r="H4733" s="2">
        <v>44383</v>
      </c>
      <c r="I4733" s="2">
        <v>44588</v>
      </c>
      <c r="J4733" s="19">
        <f>H4733+365</f>
        <v>44748</v>
      </c>
      <c r="K4733" s="2">
        <v>44748</v>
      </c>
      <c r="L4733" s="5" t="s">
        <v>6</v>
      </c>
      <c r="M4733" t="s">
        <v>63</v>
      </c>
      <c r="N4733" t="s">
        <v>32</v>
      </c>
      <c r="O4733" t="s">
        <v>64</v>
      </c>
      <c r="P4733" t="s">
        <v>65</v>
      </c>
      <c r="Q4733" t="s">
        <v>8264</v>
      </c>
      <c r="R4733" t="s">
        <v>67</v>
      </c>
      <c r="S4733" t="s">
        <v>125</v>
      </c>
      <c r="T4733" t="s">
        <v>80</v>
      </c>
      <c r="U4733" t="s">
        <v>17299</v>
      </c>
      <c r="V4733" t="s">
        <v>17297</v>
      </c>
      <c r="W4733" t="s">
        <v>71</v>
      </c>
    </row>
    <row r="4734" spans="1:23" hidden="1" x14ac:dyDescent="0.2">
      <c r="A4734" t="s">
        <v>57</v>
      </c>
      <c r="B4734" t="s">
        <v>17300</v>
      </c>
      <c r="C4734" t="s">
        <v>17301</v>
      </c>
      <c r="D4734" t="s">
        <v>17302</v>
      </c>
      <c r="E4734" t="s">
        <v>96</v>
      </c>
      <c r="F4734" t="s">
        <v>2064</v>
      </c>
      <c r="G4734" s="2">
        <v>44386</v>
      </c>
      <c r="H4734" s="2">
        <v>44374</v>
      </c>
      <c r="I4734" s="2">
        <v>44488</v>
      </c>
      <c r="J4734" s="19">
        <f>H4734+365</f>
        <v>44739</v>
      </c>
      <c r="K4734" s="2">
        <v>44739</v>
      </c>
      <c r="L4734" s="5" t="s">
        <v>6</v>
      </c>
      <c r="M4734" t="s">
        <v>63</v>
      </c>
      <c r="N4734" t="s">
        <v>32</v>
      </c>
      <c r="O4734" t="s">
        <v>64</v>
      </c>
      <c r="P4734" t="s">
        <v>65</v>
      </c>
      <c r="Q4734" t="s">
        <v>10050</v>
      </c>
      <c r="R4734" t="s">
        <v>67</v>
      </c>
      <c r="S4734" t="s">
        <v>125</v>
      </c>
      <c r="T4734" t="s">
        <v>69</v>
      </c>
      <c r="U4734" t="s">
        <v>17303</v>
      </c>
      <c r="V4734" t="s">
        <v>17302</v>
      </c>
      <c r="W4734" t="s">
        <v>71</v>
      </c>
    </row>
    <row r="4735" spans="1:23" hidden="1" x14ac:dyDescent="0.2">
      <c r="A4735" t="s">
        <v>57</v>
      </c>
      <c r="B4735" t="s">
        <v>17304</v>
      </c>
      <c r="C4735" t="s">
        <v>17305</v>
      </c>
      <c r="D4735" t="s">
        <v>17306</v>
      </c>
      <c r="E4735" t="s">
        <v>136</v>
      </c>
      <c r="F4735" t="s">
        <v>11948</v>
      </c>
      <c r="G4735" s="2">
        <v>44386</v>
      </c>
      <c r="H4735" s="2">
        <v>44383</v>
      </c>
      <c r="I4735" s="2">
        <v>44739</v>
      </c>
      <c r="J4735" s="19">
        <f>H4735+365</f>
        <v>44748</v>
      </c>
      <c r="K4735" s="2">
        <v>44748</v>
      </c>
      <c r="L4735" s="5" t="s">
        <v>6</v>
      </c>
      <c r="M4735" t="s">
        <v>63</v>
      </c>
      <c r="N4735" t="s">
        <v>32</v>
      </c>
      <c r="O4735" t="s">
        <v>64</v>
      </c>
      <c r="P4735" t="s">
        <v>65</v>
      </c>
      <c r="Q4735" t="s">
        <v>8242</v>
      </c>
      <c r="R4735" t="s">
        <v>630</v>
      </c>
      <c r="S4735" t="s">
        <v>79</v>
      </c>
      <c r="T4735" t="s">
        <v>298</v>
      </c>
      <c r="U4735" t="s">
        <v>17307</v>
      </c>
      <c r="V4735" t="s">
        <v>17306</v>
      </c>
      <c r="W4735" t="s">
        <v>71</v>
      </c>
    </row>
    <row r="4736" spans="1:23" hidden="1" x14ac:dyDescent="0.2">
      <c r="A4736" t="s">
        <v>57</v>
      </c>
      <c r="B4736" t="s">
        <v>17308</v>
      </c>
      <c r="C4736" t="s">
        <v>9484</v>
      </c>
      <c r="D4736" t="s">
        <v>17309</v>
      </c>
      <c r="E4736" t="s">
        <v>75</v>
      </c>
      <c r="F4736" t="s">
        <v>16924</v>
      </c>
      <c r="G4736" s="2">
        <v>44386</v>
      </c>
      <c r="H4736" s="2">
        <v>44383</v>
      </c>
      <c r="I4736" s="2">
        <v>44783</v>
      </c>
      <c r="J4736" s="19">
        <f>H4736+180</f>
        <v>44563</v>
      </c>
      <c r="K4736" s="2">
        <v>44567</v>
      </c>
      <c r="L4736" s="5" t="s">
        <v>31</v>
      </c>
      <c r="M4736" t="s">
        <v>63</v>
      </c>
      <c r="N4736" t="s">
        <v>32</v>
      </c>
      <c r="O4736" t="s">
        <v>64</v>
      </c>
      <c r="P4736" t="s">
        <v>16814</v>
      </c>
      <c r="Q4736" t="s">
        <v>17188</v>
      </c>
      <c r="R4736" t="s">
        <v>67</v>
      </c>
      <c r="S4736" t="s">
        <v>90</v>
      </c>
      <c r="T4736" t="s">
        <v>69</v>
      </c>
      <c r="U4736" t="s">
        <v>17310</v>
      </c>
      <c r="V4736" t="s">
        <v>17309</v>
      </c>
      <c r="W4736" t="s">
        <v>71</v>
      </c>
    </row>
    <row r="4737" spans="1:23" hidden="1" x14ac:dyDescent="0.2">
      <c r="A4737" t="s">
        <v>57</v>
      </c>
      <c r="B4737" t="s">
        <v>17311</v>
      </c>
      <c r="C4737" t="s">
        <v>15068</v>
      </c>
      <c r="D4737" t="s">
        <v>17312</v>
      </c>
      <c r="E4737" t="s">
        <v>136</v>
      </c>
      <c r="F4737" t="s">
        <v>11948</v>
      </c>
      <c r="G4737" s="2">
        <v>44386</v>
      </c>
      <c r="H4737" s="2">
        <v>44383</v>
      </c>
      <c r="I4737" s="2">
        <v>44796</v>
      </c>
      <c r="J4737" s="19">
        <f t="shared" ref="J4737:J4751" si="80">H4737+365</f>
        <v>44748</v>
      </c>
      <c r="K4737" s="2">
        <v>44748</v>
      </c>
      <c r="L4737" s="5" t="s">
        <v>31</v>
      </c>
      <c r="M4737" t="s">
        <v>63</v>
      </c>
      <c r="N4737" t="s">
        <v>32</v>
      </c>
      <c r="O4737" t="s">
        <v>64</v>
      </c>
      <c r="P4737" t="s">
        <v>65</v>
      </c>
      <c r="Q4737" t="s">
        <v>8242</v>
      </c>
      <c r="R4737" t="s">
        <v>67</v>
      </c>
      <c r="S4737" t="s">
        <v>125</v>
      </c>
      <c r="T4737" t="s">
        <v>69</v>
      </c>
      <c r="U4737" t="s">
        <v>17313</v>
      </c>
      <c r="V4737" t="s">
        <v>17314</v>
      </c>
      <c r="W4737" t="s">
        <v>71</v>
      </c>
    </row>
    <row r="4738" spans="1:23" hidden="1" x14ac:dyDescent="0.2">
      <c r="A4738" t="s">
        <v>57</v>
      </c>
      <c r="B4738" t="s">
        <v>17315</v>
      </c>
      <c r="C4738" t="s">
        <v>17316</v>
      </c>
      <c r="D4738" t="s">
        <v>17317</v>
      </c>
      <c r="E4738" t="s">
        <v>136</v>
      </c>
      <c r="F4738" t="s">
        <v>11948</v>
      </c>
      <c r="G4738" s="2">
        <v>44386</v>
      </c>
      <c r="H4738" s="2">
        <v>44383</v>
      </c>
      <c r="I4738" s="2">
        <v>44782</v>
      </c>
      <c r="J4738" s="19">
        <f t="shared" si="80"/>
        <v>44748</v>
      </c>
      <c r="K4738" s="2">
        <v>44748</v>
      </c>
      <c r="L4738" s="5" t="s">
        <v>31</v>
      </c>
      <c r="M4738" t="s">
        <v>77</v>
      </c>
      <c r="N4738" t="s">
        <v>32</v>
      </c>
      <c r="O4738" t="s">
        <v>64</v>
      </c>
      <c r="P4738" t="s">
        <v>65</v>
      </c>
      <c r="Q4738" t="s">
        <v>15477</v>
      </c>
      <c r="R4738" t="s">
        <v>67</v>
      </c>
      <c r="S4738" t="s">
        <v>79</v>
      </c>
      <c r="T4738" t="s">
        <v>80</v>
      </c>
      <c r="U4738" t="s">
        <v>17318</v>
      </c>
      <c r="V4738" t="s">
        <v>17319</v>
      </c>
      <c r="W4738" t="s">
        <v>82</v>
      </c>
    </row>
    <row r="4739" spans="1:23" hidden="1" x14ac:dyDescent="0.2">
      <c r="A4739" t="s">
        <v>57</v>
      </c>
      <c r="B4739" t="s">
        <v>17320</v>
      </c>
      <c r="C4739" t="s">
        <v>5172</v>
      </c>
      <c r="D4739" t="s">
        <v>17321</v>
      </c>
      <c r="E4739" t="s">
        <v>136</v>
      </c>
      <c r="F4739" t="s">
        <v>17322</v>
      </c>
      <c r="G4739" s="2">
        <v>44386</v>
      </c>
      <c r="H4739" s="2">
        <v>44378</v>
      </c>
      <c r="I4739" s="2">
        <v>44726</v>
      </c>
      <c r="J4739" s="19">
        <f t="shared" si="80"/>
        <v>44743</v>
      </c>
      <c r="K4739" s="2">
        <v>44743</v>
      </c>
      <c r="L4739" s="5" t="s">
        <v>6</v>
      </c>
      <c r="M4739" t="s">
        <v>63</v>
      </c>
      <c r="N4739" t="s">
        <v>32</v>
      </c>
      <c r="O4739" t="s">
        <v>64</v>
      </c>
      <c r="P4739" t="s">
        <v>65</v>
      </c>
      <c r="Q4739" t="s">
        <v>8264</v>
      </c>
      <c r="R4739" t="s">
        <v>630</v>
      </c>
      <c r="S4739" t="s">
        <v>79</v>
      </c>
      <c r="T4739" t="s">
        <v>298</v>
      </c>
      <c r="U4739" t="s">
        <v>17323</v>
      </c>
      <c r="V4739" t="s">
        <v>17324</v>
      </c>
      <c r="W4739" t="s">
        <v>71</v>
      </c>
    </row>
    <row r="4740" spans="1:23" hidden="1" x14ac:dyDescent="0.2">
      <c r="A4740" t="s">
        <v>57</v>
      </c>
      <c r="B4740" t="s">
        <v>17325</v>
      </c>
      <c r="C4740" t="s">
        <v>4119</v>
      </c>
      <c r="D4740" t="s">
        <v>17326</v>
      </c>
      <c r="E4740" t="s">
        <v>136</v>
      </c>
      <c r="F4740" t="s">
        <v>14579</v>
      </c>
      <c r="G4740" s="2">
        <v>44386</v>
      </c>
      <c r="H4740" s="2">
        <v>44383</v>
      </c>
      <c r="I4740" s="2">
        <v>44679</v>
      </c>
      <c r="J4740" s="19">
        <f t="shared" si="80"/>
        <v>44748</v>
      </c>
      <c r="K4740" s="2">
        <v>44748</v>
      </c>
      <c r="L4740" s="5" t="s">
        <v>6</v>
      </c>
      <c r="M4740" t="s">
        <v>77</v>
      </c>
      <c r="N4740" t="s">
        <v>32</v>
      </c>
      <c r="O4740" t="s">
        <v>64</v>
      </c>
      <c r="P4740" t="s">
        <v>65</v>
      </c>
      <c r="Q4740" t="s">
        <v>8316</v>
      </c>
      <c r="R4740" t="s">
        <v>67</v>
      </c>
      <c r="S4740" t="s">
        <v>79</v>
      </c>
      <c r="T4740" t="s">
        <v>80</v>
      </c>
      <c r="U4740" t="s">
        <v>14628</v>
      </c>
      <c r="V4740" t="s">
        <v>14629</v>
      </c>
      <c r="W4740" t="s">
        <v>82</v>
      </c>
    </row>
    <row r="4741" spans="1:23" hidden="1" x14ac:dyDescent="0.2">
      <c r="A4741" t="s">
        <v>57</v>
      </c>
      <c r="B4741" t="s">
        <v>17327</v>
      </c>
      <c r="C4741" t="s">
        <v>17328</v>
      </c>
      <c r="D4741" t="s">
        <v>17329</v>
      </c>
      <c r="E4741" t="s">
        <v>61</v>
      </c>
      <c r="F4741" t="s">
        <v>1554</v>
      </c>
      <c r="G4741" s="2">
        <v>44386</v>
      </c>
      <c r="H4741" s="2">
        <v>44382</v>
      </c>
      <c r="I4741" s="2">
        <v>44777</v>
      </c>
      <c r="J4741" s="19">
        <f t="shared" si="80"/>
        <v>44747</v>
      </c>
      <c r="K4741" s="2">
        <v>44747</v>
      </c>
      <c r="L4741" s="5" t="s">
        <v>31</v>
      </c>
      <c r="M4741" t="s">
        <v>77</v>
      </c>
      <c r="N4741" t="s">
        <v>32</v>
      </c>
      <c r="O4741" t="s">
        <v>64</v>
      </c>
      <c r="P4741" t="s">
        <v>65</v>
      </c>
      <c r="Q4741" t="s">
        <v>11465</v>
      </c>
      <c r="R4741" t="s">
        <v>67</v>
      </c>
      <c r="S4741" t="s">
        <v>79</v>
      </c>
      <c r="T4741" t="s">
        <v>80</v>
      </c>
      <c r="U4741" t="s">
        <v>17189</v>
      </c>
      <c r="V4741" t="s">
        <v>17187</v>
      </c>
      <c r="W4741" t="s">
        <v>82</v>
      </c>
    </row>
    <row r="4742" spans="1:23" hidden="1" x14ac:dyDescent="0.2">
      <c r="A4742" t="s">
        <v>57</v>
      </c>
      <c r="B4742" t="s">
        <v>17330</v>
      </c>
      <c r="C4742" t="s">
        <v>15897</v>
      </c>
      <c r="D4742" t="s">
        <v>17331</v>
      </c>
      <c r="E4742" t="s">
        <v>96</v>
      </c>
      <c r="F4742" t="s">
        <v>17332</v>
      </c>
      <c r="G4742" s="2">
        <v>44386</v>
      </c>
      <c r="H4742" s="2">
        <v>44386</v>
      </c>
      <c r="I4742" s="2">
        <v>44681</v>
      </c>
      <c r="J4742" s="19">
        <f t="shared" si="80"/>
        <v>44751</v>
      </c>
      <c r="K4742" s="2">
        <v>44751</v>
      </c>
      <c r="L4742" s="5" t="s">
        <v>6</v>
      </c>
      <c r="M4742" t="s">
        <v>63</v>
      </c>
      <c r="N4742" t="s">
        <v>32</v>
      </c>
      <c r="O4742" t="s">
        <v>64</v>
      </c>
      <c r="P4742" t="s">
        <v>65</v>
      </c>
      <c r="Q4742" t="s">
        <v>139</v>
      </c>
      <c r="R4742" t="s">
        <v>630</v>
      </c>
      <c r="S4742" t="s">
        <v>79</v>
      </c>
      <c r="T4742" t="s">
        <v>298</v>
      </c>
      <c r="U4742" t="s">
        <v>17333</v>
      </c>
      <c r="V4742" t="s">
        <v>17334</v>
      </c>
      <c r="W4742" t="s">
        <v>71</v>
      </c>
    </row>
    <row r="4743" spans="1:23" hidden="1" x14ac:dyDescent="0.2">
      <c r="A4743" t="s">
        <v>57</v>
      </c>
      <c r="B4743" t="s">
        <v>17335</v>
      </c>
      <c r="C4743" t="s">
        <v>15897</v>
      </c>
      <c r="D4743" t="s">
        <v>17336</v>
      </c>
      <c r="E4743" t="s">
        <v>96</v>
      </c>
      <c r="F4743" t="s">
        <v>17332</v>
      </c>
      <c r="G4743" s="2">
        <v>44386</v>
      </c>
      <c r="H4743" s="2">
        <v>44386</v>
      </c>
      <c r="I4743" s="2">
        <v>44681</v>
      </c>
      <c r="J4743" s="19">
        <f t="shared" si="80"/>
        <v>44751</v>
      </c>
      <c r="K4743" s="2">
        <v>44751</v>
      </c>
      <c r="L4743" s="5" t="s">
        <v>6</v>
      </c>
      <c r="M4743" t="s">
        <v>63</v>
      </c>
      <c r="N4743" t="s">
        <v>32</v>
      </c>
      <c r="O4743" t="s">
        <v>64</v>
      </c>
      <c r="P4743" t="s">
        <v>65</v>
      </c>
      <c r="Q4743" t="s">
        <v>66</v>
      </c>
      <c r="R4743" t="s">
        <v>201</v>
      </c>
      <c r="S4743" t="s">
        <v>157</v>
      </c>
      <c r="T4743" t="s">
        <v>202</v>
      </c>
      <c r="U4743" t="s">
        <v>17337</v>
      </c>
      <c r="V4743" t="s">
        <v>17338</v>
      </c>
      <c r="W4743" t="s">
        <v>71</v>
      </c>
    </row>
    <row r="4744" spans="1:23" hidden="1" x14ac:dyDescent="0.2">
      <c r="A4744" t="s">
        <v>57</v>
      </c>
      <c r="B4744" t="s">
        <v>17339</v>
      </c>
      <c r="C4744" t="s">
        <v>1341</v>
      </c>
      <c r="D4744" t="s">
        <v>14629</v>
      </c>
      <c r="E4744" t="s">
        <v>136</v>
      </c>
      <c r="F4744" t="s">
        <v>14579</v>
      </c>
      <c r="G4744" s="2">
        <v>44386</v>
      </c>
      <c r="H4744" s="2">
        <v>44383</v>
      </c>
      <c r="I4744" s="2">
        <v>44719</v>
      </c>
      <c r="J4744" s="19">
        <f t="shared" si="80"/>
        <v>44748</v>
      </c>
      <c r="K4744" s="2">
        <v>44748</v>
      </c>
      <c r="L4744" s="5" t="s">
        <v>6</v>
      </c>
      <c r="M4744" t="s">
        <v>77</v>
      </c>
      <c r="N4744" t="s">
        <v>32</v>
      </c>
      <c r="O4744" t="s">
        <v>64</v>
      </c>
      <c r="P4744" t="s">
        <v>65</v>
      </c>
      <c r="Q4744" t="s">
        <v>8264</v>
      </c>
      <c r="R4744" t="s">
        <v>67</v>
      </c>
      <c r="S4744" t="s">
        <v>79</v>
      </c>
      <c r="T4744" t="s">
        <v>80</v>
      </c>
      <c r="U4744" t="s">
        <v>14628</v>
      </c>
      <c r="V4744" t="s">
        <v>14629</v>
      </c>
      <c r="W4744" t="s">
        <v>82</v>
      </c>
    </row>
    <row r="4745" spans="1:23" hidden="1" x14ac:dyDescent="0.2">
      <c r="A4745" t="s">
        <v>57</v>
      </c>
      <c r="B4745" t="s">
        <v>17340</v>
      </c>
      <c r="C4745" t="s">
        <v>12044</v>
      </c>
      <c r="D4745" t="s">
        <v>17341</v>
      </c>
      <c r="E4745" t="s">
        <v>136</v>
      </c>
      <c r="F4745" t="s">
        <v>11948</v>
      </c>
      <c r="G4745" s="2">
        <v>44386</v>
      </c>
      <c r="H4745" s="2">
        <v>44386</v>
      </c>
      <c r="I4745" s="2">
        <v>44793</v>
      </c>
      <c r="J4745" s="19">
        <f t="shared" si="80"/>
        <v>44751</v>
      </c>
      <c r="K4745" s="2">
        <v>44751</v>
      </c>
      <c r="L4745" s="5" t="s">
        <v>31</v>
      </c>
      <c r="M4745" t="s">
        <v>63</v>
      </c>
      <c r="N4745" t="s">
        <v>32</v>
      </c>
      <c r="O4745" t="s">
        <v>64</v>
      </c>
      <c r="P4745" t="s">
        <v>65</v>
      </c>
      <c r="Q4745" t="s">
        <v>8242</v>
      </c>
      <c r="R4745" t="s">
        <v>201</v>
      </c>
      <c r="S4745" t="s">
        <v>583</v>
      </c>
      <c r="T4745" t="s">
        <v>202</v>
      </c>
      <c r="U4745" t="s">
        <v>17342</v>
      </c>
      <c r="V4745" t="s">
        <v>17341</v>
      </c>
      <c r="W4745" t="s">
        <v>71</v>
      </c>
    </row>
    <row r="4746" spans="1:23" hidden="1" x14ac:dyDescent="0.2">
      <c r="A4746" t="s">
        <v>57</v>
      </c>
      <c r="B4746" t="s">
        <v>17343</v>
      </c>
      <c r="C4746" t="s">
        <v>17344</v>
      </c>
      <c r="D4746" t="s">
        <v>17345</v>
      </c>
      <c r="E4746" t="s">
        <v>75</v>
      </c>
      <c r="F4746" t="s">
        <v>7710</v>
      </c>
      <c r="G4746" s="2">
        <v>44386</v>
      </c>
      <c r="H4746" s="2">
        <v>44378</v>
      </c>
      <c r="I4746" s="2">
        <v>44835</v>
      </c>
      <c r="J4746" s="19">
        <f t="shared" si="80"/>
        <v>44743</v>
      </c>
      <c r="K4746" s="2">
        <v>44743</v>
      </c>
      <c r="L4746" s="5" t="s">
        <v>31</v>
      </c>
      <c r="M4746" t="s">
        <v>88</v>
      </c>
      <c r="N4746" t="s">
        <v>32</v>
      </c>
      <c r="O4746" t="s">
        <v>64</v>
      </c>
      <c r="P4746" t="s">
        <v>65</v>
      </c>
      <c r="Q4746" t="s">
        <v>10539</v>
      </c>
      <c r="R4746" t="s">
        <v>67</v>
      </c>
      <c r="S4746" t="s">
        <v>90</v>
      </c>
      <c r="T4746" t="s">
        <v>80</v>
      </c>
      <c r="U4746" t="s">
        <v>17346</v>
      </c>
      <c r="V4746" t="s">
        <v>17345</v>
      </c>
      <c r="W4746" t="s">
        <v>92</v>
      </c>
    </row>
    <row r="4747" spans="1:23" hidden="1" x14ac:dyDescent="0.2">
      <c r="A4747" t="s">
        <v>57</v>
      </c>
      <c r="B4747" t="s">
        <v>17347</v>
      </c>
      <c r="C4747" t="s">
        <v>17348</v>
      </c>
      <c r="D4747" t="s">
        <v>17349</v>
      </c>
      <c r="E4747" t="s">
        <v>136</v>
      </c>
      <c r="F4747" t="s">
        <v>11948</v>
      </c>
      <c r="G4747" s="2">
        <v>44386</v>
      </c>
      <c r="H4747" s="2">
        <v>44383</v>
      </c>
      <c r="I4747" s="2">
        <v>44795</v>
      </c>
      <c r="J4747" s="19">
        <f t="shared" si="80"/>
        <v>44748</v>
      </c>
      <c r="K4747" s="2">
        <v>44748</v>
      </c>
      <c r="L4747" s="5" t="s">
        <v>31</v>
      </c>
      <c r="M4747" t="s">
        <v>63</v>
      </c>
      <c r="N4747" t="s">
        <v>32</v>
      </c>
      <c r="O4747" t="s">
        <v>64</v>
      </c>
      <c r="P4747" t="s">
        <v>65</v>
      </c>
      <c r="Q4747" t="s">
        <v>8264</v>
      </c>
      <c r="R4747" t="s">
        <v>67</v>
      </c>
      <c r="S4747" t="s">
        <v>79</v>
      </c>
      <c r="T4747" t="s">
        <v>69</v>
      </c>
      <c r="U4747" t="s">
        <v>17350</v>
      </c>
      <c r="V4747" t="s">
        <v>17349</v>
      </c>
      <c r="W4747" t="s">
        <v>71</v>
      </c>
    </row>
    <row r="4748" spans="1:23" hidden="1" x14ac:dyDescent="0.2">
      <c r="A4748" t="s">
        <v>57</v>
      </c>
      <c r="B4748" t="s">
        <v>17351</v>
      </c>
      <c r="C4748" t="s">
        <v>1254</v>
      </c>
      <c r="D4748" t="s">
        <v>17352</v>
      </c>
      <c r="E4748" t="s">
        <v>136</v>
      </c>
      <c r="F4748" t="s">
        <v>14579</v>
      </c>
      <c r="G4748" s="2">
        <v>44386</v>
      </c>
      <c r="H4748" s="2">
        <v>44383</v>
      </c>
      <c r="I4748" s="2">
        <v>44679</v>
      </c>
      <c r="J4748" s="19">
        <f t="shared" si="80"/>
        <v>44748</v>
      </c>
      <c r="K4748" s="2">
        <v>44748</v>
      </c>
      <c r="L4748" s="5" t="s">
        <v>6</v>
      </c>
      <c r="M4748" t="s">
        <v>63</v>
      </c>
      <c r="N4748" t="s">
        <v>32</v>
      </c>
      <c r="O4748" t="s">
        <v>64</v>
      </c>
      <c r="P4748" t="s">
        <v>65</v>
      </c>
      <c r="Q4748" t="s">
        <v>9822</v>
      </c>
      <c r="R4748" t="s">
        <v>67</v>
      </c>
      <c r="S4748" t="s">
        <v>79</v>
      </c>
      <c r="T4748" t="s">
        <v>69</v>
      </c>
      <c r="U4748" t="s">
        <v>17353</v>
      </c>
      <c r="V4748" t="s">
        <v>17352</v>
      </c>
      <c r="W4748" t="s">
        <v>71</v>
      </c>
    </row>
    <row r="4749" spans="1:23" hidden="1" x14ac:dyDescent="0.2">
      <c r="A4749" t="s">
        <v>57</v>
      </c>
      <c r="B4749" t="s">
        <v>17354</v>
      </c>
      <c r="C4749" t="s">
        <v>1797</v>
      </c>
      <c r="D4749" t="s">
        <v>17355</v>
      </c>
      <c r="E4749" t="s">
        <v>136</v>
      </c>
      <c r="F4749" t="s">
        <v>1094</v>
      </c>
      <c r="G4749" s="2">
        <v>44386</v>
      </c>
      <c r="H4749" s="2">
        <v>44382</v>
      </c>
      <c r="I4749" s="2">
        <v>44695</v>
      </c>
      <c r="J4749" s="19">
        <f t="shared" si="80"/>
        <v>44747</v>
      </c>
      <c r="K4749" s="2">
        <v>44747</v>
      </c>
      <c r="L4749" s="5" t="s">
        <v>6</v>
      </c>
      <c r="M4749" t="s">
        <v>63</v>
      </c>
      <c r="N4749" t="s">
        <v>32</v>
      </c>
      <c r="O4749" t="s">
        <v>64</v>
      </c>
      <c r="P4749" t="s">
        <v>65</v>
      </c>
      <c r="Q4749" t="s">
        <v>8216</v>
      </c>
      <c r="R4749" t="s">
        <v>630</v>
      </c>
      <c r="S4749" t="s">
        <v>79</v>
      </c>
      <c r="T4749" t="s">
        <v>298</v>
      </c>
      <c r="U4749" t="s">
        <v>17356</v>
      </c>
      <c r="V4749" t="s">
        <v>17355</v>
      </c>
      <c r="W4749" t="s">
        <v>71</v>
      </c>
    </row>
    <row r="4750" spans="1:23" hidden="1" x14ac:dyDescent="0.2">
      <c r="A4750" t="s">
        <v>57</v>
      </c>
      <c r="B4750" t="s">
        <v>17357</v>
      </c>
      <c r="C4750" t="s">
        <v>17358</v>
      </c>
      <c r="D4750" t="s">
        <v>17359</v>
      </c>
      <c r="E4750" t="s">
        <v>136</v>
      </c>
      <c r="F4750" t="s">
        <v>11948</v>
      </c>
      <c r="G4750" s="2">
        <v>44386</v>
      </c>
      <c r="H4750" s="2">
        <v>44383</v>
      </c>
      <c r="I4750" s="2">
        <v>44793</v>
      </c>
      <c r="J4750" s="19">
        <f t="shared" si="80"/>
        <v>44748</v>
      </c>
      <c r="K4750" s="2">
        <v>44748</v>
      </c>
      <c r="L4750" s="5" t="s">
        <v>31</v>
      </c>
      <c r="M4750" t="s">
        <v>77</v>
      </c>
      <c r="N4750" t="s">
        <v>32</v>
      </c>
      <c r="O4750" t="s">
        <v>64</v>
      </c>
      <c r="P4750" t="s">
        <v>65</v>
      </c>
      <c r="Q4750" t="s">
        <v>8264</v>
      </c>
      <c r="R4750" t="s">
        <v>67</v>
      </c>
      <c r="S4750" t="s">
        <v>79</v>
      </c>
      <c r="T4750" t="s">
        <v>80</v>
      </c>
      <c r="U4750" t="s">
        <v>17360</v>
      </c>
      <c r="V4750" t="s">
        <v>17359</v>
      </c>
      <c r="W4750" t="s">
        <v>82</v>
      </c>
    </row>
    <row r="4751" spans="1:23" hidden="1" x14ac:dyDescent="0.2">
      <c r="A4751" t="s">
        <v>57</v>
      </c>
      <c r="B4751" t="s">
        <v>17361</v>
      </c>
      <c r="C4751" t="s">
        <v>17362</v>
      </c>
      <c r="D4751" t="s">
        <v>17363</v>
      </c>
      <c r="E4751" t="s">
        <v>86</v>
      </c>
      <c r="F4751" t="s">
        <v>17364</v>
      </c>
      <c r="G4751" s="2">
        <v>44386</v>
      </c>
      <c r="H4751" s="2">
        <v>44386</v>
      </c>
      <c r="I4751" s="2">
        <v>44736</v>
      </c>
      <c r="J4751" s="19">
        <f t="shared" si="80"/>
        <v>44751</v>
      </c>
      <c r="K4751" s="2">
        <v>44751</v>
      </c>
      <c r="L4751" s="5" t="s">
        <v>6</v>
      </c>
      <c r="M4751" t="s">
        <v>63</v>
      </c>
      <c r="N4751" t="s">
        <v>32</v>
      </c>
      <c r="O4751" t="s">
        <v>64</v>
      </c>
      <c r="P4751" t="s">
        <v>65</v>
      </c>
      <c r="Q4751" t="s">
        <v>164</v>
      </c>
      <c r="R4751" t="s">
        <v>201</v>
      </c>
      <c r="S4751" t="s">
        <v>157</v>
      </c>
      <c r="T4751" t="s">
        <v>202</v>
      </c>
      <c r="U4751" t="s">
        <v>17365</v>
      </c>
      <c r="V4751" t="s">
        <v>17363</v>
      </c>
      <c r="W4751" t="s">
        <v>71</v>
      </c>
    </row>
    <row r="4752" spans="1:23" hidden="1" x14ac:dyDescent="0.2">
      <c r="A4752" t="s">
        <v>57</v>
      </c>
      <c r="B4752" t="s">
        <v>17366</v>
      </c>
      <c r="C4752" t="s">
        <v>3215</v>
      </c>
      <c r="D4752" t="s">
        <v>17367</v>
      </c>
      <c r="E4752" t="s">
        <v>96</v>
      </c>
      <c r="F4752" t="s">
        <v>6799</v>
      </c>
      <c r="G4752" s="2">
        <v>44386</v>
      </c>
      <c r="H4752" s="2">
        <v>44382</v>
      </c>
      <c r="I4752" s="2">
        <v>44839</v>
      </c>
      <c r="J4752" s="19">
        <f>H4752+180</f>
        <v>44562</v>
      </c>
      <c r="K4752" s="2">
        <v>44566</v>
      </c>
      <c r="L4752" s="5" t="s">
        <v>31</v>
      </c>
      <c r="M4752" t="s">
        <v>63</v>
      </c>
      <c r="N4752" t="s">
        <v>32</v>
      </c>
      <c r="O4752" t="s">
        <v>64</v>
      </c>
      <c r="P4752" t="s">
        <v>16814</v>
      </c>
      <c r="Q4752" t="s">
        <v>17017</v>
      </c>
      <c r="R4752" t="s">
        <v>67</v>
      </c>
      <c r="S4752" t="s">
        <v>536</v>
      </c>
      <c r="T4752" t="s">
        <v>69</v>
      </c>
      <c r="U4752" t="s">
        <v>17368</v>
      </c>
      <c r="V4752" t="s">
        <v>17367</v>
      </c>
      <c r="W4752" t="s">
        <v>71</v>
      </c>
    </row>
    <row r="4753" spans="1:23" hidden="1" x14ac:dyDescent="0.2">
      <c r="A4753" t="s">
        <v>57</v>
      </c>
      <c r="B4753" t="s">
        <v>17369</v>
      </c>
      <c r="C4753" t="s">
        <v>1802</v>
      </c>
      <c r="D4753" t="s">
        <v>17370</v>
      </c>
      <c r="E4753" t="s">
        <v>136</v>
      </c>
      <c r="F4753" t="s">
        <v>13104</v>
      </c>
      <c r="G4753" s="2">
        <v>44386</v>
      </c>
      <c r="H4753" s="2">
        <v>44384</v>
      </c>
      <c r="I4753" s="2">
        <v>44741</v>
      </c>
      <c r="J4753" s="19">
        <f>H4753+365</f>
        <v>44749</v>
      </c>
      <c r="K4753" s="2">
        <v>44749</v>
      </c>
      <c r="L4753" s="5" t="s">
        <v>6</v>
      </c>
      <c r="M4753" t="s">
        <v>63</v>
      </c>
      <c r="N4753" t="s">
        <v>32</v>
      </c>
      <c r="O4753" t="s">
        <v>64</v>
      </c>
      <c r="P4753" t="s">
        <v>65</v>
      </c>
      <c r="Q4753" t="s">
        <v>16449</v>
      </c>
      <c r="R4753" t="s">
        <v>630</v>
      </c>
      <c r="S4753" t="s">
        <v>79</v>
      </c>
      <c r="T4753" t="s">
        <v>298</v>
      </c>
      <c r="U4753" t="s">
        <v>17371</v>
      </c>
      <c r="V4753" t="s">
        <v>17372</v>
      </c>
      <c r="W4753" t="s">
        <v>71</v>
      </c>
    </row>
    <row r="4754" spans="1:23" hidden="1" x14ac:dyDescent="0.2">
      <c r="A4754" t="s">
        <v>57</v>
      </c>
      <c r="B4754" t="s">
        <v>17373</v>
      </c>
      <c r="C4754" t="s">
        <v>17374</v>
      </c>
      <c r="D4754" t="s">
        <v>17375</v>
      </c>
      <c r="E4754" t="s">
        <v>136</v>
      </c>
      <c r="F4754" t="s">
        <v>11948</v>
      </c>
      <c r="G4754" s="2">
        <v>44386</v>
      </c>
      <c r="H4754" s="2">
        <v>44383</v>
      </c>
      <c r="I4754" s="2">
        <v>44791</v>
      </c>
      <c r="J4754" s="19">
        <f>H4754+365</f>
        <v>44748</v>
      </c>
      <c r="K4754" s="2">
        <v>44748</v>
      </c>
      <c r="L4754" s="5" t="s">
        <v>31</v>
      </c>
      <c r="M4754" t="s">
        <v>77</v>
      </c>
      <c r="N4754" t="s">
        <v>32</v>
      </c>
      <c r="O4754" t="s">
        <v>64</v>
      </c>
      <c r="P4754" t="s">
        <v>65</v>
      </c>
      <c r="Q4754" t="s">
        <v>8264</v>
      </c>
      <c r="R4754" t="s">
        <v>67</v>
      </c>
      <c r="S4754" t="s">
        <v>79</v>
      </c>
      <c r="T4754" t="s">
        <v>80</v>
      </c>
      <c r="U4754" t="s">
        <v>17376</v>
      </c>
      <c r="V4754" t="s">
        <v>17377</v>
      </c>
      <c r="W4754" t="s">
        <v>82</v>
      </c>
    </row>
    <row r="4755" spans="1:23" hidden="1" x14ac:dyDescent="0.2">
      <c r="A4755" t="s">
        <v>57</v>
      </c>
      <c r="B4755" t="s">
        <v>17378</v>
      </c>
      <c r="C4755" t="s">
        <v>16195</v>
      </c>
      <c r="D4755" t="s">
        <v>17379</v>
      </c>
      <c r="E4755" t="s">
        <v>61</v>
      </c>
      <c r="F4755" t="s">
        <v>17380</v>
      </c>
      <c r="G4755" s="2">
        <v>44386</v>
      </c>
      <c r="H4755" s="2">
        <v>44384</v>
      </c>
      <c r="I4755" s="2">
        <v>44425</v>
      </c>
      <c r="J4755" s="19">
        <f>H4755+180</f>
        <v>44564</v>
      </c>
      <c r="K4755" s="2">
        <v>44568</v>
      </c>
      <c r="L4755" s="5" t="s">
        <v>6</v>
      </c>
      <c r="M4755" t="s">
        <v>63</v>
      </c>
      <c r="N4755" t="s">
        <v>32</v>
      </c>
      <c r="O4755" t="s">
        <v>64</v>
      </c>
      <c r="P4755" t="s">
        <v>16814</v>
      </c>
      <c r="Q4755" t="s">
        <v>16839</v>
      </c>
      <c r="R4755" t="s">
        <v>67</v>
      </c>
      <c r="S4755" t="s">
        <v>79</v>
      </c>
      <c r="T4755" t="s">
        <v>69</v>
      </c>
      <c r="U4755" t="s">
        <v>17381</v>
      </c>
      <c r="V4755" t="s">
        <v>17379</v>
      </c>
      <c r="W4755" t="s">
        <v>71</v>
      </c>
    </row>
    <row r="4756" spans="1:23" hidden="1" x14ac:dyDescent="0.2">
      <c r="A4756" t="s">
        <v>57</v>
      </c>
      <c r="B4756" t="s">
        <v>17382</v>
      </c>
      <c r="C4756" t="s">
        <v>17383</v>
      </c>
      <c r="D4756" t="s">
        <v>17384</v>
      </c>
      <c r="E4756" t="s">
        <v>136</v>
      </c>
      <c r="F4756" t="s">
        <v>13552</v>
      </c>
      <c r="G4756" s="2">
        <v>44386</v>
      </c>
      <c r="H4756" s="2">
        <v>44383</v>
      </c>
      <c r="I4756" s="2">
        <v>44753</v>
      </c>
      <c r="J4756" s="19">
        <f>H4756+365</f>
        <v>44748</v>
      </c>
      <c r="K4756" s="2">
        <v>44748</v>
      </c>
      <c r="L4756" s="5" t="s">
        <v>31</v>
      </c>
      <c r="M4756" t="s">
        <v>63</v>
      </c>
      <c r="N4756" t="s">
        <v>32</v>
      </c>
      <c r="O4756" t="s">
        <v>64</v>
      </c>
      <c r="P4756" t="s">
        <v>65</v>
      </c>
      <c r="Q4756" t="s">
        <v>8264</v>
      </c>
      <c r="R4756" t="s">
        <v>67</v>
      </c>
      <c r="S4756" t="s">
        <v>79</v>
      </c>
      <c r="T4756" t="s">
        <v>69</v>
      </c>
      <c r="U4756" t="s">
        <v>17385</v>
      </c>
      <c r="V4756" t="s">
        <v>17384</v>
      </c>
      <c r="W4756" t="s">
        <v>71</v>
      </c>
    </row>
    <row r="4757" spans="1:23" hidden="1" x14ac:dyDescent="0.2">
      <c r="A4757" t="s">
        <v>57</v>
      </c>
      <c r="B4757" t="s">
        <v>17386</v>
      </c>
      <c r="C4757" t="s">
        <v>17387</v>
      </c>
      <c r="D4757" t="s">
        <v>17388</v>
      </c>
      <c r="E4757" t="s">
        <v>107</v>
      </c>
      <c r="F4757" t="s">
        <v>207</v>
      </c>
      <c r="G4757" s="2">
        <v>44386</v>
      </c>
      <c r="H4757" s="2">
        <v>44384</v>
      </c>
      <c r="I4757" s="2">
        <v>44685</v>
      </c>
      <c r="J4757" s="19">
        <f>H4757+180</f>
        <v>44564</v>
      </c>
      <c r="K4757" s="2">
        <v>44568</v>
      </c>
      <c r="L4757" s="5" t="s">
        <v>31</v>
      </c>
      <c r="M4757" t="s">
        <v>63</v>
      </c>
      <c r="N4757" t="s">
        <v>32</v>
      </c>
      <c r="O4757" t="s">
        <v>64</v>
      </c>
      <c r="P4757" t="s">
        <v>16814</v>
      </c>
      <c r="Q4757" t="s">
        <v>16839</v>
      </c>
      <c r="R4757" t="s">
        <v>67</v>
      </c>
      <c r="S4757" t="s">
        <v>79</v>
      </c>
      <c r="T4757" t="s">
        <v>69</v>
      </c>
      <c r="U4757" t="s">
        <v>17389</v>
      </c>
      <c r="V4757" t="s">
        <v>17388</v>
      </c>
      <c r="W4757" t="s">
        <v>71</v>
      </c>
    </row>
    <row r="4758" spans="1:23" hidden="1" x14ac:dyDescent="0.2">
      <c r="A4758" t="s">
        <v>57</v>
      </c>
      <c r="B4758" t="s">
        <v>17390</v>
      </c>
      <c r="C4758" t="s">
        <v>17387</v>
      </c>
      <c r="D4758" t="s">
        <v>17391</v>
      </c>
      <c r="E4758" t="s">
        <v>107</v>
      </c>
      <c r="F4758" t="s">
        <v>6858</v>
      </c>
      <c r="G4758" s="2">
        <v>44386</v>
      </c>
      <c r="H4758" s="2">
        <v>44384</v>
      </c>
      <c r="I4758" s="2">
        <v>44717</v>
      </c>
      <c r="J4758" s="19">
        <f>H4758+180</f>
        <v>44564</v>
      </c>
      <c r="K4758" s="2">
        <v>44568</v>
      </c>
      <c r="L4758" s="5" t="s">
        <v>31</v>
      </c>
      <c r="M4758" t="s">
        <v>88</v>
      </c>
      <c r="N4758" t="s">
        <v>32</v>
      </c>
      <c r="O4758" t="s">
        <v>64</v>
      </c>
      <c r="P4758" t="s">
        <v>16814</v>
      </c>
      <c r="Q4758" t="s">
        <v>17392</v>
      </c>
      <c r="R4758" t="s">
        <v>67</v>
      </c>
      <c r="S4758" t="s">
        <v>90</v>
      </c>
      <c r="T4758" t="s">
        <v>80</v>
      </c>
      <c r="U4758" t="s">
        <v>17393</v>
      </c>
      <c r="V4758" t="s">
        <v>17394</v>
      </c>
      <c r="W4758" t="s">
        <v>92</v>
      </c>
    </row>
    <row r="4759" spans="1:23" hidden="1" x14ac:dyDescent="0.2">
      <c r="A4759" t="s">
        <v>57</v>
      </c>
      <c r="B4759" t="s">
        <v>17395</v>
      </c>
      <c r="C4759" t="s">
        <v>17328</v>
      </c>
      <c r="D4759" t="s">
        <v>17396</v>
      </c>
      <c r="E4759" t="s">
        <v>61</v>
      </c>
      <c r="F4759" t="s">
        <v>1554</v>
      </c>
      <c r="G4759" s="2">
        <v>44387</v>
      </c>
      <c r="H4759" s="2">
        <v>44382</v>
      </c>
      <c r="I4759" s="2">
        <v>44777</v>
      </c>
      <c r="J4759" s="19">
        <f>H4759+365</f>
        <v>44747</v>
      </c>
      <c r="K4759" s="2">
        <v>44747</v>
      </c>
      <c r="L4759" s="5" t="s">
        <v>31</v>
      </c>
      <c r="M4759" t="s">
        <v>77</v>
      </c>
      <c r="N4759" t="s">
        <v>32</v>
      </c>
      <c r="O4759" t="s">
        <v>64</v>
      </c>
      <c r="P4759" t="s">
        <v>65</v>
      </c>
      <c r="Q4759" t="s">
        <v>11465</v>
      </c>
      <c r="R4759" t="s">
        <v>67</v>
      </c>
      <c r="S4759" t="s">
        <v>79</v>
      </c>
      <c r="T4759" t="s">
        <v>80</v>
      </c>
      <c r="U4759" t="s">
        <v>17189</v>
      </c>
      <c r="V4759" t="s">
        <v>17187</v>
      </c>
      <c r="W4759" t="s">
        <v>82</v>
      </c>
    </row>
    <row r="4760" spans="1:23" hidden="1" x14ac:dyDescent="0.2">
      <c r="A4760" t="s">
        <v>57</v>
      </c>
      <c r="B4760" t="s">
        <v>17397</v>
      </c>
      <c r="C4760" t="s">
        <v>967</v>
      </c>
      <c r="D4760" t="s">
        <v>17398</v>
      </c>
      <c r="E4760" t="s">
        <v>107</v>
      </c>
      <c r="F4760" t="s">
        <v>7813</v>
      </c>
      <c r="G4760" s="2">
        <v>44387</v>
      </c>
      <c r="H4760" s="2">
        <v>44386</v>
      </c>
      <c r="I4760" s="2">
        <v>44695</v>
      </c>
      <c r="J4760" s="19">
        <f>H4760+365</f>
        <v>44751</v>
      </c>
      <c r="K4760" s="2">
        <v>44751</v>
      </c>
      <c r="L4760" s="5" t="s">
        <v>6</v>
      </c>
      <c r="M4760" t="s">
        <v>63</v>
      </c>
      <c r="N4760" t="s">
        <v>32</v>
      </c>
      <c r="O4760" t="s">
        <v>64</v>
      </c>
      <c r="P4760" t="s">
        <v>65</v>
      </c>
      <c r="Q4760" t="s">
        <v>367</v>
      </c>
      <c r="R4760" t="s">
        <v>67</v>
      </c>
      <c r="S4760" t="s">
        <v>637</v>
      </c>
      <c r="T4760" t="s">
        <v>69</v>
      </c>
      <c r="U4760" t="s">
        <v>17399</v>
      </c>
      <c r="V4760" t="s">
        <v>17398</v>
      </c>
      <c r="W4760" t="s">
        <v>71</v>
      </c>
    </row>
    <row r="4761" spans="1:23" hidden="1" x14ac:dyDescent="0.2">
      <c r="A4761" t="s">
        <v>57</v>
      </c>
      <c r="B4761" t="s">
        <v>17400</v>
      </c>
      <c r="C4761" t="s">
        <v>17401</v>
      </c>
      <c r="D4761" t="s">
        <v>17402</v>
      </c>
      <c r="E4761" t="s">
        <v>136</v>
      </c>
      <c r="F4761" t="s">
        <v>9080</v>
      </c>
      <c r="G4761" s="2">
        <v>44387</v>
      </c>
      <c r="H4761" s="2">
        <v>44386</v>
      </c>
      <c r="I4761" s="2">
        <v>44761</v>
      </c>
      <c r="J4761" s="19">
        <f>H4761+365</f>
        <v>44751</v>
      </c>
      <c r="K4761" s="2">
        <v>44751</v>
      </c>
      <c r="L4761" s="5" t="s">
        <v>31</v>
      </c>
      <c r="M4761" t="s">
        <v>269</v>
      </c>
      <c r="N4761" t="s">
        <v>32</v>
      </c>
      <c r="O4761" t="s">
        <v>64</v>
      </c>
      <c r="P4761" t="s">
        <v>65</v>
      </c>
      <c r="Q4761" t="s">
        <v>463</v>
      </c>
      <c r="R4761" t="s">
        <v>67</v>
      </c>
      <c r="S4761" t="s">
        <v>430</v>
      </c>
      <c r="T4761" t="s">
        <v>69</v>
      </c>
      <c r="U4761" t="s">
        <v>17403</v>
      </c>
      <c r="V4761" t="s">
        <v>17402</v>
      </c>
      <c r="W4761" t="s">
        <v>274</v>
      </c>
    </row>
    <row r="4762" spans="1:23" hidden="1" x14ac:dyDescent="0.2">
      <c r="A4762" t="s">
        <v>57</v>
      </c>
      <c r="B4762" t="s">
        <v>17404</v>
      </c>
      <c r="C4762" t="s">
        <v>5020</v>
      </c>
      <c r="D4762" t="s">
        <v>17405</v>
      </c>
      <c r="E4762" t="s">
        <v>136</v>
      </c>
      <c r="F4762" t="s">
        <v>13047</v>
      </c>
      <c r="G4762" s="2">
        <v>44387</v>
      </c>
      <c r="H4762" s="2">
        <v>44386</v>
      </c>
      <c r="I4762" s="2">
        <v>44740</v>
      </c>
      <c r="J4762" s="19">
        <f>H4762+365</f>
        <v>44751</v>
      </c>
      <c r="K4762" s="2">
        <v>44751</v>
      </c>
      <c r="L4762" s="5" t="s">
        <v>6</v>
      </c>
      <c r="M4762" t="s">
        <v>138</v>
      </c>
      <c r="N4762" t="s">
        <v>32</v>
      </c>
      <c r="O4762" t="s">
        <v>64</v>
      </c>
      <c r="P4762" t="s">
        <v>65</v>
      </c>
      <c r="Q4762" t="s">
        <v>945</v>
      </c>
      <c r="R4762" t="s">
        <v>67</v>
      </c>
      <c r="S4762" t="s">
        <v>992</v>
      </c>
      <c r="T4762" t="s">
        <v>69</v>
      </c>
      <c r="U4762" t="s">
        <v>17406</v>
      </c>
      <c r="V4762" t="s">
        <v>17405</v>
      </c>
      <c r="W4762" t="s">
        <v>142</v>
      </c>
    </row>
    <row r="4763" spans="1:23" hidden="1" x14ac:dyDescent="0.2">
      <c r="A4763" t="s">
        <v>57</v>
      </c>
      <c r="B4763" t="s">
        <v>17407</v>
      </c>
      <c r="C4763" t="s">
        <v>5020</v>
      </c>
      <c r="D4763" t="s">
        <v>17408</v>
      </c>
      <c r="E4763" t="s">
        <v>136</v>
      </c>
      <c r="F4763" t="s">
        <v>17409</v>
      </c>
      <c r="G4763" s="2">
        <v>44387</v>
      </c>
      <c r="H4763" s="2">
        <v>44386</v>
      </c>
      <c r="I4763" s="2">
        <v>44740</v>
      </c>
      <c r="J4763" s="19">
        <f>H4763+365</f>
        <v>44751</v>
      </c>
      <c r="K4763" s="2">
        <v>44751</v>
      </c>
      <c r="L4763" s="5" t="s">
        <v>6</v>
      </c>
      <c r="M4763" t="s">
        <v>98</v>
      </c>
      <c r="N4763" t="s">
        <v>32</v>
      </c>
      <c r="O4763" t="s">
        <v>64</v>
      </c>
      <c r="P4763" t="s">
        <v>65</v>
      </c>
      <c r="Q4763" t="s">
        <v>487</v>
      </c>
      <c r="R4763" t="s">
        <v>67</v>
      </c>
      <c r="S4763" t="s">
        <v>100</v>
      </c>
      <c r="T4763" t="s">
        <v>80</v>
      </c>
      <c r="U4763" t="s">
        <v>17410</v>
      </c>
      <c r="V4763" t="s">
        <v>17411</v>
      </c>
      <c r="W4763" t="s">
        <v>103</v>
      </c>
    </row>
    <row r="4764" spans="1:23" hidden="1" x14ac:dyDescent="0.2">
      <c r="A4764" t="s">
        <v>57</v>
      </c>
      <c r="B4764" t="s">
        <v>17412</v>
      </c>
      <c r="C4764" t="s">
        <v>17413</v>
      </c>
      <c r="D4764" t="s">
        <v>17414</v>
      </c>
      <c r="E4764" t="s">
        <v>107</v>
      </c>
      <c r="F4764" t="s">
        <v>493</v>
      </c>
      <c r="G4764" s="2">
        <v>44387</v>
      </c>
      <c r="H4764" s="2">
        <v>44383</v>
      </c>
      <c r="I4764" s="2">
        <v>44674</v>
      </c>
      <c r="J4764" s="19">
        <f>H4764+180</f>
        <v>44563</v>
      </c>
      <c r="K4764" s="2">
        <v>44567</v>
      </c>
      <c r="L4764" s="5" t="s">
        <v>31</v>
      </c>
      <c r="M4764" t="s">
        <v>77</v>
      </c>
      <c r="N4764" t="s">
        <v>32</v>
      </c>
      <c r="O4764" t="s">
        <v>64</v>
      </c>
      <c r="P4764" t="s">
        <v>16814</v>
      </c>
      <c r="Q4764" t="s">
        <v>16824</v>
      </c>
      <c r="R4764" t="s">
        <v>67</v>
      </c>
      <c r="S4764" t="s">
        <v>79</v>
      </c>
      <c r="T4764" t="s">
        <v>80</v>
      </c>
      <c r="U4764" t="s">
        <v>17415</v>
      </c>
      <c r="V4764" t="s">
        <v>17414</v>
      </c>
      <c r="W4764" t="s">
        <v>82</v>
      </c>
    </row>
    <row r="4765" spans="1:23" hidden="1" x14ac:dyDescent="0.2">
      <c r="A4765" t="s">
        <v>57</v>
      </c>
      <c r="B4765" t="s">
        <v>17416</v>
      </c>
      <c r="C4765" t="s">
        <v>10361</v>
      </c>
      <c r="D4765" t="s">
        <v>17417</v>
      </c>
      <c r="E4765" t="s">
        <v>61</v>
      </c>
      <c r="F4765" t="s">
        <v>13498</v>
      </c>
      <c r="G4765" s="2">
        <v>44387</v>
      </c>
      <c r="H4765" s="2">
        <v>44378</v>
      </c>
      <c r="I4765" s="2">
        <v>44622</v>
      </c>
      <c r="J4765" s="19">
        <f>H4765+365</f>
        <v>44743</v>
      </c>
      <c r="K4765" s="2">
        <v>44743</v>
      </c>
      <c r="L4765" s="5" t="s">
        <v>6</v>
      </c>
      <c r="M4765" t="s">
        <v>63</v>
      </c>
      <c r="N4765" t="s">
        <v>32</v>
      </c>
      <c r="O4765" t="s">
        <v>64</v>
      </c>
      <c r="P4765" t="s">
        <v>65</v>
      </c>
      <c r="Q4765" t="s">
        <v>367</v>
      </c>
      <c r="R4765" t="s">
        <v>67</v>
      </c>
      <c r="S4765" t="s">
        <v>79</v>
      </c>
      <c r="T4765" t="s">
        <v>69</v>
      </c>
      <c r="U4765" t="s">
        <v>17418</v>
      </c>
      <c r="V4765" t="s">
        <v>17417</v>
      </c>
      <c r="W4765" t="s">
        <v>71</v>
      </c>
    </row>
    <row r="4766" spans="1:23" hidden="1" x14ac:dyDescent="0.2">
      <c r="A4766" t="s">
        <v>57</v>
      </c>
      <c r="B4766" t="s">
        <v>17419</v>
      </c>
      <c r="C4766" t="s">
        <v>10361</v>
      </c>
      <c r="D4766" t="s">
        <v>17420</v>
      </c>
      <c r="E4766" t="s">
        <v>61</v>
      </c>
      <c r="F4766" t="s">
        <v>13498</v>
      </c>
      <c r="G4766" s="2">
        <v>44387</v>
      </c>
      <c r="H4766" s="2">
        <v>44378</v>
      </c>
      <c r="I4766" s="2">
        <v>44622</v>
      </c>
      <c r="J4766" s="19">
        <f>H4766+365</f>
        <v>44743</v>
      </c>
      <c r="K4766" s="2">
        <v>44743</v>
      </c>
      <c r="L4766" s="5" t="s">
        <v>6</v>
      </c>
      <c r="M4766" t="s">
        <v>63</v>
      </c>
      <c r="N4766" t="s">
        <v>32</v>
      </c>
      <c r="O4766" t="s">
        <v>64</v>
      </c>
      <c r="P4766" t="s">
        <v>65</v>
      </c>
      <c r="Q4766" t="s">
        <v>367</v>
      </c>
      <c r="R4766" t="s">
        <v>67</v>
      </c>
      <c r="S4766" t="s">
        <v>79</v>
      </c>
      <c r="T4766" t="s">
        <v>69</v>
      </c>
      <c r="U4766" t="s">
        <v>17421</v>
      </c>
      <c r="V4766" t="s">
        <v>17420</v>
      </c>
      <c r="W4766" t="s">
        <v>71</v>
      </c>
    </row>
    <row r="4767" spans="1:23" hidden="1" x14ac:dyDescent="0.2">
      <c r="A4767" t="s">
        <v>57</v>
      </c>
      <c r="B4767" t="s">
        <v>17422</v>
      </c>
      <c r="C4767" t="s">
        <v>17423</v>
      </c>
      <c r="D4767" t="s">
        <v>17424</v>
      </c>
      <c r="E4767" t="s">
        <v>96</v>
      </c>
      <c r="F4767" t="s">
        <v>17425</v>
      </c>
      <c r="G4767" s="2">
        <v>44387</v>
      </c>
      <c r="H4767" s="2">
        <v>44384</v>
      </c>
      <c r="I4767" s="2">
        <v>44488</v>
      </c>
      <c r="J4767" s="19">
        <f>H4767+365</f>
        <v>44749</v>
      </c>
      <c r="K4767" s="2">
        <v>44749</v>
      </c>
      <c r="L4767" s="5" t="s">
        <v>6</v>
      </c>
      <c r="M4767" t="s">
        <v>138</v>
      </c>
      <c r="N4767" t="s">
        <v>32</v>
      </c>
      <c r="O4767" t="s">
        <v>64</v>
      </c>
      <c r="P4767" t="s">
        <v>65</v>
      </c>
      <c r="Q4767" t="s">
        <v>367</v>
      </c>
      <c r="R4767" t="s">
        <v>67</v>
      </c>
      <c r="S4767" t="s">
        <v>100</v>
      </c>
      <c r="T4767" t="s">
        <v>69</v>
      </c>
      <c r="U4767" t="s">
        <v>17426</v>
      </c>
      <c r="V4767" t="s">
        <v>17424</v>
      </c>
      <c r="W4767" t="s">
        <v>142</v>
      </c>
    </row>
    <row r="4768" spans="1:23" hidden="1" x14ac:dyDescent="0.2">
      <c r="A4768" t="s">
        <v>57</v>
      </c>
      <c r="B4768" t="s">
        <v>17427</v>
      </c>
      <c r="C4768" t="s">
        <v>17428</v>
      </c>
      <c r="D4768" t="s">
        <v>17429</v>
      </c>
      <c r="E4768" t="s">
        <v>75</v>
      </c>
      <c r="F4768" t="s">
        <v>6141</v>
      </c>
      <c r="G4768" s="2">
        <v>44387</v>
      </c>
      <c r="H4768" s="2">
        <v>44378</v>
      </c>
      <c r="I4768" s="2">
        <v>44788</v>
      </c>
      <c r="J4768" s="19">
        <f>H4768+365</f>
        <v>44743</v>
      </c>
      <c r="K4768" s="2">
        <v>44743</v>
      </c>
      <c r="L4768" s="5" t="s">
        <v>31</v>
      </c>
      <c r="M4768" t="s">
        <v>77</v>
      </c>
      <c r="N4768" t="s">
        <v>32</v>
      </c>
      <c r="O4768" t="s">
        <v>64</v>
      </c>
      <c r="P4768" t="s">
        <v>65</v>
      </c>
      <c r="Q4768" t="s">
        <v>17430</v>
      </c>
      <c r="R4768" t="s">
        <v>67</v>
      </c>
      <c r="S4768" t="s">
        <v>79</v>
      </c>
      <c r="T4768" t="s">
        <v>80</v>
      </c>
      <c r="U4768" t="s">
        <v>16744</v>
      </c>
      <c r="V4768" t="s">
        <v>16745</v>
      </c>
      <c r="W4768" t="s">
        <v>82</v>
      </c>
    </row>
    <row r="4769" spans="1:23" hidden="1" x14ac:dyDescent="0.2">
      <c r="A4769" t="s">
        <v>57</v>
      </c>
      <c r="B4769" t="s">
        <v>17431</v>
      </c>
      <c r="C4769" t="s">
        <v>17432</v>
      </c>
      <c r="D4769" t="s">
        <v>17394</v>
      </c>
      <c r="E4769" t="s">
        <v>107</v>
      </c>
      <c r="F4769" t="s">
        <v>6858</v>
      </c>
      <c r="G4769" s="2">
        <v>44387</v>
      </c>
      <c r="H4769" s="2">
        <v>44384</v>
      </c>
      <c r="I4769" s="2">
        <v>44717</v>
      </c>
      <c r="J4769" s="19">
        <f>H4769+180</f>
        <v>44564</v>
      </c>
      <c r="K4769" s="2">
        <v>44568</v>
      </c>
      <c r="L4769" s="5" t="s">
        <v>31</v>
      </c>
      <c r="M4769" t="s">
        <v>88</v>
      </c>
      <c r="N4769" t="s">
        <v>32</v>
      </c>
      <c r="O4769" t="s">
        <v>64</v>
      </c>
      <c r="P4769" t="s">
        <v>16814</v>
      </c>
      <c r="Q4769" t="s">
        <v>17433</v>
      </c>
      <c r="R4769" t="s">
        <v>67</v>
      </c>
      <c r="S4769" t="s">
        <v>90</v>
      </c>
      <c r="T4769" t="s">
        <v>80</v>
      </c>
      <c r="U4769" t="s">
        <v>17393</v>
      </c>
      <c r="V4769" t="s">
        <v>17394</v>
      </c>
      <c r="W4769" t="s">
        <v>92</v>
      </c>
    </row>
    <row r="4770" spans="1:23" hidden="1" x14ac:dyDescent="0.2">
      <c r="A4770" t="s">
        <v>57</v>
      </c>
      <c r="B4770" t="s">
        <v>17434</v>
      </c>
      <c r="C4770" t="s">
        <v>17435</v>
      </c>
      <c r="D4770" t="s">
        <v>17436</v>
      </c>
      <c r="E4770" t="s">
        <v>107</v>
      </c>
      <c r="F4770" t="s">
        <v>207</v>
      </c>
      <c r="G4770" s="2">
        <v>44387</v>
      </c>
      <c r="H4770" s="2">
        <v>44374</v>
      </c>
      <c r="I4770" s="2">
        <v>44716</v>
      </c>
      <c r="J4770" s="19">
        <f t="shared" ref="J4770:J4782" si="81">H4770+365</f>
        <v>44739</v>
      </c>
      <c r="K4770" s="2">
        <v>44739</v>
      </c>
      <c r="L4770" s="5" t="s">
        <v>6</v>
      </c>
      <c r="M4770" t="s">
        <v>63</v>
      </c>
      <c r="N4770" t="s">
        <v>32</v>
      </c>
      <c r="O4770" t="s">
        <v>64</v>
      </c>
      <c r="P4770" t="s">
        <v>65</v>
      </c>
      <c r="Q4770" t="s">
        <v>367</v>
      </c>
      <c r="R4770" t="s">
        <v>67</v>
      </c>
      <c r="S4770" t="s">
        <v>79</v>
      </c>
      <c r="T4770" t="s">
        <v>69</v>
      </c>
      <c r="U4770" t="s">
        <v>17437</v>
      </c>
      <c r="V4770" t="s">
        <v>17436</v>
      </c>
      <c r="W4770" t="s">
        <v>71</v>
      </c>
    </row>
    <row r="4771" spans="1:23" hidden="1" x14ac:dyDescent="0.2">
      <c r="A4771" t="s">
        <v>57</v>
      </c>
      <c r="B4771" t="s">
        <v>17438</v>
      </c>
      <c r="C4771" t="s">
        <v>7804</v>
      </c>
      <c r="D4771" t="s">
        <v>17439</v>
      </c>
      <c r="E4771" t="s">
        <v>136</v>
      </c>
      <c r="F4771" t="s">
        <v>881</v>
      </c>
      <c r="G4771" s="2">
        <v>44387</v>
      </c>
      <c r="H4771" s="2">
        <v>44383</v>
      </c>
      <c r="I4771" s="2">
        <v>44697</v>
      </c>
      <c r="J4771" s="19">
        <f t="shared" si="81"/>
        <v>44748</v>
      </c>
      <c r="K4771" s="2">
        <v>44748</v>
      </c>
      <c r="L4771" s="5" t="s">
        <v>6</v>
      </c>
      <c r="M4771" t="s">
        <v>63</v>
      </c>
      <c r="N4771" t="s">
        <v>32</v>
      </c>
      <c r="O4771" t="s">
        <v>64</v>
      </c>
      <c r="P4771" t="s">
        <v>65</v>
      </c>
      <c r="Q4771" t="s">
        <v>367</v>
      </c>
      <c r="R4771" t="s">
        <v>67</v>
      </c>
      <c r="S4771" t="s">
        <v>125</v>
      </c>
      <c r="T4771" t="s">
        <v>69</v>
      </c>
      <c r="U4771" t="s">
        <v>17440</v>
      </c>
      <c r="V4771" t="s">
        <v>17439</v>
      </c>
      <c r="W4771" t="s">
        <v>71</v>
      </c>
    </row>
    <row r="4772" spans="1:23" hidden="1" x14ac:dyDescent="0.2">
      <c r="A4772" t="s">
        <v>57</v>
      </c>
      <c r="B4772" t="s">
        <v>17441</v>
      </c>
      <c r="C4772" t="s">
        <v>7804</v>
      </c>
      <c r="D4772" t="s">
        <v>17442</v>
      </c>
      <c r="E4772" t="s">
        <v>136</v>
      </c>
      <c r="F4772" t="s">
        <v>881</v>
      </c>
      <c r="G4772" s="2">
        <v>44387</v>
      </c>
      <c r="H4772" s="2">
        <v>44383</v>
      </c>
      <c r="I4772" s="2">
        <v>44697</v>
      </c>
      <c r="J4772" s="19">
        <f t="shared" si="81"/>
        <v>44748</v>
      </c>
      <c r="K4772" s="2">
        <v>44748</v>
      </c>
      <c r="L4772" s="5" t="s">
        <v>6</v>
      </c>
      <c r="M4772" t="s">
        <v>63</v>
      </c>
      <c r="N4772" t="s">
        <v>32</v>
      </c>
      <c r="O4772" t="s">
        <v>64</v>
      </c>
      <c r="P4772" t="s">
        <v>65</v>
      </c>
      <c r="Q4772" t="s">
        <v>367</v>
      </c>
      <c r="R4772" t="s">
        <v>67</v>
      </c>
      <c r="S4772" t="s">
        <v>125</v>
      </c>
      <c r="T4772" t="s">
        <v>69</v>
      </c>
      <c r="U4772" t="s">
        <v>17443</v>
      </c>
      <c r="V4772" t="s">
        <v>17442</v>
      </c>
      <c r="W4772" t="s">
        <v>71</v>
      </c>
    </row>
    <row r="4773" spans="1:23" hidden="1" x14ac:dyDescent="0.2">
      <c r="A4773" t="s">
        <v>57</v>
      </c>
      <c r="B4773" t="s">
        <v>17444</v>
      </c>
      <c r="C4773" t="s">
        <v>7804</v>
      </c>
      <c r="D4773" t="s">
        <v>17445</v>
      </c>
      <c r="E4773" t="s">
        <v>136</v>
      </c>
      <c r="F4773" t="s">
        <v>881</v>
      </c>
      <c r="G4773" s="2">
        <v>44387</v>
      </c>
      <c r="H4773" s="2">
        <v>44383</v>
      </c>
      <c r="I4773" s="2">
        <v>44697</v>
      </c>
      <c r="J4773" s="19">
        <f t="shared" si="81"/>
        <v>44748</v>
      </c>
      <c r="K4773" s="2">
        <v>44748</v>
      </c>
      <c r="L4773" s="5" t="s">
        <v>6</v>
      </c>
      <c r="M4773" t="s">
        <v>63</v>
      </c>
      <c r="N4773" t="s">
        <v>32</v>
      </c>
      <c r="O4773" t="s">
        <v>64</v>
      </c>
      <c r="P4773" t="s">
        <v>65</v>
      </c>
      <c r="Q4773" t="s">
        <v>367</v>
      </c>
      <c r="R4773" t="s">
        <v>67</v>
      </c>
      <c r="S4773" t="s">
        <v>125</v>
      </c>
      <c r="T4773" t="s">
        <v>69</v>
      </c>
      <c r="U4773" t="s">
        <v>17446</v>
      </c>
      <c r="V4773" t="s">
        <v>17445</v>
      </c>
      <c r="W4773" t="s">
        <v>71</v>
      </c>
    </row>
    <row r="4774" spans="1:23" hidden="1" x14ac:dyDescent="0.2">
      <c r="A4774" t="s">
        <v>57</v>
      </c>
      <c r="B4774" t="s">
        <v>17447</v>
      </c>
      <c r="C4774" t="s">
        <v>17374</v>
      </c>
      <c r="D4774" t="s">
        <v>17448</v>
      </c>
      <c r="E4774" t="s">
        <v>136</v>
      </c>
      <c r="F4774" t="s">
        <v>11948</v>
      </c>
      <c r="G4774" s="2">
        <v>44387</v>
      </c>
      <c r="H4774" s="2">
        <v>44383</v>
      </c>
      <c r="I4774" s="2">
        <v>44791</v>
      </c>
      <c r="J4774" s="19">
        <f t="shared" si="81"/>
        <v>44748</v>
      </c>
      <c r="K4774" s="2">
        <v>44748</v>
      </c>
      <c r="L4774" s="5" t="s">
        <v>31</v>
      </c>
      <c r="M4774" t="s">
        <v>77</v>
      </c>
      <c r="N4774" t="s">
        <v>32</v>
      </c>
      <c r="O4774" t="s">
        <v>64</v>
      </c>
      <c r="P4774" t="s">
        <v>65</v>
      </c>
      <c r="Q4774" t="s">
        <v>8316</v>
      </c>
      <c r="R4774" t="s">
        <v>67</v>
      </c>
      <c r="S4774" t="s">
        <v>79</v>
      </c>
      <c r="T4774" t="s">
        <v>80</v>
      </c>
      <c r="U4774" t="s">
        <v>17376</v>
      </c>
      <c r="V4774" t="s">
        <v>17377</v>
      </c>
      <c r="W4774" t="s">
        <v>82</v>
      </c>
    </row>
    <row r="4775" spans="1:23" hidden="1" x14ac:dyDescent="0.2">
      <c r="A4775" t="s">
        <v>57</v>
      </c>
      <c r="B4775" t="s">
        <v>17449</v>
      </c>
      <c r="C4775" t="s">
        <v>17450</v>
      </c>
      <c r="D4775" t="s">
        <v>17451</v>
      </c>
      <c r="E4775" t="s">
        <v>136</v>
      </c>
      <c r="F4775" t="s">
        <v>2854</v>
      </c>
      <c r="G4775" s="2">
        <v>44387</v>
      </c>
      <c r="H4775" s="2">
        <v>44386</v>
      </c>
      <c r="I4775" s="2">
        <v>44777</v>
      </c>
      <c r="J4775" s="19">
        <f t="shared" si="81"/>
        <v>44751</v>
      </c>
      <c r="K4775" s="2">
        <v>44751</v>
      </c>
      <c r="L4775" s="5" t="s">
        <v>31</v>
      </c>
      <c r="M4775" t="s">
        <v>269</v>
      </c>
      <c r="N4775" t="s">
        <v>32</v>
      </c>
      <c r="O4775" t="s">
        <v>64</v>
      </c>
      <c r="P4775" t="s">
        <v>65</v>
      </c>
      <c r="Q4775" t="s">
        <v>463</v>
      </c>
      <c r="R4775" t="s">
        <v>67</v>
      </c>
      <c r="S4775" t="s">
        <v>271</v>
      </c>
      <c r="T4775" t="s">
        <v>80</v>
      </c>
      <c r="U4775" t="s">
        <v>17452</v>
      </c>
      <c r="V4775" t="s">
        <v>17451</v>
      </c>
      <c r="W4775" t="s">
        <v>274</v>
      </c>
    </row>
    <row r="4776" spans="1:23" hidden="1" x14ac:dyDescent="0.2">
      <c r="A4776" t="s">
        <v>57</v>
      </c>
      <c r="B4776" t="s">
        <v>17453</v>
      </c>
      <c r="C4776" t="s">
        <v>17246</v>
      </c>
      <c r="D4776" t="s">
        <v>17454</v>
      </c>
      <c r="E4776" t="s">
        <v>136</v>
      </c>
      <c r="F4776" t="s">
        <v>11948</v>
      </c>
      <c r="G4776" s="2">
        <v>44387</v>
      </c>
      <c r="H4776" s="2">
        <v>44383</v>
      </c>
      <c r="I4776" s="2">
        <v>44792</v>
      </c>
      <c r="J4776" s="19">
        <f t="shared" si="81"/>
        <v>44748</v>
      </c>
      <c r="K4776" s="2">
        <v>44748</v>
      </c>
      <c r="L4776" s="5" t="s">
        <v>31</v>
      </c>
      <c r="M4776" t="s">
        <v>77</v>
      </c>
      <c r="N4776" t="s">
        <v>32</v>
      </c>
      <c r="O4776" t="s">
        <v>64</v>
      </c>
      <c r="P4776" t="s">
        <v>65</v>
      </c>
      <c r="Q4776" t="s">
        <v>8316</v>
      </c>
      <c r="R4776" t="s">
        <v>67</v>
      </c>
      <c r="S4776" t="s">
        <v>79</v>
      </c>
      <c r="T4776" t="s">
        <v>80</v>
      </c>
      <c r="U4776" t="s">
        <v>17248</v>
      </c>
      <c r="V4776" t="s">
        <v>17247</v>
      </c>
      <c r="W4776" t="s">
        <v>82</v>
      </c>
    </row>
    <row r="4777" spans="1:23" hidden="1" x14ac:dyDescent="0.2">
      <c r="A4777" t="s">
        <v>57</v>
      </c>
      <c r="B4777" t="s">
        <v>17455</v>
      </c>
      <c r="C4777" t="s">
        <v>17358</v>
      </c>
      <c r="D4777" t="s">
        <v>17456</v>
      </c>
      <c r="E4777" t="s">
        <v>136</v>
      </c>
      <c r="F4777" t="s">
        <v>11948</v>
      </c>
      <c r="G4777" s="2">
        <v>44387</v>
      </c>
      <c r="H4777" s="2">
        <v>44383</v>
      </c>
      <c r="I4777" s="2">
        <v>44793</v>
      </c>
      <c r="J4777" s="19">
        <f t="shared" si="81"/>
        <v>44748</v>
      </c>
      <c r="K4777" s="2">
        <v>44748</v>
      </c>
      <c r="L4777" s="5" t="s">
        <v>31</v>
      </c>
      <c r="M4777" t="s">
        <v>77</v>
      </c>
      <c r="N4777" t="s">
        <v>32</v>
      </c>
      <c r="O4777" t="s">
        <v>64</v>
      </c>
      <c r="P4777" t="s">
        <v>65</v>
      </c>
      <c r="Q4777" t="s">
        <v>8316</v>
      </c>
      <c r="R4777" t="s">
        <v>67</v>
      </c>
      <c r="S4777" t="s">
        <v>79</v>
      </c>
      <c r="T4777" t="s">
        <v>80</v>
      </c>
      <c r="U4777" t="s">
        <v>17360</v>
      </c>
      <c r="V4777" t="s">
        <v>17359</v>
      </c>
      <c r="W4777" t="s">
        <v>82</v>
      </c>
    </row>
    <row r="4778" spans="1:23" hidden="1" x14ac:dyDescent="0.2">
      <c r="A4778" t="s">
        <v>57</v>
      </c>
      <c r="B4778" t="s">
        <v>17457</v>
      </c>
      <c r="C4778" t="s">
        <v>5106</v>
      </c>
      <c r="D4778" t="s">
        <v>17458</v>
      </c>
      <c r="E4778" t="s">
        <v>136</v>
      </c>
      <c r="F4778" t="s">
        <v>11948</v>
      </c>
      <c r="G4778" s="2">
        <v>44387</v>
      </c>
      <c r="H4778" s="2">
        <v>44387</v>
      </c>
      <c r="I4778" s="2">
        <v>44796</v>
      </c>
      <c r="J4778" s="19">
        <f t="shared" si="81"/>
        <v>44752</v>
      </c>
      <c r="K4778" s="2">
        <v>44752</v>
      </c>
      <c r="L4778" s="5" t="s">
        <v>31</v>
      </c>
      <c r="M4778" t="s">
        <v>77</v>
      </c>
      <c r="N4778" t="s">
        <v>32</v>
      </c>
      <c r="O4778" t="s">
        <v>64</v>
      </c>
      <c r="P4778" t="s">
        <v>65</v>
      </c>
      <c r="Q4778" t="s">
        <v>15727</v>
      </c>
      <c r="R4778" t="s">
        <v>67</v>
      </c>
      <c r="S4778" t="s">
        <v>79</v>
      </c>
      <c r="T4778" t="s">
        <v>80</v>
      </c>
      <c r="U4778" t="s">
        <v>17459</v>
      </c>
      <c r="V4778" t="s">
        <v>17460</v>
      </c>
      <c r="W4778" t="s">
        <v>82</v>
      </c>
    </row>
    <row r="4779" spans="1:23" hidden="1" x14ac:dyDescent="0.2">
      <c r="A4779" t="s">
        <v>57</v>
      </c>
      <c r="B4779" t="s">
        <v>17461</v>
      </c>
      <c r="C4779" t="s">
        <v>5106</v>
      </c>
      <c r="D4779" t="s">
        <v>17458</v>
      </c>
      <c r="E4779" t="s">
        <v>136</v>
      </c>
      <c r="F4779" t="s">
        <v>11948</v>
      </c>
      <c r="G4779" s="2">
        <v>44387</v>
      </c>
      <c r="H4779" s="2">
        <v>44387</v>
      </c>
      <c r="I4779" s="2">
        <v>44796</v>
      </c>
      <c r="J4779" s="19">
        <f t="shared" si="81"/>
        <v>44752</v>
      </c>
      <c r="K4779" s="2">
        <v>44752</v>
      </c>
      <c r="L4779" s="5" t="s">
        <v>31</v>
      </c>
      <c r="M4779" t="s">
        <v>77</v>
      </c>
      <c r="N4779" t="s">
        <v>32</v>
      </c>
      <c r="O4779" t="s">
        <v>64</v>
      </c>
      <c r="P4779" t="s">
        <v>65</v>
      </c>
      <c r="Q4779" t="s">
        <v>8316</v>
      </c>
      <c r="R4779" t="s">
        <v>67</v>
      </c>
      <c r="S4779" t="s">
        <v>79</v>
      </c>
      <c r="T4779" t="s">
        <v>80</v>
      </c>
      <c r="U4779" t="s">
        <v>17459</v>
      </c>
      <c r="V4779" t="s">
        <v>17460</v>
      </c>
      <c r="W4779" t="s">
        <v>82</v>
      </c>
    </row>
    <row r="4780" spans="1:23" hidden="1" x14ac:dyDescent="0.2">
      <c r="A4780" t="s">
        <v>57</v>
      </c>
      <c r="B4780" t="s">
        <v>17462</v>
      </c>
      <c r="C4780" t="s">
        <v>5106</v>
      </c>
      <c r="D4780" t="s">
        <v>17458</v>
      </c>
      <c r="E4780" t="s">
        <v>136</v>
      </c>
      <c r="F4780" t="s">
        <v>11948</v>
      </c>
      <c r="G4780" s="2">
        <v>44387</v>
      </c>
      <c r="H4780" s="2">
        <v>44387</v>
      </c>
      <c r="I4780" s="2">
        <v>44796</v>
      </c>
      <c r="J4780" s="19">
        <f t="shared" si="81"/>
        <v>44752</v>
      </c>
      <c r="K4780" s="2">
        <v>44752</v>
      </c>
      <c r="L4780" s="5" t="s">
        <v>31</v>
      </c>
      <c r="M4780" t="s">
        <v>77</v>
      </c>
      <c r="N4780" t="s">
        <v>32</v>
      </c>
      <c r="O4780" t="s">
        <v>64</v>
      </c>
      <c r="P4780" t="s">
        <v>65</v>
      </c>
      <c r="Q4780" t="s">
        <v>8316</v>
      </c>
      <c r="R4780" t="s">
        <v>67</v>
      </c>
      <c r="S4780" t="s">
        <v>79</v>
      </c>
      <c r="T4780" t="s">
        <v>80</v>
      </c>
      <c r="U4780" t="s">
        <v>17459</v>
      </c>
      <c r="V4780" t="s">
        <v>17460</v>
      </c>
      <c r="W4780" t="s">
        <v>82</v>
      </c>
    </row>
    <row r="4781" spans="1:23" hidden="1" x14ac:dyDescent="0.2">
      <c r="A4781" t="s">
        <v>57</v>
      </c>
      <c r="B4781" t="s">
        <v>17463</v>
      </c>
      <c r="C4781" t="s">
        <v>17316</v>
      </c>
      <c r="D4781" t="s">
        <v>17464</v>
      </c>
      <c r="E4781" t="s">
        <v>136</v>
      </c>
      <c r="F4781" t="s">
        <v>11948</v>
      </c>
      <c r="G4781" s="2">
        <v>44387</v>
      </c>
      <c r="H4781" s="2">
        <v>44383</v>
      </c>
      <c r="I4781" s="2">
        <v>44782</v>
      </c>
      <c r="J4781" s="19">
        <f t="shared" si="81"/>
        <v>44748</v>
      </c>
      <c r="K4781" s="2">
        <v>44748</v>
      </c>
      <c r="L4781" s="5" t="s">
        <v>31</v>
      </c>
      <c r="M4781" t="s">
        <v>77</v>
      </c>
      <c r="N4781" t="s">
        <v>32</v>
      </c>
      <c r="O4781" t="s">
        <v>64</v>
      </c>
      <c r="P4781" t="s">
        <v>65</v>
      </c>
      <c r="Q4781" t="s">
        <v>15477</v>
      </c>
      <c r="R4781" t="s">
        <v>67</v>
      </c>
      <c r="S4781" t="s">
        <v>79</v>
      </c>
      <c r="T4781" t="s">
        <v>80</v>
      </c>
      <c r="U4781" t="s">
        <v>17318</v>
      </c>
      <c r="V4781" t="s">
        <v>17319</v>
      </c>
      <c r="W4781" t="s">
        <v>82</v>
      </c>
    </row>
    <row r="4782" spans="1:23" hidden="1" x14ac:dyDescent="0.2">
      <c r="A4782" t="s">
        <v>57</v>
      </c>
      <c r="B4782" t="s">
        <v>17465</v>
      </c>
      <c r="C4782" t="s">
        <v>17316</v>
      </c>
      <c r="D4782" t="s">
        <v>17466</v>
      </c>
      <c r="E4782" t="s">
        <v>136</v>
      </c>
      <c r="F4782" t="s">
        <v>11948</v>
      </c>
      <c r="G4782" s="2">
        <v>44387</v>
      </c>
      <c r="H4782" s="2">
        <v>44383</v>
      </c>
      <c r="I4782" s="2">
        <v>44782</v>
      </c>
      <c r="J4782" s="19">
        <f t="shared" si="81"/>
        <v>44748</v>
      </c>
      <c r="K4782" s="2">
        <v>44748</v>
      </c>
      <c r="L4782" s="5" t="s">
        <v>31</v>
      </c>
      <c r="M4782" t="s">
        <v>77</v>
      </c>
      <c r="N4782" t="s">
        <v>32</v>
      </c>
      <c r="O4782" t="s">
        <v>64</v>
      </c>
      <c r="P4782" t="s">
        <v>65</v>
      </c>
      <c r="Q4782" t="s">
        <v>9822</v>
      </c>
      <c r="R4782" t="s">
        <v>67</v>
      </c>
      <c r="S4782" t="s">
        <v>79</v>
      </c>
      <c r="T4782" t="s">
        <v>80</v>
      </c>
      <c r="U4782" t="s">
        <v>17318</v>
      </c>
      <c r="V4782" t="s">
        <v>17319</v>
      </c>
      <c r="W4782" t="s">
        <v>82</v>
      </c>
    </row>
    <row r="4783" spans="1:23" hidden="1" x14ac:dyDescent="0.2">
      <c r="A4783" t="s">
        <v>57</v>
      </c>
      <c r="B4783" t="s">
        <v>17467</v>
      </c>
      <c r="C4783" t="s">
        <v>17468</v>
      </c>
      <c r="D4783" t="s">
        <v>17469</v>
      </c>
      <c r="E4783" t="s">
        <v>107</v>
      </c>
      <c r="F4783" t="s">
        <v>4397</v>
      </c>
      <c r="G4783" s="2">
        <v>44387</v>
      </c>
      <c r="H4783" s="2">
        <v>44384</v>
      </c>
      <c r="I4783" s="2">
        <v>44726</v>
      </c>
      <c r="J4783" s="19">
        <f>H4783+180</f>
        <v>44564</v>
      </c>
      <c r="K4783" s="2">
        <v>44568</v>
      </c>
      <c r="L4783" s="5" t="s">
        <v>31</v>
      </c>
      <c r="M4783" t="s">
        <v>77</v>
      </c>
      <c r="N4783" t="s">
        <v>32</v>
      </c>
      <c r="O4783" t="s">
        <v>64</v>
      </c>
      <c r="P4783" t="s">
        <v>16814</v>
      </c>
      <c r="Q4783" t="s">
        <v>16839</v>
      </c>
      <c r="R4783" t="s">
        <v>67</v>
      </c>
      <c r="S4783" t="s">
        <v>79</v>
      </c>
      <c r="T4783" t="s">
        <v>80</v>
      </c>
      <c r="U4783" t="s">
        <v>17470</v>
      </c>
      <c r="V4783" t="s">
        <v>17469</v>
      </c>
      <c r="W4783" t="s">
        <v>82</v>
      </c>
    </row>
    <row r="4784" spans="1:23" hidden="1" x14ac:dyDescent="0.2">
      <c r="A4784" t="s">
        <v>57</v>
      </c>
      <c r="B4784" t="s">
        <v>17471</v>
      </c>
      <c r="C4784" t="s">
        <v>3831</v>
      </c>
      <c r="D4784" t="s">
        <v>17472</v>
      </c>
      <c r="E4784" t="s">
        <v>136</v>
      </c>
      <c r="F4784" t="s">
        <v>603</v>
      </c>
      <c r="G4784" s="2">
        <v>44387</v>
      </c>
      <c r="H4784" s="2">
        <v>44384</v>
      </c>
      <c r="I4784" s="2">
        <v>44797</v>
      </c>
      <c r="J4784" s="19">
        <f>H4784+365</f>
        <v>44749</v>
      </c>
      <c r="K4784" s="2">
        <v>44749</v>
      </c>
      <c r="L4784" s="5" t="s">
        <v>31</v>
      </c>
      <c r="M4784" t="s">
        <v>77</v>
      </c>
      <c r="N4784" t="s">
        <v>32</v>
      </c>
      <c r="O4784" t="s">
        <v>64</v>
      </c>
      <c r="P4784" t="s">
        <v>65</v>
      </c>
      <c r="Q4784" t="s">
        <v>487</v>
      </c>
      <c r="R4784" t="s">
        <v>67</v>
      </c>
      <c r="S4784" t="s">
        <v>79</v>
      </c>
      <c r="T4784" t="s">
        <v>80</v>
      </c>
      <c r="U4784" t="s">
        <v>17473</v>
      </c>
      <c r="V4784" t="s">
        <v>17474</v>
      </c>
      <c r="W4784" t="s">
        <v>82</v>
      </c>
    </row>
    <row r="4785" spans="1:23" hidden="1" x14ac:dyDescent="0.2">
      <c r="A4785" t="s">
        <v>57</v>
      </c>
      <c r="B4785" t="s">
        <v>17475</v>
      </c>
      <c r="C4785" t="s">
        <v>1341</v>
      </c>
      <c r="D4785" t="s">
        <v>17476</v>
      </c>
      <c r="E4785" t="s">
        <v>136</v>
      </c>
      <c r="F4785" t="s">
        <v>14579</v>
      </c>
      <c r="G4785" s="2">
        <v>44387</v>
      </c>
      <c r="H4785" s="2">
        <v>44383</v>
      </c>
      <c r="I4785" s="2">
        <v>44719</v>
      </c>
      <c r="J4785" s="19">
        <f>H4785+365</f>
        <v>44748</v>
      </c>
      <c r="K4785" s="2">
        <v>44748</v>
      </c>
      <c r="L4785" s="5" t="s">
        <v>6</v>
      </c>
      <c r="M4785" t="s">
        <v>77</v>
      </c>
      <c r="N4785" t="s">
        <v>32</v>
      </c>
      <c r="O4785" t="s">
        <v>64</v>
      </c>
      <c r="P4785" t="s">
        <v>65</v>
      </c>
      <c r="Q4785" t="s">
        <v>8316</v>
      </c>
      <c r="R4785" t="s">
        <v>67</v>
      </c>
      <c r="S4785" t="s">
        <v>79</v>
      </c>
      <c r="T4785" t="s">
        <v>80</v>
      </c>
      <c r="U4785" t="s">
        <v>14628</v>
      </c>
      <c r="V4785" t="s">
        <v>14629</v>
      </c>
      <c r="W4785" t="s">
        <v>82</v>
      </c>
    </row>
    <row r="4786" spans="1:23" hidden="1" x14ac:dyDescent="0.2">
      <c r="A4786" t="s">
        <v>57</v>
      </c>
      <c r="B4786" t="s">
        <v>17477</v>
      </c>
      <c r="C4786" t="s">
        <v>8152</v>
      </c>
      <c r="D4786" t="s">
        <v>17478</v>
      </c>
      <c r="E4786" t="s">
        <v>75</v>
      </c>
      <c r="F4786" t="s">
        <v>17479</v>
      </c>
      <c r="G4786" s="2">
        <v>44387</v>
      </c>
      <c r="H4786" s="2">
        <v>44383</v>
      </c>
      <c r="I4786" s="2">
        <v>44782</v>
      </c>
      <c r="J4786" s="19">
        <f>H4786+180</f>
        <v>44563</v>
      </c>
      <c r="K4786" s="2">
        <v>44567</v>
      </c>
      <c r="L4786" s="5" t="s">
        <v>31</v>
      </c>
      <c r="M4786" t="s">
        <v>88</v>
      </c>
      <c r="N4786" t="s">
        <v>32</v>
      </c>
      <c r="O4786" t="s">
        <v>64</v>
      </c>
      <c r="P4786" t="s">
        <v>16814</v>
      </c>
      <c r="Q4786" t="s">
        <v>17480</v>
      </c>
      <c r="R4786" t="s">
        <v>67</v>
      </c>
      <c r="S4786" t="s">
        <v>90</v>
      </c>
      <c r="T4786" t="s">
        <v>80</v>
      </c>
      <c r="U4786" t="s">
        <v>16925</v>
      </c>
      <c r="V4786" t="s">
        <v>16926</v>
      </c>
      <c r="W4786" t="s">
        <v>92</v>
      </c>
    </row>
    <row r="4787" spans="1:23" hidden="1" x14ac:dyDescent="0.2">
      <c r="A4787" t="s">
        <v>57</v>
      </c>
      <c r="B4787" t="s">
        <v>17481</v>
      </c>
      <c r="C4787" t="s">
        <v>1254</v>
      </c>
      <c r="D4787" t="s">
        <v>17482</v>
      </c>
      <c r="E4787" t="s">
        <v>136</v>
      </c>
      <c r="F4787" t="s">
        <v>14579</v>
      </c>
      <c r="G4787" s="2">
        <v>44387</v>
      </c>
      <c r="H4787" s="2">
        <v>44383</v>
      </c>
      <c r="I4787" s="2">
        <v>44679</v>
      </c>
      <c r="J4787" s="19">
        <f>H4787+365</f>
        <v>44748</v>
      </c>
      <c r="K4787" s="2">
        <v>44748</v>
      </c>
      <c r="L4787" s="5" t="s">
        <v>6</v>
      </c>
      <c r="M4787" t="s">
        <v>63</v>
      </c>
      <c r="N4787" t="s">
        <v>32</v>
      </c>
      <c r="O4787" t="s">
        <v>64</v>
      </c>
      <c r="P4787" t="s">
        <v>65</v>
      </c>
      <c r="Q4787" t="s">
        <v>9822</v>
      </c>
      <c r="R4787" t="s">
        <v>67</v>
      </c>
      <c r="S4787" t="s">
        <v>79</v>
      </c>
      <c r="T4787" t="s">
        <v>69</v>
      </c>
      <c r="U4787" t="s">
        <v>17483</v>
      </c>
      <c r="V4787" t="s">
        <v>17482</v>
      </c>
      <c r="W4787" t="s">
        <v>71</v>
      </c>
    </row>
    <row r="4788" spans="1:23" hidden="1" x14ac:dyDescent="0.2">
      <c r="A4788" t="s">
        <v>57</v>
      </c>
      <c r="B4788" t="s">
        <v>17484</v>
      </c>
      <c r="C4788" t="s">
        <v>4119</v>
      </c>
      <c r="D4788" t="s">
        <v>17485</v>
      </c>
      <c r="E4788" t="s">
        <v>136</v>
      </c>
      <c r="F4788" t="s">
        <v>14579</v>
      </c>
      <c r="G4788" s="2">
        <v>44387</v>
      </c>
      <c r="H4788" s="2">
        <v>44383</v>
      </c>
      <c r="I4788" s="2">
        <v>44679</v>
      </c>
      <c r="J4788" s="19">
        <f>H4788+365</f>
        <v>44748</v>
      </c>
      <c r="K4788" s="2">
        <v>44748</v>
      </c>
      <c r="L4788" s="5" t="s">
        <v>6</v>
      </c>
      <c r="M4788" t="s">
        <v>77</v>
      </c>
      <c r="N4788" t="s">
        <v>32</v>
      </c>
      <c r="O4788" t="s">
        <v>64</v>
      </c>
      <c r="P4788" t="s">
        <v>65</v>
      </c>
      <c r="Q4788" t="s">
        <v>8316</v>
      </c>
      <c r="R4788" t="s">
        <v>67</v>
      </c>
      <c r="S4788" t="s">
        <v>79</v>
      </c>
      <c r="T4788" t="s">
        <v>80</v>
      </c>
      <c r="U4788" t="s">
        <v>14628</v>
      </c>
      <c r="V4788" t="s">
        <v>14629</v>
      </c>
      <c r="W4788" t="s">
        <v>82</v>
      </c>
    </row>
    <row r="4789" spans="1:23" hidden="1" x14ac:dyDescent="0.2">
      <c r="A4789" t="s">
        <v>57</v>
      </c>
      <c r="B4789" t="s">
        <v>17486</v>
      </c>
      <c r="C4789" t="s">
        <v>316</v>
      </c>
      <c r="D4789" t="s">
        <v>17487</v>
      </c>
      <c r="E4789" t="s">
        <v>107</v>
      </c>
      <c r="F4789" t="s">
        <v>13741</v>
      </c>
      <c r="G4789" s="2">
        <v>44387</v>
      </c>
      <c r="H4789" s="2">
        <v>44385</v>
      </c>
      <c r="I4789" s="2">
        <v>44789</v>
      </c>
      <c r="J4789" s="19">
        <f>H4789+365</f>
        <v>44750</v>
      </c>
      <c r="K4789" s="2">
        <v>44750</v>
      </c>
      <c r="L4789" s="5" t="s">
        <v>31</v>
      </c>
      <c r="M4789" t="s">
        <v>77</v>
      </c>
      <c r="N4789" t="s">
        <v>32</v>
      </c>
      <c r="O4789" t="s">
        <v>64</v>
      </c>
      <c r="P4789" t="s">
        <v>65</v>
      </c>
      <c r="Q4789" t="s">
        <v>16737</v>
      </c>
      <c r="R4789" t="s">
        <v>67</v>
      </c>
      <c r="S4789" t="s">
        <v>79</v>
      </c>
      <c r="T4789" t="s">
        <v>80</v>
      </c>
      <c r="U4789" t="s">
        <v>14395</v>
      </c>
      <c r="V4789" t="s">
        <v>14396</v>
      </c>
      <c r="W4789" t="s">
        <v>82</v>
      </c>
    </row>
    <row r="4790" spans="1:23" hidden="1" x14ac:dyDescent="0.2">
      <c r="A4790" t="s">
        <v>57</v>
      </c>
      <c r="B4790" t="s">
        <v>17488</v>
      </c>
      <c r="C4790" t="s">
        <v>17489</v>
      </c>
      <c r="D4790" t="s">
        <v>17490</v>
      </c>
      <c r="E4790" t="s">
        <v>86</v>
      </c>
      <c r="F4790" t="s">
        <v>3822</v>
      </c>
      <c r="G4790" s="2">
        <v>44387</v>
      </c>
      <c r="H4790" s="2">
        <v>44385</v>
      </c>
      <c r="I4790" s="2">
        <v>44727</v>
      </c>
      <c r="J4790" s="19">
        <f>H4790+365</f>
        <v>44750</v>
      </c>
      <c r="K4790" s="2">
        <v>44750</v>
      </c>
      <c r="L4790" s="5" t="s">
        <v>6</v>
      </c>
      <c r="M4790" t="s">
        <v>138</v>
      </c>
      <c r="N4790" t="s">
        <v>32</v>
      </c>
      <c r="O4790" t="s">
        <v>64</v>
      </c>
      <c r="P4790" t="s">
        <v>65</v>
      </c>
      <c r="Q4790" t="s">
        <v>463</v>
      </c>
      <c r="R4790" t="s">
        <v>67</v>
      </c>
      <c r="S4790" t="s">
        <v>284</v>
      </c>
      <c r="T4790" t="s">
        <v>69</v>
      </c>
      <c r="U4790" t="s">
        <v>17491</v>
      </c>
      <c r="V4790" t="s">
        <v>17490</v>
      </c>
      <c r="W4790" t="s">
        <v>142</v>
      </c>
    </row>
    <row r="4791" spans="1:23" hidden="1" x14ac:dyDescent="0.2">
      <c r="A4791" t="s">
        <v>57</v>
      </c>
      <c r="B4791" t="s">
        <v>17492</v>
      </c>
      <c r="C4791" t="s">
        <v>17493</v>
      </c>
      <c r="D4791" t="s">
        <v>17494</v>
      </c>
      <c r="E4791" t="s">
        <v>86</v>
      </c>
      <c r="F4791" t="s">
        <v>1994</v>
      </c>
      <c r="G4791" s="2">
        <v>44387</v>
      </c>
      <c r="H4791" s="2">
        <v>44385</v>
      </c>
      <c r="I4791" s="2">
        <v>44791</v>
      </c>
      <c r="J4791" s="19">
        <f>H4791+365</f>
        <v>44750</v>
      </c>
      <c r="K4791" s="2">
        <v>44750</v>
      </c>
      <c r="L4791" s="5" t="s">
        <v>31</v>
      </c>
      <c r="M4791" t="s">
        <v>138</v>
      </c>
      <c r="N4791" t="s">
        <v>32</v>
      </c>
      <c r="O4791" t="s">
        <v>64</v>
      </c>
      <c r="P4791" t="s">
        <v>65</v>
      </c>
      <c r="Q4791" t="s">
        <v>8302</v>
      </c>
      <c r="R4791" t="s">
        <v>67</v>
      </c>
      <c r="S4791" t="s">
        <v>284</v>
      </c>
      <c r="T4791" t="s">
        <v>69</v>
      </c>
      <c r="U4791" t="s">
        <v>17495</v>
      </c>
      <c r="V4791" t="s">
        <v>17494</v>
      </c>
      <c r="W4791" t="s">
        <v>142</v>
      </c>
    </row>
    <row r="4792" spans="1:23" hidden="1" x14ac:dyDescent="0.2">
      <c r="A4792" t="s">
        <v>57</v>
      </c>
      <c r="B4792" t="s">
        <v>17496</v>
      </c>
      <c r="C4792" t="s">
        <v>5189</v>
      </c>
      <c r="D4792" t="s">
        <v>17497</v>
      </c>
      <c r="E4792" t="s">
        <v>75</v>
      </c>
      <c r="F4792" t="s">
        <v>17479</v>
      </c>
      <c r="G4792" s="2">
        <v>44387</v>
      </c>
      <c r="H4792" s="2">
        <v>44383</v>
      </c>
      <c r="I4792" s="2">
        <v>44782</v>
      </c>
      <c r="J4792" s="19">
        <f>H4792+180</f>
        <v>44563</v>
      </c>
      <c r="K4792" s="2">
        <v>44567</v>
      </c>
      <c r="L4792" s="5" t="s">
        <v>31</v>
      </c>
      <c r="M4792" t="s">
        <v>63</v>
      </c>
      <c r="N4792" t="s">
        <v>32</v>
      </c>
      <c r="O4792" t="s">
        <v>64</v>
      </c>
      <c r="P4792" t="s">
        <v>16814</v>
      </c>
      <c r="Q4792" t="s">
        <v>16824</v>
      </c>
      <c r="R4792" t="s">
        <v>67</v>
      </c>
      <c r="S4792" t="s">
        <v>79</v>
      </c>
      <c r="T4792" t="s">
        <v>69</v>
      </c>
      <c r="U4792" t="s">
        <v>17498</v>
      </c>
      <c r="V4792" t="s">
        <v>17497</v>
      </c>
      <c r="W4792" t="s">
        <v>71</v>
      </c>
    </row>
    <row r="4793" spans="1:23" hidden="1" x14ac:dyDescent="0.2">
      <c r="A4793" t="s">
        <v>57</v>
      </c>
      <c r="B4793" t="s">
        <v>17499</v>
      </c>
      <c r="C4793" t="s">
        <v>5189</v>
      </c>
      <c r="D4793" t="s">
        <v>17500</v>
      </c>
      <c r="E4793" t="s">
        <v>96</v>
      </c>
      <c r="F4793" t="s">
        <v>17479</v>
      </c>
      <c r="G4793" s="2">
        <v>44387</v>
      </c>
      <c r="H4793" s="2">
        <v>44383</v>
      </c>
      <c r="I4793" s="2">
        <v>44602</v>
      </c>
      <c r="J4793" s="19">
        <f>H4793+180</f>
        <v>44563</v>
      </c>
      <c r="K4793" s="2">
        <v>44567</v>
      </c>
      <c r="L4793" s="5" t="s">
        <v>31</v>
      </c>
      <c r="M4793" t="s">
        <v>294</v>
      </c>
      <c r="N4793" t="s">
        <v>32</v>
      </c>
      <c r="O4793" t="s">
        <v>64</v>
      </c>
      <c r="P4793" t="s">
        <v>16814</v>
      </c>
      <c r="Q4793" t="s">
        <v>17501</v>
      </c>
      <c r="R4793" t="s">
        <v>296</v>
      </c>
      <c r="S4793" t="s">
        <v>297</v>
      </c>
      <c r="T4793" t="s">
        <v>298</v>
      </c>
      <c r="U4793" t="s">
        <v>299</v>
      </c>
      <c r="V4793" t="s">
        <v>299</v>
      </c>
      <c r="W4793" t="s">
        <v>299</v>
      </c>
    </row>
    <row r="4794" spans="1:23" hidden="1" x14ac:dyDescent="0.2">
      <c r="A4794" t="s">
        <v>57</v>
      </c>
      <c r="B4794" t="s">
        <v>17502</v>
      </c>
      <c r="C4794" t="s">
        <v>17503</v>
      </c>
      <c r="D4794" t="s">
        <v>17504</v>
      </c>
      <c r="E4794" t="s">
        <v>136</v>
      </c>
      <c r="F4794" t="s">
        <v>9080</v>
      </c>
      <c r="G4794" s="2">
        <v>44387</v>
      </c>
      <c r="H4794" s="2">
        <v>44374</v>
      </c>
      <c r="I4794" s="2">
        <v>44747</v>
      </c>
      <c r="J4794" s="19">
        <f t="shared" ref="J4794:J4808" si="82">H4794+365</f>
        <v>44739</v>
      </c>
      <c r="K4794" s="2">
        <v>44739</v>
      </c>
      <c r="L4794" s="5" t="s">
        <v>31</v>
      </c>
      <c r="M4794" t="s">
        <v>269</v>
      </c>
      <c r="N4794" t="s">
        <v>32</v>
      </c>
      <c r="O4794" t="s">
        <v>64</v>
      </c>
      <c r="P4794" t="s">
        <v>65</v>
      </c>
      <c r="Q4794" t="s">
        <v>8216</v>
      </c>
      <c r="R4794" t="s">
        <v>67</v>
      </c>
      <c r="S4794" t="s">
        <v>280</v>
      </c>
      <c r="T4794" t="s">
        <v>69</v>
      </c>
      <c r="U4794" t="s">
        <v>17505</v>
      </c>
      <c r="V4794" t="s">
        <v>17504</v>
      </c>
      <c r="W4794" t="s">
        <v>274</v>
      </c>
    </row>
    <row r="4795" spans="1:23" hidden="1" x14ac:dyDescent="0.2">
      <c r="A4795" t="s">
        <v>57</v>
      </c>
      <c r="B4795" t="s">
        <v>17506</v>
      </c>
      <c r="C4795" t="s">
        <v>1879</v>
      </c>
      <c r="D4795" t="s">
        <v>17507</v>
      </c>
      <c r="E4795" t="s">
        <v>136</v>
      </c>
      <c r="F4795" t="s">
        <v>14579</v>
      </c>
      <c r="G4795" s="2">
        <v>44387</v>
      </c>
      <c r="H4795" s="2">
        <v>44383</v>
      </c>
      <c r="I4795" s="2">
        <v>44798</v>
      </c>
      <c r="J4795" s="19">
        <f t="shared" si="82"/>
        <v>44748</v>
      </c>
      <c r="K4795" s="2">
        <v>44748</v>
      </c>
      <c r="L4795" s="5" t="s">
        <v>31</v>
      </c>
      <c r="M4795" t="s">
        <v>77</v>
      </c>
      <c r="N4795" t="s">
        <v>32</v>
      </c>
      <c r="O4795" t="s">
        <v>64</v>
      </c>
      <c r="P4795" t="s">
        <v>65</v>
      </c>
      <c r="Q4795" t="s">
        <v>8316</v>
      </c>
      <c r="R4795" t="s">
        <v>67</v>
      </c>
      <c r="S4795" t="s">
        <v>79</v>
      </c>
      <c r="T4795" t="s">
        <v>80</v>
      </c>
      <c r="U4795" t="s">
        <v>17508</v>
      </c>
      <c r="V4795" t="s">
        <v>17507</v>
      </c>
      <c r="W4795" t="s">
        <v>82</v>
      </c>
    </row>
    <row r="4796" spans="1:23" hidden="1" x14ac:dyDescent="0.2">
      <c r="A4796" t="s">
        <v>57</v>
      </c>
      <c r="B4796" t="s">
        <v>17509</v>
      </c>
      <c r="C4796" t="s">
        <v>687</v>
      </c>
      <c r="D4796" t="s">
        <v>17460</v>
      </c>
      <c r="E4796" t="s">
        <v>136</v>
      </c>
      <c r="F4796" t="s">
        <v>11948</v>
      </c>
      <c r="G4796" s="2">
        <v>44387</v>
      </c>
      <c r="H4796" s="2">
        <v>44383</v>
      </c>
      <c r="I4796" s="2">
        <v>44800</v>
      </c>
      <c r="J4796" s="19">
        <f t="shared" si="82"/>
        <v>44748</v>
      </c>
      <c r="K4796" s="2">
        <v>44748</v>
      </c>
      <c r="L4796" s="5" t="s">
        <v>31</v>
      </c>
      <c r="M4796" t="s">
        <v>77</v>
      </c>
      <c r="N4796" t="s">
        <v>32</v>
      </c>
      <c r="O4796" t="s">
        <v>64</v>
      </c>
      <c r="P4796" t="s">
        <v>65</v>
      </c>
      <c r="Q4796" t="s">
        <v>8264</v>
      </c>
      <c r="R4796" t="s">
        <v>67</v>
      </c>
      <c r="S4796" t="s">
        <v>79</v>
      </c>
      <c r="T4796" t="s">
        <v>80</v>
      </c>
      <c r="U4796" t="s">
        <v>17459</v>
      </c>
      <c r="V4796" t="s">
        <v>17460</v>
      </c>
      <c r="W4796" t="s">
        <v>82</v>
      </c>
    </row>
    <row r="4797" spans="1:23" hidden="1" x14ac:dyDescent="0.2">
      <c r="A4797" t="s">
        <v>57</v>
      </c>
      <c r="B4797" t="s">
        <v>17510</v>
      </c>
      <c r="C4797" t="s">
        <v>1879</v>
      </c>
      <c r="D4797" t="s">
        <v>17507</v>
      </c>
      <c r="E4797" t="s">
        <v>136</v>
      </c>
      <c r="F4797" t="s">
        <v>14579</v>
      </c>
      <c r="G4797" s="2">
        <v>44387</v>
      </c>
      <c r="H4797" s="2">
        <v>44383</v>
      </c>
      <c r="I4797" s="2">
        <v>44783</v>
      </c>
      <c r="J4797" s="19">
        <f t="shared" si="82"/>
        <v>44748</v>
      </c>
      <c r="K4797" s="2">
        <v>44748</v>
      </c>
      <c r="L4797" s="5" t="s">
        <v>31</v>
      </c>
      <c r="M4797" t="s">
        <v>77</v>
      </c>
      <c r="N4797" t="s">
        <v>32</v>
      </c>
      <c r="O4797" t="s">
        <v>64</v>
      </c>
      <c r="P4797" t="s">
        <v>65</v>
      </c>
      <c r="Q4797" t="s">
        <v>8264</v>
      </c>
      <c r="R4797" t="s">
        <v>67</v>
      </c>
      <c r="S4797" t="s">
        <v>79</v>
      </c>
      <c r="T4797" t="s">
        <v>80</v>
      </c>
      <c r="U4797" t="s">
        <v>17508</v>
      </c>
      <c r="V4797" t="s">
        <v>17507</v>
      </c>
      <c r="W4797" t="s">
        <v>82</v>
      </c>
    </row>
    <row r="4798" spans="1:23" hidden="1" x14ac:dyDescent="0.2">
      <c r="A4798" t="s">
        <v>57</v>
      </c>
      <c r="B4798" t="s">
        <v>17511</v>
      </c>
      <c r="C4798" t="s">
        <v>14858</v>
      </c>
      <c r="D4798" t="s">
        <v>17512</v>
      </c>
      <c r="E4798" t="s">
        <v>136</v>
      </c>
      <c r="F4798" t="s">
        <v>11948</v>
      </c>
      <c r="G4798" s="2">
        <v>44387</v>
      </c>
      <c r="H4798" s="2">
        <v>44383</v>
      </c>
      <c r="I4798" s="2">
        <v>44793</v>
      </c>
      <c r="J4798" s="19">
        <f t="shared" si="82"/>
        <v>44748</v>
      </c>
      <c r="K4798" s="2">
        <v>44748</v>
      </c>
      <c r="L4798" s="5" t="s">
        <v>31</v>
      </c>
      <c r="M4798" t="s">
        <v>63</v>
      </c>
      <c r="N4798" t="s">
        <v>32</v>
      </c>
      <c r="O4798" t="s">
        <v>64</v>
      </c>
      <c r="P4798" t="s">
        <v>65</v>
      </c>
      <c r="Q4798" t="s">
        <v>8264</v>
      </c>
      <c r="R4798" t="s">
        <v>67</v>
      </c>
      <c r="S4798" t="s">
        <v>583</v>
      </c>
      <c r="T4798" t="s">
        <v>80</v>
      </c>
      <c r="U4798" t="s">
        <v>17513</v>
      </c>
      <c r="V4798" t="s">
        <v>17512</v>
      </c>
      <c r="W4798" t="s">
        <v>71</v>
      </c>
    </row>
    <row r="4799" spans="1:23" hidden="1" x14ac:dyDescent="0.2">
      <c r="A4799" t="s">
        <v>57</v>
      </c>
      <c r="B4799" t="s">
        <v>17514</v>
      </c>
      <c r="C4799" t="s">
        <v>14858</v>
      </c>
      <c r="D4799" t="s">
        <v>17515</v>
      </c>
      <c r="E4799" t="s">
        <v>136</v>
      </c>
      <c r="F4799" t="s">
        <v>11948</v>
      </c>
      <c r="G4799" s="2">
        <v>44387</v>
      </c>
      <c r="H4799" s="2">
        <v>44383</v>
      </c>
      <c r="I4799" s="2">
        <v>44793</v>
      </c>
      <c r="J4799" s="19">
        <f t="shared" si="82"/>
        <v>44748</v>
      </c>
      <c r="K4799" s="2">
        <v>44748</v>
      </c>
      <c r="L4799" s="5" t="s">
        <v>31</v>
      </c>
      <c r="M4799" t="s">
        <v>63</v>
      </c>
      <c r="N4799" t="s">
        <v>32</v>
      </c>
      <c r="O4799" t="s">
        <v>64</v>
      </c>
      <c r="P4799" t="s">
        <v>65</v>
      </c>
      <c r="Q4799" t="s">
        <v>8264</v>
      </c>
      <c r="R4799" t="s">
        <v>67</v>
      </c>
      <c r="S4799" t="s">
        <v>79</v>
      </c>
      <c r="T4799" t="s">
        <v>69</v>
      </c>
      <c r="U4799" t="s">
        <v>17516</v>
      </c>
      <c r="V4799" t="s">
        <v>17515</v>
      </c>
      <c r="W4799" t="s">
        <v>71</v>
      </c>
    </row>
    <row r="4800" spans="1:23" hidden="1" x14ac:dyDescent="0.2">
      <c r="A4800" t="s">
        <v>57</v>
      </c>
      <c r="B4800" t="s">
        <v>17517</v>
      </c>
      <c r="C4800" t="s">
        <v>17518</v>
      </c>
      <c r="D4800" t="s">
        <v>17519</v>
      </c>
      <c r="E4800" t="s">
        <v>136</v>
      </c>
      <c r="F4800" t="s">
        <v>11948</v>
      </c>
      <c r="G4800" s="2">
        <v>44387</v>
      </c>
      <c r="H4800" s="2">
        <v>44386</v>
      </c>
      <c r="I4800" s="2">
        <v>44795</v>
      </c>
      <c r="J4800" s="19">
        <f t="shared" si="82"/>
        <v>44751</v>
      </c>
      <c r="K4800" s="2">
        <v>44751</v>
      </c>
      <c r="L4800" s="5" t="s">
        <v>31</v>
      </c>
      <c r="M4800" t="s">
        <v>77</v>
      </c>
      <c r="N4800" t="s">
        <v>32</v>
      </c>
      <c r="O4800" t="s">
        <v>64</v>
      </c>
      <c r="P4800" t="s">
        <v>65</v>
      </c>
      <c r="Q4800" t="s">
        <v>8316</v>
      </c>
      <c r="R4800" t="s">
        <v>67</v>
      </c>
      <c r="S4800" t="s">
        <v>79</v>
      </c>
      <c r="T4800" t="s">
        <v>80</v>
      </c>
      <c r="U4800" t="s">
        <v>17248</v>
      </c>
      <c r="V4800" t="s">
        <v>17247</v>
      </c>
      <c r="W4800" t="s">
        <v>82</v>
      </c>
    </row>
    <row r="4801" spans="1:23" hidden="1" x14ac:dyDescent="0.2">
      <c r="A4801" t="s">
        <v>57</v>
      </c>
      <c r="B4801" t="s">
        <v>17520</v>
      </c>
      <c r="C4801" t="s">
        <v>4888</v>
      </c>
      <c r="D4801" t="s">
        <v>17521</v>
      </c>
      <c r="E4801" t="s">
        <v>136</v>
      </c>
      <c r="F4801" t="s">
        <v>14579</v>
      </c>
      <c r="G4801" s="2">
        <v>44387</v>
      </c>
      <c r="H4801" s="2">
        <v>44383</v>
      </c>
      <c r="I4801" s="2">
        <v>44781</v>
      </c>
      <c r="J4801" s="19">
        <f t="shared" si="82"/>
        <v>44748</v>
      </c>
      <c r="K4801" s="2">
        <v>44748</v>
      </c>
      <c r="L4801" s="5" t="s">
        <v>31</v>
      </c>
      <c r="M4801" t="s">
        <v>77</v>
      </c>
      <c r="N4801" t="s">
        <v>32</v>
      </c>
      <c r="O4801" t="s">
        <v>64</v>
      </c>
      <c r="P4801" t="s">
        <v>65</v>
      </c>
      <c r="Q4801" t="s">
        <v>8316</v>
      </c>
      <c r="R4801" t="s">
        <v>67</v>
      </c>
      <c r="S4801" t="s">
        <v>79</v>
      </c>
      <c r="T4801" t="s">
        <v>80</v>
      </c>
      <c r="U4801" t="s">
        <v>14628</v>
      </c>
      <c r="V4801" t="s">
        <v>14629</v>
      </c>
      <c r="W4801" t="s">
        <v>82</v>
      </c>
    </row>
    <row r="4802" spans="1:23" hidden="1" x14ac:dyDescent="0.2">
      <c r="A4802" t="s">
        <v>57</v>
      </c>
      <c r="B4802" t="s">
        <v>17522</v>
      </c>
      <c r="C4802" t="s">
        <v>4888</v>
      </c>
      <c r="D4802" t="s">
        <v>17523</v>
      </c>
      <c r="E4802" t="s">
        <v>136</v>
      </c>
      <c r="F4802" t="s">
        <v>14579</v>
      </c>
      <c r="G4802" s="2">
        <v>44387</v>
      </c>
      <c r="H4802" s="2">
        <v>44383</v>
      </c>
      <c r="I4802" s="2">
        <v>44781</v>
      </c>
      <c r="J4802" s="19">
        <f t="shared" si="82"/>
        <v>44748</v>
      </c>
      <c r="K4802" s="2">
        <v>44748</v>
      </c>
      <c r="L4802" s="5" t="s">
        <v>31</v>
      </c>
      <c r="M4802" t="s">
        <v>77</v>
      </c>
      <c r="N4802" t="s">
        <v>32</v>
      </c>
      <c r="O4802" t="s">
        <v>64</v>
      </c>
      <c r="P4802" t="s">
        <v>65</v>
      </c>
      <c r="Q4802" t="s">
        <v>8316</v>
      </c>
      <c r="R4802" t="s">
        <v>67</v>
      </c>
      <c r="S4802" t="s">
        <v>79</v>
      </c>
      <c r="T4802" t="s">
        <v>80</v>
      </c>
      <c r="U4802" t="s">
        <v>14628</v>
      </c>
      <c r="V4802" t="s">
        <v>14629</v>
      </c>
      <c r="W4802" t="s">
        <v>82</v>
      </c>
    </row>
    <row r="4803" spans="1:23" hidden="1" x14ac:dyDescent="0.2">
      <c r="A4803" t="s">
        <v>57</v>
      </c>
      <c r="B4803" t="s">
        <v>17524</v>
      </c>
      <c r="C4803" t="s">
        <v>15427</v>
      </c>
      <c r="D4803" t="s">
        <v>17525</v>
      </c>
      <c r="E4803" t="s">
        <v>96</v>
      </c>
      <c r="F4803" t="s">
        <v>15035</v>
      </c>
      <c r="G4803" s="2">
        <v>44387</v>
      </c>
      <c r="H4803" s="2">
        <v>44383</v>
      </c>
      <c r="I4803" s="2">
        <v>44587</v>
      </c>
      <c r="J4803" s="19">
        <f t="shared" si="82"/>
        <v>44748</v>
      </c>
      <c r="K4803" s="2">
        <v>44748</v>
      </c>
      <c r="L4803" s="5" t="s">
        <v>6</v>
      </c>
      <c r="M4803" t="s">
        <v>63</v>
      </c>
      <c r="N4803" t="s">
        <v>32</v>
      </c>
      <c r="O4803" t="s">
        <v>64</v>
      </c>
      <c r="P4803" t="s">
        <v>65</v>
      </c>
      <c r="Q4803" t="s">
        <v>367</v>
      </c>
      <c r="R4803" t="s">
        <v>630</v>
      </c>
      <c r="S4803" t="s">
        <v>79</v>
      </c>
      <c r="T4803" t="s">
        <v>298</v>
      </c>
      <c r="U4803" t="s">
        <v>17526</v>
      </c>
      <c r="V4803" t="s">
        <v>17525</v>
      </c>
      <c r="W4803" t="s">
        <v>71</v>
      </c>
    </row>
    <row r="4804" spans="1:23" hidden="1" x14ac:dyDescent="0.2">
      <c r="A4804" t="s">
        <v>57</v>
      </c>
      <c r="B4804" t="s">
        <v>17527</v>
      </c>
      <c r="C4804" t="s">
        <v>17518</v>
      </c>
      <c r="D4804" t="s">
        <v>17528</v>
      </c>
      <c r="E4804" t="s">
        <v>136</v>
      </c>
      <c r="F4804" t="s">
        <v>11948</v>
      </c>
      <c r="G4804" s="2">
        <v>44387</v>
      </c>
      <c r="H4804" s="2">
        <v>44386</v>
      </c>
      <c r="I4804" s="2">
        <v>44795</v>
      </c>
      <c r="J4804" s="19">
        <f t="shared" si="82"/>
        <v>44751</v>
      </c>
      <c r="K4804" s="2">
        <v>44751</v>
      </c>
      <c r="L4804" s="5" t="s">
        <v>31</v>
      </c>
      <c r="M4804" t="s">
        <v>77</v>
      </c>
      <c r="N4804" t="s">
        <v>32</v>
      </c>
      <c r="O4804" t="s">
        <v>64</v>
      </c>
      <c r="P4804" t="s">
        <v>65</v>
      </c>
      <c r="Q4804" t="s">
        <v>487</v>
      </c>
      <c r="R4804" t="s">
        <v>67</v>
      </c>
      <c r="S4804" t="s">
        <v>79</v>
      </c>
      <c r="T4804" t="s">
        <v>80</v>
      </c>
      <c r="U4804" t="s">
        <v>17248</v>
      </c>
      <c r="V4804" t="s">
        <v>17247</v>
      </c>
      <c r="W4804" t="s">
        <v>82</v>
      </c>
    </row>
    <row r="4805" spans="1:23" hidden="1" x14ac:dyDescent="0.2">
      <c r="A4805" t="s">
        <v>57</v>
      </c>
      <c r="B4805" t="s">
        <v>17529</v>
      </c>
      <c r="C4805" t="s">
        <v>9312</v>
      </c>
      <c r="D4805" t="s">
        <v>17530</v>
      </c>
      <c r="E4805" t="s">
        <v>136</v>
      </c>
      <c r="F4805" t="s">
        <v>603</v>
      </c>
      <c r="G4805" s="2">
        <v>44387</v>
      </c>
      <c r="H4805" s="2">
        <v>44384</v>
      </c>
      <c r="I4805" s="2">
        <v>44739</v>
      </c>
      <c r="J4805" s="19">
        <f t="shared" si="82"/>
        <v>44749</v>
      </c>
      <c r="K4805" s="2">
        <v>44749</v>
      </c>
      <c r="L4805" s="5" t="s">
        <v>6</v>
      </c>
      <c r="M4805" t="s">
        <v>63</v>
      </c>
      <c r="N4805" t="s">
        <v>32</v>
      </c>
      <c r="O4805" t="s">
        <v>64</v>
      </c>
      <c r="P4805" t="s">
        <v>65</v>
      </c>
      <c r="Q4805" t="s">
        <v>367</v>
      </c>
      <c r="R4805" t="s">
        <v>630</v>
      </c>
      <c r="S4805" t="s">
        <v>79</v>
      </c>
      <c r="T4805" t="s">
        <v>298</v>
      </c>
      <c r="U4805" t="s">
        <v>17531</v>
      </c>
      <c r="V4805" t="s">
        <v>17530</v>
      </c>
      <c r="W4805" t="s">
        <v>71</v>
      </c>
    </row>
    <row r="4806" spans="1:23" hidden="1" x14ac:dyDescent="0.2">
      <c r="A4806" t="s">
        <v>57</v>
      </c>
      <c r="B4806" t="s">
        <v>17532</v>
      </c>
      <c r="C4806" t="s">
        <v>8643</v>
      </c>
      <c r="D4806" t="s">
        <v>17533</v>
      </c>
      <c r="E4806" t="s">
        <v>61</v>
      </c>
      <c r="F4806" t="s">
        <v>17534</v>
      </c>
      <c r="G4806" s="2">
        <v>44387</v>
      </c>
      <c r="H4806" s="2">
        <v>44387</v>
      </c>
      <c r="I4806" s="2">
        <v>44441</v>
      </c>
      <c r="J4806" s="19">
        <f t="shared" si="82"/>
        <v>44752</v>
      </c>
      <c r="K4806" s="2">
        <v>44752</v>
      </c>
      <c r="L4806" s="5" t="s">
        <v>6</v>
      </c>
      <c r="M4806" t="s">
        <v>138</v>
      </c>
      <c r="N4806" t="s">
        <v>32</v>
      </c>
      <c r="O4806" t="s">
        <v>64</v>
      </c>
      <c r="P4806" t="s">
        <v>65</v>
      </c>
      <c r="Q4806" t="s">
        <v>548</v>
      </c>
      <c r="R4806" t="s">
        <v>201</v>
      </c>
      <c r="S4806" t="s">
        <v>8028</v>
      </c>
      <c r="T4806" t="s">
        <v>202</v>
      </c>
      <c r="U4806" t="s">
        <v>17535</v>
      </c>
      <c r="V4806" t="s">
        <v>17536</v>
      </c>
      <c r="W4806" t="s">
        <v>142</v>
      </c>
    </row>
    <row r="4807" spans="1:23" hidden="1" x14ac:dyDescent="0.2">
      <c r="A4807" t="s">
        <v>57</v>
      </c>
      <c r="B4807" t="s">
        <v>17537</v>
      </c>
      <c r="C4807" t="s">
        <v>8643</v>
      </c>
      <c r="D4807" t="s">
        <v>17538</v>
      </c>
      <c r="E4807" t="s">
        <v>61</v>
      </c>
      <c r="F4807" t="s">
        <v>17534</v>
      </c>
      <c r="G4807" s="2">
        <v>44387</v>
      </c>
      <c r="H4807" s="2">
        <v>44387</v>
      </c>
      <c r="I4807" s="2">
        <v>44441</v>
      </c>
      <c r="J4807" s="19">
        <f t="shared" si="82"/>
        <v>44752</v>
      </c>
      <c r="K4807" s="2">
        <v>44752</v>
      </c>
      <c r="L4807" s="5" t="s">
        <v>6</v>
      </c>
      <c r="M4807" t="s">
        <v>138</v>
      </c>
      <c r="N4807" t="s">
        <v>32</v>
      </c>
      <c r="O4807" t="s">
        <v>64</v>
      </c>
      <c r="P4807" t="s">
        <v>65</v>
      </c>
      <c r="Q4807" t="s">
        <v>548</v>
      </c>
      <c r="R4807" t="s">
        <v>67</v>
      </c>
      <c r="S4807" t="s">
        <v>1566</v>
      </c>
      <c r="T4807" t="s">
        <v>69</v>
      </c>
      <c r="U4807" t="s">
        <v>17539</v>
      </c>
      <c r="V4807" t="s">
        <v>17540</v>
      </c>
      <c r="W4807" t="s">
        <v>142</v>
      </c>
    </row>
    <row r="4808" spans="1:23" hidden="1" x14ac:dyDescent="0.2">
      <c r="A4808" t="s">
        <v>57</v>
      </c>
      <c r="B4808" t="s">
        <v>17541</v>
      </c>
      <c r="C4808" t="s">
        <v>17542</v>
      </c>
      <c r="D4808" t="s">
        <v>17543</v>
      </c>
      <c r="E4808" t="s">
        <v>61</v>
      </c>
      <c r="F4808" t="s">
        <v>11916</v>
      </c>
      <c r="G4808" s="2">
        <v>44389</v>
      </c>
      <c r="H4808" s="2">
        <v>44382</v>
      </c>
      <c r="I4808" s="2">
        <v>44774</v>
      </c>
      <c r="J4808" s="19">
        <f t="shared" si="82"/>
        <v>44747</v>
      </c>
      <c r="K4808" s="2">
        <v>44747</v>
      </c>
      <c r="L4808" s="5" t="s">
        <v>31</v>
      </c>
      <c r="M4808" t="s">
        <v>88</v>
      </c>
      <c r="N4808" t="s">
        <v>32</v>
      </c>
      <c r="O4808" t="s">
        <v>64</v>
      </c>
      <c r="P4808" t="s">
        <v>65</v>
      </c>
      <c r="Q4808" t="s">
        <v>8522</v>
      </c>
      <c r="R4808" t="s">
        <v>67</v>
      </c>
      <c r="S4808" t="s">
        <v>90</v>
      </c>
      <c r="T4808" t="s">
        <v>80</v>
      </c>
      <c r="U4808" t="s">
        <v>17544</v>
      </c>
      <c r="V4808" t="s">
        <v>17545</v>
      </c>
      <c r="W4808" t="s">
        <v>92</v>
      </c>
    </row>
    <row r="4809" spans="1:23" hidden="1" x14ac:dyDescent="0.2">
      <c r="A4809" t="s">
        <v>57</v>
      </c>
      <c r="B4809" t="s">
        <v>17546</v>
      </c>
      <c r="C4809" t="s">
        <v>533</v>
      </c>
      <c r="D4809" t="s">
        <v>17547</v>
      </c>
      <c r="E4809" t="s">
        <v>136</v>
      </c>
      <c r="F4809" t="s">
        <v>17548</v>
      </c>
      <c r="G4809" s="2">
        <v>44389</v>
      </c>
      <c r="H4809" s="2">
        <v>44389</v>
      </c>
      <c r="I4809" s="2">
        <v>44700</v>
      </c>
      <c r="J4809" s="19">
        <f>H4809+180</f>
        <v>44569</v>
      </c>
      <c r="K4809" s="2">
        <v>44571</v>
      </c>
      <c r="L4809" s="5" t="s">
        <v>31</v>
      </c>
      <c r="M4809" t="s">
        <v>63</v>
      </c>
      <c r="N4809" t="s">
        <v>32</v>
      </c>
      <c r="O4809" t="s">
        <v>64</v>
      </c>
      <c r="P4809" t="s">
        <v>16814</v>
      </c>
      <c r="Q4809" t="s">
        <v>16871</v>
      </c>
      <c r="R4809" t="s">
        <v>67</v>
      </c>
      <c r="S4809" t="s">
        <v>125</v>
      </c>
      <c r="T4809" t="s">
        <v>69</v>
      </c>
      <c r="U4809" t="s">
        <v>17549</v>
      </c>
      <c r="V4809" t="s">
        <v>17550</v>
      </c>
      <c r="W4809" t="s">
        <v>71</v>
      </c>
    </row>
    <row r="4810" spans="1:23" hidden="1" x14ac:dyDescent="0.2">
      <c r="A4810" t="s">
        <v>57</v>
      </c>
      <c r="B4810" t="s">
        <v>17551</v>
      </c>
      <c r="C4810" t="s">
        <v>17552</v>
      </c>
      <c r="D4810" t="s">
        <v>17553</v>
      </c>
      <c r="E4810" t="s">
        <v>136</v>
      </c>
      <c r="F4810" t="s">
        <v>407</v>
      </c>
      <c r="G4810" s="2">
        <v>44389</v>
      </c>
      <c r="H4810" s="2">
        <v>44389</v>
      </c>
      <c r="I4810" s="2">
        <v>44687</v>
      </c>
      <c r="J4810" s="19">
        <f t="shared" ref="J4810:J4823" si="83">H4810+365</f>
        <v>44754</v>
      </c>
      <c r="K4810" s="2">
        <v>44754</v>
      </c>
      <c r="L4810" s="5" t="s">
        <v>6</v>
      </c>
      <c r="M4810" t="s">
        <v>77</v>
      </c>
      <c r="N4810" t="s">
        <v>32</v>
      </c>
      <c r="O4810" t="s">
        <v>64</v>
      </c>
      <c r="P4810" t="s">
        <v>65</v>
      </c>
      <c r="Q4810" t="s">
        <v>124</v>
      </c>
      <c r="R4810" t="s">
        <v>67</v>
      </c>
      <c r="S4810" t="s">
        <v>79</v>
      </c>
      <c r="T4810" t="s">
        <v>80</v>
      </c>
      <c r="U4810" t="s">
        <v>17554</v>
      </c>
      <c r="V4810" t="s">
        <v>17553</v>
      </c>
      <c r="W4810" t="s">
        <v>82</v>
      </c>
    </row>
    <row r="4811" spans="1:23" hidden="1" x14ac:dyDescent="0.2">
      <c r="A4811" t="s">
        <v>57</v>
      </c>
      <c r="B4811" t="s">
        <v>17555</v>
      </c>
      <c r="C4811" t="s">
        <v>17556</v>
      </c>
      <c r="D4811" t="s">
        <v>17557</v>
      </c>
      <c r="E4811" t="s">
        <v>86</v>
      </c>
      <c r="F4811" t="s">
        <v>875</v>
      </c>
      <c r="G4811" s="2">
        <v>44389</v>
      </c>
      <c r="H4811" s="2">
        <v>44377</v>
      </c>
      <c r="I4811" s="2">
        <v>44666</v>
      </c>
      <c r="J4811" s="19">
        <f t="shared" si="83"/>
        <v>44742</v>
      </c>
      <c r="K4811" s="2">
        <v>44742</v>
      </c>
      <c r="L4811" s="5" t="s">
        <v>6</v>
      </c>
      <c r="M4811" t="s">
        <v>88</v>
      </c>
      <c r="N4811" t="s">
        <v>32</v>
      </c>
      <c r="O4811" t="s">
        <v>64</v>
      </c>
      <c r="P4811" t="s">
        <v>65</v>
      </c>
      <c r="Q4811" t="s">
        <v>8522</v>
      </c>
      <c r="R4811" t="s">
        <v>67</v>
      </c>
      <c r="S4811" t="s">
        <v>90</v>
      </c>
      <c r="T4811" t="s">
        <v>80</v>
      </c>
      <c r="U4811" t="s">
        <v>17185</v>
      </c>
      <c r="V4811" t="s">
        <v>17184</v>
      </c>
      <c r="W4811" t="s">
        <v>92</v>
      </c>
    </row>
    <row r="4812" spans="1:23" hidden="1" x14ac:dyDescent="0.2">
      <c r="A4812" t="s">
        <v>57</v>
      </c>
      <c r="B4812" t="s">
        <v>17558</v>
      </c>
      <c r="C4812" t="s">
        <v>17556</v>
      </c>
      <c r="D4812" t="s">
        <v>17559</v>
      </c>
      <c r="E4812" t="s">
        <v>86</v>
      </c>
      <c r="F4812" t="s">
        <v>16561</v>
      </c>
      <c r="G4812" s="2">
        <v>44389</v>
      </c>
      <c r="H4812" s="2">
        <v>44377</v>
      </c>
      <c r="I4812" s="2">
        <v>44666</v>
      </c>
      <c r="J4812" s="19">
        <f t="shared" si="83"/>
        <v>44742</v>
      </c>
      <c r="K4812" s="2">
        <v>44742</v>
      </c>
      <c r="L4812" s="5" t="s">
        <v>6</v>
      </c>
      <c r="M4812" t="s">
        <v>63</v>
      </c>
      <c r="N4812" t="s">
        <v>32</v>
      </c>
      <c r="O4812" t="s">
        <v>64</v>
      </c>
      <c r="P4812" t="s">
        <v>65</v>
      </c>
      <c r="Q4812" t="s">
        <v>8264</v>
      </c>
      <c r="R4812" t="s">
        <v>67</v>
      </c>
      <c r="S4812" t="s">
        <v>79</v>
      </c>
      <c r="T4812" t="s">
        <v>69</v>
      </c>
      <c r="U4812" t="s">
        <v>17560</v>
      </c>
      <c r="V4812" t="s">
        <v>17559</v>
      </c>
      <c r="W4812" t="s">
        <v>71</v>
      </c>
    </row>
    <row r="4813" spans="1:23" hidden="1" x14ac:dyDescent="0.2">
      <c r="A4813" t="s">
        <v>57</v>
      </c>
      <c r="B4813" t="s">
        <v>17561</v>
      </c>
      <c r="C4813" t="s">
        <v>17562</v>
      </c>
      <c r="D4813" t="s">
        <v>17563</v>
      </c>
      <c r="E4813" t="s">
        <v>310</v>
      </c>
      <c r="F4813" t="s">
        <v>2325</v>
      </c>
      <c r="G4813" s="2">
        <v>44389</v>
      </c>
      <c r="H4813" s="2">
        <v>44389</v>
      </c>
      <c r="I4813" s="2">
        <v>44832</v>
      </c>
      <c r="J4813" s="19">
        <f t="shared" si="83"/>
        <v>44754</v>
      </c>
      <c r="K4813" s="2">
        <v>44754</v>
      </c>
      <c r="L4813" s="5" t="s">
        <v>31</v>
      </c>
      <c r="M4813" t="s">
        <v>138</v>
      </c>
      <c r="N4813" t="s">
        <v>32</v>
      </c>
      <c r="O4813" t="s">
        <v>64</v>
      </c>
      <c r="P4813" t="s">
        <v>65</v>
      </c>
      <c r="Q4813" t="s">
        <v>139</v>
      </c>
      <c r="R4813" t="s">
        <v>201</v>
      </c>
      <c r="S4813" t="s">
        <v>304</v>
      </c>
      <c r="T4813" t="s">
        <v>202</v>
      </c>
      <c r="U4813" t="s">
        <v>17564</v>
      </c>
      <c r="V4813" t="s">
        <v>17565</v>
      </c>
      <c r="W4813" t="s">
        <v>142</v>
      </c>
    </row>
    <row r="4814" spans="1:23" hidden="1" x14ac:dyDescent="0.2">
      <c r="A4814" t="s">
        <v>57</v>
      </c>
      <c r="B4814" t="s">
        <v>17566</v>
      </c>
      <c r="C4814" t="s">
        <v>17567</v>
      </c>
      <c r="D4814" t="s">
        <v>17568</v>
      </c>
      <c r="E4814" t="s">
        <v>136</v>
      </c>
      <c r="F4814" t="s">
        <v>5310</v>
      </c>
      <c r="G4814" s="2">
        <v>44389</v>
      </c>
      <c r="H4814" s="2">
        <v>44386</v>
      </c>
      <c r="I4814" s="2">
        <v>44757</v>
      </c>
      <c r="J4814" s="19">
        <f t="shared" si="83"/>
        <v>44751</v>
      </c>
      <c r="K4814" s="2">
        <v>44751</v>
      </c>
      <c r="L4814" s="5" t="s">
        <v>31</v>
      </c>
      <c r="M4814" t="s">
        <v>138</v>
      </c>
      <c r="N4814" t="s">
        <v>32</v>
      </c>
      <c r="O4814" t="s">
        <v>64</v>
      </c>
      <c r="P4814" t="s">
        <v>65</v>
      </c>
      <c r="Q4814" t="s">
        <v>8264</v>
      </c>
      <c r="R4814" t="s">
        <v>67</v>
      </c>
      <c r="S4814" t="s">
        <v>4145</v>
      </c>
      <c r="T4814" t="s">
        <v>69</v>
      </c>
      <c r="U4814" t="s">
        <v>17569</v>
      </c>
      <c r="V4814" t="s">
        <v>17568</v>
      </c>
      <c r="W4814" t="s">
        <v>142</v>
      </c>
    </row>
    <row r="4815" spans="1:23" hidden="1" x14ac:dyDescent="0.2">
      <c r="A4815" t="s">
        <v>57</v>
      </c>
      <c r="B4815" t="s">
        <v>17570</v>
      </c>
      <c r="C4815" t="s">
        <v>17571</v>
      </c>
      <c r="D4815" t="s">
        <v>17572</v>
      </c>
      <c r="E4815" t="s">
        <v>107</v>
      </c>
      <c r="F4815" t="s">
        <v>763</v>
      </c>
      <c r="G4815" s="2">
        <v>44389</v>
      </c>
      <c r="H4815" s="2">
        <v>44389</v>
      </c>
      <c r="I4815" s="2">
        <v>44625</v>
      </c>
      <c r="J4815" s="19">
        <f t="shared" si="83"/>
        <v>44754</v>
      </c>
      <c r="K4815" s="2">
        <v>44754</v>
      </c>
      <c r="L4815" s="5" t="s">
        <v>6</v>
      </c>
      <c r="M4815" t="s">
        <v>63</v>
      </c>
      <c r="N4815" t="s">
        <v>32</v>
      </c>
      <c r="O4815" t="s">
        <v>64</v>
      </c>
      <c r="P4815" t="s">
        <v>65</v>
      </c>
      <c r="Q4815" t="s">
        <v>17573</v>
      </c>
      <c r="R4815" t="s">
        <v>201</v>
      </c>
      <c r="S4815" t="s">
        <v>125</v>
      </c>
      <c r="T4815" t="s">
        <v>202</v>
      </c>
      <c r="U4815" t="s">
        <v>17574</v>
      </c>
      <c r="V4815" t="s">
        <v>17572</v>
      </c>
      <c r="W4815" t="s">
        <v>71</v>
      </c>
    </row>
    <row r="4816" spans="1:23" hidden="1" x14ac:dyDescent="0.2">
      <c r="A4816" t="s">
        <v>57</v>
      </c>
      <c r="B4816" t="s">
        <v>17575</v>
      </c>
      <c r="C4816" t="s">
        <v>17576</v>
      </c>
      <c r="D4816" t="s">
        <v>17577</v>
      </c>
      <c r="E4816" t="s">
        <v>86</v>
      </c>
      <c r="F4816" t="s">
        <v>1994</v>
      </c>
      <c r="G4816" s="2">
        <v>44389</v>
      </c>
      <c r="H4816" s="2">
        <v>44385</v>
      </c>
      <c r="I4816" s="2">
        <v>44727</v>
      </c>
      <c r="J4816" s="19">
        <f t="shared" si="83"/>
        <v>44750</v>
      </c>
      <c r="K4816" s="2">
        <v>44750</v>
      </c>
      <c r="L4816" s="5" t="s">
        <v>6</v>
      </c>
      <c r="M4816" t="s">
        <v>138</v>
      </c>
      <c r="N4816" t="s">
        <v>32</v>
      </c>
      <c r="O4816" t="s">
        <v>64</v>
      </c>
      <c r="P4816" t="s">
        <v>65</v>
      </c>
      <c r="Q4816" t="s">
        <v>8216</v>
      </c>
      <c r="R4816" t="s">
        <v>67</v>
      </c>
      <c r="S4816" t="s">
        <v>284</v>
      </c>
      <c r="T4816" t="s">
        <v>69</v>
      </c>
      <c r="U4816" t="s">
        <v>17578</v>
      </c>
      <c r="V4816" t="s">
        <v>17577</v>
      </c>
      <c r="W4816" t="s">
        <v>142</v>
      </c>
    </row>
    <row r="4817" spans="1:23" hidden="1" x14ac:dyDescent="0.2">
      <c r="A4817" t="s">
        <v>57</v>
      </c>
      <c r="B4817" t="s">
        <v>17579</v>
      </c>
      <c r="C4817" t="s">
        <v>6848</v>
      </c>
      <c r="D4817" t="s">
        <v>17580</v>
      </c>
      <c r="E4817" t="s">
        <v>86</v>
      </c>
      <c r="F4817" t="s">
        <v>3822</v>
      </c>
      <c r="G4817" s="2">
        <v>44389</v>
      </c>
      <c r="H4817" s="2">
        <v>44385</v>
      </c>
      <c r="I4817" s="2">
        <v>44727</v>
      </c>
      <c r="J4817" s="19">
        <f t="shared" si="83"/>
        <v>44750</v>
      </c>
      <c r="K4817" s="2">
        <v>44750</v>
      </c>
      <c r="L4817" s="5" t="s">
        <v>6</v>
      </c>
      <c r="M4817" t="s">
        <v>138</v>
      </c>
      <c r="N4817" t="s">
        <v>32</v>
      </c>
      <c r="O4817" t="s">
        <v>64</v>
      </c>
      <c r="P4817" t="s">
        <v>65</v>
      </c>
      <c r="Q4817" t="s">
        <v>8216</v>
      </c>
      <c r="R4817" t="s">
        <v>67</v>
      </c>
      <c r="S4817" t="s">
        <v>284</v>
      </c>
      <c r="T4817" t="s">
        <v>69</v>
      </c>
      <c r="U4817" t="s">
        <v>17581</v>
      </c>
      <c r="V4817" t="s">
        <v>17580</v>
      </c>
      <c r="W4817" t="s">
        <v>142</v>
      </c>
    </row>
    <row r="4818" spans="1:23" hidden="1" x14ac:dyDescent="0.2">
      <c r="A4818" t="s">
        <v>57</v>
      </c>
      <c r="B4818" t="s">
        <v>17582</v>
      </c>
      <c r="C4818" t="s">
        <v>17583</v>
      </c>
      <c r="D4818" t="s">
        <v>17584</v>
      </c>
      <c r="E4818" t="s">
        <v>136</v>
      </c>
      <c r="F4818" t="s">
        <v>2325</v>
      </c>
      <c r="G4818" s="2">
        <v>44389</v>
      </c>
      <c r="H4818" s="2">
        <v>44389</v>
      </c>
      <c r="I4818" s="2">
        <v>44770</v>
      </c>
      <c r="J4818" s="19">
        <f t="shared" si="83"/>
        <v>44754</v>
      </c>
      <c r="K4818" s="2">
        <v>44754</v>
      </c>
      <c r="L4818" s="5" t="s">
        <v>31</v>
      </c>
      <c r="M4818" t="s">
        <v>269</v>
      </c>
      <c r="N4818" t="s">
        <v>32</v>
      </c>
      <c r="O4818" t="s">
        <v>64</v>
      </c>
      <c r="P4818" t="s">
        <v>65</v>
      </c>
      <c r="Q4818" t="s">
        <v>66</v>
      </c>
      <c r="R4818" t="s">
        <v>67</v>
      </c>
      <c r="S4818" t="s">
        <v>280</v>
      </c>
      <c r="T4818" t="s">
        <v>69</v>
      </c>
      <c r="U4818" t="s">
        <v>17585</v>
      </c>
      <c r="V4818" t="s">
        <v>17584</v>
      </c>
      <c r="W4818" t="s">
        <v>274</v>
      </c>
    </row>
    <row r="4819" spans="1:23" hidden="1" x14ac:dyDescent="0.2">
      <c r="A4819" t="s">
        <v>57</v>
      </c>
      <c r="B4819" t="s">
        <v>17586</v>
      </c>
      <c r="C4819" t="s">
        <v>17587</v>
      </c>
      <c r="D4819" t="s">
        <v>17588</v>
      </c>
      <c r="E4819" t="s">
        <v>136</v>
      </c>
      <c r="F4819" t="s">
        <v>12520</v>
      </c>
      <c r="G4819" s="2">
        <v>44389</v>
      </c>
      <c r="H4819" s="2">
        <v>44389</v>
      </c>
      <c r="I4819" s="2">
        <v>44730</v>
      </c>
      <c r="J4819" s="19">
        <f t="shared" si="83"/>
        <v>44754</v>
      </c>
      <c r="K4819" s="2">
        <v>44754</v>
      </c>
      <c r="L4819" s="5" t="s">
        <v>6</v>
      </c>
      <c r="M4819" t="s">
        <v>138</v>
      </c>
      <c r="N4819" t="s">
        <v>32</v>
      </c>
      <c r="O4819" t="s">
        <v>64</v>
      </c>
      <c r="P4819" t="s">
        <v>65</v>
      </c>
      <c r="Q4819" t="s">
        <v>8264</v>
      </c>
      <c r="R4819" t="s">
        <v>67</v>
      </c>
      <c r="S4819" t="s">
        <v>100</v>
      </c>
      <c r="T4819" t="s">
        <v>69</v>
      </c>
      <c r="U4819" t="s">
        <v>17589</v>
      </c>
      <c r="V4819" t="s">
        <v>17588</v>
      </c>
      <c r="W4819" t="s">
        <v>142</v>
      </c>
    </row>
    <row r="4820" spans="1:23" hidden="1" x14ac:dyDescent="0.2">
      <c r="A4820" t="s">
        <v>57</v>
      </c>
      <c r="B4820" t="s">
        <v>17590</v>
      </c>
      <c r="C4820" t="s">
        <v>4361</v>
      </c>
      <c r="D4820" t="s">
        <v>17591</v>
      </c>
      <c r="E4820" t="s">
        <v>176</v>
      </c>
      <c r="F4820" t="s">
        <v>1027</v>
      </c>
      <c r="G4820" s="2">
        <v>44389</v>
      </c>
      <c r="H4820" s="2">
        <v>44389</v>
      </c>
      <c r="I4820" s="2">
        <v>44574</v>
      </c>
      <c r="J4820" s="19">
        <f t="shared" si="83"/>
        <v>44754</v>
      </c>
      <c r="K4820" s="2">
        <v>44754</v>
      </c>
      <c r="L4820" s="5" t="s">
        <v>6</v>
      </c>
      <c r="M4820" t="s">
        <v>269</v>
      </c>
      <c r="N4820" t="s">
        <v>32</v>
      </c>
      <c r="O4820" t="s">
        <v>64</v>
      </c>
      <c r="P4820" t="s">
        <v>65</v>
      </c>
      <c r="Q4820" t="s">
        <v>8216</v>
      </c>
      <c r="R4820" t="s">
        <v>67</v>
      </c>
      <c r="S4820" t="s">
        <v>280</v>
      </c>
      <c r="T4820" t="s">
        <v>69</v>
      </c>
      <c r="U4820" t="s">
        <v>17592</v>
      </c>
      <c r="V4820" t="s">
        <v>17591</v>
      </c>
      <c r="W4820" t="s">
        <v>274</v>
      </c>
    </row>
    <row r="4821" spans="1:23" hidden="1" x14ac:dyDescent="0.2">
      <c r="A4821" t="s">
        <v>57</v>
      </c>
      <c r="B4821" t="s">
        <v>17593</v>
      </c>
      <c r="C4821" t="s">
        <v>17594</v>
      </c>
      <c r="D4821" t="s">
        <v>17595</v>
      </c>
      <c r="E4821" t="s">
        <v>310</v>
      </c>
      <c r="F4821" t="s">
        <v>5073</v>
      </c>
      <c r="G4821" s="2">
        <v>44389</v>
      </c>
      <c r="H4821" s="2">
        <v>44389</v>
      </c>
      <c r="I4821" s="2">
        <v>44409</v>
      </c>
      <c r="J4821" s="19">
        <f t="shared" si="83"/>
        <v>44754</v>
      </c>
      <c r="K4821" s="2">
        <v>44754</v>
      </c>
      <c r="L4821" s="5" t="s">
        <v>6</v>
      </c>
      <c r="M4821" t="s">
        <v>63</v>
      </c>
      <c r="N4821" t="s">
        <v>32</v>
      </c>
      <c r="O4821" t="s">
        <v>64</v>
      </c>
      <c r="P4821" t="s">
        <v>65</v>
      </c>
      <c r="Q4821" t="s">
        <v>8264</v>
      </c>
      <c r="R4821" t="s">
        <v>67</v>
      </c>
      <c r="S4821" t="s">
        <v>125</v>
      </c>
      <c r="T4821" t="s">
        <v>69</v>
      </c>
      <c r="U4821" t="s">
        <v>17596</v>
      </c>
      <c r="V4821" t="s">
        <v>17595</v>
      </c>
      <c r="W4821" t="s">
        <v>71</v>
      </c>
    </row>
    <row r="4822" spans="1:23" hidden="1" x14ac:dyDescent="0.2">
      <c r="A4822" t="s">
        <v>57</v>
      </c>
      <c r="B4822" t="s">
        <v>17597</v>
      </c>
      <c r="C4822" t="s">
        <v>17594</v>
      </c>
      <c r="D4822" t="s">
        <v>17598</v>
      </c>
      <c r="E4822" t="s">
        <v>310</v>
      </c>
      <c r="F4822" t="s">
        <v>2268</v>
      </c>
      <c r="G4822" s="2">
        <v>44389</v>
      </c>
      <c r="H4822" s="2">
        <v>44389</v>
      </c>
      <c r="I4822" s="2">
        <v>44409</v>
      </c>
      <c r="J4822" s="19">
        <f t="shared" si="83"/>
        <v>44754</v>
      </c>
      <c r="K4822" s="2">
        <v>44754</v>
      </c>
      <c r="L4822" s="5" t="s">
        <v>6</v>
      </c>
      <c r="M4822" t="s">
        <v>63</v>
      </c>
      <c r="N4822" t="s">
        <v>32</v>
      </c>
      <c r="O4822" t="s">
        <v>64</v>
      </c>
      <c r="P4822" t="s">
        <v>65</v>
      </c>
      <c r="Q4822" t="s">
        <v>8316</v>
      </c>
      <c r="R4822" t="s">
        <v>67</v>
      </c>
      <c r="S4822" t="s">
        <v>90</v>
      </c>
      <c r="T4822" t="s">
        <v>69</v>
      </c>
      <c r="U4822" t="s">
        <v>17599</v>
      </c>
      <c r="V4822" t="s">
        <v>17600</v>
      </c>
      <c r="W4822" t="s">
        <v>92</v>
      </c>
    </row>
    <row r="4823" spans="1:23" hidden="1" x14ac:dyDescent="0.2">
      <c r="A4823" t="s">
        <v>57</v>
      </c>
      <c r="B4823" t="s">
        <v>17601</v>
      </c>
      <c r="C4823" t="s">
        <v>17602</v>
      </c>
      <c r="D4823" t="s">
        <v>17603</v>
      </c>
      <c r="E4823" t="s">
        <v>136</v>
      </c>
      <c r="F4823" t="s">
        <v>16138</v>
      </c>
      <c r="G4823" s="2">
        <v>44389</v>
      </c>
      <c r="H4823" s="2">
        <v>44386</v>
      </c>
      <c r="I4823" s="2">
        <v>44769</v>
      </c>
      <c r="J4823" s="19">
        <f t="shared" si="83"/>
        <v>44751</v>
      </c>
      <c r="K4823" s="2">
        <v>44751</v>
      </c>
      <c r="L4823" s="5" t="s">
        <v>31</v>
      </c>
      <c r="M4823" t="s">
        <v>77</v>
      </c>
      <c r="N4823" t="s">
        <v>32</v>
      </c>
      <c r="O4823" t="s">
        <v>64</v>
      </c>
      <c r="P4823" t="s">
        <v>65</v>
      </c>
      <c r="Q4823" t="s">
        <v>8316</v>
      </c>
      <c r="R4823" t="s">
        <v>67</v>
      </c>
      <c r="S4823" t="s">
        <v>79</v>
      </c>
      <c r="T4823" t="s">
        <v>80</v>
      </c>
      <c r="U4823" t="s">
        <v>17604</v>
      </c>
      <c r="V4823" t="s">
        <v>17605</v>
      </c>
      <c r="W4823" t="s">
        <v>82</v>
      </c>
    </row>
    <row r="4824" spans="1:23" hidden="1" x14ac:dyDescent="0.2">
      <c r="A4824" t="s">
        <v>57</v>
      </c>
      <c r="B4824" t="s">
        <v>17606</v>
      </c>
      <c r="C4824" t="s">
        <v>7162</v>
      </c>
      <c r="D4824" t="s">
        <v>17607</v>
      </c>
      <c r="E4824" t="s">
        <v>176</v>
      </c>
      <c r="F4824" t="s">
        <v>8076</v>
      </c>
      <c r="G4824" s="2">
        <v>44389</v>
      </c>
      <c r="H4824" s="2">
        <v>44389</v>
      </c>
      <c r="I4824" s="2">
        <v>44697</v>
      </c>
      <c r="J4824" s="19">
        <f>H4824+180</f>
        <v>44569</v>
      </c>
      <c r="K4824" s="2">
        <v>44573</v>
      </c>
      <c r="L4824" s="5" t="s">
        <v>31</v>
      </c>
      <c r="M4824" t="s">
        <v>63</v>
      </c>
      <c r="N4824" t="s">
        <v>32</v>
      </c>
      <c r="O4824" t="s">
        <v>64</v>
      </c>
      <c r="P4824" t="s">
        <v>16814</v>
      </c>
      <c r="Q4824" t="s">
        <v>16815</v>
      </c>
      <c r="R4824" t="s">
        <v>67</v>
      </c>
      <c r="S4824" t="s">
        <v>90</v>
      </c>
      <c r="T4824" t="s">
        <v>69</v>
      </c>
      <c r="U4824" t="s">
        <v>17608</v>
      </c>
      <c r="V4824" t="s">
        <v>17609</v>
      </c>
      <c r="W4824" t="s">
        <v>71</v>
      </c>
    </row>
    <row r="4825" spans="1:23" hidden="1" x14ac:dyDescent="0.2">
      <c r="A4825" t="s">
        <v>57</v>
      </c>
      <c r="B4825" t="s">
        <v>17610</v>
      </c>
      <c r="C4825" t="s">
        <v>17611</v>
      </c>
      <c r="D4825" t="s">
        <v>17612</v>
      </c>
      <c r="E4825" t="s">
        <v>310</v>
      </c>
      <c r="F4825" t="s">
        <v>5181</v>
      </c>
      <c r="G4825" s="2">
        <v>44389</v>
      </c>
      <c r="H4825" s="2">
        <v>44389</v>
      </c>
      <c r="I4825" s="2">
        <v>44719</v>
      </c>
      <c r="J4825" s="19">
        <f>H4825+365</f>
        <v>44754</v>
      </c>
      <c r="K4825" s="2">
        <v>44754</v>
      </c>
      <c r="L4825" s="5" t="s">
        <v>6</v>
      </c>
      <c r="M4825" t="s">
        <v>63</v>
      </c>
      <c r="N4825" t="s">
        <v>32</v>
      </c>
      <c r="O4825" t="s">
        <v>64</v>
      </c>
      <c r="P4825" t="s">
        <v>65</v>
      </c>
      <c r="Q4825" t="s">
        <v>8302</v>
      </c>
      <c r="R4825" t="s">
        <v>67</v>
      </c>
      <c r="S4825" t="s">
        <v>125</v>
      </c>
      <c r="T4825" t="s">
        <v>69</v>
      </c>
      <c r="U4825" t="s">
        <v>17613</v>
      </c>
      <c r="V4825" t="s">
        <v>17612</v>
      </c>
      <c r="W4825" t="s">
        <v>71</v>
      </c>
    </row>
    <row r="4826" spans="1:23" hidden="1" x14ac:dyDescent="0.2">
      <c r="A4826" t="s">
        <v>57</v>
      </c>
      <c r="B4826" t="s">
        <v>17614</v>
      </c>
      <c r="C4826" t="s">
        <v>11972</v>
      </c>
      <c r="D4826" t="s">
        <v>17615</v>
      </c>
      <c r="E4826" t="s">
        <v>136</v>
      </c>
      <c r="F4826" t="s">
        <v>11948</v>
      </c>
      <c r="G4826" s="2">
        <v>44389</v>
      </c>
      <c r="H4826" s="2">
        <v>44389</v>
      </c>
      <c r="I4826" s="2">
        <v>44793</v>
      </c>
      <c r="J4826" s="19">
        <f>H4826+365</f>
        <v>44754</v>
      </c>
      <c r="K4826" s="2">
        <v>44754</v>
      </c>
      <c r="L4826" s="5" t="s">
        <v>31</v>
      </c>
      <c r="M4826" t="s">
        <v>77</v>
      </c>
      <c r="N4826" t="s">
        <v>32</v>
      </c>
      <c r="O4826" t="s">
        <v>64</v>
      </c>
      <c r="P4826" t="s">
        <v>65</v>
      </c>
      <c r="Q4826" t="s">
        <v>8264</v>
      </c>
      <c r="R4826" t="s">
        <v>67</v>
      </c>
      <c r="S4826" t="s">
        <v>79</v>
      </c>
      <c r="T4826" t="s">
        <v>80</v>
      </c>
      <c r="U4826" t="s">
        <v>11974</v>
      </c>
      <c r="V4826" t="s">
        <v>11975</v>
      </c>
      <c r="W4826" t="s">
        <v>82</v>
      </c>
    </row>
    <row r="4827" spans="1:23" hidden="1" x14ac:dyDescent="0.2">
      <c r="A4827" t="s">
        <v>57</v>
      </c>
      <c r="B4827" t="s">
        <v>17616</v>
      </c>
      <c r="C4827" t="s">
        <v>17617</v>
      </c>
      <c r="D4827" t="s">
        <v>17618</v>
      </c>
      <c r="E4827" t="s">
        <v>107</v>
      </c>
      <c r="F4827" t="s">
        <v>17619</v>
      </c>
      <c r="G4827" s="2">
        <v>44389</v>
      </c>
      <c r="H4827" s="2">
        <v>44389</v>
      </c>
      <c r="I4827" s="2">
        <v>44399</v>
      </c>
      <c r="J4827" s="19">
        <f>H4827+180</f>
        <v>44569</v>
      </c>
      <c r="K4827" s="2">
        <v>44573</v>
      </c>
      <c r="L4827" s="5" t="s">
        <v>6</v>
      </c>
      <c r="M4827" t="s">
        <v>63</v>
      </c>
      <c r="N4827" t="s">
        <v>32</v>
      </c>
      <c r="O4827" t="s">
        <v>64</v>
      </c>
      <c r="P4827" t="s">
        <v>16814</v>
      </c>
      <c r="Q4827" t="s">
        <v>17620</v>
      </c>
      <c r="R4827" t="s">
        <v>67</v>
      </c>
      <c r="S4827" t="s">
        <v>68</v>
      </c>
      <c r="T4827" t="s">
        <v>69</v>
      </c>
      <c r="U4827" t="s">
        <v>17621</v>
      </c>
      <c r="V4827" t="s">
        <v>17618</v>
      </c>
      <c r="W4827" t="s">
        <v>71</v>
      </c>
    </row>
    <row r="4828" spans="1:23" hidden="1" x14ac:dyDescent="0.2">
      <c r="A4828" t="s">
        <v>57</v>
      </c>
      <c r="B4828" t="s">
        <v>17622</v>
      </c>
      <c r="C4828" t="s">
        <v>17623</v>
      </c>
      <c r="D4828" t="s">
        <v>17624</v>
      </c>
      <c r="E4828" t="s">
        <v>96</v>
      </c>
      <c r="F4828" t="s">
        <v>8049</v>
      </c>
      <c r="G4828" s="2">
        <v>44389</v>
      </c>
      <c r="H4828" s="2">
        <v>44389</v>
      </c>
      <c r="I4828" s="2">
        <v>44412</v>
      </c>
      <c r="J4828" s="19">
        <f>H4828+180</f>
        <v>44569</v>
      </c>
      <c r="K4828" s="2">
        <v>44573</v>
      </c>
      <c r="L4828" s="5" t="s">
        <v>6</v>
      </c>
      <c r="M4828" t="s">
        <v>63</v>
      </c>
      <c r="N4828" t="s">
        <v>32</v>
      </c>
      <c r="O4828" t="s">
        <v>64</v>
      </c>
      <c r="P4828" t="s">
        <v>16814</v>
      </c>
      <c r="Q4828" t="s">
        <v>16871</v>
      </c>
      <c r="R4828" t="s">
        <v>67</v>
      </c>
      <c r="S4828" t="s">
        <v>790</v>
      </c>
      <c r="T4828" t="s">
        <v>69</v>
      </c>
      <c r="U4828" t="s">
        <v>17625</v>
      </c>
      <c r="V4828" t="s">
        <v>17624</v>
      </c>
      <c r="W4828" t="s">
        <v>71</v>
      </c>
    </row>
    <row r="4829" spans="1:23" hidden="1" x14ac:dyDescent="0.2">
      <c r="A4829" t="s">
        <v>57</v>
      </c>
      <c r="B4829" t="s">
        <v>17626</v>
      </c>
      <c r="C4829" t="s">
        <v>1405</v>
      </c>
      <c r="D4829" t="s">
        <v>17627</v>
      </c>
      <c r="E4829" t="s">
        <v>96</v>
      </c>
      <c r="F4829" t="s">
        <v>15035</v>
      </c>
      <c r="G4829" s="2">
        <v>44389</v>
      </c>
      <c r="H4829" s="2">
        <v>44383</v>
      </c>
      <c r="I4829" s="2">
        <v>44587</v>
      </c>
      <c r="J4829" s="19">
        <f t="shared" ref="J4829:J4838" si="84">H4829+365</f>
        <v>44748</v>
      </c>
      <c r="K4829" s="2">
        <v>44748</v>
      </c>
      <c r="L4829" s="5" t="s">
        <v>6</v>
      </c>
      <c r="M4829" t="s">
        <v>63</v>
      </c>
      <c r="N4829" t="s">
        <v>32</v>
      </c>
      <c r="O4829" t="s">
        <v>64</v>
      </c>
      <c r="P4829" t="s">
        <v>65</v>
      </c>
      <c r="Q4829" t="s">
        <v>8264</v>
      </c>
      <c r="R4829" t="s">
        <v>67</v>
      </c>
      <c r="S4829" t="s">
        <v>79</v>
      </c>
      <c r="T4829" t="s">
        <v>69</v>
      </c>
      <c r="U4829" t="s">
        <v>17628</v>
      </c>
      <c r="V4829" t="s">
        <v>17627</v>
      </c>
      <c r="W4829" t="s">
        <v>71</v>
      </c>
    </row>
    <row r="4830" spans="1:23" hidden="1" x14ac:dyDescent="0.2">
      <c r="A4830" t="s">
        <v>57</v>
      </c>
      <c r="B4830" t="s">
        <v>17629</v>
      </c>
      <c r="C4830" t="s">
        <v>14688</v>
      </c>
      <c r="D4830" t="s">
        <v>17630</v>
      </c>
      <c r="E4830" t="s">
        <v>136</v>
      </c>
      <c r="F4830" t="s">
        <v>156</v>
      </c>
      <c r="G4830" s="2">
        <v>44389</v>
      </c>
      <c r="H4830" s="2">
        <v>44383</v>
      </c>
      <c r="I4830" s="2">
        <v>44794</v>
      </c>
      <c r="J4830" s="19">
        <f t="shared" si="84"/>
        <v>44748</v>
      </c>
      <c r="K4830" s="2">
        <v>44748</v>
      </c>
      <c r="L4830" s="5" t="s">
        <v>31</v>
      </c>
      <c r="M4830" t="s">
        <v>63</v>
      </c>
      <c r="N4830" t="s">
        <v>32</v>
      </c>
      <c r="O4830" t="s">
        <v>64</v>
      </c>
      <c r="P4830" t="s">
        <v>65</v>
      </c>
      <c r="Q4830" t="s">
        <v>8264</v>
      </c>
      <c r="R4830" t="s">
        <v>67</v>
      </c>
      <c r="S4830" t="s">
        <v>79</v>
      </c>
      <c r="T4830" t="s">
        <v>69</v>
      </c>
      <c r="U4830" t="s">
        <v>17631</v>
      </c>
      <c r="V4830" t="s">
        <v>17630</v>
      </c>
      <c r="W4830" t="s">
        <v>71</v>
      </c>
    </row>
    <row r="4831" spans="1:23" hidden="1" x14ac:dyDescent="0.2">
      <c r="A4831" t="s">
        <v>57</v>
      </c>
      <c r="B4831" t="s">
        <v>17632</v>
      </c>
      <c r="C4831" t="s">
        <v>17633</v>
      </c>
      <c r="D4831" t="s">
        <v>17634</v>
      </c>
      <c r="E4831" t="s">
        <v>107</v>
      </c>
      <c r="F4831" t="s">
        <v>237</v>
      </c>
      <c r="G4831" s="2">
        <v>44389</v>
      </c>
      <c r="H4831" s="2">
        <v>44382</v>
      </c>
      <c r="I4831" s="2">
        <v>44700</v>
      </c>
      <c r="J4831" s="19">
        <f t="shared" si="84"/>
        <v>44747</v>
      </c>
      <c r="K4831" s="2">
        <v>44747</v>
      </c>
      <c r="L4831" s="5" t="s">
        <v>6</v>
      </c>
      <c r="M4831" t="s">
        <v>63</v>
      </c>
      <c r="N4831" t="s">
        <v>32</v>
      </c>
      <c r="O4831" t="s">
        <v>64</v>
      </c>
      <c r="P4831" t="s">
        <v>65</v>
      </c>
      <c r="Q4831" t="s">
        <v>8216</v>
      </c>
      <c r="R4831" t="s">
        <v>67</v>
      </c>
      <c r="S4831" t="s">
        <v>125</v>
      </c>
      <c r="T4831" t="s">
        <v>69</v>
      </c>
      <c r="U4831" t="s">
        <v>17635</v>
      </c>
      <c r="V4831" t="s">
        <v>17634</v>
      </c>
      <c r="W4831" t="s">
        <v>71</v>
      </c>
    </row>
    <row r="4832" spans="1:23" hidden="1" x14ac:dyDescent="0.2">
      <c r="A4832" t="s">
        <v>57</v>
      </c>
      <c r="B4832" t="s">
        <v>17636</v>
      </c>
      <c r="C4832" t="s">
        <v>1653</v>
      </c>
      <c r="D4832" t="s">
        <v>17637</v>
      </c>
      <c r="E4832" t="s">
        <v>804</v>
      </c>
      <c r="F4832" t="s">
        <v>1309</v>
      </c>
      <c r="G4832" s="2">
        <v>44389</v>
      </c>
      <c r="H4832" s="2">
        <v>44389</v>
      </c>
      <c r="I4832" s="2">
        <v>44777</v>
      </c>
      <c r="J4832" s="19">
        <f t="shared" si="84"/>
        <v>44754</v>
      </c>
      <c r="K4832" s="2">
        <v>44754</v>
      </c>
      <c r="L4832" s="5" t="s">
        <v>31</v>
      </c>
      <c r="M4832" t="s">
        <v>269</v>
      </c>
      <c r="N4832" t="s">
        <v>32</v>
      </c>
      <c r="O4832" t="s">
        <v>64</v>
      </c>
      <c r="P4832" t="s">
        <v>65</v>
      </c>
      <c r="Q4832" t="s">
        <v>16419</v>
      </c>
      <c r="R4832" t="s">
        <v>67</v>
      </c>
      <c r="S4832" t="s">
        <v>271</v>
      </c>
      <c r="T4832" t="s">
        <v>80</v>
      </c>
      <c r="U4832" t="s">
        <v>17638</v>
      </c>
      <c r="V4832" t="s">
        <v>17637</v>
      </c>
      <c r="W4832" t="s">
        <v>274</v>
      </c>
    </row>
    <row r="4833" spans="1:23" hidden="1" x14ac:dyDescent="0.2">
      <c r="A4833" t="s">
        <v>57</v>
      </c>
      <c r="B4833" t="s">
        <v>17639</v>
      </c>
      <c r="C4833" t="s">
        <v>17640</v>
      </c>
      <c r="D4833" t="s">
        <v>17641</v>
      </c>
      <c r="E4833" t="s">
        <v>136</v>
      </c>
      <c r="F4833" t="s">
        <v>2854</v>
      </c>
      <c r="G4833" s="2">
        <v>44389</v>
      </c>
      <c r="H4833" s="2">
        <v>44389</v>
      </c>
      <c r="I4833" s="2">
        <v>44781</v>
      </c>
      <c r="J4833" s="19">
        <f t="shared" si="84"/>
        <v>44754</v>
      </c>
      <c r="K4833" s="2">
        <v>44754</v>
      </c>
      <c r="L4833" s="5" t="s">
        <v>31</v>
      </c>
      <c r="M4833" t="s">
        <v>63</v>
      </c>
      <c r="N4833" t="s">
        <v>32</v>
      </c>
      <c r="O4833" t="s">
        <v>64</v>
      </c>
      <c r="P4833" t="s">
        <v>65</v>
      </c>
      <c r="Q4833" t="s">
        <v>8216</v>
      </c>
      <c r="R4833" t="s">
        <v>67</v>
      </c>
      <c r="S4833" t="s">
        <v>125</v>
      </c>
      <c r="T4833" t="s">
        <v>69</v>
      </c>
      <c r="U4833" t="s">
        <v>17642</v>
      </c>
      <c r="V4833" t="s">
        <v>17641</v>
      </c>
      <c r="W4833" t="s">
        <v>71</v>
      </c>
    </row>
    <row r="4834" spans="1:23" hidden="1" x14ac:dyDescent="0.2">
      <c r="A4834" t="s">
        <v>57</v>
      </c>
      <c r="B4834" t="s">
        <v>17643</v>
      </c>
      <c r="C4834" t="s">
        <v>17644</v>
      </c>
      <c r="D4834" t="s">
        <v>17645</v>
      </c>
      <c r="E4834" t="s">
        <v>86</v>
      </c>
      <c r="F4834" t="s">
        <v>3822</v>
      </c>
      <c r="G4834" s="2">
        <v>44389</v>
      </c>
      <c r="H4834" s="2">
        <v>44385</v>
      </c>
      <c r="I4834" s="2">
        <v>44776</v>
      </c>
      <c r="J4834" s="19">
        <f t="shared" si="84"/>
        <v>44750</v>
      </c>
      <c r="K4834" s="2">
        <v>44750</v>
      </c>
      <c r="L4834" s="5" t="s">
        <v>31</v>
      </c>
      <c r="M4834" t="s">
        <v>138</v>
      </c>
      <c r="N4834" t="s">
        <v>32</v>
      </c>
      <c r="O4834" t="s">
        <v>64</v>
      </c>
      <c r="P4834" t="s">
        <v>65</v>
      </c>
      <c r="Q4834" t="s">
        <v>8216</v>
      </c>
      <c r="R4834" t="s">
        <v>67</v>
      </c>
      <c r="S4834" t="s">
        <v>284</v>
      </c>
      <c r="T4834" t="s">
        <v>69</v>
      </c>
      <c r="U4834" t="s">
        <v>17646</v>
      </c>
      <c r="V4834" t="s">
        <v>17645</v>
      </c>
      <c r="W4834" t="s">
        <v>142</v>
      </c>
    </row>
    <row r="4835" spans="1:23" hidden="1" x14ac:dyDescent="0.2">
      <c r="A4835" t="s">
        <v>57</v>
      </c>
      <c r="B4835" t="s">
        <v>17647</v>
      </c>
      <c r="C4835" t="s">
        <v>17648</v>
      </c>
      <c r="D4835" t="s">
        <v>17649</v>
      </c>
      <c r="E4835" t="s">
        <v>96</v>
      </c>
      <c r="F4835" t="s">
        <v>435</v>
      </c>
      <c r="G4835" s="2">
        <v>44389</v>
      </c>
      <c r="H4835" s="2">
        <v>44385</v>
      </c>
      <c r="I4835" s="2">
        <v>44735</v>
      </c>
      <c r="J4835" s="19">
        <f t="shared" si="84"/>
        <v>44750</v>
      </c>
      <c r="K4835" s="2">
        <v>44750</v>
      </c>
      <c r="L4835" s="5" t="s">
        <v>6</v>
      </c>
      <c r="M4835" t="s">
        <v>63</v>
      </c>
      <c r="N4835" t="s">
        <v>32</v>
      </c>
      <c r="O4835" t="s">
        <v>64</v>
      </c>
      <c r="P4835" t="s">
        <v>65</v>
      </c>
      <c r="Q4835" t="s">
        <v>786</v>
      </c>
      <c r="R4835" t="s">
        <v>67</v>
      </c>
      <c r="S4835" t="s">
        <v>79</v>
      </c>
      <c r="T4835" t="s">
        <v>69</v>
      </c>
      <c r="U4835" t="s">
        <v>17650</v>
      </c>
      <c r="V4835" t="s">
        <v>17649</v>
      </c>
      <c r="W4835" t="s">
        <v>71</v>
      </c>
    </row>
    <row r="4836" spans="1:23" hidden="1" x14ac:dyDescent="0.2">
      <c r="A4836" t="s">
        <v>57</v>
      </c>
      <c r="B4836" t="s">
        <v>17651</v>
      </c>
      <c r="C4836" t="s">
        <v>17652</v>
      </c>
      <c r="D4836" t="s">
        <v>17653</v>
      </c>
      <c r="E4836" t="s">
        <v>310</v>
      </c>
      <c r="F4836" t="s">
        <v>5181</v>
      </c>
      <c r="G4836" s="2">
        <v>44389</v>
      </c>
      <c r="H4836" s="2">
        <v>44389</v>
      </c>
      <c r="I4836" s="2">
        <v>44719</v>
      </c>
      <c r="J4836" s="19">
        <f t="shared" si="84"/>
        <v>44754</v>
      </c>
      <c r="K4836" s="2">
        <v>44754</v>
      </c>
      <c r="L4836" s="5" t="s">
        <v>6</v>
      </c>
      <c r="M4836" t="s">
        <v>63</v>
      </c>
      <c r="N4836" t="s">
        <v>32</v>
      </c>
      <c r="O4836" t="s">
        <v>64</v>
      </c>
      <c r="P4836" t="s">
        <v>65</v>
      </c>
      <c r="Q4836" t="s">
        <v>1998</v>
      </c>
      <c r="R4836" t="s">
        <v>67</v>
      </c>
      <c r="S4836" t="s">
        <v>125</v>
      </c>
      <c r="T4836" t="s">
        <v>69</v>
      </c>
      <c r="U4836" t="s">
        <v>17613</v>
      </c>
      <c r="V4836" t="s">
        <v>17612</v>
      </c>
      <c r="W4836" t="s">
        <v>71</v>
      </c>
    </row>
    <row r="4837" spans="1:23" hidden="1" x14ac:dyDescent="0.2">
      <c r="A4837" t="s">
        <v>57</v>
      </c>
      <c r="B4837" t="s">
        <v>17654</v>
      </c>
      <c r="C4837" t="s">
        <v>700</v>
      </c>
      <c r="D4837" t="s">
        <v>17655</v>
      </c>
      <c r="E4837" t="s">
        <v>136</v>
      </c>
      <c r="F4837" t="s">
        <v>13047</v>
      </c>
      <c r="G4837" s="2">
        <v>44389</v>
      </c>
      <c r="H4837" s="2">
        <v>44384</v>
      </c>
      <c r="I4837" s="2">
        <v>44762</v>
      </c>
      <c r="J4837" s="19">
        <f t="shared" si="84"/>
        <v>44749</v>
      </c>
      <c r="K4837" s="2">
        <v>44749</v>
      </c>
      <c r="L4837" s="5" t="s">
        <v>31</v>
      </c>
      <c r="M4837" t="s">
        <v>269</v>
      </c>
      <c r="N4837" t="s">
        <v>32</v>
      </c>
      <c r="O4837" t="s">
        <v>64</v>
      </c>
      <c r="P4837" t="s">
        <v>65</v>
      </c>
      <c r="Q4837" t="s">
        <v>463</v>
      </c>
      <c r="R4837" t="s">
        <v>67</v>
      </c>
      <c r="S4837" t="s">
        <v>280</v>
      </c>
      <c r="T4837" t="s">
        <v>69</v>
      </c>
      <c r="U4837" t="s">
        <v>17656</v>
      </c>
      <c r="V4837" t="s">
        <v>17655</v>
      </c>
      <c r="W4837" t="s">
        <v>274</v>
      </c>
    </row>
    <row r="4838" spans="1:23" hidden="1" x14ac:dyDescent="0.2">
      <c r="A4838" t="s">
        <v>57</v>
      </c>
      <c r="B4838" t="s">
        <v>17657</v>
      </c>
      <c r="C4838" t="s">
        <v>700</v>
      </c>
      <c r="D4838" t="s">
        <v>17658</v>
      </c>
      <c r="E4838" t="s">
        <v>136</v>
      </c>
      <c r="F4838" t="s">
        <v>13523</v>
      </c>
      <c r="G4838" s="2">
        <v>44389</v>
      </c>
      <c r="H4838" s="2">
        <v>44384</v>
      </c>
      <c r="I4838" s="2">
        <v>44742</v>
      </c>
      <c r="J4838" s="19">
        <f t="shared" si="84"/>
        <v>44749</v>
      </c>
      <c r="K4838" s="2">
        <v>44749</v>
      </c>
      <c r="L4838" s="5" t="s">
        <v>6</v>
      </c>
      <c r="M4838" t="s">
        <v>98</v>
      </c>
      <c r="N4838" t="s">
        <v>32</v>
      </c>
      <c r="O4838" t="s">
        <v>64</v>
      </c>
      <c r="P4838" t="s">
        <v>65</v>
      </c>
      <c r="Q4838" t="s">
        <v>367</v>
      </c>
      <c r="R4838" t="s">
        <v>67</v>
      </c>
      <c r="S4838" t="s">
        <v>100</v>
      </c>
      <c r="T4838" t="s">
        <v>80</v>
      </c>
      <c r="U4838" t="s">
        <v>17410</v>
      </c>
      <c r="V4838" t="s">
        <v>17411</v>
      </c>
      <c r="W4838" t="s">
        <v>103</v>
      </c>
    </row>
    <row r="4839" spans="1:23" hidden="1" x14ac:dyDescent="0.2">
      <c r="A4839" t="s">
        <v>57</v>
      </c>
      <c r="B4839" t="s">
        <v>17659</v>
      </c>
      <c r="C4839" t="s">
        <v>17660</v>
      </c>
      <c r="D4839" t="s">
        <v>17661</v>
      </c>
      <c r="E4839" t="s">
        <v>61</v>
      </c>
      <c r="F4839" t="s">
        <v>11916</v>
      </c>
      <c r="G4839" s="2">
        <v>44389</v>
      </c>
      <c r="H4839" s="2">
        <v>44382</v>
      </c>
      <c r="I4839" s="2">
        <v>44813</v>
      </c>
      <c r="J4839" s="19">
        <f>H4839+180</f>
        <v>44562</v>
      </c>
      <c r="K4839" s="2">
        <v>44566</v>
      </c>
      <c r="L4839" s="5" t="s">
        <v>31</v>
      </c>
      <c r="M4839" t="s">
        <v>88</v>
      </c>
      <c r="N4839" t="s">
        <v>32</v>
      </c>
      <c r="O4839" t="s">
        <v>64</v>
      </c>
      <c r="P4839" t="s">
        <v>16814</v>
      </c>
      <c r="Q4839" t="s">
        <v>17662</v>
      </c>
      <c r="R4839" t="s">
        <v>67</v>
      </c>
      <c r="S4839" t="s">
        <v>90</v>
      </c>
      <c r="T4839" t="s">
        <v>80</v>
      </c>
      <c r="U4839" t="s">
        <v>17544</v>
      </c>
      <c r="V4839" t="s">
        <v>17545</v>
      </c>
      <c r="W4839" t="s">
        <v>92</v>
      </c>
    </row>
    <row r="4840" spans="1:23" hidden="1" x14ac:dyDescent="0.2">
      <c r="A4840" t="s">
        <v>57</v>
      </c>
      <c r="B4840" t="s">
        <v>17663</v>
      </c>
      <c r="C4840" t="s">
        <v>17660</v>
      </c>
      <c r="D4840" t="s">
        <v>17664</v>
      </c>
      <c r="E4840" t="s">
        <v>61</v>
      </c>
      <c r="F4840" t="s">
        <v>1554</v>
      </c>
      <c r="G4840" s="2">
        <v>44389</v>
      </c>
      <c r="H4840" s="2">
        <v>44382</v>
      </c>
      <c r="I4840" s="2">
        <v>44813</v>
      </c>
      <c r="J4840" s="19">
        <f>H4840+180</f>
        <v>44562</v>
      </c>
      <c r="K4840" s="2">
        <v>44566</v>
      </c>
      <c r="L4840" s="5" t="s">
        <v>31</v>
      </c>
      <c r="M4840" t="s">
        <v>63</v>
      </c>
      <c r="N4840" t="s">
        <v>32</v>
      </c>
      <c r="O4840" t="s">
        <v>64</v>
      </c>
      <c r="P4840" t="s">
        <v>16814</v>
      </c>
      <c r="Q4840" t="s">
        <v>16871</v>
      </c>
      <c r="R4840" t="s">
        <v>67</v>
      </c>
      <c r="S4840" t="s">
        <v>79</v>
      </c>
      <c r="T4840" t="s">
        <v>69</v>
      </c>
      <c r="U4840" t="s">
        <v>17665</v>
      </c>
      <c r="V4840" t="s">
        <v>17664</v>
      </c>
      <c r="W4840" t="s">
        <v>71</v>
      </c>
    </row>
    <row r="4841" spans="1:23" hidden="1" x14ac:dyDescent="0.2">
      <c r="A4841" t="s">
        <v>57</v>
      </c>
      <c r="B4841" t="s">
        <v>17666</v>
      </c>
      <c r="C4841" t="s">
        <v>17667</v>
      </c>
      <c r="D4841" t="s">
        <v>17668</v>
      </c>
      <c r="E4841" t="s">
        <v>176</v>
      </c>
      <c r="F4841" t="s">
        <v>2820</v>
      </c>
      <c r="G4841" s="2">
        <v>44389</v>
      </c>
      <c r="H4841" s="2">
        <v>44385</v>
      </c>
      <c r="I4841" s="2">
        <v>44695</v>
      </c>
      <c r="J4841" s="19">
        <f>H4841+180</f>
        <v>44565</v>
      </c>
      <c r="K4841" s="2">
        <v>44569</v>
      </c>
      <c r="L4841" s="5" t="s">
        <v>31</v>
      </c>
      <c r="M4841" t="s">
        <v>63</v>
      </c>
      <c r="N4841" t="s">
        <v>32</v>
      </c>
      <c r="O4841" t="s">
        <v>64</v>
      </c>
      <c r="P4841" t="s">
        <v>16814</v>
      </c>
      <c r="Q4841" t="s">
        <v>16824</v>
      </c>
      <c r="R4841" t="s">
        <v>67</v>
      </c>
      <c r="S4841" t="s">
        <v>79</v>
      </c>
      <c r="T4841" t="s">
        <v>69</v>
      </c>
      <c r="U4841" t="s">
        <v>17669</v>
      </c>
      <c r="V4841" t="s">
        <v>17668</v>
      </c>
      <c r="W4841" t="s">
        <v>71</v>
      </c>
    </row>
    <row r="4842" spans="1:23" hidden="1" x14ac:dyDescent="0.2">
      <c r="A4842" t="s">
        <v>57</v>
      </c>
      <c r="B4842" t="s">
        <v>17670</v>
      </c>
      <c r="C4842" t="s">
        <v>597</v>
      </c>
      <c r="D4842" t="s">
        <v>17671</v>
      </c>
      <c r="E4842" t="s">
        <v>115</v>
      </c>
      <c r="F4842" t="s">
        <v>6115</v>
      </c>
      <c r="G4842" s="2">
        <v>44389</v>
      </c>
      <c r="H4842" s="2">
        <v>44384</v>
      </c>
      <c r="I4842" s="2">
        <v>44522</v>
      </c>
      <c r="J4842" s="19">
        <f>H4842+180</f>
        <v>44564</v>
      </c>
      <c r="K4842" s="2">
        <v>44568</v>
      </c>
      <c r="L4842" s="5" t="s">
        <v>6</v>
      </c>
      <c r="M4842" t="s">
        <v>294</v>
      </c>
      <c r="N4842" t="s">
        <v>32</v>
      </c>
      <c r="O4842" t="s">
        <v>64</v>
      </c>
      <c r="P4842" t="s">
        <v>16814</v>
      </c>
      <c r="Q4842" t="s">
        <v>17501</v>
      </c>
      <c r="R4842" t="s">
        <v>296</v>
      </c>
      <c r="S4842" t="s">
        <v>297</v>
      </c>
      <c r="T4842" t="s">
        <v>298</v>
      </c>
      <c r="U4842" t="s">
        <v>299</v>
      </c>
      <c r="V4842" t="s">
        <v>299</v>
      </c>
      <c r="W4842" t="s">
        <v>299</v>
      </c>
    </row>
    <row r="4843" spans="1:23" hidden="1" x14ac:dyDescent="0.2">
      <c r="A4843" t="s">
        <v>57</v>
      </c>
      <c r="B4843" t="s">
        <v>17672</v>
      </c>
      <c r="C4843" t="s">
        <v>17673</v>
      </c>
      <c r="D4843" t="s">
        <v>17674</v>
      </c>
      <c r="E4843" t="s">
        <v>136</v>
      </c>
      <c r="F4843" t="s">
        <v>1001</v>
      </c>
      <c r="G4843" s="2">
        <v>44389</v>
      </c>
      <c r="H4843" s="2">
        <v>44385</v>
      </c>
      <c r="I4843" s="2">
        <v>44820</v>
      </c>
      <c r="J4843" s="19">
        <f t="shared" ref="J4843:J4852" si="85">H4843+365</f>
        <v>44750</v>
      </c>
      <c r="K4843" s="2">
        <v>44750</v>
      </c>
      <c r="L4843" s="5" t="s">
        <v>31</v>
      </c>
      <c r="M4843" t="s">
        <v>63</v>
      </c>
      <c r="N4843" t="s">
        <v>32</v>
      </c>
      <c r="O4843" t="s">
        <v>64</v>
      </c>
      <c r="P4843" t="s">
        <v>65</v>
      </c>
      <c r="Q4843" t="s">
        <v>7417</v>
      </c>
      <c r="R4843" t="s">
        <v>67</v>
      </c>
      <c r="S4843" t="s">
        <v>1549</v>
      </c>
      <c r="T4843" t="s">
        <v>69</v>
      </c>
      <c r="U4843" t="s">
        <v>17675</v>
      </c>
      <c r="V4843" t="s">
        <v>17674</v>
      </c>
      <c r="W4843" t="s">
        <v>71</v>
      </c>
    </row>
    <row r="4844" spans="1:23" hidden="1" x14ac:dyDescent="0.2">
      <c r="A4844" t="s">
        <v>57</v>
      </c>
      <c r="B4844" t="s">
        <v>17676</v>
      </c>
      <c r="C4844" t="s">
        <v>3026</v>
      </c>
      <c r="D4844" t="s">
        <v>17677</v>
      </c>
      <c r="E4844" t="s">
        <v>115</v>
      </c>
      <c r="F4844" t="s">
        <v>17678</v>
      </c>
      <c r="G4844" s="2">
        <v>44389</v>
      </c>
      <c r="H4844" s="2">
        <v>44378</v>
      </c>
      <c r="I4844" s="2">
        <v>44773</v>
      </c>
      <c r="J4844" s="19">
        <f t="shared" si="85"/>
        <v>44743</v>
      </c>
      <c r="K4844" s="2">
        <v>44743</v>
      </c>
      <c r="L4844" s="5" t="s">
        <v>31</v>
      </c>
      <c r="M4844" t="s">
        <v>98</v>
      </c>
      <c r="N4844" t="s">
        <v>32</v>
      </c>
      <c r="O4844" t="s">
        <v>64</v>
      </c>
      <c r="P4844" t="s">
        <v>65</v>
      </c>
      <c r="Q4844" t="s">
        <v>8264</v>
      </c>
      <c r="R4844" t="s">
        <v>67</v>
      </c>
      <c r="S4844" t="s">
        <v>100</v>
      </c>
      <c r="T4844" t="s">
        <v>80</v>
      </c>
      <c r="U4844" t="s">
        <v>17679</v>
      </c>
      <c r="V4844" t="s">
        <v>17680</v>
      </c>
      <c r="W4844" t="s">
        <v>103</v>
      </c>
    </row>
    <row r="4845" spans="1:23" hidden="1" x14ac:dyDescent="0.2">
      <c r="A4845" t="s">
        <v>57</v>
      </c>
      <c r="B4845" t="s">
        <v>17681</v>
      </c>
      <c r="C4845" t="s">
        <v>17383</v>
      </c>
      <c r="D4845" t="s">
        <v>17682</v>
      </c>
      <c r="E4845" t="s">
        <v>136</v>
      </c>
      <c r="F4845" t="s">
        <v>14153</v>
      </c>
      <c r="G4845" s="2">
        <v>44389</v>
      </c>
      <c r="H4845" s="2">
        <v>44383</v>
      </c>
      <c r="I4845" s="2">
        <v>44729</v>
      </c>
      <c r="J4845" s="19">
        <f t="shared" si="85"/>
        <v>44748</v>
      </c>
      <c r="K4845" s="2">
        <v>44748</v>
      </c>
      <c r="L4845" s="5" t="s">
        <v>6</v>
      </c>
      <c r="M4845" t="s">
        <v>63</v>
      </c>
      <c r="N4845" t="s">
        <v>32</v>
      </c>
      <c r="O4845" t="s">
        <v>64</v>
      </c>
      <c r="P4845" t="s">
        <v>65</v>
      </c>
      <c r="Q4845" t="s">
        <v>8264</v>
      </c>
      <c r="R4845" t="s">
        <v>67</v>
      </c>
      <c r="S4845" t="s">
        <v>79</v>
      </c>
      <c r="T4845" t="s">
        <v>69</v>
      </c>
      <c r="U4845" t="s">
        <v>17683</v>
      </c>
      <c r="V4845" t="s">
        <v>17682</v>
      </c>
      <c r="W4845" t="s">
        <v>71</v>
      </c>
    </row>
    <row r="4846" spans="1:23" hidden="1" x14ac:dyDescent="0.2">
      <c r="A4846" t="s">
        <v>57</v>
      </c>
      <c r="B4846" t="s">
        <v>17684</v>
      </c>
      <c r="C4846" t="s">
        <v>17383</v>
      </c>
      <c r="D4846" t="s">
        <v>17682</v>
      </c>
      <c r="E4846" t="s">
        <v>136</v>
      </c>
      <c r="F4846" t="s">
        <v>14153</v>
      </c>
      <c r="G4846" s="2">
        <v>44389</v>
      </c>
      <c r="H4846" s="2">
        <v>44383</v>
      </c>
      <c r="I4846" s="2">
        <v>44729</v>
      </c>
      <c r="J4846" s="19">
        <f t="shared" si="85"/>
        <v>44748</v>
      </c>
      <c r="K4846" s="2">
        <v>44748</v>
      </c>
      <c r="L4846" s="5" t="s">
        <v>6</v>
      </c>
      <c r="M4846" t="s">
        <v>63</v>
      </c>
      <c r="N4846" t="s">
        <v>32</v>
      </c>
      <c r="O4846" t="s">
        <v>64</v>
      </c>
      <c r="P4846" t="s">
        <v>65</v>
      </c>
      <c r="Q4846" t="s">
        <v>8264</v>
      </c>
      <c r="R4846" t="s">
        <v>67</v>
      </c>
      <c r="S4846" t="s">
        <v>79</v>
      </c>
      <c r="T4846" t="s">
        <v>69</v>
      </c>
      <c r="U4846" t="s">
        <v>17685</v>
      </c>
      <c r="V4846" t="s">
        <v>17682</v>
      </c>
      <c r="W4846" t="s">
        <v>71</v>
      </c>
    </row>
    <row r="4847" spans="1:23" hidden="1" x14ac:dyDescent="0.2">
      <c r="A4847" t="s">
        <v>57</v>
      </c>
      <c r="B4847" t="s">
        <v>17686</v>
      </c>
      <c r="C4847" t="s">
        <v>17383</v>
      </c>
      <c r="D4847" t="s">
        <v>17687</v>
      </c>
      <c r="E4847" t="s">
        <v>136</v>
      </c>
      <c r="F4847" t="s">
        <v>17688</v>
      </c>
      <c r="G4847" s="2">
        <v>44389</v>
      </c>
      <c r="H4847" s="2">
        <v>44383</v>
      </c>
      <c r="I4847" s="2">
        <v>44727</v>
      </c>
      <c r="J4847" s="19">
        <f t="shared" si="85"/>
        <v>44748</v>
      </c>
      <c r="K4847" s="2">
        <v>44748</v>
      </c>
      <c r="L4847" s="5" t="s">
        <v>6</v>
      </c>
      <c r="M4847" t="s">
        <v>88</v>
      </c>
      <c r="N4847" t="s">
        <v>32</v>
      </c>
      <c r="O4847" t="s">
        <v>64</v>
      </c>
      <c r="P4847" t="s">
        <v>65</v>
      </c>
      <c r="Q4847" t="s">
        <v>8264</v>
      </c>
      <c r="R4847" t="s">
        <v>67</v>
      </c>
      <c r="S4847" t="s">
        <v>90</v>
      </c>
      <c r="T4847" t="s">
        <v>80</v>
      </c>
      <c r="U4847" t="s">
        <v>17689</v>
      </c>
      <c r="V4847" t="s">
        <v>17690</v>
      </c>
      <c r="W4847" t="s">
        <v>92</v>
      </c>
    </row>
    <row r="4848" spans="1:23" hidden="1" x14ac:dyDescent="0.2">
      <c r="A4848" t="s">
        <v>57</v>
      </c>
      <c r="B4848" t="s">
        <v>17691</v>
      </c>
      <c r="C4848" t="s">
        <v>17692</v>
      </c>
      <c r="D4848" t="s">
        <v>17693</v>
      </c>
      <c r="E4848" t="s">
        <v>136</v>
      </c>
      <c r="F4848" t="s">
        <v>13104</v>
      </c>
      <c r="G4848" s="2">
        <v>44389</v>
      </c>
      <c r="H4848" s="2">
        <v>44385</v>
      </c>
      <c r="I4848" s="2">
        <v>44764</v>
      </c>
      <c r="J4848" s="19">
        <f t="shared" si="85"/>
        <v>44750</v>
      </c>
      <c r="K4848" s="2">
        <v>44750</v>
      </c>
      <c r="L4848" s="5" t="s">
        <v>31</v>
      </c>
      <c r="M4848" t="s">
        <v>63</v>
      </c>
      <c r="N4848" t="s">
        <v>32</v>
      </c>
      <c r="O4848" t="s">
        <v>64</v>
      </c>
      <c r="P4848" t="s">
        <v>65</v>
      </c>
      <c r="Q4848" t="s">
        <v>8264</v>
      </c>
      <c r="R4848" t="s">
        <v>67</v>
      </c>
      <c r="S4848" t="s">
        <v>79</v>
      </c>
      <c r="T4848" t="s">
        <v>69</v>
      </c>
      <c r="U4848" t="s">
        <v>17694</v>
      </c>
      <c r="V4848" t="s">
        <v>17693</v>
      </c>
      <c r="W4848" t="s">
        <v>71</v>
      </c>
    </row>
    <row r="4849" spans="1:23" hidden="1" x14ac:dyDescent="0.2">
      <c r="A4849" t="s">
        <v>57</v>
      </c>
      <c r="B4849" t="s">
        <v>17695</v>
      </c>
      <c r="C4849" t="s">
        <v>17692</v>
      </c>
      <c r="D4849" t="s">
        <v>17696</v>
      </c>
      <c r="E4849" t="s">
        <v>136</v>
      </c>
      <c r="F4849" t="s">
        <v>13104</v>
      </c>
      <c r="G4849" s="2">
        <v>44389</v>
      </c>
      <c r="H4849" s="2">
        <v>44385</v>
      </c>
      <c r="I4849" s="2">
        <v>44764</v>
      </c>
      <c r="J4849" s="19">
        <f t="shared" si="85"/>
        <v>44750</v>
      </c>
      <c r="K4849" s="2">
        <v>44750</v>
      </c>
      <c r="L4849" s="5" t="s">
        <v>31</v>
      </c>
      <c r="M4849" t="s">
        <v>63</v>
      </c>
      <c r="N4849" t="s">
        <v>32</v>
      </c>
      <c r="O4849" t="s">
        <v>64</v>
      </c>
      <c r="P4849" t="s">
        <v>65</v>
      </c>
      <c r="Q4849" t="s">
        <v>8264</v>
      </c>
      <c r="R4849" t="s">
        <v>67</v>
      </c>
      <c r="S4849" t="s">
        <v>79</v>
      </c>
      <c r="T4849" t="s">
        <v>69</v>
      </c>
      <c r="U4849" t="s">
        <v>17697</v>
      </c>
      <c r="V4849" t="s">
        <v>17696</v>
      </c>
      <c r="W4849" t="s">
        <v>71</v>
      </c>
    </row>
    <row r="4850" spans="1:23" hidden="1" x14ac:dyDescent="0.2">
      <c r="A4850" t="s">
        <v>57</v>
      </c>
      <c r="B4850" t="s">
        <v>17698</v>
      </c>
      <c r="C4850" t="s">
        <v>17699</v>
      </c>
      <c r="D4850" t="s">
        <v>17700</v>
      </c>
      <c r="E4850" t="s">
        <v>804</v>
      </c>
      <c r="F4850" t="s">
        <v>3930</v>
      </c>
      <c r="G4850" s="2">
        <v>44390</v>
      </c>
      <c r="H4850" s="2">
        <v>44389</v>
      </c>
      <c r="I4850" s="2">
        <v>44740</v>
      </c>
      <c r="J4850" s="19">
        <f t="shared" si="85"/>
        <v>44754</v>
      </c>
      <c r="K4850" s="2">
        <v>44754</v>
      </c>
      <c r="L4850" s="5" t="s">
        <v>6</v>
      </c>
      <c r="M4850" t="s">
        <v>269</v>
      </c>
      <c r="N4850" t="s">
        <v>32</v>
      </c>
      <c r="O4850" t="s">
        <v>64</v>
      </c>
      <c r="P4850" t="s">
        <v>65</v>
      </c>
      <c r="Q4850" t="s">
        <v>10042</v>
      </c>
      <c r="R4850" t="s">
        <v>67</v>
      </c>
      <c r="S4850" t="s">
        <v>280</v>
      </c>
      <c r="T4850" t="s">
        <v>69</v>
      </c>
      <c r="U4850" t="s">
        <v>17701</v>
      </c>
      <c r="V4850" t="s">
        <v>17700</v>
      </c>
      <c r="W4850" t="s">
        <v>274</v>
      </c>
    </row>
    <row r="4851" spans="1:23" hidden="1" x14ac:dyDescent="0.2">
      <c r="A4851" t="s">
        <v>57</v>
      </c>
      <c r="B4851" t="s">
        <v>17702</v>
      </c>
      <c r="C4851" t="s">
        <v>17703</v>
      </c>
      <c r="D4851" t="s">
        <v>17704</v>
      </c>
      <c r="E4851" t="s">
        <v>310</v>
      </c>
      <c r="F4851" t="s">
        <v>1945</v>
      </c>
      <c r="G4851" s="2">
        <v>44390</v>
      </c>
      <c r="H4851" s="2">
        <v>44389</v>
      </c>
      <c r="I4851" s="2">
        <v>44653</v>
      </c>
      <c r="J4851" s="19">
        <f t="shared" si="85"/>
        <v>44754</v>
      </c>
      <c r="K4851" s="2">
        <v>44754</v>
      </c>
      <c r="L4851" s="5" t="s">
        <v>6</v>
      </c>
      <c r="M4851" t="s">
        <v>88</v>
      </c>
      <c r="N4851" t="s">
        <v>32</v>
      </c>
      <c r="O4851" t="s">
        <v>64</v>
      </c>
      <c r="P4851" t="s">
        <v>65</v>
      </c>
      <c r="Q4851" t="s">
        <v>8264</v>
      </c>
      <c r="R4851" t="s">
        <v>67</v>
      </c>
      <c r="S4851" t="s">
        <v>90</v>
      </c>
      <c r="T4851" t="s">
        <v>80</v>
      </c>
      <c r="U4851" t="s">
        <v>17705</v>
      </c>
      <c r="V4851" t="s">
        <v>17704</v>
      </c>
      <c r="W4851" t="s">
        <v>92</v>
      </c>
    </row>
    <row r="4852" spans="1:23" hidden="1" x14ac:dyDescent="0.2">
      <c r="A4852" t="s">
        <v>57</v>
      </c>
      <c r="B4852" t="s">
        <v>17706</v>
      </c>
      <c r="C4852" t="s">
        <v>17703</v>
      </c>
      <c r="D4852" t="s">
        <v>17707</v>
      </c>
      <c r="E4852" t="s">
        <v>310</v>
      </c>
      <c r="F4852" t="s">
        <v>4950</v>
      </c>
      <c r="G4852" s="2">
        <v>44390</v>
      </c>
      <c r="H4852" s="2">
        <v>44389</v>
      </c>
      <c r="I4852" s="2">
        <v>44653</v>
      </c>
      <c r="J4852" s="19">
        <f t="shared" si="85"/>
        <v>44754</v>
      </c>
      <c r="K4852" s="2">
        <v>44754</v>
      </c>
      <c r="L4852" s="5" t="s">
        <v>6</v>
      </c>
      <c r="M4852" t="s">
        <v>63</v>
      </c>
      <c r="N4852" t="s">
        <v>32</v>
      </c>
      <c r="O4852" t="s">
        <v>64</v>
      </c>
      <c r="P4852" t="s">
        <v>65</v>
      </c>
      <c r="Q4852" t="s">
        <v>8264</v>
      </c>
      <c r="R4852" t="s">
        <v>67</v>
      </c>
      <c r="S4852" t="s">
        <v>79</v>
      </c>
      <c r="T4852" t="s">
        <v>69</v>
      </c>
      <c r="U4852" t="s">
        <v>17708</v>
      </c>
      <c r="V4852" t="s">
        <v>17707</v>
      </c>
      <c r="W4852" t="s">
        <v>71</v>
      </c>
    </row>
    <row r="4853" spans="1:23" hidden="1" x14ac:dyDescent="0.2">
      <c r="A4853" t="s">
        <v>57</v>
      </c>
      <c r="B4853" t="s">
        <v>17709</v>
      </c>
      <c r="C4853" t="s">
        <v>11805</v>
      </c>
      <c r="D4853" t="s">
        <v>17710</v>
      </c>
      <c r="E4853" t="s">
        <v>176</v>
      </c>
      <c r="F4853" t="s">
        <v>17711</v>
      </c>
      <c r="G4853" s="2">
        <v>44390</v>
      </c>
      <c r="H4853" s="2">
        <v>44389</v>
      </c>
      <c r="I4853" s="2">
        <v>44699</v>
      </c>
      <c r="J4853" s="19">
        <f>H4853+180</f>
        <v>44569</v>
      </c>
      <c r="K4853" s="2">
        <v>44573</v>
      </c>
      <c r="L4853" s="5" t="s">
        <v>31</v>
      </c>
      <c r="M4853" t="s">
        <v>138</v>
      </c>
      <c r="N4853" t="s">
        <v>32</v>
      </c>
      <c r="O4853" t="s">
        <v>64</v>
      </c>
      <c r="P4853" t="s">
        <v>16814</v>
      </c>
      <c r="Q4853" t="s">
        <v>17433</v>
      </c>
      <c r="R4853" t="s">
        <v>67</v>
      </c>
      <c r="S4853" t="s">
        <v>992</v>
      </c>
      <c r="T4853" t="s">
        <v>69</v>
      </c>
      <c r="U4853" t="s">
        <v>17712</v>
      </c>
      <c r="V4853" t="s">
        <v>17710</v>
      </c>
      <c r="W4853" t="s">
        <v>142</v>
      </c>
    </row>
    <row r="4854" spans="1:23" hidden="1" x14ac:dyDescent="0.2">
      <c r="A4854" t="s">
        <v>57</v>
      </c>
      <c r="B4854" t="s">
        <v>17713</v>
      </c>
      <c r="C4854" t="s">
        <v>17714</v>
      </c>
      <c r="D4854" t="s">
        <v>17715</v>
      </c>
      <c r="E4854" t="s">
        <v>310</v>
      </c>
      <c r="F4854" t="s">
        <v>5073</v>
      </c>
      <c r="G4854" s="2">
        <v>44390</v>
      </c>
      <c r="H4854" s="2">
        <v>44389</v>
      </c>
      <c r="I4854" s="2">
        <v>44652</v>
      </c>
      <c r="J4854" s="19">
        <f>H4854+365</f>
        <v>44754</v>
      </c>
      <c r="K4854" s="2">
        <v>44754</v>
      </c>
      <c r="L4854" s="5" t="s">
        <v>6</v>
      </c>
      <c r="M4854" t="s">
        <v>63</v>
      </c>
      <c r="N4854" t="s">
        <v>32</v>
      </c>
      <c r="O4854" t="s">
        <v>64</v>
      </c>
      <c r="P4854" t="s">
        <v>65</v>
      </c>
      <c r="Q4854" t="s">
        <v>8264</v>
      </c>
      <c r="R4854" t="s">
        <v>67</v>
      </c>
      <c r="S4854" t="s">
        <v>79</v>
      </c>
      <c r="T4854" t="s">
        <v>69</v>
      </c>
      <c r="U4854" t="s">
        <v>17716</v>
      </c>
      <c r="V4854" t="s">
        <v>17715</v>
      </c>
      <c r="W4854" t="s">
        <v>71</v>
      </c>
    </row>
    <row r="4855" spans="1:23" hidden="1" x14ac:dyDescent="0.2">
      <c r="A4855" t="s">
        <v>57</v>
      </c>
      <c r="B4855" t="s">
        <v>17717</v>
      </c>
      <c r="C4855" t="s">
        <v>5816</v>
      </c>
      <c r="D4855" t="s">
        <v>17718</v>
      </c>
      <c r="E4855" t="s">
        <v>310</v>
      </c>
      <c r="F4855" t="s">
        <v>5073</v>
      </c>
      <c r="G4855" s="2">
        <v>44390</v>
      </c>
      <c r="H4855" s="2">
        <v>44389</v>
      </c>
      <c r="I4855" s="2">
        <v>44580</v>
      </c>
      <c r="J4855" s="19">
        <f>H4855+365</f>
        <v>44754</v>
      </c>
      <c r="K4855" s="2">
        <v>44754</v>
      </c>
      <c r="L4855" s="5" t="s">
        <v>6</v>
      </c>
      <c r="M4855" t="s">
        <v>63</v>
      </c>
      <c r="N4855" t="s">
        <v>32</v>
      </c>
      <c r="O4855" t="s">
        <v>64</v>
      </c>
      <c r="P4855" t="s">
        <v>65</v>
      </c>
      <c r="Q4855" t="s">
        <v>8264</v>
      </c>
      <c r="R4855" t="s">
        <v>67</v>
      </c>
      <c r="S4855" t="s">
        <v>79</v>
      </c>
      <c r="T4855" t="s">
        <v>69</v>
      </c>
      <c r="U4855" t="s">
        <v>17719</v>
      </c>
      <c r="V4855" t="s">
        <v>17718</v>
      </c>
      <c r="W4855" t="s">
        <v>71</v>
      </c>
    </row>
    <row r="4856" spans="1:23" hidden="1" x14ac:dyDescent="0.2">
      <c r="A4856" t="s">
        <v>57</v>
      </c>
      <c r="B4856" t="s">
        <v>17720</v>
      </c>
      <c r="C4856" t="s">
        <v>17721</v>
      </c>
      <c r="D4856" t="s">
        <v>17600</v>
      </c>
      <c r="E4856" t="s">
        <v>310</v>
      </c>
      <c r="F4856" t="s">
        <v>5073</v>
      </c>
      <c r="G4856" s="2">
        <v>44390</v>
      </c>
      <c r="H4856" s="2">
        <v>44390</v>
      </c>
      <c r="I4856" s="2">
        <v>44408</v>
      </c>
      <c r="J4856" s="19">
        <f>H4856+365</f>
        <v>44755</v>
      </c>
      <c r="K4856" s="2">
        <v>44755</v>
      </c>
      <c r="L4856" s="5" t="s">
        <v>6</v>
      </c>
      <c r="M4856" t="s">
        <v>88</v>
      </c>
      <c r="N4856" t="s">
        <v>32</v>
      </c>
      <c r="O4856" t="s">
        <v>64</v>
      </c>
      <c r="P4856" t="s">
        <v>65</v>
      </c>
      <c r="Q4856" t="s">
        <v>367</v>
      </c>
      <c r="R4856" t="s">
        <v>67</v>
      </c>
      <c r="S4856" t="s">
        <v>90</v>
      </c>
      <c r="T4856" t="s">
        <v>80</v>
      </c>
      <c r="U4856" t="s">
        <v>17599</v>
      </c>
      <c r="V4856" t="s">
        <v>17600</v>
      </c>
      <c r="W4856" t="s">
        <v>92</v>
      </c>
    </row>
    <row r="4857" spans="1:23" hidden="1" x14ac:dyDescent="0.2">
      <c r="A4857" t="s">
        <v>57</v>
      </c>
      <c r="B4857" t="s">
        <v>17722</v>
      </c>
      <c r="C4857" t="s">
        <v>17723</v>
      </c>
      <c r="D4857" t="s">
        <v>17724</v>
      </c>
      <c r="E4857" t="s">
        <v>61</v>
      </c>
      <c r="F4857" t="s">
        <v>2734</v>
      </c>
      <c r="G4857" s="2">
        <v>44390</v>
      </c>
      <c r="H4857" s="2">
        <v>44390</v>
      </c>
      <c r="I4857" s="2">
        <v>44800</v>
      </c>
      <c r="J4857" s="19">
        <f>H4857+180</f>
        <v>44570</v>
      </c>
      <c r="K4857" s="2">
        <v>44574</v>
      </c>
      <c r="L4857" s="5" t="s">
        <v>31</v>
      </c>
      <c r="M4857" t="s">
        <v>77</v>
      </c>
      <c r="N4857" t="s">
        <v>32</v>
      </c>
      <c r="O4857" t="s">
        <v>64</v>
      </c>
      <c r="P4857" t="s">
        <v>16814</v>
      </c>
      <c r="Q4857" t="s">
        <v>17725</v>
      </c>
      <c r="R4857" t="s">
        <v>67</v>
      </c>
      <c r="S4857" t="s">
        <v>79</v>
      </c>
      <c r="T4857" t="s">
        <v>80</v>
      </c>
      <c r="U4857" t="s">
        <v>17726</v>
      </c>
      <c r="V4857" t="s">
        <v>17727</v>
      </c>
      <c r="W4857" t="s">
        <v>82</v>
      </c>
    </row>
    <row r="4858" spans="1:23" hidden="1" x14ac:dyDescent="0.2">
      <c r="A4858" t="s">
        <v>57</v>
      </c>
      <c r="B4858" t="s">
        <v>17728</v>
      </c>
      <c r="C4858" t="s">
        <v>17729</v>
      </c>
      <c r="D4858" t="s">
        <v>17730</v>
      </c>
      <c r="E4858" t="s">
        <v>136</v>
      </c>
      <c r="F4858" t="s">
        <v>14256</v>
      </c>
      <c r="G4858" s="2">
        <v>44390</v>
      </c>
      <c r="H4858" s="2">
        <v>44383</v>
      </c>
      <c r="I4858" s="2">
        <v>44780</v>
      </c>
      <c r="J4858" s="19">
        <f>H4858+365</f>
        <v>44748</v>
      </c>
      <c r="K4858" s="2">
        <v>44748</v>
      </c>
      <c r="L4858" s="5" t="s">
        <v>31</v>
      </c>
      <c r="M4858" t="s">
        <v>138</v>
      </c>
      <c r="N4858" t="s">
        <v>32</v>
      </c>
      <c r="O4858" t="s">
        <v>64</v>
      </c>
      <c r="P4858" t="s">
        <v>65</v>
      </c>
      <c r="Q4858" t="s">
        <v>8264</v>
      </c>
      <c r="R4858" t="s">
        <v>67</v>
      </c>
      <c r="S4858" t="s">
        <v>100</v>
      </c>
      <c r="T4858" t="s">
        <v>69</v>
      </c>
      <c r="U4858" t="s">
        <v>17731</v>
      </c>
      <c r="V4858" t="s">
        <v>17730</v>
      </c>
      <c r="W4858" t="s">
        <v>142</v>
      </c>
    </row>
    <row r="4859" spans="1:23" hidden="1" x14ac:dyDescent="0.2">
      <c r="A4859" t="s">
        <v>57</v>
      </c>
      <c r="B4859" t="s">
        <v>17732</v>
      </c>
      <c r="C4859" t="s">
        <v>12384</v>
      </c>
      <c r="D4859" t="s">
        <v>17733</v>
      </c>
      <c r="E4859" t="s">
        <v>61</v>
      </c>
      <c r="F4859" t="s">
        <v>2734</v>
      </c>
      <c r="G4859" s="2">
        <v>44390</v>
      </c>
      <c r="H4859" s="2">
        <v>44390</v>
      </c>
      <c r="I4859" s="2">
        <v>44757</v>
      </c>
      <c r="J4859" s="19">
        <f>H4859+180</f>
        <v>44570</v>
      </c>
      <c r="K4859" s="2">
        <v>44574</v>
      </c>
      <c r="L4859" s="5" t="s">
        <v>31</v>
      </c>
      <c r="M4859" t="s">
        <v>77</v>
      </c>
      <c r="N4859" t="s">
        <v>32</v>
      </c>
      <c r="O4859" t="s">
        <v>64</v>
      </c>
      <c r="P4859" t="s">
        <v>16814</v>
      </c>
      <c r="Q4859" t="s">
        <v>16871</v>
      </c>
      <c r="R4859" t="s">
        <v>67</v>
      </c>
      <c r="S4859" t="s">
        <v>79</v>
      </c>
      <c r="T4859" t="s">
        <v>80</v>
      </c>
      <c r="U4859" t="s">
        <v>17734</v>
      </c>
      <c r="V4859" t="s">
        <v>17735</v>
      </c>
      <c r="W4859" t="s">
        <v>82</v>
      </c>
    </row>
    <row r="4860" spans="1:23" hidden="1" x14ac:dyDescent="0.2">
      <c r="A4860" t="s">
        <v>57</v>
      </c>
      <c r="B4860" t="s">
        <v>17736</v>
      </c>
      <c r="C4860" t="s">
        <v>2768</v>
      </c>
      <c r="D4860" t="s">
        <v>17737</v>
      </c>
      <c r="E4860" t="s">
        <v>176</v>
      </c>
      <c r="F4860" t="s">
        <v>2820</v>
      </c>
      <c r="G4860" s="2">
        <v>44390</v>
      </c>
      <c r="H4860" s="2">
        <v>44390</v>
      </c>
      <c r="I4860" s="2">
        <v>44695</v>
      </c>
      <c r="J4860" s="19">
        <f>H4860+180</f>
        <v>44570</v>
      </c>
      <c r="K4860" s="2">
        <v>44574</v>
      </c>
      <c r="L4860" s="5" t="s">
        <v>31</v>
      </c>
      <c r="M4860" t="s">
        <v>63</v>
      </c>
      <c r="N4860" t="s">
        <v>32</v>
      </c>
      <c r="O4860" t="s">
        <v>64</v>
      </c>
      <c r="P4860" t="s">
        <v>16814</v>
      </c>
      <c r="Q4860" t="s">
        <v>16824</v>
      </c>
      <c r="R4860" t="s">
        <v>67</v>
      </c>
      <c r="S4860" t="s">
        <v>79</v>
      </c>
      <c r="T4860" t="s">
        <v>69</v>
      </c>
      <c r="U4860" t="s">
        <v>17738</v>
      </c>
      <c r="V4860" t="s">
        <v>17737</v>
      </c>
      <c r="W4860" t="s">
        <v>71</v>
      </c>
    </row>
    <row r="4861" spans="1:23" hidden="1" x14ac:dyDescent="0.2">
      <c r="A4861" t="s">
        <v>57</v>
      </c>
      <c r="B4861" t="s">
        <v>17739</v>
      </c>
      <c r="C4861" t="s">
        <v>17740</v>
      </c>
      <c r="D4861" t="s">
        <v>17741</v>
      </c>
      <c r="E4861" t="s">
        <v>61</v>
      </c>
      <c r="F4861" t="s">
        <v>11916</v>
      </c>
      <c r="G4861" s="2">
        <v>44390</v>
      </c>
      <c r="H4861" s="2">
        <v>44382</v>
      </c>
      <c r="I4861" s="2">
        <v>44777</v>
      </c>
      <c r="J4861" s="19">
        <f>H4861+365</f>
        <v>44747</v>
      </c>
      <c r="K4861" s="2">
        <v>44747</v>
      </c>
      <c r="L4861" s="5" t="s">
        <v>31</v>
      </c>
      <c r="M4861" t="s">
        <v>88</v>
      </c>
      <c r="N4861" t="s">
        <v>32</v>
      </c>
      <c r="O4861" t="s">
        <v>64</v>
      </c>
      <c r="P4861" t="s">
        <v>65</v>
      </c>
      <c r="Q4861" t="s">
        <v>1168</v>
      </c>
      <c r="R4861" t="s">
        <v>67</v>
      </c>
      <c r="S4861" t="s">
        <v>90</v>
      </c>
      <c r="T4861" t="s">
        <v>80</v>
      </c>
      <c r="U4861" t="s">
        <v>17544</v>
      </c>
      <c r="V4861" t="s">
        <v>17545</v>
      </c>
      <c r="W4861" t="s">
        <v>92</v>
      </c>
    </row>
    <row r="4862" spans="1:23" hidden="1" x14ac:dyDescent="0.2">
      <c r="A4862" t="s">
        <v>57</v>
      </c>
      <c r="B4862" t="s">
        <v>17742</v>
      </c>
      <c r="C4862" t="s">
        <v>2768</v>
      </c>
      <c r="D4862" t="s">
        <v>17743</v>
      </c>
      <c r="E4862" t="s">
        <v>176</v>
      </c>
      <c r="F4862" t="s">
        <v>2820</v>
      </c>
      <c r="G4862" s="2">
        <v>44390</v>
      </c>
      <c r="H4862" s="2">
        <v>44390</v>
      </c>
      <c r="I4862" s="2">
        <v>44695</v>
      </c>
      <c r="J4862" s="19">
        <f>H4862+180</f>
        <v>44570</v>
      </c>
      <c r="K4862" s="2">
        <v>44574</v>
      </c>
      <c r="L4862" s="5" t="s">
        <v>31</v>
      </c>
      <c r="M4862" t="s">
        <v>63</v>
      </c>
      <c r="N4862" t="s">
        <v>32</v>
      </c>
      <c r="O4862" t="s">
        <v>64</v>
      </c>
      <c r="P4862" t="s">
        <v>16814</v>
      </c>
      <c r="Q4862" t="s">
        <v>16824</v>
      </c>
      <c r="R4862" t="s">
        <v>67</v>
      </c>
      <c r="S4862" t="s">
        <v>583</v>
      </c>
      <c r="T4862" t="s">
        <v>80</v>
      </c>
      <c r="U4862" t="s">
        <v>17744</v>
      </c>
      <c r="V4862" t="s">
        <v>17743</v>
      </c>
      <c r="W4862" t="s">
        <v>71</v>
      </c>
    </row>
    <row r="4863" spans="1:23" hidden="1" x14ac:dyDescent="0.2">
      <c r="A4863" t="s">
        <v>57</v>
      </c>
      <c r="B4863" t="s">
        <v>17745</v>
      </c>
      <c r="C4863" t="s">
        <v>17746</v>
      </c>
      <c r="D4863" t="s">
        <v>17747</v>
      </c>
      <c r="E4863" t="s">
        <v>96</v>
      </c>
      <c r="F4863" t="s">
        <v>17748</v>
      </c>
      <c r="G4863" s="2">
        <v>44390</v>
      </c>
      <c r="H4863" s="2">
        <v>44390</v>
      </c>
      <c r="I4863" s="2">
        <v>44730</v>
      </c>
      <c r="J4863" s="19">
        <f>H4863+180</f>
        <v>44570</v>
      </c>
      <c r="K4863" s="2">
        <v>44574</v>
      </c>
      <c r="L4863" s="5" t="s">
        <v>31</v>
      </c>
      <c r="M4863" t="s">
        <v>63</v>
      </c>
      <c r="N4863" t="s">
        <v>32</v>
      </c>
      <c r="O4863" t="s">
        <v>64</v>
      </c>
      <c r="P4863" t="s">
        <v>16814</v>
      </c>
      <c r="Q4863" t="s">
        <v>16871</v>
      </c>
      <c r="R4863" t="s">
        <v>67</v>
      </c>
      <c r="S4863" t="s">
        <v>125</v>
      </c>
      <c r="T4863" t="s">
        <v>69</v>
      </c>
      <c r="U4863" t="s">
        <v>17749</v>
      </c>
      <c r="V4863" t="s">
        <v>17747</v>
      </c>
      <c r="W4863" t="s">
        <v>71</v>
      </c>
    </row>
    <row r="4864" spans="1:23" hidden="1" x14ac:dyDescent="0.2">
      <c r="A4864" t="s">
        <v>57</v>
      </c>
      <c r="B4864" t="s">
        <v>17750</v>
      </c>
      <c r="C4864" t="s">
        <v>17746</v>
      </c>
      <c r="D4864" t="s">
        <v>17751</v>
      </c>
      <c r="E4864" t="s">
        <v>96</v>
      </c>
      <c r="F4864" t="s">
        <v>17752</v>
      </c>
      <c r="G4864" s="2">
        <v>44390</v>
      </c>
      <c r="H4864" s="2">
        <v>44390</v>
      </c>
      <c r="I4864" s="2">
        <v>44730</v>
      </c>
      <c r="J4864" s="19">
        <f>H4864+180</f>
        <v>44570</v>
      </c>
      <c r="K4864" s="2">
        <v>44574</v>
      </c>
      <c r="L4864" s="5" t="s">
        <v>31</v>
      </c>
      <c r="M4864" t="s">
        <v>63</v>
      </c>
      <c r="N4864" t="s">
        <v>32</v>
      </c>
      <c r="O4864" t="s">
        <v>64</v>
      </c>
      <c r="P4864" t="s">
        <v>16814</v>
      </c>
      <c r="Q4864" t="s">
        <v>16871</v>
      </c>
      <c r="R4864" t="s">
        <v>67</v>
      </c>
      <c r="S4864" t="s">
        <v>790</v>
      </c>
      <c r="T4864" t="s">
        <v>69</v>
      </c>
      <c r="U4864" t="s">
        <v>17753</v>
      </c>
      <c r="V4864" t="s">
        <v>17751</v>
      </c>
      <c r="W4864" t="s">
        <v>71</v>
      </c>
    </row>
    <row r="4865" spans="1:23" hidden="1" x14ac:dyDescent="0.2">
      <c r="A4865" t="s">
        <v>57</v>
      </c>
      <c r="B4865" t="s">
        <v>17754</v>
      </c>
      <c r="C4865" t="s">
        <v>2531</v>
      </c>
      <c r="D4865" t="s">
        <v>17755</v>
      </c>
      <c r="E4865" t="s">
        <v>136</v>
      </c>
      <c r="F4865" t="s">
        <v>395</v>
      </c>
      <c r="G4865" s="2">
        <v>44390</v>
      </c>
      <c r="H4865" s="2">
        <v>44382</v>
      </c>
      <c r="I4865" s="2">
        <v>44711</v>
      </c>
      <c r="J4865" s="19">
        <f>H4865+180</f>
        <v>44562</v>
      </c>
      <c r="K4865" s="2">
        <v>44566</v>
      </c>
      <c r="L4865" s="5" t="s">
        <v>31</v>
      </c>
      <c r="M4865" t="s">
        <v>63</v>
      </c>
      <c r="N4865" t="s">
        <v>32</v>
      </c>
      <c r="O4865" t="s">
        <v>64</v>
      </c>
      <c r="P4865" t="s">
        <v>16814</v>
      </c>
      <c r="Q4865" t="s">
        <v>17756</v>
      </c>
      <c r="R4865" t="s">
        <v>67</v>
      </c>
      <c r="S4865" t="s">
        <v>79</v>
      </c>
      <c r="T4865" t="s">
        <v>69</v>
      </c>
      <c r="U4865" t="s">
        <v>17757</v>
      </c>
      <c r="V4865" t="s">
        <v>17758</v>
      </c>
      <c r="W4865" t="s">
        <v>71</v>
      </c>
    </row>
    <row r="4866" spans="1:23" hidden="1" x14ac:dyDescent="0.2">
      <c r="A4866" t="s">
        <v>57</v>
      </c>
      <c r="B4866" t="s">
        <v>17759</v>
      </c>
      <c r="C4866" t="s">
        <v>2962</v>
      </c>
      <c r="D4866" t="s">
        <v>17760</v>
      </c>
      <c r="E4866" t="s">
        <v>136</v>
      </c>
      <c r="F4866" t="s">
        <v>14579</v>
      </c>
      <c r="G4866" s="2">
        <v>44390</v>
      </c>
      <c r="H4866" s="2">
        <v>44383</v>
      </c>
      <c r="I4866" s="2">
        <v>44678</v>
      </c>
      <c r="J4866" s="19">
        <f>H4866+365</f>
        <v>44748</v>
      </c>
      <c r="K4866" s="2">
        <v>44748</v>
      </c>
      <c r="L4866" s="5" t="s">
        <v>6</v>
      </c>
      <c r="M4866" t="s">
        <v>63</v>
      </c>
      <c r="N4866" t="s">
        <v>32</v>
      </c>
      <c r="O4866" t="s">
        <v>64</v>
      </c>
      <c r="P4866" t="s">
        <v>65</v>
      </c>
      <c r="Q4866" t="s">
        <v>8264</v>
      </c>
      <c r="R4866" t="s">
        <v>67</v>
      </c>
      <c r="S4866" t="s">
        <v>79</v>
      </c>
      <c r="T4866" t="s">
        <v>69</v>
      </c>
      <c r="U4866" t="s">
        <v>17761</v>
      </c>
      <c r="V4866" t="s">
        <v>17760</v>
      </c>
      <c r="W4866" t="s">
        <v>71</v>
      </c>
    </row>
    <row r="4867" spans="1:23" hidden="1" x14ac:dyDescent="0.2">
      <c r="A4867" t="s">
        <v>57</v>
      </c>
      <c r="B4867" t="s">
        <v>17762</v>
      </c>
      <c r="C4867" t="s">
        <v>17763</v>
      </c>
      <c r="D4867" t="s">
        <v>17764</v>
      </c>
      <c r="E4867" t="s">
        <v>86</v>
      </c>
      <c r="F4867" t="s">
        <v>3822</v>
      </c>
      <c r="G4867" s="2">
        <v>44390</v>
      </c>
      <c r="H4867" s="2">
        <v>44385</v>
      </c>
      <c r="I4867" s="2">
        <v>44587</v>
      </c>
      <c r="J4867" s="19">
        <f>H4867+365</f>
        <v>44750</v>
      </c>
      <c r="K4867" s="2">
        <v>44750</v>
      </c>
      <c r="L4867" s="5" t="s">
        <v>6</v>
      </c>
      <c r="M4867" t="s">
        <v>138</v>
      </c>
      <c r="N4867" t="s">
        <v>32</v>
      </c>
      <c r="O4867" t="s">
        <v>64</v>
      </c>
      <c r="P4867" t="s">
        <v>65</v>
      </c>
      <c r="Q4867" t="s">
        <v>8216</v>
      </c>
      <c r="R4867" t="s">
        <v>67</v>
      </c>
      <c r="S4867" t="s">
        <v>4145</v>
      </c>
      <c r="T4867" t="s">
        <v>69</v>
      </c>
      <c r="U4867" t="s">
        <v>17765</v>
      </c>
      <c r="V4867" t="s">
        <v>17764</v>
      </c>
      <c r="W4867" t="s">
        <v>142</v>
      </c>
    </row>
    <row r="4868" spans="1:23" hidden="1" x14ac:dyDescent="0.2">
      <c r="A4868" t="s">
        <v>57</v>
      </c>
      <c r="B4868" t="s">
        <v>17766</v>
      </c>
      <c r="C4868" t="s">
        <v>2962</v>
      </c>
      <c r="D4868" t="s">
        <v>17767</v>
      </c>
      <c r="E4868" t="s">
        <v>136</v>
      </c>
      <c r="F4868" t="s">
        <v>14579</v>
      </c>
      <c r="G4868" s="2">
        <v>44390</v>
      </c>
      <c r="H4868" s="2">
        <v>44383</v>
      </c>
      <c r="I4868" s="2">
        <v>44678</v>
      </c>
      <c r="J4868" s="19">
        <f>H4868+365</f>
        <v>44748</v>
      </c>
      <c r="K4868" s="2">
        <v>44748</v>
      </c>
      <c r="L4868" s="5" t="s">
        <v>6</v>
      </c>
      <c r="M4868" t="s">
        <v>63</v>
      </c>
      <c r="N4868" t="s">
        <v>32</v>
      </c>
      <c r="O4868" t="s">
        <v>64</v>
      </c>
      <c r="P4868" t="s">
        <v>65</v>
      </c>
      <c r="Q4868" t="s">
        <v>8264</v>
      </c>
      <c r="R4868" t="s">
        <v>67</v>
      </c>
      <c r="S4868" t="s">
        <v>79</v>
      </c>
      <c r="T4868" t="s">
        <v>69</v>
      </c>
      <c r="U4868" t="s">
        <v>17768</v>
      </c>
      <c r="V4868" t="s">
        <v>17767</v>
      </c>
      <c r="W4868" t="s">
        <v>71</v>
      </c>
    </row>
    <row r="4869" spans="1:23" hidden="1" x14ac:dyDescent="0.2">
      <c r="A4869" t="s">
        <v>57</v>
      </c>
      <c r="B4869" t="s">
        <v>17769</v>
      </c>
      <c r="C4869" t="s">
        <v>17770</v>
      </c>
      <c r="D4869" t="s">
        <v>17771</v>
      </c>
      <c r="E4869" t="s">
        <v>75</v>
      </c>
      <c r="F4869" t="s">
        <v>17479</v>
      </c>
      <c r="G4869" s="2">
        <v>44390</v>
      </c>
      <c r="H4869" s="2">
        <v>44383</v>
      </c>
      <c r="I4869" s="2">
        <v>44731</v>
      </c>
      <c r="J4869" s="19">
        <f>H4869+180</f>
        <v>44563</v>
      </c>
      <c r="K4869" s="2">
        <v>44567</v>
      </c>
      <c r="L4869" s="5" t="s">
        <v>31</v>
      </c>
      <c r="M4869" t="s">
        <v>63</v>
      </c>
      <c r="N4869" t="s">
        <v>32</v>
      </c>
      <c r="O4869" t="s">
        <v>64</v>
      </c>
      <c r="P4869" t="s">
        <v>16814</v>
      </c>
      <c r="Q4869" t="s">
        <v>16824</v>
      </c>
      <c r="R4869" t="s">
        <v>67</v>
      </c>
      <c r="S4869" t="s">
        <v>79</v>
      </c>
      <c r="T4869" t="s">
        <v>69</v>
      </c>
      <c r="U4869" t="s">
        <v>17772</v>
      </c>
      <c r="V4869" t="s">
        <v>17773</v>
      </c>
      <c r="W4869" t="s">
        <v>71</v>
      </c>
    </row>
    <row r="4870" spans="1:23" hidden="1" x14ac:dyDescent="0.2">
      <c r="A4870" t="s">
        <v>57</v>
      </c>
      <c r="B4870" t="s">
        <v>17774</v>
      </c>
      <c r="C4870" t="s">
        <v>1525</v>
      </c>
      <c r="D4870" t="s">
        <v>17775</v>
      </c>
      <c r="E4870" t="s">
        <v>107</v>
      </c>
      <c r="F4870" t="s">
        <v>108</v>
      </c>
      <c r="G4870" s="2">
        <v>44390</v>
      </c>
      <c r="H4870" s="2">
        <v>44385</v>
      </c>
      <c r="I4870" s="2">
        <v>44761</v>
      </c>
      <c r="J4870" s="19">
        <f>H4870+365</f>
        <v>44750</v>
      </c>
      <c r="K4870" s="2">
        <v>44750</v>
      </c>
      <c r="L4870" s="5" t="s">
        <v>31</v>
      </c>
      <c r="M4870" t="s">
        <v>63</v>
      </c>
      <c r="N4870" t="s">
        <v>32</v>
      </c>
      <c r="O4870" t="s">
        <v>64</v>
      </c>
      <c r="P4870" t="s">
        <v>65</v>
      </c>
      <c r="Q4870" t="s">
        <v>8216</v>
      </c>
      <c r="R4870" t="s">
        <v>67</v>
      </c>
      <c r="S4870" t="s">
        <v>125</v>
      </c>
      <c r="T4870" t="s">
        <v>69</v>
      </c>
      <c r="U4870" t="s">
        <v>17776</v>
      </c>
      <c r="V4870" t="s">
        <v>17775</v>
      </c>
      <c r="W4870" t="s">
        <v>71</v>
      </c>
    </row>
    <row r="4871" spans="1:23" hidden="1" x14ac:dyDescent="0.2">
      <c r="A4871" t="s">
        <v>57</v>
      </c>
      <c r="B4871" t="s">
        <v>17777</v>
      </c>
      <c r="C4871" t="s">
        <v>105</v>
      </c>
      <c r="D4871" t="s">
        <v>17778</v>
      </c>
      <c r="E4871" t="s">
        <v>61</v>
      </c>
      <c r="F4871" t="s">
        <v>2135</v>
      </c>
      <c r="G4871" s="2">
        <v>44390</v>
      </c>
      <c r="H4871" s="2">
        <v>44382</v>
      </c>
      <c r="I4871" s="2">
        <v>44630</v>
      </c>
      <c r="J4871" s="19">
        <f>H4871+365</f>
        <v>44747</v>
      </c>
      <c r="K4871" s="2">
        <v>44747</v>
      </c>
      <c r="L4871" s="5" t="s">
        <v>6</v>
      </c>
      <c r="M4871" t="s">
        <v>63</v>
      </c>
      <c r="N4871" t="s">
        <v>32</v>
      </c>
      <c r="O4871" t="s">
        <v>64</v>
      </c>
      <c r="P4871" t="s">
        <v>65</v>
      </c>
      <c r="Q4871" t="s">
        <v>367</v>
      </c>
      <c r="R4871" t="s">
        <v>67</v>
      </c>
      <c r="S4871" t="s">
        <v>79</v>
      </c>
      <c r="T4871" t="s">
        <v>69</v>
      </c>
      <c r="U4871" t="s">
        <v>17779</v>
      </c>
      <c r="V4871" t="s">
        <v>17778</v>
      </c>
      <c r="W4871" t="s">
        <v>71</v>
      </c>
    </row>
    <row r="4872" spans="1:23" hidden="1" x14ac:dyDescent="0.2">
      <c r="A4872" t="s">
        <v>57</v>
      </c>
      <c r="B4872" t="s">
        <v>17780</v>
      </c>
      <c r="C4872" t="s">
        <v>105</v>
      </c>
      <c r="D4872" t="s">
        <v>17778</v>
      </c>
      <c r="E4872" t="s">
        <v>61</v>
      </c>
      <c r="F4872" t="s">
        <v>2135</v>
      </c>
      <c r="G4872" s="2">
        <v>44390</v>
      </c>
      <c r="H4872" s="2">
        <v>44382</v>
      </c>
      <c r="I4872" s="2">
        <v>44630</v>
      </c>
      <c r="J4872" s="19">
        <f>H4872+365</f>
        <v>44747</v>
      </c>
      <c r="K4872" s="2">
        <v>44747</v>
      </c>
      <c r="L4872" s="5" t="s">
        <v>6</v>
      </c>
      <c r="M4872" t="s">
        <v>63</v>
      </c>
      <c r="N4872" t="s">
        <v>32</v>
      </c>
      <c r="O4872" t="s">
        <v>64</v>
      </c>
      <c r="P4872" t="s">
        <v>65</v>
      </c>
      <c r="Q4872" t="s">
        <v>367</v>
      </c>
      <c r="R4872" t="s">
        <v>67</v>
      </c>
      <c r="S4872" t="s">
        <v>79</v>
      </c>
      <c r="T4872" t="s">
        <v>69</v>
      </c>
      <c r="U4872" t="s">
        <v>17781</v>
      </c>
      <c r="V4872" t="s">
        <v>17778</v>
      </c>
      <c r="W4872" t="s">
        <v>71</v>
      </c>
    </row>
    <row r="4873" spans="1:23" hidden="1" x14ac:dyDescent="0.2">
      <c r="A4873" t="s">
        <v>57</v>
      </c>
      <c r="B4873" t="s">
        <v>17782</v>
      </c>
      <c r="C4873" t="s">
        <v>17783</v>
      </c>
      <c r="D4873" t="s">
        <v>17784</v>
      </c>
      <c r="E4873" t="s">
        <v>136</v>
      </c>
      <c r="F4873" t="s">
        <v>2854</v>
      </c>
      <c r="G4873" s="2">
        <v>44390</v>
      </c>
      <c r="H4873" s="2">
        <v>44389</v>
      </c>
      <c r="I4873" s="2">
        <v>44784</v>
      </c>
      <c r="J4873" s="19">
        <f>H4873+365</f>
        <v>44754</v>
      </c>
      <c r="K4873" s="2">
        <v>44754</v>
      </c>
      <c r="L4873" s="5" t="s">
        <v>31</v>
      </c>
      <c r="M4873" t="s">
        <v>138</v>
      </c>
      <c r="N4873" t="s">
        <v>32</v>
      </c>
      <c r="O4873" t="s">
        <v>64</v>
      </c>
      <c r="P4873" t="s">
        <v>65</v>
      </c>
      <c r="Q4873" t="s">
        <v>8216</v>
      </c>
      <c r="R4873" t="s">
        <v>67</v>
      </c>
      <c r="S4873" t="s">
        <v>284</v>
      </c>
      <c r="T4873" t="s">
        <v>69</v>
      </c>
      <c r="U4873" t="s">
        <v>17785</v>
      </c>
      <c r="V4873" t="s">
        <v>17784</v>
      </c>
      <c r="W4873" t="s">
        <v>142</v>
      </c>
    </row>
    <row r="4874" spans="1:23" hidden="1" x14ac:dyDescent="0.2">
      <c r="A4874" t="s">
        <v>57</v>
      </c>
      <c r="B4874" t="s">
        <v>17786</v>
      </c>
      <c r="C4874" t="s">
        <v>17787</v>
      </c>
      <c r="D4874" t="s">
        <v>17788</v>
      </c>
      <c r="E4874" t="s">
        <v>136</v>
      </c>
      <c r="F4874" t="s">
        <v>5310</v>
      </c>
      <c r="G4874" s="2">
        <v>44390</v>
      </c>
      <c r="H4874" s="2">
        <v>44386</v>
      </c>
      <c r="I4874" s="2">
        <v>44755</v>
      </c>
      <c r="J4874" s="19">
        <f>H4874+365</f>
        <v>44751</v>
      </c>
      <c r="K4874" s="2">
        <v>44751</v>
      </c>
      <c r="L4874" s="5" t="s">
        <v>31</v>
      </c>
      <c r="M4874" t="s">
        <v>138</v>
      </c>
      <c r="N4874" t="s">
        <v>32</v>
      </c>
      <c r="O4874" t="s">
        <v>64</v>
      </c>
      <c r="P4874" t="s">
        <v>65</v>
      </c>
      <c r="Q4874" t="s">
        <v>8264</v>
      </c>
      <c r="R4874" t="s">
        <v>67</v>
      </c>
      <c r="S4874" t="s">
        <v>4145</v>
      </c>
      <c r="T4874" t="s">
        <v>69</v>
      </c>
      <c r="U4874" t="s">
        <v>17789</v>
      </c>
      <c r="V4874" t="s">
        <v>17788</v>
      </c>
      <c r="W4874" t="s">
        <v>142</v>
      </c>
    </row>
    <row r="4875" spans="1:23" hidden="1" x14ac:dyDescent="0.2">
      <c r="A4875" t="s">
        <v>57</v>
      </c>
      <c r="B4875" t="s">
        <v>17790</v>
      </c>
      <c r="C4875" t="s">
        <v>17791</v>
      </c>
      <c r="D4875" t="s">
        <v>17792</v>
      </c>
      <c r="E4875" t="s">
        <v>176</v>
      </c>
      <c r="F4875" t="s">
        <v>17793</v>
      </c>
      <c r="G4875" s="2">
        <v>44390</v>
      </c>
      <c r="H4875" s="2">
        <v>44384</v>
      </c>
      <c r="I4875" s="2">
        <v>44842</v>
      </c>
      <c r="J4875" s="19">
        <f>H4875+180</f>
        <v>44564</v>
      </c>
      <c r="K4875" s="2">
        <v>44568</v>
      </c>
      <c r="L4875" s="5" t="s">
        <v>31</v>
      </c>
      <c r="M4875" t="s">
        <v>77</v>
      </c>
      <c r="N4875" t="s">
        <v>32</v>
      </c>
      <c r="O4875" t="s">
        <v>64</v>
      </c>
      <c r="P4875" t="s">
        <v>16814</v>
      </c>
      <c r="Q4875" t="s">
        <v>16871</v>
      </c>
      <c r="R4875" t="s">
        <v>67</v>
      </c>
      <c r="S4875" t="s">
        <v>79</v>
      </c>
      <c r="T4875" t="s">
        <v>80</v>
      </c>
      <c r="U4875" t="s">
        <v>17794</v>
      </c>
      <c r="V4875" t="s">
        <v>17792</v>
      </c>
      <c r="W4875" t="s">
        <v>82</v>
      </c>
    </row>
    <row r="4876" spans="1:23" hidden="1" x14ac:dyDescent="0.2">
      <c r="A4876" t="s">
        <v>57</v>
      </c>
      <c r="B4876" t="s">
        <v>17795</v>
      </c>
      <c r="C4876" t="s">
        <v>17791</v>
      </c>
      <c r="D4876" t="s">
        <v>17796</v>
      </c>
      <c r="E4876" t="s">
        <v>176</v>
      </c>
      <c r="F4876" t="s">
        <v>17793</v>
      </c>
      <c r="G4876" s="2">
        <v>44390</v>
      </c>
      <c r="H4876" s="2">
        <v>44384</v>
      </c>
      <c r="I4876" s="2">
        <v>44842</v>
      </c>
      <c r="J4876" s="19">
        <f>H4876+180</f>
        <v>44564</v>
      </c>
      <c r="K4876" s="2">
        <v>44568</v>
      </c>
      <c r="L4876" s="5" t="s">
        <v>31</v>
      </c>
      <c r="M4876" t="s">
        <v>77</v>
      </c>
      <c r="N4876" t="s">
        <v>32</v>
      </c>
      <c r="O4876" t="s">
        <v>64</v>
      </c>
      <c r="P4876" t="s">
        <v>16814</v>
      </c>
      <c r="Q4876" t="s">
        <v>17725</v>
      </c>
      <c r="R4876" t="s">
        <v>67</v>
      </c>
      <c r="S4876" t="s">
        <v>79</v>
      </c>
      <c r="T4876" t="s">
        <v>80</v>
      </c>
      <c r="U4876" t="s">
        <v>17794</v>
      </c>
      <c r="V4876" t="s">
        <v>17792</v>
      </c>
      <c r="W4876" t="s">
        <v>82</v>
      </c>
    </row>
    <row r="4877" spans="1:23" hidden="1" x14ac:dyDescent="0.2">
      <c r="A4877" t="s">
        <v>57</v>
      </c>
      <c r="B4877" t="s">
        <v>17797</v>
      </c>
      <c r="C4877" t="s">
        <v>17798</v>
      </c>
      <c r="D4877" t="s">
        <v>17799</v>
      </c>
      <c r="E4877" t="s">
        <v>86</v>
      </c>
      <c r="F4877" t="s">
        <v>3822</v>
      </c>
      <c r="G4877" s="2">
        <v>44390</v>
      </c>
      <c r="H4877" s="2">
        <v>44385</v>
      </c>
      <c r="I4877" s="2">
        <v>44727</v>
      </c>
      <c r="J4877" s="19">
        <f>H4877+365</f>
        <v>44750</v>
      </c>
      <c r="K4877" s="2">
        <v>44750</v>
      </c>
      <c r="L4877" s="5" t="s">
        <v>6</v>
      </c>
      <c r="M4877" t="s">
        <v>63</v>
      </c>
      <c r="N4877" t="s">
        <v>32</v>
      </c>
      <c r="O4877" t="s">
        <v>64</v>
      </c>
      <c r="P4877" t="s">
        <v>65</v>
      </c>
      <c r="Q4877" t="s">
        <v>8216</v>
      </c>
      <c r="R4877" t="s">
        <v>67</v>
      </c>
      <c r="S4877" t="s">
        <v>125</v>
      </c>
      <c r="T4877" t="s">
        <v>69</v>
      </c>
      <c r="U4877" t="s">
        <v>17800</v>
      </c>
      <c r="V4877" t="s">
        <v>17799</v>
      </c>
      <c r="W4877" t="s">
        <v>71</v>
      </c>
    </row>
    <row r="4878" spans="1:23" hidden="1" x14ac:dyDescent="0.2">
      <c r="A4878" t="s">
        <v>57</v>
      </c>
      <c r="B4878" t="s">
        <v>17801</v>
      </c>
      <c r="C4878" t="s">
        <v>17802</v>
      </c>
      <c r="D4878" t="s">
        <v>17803</v>
      </c>
      <c r="E4878" t="s">
        <v>86</v>
      </c>
      <c r="F4878" t="s">
        <v>3822</v>
      </c>
      <c r="G4878" s="2">
        <v>44390</v>
      </c>
      <c r="H4878" s="2">
        <v>44390</v>
      </c>
      <c r="I4878" s="2">
        <v>44733</v>
      </c>
      <c r="J4878" s="19">
        <f>H4878+365</f>
        <v>44755</v>
      </c>
      <c r="K4878" s="2">
        <v>44755</v>
      </c>
      <c r="L4878" s="5" t="s">
        <v>6</v>
      </c>
      <c r="M4878" t="s">
        <v>138</v>
      </c>
      <c r="N4878" t="s">
        <v>32</v>
      </c>
      <c r="O4878" t="s">
        <v>64</v>
      </c>
      <c r="P4878" t="s">
        <v>65</v>
      </c>
      <c r="Q4878" t="s">
        <v>10050</v>
      </c>
      <c r="R4878" t="s">
        <v>67</v>
      </c>
      <c r="S4878" t="s">
        <v>284</v>
      </c>
      <c r="T4878" t="s">
        <v>69</v>
      </c>
      <c r="U4878" t="s">
        <v>17804</v>
      </c>
      <c r="V4878" t="s">
        <v>17803</v>
      </c>
      <c r="W4878" t="s">
        <v>142</v>
      </c>
    </row>
    <row r="4879" spans="1:23" hidden="1" x14ac:dyDescent="0.2">
      <c r="A4879" t="s">
        <v>57</v>
      </c>
      <c r="B4879" t="s">
        <v>17805</v>
      </c>
      <c r="C4879" t="s">
        <v>2666</v>
      </c>
      <c r="D4879" t="s">
        <v>17806</v>
      </c>
      <c r="E4879" t="s">
        <v>115</v>
      </c>
      <c r="F4879" t="s">
        <v>6115</v>
      </c>
      <c r="G4879" s="2">
        <v>44390</v>
      </c>
      <c r="H4879" s="2">
        <v>44390</v>
      </c>
      <c r="I4879" s="2">
        <v>44522</v>
      </c>
      <c r="J4879" s="19">
        <f>H4879+180</f>
        <v>44570</v>
      </c>
      <c r="K4879" s="2">
        <v>44574</v>
      </c>
      <c r="L4879" s="5" t="s">
        <v>6</v>
      </c>
      <c r="M4879" t="s">
        <v>294</v>
      </c>
      <c r="N4879" t="s">
        <v>32</v>
      </c>
      <c r="O4879" t="s">
        <v>64</v>
      </c>
      <c r="P4879" t="s">
        <v>16814</v>
      </c>
      <c r="Q4879" t="s">
        <v>17807</v>
      </c>
      <c r="R4879" t="s">
        <v>296</v>
      </c>
      <c r="S4879" t="s">
        <v>297</v>
      </c>
      <c r="T4879" t="s">
        <v>298</v>
      </c>
      <c r="U4879" t="s">
        <v>299</v>
      </c>
      <c r="V4879" t="s">
        <v>299</v>
      </c>
      <c r="W4879" t="s">
        <v>299</v>
      </c>
    </row>
    <row r="4880" spans="1:23" hidden="1" x14ac:dyDescent="0.2">
      <c r="A4880" t="s">
        <v>57</v>
      </c>
      <c r="B4880" t="s">
        <v>17808</v>
      </c>
      <c r="C4880" t="s">
        <v>802</v>
      </c>
      <c r="D4880" t="s">
        <v>17809</v>
      </c>
      <c r="E4880" t="s">
        <v>61</v>
      </c>
      <c r="F4880" t="s">
        <v>1309</v>
      </c>
      <c r="G4880" s="2">
        <v>44390</v>
      </c>
      <c r="H4880" s="2">
        <v>44390</v>
      </c>
      <c r="I4880" s="2">
        <v>44581</v>
      </c>
      <c r="J4880" s="19">
        <f>H4880+365</f>
        <v>44755</v>
      </c>
      <c r="K4880" s="2">
        <v>44755</v>
      </c>
      <c r="L4880" s="5" t="s">
        <v>6</v>
      </c>
      <c r="M4880" t="s">
        <v>63</v>
      </c>
      <c r="N4880" t="s">
        <v>32</v>
      </c>
      <c r="O4880" t="s">
        <v>64</v>
      </c>
      <c r="P4880" t="s">
        <v>65</v>
      </c>
      <c r="Q4880" t="s">
        <v>8701</v>
      </c>
      <c r="R4880" t="s">
        <v>630</v>
      </c>
      <c r="S4880" t="s">
        <v>79</v>
      </c>
      <c r="T4880" t="s">
        <v>298</v>
      </c>
      <c r="U4880" t="s">
        <v>17810</v>
      </c>
      <c r="V4880" t="s">
        <v>17809</v>
      </c>
      <c r="W4880" t="s">
        <v>71</v>
      </c>
    </row>
    <row r="4881" spans="1:23" hidden="1" x14ac:dyDescent="0.2">
      <c r="A4881" t="s">
        <v>57</v>
      </c>
      <c r="B4881" t="s">
        <v>17811</v>
      </c>
      <c r="C4881" t="s">
        <v>11279</v>
      </c>
      <c r="D4881" t="s">
        <v>17812</v>
      </c>
      <c r="E4881" t="s">
        <v>136</v>
      </c>
      <c r="F4881" t="s">
        <v>17074</v>
      </c>
      <c r="G4881" s="2">
        <v>44390</v>
      </c>
      <c r="H4881" s="2">
        <v>44390</v>
      </c>
      <c r="I4881" s="2">
        <v>44676</v>
      </c>
      <c r="J4881" s="19">
        <f>H4881+180</f>
        <v>44570</v>
      </c>
      <c r="K4881" s="2">
        <v>44574</v>
      </c>
      <c r="L4881" s="5" t="s">
        <v>31</v>
      </c>
      <c r="M4881" t="s">
        <v>63</v>
      </c>
      <c r="N4881" t="s">
        <v>32</v>
      </c>
      <c r="O4881" t="s">
        <v>64</v>
      </c>
      <c r="P4881" t="s">
        <v>16814</v>
      </c>
      <c r="Q4881" t="s">
        <v>16824</v>
      </c>
      <c r="R4881" t="s">
        <v>67</v>
      </c>
      <c r="S4881" t="s">
        <v>583</v>
      </c>
      <c r="T4881" t="s">
        <v>80</v>
      </c>
      <c r="U4881" t="s">
        <v>17813</v>
      </c>
      <c r="V4881" t="s">
        <v>17812</v>
      </c>
      <c r="W4881" t="s">
        <v>71</v>
      </c>
    </row>
    <row r="4882" spans="1:23" hidden="1" x14ac:dyDescent="0.2">
      <c r="A4882" t="s">
        <v>57</v>
      </c>
      <c r="B4882" t="s">
        <v>17814</v>
      </c>
      <c r="C4882" t="s">
        <v>17815</v>
      </c>
      <c r="D4882" t="s">
        <v>17816</v>
      </c>
      <c r="E4882" t="s">
        <v>136</v>
      </c>
      <c r="F4882" t="s">
        <v>2325</v>
      </c>
      <c r="G4882" s="2">
        <v>44390</v>
      </c>
      <c r="H4882" s="2">
        <v>44390</v>
      </c>
      <c r="I4882" s="2">
        <v>44770</v>
      </c>
      <c r="J4882" s="19">
        <f t="shared" ref="J4882:J4887" si="86">H4882+365</f>
        <v>44755</v>
      </c>
      <c r="K4882" s="2">
        <v>44755</v>
      </c>
      <c r="L4882" s="5" t="s">
        <v>31</v>
      </c>
      <c r="M4882" t="s">
        <v>269</v>
      </c>
      <c r="N4882" t="s">
        <v>32</v>
      </c>
      <c r="O4882" t="s">
        <v>64</v>
      </c>
      <c r="P4882" t="s">
        <v>65</v>
      </c>
      <c r="Q4882" t="s">
        <v>8837</v>
      </c>
      <c r="R4882" t="s">
        <v>67</v>
      </c>
      <c r="S4882" t="s">
        <v>280</v>
      </c>
      <c r="T4882" t="s">
        <v>69</v>
      </c>
      <c r="U4882" t="s">
        <v>17817</v>
      </c>
      <c r="V4882" t="s">
        <v>17816</v>
      </c>
      <c r="W4882" t="s">
        <v>274</v>
      </c>
    </row>
    <row r="4883" spans="1:23" hidden="1" x14ac:dyDescent="0.2">
      <c r="A4883" t="s">
        <v>57</v>
      </c>
      <c r="B4883" t="s">
        <v>17818</v>
      </c>
      <c r="C4883" t="s">
        <v>17819</v>
      </c>
      <c r="D4883" t="s">
        <v>17820</v>
      </c>
      <c r="E4883" t="s">
        <v>107</v>
      </c>
      <c r="F4883" t="s">
        <v>493</v>
      </c>
      <c r="G4883" s="2">
        <v>44390</v>
      </c>
      <c r="H4883" s="2">
        <v>44390</v>
      </c>
      <c r="I4883" s="2">
        <v>44650</v>
      </c>
      <c r="J4883" s="19">
        <f t="shared" si="86"/>
        <v>44755</v>
      </c>
      <c r="K4883" s="2">
        <v>44755</v>
      </c>
      <c r="L4883" s="5" t="s">
        <v>6</v>
      </c>
      <c r="M4883" t="s">
        <v>63</v>
      </c>
      <c r="N4883" t="s">
        <v>32</v>
      </c>
      <c r="O4883" t="s">
        <v>64</v>
      </c>
      <c r="P4883" t="s">
        <v>65</v>
      </c>
      <c r="Q4883" t="s">
        <v>8216</v>
      </c>
      <c r="R4883" t="s">
        <v>67</v>
      </c>
      <c r="S4883" t="s">
        <v>79</v>
      </c>
      <c r="T4883" t="s">
        <v>69</v>
      </c>
      <c r="U4883" t="s">
        <v>17821</v>
      </c>
      <c r="V4883" t="s">
        <v>17820</v>
      </c>
      <c r="W4883" t="s">
        <v>71</v>
      </c>
    </row>
    <row r="4884" spans="1:23" hidden="1" x14ac:dyDescent="0.2">
      <c r="A4884" t="s">
        <v>57</v>
      </c>
      <c r="B4884" t="s">
        <v>17822</v>
      </c>
      <c r="C4884" t="s">
        <v>17823</v>
      </c>
      <c r="D4884" t="s">
        <v>17824</v>
      </c>
      <c r="E4884" t="s">
        <v>310</v>
      </c>
      <c r="F4884" t="s">
        <v>5073</v>
      </c>
      <c r="G4884" s="2">
        <v>44390</v>
      </c>
      <c r="H4884" s="2">
        <v>44390</v>
      </c>
      <c r="I4884" s="2">
        <v>44642</v>
      </c>
      <c r="J4884" s="19">
        <f t="shared" si="86"/>
        <v>44755</v>
      </c>
      <c r="K4884" s="2">
        <v>44755</v>
      </c>
      <c r="L4884" s="5" t="s">
        <v>6</v>
      </c>
      <c r="M4884" t="s">
        <v>63</v>
      </c>
      <c r="N4884" t="s">
        <v>32</v>
      </c>
      <c r="O4884" t="s">
        <v>64</v>
      </c>
      <c r="P4884" t="s">
        <v>65</v>
      </c>
      <c r="Q4884" t="s">
        <v>8316</v>
      </c>
      <c r="R4884" t="s">
        <v>67</v>
      </c>
      <c r="S4884" t="s">
        <v>79</v>
      </c>
      <c r="T4884" t="s">
        <v>69</v>
      </c>
      <c r="U4884" t="s">
        <v>17825</v>
      </c>
      <c r="V4884" t="s">
        <v>17826</v>
      </c>
      <c r="W4884" t="s">
        <v>71</v>
      </c>
    </row>
    <row r="4885" spans="1:23" hidden="1" x14ac:dyDescent="0.2">
      <c r="A4885" t="s">
        <v>57</v>
      </c>
      <c r="B4885" t="s">
        <v>17827</v>
      </c>
      <c r="C4885" t="s">
        <v>15418</v>
      </c>
      <c r="D4885" t="s">
        <v>17828</v>
      </c>
      <c r="E4885" t="s">
        <v>136</v>
      </c>
      <c r="F4885" t="s">
        <v>13104</v>
      </c>
      <c r="G4885" s="2">
        <v>44390</v>
      </c>
      <c r="H4885" s="2">
        <v>44384</v>
      </c>
      <c r="I4885" s="2">
        <v>44765</v>
      </c>
      <c r="J4885" s="19">
        <f t="shared" si="86"/>
        <v>44749</v>
      </c>
      <c r="K4885" s="2">
        <v>44749</v>
      </c>
      <c r="L4885" s="5" t="s">
        <v>31</v>
      </c>
      <c r="M4885" t="s">
        <v>63</v>
      </c>
      <c r="N4885" t="s">
        <v>32</v>
      </c>
      <c r="O4885" t="s">
        <v>64</v>
      </c>
      <c r="P4885" t="s">
        <v>65</v>
      </c>
      <c r="Q4885" t="s">
        <v>8264</v>
      </c>
      <c r="R4885" t="s">
        <v>67</v>
      </c>
      <c r="S4885" t="s">
        <v>79</v>
      </c>
      <c r="T4885" t="s">
        <v>69</v>
      </c>
      <c r="U4885" t="s">
        <v>17829</v>
      </c>
      <c r="V4885" t="s">
        <v>17828</v>
      </c>
      <c r="W4885" t="s">
        <v>71</v>
      </c>
    </row>
    <row r="4886" spans="1:23" hidden="1" x14ac:dyDescent="0.2">
      <c r="A4886" t="s">
        <v>57</v>
      </c>
      <c r="B4886" t="s">
        <v>17830</v>
      </c>
      <c r="C4886" t="s">
        <v>17823</v>
      </c>
      <c r="D4886" t="s">
        <v>17831</v>
      </c>
      <c r="E4886" t="s">
        <v>310</v>
      </c>
      <c r="F4886" t="s">
        <v>1945</v>
      </c>
      <c r="G4886" s="2">
        <v>44390</v>
      </c>
      <c r="H4886" s="2">
        <v>44390</v>
      </c>
      <c r="I4886" s="2">
        <v>44420</v>
      </c>
      <c r="J4886" s="19">
        <f t="shared" si="86"/>
        <v>44755</v>
      </c>
      <c r="K4886" s="2">
        <v>44755</v>
      </c>
      <c r="L4886" s="5" t="s">
        <v>6</v>
      </c>
      <c r="M4886" t="s">
        <v>88</v>
      </c>
      <c r="N4886" t="s">
        <v>32</v>
      </c>
      <c r="O4886" t="s">
        <v>64</v>
      </c>
      <c r="P4886" t="s">
        <v>65</v>
      </c>
      <c r="Q4886" t="s">
        <v>8264</v>
      </c>
      <c r="R4886" t="s">
        <v>67</v>
      </c>
      <c r="S4886" t="s">
        <v>90</v>
      </c>
      <c r="T4886" t="s">
        <v>80</v>
      </c>
      <c r="U4886" t="s">
        <v>17832</v>
      </c>
      <c r="V4886" t="s">
        <v>17831</v>
      </c>
      <c r="W4886" t="s">
        <v>92</v>
      </c>
    </row>
    <row r="4887" spans="1:23" hidden="1" x14ac:dyDescent="0.2">
      <c r="A4887" t="s">
        <v>57</v>
      </c>
      <c r="B4887" t="s">
        <v>17833</v>
      </c>
      <c r="C4887" t="s">
        <v>4626</v>
      </c>
      <c r="D4887" t="s">
        <v>17834</v>
      </c>
      <c r="E4887" t="s">
        <v>115</v>
      </c>
      <c r="F4887" t="s">
        <v>3008</v>
      </c>
      <c r="G4887" s="2">
        <v>44390</v>
      </c>
      <c r="H4887" s="2">
        <v>44384</v>
      </c>
      <c r="I4887" s="2">
        <v>44648</v>
      </c>
      <c r="J4887" s="19">
        <f t="shared" si="86"/>
        <v>44749</v>
      </c>
      <c r="K4887" s="2">
        <v>44749</v>
      </c>
      <c r="L4887" s="5" t="s">
        <v>6</v>
      </c>
      <c r="M4887" t="s">
        <v>269</v>
      </c>
      <c r="N4887" t="s">
        <v>32</v>
      </c>
      <c r="O4887" t="s">
        <v>64</v>
      </c>
      <c r="P4887" t="s">
        <v>65</v>
      </c>
      <c r="Q4887" t="s">
        <v>463</v>
      </c>
      <c r="R4887" t="s">
        <v>67</v>
      </c>
      <c r="S4887" t="s">
        <v>280</v>
      </c>
      <c r="T4887" t="s">
        <v>69</v>
      </c>
      <c r="U4887" t="s">
        <v>17835</v>
      </c>
      <c r="V4887" t="s">
        <v>17834</v>
      </c>
      <c r="W4887" t="s">
        <v>274</v>
      </c>
    </row>
    <row r="4888" spans="1:23" hidden="1" x14ac:dyDescent="0.2">
      <c r="A4888" t="s">
        <v>57</v>
      </c>
      <c r="B4888" t="s">
        <v>17836</v>
      </c>
      <c r="C4888" t="s">
        <v>7431</v>
      </c>
      <c r="D4888" t="s">
        <v>17837</v>
      </c>
      <c r="E4888" t="s">
        <v>176</v>
      </c>
      <c r="F4888" t="s">
        <v>17838</v>
      </c>
      <c r="G4888" s="2">
        <v>44390</v>
      </c>
      <c r="H4888" s="2">
        <v>44384</v>
      </c>
      <c r="I4888" s="2">
        <v>44791</v>
      </c>
      <c r="J4888" s="19">
        <f>H4888+180</f>
        <v>44564</v>
      </c>
      <c r="K4888" s="2">
        <v>44568</v>
      </c>
      <c r="L4888" s="5" t="s">
        <v>31</v>
      </c>
      <c r="M4888" t="s">
        <v>63</v>
      </c>
      <c r="N4888" t="s">
        <v>32</v>
      </c>
      <c r="O4888" t="s">
        <v>64</v>
      </c>
      <c r="P4888" t="s">
        <v>16814</v>
      </c>
      <c r="Q4888" t="s">
        <v>16871</v>
      </c>
      <c r="R4888" t="s">
        <v>67</v>
      </c>
      <c r="S4888" t="s">
        <v>90</v>
      </c>
      <c r="T4888" t="s">
        <v>69</v>
      </c>
      <c r="U4888" t="s">
        <v>17839</v>
      </c>
      <c r="V4888" t="s">
        <v>17837</v>
      </c>
      <c r="W4888" t="s">
        <v>71</v>
      </c>
    </row>
    <row r="4889" spans="1:23" hidden="1" x14ac:dyDescent="0.2">
      <c r="A4889" t="s">
        <v>57</v>
      </c>
      <c r="B4889" t="s">
        <v>17840</v>
      </c>
      <c r="C4889" t="s">
        <v>15418</v>
      </c>
      <c r="D4889" t="s">
        <v>17841</v>
      </c>
      <c r="E4889" t="s">
        <v>136</v>
      </c>
      <c r="F4889" t="s">
        <v>13104</v>
      </c>
      <c r="G4889" s="2">
        <v>44390</v>
      </c>
      <c r="H4889" s="2">
        <v>44384</v>
      </c>
      <c r="I4889" s="2">
        <v>44765</v>
      </c>
      <c r="J4889" s="19">
        <f>H4889+365</f>
        <v>44749</v>
      </c>
      <c r="K4889" s="2">
        <v>44749</v>
      </c>
      <c r="L4889" s="5" t="s">
        <v>31</v>
      </c>
      <c r="M4889" t="s">
        <v>63</v>
      </c>
      <c r="N4889" t="s">
        <v>32</v>
      </c>
      <c r="O4889" t="s">
        <v>64</v>
      </c>
      <c r="P4889" t="s">
        <v>65</v>
      </c>
      <c r="Q4889" t="s">
        <v>8264</v>
      </c>
      <c r="R4889" t="s">
        <v>67</v>
      </c>
      <c r="S4889" t="s">
        <v>79</v>
      </c>
      <c r="T4889" t="s">
        <v>69</v>
      </c>
      <c r="U4889" t="s">
        <v>17842</v>
      </c>
      <c r="V4889" t="s">
        <v>17841</v>
      </c>
      <c r="W4889" t="s">
        <v>71</v>
      </c>
    </row>
    <row r="4890" spans="1:23" hidden="1" x14ac:dyDescent="0.2">
      <c r="A4890" t="s">
        <v>57</v>
      </c>
      <c r="B4890" t="s">
        <v>17843</v>
      </c>
      <c r="C4890" t="s">
        <v>624</v>
      </c>
      <c r="D4890" t="s">
        <v>17844</v>
      </c>
      <c r="E4890" t="s">
        <v>136</v>
      </c>
      <c r="F4890" t="s">
        <v>16828</v>
      </c>
      <c r="G4890" s="2">
        <v>44390</v>
      </c>
      <c r="H4890" s="2">
        <v>44384</v>
      </c>
      <c r="I4890" s="2">
        <v>44765</v>
      </c>
      <c r="J4890" s="19">
        <f>H4890+365</f>
        <v>44749</v>
      </c>
      <c r="K4890" s="2">
        <v>44749</v>
      </c>
      <c r="L4890" s="5" t="s">
        <v>31</v>
      </c>
      <c r="M4890" t="s">
        <v>63</v>
      </c>
      <c r="N4890" t="s">
        <v>32</v>
      </c>
      <c r="O4890" t="s">
        <v>64</v>
      </c>
      <c r="P4890" t="s">
        <v>65</v>
      </c>
      <c r="Q4890" t="s">
        <v>8264</v>
      </c>
      <c r="R4890" t="s">
        <v>67</v>
      </c>
      <c r="S4890" t="s">
        <v>90</v>
      </c>
      <c r="T4890" t="s">
        <v>69</v>
      </c>
      <c r="U4890" t="s">
        <v>17845</v>
      </c>
      <c r="V4890" t="s">
        <v>17844</v>
      </c>
      <c r="W4890" t="s">
        <v>71</v>
      </c>
    </row>
    <row r="4891" spans="1:23" hidden="1" x14ac:dyDescent="0.2">
      <c r="A4891" t="s">
        <v>57</v>
      </c>
      <c r="B4891" t="s">
        <v>17846</v>
      </c>
      <c r="C4891" t="s">
        <v>10507</v>
      </c>
      <c r="D4891" t="s">
        <v>17847</v>
      </c>
      <c r="E4891" t="s">
        <v>61</v>
      </c>
      <c r="F4891" t="s">
        <v>4310</v>
      </c>
      <c r="G4891" s="2">
        <v>44390</v>
      </c>
      <c r="H4891" s="2">
        <v>44386</v>
      </c>
      <c r="I4891" s="2">
        <v>44580</v>
      </c>
      <c r="J4891" s="19">
        <f>H4891+180</f>
        <v>44566</v>
      </c>
      <c r="K4891" s="2">
        <v>44570</v>
      </c>
      <c r="L4891" s="5" t="s">
        <v>31</v>
      </c>
      <c r="M4891" t="s">
        <v>63</v>
      </c>
      <c r="N4891" t="s">
        <v>32</v>
      </c>
      <c r="O4891" t="s">
        <v>64</v>
      </c>
      <c r="P4891" t="s">
        <v>16814</v>
      </c>
      <c r="Q4891" t="s">
        <v>17848</v>
      </c>
      <c r="R4891" t="s">
        <v>67</v>
      </c>
      <c r="S4891" t="s">
        <v>79</v>
      </c>
      <c r="T4891" t="s">
        <v>69</v>
      </c>
      <c r="U4891" t="s">
        <v>17849</v>
      </c>
      <c r="V4891" t="s">
        <v>17847</v>
      </c>
      <c r="W4891" t="s">
        <v>71</v>
      </c>
    </row>
    <row r="4892" spans="1:23" hidden="1" x14ac:dyDescent="0.2">
      <c r="A4892" t="s">
        <v>57</v>
      </c>
      <c r="B4892" t="s">
        <v>17850</v>
      </c>
      <c r="C4892" t="s">
        <v>10361</v>
      </c>
      <c r="D4892" t="s">
        <v>17851</v>
      </c>
      <c r="E4892" t="s">
        <v>115</v>
      </c>
      <c r="F4892" t="s">
        <v>17852</v>
      </c>
      <c r="G4892" s="2">
        <v>44390</v>
      </c>
      <c r="H4892" s="2">
        <v>44384</v>
      </c>
      <c r="I4892" s="2">
        <v>44653</v>
      </c>
      <c r="J4892" s="19">
        <f>H4892+365</f>
        <v>44749</v>
      </c>
      <c r="K4892" s="2">
        <v>44749</v>
      </c>
      <c r="L4892" s="5" t="s">
        <v>6</v>
      </c>
      <c r="M4892" t="s">
        <v>63</v>
      </c>
      <c r="N4892" t="s">
        <v>32</v>
      </c>
      <c r="O4892" t="s">
        <v>64</v>
      </c>
      <c r="P4892" t="s">
        <v>65</v>
      </c>
      <c r="Q4892" t="s">
        <v>463</v>
      </c>
      <c r="R4892" t="s">
        <v>67</v>
      </c>
      <c r="S4892" t="s">
        <v>125</v>
      </c>
      <c r="T4892" t="s">
        <v>69</v>
      </c>
      <c r="U4892" t="s">
        <v>17853</v>
      </c>
      <c r="V4892" t="s">
        <v>17851</v>
      </c>
      <c r="W4892" t="s">
        <v>71</v>
      </c>
    </row>
    <row r="4893" spans="1:23" hidden="1" x14ac:dyDescent="0.2">
      <c r="A4893" t="s">
        <v>57</v>
      </c>
      <c r="B4893" t="s">
        <v>17854</v>
      </c>
      <c r="C4893" t="s">
        <v>4490</v>
      </c>
      <c r="D4893" t="s">
        <v>17855</v>
      </c>
      <c r="E4893" t="s">
        <v>176</v>
      </c>
      <c r="F4893" t="s">
        <v>17793</v>
      </c>
      <c r="G4893" s="2">
        <v>44390</v>
      </c>
      <c r="H4893" s="2">
        <v>44384</v>
      </c>
      <c r="I4893" s="2">
        <v>44804</v>
      </c>
      <c r="J4893" s="19">
        <f>H4893+180</f>
        <v>44564</v>
      </c>
      <c r="K4893" s="2">
        <v>44568</v>
      </c>
      <c r="L4893" s="5" t="s">
        <v>31</v>
      </c>
      <c r="M4893" t="s">
        <v>63</v>
      </c>
      <c r="N4893" t="s">
        <v>32</v>
      </c>
      <c r="O4893" t="s">
        <v>64</v>
      </c>
      <c r="P4893" t="s">
        <v>16814</v>
      </c>
      <c r="Q4893" t="s">
        <v>17856</v>
      </c>
      <c r="R4893" t="s">
        <v>630</v>
      </c>
      <c r="S4893" t="s">
        <v>79</v>
      </c>
      <c r="T4893" t="s">
        <v>298</v>
      </c>
      <c r="U4893" t="s">
        <v>17857</v>
      </c>
      <c r="V4893" t="s">
        <v>17858</v>
      </c>
      <c r="W4893" t="s">
        <v>71</v>
      </c>
    </row>
    <row r="4894" spans="1:23" hidden="1" x14ac:dyDescent="0.2">
      <c r="A4894" t="s">
        <v>57</v>
      </c>
      <c r="B4894" t="s">
        <v>17859</v>
      </c>
      <c r="C4894" t="s">
        <v>14247</v>
      </c>
      <c r="D4894" t="s">
        <v>17860</v>
      </c>
      <c r="E4894" t="s">
        <v>136</v>
      </c>
      <c r="F4894" t="s">
        <v>14579</v>
      </c>
      <c r="G4894" s="2">
        <v>44390</v>
      </c>
      <c r="H4894" s="2">
        <v>44383</v>
      </c>
      <c r="I4894" s="2">
        <v>44680</v>
      </c>
      <c r="J4894" s="19">
        <f t="shared" ref="J4894:J4901" si="87">H4894+365</f>
        <v>44748</v>
      </c>
      <c r="K4894" s="2">
        <v>44748</v>
      </c>
      <c r="L4894" s="5" t="s">
        <v>6</v>
      </c>
      <c r="M4894" t="s">
        <v>77</v>
      </c>
      <c r="N4894" t="s">
        <v>32</v>
      </c>
      <c r="O4894" t="s">
        <v>64</v>
      </c>
      <c r="P4894" t="s">
        <v>65</v>
      </c>
      <c r="Q4894" t="s">
        <v>8316</v>
      </c>
      <c r="R4894" t="s">
        <v>67</v>
      </c>
      <c r="S4894" t="s">
        <v>79</v>
      </c>
      <c r="T4894" t="s">
        <v>80</v>
      </c>
      <c r="U4894" t="s">
        <v>14628</v>
      </c>
      <c r="V4894" t="s">
        <v>14629</v>
      </c>
      <c r="W4894" t="s">
        <v>82</v>
      </c>
    </row>
    <row r="4895" spans="1:23" hidden="1" x14ac:dyDescent="0.2">
      <c r="A4895" t="s">
        <v>57</v>
      </c>
      <c r="B4895" t="s">
        <v>17861</v>
      </c>
      <c r="C4895" t="s">
        <v>17862</v>
      </c>
      <c r="D4895" t="s">
        <v>17863</v>
      </c>
      <c r="E4895" t="s">
        <v>480</v>
      </c>
      <c r="F4895" t="s">
        <v>5586</v>
      </c>
      <c r="G4895" s="2">
        <v>44390</v>
      </c>
      <c r="H4895" s="2">
        <v>44384</v>
      </c>
      <c r="I4895" s="2">
        <v>44609</v>
      </c>
      <c r="J4895" s="19">
        <f t="shared" si="87"/>
        <v>44749</v>
      </c>
      <c r="K4895" s="2">
        <v>44749</v>
      </c>
      <c r="L4895" s="5" t="s">
        <v>6</v>
      </c>
      <c r="M4895" t="s">
        <v>63</v>
      </c>
      <c r="N4895" t="s">
        <v>32</v>
      </c>
      <c r="O4895" t="s">
        <v>64</v>
      </c>
      <c r="P4895" t="s">
        <v>65</v>
      </c>
      <c r="Q4895" t="s">
        <v>8216</v>
      </c>
      <c r="R4895" t="s">
        <v>67</v>
      </c>
      <c r="S4895" t="s">
        <v>125</v>
      </c>
      <c r="T4895" t="s">
        <v>69</v>
      </c>
      <c r="U4895" t="s">
        <v>17864</v>
      </c>
      <c r="V4895" t="s">
        <v>17863</v>
      </c>
      <c r="W4895" t="s">
        <v>71</v>
      </c>
    </row>
    <row r="4896" spans="1:23" hidden="1" x14ac:dyDescent="0.2">
      <c r="A4896" t="s">
        <v>57</v>
      </c>
      <c r="B4896" t="s">
        <v>17865</v>
      </c>
      <c r="C4896" t="s">
        <v>11934</v>
      </c>
      <c r="D4896" t="s">
        <v>17866</v>
      </c>
      <c r="E4896" t="s">
        <v>136</v>
      </c>
      <c r="F4896" t="s">
        <v>11936</v>
      </c>
      <c r="G4896" s="2">
        <v>44390</v>
      </c>
      <c r="H4896" s="2">
        <v>44383</v>
      </c>
      <c r="I4896" s="2">
        <v>44793</v>
      </c>
      <c r="J4896" s="19">
        <f t="shared" si="87"/>
        <v>44748</v>
      </c>
      <c r="K4896" s="2">
        <v>44748</v>
      </c>
      <c r="L4896" s="5" t="s">
        <v>31</v>
      </c>
      <c r="M4896" t="s">
        <v>63</v>
      </c>
      <c r="N4896" t="s">
        <v>32</v>
      </c>
      <c r="O4896" t="s">
        <v>64</v>
      </c>
      <c r="P4896" t="s">
        <v>65</v>
      </c>
      <c r="Q4896" t="s">
        <v>991</v>
      </c>
      <c r="R4896" t="s">
        <v>201</v>
      </c>
      <c r="S4896" t="s">
        <v>583</v>
      </c>
      <c r="T4896" t="s">
        <v>202</v>
      </c>
      <c r="U4896" t="s">
        <v>17867</v>
      </c>
      <c r="V4896" t="s">
        <v>17866</v>
      </c>
      <c r="W4896" t="s">
        <v>71</v>
      </c>
    </row>
    <row r="4897" spans="1:23" hidden="1" x14ac:dyDescent="0.2">
      <c r="A4897" t="s">
        <v>57</v>
      </c>
      <c r="B4897" t="s">
        <v>17868</v>
      </c>
      <c r="C4897" t="s">
        <v>17869</v>
      </c>
      <c r="D4897" t="s">
        <v>17870</v>
      </c>
      <c r="E4897" t="s">
        <v>310</v>
      </c>
      <c r="F4897" t="s">
        <v>1945</v>
      </c>
      <c r="G4897" s="2">
        <v>44390</v>
      </c>
      <c r="H4897" s="2">
        <v>44374</v>
      </c>
      <c r="I4897" s="2">
        <v>44851</v>
      </c>
      <c r="J4897" s="19">
        <f t="shared" si="87"/>
        <v>44739</v>
      </c>
      <c r="K4897" s="2">
        <v>44739</v>
      </c>
      <c r="L4897" s="5" t="s">
        <v>31</v>
      </c>
      <c r="M4897" t="s">
        <v>88</v>
      </c>
      <c r="N4897" t="s">
        <v>32</v>
      </c>
      <c r="O4897" t="s">
        <v>64</v>
      </c>
      <c r="P4897" t="s">
        <v>65</v>
      </c>
      <c r="Q4897" t="s">
        <v>8522</v>
      </c>
      <c r="R4897" t="s">
        <v>67</v>
      </c>
      <c r="S4897" t="s">
        <v>90</v>
      </c>
      <c r="T4897" t="s">
        <v>80</v>
      </c>
      <c r="U4897" t="s">
        <v>17871</v>
      </c>
      <c r="V4897" t="s">
        <v>17872</v>
      </c>
      <c r="W4897" t="s">
        <v>92</v>
      </c>
    </row>
    <row r="4898" spans="1:23" hidden="1" x14ac:dyDescent="0.2">
      <c r="A4898" t="s">
        <v>57</v>
      </c>
      <c r="B4898" t="s">
        <v>17873</v>
      </c>
      <c r="C4898" t="s">
        <v>17874</v>
      </c>
      <c r="D4898" t="s">
        <v>17872</v>
      </c>
      <c r="E4898" t="s">
        <v>310</v>
      </c>
      <c r="F4898" t="s">
        <v>1945</v>
      </c>
      <c r="G4898" s="2">
        <v>44390</v>
      </c>
      <c r="H4898" s="2">
        <v>44378</v>
      </c>
      <c r="I4898" s="2">
        <v>44851</v>
      </c>
      <c r="J4898" s="19">
        <f t="shared" si="87"/>
        <v>44743</v>
      </c>
      <c r="K4898" s="2">
        <v>44743</v>
      </c>
      <c r="L4898" s="5" t="s">
        <v>31</v>
      </c>
      <c r="M4898" t="s">
        <v>88</v>
      </c>
      <c r="N4898" t="s">
        <v>32</v>
      </c>
      <c r="O4898" t="s">
        <v>64</v>
      </c>
      <c r="P4898" t="s">
        <v>65</v>
      </c>
      <c r="Q4898" t="s">
        <v>8242</v>
      </c>
      <c r="R4898" t="s">
        <v>67</v>
      </c>
      <c r="S4898" t="s">
        <v>90</v>
      </c>
      <c r="T4898" t="s">
        <v>80</v>
      </c>
      <c r="U4898" t="s">
        <v>17871</v>
      </c>
      <c r="V4898" t="s">
        <v>17872</v>
      </c>
      <c r="W4898" t="s">
        <v>92</v>
      </c>
    </row>
    <row r="4899" spans="1:23" hidden="1" x14ac:dyDescent="0.2">
      <c r="A4899" t="s">
        <v>57</v>
      </c>
      <c r="B4899" t="s">
        <v>17875</v>
      </c>
      <c r="C4899" t="s">
        <v>14694</v>
      </c>
      <c r="D4899" t="s">
        <v>17876</v>
      </c>
      <c r="E4899" t="s">
        <v>136</v>
      </c>
      <c r="F4899" t="s">
        <v>11948</v>
      </c>
      <c r="G4899" s="2">
        <v>44390</v>
      </c>
      <c r="H4899" s="2">
        <v>44383</v>
      </c>
      <c r="I4899" s="2">
        <v>44795</v>
      </c>
      <c r="J4899" s="19">
        <f t="shared" si="87"/>
        <v>44748</v>
      </c>
      <c r="K4899" s="2">
        <v>44748</v>
      </c>
      <c r="L4899" s="5" t="s">
        <v>31</v>
      </c>
      <c r="M4899" t="s">
        <v>63</v>
      </c>
      <c r="N4899" t="s">
        <v>32</v>
      </c>
      <c r="O4899" t="s">
        <v>64</v>
      </c>
      <c r="P4899" t="s">
        <v>65</v>
      </c>
      <c r="Q4899" t="s">
        <v>8264</v>
      </c>
      <c r="R4899" t="s">
        <v>67</v>
      </c>
      <c r="S4899" t="s">
        <v>79</v>
      </c>
      <c r="T4899" t="s">
        <v>69</v>
      </c>
      <c r="U4899" t="s">
        <v>17877</v>
      </c>
      <c r="V4899" t="s">
        <v>17876</v>
      </c>
      <c r="W4899" t="s">
        <v>71</v>
      </c>
    </row>
    <row r="4900" spans="1:23" hidden="1" x14ac:dyDescent="0.2">
      <c r="A4900" t="s">
        <v>57</v>
      </c>
      <c r="B4900" t="s">
        <v>17878</v>
      </c>
      <c r="C4900" t="s">
        <v>17879</v>
      </c>
      <c r="D4900" t="s">
        <v>17880</v>
      </c>
      <c r="E4900" t="s">
        <v>136</v>
      </c>
      <c r="F4900" t="s">
        <v>13552</v>
      </c>
      <c r="G4900" s="2">
        <v>44390</v>
      </c>
      <c r="H4900" s="2">
        <v>44386</v>
      </c>
      <c r="I4900" s="2">
        <v>44756</v>
      </c>
      <c r="J4900" s="19">
        <f t="shared" si="87"/>
        <v>44751</v>
      </c>
      <c r="K4900" s="2">
        <v>44751</v>
      </c>
      <c r="L4900" s="5" t="s">
        <v>31</v>
      </c>
      <c r="M4900" t="s">
        <v>77</v>
      </c>
      <c r="N4900" t="s">
        <v>32</v>
      </c>
      <c r="O4900" t="s">
        <v>64</v>
      </c>
      <c r="P4900" t="s">
        <v>65</v>
      </c>
      <c r="Q4900" t="s">
        <v>8264</v>
      </c>
      <c r="R4900" t="s">
        <v>67</v>
      </c>
      <c r="S4900" t="s">
        <v>79</v>
      </c>
      <c r="T4900" t="s">
        <v>80</v>
      </c>
      <c r="U4900" t="s">
        <v>13872</v>
      </c>
      <c r="V4900" t="s">
        <v>13873</v>
      </c>
      <c r="W4900" t="s">
        <v>82</v>
      </c>
    </row>
    <row r="4901" spans="1:23" hidden="1" x14ac:dyDescent="0.2">
      <c r="A4901" t="s">
        <v>57</v>
      </c>
      <c r="B4901" t="s">
        <v>17881</v>
      </c>
      <c r="C4901" t="s">
        <v>17879</v>
      </c>
      <c r="D4901" t="s">
        <v>17882</v>
      </c>
      <c r="E4901" t="s">
        <v>136</v>
      </c>
      <c r="F4901" t="s">
        <v>13552</v>
      </c>
      <c r="G4901" s="2">
        <v>44390</v>
      </c>
      <c r="H4901" s="2">
        <v>44386</v>
      </c>
      <c r="I4901" s="2">
        <v>44756</v>
      </c>
      <c r="J4901" s="19">
        <f t="shared" si="87"/>
        <v>44751</v>
      </c>
      <c r="K4901" s="2">
        <v>44751</v>
      </c>
      <c r="L4901" s="5" t="s">
        <v>31</v>
      </c>
      <c r="M4901" t="s">
        <v>77</v>
      </c>
      <c r="N4901" t="s">
        <v>32</v>
      </c>
      <c r="O4901" t="s">
        <v>64</v>
      </c>
      <c r="P4901" t="s">
        <v>65</v>
      </c>
      <c r="Q4901" t="s">
        <v>8316</v>
      </c>
      <c r="R4901" t="s">
        <v>67</v>
      </c>
      <c r="S4901" t="s">
        <v>79</v>
      </c>
      <c r="T4901" t="s">
        <v>80</v>
      </c>
      <c r="U4901" t="s">
        <v>13872</v>
      </c>
      <c r="V4901" t="s">
        <v>13873</v>
      </c>
      <c r="W4901" t="s">
        <v>82</v>
      </c>
    </row>
    <row r="4902" spans="1:23" hidden="1" x14ac:dyDescent="0.2">
      <c r="A4902" t="s">
        <v>57</v>
      </c>
      <c r="B4902" t="s">
        <v>17883</v>
      </c>
      <c r="C4902" t="s">
        <v>5031</v>
      </c>
      <c r="D4902" t="s">
        <v>17884</v>
      </c>
      <c r="E4902" t="s">
        <v>136</v>
      </c>
      <c r="F4902" t="s">
        <v>17548</v>
      </c>
      <c r="G4902" s="2">
        <v>44391</v>
      </c>
      <c r="H4902" s="2">
        <v>44384</v>
      </c>
      <c r="I4902" s="2">
        <v>44713</v>
      </c>
      <c r="J4902" s="19">
        <f>H4902+180</f>
        <v>44564</v>
      </c>
      <c r="K4902" s="2">
        <v>44568</v>
      </c>
      <c r="L4902" s="5" t="s">
        <v>31</v>
      </c>
      <c r="M4902" t="s">
        <v>63</v>
      </c>
      <c r="N4902" t="s">
        <v>32</v>
      </c>
      <c r="O4902" t="s">
        <v>64</v>
      </c>
      <c r="P4902" t="s">
        <v>16814</v>
      </c>
      <c r="Q4902" t="s">
        <v>16871</v>
      </c>
      <c r="R4902" t="s">
        <v>67</v>
      </c>
      <c r="S4902" t="s">
        <v>79</v>
      </c>
      <c r="T4902" t="s">
        <v>69</v>
      </c>
      <c r="U4902" t="s">
        <v>17885</v>
      </c>
      <c r="V4902" t="s">
        <v>17884</v>
      </c>
      <c r="W4902" t="s">
        <v>71</v>
      </c>
    </row>
    <row r="4903" spans="1:23" hidden="1" x14ac:dyDescent="0.2">
      <c r="A4903" t="s">
        <v>57</v>
      </c>
      <c r="B4903" t="s">
        <v>17886</v>
      </c>
      <c r="C4903" t="s">
        <v>5031</v>
      </c>
      <c r="D4903" t="s">
        <v>17884</v>
      </c>
      <c r="E4903" t="s">
        <v>136</v>
      </c>
      <c r="F4903" t="s">
        <v>17548</v>
      </c>
      <c r="G4903" s="2">
        <v>44391</v>
      </c>
      <c r="H4903" s="2">
        <v>44384</v>
      </c>
      <c r="I4903" s="2">
        <v>44713</v>
      </c>
      <c r="J4903" s="19">
        <f>H4903+180</f>
        <v>44564</v>
      </c>
      <c r="K4903" s="2">
        <v>44568</v>
      </c>
      <c r="L4903" s="5" t="s">
        <v>31</v>
      </c>
      <c r="M4903" t="s">
        <v>63</v>
      </c>
      <c r="N4903" t="s">
        <v>32</v>
      </c>
      <c r="O4903" t="s">
        <v>64</v>
      </c>
      <c r="P4903" t="s">
        <v>16814</v>
      </c>
      <c r="Q4903" t="s">
        <v>16871</v>
      </c>
      <c r="R4903" t="s">
        <v>67</v>
      </c>
      <c r="S4903" t="s">
        <v>79</v>
      </c>
      <c r="T4903" t="s">
        <v>69</v>
      </c>
      <c r="U4903" t="s">
        <v>17887</v>
      </c>
      <c r="V4903" t="s">
        <v>17884</v>
      </c>
      <c r="W4903" t="s">
        <v>71</v>
      </c>
    </row>
    <row r="4904" spans="1:23" hidden="1" x14ac:dyDescent="0.2">
      <c r="A4904" t="s">
        <v>57</v>
      </c>
      <c r="B4904" t="s">
        <v>17888</v>
      </c>
      <c r="C4904" t="s">
        <v>5031</v>
      </c>
      <c r="D4904" t="s">
        <v>17889</v>
      </c>
      <c r="E4904" t="s">
        <v>136</v>
      </c>
      <c r="F4904" t="s">
        <v>17548</v>
      </c>
      <c r="G4904" s="2">
        <v>44391</v>
      </c>
      <c r="H4904" s="2">
        <v>44384</v>
      </c>
      <c r="I4904" s="2">
        <v>44713</v>
      </c>
      <c r="J4904" s="19">
        <f>H4904+180</f>
        <v>44564</v>
      </c>
      <c r="K4904" s="2">
        <v>44568</v>
      </c>
      <c r="L4904" s="5" t="s">
        <v>31</v>
      </c>
      <c r="M4904" t="s">
        <v>63</v>
      </c>
      <c r="N4904" t="s">
        <v>32</v>
      </c>
      <c r="O4904" t="s">
        <v>64</v>
      </c>
      <c r="P4904" t="s">
        <v>16814</v>
      </c>
      <c r="Q4904" t="s">
        <v>16815</v>
      </c>
      <c r="R4904" t="s">
        <v>630</v>
      </c>
      <c r="S4904" t="s">
        <v>79</v>
      </c>
      <c r="T4904" t="s">
        <v>298</v>
      </c>
      <c r="U4904" t="s">
        <v>17890</v>
      </c>
      <c r="V4904" t="s">
        <v>17889</v>
      </c>
      <c r="W4904" t="s">
        <v>71</v>
      </c>
    </row>
    <row r="4905" spans="1:23" hidden="1" x14ac:dyDescent="0.2">
      <c r="A4905" t="s">
        <v>57</v>
      </c>
      <c r="B4905" t="s">
        <v>17891</v>
      </c>
      <c r="C4905" t="s">
        <v>2694</v>
      </c>
      <c r="D4905" t="s">
        <v>17892</v>
      </c>
      <c r="E4905" t="s">
        <v>176</v>
      </c>
      <c r="F4905" t="s">
        <v>13859</v>
      </c>
      <c r="G4905" s="2">
        <v>44391</v>
      </c>
      <c r="H4905" s="2">
        <v>44390</v>
      </c>
      <c r="I4905" s="2">
        <v>44530</v>
      </c>
      <c r="J4905" s="19">
        <f>H4905+365</f>
        <v>44755</v>
      </c>
      <c r="K4905" s="2">
        <v>44755</v>
      </c>
      <c r="L4905" s="5" t="s">
        <v>6</v>
      </c>
      <c r="M4905" t="s">
        <v>77</v>
      </c>
      <c r="N4905" t="s">
        <v>32</v>
      </c>
      <c r="O4905" t="s">
        <v>64</v>
      </c>
      <c r="P4905" t="s">
        <v>65</v>
      </c>
      <c r="Q4905" t="s">
        <v>8316</v>
      </c>
      <c r="R4905" t="s">
        <v>67</v>
      </c>
      <c r="S4905" t="s">
        <v>79</v>
      </c>
      <c r="T4905" t="s">
        <v>80</v>
      </c>
      <c r="U4905" t="s">
        <v>14222</v>
      </c>
      <c r="V4905" t="s">
        <v>14221</v>
      </c>
      <c r="W4905" t="s">
        <v>82</v>
      </c>
    </row>
    <row r="4906" spans="1:23" hidden="1" x14ac:dyDescent="0.2">
      <c r="A4906" t="s">
        <v>57</v>
      </c>
      <c r="B4906" t="s">
        <v>17893</v>
      </c>
      <c r="C4906" t="s">
        <v>2694</v>
      </c>
      <c r="D4906" t="s">
        <v>17892</v>
      </c>
      <c r="E4906" t="s">
        <v>176</v>
      </c>
      <c r="F4906" t="s">
        <v>13859</v>
      </c>
      <c r="G4906" s="2">
        <v>44391</v>
      </c>
      <c r="H4906" s="2">
        <v>44390</v>
      </c>
      <c r="I4906" s="2">
        <v>44530</v>
      </c>
      <c r="J4906" s="19">
        <f>H4906+365</f>
        <v>44755</v>
      </c>
      <c r="K4906" s="2">
        <v>44755</v>
      </c>
      <c r="L4906" s="5" t="s">
        <v>6</v>
      </c>
      <c r="M4906" t="s">
        <v>77</v>
      </c>
      <c r="N4906" t="s">
        <v>32</v>
      </c>
      <c r="O4906" t="s">
        <v>64</v>
      </c>
      <c r="P4906" t="s">
        <v>65</v>
      </c>
      <c r="Q4906" t="s">
        <v>8316</v>
      </c>
      <c r="R4906" t="s">
        <v>647</v>
      </c>
      <c r="S4906" t="s">
        <v>79</v>
      </c>
      <c r="T4906" t="s">
        <v>80</v>
      </c>
      <c r="U4906" t="s">
        <v>14222</v>
      </c>
      <c r="V4906" t="s">
        <v>14221</v>
      </c>
      <c r="W4906" t="s">
        <v>82</v>
      </c>
    </row>
    <row r="4907" spans="1:23" hidden="1" x14ac:dyDescent="0.2">
      <c r="A4907" t="s">
        <v>57</v>
      </c>
      <c r="B4907" t="s">
        <v>17894</v>
      </c>
      <c r="C4907" t="s">
        <v>17895</v>
      </c>
      <c r="D4907" t="s">
        <v>17896</v>
      </c>
      <c r="E4907" t="s">
        <v>61</v>
      </c>
      <c r="F4907" t="s">
        <v>17897</v>
      </c>
      <c r="G4907" s="2">
        <v>44391</v>
      </c>
      <c r="H4907" s="2">
        <v>44387</v>
      </c>
      <c r="I4907" s="2">
        <v>44538</v>
      </c>
      <c r="J4907" s="19">
        <f>H4907+180</f>
        <v>44567</v>
      </c>
      <c r="K4907" s="2">
        <v>44571</v>
      </c>
      <c r="L4907" s="5" t="s">
        <v>6</v>
      </c>
      <c r="M4907" t="s">
        <v>294</v>
      </c>
      <c r="N4907" t="s">
        <v>32</v>
      </c>
      <c r="O4907" t="s">
        <v>64</v>
      </c>
      <c r="P4907" t="s">
        <v>16814</v>
      </c>
      <c r="Q4907" t="s">
        <v>17480</v>
      </c>
      <c r="R4907" t="s">
        <v>296</v>
      </c>
      <c r="S4907" t="s">
        <v>297</v>
      </c>
      <c r="T4907" t="s">
        <v>298</v>
      </c>
      <c r="U4907" t="s">
        <v>299</v>
      </c>
      <c r="V4907" t="s">
        <v>299</v>
      </c>
      <c r="W4907" t="s">
        <v>299</v>
      </c>
    </row>
    <row r="4908" spans="1:23" hidden="1" x14ac:dyDescent="0.2">
      <c r="A4908" t="s">
        <v>57</v>
      </c>
      <c r="B4908" t="s">
        <v>17898</v>
      </c>
      <c r="C4908" t="s">
        <v>1246</v>
      </c>
      <c r="D4908" t="s">
        <v>17899</v>
      </c>
      <c r="E4908" t="s">
        <v>136</v>
      </c>
      <c r="F4908" t="s">
        <v>1248</v>
      </c>
      <c r="G4908" s="2">
        <v>44391</v>
      </c>
      <c r="H4908" s="2">
        <v>44386</v>
      </c>
      <c r="I4908" s="2">
        <v>44688</v>
      </c>
      <c r="J4908" s="19">
        <f>H4908+365</f>
        <v>44751</v>
      </c>
      <c r="K4908" s="2">
        <v>44751</v>
      </c>
      <c r="L4908" s="5" t="s">
        <v>6</v>
      </c>
      <c r="M4908" t="s">
        <v>63</v>
      </c>
      <c r="N4908" t="s">
        <v>32</v>
      </c>
      <c r="O4908" t="s">
        <v>64</v>
      </c>
      <c r="P4908" t="s">
        <v>65</v>
      </c>
      <c r="Q4908" t="s">
        <v>8264</v>
      </c>
      <c r="R4908" t="s">
        <v>67</v>
      </c>
      <c r="S4908" t="s">
        <v>79</v>
      </c>
      <c r="T4908" t="s">
        <v>69</v>
      </c>
      <c r="U4908" t="s">
        <v>17900</v>
      </c>
      <c r="V4908" t="s">
        <v>17901</v>
      </c>
      <c r="W4908" t="s">
        <v>71</v>
      </c>
    </row>
    <row r="4909" spans="1:23" hidden="1" x14ac:dyDescent="0.2">
      <c r="A4909" t="s">
        <v>57</v>
      </c>
      <c r="B4909" t="s">
        <v>17902</v>
      </c>
      <c r="C4909" t="s">
        <v>17903</v>
      </c>
      <c r="D4909" t="s">
        <v>17904</v>
      </c>
      <c r="E4909" t="s">
        <v>136</v>
      </c>
      <c r="F4909" t="s">
        <v>13552</v>
      </c>
      <c r="G4909" s="2">
        <v>44391</v>
      </c>
      <c r="H4909" s="2">
        <v>44386</v>
      </c>
      <c r="I4909" s="2">
        <v>44742</v>
      </c>
      <c r="J4909" s="19">
        <f>H4909+365</f>
        <v>44751</v>
      </c>
      <c r="K4909" s="2">
        <v>44751</v>
      </c>
      <c r="L4909" s="5" t="s">
        <v>6</v>
      </c>
      <c r="M4909" t="s">
        <v>63</v>
      </c>
      <c r="N4909" t="s">
        <v>32</v>
      </c>
      <c r="O4909" t="s">
        <v>64</v>
      </c>
      <c r="P4909" t="s">
        <v>65</v>
      </c>
      <c r="Q4909" t="s">
        <v>8264</v>
      </c>
      <c r="R4909" t="s">
        <v>67</v>
      </c>
      <c r="S4909" t="s">
        <v>79</v>
      </c>
      <c r="T4909" t="s">
        <v>69</v>
      </c>
      <c r="U4909" t="s">
        <v>17905</v>
      </c>
      <c r="V4909" t="s">
        <v>17904</v>
      </c>
      <c r="W4909" t="s">
        <v>71</v>
      </c>
    </row>
    <row r="4910" spans="1:23" hidden="1" x14ac:dyDescent="0.2">
      <c r="A4910" t="s">
        <v>57</v>
      </c>
      <c r="B4910" t="s">
        <v>17906</v>
      </c>
      <c r="C4910" t="s">
        <v>678</v>
      </c>
      <c r="D4910" t="s">
        <v>17907</v>
      </c>
      <c r="E4910" t="s">
        <v>176</v>
      </c>
      <c r="F4910" t="s">
        <v>2820</v>
      </c>
      <c r="G4910" s="2">
        <v>44391</v>
      </c>
      <c r="H4910" s="2">
        <v>44390</v>
      </c>
      <c r="I4910" s="2">
        <v>44706</v>
      </c>
      <c r="J4910" s="19">
        <f>H4910+365</f>
        <v>44755</v>
      </c>
      <c r="K4910" s="2">
        <v>44755</v>
      </c>
      <c r="L4910" s="5" t="s">
        <v>6</v>
      </c>
      <c r="M4910" t="s">
        <v>77</v>
      </c>
      <c r="N4910" t="s">
        <v>32</v>
      </c>
      <c r="O4910" t="s">
        <v>64</v>
      </c>
      <c r="P4910" t="s">
        <v>65</v>
      </c>
      <c r="Q4910" t="s">
        <v>8326</v>
      </c>
      <c r="R4910" t="s">
        <v>67</v>
      </c>
      <c r="S4910" t="s">
        <v>79</v>
      </c>
      <c r="T4910" t="s">
        <v>80</v>
      </c>
      <c r="U4910" t="s">
        <v>13806</v>
      </c>
      <c r="V4910" t="s">
        <v>13807</v>
      </c>
      <c r="W4910" t="s">
        <v>82</v>
      </c>
    </row>
    <row r="4911" spans="1:23" hidden="1" x14ac:dyDescent="0.2">
      <c r="A4911" t="s">
        <v>57</v>
      </c>
      <c r="B4911" t="s">
        <v>17908</v>
      </c>
      <c r="C4911" t="s">
        <v>6789</v>
      </c>
      <c r="D4911" t="s">
        <v>17909</v>
      </c>
      <c r="E4911" t="s">
        <v>136</v>
      </c>
      <c r="F4911" t="s">
        <v>17688</v>
      </c>
      <c r="G4911" s="2">
        <v>44391</v>
      </c>
      <c r="H4911" s="2">
        <v>44390</v>
      </c>
      <c r="I4911" s="2">
        <v>44725</v>
      </c>
      <c r="J4911" s="19">
        <f>H4911+365</f>
        <v>44755</v>
      </c>
      <c r="K4911" s="2">
        <v>44755</v>
      </c>
      <c r="L4911" s="5" t="s">
        <v>6</v>
      </c>
      <c r="M4911" t="s">
        <v>63</v>
      </c>
      <c r="N4911" t="s">
        <v>32</v>
      </c>
      <c r="O4911" t="s">
        <v>64</v>
      </c>
      <c r="P4911" t="s">
        <v>65</v>
      </c>
      <c r="Q4911" t="s">
        <v>8242</v>
      </c>
      <c r="R4911" t="s">
        <v>67</v>
      </c>
      <c r="S4911" t="s">
        <v>157</v>
      </c>
      <c r="T4911" t="s">
        <v>80</v>
      </c>
      <c r="U4911" t="s">
        <v>17910</v>
      </c>
      <c r="V4911" t="s">
        <v>17911</v>
      </c>
      <c r="W4911" t="s">
        <v>71</v>
      </c>
    </row>
    <row r="4912" spans="1:23" hidden="1" x14ac:dyDescent="0.2">
      <c r="A4912" t="s">
        <v>57</v>
      </c>
      <c r="B4912" t="s">
        <v>17912</v>
      </c>
      <c r="C4912" t="s">
        <v>17913</v>
      </c>
      <c r="D4912" t="s">
        <v>17914</v>
      </c>
      <c r="E4912" t="s">
        <v>107</v>
      </c>
      <c r="F4912" t="s">
        <v>4397</v>
      </c>
      <c r="G4912" s="2">
        <v>44391</v>
      </c>
      <c r="H4912" s="2">
        <v>44384</v>
      </c>
      <c r="I4912" s="2">
        <v>44726</v>
      </c>
      <c r="J4912" s="19">
        <f>H4912+180</f>
        <v>44564</v>
      </c>
      <c r="K4912" s="2">
        <v>44568</v>
      </c>
      <c r="L4912" s="5" t="s">
        <v>31</v>
      </c>
      <c r="M4912" t="s">
        <v>77</v>
      </c>
      <c r="N4912" t="s">
        <v>32</v>
      </c>
      <c r="O4912" t="s">
        <v>64</v>
      </c>
      <c r="P4912" t="s">
        <v>16814</v>
      </c>
      <c r="Q4912" t="s">
        <v>17480</v>
      </c>
      <c r="R4912" t="s">
        <v>67</v>
      </c>
      <c r="S4912" t="s">
        <v>79</v>
      </c>
      <c r="T4912" t="s">
        <v>80</v>
      </c>
      <c r="U4912" t="s">
        <v>17915</v>
      </c>
      <c r="V4912" t="s">
        <v>17916</v>
      </c>
      <c r="W4912" t="s">
        <v>82</v>
      </c>
    </row>
    <row r="4913" spans="1:23" hidden="1" x14ac:dyDescent="0.2">
      <c r="A4913" t="s">
        <v>57</v>
      </c>
      <c r="B4913" t="s">
        <v>17917</v>
      </c>
      <c r="C4913" t="s">
        <v>17918</v>
      </c>
      <c r="D4913" t="s">
        <v>17919</v>
      </c>
      <c r="E4913" t="s">
        <v>107</v>
      </c>
      <c r="F4913" t="s">
        <v>493</v>
      </c>
      <c r="G4913" s="2">
        <v>44391</v>
      </c>
      <c r="H4913" s="2">
        <v>44390</v>
      </c>
      <c r="I4913" s="2">
        <v>44741</v>
      </c>
      <c r="J4913" s="19">
        <f>H4913+365</f>
        <v>44755</v>
      </c>
      <c r="K4913" s="2">
        <v>44755</v>
      </c>
      <c r="L4913" s="5" t="s">
        <v>6</v>
      </c>
      <c r="M4913" t="s">
        <v>63</v>
      </c>
      <c r="N4913" t="s">
        <v>32</v>
      </c>
      <c r="O4913" t="s">
        <v>64</v>
      </c>
      <c r="P4913" t="s">
        <v>65</v>
      </c>
      <c r="Q4913" t="s">
        <v>8216</v>
      </c>
      <c r="R4913" t="s">
        <v>67</v>
      </c>
      <c r="S4913" t="s">
        <v>79</v>
      </c>
      <c r="T4913" t="s">
        <v>69</v>
      </c>
      <c r="U4913" t="s">
        <v>17920</v>
      </c>
      <c r="V4913" t="s">
        <v>17919</v>
      </c>
      <c r="W4913" t="s">
        <v>71</v>
      </c>
    </row>
    <row r="4914" spans="1:23" hidden="1" x14ac:dyDescent="0.2">
      <c r="A4914" t="s">
        <v>57</v>
      </c>
      <c r="B4914" t="s">
        <v>17921</v>
      </c>
      <c r="C4914" t="s">
        <v>17922</v>
      </c>
      <c r="D4914" t="s">
        <v>17923</v>
      </c>
      <c r="E4914" t="s">
        <v>310</v>
      </c>
      <c r="F4914" t="s">
        <v>1945</v>
      </c>
      <c r="G4914" s="2">
        <v>44391</v>
      </c>
      <c r="H4914" s="2">
        <v>44389</v>
      </c>
      <c r="I4914" s="2">
        <v>44408</v>
      </c>
      <c r="J4914" s="19">
        <f>H4914+365</f>
        <v>44754</v>
      </c>
      <c r="K4914" s="2">
        <v>44754</v>
      </c>
      <c r="L4914" s="5" t="s">
        <v>6</v>
      </c>
      <c r="M4914" t="s">
        <v>88</v>
      </c>
      <c r="N4914" t="s">
        <v>32</v>
      </c>
      <c r="O4914" t="s">
        <v>64</v>
      </c>
      <c r="P4914" t="s">
        <v>65</v>
      </c>
      <c r="Q4914" t="s">
        <v>8316</v>
      </c>
      <c r="R4914" t="s">
        <v>67</v>
      </c>
      <c r="S4914" t="s">
        <v>90</v>
      </c>
      <c r="T4914" t="s">
        <v>80</v>
      </c>
      <c r="U4914" t="s">
        <v>17599</v>
      </c>
      <c r="V4914" t="s">
        <v>17600</v>
      </c>
      <c r="W4914" t="s">
        <v>92</v>
      </c>
    </row>
    <row r="4915" spans="1:23" hidden="1" x14ac:dyDescent="0.2">
      <c r="A4915" t="s">
        <v>57</v>
      </c>
      <c r="B4915" t="s">
        <v>17924</v>
      </c>
      <c r="C4915" t="s">
        <v>17925</v>
      </c>
      <c r="D4915" t="s">
        <v>17926</v>
      </c>
      <c r="E4915" t="s">
        <v>96</v>
      </c>
      <c r="F4915" t="s">
        <v>2064</v>
      </c>
      <c r="G4915" s="2">
        <v>44391</v>
      </c>
      <c r="H4915" s="2">
        <v>44386</v>
      </c>
      <c r="I4915" s="2">
        <v>44490</v>
      </c>
      <c r="J4915" s="19">
        <f>H4915+365</f>
        <v>44751</v>
      </c>
      <c r="K4915" s="2">
        <v>44751</v>
      </c>
      <c r="L4915" s="5" t="s">
        <v>6</v>
      </c>
      <c r="M4915" t="s">
        <v>63</v>
      </c>
      <c r="N4915" t="s">
        <v>32</v>
      </c>
      <c r="O4915" t="s">
        <v>64</v>
      </c>
      <c r="P4915" t="s">
        <v>65</v>
      </c>
      <c r="Q4915" t="s">
        <v>8216</v>
      </c>
      <c r="R4915" t="s">
        <v>67</v>
      </c>
      <c r="S4915" t="s">
        <v>583</v>
      </c>
      <c r="T4915" t="s">
        <v>80</v>
      </c>
      <c r="U4915" t="s">
        <v>17927</v>
      </c>
      <c r="V4915" t="s">
        <v>17926</v>
      </c>
      <c r="W4915" t="s">
        <v>71</v>
      </c>
    </row>
    <row r="4916" spans="1:23" hidden="1" x14ac:dyDescent="0.2">
      <c r="A4916" t="s">
        <v>57</v>
      </c>
      <c r="B4916" t="s">
        <v>17928</v>
      </c>
      <c r="C4916" t="s">
        <v>17929</v>
      </c>
      <c r="D4916" t="s">
        <v>17930</v>
      </c>
      <c r="E4916" t="s">
        <v>176</v>
      </c>
      <c r="F4916" t="s">
        <v>17793</v>
      </c>
      <c r="G4916" s="2">
        <v>44391</v>
      </c>
      <c r="H4916" s="2">
        <v>44384</v>
      </c>
      <c r="I4916" s="2">
        <v>44723</v>
      </c>
      <c r="J4916" s="19">
        <f>H4916+180</f>
        <v>44564</v>
      </c>
      <c r="K4916" s="2">
        <v>44568</v>
      </c>
      <c r="L4916" s="5" t="s">
        <v>31</v>
      </c>
      <c r="M4916" t="s">
        <v>63</v>
      </c>
      <c r="N4916" t="s">
        <v>32</v>
      </c>
      <c r="O4916" t="s">
        <v>64</v>
      </c>
      <c r="P4916" t="s">
        <v>16814</v>
      </c>
      <c r="Q4916" t="s">
        <v>16871</v>
      </c>
      <c r="R4916" t="s">
        <v>67</v>
      </c>
      <c r="S4916" t="s">
        <v>79</v>
      </c>
      <c r="T4916" t="s">
        <v>69</v>
      </c>
      <c r="U4916" t="s">
        <v>17931</v>
      </c>
      <c r="V4916" t="s">
        <v>17932</v>
      </c>
      <c r="W4916" t="s">
        <v>71</v>
      </c>
    </row>
    <row r="4917" spans="1:23" hidden="1" x14ac:dyDescent="0.2">
      <c r="A4917" t="s">
        <v>57</v>
      </c>
      <c r="B4917" t="s">
        <v>17933</v>
      </c>
      <c r="C4917" t="s">
        <v>17934</v>
      </c>
      <c r="D4917" t="s">
        <v>17935</v>
      </c>
      <c r="E4917" t="s">
        <v>310</v>
      </c>
      <c r="F4917" t="s">
        <v>17936</v>
      </c>
      <c r="G4917" s="2">
        <v>44391</v>
      </c>
      <c r="H4917" s="2">
        <v>44386</v>
      </c>
      <c r="I4917" s="2">
        <v>44726</v>
      </c>
      <c r="J4917" s="19">
        <f>H4917+365</f>
        <v>44751</v>
      </c>
      <c r="K4917" s="2">
        <v>44751</v>
      </c>
      <c r="L4917" s="5" t="s">
        <v>6</v>
      </c>
      <c r="M4917" t="s">
        <v>63</v>
      </c>
      <c r="N4917" t="s">
        <v>32</v>
      </c>
      <c r="O4917" t="s">
        <v>64</v>
      </c>
      <c r="P4917" t="s">
        <v>65</v>
      </c>
      <c r="Q4917" t="s">
        <v>8216</v>
      </c>
      <c r="R4917" t="s">
        <v>67</v>
      </c>
      <c r="S4917" t="s">
        <v>125</v>
      </c>
      <c r="T4917" t="s">
        <v>69</v>
      </c>
      <c r="U4917" t="s">
        <v>17937</v>
      </c>
      <c r="V4917" t="s">
        <v>17935</v>
      </c>
      <c r="W4917" t="s">
        <v>71</v>
      </c>
    </row>
    <row r="4918" spans="1:23" hidden="1" x14ac:dyDescent="0.2">
      <c r="A4918" t="s">
        <v>57</v>
      </c>
      <c r="B4918" t="s">
        <v>17938</v>
      </c>
      <c r="C4918" t="s">
        <v>7716</v>
      </c>
      <c r="D4918" t="s">
        <v>17939</v>
      </c>
      <c r="E4918" t="s">
        <v>310</v>
      </c>
      <c r="F4918" t="s">
        <v>5073</v>
      </c>
      <c r="G4918" s="2">
        <v>44391</v>
      </c>
      <c r="H4918" s="2">
        <v>44389</v>
      </c>
      <c r="I4918" s="2">
        <v>44718</v>
      </c>
      <c r="J4918" s="19">
        <f>H4918+365</f>
        <v>44754</v>
      </c>
      <c r="K4918" s="2">
        <v>44754</v>
      </c>
      <c r="L4918" s="5" t="s">
        <v>6</v>
      </c>
      <c r="M4918" t="s">
        <v>63</v>
      </c>
      <c r="N4918" t="s">
        <v>32</v>
      </c>
      <c r="O4918" t="s">
        <v>64</v>
      </c>
      <c r="P4918" t="s">
        <v>65</v>
      </c>
      <c r="Q4918" t="s">
        <v>8316</v>
      </c>
      <c r="R4918" t="s">
        <v>67</v>
      </c>
      <c r="S4918" t="s">
        <v>125</v>
      </c>
      <c r="T4918" t="s">
        <v>69</v>
      </c>
      <c r="U4918" t="s">
        <v>7718</v>
      </c>
      <c r="V4918" t="s">
        <v>7717</v>
      </c>
      <c r="W4918" t="s">
        <v>71</v>
      </c>
    </row>
    <row r="4919" spans="1:23" hidden="1" x14ac:dyDescent="0.2">
      <c r="A4919" t="s">
        <v>57</v>
      </c>
      <c r="B4919" t="s">
        <v>17940</v>
      </c>
      <c r="C4919" t="s">
        <v>601</v>
      </c>
      <c r="D4919" t="s">
        <v>17941</v>
      </c>
      <c r="E4919" t="s">
        <v>61</v>
      </c>
      <c r="F4919" t="s">
        <v>1554</v>
      </c>
      <c r="G4919" s="2">
        <v>44391</v>
      </c>
      <c r="H4919" s="2">
        <v>44391</v>
      </c>
      <c r="I4919" s="2">
        <v>44399</v>
      </c>
      <c r="J4919" s="19">
        <f>H4919+180</f>
        <v>44571</v>
      </c>
      <c r="K4919" s="2">
        <v>44575</v>
      </c>
      <c r="L4919" s="5" t="s">
        <v>6</v>
      </c>
      <c r="M4919" t="s">
        <v>63</v>
      </c>
      <c r="N4919" t="s">
        <v>32</v>
      </c>
      <c r="O4919" t="s">
        <v>64</v>
      </c>
      <c r="P4919" t="s">
        <v>16814</v>
      </c>
      <c r="Q4919" t="s">
        <v>16871</v>
      </c>
      <c r="R4919" t="s">
        <v>67</v>
      </c>
      <c r="S4919" t="s">
        <v>583</v>
      </c>
      <c r="T4919" t="s">
        <v>80</v>
      </c>
      <c r="U4919" t="s">
        <v>17942</v>
      </c>
      <c r="V4919" t="s">
        <v>17941</v>
      </c>
      <c r="W4919" t="s">
        <v>71</v>
      </c>
    </row>
    <row r="4920" spans="1:23" hidden="1" x14ac:dyDescent="0.2">
      <c r="A4920" t="s">
        <v>57</v>
      </c>
      <c r="B4920" t="s">
        <v>17943</v>
      </c>
      <c r="C4920" t="s">
        <v>601</v>
      </c>
      <c r="D4920" t="s">
        <v>17944</v>
      </c>
      <c r="E4920" t="s">
        <v>61</v>
      </c>
      <c r="F4920" t="s">
        <v>2520</v>
      </c>
      <c r="G4920" s="2">
        <v>44391</v>
      </c>
      <c r="H4920" s="2">
        <v>44391</v>
      </c>
      <c r="I4920" s="2">
        <v>44399</v>
      </c>
      <c r="J4920" s="19">
        <f>H4920+180</f>
        <v>44571</v>
      </c>
      <c r="K4920" s="2">
        <v>44575</v>
      </c>
      <c r="L4920" s="5" t="s">
        <v>6</v>
      </c>
      <c r="M4920" t="s">
        <v>63</v>
      </c>
      <c r="N4920" t="s">
        <v>32</v>
      </c>
      <c r="O4920" t="s">
        <v>64</v>
      </c>
      <c r="P4920" t="s">
        <v>16814</v>
      </c>
      <c r="Q4920" t="s">
        <v>16871</v>
      </c>
      <c r="R4920" t="s">
        <v>67</v>
      </c>
      <c r="S4920" t="s">
        <v>90</v>
      </c>
      <c r="T4920" t="s">
        <v>69</v>
      </c>
      <c r="U4920" t="s">
        <v>17945</v>
      </c>
      <c r="V4920" t="s">
        <v>17944</v>
      </c>
      <c r="W4920" t="s">
        <v>71</v>
      </c>
    </row>
    <row r="4921" spans="1:23" hidden="1" x14ac:dyDescent="0.2">
      <c r="A4921" t="s">
        <v>57</v>
      </c>
      <c r="B4921" t="s">
        <v>17946</v>
      </c>
      <c r="C4921" t="s">
        <v>17947</v>
      </c>
      <c r="D4921" t="s">
        <v>17948</v>
      </c>
      <c r="E4921" t="s">
        <v>136</v>
      </c>
      <c r="F4921" t="s">
        <v>6767</v>
      </c>
      <c r="G4921" s="2">
        <v>44391</v>
      </c>
      <c r="H4921" s="2">
        <v>44390</v>
      </c>
      <c r="I4921" s="2">
        <v>44399</v>
      </c>
      <c r="J4921" s="19">
        <f>H4921+365</f>
        <v>44755</v>
      </c>
      <c r="K4921" s="2">
        <v>44755</v>
      </c>
      <c r="L4921" s="5" t="s">
        <v>6</v>
      </c>
      <c r="M4921" t="s">
        <v>63</v>
      </c>
      <c r="N4921" t="s">
        <v>32</v>
      </c>
      <c r="O4921" t="s">
        <v>64</v>
      </c>
      <c r="P4921" t="s">
        <v>65</v>
      </c>
      <c r="Q4921" t="s">
        <v>8264</v>
      </c>
      <c r="R4921" t="s">
        <v>67</v>
      </c>
      <c r="S4921" t="s">
        <v>125</v>
      </c>
      <c r="T4921" t="s">
        <v>69</v>
      </c>
      <c r="U4921" t="s">
        <v>17949</v>
      </c>
      <c r="V4921" t="s">
        <v>17948</v>
      </c>
      <c r="W4921" t="s">
        <v>71</v>
      </c>
    </row>
    <row r="4922" spans="1:23" hidden="1" x14ac:dyDescent="0.2">
      <c r="A4922" t="s">
        <v>57</v>
      </c>
      <c r="B4922" t="s">
        <v>17950</v>
      </c>
      <c r="C4922" t="s">
        <v>16495</v>
      </c>
      <c r="D4922" t="s">
        <v>17951</v>
      </c>
      <c r="E4922" t="s">
        <v>136</v>
      </c>
      <c r="F4922" t="s">
        <v>156</v>
      </c>
      <c r="G4922" s="2">
        <v>44391</v>
      </c>
      <c r="H4922" s="2">
        <v>44391</v>
      </c>
      <c r="I4922" s="2">
        <v>44800</v>
      </c>
      <c r="J4922" s="19">
        <f>H4922+365</f>
        <v>44756</v>
      </c>
      <c r="K4922" s="2">
        <v>44756</v>
      </c>
      <c r="L4922" s="5" t="s">
        <v>31</v>
      </c>
      <c r="M4922" t="s">
        <v>77</v>
      </c>
      <c r="N4922" t="s">
        <v>32</v>
      </c>
      <c r="O4922" t="s">
        <v>64</v>
      </c>
      <c r="P4922" t="s">
        <v>65</v>
      </c>
      <c r="Q4922" t="s">
        <v>463</v>
      </c>
      <c r="R4922" t="s">
        <v>67</v>
      </c>
      <c r="S4922" t="s">
        <v>79</v>
      </c>
      <c r="T4922" t="s">
        <v>80</v>
      </c>
      <c r="U4922" t="s">
        <v>17952</v>
      </c>
      <c r="V4922" t="s">
        <v>17951</v>
      </c>
      <c r="W4922" t="s">
        <v>82</v>
      </c>
    </row>
    <row r="4923" spans="1:23" hidden="1" x14ac:dyDescent="0.2">
      <c r="A4923" t="s">
        <v>57</v>
      </c>
      <c r="B4923" t="s">
        <v>17953</v>
      </c>
      <c r="C4923" t="s">
        <v>3388</v>
      </c>
      <c r="D4923" t="s">
        <v>17954</v>
      </c>
      <c r="E4923" t="s">
        <v>176</v>
      </c>
      <c r="F4923" t="s">
        <v>17793</v>
      </c>
      <c r="G4923" s="2">
        <v>44391</v>
      </c>
      <c r="H4923" s="2">
        <v>44384</v>
      </c>
      <c r="I4923" s="2">
        <v>44801</v>
      </c>
      <c r="J4923" s="19">
        <f>H4923+180</f>
        <v>44564</v>
      </c>
      <c r="K4923" s="2">
        <v>44568</v>
      </c>
      <c r="L4923" s="5" t="s">
        <v>31</v>
      </c>
      <c r="M4923" t="s">
        <v>63</v>
      </c>
      <c r="N4923" t="s">
        <v>32</v>
      </c>
      <c r="O4923" t="s">
        <v>64</v>
      </c>
      <c r="P4923" t="s">
        <v>16814</v>
      </c>
      <c r="Q4923" t="s">
        <v>16871</v>
      </c>
      <c r="R4923" t="s">
        <v>67</v>
      </c>
      <c r="S4923" t="s">
        <v>79</v>
      </c>
      <c r="T4923" t="s">
        <v>69</v>
      </c>
      <c r="U4923" t="s">
        <v>17955</v>
      </c>
      <c r="V4923" t="s">
        <v>17954</v>
      </c>
      <c r="W4923" t="s">
        <v>71</v>
      </c>
    </row>
    <row r="4924" spans="1:23" hidden="1" x14ac:dyDescent="0.2">
      <c r="A4924" t="s">
        <v>57</v>
      </c>
      <c r="B4924" t="s">
        <v>17956</v>
      </c>
      <c r="C4924" t="s">
        <v>16958</v>
      </c>
      <c r="D4924" t="s">
        <v>17957</v>
      </c>
      <c r="E4924" t="s">
        <v>61</v>
      </c>
      <c r="F4924" t="s">
        <v>2135</v>
      </c>
      <c r="G4924" s="2">
        <v>44391</v>
      </c>
      <c r="H4924" s="2">
        <v>44390</v>
      </c>
      <c r="I4924" s="2">
        <v>44630</v>
      </c>
      <c r="J4924" s="19">
        <f>H4924+180</f>
        <v>44570</v>
      </c>
      <c r="K4924" s="2">
        <v>44574</v>
      </c>
      <c r="L4924" s="5" t="s">
        <v>31</v>
      </c>
      <c r="M4924" t="s">
        <v>63</v>
      </c>
      <c r="N4924" t="s">
        <v>32</v>
      </c>
      <c r="O4924" t="s">
        <v>64</v>
      </c>
      <c r="P4924" t="s">
        <v>16814</v>
      </c>
      <c r="Q4924" t="s">
        <v>16871</v>
      </c>
      <c r="R4924" t="s">
        <v>67</v>
      </c>
      <c r="S4924" t="s">
        <v>125</v>
      </c>
      <c r="T4924" t="s">
        <v>69</v>
      </c>
      <c r="U4924" t="s">
        <v>17958</v>
      </c>
      <c r="V4924" t="s">
        <v>17957</v>
      </c>
      <c r="W4924" t="s">
        <v>71</v>
      </c>
    </row>
    <row r="4925" spans="1:23" hidden="1" x14ac:dyDescent="0.2">
      <c r="A4925" t="s">
        <v>57</v>
      </c>
      <c r="B4925" t="s">
        <v>17959</v>
      </c>
      <c r="C4925" t="s">
        <v>2067</v>
      </c>
      <c r="D4925" t="s">
        <v>17960</v>
      </c>
      <c r="E4925" t="s">
        <v>86</v>
      </c>
      <c r="F4925" t="s">
        <v>3822</v>
      </c>
      <c r="G4925" s="2">
        <v>44391</v>
      </c>
      <c r="H4925" s="2">
        <v>44390</v>
      </c>
      <c r="I4925" s="2">
        <v>44587</v>
      </c>
      <c r="J4925" s="19">
        <f>H4925+365</f>
        <v>44755</v>
      </c>
      <c r="K4925" s="2">
        <v>44755</v>
      </c>
      <c r="L4925" s="5" t="s">
        <v>6</v>
      </c>
      <c r="M4925" t="s">
        <v>138</v>
      </c>
      <c r="N4925" t="s">
        <v>32</v>
      </c>
      <c r="O4925" t="s">
        <v>64</v>
      </c>
      <c r="P4925" t="s">
        <v>65</v>
      </c>
      <c r="Q4925" t="s">
        <v>8216</v>
      </c>
      <c r="R4925" t="s">
        <v>67</v>
      </c>
      <c r="S4925" t="s">
        <v>4145</v>
      </c>
      <c r="T4925" t="s">
        <v>69</v>
      </c>
      <c r="U4925" t="s">
        <v>17961</v>
      </c>
      <c r="V4925" t="s">
        <v>17960</v>
      </c>
      <c r="W4925" t="s">
        <v>142</v>
      </c>
    </row>
    <row r="4926" spans="1:23" hidden="1" x14ac:dyDescent="0.2">
      <c r="A4926" t="s">
        <v>57</v>
      </c>
      <c r="B4926" t="s">
        <v>17962</v>
      </c>
      <c r="C4926" t="s">
        <v>2101</v>
      </c>
      <c r="D4926" t="s">
        <v>17963</v>
      </c>
      <c r="E4926" t="s">
        <v>176</v>
      </c>
      <c r="F4926" t="s">
        <v>17793</v>
      </c>
      <c r="G4926" s="2">
        <v>44391</v>
      </c>
      <c r="H4926" s="2">
        <v>44384</v>
      </c>
      <c r="I4926" s="2">
        <v>44803</v>
      </c>
      <c r="J4926" s="19">
        <f>H4926+180</f>
        <v>44564</v>
      </c>
      <c r="K4926" s="2">
        <v>44568</v>
      </c>
      <c r="L4926" s="5" t="s">
        <v>31</v>
      </c>
      <c r="M4926" t="s">
        <v>63</v>
      </c>
      <c r="N4926" t="s">
        <v>32</v>
      </c>
      <c r="O4926" t="s">
        <v>64</v>
      </c>
      <c r="P4926" t="s">
        <v>16814</v>
      </c>
      <c r="Q4926" t="s">
        <v>16871</v>
      </c>
      <c r="R4926" t="s">
        <v>67</v>
      </c>
      <c r="S4926" t="s">
        <v>79</v>
      </c>
      <c r="T4926" t="s">
        <v>69</v>
      </c>
      <c r="U4926" t="s">
        <v>17964</v>
      </c>
      <c r="V4926" t="s">
        <v>17963</v>
      </c>
      <c r="W4926" t="s">
        <v>71</v>
      </c>
    </row>
    <row r="4927" spans="1:23" hidden="1" x14ac:dyDescent="0.2">
      <c r="A4927" t="s">
        <v>57</v>
      </c>
      <c r="B4927" t="s">
        <v>17965</v>
      </c>
      <c r="C4927" t="s">
        <v>2101</v>
      </c>
      <c r="D4927" t="s">
        <v>17966</v>
      </c>
      <c r="E4927" t="s">
        <v>176</v>
      </c>
      <c r="F4927" t="s">
        <v>17793</v>
      </c>
      <c r="G4927" s="2">
        <v>44391</v>
      </c>
      <c r="H4927" s="2">
        <v>44384</v>
      </c>
      <c r="I4927" s="2">
        <v>44803</v>
      </c>
      <c r="J4927" s="19">
        <f>H4927+180</f>
        <v>44564</v>
      </c>
      <c r="K4927" s="2">
        <v>44568</v>
      </c>
      <c r="L4927" s="5" t="s">
        <v>31</v>
      </c>
      <c r="M4927" t="s">
        <v>63</v>
      </c>
      <c r="N4927" t="s">
        <v>32</v>
      </c>
      <c r="O4927" t="s">
        <v>64</v>
      </c>
      <c r="P4927" t="s">
        <v>16814</v>
      </c>
      <c r="Q4927" t="s">
        <v>16871</v>
      </c>
      <c r="R4927" t="s">
        <v>67</v>
      </c>
      <c r="S4927" t="s">
        <v>79</v>
      </c>
      <c r="T4927" t="s">
        <v>69</v>
      </c>
      <c r="U4927" t="s">
        <v>17967</v>
      </c>
      <c r="V4927" t="s">
        <v>17966</v>
      </c>
      <c r="W4927" t="s">
        <v>71</v>
      </c>
    </row>
    <row r="4928" spans="1:23" hidden="1" x14ac:dyDescent="0.2">
      <c r="A4928" t="s">
        <v>57</v>
      </c>
      <c r="B4928" t="s">
        <v>17968</v>
      </c>
      <c r="C4928" t="s">
        <v>5031</v>
      </c>
      <c r="D4928" t="s">
        <v>17969</v>
      </c>
      <c r="E4928" t="s">
        <v>136</v>
      </c>
      <c r="F4928" t="s">
        <v>1248</v>
      </c>
      <c r="G4928" s="2">
        <v>44391</v>
      </c>
      <c r="H4928" s="2">
        <v>44386</v>
      </c>
      <c r="I4928" s="2">
        <v>44722</v>
      </c>
      <c r="J4928" s="19">
        <f>H4928+365</f>
        <v>44751</v>
      </c>
      <c r="K4928" s="2">
        <v>44751</v>
      </c>
      <c r="L4928" s="5" t="s">
        <v>6</v>
      </c>
      <c r="M4928" t="s">
        <v>77</v>
      </c>
      <c r="N4928" t="s">
        <v>32</v>
      </c>
      <c r="O4928" t="s">
        <v>64</v>
      </c>
      <c r="P4928" t="s">
        <v>65</v>
      </c>
      <c r="Q4928" t="s">
        <v>8316</v>
      </c>
      <c r="R4928" t="s">
        <v>67</v>
      </c>
      <c r="S4928" t="s">
        <v>79</v>
      </c>
      <c r="T4928" t="s">
        <v>80</v>
      </c>
      <c r="U4928" t="s">
        <v>14154</v>
      </c>
      <c r="V4928" t="s">
        <v>14155</v>
      </c>
      <c r="W4928" t="s">
        <v>82</v>
      </c>
    </row>
    <row r="4929" spans="1:23" hidden="1" x14ac:dyDescent="0.2">
      <c r="A4929" t="s">
        <v>57</v>
      </c>
      <c r="B4929" t="s">
        <v>17970</v>
      </c>
      <c r="C4929" t="s">
        <v>12630</v>
      </c>
      <c r="D4929" t="s">
        <v>17971</v>
      </c>
      <c r="E4929" t="s">
        <v>61</v>
      </c>
      <c r="F4929" t="s">
        <v>17380</v>
      </c>
      <c r="G4929" s="2">
        <v>44391</v>
      </c>
      <c r="H4929" s="2">
        <v>44384</v>
      </c>
      <c r="I4929" s="2">
        <v>44643</v>
      </c>
      <c r="J4929" s="19">
        <f>H4929+180</f>
        <v>44564</v>
      </c>
      <c r="K4929" s="2">
        <v>44568</v>
      </c>
      <c r="L4929" s="5" t="s">
        <v>31</v>
      </c>
      <c r="M4929" t="s">
        <v>63</v>
      </c>
      <c r="N4929" t="s">
        <v>32</v>
      </c>
      <c r="O4929" t="s">
        <v>64</v>
      </c>
      <c r="P4929" t="s">
        <v>16814</v>
      </c>
      <c r="Q4929" t="s">
        <v>16824</v>
      </c>
      <c r="R4929" t="s">
        <v>67</v>
      </c>
      <c r="S4929" t="s">
        <v>125</v>
      </c>
      <c r="T4929" t="s">
        <v>69</v>
      </c>
      <c r="U4929" t="s">
        <v>17972</v>
      </c>
      <c r="V4929" t="s">
        <v>17971</v>
      </c>
      <c r="W4929" t="s">
        <v>71</v>
      </c>
    </row>
    <row r="4930" spans="1:23" hidden="1" x14ac:dyDescent="0.2">
      <c r="A4930" t="s">
        <v>57</v>
      </c>
      <c r="B4930" t="s">
        <v>17973</v>
      </c>
      <c r="C4930" t="s">
        <v>5839</v>
      </c>
      <c r="D4930" t="s">
        <v>17974</v>
      </c>
      <c r="E4930" t="s">
        <v>75</v>
      </c>
      <c r="F4930" t="s">
        <v>17975</v>
      </c>
      <c r="G4930" s="2">
        <v>44391</v>
      </c>
      <c r="H4930" s="2">
        <v>44386</v>
      </c>
      <c r="I4930" s="2">
        <v>44755</v>
      </c>
      <c r="J4930" s="19">
        <f>H4930+365</f>
        <v>44751</v>
      </c>
      <c r="K4930" s="2">
        <v>44751</v>
      </c>
      <c r="L4930" s="5" t="s">
        <v>31</v>
      </c>
      <c r="M4930" t="s">
        <v>88</v>
      </c>
      <c r="N4930" t="s">
        <v>32</v>
      </c>
      <c r="O4930" t="s">
        <v>64</v>
      </c>
      <c r="P4930" t="s">
        <v>65</v>
      </c>
      <c r="Q4930" t="s">
        <v>8316</v>
      </c>
      <c r="R4930" t="s">
        <v>67</v>
      </c>
      <c r="S4930" t="s">
        <v>90</v>
      </c>
      <c r="T4930" t="s">
        <v>80</v>
      </c>
      <c r="U4930" t="s">
        <v>17976</v>
      </c>
      <c r="V4930" t="s">
        <v>17977</v>
      </c>
      <c r="W4930" t="s">
        <v>92</v>
      </c>
    </row>
    <row r="4931" spans="1:23" hidden="1" x14ac:dyDescent="0.2">
      <c r="A4931" t="s">
        <v>57</v>
      </c>
      <c r="B4931" t="s">
        <v>17978</v>
      </c>
      <c r="C4931" t="s">
        <v>276</v>
      </c>
      <c r="D4931" t="s">
        <v>17979</v>
      </c>
      <c r="E4931" t="s">
        <v>86</v>
      </c>
      <c r="F4931" t="s">
        <v>15982</v>
      </c>
      <c r="G4931" s="2">
        <v>44391</v>
      </c>
      <c r="H4931" s="2">
        <v>44386</v>
      </c>
      <c r="I4931" s="2">
        <v>44794</v>
      </c>
      <c r="J4931" s="19">
        <f>H4931+365</f>
        <v>44751</v>
      </c>
      <c r="K4931" s="2">
        <v>44751</v>
      </c>
      <c r="L4931" s="5" t="s">
        <v>31</v>
      </c>
      <c r="M4931" t="s">
        <v>77</v>
      </c>
      <c r="N4931" t="s">
        <v>32</v>
      </c>
      <c r="O4931" t="s">
        <v>64</v>
      </c>
      <c r="P4931" t="s">
        <v>65</v>
      </c>
      <c r="Q4931" t="s">
        <v>463</v>
      </c>
      <c r="R4931" t="s">
        <v>67</v>
      </c>
      <c r="S4931" t="s">
        <v>79</v>
      </c>
      <c r="T4931" t="s">
        <v>80</v>
      </c>
      <c r="U4931" t="s">
        <v>17980</v>
      </c>
      <c r="V4931" t="s">
        <v>17979</v>
      </c>
      <c r="W4931" t="s">
        <v>82</v>
      </c>
    </row>
    <row r="4932" spans="1:23" hidden="1" x14ac:dyDescent="0.2">
      <c r="A4932" t="s">
        <v>57</v>
      </c>
      <c r="B4932" t="s">
        <v>17981</v>
      </c>
      <c r="C4932" t="s">
        <v>2694</v>
      </c>
      <c r="D4932" t="s">
        <v>17982</v>
      </c>
      <c r="E4932" t="s">
        <v>107</v>
      </c>
      <c r="F4932" t="s">
        <v>6950</v>
      </c>
      <c r="G4932" s="2">
        <v>44391</v>
      </c>
      <c r="H4932" s="2">
        <v>44385</v>
      </c>
      <c r="I4932" s="2">
        <v>44711</v>
      </c>
      <c r="J4932" s="19">
        <f>H4932+180</f>
        <v>44565</v>
      </c>
      <c r="K4932" s="2">
        <v>44569</v>
      </c>
      <c r="L4932" s="5" t="s">
        <v>31</v>
      </c>
      <c r="M4932" t="s">
        <v>163</v>
      </c>
      <c r="N4932" t="s">
        <v>32</v>
      </c>
      <c r="O4932" t="s">
        <v>64</v>
      </c>
      <c r="P4932" t="s">
        <v>16814</v>
      </c>
      <c r="Q4932" t="s">
        <v>17433</v>
      </c>
      <c r="R4932" t="s">
        <v>67</v>
      </c>
      <c r="S4932" t="s">
        <v>179</v>
      </c>
      <c r="T4932" t="s">
        <v>80</v>
      </c>
      <c r="U4932" t="s">
        <v>17983</v>
      </c>
      <c r="V4932" t="s">
        <v>17982</v>
      </c>
      <c r="W4932" t="s">
        <v>167</v>
      </c>
    </row>
    <row r="4933" spans="1:23" hidden="1" x14ac:dyDescent="0.2">
      <c r="A4933" t="s">
        <v>57</v>
      </c>
      <c r="B4933" t="s">
        <v>17984</v>
      </c>
      <c r="C4933" t="s">
        <v>11946</v>
      </c>
      <c r="D4933" t="s">
        <v>17985</v>
      </c>
      <c r="E4933" t="s">
        <v>136</v>
      </c>
      <c r="F4933" t="s">
        <v>11948</v>
      </c>
      <c r="G4933" s="2">
        <v>44391</v>
      </c>
      <c r="H4933" s="2">
        <v>44389</v>
      </c>
      <c r="I4933" s="2">
        <v>44796</v>
      </c>
      <c r="J4933" s="19">
        <f>H4933+365</f>
        <v>44754</v>
      </c>
      <c r="K4933" s="2">
        <v>44754</v>
      </c>
      <c r="L4933" s="5" t="s">
        <v>31</v>
      </c>
      <c r="M4933" t="s">
        <v>63</v>
      </c>
      <c r="N4933" t="s">
        <v>32</v>
      </c>
      <c r="O4933" t="s">
        <v>64</v>
      </c>
      <c r="P4933" t="s">
        <v>65</v>
      </c>
      <c r="Q4933" t="s">
        <v>367</v>
      </c>
      <c r="R4933" t="s">
        <v>67</v>
      </c>
      <c r="S4933" t="s">
        <v>79</v>
      </c>
      <c r="T4933" t="s">
        <v>69</v>
      </c>
      <c r="U4933" t="s">
        <v>17986</v>
      </c>
      <c r="V4933" t="s">
        <v>17985</v>
      </c>
      <c r="W4933" t="s">
        <v>71</v>
      </c>
    </row>
    <row r="4934" spans="1:23" hidden="1" x14ac:dyDescent="0.2">
      <c r="A4934" t="s">
        <v>57</v>
      </c>
      <c r="B4934" t="s">
        <v>17987</v>
      </c>
      <c r="C4934" t="s">
        <v>6497</v>
      </c>
      <c r="D4934" t="s">
        <v>17988</v>
      </c>
      <c r="E4934" t="s">
        <v>75</v>
      </c>
      <c r="F4934" t="s">
        <v>15351</v>
      </c>
      <c r="G4934" s="2">
        <v>44391</v>
      </c>
      <c r="H4934" s="2">
        <v>44386</v>
      </c>
      <c r="I4934" s="2">
        <v>44756</v>
      </c>
      <c r="J4934" s="19">
        <f>H4934+365</f>
        <v>44751</v>
      </c>
      <c r="K4934" s="2">
        <v>44751</v>
      </c>
      <c r="L4934" s="5" t="s">
        <v>31</v>
      </c>
      <c r="M4934" t="s">
        <v>63</v>
      </c>
      <c r="N4934" t="s">
        <v>32</v>
      </c>
      <c r="O4934" t="s">
        <v>64</v>
      </c>
      <c r="P4934" t="s">
        <v>65</v>
      </c>
      <c r="Q4934" t="s">
        <v>8264</v>
      </c>
      <c r="R4934" t="s">
        <v>67</v>
      </c>
      <c r="S4934" t="s">
        <v>79</v>
      </c>
      <c r="T4934" t="s">
        <v>69</v>
      </c>
      <c r="U4934" t="s">
        <v>17989</v>
      </c>
      <c r="V4934" t="s">
        <v>17988</v>
      </c>
      <c r="W4934" t="s">
        <v>71</v>
      </c>
    </row>
    <row r="4935" spans="1:23" hidden="1" x14ac:dyDescent="0.2">
      <c r="A4935" t="s">
        <v>57</v>
      </c>
      <c r="B4935" t="s">
        <v>17990</v>
      </c>
      <c r="C4935" t="s">
        <v>560</v>
      </c>
      <c r="D4935" t="s">
        <v>17991</v>
      </c>
      <c r="E4935" t="s">
        <v>136</v>
      </c>
      <c r="F4935" t="s">
        <v>17992</v>
      </c>
      <c r="G4935" s="2">
        <v>44391</v>
      </c>
      <c r="H4935" s="2">
        <v>44391</v>
      </c>
      <c r="I4935" s="2">
        <v>44733</v>
      </c>
      <c r="J4935" s="19">
        <f>H4935+365</f>
        <v>44756</v>
      </c>
      <c r="K4935" s="2">
        <v>44756</v>
      </c>
      <c r="L4935" s="5" t="s">
        <v>6</v>
      </c>
      <c r="M4935" t="s">
        <v>63</v>
      </c>
      <c r="N4935" t="s">
        <v>32</v>
      </c>
      <c r="O4935" t="s">
        <v>64</v>
      </c>
      <c r="P4935" t="s">
        <v>65</v>
      </c>
      <c r="Q4935" t="s">
        <v>8242</v>
      </c>
      <c r="R4935" t="s">
        <v>67</v>
      </c>
      <c r="S4935" t="s">
        <v>1549</v>
      </c>
      <c r="T4935" t="s">
        <v>69</v>
      </c>
      <c r="U4935" t="s">
        <v>17993</v>
      </c>
      <c r="V4935" t="s">
        <v>17991</v>
      </c>
      <c r="W4935" t="s">
        <v>71</v>
      </c>
    </row>
    <row r="4936" spans="1:23" hidden="1" x14ac:dyDescent="0.2">
      <c r="A4936" t="s">
        <v>57</v>
      </c>
      <c r="B4936" t="s">
        <v>17994</v>
      </c>
      <c r="C4936" t="s">
        <v>601</v>
      </c>
      <c r="D4936" t="s">
        <v>17995</v>
      </c>
      <c r="E4936" t="s">
        <v>115</v>
      </c>
      <c r="F4936" t="s">
        <v>17996</v>
      </c>
      <c r="G4936" s="2">
        <v>44391</v>
      </c>
      <c r="H4936" s="2">
        <v>44384</v>
      </c>
      <c r="I4936" s="2">
        <v>44719</v>
      </c>
      <c r="J4936" s="19">
        <f>H4936+180</f>
        <v>44564</v>
      </c>
      <c r="K4936" s="2">
        <v>44568</v>
      </c>
      <c r="L4936" s="5" t="s">
        <v>31</v>
      </c>
      <c r="M4936" t="s">
        <v>138</v>
      </c>
      <c r="N4936" t="s">
        <v>32</v>
      </c>
      <c r="O4936" t="s">
        <v>64</v>
      </c>
      <c r="P4936" t="s">
        <v>16814</v>
      </c>
      <c r="Q4936" t="s">
        <v>16815</v>
      </c>
      <c r="R4936" t="s">
        <v>67</v>
      </c>
      <c r="S4936" t="s">
        <v>100</v>
      </c>
      <c r="T4936" t="s">
        <v>69</v>
      </c>
      <c r="U4936" t="s">
        <v>17997</v>
      </c>
      <c r="V4936" t="s">
        <v>17995</v>
      </c>
      <c r="W4936" t="s">
        <v>142</v>
      </c>
    </row>
    <row r="4937" spans="1:23" hidden="1" x14ac:dyDescent="0.2">
      <c r="A4937" t="s">
        <v>57</v>
      </c>
      <c r="B4937" t="s">
        <v>17998</v>
      </c>
      <c r="C4937" t="s">
        <v>601</v>
      </c>
      <c r="D4937" t="s">
        <v>17999</v>
      </c>
      <c r="E4937" t="s">
        <v>115</v>
      </c>
      <c r="F4937" t="s">
        <v>6115</v>
      </c>
      <c r="G4937" s="2">
        <v>44391</v>
      </c>
      <c r="H4937" s="2">
        <v>44384</v>
      </c>
      <c r="I4937" s="2">
        <v>44545</v>
      </c>
      <c r="J4937" s="19">
        <f>H4937+180</f>
        <v>44564</v>
      </c>
      <c r="K4937" s="2">
        <v>44568</v>
      </c>
      <c r="L4937" s="5" t="s">
        <v>6</v>
      </c>
      <c r="M4937" t="s">
        <v>294</v>
      </c>
      <c r="N4937" t="s">
        <v>32</v>
      </c>
      <c r="O4937" t="s">
        <v>64</v>
      </c>
      <c r="P4937" t="s">
        <v>16814</v>
      </c>
      <c r="Q4937" t="s">
        <v>17480</v>
      </c>
      <c r="R4937" t="s">
        <v>296</v>
      </c>
      <c r="S4937" t="s">
        <v>297</v>
      </c>
      <c r="T4937" t="s">
        <v>298</v>
      </c>
      <c r="U4937" t="s">
        <v>299</v>
      </c>
      <c r="V4937" t="s">
        <v>299</v>
      </c>
      <c r="W4937" t="s">
        <v>299</v>
      </c>
    </row>
    <row r="4938" spans="1:23" hidden="1" x14ac:dyDescent="0.2">
      <c r="A4938" t="s">
        <v>57</v>
      </c>
      <c r="B4938" t="s">
        <v>18000</v>
      </c>
      <c r="C4938" t="s">
        <v>12608</v>
      </c>
      <c r="D4938" t="s">
        <v>18001</v>
      </c>
      <c r="E4938" t="s">
        <v>136</v>
      </c>
      <c r="F4938" t="s">
        <v>18002</v>
      </c>
      <c r="G4938" s="2">
        <v>44391</v>
      </c>
      <c r="H4938" s="2">
        <v>44385</v>
      </c>
      <c r="I4938" s="2">
        <v>44726</v>
      </c>
      <c r="J4938" s="19">
        <f t="shared" ref="J4938:J4943" si="88">H4938+365</f>
        <v>44750</v>
      </c>
      <c r="K4938" s="2">
        <v>44750</v>
      </c>
      <c r="L4938" s="5" t="s">
        <v>6</v>
      </c>
      <c r="M4938" t="s">
        <v>63</v>
      </c>
      <c r="N4938" t="s">
        <v>32</v>
      </c>
      <c r="O4938" t="s">
        <v>64</v>
      </c>
      <c r="P4938" t="s">
        <v>65</v>
      </c>
      <c r="Q4938" t="s">
        <v>16449</v>
      </c>
      <c r="R4938" t="s">
        <v>630</v>
      </c>
      <c r="S4938" t="s">
        <v>79</v>
      </c>
      <c r="T4938" t="s">
        <v>298</v>
      </c>
      <c r="U4938" t="s">
        <v>18003</v>
      </c>
      <c r="V4938" t="s">
        <v>18004</v>
      </c>
      <c r="W4938" t="s">
        <v>71</v>
      </c>
    </row>
    <row r="4939" spans="1:23" hidden="1" x14ac:dyDescent="0.2">
      <c r="A4939" t="s">
        <v>57</v>
      </c>
      <c r="B4939" t="s">
        <v>18005</v>
      </c>
      <c r="C4939" t="s">
        <v>15333</v>
      </c>
      <c r="D4939" t="s">
        <v>18006</v>
      </c>
      <c r="E4939" t="s">
        <v>96</v>
      </c>
      <c r="F4939" t="s">
        <v>15335</v>
      </c>
      <c r="G4939" s="2">
        <v>44391</v>
      </c>
      <c r="H4939" s="2">
        <v>44386</v>
      </c>
      <c r="I4939" s="2">
        <v>44581</v>
      </c>
      <c r="J4939" s="19">
        <f t="shared" si="88"/>
        <v>44751</v>
      </c>
      <c r="K4939" s="2">
        <v>44751</v>
      </c>
      <c r="L4939" s="5" t="s">
        <v>6</v>
      </c>
      <c r="M4939" t="s">
        <v>63</v>
      </c>
      <c r="N4939" t="s">
        <v>32</v>
      </c>
      <c r="O4939" t="s">
        <v>64</v>
      </c>
      <c r="P4939" t="s">
        <v>65</v>
      </c>
      <c r="Q4939" t="s">
        <v>367</v>
      </c>
      <c r="R4939" t="s">
        <v>67</v>
      </c>
      <c r="S4939" t="s">
        <v>125</v>
      </c>
      <c r="T4939" t="s">
        <v>69</v>
      </c>
      <c r="U4939" t="s">
        <v>18007</v>
      </c>
      <c r="V4939" t="s">
        <v>18006</v>
      </c>
      <c r="W4939" t="s">
        <v>71</v>
      </c>
    </row>
    <row r="4940" spans="1:23" hidden="1" x14ac:dyDescent="0.2">
      <c r="A4940" t="s">
        <v>57</v>
      </c>
      <c r="B4940" t="s">
        <v>18008</v>
      </c>
      <c r="C4940" t="s">
        <v>15333</v>
      </c>
      <c r="D4940" t="s">
        <v>18009</v>
      </c>
      <c r="E4940" t="s">
        <v>96</v>
      </c>
      <c r="F4940" t="s">
        <v>15335</v>
      </c>
      <c r="G4940" s="2">
        <v>44391</v>
      </c>
      <c r="H4940" s="2">
        <v>44386</v>
      </c>
      <c r="I4940" s="2">
        <v>44581</v>
      </c>
      <c r="J4940" s="19">
        <f t="shared" si="88"/>
        <v>44751</v>
      </c>
      <c r="K4940" s="2">
        <v>44751</v>
      </c>
      <c r="L4940" s="5" t="s">
        <v>6</v>
      </c>
      <c r="M4940" t="s">
        <v>63</v>
      </c>
      <c r="N4940" t="s">
        <v>32</v>
      </c>
      <c r="O4940" t="s">
        <v>64</v>
      </c>
      <c r="P4940" t="s">
        <v>65</v>
      </c>
      <c r="Q4940" t="s">
        <v>367</v>
      </c>
      <c r="R4940" t="s">
        <v>67</v>
      </c>
      <c r="S4940" t="s">
        <v>125</v>
      </c>
      <c r="T4940" t="s">
        <v>69</v>
      </c>
      <c r="U4940" t="s">
        <v>18010</v>
      </c>
      <c r="V4940" t="s">
        <v>18009</v>
      </c>
      <c r="W4940" t="s">
        <v>71</v>
      </c>
    </row>
    <row r="4941" spans="1:23" hidden="1" x14ac:dyDescent="0.2">
      <c r="A4941" t="s">
        <v>57</v>
      </c>
      <c r="B4941" t="s">
        <v>18011</v>
      </c>
      <c r="C4941" t="s">
        <v>15333</v>
      </c>
      <c r="D4941" t="s">
        <v>18012</v>
      </c>
      <c r="E4941" t="s">
        <v>96</v>
      </c>
      <c r="F4941" t="s">
        <v>15335</v>
      </c>
      <c r="G4941" s="2">
        <v>44391</v>
      </c>
      <c r="H4941" s="2">
        <v>44386</v>
      </c>
      <c r="I4941" s="2">
        <v>44581</v>
      </c>
      <c r="J4941" s="19">
        <f t="shared" si="88"/>
        <v>44751</v>
      </c>
      <c r="K4941" s="2">
        <v>44751</v>
      </c>
      <c r="L4941" s="5" t="s">
        <v>6</v>
      </c>
      <c r="M4941" t="s">
        <v>63</v>
      </c>
      <c r="N4941" t="s">
        <v>32</v>
      </c>
      <c r="O4941" t="s">
        <v>64</v>
      </c>
      <c r="P4941" t="s">
        <v>65</v>
      </c>
      <c r="Q4941" t="s">
        <v>367</v>
      </c>
      <c r="R4941" t="s">
        <v>67</v>
      </c>
      <c r="S4941" t="s">
        <v>125</v>
      </c>
      <c r="T4941" t="s">
        <v>69</v>
      </c>
      <c r="U4941" t="s">
        <v>18013</v>
      </c>
      <c r="V4941" t="s">
        <v>18012</v>
      </c>
      <c r="W4941" t="s">
        <v>71</v>
      </c>
    </row>
    <row r="4942" spans="1:23" hidden="1" x14ac:dyDescent="0.2">
      <c r="A4942" t="s">
        <v>57</v>
      </c>
      <c r="B4942" t="s">
        <v>18014</v>
      </c>
      <c r="C4942" t="s">
        <v>18015</v>
      </c>
      <c r="D4942" t="s">
        <v>18016</v>
      </c>
      <c r="E4942" t="s">
        <v>136</v>
      </c>
      <c r="F4942" t="s">
        <v>12520</v>
      </c>
      <c r="G4942" s="2">
        <v>44391</v>
      </c>
      <c r="H4942" s="2">
        <v>44386</v>
      </c>
      <c r="I4942" s="2">
        <v>44730</v>
      </c>
      <c r="J4942" s="19">
        <f t="shared" si="88"/>
        <v>44751</v>
      </c>
      <c r="K4942" s="2">
        <v>44751</v>
      </c>
      <c r="L4942" s="5" t="s">
        <v>6</v>
      </c>
      <c r="M4942" t="s">
        <v>138</v>
      </c>
      <c r="N4942" t="s">
        <v>32</v>
      </c>
      <c r="O4942" t="s">
        <v>64</v>
      </c>
      <c r="P4942" t="s">
        <v>65</v>
      </c>
      <c r="Q4942" t="s">
        <v>8264</v>
      </c>
      <c r="R4942" t="s">
        <v>67</v>
      </c>
      <c r="S4942" t="s">
        <v>100</v>
      </c>
      <c r="T4942" t="s">
        <v>69</v>
      </c>
      <c r="U4942" t="s">
        <v>18017</v>
      </c>
      <c r="V4942" t="s">
        <v>18016</v>
      </c>
      <c r="W4942" t="s">
        <v>142</v>
      </c>
    </row>
    <row r="4943" spans="1:23" hidden="1" x14ac:dyDescent="0.2">
      <c r="A4943" t="s">
        <v>57</v>
      </c>
      <c r="B4943" t="s">
        <v>18018</v>
      </c>
      <c r="C4943" t="s">
        <v>6516</v>
      </c>
      <c r="D4943" t="s">
        <v>18019</v>
      </c>
      <c r="E4943" t="s">
        <v>96</v>
      </c>
      <c r="F4943" t="s">
        <v>1398</v>
      </c>
      <c r="G4943" s="2">
        <v>44391</v>
      </c>
      <c r="H4943" s="2">
        <v>44385</v>
      </c>
      <c r="I4943" s="2">
        <v>44488</v>
      </c>
      <c r="J4943" s="19">
        <f t="shared" si="88"/>
        <v>44750</v>
      </c>
      <c r="K4943" s="2">
        <v>44750</v>
      </c>
      <c r="L4943" s="5" t="s">
        <v>6</v>
      </c>
      <c r="M4943" t="s">
        <v>63</v>
      </c>
      <c r="N4943" t="s">
        <v>32</v>
      </c>
      <c r="O4943" t="s">
        <v>64</v>
      </c>
      <c r="P4943" t="s">
        <v>65</v>
      </c>
      <c r="Q4943" t="s">
        <v>8216</v>
      </c>
      <c r="R4943" t="s">
        <v>67</v>
      </c>
      <c r="S4943" t="s">
        <v>125</v>
      </c>
      <c r="T4943" t="s">
        <v>69</v>
      </c>
      <c r="U4943" t="s">
        <v>18020</v>
      </c>
      <c r="V4943" t="s">
        <v>18019</v>
      </c>
      <c r="W4943" t="s">
        <v>71</v>
      </c>
    </row>
    <row r="4944" spans="1:23" hidden="1" x14ac:dyDescent="0.2">
      <c r="A4944" t="s">
        <v>57</v>
      </c>
      <c r="B4944" t="s">
        <v>18021</v>
      </c>
      <c r="C4944" t="s">
        <v>6516</v>
      </c>
      <c r="D4944" t="s">
        <v>18022</v>
      </c>
      <c r="E4944" t="s">
        <v>176</v>
      </c>
      <c r="F4944" t="s">
        <v>17793</v>
      </c>
      <c r="G4944" s="2">
        <v>44391</v>
      </c>
      <c r="H4944" s="2">
        <v>44384</v>
      </c>
      <c r="I4944" s="2">
        <v>44790</v>
      </c>
      <c r="J4944" s="19">
        <f>H4944+180</f>
        <v>44564</v>
      </c>
      <c r="K4944" s="2">
        <v>44568</v>
      </c>
      <c r="L4944" s="5" t="s">
        <v>31</v>
      </c>
      <c r="M4944" t="s">
        <v>63</v>
      </c>
      <c r="N4944" t="s">
        <v>32</v>
      </c>
      <c r="O4944" t="s">
        <v>64</v>
      </c>
      <c r="P4944" t="s">
        <v>16814</v>
      </c>
      <c r="Q4944" t="s">
        <v>17188</v>
      </c>
      <c r="R4944" t="s">
        <v>67</v>
      </c>
      <c r="S4944" t="s">
        <v>79</v>
      </c>
      <c r="T4944" t="s">
        <v>69</v>
      </c>
      <c r="U4944" t="s">
        <v>18023</v>
      </c>
      <c r="V4944" t="s">
        <v>18022</v>
      </c>
      <c r="W4944" t="s">
        <v>71</v>
      </c>
    </row>
    <row r="4945" spans="1:23" hidden="1" x14ac:dyDescent="0.2">
      <c r="A4945" t="s">
        <v>57</v>
      </c>
      <c r="B4945" t="s">
        <v>18024</v>
      </c>
      <c r="C4945" t="s">
        <v>18025</v>
      </c>
      <c r="D4945" t="s">
        <v>18026</v>
      </c>
      <c r="E4945" t="s">
        <v>136</v>
      </c>
      <c r="F4945" t="s">
        <v>3948</v>
      </c>
      <c r="G4945" s="2">
        <v>44391</v>
      </c>
      <c r="H4945" s="2">
        <v>44386</v>
      </c>
      <c r="I4945" s="2">
        <v>44768</v>
      </c>
      <c r="J4945" s="19">
        <f>H4945+365</f>
        <v>44751</v>
      </c>
      <c r="K4945" s="2">
        <v>44751</v>
      </c>
      <c r="L4945" s="5" t="s">
        <v>31</v>
      </c>
      <c r="M4945" t="s">
        <v>269</v>
      </c>
      <c r="N4945" t="s">
        <v>32</v>
      </c>
      <c r="O4945" t="s">
        <v>64</v>
      </c>
      <c r="P4945" t="s">
        <v>65</v>
      </c>
      <c r="Q4945" t="s">
        <v>10050</v>
      </c>
      <c r="R4945" t="s">
        <v>67</v>
      </c>
      <c r="S4945" t="s">
        <v>280</v>
      </c>
      <c r="T4945" t="s">
        <v>69</v>
      </c>
      <c r="U4945" t="s">
        <v>18027</v>
      </c>
      <c r="V4945" t="s">
        <v>18026</v>
      </c>
      <c r="W4945" t="s">
        <v>274</v>
      </c>
    </row>
    <row r="4946" spans="1:23" hidden="1" x14ac:dyDescent="0.2">
      <c r="A4946" t="s">
        <v>57</v>
      </c>
      <c r="B4946" t="s">
        <v>18028</v>
      </c>
      <c r="C4946" t="s">
        <v>18029</v>
      </c>
      <c r="D4946" t="s">
        <v>18030</v>
      </c>
      <c r="E4946" t="s">
        <v>310</v>
      </c>
      <c r="F4946" t="s">
        <v>5407</v>
      </c>
      <c r="G4946" s="2">
        <v>44391</v>
      </c>
      <c r="H4946" s="2">
        <v>44383</v>
      </c>
      <c r="I4946" s="2">
        <v>44643</v>
      </c>
      <c r="J4946" s="19">
        <f>H4946+365</f>
        <v>44748</v>
      </c>
      <c r="K4946" s="2">
        <v>44748</v>
      </c>
      <c r="L4946" s="5" t="s">
        <v>6</v>
      </c>
      <c r="M4946" t="s">
        <v>63</v>
      </c>
      <c r="N4946" t="s">
        <v>32</v>
      </c>
      <c r="O4946" t="s">
        <v>64</v>
      </c>
      <c r="P4946" t="s">
        <v>65</v>
      </c>
      <c r="Q4946" t="s">
        <v>9822</v>
      </c>
      <c r="R4946" t="s">
        <v>67</v>
      </c>
      <c r="S4946" t="s">
        <v>79</v>
      </c>
      <c r="T4946" t="s">
        <v>69</v>
      </c>
      <c r="U4946" t="s">
        <v>18031</v>
      </c>
      <c r="V4946" t="s">
        <v>18030</v>
      </c>
      <c r="W4946" t="s">
        <v>71</v>
      </c>
    </row>
    <row r="4947" spans="1:23" hidden="1" x14ac:dyDescent="0.2">
      <c r="A4947" t="s">
        <v>57</v>
      </c>
      <c r="B4947" t="s">
        <v>18032</v>
      </c>
      <c r="C4947" t="s">
        <v>4710</v>
      </c>
      <c r="D4947" t="s">
        <v>18033</v>
      </c>
      <c r="E4947" t="s">
        <v>136</v>
      </c>
      <c r="F4947" t="s">
        <v>535</v>
      </c>
      <c r="G4947" s="2">
        <v>44391</v>
      </c>
      <c r="H4947" s="2">
        <v>44384</v>
      </c>
      <c r="I4947" s="2">
        <v>44735</v>
      </c>
      <c r="J4947" s="19">
        <f>H4947+365</f>
        <v>44749</v>
      </c>
      <c r="K4947" s="2">
        <v>44749</v>
      </c>
      <c r="L4947" s="5" t="s">
        <v>6</v>
      </c>
      <c r="M4947" t="s">
        <v>63</v>
      </c>
      <c r="N4947" t="s">
        <v>32</v>
      </c>
      <c r="O4947" t="s">
        <v>64</v>
      </c>
      <c r="P4947" t="s">
        <v>65</v>
      </c>
      <c r="Q4947" t="s">
        <v>8264</v>
      </c>
      <c r="R4947" t="s">
        <v>630</v>
      </c>
      <c r="S4947" t="s">
        <v>79</v>
      </c>
      <c r="T4947" t="s">
        <v>298</v>
      </c>
      <c r="U4947" t="s">
        <v>18034</v>
      </c>
      <c r="V4947" t="s">
        <v>18033</v>
      </c>
      <c r="W4947" t="s">
        <v>71</v>
      </c>
    </row>
    <row r="4948" spans="1:23" hidden="1" x14ac:dyDescent="0.2">
      <c r="A4948" t="s">
        <v>57</v>
      </c>
      <c r="B4948" t="s">
        <v>18035</v>
      </c>
      <c r="C4948" t="s">
        <v>18036</v>
      </c>
      <c r="D4948" t="s">
        <v>18037</v>
      </c>
      <c r="E4948" t="s">
        <v>107</v>
      </c>
      <c r="F4948" t="s">
        <v>18038</v>
      </c>
      <c r="G4948" s="2">
        <v>44391</v>
      </c>
      <c r="H4948" s="2">
        <v>44389</v>
      </c>
      <c r="I4948" s="2">
        <v>44778</v>
      </c>
      <c r="J4948" s="19">
        <f>H4948+180</f>
        <v>44569</v>
      </c>
      <c r="K4948" s="2">
        <v>44573</v>
      </c>
      <c r="L4948" s="5" t="s">
        <v>31</v>
      </c>
      <c r="M4948" t="s">
        <v>63</v>
      </c>
      <c r="N4948" t="s">
        <v>32</v>
      </c>
      <c r="O4948" t="s">
        <v>64</v>
      </c>
      <c r="P4948" t="s">
        <v>16814</v>
      </c>
      <c r="Q4948" t="s">
        <v>18039</v>
      </c>
      <c r="R4948" t="s">
        <v>67</v>
      </c>
      <c r="S4948" t="s">
        <v>125</v>
      </c>
      <c r="T4948" t="s">
        <v>69</v>
      </c>
      <c r="U4948" t="s">
        <v>18040</v>
      </c>
      <c r="V4948" t="s">
        <v>18041</v>
      </c>
      <c r="W4948" t="s">
        <v>71</v>
      </c>
    </row>
    <row r="4949" spans="1:23" hidden="1" x14ac:dyDescent="0.2">
      <c r="A4949" t="s">
        <v>57</v>
      </c>
      <c r="B4949" t="s">
        <v>18042</v>
      </c>
      <c r="C4949" t="s">
        <v>18043</v>
      </c>
      <c r="D4949" t="s">
        <v>18044</v>
      </c>
      <c r="E4949" t="s">
        <v>136</v>
      </c>
      <c r="F4949" t="s">
        <v>9080</v>
      </c>
      <c r="G4949" s="2">
        <v>44391</v>
      </c>
      <c r="H4949" s="2">
        <v>44359</v>
      </c>
      <c r="I4949" s="2">
        <v>44735</v>
      </c>
      <c r="J4949" s="19">
        <f t="shared" ref="J4949:J4957" si="89">H4949+365</f>
        <v>44724</v>
      </c>
      <c r="K4949" s="2">
        <v>44724</v>
      </c>
      <c r="L4949" s="5" t="s">
        <v>31</v>
      </c>
      <c r="M4949" t="s">
        <v>138</v>
      </c>
      <c r="N4949" t="s">
        <v>32</v>
      </c>
      <c r="O4949" t="s">
        <v>64</v>
      </c>
      <c r="P4949" t="s">
        <v>65</v>
      </c>
      <c r="Q4949" t="s">
        <v>8216</v>
      </c>
      <c r="R4949" t="s">
        <v>67</v>
      </c>
      <c r="S4949" t="s">
        <v>284</v>
      </c>
      <c r="T4949" t="s">
        <v>69</v>
      </c>
      <c r="U4949" t="s">
        <v>18045</v>
      </c>
      <c r="V4949" t="s">
        <v>18044</v>
      </c>
      <c r="W4949" t="s">
        <v>142</v>
      </c>
    </row>
    <row r="4950" spans="1:23" hidden="1" x14ac:dyDescent="0.2">
      <c r="A4950" t="s">
        <v>57</v>
      </c>
      <c r="B4950" t="s">
        <v>18046</v>
      </c>
      <c r="C4950" t="s">
        <v>8344</v>
      </c>
      <c r="D4950" t="s">
        <v>18047</v>
      </c>
      <c r="E4950" t="s">
        <v>136</v>
      </c>
      <c r="F4950" t="s">
        <v>3948</v>
      </c>
      <c r="G4950" s="2">
        <v>44391</v>
      </c>
      <c r="H4950" s="2">
        <v>44386</v>
      </c>
      <c r="I4950" s="2">
        <v>44768</v>
      </c>
      <c r="J4950" s="19">
        <f t="shared" si="89"/>
        <v>44751</v>
      </c>
      <c r="K4950" s="2">
        <v>44751</v>
      </c>
      <c r="L4950" s="5" t="s">
        <v>31</v>
      </c>
      <c r="M4950" t="s">
        <v>269</v>
      </c>
      <c r="N4950" t="s">
        <v>32</v>
      </c>
      <c r="O4950" t="s">
        <v>64</v>
      </c>
      <c r="P4950" t="s">
        <v>65</v>
      </c>
      <c r="Q4950" t="s">
        <v>8302</v>
      </c>
      <c r="R4950" t="s">
        <v>67</v>
      </c>
      <c r="S4950" t="s">
        <v>271</v>
      </c>
      <c r="T4950" t="s">
        <v>80</v>
      </c>
      <c r="U4950" t="s">
        <v>18048</v>
      </c>
      <c r="V4950" t="s">
        <v>18047</v>
      </c>
      <c r="W4950" t="s">
        <v>274</v>
      </c>
    </row>
    <row r="4951" spans="1:23" hidden="1" x14ac:dyDescent="0.2">
      <c r="A4951" t="s">
        <v>57</v>
      </c>
      <c r="B4951" t="s">
        <v>18049</v>
      </c>
      <c r="C4951" t="s">
        <v>8344</v>
      </c>
      <c r="D4951" t="s">
        <v>18050</v>
      </c>
      <c r="E4951" t="s">
        <v>136</v>
      </c>
      <c r="F4951" t="s">
        <v>3948</v>
      </c>
      <c r="G4951" s="2">
        <v>44391</v>
      </c>
      <c r="H4951" s="2">
        <v>44386</v>
      </c>
      <c r="I4951" s="2">
        <v>44736</v>
      </c>
      <c r="J4951" s="19">
        <f t="shared" si="89"/>
        <v>44751</v>
      </c>
      <c r="K4951" s="2">
        <v>44751</v>
      </c>
      <c r="L4951" s="5" t="s">
        <v>6</v>
      </c>
      <c r="M4951" t="s">
        <v>138</v>
      </c>
      <c r="N4951" t="s">
        <v>32</v>
      </c>
      <c r="O4951" t="s">
        <v>64</v>
      </c>
      <c r="P4951" t="s">
        <v>65</v>
      </c>
      <c r="Q4951" t="s">
        <v>8302</v>
      </c>
      <c r="R4951" t="s">
        <v>67</v>
      </c>
      <c r="S4951" t="s">
        <v>1566</v>
      </c>
      <c r="T4951" t="s">
        <v>69</v>
      </c>
      <c r="U4951" t="s">
        <v>18051</v>
      </c>
      <c r="V4951" t="s">
        <v>18050</v>
      </c>
      <c r="W4951" t="s">
        <v>142</v>
      </c>
    </row>
    <row r="4952" spans="1:23" hidden="1" x14ac:dyDescent="0.2">
      <c r="A4952" t="s">
        <v>57</v>
      </c>
      <c r="B4952" t="s">
        <v>18052</v>
      </c>
      <c r="C4952" t="s">
        <v>570</v>
      </c>
      <c r="D4952" t="s">
        <v>18053</v>
      </c>
      <c r="E4952" t="s">
        <v>75</v>
      </c>
      <c r="F4952" t="s">
        <v>1398</v>
      </c>
      <c r="G4952" s="2">
        <v>44391</v>
      </c>
      <c r="H4952" s="2">
        <v>44385</v>
      </c>
      <c r="I4952" s="2">
        <v>44728</v>
      </c>
      <c r="J4952" s="19">
        <f t="shared" si="89"/>
        <v>44750</v>
      </c>
      <c r="K4952" s="2">
        <v>44750</v>
      </c>
      <c r="L4952" s="5" t="s">
        <v>6</v>
      </c>
      <c r="M4952" t="s">
        <v>63</v>
      </c>
      <c r="N4952" t="s">
        <v>32</v>
      </c>
      <c r="O4952" t="s">
        <v>64</v>
      </c>
      <c r="P4952" t="s">
        <v>65</v>
      </c>
      <c r="Q4952" t="s">
        <v>8216</v>
      </c>
      <c r="R4952" t="s">
        <v>67</v>
      </c>
      <c r="S4952" t="s">
        <v>125</v>
      </c>
      <c r="T4952" t="s">
        <v>69</v>
      </c>
      <c r="U4952" t="s">
        <v>18054</v>
      </c>
      <c r="V4952" t="s">
        <v>18053</v>
      </c>
      <c r="W4952" t="s">
        <v>71</v>
      </c>
    </row>
    <row r="4953" spans="1:23" hidden="1" x14ac:dyDescent="0.2">
      <c r="A4953" t="s">
        <v>57</v>
      </c>
      <c r="B4953" t="s">
        <v>18055</v>
      </c>
      <c r="C4953" t="s">
        <v>5839</v>
      </c>
      <c r="D4953" t="s">
        <v>18056</v>
      </c>
      <c r="E4953" t="s">
        <v>75</v>
      </c>
      <c r="F4953" t="s">
        <v>15351</v>
      </c>
      <c r="G4953" s="2">
        <v>44391</v>
      </c>
      <c r="H4953" s="2">
        <v>44386</v>
      </c>
      <c r="I4953" s="2">
        <v>44755</v>
      </c>
      <c r="J4953" s="19">
        <f t="shared" si="89"/>
        <v>44751</v>
      </c>
      <c r="K4953" s="2">
        <v>44751</v>
      </c>
      <c r="L4953" s="5" t="s">
        <v>31</v>
      </c>
      <c r="M4953" t="s">
        <v>63</v>
      </c>
      <c r="N4953" t="s">
        <v>32</v>
      </c>
      <c r="O4953" t="s">
        <v>64</v>
      </c>
      <c r="P4953" t="s">
        <v>65</v>
      </c>
      <c r="Q4953" t="s">
        <v>8264</v>
      </c>
      <c r="R4953" t="s">
        <v>67</v>
      </c>
      <c r="S4953" t="s">
        <v>79</v>
      </c>
      <c r="T4953" t="s">
        <v>69</v>
      </c>
      <c r="U4953" t="s">
        <v>18057</v>
      </c>
      <c r="V4953" t="s">
        <v>18056</v>
      </c>
      <c r="W4953" t="s">
        <v>71</v>
      </c>
    </row>
    <row r="4954" spans="1:23" hidden="1" x14ac:dyDescent="0.2">
      <c r="A4954" t="s">
        <v>57</v>
      </c>
      <c r="B4954" t="s">
        <v>18058</v>
      </c>
      <c r="C4954" t="s">
        <v>169</v>
      </c>
      <c r="D4954" t="s">
        <v>18059</v>
      </c>
      <c r="E4954" t="s">
        <v>107</v>
      </c>
      <c r="F4954" t="s">
        <v>237</v>
      </c>
      <c r="G4954" s="2">
        <v>44391</v>
      </c>
      <c r="H4954" s="2">
        <v>44386</v>
      </c>
      <c r="I4954" s="2">
        <v>44703</v>
      </c>
      <c r="J4954" s="19">
        <f t="shared" si="89"/>
        <v>44751</v>
      </c>
      <c r="K4954" s="2">
        <v>44751</v>
      </c>
      <c r="L4954" s="5" t="s">
        <v>6</v>
      </c>
      <c r="M4954" t="s">
        <v>63</v>
      </c>
      <c r="N4954" t="s">
        <v>32</v>
      </c>
      <c r="O4954" t="s">
        <v>64</v>
      </c>
      <c r="P4954" t="s">
        <v>65</v>
      </c>
      <c r="Q4954" t="s">
        <v>8216</v>
      </c>
      <c r="R4954" t="s">
        <v>630</v>
      </c>
      <c r="S4954" t="s">
        <v>79</v>
      </c>
      <c r="T4954" t="s">
        <v>298</v>
      </c>
      <c r="U4954" t="s">
        <v>18060</v>
      </c>
      <c r="V4954" t="s">
        <v>18059</v>
      </c>
      <c r="W4954" t="s">
        <v>71</v>
      </c>
    </row>
    <row r="4955" spans="1:23" hidden="1" x14ac:dyDescent="0.2">
      <c r="A4955" t="s">
        <v>57</v>
      </c>
      <c r="B4955" t="s">
        <v>18061</v>
      </c>
      <c r="C4955" t="s">
        <v>7783</v>
      </c>
      <c r="D4955" t="s">
        <v>18062</v>
      </c>
      <c r="E4955" t="s">
        <v>107</v>
      </c>
      <c r="F4955" t="s">
        <v>1224</v>
      </c>
      <c r="G4955" s="2">
        <v>44392</v>
      </c>
      <c r="H4955" s="2">
        <v>44392</v>
      </c>
      <c r="I4955" s="2">
        <v>44801</v>
      </c>
      <c r="J4955" s="19">
        <f t="shared" si="89"/>
        <v>44757</v>
      </c>
      <c r="K4955" s="2">
        <v>44757</v>
      </c>
      <c r="L4955" s="5" t="s">
        <v>31</v>
      </c>
      <c r="M4955" t="s">
        <v>77</v>
      </c>
      <c r="N4955" t="s">
        <v>32</v>
      </c>
      <c r="O4955" t="s">
        <v>64</v>
      </c>
      <c r="P4955" t="s">
        <v>65</v>
      </c>
      <c r="Q4955" t="s">
        <v>9972</v>
      </c>
      <c r="R4955" t="s">
        <v>67</v>
      </c>
      <c r="S4955" t="s">
        <v>79</v>
      </c>
      <c r="T4955" t="s">
        <v>80</v>
      </c>
      <c r="U4955" t="s">
        <v>18063</v>
      </c>
      <c r="V4955" t="s">
        <v>18062</v>
      </c>
      <c r="W4955" t="s">
        <v>82</v>
      </c>
    </row>
    <row r="4956" spans="1:23" hidden="1" x14ac:dyDescent="0.2">
      <c r="A4956" t="s">
        <v>57</v>
      </c>
      <c r="B4956" t="s">
        <v>18064</v>
      </c>
      <c r="C4956" t="s">
        <v>18065</v>
      </c>
      <c r="D4956" t="s">
        <v>18066</v>
      </c>
      <c r="E4956" t="s">
        <v>136</v>
      </c>
      <c r="F4956" t="s">
        <v>5310</v>
      </c>
      <c r="G4956" s="2">
        <v>44392</v>
      </c>
      <c r="H4956" s="2">
        <v>44392</v>
      </c>
      <c r="I4956" s="2">
        <v>44758</v>
      </c>
      <c r="J4956" s="19">
        <f t="shared" si="89"/>
        <v>44757</v>
      </c>
      <c r="K4956" s="2">
        <v>44757</v>
      </c>
      <c r="L4956" s="5" t="s">
        <v>31</v>
      </c>
      <c r="M4956" t="s">
        <v>138</v>
      </c>
      <c r="N4956" t="s">
        <v>32</v>
      </c>
      <c r="O4956" t="s">
        <v>64</v>
      </c>
      <c r="P4956" t="s">
        <v>65</v>
      </c>
      <c r="Q4956" t="s">
        <v>8264</v>
      </c>
      <c r="R4956" t="s">
        <v>67</v>
      </c>
      <c r="S4956" t="s">
        <v>100</v>
      </c>
      <c r="T4956" t="s">
        <v>69</v>
      </c>
      <c r="U4956" t="s">
        <v>18067</v>
      </c>
      <c r="V4956" t="s">
        <v>18066</v>
      </c>
      <c r="W4956" t="s">
        <v>142</v>
      </c>
    </row>
    <row r="4957" spans="1:23" hidden="1" x14ac:dyDescent="0.2">
      <c r="A4957" t="s">
        <v>57</v>
      </c>
      <c r="B4957" t="s">
        <v>18068</v>
      </c>
      <c r="C4957" t="s">
        <v>18069</v>
      </c>
      <c r="D4957" t="s">
        <v>18070</v>
      </c>
      <c r="E4957" t="s">
        <v>310</v>
      </c>
      <c r="F4957" t="s">
        <v>1945</v>
      </c>
      <c r="G4957" s="2">
        <v>44392</v>
      </c>
      <c r="H4957" s="2">
        <v>44374</v>
      </c>
      <c r="I4957" s="2">
        <v>44851</v>
      </c>
      <c r="J4957" s="19">
        <f t="shared" si="89"/>
        <v>44739</v>
      </c>
      <c r="K4957" s="2">
        <v>44739</v>
      </c>
      <c r="L4957" s="5" t="s">
        <v>31</v>
      </c>
      <c r="M4957" t="s">
        <v>88</v>
      </c>
      <c r="N4957" t="s">
        <v>32</v>
      </c>
      <c r="O4957" t="s">
        <v>64</v>
      </c>
      <c r="P4957" t="s">
        <v>65</v>
      </c>
      <c r="Q4957" t="s">
        <v>8522</v>
      </c>
      <c r="R4957" t="s">
        <v>67</v>
      </c>
      <c r="S4957" t="s">
        <v>90</v>
      </c>
      <c r="T4957" t="s">
        <v>80</v>
      </c>
      <c r="U4957" t="s">
        <v>17871</v>
      </c>
      <c r="V4957" t="s">
        <v>17872</v>
      </c>
      <c r="W4957" t="s">
        <v>92</v>
      </c>
    </row>
    <row r="4958" spans="1:23" hidden="1" x14ac:dyDescent="0.2">
      <c r="A4958" t="s">
        <v>57</v>
      </c>
      <c r="B4958" t="s">
        <v>18071</v>
      </c>
      <c r="C4958" t="s">
        <v>18072</v>
      </c>
      <c r="D4958" t="s">
        <v>18073</v>
      </c>
      <c r="E4958" t="s">
        <v>107</v>
      </c>
      <c r="F4958" t="s">
        <v>7988</v>
      </c>
      <c r="G4958" s="2">
        <v>44392</v>
      </c>
      <c r="H4958" s="2">
        <v>44391</v>
      </c>
      <c r="I4958" s="2">
        <v>44506</v>
      </c>
      <c r="J4958" s="19">
        <f>H4958+180</f>
        <v>44571</v>
      </c>
      <c r="K4958" s="2">
        <v>44575</v>
      </c>
      <c r="L4958" s="5" t="s">
        <v>6</v>
      </c>
      <c r="M4958" t="s">
        <v>138</v>
      </c>
      <c r="N4958" t="s">
        <v>32</v>
      </c>
      <c r="O4958" t="s">
        <v>64</v>
      </c>
      <c r="P4958" t="s">
        <v>16814</v>
      </c>
      <c r="Q4958" t="s">
        <v>16871</v>
      </c>
      <c r="R4958" t="s">
        <v>67</v>
      </c>
      <c r="S4958" t="s">
        <v>1566</v>
      </c>
      <c r="T4958" t="s">
        <v>69</v>
      </c>
      <c r="U4958" t="s">
        <v>18074</v>
      </c>
      <c r="V4958" t="s">
        <v>18073</v>
      </c>
      <c r="W4958" t="s">
        <v>142</v>
      </c>
    </row>
    <row r="4959" spans="1:23" hidden="1" x14ac:dyDescent="0.2">
      <c r="A4959" t="s">
        <v>57</v>
      </c>
      <c r="B4959" t="s">
        <v>18075</v>
      </c>
      <c r="C4959" t="s">
        <v>14247</v>
      </c>
      <c r="D4959" t="s">
        <v>18076</v>
      </c>
      <c r="E4959" t="s">
        <v>136</v>
      </c>
      <c r="F4959" t="s">
        <v>14579</v>
      </c>
      <c r="G4959" s="2">
        <v>44392</v>
      </c>
      <c r="H4959" s="2">
        <v>44383</v>
      </c>
      <c r="I4959" s="2">
        <v>44680</v>
      </c>
      <c r="J4959" s="19">
        <f>H4959+365</f>
        <v>44748</v>
      </c>
      <c r="K4959" s="2">
        <v>44748</v>
      </c>
      <c r="L4959" s="5" t="s">
        <v>6</v>
      </c>
      <c r="M4959" t="s">
        <v>77</v>
      </c>
      <c r="N4959" t="s">
        <v>32</v>
      </c>
      <c r="O4959" t="s">
        <v>64</v>
      </c>
      <c r="P4959" t="s">
        <v>65</v>
      </c>
      <c r="Q4959" t="s">
        <v>8316</v>
      </c>
      <c r="R4959" t="s">
        <v>67</v>
      </c>
      <c r="S4959" t="s">
        <v>79</v>
      </c>
      <c r="T4959" t="s">
        <v>80</v>
      </c>
      <c r="U4959" t="s">
        <v>14628</v>
      </c>
      <c r="V4959" t="s">
        <v>14629</v>
      </c>
      <c r="W4959" t="s">
        <v>82</v>
      </c>
    </row>
    <row r="4960" spans="1:23" hidden="1" x14ac:dyDescent="0.2">
      <c r="A4960" t="s">
        <v>57</v>
      </c>
      <c r="B4960" t="s">
        <v>18077</v>
      </c>
      <c r="C4960" t="s">
        <v>18078</v>
      </c>
      <c r="D4960" t="s">
        <v>18079</v>
      </c>
      <c r="E4960" t="s">
        <v>310</v>
      </c>
      <c r="F4960" t="s">
        <v>5073</v>
      </c>
      <c r="G4960" s="2">
        <v>44392</v>
      </c>
      <c r="H4960" s="2">
        <v>44389</v>
      </c>
      <c r="I4960" s="2">
        <v>44646</v>
      </c>
      <c r="J4960" s="19">
        <f>H4960+365</f>
        <v>44754</v>
      </c>
      <c r="K4960" s="2">
        <v>44754</v>
      </c>
      <c r="L4960" s="5" t="s">
        <v>6</v>
      </c>
      <c r="M4960" t="s">
        <v>63</v>
      </c>
      <c r="N4960" t="s">
        <v>32</v>
      </c>
      <c r="O4960" t="s">
        <v>64</v>
      </c>
      <c r="P4960" t="s">
        <v>65</v>
      </c>
      <c r="Q4960" t="s">
        <v>8316</v>
      </c>
      <c r="R4960" t="s">
        <v>67</v>
      </c>
      <c r="S4960" t="s">
        <v>79</v>
      </c>
      <c r="T4960" t="s">
        <v>69</v>
      </c>
      <c r="U4960" t="s">
        <v>18080</v>
      </c>
      <c r="V4960" t="s">
        <v>18081</v>
      </c>
      <c r="W4960" t="s">
        <v>71</v>
      </c>
    </row>
    <row r="4961" spans="1:23" hidden="1" x14ac:dyDescent="0.2">
      <c r="A4961" t="s">
        <v>57</v>
      </c>
      <c r="B4961" t="s">
        <v>18082</v>
      </c>
      <c r="C4961" t="s">
        <v>18083</v>
      </c>
      <c r="D4961" t="s">
        <v>18084</v>
      </c>
      <c r="E4961" t="s">
        <v>176</v>
      </c>
      <c r="F4961" t="s">
        <v>18085</v>
      </c>
      <c r="G4961" s="2">
        <v>44392</v>
      </c>
      <c r="H4961" s="2">
        <v>44392</v>
      </c>
      <c r="I4961" s="2">
        <v>44913</v>
      </c>
      <c r="J4961" s="19">
        <f>H4961+365</f>
        <v>44757</v>
      </c>
      <c r="K4961" s="2">
        <v>44757</v>
      </c>
      <c r="L4961" s="5" t="s">
        <v>31</v>
      </c>
      <c r="M4961" t="s">
        <v>98</v>
      </c>
      <c r="N4961" t="s">
        <v>32</v>
      </c>
      <c r="O4961" t="s">
        <v>64</v>
      </c>
      <c r="P4961" t="s">
        <v>65</v>
      </c>
      <c r="Q4961" t="s">
        <v>66</v>
      </c>
      <c r="R4961" t="s">
        <v>67</v>
      </c>
      <c r="S4961" t="s">
        <v>100</v>
      </c>
      <c r="T4961" t="s">
        <v>80</v>
      </c>
      <c r="U4961" t="s">
        <v>18086</v>
      </c>
      <c r="V4961" t="s">
        <v>18084</v>
      </c>
      <c r="W4961" t="s">
        <v>103</v>
      </c>
    </row>
    <row r="4962" spans="1:23" hidden="1" x14ac:dyDescent="0.2">
      <c r="A4962" t="s">
        <v>57</v>
      </c>
      <c r="B4962" t="s">
        <v>18087</v>
      </c>
      <c r="C4962" t="s">
        <v>601</v>
      </c>
      <c r="D4962" t="s">
        <v>18088</v>
      </c>
      <c r="E4962" t="s">
        <v>136</v>
      </c>
      <c r="F4962" t="s">
        <v>603</v>
      </c>
      <c r="G4962" s="2">
        <v>44392</v>
      </c>
      <c r="H4962" s="2">
        <v>44274</v>
      </c>
      <c r="I4962" s="2">
        <v>44456</v>
      </c>
      <c r="J4962" s="19">
        <f>H4962+365</f>
        <v>44639</v>
      </c>
      <c r="K4962" s="2">
        <v>44639</v>
      </c>
      <c r="L4962" s="5" t="s">
        <v>6</v>
      </c>
      <c r="M4962" t="s">
        <v>77</v>
      </c>
      <c r="N4962" t="s">
        <v>32</v>
      </c>
      <c r="O4962" t="s">
        <v>64</v>
      </c>
      <c r="P4962" t="s">
        <v>65</v>
      </c>
      <c r="Q4962" t="s">
        <v>500</v>
      </c>
      <c r="R4962" t="s">
        <v>67</v>
      </c>
      <c r="S4962" t="s">
        <v>79</v>
      </c>
      <c r="T4962" t="s">
        <v>80</v>
      </c>
      <c r="U4962" t="s">
        <v>605</v>
      </c>
      <c r="V4962" t="s">
        <v>606</v>
      </c>
      <c r="W4962" t="s">
        <v>82</v>
      </c>
    </row>
    <row r="4963" spans="1:23" hidden="1" x14ac:dyDescent="0.2">
      <c r="A4963" t="s">
        <v>57</v>
      </c>
      <c r="B4963" t="s">
        <v>18089</v>
      </c>
      <c r="C4963" t="s">
        <v>18090</v>
      </c>
      <c r="D4963" t="s">
        <v>18091</v>
      </c>
      <c r="E4963" t="s">
        <v>96</v>
      </c>
      <c r="F4963" t="s">
        <v>547</v>
      </c>
      <c r="G4963" s="2">
        <v>44392</v>
      </c>
      <c r="H4963" s="2">
        <v>44389</v>
      </c>
      <c r="I4963" s="2">
        <v>44828</v>
      </c>
      <c r="J4963" s="19">
        <f>H4963+180</f>
        <v>44569</v>
      </c>
      <c r="K4963" s="2">
        <v>44573</v>
      </c>
      <c r="L4963" s="5" t="s">
        <v>31</v>
      </c>
      <c r="M4963" t="s">
        <v>63</v>
      </c>
      <c r="N4963" t="s">
        <v>32</v>
      </c>
      <c r="O4963" t="s">
        <v>64</v>
      </c>
      <c r="P4963" t="s">
        <v>16814</v>
      </c>
      <c r="Q4963" t="s">
        <v>17848</v>
      </c>
      <c r="R4963" t="s">
        <v>67</v>
      </c>
      <c r="S4963" t="s">
        <v>90</v>
      </c>
      <c r="T4963" t="s">
        <v>69</v>
      </c>
      <c r="U4963" t="s">
        <v>18092</v>
      </c>
      <c r="V4963" t="s">
        <v>18091</v>
      </c>
      <c r="W4963" t="s">
        <v>71</v>
      </c>
    </row>
    <row r="4964" spans="1:23" hidden="1" x14ac:dyDescent="0.2">
      <c r="A4964" t="s">
        <v>57</v>
      </c>
      <c r="B4964" t="s">
        <v>18093</v>
      </c>
      <c r="C4964" t="s">
        <v>18094</v>
      </c>
      <c r="D4964" t="s">
        <v>18095</v>
      </c>
      <c r="E4964" t="s">
        <v>310</v>
      </c>
      <c r="F4964" t="s">
        <v>4950</v>
      </c>
      <c r="G4964" s="2">
        <v>44392</v>
      </c>
      <c r="H4964" s="2">
        <v>44389</v>
      </c>
      <c r="I4964" s="2">
        <v>44720</v>
      </c>
      <c r="J4964" s="19">
        <f>H4964+365</f>
        <v>44754</v>
      </c>
      <c r="K4964" s="2">
        <v>44754</v>
      </c>
      <c r="L4964" s="5" t="s">
        <v>6</v>
      </c>
      <c r="M4964" t="s">
        <v>63</v>
      </c>
      <c r="N4964" t="s">
        <v>32</v>
      </c>
      <c r="O4964" t="s">
        <v>64</v>
      </c>
      <c r="P4964" t="s">
        <v>65</v>
      </c>
      <c r="Q4964" t="s">
        <v>8316</v>
      </c>
      <c r="R4964" t="s">
        <v>67</v>
      </c>
      <c r="S4964" t="s">
        <v>125</v>
      </c>
      <c r="T4964" t="s">
        <v>69</v>
      </c>
      <c r="U4964" t="s">
        <v>17270</v>
      </c>
      <c r="V4964" t="s">
        <v>17269</v>
      </c>
      <c r="W4964" t="s">
        <v>71</v>
      </c>
    </row>
    <row r="4965" spans="1:23" hidden="1" x14ac:dyDescent="0.2">
      <c r="A4965" t="s">
        <v>57</v>
      </c>
      <c r="B4965" t="s">
        <v>18096</v>
      </c>
      <c r="C4965" t="s">
        <v>700</v>
      </c>
      <c r="D4965" t="s">
        <v>18097</v>
      </c>
      <c r="E4965" t="s">
        <v>115</v>
      </c>
      <c r="F4965" t="s">
        <v>8744</v>
      </c>
      <c r="G4965" s="2">
        <v>44392</v>
      </c>
      <c r="H4965" s="2">
        <v>44389</v>
      </c>
      <c r="I4965" s="2">
        <v>44602</v>
      </c>
      <c r="J4965" s="19">
        <f>H4965+180</f>
        <v>44569</v>
      </c>
      <c r="K4965" s="2">
        <v>44573</v>
      </c>
      <c r="L4965" s="5" t="s">
        <v>31</v>
      </c>
      <c r="M4965" t="s">
        <v>269</v>
      </c>
      <c r="N4965" t="s">
        <v>32</v>
      </c>
      <c r="O4965" t="s">
        <v>64</v>
      </c>
      <c r="P4965" t="s">
        <v>16814</v>
      </c>
      <c r="Q4965" t="s">
        <v>16857</v>
      </c>
      <c r="R4965" t="s">
        <v>201</v>
      </c>
      <c r="S4965" t="s">
        <v>271</v>
      </c>
      <c r="T4965" t="s">
        <v>202</v>
      </c>
      <c r="U4965" t="s">
        <v>18098</v>
      </c>
      <c r="V4965" t="s">
        <v>18097</v>
      </c>
      <c r="W4965" t="s">
        <v>274</v>
      </c>
    </row>
    <row r="4966" spans="1:23" hidden="1" x14ac:dyDescent="0.2">
      <c r="A4966" t="s">
        <v>57</v>
      </c>
      <c r="B4966" t="s">
        <v>18099</v>
      </c>
      <c r="C4966" t="s">
        <v>18100</v>
      </c>
      <c r="D4966" t="s">
        <v>18101</v>
      </c>
      <c r="E4966" t="s">
        <v>310</v>
      </c>
      <c r="F4966" t="s">
        <v>5407</v>
      </c>
      <c r="G4966" s="2">
        <v>44392</v>
      </c>
      <c r="H4966" s="2">
        <v>44389</v>
      </c>
      <c r="I4966" s="2">
        <v>44647</v>
      </c>
      <c r="J4966" s="19">
        <f>H4966+365</f>
        <v>44754</v>
      </c>
      <c r="K4966" s="2">
        <v>44754</v>
      </c>
      <c r="L4966" s="5" t="s">
        <v>6</v>
      </c>
      <c r="M4966" t="s">
        <v>63</v>
      </c>
      <c r="N4966" t="s">
        <v>32</v>
      </c>
      <c r="O4966" t="s">
        <v>64</v>
      </c>
      <c r="P4966" t="s">
        <v>65</v>
      </c>
      <c r="Q4966" t="s">
        <v>8264</v>
      </c>
      <c r="R4966" t="s">
        <v>67</v>
      </c>
      <c r="S4966" t="s">
        <v>79</v>
      </c>
      <c r="T4966" t="s">
        <v>69</v>
      </c>
      <c r="U4966" t="s">
        <v>18102</v>
      </c>
      <c r="V4966" t="s">
        <v>18101</v>
      </c>
      <c r="W4966" t="s">
        <v>71</v>
      </c>
    </row>
    <row r="4967" spans="1:23" hidden="1" x14ac:dyDescent="0.2">
      <c r="A4967" t="s">
        <v>57</v>
      </c>
      <c r="B4967" t="s">
        <v>18103</v>
      </c>
      <c r="C4967" t="s">
        <v>7540</v>
      </c>
      <c r="D4967" t="s">
        <v>18104</v>
      </c>
      <c r="E4967" t="s">
        <v>310</v>
      </c>
      <c r="F4967" t="s">
        <v>5073</v>
      </c>
      <c r="G4967" s="2">
        <v>44392</v>
      </c>
      <c r="H4967" s="2">
        <v>44389</v>
      </c>
      <c r="I4967" s="2">
        <v>44721</v>
      </c>
      <c r="J4967" s="19">
        <f>H4967+365</f>
        <v>44754</v>
      </c>
      <c r="K4967" s="2">
        <v>44754</v>
      </c>
      <c r="L4967" s="5" t="s">
        <v>6</v>
      </c>
      <c r="M4967" t="s">
        <v>63</v>
      </c>
      <c r="N4967" t="s">
        <v>32</v>
      </c>
      <c r="O4967" t="s">
        <v>64</v>
      </c>
      <c r="P4967" t="s">
        <v>65</v>
      </c>
      <c r="Q4967" t="s">
        <v>8264</v>
      </c>
      <c r="R4967" t="s">
        <v>67</v>
      </c>
      <c r="S4967" t="s">
        <v>583</v>
      </c>
      <c r="T4967" t="s">
        <v>80</v>
      </c>
      <c r="U4967" t="s">
        <v>18105</v>
      </c>
      <c r="V4967" t="s">
        <v>18104</v>
      </c>
      <c r="W4967" t="s">
        <v>71</v>
      </c>
    </row>
    <row r="4968" spans="1:23" hidden="1" x14ac:dyDescent="0.2">
      <c r="A4968" t="s">
        <v>57</v>
      </c>
      <c r="B4968" t="s">
        <v>18106</v>
      </c>
      <c r="C4968" t="s">
        <v>18107</v>
      </c>
      <c r="D4968" t="s">
        <v>18108</v>
      </c>
      <c r="E4968" t="s">
        <v>107</v>
      </c>
      <c r="F4968" t="s">
        <v>8437</v>
      </c>
      <c r="G4968" s="2">
        <v>44392</v>
      </c>
      <c r="H4968" s="2">
        <v>44389</v>
      </c>
      <c r="I4968" s="2">
        <v>44729</v>
      </c>
      <c r="J4968" s="19">
        <f>H4968+180</f>
        <v>44569</v>
      </c>
      <c r="K4968" s="2">
        <v>44573</v>
      </c>
      <c r="L4968" s="5" t="s">
        <v>31</v>
      </c>
      <c r="M4968" t="s">
        <v>63</v>
      </c>
      <c r="N4968" t="s">
        <v>32</v>
      </c>
      <c r="O4968" t="s">
        <v>64</v>
      </c>
      <c r="P4968" t="s">
        <v>16814</v>
      </c>
      <c r="Q4968" t="s">
        <v>16815</v>
      </c>
      <c r="R4968" t="s">
        <v>67</v>
      </c>
      <c r="S4968" t="s">
        <v>90</v>
      </c>
      <c r="T4968" t="s">
        <v>69</v>
      </c>
      <c r="U4968" t="s">
        <v>18109</v>
      </c>
      <c r="V4968" t="s">
        <v>18108</v>
      </c>
      <c r="W4968" t="s">
        <v>71</v>
      </c>
    </row>
    <row r="4969" spans="1:23" hidden="1" x14ac:dyDescent="0.2">
      <c r="A4969" t="s">
        <v>57</v>
      </c>
      <c r="B4969" t="s">
        <v>18110</v>
      </c>
      <c r="C4969" t="s">
        <v>5031</v>
      </c>
      <c r="D4969" t="s">
        <v>14155</v>
      </c>
      <c r="E4969" t="s">
        <v>136</v>
      </c>
      <c r="F4969" t="s">
        <v>1248</v>
      </c>
      <c r="G4969" s="2">
        <v>44392</v>
      </c>
      <c r="H4969" s="2">
        <v>44386</v>
      </c>
      <c r="I4969" s="2">
        <v>44722</v>
      </c>
      <c r="J4969" s="19">
        <f>H4969+365</f>
        <v>44751</v>
      </c>
      <c r="K4969" s="2">
        <v>44751</v>
      </c>
      <c r="L4969" s="5" t="s">
        <v>6</v>
      </c>
      <c r="M4969" t="s">
        <v>77</v>
      </c>
      <c r="N4969" t="s">
        <v>32</v>
      </c>
      <c r="O4969" t="s">
        <v>64</v>
      </c>
      <c r="P4969" t="s">
        <v>65</v>
      </c>
      <c r="Q4969" t="s">
        <v>8264</v>
      </c>
      <c r="R4969" t="s">
        <v>67</v>
      </c>
      <c r="S4969" t="s">
        <v>79</v>
      </c>
      <c r="T4969" t="s">
        <v>80</v>
      </c>
      <c r="U4969" t="s">
        <v>14154</v>
      </c>
      <c r="V4969" t="s">
        <v>14155</v>
      </c>
      <c r="W4969" t="s">
        <v>82</v>
      </c>
    </row>
    <row r="4970" spans="1:23" hidden="1" x14ac:dyDescent="0.2">
      <c r="A4970" t="s">
        <v>57</v>
      </c>
      <c r="B4970" t="s">
        <v>18111</v>
      </c>
      <c r="C4970" t="s">
        <v>18112</v>
      </c>
      <c r="D4970" t="s">
        <v>18113</v>
      </c>
      <c r="E4970" t="s">
        <v>107</v>
      </c>
      <c r="F4970" t="s">
        <v>4397</v>
      </c>
      <c r="G4970" s="2">
        <v>44392</v>
      </c>
      <c r="H4970" s="2">
        <v>44389</v>
      </c>
      <c r="I4970" s="2">
        <v>44731</v>
      </c>
      <c r="J4970" s="19">
        <f>H4970+180</f>
        <v>44569</v>
      </c>
      <c r="K4970" s="2">
        <v>44573</v>
      </c>
      <c r="L4970" s="5" t="s">
        <v>31</v>
      </c>
      <c r="M4970" t="s">
        <v>63</v>
      </c>
      <c r="N4970" t="s">
        <v>32</v>
      </c>
      <c r="O4970" t="s">
        <v>64</v>
      </c>
      <c r="P4970" t="s">
        <v>16814</v>
      </c>
      <c r="Q4970" t="s">
        <v>16824</v>
      </c>
      <c r="R4970" t="s">
        <v>67</v>
      </c>
      <c r="S4970" t="s">
        <v>583</v>
      </c>
      <c r="T4970" t="s">
        <v>80</v>
      </c>
      <c r="U4970" t="s">
        <v>18114</v>
      </c>
      <c r="V4970" t="s">
        <v>18113</v>
      </c>
      <c r="W4970" t="s">
        <v>71</v>
      </c>
    </row>
    <row r="4971" spans="1:23" hidden="1" x14ac:dyDescent="0.2">
      <c r="A4971" t="s">
        <v>57</v>
      </c>
      <c r="B4971" t="s">
        <v>18115</v>
      </c>
      <c r="C4971" t="s">
        <v>18116</v>
      </c>
      <c r="D4971" t="s">
        <v>18117</v>
      </c>
      <c r="E4971" t="s">
        <v>96</v>
      </c>
      <c r="F4971" t="s">
        <v>3359</v>
      </c>
      <c r="G4971" s="2">
        <v>44392</v>
      </c>
      <c r="H4971" s="2">
        <v>44389</v>
      </c>
      <c r="I4971" s="2">
        <v>44737</v>
      </c>
      <c r="J4971" s="19">
        <f>H4971+180</f>
        <v>44569</v>
      </c>
      <c r="K4971" s="2">
        <v>44573</v>
      </c>
      <c r="L4971" s="5" t="s">
        <v>31</v>
      </c>
      <c r="M4971" t="s">
        <v>63</v>
      </c>
      <c r="N4971" t="s">
        <v>32</v>
      </c>
      <c r="O4971" t="s">
        <v>64</v>
      </c>
      <c r="P4971" t="s">
        <v>16814</v>
      </c>
      <c r="Q4971" t="s">
        <v>18118</v>
      </c>
      <c r="R4971" t="s">
        <v>67</v>
      </c>
      <c r="S4971" t="s">
        <v>79</v>
      </c>
      <c r="T4971" t="s">
        <v>69</v>
      </c>
      <c r="U4971" t="s">
        <v>18119</v>
      </c>
      <c r="V4971" t="s">
        <v>18120</v>
      </c>
      <c r="W4971" t="s">
        <v>71</v>
      </c>
    </row>
    <row r="4972" spans="1:23" hidden="1" x14ac:dyDescent="0.2">
      <c r="A4972" t="s">
        <v>57</v>
      </c>
      <c r="B4972" t="s">
        <v>18121</v>
      </c>
      <c r="C4972" t="s">
        <v>18122</v>
      </c>
      <c r="D4972" t="s">
        <v>18123</v>
      </c>
      <c r="E4972" t="s">
        <v>310</v>
      </c>
      <c r="F4972" t="s">
        <v>1945</v>
      </c>
      <c r="G4972" s="2">
        <v>44392</v>
      </c>
      <c r="H4972" s="2">
        <v>44389</v>
      </c>
      <c r="I4972" s="2">
        <v>44650</v>
      </c>
      <c r="J4972" s="19">
        <f t="shared" ref="J4972:J4988" si="90">H4972+365</f>
        <v>44754</v>
      </c>
      <c r="K4972" s="2">
        <v>44754</v>
      </c>
      <c r="L4972" s="5" t="s">
        <v>6</v>
      </c>
      <c r="M4972" t="s">
        <v>63</v>
      </c>
      <c r="N4972" t="s">
        <v>32</v>
      </c>
      <c r="O4972" t="s">
        <v>64</v>
      </c>
      <c r="P4972" t="s">
        <v>65</v>
      </c>
      <c r="Q4972" t="s">
        <v>8264</v>
      </c>
      <c r="R4972" t="s">
        <v>67</v>
      </c>
      <c r="S4972" t="s">
        <v>90</v>
      </c>
      <c r="T4972" t="s">
        <v>69</v>
      </c>
      <c r="U4972" t="s">
        <v>18124</v>
      </c>
      <c r="V4972" t="s">
        <v>18123</v>
      </c>
      <c r="W4972" t="s">
        <v>71</v>
      </c>
    </row>
    <row r="4973" spans="1:23" hidden="1" x14ac:dyDescent="0.2">
      <c r="A4973" t="s">
        <v>57</v>
      </c>
      <c r="B4973" t="s">
        <v>18125</v>
      </c>
      <c r="C4973" t="s">
        <v>11452</v>
      </c>
      <c r="D4973" t="s">
        <v>18126</v>
      </c>
      <c r="E4973" t="s">
        <v>61</v>
      </c>
      <c r="F4973" t="s">
        <v>18127</v>
      </c>
      <c r="G4973" s="2">
        <v>44392</v>
      </c>
      <c r="H4973" s="2">
        <v>44392</v>
      </c>
      <c r="I4973" s="2">
        <v>44836</v>
      </c>
      <c r="J4973" s="19">
        <f t="shared" si="90"/>
        <v>44757</v>
      </c>
      <c r="K4973" s="2">
        <v>44757</v>
      </c>
      <c r="L4973" s="5" t="s">
        <v>31</v>
      </c>
      <c r="M4973" t="s">
        <v>88</v>
      </c>
      <c r="N4973" t="s">
        <v>32</v>
      </c>
      <c r="O4973" t="s">
        <v>64</v>
      </c>
      <c r="P4973" t="s">
        <v>65</v>
      </c>
      <c r="Q4973" t="s">
        <v>312</v>
      </c>
      <c r="R4973" t="s">
        <v>67</v>
      </c>
      <c r="S4973" t="s">
        <v>90</v>
      </c>
      <c r="T4973" t="s">
        <v>80</v>
      </c>
      <c r="U4973" t="s">
        <v>18128</v>
      </c>
      <c r="V4973" t="s">
        <v>18126</v>
      </c>
      <c r="W4973" t="s">
        <v>92</v>
      </c>
    </row>
    <row r="4974" spans="1:23" hidden="1" x14ac:dyDescent="0.2">
      <c r="A4974" t="s">
        <v>57</v>
      </c>
      <c r="B4974" t="s">
        <v>18129</v>
      </c>
      <c r="C4974" t="s">
        <v>18130</v>
      </c>
      <c r="D4974" t="s">
        <v>18131</v>
      </c>
      <c r="E4974" t="s">
        <v>136</v>
      </c>
      <c r="F4974" t="s">
        <v>934</v>
      </c>
      <c r="G4974" s="2">
        <v>44392</v>
      </c>
      <c r="H4974" s="2">
        <v>44387</v>
      </c>
      <c r="I4974" s="2">
        <v>44720</v>
      </c>
      <c r="J4974" s="19">
        <f t="shared" si="90"/>
        <v>44752</v>
      </c>
      <c r="K4974" s="2">
        <v>44752</v>
      </c>
      <c r="L4974" s="5" t="s">
        <v>6</v>
      </c>
      <c r="M4974" t="s">
        <v>77</v>
      </c>
      <c r="N4974" t="s">
        <v>32</v>
      </c>
      <c r="O4974" t="s">
        <v>64</v>
      </c>
      <c r="P4974" t="s">
        <v>65</v>
      </c>
      <c r="Q4974" t="s">
        <v>10999</v>
      </c>
      <c r="R4974" t="s">
        <v>67</v>
      </c>
      <c r="S4974" t="s">
        <v>79</v>
      </c>
      <c r="T4974" t="s">
        <v>80</v>
      </c>
      <c r="U4974" t="s">
        <v>18132</v>
      </c>
      <c r="V4974" t="s">
        <v>18133</v>
      </c>
      <c r="W4974" t="s">
        <v>82</v>
      </c>
    </row>
    <row r="4975" spans="1:23" hidden="1" x14ac:dyDescent="0.2">
      <c r="A4975" t="s">
        <v>57</v>
      </c>
      <c r="B4975" t="s">
        <v>18134</v>
      </c>
      <c r="C4975" t="s">
        <v>18135</v>
      </c>
      <c r="D4975" t="s">
        <v>18136</v>
      </c>
      <c r="E4975" t="s">
        <v>136</v>
      </c>
      <c r="F4975" t="s">
        <v>934</v>
      </c>
      <c r="G4975" s="2">
        <v>44392</v>
      </c>
      <c r="H4975" s="2">
        <v>44387</v>
      </c>
      <c r="I4975" s="2">
        <v>44720</v>
      </c>
      <c r="J4975" s="19">
        <f t="shared" si="90"/>
        <v>44752</v>
      </c>
      <c r="K4975" s="2">
        <v>44752</v>
      </c>
      <c r="L4975" s="5" t="s">
        <v>6</v>
      </c>
      <c r="M4975" t="s">
        <v>77</v>
      </c>
      <c r="N4975" t="s">
        <v>32</v>
      </c>
      <c r="O4975" t="s">
        <v>64</v>
      </c>
      <c r="P4975" t="s">
        <v>65</v>
      </c>
      <c r="Q4975" t="s">
        <v>10999</v>
      </c>
      <c r="R4975" t="s">
        <v>67</v>
      </c>
      <c r="S4975" t="s">
        <v>79</v>
      </c>
      <c r="T4975" t="s">
        <v>80</v>
      </c>
      <c r="U4975" t="s">
        <v>18132</v>
      </c>
      <c r="V4975" t="s">
        <v>18133</v>
      </c>
      <c r="W4975" t="s">
        <v>82</v>
      </c>
    </row>
    <row r="4976" spans="1:23" hidden="1" x14ac:dyDescent="0.2">
      <c r="A4976" t="s">
        <v>57</v>
      </c>
      <c r="B4976" t="s">
        <v>18137</v>
      </c>
      <c r="C4976" t="s">
        <v>18138</v>
      </c>
      <c r="D4976" t="s">
        <v>18139</v>
      </c>
      <c r="E4976" t="s">
        <v>136</v>
      </c>
      <c r="F4976" t="s">
        <v>934</v>
      </c>
      <c r="G4976" s="2">
        <v>44392</v>
      </c>
      <c r="H4976" s="2">
        <v>44387</v>
      </c>
      <c r="I4976" s="2">
        <v>44725</v>
      </c>
      <c r="J4976" s="19">
        <f t="shared" si="90"/>
        <v>44752</v>
      </c>
      <c r="K4976" s="2">
        <v>44752</v>
      </c>
      <c r="L4976" s="5" t="s">
        <v>6</v>
      </c>
      <c r="M4976" t="s">
        <v>77</v>
      </c>
      <c r="N4976" t="s">
        <v>32</v>
      </c>
      <c r="O4976" t="s">
        <v>64</v>
      </c>
      <c r="P4976" t="s">
        <v>65</v>
      </c>
      <c r="Q4976" t="s">
        <v>18140</v>
      </c>
      <c r="R4976" t="s">
        <v>67</v>
      </c>
      <c r="S4976" t="s">
        <v>79</v>
      </c>
      <c r="T4976" t="s">
        <v>80</v>
      </c>
      <c r="U4976" t="s">
        <v>18132</v>
      </c>
      <c r="V4976" t="s">
        <v>18133</v>
      </c>
      <c r="W4976" t="s">
        <v>82</v>
      </c>
    </row>
    <row r="4977" spans="1:23" hidden="1" x14ac:dyDescent="0.2">
      <c r="A4977" t="s">
        <v>57</v>
      </c>
      <c r="B4977" t="s">
        <v>18141</v>
      </c>
      <c r="C4977" t="s">
        <v>18142</v>
      </c>
      <c r="D4977" t="s">
        <v>18143</v>
      </c>
      <c r="E4977" t="s">
        <v>136</v>
      </c>
      <c r="F4977" t="s">
        <v>5310</v>
      </c>
      <c r="G4977" s="2">
        <v>44392</v>
      </c>
      <c r="H4977" s="2">
        <v>44392</v>
      </c>
      <c r="I4977" s="2">
        <v>44753</v>
      </c>
      <c r="J4977" s="19">
        <f t="shared" si="90"/>
        <v>44757</v>
      </c>
      <c r="K4977" s="2">
        <v>44757</v>
      </c>
      <c r="L4977" s="5" t="s">
        <v>6</v>
      </c>
      <c r="M4977" t="s">
        <v>138</v>
      </c>
      <c r="N4977" t="s">
        <v>32</v>
      </c>
      <c r="O4977" t="s">
        <v>64</v>
      </c>
      <c r="P4977" t="s">
        <v>65</v>
      </c>
      <c r="Q4977" t="s">
        <v>124</v>
      </c>
      <c r="R4977" t="s">
        <v>67</v>
      </c>
      <c r="S4977" t="s">
        <v>4145</v>
      </c>
      <c r="T4977" t="s">
        <v>69</v>
      </c>
      <c r="U4977" t="s">
        <v>18144</v>
      </c>
      <c r="V4977" t="s">
        <v>18143</v>
      </c>
      <c r="W4977" t="s">
        <v>142</v>
      </c>
    </row>
    <row r="4978" spans="1:23" hidden="1" x14ac:dyDescent="0.2">
      <c r="A4978" t="s">
        <v>57</v>
      </c>
      <c r="B4978" t="s">
        <v>18145</v>
      </c>
      <c r="C4978" t="s">
        <v>18146</v>
      </c>
      <c r="D4978" t="s">
        <v>18147</v>
      </c>
      <c r="E4978" t="s">
        <v>310</v>
      </c>
      <c r="F4978" t="s">
        <v>5181</v>
      </c>
      <c r="G4978" s="2">
        <v>44392</v>
      </c>
      <c r="H4978" s="2">
        <v>44389</v>
      </c>
      <c r="I4978" s="2">
        <v>44646</v>
      </c>
      <c r="J4978" s="19">
        <f t="shared" si="90"/>
        <v>44754</v>
      </c>
      <c r="K4978" s="2">
        <v>44754</v>
      </c>
      <c r="L4978" s="5" t="s">
        <v>6</v>
      </c>
      <c r="M4978" t="s">
        <v>63</v>
      </c>
      <c r="N4978" t="s">
        <v>32</v>
      </c>
      <c r="O4978" t="s">
        <v>64</v>
      </c>
      <c r="P4978" t="s">
        <v>65</v>
      </c>
      <c r="Q4978" t="s">
        <v>8302</v>
      </c>
      <c r="R4978" t="s">
        <v>201</v>
      </c>
      <c r="S4978" t="s">
        <v>583</v>
      </c>
      <c r="T4978" t="s">
        <v>202</v>
      </c>
      <c r="U4978" t="s">
        <v>18148</v>
      </c>
      <c r="V4978" t="s">
        <v>18147</v>
      </c>
      <c r="W4978" t="s">
        <v>71</v>
      </c>
    </row>
    <row r="4979" spans="1:23" hidden="1" x14ac:dyDescent="0.2">
      <c r="A4979" t="s">
        <v>57</v>
      </c>
      <c r="B4979" t="s">
        <v>18149</v>
      </c>
      <c r="C4979" t="s">
        <v>18150</v>
      </c>
      <c r="D4979" t="s">
        <v>18151</v>
      </c>
      <c r="E4979" t="s">
        <v>310</v>
      </c>
      <c r="F4979" t="s">
        <v>1945</v>
      </c>
      <c r="G4979" s="2">
        <v>44392</v>
      </c>
      <c r="H4979" s="2">
        <v>44389</v>
      </c>
      <c r="I4979" s="2">
        <v>44714</v>
      </c>
      <c r="J4979" s="19">
        <f t="shared" si="90"/>
        <v>44754</v>
      </c>
      <c r="K4979" s="2">
        <v>44754</v>
      </c>
      <c r="L4979" s="5" t="s">
        <v>6</v>
      </c>
      <c r="M4979" t="s">
        <v>88</v>
      </c>
      <c r="N4979" t="s">
        <v>32</v>
      </c>
      <c r="O4979" t="s">
        <v>64</v>
      </c>
      <c r="P4979" t="s">
        <v>65</v>
      </c>
      <c r="Q4979" t="s">
        <v>8264</v>
      </c>
      <c r="R4979" t="s">
        <v>67</v>
      </c>
      <c r="S4979" t="s">
        <v>90</v>
      </c>
      <c r="T4979" t="s">
        <v>80</v>
      </c>
      <c r="U4979" t="s">
        <v>18152</v>
      </c>
      <c r="V4979" t="s">
        <v>18151</v>
      </c>
      <c r="W4979" t="s">
        <v>92</v>
      </c>
    </row>
    <row r="4980" spans="1:23" hidden="1" x14ac:dyDescent="0.2">
      <c r="A4980" t="s">
        <v>57</v>
      </c>
      <c r="B4980" t="s">
        <v>18153</v>
      </c>
      <c r="C4980" t="s">
        <v>18154</v>
      </c>
      <c r="D4980" t="s">
        <v>18155</v>
      </c>
      <c r="E4980" t="s">
        <v>310</v>
      </c>
      <c r="F4980" t="s">
        <v>5073</v>
      </c>
      <c r="G4980" s="2">
        <v>44392</v>
      </c>
      <c r="H4980" s="2">
        <v>44389</v>
      </c>
      <c r="I4980" s="2">
        <v>44649</v>
      </c>
      <c r="J4980" s="19">
        <f t="shared" si="90"/>
        <v>44754</v>
      </c>
      <c r="K4980" s="2">
        <v>44754</v>
      </c>
      <c r="L4980" s="5" t="s">
        <v>6</v>
      </c>
      <c r="M4980" t="s">
        <v>63</v>
      </c>
      <c r="N4980" t="s">
        <v>32</v>
      </c>
      <c r="O4980" t="s">
        <v>64</v>
      </c>
      <c r="P4980" t="s">
        <v>65</v>
      </c>
      <c r="Q4980" t="s">
        <v>8264</v>
      </c>
      <c r="R4980" t="s">
        <v>67</v>
      </c>
      <c r="S4980" t="s">
        <v>79</v>
      </c>
      <c r="T4980" t="s">
        <v>69</v>
      </c>
      <c r="U4980" t="s">
        <v>18156</v>
      </c>
      <c r="V4980" t="s">
        <v>18155</v>
      </c>
      <c r="W4980" t="s">
        <v>71</v>
      </c>
    </row>
    <row r="4981" spans="1:23" hidden="1" x14ac:dyDescent="0.2">
      <c r="A4981" t="s">
        <v>57</v>
      </c>
      <c r="B4981" t="s">
        <v>18157</v>
      </c>
      <c r="C4981" t="s">
        <v>18158</v>
      </c>
      <c r="D4981" t="s">
        <v>18159</v>
      </c>
      <c r="E4981" t="s">
        <v>310</v>
      </c>
      <c r="F4981" t="s">
        <v>4950</v>
      </c>
      <c r="G4981" s="2">
        <v>44392</v>
      </c>
      <c r="H4981" s="2">
        <v>44389</v>
      </c>
      <c r="I4981" s="2">
        <v>44720</v>
      </c>
      <c r="J4981" s="19">
        <f t="shared" si="90"/>
        <v>44754</v>
      </c>
      <c r="K4981" s="2">
        <v>44754</v>
      </c>
      <c r="L4981" s="5" t="s">
        <v>6</v>
      </c>
      <c r="M4981" t="s">
        <v>63</v>
      </c>
      <c r="N4981" t="s">
        <v>32</v>
      </c>
      <c r="O4981" t="s">
        <v>64</v>
      </c>
      <c r="P4981" t="s">
        <v>65</v>
      </c>
      <c r="Q4981" t="s">
        <v>8316</v>
      </c>
      <c r="R4981" t="s">
        <v>67</v>
      </c>
      <c r="S4981" t="s">
        <v>125</v>
      </c>
      <c r="T4981" t="s">
        <v>69</v>
      </c>
      <c r="U4981" t="s">
        <v>17270</v>
      </c>
      <c r="V4981" t="s">
        <v>17269</v>
      </c>
      <c r="W4981" t="s">
        <v>71</v>
      </c>
    </row>
    <row r="4982" spans="1:23" hidden="1" x14ac:dyDescent="0.2">
      <c r="A4982" t="s">
        <v>57</v>
      </c>
      <c r="B4982" t="s">
        <v>18160</v>
      </c>
      <c r="C4982" t="s">
        <v>18161</v>
      </c>
      <c r="D4982" t="s">
        <v>18162</v>
      </c>
      <c r="E4982" t="s">
        <v>61</v>
      </c>
      <c r="F4982" t="s">
        <v>4112</v>
      </c>
      <c r="G4982" s="2">
        <v>44392</v>
      </c>
      <c r="H4982" s="2">
        <v>44389</v>
      </c>
      <c r="I4982" s="2">
        <v>44574</v>
      </c>
      <c r="J4982" s="19">
        <f t="shared" si="90"/>
        <v>44754</v>
      </c>
      <c r="K4982" s="2">
        <v>44754</v>
      </c>
      <c r="L4982" s="5" t="s">
        <v>6</v>
      </c>
      <c r="M4982" t="s">
        <v>63</v>
      </c>
      <c r="N4982" t="s">
        <v>32</v>
      </c>
      <c r="O4982" t="s">
        <v>64</v>
      </c>
      <c r="P4982" t="s">
        <v>65</v>
      </c>
      <c r="Q4982" t="s">
        <v>8216</v>
      </c>
      <c r="R4982" t="s">
        <v>67</v>
      </c>
      <c r="S4982" t="s">
        <v>125</v>
      </c>
      <c r="T4982" t="s">
        <v>69</v>
      </c>
      <c r="U4982" t="s">
        <v>18163</v>
      </c>
      <c r="V4982" t="s">
        <v>18162</v>
      </c>
      <c r="W4982" t="s">
        <v>71</v>
      </c>
    </row>
    <row r="4983" spans="1:23" hidden="1" x14ac:dyDescent="0.2">
      <c r="A4983" t="s">
        <v>57</v>
      </c>
      <c r="B4983" t="s">
        <v>18164</v>
      </c>
      <c r="C4983" t="s">
        <v>1485</v>
      </c>
      <c r="D4983" t="s">
        <v>18165</v>
      </c>
      <c r="E4983" t="s">
        <v>61</v>
      </c>
      <c r="F4983" t="s">
        <v>5686</v>
      </c>
      <c r="G4983" s="2">
        <v>44392</v>
      </c>
      <c r="H4983" s="2">
        <v>44392</v>
      </c>
      <c r="I4983" s="2">
        <v>44608</v>
      </c>
      <c r="J4983" s="19">
        <f t="shared" si="90"/>
        <v>44757</v>
      </c>
      <c r="K4983" s="2">
        <v>44757</v>
      </c>
      <c r="L4983" s="5" t="s">
        <v>6</v>
      </c>
      <c r="M4983" t="s">
        <v>98</v>
      </c>
      <c r="N4983" t="s">
        <v>32</v>
      </c>
      <c r="O4983" t="s">
        <v>64</v>
      </c>
      <c r="P4983" t="s">
        <v>65</v>
      </c>
      <c r="Q4983" t="s">
        <v>89</v>
      </c>
      <c r="R4983" t="s">
        <v>67</v>
      </c>
      <c r="S4983" t="s">
        <v>100</v>
      </c>
      <c r="T4983" t="s">
        <v>80</v>
      </c>
      <c r="U4983" t="s">
        <v>18166</v>
      </c>
      <c r="V4983" t="s">
        <v>18167</v>
      </c>
      <c r="W4983" t="s">
        <v>103</v>
      </c>
    </row>
    <row r="4984" spans="1:23" hidden="1" x14ac:dyDescent="0.2">
      <c r="A4984" t="s">
        <v>57</v>
      </c>
      <c r="B4984" t="s">
        <v>18168</v>
      </c>
      <c r="C4984" t="s">
        <v>11699</v>
      </c>
      <c r="D4984" t="s">
        <v>18169</v>
      </c>
      <c r="E4984" t="s">
        <v>310</v>
      </c>
      <c r="F4984" t="s">
        <v>5073</v>
      </c>
      <c r="G4984" s="2">
        <v>44392</v>
      </c>
      <c r="H4984" s="2">
        <v>44389</v>
      </c>
      <c r="I4984" s="2">
        <v>44645</v>
      </c>
      <c r="J4984" s="19">
        <f t="shared" si="90"/>
        <v>44754</v>
      </c>
      <c r="K4984" s="2">
        <v>44754</v>
      </c>
      <c r="L4984" s="5" t="s">
        <v>6</v>
      </c>
      <c r="M4984" t="s">
        <v>63</v>
      </c>
      <c r="N4984" t="s">
        <v>32</v>
      </c>
      <c r="O4984" t="s">
        <v>64</v>
      </c>
      <c r="P4984" t="s">
        <v>65</v>
      </c>
      <c r="Q4984" t="s">
        <v>8264</v>
      </c>
      <c r="R4984" t="s">
        <v>67</v>
      </c>
      <c r="S4984" t="s">
        <v>79</v>
      </c>
      <c r="T4984" t="s">
        <v>69</v>
      </c>
      <c r="U4984" t="s">
        <v>18170</v>
      </c>
      <c r="V4984" t="s">
        <v>18169</v>
      </c>
      <c r="W4984" t="s">
        <v>71</v>
      </c>
    </row>
    <row r="4985" spans="1:23" hidden="1" x14ac:dyDescent="0.2">
      <c r="A4985" t="s">
        <v>57</v>
      </c>
      <c r="B4985" t="s">
        <v>18171</v>
      </c>
      <c r="C4985" t="s">
        <v>11699</v>
      </c>
      <c r="D4985" t="s">
        <v>18172</v>
      </c>
      <c r="E4985" t="s">
        <v>310</v>
      </c>
      <c r="F4985" t="s">
        <v>5073</v>
      </c>
      <c r="G4985" s="2">
        <v>44392</v>
      </c>
      <c r="H4985" s="2">
        <v>44389</v>
      </c>
      <c r="I4985" s="2">
        <v>44645</v>
      </c>
      <c r="J4985" s="19">
        <f t="shared" si="90"/>
        <v>44754</v>
      </c>
      <c r="K4985" s="2">
        <v>44754</v>
      </c>
      <c r="L4985" s="5" t="s">
        <v>6</v>
      </c>
      <c r="M4985" t="s">
        <v>63</v>
      </c>
      <c r="N4985" t="s">
        <v>32</v>
      </c>
      <c r="O4985" t="s">
        <v>64</v>
      </c>
      <c r="P4985" t="s">
        <v>65</v>
      </c>
      <c r="Q4985" t="s">
        <v>8316</v>
      </c>
      <c r="R4985" t="s">
        <v>67</v>
      </c>
      <c r="S4985" t="s">
        <v>79</v>
      </c>
      <c r="T4985" t="s">
        <v>69</v>
      </c>
      <c r="U4985" t="s">
        <v>18170</v>
      </c>
      <c r="V4985" t="s">
        <v>18169</v>
      </c>
      <c r="W4985" t="s">
        <v>71</v>
      </c>
    </row>
    <row r="4986" spans="1:23" hidden="1" x14ac:dyDescent="0.2">
      <c r="A4986" t="s">
        <v>57</v>
      </c>
      <c r="B4986" t="s">
        <v>18173</v>
      </c>
      <c r="C4986" t="s">
        <v>18174</v>
      </c>
      <c r="D4986" t="s">
        <v>18175</v>
      </c>
      <c r="E4986" t="s">
        <v>136</v>
      </c>
      <c r="F4986" t="s">
        <v>18176</v>
      </c>
      <c r="G4986" s="2">
        <v>44392</v>
      </c>
      <c r="H4986" s="2">
        <v>44392</v>
      </c>
      <c r="I4986" s="2">
        <v>44802</v>
      </c>
      <c r="J4986" s="19">
        <f t="shared" si="90"/>
        <v>44757</v>
      </c>
      <c r="K4986" s="2">
        <v>44757</v>
      </c>
      <c r="L4986" s="5" t="s">
        <v>31</v>
      </c>
      <c r="M4986" t="s">
        <v>63</v>
      </c>
      <c r="N4986" t="s">
        <v>32</v>
      </c>
      <c r="O4986" t="s">
        <v>64</v>
      </c>
      <c r="P4986" t="s">
        <v>65</v>
      </c>
      <c r="Q4986" t="s">
        <v>139</v>
      </c>
      <c r="R4986" t="s">
        <v>201</v>
      </c>
      <c r="S4986" t="s">
        <v>125</v>
      </c>
      <c r="T4986" t="s">
        <v>202</v>
      </c>
      <c r="U4986" t="s">
        <v>18177</v>
      </c>
      <c r="V4986" t="s">
        <v>18175</v>
      </c>
      <c r="W4986" t="s">
        <v>71</v>
      </c>
    </row>
    <row r="4987" spans="1:23" hidden="1" x14ac:dyDescent="0.2">
      <c r="A4987" t="s">
        <v>57</v>
      </c>
      <c r="B4987" t="s">
        <v>18178</v>
      </c>
      <c r="C4987" t="s">
        <v>18179</v>
      </c>
      <c r="D4987" t="s">
        <v>18180</v>
      </c>
      <c r="E4987" t="s">
        <v>310</v>
      </c>
      <c r="F4987" t="s">
        <v>5407</v>
      </c>
      <c r="G4987" s="2">
        <v>44392</v>
      </c>
      <c r="H4987" s="2">
        <v>44389</v>
      </c>
      <c r="I4987" s="2">
        <v>44695</v>
      </c>
      <c r="J4987" s="19">
        <f t="shared" si="90"/>
        <v>44754</v>
      </c>
      <c r="K4987" s="2">
        <v>44754</v>
      </c>
      <c r="L4987" s="5" t="s">
        <v>6</v>
      </c>
      <c r="M4987" t="s">
        <v>63</v>
      </c>
      <c r="N4987" t="s">
        <v>32</v>
      </c>
      <c r="O4987" t="s">
        <v>64</v>
      </c>
      <c r="P4987" t="s">
        <v>65</v>
      </c>
      <c r="Q4987" t="s">
        <v>8264</v>
      </c>
      <c r="R4987" t="s">
        <v>630</v>
      </c>
      <c r="S4987" t="s">
        <v>79</v>
      </c>
      <c r="T4987" t="s">
        <v>298</v>
      </c>
      <c r="U4987" t="s">
        <v>18181</v>
      </c>
      <c r="V4987" t="s">
        <v>18180</v>
      </c>
      <c r="W4987" t="s">
        <v>71</v>
      </c>
    </row>
    <row r="4988" spans="1:23" hidden="1" x14ac:dyDescent="0.2">
      <c r="A4988" t="s">
        <v>57</v>
      </c>
      <c r="B4988" t="s">
        <v>18182</v>
      </c>
      <c r="C4988" t="s">
        <v>18183</v>
      </c>
      <c r="D4988" t="s">
        <v>18184</v>
      </c>
      <c r="E4988" t="s">
        <v>115</v>
      </c>
      <c r="F4988" t="s">
        <v>16389</v>
      </c>
      <c r="G4988" s="2">
        <v>44392</v>
      </c>
      <c r="H4988" s="2">
        <v>44389</v>
      </c>
      <c r="I4988" s="2">
        <v>44631</v>
      </c>
      <c r="J4988" s="19">
        <f t="shared" si="90"/>
        <v>44754</v>
      </c>
      <c r="K4988" s="2">
        <v>44754</v>
      </c>
      <c r="L4988" s="5" t="s">
        <v>6</v>
      </c>
      <c r="M4988" t="s">
        <v>269</v>
      </c>
      <c r="N4988" t="s">
        <v>32</v>
      </c>
      <c r="O4988" t="s">
        <v>64</v>
      </c>
      <c r="P4988" t="s">
        <v>65</v>
      </c>
      <c r="Q4988" t="s">
        <v>8264</v>
      </c>
      <c r="R4988" t="s">
        <v>67</v>
      </c>
      <c r="S4988" t="s">
        <v>271</v>
      </c>
      <c r="T4988" t="s">
        <v>80</v>
      </c>
      <c r="U4988" t="s">
        <v>18185</v>
      </c>
      <c r="V4988" t="s">
        <v>18184</v>
      </c>
      <c r="W4988" t="s">
        <v>274</v>
      </c>
    </row>
    <row r="4989" spans="1:23" hidden="1" x14ac:dyDescent="0.2">
      <c r="A4989" t="s">
        <v>57</v>
      </c>
      <c r="B4989" t="s">
        <v>18186</v>
      </c>
      <c r="C4989" t="s">
        <v>18187</v>
      </c>
      <c r="D4989" t="s">
        <v>18188</v>
      </c>
      <c r="E4989" t="s">
        <v>107</v>
      </c>
      <c r="F4989" t="s">
        <v>18189</v>
      </c>
      <c r="G4989" s="2">
        <v>44392</v>
      </c>
      <c r="H4989" s="2">
        <v>44389</v>
      </c>
      <c r="I4989" s="2">
        <v>44672</v>
      </c>
      <c r="J4989" s="19">
        <f>H4989+180</f>
        <v>44569</v>
      </c>
      <c r="K4989" s="2">
        <v>44573</v>
      </c>
      <c r="L4989" s="5" t="s">
        <v>31</v>
      </c>
      <c r="M4989" t="s">
        <v>63</v>
      </c>
      <c r="N4989" t="s">
        <v>32</v>
      </c>
      <c r="O4989" t="s">
        <v>64</v>
      </c>
      <c r="P4989" t="s">
        <v>16814</v>
      </c>
      <c r="Q4989" t="s">
        <v>16824</v>
      </c>
      <c r="R4989" t="s">
        <v>67</v>
      </c>
      <c r="S4989" t="s">
        <v>583</v>
      </c>
      <c r="T4989" t="s">
        <v>80</v>
      </c>
      <c r="U4989" t="s">
        <v>18190</v>
      </c>
      <c r="V4989" t="s">
        <v>18188</v>
      </c>
      <c r="W4989" t="s">
        <v>71</v>
      </c>
    </row>
    <row r="4990" spans="1:23" hidden="1" x14ac:dyDescent="0.2">
      <c r="A4990" t="s">
        <v>57</v>
      </c>
      <c r="B4990" t="s">
        <v>18191</v>
      </c>
      <c r="C4990" t="s">
        <v>18192</v>
      </c>
      <c r="D4990" t="s">
        <v>18193</v>
      </c>
      <c r="E4990" t="s">
        <v>136</v>
      </c>
      <c r="F4990" t="s">
        <v>13104</v>
      </c>
      <c r="G4990" s="2">
        <v>44392</v>
      </c>
      <c r="H4990" s="2">
        <v>44385</v>
      </c>
      <c r="I4990" s="2">
        <v>44764</v>
      </c>
      <c r="J4990" s="19">
        <f t="shared" ref="J4990:J5004" si="91">H4990+365</f>
        <v>44750</v>
      </c>
      <c r="K4990" s="2">
        <v>44750</v>
      </c>
      <c r="L4990" s="5" t="s">
        <v>31</v>
      </c>
      <c r="M4990" t="s">
        <v>63</v>
      </c>
      <c r="N4990" t="s">
        <v>32</v>
      </c>
      <c r="O4990" t="s">
        <v>64</v>
      </c>
      <c r="P4990" t="s">
        <v>65</v>
      </c>
      <c r="Q4990" t="s">
        <v>8264</v>
      </c>
      <c r="R4990" t="s">
        <v>67</v>
      </c>
      <c r="S4990" t="s">
        <v>79</v>
      </c>
      <c r="T4990" t="s">
        <v>69</v>
      </c>
      <c r="U4990" t="s">
        <v>18194</v>
      </c>
      <c r="V4990" t="s">
        <v>18193</v>
      </c>
      <c r="W4990" t="s">
        <v>71</v>
      </c>
    </row>
    <row r="4991" spans="1:23" hidden="1" x14ac:dyDescent="0.2">
      <c r="A4991" t="s">
        <v>57</v>
      </c>
      <c r="B4991" t="s">
        <v>18195</v>
      </c>
      <c r="C4991" t="s">
        <v>18192</v>
      </c>
      <c r="D4991" t="s">
        <v>18196</v>
      </c>
      <c r="E4991" t="s">
        <v>136</v>
      </c>
      <c r="F4991" t="s">
        <v>13104</v>
      </c>
      <c r="G4991" s="2">
        <v>44392</v>
      </c>
      <c r="H4991" s="2">
        <v>44385</v>
      </c>
      <c r="I4991" s="2">
        <v>44764</v>
      </c>
      <c r="J4991" s="19">
        <f t="shared" si="91"/>
        <v>44750</v>
      </c>
      <c r="K4991" s="2">
        <v>44750</v>
      </c>
      <c r="L4991" s="5" t="s">
        <v>31</v>
      </c>
      <c r="M4991" t="s">
        <v>63</v>
      </c>
      <c r="N4991" t="s">
        <v>32</v>
      </c>
      <c r="O4991" t="s">
        <v>64</v>
      </c>
      <c r="P4991" t="s">
        <v>65</v>
      </c>
      <c r="Q4991" t="s">
        <v>8264</v>
      </c>
      <c r="R4991" t="s">
        <v>67</v>
      </c>
      <c r="S4991" t="s">
        <v>79</v>
      </c>
      <c r="T4991" t="s">
        <v>69</v>
      </c>
      <c r="U4991" t="s">
        <v>18197</v>
      </c>
      <c r="V4991" t="s">
        <v>18196</v>
      </c>
      <c r="W4991" t="s">
        <v>71</v>
      </c>
    </row>
    <row r="4992" spans="1:23" hidden="1" x14ac:dyDescent="0.2">
      <c r="A4992" t="s">
        <v>57</v>
      </c>
      <c r="B4992" t="s">
        <v>18198</v>
      </c>
      <c r="C4992" t="s">
        <v>12266</v>
      </c>
      <c r="D4992" t="s">
        <v>18199</v>
      </c>
      <c r="E4992" t="s">
        <v>86</v>
      </c>
      <c r="F4992" t="s">
        <v>1994</v>
      </c>
      <c r="G4992" s="2">
        <v>44392</v>
      </c>
      <c r="H4992" s="2">
        <v>44389</v>
      </c>
      <c r="I4992" s="2">
        <v>44616</v>
      </c>
      <c r="J4992" s="19">
        <f t="shared" si="91"/>
        <v>44754</v>
      </c>
      <c r="K4992" s="2">
        <v>44754</v>
      </c>
      <c r="L4992" s="5" t="s">
        <v>6</v>
      </c>
      <c r="M4992" t="s">
        <v>269</v>
      </c>
      <c r="N4992" t="s">
        <v>32</v>
      </c>
      <c r="O4992" t="s">
        <v>64</v>
      </c>
      <c r="P4992" t="s">
        <v>65</v>
      </c>
      <c r="Q4992" t="s">
        <v>8216</v>
      </c>
      <c r="R4992" t="s">
        <v>67</v>
      </c>
      <c r="S4992" t="s">
        <v>271</v>
      </c>
      <c r="T4992" t="s">
        <v>80</v>
      </c>
      <c r="U4992" t="s">
        <v>18200</v>
      </c>
      <c r="V4992" t="s">
        <v>18199</v>
      </c>
      <c r="W4992" t="s">
        <v>274</v>
      </c>
    </row>
    <row r="4993" spans="1:23" hidden="1" x14ac:dyDescent="0.2">
      <c r="A4993" t="s">
        <v>57</v>
      </c>
      <c r="B4993" t="s">
        <v>18201</v>
      </c>
      <c r="C4993" t="s">
        <v>18202</v>
      </c>
      <c r="D4993" t="s">
        <v>18203</v>
      </c>
      <c r="E4993" t="s">
        <v>75</v>
      </c>
      <c r="F4993" t="s">
        <v>12627</v>
      </c>
      <c r="G4993" s="2">
        <v>44392</v>
      </c>
      <c r="H4993" s="2">
        <v>44389</v>
      </c>
      <c r="I4993" s="2">
        <v>44594</v>
      </c>
      <c r="J4993" s="19">
        <f t="shared" si="91"/>
        <v>44754</v>
      </c>
      <c r="K4993" s="2">
        <v>44754</v>
      </c>
      <c r="L4993" s="5" t="s">
        <v>6</v>
      </c>
      <c r="M4993" t="s">
        <v>63</v>
      </c>
      <c r="N4993" t="s">
        <v>32</v>
      </c>
      <c r="O4993" t="s">
        <v>64</v>
      </c>
      <c r="P4993" t="s">
        <v>65</v>
      </c>
      <c r="Q4993" t="s">
        <v>8216</v>
      </c>
      <c r="R4993" t="s">
        <v>67</v>
      </c>
      <c r="S4993" t="s">
        <v>90</v>
      </c>
      <c r="T4993" t="s">
        <v>69</v>
      </c>
      <c r="U4993" t="s">
        <v>18204</v>
      </c>
      <c r="V4993" t="s">
        <v>18203</v>
      </c>
      <c r="W4993" t="s">
        <v>71</v>
      </c>
    </row>
    <row r="4994" spans="1:23" hidden="1" x14ac:dyDescent="0.2">
      <c r="A4994" t="s">
        <v>57</v>
      </c>
      <c r="B4994" t="s">
        <v>18205</v>
      </c>
      <c r="C4994" t="s">
        <v>3892</v>
      </c>
      <c r="D4994" t="s">
        <v>18206</v>
      </c>
      <c r="E4994" t="s">
        <v>136</v>
      </c>
      <c r="F4994" t="s">
        <v>3882</v>
      </c>
      <c r="G4994" s="2">
        <v>44392</v>
      </c>
      <c r="H4994" s="2">
        <v>44392</v>
      </c>
      <c r="I4994" s="2">
        <v>44620</v>
      </c>
      <c r="J4994" s="19">
        <f t="shared" si="91"/>
        <v>44757</v>
      </c>
      <c r="K4994" s="2">
        <v>44757</v>
      </c>
      <c r="L4994" s="5" t="s">
        <v>6</v>
      </c>
      <c r="M4994" t="s">
        <v>138</v>
      </c>
      <c r="N4994" t="s">
        <v>32</v>
      </c>
      <c r="O4994" t="s">
        <v>64</v>
      </c>
      <c r="P4994" t="s">
        <v>65</v>
      </c>
      <c r="Q4994" t="s">
        <v>16632</v>
      </c>
      <c r="R4994" t="s">
        <v>201</v>
      </c>
      <c r="S4994" t="s">
        <v>304</v>
      </c>
      <c r="T4994" t="s">
        <v>202</v>
      </c>
      <c r="U4994" t="s">
        <v>299</v>
      </c>
      <c r="V4994" t="s">
        <v>299</v>
      </c>
      <c r="W4994" t="s">
        <v>299</v>
      </c>
    </row>
    <row r="4995" spans="1:23" hidden="1" x14ac:dyDescent="0.2">
      <c r="A4995" t="s">
        <v>57</v>
      </c>
      <c r="B4995" t="s">
        <v>18207</v>
      </c>
      <c r="C4995" t="s">
        <v>14774</v>
      </c>
      <c r="D4995" t="s">
        <v>18208</v>
      </c>
      <c r="E4995" t="s">
        <v>136</v>
      </c>
      <c r="F4995" t="s">
        <v>3882</v>
      </c>
      <c r="G4995" s="2">
        <v>44392</v>
      </c>
      <c r="H4995" s="2">
        <v>44392</v>
      </c>
      <c r="I4995" s="2">
        <v>44620</v>
      </c>
      <c r="J4995" s="19">
        <f t="shared" si="91"/>
        <v>44757</v>
      </c>
      <c r="K4995" s="2">
        <v>44757</v>
      </c>
      <c r="L4995" s="5" t="s">
        <v>6</v>
      </c>
      <c r="M4995" t="s">
        <v>138</v>
      </c>
      <c r="N4995" t="s">
        <v>32</v>
      </c>
      <c r="O4995" t="s">
        <v>64</v>
      </c>
      <c r="P4995" t="s">
        <v>65</v>
      </c>
      <c r="Q4995" t="s">
        <v>16632</v>
      </c>
      <c r="R4995" t="s">
        <v>201</v>
      </c>
      <c r="S4995" t="s">
        <v>304</v>
      </c>
      <c r="T4995" t="s">
        <v>202</v>
      </c>
      <c r="U4995" t="s">
        <v>299</v>
      </c>
      <c r="V4995" t="s">
        <v>299</v>
      </c>
      <c r="W4995" t="s">
        <v>299</v>
      </c>
    </row>
    <row r="4996" spans="1:23" hidden="1" x14ac:dyDescent="0.2">
      <c r="A4996" t="s">
        <v>57</v>
      </c>
      <c r="B4996" t="s">
        <v>18209</v>
      </c>
      <c r="C4996" t="s">
        <v>18210</v>
      </c>
      <c r="D4996" t="s">
        <v>18211</v>
      </c>
      <c r="E4996" t="s">
        <v>310</v>
      </c>
      <c r="F4996" t="s">
        <v>5181</v>
      </c>
      <c r="G4996" s="2">
        <v>44392</v>
      </c>
      <c r="H4996" s="2">
        <v>44389</v>
      </c>
      <c r="I4996" s="2">
        <v>44719</v>
      </c>
      <c r="J4996" s="19">
        <f t="shared" si="91"/>
        <v>44754</v>
      </c>
      <c r="K4996" s="2">
        <v>44754</v>
      </c>
      <c r="L4996" s="5" t="s">
        <v>6</v>
      </c>
      <c r="M4996" t="s">
        <v>63</v>
      </c>
      <c r="N4996" t="s">
        <v>32</v>
      </c>
      <c r="O4996" t="s">
        <v>64</v>
      </c>
      <c r="P4996" t="s">
        <v>65</v>
      </c>
      <c r="Q4996" t="s">
        <v>8326</v>
      </c>
      <c r="R4996" t="s">
        <v>67</v>
      </c>
      <c r="S4996" t="s">
        <v>125</v>
      </c>
      <c r="T4996" t="s">
        <v>69</v>
      </c>
      <c r="U4996" t="s">
        <v>17613</v>
      </c>
      <c r="V4996" t="s">
        <v>17612</v>
      </c>
      <c r="W4996" t="s">
        <v>71</v>
      </c>
    </row>
    <row r="4997" spans="1:23" hidden="1" x14ac:dyDescent="0.2">
      <c r="A4997" t="s">
        <v>57</v>
      </c>
      <c r="B4997" t="s">
        <v>18212</v>
      </c>
      <c r="C4997" t="s">
        <v>1952</v>
      </c>
      <c r="D4997" t="s">
        <v>18213</v>
      </c>
      <c r="E4997" t="s">
        <v>96</v>
      </c>
      <c r="F4997" t="s">
        <v>2064</v>
      </c>
      <c r="G4997" s="2">
        <v>44392</v>
      </c>
      <c r="H4997" s="2">
        <v>44392</v>
      </c>
      <c r="I4997" s="2">
        <v>44488</v>
      </c>
      <c r="J4997" s="19">
        <f t="shared" si="91"/>
        <v>44757</v>
      </c>
      <c r="K4997" s="2">
        <v>44757</v>
      </c>
      <c r="L4997" s="5" t="s">
        <v>6</v>
      </c>
      <c r="M4997" t="s">
        <v>63</v>
      </c>
      <c r="N4997" t="s">
        <v>32</v>
      </c>
      <c r="O4997" t="s">
        <v>64</v>
      </c>
      <c r="P4997" t="s">
        <v>65</v>
      </c>
      <c r="Q4997" t="s">
        <v>124</v>
      </c>
      <c r="R4997" t="s">
        <v>201</v>
      </c>
      <c r="S4997" t="s">
        <v>157</v>
      </c>
      <c r="T4997" t="s">
        <v>202</v>
      </c>
      <c r="U4997" t="s">
        <v>18214</v>
      </c>
      <c r="V4997" t="s">
        <v>18213</v>
      </c>
      <c r="W4997" t="s">
        <v>71</v>
      </c>
    </row>
    <row r="4998" spans="1:23" hidden="1" x14ac:dyDescent="0.2">
      <c r="A4998" t="s">
        <v>57</v>
      </c>
      <c r="B4998" t="s">
        <v>18215</v>
      </c>
      <c r="C4998" t="s">
        <v>2928</v>
      </c>
      <c r="D4998" t="s">
        <v>18216</v>
      </c>
      <c r="E4998" t="s">
        <v>136</v>
      </c>
      <c r="F4998" t="s">
        <v>16211</v>
      </c>
      <c r="G4998" s="2">
        <v>44392</v>
      </c>
      <c r="H4998" s="2">
        <v>44386</v>
      </c>
      <c r="I4998" s="2">
        <v>44726</v>
      </c>
      <c r="J4998" s="19">
        <f t="shared" si="91"/>
        <v>44751</v>
      </c>
      <c r="K4998" s="2">
        <v>44751</v>
      </c>
      <c r="L4998" s="5" t="s">
        <v>6</v>
      </c>
      <c r="M4998" t="s">
        <v>63</v>
      </c>
      <c r="N4998" t="s">
        <v>32</v>
      </c>
      <c r="O4998" t="s">
        <v>64</v>
      </c>
      <c r="P4998" t="s">
        <v>65</v>
      </c>
      <c r="Q4998" t="s">
        <v>8264</v>
      </c>
      <c r="R4998" t="s">
        <v>630</v>
      </c>
      <c r="S4998" t="s">
        <v>79</v>
      </c>
      <c r="T4998" t="s">
        <v>298</v>
      </c>
      <c r="U4998" t="s">
        <v>18217</v>
      </c>
      <c r="V4998" t="s">
        <v>18216</v>
      </c>
      <c r="W4998" t="s">
        <v>71</v>
      </c>
    </row>
    <row r="4999" spans="1:23" hidden="1" x14ac:dyDescent="0.2">
      <c r="A4999" t="s">
        <v>57</v>
      </c>
      <c r="B4999" t="s">
        <v>18218</v>
      </c>
      <c r="C4999" t="s">
        <v>18219</v>
      </c>
      <c r="D4999" t="s">
        <v>18220</v>
      </c>
      <c r="E4999" t="s">
        <v>136</v>
      </c>
      <c r="F4999" t="s">
        <v>2325</v>
      </c>
      <c r="G4999" s="2">
        <v>44392</v>
      </c>
      <c r="H4999" s="2">
        <v>44392</v>
      </c>
      <c r="I4999" s="2">
        <v>44767</v>
      </c>
      <c r="J4999" s="19">
        <f t="shared" si="91"/>
        <v>44757</v>
      </c>
      <c r="K4999" s="2">
        <v>44757</v>
      </c>
      <c r="L4999" s="5" t="s">
        <v>31</v>
      </c>
      <c r="M4999" t="s">
        <v>269</v>
      </c>
      <c r="N4999" t="s">
        <v>32</v>
      </c>
      <c r="O4999" t="s">
        <v>64</v>
      </c>
      <c r="P4999" t="s">
        <v>65</v>
      </c>
      <c r="Q4999" t="s">
        <v>66</v>
      </c>
      <c r="R4999" t="s">
        <v>67</v>
      </c>
      <c r="S4999" t="s">
        <v>280</v>
      </c>
      <c r="T4999" t="s">
        <v>69</v>
      </c>
      <c r="U4999" t="s">
        <v>18221</v>
      </c>
      <c r="V4999" t="s">
        <v>18220</v>
      </c>
      <c r="W4999" t="s">
        <v>274</v>
      </c>
    </row>
    <row r="5000" spans="1:23" hidden="1" x14ac:dyDescent="0.2">
      <c r="A5000" t="s">
        <v>57</v>
      </c>
      <c r="B5000" t="s">
        <v>18222</v>
      </c>
      <c r="C5000" t="s">
        <v>18223</v>
      </c>
      <c r="D5000" t="s">
        <v>18224</v>
      </c>
      <c r="E5000" t="s">
        <v>310</v>
      </c>
      <c r="F5000" t="s">
        <v>5073</v>
      </c>
      <c r="G5000" s="2">
        <v>44392</v>
      </c>
      <c r="H5000" s="2">
        <v>44389</v>
      </c>
      <c r="I5000" s="2">
        <v>44649</v>
      </c>
      <c r="J5000" s="19">
        <f t="shared" si="91"/>
        <v>44754</v>
      </c>
      <c r="K5000" s="2">
        <v>44754</v>
      </c>
      <c r="L5000" s="5" t="s">
        <v>6</v>
      </c>
      <c r="M5000" t="s">
        <v>63</v>
      </c>
      <c r="N5000" t="s">
        <v>32</v>
      </c>
      <c r="O5000" t="s">
        <v>64</v>
      </c>
      <c r="P5000" t="s">
        <v>65</v>
      </c>
      <c r="Q5000" t="s">
        <v>8264</v>
      </c>
      <c r="R5000" t="s">
        <v>67</v>
      </c>
      <c r="S5000" t="s">
        <v>125</v>
      </c>
      <c r="T5000" t="s">
        <v>69</v>
      </c>
      <c r="U5000" t="s">
        <v>18225</v>
      </c>
      <c r="V5000" t="s">
        <v>18224</v>
      </c>
      <c r="W5000" t="s">
        <v>71</v>
      </c>
    </row>
    <row r="5001" spans="1:23" hidden="1" x14ac:dyDescent="0.2">
      <c r="A5001" t="s">
        <v>57</v>
      </c>
      <c r="B5001" t="s">
        <v>18226</v>
      </c>
      <c r="C5001" t="s">
        <v>18227</v>
      </c>
      <c r="D5001" t="s">
        <v>18228</v>
      </c>
      <c r="E5001" t="s">
        <v>310</v>
      </c>
      <c r="F5001" t="s">
        <v>5073</v>
      </c>
      <c r="G5001" s="2">
        <v>44392</v>
      </c>
      <c r="H5001" s="2">
        <v>44389</v>
      </c>
      <c r="I5001" s="2">
        <v>44646</v>
      </c>
      <c r="J5001" s="19">
        <f t="shared" si="91"/>
        <v>44754</v>
      </c>
      <c r="K5001" s="2">
        <v>44754</v>
      </c>
      <c r="L5001" s="5" t="s">
        <v>6</v>
      </c>
      <c r="M5001" t="s">
        <v>63</v>
      </c>
      <c r="N5001" t="s">
        <v>32</v>
      </c>
      <c r="O5001" t="s">
        <v>64</v>
      </c>
      <c r="P5001" t="s">
        <v>65</v>
      </c>
      <c r="Q5001" t="s">
        <v>8264</v>
      </c>
      <c r="R5001" t="s">
        <v>630</v>
      </c>
      <c r="S5001" t="s">
        <v>79</v>
      </c>
      <c r="T5001" t="s">
        <v>298</v>
      </c>
      <c r="U5001" t="s">
        <v>18229</v>
      </c>
      <c r="V5001" t="s">
        <v>18228</v>
      </c>
      <c r="W5001" t="s">
        <v>71</v>
      </c>
    </row>
    <row r="5002" spans="1:23" hidden="1" x14ac:dyDescent="0.2">
      <c r="A5002" t="s">
        <v>57</v>
      </c>
      <c r="B5002" t="s">
        <v>18230</v>
      </c>
      <c r="C5002" t="s">
        <v>18231</v>
      </c>
      <c r="D5002" t="s">
        <v>18232</v>
      </c>
      <c r="E5002" t="s">
        <v>310</v>
      </c>
      <c r="F5002" t="s">
        <v>5073</v>
      </c>
      <c r="G5002" s="2">
        <v>44392</v>
      </c>
      <c r="H5002" s="2">
        <v>44389</v>
      </c>
      <c r="I5002" s="2">
        <v>44647</v>
      </c>
      <c r="J5002" s="19">
        <f t="shared" si="91"/>
        <v>44754</v>
      </c>
      <c r="K5002" s="2">
        <v>44754</v>
      </c>
      <c r="L5002" s="5" t="s">
        <v>6</v>
      </c>
      <c r="M5002" t="s">
        <v>63</v>
      </c>
      <c r="N5002" t="s">
        <v>32</v>
      </c>
      <c r="O5002" t="s">
        <v>64</v>
      </c>
      <c r="P5002" t="s">
        <v>65</v>
      </c>
      <c r="Q5002" t="s">
        <v>487</v>
      </c>
      <c r="R5002" t="s">
        <v>67</v>
      </c>
      <c r="S5002" t="s">
        <v>79</v>
      </c>
      <c r="T5002" t="s">
        <v>69</v>
      </c>
      <c r="U5002" t="s">
        <v>18233</v>
      </c>
      <c r="V5002" t="s">
        <v>18234</v>
      </c>
      <c r="W5002" t="s">
        <v>71</v>
      </c>
    </row>
    <row r="5003" spans="1:23" hidden="1" x14ac:dyDescent="0.2">
      <c r="A5003" t="s">
        <v>57</v>
      </c>
      <c r="B5003" t="s">
        <v>18235</v>
      </c>
      <c r="C5003" t="s">
        <v>18236</v>
      </c>
      <c r="D5003" t="s">
        <v>18237</v>
      </c>
      <c r="E5003" t="s">
        <v>310</v>
      </c>
      <c r="F5003" t="s">
        <v>5073</v>
      </c>
      <c r="G5003" s="2">
        <v>44392</v>
      </c>
      <c r="H5003" s="2">
        <v>44389</v>
      </c>
      <c r="I5003" s="2">
        <v>44646</v>
      </c>
      <c r="J5003" s="19">
        <f t="shared" si="91"/>
        <v>44754</v>
      </c>
      <c r="K5003" s="2">
        <v>44754</v>
      </c>
      <c r="L5003" s="5" t="s">
        <v>6</v>
      </c>
      <c r="M5003" t="s">
        <v>63</v>
      </c>
      <c r="N5003" t="s">
        <v>32</v>
      </c>
      <c r="O5003" t="s">
        <v>64</v>
      </c>
      <c r="P5003" t="s">
        <v>65</v>
      </c>
      <c r="Q5003" t="s">
        <v>487</v>
      </c>
      <c r="R5003" t="s">
        <v>67</v>
      </c>
      <c r="S5003" t="s">
        <v>79</v>
      </c>
      <c r="T5003" t="s">
        <v>69</v>
      </c>
      <c r="U5003" t="s">
        <v>18238</v>
      </c>
      <c r="V5003" t="s">
        <v>18239</v>
      </c>
      <c r="W5003" t="s">
        <v>71</v>
      </c>
    </row>
    <row r="5004" spans="1:23" hidden="1" x14ac:dyDescent="0.2">
      <c r="A5004" t="s">
        <v>57</v>
      </c>
      <c r="B5004" t="s">
        <v>18240</v>
      </c>
      <c r="C5004" t="s">
        <v>18236</v>
      </c>
      <c r="D5004" t="s">
        <v>18241</v>
      </c>
      <c r="E5004" t="s">
        <v>310</v>
      </c>
      <c r="F5004" t="s">
        <v>5073</v>
      </c>
      <c r="G5004" s="2">
        <v>44392</v>
      </c>
      <c r="H5004" s="2">
        <v>44389</v>
      </c>
      <c r="I5004" s="2">
        <v>44646</v>
      </c>
      <c r="J5004" s="19">
        <f t="shared" si="91"/>
        <v>44754</v>
      </c>
      <c r="K5004" s="2">
        <v>44754</v>
      </c>
      <c r="L5004" s="5" t="s">
        <v>6</v>
      </c>
      <c r="M5004" t="s">
        <v>63</v>
      </c>
      <c r="N5004" t="s">
        <v>32</v>
      </c>
      <c r="O5004" t="s">
        <v>64</v>
      </c>
      <c r="P5004" t="s">
        <v>65</v>
      </c>
      <c r="Q5004" t="s">
        <v>487</v>
      </c>
      <c r="R5004" t="s">
        <v>630</v>
      </c>
      <c r="S5004" t="s">
        <v>79</v>
      </c>
      <c r="T5004" t="s">
        <v>298</v>
      </c>
      <c r="U5004" t="s">
        <v>18238</v>
      </c>
      <c r="V5004" t="s">
        <v>18239</v>
      </c>
      <c r="W5004" t="s">
        <v>71</v>
      </c>
    </row>
    <row r="5005" spans="1:23" hidden="1" x14ac:dyDescent="0.2">
      <c r="A5005" t="s">
        <v>57</v>
      </c>
      <c r="B5005" t="s">
        <v>18242</v>
      </c>
      <c r="C5005" t="s">
        <v>73</v>
      </c>
      <c r="D5005" t="s">
        <v>18243</v>
      </c>
      <c r="E5005" t="s">
        <v>96</v>
      </c>
      <c r="F5005" t="s">
        <v>435</v>
      </c>
      <c r="G5005" s="2">
        <v>44392</v>
      </c>
      <c r="H5005" s="2">
        <v>44386</v>
      </c>
      <c r="I5005" s="2">
        <v>44421</v>
      </c>
      <c r="J5005" s="19">
        <f>H5005+180</f>
        <v>44566</v>
      </c>
      <c r="K5005" s="2">
        <v>44570</v>
      </c>
      <c r="L5005" s="5" t="s">
        <v>6</v>
      </c>
      <c r="M5005" t="s">
        <v>63</v>
      </c>
      <c r="N5005" t="s">
        <v>32</v>
      </c>
      <c r="O5005" t="s">
        <v>64</v>
      </c>
      <c r="P5005" t="s">
        <v>16814</v>
      </c>
      <c r="Q5005" t="s">
        <v>16824</v>
      </c>
      <c r="R5005" t="s">
        <v>67</v>
      </c>
      <c r="S5005" t="s">
        <v>583</v>
      </c>
      <c r="T5005" t="s">
        <v>80</v>
      </c>
      <c r="U5005" t="s">
        <v>18244</v>
      </c>
      <c r="V5005" t="s">
        <v>18243</v>
      </c>
      <c r="W5005" t="s">
        <v>71</v>
      </c>
    </row>
    <row r="5006" spans="1:23" hidden="1" x14ac:dyDescent="0.2">
      <c r="A5006" t="s">
        <v>57</v>
      </c>
      <c r="B5006" t="s">
        <v>18245</v>
      </c>
      <c r="C5006" t="s">
        <v>18246</v>
      </c>
      <c r="D5006" t="s">
        <v>18247</v>
      </c>
      <c r="E5006" t="s">
        <v>75</v>
      </c>
      <c r="F5006" t="s">
        <v>18248</v>
      </c>
      <c r="G5006" s="2">
        <v>44392</v>
      </c>
      <c r="H5006" s="2">
        <v>44392</v>
      </c>
      <c r="I5006" s="2">
        <v>44649</v>
      </c>
      <c r="J5006" s="19">
        <f>H5006+180</f>
        <v>44572</v>
      </c>
      <c r="K5006" s="2">
        <v>44576</v>
      </c>
      <c r="L5006" s="5" t="s">
        <v>31</v>
      </c>
      <c r="M5006" t="s">
        <v>138</v>
      </c>
      <c r="N5006" t="s">
        <v>32</v>
      </c>
      <c r="O5006" t="s">
        <v>64</v>
      </c>
      <c r="P5006" t="s">
        <v>16814</v>
      </c>
      <c r="Q5006" t="s">
        <v>18249</v>
      </c>
      <c r="R5006" t="s">
        <v>201</v>
      </c>
      <c r="S5006" t="s">
        <v>304</v>
      </c>
      <c r="T5006" t="s">
        <v>202</v>
      </c>
      <c r="U5006" t="s">
        <v>18250</v>
      </c>
      <c r="V5006" t="s">
        <v>18247</v>
      </c>
      <c r="W5006" t="s">
        <v>142</v>
      </c>
    </row>
    <row r="5007" spans="1:23" hidden="1" x14ac:dyDescent="0.2">
      <c r="A5007" t="s">
        <v>57</v>
      </c>
      <c r="B5007" t="s">
        <v>18251</v>
      </c>
      <c r="C5007" t="s">
        <v>18252</v>
      </c>
      <c r="D5007" t="s">
        <v>18253</v>
      </c>
      <c r="E5007" t="s">
        <v>310</v>
      </c>
      <c r="F5007" t="s">
        <v>1945</v>
      </c>
      <c r="G5007" s="2">
        <v>44392</v>
      </c>
      <c r="H5007" s="2">
        <v>44389</v>
      </c>
      <c r="I5007" s="2">
        <v>44714</v>
      </c>
      <c r="J5007" s="19">
        <f t="shared" ref="J5007:J5016" si="92">H5007+365</f>
        <v>44754</v>
      </c>
      <c r="K5007" s="2">
        <v>44754</v>
      </c>
      <c r="L5007" s="5" t="s">
        <v>6</v>
      </c>
      <c r="M5007" t="s">
        <v>63</v>
      </c>
      <c r="N5007" t="s">
        <v>32</v>
      </c>
      <c r="O5007" t="s">
        <v>64</v>
      </c>
      <c r="P5007" t="s">
        <v>65</v>
      </c>
      <c r="Q5007" t="s">
        <v>367</v>
      </c>
      <c r="R5007" t="s">
        <v>67</v>
      </c>
      <c r="S5007" t="s">
        <v>90</v>
      </c>
      <c r="T5007" t="s">
        <v>69</v>
      </c>
      <c r="U5007" t="s">
        <v>18254</v>
      </c>
      <c r="V5007" t="s">
        <v>18253</v>
      </c>
      <c r="W5007" t="s">
        <v>71</v>
      </c>
    </row>
    <row r="5008" spans="1:23" hidden="1" x14ac:dyDescent="0.2">
      <c r="A5008" t="s">
        <v>57</v>
      </c>
      <c r="B5008" t="s">
        <v>18255</v>
      </c>
      <c r="C5008" t="s">
        <v>18256</v>
      </c>
      <c r="D5008" t="s">
        <v>18257</v>
      </c>
      <c r="E5008" t="s">
        <v>136</v>
      </c>
      <c r="F5008" t="s">
        <v>10673</v>
      </c>
      <c r="G5008" s="2">
        <v>44392</v>
      </c>
      <c r="H5008" s="2">
        <v>44386</v>
      </c>
      <c r="I5008" s="2">
        <v>44833</v>
      </c>
      <c r="J5008" s="19">
        <f t="shared" si="92"/>
        <v>44751</v>
      </c>
      <c r="K5008" s="2">
        <v>44751</v>
      </c>
      <c r="L5008" s="5" t="s">
        <v>31</v>
      </c>
      <c r="M5008" t="s">
        <v>63</v>
      </c>
      <c r="N5008" t="s">
        <v>32</v>
      </c>
      <c r="O5008" t="s">
        <v>64</v>
      </c>
      <c r="P5008" t="s">
        <v>65</v>
      </c>
      <c r="Q5008" t="s">
        <v>991</v>
      </c>
      <c r="R5008" t="s">
        <v>67</v>
      </c>
      <c r="S5008" t="s">
        <v>125</v>
      </c>
      <c r="T5008" t="s">
        <v>69</v>
      </c>
      <c r="U5008" t="s">
        <v>18258</v>
      </c>
      <c r="V5008" t="s">
        <v>18257</v>
      </c>
      <c r="W5008" t="s">
        <v>71</v>
      </c>
    </row>
    <row r="5009" spans="1:23" hidden="1" x14ac:dyDescent="0.2">
      <c r="A5009" t="s">
        <v>57</v>
      </c>
      <c r="B5009" t="s">
        <v>18259</v>
      </c>
      <c r="C5009" t="s">
        <v>1525</v>
      </c>
      <c r="D5009" t="s">
        <v>18260</v>
      </c>
      <c r="E5009" t="s">
        <v>480</v>
      </c>
      <c r="F5009" t="s">
        <v>4081</v>
      </c>
      <c r="G5009" s="2">
        <v>44392</v>
      </c>
      <c r="H5009" s="2">
        <v>44392</v>
      </c>
      <c r="I5009" s="2">
        <v>44608</v>
      </c>
      <c r="J5009" s="19">
        <f t="shared" si="92"/>
        <v>44757</v>
      </c>
      <c r="K5009" s="2">
        <v>44757</v>
      </c>
      <c r="L5009" s="5" t="s">
        <v>6</v>
      </c>
      <c r="M5009" t="s">
        <v>269</v>
      </c>
      <c r="N5009" t="s">
        <v>32</v>
      </c>
      <c r="O5009" t="s">
        <v>64</v>
      </c>
      <c r="P5009" t="s">
        <v>65</v>
      </c>
      <c r="Q5009" t="s">
        <v>66</v>
      </c>
      <c r="R5009" t="s">
        <v>67</v>
      </c>
      <c r="S5009" t="s">
        <v>280</v>
      </c>
      <c r="T5009" t="s">
        <v>69</v>
      </c>
      <c r="U5009" t="s">
        <v>18261</v>
      </c>
      <c r="V5009" t="s">
        <v>18260</v>
      </c>
      <c r="W5009" t="s">
        <v>274</v>
      </c>
    </row>
    <row r="5010" spans="1:23" hidden="1" x14ac:dyDescent="0.2">
      <c r="A5010" t="s">
        <v>57</v>
      </c>
      <c r="B5010" t="s">
        <v>18262</v>
      </c>
      <c r="C5010" t="s">
        <v>18223</v>
      </c>
      <c r="D5010" t="s">
        <v>18224</v>
      </c>
      <c r="E5010" t="s">
        <v>310</v>
      </c>
      <c r="F5010" t="s">
        <v>5073</v>
      </c>
      <c r="G5010" s="2">
        <v>44392</v>
      </c>
      <c r="H5010" s="2">
        <v>44389</v>
      </c>
      <c r="I5010" s="2">
        <v>44649</v>
      </c>
      <c r="J5010" s="19">
        <f t="shared" si="92"/>
        <v>44754</v>
      </c>
      <c r="K5010" s="2">
        <v>44754</v>
      </c>
      <c r="L5010" s="5" t="s">
        <v>6</v>
      </c>
      <c r="M5010" t="s">
        <v>63</v>
      </c>
      <c r="N5010" t="s">
        <v>32</v>
      </c>
      <c r="O5010" t="s">
        <v>64</v>
      </c>
      <c r="P5010" t="s">
        <v>65</v>
      </c>
      <c r="Q5010" t="s">
        <v>8316</v>
      </c>
      <c r="R5010" t="s">
        <v>67</v>
      </c>
      <c r="S5010" t="s">
        <v>125</v>
      </c>
      <c r="T5010" t="s">
        <v>69</v>
      </c>
      <c r="U5010" t="s">
        <v>18225</v>
      </c>
      <c r="V5010" t="s">
        <v>18224</v>
      </c>
      <c r="W5010" t="s">
        <v>71</v>
      </c>
    </row>
    <row r="5011" spans="1:23" hidden="1" x14ac:dyDescent="0.2">
      <c r="A5011" t="s">
        <v>57</v>
      </c>
      <c r="B5011" t="s">
        <v>18263</v>
      </c>
      <c r="C5011" t="s">
        <v>13922</v>
      </c>
      <c r="D5011" t="s">
        <v>18264</v>
      </c>
      <c r="E5011" t="s">
        <v>75</v>
      </c>
      <c r="F5011" t="s">
        <v>15351</v>
      </c>
      <c r="G5011" s="2">
        <v>44392</v>
      </c>
      <c r="H5011" s="2">
        <v>44386</v>
      </c>
      <c r="I5011" s="2">
        <v>44757</v>
      </c>
      <c r="J5011" s="19">
        <f t="shared" si="92"/>
        <v>44751</v>
      </c>
      <c r="K5011" s="2">
        <v>44751</v>
      </c>
      <c r="L5011" s="5" t="s">
        <v>31</v>
      </c>
      <c r="M5011" t="s">
        <v>77</v>
      </c>
      <c r="N5011" t="s">
        <v>32</v>
      </c>
      <c r="O5011" t="s">
        <v>64</v>
      </c>
      <c r="P5011" t="s">
        <v>65</v>
      </c>
      <c r="Q5011" t="s">
        <v>8316</v>
      </c>
      <c r="R5011" t="s">
        <v>67</v>
      </c>
      <c r="S5011" t="s">
        <v>79</v>
      </c>
      <c r="T5011" t="s">
        <v>80</v>
      </c>
      <c r="U5011" t="s">
        <v>15352</v>
      </c>
      <c r="V5011" t="s">
        <v>15353</v>
      </c>
      <c r="W5011" t="s">
        <v>82</v>
      </c>
    </row>
    <row r="5012" spans="1:23" hidden="1" x14ac:dyDescent="0.2">
      <c r="A5012" t="s">
        <v>57</v>
      </c>
      <c r="B5012" t="s">
        <v>18265</v>
      </c>
      <c r="C5012" t="s">
        <v>13922</v>
      </c>
      <c r="D5012" t="s">
        <v>18266</v>
      </c>
      <c r="E5012" t="s">
        <v>75</v>
      </c>
      <c r="F5012" t="s">
        <v>15351</v>
      </c>
      <c r="G5012" s="2">
        <v>44392</v>
      </c>
      <c r="H5012" s="2">
        <v>44386</v>
      </c>
      <c r="I5012" s="2">
        <v>44757</v>
      </c>
      <c r="J5012" s="19">
        <f t="shared" si="92"/>
        <v>44751</v>
      </c>
      <c r="K5012" s="2">
        <v>44751</v>
      </c>
      <c r="L5012" s="5" t="s">
        <v>31</v>
      </c>
      <c r="M5012" t="s">
        <v>77</v>
      </c>
      <c r="N5012" t="s">
        <v>32</v>
      </c>
      <c r="O5012" t="s">
        <v>64</v>
      </c>
      <c r="P5012" t="s">
        <v>65</v>
      </c>
      <c r="Q5012" t="s">
        <v>8316</v>
      </c>
      <c r="R5012" t="s">
        <v>67</v>
      </c>
      <c r="S5012" t="s">
        <v>79</v>
      </c>
      <c r="T5012" t="s">
        <v>80</v>
      </c>
      <c r="U5012" t="s">
        <v>15352</v>
      </c>
      <c r="V5012" t="s">
        <v>15353</v>
      </c>
      <c r="W5012" t="s">
        <v>82</v>
      </c>
    </row>
    <row r="5013" spans="1:23" hidden="1" x14ac:dyDescent="0.2">
      <c r="A5013" t="s">
        <v>57</v>
      </c>
      <c r="B5013" t="s">
        <v>18267</v>
      </c>
      <c r="C5013" t="s">
        <v>14712</v>
      </c>
      <c r="D5013" t="s">
        <v>18268</v>
      </c>
      <c r="E5013" t="s">
        <v>136</v>
      </c>
      <c r="F5013" t="s">
        <v>1248</v>
      </c>
      <c r="G5013" s="2">
        <v>44392</v>
      </c>
      <c r="H5013" s="2">
        <v>44390</v>
      </c>
      <c r="I5013" s="2">
        <v>44725</v>
      </c>
      <c r="J5013" s="19">
        <f t="shared" si="92"/>
        <v>44755</v>
      </c>
      <c r="K5013" s="2">
        <v>44755</v>
      </c>
      <c r="L5013" s="5" t="s">
        <v>6</v>
      </c>
      <c r="M5013" t="s">
        <v>77</v>
      </c>
      <c r="N5013" t="s">
        <v>32</v>
      </c>
      <c r="O5013" t="s">
        <v>64</v>
      </c>
      <c r="P5013" t="s">
        <v>65</v>
      </c>
      <c r="Q5013" t="s">
        <v>8316</v>
      </c>
      <c r="R5013" t="s">
        <v>67</v>
      </c>
      <c r="S5013" t="s">
        <v>79</v>
      </c>
      <c r="T5013" t="s">
        <v>80</v>
      </c>
      <c r="U5013" t="s">
        <v>14154</v>
      </c>
      <c r="V5013" t="s">
        <v>14155</v>
      </c>
      <c r="W5013" t="s">
        <v>82</v>
      </c>
    </row>
    <row r="5014" spans="1:23" hidden="1" x14ac:dyDescent="0.2">
      <c r="A5014" t="s">
        <v>57</v>
      </c>
      <c r="B5014" t="s">
        <v>18269</v>
      </c>
      <c r="C5014" t="s">
        <v>14712</v>
      </c>
      <c r="D5014" t="s">
        <v>18270</v>
      </c>
      <c r="E5014" t="s">
        <v>136</v>
      </c>
      <c r="F5014" t="s">
        <v>1248</v>
      </c>
      <c r="G5014" s="2">
        <v>44392</v>
      </c>
      <c r="H5014" s="2">
        <v>44390</v>
      </c>
      <c r="I5014" s="2">
        <v>44725</v>
      </c>
      <c r="J5014" s="19">
        <f t="shared" si="92"/>
        <v>44755</v>
      </c>
      <c r="K5014" s="2">
        <v>44755</v>
      </c>
      <c r="L5014" s="5" t="s">
        <v>6</v>
      </c>
      <c r="M5014" t="s">
        <v>77</v>
      </c>
      <c r="N5014" t="s">
        <v>32</v>
      </c>
      <c r="O5014" t="s">
        <v>64</v>
      </c>
      <c r="P5014" t="s">
        <v>65</v>
      </c>
      <c r="Q5014" t="s">
        <v>8316</v>
      </c>
      <c r="R5014" t="s">
        <v>67</v>
      </c>
      <c r="S5014" t="s">
        <v>79</v>
      </c>
      <c r="T5014" t="s">
        <v>80</v>
      </c>
      <c r="U5014" t="s">
        <v>14154</v>
      </c>
      <c r="V5014" t="s">
        <v>14155</v>
      </c>
      <c r="W5014" t="s">
        <v>82</v>
      </c>
    </row>
    <row r="5015" spans="1:23" hidden="1" x14ac:dyDescent="0.2">
      <c r="A5015" t="s">
        <v>57</v>
      </c>
      <c r="B5015" t="s">
        <v>18271</v>
      </c>
      <c r="C5015" t="s">
        <v>18272</v>
      </c>
      <c r="D5015" t="s">
        <v>18273</v>
      </c>
      <c r="E5015" t="s">
        <v>310</v>
      </c>
      <c r="F5015" t="s">
        <v>5407</v>
      </c>
      <c r="G5015" s="2">
        <v>44392</v>
      </c>
      <c r="H5015" s="2">
        <v>44389</v>
      </c>
      <c r="I5015" s="2">
        <v>44585</v>
      </c>
      <c r="J5015" s="19">
        <f t="shared" si="92"/>
        <v>44754</v>
      </c>
      <c r="K5015" s="2">
        <v>44754</v>
      </c>
      <c r="L5015" s="5" t="s">
        <v>6</v>
      </c>
      <c r="M5015" t="s">
        <v>63</v>
      </c>
      <c r="N5015" t="s">
        <v>32</v>
      </c>
      <c r="O5015" t="s">
        <v>64</v>
      </c>
      <c r="P5015" t="s">
        <v>65</v>
      </c>
      <c r="Q5015" t="s">
        <v>9822</v>
      </c>
      <c r="R5015" t="s">
        <v>630</v>
      </c>
      <c r="S5015" t="s">
        <v>79</v>
      </c>
      <c r="T5015" t="s">
        <v>298</v>
      </c>
      <c r="U5015" t="s">
        <v>18274</v>
      </c>
      <c r="V5015" t="s">
        <v>18273</v>
      </c>
      <c r="W5015" t="s">
        <v>71</v>
      </c>
    </row>
    <row r="5016" spans="1:23" hidden="1" x14ac:dyDescent="0.2">
      <c r="A5016" t="s">
        <v>57</v>
      </c>
      <c r="B5016" t="s">
        <v>18275</v>
      </c>
      <c r="C5016" t="s">
        <v>8840</v>
      </c>
      <c r="D5016" t="s">
        <v>18276</v>
      </c>
      <c r="E5016" t="s">
        <v>310</v>
      </c>
      <c r="F5016" t="s">
        <v>5073</v>
      </c>
      <c r="G5016" s="2">
        <v>44392</v>
      </c>
      <c r="H5016" s="2">
        <v>44389</v>
      </c>
      <c r="I5016" s="2">
        <v>44719</v>
      </c>
      <c r="J5016" s="19">
        <f t="shared" si="92"/>
        <v>44754</v>
      </c>
      <c r="K5016" s="2">
        <v>44754</v>
      </c>
      <c r="L5016" s="5" t="s">
        <v>6</v>
      </c>
      <c r="M5016" t="s">
        <v>77</v>
      </c>
      <c r="N5016" t="s">
        <v>32</v>
      </c>
      <c r="O5016" t="s">
        <v>64</v>
      </c>
      <c r="P5016" t="s">
        <v>65</v>
      </c>
      <c r="Q5016" t="s">
        <v>10539</v>
      </c>
      <c r="R5016" t="s">
        <v>67</v>
      </c>
      <c r="S5016" t="s">
        <v>79</v>
      </c>
      <c r="T5016" t="s">
        <v>80</v>
      </c>
      <c r="U5016" t="s">
        <v>8821</v>
      </c>
      <c r="V5016" t="s">
        <v>8822</v>
      </c>
      <c r="W5016" t="s">
        <v>82</v>
      </c>
    </row>
    <row r="5017" spans="1:23" hidden="1" x14ac:dyDescent="0.2">
      <c r="A5017" t="s">
        <v>57</v>
      </c>
      <c r="B5017" t="s">
        <v>18277</v>
      </c>
      <c r="C5017" t="s">
        <v>2694</v>
      </c>
      <c r="D5017" t="s">
        <v>18278</v>
      </c>
      <c r="E5017" t="s">
        <v>136</v>
      </c>
      <c r="F5017" t="s">
        <v>18279</v>
      </c>
      <c r="G5017" s="2">
        <v>44392</v>
      </c>
      <c r="H5017" s="2">
        <v>44389</v>
      </c>
      <c r="I5017" s="2">
        <v>44674</v>
      </c>
      <c r="J5017" s="19">
        <f>H5017+180</f>
        <v>44569</v>
      </c>
      <c r="K5017" s="2">
        <v>44573</v>
      </c>
      <c r="L5017" s="5" t="s">
        <v>31</v>
      </c>
      <c r="M5017" t="s">
        <v>63</v>
      </c>
      <c r="N5017" t="s">
        <v>32</v>
      </c>
      <c r="O5017" t="s">
        <v>64</v>
      </c>
      <c r="P5017" t="s">
        <v>16814</v>
      </c>
      <c r="Q5017" t="s">
        <v>16857</v>
      </c>
      <c r="R5017" t="s">
        <v>67</v>
      </c>
      <c r="S5017" t="s">
        <v>583</v>
      </c>
      <c r="T5017" t="s">
        <v>80</v>
      </c>
      <c r="U5017" t="s">
        <v>18280</v>
      </c>
      <c r="V5017" t="s">
        <v>18278</v>
      </c>
      <c r="W5017" t="s">
        <v>71</v>
      </c>
    </row>
    <row r="5018" spans="1:23" hidden="1" x14ac:dyDescent="0.2">
      <c r="A5018" t="s">
        <v>57</v>
      </c>
      <c r="B5018" t="s">
        <v>18281</v>
      </c>
      <c r="C5018" t="s">
        <v>9335</v>
      </c>
      <c r="D5018" t="s">
        <v>18282</v>
      </c>
      <c r="E5018" t="s">
        <v>310</v>
      </c>
      <c r="F5018" t="s">
        <v>5073</v>
      </c>
      <c r="G5018" s="2">
        <v>44392</v>
      </c>
      <c r="H5018" s="2">
        <v>44390</v>
      </c>
      <c r="I5018" s="2">
        <v>44653</v>
      </c>
      <c r="J5018" s="19">
        <f t="shared" ref="J5018:J5023" si="93">H5018+365</f>
        <v>44755</v>
      </c>
      <c r="K5018" s="2">
        <v>44755</v>
      </c>
      <c r="L5018" s="5" t="s">
        <v>6</v>
      </c>
      <c r="M5018" t="s">
        <v>63</v>
      </c>
      <c r="N5018" t="s">
        <v>32</v>
      </c>
      <c r="O5018" t="s">
        <v>64</v>
      </c>
      <c r="P5018" t="s">
        <v>65</v>
      </c>
      <c r="Q5018" t="s">
        <v>9822</v>
      </c>
      <c r="R5018" t="s">
        <v>67</v>
      </c>
      <c r="S5018" t="s">
        <v>125</v>
      </c>
      <c r="T5018" t="s">
        <v>69</v>
      </c>
      <c r="U5018" t="s">
        <v>18283</v>
      </c>
      <c r="V5018" t="s">
        <v>18282</v>
      </c>
      <c r="W5018" t="s">
        <v>71</v>
      </c>
    </row>
    <row r="5019" spans="1:23" hidden="1" x14ac:dyDescent="0.2">
      <c r="A5019" t="s">
        <v>57</v>
      </c>
      <c r="B5019" t="s">
        <v>18284</v>
      </c>
      <c r="C5019" t="s">
        <v>18285</v>
      </c>
      <c r="D5019" t="s">
        <v>18286</v>
      </c>
      <c r="E5019" t="s">
        <v>115</v>
      </c>
      <c r="F5019" t="s">
        <v>18287</v>
      </c>
      <c r="G5019" s="2">
        <v>44392</v>
      </c>
      <c r="H5019" s="2">
        <v>44389</v>
      </c>
      <c r="I5019" s="2">
        <v>44673</v>
      </c>
      <c r="J5019" s="19">
        <f t="shared" si="93"/>
        <v>44754</v>
      </c>
      <c r="K5019" s="2">
        <v>44754</v>
      </c>
      <c r="L5019" s="5" t="s">
        <v>6</v>
      </c>
      <c r="M5019" t="s">
        <v>98</v>
      </c>
      <c r="N5019" t="s">
        <v>32</v>
      </c>
      <c r="O5019" t="s">
        <v>64</v>
      </c>
      <c r="P5019" t="s">
        <v>65</v>
      </c>
      <c r="Q5019" t="s">
        <v>8264</v>
      </c>
      <c r="R5019" t="s">
        <v>67</v>
      </c>
      <c r="S5019" t="s">
        <v>100</v>
      </c>
      <c r="T5019" t="s">
        <v>80</v>
      </c>
      <c r="U5019" t="s">
        <v>18288</v>
      </c>
      <c r="V5019" t="s">
        <v>18286</v>
      </c>
      <c r="W5019" t="s">
        <v>103</v>
      </c>
    </row>
    <row r="5020" spans="1:23" hidden="1" x14ac:dyDescent="0.2">
      <c r="A5020" t="s">
        <v>57</v>
      </c>
      <c r="B5020" t="s">
        <v>18289</v>
      </c>
      <c r="C5020" t="s">
        <v>18285</v>
      </c>
      <c r="D5020" t="s">
        <v>18290</v>
      </c>
      <c r="E5020" t="s">
        <v>115</v>
      </c>
      <c r="F5020" t="s">
        <v>16271</v>
      </c>
      <c r="G5020" s="2">
        <v>44392</v>
      </c>
      <c r="H5020" s="2">
        <v>44389</v>
      </c>
      <c r="I5020" s="2">
        <v>44691</v>
      </c>
      <c r="J5020" s="19">
        <f t="shared" si="93"/>
        <v>44754</v>
      </c>
      <c r="K5020" s="2">
        <v>44754</v>
      </c>
      <c r="L5020" s="5" t="s">
        <v>6</v>
      </c>
      <c r="M5020" t="s">
        <v>98</v>
      </c>
      <c r="N5020" t="s">
        <v>32</v>
      </c>
      <c r="O5020" t="s">
        <v>64</v>
      </c>
      <c r="P5020" t="s">
        <v>65</v>
      </c>
      <c r="Q5020" t="s">
        <v>8316</v>
      </c>
      <c r="R5020" t="s">
        <v>67</v>
      </c>
      <c r="S5020" t="s">
        <v>100</v>
      </c>
      <c r="T5020" t="s">
        <v>80</v>
      </c>
      <c r="U5020" t="s">
        <v>16272</v>
      </c>
      <c r="V5020" t="s">
        <v>16273</v>
      </c>
      <c r="W5020" t="s">
        <v>103</v>
      </c>
    </row>
    <row r="5021" spans="1:23" hidden="1" x14ac:dyDescent="0.2">
      <c r="A5021" t="s">
        <v>57</v>
      </c>
      <c r="B5021" t="s">
        <v>18291</v>
      </c>
      <c r="C5021" t="s">
        <v>18292</v>
      </c>
      <c r="D5021" t="s">
        <v>18293</v>
      </c>
      <c r="E5021" t="s">
        <v>310</v>
      </c>
      <c r="F5021" t="s">
        <v>5407</v>
      </c>
      <c r="G5021" s="2">
        <v>44392</v>
      </c>
      <c r="H5021" s="2">
        <v>44389</v>
      </c>
      <c r="I5021" s="2">
        <v>44785</v>
      </c>
      <c r="J5021" s="19">
        <f t="shared" si="93"/>
        <v>44754</v>
      </c>
      <c r="K5021" s="2">
        <v>44754</v>
      </c>
      <c r="L5021" s="5" t="s">
        <v>31</v>
      </c>
      <c r="M5021" t="s">
        <v>63</v>
      </c>
      <c r="N5021" t="s">
        <v>32</v>
      </c>
      <c r="O5021" t="s">
        <v>64</v>
      </c>
      <c r="P5021" t="s">
        <v>65</v>
      </c>
      <c r="Q5021" t="s">
        <v>8264</v>
      </c>
      <c r="R5021" t="s">
        <v>630</v>
      </c>
      <c r="S5021" t="s">
        <v>79</v>
      </c>
      <c r="T5021" t="s">
        <v>298</v>
      </c>
      <c r="U5021" t="s">
        <v>18294</v>
      </c>
      <c r="V5021" t="s">
        <v>18293</v>
      </c>
      <c r="W5021" t="s">
        <v>71</v>
      </c>
    </row>
    <row r="5022" spans="1:23" hidden="1" x14ac:dyDescent="0.2">
      <c r="A5022" t="s">
        <v>57</v>
      </c>
      <c r="B5022" t="s">
        <v>18295</v>
      </c>
      <c r="C5022" t="s">
        <v>18296</v>
      </c>
      <c r="D5022" t="s">
        <v>18297</v>
      </c>
      <c r="E5022" t="s">
        <v>310</v>
      </c>
      <c r="F5022" t="s">
        <v>2268</v>
      </c>
      <c r="G5022" s="2">
        <v>44392</v>
      </c>
      <c r="H5022" s="2">
        <v>44389</v>
      </c>
      <c r="I5022" s="2">
        <v>44583</v>
      </c>
      <c r="J5022" s="19">
        <f t="shared" si="93"/>
        <v>44754</v>
      </c>
      <c r="K5022" s="2">
        <v>44754</v>
      </c>
      <c r="L5022" s="5" t="s">
        <v>6</v>
      </c>
      <c r="M5022" t="s">
        <v>63</v>
      </c>
      <c r="N5022" t="s">
        <v>32</v>
      </c>
      <c r="O5022" t="s">
        <v>64</v>
      </c>
      <c r="P5022" t="s">
        <v>65</v>
      </c>
      <c r="Q5022" t="s">
        <v>8264</v>
      </c>
      <c r="R5022" t="s">
        <v>67</v>
      </c>
      <c r="S5022" t="s">
        <v>90</v>
      </c>
      <c r="T5022" t="s">
        <v>69</v>
      </c>
      <c r="U5022" t="s">
        <v>18298</v>
      </c>
      <c r="V5022" t="s">
        <v>18297</v>
      </c>
      <c r="W5022" t="s">
        <v>71</v>
      </c>
    </row>
    <row r="5023" spans="1:23" hidden="1" x14ac:dyDescent="0.2">
      <c r="A5023" t="s">
        <v>57</v>
      </c>
      <c r="B5023" t="s">
        <v>18299</v>
      </c>
      <c r="C5023" t="s">
        <v>14514</v>
      </c>
      <c r="D5023" t="s">
        <v>18300</v>
      </c>
      <c r="E5023" t="s">
        <v>136</v>
      </c>
      <c r="F5023" t="s">
        <v>13552</v>
      </c>
      <c r="G5023" s="2">
        <v>44392</v>
      </c>
      <c r="H5023" s="2">
        <v>44386</v>
      </c>
      <c r="I5023" s="2">
        <v>44759</v>
      </c>
      <c r="J5023" s="19">
        <f t="shared" si="93"/>
        <v>44751</v>
      </c>
      <c r="K5023" s="2">
        <v>44751</v>
      </c>
      <c r="L5023" s="5" t="s">
        <v>31</v>
      </c>
      <c r="M5023" t="s">
        <v>63</v>
      </c>
      <c r="N5023" t="s">
        <v>32</v>
      </c>
      <c r="O5023" t="s">
        <v>64</v>
      </c>
      <c r="P5023" t="s">
        <v>65</v>
      </c>
      <c r="Q5023" t="s">
        <v>8264</v>
      </c>
      <c r="R5023" t="s">
        <v>67</v>
      </c>
      <c r="S5023" t="s">
        <v>583</v>
      </c>
      <c r="T5023" t="s">
        <v>80</v>
      </c>
      <c r="U5023" t="s">
        <v>18301</v>
      </c>
      <c r="V5023" t="s">
        <v>18300</v>
      </c>
      <c r="W5023" t="s">
        <v>71</v>
      </c>
    </row>
    <row r="5024" spans="1:23" hidden="1" x14ac:dyDescent="0.2">
      <c r="A5024" t="s">
        <v>57</v>
      </c>
      <c r="B5024" t="s">
        <v>18302</v>
      </c>
      <c r="C5024" t="s">
        <v>18303</v>
      </c>
      <c r="D5024" t="s">
        <v>18304</v>
      </c>
      <c r="E5024" t="s">
        <v>96</v>
      </c>
      <c r="F5024" t="s">
        <v>3359</v>
      </c>
      <c r="G5024" s="2">
        <v>44392</v>
      </c>
      <c r="H5024" s="2">
        <v>44389</v>
      </c>
      <c r="I5024" s="2">
        <v>44828</v>
      </c>
      <c r="J5024" s="19">
        <f>H5024+180</f>
        <v>44569</v>
      </c>
      <c r="K5024" s="2">
        <v>44573</v>
      </c>
      <c r="L5024" s="5" t="s">
        <v>31</v>
      </c>
      <c r="M5024" t="s">
        <v>63</v>
      </c>
      <c r="N5024" t="s">
        <v>32</v>
      </c>
      <c r="O5024" t="s">
        <v>64</v>
      </c>
      <c r="P5024" t="s">
        <v>16814</v>
      </c>
      <c r="Q5024" t="s">
        <v>16824</v>
      </c>
      <c r="R5024" t="s">
        <v>67</v>
      </c>
      <c r="S5024" t="s">
        <v>583</v>
      </c>
      <c r="T5024" t="s">
        <v>80</v>
      </c>
      <c r="U5024" t="s">
        <v>18305</v>
      </c>
      <c r="V5024" t="s">
        <v>18304</v>
      </c>
      <c r="W5024" t="s">
        <v>71</v>
      </c>
    </row>
    <row r="5025" spans="1:23" hidden="1" x14ac:dyDescent="0.2">
      <c r="A5025" t="s">
        <v>57</v>
      </c>
      <c r="B5025" t="s">
        <v>18306</v>
      </c>
      <c r="C5025" t="s">
        <v>18307</v>
      </c>
      <c r="D5025" t="s">
        <v>18308</v>
      </c>
      <c r="E5025" t="s">
        <v>310</v>
      </c>
      <c r="F5025" t="s">
        <v>5073</v>
      </c>
      <c r="G5025" s="2">
        <v>44392</v>
      </c>
      <c r="H5025" s="2">
        <v>44389</v>
      </c>
      <c r="I5025" s="2">
        <v>44852</v>
      </c>
      <c r="J5025" s="19">
        <f>H5025+365</f>
        <v>44754</v>
      </c>
      <c r="K5025" s="2">
        <v>44754</v>
      </c>
      <c r="L5025" s="5" t="s">
        <v>31</v>
      </c>
      <c r="M5025" t="s">
        <v>77</v>
      </c>
      <c r="N5025" t="s">
        <v>32</v>
      </c>
      <c r="O5025" t="s">
        <v>64</v>
      </c>
      <c r="P5025" t="s">
        <v>65</v>
      </c>
      <c r="Q5025" t="s">
        <v>8264</v>
      </c>
      <c r="R5025" t="s">
        <v>67</v>
      </c>
      <c r="S5025" t="s">
        <v>79</v>
      </c>
      <c r="T5025" t="s">
        <v>80</v>
      </c>
      <c r="U5025" t="s">
        <v>18309</v>
      </c>
      <c r="V5025" t="s">
        <v>18308</v>
      </c>
      <c r="W5025" t="s">
        <v>82</v>
      </c>
    </row>
    <row r="5026" spans="1:23" hidden="1" x14ac:dyDescent="0.2">
      <c r="A5026" t="s">
        <v>57</v>
      </c>
      <c r="B5026" t="s">
        <v>18310</v>
      </c>
      <c r="C5026" t="s">
        <v>3802</v>
      </c>
      <c r="D5026" t="s">
        <v>18311</v>
      </c>
      <c r="E5026" t="s">
        <v>115</v>
      </c>
      <c r="F5026" t="s">
        <v>5981</v>
      </c>
      <c r="G5026" s="2">
        <v>44392</v>
      </c>
      <c r="H5026" s="2">
        <v>44390</v>
      </c>
      <c r="I5026" s="2">
        <v>44767</v>
      </c>
      <c r="J5026" s="19">
        <f>H5026+180</f>
        <v>44570</v>
      </c>
      <c r="K5026" s="2">
        <v>44574</v>
      </c>
      <c r="L5026" s="5" t="s">
        <v>31</v>
      </c>
      <c r="M5026" t="s">
        <v>98</v>
      </c>
      <c r="N5026" t="s">
        <v>32</v>
      </c>
      <c r="O5026" t="s">
        <v>64</v>
      </c>
      <c r="P5026" t="s">
        <v>16814</v>
      </c>
      <c r="Q5026" t="s">
        <v>18312</v>
      </c>
      <c r="R5026" t="s">
        <v>67</v>
      </c>
      <c r="S5026" t="s">
        <v>100</v>
      </c>
      <c r="T5026" t="s">
        <v>80</v>
      </c>
      <c r="U5026" t="s">
        <v>18313</v>
      </c>
      <c r="V5026" t="s">
        <v>18314</v>
      </c>
      <c r="W5026" t="s">
        <v>103</v>
      </c>
    </row>
    <row r="5027" spans="1:23" hidden="1" x14ac:dyDescent="0.2">
      <c r="A5027" t="s">
        <v>57</v>
      </c>
      <c r="B5027" t="s">
        <v>18315</v>
      </c>
      <c r="C5027" t="s">
        <v>3802</v>
      </c>
      <c r="D5027" t="s">
        <v>18316</v>
      </c>
      <c r="E5027" t="s">
        <v>115</v>
      </c>
      <c r="F5027" t="s">
        <v>5981</v>
      </c>
      <c r="G5027" s="2">
        <v>44392</v>
      </c>
      <c r="H5027" s="2">
        <v>44390</v>
      </c>
      <c r="I5027" s="2">
        <v>44767</v>
      </c>
      <c r="J5027" s="19">
        <f>H5027+180</f>
        <v>44570</v>
      </c>
      <c r="K5027" s="2">
        <v>44574</v>
      </c>
      <c r="L5027" s="5" t="s">
        <v>31</v>
      </c>
      <c r="M5027" t="s">
        <v>269</v>
      </c>
      <c r="N5027" t="s">
        <v>32</v>
      </c>
      <c r="O5027" t="s">
        <v>64</v>
      </c>
      <c r="P5027" t="s">
        <v>16814</v>
      </c>
      <c r="Q5027" t="s">
        <v>17188</v>
      </c>
      <c r="R5027" t="s">
        <v>67</v>
      </c>
      <c r="S5027" t="s">
        <v>271</v>
      </c>
      <c r="T5027" t="s">
        <v>80</v>
      </c>
      <c r="U5027" t="s">
        <v>18317</v>
      </c>
      <c r="V5027" t="s">
        <v>18316</v>
      </c>
      <c r="W5027" t="s">
        <v>274</v>
      </c>
    </row>
    <row r="5028" spans="1:23" hidden="1" x14ac:dyDescent="0.2">
      <c r="A5028" t="s">
        <v>57</v>
      </c>
      <c r="B5028" t="s">
        <v>18318</v>
      </c>
      <c r="C5028" t="s">
        <v>10598</v>
      </c>
      <c r="D5028" t="s">
        <v>18319</v>
      </c>
      <c r="E5028" t="s">
        <v>176</v>
      </c>
      <c r="F5028" t="s">
        <v>17793</v>
      </c>
      <c r="G5028" s="2">
        <v>44392</v>
      </c>
      <c r="H5028" s="2">
        <v>44385</v>
      </c>
      <c r="I5028" s="2">
        <v>44658</v>
      </c>
      <c r="J5028" s="19">
        <f>H5028+180</f>
        <v>44565</v>
      </c>
      <c r="K5028" s="2">
        <v>44569</v>
      </c>
      <c r="L5028" s="5" t="s">
        <v>31</v>
      </c>
      <c r="M5028" t="s">
        <v>63</v>
      </c>
      <c r="N5028" t="s">
        <v>32</v>
      </c>
      <c r="O5028" t="s">
        <v>64</v>
      </c>
      <c r="P5028" t="s">
        <v>16814</v>
      </c>
      <c r="Q5028" t="s">
        <v>16815</v>
      </c>
      <c r="R5028" t="s">
        <v>201</v>
      </c>
      <c r="S5028" t="s">
        <v>583</v>
      </c>
      <c r="T5028" t="s">
        <v>202</v>
      </c>
      <c r="U5028" t="s">
        <v>18320</v>
      </c>
      <c r="V5028" t="s">
        <v>18319</v>
      </c>
      <c r="W5028" t="s">
        <v>71</v>
      </c>
    </row>
    <row r="5029" spans="1:23" hidden="1" x14ac:dyDescent="0.2">
      <c r="A5029" t="s">
        <v>57</v>
      </c>
      <c r="B5029" t="s">
        <v>18321</v>
      </c>
      <c r="C5029" t="s">
        <v>18322</v>
      </c>
      <c r="D5029" t="s">
        <v>18323</v>
      </c>
      <c r="E5029" t="s">
        <v>107</v>
      </c>
      <c r="F5029" t="s">
        <v>493</v>
      </c>
      <c r="G5029" s="2">
        <v>44392</v>
      </c>
      <c r="H5029" s="2">
        <v>44390</v>
      </c>
      <c r="I5029" s="2">
        <v>44767</v>
      </c>
      <c r="J5029" s="19">
        <f>H5029+365</f>
        <v>44755</v>
      </c>
      <c r="K5029" s="2">
        <v>44755</v>
      </c>
      <c r="L5029" s="5" t="s">
        <v>31</v>
      </c>
      <c r="M5029" t="s">
        <v>77</v>
      </c>
      <c r="N5029" t="s">
        <v>32</v>
      </c>
      <c r="O5029" t="s">
        <v>64</v>
      </c>
      <c r="P5029" t="s">
        <v>65</v>
      </c>
      <c r="Q5029" t="s">
        <v>18324</v>
      </c>
      <c r="R5029" t="s">
        <v>67</v>
      </c>
      <c r="S5029" t="s">
        <v>79</v>
      </c>
      <c r="T5029" t="s">
        <v>80</v>
      </c>
      <c r="U5029" t="s">
        <v>9917</v>
      </c>
      <c r="V5029" t="s">
        <v>9918</v>
      </c>
      <c r="W5029" t="s">
        <v>82</v>
      </c>
    </row>
    <row r="5030" spans="1:23" hidden="1" x14ac:dyDescent="0.2">
      <c r="A5030" t="s">
        <v>57</v>
      </c>
      <c r="B5030" t="s">
        <v>18325</v>
      </c>
      <c r="C5030" t="s">
        <v>3787</v>
      </c>
      <c r="D5030" t="s">
        <v>18326</v>
      </c>
      <c r="E5030" t="s">
        <v>115</v>
      </c>
      <c r="F5030" t="s">
        <v>5981</v>
      </c>
      <c r="G5030" s="2">
        <v>44392</v>
      </c>
      <c r="H5030" s="2">
        <v>44390</v>
      </c>
      <c r="I5030" s="2">
        <v>44770</v>
      </c>
      <c r="J5030" s="19">
        <f>H5030+180</f>
        <v>44570</v>
      </c>
      <c r="K5030" s="2">
        <v>44574</v>
      </c>
      <c r="L5030" s="5" t="s">
        <v>31</v>
      </c>
      <c r="M5030" t="s">
        <v>98</v>
      </c>
      <c r="N5030" t="s">
        <v>32</v>
      </c>
      <c r="O5030" t="s">
        <v>64</v>
      </c>
      <c r="P5030" t="s">
        <v>16814</v>
      </c>
      <c r="Q5030" t="s">
        <v>17022</v>
      </c>
      <c r="R5030" t="s">
        <v>67</v>
      </c>
      <c r="S5030" t="s">
        <v>100</v>
      </c>
      <c r="T5030" t="s">
        <v>80</v>
      </c>
      <c r="U5030" t="s">
        <v>18313</v>
      </c>
      <c r="V5030" t="s">
        <v>18314</v>
      </c>
      <c r="W5030" t="s">
        <v>103</v>
      </c>
    </row>
    <row r="5031" spans="1:23" hidden="1" x14ac:dyDescent="0.2">
      <c r="A5031" t="s">
        <v>57</v>
      </c>
      <c r="B5031" t="s">
        <v>18327</v>
      </c>
      <c r="C5031" t="s">
        <v>18328</v>
      </c>
      <c r="D5031" t="s">
        <v>18329</v>
      </c>
      <c r="E5031" t="s">
        <v>136</v>
      </c>
      <c r="F5031" t="s">
        <v>16828</v>
      </c>
      <c r="G5031" s="2">
        <v>44392</v>
      </c>
      <c r="H5031" s="2">
        <v>44390</v>
      </c>
      <c r="I5031" s="2">
        <v>44716</v>
      </c>
      <c r="J5031" s="19">
        <f>H5031+365</f>
        <v>44755</v>
      </c>
      <c r="K5031" s="2">
        <v>44755</v>
      </c>
      <c r="L5031" s="5" t="s">
        <v>6</v>
      </c>
      <c r="M5031" t="s">
        <v>88</v>
      </c>
      <c r="N5031" t="s">
        <v>32</v>
      </c>
      <c r="O5031" t="s">
        <v>64</v>
      </c>
      <c r="P5031" t="s">
        <v>65</v>
      </c>
      <c r="Q5031" t="s">
        <v>8264</v>
      </c>
      <c r="R5031" t="s">
        <v>67</v>
      </c>
      <c r="S5031" t="s">
        <v>90</v>
      </c>
      <c r="T5031" t="s">
        <v>80</v>
      </c>
      <c r="U5031" t="s">
        <v>18330</v>
      </c>
      <c r="V5031" t="s">
        <v>18329</v>
      </c>
      <c r="W5031" t="s">
        <v>92</v>
      </c>
    </row>
    <row r="5032" spans="1:23" hidden="1" x14ac:dyDescent="0.2">
      <c r="A5032" t="s">
        <v>57</v>
      </c>
      <c r="B5032" t="s">
        <v>18331</v>
      </c>
      <c r="C5032" t="s">
        <v>18332</v>
      </c>
      <c r="D5032" t="s">
        <v>18333</v>
      </c>
      <c r="E5032" t="s">
        <v>310</v>
      </c>
      <c r="F5032" t="s">
        <v>1945</v>
      </c>
      <c r="G5032" s="2">
        <v>44392</v>
      </c>
      <c r="H5032" s="2">
        <v>44389</v>
      </c>
      <c r="I5032" s="2">
        <v>44653</v>
      </c>
      <c r="J5032" s="19">
        <f>H5032+365</f>
        <v>44754</v>
      </c>
      <c r="K5032" s="2">
        <v>44754</v>
      </c>
      <c r="L5032" s="5" t="s">
        <v>6</v>
      </c>
      <c r="M5032" t="s">
        <v>88</v>
      </c>
      <c r="N5032" t="s">
        <v>32</v>
      </c>
      <c r="O5032" t="s">
        <v>64</v>
      </c>
      <c r="P5032" t="s">
        <v>65</v>
      </c>
      <c r="Q5032" t="s">
        <v>8316</v>
      </c>
      <c r="R5032" t="s">
        <v>67</v>
      </c>
      <c r="S5032" t="s">
        <v>90</v>
      </c>
      <c r="T5032" t="s">
        <v>80</v>
      </c>
      <c r="U5032" t="s">
        <v>17705</v>
      </c>
      <c r="V5032" t="s">
        <v>17704</v>
      </c>
      <c r="W5032" t="s">
        <v>92</v>
      </c>
    </row>
    <row r="5033" spans="1:23" hidden="1" x14ac:dyDescent="0.2">
      <c r="A5033" t="s">
        <v>57</v>
      </c>
      <c r="B5033" t="s">
        <v>18334</v>
      </c>
      <c r="C5033" t="s">
        <v>18335</v>
      </c>
      <c r="D5033" t="s">
        <v>18336</v>
      </c>
      <c r="E5033" t="s">
        <v>310</v>
      </c>
      <c r="F5033" t="s">
        <v>1945</v>
      </c>
      <c r="G5033" s="2">
        <v>44392</v>
      </c>
      <c r="H5033" s="2">
        <v>44389</v>
      </c>
      <c r="I5033" s="2">
        <v>44653</v>
      </c>
      <c r="J5033" s="19">
        <f>H5033+365</f>
        <v>44754</v>
      </c>
      <c r="K5033" s="2">
        <v>44754</v>
      </c>
      <c r="L5033" s="5" t="s">
        <v>6</v>
      </c>
      <c r="M5033" t="s">
        <v>88</v>
      </c>
      <c r="N5033" t="s">
        <v>32</v>
      </c>
      <c r="O5033" t="s">
        <v>64</v>
      </c>
      <c r="P5033" t="s">
        <v>65</v>
      </c>
      <c r="Q5033" t="s">
        <v>8316</v>
      </c>
      <c r="R5033" t="s">
        <v>67</v>
      </c>
      <c r="S5033" t="s">
        <v>90</v>
      </c>
      <c r="T5033" t="s">
        <v>80</v>
      </c>
      <c r="U5033" t="s">
        <v>17705</v>
      </c>
      <c r="V5033" t="s">
        <v>17704</v>
      </c>
      <c r="W5033" t="s">
        <v>92</v>
      </c>
    </row>
    <row r="5034" spans="1:23" hidden="1" x14ac:dyDescent="0.2">
      <c r="A5034" t="s">
        <v>57</v>
      </c>
      <c r="B5034" t="s">
        <v>18337</v>
      </c>
      <c r="C5034" t="s">
        <v>18338</v>
      </c>
      <c r="D5034" t="s">
        <v>18339</v>
      </c>
      <c r="E5034" t="s">
        <v>310</v>
      </c>
      <c r="F5034" t="s">
        <v>5407</v>
      </c>
      <c r="G5034" s="2">
        <v>44392</v>
      </c>
      <c r="H5034" s="2">
        <v>44390</v>
      </c>
      <c r="I5034" s="2">
        <v>44582</v>
      </c>
      <c r="J5034" s="19">
        <f>H5034+365</f>
        <v>44755</v>
      </c>
      <c r="K5034" s="2">
        <v>44755</v>
      </c>
      <c r="L5034" s="5" t="s">
        <v>6</v>
      </c>
      <c r="M5034" t="s">
        <v>63</v>
      </c>
      <c r="N5034" t="s">
        <v>32</v>
      </c>
      <c r="O5034" t="s">
        <v>64</v>
      </c>
      <c r="P5034" t="s">
        <v>65</v>
      </c>
      <c r="Q5034" t="s">
        <v>8264</v>
      </c>
      <c r="R5034" t="s">
        <v>630</v>
      </c>
      <c r="S5034" t="s">
        <v>79</v>
      </c>
      <c r="T5034" t="s">
        <v>298</v>
      </c>
      <c r="U5034" t="s">
        <v>18340</v>
      </c>
      <c r="V5034" t="s">
        <v>18339</v>
      </c>
      <c r="W5034" t="s">
        <v>71</v>
      </c>
    </row>
    <row r="5035" spans="1:23" hidden="1" x14ac:dyDescent="0.2">
      <c r="A5035" t="s">
        <v>57</v>
      </c>
      <c r="B5035" t="s">
        <v>18341</v>
      </c>
      <c r="C5035" t="s">
        <v>18342</v>
      </c>
      <c r="D5035" t="s">
        <v>18343</v>
      </c>
      <c r="E5035" t="s">
        <v>136</v>
      </c>
      <c r="F5035" t="s">
        <v>18344</v>
      </c>
      <c r="G5035" s="2">
        <v>44392</v>
      </c>
      <c r="H5035" s="2">
        <v>44386</v>
      </c>
      <c r="I5035" s="2">
        <v>44727</v>
      </c>
      <c r="J5035" s="19">
        <f>H5035+365</f>
        <v>44751</v>
      </c>
      <c r="K5035" s="2">
        <v>44751</v>
      </c>
      <c r="L5035" s="5" t="s">
        <v>6</v>
      </c>
      <c r="M5035" t="s">
        <v>63</v>
      </c>
      <c r="N5035" t="s">
        <v>32</v>
      </c>
      <c r="O5035" t="s">
        <v>64</v>
      </c>
      <c r="P5035" t="s">
        <v>65</v>
      </c>
      <c r="Q5035" t="s">
        <v>8242</v>
      </c>
      <c r="R5035" t="s">
        <v>630</v>
      </c>
      <c r="S5035" t="s">
        <v>79</v>
      </c>
      <c r="T5035" t="s">
        <v>298</v>
      </c>
      <c r="U5035" t="s">
        <v>18345</v>
      </c>
      <c r="V5035" t="s">
        <v>18346</v>
      </c>
      <c r="W5035" t="s">
        <v>71</v>
      </c>
    </row>
    <row r="5036" spans="1:23" hidden="1" x14ac:dyDescent="0.2">
      <c r="A5036" t="s">
        <v>57</v>
      </c>
      <c r="B5036" t="s">
        <v>18347</v>
      </c>
      <c r="C5036" t="s">
        <v>18348</v>
      </c>
      <c r="D5036" t="s">
        <v>18349</v>
      </c>
      <c r="E5036" t="s">
        <v>136</v>
      </c>
      <c r="F5036" t="s">
        <v>18350</v>
      </c>
      <c r="G5036" s="2">
        <v>44392</v>
      </c>
      <c r="H5036" s="2">
        <v>44390</v>
      </c>
      <c r="I5036" s="2">
        <v>44655</v>
      </c>
      <c r="J5036" s="19">
        <f>H5036+180</f>
        <v>44570</v>
      </c>
      <c r="K5036" s="2">
        <v>44574</v>
      </c>
      <c r="L5036" s="5" t="s">
        <v>31</v>
      </c>
      <c r="M5036" t="s">
        <v>63</v>
      </c>
      <c r="N5036" t="s">
        <v>32</v>
      </c>
      <c r="O5036" t="s">
        <v>64</v>
      </c>
      <c r="P5036" t="s">
        <v>16814</v>
      </c>
      <c r="Q5036" t="s">
        <v>18351</v>
      </c>
      <c r="R5036" t="s">
        <v>67</v>
      </c>
      <c r="S5036" t="s">
        <v>79</v>
      </c>
      <c r="T5036" t="s">
        <v>69</v>
      </c>
      <c r="U5036" t="s">
        <v>18352</v>
      </c>
      <c r="V5036" t="s">
        <v>18353</v>
      </c>
      <c r="W5036" t="s">
        <v>71</v>
      </c>
    </row>
    <row r="5037" spans="1:23" hidden="1" x14ac:dyDescent="0.2">
      <c r="A5037" t="s">
        <v>57</v>
      </c>
      <c r="B5037" t="s">
        <v>18354</v>
      </c>
      <c r="C5037" t="s">
        <v>18355</v>
      </c>
      <c r="D5037" t="s">
        <v>18356</v>
      </c>
      <c r="E5037" t="s">
        <v>310</v>
      </c>
      <c r="F5037" t="s">
        <v>5073</v>
      </c>
      <c r="G5037" s="2">
        <v>44392</v>
      </c>
      <c r="H5037" s="2">
        <v>44389</v>
      </c>
      <c r="I5037" s="2">
        <v>44651</v>
      </c>
      <c r="J5037" s="19">
        <f t="shared" ref="J5037:J5052" si="94">H5037+365</f>
        <v>44754</v>
      </c>
      <c r="K5037" s="2">
        <v>44754</v>
      </c>
      <c r="L5037" s="5" t="s">
        <v>6</v>
      </c>
      <c r="M5037" t="s">
        <v>63</v>
      </c>
      <c r="N5037" t="s">
        <v>32</v>
      </c>
      <c r="O5037" t="s">
        <v>64</v>
      </c>
      <c r="P5037" t="s">
        <v>65</v>
      </c>
      <c r="Q5037" t="s">
        <v>8316</v>
      </c>
      <c r="R5037" t="s">
        <v>67</v>
      </c>
      <c r="S5037" t="s">
        <v>583</v>
      </c>
      <c r="T5037" t="s">
        <v>80</v>
      </c>
      <c r="U5037" t="s">
        <v>18357</v>
      </c>
      <c r="V5037" t="s">
        <v>18358</v>
      </c>
      <c r="W5037" t="s">
        <v>71</v>
      </c>
    </row>
    <row r="5038" spans="1:23" hidden="1" x14ac:dyDescent="0.2">
      <c r="A5038" t="s">
        <v>57</v>
      </c>
      <c r="B5038" t="s">
        <v>18359</v>
      </c>
      <c r="C5038" t="s">
        <v>18355</v>
      </c>
      <c r="D5038" t="s">
        <v>18360</v>
      </c>
      <c r="E5038" t="s">
        <v>310</v>
      </c>
      <c r="F5038" t="s">
        <v>5073</v>
      </c>
      <c r="G5038" s="2">
        <v>44392</v>
      </c>
      <c r="H5038" s="2">
        <v>44389</v>
      </c>
      <c r="I5038" s="2">
        <v>44651</v>
      </c>
      <c r="J5038" s="19">
        <f t="shared" si="94"/>
        <v>44754</v>
      </c>
      <c r="K5038" s="2">
        <v>44754</v>
      </c>
      <c r="L5038" s="5" t="s">
        <v>6</v>
      </c>
      <c r="M5038" t="s">
        <v>63</v>
      </c>
      <c r="N5038" t="s">
        <v>32</v>
      </c>
      <c r="O5038" t="s">
        <v>64</v>
      </c>
      <c r="P5038" t="s">
        <v>65</v>
      </c>
      <c r="Q5038" t="s">
        <v>8316</v>
      </c>
      <c r="R5038" t="s">
        <v>67</v>
      </c>
      <c r="S5038" t="s">
        <v>583</v>
      </c>
      <c r="T5038" t="s">
        <v>80</v>
      </c>
      <c r="U5038" t="s">
        <v>18357</v>
      </c>
      <c r="V5038" t="s">
        <v>18358</v>
      </c>
      <c r="W5038" t="s">
        <v>71</v>
      </c>
    </row>
    <row r="5039" spans="1:23" hidden="1" x14ac:dyDescent="0.2">
      <c r="A5039" t="s">
        <v>57</v>
      </c>
      <c r="B5039" t="s">
        <v>18361</v>
      </c>
      <c r="C5039" t="s">
        <v>18355</v>
      </c>
      <c r="D5039" t="s">
        <v>18362</v>
      </c>
      <c r="E5039" t="s">
        <v>310</v>
      </c>
      <c r="F5039" t="s">
        <v>5073</v>
      </c>
      <c r="G5039" s="2">
        <v>44392</v>
      </c>
      <c r="H5039" s="2">
        <v>44389</v>
      </c>
      <c r="I5039" s="2">
        <v>44651</v>
      </c>
      <c r="J5039" s="19">
        <f t="shared" si="94"/>
        <v>44754</v>
      </c>
      <c r="K5039" s="2">
        <v>44754</v>
      </c>
      <c r="L5039" s="5" t="s">
        <v>6</v>
      </c>
      <c r="M5039" t="s">
        <v>63</v>
      </c>
      <c r="N5039" t="s">
        <v>32</v>
      </c>
      <c r="O5039" t="s">
        <v>64</v>
      </c>
      <c r="P5039" t="s">
        <v>65</v>
      </c>
      <c r="Q5039" t="s">
        <v>8316</v>
      </c>
      <c r="R5039" t="s">
        <v>67</v>
      </c>
      <c r="S5039" t="s">
        <v>583</v>
      </c>
      <c r="T5039" t="s">
        <v>80</v>
      </c>
      <c r="U5039" t="s">
        <v>18357</v>
      </c>
      <c r="V5039" t="s">
        <v>18358</v>
      </c>
      <c r="W5039" t="s">
        <v>71</v>
      </c>
    </row>
    <row r="5040" spans="1:23" hidden="1" x14ac:dyDescent="0.2">
      <c r="A5040" t="s">
        <v>57</v>
      </c>
      <c r="B5040" t="s">
        <v>18363</v>
      </c>
      <c r="C5040" t="s">
        <v>14764</v>
      </c>
      <c r="D5040" t="s">
        <v>18364</v>
      </c>
      <c r="E5040" t="s">
        <v>136</v>
      </c>
      <c r="F5040" t="s">
        <v>13552</v>
      </c>
      <c r="G5040" s="2">
        <v>44392</v>
      </c>
      <c r="H5040" s="2">
        <v>44386</v>
      </c>
      <c r="I5040" s="2">
        <v>44728</v>
      </c>
      <c r="J5040" s="19">
        <f t="shared" si="94"/>
        <v>44751</v>
      </c>
      <c r="K5040" s="2">
        <v>44751</v>
      </c>
      <c r="L5040" s="5" t="s">
        <v>6</v>
      </c>
      <c r="M5040" t="s">
        <v>77</v>
      </c>
      <c r="N5040" t="s">
        <v>32</v>
      </c>
      <c r="O5040" t="s">
        <v>64</v>
      </c>
      <c r="P5040" t="s">
        <v>65</v>
      </c>
      <c r="Q5040" t="s">
        <v>8316</v>
      </c>
      <c r="R5040" t="s">
        <v>67</v>
      </c>
      <c r="S5040" t="s">
        <v>79</v>
      </c>
      <c r="T5040" t="s">
        <v>80</v>
      </c>
      <c r="U5040" t="s">
        <v>13872</v>
      </c>
      <c r="V5040" t="s">
        <v>13873</v>
      </c>
      <c r="W5040" t="s">
        <v>82</v>
      </c>
    </row>
    <row r="5041" spans="1:23" hidden="1" x14ac:dyDescent="0.2">
      <c r="A5041" t="s">
        <v>57</v>
      </c>
      <c r="B5041" t="s">
        <v>18365</v>
      </c>
      <c r="C5041" t="s">
        <v>13922</v>
      </c>
      <c r="D5041" t="s">
        <v>18366</v>
      </c>
      <c r="E5041" t="s">
        <v>75</v>
      </c>
      <c r="F5041" t="s">
        <v>18367</v>
      </c>
      <c r="G5041" s="2">
        <v>44392</v>
      </c>
      <c r="H5041" s="2">
        <v>44386</v>
      </c>
      <c r="I5041" s="2">
        <v>44614</v>
      </c>
      <c r="J5041" s="19">
        <f t="shared" si="94"/>
        <v>44751</v>
      </c>
      <c r="K5041" s="2">
        <v>44751</v>
      </c>
      <c r="L5041" s="5" t="s">
        <v>6</v>
      </c>
      <c r="M5041" t="s">
        <v>63</v>
      </c>
      <c r="N5041" t="s">
        <v>32</v>
      </c>
      <c r="O5041" t="s">
        <v>64</v>
      </c>
      <c r="P5041" t="s">
        <v>65</v>
      </c>
      <c r="Q5041" t="s">
        <v>8264</v>
      </c>
      <c r="R5041" t="s">
        <v>67</v>
      </c>
      <c r="S5041" t="s">
        <v>125</v>
      </c>
      <c r="T5041" t="s">
        <v>69</v>
      </c>
      <c r="U5041" t="s">
        <v>18368</v>
      </c>
      <c r="V5041" t="s">
        <v>18366</v>
      </c>
      <c r="W5041" t="s">
        <v>71</v>
      </c>
    </row>
    <row r="5042" spans="1:23" hidden="1" x14ac:dyDescent="0.2">
      <c r="A5042" t="s">
        <v>57</v>
      </c>
      <c r="B5042" t="s">
        <v>18369</v>
      </c>
      <c r="C5042" t="s">
        <v>18328</v>
      </c>
      <c r="D5042" t="s">
        <v>18370</v>
      </c>
      <c r="E5042" t="s">
        <v>136</v>
      </c>
      <c r="F5042" t="s">
        <v>13552</v>
      </c>
      <c r="G5042" s="2">
        <v>44393</v>
      </c>
      <c r="H5042" s="2">
        <v>44389</v>
      </c>
      <c r="I5042" s="2">
        <v>44733</v>
      </c>
      <c r="J5042" s="19">
        <f t="shared" si="94"/>
        <v>44754</v>
      </c>
      <c r="K5042" s="2">
        <v>44754</v>
      </c>
      <c r="L5042" s="5" t="s">
        <v>6</v>
      </c>
      <c r="M5042" t="s">
        <v>63</v>
      </c>
      <c r="N5042" t="s">
        <v>32</v>
      </c>
      <c r="O5042" t="s">
        <v>64</v>
      </c>
      <c r="P5042" t="s">
        <v>65</v>
      </c>
      <c r="Q5042" t="s">
        <v>9822</v>
      </c>
      <c r="R5042" t="s">
        <v>67</v>
      </c>
      <c r="S5042" t="s">
        <v>125</v>
      </c>
      <c r="T5042" t="s">
        <v>69</v>
      </c>
      <c r="U5042" t="s">
        <v>18371</v>
      </c>
      <c r="V5042" t="s">
        <v>18370</v>
      </c>
      <c r="W5042" t="s">
        <v>71</v>
      </c>
    </row>
    <row r="5043" spans="1:23" hidden="1" x14ac:dyDescent="0.2">
      <c r="A5043" t="s">
        <v>57</v>
      </c>
      <c r="B5043" t="s">
        <v>18372</v>
      </c>
      <c r="C5043" t="s">
        <v>18373</v>
      </c>
      <c r="D5043" t="s">
        <v>18374</v>
      </c>
      <c r="E5043" t="s">
        <v>310</v>
      </c>
      <c r="F5043" t="s">
        <v>5073</v>
      </c>
      <c r="G5043" s="2">
        <v>44393</v>
      </c>
      <c r="H5043" s="2">
        <v>44389</v>
      </c>
      <c r="I5043" s="2">
        <v>44714</v>
      </c>
      <c r="J5043" s="19">
        <f t="shared" si="94"/>
        <v>44754</v>
      </c>
      <c r="K5043" s="2">
        <v>44754</v>
      </c>
      <c r="L5043" s="5" t="s">
        <v>6</v>
      </c>
      <c r="M5043" t="s">
        <v>63</v>
      </c>
      <c r="N5043" t="s">
        <v>32</v>
      </c>
      <c r="O5043" t="s">
        <v>64</v>
      </c>
      <c r="P5043" t="s">
        <v>65</v>
      </c>
      <c r="Q5043" t="s">
        <v>9822</v>
      </c>
      <c r="R5043" t="s">
        <v>67</v>
      </c>
      <c r="S5043" t="s">
        <v>79</v>
      </c>
      <c r="T5043" t="s">
        <v>69</v>
      </c>
      <c r="U5043" t="s">
        <v>18375</v>
      </c>
      <c r="V5043" t="s">
        <v>18374</v>
      </c>
      <c r="W5043" t="s">
        <v>71</v>
      </c>
    </row>
    <row r="5044" spans="1:23" hidden="1" x14ac:dyDescent="0.2">
      <c r="A5044" t="s">
        <v>57</v>
      </c>
      <c r="B5044" t="s">
        <v>18376</v>
      </c>
      <c r="C5044" t="s">
        <v>18377</v>
      </c>
      <c r="D5044" t="s">
        <v>18378</v>
      </c>
      <c r="E5044" t="s">
        <v>136</v>
      </c>
      <c r="F5044" t="s">
        <v>5310</v>
      </c>
      <c r="G5044" s="2">
        <v>44393</v>
      </c>
      <c r="H5044" s="2">
        <v>44391</v>
      </c>
      <c r="I5044" s="2">
        <v>44758</v>
      </c>
      <c r="J5044" s="19">
        <f t="shared" si="94"/>
        <v>44756</v>
      </c>
      <c r="K5044" s="2">
        <v>44756</v>
      </c>
      <c r="L5044" s="5" t="s">
        <v>31</v>
      </c>
      <c r="M5044" t="s">
        <v>138</v>
      </c>
      <c r="N5044" t="s">
        <v>32</v>
      </c>
      <c r="O5044" t="s">
        <v>64</v>
      </c>
      <c r="P5044" t="s">
        <v>65</v>
      </c>
      <c r="Q5044" t="s">
        <v>991</v>
      </c>
      <c r="R5044" t="s">
        <v>630</v>
      </c>
      <c r="S5044" t="s">
        <v>824</v>
      </c>
      <c r="T5044" t="s">
        <v>298</v>
      </c>
      <c r="U5044" t="s">
        <v>18379</v>
      </c>
      <c r="V5044" t="s">
        <v>18378</v>
      </c>
      <c r="W5044" t="s">
        <v>142</v>
      </c>
    </row>
    <row r="5045" spans="1:23" hidden="1" x14ac:dyDescent="0.2">
      <c r="A5045" t="s">
        <v>57</v>
      </c>
      <c r="B5045" t="s">
        <v>18380</v>
      </c>
      <c r="C5045" t="s">
        <v>9479</v>
      </c>
      <c r="D5045" t="s">
        <v>18381</v>
      </c>
      <c r="E5045" t="s">
        <v>310</v>
      </c>
      <c r="F5045" t="s">
        <v>5407</v>
      </c>
      <c r="G5045" s="2">
        <v>44393</v>
      </c>
      <c r="H5045" s="2">
        <v>44389</v>
      </c>
      <c r="I5045" s="2">
        <v>44650</v>
      </c>
      <c r="J5045" s="19">
        <f t="shared" si="94"/>
        <v>44754</v>
      </c>
      <c r="K5045" s="2">
        <v>44754</v>
      </c>
      <c r="L5045" s="5" t="s">
        <v>6</v>
      </c>
      <c r="M5045" t="s">
        <v>63</v>
      </c>
      <c r="N5045" t="s">
        <v>32</v>
      </c>
      <c r="O5045" t="s">
        <v>64</v>
      </c>
      <c r="P5045" t="s">
        <v>65</v>
      </c>
      <c r="Q5045" t="s">
        <v>16202</v>
      </c>
      <c r="R5045" t="s">
        <v>67</v>
      </c>
      <c r="S5045" t="s">
        <v>583</v>
      </c>
      <c r="T5045" t="s">
        <v>80</v>
      </c>
      <c r="U5045" t="s">
        <v>9481</v>
      </c>
      <c r="V5045" t="s">
        <v>9482</v>
      </c>
      <c r="W5045" t="s">
        <v>71</v>
      </c>
    </row>
    <row r="5046" spans="1:23" hidden="1" x14ac:dyDescent="0.2">
      <c r="A5046" t="s">
        <v>57</v>
      </c>
      <c r="B5046" t="s">
        <v>18382</v>
      </c>
      <c r="C5046" t="s">
        <v>9479</v>
      </c>
      <c r="D5046" t="s">
        <v>18383</v>
      </c>
      <c r="E5046" t="s">
        <v>310</v>
      </c>
      <c r="F5046" t="s">
        <v>2268</v>
      </c>
      <c r="G5046" s="2">
        <v>44393</v>
      </c>
      <c r="H5046" s="2">
        <v>44389</v>
      </c>
      <c r="I5046" s="2">
        <v>44650</v>
      </c>
      <c r="J5046" s="19">
        <f t="shared" si="94"/>
        <v>44754</v>
      </c>
      <c r="K5046" s="2">
        <v>44754</v>
      </c>
      <c r="L5046" s="5" t="s">
        <v>6</v>
      </c>
      <c r="M5046" t="s">
        <v>63</v>
      </c>
      <c r="N5046" t="s">
        <v>32</v>
      </c>
      <c r="O5046" t="s">
        <v>64</v>
      </c>
      <c r="P5046" t="s">
        <v>65</v>
      </c>
      <c r="Q5046" t="s">
        <v>15477</v>
      </c>
      <c r="R5046" t="s">
        <v>67</v>
      </c>
      <c r="S5046" t="s">
        <v>90</v>
      </c>
      <c r="T5046" t="s">
        <v>69</v>
      </c>
      <c r="U5046" t="s">
        <v>9481</v>
      </c>
      <c r="V5046" t="s">
        <v>9482</v>
      </c>
      <c r="W5046" t="s">
        <v>71</v>
      </c>
    </row>
    <row r="5047" spans="1:23" hidden="1" x14ac:dyDescent="0.2">
      <c r="A5047" t="s">
        <v>57</v>
      </c>
      <c r="B5047" t="s">
        <v>18384</v>
      </c>
      <c r="C5047" t="s">
        <v>2835</v>
      </c>
      <c r="D5047" t="s">
        <v>18385</v>
      </c>
      <c r="E5047" t="s">
        <v>136</v>
      </c>
      <c r="F5047" t="s">
        <v>18386</v>
      </c>
      <c r="G5047" s="2">
        <v>44393</v>
      </c>
      <c r="H5047" s="2">
        <v>44390</v>
      </c>
      <c r="I5047" s="2">
        <v>44759</v>
      </c>
      <c r="J5047" s="19">
        <f t="shared" si="94"/>
        <v>44755</v>
      </c>
      <c r="K5047" s="2">
        <v>44755</v>
      </c>
      <c r="L5047" s="5" t="s">
        <v>31</v>
      </c>
      <c r="M5047" t="s">
        <v>98</v>
      </c>
      <c r="N5047" t="s">
        <v>32</v>
      </c>
      <c r="O5047" t="s">
        <v>64</v>
      </c>
      <c r="P5047" t="s">
        <v>65</v>
      </c>
      <c r="Q5047" t="s">
        <v>9822</v>
      </c>
      <c r="R5047" t="s">
        <v>67</v>
      </c>
      <c r="S5047" t="s">
        <v>100</v>
      </c>
      <c r="T5047" t="s">
        <v>80</v>
      </c>
      <c r="U5047" t="s">
        <v>18387</v>
      </c>
      <c r="V5047" t="s">
        <v>18388</v>
      </c>
      <c r="W5047" t="s">
        <v>103</v>
      </c>
    </row>
    <row r="5048" spans="1:23" hidden="1" x14ac:dyDescent="0.2">
      <c r="A5048" t="s">
        <v>57</v>
      </c>
      <c r="B5048" t="s">
        <v>18389</v>
      </c>
      <c r="C5048" t="s">
        <v>1719</v>
      </c>
      <c r="D5048" t="s">
        <v>18390</v>
      </c>
      <c r="E5048" t="s">
        <v>75</v>
      </c>
      <c r="F5048" t="s">
        <v>15351</v>
      </c>
      <c r="G5048" s="2">
        <v>44393</v>
      </c>
      <c r="H5048" s="2">
        <v>44386</v>
      </c>
      <c r="I5048" s="2">
        <v>44755</v>
      </c>
      <c r="J5048" s="19">
        <f t="shared" si="94"/>
        <v>44751</v>
      </c>
      <c r="K5048" s="2">
        <v>44751</v>
      </c>
      <c r="L5048" s="5" t="s">
        <v>31</v>
      </c>
      <c r="M5048" t="s">
        <v>63</v>
      </c>
      <c r="N5048" t="s">
        <v>32</v>
      </c>
      <c r="O5048" t="s">
        <v>64</v>
      </c>
      <c r="P5048" t="s">
        <v>65</v>
      </c>
      <c r="Q5048" t="s">
        <v>9822</v>
      </c>
      <c r="R5048" t="s">
        <v>67</v>
      </c>
      <c r="S5048" t="s">
        <v>79</v>
      </c>
      <c r="T5048" t="s">
        <v>69</v>
      </c>
      <c r="U5048" t="s">
        <v>18391</v>
      </c>
      <c r="V5048" t="s">
        <v>18390</v>
      </c>
      <c r="W5048" t="s">
        <v>71</v>
      </c>
    </row>
    <row r="5049" spans="1:23" hidden="1" x14ac:dyDescent="0.2">
      <c r="A5049" t="s">
        <v>57</v>
      </c>
      <c r="B5049" t="s">
        <v>18392</v>
      </c>
      <c r="C5049" t="s">
        <v>17903</v>
      </c>
      <c r="D5049" t="s">
        <v>18393</v>
      </c>
      <c r="E5049" t="s">
        <v>136</v>
      </c>
      <c r="F5049" t="s">
        <v>13104</v>
      </c>
      <c r="G5049" s="2">
        <v>44393</v>
      </c>
      <c r="H5049" s="2">
        <v>44390</v>
      </c>
      <c r="I5049" s="2">
        <v>44716</v>
      </c>
      <c r="J5049" s="19">
        <f t="shared" si="94"/>
        <v>44755</v>
      </c>
      <c r="K5049" s="2">
        <v>44755</v>
      </c>
      <c r="L5049" s="5" t="s">
        <v>6</v>
      </c>
      <c r="M5049" t="s">
        <v>63</v>
      </c>
      <c r="N5049" t="s">
        <v>32</v>
      </c>
      <c r="O5049" t="s">
        <v>64</v>
      </c>
      <c r="P5049" t="s">
        <v>65</v>
      </c>
      <c r="Q5049" t="s">
        <v>9822</v>
      </c>
      <c r="R5049" t="s">
        <v>67</v>
      </c>
      <c r="S5049" t="s">
        <v>79</v>
      </c>
      <c r="T5049" t="s">
        <v>69</v>
      </c>
      <c r="U5049" t="s">
        <v>18394</v>
      </c>
      <c r="V5049" t="s">
        <v>18395</v>
      </c>
      <c r="W5049" t="s">
        <v>71</v>
      </c>
    </row>
    <row r="5050" spans="1:23" hidden="1" x14ac:dyDescent="0.2">
      <c r="A5050" t="s">
        <v>57</v>
      </c>
      <c r="B5050" t="s">
        <v>18396</v>
      </c>
      <c r="C5050" t="s">
        <v>17903</v>
      </c>
      <c r="D5050" t="s">
        <v>18397</v>
      </c>
      <c r="E5050" t="s">
        <v>136</v>
      </c>
      <c r="F5050" t="s">
        <v>13104</v>
      </c>
      <c r="G5050" s="2">
        <v>44393</v>
      </c>
      <c r="H5050" s="2">
        <v>44390</v>
      </c>
      <c r="I5050" s="2">
        <v>44716</v>
      </c>
      <c r="J5050" s="19">
        <f t="shared" si="94"/>
        <v>44755</v>
      </c>
      <c r="K5050" s="2">
        <v>44755</v>
      </c>
      <c r="L5050" s="5" t="s">
        <v>6</v>
      </c>
      <c r="M5050" t="s">
        <v>63</v>
      </c>
      <c r="N5050" t="s">
        <v>32</v>
      </c>
      <c r="O5050" t="s">
        <v>64</v>
      </c>
      <c r="P5050" t="s">
        <v>65</v>
      </c>
      <c r="Q5050" t="s">
        <v>9822</v>
      </c>
      <c r="R5050" t="s">
        <v>67</v>
      </c>
      <c r="S5050" t="s">
        <v>179</v>
      </c>
      <c r="T5050" t="s">
        <v>69</v>
      </c>
      <c r="U5050" t="s">
        <v>18398</v>
      </c>
      <c r="V5050" t="s">
        <v>18399</v>
      </c>
      <c r="W5050" t="s">
        <v>71</v>
      </c>
    </row>
    <row r="5051" spans="1:23" hidden="1" x14ac:dyDescent="0.2">
      <c r="A5051" t="s">
        <v>57</v>
      </c>
      <c r="B5051" t="s">
        <v>18400</v>
      </c>
      <c r="C5051" t="s">
        <v>18401</v>
      </c>
      <c r="D5051" t="s">
        <v>18402</v>
      </c>
      <c r="E5051" t="s">
        <v>310</v>
      </c>
      <c r="F5051" t="s">
        <v>1945</v>
      </c>
      <c r="G5051" s="2">
        <v>44393</v>
      </c>
      <c r="H5051" s="2">
        <v>44389</v>
      </c>
      <c r="I5051" s="2">
        <v>44715</v>
      </c>
      <c r="J5051" s="19">
        <f t="shared" si="94"/>
        <v>44754</v>
      </c>
      <c r="K5051" s="2">
        <v>44754</v>
      </c>
      <c r="L5051" s="5" t="s">
        <v>6</v>
      </c>
      <c r="M5051" t="s">
        <v>88</v>
      </c>
      <c r="N5051" t="s">
        <v>32</v>
      </c>
      <c r="O5051" t="s">
        <v>64</v>
      </c>
      <c r="P5051" t="s">
        <v>65</v>
      </c>
      <c r="Q5051" t="s">
        <v>8522</v>
      </c>
      <c r="R5051" t="s">
        <v>67</v>
      </c>
      <c r="S5051" t="s">
        <v>90</v>
      </c>
      <c r="T5051" t="s">
        <v>80</v>
      </c>
      <c r="U5051" t="s">
        <v>18403</v>
      </c>
      <c r="V5051" t="s">
        <v>18402</v>
      </c>
      <c r="W5051" t="s">
        <v>92</v>
      </c>
    </row>
    <row r="5052" spans="1:23" hidden="1" x14ac:dyDescent="0.2">
      <c r="A5052" t="s">
        <v>57</v>
      </c>
      <c r="B5052" t="s">
        <v>18404</v>
      </c>
      <c r="C5052" t="s">
        <v>18405</v>
      </c>
      <c r="D5052" t="s">
        <v>18406</v>
      </c>
      <c r="E5052" t="s">
        <v>473</v>
      </c>
      <c r="F5052" t="s">
        <v>3172</v>
      </c>
      <c r="G5052" s="2">
        <v>44393</v>
      </c>
      <c r="H5052" s="2">
        <v>44391</v>
      </c>
      <c r="I5052" s="2">
        <v>44547</v>
      </c>
      <c r="J5052" s="19">
        <f t="shared" si="94"/>
        <v>44756</v>
      </c>
      <c r="K5052" s="2">
        <v>44756</v>
      </c>
      <c r="L5052" s="5" t="s">
        <v>6</v>
      </c>
      <c r="M5052" t="s">
        <v>63</v>
      </c>
      <c r="N5052" t="s">
        <v>32</v>
      </c>
      <c r="O5052" t="s">
        <v>64</v>
      </c>
      <c r="P5052" t="s">
        <v>65</v>
      </c>
      <c r="Q5052" t="s">
        <v>8216</v>
      </c>
      <c r="R5052" t="s">
        <v>67</v>
      </c>
      <c r="S5052" t="s">
        <v>583</v>
      </c>
      <c r="T5052" t="s">
        <v>80</v>
      </c>
      <c r="U5052" t="s">
        <v>18407</v>
      </c>
      <c r="V5052" t="s">
        <v>18406</v>
      </c>
      <c r="W5052" t="s">
        <v>71</v>
      </c>
    </row>
    <row r="5053" spans="1:23" hidden="1" x14ac:dyDescent="0.2">
      <c r="A5053" t="s">
        <v>57</v>
      </c>
      <c r="B5053" t="s">
        <v>18408</v>
      </c>
      <c r="C5053" t="s">
        <v>18409</v>
      </c>
      <c r="D5053" t="s">
        <v>18410</v>
      </c>
      <c r="E5053" t="s">
        <v>96</v>
      </c>
      <c r="F5053" t="s">
        <v>547</v>
      </c>
      <c r="G5053" s="2">
        <v>44393</v>
      </c>
      <c r="H5053" s="2">
        <v>44391</v>
      </c>
      <c r="I5053" s="2">
        <v>44737</v>
      </c>
      <c r="J5053" s="19">
        <f>H5053+180</f>
        <v>44571</v>
      </c>
      <c r="K5053" s="2">
        <v>44575</v>
      </c>
      <c r="L5053" s="5" t="s">
        <v>31</v>
      </c>
      <c r="M5053" t="s">
        <v>88</v>
      </c>
      <c r="N5053" t="s">
        <v>32</v>
      </c>
      <c r="O5053" t="s">
        <v>64</v>
      </c>
      <c r="P5053" t="s">
        <v>16814</v>
      </c>
      <c r="Q5053" t="s">
        <v>17848</v>
      </c>
      <c r="R5053" t="s">
        <v>67</v>
      </c>
      <c r="S5053" t="s">
        <v>90</v>
      </c>
      <c r="T5053" t="s">
        <v>80</v>
      </c>
      <c r="U5053" t="s">
        <v>18411</v>
      </c>
      <c r="V5053" t="s">
        <v>18410</v>
      </c>
      <c r="W5053" t="s">
        <v>92</v>
      </c>
    </row>
    <row r="5054" spans="1:23" hidden="1" x14ac:dyDescent="0.2">
      <c r="A5054" t="s">
        <v>57</v>
      </c>
      <c r="B5054" t="s">
        <v>18412</v>
      </c>
      <c r="C5054" t="s">
        <v>18413</v>
      </c>
      <c r="D5054" t="s">
        <v>18414</v>
      </c>
      <c r="E5054" t="s">
        <v>136</v>
      </c>
      <c r="F5054" t="s">
        <v>2854</v>
      </c>
      <c r="G5054" s="2">
        <v>44393</v>
      </c>
      <c r="H5054" s="2">
        <v>44391</v>
      </c>
      <c r="I5054" s="2">
        <v>44761</v>
      </c>
      <c r="J5054" s="19">
        <f>H5054+365</f>
        <v>44756</v>
      </c>
      <c r="K5054" s="2">
        <v>44756</v>
      </c>
      <c r="L5054" s="5" t="s">
        <v>31</v>
      </c>
      <c r="M5054" t="s">
        <v>269</v>
      </c>
      <c r="N5054" t="s">
        <v>32</v>
      </c>
      <c r="O5054" t="s">
        <v>64</v>
      </c>
      <c r="P5054" t="s">
        <v>65</v>
      </c>
      <c r="Q5054" t="s">
        <v>463</v>
      </c>
      <c r="R5054" t="s">
        <v>1207</v>
      </c>
      <c r="S5054" t="s">
        <v>280</v>
      </c>
      <c r="T5054" t="s">
        <v>69</v>
      </c>
      <c r="U5054" t="s">
        <v>18415</v>
      </c>
      <c r="V5054" t="s">
        <v>18414</v>
      </c>
      <c r="W5054" t="s">
        <v>274</v>
      </c>
    </row>
    <row r="5055" spans="1:23" hidden="1" x14ac:dyDescent="0.2">
      <c r="A5055" t="s">
        <v>57</v>
      </c>
      <c r="B5055" t="s">
        <v>18416</v>
      </c>
      <c r="C5055" t="s">
        <v>7162</v>
      </c>
      <c r="D5055" t="s">
        <v>18417</v>
      </c>
      <c r="E5055" t="s">
        <v>96</v>
      </c>
      <c r="F5055" t="s">
        <v>18418</v>
      </c>
      <c r="G5055" s="2">
        <v>44393</v>
      </c>
      <c r="H5055" s="2">
        <v>44391</v>
      </c>
      <c r="I5055" s="2">
        <v>44574</v>
      </c>
      <c r="J5055" s="19">
        <f>H5055+365</f>
        <v>44756</v>
      </c>
      <c r="K5055" s="2">
        <v>44756</v>
      </c>
      <c r="L5055" s="5" t="s">
        <v>6</v>
      </c>
      <c r="M5055" t="s">
        <v>63</v>
      </c>
      <c r="N5055" t="s">
        <v>32</v>
      </c>
      <c r="O5055" t="s">
        <v>64</v>
      </c>
      <c r="P5055" t="s">
        <v>65</v>
      </c>
      <c r="Q5055" t="s">
        <v>463</v>
      </c>
      <c r="R5055" t="s">
        <v>67</v>
      </c>
      <c r="S5055" t="s">
        <v>583</v>
      </c>
      <c r="T5055" t="s">
        <v>80</v>
      </c>
      <c r="U5055" t="s">
        <v>18419</v>
      </c>
      <c r="V5055" t="s">
        <v>18417</v>
      </c>
      <c r="W5055" t="s">
        <v>71</v>
      </c>
    </row>
    <row r="5056" spans="1:23" hidden="1" x14ac:dyDescent="0.2">
      <c r="A5056" t="s">
        <v>57</v>
      </c>
      <c r="B5056" t="s">
        <v>18420</v>
      </c>
      <c r="C5056" t="s">
        <v>1534</v>
      </c>
      <c r="D5056" t="s">
        <v>18421</v>
      </c>
      <c r="E5056" t="s">
        <v>96</v>
      </c>
      <c r="F5056" t="s">
        <v>18422</v>
      </c>
      <c r="G5056" s="2">
        <v>44393</v>
      </c>
      <c r="H5056" s="2">
        <v>44390</v>
      </c>
      <c r="I5056" s="2">
        <v>44606</v>
      </c>
      <c r="J5056" s="19">
        <f>H5056+180</f>
        <v>44570</v>
      </c>
      <c r="K5056" s="2">
        <v>44574</v>
      </c>
      <c r="L5056" s="5" t="s">
        <v>31</v>
      </c>
      <c r="M5056" t="s">
        <v>63</v>
      </c>
      <c r="N5056" t="s">
        <v>32</v>
      </c>
      <c r="O5056" t="s">
        <v>64</v>
      </c>
      <c r="P5056" t="s">
        <v>16814</v>
      </c>
      <c r="Q5056" t="s">
        <v>16824</v>
      </c>
      <c r="R5056" t="s">
        <v>201</v>
      </c>
      <c r="S5056" t="s">
        <v>583</v>
      </c>
      <c r="T5056" t="s">
        <v>202</v>
      </c>
      <c r="U5056" t="s">
        <v>18423</v>
      </c>
      <c r="V5056" t="s">
        <v>18421</v>
      </c>
      <c r="W5056" t="s">
        <v>71</v>
      </c>
    </row>
    <row r="5057" spans="1:23" hidden="1" x14ac:dyDescent="0.2">
      <c r="A5057" t="s">
        <v>57</v>
      </c>
      <c r="B5057" t="s">
        <v>18424</v>
      </c>
      <c r="C5057" t="s">
        <v>18425</v>
      </c>
      <c r="D5057" t="s">
        <v>18426</v>
      </c>
      <c r="E5057" t="s">
        <v>804</v>
      </c>
      <c r="F5057" t="s">
        <v>18427</v>
      </c>
      <c r="G5057" s="2">
        <v>44393</v>
      </c>
      <c r="H5057" s="2">
        <v>44391</v>
      </c>
      <c r="I5057" s="2">
        <v>44614</v>
      </c>
      <c r="J5057" s="19">
        <f>H5057+365</f>
        <v>44756</v>
      </c>
      <c r="K5057" s="2">
        <v>44756</v>
      </c>
      <c r="L5057" s="5" t="s">
        <v>6</v>
      </c>
      <c r="M5057" t="s">
        <v>63</v>
      </c>
      <c r="N5057" t="s">
        <v>32</v>
      </c>
      <c r="O5057" t="s">
        <v>64</v>
      </c>
      <c r="P5057" t="s">
        <v>65</v>
      </c>
      <c r="Q5057" t="s">
        <v>8264</v>
      </c>
      <c r="R5057" t="s">
        <v>67</v>
      </c>
      <c r="S5057" t="s">
        <v>125</v>
      </c>
      <c r="T5057" t="s">
        <v>69</v>
      </c>
      <c r="U5057" t="s">
        <v>18428</v>
      </c>
      <c r="V5057" t="s">
        <v>18426</v>
      </c>
      <c r="W5057" t="s">
        <v>71</v>
      </c>
    </row>
    <row r="5058" spans="1:23" hidden="1" x14ac:dyDescent="0.2">
      <c r="A5058" t="s">
        <v>57</v>
      </c>
      <c r="B5058" t="s">
        <v>18429</v>
      </c>
      <c r="C5058" t="s">
        <v>11515</v>
      </c>
      <c r="D5058" t="s">
        <v>18430</v>
      </c>
      <c r="E5058" t="s">
        <v>176</v>
      </c>
      <c r="F5058" t="s">
        <v>13859</v>
      </c>
      <c r="G5058" s="2">
        <v>44393</v>
      </c>
      <c r="H5058" s="2">
        <v>44390</v>
      </c>
      <c r="I5058" s="2">
        <v>44868</v>
      </c>
      <c r="J5058" s="19">
        <f>H5058+365</f>
        <v>44755</v>
      </c>
      <c r="K5058" s="2">
        <v>44755</v>
      </c>
      <c r="L5058" s="5" t="s">
        <v>31</v>
      </c>
      <c r="M5058" t="s">
        <v>63</v>
      </c>
      <c r="N5058" t="s">
        <v>32</v>
      </c>
      <c r="O5058" t="s">
        <v>64</v>
      </c>
      <c r="P5058" t="s">
        <v>65</v>
      </c>
      <c r="Q5058" t="s">
        <v>8264</v>
      </c>
      <c r="R5058" t="s">
        <v>67</v>
      </c>
      <c r="S5058" t="s">
        <v>79</v>
      </c>
      <c r="T5058" t="s">
        <v>69</v>
      </c>
      <c r="U5058" t="s">
        <v>18431</v>
      </c>
      <c r="V5058" t="s">
        <v>18430</v>
      </c>
      <c r="W5058" t="s">
        <v>71</v>
      </c>
    </row>
    <row r="5059" spans="1:23" hidden="1" x14ac:dyDescent="0.2">
      <c r="A5059" t="s">
        <v>57</v>
      </c>
      <c r="B5059" t="s">
        <v>18432</v>
      </c>
      <c r="C5059" t="s">
        <v>18433</v>
      </c>
      <c r="D5059" t="s">
        <v>18434</v>
      </c>
      <c r="E5059" t="s">
        <v>61</v>
      </c>
      <c r="F5059" t="s">
        <v>18435</v>
      </c>
      <c r="G5059" s="2">
        <v>44393</v>
      </c>
      <c r="H5059" s="2">
        <v>44391</v>
      </c>
      <c r="I5059" s="2">
        <v>44656</v>
      </c>
      <c r="J5059" s="19">
        <f>H5059+180</f>
        <v>44571</v>
      </c>
      <c r="K5059" s="2">
        <v>44575</v>
      </c>
      <c r="L5059" s="5" t="s">
        <v>31</v>
      </c>
      <c r="M5059" t="s">
        <v>88</v>
      </c>
      <c r="N5059" t="s">
        <v>32</v>
      </c>
      <c r="O5059" t="s">
        <v>64</v>
      </c>
      <c r="P5059" t="s">
        <v>16814</v>
      </c>
      <c r="Q5059" t="s">
        <v>18436</v>
      </c>
      <c r="R5059" t="s">
        <v>67</v>
      </c>
      <c r="S5059" t="s">
        <v>90</v>
      </c>
      <c r="T5059" t="s">
        <v>80</v>
      </c>
      <c r="U5059" t="s">
        <v>18437</v>
      </c>
      <c r="V5059" t="s">
        <v>18434</v>
      </c>
      <c r="W5059" t="s">
        <v>92</v>
      </c>
    </row>
    <row r="5060" spans="1:23" hidden="1" x14ac:dyDescent="0.2">
      <c r="A5060" t="s">
        <v>57</v>
      </c>
      <c r="B5060" t="s">
        <v>18438</v>
      </c>
      <c r="C5060" t="s">
        <v>18439</v>
      </c>
      <c r="D5060" t="s">
        <v>18440</v>
      </c>
      <c r="E5060" t="s">
        <v>61</v>
      </c>
      <c r="F5060" t="s">
        <v>18435</v>
      </c>
      <c r="G5060" s="2">
        <v>44393</v>
      </c>
      <c r="H5060" s="2">
        <v>44391</v>
      </c>
      <c r="I5060" s="2">
        <v>44656</v>
      </c>
      <c r="J5060" s="19">
        <f>H5060+180</f>
        <v>44571</v>
      </c>
      <c r="K5060" s="2">
        <v>44575</v>
      </c>
      <c r="L5060" s="5" t="s">
        <v>31</v>
      </c>
      <c r="M5060" t="s">
        <v>88</v>
      </c>
      <c r="N5060" t="s">
        <v>32</v>
      </c>
      <c r="O5060" t="s">
        <v>64</v>
      </c>
      <c r="P5060" t="s">
        <v>16814</v>
      </c>
      <c r="Q5060" t="s">
        <v>17392</v>
      </c>
      <c r="R5060" t="s">
        <v>67</v>
      </c>
      <c r="S5060" t="s">
        <v>90</v>
      </c>
      <c r="T5060" t="s">
        <v>80</v>
      </c>
      <c r="U5060" t="s">
        <v>18437</v>
      </c>
      <c r="V5060" t="s">
        <v>18434</v>
      </c>
      <c r="W5060" t="s">
        <v>92</v>
      </c>
    </row>
    <row r="5061" spans="1:23" hidden="1" x14ac:dyDescent="0.2">
      <c r="A5061" t="s">
        <v>57</v>
      </c>
      <c r="B5061" t="s">
        <v>18441</v>
      </c>
      <c r="C5061" t="s">
        <v>18442</v>
      </c>
      <c r="D5061" t="s">
        <v>18443</v>
      </c>
      <c r="E5061" t="s">
        <v>176</v>
      </c>
      <c r="F5061" t="s">
        <v>13859</v>
      </c>
      <c r="G5061" s="2">
        <v>44393</v>
      </c>
      <c r="H5061" s="2">
        <v>44390</v>
      </c>
      <c r="I5061" s="2">
        <v>44776</v>
      </c>
      <c r="J5061" s="19">
        <f>H5061+365</f>
        <v>44755</v>
      </c>
      <c r="K5061" s="2">
        <v>44755</v>
      </c>
      <c r="L5061" s="5" t="s">
        <v>31</v>
      </c>
      <c r="M5061" t="s">
        <v>63</v>
      </c>
      <c r="N5061" t="s">
        <v>32</v>
      </c>
      <c r="O5061" t="s">
        <v>64</v>
      </c>
      <c r="P5061" t="s">
        <v>65</v>
      </c>
      <c r="Q5061" t="s">
        <v>8264</v>
      </c>
      <c r="R5061" t="s">
        <v>67</v>
      </c>
      <c r="S5061" t="s">
        <v>79</v>
      </c>
      <c r="T5061" t="s">
        <v>69</v>
      </c>
      <c r="U5061" t="s">
        <v>18444</v>
      </c>
      <c r="V5061" t="s">
        <v>18443</v>
      </c>
      <c r="W5061" t="s">
        <v>71</v>
      </c>
    </row>
    <row r="5062" spans="1:23" hidden="1" x14ac:dyDescent="0.2">
      <c r="A5062" t="s">
        <v>57</v>
      </c>
      <c r="B5062" t="s">
        <v>18445</v>
      </c>
      <c r="C5062" t="s">
        <v>11515</v>
      </c>
      <c r="D5062" t="s">
        <v>18446</v>
      </c>
      <c r="E5062" t="s">
        <v>176</v>
      </c>
      <c r="F5062" t="s">
        <v>13859</v>
      </c>
      <c r="G5062" s="2">
        <v>44393</v>
      </c>
      <c r="H5062" s="2">
        <v>44390</v>
      </c>
      <c r="I5062" s="2">
        <v>44868</v>
      </c>
      <c r="J5062" s="19">
        <f>H5062+365</f>
        <v>44755</v>
      </c>
      <c r="K5062" s="2">
        <v>44755</v>
      </c>
      <c r="L5062" s="5" t="s">
        <v>31</v>
      </c>
      <c r="M5062" t="s">
        <v>63</v>
      </c>
      <c r="N5062" t="s">
        <v>32</v>
      </c>
      <c r="O5062" t="s">
        <v>64</v>
      </c>
      <c r="P5062" t="s">
        <v>65</v>
      </c>
      <c r="Q5062" t="s">
        <v>8264</v>
      </c>
      <c r="R5062" t="s">
        <v>67</v>
      </c>
      <c r="S5062" t="s">
        <v>79</v>
      </c>
      <c r="T5062" t="s">
        <v>69</v>
      </c>
      <c r="U5062" t="s">
        <v>18447</v>
      </c>
      <c r="V5062" t="s">
        <v>18446</v>
      </c>
      <c r="W5062" t="s">
        <v>71</v>
      </c>
    </row>
    <row r="5063" spans="1:23" hidden="1" x14ac:dyDescent="0.2">
      <c r="A5063" t="s">
        <v>57</v>
      </c>
      <c r="B5063" t="s">
        <v>18448</v>
      </c>
      <c r="C5063" t="s">
        <v>14022</v>
      </c>
      <c r="D5063" t="s">
        <v>18449</v>
      </c>
      <c r="E5063" t="s">
        <v>176</v>
      </c>
      <c r="F5063" t="s">
        <v>2820</v>
      </c>
      <c r="G5063" s="2">
        <v>44393</v>
      </c>
      <c r="H5063" s="2">
        <v>44391</v>
      </c>
      <c r="I5063" s="2">
        <v>44703</v>
      </c>
      <c r="J5063" s="19">
        <f>H5063+365</f>
        <v>44756</v>
      </c>
      <c r="K5063" s="2">
        <v>44756</v>
      </c>
      <c r="L5063" s="5" t="s">
        <v>6</v>
      </c>
      <c r="M5063" t="s">
        <v>77</v>
      </c>
      <c r="N5063" t="s">
        <v>32</v>
      </c>
      <c r="O5063" t="s">
        <v>64</v>
      </c>
      <c r="P5063" t="s">
        <v>65</v>
      </c>
      <c r="Q5063" t="s">
        <v>8326</v>
      </c>
      <c r="R5063" t="s">
        <v>67</v>
      </c>
      <c r="S5063" t="s">
        <v>79</v>
      </c>
      <c r="T5063" t="s">
        <v>80</v>
      </c>
      <c r="U5063" t="s">
        <v>13806</v>
      </c>
      <c r="V5063" t="s">
        <v>13807</v>
      </c>
      <c r="W5063" t="s">
        <v>82</v>
      </c>
    </row>
    <row r="5064" spans="1:23" hidden="1" x14ac:dyDescent="0.2">
      <c r="A5064" t="s">
        <v>57</v>
      </c>
      <c r="B5064" t="s">
        <v>18450</v>
      </c>
      <c r="C5064" t="s">
        <v>18451</v>
      </c>
      <c r="D5064" t="s">
        <v>18452</v>
      </c>
      <c r="E5064" t="s">
        <v>61</v>
      </c>
      <c r="F5064" t="s">
        <v>18435</v>
      </c>
      <c r="G5064" s="2">
        <v>44393</v>
      </c>
      <c r="H5064" s="2">
        <v>44391</v>
      </c>
      <c r="I5064" s="2">
        <v>44656</v>
      </c>
      <c r="J5064" s="19">
        <f>H5064+180</f>
        <v>44571</v>
      </c>
      <c r="K5064" s="2">
        <v>44575</v>
      </c>
      <c r="L5064" s="5" t="s">
        <v>31</v>
      </c>
      <c r="M5064" t="s">
        <v>88</v>
      </c>
      <c r="N5064" t="s">
        <v>32</v>
      </c>
      <c r="O5064" t="s">
        <v>64</v>
      </c>
      <c r="P5064" t="s">
        <v>16814</v>
      </c>
      <c r="Q5064" t="s">
        <v>17392</v>
      </c>
      <c r="R5064" t="s">
        <v>67</v>
      </c>
      <c r="S5064" t="s">
        <v>90</v>
      </c>
      <c r="T5064" t="s">
        <v>80</v>
      </c>
      <c r="U5064" t="s">
        <v>18437</v>
      </c>
      <c r="V5064" t="s">
        <v>18434</v>
      </c>
      <c r="W5064" t="s">
        <v>92</v>
      </c>
    </row>
    <row r="5065" spans="1:23" hidden="1" x14ac:dyDescent="0.2">
      <c r="A5065" t="s">
        <v>57</v>
      </c>
      <c r="B5065" t="s">
        <v>18453</v>
      </c>
      <c r="C5065" t="s">
        <v>2768</v>
      </c>
      <c r="D5065" t="s">
        <v>18454</v>
      </c>
      <c r="E5065" t="s">
        <v>107</v>
      </c>
      <c r="F5065" t="s">
        <v>7920</v>
      </c>
      <c r="G5065" s="2">
        <v>44393</v>
      </c>
      <c r="H5065" s="2">
        <v>44390</v>
      </c>
      <c r="I5065" s="2">
        <v>44674</v>
      </c>
      <c r="J5065" s="19">
        <f>H5065+180</f>
        <v>44570</v>
      </c>
      <c r="K5065" s="2">
        <v>44574</v>
      </c>
      <c r="L5065" s="5" t="s">
        <v>31</v>
      </c>
      <c r="M5065" t="s">
        <v>63</v>
      </c>
      <c r="N5065" t="s">
        <v>32</v>
      </c>
      <c r="O5065" t="s">
        <v>64</v>
      </c>
      <c r="P5065" t="s">
        <v>16814</v>
      </c>
      <c r="Q5065" t="s">
        <v>16815</v>
      </c>
      <c r="R5065" t="s">
        <v>67</v>
      </c>
      <c r="S5065" t="s">
        <v>1744</v>
      </c>
      <c r="T5065" t="s">
        <v>69</v>
      </c>
      <c r="U5065" t="s">
        <v>18455</v>
      </c>
      <c r="V5065" t="s">
        <v>18454</v>
      </c>
      <c r="W5065" t="s">
        <v>71</v>
      </c>
    </row>
    <row r="5066" spans="1:23" hidden="1" x14ac:dyDescent="0.2">
      <c r="A5066" t="s">
        <v>57</v>
      </c>
      <c r="B5066" t="s">
        <v>18456</v>
      </c>
      <c r="C5066" t="s">
        <v>18457</v>
      </c>
      <c r="D5066" t="s">
        <v>18458</v>
      </c>
      <c r="E5066" t="s">
        <v>310</v>
      </c>
      <c r="F5066" t="s">
        <v>5073</v>
      </c>
      <c r="G5066" s="2">
        <v>44393</v>
      </c>
      <c r="H5066" s="2">
        <v>44389</v>
      </c>
      <c r="I5066" s="2">
        <v>44714</v>
      </c>
      <c r="J5066" s="19">
        <f>H5066+365</f>
        <v>44754</v>
      </c>
      <c r="K5066" s="2">
        <v>44754</v>
      </c>
      <c r="L5066" s="5" t="s">
        <v>6</v>
      </c>
      <c r="M5066" t="s">
        <v>77</v>
      </c>
      <c r="N5066" t="s">
        <v>32</v>
      </c>
      <c r="O5066" t="s">
        <v>64</v>
      </c>
      <c r="P5066" t="s">
        <v>65</v>
      </c>
      <c r="Q5066" t="s">
        <v>8264</v>
      </c>
      <c r="R5066" t="s">
        <v>67</v>
      </c>
      <c r="S5066" t="s">
        <v>79</v>
      </c>
      <c r="T5066" t="s">
        <v>80</v>
      </c>
      <c r="U5066" t="s">
        <v>18459</v>
      </c>
      <c r="V5066" t="s">
        <v>18458</v>
      </c>
      <c r="W5066" t="s">
        <v>82</v>
      </c>
    </row>
    <row r="5067" spans="1:23" hidden="1" x14ac:dyDescent="0.2">
      <c r="A5067" t="s">
        <v>57</v>
      </c>
      <c r="B5067" t="s">
        <v>18460</v>
      </c>
      <c r="C5067" t="s">
        <v>18461</v>
      </c>
      <c r="D5067" t="s">
        <v>18462</v>
      </c>
      <c r="E5067" t="s">
        <v>310</v>
      </c>
      <c r="F5067" t="s">
        <v>5407</v>
      </c>
      <c r="G5067" s="2">
        <v>44393</v>
      </c>
      <c r="H5067" s="2">
        <v>44389</v>
      </c>
      <c r="I5067" s="2">
        <v>44645</v>
      </c>
      <c r="J5067" s="19">
        <f>H5067+365</f>
        <v>44754</v>
      </c>
      <c r="K5067" s="2">
        <v>44754</v>
      </c>
      <c r="L5067" s="5" t="s">
        <v>6</v>
      </c>
      <c r="M5067" t="s">
        <v>63</v>
      </c>
      <c r="N5067" t="s">
        <v>32</v>
      </c>
      <c r="O5067" t="s">
        <v>64</v>
      </c>
      <c r="P5067" t="s">
        <v>65</v>
      </c>
      <c r="Q5067" t="s">
        <v>9822</v>
      </c>
      <c r="R5067" t="s">
        <v>67</v>
      </c>
      <c r="S5067" t="s">
        <v>125</v>
      </c>
      <c r="T5067" t="s">
        <v>69</v>
      </c>
      <c r="U5067" t="s">
        <v>18463</v>
      </c>
      <c r="V5067" t="s">
        <v>18462</v>
      </c>
      <c r="W5067" t="s">
        <v>71</v>
      </c>
    </row>
    <row r="5068" spans="1:23" hidden="1" x14ac:dyDescent="0.2">
      <c r="A5068" t="s">
        <v>57</v>
      </c>
      <c r="B5068" t="s">
        <v>18464</v>
      </c>
      <c r="C5068" t="s">
        <v>18465</v>
      </c>
      <c r="D5068" t="s">
        <v>18466</v>
      </c>
      <c r="E5068" t="s">
        <v>86</v>
      </c>
      <c r="F5068" t="s">
        <v>18467</v>
      </c>
      <c r="G5068" s="2">
        <v>44393</v>
      </c>
      <c r="H5068" s="2">
        <v>44391</v>
      </c>
      <c r="I5068" s="2">
        <v>44600</v>
      </c>
      <c r="J5068" s="19">
        <f>H5068+180</f>
        <v>44571</v>
      </c>
      <c r="K5068" s="2">
        <v>44575</v>
      </c>
      <c r="L5068" s="5" t="s">
        <v>31</v>
      </c>
      <c r="M5068" t="s">
        <v>63</v>
      </c>
      <c r="N5068" t="s">
        <v>32</v>
      </c>
      <c r="O5068" t="s">
        <v>64</v>
      </c>
      <c r="P5068" t="s">
        <v>16814</v>
      </c>
      <c r="Q5068" t="s">
        <v>18468</v>
      </c>
      <c r="R5068" t="s">
        <v>67</v>
      </c>
      <c r="S5068" t="s">
        <v>583</v>
      </c>
      <c r="T5068" t="s">
        <v>80</v>
      </c>
      <c r="U5068" t="s">
        <v>18469</v>
      </c>
      <c r="V5068" t="s">
        <v>18466</v>
      </c>
      <c r="W5068" t="s">
        <v>71</v>
      </c>
    </row>
    <row r="5069" spans="1:23" hidden="1" x14ac:dyDescent="0.2">
      <c r="A5069" t="s">
        <v>57</v>
      </c>
      <c r="B5069" t="s">
        <v>18470</v>
      </c>
      <c r="C5069" t="s">
        <v>13893</v>
      </c>
      <c r="D5069" t="s">
        <v>18471</v>
      </c>
      <c r="E5069" t="s">
        <v>804</v>
      </c>
      <c r="F5069" t="s">
        <v>18427</v>
      </c>
      <c r="G5069" s="2">
        <v>44393</v>
      </c>
      <c r="H5069" s="2">
        <v>44391</v>
      </c>
      <c r="I5069" s="2">
        <v>44659</v>
      </c>
      <c r="J5069" s="19">
        <f t="shared" ref="J5069:J5074" si="95">H5069+365</f>
        <v>44756</v>
      </c>
      <c r="K5069" s="2">
        <v>44756</v>
      </c>
      <c r="L5069" s="5" t="s">
        <v>6</v>
      </c>
      <c r="M5069" t="s">
        <v>63</v>
      </c>
      <c r="N5069" t="s">
        <v>32</v>
      </c>
      <c r="O5069" t="s">
        <v>64</v>
      </c>
      <c r="P5069" t="s">
        <v>65</v>
      </c>
      <c r="Q5069" t="s">
        <v>8264</v>
      </c>
      <c r="R5069" t="s">
        <v>67</v>
      </c>
      <c r="S5069" t="s">
        <v>125</v>
      </c>
      <c r="T5069" t="s">
        <v>69</v>
      </c>
      <c r="U5069" t="s">
        <v>18472</v>
      </c>
      <c r="V5069" t="s">
        <v>18471</v>
      </c>
      <c r="W5069" t="s">
        <v>71</v>
      </c>
    </row>
    <row r="5070" spans="1:23" hidden="1" x14ac:dyDescent="0.2">
      <c r="A5070" t="s">
        <v>57</v>
      </c>
      <c r="B5070" t="s">
        <v>18473</v>
      </c>
      <c r="C5070" t="s">
        <v>18474</v>
      </c>
      <c r="D5070" t="s">
        <v>18475</v>
      </c>
      <c r="E5070" t="s">
        <v>310</v>
      </c>
      <c r="F5070" t="s">
        <v>5407</v>
      </c>
      <c r="G5070" s="2">
        <v>44393</v>
      </c>
      <c r="H5070" s="2">
        <v>44389</v>
      </c>
      <c r="I5070" s="2">
        <v>44651</v>
      </c>
      <c r="J5070" s="19">
        <f t="shared" si="95"/>
        <v>44754</v>
      </c>
      <c r="K5070" s="2">
        <v>44754</v>
      </c>
      <c r="L5070" s="5" t="s">
        <v>6</v>
      </c>
      <c r="M5070" t="s">
        <v>63</v>
      </c>
      <c r="N5070" t="s">
        <v>32</v>
      </c>
      <c r="O5070" t="s">
        <v>64</v>
      </c>
      <c r="P5070" t="s">
        <v>65</v>
      </c>
      <c r="Q5070" t="s">
        <v>8264</v>
      </c>
      <c r="R5070" t="s">
        <v>67</v>
      </c>
      <c r="S5070" t="s">
        <v>125</v>
      </c>
      <c r="T5070" t="s">
        <v>69</v>
      </c>
      <c r="U5070" t="s">
        <v>18476</v>
      </c>
      <c r="V5070" t="s">
        <v>18475</v>
      </c>
      <c r="W5070" t="s">
        <v>71</v>
      </c>
    </row>
    <row r="5071" spans="1:23" hidden="1" x14ac:dyDescent="0.2">
      <c r="A5071" t="s">
        <v>57</v>
      </c>
      <c r="B5071" t="s">
        <v>18477</v>
      </c>
      <c r="C5071" t="s">
        <v>10469</v>
      </c>
      <c r="D5071" t="s">
        <v>18478</v>
      </c>
      <c r="E5071" t="s">
        <v>136</v>
      </c>
      <c r="F5071" t="s">
        <v>13104</v>
      </c>
      <c r="G5071" s="2">
        <v>44393</v>
      </c>
      <c r="H5071" s="2">
        <v>44390</v>
      </c>
      <c r="I5071" s="2">
        <v>44716</v>
      </c>
      <c r="J5071" s="19">
        <f t="shared" si="95"/>
        <v>44755</v>
      </c>
      <c r="K5071" s="2">
        <v>44755</v>
      </c>
      <c r="L5071" s="5" t="s">
        <v>6</v>
      </c>
      <c r="M5071" t="s">
        <v>63</v>
      </c>
      <c r="N5071" t="s">
        <v>32</v>
      </c>
      <c r="O5071" t="s">
        <v>64</v>
      </c>
      <c r="P5071" t="s">
        <v>65</v>
      </c>
      <c r="Q5071" t="s">
        <v>16449</v>
      </c>
      <c r="R5071" t="s">
        <v>67</v>
      </c>
      <c r="S5071" t="s">
        <v>125</v>
      </c>
      <c r="T5071" t="s">
        <v>69</v>
      </c>
      <c r="U5071" t="s">
        <v>18479</v>
      </c>
      <c r="V5071" t="s">
        <v>18478</v>
      </c>
      <c r="W5071" t="s">
        <v>71</v>
      </c>
    </row>
    <row r="5072" spans="1:23" hidden="1" x14ac:dyDescent="0.2">
      <c r="A5072" t="s">
        <v>57</v>
      </c>
      <c r="B5072" t="s">
        <v>18480</v>
      </c>
      <c r="C5072" t="s">
        <v>18481</v>
      </c>
      <c r="D5072" t="s">
        <v>18482</v>
      </c>
      <c r="E5072" t="s">
        <v>176</v>
      </c>
      <c r="F5072" t="s">
        <v>13859</v>
      </c>
      <c r="G5072" s="2">
        <v>44393</v>
      </c>
      <c r="H5072" s="2">
        <v>44390</v>
      </c>
      <c r="I5072" s="2">
        <v>44781</v>
      </c>
      <c r="J5072" s="19">
        <f t="shared" si="95"/>
        <v>44755</v>
      </c>
      <c r="K5072" s="2">
        <v>44755</v>
      </c>
      <c r="L5072" s="5" t="s">
        <v>31</v>
      </c>
      <c r="M5072" t="s">
        <v>63</v>
      </c>
      <c r="N5072" t="s">
        <v>32</v>
      </c>
      <c r="O5072" t="s">
        <v>64</v>
      </c>
      <c r="P5072" t="s">
        <v>65</v>
      </c>
      <c r="Q5072" t="s">
        <v>8264</v>
      </c>
      <c r="R5072" t="s">
        <v>67</v>
      </c>
      <c r="S5072" t="s">
        <v>79</v>
      </c>
      <c r="T5072" t="s">
        <v>69</v>
      </c>
      <c r="U5072" t="s">
        <v>18483</v>
      </c>
      <c r="V5072" t="s">
        <v>18482</v>
      </c>
      <c r="W5072" t="s">
        <v>71</v>
      </c>
    </row>
    <row r="5073" spans="1:23" hidden="1" x14ac:dyDescent="0.2">
      <c r="A5073" t="s">
        <v>57</v>
      </c>
      <c r="B5073" t="s">
        <v>18484</v>
      </c>
      <c r="C5073" t="s">
        <v>7162</v>
      </c>
      <c r="D5073" t="s">
        <v>18485</v>
      </c>
      <c r="E5073" t="s">
        <v>176</v>
      </c>
      <c r="F5073" t="s">
        <v>13859</v>
      </c>
      <c r="G5073" s="2">
        <v>44393</v>
      </c>
      <c r="H5073" s="2">
        <v>44390</v>
      </c>
      <c r="I5073" s="2">
        <v>44894</v>
      </c>
      <c r="J5073" s="19">
        <f t="shared" si="95"/>
        <v>44755</v>
      </c>
      <c r="K5073" s="2">
        <v>44755</v>
      </c>
      <c r="L5073" s="5" t="s">
        <v>31</v>
      </c>
      <c r="M5073" t="s">
        <v>63</v>
      </c>
      <c r="N5073" t="s">
        <v>32</v>
      </c>
      <c r="O5073" t="s">
        <v>64</v>
      </c>
      <c r="P5073" t="s">
        <v>65</v>
      </c>
      <c r="Q5073" t="s">
        <v>9822</v>
      </c>
      <c r="R5073" t="s">
        <v>67</v>
      </c>
      <c r="S5073" t="s">
        <v>79</v>
      </c>
      <c r="T5073" t="s">
        <v>69</v>
      </c>
      <c r="U5073" t="s">
        <v>18486</v>
      </c>
      <c r="V5073" t="s">
        <v>18487</v>
      </c>
      <c r="W5073" t="s">
        <v>71</v>
      </c>
    </row>
    <row r="5074" spans="1:23" hidden="1" x14ac:dyDescent="0.2">
      <c r="A5074" t="s">
        <v>57</v>
      </c>
      <c r="B5074" t="s">
        <v>18488</v>
      </c>
      <c r="C5074" t="s">
        <v>18489</v>
      </c>
      <c r="D5074" t="s">
        <v>18490</v>
      </c>
      <c r="E5074" t="s">
        <v>115</v>
      </c>
      <c r="F5074" t="s">
        <v>3008</v>
      </c>
      <c r="G5074" s="2">
        <v>44393</v>
      </c>
      <c r="H5074" s="2">
        <v>44389</v>
      </c>
      <c r="I5074" s="2">
        <v>44669</v>
      </c>
      <c r="J5074" s="19">
        <f t="shared" si="95"/>
        <v>44754</v>
      </c>
      <c r="K5074" s="2">
        <v>44754</v>
      </c>
      <c r="L5074" s="5" t="s">
        <v>6</v>
      </c>
      <c r="M5074" t="s">
        <v>269</v>
      </c>
      <c r="N5074" t="s">
        <v>32</v>
      </c>
      <c r="O5074" t="s">
        <v>64</v>
      </c>
      <c r="P5074" t="s">
        <v>65</v>
      </c>
      <c r="Q5074" t="s">
        <v>463</v>
      </c>
      <c r="R5074" t="s">
        <v>67</v>
      </c>
      <c r="S5074" t="s">
        <v>280</v>
      </c>
      <c r="T5074" t="s">
        <v>69</v>
      </c>
      <c r="U5074" t="s">
        <v>18491</v>
      </c>
      <c r="V5074" t="s">
        <v>18492</v>
      </c>
      <c r="W5074" t="s">
        <v>274</v>
      </c>
    </row>
    <row r="5075" spans="1:23" hidden="1" x14ac:dyDescent="0.2">
      <c r="A5075" t="s">
        <v>57</v>
      </c>
      <c r="B5075" t="s">
        <v>18493</v>
      </c>
      <c r="C5075" t="s">
        <v>18494</v>
      </c>
      <c r="D5075" t="s">
        <v>18495</v>
      </c>
      <c r="E5075" t="s">
        <v>86</v>
      </c>
      <c r="F5075" t="s">
        <v>18467</v>
      </c>
      <c r="G5075" s="2">
        <v>44393</v>
      </c>
      <c r="H5075" s="2">
        <v>44391</v>
      </c>
      <c r="I5075" s="2">
        <v>44600</v>
      </c>
      <c r="J5075" s="19">
        <f>H5075+180</f>
        <v>44571</v>
      </c>
      <c r="K5075" s="2">
        <v>44575</v>
      </c>
      <c r="L5075" s="5" t="s">
        <v>31</v>
      </c>
      <c r="M5075" t="s">
        <v>63</v>
      </c>
      <c r="N5075" t="s">
        <v>32</v>
      </c>
      <c r="O5075" t="s">
        <v>64</v>
      </c>
      <c r="P5075" t="s">
        <v>16814</v>
      </c>
      <c r="Q5075" t="s">
        <v>16839</v>
      </c>
      <c r="R5075" t="s">
        <v>67</v>
      </c>
      <c r="S5075" t="s">
        <v>583</v>
      </c>
      <c r="T5075" t="s">
        <v>80</v>
      </c>
      <c r="U5075" t="s">
        <v>18496</v>
      </c>
      <c r="V5075" t="s">
        <v>18495</v>
      </c>
      <c r="W5075" t="s">
        <v>71</v>
      </c>
    </row>
    <row r="5076" spans="1:23" hidden="1" x14ac:dyDescent="0.2">
      <c r="A5076" t="s">
        <v>57</v>
      </c>
      <c r="B5076" t="s">
        <v>18497</v>
      </c>
      <c r="C5076" t="s">
        <v>18498</v>
      </c>
      <c r="D5076" t="s">
        <v>18499</v>
      </c>
      <c r="E5076" t="s">
        <v>107</v>
      </c>
      <c r="F5076" t="s">
        <v>493</v>
      </c>
      <c r="G5076" s="2">
        <v>44393</v>
      </c>
      <c r="H5076" s="2">
        <v>44390</v>
      </c>
      <c r="I5076" s="2">
        <v>44666</v>
      </c>
      <c r="J5076" s="19">
        <f>H5076+180</f>
        <v>44570</v>
      </c>
      <c r="K5076" s="2">
        <v>44574</v>
      </c>
      <c r="L5076" s="5" t="s">
        <v>31</v>
      </c>
      <c r="M5076" t="s">
        <v>63</v>
      </c>
      <c r="N5076" t="s">
        <v>32</v>
      </c>
      <c r="O5076" t="s">
        <v>64</v>
      </c>
      <c r="P5076" t="s">
        <v>16814</v>
      </c>
      <c r="Q5076" t="s">
        <v>16824</v>
      </c>
      <c r="R5076" t="s">
        <v>67</v>
      </c>
      <c r="S5076" t="s">
        <v>79</v>
      </c>
      <c r="T5076" t="s">
        <v>69</v>
      </c>
      <c r="U5076" t="s">
        <v>18500</v>
      </c>
      <c r="V5076" t="s">
        <v>18499</v>
      </c>
      <c r="W5076" t="s">
        <v>71</v>
      </c>
    </row>
    <row r="5077" spans="1:23" hidden="1" x14ac:dyDescent="0.2">
      <c r="A5077" t="s">
        <v>57</v>
      </c>
      <c r="B5077" t="s">
        <v>18501</v>
      </c>
      <c r="C5077" t="s">
        <v>18498</v>
      </c>
      <c r="D5077" t="s">
        <v>18502</v>
      </c>
      <c r="E5077" t="s">
        <v>107</v>
      </c>
      <c r="F5077" t="s">
        <v>493</v>
      </c>
      <c r="G5077" s="2">
        <v>44393</v>
      </c>
      <c r="H5077" s="2">
        <v>44390</v>
      </c>
      <c r="I5077" s="2">
        <v>44666</v>
      </c>
      <c r="J5077" s="19">
        <f>H5077+180</f>
        <v>44570</v>
      </c>
      <c r="K5077" s="2">
        <v>44574</v>
      </c>
      <c r="L5077" s="5" t="s">
        <v>31</v>
      </c>
      <c r="M5077" t="s">
        <v>63</v>
      </c>
      <c r="N5077" t="s">
        <v>32</v>
      </c>
      <c r="O5077" t="s">
        <v>64</v>
      </c>
      <c r="P5077" t="s">
        <v>16814</v>
      </c>
      <c r="Q5077" t="s">
        <v>16824</v>
      </c>
      <c r="R5077" t="s">
        <v>67</v>
      </c>
      <c r="S5077" t="s">
        <v>583</v>
      </c>
      <c r="T5077" t="s">
        <v>80</v>
      </c>
      <c r="U5077" t="s">
        <v>18503</v>
      </c>
      <c r="V5077" t="s">
        <v>18502</v>
      </c>
      <c r="W5077" t="s">
        <v>71</v>
      </c>
    </row>
    <row r="5078" spans="1:23" hidden="1" x14ac:dyDescent="0.2">
      <c r="A5078" t="s">
        <v>57</v>
      </c>
      <c r="B5078" t="s">
        <v>18504</v>
      </c>
      <c r="C5078" t="s">
        <v>18505</v>
      </c>
      <c r="D5078" t="s">
        <v>18506</v>
      </c>
      <c r="E5078" t="s">
        <v>310</v>
      </c>
      <c r="F5078" t="s">
        <v>5407</v>
      </c>
      <c r="G5078" s="2">
        <v>44393</v>
      </c>
      <c r="H5078" s="2">
        <v>44390</v>
      </c>
      <c r="I5078" s="2">
        <v>44692</v>
      </c>
      <c r="J5078" s="19">
        <f>H5078+365</f>
        <v>44755</v>
      </c>
      <c r="K5078" s="2">
        <v>44755</v>
      </c>
      <c r="L5078" s="5" t="s">
        <v>6</v>
      </c>
      <c r="M5078" t="s">
        <v>63</v>
      </c>
      <c r="N5078" t="s">
        <v>32</v>
      </c>
      <c r="O5078" t="s">
        <v>64</v>
      </c>
      <c r="P5078" t="s">
        <v>65</v>
      </c>
      <c r="Q5078" t="s">
        <v>8242</v>
      </c>
      <c r="R5078" t="s">
        <v>67</v>
      </c>
      <c r="S5078" t="s">
        <v>79</v>
      </c>
      <c r="T5078" t="s">
        <v>69</v>
      </c>
      <c r="U5078" t="s">
        <v>18507</v>
      </c>
      <c r="V5078" t="s">
        <v>18508</v>
      </c>
      <c r="W5078" t="s">
        <v>71</v>
      </c>
    </row>
    <row r="5079" spans="1:23" hidden="1" x14ac:dyDescent="0.2">
      <c r="A5079" t="s">
        <v>57</v>
      </c>
      <c r="B5079" t="s">
        <v>18509</v>
      </c>
      <c r="C5079" t="s">
        <v>10345</v>
      </c>
      <c r="D5079" t="s">
        <v>18510</v>
      </c>
      <c r="E5079" t="s">
        <v>96</v>
      </c>
      <c r="F5079" t="s">
        <v>18511</v>
      </c>
      <c r="G5079" s="2">
        <v>44393</v>
      </c>
      <c r="H5079" s="2">
        <v>44390</v>
      </c>
      <c r="I5079" s="2">
        <v>44604</v>
      </c>
      <c r="J5079" s="19">
        <f>H5079+180</f>
        <v>44570</v>
      </c>
      <c r="K5079" s="2">
        <v>44574</v>
      </c>
      <c r="L5079" s="5" t="s">
        <v>31</v>
      </c>
      <c r="M5079" t="s">
        <v>63</v>
      </c>
      <c r="N5079" t="s">
        <v>32</v>
      </c>
      <c r="O5079" t="s">
        <v>64</v>
      </c>
      <c r="P5079" t="s">
        <v>16814</v>
      </c>
      <c r="Q5079" t="s">
        <v>16871</v>
      </c>
      <c r="R5079" t="s">
        <v>67</v>
      </c>
      <c r="S5079" t="s">
        <v>90</v>
      </c>
      <c r="T5079" t="s">
        <v>69</v>
      </c>
      <c r="U5079" t="s">
        <v>18512</v>
      </c>
      <c r="V5079" t="s">
        <v>18510</v>
      </c>
      <c r="W5079" t="s">
        <v>71</v>
      </c>
    </row>
    <row r="5080" spans="1:23" hidden="1" x14ac:dyDescent="0.2">
      <c r="A5080" t="s">
        <v>57</v>
      </c>
      <c r="B5080" t="s">
        <v>18513</v>
      </c>
      <c r="C5080" t="s">
        <v>5879</v>
      </c>
      <c r="D5080" t="s">
        <v>18514</v>
      </c>
      <c r="E5080" t="s">
        <v>310</v>
      </c>
      <c r="F5080" t="s">
        <v>5407</v>
      </c>
      <c r="G5080" s="2">
        <v>44393</v>
      </c>
      <c r="H5080" s="2">
        <v>44389</v>
      </c>
      <c r="I5080" s="2">
        <v>44583</v>
      </c>
      <c r="J5080" s="19">
        <f>H5080+365</f>
        <v>44754</v>
      </c>
      <c r="K5080" s="2">
        <v>44754</v>
      </c>
      <c r="L5080" s="5" t="s">
        <v>6</v>
      </c>
      <c r="M5080" t="s">
        <v>63</v>
      </c>
      <c r="N5080" t="s">
        <v>32</v>
      </c>
      <c r="O5080" t="s">
        <v>64</v>
      </c>
      <c r="P5080" t="s">
        <v>65</v>
      </c>
      <c r="Q5080" t="s">
        <v>9822</v>
      </c>
      <c r="R5080" t="s">
        <v>67</v>
      </c>
      <c r="S5080" t="s">
        <v>125</v>
      </c>
      <c r="T5080" t="s">
        <v>69</v>
      </c>
      <c r="U5080" t="s">
        <v>18515</v>
      </c>
      <c r="V5080" t="s">
        <v>18516</v>
      </c>
      <c r="W5080" t="s">
        <v>71</v>
      </c>
    </row>
    <row r="5081" spans="1:23" hidden="1" x14ac:dyDescent="0.2">
      <c r="A5081" t="s">
        <v>57</v>
      </c>
      <c r="B5081" t="s">
        <v>18517</v>
      </c>
      <c r="C5081" t="s">
        <v>11452</v>
      </c>
      <c r="D5081" t="s">
        <v>18518</v>
      </c>
      <c r="E5081" t="s">
        <v>61</v>
      </c>
      <c r="F5081" t="s">
        <v>249</v>
      </c>
      <c r="G5081" s="2">
        <v>44393</v>
      </c>
      <c r="H5081" s="2">
        <v>44390</v>
      </c>
      <c r="I5081" s="2">
        <v>44623</v>
      </c>
      <c r="J5081" s="19">
        <f>H5081+365</f>
        <v>44755</v>
      </c>
      <c r="K5081" s="2">
        <v>44755</v>
      </c>
      <c r="L5081" s="5" t="s">
        <v>6</v>
      </c>
      <c r="M5081" t="s">
        <v>63</v>
      </c>
      <c r="N5081" t="s">
        <v>32</v>
      </c>
      <c r="O5081" t="s">
        <v>64</v>
      </c>
      <c r="P5081" t="s">
        <v>65</v>
      </c>
      <c r="Q5081" t="s">
        <v>463</v>
      </c>
      <c r="R5081" t="s">
        <v>630</v>
      </c>
      <c r="S5081" t="s">
        <v>79</v>
      </c>
      <c r="T5081" t="s">
        <v>298</v>
      </c>
      <c r="U5081" t="s">
        <v>18519</v>
      </c>
      <c r="V5081" t="s">
        <v>18518</v>
      </c>
      <c r="W5081" t="s">
        <v>71</v>
      </c>
    </row>
    <row r="5082" spans="1:23" hidden="1" x14ac:dyDescent="0.2">
      <c r="A5082" t="s">
        <v>57</v>
      </c>
      <c r="B5082" t="s">
        <v>18520</v>
      </c>
      <c r="C5082" t="s">
        <v>2406</v>
      </c>
      <c r="D5082" t="s">
        <v>18521</v>
      </c>
      <c r="E5082" t="s">
        <v>115</v>
      </c>
      <c r="F5082" t="s">
        <v>5981</v>
      </c>
      <c r="G5082" s="2">
        <v>44393</v>
      </c>
      <c r="H5082" s="2">
        <v>44390</v>
      </c>
      <c r="I5082" s="2">
        <v>44770</v>
      </c>
      <c r="J5082" s="19">
        <f>H5082+180</f>
        <v>44570</v>
      </c>
      <c r="K5082" s="2">
        <v>44574</v>
      </c>
      <c r="L5082" s="5" t="s">
        <v>31</v>
      </c>
      <c r="M5082" t="s">
        <v>98</v>
      </c>
      <c r="N5082" t="s">
        <v>32</v>
      </c>
      <c r="O5082" t="s">
        <v>64</v>
      </c>
      <c r="P5082" t="s">
        <v>16814</v>
      </c>
      <c r="Q5082" t="s">
        <v>17022</v>
      </c>
      <c r="R5082" t="s">
        <v>67</v>
      </c>
      <c r="S5082" t="s">
        <v>100</v>
      </c>
      <c r="T5082" t="s">
        <v>80</v>
      </c>
      <c r="U5082" t="s">
        <v>18313</v>
      </c>
      <c r="V5082" t="s">
        <v>18314</v>
      </c>
      <c r="W5082" t="s">
        <v>103</v>
      </c>
    </row>
    <row r="5083" spans="1:23" hidden="1" x14ac:dyDescent="0.2">
      <c r="A5083" t="s">
        <v>57</v>
      </c>
      <c r="B5083" t="s">
        <v>18522</v>
      </c>
      <c r="C5083" t="s">
        <v>18523</v>
      </c>
      <c r="D5083" t="s">
        <v>18524</v>
      </c>
      <c r="E5083" t="s">
        <v>310</v>
      </c>
      <c r="F5083" t="s">
        <v>5073</v>
      </c>
      <c r="G5083" s="2">
        <v>44393</v>
      </c>
      <c r="H5083" s="2">
        <v>44390</v>
      </c>
      <c r="I5083" s="2">
        <v>44717</v>
      </c>
      <c r="J5083" s="19">
        <f>H5083+365</f>
        <v>44755</v>
      </c>
      <c r="K5083" s="2">
        <v>44755</v>
      </c>
      <c r="L5083" s="5" t="s">
        <v>6</v>
      </c>
      <c r="M5083" t="s">
        <v>63</v>
      </c>
      <c r="N5083" t="s">
        <v>32</v>
      </c>
      <c r="O5083" t="s">
        <v>64</v>
      </c>
      <c r="P5083" t="s">
        <v>65</v>
      </c>
      <c r="Q5083" t="s">
        <v>8316</v>
      </c>
      <c r="R5083" t="s">
        <v>201</v>
      </c>
      <c r="S5083" t="s">
        <v>583</v>
      </c>
      <c r="T5083" t="s">
        <v>202</v>
      </c>
      <c r="U5083" t="s">
        <v>18525</v>
      </c>
      <c r="V5083" t="s">
        <v>18526</v>
      </c>
      <c r="W5083" t="s">
        <v>71</v>
      </c>
    </row>
    <row r="5084" spans="1:23" hidden="1" x14ac:dyDescent="0.2">
      <c r="A5084" t="s">
        <v>57</v>
      </c>
      <c r="B5084" t="s">
        <v>18527</v>
      </c>
      <c r="C5084" t="s">
        <v>18528</v>
      </c>
      <c r="D5084" t="s">
        <v>18529</v>
      </c>
      <c r="E5084" t="s">
        <v>310</v>
      </c>
      <c r="F5084" t="s">
        <v>5073</v>
      </c>
      <c r="G5084" s="2">
        <v>44393</v>
      </c>
      <c r="H5084" s="2">
        <v>44389</v>
      </c>
      <c r="I5084" s="2">
        <v>44647</v>
      </c>
      <c r="J5084" s="19">
        <f>H5084+365</f>
        <v>44754</v>
      </c>
      <c r="K5084" s="2">
        <v>44754</v>
      </c>
      <c r="L5084" s="5" t="s">
        <v>6</v>
      </c>
      <c r="M5084" t="s">
        <v>63</v>
      </c>
      <c r="N5084" t="s">
        <v>32</v>
      </c>
      <c r="O5084" t="s">
        <v>64</v>
      </c>
      <c r="P5084" t="s">
        <v>65</v>
      </c>
      <c r="Q5084" t="s">
        <v>8264</v>
      </c>
      <c r="R5084" t="s">
        <v>67</v>
      </c>
      <c r="S5084" t="s">
        <v>125</v>
      </c>
      <c r="T5084" t="s">
        <v>69</v>
      </c>
      <c r="U5084" t="s">
        <v>18530</v>
      </c>
      <c r="V5084" t="s">
        <v>18529</v>
      </c>
      <c r="W5084" t="s">
        <v>71</v>
      </c>
    </row>
    <row r="5085" spans="1:23" hidden="1" x14ac:dyDescent="0.2">
      <c r="A5085" t="s">
        <v>57</v>
      </c>
      <c r="B5085" t="s">
        <v>18531</v>
      </c>
      <c r="C5085" t="s">
        <v>9110</v>
      </c>
      <c r="D5085" t="s">
        <v>18532</v>
      </c>
      <c r="E5085" t="s">
        <v>115</v>
      </c>
      <c r="F5085" t="s">
        <v>18533</v>
      </c>
      <c r="G5085" s="2">
        <v>44393</v>
      </c>
      <c r="H5085" s="2">
        <v>44389</v>
      </c>
      <c r="I5085" s="2">
        <v>44693</v>
      </c>
      <c r="J5085" s="19">
        <f>H5085+180</f>
        <v>44569</v>
      </c>
      <c r="K5085" s="2">
        <v>44573</v>
      </c>
      <c r="L5085" s="5" t="s">
        <v>31</v>
      </c>
      <c r="M5085" t="s">
        <v>138</v>
      </c>
      <c r="N5085" t="s">
        <v>32</v>
      </c>
      <c r="O5085" t="s">
        <v>64</v>
      </c>
      <c r="P5085" t="s">
        <v>16814</v>
      </c>
      <c r="Q5085" t="s">
        <v>17433</v>
      </c>
      <c r="R5085" t="s">
        <v>67</v>
      </c>
      <c r="S5085" t="s">
        <v>4145</v>
      </c>
      <c r="T5085" t="s">
        <v>69</v>
      </c>
      <c r="U5085" t="s">
        <v>18534</v>
      </c>
      <c r="V5085" t="s">
        <v>18532</v>
      </c>
      <c r="W5085" t="s">
        <v>142</v>
      </c>
    </row>
    <row r="5086" spans="1:23" hidden="1" x14ac:dyDescent="0.2">
      <c r="A5086" t="s">
        <v>57</v>
      </c>
      <c r="B5086" t="s">
        <v>18535</v>
      </c>
      <c r="C5086" t="s">
        <v>4073</v>
      </c>
      <c r="D5086" t="s">
        <v>18536</v>
      </c>
      <c r="E5086" t="s">
        <v>107</v>
      </c>
      <c r="F5086" t="s">
        <v>18537</v>
      </c>
      <c r="G5086" s="2">
        <v>44393</v>
      </c>
      <c r="H5086" s="2">
        <v>44390</v>
      </c>
      <c r="I5086" s="2">
        <v>44497</v>
      </c>
      <c r="J5086" s="19">
        <f>H5086+180</f>
        <v>44570</v>
      </c>
      <c r="K5086" s="2">
        <v>44574</v>
      </c>
      <c r="L5086" s="5" t="s">
        <v>6</v>
      </c>
      <c r="M5086" t="s">
        <v>269</v>
      </c>
      <c r="N5086" t="s">
        <v>32</v>
      </c>
      <c r="O5086" t="s">
        <v>64</v>
      </c>
      <c r="P5086" t="s">
        <v>16814</v>
      </c>
      <c r="Q5086" t="s">
        <v>16839</v>
      </c>
      <c r="R5086" t="s">
        <v>201</v>
      </c>
      <c r="S5086" t="s">
        <v>271</v>
      </c>
      <c r="T5086" t="s">
        <v>202</v>
      </c>
      <c r="U5086" t="s">
        <v>18538</v>
      </c>
      <c r="V5086" t="s">
        <v>18536</v>
      </c>
      <c r="W5086" t="s">
        <v>274</v>
      </c>
    </row>
    <row r="5087" spans="1:23" hidden="1" x14ac:dyDescent="0.2">
      <c r="A5087" t="s">
        <v>57</v>
      </c>
      <c r="B5087" t="s">
        <v>18539</v>
      </c>
      <c r="C5087" t="s">
        <v>4073</v>
      </c>
      <c r="D5087" t="s">
        <v>18540</v>
      </c>
      <c r="E5087" t="s">
        <v>107</v>
      </c>
      <c r="F5087" t="s">
        <v>18537</v>
      </c>
      <c r="G5087" s="2">
        <v>44393</v>
      </c>
      <c r="H5087" s="2">
        <v>44390</v>
      </c>
      <c r="I5087" s="2">
        <v>44497</v>
      </c>
      <c r="J5087" s="19">
        <f>H5087+180</f>
        <v>44570</v>
      </c>
      <c r="K5087" s="2">
        <v>44574</v>
      </c>
      <c r="L5087" s="5" t="s">
        <v>6</v>
      </c>
      <c r="M5087" t="s">
        <v>269</v>
      </c>
      <c r="N5087" t="s">
        <v>32</v>
      </c>
      <c r="O5087" t="s">
        <v>64</v>
      </c>
      <c r="P5087" t="s">
        <v>16814</v>
      </c>
      <c r="Q5087" t="s">
        <v>16839</v>
      </c>
      <c r="R5087" t="s">
        <v>67</v>
      </c>
      <c r="S5087" t="s">
        <v>280</v>
      </c>
      <c r="T5087" t="s">
        <v>69</v>
      </c>
      <c r="U5087" t="s">
        <v>18541</v>
      </c>
      <c r="V5087" t="s">
        <v>18540</v>
      </c>
      <c r="W5087" t="s">
        <v>274</v>
      </c>
    </row>
    <row r="5088" spans="1:23" hidden="1" x14ac:dyDescent="0.2">
      <c r="A5088" t="s">
        <v>57</v>
      </c>
      <c r="B5088" t="s">
        <v>18542</v>
      </c>
      <c r="C5088" t="s">
        <v>12199</v>
      </c>
      <c r="D5088" t="s">
        <v>18543</v>
      </c>
      <c r="E5088" t="s">
        <v>176</v>
      </c>
      <c r="F5088" t="s">
        <v>13859</v>
      </c>
      <c r="G5088" s="2">
        <v>44393</v>
      </c>
      <c r="H5088" s="2">
        <v>44390</v>
      </c>
      <c r="I5088" s="2">
        <v>44783</v>
      </c>
      <c r="J5088" s="19">
        <f t="shared" ref="J5088:J5094" si="96">H5088+365</f>
        <v>44755</v>
      </c>
      <c r="K5088" s="2">
        <v>44755</v>
      </c>
      <c r="L5088" s="5" t="s">
        <v>31</v>
      </c>
      <c r="M5088" t="s">
        <v>63</v>
      </c>
      <c r="N5088" t="s">
        <v>32</v>
      </c>
      <c r="O5088" t="s">
        <v>64</v>
      </c>
      <c r="P5088" t="s">
        <v>65</v>
      </c>
      <c r="Q5088" t="s">
        <v>9822</v>
      </c>
      <c r="R5088" t="s">
        <v>67</v>
      </c>
      <c r="S5088" t="s">
        <v>79</v>
      </c>
      <c r="T5088" t="s">
        <v>69</v>
      </c>
      <c r="U5088" t="s">
        <v>18544</v>
      </c>
      <c r="V5088" t="s">
        <v>18543</v>
      </c>
      <c r="W5088" t="s">
        <v>71</v>
      </c>
    </row>
    <row r="5089" spans="1:23" hidden="1" x14ac:dyDescent="0.2">
      <c r="A5089" t="s">
        <v>57</v>
      </c>
      <c r="B5089" t="s">
        <v>18545</v>
      </c>
      <c r="C5089" t="s">
        <v>12199</v>
      </c>
      <c r="D5089" t="s">
        <v>18546</v>
      </c>
      <c r="E5089" t="s">
        <v>176</v>
      </c>
      <c r="F5089" t="s">
        <v>13859</v>
      </c>
      <c r="G5089" s="2">
        <v>44393</v>
      </c>
      <c r="H5089" s="2">
        <v>44390</v>
      </c>
      <c r="I5089" s="2">
        <v>44783</v>
      </c>
      <c r="J5089" s="19">
        <f t="shared" si="96"/>
        <v>44755</v>
      </c>
      <c r="K5089" s="2">
        <v>44755</v>
      </c>
      <c r="L5089" s="5" t="s">
        <v>31</v>
      </c>
      <c r="M5089" t="s">
        <v>63</v>
      </c>
      <c r="N5089" t="s">
        <v>32</v>
      </c>
      <c r="O5089" t="s">
        <v>64</v>
      </c>
      <c r="P5089" t="s">
        <v>65</v>
      </c>
      <c r="Q5089" t="s">
        <v>8264</v>
      </c>
      <c r="R5089" t="s">
        <v>67</v>
      </c>
      <c r="S5089" t="s">
        <v>79</v>
      </c>
      <c r="T5089" t="s">
        <v>69</v>
      </c>
      <c r="U5089" t="s">
        <v>18547</v>
      </c>
      <c r="V5089" t="s">
        <v>18546</v>
      </c>
      <c r="W5089" t="s">
        <v>71</v>
      </c>
    </row>
    <row r="5090" spans="1:23" hidden="1" x14ac:dyDescent="0.2">
      <c r="A5090" t="s">
        <v>57</v>
      </c>
      <c r="B5090" t="s">
        <v>18548</v>
      </c>
      <c r="C5090" t="s">
        <v>18549</v>
      </c>
      <c r="D5090" t="s">
        <v>18550</v>
      </c>
      <c r="E5090" t="s">
        <v>310</v>
      </c>
      <c r="F5090" t="s">
        <v>5073</v>
      </c>
      <c r="G5090" s="2">
        <v>44393</v>
      </c>
      <c r="H5090" s="2">
        <v>44389</v>
      </c>
      <c r="I5090" s="2">
        <v>44721</v>
      </c>
      <c r="J5090" s="19">
        <f t="shared" si="96"/>
        <v>44754</v>
      </c>
      <c r="K5090" s="2">
        <v>44754</v>
      </c>
      <c r="L5090" s="5" t="s">
        <v>6</v>
      </c>
      <c r="M5090" t="s">
        <v>63</v>
      </c>
      <c r="N5090" t="s">
        <v>32</v>
      </c>
      <c r="O5090" t="s">
        <v>64</v>
      </c>
      <c r="P5090" t="s">
        <v>65</v>
      </c>
      <c r="Q5090" t="s">
        <v>8264</v>
      </c>
      <c r="R5090" t="s">
        <v>67</v>
      </c>
      <c r="S5090" t="s">
        <v>79</v>
      </c>
      <c r="T5090" t="s">
        <v>69</v>
      </c>
      <c r="U5090" t="s">
        <v>18551</v>
      </c>
      <c r="V5090" t="s">
        <v>18550</v>
      </c>
      <c r="W5090" t="s">
        <v>71</v>
      </c>
    </row>
    <row r="5091" spans="1:23" hidden="1" x14ac:dyDescent="0.2">
      <c r="A5091" t="s">
        <v>57</v>
      </c>
      <c r="B5091" t="s">
        <v>18552</v>
      </c>
      <c r="C5091" t="s">
        <v>1159</v>
      </c>
      <c r="D5091" t="s">
        <v>18553</v>
      </c>
      <c r="E5091" t="s">
        <v>176</v>
      </c>
      <c r="F5091" t="s">
        <v>13859</v>
      </c>
      <c r="G5091" s="2">
        <v>44393</v>
      </c>
      <c r="H5091" s="2">
        <v>44390</v>
      </c>
      <c r="I5091" s="2">
        <v>44868</v>
      </c>
      <c r="J5091" s="19">
        <f t="shared" si="96"/>
        <v>44755</v>
      </c>
      <c r="K5091" s="2">
        <v>44755</v>
      </c>
      <c r="L5091" s="5" t="s">
        <v>31</v>
      </c>
      <c r="M5091" t="s">
        <v>63</v>
      </c>
      <c r="N5091" t="s">
        <v>32</v>
      </c>
      <c r="O5091" t="s">
        <v>64</v>
      </c>
      <c r="P5091" t="s">
        <v>65</v>
      </c>
      <c r="Q5091" t="s">
        <v>8264</v>
      </c>
      <c r="R5091" t="s">
        <v>67</v>
      </c>
      <c r="S5091" t="s">
        <v>79</v>
      </c>
      <c r="T5091" t="s">
        <v>69</v>
      </c>
      <c r="U5091" t="s">
        <v>18554</v>
      </c>
      <c r="V5091" t="s">
        <v>18553</v>
      </c>
      <c r="W5091" t="s">
        <v>71</v>
      </c>
    </row>
    <row r="5092" spans="1:23" hidden="1" x14ac:dyDescent="0.2">
      <c r="A5092" t="s">
        <v>57</v>
      </c>
      <c r="B5092" t="s">
        <v>18555</v>
      </c>
      <c r="C5092" t="s">
        <v>18556</v>
      </c>
      <c r="D5092" t="s">
        <v>18557</v>
      </c>
      <c r="E5092" t="s">
        <v>176</v>
      </c>
      <c r="F5092" t="s">
        <v>13859</v>
      </c>
      <c r="G5092" s="2">
        <v>44393</v>
      </c>
      <c r="H5092" s="2">
        <v>44390</v>
      </c>
      <c r="I5092" s="2">
        <v>44867</v>
      </c>
      <c r="J5092" s="19">
        <f t="shared" si="96"/>
        <v>44755</v>
      </c>
      <c r="K5092" s="2">
        <v>44755</v>
      </c>
      <c r="L5092" s="5" t="s">
        <v>31</v>
      </c>
      <c r="M5092" t="s">
        <v>77</v>
      </c>
      <c r="N5092" t="s">
        <v>32</v>
      </c>
      <c r="O5092" t="s">
        <v>64</v>
      </c>
      <c r="P5092" t="s">
        <v>65</v>
      </c>
      <c r="Q5092" t="s">
        <v>8316</v>
      </c>
      <c r="R5092" t="s">
        <v>67</v>
      </c>
      <c r="S5092" t="s">
        <v>79</v>
      </c>
      <c r="T5092" t="s">
        <v>80</v>
      </c>
      <c r="U5092" t="s">
        <v>18558</v>
      </c>
      <c r="V5092" t="s">
        <v>18559</v>
      </c>
      <c r="W5092" t="s">
        <v>82</v>
      </c>
    </row>
    <row r="5093" spans="1:23" hidden="1" x14ac:dyDescent="0.2">
      <c r="A5093" t="s">
        <v>57</v>
      </c>
      <c r="B5093" t="s">
        <v>18560</v>
      </c>
      <c r="C5093" t="s">
        <v>570</v>
      </c>
      <c r="D5093" t="s">
        <v>18561</v>
      </c>
      <c r="E5093" t="s">
        <v>136</v>
      </c>
      <c r="F5093" t="s">
        <v>14530</v>
      </c>
      <c r="G5093" s="2">
        <v>44393</v>
      </c>
      <c r="H5093" s="2">
        <v>44391</v>
      </c>
      <c r="I5093" s="2">
        <v>44733</v>
      </c>
      <c r="J5093" s="19">
        <f t="shared" si="96"/>
        <v>44756</v>
      </c>
      <c r="K5093" s="2">
        <v>44756</v>
      </c>
      <c r="L5093" s="5" t="s">
        <v>6</v>
      </c>
      <c r="M5093" t="s">
        <v>77</v>
      </c>
      <c r="N5093" t="s">
        <v>32</v>
      </c>
      <c r="O5093" t="s">
        <v>64</v>
      </c>
      <c r="P5093" t="s">
        <v>65</v>
      </c>
      <c r="Q5093" t="s">
        <v>8316</v>
      </c>
      <c r="R5093" t="s">
        <v>67</v>
      </c>
      <c r="S5093" t="s">
        <v>79</v>
      </c>
      <c r="T5093" t="s">
        <v>80</v>
      </c>
      <c r="U5093" t="s">
        <v>16203</v>
      </c>
      <c r="V5093" t="s">
        <v>16204</v>
      </c>
      <c r="W5093" t="s">
        <v>82</v>
      </c>
    </row>
    <row r="5094" spans="1:23" hidden="1" x14ac:dyDescent="0.2">
      <c r="A5094" t="s">
        <v>57</v>
      </c>
      <c r="B5094" t="s">
        <v>18562</v>
      </c>
      <c r="C5094" t="s">
        <v>18556</v>
      </c>
      <c r="D5094" t="s">
        <v>18563</v>
      </c>
      <c r="E5094" t="s">
        <v>176</v>
      </c>
      <c r="F5094" t="s">
        <v>13859</v>
      </c>
      <c r="G5094" s="2">
        <v>44393</v>
      </c>
      <c r="H5094" s="2">
        <v>44390</v>
      </c>
      <c r="I5094" s="2">
        <v>44867</v>
      </c>
      <c r="J5094" s="19">
        <f t="shared" si="96"/>
        <v>44755</v>
      </c>
      <c r="K5094" s="2">
        <v>44755</v>
      </c>
      <c r="L5094" s="5" t="s">
        <v>31</v>
      </c>
      <c r="M5094" t="s">
        <v>77</v>
      </c>
      <c r="N5094" t="s">
        <v>32</v>
      </c>
      <c r="O5094" t="s">
        <v>64</v>
      </c>
      <c r="P5094" t="s">
        <v>65</v>
      </c>
      <c r="Q5094" t="s">
        <v>8316</v>
      </c>
      <c r="R5094" t="s">
        <v>67</v>
      </c>
      <c r="S5094" t="s">
        <v>79</v>
      </c>
      <c r="T5094" t="s">
        <v>80</v>
      </c>
      <c r="U5094" t="s">
        <v>18558</v>
      </c>
      <c r="V5094" t="s">
        <v>18559</v>
      </c>
      <c r="W5094" t="s">
        <v>82</v>
      </c>
    </row>
    <row r="5095" spans="1:23" hidden="1" x14ac:dyDescent="0.2">
      <c r="A5095" t="s">
        <v>57</v>
      </c>
      <c r="B5095" t="s">
        <v>18564</v>
      </c>
      <c r="C5095" t="s">
        <v>14046</v>
      </c>
      <c r="D5095" t="s">
        <v>18565</v>
      </c>
      <c r="E5095" t="s">
        <v>107</v>
      </c>
      <c r="F5095" t="s">
        <v>18038</v>
      </c>
      <c r="G5095" s="2">
        <v>44393</v>
      </c>
      <c r="H5095" s="2">
        <v>44392</v>
      </c>
      <c r="I5095" s="2">
        <v>44489</v>
      </c>
      <c r="J5095" s="19">
        <f>H5095+180</f>
        <v>44572</v>
      </c>
      <c r="K5095" s="2">
        <v>44576</v>
      </c>
      <c r="L5095" s="5" t="s">
        <v>6</v>
      </c>
      <c r="M5095" t="s">
        <v>63</v>
      </c>
      <c r="N5095" t="s">
        <v>32</v>
      </c>
      <c r="O5095" t="s">
        <v>64</v>
      </c>
      <c r="P5095" t="s">
        <v>16814</v>
      </c>
      <c r="Q5095" t="s">
        <v>16824</v>
      </c>
      <c r="R5095" t="s">
        <v>67</v>
      </c>
      <c r="S5095" t="s">
        <v>79</v>
      </c>
      <c r="T5095" t="s">
        <v>69</v>
      </c>
      <c r="U5095" t="s">
        <v>18566</v>
      </c>
      <c r="V5095" t="s">
        <v>18565</v>
      </c>
      <c r="W5095" t="s">
        <v>71</v>
      </c>
    </row>
    <row r="5096" spans="1:23" hidden="1" x14ac:dyDescent="0.2">
      <c r="A5096" t="s">
        <v>57</v>
      </c>
      <c r="B5096" t="s">
        <v>18567</v>
      </c>
      <c r="C5096" t="s">
        <v>18568</v>
      </c>
      <c r="D5096" t="s">
        <v>18569</v>
      </c>
      <c r="E5096" t="s">
        <v>136</v>
      </c>
      <c r="F5096" t="s">
        <v>13104</v>
      </c>
      <c r="G5096" s="2">
        <v>44393</v>
      </c>
      <c r="H5096" s="2">
        <v>44390</v>
      </c>
      <c r="I5096" s="2">
        <v>44716</v>
      </c>
      <c r="J5096" s="19">
        <f t="shared" ref="J5096:J5101" si="97">H5096+365</f>
        <v>44755</v>
      </c>
      <c r="K5096" s="2">
        <v>44755</v>
      </c>
      <c r="L5096" s="5" t="s">
        <v>6</v>
      </c>
      <c r="M5096" t="s">
        <v>63</v>
      </c>
      <c r="N5096" t="s">
        <v>32</v>
      </c>
      <c r="O5096" t="s">
        <v>64</v>
      </c>
      <c r="P5096" t="s">
        <v>65</v>
      </c>
      <c r="Q5096" t="s">
        <v>8264</v>
      </c>
      <c r="R5096" t="s">
        <v>67</v>
      </c>
      <c r="S5096" t="s">
        <v>583</v>
      </c>
      <c r="T5096" t="s">
        <v>80</v>
      </c>
      <c r="U5096" t="s">
        <v>18570</v>
      </c>
      <c r="V5096" t="s">
        <v>18571</v>
      </c>
      <c r="W5096" t="s">
        <v>71</v>
      </c>
    </row>
    <row r="5097" spans="1:23" hidden="1" x14ac:dyDescent="0.2">
      <c r="A5097" t="s">
        <v>57</v>
      </c>
      <c r="B5097" t="s">
        <v>18572</v>
      </c>
      <c r="C5097" t="s">
        <v>18573</v>
      </c>
      <c r="D5097" t="s">
        <v>18574</v>
      </c>
      <c r="E5097" t="s">
        <v>136</v>
      </c>
      <c r="F5097" t="s">
        <v>9080</v>
      </c>
      <c r="G5097" s="2">
        <v>44393</v>
      </c>
      <c r="H5097" s="2">
        <v>44389</v>
      </c>
      <c r="I5097" s="2">
        <v>44735</v>
      </c>
      <c r="J5097" s="19">
        <f t="shared" si="97"/>
        <v>44754</v>
      </c>
      <c r="K5097" s="2">
        <v>44754</v>
      </c>
      <c r="L5097" s="5" t="s">
        <v>6</v>
      </c>
      <c r="M5097" t="s">
        <v>138</v>
      </c>
      <c r="N5097" t="s">
        <v>32</v>
      </c>
      <c r="O5097" t="s">
        <v>64</v>
      </c>
      <c r="P5097" t="s">
        <v>65</v>
      </c>
      <c r="Q5097" t="s">
        <v>8216</v>
      </c>
      <c r="R5097" t="s">
        <v>67</v>
      </c>
      <c r="S5097" t="s">
        <v>284</v>
      </c>
      <c r="T5097" t="s">
        <v>69</v>
      </c>
      <c r="U5097" t="s">
        <v>18575</v>
      </c>
      <c r="V5097" t="s">
        <v>18574</v>
      </c>
      <c r="W5097" t="s">
        <v>142</v>
      </c>
    </row>
    <row r="5098" spans="1:23" hidden="1" x14ac:dyDescent="0.2">
      <c r="A5098" t="s">
        <v>57</v>
      </c>
      <c r="B5098" t="s">
        <v>18576</v>
      </c>
      <c r="C5098" t="s">
        <v>2857</v>
      </c>
      <c r="D5098" t="s">
        <v>18577</v>
      </c>
      <c r="E5098" t="s">
        <v>136</v>
      </c>
      <c r="F5098" t="s">
        <v>1248</v>
      </c>
      <c r="G5098" s="2">
        <v>44393</v>
      </c>
      <c r="H5098" s="2">
        <v>44390</v>
      </c>
      <c r="I5098" s="2">
        <v>44723</v>
      </c>
      <c r="J5098" s="19">
        <f t="shared" si="97"/>
        <v>44755</v>
      </c>
      <c r="K5098" s="2">
        <v>44755</v>
      </c>
      <c r="L5098" s="5" t="s">
        <v>6</v>
      </c>
      <c r="M5098" t="s">
        <v>77</v>
      </c>
      <c r="N5098" t="s">
        <v>32</v>
      </c>
      <c r="O5098" t="s">
        <v>64</v>
      </c>
      <c r="P5098" t="s">
        <v>65</v>
      </c>
      <c r="Q5098" t="s">
        <v>15477</v>
      </c>
      <c r="R5098" t="s">
        <v>67</v>
      </c>
      <c r="S5098" t="s">
        <v>79</v>
      </c>
      <c r="T5098" t="s">
        <v>80</v>
      </c>
      <c r="U5098" t="s">
        <v>14154</v>
      </c>
      <c r="V5098" t="s">
        <v>14155</v>
      </c>
      <c r="W5098" t="s">
        <v>82</v>
      </c>
    </row>
    <row r="5099" spans="1:23" hidden="1" x14ac:dyDescent="0.2">
      <c r="A5099" t="s">
        <v>57</v>
      </c>
      <c r="B5099" t="s">
        <v>18578</v>
      </c>
      <c r="C5099" t="s">
        <v>9327</v>
      </c>
      <c r="D5099" t="s">
        <v>18579</v>
      </c>
      <c r="E5099" t="s">
        <v>310</v>
      </c>
      <c r="F5099" t="s">
        <v>1945</v>
      </c>
      <c r="G5099" s="2">
        <v>44393</v>
      </c>
      <c r="H5099" s="2">
        <v>44389</v>
      </c>
      <c r="I5099" s="2">
        <v>44653</v>
      </c>
      <c r="J5099" s="19">
        <f t="shared" si="97"/>
        <v>44754</v>
      </c>
      <c r="K5099" s="2">
        <v>44754</v>
      </c>
      <c r="L5099" s="5" t="s">
        <v>6</v>
      </c>
      <c r="M5099" t="s">
        <v>88</v>
      </c>
      <c r="N5099" t="s">
        <v>32</v>
      </c>
      <c r="O5099" t="s">
        <v>64</v>
      </c>
      <c r="P5099" t="s">
        <v>65</v>
      </c>
      <c r="Q5099" t="s">
        <v>18580</v>
      </c>
      <c r="R5099" t="s">
        <v>67</v>
      </c>
      <c r="S5099" t="s">
        <v>90</v>
      </c>
      <c r="T5099" t="s">
        <v>80</v>
      </c>
      <c r="U5099" t="s">
        <v>17871</v>
      </c>
      <c r="V5099" t="s">
        <v>17872</v>
      </c>
      <c r="W5099" t="s">
        <v>92</v>
      </c>
    </row>
    <row r="5100" spans="1:23" hidden="1" x14ac:dyDescent="0.2">
      <c r="A5100" t="s">
        <v>57</v>
      </c>
      <c r="B5100" t="s">
        <v>18581</v>
      </c>
      <c r="C5100" t="s">
        <v>8286</v>
      </c>
      <c r="D5100" t="s">
        <v>18582</v>
      </c>
      <c r="E5100" t="s">
        <v>310</v>
      </c>
      <c r="F5100" t="s">
        <v>5073</v>
      </c>
      <c r="G5100" s="2">
        <v>44393</v>
      </c>
      <c r="H5100" s="2">
        <v>44389</v>
      </c>
      <c r="I5100" s="2">
        <v>44651</v>
      </c>
      <c r="J5100" s="19">
        <f t="shared" si="97"/>
        <v>44754</v>
      </c>
      <c r="K5100" s="2">
        <v>44754</v>
      </c>
      <c r="L5100" s="5" t="s">
        <v>6</v>
      </c>
      <c r="M5100" t="s">
        <v>63</v>
      </c>
      <c r="N5100" t="s">
        <v>32</v>
      </c>
      <c r="O5100" t="s">
        <v>64</v>
      </c>
      <c r="P5100" t="s">
        <v>65</v>
      </c>
      <c r="Q5100" t="s">
        <v>367</v>
      </c>
      <c r="R5100" t="s">
        <v>67</v>
      </c>
      <c r="S5100" t="s">
        <v>583</v>
      </c>
      <c r="T5100" t="s">
        <v>80</v>
      </c>
      <c r="U5100" t="s">
        <v>18583</v>
      </c>
      <c r="V5100" t="s">
        <v>18582</v>
      </c>
      <c r="W5100" t="s">
        <v>71</v>
      </c>
    </row>
    <row r="5101" spans="1:23" hidden="1" x14ac:dyDescent="0.2">
      <c r="A5101" t="s">
        <v>57</v>
      </c>
      <c r="B5101" t="s">
        <v>18584</v>
      </c>
      <c r="C5101" t="s">
        <v>18585</v>
      </c>
      <c r="D5101" t="s">
        <v>18586</v>
      </c>
      <c r="E5101" t="s">
        <v>310</v>
      </c>
      <c r="F5101" t="s">
        <v>1945</v>
      </c>
      <c r="G5101" s="2">
        <v>44393</v>
      </c>
      <c r="H5101" s="2">
        <v>44389</v>
      </c>
      <c r="I5101" s="2">
        <v>44718</v>
      </c>
      <c r="J5101" s="19">
        <f t="shared" si="97"/>
        <v>44754</v>
      </c>
      <c r="K5101" s="2">
        <v>44754</v>
      </c>
      <c r="L5101" s="5" t="s">
        <v>6</v>
      </c>
      <c r="M5101" t="s">
        <v>88</v>
      </c>
      <c r="N5101" t="s">
        <v>32</v>
      </c>
      <c r="O5101" t="s">
        <v>64</v>
      </c>
      <c r="P5101" t="s">
        <v>65</v>
      </c>
      <c r="Q5101" t="s">
        <v>367</v>
      </c>
      <c r="R5101" t="s">
        <v>67</v>
      </c>
      <c r="S5101" t="s">
        <v>90</v>
      </c>
      <c r="T5101" t="s">
        <v>80</v>
      </c>
      <c r="U5101" t="s">
        <v>18587</v>
      </c>
      <c r="V5101" t="s">
        <v>18586</v>
      </c>
      <c r="W5101" t="s">
        <v>92</v>
      </c>
    </row>
    <row r="5102" spans="1:23" hidden="1" x14ac:dyDescent="0.2">
      <c r="A5102" t="s">
        <v>57</v>
      </c>
      <c r="B5102" t="s">
        <v>18588</v>
      </c>
      <c r="C5102" t="s">
        <v>18589</v>
      </c>
      <c r="D5102" t="s">
        <v>18590</v>
      </c>
      <c r="E5102" t="s">
        <v>61</v>
      </c>
      <c r="F5102" t="s">
        <v>13266</v>
      </c>
      <c r="G5102" s="2">
        <v>44393</v>
      </c>
      <c r="H5102" s="2">
        <v>44391</v>
      </c>
      <c r="I5102" s="2">
        <v>44675</v>
      </c>
      <c r="J5102" s="19">
        <f>H5102+180</f>
        <v>44571</v>
      </c>
      <c r="K5102" s="2">
        <v>44575</v>
      </c>
      <c r="L5102" s="5" t="s">
        <v>31</v>
      </c>
      <c r="M5102" t="s">
        <v>88</v>
      </c>
      <c r="N5102" t="s">
        <v>32</v>
      </c>
      <c r="O5102" t="s">
        <v>64</v>
      </c>
      <c r="P5102" t="s">
        <v>16814</v>
      </c>
      <c r="Q5102" t="s">
        <v>17392</v>
      </c>
      <c r="R5102" t="s">
        <v>67</v>
      </c>
      <c r="S5102" t="s">
        <v>90</v>
      </c>
      <c r="T5102" t="s">
        <v>80</v>
      </c>
      <c r="U5102" t="s">
        <v>18437</v>
      </c>
      <c r="V5102" t="s">
        <v>18434</v>
      </c>
      <c r="W5102" t="s">
        <v>92</v>
      </c>
    </row>
    <row r="5103" spans="1:23" hidden="1" x14ac:dyDescent="0.2">
      <c r="A5103" t="s">
        <v>57</v>
      </c>
      <c r="B5103" t="s">
        <v>18591</v>
      </c>
      <c r="C5103" t="s">
        <v>18592</v>
      </c>
      <c r="D5103" t="s">
        <v>18593</v>
      </c>
      <c r="E5103" t="s">
        <v>310</v>
      </c>
      <c r="F5103" t="s">
        <v>2268</v>
      </c>
      <c r="G5103" s="2">
        <v>44393</v>
      </c>
      <c r="H5103" s="2">
        <v>44392</v>
      </c>
      <c r="I5103" s="2">
        <v>44852</v>
      </c>
      <c r="J5103" s="19">
        <f t="shared" ref="J5103:J5108" si="98">H5103+365</f>
        <v>44757</v>
      </c>
      <c r="K5103" s="2">
        <v>44757</v>
      </c>
      <c r="L5103" s="5" t="s">
        <v>31</v>
      </c>
      <c r="M5103" t="s">
        <v>88</v>
      </c>
      <c r="N5103" t="s">
        <v>32</v>
      </c>
      <c r="O5103" t="s">
        <v>64</v>
      </c>
      <c r="P5103" t="s">
        <v>65</v>
      </c>
      <c r="Q5103" t="s">
        <v>1168</v>
      </c>
      <c r="R5103" t="s">
        <v>67</v>
      </c>
      <c r="S5103" t="s">
        <v>90</v>
      </c>
      <c r="T5103" t="s">
        <v>80</v>
      </c>
      <c r="U5103" t="s">
        <v>18594</v>
      </c>
      <c r="V5103" t="s">
        <v>18595</v>
      </c>
      <c r="W5103" t="s">
        <v>92</v>
      </c>
    </row>
    <row r="5104" spans="1:23" hidden="1" x14ac:dyDescent="0.2">
      <c r="A5104" t="s">
        <v>57</v>
      </c>
      <c r="B5104" t="s">
        <v>18596</v>
      </c>
      <c r="C5104" t="s">
        <v>18597</v>
      </c>
      <c r="D5104" t="s">
        <v>18598</v>
      </c>
      <c r="E5104" t="s">
        <v>61</v>
      </c>
      <c r="F5104" t="s">
        <v>1853</v>
      </c>
      <c r="G5104" s="2">
        <v>44393</v>
      </c>
      <c r="H5104" s="2">
        <v>44390</v>
      </c>
      <c r="I5104" s="2">
        <v>44505</v>
      </c>
      <c r="J5104" s="19">
        <f t="shared" si="98"/>
        <v>44755</v>
      </c>
      <c r="K5104" s="2">
        <v>44755</v>
      </c>
      <c r="L5104" s="5" t="s">
        <v>6</v>
      </c>
      <c r="M5104" t="s">
        <v>269</v>
      </c>
      <c r="N5104" t="s">
        <v>32</v>
      </c>
      <c r="O5104" t="s">
        <v>64</v>
      </c>
      <c r="P5104" t="s">
        <v>65</v>
      </c>
      <c r="Q5104" t="s">
        <v>8216</v>
      </c>
      <c r="R5104" t="s">
        <v>67</v>
      </c>
      <c r="S5104" t="s">
        <v>430</v>
      </c>
      <c r="T5104" t="s">
        <v>69</v>
      </c>
      <c r="U5104" t="s">
        <v>18599</v>
      </c>
      <c r="V5104" t="s">
        <v>18598</v>
      </c>
      <c r="W5104" t="s">
        <v>274</v>
      </c>
    </row>
    <row r="5105" spans="1:23" hidden="1" x14ac:dyDescent="0.2">
      <c r="A5105" t="s">
        <v>57</v>
      </c>
      <c r="B5105" t="s">
        <v>18600</v>
      </c>
      <c r="C5105" t="s">
        <v>18592</v>
      </c>
      <c r="D5105" t="s">
        <v>18601</v>
      </c>
      <c r="E5105" t="s">
        <v>310</v>
      </c>
      <c r="F5105" t="s">
        <v>4950</v>
      </c>
      <c r="G5105" s="2">
        <v>44393</v>
      </c>
      <c r="H5105" s="2">
        <v>44392</v>
      </c>
      <c r="I5105" s="2">
        <v>44852</v>
      </c>
      <c r="J5105" s="19">
        <f t="shared" si="98"/>
        <v>44757</v>
      </c>
      <c r="K5105" s="2">
        <v>44757</v>
      </c>
      <c r="L5105" s="5" t="s">
        <v>31</v>
      </c>
      <c r="M5105" t="s">
        <v>63</v>
      </c>
      <c r="N5105" t="s">
        <v>32</v>
      </c>
      <c r="O5105" t="s">
        <v>64</v>
      </c>
      <c r="P5105" t="s">
        <v>65</v>
      </c>
      <c r="Q5105" t="s">
        <v>463</v>
      </c>
      <c r="R5105" t="s">
        <v>67</v>
      </c>
      <c r="S5105" t="s">
        <v>125</v>
      </c>
      <c r="T5105" t="s">
        <v>69</v>
      </c>
      <c r="U5105" t="s">
        <v>18602</v>
      </c>
      <c r="V5105" t="s">
        <v>18603</v>
      </c>
      <c r="W5105" t="s">
        <v>71</v>
      </c>
    </row>
    <row r="5106" spans="1:23" hidden="1" x14ac:dyDescent="0.2">
      <c r="A5106" t="s">
        <v>57</v>
      </c>
      <c r="B5106" t="s">
        <v>18604</v>
      </c>
      <c r="C5106" t="s">
        <v>194</v>
      </c>
      <c r="D5106" t="s">
        <v>18605</v>
      </c>
      <c r="E5106" t="s">
        <v>176</v>
      </c>
      <c r="F5106" t="s">
        <v>13859</v>
      </c>
      <c r="G5106" s="2">
        <v>44393</v>
      </c>
      <c r="H5106" s="2">
        <v>44390</v>
      </c>
      <c r="I5106" s="2">
        <v>44895</v>
      </c>
      <c r="J5106" s="19">
        <f t="shared" si="98"/>
        <v>44755</v>
      </c>
      <c r="K5106" s="2">
        <v>44755</v>
      </c>
      <c r="L5106" s="5" t="s">
        <v>31</v>
      </c>
      <c r="M5106" t="s">
        <v>63</v>
      </c>
      <c r="N5106" t="s">
        <v>32</v>
      </c>
      <c r="O5106" t="s">
        <v>64</v>
      </c>
      <c r="P5106" t="s">
        <v>65</v>
      </c>
      <c r="Q5106" t="s">
        <v>8264</v>
      </c>
      <c r="R5106" t="s">
        <v>67</v>
      </c>
      <c r="S5106" t="s">
        <v>79</v>
      </c>
      <c r="T5106" t="s">
        <v>69</v>
      </c>
      <c r="U5106" t="s">
        <v>18606</v>
      </c>
      <c r="V5106" t="s">
        <v>18605</v>
      </c>
      <c r="W5106" t="s">
        <v>71</v>
      </c>
    </row>
    <row r="5107" spans="1:23" hidden="1" x14ac:dyDescent="0.2">
      <c r="A5107" t="s">
        <v>57</v>
      </c>
      <c r="B5107" t="s">
        <v>18607</v>
      </c>
      <c r="C5107" t="s">
        <v>194</v>
      </c>
      <c r="D5107" t="s">
        <v>18608</v>
      </c>
      <c r="E5107" t="s">
        <v>176</v>
      </c>
      <c r="F5107" t="s">
        <v>13859</v>
      </c>
      <c r="G5107" s="2">
        <v>44393</v>
      </c>
      <c r="H5107" s="2">
        <v>44390</v>
      </c>
      <c r="I5107" s="2">
        <v>44895</v>
      </c>
      <c r="J5107" s="19">
        <f t="shared" si="98"/>
        <v>44755</v>
      </c>
      <c r="K5107" s="2">
        <v>44755</v>
      </c>
      <c r="L5107" s="5" t="s">
        <v>31</v>
      </c>
      <c r="M5107" t="s">
        <v>63</v>
      </c>
      <c r="N5107" t="s">
        <v>32</v>
      </c>
      <c r="O5107" t="s">
        <v>64</v>
      </c>
      <c r="P5107" t="s">
        <v>65</v>
      </c>
      <c r="Q5107" t="s">
        <v>8264</v>
      </c>
      <c r="R5107" t="s">
        <v>67</v>
      </c>
      <c r="S5107" t="s">
        <v>79</v>
      </c>
      <c r="T5107" t="s">
        <v>69</v>
      </c>
      <c r="U5107" t="s">
        <v>18609</v>
      </c>
      <c r="V5107" t="s">
        <v>18608</v>
      </c>
      <c r="W5107" t="s">
        <v>71</v>
      </c>
    </row>
    <row r="5108" spans="1:23" hidden="1" x14ac:dyDescent="0.2">
      <c r="A5108" t="s">
        <v>57</v>
      </c>
      <c r="B5108" t="s">
        <v>18610</v>
      </c>
      <c r="C5108" t="s">
        <v>18611</v>
      </c>
      <c r="D5108" t="s">
        <v>18612</v>
      </c>
      <c r="E5108" t="s">
        <v>136</v>
      </c>
      <c r="F5108" t="s">
        <v>3948</v>
      </c>
      <c r="G5108" s="2">
        <v>44393</v>
      </c>
      <c r="H5108" s="2">
        <v>44392</v>
      </c>
      <c r="I5108" s="2">
        <v>44771</v>
      </c>
      <c r="J5108" s="19">
        <f t="shared" si="98"/>
        <v>44757</v>
      </c>
      <c r="K5108" s="2">
        <v>44757</v>
      </c>
      <c r="L5108" s="5" t="s">
        <v>31</v>
      </c>
      <c r="M5108" t="s">
        <v>269</v>
      </c>
      <c r="N5108" t="s">
        <v>32</v>
      </c>
      <c r="O5108" t="s">
        <v>64</v>
      </c>
      <c r="P5108" t="s">
        <v>65</v>
      </c>
      <c r="Q5108" t="s">
        <v>8216</v>
      </c>
      <c r="R5108" t="s">
        <v>67</v>
      </c>
      <c r="S5108" t="s">
        <v>280</v>
      </c>
      <c r="T5108" t="s">
        <v>69</v>
      </c>
      <c r="U5108" t="s">
        <v>18613</v>
      </c>
      <c r="V5108" t="s">
        <v>18614</v>
      </c>
      <c r="W5108" t="s">
        <v>274</v>
      </c>
    </row>
    <row r="5109" spans="1:23" hidden="1" x14ac:dyDescent="0.2">
      <c r="A5109" t="s">
        <v>57</v>
      </c>
      <c r="B5109" t="s">
        <v>18615</v>
      </c>
      <c r="C5109" t="s">
        <v>18616</v>
      </c>
      <c r="D5109" t="s">
        <v>18617</v>
      </c>
      <c r="E5109" t="s">
        <v>107</v>
      </c>
      <c r="F5109" t="s">
        <v>18038</v>
      </c>
      <c r="G5109" s="2">
        <v>44393</v>
      </c>
      <c r="H5109" s="2">
        <v>44392</v>
      </c>
      <c r="I5109" s="2">
        <v>44777</v>
      </c>
      <c r="J5109" s="19">
        <f>H5109+180</f>
        <v>44572</v>
      </c>
      <c r="K5109" s="2">
        <v>44576</v>
      </c>
      <c r="L5109" s="5" t="s">
        <v>31</v>
      </c>
      <c r="M5109" t="s">
        <v>63</v>
      </c>
      <c r="N5109" t="s">
        <v>32</v>
      </c>
      <c r="O5109" t="s">
        <v>64</v>
      </c>
      <c r="P5109" t="s">
        <v>16814</v>
      </c>
      <c r="Q5109" t="s">
        <v>16824</v>
      </c>
      <c r="R5109" t="s">
        <v>67</v>
      </c>
      <c r="S5109" t="s">
        <v>583</v>
      </c>
      <c r="T5109" t="s">
        <v>80</v>
      </c>
      <c r="U5109" t="s">
        <v>18618</v>
      </c>
      <c r="V5109" t="s">
        <v>18617</v>
      </c>
      <c r="W5109" t="s">
        <v>71</v>
      </c>
    </row>
    <row r="5110" spans="1:23" hidden="1" x14ac:dyDescent="0.2">
      <c r="A5110" t="s">
        <v>57</v>
      </c>
      <c r="B5110" t="s">
        <v>18619</v>
      </c>
      <c r="C5110" t="s">
        <v>17929</v>
      </c>
      <c r="D5110" t="s">
        <v>18620</v>
      </c>
      <c r="E5110" t="s">
        <v>480</v>
      </c>
      <c r="F5110" t="s">
        <v>4431</v>
      </c>
      <c r="G5110" s="2">
        <v>44393</v>
      </c>
      <c r="H5110" s="2">
        <v>44391</v>
      </c>
      <c r="I5110" s="2">
        <v>44650</v>
      </c>
      <c r="J5110" s="19">
        <f>H5110+365</f>
        <v>44756</v>
      </c>
      <c r="K5110" s="2">
        <v>44756</v>
      </c>
      <c r="L5110" s="5" t="s">
        <v>6</v>
      </c>
      <c r="M5110" t="s">
        <v>88</v>
      </c>
      <c r="N5110" t="s">
        <v>32</v>
      </c>
      <c r="O5110" t="s">
        <v>64</v>
      </c>
      <c r="P5110" t="s">
        <v>65</v>
      </c>
      <c r="Q5110" t="s">
        <v>8242</v>
      </c>
      <c r="R5110" t="s">
        <v>67</v>
      </c>
      <c r="S5110" t="s">
        <v>90</v>
      </c>
      <c r="T5110" t="s">
        <v>80</v>
      </c>
      <c r="U5110" t="s">
        <v>18621</v>
      </c>
      <c r="V5110" t="s">
        <v>18620</v>
      </c>
      <c r="W5110" t="s">
        <v>92</v>
      </c>
    </row>
    <row r="5111" spans="1:23" hidden="1" x14ac:dyDescent="0.2">
      <c r="A5111" t="s">
        <v>57</v>
      </c>
      <c r="B5111" t="s">
        <v>18622</v>
      </c>
      <c r="C5111" t="s">
        <v>17929</v>
      </c>
      <c r="D5111" t="s">
        <v>18623</v>
      </c>
      <c r="E5111" t="s">
        <v>480</v>
      </c>
      <c r="F5111" t="s">
        <v>18624</v>
      </c>
      <c r="G5111" s="2">
        <v>44393</v>
      </c>
      <c r="H5111" s="2">
        <v>44391</v>
      </c>
      <c r="I5111" s="2">
        <v>44650</v>
      </c>
      <c r="J5111" s="19">
        <f>H5111+365</f>
        <v>44756</v>
      </c>
      <c r="K5111" s="2">
        <v>44756</v>
      </c>
      <c r="L5111" s="5" t="s">
        <v>6</v>
      </c>
      <c r="M5111" t="s">
        <v>63</v>
      </c>
      <c r="N5111" t="s">
        <v>32</v>
      </c>
      <c r="O5111" t="s">
        <v>64</v>
      </c>
      <c r="P5111" t="s">
        <v>65</v>
      </c>
      <c r="Q5111" t="s">
        <v>8264</v>
      </c>
      <c r="R5111" t="s">
        <v>67</v>
      </c>
      <c r="S5111" t="s">
        <v>125</v>
      </c>
      <c r="T5111" t="s">
        <v>69</v>
      </c>
      <c r="U5111" t="s">
        <v>18625</v>
      </c>
      <c r="V5111" t="s">
        <v>18623</v>
      </c>
      <c r="W5111" t="s">
        <v>71</v>
      </c>
    </row>
    <row r="5112" spans="1:23" hidden="1" x14ac:dyDescent="0.2">
      <c r="A5112" t="s">
        <v>57</v>
      </c>
      <c r="B5112" t="s">
        <v>18626</v>
      </c>
      <c r="C5112" t="s">
        <v>18627</v>
      </c>
      <c r="D5112" t="s">
        <v>18628</v>
      </c>
      <c r="E5112" t="s">
        <v>176</v>
      </c>
      <c r="F5112" t="s">
        <v>13859</v>
      </c>
      <c r="G5112" s="2">
        <v>44393</v>
      </c>
      <c r="H5112" s="2">
        <v>44390</v>
      </c>
      <c r="I5112" s="2">
        <v>44868</v>
      </c>
      <c r="J5112" s="19">
        <f>H5112+365</f>
        <v>44755</v>
      </c>
      <c r="K5112" s="2">
        <v>44755</v>
      </c>
      <c r="L5112" s="5" t="s">
        <v>31</v>
      </c>
      <c r="M5112" t="s">
        <v>63</v>
      </c>
      <c r="N5112" t="s">
        <v>32</v>
      </c>
      <c r="O5112" t="s">
        <v>64</v>
      </c>
      <c r="P5112" t="s">
        <v>65</v>
      </c>
      <c r="Q5112" t="s">
        <v>8264</v>
      </c>
      <c r="R5112" t="s">
        <v>67</v>
      </c>
      <c r="S5112" t="s">
        <v>79</v>
      </c>
      <c r="T5112" t="s">
        <v>69</v>
      </c>
      <c r="U5112" t="s">
        <v>18629</v>
      </c>
      <c r="V5112" t="s">
        <v>18628</v>
      </c>
      <c r="W5112" t="s">
        <v>71</v>
      </c>
    </row>
    <row r="5113" spans="1:23" hidden="1" x14ac:dyDescent="0.2">
      <c r="A5113" t="s">
        <v>57</v>
      </c>
      <c r="B5113" t="s">
        <v>18630</v>
      </c>
      <c r="C5113" t="s">
        <v>18627</v>
      </c>
      <c r="D5113" t="s">
        <v>18631</v>
      </c>
      <c r="E5113" t="s">
        <v>176</v>
      </c>
      <c r="F5113" t="s">
        <v>13859</v>
      </c>
      <c r="G5113" s="2">
        <v>44393</v>
      </c>
      <c r="H5113" s="2">
        <v>44390</v>
      </c>
      <c r="I5113" s="2">
        <v>44868</v>
      </c>
      <c r="J5113" s="19">
        <f>H5113+365</f>
        <v>44755</v>
      </c>
      <c r="K5113" s="2">
        <v>44755</v>
      </c>
      <c r="L5113" s="5" t="s">
        <v>31</v>
      </c>
      <c r="M5113" t="s">
        <v>63</v>
      </c>
      <c r="N5113" t="s">
        <v>32</v>
      </c>
      <c r="O5113" t="s">
        <v>64</v>
      </c>
      <c r="P5113" t="s">
        <v>65</v>
      </c>
      <c r="Q5113" t="s">
        <v>8264</v>
      </c>
      <c r="R5113" t="s">
        <v>67</v>
      </c>
      <c r="S5113" t="s">
        <v>79</v>
      </c>
      <c r="T5113" t="s">
        <v>69</v>
      </c>
      <c r="U5113" t="s">
        <v>18632</v>
      </c>
      <c r="V5113" t="s">
        <v>18631</v>
      </c>
      <c r="W5113" t="s">
        <v>71</v>
      </c>
    </row>
    <row r="5114" spans="1:23" hidden="1" x14ac:dyDescent="0.2">
      <c r="A5114" t="s">
        <v>57</v>
      </c>
      <c r="B5114" t="s">
        <v>18633</v>
      </c>
      <c r="C5114" t="s">
        <v>5574</v>
      </c>
      <c r="D5114" t="s">
        <v>18634</v>
      </c>
      <c r="E5114" t="s">
        <v>136</v>
      </c>
      <c r="F5114" t="s">
        <v>1248</v>
      </c>
      <c r="G5114" s="2">
        <v>44393</v>
      </c>
      <c r="H5114" s="2">
        <v>44391</v>
      </c>
      <c r="I5114" s="2">
        <v>44726</v>
      </c>
      <c r="J5114" s="19">
        <f>H5114+365</f>
        <v>44756</v>
      </c>
      <c r="K5114" s="2">
        <v>44756</v>
      </c>
      <c r="L5114" s="5" t="s">
        <v>6</v>
      </c>
      <c r="M5114" t="s">
        <v>77</v>
      </c>
      <c r="N5114" t="s">
        <v>32</v>
      </c>
      <c r="O5114" t="s">
        <v>64</v>
      </c>
      <c r="P5114" t="s">
        <v>65</v>
      </c>
      <c r="Q5114" t="s">
        <v>8316</v>
      </c>
      <c r="R5114" t="s">
        <v>67</v>
      </c>
      <c r="S5114" t="s">
        <v>79</v>
      </c>
      <c r="T5114" t="s">
        <v>80</v>
      </c>
      <c r="U5114" t="s">
        <v>14154</v>
      </c>
      <c r="V5114" t="s">
        <v>14155</v>
      </c>
      <c r="W5114" t="s">
        <v>82</v>
      </c>
    </row>
    <row r="5115" spans="1:23" hidden="1" x14ac:dyDescent="0.2">
      <c r="A5115" t="s">
        <v>57</v>
      </c>
      <c r="B5115" t="s">
        <v>18635</v>
      </c>
      <c r="C5115" t="s">
        <v>10326</v>
      </c>
      <c r="D5115" t="s">
        <v>18636</v>
      </c>
      <c r="E5115" t="s">
        <v>61</v>
      </c>
      <c r="F5115" t="s">
        <v>18637</v>
      </c>
      <c r="G5115" s="2">
        <v>44393</v>
      </c>
      <c r="H5115" s="2">
        <v>44390</v>
      </c>
      <c r="I5115" s="2">
        <v>44594</v>
      </c>
      <c r="J5115" s="19">
        <f>H5115+180</f>
        <v>44570</v>
      </c>
      <c r="K5115" s="2">
        <v>44574</v>
      </c>
      <c r="L5115" s="5" t="s">
        <v>31</v>
      </c>
      <c r="M5115" t="s">
        <v>63</v>
      </c>
      <c r="N5115" t="s">
        <v>32</v>
      </c>
      <c r="O5115" t="s">
        <v>64</v>
      </c>
      <c r="P5115" t="s">
        <v>16814</v>
      </c>
      <c r="Q5115" t="s">
        <v>16824</v>
      </c>
      <c r="R5115" t="s">
        <v>67</v>
      </c>
      <c r="S5115" t="s">
        <v>583</v>
      </c>
      <c r="T5115" t="s">
        <v>80</v>
      </c>
      <c r="U5115" t="s">
        <v>18638</v>
      </c>
      <c r="V5115" t="s">
        <v>18636</v>
      </c>
      <c r="W5115" t="s">
        <v>71</v>
      </c>
    </row>
    <row r="5116" spans="1:23" hidden="1" x14ac:dyDescent="0.2">
      <c r="A5116" t="s">
        <v>57</v>
      </c>
      <c r="B5116" t="s">
        <v>18639</v>
      </c>
      <c r="C5116" t="s">
        <v>1504</v>
      </c>
      <c r="D5116" t="s">
        <v>18640</v>
      </c>
      <c r="E5116" t="s">
        <v>107</v>
      </c>
      <c r="F5116" t="s">
        <v>237</v>
      </c>
      <c r="G5116" s="2">
        <v>44393</v>
      </c>
      <c r="H5116" s="2">
        <v>44392</v>
      </c>
      <c r="I5116" s="2">
        <v>44699</v>
      </c>
      <c r="J5116" s="19">
        <f>H5116+365</f>
        <v>44757</v>
      </c>
      <c r="K5116" s="2">
        <v>44757</v>
      </c>
      <c r="L5116" s="5" t="s">
        <v>6</v>
      </c>
      <c r="M5116" t="s">
        <v>77</v>
      </c>
      <c r="N5116" t="s">
        <v>32</v>
      </c>
      <c r="O5116" t="s">
        <v>64</v>
      </c>
      <c r="P5116" t="s">
        <v>65</v>
      </c>
      <c r="Q5116" t="s">
        <v>463</v>
      </c>
      <c r="R5116" t="s">
        <v>67</v>
      </c>
      <c r="S5116" t="s">
        <v>79</v>
      </c>
      <c r="T5116" t="s">
        <v>80</v>
      </c>
      <c r="U5116" t="s">
        <v>18641</v>
      </c>
      <c r="V5116" t="s">
        <v>18640</v>
      </c>
      <c r="W5116" t="s">
        <v>82</v>
      </c>
    </row>
    <row r="5117" spans="1:23" hidden="1" x14ac:dyDescent="0.2">
      <c r="A5117" t="s">
        <v>57</v>
      </c>
      <c r="B5117" t="s">
        <v>18642</v>
      </c>
      <c r="C5117" t="s">
        <v>1254</v>
      </c>
      <c r="D5117" t="s">
        <v>18388</v>
      </c>
      <c r="E5117" t="s">
        <v>136</v>
      </c>
      <c r="F5117" t="s">
        <v>18386</v>
      </c>
      <c r="G5117" s="2">
        <v>44393</v>
      </c>
      <c r="H5117" s="2">
        <v>44391</v>
      </c>
      <c r="I5117" s="2">
        <v>44759</v>
      </c>
      <c r="J5117" s="19">
        <f>H5117+365</f>
        <v>44756</v>
      </c>
      <c r="K5117" s="2">
        <v>44756</v>
      </c>
      <c r="L5117" s="5" t="s">
        <v>31</v>
      </c>
      <c r="M5117" t="s">
        <v>98</v>
      </c>
      <c r="N5117" t="s">
        <v>32</v>
      </c>
      <c r="O5117" t="s">
        <v>64</v>
      </c>
      <c r="P5117" t="s">
        <v>65</v>
      </c>
      <c r="Q5117" t="s">
        <v>8264</v>
      </c>
      <c r="R5117" t="s">
        <v>67</v>
      </c>
      <c r="S5117" t="s">
        <v>100</v>
      </c>
      <c r="T5117" t="s">
        <v>80</v>
      </c>
      <c r="U5117" t="s">
        <v>18387</v>
      </c>
      <c r="V5117" t="s">
        <v>18388</v>
      </c>
      <c r="W5117" t="s">
        <v>103</v>
      </c>
    </row>
    <row r="5118" spans="1:23" hidden="1" x14ac:dyDescent="0.2">
      <c r="A5118" t="s">
        <v>57</v>
      </c>
      <c r="B5118" t="s">
        <v>18643</v>
      </c>
      <c r="C5118" t="s">
        <v>18644</v>
      </c>
      <c r="D5118" t="s">
        <v>18645</v>
      </c>
      <c r="E5118" t="s">
        <v>176</v>
      </c>
      <c r="F5118" t="s">
        <v>13859</v>
      </c>
      <c r="G5118" s="2">
        <v>44393</v>
      </c>
      <c r="H5118" s="2">
        <v>44391</v>
      </c>
      <c r="I5118" s="2">
        <v>44778</v>
      </c>
      <c r="J5118" s="19">
        <f>H5118+365</f>
        <v>44756</v>
      </c>
      <c r="K5118" s="2">
        <v>44756</v>
      </c>
      <c r="L5118" s="5" t="s">
        <v>31</v>
      </c>
      <c r="M5118" t="s">
        <v>63</v>
      </c>
      <c r="N5118" t="s">
        <v>32</v>
      </c>
      <c r="O5118" t="s">
        <v>64</v>
      </c>
      <c r="P5118" t="s">
        <v>65</v>
      </c>
      <c r="Q5118" t="s">
        <v>8264</v>
      </c>
      <c r="R5118" t="s">
        <v>67</v>
      </c>
      <c r="S5118" t="s">
        <v>79</v>
      </c>
      <c r="T5118" t="s">
        <v>69</v>
      </c>
      <c r="U5118" t="s">
        <v>18646</v>
      </c>
      <c r="V5118" t="s">
        <v>18645</v>
      </c>
      <c r="W5118" t="s">
        <v>71</v>
      </c>
    </row>
    <row r="5119" spans="1:23" hidden="1" x14ac:dyDescent="0.2">
      <c r="A5119" t="s">
        <v>57</v>
      </c>
      <c r="B5119" t="s">
        <v>18647</v>
      </c>
      <c r="C5119" t="s">
        <v>18644</v>
      </c>
      <c r="D5119" t="s">
        <v>18648</v>
      </c>
      <c r="E5119" t="s">
        <v>176</v>
      </c>
      <c r="F5119" t="s">
        <v>13859</v>
      </c>
      <c r="G5119" s="2">
        <v>44393</v>
      </c>
      <c r="H5119" s="2">
        <v>44391</v>
      </c>
      <c r="I5119" s="2">
        <v>44778</v>
      </c>
      <c r="J5119" s="19">
        <f>H5119+365</f>
        <v>44756</v>
      </c>
      <c r="K5119" s="2">
        <v>44756</v>
      </c>
      <c r="L5119" s="5" t="s">
        <v>31</v>
      </c>
      <c r="M5119" t="s">
        <v>63</v>
      </c>
      <c r="N5119" t="s">
        <v>32</v>
      </c>
      <c r="O5119" t="s">
        <v>64</v>
      </c>
      <c r="P5119" t="s">
        <v>65</v>
      </c>
      <c r="Q5119" t="s">
        <v>8264</v>
      </c>
      <c r="R5119" t="s">
        <v>67</v>
      </c>
      <c r="S5119" t="s">
        <v>79</v>
      </c>
      <c r="T5119" t="s">
        <v>69</v>
      </c>
      <c r="U5119" t="s">
        <v>18649</v>
      </c>
      <c r="V5119" t="s">
        <v>18648</v>
      </c>
      <c r="W5119" t="s">
        <v>71</v>
      </c>
    </row>
    <row r="5120" spans="1:23" hidden="1" x14ac:dyDescent="0.2">
      <c r="A5120" t="s">
        <v>57</v>
      </c>
      <c r="B5120" t="s">
        <v>18650</v>
      </c>
      <c r="C5120" t="s">
        <v>18651</v>
      </c>
      <c r="D5120" t="s">
        <v>18652</v>
      </c>
      <c r="E5120" t="s">
        <v>310</v>
      </c>
      <c r="F5120" t="s">
        <v>2268</v>
      </c>
      <c r="G5120" s="2">
        <v>44393</v>
      </c>
      <c r="H5120" s="2">
        <v>44392</v>
      </c>
      <c r="I5120" s="2">
        <v>44852</v>
      </c>
      <c r="J5120" s="19">
        <f>H5120+365</f>
        <v>44757</v>
      </c>
      <c r="K5120" s="2">
        <v>44757</v>
      </c>
      <c r="L5120" s="5" t="s">
        <v>31</v>
      </c>
      <c r="M5120" t="s">
        <v>88</v>
      </c>
      <c r="N5120" t="s">
        <v>32</v>
      </c>
      <c r="O5120" t="s">
        <v>64</v>
      </c>
      <c r="P5120" t="s">
        <v>65</v>
      </c>
      <c r="Q5120" t="s">
        <v>18580</v>
      </c>
      <c r="R5120" t="s">
        <v>67</v>
      </c>
      <c r="S5120" t="s">
        <v>90</v>
      </c>
      <c r="T5120" t="s">
        <v>80</v>
      </c>
      <c r="U5120" t="s">
        <v>18594</v>
      </c>
      <c r="V5120" t="s">
        <v>18595</v>
      </c>
      <c r="W5120" t="s">
        <v>92</v>
      </c>
    </row>
    <row r="5121" spans="1:23" hidden="1" x14ac:dyDescent="0.2">
      <c r="A5121" t="s">
        <v>57</v>
      </c>
      <c r="B5121" t="s">
        <v>18653</v>
      </c>
      <c r="C5121" t="s">
        <v>9549</v>
      </c>
      <c r="D5121" t="s">
        <v>18654</v>
      </c>
      <c r="E5121" t="s">
        <v>75</v>
      </c>
      <c r="F5121" t="s">
        <v>18655</v>
      </c>
      <c r="G5121" s="2">
        <v>44393</v>
      </c>
      <c r="H5121" s="2">
        <v>44390</v>
      </c>
      <c r="I5121" s="2">
        <v>44603</v>
      </c>
      <c r="J5121" s="19">
        <f>H5121+180</f>
        <v>44570</v>
      </c>
      <c r="K5121" s="2">
        <v>44574</v>
      </c>
      <c r="L5121" s="5" t="s">
        <v>31</v>
      </c>
      <c r="M5121" t="s">
        <v>77</v>
      </c>
      <c r="N5121" t="s">
        <v>32</v>
      </c>
      <c r="O5121" t="s">
        <v>64</v>
      </c>
      <c r="P5121" t="s">
        <v>16814</v>
      </c>
      <c r="Q5121" t="s">
        <v>16824</v>
      </c>
      <c r="R5121" t="s">
        <v>67</v>
      </c>
      <c r="S5121" t="s">
        <v>79</v>
      </c>
      <c r="T5121" t="s">
        <v>80</v>
      </c>
      <c r="U5121" t="s">
        <v>18656</v>
      </c>
      <c r="V5121" t="s">
        <v>18654</v>
      </c>
      <c r="W5121" t="s">
        <v>82</v>
      </c>
    </row>
    <row r="5122" spans="1:23" hidden="1" x14ac:dyDescent="0.2">
      <c r="A5122" t="s">
        <v>57</v>
      </c>
      <c r="B5122" t="s">
        <v>18657</v>
      </c>
      <c r="C5122" t="s">
        <v>18481</v>
      </c>
      <c r="D5122" t="s">
        <v>18658</v>
      </c>
      <c r="E5122" t="s">
        <v>75</v>
      </c>
      <c r="F5122" t="s">
        <v>6201</v>
      </c>
      <c r="G5122" s="2">
        <v>44393</v>
      </c>
      <c r="H5122" s="2">
        <v>44391</v>
      </c>
      <c r="I5122" s="2">
        <v>44796</v>
      </c>
      <c r="J5122" s="19">
        <f>H5122+365</f>
        <v>44756</v>
      </c>
      <c r="K5122" s="2">
        <v>44756</v>
      </c>
      <c r="L5122" s="5" t="s">
        <v>31</v>
      </c>
      <c r="M5122" t="s">
        <v>63</v>
      </c>
      <c r="N5122" t="s">
        <v>32</v>
      </c>
      <c r="O5122" t="s">
        <v>64</v>
      </c>
      <c r="P5122" t="s">
        <v>65</v>
      </c>
      <c r="Q5122" t="s">
        <v>9972</v>
      </c>
      <c r="R5122" t="s">
        <v>67</v>
      </c>
      <c r="S5122" t="s">
        <v>79</v>
      </c>
      <c r="T5122" t="s">
        <v>69</v>
      </c>
      <c r="U5122" t="s">
        <v>18659</v>
      </c>
      <c r="V5122" t="s">
        <v>18658</v>
      </c>
      <c r="W5122" t="s">
        <v>71</v>
      </c>
    </row>
    <row r="5123" spans="1:23" hidden="1" x14ac:dyDescent="0.2">
      <c r="A5123" t="s">
        <v>57</v>
      </c>
      <c r="B5123" t="s">
        <v>18660</v>
      </c>
      <c r="C5123" t="s">
        <v>18661</v>
      </c>
      <c r="D5123" t="s">
        <v>18662</v>
      </c>
      <c r="E5123" t="s">
        <v>107</v>
      </c>
      <c r="F5123" t="s">
        <v>4397</v>
      </c>
      <c r="G5123" s="2">
        <v>44393</v>
      </c>
      <c r="H5123" s="2">
        <v>44390</v>
      </c>
      <c r="I5123" s="2">
        <v>44726</v>
      </c>
      <c r="J5123" s="19">
        <f>H5123+180</f>
        <v>44570</v>
      </c>
      <c r="K5123" s="2">
        <v>44574</v>
      </c>
      <c r="L5123" s="5" t="s">
        <v>31</v>
      </c>
      <c r="M5123" t="s">
        <v>63</v>
      </c>
      <c r="N5123" t="s">
        <v>32</v>
      </c>
      <c r="O5123" t="s">
        <v>64</v>
      </c>
      <c r="P5123" t="s">
        <v>16814</v>
      </c>
      <c r="Q5123" t="s">
        <v>16839</v>
      </c>
      <c r="R5123" t="s">
        <v>67</v>
      </c>
      <c r="S5123" t="s">
        <v>79</v>
      </c>
      <c r="T5123" t="s">
        <v>69</v>
      </c>
      <c r="U5123" t="s">
        <v>18663</v>
      </c>
      <c r="V5123" t="s">
        <v>18662</v>
      </c>
      <c r="W5123" t="s">
        <v>71</v>
      </c>
    </row>
    <row r="5124" spans="1:23" hidden="1" x14ac:dyDescent="0.2">
      <c r="A5124" t="s">
        <v>57</v>
      </c>
      <c r="B5124" t="s">
        <v>18664</v>
      </c>
      <c r="C5124" t="s">
        <v>2811</v>
      </c>
      <c r="D5124" t="s">
        <v>18665</v>
      </c>
      <c r="E5124" t="s">
        <v>136</v>
      </c>
      <c r="F5124" t="s">
        <v>18344</v>
      </c>
      <c r="G5124" s="2">
        <v>44393</v>
      </c>
      <c r="H5124" s="2">
        <v>44390</v>
      </c>
      <c r="I5124" s="2">
        <v>44727</v>
      </c>
      <c r="J5124" s="19">
        <f>H5124+365</f>
        <v>44755</v>
      </c>
      <c r="K5124" s="2">
        <v>44755</v>
      </c>
      <c r="L5124" s="5" t="s">
        <v>6</v>
      </c>
      <c r="M5124" t="s">
        <v>63</v>
      </c>
      <c r="N5124" t="s">
        <v>32</v>
      </c>
      <c r="O5124" t="s">
        <v>64</v>
      </c>
      <c r="P5124" t="s">
        <v>65</v>
      </c>
      <c r="Q5124" t="s">
        <v>8242</v>
      </c>
      <c r="R5124" t="s">
        <v>630</v>
      </c>
      <c r="S5124" t="s">
        <v>79</v>
      </c>
      <c r="T5124" t="s">
        <v>298</v>
      </c>
      <c r="U5124" t="s">
        <v>18666</v>
      </c>
      <c r="V5124" t="s">
        <v>18667</v>
      </c>
      <c r="W5124" t="s">
        <v>71</v>
      </c>
    </row>
    <row r="5125" spans="1:23" hidden="1" x14ac:dyDescent="0.2">
      <c r="A5125" t="s">
        <v>57</v>
      </c>
      <c r="B5125" t="s">
        <v>18668</v>
      </c>
      <c r="C5125" t="s">
        <v>18669</v>
      </c>
      <c r="D5125" t="s">
        <v>18670</v>
      </c>
      <c r="E5125" t="s">
        <v>310</v>
      </c>
      <c r="F5125" t="s">
        <v>5407</v>
      </c>
      <c r="G5125" s="2">
        <v>44393</v>
      </c>
      <c r="H5125" s="2">
        <v>44389</v>
      </c>
      <c r="I5125" s="2">
        <v>44715</v>
      </c>
      <c r="J5125" s="19">
        <f>H5125+365</f>
        <v>44754</v>
      </c>
      <c r="K5125" s="2">
        <v>44754</v>
      </c>
      <c r="L5125" s="5" t="s">
        <v>6</v>
      </c>
      <c r="M5125" t="s">
        <v>63</v>
      </c>
      <c r="N5125" t="s">
        <v>32</v>
      </c>
      <c r="O5125" t="s">
        <v>64</v>
      </c>
      <c r="P5125" t="s">
        <v>65</v>
      </c>
      <c r="Q5125" t="s">
        <v>10539</v>
      </c>
      <c r="R5125" t="s">
        <v>67</v>
      </c>
      <c r="S5125" t="s">
        <v>79</v>
      </c>
      <c r="T5125" t="s">
        <v>69</v>
      </c>
      <c r="U5125" t="s">
        <v>18671</v>
      </c>
      <c r="V5125" t="s">
        <v>18672</v>
      </c>
      <c r="W5125" t="s">
        <v>71</v>
      </c>
    </row>
    <row r="5126" spans="1:23" hidden="1" x14ac:dyDescent="0.2">
      <c r="A5126" t="s">
        <v>57</v>
      </c>
      <c r="B5126" t="s">
        <v>18673</v>
      </c>
      <c r="C5126" t="s">
        <v>5223</v>
      </c>
      <c r="D5126" t="s">
        <v>18674</v>
      </c>
      <c r="E5126" t="s">
        <v>136</v>
      </c>
      <c r="F5126" t="s">
        <v>389</v>
      </c>
      <c r="G5126" s="2">
        <v>44393</v>
      </c>
      <c r="H5126" s="2">
        <v>44392</v>
      </c>
      <c r="I5126" s="2">
        <v>44789</v>
      </c>
      <c r="J5126" s="19">
        <f>H5126+180</f>
        <v>44572</v>
      </c>
      <c r="K5126" s="2">
        <v>44576</v>
      </c>
      <c r="L5126" s="5" t="s">
        <v>31</v>
      </c>
      <c r="M5126" t="s">
        <v>63</v>
      </c>
      <c r="N5126" t="s">
        <v>32</v>
      </c>
      <c r="O5126" t="s">
        <v>64</v>
      </c>
      <c r="P5126" t="s">
        <v>16814</v>
      </c>
      <c r="Q5126" t="s">
        <v>18675</v>
      </c>
      <c r="R5126" t="s">
        <v>67</v>
      </c>
      <c r="S5126" t="s">
        <v>583</v>
      </c>
      <c r="T5126" t="s">
        <v>80</v>
      </c>
      <c r="U5126" t="s">
        <v>18676</v>
      </c>
      <c r="V5126" t="s">
        <v>18674</v>
      </c>
      <c r="W5126" t="s">
        <v>71</v>
      </c>
    </row>
    <row r="5127" spans="1:23" hidden="1" x14ac:dyDescent="0.2">
      <c r="A5127" t="s">
        <v>57</v>
      </c>
      <c r="B5127" t="s">
        <v>18677</v>
      </c>
      <c r="C5127" t="s">
        <v>18678</v>
      </c>
      <c r="D5127" t="s">
        <v>18679</v>
      </c>
      <c r="E5127" t="s">
        <v>75</v>
      </c>
      <c r="F5127" t="s">
        <v>6141</v>
      </c>
      <c r="G5127" s="2">
        <v>44393</v>
      </c>
      <c r="H5127" s="2">
        <v>44391</v>
      </c>
      <c r="I5127" s="2">
        <v>44701</v>
      </c>
      <c r="J5127" s="19">
        <f>H5127+365</f>
        <v>44756</v>
      </c>
      <c r="K5127" s="2">
        <v>44756</v>
      </c>
      <c r="L5127" s="5" t="s">
        <v>6</v>
      </c>
      <c r="M5127" t="s">
        <v>63</v>
      </c>
      <c r="N5127" t="s">
        <v>32</v>
      </c>
      <c r="O5127" t="s">
        <v>64</v>
      </c>
      <c r="P5127" t="s">
        <v>65</v>
      </c>
      <c r="Q5127" t="s">
        <v>9787</v>
      </c>
      <c r="R5127" t="s">
        <v>67</v>
      </c>
      <c r="S5127" t="s">
        <v>79</v>
      </c>
      <c r="T5127" t="s">
        <v>69</v>
      </c>
      <c r="U5127" t="s">
        <v>18680</v>
      </c>
      <c r="V5127" t="s">
        <v>18679</v>
      </c>
      <c r="W5127" t="s">
        <v>71</v>
      </c>
    </row>
    <row r="5128" spans="1:23" hidden="1" x14ac:dyDescent="0.2">
      <c r="A5128" t="s">
        <v>57</v>
      </c>
      <c r="B5128" t="s">
        <v>18681</v>
      </c>
      <c r="C5128" t="s">
        <v>7162</v>
      </c>
      <c r="D5128" t="s">
        <v>18682</v>
      </c>
      <c r="E5128" t="s">
        <v>96</v>
      </c>
      <c r="F5128" t="s">
        <v>18655</v>
      </c>
      <c r="G5128" s="2">
        <v>44393</v>
      </c>
      <c r="H5128" s="2">
        <v>44390</v>
      </c>
      <c r="I5128" s="2">
        <v>44604</v>
      </c>
      <c r="J5128" s="19">
        <f>H5128+180</f>
        <v>44570</v>
      </c>
      <c r="K5128" s="2">
        <v>44574</v>
      </c>
      <c r="L5128" s="5" t="s">
        <v>31</v>
      </c>
      <c r="M5128" t="s">
        <v>63</v>
      </c>
      <c r="N5128" t="s">
        <v>32</v>
      </c>
      <c r="O5128" t="s">
        <v>64</v>
      </c>
      <c r="P5128" t="s">
        <v>16814</v>
      </c>
      <c r="Q5128" t="s">
        <v>16824</v>
      </c>
      <c r="R5128" t="s">
        <v>67</v>
      </c>
      <c r="S5128" t="s">
        <v>583</v>
      </c>
      <c r="T5128" t="s">
        <v>80</v>
      </c>
      <c r="U5128" t="s">
        <v>18683</v>
      </c>
      <c r="V5128" t="s">
        <v>18682</v>
      </c>
      <c r="W5128" t="s">
        <v>71</v>
      </c>
    </row>
    <row r="5129" spans="1:23" hidden="1" x14ac:dyDescent="0.2">
      <c r="A5129" t="s">
        <v>57</v>
      </c>
      <c r="B5129" t="s">
        <v>18684</v>
      </c>
      <c r="C5129" t="s">
        <v>18685</v>
      </c>
      <c r="D5129" t="s">
        <v>18686</v>
      </c>
      <c r="E5129" t="s">
        <v>136</v>
      </c>
      <c r="F5129" t="s">
        <v>567</v>
      </c>
      <c r="G5129" s="2">
        <v>44393</v>
      </c>
      <c r="H5129" s="2">
        <v>44391</v>
      </c>
      <c r="I5129" s="2">
        <v>44715</v>
      </c>
      <c r="J5129" s="19">
        <f>H5129+180</f>
        <v>44571</v>
      </c>
      <c r="K5129" s="2">
        <v>44575</v>
      </c>
      <c r="L5129" s="5" t="s">
        <v>31</v>
      </c>
      <c r="M5129" t="s">
        <v>63</v>
      </c>
      <c r="N5129" t="s">
        <v>32</v>
      </c>
      <c r="O5129" t="s">
        <v>64</v>
      </c>
      <c r="P5129" t="s">
        <v>16814</v>
      </c>
      <c r="Q5129" t="s">
        <v>16839</v>
      </c>
      <c r="R5129" t="s">
        <v>67</v>
      </c>
      <c r="S5129" t="s">
        <v>79</v>
      </c>
      <c r="T5129" t="s">
        <v>69</v>
      </c>
      <c r="U5129" t="s">
        <v>18687</v>
      </c>
      <c r="V5129" t="s">
        <v>18686</v>
      </c>
      <c r="W5129" t="s">
        <v>71</v>
      </c>
    </row>
    <row r="5130" spans="1:23" hidden="1" x14ac:dyDescent="0.2">
      <c r="A5130" t="s">
        <v>57</v>
      </c>
      <c r="B5130" t="s">
        <v>18688</v>
      </c>
      <c r="C5130" t="s">
        <v>18689</v>
      </c>
      <c r="D5130" t="s">
        <v>18690</v>
      </c>
      <c r="E5130" t="s">
        <v>136</v>
      </c>
      <c r="F5130" t="s">
        <v>567</v>
      </c>
      <c r="G5130" s="2">
        <v>44393</v>
      </c>
      <c r="H5130" s="2">
        <v>44391</v>
      </c>
      <c r="I5130" s="2">
        <v>44715</v>
      </c>
      <c r="J5130" s="19">
        <f>H5130+180</f>
        <v>44571</v>
      </c>
      <c r="K5130" s="2">
        <v>44575</v>
      </c>
      <c r="L5130" s="5" t="s">
        <v>31</v>
      </c>
      <c r="M5130" t="s">
        <v>63</v>
      </c>
      <c r="N5130" t="s">
        <v>32</v>
      </c>
      <c r="O5130" t="s">
        <v>64</v>
      </c>
      <c r="P5130" t="s">
        <v>16814</v>
      </c>
      <c r="Q5130" t="s">
        <v>18675</v>
      </c>
      <c r="R5130" t="s">
        <v>67</v>
      </c>
      <c r="S5130" t="s">
        <v>79</v>
      </c>
      <c r="T5130" t="s">
        <v>69</v>
      </c>
      <c r="U5130" t="s">
        <v>18691</v>
      </c>
      <c r="V5130" t="s">
        <v>18690</v>
      </c>
      <c r="W5130" t="s">
        <v>71</v>
      </c>
    </row>
    <row r="5131" spans="1:23" hidden="1" x14ac:dyDescent="0.2">
      <c r="A5131" t="s">
        <v>57</v>
      </c>
      <c r="B5131" t="s">
        <v>18692</v>
      </c>
      <c r="C5131" t="s">
        <v>18693</v>
      </c>
      <c r="D5131" t="s">
        <v>18694</v>
      </c>
      <c r="E5131" t="s">
        <v>75</v>
      </c>
      <c r="F5131" t="s">
        <v>18655</v>
      </c>
      <c r="G5131" s="2">
        <v>44393</v>
      </c>
      <c r="H5131" s="2">
        <v>44390</v>
      </c>
      <c r="I5131" s="2">
        <v>44616</v>
      </c>
      <c r="J5131" s="19">
        <f>H5131+180</f>
        <v>44570</v>
      </c>
      <c r="K5131" s="2">
        <v>44574</v>
      </c>
      <c r="L5131" s="5" t="s">
        <v>31</v>
      </c>
      <c r="M5131" t="s">
        <v>294</v>
      </c>
      <c r="N5131" t="s">
        <v>32</v>
      </c>
      <c r="O5131" t="s">
        <v>64</v>
      </c>
      <c r="P5131" t="s">
        <v>16814</v>
      </c>
      <c r="Q5131" t="s">
        <v>18695</v>
      </c>
      <c r="R5131" t="s">
        <v>296</v>
      </c>
      <c r="S5131" t="s">
        <v>297</v>
      </c>
      <c r="T5131" t="s">
        <v>298</v>
      </c>
      <c r="U5131" t="s">
        <v>299</v>
      </c>
      <c r="V5131" t="s">
        <v>299</v>
      </c>
      <c r="W5131" t="s">
        <v>299</v>
      </c>
    </row>
    <row r="5132" spans="1:23" hidden="1" x14ac:dyDescent="0.2">
      <c r="A5132" t="s">
        <v>57</v>
      </c>
      <c r="B5132" t="s">
        <v>18696</v>
      </c>
      <c r="C5132" t="s">
        <v>18697</v>
      </c>
      <c r="D5132" t="s">
        <v>18698</v>
      </c>
      <c r="E5132" t="s">
        <v>310</v>
      </c>
      <c r="F5132" t="s">
        <v>5181</v>
      </c>
      <c r="G5132" s="2">
        <v>44393</v>
      </c>
      <c r="H5132" s="2">
        <v>44392</v>
      </c>
      <c r="I5132" s="2">
        <v>44717</v>
      </c>
      <c r="J5132" s="19">
        <f>H5132+365</f>
        <v>44757</v>
      </c>
      <c r="K5132" s="2">
        <v>44757</v>
      </c>
      <c r="L5132" s="5" t="s">
        <v>6</v>
      </c>
      <c r="M5132" t="s">
        <v>63</v>
      </c>
      <c r="N5132" t="s">
        <v>32</v>
      </c>
      <c r="O5132" t="s">
        <v>64</v>
      </c>
      <c r="P5132" t="s">
        <v>65</v>
      </c>
      <c r="Q5132" t="s">
        <v>487</v>
      </c>
      <c r="R5132" t="s">
        <v>67</v>
      </c>
      <c r="S5132" t="s">
        <v>536</v>
      </c>
      <c r="T5132" t="s">
        <v>69</v>
      </c>
      <c r="U5132" t="s">
        <v>18699</v>
      </c>
      <c r="V5132" t="s">
        <v>18700</v>
      </c>
      <c r="W5132" t="s">
        <v>71</v>
      </c>
    </row>
    <row r="5133" spans="1:23" hidden="1" x14ac:dyDescent="0.2">
      <c r="A5133" t="s">
        <v>57</v>
      </c>
      <c r="B5133" t="s">
        <v>18701</v>
      </c>
      <c r="C5133" t="s">
        <v>18702</v>
      </c>
      <c r="D5133" t="s">
        <v>18703</v>
      </c>
      <c r="E5133" t="s">
        <v>75</v>
      </c>
      <c r="F5133" t="s">
        <v>6201</v>
      </c>
      <c r="G5133" s="2">
        <v>44393</v>
      </c>
      <c r="H5133" s="2">
        <v>44391</v>
      </c>
      <c r="I5133" s="2">
        <v>44696</v>
      </c>
      <c r="J5133" s="19">
        <f>H5133+365</f>
        <v>44756</v>
      </c>
      <c r="K5133" s="2">
        <v>44756</v>
      </c>
      <c r="L5133" s="5" t="s">
        <v>6</v>
      </c>
      <c r="M5133" t="s">
        <v>63</v>
      </c>
      <c r="N5133" t="s">
        <v>32</v>
      </c>
      <c r="O5133" t="s">
        <v>64</v>
      </c>
      <c r="P5133" t="s">
        <v>65</v>
      </c>
      <c r="Q5133" t="s">
        <v>11574</v>
      </c>
      <c r="R5133" t="s">
        <v>201</v>
      </c>
      <c r="S5133" t="s">
        <v>583</v>
      </c>
      <c r="T5133" t="s">
        <v>202</v>
      </c>
      <c r="U5133" t="s">
        <v>18704</v>
      </c>
      <c r="V5133" t="s">
        <v>18705</v>
      </c>
      <c r="W5133" t="s">
        <v>71</v>
      </c>
    </row>
    <row r="5134" spans="1:23" hidden="1" x14ac:dyDescent="0.2">
      <c r="A5134" t="s">
        <v>57</v>
      </c>
      <c r="B5134" t="s">
        <v>18706</v>
      </c>
      <c r="C5134" t="s">
        <v>18707</v>
      </c>
      <c r="D5134" t="s">
        <v>18708</v>
      </c>
      <c r="E5134" t="s">
        <v>107</v>
      </c>
      <c r="F5134" t="s">
        <v>493</v>
      </c>
      <c r="G5134" s="2">
        <v>44393</v>
      </c>
      <c r="H5134" s="2">
        <v>44390</v>
      </c>
      <c r="I5134" s="2">
        <v>44741</v>
      </c>
      <c r="J5134" s="19">
        <f>H5134+365</f>
        <v>44755</v>
      </c>
      <c r="K5134" s="2">
        <v>44755</v>
      </c>
      <c r="L5134" s="5" t="s">
        <v>6</v>
      </c>
      <c r="M5134" t="s">
        <v>63</v>
      </c>
      <c r="N5134" t="s">
        <v>32</v>
      </c>
      <c r="O5134" t="s">
        <v>64</v>
      </c>
      <c r="P5134" t="s">
        <v>65</v>
      </c>
      <c r="Q5134" t="s">
        <v>463</v>
      </c>
      <c r="R5134" t="s">
        <v>67</v>
      </c>
      <c r="S5134" t="s">
        <v>583</v>
      </c>
      <c r="T5134" t="s">
        <v>80</v>
      </c>
      <c r="U5134" t="s">
        <v>18709</v>
      </c>
      <c r="V5134" t="s">
        <v>18708</v>
      </c>
      <c r="W5134" t="s">
        <v>71</v>
      </c>
    </row>
    <row r="5135" spans="1:23" hidden="1" x14ac:dyDescent="0.2">
      <c r="A5135" t="s">
        <v>57</v>
      </c>
      <c r="B5135" t="s">
        <v>18710</v>
      </c>
      <c r="C5135" t="s">
        <v>18711</v>
      </c>
      <c r="D5135" t="s">
        <v>18712</v>
      </c>
      <c r="E5135" t="s">
        <v>61</v>
      </c>
      <c r="F5135" t="s">
        <v>18637</v>
      </c>
      <c r="G5135" s="2">
        <v>44393</v>
      </c>
      <c r="H5135" s="2">
        <v>44390</v>
      </c>
      <c r="I5135" s="2">
        <v>44596</v>
      </c>
      <c r="J5135" s="19">
        <f>H5135+180</f>
        <v>44570</v>
      </c>
      <c r="K5135" s="2">
        <v>44574</v>
      </c>
      <c r="L5135" s="5" t="s">
        <v>31</v>
      </c>
      <c r="M5135" t="s">
        <v>163</v>
      </c>
      <c r="N5135" t="s">
        <v>32</v>
      </c>
      <c r="O5135" t="s">
        <v>64</v>
      </c>
      <c r="P5135" t="s">
        <v>16814</v>
      </c>
      <c r="Q5135" t="s">
        <v>16824</v>
      </c>
      <c r="R5135" t="s">
        <v>67</v>
      </c>
      <c r="S5135" t="s">
        <v>165</v>
      </c>
      <c r="T5135" t="s">
        <v>80</v>
      </c>
      <c r="U5135" t="s">
        <v>18713</v>
      </c>
      <c r="V5135" t="s">
        <v>18712</v>
      </c>
      <c r="W5135" t="s">
        <v>167</v>
      </c>
    </row>
    <row r="5136" spans="1:23" hidden="1" x14ac:dyDescent="0.2">
      <c r="A5136" t="s">
        <v>57</v>
      </c>
      <c r="B5136" t="s">
        <v>18714</v>
      </c>
      <c r="C5136" t="s">
        <v>11501</v>
      </c>
      <c r="D5136" t="s">
        <v>18715</v>
      </c>
      <c r="E5136" t="s">
        <v>480</v>
      </c>
      <c r="F5136" t="s">
        <v>4431</v>
      </c>
      <c r="G5136" s="2">
        <v>44393</v>
      </c>
      <c r="H5136" s="2">
        <v>44391</v>
      </c>
      <c r="I5136" s="2">
        <v>44647</v>
      </c>
      <c r="J5136" s="19">
        <f t="shared" ref="J5136:J5149" si="99">H5136+365</f>
        <v>44756</v>
      </c>
      <c r="K5136" s="2">
        <v>44756</v>
      </c>
      <c r="L5136" s="5" t="s">
        <v>6</v>
      </c>
      <c r="M5136" t="s">
        <v>88</v>
      </c>
      <c r="N5136" t="s">
        <v>32</v>
      </c>
      <c r="O5136" t="s">
        <v>64</v>
      </c>
      <c r="P5136" t="s">
        <v>65</v>
      </c>
      <c r="Q5136" t="s">
        <v>8522</v>
      </c>
      <c r="R5136" t="s">
        <v>67</v>
      </c>
      <c r="S5136" t="s">
        <v>90</v>
      </c>
      <c r="T5136" t="s">
        <v>80</v>
      </c>
      <c r="U5136" t="s">
        <v>18716</v>
      </c>
      <c r="V5136" t="s">
        <v>18717</v>
      </c>
      <c r="W5136" t="s">
        <v>92</v>
      </c>
    </row>
    <row r="5137" spans="1:23" hidden="1" x14ac:dyDescent="0.2">
      <c r="A5137" t="s">
        <v>57</v>
      </c>
      <c r="B5137" t="s">
        <v>18718</v>
      </c>
      <c r="C5137" t="s">
        <v>18719</v>
      </c>
      <c r="D5137" t="s">
        <v>18720</v>
      </c>
      <c r="E5137" t="s">
        <v>136</v>
      </c>
      <c r="F5137" t="s">
        <v>4133</v>
      </c>
      <c r="G5137" s="2">
        <v>44393</v>
      </c>
      <c r="H5137" s="2">
        <v>44391</v>
      </c>
      <c r="I5137" s="2">
        <v>44617</v>
      </c>
      <c r="J5137" s="19">
        <f t="shared" si="99"/>
        <v>44756</v>
      </c>
      <c r="K5137" s="2">
        <v>44756</v>
      </c>
      <c r="L5137" s="5" t="s">
        <v>6</v>
      </c>
      <c r="M5137" t="s">
        <v>63</v>
      </c>
      <c r="N5137" t="s">
        <v>32</v>
      </c>
      <c r="O5137" t="s">
        <v>64</v>
      </c>
      <c r="P5137" t="s">
        <v>65</v>
      </c>
      <c r="Q5137" t="s">
        <v>8216</v>
      </c>
      <c r="R5137" t="s">
        <v>67</v>
      </c>
      <c r="S5137" t="s">
        <v>125</v>
      </c>
      <c r="T5137" t="s">
        <v>69</v>
      </c>
      <c r="U5137" t="s">
        <v>18721</v>
      </c>
      <c r="V5137" t="s">
        <v>18720</v>
      </c>
      <c r="W5137" t="s">
        <v>71</v>
      </c>
    </row>
    <row r="5138" spans="1:23" hidden="1" x14ac:dyDescent="0.2">
      <c r="A5138" t="s">
        <v>57</v>
      </c>
      <c r="B5138" t="s">
        <v>18722</v>
      </c>
      <c r="C5138" t="s">
        <v>18719</v>
      </c>
      <c r="D5138" t="s">
        <v>18723</v>
      </c>
      <c r="E5138" t="s">
        <v>136</v>
      </c>
      <c r="F5138" t="s">
        <v>4133</v>
      </c>
      <c r="G5138" s="2">
        <v>44393</v>
      </c>
      <c r="H5138" s="2">
        <v>44391</v>
      </c>
      <c r="I5138" s="2">
        <v>44617</v>
      </c>
      <c r="J5138" s="19">
        <f t="shared" si="99"/>
        <v>44756</v>
      </c>
      <c r="K5138" s="2">
        <v>44756</v>
      </c>
      <c r="L5138" s="5" t="s">
        <v>6</v>
      </c>
      <c r="M5138" t="s">
        <v>63</v>
      </c>
      <c r="N5138" t="s">
        <v>32</v>
      </c>
      <c r="O5138" t="s">
        <v>64</v>
      </c>
      <c r="P5138" t="s">
        <v>65</v>
      </c>
      <c r="Q5138" t="s">
        <v>8326</v>
      </c>
      <c r="R5138" t="s">
        <v>67</v>
      </c>
      <c r="S5138" t="s">
        <v>583</v>
      </c>
      <c r="T5138" t="s">
        <v>80</v>
      </c>
      <c r="U5138" t="s">
        <v>299</v>
      </c>
      <c r="V5138" t="s">
        <v>299</v>
      </c>
      <c r="W5138" t="s">
        <v>299</v>
      </c>
    </row>
    <row r="5139" spans="1:23" hidden="1" x14ac:dyDescent="0.2">
      <c r="A5139" t="s">
        <v>57</v>
      </c>
      <c r="B5139" t="s">
        <v>18724</v>
      </c>
      <c r="C5139" t="s">
        <v>18725</v>
      </c>
      <c r="D5139" t="s">
        <v>18726</v>
      </c>
      <c r="E5139" t="s">
        <v>61</v>
      </c>
      <c r="F5139" t="s">
        <v>5095</v>
      </c>
      <c r="G5139" s="2">
        <v>44393</v>
      </c>
      <c r="H5139" s="2">
        <v>44391</v>
      </c>
      <c r="I5139" s="2">
        <v>44777</v>
      </c>
      <c r="J5139" s="19">
        <f t="shared" si="99"/>
        <v>44756</v>
      </c>
      <c r="K5139" s="2">
        <v>44756</v>
      </c>
      <c r="L5139" s="5" t="s">
        <v>31</v>
      </c>
      <c r="M5139" t="s">
        <v>138</v>
      </c>
      <c r="N5139" t="s">
        <v>32</v>
      </c>
      <c r="O5139" t="s">
        <v>64</v>
      </c>
      <c r="P5139" t="s">
        <v>65</v>
      </c>
      <c r="Q5139" t="s">
        <v>8264</v>
      </c>
      <c r="R5139" t="s">
        <v>67</v>
      </c>
      <c r="S5139" t="s">
        <v>100</v>
      </c>
      <c r="T5139" t="s">
        <v>69</v>
      </c>
      <c r="U5139" t="s">
        <v>18727</v>
      </c>
      <c r="V5139" t="s">
        <v>18728</v>
      </c>
      <c r="W5139" t="s">
        <v>142</v>
      </c>
    </row>
    <row r="5140" spans="1:23" hidden="1" x14ac:dyDescent="0.2">
      <c r="A5140" t="s">
        <v>57</v>
      </c>
      <c r="B5140" t="s">
        <v>18729</v>
      </c>
      <c r="C5140" t="s">
        <v>18730</v>
      </c>
      <c r="D5140" t="s">
        <v>18731</v>
      </c>
      <c r="E5140" t="s">
        <v>136</v>
      </c>
      <c r="F5140" t="s">
        <v>4133</v>
      </c>
      <c r="G5140" s="2">
        <v>44393</v>
      </c>
      <c r="H5140" s="2">
        <v>44391</v>
      </c>
      <c r="I5140" s="2">
        <v>44617</v>
      </c>
      <c r="J5140" s="19">
        <f t="shared" si="99"/>
        <v>44756</v>
      </c>
      <c r="K5140" s="2">
        <v>44756</v>
      </c>
      <c r="L5140" s="5" t="s">
        <v>6</v>
      </c>
      <c r="M5140" t="s">
        <v>63</v>
      </c>
      <c r="N5140" t="s">
        <v>32</v>
      </c>
      <c r="O5140" t="s">
        <v>64</v>
      </c>
      <c r="P5140" t="s">
        <v>65</v>
      </c>
      <c r="Q5140" t="s">
        <v>8216</v>
      </c>
      <c r="R5140" t="s">
        <v>67</v>
      </c>
      <c r="S5140" t="s">
        <v>583</v>
      </c>
      <c r="T5140" t="s">
        <v>80</v>
      </c>
      <c r="U5140" t="s">
        <v>18732</v>
      </c>
      <c r="V5140" t="s">
        <v>18731</v>
      </c>
      <c r="W5140" t="s">
        <v>71</v>
      </c>
    </row>
    <row r="5141" spans="1:23" hidden="1" x14ac:dyDescent="0.2">
      <c r="A5141" t="s">
        <v>57</v>
      </c>
      <c r="B5141" t="s">
        <v>18733</v>
      </c>
      <c r="C5141" t="s">
        <v>6303</v>
      </c>
      <c r="D5141" t="s">
        <v>18734</v>
      </c>
      <c r="E5141" t="s">
        <v>75</v>
      </c>
      <c r="F5141" t="s">
        <v>1398</v>
      </c>
      <c r="G5141" s="2">
        <v>44393</v>
      </c>
      <c r="H5141" s="2">
        <v>44390</v>
      </c>
      <c r="I5141" s="2">
        <v>44714</v>
      </c>
      <c r="J5141" s="19">
        <f t="shared" si="99"/>
        <v>44755</v>
      </c>
      <c r="K5141" s="2">
        <v>44755</v>
      </c>
      <c r="L5141" s="5" t="s">
        <v>6</v>
      </c>
      <c r="M5141" t="s">
        <v>63</v>
      </c>
      <c r="N5141" t="s">
        <v>32</v>
      </c>
      <c r="O5141" t="s">
        <v>64</v>
      </c>
      <c r="P5141" t="s">
        <v>65</v>
      </c>
      <c r="Q5141" t="s">
        <v>463</v>
      </c>
      <c r="R5141" t="s">
        <v>67</v>
      </c>
      <c r="S5141" t="s">
        <v>125</v>
      </c>
      <c r="T5141" t="s">
        <v>69</v>
      </c>
      <c r="U5141" t="s">
        <v>18735</v>
      </c>
      <c r="V5141" t="s">
        <v>18734</v>
      </c>
      <c r="W5141" t="s">
        <v>71</v>
      </c>
    </row>
    <row r="5142" spans="1:23" hidden="1" x14ac:dyDescent="0.2">
      <c r="A5142" t="s">
        <v>57</v>
      </c>
      <c r="B5142" t="s">
        <v>18736</v>
      </c>
      <c r="C5142" t="s">
        <v>6303</v>
      </c>
      <c r="D5142" t="s">
        <v>18737</v>
      </c>
      <c r="E5142" t="s">
        <v>75</v>
      </c>
      <c r="F5142" t="s">
        <v>1398</v>
      </c>
      <c r="G5142" s="2">
        <v>44393</v>
      </c>
      <c r="H5142" s="2">
        <v>44390</v>
      </c>
      <c r="I5142" s="2">
        <v>44714</v>
      </c>
      <c r="J5142" s="19">
        <f t="shared" si="99"/>
        <v>44755</v>
      </c>
      <c r="K5142" s="2">
        <v>44755</v>
      </c>
      <c r="L5142" s="5" t="s">
        <v>6</v>
      </c>
      <c r="M5142" t="s">
        <v>63</v>
      </c>
      <c r="N5142" t="s">
        <v>32</v>
      </c>
      <c r="O5142" t="s">
        <v>64</v>
      </c>
      <c r="P5142" t="s">
        <v>65</v>
      </c>
      <c r="Q5142" t="s">
        <v>463</v>
      </c>
      <c r="R5142" t="s">
        <v>67</v>
      </c>
      <c r="S5142" t="s">
        <v>79</v>
      </c>
      <c r="T5142" t="s">
        <v>69</v>
      </c>
      <c r="U5142" t="s">
        <v>18738</v>
      </c>
      <c r="V5142" t="s">
        <v>18737</v>
      </c>
      <c r="W5142" t="s">
        <v>71</v>
      </c>
    </row>
    <row r="5143" spans="1:23" hidden="1" x14ac:dyDescent="0.2">
      <c r="A5143" t="s">
        <v>57</v>
      </c>
      <c r="B5143" t="s">
        <v>18739</v>
      </c>
      <c r="C5143" t="s">
        <v>18072</v>
      </c>
      <c r="D5143" t="s">
        <v>18740</v>
      </c>
      <c r="E5143" t="s">
        <v>136</v>
      </c>
      <c r="F5143" t="s">
        <v>1240</v>
      </c>
      <c r="G5143" s="2">
        <v>44393</v>
      </c>
      <c r="H5143" s="2">
        <v>44391</v>
      </c>
      <c r="I5143" s="2">
        <v>44726</v>
      </c>
      <c r="J5143" s="19">
        <f t="shared" si="99"/>
        <v>44756</v>
      </c>
      <c r="K5143" s="2">
        <v>44756</v>
      </c>
      <c r="L5143" s="5" t="s">
        <v>6</v>
      </c>
      <c r="M5143" t="s">
        <v>88</v>
      </c>
      <c r="N5143" t="s">
        <v>32</v>
      </c>
      <c r="O5143" t="s">
        <v>64</v>
      </c>
      <c r="P5143" t="s">
        <v>65</v>
      </c>
      <c r="Q5143" t="s">
        <v>15477</v>
      </c>
      <c r="R5143" t="s">
        <v>67</v>
      </c>
      <c r="S5143" t="s">
        <v>90</v>
      </c>
      <c r="T5143" t="s">
        <v>80</v>
      </c>
      <c r="U5143" t="s">
        <v>18741</v>
      </c>
      <c r="V5143" t="s">
        <v>18742</v>
      </c>
      <c r="W5143" t="s">
        <v>92</v>
      </c>
    </row>
    <row r="5144" spans="1:23" hidden="1" x14ac:dyDescent="0.2">
      <c r="A5144" t="s">
        <v>57</v>
      </c>
      <c r="B5144" t="s">
        <v>18743</v>
      </c>
      <c r="C5144" t="s">
        <v>4344</v>
      </c>
      <c r="D5144" t="s">
        <v>18744</v>
      </c>
      <c r="E5144" t="s">
        <v>107</v>
      </c>
      <c r="F5144" t="s">
        <v>18745</v>
      </c>
      <c r="G5144" s="2">
        <v>44393</v>
      </c>
      <c r="H5144" s="2">
        <v>44393</v>
      </c>
      <c r="I5144" s="2">
        <v>44701</v>
      </c>
      <c r="J5144" s="19">
        <f t="shared" si="99"/>
        <v>44758</v>
      </c>
      <c r="K5144" s="2">
        <v>44758</v>
      </c>
      <c r="L5144" s="5" t="s">
        <v>6</v>
      </c>
      <c r="M5144" t="s">
        <v>63</v>
      </c>
      <c r="N5144" t="s">
        <v>32</v>
      </c>
      <c r="O5144" t="s">
        <v>64</v>
      </c>
      <c r="P5144" t="s">
        <v>65</v>
      </c>
      <c r="Q5144" t="s">
        <v>9397</v>
      </c>
      <c r="R5144" t="s">
        <v>630</v>
      </c>
      <c r="S5144" t="s">
        <v>79</v>
      </c>
      <c r="T5144" t="s">
        <v>298</v>
      </c>
      <c r="U5144" t="s">
        <v>18746</v>
      </c>
      <c r="V5144" t="s">
        <v>18744</v>
      </c>
      <c r="W5144" t="s">
        <v>71</v>
      </c>
    </row>
    <row r="5145" spans="1:23" hidden="1" x14ac:dyDescent="0.2">
      <c r="A5145" t="s">
        <v>57</v>
      </c>
      <c r="B5145" t="s">
        <v>18747</v>
      </c>
      <c r="C5145" t="s">
        <v>18748</v>
      </c>
      <c r="D5145" t="s">
        <v>18749</v>
      </c>
      <c r="E5145" t="s">
        <v>107</v>
      </c>
      <c r="F5145" t="s">
        <v>493</v>
      </c>
      <c r="G5145" s="2">
        <v>44393</v>
      </c>
      <c r="H5145" s="2">
        <v>44390</v>
      </c>
      <c r="I5145" s="2">
        <v>44741</v>
      </c>
      <c r="J5145" s="19">
        <f t="shared" si="99"/>
        <v>44755</v>
      </c>
      <c r="K5145" s="2">
        <v>44755</v>
      </c>
      <c r="L5145" s="5" t="s">
        <v>6</v>
      </c>
      <c r="M5145" t="s">
        <v>63</v>
      </c>
      <c r="N5145" t="s">
        <v>32</v>
      </c>
      <c r="O5145" t="s">
        <v>64</v>
      </c>
      <c r="P5145" t="s">
        <v>65</v>
      </c>
      <c r="Q5145" t="s">
        <v>463</v>
      </c>
      <c r="R5145" t="s">
        <v>67</v>
      </c>
      <c r="S5145" t="s">
        <v>125</v>
      </c>
      <c r="T5145" t="s">
        <v>69</v>
      </c>
      <c r="U5145" t="s">
        <v>18750</v>
      </c>
      <c r="V5145" t="s">
        <v>18749</v>
      </c>
      <c r="W5145" t="s">
        <v>71</v>
      </c>
    </row>
    <row r="5146" spans="1:23" hidden="1" x14ac:dyDescent="0.2">
      <c r="A5146" t="s">
        <v>57</v>
      </c>
      <c r="B5146" t="s">
        <v>18751</v>
      </c>
      <c r="C5146" t="s">
        <v>18748</v>
      </c>
      <c r="D5146" t="s">
        <v>18752</v>
      </c>
      <c r="E5146" t="s">
        <v>107</v>
      </c>
      <c r="F5146" t="s">
        <v>493</v>
      </c>
      <c r="G5146" s="2">
        <v>44393</v>
      </c>
      <c r="H5146" s="2">
        <v>44390</v>
      </c>
      <c r="I5146" s="2">
        <v>44578</v>
      </c>
      <c r="J5146" s="19">
        <f t="shared" si="99"/>
        <v>44755</v>
      </c>
      <c r="K5146" s="2">
        <v>44755</v>
      </c>
      <c r="L5146" s="5" t="s">
        <v>6</v>
      </c>
      <c r="M5146" t="s">
        <v>63</v>
      </c>
      <c r="N5146" t="s">
        <v>32</v>
      </c>
      <c r="O5146" t="s">
        <v>64</v>
      </c>
      <c r="P5146" t="s">
        <v>65</v>
      </c>
      <c r="Q5146" t="s">
        <v>463</v>
      </c>
      <c r="R5146" t="s">
        <v>630</v>
      </c>
      <c r="S5146" t="s">
        <v>79</v>
      </c>
      <c r="T5146" t="s">
        <v>298</v>
      </c>
      <c r="U5146" t="s">
        <v>18753</v>
      </c>
      <c r="V5146" t="s">
        <v>18752</v>
      </c>
      <c r="W5146" t="s">
        <v>71</v>
      </c>
    </row>
    <row r="5147" spans="1:23" hidden="1" x14ac:dyDescent="0.2">
      <c r="A5147" t="s">
        <v>57</v>
      </c>
      <c r="B5147" t="s">
        <v>18754</v>
      </c>
      <c r="C5147" t="s">
        <v>5574</v>
      </c>
      <c r="D5147" t="s">
        <v>18755</v>
      </c>
      <c r="E5147" t="s">
        <v>136</v>
      </c>
      <c r="F5147" t="s">
        <v>18386</v>
      </c>
      <c r="G5147" s="2">
        <v>44393</v>
      </c>
      <c r="H5147" s="2">
        <v>44391</v>
      </c>
      <c r="I5147" s="2">
        <v>44759</v>
      </c>
      <c r="J5147" s="19">
        <f t="shared" si="99"/>
        <v>44756</v>
      </c>
      <c r="K5147" s="2">
        <v>44756</v>
      </c>
      <c r="L5147" s="5" t="s">
        <v>31</v>
      </c>
      <c r="M5147" t="s">
        <v>88</v>
      </c>
      <c r="N5147" t="s">
        <v>32</v>
      </c>
      <c r="O5147" t="s">
        <v>64</v>
      </c>
      <c r="P5147" t="s">
        <v>65</v>
      </c>
      <c r="Q5147" t="s">
        <v>8264</v>
      </c>
      <c r="R5147" t="s">
        <v>67</v>
      </c>
      <c r="S5147" t="s">
        <v>90</v>
      </c>
      <c r="T5147" t="s">
        <v>80</v>
      </c>
      <c r="U5147" t="s">
        <v>18756</v>
      </c>
      <c r="V5147" t="s">
        <v>18755</v>
      </c>
      <c r="W5147" t="s">
        <v>92</v>
      </c>
    </row>
    <row r="5148" spans="1:23" hidden="1" x14ac:dyDescent="0.2">
      <c r="A5148" t="s">
        <v>57</v>
      </c>
      <c r="B5148" t="s">
        <v>18757</v>
      </c>
      <c r="C5148" t="s">
        <v>18758</v>
      </c>
      <c r="D5148" t="s">
        <v>18759</v>
      </c>
      <c r="E5148" t="s">
        <v>176</v>
      </c>
      <c r="F5148" t="s">
        <v>13859</v>
      </c>
      <c r="G5148" s="2">
        <v>44393</v>
      </c>
      <c r="H5148" s="2">
        <v>44390</v>
      </c>
      <c r="I5148" s="2">
        <v>44880</v>
      </c>
      <c r="J5148" s="19">
        <f t="shared" si="99"/>
        <v>44755</v>
      </c>
      <c r="K5148" s="2">
        <v>44755</v>
      </c>
      <c r="L5148" s="5" t="s">
        <v>31</v>
      </c>
      <c r="M5148" t="s">
        <v>77</v>
      </c>
      <c r="N5148" t="s">
        <v>32</v>
      </c>
      <c r="O5148" t="s">
        <v>64</v>
      </c>
      <c r="P5148" t="s">
        <v>65</v>
      </c>
      <c r="Q5148" t="s">
        <v>367</v>
      </c>
      <c r="R5148" t="s">
        <v>67</v>
      </c>
      <c r="S5148" t="s">
        <v>79</v>
      </c>
      <c r="T5148" t="s">
        <v>80</v>
      </c>
      <c r="U5148" t="s">
        <v>18760</v>
      </c>
      <c r="V5148" t="s">
        <v>18761</v>
      </c>
      <c r="W5148" t="s">
        <v>82</v>
      </c>
    </row>
    <row r="5149" spans="1:23" hidden="1" x14ac:dyDescent="0.2">
      <c r="A5149" t="s">
        <v>57</v>
      </c>
      <c r="B5149" t="s">
        <v>18762</v>
      </c>
      <c r="C5149" t="s">
        <v>18763</v>
      </c>
      <c r="D5149" t="s">
        <v>18764</v>
      </c>
      <c r="E5149" t="s">
        <v>136</v>
      </c>
      <c r="F5149" t="s">
        <v>278</v>
      </c>
      <c r="G5149" s="2">
        <v>44393</v>
      </c>
      <c r="H5149" s="2">
        <v>44390</v>
      </c>
      <c r="I5149" s="2">
        <v>44761</v>
      </c>
      <c r="J5149" s="19">
        <f t="shared" si="99"/>
        <v>44755</v>
      </c>
      <c r="K5149" s="2">
        <v>44755</v>
      </c>
      <c r="L5149" s="5" t="s">
        <v>31</v>
      </c>
      <c r="M5149" t="s">
        <v>269</v>
      </c>
      <c r="N5149" t="s">
        <v>32</v>
      </c>
      <c r="O5149" t="s">
        <v>64</v>
      </c>
      <c r="P5149" t="s">
        <v>65</v>
      </c>
      <c r="Q5149" t="s">
        <v>8302</v>
      </c>
      <c r="R5149" t="s">
        <v>201</v>
      </c>
      <c r="S5149" t="s">
        <v>271</v>
      </c>
      <c r="T5149" t="s">
        <v>202</v>
      </c>
      <c r="U5149" t="s">
        <v>18765</v>
      </c>
      <c r="V5149" t="s">
        <v>18764</v>
      </c>
      <c r="W5149" t="s">
        <v>274</v>
      </c>
    </row>
    <row r="5150" spans="1:23" hidden="1" x14ac:dyDescent="0.2">
      <c r="A5150" t="s">
        <v>57</v>
      </c>
      <c r="B5150" t="s">
        <v>18766</v>
      </c>
      <c r="C5150" t="s">
        <v>4361</v>
      </c>
      <c r="D5150" t="s">
        <v>18767</v>
      </c>
      <c r="E5150" t="s">
        <v>115</v>
      </c>
      <c r="F5150" t="s">
        <v>5981</v>
      </c>
      <c r="G5150" s="2">
        <v>44393</v>
      </c>
      <c r="H5150" s="2">
        <v>44390</v>
      </c>
      <c r="I5150" s="2">
        <v>44767</v>
      </c>
      <c r="J5150" s="19">
        <f>H5150+180</f>
        <v>44570</v>
      </c>
      <c r="K5150" s="2">
        <v>44574</v>
      </c>
      <c r="L5150" s="5" t="s">
        <v>31</v>
      </c>
      <c r="M5150" t="s">
        <v>98</v>
      </c>
      <c r="N5150" t="s">
        <v>32</v>
      </c>
      <c r="O5150" t="s">
        <v>64</v>
      </c>
      <c r="P5150" t="s">
        <v>16814</v>
      </c>
      <c r="Q5150" t="s">
        <v>16871</v>
      </c>
      <c r="R5150" t="s">
        <v>67</v>
      </c>
      <c r="S5150" t="s">
        <v>100</v>
      </c>
      <c r="T5150" t="s">
        <v>80</v>
      </c>
      <c r="U5150" t="s">
        <v>18313</v>
      </c>
      <c r="V5150" t="s">
        <v>18314</v>
      </c>
      <c r="W5150" t="s">
        <v>103</v>
      </c>
    </row>
    <row r="5151" spans="1:23" hidden="1" x14ac:dyDescent="0.2">
      <c r="A5151" t="s">
        <v>57</v>
      </c>
      <c r="B5151" t="s">
        <v>18768</v>
      </c>
      <c r="C5151" t="s">
        <v>4361</v>
      </c>
      <c r="D5151" t="s">
        <v>18769</v>
      </c>
      <c r="E5151" t="s">
        <v>115</v>
      </c>
      <c r="F5151" t="s">
        <v>18770</v>
      </c>
      <c r="G5151" s="2">
        <v>44393</v>
      </c>
      <c r="H5151" s="2">
        <v>44390</v>
      </c>
      <c r="I5151" s="2">
        <v>44767</v>
      </c>
      <c r="J5151" s="19">
        <f>H5151+180</f>
        <v>44570</v>
      </c>
      <c r="K5151" s="2">
        <v>44574</v>
      </c>
      <c r="L5151" s="5" t="s">
        <v>31</v>
      </c>
      <c r="M5151" t="s">
        <v>269</v>
      </c>
      <c r="N5151" t="s">
        <v>32</v>
      </c>
      <c r="O5151" t="s">
        <v>64</v>
      </c>
      <c r="P5151" t="s">
        <v>16814</v>
      </c>
      <c r="Q5151" t="s">
        <v>16824</v>
      </c>
      <c r="R5151" t="s">
        <v>67</v>
      </c>
      <c r="S5151" t="s">
        <v>271</v>
      </c>
      <c r="T5151" t="s">
        <v>80</v>
      </c>
      <c r="U5151" t="s">
        <v>18771</v>
      </c>
      <c r="V5151" t="s">
        <v>18769</v>
      </c>
      <c r="W5151" t="s">
        <v>274</v>
      </c>
    </row>
    <row r="5152" spans="1:23" hidden="1" x14ac:dyDescent="0.2">
      <c r="A5152" t="s">
        <v>57</v>
      </c>
      <c r="B5152" t="s">
        <v>18772</v>
      </c>
      <c r="C5152" t="s">
        <v>18758</v>
      </c>
      <c r="D5152" t="s">
        <v>18761</v>
      </c>
      <c r="E5152" t="s">
        <v>176</v>
      </c>
      <c r="F5152" t="s">
        <v>13859</v>
      </c>
      <c r="G5152" s="2">
        <v>44393</v>
      </c>
      <c r="H5152" s="2">
        <v>44390</v>
      </c>
      <c r="I5152" s="2">
        <v>44880</v>
      </c>
      <c r="J5152" s="19">
        <f>H5152+365</f>
        <v>44755</v>
      </c>
      <c r="K5152" s="2">
        <v>44755</v>
      </c>
      <c r="L5152" s="5" t="s">
        <v>31</v>
      </c>
      <c r="M5152" t="s">
        <v>77</v>
      </c>
      <c r="N5152" t="s">
        <v>32</v>
      </c>
      <c r="O5152" t="s">
        <v>64</v>
      </c>
      <c r="P5152" t="s">
        <v>65</v>
      </c>
      <c r="Q5152" t="s">
        <v>367</v>
      </c>
      <c r="R5152" t="s">
        <v>67</v>
      </c>
      <c r="S5152" t="s">
        <v>79</v>
      </c>
      <c r="T5152" t="s">
        <v>80</v>
      </c>
      <c r="U5152" t="s">
        <v>18760</v>
      </c>
      <c r="V5152" t="s">
        <v>18761</v>
      </c>
      <c r="W5152" t="s">
        <v>82</v>
      </c>
    </row>
    <row r="5153" spans="1:23" hidden="1" x14ac:dyDescent="0.2">
      <c r="A5153" t="s">
        <v>57</v>
      </c>
      <c r="B5153" t="s">
        <v>18773</v>
      </c>
      <c r="C5153" t="s">
        <v>16911</v>
      </c>
      <c r="D5153" t="s">
        <v>18774</v>
      </c>
      <c r="E5153" t="s">
        <v>176</v>
      </c>
      <c r="F5153" t="s">
        <v>13859</v>
      </c>
      <c r="G5153" s="2">
        <v>44393</v>
      </c>
      <c r="H5153" s="2">
        <v>44390</v>
      </c>
      <c r="I5153" s="2">
        <v>44777</v>
      </c>
      <c r="J5153" s="19">
        <f>H5153+365</f>
        <v>44755</v>
      </c>
      <c r="K5153" s="2">
        <v>44755</v>
      </c>
      <c r="L5153" s="5" t="s">
        <v>31</v>
      </c>
      <c r="M5153" t="s">
        <v>63</v>
      </c>
      <c r="N5153" t="s">
        <v>32</v>
      </c>
      <c r="O5153" t="s">
        <v>64</v>
      </c>
      <c r="P5153" t="s">
        <v>65</v>
      </c>
      <c r="Q5153" t="s">
        <v>8264</v>
      </c>
      <c r="R5153" t="s">
        <v>67</v>
      </c>
      <c r="S5153" t="s">
        <v>79</v>
      </c>
      <c r="T5153" t="s">
        <v>69</v>
      </c>
      <c r="U5153" t="s">
        <v>18775</v>
      </c>
      <c r="V5153" t="s">
        <v>18774</v>
      </c>
      <c r="W5153" t="s">
        <v>71</v>
      </c>
    </row>
    <row r="5154" spans="1:23" hidden="1" x14ac:dyDescent="0.2">
      <c r="A5154" t="s">
        <v>57</v>
      </c>
      <c r="B5154" t="s">
        <v>18776</v>
      </c>
      <c r="C5154" t="s">
        <v>1222</v>
      </c>
      <c r="D5154" t="s">
        <v>18777</v>
      </c>
      <c r="E5154" t="s">
        <v>61</v>
      </c>
      <c r="F5154" t="s">
        <v>18637</v>
      </c>
      <c r="G5154" s="2">
        <v>44393</v>
      </c>
      <c r="H5154" s="2">
        <v>44392</v>
      </c>
      <c r="I5154" s="2">
        <v>44598</v>
      </c>
      <c r="J5154" s="19">
        <f>H5154+180</f>
        <v>44572</v>
      </c>
      <c r="K5154" s="2">
        <v>44576</v>
      </c>
      <c r="L5154" s="5" t="s">
        <v>31</v>
      </c>
      <c r="M5154" t="s">
        <v>77</v>
      </c>
      <c r="N5154" t="s">
        <v>32</v>
      </c>
      <c r="O5154" t="s">
        <v>64</v>
      </c>
      <c r="P5154" t="s">
        <v>16814</v>
      </c>
      <c r="Q5154" t="s">
        <v>16824</v>
      </c>
      <c r="R5154" t="s">
        <v>67</v>
      </c>
      <c r="S5154" t="s">
        <v>79</v>
      </c>
      <c r="T5154" t="s">
        <v>80</v>
      </c>
      <c r="U5154" t="s">
        <v>18778</v>
      </c>
      <c r="V5154" t="s">
        <v>18777</v>
      </c>
      <c r="W5154" t="s">
        <v>82</v>
      </c>
    </row>
    <row r="5155" spans="1:23" hidden="1" x14ac:dyDescent="0.2">
      <c r="A5155" t="s">
        <v>57</v>
      </c>
      <c r="B5155" t="s">
        <v>18779</v>
      </c>
      <c r="C5155" t="s">
        <v>14976</v>
      </c>
      <c r="D5155" t="s">
        <v>18780</v>
      </c>
      <c r="E5155" t="s">
        <v>96</v>
      </c>
      <c r="F5155" t="s">
        <v>15035</v>
      </c>
      <c r="G5155" s="2">
        <v>44393</v>
      </c>
      <c r="H5155" s="2">
        <v>44391</v>
      </c>
      <c r="I5155" s="2">
        <v>44590</v>
      </c>
      <c r="J5155" s="19">
        <f t="shared" ref="J5155:J5161" si="100">H5155+365</f>
        <v>44756</v>
      </c>
      <c r="K5155" s="2">
        <v>44756</v>
      </c>
      <c r="L5155" s="5" t="s">
        <v>6</v>
      </c>
      <c r="M5155" t="s">
        <v>63</v>
      </c>
      <c r="N5155" t="s">
        <v>32</v>
      </c>
      <c r="O5155" t="s">
        <v>64</v>
      </c>
      <c r="P5155" t="s">
        <v>65</v>
      </c>
      <c r="Q5155" t="s">
        <v>8264</v>
      </c>
      <c r="R5155" t="s">
        <v>630</v>
      </c>
      <c r="S5155" t="s">
        <v>79</v>
      </c>
      <c r="T5155" t="s">
        <v>298</v>
      </c>
      <c r="U5155" t="s">
        <v>18781</v>
      </c>
      <c r="V5155" t="s">
        <v>18780</v>
      </c>
      <c r="W5155" t="s">
        <v>71</v>
      </c>
    </row>
    <row r="5156" spans="1:23" hidden="1" x14ac:dyDescent="0.2">
      <c r="A5156" t="s">
        <v>57</v>
      </c>
      <c r="B5156" t="s">
        <v>18782</v>
      </c>
      <c r="C5156" t="s">
        <v>18783</v>
      </c>
      <c r="D5156" t="s">
        <v>18784</v>
      </c>
      <c r="E5156" t="s">
        <v>115</v>
      </c>
      <c r="F5156" t="s">
        <v>6674</v>
      </c>
      <c r="G5156" s="2">
        <v>44393</v>
      </c>
      <c r="H5156" s="2">
        <v>44392</v>
      </c>
      <c r="I5156" s="2">
        <v>44570</v>
      </c>
      <c r="J5156" s="19">
        <f t="shared" si="100"/>
        <v>44757</v>
      </c>
      <c r="K5156" s="2">
        <v>44757</v>
      </c>
      <c r="L5156" s="5" t="s">
        <v>6</v>
      </c>
      <c r="M5156" t="s">
        <v>138</v>
      </c>
      <c r="N5156" t="s">
        <v>32</v>
      </c>
      <c r="O5156" t="s">
        <v>64</v>
      </c>
      <c r="P5156" t="s">
        <v>65</v>
      </c>
      <c r="Q5156" t="s">
        <v>8216</v>
      </c>
      <c r="R5156" t="s">
        <v>630</v>
      </c>
      <c r="S5156" t="s">
        <v>631</v>
      </c>
      <c r="T5156" t="s">
        <v>298</v>
      </c>
      <c r="U5156" t="s">
        <v>18785</v>
      </c>
      <c r="V5156" t="s">
        <v>18784</v>
      </c>
      <c r="W5156" t="s">
        <v>142</v>
      </c>
    </row>
    <row r="5157" spans="1:23" hidden="1" x14ac:dyDescent="0.2">
      <c r="A5157" t="s">
        <v>57</v>
      </c>
      <c r="B5157" t="s">
        <v>18786</v>
      </c>
      <c r="C5157" t="s">
        <v>18787</v>
      </c>
      <c r="D5157" t="s">
        <v>18788</v>
      </c>
      <c r="E5157" t="s">
        <v>115</v>
      </c>
      <c r="F5157" t="s">
        <v>16241</v>
      </c>
      <c r="G5157" s="2">
        <v>44393</v>
      </c>
      <c r="H5157" s="2">
        <v>44392</v>
      </c>
      <c r="I5157" s="2">
        <v>44606</v>
      </c>
      <c r="J5157" s="19">
        <f t="shared" si="100"/>
        <v>44757</v>
      </c>
      <c r="K5157" s="2">
        <v>44757</v>
      </c>
      <c r="L5157" s="5" t="s">
        <v>6</v>
      </c>
      <c r="M5157" t="s">
        <v>98</v>
      </c>
      <c r="N5157" t="s">
        <v>32</v>
      </c>
      <c r="O5157" t="s">
        <v>64</v>
      </c>
      <c r="P5157" t="s">
        <v>65</v>
      </c>
      <c r="Q5157" t="s">
        <v>8316</v>
      </c>
      <c r="R5157" t="s">
        <v>67</v>
      </c>
      <c r="S5157" t="s">
        <v>100</v>
      </c>
      <c r="T5157" t="s">
        <v>80</v>
      </c>
      <c r="U5157" t="s">
        <v>16242</v>
      </c>
      <c r="V5157" t="s">
        <v>16243</v>
      </c>
      <c r="W5157" t="s">
        <v>103</v>
      </c>
    </row>
    <row r="5158" spans="1:23" hidden="1" x14ac:dyDescent="0.2">
      <c r="A5158" t="s">
        <v>57</v>
      </c>
      <c r="B5158" t="s">
        <v>18789</v>
      </c>
      <c r="C5158" t="s">
        <v>18787</v>
      </c>
      <c r="D5158" t="s">
        <v>18790</v>
      </c>
      <c r="E5158" t="s">
        <v>115</v>
      </c>
      <c r="F5158" t="s">
        <v>16241</v>
      </c>
      <c r="G5158" s="2">
        <v>44393</v>
      </c>
      <c r="H5158" s="2">
        <v>44392</v>
      </c>
      <c r="I5158" s="2">
        <v>44606</v>
      </c>
      <c r="J5158" s="19">
        <f t="shared" si="100"/>
        <v>44757</v>
      </c>
      <c r="K5158" s="2">
        <v>44757</v>
      </c>
      <c r="L5158" s="5" t="s">
        <v>6</v>
      </c>
      <c r="M5158" t="s">
        <v>269</v>
      </c>
      <c r="N5158" t="s">
        <v>32</v>
      </c>
      <c r="O5158" t="s">
        <v>64</v>
      </c>
      <c r="P5158" t="s">
        <v>65</v>
      </c>
      <c r="Q5158" t="s">
        <v>8264</v>
      </c>
      <c r="R5158" t="s">
        <v>67</v>
      </c>
      <c r="S5158" t="s">
        <v>271</v>
      </c>
      <c r="T5158" t="s">
        <v>80</v>
      </c>
      <c r="U5158" t="s">
        <v>18791</v>
      </c>
      <c r="V5158" t="s">
        <v>18790</v>
      </c>
      <c r="W5158" t="s">
        <v>274</v>
      </c>
    </row>
    <row r="5159" spans="1:23" hidden="1" x14ac:dyDescent="0.2">
      <c r="A5159" t="s">
        <v>57</v>
      </c>
      <c r="B5159" t="s">
        <v>18792</v>
      </c>
      <c r="C5159" t="s">
        <v>5577</v>
      </c>
      <c r="D5159" t="s">
        <v>18793</v>
      </c>
      <c r="E5159" t="s">
        <v>136</v>
      </c>
      <c r="F5159" t="s">
        <v>13552</v>
      </c>
      <c r="G5159" s="2">
        <v>44393</v>
      </c>
      <c r="H5159" s="2">
        <v>44391</v>
      </c>
      <c r="I5159" s="2">
        <v>44759</v>
      </c>
      <c r="J5159" s="19">
        <f t="shared" si="100"/>
        <v>44756</v>
      </c>
      <c r="K5159" s="2">
        <v>44756</v>
      </c>
      <c r="L5159" s="5" t="s">
        <v>31</v>
      </c>
      <c r="M5159" t="s">
        <v>63</v>
      </c>
      <c r="N5159" t="s">
        <v>32</v>
      </c>
      <c r="O5159" t="s">
        <v>64</v>
      </c>
      <c r="P5159" t="s">
        <v>65</v>
      </c>
      <c r="Q5159" t="s">
        <v>8264</v>
      </c>
      <c r="R5159" t="s">
        <v>67</v>
      </c>
      <c r="S5159" t="s">
        <v>79</v>
      </c>
      <c r="T5159" t="s">
        <v>69</v>
      </c>
      <c r="U5159" t="s">
        <v>18794</v>
      </c>
      <c r="V5159" t="s">
        <v>18793</v>
      </c>
      <c r="W5159" t="s">
        <v>71</v>
      </c>
    </row>
    <row r="5160" spans="1:23" hidden="1" x14ac:dyDescent="0.2">
      <c r="A5160" t="s">
        <v>57</v>
      </c>
      <c r="B5160" t="s">
        <v>18795</v>
      </c>
      <c r="C5160" t="s">
        <v>5577</v>
      </c>
      <c r="D5160" t="s">
        <v>18793</v>
      </c>
      <c r="E5160" t="s">
        <v>136</v>
      </c>
      <c r="F5160" t="s">
        <v>13552</v>
      </c>
      <c r="G5160" s="2">
        <v>44393</v>
      </c>
      <c r="H5160" s="2">
        <v>44391</v>
      </c>
      <c r="I5160" s="2">
        <v>44759</v>
      </c>
      <c r="J5160" s="19">
        <f t="shared" si="100"/>
        <v>44756</v>
      </c>
      <c r="K5160" s="2">
        <v>44756</v>
      </c>
      <c r="L5160" s="5" t="s">
        <v>31</v>
      </c>
      <c r="M5160" t="s">
        <v>63</v>
      </c>
      <c r="N5160" t="s">
        <v>32</v>
      </c>
      <c r="O5160" t="s">
        <v>64</v>
      </c>
      <c r="P5160" t="s">
        <v>65</v>
      </c>
      <c r="Q5160" t="s">
        <v>8264</v>
      </c>
      <c r="R5160" t="s">
        <v>67</v>
      </c>
      <c r="S5160" t="s">
        <v>79</v>
      </c>
      <c r="T5160" t="s">
        <v>69</v>
      </c>
      <c r="U5160" t="s">
        <v>18796</v>
      </c>
      <c r="V5160" t="s">
        <v>18793</v>
      </c>
      <c r="W5160" t="s">
        <v>71</v>
      </c>
    </row>
    <row r="5161" spans="1:23" hidden="1" x14ac:dyDescent="0.2">
      <c r="A5161" t="s">
        <v>57</v>
      </c>
      <c r="B5161" t="s">
        <v>18797</v>
      </c>
      <c r="C5161" t="s">
        <v>2472</v>
      </c>
      <c r="D5161" t="s">
        <v>18798</v>
      </c>
      <c r="E5161" t="s">
        <v>136</v>
      </c>
      <c r="F5161" t="s">
        <v>2474</v>
      </c>
      <c r="G5161" s="2">
        <v>44393</v>
      </c>
      <c r="H5161" s="2">
        <v>44391</v>
      </c>
      <c r="I5161" s="2">
        <v>44765</v>
      </c>
      <c r="J5161" s="19">
        <f t="shared" si="100"/>
        <v>44756</v>
      </c>
      <c r="K5161" s="2">
        <v>44756</v>
      </c>
      <c r="L5161" s="5" t="s">
        <v>31</v>
      </c>
      <c r="M5161" t="s">
        <v>138</v>
      </c>
      <c r="N5161" t="s">
        <v>32</v>
      </c>
      <c r="O5161" t="s">
        <v>64</v>
      </c>
      <c r="P5161" t="s">
        <v>65</v>
      </c>
      <c r="Q5161" t="s">
        <v>8242</v>
      </c>
      <c r="R5161" t="s">
        <v>201</v>
      </c>
      <c r="S5161" t="s">
        <v>140</v>
      </c>
      <c r="T5161" t="s">
        <v>202</v>
      </c>
      <c r="U5161" t="s">
        <v>18799</v>
      </c>
      <c r="V5161" t="s">
        <v>18798</v>
      </c>
      <c r="W5161" t="s">
        <v>142</v>
      </c>
    </row>
    <row r="5162" spans="1:23" hidden="1" x14ac:dyDescent="0.2">
      <c r="A5162" t="s">
        <v>57</v>
      </c>
      <c r="B5162" t="s">
        <v>18800</v>
      </c>
      <c r="C5162" t="s">
        <v>18801</v>
      </c>
      <c r="D5162" t="s">
        <v>18802</v>
      </c>
      <c r="E5162" t="s">
        <v>61</v>
      </c>
      <c r="F5162" t="s">
        <v>542</v>
      </c>
      <c r="G5162" s="2">
        <v>44393</v>
      </c>
      <c r="H5162" s="2">
        <v>44391</v>
      </c>
      <c r="I5162" s="2">
        <v>44755</v>
      </c>
      <c r="J5162" s="19">
        <f>H5162+180</f>
        <v>44571</v>
      </c>
      <c r="K5162" s="2">
        <v>44575</v>
      </c>
      <c r="L5162" s="5" t="s">
        <v>31</v>
      </c>
      <c r="M5162" t="s">
        <v>63</v>
      </c>
      <c r="N5162" t="s">
        <v>32</v>
      </c>
      <c r="O5162" t="s">
        <v>64</v>
      </c>
      <c r="P5162" t="s">
        <v>16814</v>
      </c>
      <c r="Q5162" t="s">
        <v>18118</v>
      </c>
      <c r="R5162" t="s">
        <v>67</v>
      </c>
      <c r="S5162" t="s">
        <v>583</v>
      </c>
      <c r="T5162" t="s">
        <v>80</v>
      </c>
      <c r="U5162" t="s">
        <v>18803</v>
      </c>
      <c r="V5162" t="s">
        <v>18802</v>
      </c>
      <c r="W5162" t="s">
        <v>71</v>
      </c>
    </row>
    <row r="5163" spans="1:23" hidden="1" x14ac:dyDescent="0.2">
      <c r="A5163" t="s">
        <v>57</v>
      </c>
      <c r="B5163" t="s">
        <v>18804</v>
      </c>
      <c r="C5163" t="s">
        <v>8428</v>
      </c>
      <c r="D5163" t="s">
        <v>18805</v>
      </c>
      <c r="E5163" t="s">
        <v>310</v>
      </c>
      <c r="F5163" t="s">
        <v>5073</v>
      </c>
      <c r="G5163" s="2">
        <v>44393</v>
      </c>
      <c r="H5163" s="2">
        <v>44392</v>
      </c>
      <c r="I5163" s="2">
        <v>44645</v>
      </c>
      <c r="J5163" s="19">
        <f t="shared" ref="J5163:J5168" si="101">H5163+365</f>
        <v>44757</v>
      </c>
      <c r="K5163" s="2">
        <v>44757</v>
      </c>
      <c r="L5163" s="5" t="s">
        <v>6</v>
      </c>
      <c r="M5163" t="s">
        <v>77</v>
      </c>
      <c r="N5163" t="s">
        <v>32</v>
      </c>
      <c r="O5163" t="s">
        <v>64</v>
      </c>
      <c r="P5163" t="s">
        <v>65</v>
      </c>
      <c r="Q5163" t="s">
        <v>8316</v>
      </c>
      <c r="R5163" t="s">
        <v>67</v>
      </c>
      <c r="S5163" t="s">
        <v>79</v>
      </c>
      <c r="T5163" t="s">
        <v>80</v>
      </c>
      <c r="U5163" t="s">
        <v>5242</v>
      </c>
      <c r="V5163" t="s">
        <v>5243</v>
      </c>
      <c r="W5163" t="s">
        <v>82</v>
      </c>
    </row>
    <row r="5164" spans="1:23" hidden="1" x14ac:dyDescent="0.2">
      <c r="A5164" t="s">
        <v>57</v>
      </c>
      <c r="B5164" t="s">
        <v>18806</v>
      </c>
      <c r="C5164" t="s">
        <v>8428</v>
      </c>
      <c r="D5164" t="s">
        <v>18807</v>
      </c>
      <c r="E5164" t="s">
        <v>310</v>
      </c>
      <c r="F5164" t="s">
        <v>5073</v>
      </c>
      <c r="G5164" s="2">
        <v>44393</v>
      </c>
      <c r="H5164" s="2">
        <v>44392</v>
      </c>
      <c r="I5164" s="2">
        <v>44645</v>
      </c>
      <c r="J5164" s="19">
        <f t="shared" si="101"/>
        <v>44757</v>
      </c>
      <c r="K5164" s="2">
        <v>44757</v>
      </c>
      <c r="L5164" s="5" t="s">
        <v>6</v>
      </c>
      <c r="M5164" t="s">
        <v>77</v>
      </c>
      <c r="N5164" t="s">
        <v>32</v>
      </c>
      <c r="O5164" t="s">
        <v>64</v>
      </c>
      <c r="P5164" t="s">
        <v>65</v>
      </c>
      <c r="Q5164" t="s">
        <v>8316</v>
      </c>
      <c r="R5164" t="s">
        <v>67</v>
      </c>
      <c r="S5164" t="s">
        <v>79</v>
      </c>
      <c r="T5164" t="s">
        <v>80</v>
      </c>
      <c r="U5164" t="s">
        <v>5242</v>
      </c>
      <c r="V5164" t="s">
        <v>5243</v>
      </c>
      <c r="W5164" t="s">
        <v>82</v>
      </c>
    </row>
    <row r="5165" spans="1:23" hidden="1" x14ac:dyDescent="0.2">
      <c r="A5165" t="s">
        <v>57</v>
      </c>
      <c r="B5165" t="s">
        <v>18808</v>
      </c>
      <c r="C5165" t="s">
        <v>18809</v>
      </c>
      <c r="D5165" t="s">
        <v>18810</v>
      </c>
      <c r="E5165" t="s">
        <v>96</v>
      </c>
      <c r="F5165" t="s">
        <v>12964</v>
      </c>
      <c r="G5165" s="2">
        <v>44393</v>
      </c>
      <c r="H5165" s="2">
        <v>44391</v>
      </c>
      <c r="I5165" s="2">
        <v>44618</v>
      </c>
      <c r="J5165" s="19">
        <f t="shared" si="101"/>
        <v>44756</v>
      </c>
      <c r="K5165" s="2">
        <v>44756</v>
      </c>
      <c r="L5165" s="5" t="s">
        <v>6</v>
      </c>
      <c r="M5165" t="s">
        <v>63</v>
      </c>
      <c r="N5165" t="s">
        <v>32</v>
      </c>
      <c r="O5165" t="s">
        <v>64</v>
      </c>
      <c r="P5165" t="s">
        <v>65</v>
      </c>
      <c r="Q5165" t="s">
        <v>8264</v>
      </c>
      <c r="R5165" t="s">
        <v>67</v>
      </c>
      <c r="S5165" t="s">
        <v>90</v>
      </c>
      <c r="T5165" t="s">
        <v>69</v>
      </c>
      <c r="U5165" t="s">
        <v>18811</v>
      </c>
      <c r="V5165" t="s">
        <v>18810</v>
      </c>
      <c r="W5165" t="s">
        <v>71</v>
      </c>
    </row>
    <row r="5166" spans="1:23" hidden="1" x14ac:dyDescent="0.2">
      <c r="A5166" t="s">
        <v>57</v>
      </c>
      <c r="B5166" t="s">
        <v>18812</v>
      </c>
      <c r="C5166" t="s">
        <v>18813</v>
      </c>
      <c r="D5166" t="s">
        <v>18814</v>
      </c>
      <c r="E5166" t="s">
        <v>107</v>
      </c>
      <c r="F5166" t="s">
        <v>123</v>
      </c>
      <c r="G5166" s="2">
        <v>44393</v>
      </c>
      <c r="H5166" s="2">
        <v>44393</v>
      </c>
      <c r="I5166" s="2">
        <v>44830</v>
      </c>
      <c r="J5166" s="19">
        <f t="shared" si="101"/>
        <v>44758</v>
      </c>
      <c r="K5166" s="2">
        <v>44758</v>
      </c>
      <c r="L5166" s="5" t="s">
        <v>31</v>
      </c>
      <c r="M5166" t="s">
        <v>63</v>
      </c>
      <c r="N5166" t="s">
        <v>32</v>
      </c>
      <c r="O5166" t="s">
        <v>64</v>
      </c>
      <c r="P5166" t="s">
        <v>65</v>
      </c>
      <c r="Q5166" t="s">
        <v>8302</v>
      </c>
      <c r="R5166" t="s">
        <v>67</v>
      </c>
      <c r="S5166" t="s">
        <v>1744</v>
      </c>
      <c r="T5166" t="s">
        <v>69</v>
      </c>
      <c r="U5166" t="s">
        <v>18815</v>
      </c>
      <c r="V5166" t="s">
        <v>18814</v>
      </c>
      <c r="W5166" t="s">
        <v>71</v>
      </c>
    </row>
    <row r="5167" spans="1:23" hidden="1" x14ac:dyDescent="0.2">
      <c r="A5167" t="s">
        <v>57</v>
      </c>
      <c r="B5167" t="s">
        <v>18816</v>
      </c>
      <c r="C5167" t="s">
        <v>1254</v>
      </c>
      <c r="D5167" t="s">
        <v>18817</v>
      </c>
      <c r="E5167" t="s">
        <v>115</v>
      </c>
      <c r="F5167" t="s">
        <v>2824</v>
      </c>
      <c r="G5167" s="2">
        <v>44393</v>
      </c>
      <c r="H5167" s="2">
        <v>44391</v>
      </c>
      <c r="I5167" s="2">
        <v>44713</v>
      </c>
      <c r="J5167" s="19">
        <f t="shared" si="101"/>
        <v>44756</v>
      </c>
      <c r="K5167" s="2">
        <v>44756</v>
      </c>
      <c r="L5167" s="5" t="s">
        <v>6</v>
      </c>
      <c r="M5167" t="s">
        <v>63</v>
      </c>
      <c r="N5167" t="s">
        <v>32</v>
      </c>
      <c r="O5167" t="s">
        <v>64</v>
      </c>
      <c r="P5167" t="s">
        <v>65</v>
      </c>
      <c r="Q5167" t="s">
        <v>463</v>
      </c>
      <c r="R5167" t="s">
        <v>67</v>
      </c>
      <c r="S5167" t="s">
        <v>79</v>
      </c>
      <c r="T5167" t="s">
        <v>69</v>
      </c>
      <c r="U5167" t="s">
        <v>18818</v>
      </c>
      <c r="V5167" t="s">
        <v>18817</v>
      </c>
      <c r="W5167" t="s">
        <v>71</v>
      </c>
    </row>
    <row r="5168" spans="1:23" hidden="1" x14ac:dyDescent="0.2">
      <c r="A5168" t="s">
        <v>57</v>
      </c>
      <c r="B5168" t="s">
        <v>18819</v>
      </c>
      <c r="C5168" t="s">
        <v>570</v>
      </c>
      <c r="D5168" t="s">
        <v>18820</v>
      </c>
      <c r="E5168" t="s">
        <v>136</v>
      </c>
      <c r="F5168" t="s">
        <v>13552</v>
      </c>
      <c r="G5168" s="2">
        <v>44393</v>
      </c>
      <c r="H5168" s="2">
        <v>44391</v>
      </c>
      <c r="I5168" s="2">
        <v>44734</v>
      </c>
      <c r="J5168" s="19">
        <f t="shared" si="101"/>
        <v>44756</v>
      </c>
      <c r="K5168" s="2">
        <v>44756</v>
      </c>
      <c r="L5168" s="5" t="s">
        <v>6</v>
      </c>
      <c r="M5168" t="s">
        <v>63</v>
      </c>
      <c r="N5168" t="s">
        <v>32</v>
      </c>
      <c r="O5168" t="s">
        <v>64</v>
      </c>
      <c r="P5168" t="s">
        <v>65</v>
      </c>
      <c r="Q5168" t="s">
        <v>8264</v>
      </c>
      <c r="R5168" t="s">
        <v>67</v>
      </c>
      <c r="S5168" t="s">
        <v>79</v>
      </c>
      <c r="T5168" t="s">
        <v>69</v>
      </c>
      <c r="U5168" t="s">
        <v>18821</v>
      </c>
      <c r="V5168" t="s">
        <v>18822</v>
      </c>
      <c r="W5168" t="s">
        <v>71</v>
      </c>
    </row>
    <row r="5169" spans="1:23" hidden="1" x14ac:dyDescent="0.2">
      <c r="A5169" t="s">
        <v>57</v>
      </c>
      <c r="B5169" t="s">
        <v>18823</v>
      </c>
      <c r="C5169" t="s">
        <v>18824</v>
      </c>
      <c r="D5169" t="s">
        <v>18825</v>
      </c>
      <c r="E5169" t="s">
        <v>107</v>
      </c>
      <c r="F5169" t="s">
        <v>18038</v>
      </c>
      <c r="G5169" s="2">
        <v>44393</v>
      </c>
      <c r="H5169" s="2">
        <v>44393</v>
      </c>
      <c r="I5169" s="2">
        <v>44780</v>
      </c>
      <c r="J5169" s="19">
        <f>H5169+180</f>
        <v>44573</v>
      </c>
      <c r="K5169" s="2">
        <v>44577</v>
      </c>
      <c r="L5169" s="5" t="s">
        <v>31</v>
      </c>
      <c r="M5169" t="s">
        <v>63</v>
      </c>
      <c r="N5169" t="s">
        <v>32</v>
      </c>
      <c r="O5169" t="s">
        <v>64</v>
      </c>
      <c r="P5169" t="s">
        <v>16814</v>
      </c>
      <c r="Q5169" t="s">
        <v>16857</v>
      </c>
      <c r="R5169" t="s">
        <v>67</v>
      </c>
      <c r="S5169" t="s">
        <v>637</v>
      </c>
      <c r="T5169" t="s">
        <v>69</v>
      </c>
      <c r="U5169" t="s">
        <v>18826</v>
      </c>
      <c r="V5169" t="s">
        <v>18825</v>
      </c>
      <c r="W5169" t="s">
        <v>71</v>
      </c>
    </row>
    <row r="5170" spans="1:23" hidden="1" x14ac:dyDescent="0.2">
      <c r="A5170" t="s">
        <v>57</v>
      </c>
      <c r="B5170" t="s">
        <v>18827</v>
      </c>
      <c r="C5170" t="s">
        <v>18828</v>
      </c>
      <c r="D5170" t="s">
        <v>18829</v>
      </c>
      <c r="E5170" t="s">
        <v>310</v>
      </c>
      <c r="F5170" t="s">
        <v>4950</v>
      </c>
      <c r="G5170" s="2">
        <v>44393</v>
      </c>
      <c r="H5170" s="2">
        <v>44392</v>
      </c>
      <c r="I5170" s="2">
        <v>44649</v>
      </c>
      <c r="J5170" s="19">
        <f t="shared" ref="J5170:J5180" si="102">H5170+365</f>
        <v>44757</v>
      </c>
      <c r="K5170" s="2">
        <v>44757</v>
      </c>
      <c r="L5170" s="5" t="s">
        <v>6</v>
      </c>
      <c r="M5170" t="s">
        <v>63</v>
      </c>
      <c r="N5170" t="s">
        <v>32</v>
      </c>
      <c r="O5170" t="s">
        <v>64</v>
      </c>
      <c r="P5170" t="s">
        <v>65</v>
      </c>
      <c r="Q5170" t="s">
        <v>8264</v>
      </c>
      <c r="R5170" t="s">
        <v>67</v>
      </c>
      <c r="S5170" t="s">
        <v>125</v>
      </c>
      <c r="T5170" t="s">
        <v>69</v>
      </c>
      <c r="U5170" t="s">
        <v>18830</v>
      </c>
      <c r="V5170" t="s">
        <v>18829</v>
      </c>
      <c r="W5170" t="s">
        <v>71</v>
      </c>
    </row>
    <row r="5171" spans="1:23" hidden="1" x14ac:dyDescent="0.2">
      <c r="A5171" t="s">
        <v>57</v>
      </c>
      <c r="B5171" t="s">
        <v>18831</v>
      </c>
      <c r="C5171" t="s">
        <v>18832</v>
      </c>
      <c r="D5171" t="s">
        <v>18833</v>
      </c>
      <c r="E5171" t="s">
        <v>310</v>
      </c>
      <c r="F5171" t="s">
        <v>4950</v>
      </c>
      <c r="G5171" s="2">
        <v>44393</v>
      </c>
      <c r="H5171" s="2">
        <v>44392</v>
      </c>
      <c r="I5171" s="2">
        <v>44649</v>
      </c>
      <c r="J5171" s="19">
        <f t="shared" si="102"/>
        <v>44757</v>
      </c>
      <c r="K5171" s="2">
        <v>44757</v>
      </c>
      <c r="L5171" s="5" t="s">
        <v>6</v>
      </c>
      <c r="M5171" t="s">
        <v>63</v>
      </c>
      <c r="N5171" t="s">
        <v>32</v>
      </c>
      <c r="O5171" t="s">
        <v>64</v>
      </c>
      <c r="P5171" t="s">
        <v>65</v>
      </c>
      <c r="Q5171" t="s">
        <v>8316</v>
      </c>
      <c r="R5171" t="s">
        <v>67</v>
      </c>
      <c r="S5171" t="s">
        <v>125</v>
      </c>
      <c r="T5171" t="s">
        <v>69</v>
      </c>
      <c r="U5171" t="s">
        <v>18830</v>
      </c>
      <c r="V5171" t="s">
        <v>18829</v>
      </c>
      <c r="W5171" t="s">
        <v>71</v>
      </c>
    </row>
    <row r="5172" spans="1:23" hidden="1" x14ac:dyDescent="0.2">
      <c r="A5172" t="s">
        <v>57</v>
      </c>
      <c r="B5172" t="s">
        <v>18834</v>
      </c>
      <c r="C5172" t="s">
        <v>18835</v>
      </c>
      <c r="D5172" t="s">
        <v>18836</v>
      </c>
      <c r="E5172" t="s">
        <v>115</v>
      </c>
      <c r="F5172" t="s">
        <v>18837</v>
      </c>
      <c r="G5172" s="2">
        <v>44393</v>
      </c>
      <c r="H5172" s="2">
        <v>44393</v>
      </c>
      <c r="I5172" s="2">
        <v>44573</v>
      </c>
      <c r="J5172" s="19">
        <f t="shared" si="102"/>
        <v>44758</v>
      </c>
      <c r="K5172" s="2">
        <v>44758</v>
      </c>
      <c r="L5172" s="5" t="s">
        <v>6</v>
      </c>
      <c r="M5172" t="s">
        <v>269</v>
      </c>
      <c r="N5172" t="s">
        <v>32</v>
      </c>
      <c r="O5172" t="s">
        <v>64</v>
      </c>
      <c r="P5172" t="s">
        <v>65</v>
      </c>
      <c r="Q5172" t="s">
        <v>8216</v>
      </c>
      <c r="R5172" t="s">
        <v>201</v>
      </c>
      <c r="S5172" t="s">
        <v>271</v>
      </c>
      <c r="T5172" t="s">
        <v>202</v>
      </c>
      <c r="U5172" t="s">
        <v>18838</v>
      </c>
      <c r="V5172" t="s">
        <v>18836</v>
      </c>
      <c r="W5172" t="s">
        <v>274</v>
      </c>
    </row>
    <row r="5173" spans="1:23" hidden="1" x14ac:dyDescent="0.2">
      <c r="A5173" t="s">
        <v>57</v>
      </c>
      <c r="B5173" t="s">
        <v>18839</v>
      </c>
      <c r="C5173" t="s">
        <v>18835</v>
      </c>
      <c r="D5173" t="s">
        <v>18840</v>
      </c>
      <c r="E5173" t="s">
        <v>115</v>
      </c>
      <c r="F5173" t="s">
        <v>18837</v>
      </c>
      <c r="G5173" s="2">
        <v>44393</v>
      </c>
      <c r="H5173" s="2">
        <v>44393</v>
      </c>
      <c r="I5173" s="2">
        <v>44573</v>
      </c>
      <c r="J5173" s="19">
        <f t="shared" si="102"/>
        <v>44758</v>
      </c>
      <c r="K5173" s="2">
        <v>44758</v>
      </c>
      <c r="L5173" s="5" t="s">
        <v>6</v>
      </c>
      <c r="M5173" t="s">
        <v>138</v>
      </c>
      <c r="N5173" t="s">
        <v>32</v>
      </c>
      <c r="O5173" t="s">
        <v>64</v>
      </c>
      <c r="P5173" t="s">
        <v>65</v>
      </c>
      <c r="Q5173" t="s">
        <v>8216</v>
      </c>
      <c r="R5173" t="s">
        <v>67</v>
      </c>
      <c r="S5173" t="s">
        <v>284</v>
      </c>
      <c r="T5173" t="s">
        <v>69</v>
      </c>
      <c r="U5173" t="s">
        <v>18841</v>
      </c>
      <c r="V5173" t="s">
        <v>18840</v>
      </c>
      <c r="W5173" t="s">
        <v>142</v>
      </c>
    </row>
    <row r="5174" spans="1:23" hidden="1" x14ac:dyDescent="0.2">
      <c r="A5174" t="s">
        <v>57</v>
      </c>
      <c r="B5174" t="s">
        <v>18842</v>
      </c>
      <c r="C5174" t="s">
        <v>5615</v>
      </c>
      <c r="D5174" t="s">
        <v>18843</v>
      </c>
      <c r="E5174" t="s">
        <v>61</v>
      </c>
      <c r="F5174" t="s">
        <v>1021</v>
      </c>
      <c r="G5174" s="2">
        <v>44394</v>
      </c>
      <c r="H5174" s="2">
        <v>44392</v>
      </c>
      <c r="I5174" s="2">
        <v>44671</v>
      </c>
      <c r="J5174" s="19">
        <f t="shared" si="102"/>
        <v>44757</v>
      </c>
      <c r="K5174" s="2">
        <v>44757</v>
      </c>
      <c r="L5174" s="5" t="s">
        <v>6</v>
      </c>
      <c r="M5174" t="s">
        <v>294</v>
      </c>
      <c r="N5174" t="s">
        <v>32</v>
      </c>
      <c r="O5174" t="s">
        <v>64</v>
      </c>
      <c r="P5174" t="s">
        <v>65</v>
      </c>
      <c r="Q5174" t="s">
        <v>8326</v>
      </c>
      <c r="R5174" t="s">
        <v>296</v>
      </c>
      <c r="S5174" t="s">
        <v>297</v>
      </c>
      <c r="T5174" t="s">
        <v>298</v>
      </c>
      <c r="U5174" t="s">
        <v>299</v>
      </c>
      <c r="V5174" t="s">
        <v>299</v>
      </c>
      <c r="W5174" t="s">
        <v>299</v>
      </c>
    </row>
    <row r="5175" spans="1:23" hidden="1" x14ac:dyDescent="0.2">
      <c r="A5175" t="s">
        <v>57</v>
      </c>
      <c r="B5175" t="s">
        <v>18844</v>
      </c>
      <c r="C5175" t="s">
        <v>11315</v>
      </c>
      <c r="D5175" t="s">
        <v>18845</v>
      </c>
      <c r="E5175" t="s">
        <v>176</v>
      </c>
      <c r="F5175" t="s">
        <v>13859</v>
      </c>
      <c r="G5175" s="2">
        <v>44394</v>
      </c>
      <c r="H5175" s="2">
        <v>44390</v>
      </c>
      <c r="I5175" s="2">
        <v>44868</v>
      </c>
      <c r="J5175" s="19">
        <f t="shared" si="102"/>
        <v>44755</v>
      </c>
      <c r="K5175" s="2">
        <v>44755</v>
      </c>
      <c r="L5175" s="5" t="s">
        <v>31</v>
      </c>
      <c r="M5175" t="s">
        <v>63</v>
      </c>
      <c r="N5175" t="s">
        <v>32</v>
      </c>
      <c r="O5175" t="s">
        <v>64</v>
      </c>
      <c r="P5175" t="s">
        <v>65</v>
      </c>
      <c r="Q5175" t="s">
        <v>9822</v>
      </c>
      <c r="R5175" t="s">
        <v>67</v>
      </c>
      <c r="S5175" t="s">
        <v>79</v>
      </c>
      <c r="T5175" t="s">
        <v>69</v>
      </c>
      <c r="U5175" t="s">
        <v>18846</v>
      </c>
      <c r="V5175" t="s">
        <v>18847</v>
      </c>
      <c r="W5175" t="s">
        <v>71</v>
      </c>
    </row>
    <row r="5176" spans="1:23" hidden="1" x14ac:dyDescent="0.2">
      <c r="A5176" t="s">
        <v>57</v>
      </c>
      <c r="B5176" t="s">
        <v>18848</v>
      </c>
      <c r="C5176" t="s">
        <v>11300</v>
      </c>
      <c r="D5176" t="s">
        <v>18849</v>
      </c>
      <c r="E5176" t="s">
        <v>310</v>
      </c>
      <c r="F5176" t="s">
        <v>1945</v>
      </c>
      <c r="G5176" s="2">
        <v>44394</v>
      </c>
      <c r="H5176" s="2">
        <v>44392</v>
      </c>
      <c r="I5176" s="2">
        <v>44851</v>
      </c>
      <c r="J5176" s="19">
        <f t="shared" si="102"/>
        <v>44757</v>
      </c>
      <c r="K5176" s="2">
        <v>44757</v>
      </c>
      <c r="L5176" s="5" t="s">
        <v>31</v>
      </c>
      <c r="M5176" t="s">
        <v>88</v>
      </c>
      <c r="N5176" t="s">
        <v>32</v>
      </c>
      <c r="O5176" t="s">
        <v>64</v>
      </c>
      <c r="P5176" t="s">
        <v>65</v>
      </c>
      <c r="Q5176" t="s">
        <v>18850</v>
      </c>
      <c r="R5176" t="s">
        <v>67</v>
      </c>
      <c r="S5176" t="s">
        <v>90</v>
      </c>
      <c r="T5176" t="s">
        <v>80</v>
      </c>
      <c r="U5176" t="s">
        <v>11289</v>
      </c>
      <c r="V5176" t="s">
        <v>11290</v>
      </c>
      <c r="W5176" t="s">
        <v>92</v>
      </c>
    </row>
    <row r="5177" spans="1:23" hidden="1" x14ac:dyDescent="0.2">
      <c r="A5177" t="s">
        <v>57</v>
      </c>
      <c r="B5177" t="s">
        <v>18851</v>
      </c>
      <c r="C5177" t="s">
        <v>18852</v>
      </c>
      <c r="D5177" t="s">
        <v>18853</v>
      </c>
      <c r="E5177" t="s">
        <v>310</v>
      </c>
      <c r="F5177" t="s">
        <v>1945</v>
      </c>
      <c r="G5177" s="2">
        <v>44394</v>
      </c>
      <c r="H5177" s="2">
        <v>44392</v>
      </c>
      <c r="I5177" s="2">
        <v>44851</v>
      </c>
      <c r="J5177" s="19">
        <f t="shared" si="102"/>
        <v>44757</v>
      </c>
      <c r="K5177" s="2">
        <v>44757</v>
      </c>
      <c r="L5177" s="5" t="s">
        <v>31</v>
      </c>
      <c r="M5177" t="s">
        <v>88</v>
      </c>
      <c r="N5177" t="s">
        <v>32</v>
      </c>
      <c r="O5177" t="s">
        <v>64</v>
      </c>
      <c r="P5177" t="s">
        <v>65</v>
      </c>
      <c r="Q5177" t="s">
        <v>1168</v>
      </c>
      <c r="R5177" t="s">
        <v>67</v>
      </c>
      <c r="S5177" t="s">
        <v>90</v>
      </c>
      <c r="T5177" t="s">
        <v>80</v>
      </c>
      <c r="U5177" t="s">
        <v>17871</v>
      </c>
      <c r="V5177" t="s">
        <v>17872</v>
      </c>
      <c r="W5177" t="s">
        <v>92</v>
      </c>
    </row>
    <row r="5178" spans="1:23" hidden="1" x14ac:dyDescent="0.2">
      <c r="A5178" t="s">
        <v>57</v>
      </c>
      <c r="B5178" t="s">
        <v>18854</v>
      </c>
      <c r="C5178" t="s">
        <v>18855</v>
      </c>
      <c r="D5178" t="s">
        <v>18856</v>
      </c>
      <c r="E5178" t="s">
        <v>310</v>
      </c>
      <c r="F5178" t="s">
        <v>1945</v>
      </c>
      <c r="G5178" s="2">
        <v>44394</v>
      </c>
      <c r="H5178" s="2">
        <v>44392</v>
      </c>
      <c r="I5178" s="2">
        <v>44851</v>
      </c>
      <c r="J5178" s="19">
        <f t="shared" si="102"/>
        <v>44757</v>
      </c>
      <c r="K5178" s="2">
        <v>44757</v>
      </c>
      <c r="L5178" s="5" t="s">
        <v>31</v>
      </c>
      <c r="M5178" t="s">
        <v>88</v>
      </c>
      <c r="N5178" t="s">
        <v>32</v>
      </c>
      <c r="O5178" t="s">
        <v>64</v>
      </c>
      <c r="P5178" t="s">
        <v>65</v>
      </c>
      <c r="Q5178" t="s">
        <v>1168</v>
      </c>
      <c r="R5178" t="s">
        <v>67</v>
      </c>
      <c r="S5178" t="s">
        <v>90</v>
      </c>
      <c r="T5178" t="s">
        <v>80</v>
      </c>
      <c r="U5178" t="s">
        <v>17871</v>
      </c>
      <c r="V5178" t="s">
        <v>17872</v>
      </c>
      <c r="W5178" t="s">
        <v>92</v>
      </c>
    </row>
    <row r="5179" spans="1:23" hidden="1" x14ac:dyDescent="0.2">
      <c r="A5179" t="s">
        <v>57</v>
      </c>
      <c r="B5179" t="s">
        <v>18857</v>
      </c>
      <c r="C5179" t="s">
        <v>18858</v>
      </c>
      <c r="D5179" t="s">
        <v>18859</v>
      </c>
      <c r="E5179" t="s">
        <v>310</v>
      </c>
      <c r="F5179" t="s">
        <v>1945</v>
      </c>
      <c r="G5179" s="2">
        <v>44394</v>
      </c>
      <c r="H5179" s="2">
        <v>44392</v>
      </c>
      <c r="I5179" s="2">
        <v>44851</v>
      </c>
      <c r="J5179" s="19">
        <f t="shared" si="102"/>
        <v>44757</v>
      </c>
      <c r="K5179" s="2">
        <v>44757</v>
      </c>
      <c r="L5179" s="5" t="s">
        <v>31</v>
      </c>
      <c r="M5179" t="s">
        <v>88</v>
      </c>
      <c r="N5179" t="s">
        <v>32</v>
      </c>
      <c r="O5179" t="s">
        <v>64</v>
      </c>
      <c r="P5179" t="s">
        <v>65</v>
      </c>
      <c r="Q5179" t="s">
        <v>8522</v>
      </c>
      <c r="R5179" t="s">
        <v>67</v>
      </c>
      <c r="S5179" t="s">
        <v>90</v>
      </c>
      <c r="T5179" t="s">
        <v>80</v>
      </c>
      <c r="U5179" t="s">
        <v>17871</v>
      </c>
      <c r="V5179" t="s">
        <v>17872</v>
      </c>
      <c r="W5179" t="s">
        <v>92</v>
      </c>
    </row>
    <row r="5180" spans="1:23" hidden="1" x14ac:dyDescent="0.2">
      <c r="A5180" t="s">
        <v>57</v>
      </c>
      <c r="B5180" t="s">
        <v>18860</v>
      </c>
      <c r="C5180" t="s">
        <v>9407</v>
      </c>
      <c r="D5180" t="s">
        <v>18861</v>
      </c>
      <c r="E5180" t="s">
        <v>176</v>
      </c>
      <c r="F5180" t="s">
        <v>13859</v>
      </c>
      <c r="G5180" s="2">
        <v>44394</v>
      </c>
      <c r="H5180" s="2">
        <v>44390</v>
      </c>
      <c r="I5180" s="2">
        <v>44880</v>
      </c>
      <c r="J5180" s="19">
        <f t="shared" si="102"/>
        <v>44755</v>
      </c>
      <c r="K5180" s="2">
        <v>44755</v>
      </c>
      <c r="L5180" s="5" t="s">
        <v>31</v>
      </c>
      <c r="M5180" t="s">
        <v>63</v>
      </c>
      <c r="N5180" t="s">
        <v>32</v>
      </c>
      <c r="O5180" t="s">
        <v>64</v>
      </c>
      <c r="P5180" t="s">
        <v>65</v>
      </c>
      <c r="Q5180" t="s">
        <v>8264</v>
      </c>
      <c r="R5180" t="s">
        <v>67</v>
      </c>
      <c r="S5180" t="s">
        <v>79</v>
      </c>
      <c r="T5180" t="s">
        <v>69</v>
      </c>
      <c r="U5180" t="s">
        <v>18862</v>
      </c>
      <c r="V5180" t="s">
        <v>18861</v>
      </c>
      <c r="W5180" t="s">
        <v>71</v>
      </c>
    </row>
    <row r="5181" spans="1:23" hidden="1" x14ac:dyDescent="0.2">
      <c r="A5181" t="s">
        <v>57</v>
      </c>
      <c r="B5181" t="s">
        <v>18863</v>
      </c>
      <c r="C5181" t="s">
        <v>18864</v>
      </c>
      <c r="D5181" t="s">
        <v>18865</v>
      </c>
      <c r="E5181" t="s">
        <v>61</v>
      </c>
      <c r="F5181" t="s">
        <v>18637</v>
      </c>
      <c r="G5181" s="2">
        <v>44394</v>
      </c>
      <c r="H5181" s="2">
        <v>44393</v>
      </c>
      <c r="I5181" s="2">
        <v>44658</v>
      </c>
      <c r="J5181" s="19">
        <f>H5181+180</f>
        <v>44573</v>
      </c>
      <c r="K5181" s="2">
        <v>44577</v>
      </c>
      <c r="L5181" s="5" t="s">
        <v>31</v>
      </c>
      <c r="M5181" t="s">
        <v>163</v>
      </c>
      <c r="N5181" t="s">
        <v>32</v>
      </c>
      <c r="O5181" t="s">
        <v>64</v>
      </c>
      <c r="P5181" t="s">
        <v>16814</v>
      </c>
      <c r="Q5181" t="s">
        <v>16824</v>
      </c>
      <c r="R5181" t="s">
        <v>67</v>
      </c>
      <c r="S5181" t="s">
        <v>179</v>
      </c>
      <c r="T5181" t="s">
        <v>80</v>
      </c>
      <c r="U5181" t="s">
        <v>18866</v>
      </c>
      <c r="V5181" t="s">
        <v>18865</v>
      </c>
      <c r="W5181" t="s">
        <v>167</v>
      </c>
    </row>
    <row r="5182" spans="1:23" hidden="1" x14ac:dyDescent="0.2">
      <c r="A5182" t="s">
        <v>57</v>
      </c>
      <c r="B5182" t="s">
        <v>18867</v>
      </c>
      <c r="C5182" t="s">
        <v>3215</v>
      </c>
      <c r="D5182" t="s">
        <v>18868</v>
      </c>
      <c r="E5182" t="s">
        <v>115</v>
      </c>
      <c r="F5182" t="s">
        <v>2824</v>
      </c>
      <c r="G5182" s="2">
        <v>44394</v>
      </c>
      <c r="H5182" s="2">
        <v>44390</v>
      </c>
      <c r="I5182" s="2">
        <v>44815</v>
      </c>
      <c r="J5182" s="19">
        <f t="shared" ref="J5182:J5187" si="103">H5182+365</f>
        <v>44755</v>
      </c>
      <c r="K5182" s="2">
        <v>44755</v>
      </c>
      <c r="L5182" s="5" t="s">
        <v>31</v>
      </c>
      <c r="M5182" t="s">
        <v>63</v>
      </c>
      <c r="N5182" t="s">
        <v>32</v>
      </c>
      <c r="O5182" t="s">
        <v>64</v>
      </c>
      <c r="P5182" t="s">
        <v>65</v>
      </c>
      <c r="Q5182" t="s">
        <v>18869</v>
      </c>
      <c r="R5182" t="s">
        <v>67</v>
      </c>
      <c r="S5182" t="s">
        <v>125</v>
      </c>
      <c r="T5182" t="s">
        <v>69</v>
      </c>
      <c r="U5182" t="s">
        <v>18870</v>
      </c>
      <c r="V5182" t="s">
        <v>18868</v>
      </c>
      <c r="W5182" t="s">
        <v>71</v>
      </c>
    </row>
    <row r="5183" spans="1:23" hidden="1" x14ac:dyDescent="0.2">
      <c r="A5183" t="s">
        <v>57</v>
      </c>
      <c r="B5183" t="s">
        <v>18871</v>
      </c>
      <c r="C5183" t="s">
        <v>18872</v>
      </c>
      <c r="D5183" t="s">
        <v>18873</v>
      </c>
      <c r="E5183" t="s">
        <v>176</v>
      </c>
      <c r="F5183" t="s">
        <v>13859</v>
      </c>
      <c r="G5183" s="2">
        <v>44394</v>
      </c>
      <c r="H5183" s="2">
        <v>44391</v>
      </c>
      <c r="I5183" s="2">
        <v>44799</v>
      </c>
      <c r="J5183" s="19">
        <f t="shared" si="103"/>
        <v>44756</v>
      </c>
      <c r="K5183" s="2">
        <v>44756</v>
      </c>
      <c r="L5183" s="5" t="s">
        <v>31</v>
      </c>
      <c r="M5183" t="s">
        <v>63</v>
      </c>
      <c r="N5183" t="s">
        <v>32</v>
      </c>
      <c r="O5183" t="s">
        <v>64</v>
      </c>
      <c r="P5183" t="s">
        <v>65</v>
      </c>
      <c r="Q5183" t="s">
        <v>8264</v>
      </c>
      <c r="R5183" t="s">
        <v>67</v>
      </c>
      <c r="S5183" t="s">
        <v>79</v>
      </c>
      <c r="T5183" t="s">
        <v>69</v>
      </c>
      <c r="U5183" t="s">
        <v>18874</v>
      </c>
      <c r="V5183" t="s">
        <v>18873</v>
      </c>
      <c r="W5183" t="s">
        <v>71</v>
      </c>
    </row>
    <row r="5184" spans="1:23" hidden="1" x14ac:dyDescent="0.2">
      <c r="A5184" t="s">
        <v>57</v>
      </c>
      <c r="B5184" t="s">
        <v>18875</v>
      </c>
      <c r="C5184" t="s">
        <v>18876</v>
      </c>
      <c r="D5184" t="s">
        <v>18877</v>
      </c>
      <c r="E5184" t="s">
        <v>136</v>
      </c>
      <c r="F5184" t="s">
        <v>13427</v>
      </c>
      <c r="G5184" s="2">
        <v>44394</v>
      </c>
      <c r="H5184" s="2">
        <v>44391</v>
      </c>
      <c r="I5184" s="2">
        <v>44756</v>
      </c>
      <c r="J5184" s="19">
        <f t="shared" si="103"/>
        <v>44756</v>
      </c>
      <c r="K5184" s="2">
        <v>44756</v>
      </c>
      <c r="L5184" s="5" t="s">
        <v>6</v>
      </c>
      <c r="M5184" t="s">
        <v>63</v>
      </c>
      <c r="N5184" t="s">
        <v>32</v>
      </c>
      <c r="O5184" t="s">
        <v>64</v>
      </c>
      <c r="P5184" t="s">
        <v>65</v>
      </c>
      <c r="Q5184" t="s">
        <v>9787</v>
      </c>
      <c r="R5184" t="s">
        <v>67</v>
      </c>
      <c r="S5184" t="s">
        <v>583</v>
      </c>
      <c r="T5184" t="s">
        <v>80</v>
      </c>
      <c r="U5184" t="s">
        <v>18878</v>
      </c>
      <c r="V5184" t="s">
        <v>18877</v>
      </c>
      <c r="W5184" t="s">
        <v>71</v>
      </c>
    </row>
    <row r="5185" spans="1:23" hidden="1" x14ac:dyDescent="0.2">
      <c r="A5185" t="s">
        <v>57</v>
      </c>
      <c r="B5185" t="s">
        <v>18879</v>
      </c>
      <c r="C5185" t="s">
        <v>18872</v>
      </c>
      <c r="D5185" t="s">
        <v>18880</v>
      </c>
      <c r="E5185" t="s">
        <v>176</v>
      </c>
      <c r="F5185" t="s">
        <v>18881</v>
      </c>
      <c r="G5185" s="2">
        <v>44394</v>
      </c>
      <c r="H5185" s="2">
        <v>44391</v>
      </c>
      <c r="I5185" s="2">
        <v>44798</v>
      </c>
      <c r="J5185" s="19">
        <f t="shared" si="103"/>
        <v>44756</v>
      </c>
      <c r="K5185" s="2">
        <v>44756</v>
      </c>
      <c r="L5185" s="5" t="s">
        <v>31</v>
      </c>
      <c r="M5185" t="s">
        <v>7363</v>
      </c>
      <c r="N5185" t="s">
        <v>32</v>
      </c>
      <c r="O5185" t="s">
        <v>64</v>
      </c>
      <c r="P5185" t="s">
        <v>65</v>
      </c>
      <c r="Q5185" t="s">
        <v>8264</v>
      </c>
      <c r="R5185" t="s">
        <v>7364</v>
      </c>
      <c r="S5185" t="s">
        <v>7365</v>
      </c>
      <c r="T5185" t="s">
        <v>7366</v>
      </c>
      <c r="U5185" t="s">
        <v>18882</v>
      </c>
      <c r="V5185" t="s">
        <v>18880</v>
      </c>
      <c r="W5185" t="s">
        <v>7368</v>
      </c>
    </row>
    <row r="5186" spans="1:23" hidden="1" x14ac:dyDescent="0.2">
      <c r="A5186" t="s">
        <v>57</v>
      </c>
      <c r="B5186" t="s">
        <v>18883</v>
      </c>
      <c r="C5186" t="s">
        <v>17879</v>
      </c>
      <c r="D5186" t="s">
        <v>18884</v>
      </c>
      <c r="E5186" t="s">
        <v>136</v>
      </c>
      <c r="F5186" t="s">
        <v>13104</v>
      </c>
      <c r="G5186" s="2">
        <v>44394</v>
      </c>
      <c r="H5186" s="2">
        <v>44390</v>
      </c>
      <c r="I5186" s="2">
        <v>44716</v>
      </c>
      <c r="J5186" s="19">
        <f t="shared" si="103"/>
        <v>44755</v>
      </c>
      <c r="K5186" s="2">
        <v>44755</v>
      </c>
      <c r="L5186" s="5" t="s">
        <v>6</v>
      </c>
      <c r="M5186" t="s">
        <v>63</v>
      </c>
      <c r="N5186" t="s">
        <v>32</v>
      </c>
      <c r="O5186" t="s">
        <v>64</v>
      </c>
      <c r="P5186" t="s">
        <v>65</v>
      </c>
      <c r="Q5186" t="s">
        <v>8264</v>
      </c>
      <c r="R5186" t="s">
        <v>67</v>
      </c>
      <c r="S5186" t="s">
        <v>79</v>
      </c>
      <c r="T5186" t="s">
        <v>69</v>
      </c>
      <c r="U5186" t="s">
        <v>18885</v>
      </c>
      <c r="V5186" t="s">
        <v>18884</v>
      </c>
      <c r="W5186" t="s">
        <v>71</v>
      </c>
    </row>
    <row r="5187" spans="1:23" hidden="1" x14ac:dyDescent="0.2">
      <c r="A5187" t="s">
        <v>57</v>
      </c>
      <c r="B5187" t="s">
        <v>18886</v>
      </c>
      <c r="C5187" t="s">
        <v>18887</v>
      </c>
      <c r="D5187" t="s">
        <v>18888</v>
      </c>
      <c r="E5187" t="s">
        <v>136</v>
      </c>
      <c r="F5187" t="s">
        <v>13104</v>
      </c>
      <c r="G5187" s="2">
        <v>44394</v>
      </c>
      <c r="H5187" s="2">
        <v>44390</v>
      </c>
      <c r="I5187" s="2">
        <v>44764</v>
      </c>
      <c r="J5187" s="19">
        <f t="shared" si="103"/>
        <v>44755</v>
      </c>
      <c r="K5187" s="2">
        <v>44755</v>
      </c>
      <c r="L5187" s="5" t="s">
        <v>31</v>
      </c>
      <c r="M5187" t="s">
        <v>63</v>
      </c>
      <c r="N5187" t="s">
        <v>32</v>
      </c>
      <c r="O5187" t="s">
        <v>64</v>
      </c>
      <c r="P5187" t="s">
        <v>65</v>
      </c>
      <c r="Q5187" t="s">
        <v>8264</v>
      </c>
      <c r="R5187" t="s">
        <v>67</v>
      </c>
      <c r="S5187" t="s">
        <v>165</v>
      </c>
      <c r="T5187" t="s">
        <v>69</v>
      </c>
      <c r="U5187" t="s">
        <v>18889</v>
      </c>
      <c r="V5187" t="s">
        <v>18888</v>
      </c>
      <c r="W5187" t="s">
        <v>71</v>
      </c>
    </row>
    <row r="5188" spans="1:23" hidden="1" x14ac:dyDescent="0.2">
      <c r="A5188" t="s">
        <v>57</v>
      </c>
      <c r="B5188" t="s">
        <v>18890</v>
      </c>
      <c r="C5188" t="s">
        <v>5106</v>
      </c>
      <c r="D5188" t="s">
        <v>18891</v>
      </c>
      <c r="E5188" t="s">
        <v>61</v>
      </c>
      <c r="F5188" t="s">
        <v>18637</v>
      </c>
      <c r="G5188" s="2">
        <v>44394</v>
      </c>
      <c r="H5188" s="2">
        <v>44393</v>
      </c>
      <c r="I5188" s="2">
        <v>44656</v>
      </c>
      <c r="J5188" s="19">
        <f>H5188+180</f>
        <v>44573</v>
      </c>
      <c r="K5188" s="2">
        <v>44577</v>
      </c>
      <c r="L5188" s="5" t="s">
        <v>31</v>
      </c>
      <c r="M5188" t="s">
        <v>63</v>
      </c>
      <c r="N5188" t="s">
        <v>32</v>
      </c>
      <c r="O5188" t="s">
        <v>64</v>
      </c>
      <c r="P5188" t="s">
        <v>16814</v>
      </c>
      <c r="Q5188" t="s">
        <v>16839</v>
      </c>
      <c r="R5188" t="s">
        <v>67</v>
      </c>
      <c r="S5188" t="s">
        <v>90</v>
      </c>
      <c r="T5188" t="s">
        <v>69</v>
      </c>
      <c r="U5188" t="s">
        <v>18892</v>
      </c>
      <c r="V5188" t="s">
        <v>18891</v>
      </c>
      <c r="W5188" t="s">
        <v>71</v>
      </c>
    </row>
    <row r="5189" spans="1:23" hidden="1" x14ac:dyDescent="0.2">
      <c r="A5189" t="s">
        <v>57</v>
      </c>
      <c r="B5189" t="s">
        <v>18893</v>
      </c>
      <c r="C5189" t="s">
        <v>18887</v>
      </c>
      <c r="D5189" t="s">
        <v>18894</v>
      </c>
      <c r="E5189" t="s">
        <v>136</v>
      </c>
      <c r="F5189" t="s">
        <v>13104</v>
      </c>
      <c r="G5189" s="2">
        <v>44394</v>
      </c>
      <c r="H5189" s="2">
        <v>44390</v>
      </c>
      <c r="I5189" s="2">
        <v>44764</v>
      </c>
      <c r="J5189" s="19">
        <f>H5189+365</f>
        <v>44755</v>
      </c>
      <c r="K5189" s="2">
        <v>44755</v>
      </c>
      <c r="L5189" s="5" t="s">
        <v>31</v>
      </c>
      <c r="M5189" t="s">
        <v>63</v>
      </c>
      <c r="N5189" t="s">
        <v>32</v>
      </c>
      <c r="O5189" t="s">
        <v>64</v>
      </c>
      <c r="P5189" t="s">
        <v>65</v>
      </c>
      <c r="Q5189" t="s">
        <v>8264</v>
      </c>
      <c r="R5189" t="s">
        <v>67</v>
      </c>
      <c r="S5189" t="s">
        <v>79</v>
      </c>
      <c r="T5189" t="s">
        <v>69</v>
      </c>
      <c r="U5189" t="s">
        <v>18895</v>
      </c>
      <c r="V5189" t="s">
        <v>18894</v>
      </c>
      <c r="W5189" t="s">
        <v>71</v>
      </c>
    </row>
    <row r="5190" spans="1:23" hidden="1" x14ac:dyDescent="0.2">
      <c r="A5190" t="s">
        <v>57</v>
      </c>
      <c r="B5190" t="s">
        <v>18896</v>
      </c>
      <c r="C5190" t="s">
        <v>11791</v>
      </c>
      <c r="D5190" t="s">
        <v>18897</v>
      </c>
      <c r="E5190" t="s">
        <v>176</v>
      </c>
      <c r="F5190" t="s">
        <v>13859</v>
      </c>
      <c r="G5190" s="2">
        <v>44394</v>
      </c>
      <c r="H5190" s="2">
        <v>44392</v>
      </c>
      <c r="I5190" s="2">
        <v>44798</v>
      </c>
      <c r="J5190" s="19">
        <f>H5190+365</f>
        <v>44757</v>
      </c>
      <c r="K5190" s="2">
        <v>44757</v>
      </c>
      <c r="L5190" s="5" t="s">
        <v>31</v>
      </c>
      <c r="M5190" t="s">
        <v>63</v>
      </c>
      <c r="N5190" t="s">
        <v>32</v>
      </c>
      <c r="O5190" t="s">
        <v>64</v>
      </c>
      <c r="P5190" t="s">
        <v>65</v>
      </c>
      <c r="Q5190" t="s">
        <v>8264</v>
      </c>
      <c r="R5190" t="s">
        <v>67</v>
      </c>
      <c r="S5190" t="s">
        <v>79</v>
      </c>
      <c r="T5190" t="s">
        <v>69</v>
      </c>
      <c r="U5190" t="s">
        <v>18898</v>
      </c>
      <c r="V5190" t="s">
        <v>18897</v>
      </c>
      <c r="W5190" t="s">
        <v>71</v>
      </c>
    </row>
    <row r="5191" spans="1:23" hidden="1" x14ac:dyDescent="0.2">
      <c r="A5191" t="s">
        <v>57</v>
      </c>
      <c r="B5191" t="s">
        <v>18899</v>
      </c>
      <c r="C5191" t="s">
        <v>18900</v>
      </c>
      <c r="D5191" t="s">
        <v>18901</v>
      </c>
      <c r="E5191" t="s">
        <v>310</v>
      </c>
      <c r="F5191" t="s">
        <v>4950</v>
      </c>
      <c r="G5191" s="2">
        <v>44394</v>
      </c>
      <c r="H5191" s="2">
        <v>44392</v>
      </c>
      <c r="I5191" s="2">
        <v>44650</v>
      </c>
      <c r="J5191" s="19">
        <f>H5191+365</f>
        <v>44757</v>
      </c>
      <c r="K5191" s="2">
        <v>44757</v>
      </c>
      <c r="L5191" s="5" t="s">
        <v>6</v>
      </c>
      <c r="M5191" t="s">
        <v>63</v>
      </c>
      <c r="N5191" t="s">
        <v>32</v>
      </c>
      <c r="O5191" t="s">
        <v>64</v>
      </c>
      <c r="P5191" t="s">
        <v>65</v>
      </c>
      <c r="Q5191" t="s">
        <v>8264</v>
      </c>
      <c r="R5191" t="s">
        <v>67</v>
      </c>
      <c r="S5191" t="s">
        <v>583</v>
      </c>
      <c r="T5191" t="s">
        <v>80</v>
      </c>
      <c r="U5191" t="s">
        <v>18902</v>
      </c>
      <c r="V5191" t="s">
        <v>18901</v>
      </c>
      <c r="W5191" t="s">
        <v>71</v>
      </c>
    </row>
    <row r="5192" spans="1:23" hidden="1" x14ac:dyDescent="0.2">
      <c r="A5192" t="s">
        <v>57</v>
      </c>
      <c r="B5192" t="s">
        <v>18903</v>
      </c>
      <c r="C5192" t="s">
        <v>18900</v>
      </c>
      <c r="D5192" t="s">
        <v>18904</v>
      </c>
      <c r="E5192" t="s">
        <v>310</v>
      </c>
      <c r="F5192" t="s">
        <v>1945</v>
      </c>
      <c r="G5192" s="2">
        <v>44394</v>
      </c>
      <c r="H5192" s="2">
        <v>44392</v>
      </c>
      <c r="I5192" s="2">
        <v>44722</v>
      </c>
      <c r="J5192" s="19">
        <f>H5192+365</f>
        <v>44757</v>
      </c>
      <c r="K5192" s="2">
        <v>44757</v>
      </c>
      <c r="L5192" s="5" t="s">
        <v>6</v>
      </c>
      <c r="M5192" t="s">
        <v>63</v>
      </c>
      <c r="N5192" t="s">
        <v>32</v>
      </c>
      <c r="O5192" t="s">
        <v>64</v>
      </c>
      <c r="P5192" t="s">
        <v>65</v>
      </c>
      <c r="Q5192" t="s">
        <v>8242</v>
      </c>
      <c r="R5192" t="s">
        <v>67</v>
      </c>
      <c r="S5192" t="s">
        <v>637</v>
      </c>
      <c r="T5192" t="s">
        <v>69</v>
      </c>
      <c r="U5192" t="s">
        <v>18905</v>
      </c>
      <c r="V5192" t="s">
        <v>18904</v>
      </c>
      <c r="W5192" t="s">
        <v>71</v>
      </c>
    </row>
    <row r="5193" spans="1:23" hidden="1" x14ac:dyDescent="0.2">
      <c r="A5193" t="s">
        <v>57</v>
      </c>
      <c r="B5193" t="s">
        <v>18906</v>
      </c>
      <c r="C5193" t="s">
        <v>18907</v>
      </c>
      <c r="D5193" t="s">
        <v>18908</v>
      </c>
      <c r="E5193" t="s">
        <v>107</v>
      </c>
      <c r="F5193" t="s">
        <v>18909</v>
      </c>
      <c r="G5193" s="2">
        <v>44394</v>
      </c>
      <c r="H5193" s="2">
        <v>44393</v>
      </c>
      <c r="I5193" s="2">
        <v>44688</v>
      </c>
      <c r="J5193" s="19">
        <f>H5193+180</f>
        <v>44573</v>
      </c>
      <c r="K5193" s="2">
        <v>44577</v>
      </c>
      <c r="L5193" s="5" t="s">
        <v>31</v>
      </c>
      <c r="M5193" t="s">
        <v>63</v>
      </c>
      <c r="N5193" t="s">
        <v>32</v>
      </c>
      <c r="O5193" t="s">
        <v>64</v>
      </c>
      <c r="P5193" t="s">
        <v>16814</v>
      </c>
      <c r="Q5193" t="s">
        <v>16857</v>
      </c>
      <c r="R5193" t="s">
        <v>201</v>
      </c>
      <c r="S5193" t="s">
        <v>583</v>
      </c>
      <c r="T5193" t="s">
        <v>202</v>
      </c>
      <c r="U5193" t="s">
        <v>18910</v>
      </c>
      <c r="V5193" t="s">
        <v>18908</v>
      </c>
      <c r="W5193" t="s">
        <v>71</v>
      </c>
    </row>
    <row r="5194" spans="1:23" hidden="1" x14ac:dyDescent="0.2">
      <c r="A5194" t="s">
        <v>57</v>
      </c>
      <c r="B5194" t="s">
        <v>18911</v>
      </c>
      <c r="C5194" t="s">
        <v>18912</v>
      </c>
      <c r="D5194" t="s">
        <v>18913</v>
      </c>
      <c r="E5194" t="s">
        <v>136</v>
      </c>
      <c r="F5194" t="s">
        <v>2854</v>
      </c>
      <c r="G5194" s="2">
        <v>44394</v>
      </c>
      <c r="H5194" s="2">
        <v>44393</v>
      </c>
      <c r="I5194" s="2">
        <v>44756</v>
      </c>
      <c r="J5194" s="19">
        <f>H5194+365</f>
        <v>44758</v>
      </c>
      <c r="K5194" s="2">
        <v>44758</v>
      </c>
      <c r="L5194" s="5" t="s">
        <v>6</v>
      </c>
      <c r="M5194" t="s">
        <v>138</v>
      </c>
      <c r="N5194" t="s">
        <v>32</v>
      </c>
      <c r="O5194" t="s">
        <v>64</v>
      </c>
      <c r="P5194" t="s">
        <v>65</v>
      </c>
      <c r="Q5194" t="s">
        <v>463</v>
      </c>
      <c r="R5194" t="s">
        <v>67</v>
      </c>
      <c r="S5194" t="s">
        <v>4145</v>
      </c>
      <c r="T5194" t="s">
        <v>69</v>
      </c>
      <c r="U5194" t="s">
        <v>18914</v>
      </c>
      <c r="V5194" t="s">
        <v>18913</v>
      </c>
      <c r="W5194" t="s">
        <v>142</v>
      </c>
    </row>
    <row r="5195" spans="1:23" hidden="1" x14ac:dyDescent="0.2">
      <c r="A5195" t="s">
        <v>57</v>
      </c>
      <c r="B5195" t="s">
        <v>18915</v>
      </c>
      <c r="C5195" t="s">
        <v>18907</v>
      </c>
      <c r="D5195" t="s">
        <v>18916</v>
      </c>
      <c r="E5195" t="s">
        <v>107</v>
      </c>
      <c r="F5195" t="s">
        <v>18909</v>
      </c>
      <c r="G5195" s="2">
        <v>44394</v>
      </c>
      <c r="H5195" s="2">
        <v>44393</v>
      </c>
      <c r="I5195" s="2">
        <v>44688</v>
      </c>
      <c r="J5195" s="19">
        <f>H5195+180</f>
        <v>44573</v>
      </c>
      <c r="K5195" s="2">
        <v>44577</v>
      </c>
      <c r="L5195" s="5" t="s">
        <v>31</v>
      </c>
      <c r="M5195" t="s">
        <v>63</v>
      </c>
      <c r="N5195" t="s">
        <v>32</v>
      </c>
      <c r="O5195" t="s">
        <v>64</v>
      </c>
      <c r="P5195" t="s">
        <v>16814</v>
      </c>
      <c r="Q5195" t="s">
        <v>16824</v>
      </c>
      <c r="R5195" t="s">
        <v>67</v>
      </c>
      <c r="S5195" t="s">
        <v>125</v>
      </c>
      <c r="T5195" t="s">
        <v>69</v>
      </c>
      <c r="U5195" t="s">
        <v>18917</v>
      </c>
      <c r="V5195" t="s">
        <v>18918</v>
      </c>
      <c r="W5195" t="s">
        <v>71</v>
      </c>
    </row>
    <row r="5196" spans="1:23" hidden="1" x14ac:dyDescent="0.2">
      <c r="A5196" t="s">
        <v>57</v>
      </c>
      <c r="B5196" t="s">
        <v>18919</v>
      </c>
      <c r="C5196" t="s">
        <v>18920</v>
      </c>
      <c r="D5196" t="s">
        <v>18921</v>
      </c>
      <c r="E5196" t="s">
        <v>107</v>
      </c>
      <c r="F5196" t="s">
        <v>4983</v>
      </c>
      <c r="G5196" s="2">
        <v>44394</v>
      </c>
      <c r="H5196" s="2">
        <v>44392</v>
      </c>
      <c r="I5196" s="2">
        <v>44806</v>
      </c>
      <c r="J5196" s="19">
        <f>H5196+365</f>
        <v>44757</v>
      </c>
      <c r="K5196" s="2">
        <v>44757</v>
      </c>
      <c r="L5196" s="5" t="s">
        <v>31</v>
      </c>
      <c r="M5196" t="s">
        <v>63</v>
      </c>
      <c r="N5196" t="s">
        <v>32</v>
      </c>
      <c r="O5196" t="s">
        <v>64</v>
      </c>
      <c r="P5196" t="s">
        <v>65</v>
      </c>
      <c r="Q5196" t="s">
        <v>8216</v>
      </c>
      <c r="R5196" t="s">
        <v>67</v>
      </c>
      <c r="S5196" t="s">
        <v>583</v>
      </c>
      <c r="T5196" t="s">
        <v>80</v>
      </c>
      <c r="U5196" t="s">
        <v>18922</v>
      </c>
      <c r="V5196" t="s">
        <v>18921</v>
      </c>
      <c r="W5196" t="s">
        <v>71</v>
      </c>
    </row>
    <row r="5197" spans="1:23" hidden="1" x14ac:dyDescent="0.2">
      <c r="A5197" t="s">
        <v>57</v>
      </c>
      <c r="B5197" t="s">
        <v>18923</v>
      </c>
      <c r="C5197" t="s">
        <v>3215</v>
      </c>
      <c r="D5197" t="s">
        <v>18924</v>
      </c>
      <c r="E5197" t="s">
        <v>136</v>
      </c>
      <c r="F5197" t="s">
        <v>13552</v>
      </c>
      <c r="G5197" s="2">
        <v>44394</v>
      </c>
      <c r="H5197" s="2">
        <v>44391</v>
      </c>
      <c r="I5197" s="2">
        <v>44756</v>
      </c>
      <c r="J5197" s="19">
        <f>H5197+365</f>
        <v>44756</v>
      </c>
      <c r="K5197" s="2">
        <v>44756</v>
      </c>
      <c r="L5197" s="5" t="s">
        <v>6</v>
      </c>
      <c r="M5197" t="s">
        <v>77</v>
      </c>
      <c r="N5197" t="s">
        <v>32</v>
      </c>
      <c r="O5197" t="s">
        <v>64</v>
      </c>
      <c r="P5197" t="s">
        <v>65</v>
      </c>
      <c r="Q5197" t="s">
        <v>8316</v>
      </c>
      <c r="R5197" t="s">
        <v>67</v>
      </c>
      <c r="S5197" t="s">
        <v>79</v>
      </c>
      <c r="T5197" t="s">
        <v>80</v>
      </c>
      <c r="U5197" t="s">
        <v>13872</v>
      </c>
      <c r="V5197" t="s">
        <v>13873</v>
      </c>
      <c r="W5197" t="s">
        <v>82</v>
      </c>
    </row>
    <row r="5198" spans="1:23" hidden="1" x14ac:dyDescent="0.2">
      <c r="A5198" t="s">
        <v>57</v>
      </c>
      <c r="B5198" t="s">
        <v>18925</v>
      </c>
      <c r="C5198" t="s">
        <v>18926</v>
      </c>
      <c r="D5198" t="s">
        <v>18927</v>
      </c>
      <c r="E5198" t="s">
        <v>310</v>
      </c>
      <c r="F5198" t="s">
        <v>4950</v>
      </c>
      <c r="G5198" s="2">
        <v>44394</v>
      </c>
      <c r="H5198" s="2">
        <v>44392</v>
      </c>
      <c r="I5198" s="2">
        <v>44712</v>
      </c>
      <c r="J5198" s="19">
        <f>H5198+365</f>
        <v>44757</v>
      </c>
      <c r="K5198" s="2">
        <v>44757</v>
      </c>
      <c r="L5198" s="5" t="s">
        <v>6</v>
      </c>
      <c r="M5198" t="s">
        <v>63</v>
      </c>
      <c r="N5198" t="s">
        <v>32</v>
      </c>
      <c r="O5198" t="s">
        <v>64</v>
      </c>
      <c r="P5198" t="s">
        <v>65</v>
      </c>
      <c r="Q5198" t="s">
        <v>8264</v>
      </c>
      <c r="R5198" t="s">
        <v>67</v>
      </c>
      <c r="S5198" t="s">
        <v>79</v>
      </c>
      <c r="T5198" t="s">
        <v>69</v>
      </c>
      <c r="U5198" t="s">
        <v>18928</v>
      </c>
      <c r="V5198" t="s">
        <v>18929</v>
      </c>
      <c r="W5198" t="s">
        <v>71</v>
      </c>
    </row>
    <row r="5199" spans="1:23" hidden="1" x14ac:dyDescent="0.2">
      <c r="A5199" t="s">
        <v>57</v>
      </c>
      <c r="B5199" t="s">
        <v>18930</v>
      </c>
      <c r="C5199" t="s">
        <v>18931</v>
      </c>
      <c r="D5199" t="s">
        <v>18932</v>
      </c>
      <c r="E5199" t="s">
        <v>107</v>
      </c>
      <c r="F5199" t="s">
        <v>6858</v>
      </c>
      <c r="G5199" s="2">
        <v>44394</v>
      </c>
      <c r="H5199" s="2">
        <v>44384</v>
      </c>
      <c r="I5199" s="2">
        <v>44717</v>
      </c>
      <c r="J5199" s="19">
        <f>H5199+180</f>
        <v>44564</v>
      </c>
      <c r="K5199" s="2">
        <v>44568</v>
      </c>
      <c r="L5199" s="5" t="s">
        <v>31</v>
      </c>
      <c r="M5199" t="s">
        <v>88</v>
      </c>
      <c r="N5199" t="s">
        <v>32</v>
      </c>
      <c r="O5199" t="s">
        <v>64</v>
      </c>
      <c r="P5199" t="s">
        <v>16814</v>
      </c>
      <c r="Q5199" t="s">
        <v>17662</v>
      </c>
      <c r="R5199" t="s">
        <v>67</v>
      </c>
      <c r="S5199" t="s">
        <v>90</v>
      </c>
      <c r="T5199" t="s">
        <v>80</v>
      </c>
      <c r="U5199" t="s">
        <v>17393</v>
      </c>
      <c r="V5199" t="s">
        <v>17394</v>
      </c>
      <c r="W5199" t="s">
        <v>92</v>
      </c>
    </row>
    <row r="5200" spans="1:23" hidden="1" x14ac:dyDescent="0.2">
      <c r="A5200" t="s">
        <v>57</v>
      </c>
      <c r="B5200" t="s">
        <v>18933</v>
      </c>
      <c r="C5200" t="s">
        <v>18934</v>
      </c>
      <c r="D5200" t="s">
        <v>18935</v>
      </c>
      <c r="E5200" t="s">
        <v>310</v>
      </c>
      <c r="F5200" t="s">
        <v>4950</v>
      </c>
      <c r="G5200" s="2">
        <v>44394</v>
      </c>
      <c r="H5200" s="2">
        <v>44392</v>
      </c>
      <c r="I5200" s="2">
        <v>44711</v>
      </c>
      <c r="J5200" s="19">
        <f>H5200+365</f>
        <v>44757</v>
      </c>
      <c r="K5200" s="2">
        <v>44757</v>
      </c>
      <c r="L5200" s="5" t="s">
        <v>6</v>
      </c>
      <c r="M5200" t="s">
        <v>63</v>
      </c>
      <c r="N5200" t="s">
        <v>32</v>
      </c>
      <c r="O5200" t="s">
        <v>64</v>
      </c>
      <c r="P5200" t="s">
        <v>65</v>
      </c>
      <c r="Q5200" t="s">
        <v>8264</v>
      </c>
      <c r="R5200" t="s">
        <v>67</v>
      </c>
      <c r="S5200" t="s">
        <v>79</v>
      </c>
      <c r="T5200" t="s">
        <v>69</v>
      </c>
      <c r="U5200" t="s">
        <v>18936</v>
      </c>
      <c r="V5200" t="s">
        <v>18937</v>
      </c>
      <c r="W5200" t="s">
        <v>71</v>
      </c>
    </row>
    <row r="5201" spans="1:23" hidden="1" x14ac:dyDescent="0.2">
      <c r="A5201" t="s">
        <v>57</v>
      </c>
      <c r="B5201" t="s">
        <v>18938</v>
      </c>
      <c r="C5201" t="s">
        <v>18939</v>
      </c>
      <c r="D5201" t="s">
        <v>18940</v>
      </c>
      <c r="E5201" t="s">
        <v>310</v>
      </c>
      <c r="F5201" t="s">
        <v>5181</v>
      </c>
      <c r="G5201" s="2">
        <v>44394</v>
      </c>
      <c r="H5201" s="2">
        <v>44391</v>
      </c>
      <c r="I5201" s="2">
        <v>44583</v>
      </c>
      <c r="J5201" s="19">
        <f>H5201+365</f>
        <v>44756</v>
      </c>
      <c r="K5201" s="2">
        <v>44756</v>
      </c>
      <c r="L5201" s="5" t="s">
        <v>6</v>
      </c>
      <c r="M5201" t="s">
        <v>63</v>
      </c>
      <c r="N5201" t="s">
        <v>32</v>
      </c>
      <c r="O5201" t="s">
        <v>64</v>
      </c>
      <c r="P5201" t="s">
        <v>65</v>
      </c>
      <c r="Q5201" t="s">
        <v>8316</v>
      </c>
      <c r="R5201" t="s">
        <v>67</v>
      </c>
      <c r="S5201" t="s">
        <v>125</v>
      </c>
      <c r="T5201" t="s">
        <v>69</v>
      </c>
      <c r="U5201" t="s">
        <v>18941</v>
      </c>
      <c r="V5201" t="s">
        <v>18942</v>
      </c>
      <c r="W5201" t="s">
        <v>71</v>
      </c>
    </row>
    <row r="5202" spans="1:23" hidden="1" x14ac:dyDescent="0.2">
      <c r="A5202" t="s">
        <v>57</v>
      </c>
      <c r="B5202" t="s">
        <v>18943</v>
      </c>
      <c r="C5202" t="s">
        <v>5649</v>
      </c>
      <c r="D5202" t="s">
        <v>18944</v>
      </c>
      <c r="E5202" t="s">
        <v>310</v>
      </c>
      <c r="F5202" t="s">
        <v>5181</v>
      </c>
      <c r="G5202" s="2">
        <v>44394</v>
      </c>
      <c r="H5202" s="2">
        <v>44392</v>
      </c>
      <c r="I5202" s="2">
        <v>44583</v>
      </c>
      <c r="J5202" s="19">
        <f>H5202+365</f>
        <v>44757</v>
      </c>
      <c r="K5202" s="2">
        <v>44757</v>
      </c>
      <c r="L5202" s="5" t="s">
        <v>6</v>
      </c>
      <c r="M5202" t="s">
        <v>63</v>
      </c>
      <c r="N5202" t="s">
        <v>32</v>
      </c>
      <c r="O5202" t="s">
        <v>64</v>
      </c>
      <c r="P5202" t="s">
        <v>65</v>
      </c>
      <c r="Q5202" t="s">
        <v>8316</v>
      </c>
      <c r="R5202" t="s">
        <v>67</v>
      </c>
      <c r="S5202" t="s">
        <v>125</v>
      </c>
      <c r="T5202" t="s">
        <v>69</v>
      </c>
      <c r="U5202" t="s">
        <v>18941</v>
      </c>
      <c r="V5202" t="s">
        <v>18942</v>
      </c>
      <c r="W5202" t="s">
        <v>71</v>
      </c>
    </row>
    <row r="5203" spans="1:23" hidden="1" x14ac:dyDescent="0.2">
      <c r="A5203" t="s">
        <v>57</v>
      </c>
      <c r="B5203" t="s">
        <v>18945</v>
      </c>
      <c r="C5203" t="s">
        <v>18946</v>
      </c>
      <c r="D5203" t="s">
        <v>18947</v>
      </c>
      <c r="E5203" t="s">
        <v>176</v>
      </c>
      <c r="F5203" t="s">
        <v>13859</v>
      </c>
      <c r="G5203" s="2">
        <v>44394</v>
      </c>
      <c r="H5203" s="2">
        <v>44390</v>
      </c>
      <c r="I5203" s="2">
        <v>44799</v>
      </c>
      <c r="J5203" s="19">
        <f>H5203+365</f>
        <v>44755</v>
      </c>
      <c r="K5203" s="2">
        <v>44755</v>
      </c>
      <c r="L5203" s="5" t="s">
        <v>31</v>
      </c>
      <c r="M5203" t="s">
        <v>63</v>
      </c>
      <c r="N5203" t="s">
        <v>32</v>
      </c>
      <c r="O5203" t="s">
        <v>64</v>
      </c>
      <c r="P5203" t="s">
        <v>65</v>
      </c>
      <c r="Q5203" t="s">
        <v>8264</v>
      </c>
      <c r="R5203" t="s">
        <v>67</v>
      </c>
      <c r="S5203" t="s">
        <v>79</v>
      </c>
      <c r="T5203" t="s">
        <v>69</v>
      </c>
      <c r="U5203" t="s">
        <v>18948</v>
      </c>
      <c r="V5203" t="s">
        <v>18947</v>
      </c>
      <c r="W5203" t="s">
        <v>71</v>
      </c>
    </row>
    <row r="5204" spans="1:23" hidden="1" x14ac:dyDescent="0.2">
      <c r="A5204" t="s">
        <v>57</v>
      </c>
      <c r="B5204" t="s">
        <v>18949</v>
      </c>
      <c r="C5204" t="s">
        <v>18950</v>
      </c>
      <c r="D5204" t="s">
        <v>18951</v>
      </c>
      <c r="E5204" t="s">
        <v>107</v>
      </c>
      <c r="F5204" t="s">
        <v>4397</v>
      </c>
      <c r="G5204" s="2">
        <v>44394</v>
      </c>
      <c r="H5204" s="2">
        <v>44394</v>
      </c>
      <c r="I5204" s="2">
        <v>44726</v>
      </c>
      <c r="J5204" s="19">
        <f>H5204+180</f>
        <v>44574</v>
      </c>
      <c r="K5204" s="2">
        <v>44578</v>
      </c>
      <c r="L5204" s="5" t="s">
        <v>31</v>
      </c>
      <c r="M5204" t="s">
        <v>77</v>
      </c>
      <c r="N5204" t="s">
        <v>32</v>
      </c>
      <c r="O5204" t="s">
        <v>64</v>
      </c>
      <c r="P5204" t="s">
        <v>16814</v>
      </c>
      <c r="Q5204" t="s">
        <v>16839</v>
      </c>
      <c r="R5204" t="s">
        <v>67</v>
      </c>
      <c r="S5204" t="s">
        <v>79</v>
      </c>
      <c r="T5204" t="s">
        <v>80</v>
      </c>
      <c r="U5204" t="s">
        <v>17915</v>
      </c>
      <c r="V5204" t="s">
        <v>17916</v>
      </c>
      <c r="W5204" t="s">
        <v>82</v>
      </c>
    </row>
    <row r="5205" spans="1:23" hidden="1" x14ac:dyDescent="0.2">
      <c r="A5205" t="s">
        <v>57</v>
      </c>
      <c r="B5205" t="s">
        <v>18952</v>
      </c>
      <c r="C5205" t="s">
        <v>14521</v>
      </c>
      <c r="D5205" t="s">
        <v>18953</v>
      </c>
      <c r="E5205" t="s">
        <v>136</v>
      </c>
      <c r="F5205" t="s">
        <v>1248</v>
      </c>
      <c r="G5205" s="2">
        <v>44394</v>
      </c>
      <c r="H5205" s="2">
        <v>44391</v>
      </c>
      <c r="I5205" s="2">
        <v>44727</v>
      </c>
      <c r="J5205" s="19">
        <f>H5205+365</f>
        <v>44756</v>
      </c>
      <c r="K5205" s="2">
        <v>44756</v>
      </c>
      <c r="L5205" s="5" t="s">
        <v>6</v>
      </c>
      <c r="M5205" t="s">
        <v>77</v>
      </c>
      <c r="N5205" t="s">
        <v>32</v>
      </c>
      <c r="O5205" t="s">
        <v>64</v>
      </c>
      <c r="P5205" t="s">
        <v>65</v>
      </c>
      <c r="Q5205" t="s">
        <v>8316</v>
      </c>
      <c r="R5205" t="s">
        <v>67</v>
      </c>
      <c r="S5205" t="s">
        <v>79</v>
      </c>
      <c r="T5205" t="s">
        <v>80</v>
      </c>
      <c r="U5205" t="s">
        <v>14154</v>
      </c>
      <c r="V5205" t="s">
        <v>14155</v>
      </c>
      <c r="W5205" t="s">
        <v>82</v>
      </c>
    </row>
    <row r="5206" spans="1:23" hidden="1" x14ac:dyDescent="0.2">
      <c r="A5206" t="s">
        <v>57</v>
      </c>
      <c r="B5206" t="s">
        <v>18954</v>
      </c>
      <c r="C5206" t="s">
        <v>1251</v>
      </c>
      <c r="D5206" t="s">
        <v>18955</v>
      </c>
      <c r="E5206" t="s">
        <v>136</v>
      </c>
      <c r="F5206" t="s">
        <v>1248</v>
      </c>
      <c r="G5206" s="2">
        <v>44394</v>
      </c>
      <c r="H5206" s="2">
        <v>44391</v>
      </c>
      <c r="I5206" s="2">
        <v>44714</v>
      </c>
      <c r="J5206" s="19">
        <f>H5206+365</f>
        <v>44756</v>
      </c>
      <c r="K5206" s="2">
        <v>44756</v>
      </c>
      <c r="L5206" s="5" t="s">
        <v>6</v>
      </c>
      <c r="M5206" t="s">
        <v>63</v>
      </c>
      <c r="N5206" t="s">
        <v>32</v>
      </c>
      <c r="O5206" t="s">
        <v>64</v>
      </c>
      <c r="P5206" t="s">
        <v>65</v>
      </c>
      <c r="Q5206" t="s">
        <v>8155</v>
      </c>
      <c r="R5206" t="s">
        <v>67</v>
      </c>
      <c r="S5206" t="s">
        <v>79</v>
      </c>
      <c r="T5206" t="s">
        <v>69</v>
      </c>
      <c r="U5206" t="s">
        <v>18956</v>
      </c>
      <c r="V5206" t="s">
        <v>18955</v>
      </c>
      <c r="W5206" t="s">
        <v>71</v>
      </c>
    </row>
    <row r="5207" spans="1:23" hidden="1" x14ac:dyDescent="0.2">
      <c r="A5207" t="s">
        <v>57</v>
      </c>
      <c r="B5207" t="s">
        <v>18957</v>
      </c>
      <c r="C5207" t="s">
        <v>18958</v>
      </c>
      <c r="D5207" t="s">
        <v>18959</v>
      </c>
      <c r="E5207" t="s">
        <v>804</v>
      </c>
      <c r="F5207" t="s">
        <v>18960</v>
      </c>
      <c r="G5207" s="2">
        <v>44394</v>
      </c>
      <c r="H5207" s="2">
        <v>44394</v>
      </c>
      <c r="I5207" s="2">
        <v>44564</v>
      </c>
      <c r="J5207" s="19">
        <f>H5207+180</f>
        <v>44574</v>
      </c>
      <c r="K5207" s="2">
        <v>44578</v>
      </c>
      <c r="L5207" s="5" t="s">
        <v>6</v>
      </c>
      <c r="M5207" t="s">
        <v>294</v>
      </c>
      <c r="N5207" t="s">
        <v>32</v>
      </c>
      <c r="O5207" t="s">
        <v>64</v>
      </c>
      <c r="P5207" t="s">
        <v>16814</v>
      </c>
      <c r="Q5207" t="s">
        <v>17480</v>
      </c>
      <c r="R5207" t="s">
        <v>296</v>
      </c>
      <c r="S5207" t="s">
        <v>297</v>
      </c>
      <c r="T5207" t="s">
        <v>298</v>
      </c>
      <c r="U5207" t="s">
        <v>299</v>
      </c>
      <c r="V5207" t="s">
        <v>299</v>
      </c>
      <c r="W5207" t="s">
        <v>299</v>
      </c>
    </row>
    <row r="5208" spans="1:23" hidden="1" x14ac:dyDescent="0.2">
      <c r="A5208" t="s">
        <v>57</v>
      </c>
      <c r="B5208" t="s">
        <v>18961</v>
      </c>
      <c r="C5208" t="s">
        <v>18962</v>
      </c>
      <c r="D5208" t="s">
        <v>18963</v>
      </c>
      <c r="E5208" t="s">
        <v>75</v>
      </c>
      <c r="F5208" t="s">
        <v>17479</v>
      </c>
      <c r="G5208" s="2">
        <v>44394</v>
      </c>
      <c r="H5208" s="2">
        <v>44394</v>
      </c>
      <c r="I5208" s="2">
        <v>44726</v>
      </c>
      <c r="J5208" s="19">
        <f>H5208+180</f>
        <v>44574</v>
      </c>
      <c r="K5208" s="2">
        <v>44578</v>
      </c>
      <c r="L5208" s="5" t="s">
        <v>31</v>
      </c>
      <c r="M5208" t="s">
        <v>77</v>
      </c>
      <c r="N5208" t="s">
        <v>32</v>
      </c>
      <c r="O5208" t="s">
        <v>64</v>
      </c>
      <c r="P5208" t="s">
        <v>16814</v>
      </c>
      <c r="Q5208" t="s">
        <v>16857</v>
      </c>
      <c r="R5208" t="s">
        <v>67</v>
      </c>
      <c r="S5208" t="s">
        <v>79</v>
      </c>
      <c r="T5208" t="s">
        <v>80</v>
      </c>
      <c r="U5208" t="s">
        <v>18964</v>
      </c>
      <c r="V5208" t="s">
        <v>18965</v>
      </c>
      <c r="W5208" t="s">
        <v>167</v>
      </c>
    </row>
    <row r="5209" spans="1:23" hidden="1" x14ac:dyDescent="0.2">
      <c r="A5209" t="s">
        <v>57</v>
      </c>
      <c r="B5209" t="s">
        <v>18966</v>
      </c>
      <c r="C5209" t="s">
        <v>18967</v>
      </c>
      <c r="D5209" t="s">
        <v>18968</v>
      </c>
      <c r="E5209" t="s">
        <v>107</v>
      </c>
      <c r="F5209" t="s">
        <v>11626</v>
      </c>
      <c r="G5209" s="2">
        <v>44394</v>
      </c>
      <c r="H5209" s="2">
        <v>44393</v>
      </c>
      <c r="I5209" s="2">
        <v>44545</v>
      </c>
      <c r="J5209" s="19">
        <f>H5209+365</f>
        <v>44758</v>
      </c>
      <c r="K5209" s="2">
        <v>44758</v>
      </c>
      <c r="L5209" s="5" t="s">
        <v>6</v>
      </c>
      <c r="M5209" t="s">
        <v>63</v>
      </c>
      <c r="N5209" t="s">
        <v>32</v>
      </c>
      <c r="O5209" t="s">
        <v>64</v>
      </c>
      <c r="P5209" t="s">
        <v>65</v>
      </c>
      <c r="Q5209" t="s">
        <v>8264</v>
      </c>
      <c r="R5209" t="s">
        <v>67</v>
      </c>
      <c r="S5209" t="s">
        <v>90</v>
      </c>
      <c r="T5209" t="s">
        <v>69</v>
      </c>
      <c r="U5209" t="s">
        <v>18969</v>
      </c>
      <c r="V5209" t="s">
        <v>18968</v>
      </c>
      <c r="W5209" t="s">
        <v>71</v>
      </c>
    </row>
    <row r="5210" spans="1:23" hidden="1" x14ac:dyDescent="0.2">
      <c r="A5210" t="s">
        <v>57</v>
      </c>
      <c r="B5210" t="s">
        <v>18970</v>
      </c>
      <c r="C5210" t="s">
        <v>18971</v>
      </c>
      <c r="D5210" t="s">
        <v>18972</v>
      </c>
      <c r="E5210" t="s">
        <v>310</v>
      </c>
      <c r="F5210" t="s">
        <v>5073</v>
      </c>
      <c r="G5210" s="2">
        <v>44394</v>
      </c>
      <c r="H5210" s="2">
        <v>44389</v>
      </c>
      <c r="I5210" s="2">
        <v>44650</v>
      </c>
      <c r="J5210" s="19">
        <f>H5210+365</f>
        <v>44754</v>
      </c>
      <c r="K5210" s="2">
        <v>44754</v>
      </c>
      <c r="L5210" s="5" t="s">
        <v>6</v>
      </c>
      <c r="M5210" t="s">
        <v>63</v>
      </c>
      <c r="N5210" t="s">
        <v>32</v>
      </c>
      <c r="O5210" t="s">
        <v>64</v>
      </c>
      <c r="P5210" t="s">
        <v>65</v>
      </c>
      <c r="Q5210" t="s">
        <v>8522</v>
      </c>
      <c r="R5210" t="s">
        <v>67</v>
      </c>
      <c r="S5210" t="s">
        <v>1744</v>
      </c>
      <c r="T5210" t="s">
        <v>69</v>
      </c>
      <c r="U5210" t="s">
        <v>18973</v>
      </c>
      <c r="V5210" t="s">
        <v>18974</v>
      </c>
      <c r="W5210" t="s">
        <v>71</v>
      </c>
    </row>
    <row r="5211" spans="1:23" hidden="1" x14ac:dyDescent="0.2">
      <c r="A5211" t="s">
        <v>57</v>
      </c>
      <c r="B5211" t="s">
        <v>18975</v>
      </c>
      <c r="C5211" t="s">
        <v>18976</v>
      </c>
      <c r="D5211" t="s">
        <v>18977</v>
      </c>
      <c r="E5211" t="s">
        <v>61</v>
      </c>
      <c r="F5211" t="s">
        <v>18978</v>
      </c>
      <c r="G5211" s="2">
        <v>44394</v>
      </c>
      <c r="H5211" s="2">
        <v>44392</v>
      </c>
      <c r="I5211" s="2">
        <v>44622</v>
      </c>
      <c r="J5211" s="19">
        <f>H5211+180</f>
        <v>44572</v>
      </c>
      <c r="K5211" s="2">
        <v>44576</v>
      </c>
      <c r="L5211" s="5" t="s">
        <v>31</v>
      </c>
      <c r="M5211" t="s">
        <v>63</v>
      </c>
      <c r="N5211" t="s">
        <v>32</v>
      </c>
      <c r="O5211" t="s">
        <v>64</v>
      </c>
      <c r="P5211" t="s">
        <v>16814</v>
      </c>
      <c r="Q5211" t="s">
        <v>16871</v>
      </c>
      <c r="R5211" t="s">
        <v>67</v>
      </c>
      <c r="S5211" t="s">
        <v>125</v>
      </c>
      <c r="T5211" t="s">
        <v>69</v>
      </c>
      <c r="U5211" t="s">
        <v>18979</v>
      </c>
      <c r="V5211" t="s">
        <v>18977</v>
      </c>
      <c r="W5211" t="s">
        <v>71</v>
      </c>
    </row>
    <row r="5212" spans="1:23" hidden="1" x14ac:dyDescent="0.2">
      <c r="A5212" t="s">
        <v>57</v>
      </c>
      <c r="B5212" t="s">
        <v>18980</v>
      </c>
      <c r="C5212" t="s">
        <v>12365</v>
      </c>
      <c r="D5212" t="s">
        <v>18981</v>
      </c>
      <c r="E5212" t="s">
        <v>136</v>
      </c>
      <c r="F5212" t="s">
        <v>18386</v>
      </c>
      <c r="G5212" s="2">
        <v>44394</v>
      </c>
      <c r="H5212" s="2">
        <v>44391</v>
      </c>
      <c r="I5212" s="2">
        <v>44759</v>
      </c>
      <c r="J5212" s="19">
        <f>H5212+365</f>
        <v>44756</v>
      </c>
      <c r="K5212" s="2">
        <v>44756</v>
      </c>
      <c r="L5212" s="5" t="s">
        <v>31</v>
      </c>
      <c r="M5212" t="s">
        <v>98</v>
      </c>
      <c r="N5212" t="s">
        <v>32</v>
      </c>
      <c r="O5212" t="s">
        <v>64</v>
      </c>
      <c r="P5212" t="s">
        <v>65</v>
      </c>
      <c r="Q5212" t="s">
        <v>8264</v>
      </c>
      <c r="R5212" t="s">
        <v>67</v>
      </c>
      <c r="S5212" t="s">
        <v>100</v>
      </c>
      <c r="T5212" t="s">
        <v>80</v>
      </c>
      <c r="U5212" t="s">
        <v>18387</v>
      </c>
      <c r="V5212" t="s">
        <v>18388</v>
      </c>
      <c r="W5212" t="s">
        <v>103</v>
      </c>
    </row>
    <row r="5213" spans="1:23" hidden="1" x14ac:dyDescent="0.2">
      <c r="A5213" t="s">
        <v>57</v>
      </c>
      <c r="B5213" t="s">
        <v>18982</v>
      </c>
      <c r="C5213" t="s">
        <v>194</v>
      </c>
      <c r="D5213" t="s">
        <v>18983</v>
      </c>
      <c r="E5213" t="s">
        <v>107</v>
      </c>
      <c r="F5213" t="s">
        <v>9169</v>
      </c>
      <c r="G5213" s="2">
        <v>44394</v>
      </c>
      <c r="H5213" s="2">
        <v>44394</v>
      </c>
      <c r="I5213" s="2">
        <v>44674</v>
      </c>
      <c r="J5213" s="19">
        <f>H5213+180</f>
        <v>44574</v>
      </c>
      <c r="K5213" s="2">
        <v>44578</v>
      </c>
      <c r="L5213" s="5" t="s">
        <v>31</v>
      </c>
      <c r="M5213" t="s">
        <v>63</v>
      </c>
      <c r="N5213" t="s">
        <v>32</v>
      </c>
      <c r="O5213" t="s">
        <v>64</v>
      </c>
      <c r="P5213" t="s">
        <v>16814</v>
      </c>
      <c r="Q5213" t="s">
        <v>16815</v>
      </c>
      <c r="R5213" t="s">
        <v>67</v>
      </c>
      <c r="S5213" t="s">
        <v>790</v>
      </c>
      <c r="T5213" t="s">
        <v>69</v>
      </c>
      <c r="U5213" t="s">
        <v>18984</v>
      </c>
      <c r="V5213" t="s">
        <v>18983</v>
      </c>
      <c r="W5213" t="s">
        <v>71</v>
      </c>
    </row>
    <row r="5214" spans="1:23" hidden="1" x14ac:dyDescent="0.2">
      <c r="A5214" t="s">
        <v>57</v>
      </c>
      <c r="B5214" t="s">
        <v>18985</v>
      </c>
      <c r="C5214" t="s">
        <v>194</v>
      </c>
      <c r="D5214" t="s">
        <v>18986</v>
      </c>
      <c r="E5214" t="s">
        <v>107</v>
      </c>
      <c r="F5214" t="s">
        <v>493</v>
      </c>
      <c r="G5214" s="2">
        <v>44394</v>
      </c>
      <c r="H5214" s="2">
        <v>44394</v>
      </c>
      <c r="I5214" s="2">
        <v>44674</v>
      </c>
      <c r="J5214" s="19">
        <f>H5214+180</f>
        <v>44574</v>
      </c>
      <c r="K5214" s="2">
        <v>44578</v>
      </c>
      <c r="L5214" s="5" t="s">
        <v>31</v>
      </c>
      <c r="M5214" t="s">
        <v>63</v>
      </c>
      <c r="N5214" t="s">
        <v>32</v>
      </c>
      <c r="O5214" t="s">
        <v>64</v>
      </c>
      <c r="P5214" t="s">
        <v>16814</v>
      </c>
      <c r="Q5214" t="s">
        <v>16824</v>
      </c>
      <c r="R5214" t="s">
        <v>67</v>
      </c>
      <c r="S5214" t="s">
        <v>125</v>
      </c>
      <c r="T5214" t="s">
        <v>69</v>
      </c>
      <c r="U5214" t="s">
        <v>18987</v>
      </c>
      <c r="V5214" t="s">
        <v>18986</v>
      </c>
      <c r="W5214" t="s">
        <v>71</v>
      </c>
    </row>
    <row r="5215" spans="1:23" hidden="1" x14ac:dyDescent="0.2">
      <c r="A5215" t="s">
        <v>57</v>
      </c>
      <c r="B5215" t="s">
        <v>18988</v>
      </c>
      <c r="C5215" t="s">
        <v>1735</v>
      </c>
      <c r="D5215" t="s">
        <v>18989</v>
      </c>
      <c r="E5215" t="s">
        <v>75</v>
      </c>
      <c r="F5215" t="s">
        <v>1398</v>
      </c>
      <c r="G5215" s="2">
        <v>44394</v>
      </c>
      <c r="H5215" s="2">
        <v>44394</v>
      </c>
      <c r="I5215" s="2">
        <v>44716</v>
      </c>
      <c r="J5215" s="19">
        <f t="shared" ref="J5215:J5220" si="104">H5215+365</f>
        <v>44759</v>
      </c>
      <c r="K5215" s="2">
        <v>44759</v>
      </c>
      <c r="L5215" s="5" t="s">
        <v>6</v>
      </c>
      <c r="M5215" t="s">
        <v>63</v>
      </c>
      <c r="N5215" t="s">
        <v>32</v>
      </c>
      <c r="O5215" t="s">
        <v>64</v>
      </c>
      <c r="P5215" t="s">
        <v>65</v>
      </c>
      <c r="Q5215" t="s">
        <v>8216</v>
      </c>
      <c r="R5215" t="s">
        <v>67</v>
      </c>
      <c r="S5215" t="s">
        <v>583</v>
      </c>
      <c r="T5215" t="s">
        <v>80</v>
      </c>
      <c r="U5215" t="s">
        <v>18990</v>
      </c>
      <c r="V5215" t="s">
        <v>18989</v>
      </c>
      <c r="W5215" t="s">
        <v>71</v>
      </c>
    </row>
    <row r="5216" spans="1:23" hidden="1" x14ac:dyDescent="0.2">
      <c r="A5216" t="s">
        <v>57</v>
      </c>
      <c r="B5216" t="s">
        <v>18991</v>
      </c>
      <c r="C5216" t="s">
        <v>6045</v>
      </c>
      <c r="D5216" t="s">
        <v>18992</v>
      </c>
      <c r="E5216" t="s">
        <v>136</v>
      </c>
      <c r="F5216" t="s">
        <v>535</v>
      </c>
      <c r="G5216" s="2">
        <v>44394</v>
      </c>
      <c r="H5216" s="2">
        <v>44391</v>
      </c>
      <c r="I5216" s="2">
        <v>44739</v>
      </c>
      <c r="J5216" s="19">
        <f t="shared" si="104"/>
        <v>44756</v>
      </c>
      <c r="K5216" s="2">
        <v>44756</v>
      </c>
      <c r="L5216" s="5" t="s">
        <v>6</v>
      </c>
      <c r="M5216" t="s">
        <v>63</v>
      </c>
      <c r="N5216" t="s">
        <v>32</v>
      </c>
      <c r="O5216" t="s">
        <v>64</v>
      </c>
      <c r="P5216" t="s">
        <v>65</v>
      </c>
      <c r="Q5216" t="s">
        <v>10539</v>
      </c>
      <c r="R5216" t="s">
        <v>67</v>
      </c>
      <c r="S5216" t="s">
        <v>125</v>
      </c>
      <c r="T5216" t="s">
        <v>69</v>
      </c>
      <c r="U5216" t="s">
        <v>18993</v>
      </c>
      <c r="V5216" t="s">
        <v>18992</v>
      </c>
      <c r="W5216" t="s">
        <v>71</v>
      </c>
    </row>
    <row r="5217" spans="1:23" hidden="1" x14ac:dyDescent="0.2">
      <c r="A5217" t="s">
        <v>57</v>
      </c>
      <c r="B5217" t="s">
        <v>18994</v>
      </c>
      <c r="C5217" t="s">
        <v>18995</v>
      </c>
      <c r="D5217" t="s">
        <v>18996</v>
      </c>
      <c r="E5217" t="s">
        <v>107</v>
      </c>
      <c r="F5217" t="s">
        <v>493</v>
      </c>
      <c r="G5217" s="2">
        <v>44394</v>
      </c>
      <c r="H5217" s="2">
        <v>44392</v>
      </c>
      <c r="I5217" s="2">
        <v>44649</v>
      </c>
      <c r="J5217" s="19">
        <f t="shared" si="104"/>
        <v>44757</v>
      </c>
      <c r="K5217" s="2">
        <v>44757</v>
      </c>
      <c r="L5217" s="5" t="s">
        <v>6</v>
      </c>
      <c r="M5217" t="s">
        <v>63</v>
      </c>
      <c r="N5217" t="s">
        <v>32</v>
      </c>
      <c r="O5217" t="s">
        <v>64</v>
      </c>
      <c r="P5217" t="s">
        <v>65</v>
      </c>
      <c r="Q5217" t="s">
        <v>8701</v>
      </c>
      <c r="R5217" t="s">
        <v>67</v>
      </c>
      <c r="S5217" t="s">
        <v>125</v>
      </c>
      <c r="T5217" t="s">
        <v>69</v>
      </c>
      <c r="U5217" t="s">
        <v>18997</v>
      </c>
      <c r="V5217" t="s">
        <v>18996</v>
      </c>
      <c r="W5217" t="s">
        <v>71</v>
      </c>
    </row>
    <row r="5218" spans="1:23" hidden="1" x14ac:dyDescent="0.2">
      <c r="A5218" t="s">
        <v>57</v>
      </c>
      <c r="B5218" t="s">
        <v>18998</v>
      </c>
      <c r="C5218" t="s">
        <v>18999</v>
      </c>
      <c r="D5218" t="s">
        <v>19000</v>
      </c>
      <c r="E5218" t="s">
        <v>75</v>
      </c>
      <c r="F5218" t="s">
        <v>6141</v>
      </c>
      <c r="G5218" s="2">
        <v>44394</v>
      </c>
      <c r="H5218" s="2">
        <v>44394</v>
      </c>
      <c r="I5218" s="2">
        <v>44697</v>
      </c>
      <c r="J5218" s="19">
        <f t="shared" si="104"/>
        <v>44759</v>
      </c>
      <c r="K5218" s="2">
        <v>44759</v>
      </c>
      <c r="L5218" s="5" t="s">
        <v>6</v>
      </c>
      <c r="M5218" t="s">
        <v>63</v>
      </c>
      <c r="N5218" t="s">
        <v>32</v>
      </c>
      <c r="O5218" t="s">
        <v>64</v>
      </c>
      <c r="P5218" t="s">
        <v>65</v>
      </c>
      <c r="Q5218" t="s">
        <v>8216</v>
      </c>
      <c r="R5218" t="s">
        <v>67</v>
      </c>
      <c r="S5218" t="s">
        <v>583</v>
      </c>
      <c r="T5218" t="s">
        <v>80</v>
      </c>
      <c r="U5218" t="s">
        <v>19001</v>
      </c>
      <c r="V5218" t="s">
        <v>19000</v>
      </c>
      <c r="W5218" t="s">
        <v>71</v>
      </c>
    </row>
    <row r="5219" spans="1:23" hidden="1" x14ac:dyDescent="0.2">
      <c r="A5219" t="s">
        <v>57</v>
      </c>
      <c r="B5219" t="s">
        <v>19002</v>
      </c>
      <c r="C5219" t="s">
        <v>19003</v>
      </c>
      <c r="D5219" t="s">
        <v>19004</v>
      </c>
      <c r="E5219" t="s">
        <v>310</v>
      </c>
      <c r="F5219" t="s">
        <v>5407</v>
      </c>
      <c r="G5219" s="2">
        <v>44394</v>
      </c>
      <c r="H5219" s="2">
        <v>44389</v>
      </c>
      <c r="I5219" s="2">
        <v>44651</v>
      </c>
      <c r="J5219" s="19">
        <f t="shared" si="104"/>
        <v>44754</v>
      </c>
      <c r="K5219" s="2">
        <v>44754</v>
      </c>
      <c r="L5219" s="5" t="s">
        <v>6</v>
      </c>
      <c r="M5219" t="s">
        <v>63</v>
      </c>
      <c r="N5219" t="s">
        <v>32</v>
      </c>
      <c r="O5219" t="s">
        <v>64</v>
      </c>
      <c r="P5219" t="s">
        <v>65</v>
      </c>
      <c r="Q5219" t="s">
        <v>8264</v>
      </c>
      <c r="R5219" t="s">
        <v>67</v>
      </c>
      <c r="S5219" t="s">
        <v>125</v>
      </c>
      <c r="T5219" t="s">
        <v>69</v>
      </c>
      <c r="U5219" t="s">
        <v>19005</v>
      </c>
      <c r="V5219" t="s">
        <v>19004</v>
      </c>
      <c r="W5219" t="s">
        <v>71</v>
      </c>
    </row>
    <row r="5220" spans="1:23" hidden="1" x14ac:dyDescent="0.2">
      <c r="A5220" t="s">
        <v>57</v>
      </c>
      <c r="B5220" t="s">
        <v>19006</v>
      </c>
      <c r="C5220" t="s">
        <v>2811</v>
      </c>
      <c r="D5220" t="s">
        <v>19007</v>
      </c>
      <c r="E5220" t="s">
        <v>136</v>
      </c>
      <c r="F5220" t="s">
        <v>1256</v>
      </c>
      <c r="G5220" s="2">
        <v>44394</v>
      </c>
      <c r="H5220" s="2">
        <v>44391</v>
      </c>
      <c r="I5220" s="2">
        <v>44734</v>
      </c>
      <c r="J5220" s="19">
        <f t="shared" si="104"/>
        <v>44756</v>
      </c>
      <c r="K5220" s="2">
        <v>44756</v>
      </c>
      <c r="L5220" s="5" t="s">
        <v>6</v>
      </c>
      <c r="M5220" t="s">
        <v>63</v>
      </c>
      <c r="N5220" t="s">
        <v>32</v>
      </c>
      <c r="O5220" t="s">
        <v>64</v>
      </c>
      <c r="P5220" t="s">
        <v>65</v>
      </c>
      <c r="Q5220" t="s">
        <v>8242</v>
      </c>
      <c r="R5220" t="s">
        <v>201</v>
      </c>
      <c r="S5220" t="s">
        <v>583</v>
      </c>
      <c r="T5220" t="s">
        <v>202</v>
      </c>
      <c r="U5220" t="s">
        <v>19008</v>
      </c>
      <c r="V5220" t="s">
        <v>19007</v>
      </c>
      <c r="W5220" t="s">
        <v>71</v>
      </c>
    </row>
    <row r="5221" spans="1:23" hidden="1" x14ac:dyDescent="0.2">
      <c r="A5221" t="s">
        <v>57</v>
      </c>
      <c r="B5221" t="s">
        <v>19009</v>
      </c>
      <c r="C5221" t="s">
        <v>17272</v>
      </c>
      <c r="D5221" t="s">
        <v>19010</v>
      </c>
      <c r="E5221" t="s">
        <v>107</v>
      </c>
      <c r="F5221" t="s">
        <v>2649</v>
      </c>
      <c r="G5221" s="2">
        <v>44394</v>
      </c>
      <c r="H5221" s="2">
        <v>44394</v>
      </c>
      <c r="I5221" s="2">
        <v>44712</v>
      </c>
      <c r="J5221" s="19">
        <f>H5221+180</f>
        <v>44574</v>
      </c>
      <c r="K5221" s="2">
        <v>44578</v>
      </c>
      <c r="L5221" s="5" t="s">
        <v>31</v>
      </c>
      <c r="M5221" t="s">
        <v>269</v>
      </c>
      <c r="N5221" t="s">
        <v>32</v>
      </c>
      <c r="O5221" t="s">
        <v>64</v>
      </c>
      <c r="P5221" t="s">
        <v>16814</v>
      </c>
      <c r="Q5221" t="s">
        <v>16824</v>
      </c>
      <c r="R5221" t="s">
        <v>67</v>
      </c>
      <c r="S5221" t="s">
        <v>430</v>
      </c>
      <c r="T5221" t="s">
        <v>69</v>
      </c>
      <c r="U5221" t="s">
        <v>19011</v>
      </c>
      <c r="V5221" t="s">
        <v>19012</v>
      </c>
      <c r="W5221" t="s">
        <v>274</v>
      </c>
    </row>
    <row r="5222" spans="1:23" hidden="1" x14ac:dyDescent="0.2">
      <c r="A5222" t="s">
        <v>57</v>
      </c>
      <c r="B5222" t="s">
        <v>19013</v>
      </c>
      <c r="C5222" t="s">
        <v>1735</v>
      </c>
      <c r="D5222" t="s">
        <v>19014</v>
      </c>
      <c r="E5222" t="s">
        <v>136</v>
      </c>
      <c r="F5222" t="s">
        <v>18344</v>
      </c>
      <c r="G5222" s="2">
        <v>44394</v>
      </c>
      <c r="H5222" s="2">
        <v>44390</v>
      </c>
      <c r="I5222" s="2">
        <v>44714</v>
      </c>
      <c r="J5222" s="19">
        <f>H5222+365</f>
        <v>44755</v>
      </c>
      <c r="K5222" s="2">
        <v>44755</v>
      </c>
      <c r="L5222" s="5" t="s">
        <v>6</v>
      </c>
      <c r="M5222" t="s">
        <v>63</v>
      </c>
      <c r="N5222" t="s">
        <v>32</v>
      </c>
      <c r="O5222" t="s">
        <v>64</v>
      </c>
      <c r="P5222" t="s">
        <v>65</v>
      </c>
      <c r="Q5222" t="s">
        <v>8242</v>
      </c>
      <c r="R5222" t="s">
        <v>67</v>
      </c>
      <c r="S5222" t="s">
        <v>1549</v>
      </c>
      <c r="T5222" t="s">
        <v>69</v>
      </c>
      <c r="U5222" t="s">
        <v>19015</v>
      </c>
      <c r="V5222" t="s">
        <v>19014</v>
      </c>
      <c r="W5222" t="s">
        <v>71</v>
      </c>
    </row>
    <row r="5223" spans="1:23" hidden="1" x14ac:dyDescent="0.2">
      <c r="A5223" t="s">
        <v>57</v>
      </c>
      <c r="B5223" t="s">
        <v>19016</v>
      </c>
      <c r="C5223" t="s">
        <v>194</v>
      </c>
      <c r="D5223" t="s">
        <v>19017</v>
      </c>
      <c r="E5223" t="s">
        <v>107</v>
      </c>
      <c r="F5223" t="s">
        <v>19018</v>
      </c>
      <c r="G5223" s="2">
        <v>44394</v>
      </c>
      <c r="H5223" s="2">
        <v>44394</v>
      </c>
      <c r="I5223" s="2">
        <v>44695</v>
      </c>
      <c r="J5223" s="19">
        <f>H5223+180</f>
        <v>44574</v>
      </c>
      <c r="K5223" s="2">
        <v>44578</v>
      </c>
      <c r="L5223" s="5" t="s">
        <v>31</v>
      </c>
      <c r="M5223" t="s">
        <v>63</v>
      </c>
      <c r="N5223" t="s">
        <v>32</v>
      </c>
      <c r="O5223" t="s">
        <v>64</v>
      </c>
      <c r="P5223" t="s">
        <v>16814</v>
      </c>
      <c r="Q5223" t="s">
        <v>16839</v>
      </c>
      <c r="R5223" t="s">
        <v>630</v>
      </c>
      <c r="S5223" t="s">
        <v>79</v>
      </c>
      <c r="T5223" t="s">
        <v>298</v>
      </c>
      <c r="U5223" t="s">
        <v>19019</v>
      </c>
      <c r="V5223" t="s">
        <v>19017</v>
      </c>
      <c r="W5223" t="s">
        <v>71</v>
      </c>
    </row>
    <row r="5224" spans="1:23" hidden="1" x14ac:dyDescent="0.2">
      <c r="A5224" t="s">
        <v>57</v>
      </c>
      <c r="B5224" t="s">
        <v>19020</v>
      </c>
      <c r="C5224" t="s">
        <v>8728</v>
      </c>
      <c r="D5224" t="s">
        <v>19021</v>
      </c>
      <c r="E5224" t="s">
        <v>136</v>
      </c>
      <c r="F5224" t="s">
        <v>13552</v>
      </c>
      <c r="G5224" s="2">
        <v>44394</v>
      </c>
      <c r="H5224" s="2">
        <v>44391</v>
      </c>
      <c r="I5224" s="2">
        <v>44743</v>
      </c>
      <c r="J5224" s="19">
        <f t="shared" ref="J5224:J5235" si="105">H5224+365</f>
        <v>44756</v>
      </c>
      <c r="K5224" s="2">
        <v>44756</v>
      </c>
      <c r="L5224" s="5" t="s">
        <v>6</v>
      </c>
      <c r="M5224" t="s">
        <v>63</v>
      </c>
      <c r="N5224" t="s">
        <v>32</v>
      </c>
      <c r="O5224" t="s">
        <v>64</v>
      </c>
      <c r="P5224" t="s">
        <v>65</v>
      </c>
      <c r="Q5224" t="s">
        <v>8264</v>
      </c>
      <c r="R5224" t="s">
        <v>67</v>
      </c>
      <c r="S5224" t="s">
        <v>79</v>
      </c>
      <c r="T5224" t="s">
        <v>69</v>
      </c>
      <c r="U5224" t="s">
        <v>19022</v>
      </c>
      <c r="V5224" t="s">
        <v>19021</v>
      </c>
      <c r="W5224" t="s">
        <v>71</v>
      </c>
    </row>
    <row r="5225" spans="1:23" hidden="1" x14ac:dyDescent="0.2">
      <c r="A5225" t="s">
        <v>57</v>
      </c>
      <c r="B5225" t="s">
        <v>19023</v>
      </c>
      <c r="C5225" t="s">
        <v>3717</v>
      </c>
      <c r="D5225" t="s">
        <v>19024</v>
      </c>
      <c r="E5225" t="s">
        <v>75</v>
      </c>
      <c r="F5225" t="s">
        <v>1398</v>
      </c>
      <c r="G5225" s="2">
        <v>44394</v>
      </c>
      <c r="H5225" s="2">
        <v>44394</v>
      </c>
      <c r="I5225" s="2">
        <v>44716</v>
      </c>
      <c r="J5225" s="19">
        <f t="shared" si="105"/>
        <v>44759</v>
      </c>
      <c r="K5225" s="2">
        <v>44759</v>
      </c>
      <c r="L5225" s="5" t="s">
        <v>6</v>
      </c>
      <c r="M5225" t="s">
        <v>77</v>
      </c>
      <c r="N5225" t="s">
        <v>32</v>
      </c>
      <c r="O5225" t="s">
        <v>64</v>
      </c>
      <c r="P5225" t="s">
        <v>65</v>
      </c>
      <c r="Q5225" t="s">
        <v>786</v>
      </c>
      <c r="R5225" t="s">
        <v>67</v>
      </c>
      <c r="S5225" t="s">
        <v>79</v>
      </c>
      <c r="T5225" t="s">
        <v>80</v>
      </c>
      <c r="U5225" t="s">
        <v>19025</v>
      </c>
      <c r="V5225" t="s">
        <v>19024</v>
      </c>
      <c r="W5225" t="s">
        <v>82</v>
      </c>
    </row>
    <row r="5226" spans="1:23" hidden="1" x14ac:dyDescent="0.2">
      <c r="A5226" t="s">
        <v>57</v>
      </c>
      <c r="B5226" t="s">
        <v>19026</v>
      </c>
      <c r="C5226" t="s">
        <v>12365</v>
      </c>
      <c r="D5226" t="s">
        <v>19027</v>
      </c>
      <c r="E5226" t="s">
        <v>136</v>
      </c>
      <c r="F5226" t="s">
        <v>1240</v>
      </c>
      <c r="G5226" s="2">
        <v>44394</v>
      </c>
      <c r="H5226" s="2">
        <v>44391</v>
      </c>
      <c r="I5226" s="2">
        <v>44726</v>
      </c>
      <c r="J5226" s="19">
        <f t="shared" si="105"/>
        <v>44756</v>
      </c>
      <c r="K5226" s="2">
        <v>44756</v>
      </c>
      <c r="L5226" s="5" t="s">
        <v>6</v>
      </c>
      <c r="M5226" t="s">
        <v>88</v>
      </c>
      <c r="N5226" t="s">
        <v>32</v>
      </c>
      <c r="O5226" t="s">
        <v>64</v>
      </c>
      <c r="P5226" t="s">
        <v>65</v>
      </c>
      <c r="Q5226" t="s">
        <v>8264</v>
      </c>
      <c r="R5226" t="s">
        <v>67</v>
      </c>
      <c r="S5226" t="s">
        <v>90</v>
      </c>
      <c r="T5226" t="s">
        <v>80</v>
      </c>
      <c r="U5226" t="s">
        <v>18741</v>
      </c>
      <c r="V5226" t="s">
        <v>18742</v>
      </c>
      <c r="W5226" t="s">
        <v>92</v>
      </c>
    </row>
    <row r="5227" spans="1:23" hidden="1" x14ac:dyDescent="0.2">
      <c r="A5227" t="s">
        <v>57</v>
      </c>
      <c r="B5227" t="s">
        <v>19028</v>
      </c>
      <c r="C5227" t="s">
        <v>19029</v>
      </c>
      <c r="D5227" t="s">
        <v>19030</v>
      </c>
      <c r="E5227" t="s">
        <v>310</v>
      </c>
      <c r="F5227" t="s">
        <v>4950</v>
      </c>
      <c r="G5227" s="2">
        <v>44394</v>
      </c>
      <c r="H5227" s="2">
        <v>44392</v>
      </c>
      <c r="I5227" s="2">
        <v>44650</v>
      </c>
      <c r="J5227" s="19">
        <f t="shared" si="105"/>
        <v>44757</v>
      </c>
      <c r="K5227" s="2">
        <v>44757</v>
      </c>
      <c r="L5227" s="5" t="s">
        <v>6</v>
      </c>
      <c r="M5227" t="s">
        <v>63</v>
      </c>
      <c r="N5227" t="s">
        <v>32</v>
      </c>
      <c r="O5227" t="s">
        <v>64</v>
      </c>
      <c r="P5227" t="s">
        <v>65</v>
      </c>
      <c r="Q5227" t="s">
        <v>9822</v>
      </c>
      <c r="R5227" t="s">
        <v>67</v>
      </c>
      <c r="S5227" t="s">
        <v>583</v>
      </c>
      <c r="T5227" t="s">
        <v>80</v>
      </c>
      <c r="U5227" t="s">
        <v>19031</v>
      </c>
      <c r="V5227" t="s">
        <v>19030</v>
      </c>
      <c r="W5227" t="s">
        <v>71</v>
      </c>
    </row>
    <row r="5228" spans="1:23" hidden="1" x14ac:dyDescent="0.2">
      <c r="A5228" t="s">
        <v>57</v>
      </c>
      <c r="B5228" t="s">
        <v>19032</v>
      </c>
      <c r="C5228" t="s">
        <v>4073</v>
      </c>
      <c r="D5228" t="s">
        <v>19033</v>
      </c>
      <c r="E5228" t="s">
        <v>136</v>
      </c>
      <c r="F5228" t="s">
        <v>18344</v>
      </c>
      <c r="G5228" s="2">
        <v>44394</v>
      </c>
      <c r="H5228" s="2">
        <v>44391</v>
      </c>
      <c r="I5228" s="2">
        <v>44721</v>
      </c>
      <c r="J5228" s="19">
        <f t="shared" si="105"/>
        <v>44756</v>
      </c>
      <c r="K5228" s="2">
        <v>44756</v>
      </c>
      <c r="L5228" s="5" t="s">
        <v>6</v>
      </c>
      <c r="M5228" t="s">
        <v>138</v>
      </c>
      <c r="N5228" t="s">
        <v>32</v>
      </c>
      <c r="O5228" t="s">
        <v>64</v>
      </c>
      <c r="P5228" t="s">
        <v>65</v>
      </c>
      <c r="Q5228" t="s">
        <v>8242</v>
      </c>
      <c r="R5228" t="s">
        <v>67</v>
      </c>
      <c r="S5228" t="s">
        <v>140</v>
      </c>
      <c r="T5228" t="s">
        <v>80</v>
      </c>
      <c r="U5228" t="s">
        <v>19034</v>
      </c>
      <c r="V5228" t="s">
        <v>19033</v>
      </c>
      <c r="W5228" t="s">
        <v>142</v>
      </c>
    </row>
    <row r="5229" spans="1:23" hidden="1" x14ac:dyDescent="0.2">
      <c r="A5229" t="s">
        <v>57</v>
      </c>
      <c r="B5229" t="s">
        <v>19035</v>
      </c>
      <c r="C5229" t="s">
        <v>14521</v>
      </c>
      <c r="D5229" t="s">
        <v>19036</v>
      </c>
      <c r="E5229" t="s">
        <v>136</v>
      </c>
      <c r="F5229" t="s">
        <v>18386</v>
      </c>
      <c r="G5229" s="2">
        <v>44394</v>
      </c>
      <c r="H5229" s="2">
        <v>44391</v>
      </c>
      <c r="I5229" s="2">
        <v>44743</v>
      </c>
      <c r="J5229" s="19">
        <f t="shared" si="105"/>
        <v>44756</v>
      </c>
      <c r="K5229" s="2">
        <v>44756</v>
      </c>
      <c r="L5229" s="5" t="s">
        <v>6</v>
      </c>
      <c r="M5229" t="s">
        <v>63</v>
      </c>
      <c r="N5229" t="s">
        <v>32</v>
      </c>
      <c r="O5229" t="s">
        <v>64</v>
      </c>
      <c r="P5229" t="s">
        <v>65</v>
      </c>
      <c r="Q5229" t="s">
        <v>8264</v>
      </c>
      <c r="R5229" t="s">
        <v>67</v>
      </c>
      <c r="S5229" t="s">
        <v>90</v>
      </c>
      <c r="T5229" t="s">
        <v>69</v>
      </c>
      <c r="U5229" t="s">
        <v>19037</v>
      </c>
      <c r="V5229" t="s">
        <v>19036</v>
      </c>
      <c r="W5229" t="s">
        <v>71</v>
      </c>
    </row>
    <row r="5230" spans="1:23" hidden="1" x14ac:dyDescent="0.2">
      <c r="A5230" t="s">
        <v>57</v>
      </c>
      <c r="B5230" t="s">
        <v>19038</v>
      </c>
      <c r="C5230" t="s">
        <v>19039</v>
      </c>
      <c r="D5230" t="s">
        <v>19040</v>
      </c>
      <c r="E5230" t="s">
        <v>136</v>
      </c>
      <c r="F5230" t="s">
        <v>11948</v>
      </c>
      <c r="G5230" s="2">
        <v>44394</v>
      </c>
      <c r="H5230" s="2">
        <v>44383</v>
      </c>
      <c r="I5230" s="2">
        <v>44735</v>
      </c>
      <c r="J5230" s="19">
        <f t="shared" si="105"/>
        <v>44748</v>
      </c>
      <c r="K5230" s="2">
        <v>44748</v>
      </c>
      <c r="L5230" s="5" t="s">
        <v>6</v>
      </c>
      <c r="M5230" t="s">
        <v>63</v>
      </c>
      <c r="N5230" t="s">
        <v>32</v>
      </c>
      <c r="O5230" t="s">
        <v>64</v>
      </c>
      <c r="P5230" t="s">
        <v>65</v>
      </c>
      <c r="Q5230" t="s">
        <v>8242</v>
      </c>
      <c r="R5230" t="s">
        <v>630</v>
      </c>
      <c r="S5230" t="s">
        <v>79</v>
      </c>
      <c r="T5230" t="s">
        <v>298</v>
      </c>
      <c r="U5230" t="s">
        <v>19041</v>
      </c>
      <c r="V5230" t="s">
        <v>19040</v>
      </c>
      <c r="W5230" t="s">
        <v>71</v>
      </c>
    </row>
    <row r="5231" spans="1:23" hidden="1" x14ac:dyDescent="0.2">
      <c r="A5231" t="s">
        <v>57</v>
      </c>
      <c r="B5231" t="s">
        <v>19042</v>
      </c>
      <c r="C5231" t="s">
        <v>5769</v>
      </c>
      <c r="D5231" t="s">
        <v>19043</v>
      </c>
      <c r="E5231" t="s">
        <v>115</v>
      </c>
      <c r="F5231" t="s">
        <v>16389</v>
      </c>
      <c r="G5231" s="2">
        <v>44396</v>
      </c>
      <c r="H5231" s="2">
        <v>44394</v>
      </c>
      <c r="I5231" s="2">
        <v>44592</v>
      </c>
      <c r="J5231" s="19">
        <f t="shared" si="105"/>
        <v>44759</v>
      </c>
      <c r="K5231" s="2">
        <v>44759</v>
      </c>
      <c r="L5231" s="5" t="s">
        <v>6</v>
      </c>
      <c r="M5231" t="s">
        <v>138</v>
      </c>
      <c r="N5231" t="s">
        <v>32</v>
      </c>
      <c r="O5231" t="s">
        <v>64</v>
      </c>
      <c r="P5231" t="s">
        <v>65</v>
      </c>
      <c r="Q5231" t="s">
        <v>8264</v>
      </c>
      <c r="R5231" t="s">
        <v>67</v>
      </c>
      <c r="S5231" t="s">
        <v>100</v>
      </c>
      <c r="T5231" t="s">
        <v>69</v>
      </c>
      <c r="U5231" t="s">
        <v>19044</v>
      </c>
      <c r="V5231" t="s">
        <v>19043</v>
      </c>
      <c r="W5231" t="s">
        <v>142</v>
      </c>
    </row>
    <row r="5232" spans="1:23" hidden="1" x14ac:dyDescent="0.2">
      <c r="A5232" t="s">
        <v>57</v>
      </c>
      <c r="B5232" t="s">
        <v>19045</v>
      </c>
      <c r="C5232" t="s">
        <v>11914</v>
      </c>
      <c r="D5232" t="s">
        <v>19046</v>
      </c>
      <c r="E5232" t="s">
        <v>136</v>
      </c>
      <c r="F5232" t="s">
        <v>514</v>
      </c>
      <c r="G5232" s="2">
        <v>44396</v>
      </c>
      <c r="H5232" s="2">
        <v>44394</v>
      </c>
      <c r="I5232" s="2">
        <v>44763</v>
      </c>
      <c r="J5232" s="19">
        <f t="shared" si="105"/>
        <v>44759</v>
      </c>
      <c r="K5232" s="2">
        <v>44759</v>
      </c>
      <c r="L5232" s="5" t="s">
        <v>31</v>
      </c>
      <c r="M5232" t="s">
        <v>269</v>
      </c>
      <c r="N5232" t="s">
        <v>32</v>
      </c>
      <c r="O5232" t="s">
        <v>64</v>
      </c>
      <c r="P5232" t="s">
        <v>65</v>
      </c>
      <c r="Q5232" t="s">
        <v>8302</v>
      </c>
      <c r="R5232" t="s">
        <v>67</v>
      </c>
      <c r="S5232" t="s">
        <v>271</v>
      </c>
      <c r="T5232" t="s">
        <v>80</v>
      </c>
      <c r="U5232" t="s">
        <v>19047</v>
      </c>
      <c r="V5232" t="s">
        <v>19046</v>
      </c>
      <c r="W5232" t="s">
        <v>274</v>
      </c>
    </row>
    <row r="5233" spans="1:23" hidden="1" x14ac:dyDescent="0.2">
      <c r="A5233" t="s">
        <v>57</v>
      </c>
      <c r="B5233" t="s">
        <v>19048</v>
      </c>
      <c r="C5233" t="s">
        <v>11914</v>
      </c>
      <c r="D5233" t="s">
        <v>19049</v>
      </c>
      <c r="E5233" t="s">
        <v>136</v>
      </c>
      <c r="F5233" t="s">
        <v>11669</v>
      </c>
      <c r="G5233" s="2">
        <v>44396</v>
      </c>
      <c r="H5233" s="2">
        <v>44394</v>
      </c>
      <c r="I5233" s="2">
        <v>44777</v>
      </c>
      <c r="J5233" s="19">
        <f t="shared" si="105"/>
        <v>44759</v>
      </c>
      <c r="K5233" s="2">
        <v>44759</v>
      </c>
      <c r="L5233" s="5" t="s">
        <v>31</v>
      </c>
      <c r="M5233" t="s">
        <v>98</v>
      </c>
      <c r="N5233" t="s">
        <v>32</v>
      </c>
      <c r="O5233" t="s">
        <v>64</v>
      </c>
      <c r="P5233" t="s">
        <v>65</v>
      </c>
      <c r="Q5233" t="s">
        <v>8316</v>
      </c>
      <c r="R5233" t="s">
        <v>67</v>
      </c>
      <c r="S5233" t="s">
        <v>100</v>
      </c>
      <c r="T5233" t="s">
        <v>80</v>
      </c>
      <c r="U5233" t="s">
        <v>14451</v>
      </c>
      <c r="V5233" t="s">
        <v>14452</v>
      </c>
      <c r="W5233" t="s">
        <v>103</v>
      </c>
    </row>
    <row r="5234" spans="1:23" hidden="1" x14ac:dyDescent="0.2">
      <c r="A5234" t="s">
        <v>57</v>
      </c>
      <c r="B5234" t="s">
        <v>19050</v>
      </c>
      <c r="C5234" t="s">
        <v>5421</v>
      </c>
      <c r="D5234" t="s">
        <v>19051</v>
      </c>
      <c r="E5234" t="s">
        <v>107</v>
      </c>
      <c r="F5234" t="s">
        <v>1089</v>
      </c>
      <c r="G5234" s="2">
        <v>44396</v>
      </c>
      <c r="H5234" s="2">
        <v>44391</v>
      </c>
      <c r="I5234" s="2">
        <v>44532</v>
      </c>
      <c r="J5234" s="19">
        <f t="shared" si="105"/>
        <v>44756</v>
      </c>
      <c r="K5234" s="2">
        <v>44756</v>
      </c>
      <c r="L5234" s="5" t="s">
        <v>6</v>
      </c>
      <c r="M5234" t="s">
        <v>63</v>
      </c>
      <c r="N5234" t="s">
        <v>32</v>
      </c>
      <c r="O5234" t="s">
        <v>64</v>
      </c>
      <c r="P5234" t="s">
        <v>65</v>
      </c>
      <c r="Q5234" t="s">
        <v>8264</v>
      </c>
      <c r="R5234" t="s">
        <v>67</v>
      </c>
      <c r="S5234" t="s">
        <v>179</v>
      </c>
      <c r="T5234" t="s">
        <v>69</v>
      </c>
      <c r="U5234" t="s">
        <v>19052</v>
      </c>
      <c r="V5234" t="s">
        <v>19051</v>
      </c>
      <c r="W5234" t="s">
        <v>71</v>
      </c>
    </row>
    <row r="5235" spans="1:23" hidden="1" x14ac:dyDescent="0.2">
      <c r="A5235" t="s">
        <v>57</v>
      </c>
      <c r="B5235" t="s">
        <v>19053</v>
      </c>
      <c r="C5235" t="s">
        <v>5421</v>
      </c>
      <c r="D5235" t="s">
        <v>19054</v>
      </c>
      <c r="E5235" t="s">
        <v>107</v>
      </c>
      <c r="F5235" t="s">
        <v>1089</v>
      </c>
      <c r="G5235" s="2">
        <v>44396</v>
      </c>
      <c r="H5235" s="2">
        <v>44391</v>
      </c>
      <c r="I5235" s="2">
        <v>44531</v>
      </c>
      <c r="J5235" s="19">
        <f t="shared" si="105"/>
        <v>44756</v>
      </c>
      <c r="K5235" s="2">
        <v>44756</v>
      </c>
      <c r="L5235" s="5" t="s">
        <v>6</v>
      </c>
      <c r="M5235" t="s">
        <v>63</v>
      </c>
      <c r="N5235" t="s">
        <v>32</v>
      </c>
      <c r="O5235" t="s">
        <v>64</v>
      </c>
      <c r="P5235" t="s">
        <v>65</v>
      </c>
      <c r="Q5235" t="s">
        <v>8264</v>
      </c>
      <c r="R5235" t="s">
        <v>67</v>
      </c>
      <c r="S5235" t="s">
        <v>125</v>
      </c>
      <c r="T5235" t="s">
        <v>69</v>
      </c>
      <c r="U5235" t="s">
        <v>19055</v>
      </c>
      <c r="V5235" t="s">
        <v>19054</v>
      </c>
      <c r="W5235" t="s">
        <v>71</v>
      </c>
    </row>
    <row r="5236" spans="1:23" hidden="1" x14ac:dyDescent="0.2">
      <c r="A5236" t="s">
        <v>57</v>
      </c>
      <c r="B5236" t="s">
        <v>19056</v>
      </c>
      <c r="C5236" t="s">
        <v>19057</v>
      </c>
      <c r="D5236" t="s">
        <v>19058</v>
      </c>
      <c r="E5236" t="s">
        <v>107</v>
      </c>
      <c r="F5236" t="s">
        <v>5108</v>
      </c>
      <c r="G5236" s="2">
        <v>44396</v>
      </c>
      <c r="H5236" s="2">
        <v>44396</v>
      </c>
      <c r="I5236" s="2">
        <v>44732</v>
      </c>
      <c r="J5236" s="19">
        <f>H5236+180</f>
        <v>44576</v>
      </c>
      <c r="K5236" s="2">
        <v>44580</v>
      </c>
      <c r="L5236" s="5" t="s">
        <v>31</v>
      </c>
      <c r="M5236" t="s">
        <v>63</v>
      </c>
      <c r="N5236" t="s">
        <v>32</v>
      </c>
      <c r="O5236" t="s">
        <v>64</v>
      </c>
      <c r="P5236" t="s">
        <v>16814</v>
      </c>
      <c r="Q5236" t="s">
        <v>16815</v>
      </c>
      <c r="R5236" t="s">
        <v>67</v>
      </c>
      <c r="S5236" t="s">
        <v>790</v>
      </c>
      <c r="T5236" t="s">
        <v>69</v>
      </c>
      <c r="U5236" t="s">
        <v>19059</v>
      </c>
      <c r="V5236" t="s">
        <v>19058</v>
      </c>
      <c r="W5236" t="s">
        <v>71</v>
      </c>
    </row>
    <row r="5237" spans="1:23" hidden="1" x14ac:dyDescent="0.2">
      <c r="A5237" t="s">
        <v>57</v>
      </c>
      <c r="B5237" t="s">
        <v>19060</v>
      </c>
      <c r="C5237" t="s">
        <v>19061</v>
      </c>
      <c r="D5237" t="s">
        <v>19062</v>
      </c>
      <c r="E5237" t="s">
        <v>107</v>
      </c>
      <c r="F5237" t="s">
        <v>8437</v>
      </c>
      <c r="G5237" s="2">
        <v>44396</v>
      </c>
      <c r="H5237" s="2">
        <v>44396</v>
      </c>
      <c r="I5237" s="2">
        <v>44738</v>
      </c>
      <c r="J5237" s="19">
        <f>H5237+180</f>
        <v>44576</v>
      </c>
      <c r="K5237" s="2">
        <v>44580</v>
      </c>
      <c r="L5237" s="5" t="s">
        <v>31</v>
      </c>
      <c r="M5237" t="s">
        <v>63</v>
      </c>
      <c r="N5237" t="s">
        <v>32</v>
      </c>
      <c r="O5237" t="s">
        <v>64</v>
      </c>
      <c r="P5237" t="s">
        <v>16814</v>
      </c>
      <c r="Q5237" t="s">
        <v>16815</v>
      </c>
      <c r="R5237" t="s">
        <v>67</v>
      </c>
      <c r="S5237" t="s">
        <v>790</v>
      </c>
      <c r="T5237" t="s">
        <v>80</v>
      </c>
      <c r="U5237" t="s">
        <v>19063</v>
      </c>
      <c r="V5237" t="s">
        <v>19062</v>
      </c>
      <c r="W5237" t="s">
        <v>71</v>
      </c>
    </row>
    <row r="5238" spans="1:23" hidden="1" x14ac:dyDescent="0.2">
      <c r="A5238" t="s">
        <v>57</v>
      </c>
      <c r="B5238" t="s">
        <v>19064</v>
      </c>
      <c r="C5238" t="s">
        <v>15644</v>
      </c>
      <c r="D5238" t="s">
        <v>19065</v>
      </c>
      <c r="E5238" t="s">
        <v>86</v>
      </c>
      <c r="F5238" t="s">
        <v>1994</v>
      </c>
      <c r="G5238" s="2">
        <v>44396</v>
      </c>
      <c r="H5238" s="2">
        <v>44396</v>
      </c>
      <c r="I5238" s="2">
        <v>44571</v>
      </c>
      <c r="J5238" s="19">
        <f>H5238+365</f>
        <v>44761</v>
      </c>
      <c r="K5238" s="2">
        <v>44761</v>
      </c>
      <c r="L5238" s="5" t="s">
        <v>6</v>
      </c>
      <c r="M5238" t="s">
        <v>138</v>
      </c>
      <c r="N5238" t="s">
        <v>32</v>
      </c>
      <c r="O5238" t="s">
        <v>64</v>
      </c>
      <c r="P5238" t="s">
        <v>65</v>
      </c>
      <c r="Q5238" t="s">
        <v>8216</v>
      </c>
      <c r="R5238" t="s">
        <v>67</v>
      </c>
      <c r="S5238" t="s">
        <v>4145</v>
      </c>
      <c r="T5238" t="s">
        <v>69</v>
      </c>
      <c r="U5238" t="s">
        <v>19066</v>
      </c>
      <c r="V5238" t="s">
        <v>19065</v>
      </c>
      <c r="W5238" t="s">
        <v>142</v>
      </c>
    </row>
    <row r="5239" spans="1:23" hidden="1" x14ac:dyDescent="0.2">
      <c r="A5239" t="s">
        <v>57</v>
      </c>
      <c r="B5239" t="s">
        <v>19067</v>
      </c>
      <c r="C5239" t="s">
        <v>19068</v>
      </c>
      <c r="D5239" t="s">
        <v>19069</v>
      </c>
      <c r="E5239" t="s">
        <v>804</v>
      </c>
      <c r="F5239" t="s">
        <v>18960</v>
      </c>
      <c r="G5239" s="2">
        <v>44396</v>
      </c>
      <c r="H5239" s="2">
        <v>44396</v>
      </c>
      <c r="I5239" s="2">
        <v>44762</v>
      </c>
      <c r="J5239" s="19">
        <f>H5239+180</f>
        <v>44576</v>
      </c>
      <c r="K5239" s="2">
        <v>44580</v>
      </c>
      <c r="L5239" s="5" t="s">
        <v>31</v>
      </c>
      <c r="M5239" t="s">
        <v>63</v>
      </c>
      <c r="N5239" t="s">
        <v>32</v>
      </c>
      <c r="O5239" t="s">
        <v>64</v>
      </c>
      <c r="P5239" t="s">
        <v>16814</v>
      </c>
      <c r="Q5239" t="s">
        <v>16824</v>
      </c>
      <c r="R5239" t="s">
        <v>67</v>
      </c>
      <c r="S5239" t="s">
        <v>79</v>
      </c>
      <c r="T5239" t="s">
        <v>69</v>
      </c>
      <c r="U5239" t="s">
        <v>19070</v>
      </c>
      <c r="V5239" t="s">
        <v>19069</v>
      </c>
      <c r="W5239" t="s">
        <v>71</v>
      </c>
    </row>
    <row r="5240" spans="1:23" hidden="1" x14ac:dyDescent="0.2">
      <c r="A5240" t="s">
        <v>57</v>
      </c>
      <c r="B5240" t="s">
        <v>19071</v>
      </c>
      <c r="C5240" t="s">
        <v>1884</v>
      </c>
      <c r="D5240" t="s">
        <v>19072</v>
      </c>
      <c r="E5240" t="s">
        <v>107</v>
      </c>
      <c r="F5240" t="s">
        <v>19073</v>
      </c>
      <c r="G5240" s="2">
        <v>44396</v>
      </c>
      <c r="H5240" s="2">
        <v>44392</v>
      </c>
      <c r="I5240" s="2">
        <v>44797</v>
      </c>
      <c r="J5240" s="19">
        <f>H5240+180</f>
        <v>44572</v>
      </c>
      <c r="K5240" s="2">
        <v>44576</v>
      </c>
      <c r="L5240" s="5" t="s">
        <v>31</v>
      </c>
      <c r="M5240" t="s">
        <v>88</v>
      </c>
      <c r="N5240" t="s">
        <v>32</v>
      </c>
      <c r="O5240" t="s">
        <v>64</v>
      </c>
      <c r="P5240" t="s">
        <v>16814</v>
      </c>
      <c r="Q5240" t="s">
        <v>16871</v>
      </c>
      <c r="R5240" t="s">
        <v>67</v>
      </c>
      <c r="S5240" t="s">
        <v>90</v>
      </c>
      <c r="T5240" t="s">
        <v>80</v>
      </c>
      <c r="U5240" t="s">
        <v>19074</v>
      </c>
      <c r="V5240" t="s">
        <v>19072</v>
      </c>
      <c r="W5240" t="s">
        <v>92</v>
      </c>
    </row>
    <row r="5241" spans="1:23" hidden="1" x14ac:dyDescent="0.2">
      <c r="A5241" t="s">
        <v>57</v>
      </c>
      <c r="B5241" t="s">
        <v>19075</v>
      </c>
      <c r="C5241" t="s">
        <v>19076</v>
      </c>
      <c r="D5241" t="s">
        <v>19077</v>
      </c>
      <c r="E5241" t="s">
        <v>61</v>
      </c>
      <c r="F5241" t="s">
        <v>19078</v>
      </c>
      <c r="G5241" s="2">
        <v>44396</v>
      </c>
      <c r="H5241" s="2">
        <v>44396</v>
      </c>
      <c r="I5241" s="2">
        <v>44622</v>
      </c>
      <c r="J5241" s="19">
        <f t="shared" ref="J5241:J5246" si="106">H5241+365</f>
        <v>44761</v>
      </c>
      <c r="K5241" s="2">
        <v>44761</v>
      </c>
      <c r="L5241" s="5" t="s">
        <v>6</v>
      </c>
      <c r="M5241" t="s">
        <v>63</v>
      </c>
      <c r="N5241" t="s">
        <v>32</v>
      </c>
      <c r="O5241" t="s">
        <v>64</v>
      </c>
      <c r="P5241" t="s">
        <v>65</v>
      </c>
      <c r="Q5241" t="s">
        <v>8264</v>
      </c>
      <c r="R5241" t="s">
        <v>630</v>
      </c>
      <c r="S5241" t="s">
        <v>79</v>
      </c>
      <c r="T5241" t="s">
        <v>298</v>
      </c>
      <c r="U5241" t="s">
        <v>19079</v>
      </c>
      <c r="V5241" t="s">
        <v>19077</v>
      </c>
      <c r="W5241" t="s">
        <v>71</v>
      </c>
    </row>
    <row r="5242" spans="1:23" hidden="1" x14ac:dyDescent="0.2">
      <c r="A5242" t="s">
        <v>57</v>
      </c>
      <c r="B5242" t="s">
        <v>19080</v>
      </c>
      <c r="C5242" t="s">
        <v>19076</v>
      </c>
      <c r="D5242" t="s">
        <v>19081</v>
      </c>
      <c r="E5242" t="s">
        <v>61</v>
      </c>
      <c r="F5242" t="s">
        <v>18435</v>
      </c>
      <c r="G5242" s="2">
        <v>44396</v>
      </c>
      <c r="H5242" s="2">
        <v>44396</v>
      </c>
      <c r="I5242" s="2">
        <v>44622</v>
      </c>
      <c r="J5242" s="19">
        <f t="shared" si="106"/>
        <v>44761</v>
      </c>
      <c r="K5242" s="2">
        <v>44761</v>
      </c>
      <c r="L5242" s="5" t="s">
        <v>6</v>
      </c>
      <c r="M5242" t="s">
        <v>63</v>
      </c>
      <c r="N5242" t="s">
        <v>32</v>
      </c>
      <c r="O5242" t="s">
        <v>64</v>
      </c>
      <c r="P5242" t="s">
        <v>65</v>
      </c>
      <c r="Q5242" t="s">
        <v>8264</v>
      </c>
      <c r="R5242" t="s">
        <v>67</v>
      </c>
      <c r="S5242" t="s">
        <v>790</v>
      </c>
      <c r="T5242" t="s">
        <v>69</v>
      </c>
      <c r="U5242" t="s">
        <v>19082</v>
      </c>
      <c r="V5242" t="s">
        <v>19081</v>
      </c>
      <c r="W5242" t="s">
        <v>71</v>
      </c>
    </row>
    <row r="5243" spans="1:23" hidden="1" x14ac:dyDescent="0.2">
      <c r="A5243" t="s">
        <v>57</v>
      </c>
      <c r="B5243" t="s">
        <v>19083</v>
      </c>
      <c r="C5243" t="s">
        <v>19084</v>
      </c>
      <c r="D5243" t="s">
        <v>19085</v>
      </c>
      <c r="E5243" t="s">
        <v>115</v>
      </c>
      <c r="F5243" t="s">
        <v>3008</v>
      </c>
      <c r="G5243" s="2">
        <v>44396</v>
      </c>
      <c r="H5243" s="2">
        <v>44396</v>
      </c>
      <c r="I5243" s="2">
        <v>44664</v>
      </c>
      <c r="J5243" s="19">
        <f t="shared" si="106"/>
        <v>44761</v>
      </c>
      <c r="K5243" s="2">
        <v>44761</v>
      </c>
      <c r="L5243" s="5" t="s">
        <v>6</v>
      </c>
      <c r="M5243" t="s">
        <v>269</v>
      </c>
      <c r="N5243" t="s">
        <v>32</v>
      </c>
      <c r="O5243" t="s">
        <v>64</v>
      </c>
      <c r="P5243" t="s">
        <v>65</v>
      </c>
      <c r="Q5243" t="s">
        <v>8216</v>
      </c>
      <c r="R5243" t="s">
        <v>67</v>
      </c>
      <c r="S5243" t="s">
        <v>280</v>
      </c>
      <c r="T5243" t="s">
        <v>69</v>
      </c>
      <c r="U5243" t="s">
        <v>19086</v>
      </c>
      <c r="V5243" t="s">
        <v>19085</v>
      </c>
      <c r="W5243" t="s">
        <v>274</v>
      </c>
    </row>
    <row r="5244" spans="1:23" hidden="1" x14ac:dyDescent="0.2">
      <c r="A5244" t="s">
        <v>57</v>
      </c>
      <c r="B5244" t="s">
        <v>19087</v>
      </c>
      <c r="C5244" t="s">
        <v>19088</v>
      </c>
      <c r="D5244" t="s">
        <v>19089</v>
      </c>
      <c r="E5244" t="s">
        <v>136</v>
      </c>
      <c r="F5244" t="s">
        <v>5310</v>
      </c>
      <c r="G5244" s="2">
        <v>44396</v>
      </c>
      <c r="H5244" s="2">
        <v>44396</v>
      </c>
      <c r="I5244" s="2">
        <v>44758</v>
      </c>
      <c r="J5244" s="19">
        <f t="shared" si="106"/>
        <v>44761</v>
      </c>
      <c r="K5244" s="2">
        <v>44761</v>
      </c>
      <c r="L5244" s="5" t="s">
        <v>6</v>
      </c>
      <c r="M5244" t="s">
        <v>138</v>
      </c>
      <c r="N5244" t="s">
        <v>32</v>
      </c>
      <c r="O5244" t="s">
        <v>64</v>
      </c>
      <c r="P5244" t="s">
        <v>65</v>
      </c>
      <c r="Q5244" t="s">
        <v>8264</v>
      </c>
      <c r="R5244" t="s">
        <v>67</v>
      </c>
      <c r="S5244" t="s">
        <v>100</v>
      </c>
      <c r="T5244" t="s">
        <v>69</v>
      </c>
      <c r="U5244" t="s">
        <v>19090</v>
      </c>
      <c r="V5244" t="s">
        <v>19089</v>
      </c>
      <c r="W5244" t="s">
        <v>142</v>
      </c>
    </row>
    <row r="5245" spans="1:23" hidden="1" x14ac:dyDescent="0.2">
      <c r="A5245" t="s">
        <v>57</v>
      </c>
      <c r="B5245" t="s">
        <v>19091</v>
      </c>
      <c r="C5245" t="s">
        <v>19092</v>
      </c>
      <c r="D5245" t="s">
        <v>19093</v>
      </c>
      <c r="E5245" t="s">
        <v>136</v>
      </c>
      <c r="F5245" t="s">
        <v>2854</v>
      </c>
      <c r="G5245" s="2">
        <v>44396</v>
      </c>
      <c r="H5245" s="2">
        <v>44396</v>
      </c>
      <c r="I5245" s="2">
        <v>44756</v>
      </c>
      <c r="J5245" s="19">
        <f t="shared" si="106"/>
        <v>44761</v>
      </c>
      <c r="K5245" s="2">
        <v>44761</v>
      </c>
      <c r="L5245" s="5" t="s">
        <v>6</v>
      </c>
      <c r="M5245" t="s">
        <v>138</v>
      </c>
      <c r="N5245" t="s">
        <v>32</v>
      </c>
      <c r="O5245" t="s">
        <v>64</v>
      </c>
      <c r="P5245" t="s">
        <v>65</v>
      </c>
      <c r="Q5245" t="s">
        <v>463</v>
      </c>
      <c r="R5245" t="s">
        <v>67</v>
      </c>
      <c r="S5245" t="s">
        <v>4145</v>
      </c>
      <c r="T5245" t="s">
        <v>69</v>
      </c>
      <c r="U5245" t="s">
        <v>19094</v>
      </c>
      <c r="V5245" t="s">
        <v>19093</v>
      </c>
      <c r="W5245" t="s">
        <v>142</v>
      </c>
    </row>
    <row r="5246" spans="1:23" hidden="1" x14ac:dyDescent="0.2">
      <c r="A5246" t="s">
        <v>57</v>
      </c>
      <c r="B5246" t="s">
        <v>19095</v>
      </c>
      <c r="C5246" t="s">
        <v>16078</v>
      </c>
      <c r="D5246" t="s">
        <v>19096</v>
      </c>
      <c r="E5246" t="s">
        <v>176</v>
      </c>
      <c r="F5246" t="s">
        <v>2210</v>
      </c>
      <c r="G5246" s="2">
        <v>44396</v>
      </c>
      <c r="H5246" s="2">
        <v>44396</v>
      </c>
      <c r="I5246" s="2">
        <v>44585</v>
      </c>
      <c r="J5246" s="19">
        <f t="shared" si="106"/>
        <v>44761</v>
      </c>
      <c r="K5246" s="2">
        <v>44761</v>
      </c>
      <c r="L5246" s="5" t="s">
        <v>6</v>
      </c>
      <c r="M5246" t="s">
        <v>63</v>
      </c>
      <c r="N5246" t="s">
        <v>32</v>
      </c>
      <c r="O5246" t="s">
        <v>64</v>
      </c>
      <c r="P5246" t="s">
        <v>65</v>
      </c>
      <c r="Q5246" t="s">
        <v>8216</v>
      </c>
      <c r="R5246" t="s">
        <v>67</v>
      </c>
      <c r="S5246" t="s">
        <v>583</v>
      </c>
      <c r="T5246" t="s">
        <v>80</v>
      </c>
      <c r="U5246" t="s">
        <v>19097</v>
      </c>
      <c r="V5246" t="s">
        <v>19096</v>
      </c>
      <c r="W5246" t="s">
        <v>71</v>
      </c>
    </row>
    <row r="5247" spans="1:23" hidden="1" x14ac:dyDescent="0.2">
      <c r="A5247" t="s">
        <v>57</v>
      </c>
      <c r="B5247" t="s">
        <v>19098</v>
      </c>
      <c r="C5247" t="s">
        <v>19099</v>
      </c>
      <c r="D5247" t="s">
        <v>19100</v>
      </c>
      <c r="E5247" t="s">
        <v>107</v>
      </c>
      <c r="F5247" t="s">
        <v>8437</v>
      </c>
      <c r="G5247" s="2">
        <v>44396</v>
      </c>
      <c r="H5247" s="2">
        <v>44396</v>
      </c>
      <c r="I5247" s="2">
        <v>44732</v>
      </c>
      <c r="J5247" s="19">
        <f>H5247+180</f>
        <v>44576</v>
      </c>
      <c r="K5247" s="2">
        <v>44580</v>
      </c>
      <c r="L5247" s="5" t="s">
        <v>31</v>
      </c>
      <c r="M5247" t="s">
        <v>88</v>
      </c>
      <c r="N5247" t="s">
        <v>32</v>
      </c>
      <c r="O5247" t="s">
        <v>64</v>
      </c>
      <c r="P5247" t="s">
        <v>16814</v>
      </c>
      <c r="Q5247" t="s">
        <v>16815</v>
      </c>
      <c r="R5247" t="s">
        <v>67</v>
      </c>
      <c r="S5247" t="s">
        <v>90</v>
      </c>
      <c r="T5247" t="s">
        <v>80</v>
      </c>
      <c r="U5247" t="s">
        <v>19101</v>
      </c>
      <c r="V5247" t="s">
        <v>19100</v>
      </c>
      <c r="W5247" t="s">
        <v>92</v>
      </c>
    </row>
    <row r="5248" spans="1:23" hidden="1" x14ac:dyDescent="0.2">
      <c r="A5248" t="s">
        <v>57</v>
      </c>
      <c r="B5248" t="s">
        <v>19102</v>
      </c>
      <c r="C5248" t="s">
        <v>518</v>
      </c>
      <c r="D5248" t="s">
        <v>19103</v>
      </c>
      <c r="E5248" t="s">
        <v>136</v>
      </c>
      <c r="F5248" t="s">
        <v>514</v>
      </c>
      <c r="G5248" s="2">
        <v>44396</v>
      </c>
      <c r="H5248" s="2">
        <v>44396</v>
      </c>
      <c r="I5248" s="2">
        <v>44780</v>
      </c>
      <c r="J5248" s="19">
        <f t="shared" ref="J5248:J5258" si="107">H5248+365</f>
        <v>44761</v>
      </c>
      <c r="K5248" s="2">
        <v>44761</v>
      </c>
      <c r="L5248" s="5" t="s">
        <v>31</v>
      </c>
      <c r="M5248" t="s">
        <v>138</v>
      </c>
      <c r="N5248" t="s">
        <v>32</v>
      </c>
      <c r="O5248" t="s">
        <v>64</v>
      </c>
      <c r="P5248" t="s">
        <v>65</v>
      </c>
      <c r="Q5248" t="s">
        <v>8216</v>
      </c>
      <c r="R5248" t="s">
        <v>67</v>
      </c>
      <c r="S5248" t="s">
        <v>284</v>
      </c>
      <c r="T5248" t="s">
        <v>69</v>
      </c>
      <c r="U5248" t="s">
        <v>19104</v>
      </c>
      <c r="V5248" t="s">
        <v>19103</v>
      </c>
      <c r="W5248" t="s">
        <v>142</v>
      </c>
    </row>
    <row r="5249" spans="1:23" hidden="1" x14ac:dyDescent="0.2">
      <c r="A5249" t="s">
        <v>57</v>
      </c>
      <c r="B5249" t="s">
        <v>19105</v>
      </c>
      <c r="C5249" t="s">
        <v>5574</v>
      </c>
      <c r="D5249" t="s">
        <v>19106</v>
      </c>
      <c r="E5249" t="s">
        <v>136</v>
      </c>
      <c r="F5249" t="s">
        <v>1248</v>
      </c>
      <c r="G5249" s="2">
        <v>44396</v>
      </c>
      <c r="H5249" s="2">
        <v>44391</v>
      </c>
      <c r="I5249" s="2">
        <v>44726</v>
      </c>
      <c r="J5249" s="19">
        <f t="shared" si="107"/>
        <v>44756</v>
      </c>
      <c r="K5249" s="2">
        <v>44756</v>
      </c>
      <c r="L5249" s="5" t="s">
        <v>6</v>
      </c>
      <c r="M5249" t="s">
        <v>77</v>
      </c>
      <c r="N5249" t="s">
        <v>32</v>
      </c>
      <c r="O5249" t="s">
        <v>64</v>
      </c>
      <c r="P5249" t="s">
        <v>65</v>
      </c>
      <c r="Q5249" t="s">
        <v>8316</v>
      </c>
      <c r="R5249" t="s">
        <v>67</v>
      </c>
      <c r="S5249" t="s">
        <v>79</v>
      </c>
      <c r="T5249" t="s">
        <v>80</v>
      </c>
      <c r="U5249" t="s">
        <v>14154</v>
      </c>
      <c r="V5249" t="s">
        <v>14155</v>
      </c>
      <c r="W5249" t="s">
        <v>82</v>
      </c>
    </row>
    <row r="5250" spans="1:23" hidden="1" x14ac:dyDescent="0.2">
      <c r="A5250" t="s">
        <v>57</v>
      </c>
      <c r="B5250" t="s">
        <v>19107</v>
      </c>
      <c r="C5250" t="s">
        <v>14764</v>
      </c>
      <c r="D5250" t="s">
        <v>13873</v>
      </c>
      <c r="E5250" t="s">
        <v>136</v>
      </c>
      <c r="F5250" t="s">
        <v>13552</v>
      </c>
      <c r="G5250" s="2">
        <v>44396</v>
      </c>
      <c r="H5250" s="2">
        <v>44386</v>
      </c>
      <c r="I5250" s="2">
        <v>44758</v>
      </c>
      <c r="J5250" s="19">
        <f t="shared" si="107"/>
        <v>44751</v>
      </c>
      <c r="K5250" s="2">
        <v>44751</v>
      </c>
      <c r="L5250" s="5" t="s">
        <v>31</v>
      </c>
      <c r="M5250" t="s">
        <v>77</v>
      </c>
      <c r="N5250" t="s">
        <v>32</v>
      </c>
      <c r="O5250" t="s">
        <v>64</v>
      </c>
      <c r="P5250" t="s">
        <v>65</v>
      </c>
      <c r="Q5250" t="s">
        <v>8264</v>
      </c>
      <c r="R5250" t="s">
        <v>67</v>
      </c>
      <c r="S5250" t="s">
        <v>79</v>
      </c>
      <c r="T5250" t="s">
        <v>80</v>
      </c>
      <c r="U5250" t="s">
        <v>13872</v>
      </c>
      <c r="V5250" t="s">
        <v>13873</v>
      </c>
      <c r="W5250" t="s">
        <v>82</v>
      </c>
    </row>
    <row r="5251" spans="1:23" hidden="1" x14ac:dyDescent="0.2">
      <c r="A5251" t="s">
        <v>57</v>
      </c>
      <c r="B5251" t="s">
        <v>19108</v>
      </c>
      <c r="C5251" t="s">
        <v>14521</v>
      </c>
      <c r="D5251" t="s">
        <v>19109</v>
      </c>
      <c r="E5251" t="s">
        <v>136</v>
      </c>
      <c r="F5251" t="s">
        <v>1248</v>
      </c>
      <c r="G5251" s="2">
        <v>44396</v>
      </c>
      <c r="H5251" s="2">
        <v>44391</v>
      </c>
      <c r="I5251" s="2">
        <v>44727</v>
      </c>
      <c r="J5251" s="19">
        <f t="shared" si="107"/>
        <v>44756</v>
      </c>
      <c r="K5251" s="2">
        <v>44756</v>
      </c>
      <c r="L5251" s="5" t="s">
        <v>6</v>
      </c>
      <c r="M5251" t="s">
        <v>77</v>
      </c>
      <c r="N5251" t="s">
        <v>32</v>
      </c>
      <c r="O5251" t="s">
        <v>64</v>
      </c>
      <c r="P5251" t="s">
        <v>65</v>
      </c>
      <c r="Q5251" t="s">
        <v>8316</v>
      </c>
      <c r="R5251" t="s">
        <v>67</v>
      </c>
      <c r="S5251" t="s">
        <v>79</v>
      </c>
      <c r="T5251" t="s">
        <v>80</v>
      </c>
      <c r="U5251" t="s">
        <v>14154</v>
      </c>
      <c r="V5251" t="s">
        <v>14155</v>
      </c>
      <c r="W5251" t="s">
        <v>82</v>
      </c>
    </row>
    <row r="5252" spans="1:23" hidden="1" x14ac:dyDescent="0.2">
      <c r="A5252" t="s">
        <v>57</v>
      </c>
      <c r="B5252" t="s">
        <v>19110</v>
      </c>
      <c r="C5252" t="s">
        <v>3215</v>
      </c>
      <c r="D5252" t="s">
        <v>19111</v>
      </c>
      <c r="E5252" t="s">
        <v>136</v>
      </c>
      <c r="F5252" t="s">
        <v>13552</v>
      </c>
      <c r="G5252" s="2">
        <v>44396</v>
      </c>
      <c r="H5252" s="2">
        <v>44391</v>
      </c>
      <c r="I5252" s="2">
        <v>44756</v>
      </c>
      <c r="J5252" s="19">
        <f t="shared" si="107"/>
        <v>44756</v>
      </c>
      <c r="K5252" s="2">
        <v>44756</v>
      </c>
      <c r="L5252" s="5" t="s">
        <v>6</v>
      </c>
      <c r="M5252" t="s">
        <v>77</v>
      </c>
      <c r="N5252" t="s">
        <v>32</v>
      </c>
      <c r="O5252" t="s">
        <v>64</v>
      </c>
      <c r="P5252" t="s">
        <v>65</v>
      </c>
      <c r="Q5252" t="s">
        <v>8316</v>
      </c>
      <c r="R5252" t="s">
        <v>67</v>
      </c>
      <c r="S5252" t="s">
        <v>79</v>
      </c>
      <c r="T5252" t="s">
        <v>80</v>
      </c>
      <c r="U5252" t="s">
        <v>13872</v>
      </c>
      <c r="V5252" t="s">
        <v>13873</v>
      </c>
      <c r="W5252" t="s">
        <v>82</v>
      </c>
    </row>
    <row r="5253" spans="1:23" hidden="1" x14ac:dyDescent="0.2">
      <c r="A5253" t="s">
        <v>57</v>
      </c>
      <c r="B5253" t="s">
        <v>19112</v>
      </c>
      <c r="C5253" t="s">
        <v>19113</v>
      </c>
      <c r="D5253" t="s">
        <v>19114</v>
      </c>
      <c r="E5253" t="s">
        <v>480</v>
      </c>
      <c r="F5253" t="s">
        <v>19115</v>
      </c>
      <c r="G5253" s="2">
        <v>44396</v>
      </c>
      <c r="H5253" s="2">
        <v>44396</v>
      </c>
      <c r="I5253" s="2">
        <v>44790</v>
      </c>
      <c r="J5253" s="19">
        <f t="shared" si="107"/>
        <v>44761</v>
      </c>
      <c r="K5253" s="2">
        <v>44761</v>
      </c>
      <c r="L5253" s="5" t="s">
        <v>31</v>
      </c>
      <c r="M5253" t="s">
        <v>269</v>
      </c>
      <c r="N5253" t="s">
        <v>32</v>
      </c>
      <c r="O5253" t="s">
        <v>64</v>
      </c>
      <c r="P5253" t="s">
        <v>65</v>
      </c>
      <c r="Q5253" t="s">
        <v>66</v>
      </c>
      <c r="R5253" t="s">
        <v>67</v>
      </c>
      <c r="S5253" t="s">
        <v>280</v>
      </c>
      <c r="T5253" t="s">
        <v>69</v>
      </c>
      <c r="U5253" t="s">
        <v>19116</v>
      </c>
      <c r="V5253" t="s">
        <v>19114</v>
      </c>
      <c r="W5253" t="s">
        <v>274</v>
      </c>
    </row>
    <row r="5254" spans="1:23" hidden="1" x14ac:dyDescent="0.2">
      <c r="A5254" t="s">
        <v>57</v>
      </c>
      <c r="B5254" t="s">
        <v>19117</v>
      </c>
      <c r="C5254" t="s">
        <v>18307</v>
      </c>
      <c r="D5254" t="s">
        <v>19118</v>
      </c>
      <c r="E5254" t="s">
        <v>310</v>
      </c>
      <c r="F5254" t="s">
        <v>5073</v>
      </c>
      <c r="G5254" s="2">
        <v>44397</v>
      </c>
      <c r="H5254" s="2">
        <v>44396</v>
      </c>
      <c r="I5254" s="2">
        <v>44852</v>
      </c>
      <c r="J5254" s="19">
        <f t="shared" si="107"/>
        <v>44761</v>
      </c>
      <c r="K5254" s="2">
        <v>44761</v>
      </c>
      <c r="L5254" s="5" t="s">
        <v>31</v>
      </c>
      <c r="M5254" t="s">
        <v>77</v>
      </c>
      <c r="N5254" t="s">
        <v>32</v>
      </c>
      <c r="O5254" t="s">
        <v>64</v>
      </c>
      <c r="P5254" t="s">
        <v>65</v>
      </c>
      <c r="Q5254" t="s">
        <v>19119</v>
      </c>
      <c r="R5254" t="s">
        <v>67</v>
      </c>
      <c r="S5254" t="s">
        <v>79</v>
      </c>
      <c r="T5254" t="s">
        <v>80</v>
      </c>
      <c r="U5254" t="s">
        <v>18309</v>
      </c>
      <c r="V5254" t="s">
        <v>18308</v>
      </c>
      <c r="W5254" t="s">
        <v>82</v>
      </c>
    </row>
    <row r="5255" spans="1:23" hidden="1" x14ac:dyDescent="0.2">
      <c r="A5255" t="s">
        <v>57</v>
      </c>
      <c r="B5255" t="s">
        <v>19120</v>
      </c>
      <c r="C5255" t="s">
        <v>19121</v>
      </c>
      <c r="D5255" t="s">
        <v>19122</v>
      </c>
      <c r="E5255" t="s">
        <v>96</v>
      </c>
      <c r="F5255" t="s">
        <v>14978</v>
      </c>
      <c r="G5255" s="2">
        <v>44397</v>
      </c>
      <c r="H5255" s="2">
        <v>44396</v>
      </c>
      <c r="I5255" s="2">
        <v>44592</v>
      </c>
      <c r="J5255" s="19">
        <f t="shared" si="107"/>
        <v>44761</v>
      </c>
      <c r="K5255" s="2">
        <v>44761</v>
      </c>
      <c r="L5255" s="5" t="s">
        <v>6</v>
      </c>
      <c r="M5255" t="s">
        <v>63</v>
      </c>
      <c r="N5255" t="s">
        <v>32</v>
      </c>
      <c r="O5255" t="s">
        <v>64</v>
      </c>
      <c r="P5255" t="s">
        <v>65</v>
      </c>
      <c r="Q5255" t="s">
        <v>8264</v>
      </c>
      <c r="R5255" t="s">
        <v>67</v>
      </c>
      <c r="S5255" t="s">
        <v>90</v>
      </c>
      <c r="T5255" t="s">
        <v>69</v>
      </c>
      <c r="U5255" t="s">
        <v>19123</v>
      </c>
      <c r="V5255" t="s">
        <v>19122</v>
      </c>
      <c r="W5255" t="s">
        <v>71</v>
      </c>
    </row>
    <row r="5256" spans="1:23" hidden="1" x14ac:dyDescent="0.2">
      <c r="A5256" t="s">
        <v>57</v>
      </c>
      <c r="B5256" t="s">
        <v>19124</v>
      </c>
      <c r="C5256" t="s">
        <v>9407</v>
      </c>
      <c r="D5256" t="s">
        <v>19125</v>
      </c>
      <c r="E5256" t="s">
        <v>176</v>
      </c>
      <c r="F5256" t="s">
        <v>13859</v>
      </c>
      <c r="G5256" s="2">
        <v>44397</v>
      </c>
      <c r="H5256" s="2">
        <v>44390</v>
      </c>
      <c r="I5256" s="2">
        <v>44880</v>
      </c>
      <c r="J5256" s="19">
        <f t="shared" si="107"/>
        <v>44755</v>
      </c>
      <c r="K5256" s="2">
        <v>44755</v>
      </c>
      <c r="L5256" s="5" t="s">
        <v>31</v>
      </c>
      <c r="M5256" t="s">
        <v>63</v>
      </c>
      <c r="N5256" t="s">
        <v>32</v>
      </c>
      <c r="O5256" t="s">
        <v>64</v>
      </c>
      <c r="P5256" t="s">
        <v>65</v>
      </c>
      <c r="Q5256" t="s">
        <v>8264</v>
      </c>
      <c r="R5256" t="s">
        <v>67</v>
      </c>
      <c r="S5256" t="s">
        <v>79</v>
      </c>
      <c r="T5256" t="s">
        <v>69</v>
      </c>
      <c r="U5256" t="s">
        <v>19126</v>
      </c>
      <c r="V5256" t="s">
        <v>19125</v>
      </c>
      <c r="W5256" t="s">
        <v>71</v>
      </c>
    </row>
    <row r="5257" spans="1:23" hidden="1" x14ac:dyDescent="0.2">
      <c r="A5257" t="s">
        <v>57</v>
      </c>
      <c r="B5257" t="s">
        <v>19127</v>
      </c>
      <c r="C5257" t="s">
        <v>18730</v>
      </c>
      <c r="D5257" t="s">
        <v>19128</v>
      </c>
      <c r="E5257" t="s">
        <v>136</v>
      </c>
      <c r="F5257" t="s">
        <v>4133</v>
      </c>
      <c r="G5257" s="2">
        <v>44397</v>
      </c>
      <c r="H5257" s="2">
        <v>44391</v>
      </c>
      <c r="I5257" s="2">
        <v>44617</v>
      </c>
      <c r="J5257" s="19">
        <f t="shared" si="107"/>
        <v>44756</v>
      </c>
      <c r="K5257" s="2">
        <v>44756</v>
      </c>
      <c r="L5257" s="5" t="s">
        <v>6</v>
      </c>
      <c r="M5257" t="s">
        <v>63</v>
      </c>
      <c r="N5257" t="s">
        <v>32</v>
      </c>
      <c r="O5257" t="s">
        <v>64</v>
      </c>
      <c r="P5257" t="s">
        <v>65</v>
      </c>
      <c r="Q5257" t="s">
        <v>8216</v>
      </c>
      <c r="R5257" t="s">
        <v>67</v>
      </c>
      <c r="S5257" t="s">
        <v>79</v>
      </c>
      <c r="T5257" t="s">
        <v>69</v>
      </c>
      <c r="U5257" t="s">
        <v>19129</v>
      </c>
      <c r="V5257" t="s">
        <v>19128</v>
      </c>
      <c r="W5257" t="s">
        <v>71</v>
      </c>
    </row>
    <row r="5258" spans="1:23" hidden="1" x14ac:dyDescent="0.2">
      <c r="A5258" t="s">
        <v>57</v>
      </c>
      <c r="B5258" t="s">
        <v>19130</v>
      </c>
      <c r="C5258" t="s">
        <v>1923</v>
      </c>
      <c r="D5258" t="s">
        <v>19131</v>
      </c>
      <c r="E5258" t="s">
        <v>136</v>
      </c>
      <c r="F5258" t="s">
        <v>213</v>
      </c>
      <c r="G5258" s="2">
        <v>44397</v>
      </c>
      <c r="H5258" s="2">
        <v>44396</v>
      </c>
      <c r="I5258" s="2">
        <v>44678</v>
      </c>
      <c r="J5258" s="19">
        <f t="shared" si="107"/>
        <v>44761</v>
      </c>
      <c r="K5258" s="2">
        <v>44761</v>
      </c>
      <c r="L5258" s="5" t="s">
        <v>6</v>
      </c>
      <c r="M5258" t="s">
        <v>88</v>
      </c>
      <c r="N5258" t="s">
        <v>32</v>
      </c>
      <c r="O5258" t="s">
        <v>64</v>
      </c>
      <c r="P5258" t="s">
        <v>65</v>
      </c>
      <c r="Q5258" t="s">
        <v>8264</v>
      </c>
      <c r="R5258" t="s">
        <v>67</v>
      </c>
      <c r="S5258" t="s">
        <v>90</v>
      </c>
      <c r="T5258" t="s">
        <v>80</v>
      </c>
      <c r="U5258" t="s">
        <v>19132</v>
      </c>
      <c r="V5258" t="s">
        <v>19131</v>
      </c>
      <c r="W5258" t="s">
        <v>92</v>
      </c>
    </row>
    <row r="5259" spans="1:23" hidden="1" x14ac:dyDescent="0.2">
      <c r="A5259" t="s">
        <v>57</v>
      </c>
      <c r="B5259" t="s">
        <v>19133</v>
      </c>
      <c r="C5259" t="s">
        <v>19134</v>
      </c>
      <c r="D5259" t="s">
        <v>19135</v>
      </c>
      <c r="E5259" t="s">
        <v>804</v>
      </c>
      <c r="F5259" t="s">
        <v>18960</v>
      </c>
      <c r="G5259" s="2">
        <v>44397</v>
      </c>
      <c r="H5259" s="2">
        <v>44396</v>
      </c>
      <c r="I5259" s="2">
        <v>44663</v>
      </c>
      <c r="J5259" s="19">
        <f>H5259+180</f>
        <v>44576</v>
      </c>
      <c r="K5259" s="2">
        <v>44580</v>
      </c>
      <c r="L5259" s="5" t="s">
        <v>31</v>
      </c>
      <c r="M5259" t="s">
        <v>63</v>
      </c>
      <c r="N5259" t="s">
        <v>32</v>
      </c>
      <c r="O5259" t="s">
        <v>64</v>
      </c>
      <c r="P5259" t="s">
        <v>16814</v>
      </c>
      <c r="Q5259" t="s">
        <v>16824</v>
      </c>
      <c r="R5259" t="s">
        <v>67</v>
      </c>
      <c r="S5259" t="s">
        <v>79</v>
      </c>
      <c r="T5259" t="s">
        <v>69</v>
      </c>
      <c r="U5259" t="s">
        <v>19136</v>
      </c>
      <c r="V5259" t="s">
        <v>19135</v>
      </c>
      <c r="W5259" t="s">
        <v>71</v>
      </c>
    </row>
    <row r="5260" spans="1:23" hidden="1" x14ac:dyDescent="0.2">
      <c r="A5260" t="s">
        <v>57</v>
      </c>
      <c r="B5260" t="s">
        <v>19137</v>
      </c>
      <c r="C5260" t="s">
        <v>6096</v>
      </c>
      <c r="D5260" t="s">
        <v>19138</v>
      </c>
      <c r="E5260" t="s">
        <v>115</v>
      </c>
      <c r="F5260" t="s">
        <v>3008</v>
      </c>
      <c r="G5260" s="2">
        <v>44397</v>
      </c>
      <c r="H5260" s="2">
        <v>44396</v>
      </c>
      <c r="I5260" s="2">
        <v>44661</v>
      </c>
      <c r="J5260" s="19">
        <f t="shared" ref="J5260:J5265" si="108">H5260+365</f>
        <v>44761</v>
      </c>
      <c r="K5260" s="2">
        <v>44761</v>
      </c>
      <c r="L5260" s="5" t="s">
        <v>6</v>
      </c>
      <c r="M5260" t="s">
        <v>269</v>
      </c>
      <c r="N5260" t="s">
        <v>32</v>
      </c>
      <c r="O5260" t="s">
        <v>64</v>
      </c>
      <c r="P5260" t="s">
        <v>65</v>
      </c>
      <c r="Q5260" t="s">
        <v>8302</v>
      </c>
      <c r="R5260" t="s">
        <v>67</v>
      </c>
      <c r="S5260" t="s">
        <v>271</v>
      </c>
      <c r="T5260" t="s">
        <v>80</v>
      </c>
      <c r="U5260" t="s">
        <v>19139</v>
      </c>
      <c r="V5260" t="s">
        <v>19138</v>
      </c>
      <c r="W5260" t="s">
        <v>274</v>
      </c>
    </row>
    <row r="5261" spans="1:23" hidden="1" x14ac:dyDescent="0.2">
      <c r="A5261" t="s">
        <v>57</v>
      </c>
      <c r="B5261" t="s">
        <v>19140</v>
      </c>
      <c r="C5261" t="s">
        <v>2857</v>
      </c>
      <c r="D5261" t="s">
        <v>19141</v>
      </c>
      <c r="E5261" t="s">
        <v>136</v>
      </c>
      <c r="F5261" t="s">
        <v>1248</v>
      </c>
      <c r="G5261" s="2">
        <v>44397</v>
      </c>
      <c r="H5261" s="2">
        <v>44390</v>
      </c>
      <c r="I5261" s="2">
        <v>44723</v>
      </c>
      <c r="J5261" s="19">
        <f t="shared" si="108"/>
        <v>44755</v>
      </c>
      <c r="K5261" s="2">
        <v>44755</v>
      </c>
      <c r="L5261" s="5" t="s">
        <v>6</v>
      </c>
      <c r="M5261" t="s">
        <v>77</v>
      </c>
      <c r="N5261" t="s">
        <v>32</v>
      </c>
      <c r="O5261" t="s">
        <v>64</v>
      </c>
      <c r="P5261" t="s">
        <v>65</v>
      </c>
      <c r="Q5261" t="s">
        <v>15477</v>
      </c>
      <c r="R5261" t="s">
        <v>67</v>
      </c>
      <c r="S5261" t="s">
        <v>79</v>
      </c>
      <c r="T5261" t="s">
        <v>80</v>
      </c>
      <c r="U5261" t="s">
        <v>14154</v>
      </c>
      <c r="V5261" t="s">
        <v>14155</v>
      </c>
      <c r="W5261" t="s">
        <v>82</v>
      </c>
    </row>
    <row r="5262" spans="1:23" hidden="1" x14ac:dyDescent="0.2">
      <c r="A5262" t="s">
        <v>57</v>
      </c>
      <c r="B5262" t="s">
        <v>19142</v>
      </c>
      <c r="C5262" t="s">
        <v>18442</v>
      </c>
      <c r="D5262" t="s">
        <v>19143</v>
      </c>
      <c r="E5262" t="s">
        <v>176</v>
      </c>
      <c r="F5262" t="s">
        <v>13859</v>
      </c>
      <c r="G5262" s="2">
        <v>44397</v>
      </c>
      <c r="H5262" s="2">
        <v>44390</v>
      </c>
      <c r="I5262" s="2">
        <v>44776</v>
      </c>
      <c r="J5262" s="19">
        <f t="shared" si="108"/>
        <v>44755</v>
      </c>
      <c r="K5262" s="2">
        <v>44755</v>
      </c>
      <c r="L5262" s="5" t="s">
        <v>31</v>
      </c>
      <c r="M5262" t="s">
        <v>63</v>
      </c>
      <c r="N5262" t="s">
        <v>32</v>
      </c>
      <c r="O5262" t="s">
        <v>64</v>
      </c>
      <c r="P5262" t="s">
        <v>65</v>
      </c>
      <c r="Q5262" t="s">
        <v>8264</v>
      </c>
      <c r="R5262" t="s">
        <v>67</v>
      </c>
      <c r="S5262" t="s">
        <v>79</v>
      </c>
      <c r="T5262" t="s">
        <v>69</v>
      </c>
      <c r="U5262" t="s">
        <v>19144</v>
      </c>
      <c r="V5262" t="s">
        <v>19143</v>
      </c>
      <c r="W5262" t="s">
        <v>71</v>
      </c>
    </row>
    <row r="5263" spans="1:23" hidden="1" x14ac:dyDescent="0.2">
      <c r="A5263" t="s">
        <v>57</v>
      </c>
      <c r="B5263" t="s">
        <v>19145</v>
      </c>
      <c r="C5263" t="s">
        <v>1251</v>
      </c>
      <c r="D5263" t="s">
        <v>19146</v>
      </c>
      <c r="E5263" t="s">
        <v>136</v>
      </c>
      <c r="F5263" t="s">
        <v>1248</v>
      </c>
      <c r="G5263" s="2">
        <v>44397</v>
      </c>
      <c r="H5263" s="2">
        <v>44391</v>
      </c>
      <c r="I5263" s="2">
        <v>44714</v>
      </c>
      <c r="J5263" s="19">
        <f t="shared" si="108"/>
        <v>44756</v>
      </c>
      <c r="K5263" s="2">
        <v>44756</v>
      </c>
      <c r="L5263" s="5" t="s">
        <v>6</v>
      </c>
      <c r="M5263" t="s">
        <v>63</v>
      </c>
      <c r="N5263" t="s">
        <v>32</v>
      </c>
      <c r="O5263" t="s">
        <v>64</v>
      </c>
      <c r="P5263" t="s">
        <v>65</v>
      </c>
      <c r="Q5263" t="s">
        <v>8155</v>
      </c>
      <c r="R5263" t="s">
        <v>67</v>
      </c>
      <c r="S5263" t="s">
        <v>79</v>
      </c>
      <c r="T5263" t="s">
        <v>69</v>
      </c>
      <c r="U5263" t="s">
        <v>19147</v>
      </c>
      <c r="V5263" t="s">
        <v>19146</v>
      </c>
      <c r="W5263" t="s">
        <v>71</v>
      </c>
    </row>
    <row r="5264" spans="1:23" hidden="1" x14ac:dyDescent="0.2">
      <c r="A5264" t="s">
        <v>57</v>
      </c>
      <c r="B5264" t="s">
        <v>19148</v>
      </c>
      <c r="C5264" t="s">
        <v>570</v>
      </c>
      <c r="D5264" t="s">
        <v>19149</v>
      </c>
      <c r="E5264" t="s">
        <v>136</v>
      </c>
      <c r="F5264" t="s">
        <v>14530</v>
      </c>
      <c r="G5264" s="2">
        <v>44397</v>
      </c>
      <c r="H5264" s="2">
        <v>44391</v>
      </c>
      <c r="I5264" s="2">
        <v>44733</v>
      </c>
      <c r="J5264" s="19">
        <f t="shared" si="108"/>
        <v>44756</v>
      </c>
      <c r="K5264" s="2">
        <v>44756</v>
      </c>
      <c r="L5264" s="5" t="s">
        <v>6</v>
      </c>
      <c r="M5264" t="s">
        <v>77</v>
      </c>
      <c r="N5264" t="s">
        <v>32</v>
      </c>
      <c r="O5264" t="s">
        <v>64</v>
      </c>
      <c r="P5264" t="s">
        <v>65</v>
      </c>
      <c r="Q5264" t="s">
        <v>8242</v>
      </c>
      <c r="R5264" t="s">
        <v>67</v>
      </c>
      <c r="S5264" t="s">
        <v>79</v>
      </c>
      <c r="T5264" t="s">
        <v>80</v>
      </c>
      <c r="U5264" t="s">
        <v>16203</v>
      </c>
      <c r="V5264" t="s">
        <v>16204</v>
      </c>
      <c r="W5264" t="s">
        <v>82</v>
      </c>
    </row>
    <row r="5265" spans="1:23" hidden="1" x14ac:dyDescent="0.2">
      <c r="A5265" t="s">
        <v>57</v>
      </c>
      <c r="B5265" t="s">
        <v>19150</v>
      </c>
      <c r="C5265" t="s">
        <v>19151</v>
      </c>
      <c r="D5265" t="s">
        <v>19152</v>
      </c>
      <c r="E5265" t="s">
        <v>136</v>
      </c>
      <c r="F5265" t="s">
        <v>2854</v>
      </c>
      <c r="G5265" s="2">
        <v>44397</v>
      </c>
      <c r="H5265" s="2">
        <v>44396</v>
      </c>
      <c r="I5265" s="2">
        <v>44756</v>
      </c>
      <c r="J5265" s="19">
        <f t="shared" si="108"/>
        <v>44761</v>
      </c>
      <c r="K5265" s="2">
        <v>44761</v>
      </c>
      <c r="L5265" s="5" t="s">
        <v>6</v>
      </c>
      <c r="M5265" t="s">
        <v>138</v>
      </c>
      <c r="N5265" t="s">
        <v>32</v>
      </c>
      <c r="O5265" t="s">
        <v>64</v>
      </c>
      <c r="P5265" t="s">
        <v>65</v>
      </c>
      <c r="Q5265" t="s">
        <v>8216</v>
      </c>
      <c r="R5265" t="s">
        <v>67</v>
      </c>
      <c r="S5265" t="s">
        <v>4145</v>
      </c>
      <c r="T5265" t="s">
        <v>69</v>
      </c>
      <c r="U5265" t="s">
        <v>19153</v>
      </c>
      <c r="V5265" t="s">
        <v>19152</v>
      </c>
      <c r="W5265" t="s">
        <v>142</v>
      </c>
    </row>
    <row r="5266" spans="1:23" hidden="1" x14ac:dyDescent="0.2">
      <c r="A5266" t="s">
        <v>57</v>
      </c>
      <c r="B5266" t="s">
        <v>19154</v>
      </c>
      <c r="C5266" t="s">
        <v>19155</v>
      </c>
      <c r="D5266" t="s">
        <v>19156</v>
      </c>
      <c r="E5266" t="s">
        <v>86</v>
      </c>
      <c r="F5266" t="s">
        <v>16930</v>
      </c>
      <c r="G5266" s="2">
        <v>44397</v>
      </c>
      <c r="H5266" s="2">
        <v>44396</v>
      </c>
      <c r="I5266" s="2">
        <v>44687</v>
      </c>
      <c r="J5266" s="19">
        <f t="shared" ref="J5266:J5273" si="109">H5266+180</f>
        <v>44576</v>
      </c>
      <c r="K5266" s="2">
        <v>44580</v>
      </c>
      <c r="L5266" s="5" t="s">
        <v>31</v>
      </c>
      <c r="M5266" t="s">
        <v>269</v>
      </c>
      <c r="N5266" t="s">
        <v>32</v>
      </c>
      <c r="O5266" t="s">
        <v>64</v>
      </c>
      <c r="P5266" t="s">
        <v>16814</v>
      </c>
      <c r="Q5266" t="s">
        <v>16871</v>
      </c>
      <c r="R5266" t="s">
        <v>67</v>
      </c>
      <c r="S5266" t="s">
        <v>430</v>
      </c>
      <c r="T5266" t="s">
        <v>69</v>
      </c>
      <c r="U5266" t="s">
        <v>19157</v>
      </c>
      <c r="V5266" t="s">
        <v>19156</v>
      </c>
      <c r="W5266" t="s">
        <v>274</v>
      </c>
    </row>
    <row r="5267" spans="1:23" hidden="1" x14ac:dyDescent="0.2">
      <c r="A5267" t="s">
        <v>57</v>
      </c>
      <c r="B5267" t="s">
        <v>19158</v>
      </c>
      <c r="C5267" t="s">
        <v>17132</v>
      </c>
      <c r="D5267" t="s">
        <v>19159</v>
      </c>
      <c r="E5267" t="s">
        <v>86</v>
      </c>
      <c r="F5267" t="s">
        <v>16930</v>
      </c>
      <c r="G5267" s="2">
        <v>44397</v>
      </c>
      <c r="H5267" s="2">
        <v>44396</v>
      </c>
      <c r="I5267" s="2">
        <v>44581</v>
      </c>
      <c r="J5267" s="19">
        <f t="shared" si="109"/>
        <v>44576</v>
      </c>
      <c r="K5267" s="2">
        <v>44580</v>
      </c>
      <c r="L5267" s="5" t="s">
        <v>31</v>
      </c>
      <c r="M5267" t="s">
        <v>294</v>
      </c>
      <c r="N5267" t="s">
        <v>32</v>
      </c>
      <c r="O5267" t="s">
        <v>64</v>
      </c>
      <c r="P5267" t="s">
        <v>16814</v>
      </c>
      <c r="Q5267" t="s">
        <v>17725</v>
      </c>
      <c r="R5267" t="s">
        <v>296</v>
      </c>
      <c r="S5267" t="s">
        <v>297</v>
      </c>
      <c r="T5267" t="s">
        <v>298</v>
      </c>
      <c r="U5267" t="s">
        <v>299</v>
      </c>
      <c r="V5267" t="s">
        <v>299</v>
      </c>
      <c r="W5267" t="s">
        <v>299</v>
      </c>
    </row>
    <row r="5268" spans="1:23" hidden="1" x14ac:dyDescent="0.2">
      <c r="A5268" t="s">
        <v>57</v>
      </c>
      <c r="B5268" t="s">
        <v>19160</v>
      </c>
      <c r="C5268" t="s">
        <v>5605</v>
      </c>
      <c r="D5268" t="s">
        <v>19161</v>
      </c>
      <c r="E5268" t="s">
        <v>86</v>
      </c>
      <c r="F5268" t="s">
        <v>3822</v>
      </c>
      <c r="G5268" s="2">
        <v>44397</v>
      </c>
      <c r="H5268" s="2">
        <v>44396</v>
      </c>
      <c r="I5268" s="2">
        <v>44714</v>
      </c>
      <c r="J5268" s="19">
        <f t="shared" si="109"/>
        <v>44576</v>
      </c>
      <c r="K5268" s="2">
        <v>44580</v>
      </c>
      <c r="L5268" s="5" t="s">
        <v>31</v>
      </c>
      <c r="M5268" t="s">
        <v>138</v>
      </c>
      <c r="N5268" t="s">
        <v>32</v>
      </c>
      <c r="O5268" t="s">
        <v>64</v>
      </c>
      <c r="P5268" t="s">
        <v>16814</v>
      </c>
      <c r="Q5268" t="s">
        <v>16824</v>
      </c>
      <c r="R5268" t="s">
        <v>67</v>
      </c>
      <c r="S5268" t="s">
        <v>284</v>
      </c>
      <c r="T5268" t="s">
        <v>69</v>
      </c>
      <c r="U5268" t="s">
        <v>19162</v>
      </c>
      <c r="V5268" t="s">
        <v>19161</v>
      </c>
      <c r="W5268" t="s">
        <v>142</v>
      </c>
    </row>
    <row r="5269" spans="1:23" hidden="1" x14ac:dyDescent="0.2">
      <c r="A5269" t="s">
        <v>57</v>
      </c>
      <c r="B5269" t="s">
        <v>19163</v>
      </c>
      <c r="C5269" t="s">
        <v>19164</v>
      </c>
      <c r="D5269" t="s">
        <v>19165</v>
      </c>
      <c r="E5269" t="s">
        <v>86</v>
      </c>
      <c r="F5269" t="s">
        <v>16930</v>
      </c>
      <c r="G5269" s="2">
        <v>44398</v>
      </c>
      <c r="H5269" s="2">
        <v>44396</v>
      </c>
      <c r="I5269" s="2">
        <v>44769</v>
      </c>
      <c r="J5269" s="19">
        <f t="shared" si="109"/>
        <v>44576</v>
      </c>
      <c r="K5269" s="2">
        <v>44580</v>
      </c>
      <c r="L5269" s="5" t="s">
        <v>31</v>
      </c>
      <c r="M5269" t="s">
        <v>269</v>
      </c>
      <c r="N5269" t="s">
        <v>32</v>
      </c>
      <c r="O5269" t="s">
        <v>64</v>
      </c>
      <c r="P5269" t="s">
        <v>16814</v>
      </c>
      <c r="Q5269" t="s">
        <v>16824</v>
      </c>
      <c r="R5269" t="s">
        <v>1207</v>
      </c>
      <c r="S5269" t="s">
        <v>280</v>
      </c>
      <c r="T5269" t="s">
        <v>69</v>
      </c>
      <c r="U5269" t="s">
        <v>19166</v>
      </c>
      <c r="V5269" t="s">
        <v>19165</v>
      </c>
      <c r="W5269" t="s">
        <v>274</v>
      </c>
    </row>
    <row r="5270" spans="1:23" hidden="1" x14ac:dyDescent="0.2">
      <c r="A5270" t="s">
        <v>57</v>
      </c>
      <c r="B5270" t="s">
        <v>19167</v>
      </c>
      <c r="C5270" t="s">
        <v>19164</v>
      </c>
      <c r="D5270" t="s">
        <v>19168</v>
      </c>
      <c r="E5270" t="s">
        <v>86</v>
      </c>
      <c r="F5270" t="s">
        <v>16930</v>
      </c>
      <c r="G5270" s="2">
        <v>44398</v>
      </c>
      <c r="H5270" s="2">
        <v>44396</v>
      </c>
      <c r="I5270" s="2">
        <v>44769</v>
      </c>
      <c r="J5270" s="19">
        <f t="shared" si="109"/>
        <v>44576</v>
      </c>
      <c r="K5270" s="2">
        <v>44580</v>
      </c>
      <c r="L5270" s="5" t="s">
        <v>31</v>
      </c>
      <c r="M5270" t="s">
        <v>269</v>
      </c>
      <c r="N5270" t="s">
        <v>32</v>
      </c>
      <c r="O5270" t="s">
        <v>64</v>
      </c>
      <c r="P5270" t="s">
        <v>16814</v>
      </c>
      <c r="Q5270" t="s">
        <v>16857</v>
      </c>
      <c r="R5270" t="s">
        <v>201</v>
      </c>
      <c r="S5270" t="s">
        <v>271</v>
      </c>
      <c r="T5270" t="s">
        <v>202</v>
      </c>
      <c r="U5270" t="s">
        <v>19169</v>
      </c>
      <c r="V5270" t="s">
        <v>19168</v>
      </c>
      <c r="W5270" t="s">
        <v>274</v>
      </c>
    </row>
    <row r="5271" spans="1:23" hidden="1" x14ac:dyDescent="0.2">
      <c r="A5271" t="s">
        <v>57</v>
      </c>
      <c r="B5271" t="s">
        <v>19170</v>
      </c>
      <c r="C5271" t="s">
        <v>19171</v>
      </c>
      <c r="D5271" t="s">
        <v>19172</v>
      </c>
      <c r="E5271" t="s">
        <v>86</v>
      </c>
      <c r="F5271" t="s">
        <v>16930</v>
      </c>
      <c r="G5271" s="2">
        <v>44398</v>
      </c>
      <c r="H5271" s="2">
        <v>44396</v>
      </c>
      <c r="I5271" s="2">
        <v>44688</v>
      </c>
      <c r="J5271" s="19">
        <f t="shared" si="109"/>
        <v>44576</v>
      </c>
      <c r="K5271" s="2">
        <v>44580</v>
      </c>
      <c r="L5271" s="5" t="s">
        <v>31</v>
      </c>
      <c r="M5271" t="s">
        <v>269</v>
      </c>
      <c r="N5271" t="s">
        <v>32</v>
      </c>
      <c r="O5271" t="s">
        <v>64</v>
      </c>
      <c r="P5271" t="s">
        <v>16814</v>
      </c>
      <c r="Q5271" t="s">
        <v>16871</v>
      </c>
      <c r="R5271" t="s">
        <v>1207</v>
      </c>
      <c r="S5271" t="s">
        <v>280</v>
      </c>
      <c r="T5271" t="s">
        <v>69</v>
      </c>
      <c r="U5271" t="s">
        <v>19173</v>
      </c>
      <c r="V5271" t="s">
        <v>19172</v>
      </c>
      <c r="W5271" t="s">
        <v>274</v>
      </c>
    </row>
    <row r="5272" spans="1:23" hidden="1" x14ac:dyDescent="0.2">
      <c r="A5272" t="s">
        <v>57</v>
      </c>
      <c r="B5272" t="s">
        <v>19174</v>
      </c>
      <c r="C5272" t="s">
        <v>19175</v>
      </c>
      <c r="D5272" t="s">
        <v>19176</v>
      </c>
      <c r="E5272" t="s">
        <v>804</v>
      </c>
      <c r="F5272" t="s">
        <v>19177</v>
      </c>
      <c r="G5272" s="2">
        <v>44398</v>
      </c>
      <c r="H5272" s="2">
        <v>44396</v>
      </c>
      <c r="I5272" s="2">
        <v>44752</v>
      </c>
      <c r="J5272" s="19">
        <f t="shared" si="109"/>
        <v>44576</v>
      </c>
      <c r="K5272" s="2">
        <v>44580</v>
      </c>
      <c r="L5272" s="5" t="s">
        <v>31</v>
      </c>
      <c r="M5272" t="s">
        <v>63</v>
      </c>
      <c r="N5272" t="s">
        <v>32</v>
      </c>
      <c r="O5272" t="s">
        <v>64</v>
      </c>
      <c r="P5272" t="s">
        <v>16814</v>
      </c>
      <c r="Q5272" t="s">
        <v>16824</v>
      </c>
      <c r="R5272" t="s">
        <v>67</v>
      </c>
      <c r="S5272" t="s">
        <v>157</v>
      </c>
      <c r="T5272" t="s">
        <v>80</v>
      </c>
      <c r="U5272" t="s">
        <v>19178</v>
      </c>
      <c r="V5272" t="s">
        <v>19176</v>
      </c>
      <c r="W5272" t="s">
        <v>71</v>
      </c>
    </row>
    <row r="5273" spans="1:23" hidden="1" x14ac:dyDescent="0.2">
      <c r="A5273" t="s">
        <v>57</v>
      </c>
      <c r="B5273" t="s">
        <v>19179</v>
      </c>
      <c r="C5273" t="s">
        <v>19175</v>
      </c>
      <c r="D5273" t="s">
        <v>19180</v>
      </c>
      <c r="E5273" t="s">
        <v>804</v>
      </c>
      <c r="F5273" t="s">
        <v>19177</v>
      </c>
      <c r="G5273" s="2">
        <v>44398</v>
      </c>
      <c r="H5273" s="2">
        <v>44396</v>
      </c>
      <c r="I5273" s="2">
        <v>44762</v>
      </c>
      <c r="J5273" s="19">
        <f t="shared" si="109"/>
        <v>44576</v>
      </c>
      <c r="K5273" s="2">
        <v>44580</v>
      </c>
      <c r="L5273" s="5" t="s">
        <v>31</v>
      </c>
      <c r="M5273" t="s">
        <v>63</v>
      </c>
      <c r="N5273" t="s">
        <v>32</v>
      </c>
      <c r="O5273" t="s">
        <v>64</v>
      </c>
      <c r="P5273" t="s">
        <v>16814</v>
      </c>
      <c r="Q5273" t="s">
        <v>16824</v>
      </c>
      <c r="R5273" t="s">
        <v>67</v>
      </c>
      <c r="S5273" t="s">
        <v>583</v>
      </c>
      <c r="T5273" t="s">
        <v>80</v>
      </c>
      <c r="U5273" t="s">
        <v>19181</v>
      </c>
      <c r="V5273" t="s">
        <v>19180</v>
      </c>
      <c r="W5273" t="s">
        <v>71</v>
      </c>
    </row>
    <row r="5274" spans="1:23" hidden="1" x14ac:dyDescent="0.2">
      <c r="A5274" t="s">
        <v>57</v>
      </c>
      <c r="B5274" t="s">
        <v>19182</v>
      </c>
      <c r="C5274" t="s">
        <v>11320</v>
      </c>
      <c r="D5274" t="s">
        <v>19183</v>
      </c>
      <c r="E5274" t="s">
        <v>136</v>
      </c>
      <c r="F5274" t="s">
        <v>10673</v>
      </c>
      <c r="G5274" s="2">
        <v>44398</v>
      </c>
      <c r="H5274" s="2">
        <v>44396</v>
      </c>
      <c r="I5274" s="2">
        <v>44718</v>
      </c>
      <c r="J5274" s="19">
        <f>H5274+365</f>
        <v>44761</v>
      </c>
      <c r="K5274" s="2">
        <v>44761</v>
      </c>
      <c r="L5274" s="5" t="s">
        <v>6</v>
      </c>
      <c r="M5274" t="s">
        <v>63</v>
      </c>
      <c r="N5274" t="s">
        <v>32</v>
      </c>
      <c r="O5274" t="s">
        <v>64</v>
      </c>
      <c r="P5274" t="s">
        <v>65</v>
      </c>
      <c r="Q5274" t="s">
        <v>8264</v>
      </c>
      <c r="R5274" t="s">
        <v>630</v>
      </c>
      <c r="S5274" t="s">
        <v>79</v>
      </c>
      <c r="T5274" t="s">
        <v>298</v>
      </c>
      <c r="U5274" t="s">
        <v>19184</v>
      </c>
      <c r="V5274" t="s">
        <v>19183</v>
      </c>
      <c r="W5274" t="s">
        <v>71</v>
      </c>
    </row>
    <row r="5275" spans="1:23" hidden="1" x14ac:dyDescent="0.2">
      <c r="A5275" t="s">
        <v>57</v>
      </c>
      <c r="B5275" t="s">
        <v>19185</v>
      </c>
      <c r="C5275" t="s">
        <v>19186</v>
      </c>
      <c r="D5275" t="s">
        <v>19187</v>
      </c>
      <c r="E5275" t="s">
        <v>176</v>
      </c>
      <c r="F5275" t="s">
        <v>13859</v>
      </c>
      <c r="G5275" s="2">
        <v>44398</v>
      </c>
      <c r="H5275" s="2">
        <v>44397</v>
      </c>
      <c r="I5275" s="2">
        <v>44868</v>
      </c>
      <c r="J5275" s="19">
        <f>H5275+365</f>
        <v>44762</v>
      </c>
      <c r="K5275" s="2">
        <v>44762</v>
      </c>
      <c r="L5275" s="5" t="s">
        <v>31</v>
      </c>
      <c r="M5275" t="s">
        <v>77</v>
      </c>
      <c r="N5275" t="s">
        <v>32</v>
      </c>
      <c r="O5275" t="s">
        <v>64</v>
      </c>
      <c r="P5275" t="s">
        <v>65</v>
      </c>
      <c r="Q5275" t="s">
        <v>8316</v>
      </c>
      <c r="R5275" t="s">
        <v>67</v>
      </c>
      <c r="S5275" t="s">
        <v>79</v>
      </c>
      <c r="T5275" t="s">
        <v>80</v>
      </c>
      <c r="U5275" t="s">
        <v>19188</v>
      </c>
      <c r="V5275" t="s">
        <v>19189</v>
      </c>
      <c r="W5275" t="s">
        <v>82</v>
      </c>
    </row>
    <row r="5276" spans="1:23" hidden="1" x14ac:dyDescent="0.2">
      <c r="A5276" t="s">
        <v>57</v>
      </c>
      <c r="B5276" t="s">
        <v>19190</v>
      </c>
      <c r="C5276" t="s">
        <v>19186</v>
      </c>
      <c r="D5276" t="s">
        <v>19191</v>
      </c>
      <c r="E5276" t="s">
        <v>176</v>
      </c>
      <c r="F5276" t="s">
        <v>13859</v>
      </c>
      <c r="G5276" s="2">
        <v>44398</v>
      </c>
      <c r="H5276" s="2">
        <v>44397</v>
      </c>
      <c r="I5276" s="2">
        <v>44868</v>
      </c>
      <c r="J5276" s="19">
        <f>H5276+365</f>
        <v>44762</v>
      </c>
      <c r="K5276" s="2">
        <v>44762</v>
      </c>
      <c r="L5276" s="5" t="s">
        <v>31</v>
      </c>
      <c r="M5276" t="s">
        <v>77</v>
      </c>
      <c r="N5276" t="s">
        <v>32</v>
      </c>
      <c r="O5276" t="s">
        <v>64</v>
      </c>
      <c r="P5276" t="s">
        <v>65</v>
      </c>
      <c r="Q5276" t="s">
        <v>8316</v>
      </c>
      <c r="R5276" t="s">
        <v>67</v>
      </c>
      <c r="S5276" t="s">
        <v>79</v>
      </c>
      <c r="T5276" t="s">
        <v>80</v>
      </c>
      <c r="U5276" t="s">
        <v>19188</v>
      </c>
      <c r="V5276" t="s">
        <v>19189</v>
      </c>
      <c r="W5276" t="s">
        <v>82</v>
      </c>
    </row>
    <row r="5277" spans="1:23" hidden="1" x14ac:dyDescent="0.2">
      <c r="A5277" t="s">
        <v>57</v>
      </c>
      <c r="B5277" t="s">
        <v>19192</v>
      </c>
      <c r="C5277" t="s">
        <v>17093</v>
      </c>
      <c r="D5277" t="s">
        <v>19193</v>
      </c>
      <c r="E5277" t="s">
        <v>86</v>
      </c>
      <c r="F5277" t="s">
        <v>16930</v>
      </c>
      <c r="G5277" s="2">
        <v>44398</v>
      </c>
      <c r="H5277" s="2">
        <v>44396</v>
      </c>
      <c r="I5277" s="2">
        <v>44686</v>
      </c>
      <c r="J5277" s="19">
        <f>H5277+180</f>
        <v>44576</v>
      </c>
      <c r="K5277" s="2">
        <v>44580</v>
      </c>
      <c r="L5277" s="5" t="s">
        <v>31</v>
      </c>
      <c r="M5277" t="s">
        <v>269</v>
      </c>
      <c r="N5277" t="s">
        <v>32</v>
      </c>
      <c r="O5277" t="s">
        <v>64</v>
      </c>
      <c r="P5277" t="s">
        <v>16814</v>
      </c>
      <c r="Q5277" t="s">
        <v>16815</v>
      </c>
      <c r="R5277" t="s">
        <v>201</v>
      </c>
      <c r="S5277" t="s">
        <v>271</v>
      </c>
      <c r="T5277" t="s">
        <v>202</v>
      </c>
      <c r="U5277" t="s">
        <v>19194</v>
      </c>
      <c r="V5277" t="s">
        <v>19193</v>
      </c>
      <c r="W5277" t="s">
        <v>274</v>
      </c>
    </row>
    <row r="5278" spans="1:23" hidden="1" x14ac:dyDescent="0.2">
      <c r="A5278" t="s">
        <v>57</v>
      </c>
      <c r="B5278" t="s">
        <v>19195</v>
      </c>
      <c r="C5278" t="s">
        <v>2863</v>
      </c>
      <c r="D5278" t="s">
        <v>19196</v>
      </c>
      <c r="E5278" t="s">
        <v>115</v>
      </c>
      <c r="F5278" t="s">
        <v>3008</v>
      </c>
      <c r="G5278" s="2">
        <v>44398</v>
      </c>
      <c r="H5278" s="2">
        <v>44396</v>
      </c>
      <c r="I5278" s="2">
        <v>44663</v>
      </c>
      <c r="J5278" s="19">
        <f>H5278+365</f>
        <v>44761</v>
      </c>
      <c r="K5278" s="2">
        <v>44761</v>
      </c>
      <c r="L5278" s="5" t="s">
        <v>6</v>
      </c>
      <c r="M5278" t="s">
        <v>269</v>
      </c>
      <c r="N5278" t="s">
        <v>32</v>
      </c>
      <c r="O5278" t="s">
        <v>64</v>
      </c>
      <c r="P5278" t="s">
        <v>65</v>
      </c>
      <c r="Q5278" t="s">
        <v>8216</v>
      </c>
      <c r="R5278" t="s">
        <v>67</v>
      </c>
      <c r="S5278" t="s">
        <v>271</v>
      </c>
      <c r="T5278" t="s">
        <v>80</v>
      </c>
      <c r="U5278" t="s">
        <v>19197</v>
      </c>
      <c r="V5278" t="s">
        <v>19196</v>
      </c>
      <c r="W5278" t="s">
        <v>274</v>
      </c>
    </row>
    <row r="5279" spans="1:23" hidden="1" x14ac:dyDescent="0.2">
      <c r="A5279" t="s">
        <v>57</v>
      </c>
      <c r="B5279" t="s">
        <v>19198</v>
      </c>
      <c r="C5279" t="s">
        <v>19199</v>
      </c>
      <c r="D5279" t="s">
        <v>19200</v>
      </c>
      <c r="E5279" t="s">
        <v>86</v>
      </c>
      <c r="F5279" t="s">
        <v>16930</v>
      </c>
      <c r="G5279" s="2">
        <v>44398</v>
      </c>
      <c r="H5279" s="2">
        <v>44396</v>
      </c>
      <c r="I5279" s="2">
        <v>44688</v>
      </c>
      <c r="J5279" s="19">
        <f>H5279+180</f>
        <v>44576</v>
      </c>
      <c r="K5279" s="2">
        <v>44580</v>
      </c>
      <c r="L5279" s="5" t="s">
        <v>31</v>
      </c>
      <c r="M5279" t="s">
        <v>269</v>
      </c>
      <c r="N5279" t="s">
        <v>32</v>
      </c>
      <c r="O5279" t="s">
        <v>64</v>
      </c>
      <c r="P5279" t="s">
        <v>16814</v>
      </c>
      <c r="Q5279" t="s">
        <v>16871</v>
      </c>
      <c r="R5279" t="s">
        <v>67</v>
      </c>
      <c r="S5279" t="s">
        <v>271</v>
      </c>
      <c r="T5279" t="s">
        <v>80</v>
      </c>
      <c r="U5279" t="s">
        <v>19201</v>
      </c>
      <c r="V5279" t="s">
        <v>19200</v>
      </c>
      <c r="W5279" t="s">
        <v>274</v>
      </c>
    </row>
    <row r="5280" spans="1:23" hidden="1" x14ac:dyDescent="0.2">
      <c r="A5280" t="s">
        <v>57</v>
      </c>
      <c r="B5280" t="s">
        <v>19202</v>
      </c>
      <c r="C5280" t="s">
        <v>19199</v>
      </c>
      <c r="D5280" t="s">
        <v>19203</v>
      </c>
      <c r="E5280" t="s">
        <v>86</v>
      </c>
      <c r="F5280" t="s">
        <v>16930</v>
      </c>
      <c r="G5280" s="2">
        <v>44398</v>
      </c>
      <c r="H5280" s="2">
        <v>44396</v>
      </c>
      <c r="I5280" s="2">
        <v>44804</v>
      </c>
      <c r="J5280" s="19">
        <f>H5280+180</f>
        <v>44576</v>
      </c>
      <c r="K5280" s="2">
        <v>44580</v>
      </c>
      <c r="L5280" s="5" t="s">
        <v>31</v>
      </c>
      <c r="M5280" t="s">
        <v>98</v>
      </c>
      <c r="N5280" t="s">
        <v>32</v>
      </c>
      <c r="O5280" t="s">
        <v>64</v>
      </c>
      <c r="P5280" t="s">
        <v>16814</v>
      </c>
      <c r="Q5280" t="s">
        <v>16824</v>
      </c>
      <c r="R5280" t="s">
        <v>67</v>
      </c>
      <c r="S5280" t="s">
        <v>100</v>
      </c>
      <c r="T5280" t="s">
        <v>80</v>
      </c>
      <c r="U5280" t="s">
        <v>19204</v>
      </c>
      <c r="V5280" t="s">
        <v>19205</v>
      </c>
      <c r="W5280" t="s">
        <v>103</v>
      </c>
    </row>
    <row r="5281" spans="1:23" hidden="1" x14ac:dyDescent="0.2">
      <c r="A5281" t="s">
        <v>57</v>
      </c>
      <c r="B5281" t="s">
        <v>19206</v>
      </c>
      <c r="C5281" t="s">
        <v>1525</v>
      </c>
      <c r="D5281" t="s">
        <v>19207</v>
      </c>
      <c r="E5281" t="s">
        <v>136</v>
      </c>
      <c r="F5281" t="s">
        <v>19208</v>
      </c>
      <c r="G5281" s="2">
        <v>44398</v>
      </c>
      <c r="H5281" s="2">
        <v>44397</v>
      </c>
      <c r="I5281" s="2">
        <v>44715</v>
      </c>
      <c r="J5281" s="19">
        <f>H5281+365</f>
        <v>44762</v>
      </c>
      <c r="K5281" s="2">
        <v>44762</v>
      </c>
      <c r="L5281" s="5" t="s">
        <v>6</v>
      </c>
      <c r="M5281" t="s">
        <v>63</v>
      </c>
      <c r="N5281" t="s">
        <v>32</v>
      </c>
      <c r="O5281" t="s">
        <v>64</v>
      </c>
      <c r="P5281" t="s">
        <v>65</v>
      </c>
      <c r="Q5281" t="s">
        <v>8264</v>
      </c>
      <c r="R5281" t="s">
        <v>67</v>
      </c>
      <c r="S5281" t="s">
        <v>125</v>
      </c>
      <c r="T5281" t="s">
        <v>69</v>
      </c>
      <c r="U5281" t="s">
        <v>19209</v>
      </c>
      <c r="V5281" t="s">
        <v>19210</v>
      </c>
      <c r="W5281" t="s">
        <v>71</v>
      </c>
    </row>
    <row r="5282" spans="1:23" hidden="1" x14ac:dyDescent="0.2">
      <c r="A5282" t="s">
        <v>57</v>
      </c>
      <c r="B5282" t="s">
        <v>19211</v>
      </c>
      <c r="C5282" t="s">
        <v>12243</v>
      </c>
      <c r="D5282" t="s">
        <v>19212</v>
      </c>
      <c r="E5282" t="s">
        <v>176</v>
      </c>
      <c r="F5282" t="s">
        <v>13859</v>
      </c>
      <c r="G5282" s="2">
        <v>44398</v>
      </c>
      <c r="H5282" s="2">
        <v>44397</v>
      </c>
      <c r="I5282" s="2">
        <v>44802</v>
      </c>
      <c r="J5282" s="19">
        <f>H5282+365</f>
        <v>44762</v>
      </c>
      <c r="K5282" s="2">
        <v>44762</v>
      </c>
      <c r="L5282" s="5" t="s">
        <v>31</v>
      </c>
      <c r="M5282" t="s">
        <v>63</v>
      </c>
      <c r="N5282" t="s">
        <v>32</v>
      </c>
      <c r="O5282" t="s">
        <v>64</v>
      </c>
      <c r="P5282" t="s">
        <v>65</v>
      </c>
      <c r="Q5282" t="s">
        <v>8264</v>
      </c>
      <c r="R5282" t="s">
        <v>67</v>
      </c>
      <c r="S5282" t="s">
        <v>79</v>
      </c>
      <c r="T5282" t="s">
        <v>69</v>
      </c>
      <c r="U5282" t="s">
        <v>19213</v>
      </c>
      <c r="V5282" t="s">
        <v>19212</v>
      </c>
      <c r="W5282" t="s">
        <v>71</v>
      </c>
    </row>
    <row r="5283" spans="1:23" hidden="1" x14ac:dyDescent="0.2">
      <c r="A5283" t="s">
        <v>57</v>
      </c>
      <c r="B5283" t="s">
        <v>19214</v>
      </c>
      <c r="C5283" t="s">
        <v>12243</v>
      </c>
      <c r="D5283" t="s">
        <v>19215</v>
      </c>
      <c r="E5283" t="s">
        <v>176</v>
      </c>
      <c r="F5283" t="s">
        <v>13859</v>
      </c>
      <c r="G5283" s="2">
        <v>44398</v>
      </c>
      <c r="H5283" s="2">
        <v>44397</v>
      </c>
      <c r="I5283" s="2">
        <v>44802</v>
      </c>
      <c r="J5283" s="19">
        <f>H5283+365</f>
        <v>44762</v>
      </c>
      <c r="K5283" s="2">
        <v>44762</v>
      </c>
      <c r="L5283" s="5" t="s">
        <v>31</v>
      </c>
      <c r="M5283" t="s">
        <v>63</v>
      </c>
      <c r="N5283" t="s">
        <v>32</v>
      </c>
      <c r="O5283" t="s">
        <v>64</v>
      </c>
      <c r="P5283" t="s">
        <v>65</v>
      </c>
      <c r="Q5283" t="s">
        <v>8264</v>
      </c>
      <c r="R5283" t="s">
        <v>67</v>
      </c>
      <c r="S5283" t="s">
        <v>79</v>
      </c>
      <c r="T5283" t="s">
        <v>69</v>
      </c>
      <c r="U5283" t="s">
        <v>19216</v>
      </c>
      <c r="V5283" t="s">
        <v>19215</v>
      </c>
      <c r="W5283" t="s">
        <v>71</v>
      </c>
    </row>
    <row r="5284" spans="1:23" hidden="1" x14ac:dyDescent="0.2">
      <c r="A5284" t="s">
        <v>57</v>
      </c>
      <c r="B5284" t="s">
        <v>19217</v>
      </c>
      <c r="C5284" t="s">
        <v>17101</v>
      </c>
      <c r="D5284" t="s">
        <v>19218</v>
      </c>
      <c r="E5284" t="s">
        <v>86</v>
      </c>
      <c r="F5284" t="s">
        <v>16930</v>
      </c>
      <c r="G5284" s="2">
        <v>44398</v>
      </c>
      <c r="H5284" s="2">
        <v>44398</v>
      </c>
      <c r="I5284" s="2">
        <v>44580</v>
      </c>
      <c r="J5284" s="19">
        <f>H5284+180</f>
        <v>44578</v>
      </c>
      <c r="K5284" s="2">
        <v>44582</v>
      </c>
      <c r="L5284" s="5" t="s">
        <v>31</v>
      </c>
      <c r="M5284" t="s">
        <v>294</v>
      </c>
      <c r="N5284" t="s">
        <v>32</v>
      </c>
      <c r="O5284" t="s">
        <v>64</v>
      </c>
      <c r="P5284" t="s">
        <v>16814</v>
      </c>
      <c r="Q5284" t="s">
        <v>17022</v>
      </c>
      <c r="R5284" t="s">
        <v>296</v>
      </c>
      <c r="S5284" t="s">
        <v>297</v>
      </c>
      <c r="T5284" t="s">
        <v>298</v>
      </c>
      <c r="U5284" t="s">
        <v>299</v>
      </c>
      <c r="V5284" t="s">
        <v>299</v>
      </c>
      <c r="W5284" t="s">
        <v>299</v>
      </c>
    </row>
    <row r="5285" spans="1:23" hidden="1" x14ac:dyDescent="0.2">
      <c r="A5285" t="s">
        <v>57</v>
      </c>
      <c r="B5285" t="s">
        <v>19219</v>
      </c>
      <c r="C5285" t="s">
        <v>19220</v>
      </c>
      <c r="D5285" t="s">
        <v>19221</v>
      </c>
      <c r="E5285" t="s">
        <v>480</v>
      </c>
      <c r="F5285" t="s">
        <v>13051</v>
      </c>
      <c r="G5285" s="2">
        <v>44398</v>
      </c>
      <c r="H5285" s="2">
        <v>44397</v>
      </c>
      <c r="I5285" s="2">
        <v>44434</v>
      </c>
      <c r="J5285" s="19">
        <f>H5285+365</f>
        <v>44762</v>
      </c>
      <c r="K5285" s="2">
        <v>44762</v>
      </c>
      <c r="L5285" s="5" t="s">
        <v>6</v>
      </c>
      <c r="M5285" t="s">
        <v>63</v>
      </c>
      <c r="N5285" t="s">
        <v>32</v>
      </c>
      <c r="O5285" t="s">
        <v>64</v>
      </c>
      <c r="P5285" t="s">
        <v>65</v>
      </c>
      <c r="Q5285" t="s">
        <v>11843</v>
      </c>
      <c r="R5285" t="s">
        <v>67</v>
      </c>
      <c r="S5285" t="s">
        <v>125</v>
      </c>
      <c r="T5285" t="s">
        <v>69</v>
      </c>
      <c r="U5285" t="s">
        <v>19222</v>
      </c>
      <c r="V5285" t="s">
        <v>19221</v>
      </c>
      <c r="W5285" t="s">
        <v>71</v>
      </c>
    </row>
    <row r="5286" spans="1:23" hidden="1" x14ac:dyDescent="0.2">
      <c r="A5286" t="s">
        <v>57</v>
      </c>
      <c r="B5286" t="s">
        <v>19223</v>
      </c>
      <c r="C5286" t="s">
        <v>17110</v>
      </c>
      <c r="D5286" t="s">
        <v>19224</v>
      </c>
      <c r="E5286" t="s">
        <v>86</v>
      </c>
      <c r="F5286" t="s">
        <v>16930</v>
      </c>
      <c r="G5286" s="2">
        <v>44398</v>
      </c>
      <c r="H5286" s="2">
        <v>44397</v>
      </c>
      <c r="I5286" s="2">
        <v>44804</v>
      </c>
      <c r="J5286" s="19">
        <f>H5286+180</f>
        <v>44577</v>
      </c>
      <c r="K5286" s="2">
        <v>44581</v>
      </c>
      <c r="L5286" s="5" t="s">
        <v>31</v>
      </c>
      <c r="M5286" t="s">
        <v>98</v>
      </c>
      <c r="N5286" t="s">
        <v>32</v>
      </c>
      <c r="O5286" t="s">
        <v>64</v>
      </c>
      <c r="P5286" t="s">
        <v>16814</v>
      </c>
      <c r="Q5286" t="s">
        <v>17480</v>
      </c>
      <c r="R5286" t="s">
        <v>67</v>
      </c>
      <c r="S5286" t="s">
        <v>100</v>
      </c>
      <c r="T5286" t="s">
        <v>80</v>
      </c>
      <c r="U5286" t="s">
        <v>19204</v>
      </c>
      <c r="V5286" t="s">
        <v>19205</v>
      </c>
      <c r="W5286" t="s">
        <v>103</v>
      </c>
    </row>
    <row r="5287" spans="1:23" hidden="1" x14ac:dyDescent="0.2">
      <c r="A5287" t="s">
        <v>57</v>
      </c>
      <c r="B5287" t="s">
        <v>19225</v>
      </c>
      <c r="C5287" t="s">
        <v>19226</v>
      </c>
      <c r="D5287" t="s">
        <v>19227</v>
      </c>
      <c r="E5287" t="s">
        <v>176</v>
      </c>
      <c r="F5287" t="s">
        <v>13859</v>
      </c>
      <c r="G5287" s="2">
        <v>44398</v>
      </c>
      <c r="H5287" s="2">
        <v>44397</v>
      </c>
      <c r="I5287" s="2">
        <v>44781</v>
      </c>
      <c r="J5287" s="19">
        <f t="shared" ref="J5287:J5298" si="110">H5287+365</f>
        <v>44762</v>
      </c>
      <c r="K5287" s="2">
        <v>44762</v>
      </c>
      <c r="L5287" s="5" t="s">
        <v>31</v>
      </c>
      <c r="M5287" t="s">
        <v>63</v>
      </c>
      <c r="N5287" t="s">
        <v>32</v>
      </c>
      <c r="O5287" t="s">
        <v>64</v>
      </c>
      <c r="P5287" t="s">
        <v>65</v>
      </c>
      <c r="Q5287" t="s">
        <v>8264</v>
      </c>
      <c r="R5287" t="s">
        <v>67</v>
      </c>
      <c r="S5287" t="s">
        <v>79</v>
      </c>
      <c r="T5287" t="s">
        <v>69</v>
      </c>
      <c r="U5287" t="s">
        <v>19228</v>
      </c>
      <c r="V5287" t="s">
        <v>19227</v>
      </c>
      <c r="W5287" t="s">
        <v>71</v>
      </c>
    </row>
    <row r="5288" spans="1:23" hidden="1" x14ac:dyDescent="0.2">
      <c r="A5288" t="s">
        <v>57</v>
      </c>
      <c r="B5288" t="s">
        <v>19229</v>
      </c>
      <c r="C5288" t="s">
        <v>19230</v>
      </c>
      <c r="D5288" t="s">
        <v>19231</v>
      </c>
      <c r="E5288" t="s">
        <v>176</v>
      </c>
      <c r="F5288" t="s">
        <v>13859</v>
      </c>
      <c r="G5288" s="2">
        <v>44398</v>
      </c>
      <c r="H5288" s="2">
        <v>44397</v>
      </c>
      <c r="I5288" s="2">
        <v>44798</v>
      </c>
      <c r="J5288" s="19">
        <f t="shared" si="110"/>
        <v>44762</v>
      </c>
      <c r="K5288" s="2">
        <v>44762</v>
      </c>
      <c r="L5288" s="5" t="s">
        <v>31</v>
      </c>
      <c r="M5288" t="s">
        <v>63</v>
      </c>
      <c r="N5288" t="s">
        <v>32</v>
      </c>
      <c r="O5288" t="s">
        <v>64</v>
      </c>
      <c r="P5288" t="s">
        <v>65</v>
      </c>
      <c r="Q5288" t="s">
        <v>8264</v>
      </c>
      <c r="R5288" t="s">
        <v>67</v>
      </c>
      <c r="S5288" t="s">
        <v>79</v>
      </c>
      <c r="T5288" t="s">
        <v>69</v>
      </c>
      <c r="U5288" t="s">
        <v>19232</v>
      </c>
      <c r="V5288" t="s">
        <v>19231</v>
      </c>
      <c r="W5288" t="s">
        <v>71</v>
      </c>
    </row>
    <row r="5289" spans="1:23" hidden="1" x14ac:dyDescent="0.2">
      <c r="A5289" t="s">
        <v>57</v>
      </c>
      <c r="B5289" t="s">
        <v>19233</v>
      </c>
      <c r="C5289" t="s">
        <v>19230</v>
      </c>
      <c r="D5289" t="s">
        <v>19234</v>
      </c>
      <c r="E5289" t="s">
        <v>176</v>
      </c>
      <c r="F5289" t="s">
        <v>13859</v>
      </c>
      <c r="G5289" s="2">
        <v>44398</v>
      </c>
      <c r="H5289" s="2">
        <v>44397</v>
      </c>
      <c r="I5289" s="2">
        <v>44798</v>
      </c>
      <c r="J5289" s="19">
        <f t="shared" si="110"/>
        <v>44762</v>
      </c>
      <c r="K5289" s="2">
        <v>44762</v>
      </c>
      <c r="L5289" s="5" t="s">
        <v>31</v>
      </c>
      <c r="M5289" t="s">
        <v>63</v>
      </c>
      <c r="N5289" t="s">
        <v>32</v>
      </c>
      <c r="O5289" t="s">
        <v>64</v>
      </c>
      <c r="P5289" t="s">
        <v>65</v>
      </c>
      <c r="Q5289" t="s">
        <v>8264</v>
      </c>
      <c r="R5289" t="s">
        <v>67</v>
      </c>
      <c r="S5289" t="s">
        <v>79</v>
      </c>
      <c r="T5289" t="s">
        <v>69</v>
      </c>
      <c r="U5289" t="s">
        <v>19235</v>
      </c>
      <c r="V5289" t="s">
        <v>19234</v>
      </c>
      <c r="W5289" t="s">
        <v>71</v>
      </c>
    </row>
    <row r="5290" spans="1:23" hidden="1" x14ac:dyDescent="0.2">
      <c r="A5290" t="s">
        <v>57</v>
      </c>
      <c r="B5290" t="s">
        <v>19236</v>
      </c>
      <c r="C5290" t="s">
        <v>6139</v>
      </c>
      <c r="D5290" t="s">
        <v>19237</v>
      </c>
      <c r="E5290" t="s">
        <v>176</v>
      </c>
      <c r="F5290" t="s">
        <v>13859</v>
      </c>
      <c r="G5290" s="2">
        <v>44398</v>
      </c>
      <c r="H5290" s="2">
        <v>44397</v>
      </c>
      <c r="I5290" s="2">
        <v>44779</v>
      </c>
      <c r="J5290" s="19">
        <f t="shared" si="110"/>
        <v>44762</v>
      </c>
      <c r="K5290" s="2">
        <v>44762</v>
      </c>
      <c r="L5290" s="5" t="s">
        <v>31</v>
      </c>
      <c r="M5290" t="s">
        <v>63</v>
      </c>
      <c r="N5290" t="s">
        <v>32</v>
      </c>
      <c r="O5290" t="s">
        <v>64</v>
      </c>
      <c r="P5290" t="s">
        <v>65</v>
      </c>
      <c r="Q5290" t="s">
        <v>8264</v>
      </c>
      <c r="R5290" t="s">
        <v>67</v>
      </c>
      <c r="S5290" t="s">
        <v>79</v>
      </c>
      <c r="T5290" t="s">
        <v>69</v>
      </c>
      <c r="U5290" t="s">
        <v>19238</v>
      </c>
      <c r="V5290" t="s">
        <v>19237</v>
      </c>
      <c r="W5290" t="s">
        <v>71</v>
      </c>
    </row>
    <row r="5291" spans="1:23" hidden="1" x14ac:dyDescent="0.2">
      <c r="A5291" t="s">
        <v>57</v>
      </c>
      <c r="B5291" t="s">
        <v>19239</v>
      </c>
      <c r="C5291" t="s">
        <v>6139</v>
      </c>
      <c r="D5291" t="s">
        <v>19240</v>
      </c>
      <c r="E5291" t="s">
        <v>176</v>
      </c>
      <c r="F5291" t="s">
        <v>13859</v>
      </c>
      <c r="G5291" s="2">
        <v>44398</v>
      </c>
      <c r="H5291" s="2">
        <v>44397</v>
      </c>
      <c r="I5291" s="2">
        <v>44779</v>
      </c>
      <c r="J5291" s="19">
        <f t="shared" si="110"/>
        <v>44762</v>
      </c>
      <c r="K5291" s="2">
        <v>44762</v>
      </c>
      <c r="L5291" s="5" t="s">
        <v>31</v>
      </c>
      <c r="M5291" t="s">
        <v>63</v>
      </c>
      <c r="N5291" t="s">
        <v>32</v>
      </c>
      <c r="O5291" t="s">
        <v>64</v>
      </c>
      <c r="P5291" t="s">
        <v>65</v>
      </c>
      <c r="Q5291" t="s">
        <v>8264</v>
      </c>
      <c r="R5291" t="s">
        <v>67</v>
      </c>
      <c r="S5291" t="s">
        <v>79</v>
      </c>
      <c r="T5291" t="s">
        <v>69</v>
      </c>
      <c r="U5291" t="s">
        <v>19241</v>
      </c>
      <c r="V5291" t="s">
        <v>19240</v>
      </c>
      <c r="W5291" t="s">
        <v>71</v>
      </c>
    </row>
    <row r="5292" spans="1:23" hidden="1" x14ac:dyDescent="0.2">
      <c r="A5292" t="s">
        <v>57</v>
      </c>
      <c r="B5292" t="s">
        <v>19242</v>
      </c>
      <c r="C5292" t="s">
        <v>3629</v>
      </c>
      <c r="D5292" t="s">
        <v>19243</v>
      </c>
      <c r="E5292" t="s">
        <v>176</v>
      </c>
      <c r="F5292" t="s">
        <v>13859</v>
      </c>
      <c r="G5292" s="2">
        <v>44398</v>
      </c>
      <c r="H5292" s="2">
        <v>44397</v>
      </c>
      <c r="I5292" s="2">
        <v>44774</v>
      </c>
      <c r="J5292" s="19">
        <f t="shared" si="110"/>
        <v>44762</v>
      </c>
      <c r="K5292" s="2">
        <v>44762</v>
      </c>
      <c r="L5292" s="5" t="s">
        <v>31</v>
      </c>
      <c r="M5292" t="s">
        <v>63</v>
      </c>
      <c r="N5292" t="s">
        <v>32</v>
      </c>
      <c r="O5292" t="s">
        <v>64</v>
      </c>
      <c r="P5292" t="s">
        <v>65</v>
      </c>
      <c r="Q5292" t="s">
        <v>8264</v>
      </c>
      <c r="R5292" t="s">
        <v>67</v>
      </c>
      <c r="S5292" t="s">
        <v>79</v>
      </c>
      <c r="T5292" t="s">
        <v>69</v>
      </c>
      <c r="U5292" t="s">
        <v>19244</v>
      </c>
      <c r="V5292" t="s">
        <v>19243</v>
      </c>
      <c r="W5292" t="s">
        <v>71</v>
      </c>
    </row>
    <row r="5293" spans="1:23" hidden="1" x14ac:dyDescent="0.2">
      <c r="A5293" t="s">
        <v>57</v>
      </c>
      <c r="B5293" t="s">
        <v>19245</v>
      </c>
      <c r="C5293" t="s">
        <v>19246</v>
      </c>
      <c r="D5293" t="s">
        <v>19247</v>
      </c>
      <c r="E5293" t="s">
        <v>107</v>
      </c>
      <c r="F5293" t="s">
        <v>19248</v>
      </c>
      <c r="G5293" s="2">
        <v>44398</v>
      </c>
      <c r="H5293" s="2">
        <v>44396</v>
      </c>
      <c r="I5293" s="2">
        <v>44771</v>
      </c>
      <c r="J5293" s="19">
        <f t="shared" si="110"/>
        <v>44761</v>
      </c>
      <c r="K5293" s="2">
        <v>44761</v>
      </c>
      <c r="L5293" s="5" t="s">
        <v>31</v>
      </c>
      <c r="M5293" t="s">
        <v>63</v>
      </c>
      <c r="N5293" t="s">
        <v>32</v>
      </c>
      <c r="O5293" t="s">
        <v>64</v>
      </c>
      <c r="P5293" t="s">
        <v>65</v>
      </c>
      <c r="Q5293" t="s">
        <v>8264</v>
      </c>
      <c r="R5293" t="s">
        <v>67</v>
      </c>
      <c r="S5293" t="s">
        <v>125</v>
      </c>
      <c r="T5293" t="s">
        <v>69</v>
      </c>
      <c r="U5293" t="s">
        <v>19249</v>
      </c>
      <c r="V5293" t="s">
        <v>19247</v>
      </c>
      <c r="W5293" t="s">
        <v>71</v>
      </c>
    </row>
    <row r="5294" spans="1:23" hidden="1" x14ac:dyDescent="0.2">
      <c r="A5294" t="s">
        <v>57</v>
      </c>
      <c r="B5294" t="s">
        <v>19250</v>
      </c>
      <c r="C5294" t="s">
        <v>19246</v>
      </c>
      <c r="D5294" t="s">
        <v>19251</v>
      </c>
      <c r="E5294" t="s">
        <v>107</v>
      </c>
      <c r="F5294" t="s">
        <v>19248</v>
      </c>
      <c r="G5294" s="2">
        <v>44398</v>
      </c>
      <c r="H5294" s="2">
        <v>44396</v>
      </c>
      <c r="I5294" s="2">
        <v>44771</v>
      </c>
      <c r="J5294" s="19">
        <f t="shared" si="110"/>
        <v>44761</v>
      </c>
      <c r="K5294" s="2">
        <v>44761</v>
      </c>
      <c r="L5294" s="5" t="s">
        <v>31</v>
      </c>
      <c r="M5294" t="s">
        <v>63</v>
      </c>
      <c r="N5294" t="s">
        <v>32</v>
      </c>
      <c r="O5294" t="s">
        <v>64</v>
      </c>
      <c r="P5294" t="s">
        <v>65</v>
      </c>
      <c r="Q5294" t="s">
        <v>8264</v>
      </c>
      <c r="R5294" t="s">
        <v>67</v>
      </c>
      <c r="S5294" t="s">
        <v>125</v>
      </c>
      <c r="T5294" t="s">
        <v>69</v>
      </c>
      <c r="U5294" t="s">
        <v>19252</v>
      </c>
      <c r="V5294" t="s">
        <v>19251</v>
      </c>
      <c r="W5294" t="s">
        <v>71</v>
      </c>
    </row>
    <row r="5295" spans="1:23" hidden="1" x14ac:dyDescent="0.2">
      <c r="A5295" t="s">
        <v>57</v>
      </c>
      <c r="B5295" t="s">
        <v>19253</v>
      </c>
      <c r="C5295" t="s">
        <v>6451</v>
      </c>
      <c r="D5295" t="s">
        <v>19254</v>
      </c>
      <c r="E5295" t="s">
        <v>176</v>
      </c>
      <c r="F5295" t="s">
        <v>13859</v>
      </c>
      <c r="G5295" s="2">
        <v>44398</v>
      </c>
      <c r="H5295" s="2">
        <v>44397</v>
      </c>
      <c r="I5295" s="2">
        <v>44779</v>
      </c>
      <c r="J5295" s="19">
        <f t="shared" si="110"/>
        <v>44762</v>
      </c>
      <c r="K5295" s="2">
        <v>44762</v>
      </c>
      <c r="L5295" s="5" t="s">
        <v>31</v>
      </c>
      <c r="M5295" t="s">
        <v>63</v>
      </c>
      <c r="N5295" t="s">
        <v>32</v>
      </c>
      <c r="O5295" t="s">
        <v>64</v>
      </c>
      <c r="P5295" t="s">
        <v>65</v>
      </c>
      <c r="Q5295" t="s">
        <v>8242</v>
      </c>
      <c r="R5295" t="s">
        <v>630</v>
      </c>
      <c r="S5295" t="s">
        <v>79</v>
      </c>
      <c r="T5295" t="s">
        <v>298</v>
      </c>
      <c r="U5295" t="s">
        <v>19255</v>
      </c>
      <c r="V5295" t="s">
        <v>19254</v>
      </c>
      <c r="W5295" t="s">
        <v>71</v>
      </c>
    </row>
    <row r="5296" spans="1:23" hidden="1" x14ac:dyDescent="0.2">
      <c r="A5296" t="s">
        <v>57</v>
      </c>
      <c r="B5296" t="s">
        <v>19256</v>
      </c>
      <c r="C5296" t="s">
        <v>12681</v>
      </c>
      <c r="D5296" t="s">
        <v>19257</v>
      </c>
      <c r="E5296" t="s">
        <v>176</v>
      </c>
      <c r="F5296" t="s">
        <v>13859</v>
      </c>
      <c r="G5296" s="2">
        <v>44398</v>
      </c>
      <c r="H5296" s="2">
        <v>44397</v>
      </c>
      <c r="I5296" s="2">
        <v>44869</v>
      </c>
      <c r="J5296" s="19">
        <f t="shared" si="110"/>
        <v>44762</v>
      </c>
      <c r="K5296" s="2">
        <v>44762</v>
      </c>
      <c r="L5296" s="5" t="s">
        <v>31</v>
      </c>
      <c r="M5296" t="s">
        <v>77</v>
      </c>
      <c r="N5296" t="s">
        <v>32</v>
      </c>
      <c r="O5296" t="s">
        <v>64</v>
      </c>
      <c r="P5296" t="s">
        <v>65</v>
      </c>
      <c r="Q5296" t="s">
        <v>8316</v>
      </c>
      <c r="R5296" t="s">
        <v>67</v>
      </c>
      <c r="S5296" t="s">
        <v>79</v>
      </c>
      <c r="T5296" t="s">
        <v>80</v>
      </c>
      <c r="U5296" t="s">
        <v>19188</v>
      </c>
      <c r="V5296" t="s">
        <v>19189</v>
      </c>
      <c r="W5296" t="s">
        <v>82</v>
      </c>
    </row>
    <row r="5297" spans="1:23" hidden="1" x14ac:dyDescent="0.2">
      <c r="A5297" t="s">
        <v>57</v>
      </c>
      <c r="B5297" t="s">
        <v>19258</v>
      </c>
      <c r="C5297" t="s">
        <v>12681</v>
      </c>
      <c r="D5297" t="s">
        <v>19259</v>
      </c>
      <c r="E5297" t="s">
        <v>176</v>
      </c>
      <c r="F5297" t="s">
        <v>13859</v>
      </c>
      <c r="G5297" s="2">
        <v>44398</v>
      </c>
      <c r="H5297" s="2">
        <v>44397</v>
      </c>
      <c r="I5297" s="2">
        <v>44869</v>
      </c>
      <c r="J5297" s="19">
        <f t="shared" si="110"/>
        <v>44762</v>
      </c>
      <c r="K5297" s="2">
        <v>44762</v>
      </c>
      <c r="L5297" s="5" t="s">
        <v>31</v>
      </c>
      <c r="M5297" t="s">
        <v>77</v>
      </c>
      <c r="N5297" t="s">
        <v>32</v>
      </c>
      <c r="O5297" t="s">
        <v>64</v>
      </c>
      <c r="P5297" t="s">
        <v>65</v>
      </c>
      <c r="Q5297" t="s">
        <v>8316</v>
      </c>
      <c r="R5297" t="s">
        <v>67</v>
      </c>
      <c r="S5297" t="s">
        <v>79</v>
      </c>
      <c r="T5297" t="s">
        <v>80</v>
      </c>
      <c r="U5297" t="s">
        <v>19188</v>
      </c>
      <c r="V5297" t="s">
        <v>19189</v>
      </c>
      <c r="W5297" t="s">
        <v>82</v>
      </c>
    </row>
    <row r="5298" spans="1:23" hidden="1" x14ac:dyDescent="0.2">
      <c r="A5298" t="s">
        <v>57</v>
      </c>
      <c r="B5298" t="s">
        <v>19260</v>
      </c>
      <c r="C5298" t="s">
        <v>8529</v>
      </c>
      <c r="D5298" t="s">
        <v>19261</v>
      </c>
      <c r="E5298" t="s">
        <v>107</v>
      </c>
      <c r="F5298" t="s">
        <v>237</v>
      </c>
      <c r="G5298" s="2">
        <v>44398</v>
      </c>
      <c r="H5298" s="2">
        <v>44398</v>
      </c>
      <c r="I5298" s="2">
        <v>44418</v>
      </c>
      <c r="J5298" s="19">
        <f t="shared" si="110"/>
        <v>44763</v>
      </c>
      <c r="K5298" s="2">
        <v>44763</v>
      </c>
      <c r="L5298" s="5" t="s">
        <v>6</v>
      </c>
      <c r="M5298" t="s">
        <v>77</v>
      </c>
      <c r="N5298" t="s">
        <v>32</v>
      </c>
      <c r="O5298" t="s">
        <v>64</v>
      </c>
      <c r="P5298" t="s">
        <v>65</v>
      </c>
      <c r="Q5298" t="s">
        <v>66</v>
      </c>
      <c r="R5298" t="s">
        <v>647</v>
      </c>
      <c r="S5298" t="s">
        <v>79</v>
      </c>
      <c r="T5298" t="s">
        <v>80</v>
      </c>
      <c r="U5298" t="s">
        <v>19262</v>
      </c>
      <c r="V5298" t="s">
        <v>19263</v>
      </c>
      <c r="W5298" t="s">
        <v>82</v>
      </c>
    </row>
    <row r="5299" spans="1:23" hidden="1" x14ac:dyDescent="0.2">
      <c r="A5299" t="s">
        <v>57</v>
      </c>
      <c r="B5299" t="s">
        <v>19264</v>
      </c>
      <c r="C5299" t="s">
        <v>19265</v>
      </c>
      <c r="D5299" t="s">
        <v>19266</v>
      </c>
      <c r="E5299" t="s">
        <v>96</v>
      </c>
      <c r="F5299" t="s">
        <v>9143</v>
      </c>
      <c r="G5299" s="2">
        <v>44399</v>
      </c>
      <c r="H5299" s="2">
        <v>44396</v>
      </c>
      <c r="I5299" s="2">
        <v>44754</v>
      </c>
      <c r="J5299" s="19">
        <f>H5299+180</f>
        <v>44576</v>
      </c>
      <c r="K5299" s="2">
        <v>44580</v>
      </c>
      <c r="L5299" s="5" t="s">
        <v>31</v>
      </c>
      <c r="M5299" t="s">
        <v>98</v>
      </c>
      <c r="N5299" t="s">
        <v>32</v>
      </c>
      <c r="O5299" t="s">
        <v>64</v>
      </c>
      <c r="P5299" t="s">
        <v>16814</v>
      </c>
      <c r="Q5299" t="s">
        <v>16871</v>
      </c>
      <c r="R5299" t="s">
        <v>67</v>
      </c>
      <c r="S5299" t="s">
        <v>100</v>
      </c>
      <c r="T5299" t="s">
        <v>80</v>
      </c>
      <c r="U5299" t="s">
        <v>19267</v>
      </c>
      <c r="V5299" t="s">
        <v>19266</v>
      </c>
      <c r="W5299" t="s">
        <v>103</v>
      </c>
    </row>
    <row r="5300" spans="1:23" hidden="1" x14ac:dyDescent="0.2">
      <c r="A5300" t="s">
        <v>57</v>
      </c>
      <c r="B5300" t="s">
        <v>19268</v>
      </c>
      <c r="C5300" t="s">
        <v>6431</v>
      </c>
      <c r="D5300" t="s">
        <v>19269</v>
      </c>
      <c r="E5300" t="s">
        <v>96</v>
      </c>
      <c r="F5300" t="s">
        <v>15957</v>
      </c>
      <c r="G5300" s="2">
        <v>44399</v>
      </c>
      <c r="H5300" s="2">
        <v>44397</v>
      </c>
      <c r="I5300" s="2">
        <v>44672</v>
      </c>
      <c r="J5300" s="19">
        <f>H5300+365</f>
        <v>44762</v>
      </c>
      <c r="K5300" s="2">
        <v>44762</v>
      </c>
      <c r="L5300" s="5" t="s">
        <v>6</v>
      </c>
      <c r="M5300" t="s">
        <v>63</v>
      </c>
      <c r="N5300" t="s">
        <v>32</v>
      </c>
      <c r="O5300" t="s">
        <v>64</v>
      </c>
      <c r="P5300" t="s">
        <v>65</v>
      </c>
      <c r="Q5300" t="s">
        <v>8264</v>
      </c>
      <c r="R5300" t="s">
        <v>67</v>
      </c>
      <c r="S5300" t="s">
        <v>125</v>
      </c>
      <c r="T5300" t="s">
        <v>69</v>
      </c>
      <c r="U5300" t="s">
        <v>19270</v>
      </c>
      <c r="V5300" t="s">
        <v>19269</v>
      </c>
      <c r="W5300" t="s">
        <v>71</v>
      </c>
    </row>
    <row r="5301" spans="1:23" hidden="1" x14ac:dyDescent="0.2">
      <c r="A5301" t="s">
        <v>57</v>
      </c>
      <c r="B5301" t="s">
        <v>19271</v>
      </c>
      <c r="C5301" t="s">
        <v>5580</v>
      </c>
      <c r="D5301" t="s">
        <v>19272</v>
      </c>
      <c r="E5301" t="s">
        <v>176</v>
      </c>
      <c r="F5301" t="s">
        <v>13859</v>
      </c>
      <c r="G5301" s="2">
        <v>44399</v>
      </c>
      <c r="H5301" s="2">
        <v>44397</v>
      </c>
      <c r="I5301" s="2">
        <v>44879</v>
      </c>
      <c r="J5301" s="19">
        <f>H5301+365</f>
        <v>44762</v>
      </c>
      <c r="K5301" s="2">
        <v>44762</v>
      </c>
      <c r="L5301" s="5" t="s">
        <v>31</v>
      </c>
      <c r="M5301" t="s">
        <v>77</v>
      </c>
      <c r="N5301" t="s">
        <v>32</v>
      </c>
      <c r="O5301" t="s">
        <v>64</v>
      </c>
      <c r="P5301" t="s">
        <v>65</v>
      </c>
      <c r="Q5301" t="s">
        <v>8264</v>
      </c>
      <c r="R5301" t="s">
        <v>67</v>
      </c>
      <c r="S5301" t="s">
        <v>79</v>
      </c>
      <c r="T5301" t="s">
        <v>80</v>
      </c>
      <c r="U5301" t="s">
        <v>19273</v>
      </c>
      <c r="V5301" t="s">
        <v>19274</v>
      </c>
      <c r="W5301" t="s">
        <v>82</v>
      </c>
    </row>
    <row r="5302" spans="1:23" hidden="1" x14ac:dyDescent="0.2">
      <c r="A5302" t="s">
        <v>57</v>
      </c>
      <c r="B5302" t="s">
        <v>19275</v>
      </c>
      <c r="C5302" t="s">
        <v>5580</v>
      </c>
      <c r="D5302" t="s">
        <v>19274</v>
      </c>
      <c r="E5302" t="s">
        <v>176</v>
      </c>
      <c r="F5302" t="s">
        <v>13859</v>
      </c>
      <c r="G5302" s="2">
        <v>44399</v>
      </c>
      <c r="H5302" s="2">
        <v>44397</v>
      </c>
      <c r="I5302" s="2">
        <v>44879</v>
      </c>
      <c r="J5302" s="19">
        <f>H5302+365</f>
        <v>44762</v>
      </c>
      <c r="K5302" s="2">
        <v>44762</v>
      </c>
      <c r="L5302" s="5" t="s">
        <v>31</v>
      </c>
      <c r="M5302" t="s">
        <v>77</v>
      </c>
      <c r="N5302" t="s">
        <v>32</v>
      </c>
      <c r="O5302" t="s">
        <v>64</v>
      </c>
      <c r="P5302" t="s">
        <v>65</v>
      </c>
      <c r="Q5302" t="s">
        <v>8264</v>
      </c>
      <c r="R5302" t="s">
        <v>67</v>
      </c>
      <c r="S5302" t="s">
        <v>79</v>
      </c>
      <c r="T5302" t="s">
        <v>80</v>
      </c>
      <c r="U5302" t="s">
        <v>19273</v>
      </c>
      <c r="V5302" t="s">
        <v>19274</v>
      </c>
      <c r="W5302" t="s">
        <v>82</v>
      </c>
    </row>
    <row r="5303" spans="1:23" hidden="1" x14ac:dyDescent="0.2">
      <c r="A5303" t="s">
        <v>57</v>
      </c>
      <c r="B5303" t="s">
        <v>19276</v>
      </c>
      <c r="C5303" t="s">
        <v>19265</v>
      </c>
      <c r="D5303" t="s">
        <v>19277</v>
      </c>
      <c r="E5303" t="s">
        <v>96</v>
      </c>
      <c r="F5303" t="s">
        <v>3133</v>
      </c>
      <c r="G5303" s="2">
        <v>44399</v>
      </c>
      <c r="H5303" s="2">
        <v>44396</v>
      </c>
      <c r="I5303" s="2">
        <v>44726</v>
      </c>
      <c r="J5303" s="19">
        <f>H5303+180</f>
        <v>44576</v>
      </c>
      <c r="K5303" s="2">
        <v>44580</v>
      </c>
      <c r="L5303" s="5" t="s">
        <v>31</v>
      </c>
      <c r="M5303" t="s">
        <v>98</v>
      </c>
      <c r="N5303" t="s">
        <v>32</v>
      </c>
      <c r="O5303" t="s">
        <v>64</v>
      </c>
      <c r="P5303" t="s">
        <v>16814</v>
      </c>
      <c r="Q5303" t="s">
        <v>16871</v>
      </c>
      <c r="R5303" t="s">
        <v>67</v>
      </c>
      <c r="S5303" t="s">
        <v>100</v>
      </c>
      <c r="T5303" t="s">
        <v>80</v>
      </c>
      <c r="U5303" t="s">
        <v>19278</v>
      </c>
      <c r="V5303" t="s">
        <v>19279</v>
      </c>
      <c r="W5303" t="s">
        <v>103</v>
      </c>
    </row>
    <row r="5304" spans="1:23" hidden="1" x14ac:dyDescent="0.2">
      <c r="A5304" t="s">
        <v>57</v>
      </c>
      <c r="B5304" t="s">
        <v>19280</v>
      </c>
      <c r="C5304" t="s">
        <v>19281</v>
      </c>
      <c r="D5304" t="s">
        <v>19282</v>
      </c>
      <c r="E5304" t="s">
        <v>804</v>
      </c>
      <c r="F5304" t="s">
        <v>19283</v>
      </c>
      <c r="G5304" s="2">
        <v>44399</v>
      </c>
      <c r="H5304" s="2">
        <v>44397</v>
      </c>
      <c r="I5304" s="2">
        <v>44761</v>
      </c>
      <c r="J5304" s="19">
        <f>H5304+180</f>
        <v>44577</v>
      </c>
      <c r="K5304" s="2">
        <v>44581</v>
      </c>
      <c r="L5304" s="5" t="s">
        <v>31</v>
      </c>
      <c r="M5304" t="s">
        <v>77</v>
      </c>
      <c r="N5304" t="s">
        <v>32</v>
      </c>
      <c r="O5304" t="s">
        <v>64</v>
      </c>
      <c r="P5304" t="s">
        <v>16814</v>
      </c>
      <c r="Q5304" t="s">
        <v>17725</v>
      </c>
      <c r="R5304" t="s">
        <v>67</v>
      </c>
      <c r="S5304" t="s">
        <v>79</v>
      </c>
      <c r="T5304" t="s">
        <v>80</v>
      </c>
      <c r="U5304" t="s">
        <v>19284</v>
      </c>
      <c r="V5304" t="s">
        <v>19285</v>
      </c>
      <c r="W5304" t="s">
        <v>82</v>
      </c>
    </row>
    <row r="5305" spans="1:23" hidden="1" x14ac:dyDescent="0.2">
      <c r="A5305" t="s">
        <v>57</v>
      </c>
      <c r="B5305" t="s">
        <v>19286</v>
      </c>
      <c r="C5305" t="s">
        <v>19281</v>
      </c>
      <c r="D5305" t="s">
        <v>19287</v>
      </c>
      <c r="E5305" t="s">
        <v>804</v>
      </c>
      <c r="F5305" t="s">
        <v>19283</v>
      </c>
      <c r="G5305" s="2">
        <v>44399</v>
      </c>
      <c r="H5305" s="2">
        <v>44397</v>
      </c>
      <c r="I5305" s="2">
        <v>44761</v>
      </c>
      <c r="J5305" s="19">
        <f>H5305+180</f>
        <v>44577</v>
      </c>
      <c r="K5305" s="2">
        <v>44581</v>
      </c>
      <c r="L5305" s="5" t="s">
        <v>31</v>
      </c>
      <c r="M5305" t="s">
        <v>77</v>
      </c>
      <c r="N5305" t="s">
        <v>32</v>
      </c>
      <c r="O5305" t="s">
        <v>64</v>
      </c>
      <c r="P5305" t="s">
        <v>16814</v>
      </c>
      <c r="Q5305" t="s">
        <v>17725</v>
      </c>
      <c r="R5305" t="s">
        <v>67</v>
      </c>
      <c r="S5305" t="s">
        <v>79</v>
      </c>
      <c r="T5305" t="s">
        <v>80</v>
      </c>
      <c r="U5305" t="s">
        <v>19284</v>
      </c>
      <c r="V5305" t="s">
        <v>19285</v>
      </c>
      <c r="W5305" t="s">
        <v>82</v>
      </c>
    </row>
    <row r="5306" spans="1:23" hidden="1" x14ac:dyDescent="0.2">
      <c r="A5306" t="s">
        <v>57</v>
      </c>
      <c r="B5306" t="s">
        <v>19288</v>
      </c>
      <c r="C5306" t="s">
        <v>19289</v>
      </c>
      <c r="D5306" t="s">
        <v>19290</v>
      </c>
      <c r="E5306" t="s">
        <v>86</v>
      </c>
      <c r="F5306" t="s">
        <v>16930</v>
      </c>
      <c r="G5306" s="2">
        <v>44399</v>
      </c>
      <c r="H5306" s="2">
        <v>44396</v>
      </c>
      <c r="I5306" s="2">
        <v>44796</v>
      </c>
      <c r="J5306" s="19">
        <f>H5306+180</f>
        <v>44576</v>
      </c>
      <c r="K5306" s="2">
        <v>44580</v>
      </c>
      <c r="L5306" s="5" t="s">
        <v>31</v>
      </c>
      <c r="M5306" t="s">
        <v>269</v>
      </c>
      <c r="N5306" t="s">
        <v>32</v>
      </c>
      <c r="O5306" t="s">
        <v>64</v>
      </c>
      <c r="P5306" t="s">
        <v>16814</v>
      </c>
      <c r="Q5306" t="s">
        <v>16824</v>
      </c>
      <c r="R5306" t="s">
        <v>67</v>
      </c>
      <c r="S5306" t="s">
        <v>280</v>
      </c>
      <c r="T5306" t="s">
        <v>69</v>
      </c>
      <c r="U5306" t="s">
        <v>19291</v>
      </c>
      <c r="V5306" t="s">
        <v>19290</v>
      </c>
      <c r="W5306" t="s">
        <v>274</v>
      </c>
    </row>
    <row r="5307" spans="1:23" hidden="1" x14ac:dyDescent="0.2">
      <c r="A5307" t="s">
        <v>57</v>
      </c>
      <c r="B5307" t="s">
        <v>19292</v>
      </c>
      <c r="C5307" t="s">
        <v>5223</v>
      </c>
      <c r="D5307" t="s">
        <v>19293</v>
      </c>
      <c r="E5307" t="s">
        <v>107</v>
      </c>
      <c r="F5307" t="s">
        <v>13625</v>
      </c>
      <c r="G5307" s="2">
        <v>44399</v>
      </c>
      <c r="H5307" s="2">
        <v>44397</v>
      </c>
      <c r="I5307" s="2">
        <v>44802</v>
      </c>
      <c r="J5307" s="19">
        <f>H5307+365</f>
        <v>44762</v>
      </c>
      <c r="K5307" s="2">
        <v>44762</v>
      </c>
      <c r="L5307" s="5" t="s">
        <v>31</v>
      </c>
      <c r="M5307" t="s">
        <v>63</v>
      </c>
      <c r="N5307" t="s">
        <v>32</v>
      </c>
      <c r="O5307" t="s">
        <v>64</v>
      </c>
      <c r="P5307" t="s">
        <v>65</v>
      </c>
      <c r="Q5307" t="s">
        <v>8264</v>
      </c>
      <c r="R5307" t="s">
        <v>67</v>
      </c>
      <c r="S5307" t="s">
        <v>79</v>
      </c>
      <c r="T5307" t="s">
        <v>69</v>
      </c>
      <c r="U5307" t="s">
        <v>19294</v>
      </c>
      <c r="V5307" t="s">
        <v>19293</v>
      </c>
      <c r="W5307" t="s">
        <v>71</v>
      </c>
    </row>
    <row r="5308" spans="1:23" hidden="1" x14ac:dyDescent="0.2">
      <c r="A5308" t="s">
        <v>57</v>
      </c>
      <c r="B5308" t="s">
        <v>19295</v>
      </c>
      <c r="C5308" t="s">
        <v>19296</v>
      </c>
      <c r="D5308" t="s">
        <v>19297</v>
      </c>
      <c r="E5308" t="s">
        <v>176</v>
      </c>
      <c r="F5308" t="s">
        <v>13859</v>
      </c>
      <c r="G5308" s="2">
        <v>44399</v>
      </c>
      <c r="H5308" s="2">
        <v>44397</v>
      </c>
      <c r="I5308" s="2">
        <v>44775</v>
      </c>
      <c r="J5308" s="19">
        <f>H5308+365</f>
        <v>44762</v>
      </c>
      <c r="K5308" s="2">
        <v>44762</v>
      </c>
      <c r="L5308" s="5" t="s">
        <v>31</v>
      </c>
      <c r="M5308" t="s">
        <v>63</v>
      </c>
      <c r="N5308" t="s">
        <v>32</v>
      </c>
      <c r="O5308" t="s">
        <v>64</v>
      </c>
      <c r="P5308" t="s">
        <v>65</v>
      </c>
      <c r="Q5308" t="s">
        <v>8264</v>
      </c>
      <c r="R5308" t="s">
        <v>67</v>
      </c>
      <c r="S5308" t="s">
        <v>79</v>
      </c>
      <c r="T5308" t="s">
        <v>69</v>
      </c>
      <c r="U5308" t="s">
        <v>19298</v>
      </c>
      <c r="V5308" t="s">
        <v>19297</v>
      </c>
      <c r="W5308" t="s">
        <v>71</v>
      </c>
    </row>
    <row r="5309" spans="1:23" hidden="1" x14ac:dyDescent="0.2">
      <c r="A5309" t="s">
        <v>57</v>
      </c>
      <c r="B5309" t="s">
        <v>19299</v>
      </c>
      <c r="C5309" t="s">
        <v>19296</v>
      </c>
      <c r="D5309" t="s">
        <v>19300</v>
      </c>
      <c r="E5309" t="s">
        <v>176</v>
      </c>
      <c r="F5309" t="s">
        <v>13859</v>
      </c>
      <c r="G5309" s="2">
        <v>44399</v>
      </c>
      <c r="H5309" s="2">
        <v>44397</v>
      </c>
      <c r="I5309" s="2">
        <v>44775</v>
      </c>
      <c r="J5309" s="19">
        <f>H5309+365</f>
        <v>44762</v>
      </c>
      <c r="K5309" s="2">
        <v>44762</v>
      </c>
      <c r="L5309" s="5" t="s">
        <v>31</v>
      </c>
      <c r="M5309" t="s">
        <v>63</v>
      </c>
      <c r="N5309" t="s">
        <v>32</v>
      </c>
      <c r="O5309" t="s">
        <v>64</v>
      </c>
      <c r="P5309" t="s">
        <v>65</v>
      </c>
      <c r="Q5309" t="s">
        <v>8264</v>
      </c>
      <c r="R5309" t="s">
        <v>67</v>
      </c>
      <c r="S5309" t="s">
        <v>79</v>
      </c>
      <c r="T5309" t="s">
        <v>69</v>
      </c>
      <c r="U5309" t="s">
        <v>19301</v>
      </c>
      <c r="V5309" t="s">
        <v>19300</v>
      </c>
      <c r="W5309" t="s">
        <v>71</v>
      </c>
    </row>
    <row r="5310" spans="1:23" hidden="1" x14ac:dyDescent="0.2">
      <c r="A5310" t="s">
        <v>57</v>
      </c>
      <c r="B5310" t="s">
        <v>19302</v>
      </c>
      <c r="C5310" t="s">
        <v>9659</v>
      </c>
      <c r="D5310" t="s">
        <v>19303</v>
      </c>
      <c r="E5310" t="s">
        <v>176</v>
      </c>
      <c r="F5310" t="s">
        <v>13859</v>
      </c>
      <c r="G5310" s="2">
        <v>44399</v>
      </c>
      <c r="H5310" s="2">
        <v>44396</v>
      </c>
      <c r="I5310" s="2">
        <v>44878</v>
      </c>
      <c r="J5310" s="19">
        <f>H5310+365</f>
        <v>44761</v>
      </c>
      <c r="K5310" s="2">
        <v>44761</v>
      </c>
      <c r="L5310" s="5" t="s">
        <v>31</v>
      </c>
      <c r="M5310" t="s">
        <v>77</v>
      </c>
      <c r="N5310" t="s">
        <v>32</v>
      </c>
      <c r="O5310" t="s">
        <v>64</v>
      </c>
      <c r="P5310" t="s">
        <v>65</v>
      </c>
      <c r="Q5310" t="s">
        <v>8264</v>
      </c>
      <c r="R5310" t="s">
        <v>67</v>
      </c>
      <c r="S5310" t="s">
        <v>79</v>
      </c>
      <c r="T5310" t="s">
        <v>80</v>
      </c>
      <c r="U5310" t="s">
        <v>19304</v>
      </c>
      <c r="V5310" t="s">
        <v>19303</v>
      </c>
      <c r="W5310" t="s">
        <v>82</v>
      </c>
    </row>
    <row r="5311" spans="1:23" hidden="1" x14ac:dyDescent="0.2">
      <c r="A5311" t="s">
        <v>57</v>
      </c>
      <c r="B5311" t="s">
        <v>19305</v>
      </c>
      <c r="C5311" t="s">
        <v>19306</v>
      </c>
      <c r="D5311" t="s">
        <v>19307</v>
      </c>
      <c r="E5311" t="s">
        <v>86</v>
      </c>
      <c r="F5311" t="s">
        <v>16930</v>
      </c>
      <c r="G5311" s="2">
        <v>44399</v>
      </c>
      <c r="H5311" s="2">
        <v>44396</v>
      </c>
      <c r="I5311" s="2">
        <v>44685</v>
      </c>
      <c r="J5311" s="19">
        <f>H5311+180</f>
        <v>44576</v>
      </c>
      <c r="K5311" s="2">
        <v>44580</v>
      </c>
      <c r="L5311" s="5" t="s">
        <v>31</v>
      </c>
      <c r="M5311" t="s">
        <v>269</v>
      </c>
      <c r="N5311" t="s">
        <v>32</v>
      </c>
      <c r="O5311" t="s">
        <v>64</v>
      </c>
      <c r="P5311" t="s">
        <v>16814</v>
      </c>
      <c r="Q5311" t="s">
        <v>16871</v>
      </c>
      <c r="R5311" t="s">
        <v>1207</v>
      </c>
      <c r="S5311" t="s">
        <v>280</v>
      </c>
      <c r="T5311" t="s">
        <v>69</v>
      </c>
      <c r="U5311" t="s">
        <v>19308</v>
      </c>
      <c r="V5311" t="s">
        <v>19307</v>
      </c>
      <c r="W5311" t="s">
        <v>274</v>
      </c>
    </row>
    <row r="5312" spans="1:23" hidden="1" x14ac:dyDescent="0.2">
      <c r="A5312" t="s">
        <v>57</v>
      </c>
      <c r="B5312" t="s">
        <v>19309</v>
      </c>
      <c r="C5312" t="s">
        <v>13893</v>
      </c>
      <c r="D5312" t="s">
        <v>19310</v>
      </c>
      <c r="E5312" t="s">
        <v>804</v>
      </c>
      <c r="F5312" t="s">
        <v>18427</v>
      </c>
      <c r="G5312" s="2">
        <v>44399</v>
      </c>
      <c r="H5312" s="2">
        <v>44391</v>
      </c>
      <c r="I5312" s="2">
        <v>44659</v>
      </c>
      <c r="J5312" s="19">
        <f t="shared" ref="J5312:J5318" si="111">H5312+365</f>
        <v>44756</v>
      </c>
      <c r="K5312" s="2">
        <v>44756</v>
      </c>
      <c r="L5312" s="5" t="s">
        <v>6</v>
      </c>
      <c r="M5312" t="s">
        <v>63</v>
      </c>
      <c r="N5312" t="s">
        <v>32</v>
      </c>
      <c r="O5312" t="s">
        <v>64</v>
      </c>
      <c r="P5312" t="s">
        <v>65</v>
      </c>
      <c r="Q5312" t="s">
        <v>8264</v>
      </c>
      <c r="R5312" t="s">
        <v>67</v>
      </c>
      <c r="S5312" t="s">
        <v>125</v>
      </c>
      <c r="T5312" t="s">
        <v>69</v>
      </c>
      <c r="U5312" t="s">
        <v>19311</v>
      </c>
      <c r="V5312" t="s">
        <v>19310</v>
      </c>
      <c r="W5312" t="s">
        <v>71</v>
      </c>
    </row>
    <row r="5313" spans="1:23" hidden="1" x14ac:dyDescent="0.2">
      <c r="A5313" t="s">
        <v>57</v>
      </c>
      <c r="B5313" t="s">
        <v>19312</v>
      </c>
      <c r="C5313" t="s">
        <v>13893</v>
      </c>
      <c r="D5313" t="s">
        <v>19313</v>
      </c>
      <c r="E5313" t="s">
        <v>804</v>
      </c>
      <c r="F5313" t="s">
        <v>18427</v>
      </c>
      <c r="G5313" s="2">
        <v>44399</v>
      </c>
      <c r="H5313" s="2">
        <v>44391</v>
      </c>
      <c r="I5313" s="2">
        <v>44659</v>
      </c>
      <c r="J5313" s="19">
        <f t="shared" si="111"/>
        <v>44756</v>
      </c>
      <c r="K5313" s="2">
        <v>44756</v>
      </c>
      <c r="L5313" s="5" t="s">
        <v>6</v>
      </c>
      <c r="M5313" t="s">
        <v>63</v>
      </c>
      <c r="N5313" t="s">
        <v>32</v>
      </c>
      <c r="O5313" t="s">
        <v>64</v>
      </c>
      <c r="P5313" t="s">
        <v>65</v>
      </c>
      <c r="Q5313" t="s">
        <v>8264</v>
      </c>
      <c r="R5313" t="s">
        <v>67</v>
      </c>
      <c r="S5313" t="s">
        <v>125</v>
      </c>
      <c r="T5313" t="s">
        <v>69</v>
      </c>
      <c r="U5313" t="s">
        <v>19314</v>
      </c>
      <c r="V5313" t="s">
        <v>19313</v>
      </c>
      <c r="W5313" t="s">
        <v>71</v>
      </c>
    </row>
    <row r="5314" spans="1:23" hidden="1" x14ac:dyDescent="0.2">
      <c r="A5314" t="s">
        <v>57</v>
      </c>
      <c r="B5314" t="s">
        <v>19315</v>
      </c>
      <c r="C5314" t="s">
        <v>3051</v>
      </c>
      <c r="D5314" t="s">
        <v>19316</v>
      </c>
      <c r="E5314" t="s">
        <v>107</v>
      </c>
      <c r="F5314" t="s">
        <v>697</v>
      </c>
      <c r="G5314" s="2">
        <v>44399</v>
      </c>
      <c r="H5314" s="2">
        <v>44397</v>
      </c>
      <c r="I5314" s="2">
        <v>44770</v>
      </c>
      <c r="J5314" s="19">
        <f t="shared" si="111"/>
        <v>44762</v>
      </c>
      <c r="K5314" s="2">
        <v>44762</v>
      </c>
      <c r="L5314" s="5" t="s">
        <v>31</v>
      </c>
      <c r="M5314" t="s">
        <v>63</v>
      </c>
      <c r="N5314" t="s">
        <v>32</v>
      </c>
      <c r="O5314" t="s">
        <v>64</v>
      </c>
      <c r="P5314" t="s">
        <v>65</v>
      </c>
      <c r="Q5314" t="s">
        <v>8264</v>
      </c>
      <c r="R5314" t="s">
        <v>67</v>
      </c>
      <c r="S5314" t="s">
        <v>79</v>
      </c>
      <c r="T5314" t="s">
        <v>69</v>
      </c>
      <c r="U5314" t="s">
        <v>19317</v>
      </c>
      <c r="V5314" t="s">
        <v>19316</v>
      </c>
      <c r="W5314" t="s">
        <v>71</v>
      </c>
    </row>
    <row r="5315" spans="1:23" hidden="1" x14ac:dyDescent="0.2">
      <c r="A5315" t="s">
        <v>57</v>
      </c>
      <c r="B5315" t="s">
        <v>19318</v>
      </c>
      <c r="C5315" t="s">
        <v>3051</v>
      </c>
      <c r="D5315" t="s">
        <v>19319</v>
      </c>
      <c r="E5315" t="s">
        <v>107</v>
      </c>
      <c r="F5315" t="s">
        <v>697</v>
      </c>
      <c r="G5315" s="2">
        <v>44399</v>
      </c>
      <c r="H5315" s="2">
        <v>44397</v>
      </c>
      <c r="I5315" s="2">
        <v>44770</v>
      </c>
      <c r="J5315" s="19">
        <f t="shared" si="111"/>
        <v>44762</v>
      </c>
      <c r="K5315" s="2">
        <v>44762</v>
      </c>
      <c r="L5315" s="5" t="s">
        <v>31</v>
      </c>
      <c r="M5315" t="s">
        <v>63</v>
      </c>
      <c r="N5315" t="s">
        <v>32</v>
      </c>
      <c r="O5315" t="s">
        <v>64</v>
      </c>
      <c r="P5315" t="s">
        <v>65</v>
      </c>
      <c r="Q5315" t="s">
        <v>8264</v>
      </c>
      <c r="R5315" t="s">
        <v>67</v>
      </c>
      <c r="S5315" t="s">
        <v>79</v>
      </c>
      <c r="T5315" t="s">
        <v>69</v>
      </c>
      <c r="U5315" t="s">
        <v>19320</v>
      </c>
      <c r="V5315" t="s">
        <v>19319</v>
      </c>
      <c r="W5315" t="s">
        <v>71</v>
      </c>
    </row>
    <row r="5316" spans="1:23" hidden="1" x14ac:dyDescent="0.2">
      <c r="A5316" t="s">
        <v>57</v>
      </c>
      <c r="B5316" t="s">
        <v>19321</v>
      </c>
      <c r="C5316" t="s">
        <v>4073</v>
      </c>
      <c r="D5316" t="s">
        <v>19322</v>
      </c>
      <c r="E5316" t="s">
        <v>107</v>
      </c>
      <c r="F5316" t="s">
        <v>4397</v>
      </c>
      <c r="G5316" s="2">
        <v>44399</v>
      </c>
      <c r="H5316" s="2">
        <v>44396</v>
      </c>
      <c r="I5316" s="2">
        <v>44735</v>
      </c>
      <c r="J5316" s="19">
        <f t="shared" si="111"/>
        <v>44761</v>
      </c>
      <c r="K5316" s="2">
        <v>44761</v>
      </c>
      <c r="L5316" s="5" t="s">
        <v>6</v>
      </c>
      <c r="M5316" t="s">
        <v>63</v>
      </c>
      <c r="N5316" t="s">
        <v>32</v>
      </c>
      <c r="O5316" t="s">
        <v>64</v>
      </c>
      <c r="P5316" t="s">
        <v>65</v>
      </c>
      <c r="Q5316" t="s">
        <v>8216</v>
      </c>
      <c r="R5316" t="s">
        <v>630</v>
      </c>
      <c r="S5316" t="s">
        <v>79</v>
      </c>
      <c r="T5316" t="s">
        <v>298</v>
      </c>
      <c r="U5316" t="s">
        <v>19323</v>
      </c>
      <c r="V5316" t="s">
        <v>19322</v>
      </c>
      <c r="W5316" t="s">
        <v>71</v>
      </c>
    </row>
    <row r="5317" spans="1:23" hidden="1" x14ac:dyDescent="0.2">
      <c r="A5317" t="s">
        <v>57</v>
      </c>
      <c r="B5317" t="s">
        <v>19324</v>
      </c>
      <c r="C5317" t="s">
        <v>18425</v>
      </c>
      <c r="D5317" t="s">
        <v>19325</v>
      </c>
      <c r="E5317" t="s">
        <v>804</v>
      </c>
      <c r="F5317" t="s">
        <v>18427</v>
      </c>
      <c r="G5317" s="2">
        <v>44399</v>
      </c>
      <c r="H5317" s="2">
        <v>44391</v>
      </c>
      <c r="I5317" s="2">
        <v>44614</v>
      </c>
      <c r="J5317" s="19">
        <f t="shared" si="111"/>
        <v>44756</v>
      </c>
      <c r="K5317" s="2">
        <v>44756</v>
      </c>
      <c r="L5317" s="5" t="s">
        <v>6</v>
      </c>
      <c r="M5317" t="s">
        <v>63</v>
      </c>
      <c r="N5317" t="s">
        <v>32</v>
      </c>
      <c r="O5317" t="s">
        <v>64</v>
      </c>
      <c r="P5317" t="s">
        <v>65</v>
      </c>
      <c r="Q5317" t="s">
        <v>8264</v>
      </c>
      <c r="R5317" t="s">
        <v>67</v>
      </c>
      <c r="S5317" t="s">
        <v>125</v>
      </c>
      <c r="T5317" t="s">
        <v>69</v>
      </c>
      <c r="U5317" t="s">
        <v>19326</v>
      </c>
      <c r="V5317" t="s">
        <v>19325</v>
      </c>
      <c r="W5317" t="s">
        <v>71</v>
      </c>
    </row>
    <row r="5318" spans="1:23" hidden="1" x14ac:dyDescent="0.2">
      <c r="A5318" t="s">
        <v>57</v>
      </c>
      <c r="B5318" t="s">
        <v>19327</v>
      </c>
      <c r="C5318" t="s">
        <v>18425</v>
      </c>
      <c r="D5318" t="s">
        <v>19328</v>
      </c>
      <c r="E5318" t="s">
        <v>804</v>
      </c>
      <c r="F5318" t="s">
        <v>18427</v>
      </c>
      <c r="G5318" s="2">
        <v>44399</v>
      </c>
      <c r="H5318" s="2">
        <v>44391</v>
      </c>
      <c r="I5318" s="2">
        <v>44614</v>
      </c>
      <c r="J5318" s="19">
        <f t="shared" si="111"/>
        <v>44756</v>
      </c>
      <c r="K5318" s="2">
        <v>44756</v>
      </c>
      <c r="L5318" s="5" t="s">
        <v>6</v>
      </c>
      <c r="M5318" t="s">
        <v>63</v>
      </c>
      <c r="N5318" t="s">
        <v>32</v>
      </c>
      <c r="O5318" t="s">
        <v>64</v>
      </c>
      <c r="P5318" t="s">
        <v>65</v>
      </c>
      <c r="Q5318" t="s">
        <v>8264</v>
      </c>
      <c r="R5318" t="s">
        <v>67</v>
      </c>
      <c r="S5318" t="s">
        <v>125</v>
      </c>
      <c r="T5318" t="s">
        <v>69</v>
      </c>
      <c r="U5318" t="s">
        <v>19329</v>
      </c>
      <c r="V5318" t="s">
        <v>19328</v>
      </c>
      <c r="W5318" t="s">
        <v>71</v>
      </c>
    </row>
    <row r="5319" spans="1:23" hidden="1" x14ac:dyDescent="0.2">
      <c r="A5319" t="s">
        <v>57</v>
      </c>
      <c r="B5319" t="s">
        <v>19330</v>
      </c>
      <c r="C5319" t="s">
        <v>19331</v>
      </c>
      <c r="D5319" t="s">
        <v>19332</v>
      </c>
      <c r="E5319" t="s">
        <v>107</v>
      </c>
      <c r="F5319" t="s">
        <v>19333</v>
      </c>
      <c r="G5319" s="2">
        <v>44399</v>
      </c>
      <c r="H5319" s="2">
        <v>44398</v>
      </c>
      <c r="I5319" s="2">
        <v>44545</v>
      </c>
      <c r="J5319" s="19">
        <f>H5319+180</f>
        <v>44578</v>
      </c>
      <c r="K5319" s="2">
        <v>44582</v>
      </c>
      <c r="L5319" s="5" t="s">
        <v>6</v>
      </c>
      <c r="M5319" t="s">
        <v>63</v>
      </c>
      <c r="N5319" t="s">
        <v>32</v>
      </c>
      <c r="O5319" t="s">
        <v>64</v>
      </c>
      <c r="P5319" t="s">
        <v>16814</v>
      </c>
      <c r="Q5319" t="s">
        <v>18675</v>
      </c>
      <c r="R5319" t="s">
        <v>67</v>
      </c>
      <c r="S5319" t="s">
        <v>125</v>
      </c>
      <c r="T5319" t="s">
        <v>69</v>
      </c>
      <c r="U5319" t="s">
        <v>19334</v>
      </c>
      <c r="V5319" t="s">
        <v>19332</v>
      </c>
      <c r="W5319" t="s">
        <v>71</v>
      </c>
    </row>
    <row r="5320" spans="1:23" hidden="1" x14ac:dyDescent="0.2">
      <c r="A5320" t="s">
        <v>57</v>
      </c>
      <c r="B5320" t="s">
        <v>19335</v>
      </c>
      <c r="C5320" t="s">
        <v>19336</v>
      </c>
      <c r="D5320" t="s">
        <v>19337</v>
      </c>
      <c r="E5320" t="s">
        <v>107</v>
      </c>
      <c r="F5320" t="s">
        <v>4964</v>
      </c>
      <c r="G5320" s="2">
        <v>44399</v>
      </c>
      <c r="H5320" s="2">
        <v>44398</v>
      </c>
      <c r="I5320" s="2">
        <v>44823</v>
      </c>
      <c r="J5320" s="19">
        <f>H5320+365</f>
        <v>44763</v>
      </c>
      <c r="K5320" s="2">
        <v>44763</v>
      </c>
      <c r="L5320" s="5" t="s">
        <v>31</v>
      </c>
      <c r="M5320" t="s">
        <v>63</v>
      </c>
      <c r="N5320" t="s">
        <v>32</v>
      </c>
      <c r="O5320" t="s">
        <v>64</v>
      </c>
      <c r="P5320" t="s">
        <v>65</v>
      </c>
      <c r="Q5320" t="s">
        <v>9822</v>
      </c>
      <c r="R5320" t="s">
        <v>67</v>
      </c>
      <c r="S5320" t="s">
        <v>583</v>
      </c>
      <c r="T5320" t="s">
        <v>80</v>
      </c>
      <c r="U5320" t="s">
        <v>19338</v>
      </c>
      <c r="V5320" t="s">
        <v>19337</v>
      </c>
      <c r="W5320" t="s">
        <v>71</v>
      </c>
    </row>
    <row r="5321" spans="1:23" hidden="1" x14ac:dyDescent="0.2">
      <c r="A5321" t="s">
        <v>57</v>
      </c>
      <c r="B5321" t="s">
        <v>19339</v>
      </c>
      <c r="C5321" t="s">
        <v>19340</v>
      </c>
      <c r="D5321" t="s">
        <v>19341</v>
      </c>
      <c r="E5321" t="s">
        <v>107</v>
      </c>
      <c r="F5321" t="s">
        <v>19342</v>
      </c>
      <c r="G5321" s="2">
        <v>44399</v>
      </c>
      <c r="H5321" s="2">
        <v>44398</v>
      </c>
      <c r="I5321" s="2">
        <v>44702</v>
      </c>
      <c r="J5321" s="19">
        <f>H5321+180</f>
        <v>44578</v>
      </c>
      <c r="K5321" s="2">
        <v>44582</v>
      </c>
      <c r="L5321" s="5" t="s">
        <v>31</v>
      </c>
      <c r="M5321" t="s">
        <v>63</v>
      </c>
      <c r="N5321" t="s">
        <v>32</v>
      </c>
      <c r="O5321" t="s">
        <v>64</v>
      </c>
      <c r="P5321" t="s">
        <v>16814</v>
      </c>
      <c r="Q5321" t="s">
        <v>17188</v>
      </c>
      <c r="R5321" t="s">
        <v>67</v>
      </c>
      <c r="S5321" t="s">
        <v>90</v>
      </c>
      <c r="T5321" t="s">
        <v>69</v>
      </c>
      <c r="U5321" t="s">
        <v>19343</v>
      </c>
      <c r="V5321" t="s">
        <v>19341</v>
      </c>
      <c r="W5321" t="s">
        <v>71</v>
      </c>
    </row>
    <row r="5322" spans="1:23" hidden="1" x14ac:dyDescent="0.2">
      <c r="A5322" t="s">
        <v>57</v>
      </c>
      <c r="B5322" t="s">
        <v>19344</v>
      </c>
      <c r="C5322" t="s">
        <v>19345</v>
      </c>
      <c r="D5322" t="s">
        <v>19346</v>
      </c>
      <c r="E5322" t="s">
        <v>86</v>
      </c>
      <c r="F5322" t="s">
        <v>16930</v>
      </c>
      <c r="G5322" s="2">
        <v>44399</v>
      </c>
      <c r="H5322" s="2">
        <v>44399</v>
      </c>
      <c r="I5322" s="2">
        <v>44686</v>
      </c>
      <c r="J5322" s="19">
        <f>H5322+180</f>
        <v>44579</v>
      </c>
      <c r="K5322" s="2">
        <v>44583</v>
      </c>
      <c r="L5322" s="5" t="s">
        <v>31</v>
      </c>
      <c r="M5322" t="s">
        <v>269</v>
      </c>
      <c r="N5322" t="s">
        <v>32</v>
      </c>
      <c r="O5322" t="s">
        <v>64</v>
      </c>
      <c r="P5322" t="s">
        <v>16814</v>
      </c>
      <c r="Q5322" t="s">
        <v>19347</v>
      </c>
      <c r="R5322" t="s">
        <v>67</v>
      </c>
      <c r="S5322" t="s">
        <v>430</v>
      </c>
      <c r="T5322" t="s">
        <v>69</v>
      </c>
      <c r="U5322" t="s">
        <v>19348</v>
      </c>
      <c r="V5322" t="s">
        <v>19346</v>
      </c>
      <c r="W5322" t="s">
        <v>274</v>
      </c>
    </row>
    <row r="5323" spans="1:23" hidden="1" x14ac:dyDescent="0.2">
      <c r="A5323" t="s">
        <v>57</v>
      </c>
      <c r="B5323" t="s">
        <v>19349</v>
      </c>
      <c r="C5323" t="s">
        <v>17293</v>
      </c>
      <c r="D5323" t="s">
        <v>19350</v>
      </c>
      <c r="E5323" t="s">
        <v>86</v>
      </c>
      <c r="F5323" t="s">
        <v>16930</v>
      </c>
      <c r="G5323" s="2">
        <v>44399</v>
      </c>
      <c r="H5323" s="2">
        <v>44399</v>
      </c>
      <c r="I5323" s="2">
        <v>44685</v>
      </c>
      <c r="J5323" s="19">
        <f>H5323+180</f>
        <v>44579</v>
      </c>
      <c r="K5323" s="2">
        <v>44583</v>
      </c>
      <c r="L5323" s="5" t="s">
        <v>31</v>
      </c>
      <c r="M5323" t="s">
        <v>269</v>
      </c>
      <c r="N5323" t="s">
        <v>32</v>
      </c>
      <c r="O5323" t="s">
        <v>64</v>
      </c>
      <c r="P5323" t="s">
        <v>16814</v>
      </c>
      <c r="Q5323" t="s">
        <v>16824</v>
      </c>
      <c r="R5323" t="s">
        <v>1207</v>
      </c>
      <c r="S5323" t="s">
        <v>280</v>
      </c>
      <c r="T5323" t="s">
        <v>69</v>
      </c>
      <c r="U5323" t="s">
        <v>19351</v>
      </c>
      <c r="V5323" t="s">
        <v>19350</v>
      </c>
      <c r="W5323" t="s">
        <v>274</v>
      </c>
    </row>
    <row r="5324" spans="1:23" hidden="1" x14ac:dyDescent="0.2">
      <c r="A5324" t="s">
        <v>57</v>
      </c>
      <c r="B5324" t="s">
        <v>19352</v>
      </c>
      <c r="C5324" t="s">
        <v>19353</v>
      </c>
      <c r="D5324" t="s">
        <v>19354</v>
      </c>
      <c r="E5324" t="s">
        <v>136</v>
      </c>
      <c r="F5324" t="s">
        <v>903</v>
      </c>
      <c r="G5324" s="2">
        <v>44399</v>
      </c>
      <c r="H5324" s="2">
        <v>44398</v>
      </c>
      <c r="I5324" s="2">
        <v>44796</v>
      </c>
      <c r="J5324" s="19">
        <f>H5324+365</f>
        <v>44763</v>
      </c>
      <c r="K5324" s="2">
        <v>44763</v>
      </c>
      <c r="L5324" s="5" t="s">
        <v>31</v>
      </c>
      <c r="M5324" t="s">
        <v>88</v>
      </c>
      <c r="N5324" t="s">
        <v>32</v>
      </c>
      <c r="O5324" t="s">
        <v>64</v>
      </c>
      <c r="P5324" t="s">
        <v>65</v>
      </c>
      <c r="Q5324" t="s">
        <v>19355</v>
      </c>
      <c r="R5324" t="s">
        <v>67</v>
      </c>
      <c r="S5324" t="s">
        <v>90</v>
      </c>
      <c r="T5324" t="s">
        <v>80</v>
      </c>
      <c r="U5324" t="s">
        <v>19356</v>
      </c>
      <c r="V5324" t="s">
        <v>19357</v>
      </c>
      <c r="W5324" t="s">
        <v>92</v>
      </c>
    </row>
    <row r="5325" spans="1:23" hidden="1" x14ac:dyDescent="0.2">
      <c r="A5325" t="s">
        <v>57</v>
      </c>
      <c r="B5325" t="s">
        <v>19358</v>
      </c>
      <c r="C5325" t="s">
        <v>19359</v>
      </c>
      <c r="D5325" t="s">
        <v>19360</v>
      </c>
      <c r="E5325" t="s">
        <v>61</v>
      </c>
      <c r="F5325" t="s">
        <v>17380</v>
      </c>
      <c r="G5325" s="2">
        <v>44399</v>
      </c>
      <c r="H5325" s="2">
        <v>44398</v>
      </c>
      <c r="I5325" s="2">
        <v>44636</v>
      </c>
      <c r="J5325" s="19">
        <f>H5325+180</f>
        <v>44578</v>
      </c>
      <c r="K5325" s="2">
        <v>44582</v>
      </c>
      <c r="L5325" s="5" t="s">
        <v>31</v>
      </c>
      <c r="M5325" t="s">
        <v>63</v>
      </c>
      <c r="N5325" t="s">
        <v>32</v>
      </c>
      <c r="O5325" t="s">
        <v>64</v>
      </c>
      <c r="P5325" t="s">
        <v>16814</v>
      </c>
      <c r="Q5325" t="s">
        <v>16824</v>
      </c>
      <c r="R5325" t="s">
        <v>67</v>
      </c>
      <c r="S5325" t="s">
        <v>583</v>
      </c>
      <c r="T5325" t="s">
        <v>80</v>
      </c>
      <c r="U5325" t="s">
        <v>19361</v>
      </c>
      <c r="V5325" t="s">
        <v>19360</v>
      </c>
      <c r="W5325" t="s">
        <v>71</v>
      </c>
    </row>
    <row r="5326" spans="1:23" hidden="1" x14ac:dyDescent="0.2">
      <c r="A5326" t="s">
        <v>57</v>
      </c>
      <c r="B5326" t="s">
        <v>19362</v>
      </c>
      <c r="C5326" t="s">
        <v>19363</v>
      </c>
      <c r="D5326" t="s">
        <v>19364</v>
      </c>
      <c r="E5326" t="s">
        <v>86</v>
      </c>
      <c r="F5326" t="s">
        <v>16930</v>
      </c>
      <c r="G5326" s="2">
        <v>44399</v>
      </c>
      <c r="H5326" s="2">
        <v>44399</v>
      </c>
      <c r="I5326" s="2">
        <v>44761</v>
      </c>
      <c r="J5326" s="19">
        <f>H5326+180</f>
        <v>44579</v>
      </c>
      <c r="K5326" s="2">
        <v>44583</v>
      </c>
      <c r="L5326" s="5" t="s">
        <v>31</v>
      </c>
      <c r="M5326" t="s">
        <v>269</v>
      </c>
      <c r="N5326" t="s">
        <v>32</v>
      </c>
      <c r="O5326" t="s">
        <v>64</v>
      </c>
      <c r="P5326" t="s">
        <v>16814</v>
      </c>
      <c r="Q5326" t="s">
        <v>16824</v>
      </c>
      <c r="R5326" t="s">
        <v>67</v>
      </c>
      <c r="S5326" t="s">
        <v>280</v>
      </c>
      <c r="T5326" t="s">
        <v>69</v>
      </c>
      <c r="U5326" t="s">
        <v>19365</v>
      </c>
      <c r="V5326" t="s">
        <v>19364</v>
      </c>
      <c r="W5326" t="s">
        <v>274</v>
      </c>
    </row>
    <row r="5327" spans="1:23" hidden="1" x14ac:dyDescent="0.2">
      <c r="A5327" t="s">
        <v>57</v>
      </c>
      <c r="B5327" t="s">
        <v>19366</v>
      </c>
      <c r="C5327" t="s">
        <v>2857</v>
      </c>
      <c r="D5327" t="s">
        <v>19367</v>
      </c>
      <c r="E5327" t="s">
        <v>107</v>
      </c>
      <c r="F5327" t="s">
        <v>1089</v>
      </c>
      <c r="G5327" s="2">
        <v>44399</v>
      </c>
      <c r="H5327" s="2">
        <v>44398</v>
      </c>
      <c r="I5327" s="2">
        <v>44848</v>
      </c>
      <c r="J5327" s="19">
        <f>H5327+180</f>
        <v>44578</v>
      </c>
      <c r="K5327" s="2">
        <v>44582</v>
      </c>
      <c r="L5327" s="5" t="s">
        <v>31</v>
      </c>
      <c r="M5327" t="s">
        <v>63</v>
      </c>
      <c r="N5327" t="s">
        <v>32</v>
      </c>
      <c r="O5327" t="s">
        <v>64</v>
      </c>
      <c r="P5327" t="s">
        <v>16814</v>
      </c>
      <c r="Q5327" t="s">
        <v>19347</v>
      </c>
      <c r="R5327" t="s">
        <v>67</v>
      </c>
      <c r="S5327" t="s">
        <v>125</v>
      </c>
      <c r="T5327" t="s">
        <v>69</v>
      </c>
      <c r="U5327" t="s">
        <v>19368</v>
      </c>
      <c r="V5327" t="s">
        <v>19367</v>
      </c>
      <c r="W5327" t="s">
        <v>71</v>
      </c>
    </row>
    <row r="5328" spans="1:23" hidden="1" x14ac:dyDescent="0.2">
      <c r="A5328" t="s">
        <v>57</v>
      </c>
      <c r="B5328" t="s">
        <v>19369</v>
      </c>
      <c r="C5328" t="s">
        <v>2857</v>
      </c>
      <c r="D5328" t="s">
        <v>19370</v>
      </c>
      <c r="E5328" t="s">
        <v>107</v>
      </c>
      <c r="F5328" t="s">
        <v>1089</v>
      </c>
      <c r="G5328" s="2">
        <v>44399</v>
      </c>
      <c r="H5328" s="2">
        <v>44398</v>
      </c>
      <c r="I5328" s="2">
        <v>44848</v>
      </c>
      <c r="J5328" s="19">
        <f>H5328+180</f>
        <v>44578</v>
      </c>
      <c r="K5328" s="2">
        <v>44582</v>
      </c>
      <c r="L5328" s="5" t="s">
        <v>31</v>
      </c>
      <c r="M5328" t="s">
        <v>63</v>
      </c>
      <c r="N5328" t="s">
        <v>32</v>
      </c>
      <c r="O5328" t="s">
        <v>64</v>
      </c>
      <c r="P5328" t="s">
        <v>16814</v>
      </c>
      <c r="Q5328" t="s">
        <v>19347</v>
      </c>
      <c r="R5328" t="s">
        <v>67</v>
      </c>
      <c r="S5328" t="s">
        <v>125</v>
      </c>
      <c r="T5328" t="s">
        <v>69</v>
      </c>
      <c r="U5328" t="s">
        <v>19371</v>
      </c>
      <c r="V5328" t="s">
        <v>19370</v>
      </c>
      <c r="W5328" t="s">
        <v>71</v>
      </c>
    </row>
    <row r="5329" spans="1:23" hidden="1" x14ac:dyDescent="0.2">
      <c r="A5329" t="s">
        <v>57</v>
      </c>
      <c r="B5329" t="s">
        <v>19372</v>
      </c>
      <c r="C5329" t="s">
        <v>3063</v>
      </c>
      <c r="D5329" t="s">
        <v>19373</v>
      </c>
      <c r="E5329" t="s">
        <v>61</v>
      </c>
      <c r="F5329" t="s">
        <v>2734</v>
      </c>
      <c r="G5329" s="2">
        <v>44399</v>
      </c>
      <c r="H5329" s="2">
        <v>44398</v>
      </c>
      <c r="I5329" s="2">
        <v>44702</v>
      </c>
      <c r="J5329" s="19">
        <f>H5329+365</f>
        <v>44763</v>
      </c>
      <c r="K5329" s="2">
        <v>44763</v>
      </c>
      <c r="L5329" s="5" t="s">
        <v>6</v>
      </c>
      <c r="M5329" t="s">
        <v>63</v>
      </c>
      <c r="N5329" t="s">
        <v>32</v>
      </c>
      <c r="O5329" t="s">
        <v>64</v>
      </c>
      <c r="P5329" t="s">
        <v>65</v>
      </c>
      <c r="Q5329" t="s">
        <v>367</v>
      </c>
      <c r="R5329" t="s">
        <v>67</v>
      </c>
      <c r="S5329" t="s">
        <v>79</v>
      </c>
      <c r="T5329" t="s">
        <v>69</v>
      </c>
      <c r="U5329" t="s">
        <v>19374</v>
      </c>
      <c r="V5329" t="s">
        <v>19375</v>
      </c>
      <c r="W5329" t="s">
        <v>71</v>
      </c>
    </row>
    <row r="5330" spans="1:23" hidden="1" x14ac:dyDescent="0.2">
      <c r="A5330" t="s">
        <v>57</v>
      </c>
      <c r="B5330" t="s">
        <v>19376</v>
      </c>
      <c r="C5330" t="s">
        <v>19377</v>
      </c>
      <c r="D5330" t="s">
        <v>19378</v>
      </c>
      <c r="E5330" t="s">
        <v>107</v>
      </c>
      <c r="F5330" t="s">
        <v>4397</v>
      </c>
      <c r="G5330" s="2">
        <v>44399</v>
      </c>
      <c r="H5330" s="2">
        <v>44399</v>
      </c>
      <c r="I5330" s="2">
        <v>44730</v>
      </c>
      <c r="J5330" s="19">
        <f t="shared" ref="J5330:J5335" si="112">H5330+180</f>
        <v>44579</v>
      </c>
      <c r="K5330" s="2">
        <v>44583</v>
      </c>
      <c r="L5330" s="5" t="s">
        <v>31</v>
      </c>
      <c r="M5330" t="s">
        <v>63</v>
      </c>
      <c r="N5330" t="s">
        <v>32</v>
      </c>
      <c r="O5330" t="s">
        <v>64</v>
      </c>
      <c r="P5330" t="s">
        <v>16814</v>
      </c>
      <c r="Q5330" t="s">
        <v>19379</v>
      </c>
      <c r="R5330" t="s">
        <v>67</v>
      </c>
      <c r="S5330" t="s">
        <v>125</v>
      </c>
      <c r="T5330" t="s">
        <v>69</v>
      </c>
      <c r="U5330" t="s">
        <v>19380</v>
      </c>
      <c r="V5330" t="s">
        <v>19378</v>
      </c>
      <c r="W5330" t="s">
        <v>71</v>
      </c>
    </row>
    <row r="5331" spans="1:23" hidden="1" x14ac:dyDescent="0.2">
      <c r="A5331" t="s">
        <v>57</v>
      </c>
      <c r="B5331" t="s">
        <v>19381</v>
      </c>
      <c r="C5331" t="s">
        <v>19382</v>
      </c>
      <c r="D5331" t="s">
        <v>19383</v>
      </c>
      <c r="E5331" t="s">
        <v>107</v>
      </c>
      <c r="F5331" t="s">
        <v>18038</v>
      </c>
      <c r="G5331" s="2">
        <v>44399</v>
      </c>
      <c r="H5331" s="2">
        <v>44399</v>
      </c>
      <c r="I5331" s="2">
        <v>44777</v>
      </c>
      <c r="J5331" s="19">
        <f t="shared" si="112"/>
        <v>44579</v>
      </c>
      <c r="K5331" s="2">
        <v>44583</v>
      </c>
      <c r="L5331" s="5" t="s">
        <v>31</v>
      </c>
      <c r="M5331" t="s">
        <v>77</v>
      </c>
      <c r="N5331" t="s">
        <v>32</v>
      </c>
      <c r="O5331" t="s">
        <v>64</v>
      </c>
      <c r="P5331" t="s">
        <v>16814</v>
      </c>
      <c r="Q5331" t="s">
        <v>16824</v>
      </c>
      <c r="R5331" t="s">
        <v>67</v>
      </c>
      <c r="S5331" t="s">
        <v>79</v>
      </c>
      <c r="T5331" t="s">
        <v>80</v>
      </c>
      <c r="U5331" t="s">
        <v>19384</v>
      </c>
      <c r="V5331" t="s">
        <v>19383</v>
      </c>
      <c r="W5331" t="s">
        <v>82</v>
      </c>
    </row>
    <row r="5332" spans="1:23" hidden="1" x14ac:dyDescent="0.2">
      <c r="A5332" t="s">
        <v>57</v>
      </c>
      <c r="B5332" t="s">
        <v>19385</v>
      </c>
      <c r="C5332" t="s">
        <v>19386</v>
      </c>
      <c r="D5332" t="s">
        <v>19387</v>
      </c>
      <c r="E5332" t="s">
        <v>86</v>
      </c>
      <c r="F5332" t="s">
        <v>16930</v>
      </c>
      <c r="G5332" s="2">
        <v>44399</v>
      </c>
      <c r="H5332" s="2">
        <v>44399</v>
      </c>
      <c r="I5332" s="2">
        <v>44760</v>
      </c>
      <c r="J5332" s="19">
        <f t="shared" si="112"/>
        <v>44579</v>
      </c>
      <c r="K5332" s="2">
        <v>44583</v>
      </c>
      <c r="L5332" s="5" t="s">
        <v>31</v>
      </c>
      <c r="M5332" t="s">
        <v>269</v>
      </c>
      <c r="N5332" t="s">
        <v>32</v>
      </c>
      <c r="O5332" t="s">
        <v>64</v>
      </c>
      <c r="P5332" t="s">
        <v>16814</v>
      </c>
      <c r="Q5332" t="s">
        <v>19388</v>
      </c>
      <c r="R5332" t="s">
        <v>67</v>
      </c>
      <c r="S5332" t="s">
        <v>280</v>
      </c>
      <c r="T5332" t="s">
        <v>69</v>
      </c>
      <c r="U5332" t="s">
        <v>19389</v>
      </c>
      <c r="V5332" t="s">
        <v>19387</v>
      </c>
      <c r="W5332" t="s">
        <v>274</v>
      </c>
    </row>
    <row r="5333" spans="1:23" hidden="1" x14ac:dyDescent="0.2">
      <c r="A5333" t="s">
        <v>57</v>
      </c>
      <c r="B5333" t="s">
        <v>19390</v>
      </c>
      <c r="C5333" t="s">
        <v>19386</v>
      </c>
      <c r="D5333" t="s">
        <v>19391</v>
      </c>
      <c r="E5333" t="s">
        <v>86</v>
      </c>
      <c r="F5333" t="s">
        <v>16930</v>
      </c>
      <c r="G5333" s="2">
        <v>44399</v>
      </c>
      <c r="H5333" s="2">
        <v>44399</v>
      </c>
      <c r="I5333" s="2">
        <v>44756</v>
      </c>
      <c r="J5333" s="19">
        <f t="shared" si="112"/>
        <v>44579</v>
      </c>
      <c r="K5333" s="2">
        <v>44583</v>
      </c>
      <c r="L5333" s="5" t="s">
        <v>31</v>
      </c>
      <c r="M5333" t="s">
        <v>269</v>
      </c>
      <c r="N5333" t="s">
        <v>32</v>
      </c>
      <c r="O5333" t="s">
        <v>64</v>
      </c>
      <c r="P5333" t="s">
        <v>16814</v>
      </c>
      <c r="Q5333" t="s">
        <v>19392</v>
      </c>
      <c r="R5333" t="s">
        <v>201</v>
      </c>
      <c r="S5333" t="s">
        <v>271</v>
      </c>
      <c r="T5333" t="s">
        <v>202</v>
      </c>
      <c r="U5333" t="s">
        <v>19393</v>
      </c>
      <c r="V5333" t="s">
        <v>19391</v>
      </c>
      <c r="W5333" t="s">
        <v>274</v>
      </c>
    </row>
    <row r="5334" spans="1:23" hidden="1" x14ac:dyDescent="0.2">
      <c r="A5334" t="s">
        <v>57</v>
      </c>
      <c r="B5334" t="s">
        <v>19394</v>
      </c>
      <c r="C5334" t="s">
        <v>19395</v>
      </c>
      <c r="D5334" t="s">
        <v>19396</v>
      </c>
      <c r="E5334" t="s">
        <v>86</v>
      </c>
      <c r="F5334" t="s">
        <v>16930</v>
      </c>
      <c r="G5334" s="2">
        <v>44399</v>
      </c>
      <c r="H5334" s="2">
        <v>44399</v>
      </c>
      <c r="I5334" s="2">
        <v>44796</v>
      </c>
      <c r="J5334" s="19">
        <f t="shared" si="112"/>
        <v>44579</v>
      </c>
      <c r="K5334" s="2">
        <v>44583</v>
      </c>
      <c r="L5334" s="5" t="s">
        <v>31</v>
      </c>
      <c r="M5334" t="s">
        <v>269</v>
      </c>
      <c r="N5334" t="s">
        <v>32</v>
      </c>
      <c r="O5334" t="s">
        <v>64</v>
      </c>
      <c r="P5334" t="s">
        <v>16814</v>
      </c>
      <c r="Q5334" t="s">
        <v>16839</v>
      </c>
      <c r="R5334" t="s">
        <v>67</v>
      </c>
      <c r="S5334" t="s">
        <v>280</v>
      </c>
      <c r="T5334" t="s">
        <v>69</v>
      </c>
      <c r="U5334" t="s">
        <v>19397</v>
      </c>
      <c r="V5334" t="s">
        <v>19396</v>
      </c>
      <c r="W5334" t="s">
        <v>274</v>
      </c>
    </row>
    <row r="5335" spans="1:23" hidden="1" x14ac:dyDescent="0.2">
      <c r="A5335" t="s">
        <v>57</v>
      </c>
      <c r="B5335" t="s">
        <v>19398</v>
      </c>
      <c r="C5335" t="s">
        <v>5704</v>
      </c>
      <c r="D5335" t="s">
        <v>19399</v>
      </c>
      <c r="E5335" t="s">
        <v>96</v>
      </c>
      <c r="F5335" t="s">
        <v>19400</v>
      </c>
      <c r="G5335" s="2">
        <v>44399</v>
      </c>
      <c r="H5335" s="2">
        <v>44398</v>
      </c>
      <c r="I5335" s="2">
        <v>44586</v>
      </c>
      <c r="J5335" s="19">
        <f t="shared" si="112"/>
        <v>44578</v>
      </c>
      <c r="K5335" s="2">
        <v>44582</v>
      </c>
      <c r="L5335" s="5" t="s">
        <v>31</v>
      </c>
      <c r="M5335" t="s">
        <v>77</v>
      </c>
      <c r="N5335" t="s">
        <v>32</v>
      </c>
      <c r="O5335" t="s">
        <v>64</v>
      </c>
      <c r="P5335" t="s">
        <v>16814</v>
      </c>
      <c r="Q5335" t="s">
        <v>16824</v>
      </c>
      <c r="R5335" t="s">
        <v>67</v>
      </c>
      <c r="S5335" t="s">
        <v>79</v>
      </c>
      <c r="T5335" t="s">
        <v>80</v>
      </c>
      <c r="U5335" t="s">
        <v>19401</v>
      </c>
      <c r="V5335" t="s">
        <v>19399</v>
      </c>
      <c r="W5335" t="s">
        <v>82</v>
      </c>
    </row>
    <row r="5336" spans="1:23" hidden="1" x14ac:dyDescent="0.2">
      <c r="A5336" t="s">
        <v>57</v>
      </c>
      <c r="B5336" t="s">
        <v>19402</v>
      </c>
      <c r="C5336" t="s">
        <v>19403</v>
      </c>
      <c r="D5336" t="s">
        <v>19404</v>
      </c>
      <c r="E5336" t="s">
        <v>75</v>
      </c>
      <c r="F5336" t="s">
        <v>19405</v>
      </c>
      <c r="G5336" s="2">
        <v>44399</v>
      </c>
      <c r="H5336" s="2">
        <v>44397</v>
      </c>
      <c r="I5336" s="2">
        <v>44858</v>
      </c>
      <c r="J5336" s="19">
        <f t="shared" ref="J5336:J5342" si="113">H5336+365</f>
        <v>44762</v>
      </c>
      <c r="K5336" s="2">
        <v>44762</v>
      </c>
      <c r="L5336" s="5" t="s">
        <v>31</v>
      </c>
      <c r="M5336" t="s">
        <v>88</v>
      </c>
      <c r="N5336" t="s">
        <v>32</v>
      </c>
      <c r="O5336" t="s">
        <v>64</v>
      </c>
      <c r="P5336" t="s">
        <v>65</v>
      </c>
      <c r="Q5336" t="s">
        <v>367</v>
      </c>
      <c r="R5336" t="s">
        <v>67</v>
      </c>
      <c r="S5336" t="s">
        <v>90</v>
      </c>
      <c r="T5336" t="s">
        <v>80</v>
      </c>
      <c r="U5336" t="s">
        <v>19406</v>
      </c>
      <c r="V5336" t="s">
        <v>19404</v>
      </c>
      <c r="W5336" t="s">
        <v>92</v>
      </c>
    </row>
    <row r="5337" spans="1:23" hidden="1" x14ac:dyDescent="0.2">
      <c r="A5337" t="s">
        <v>57</v>
      </c>
      <c r="B5337" t="s">
        <v>19407</v>
      </c>
      <c r="C5337" t="s">
        <v>7162</v>
      </c>
      <c r="D5337" t="s">
        <v>19408</v>
      </c>
      <c r="E5337" t="s">
        <v>107</v>
      </c>
      <c r="F5337" t="s">
        <v>19248</v>
      </c>
      <c r="G5337" s="2">
        <v>44399</v>
      </c>
      <c r="H5337" s="2">
        <v>44397</v>
      </c>
      <c r="I5337" s="2">
        <v>44769</v>
      </c>
      <c r="J5337" s="19">
        <f t="shared" si="113"/>
        <v>44762</v>
      </c>
      <c r="K5337" s="2">
        <v>44762</v>
      </c>
      <c r="L5337" s="5" t="s">
        <v>31</v>
      </c>
      <c r="M5337" t="s">
        <v>63</v>
      </c>
      <c r="N5337" t="s">
        <v>32</v>
      </c>
      <c r="O5337" t="s">
        <v>64</v>
      </c>
      <c r="P5337" t="s">
        <v>65</v>
      </c>
      <c r="Q5337" t="s">
        <v>8264</v>
      </c>
      <c r="R5337" t="s">
        <v>67</v>
      </c>
      <c r="S5337" t="s">
        <v>179</v>
      </c>
      <c r="T5337" t="s">
        <v>69</v>
      </c>
      <c r="U5337" t="s">
        <v>19409</v>
      </c>
      <c r="V5337" t="s">
        <v>19408</v>
      </c>
      <c r="W5337" t="s">
        <v>71</v>
      </c>
    </row>
    <row r="5338" spans="1:23" hidden="1" x14ac:dyDescent="0.2">
      <c r="A5338" t="s">
        <v>57</v>
      </c>
      <c r="B5338" t="s">
        <v>19410</v>
      </c>
      <c r="C5338" t="s">
        <v>7162</v>
      </c>
      <c r="D5338" t="s">
        <v>19411</v>
      </c>
      <c r="E5338" t="s">
        <v>107</v>
      </c>
      <c r="F5338" t="s">
        <v>19248</v>
      </c>
      <c r="G5338" s="2">
        <v>44399</v>
      </c>
      <c r="H5338" s="2">
        <v>44397</v>
      </c>
      <c r="I5338" s="2">
        <v>44769</v>
      </c>
      <c r="J5338" s="19">
        <f t="shared" si="113"/>
        <v>44762</v>
      </c>
      <c r="K5338" s="2">
        <v>44762</v>
      </c>
      <c r="L5338" s="5" t="s">
        <v>31</v>
      </c>
      <c r="M5338" t="s">
        <v>63</v>
      </c>
      <c r="N5338" t="s">
        <v>32</v>
      </c>
      <c r="O5338" t="s">
        <v>64</v>
      </c>
      <c r="P5338" t="s">
        <v>65</v>
      </c>
      <c r="Q5338" t="s">
        <v>8264</v>
      </c>
      <c r="R5338" t="s">
        <v>67</v>
      </c>
      <c r="S5338" t="s">
        <v>125</v>
      </c>
      <c r="T5338" t="s">
        <v>69</v>
      </c>
      <c r="U5338" t="s">
        <v>19412</v>
      </c>
      <c r="V5338" t="s">
        <v>19411</v>
      </c>
      <c r="W5338" t="s">
        <v>71</v>
      </c>
    </row>
    <row r="5339" spans="1:23" hidden="1" x14ac:dyDescent="0.2">
      <c r="A5339" t="s">
        <v>57</v>
      </c>
      <c r="B5339" t="s">
        <v>19413</v>
      </c>
      <c r="C5339" t="s">
        <v>16791</v>
      </c>
      <c r="D5339" t="s">
        <v>19414</v>
      </c>
      <c r="E5339" t="s">
        <v>136</v>
      </c>
      <c r="F5339" t="s">
        <v>13679</v>
      </c>
      <c r="G5339" s="2">
        <v>44399</v>
      </c>
      <c r="H5339" s="2">
        <v>44398</v>
      </c>
      <c r="I5339" s="2">
        <v>44736</v>
      </c>
      <c r="J5339" s="19">
        <f t="shared" si="113"/>
        <v>44763</v>
      </c>
      <c r="K5339" s="2">
        <v>44763</v>
      </c>
      <c r="L5339" s="5" t="s">
        <v>6</v>
      </c>
      <c r="M5339" t="s">
        <v>138</v>
      </c>
      <c r="N5339" t="s">
        <v>32</v>
      </c>
      <c r="O5339" t="s">
        <v>64</v>
      </c>
      <c r="P5339" t="s">
        <v>65</v>
      </c>
      <c r="Q5339" t="s">
        <v>9822</v>
      </c>
      <c r="R5339" t="s">
        <v>67</v>
      </c>
      <c r="S5339" t="s">
        <v>284</v>
      </c>
      <c r="T5339" t="s">
        <v>80</v>
      </c>
      <c r="U5339" t="s">
        <v>19415</v>
      </c>
      <c r="V5339" t="s">
        <v>19416</v>
      </c>
      <c r="W5339" t="s">
        <v>142</v>
      </c>
    </row>
    <row r="5340" spans="1:23" hidden="1" x14ac:dyDescent="0.2">
      <c r="A5340" t="s">
        <v>57</v>
      </c>
      <c r="B5340" t="s">
        <v>19417</v>
      </c>
      <c r="C5340" t="s">
        <v>16791</v>
      </c>
      <c r="D5340" t="s">
        <v>19418</v>
      </c>
      <c r="E5340" t="s">
        <v>136</v>
      </c>
      <c r="F5340" t="s">
        <v>13679</v>
      </c>
      <c r="G5340" s="2">
        <v>44399</v>
      </c>
      <c r="H5340" s="2">
        <v>44398</v>
      </c>
      <c r="I5340" s="2">
        <v>44736</v>
      </c>
      <c r="J5340" s="19">
        <f t="shared" si="113"/>
        <v>44763</v>
      </c>
      <c r="K5340" s="2">
        <v>44763</v>
      </c>
      <c r="L5340" s="5" t="s">
        <v>6</v>
      </c>
      <c r="M5340" t="s">
        <v>138</v>
      </c>
      <c r="N5340" t="s">
        <v>32</v>
      </c>
      <c r="O5340" t="s">
        <v>64</v>
      </c>
      <c r="P5340" t="s">
        <v>65</v>
      </c>
      <c r="Q5340" t="s">
        <v>9822</v>
      </c>
      <c r="R5340" t="s">
        <v>67</v>
      </c>
      <c r="S5340" t="s">
        <v>284</v>
      </c>
      <c r="T5340" t="s">
        <v>80</v>
      </c>
      <c r="U5340" t="s">
        <v>19419</v>
      </c>
      <c r="V5340" t="s">
        <v>19416</v>
      </c>
      <c r="W5340" t="s">
        <v>142</v>
      </c>
    </row>
    <row r="5341" spans="1:23" hidden="1" x14ac:dyDescent="0.2">
      <c r="A5341" t="s">
        <v>57</v>
      </c>
      <c r="B5341" t="s">
        <v>19420</v>
      </c>
      <c r="C5341" t="s">
        <v>15857</v>
      </c>
      <c r="D5341" t="s">
        <v>19421</v>
      </c>
      <c r="E5341" t="s">
        <v>107</v>
      </c>
      <c r="F5341" t="s">
        <v>697</v>
      </c>
      <c r="G5341" s="2">
        <v>44399</v>
      </c>
      <c r="H5341" s="2">
        <v>44397</v>
      </c>
      <c r="I5341" s="2">
        <v>44767</v>
      </c>
      <c r="J5341" s="19">
        <f t="shared" si="113"/>
        <v>44762</v>
      </c>
      <c r="K5341" s="2">
        <v>44762</v>
      </c>
      <c r="L5341" s="5" t="s">
        <v>31</v>
      </c>
      <c r="M5341" t="s">
        <v>63</v>
      </c>
      <c r="N5341" t="s">
        <v>32</v>
      </c>
      <c r="O5341" t="s">
        <v>64</v>
      </c>
      <c r="P5341" t="s">
        <v>65</v>
      </c>
      <c r="Q5341" t="s">
        <v>8264</v>
      </c>
      <c r="R5341" t="s">
        <v>67</v>
      </c>
      <c r="S5341" t="s">
        <v>79</v>
      </c>
      <c r="T5341" t="s">
        <v>69</v>
      </c>
      <c r="U5341" t="s">
        <v>19422</v>
      </c>
      <c r="V5341" t="s">
        <v>19421</v>
      </c>
      <c r="W5341" t="s">
        <v>71</v>
      </c>
    </row>
    <row r="5342" spans="1:23" hidden="1" x14ac:dyDescent="0.2">
      <c r="A5342" t="s">
        <v>57</v>
      </c>
      <c r="B5342" t="s">
        <v>19423</v>
      </c>
      <c r="C5342" t="s">
        <v>19424</v>
      </c>
      <c r="D5342" t="s">
        <v>19425</v>
      </c>
      <c r="E5342" t="s">
        <v>75</v>
      </c>
      <c r="F5342" t="s">
        <v>6141</v>
      </c>
      <c r="G5342" s="2">
        <v>44399</v>
      </c>
      <c r="H5342" s="2">
        <v>44396</v>
      </c>
      <c r="I5342" s="2">
        <v>44698</v>
      </c>
      <c r="J5342" s="19">
        <f t="shared" si="113"/>
        <v>44761</v>
      </c>
      <c r="K5342" s="2">
        <v>44761</v>
      </c>
      <c r="L5342" s="5" t="s">
        <v>6</v>
      </c>
      <c r="M5342" t="s">
        <v>63</v>
      </c>
      <c r="N5342" t="s">
        <v>32</v>
      </c>
      <c r="O5342" t="s">
        <v>64</v>
      </c>
      <c r="P5342" t="s">
        <v>65</v>
      </c>
      <c r="Q5342" t="s">
        <v>10481</v>
      </c>
      <c r="R5342" t="s">
        <v>67</v>
      </c>
      <c r="S5342" t="s">
        <v>79</v>
      </c>
      <c r="T5342" t="s">
        <v>69</v>
      </c>
      <c r="U5342" t="s">
        <v>19426</v>
      </c>
      <c r="V5342" t="s">
        <v>19425</v>
      </c>
      <c r="W5342" t="s">
        <v>71</v>
      </c>
    </row>
    <row r="5343" spans="1:23" hidden="1" x14ac:dyDescent="0.2">
      <c r="A5343" t="s">
        <v>57</v>
      </c>
      <c r="B5343" t="s">
        <v>19427</v>
      </c>
      <c r="C5343" t="s">
        <v>2398</v>
      </c>
      <c r="D5343" t="s">
        <v>19428</v>
      </c>
      <c r="E5343" t="s">
        <v>107</v>
      </c>
      <c r="F5343" t="s">
        <v>1089</v>
      </c>
      <c r="G5343" s="2">
        <v>44399</v>
      </c>
      <c r="H5343" s="2">
        <v>44398</v>
      </c>
      <c r="I5343" s="2">
        <v>44854</v>
      </c>
      <c r="J5343" s="19">
        <f>H5343+180</f>
        <v>44578</v>
      </c>
      <c r="K5343" s="2">
        <v>44582</v>
      </c>
      <c r="L5343" s="5" t="s">
        <v>31</v>
      </c>
      <c r="M5343" t="s">
        <v>63</v>
      </c>
      <c r="N5343" t="s">
        <v>32</v>
      </c>
      <c r="O5343" t="s">
        <v>64</v>
      </c>
      <c r="P5343" t="s">
        <v>16814</v>
      </c>
      <c r="Q5343" t="s">
        <v>17188</v>
      </c>
      <c r="R5343" t="s">
        <v>67</v>
      </c>
      <c r="S5343" t="s">
        <v>125</v>
      </c>
      <c r="T5343" t="s">
        <v>69</v>
      </c>
      <c r="U5343" t="s">
        <v>19429</v>
      </c>
      <c r="V5343" t="s">
        <v>19428</v>
      </c>
      <c r="W5343" t="s">
        <v>71</v>
      </c>
    </row>
    <row r="5344" spans="1:23" hidden="1" x14ac:dyDescent="0.2">
      <c r="A5344" t="s">
        <v>57</v>
      </c>
      <c r="B5344" t="s">
        <v>19430</v>
      </c>
      <c r="C5344" t="s">
        <v>9612</v>
      </c>
      <c r="D5344" t="s">
        <v>19431</v>
      </c>
      <c r="E5344" t="s">
        <v>176</v>
      </c>
      <c r="F5344" t="s">
        <v>13859</v>
      </c>
      <c r="G5344" s="2">
        <v>44399</v>
      </c>
      <c r="H5344" s="2">
        <v>44397</v>
      </c>
      <c r="I5344" s="2">
        <v>44878</v>
      </c>
      <c r="J5344" s="19">
        <f t="shared" ref="J5344:J5349" si="114">H5344+365</f>
        <v>44762</v>
      </c>
      <c r="K5344" s="2">
        <v>44762</v>
      </c>
      <c r="L5344" s="5" t="s">
        <v>31</v>
      </c>
      <c r="M5344" t="s">
        <v>63</v>
      </c>
      <c r="N5344" t="s">
        <v>32</v>
      </c>
      <c r="O5344" t="s">
        <v>64</v>
      </c>
      <c r="P5344" t="s">
        <v>65</v>
      </c>
      <c r="Q5344" t="s">
        <v>8264</v>
      </c>
      <c r="R5344" t="s">
        <v>67</v>
      </c>
      <c r="S5344" t="s">
        <v>79</v>
      </c>
      <c r="T5344" t="s">
        <v>69</v>
      </c>
      <c r="U5344" t="s">
        <v>19432</v>
      </c>
      <c r="V5344" t="s">
        <v>19433</v>
      </c>
      <c r="W5344" t="s">
        <v>71</v>
      </c>
    </row>
    <row r="5345" spans="1:23" hidden="1" x14ac:dyDescent="0.2">
      <c r="A5345" t="s">
        <v>57</v>
      </c>
      <c r="B5345" t="s">
        <v>19434</v>
      </c>
      <c r="C5345" t="s">
        <v>19435</v>
      </c>
      <c r="D5345" t="s">
        <v>19436</v>
      </c>
      <c r="E5345" t="s">
        <v>176</v>
      </c>
      <c r="F5345" t="s">
        <v>13859</v>
      </c>
      <c r="G5345" s="2">
        <v>44399</v>
      </c>
      <c r="H5345" s="2">
        <v>44397</v>
      </c>
      <c r="I5345" s="2">
        <v>44621</v>
      </c>
      <c r="J5345" s="19">
        <f t="shared" si="114"/>
        <v>44762</v>
      </c>
      <c r="K5345" s="2">
        <v>44762</v>
      </c>
      <c r="L5345" s="5" t="s">
        <v>6</v>
      </c>
      <c r="M5345" t="s">
        <v>63</v>
      </c>
      <c r="N5345" t="s">
        <v>32</v>
      </c>
      <c r="O5345" t="s">
        <v>64</v>
      </c>
      <c r="P5345" t="s">
        <v>65</v>
      </c>
      <c r="Q5345" t="s">
        <v>8264</v>
      </c>
      <c r="R5345" t="s">
        <v>630</v>
      </c>
      <c r="S5345" t="s">
        <v>79</v>
      </c>
      <c r="T5345" t="s">
        <v>298</v>
      </c>
      <c r="U5345" t="s">
        <v>19437</v>
      </c>
      <c r="V5345" t="s">
        <v>19436</v>
      </c>
      <c r="W5345" t="s">
        <v>71</v>
      </c>
    </row>
    <row r="5346" spans="1:23" hidden="1" x14ac:dyDescent="0.2">
      <c r="A5346" t="s">
        <v>57</v>
      </c>
      <c r="B5346" t="s">
        <v>19438</v>
      </c>
      <c r="C5346" t="s">
        <v>5189</v>
      </c>
      <c r="D5346" t="s">
        <v>19439</v>
      </c>
      <c r="E5346" t="s">
        <v>176</v>
      </c>
      <c r="F5346" t="s">
        <v>13854</v>
      </c>
      <c r="G5346" s="2">
        <v>44399</v>
      </c>
      <c r="H5346" s="2">
        <v>44397</v>
      </c>
      <c r="I5346" s="2">
        <v>44802</v>
      </c>
      <c r="J5346" s="19">
        <f t="shared" si="114"/>
        <v>44762</v>
      </c>
      <c r="K5346" s="2">
        <v>44762</v>
      </c>
      <c r="L5346" s="5" t="s">
        <v>31</v>
      </c>
      <c r="M5346" t="s">
        <v>88</v>
      </c>
      <c r="N5346" t="s">
        <v>32</v>
      </c>
      <c r="O5346" t="s">
        <v>64</v>
      </c>
      <c r="P5346" t="s">
        <v>65</v>
      </c>
      <c r="Q5346" t="s">
        <v>8522</v>
      </c>
      <c r="R5346" t="s">
        <v>67</v>
      </c>
      <c r="S5346" t="s">
        <v>90</v>
      </c>
      <c r="T5346" t="s">
        <v>80</v>
      </c>
      <c r="U5346" t="s">
        <v>19440</v>
      </c>
      <c r="V5346" t="s">
        <v>19441</v>
      </c>
      <c r="W5346" t="s">
        <v>92</v>
      </c>
    </row>
    <row r="5347" spans="1:23" hidden="1" x14ac:dyDescent="0.2">
      <c r="A5347" t="s">
        <v>57</v>
      </c>
      <c r="B5347" t="s">
        <v>19442</v>
      </c>
      <c r="C5347" t="s">
        <v>16767</v>
      </c>
      <c r="D5347" t="s">
        <v>19443</v>
      </c>
      <c r="E5347" t="s">
        <v>136</v>
      </c>
      <c r="F5347" t="s">
        <v>13552</v>
      </c>
      <c r="G5347" s="2">
        <v>44399</v>
      </c>
      <c r="H5347" s="2">
        <v>44397</v>
      </c>
      <c r="I5347" s="2">
        <v>44754</v>
      </c>
      <c r="J5347" s="19">
        <f t="shared" si="114"/>
        <v>44762</v>
      </c>
      <c r="K5347" s="2">
        <v>44762</v>
      </c>
      <c r="L5347" s="5" t="s">
        <v>6</v>
      </c>
      <c r="M5347" t="s">
        <v>77</v>
      </c>
      <c r="N5347" t="s">
        <v>32</v>
      </c>
      <c r="O5347" t="s">
        <v>64</v>
      </c>
      <c r="P5347" t="s">
        <v>65</v>
      </c>
      <c r="Q5347" t="s">
        <v>8264</v>
      </c>
      <c r="R5347" t="s">
        <v>67</v>
      </c>
      <c r="S5347" t="s">
        <v>79</v>
      </c>
      <c r="T5347" t="s">
        <v>80</v>
      </c>
      <c r="U5347" t="s">
        <v>13872</v>
      </c>
      <c r="V5347" t="s">
        <v>13873</v>
      </c>
      <c r="W5347" t="s">
        <v>82</v>
      </c>
    </row>
    <row r="5348" spans="1:23" hidden="1" x14ac:dyDescent="0.2">
      <c r="A5348" t="s">
        <v>57</v>
      </c>
      <c r="B5348" t="s">
        <v>19444</v>
      </c>
      <c r="C5348" t="s">
        <v>2258</v>
      </c>
      <c r="D5348" t="s">
        <v>19445</v>
      </c>
      <c r="E5348" t="s">
        <v>176</v>
      </c>
      <c r="F5348" t="s">
        <v>13859</v>
      </c>
      <c r="G5348" s="2">
        <v>44399</v>
      </c>
      <c r="H5348" s="2">
        <v>44397</v>
      </c>
      <c r="I5348" s="2">
        <v>44801</v>
      </c>
      <c r="J5348" s="19">
        <f t="shared" si="114"/>
        <v>44762</v>
      </c>
      <c r="K5348" s="2">
        <v>44762</v>
      </c>
      <c r="L5348" s="5" t="s">
        <v>31</v>
      </c>
      <c r="M5348" t="s">
        <v>63</v>
      </c>
      <c r="N5348" t="s">
        <v>32</v>
      </c>
      <c r="O5348" t="s">
        <v>64</v>
      </c>
      <c r="P5348" t="s">
        <v>65</v>
      </c>
      <c r="Q5348" t="s">
        <v>8264</v>
      </c>
      <c r="R5348" t="s">
        <v>67</v>
      </c>
      <c r="S5348" t="s">
        <v>79</v>
      </c>
      <c r="T5348" t="s">
        <v>69</v>
      </c>
      <c r="U5348" t="s">
        <v>19446</v>
      </c>
      <c r="V5348" t="s">
        <v>19445</v>
      </c>
      <c r="W5348" t="s">
        <v>71</v>
      </c>
    </row>
    <row r="5349" spans="1:23" hidden="1" x14ac:dyDescent="0.2">
      <c r="A5349" t="s">
        <v>57</v>
      </c>
      <c r="B5349" t="s">
        <v>19447</v>
      </c>
      <c r="C5349" t="s">
        <v>2258</v>
      </c>
      <c r="D5349" t="s">
        <v>19445</v>
      </c>
      <c r="E5349" t="s">
        <v>176</v>
      </c>
      <c r="F5349" t="s">
        <v>13859</v>
      </c>
      <c r="G5349" s="2">
        <v>44399</v>
      </c>
      <c r="H5349" s="2">
        <v>44397</v>
      </c>
      <c r="I5349" s="2">
        <v>44801</v>
      </c>
      <c r="J5349" s="19">
        <f t="shared" si="114"/>
        <v>44762</v>
      </c>
      <c r="K5349" s="2">
        <v>44762</v>
      </c>
      <c r="L5349" s="5" t="s">
        <v>31</v>
      </c>
      <c r="M5349" t="s">
        <v>63</v>
      </c>
      <c r="N5349" t="s">
        <v>32</v>
      </c>
      <c r="O5349" t="s">
        <v>64</v>
      </c>
      <c r="P5349" t="s">
        <v>65</v>
      </c>
      <c r="Q5349" t="s">
        <v>8264</v>
      </c>
      <c r="R5349" t="s">
        <v>67</v>
      </c>
      <c r="S5349" t="s">
        <v>79</v>
      </c>
      <c r="T5349" t="s">
        <v>69</v>
      </c>
      <c r="U5349" t="s">
        <v>19448</v>
      </c>
      <c r="V5349" t="s">
        <v>19445</v>
      </c>
      <c r="W5349" t="s">
        <v>71</v>
      </c>
    </row>
    <row r="5350" spans="1:23" hidden="1" x14ac:dyDescent="0.2">
      <c r="A5350" t="s">
        <v>57</v>
      </c>
      <c r="B5350" t="s">
        <v>19449</v>
      </c>
      <c r="C5350" t="s">
        <v>17002</v>
      </c>
      <c r="D5350" t="s">
        <v>19450</v>
      </c>
      <c r="E5350" t="s">
        <v>86</v>
      </c>
      <c r="F5350" t="s">
        <v>16930</v>
      </c>
      <c r="G5350" s="2">
        <v>44400</v>
      </c>
      <c r="H5350" s="2">
        <v>44399</v>
      </c>
      <c r="I5350" s="2">
        <v>44798</v>
      </c>
      <c r="J5350" s="19">
        <f>H5350+180</f>
        <v>44579</v>
      </c>
      <c r="K5350" s="2">
        <v>44583</v>
      </c>
      <c r="L5350" s="5" t="s">
        <v>31</v>
      </c>
      <c r="M5350" t="s">
        <v>269</v>
      </c>
      <c r="N5350" t="s">
        <v>32</v>
      </c>
      <c r="O5350" t="s">
        <v>64</v>
      </c>
      <c r="P5350" t="s">
        <v>16814</v>
      </c>
      <c r="Q5350" t="s">
        <v>19388</v>
      </c>
      <c r="R5350" t="s">
        <v>1207</v>
      </c>
      <c r="S5350" t="s">
        <v>280</v>
      </c>
      <c r="T5350" t="s">
        <v>69</v>
      </c>
      <c r="U5350" t="s">
        <v>19451</v>
      </c>
      <c r="V5350" t="s">
        <v>19450</v>
      </c>
      <c r="W5350" t="s">
        <v>274</v>
      </c>
    </row>
    <row r="5351" spans="1:23" hidden="1" x14ac:dyDescent="0.2">
      <c r="A5351" t="s">
        <v>57</v>
      </c>
      <c r="B5351" t="s">
        <v>19452</v>
      </c>
      <c r="C5351" t="s">
        <v>13136</v>
      </c>
      <c r="D5351" t="s">
        <v>19453</v>
      </c>
      <c r="E5351" t="s">
        <v>107</v>
      </c>
      <c r="F5351" t="s">
        <v>697</v>
      </c>
      <c r="G5351" s="2">
        <v>44400</v>
      </c>
      <c r="H5351" s="2">
        <v>44397</v>
      </c>
      <c r="I5351" s="2">
        <v>44767</v>
      </c>
      <c r="J5351" s="19">
        <f>H5351+365</f>
        <v>44762</v>
      </c>
      <c r="K5351" s="2">
        <v>44762</v>
      </c>
      <c r="L5351" s="5" t="s">
        <v>31</v>
      </c>
      <c r="M5351" t="s">
        <v>63</v>
      </c>
      <c r="N5351" t="s">
        <v>32</v>
      </c>
      <c r="O5351" t="s">
        <v>64</v>
      </c>
      <c r="P5351" t="s">
        <v>65</v>
      </c>
      <c r="Q5351" t="s">
        <v>8264</v>
      </c>
      <c r="R5351" t="s">
        <v>67</v>
      </c>
      <c r="S5351" t="s">
        <v>79</v>
      </c>
      <c r="T5351" t="s">
        <v>69</v>
      </c>
      <c r="U5351" t="s">
        <v>19454</v>
      </c>
      <c r="V5351" t="s">
        <v>19453</v>
      </c>
      <c r="W5351" t="s">
        <v>71</v>
      </c>
    </row>
    <row r="5352" spans="1:23" hidden="1" x14ac:dyDescent="0.2">
      <c r="A5352" t="s">
        <v>57</v>
      </c>
      <c r="B5352" t="s">
        <v>19455</v>
      </c>
      <c r="C5352" t="s">
        <v>9250</v>
      </c>
      <c r="D5352" t="s">
        <v>19456</v>
      </c>
      <c r="E5352" t="s">
        <v>136</v>
      </c>
      <c r="F5352" t="s">
        <v>2854</v>
      </c>
      <c r="G5352" s="2">
        <v>44400</v>
      </c>
      <c r="H5352" s="2">
        <v>44399</v>
      </c>
      <c r="I5352" s="2">
        <v>44760</v>
      </c>
      <c r="J5352" s="19">
        <f>H5352+365</f>
        <v>44764</v>
      </c>
      <c r="K5352" s="2">
        <v>44764</v>
      </c>
      <c r="L5352" s="5" t="s">
        <v>6</v>
      </c>
      <c r="M5352" t="s">
        <v>269</v>
      </c>
      <c r="N5352" t="s">
        <v>32</v>
      </c>
      <c r="O5352" t="s">
        <v>64</v>
      </c>
      <c r="P5352" t="s">
        <v>65</v>
      </c>
      <c r="Q5352" t="s">
        <v>10050</v>
      </c>
      <c r="R5352" t="s">
        <v>1207</v>
      </c>
      <c r="S5352" t="s">
        <v>280</v>
      </c>
      <c r="T5352" t="s">
        <v>69</v>
      </c>
      <c r="U5352" t="s">
        <v>19457</v>
      </c>
      <c r="V5352" t="s">
        <v>19456</v>
      </c>
      <c r="W5352" t="s">
        <v>274</v>
      </c>
    </row>
    <row r="5353" spans="1:23" hidden="1" x14ac:dyDescent="0.2">
      <c r="A5353" t="s">
        <v>57</v>
      </c>
      <c r="B5353" t="s">
        <v>19458</v>
      </c>
      <c r="C5353" t="s">
        <v>19459</v>
      </c>
      <c r="D5353" t="s">
        <v>19460</v>
      </c>
      <c r="E5353" t="s">
        <v>176</v>
      </c>
      <c r="F5353" t="s">
        <v>13859</v>
      </c>
      <c r="G5353" s="2">
        <v>44400</v>
      </c>
      <c r="H5353" s="2">
        <v>44397</v>
      </c>
      <c r="I5353" s="2">
        <v>44879</v>
      </c>
      <c r="J5353" s="19">
        <f>H5353+365</f>
        <v>44762</v>
      </c>
      <c r="K5353" s="2">
        <v>44760</v>
      </c>
      <c r="L5353" s="5" t="s">
        <v>31</v>
      </c>
      <c r="M5353" t="s">
        <v>63</v>
      </c>
      <c r="N5353" t="s">
        <v>32</v>
      </c>
      <c r="O5353" t="s">
        <v>64</v>
      </c>
      <c r="P5353" t="s">
        <v>65</v>
      </c>
      <c r="Q5353" t="s">
        <v>7976</v>
      </c>
      <c r="R5353" t="s">
        <v>67</v>
      </c>
      <c r="S5353" t="s">
        <v>125</v>
      </c>
      <c r="T5353" t="s">
        <v>69</v>
      </c>
      <c r="U5353" t="s">
        <v>19461</v>
      </c>
      <c r="V5353" t="s">
        <v>19460</v>
      </c>
      <c r="W5353" t="s">
        <v>71</v>
      </c>
    </row>
    <row r="5354" spans="1:23" hidden="1" x14ac:dyDescent="0.2">
      <c r="A5354" t="s">
        <v>57</v>
      </c>
      <c r="B5354" t="s">
        <v>19462</v>
      </c>
      <c r="C5354" t="s">
        <v>19459</v>
      </c>
      <c r="D5354" t="s">
        <v>19463</v>
      </c>
      <c r="E5354" t="s">
        <v>176</v>
      </c>
      <c r="F5354" t="s">
        <v>13859</v>
      </c>
      <c r="G5354" s="2">
        <v>44400</v>
      </c>
      <c r="H5354" s="2">
        <v>44397</v>
      </c>
      <c r="I5354" s="2">
        <v>44879</v>
      </c>
      <c r="J5354" s="19">
        <f>H5354+365</f>
        <v>44762</v>
      </c>
      <c r="K5354" s="2">
        <v>44762</v>
      </c>
      <c r="L5354" s="5" t="s">
        <v>31</v>
      </c>
      <c r="M5354" t="s">
        <v>63</v>
      </c>
      <c r="N5354" t="s">
        <v>32</v>
      </c>
      <c r="O5354" t="s">
        <v>64</v>
      </c>
      <c r="P5354" t="s">
        <v>65</v>
      </c>
      <c r="Q5354" t="s">
        <v>7976</v>
      </c>
      <c r="R5354" t="s">
        <v>67</v>
      </c>
      <c r="S5354" t="s">
        <v>583</v>
      </c>
      <c r="T5354" t="s">
        <v>80</v>
      </c>
      <c r="U5354" t="s">
        <v>19464</v>
      </c>
      <c r="V5354" t="s">
        <v>19463</v>
      </c>
      <c r="W5354" t="s">
        <v>71</v>
      </c>
    </row>
    <row r="5355" spans="1:23" hidden="1" x14ac:dyDescent="0.2">
      <c r="A5355" t="s">
        <v>57</v>
      </c>
      <c r="B5355" t="s">
        <v>19465</v>
      </c>
      <c r="C5355" t="s">
        <v>19459</v>
      </c>
      <c r="D5355" t="s">
        <v>19463</v>
      </c>
      <c r="E5355" t="s">
        <v>176</v>
      </c>
      <c r="F5355" t="s">
        <v>13859</v>
      </c>
      <c r="G5355" s="2">
        <v>44400</v>
      </c>
      <c r="H5355" s="2">
        <v>44397</v>
      </c>
      <c r="I5355" s="2">
        <v>44879</v>
      </c>
      <c r="J5355" s="19">
        <f>H5355+365</f>
        <v>44762</v>
      </c>
      <c r="K5355" s="2">
        <v>44762</v>
      </c>
      <c r="L5355" s="5" t="s">
        <v>31</v>
      </c>
      <c r="M5355" t="s">
        <v>63</v>
      </c>
      <c r="N5355" t="s">
        <v>32</v>
      </c>
      <c r="O5355" t="s">
        <v>64</v>
      </c>
      <c r="P5355" t="s">
        <v>65</v>
      </c>
      <c r="Q5355" t="s">
        <v>7976</v>
      </c>
      <c r="R5355" t="s">
        <v>67</v>
      </c>
      <c r="S5355" t="s">
        <v>583</v>
      </c>
      <c r="T5355" t="s">
        <v>80</v>
      </c>
      <c r="U5355" t="s">
        <v>19466</v>
      </c>
      <c r="V5355" t="s">
        <v>19463</v>
      </c>
      <c r="W5355" t="s">
        <v>71</v>
      </c>
    </row>
    <row r="5356" spans="1:23" hidden="1" x14ac:dyDescent="0.2">
      <c r="A5356" t="s">
        <v>57</v>
      </c>
      <c r="B5356" t="s">
        <v>19467</v>
      </c>
      <c r="C5356" t="s">
        <v>19281</v>
      </c>
      <c r="D5356" t="s">
        <v>19285</v>
      </c>
      <c r="E5356" t="s">
        <v>804</v>
      </c>
      <c r="F5356" t="s">
        <v>19283</v>
      </c>
      <c r="G5356" s="2">
        <v>44400</v>
      </c>
      <c r="H5356" s="2">
        <v>44397</v>
      </c>
      <c r="I5356" s="2">
        <v>44761</v>
      </c>
      <c r="J5356" s="19">
        <f t="shared" ref="J5356:J5361" si="115">H5356+180</f>
        <v>44577</v>
      </c>
      <c r="K5356" s="2">
        <v>44581</v>
      </c>
      <c r="L5356" s="5" t="s">
        <v>31</v>
      </c>
      <c r="M5356" t="s">
        <v>77</v>
      </c>
      <c r="N5356" t="s">
        <v>32</v>
      </c>
      <c r="O5356" t="s">
        <v>64</v>
      </c>
      <c r="P5356" t="s">
        <v>16814</v>
      </c>
      <c r="Q5356" t="s">
        <v>16824</v>
      </c>
      <c r="R5356" t="s">
        <v>67</v>
      </c>
      <c r="S5356" t="s">
        <v>79</v>
      </c>
      <c r="T5356" t="s">
        <v>80</v>
      </c>
      <c r="U5356" t="s">
        <v>19284</v>
      </c>
      <c r="V5356" t="s">
        <v>19285</v>
      </c>
      <c r="W5356" t="s">
        <v>82</v>
      </c>
    </row>
    <row r="5357" spans="1:23" hidden="1" x14ac:dyDescent="0.2">
      <c r="A5357" t="s">
        <v>57</v>
      </c>
      <c r="B5357" t="s">
        <v>19468</v>
      </c>
      <c r="C5357" t="s">
        <v>19469</v>
      </c>
      <c r="D5357" t="s">
        <v>19470</v>
      </c>
      <c r="E5357" t="s">
        <v>107</v>
      </c>
      <c r="F5357" t="s">
        <v>4397</v>
      </c>
      <c r="G5357" s="2">
        <v>44400</v>
      </c>
      <c r="H5357" s="2">
        <v>44399</v>
      </c>
      <c r="I5357" s="2">
        <v>44726</v>
      </c>
      <c r="J5357" s="19">
        <f t="shared" si="115"/>
        <v>44579</v>
      </c>
      <c r="K5357" s="2">
        <v>44583</v>
      </c>
      <c r="L5357" s="5" t="s">
        <v>31</v>
      </c>
      <c r="M5357" t="s">
        <v>77</v>
      </c>
      <c r="N5357" t="s">
        <v>32</v>
      </c>
      <c r="O5357" t="s">
        <v>64</v>
      </c>
      <c r="P5357" t="s">
        <v>16814</v>
      </c>
      <c r="Q5357" t="s">
        <v>18695</v>
      </c>
      <c r="R5357" t="s">
        <v>67</v>
      </c>
      <c r="S5357" t="s">
        <v>79</v>
      </c>
      <c r="T5357" t="s">
        <v>80</v>
      </c>
      <c r="U5357" t="s">
        <v>19471</v>
      </c>
      <c r="V5357" t="s">
        <v>19472</v>
      </c>
      <c r="W5357" t="s">
        <v>82</v>
      </c>
    </row>
    <row r="5358" spans="1:23" hidden="1" x14ac:dyDescent="0.2">
      <c r="A5358" t="s">
        <v>57</v>
      </c>
      <c r="B5358" t="s">
        <v>19473</v>
      </c>
      <c r="C5358" t="s">
        <v>19474</v>
      </c>
      <c r="D5358" t="s">
        <v>19475</v>
      </c>
      <c r="E5358" t="s">
        <v>86</v>
      </c>
      <c r="F5358" t="s">
        <v>16930</v>
      </c>
      <c r="G5358" s="2">
        <v>44400</v>
      </c>
      <c r="H5358" s="2">
        <v>44397</v>
      </c>
      <c r="I5358" s="2">
        <v>44687</v>
      </c>
      <c r="J5358" s="19">
        <f t="shared" si="115"/>
        <v>44577</v>
      </c>
      <c r="K5358" s="2">
        <v>44581</v>
      </c>
      <c r="L5358" s="5" t="s">
        <v>31</v>
      </c>
      <c r="M5358" t="s">
        <v>269</v>
      </c>
      <c r="N5358" t="s">
        <v>32</v>
      </c>
      <c r="O5358" t="s">
        <v>64</v>
      </c>
      <c r="P5358" t="s">
        <v>16814</v>
      </c>
      <c r="Q5358" t="s">
        <v>16871</v>
      </c>
      <c r="R5358" t="s">
        <v>1207</v>
      </c>
      <c r="S5358" t="s">
        <v>280</v>
      </c>
      <c r="T5358" t="s">
        <v>69</v>
      </c>
      <c r="U5358" t="s">
        <v>19476</v>
      </c>
      <c r="V5358" t="s">
        <v>19475</v>
      </c>
      <c r="W5358" t="s">
        <v>274</v>
      </c>
    </row>
    <row r="5359" spans="1:23" hidden="1" x14ac:dyDescent="0.2">
      <c r="A5359" t="s">
        <v>57</v>
      </c>
      <c r="B5359" t="s">
        <v>19477</v>
      </c>
      <c r="C5359" t="s">
        <v>19478</v>
      </c>
      <c r="D5359" t="s">
        <v>19479</v>
      </c>
      <c r="E5359" t="s">
        <v>86</v>
      </c>
      <c r="F5359" t="s">
        <v>16930</v>
      </c>
      <c r="G5359" s="2">
        <v>44400</v>
      </c>
      <c r="H5359" s="2">
        <v>44399</v>
      </c>
      <c r="I5359" s="2">
        <v>44769</v>
      </c>
      <c r="J5359" s="19">
        <f t="shared" si="115"/>
        <v>44579</v>
      </c>
      <c r="K5359" s="2">
        <v>44583</v>
      </c>
      <c r="L5359" s="5" t="s">
        <v>31</v>
      </c>
      <c r="M5359" t="s">
        <v>269</v>
      </c>
      <c r="N5359" t="s">
        <v>32</v>
      </c>
      <c r="O5359" t="s">
        <v>64</v>
      </c>
      <c r="P5359" t="s">
        <v>16814</v>
      </c>
      <c r="Q5359" t="s">
        <v>19388</v>
      </c>
      <c r="R5359" t="s">
        <v>67</v>
      </c>
      <c r="S5359" t="s">
        <v>280</v>
      </c>
      <c r="T5359" t="s">
        <v>69</v>
      </c>
      <c r="U5359" t="s">
        <v>19480</v>
      </c>
      <c r="V5359" t="s">
        <v>19479</v>
      </c>
      <c r="W5359" t="s">
        <v>274</v>
      </c>
    </row>
    <row r="5360" spans="1:23" hidden="1" x14ac:dyDescent="0.2">
      <c r="A5360" t="s">
        <v>57</v>
      </c>
      <c r="B5360" t="s">
        <v>19481</v>
      </c>
      <c r="C5360" t="s">
        <v>19478</v>
      </c>
      <c r="D5360" t="s">
        <v>19482</v>
      </c>
      <c r="E5360" t="s">
        <v>86</v>
      </c>
      <c r="F5360" t="s">
        <v>16930</v>
      </c>
      <c r="G5360" s="2">
        <v>44400</v>
      </c>
      <c r="H5360" s="2">
        <v>44399</v>
      </c>
      <c r="I5360" s="2">
        <v>44804</v>
      </c>
      <c r="J5360" s="19">
        <f t="shared" si="115"/>
        <v>44579</v>
      </c>
      <c r="K5360" s="2">
        <v>44583</v>
      </c>
      <c r="L5360" s="5" t="s">
        <v>31</v>
      </c>
      <c r="M5360" t="s">
        <v>98</v>
      </c>
      <c r="N5360" t="s">
        <v>32</v>
      </c>
      <c r="O5360" t="s">
        <v>64</v>
      </c>
      <c r="P5360" t="s">
        <v>16814</v>
      </c>
      <c r="Q5360" t="s">
        <v>19483</v>
      </c>
      <c r="R5360" t="s">
        <v>67</v>
      </c>
      <c r="S5360" t="s">
        <v>100</v>
      </c>
      <c r="T5360" t="s">
        <v>80</v>
      </c>
      <c r="U5360" t="s">
        <v>19484</v>
      </c>
      <c r="V5360" t="s">
        <v>19485</v>
      </c>
      <c r="W5360" t="s">
        <v>103</v>
      </c>
    </row>
    <row r="5361" spans="1:23" hidden="1" x14ac:dyDescent="0.2">
      <c r="A5361" t="s">
        <v>57</v>
      </c>
      <c r="B5361" t="s">
        <v>19486</v>
      </c>
      <c r="C5361" t="s">
        <v>19474</v>
      </c>
      <c r="D5361" t="s">
        <v>19487</v>
      </c>
      <c r="E5361" t="s">
        <v>86</v>
      </c>
      <c r="F5361" t="s">
        <v>16930</v>
      </c>
      <c r="G5361" s="2">
        <v>44400</v>
      </c>
      <c r="H5361" s="2">
        <v>44397</v>
      </c>
      <c r="I5361" s="2">
        <v>44804</v>
      </c>
      <c r="J5361" s="19">
        <f t="shared" si="115"/>
        <v>44577</v>
      </c>
      <c r="K5361" s="2">
        <v>44581</v>
      </c>
      <c r="L5361" s="5" t="s">
        <v>31</v>
      </c>
      <c r="M5361" t="s">
        <v>98</v>
      </c>
      <c r="N5361" t="s">
        <v>32</v>
      </c>
      <c r="O5361" t="s">
        <v>64</v>
      </c>
      <c r="P5361" t="s">
        <v>16814</v>
      </c>
      <c r="Q5361" t="s">
        <v>17480</v>
      </c>
      <c r="R5361" t="s">
        <v>67</v>
      </c>
      <c r="S5361" t="s">
        <v>100</v>
      </c>
      <c r="T5361" t="s">
        <v>80</v>
      </c>
      <c r="U5361" t="s">
        <v>19204</v>
      </c>
      <c r="V5361" t="s">
        <v>19205</v>
      </c>
      <c r="W5361" t="s">
        <v>103</v>
      </c>
    </row>
    <row r="5362" spans="1:23" hidden="1" x14ac:dyDescent="0.2">
      <c r="A5362" t="s">
        <v>57</v>
      </c>
      <c r="B5362" t="s">
        <v>19488</v>
      </c>
      <c r="C5362" t="s">
        <v>19489</v>
      </c>
      <c r="D5362" t="s">
        <v>19490</v>
      </c>
      <c r="E5362" t="s">
        <v>310</v>
      </c>
      <c r="F5362" t="s">
        <v>5407</v>
      </c>
      <c r="G5362" s="2">
        <v>44400</v>
      </c>
      <c r="H5362" s="2">
        <v>44397</v>
      </c>
      <c r="I5362" s="2">
        <v>44859</v>
      </c>
      <c r="J5362" s="19">
        <f>H5362+365</f>
        <v>44762</v>
      </c>
      <c r="K5362" s="2">
        <v>44762</v>
      </c>
      <c r="L5362" s="5" t="s">
        <v>31</v>
      </c>
      <c r="M5362" t="s">
        <v>63</v>
      </c>
      <c r="N5362" t="s">
        <v>32</v>
      </c>
      <c r="O5362" t="s">
        <v>64</v>
      </c>
      <c r="P5362" t="s">
        <v>65</v>
      </c>
      <c r="Q5362" t="s">
        <v>19491</v>
      </c>
      <c r="R5362" t="s">
        <v>630</v>
      </c>
      <c r="S5362" t="s">
        <v>79</v>
      </c>
      <c r="T5362" t="s">
        <v>298</v>
      </c>
      <c r="U5362" t="s">
        <v>19492</v>
      </c>
      <c r="V5362" t="s">
        <v>19490</v>
      </c>
      <c r="W5362" t="s">
        <v>71</v>
      </c>
    </row>
    <row r="5363" spans="1:23" hidden="1" x14ac:dyDescent="0.2">
      <c r="A5363" t="s">
        <v>57</v>
      </c>
      <c r="B5363" t="s">
        <v>19493</v>
      </c>
      <c r="C5363" t="s">
        <v>19494</v>
      </c>
      <c r="D5363" t="s">
        <v>19495</v>
      </c>
      <c r="E5363" t="s">
        <v>86</v>
      </c>
      <c r="F5363" t="s">
        <v>16930</v>
      </c>
      <c r="G5363" s="2">
        <v>44400</v>
      </c>
      <c r="H5363" s="2">
        <v>44400</v>
      </c>
      <c r="I5363" s="2">
        <v>44803</v>
      </c>
      <c r="J5363" s="19">
        <f>H5363+180</f>
        <v>44580</v>
      </c>
      <c r="K5363" s="2">
        <v>44584</v>
      </c>
      <c r="L5363" s="5" t="s">
        <v>31</v>
      </c>
      <c r="M5363" t="s">
        <v>98</v>
      </c>
      <c r="N5363" t="s">
        <v>32</v>
      </c>
      <c r="O5363" t="s">
        <v>64</v>
      </c>
      <c r="P5363" t="s">
        <v>16814</v>
      </c>
      <c r="Q5363" t="s">
        <v>17480</v>
      </c>
      <c r="R5363" t="s">
        <v>67</v>
      </c>
      <c r="S5363" t="s">
        <v>100</v>
      </c>
      <c r="T5363" t="s">
        <v>80</v>
      </c>
      <c r="U5363" t="s">
        <v>17145</v>
      </c>
      <c r="V5363" t="s">
        <v>17146</v>
      </c>
      <c r="W5363" t="s">
        <v>103</v>
      </c>
    </row>
    <row r="5364" spans="1:23" hidden="1" x14ac:dyDescent="0.2">
      <c r="A5364" t="s">
        <v>57</v>
      </c>
      <c r="B5364" t="s">
        <v>19496</v>
      </c>
      <c r="C5364" t="s">
        <v>19497</v>
      </c>
      <c r="D5364" t="s">
        <v>19498</v>
      </c>
      <c r="E5364" t="s">
        <v>86</v>
      </c>
      <c r="F5364" t="s">
        <v>16930</v>
      </c>
      <c r="G5364" s="2">
        <v>44400</v>
      </c>
      <c r="H5364" s="2">
        <v>44399</v>
      </c>
      <c r="I5364" s="2">
        <v>44582</v>
      </c>
      <c r="J5364" s="19">
        <f>H5364+180</f>
        <v>44579</v>
      </c>
      <c r="K5364" s="2">
        <v>44583</v>
      </c>
      <c r="L5364" s="5" t="s">
        <v>31</v>
      </c>
      <c r="M5364" t="s">
        <v>294</v>
      </c>
      <c r="N5364" t="s">
        <v>32</v>
      </c>
      <c r="O5364" t="s">
        <v>64</v>
      </c>
      <c r="P5364" t="s">
        <v>16814</v>
      </c>
      <c r="Q5364" t="s">
        <v>17725</v>
      </c>
      <c r="R5364" t="s">
        <v>296</v>
      </c>
      <c r="S5364" t="s">
        <v>297</v>
      </c>
      <c r="T5364" t="s">
        <v>298</v>
      </c>
      <c r="U5364" t="s">
        <v>299</v>
      </c>
      <c r="V5364" t="s">
        <v>299</v>
      </c>
      <c r="W5364" t="s">
        <v>299</v>
      </c>
    </row>
    <row r="5365" spans="1:23" hidden="1" x14ac:dyDescent="0.2">
      <c r="A5365" t="s">
        <v>57</v>
      </c>
      <c r="B5365" t="s">
        <v>19499</v>
      </c>
      <c r="C5365" t="s">
        <v>19500</v>
      </c>
      <c r="D5365" t="s">
        <v>19501</v>
      </c>
      <c r="E5365" t="s">
        <v>107</v>
      </c>
      <c r="F5365" t="s">
        <v>493</v>
      </c>
      <c r="G5365" s="2">
        <v>44400</v>
      </c>
      <c r="H5365" s="2">
        <v>44400</v>
      </c>
      <c r="I5365" s="2">
        <v>44669</v>
      </c>
      <c r="J5365" s="19">
        <f>H5365+180</f>
        <v>44580</v>
      </c>
      <c r="K5365" s="2">
        <v>44584</v>
      </c>
      <c r="L5365" s="5" t="s">
        <v>31</v>
      </c>
      <c r="M5365" t="s">
        <v>63</v>
      </c>
      <c r="N5365" t="s">
        <v>32</v>
      </c>
      <c r="O5365" t="s">
        <v>64</v>
      </c>
      <c r="P5365" t="s">
        <v>16814</v>
      </c>
      <c r="Q5365" t="s">
        <v>19379</v>
      </c>
      <c r="R5365" t="s">
        <v>67</v>
      </c>
      <c r="S5365" t="s">
        <v>1744</v>
      </c>
      <c r="T5365" t="s">
        <v>69</v>
      </c>
      <c r="U5365" t="s">
        <v>19502</v>
      </c>
      <c r="V5365" t="s">
        <v>19501</v>
      </c>
      <c r="W5365" t="s">
        <v>71</v>
      </c>
    </row>
    <row r="5366" spans="1:23" hidden="1" x14ac:dyDescent="0.2">
      <c r="A5366" t="s">
        <v>57</v>
      </c>
      <c r="B5366" t="s">
        <v>19503</v>
      </c>
      <c r="C5366" t="s">
        <v>19504</v>
      </c>
      <c r="D5366" t="s">
        <v>19505</v>
      </c>
      <c r="E5366" t="s">
        <v>107</v>
      </c>
      <c r="F5366" t="s">
        <v>4397</v>
      </c>
      <c r="G5366" s="2">
        <v>44400</v>
      </c>
      <c r="H5366" s="2">
        <v>44400</v>
      </c>
      <c r="I5366" s="2">
        <v>44733</v>
      </c>
      <c r="J5366" s="19">
        <f>H5366+180</f>
        <v>44580</v>
      </c>
      <c r="K5366" s="2">
        <v>44584</v>
      </c>
      <c r="L5366" s="5" t="s">
        <v>31</v>
      </c>
      <c r="M5366" t="s">
        <v>63</v>
      </c>
      <c r="N5366" t="s">
        <v>32</v>
      </c>
      <c r="O5366" t="s">
        <v>64</v>
      </c>
      <c r="P5366" t="s">
        <v>16814</v>
      </c>
      <c r="Q5366" t="s">
        <v>17017</v>
      </c>
      <c r="R5366" t="s">
        <v>67</v>
      </c>
      <c r="S5366" t="s">
        <v>79</v>
      </c>
      <c r="T5366" t="s">
        <v>69</v>
      </c>
      <c r="U5366" t="s">
        <v>19506</v>
      </c>
      <c r="V5366" t="s">
        <v>19505</v>
      </c>
      <c r="W5366" t="s">
        <v>71</v>
      </c>
    </row>
    <row r="5367" spans="1:23" hidden="1" x14ac:dyDescent="0.2">
      <c r="A5367" t="s">
        <v>57</v>
      </c>
      <c r="B5367" t="s">
        <v>19507</v>
      </c>
      <c r="C5367" t="s">
        <v>506</v>
      </c>
      <c r="D5367" t="s">
        <v>19508</v>
      </c>
      <c r="E5367" t="s">
        <v>115</v>
      </c>
      <c r="F5367" t="s">
        <v>19509</v>
      </c>
      <c r="G5367" s="2">
        <v>44400</v>
      </c>
      <c r="H5367" s="2">
        <v>44400</v>
      </c>
      <c r="I5367" s="2">
        <v>44693</v>
      </c>
      <c r="J5367" s="19">
        <f>H5367+365</f>
        <v>44765</v>
      </c>
      <c r="K5367" s="2">
        <v>44765</v>
      </c>
      <c r="L5367" s="5" t="s">
        <v>6</v>
      </c>
      <c r="M5367" t="s">
        <v>98</v>
      </c>
      <c r="N5367" t="s">
        <v>32</v>
      </c>
      <c r="O5367" t="s">
        <v>64</v>
      </c>
      <c r="P5367" t="s">
        <v>65</v>
      </c>
      <c r="Q5367" t="s">
        <v>604</v>
      </c>
      <c r="R5367" t="s">
        <v>67</v>
      </c>
      <c r="S5367" t="s">
        <v>100</v>
      </c>
      <c r="T5367" t="s">
        <v>80</v>
      </c>
      <c r="U5367" t="s">
        <v>19510</v>
      </c>
      <c r="V5367" t="s">
        <v>19508</v>
      </c>
      <c r="W5367" t="s">
        <v>103</v>
      </c>
    </row>
    <row r="5368" spans="1:23" hidden="1" x14ac:dyDescent="0.2">
      <c r="A5368" t="s">
        <v>57</v>
      </c>
      <c r="B5368" t="s">
        <v>19511</v>
      </c>
      <c r="C5368" t="s">
        <v>19512</v>
      </c>
      <c r="D5368" t="s">
        <v>19513</v>
      </c>
      <c r="E5368" t="s">
        <v>107</v>
      </c>
      <c r="F5368" t="s">
        <v>5108</v>
      </c>
      <c r="G5368" s="2">
        <v>44400</v>
      </c>
      <c r="H5368" s="2">
        <v>44399</v>
      </c>
      <c r="I5368" s="2">
        <v>44725</v>
      </c>
      <c r="J5368" s="19">
        <f>H5368+180</f>
        <v>44579</v>
      </c>
      <c r="K5368" s="2">
        <v>44583</v>
      </c>
      <c r="L5368" s="5" t="s">
        <v>31</v>
      </c>
      <c r="M5368" t="s">
        <v>88</v>
      </c>
      <c r="N5368" t="s">
        <v>32</v>
      </c>
      <c r="O5368" t="s">
        <v>64</v>
      </c>
      <c r="P5368" t="s">
        <v>16814</v>
      </c>
      <c r="Q5368" t="s">
        <v>16871</v>
      </c>
      <c r="R5368" t="s">
        <v>67</v>
      </c>
      <c r="S5368" t="s">
        <v>90</v>
      </c>
      <c r="T5368" t="s">
        <v>80</v>
      </c>
      <c r="U5368" t="s">
        <v>19514</v>
      </c>
      <c r="V5368" t="s">
        <v>19515</v>
      </c>
      <c r="W5368" t="s">
        <v>92</v>
      </c>
    </row>
    <row r="5369" spans="1:23" hidden="1" x14ac:dyDescent="0.2">
      <c r="A5369" t="s">
        <v>57</v>
      </c>
      <c r="B5369" t="s">
        <v>19516</v>
      </c>
      <c r="C5369" t="s">
        <v>19517</v>
      </c>
      <c r="D5369" t="s">
        <v>19518</v>
      </c>
      <c r="E5369" t="s">
        <v>480</v>
      </c>
      <c r="F5369" t="s">
        <v>19519</v>
      </c>
      <c r="G5369" s="2">
        <v>44400</v>
      </c>
      <c r="H5369" s="2">
        <v>44400</v>
      </c>
      <c r="I5369" s="2">
        <v>44622</v>
      </c>
      <c r="J5369" s="19">
        <f>H5369+365</f>
        <v>44765</v>
      </c>
      <c r="K5369" s="2">
        <v>44765</v>
      </c>
      <c r="L5369" s="5" t="s">
        <v>6</v>
      </c>
      <c r="M5369" t="s">
        <v>138</v>
      </c>
      <c r="N5369" t="s">
        <v>32</v>
      </c>
      <c r="O5369" t="s">
        <v>64</v>
      </c>
      <c r="P5369" t="s">
        <v>65</v>
      </c>
      <c r="Q5369" t="s">
        <v>9614</v>
      </c>
      <c r="R5369" t="s">
        <v>67</v>
      </c>
      <c r="S5369" t="s">
        <v>284</v>
      </c>
      <c r="T5369" t="s">
        <v>69</v>
      </c>
      <c r="U5369" t="s">
        <v>19520</v>
      </c>
      <c r="V5369" t="s">
        <v>19518</v>
      </c>
      <c r="W5369" t="s">
        <v>142</v>
      </c>
    </row>
    <row r="5370" spans="1:23" hidden="1" x14ac:dyDescent="0.2">
      <c r="A5370" t="s">
        <v>57</v>
      </c>
      <c r="B5370" t="s">
        <v>19521</v>
      </c>
      <c r="C5370" t="s">
        <v>9612</v>
      </c>
      <c r="D5370" t="s">
        <v>19522</v>
      </c>
      <c r="E5370" t="s">
        <v>75</v>
      </c>
      <c r="F5370" t="s">
        <v>1398</v>
      </c>
      <c r="G5370" s="2">
        <v>44400</v>
      </c>
      <c r="H5370" s="2">
        <v>44400</v>
      </c>
      <c r="I5370" s="2">
        <v>44725</v>
      </c>
      <c r="J5370" s="19">
        <f>H5370+365</f>
        <v>44765</v>
      </c>
      <c r="K5370" s="2">
        <v>44765</v>
      </c>
      <c r="L5370" s="5" t="s">
        <v>6</v>
      </c>
      <c r="M5370" t="s">
        <v>77</v>
      </c>
      <c r="N5370" t="s">
        <v>32</v>
      </c>
      <c r="O5370" t="s">
        <v>64</v>
      </c>
      <c r="P5370" t="s">
        <v>65</v>
      </c>
      <c r="Q5370" t="s">
        <v>16737</v>
      </c>
      <c r="R5370" t="s">
        <v>67</v>
      </c>
      <c r="S5370" t="s">
        <v>79</v>
      </c>
      <c r="T5370" t="s">
        <v>80</v>
      </c>
      <c r="U5370" t="s">
        <v>19025</v>
      </c>
      <c r="V5370" t="s">
        <v>19024</v>
      </c>
      <c r="W5370" t="s">
        <v>82</v>
      </c>
    </row>
    <row r="5371" spans="1:23" hidden="1" x14ac:dyDescent="0.2">
      <c r="A5371" t="s">
        <v>57</v>
      </c>
      <c r="B5371" t="s">
        <v>19523</v>
      </c>
      <c r="C5371" t="s">
        <v>19524</v>
      </c>
      <c r="D5371" t="s">
        <v>19525</v>
      </c>
      <c r="E5371" t="s">
        <v>107</v>
      </c>
      <c r="F5371" t="s">
        <v>8437</v>
      </c>
      <c r="G5371" s="2">
        <v>44400</v>
      </c>
      <c r="H5371" s="2">
        <v>44400</v>
      </c>
      <c r="I5371" s="2">
        <v>44730</v>
      </c>
      <c r="J5371" s="19">
        <f>H5371+180</f>
        <v>44580</v>
      </c>
      <c r="K5371" s="2">
        <v>44584</v>
      </c>
      <c r="L5371" s="5" t="s">
        <v>31</v>
      </c>
      <c r="M5371" t="s">
        <v>63</v>
      </c>
      <c r="N5371" t="s">
        <v>32</v>
      </c>
      <c r="O5371" t="s">
        <v>64</v>
      </c>
      <c r="P5371" t="s">
        <v>16814</v>
      </c>
      <c r="Q5371" t="s">
        <v>17620</v>
      </c>
      <c r="R5371" t="s">
        <v>201</v>
      </c>
      <c r="S5371" t="s">
        <v>157</v>
      </c>
      <c r="T5371" t="s">
        <v>202</v>
      </c>
      <c r="U5371" t="s">
        <v>19526</v>
      </c>
      <c r="V5371" t="s">
        <v>19525</v>
      </c>
      <c r="W5371" t="s">
        <v>71</v>
      </c>
    </row>
    <row r="5372" spans="1:23" hidden="1" x14ac:dyDescent="0.2">
      <c r="A5372" t="s">
        <v>57</v>
      </c>
      <c r="B5372" t="s">
        <v>19527</v>
      </c>
      <c r="C5372" t="s">
        <v>19528</v>
      </c>
      <c r="D5372" t="s">
        <v>19529</v>
      </c>
      <c r="E5372" t="s">
        <v>136</v>
      </c>
      <c r="F5372" t="s">
        <v>2854</v>
      </c>
      <c r="G5372" s="2">
        <v>44400</v>
      </c>
      <c r="H5372" s="2">
        <v>44400</v>
      </c>
      <c r="I5372" s="2">
        <v>44755</v>
      </c>
      <c r="J5372" s="19">
        <f>H5372+365</f>
        <v>44765</v>
      </c>
      <c r="K5372" s="2">
        <v>44765</v>
      </c>
      <c r="L5372" s="5" t="s">
        <v>6</v>
      </c>
      <c r="M5372" t="s">
        <v>138</v>
      </c>
      <c r="N5372" t="s">
        <v>32</v>
      </c>
      <c r="O5372" t="s">
        <v>64</v>
      </c>
      <c r="P5372" t="s">
        <v>65</v>
      </c>
      <c r="Q5372" t="s">
        <v>10050</v>
      </c>
      <c r="R5372" t="s">
        <v>67</v>
      </c>
      <c r="S5372" t="s">
        <v>4145</v>
      </c>
      <c r="T5372" t="s">
        <v>69</v>
      </c>
      <c r="U5372" t="s">
        <v>19530</v>
      </c>
      <c r="V5372" t="s">
        <v>19529</v>
      </c>
      <c r="W5372" t="s">
        <v>142</v>
      </c>
    </row>
    <row r="5373" spans="1:23" hidden="1" x14ac:dyDescent="0.2">
      <c r="A5373" t="s">
        <v>57</v>
      </c>
      <c r="B5373" t="s">
        <v>19531</v>
      </c>
      <c r="C5373" t="s">
        <v>16974</v>
      </c>
      <c r="D5373" t="s">
        <v>19532</v>
      </c>
      <c r="E5373" t="s">
        <v>86</v>
      </c>
      <c r="F5373" t="s">
        <v>16930</v>
      </c>
      <c r="G5373" s="2">
        <v>44400</v>
      </c>
      <c r="H5373" s="2">
        <v>44400</v>
      </c>
      <c r="I5373" s="2">
        <v>44685</v>
      </c>
      <c r="J5373" s="19">
        <f>H5373+180</f>
        <v>44580</v>
      </c>
      <c r="K5373" s="2">
        <v>44584</v>
      </c>
      <c r="L5373" s="5" t="s">
        <v>31</v>
      </c>
      <c r="M5373" t="s">
        <v>269</v>
      </c>
      <c r="N5373" t="s">
        <v>32</v>
      </c>
      <c r="O5373" t="s">
        <v>64</v>
      </c>
      <c r="P5373" t="s">
        <v>16814</v>
      </c>
      <c r="Q5373" t="s">
        <v>16871</v>
      </c>
      <c r="R5373" t="s">
        <v>1207</v>
      </c>
      <c r="S5373" t="s">
        <v>280</v>
      </c>
      <c r="T5373" t="s">
        <v>69</v>
      </c>
      <c r="U5373" t="s">
        <v>19533</v>
      </c>
      <c r="V5373" t="s">
        <v>19532</v>
      </c>
      <c r="W5373" t="s">
        <v>274</v>
      </c>
    </row>
    <row r="5374" spans="1:23" hidden="1" x14ac:dyDescent="0.2">
      <c r="A5374" t="s">
        <v>57</v>
      </c>
      <c r="B5374" t="s">
        <v>19534</v>
      </c>
      <c r="C5374" t="s">
        <v>19535</v>
      </c>
      <c r="D5374" t="s">
        <v>19536</v>
      </c>
      <c r="E5374" t="s">
        <v>86</v>
      </c>
      <c r="F5374" t="s">
        <v>1994</v>
      </c>
      <c r="G5374" s="2">
        <v>44400</v>
      </c>
      <c r="H5374" s="2">
        <v>44400</v>
      </c>
      <c r="I5374" s="2">
        <v>44772</v>
      </c>
      <c r="J5374" s="19">
        <f>H5374+180</f>
        <v>44580</v>
      </c>
      <c r="K5374" s="2">
        <v>44584</v>
      </c>
      <c r="L5374" s="5" t="s">
        <v>31</v>
      </c>
      <c r="M5374" t="s">
        <v>269</v>
      </c>
      <c r="N5374" t="s">
        <v>32</v>
      </c>
      <c r="O5374" t="s">
        <v>64</v>
      </c>
      <c r="P5374" t="s">
        <v>16814</v>
      </c>
      <c r="Q5374" t="s">
        <v>19392</v>
      </c>
      <c r="R5374" t="s">
        <v>67</v>
      </c>
      <c r="S5374" t="s">
        <v>271</v>
      </c>
      <c r="T5374" t="s">
        <v>80</v>
      </c>
      <c r="U5374" t="s">
        <v>19537</v>
      </c>
      <c r="V5374" t="s">
        <v>19536</v>
      </c>
      <c r="W5374" t="s">
        <v>274</v>
      </c>
    </row>
    <row r="5375" spans="1:23" hidden="1" x14ac:dyDescent="0.2">
      <c r="A5375" t="s">
        <v>57</v>
      </c>
      <c r="B5375" t="s">
        <v>19538</v>
      </c>
      <c r="C5375" t="s">
        <v>19539</v>
      </c>
      <c r="D5375" t="s">
        <v>19540</v>
      </c>
      <c r="E5375" t="s">
        <v>107</v>
      </c>
      <c r="F5375" t="s">
        <v>2649</v>
      </c>
      <c r="G5375" s="2">
        <v>44400</v>
      </c>
      <c r="H5375" s="2">
        <v>44400</v>
      </c>
      <c r="I5375" s="2">
        <v>44705</v>
      </c>
      <c r="J5375" s="19">
        <f>H5375+365</f>
        <v>44765</v>
      </c>
      <c r="K5375" s="2">
        <v>44765</v>
      </c>
      <c r="L5375" s="5" t="s">
        <v>6</v>
      </c>
      <c r="M5375" t="s">
        <v>294</v>
      </c>
      <c r="N5375" t="s">
        <v>32</v>
      </c>
      <c r="O5375" t="s">
        <v>64</v>
      </c>
      <c r="P5375" t="s">
        <v>65</v>
      </c>
      <c r="Q5375" t="s">
        <v>494</v>
      </c>
      <c r="R5375" t="s">
        <v>296</v>
      </c>
      <c r="S5375" t="s">
        <v>1480</v>
      </c>
      <c r="T5375" t="s">
        <v>1481</v>
      </c>
      <c r="U5375" t="s">
        <v>299</v>
      </c>
      <c r="V5375" t="s">
        <v>299</v>
      </c>
      <c r="W5375" t="s">
        <v>299</v>
      </c>
    </row>
    <row r="5376" spans="1:23" hidden="1" x14ac:dyDescent="0.2">
      <c r="A5376" t="s">
        <v>57</v>
      </c>
      <c r="B5376" t="s">
        <v>19541</v>
      </c>
      <c r="C5376" t="s">
        <v>17140</v>
      </c>
      <c r="D5376" t="s">
        <v>19542</v>
      </c>
      <c r="E5376" t="s">
        <v>86</v>
      </c>
      <c r="F5376" t="s">
        <v>16930</v>
      </c>
      <c r="G5376" s="2">
        <v>44400</v>
      </c>
      <c r="H5376" s="2">
        <v>44399</v>
      </c>
      <c r="I5376" s="2">
        <v>44690</v>
      </c>
      <c r="J5376" s="19">
        <f>H5376+180</f>
        <v>44579</v>
      </c>
      <c r="K5376" s="2">
        <v>44583</v>
      </c>
      <c r="L5376" s="5" t="s">
        <v>31</v>
      </c>
      <c r="M5376" t="s">
        <v>269</v>
      </c>
      <c r="N5376" t="s">
        <v>32</v>
      </c>
      <c r="O5376" t="s">
        <v>64</v>
      </c>
      <c r="P5376" t="s">
        <v>16814</v>
      </c>
      <c r="Q5376" t="s">
        <v>16815</v>
      </c>
      <c r="R5376" t="s">
        <v>201</v>
      </c>
      <c r="S5376" t="s">
        <v>271</v>
      </c>
      <c r="T5376" t="s">
        <v>202</v>
      </c>
      <c r="U5376" t="s">
        <v>19543</v>
      </c>
      <c r="V5376" t="s">
        <v>19542</v>
      </c>
      <c r="W5376" t="s">
        <v>274</v>
      </c>
    </row>
    <row r="5377" spans="1:23" hidden="1" x14ac:dyDescent="0.2">
      <c r="A5377" t="s">
        <v>57</v>
      </c>
      <c r="B5377" t="s">
        <v>19544</v>
      </c>
      <c r="C5377" t="s">
        <v>19545</v>
      </c>
      <c r="D5377" t="s">
        <v>19546</v>
      </c>
      <c r="E5377" t="s">
        <v>61</v>
      </c>
      <c r="F5377" t="s">
        <v>18435</v>
      </c>
      <c r="G5377" s="2">
        <v>44400</v>
      </c>
      <c r="H5377" s="2">
        <v>44398</v>
      </c>
      <c r="I5377" s="2">
        <v>44663</v>
      </c>
      <c r="J5377" s="19">
        <f>H5377+180</f>
        <v>44578</v>
      </c>
      <c r="K5377" s="2">
        <v>44582</v>
      </c>
      <c r="L5377" s="5" t="s">
        <v>31</v>
      </c>
      <c r="M5377" t="s">
        <v>88</v>
      </c>
      <c r="N5377" t="s">
        <v>32</v>
      </c>
      <c r="O5377" t="s">
        <v>64</v>
      </c>
      <c r="P5377" t="s">
        <v>16814</v>
      </c>
      <c r="Q5377" t="s">
        <v>17662</v>
      </c>
      <c r="R5377" t="s">
        <v>67</v>
      </c>
      <c r="S5377" t="s">
        <v>90</v>
      </c>
      <c r="T5377" t="s">
        <v>80</v>
      </c>
      <c r="U5377" t="s">
        <v>18437</v>
      </c>
      <c r="V5377" t="s">
        <v>18434</v>
      </c>
      <c r="W5377" t="s">
        <v>92</v>
      </c>
    </row>
    <row r="5378" spans="1:23" hidden="1" x14ac:dyDescent="0.2">
      <c r="A5378" t="s">
        <v>57</v>
      </c>
      <c r="B5378" t="s">
        <v>19547</v>
      </c>
      <c r="C5378" t="s">
        <v>13870</v>
      </c>
      <c r="D5378" t="s">
        <v>19548</v>
      </c>
      <c r="E5378" t="s">
        <v>61</v>
      </c>
      <c r="F5378" t="s">
        <v>13498</v>
      </c>
      <c r="G5378" s="2">
        <v>44400</v>
      </c>
      <c r="H5378" s="2">
        <v>44398</v>
      </c>
      <c r="I5378" s="2">
        <v>44627</v>
      </c>
      <c r="J5378" s="19">
        <f>H5378+180</f>
        <v>44578</v>
      </c>
      <c r="K5378" s="2">
        <v>44582</v>
      </c>
      <c r="L5378" s="5" t="s">
        <v>31</v>
      </c>
      <c r="M5378" t="s">
        <v>63</v>
      </c>
      <c r="N5378" t="s">
        <v>32</v>
      </c>
      <c r="O5378" t="s">
        <v>64</v>
      </c>
      <c r="P5378" t="s">
        <v>16814</v>
      </c>
      <c r="Q5378" t="s">
        <v>16871</v>
      </c>
      <c r="R5378" t="s">
        <v>67</v>
      </c>
      <c r="S5378" t="s">
        <v>125</v>
      </c>
      <c r="T5378" t="s">
        <v>69</v>
      </c>
      <c r="U5378" t="s">
        <v>19549</v>
      </c>
      <c r="V5378" t="s">
        <v>19548</v>
      </c>
      <c r="W5378" t="s">
        <v>71</v>
      </c>
    </row>
    <row r="5379" spans="1:23" hidden="1" x14ac:dyDescent="0.2">
      <c r="A5379" t="s">
        <v>57</v>
      </c>
      <c r="B5379" t="s">
        <v>19550</v>
      </c>
      <c r="C5379" t="s">
        <v>19551</v>
      </c>
      <c r="D5379" t="s">
        <v>19552</v>
      </c>
      <c r="E5379" t="s">
        <v>136</v>
      </c>
      <c r="F5379" t="s">
        <v>2854</v>
      </c>
      <c r="G5379" s="2">
        <v>44400</v>
      </c>
      <c r="H5379" s="2">
        <v>44399</v>
      </c>
      <c r="I5379" s="2">
        <v>44760</v>
      </c>
      <c r="J5379" s="19">
        <f>H5379+365</f>
        <v>44764</v>
      </c>
      <c r="K5379" s="2">
        <v>44764</v>
      </c>
      <c r="L5379" s="5" t="s">
        <v>6</v>
      </c>
      <c r="M5379" t="s">
        <v>138</v>
      </c>
      <c r="N5379" t="s">
        <v>32</v>
      </c>
      <c r="O5379" t="s">
        <v>64</v>
      </c>
      <c r="P5379" t="s">
        <v>65</v>
      </c>
      <c r="Q5379" t="s">
        <v>8216</v>
      </c>
      <c r="R5379" t="s">
        <v>67</v>
      </c>
      <c r="S5379" t="s">
        <v>1072</v>
      </c>
      <c r="T5379" t="s">
        <v>69</v>
      </c>
      <c r="U5379" t="s">
        <v>19553</v>
      </c>
      <c r="V5379" t="s">
        <v>19552</v>
      </c>
      <c r="W5379" t="s">
        <v>142</v>
      </c>
    </row>
    <row r="5380" spans="1:23" hidden="1" x14ac:dyDescent="0.2">
      <c r="A5380" t="s">
        <v>57</v>
      </c>
      <c r="B5380" t="s">
        <v>19554</v>
      </c>
      <c r="C5380" t="s">
        <v>19555</v>
      </c>
      <c r="D5380" t="s">
        <v>19556</v>
      </c>
      <c r="E5380" t="s">
        <v>136</v>
      </c>
      <c r="F5380" t="s">
        <v>4133</v>
      </c>
      <c r="G5380" s="2">
        <v>44400</v>
      </c>
      <c r="H5380" s="2">
        <v>44398</v>
      </c>
      <c r="I5380" s="2">
        <v>44760</v>
      </c>
      <c r="J5380" s="19">
        <f>H5380+180</f>
        <v>44578</v>
      </c>
      <c r="K5380" s="2">
        <v>44582</v>
      </c>
      <c r="L5380" s="5" t="s">
        <v>31</v>
      </c>
      <c r="M5380" t="s">
        <v>63</v>
      </c>
      <c r="N5380" t="s">
        <v>32</v>
      </c>
      <c r="O5380" t="s">
        <v>64</v>
      </c>
      <c r="P5380" t="s">
        <v>16814</v>
      </c>
      <c r="Q5380" t="s">
        <v>16857</v>
      </c>
      <c r="R5380" t="s">
        <v>630</v>
      </c>
      <c r="S5380" t="s">
        <v>79</v>
      </c>
      <c r="T5380" t="s">
        <v>298</v>
      </c>
      <c r="U5380" t="s">
        <v>19557</v>
      </c>
      <c r="V5380" t="s">
        <v>19556</v>
      </c>
      <c r="W5380" t="s">
        <v>71</v>
      </c>
    </row>
    <row r="5381" spans="1:23" hidden="1" x14ac:dyDescent="0.2">
      <c r="A5381" t="s">
        <v>57</v>
      </c>
      <c r="B5381" t="s">
        <v>19558</v>
      </c>
      <c r="C5381" t="s">
        <v>19551</v>
      </c>
      <c r="D5381" t="s">
        <v>19559</v>
      </c>
      <c r="E5381" t="s">
        <v>136</v>
      </c>
      <c r="F5381" t="s">
        <v>2854</v>
      </c>
      <c r="G5381" s="2">
        <v>44400</v>
      </c>
      <c r="H5381" s="2">
        <v>44399</v>
      </c>
      <c r="I5381" s="2">
        <v>44760</v>
      </c>
      <c r="J5381" s="19">
        <f>H5381+365</f>
        <v>44764</v>
      </c>
      <c r="K5381" s="2">
        <v>44764</v>
      </c>
      <c r="L5381" s="5" t="s">
        <v>6</v>
      </c>
      <c r="M5381" t="s">
        <v>269</v>
      </c>
      <c r="N5381" t="s">
        <v>32</v>
      </c>
      <c r="O5381" t="s">
        <v>64</v>
      </c>
      <c r="P5381" t="s">
        <v>65</v>
      </c>
      <c r="Q5381" t="s">
        <v>8216</v>
      </c>
      <c r="R5381" t="s">
        <v>1207</v>
      </c>
      <c r="S5381" t="s">
        <v>280</v>
      </c>
      <c r="T5381" t="s">
        <v>69</v>
      </c>
      <c r="U5381" t="s">
        <v>19560</v>
      </c>
      <c r="V5381" t="s">
        <v>19559</v>
      </c>
      <c r="W5381" t="s">
        <v>274</v>
      </c>
    </row>
    <row r="5382" spans="1:23" hidden="1" x14ac:dyDescent="0.2">
      <c r="A5382" t="s">
        <v>57</v>
      </c>
      <c r="B5382" t="s">
        <v>19561</v>
      </c>
      <c r="C5382" t="s">
        <v>19562</v>
      </c>
      <c r="D5382" t="s">
        <v>19563</v>
      </c>
      <c r="E5382" t="s">
        <v>86</v>
      </c>
      <c r="F5382" t="s">
        <v>16930</v>
      </c>
      <c r="G5382" s="2">
        <v>44400</v>
      </c>
      <c r="H5382" s="2">
        <v>44399</v>
      </c>
      <c r="I5382" s="2">
        <v>44685</v>
      </c>
      <c r="J5382" s="19">
        <f>H5382+180</f>
        <v>44579</v>
      </c>
      <c r="K5382" s="2">
        <v>44583</v>
      </c>
      <c r="L5382" s="5" t="s">
        <v>31</v>
      </c>
      <c r="M5382" t="s">
        <v>269</v>
      </c>
      <c r="N5382" t="s">
        <v>32</v>
      </c>
      <c r="O5382" t="s">
        <v>64</v>
      </c>
      <c r="P5382" t="s">
        <v>16814</v>
      </c>
      <c r="Q5382" t="s">
        <v>16871</v>
      </c>
      <c r="R5382" t="s">
        <v>1207</v>
      </c>
      <c r="S5382" t="s">
        <v>280</v>
      </c>
      <c r="T5382" t="s">
        <v>69</v>
      </c>
      <c r="U5382" t="s">
        <v>19564</v>
      </c>
      <c r="V5382" t="s">
        <v>19563</v>
      </c>
      <c r="W5382" t="s">
        <v>274</v>
      </c>
    </row>
    <row r="5383" spans="1:23" hidden="1" x14ac:dyDescent="0.2">
      <c r="A5383" t="s">
        <v>57</v>
      </c>
      <c r="B5383" t="s">
        <v>19565</v>
      </c>
      <c r="C5383" t="s">
        <v>4867</v>
      </c>
      <c r="D5383" t="s">
        <v>19566</v>
      </c>
      <c r="E5383" t="s">
        <v>75</v>
      </c>
      <c r="F5383" t="s">
        <v>1398</v>
      </c>
      <c r="G5383" s="2">
        <v>44400</v>
      </c>
      <c r="H5383" s="2">
        <v>44400</v>
      </c>
      <c r="I5383" s="2">
        <v>44725</v>
      </c>
      <c r="J5383" s="19">
        <f>H5383+365</f>
        <v>44765</v>
      </c>
      <c r="K5383" s="2">
        <v>44765</v>
      </c>
      <c r="L5383" s="5" t="s">
        <v>6</v>
      </c>
      <c r="M5383" t="s">
        <v>77</v>
      </c>
      <c r="N5383" t="s">
        <v>32</v>
      </c>
      <c r="O5383" t="s">
        <v>64</v>
      </c>
      <c r="P5383" t="s">
        <v>65</v>
      </c>
      <c r="Q5383" t="s">
        <v>786</v>
      </c>
      <c r="R5383" t="s">
        <v>67</v>
      </c>
      <c r="S5383" t="s">
        <v>79</v>
      </c>
      <c r="T5383" t="s">
        <v>80</v>
      </c>
      <c r="U5383" t="s">
        <v>13730</v>
      </c>
      <c r="V5383" t="s">
        <v>13731</v>
      </c>
      <c r="W5383" t="s">
        <v>82</v>
      </c>
    </row>
    <row r="5384" spans="1:23" hidden="1" x14ac:dyDescent="0.2">
      <c r="A5384" t="s">
        <v>57</v>
      </c>
      <c r="B5384" t="s">
        <v>19567</v>
      </c>
      <c r="C5384" t="s">
        <v>19568</v>
      </c>
      <c r="D5384" t="s">
        <v>19569</v>
      </c>
      <c r="E5384" t="s">
        <v>86</v>
      </c>
      <c r="F5384" t="s">
        <v>16930</v>
      </c>
      <c r="G5384" s="2">
        <v>44400</v>
      </c>
      <c r="H5384" s="2">
        <v>44400</v>
      </c>
      <c r="I5384" s="2">
        <v>44798</v>
      </c>
      <c r="J5384" s="19">
        <f>H5384+180</f>
        <v>44580</v>
      </c>
      <c r="K5384" s="2">
        <v>44584</v>
      </c>
      <c r="L5384" s="5" t="s">
        <v>31</v>
      </c>
      <c r="M5384" t="s">
        <v>269</v>
      </c>
      <c r="N5384" t="s">
        <v>32</v>
      </c>
      <c r="O5384" t="s">
        <v>64</v>
      </c>
      <c r="P5384" t="s">
        <v>16814</v>
      </c>
      <c r="Q5384" t="s">
        <v>16824</v>
      </c>
      <c r="R5384" t="s">
        <v>67</v>
      </c>
      <c r="S5384" t="s">
        <v>271</v>
      </c>
      <c r="T5384" t="s">
        <v>80</v>
      </c>
      <c r="U5384" t="s">
        <v>19570</v>
      </c>
      <c r="V5384" t="s">
        <v>19569</v>
      </c>
      <c r="W5384" t="s">
        <v>274</v>
      </c>
    </row>
    <row r="5385" spans="1:23" hidden="1" x14ac:dyDescent="0.2">
      <c r="A5385" t="s">
        <v>57</v>
      </c>
      <c r="B5385" t="s">
        <v>19571</v>
      </c>
      <c r="C5385" t="s">
        <v>5643</v>
      </c>
      <c r="D5385" t="s">
        <v>18942</v>
      </c>
      <c r="E5385" t="s">
        <v>310</v>
      </c>
      <c r="F5385" t="s">
        <v>5181</v>
      </c>
      <c r="G5385" s="2">
        <v>44400</v>
      </c>
      <c r="H5385" s="2">
        <v>44391</v>
      </c>
      <c r="I5385" s="2">
        <v>44583</v>
      </c>
      <c r="J5385" s="19">
        <f>H5385+365</f>
        <v>44756</v>
      </c>
      <c r="K5385" s="2">
        <v>44756</v>
      </c>
      <c r="L5385" s="5" t="s">
        <v>6</v>
      </c>
      <c r="M5385" t="s">
        <v>63</v>
      </c>
      <c r="N5385" t="s">
        <v>32</v>
      </c>
      <c r="O5385" t="s">
        <v>64</v>
      </c>
      <c r="P5385" t="s">
        <v>65</v>
      </c>
      <c r="Q5385" t="s">
        <v>8264</v>
      </c>
      <c r="R5385" t="s">
        <v>67</v>
      </c>
      <c r="S5385" t="s">
        <v>125</v>
      </c>
      <c r="T5385" t="s">
        <v>69</v>
      </c>
      <c r="U5385" t="s">
        <v>18941</v>
      </c>
      <c r="V5385" t="s">
        <v>18942</v>
      </c>
      <c r="W5385" t="s">
        <v>71</v>
      </c>
    </row>
    <row r="5386" spans="1:23" hidden="1" x14ac:dyDescent="0.2">
      <c r="A5386" t="s">
        <v>57</v>
      </c>
      <c r="B5386" t="s">
        <v>19572</v>
      </c>
      <c r="C5386" t="s">
        <v>19573</v>
      </c>
      <c r="D5386" t="s">
        <v>19574</v>
      </c>
      <c r="E5386" t="s">
        <v>136</v>
      </c>
      <c r="F5386" t="s">
        <v>4133</v>
      </c>
      <c r="G5386" s="2">
        <v>44400</v>
      </c>
      <c r="H5386" s="2">
        <v>44398</v>
      </c>
      <c r="I5386" s="2">
        <v>44761</v>
      </c>
      <c r="J5386" s="19">
        <f>H5386+180</f>
        <v>44578</v>
      </c>
      <c r="K5386" s="2">
        <v>44582</v>
      </c>
      <c r="L5386" s="5" t="s">
        <v>31</v>
      </c>
      <c r="M5386" t="s">
        <v>63</v>
      </c>
      <c r="N5386" t="s">
        <v>32</v>
      </c>
      <c r="O5386" t="s">
        <v>64</v>
      </c>
      <c r="P5386" t="s">
        <v>16814</v>
      </c>
      <c r="Q5386" t="s">
        <v>16857</v>
      </c>
      <c r="R5386" t="s">
        <v>630</v>
      </c>
      <c r="S5386" t="s">
        <v>79</v>
      </c>
      <c r="T5386" t="s">
        <v>298</v>
      </c>
      <c r="U5386" t="s">
        <v>19575</v>
      </c>
      <c r="V5386" t="s">
        <v>19574</v>
      </c>
      <c r="W5386" t="s">
        <v>71</v>
      </c>
    </row>
    <row r="5387" spans="1:23" hidden="1" x14ac:dyDescent="0.2">
      <c r="A5387" t="s">
        <v>57</v>
      </c>
      <c r="B5387" t="s">
        <v>19576</v>
      </c>
      <c r="C5387" t="s">
        <v>19577</v>
      </c>
      <c r="D5387" t="s">
        <v>19578</v>
      </c>
      <c r="E5387" t="s">
        <v>136</v>
      </c>
      <c r="F5387" t="s">
        <v>19579</v>
      </c>
      <c r="G5387" s="2">
        <v>44400</v>
      </c>
      <c r="H5387" s="2">
        <v>44397</v>
      </c>
      <c r="I5387" s="2">
        <v>44721</v>
      </c>
      <c r="J5387" s="19">
        <f>H5387+365</f>
        <v>44762</v>
      </c>
      <c r="K5387" s="2">
        <v>44762</v>
      </c>
      <c r="L5387" s="5" t="s">
        <v>6</v>
      </c>
      <c r="M5387" t="s">
        <v>63</v>
      </c>
      <c r="N5387" t="s">
        <v>32</v>
      </c>
      <c r="O5387" t="s">
        <v>64</v>
      </c>
      <c r="P5387" t="s">
        <v>65</v>
      </c>
      <c r="Q5387" t="s">
        <v>8264</v>
      </c>
      <c r="R5387" t="s">
        <v>630</v>
      </c>
      <c r="S5387" t="s">
        <v>79</v>
      </c>
      <c r="T5387" t="s">
        <v>298</v>
      </c>
      <c r="U5387" t="s">
        <v>19580</v>
      </c>
      <c r="V5387" t="s">
        <v>19578</v>
      </c>
      <c r="W5387" t="s">
        <v>71</v>
      </c>
    </row>
    <row r="5388" spans="1:23" hidden="1" x14ac:dyDescent="0.2">
      <c r="A5388" t="s">
        <v>57</v>
      </c>
      <c r="B5388" t="s">
        <v>19581</v>
      </c>
      <c r="C5388" t="s">
        <v>19582</v>
      </c>
      <c r="D5388" t="s">
        <v>19583</v>
      </c>
      <c r="E5388" t="s">
        <v>75</v>
      </c>
      <c r="F5388" t="s">
        <v>19584</v>
      </c>
      <c r="G5388" s="2">
        <v>44400</v>
      </c>
      <c r="H5388" s="2">
        <v>44400</v>
      </c>
      <c r="I5388" s="2">
        <v>44673</v>
      </c>
      <c r="J5388" s="19">
        <f>H5388+365</f>
        <v>44765</v>
      </c>
      <c r="K5388" s="2">
        <v>44765</v>
      </c>
      <c r="L5388" s="5" t="s">
        <v>6</v>
      </c>
      <c r="M5388" t="s">
        <v>63</v>
      </c>
      <c r="N5388" t="s">
        <v>32</v>
      </c>
      <c r="O5388" t="s">
        <v>64</v>
      </c>
      <c r="P5388" t="s">
        <v>65</v>
      </c>
      <c r="Q5388" t="s">
        <v>8264</v>
      </c>
      <c r="R5388" t="s">
        <v>67</v>
      </c>
      <c r="S5388" t="s">
        <v>583</v>
      </c>
      <c r="T5388" t="s">
        <v>80</v>
      </c>
      <c r="U5388" t="s">
        <v>19585</v>
      </c>
      <c r="V5388" t="s">
        <v>19583</v>
      </c>
      <c r="W5388" t="s">
        <v>71</v>
      </c>
    </row>
    <row r="5389" spans="1:23" hidden="1" x14ac:dyDescent="0.2">
      <c r="A5389" t="s">
        <v>57</v>
      </c>
      <c r="B5389" t="s">
        <v>19586</v>
      </c>
      <c r="C5389" t="s">
        <v>16955</v>
      </c>
      <c r="D5389" t="s">
        <v>19587</v>
      </c>
      <c r="E5389" t="s">
        <v>86</v>
      </c>
      <c r="F5389" t="s">
        <v>16930</v>
      </c>
      <c r="G5389" s="2">
        <v>44400</v>
      </c>
      <c r="H5389" s="2">
        <v>44399</v>
      </c>
      <c r="I5389" s="2">
        <v>44798</v>
      </c>
      <c r="J5389" s="19">
        <f>H5389+180</f>
        <v>44579</v>
      </c>
      <c r="K5389" s="2">
        <v>44583</v>
      </c>
      <c r="L5389" s="5" t="s">
        <v>31</v>
      </c>
      <c r="M5389" t="s">
        <v>269</v>
      </c>
      <c r="N5389" t="s">
        <v>32</v>
      </c>
      <c r="O5389" t="s">
        <v>64</v>
      </c>
      <c r="P5389" t="s">
        <v>16814</v>
      </c>
      <c r="Q5389" t="s">
        <v>16824</v>
      </c>
      <c r="R5389" t="s">
        <v>67</v>
      </c>
      <c r="S5389" t="s">
        <v>430</v>
      </c>
      <c r="T5389" t="s">
        <v>69</v>
      </c>
      <c r="U5389" t="s">
        <v>19588</v>
      </c>
      <c r="V5389" t="s">
        <v>19587</v>
      </c>
      <c r="W5389" t="s">
        <v>274</v>
      </c>
    </row>
    <row r="5390" spans="1:23" hidden="1" x14ac:dyDescent="0.2">
      <c r="A5390" t="s">
        <v>57</v>
      </c>
      <c r="B5390" t="s">
        <v>19589</v>
      </c>
      <c r="C5390" t="s">
        <v>19590</v>
      </c>
      <c r="D5390" t="s">
        <v>19591</v>
      </c>
      <c r="E5390" t="s">
        <v>86</v>
      </c>
      <c r="F5390" t="s">
        <v>16930</v>
      </c>
      <c r="G5390" s="2">
        <v>44400</v>
      </c>
      <c r="H5390" s="2">
        <v>44399</v>
      </c>
      <c r="I5390" s="2">
        <v>44587</v>
      </c>
      <c r="J5390" s="19">
        <f>H5390+180</f>
        <v>44579</v>
      </c>
      <c r="K5390" s="2">
        <v>44583</v>
      </c>
      <c r="L5390" s="5" t="s">
        <v>31</v>
      </c>
      <c r="M5390" t="s">
        <v>294</v>
      </c>
      <c r="N5390" t="s">
        <v>32</v>
      </c>
      <c r="O5390" t="s">
        <v>64</v>
      </c>
      <c r="P5390" t="s">
        <v>16814</v>
      </c>
      <c r="Q5390" t="s">
        <v>17725</v>
      </c>
      <c r="R5390" t="s">
        <v>296</v>
      </c>
      <c r="S5390" t="s">
        <v>297</v>
      </c>
      <c r="T5390" t="s">
        <v>298</v>
      </c>
      <c r="U5390" t="s">
        <v>299</v>
      </c>
      <c r="V5390" t="s">
        <v>299</v>
      </c>
      <c r="W5390" t="s">
        <v>299</v>
      </c>
    </row>
    <row r="5391" spans="1:23" hidden="1" x14ac:dyDescent="0.2">
      <c r="A5391" t="s">
        <v>57</v>
      </c>
      <c r="B5391" t="s">
        <v>19592</v>
      </c>
      <c r="C5391" t="s">
        <v>19593</v>
      </c>
      <c r="D5391" t="s">
        <v>19594</v>
      </c>
      <c r="E5391" t="s">
        <v>136</v>
      </c>
      <c r="F5391" t="s">
        <v>2854</v>
      </c>
      <c r="G5391" s="2">
        <v>44400</v>
      </c>
      <c r="H5391" s="2">
        <v>44400</v>
      </c>
      <c r="I5391" s="2">
        <v>44395</v>
      </c>
      <c r="J5391" s="19">
        <f>H5391+365</f>
        <v>44765</v>
      </c>
      <c r="K5391" s="2">
        <v>44765</v>
      </c>
      <c r="L5391" s="5" t="s">
        <v>6</v>
      </c>
      <c r="M5391" t="s">
        <v>138</v>
      </c>
      <c r="N5391" t="s">
        <v>32</v>
      </c>
      <c r="O5391" t="s">
        <v>64</v>
      </c>
      <c r="P5391" t="s">
        <v>65</v>
      </c>
      <c r="Q5391" t="s">
        <v>8302</v>
      </c>
      <c r="R5391" t="s">
        <v>67</v>
      </c>
      <c r="S5391" t="s">
        <v>4145</v>
      </c>
      <c r="T5391" t="s">
        <v>69</v>
      </c>
      <c r="U5391" t="s">
        <v>19595</v>
      </c>
      <c r="V5391" t="s">
        <v>19596</v>
      </c>
      <c r="W5391" t="s">
        <v>142</v>
      </c>
    </row>
    <row r="5392" spans="1:23" hidden="1" x14ac:dyDescent="0.2">
      <c r="A5392" t="s">
        <v>57</v>
      </c>
      <c r="B5392" t="s">
        <v>19597</v>
      </c>
      <c r="C5392" t="s">
        <v>19598</v>
      </c>
      <c r="D5392" t="s">
        <v>19599</v>
      </c>
      <c r="E5392" t="s">
        <v>86</v>
      </c>
      <c r="F5392" t="s">
        <v>16930</v>
      </c>
      <c r="G5392" s="2">
        <v>44401</v>
      </c>
      <c r="H5392" s="2">
        <v>44399</v>
      </c>
      <c r="I5392" s="2">
        <v>44690</v>
      </c>
      <c r="J5392" s="19">
        <f t="shared" ref="J5392:J5397" si="116">H5392+180</f>
        <v>44579</v>
      </c>
      <c r="K5392" s="2">
        <v>44583</v>
      </c>
      <c r="L5392" s="5" t="s">
        <v>31</v>
      </c>
      <c r="M5392" t="s">
        <v>269</v>
      </c>
      <c r="N5392" t="s">
        <v>32</v>
      </c>
      <c r="O5392" t="s">
        <v>64</v>
      </c>
      <c r="P5392" t="s">
        <v>16814</v>
      </c>
      <c r="Q5392" t="s">
        <v>16871</v>
      </c>
      <c r="R5392" t="s">
        <v>1207</v>
      </c>
      <c r="S5392" t="s">
        <v>280</v>
      </c>
      <c r="T5392" t="s">
        <v>69</v>
      </c>
      <c r="U5392" t="s">
        <v>19600</v>
      </c>
      <c r="V5392" t="s">
        <v>19599</v>
      </c>
      <c r="W5392" t="s">
        <v>274</v>
      </c>
    </row>
    <row r="5393" spans="1:23" hidden="1" x14ac:dyDescent="0.2">
      <c r="A5393" t="s">
        <v>57</v>
      </c>
      <c r="B5393" t="s">
        <v>19601</v>
      </c>
      <c r="C5393" t="s">
        <v>19602</v>
      </c>
      <c r="D5393" t="s">
        <v>19603</v>
      </c>
      <c r="E5393" t="s">
        <v>86</v>
      </c>
      <c r="F5393" t="s">
        <v>16930</v>
      </c>
      <c r="G5393" s="2">
        <v>44401</v>
      </c>
      <c r="H5393" s="2">
        <v>44400</v>
      </c>
      <c r="I5393" s="2">
        <v>44804</v>
      </c>
      <c r="J5393" s="19">
        <f t="shared" si="116"/>
        <v>44580</v>
      </c>
      <c r="K5393" s="2">
        <v>44584</v>
      </c>
      <c r="L5393" s="5" t="s">
        <v>31</v>
      </c>
      <c r="M5393" t="s">
        <v>98</v>
      </c>
      <c r="N5393" t="s">
        <v>32</v>
      </c>
      <c r="O5393" t="s">
        <v>64</v>
      </c>
      <c r="P5393" t="s">
        <v>16814</v>
      </c>
      <c r="Q5393" t="s">
        <v>17480</v>
      </c>
      <c r="R5393" t="s">
        <v>67</v>
      </c>
      <c r="S5393" t="s">
        <v>100</v>
      </c>
      <c r="T5393" t="s">
        <v>80</v>
      </c>
      <c r="U5393" t="s">
        <v>17145</v>
      </c>
      <c r="V5393" t="s">
        <v>17146</v>
      </c>
      <c r="W5393" t="s">
        <v>103</v>
      </c>
    </row>
    <row r="5394" spans="1:23" hidden="1" x14ac:dyDescent="0.2">
      <c r="A5394" t="s">
        <v>57</v>
      </c>
      <c r="B5394" t="s">
        <v>19604</v>
      </c>
      <c r="C5394" t="s">
        <v>19602</v>
      </c>
      <c r="D5394" t="s">
        <v>19605</v>
      </c>
      <c r="E5394" t="s">
        <v>86</v>
      </c>
      <c r="F5394" t="s">
        <v>16930</v>
      </c>
      <c r="G5394" s="2">
        <v>44401</v>
      </c>
      <c r="H5394" s="2">
        <v>44400</v>
      </c>
      <c r="I5394" s="2">
        <v>44803</v>
      </c>
      <c r="J5394" s="19">
        <f t="shared" si="116"/>
        <v>44580</v>
      </c>
      <c r="K5394" s="2">
        <v>44584</v>
      </c>
      <c r="L5394" s="5" t="s">
        <v>31</v>
      </c>
      <c r="M5394" t="s">
        <v>269</v>
      </c>
      <c r="N5394" t="s">
        <v>32</v>
      </c>
      <c r="O5394" t="s">
        <v>64</v>
      </c>
      <c r="P5394" t="s">
        <v>16814</v>
      </c>
      <c r="Q5394" t="s">
        <v>16824</v>
      </c>
      <c r="R5394" t="s">
        <v>67</v>
      </c>
      <c r="S5394" t="s">
        <v>430</v>
      </c>
      <c r="T5394" t="s">
        <v>69</v>
      </c>
      <c r="U5394" t="s">
        <v>19606</v>
      </c>
      <c r="V5394" t="s">
        <v>19605</v>
      </c>
      <c r="W5394" t="s">
        <v>274</v>
      </c>
    </row>
    <row r="5395" spans="1:23" hidden="1" x14ac:dyDescent="0.2">
      <c r="A5395" t="s">
        <v>57</v>
      </c>
      <c r="B5395" t="s">
        <v>19607</v>
      </c>
      <c r="C5395" t="s">
        <v>19608</v>
      </c>
      <c r="D5395" t="s">
        <v>19609</v>
      </c>
      <c r="E5395" t="s">
        <v>61</v>
      </c>
      <c r="F5395" t="s">
        <v>19610</v>
      </c>
      <c r="G5395" s="2">
        <v>44401</v>
      </c>
      <c r="H5395" s="2">
        <v>44401</v>
      </c>
      <c r="I5395" s="2">
        <v>44720</v>
      </c>
      <c r="J5395" s="19">
        <f t="shared" si="116"/>
        <v>44581</v>
      </c>
      <c r="K5395" s="2">
        <v>44585</v>
      </c>
      <c r="L5395" s="5" t="s">
        <v>31</v>
      </c>
      <c r="M5395" t="s">
        <v>98</v>
      </c>
      <c r="N5395" t="s">
        <v>32</v>
      </c>
      <c r="O5395" t="s">
        <v>64</v>
      </c>
      <c r="P5395" t="s">
        <v>16814</v>
      </c>
      <c r="Q5395" t="s">
        <v>16871</v>
      </c>
      <c r="R5395" t="s">
        <v>67</v>
      </c>
      <c r="S5395" t="s">
        <v>100</v>
      </c>
      <c r="T5395" t="s">
        <v>80</v>
      </c>
      <c r="U5395" t="s">
        <v>19611</v>
      </c>
      <c r="V5395" t="s">
        <v>19609</v>
      </c>
      <c r="W5395" t="s">
        <v>103</v>
      </c>
    </row>
    <row r="5396" spans="1:23" hidden="1" x14ac:dyDescent="0.2">
      <c r="A5396" t="s">
        <v>57</v>
      </c>
      <c r="B5396" t="s">
        <v>19612</v>
      </c>
      <c r="C5396" t="s">
        <v>19613</v>
      </c>
      <c r="D5396" t="s">
        <v>19614</v>
      </c>
      <c r="E5396" t="s">
        <v>86</v>
      </c>
      <c r="F5396" t="s">
        <v>16930</v>
      </c>
      <c r="G5396" s="2">
        <v>44401</v>
      </c>
      <c r="H5396" s="2">
        <v>44400</v>
      </c>
      <c r="I5396" s="2">
        <v>44803</v>
      </c>
      <c r="J5396" s="19">
        <f t="shared" si="116"/>
        <v>44580</v>
      </c>
      <c r="K5396" s="2">
        <v>44584</v>
      </c>
      <c r="L5396" s="5" t="s">
        <v>31</v>
      </c>
      <c r="M5396" t="s">
        <v>98</v>
      </c>
      <c r="N5396" t="s">
        <v>32</v>
      </c>
      <c r="O5396" t="s">
        <v>64</v>
      </c>
      <c r="P5396" t="s">
        <v>16814</v>
      </c>
      <c r="Q5396" t="s">
        <v>17480</v>
      </c>
      <c r="R5396" t="s">
        <v>67</v>
      </c>
      <c r="S5396" t="s">
        <v>100</v>
      </c>
      <c r="T5396" t="s">
        <v>80</v>
      </c>
      <c r="U5396" t="s">
        <v>17145</v>
      </c>
      <c r="V5396" t="s">
        <v>17146</v>
      </c>
      <c r="W5396" t="s">
        <v>103</v>
      </c>
    </row>
    <row r="5397" spans="1:23" hidden="1" x14ac:dyDescent="0.2">
      <c r="A5397" t="s">
        <v>57</v>
      </c>
      <c r="B5397" t="s">
        <v>19615</v>
      </c>
      <c r="C5397" t="s">
        <v>19613</v>
      </c>
      <c r="D5397" t="s">
        <v>19616</v>
      </c>
      <c r="E5397" t="s">
        <v>86</v>
      </c>
      <c r="F5397" t="s">
        <v>16930</v>
      </c>
      <c r="G5397" s="2">
        <v>44401</v>
      </c>
      <c r="H5397" s="2">
        <v>44400</v>
      </c>
      <c r="I5397" s="2">
        <v>44799</v>
      </c>
      <c r="J5397" s="19">
        <f t="shared" si="116"/>
        <v>44580</v>
      </c>
      <c r="K5397" s="2">
        <v>44584</v>
      </c>
      <c r="L5397" s="5" t="s">
        <v>31</v>
      </c>
      <c r="M5397" t="s">
        <v>269</v>
      </c>
      <c r="N5397" t="s">
        <v>32</v>
      </c>
      <c r="O5397" t="s">
        <v>64</v>
      </c>
      <c r="P5397" t="s">
        <v>16814</v>
      </c>
      <c r="Q5397" t="s">
        <v>16824</v>
      </c>
      <c r="R5397" t="s">
        <v>1207</v>
      </c>
      <c r="S5397" t="s">
        <v>280</v>
      </c>
      <c r="T5397" t="s">
        <v>69</v>
      </c>
      <c r="U5397" t="s">
        <v>19617</v>
      </c>
      <c r="V5397" t="s">
        <v>19616</v>
      </c>
      <c r="W5397" t="s">
        <v>274</v>
      </c>
    </row>
    <row r="5398" spans="1:23" hidden="1" x14ac:dyDescent="0.2">
      <c r="A5398" t="s">
        <v>57</v>
      </c>
      <c r="B5398" t="s">
        <v>19618</v>
      </c>
      <c r="C5398" t="s">
        <v>1254</v>
      </c>
      <c r="D5398" t="s">
        <v>19619</v>
      </c>
      <c r="E5398" t="s">
        <v>107</v>
      </c>
      <c r="F5398" t="s">
        <v>13517</v>
      </c>
      <c r="G5398" s="2">
        <v>44401</v>
      </c>
      <c r="H5398" s="2">
        <v>44397</v>
      </c>
      <c r="I5398" s="2">
        <v>44715</v>
      </c>
      <c r="J5398" s="19">
        <f>H5398+365</f>
        <v>44762</v>
      </c>
      <c r="K5398" s="2">
        <v>44762</v>
      </c>
      <c r="L5398" s="5" t="s">
        <v>6</v>
      </c>
      <c r="M5398" t="s">
        <v>63</v>
      </c>
      <c r="N5398" t="s">
        <v>32</v>
      </c>
      <c r="O5398" t="s">
        <v>64</v>
      </c>
      <c r="P5398" t="s">
        <v>65</v>
      </c>
      <c r="Q5398" t="s">
        <v>7976</v>
      </c>
      <c r="R5398" t="s">
        <v>630</v>
      </c>
      <c r="S5398" t="s">
        <v>79</v>
      </c>
      <c r="T5398" t="s">
        <v>298</v>
      </c>
      <c r="U5398" t="s">
        <v>19620</v>
      </c>
      <c r="V5398" t="s">
        <v>19619</v>
      </c>
      <c r="W5398" t="s">
        <v>71</v>
      </c>
    </row>
    <row r="5399" spans="1:23" hidden="1" x14ac:dyDescent="0.2">
      <c r="A5399" t="s">
        <v>57</v>
      </c>
      <c r="B5399" t="s">
        <v>19621</v>
      </c>
      <c r="C5399" t="s">
        <v>19622</v>
      </c>
      <c r="D5399" t="s">
        <v>19623</v>
      </c>
      <c r="E5399" t="s">
        <v>86</v>
      </c>
      <c r="F5399" t="s">
        <v>16930</v>
      </c>
      <c r="G5399" s="2">
        <v>44401</v>
      </c>
      <c r="H5399" s="2">
        <v>44401</v>
      </c>
      <c r="I5399" s="2">
        <v>44588</v>
      </c>
      <c r="J5399" s="19">
        <f>H5399+180</f>
        <v>44581</v>
      </c>
      <c r="K5399" s="2">
        <v>44585</v>
      </c>
      <c r="L5399" s="5" t="s">
        <v>31</v>
      </c>
      <c r="M5399" t="s">
        <v>294</v>
      </c>
      <c r="N5399" t="s">
        <v>32</v>
      </c>
      <c r="O5399" t="s">
        <v>64</v>
      </c>
      <c r="P5399" t="s">
        <v>16814</v>
      </c>
      <c r="Q5399" t="s">
        <v>17725</v>
      </c>
      <c r="R5399" t="s">
        <v>296</v>
      </c>
      <c r="S5399" t="s">
        <v>297</v>
      </c>
      <c r="T5399" t="s">
        <v>298</v>
      </c>
      <c r="U5399" t="s">
        <v>299</v>
      </c>
      <c r="V5399" t="s">
        <v>299</v>
      </c>
      <c r="W5399" t="s">
        <v>299</v>
      </c>
    </row>
    <row r="5400" spans="1:23" hidden="1" x14ac:dyDescent="0.2">
      <c r="A5400" t="s">
        <v>57</v>
      </c>
      <c r="B5400" t="s">
        <v>19624</v>
      </c>
      <c r="C5400" t="s">
        <v>19625</v>
      </c>
      <c r="D5400" t="s">
        <v>19626</v>
      </c>
      <c r="E5400" t="s">
        <v>86</v>
      </c>
      <c r="F5400" t="s">
        <v>16930</v>
      </c>
      <c r="G5400" s="2">
        <v>44401</v>
      </c>
      <c r="H5400" s="2">
        <v>44399</v>
      </c>
      <c r="I5400" s="2">
        <v>44685</v>
      </c>
      <c r="J5400" s="19">
        <f>H5400+180</f>
        <v>44579</v>
      </c>
      <c r="K5400" s="2">
        <v>44583</v>
      </c>
      <c r="L5400" s="5" t="s">
        <v>31</v>
      </c>
      <c r="M5400" t="s">
        <v>269</v>
      </c>
      <c r="N5400" t="s">
        <v>32</v>
      </c>
      <c r="O5400" t="s">
        <v>64</v>
      </c>
      <c r="P5400" t="s">
        <v>16814</v>
      </c>
      <c r="Q5400" t="s">
        <v>16871</v>
      </c>
      <c r="R5400" t="s">
        <v>1207</v>
      </c>
      <c r="S5400" t="s">
        <v>280</v>
      </c>
      <c r="T5400" t="s">
        <v>69</v>
      </c>
      <c r="U5400" t="s">
        <v>19627</v>
      </c>
      <c r="V5400" t="s">
        <v>19626</v>
      </c>
      <c r="W5400" t="s">
        <v>274</v>
      </c>
    </row>
    <row r="5401" spans="1:23" hidden="1" x14ac:dyDescent="0.2">
      <c r="A5401" t="s">
        <v>57</v>
      </c>
      <c r="B5401" t="s">
        <v>19628</v>
      </c>
      <c r="C5401" t="s">
        <v>19629</v>
      </c>
      <c r="D5401" t="s">
        <v>19630</v>
      </c>
      <c r="E5401" t="s">
        <v>86</v>
      </c>
      <c r="F5401" t="s">
        <v>16930</v>
      </c>
      <c r="G5401" s="2">
        <v>44401</v>
      </c>
      <c r="H5401" s="2">
        <v>44399</v>
      </c>
      <c r="I5401" s="2">
        <v>44700</v>
      </c>
      <c r="J5401" s="19">
        <f>H5401+180</f>
        <v>44579</v>
      </c>
      <c r="K5401" s="2">
        <v>44583</v>
      </c>
      <c r="L5401" s="5" t="s">
        <v>31</v>
      </c>
      <c r="M5401" t="s">
        <v>269</v>
      </c>
      <c r="N5401" t="s">
        <v>32</v>
      </c>
      <c r="O5401" t="s">
        <v>64</v>
      </c>
      <c r="P5401" t="s">
        <v>16814</v>
      </c>
      <c r="Q5401" t="s">
        <v>16871</v>
      </c>
      <c r="R5401" t="s">
        <v>1207</v>
      </c>
      <c r="S5401" t="s">
        <v>280</v>
      </c>
      <c r="T5401" t="s">
        <v>69</v>
      </c>
      <c r="U5401" t="s">
        <v>19631</v>
      </c>
      <c r="V5401" t="s">
        <v>19630</v>
      </c>
      <c r="W5401" t="s">
        <v>274</v>
      </c>
    </row>
    <row r="5402" spans="1:23" hidden="1" x14ac:dyDescent="0.2">
      <c r="A5402" t="s">
        <v>57</v>
      </c>
      <c r="B5402" t="s">
        <v>19632</v>
      </c>
      <c r="C5402" t="s">
        <v>19633</v>
      </c>
      <c r="D5402" t="s">
        <v>19634</v>
      </c>
      <c r="E5402" t="s">
        <v>86</v>
      </c>
      <c r="F5402" t="s">
        <v>16930</v>
      </c>
      <c r="G5402" s="2">
        <v>44402</v>
      </c>
      <c r="H5402" s="2">
        <v>44400</v>
      </c>
      <c r="I5402" s="2">
        <v>44760</v>
      </c>
      <c r="J5402" s="19">
        <f>H5402+180</f>
        <v>44580</v>
      </c>
      <c r="K5402" s="2">
        <v>44584</v>
      </c>
      <c r="L5402" s="5" t="s">
        <v>31</v>
      </c>
      <c r="M5402" t="s">
        <v>269</v>
      </c>
      <c r="N5402" t="s">
        <v>32</v>
      </c>
      <c r="O5402" t="s">
        <v>64</v>
      </c>
      <c r="P5402" t="s">
        <v>16814</v>
      </c>
      <c r="Q5402" t="s">
        <v>17188</v>
      </c>
      <c r="R5402" t="s">
        <v>67</v>
      </c>
      <c r="S5402" t="s">
        <v>280</v>
      </c>
      <c r="T5402" t="s">
        <v>69</v>
      </c>
      <c r="U5402" t="s">
        <v>19635</v>
      </c>
      <c r="V5402" t="s">
        <v>19634</v>
      </c>
      <c r="W5402" t="s">
        <v>274</v>
      </c>
    </row>
    <row r="5403" spans="1:23" hidden="1" x14ac:dyDescent="0.2">
      <c r="A5403" t="s">
        <v>57</v>
      </c>
      <c r="B5403" t="s">
        <v>19636</v>
      </c>
      <c r="C5403" t="s">
        <v>12365</v>
      </c>
      <c r="D5403" t="s">
        <v>19637</v>
      </c>
      <c r="E5403" t="s">
        <v>61</v>
      </c>
      <c r="F5403" t="s">
        <v>19638</v>
      </c>
      <c r="G5403" s="2">
        <v>44402</v>
      </c>
      <c r="H5403" s="2">
        <v>44401</v>
      </c>
      <c r="I5403" s="2">
        <v>44601</v>
      </c>
      <c r="J5403" s="19">
        <f>H5403+365</f>
        <v>44766</v>
      </c>
      <c r="K5403" s="2">
        <v>44766</v>
      </c>
      <c r="L5403" s="5" t="s">
        <v>6</v>
      </c>
      <c r="M5403" t="s">
        <v>88</v>
      </c>
      <c r="N5403" t="s">
        <v>32</v>
      </c>
      <c r="O5403" t="s">
        <v>64</v>
      </c>
      <c r="P5403" t="s">
        <v>65</v>
      </c>
      <c r="Q5403" t="s">
        <v>9822</v>
      </c>
      <c r="R5403" t="s">
        <v>67</v>
      </c>
      <c r="S5403" t="s">
        <v>90</v>
      </c>
      <c r="T5403" t="s">
        <v>80</v>
      </c>
      <c r="U5403" t="s">
        <v>19639</v>
      </c>
      <c r="V5403" t="s">
        <v>19637</v>
      </c>
      <c r="W5403" t="s">
        <v>92</v>
      </c>
    </row>
    <row r="5404" spans="1:23" hidden="1" x14ac:dyDescent="0.2">
      <c r="A5404" t="s">
        <v>57</v>
      </c>
      <c r="B5404" t="s">
        <v>19640</v>
      </c>
      <c r="C5404" t="s">
        <v>12365</v>
      </c>
      <c r="D5404" t="s">
        <v>19641</v>
      </c>
      <c r="E5404" t="s">
        <v>61</v>
      </c>
      <c r="F5404" t="s">
        <v>19638</v>
      </c>
      <c r="G5404" s="2">
        <v>44402</v>
      </c>
      <c r="H5404" s="2">
        <v>44401</v>
      </c>
      <c r="I5404" s="2">
        <v>44574</v>
      </c>
      <c r="J5404" s="19">
        <f>H5404+365</f>
        <v>44766</v>
      </c>
      <c r="K5404" s="2">
        <v>44766</v>
      </c>
      <c r="L5404" s="5" t="s">
        <v>6</v>
      </c>
      <c r="M5404" t="s">
        <v>63</v>
      </c>
      <c r="N5404" t="s">
        <v>32</v>
      </c>
      <c r="O5404" t="s">
        <v>64</v>
      </c>
      <c r="P5404" t="s">
        <v>65</v>
      </c>
      <c r="Q5404" t="s">
        <v>9822</v>
      </c>
      <c r="R5404" t="s">
        <v>630</v>
      </c>
      <c r="S5404" t="s">
        <v>79</v>
      </c>
      <c r="T5404" t="s">
        <v>298</v>
      </c>
      <c r="U5404" t="s">
        <v>19642</v>
      </c>
      <c r="V5404" t="s">
        <v>19641</v>
      </c>
      <c r="W5404" t="s">
        <v>71</v>
      </c>
    </row>
    <row r="5405" spans="1:23" hidden="1" x14ac:dyDescent="0.2">
      <c r="A5405" t="s">
        <v>57</v>
      </c>
      <c r="B5405" t="s">
        <v>19643</v>
      </c>
      <c r="C5405" t="s">
        <v>19644</v>
      </c>
      <c r="D5405" t="s">
        <v>19645</v>
      </c>
      <c r="E5405" t="s">
        <v>86</v>
      </c>
      <c r="F5405" t="s">
        <v>16930</v>
      </c>
      <c r="G5405" s="2">
        <v>44402</v>
      </c>
      <c r="H5405" s="2">
        <v>44400</v>
      </c>
      <c r="I5405" s="2">
        <v>44799</v>
      </c>
      <c r="J5405" s="19">
        <f>H5405+180</f>
        <v>44580</v>
      </c>
      <c r="K5405" s="2">
        <v>44584</v>
      </c>
      <c r="L5405" s="5" t="s">
        <v>31</v>
      </c>
      <c r="M5405" t="s">
        <v>269</v>
      </c>
      <c r="N5405" t="s">
        <v>32</v>
      </c>
      <c r="O5405" t="s">
        <v>64</v>
      </c>
      <c r="P5405" t="s">
        <v>16814</v>
      </c>
      <c r="Q5405" t="s">
        <v>19388</v>
      </c>
      <c r="R5405" t="s">
        <v>67</v>
      </c>
      <c r="S5405" t="s">
        <v>280</v>
      </c>
      <c r="T5405" t="s">
        <v>69</v>
      </c>
      <c r="U5405" t="s">
        <v>19646</v>
      </c>
      <c r="V5405" t="s">
        <v>19645</v>
      </c>
      <c r="W5405" t="s">
        <v>274</v>
      </c>
    </row>
    <row r="5406" spans="1:23" hidden="1" x14ac:dyDescent="0.2">
      <c r="A5406" t="s">
        <v>57</v>
      </c>
      <c r="B5406" t="s">
        <v>19647</v>
      </c>
      <c r="C5406" t="s">
        <v>19644</v>
      </c>
      <c r="D5406" t="s">
        <v>19648</v>
      </c>
      <c r="E5406" t="s">
        <v>86</v>
      </c>
      <c r="F5406" t="s">
        <v>16930</v>
      </c>
      <c r="G5406" s="2">
        <v>44402</v>
      </c>
      <c r="H5406" s="2">
        <v>44400</v>
      </c>
      <c r="I5406" s="2">
        <v>44804</v>
      </c>
      <c r="J5406" s="19">
        <f>H5406+180</f>
        <v>44580</v>
      </c>
      <c r="K5406" s="2">
        <v>44584</v>
      </c>
      <c r="L5406" s="5" t="s">
        <v>31</v>
      </c>
      <c r="M5406" t="s">
        <v>98</v>
      </c>
      <c r="N5406" t="s">
        <v>32</v>
      </c>
      <c r="O5406" t="s">
        <v>64</v>
      </c>
      <c r="P5406" t="s">
        <v>16814</v>
      </c>
      <c r="Q5406" t="s">
        <v>19483</v>
      </c>
      <c r="R5406" t="s">
        <v>67</v>
      </c>
      <c r="S5406" t="s">
        <v>100</v>
      </c>
      <c r="T5406" t="s">
        <v>80</v>
      </c>
      <c r="U5406" t="s">
        <v>17145</v>
      </c>
      <c r="V5406" t="s">
        <v>17146</v>
      </c>
      <c r="W5406" t="s">
        <v>103</v>
      </c>
    </row>
    <row r="5407" spans="1:23" hidden="1" x14ac:dyDescent="0.2">
      <c r="A5407" t="s">
        <v>57</v>
      </c>
      <c r="B5407" t="s">
        <v>19649</v>
      </c>
      <c r="C5407" t="s">
        <v>19644</v>
      </c>
      <c r="D5407" t="s">
        <v>19650</v>
      </c>
      <c r="E5407" t="s">
        <v>86</v>
      </c>
      <c r="F5407" t="s">
        <v>16930</v>
      </c>
      <c r="G5407" s="2">
        <v>44402</v>
      </c>
      <c r="H5407" s="2">
        <v>44400</v>
      </c>
      <c r="I5407" s="2">
        <v>44799</v>
      </c>
      <c r="J5407" s="19">
        <f>H5407+180</f>
        <v>44580</v>
      </c>
      <c r="K5407" s="2">
        <v>44584</v>
      </c>
      <c r="L5407" s="5" t="s">
        <v>31</v>
      </c>
      <c r="M5407" t="s">
        <v>269</v>
      </c>
      <c r="N5407" t="s">
        <v>32</v>
      </c>
      <c r="O5407" t="s">
        <v>64</v>
      </c>
      <c r="P5407" t="s">
        <v>16814</v>
      </c>
      <c r="Q5407" t="s">
        <v>19388</v>
      </c>
      <c r="R5407" t="s">
        <v>67</v>
      </c>
      <c r="S5407" t="s">
        <v>271</v>
      </c>
      <c r="T5407" t="s">
        <v>80</v>
      </c>
      <c r="U5407" t="s">
        <v>19651</v>
      </c>
      <c r="V5407" t="s">
        <v>19650</v>
      </c>
      <c r="W5407" t="s">
        <v>274</v>
      </c>
    </row>
    <row r="5408" spans="1:23" hidden="1" x14ac:dyDescent="0.2">
      <c r="A5408" t="s">
        <v>57</v>
      </c>
      <c r="B5408" t="s">
        <v>19652</v>
      </c>
      <c r="C5408" t="s">
        <v>19653</v>
      </c>
      <c r="D5408" t="s">
        <v>19654</v>
      </c>
      <c r="E5408" t="s">
        <v>136</v>
      </c>
      <c r="F5408" t="s">
        <v>2854</v>
      </c>
      <c r="G5408" s="2">
        <v>44402</v>
      </c>
      <c r="H5408" s="2">
        <v>44399</v>
      </c>
      <c r="I5408" s="2">
        <v>44756</v>
      </c>
      <c r="J5408" s="19">
        <f>H5408+365</f>
        <v>44764</v>
      </c>
      <c r="K5408" s="2">
        <v>44764</v>
      </c>
      <c r="L5408" s="5" t="s">
        <v>6</v>
      </c>
      <c r="M5408" t="s">
        <v>138</v>
      </c>
      <c r="N5408" t="s">
        <v>32</v>
      </c>
      <c r="O5408" t="s">
        <v>64</v>
      </c>
      <c r="P5408" t="s">
        <v>65</v>
      </c>
      <c r="Q5408" t="s">
        <v>9614</v>
      </c>
      <c r="R5408" t="s">
        <v>67</v>
      </c>
      <c r="S5408" t="s">
        <v>4145</v>
      </c>
      <c r="T5408" t="s">
        <v>69</v>
      </c>
      <c r="U5408" t="s">
        <v>19655</v>
      </c>
      <c r="V5408" t="s">
        <v>19654</v>
      </c>
      <c r="W5408" t="s">
        <v>142</v>
      </c>
    </row>
    <row r="5409" spans="1:23" hidden="1" x14ac:dyDescent="0.2">
      <c r="A5409" t="s">
        <v>57</v>
      </c>
      <c r="B5409" t="s">
        <v>19656</v>
      </c>
      <c r="C5409" t="s">
        <v>19657</v>
      </c>
      <c r="D5409" t="s">
        <v>19658</v>
      </c>
      <c r="E5409" t="s">
        <v>136</v>
      </c>
      <c r="F5409" t="s">
        <v>2854</v>
      </c>
      <c r="G5409" s="2">
        <v>44402</v>
      </c>
      <c r="H5409" s="2">
        <v>44400</v>
      </c>
      <c r="I5409" s="2">
        <v>44757</v>
      </c>
      <c r="J5409" s="19">
        <f>H5409+365</f>
        <v>44765</v>
      </c>
      <c r="K5409" s="2">
        <v>44765</v>
      </c>
      <c r="L5409" s="5" t="s">
        <v>6</v>
      </c>
      <c r="M5409" t="s">
        <v>269</v>
      </c>
      <c r="N5409" t="s">
        <v>32</v>
      </c>
      <c r="O5409" t="s">
        <v>64</v>
      </c>
      <c r="P5409" t="s">
        <v>65</v>
      </c>
      <c r="Q5409" t="s">
        <v>19659</v>
      </c>
      <c r="R5409" t="s">
        <v>67</v>
      </c>
      <c r="S5409" t="s">
        <v>271</v>
      </c>
      <c r="T5409" t="s">
        <v>80</v>
      </c>
      <c r="U5409" t="s">
        <v>19660</v>
      </c>
      <c r="V5409" t="s">
        <v>19658</v>
      </c>
      <c r="W5409" t="s">
        <v>274</v>
      </c>
    </row>
    <row r="5410" spans="1:23" hidden="1" x14ac:dyDescent="0.2">
      <c r="A5410" t="s">
        <v>57</v>
      </c>
      <c r="B5410" t="s">
        <v>19661</v>
      </c>
      <c r="C5410" t="s">
        <v>19662</v>
      </c>
      <c r="D5410" t="s">
        <v>19663</v>
      </c>
      <c r="E5410" t="s">
        <v>115</v>
      </c>
      <c r="F5410" t="s">
        <v>557</v>
      </c>
      <c r="G5410" s="2">
        <v>44402</v>
      </c>
      <c r="H5410" s="2">
        <v>44400</v>
      </c>
      <c r="I5410" s="2">
        <v>44649</v>
      </c>
      <c r="J5410" s="19">
        <f>H5410+365</f>
        <v>44765</v>
      </c>
      <c r="K5410" s="2">
        <v>44765</v>
      </c>
      <c r="L5410" s="5" t="s">
        <v>6</v>
      </c>
      <c r="M5410" t="s">
        <v>269</v>
      </c>
      <c r="N5410" t="s">
        <v>32</v>
      </c>
      <c r="O5410" t="s">
        <v>64</v>
      </c>
      <c r="P5410" t="s">
        <v>65</v>
      </c>
      <c r="Q5410" t="s">
        <v>9614</v>
      </c>
      <c r="R5410" t="s">
        <v>67</v>
      </c>
      <c r="S5410" t="s">
        <v>280</v>
      </c>
      <c r="T5410" t="s">
        <v>69</v>
      </c>
      <c r="U5410" t="s">
        <v>19664</v>
      </c>
      <c r="V5410" t="s">
        <v>19663</v>
      </c>
      <c r="W5410" t="s">
        <v>274</v>
      </c>
    </row>
    <row r="5411" spans="1:23" hidden="1" x14ac:dyDescent="0.2">
      <c r="A5411" t="s">
        <v>57</v>
      </c>
      <c r="B5411" t="s">
        <v>19665</v>
      </c>
      <c r="C5411" t="s">
        <v>19662</v>
      </c>
      <c r="D5411" t="s">
        <v>19666</v>
      </c>
      <c r="E5411" t="s">
        <v>115</v>
      </c>
      <c r="F5411" t="s">
        <v>823</v>
      </c>
      <c r="G5411" s="2">
        <v>44402</v>
      </c>
      <c r="H5411" s="2">
        <v>44400</v>
      </c>
      <c r="I5411" s="2">
        <v>44588</v>
      </c>
      <c r="J5411" s="19">
        <f>H5411+365</f>
        <v>44765</v>
      </c>
      <c r="K5411" s="2">
        <v>44765</v>
      </c>
      <c r="L5411" s="5" t="s">
        <v>6</v>
      </c>
      <c r="M5411" t="s">
        <v>98</v>
      </c>
      <c r="N5411" t="s">
        <v>32</v>
      </c>
      <c r="O5411" t="s">
        <v>64</v>
      </c>
      <c r="P5411" t="s">
        <v>65</v>
      </c>
      <c r="Q5411" t="s">
        <v>4592</v>
      </c>
      <c r="R5411" t="s">
        <v>67</v>
      </c>
      <c r="S5411" t="s">
        <v>100</v>
      </c>
      <c r="T5411" t="s">
        <v>80</v>
      </c>
      <c r="U5411" t="s">
        <v>1460</v>
      </c>
      <c r="V5411" t="s">
        <v>1461</v>
      </c>
      <c r="W5411" t="s">
        <v>103</v>
      </c>
    </row>
    <row r="5412" spans="1:23" hidden="1" x14ac:dyDescent="0.2">
      <c r="A5412" t="s">
        <v>57</v>
      </c>
      <c r="B5412" t="s">
        <v>19667</v>
      </c>
      <c r="C5412" t="s">
        <v>19668</v>
      </c>
      <c r="D5412" t="s">
        <v>19669</v>
      </c>
      <c r="E5412" t="s">
        <v>86</v>
      </c>
      <c r="F5412" t="s">
        <v>16930</v>
      </c>
      <c r="G5412" s="2">
        <v>44402</v>
      </c>
      <c r="H5412" s="2">
        <v>44400</v>
      </c>
      <c r="I5412" s="2">
        <v>44799</v>
      </c>
      <c r="J5412" s="19">
        <f>H5412+180</f>
        <v>44580</v>
      </c>
      <c r="K5412" s="2">
        <v>44584</v>
      </c>
      <c r="L5412" s="5" t="s">
        <v>31</v>
      </c>
      <c r="M5412" t="s">
        <v>269</v>
      </c>
      <c r="N5412" t="s">
        <v>32</v>
      </c>
      <c r="O5412" t="s">
        <v>64</v>
      </c>
      <c r="P5412" t="s">
        <v>16814</v>
      </c>
      <c r="Q5412" t="s">
        <v>18675</v>
      </c>
      <c r="R5412" t="s">
        <v>67</v>
      </c>
      <c r="S5412" t="s">
        <v>430</v>
      </c>
      <c r="T5412" t="s">
        <v>69</v>
      </c>
      <c r="U5412" t="s">
        <v>19670</v>
      </c>
      <c r="V5412" t="s">
        <v>19669</v>
      </c>
      <c r="W5412" t="s">
        <v>274</v>
      </c>
    </row>
    <row r="5413" spans="1:23" hidden="1" x14ac:dyDescent="0.2">
      <c r="A5413" t="s">
        <v>57</v>
      </c>
      <c r="B5413" t="s">
        <v>19671</v>
      </c>
      <c r="C5413" t="s">
        <v>19672</v>
      </c>
      <c r="D5413" t="s">
        <v>19673</v>
      </c>
      <c r="E5413" t="s">
        <v>136</v>
      </c>
      <c r="F5413" t="s">
        <v>232</v>
      </c>
      <c r="G5413" s="2">
        <v>44403</v>
      </c>
      <c r="H5413" s="2">
        <v>44400</v>
      </c>
      <c r="I5413" s="2">
        <v>44734</v>
      </c>
      <c r="J5413" s="19">
        <f>H5413+365</f>
        <v>44765</v>
      </c>
      <c r="K5413" s="2">
        <v>44765</v>
      </c>
      <c r="L5413" s="5" t="s">
        <v>6</v>
      </c>
      <c r="M5413" t="s">
        <v>63</v>
      </c>
      <c r="N5413" t="s">
        <v>32</v>
      </c>
      <c r="O5413" t="s">
        <v>64</v>
      </c>
      <c r="P5413" t="s">
        <v>65</v>
      </c>
      <c r="Q5413" t="s">
        <v>8264</v>
      </c>
      <c r="R5413" t="s">
        <v>67</v>
      </c>
      <c r="S5413" t="s">
        <v>79</v>
      </c>
      <c r="T5413" t="s">
        <v>69</v>
      </c>
      <c r="U5413" t="s">
        <v>19674</v>
      </c>
      <c r="V5413" t="s">
        <v>19673</v>
      </c>
      <c r="W5413" t="s">
        <v>71</v>
      </c>
    </row>
    <row r="5414" spans="1:23" hidden="1" x14ac:dyDescent="0.2">
      <c r="A5414" t="s">
        <v>57</v>
      </c>
      <c r="B5414" t="s">
        <v>19675</v>
      </c>
      <c r="C5414" t="s">
        <v>506</v>
      </c>
      <c r="D5414" t="s">
        <v>19676</v>
      </c>
      <c r="E5414" t="s">
        <v>115</v>
      </c>
      <c r="F5414" t="s">
        <v>19677</v>
      </c>
      <c r="G5414" s="2">
        <v>44403</v>
      </c>
      <c r="H5414" s="2">
        <v>44400</v>
      </c>
      <c r="I5414" s="2">
        <v>44694</v>
      </c>
      <c r="J5414" s="19">
        <f>H5414+365</f>
        <v>44765</v>
      </c>
      <c r="K5414" s="2">
        <v>44765</v>
      </c>
      <c r="L5414" s="5" t="s">
        <v>6</v>
      </c>
      <c r="M5414" t="s">
        <v>98</v>
      </c>
      <c r="N5414" t="s">
        <v>32</v>
      </c>
      <c r="O5414" t="s">
        <v>64</v>
      </c>
      <c r="P5414" t="s">
        <v>65</v>
      </c>
      <c r="Q5414" t="s">
        <v>1013</v>
      </c>
      <c r="R5414" t="s">
        <v>67</v>
      </c>
      <c r="S5414" t="s">
        <v>100</v>
      </c>
      <c r="T5414" t="s">
        <v>80</v>
      </c>
      <c r="U5414" t="s">
        <v>19678</v>
      </c>
      <c r="V5414" t="s">
        <v>19676</v>
      </c>
      <c r="W5414" t="s">
        <v>103</v>
      </c>
    </row>
    <row r="5415" spans="1:23" hidden="1" x14ac:dyDescent="0.2">
      <c r="A5415" t="s">
        <v>57</v>
      </c>
      <c r="B5415" t="s">
        <v>19679</v>
      </c>
      <c r="C5415" t="s">
        <v>19680</v>
      </c>
      <c r="D5415" t="s">
        <v>19681</v>
      </c>
      <c r="E5415" t="s">
        <v>86</v>
      </c>
      <c r="F5415" t="s">
        <v>16930</v>
      </c>
      <c r="G5415" s="2">
        <v>44403</v>
      </c>
      <c r="H5415" s="2">
        <v>44403</v>
      </c>
      <c r="I5415" s="2">
        <v>44804</v>
      </c>
      <c r="J5415" s="19">
        <f>H5415+180</f>
        <v>44583</v>
      </c>
      <c r="K5415" s="2">
        <v>44587</v>
      </c>
      <c r="L5415" s="5" t="s">
        <v>31</v>
      </c>
      <c r="M5415" t="s">
        <v>98</v>
      </c>
      <c r="N5415" t="s">
        <v>32</v>
      </c>
      <c r="O5415" t="s">
        <v>64</v>
      </c>
      <c r="P5415" t="s">
        <v>16814</v>
      </c>
      <c r="Q5415" t="s">
        <v>17480</v>
      </c>
      <c r="R5415" t="s">
        <v>67</v>
      </c>
      <c r="S5415" t="s">
        <v>100</v>
      </c>
      <c r="T5415" t="s">
        <v>80</v>
      </c>
      <c r="U5415" t="s">
        <v>19484</v>
      </c>
      <c r="V5415" t="s">
        <v>19485</v>
      </c>
      <c r="W5415" t="s">
        <v>103</v>
      </c>
    </row>
    <row r="5416" spans="1:23" hidden="1" x14ac:dyDescent="0.2">
      <c r="A5416" t="s">
        <v>57</v>
      </c>
      <c r="B5416" t="s">
        <v>19682</v>
      </c>
      <c r="C5416" t="s">
        <v>19680</v>
      </c>
      <c r="D5416" t="s">
        <v>19683</v>
      </c>
      <c r="E5416" t="s">
        <v>86</v>
      </c>
      <c r="F5416" t="s">
        <v>16930</v>
      </c>
      <c r="G5416" s="2">
        <v>44403</v>
      </c>
      <c r="H5416" s="2">
        <v>44403</v>
      </c>
      <c r="I5416" s="2">
        <v>44804</v>
      </c>
      <c r="J5416" s="19">
        <f>H5416+180</f>
        <v>44583</v>
      </c>
      <c r="K5416" s="2">
        <v>44587</v>
      </c>
      <c r="L5416" s="5" t="s">
        <v>31</v>
      </c>
      <c r="M5416" t="s">
        <v>269</v>
      </c>
      <c r="N5416" t="s">
        <v>32</v>
      </c>
      <c r="O5416" t="s">
        <v>64</v>
      </c>
      <c r="P5416" t="s">
        <v>16814</v>
      </c>
      <c r="Q5416" t="s">
        <v>16824</v>
      </c>
      <c r="R5416" t="s">
        <v>67</v>
      </c>
      <c r="S5416" t="s">
        <v>430</v>
      </c>
      <c r="T5416" t="s">
        <v>69</v>
      </c>
      <c r="U5416" t="s">
        <v>19684</v>
      </c>
      <c r="V5416" t="s">
        <v>19683</v>
      </c>
      <c r="W5416" t="s">
        <v>274</v>
      </c>
    </row>
    <row r="5417" spans="1:23" hidden="1" x14ac:dyDescent="0.2">
      <c r="A5417" t="s">
        <v>57</v>
      </c>
      <c r="B5417" t="s">
        <v>19685</v>
      </c>
      <c r="C5417" t="s">
        <v>4667</v>
      </c>
      <c r="D5417" t="s">
        <v>19686</v>
      </c>
      <c r="E5417" t="s">
        <v>136</v>
      </c>
      <c r="F5417" t="s">
        <v>3948</v>
      </c>
      <c r="G5417" s="2">
        <v>44403</v>
      </c>
      <c r="H5417" s="2">
        <v>44401</v>
      </c>
      <c r="I5417" s="2">
        <v>44768</v>
      </c>
      <c r="J5417" s="19">
        <f>H5417+365</f>
        <v>44766</v>
      </c>
      <c r="K5417" s="2">
        <v>44766</v>
      </c>
      <c r="L5417" s="5" t="s">
        <v>31</v>
      </c>
      <c r="M5417" t="s">
        <v>269</v>
      </c>
      <c r="N5417" t="s">
        <v>32</v>
      </c>
      <c r="O5417" t="s">
        <v>64</v>
      </c>
      <c r="P5417" t="s">
        <v>65</v>
      </c>
      <c r="Q5417" t="s">
        <v>8216</v>
      </c>
      <c r="R5417" t="s">
        <v>1207</v>
      </c>
      <c r="S5417" t="s">
        <v>280</v>
      </c>
      <c r="T5417" t="s">
        <v>69</v>
      </c>
      <c r="U5417" t="s">
        <v>19687</v>
      </c>
      <c r="V5417" t="s">
        <v>19686</v>
      </c>
      <c r="W5417" t="s">
        <v>274</v>
      </c>
    </row>
    <row r="5418" spans="1:23" hidden="1" x14ac:dyDescent="0.2">
      <c r="A5418" t="s">
        <v>57</v>
      </c>
      <c r="B5418" t="s">
        <v>19688</v>
      </c>
      <c r="C5418" t="s">
        <v>19689</v>
      </c>
      <c r="D5418" t="s">
        <v>19690</v>
      </c>
      <c r="E5418" t="s">
        <v>86</v>
      </c>
      <c r="F5418" t="s">
        <v>16930</v>
      </c>
      <c r="G5418" s="2">
        <v>44403</v>
      </c>
      <c r="H5418" s="2">
        <v>44403</v>
      </c>
      <c r="I5418" s="2">
        <v>44545</v>
      </c>
      <c r="J5418" s="19">
        <f t="shared" ref="J5418:J5431" si="117">H5418+180</f>
        <v>44583</v>
      </c>
      <c r="K5418" s="2">
        <v>44587</v>
      </c>
      <c r="L5418" s="5" t="s">
        <v>6</v>
      </c>
      <c r="M5418" t="s">
        <v>294</v>
      </c>
      <c r="N5418" t="s">
        <v>32</v>
      </c>
      <c r="O5418" t="s">
        <v>64</v>
      </c>
      <c r="P5418" t="s">
        <v>16814</v>
      </c>
      <c r="Q5418" t="s">
        <v>17725</v>
      </c>
      <c r="R5418" t="s">
        <v>296</v>
      </c>
      <c r="S5418" t="s">
        <v>297</v>
      </c>
      <c r="T5418" t="s">
        <v>298</v>
      </c>
      <c r="U5418" t="s">
        <v>299</v>
      </c>
      <c r="V5418" t="s">
        <v>299</v>
      </c>
      <c r="W5418" t="s">
        <v>299</v>
      </c>
    </row>
    <row r="5419" spans="1:23" hidden="1" x14ac:dyDescent="0.2">
      <c r="A5419" t="s">
        <v>57</v>
      </c>
      <c r="B5419" t="s">
        <v>19691</v>
      </c>
      <c r="C5419" t="s">
        <v>19692</v>
      </c>
      <c r="D5419" t="s">
        <v>19693</v>
      </c>
      <c r="E5419" t="s">
        <v>136</v>
      </c>
      <c r="F5419" t="s">
        <v>19694</v>
      </c>
      <c r="G5419" s="2">
        <v>44403</v>
      </c>
      <c r="H5419" s="2">
        <v>44401</v>
      </c>
      <c r="I5419" s="2">
        <v>44694</v>
      </c>
      <c r="J5419" s="19">
        <f t="shared" si="117"/>
        <v>44581</v>
      </c>
      <c r="K5419" s="2">
        <v>44585</v>
      </c>
      <c r="L5419" s="5" t="s">
        <v>31</v>
      </c>
      <c r="M5419" t="s">
        <v>98</v>
      </c>
      <c r="N5419" t="s">
        <v>32</v>
      </c>
      <c r="O5419" t="s">
        <v>64</v>
      </c>
      <c r="P5419" t="s">
        <v>16814</v>
      </c>
      <c r="Q5419" t="s">
        <v>17725</v>
      </c>
      <c r="R5419" t="s">
        <v>67</v>
      </c>
      <c r="S5419" t="s">
        <v>100</v>
      </c>
      <c r="T5419" t="s">
        <v>80</v>
      </c>
      <c r="U5419" t="s">
        <v>19695</v>
      </c>
      <c r="V5419" t="s">
        <v>19696</v>
      </c>
      <c r="W5419" t="s">
        <v>103</v>
      </c>
    </row>
    <row r="5420" spans="1:23" hidden="1" x14ac:dyDescent="0.2">
      <c r="A5420" t="s">
        <v>57</v>
      </c>
      <c r="B5420" t="s">
        <v>19697</v>
      </c>
      <c r="C5420" t="s">
        <v>17136</v>
      </c>
      <c r="D5420" t="s">
        <v>19698</v>
      </c>
      <c r="E5420" t="s">
        <v>86</v>
      </c>
      <c r="F5420" t="s">
        <v>16930</v>
      </c>
      <c r="G5420" s="2">
        <v>44403</v>
      </c>
      <c r="H5420" s="2">
        <v>44403</v>
      </c>
      <c r="I5420" s="2">
        <v>44498</v>
      </c>
      <c r="J5420" s="19">
        <f t="shared" si="117"/>
        <v>44583</v>
      </c>
      <c r="K5420" s="2">
        <v>44587</v>
      </c>
      <c r="L5420" s="5" t="s">
        <v>6</v>
      </c>
      <c r="M5420" t="s">
        <v>138</v>
      </c>
      <c r="N5420" t="s">
        <v>32</v>
      </c>
      <c r="O5420" t="s">
        <v>64</v>
      </c>
      <c r="P5420" t="s">
        <v>16814</v>
      </c>
      <c r="Q5420" t="s">
        <v>16871</v>
      </c>
      <c r="R5420" t="s">
        <v>67</v>
      </c>
      <c r="S5420" t="s">
        <v>100</v>
      </c>
      <c r="T5420" t="s">
        <v>69</v>
      </c>
      <c r="U5420" t="s">
        <v>19699</v>
      </c>
      <c r="V5420" t="s">
        <v>19698</v>
      </c>
      <c r="W5420" t="s">
        <v>142</v>
      </c>
    </row>
    <row r="5421" spans="1:23" hidden="1" x14ac:dyDescent="0.2">
      <c r="A5421" t="s">
        <v>57</v>
      </c>
      <c r="B5421" t="s">
        <v>19700</v>
      </c>
      <c r="C5421" t="s">
        <v>17125</v>
      </c>
      <c r="D5421" t="s">
        <v>19701</v>
      </c>
      <c r="E5421" t="s">
        <v>86</v>
      </c>
      <c r="F5421" t="s">
        <v>16930</v>
      </c>
      <c r="G5421" s="2">
        <v>44403</v>
      </c>
      <c r="H5421" s="2">
        <v>44403</v>
      </c>
      <c r="I5421" s="2">
        <v>44803</v>
      </c>
      <c r="J5421" s="19">
        <f t="shared" si="117"/>
        <v>44583</v>
      </c>
      <c r="K5421" s="2">
        <v>44587</v>
      </c>
      <c r="L5421" s="5" t="s">
        <v>31</v>
      </c>
      <c r="M5421" t="s">
        <v>98</v>
      </c>
      <c r="N5421" t="s">
        <v>32</v>
      </c>
      <c r="O5421" t="s">
        <v>64</v>
      </c>
      <c r="P5421" t="s">
        <v>16814</v>
      </c>
      <c r="Q5421" t="s">
        <v>17480</v>
      </c>
      <c r="R5421" t="s">
        <v>67</v>
      </c>
      <c r="S5421" t="s">
        <v>100</v>
      </c>
      <c r="T5421" t="s">
        <v>80</v>
      </c>
      <c r="U5421" t="s">
        <v>19484</v>
      </c>
      <c r="V5421" t="s">
        <v>19485</v>
      </c>
      <c r="W5421" t="s">
        <v>103</v>
      </c>
    </row>
    <row r="5422" spans="1:23" hidden="1" x14ac:dyDescent="0.2">
      <c r="A5422" t="s">
        <v>57</v>
      </c>
      <c r="B5422" t="s">
        <v>19702</v>
      </c>
      <c r="C5422" t="s">
        <v>17125</v>
      </c>
      <c r="D5422" t="s">
        <v>19703</v>
      </c>
      <c r="E5422" t="s">
        <v>86</v>
      </c>
      <c r="F5422" t="s">
        <v>16930</v>
      </c>
      <c r="G5422" s="2">
        <v>44403</v>
      </c>
      <c r="H5422" s="2">
        <v>44403</v>
      </c>
      <c r="I5422" s="2">
        <v>44761</v>
      </c>
      <c r="J5422" s="19">
        <f t="shared" si="117"/>
        <v>44583</v>
      </c>
      <c r="K5422" s="2">
        <v>44587</v>
      </c>
      <c r="L5422" s="5" t="s">
        <v>31</v>
      </c>
      <c r="M5422" t="s">
        <v>269</v>
      </c>
      <c r="N5422" t="s">
        <v>32</v>
      </c>
      <c r="O5422" t="s">
        <v>64</v>
      </c>
      <c r="P5422" t="s">
        <v>16814</v>
      </c>
      <c r="Q5422" t="s">
        <v>16857</v>
      </c>
      <c r="R5422" t="s">
        <v>67</v>
      </c>
      <c r="S5422" t="s">
        <v>271</v>
      </c>
      <c r="T5422" t="s">
        <v>80</v>
      </c>
      <c r="U5422" t="s">
        <v>19704</v>
      </c>
      <c r="V5422" t="s">
        <v>19703</v>
      </c>
      <c r="W5422" t="s">
        <v>274</v>
      </c>
    </row>
    <row r="5423" spans="1:23" hidden="1" x14ac:dyDescent="0.2">
      <c r="A5423" t="s">
        <v>57</v>
      </c>
      <c r="B5423" t="s">
        <v>19705</v>
      </c>
      <c r="C5423" t="s">
        <v>19706</v>
      </c>
      <c r="D5423" t="s">
        <v>19707</v>
      </c>
      <c r="E5423" t="s">
        <v>86</v>
      </c>
      <c r="F5423" t="s">
        <v>16930</v>
      </c>
      <c r="G5423" s="2">
        <v>44403</v>
      </c>
      <c r="H5423" s="2">
        <v>44403</v>
      </c>
      <c r="I5423" s="2">
        <v>44546</v>
      </c>
      <c r="J5423" s="19">
        <f t="shared" si="117"/>
        <v>44583</v>
      </c>
      <c r="K5423" s="2">
        <v>44587</v>
      </c>
      <c r="L5423" s="5" t="s">
        <v>6</v>
      </c>
      <c r="M5423" t="s">
        <v>294</v>
      </c>
      <c r="N5423" t="s">
        <v>32</v>
      </c>
      <c r="O5423" t="s">
        <v>64</v>
      </c>
      <c r="P5423" t="s">
        <v>16814</v>
      </c>
      <c r="Q5423" t="s">
        <v>17725</v>
      </c>
      <c r="R5423" t="s">
        <v>296</v>
      </c>
      <c r="S5423" t="s">
        <v>1480</v>
      </c>
      <c r="T5423" t="s">
        <v>1481</v>
      </c>
      <c r="U5423" t="s">
        <v>299</v>
      </c>
      <c r="V5423" t="s">
        <v>299</v>
      </c>
      <c r="W5423" t="s">
        <v>299</v>
      </c>
    </row>
    <row r="5424" spans="1:23" hidden="1" x14ac:dyDescent="0.2">
      <c r="A5424" t="s">
        <v>57</v>
      </c>
      <c r="B5424" t="s">
        <v>19708</v>
      </c>
      <c r="C5424" t="s">
        <v>19706</v>
      </c>
      <c r="D5424" t="s">
        <v>19709</v>
      </c>
      <c r="E5424" t="s">
        <v>86</v>
      </c>
      <c r="F5424" t="s">
        <v>16930</v>
      </c>
      <c r="G5424" s="2">
        <v>44403</v>
      </c>
      <c r="H5424" s="2">
        <v>44403</v>
      </c>
      <c r="I5424" s="2">
        <v>44799</v>
      </c>
      <c r="J5424" s="19">
        <f t="shared" si="117"/>
        <v>44583</v>
      </c>
      <c r="K5424" s="2">
        <v>44587</v>
      </c>
      <c r="L5424" s="5" t="s">
        <v>31</v>
      </c>
      <c r="M5424" t="s">
        <v>269</v>
      </c>
      <c r="N5424" t="s">
        <v>32</v>
      </c>
      <c r="O5424" t="s">
        <v>64</v>
      </c>
      <c r="P5424" t="s">
        <v>16814</v>
      </c>
      <c r="Q5424" t="s">
        <v>16824</v>
      </c>
      <c r="R5424" t="s">
        <v>1207</v>
      </c>
      <c r="S5424" t="s">
        <v>280</v>
      </c>
      <c r="T5424" t="s">
        <v>69</v>
      </c>
      <c r="U5424" t="s">
        <v>19710</v>
      </c>
      <c r="V5424" t="s">
        <v>19709</v>
      </c>
      <c r="W5424" t="s">
        <v>274</v>
      </c>
    </row>
    <row r="5425" spans="1:23" hidden="1" x14ac:dyDescent="0.2">
      <c r="A5425" t="s">
        <v>57</v>
      </c>
      <c r="B5425" t="s">
        <v>19711</v>
      </c>
      <c r="C5425" t="s">
        <v>7947</v>
      </c>
      <c r="D5425" t="s">
        <v>19712</v>
      </c>
      <c r="E5425" t="s">
        <v>107</v>
      </c>
      <c r="F5425" t="s">
        <v>11626</v>
      </c>
      <c r="G5425" s="2">
        <v>44403</v>
      </c>
      <c r="H5425" s="2">
        <v>44401</v>
      </c>
      <c r="I5425" s="2">
        <v>44836</v>
      </c>
      <c r="J5425" s="19">
        <f t="shared" si="117"/>
        <v>44581</v>
      </c>
      <c r="K5425" s="2">
        <v>44585</v>
      </c>
      <c r="L5425" s="5" t="s">
        <v>31</v>
      </c>
      <c r="M5425" t="s">
        <v>138</v>
      </c>
      <c r="N5425" t="s">
        <v>32</v>
      </c>
      <c r="O5425" t="s">
        <v>64</v>
      </c>
      <c r="P5425" t="s">
        <v>16814</v>
      </c>
      <c r="Q5425" t="s">
        <v>16871</v>
      </c>
      <c r="R5425" t="s">
        <v>67</v>
      </c>
      <c r="S5425" t="s">
        <v>100</v>
      </c>
      <c r="T5425" t="s">
        <v>69</v>
      </c>
      <c r="U5425" t="s">
        <v>19713</v>
      </c>
      <c r="V5425" t="s">
        <v>19712</v>
      </c>
      <c r="W5425" t="s">
        <v>142</v>
      </c>
    </row>
    <row r="5426" spans="1:23" hidden="1" x14ac:dyDescent="0.2">
      <c r="A5426" t="s">
        <v>57</v>
      </c>
      <c r="B5426" t="s">
        <v>19714</v>
      </c>
      <c r="C5426" t="s">
        <v>19715</v>
      </c>
      <c r="D5426" t="s">
        <v>19716</v>
      </c>
      <c r="E5426" t="s">
        <v>86</v>
      </c>
      <c r="F5426" t="s">
        <v>16930</v>
      </c>
      <c r="G5426" s="2">
        <v>44403</v>
      </c>
      <c r="H5426" s="2">
        <v>44403</v>
      </c>
      <c r="I5426" s="2">
        <v>44700</v>
      </c>
      <c r="J5426" s="19">
        <f t="shared" si="117"/>
        <v>44583</v>
      </c>
      <c r="K5426" s="2">
        <v>44587</v>
      </c>
      <c r="L5426" s="5" t="s">
        <v>31</v>
      </c>
      <c r="M5426" t="s">
        <v>269</v>
      </c>
      <c r="N5426" t="s">
        <v>32</v>
      </c>
      <c r="O5426" t="s">
        <v>64</v>
      </c>
      <c r="P5426" t="s">
        <v>16814</v>
      </c>
      <c r="Q5426" t="s">
        <v>16871</v>
      </c>
      <c r="R5426" t="s">
        <v>1207</v>
      </c>
      <c r="S5426" t="s">
        <v>280</v>
      </c>
      <c r="T5426" t="s">
        <v>69</v>
      </c>
      <c r="U5426" t="s">
        <v>19717</v>
      </c>
      <c r="V5426" t="s">
        <v>19716</v>
      </c>
      <c r="W5426" t="s">
        <v>274</v>
      </c>
    </row>
    <row r="5427" spans="1:23" hidden="1" x14ac:dyDescent="0.2">
      <c r="A5427" t="s">
        <v>57</v>
      </c>
      <c r="B5427" t="s">
        <v>19718</v>
      </c>
      <c r="C5427" t="s">
        <v>16024</v>
      </c>
      <c r="D5427" t="s">
        <v>19719</v>
      </c>
      <c r="E5427" t="s">
        <v>136</v>
      </c>
      <c r="F5427" t="s">
        <v>3882</v>
      </c>
      <c r="G5427" s="2">
        <v>44403</v>
      </c>
      <c r="H5427" s="2">
        <v>44399</v>
      </c>
      <c r="I5427" s="2">
        <v>44616</v>
      </c>
      <c r="J5427" s="19">
        <f t="shared" si="117"/>
        <v>44579</v>
      </c>
      <c r="K5427" s="2">
        <v>44583</v>
      </c>
      <c r="L5427" s="5" t="s">
        <v>31</v>
      </c>
      <c r="M5427" t="s">
        <v>63</v>
      </c>
      <c r="N5427" t="s">
        <v>32</v>
      </c>
      <c r="O5427" t="s">
        <v>64</v>
      </c>
      <c r="P5427" t="s">
        <v>16814</v>
      </c>
      <c r="Q5427" t="s">
        <v>16871</v>
      </c>
      <c r="R5427" t="s">
        <v>67</v>
      </c>
      <c r="S5427" t="s">
        <v>90</v>
      </c>
      <c r="T5427" t="s">
        <v>69</v>
      </c>
      <c r="U5427" t="s">
        <v>19720</v>
      </c>
      <c r="V5427" t="s">
        <v>19719</v>
      </c>
      <c r="W5427" t="s">
        <v>71</v>
      </c>
    </row>
    <row r="5428" spans="1:23" hidden="1" x14ac:dyDescent="0.2">
      <c r="A5428" t="s">
        <v>57</v>
      </c>
      <c r="B5428" t="s">
        <v>19721</v>
      </c>
      <c r="C5428" t="s">
        <v>16024</v>
      </c>
      <c r="D5428" t="s">
        <v>19722</v>
      </c>
      <c r="E5428" t="s">
        <v>136</v>
      </c>
      <c r="F5428" t="s">
        <v>881</v>
      </c>
      <c r="G5428" s="2">
        <v>44403</v>
      </c>
      <c r="H5428" s="2">
        <v>44399</v>
      </c>
      <c r="I5428" s="2">
        <v>44616</v>
      </c>
      <c r="J5428" s="19">
        <f t="shared" si="117"/>
        <v>44579</v>
      </c>
      <c r="K5428" s="2">
        <v>44583</v>
      </c>
      <c r="L5428" s="5" t="s">
        <v>31</v>
      </c>
      <c r="M5428" t="s">
        <v>63</v>
      </c>
      <c r="N5428" t="s">
        <v>32</v>
      </c>
      <c r="O5428" t="s">
        <v>64</v>
      </c>
      <c r="P5428" t="s">
        <v>16814</v>
      </c>
      <c r="Q5428" t="s">
        <v>16871</v>
      </c>
      <c r="R5428" t="s">
        <v>67</v>
      </c>
      <c r="S5428" t="s">
        <v>79</v>
      </c>
      <c r="T5428" t="s">
        <v>69</v>
      </c>
      <c r="U5428" t="s">
        <v>19723</v>
      </c>
      <c r="V5428" t="s">
        <v>19722</v>
      </c>
      <c r="W5428" t="s">
        <v>71</v>
      </c>
    </row>
    <row r="5429" spans="1:23" hidden="1" x14ac:dyDescent="0.2">
      <c r="A5429" t="s">
        <v>57</v>
      </c>
      <c r="B5429" t="s">
        <v>19724</v>
      </c>
      <c r="C5429" t="s">
        <v>19725</v>
      </c>
      <c r="D5429" t="s">
        <v>19726</v>
      </c>
      <c r="E5429" t="s">
        <v>86</v>
      </c>
      <c r="F5429" t="s">
        <v>16930</v>
      </c>
      <c r="G5429" s="2">
        <v>44403</v>
      </c>
      <c r="H5429" s="2">
        <v>44403</v>
      </c>
      <c r="I5429" s="2">
        <v>44799</v>
      </c>
      <c r="J5429" s="19">
        <f t="shared" si="117"/>
        <v>44583</v>
      </c>
      <c r="K5429" s="2">
        <v>44587</v>
      </c>
      <c r="L5429" s="5" t="s">
        <v>31</v>
      </c>
      <c r="M5429" t="s">
        <v>269</v>
      </c>
      <c r="N5429" t="s">
        <v>32</v>
      </c>
      <c r="O5429" t="s">
        <v>64</v>
      </c>
      <c r="P5429" t="s">
        <v>16814</v>
      </c>
      <c r="Q5429" t="s">
        <v>16824</v>
      </c>
      <c r="R5429" t="s">
        <v>67</v>
      </c>
      <c r="S5429" t="s">
        <v>280</v>
      </c>
      <c r="T5429" t="s">
        <v>69</v>
      </c>
      <c r="U5429" t="s">
        <v>19727</v>
      </c>
      <c r="V5429" t="s">
        <v>19726</v>
      </c>
      <c r="W5429" t="s">
        <v>274</v>
      </c>
    </row>
    <row r="5430" spans="1:23" hidden="1" x14ac:dyDescent="0.2">
      <c r="A5430" t="s">
        <v>57</v>
      </c>
      <c r="B5430" t="s">
        <v>19728</v>
      </c>
      <c r="C5430" t="s">
        <v>19725</v>
      </c>
      <c r="D5430" t="s">
        <v>19729</v>
      </c>
      <c r="E5430" t="s">
        <v>86</v>
      </c>
      <c r="F5430" t="s">
        <v>16930</v>
      </c>
      <c r="G5430" s="2">
        <v>44403</v>
      </c>
      <c r="H5430" s="2">
        <v>44403</v>
      </c>
      <c r="I5430" s="2">
        <v>44543</v>
      </c>
      <c r="J5430" s="19">
        <f t="shared" si="117"/>
        <v>44583</v>
      </c>
      <c r="K5430" s="2">
        <v>44587</v>
      </c>
      <c r="L5430" s="5" t="s">
        <v>6</v>
      </c>
      <c r="M5430" t="s">
        <v>294</v>
      </c>
      <c r="N5430" t="s">
        <v>32</v>
      </c>
      <c r="O5430" t="s">
        <v>64</v>
      </c>
      <c r="P5430" t="s">
        <v>16814</v>
      </c>
      <c r="Q5430" t="s">
        <v>17725</v>
      </c>
      <c r="R5430" t="s">
        <v>296</v>
      </c>
      <c r="S5430" t="s">
        <v>297</v>
      </c>
      <c r="T5430" t="s">
        <v>298</v>
      </c>
      <c r="U5430" t="s">
        <v>299</v>
      </c>
      <c r="V5430" t="s">
        <v>299</v>
      </c>
      <c r="W5430" t="s">
        <v>299</v>
      </c>
    </row>
    <row r="5431" spans="1:23" hidden="1" x14ac:dyDescent="0.2">
      <c r="A5431" t="s">
        <v>57</v>
      </c>
      <c r="B5431" t="s">
        <v>19730</v>
      </c>
      <c r="C5431" t="s">
        <v>17118</v>
      </c>
      <c r="D5431" t="s">
        <v>19731</v>
      </c>
      <c r="E5431" t="s">
        <v>86</v>
      </c>
      <c r="F5431" t="s">
        <v>16930</v>
      </c>
      <c r="G5431" s="2">
        <v>44403</v>
      </c>
      <c r="H5431" s="2">
        <v>44403</v>
      </c>
      <c r="I5431" s="2">
        <v>44498</v>
      </c>
      <c r="J5431" s="19">
        <f t="shared" si="117"/>
        <v>44583</v>
      </c>
      <c r="K5431" s="2">
        <v>44587</v>
      </c>
      <c r="L5431" s="5" t="s">
        <v>6</v>
      </c>
      <c r="M5431" t="s">
        <v>98</v>
      </c>
      <c r="N5431" t="s">
        <v>32</v>
      </c>
      <c r="O5431" t="s">
        <v>64</v>
      </c>
      <c r="P5431" t="s">
        <v>16814</v>
      </c>
      <c r="Q5431" t="s">
        <v>17725</v>
      </c>
      <c r="R5431" t="s">
        <v>67</v>
      </c>
      <c r="S5431" t="s">
        <v>100</v>
      </c>
      <c r="T5431" t="s">
        <v>80</v>
      </c>
      <c r="U5431" t="s">
        <v>19732</v>
      </c>
      <c r="V5431" t="s">
        <v>19733</v>
      </c>
      <c r="W5431" t="s">
        <v>103</v>
      </c>
    </row>
    <row r="5432" spans="1:23" hidden="1" x14ac:dyDescent="0.2">
      <c r="A5432" t="s">
        <v>57</v>
      </c>
      <c r="B5432" t="s">
        <v>19734</v>
      </c>
      <c r="C5432" t="s">
        <v>19735</v>
      </c>
      <c r="D5432" t="s">
        <v>19736</v>
      </c>
      <c r="E5432" t="s">
        <v>136</v>
      </c>
      <c r="F5432" t="s">
        <v>2854</v>
      </c>
      <c r="G5432" s="2">
        <v>44403</v>
      </c>
      <c r="H5432" s="2">
        <v>44403</v>
      </c>
      <c r="I5432" s="2">
        <v>44762</v>
      </c>
      <c r="J5432" s="19">
        <f>H5432+365</f>
        <v>44768</v>
      </c>
      <c r="K5432" s="2">
        <v>44768</v>
      </c>
      <c r="L5432" s="5" t="s">
        <v>6</v>
      </c>
      <c r="M5432" t="s">
        <v>138</v>
      </c>
      <c r="N5432" t="s">
        <v>32</v>
      </c>
      <c r="O5432" t="s">
        <v>64</v>
      </c>
      <c r="P5432" t="s">
        <v>65</v>
      </c>
      <c r="Q5432" t="s">
        <v>8216</v>
      </c>
      <c r="R5432" t="s">
        <v>67</v>
      </c>
      <c r="S5432" t="s">
        <v>1072</v>
      </c>
      <c r="T5432" t="s">
        <v>69</v>
      </c>
      <c r="U5432" t="s">
        <v>19737</v>
      </c>
      <c r="V5432" t="s">
        <v>19736</v>
      </c>
      <c r="W5432" t="s">
        <v>142</v>
      </c>
    </row>
    <row r="5433" spans="1:23" hidden="1" x14ac:dyDescent="0.2">
      <c r="A5433" t="s">
        <v>57</v>
      </c>
      <c r="B5433" t="s">
        <v>19738</v>
      </c>
      <c r="C5433" t="s">
        <v>4361</v>
      </c>
      <c r="D5433" t="s">
        <v>19739</v>
      </c>
      <c r="E5433" t="s">
        <v>86</v>
      </c>
      <c r="F5433" t="s">
        <v>751</v>
      </c>
      <c r="G5433" s="2">
        <v>44403</v>
      </c>
      <c r="H5433" s="2">
        <v>44403</v>
      </c>
      <c r="I5433" s="2">
        <v>44754</v>
      </c>
      <c r="J5433" s="19">
        <f>H5433+180</f>
        <v>44583</v>
      </c>
      <c r="K5433" s="2">
        <v>44587</v>
      </c>
      <c r="L5433" s="5" t="s">
        <v>31</v>
      </c>
      <c r="M5433" t="s">
        <v>138</v>
      </c>
      <c r="N5433" t="s">
        <v>32</v>
      </c>
      <c r="O5433" t="s">
        <v>64</v>
      </c>
      <c r="P5433" t="s">
        <v>16814</v>
      </c>
      <c r="Q5433" t="s">
        <v>19379</v>
      </c>
      <c r="R5433" t="s">
        <v>67</v>
      </c>
      <c r="S5433" t="s">
        <v>284</v>
      </c>
      <c r="T5433" t="s">
        <v>69</v>
      </c>
      <c r="U5433" t="s">
        <v>19740</v>
      </c>
      <c r="V5433" t="s">
        <v>19739</v>
      </c>
      <c r="W5433" t="s">
        <v>142</v>
      </c>
    </row>
    <row r="5434" spans="1:23" hidden="1" x14ac:dyDescent="0.2">
      <c r="A5434" t="s">
        <v>57</v>
      </c>
      <c r="B5434" t="s">
        <v>19741</v>
      </c>
      <c r="C5434" t="s">
        <v>19742</v>
      </c>
      <c r="D5434" t="s">
        <v>19743</v>
      </c>
      <c r="E5434" t="s">
        <v>75</v>
      </c>
      <c r="F5434" t="s">
        <v>2343</v>
      </c>
      <c r="G5434" s="2">
        <v>44403</v>
      </c>
      <c r="H5434" s="2">
        <v>44401</v>
      </c>
      <c r="I5434" s="2">
        <v>44673</v>
      </c>
      <c r="J5434" s="19">
        <f>H5434+365</f>
        <v>44766</v>
      </c>
      <c r="K5434" s="2">
        <v>44766</v>
      </c>
      <c r="L5434" s="5" t="s">
        <v>6</v>
      </c>
      <c r="M5434" t="s">
        <v>63</v>
      </c>
      <c r="N5434" t="s">
        <v>32</v>
      </c>
      <c r="O5434" t="s">
        <v>64</v>
      </c>
      <c r="P5434" t="s">
        <v>65</v>
      </c>
      <c r="Q5434" t="s">
        <v>8216</v>
      </c>
      <c r="R5434" t="s">
        <v>67</v>
      </c>
      <c r="S5434" t="s">
        <v>125</v>
      </c>
      <c r="T5434" t="s">
        <v>69</v>
      </c>
      <c r="U5434" t="s">
        <v>19744</v>
      </c>
      <c r="V5434" t="s">
        <v>19743</v>
      </c>
      <c r="W5434" t="s">
        <v>71</v>
      </c>
    </row>
    <row r="5435" spans="1:23" hidden="1" x14ac:dyDescent="0.2">
      <c r="A5435" t="s">
        <v>57</v>
      </c>
      <c r="B5435" t="s">
        <v>19745</v>
      </c>
      <c r="C5435" t="s">
        <v>1015</v>
      </c>
      <c r="D5435" t="s">
        <v>19746</v>
      </c>
      <c r="E5435" t="s">
        <v>136</v>
      </c>
      <c r="F5435" t="s">
        <v>19747</v>
      </c>
      <c r="G5435" s="2">
        <v>44403</v>
      </c>
      <c r="H5435" s="2">
        <v>44403</v>
      </c>
      <c r="I5435" s="2">
        <v>44715</v>
      </c>
      <c r="J5435" s="19">
        <f>H5435+180</f>
        <v>44583</v>
      </c>
      <c r="K5435" s="2">
        <v>44587</v>
      </c>
      <c r="L5435" s="5" t="s">
        <v>31</v>
      </c>
      <c r="M5435" t="s">
        <v>63</v>
      </c>
      <c r="N5435" t="s">
        <v>32</v>
      </c>
      <c r="O5435" t="s">
        <v>64</v>
      </c>
      <c r="P5435" t="s">
        <v>16814</v>
      </c>
      <c r="Q5435" t="s">
        <v>16871</v>
      </c>
      <c r="R5435" t="s">
        <v>67</v>
      </c>
      <c r="S5435" t="s">
        <v>536</v>
      </c>
      <c r="T5435" t="s">
        <v>69</v>
      </c>
      <c r="U5435" t="s">
        <v>19748</v>
      </c>
      <c r="V5435" t="s">
        <v>19746</v>
      </c>
      <c r="W5435" t="s">
        <v>71</v>
      </c>
    </row>
    <row r="5436" spans="1:23" hidden="1" x14ac:dyDescent="0.2">
      <c r="A5436" t="s">
        <v>57</v>
      </c>
      <c r="B5436" t="s">
        <v>19749</v>
      </c>
      <c r="C5436" t="s">
        <v>16590</v>
      </c>
      <c r="D5436" t="s">
        <v>19750</v>
      </c>
      <c r="E5436" t="s">
        <v>107</v>
      </c>
      <c r="F5436" t="s">
        <v>18038</v>
      </c>
      <c r="G5436" s="2">
        <v>44403</v>
      </c>
      <c r="H5436" s="2">
        <v>44403</v>
      </c>
      <c r="I5436" s="2">
        <v>44779</v>
      </c>
      <c r="J5436" s="19">
        <f>H5436+180</f>
        <v>44583</v>
      </c>
      <c r="K5436" s="2">
        <v>44587</v>
      </c>
      <c r="L5436" s="5" t="s">
        <v>31</v>
      </c>
      <c r="M5436" t="s">
        <v>63</v>
      </c>
      <c r="N5436" t="s">
        <v>32</v>
      </c>
      <c r="O5436" t="s">
        <v>64</v>
      </c>
      <c r="P5436" t="s">
        <v>16814</v>
      </c>
      <c r="Q5436" t="s">
        <v>16824</v>
      </c>
      <c r="R5436" t="s">
        <v>67</v>
      </c>
      <c r="S5436" t="s">
        <v>583</v>
      </c>
      <c r="T5436" t="s">
        <v>80</v>
      </c>
      <c r="U5436" t="s">
        <v>19751</v>
      </c>
      <c r="V5436" t="s">
        <v>19750</v>
      </c>
      <c r="W5436" t="s">
        <v>71</v>
      </c>
    </row>
    <row r="5437" spans="1:23" hidden="1" x14ac:dyDescent="0.2">
      <c r="A5437" t="s">
        <v>57</v>
      </c>
      <c r="B5437" t="s">
        <v>19752</v>
      </c>
      <c r="C5437" t="s">
        <v>19753</v>
      </c>
      <c r="D5437" t="s">
        <v>19754</v>
      </c>
      <c r="E5437" t="s">
        <v>107</v>
      </c>
      <c r="F5437" t="s">
        <v>493</v>
      </c>
      <c r="G5437" s="2">
        <v>44403</v>
      </c>
      <c r="H5437" s="2">
        <v>44403</v>
      </c>
      <c r="I5437" s="2">
        <v>44651</v>
      </c>
      <c r="J5437" s="19">
        <f>H5437+365</f>
        <v>44768</v>
      </c>
      <c r="K5437" s="2">
        <v>44768</v>
      </c>
      <c r="L5437" s="5" t="s">
        <v>6</v>
      </c>
      <c r="M5437" t="s">
        <v>63</v>
      </c>
      <c r="N5437" t="s">
        <v>32</v>
      </c>
      <c r="O5437" t="s">
        <v>64</v>
      </c>
      <c r="P5437" t="s">
        <v>65</v>
      </c>
      <c r="Q5437" t="s">
        <v>8216</v>
      </c>
      <c r="R5437" t="s">
        <v>67</v>
      </c>
      <c r="S5437" t="s">
        <v>79</v>
      </c>
      <c r="T5437" t="s">
        <v>69</v>
      </c>
      <c r="U5437" t="s">
        <v>19755</v>
      </c>
      <c r="V5437" t="s">
        <v>19754</v>
      </c>
      <c r="W5437" t="s">
        <v>71</v>
      </c>
    </row>
    <row r="5438" spans="1:23" hidden="1" x14ac:dyDescent="0.2">
      <c r="A5438" t="s">
        <v>57</v>
      </c>
      <c r="B5438" t="s">
        <v>19756</v>
      </c>
      <c r="C5438" t="s">
        <v>17041</v>
      </c>
      <c r="D5438" t="s">
        <v>19757</v>
      </c>
      <c r="E5438" t="s">
        <v>86</v>
      </c>
      <c r="F5438" t="s">
        <v>16930</v>
      </c>
      <c r="G5438" s="2">
        <v>44403</v>
      </c>
      <c r="H5438" s="2">
        <v>44403</v>
      </c>
      <c r="I5438" s="2">
        <v>44804</v>
      </c>
      <c r="J5438" s="19">
        <f>H5438+180</f>
        <v>44583</v>
      </c>
      <c r="K5438" s="2">
        <v>44587</v>
      </c>
      <c r="L5438" s="5" t="s">
        <v>31</v>
      </c>
      <c r="M5438" t="s">
        <v>98</v>
      </c>
      <c r="N5438" t="s">
        <v>32</v>
      </c>
      <c r="O5438" t="s">
        <v>64</v>
      </c>
      <c r="P5438" t="s">
        <v>16814</v>
      </c>
      <c r="Q5438" t="s">
        <v>17725</v>
      </c>
      <c r="R5438" t="s">
        <v>67</v>
      </c>
      <c r="S5438" t="s">
        <v>100</v>
      </c>
      <c r="T5438" t="s">
        <v>80</v>
      </c>
      <c r="U5438" t="s">
        <v>19204</v>
      </c>
      <c r="V5438" t="s">
        <v>19205</v>
      </c>
      <c r="W5438" t="s">
        <v>103</v>
      </c>
    </row>
    <row r="5439" spans="1:23" hidden="1" x14ac:dyDescent="0.2">
      <c r="A5439" t="s">
        <v>57</v>
      </c>
      <c r="B5439" t="s">
        <v>19758</v>
      </c>
      <c r="C5439" t="s">
        <v>18494</v>
      </c>
      <c r="D5439" t="s">
        <v>19759</v>
      </c>
      <c r="E5439" t="s">
        <v>86</v>
      </c>
      <c r="F5439" t="s">
        <v>19760</v>
      </c>
      <c r="G5439" s="2">
        <v>44403</v>
      </c>
      <c r="H5439" s="2">
        <v>44403</v>
      </c>
      <c r="I5439" s="2">
        <v>44600</v>
      </c>
      <c r="J5439" s="19">
        <f>H5439+180</f>
        <v>44583</v>
      </c>
      <c r="K5439" s="2">
        <v>44587</v>
      </c>
      <c r="L5439" s="5" t="s">
        <v>31</v>
      </c>
      <c r="M5439" t="s">
        <v>63</v>
      </c>
      <c r="N5439" t="s">
        <v>32</v>
      </c>
      <c r="O5439" t="s">
        <v>64</v>
      </c>
      <c r="P5439" t="s">
        <v>16814</v>
      </c>
      <c r="Q5439" t="s">
        <v>17188</v>
      </c>
      <c r="R5439" t="s">
        <v>67</v>
      </c>
      <c r="S5439" t="s">
        <v>90</v>
      </c>
      <c r="T5439" t="s">
        <v>69</v>
      </c>
      <c r="U5439" t="s">
        <v>19761</v>
      </c>
      <c r="V5439" t="s">
        <v>19759</v>
      </c>
      <c r="W5439" t="s">
        <v>71</v>
      </c>
    </row>
    <row r="5440" spans="1:23" hidden="1" x14ac:dyDescent="0.2">
      <c r="A5440" t="s">
        <v>57</v>
      </c>
      <c r="B5440" t="s">
        <v>19762</v>
      </c>
      <c r="C5440" t="s">
        <v>3664</v>
      </c>
      <c r="D5440" t="s">
        <v>19763</v>
      </c>
      <c r="E5440" t="s">
        <v>136</v>
      </c>
      <c r="F5440" t="s">
        <v>13552</v>
      </c>
      <c r="G5440" s="2">
        <v>44403</v>
      </c>
      <c r="H5440" s="2">
        <v>44401</v>
      </c>
      <c r="I5440" s="2">
        <v>44758</v>
      </c>
      <c r="J5440" s="19">
        <f>H5440+365</f>
        <v>44766</v>
      </c>
      <c r="K5440" s="2">
        <v>44766</v>
      </c>
      <c r="L5440" s="5" t="s">
        <v>6</v>
      </c>
      <c r="M5440" t="s">
        <v>63</v>
      </c>
      <c r="N5440" t="s">
        <v>32</v>
      </c>
      <c r="O5440" t="s">
        <v>64</v>
      </c>
      <c r="P5440" t="s">
        <v>65</v>
      </c>
      <c r="Q5440" t="s">
        <v>9822</v>
      </c>
      <c r="R5440" t="s">
        <v>67</v>
      </c>
      <c r="S5440" t="s">
        <v>583</v>
      </c>
      <c r="T5440" t="s">
        <v>80</v>
      </c>
      <c r="U5440" t="s">
        <v>19764</v>
      </c>
      <c r="V5440" t="s">
        <v>19763</v>
      </c>
      <c r="W5440" t="s">
        <v>71</v>
      </c>
    </row>
    <row r="5441" spans="1:23" hidden="1" x14ac:dyDescent="0.2">
      <c r="A5441" t="s">
        <v>57</v>
      </c>
      <c r="B5441" t="s">
        <v>19765</v>
      </c>
      <c r="C5441" t="s">
        <v>8708</v>
      </c>
      <c r="D5441" t="s">
        <v>19766</v>
      </c>
      <c r="E5441" t="s">
        <v>75</v>
      </c>
      <c r="F5441" t="s">
        <v>6141</v>
      </c>
      <c r="G5441" s="2">
        <v>44403</v>
      </c>
      <c r="H5441" s="2">
        <v>44403</v>
      </c>
      <c r="I5441" s="2">
        <v>44759</v>
      </c>
      <c r="J5441" s="19">
        <f>H5441+365</f>
        <v>44768</v>
      </c>
      <c r="K5441" s="2">
        <v>44768</v>
      </c>
      <c r="L5441" s="5" t="s">
        <v>6</v>
      </c>
      <c r="M5441" t="s">
        <v>63</v>
      </c>
      <c r="N5441" t="s">
        <v>32</v>
      </c>
      <c r="O5441" t="s">
        <v>64</v>
      </c>
      <c r="P5441" t="s">
        <v>65</v>
      </c>
      <c r="Q5441" t="s">
        <v>10050</v>
      </c>
      <c r="R5441" t="s">
        <v>630</v>
      </c>
      <c r="S5441" t="s">
        <v>79</v>
      </c>
      <c r="T5441" t="s">
        <v>298</v>
      </c>
      <c r="U5441" t="s">
        <v>19767</v>
      </c>
      <c r="V5441" t="s">
        <v>19766</v>
      </c>
      <c r="W5441" t="s">
        <v>71</v>
      </c>
    </row>
    <row r="5442" spans="1:23" hidden="1" x14ac:dyDescent="0.2">
      <c r="A5442" t="s">
        <v>57</v>
      </c>
      <c r="B5442" t="s">
        <v>19768</v>
      </c>
      <c r="C5442" t="s">
        <v>8708</v>
      </c>
      <c r="D5442" t="s">
        <v>19769</v>
      </c>
      <c r="E5442" t="s">
        <v>75</v>
      </c>
      <c r="F5442" t="s">
        <v>6141</v>
      </c>
      <c r="G5442" s="2">
        <v>44403</v>
      </c>
      <c r="H5442" s="2">
        <v>44403</v>
      </c>
      <c r="I5442" s="2">
        <v>44799</v>
      </c>
      <c r="J5442" s="19">
        <f>H5442+365</f>
        <v>44768</v>
      </c>
      <c r="K5442" s="2">
        <v>44768</v>
      </c>
      <c r="L5442" s="5" t="s">
        <v>31</v>
      </c>
      <c r="M5442" t="s">
        <v>63</v>
      </c>
      <c r="N5442" t="s">
        <v>32</v>
      </c>
      <c r="O5442" t="s">
        <v>64</v>
      </c>
      <c r="P5442" t="s">
        <v>65</v>
      </c>
      <c r="Q5442" t="s">
        <v>10232</v>
      </c>
      <c r="R5442" t="s">
        <v>67</v>
      </c>
      <c r="S5442" t="s">
        <v>79</v>
      </c>
      <c r="T5442" t="s">
        <v>69</v>
      </c>
      <c r="U5442" t="s">
        <v>19767</v>
      </c>
      <c r="V5442" t="s">
        <v>19766</v>
      </c>
      <c r="W5442" t="s">
        <v>71</v>
      </c>
    </row>
    <row r="5443" spans="1:23" hidden="1" x14ac:dyDescent="0.2">
      <c r="A5443" t="s">
        <v>57</v>
      </c>
      <c r="B5443" t="s">
        <v>19770</v>
      </c>
      <c r="C5443" t="s">
        <v>10326</v>
      </c>
      <c r="D5443" t="s">
        <v>19771</v>
      </c>
      <c r="E5443" t="s">
        <v>107</v>
      </c>
      <c r="F5443" t="s">
        <v>5225</v>
      </c>
      <c r="G5443" s="2">
        <v>44404</v>
      </c>
      <c r="H5443" s="2">
        <v>44403</v>
      </c>
      <c r="I5443" s="2">
        <v>44798</v>
      </c>
      <c r="J5443" s="19">
        <f>H5443+180</f>
        <v>44583</v>
      </c>
      <c r="K5443" s="2">
        <v>44587</v>
      </c>
      <c r="L5443" s="5" t="s">
        <v>31</v>
      </c>
      <c r="M5443" t="s">
        <v>63</v>
      </c>
      <c r="N5443" t="s">
        <v>32</v>
      </c>
      <c r="O5443" t="s">
        <v>64</v>
      </c>
      <c r="P5443" t="s">
        <v>16814</v>
      </c>
      <c r="Q5443" t="s">
        <v>16824</v>
      </c>
      <c r="R5443" t="s">
        <v>67</v>
      </c>
      <c r="S5443" t="s">
        <v>79</v>
      </c>
      <c r="T5443" t="s">
        <v>69</v>
      </c>
      <c r="U5443" t="s">
        <v>19772</v>
      </c>
      <c r="V5443" t="s">
        <v>19771</v>
      </c>
      <c r="W5443" t="s">
        <v>71</v>
      </c>
    </row>
    <row r="5444" spans="1:23" hidden="1" x14ac:dyDescent="0.2">
      <c r="A5444" t="s">
        <v>57</v>
      </c>
      <c r="B5444" t="s">
        <v>19773</v>
      </c>
      <c r="C5444" t="s">
        <v>19774</v>
      </c>
      <c r="D5444" t="s">
        <v>19775</v>
      </c>
      <c r="E5444" t="s">
        <v>86</v>
      </c>
      <c r="F5444" t="s">
        <v>16930</v>
      </c>
      <c r="G5444" s="2">
        <v>44404</v>
      </c>
      <c r="H5444" s="2">
        <v>44403</v>
      </c>
      <c r="I5444" s="2">
        <v>44683</v>
      </c>
      <c r="J5444" s="19">
        <f>H5444+180</f>
        <v>44583</v>
      </c>
      <c r="K5444" s="2">
        <v>44587</v>
      </c>
      <c r="L5444" s="5" t="s">
        <v>31</v>
      </c>
      <c r="M5444" t="s">
        <v>269</v>
      </c>
      <c r="N5444" t="s">
        <v>32</v>
      </c>
      <c r="O5444" t="s">
        <v>64</v>
      </c>
      <c r="P5444" t="s">
        <v>16814</v>
      </c>
      <c r="Q5444" t="s">
        <v>16871</v>
      </c>
      <c r="R5444" t="s">
        <v>1207</v>
      </c>
      <c r="S5444" t="s">
        <v>280</v>
      </c>
      <c r="T5444" t="s">
        <v>69</v>
      </c>
      <c r="U5444" t="s">
        <v>19776</v>
      </c>
      <c r="V5444" t="s">
        <v>19775</v>
      </c>
      <c r="W5444" t="s">
        <v>274</v>
      </c>
    </row>
    <row r="5445" spans="1:23" hidden="1" x14ac:dyDescent="0.2">
      <c r="A5445" t="s">
        <v>57</v>
      </c>
      <c r="B5445" t="s">
        <v>19777</v>
      </c>
      <c r="C5445" t="s">
        <v>14533</v>
      </c>
      <c r="D5445" t="s">
        <v>19778</v>
      </c>
      <c r="E5445" t="s">
        <v>61</v>
      </c>
      <c r="F5445" t="s">
        <v>19638</v>
      </c>
      <c r="G5445" s="2">
        <v>44404</v>
      </c>
      <c r="H5445" s="2">
        <v>44403</v>
      </c>
      <c r="I5445" s="2">
        <v>44608</v>
      </c>
      <c r="J5445" s="19">
        <f t="shared" ref="J5445:J5451" si="118">H5445+365</f>
        <v>44768</v>
      </c>
      <c r="K5445" s="2">
        <v>44768</v>
      </c>
      <c r="L5445" s="5" t="s">
        <v>6</v>
      </c>
      <c r="M5445" t="s">
        <v>63</v>
      </c>
      <c r="N5445" t="s">
        <v>32</v>
      </c>
      <c r="O5445" t="s">
        <v>64</v>
      </c>
      <c r="P5445" t="s">
        <v>65</v>
      </c>
      <c r="Q5445" t="s">
        <v>8264</v>
      </c>
      <c r="R5445" t="s">
        <v>67</v>
      </c>
      <c r="S5445" t="s">
        <v>79</v>
      </c>
      <c r="T5445" t="s">
        <v>69</v>
      </c>
      <c r="U5445" t="s">
        <v>19779</v>
      </c>
      <c r="V5445" t="s">
        <v>19778</v>
      </c>
      <c r="W5445" t="s">
        <v>71</v>
      </c>
    </row>
    <row r="5446" spans="1:23" hidden="1" x14ac:dyDescent="0.2">
      <c r="A5446" t="s">
        <v>57</v>
      </c>
      <c r="B5446" t="s">
        <v>19780</v>
      </c>
      <c r="C5446" t="s">
        <v>14533</v>
      </c>
      <c r="D5446" t="s">
        <v>19781</v>
      </c>
      <c r="E5446" t="s">
        <v>61</v>
      </c>
      <c r="F5446" t="s">
        <v>19638</v>
      </c>
      <c r="G5446" s="2">
        <v>44404</v>
      </c>
      <c r="H5446" s="2">
        <v>44403</v>
      </c>
      <c r="I5446" s="2">
        <v>44573</v>
      </c>
      <c r="J5446" s="19">
        <f t="shared" si="118"/>
        <v>44768</v>
      </c>
      <c r="K5446" s="2">
        <v>44768</v>
      </c>
      <c r="L5446" s="5" t="s">
        <v>6</v>
      </c>
      <c r="M5446" t="s">
        <v>63</v>
      </c>
      <c r="N5446" t="s">
        <v>32</v>
      </c>
      <c r="O5446" t="s">
        <v>64</v>
      </c>
      <c r="P5446" t="s">
        <v>65</v>
      </c>
      <c r="Q5446" t="s">
        <v>8264</v>
      </c>
      <c r="R5446" t="s">
        <v>67</v>
      </c>
      <c r="S5446" t="s">
        <v>125</v>
      </c>
      <c r="T5446" t="s">
        <v>69</v>
      </c>
      <c r="U5446" t="s">
        <v>19782</v>
      </c>
      <c r="V5446" t="s">
        <v>19781</v>
      </c>
      <c r="W5446" t="s">
        <v>71</v>
      </c>
    </row>
    <row r="5447" spans="1:23" hidden="1" x14ac:dyDescent="0.2">
      <c r="A5447" t="s">
        <v>57</v>
      </c>
      <c r="B5447" t="s">
        <v>19783</v>
      </c>
      <c r="C5447" t="s">
        <v>19784</v>
      </c>
      <c r="D5447" t="s">
        <v>19785</v>
      </c>
      <c r="E5447" t="s">
        <v>136</v>
      </c>
      <c r="F5447" t="s">
        <v>2854</v>
      </c>
      <c r="G5447" s="2">
        <v>44404</v>
      </c>
      <c r="H5447" s="2">
        <v>44403</v>
      </c>
      <c r="I5447" s="2">
        <v>44757</v>
      </c>
      <c r="J5447" s="19">
        <f t="shared" si="118"/>
        <v>44768</v>
      </c>
      <c r="K5447" s="2">
        <v>44768</v>
      </c>
      <c r="L5447" s="5" t="s">
        <v>6</v>
      </c>
      <c r="M5447" t="s">
        <v>138</v>
      </c>
      <c r="N5447" t="s">
        <v>32</v>
      </c>
      <c r="O5447" t="s">
        <v>64</v>
      </c>
      <c r="P5447" t="s">
        <v>65</v>
      </c>
      <c r="Q5447" t="s">
        <v>8216</v>
      </c>
      <c r="R5447" t="s">
        <v>67</v>
      </c>
      <c r="S5447" t="s">
        <v>4145</v>
      </c>
      <c r="T5447" t="s">
        <v>69</v>
      </c>
      <c r="U5447" t="s">
        <v>19786</v>
      </c>
      <c r="V5447" t="s">
        <v>19785</v>
      </c>
      <c r="W5447" t="s">
        <v>142</v>
      </c>
    </row>
    <row r="5448" spans="1:23" hidden="1" x14ac:dyDescent="0.2">
      <c r="A5448" t="s">
        <v>57</v>
      </c>
      <c r="B5448" t="s">
        <v>19787</v>
      </c>
      <c r="C5448" t="s">
        <v>2962</v>
      </c>
      <c r="D5448" t="s">
        <v>19788</v>
      </c>
      <c r="E5448" t="s">
        <v>115</v>
      </c>
      <c r="F5448" t="s">
        <v>19789</v>
      </c>
      <c r="G5448" s="2">
        <v>44404</v>
      </c>
      <c r="H5448" s="2">
        <v>44404</v>
      </c>
      <c r="I5448" s="2">
        <v>44604</v>
      </c>
      <c r="J5448" s="19">
        <f t="shared" si="118"/>
        <v>44769</v>
      </c>
      <c r="K5448" s="2">
        <v>44769</v>
      </c>
      <c r="L5448" s="5" t="s">
        <v>6</v>
      </c>
      <c r="M5448" t="s">
        <v>77</v>
      </c>
      <c r="N5448" t="s">
        <v>32</v>
      </c>
      <c r="O5448" t="s">
        <v>64</v>
      </c>
      <c r="P5448" t="s">
        <v>65</v>
      </c>
      <c r="Q5448" t="s">
        <v>8264</v>
      </c>
      <c r="R5448" t="s">
        <v>67</v>
      </c>
      <c r="S5448" t="s">
        <v>79</v>
      </c>
      <c r="T5448" t="s">
        <v>80</v>
      </c>
      <c r="U5448" t="s">
        <v>19790</v>
      </c>
      <c r="V5448" t="s">
        <v>19788</v>
      </c>
      <c r="W5448" t="s">
        <v>82</v>
      </c>
    </row>
    <row r="5449" spans="1:23" hidden="1" x14ac:dyDescent="0.2">
      <c r="A5449" t="s">
        <v>57</v>
      </c>
      <c r="B5449" t="s">
        <v>19791</v>
      </c>
      <c r="C5449" t="s">
        <v>2962</v>
      </c>
      <c r="D5449" t="s">
        <v>19788</v>
      </c>
      <c r="E5449" t="s">
        <v>115</v>
      </c>
      <c r="F5449" t="s">
        <v>19789</v>
      </c>
      <c r="G5449" s="2">
        <v>44404</v>
      </c>
      <c r="H5449" s="2">
        <v>44404</v>
      </c>
      <c r="I5449" s="2">
        <v>44604</v>
      </c>
      <c r="J5449" s="19">
        <f t="shared" si="118"/>
        <v>44769</v>
      </c>
      <c r="K5449" s="2">
        <v>44769</v>
      </c>
      <c r="L5449" s="5" t="s">
        <v>6</v>
      </c>
      <c r="M5449" t="s">
        <v>77</v>
      </c>
      <c r="N5449" t="s">
        <v>32</v>
      </c>
      <c r="O5449" t="s">
        <v>64</v>
      </c>
      <c r="P5449" t="s">
        <v>65</v>
      </c>
      <c r="Q5449" t="s">
        <v>487</v>
      </c>
      <c r="R5449" t="s">
        <v>67</v>
      </c>
      <c r="S5449" t="s">
        <v>79</v>
      </c>
      <c r="T5449" t="s">
        <v>80</v>
      </c>
      <c r="U5449" t="s">
        <v>19790</v>
      </c>
      <c r="V5449" t="s">
        <v>19788</v>
      </c>
      <c r="W5449" t="s">
        <v>82</v>
      </c>
    </row>
    <row r="5450" spans="1:23" hidden="1" x14ac:dyDescent="0.2">
      <c r="A5450" t="s">
        <v>57</v>
      </c>
      <c r="B5450" t="s">
        <v>19792</v>
      </c>
      <c r="C5450" t="s">
        <v>19793</v>
      </c>
      <c r="D5450" t="s">
        <v>19794</v>
      </c>
      <c r="E5450" t="s">
        <v>136</v>
      </c>
      <c r="F5450" t="s">
        <v>2854</v>
      </c>
      <c r="G5450" s="2">
        <v>44404</v>
      </c>
      <c r="H5450" s="2">
        <v>44403</v>
      </c>
      <c r="I5450" s="2">
        <v>44755</v>
      </c>
      <c r="J5450" s="19">
        <f t="shared" si="118"/>
        <v>44768</v>
      </c>
      <c r="K5450" s="2">
        <v>44768</v>
      </c>
      <c r="L5450" s="5" t="s">
        <v>6</v>
      </c>
      <c r="M5450" t="s">
        <v>138</v>
      </c>
      <c r="N5450" t="s">
        <v>32</v>
      </c>
      <c r="O5450" t="s">
        <v>64</v>
      </c>
      <c r="P5450" t="s">
        <v>65</v>
      </c>
      <c r="Q5450" t="s">
        <v>8216</v>
      </c>
      <c r="R5450" t="s">
        <v>67</v>
      </c>
      <c r="S5450" t="s">
        <v>4145</v>
      </c>
      <c r="T5450" t="s">
        <v>80</v>
      </c>
      <c r="U5450" t="s">
        <v>19795</v>
      </c>
      <c r="V5450" t="s">
        <v>19794</v>
      </c>
      <c r="W5450" t="s">
        <v>142</v>
      </c>
    </row>
    <row r="5451" spans="1:23" hidden="1" x14ac:dyDescent="0.2">
      <c r="A5451" t="s">
        <v>57</v>
      </c>
      <c r="B5451" t="s">
        <v>19796</v>
      </c>
      <c r="C5451" t="s">
        <v>19797</v>
      </c>
      <c r="D5451" t="s">
        <v>19798</v>
      </c>
      <c r="E5451" t="s">
        <v>136</v>
      </c>
      <c r="F5451" t="s">
        <v>2854</v>
      </c>
      <c r="G5451" s="2">
        <v>44404</v>
      </c>
      <c r="H5451" s="2">
        <v>44403</v>
      </c>
      <c r="I5451" s="2">
        <v>44756</v>
      </c>
      <c r="J5451" s="19">
        <f t="shared" si="118"/>
        <v>44768</v>
      </c>
      <c r="K5451" s="2">
        <v>44768</v>
      </c>
      <c r="L5451" s="5" t="s">
        <v>6</v>
      </c>
      <c r="M5451" t="s">
        <v>138</v>
      </c>
      <c r="N5451" t="s">
        <v>32</v>
      </c>
      <c r="O5451" t="s">
        <v>64</v>
      </c>
      <c r="P5451" t="s">
        <v>65</v>
      </c>
      <c r="Q5451" t="s">
        <v>8216</v>
      </c>
      <c r="R5451" t="s">
        <v>67</v>
      </c>
      <c r="S5451" t="s">
        <v>4145</v>
      </c>
      <c r="T5451" t="s">
        <v>69</v>
      </c>
      <c r="U5451" t="s">
        <v>19799</v>
      </c>
      <c r="V5451" t="s">
        <v>19798</v>
      </c>
      <c r="W5451" t="s">
        <v>142</v>
      </c>
    </row>
    <row r="5452" spans="1:23" hidden="1" x14ac:dyDescent="0.2">
      <c r="A5452" t="s">
        <v>57</v>
      </c>
      <c r="B5452" t="s">
        <v>19800</v>
      </c>
      <c r="C5452" t="s">
        <v>11967</v>
      </c>
      <c r="D5452" t="s">
        <v>19801</v>
      </c>
      <c r="E5452" t="s">
        <v>136</v>
      </c>
      <c r="F5452" t="s">
        <v>13104</v>
      </c>
      <c r="G5452" s="2">
        <v>44404</v>
      </c>
      <c r="H5452" s="2">
        <v>44403</v>
      </c>
      <c r="I5452" s="2">
        <v>44726</v>
      </c>
      <c r="J5452" s="19">
        <f>H5452+180</f>
        <v>44583</v>
      </c>
      <c r="K5452" s="2">
        <v>44587</v>
      </c>
      <c r="L5452" s="5" t="s">
        <v>31</v>
      </c>
      <c r="M5452" t="s">
        <v>63</v>
      </c>
      <c r="N5452" t="s">
        <v>32</v>
      </c>
      <c r="O5452" t="s">
        <v>64</v>
      </c>
      <c r="P5452" t="s">
        <v>16814</v>
      </c>
      <c r="Q5452" t="s">
        <v>17433</v>
      </c>
      <c r="R5452" t="s">
        <v>630</v>
      </c>
      <c r="S5452" t="s">
        <v>79</v>
      </c>
      <c r="T5452" t="s">
        <v>298</v>
      </c>
      <c r="U5452" t="s">
        <v>19802</v>
      </c>
      <c r="V5452" t="s">
        <v>19803</v>
      </c>
      <c r="W5452" t="s">
        <v>71</v>
      </c>
    </row>
    <row r="5453" spans="1:23" hidden="1" x14ac:dyDescent="0.2">
      <c r="A5453" t="s">
        <v>57</v>
      </c>
      <c r="B5453" t="s">
        <v>19804</v>
      </c>
      <c r="C5453" t="s">
        <v>13285</v>
      </c>
      <c r="D5453" t="s">
        <v>19805</v>
      </c>
      <c r="E5453" t="s">
        <v>107</v>
      </c>
      <c r="F5453" t="s">
        <v>4443</v>
      </c>
      <c r="G5453" s="2">
        <v>44404</v>
      </c>
      <c r="H5453" s="2">
        <v>44403</v>
      </c>
      <c r="I5453" s="2">
        <v>44852</v>
      </c>
      <c r="J5453" s="19">
        <f>H5453+365</f>
        <v>44768</v>
      </c>
      <c r="K5453" s="2">
        <v>44768</v>
      </c>
      <c r="L5453" s="5" t="s">
        <v>31</v>
      </c>
      <c r="M5453" t="s">
        <v>88</v>
      </c>
      <c r="N5453" t="s">
        <v>32</v>
      </c>
      <c r="O5453" t="s">
        <v>64</v>
      </c>
      <c r="P5453" t="s">
        <v>65</v>
      </c>
      <c r="Q5453" t="s">
        <v>8264</v>
      </c>
      <c r="R5453" t="s">
        <v>67</v>
      </c>
      <c r="S5453" t="s">
        <v>90</v>
      </c>
      <c r="T5453" t="s">
        <v>80</v>
      </c>
      <c r="U5453" t="s">
        <v>19806</v>
      </c>
      <c r="V5453" t="s">
        <v>19807</v>
      </c>
      <c r="W5453" t="s">
        <v>92</v>
      </c>
    </row>
    <row r="5454" spans="1:23" hidden="1" x14ac:dyDescent="0.2">
      <c r="A5454" t="s">
        <v>57</v>
      </c>
      <c r="B5454" t="s">
        <v>19808</v>
      </c>
      <c r="C5454" t="s">
        <v>19809</v>
      </c>
      <c r="D5454" t="s">
        <v>19810</v>
      </c>
      <c r="E5454" t="s">
        <v>804</v>
      </c>
      <c r="F5454" t="s">
        <v>18960</v>
      </c>
      <c r="G5454" s="2">
        <v>44404</v>
      </c>
      <c r="H5454" s="2">
        <v>44403</v>
      </c>
      <c r="I5454" s="2">
        <v>44762</v>
      </c>
      <c r="J5454" s="19">
        <f t="shared" ref="J5454:J5459" si="119">H5454+180</f>
        <v>44583</v>
      </c>
      <c r="K5454" s="2">
        <v>44587</v>
      </c>
      <c r="L5454" s="5" t="s">
        <v>31</v>
      </c>
      <c r="M5454" t="s">
        <v>63</v>
      </c>
      <c r="N5454" t="s">
        <v>32</v>
      </c>
      <c r="O5454" t="s">
        <v>64</v>
      </c>
      <c r="P5454" t="s">
        <v>16814</v>
      </c>
      <c r="Q5454" t="s">
        <v>16824</v>
      </c>
      <c r="R5454" t="s">
        <v>67</v>
      </c>
      <c r="S5454" t="s">
        <v>79</v>
      </c>
      <c r="T5454" t="s">
        <v>69</v>
      </c>
      <c r="U5454" t="s">
        <v>19811</v>
      </c>
      <c r="V5454" t="s">
        <v>19810</v>
      </c>
      <c r="W5454" t="s">
        <v>71</v>
      </c>
    </row>
    <row r="5455" spans="1:23" hidden="1" x14ac:dyDescent="0.2">
      <c r="A5455" t="s">
        <v>57</v>
      </c>
      <c r="B5455" t="s">
        <v>19812</v>
      </c>
      <c r="C5455" t="s">
        <v>9110</v>
      </c>
      <c r="D5455" t="s">
        <v>19813</v>
      </c>
      <c r="E5455" t="s">
        <v>86</v>
      </c>
      <c r="F5455" t="s">
        <v>751</v>
      </c>
      <c r="G5455" s="2">
        <v>44404</v>
      </c>
      <c r="H5455" s="2">
        <v>44403</v>
      </c>
      <c r="I5455" s="2">
        <v>44721</v>
      </c>
      <c r="J5455" s="19">
        <f t="shared" si="119"/>
        <v>44583</v>
      </c>
      <c r="K5455" s="2">
        <v>44587</v>
      </c>
      <c r="L5455" s="5" t="s">
        <v>31</v>
      </c>
      <c r="M5455" t="s">
        <v>138</v>
      </c>
      <c r="N5455" t="s">
        <v>32</v>
      </c>
      <c r="O5455" t="s">
        <v>64</v>
      </c>
      <c r="P5455" t="s">
        <v>16814</v>
      </c>
      <c r="Q5455" t="s">
        <v>16824</v>
      </c>
      <c r="R5455" t="s">
        <v>67</v>
      </c>
      <c r="S5455" t="s">
        <v>284</v>
      </c>
      <c r="T5455" t="s">
        <v>69</v>
      </c>
      <c r="U5455" t="s">
        <v>19814</v>
      </c>
      <c r="V5455" t="s">
        <v>19813</v>
      </c>
      <c r="W5455" t="s">
        <v>142</v>
      </c>
    </row>
    <row r="5456" spans="1:23" hidden="1" x14ac:dyDescent="0.2">
      <c r="A5456" t="s">
        <v>57</v>
      </c>
      <c r="B5456" t="s">
        <v>19815</v>
      </c>
      <c r="C5456" t="s">
        <v>194</v>
      </c>
      <c r="D5456" t="s">
        <v>19816</v>
      </c>
      <c r="E5456" t="s">
        <v>86</v>
      </c>
      <c r="F5456" t="s">
        <v>3822</v>
      </c>
      <c r="G5456" s="2">
        <v>44404</v>
      </c>
      <c r="H5456" s="2">
        <v>44403</v>
      </c>
      <c r="I5456" s="2">
        <v>44773</v>
      </c>
      <c r="J5456" s="19">
        <f t="shared" si="119"/>
        <v>44583</v>
      </c>
      <c r="K5456" s="2">
        <v>44587</v>
      </c>
      <c r="L5456" s="5" t="s">
        <v>31</v>
      </c>
      <c r="M5456" t="s">
        <v>138</v>
      </c>
      <c r="N5456" t="s">
        <v>32</v>
      </c>
      <c r="O5456" t="s">
        <v>64</v>
      </c>
      <c r="P5456" t="s">
        <v>16814</v>
      </c>
      <c r="Q5456" t="s">
        <v>16824</v>
      </c>
      <c r="R5456" t="s">
        <v>67</v>
      </c>
      <c r="S5456" t="s">
        <v>284</v>
      </c>
      <c r="T5456" t="s">
        <v>69</v>
      </c>
      <c r="U5456" t="s">
        <v>19817</v>
      </c>
      <c r="V5456" t="s">
        <v>19816</v>
      </c>
      <c r="W5456" t="s">
        <v>142</v>
      </c>
    </row>
    <row r="5457" spans="1:23" hidden="1" x14ac:dyDescent="0.2">
      <c r="A5457" t="s">
        <v>57</v>
      </c>
      <c r="B5457" t="s">
        <v>19818</v>
      </c>
      <c r="C5457" t="s">
        <v>10410</v>
      </c>
      <c r="D5457" t="s">
        <v>19819</v>
      </c>
      <c r="E5457" t="s">
        <v>107</v>
      </c>
      <c r="F5457" t="s">
        <v>19820</v>
      </c>
      <c r="G5457" s="2">
        <v>44404</v>
      </c>
      <c r="H5457" s="2">
        <v>44403</v>
      </c>
      <c r="I5457" s="2">
        <v>44702</v>
      </c>
      <c r="J5457" s="19">
        <f t="shared" si="119"/>
        <v>44583</v>
      </c>
      <c r="K5457" s="2">
        <v>44587</v>
      </c>
      <c r="L5457" s="5" t="s">
        <v>31</v>
      </c>
      <c r="M5457" t="s">
        <v>63</v>
      </c>
      <c r="N5457" t="s">
        <v>32</v>
      </c>
      <c r="O5457" t="s">
        <v>64</v>
      </c>
      <c r="P5457" t="s">
        <v>16814</v>
      </c>
      <c r="Q5457" t="s">
        <v>16824</v>
      </c>
      <c r="R5457" t="s">
        <v>67</v>
      </c>
      <c r="S5457" t="s">
        <v>583</v>
      </c>
      <c r="T5457" t="s">
        <v>80</v>
      </c>
      <c r="U5457" t="s">
        <v>19821</v>
      </c>
      <c r="V5457" t="s">
        <v>19819</v>
      </c>
      <c r="W5457" t="s">
        <v>71</v>
      </c>
    </row>
    <row r="5458" spans="1:23" hidden="1" x14ac:dyDescent="0.2">
      <c r="A5458" t="s">
        <v>57</v>
      </c>
      <c r="B5458" t="s">
        <v>19822</v>
      </c>
      <c r="C5458" t="s">
        <v>19725</v>
      </c>
      <c r="D5458" t="s">
        <v>19823</v>
      </c>
      <c r="E5458" t="s">
        <v>86</v>
      </c>
      <c r="F5458" t="s">
        <v>16930</v>
      </c>
      <c r="G5458" s="2">
        <v>44404</v>
      </c>
      <c r="H5458" s="2">
        <v>44404</v>
      </c>
      <c r="I5458" s="2">
        <v>44799</v>
      </c>
      <c r="J5458" s="19">
        <f t="shared" si="119"/>
        <v>44584</v>
      </c>
      <c r="K5458" s="2">
        <v>44588</v>
      </c>
      <c r="L5458" s="5" t="s">
        <v>31</v>
      </c>
      <c r="M5458" t="s">
        <v>269</v>
      </c>
      <c r="N5458" t="s">
        <v>32</v>
      </c>
      <c r="O5458" t="s">
        <v>64</v>
      </c>
      <c r="P5458" t="s">
        <v>16814</v>
      </c>
      <c r="Q5458" t="s">
        <v>16988</v>
      </c>
      <c r="R5458" t="s">
        <v>67</v>
      </c>
      <c r="S5458" t="s">
        <v>430</v>
      </c>
      <c r="T5458" t="s">
        <v>69</v>
      </c>
      <c r="U5458" t="s">
        <v>19824</v>
      </c>
      <c r="V5458" t="s">
        <v>19823</v>
      </c>
      <c r="W5458" t="s">
        <v>274</v>
      </c>
    </row>
    <row r="5459" spans="1:23" hidden="1" x14ac:dyDescent="0.2">
      <c r="A5459" t="s">
        <v>57</v>
      </c>
      <c r="B5459" t="s">
        <v>19825</v>
      </c>
      <c r="C5459" t="s">
        <v>19689</v>
      </c>
      <c r="D5459" t="s">
        <v>19826</v>
      </c>
      <c r="E5459" t="s">
        <v>86</v>
      </c>
      <c r="F5459" t="s">
        <v>16930</v>
      </c>
      <c r="G5459" s="2">
        <v>44404</v>
      </c>
      <c r="H5459" s="2">
        <v>44404</v>
      </c>
      <c r="I5459" s="2">
        <v>44803</v>
      </c>
      <c r="J5459" s="19">
        <f t="shared" si="119"/>
        <v>44584</v>
      </c>
      <c r="K5459" s="2">
        <v>44588</v>
      </c>
      <c r="L5459" s="5" t="s">
        <v>31</v>
      </c>
      <c r="M5459" t="s">
        <v>98</v>
      </c>
      <c r="N5459" t="s">
        <v>32</v>
      </c>
      <c r="O5459" t="s">
        <v>64</v>
      </c>
      <c r="P5459" t="s">
        <v>16814</v>
      </c>
      <c r="Q5459" t="s">
        <v>17153</v>
      </c>
      <c r="R5459" t="s">
        <v>67</v>
      </c>
      <c r="S5459" t="s">
        <v>100</v>
      </c>
      <c r="T5459" t="s">
        <v>80</v>
      </c>
      <c r="U5459" t="s">
        <v>17145</v>
      </c>
      <c r="V5459" t="s">
        <v>17146</v>
      </c>
      <c r="W5459" t="s">
        <v>103</v>
      </c>
    </row>
    <row r="5460" spans="1:23" hidden="1" x14ac:dyDescent="0.2">
      <c r="A5460" t="s">
        <v>57</v>
      </c>
      <c r="B5460" t="s">
        <v>19827</v>
      </c>
      <c r="C5460" t="s">
        <v>570</v>
      </c>
      <c r="D5460" t="s">
        <v>19828</v>
      </c>
      <c r="E5460" t="s">
        <v>136</v>
      </c>
      <c r="F5460" t="s">
        <v>562</v>
      </c>
      <c r="G5460" s="2">
        <v>44405</v>
      </c>
      <c r="H5460" s="2">
        <v>44273</v>
      </c>
      <c r="I5460" s="2">
        <v>44715</v>
      </c>
      <c r="J5460" s="19">
        <f>H5460+365</f>
        <v>44638</v>
      </c>
      <c r="K5460" s="2">
        <v>44638</v>
      </c>
      <c r="L5460" s="5" t="s">
        <v>31</v>
      </c>
      <c r="M5460" t="s">
        <v>77</v>
      </c>
      <c r="N5460" t="s">
        <v>32</v>
      </c>
      <c r="O5460" t="s">
        <v>64</v>
      </c>
      <c r="P5460" t="s">
        <v>65</v>
      </c>
      <c r="Q5460" t="s">
        <v>16161</v>
      </c>
      <c r="R5460" t="s">
        <v>67</v>
      </c>
      <c r="S5460" t="s">
        <v>79</v>
      </c>
      <c r="T5460" t="s">
        <v>80</v>
      </c>
      <c r="U5460" t="s">
        <v>572</v>
      </c>
      <c r="V5460" t="s">
        <v>573</v>
      </c>
      <c r="W5460" t="s">
        <v>82</v>
      </c>
    </row>
    <row r="5461" spans="1:23" hidden="1" x14ac:dyDescent="0.2">
      <c r="A5461" t="s">
        <v>57</v>
      </c>
      <c r="B5461" t="s">
        <v>19829</v>
      </c>
      <c r="C5461" t="s">
        <v>570</v>
      </c>
      <c r="D5461" t="s">
        <v>19830</v>
      </c>
      <c r="E5461" t="s">
        <v>136</v>
      </c>
      <c r="F5461" t="s">
        <v>562</v>
      </c>
      <c r="G5461" s="2">
        <v>44405</v>
      </c>
      <c r="H5461" s="2">
        <v>44273</v>
      </c>
      <c r="I5461" s="2">
        <v>44715</v>
      </c>
      <c r="J5461" s="19">
        <f>H5461+365</f>
        <v>44638</v>
      </c>
      <c r="K5461" s="2">
        <v>44638</v>
      </c>
      <c r="L5461" s="5" t="s">
        <v>31</v>
      </c>
      <c r="M5461" t="s">
        <v>77</v>
      </c>
      <c r="N5461" t="s">
        <v>32</v>
      </c>
      <c r="O5461" t="s">
        <v>64</v>
      </c>
      <c r="P5461" t="s">
        <v>65</v>
      </c>
      <c r="Q5461" t="s">
        <v>16161</v>
      </c>
      <c r="R5461" t="s">
        <v>67</v>
      </c>
      <c r="S5461" t="s">
        <v>79</v>
      </c>
      <c r="T5461" t="s">
        <v>80</v>
      </c>
      <c r="U5461" t="s">
        <v>572</v>
      </c>
      <c r="V5461" t="s">
        <v>573</v>
      </c>
      <c r="W5461" t="s">
        <v>82</v>
      </c>
    </row>
    <row r="5462" spans="1:23" hidden="1" x14ac:dyDescent="0.2">
      <c r="A5462" t="s">
        <v>57</v>
      </c>
      <c r="B5462" t="s">
        <v>19831</v>
      </c>
      <c r="C5462" t="s">
        <v>19832</v>
      </c>
      <c r="D5462" t="s">
        <v>19833</v>
      </c>
      <c r="E5462" t="s">
        <v>61</v>
      </c>
      <c r="F5462" t="s">
        <v>18637</v>
      </c>
      <c r="G5462" s="2">
        <v>44405</v>
      </c>
      <c r="H5462" s="2">
        <v>44403</v>
      </c>
      <c r="I5462" s="2">
        <v>44657</v>
      </c>
      <c r="J5462" s="19">
        <f>H5462+180</f>
        <v>44583</v>
      </c>
      <c r="K5462" s="2">
        <v>44587</v>
      </c>
      <c r="L5462" s="5" t="s">
        <v>31</v>
      </c>
      <c r="M5462" t="s">
        <v>63</v>
      </c>
      <c r="N5462" t="s">
        <v>32</v>
      </c>
      <c r="O5462" t="s">
        <v>64</v>
      </c>
      <c r="P5462" t="s">
        <v>16814</v>
      </c>
      <c r="Q5462" t="s">
        <v>16824</v>
      </c>
      <c r="R5462" t="s">
        <v>67</v>
      </c>
      <c r="S5462" t="s">
        <v>125</v>
      </c>
      <c r="T5462" t="s">
        <v>69</v>
      </c>
      <c r="U5462" t="s">
        <v>19834</v>
      </c>
      <c r="V5462" t="s">
        <v>19833</v>
      </c>
      <c r="W5462" t="s">
        <v>71</v>
      </c>
    </row>
    <row r="5463" spans="1:23" hidden="1" x14ac:dyDescent="0.2">
      <c r="A5463" t="s">
        <v>57</v>
      </c>
      <c r="B5463" t="s">
        <v>19835</v>
      </c>
      <c r="C5463" t="s">
        <v>19692</v>
      </c>
      <c r="D5463" t="s">
        <v>19836</v>
      </c>
      <c r="E5463" t="s">
        <v>136</v>
      </c>
      <c r="F5463" t="s">
        <v>19837</v>
      </c>
      <c r="G5463" s="2">
        <v>44405</v>
      </c>
      <c r="H5463" s="2">
        <v>44403</v>
      </c>
      <c r="I5463" s="2">
        <v>44699</v>
      </c>
      <c r="J5463" s="19">
        <f>H5463+180</f>
        <v>44583</v>
      </c>
      <c r="K5463" s="2">
        <v>44587</v>
      </c>
      <c r="L5463" s="5" t="s">
        <v>31</v>
      </c>
      <c r="M5463" t="s">
        <v>98</v>
      </c>
      <c r="N5463" t="s">
        <v>32</v>
      </c>
      <c r="O5463" t="s">
        <v>64</v>
      </c>
      <c r="P5463" t="s">
        <v>16814</v>
      </c>
      <c r="Q5463" t="s">
        <v>17725</v>
      </c>
      <c r="R5463" t="s">
        <v>67</v>
      </c>
      <c r="S5463" t="s">
        <v>100</v>
      </c>
      <c r="T5463" t="s">
        <v>80</v>
      </c>
      <c r="U5463" t="s">
        <v>19838</v>
      </c>
      <c r="V5463" t="s">
        <v>19839</v>
      </c>
      <c r="W5463" t="s">
        <v>103</v>
      </c>
    </row>
    <row r="5464" spans="1:23" hidden="1" x14ac:dyDescent="0.2">
      <c r="A5464" t="s">
        <v>57</v>
      </c>
      <c r="B5464" t="s">
        <v>19840</v>
      </c>
      <c r="C5464" t="s">
        <v>3896</v>
      </c>
      <c r="D5464" t="s">
        <v>19841</v>
      </c>
      <c r="E5464" t="s">
        <v>86</v>
      </c>
      <c r="F5464" t="s">
        <v>751</v>
      </c>
      <c r="G5464" s="2">
        <v>44405</v>
      </c>
      <c r="H5464" s="2">
        <v>44403</v>
      </c>
      <c r="I5464" s="2">
        <v>44721</v>
      </c>
      <c r="J5464" s="19">
        <f>H5464+180</f>
        <v>44583</v>
      </c>
      <c r="K5464" s="2">
        <v>44587</v>
      </c>
      <c r="L5464" s="5" t="s">
        <v>31</v>
      </c>
      <c r="M5464" t="s">
        <v>138</v>
      </c>
      <c r="N5464" t="s">
        <v>32</v>
      </c>
      <c r="O5464" t="s">
        <v>64</v>
      </c>
      <c r="P5464" t="s">
        <v>16814</v>
      </c>
      <c r="Q5464" t="s">
        <v>16824</v>
      </c>
      <c r="R5464" t="s">
        <v>67</v>
      </c>
      <c r="S5464" t="s">
        <v>284</v>
      </c>
      <c r="T5464" t="s">
        <v>69</v>
      </c>
      <c r="U5464" t="s">
        <v>19842</v>
      </c>
      <c r="V5464" t="s">
        <v>19843</v>
      </c>
      <c r="W5464" t="s">
        <v>142</v>
      </c>
    </row>
    <row r="5465" spans="1:23" hidden="1" x14ac:dyDescent="0.2">
      <c r="A5465" t="s">
        <v>57</v>
      </c>
      <c r="B5465" t="s">
        <v>19844</v>
      </c>
      <c r="C5465" t="s">
        <v>19845</v>
      </c>
      <c r="D5465" t="s">
        <v>19846</v>
      </c>
      <c r="E5465" t="s">
        <v>310</v>
      </c>
      <c r="F5465" t="s">
        <v>9443</v>
      </c>
      <c r="G5465" s="2">
        <v>44405</v>
      </c>
      <c r="H5465" s="2">
        <v>44403</v>
      </c>
      <c r="I5465" s="2">
        <v>44776</v>
      </c>
      <c r="J5465" s="19">
        <f>H5465+180</f>
        <v>44583</v>
      </c>
      <c r="K5465" s="2">
        <v>44587</v>
      </c>
      <c r="L5465" s="5" t="s">
        <v>31</v>
      </c>
      <c r="M5465" t="s">
        <v>77</v>
      </c>
      <c r="N5465" t="s">
        <v>32</v>
      </c>
      <c r="O5465" t="s">
        <v>64</v>
      </c>
      <c r="P5465" t="s">
        <v>16814</v>
      </c>
      <c r="Q5465" t="s">
        <v>17022</v>
      </c>
      <c r="R5465" t="s">
        <v>67</v>
      </c>
      <c r="S5465" t="s">
        <v>79</v>
      </c>
      <c r="T5465" t="s">
        <v>80</v>
      </c>
      <c r="U5465" t="s">
        <v>19847</v>
      </c>
      <c r="V5465" t="s">
        <v>19848</v>
      </c>
      <c r="W5465" t="s">
        <v>82</v>
      </c>
    </row>
    <row r="5466" spans="1:23" hidden="1" x14ac:dyDescent="0.2">
      <c r="A5466" t="s">
        <v>57</v>
      </c>
      <c r="B5466" t="s">
        <v>19849</v>
      </c>
      <c r="C5466" t="s">
        <v>6241</v>
      </c>
      <c r="D5466" t="s">
        <v>19850</v>
      </c>
      <c r="E5466" t="s">
        <v>176</v>
      </c>
      <c r="F5466" t="s">
        <v>6243</v>
      </c>
      <c r="G5466" s="2">
        <v>44405</v>
      </c>
      <c r="H5466" s="2">
        <v>44403</v>
      </c>
      <c r="I5466" s="2">
        <v>44434</v>
      </c>
      <c r="J5466" s="19">
        <f>H5466+365</f>
        <v>44768</v>
      </c>
      <c r="K5466" s="2">
        <v>44768</v>
      </c>
      <c r="L5466" s="5" t="s">
        <v>6</v>
      </c>
      <c r="M5466" t="s">
        <v>63</v>
      </c>
      <c r="N5466" t="s">
        <v>32</v>
      </c>
      <c r="O5466" t="s">
        <v>64</v>
      </c>
      <c r="P5466" t="s">
        <v>65</v>
      </c>
      <c r="Q5466" t="s">
        <v>19851</v>
      </c>
      <c r="R5466" t="s">
        <v>630</v>
      </c>
      <c r="S5466" t="s">
        <v>79</v>
      </c>
      <c r="T5466" t="s">
        <v>298</v>
      </c>
      <c r="U5466" t="s">
        <v>19852</v>
      </c>
      <c r="V5466" t="s">
        <v>19850</v>
      </c>
      <c r="W5466" t="s">
        <v>71</v>
      </c>
    </row>
    <row r="5467" spans="1:23" hidden="1" x14ac:dyDescent="0.2">
      <c r="A5467" t="s">
        <v>57</v>
      </c>
      <c r="B5467" t="s">
        <v>19853</v>
      </c>
      <c r="C5467" t="s">
        <v>6241</v>
      </c>
      <c r="D5467" t="s">
        <v>19854</v>
      </c>
      <c r="E5467" t="s">
        <v>176</v>
      </c>
      <c r="F5467" t="s">
        <v>6243</v>
      </c>
      <c r="G5467" s="2">
        <v>44405</v>
      </c>
      <c r="H5467" s="2">
        <v>44403</v>
      </c>
      <c r="I5467" s="2">
        <v>44434</v>
      </c>
      <c r="J5467" s="19">
        <f>H5467+365</f>
        <v>44768</v>
      </c>
      <c r="K5467" s="2">
        <v>44768</v>
      </c>
      <c r="L5467" s="5" t="s">
        <v>6</v>
      </c>
      <c r="M5467" t="s">
        <v>63</v>
      </c>
      <c r="N5467" t="s">
        <v>32</v>
      </c>
      <c r="O5467" t="s">
        <v>64</v>
      </c>
      <c r="P5467" t="s">
        <v>65</v>
      </c>
      <c r="Q5467" t="s">
        <v>19851</v>
      </c>
      <c r="R5467" t="s">
        <v>67</v>
      </c>
      <c r="S5467" t="s">
        <v>790</v>
      </c>
      <c r="T5467" t="s">
        <v>69</v>
      </c>
      <c r="U5467" t="s">
        <v>19855</v>
      </c>
      <c r="V5467" t="s">
        <v>19854</v>
      </c>
      <c r="W5467" t="s">
        <v>71</v>
      </c>
    </row>
    <row r="5468" spans="1:23" hidden="1" x14ac:dyDescent="0.2">
      <c r="A5468" t="s">
        <v>57</v>
      </c>
      <c r="B5468" t="s">
        <v>19856</v>
      </c>
      <c r="C5468" t="s">
        <v>12097</v>
      </c>
      <c r="D5468" t="s">
        <v>19857</v>
      </c>
      <c r="E5468" t="s">
        <v>310</v>
      </c>
      <c r="F5468" t="s">
        <v>16578</v>
      </c>
      <c r="G5468" s="2">
        <v>44405</v>
      </c>
      <c r="H5468" s="2">
        <v>44403</v>
      </c>
      <c r="I5468" s="2">
        <v>44675</v>
      </c>
      <c r="J5468" s="19">
        <f>H5468+365</f>
        <v>44768</v>
      </c>
      <c r="K5468" s="2">
        <v>44768</v>
      </c>
      <c r="L5468" s="5" t="s">
        <v>6</v>
      </c>
      <c r="M5468" t="s">
        <v>88</v>
      </c>
      <c r="N5468" t="s">
        <v>32</v>
      </c>
      <c r="O5468" t="s">
        <v>64</v>
      </c>
      <c r="P5468" t="s">
        <v>65</v>
      </c>
      <c r="Q5468" t="s">
        <v>487</v>
      </c>
      <c r="R5468" t="s">
        <v>67</v>
      </c>
      <c r="S5468" t="s">
        <v>90</v>
      </c>
      <c r="T5468" t="s">
        <v>80</v>
      </c>
      <c r="U5468" t="s">
        <v>13972</v>
      </c>
      <c r="V5468" t="s">
        <v>13973</v>
      </c>
      <c r="W5468" t="s">
        <v>92</v>
      </c>
    </row>
    <row r="5469" spans="1:23" hidden="1" x14ac:dyDescent="0.2">
      <c r="A5469" t="s">
        <v>57</v>
      </c>
      <c r="B5469" t="s">
        <v>19858</v>
      </c>
      <c r="C5469" t="s">
        <v>19859</v>
      </c>
      <c r="D5469" t="s">
        <v>19860</v>
      </c>
      <c r="E5469" t="s">
        <v>75</v>
      </c>
      <c r="F5469" t="s">
        <v>2337</v>
      </c>
      <c r="G5469" s="2">
        <v>44405</v>
      </c>
      <c r="H5469" s="2">
        <v>44403</v>
      </c>
      <c r="I5469" s="2">
        <v>44673</v>
      </c>
      <c r="J5469" s="19">
        <f>H5469+365</f>
        <v>44768</v>
      </c>
      <c r="K5469" s="2">
        <v>44768</v>
      </c>
      <c r="L5469" s="5" t="s">
        <v>6</v>
      </c>
      <c r="M5469" t="s">
        <v>63</v>
      </c>
      <c r="N5469" t="s">
        <v>32</v>
      </c>
      <c r="O5469" t="s">
        <v>64</v>
      </c>
      <c r="P5469" t="s">
        <v>65</v>
      </c>
      <c r="Q5469" t="s">
        <v>463</v>
      </c>
      <c r="R5469" t="s">
        <v>630</v>
      </c>
      <c r="S5469" t="s">
        <v>79</v>
      </c>
      <c r="T5469" t="s">
        <v>298</v>
      </c>
      <c r="U5469" t="s">
        <v>19861</v>
      </c>
      <c r="V5469" t="s">
        <v>19860</v>
      </c>
      <c r="W5469" t="s">
        <v>71</v>
      </c>
    </row>
    <row r="5470" spans="1:23" hidden="1" x14ac:dyDescent="0.2">
      <c r="A5470" t="s">
        <v>57</v>
      </c>
      <c r="B5470" t="s">
        <v>19862</v>
      </c>
      <c r="C5470" t="s">
        <v>14845</v>
      </c>
      <c r="D5470" t="s">
        <v>19863</v>
      </c>
      <c r="E5470" t="s">
        <v>176</v>
      </c>
      <c r="F5470" t="s">
        <v>17793</v>
      </c>
      <c r="G5470" s="2">
        <v>44405</v>
      </c>
      <c r="H5470" s="2">
        <v>44403</v>
      </c>
      <c r="I5470" s="2">
        <v>44802</v>
      </c>
      <c r="J5470" s="19">
        <f>H5470+180</f>
        <v>44583</v>
      </c>
      <c r="K5470" s="2">
        <v>44587</v>
      </c>
      <c r="L5470" s="5" t="s">
        <v>31</v>
      </c>
      <c r="M5470" t="s">
        <v>63</v>
      </c>
      <c r="N5470" t="s">
        <v>32</v>
      </c>
      <c r="O5470" t="s">
        <v>64</v>
      </c>
      <c r="P5470" t="s">
        <v>16814</v>
      </c>
      <c r="Q5470" t="s">
        <v>16871</v>
      </c>
      <c r="R5470" t="s">
        <v>67</v>
      </c>
      <c r="S5470" t="s">
        <v>79</v>
      </c>
      <c r="T5470" t="s">
        <v>69</v>
      </c>
      <c r="U5470" t="s">
        <v>19864</v>
      </c>
      <c r="V5470" t="s">
        <v>19863</v>
      </c>
      <c r="W5470" t="s">
        <v>71</v>
      </c>
    </row>
    <row r="5471" spans="1:23" hidden="1" x14ac:dyDescent="0.2">
      <c r="A5471" t="s">
        <v>57</v>
      </c>
      <c r="B5471" t="s">
        <v>19865</v>
      </c>
      <c r="C5471" t="s">
        <v>7823</v>
      </c>
      <c r="D5471" t="s">
        <v>19866</v>
      </c>
      <c r="E5471" t="s">
        <v>75</v>
      </c>
      <c r="F5471" t="s">
        <v>2343</v>
      </c>
      <c r="G5471" s="2">
        <v>44405</v>
      </c>
      <c r="H5471" s="2">
        <v>44404</v>
      </c>
      <c r="I5471" s="2">
        <v>44672</v>
      </c>
      <c r="J5471" s="19">
        <f t="shared" ref="J5471:J5477" si="120">H5471+365</f>
        <v>44769</v>
      </c>
      <c r="K5471" s="2">
        <v>44769</v>
      </c>
      <c r="L5471" s="5" t="s">
        <v>6</v>
      </c>
      <c r="M5471" t="s">
        <v>63</v>
      </c>
      <c r="N5471" t="s">
        <v>32</v>
      </c>
      <c r="O5471" t="s">
        <v>64</v>
      </c>
      <c r="P5471" t="s">
        <v>65</v>
      </c>
      <c r="Q5471" t="s">
        <v>8701</v>
      </c>
      <c r="R5471" t="s">
        <v>67</v>
      </c>
      <c r="S5471" t="s">
        <v>125</v>
      </c>
      <c r="T5471" t="s">
        <v>69</v>
      </c>
      <c r="U5471" t="s">
        <v>19867</v>
      </c>
      <c r="V5471" t="s">
        <v>19866</v>
      </c>
      <c r="W5471" t="s">
        <v>71</v>
      </c>
    </row>
    <row r="5472" spans="1:23" hidden="1" x14ac:dyDescent="0.2">
      <c r="A5472" t="s">
        <v>57</v>
      </c>
      <c r="B5472" t="s">
        <v>19868</v>
      </c>
      <c r="C5472" t="s">
        <v>19869</v>
      </c>
      <c r="D5472" t="s">
        <v>19870</v>
      </c>
      <c r="E5472" t="s">
        <v>136</v>
      </c>
      <c r="F5472" t="s">
        <v>2854</v>
      </c>
      <c r="G5472" s="2">
        <v>44405</v>
      </c>
      <c r="H5472" s="2">
        <v>44403</v>
      </c>
      <c r="I5472" s="2">
        <v>44762</v>
      </c>
      <c r="J5472" s="19">
        <f t="shared" si="120"/>
        <v>44768</v>
      </c>
      <c r="K5472" s="2">
        <v>44768</v>
      </c>
      <c r="L5472" s="5" t="s">
        <v>6</v>
      </c>
      <c r="M5472" t="s">
        <v>269</v>
      </c>
      <c r="N5472" t="s">
        <v>32</v>
      </c>
      <c r="O5472" t="s">
        <v>64</v>
      </c>
      <c r="P5472" t="s">
        <v>65</v>
      </c>
      <c r="Q5472" t="s">
        <v>8216</v>
      </c>
      <c r="R5472" t="s">
        <v>1207</v>
      </c>
      <c r="S5472" t="s">
        <v>280</v>
      </c>
      <c r="T5472" t="s">
        <v>69</v>
      </c>
      <c r="U5472" t="s">
        <v>19871</v>
      </c>
      <c r="V5472" t="s">
        <v>19870</v>
      </c>
      <c r="W5472" t="s">
        <v>274</v>
      </c>
    </row>
    <row r="5473" spans="1:23" hidden="1" x14ac:dyDescent="0.2">
      <c r="A5473" t="s">
        <v>57</v>
      </c>
      <c r="B5473" t="s">
        <v>19872</v>
      </c>
      <c r="C5473" t="s">
        <v>19873</v>
      </c>
      <c r="D5473" t="s">
        <v>19874</v>
      </c>
      <c r="E5473" t="s">
        <v>75</v>
      </c>
      <c r="F5473" t="s">
        <v>3953</v>
      </c>
      <c r="G5473" s="2">
        <v>44405</v>
      </c>
      <c r="H5473" s="2">
        <v>44403</v>
      </c>
      <c r="I5473" s="2">
        <v>44673</v>
      </c>
      <c r="J5473" s="19">
        <f t="shared" si="120"/>
        <v>44768</v>
      </c>
      <c r="K5473" s="2">
        <v>44768</v>
      </c>
      <c r="L5473" s="5" t="s">
        <v>6</v>
      </c>
      <c r="M5473" t="s">
        <v>88</v>
      </c>
      <c r="N5473" t="s">
        <v>32</v>
      </c>
      <c r="O5473" t="s">
        <v>64</v>
      </c>
      <c r="P5473" t="s">
        <v>65</v>
      </c>
      <c r="Q5473" t="s">
        <v>8264</v>
      </c>
      <c r="R5473" t="s">
        <v>67</v>
      </c>
      <c r="S5473" t="s">
        <v>90</v>
      </c>
      <c r="T5473" t="s">
        <v>80</v>
      </c>
      <c r="U5473" t="s">
        <v>3954</v>
      </c>
      <c r="V5473" t="s">
        <v>3952</v>
      </c>
      <c r="W5473" t="s">
        <v>92</v>
      </c>
    </row>
    <row r="5474" spans="1:23" hidden="1" x14ac:dyDescent="0.2">
      <c r="A5474" t="s">
        <v>57</v>
      </c>
      <c r="B5474" t="s">
        <v>19875</v>
      </c>
      <c r="C5474" t="s">
        <v>16605</v>
      </c>
      <c r="D5474" t="s">
        <v>19876</v>
      </c>
      <c r="E5474" t="s">
        <v>136</v>
      </c>
      <c r="F5474" t="s">
        <v>1248</v>
      </c>
      <c r="G5474" s="2">
        <v>44405</v>
      </c>
      <c r="H5474" s="2">
        <v>44404</v>
      </c>
      <c r="I5474" s="2">
        <v>44720</v>
      </c>
      <c r="J5474" s="19">
        <f t="shared" si="120"/>
        <v>44769</v>
      </c>
      <c r="K5474" s="2">
        <v>44769</v>
      </c>
      <c r="L5474" s="5" t="s">
        <v>6</v>
      </c>
      <c r="M5474" t="s">
        <v>63</v>
      </c>
      <c r="N5474" t="s">
        <v>32</v>
      </c>
      <c r="O5474" t="s">
        <v>64</v>
      </c>
      <c r="P5474" t="s">
        <v>65</v>
      </c>
      <c r="Q5474" t="s">
        <v>8264</v>
      </c>
      <c r="R5474" t="s">
        <v>67</v>
      </c>
      <c r="S5474" t="s">
        <v>79</v>
      </c>
      <c r="T5474" t="s">
        <v>69</v>
      </c>
      <c r="U5474" t="s">
        <v>19877</v>
      </c>
      <c r="V5474" t="s">
        <v>19878</v>
      </c>
      <c r="W5474" t="s">
        <v>71</v>
      </c>
    </row>
    <row r="5475" spans="1:23" hidden="1" x14ac:dyDescent="0.2">
      <c r="A5475" t="s">
        <v>57</v>
      </c>
      <c r="B5475" t="s">
        <v>19879</v>
      </c>
      <c r="C5475" t="s">
        <v>3664</v>
      </c>
      <c r="D5475" t="s">
        <v>19880</v>
      </c>
      <c r="E5475" t="s">
        <v>86</v>
      </c>
      <c r="F5475" t="s">
        <v>19881</v>
      </c>
      <c r="G5475" s="2">
        <v>44405</v>
      </c>
      <c r="H5475" s="2">
        <v>44404</v>
      </c>
      <c r="I5475" s="2">
        <v>44606</v>
      </c>
      <c r="J5475" s="19">
        <f t="shared" si="120"/>
        <v>44769</v>
      </c>
      <c r="K5475" s="2">
        <v>44769</v>
      </c>
      <c r="L5475" s="5" t="s">
        <v>6</v>
      </c>
      <c r="M5475" t="s">
        <v>63</v>
      </c>
      <c r="N5475" t="s">
        <v>32</v>
      </c>
      <c r="O5475" t="s">
        <v>64</v>
      </c>
      <c r="P5475" t="s">
        <v>65</v>
      </c>
      <c r="Q5475" t="s">
        <v>8264</v>
      </c>
      <c r="R5475" t="s">
        <v>201</v>
      </c>
      <c r="S5475" t="s">
        <v>583</v>
      </c>
      <c r="T5475" t="s">
        <v>202</v>
      </c>
      <c r="U5475" t="s">
        <v>19882</v>
      </c>
      <c r="V5475" t="s">
        <v>19880</v>
      </c>
      <c r="W5475" t="s">
        <v>71</v>
      </c>
    </row>
    <row r="5476" spans="1:23" hidden="1" x14ac:dyDescent="0.2">
      <c r="A5476" t="s">
        <v>57</v>
      </c>
      <c r="B5476" t="s">
        <v>19883</v>
      </c>
      <c r="C5476" t="s">
        <v>19884</v>
      </c>
      <c r="D5476" t="s">
        <v>19885</v>
      </c>
      <c r="E5476" t="s">
        <v>136</v>
      </c>
      <c r="F5476" t="s">
        <v>2074</v>
      </c>
      <c r="G5476" s="2">
        <v>44405</v>
      </c>
      <c r="H5476" s="2">
        <v>44403</v>
      </c>
      <c r="I5476" s="2">
        <v>44761</v>
      </c>
      <c r="J5476" s="19">
        <f t="shared" si="120"/>
        <v>44768</v>
      </c>
      <c r="K5476" s="2">
        <v>44768</v>
      </c>
      <c r="L5476" s="5" t="s">
        <v>6</v>
      </c>
      <c r="M5476" t="s">
        <v>63</v>
      </c>
      <c r="N5476" t="s">
        <v>32</v>
      </c>
      <c r="O5476" t="s">
        <v>64</v>
      </c>
      <c r="P5476" t="s">
        <v>65</v>
      </c>
      <c r="Q5476" t="s">
        <v>8302</v>
      </c>
      <c r="R5476" t="s">
        <v>201</v>
      </c>
      <c r="S5476" t="s">
        <v>583</v>
      </c>
      <c r="T5476" t="s">
        <v>202</v>
      </c>
      <c r="U5476" t="s">
        <v>19886</v>
      </c>
      <c r="V5476" t="s">
        <v>19885</v>
      </c>
      <c r="W5476" t="s">
        <v>71</v>
      </c>
    </row>
    <row r="5477" spans="1:23" hidden="1" x14ac:dyDescent="0.2">
      <c r="A5477" t="s">
        <v>57</v>
      </c>
      <c r="B5477" t="s">
        <v>19887</v>
      </c>
      <c r="C5477" t="s">
        <v>19888</v>
      </c>
      <c r="D5477" t="s">
        <v>19889</v>
      </c>
      <c r="E5477" t="s">
        <v>310</v>
      </c>
      <c r="F5477" t="s">
        <v>7871</v>
      </c>
      <c r="G5477" s="2">
        <v>44405</v>
      </c>
      <c r="H5477" s="2">
        <v>44404</v>
      </c>
      <c r="I5477" s="2">
        <v>44606</v>
      </c>
      <c r="J5477" s="19">
        <f t="shared" si="120"/>
        <v>44769</v>
      </c>
      <c r="K5477" s="2">
        <v>44769</v>
      </c>
      <c r="L5477" s="5" t="s">
        <v>6</v>
      </c>
      <c r="M5477" t="s">
        <v>63</v>
      </c>
      <c r="N5477" t="s">
        <v>32</v>
      </c>
      <c r="O5477" t="s">
        <v>64</v>
      </c>
      <c r="P5477" t="s">
        <v>65</v>
      </c>
      <c r="Q5477" t="s">
        <v>8701</v>
      </c>
      <c r="R5477" t="s">
        <v>630</v>
      </c>
      <c r="S5477" t="s">
        <v>79</v>
      </c>
      <c r="T5477" t="s">
        <v>298</v>
      </c>
      <c r="U5477" t="s">
        <v>19890</v>
      </c>
      <c r="V5477" t="s">
        <v>19889</v>
      </c>
      <c r="W5477" t="s">
        <v>71</v>
      </c>
    </row>
    <row r="5478" spans="1:23" hidden="1" x14ac:dyDescent="0.2">
      <c r="A5478" t="s">
        <v>57</v>
      </c>
      <c r="B5478" t="s">
        <v>19891</v>
      </c>
      <c r="C5478" t="s">
        <v>19892</v>
      </c>
      <c r="D5478" t="s">
        <v>19893</v>
      </c>
      <c r="E5478" t="s">
        <v>86</v>
      </c>
      <c r="F5478" t="s">
        <v>19894</v>
      </c>
      <c r="G5478" s="2">
        <v>44405</v>
      </c>
      <c r="H5478" s="2">
        <v>44403</v>
      </c>
      <c r="I5478" s="2">
        <v>44773</v>
      </c>
      <c r="J5478" s="19">
        <f>H5478+180</f>
        <v>44583</v>
      </c>
      <c r="K5478" s="2">
        <v>44587</v>
      </c>
      <c r="L5478" s="5" t="s">
        <v>31</v>
      </c>
      <c r="M5478" t="s">
        <v>98</v>
      </c>
      <c r="N5478" t="s">
        <v>32</v>
      </c>
      <c r="O5478" t="s">
        <v>64</v>
      </c>
      <c r="P5478" t="s">
        <v>16814</v>
      </c>
      <c r="Q5478" t="s">
        <v>17725</v>
      </c>
      <c r="R5478" t="s">
        <v>67</v>
      </c>
      <c r="S5478" t="s">
        <v>100</v>
      </c>
      <c r="T5478" t="s">
        <v>80</v>
      </c>
      <c r="U5478" t="s">
        <v>15086</v>
      </c>
      <c r="V5478" t="s">
        <v>15087</v>
      </c>
      <c r="W5478" t="s">
        <v>103</v>
      </c>
    </row>
    <row r="5479" spans="1:23" hidden="1" x14ac:dyDescent="0.2">
      <c r="A5479" t="s">
        <v>57</v>
      </c>
      <c r="B5479" t="s">
        <v>19895</v>
      </c>
      <c r="C5479" t="s">
        <v>13409</v>
      </c>
      <c r="D5479" t="s">
        <v>19896</v>
      </c>
      <c r="E5479" t="s">
        <v>75</v>
      </c>
      <c r="F5479" t="s">
        <v>2343</v>
      </c>
      <c r="G5479" s="2">
        <v>44405</v>
      </c>
      <c r="H5479" s="2">
        <v>44404</v>
      </c>
      <c r="I5479" s="2">
        <v>44673</v>
      </c>
      <c r="J5479" s="19">
        <f>H5479+365</f>
        <v>44769</v>
      </c>
      <c r="K5479" s="2">
        <v>44769</v>
      </c>
      <c r="L5479" s="5" t="s">
        <v>6</v>
      </c>
      <c r="M5479" t="s">
        <v>63</v>
      </c>
      <c r="N5479" t="s">
        <v>32</v>
      </c>
      <c r="O5479" t="s">
        <v>64</v>
      </c>
      <c r="P5479" t="s">
        <v>65</v>
      </c>
      <c r="Q5479" t="s">
        <v>10042</v>
      </c>
      <c r="R5479" t="s">
        <v>67</v>
      </c>
      <c r="S5479" t="s">
        <v>583</v>
      </c>
      <c r="T5479" t="s">
        <v>80</v>
      </c>
      <c r="U5479" t="s">
        <v>19897</v>
      </c>
      <c r="V5479" t="s">
        <v>19896</v>
      </c>
      <c r="W5479" t="s">
        <v>71</v>
      </c>
    </row>
    <row r="5480" spans="1:23" hidden="1" x14ac:dyDescent="0.2">
      <c r="A5480" t="s">
        <v>57</v>
      </c>
      <c r="B5480" t="s">
        <v>19898</v>
      </c>
      <c r="C5480" t="s">
        <v>19899</v>
      </c>
      <c r="D5480" t="s">
        <v>19900</v>
      </c>
      <c r="E5480" t="s">
        <v>136</v>
      </c>
      <c r="F5480" t="s">
        <v>13679</v>
      </c>
      <c r="G5480" s="2">
        <v>44405</v>
      </c>
      <c r="H5480" s="2">
        <v>44405</v>
      </c>
      <c r="I5480" s="2">
        <v>44736</v>
      </c>
      <c r="J5480" s="19">
        <f>H5480+365</f>
        <v>44770</v>
      </c>
      <c r="K5480" s="2">
        <v>44770</v>
      </c>
      <c r="L5480" s="5" t="s">
        <v>6</v>
      </c>
      <c r="M5480" t="s">
        <v>138</v>
      </c>
      <c r="N5480" t="s">
        <v>32</v>
      </c>
      <c r="O5480" t="s">
        <v>64</v>
      </c>
      <c r="P5480" t="s">
        <v>65</v>
      </c>
      <c r="Q5480" t="s">
        <v>9822</v>
      </c>
      <c r="R5480" t="s">
        <v>67</v>
      </c>
      <c r="S5480" t="s">
        <v>284</v>
      </c>
      <c r="T5480" t="s">
        <v>69</v>
      </c>
      <c r="U5480" t="s">
        <v>19901</v>
      </c>
      <c r="V5480" t="s">
        <v>19900</v>
      </c>
      <c r="W5480" t="s">
        <v>142</v>
      </c>
    </row>
    <row r="5481" spans="1:23" hidden="1" x14ac:dyDescent="0.2">
      <c r="A5481" t="s">
        <v>57</v>
      </c>
      <c r="B5481" t="s">
        <v>19902</v>
      </c>
      <c r="C5481" t="s">
        <v>19903</v>
      </c>
      <c r="D5481" t="s">
        <v>19904</v>
      </c>
      <c r="E5481" t="s">
        <v>107</v>
      </c>
      <c r="F5481" t="s">
        <v>19905</v>
      </c>
      <c r="G5481" s="2">
        <v>44405</v>
      </c>
      <c r="H5481" s="2">
        <v>44405</v>
      </c>
      <c r="I5481" s="2">
        <v>44875</v>
      </c>
      <c r="J5481" s="19">
        <f>H5481+180</f>
        <v>44585</v>
      </c>
      <c r="K5481" s="2">
        <v>44589</v>
      </c>
      <c r="L5481" s="5" t="s">
        <v>31</v>
      </c>
      <c r="M5481" t="s">
        <v>63</v>
      </c>
      <c r="N5481" t="s">
        <v>32</v>
      </c>
      <c r="O5481" t="s">
        <v>64</v>
      </c>
      <c r="P5481" t="s">
        <v>16814</v>
      </c>
      <c r="Q5481" t="s">
        <v>16871</v>
      </c>
      <c r="R5481" t="s">
        <v>67</v>
      </c>
      <c r="S5481" t="s">
        <v>90</v>
      </c>
      <c r="T5481" t="s">
        <v>69</v>
      </c>
      <c r="U5481" t="s">
        <v>19906</v>
      </c>
      <c r="V5481" t="s">
        <v>19904</v>
      </c>
      <c r="W5481" t="s">
        <v>71</v>
      </c>
    </row>
    <row r="5482" spans="1:23" hidden="1" x14ac:dyDescent="0.2">
      <c r="A5482" t="s">
        <v>57</v>
      </c>
      <c r="B5482" t="s">
        <v>19907</v>
      </c>
      <c r="C5482" t="s">
        <v>5836</v>
      </c>
      <c r="D5482" t="s">
        <v>19908</v>
      </c>
      <c r="E5482" t="s">
        <v>107</v>
      </c>
      <c r="F5482" t="s">
        <v>18038</v>
      </c>
      <c r="G5482" s="2">
        <v>44405</v>
      </c>
      <c r="H5482" s="2">
        <v>44404</v>
      </c>
      <c r="I5482" s="2">
        <v>44490</v>
      </c>
      <c r="J5482" s="19">
        <f>H5482+180</f>
        <v>44584</v>
      </c>
      <c r="K5482" s="2">
        <v>44588</v>
      </c>
      <c r="L5482" s="5" t="s">
        <v>6</v>
      </c>
      <c r="M5482" t="s">
        <v>63</v>
      </c>
      <c r="N5482" t="s">
        <v>32</v>
      </c>
      <c r="O5482" t="s">
        <v>64</v>
      </c>
      <c r="P5482" t="s">
        <v>16814</v>
      </c>
      <c r="Q5482" t="s">
        <v>16824</v>
      </c>
      <c r="R5482" t="s">
        <v>67</v>
      </c>
      <c r="S5482" t="s">
        <v>125</v>
      </c>
      <c r="T5482" t="s">
        <v>69</v>
      </c>
      <c r="U5482" t="s">
        <v>19909</v>
      </c>
      <c r="V5482" t="s">
        <v>19908</v>
      </c>
      <c r="W5482" t="s">
        <v>71</v>
      </c>
    </row>
    <row r="5483" spans="1:23" hidden="1" x14ac:dyDescent="0.2">
      <c r="A5483" t="s">
        <v>57</v>
      </c>
      <c r="B5483" t="s">
        <v>19910</v>
      </c>
      <c r="C5483" t="s">
        <v>19911</v>
      </c>
      <c r="D5483" t="s">
        <v>19912</v>
      </c>
      <c r="E5483" t="s">
        <v>86</v>
      </c>
      <c r="F5483" t="s">
        <v>751</v>
      </c>
      <c r="G5483" s="2">
        <v>44405</v>
      </c>
      <c r="H5483" s="2">
        <v>44404</v>
      </c>
      <c r="I5483" s="2">
        <v>44777</v>
      </c>
      <c r="J5483" s="19">
        <f>H5483+180</f>
        <v>44584</v>
      </c>
      <c r="K5483" s="2">
        <v>44588</v>
      </c>
      <c r="L5483" s="5" t="s">
        <v>31</v>
      </c>
      <c r="M5483" t="s">
        <v>269</v>
      </c>
      <c r="N5483" t="s">
        <v>32</v>
      </c>
      <c r="O5483" t="s">
        <v>64</v>
      </c>
      <c r="P5483" t="s">
        <v>16814</v>
      </c>
      <c r="Q5483" t="s">
        <v>16979</v>
      </c>
      <c r="R5483" t="s">
        <v>67</v>
      </c>
      <c r="S5483" t="s">
        <v>271</v>
      </c>
      <c r="T5483" t="s">
        <v>80</v>
      </c>
      <c r="U5483" t="s">
        <v>19913</v>
      </c>
      <c r="V5483" t="s">
        <v>19914</v>
      </c>
      <c r="W5483" t="s">
        <v>274</v>
      </c>
    </row>
    <row r="5484" spans="1:23" hidden="1" x14ac:dyDescent="0.2">
      <c r="A5484" t="s">
        <v>57</v>
      </c>
      <c r="B5484" t="s">
        <v>19915</v>
      </c>
      <c r="C5484" t="s">
        <v>19916</v>
      </c>
      <c r="D5484" t="s">
        <v>19917</v>
      </c>
      <c r="E5484" t="s">
        <v>96</v>
      </c>
      <c r="F5484" t="s">
        <v>6160</v>
      </c>
      <c r="G5484" s="2">
        <v>44405</v>
      </c>
      <c r="H5484" s="2">
        <v>44404</v>
      </c>
      <c r="I5484" s="2">
        <v>44488</v>
      </c>
      <c r="J5484" s="19">
        <f>H5484+365</f>
        <v>44769</v>
      </c>
      <c r="K5484" s="2">
        <v>44769</v>
      </c>
      <c r="L5484" s="5" t="s">
        <v>6</v>
      </c>
      <c r="M5484" t="s">
        <v>98</v>
      </c>
      <c r="N5484" t="s">
        <v>32</v>
      </c>
      <c r="O5484" t="s">
        <v>64</v>
      </c>
      <c r="P5484" t="s">
        <v>65</v>
      </c>
      <c r="Q5484" t="s">
        <v>8316</v>
      </c>
      <c r="R5484" t="s">
        <v>67</v>
      </c>
      <c r="S5484" t="s">
        <v>100</v>
      </c>
      <c r="T5484" t="s">
        <v>80</v>
      </c>
      <c r="U5484" t="s">
        <v>19918</v>
      </c>
      <c r="V5484" t="s">
        <v>19919</v>
      </c>
      <c r="W5484" t="s">
        <v>103</v>
      </c>
    </row>
    <row r="5485" spans="1:23" hidden="1" x14ac:dyDescent="0.2">
      <c r="A5485" t="s">
        <v>57</v>
      </c>
      <c r="B5485" t="s">
        <v>19920</v>
      </c>
      <c r="C5485" t="s">
        <v>19916</v>
      </c>
      <c r="D5485" t="s">
        <v>19921</v>
      </c>
      <c r="E5485" t="s">
        <v>96</v>
      </c>
      <c r="F5485" t="s">
        <v>6155</v>
      </c>
      <c r="G5485" s="2">
        <v>44405</v>
      </c>
      <c r="H5485" s="2">
        <v>44404</v>
      </c>
      <c r="I5485" s="2">
        <v>44633</v>
      </c>
      <c r="J5485" s="19">
        <f>H5485+365</f>
        <v>44769</v>
      </c>
      <c r="K5485" s="2">
        <v>44769</v>
      </c>
      <c r="L5485" s="5" t="s">
        <v>6</v>
      </c>
      <c r="M5485" t="s">
        <v>98</v>
      </c>
      <c r="N5485" t="s">
        <v>32</v>
      </c>
      <c r="O5485" t="s">
        <v>64</v>
      </c>
      <c r="P5485" t="s">
        <v>65</v>
      </c>
      <c r="Q5485" t="s">
        <v>8264</v>
      </c>
      <c r="R5485" t="s">
        <v>67</v>
      </c>
      <c r="S5485" t="s">
        <v>100</v>
      </c>
      <c r="T5485" t="s">
        <v>80</v>
      </c>
      <c r="U5485" t="s">
        <v>12879</v>
      </c>
      <c r="V5485" t="s">
        <v>12880</v>
      </c>
      <c r="W5485" t="s">
        <v>103</v>
      </c>
    </row>
    <row r="5486" spans="1:23" hidden="1" x14ac:dyDescent="0.2">
      <c r="A5486" t="s">
        <v>57</v>
      </c>
      <c r="B5486" t="s">
        <v>19922</v>
      </c>
      <c r="C5486" t="s">
        <v>2402</v>
      </c>
      <c r="D5486" t="s">
        <v>19923</v>
      </c>
      <c r="E5486" t="s">
        <v>75</v>
      </c>
      <c r="F5486" t="s">
        <v>2343</v>
      </c>
      <c r="G5486" s="2">
        <v>44405</v>
      </c>
      <c r="H5486" s="2">
        <v>44403</v>
      </c>
      <c r="I5486" s="2">
        <v>44662</v>
      </c>
      <c r="J5486" s="19">
        <f>H5486+365</f>
        <v>44768</v>
      </c>
      <c r="K5486" s="2">
        <v>44768</v>
      </c>
      <c r="L5486" s="5" t="s">
        <v>6</v>
      </c>
      <c r="M5486" t="s">
        <v>63</v>
      </c>
      <c r="N5486" t="s">
        <v>32</v>
      </c>
      <c r="O5486" t="s">
        <v>64</v>
      </c>
      <c r="P5486" t="s">
        <v>65</v>
      </c>
      <c r="Q5486" t="s">
        <v>8216</v>
      </c>
      <c r="R5486" t="s">
        <v>67</v>
      </c>
      <c r="S5486" t="s">
        <v>536</v>
      </c>
      <c r="T5486" t="s">
        <v>69</v>
      </c>
      <c r="U5486" t="s">
        <v>19924</v>
      </c>
      <c r="V5486" t="s">
        <v>19923</v>
      </c>
      <c r="W5486" t="s">
        <v>71</v>
      </c>
    </row>
    <row r="5487" spans="1:23" hidden="1" x14ac:dyDescent="0.2">
      <c r="A5487" t="s">
        <v>57</v>
      </c>
      <c r="B5487" t="s">
        <v>19925</v>
      </c>
      <c r="C5487" t="s">
        <v>13496</v>
      </c>
      <c r="D5487" t="s">
        <v>19926</v>
      </c>
      <c r="E5487" t="s">
        <v>176</v>
      </c>
      <c r="F5487" t="s">
        <v>2820</v>
      </c>
      <c r="G5487" s="2">
        <v>44405</v>
      </c>
      <c r="H5487" s="2">
        <v>44405</v>
      </c>
      <c r="I5487" s="2">
        <v>44695</v>
      </c>
      <c r="J5487" s="19">
        <f>H5487+180</f>
        <v>44585</v>
      </c>
      <c r="K5487" s="2">
        <v>44589</v>
      </c>
      <c r="L5487" s="5" t="s">
        <v>31</v>
      </c>
      <c r="M5487" t="s">
        <v>63</v>
      </c>
      <c r="N5487" t="s">
        <v>32</v>
      </c>
      <c r="O5487" t="s">
        <v>64</v>
      </c>
      <c r="P5487" t="s">
        <v>16814</v>
      </c>
      <c r="Q5487" t="s">
        <v>19388</v>
      </c>
      <c r="R5487" t="s">
        <v>67</v>
      </c>
      <c r="S5487" t="s">
        <v>79</v>
      </c>
      <c r="T5487" t="s">
        <v>69</v>
      </c>
      <c r="U5487" t="s">
        <v>19927</v>
      </c>
      <c r="V5487" t="s">
        <v>19926</v>
      </c>
      <c r="W5487" t="s">
        <v>71</v>
      </c>
    </row>
    <row r="5488" spans="1:23" hidden="1" x14ac:dyDescent="0.2">
      <c r="A5488" t="s">
        <v>57</v>
      </c>
      <c r="B5488" t="s">
        <v>19928</v>
      </c>
      <c r="C5488" t="s">
        <v>995</v>
      </c>
      <c r="D5488" t="s">
        <v>19929</v>
      </c>
      <c r="E5488" t="s">
        <v>61</v>
      </c>
      <c r="F5488" t="s">
        <v>19930</v>
      </c>
      <c r="G5488" s="2">
        <v>44405</v>
      </c>
      <c r="H5488" s="2">
        <v>44405</v>
      </c>
      <c r="I5488" s="2">
        <v>44622</v>
      </c>
      <c r="J5488" s="19">
        <f>H5488+180</f>
        <v>44585</v>
      </c>
      <c r="K5488" s="2">
        <v>44589</v>
      </c>
      <c r="L5488" s="5" t="s">
        <v>31</v>
      </c>
      <c r="M5488" t="s">
        <v>63</v>
      </c>
      <c r="N5488" t="s">
        <v>32</v>
      </c>
      <c r="O5488" t="s">
        <v>64</v>
      </c>
      <c r="P5488" t="s">
        <v>16814</v>
      </c>
      <c r="Q5488" t="s">
        <v>16871</v>
      </c>
      <c r="R5488" t="s">
        <v>67</v>
      </c>
      <c r="S5488" t="s">
        <v>68</v>
      </c>
      <c r="T5488" t="s">
        <v>69</v>
      </c>
      <c r="U5488" t="s">
        <v>19931</v>
      </c>
      <c r="V5488" t="s">
        <v>19929</v>
      </c>
      <c r="W5488" t="s">
        <v>71</v>
      </c>
    </row>
    <row r="5489" spans="1:23" hidden="1" x14ac:dyDescent="0.2">
      <c r="A5489" t="s">
        <v>57</v>
      </c>
      <c r="B5489" t="s">
        <v>19932</v>
      </c>
      <c r="C5489" t="s">
        <v>19933</v>
      </c>
      <c r="D5489" t="s">
        <v>19934</v>
      </c>
      <c r="E5489" t="s">
        <v>136</v>
      </c>
      <c r="F5489" t="s">
        <v>1248</v>
      </c>
      <c r="G5489" s="2">
        <v>44405</v>
      </c>
      <c r="H5489" s="2">
        <v>44403</v>
      </c>
      <c r="I5489" s="2">
        <v>44728</v>
      </c>
      <c r="J5489" s="19">
        <f>H5489+365</f>
        <v>44768</v>
      </c>
      <c r="K5489" s="2">
        <v>44768</v>
      </c>
      <c r="L5489" s="5" t="s">
        <v>6</v>
      </c>
      <c r="M5489" t="s">
        <v>63</v>
      </c>
      <c r="N5489" t="s">
        <v>32</v>
      </c>
      <c r="O5489" t="s">
        <v>64</v>
      </c>
      <c r="P5489" t="s">
        <v>65</v>
      </c>
      <c r="Q5489" t="s">
        <v>8264</v>
      </c>
      <c r="R5489" t="s">
        <v>630</v>
      </c>
      <c r="S5489" t="s">
        <v>79</v>
      </c>
      <c r="T5489" t="s">
        <v>298</v>
      </c>
      <c r="U5489" t="s">
        <v>19935</v>
      </c>
      <c r="V5489" t="s">
        <v>19934</v>
      </c>
      <c r="W5489" t="s">
        <v>71</v>
      </c>
    </row>
    <row r="5490" spans="1:23" hidden="1" x14ac:dyDescent="0.2">
      <c r="A5490" t="s">
        <v>57</v>
      </c>
      <c r="B5490" t="s">
        <v>19936</v>
      </c>
      <c r="C5490" t="s">
        <v>460</v>
      </c>
      <c r="D5490" t="s">
        <v>19937</v>
      </c>
      <c r="E5490" t="s">
        <v>96</v>
      </c>
      <c r="F5490" t="s">
        <v>6160</v>
      </c>
      <c r="G5490" s="2">
        <v>44405</v>
      </c>
      <c r="H5490" s="2">
        <v>44404</v>
      </c>
      <c r="I5490" s="2">
        <v>44615</v>
      </c>
      <c r="J5490" s="19">
        <f>H5490+365</f>
        <v>44769</v>
      </c>
      <c r="K5490" s="2">
        <v>44769</v>
      </c>
      <c r="L5490" s="5" t="s">
        <v>6</v>
      </c>
      <c r="M5490" t="s">
        <v>98</v>
      </c>
      <c r="N5490" t="s">
        <v>32</v>
      </c>
      <c r="O5490" t="s">
        <v>64</v>
      </c>
      <c r="P5490" t="s">
        <v>65</v>
      </c>
      <c r="Q5490" t="s">
        <v>8316</v>
      </c>
      <c r="R5490" t="s">
        <v>67</v>
      </c>
      <c r="S5490" t="s">
        <v>100</v>
      </c>
      <c r="T5490" t="s">
        <v>80</v>
      </c>
      <c r="U5490" t="s">
        <v>12911</v>
      </c>
      <c r="V5490" t="s">
        <v>12912</v>
      </c>
      <c r="W5490" t="s">
        <v>103</v>
      </c>
    </row>
    <row r="5491" spans="1:23" hidden="1" x14ac:dyDescent="0.2">
      <c r="A5491" t="s">
        <v>57</v>
      </c>
      <c r="B5491" t="s">
        <v>19938</v>
      </c>
      <c r="C5491" t="s">
        <v>560</v>
      </c>
      <c r="D5491" t="s">
        <v>19939</v>
      </c>
      <c r="E5491" t="s">
        <v>115</v>
      </c>
      <c r="F5491" t="s">
        <v>8744</v>
      </c>
      <c r="G5491" s="2">
        <v>44405</v>
      </c>
      <c r="H5491" s="2">
        <v>44403</v>
      </c>
      <c r="I5491" s="2">
        <v>44801</v>
      </c>
      <c r="J5491" s="19">
        <f>H5491+180</f>
        <v>44583</v>
      </c>
      <c r="K5491" s="2">
        <v>44587</v>
      </c>
      <c r="L5491" s="5" t="s">
        <v>31</v>
      </c>
      <c r="M5491" t="s">
        <v>269</v>
      </c>
      <c r="N5491" t="s">
        <v>32</v>
      </c>
      <c r="O5491" t="s">
        <v>64</v>
      </c>
      <c r="P5491" t="s">
        <v>16814</v>
      </c>
      <c r="Q5491" t="s">
        <v>16824</v>
      </c>
      <c r="R5491" t="s">
        <v>67</v>
      </c>
      <c r="S5491" t="s">
        <v>271</v>
      </c>
      <c r="T5491" t="s">
        <v>80</v>
      </c>
      <c r="U5491" t="s">
        <v>19940</v>
      </c>
      <c r="V5491" t="s">
        <v>19939</v>
      </c>
      <c r="W5491" t="s">
        <v>274</v>
      </c>
    </row>
    <row r="5492" spans="1:23" hidden="1" x14ac:dyDescent="0.2">
      <c r="A5492" t="s">
        <v>57</v>
      </c>
      <c r="B5492" t="s">
        <v>19941</v>
      </c>
      <c r="C5492" t="s">
        <v>3149</v>
      </c>
      <c r="D5492" t="s">
        <v>19942</v>
      </c>
      <c r="E5492" t="s">
        <v>61</v>
      </c>
      <c r="F5492" t="s">
        <v>2734</v>
      </c>
      <c r="G5492" s="2">
        <v>44405</v>
      </c>
      <c r="H5492" s="2">
        <v>44405</v>
      </c>
      <c r="I5492" s="2">
        <v>44457</v>
      </c>
      <c r="J5492" s="19">
        <f>H5492+365</f>
        <v>44770</v>
      </c>
      <c r="K5492" s="2">
        <v>44770</v>
      </c>
      <c r="L5492" s="5" t="s">
        <v>6</v>
      </c>
      <c r="M5492" t="s">
        <v>163</v>
      </c>
      <c r="N5492" t="s">
        <v>32</v>
      </c>
      <c r="O5492" t="s">
        <v>64</v>
      </c>
      <c r="P5492" t="s">
        <v>65</v>
      </c>
      <c r="Q5492" t="s">
        <v>99</v>
      </c>
      <c r="R5492" t="s">
        <v>67</v>
      </c>
      <c r="S5492" t="s">
        <v>179</v>
      </c>
      <c r="T5492" t="s">
        <v>80</v>
      </c>
      <c r="U5492" t="s">
        <v>3151</v>
      </c>
      <c r="V5492" t="s">
        <v>3152</v>
      </c>
      <c r="W5492" t="s">
        <v>82</v>
      </c>
    </row>
    <row r="5493" spans="1:23" hidden="1" x14ac:dyDescent="0.2">
      <c r="A5493" t="s">
        <v>57</v>
      </c>
      <c r="B5493" t="s">
        <v>19943</v>
      </c>
      <c r="C5493" t="s">
        <v>3149</v>
      </c>
      <c r="D5493" t="s">
        <v>19942</v>
      </c>
      <c r="E5493" t="s">
        <v>61</v>
      </c>
      <c r="F5493" t="s">
        <v>2734</v>
      </c>
      <c r="G5493" s="2">
        <v>44405</v>
      </c>
      <c r="H5493" s="2">
        <v>44405</v>
      </c>
      <c r="I5493" s="2">
        <v>44457</v>
      </c>
      <c r="J5493" s="19">
        <f>H5493+365</f>
        <v>44770</v>
      </c>
      <c r="K5493" s="2">
        <v>44770</v>
      </c>
      <c r="L5493" s="5" t="s">
        <v>6</v>
      </c>
      <c r="M5493" t="s">
        <v>163</v>
      </c>
      <c r="N5493" t="s">
        <v>32</v>
      </c>
      <c r="O5493" t="s">
        <v>64</v>
      </c>
      <c r="P5493" t="s">
        <v>65</v>
      </c>
      <c r="Q5493" t="s">
        <v>99</v>
      </c>
      <c r="R5493" t="s">
        <v>67</v>
      </c>
      <c r="S5493" t="s">
        <v>179</v>
      </c>
      <c r="T5493" t="s">
        <v>80</v>
      </c>
      <c r="U5493" t="s">
        <v>3151</v>
      </c>
      <c r="V5493" t="s">
        <v>3152</v>
      </c>
      <c r="W5493" t="s">
        <v>82</v>
      </c>
    </row>
    <row r="5494" spans="1:23" hidden="1" x14ac:dyDescent="0.2">
      <c r="A5494" t="s">
        <v>57</v>
      </c>
      <c r="B5494" t="s">
        <v>19944</v>
      </c>
      <c r="C5494" t="s">
        <v>3149</v>
      </c>
      <c r="D5494" t="s">
        <v>19942</v>
      </c>
      <c r="E5494" t="s">
        <v>61</v>
      </c>
      <c r="F5494" t="s">
        <v>2734</v>
      </c>
      <c r="G5494" s="2">
        <v>44405</v>
      </c>
      <c r="H5494" s="2">
        <v>44405</v>
      </c>
      <c r="I5494" s="2">
        <v>44457</v>
      </c>
      <c r="J5494" s="19">
        <f>H5494+365</f>
        <v>44770</v>
      </c>
      <c r="K5494" s="2">
        <v>44770</v>
      </c>
      <c r="L5494" s="5" t="s">
        <v>6</v>
      </c>
      <c r="M5494" t="s">
        <v>163</v>
      </c>
      <c r="N5494" t="s">
        <v>32</v>
      </c>
      <c r="O5494" t="s">
        <v>64</v>
      </c>
      <c r="P5494" t="s">
        <v>65</v>
      </c>
      <c r="Q5494" t="s">
        <v>99</v>
      </c>
      <c r="R5494" t="s">
        <v>67</v>
      </c>
      <c r="S5494" t="s">
        <v>179</v>
      </c>
      <c r="T5494" t="s">
        <v>80</v>
      </c>
      <c r="U5494" t="s">
        <v>3151</v>
      </c>
      <c r="V5494" t="s">
        <v>3152</v>
      </c>
      <c r="W5494" t="s">
        <v>82</v>
      </c>
    </row>
    <row r="5495" spans="1:23" hidden="1" x14ac:dyDescent="0.2">
      <c r="A5495" t="s">
        <v>57</v>
      </c>
      <c r="B5495" t="s">
        <v>19945</v>
      </c>
      <c r="C5495" t="s">
        <v>3414</v>
      </c>
      <c r="D5495" t="s">
        <v>19946</v>
      </c>
      <c r="E5495" t="s">
        <v>75</v>
      </c>
      <c r="F5495" t="s">
        <v>2343</v>
      </c>
      <c r="G5495" s="2">
        <v>44405</v>
      </c>
      <c r="H5495" s="2">
        <v>44405</v>
      </c>
      <c r="I5495" s="2">
        <v>44673</v>
      </c>
      <c r="J5495" s="19">
        <f>H5495+365</f>
        <v>44770</v>
      </c>
      <c r="K5495" s="2">
        <v>44770</v>
      </c>
      <c r="L5495" s="5" t="s">
        <v>6</v>
      </c>
      <c r="M5495" t="s">
        <v>63</v>
      </c>
      <c r="N5495" t="s">
        <v>32</v>
      </c>
      <c r="O5495" t="s">
        <v>64</v>
      </c>
      <c r="P5495" t="s">
        <v>65</v>
      </c>
      <c r="Q5495" t="s">
        <v>9614</v>
      </c>
      <c r="R5495" t="s">
        <v>67</v>
      </c>
      <c r="S5495" t="s">
        <v>637</v>
      </c>
      <c r="T5495" t="s">
        <v>69</v>
      </c>
      <c r="U5495" t="s">
        <v>19947</v>
      </c>
      <c r="V5495" t="s">
        <v>19946</v>
      </c>
      <c r="W5495" t="s">
        <v>71</v>
      </c>
    </row>
    <row r="5496" spans="1:23" hidden="1" x14ac:dyDescent="0.2">
      <c r="A5496" t="s">
        <v>57</v>
      </c>
      <c r="B5496" t="s">
        <v>19948</v>
      </c>
      <c r="C5496" t="s">
        <v>13836</v>
      </c>
      <c r="D5496" t="s">
        <v>19949</v>
      </c>
      <c r="E5496" t="s">
        <v>107</v>
      </c>
      <c r="F5496" t="s">
        <v>19950</v>
      </c>
      <c r="G5496" s="2">
        <v>44405</v>
      </c>
      <c r="H5496" s="2">
        <v>44404</v>
      </c>
      <c r="I5496" s="2">
        <v>44778</v>
      </c>
      <c r="J5496" s="19">
        <f>H5496+180</f>
        <v>44584</v>
      </c>
      <c r="K5496" s="2">
        <v>44588</v>
      </c>
      <c r="L5496" s="5" t="s">
        <v>31</v>
      </c>
      <c r="M5496" t="s">
        <v>63</v>
      </c>
      <c r="N5496" t="s">
        <v>32</v>
      </c>
      <c r="O5496" t="s">
        <v>64</v>
      </c>
      <c r="P5496" t="s">
        <v>16814</v>
      </c>
      <c r="Q5496" t="s">
        <v>18351</v>
      </c>
      <c r="R5496" t="s">
        <v>201</v>
      </c>
      <c r="S5496" t="s">
        <v>583</v>
      </c>
      <c r="T5496" t="s">
        <v>202</v>
      </c>
      <c r="U5496" t="s">
        <v>19951</v>
      </c>
      <c r="V5496" t="s">
        <v>19949</v>
      </c>
      <c r="W5496" t="s">
        <v>71</v>
      </c>
    </row>
    <row r="5497" spans="1:23" hidden="1" x14ac:dyDescent="0.2">
      <c r="A5497" t="s">
        <v>57</v>
      </c>
      <c r="B5497" t="s">
        <v>19952</v>
      </c>
      <c r="C5497" t="s">
        <v>9240</v>
      </c>
      <c r="D5497" t="s">
        <v>19953</v>
      </c>
      <c r="E5497" t="s">
        <v>480</v>
      </c>
      <c r="F5497" t="s">
        <v>4431</v>
      </c>
      <c r="G5497" s="2">
        <v>44405</v>
      </c>
      <c r="H5497" s="2">
        <v>44404</v>
      </c>
      <c r="I5497" s="2">
        <v>44650</v>
      </c>
      <c r="J5497" s="19">
        <f>H5497+365</f>
        <v>44769</v>
      </c>
      <c r="K5497" s="2">
        <v>44769</v>
      </c>
      <c r="L5497" s="5" t="s">
        <v>6</v>
      </c>
      <c r="M5497" t="s">
        <v>88</v>
      </c>
      <c r="N5497" t="s">
        <v>32</v>
      </c>
      <c r="O5497" t="s">
        <v>64</v>
      </c>
      <c r="P5497" t="s">
        <v>65</v>
      </c>
      <c r="Q5497" t="s">
        <v>8316</v>
      </c>
      <c r="R5497" t="s">
        <v>67</v>
      </c>
      <c r="S5497" t="s">
        <v>90</v>
      </c>
      <c r="T5497" t="s">
        <v>80</v>
      </c>
      <c r="U5497" t="s">
        <v>18621</v>
      </c>
      <c r="V5497" t="s">
        <v>18620</v>
      </c>
      <c r="W5497" t="s">
        <v>92</v>
      </c>
    </row>
    <row r="5498" spans="1:23" hidden="1" x14ac:dyDescent="0.2">
      <c r="A5498" t="s">
        <v>57</v>
      </c>
      <c r="B5498" t="s">
        <v>19954</v>
      </c>
      <c r="C5498" t="s">
        <v>15301</v>
      </c>
      <c r="D5498" t="s">
        <v>19955</v>
      </c>
      <c r="E5498" t="s">
        <v>75</v>
      </c>
      <c r="F5498" t="s">
        <v>2343</v>
      </c>
      <c r="G5498" s="2">
        <v>44405</v>
      </c>
      <c r="H5498" s="2">
        <v>44403</v>
      </c>
      <c r="I5498" s="2">
        <v>44669</v>
      </c>
      <c r="J5498" s="19">
        <f>H5498+365</f>
        <v>44768</v>
      </c>
      <c r="K5498" s="2">
        <v>44768</v>
      </c>
      <c r="L5498" s="5" t="s">
        <v>6</v>
      </c>
      <c r="M5498" t="s">
        <v>63</v>
      </c>
      <c r="N5498" t="s">
        <v>32</v>
      </c>
      <c r="O5498" t="s">
        <v>64</v>
      </c>
      <c r="P5498" t="s">
        <v>65</v>
      </c>
      <c r="Q5498" t="s">
        <v>8216</v>
      </c>
      <c r="R5498" t="s">
        <v>67</v>
      </c>
      <c r="S5498" t="s">
        <v>79</v>
      </c>
      <c r="T5498" t="s">
        <v>69</v>
      </c>
      <c r="U5498" t="s">
        <v>19956</v>
      </c>
      <c r="V5498" t="s">
        <v>19955</v>
      </c>
      <c r="W5498" t="s">
        <v>71</v>
      </c>
    </row>
    <row r="5499" spans="1:23" hidden="1" x14ac:dyDescent="0.2">
      <c r="A5499" t="s">
        <v>57</v>
      </c>
      <c r="B5499" t="s">
        <v>19957</v>
      </c>
      <c r="C5499" t="s">
        <v>19933</v>
      </c>
      <c r="D5499" t="s">
        <v>19958</v>
      </c>
      <c r="E5499" t="s">
        <v>136</v>
      </c>
      <c r="F5499" t="s">
        <v>1240</v>
      </c>
      <c r="G5499" s="2">
        <v>44405</v>
      </c>
      <c r="H5499" s="2">
        <v>44403</v>
      </c>
      <c r="I5499" s="2">
        <v>44725</v>
      </c>
      <c r="J5499" s="19">
        <f>H5499+365</f>
        <v>44768</v>
      </c>
      <c r="K5499" s="2">
        <v>44768</v>
      </c>
      <c r="L5499" s="5" t="s">
        <v>6</v>
      </c>
      <c r="M5499" t="s">
        <v>88</v>
      </c>
      <c r="N5499" t="s">
        <v>32</v>
      </c>
      <c r="O5499" t="s">
        <v>64</v>
      </c>
      <c r="P5499" t="s">
        <v>65</v>
      </c>
      <c r="Q5499" t="s">
        <v>8316</v>
      </c>
      <c r="R5499" t="s">
        <v>67</v>
      </c>
      <c r="S5499" t="s">
        <v>90</v>
      </c>
      <c r="T5499" t="s">
        <v>80</v>
      </c>
      <c r="U5499" t="s">
        <v>17689</v>
      </c>
      <c r="V5499" t="s">
        <v>17690</v>
      </c>
      <c r="W5499" t="s">
        <v>92</v>
      </c>
    </row>
    <row r="5500" spans="1:23" hidden="1" x14ac:dyDescent="0.2">
      <c r="A5500" t="s">
        <v>57</v>
      </c>
      <c r="B5500" t="s">
        <v>19959</v>
      </c>
      <c r="C5500" t="s">
        <v>460</v>
      </c>
      <c r="D5500" t="s">
        <v>19960</v>
      </c>
      <c r="E5500" t="s">
        <v>96</v>
      </c>
      <c r="F5500" t="s">
        <v>6155</v>
      </c>
      <c r="G5500" s="2">
        <v>44405</v>
      </c>
      <c r="H5500" s="2">
        <v>44404</v>
      </c>
      <c r="I5500" s="2">
        <v>44633</v>
      </c>
      <c r="J5500" s="19">
        <f>H5500+365</f>
        <v>44769</v>
      </c>
      <c r="K5500" s="2">
        <v>44769</v>
      </c>
      <c r="L5500" s="5" t="s">
        <v>6</v>
      </c>
      <c r="M5500" t="s">
        <v>98</v>
      </c>
      <c r="N5500" t="s">
        <v>32</v>
      </c>
      <c r="O5500" t="s">
        <v>64</v>
      </c>
      <c r="P5500" t="s">
        <v>65</v>
      </c>
      <c r="Q5500" t="s">
        <v>8316</v>
      </c>
      <c r="R5500" t="s">
        <v>67</v>
      </c>
      <c r="S5500" t="s">
        <v>100</v>
      </c>
      <c r="T5500" t="s">
        <v>80</v>
      </c>
      <c r="U5500" t="s">
        <v>12879</v>
      </c>
      <c r="V5500" t="s">
        <v>12880</v>
      </c>
      <c r="W5500" t="s">
        <v>103</v>
      </c>
    </row>
    <row r="5501" spans="1:23" hidden="1" x14ac:dyDescent="0.2">
      <c r="A5501" t="s">
        <v>57</v>
      </c>
      <c r="B5501" t="s">
        <v>19961</v>
      </c>
      <c r="C5501" t="s">
        <v>19962</v>
      </c>
      <c r="D5501" t="s">
        <v>19963</v>
      </c>
      <c r="E5501" t="s">
        <v>96</v>
      </c>
      <c r="F5501" t="s">
        <v>19964</v>
      </c>
      <c r="G5501" s="2">
        <v>44405</v>
      </c>
      <c r="H5501" s="2">
        <v>44404</v>
      </c>
      <c r="I5501" s="2">
        <v>44817</v>
      </c>
      <c r="J5501" s="19">
        <f>H5501+180</f>
        <v>44584</v>
      </c>
      <c r="K5501" s="2">
        <v>44588</v>
      </c>
      <c r="L5501" s="5" t="s">
        <v>31</v>
      </c>
      <c r="M5501" t="s">
        <v>63</v>
      </c>
      <c r="N5501" t="s">
        <v>32</v>
      </c>
      <c r="O5501" t="s">
        <v>64</v>
      </c>
      <c r="P5501" t="s">
        <v>16814</v>
      </c>
      <c r="Q5501" t="s">
        <v>17725</v>
      </c>
      <c r="R5501" t="s">
        <v>67</v>
      </c>
      <c r="S5501" t="s">
        <v>125</v>
      </c>
      <c r="T5501" t="s">
        <v>69</v>
      </c>
      <c r="U5501" t="s">
        <v>19965</v>
      </c>
      <c r="V5501" t="s">
        <v>19966</v>
      </c>
      <c r="W5501" t="s">
        <v>71</v>
      </c>
    </row>
    <row r="5502" spans="1:23" hidden="1" x14ac:dyDescent="0.2">
      <c r="A5502" t="s">
        <v>57</v>
      </c>
      <c r="B5502" t="s">
        <v>19967</v>
      </c>
      <c r="C5502" t="s">
        <v>784</v>
      </c>
      <c r="D5502" t="s">
        <v>19968</v>
      </c>
      <c r="E5502" t="s">
        <v>107</v>
      </c>
      <c r="F5502" t="s">
        <v>19969</v>
      </c>
      <c r="G5502" s="2">
        <v>44405</v>
      </c>
      <c r="H5502" s="2">
        <v>44405</v>
      </c>
      <c r="I5502" s="2">
        <v>44780</v>
      </c>
      <c r="J5502" s="19">
        <f>H5502+180</f>
        <v>44585</v>
      </c>
      <c r="K5502" s="2">
        <v>44589</v>
      </c>
      <c r="L5502" s="5" t="s">
        <v>31</v>
      </c>
      <c r="M5502" t="s">
        <v>63</v>
      </c>
      <c r="N5502" t="s">
        <v>32</v>
      </c>
      <c r="O5502" t="s">
        <v>64</v>
      </c>
      <c r="P5502" t="s">
        <v>16814</v>
      </c>
      <c r="Q5502" t="s">
        <v>19392</v>
      </c>
      <c r="R5502" t="s">
        <v>67</v>
      </c>
      <c r="S5502" t="s">
        <v>68</v>
      </c>
      <c r="T5502" t="s">
        <v>69</v>
      </c>
      <c r="U5502" t="s">
        <v>19970</v>
      </c>
      <c r="V5502" t="s">
        <v>19968</v>
      </c>
      <c r="W5502" t="s">
        <v>71</v>
      </c>
    </row>
    <row r="5503" spans="1:23" hidden="1" x14ac:dyDescent="0.2">
      <c r="A5503" t="s">
        <v>57</v>
      </c>
      <c r="B5503" t="s">
        <v>19971</v>
      </c>
      <c r="C5503" t="s">
        <v>8425</v>
      </c>
      <c r="D5503" t="s">
        <v>19972</v>
      </c>
      <c r="E5503" t="s">
        <v>310</v>
      </c>
      <c r="F5503" t="s">
        <v>19584</v>
      </c>
      <c r="G5503" s="2">
        <v>44405</v>
      </c>
      <c r="H5503" s="2">
        <v>44405</v>
      </c>
      <c r="I5503" s="2">
        <v>44532</v>
      </c>
      <c r="J5503" s="19">
        <f t="shared" ref="J5503:J5515" si="121">H5503+365</f>
        <v>44770</v>
      </c>
      <c r="K5503" s="2">
        <v>44770</v>
      </c>
      <c r="L5503" s="5" t="s">
        <v>6</v>
      </c>
      <c r="M5503" t="s">
        <v>63</v>
      </c>
      <c r="N5503" t="s">
        <v>32</v>
      </c>
      <c r="O5503" t="s">
        <v>64</v>
      </c>
      <c r="P5503" t="s">
        <v>65</v>
      </c>
      <c r="Q5503" t="s">
        <v>7976</v>
      </c>
      <c r="R5503" t="s">
        <v>630</v>
      </c>
      <c r="S5503" t="s">
        <v>79</v>
      </c>
      <c r="T5503" t="s">
        <v>298</v>
      </c>
      <c r="U5503" t="s">
        <v>19973</v>
      </c>
      <c r="V5503" t="s">
        <v>19972</v>
      </c>
      <c r="W5503" t="s">
        <v>71</v>
      </c>
    </row>
    <row r="5504" spans="1:23" hidden="1" x14ac:dyDescent="0.2">
      <c r="A5504" t="s">
        <v>57</v>
      </c>
      <c r="B5504" t="s">
        <v>19974</v>
      </c>
      <c r="C5504" t="s">
        <v>2341</v>
      </c>
      <c r="D5504" t="s">
        <v>19975</v>
      </c>
      <c r="E5504" t="s">
        <v>75</v>
      </c>
      <c r="F5504" t="s">
        <v>2343</v>
      </c>
      <c r="G5504" s="2">
        <v>44405</v>
      </c>
      <c r="H5504" s="2">
        <v>44405</v>
      </c>
      <c r="I5504" s="2">
        <v>44676</v>
      </c>
      <c r="J5504" s="19">
        <f t="shared" si="121"/>
        <v>44770</v>
      </c>
      <c r="K5504" s="2">
        <v>44770</v>
      </c>
      <c r="L5504" s="5" t="s">
        <v>6</v>
      </c>
      <c r="M5504" t="s">
        <v>63</v>
      </c>
      <c r="N5504" t="s">
        <v>32</v>
      </c>
      <c r="O5504" t="s">
        <v>64</v>
      </c>
      <c r="P5504" t="s">
        <v>65</v>
      </c>
      <c r="Q5504" t="s">
        <v>9614</v>
      </c>
      <c r="R5504" t="s">
        <v>67</v>
      </c>
      <c r="S5504" t="s">
        <v>79</v>
      </c>
      <c r="T5504" t="s">
        <v>69</v>
      </c>
      <c r="U5504" t="s">
        <v>19976</v>
      </c>
      <c r="V5504" t="s">
        <v>19975</v>
      </c>
      <c r="W5504" t="s">
        <v>71</v>
      </c>
    </row>
    <row r="5505" spans="1:23" hidden="1" x14ac:dyDescent="0.2">
      <c r="A5505" t="s">
        <v>57</v>
      </c>
      <c r="B5505" t="s">
        <v>19977</v>
      </c>
      <c r="C5505" t="s">
        <v>19978</v>
      </c>
      <c r="D5505" t="s">
        <v>19979</v>
      </c>
      <c r="E5505" t="s">
        <v>136</v>
      </c>
      <c r="F5505" t="s">
        <v>2854</v>
      </c>
      <c r="G5505" s="2">
        <v>44405</v>
      </c>
      <c r="H5505" s="2">
        <v>44404</v>
      </c>
      <c r="I5505" s="2">
        <v>44670</v>
      </c>
      <c r="J5505" s="19">
        <f t="shared" si="121"/>
        <v>44769</v>
      </c>
      <c r="K5505" s="2">
        <v>44769</v>
      </c>
      <c r="L5505" s="5" t="s">
        <v>6</v>
      </c>
      <c r="M5505" t="s">
        <v>138</v>
      </c>
      <c r="N5505" t="s">
        <v>32</v>
      </c>
      <c r="O5505" t="s">
        <v>64</v>
      </c>
      <c r="P5505" t="s">
        <v>65</v>
      </c>
      <c r="Q5505" t="s">
        <v>8216</v>
      </c>
      <c r="R5505" t="s">
        <v>67</v>
      </c>
      <c r="S5505" t="s">
        <v>284</v>
      </c>
      <c r="T5505" t="s">
        <v>69</v>
      </c>
      <c r="U5505" t="s">
        <v>19980</v>
      </c>
      <c r="V5505" t="s">
        <v>19981</v>
      </c>
      <c r="W5505" t="s">
        <v>142</v>
      </c>
    </row>
    <row r="5506" spans="1:23" hidden="1" x14ac:dyDescent="0.2">
      <c r="A5506" t="s">
        <v>57</v>
      </c>
      <c r="B5506" t="s">
        <v>19982</v>
      </c>
      <c r="C5506" t="s">
        <v>19983</v>
      </c>
      <c r="D5506" t="s">
        <v>19984</v>
      </c>
      <c r="E5506" t="s">
        <v>107</v>
      </c>
      <c r="F5506" t="s">
        <v>10328</v>
      </c>
      <c r="G5506" s="2">
        <v>44405</v>
      </c>
      <c r="H5506" s="2">
        <v>44405</v>
      </c>
      <c r="I5506" s="2">
        <v>44677</v>
      </c>
      <c r="J5506" s="19">
        <f t="shared" si="121"/>
        <v>44770</v>
      </c>
      <c r="K5506" s="2">
        <v>44770</v>
      </c>
      <c r="L5506" s="5" t="s">
        <v>6</v>
      </c>
      <c r="M5506" t="s">
        <v>63</v>
      </c>
      <c r="N5506" t="s">
        <v>32</v>
      </c>
      <c r="O5506" t="s">
        <v>64</v>
      </c>
      <c r="P5506" t="s">
        <v>65</v>
      </c>
      <c r="Q5506" t="s">
        <v>19659</v>
      </c>
      <c r="R5506" t="s">
        <v>630</v>
      </c>
      <c r="S5506" t="s">
        <v>79</v>
      </c>
      <c r="T5506" t="s">
        <v>298</v>
      </c>
      <c r="U5506" t="s">
        <v>19985</v>
      </c>
      <c r="V5506" t="s">
        <v>19986</v>
      </c>
      <c r="W5506" t="s">
        <v>71</v>
      </c>
    </row>
    <row r="5507" spans="1:23" hidden="1" x14ac:dyDescent="0.2">
      <c r="A5507" t="s">
        <v>57</v>
      </c>
      <c r="B5507" t="s">
        <v>19987</v>
      </c>
      <c r="C5507" t="s">
        <v>1525</v>
      </c>
      <c r="D5507" t="s">
        <v>19988</v>
      </c>
      <c r="E5507" t="s">
        <v>136</v>
      </c>
      <c r="F5507" t="s">
        <v>1094</v>
      </c>
      <c r="G5507" s="2">
        <v>44405</v>
      </c>
      <c r="H5507" s="2">
        <v>44405</v>
      </c>
      <c r="I5507" s="2">
        <v>44697</v>
      </c>
      <c r="J5507" s="19">
        <f t="shared" si="121"/>
        <v>44770</v>
      </c>
      <c r="K5507" s="2">
        <v>44770</v>
      </c>
      <c r="L5507" s="5" t="s">
        <v>6</v>
      </c>
      <c r="M5507" t="s">
        <v>77</v>
      </c>
      <c r="N5507" t="s">
        <v>32</v>
      </c>
      <c r="O5507" t="s">
        <v>64</v>
      </c>
      <c r="P5507" t="s">
        <v>65</v>
      </c>
      <c r="Q5507" t="s">
        <v>10232</v>
      </c>
      <c r="R5507" t="s">
        <v>67</v>
      </c>
      <c r="S5507" t="s">
        <v>79</v>
      </c>
      <c r="T5507" t="s">
        <v>80</v>
      </c>
      <c r="U5507" t="s">
        <v>19989</v>
      </c>
      <c r="V5507" t="s">
        <v>19990</v>
      </c>
      <c r="W5507" t="s">
        <v>82</v>
      </c>
    </row>
    <row r="5508" spans="1:23" hidden="1" x14ac:dyDescent="0.2">
      <c r="A5508" t="s">
        <v>57</v>
      </c>
      <c r="B5508" t="s">
        <v>19991</v>
      </c>
      <c r="C5508" t="s">
        <v>19992</v>
      </c>
      <c r="D5508" t="s">
        <v>19993</v>
      </c>
      <c r="E5508" t="s">
        <v>176</v>
      </c>
      <c r="F5508" t="s">
        <v>1163</v>
      </c>
      <c r="G5508" s="2">
        <v>44405</v>
      </c>
      <c r="H5508" s="2">
        <v>44405</v>
      </c>
      <c r="I5508" s="2">
        <v>44686</v>
      </c>
      <c r="J5508" s="19">
        <f t="shared" si="121"/>
        <v>44770</v>
      </c>
      <c r="K5508" s="2">
        <v>44770</v>
      </c>
      <c r="L5508" s="5" t="s">
        <v>6</v>
      </c>
      <c r="M5508" t="s">
        <v>77</v>
      </c>
      <c r="N5508" t="s">
        <v>32</v>
      </c>
      <c r="O5508" t="s">
        <v>64</v>
      </c>
      <c r="P5508" t="s">
        <v>65</v>
      </c>
      <c r="Q5508" t="s">
        <v>16737</v>
      </c>
      <c r="R5508" t="s">
        <v>67</v>
      </c>
      <c r="S5508" t="s">
        <v>79</v>
      </c>
      <c r="T5508" t="s">
        <v>80</v>
      </c>
      <c r="U5508" t="s">
        <v>2205</v>
      </c>
      <c r="V5508" t="s">
        <v>2206</v>
      </c>
      <c r="W5508" t="s">
        <v>82</v>
      </c>
    </row>
    <row r="5509" spans="1:23" hidden="1" x14ac:dyDescent="0.2">
      <c r="A5509" t="s">
        <v>57</v>
      </c>
      <c r="B5509" t="s">
        <v>19994</v>
      </c>
      <c r="C5509" t="s">
        <v>19995</v>
      </c>
      <c r="D5509" t="s">
        <v>19996</v>
      </c>
      <c r="E5509" t="s">
        <v>96</v>
      </c>
      <c r="F5509" t="s">
        <v>1398</v>
      </c>
      <c r="G5509" s="2">
        <v>44405</v>
      </c>
      <c r="H5509" s="2">
        <v>44404</v>
      </c>
      <c r="I5509" s="2">
        <v>44488</v>
      </c>
      <c r="J5509" s="19">
        <f t="shared" si="121"/>
        <v>44769</v>
      </c>
      <c r="K5509" s="2">
        <v>44769</v>
      </c>
      <c r="L5509" s="5" t="s">
        <v>6</v>
      </c>
      <c r="M5509" t="s">
        <v>63</v>
      </c>
      <c r="N5509" t="s">
        <v>32</v>
      </c>
      <c r="O5509" t="s">
        <v>64</v>
      </c>
      <c r="P5509" t="s">
        <v>65</v>
      </c>
      <c r="Q5509" t="s">
        <v>8837</v>
      </c>
      <c r="R5509" t="s">
        <v>67</v>
      </c>
      <c r="S5509" t="s">
        <v>79</v>
      </c>
      <c r="T5509" t="s">
        <v>69</v>
      </c>
      <c r="U5509" t="s">
        <v>19997</v>
      </c>
      <c r="V5509" t="s">
        <v>19996</v>
      </c>
      <c r="W5509" t="s">
        <v>71</v>
      </c>
    </row>
    <row r="5510" spans="1:23" hidden="1" x14ac:dyDescent="0.2">
      <c r="A5510" t="s">
        <v>57</v>
      </c>
      <c r="B5510" t="s">
        <v>19998</v>
      </c>
      <c r="C5510" t="s">
        <v>19999</v>
      </c>
      <c r="D5510" t="s">
        <v>20000</v>
      </c>
      <c r="E5510" t="s">
        <v>107</v>
      </c>
      <c r="F5510" t="s">
        <v>10328</v>
      </c>
      <c r="G5510" s="2">
        <v>44405</v>
      </c>
      <c r="H5510" s="2">
        <v>44404</v>
      </c>
      <c r="I5510" s="2">
        <v>44755</v>
      </c>
      <c r="J5510" s="19">
        <f t="shared" si="121"/>
        <v>44769</v>
      </c>
      <c r="K5510" s="2">
        <v>44769</v>
      </c>
      <c r="L5510" s="5" t="s">
        <v>6</v>
      </c>
      <c r="M5510" t="s">
        <v>63</v>
      </c>
      <c r="N5510" t="s">
        <v>32</v>
      </c>
      <c r="O5510" t="s">
        <v>64</v>
      </c>
      <c r="P5510" t="s">
        <v>65</v>
      </c>
      <c r="Q5510" t="s">
        <v>8302</v>
      </c>
      <c r="R5510" t="s">
        <v>630</v>
      </c>
      <c r="S5510" t="s">
        <v>79</v>
      </c>
      <c r="T5510" t="s">
        <v>298</v>
      </c>
      <c r="U5510" t="s">
        <v>20001</v>
      </c>
      <c r="V5510" t="s">
        <v>20000</v>
      </c>
      <c r="W5510" t="s">
        <v>71</v>
      </c>
    </row>
    <row r="5511" spans="1:23" hidden="1" x14ac:dyDescent="0.2">
      <c r="A5511" t="s">
        <v>57</v>
      </c>
      <c r="B5511" t="s">
        <v>20002</v>
      </c>
      <c r="C5511" t="s">
        <v>20003</v>
      </c>
      <c r="D5511" t="s">
        <v>20004</v>
      </c>
      <c r="E5511" t="s">
        <v>96</v>
      </c>
      <c r="F5511" t="s">
        <v>17752</v>
      </c>
      <c r="G5511" s="2">
        <v>44405</v>
      </c>
      <c r="H5511" s="2">
        <v>44405</v>
      </c>
      <c r="I5511" s="2">
        <v>44575</v>
      </c>
      <c r="J5511" s="19">
        <f t="shared" si="121"/>
        <v>44770</v>
      </c>
      <c r="K5511" s="2">
        <v>44770</v>
      </c>
      <c r="L5511" s="5" t="s">
        <v>6</v>
      </c>
      <c r="M5511" t="s">
        <v>63</v>
      </c>
      <c r="N5511" t="s">
        <v>32</v>
      </c>
      <c r="O5511" t="s">
        <v>64</v>
      </c>
      <c r="P5511" t="s">
        <v>65</v>
      </c>
      <c r="Q5511" t="s">
        <v>367</v>
      </c>
      <c r="R5511" t="s">
        <v>67</v>
      </c>
      <c r="S5511" t="s">
        <v>1744</v>
      </c>
      <c r="T5511" t="s">
        <v>80</v>
      </c>
      <c r="U5511" t="s">
        <v>20005</v>
      </c>
      <c r="V5511" t="s">
        <v>20004</v>
      </c>
      <c r="W5511" t="s">
        <v>71</v>
      </c>
    </row>
    <row r="5512" spans="1:23" hidden="1" x14ac:dyDescent="0.2">
      <c r="A5512" t="s">
        <v>57</v>
      </c>
      <c r="B5512" t="s">
        <v>20006</v>
      </c>
      <c r="C5512" t="s">
        <v>2402</v>
      </c>
      <c r="D5512" t="s">
        <v>20007</v>
      </c>
      <c r="E5512" t="s">
        <v>75</v>
      </c>
      <c r="F5512" t="s">
        <v>2343</v>
      </c>
      <c r="G5512" s="2">
        <v>44405</v>
      </c>
      <c r="H5512" s="2">
        <v>44404</v>
      </c>
      <c r="I5512" s="2">
        <v>44662</v>
      </c>
      <c r="J5512" s="19">
        <f t="shared" si="121"/>
        <v>44769</v>
      </c>
      <c r="K5512" s="2">
        <v>44769</v>
      </c>
      <c r="L5512" s="5" t="s">
        <v>6</v>
      </c>
      <c r="M5512" t="s">
        <v>63</v>
      </c>
      <c r="N5512" t="s">
        <v>32</v>
      </c>
      <c r="O5512" t="s">
        <v>64</v>
      </c>
      <c r="P5512" t="s">
        <v>65</v>
      </c>
      <c r="Q5512" t="s">
        <v>16737</v>
      </c>
      <c r="R5512" t="s">
        <v>67</v>
      </c>
      <c r="S5512" t="s">
        <v>157</v>
      </c>
      <c r="T5512" t="s">
        <v>80</v>
      </c>
      <c r="U5512" t="s">
        <v>19924</v>
      </c>
      <c r="V5512" t="s">
        <v>19923</v>
      </c>
      <c r="W5512" t="s">
        <v>71</v>
      </c>
    </row>
    <row r="5513" spans="1:23" hidden="1" x14ac:dyDescent="0.2">
      <c r="A5513" t="s">
        <v>57</v>
      </c>
      <c r="B5513" t="s">
        <v>20008</v>
      </c>
      <c r="C5513" t="s">
        <v>11805</v>
      </c>
      <c r="D5513" t="s">
        <v>20009</v>
      </c>
      <c r="E5513" t="s">
        <v>136</v>
      </c>
      <c r="F5513" t="s">
        <v>13552</v>
      </c>
      <c r="G5513" s="2">
        <v>44405</v>
      </c>
      <c r="H5513" s="2">
        <v>44404</v>
      </c>
      <c r="I5513" s="2">
        <v>44742</v>
      </c>
      <c r="J5513" s="19">
        <f t="shared" si="121"/>
        <v>44769</v>
      </c>
      <c r="K5513" s="2">
        <v>44769</v>
      </c>
      <c r="L5513" s="5" t="s">
        <v>6</v>
      </c>
      <c r="M5513" t="s">
        <v>63</v>
      </c>
      <c r="N5513" t="s">
        <v>32</v>
      </c>
      <c r="O5513" t="s">
        <v>64</v>
      </c>
      <c r="P5513" t="s">
        <v>65</v>
      </c>
      <c r="Q5513" t="s">
        <v>9822</v>
      </c>
      <c r="R5513" t="s">
        <v>67</v>
      </c>
      <c r="S5513" t="s">
        <v>79</v>
      </c>
      <c r="T5513" t="s">
        <v>69</v>
      </c>
      <c r="U5513" t="s">
        <v>20010</v>
      </c>
      <c r="V5513" t="s">
        <v>20009</v>
      </c>
      <c r="W5513" t="s">
        <v>71</v>
      </c>
    </row>
    <row r="5514" spans="1:23" hidden="1" x14ac:dyDescent="0.2">
      <c r="A5514" t="s">
        <v>57</v>
      </c>
      <c r="B5514" t="s">
        <v>20011</v>
      </c>
      <c r="C5514" t="s">
        <v>11805</v>
      </c>
      <c r="D5514" t="s">
        <v>20012</v>
      </c>
      <c r="E5514" t="s">
        <v>136</v>
      </c>
      <c r="F5514" t="s">
        <v>13552</v>
      </c>
      <c r="G5514" s="2">
        <v>44405</v>
      </c>
      <c r="H5514" s="2">
        <v>44404</v>
      </c>
      <c r="I5514" s="2">
        <v>44742</v>
      </c>
      <c r="J5514" s="19">
        <f t="shared" si="121"/>
        <v>44769</v>
      </c>
      <c r="K5514" s="2">
        <v>44769</v>
      </c>
      <c r="L5514" s="5" t="s">
        <v>6</v>
      </c>
      <c r="M5514" t="s">
        <v>63</v>
      </c>
      <c r="N5514" t="s">
        <v>32</v>
      </c>
      <c r="O5514" t="s">
        <v>64</v>
      </c>
      <c r="P5514" t="s">
        <v>65</v>
      </c>
      <c r="Q5514" t="s">
        <v>9822</v>
      </c>
      <c r="R5514" t="s">
        <v>67</v>
      </c>
      <c r="S5514" t="s">
        <v>79</v>
      </c>
      <c r="T5514" t="s">
        <v>69</v>
      </c>
      <c r="U5514" t="s">
        <v>20013</v>
      </c>
      <c r="V5514" t="s">
        <v>20012</v>
      </c>
      <c r="W5514" t="s">
        <v>71</v>
      </c>
    </row>
    <row r="5515" spans="1:23" hidden="1" x14ac:dyDescent="0.2">
      <c r="A5515" t="s">
        <v>57</v>
      </c>
      <c r="B5515" t="s">
        <v>20014</v>
      </c>
      <c r="C5515" t="s">
        <v>20015</v>
      </c>
      <c r="D5515" t="s">
        <v>20016</v>
      </c>
      <c r="E5515" t="s">
        <v>75</v>
      </c>
      <c r="F5515" t="s">
        <v>1398</v>
      </c>
      <c r="G5515" s="2">
        <v>44405</v>
      </c>
      <c r="H5515" s="2">
        <v>44404</v>
      </c>
      <c r="I5515" s="2">
        <v>44722</v>
      </c>
      <c r="J5515" s="19">
        <f t="shared" si="121"/>
        <v>44769</v>
      </c>
      <c r="K5515" s="2">
        <v>44769</v>
      </c>
      <c r="L5515" s="5" t="s">
        <v>6</v>
      </c>
      <c r="M5515" t="s">
        <v>63</v>
      </c>
      <c r="N5515" t="s">
        <v>32</v>
      </c>
      <c r="O5515" t="s">
        <v>64</v>
      </c>
      <c r="P5515" t="s">
        <v>65</v>
      </c>
      <c r="Q5515" t="s">
        <v>8216</v>
      </c>
      <c r="R5515" t="s">
        <v>67</v>
      </c>
      <c r="S5515" t="s">
        <v>79</v>
      </c>
      <c r="T5515" t="s">
        <v>69</v>
      </c>
      <c r="U5515" t="s">
        <v>20017</v>
      </c>
      <c r="V5515" t="s">
        <v>20016</v>
      </c>
      <c r="W5515" t="s">
        <v>71</v>
      </c>
    </row>
    <row r="5516" spans="1:23" hidden="1" x14ac:dyDescent="0.2">
      <c r="A5516" t="s">
        <v>57</v>
      </c>
      <c r="B5516" t="s">
        <v>20018</v>
      </c>
      <c r="C5516" t="s">
        <v>20019</v>
      </c>
      <c r="D5516" t="s">
        <v>20020</v>
      </c>
      <c r="E5516" t="s">
        <v>107</v>
      </c>
      <c r="F5516" t="s">
        <v>18189</v>
      </c>
      <c r="G5516" s="2">
        <v>44405</v>
      </c>
      <c r="H5516" s="2">
        <v>44405</v>
      </c>
      <c r="I5516" s="2">
        <v>44875</v>
      </c>
      <c r="J5516" s="19">
        <f>H5516+180</f>
        <v>44585</v>
      </c>
      <c r="K5516" s="2">
        <v>44589</v>
      </c>
      <c r="L5516" s="5" t="s">
        <v>31</v>
      </c>
      <c r="M5516" t="s">
        <v>77</v>
      </c>
      <c r="N5516" t="s">
        <v>32</v>
      </c>
      <c r="O5516" t="s">
        <v>64</v>
      </c>
      <c r="P5516" t="s">
        <v>16814</v>
      </c>
      <c r="Q5516" t="s">
        <v>19388</v>
      </c>
      <c r="R5516" t="s">
        <v>67</v>
      </c>
      <c r="S5516" t="s">
        <v>79</v>
      </c>
      <c r="T5516" t="s">
        <v>80</v>
      </c>
      <c r="U5516" t="s">
        <v>20021</v>
      </c>
      <c r="V5516" t="s">
        <v>20020</v>
      </c>
      <c r="W5516" t="s">
        <v>82</v>
      </c>
    </row>
    <row r="5517" spans="1:23" hidden="1" x14ac:dyDescent="0.2">
      <c r="A5517" t="s">
        <v>57</v>
      </c>
      <c r="B5517" t="s">
        <v>20022</v>
      </c>
      <c r="C5517" t="s">
        <v>20023</v>
      </c>
      <c r="D5517" t="s">
        <v>20024</v>
      </c>
      <c r="E5517" t="s">
        <v>86</v>
      </c>
      <c r="F5517" t="s">
        <v>3822</v>
      </c>
      <c r="G5517" s="2">
        <v>44405</v>
      </c>
      <c r="H5517" s="2">
        <v>44404</v>
      </c>
      <c r="I5517" s="2">
        <v>44733</v>
      </c>
      <c r="J5517" s="19">
        <f>H5517+365</f>
        <v>44769</v>
      </c>
      <c r="K5517" s="2">
        <v>44769</v>
      </c>
      <c r="L5517" s="5" t="s">
        <v>6</v>
      </c>
      <c r="M5517" t="s">
        <v>138</v>
      </c>
      <c r="N5517" t="s">
        <v>32</v>
      </c>
      <c r="O5517" t="s">
        <v>64</v>
      </c>
      <c r="P5517" t="s">
        <v>65</v>
      </c>
      <c r="Q5517" t="s">
        <v>8216</v>
      </c>
      <c r="R5517" t="s">
        <v>67</v>
      </c>
      <c r="S5517" t="s">
        <v>284</v>
      </c>
      <c r="T5517" t="s">
        <v>69</v>
      </c>
      <c r="U5517" t="s">
        <v>20025</v>
      </c>
      <c r="V5517" t="s">
        <v>20024</v>
      </c>
      <c r="W5517" t="s">
        <v>142</v>
      </c>
    </row>
    <row r="5518" spans="1:23" hidden="1" x14ac:dyDescent="0.2">
      <c r="A5518" t="s">
        <v>57</v>
      </c>
      <c r="B5518" t="s">
        <v>20026</v>
      </c>
      <c r="C5518" t="s">
        <v>8330</v>
      </c>
      <c r="D5518" t="s">
        <v>20027</v>
      </c>
      <c r="E5518" t="s">
        <v>75</v>
      </c>
      <c r="F5518" t="s">
        <v>2343</v>
      </c>
      <c r="G5518" s="2">
        <v>44405</v>
      </c>
      <c r="H5518" s="2">
        <v>44403</v>
      </c>
      <c r="I5518" s="2">
        <v>44673</v>
      </c>
      <c r="J5518" s="19">
        <f>H5518+365</f>
        <v>44768</v>
      </c>
      <c r="K5518" s="2">
        <v>44768</v>
      </c>
      <c r="L5518" s="5" t="s">
        <v>6</v>
      </c>
      <c r="M5518" t="s">
        <v>63</v>
      </c>
      <c r="N5518" t="s">
        <v>32</v>
      </c>
      <c r="O5518" t="s">
        <v>64</v>
      </c>
      <c r="P5518" t="s">
        <v>65</v>
      </c>
      <c r="Q5518" t="s">
        <v>8216</v>
      </c>
      <c r="R5518" t="s">
        <v>67</v>
      </c>
      <c r="S5518" t="s">
        <v>79</v>
      </c>
      <c r="T5518" t="s">
        <v>69</v>
      </c>
      <c r="U5518" t="s">
        <v>20028</v>
      </c>
      <c r="V5518" t="s">
        <v>20027</v>
      </c>
      <c r="W5518" t="s">
        <v>71</v>
      </c>
    </row>
    <row r="5519" spans="1:23" hidden="1" x14ac:dyDescent="0.2">
      <c r="A5519" t="s">
        <v>57</v>
      </c>
      <c r="B5519" t="s">
        <v>20029</v>
      </c>
      <c r="C5519" t="s">
        <v>8330</v>
      </c>
      <c r="D5519" t="s">
        <v>20030</v>
      </c>
      <c r="E5519" t="s">
        <v>75</v>
      </c>
      <c r="F5519" t="s">
        <v>2343</v>
      </c>
      <c r="G5519" s="2">
        <v>44405</v>
      </c>
      <c r="H5519" s="2">
        <v>44403</v>
      </c>
      <c r="I5519" s="2">
        <v>44673</v>
      </c>
      <c r="J5519" s="19">
        <f>H5519+365</f>
        <v>44768</v>
      </c>
      <c r="K5519" s="2">
        <v>44768</v>
      </c>
      <c r="L5519" s="5" t="s">
        <v>6</v>
      </c>
      <c r="M5519" t="s">
        <v>63</v>
      </c>
      <c r="N5519" t="s">
        <v>32</v>
      </c>
      <c r="O5519" t="s">
        <v>64</v>
      </c>
      <c r="P5519" t="s">
        <v>65</v>
      </c>
      <c r="Q5519" t="s">
        <v>8326</v>
      </c>
      <c r="R5519" t="s">
        <v>67</v>
      </c>
      <c r="S5519" t="s">
        <v>125</v>
      </c>
      <c r="T5519" t="s">
        <v>69</v>
      </c>
      <c r="U5519" t="s">
        <v>20028</v>
      </c>
      <c r="V5519" t="s">
        <v>20027</v>
      </c>
      <c r="W5519" t="s">
        <v>71</v>
      </c>
    </row>
    <row r="5520" spans="1:23" hidden="1" x14ac:dyDescent="0.2">
      <c r="A5520" t="s">
        <v>57</v>
      </c>
      <c r="B5520" t="s">
        <v>20031</v>
      </c>
      <c r="C5520" t="s">
        <v>2705</v>
      </c>
      <c r="D5520" t="s">
        <v>20032</v>
      </c>
      <c r="E5520" t="s">
        <v>136</v>
      </c>
      <c r="F5520" t="s">
        <v>3948</v>
      </c>
      <c r="G5520" s="2">
        <v>44405</v>
      </c>
      <c r="H5520" s="2">
        <v>44405</v>
      </c>
      <c r="I5520" s="2">
        <v>44846</v>
      </c>
      <c r="J5520" s="19">
        <f>H5520+365</f>
        <v>44770</v>
      </c>
      <c r="K5520" s="2">
        <v>44770</v>
      </c>
      <c r="L5520" s="5" t="s">
        <v>31</v>
      </c>
      <c r="M5520" t="s">
        <v>138</v>
      </c>
      <c r="N5520" t="s">
        <v>32</v>
      </c>
      <c r="O5520" t="s">
        <v>64</v>
      </c>
      <c r="P5520" t="s">
        <v>65</v>
      </c>
      <c r="Q5520" t="s">
        <v>945</v>
      </c>
      <c r="R5520" t="s">
        <v>630</v>
      </c>
      <c r="S5520" t="s">
        <v>631</v>
      </c>
      <c r="T5520" t="s">
        <v>298</v>
      </c>
      <c r="U5520" t="s">
        <v>20033</v>
      </c>
      <c r="V5520" t="s">
        <v>20032</v>
      </c>
      <c r="W5520" t="s">
        <v>142</v>
      </c>
    </row>
    <row r="5521" spans="1:23" hidden="1" x14ac:dyDescent="0.2">
      <c r="A5521" t="s">
        <v>57</v>
      </c>
      <c r="B5521" t="s">
        <v>20034</v>
      </c>
      <c r="C5521" t="s">
        <v>4565</v>
      </c>
      <c r="D5521" t="s">
        <v>20035</v>
      </c>
      <c r="E5521" t="s">
        <v>136</v>
      </c>
      <c r="F5521" t="s">
        <v>535</v>
      </c>
      <c r="G5521" s="2">
        <v>44405</v>
      </c>
      <c r="H5521" s="2">
        <v>44404</v>
      </c>
      <c r="I5521" s="2">
        <v>44736</v>
      </c>
      <c r="J5521" s="19">
        <f>H5521+365</f>
        <v>44769</v>
      </c>
      <c r="K5521" s="2">
        <v>44769</v>
      </c>
      <c r="L5521" s="5" t="s">
        <v>6</v>
      </c>
      <c r="M5521" t="s">
        <v>63</v>
      </c>
      <c r="N5521" t="s">
        <v>32</v>
      </c>
      <c r="O5521" t="s">
        <v>64</v>
      </c>
      <c r="P5521" t="s">
        <v>65</v>
      </c>
      <c r="Q5521" t="s">
        <v>10539</v>
      </c>
      <c r="R5521" t="s">
        <v>67</v>
      </c>
      <c r="S5521" t="s">
        <v>79</v>
      </c>
      <c r="T5521" t="s">
        <v>69</v>
      </c>
      <c r="U5521" t="s">
        <v>20036</v>
      </c>
      <c r="V5521" t="s">
        <v>20035</v>
      </c>
      <c r="W5521" t="s">
        <v>71</v>
      </c>
    </row>
    <row r="5522" spans="1:23" hidden="1" x14ac:dyDescent="0.2">
      <c r="A5522" t="s">
        <v>57</v>
      </c>
      <c r="B5522" t="s">
        <v>20037</v>
      </c>
      <c r="C5522" t="s">
        <v>20038</v>
      </c>
      <c r="D5522" t="s">
        <v>20039</v>
      </c>
      <c r="E5522" t="s">
        <v>107</v>
      </c>
      <c r="F5522" t="s">
        <v>1224</v>
      </c>
      <c r="G5522" s="2">
        <v>44405</v>
      </c>
      <c r="H5522" s="2">
        <v>44404</v>
      </c>
      <c r="I5522" s="2">
        <v>44775</v>
      </c>
      <c r="J5522" s="19">
        <f>H5522+180</f>
        <v>44584</v>
      </c>
      <c r="K5522" s="2">
        <v>44588</v>
      </c>
      <c r="L5522" s="5" t="s">
        <v>31</v>
      </c>
      <c r="M5522" t="s">
        <v>63</v>
      </c>
      <c r="N5522" t="s">
        <v>32</v>
      </c>
      <c r="O5522" t="s">
        <v>64</v>
      </c>
      <c r="P5522" t="s">
        <v>16814</v>
      </c>
      <c r="Q5522" t="s">
        <v>16824</v>
      </c>
      <c r="R5522" t="s">
        <v>67</v>
      </c>
      <c r="S5522" t="s">
        <v>583</v>
      </c>
      <c r="T5522" t="s">
        <v>80</v>
      </c>
      <c r="U5522" t="s">
        <v>20040</v>
      </c>
      <c r="V5522" t="s">
        <v>20039</v>
      </c>
      <c r="W5522" t="s">
        <v>71</v>
      </c>
    </row>
    <row r="5523" spans="1:23" hidden="1" x14ac:dyDescent="0.2">
      <c r="A5523" t="s">
        <v>57</v>
      </c>
      <c r="B5523" t="s">
        <v>20041</v>
      </c>
      <c r="C5523" t="s">
        <v>19888</v>
      </c>
      <c r="D5523" t="s">
        <v>20042</v>
      </c>
      <c r="E5523" t="s">
        <v>310</v>
      </c>
      <c r="F5523" t="s">
        <v>20043</v>
      </c>
      <c r="G5523" s="2">
        <v>44405</v>
      </c>
      <c r="H5523" s="2">
        <v>44404</v>
      </c>
      <c r="I5523" s="2">
        <v>44675</v>
      </c>
      <c r="J5523" s="19">
        <f>H5523+365</f>
        <v>44769</v>
      </c>
      <c r="K5523" s="2">
        <v>44769</v>
      </c>
      <c r="L5523" s="5" t="s">
        <v>6</v>
      </c>
      <c r="M5523" t="s">
        <v>88</v>
      </c>
      <c r="N5523" t="s">
        <v>32</v>
      </c>
      <c r="O5523" t="s">
        <v>64</v>
      </c>
      <c r="P5523" t="s">
        <v>65</v>
      </c>
      <c r="Q5523" t="s">
        <v>8155</v>
      </c>
      <c r="R5523" t="s">
        <v>67</v>
      </c>
      <c r="S5523" t="s">
        <v>90</v>
      </c>
      <c r="T5523" t="s">
        <v>80</v>
      </c>
      <c r="U5523" t="s">
        <v>20044</v>
      </c>
      <c r="V5523" t="s">
        <v>20042</v>
      </c>
      <c r="W5523" t="s">
        <v>92</v>
      </c>
    </row>
    <row r="5524" spans="1:23" hidden="1" x14ac:dyDescent="0.2">
      <c r="A5524" t="s">
        <v>57</v>
      </c>
      <c r="B5524" t="s">
        <v>20045</v>
      </c>
      <c r="C5524" t="s">
        <v>20046</v>
      </c>
      <c r="D5524" t="s">
        <v>20047</v>
      </c>
      <c r="E5524" t="s">
        <v>107</v>
      </c>
      <c r="F5524" t="s">
        <v>1224</v>
      </c>
      <c r="G5524" s="2">
        <v>44405</v>
      </c>
      <c r="H5524" s="2">
        <v>44404</v>
      </c>
      <c r="I5524" s="2">
        <v>44801</v>
      </c>
      <c r="J5524" s="19">
        <f>H5524+180</f>
        <v>44584</v>
      </c>
      <c r="K5524" s="2">
        <v>44588</v>
      </c>
      <c r="L5524" s="5" t="s">
        <v>31</v>
      </c>
      <c r="M5524" t="s">
        <v>77</v>
      </c>
      <c r="N5524" t="s">
        <v>32</v>
      </c>
      <c r="O5524" t="s">
        <v>64</v>
      </c>
      <c r="P5524" t="s">
        <v>16814</v>
      </c>
      <c r="Q5524" t="s">
        <v>17480</v>
      </c>
      <c r="R5524" t="s">
        <v>67</v>
      </c>
      <c r="S5524" t="s">
        <v>79</v>
      </c>
      <c r="T5524" t="s">
        <v>80</v>
      </c>
      <c r="U5524" t="s">
        <v>20048</v>
      </c>
      <c r="V5524" t="s">
        <v>20049</v>
      </c>
      <c r="W5524" t="s">
        <v>82</v>
      </c>
    </row>
    <row r="5525" spans="1:23" hidden="1" x14ac:dyDescent="0.2">
      <c r="A5525" t="s">
        <v>57</v>
      </c>
      <c r="B5525" t="s">
        <v>20050</v>
      </c>
      <c r="C5525" t="s">
        <v>10086</v>
      </c>
      <c r="D5525" t="s">
        <v>20051</v>
      </c>
      <c r="E5525" t="s">
        <v>107</v>
      </c>
      <c r="F5525" t="s">
        <v>237</v>
      </c>
      <c r="G5525" s="2">
        <v>44405</v>
      </c>
      <c r="H5525" s="2">
        <v>44404</v>
      </c>
      <c r="I5525" s="2">
        <v>44699</v>
      </c>
      <c r="J5525" s="19">
        <f>H5525+365</f>
        <v>44769</v>
      </c>
      <c r="K5525" s="2">
        <v>44769</v>
      </c>
      <c r="L5525" s="5" t="s">
        <v>6</v>
      </c>
      <c r="M5525" t="s">
        <v>63</v>
      </c>
      <c r="N5525" t="s">
        <v>32</v>
      </c>
      <c r="O5525" t="s">
        <v>64</v>
      </c>
      <c r="P5525" t="s">
        <v>65</v>
      </c>
      <c r="Q5525" t="s">
        <v>8216</v>
      </c>
      <c r="R5525" t="s">
        <v>67</v>
      </c>
      <c r="S5525" t="s">
        <v>125</v>
      </c>
      <c r="T5525" t="s">
        <v>69</v>
      </c>
      <c r="U5525" t="s">
        <v>20052</v>
      </c>
      <c r="V5525" t="s">
        <v>20051</v>
      </c>
      <c r="W5525" t="s">
        <v>71</v>
      </c>
    </row>
    <row r="5526" spans="1:23" hidden="1" x14ac:dyDescent="0.2">
      <c r="A5526" t="s">
        <v>57</v>
      </c>
      <c r="B5526" t="s">
        <v>20053</v>
      </c>
      <c r="C5526" t="s">
        <v>10086</v>
      </c>
      <c r="D5526" t="s">
        <v>20054</v>
      </c>
      <c r="E5526" t="s">
        <v>107</v>
      </c>
      <c r="F5526" t="s">
        <v>4478</v>
      </c>
      <c r="G5526" s="2">
        <v>44405</v>
      </c>
      <c r="H5526" s="2">
        <v>44404</v>
      </c>
      <c r="I5526" s="2">
        <v>44419</v>
      </c>
      <c r="J5526" s="19">
        <f>H5526+365</f>
        <v>44769</v>
      </c>
      <c r="K5526" s="2">
        <v>44769</v>
      </c>
      <c r="L5526" s="5" t="s">
        <v>6</v>
      </c>
      <c r="M5526" t="s">
        <v>63</v>
      </c>
      <c r="N5526" t="s">
        <v>32</v>
      </c>
      <c r="O5526" t="s">
        <v>64</v>
      </c>
      <c r="P5526" t="s">
        <v>65</v>
      </c>
      <c r="Q5526" t="s">
        <v>11843</v>
      </c>
      <c r="R5526" t="s">
        <v>67</v>
      </c>
      <c r="S5526" t="s">
        <v>790</v>
      </c>
      <c r="T5526" t="s">
        <v>69</v>
      </c>
      <c r="U5526" t="s">
        <v>20055</v>
      </c>
      <c r="V5526" t="s">
        <v>20054</v>
      </c>
      <c r="W5526" t="s">
        <v>71</v>
      </c>
    </row>
    <row r="5527" spans="1:23" hidden="1" x14ac:dyDescent="0.2">
      <c r="A5527" t="s">
        <v>57</v>
      </c>
      <c r="B5527" t="s">
        <v>20056</v>
      </c>
      <c r="C5527" t="s">
        <v>2133</v>
      </c>
      <c r="D5527" t="s">
        <v>20057</v>
      </c>
      <c r="E5527" t="s">
        <v>107</v>
      </c>
      <c r="F5527" t="s">
        <v>15364</v>
      </c>
      <c r="G5527" s="2">
        <v>44405</v>
      </c>
      <c r="H5527" s="2">
        <v>44404</v>
      </c>
      <c r="I5527" s="2">
        <v>44692</v>
      </c>
      <c r="J5527" s="19">
        <f>H5527+365</f>
        <v>44769</v>
      </c>
      <c r="K5527" s="2">
        <v>44769</v>
      </c>
      <c r="L5527" s="5" t="s">
        <v>6</v>
      </c>
      <c r="M5527" t="s">
        <v>63</v>
      </c>
      <c r="N5527" t="s">
        <v>32</v>
      </c>
      <c r="O5527" t="s">
        <v>64</v>
      </c>
      <c r="P5527" t="s">
        <v>65</v>
      </c>
      <c r="Q5527" t="s">
        <v>991</v>
      </c>
      <c r="R5527" t="s">
        <v>67</v>
      </c>
      <c r="S5527" t="s">
        <v>79</v>
      </c>
      <c r="T5527" t="s">
        <v>69</v>
      </c>
      <c r="U5527" t="s">
        <v>20058</v>
      </c>
      <c r="V5527" t="s">
        <v>20057</v>
      </c>
      <c r="W5527" t="s">
        <v>71</v>
      </c>
    </row>
    <row r="5528" spans="1:23" hidden="1" x14ac:dyDescent="0.2">
      <c r="A5528" t="s">
        <v>57</v>
      </c>
      <c r="B5528" t="s">
        <v>20059</v>
      </c>
      <c r="C5528" t="s">
        <v>20060</v>
      </c>
      <c r="D5528" t="s">
        <v>20061</v>
      </c>
      <c r="E5528" t="s">
        <v>107</v>
      </c>
      <c r="F5528" t="s">
        <v>493</v>
      </c>
      <c r="G5528" s="2">
        <v>44405</v>
      </c>
      <c r="H5528" s="2">
        <v>44403</v>
      </c>
      <c r="I5528" s="2">
        <v>44768</v>
      </c>
      <c r="J5528" s="19">
        <f>H5528+365</f>
        <v>44768</v>
      </c>
      <c r="K5528" s="2">
        <v>44768</v>
      </c>
      <c r="L5528" s="5" t="s">
        <v>6</v>
      </c>
      <c r="M5528" t="s">
        <v>77</v>
      </c>
      <c r="N5528" t="s">
        <v>32</v>
      </c>
      <c r="O5528" t="s">
        <v>64</v>
      </c>
      <c r="P5528" t="s">
        <v>65</v>
      </c>
      <c r="Q5528" t="s">
        <v>20062</v>
      </c>
      <c r="R5528" t="s">
        <v>67</v>
      </c>
      <c r="S5528" t="s">
        <v>79</v>
      </c>
      <c r="T5528" t="s">
        <v>80</v>
      </c>
      <c r="U5528" t="s">
        <v>9917</v>
      </c>
      <c r="V5528" t="s">
        <v>9918</v>
      </c>
      <c r="W5528" t="s">
        <v>82</v>
      </c>
    </row>
    <row r="5529" spans="1:23" hidden="1" x14ac:dyDescent="0.2">
      <c r="A5529" t="s">
        <v>57</v>
      </c>
      <c r="B5529" t="s">
        <v>20063</v>
      </c>
      <c r="C5529" t="s">
        <v>20064</v>
      </c>
      <c r="D5529" t="s">
        <v>20065</v>
      </c>
      <c r="E5529" t="s">
        <v>115</v>
      </c>
      <c r="F5529" t="s">
        <v>14340</v>
      </c>
      <c r="G5529" s="2">
        <v>44405</v>
      </c>
      <c r="H5529" s="2">
        <v>44403</v>
      </c>
      <c r="I5529" s="2">
        <v>44674</v>
      </c>
      <c r="J5529" s="19">
        <f>H5529+365</f>
        <v>44768</v>
      </c>
      <c r="K5529" s="2">
        <v>44768</v>
      </c>
      <c r="L5529" s="5" t="s">
        <v>6</v>
      </c>
      <c r="M5529" t="s">
        <v>138</v>
      </c>
      <c r="N5529" t="s">
        <v>32</v>
      </c>
      <c r="O5529" t="s">
        <v>64</v>
      </c>
      <c r="P5529" t="s">
        <v>65</v>
      </c>
      <c r="Q5529" t="s">
        <v>8302</v>
      </c>
      <c r="R5529" t="s">
        <v>67</v>
      </c>
      <c r="S5529" t="s">
        <v>4145</v>
      </c>
      <c r="T5529" t="s">
        <v>69</v>
      </c>
      <c r="U5529" t="s">
        <v>20066</v>
      </c>
      <c r="V5529" t="s">
        <v>20067</v>
      </c>
      <c r="W5529" t="s">
        <v>142</v>
      </c>
    </row>
    <row r="5530" spans="1:23" hidden="1" x14ac:dyDescent="0.2">
      <c r="A5530" t="s">
        <v>57</v>
      </c>
      <c r="B5530" t="s">
        <v>20068</v>
      </c>
      <c r="C5530" t="s">
        <v>20069</v>
      </c>
      <c r="D5530" t="s">
        <v>20070</v>
      </c>
      <c r="E5530" t="s">
        <v>86</v>
      </c>
      <c r="F5530" t="s">
        <v>751</v>
      </c>
      <c r="G5530" s="2">
        <v>44405</v>
      </c>
      <c r="H5530" s="2">
        <v>44405</v>
      </c>
      <c r="I5530" s="2">
        <v>44736</v>
      </c>
      <c r="J5530" s="19">
        <f>H5530+180</f>
        <v>44585</v>
      </c>
      <c r="K5530" s="2">
        <v>44589</v>
      </c>
      <c r="L5530" s="5" t="s">
        <v>31</v>
      </c>
      <c r="M5530" t="s">
        <v>63</v>
      </c>
      <c r="N5530" t="s">
        <v>32</v>
      </c>
      <c r="O5530" t="s">
        <v>64</v>
      </c>
      <c r="P5530" t="s">
        <v>16814</v>
      </c>
      <c r="Q5530" t="s">
        <v>18675</v>
      </c>
      <c r="R5530" t="s">
        <v>67</v>
      </c>
      <c r="S5530" t="s">
        <v>1549</v>
      </c>
      <c r="T5530" t="s">
        <v>69</v>
      </c>
      <c r="U5530" t="s">
        <v>20071</v>
      </c>
      <c r="V5530" t="s">
        <v>20070</v>
      </c>
      <c r="W5530" t="s">
        <v>71</v>
      </c>
    </row>
    <row r="5531" spans="1:23" hidden="1" x14ac:dyDescent="0.2">
      <c r="A5531" t="s">
        <v>57</v>
      </c>
      <c r="B5531" t="s">
        <v>20072</v>
      </c>
      <c r="C5531" t="s">
        <v>20073</v>
      </c>
      <c r="D5531" t="s">
        <v>20074</v>
      </c>
      <c r="E5531" t="s">
        <v>107</v>
      </c>
      <c r="F5531" t="s">
        <v>493</v>
      </c>
      <c r="G5531" s="2">
        <v>44405</v>
      </c>
      <c r="H5531" s="2">
        <v>44405</v>
      </c>
      <c r="I5531" s="2">
        <v>44649</v>
      </c>
      <c r="J5531" s="19">
        <f>H5531+365</f>
        <v>44770</v>
      </c>
      <c r="K5531" s="2">
        <v>44770</v>
      </c>
      <c r="L5531" s="5" t="s">
        <v>6</v>
      </c>
      <c r="M5531" t="s">
        <v>163</v>
      </c>
      <c r="N5531" t="s">
        <v>32</v>
      </c>
      <c r="O5531" t="s">
        <v>64</v>
      </c>
      <c r="P5531" t="s">
        <v>65</v>
      </c>
      <c r="Q5531" t="s">
        <v>9614</v>
      </c>
      <c r="R5531" t="s">
        <v>67</v>
      </c>
      <c r="S5531" t="s">
        <v>165</v>
      </c>
      <c r="T5531" t="s">
        <v>80</v>
      </c>
      <c r="U5531" t="s">
        <v>20075</v>
      </c>
      <c r="V5531" t="s">
        <v>20074</v>
      </c>
      <c r="W5531" t="s">
        <v>167</v>
      </c>
    </row>
    <row r="5532" spans="1:23" hidden="1" x14ac:dyDescent="0.2">
      <c r="A5532" t="s">
        <v>57</v>
      </c>
      <c r="B5532" t="s">
        <v>20076</v>
      </c>
      <c r="C5532" t="s">
        <v>6204</v>
      </c>
      <c r="D5532" t="s">
        <v>20077</v>
      </c>
      <c r="E5532" t="s">
        <v>75</v>
      </c>
      <c r="F5532" t="s">
        <v>1398</v>
      </c>
      <c r="G5532" s="2">
        <v>44405</v>
      </c>
      <c r="H5532" s="2">
        <v>44405</v>
      </c>
      <c r="I5532" s="2">
        <v>44718</v>
      </c>
      <c r="J5532" s="19">
        <f>H5532+365</f>
        <v>44770</v>
      </c>
      <c r="K5532" s="2">
        <v>44770</v>
      </c>
      <c r="L5532" s="5" t="s">
        <v>6</v>
      </c>
      <c r="M5532" t="s">
        <v>77</v>
      </c>
      <c r="N5532" t="s">
        <v>32</v>
      </c>
      <c r="O5532" t="s">
        <v>64</v>
      </c>
      <c r="P5532" t="s">
        <v>65</v>
      </c>
      <c r="Q5532" t="s">
        <v>15302</v>
      </c>
      <c r="R5532" t="s">
        <v>67</v>
      </c>
      <c r="S5532" t="s">
        <v>79</v>
      </c>
      <c r="T5532" t="s">
        <v>80</v>
      </c>
      <c r="U5532" t="s">
        <v>19025</v>
      </c>
      <c r="V5532" t="s">
        <v>19024</v>
      </c>
      <c r="W5532" t="s">
        <v>82</v>
      </c>
    </row>
    <row r="5533" spans="1:23" hidden="1" x14ac:dyDescent="0.2">
      <c r="A5533" t="s">
        <v>57</v>
      </c>
      <c r="B5533" t="s">
        <v>20078</v>
      </c>
      <c r="C5533" t="s">
        <v>20079</v>
      </c>
      <c r="D5533" t="s">
        <v>20080</v>
      </c>
      <c r="E5533" t="s">
        <v>107</v>
      </c>
      <c r="F5533" t="s">
        <v>20081</v>
      </c>
      <c r="G5533" s="2">
        <v>44405</v>
      </c>
      <c r="H5533" s="2">
        <v>44404</v>
      </c>
      <c r="I5533" s="2">
        <v>44734</v>
      </c>
      <c r="J5533" s="19">
        <f>H5533+180</f>
        <v>44584</v>
      </c>
      <c r="K5533" s="2">
        <v>44588</v>
      </c>
      <c r="L5533" s="5" t="s">
        <v>31</v>
      </c>
      <c r="M5533" t="s">
        <v>63</v>
      </c>
      <c r="N5533" t="s">
        <v>32</v>
      </c>
      <c r="O5533" t="s">
        <v>64</v>
      </c>
      <c r="P5533" t="s">
        <v>16814</v>
      </c>
      <c r="Q5533" t="s">
        <v>16824</v>
      </c>
      <c r="R5533" t="s">
        <v>67</v>
      </c>
      <c r="S5533" t="s">
        <v>125</v>
      </c>
      <c r="T5533" t="s">
        <v>69</v>
      </c>
      <c r="U5533" t="s">
        <v>20082</v>
      </c>
      <c r="V5533" t="s">
        <v>20080</v>
      </c>
      <c r="W5533" t="s">
        <v>71</v>
      </c>
    </row>
    <row r="5534" spans="1:23" hidden="1" x14ac:dyDescent="0.2">
      <c r="A5534" t="s">
        <v>57</v>
      </c>
      <c r="B5534" t="s">
        <v>20083</v>
      </c>
      <c r="C5534" t="s">
        <v>20084</v>
      </c>
      <c r="D5534" t="s">
        <v>20085</v>
      </c>
      <c r="E5534" t="s">
        <v>107</v>
      </c>
      <c r="F5534" t="s">
        <v>20086</v>
      </c>
      <c r="G5534" s="2">
        <v>44405</v>
      </c>
      <c r="H5534" s="2">
        <v>44405</v>
      </c>
      <c r="I5534" s="2">
        <v>44791</v>
      </c>
      <c r="J5534" s="19">
        <f>H5534+365</f>
        <v>44770</v>
      </c>
      <c r="K5534" s="2">
        <v>44770</v>
      </c>
      <c r="L5534" s="5" t="s">
        <v>31</v>
      </c>
      <c r="M5534" t="s">
        <v>63</v>
      </c>
      <c r="N5534" t="s">
        <v>32</v>
      </c>
      <c r="O5534" t="s">
        <v>64</v>
      </c>
      <c r="P5534" t="s">
        <v>65</v>
      </c>
      <c r="Q5534" t="s">
        <v>463</v>
      </c>
      <c r="R5534" t="s">
        <v>630</v>
      </c>
      <c r="S5534" t="s">
        <v>79</v>
      </c>
      <c r="T5534" t="s">
        <v>298</v>
      </c>
      <c r="U5534" t="s">
        <v>20087</v>
      </c>
      <c r="V5534" t="s">
        <v>20085</v>
      </c>
      <c r="W5534" t="s">
        <v>71</v>
      </c>
    </row>
    <row r="5535" spans="1:23" hidden="1" x14ac:dyDescent="0.2">
      <c r="A5535" t="s">
        <v>57</v>
      </c>
      <c r="B5535" t="s">
        <v>20088</v>
      </c>
      <c r="C5535" t="s">
        <v>20089</v>
      </c>
      <c r="D5535" t="s">
        <v>20090</v>
      </c>
      <c r="E5535" t="s">
        <v>136</v>
      </c>
      <c r="F5535" t="s">
        <v>13679</v>
      </c>
      <c r="G5535" s="2">
        <v>44405</v>
      </c>
      <c r="H5535" s="2">
        <v>44405</v>
      </c>
      <c r="I5535" s="2">
        <v>44735</v>
      </c>
      <c r="J5535" s="19">
        <f>H5535+365</f>
        <v>44770</v>
      </c>
      <c r="K5535" s="2">
        <v>44770</v>
      </c>
      <c r="L5535" s="5" t="s">
        <v>6</v>
      </c>
      <c r="M5535" t="s">
        <v>138</v>
      </c>
      <c r="N5535" t="s">
        <v>32</v>
      </c>
      <c r="O5535" t="s">
        <v>64</v>
      </c>
      <c r="P5535" t="s">
        <v>65</v>
      </c>
      <c r="Q5535" t="s">
        <v>7976</v>
      </c>
      <c r="R5535" t="s">
        <v>67</v>
      </c>
      <c r="S5535" t="s">
        <v>284</v>
      </c>
      <c r="T5535" t="s">
        <v>69</v>
      </c>
      <c r="U5535" t="s">
        <v>20091</v>
      </c>
      <c r="V5535" t="s">
        <v>20090</v>
      </c>
      <c r="W5535" t="s">
        <v>142</v>
      </c>
    </row>
    <row r="5536" spans="1:23" hidden="1" x14ac:dyDescent="0.2">
      <c r="A5536" t="s">
        <v>57</v>
      </c>
      <c r="B5536" t="s">
        <v>20092</v>
      </c>
      <c r="C5536" t="s">
        <v>20093</v>
      </c>
      <c r="D5536" t="s">
        <v>20094</v>
      </c>
      <c r="E5536" t="s">
        <v>107</v>
      </c>
      <c r="F5536" t="s">
        <v>20095</v>
      </c>
      <c r="G5536" s="2">
        <v>44405</v>
      </c>
      <c r="H5536" s="2">
        <v>44405</v>
      </c>
      <c r="I5536" s="2">
        <v>44875</v>
      </c>
      <c r="J5536" s="19">
        <f>H5536+180</f>
        <v>44585</v>
      </c>
      <c r="K5536" s="2">
        <v>44589</v>
      </c>
      <c r="L5536" s="5" t="s">
        <v>31</v>
      </c>
      <c r="M5536" t="s">
        <v>63</v>
      </c>
      <c r="N5536" t="s">
        <v>32</v>
      </c>
      <c r="O5536" t="s">
        <v>64</v>
      </c>
      <c r="P5536" t="s">
        <v>16814</v>
      </c>
      <c r="Q5536" t="s">
        <v>19392</v>
      </c>
      <c r="R5536" t="s">
        <v>67</v>
      </c>
      <c r="S5536" t="s">
        <v>1744</v>
      </c>
      <c r="T5536" t="s">
        <v>69</v>
      </c>
      <c r="U5536" t="s">
        <v>20096</v>
      </c>
      <c r="V5536" t="s">
        <v>20094</v>
      </c>
      <c r="W5536" t="s">
        <v>71</v>
      </c>
    </row>
    <row r="5537" spans="1:23" hidden="1" x14ac:dyDescent="0.2">
      <c r="A5537" t="s">
        <v>57</v>
      </c>
      <c r="B5537" t="s">
        <v>20097</v>
      </c>
      <c r="C5537" t="s">
        <v>8366</v>
      </c>
      <c r="D5537" t="s">
        <v>20098</v>
      </c>
      <c r="E5537" t="s">
        <v>176</v>
      </c>
      <c r="F5537" t="s">
        <v>2210</v>
      </c>
      <c r="G5537" s="2">
        <v>44405</v>
      </c>
      <c r="H5537" s="2">
        <v>44404</v>
      </c>
      <c r="I5537" s="2">
        <v>44481</v>
      </c>
      <c r="J5537" s="19">
        <f t="shared" ref="J5537:J5542" si="122">H5537+365</f>
        <v>44769</v>
      </c>
      <c r="K5537" s="2">
        <v>44769</v>
      </c>
      <c r="L5537" s="5" t="s">
        <v>6</v>
      </c>
      <c r="M5537" t="s">
        <v>63</v>
      </c>
      <c r="N5537" t="s">
        <v>32</v>
      </c>
      <c r="O5537" t="s">
        <v>64</v>
      </c>
      <c r="P5537" t="s">
        <v>65</v>
      </c>
      <c r="Q5537" t="s">
        <v>8216</v>
      </c>
      <c r="R5537" t="s">
        <v>67</v>
      </c>
      <c r="S5537" t="s">
        <v>125</v>
      </c>
      <c r="T5537" t="s">
        <v>69</v>
      </c>
      <c r="U5537" t="s">
        <v>20099</v>
      </c>
      <c r="V5537" t="s">
        <v>20098</v>
      </c>
      <c r="W5537" t="s">
        <v>71</v>
      </c>
    </row>
    <row r="5538" spans="1:23" hidden="1" x14ac:dyDescent="0.2">
      <c r="A5538" t="s">
        <v>57</v>
      </c>
      <c r="B5538" t="s">
        <v>20100</v>
      </c>
      <c r="C5538" t="s">
        <v>18864</v>
      </c>
      <c r="D5538" t="s">
        <v>5351</v>
      </c>
      <c r="E5538" t="s">
        <v>107</v>
      </c>
      <c r="F5538" t="s">
        <v>4397</v>
      </c>
      <c r="G5538" s="2">
        <v>44405</v>
      </c>
      <c r="H5538" s="2">
        <v>44405</v>
      </c>
      <c r="I5538" s="2">
        <v>44736</v>
      </c>
      <c r="J5538" s="19">
        <f t="shared" si="122"/>
        <v>44770</v>
      </c>
      <c r="K5538" s="2">
        <v>44770</v>
      </c>
      <c r="L5538" s="5" t="s">
        <v>6</v>
      </c>
      <c r="M5538" t="s">
        <v>77</v>
      </c>
      <c r="N5538" t="s">
        <v>32</v>
      </c>
      <c r="O5538" t="s">
        <v>64</v>
      </c>
      <c r="P5538" t="s">
        <v>65</v>
      </c>
      <c r="Q5538" t="s">
        <v>8216</v>
      </c>
      <c r="R5538" t="s">
        <v>67</v>
      </c>
      <c r="S5538" t="s">
        <v>79</v>
      </c>
      <c r="T5538" t="s">
        <v>80</v>
      </c>
      <c r="U5538" t="s">
        <v>5350</v>
      </c>
      <c r="V5538" t="s">
        <v>5351</v>
      </c>
      <c r="W5538" t="s">
        <v>82</v>
      </c>
    </row>
    <row r="5539" spans="1:23" hidden="1" x14ac:dyDescent="0.2">
      <c r="A5539" t="s">
        <v>57</v>
      </c>
      <c r="B5539" t="s">
        <v>20101</v>
      </c>
      <c r="C5539" t="s">
        <v>20102</v>
      </c>
      <c r="D5539" t="s">
        <v>20103</v>
      </c>
      <c r="E5539" t="s">
        <v>96</v>
      </c>
      <c r="F5539" t="s">
        <v>18418</v>
      </c>
      <c r="G5539" s="2">
        <v>44405</v>
      </c>
      <c r="H5539" s="2">
        <v>44405</v>
      </c>
      <c r="I5539" s="2">
        <v>44574</v>
      </c>
      <c r="J5539" s="19">
        <f t="shared" si="122"/>
        <v>44770</v>
      </c>
      <c r="K5539" s="2">
        <v>44770</v>
      </c>
      <c r="L5539" s="5" t="s">
        <v>6</v>
      </c>
      <c r="M5539" t="s">
        <v>63</v>
      </c>
      <c r="N5539" t="s">
        <v>32</v>
      </c>
      <c r="O5539" t="s">
        <v>64</v>
      </c>
      <c r="P5539" t="s">
        <v>65</v>
      </c>
      <c r="Q5539" t="s">
        <v>10668</v>
      </c>
      <c r="R5539" t="s">
        <v>67</v>
      </c>
      <c r="S5539" t="s">
        <v>125</v>
      </c>
      <c r="T5539" t="s">
        <v>69</v>
      </c>
      <c r="U5539" t="s">
        <v>20104</v>
      </c>
      <c r="V5539" t="s">
        <v>20103</v>
      </c>
      <c r="W5539" t="s">
        <v>71</v>
      </c>
    </row>
    <row r="5540" spans="1:23" hidden="1" x14ac:dyDescent="0.2">
      <c r="A5540" t="s">
        <v>57</v>
      </c>
      <c r="B5540" t="s">
        <v>20105</v>
      </c>
      <c r="C5540" t="s">
        <v>20106</v>
      </c>
      <c r="D5540" t="s">
        <v>20107</v>
      </c>
      <c r="E5540" t="s">
        <v>136</v>
      </c>
      <c r="F5540" t="s">
        <v>1248</v>
      </c>
      <c r="G5540" s="2">
        <v>44406</v>
      </c>
      <c r="H5540" s="2">
        <v>44404</v>
      </c>
      <c r="I5540" s="2">
        <v>44688</v>
      </c>
      <c r="J5540" s="19">
        <f t="shared" si="122"/>
        <v>44769</v>
      </c>
      <c r="K5540" s="2">
        <v>44769</v>
      </c>
      <c r="L5540" s="5" t="s">
        <v>6</v>
      </c>
      <c r="M5540" t="s">
        <v>63</v>
      </c>
      <c r="N5540" t="s">
        <v>32</v>
      </c>
      <c r="O5540" t="s">
        <v>64</v>
      </c>
      <c r="P5540" t="s">
        <v>65</v>
      </c>
      <c r="Q5540" t="s">
        <v>10452</v>
      </c>
      <c r="R5540" t="s">
        <v>67</v>
      </c>
      <c r="S5540" t="s">
        <v>79</v>
      </c>
      <c r="T5540" t="s">
        <v>69</v>
      </c>
      <c r="U5540" t="s">
        <v>20108</v>
      </c>
      <c r="V5540" t="s">
        <v>20107</v>
      </c>
      <c r="W5540" t="s">
        <v>71</v>
      </c>
    </row>
    <row r="5541" spans="1:23" hidden="1" x14ac:dyDescent="0.2">
      <c r="A5541" t="s">
        <v>57</v>
      </c>
      <c r="B5541" t="s">
        <v>20109</v>
      </c>
      <c r="C5541" t="s">
        <v>20106</v>
      </c>
      <c r="D5541" t="s">
        <v>20110</v>
      </c>
      <c r="E5541" t="s">
        <v>136</v>
      </c>
      <c r="F5541" t="s">
        <v>1248</v>
      </c>
      <c r="G5541" s="2">
        <v>44406</v>
      </c>
      <c r="H5541" s="2">
        <v>44404</v>
      </c>
      <c r="I5541" s="2">
        <v>44719</v>
      </c>
      <c r="J5541" s="19">
        <f t="shared" si="122"/>
        <v>44769</v>
      </c>
      <c r="K5541" s="2">
        <v>44769</v>
      </c>
      <c r="L5541" s="5" t="s">
        <v>6</v>
      </c>
      <c r="M5541" t="s">
        <v>63</v>
      </c>
      <c r="N5541" t="s">
        <v>32</v>
      </c>
      <c r="O5541" t="s">
        <v>64</v>
      </c>
      <c r="P5541" t="s">
        <v>65</v>
      </c>
      <c r="Q5541" t="s">
        <v>8264</v>
      </c>
      <c r="R5541" t="s">
        <v>67</v>
      </c>
      <c r="S5541" t="s">
        <v>79</v>
      </c>
      <c r="T5541" t="s">
        <v>69</v>
      </c>
      <c r="U5541" t="s">
        <v>20111</v>
      </c>
      <c r="V5541" t="s">
        <v>20112</v>
      </c>
      <c r="W5541" t="s">
        <v>71</v>
      </c>
    </row>
    <row r="5542" spans="1:23" hidden="1" x14ac:dyDescent="0.2">
      <c r="A5542" t="s">
        <v>57</v>
      </c>
      <c r="B5542" t="s">
        <v>20113</v>
      </c>
      <c r="C5542" t="s">
        <v>20106</v>
      </c>
      <c r="D5542" t="s">
        <v>20114</v>
      </c>
      <c r="E5542" t="s">
        <v>136</v>
      </c>
      <c r="F5542" t="s">
        <v>1248</v>
      </c>
      <c r="G5542" s="2">
        <v>44406</v>
      </c>
      <c r="H5542" s="2">
        <v>44404</v>
      </c>
      <c r="I5542" s="2">
        <v>44728</v>
      </c>
      <c r="J5542" s="19">
        <f t="shared" si="122"/>
        <v>44769</v>
      </c>
      <c r="K5542" s="2">
        <v>44769</v>
      </c>
      <c r="L5542" s="5" t="s">
        <v>6</v>
      </c>
      <c r="M5542" t="s">
        <v>63</v>
      </c>
      <c r="N5542" t="s">
        <v>32</v>
      </c>
      <c r="O5542" t="s">
        <v>64</v>
      </c>
      <c r="P5542" t="s">
        <v>65</v>
      </c>
      <c r="Q5542" t="s">
        <v>10452</v>
      </c>
      <c r="R5542" t="s">
        <v>630</v>
      </c>
      <c r="S5542" t="s">
        <v>79</v>
      </c>
      <c r="T5542" t="s">
        <v>298</v>
      </c>
      <c r="U5542" t="s">
        <v>20115</v>
      </c>
      <c r="V5542" t="s">
        <v>20114</v>
      </c>
      <c r="W5542" t="s">
        <v>71</v>
      </c>
    </row>
    <row r="5543" spans="1:23" hidden="1" x14ac:dyDescent="0.2">
      <c r="A5543" t="s">
        <v>57</v>
      </c>
      <c r="B5543" t="s">
        <v>20116</v>
      </c>
      <c r="C5543" t="s">
        <v>20117</v>
      </c>
      <c r="D5543" t="s">
        <v>20118</v>
      </c>
      <c r="E5543" t="s">
        <v>107</v>
      </c>
      <c r="F5543" t="s">
        <v>18189</v>
      </c>
      <c r="G5543" s="2">
        <v>44406</v>
      </c>
      <c r="H5543" s="2">
        <v>44405</v>
      </c>
      <c r="I5543" s="2">
        <v>44487</v>
      </c>
      <c r="J5543" s="19">
        <f>H5543+180</f>
        <v>44585</v>
      </c>
      <c r="K5543" s="2">
        <v>44589</v>
      </c>
      <c r="L5543" s="5" t="s">
        <v>6</v>
      </c>
      <c r="M5543" t="s">
        <v>63</v>
      </c>
      <c r="N5543" t="s">
        <v>32</v>
      </c>
      <c r="O5543" t="s">
        <v>64</v>
      </c>
      <c r="P5543" t="s">
        <v>16814</v>
      </c>
      <c r="Q5543" t="s">
        <v>16824</v>
      </c>
      <c r="R5543" t="s">
        <v>67</v>
      </c>
      <c r="S5543" t="s">
        <v>583</v>
      </c>
      <c r="T5543" t="s">
        <v>80</v>
      </c>
      <c r="U5543" t="s">
        <v>20119</v>
      </c>
      <c r="V5543" t="s">
        <v>20118</v>
      </c>
      <c r="W5543" t="s">
        <v>71</v>
      </c>
    </row>
    <row r="5544" spans="1:23" hidden="1" x14ac:dyDescent="0.2">
      <c r="A5544" t="s">
        <v>57</v>
      </c>
      <c r="B5544" t="s">
        <v>20120</v>
      </c>
      <c r="C5544" t="s">
        <v>16590</v>
      </c>
      <c r="D5544" t="s">
        <v>20121</v>
      </c>
      <c r="E5544" t="s">
        <v>107</v>
      </c>
      <c r="F5544" t="s">
        <v>20122</v>
      </c>
      <c r="G5544" s="2">
        <v>44406</v>
      </c>
      <c r="H5544" s="2">
        <v>44404</v>
      </c>
      <c r="I5544" s="2">
        <v>44720</v>
      </c>
      <c r="J5544" s="19">
        <f>H5544+180</f>
        <v>44584</v>
      </c>
      <c r="K5544" s="2">
        <v>44588</v>
      </c>
      <c r="L5544" s="5" t="s">
        <v>31</v>
      </c>
      <c r="M5544" t="s">
        <v>88</v>
      </c>
      <c r="N5544" t="s">
        <v>32</v>
      </c>
      <c r="O5544" t="s">
        <v>64</v>
      </c>
      <c r="P5544" t="s">
        <v>16814</v>
      </c>
      <c r="Q5544" t="s">
        <v>16871</v>
      </c>
      <c r="R5544" t="s">
        <v>67</v>
      </c>
      <c r="S5544" t="s">
        <v>90</v>
      </c>
      <c r="T5544" t="s">
        <v>80</v>
      </c>
      <c r="U5544" t="s">
        <v>20123</v>
      </c>
      <c r="V5544" t="s">
        <v>20121</v>
      </c>
      <c r="W5544" t="s">
        <v>92</v>
      </c>
    </row>
    <row r="5545" spans="1:23" hidden="1" x14ac:dyDescent="0.2">
      <c r="A5545" t="s">
        <v>57</v>
      </c>
      <c r="B5545" t="s">
        <v>20124</v>
      </c>
      <c r="C5545" t="s">
        <v>20125</v>
      </c>
      <c r="D5545" t="s">
        <v>20126</v>
      </c>
      <c r="E5545" t="s">
        <v>136</v>
      </c>
      <c r="F5545" t="s">
        <v>5310</v>
      </c>
      <c r="G5545" s="2">
        <v>44406</v>
      </c>
      <c r="H5545" s="2">
        <v>44404</v>
      </c>
      <c r="I5545" s="2">
        <v>44756</v>
      </c>
      <c r="J5545" s="19">
        <f>H5545+365</f>
        <v>44769</v>
      </c>
      <c r="K5545" s="2">
        <v>44769</v>
      </c>
      <c r="L5545" s="5" t="s">
        <v>6</v>
      </c>
      <c r="M5545" t="s">
        <v>138</v>
      </c>
      <c r="N5545" t="s">
        <v>32</v>
      </c>
      <c r="O5545" t="s">
        <v>64</v>
      </c>
      <c r="P5545" t="s">
        <v>65</v>
      </c>
      <c r="Q5545" t="s">
        <v>8264</v>
      </c>
      <c r="R5545" t="s">
        <v>67</v>
      </c>
      <c r="S5545" t="s">
        <v>4145</v>
      </c>
      <c r="T5545" t="s">
        <v>69</v>
      </c>
      <c r="U5545" t="s">
        <v>20127</v>
      </c>
      <c r="V5545" t="s">
        <v>20126</v>
      </c>
      <c r="W5545" t="s">
        <v>142</v>
      </c>
    </row>
    <row r="5546" spans="1:23" hidden="1" x14ac:dyDescent="0.2">
      <c r="A5546" t="s">
        <v>57</v>
      </c>
      <c r="B5546" t="s">
        <v>20128</v>
      </c>
      <c r="C5546" t="s">
        <v>1735</v>
      </c>
      <c r="D5546" t="s">
        <v>20129</v>
      </c>
      <c r="E5546" t="s">
        <v>86</v>
      </c>
      <c r="F5546" t="s">
        <v>19881</v>
      </c>
      <c r="G5546" s="2">
        <v>44406</v>
      </c>
      <c r="H5546" s="2">
        <v>44405</v>
      </c>
      <c r="I5546" s="2">
        <v>44592</v>
      </c>
      <c r="J5546" s="19">
        <f>H5546+365</f>
        <v>44770</v>
      </c>
      <c r="K5546" s="2">
        <v>44770</v>
      </c>
      <c r="L5546" s="5" t="s">
        <v>6</v>
      </c>
      <c r="M5546" t="s">
        <v>63</v>
      </c>
      <c r="N5546" t="s">
        <v>32</v>
      </c>
      <c r="O5546" t="s">
        <v>64</v>
      </c>
      <c r="P5546" t="s">
        <v>65</v>
      </c>
      <c r="Q5546" t="s">
        <v>8264</v>
      </c>
      <c r="R5546" t="s">
        <v>67</v>
      </c>
      <c r="S5546" t="s">
        <v>79</v>
      </c>
      <c r="T5546" t="s">
        <v>69</v>
      </c>
      <c r="U5546" t="s">
        <v>20130</v>
      </c>
      <c r="V5546" t="s">
        <v>20129</v>
      </c>
      <c r="W5546" t="s">
        <v>71</v>
      </c>
    </row>
    <row r="5547" spans="1:23" hidden="1" x14ac:dyDescent="0.2">
      <c r="A5547" t="s">
        <v>57</v>
      </c>
      <c r="B5547" t="s">
        <v>20131</v>
      </c>
      <c r="C5547" t="s">
        <v>1735</v>
      </c>
      <c r="D5547" t="s">
        <v>20132</v>
      </c>
      <c r="E5547" t="s">
        <v>86</v>
      </c>
      <c r="F5547" t="s">
        <v>19881</v>
      </c>
      <c r="G5547" s="2">
        <v>44406</v>
      </c>
      <c r="H5547" s="2">
        <v>44405</v>
      </c>
      <c r="I5547" s="2">
        <v>44592</v>
      </c>
      <c r="J5547" s="19">
        <f>H5547+365</f>
        <v>44770</v>
      </c>
      <c r="K5547" s="2">
        <v>44770</v>
      </c>
      <c r="L5547" s="5" t="s">
        <v>6</v>
      </c>
      <c r="M5547" t="s">
        <v>63</v>
      </c>
      <c r="N5547" t="s">
        <v>32</v>
      </c>
      <c r="O5547" t="s">
        <v>64</v>
      </c>
      <c r="P5547" t="s">
        <v>65</v>
      </c>
      <c r="Q5547" t="s">
        <v>8264</v>
      </c>
      <c r="R5547" t="s">
        <v>67</v>
      </c>
      <c r="S5547" t="s">
        <v>79</v>
      </c>
      <c r="T5547" t="s">
        <v>69</v>
      </c>
      <c r="U5547" t="s">
        <v>20133</v>
      </c>
      <c r="V5547" t="s">
        <v>20132</v>
      </c>
      <c r="W5547" t="s">
        <v>71</v>
      </c>
    </row>
    <row r="5548" spans="1:23" hidden="1" x14ac:dyDescent="0.2">
      <c r="A5548" t="s">
        <v>57</v>
      </c>
      <c r="B5548" t="s">
        <v>20134</v>
      </c>
      <c r="C5548" t="s">
        <v>20135</v>
      </c>
      <c r="D5548" t="s">
        <v>20136</v>
      </c>
      <c r="E5548" t="s">
        <v>136</v>
      </c>
      <c r="F5548" t="s">
        <v>20137</v>
      </c>
      <c r="G5548" s="2">
        <v>44406</v>
      </c>
      <c r="H5548" s="2">
        <v>44405</v>
      </c>
      <c r="I5548" s="2">
        <v>44452</v>
      </c>
      <c r="J5548" s="19">
        <f>H5548+180</f>
        <v>44585</v>
      </c>
      <c r="K5548" s="2">
        <v>44589</v>
      </c>
      <c r="L5548" s="5" t="s">
        <v>6</v>
      </c>
      <c r="M5548" t="s">
        <v>138</v>
      </c>
      <c r="N5548" t="s">
        <v>32</v>
      </c>
      <c r="O5548" t="s">
        <v>64</v>
      </c>
      <c r="P5548" t="s">
        <v>16814</v>
      </c>
      <c r="Q5548" t="s">
        <v>17480</v>
      </c>
      <c r="R5548" t="s">
        <v>67</v>
      </c>
      <c r="S5548" t="s">
        <v>284</v>
      </c>
      <c r="T5548" t="s">
        <v>69</v>
      </c>
      <c r="U5548" t="s">
        <v>299</v>
      </c>
      <c r="V5548" t="s">
        <v>299</v>
      </c>
      <c r="W5548" t="s">
        <v>299</v>
      </c>
    </row>
    <row r="5549" spans="1:23" hidden="1" x14ac:dyDescent="0.2">
      <c r="A5549" t="s">
        <v>57</v>
      </c>
      <c r="B5549" t="s">
        <v>20138</v>
      </c>
      <c r="C5549" t="s">
        <v>716</v>
      </c>
      <c r="D5549" t="s">
        <v>20139</v>
      </c>
      <c r="E5549" t="s">
        <v>86</v>
      </c>
      <c r="F5549" t="s">
        <v>19881</v>
      </c>
      <c r="G5549" s="2">
        <v>44406</v>
      </c>
      <c r="H5549" s="2">
        <v>44405</v>
      </c>
      <c r="I5549" s="2">
        <v>44672</v>
      </c>
      <c r="J5549" s="19">
        <f>H5549+365</f>
        <v>44770</v>
      </c>
      <c r="K5549" s="2">
        <v>44770</v>
      </c>
      <c r="L5549" s="5" t="s">
        <v>6</v>
      </c>
      <c r="M5549" t="s">
        <v>77</v>
      </c>
      <c r="N5549" t="s">
        <v>32</v>
      </c>
      <c r="O5549" t="s">
        <v>64</v>
      </c>
      <c r="P5549" t="s">
        <v>65</v>
      </c>
      <c r="Q5549" t="s">
        <v>20140</v>
      </c>
      <c r="R5549" t="s">
        <v>67</v>
      </c>
      <c r="S5549" t="s">
        <v>79</v>
      </c>
      <c r="T5549" t="s">
        <v>80</v>
      </c>
      <c r="U5549" t="s">
        <v>20141</v>
      </c>
      <c r="V5549" t="s">
        <v>20142</v>
      </c>
      <c r="W5549" t="s">
        <v>82</v>
      </c>
    </row>
    <row r="5550" spans="1:23" hidden="1" x14ac:dyDescent="0.2">
      <c r="A5550" t="s">
        <v>57</v>
      </c>
      <c r="B5550" t="s">
        <v>20143</v>
      </c>
      <c r="C5550" t="s">
        <v>716</v>
      </c>
      <c r="D5550" t="s">
        <v>20144</v>
      </c>
      <c r="E5550" t="s">
        <v>86</v>
      </c>
      <c r="F5550" t="s">
        <v>19881</v>
      </c>
      <c r="G5550" s="2">
        <v>44406</v>
      </c>
      <c r="H5550" s="2">
        <v>44405</v>
      </c>
      <c r="I5550" s="2">
        <v>44672</v>
      </c>
      <c r="J5550" s="19">
        <f>H5550+365</f>
        <v>44770</v>
      </c>
      <c r="K5550" s="2">
        <v>44770</v>
      </c>
      <c r="L5550" s="5" t="s">
        <v>6</v>
      </c>
      <c r="M5550" t="s">
        <v>77</v>
      </c>
      <c r="N5550" t="s">
        <v>32</v>
      </c>
      <c r="O5550" t="s">
        <v>64</v>
      </c>
      <c r="P5550" t="s">
        <v>65</v>
      </c>
      <c r="Q5550" t="s">
        <v>20140</v>
      </c>
      <c r="R5550" t="s">
        <v>67</v>
      </c>
      <c r="S5550" t="s">
        <v>79</v>
      </c>
      <c r="T5550" t="s">
        <v>80</v>
      </c>
      <c r="U5550" t="s">
        <v>20141</v>
      </c>
      <c r="V5550" t="s">
        <v>20142</v>
      </c>
      <c r="W5550" t="s">
        <v>82</v>
      </c>
    </row>
    <row r="5551" spans="1:23" hidden="1" x14ac:dyDescent="0.2">
      <c r="A5551" t="s">
        <v>57</v>
      </c>
      <c r="B5551" t="s">
        <v>20145</v>
      </c>
      <c r="C5551" t="s">
        <v>716</v>
      </c>
      <c r="D5551" t="s">
        <v>20146</v>
      </c>
      <c r="E5551" t="s">
        <v>86</v>
      </c>
      <c r="F5551" t="s">
        <v>19881</v>
      </c>
      <c r="G5551" s="2">
        <v>44406</v>
      </c>
      <c r="H5551" s="2">
        <v>44405</v>
      </c>
      <c r="I5551" s="2">
        <v>44672</v>
      </c>
      <c r="J5551" s="19">
        <f>H5551+365</f>
        <v>44770</v>
      </c>
      <c r="K5551" s="2">
        <v>44770</v>
      </c>
      <c r="L5551" s="5" t="s">
        <v>6</v>
      </c>
      <c r="M5551" t="s">
        <v>77</v>
      </c>
      <c r="N5551" t="s">
        <v>32</v>
      </c>
      <c r="O5551" t="s">
        <v>64</v>
      </c>
      <c r="P5551" t="s">
        <v>65</v>
      </c>
      <c r="Q5551" t="s">
        <v>20140</v>
      </c>
      <c r="R5551" t="s">
        <v>67</v>
      </c>
      <c r="S5551" t="s">
        <v>79</v>
      </c>
      <c r="T5551" t="s">
        <v>80</v>
      </c>
      <c r="U5551" t="s">
        <v>20141</v>
      </c>
      <c r="V5551" t="s">
        <v>20142</v>
      </c>
      <c r="W5551" t="s">
        <v>82</v>
      </c>
    </row>
    <row r="5552" spans="1:23" hidden="1" x14ac:dyDescent="0.2">
      <c r="A5552" t="s">
        <v>57</v>
      </c>
      <c r="B5552" t="s">
        <v>20147</v>
      </c>
      <c r="C5552" t="s">
        <v>10414</v>
      </c>
      <c r="D5552" t="s">
        <v>20148</v>
      </c>
      <c r="E5552" t="s">
        <v>107</v>
      </c>
      <c r="F5552" t="s">
        <v>20149</v>
      </c>
      <c r="G5552" s="2">
        <v>44406</v>
      </c>
      <c r="H5552" s="2">
        <v>44404</v>
      </c>
      <c r="I5552" s="2">
        <v>44688</v>
      </c>
      <c r="J5552" s="19">
        <f>H5552+180</f>
        <v>44584</v>
      </c>
      <c r="K5552" s="2">
        <v>44588</v>
      </c>
      <c r="L5552" s="5" t="s">
        <v>31</v>
      </c>
      <c r="M5552" t="s">
        <v>63</v>
      </c>
      <c r="N5552" t="s">
        <v>32</v>
      </c>
      <c r="O5552" t="s">
        <v>64</v>
      </c>
      <c r="P5552" t="s">
        <v>16814</v>
      </c>
      <c r="Q5552" t="s">
        <v>16824</v>
      </c>
      <c r="R5552" t="s">
        <v>67</v>
      </c>
      <c r="S5552" t="s">
        <v>125</v>
      </c>
      <c r="T5552" t="s">
        <v>69</v>
      </c>
      <c r="U5552" t="s">
        <v>20150</v>
      </c>
      <c r="V5552" t="s">
        <v>20148</v>
      </c>
      <c r="W5552" t="s">
        <v>71</v>
      </c>
    </row>
    <row r="5553" spans="1:23" hidden="1" x14ac:dyDescent="0.2">
      <c r="A5553" t="s">
        <v>57</v>
      </c>
      <c r="B5553" t="s">
        <v>20151</v>
      </c>
      <c r="C5553" t="s">
        <v>20152</v>
      </c>
      <c r="D5553" t="s">
        <v>20153</v>
      </c>
      <c r="E5553" t="s">
        <v>96</v>
      </c>
      <c r="F5553" t="s">
        <v>20154</v>
      </c>
      <c r="G5553" s="2">
        <v>44406</v>
      </c>
      <c r="H5553" s="2">
        <v>44405</v>
      </c>
      <c r="I5553" s="2">
        <v>44575</v>
      </c>
      <c r="J5553" s="19">
        <f>H5553+365</f>
        <v>44770</v>
      </c>
      <c r="K5553" s="2">
        <v>44770</v>
      </c>
      <c r="L5553" s="5" t="s">
        <v>6</v>
      </c>
      <c r="M5553" t="s">
        <v>88</v>
      </c>
      <c r="N5553" t="s">
        <v>32</v>
      </c>
      <c r="O5553" t="s">
        <v>64</v>
      </c>
      <c r="P5553" t="s">
        <v>65</v>
      </c>
      <c r="Q5553" t="s">
        <v>8264</v>
      </c>
      <c r="R5553" t="s">
        <v>67</v>
      </c>
      <c r="S5553" t="s">
        <v>90</v>
      </c>
      <c r="T5553" t="s">
        <v>80</v>
      </c>
      <c r="U5553" t="s">
        <v>20155</v>
      </c>
      <c r="V5553" t="s">
        <v>20153</v>
      </c>
      <c r="W5553" t="s">
        <v>92</v>
      </c>
    </row>
    <row r="5554" spans="1:23" hidden="1" x14ac:dyDescent="0.2">
      <c r="A5554" t="s">
        <v>57</v>
      </c>
      <c r="B5554" t="s">
        <v>20156</v>
      </c>
      <c r="C5554" t="s">
        <v>20157</v>
      </c>
      <c r="D5554" t="s">
        <v>20158</v>
      </c>
      <c r="E5554" t="s">
        <v>136</v>
      </c>
      <c r="F5554" t="s">
        <v>610</v>
      </c>
      <c r="G5554" s="2">
        <v>44406</v>
      </c>
      <c r="H5554" s="2">
        <v>44406</v>
      </c>
      <c r="I5554" s="2">
        <v>44617</v>
      </c>
      <c r="J5554" s="19">
        <f>H5554+365</f>
        <v>44771</v>
      </c>
      <c r="K5554" s="2">
        <v>44771</v>
      </c>
      <c r="L5554" s="5" t="s">
        <v>6</v>
      </c>
      <c r="M5554" t="s">
        <v>138</v>
      </c>
      <c r="N5554" t="s">
        <v>32</v>
      </c>
      <c r="O5554" t="s">
        <v>64</v>
      </c>
      <c r="P5554" t="s">
        <v>65</v>
      </c>
      <c r="Q5554" t="s">
        <v>312</v>
      </c>
      <c r="R5554" t="s">
        <v>201</v>
      </c>
      <c r="S5554" t="s">
        <v>304</v>
      </c>
      <c r="T5554" t="s">
        <v>202</v>
      </c>
      <c r="U5554" t="s">
        <v>20159</v>
      </c>
      <c r="V5554" t="s">
        <v>20158</v>
      </c>
      <c r="W5554" t="s">
        <v>142</v>
      </c>
    </row>
    <row r="5555" spans="1:23" hidden="1" x14ac:dyDescent="0.2">
      <c r="A5555" t="s">
        <v>57</v>
      </c>
      <c r="B5555" t="s">
        <v>20160</v>
      </c>
      <c r="C5555" t="s">
        <v>14845</v>
      </c>
      <c r="D5555" t="s">
        <v>20161</v>
      </c>
      <c r="E5555" t="s">
        <v>176</v>
      </c>
      <c r="F5555" t="s">
        <v>17793</v>
      </c>
      <c r="G5555" s="2">
        <v>44406</v>
      </c>
      <c r="H5555" s="2">
        <v>44403</v>
      </c>
      <c r="I5555" s="2">
        <v>44802</v>
      </c>
      <c r="J5555" s="19">
        <f>H5555+180</f>
        <v>44583</v>
      </c>
      <c r="K5555" s="2">
        <v>44587</v>
      </c>
      <c r="L5555" s="5" t="s">
        <v>31</v>
      </c>
      <c r="M5555" t="s">
        <v>63</v>
      </c>
      <c r="N5555" t="s">
        <v>32</v>
      </c>
      <c r="O5555" t="s">
        <v>64</v>
      </c>
      <c r="P5555" t="s">
        <v>16814</v>
      </c>
      <c r="Q5555" t="s">
        <v>16871</v>
      </c>
      <c r="R5555" t="s">
        <v>67</v>
      </c>
      <c r="S5555" t="s">
        <v>79</v>
      </c>
      <c r="T5555" t="s">
        <v>69</v>
      </c>
      <c r="U5555" t="s">
        <v>20162</v>
      </c>
      <c r="V5555" t="s">
        <v>20161</v>
      </c>
      <c r="W5555" t="s">
        <v>71</v>
      </c>
    </row>
    <row r="5556" spans="1:23" hidden="1" x14ac:dyDescent="0.2">
      <c r="A5556" t="s">
        <v>57</v>
      </c>
      <c r="B5556" t="s">
        <v>20163</v>
      </c>
      <c r="C5556" t="s">
        <v>1952</v>
      </c>
      <c r="D5556" t="s">
        <v>20164</v>
      </c>
      <c r="E5556" t="s">
        <v>310</v>
      </c>
      <c r="F5556" t="s">
        <v>20165</v>
      </c>
      <c r="G5556" s="2">
        <v>44406</v>
      </c>
      <c r="H5556" s="2">
        <v>44406</v>
      </c>
      <c r="I5556" s="2">
        <v>44882</v>
      </c>
      <c r="J5556" s="19">
        <f t="shared" ref="J5556:J5561" si="123">H5556+365</f>
        <v>44771</v>
      </c>
      <c r="K5556" s="2">
        <v>44771</v>
      </c>
      <c r="L5556" s="5" t="s">
        <v>31</v>
      </c>
      <c r="M5556" t="s">
        <v>77</v>
      </c>
      <c r="N5556" t="s">
        <v>32</v>
      </c>
      <c r="O5556" t="s">
        <v>64</v>
      </c>
      <c r="P5556" t="s">
        <v>65</v>
      </c>
      <c r="Q5556" t="s">
        <v>117</v>
      </c>
      <c r="R5556" t="s">
        <v>67</v>
      </c>
      <c r="S5556" t="s">
        <v>79</v>
      </c>
      <c r="T5556" t="s">
        <v>80</v>
      </c>
      <c r="U5556" t="s">
        <v>20166</v>
      </c>
      <c r="V5556" t="s">
        <v>20167</v>
      </c>
      <c r="W5556" t="s">
        <v>82</v>
      </c>
    </row>
    <row r="5557" spans="1:23" hidden="1" x14ac:dyDescent="0.2">
      <c r="A5557" t="s">
        <v>57</v>
      </c>
      <c r="B5557" t="s">
        <v>20168</v>
      </c>
      <c r="C5557" t="s">
        <v>6204</v>
      </c>
      <c r="D5557" t="s">
        <v>20169</v>
      </c>
      <c r="E5557" t="s">
        <v>310</v>
      </c>
      <c r="F5557" t="s">
        <v>20165</v>
      </c>
      <c r="G5557" s="2">
        <v>44406</v>
      </c>
      <c r="H5557" s="2">
        <v>44406</v>
      </c>
      <c r="I5557" s="2">
        <v>44883</v>
      </c>
      <c r="J5557" s="19">
        <f t="shared" si="123"/>
        <v>44771</v>
      </c>
      <c r="K5557" s="2">
        <v>44771</v>
      </c>
      <c r="L5557" s="5" t="s">
        <v>31</v>
      </c>
      <c r="M5557" t="s">
        <v>77</v>
      </c>
      <c r="N5557" t="s">
        <v>32</v>
      </c>
      <c r="O5557" t="s">
        <v>64</v>
      </c>
      <c r="P5557" t="s">
        <v>65</v>
      </c>
      <c r="Q5557" t="s">
        <v>117</v>
      </c>
      <c r="R5557" t="s">
        <v>67</v>
      </c>
      <c r="S5557" t="s">
        <v>79</v>
      </c>
      <c r="T5557" t="s">
        <v>80</v>
      </c>
      <c r="U5557" t="s">
        <v>20166</v>
      </c>
      <c r="V5557" t="s">
        <v>20167</v>
      </c>
      <c r="W5557" t="s">
        <v>82</v>
      </c>
    </row>
    <row r="5558" spans="1:23" hidden="1" x14ac:dyDescent="0.2">
      <c r="A5558" t="s">
        <v>57</v>
      </c>
      <c r="B5558" t="s">
        <v>20170</v>
      </c>
      <c r="C5558" t="s">
        <v>20171</v>
      </c>
      <c r="D5558" t="s">
        <v>20172</v>
      </c>
      <c r="E5558" t="s">
        <v>804</v>
      </c>
      <c r="F5558" t="s">
        <v>10459</v>
      </c>
      <c r="G5558" s="2">
        <v>44406</v>
      </c>
      <c r="H5558" s="2">
        <v>44405</v>
      </c>
      <c r="I5558" s="2">
        <v>44658</v>
      </c>
      <c r="J5558" s="19">
        <f t="shared" si="123"/>
        <v>44770</v>
      </c>
      <c r="K5558" s="2">
        <v>44770</v>
      </c>
      <c r="L5558" s="5" t="s">
        <v>6</v>
      </c>
      <c r="M5558" t="s">
        <v>63</v>
      </c>
      <c r="N5558" t="s">
        <v>32</v>
      </c>
      <c r="O5558" t="s">
        <v>64</v>
      </c>
      <c r="P5558" t="s">
        <v>65</v>
      </c>
      <c r="Q5558" t="s">
        <v>8264</v>
      </c>
      <c r="R5558" t="s">
        <v>67</v>
      </c>
      <c r="S5558" t="s">
        <v>125</v>
      </c>
      <c r="T5558" t="s">
        <v>69</v>
      </c>
      <c r="U5558" t="s">
        <v>20173</v>
      </c>
      <c r="V5558" t="s">
        <v>20172</v>
      </c>
      <c r="W5558" t="s">
        <v>71</v>
      </c>
    </row>
    <row r="5559" spans="1:23" hidden="1" x14ac:dyDescent="0.2">
      <c r="A5559" t="s">
        <v>57</v>
      </c>
      <c r="B5559" t="s">
        <v>20174</v>
      </c>
      <c r="C5559" t="s">
        <v>20175</v>
      </c>
      <c r="D5559" t="s">
        <v>20176</v>
      </c>
      <c r="E5559" t="s">
        <v>176</v>
      </c>
      <c r="F5559" t="s">
        <v>1156</v>
      </c>
      <c r="G5559" s="2">
        <v>44406</v>
      </c>
      <c r="H5559" s="2">
        <v>44406</v>
      </c>
      <c r="I5559" s="2">
        <v>44608</v>
      </c>
      <c r="J5559" s="19">
        <f t="shared" si="123"/>
        <v>44771</v>
      </c>
      <c r="K5559" s="2">
        <v>44771</v>
      </c>
      <c r="L5559" s="5" t="s">
        <v>6</v>
      </c>
      <c r="M5559" t="s">
        <v>269</v>
      </c>
      <c r="N5559" t="s">
        <v>32</v>
      </c>
      <c r="O5559" t="s">
        <v>64</v>
      </c>
      <c r="P5559" t="s">
        <v>65</v>
      </c>
      <c r="Q5559" t="s">
        <v>482</v>
      </c>
      <c r="R5559" t="s">
        <v>1207</v>
      </c>
      <c r="S5559" t="s">
        <v>280</v>
      </c>
      <c r="T5559" t="s">
        <v>69</v>
      </c>
      <c r="U5559" t="s">
        <v>20177</v>
      </c>
      <c r="V5559" t="s">
        <v>20176</v>
      </c>
      <c r="W5559" t="s">
        <v>274</v>
      </c>
    </row>
    <row r="5560" spans="1:23" hidden="1" x14ac:dyDescent="0.2">
      <c r="A5560" t="s">
        <v>57</v>
      </c>
      <c r="B5560" t="s">
        <v>20178</v>
      </c>
      <c r="C5560" t="s">
        <v>14533</v>
      </c>
      <c r="D5560" t="s">
        <v>20179</v>
      </c>
      <c r="E5560" t="s">
        <v>61</v>
      </c>
      <c r="F5560" t="s">
        <v>19638</v>
      </c>
      <c r="G5560" s="2">
        <v>44406</v>
      </c>
      <c r="H5560" s="2">
        <v>44403</v>
      </c>
      <c r="I5560" s="2">
        <v>44573</v>
      </c>
      <c r="J5560" s="19">
        <f t="shared" si="123"/>
        <v>44768</v>
      </c>
      <c r="K5560" s="2">
        <v>44768</v>
      </c>
      <c r="L5560" s="5" t="s">
        <v>6</v>
      </c>
      <c r="M5560" t="s">
        <v>63</v>
      </c>
      <c r="N5560" t="s">
        <v>32</v>
      </c>
      <c r="O5560" t="s">
        <v>64</v>
      </c>
      <c r="P5560" t="s">
        <v>65</v>
      </c>
      <c r="Q5560" t="s">
        <v>8264</v>
      </c>
      <c r="R5560" t="s">
        <v>67</v>
      </c>
      <c r="S5560" t="s">
        <v>125</v>
      </c>
      <c r="T5560" t="s">
        <v>69</v>
      </c>
      <c r="U5560" t="s">
        <v>20180</v>
      </c>
      <c r="V5560" t="s">
        <v>20179</v>
      </c>
      <c r="W5560" t="s">
        <v>71</v>
      </c>
    </row>
    <row r="5561" spans="1:23" hidden="1" x14ac:dyDescent="0.2">
      <c r="A5561" t="s">
        <v>57</v>
      </c>
      <c r="B5561" t="s">
        <v>20181</v>
      </c>
      <c r="C5561" t="s">
        <v>14533</v>
      </c>
      <c r="D5561" t="s">
        <v>20182</v>
      </c>
      <c r="E5561" t="s">
        <v>61</v>
      </c>
      <c r="F5561" t="s">
        <v>19638</v>
      </c>
      <c r="G5561" s="2">
        <v>44406</v>
      </c>
      <c r="H5561" s="2">
        <v>44403</v>
      </c>
      <c r="I5561" s="2">
        <v>44573</v>
      </c>
      <c r="J5561" s="19">
        <f t="shared" si="123"/>
        <v>44768</v>
      </c>
      <c r="K5561" s="2">
        <v>44768</v>
      </c>
      <c r="L5561" s="5" t="s">
        <v>6</v>
      </c>
      <c r="M5561" t="s">
        <v>63</v>
      </c>
      <c r="N5561" t="s">
        <v>32</v>
      </c>
      <c r="O5561" t="s">
        <v>64</v>
      </c>
      <c r="P5561" t="s">
        <v>65</v>
      </c>
      <c r="Q5561" t="s">
        <v>8264</v>
      </c>
      <c r="R5561" t="s">
        <v>67</v>
      </c>
      <c r="S5561" t="s">
        <v>125</v>
      </c>
      <c r="T5561" t="s">
        <v>69</v>
      </c>
      <c r="U5561" t="s">
        <v>20183</v>
      </c>
      <c r="V5561" t="s">
        <v>20182</v>
      </c>
      <c r="W5561" t="s">
        <v>71</v>
      </c>
    </row>
    <row r="5562" spans="1:23" hidden="1" x14ac:dyDescent="0.2">
      <c r="A5562" t="s">
        <v>57</v>
      </c>
      <c r="B5562" t="s">
        <v>20184</v>
      </c>
      <c r="C5562" t="s">
        <v>20185</v>
      </c>
      <c r="D5562" t="s">
        <v>20186</v>
      </c>
      <c r="E5562" t="s">
        <v>115</v>
      </c>
      <c r="F5562" t="s">
        <v>20187</v>
      </c>
      <c r="G5562" s="2">
        <v>44406</v>
      </c>
      <c r="H5562" s="2">
        <v>44406</v>
      </c>
      <c r="I5562" s="2">
        <v>44405</v>
      </c>
      <c r="J5562" s="19">
        <f>H5562+180</f>
        <v>44586</v>
      </c>
      <c r="K5562" s="2">
        <v>44590</v>
      </c>
      <c r="L5562" s="5" t="s">
        <v>6</v>
      </c>
      <c r="M5562" t="s">
        <v>138</v>
      </c>
      <c r="N5562" t="s">
        <v>32</v>
      </c>
      <c r="O5562" t="s">
        <v>64</v>
      </c>
      <c r="P5562" t="s">
        <v>16814</v>
      </c>
      <c r="Q5562" t="s">
        <v>20188</v>
      </c>
      <c r="R5562" t="s">
        <v>67</v>
      </c>
      <c r="S5562" t="s">
        <v>140</v>
      </c>
      <c r="T5562" t="s">
        <v>80</v>
      </c>
      <c r="U5562" t="s">
        <v>299</v>
      </c>
      <c r="V5562" t="s">
        <v>299</v>
      </c>
      <c r="W5562" t="s">
        <v>299</v>
      </c>
    </row>
    <row r="5563" spans="1:23" hidden="1" x14ac:dyDescent="0.2">
      <c r="A5563" t="s">
        <v>57</v>
      </c>
      <c r="B5563" t="s">
        <v>20189</v>
      </c>
      <c r="C5563" t="s">
        <v>3661</v>
      </c>
      <c r="D5563" t="s">
        <v>20190</v>
      </c>
      <c r="E5563" t="s">
        <v>136</v>
      </c>
      <c r="F5563" t="s">
        <v>610</v>
      </c>
      <c r="G5563" s="2">
        <v>44406</v>
      </c>
      <c r="H5563" s="2">
        <v>44406</v>
      </c>
      <c r="I5563" s="2">
        <v>44692</v>
      </c>
      <c r="J5563" s="19">
        <f>H5563+365</f>
        <v>44771</v>
      </c>
      <c r="K5563" s="2">
        <v>44771</v>
      </c>
      <c r="L5563" s="5" t="s">
        <v>6</v>
      </c>
      <c r="M5563" t="s">
        <v>98</v>
      </c>
      <c r="N5563" t="s">
        <v>32</v>
      </c>
      <c r="O5563" t="s">
        <v>64</v>
      </c>
      <c r="P5563" t="s">
        <v>65</v>
      </c>
      <c r="Q5563" t="s">
        <v>109</v>
      </c>
      <c r="R5563" t="s">
        <v>67</v>
      </c>
      <c r="S5563" t="s">
        <v>100</v>
      </c>
      <c r="T5563" t="s">
        <v>80</v>
      </c>
      <c r="U5563" t="s">
        <v>20191</v>
      </c>
      <c r="V5563" t="s">
        <v>20192</v>
      </c>
      <c r="W5563" t="s">
        <v>103</v>
      </c>
    </row>
    <row r="5564" spans="1:23" hidden="1" x14ac:dyDescent="0.2">
      <c r="A5564" t="s">
        <v>57</v>
      </c>
      <c r="B5564" t="s">
        <v>20193</v>
      </c>
      <c r="C5564" t="s">
        <v>1809</v>
      </c>
      <c r="D5564" t="s">
        <v>20194</v>
      </c>
      <c r="E5564" t="s">
        <v>136</v>
      </c>
      <c r="F5564" t="s">
        <v>3882</v>
      </c>
      <c r="G5564" s="2">
        <v>44406</v>
      </c>
      <c r="H5564" s="2">
        <v>44406</v>
      </c>
      <c r="I5564" s="2">
        <v>44694</v>
      </c>
      <c r="J5564" s="19">
        <f>H5564+365</f>
        <v>44771</v>
      </c>
      <c r="K5564" s="2">
        <v>44771</v>
      </c>
      <c r="L5564" s="5" t="s">
        <v>6</v>
      </c>
      <c r="M5564" t="s">
        <v>138</v>
      </c>
      <c r="N5564" t="s">
        <v>32</v>
      </c>
      <c r="O5564" t="s">
        <v>64</v>
      </c>
      <c r="P5564" t="s">
        <v>65</v>
      </c>
      <c r="Q5564" t="s">
        <v>312</v>
      </c>
      <c r="R5564" t="s">
        <v>67</v>
      </c>
      <c r="S5564" t="s">
        <v>1566</v>
      </c>
      <c r="T5564" t="s">
        <v>69</v>
      </c>
      <c r="U5564" t="s">
        <v>20195</v>
      </c>
      <c r="V5564" t="s">
        <v>20194</v>
      </c>
      <c r="W5564" t="s">
        <v>142</v>
      </c>
    </row>
    <row r="5565" spans="1:23" hidden="1" x14ac:dyDescent="0.2">
      <c r="A5565" t="s">
        <v>57</v>
      </c>
      <c r="B5565" t="s">
        <v>20196</v>
      </c>
      <c r="C5565" t="s">
        <v>20197</v>
      </c>
      <c r="D5565" t="s">
        <v>20198</v>
      </c>
      <c r="E5565" t="s">
        <v>176</v>
      </c>
      <c r="F5565" t="s">
        <v>20199</v>
      </c>
      <c r="G5565" s="2">
        <v>44406</v>
      </c>
      <c r="H5565" s="2">
        <v>44406</v>
      </c>
      <c r="I5565" s="2">
        <v>44863</v>
      </c>
      <c r="J5565" s="19">
        <f>H5565+365</f>
        <v>44771</v>
      </c>
      <c r="K5565" s="2">
        <v>44771</v>
      </c>
      <c r="L5565" s="5" t="s">
        <v>31</v>
      </c>
      <c r="M5565" t="s">
        <v>98</v>
      </c>
      <c r="N5565" t="s">
        <v>32</v>
      </c>
      <c r="O5565" t="s">
        <v>64</v>
      </c>
      <c r="P5565" t="s">
        <v>65</v>
      </c>
      <c r="Q5565" t="s">
        <v>78</v>
      </c>
      <c r="R5565" t="s">
        <v>67</v>
      </c>
      <c r="S5565" t="s">
        <v>100</v>
      </c>
      <c r="T5565" t="s">
        <v>80</v>
      </c>
      <c r="U5565" t="s">
        <v>20200</v>
      </c>
      <c r="V5565" t="s">
        <v>20198</v>
      </c>
      <c r="W5565" t="s">
        <v>103</v>
      </c>
    </row>
    <row r="5566" spans="1:23" hidden="1" x14ac:dyDescent="0.2">
      <c r="A5566" t="s">
        <v>57</v>
      </c>
      <c r="B5566" t="s">
        <v>20201</v>
      </c>
      <c r="C5566" t="s">
        <v>608</v>
      </c>
      <c r="D5566" t="s">
        <v>20202</v>
      </c>
      <c r="E5566" t="s">
        <v>136</v>
      </c>
      <c r="F5566" t="s">
        <v>3882</v>
      </c>
      <c r="G5566" s="2">
        <v>44406</v>
      </c>
      <c r="H5566" s="2">
        <v>44406</v>
      </c>
      <c r="I5566" s="2">
        <v>44694</v>
      </c>
      <c r="J5566" s="19">
        <f>H5566+365</f>
        <v>44771</v>
      </c>
      <c r="K5566" s="2">
        <v>44771</v>
      </c>
      <c r="L5566" s="5" t="s">
        <v>6</v>
      </c>
      <c r="M5566" t="s">
        <v>138</v>
      </c>
      <c r="N5566" t="s">
        <v>32</v>
      </c>
      <c r="O5566" t="s">
        <v>64</v>
      </c>
      <c r="P5566" t="s">
        <v>65</v>
      </c>
      <c r="Q5566" t="s">
        <v>312</v>
      </c>
      <c r="R5566" t="s">
        <v>67</v>
      </c>
      <c r="S5566" t="s">
        <v>1566</v>
      </c>
      <c r="T5566" t="s">
        <v>69</v>
      </c>
      <c r="U5566" t="s">
        <v>20203</v>
      </c>
      <c r="V5566" t="s">
        <v>20202</v>
      </c>
      <c r="W5566" t="s">
        <v>142</v>
      </c>
    </row>
    <row r="5567" spans="1:23" hidden="1" x14ac:dyDescent="0.2">
      <c r="A5567" t="s">
        <v>57</v>
      </c>
      <c r="B5567" t="s">
        <v>20204</v>
      </c>
      <c r="C5567" t="s">
        <v>20205</v>
      </c>
      <c r="D5567" t="s">
        <v>20206</v>
      </c>
      <c r="E5567" t="s">
        <v>107</v>
      </c>
      <c r="F5567" t="s">
        <v>20207</v>
      </c>
      <c r="G5567" s="2">
        <v>44406</v>
      </c>
      <c r="H5567" s="2">
        <v>44406</v>
      </c>
      <c r="I5567" s="2">
        <v>44758</v>
      </c>
      <c r="J5567" s="19">
        <f>H5567+180</f>
        <v>44586</v>
      </c>
      <c r="K5567" s="2">
        <v>44590</v>
      </c>
      <c r="L5567" s="5" t="s">
        <v>31</v>
      </c>
      <c r="M5567" t="s">
        <v>138</v>
      </c>
      <c r="N5567" t="s">
        <v>32</v>
      </c>
      <c r="O5567" t="s">
        <v>64</v>
      </c>
      <c r="P5567" t="s">
        <v>16814</v>
      </c>
      <c r="Q5567" t="s">
        <v>20208</v>
      </c>
      <c r="R5567" t="s">
        <v>201</v>
      </c>
      <c r="S5567" t="s">
        <v>304</v>
      </c>
      <c r="T5567" t="s">
        <v>202</v>
      </c>
      <c r="U5567" t="s">
        <v>20209</v>
      </c>
      <c r="V5567" t="s">
        <v>20206</v>
      </c>
      <c r="W5567" t="s">
        <v>142</v>
      </c>
    </row>
    <row r="5568" spans="1:23" hidden="1" x14ac:dyDescent="0.2">
      <c r="A5568" t="s">
        <v>57</v>
      </c>
      <c r="B5568" t="s">
        <v>20210</v>
      </c>
      <c r="C5568" t="s">
        <v>1802</v>
      </c>
      <c r="D5568" t="s">
        <v>20211</v>
      </c>
      <c r="E5568" t="s">
        <v>136</v>
      </c>
      <c r="F5568" t="s">
        <v>610</v>
      </c>
      <c r="G5568" s="2">
        <v>44406</v>
      </c>
      <c r="H5568" s="2">
        <v>44406</v>
      </c>
      <c r="I5568" s="2">
        <v>44692</v>
      </c>
      <c r="J5568" s="19">
        <f t="shared" ref="J5568:J5574" si="124">H5568+365</f>
        <v>44771</v>
      </c>
      <c r="K5568" s="2">
        <v>44771</v>
      </c>
      <c r="L5568" s="5" t="s">
        <v>6</v>
      </c>
      <c r="M5568" t="s">
        <v>98</v>
      </c>
      <c r="N5568" t="s">
        <v>32</v>
      </c>
      <c r="O5568" t="s">
        <v>64</v>
      </c>
      <c r="P5568" t="s">
        <v>65</v>
      </c>
      <c r="Q5568" t="s">
        <v>124</v>
      </c>
      <c r="R5568" t="s">
        <v>67</v>
      </c>
      <c r="S5568" t="s">
        <v>100</v>
      </c>
      <c r="T5568" t="s">
        <v>80</v>
      </c>
      <c r="U5568" t="s">
        <v>20191</v>
      </c>
      <c r="V5568" t="s">
        <v>20192</v>
      </c>
      <c r="W5568" t="s">
        <v>103</v>
      </c>
    </row>
    <row r="5569" spans="1:23" hidden="1" x14ac:dyDescent="0.2">
      <c r="A5569" t="s">
        <v>57</v>
      </c>
      <c r="B5569" t="s">
        <v>20212</v>
      </c>
      <c r="C5569" t="s">
        <v>20213</v>
      </c>
      <c r="D5569" t="s">
        <v>20214</v>
      </c>
      <c r="E5569" t="s">
        <v>804</v>
      </c>
      <c r="F5569" t="s">
        <v>10459</v>
      </c>
      <c r="G5569" s="2">
        <v>44406</v>
      </c>
      <c r="H5569" s="2">
        <v>44405</v>
      </c>
      <c r="I5569" s="2">
        <v>44615</v>
      </c>
      <c r="J5569" s="19">
        <f t="shared" si="124"/>
        <v>44770</v>
      </c>
      <c r="K5569" s="2">
        <v>44770</v>
      </c>
      <c r="L5569" s="5" t="s">
        <v>6</v>
      </c>
      <c r="M5569" t="s">
        <v>63</v>
      </c>
      <c r="N5569" t="s">
        <v>32</v>
      </c>
      <c r="O5569" t="s">
        <v>64</v>
      </c>
      <c r="P5569" t="s">
        <v>65</v>
      </c>
      <c r="Q5569" t="s">
        <v>10050</v>
      </c>
      <c r="R5569" t="s">
        <v>67</v>
      </c>
      <c r="S5569" t="s">
        <v>79</v>
      </c>
      <c r="T5569" t="s">
        <v>69</v>
      </c>
      <c r="U5569" t="s">
        <v>20215</v>
      </c>
      <c r="V5569" t="s">
        <v>20214</v>
      </c>
      <c r="W5569" t="s">
        <v>71</v>
      </c>
    </row>
    <row r="5570" spans="1:23" hidden="1" x14ac:dyDescent="0.2">
      <c r="A5570" t="s">
        <v>57</v>
      </c>
      <c r="B5570" t="s">
        <v>20216</v>
      </c>
      <c r="C5570" t="s">
        <v>1735</v>
      </c>
      <c r="D5570" t="s">
        <v>20217</v>
      </c>
      <c r="E5570" t="s">
        <v>86</v>
      </c>
      <c r="F5570" t="s">
        <v>20218</v>
      </c>
      <c r="G5570" s="2">
        <v>44406</v>
      </c>
      <c r="H5570" s="2">
        <v>44405</v>
      </c>
      <c r="I5570" s="2">
        <v>44636</v>
      </c>
      <c r="J5570" s="19">
        <f t="shared" si="124"/>
        <v>44770</v>
      </c>
      <c r="K5570" s="2">
        <v>44770</v>
      </c>
      <c r="L5570" s="5" t="s">
        <v>6</v>
      </c>
      <c r="M5570" t="s">
        <v>77</v>
      </c>
      <c r="N5570" t="s">
        <v>32</v>
      </c>
      <c r="O5570" t="s">
        <v>64</v>
      </c>
      <c r="P5570" t="s">
        <v>65</v>
      </c>
      <c r="Q5570" t="s">
        <v>15477</v>
      </c>
      <c r="R5570" t="s">
        <v>67</v>
      </c>
      <c r="S5570" t="s">
        <v>79</v>
      </c>
      <c r="T5570" t="s">
        <v>80</v>
      </c>
      <c r="U5570" t="s">
        <v>20219</v>
      </c>
      <c r="V5570" t="s">
        <v>20220</v>
      </c>
      <c r="W5570" t="s">
        <v>82</v>
      </c>
    </row>
    <row r="5571" spans="1:23" hidden="1" x14ac:dyDescent="0.2">
      <c r="A5571" t="s">
        <v>57</v>
      </c>
      <c r="B5571" t="s">
        <v>20221</v>
      </c>
      <c r="C5571" t="s">
        <v>1735</v>
      </c>
      <c r="D5571" t="s">
        <v>20222</v>
      </c>
      <c r="E5571" t="s">
        <v>86</v>
      </c>
      <c r="F5571" t="s">
        <v>20218</v>
      </c>
      <c r="G5571" s="2">
        <v>44406</v>
      </c>
      <c r="H5571" s="2">
        <v>44405</v>
      </c>
      <c r="I5571" s="2">
        <v>44636</v>
      </c>
      <c r="J5571" s="19">
        <f t="shared" si="124"/>
        <v>44770</v>
      </c>
      <c r="K5571" s="2">
        <v>44770</v>
      </c>
      <c r="L5571" s="5" t="s">
        <v>6</v>
      </c>
      <c r="M5571" t="s">
        <v>77</v>
      </c>
      <c r="N5571" t="s">
        <v>32</v>
      </c>
      <c r="O5571" t="s">
        <v>64</v>
      </c>
      <c r="P5571" t="s">
        <v>65</v>
      </c>
      <c r="Q5571" t="s">
        <v>15477</v>
      </c>
      <c r="R5571" t="s">
        <v>67</v>
      </c>
      <c r="S5571" t="s">
        <v>79</v>
      </c>
      <c r="T5571" t="s">
        <v>80</v>
      </c>
      <c r="U5571" t="s">
        <v>20219</v>
      </c>
      <c r="V5571" t="s">
        <v>20220</v>
      </c>
      <c r="W5571" t="s">
        <v>82</v>
      </c>
    </row>
    <row r="5572" spans="1:23" hidden="1" x14ac:dyDescent="0.2">
      <c r="A5572" t="s">
        <v>57</v>
      </c>
      <c r="B5572" t="s">
        <v>20223</v>
      </c>
      <c r="C5572" t="s">
        <v>1735</v>
      </c>
      <c r="D5572" t="s">
        <v>20220</v>
      </c>
      <c r="E5572" t="s">
        <v>86</v>
      </c>
      <c r="F5572" t="s">
        <v>20218</v>
      </c>
      <c r="G5572" s="2">
        <v>44406</v>
      </c>
      <c r="H5572" s="2">
        <v>44405</v>
      </c>
      <c r="I5572" s="2">
        <v>44636</v>
      </c>
      <c r="J5572" s="19">
        <f t="shared" si="124"/>
        <v>44770</v>
      </c>
      <c r="K5572" s="2">
        <v>44770</v>
      </c>
      <c r="L5572" s="5" t="s">
        <v>6</v>
      </c>
      <c r="M5572" t="s">
        <v>77</v>
      </c>
      <c r="N5572" t="s">
        <v>32</v>
      </c>
      <c r="O5572" t="s">
        <v>64</v>
      </c>
      <c r="P5572" t="s">
        <v>65</v>
      </c>
      <c r="Q5572" t="s">
        <v>9822</v>
      </c>
      <c r="R5572" t="s">
        <v>67</v>
      </c>
      <c r="S5572" t="s">
        <v>79</v>
      </c>
      <c r="T5572" t="s">
        <v>80</v>
      </c>
      <c r="U5572" t="s">
        <v>20219</v>
      </c>
      <c r="V5572" t="s">
        <v>20220</v>
      </c>
      <c r="W5572" t="s">
        <v>82</v>
      </c>
    </row>
    <row r="5573" spans="1:23" hidden="1" x14ac:dyDescent="0.2">
      <c r="A5573" t="s">
        <v>57</v>
      </c>
      <c r="B5573" t="s">
        <v>20224</v>
      </c>
      <c r="C5573" t="s">
        <v>2857</v>
      </c>
      <c r="D5573" t="s">
        <v>20225</v>
      </c>
      <c r="E5573" t="s">
        <v>75</v>
      </c>
      <c r="F5573" t="s">
        <v>15035</v>
      </c>
      <c r="G5573" s="2">
        <v>44406</v>
      </c>
      <c r="H5573" s="2">
        <v>44401</v>
      </c>
      <c r="I5573" s="2">
        <v>44688</v>
      </c>
      <c r="J5573" s="19">
        <f t="shared" si="124"/>
        <v>44766</v>
      </c>
      <c r="K5573" s="2">
        <v>44766</v>
      </c>
      <c r="L5573" s="5" t="s">
        <v>6</v>
      </c>
      <c r="M5573" t="s">
        <v>77</v>
      </c>
      <c r="N5573" t="s">
        <v>32</v>
      </c>
      <c r="O5573" t="s">
        <v>64</v>
      </c>
      <c r="P5573" t="s">
        <v>65</v>
      </c>
      <c r="Q5573" t="s">
        <v>8316</v>
      </c>
      <c r="R5573" t="s">
        <v>67</v>
      </c>
      <c r="S5573" t="s">
        <v>79</v>
      </c>
      <c r="T5573" t="s">
        <v>80</v>
      </c>
      <c r="U5573" t="s">
        <v>15036</v>
      </c>
      <c r="V5573" t="s">
        <v>15037</v>
      </c>
      <c r="W5573" t="s">
        <v>82</v>
      </c>
    </row>
    <row r="5574" spans="1:23" hidden="1" x14ac:dyDescent="0.2">
      <c r="A5574" t="s">
        <v>57</v>
      </c>
      <c r="B5574" t="s">
        <v>20226</v>
      </c>
      <c r="C5574" t="s">
        <v>20227</v>
      </c>
      <c r="D5574" t="s">
        <v>20228</v>
      </c>
      <c r="E5574" t="s">
        <v>115</v>
      </c>
      <c r="F5574" t="s">
        <v>6674</v>
      </c>
      <c r="G5574" s="2">
        <v>44406</v>
      </c>
      <c r="H5574" s="2">
        <v>44406</v>
      </c>
      <c r="I5574" s="2">
        <v>44567</v>
      </c>
      <c r="J5574" s="19">
        <f t="shared" si="124"/>
        <v>44771</v>
      </c>
      <c r="K5574" s="2">
        <v>44771</v>
      </c>
      <c r="L5574" s="5" t="s">
        <v>6</v>
      </c>
      <c r="M5574" t="s">
        <v>269</v>
      </c>
      <c r="N5574" t="s">
        <v>32</v>
      </c>
      <c r="O5574" t="s">
        <v>64</v>
      </c>
      <c r="P5574" t="s">
        <v>65</v>
      </c>
      <c r="Q5574" t="s">
        <v>8216</v>
      </c>
      <c r="R5574" t="s">
        <v>67</v>
      </c>
      <c r="S5574" t="s">
        <v>430</v>
      </c>
      <c r="T5574" t="s">
        <v>69</v>
      </c>
      <c r="U5574" t="s">
        <v>20229</v>
      </c>
      <c r="V5574" t="s">
        <v>20228</v>
      </c>
      <c r="W5574" t="s">
        <v>274</v>
      </c>
    </row>
    <row r="5575" spans="1:23" hidden="1" x14ac:dyDescent="0.2">
      <c r="A5575" t="s">
        <v>57</v>
      </c>
      <c r="B5575" t="s">
        <v>20230</v>
      </c>
      <c r="C5575" t="s">
        <v>20231</v>
      </c>
      <c r="D5575" t="s">
        <v>20232</v>
      </c>
      <c r="E5575" t="s">
        <v>107</v>
      </c>
      <c r="F5575" t="s">
        <v>4397</v>
      </c>
      <c r="G5575" s="2">
        <v>44406</v>
      </c>
      <c r="H5575" s="2">
        <v>44406</v>
      </c>
      <c r="I5575" s="2">
        <v>44730</v>
      </c>
      <c r="J5575" s="19">
        <f>H5575+180</f>
        <v>44586</v>
      </c>
      <c r="K5575" s="2">
        <v>44590</v>
      </c>
      <c r="L5575" s="5" t="s">
        <v>31</v>
      </c>
      <c r="M5575" t="s">
        <v>63</v>
      </c>
      <c r="N5575" t="s">
        <v>32</v>
      </c>
      <c r="O5575" t="s">
        <v>64</v>
      </c>
      <c r="P5575" t="s">
        <v>16814</v>
      </c>
      <c r="Q5575" t="s">
        <v>19388</v>
      </c>
      <c r="R5575" t="s">
        <v>67</v>
      </c>
      <c r="S5575" t="s">
        <v>79</v>
      </c>
      <c r="T5575" t="s">
        <v>69</v>
      </c>
      <c r="U5575" t="s">
        <v>20233</v>
      </c>
      <c r="V5575" t="s">
        <v>20232</v>
      </c>
      <c r="W5575" t="s">
        <v>71</v>
      </c>
    </row>
    <row r="5576" spans="1:23" hidden="1" x14ac:dyDescent="0.2">
      <c r="A5576" t="s">
        <v>57</v>
      </c>
      <c r="B5576" t="s">
        <v>20234</v>
      </c>
      <c r="C5576" t="s">
        <v>20227</v>
      </c>
      <c r="D5576" t="s">
        <v>20235</v>
      </c>
      <c r="E5576" t="s">
        <v>115</v>
      </c>
      <c r="F5576" t="s">
        <v>17084</v>
      </c>
      <c r="G5576" s="2">
        <v>44406</v>
      </c>
      <c r="H5576" s="2">
        <v>44406</v>
      </c>
      <c r="I5576" s="2">
        <v>44722</v>
      </c>
      <c r="J5576" s="19">
        <f t="shared" ref="J5576:J5582" si="125">H5576+365</f>
        <v>44771</v>
      </c>
      <c r="K5576" s="2">
        <v>44771</v>
      </c>
      <c r="L5576" s="5" t="s">
        <v>6</v>
      </c>
      <c r="M5576" t="s">
        <v>98</v>
      </c>
      <c r="N5576" t="s">
        <v>32</v>
      </c>
      <c r="O5576" t="s">
        <v>64</v>
      </c>
      <c r="P5576" t="s">
        <v>65</v>
      </c>
      <c r="Q5576" t="s">
        <v>8264</v>
      </c>
      <c r="R5576" t="s">
        <v>67</v>
      </c>
      <c r="S5576" t="s">
        <v>100</v>
      </c>
      <c r="T5576" t="s">
        <v>80</v>
      </c>
      <c r="U5576" t="s">
        <v>20236</v>
      </c>
      <c r="V5576" t="s">
        <v>20235</v>
      </c>
      <c r="W5576" t="s">
        <v>103</v>
      </c>
    </row>
    <row r="5577" spans="1:23" hidden="1" x14ac:dyDescent="0.2">
      <c r="A5577" t="s">
        <v>57</v>
      </c>
      <c r="B5577" t="s">
        <v>20237</v>
      </c>
      <c r="C5577" t="s">
        <v>7923</v>
      </c>
      <c r="D5577" t="s">
        <v>20238</v>
      </c>
      <c r="E5577" t="s">
        <v>115</v>
      </c>
      <c r="F5577" t="s">
        <v>16241</v>
      </c>
      <c r="G5577" s="2">
        <v>44406</v>
      </c>
      <c r="H5577" s="2">
        <v>44406</v>
      </c>
      <c r="I5577" s="2">
        <v>44606</v>
      </c>
      <c r="J5577" s="19">
        <f t="shared" si="125"/>
        <v>44771</v>
      </c>
      <c r="K5577" s="2">
        <v>44771</v>
      </c>
      <c r="L5577" s="5" t="s">
        <v>6</v>
      </c>
      <c r="M5577" t="s">
        <v>98</v>
      </c>
      <c r="N5577" t="s">
        <v>32</v>
      </c>
      <c r="O5577" t="s">
        <v>64</v>
      </c>
      <c r="P5577" t="s">
        <v>65</v>
      </c>
      <c r="Q5577" t="s">
        <v>8316</v>
      </c>
      <c r="R5577" t="s">
        <v>67</v>
      </c>
      <c r="S5577" t="s">
        <v>100</v>
      </c>
      <c r="T5577" t="s">
        <v>80</v>
      </c>
      <c r="U5577" t="s">
        <v>16242</v>
      </c>
      <c r="V5577" t="s">
        <v>16243</v>
      </c>
      <c r="W5577" t="s">
        <v>103</v>
      </c>
    </row>
    <row r="5578" spans="1:23" hidden="1" x14ac:dyDescent="0.2">
      <c r="A5578" t="s">
        <v>57</v>
      </c>
      <c r="B5578" t="s">
        <v>20239</v>
      </c>
      <c r="C5578" t="s">
        <v>20240</v>
      </c>
      <c r="D5578" t="s">
        <v>20241</v>
      </c>
      <c r="E5578" t="s">
        <v>804</v>
      </c>
      <c r="F5578" t="s">
        <v>10459</v>
      </c>
      <c r="G5578" s="2">
        <v>44406</v>
      </c>
      <c r="H5578" s="2">
        <v>44405</v>
      </c>
      <c r="I5578" s="2">
        <v>44781</v>
      </c>
      <c r="J5578" s="19">
        <f t="shared" si="125"/>
        <v>44770</v>
      </c>
      <c r="K5578" s="2">
        <v>44770</v>
      </c>
      <c r="L5578" s="5" t="s">
        <v>31</v>
      </c>
      <c r="M5578" t="s">
        <v>294</v>
      </c>
      <c r="N5578" t="s">
        <v>32</v>
      </c>
      <c r="O5578" t="s">
        <v>64</v>
      </c>
      <c r="P5578" t="s">
        <v>65</v>
      </c>
      <c r="Q5578" t="s">
        <v>20242</v>
      </c>
      <c r="R5578" t="s">
        <v>296</v>
      </c>
      <c r="S5578" t="s">
        <v>297</v>
      </c>
      <c r="T5578" t="s">
        <v>298</v>
      </c>
      <c r="U5578" t="s">
        <v>299</v>
      </c>
      <c r="V5578" t="s">
        <v>299</v>
      </c>
      <c r="W5578" t="s">
        <v>299</v>
      </c>
    </row>
    <row r="5579" spans="1:23" hidden="1" x14ac:dyDescent="0.2">
      <c r="A5579" t="s">
        <v>57</v>
      </c>
      <c r="B5579" t="s">
        <v>20243</v>
      </c>
      <c r="C5579" t="s">
        <v>20244</v>
      </c>
      <c r="D5579" t="s">
        <v>20245</v>
      </c>
      <c r="E5579" t="s">
        <v>107</v>
      </c>
      <c r="F5579" t="s">
        <v>130</v>
      </c>
      <c r="G5579" s="2">
        <v>44406</v>
      </c>
      <c r="H5579" s="2">
        <v>44406</v>
      </c>
      <c r="I5579" s="2">
        <v>44780</v>
      </c>
      <c r="J5579" s="19">
        <f t="shared" si="125"/>
        <v>44771</v>
      </c>
      <c r="K5579" s="2">
        <v>44771</v>
      </c>
      <c r="L5579" s="5" t="s">
        <v>31</v>
      </c>
      <c r="M5579" t="s">
        <v>88</v>
      </c>
      <c r="N5579" t="s">
        <v>32</v>
      </c>
      <c r="O5579" t="s">
        <v>64</v>
      </c>
      <c r="P5579" t="s">
        <v>65</v>
      </c>
      <c r="Q5579" t="s">
        <v>7976</v>
      </c>
      <c r="R5579" t="s">
        <v>67</v>
      </c>
      <c r="S5579" t="s">
        <v>90</v>
      </c>
      <c r="T5579" t="s">
        <v>80</v>
      </c>
      <c r="U5579" t="s">
        <v>20246</v>
      </c>
      <c r="V5579" t="s">
        <v>20245</v>
      </c>
      <c r="W5579" t="s">
        <v>92</v>
      </c>
    </row>
    <row r="5580" spans="1:23" hidden="1" x14ac:dyDescent="0.2">
      <c r="A5580" t="s">
        <v>57</v>
      </c>
      <c r="B5580" t="s">
        <v>20247</v>
      </c>
      <c r="C5580" t="s">
        <v>20248</v>
      </c>
      <c r="D5580" t="s">
        <v>20249</v>
      </c>
      <c r="E5580" t="s">
        <v>107</v>
      </c>
      <c r="F5580" t="s">
        <v>123</v>
      </c>
      <c r="G5580" s="2">
        <v>44406</v>
      </c>
      <c r="H5580" s="2">
        <v>44404</v>
      </c>
      <c r="I5580" s="2">
        <v>44823</v>
      </c>
      <c r="J5580" s="19">
        <f t="shared" si="125"/>
        <v>44769</v>
      </c>
      <c r="K5580" s="2">
        <v>44769</v>
      </c>
      <c r="L5580" s="5" t="s">
        <v>31</v>
      </c>
      <c r="M5580" t="s">
        <v>63</v>
      </c>
      <c r="N5580" t="s">
        <v>32</v>
      </c>
      <c r="O5580" t="s">
        <v>64</v>
      </c>
      <c r="P5580" t="s">
        <v>65</v>
      </c>
      <c r="Q5580" t="s">
        <v>945</v>
      </c>
      <c r="R5580" t="s">
        <v>67</v>
      </c>
      <c r="S5580" t="s">
        <v>583</v>
      </c>
      <c r="T5580" t="s">
        <v>80</v>
      </c>
      <c r="U5580" t="s">
        <v>20250</v>
      </c>
      <c r="V5580" t="s">
        <v>20249</v>
      </c>
      <c r="W5580" t="s">
        <v>71</v>
      </c>
    </row>
    <row r="5581" spans="1:23" hidden="1" x14ac:dyDescent="0.2">
      <c r="A5581" t="s">
        <v>57</v>
      </c>
      <c r="B5581" t="s">
        <v>20251</v>
      </c>
      <c r="C5581" t="s">
        <v>2768</v>
      </c>
      <c r="D5581" t="s">
        <v>20252</v>
      </c>
      <c r="E5581" t="s">
        <v>96</v>
      </c>
      <c r="F5581" t="s">
        <v>18418</v>
      </c>
      <c r="G5581" s="2">
        <v>44406</v>
      </c>
      <c r="H5581" s="2">
        <v>44406</v>
      </c>
      <c r="I5581" s="2">
        <v>44574</v>
      </c>
      <c r="J5581" s="19">
        <f t="shared" si="125"/>
        <v>44771</v>
      </c>
      <c r="K5581" s="2">
        <v>44771</v>
      </c>
      <c r="L5581" s="5" t="s">
        <v>6</v>
      </c>
      <c r="M5581" t="s">
        <v>63</v>
      </c>
      <c r="N5581" t="s">
        <v>32</v>
      </c>
      <c r="O5581" t="s">
        <v>64</v>
      </c>
      <c r="P5581" t="s">
        <v>65</v>
      </c>
      <c r="Q5581" t="s">
        <v>20253</v>
      </c>
      <c r="R5581" t="s">
        <v>67</v>
      </c>
      <c r="S5581" t="s">
        <v>79</v>
      </c>
      <c r="T5581" t="s">
        <v>69</v>
      </c>
      <c r="U5581" t="s">
        <v>20254</v>
      </c>
      <c r="V5581" t="s">
        <v>20252</v>
      </c>
      <c r="W5581" t="s">
        <v>71</v>
      </c>
    </row>
    <row r="5582" spans="1:23" hidden="1" x14ac:dyDescent="0.2">
      <c r="A5582" t="s">
        <v>57</v>
      </c>
      <c r="B5582" t="s">
        <v>20255</v>
      </c>
      <c r="C5582" t="s">
        <v>17279</v>
      </c>
      <c r="D5582" t="s">
        <v>20256</v>
      </c>
      <c r="E5582" t="s">
        <v>176</v>
      </c>
      <c r="F5582" t="s">
        <v>13820</v>
      </c>
      <c r="G5582" s="2">
        <v>44406</v>
      </c>
      <c r="H5582" s="2">
        <v>44405</v>
      </c>
      <c r="I5582" s="2">
        <v>44405</v>
      </c>
      <c r="J5582" s="19">
        <f t="shared" si="125"/>
        <v>44770</v>
      </c>
      <c r="K5582" s="2">
        <v>44770</v>
      </c>
      <c r="L5582" s="5" t="s">
        <v>6</v>
      </c>
      <c r="M5582" t="s">
        <v>77</v>
      </c>
      <c r="N5582" t="s">
        <v>32</v>
      </c>
      <c r="O5582" t="s">
        <v>64</v>
      </c>
      <c r="P5582" t="s">
        <v>65</v>
      </c>
      <c r="Q5582" t="s">
        <v>9822</v>
      </c>
      <c r="R5582" t="s">
        <v>67</v>
      </c>
      <c r="S5582" t="s">
        <v>79</v>
      </c>
      <c r="T5582" t="s">
        <v>80</v>
      </c>
      <c r="U5582" t="s">
        <v>20257</v>
      </c>
      <c r="V5582" t="s">
        <v>20258</v>
      </c>
      <c r="W5582" t="s">
        <v>82</v>
      </c>
    </row>
    <row r="5583" spans="1:23" hidden="1" x14ac:dyDescent="0.2">
      <c r="A5583" t="s">
        <v>57</v>
      </c>
      <c r="B5583" t="s">
        <v>20259</v>
      </c>
      <c r="C5583" t="s">
        <v>20260</v>
      </c>
      <c r="D5583" t="s">
        <v>20261</v>
      </c>
      <c r="E5583" t="s">
        <v>107</v>
      </c>
      <c r="F5583" t="s">
        <v>19018</v>
      </c>
      <c r="G5583" s="2">
        <v>44406</v>
      </c>
      <c r="H5583" s="2">
        <v>44406</v>
      </c>
      <c r="I5583" s="2">
        <v>44461</v>
      </c>
      <c r="J5583" s="19">
        <f>H5583+180</f>
        <v>44586</v>
      </c>
      <c r="K5583" s="2">
        <v>44590</v>
      </c>
      <c r="L5583" s="5" t="s">
        <v>6</v>
      </c>
      <c r="M5583" t="s">
        <v>63</v>
      </c>
      <c r="N5583" t="s">
        <v>32</v>
      </c>
      <c r="O5583" t="s">
        <v>64</v>
      </c>
      <c r="P5583" t="s">
        <v>16814</v>
      </c>
      <c r="Q5583" t="s">
        <v>16824</v>
      </c>
      <c r="R5583" t="s">
        <v>67</v>
      </c>
      <c r="S5583" t="s">
        <v>79</v>
      </c>
      <c r="T5583" t="s">
        <v>69</v>
      </c>
      <c r="U5583" t="s">
        <v>20262</v>
      </c>
      <c r="V5583" t="s">
        <v>20261</v>
      </c>
      <c r="W5583" t="s">
        <v>71</v>
      </c>
    </row>
    <row r="5584" spans="1:23" hidden="1" x14ac:dyDescent="0.2">
      <c r="A5584" t="s">
        <v>57</v>
      </c>
      <c r="B5584" t="s">
        <v>20263</v>
      </c>
      <c r="C5584" t="s">
        <v>20260</v>
      </c>
      <c r="D5584" t="s">
        <v>20264</v>
      </c>
      <c r="E5584" t="s">
        <v>107</v>
      </c>
      <c r="F5584" t="s">
        <v>19018</v>
      </c>
      <c r="G5584" s="2">
        <v>44406</v>
      </c>
      <c r="H5584" s="2">
        <v>44406</v>
      </c>
      <c r="I5584" s="2">
        <v>44461</v>
      </c>
      <c r="J5584" s="19">
        <f>H5584+180</f>
        <v>44586</v>
      </c>
      <c r="K5584" s="2">
        <v>44590</v>
      </c>
      <c r="L5584" s="5" t="s">
        <v>6</v>
      </c>
      <c r="M5584" t="s">
        <v>63</v>
      </c>
      <c r="N5584" t="s">
        <v>32</v>
      </c>
      <c r="O5584" t="s">
        <v>64</v>
      </c>
      <c r="P5584" t="s">
        <v>16814</v>
      </c>
      <c r="Q5584" t="s">
        <v>16824</v>
      </c>
      <c r="R5584" t="s">
        <v>67</v>
      </c>
      <c r="S5584" t="s">
        <v>125</v>
      </c>
      <c r="T5584" t="s">
        <v>69</v>
      </c>
      <c r="U5584" t="s">
        <v>20265</v>
      </c>
      <c r="V5584" t="s">
        <v>20264</v>
      </c>
      <c r="W5584" t="s">
        <v>71</v>
      </c>
    </row>
    <row r="5585" spans="1:23" hidden="1" x14ac:dyDescent="0.2">
      <c r="A5585" t="s">
        <v>57</v>
      </c>
      <c r="B5585" t="s">
        <v>20266</v>
      </c>
      <c r="C5585" t="s">
        <v>20260</v>
      </c>
      <c r="D5585" t="s">
        <v>20267</v>
      </c>
      <c r="E5585" t="s">
        <v>107</v>
      </c>
      <c r="F5585" t="s">
        <v>19018</v>
      </c>
      <c r="G5585" s="2">
        <v>44406</v>
      </c>
      <c r="H5585" s="2">
        <v>44406</v>
      </c>
      <c r="I5585" s="2">
        <v>44461</v>
      </c>
      <c r="J5585" s="19">
        <f>H5585+180</f>
        <v>44586</v>
      </c>
      <c r="K5585" s="2">
        <v>44590</v>
      </c>
      <c r="L5585" s="5" t="s">
        <v>6</v>
      </c>
      <c r="M5585" t="s">
        <v>63</v>
      </c>
      <c r="N5585" t="s">
        <v>32</v>
      </c>
      <c r="O5585" t="s">
        <v>64</v>
      </c>
      <c r="P5585" t="s">
        <v>16814</v>
      </c>
      <c r="Q5585" t="s">
        <v>16824</v>
      </c>
      <c r="R5585" t="s">
        <v>67</v>
      </c>
      <c r="S5585" t="s">
        <v>583</v>
      </c>
      <c r="T5585" t="s">
        <v>80</v>
      </c>
      <c r="U5585" t="s">
        <v>20268</v>
      </c>
      <c r="V5585" t="s">
        <v>20267</v>
      </c>
      <c r="W5585" t="s">
        <v>71</v>
      </c>
    </row>
    <row r="5586" spans="1:23" hidden="1" x14ac:dyDescent="0.2">
      <c r="A5586" t="s">
        <v>57</v>
      </c>
      <c r="B5586" t="s">
        <v>20269</v>
      </c>
      <c r="C5586" t="s">
        <v>20260</v>
      </c>
      <c r="D5586" t="s">
        <v>20270</v>
      </c>
      <c r="E5586" t="s">
        <v>107</v>
      </c>
      <c r="F5586" t="s">
        <v>20271</v>
      </c>
      <c r="G5586" s="2">
        <v>44406</v>
      </c>
      <c r="H5586" s="2">
        <v>44406</v>
      </c>
      <c r="I5586" s="2">
        <v>44461</v>
      </c>
      <c r="J5586" s="19">
        <f>H5586+180</f>
        <v>44586</v>
      </c>
      <c r="K5586" s="2">
        <v>44590</v>
      </c>
      <c r="L5586" s="5" t="s">
        <v>6</v>
      </c>
      <c r="M5586" t="s">
        <v>63</v>
      </c>
      <c r="N5586" t="s">
        <v>32</v>
      </c>
      <c r="O5586" t="s">
        <v>64</v>
      </c>
      <c r="P5586" t="s">
        <v>16814</v>
      </c>
      <c r="Q5586" t="s">
        <v>16871</v>
      </c>
      <c r="R5586" t="s">
        <v>67</v>
      </c>
      <c r="S5586" t="s">
        <v>790</v>
      </c>
      <c r="T5586" t="s">
        <v>80</v>
      </c>
      <c r="U5586" t="s">
        <v>20272</v>
      </c>
      <c r="V5586" t="s">
        <v>20270</v>
      </c>
      <c r="W5586" t="s">
        <v>71</v>
      </c>
    </row>
    <row r="5587" spans="1:23" hidden="1" x14ac:dyDescent="0.2">
      <c r="A5587" t="s">
        <v>57</v>
      </c>
      <c r="B5587" t="s">
        <v>20273</v>
      </c>
      <c r="C5587" t="s">
        <v>7162</v>
      </c>
      <c r="D5587" t="s">
        <v>20274</v>
      </c>
      <c r="E5587" t="s">
        <v>107</v>
      </c>
      <c r="F5587" t="s">
        <v>19820</v>
      </c>
      <c r="G5587" s="2">
        <v>44406</v>
      </c>
      <c r="H5587" s="2">
        <v>44406</v>
      </c>
      <c r="I5587" s="2">
        <v>44702</v>
      </c>
      <c r="J5587" s="19">
        <f>H5587+180</f>
        <v>44586</v>
      </c>
      <c r="K5587" s="2">
        <v>44590</v>
      </c>
      <c r="L5587" s="5" t="s">
        <v>31</v>
      </c>
      <c r="M5587" t="s">
        <v>63</v>
      </c>
      <c r="N5587" t="s">
        <v>32</v>
      </c>
      <c r="O5587" t="s">
        <v>64</v>
      </c>
      <c r="P5587" t="s">
        <v>16814</v>
      </c>
      <c r="Q5587" t="s">
        <v>16824</v>
      </c>
      <c r="R5587" t="s">
        <v>67</v>
      </c>
      <c r="S5587" t="s">
        <v>583</v>
      </c>
      <c r="T5587" t="s">
        <v>80</v>
      </c>
      <c r="U5587" t="s">
        <v>20275</v>
      </c>
      <c r="V5587" t="s">
        <v>20274</v>
      </c>
      <c r="W5587" t="s">
        <v>71</v>
      </c>
    </row>
    <row r="5588" spans="1:23" hidden="1" x14ac:dyDescent="0.2">
      <c r="A5588" t="s">
        <v>57</v>
      </c>
      <c r="B5588" t="s">
        <v>20276</v>
      </c>
      <c r="C5588" t="s">
        <v>1605</v>
      </c>
      <c r="D5588" t="s">
        <v>20277</v>
      </c>
      <c r="E5588" t="s">
        <v>310</v>
      </c>
      <c r="F5588" t="s">
        <v>1469</v>
      </c>
      <c r="G5588" s="2">
        <v>44406</v>
      </c>
      <c r="H5588" s="2">
        <v>44405</v>
      </c>
      <c r="I5588" s="2">
        <v>44656</v>
      </c>
      <c r="J5588" s="19">
        <f>H5588+365</f>
        <v>44770</v>
      </c>
      <c r="K5588" s="2">
        <v>44770</v>
      </c>
      <c r="L5588" s="5" t="s">
        <v>6</v>
      </c>
      <c r="M5588" t="s">
        <v>63</v>
      </c>
      <c r="N5588" t="s">
        <v>32</v>
      </c>
      <c r="O5588" t="s">
        <v>64</v>
      </c>
      <c r="P5588" t="s">
        <v>65</v>
      </c>
      <c r="Q5588" t="s">
        <v>8242</v>
      </c>
      <c r="R5588" t="s">
        <v>67</v>
      </c>
      <c r="S5588" t="s">
        <v>1549</v>
      </c>
      <c r="T5588" t="s">
        <v>69</v>
      </c>
      <c r="U5588" t="s">
        <v>20278</v>
      </c>
      <c r="V5588" t="s">
        <v>20277</v>
      </c>
      <c r="W5588" t="s">
        <v>71</v>
      </c>
    </row>
    <row r="5589" spans="1:23" hidden="1" x14ac:dyDescent="0.2">
      <c r="A5589" t="s">
        <v>57</v>
      </c>
      <c r="B5589" t="s">
        <v>20279</v>
      </c>
      <c r="C5589" t="s">
        <v>20280</v>
      </c>
      <c r="D5589" t="s">
        <v>20281</v>
      </c>
      <c r="E5589" t="s">
        <v>107</v>
      </c>
      <c r="F5589" t="s">
        <v>4397</v>
      </c>
      <c r="G5589" s="2">
        <v>44406</v>
      </c>
      <c r="H5589" s="2">
        <v>44406</v>
      </c>
      <c r="I5589" s="2">
        <v>44727</v>
      </c>
      <c r="J5589" s="19">
        <f>H5589+180</f>
        <v>44586</v>
      </c>
      <c r="K5589" s="2">
        <v>44590</v>
      </c>
      <c r="L5589" s="5" t="s">
        <v>31</v>
      </c>
      <c r="M5589" t="s">
        <v>63</v>
      </c>
      <c r="N5589" t="s">
        <v>32</v>
      </c>
      <c r="O5589" t="s">
        <v>64</v>
      </c>
      <c r="P5589" t="s">
        <v>16814</v>
      </c>
      <c r="Q5589" t="s">
        <v>19388</v>
      </c>
      <c r="R5589" t="s">
        <v>67</v>
      </c>
      <c r="S5589" t="s">
        <v>583</v>
      </c>
      <c r="T5589" t="s">
        <v>80</v>
      </c>
      <c r="U5589" t="s">
        <v>20282</v>
      </c>
      <c r="V5589" t="s">
        <v>20281</v>
      </c>
      <c r="W5589" t="s">
        <v>71</v>
      </c>
    </row>
    <row r="5590" spans="1:23" hidden="1" x14ac:dyDescent="0.2">
      <c r="A5590" t="s">
        <v>57</v>
      </c>
      <c r="B5590" t="s">
        <v>20283</v>
      </c>
      <c r="C5590" t="s">
        <v>4361</v>
      </c>
      <c r="D5590" t="s">
        <v>20284</v>
      </c>
      <c r="E5590" t="s">
        <v>86</v>
      </c>
      <c r="F5590" t="s">
        <v>751</v>
      </c>
      <c r="G5590" s="2">
        <v>44406</v>
      </c>
      <c r="H5590" s="2">
        <v>44406</v>
      </c>
      <c r="I5590" s="2">
        <v>44702</v>
      </c>
      <c r="J5590" s="19">
        <f>H5590+180</f>
        <v>44586</v>
      </c>
      <c r="K5590" s="2">
        <v>44590</v>
      </c>
      <c r="L5590" s="5" t="s">
        <v>31</v>
      </c>
      <c r="M5590" t="s">
        <v>269</v>
      </c>
      <c r="N5590" t="s">
        <v>32</v>
      </c>
      <c r="O5590" t="s">
        <v>64</v>
      </c>
      <c r="P5590" t="s">
        <v>16814</v>
      </c>
      <c r="Q5590" t="s">
        <v>20285</v>
      </c>
      <c r="R5590" t="s">
        <v>201</v>
      </c>
      <c r="S5590" t="s">
        <v>271</v>
      </c>
      <c r="T5590" t="s">
        <v>202</v>
      </c>
      <c r="U5590" t="s">
        <v>20286</v>
      </c>
      <c r="V5590" t="s">
        <v>20284</v>
      </c>
      <c r="W5590" t="s">
        <v>274</v>
      </c>
    </row>
    <row r="5591" spans="1:23" hidden="1" x14ac:dyDescent="0.2">
      <c r="A5591" t="s">
        <v>57</v>
      </c>
      <c r="B5591" t="s">
        <v>20287</v>
      </c>
      <c r="C5591" t="s">
        <v>700</v>
      </c>
      <c r="D5591" t="s">
        <v>20288</v>
      </c>
      <c r="E5591" t="s">
        <v>107</v>
      </c>
      <c r="F5591" t="s">
        <v>16543</v>
      </c>
      <c r="G5591" s="2">
        <v>44406</v>
      </c>
      <c r="H5591" s="2">
        <v>44405</v>
      </c>
      <c r="I5591" s="2">
        <v>44696</v>
      </c>
      <c r="J5591" s="19">
        <f>H5591+365</f>
        <v>44770</v>
      </c>
      <c r="K5591" s="2">
        <v>44770</v>
      </c>
      <c r="L5591" s="5" t="s">
        <v>6</v>
      </c>
      <c r="M5591" t="s">
        <v>63</v>
      </c>
      <c r="N5591" t="s">
        <v>32</v>
      </c>
      <c r="O5591" t="s">
        <v>64</v>
      </c>
      <c r="P5591" t="s">
        <v>65</v>
      </c>
      <c r="Q5591" t="s">
        <v>7976</v>
      </c>
      <c r="R5591" t="s">
        <v>67</v>
      </c>
      <c r="S5591" t="s">
        <v>125</v>
      </c>
      <c r="T5591" t="s">
        <v>69</v>
      </c>
      <c r="U5591" t="s">
        <v>20289</v>
      </c>
      <c r="V5591" t="s">
        <v>20288</v>
      </c>
      <c r="W5591" t="s">
        <v>71</v>
      </c>
    </row>
    <row r="5592" spans="1:23" hidden="1" x14ac:dyDescent="0.2">
      <c r="A5592" t="s">
        <v>57</v>
      </c>
      <c r="B5592" t="s">
        <v>20290</v>
      </c>
      <c r="C5592" t="s">
        <v>17791</v>
      </c>
      <c r="D5592" t="s">
        <v>20291</v>
      </c>
      <c r="E5592" t="s">
        <v>75</v>
      </c>
      <c r="F5592" t="s">
        <v>1398</v>
      </c>
      <c r="G5592" s="2">
        <v>44406</v>
      </c>
      <c r="H5592" s="2">
        <v>44406</v>
      </c>
      <c r="I5592" s="2">
        <v>44723</v>
      </c>
      <c r="J5592" s="19">
        <f>H5592+365</f>
        <v>44771</v>
      </c>
      <c r="K5592" s="2">
        <v>44771</v>
      </c>
      <c r="L5592" s="5" t="s">
        <v>6</v>
      </c>
      <c r="M5592" t="s">
        <v>77</v>
      </c>
      <c r="N5592" t="s">
        <v>32</v>
      </c>
      <c r="O5592" t="s">
        <v>64</v>
      </c>
      <c r="P5592" t="s">
        <v>65</v>
      </c>
      <c r="Q5592" t="s">
        <v>8326</v>
      </c>
      <c r="R5592" t="s">
        <v>67</v>
      </c>
      <c r="S5592" t="s">
        <v>79</v>
      </c>
      <c r="T5592" t="s">
        <v>80</v>
      </c>
      <c r="U5592" t="s">
        <v>19025</v>
      </c>
      <c r="V5592" t="s">
        <v>19024</v>
      </c>
      <c r="W5592" t="s">
        <v>82</v>
      </c>
    </row>
    <row r="5593" spans="1:23" hidden="1" x14ac:dyDescent="0.2">
      <c r="A5593" t="s">
        <v>57</v>
      </c>
      <c r="B5593" t="s">
        <v>20292</v>
      </c>
      <c r="C5593" t="s">
        <v>20293</v>
      </c>
      <c r="D5593" t="s">
        <v>20294</v>
      </c>
      <c r="E5593" t="s">
        <v>115</v>
      </c>
      <c r="F5593" t="s">
        <v>940</v>
      </c>
      <c r="G5593" s="2">
        <v>44406</v>
      </c>
      <c r="H5593" s="2">
        <v>44406</v>
      </c>
      <c r="I5593" s="2">
        <v>44662</v>
      </c>
      <c r="J5593" s="19">
        <f>H5593+365</f>
        <v>44771</v>
      </c>
      <c r="K5593" s="2">
        <v>44771</v>
      </c>
      <c r="L5593" s="5" t="s">
        <v>6</v>
      </c>
      <c r="M5593" t="s">
        <v>269</v>
      </c>
      <c r="N5593" t="s">
        <v>32</v>
      </c>
      <c r="O5593" t="s">
        <v>64</v>
      </c>
      <c r="P5593" t="s">
        <v>65</v>
      </c>
      <c r="Q5593" t="s">
        <v>8302</v>
      </c>
      <c r="R5593" t="s">
        <v>201</v>
      </c>
      <c r="S5593" t="s">
        <v>271</v>
      </c>
      <c r="T5593" t="s">
        <v>202</v>
      </c>
      <c r="U5593" t="s">
        <v>20295</v>
      </c>
      <c r="V5593" t="s">
        <v>20294</v>
      </c>
      <c r="W5593" t="s">
        <v>274</v>
      </c>
    </row>
    <row r="5594" spans="1:23" hidden="1" x14ac:dyDescent="0.2">
      <c r="A5594" t="s">
        <v>57</v>
      </c>
      <c r="B5594" t="s">
        <v>20296</v>
      </c>
      <c r="C5594" t="s">
        <v>3225</v>
      </c>
      <c r="D5594" t="s">
        <v>20297</v>
      </c>
      <c r="E5594" t="s">
        <v>61</v>
      </c>
      <c r="F5594" t="s">
        <v>2734</v>
      </c>
      <c r="G5594" s="2">
        <v>44406</v>
      </c>
      <c r="H5594" s="2">
        <v>44406</v>
      </c>
      <c r="I5594" s="2">
        <v>44700</v>
      </c>
      <c r="J5594" s="19">
        <f>H5594+365</f>
        <v>44771</v>
      </c>
      <c r="K5594" s="2">
        <v>44771</v>
      </c>
      <c r="L5594" s="5" t="s">
        <v>6</v>
      </c>
      <c r="M5594" t="s">
        <v>63</v>
      </c>
      <c r="N5594" t="s">
        <v>32</v>
      </c>
      <c r="O5594" t="s">
        <v>64</v>
      </c>
      <c r="P5594" t="s">
        <v>65</v>
      </c>
      <c r="Q5594" t="s">
        <v>9822</v>
      </c>
      <c r="R5594" t="s">
        <v>67</v>
      </c>
      <c r="S5594" t="s">
        <v>79</v>
      </c>
      <c r="T5594" t="s">
        <v>69</v>
      </c>
      <c r="U5594" t="s">
        <v>20298</v>
      </c>
      <c r="V5594" t="s">
        <v>20297</v>
      </c>
      <c r="W5594" t="s">
        <v>71</v>
      </c>
    </row>
    <row r="5595" spans="1:23" hidden="1" x14ac:dyDescent="0.2">
      <c r="A5595" t="s">
        <v>57</v>
      </c>
      <c r="B5595" t="s">
        <v>20299</v>
      </c>
      <c r="C5595" t="s">
        <v>20300</v>
      </c>
      <c r="D5595" t="s">
        <v>20301</v>
      </c>
      <c r="E5595" t="s">
        <v>115</v>
      </c>
      <c r="F5595" t="s">
        <v>3008</v>
      </c>
      <c r="G5595" s="2">
        <v>44406</v>
      </c>
      <c r="H5595" s="2">
        <v>44406</v>
      </c>
      <c r="I5595" s="2">
        <v>44663</v>
      </c>
      <c r="J5595" s="19">
        <f>H5595+365</f>
        <v>44771</v>
      </c>
      <c r="K5595" s="2">
        <v>44771</v>
      </c>
      <c r="L5595" s="5" t="s">
        <v>6</v>
      </c>
      <c r="M5595" t="s">
        <v>269</v>
      </c>
      <c r="N5595" t="s">
        <v>32</v>
      </c>
      <c r="O5595" t="s">
        <v>64</v>
      </c>
      <c r="P5595" t="s">
        <v>65</v>
      </c>
      <c r="Q5595" t="s">
        <v>8837</v>
      </c>
      <c r="R5595" t="s">
        <v>67</v>
      </c>
      <c r="S5595" t="s">
        <v>280</v>
      </c>
      <c r="T5595" t="s">
        <v>69</v>
      </c>
      <c r="U5595" t="s">
        <v>20302</v>
      </c>
      <c r="V5595" t="s">
        <v>20301</v>
      </c>
      <c r="W5595" t="s">
        <v>274</v>
      </c>
    </row>
    <row r="5596" spans="1:23" hidden="1" x14ac:dyDescent="0.2">
      <c r="A5596" t="s">
        <v>57</v>
      </c>
      <c r="B5596" t="s">
        <v>20303</v>
      </c>
      <c r="C5596" t="s">
        <v>194</v>
      </c>
      <c r="D5596" t="s">
        <v>20304</v>
      </c>
      <c r="E5596" t="s">
        <v>136</v>
      </c>
      <c r="F5596" t="s">
        <v>13699</v>
      </c>
      <c r="G5596" s="2">
        <v>44406</v>
      </c>
      <c r="H5596" s="2">
        <v>44404</v>
      </c>
      <c r="I5596" s="2">
        <v>44670</v>
      </c>
      <c r="J5596" s="19">
        <f t="shared" ref="J5596:J5602" si="126">H5596+180</f>
        <v>44584</v>
      </c>
      <c r="K5596" s="2">
        <v>44588</v>
      </c>
      <c r="L5596" s="5" t="s">
        <v>31</v>
      </c>
      <c r="M5596" t="s">
        <v>88</v>
      </c>
      <c r="N5596" t="s">
        <v>32</v>
      </c>
      <c r="O5596" t="s">
        <v>64</v>
      </c>
      <c r="P5596" t="s">
        <v>16814</v>
      </c>
      <c r="Q5596" t="s">
        <v>16871</v>
      </c>
      <c r="R5596" t="s">
        <v>67</v>
      </c>
      <c r="S5596" t="s">
        <v>90</v>
      </c>
      <c r="T5596" t="s">
        <v>80</v>
      </c>
      <c r="U5596" t="s">
        <v>20305</v>
      </c>
      <c r="V5596" t="s">
        <v>20304</v>
      </c>
      <c r="W5596" t="s">
        <v>92</v>
      </c>
    </row>
    <row r="5597" spans="1:23" hidden="1" x14ac:dyDescent="0.2">
      <c r="A5597" t="s">
        <v>57</v>
      </c>
      <c r="B5597" t="s">
        <v>20306</v>
      </c>
      <c r="C5597" t="s">
        <v>20307</v>
      </c>
      <c r="D5597" t="s">
        <v>20308</v>
      </c>
      <c r="E5597" t="s">
        <v>107</v>
      </c>
      <c r="F5597" t="s">
        <v>4397</v>
      </c>
      <c r="G5597" s="2">
        <v>44406</v>
      </c>
      <c r="H5597" s="2">
        <v>44403</v>
      </c>
      <c r="I5597" s="2">
        <v>44727</v>
      </c>
      <c r="J5597" s="19">
        <f t="shared" si="126"/>
        <v>44583</v>
      </c>
      <c r="K5597" s="2">
        <v>44587</v>
      </c>
      <c r="L5597" s="5" t="s">
        <v>31</v>
      </c>
      <c r="M5597" t="s">
        <v>63</v>
      </c>
      <c r="N5597" t="s">
        <v>32</v>
      </c>
      <c r="O5597" t="s">
        <v>64</v>
      </c>
      <c r="P5597" t="s">
        <v>16814</v>
      </c>
      <c r="Q5597" t="s">
        <v>19392</v>
      </c>
      <c r="R5597" t="s">
        <v>201</v>
      </c>
      <c r="S5597" t="s">
        <v>583</v>
      </c>
      <c r="T5597" t="s">
        <v>202</v>
      </c>
      <c r="U5597" t="s">
        <v>20309</v>
      </c>
      <c r="V5597" t="s">
        <v>20308</v>
      </c>
      <c r="W5597" t="s">
        <v>71</v>
      </c>
    </row>
    <row r="5598" spans="1:23" hidden="1" x14ac:dyDescent="0.2">
      <c r="A5598" t="s">
        <v>57</v>
      </c>
      <c r="B5598" t="s">
        <v>20310</v>
      </c>
      <c r="C5598" t="s">
        <v>1341</v>
      </c>
      <c r="D5598" t="s">
        <v>20311</v>
      </c>
      <c r="E5598" t="s">
        <v>107</v>
      </c>
      <c r="F5598" t="s">
        <v>20312</v>
      </c>
      <c r="G5598" s="2">
        <v>44406</v>
      </c>
      <c r="H5598" s="2">
        <v>44406</v>
      </c>
      <c r="I5598" s="2">
        <v>44734</v>
      </c>
      <c r="J5598" s="19">
        <f t="shared" si="126"/>
        <v>44586</v>
      </c>
      <c r="K5598" s="2">
        <v>44590</v>
      </c>
      <c r="L5598" s="5" t="s">
        <v>31</v>
      </c>
      <c r="M5598" t="s">
        <v>88</v>
      </c>
      <c r="N5598" t="s">
        <v>32</v>
      </c>
      <c r="O5598" t="s">
        <v>64</v>
      </c>
      <c r="P5598" t="s">
        <v>16814</v>
      </c>
      <c r="Q5598" t="s">
        <v>20313</v>
      </c>
      <c r="R5598" t="s">
        <v>67</v>
      </c>
      <c r="S5598" t="s">
        <v>90</v>
      </c>
      <c r="T5598" t="s">
        <v>80</v>
      </c>
      <c r="U5598" t="s">
        <v>20314</v>
      </c>
      <c r="V5598" t="s">
        <v>20311</v>
      </c>
      <c r="W5598" t="s">
        <v>92</v>
      </c>
    </row>
    <row r="5599" spans="1:23" hidden="1" x14ac:dyDescent="0.2">
      <c r="A5599" t="s">
        <v>57</v>
      </c>
      <c r="B5599" t="s">
        <v>20315</v>
      </c>
      <c r="C5599" t="s">
        <v>20316</v>
      </c>
      <c r="D5599" t="s">
        <v>20317</v>
      </c>
      <c r="E5599" t="s">
        <v>107</v>
      </c>
      <c r="F5599" t="s">
        <v>4397</v>
      </c>
      <c r="G5599" s="2">
        <v>44406</v>
      </c>
      <c r="H5599" s="2">
        <v>44406</v>
      </c>
      <c r="I5599" s="2">
        <v>44727</v>
      </c>
      <c r="J5599" s="19">
        <f t="shared" si="126"/>
        <v>44586</v>
      </c>
      <c r="K5599" s="2">
        <v>44590</v>
      </c>
      <c r="L5599" s="5" t="s">
        <v>31</v>
      </c>
      <c r="M5599" t="s">
        <v>63</v>
      </c>
      <c r="N5599" t="s">
        <v>32</v>
      </c>
      <c r="O5599" t="s">
        <v>64</v>
      </c>
      <c r="P5599" t="s">
        <v>16814</v>
      </c>
      <c r="Q5599" t="s">
        <v>16824</v>
      </c>
      <c r="R5599" t="s">
        <v>67</v>
      </c>
      <c r="S5599" t="s">
        <v>583</v>
      </c>
      <c r="T5599" t="s">
        <v>80</v>
      </c>
      <c r="U5599" t="s">
        <v>20318</v>
      </c>
      <c r="V5599" t="s">
        <v>20317</v>
      </c>
      <c r="W5599" t="s">
        <v>71</v>
      </c>
    </row>
    <row r="5600" spans="1:23" hidden="1" x14ac:dyDescent="0.2">
      <c r="A5600" t="s">
        <v>57</v>
      </c>
      <c r="B5600" t="s">
        <v>20319</v>
      </c>
      <c r="C5600" t="s">
        <v>1092</v>
      </c>
      <c r="D5600" t="s">
        <v>20320</v>
      </c>
      <c r="E5600" t="s">
        <v>107</v>
      </c>
      <c r="F5600" t="s">
        <v>9227</v>
      </c>
      <c r="G5600" s="2">
        <v>44406</v>
      </c>
      <c r="H5600" s="2">
        <v>44404</v>
      </c>
      <c r="I5600" s="2">
        <v>44798</v>
      </c>
      <c r="J5600" s="19">
        <f t="shared" si="126"/>
        <v>44584</v>
      </c>
      <c r="K5600" s="2">
        <v>44588</v>
      </c>
      <c r="L5600" s="5" t="s">
        <v>31</v>
      </c>
      <c r="M5600" t="s">
        <v>88</v>
      </c>
      <c r="N5600" t="s">
        <v>32</v>
      </c>
      <c r="O5600" t="s">
        <v>64</v>
      </c>
      <c r="P5600" t="s">
        <v>16814</v>
      </c>
      <c r="Q5600" t="s">
        <v>16871</v>
      </c>
      <c r="R5600" t="s">
        <v>67</v>
      </c>
      <c r="S5600" t="s">
        <v>90</v>
      </c>
      <c r="T5600" t="s">
        <v>80</v>
      </c>
      <c r="U5600" t="s">
        <v>20321</v>
      </c>
      <c r="V5600" t="s">
        <v>20320</v>
      </c>
      <c r="W5600" t="s">
        <v>92</v>
      </c>
    </row>
    <row r="5601" spans="1:23" hidden="1" x14ac:dyDescent="0.2">
      <c r="A5601" t="s">
        <v>57</v>
      </c>
      <c r="B5601" t="s">
        <v>20322</v>
      </c>
      <c r="C5601" t="s">
        <v>20316</v>
      </c>
      <c r="D5601" t="s">
        <v>20323</v>
      </c>
      <c r="E5601" t="s">
        <v>107</v>
      </c>
      <c r="F5601" t="s">
        <v>4397</v>
      </c>
      <c r="G5601" s="2">
        <v>44406</v>
      </c>
      <c r="H5601" s="2">
        <v>44406</v>
      </c>
      <c r="I5601" s="2">
        <v>44727</v>
      </c>
      <c r="J5601" s="19">
        <f t="shared" si="126"/>
        <v>44586</v>
      </c>
      <c r="K5601" s="2">
        <v>44590</v>
      </c>
      <c r="L5601" s="5" t="s">
        <v>31</v>
      </c>
      <c r="M5601" t="s">
        <v>63</v>
      </c>
      <c r="N5601" t="s">
        <v>32</v>
      </c>
      <c r="O5601" t="s">
        <v>64</v>
      </c>
      <c r="P5601" t="s">
        <v>16814</v>
      </c>
      <c r="Q5601" t="s">
        <v>16824</v>
      </c>
      <c r="R5601" t="s">
        <v>67</v>
      </c>
      <c r="S5601" t="s">
        <v>79</v>
      </c>
      <c r="T5601" t="s">
        <v>69</v>
      </c>
      <c r="U5601" t="s">
        <v>20324</v>
      </c>
      <c r="V5601" t="s">
        <v>20323</v>
      </c>
      <c r="W5601" t="s">
        <v>71</v>
      </c>
    </row>
    <row r="5602" spans="1:23" hidden="1" x14ac:dyDescent="0.2">
      <c r="A5602" t="s">
        <v>57</v>
      </c>
      <c r="B5602" t="s">
        <v>20325</v>
      </c>
      <c r="C5602" t="s">
        <v>20326</v>
      </c>
      <c r="D5602" t="s">
        <v>20327</v>
      </c>
      <c r="E5602" t="s">
        <v>115</v>
      </c>
      <c r="F5602" t="s">
        <v>20328</v>
      </c>
      <c r="G5602" s="2">
        <v>44406</v>
      </c>
      <c r="H5602" s="2">
        <v>44405</v>
      </c>
      <c r="I5602" s="2">
        <v>44795</v>
      </c>
      <c r="J5602" s="19">
        <f t="shared" si="126"/>
        <v>44585</v>
      </c>
      <c r="K5602" s="2">
        <v>44589</v>
      </c>
      <c r="L5602" s="5" t="s">
        <v>31</v>
      </c>
      <c r="M5602" t="s">
        <v>98</v>
      </c>
      <c r="N5602" t="s">
        <v>32</v>
      </c>
      <c r="O5602" t="s">
        <v>64</v>
      </c>
      <c r="P5602" t="s">
        <v>16814</v>
      </c>
      <c r="Q5602" t="s">
        <v>17433</v>
      </c>
      <c r="R5602" t="s">
        <v>67</v>
      </c>
      <c r="S5602" t="s">
        <v>100</v>
      </c>
      <c r="T5602" t="s">
        <v>80</v>
      </c>
      <c r="U5602" t="s">
        <v>20329</v>
      </c>
      <c r="V5602" t="s">
        <v>20330</v>
      </c>
      <c r="W5602" t="s">
        <v>103</v>
      </c>
    </row>
    <row r="5603" spans="1:23" hidden="1" x14ac:dyDescent="0.2">
      <c r="A5603" t="s">
        <v>57</v>
      </c>
      <c r="B5603" t="s">
        <v>20331</v>
      </c>
      <c r="C5603" t="s">
        <v>7648</v>
      </c>
      <c r="D5603" t="s">
        <v>20332</v>
      </c>
      <c r="E5603" t="s">
        <v>107</v>
      </c>
      <c r="F5603" t="s">
        <v>20333</v>
      </c>
      <c r="G5603" s="2">
        <v>44406</v>
      </c>
      <c r="H5603" s="2">
        <v>44404</v>
      </c>
      <c r="I5603" s="2">
        <v>44755</v>
      </c>
      <c r="J5603" s="19">
        <f>H5603+365</f>
        <v>44769</v>
      </c>
      <c r="K5603" s="2">
        <v>44769</v>
      </c>
      <c r="L5603" s="5" t="s">
        <v>6</v>
      </c>
      <c r="M5603" t="s">
        <v>63</v>
      </c>
      <c r="N5603" t="s">
        <v>32</v>
      </c>
      <c r="O5603" t="s">
        <v>64</v>
      </c>
      <c r="P5603" t="s">
        <v>65</v>
      </c>
      <c r="Q5603" t="s">
        <v>7976</v>
      </c>
      <c r="R5603" t="s">
        <v>67</v>
      </c>
      <c r="S5603" t="s">
        <v>90</v>
      </c>
      <c r="T5603" t="s">
        <v>69</v>
      </c>
      <c r="U5603" t="s">
        <v>20334</v>
      </c>
      <c r="V5603" t="s">
        <v>20332</v>
      </c>
      <c r="W5603" t="s">
        <v>71</v>
      </c>
    </row>
    <row r="5604" spans="1:23" hidden="1" x14ac:dyDescent="0.2">
      <c r="A5604" t="s">
        <v>57</v>
      </c>
      <c r="B5604" t="s">
        <v>20335</v>
      </c>
      <c r="C5604" t="s">
        <v>1641</v>
      </c>
      <c r="D5604" t="s">
        <v>20336</v>
      </c>
      <c r="E5604" t="s">
        <v>86</v>
      </c>
      <c r="F5604" t="s">
        <v>20337</v>
      </c>
      <c r="G5604" s="2">
        <v>44406</v>
      </c>
      <c r="H5604" s="2">
        <v>44405</v>
      </c>
      <c r="I5604" s="2">
        <v>44588</v>
      </c>
      <c r="J5604" s="19">
        <f>H5604+365</f>
        <v>44770</v>
      </c>
      <c r="K5604" s="2">
        <v>44770</v>
      </c>
      <c r="L5604" s="5" t="s">
        <v>6</v>
      </c>
      <c r="M5604" t="s">
        <v>63</v>
      </c>
      <c r="N5604" t="s">
        <v>32</v>
      </c>
      <c r="O5604" t="s">
        <v>64</v>
      </c>
      <c r="P5604" t="s">
        <v>65</v>
      </c>
      <c r="Q5604" t="s">
        <v>7976</v>
      </c>
      <c r="R5604" t="s">
        <v>67</v>
      </c>
      <c r="S5604" t="s">
        <v>90</v>
      </c>
      <c r="T5604" t="s">
        <v>69</v>
      </c>
      <c r="U5604" t="s">
        <v>20338</v>
      </c>
      <c r="V5604" t="s">
        <v>20336</v>
      </c>
      <c r="W5604" t="s">
        <v>71</v>
      </c>
    </row>
    <row r="5605" spans="1:23" hidden="1" x14ac:dyDescent="0.2">
      <c r="A5605" t="s">
        <v>57</v>
      </c>
      <c r="B5605" t="s">
        <v>20339</v>
      </c>
      <c r="C5605" t="s">
        <v>1641</v>
      </c>
      <c r="D5605" t="s">
        <v>20340</v>
      </c>
      <c r="E5605" t="s">
        <v>86</v>
      </c>
      <c r="F5605" t="s">
        <v>19881</v>
      </c>
      <c r="G5605" s="2">
        <v>44406</v>
      </c>
      <c r="H5605" s="2">
        <v>44405</v>
      </c>
      <c r="I5605" s="2">
        <v>44606</v>
      </c>
      <c r="J5605" s="19">
        <f>H5605+365</f>
        <v>44770</v>
      </c>
      <c r="K5605" s="2">
        <v>44770</v>
      </c>
      <c r="L5605" s="5" t="s">
        <v>6</v>
      </c>
      <c r="M5605" t="s">
        <v>63</v>
      </c>
      <c r="N5605" t="s">
        <v>32</v>
      </c>
      <c r="O5605" t="s">
        <v>64</v>
      </c>
      <c r="P5605" t="s">
        <v>65</v>
      </c>
      <c r="Q5605" t="s">
        <v>7976</v>
      </c>
      <c r="R5605" t="s">
        <v>67</v>
      </c>
      <c r="S5605" t="s">
        <v>79</v>
      </c>
      <c r="T5605" t="s">
        <v>69</v>
      </c>
      <c r="U5605" t="s">
        <v>20341</v>
      </c>
      <c r="V5605" t="s">
        <v>20340</v>
      </c>
      <c r="W5605" t="s">
        <v>71</v>
      </c>
    </row>
    <row r="5606" spans="1:23" hidden="1" x14ac:dyDescent="0.2">
      <c r="A5606" t="s">
        <v>57</v>
      </c>
      <c r="B5606" t="s">
        <v>20342</v>
      </c>
      <c r="C5606" t="s">
        <v>20343</v>
      </c>
      <c r="D5606" t="s">
        <v>20344</v>
      </c>
      <c r="E5606" t="s">
        <v>75</v>
      </c>
      <c r="F5606" t="s">
        <v>3953</v>
      </c>
      <c r="G5606" s="2">
        <v>44406</v>
      </c>
      <c r="H5606" s="2">
        <v>44404</v>
      </c>
      <c r="I5606" s="2">
        <v>44687</v>
      </c>
      <c r="J5606" s="19">
        <f>H5606+365</f>
        <v>44769</v>
      </c>
      <c r="K5606" s="2">
        <v>44769</v>
      </c>
      <c r="L5606" s="5" t="s">
        <v>6</v>
      </c>
      <c r="M5606" t="s">
        <v>63</v>
      </c>
      <c r="N5606" t="s">
        <v>32</v>
      </c>
      <c r="O5606" t="s">
        <v>64</v>
      </c>
      <c r="P5606" t="s">
        <v>65</v>
      </c>
      <c r="Q5606" t="s">
        <v>991</v>
      </c>
      <c r="R5606" t="s">
        <v>67</v>
      </c>
      <c r="S5606" t="s">
        <v>790</v>
      </c>
      <c r="T5606" t="s">
        <v>69</v>
      </c>
      <c r="U5606" t="s">
        <v>20345</v>
      </c>
      <c r="V5606" t="s">
        <v>20344</v>
      </c>
      <c r="W5606" t="s">
        <v>71</v>
      </c>
    </row>
    <row r="5607" spans="1:23" hidden="1" x14ac:dyDescent="0.2">
      <c r="A5607" t="s">
        <v>57</v>
      </c>
      <c r="B5607" t="s">
        <v>20346</v>
      </c>
      <c r="C5607" t="s">
        <v>20343</v>
      </c>
      <c r="D5607" t="s">
        <v>20347</v>
      </c>
      <c r="E5607" t="s">
        <v>75</v>
      </c>
      <c r="F5607" t="s">
        <v>3953</v>
      </c>
      <c r="G5607" s="2">
        <v>44406</v>
      </c>
      <c r="H5607" s="2">
        <v>44404</v>
      </c>
      <c r="I5607" s="2">
        <v>44687</v>
      </c>
      <c r="J5607" s="19">
        <f>H5607+365</f>
        <v>44769</v>
      </c>
      <c r="K5607" s="2">
        <v>44769</v>
      </c>
      <c r="L5607" s="5" t="s">
        <v>6</v>
      </c>
      <c r="M5607" t="s">
        <v>88</v>
      </c>
      <c r="N5607" t="s">
        <v>32</v>
      </c>
      <c r="O5607" t="s">
        <v>64</v>
      </c>
      <c r="P5607" t="s">
        <v>65</v>
      </c>
      <c r="Q5607" t="s">
        <v>367</v>
      </c>
      <c r="R5607" t="s">
        <v>67</v>
      </c>
      <c r="S5607" t="s">
        <v>90</v>
      </c>
      <c r="T5607" t="s">
        <v>80</v>
      </c>
      <c r="U5607" t="s">
        <v>3954</v>
      </c>
      <c r="V5607" t="s">
        <v>3952</v>
      </c>
      <c r="W5607" t="s">
        <v>92</v>
      </c>
    </row>
    <row r="5608" spans="1:23" hidden="1" x14ac:dyDescent="0.2">
      <c r="A5608" t="s">
        <v>57</v>
      </c>
      <c r="B5608" t="s">
        <v>20348</v>
      </c>
      <c r="C5608" t="s">
        <v>20349</v>
      </c>
      <c r="D5608" t="s">
        <v>20350</v>
      </c>
      <c r="E5608" t="s">
        <v>107</v>
      </c>
      <c r="F5608" t="s">
        <v>18038</v>
      </c>
      <c r="G5608" s="2">
        <v>44406</v>
      </c>
      <c r="H5608" s="2">
        <v>44404</v>
      </c>
      <c r="I5608" s="2">
        <v>44776</v>
      </c>
      <c r="J5608" s="19">
        <f>H5608+180</f>
        <v>44584</v>
      </c>
      <c r="K5608" s="2">
        <v>44588</v>
      </c>
      <c r="L5608" s="5" t="s">
        <v>31</v>
      </c>
      <c r="M5608" t="s">
        <v>63</v>
      </c>
      <c r="N5608" t="s">
        <v>32</v>
      </c>
      <c r="O5608" t="s">
        <v>64</v>
      </c>
      <c r="P5608" t="s">
        <v>16814</v>
      </c>
      <c r="Q5608" t="s">
        <v>16824</v>
      </c>
      <c r="R5608" t="s">
        <v>67</v>
      </c>
      <c r="S5608" t="s">
        <v>165</v>
      </c>
      <c r="T5608" t="s">
        <v>69</v>
      </c>
      <c r="U5608" t="s">
        <v>20351</v>
      </c>
      <c r="V5608" t="s">
        <v>20350</v>
      </c>
      <c r="W5608" t="s">
        <v>71</v>
      </c>
    </row>
    <row r="5609" spans="1:23" hidden="1" x14ac:dyDescent="0.2">
      <c r="A5609" t="s">
        <v>57</v>
      </c>
      <c r="B5609" t="s">
        <v>20352</v>
      </c>
      <c r="C5609" t="s">
        <v>20353</v>
      </c>
      <c r="D5609" t="s">
        <v>13743</v>
      </c>
      <c r="E5609" t="s">
        <v>107</v>
      </c>
      <c r="F5609" t="s">
        <v>13741</v>
      </c>
      <c r="G5609" s="2">
        <v>44406</v>
      </c>
      <c r="H5609" s="2">
        <v>44404</v>
      </c>
      <c r="I5609" s="2">
        <v>44793</v>
      </c>
      <c r="J5609" s="19">
        <f>H5609+365</f>
        <v>44769</v>
      </c>
      <c r="K5609" s="2">
        <v>44769</v>
      </c>
      <c r="L5609" s="5" t="s">
        <v>31</v>
      </c>
      <c r="M5609" t="s">
        <v>77</v>
      </c>
      <c r="N5609" t="s">
        <v>32</v>
      </c>
      <c r="O5609" t="s">
        <v>64</v>
      </c>
      <c r="P5609" t="s">
        <v>65</v>
      </c>
      <c r="Q5609" t="s">
        <v>11165</v>
      </c>
      <c r="R5609" t="s">
        <v>67</v>
      </c>
      <c r="S5609" t="s">
        <v>79</v>
      </c>
      <c r="T5609" t="s">
        <v>80</v>
      </c>
      <c r="U5609" t="s">
        <v>13742</v>
      </c>
      <c r="V5609" t="s">
        <v>13743</v>
      </c>
      <c r="W5609" t="s">
        <v>82</v>
      </c>
    </row>
    <row r="5610" spans="1:23" hidden="1" x14ac:dyDescent="0.2">
      <c r="A5610" t="s">
        <v>57</v>
      </c>
      <c r="B5610" t="s">
        <v>20354</v>
      </c>
      <c r="C5610" t="s">
        <v>20355</v>
      </c>
      <c r="D5610" t="s">
        <v>20356</v>
      </c>
      <c r="E5610" t="s">
        <v>61</v>
      </c>
      <c r="F5610" t="s">
        <v>2734</v>
      </c>
      <c r="G5610" s="2">
        <v>44406</v>
      </c>
      <c r="H5610" s="2">
        <v>44406</v>
      </c>
      <c r="I5610" s="2">
        <v>44756</v>
      </c>
      <c r="J5610" s="19">
        <f>H5610+365</f>
        <v>44771</v>
      </c>
      <c r="K5610" s="2">
        <v>44771</v>
      </c>
      <c r="L5610" s="5" t="s">
        <v>6</v>
      </c>
      <c r="M5610" t="s">
        <v>77</v>
      </c>
      <c r="N5610" t="s">
        <v>32</v>
      </c>
      <c r="O5610" t="s">
        <v>64</v>
      </c>
      <c r="P5610" t="s">
        <v>65</v>
      </c>
      <c r="Q5610" t="s">
        <v>4592</v>
      </c>
      <c r="R5610" t="s">
        <v>67</v>
      </c>
      <c r="S5610" t="s">
        <v>79</v>
      </c>
      <c r="T5610" t="s">
        <v>80</v>
      </c>
      <c r="U5610" t="s">
        <v>20357</v>
      </c>
      <c r="V5610" t="s">
        <v>20356</v>
      </c>
      <c r="W5610" t="s">
        <v>82</v>
      </c>
    </row>
    <row r="5611" spans="1:23" hidden="1" x14ac:dyDescent="0.2">
      <c r="A5611" t="s">
        <v>57</v>
      </c>
      <c r="B5611" t="s">
        <v>20358</v>
      </c>
      <c r="C5611" t="s">
        <v>20359</v>
      </c>
      <c r="D5611" t="s">
        <v>20360</v>
      </c>
      <c r="E5611" t="s">
        <v>107</v>
      </c>
      <c r="F5611" t="s">
        <v>493</v>
      </c>
      <c r="G5611" s="2">
        <v>44406</v>
      </c>
      <c r="H5611" s="2">
        <v>44406</v>
      </c>
      <c r="I5611" s="2">
        <v>44649</v>
      </c>
      <c r="J5611" s="19">
        <f>H5611+365</f>
        <v>44771</v>
      </c>
      <c r="K5611" s="2">
        <v>44771</v>
      </c>
      <c r="L5611" s="5" t="s">
        <v>6</v>
      </c>
      <c r="M5611" t="s">
        <v>63</v>
      </c>
      <c r="N5611" t="s">
        <v>32</v>
      </c>
      <c r="O5611" t="s">
        <v>64</v>
      </c>
      <c r="P5611" t="s">
        <v>65</v>
      </c>
      <c r="Q5611" t="s">
        <v>10050</v>
      </c>
      <c r="R5611" t="s">
        <v>67</v>
      </c>
      <c r="S5611" t="s">
        <v>125</v>
      </c>
      <c r="T5611" t="s">
        <v>69</v>
      </c>
      <c r="U5611" t="s">
        <v>20361</v>
      </c>
      <c r="V5611" t="s">
        <v>20360</v>
      </c>
      <c r="W5611" t="s">
        <v>71</v>
      </c>
    </row>
    <row r="5612" spans="1:23" hidden="1" x14ac:dyDescent="0.2">
      <c r="A5612" t="s">
        <v>57</v>
      </c>
      <c r="B5612" t="s">
        <v>20362</v>
      </c>
      <c r="C5612" t="s">
        <v>20359</v>
      </c>
      <c r="D5612" t="s">
        <v>20363</v>
      </c>
      <c r="E5612" t="s">
        <v>107</v>
      </c>
      <c r="F5612" t="s">
        <v>493</v>
      </c>
      <c r="G5612" s="2">
        <v>44406</v>
      </c>
      <c r="H5612" s="2">
        <v>44406</v>
      </c>
      <c r="I5612" s="2">
        <v>44649</v>
      </c>
      <c r="J5612" s="19">
        <f>H5612+365</f>
        <v>44771</v>
      </c>
      <c r="K5612" s="2">
        <v>44771</v>
      </c>
      <c r="L5612" s="5" t="s">
        <v>6</v>
      </c>
      <c r="M5612" t="s">
        <v>63</v>
      </c>
      <c r="N5612" t="s">
        <v>32</v>
      </c>
      <c r="O5612" t="s">
        <v>64</v>
      </c>
      <c r="P5612" t="s">
        <v>65</v>
      </c>
      <c r="Q5612" t="s">
        <v>10050</v>
      </c>
      <c r="R5612" t="s">
        <v>67</v>
      </c>
      <c r="S5612" t="s">
        <v>79</v>
      </c>
      <c r="T5612" t="s">
        <v>69</v>
      </c>
      <c r="U5612" t="s">
        <v>20364</v>
      </c>
      <c r="V5612" t="s">
        <v>20363</v>
      </c>
      <c r="W5612" t="s">
        <v>71</v>
      </c>
    </row>
    <row r="5613" spans="1:23" hidden="1" x14ac:dyDescent="0.2">
      <c r="A5613" t="s">
        <v>57</v>
      </c>
      <c r="B5613" t="s">
        <v>20365</v>
      </c>
      <c r="C5613" t="s">
        <v>20366</v>
      </c>
      <c r="D5613" t="s">
        <v>20367</v>
      </c>
      <c r="E5613" t="s">
        <v>136</v>
      </c>
      <c r="F5613" t="s">
        <v>17074</v>
      </c>
      <c r="G5613" s="2">
        <v>44406</v>
      </c>
      <c r="H5613" s="2">
        <v>44406</v>
      </c>
      <c r="I5613" s="2">
        <v>44672</v>
      </c>
      <c r="J5613" s="19">
        <f>H5613+180</f>
        <v>44586</v>
      </c>
      <c r="K5613" s="2">
        <v>44590</v>
      </c>
      <c r="L5613" s="5" t="s">
        <v>31</v>
      </c>
      <c r="M5613" t="s">
        <v>77</v>
      </c>
      <c r="N5613" t="s">
        <v>32</v>
      </c>
      <c r="O5613" t="s">
        <v>64</v>
      </c>
      <c r="P5613" t="s">
        <v>16814</v>
      </c>
      <c r="Q5613" t="s">
        <v>19388</v>
      </c>
      <c r="R5613" t="s">
        <v>67</v>
      </c>
      <c r="S5613" t="s">
        <v>79</v>
      </c>
      <c r="T5613" t="s">
        <v>80</v>
      </c>
      <c r="U5613" t="s">
        <v>20368</v>
      </c>
      <c r="V5613" t="s">
        <v>20367</v>
      </c>
      <c r="W5613" t="s">
        <v>82</v>
      </c>
    </row>
    <row r="5614" spans="1:23" hidden="1" x14ac:dyDescent="0.2">
      <c r="A5614" t="s">
        <v>57</v>
      </c>
      <c r="B5614" t="s">
        <v>20369</v>
      </c>
      <c r="C5614" t="s">
        <v>1188</v>
      </c>
      <c r="D5614" t="s">
        <v>20370</v>
      </c>
      <c r="E5614" t="s">
        <v>480</v>
      </c>
      <c r="F5614" t="s">
        <v>524</v>
      </c>
      <c r="G5614" s="2">
        <v>44406</v>
      </c>
      <c r="H5614" s="2">
        <v>44405</v>
      </c>
      <c r="I5614" s="2">
        <v>44798</v>
      </c>
      <c r="J5614" s="19">
        <f>H5614+365</f>
        <v>44770</v>
      </c>
      <c r="K5614" s="2">
        <v>44770</v>
      </c>
      <c r="L5614" s="5" t="s">
        <v>31</v>
      </c>
      <c r="M5614" t="s">
        <v>98</v>
      </c>
      <c r="N5614" t="s">
        <v>32</v>
      </c>
      <c r="O5614" t="s">
        <v>64</v>
      </c>
      <c r="P5614" t="s">
        <v>65</v>
      </c>
      <c r="Q5614" t="s">
        <v>10539</v>
      </c>
      <c r="R5614" t="s">
        <v>67</v>
      </c>
      <c r="S5614" t="s">
        <v>100</v>
      </c>
      <c r="T5614" t="s">
        <v>80</v>
      </c>
      <c r="U5614" t="s">
        <v>14906</v>
      </c>
      <c r="V5614" t="s">
        <v>14907</v>
      </c>
      <c r="W5614" t="s">
        <v>103</v>
      </c>
    </row>
    <row r="5615" spans="1:23" hidden="1" x14ac:dyDescent="0.2">
      <c r="A5615" t="s">
        <v>57</v>
      </c>
      <c r="B5615" t="s">
        <v>20371</v>
      </c>
      <c r="C5615" t="s">
        <v>4136</v>
      </c>
      <c r="D5615" t="s">
        <v>20372</v>
      </c>
      <c r="E5615" t="s">
        <v>136</v>
      </c>
      <c r="F5615" t="s">
        <v>278</v>
      </c>
      <c r="G5615" s="2">
        <v>44406</v>
      </c>
      <c r="H5615" s="2">
        <v>44405</v>
      </c>
      <c r="I5615" s="2">
        <v>44760</v>
      </c>
      <c r="J5615" s="19">
        <f>H5615+365</f>
        <v>44770</v>
      </c>
      <c r="K5615" s="2">
        <v>44770</v>
      </c>
      <c r="L5615" s="5" t="s">
        <v>6</v>
      </c>
      <c r="M5615" t="s">
        <v>269</v>
      </c>
      <c r="N5615" t="s">
        <v>32</v>
      </c>
      <c r="O5615" t="s">
        <v>64</v>
      </c>
      <c r="P5615" t="s">
        <v>65</v>
      </c>
      <c r="Q5615" t="s">
        <v>8302</v>
      </c>
      <c r="R5615" t="s">
        <v>67</v>
      </c>
      <c r="S5615" t="s">
        <v>271</v>
      </c>
      <c r="T5615" t="s">
        <v>80</v>
      </c>
      <c r="U5615" t="s">
        <v>20373</v>
      </c>
      <c r="V5615" t="s">
        <v>20372</v>
      </c>
      <c r="W5615" t="s">
        <v>274</v>
      </c>
    </row>
    <row r="5616" spans="1:23" hidden="1" x14ac:dyDescent="0.2">
      <c r="A5616" t="s">
        <v>57</v>
      </c>
      <c r="B5616" t="s">
        <v>20374</v>
      </c>
      <c r="C5616" t="s">
        <v>10086</v>
      </c>
      <c r="D5616" t="s">
        <v>20375</v>
      </c>
      <c r="E5616" t="s">
        <v>107</v>
      </c>
      <c r="F5616" t="s">
        <v>237</v>
      </c>
      <c r="G5616" s="2">
        <v>44406</v>
      </c>
      <c r="H5616" s="2">
        <v>44405</v>
      </c>
      <c r="I5616" s="2">
        <v>44699</v>
      </c>
      <c r="J5616" s="19">
        <f>H5616+365</f>
        <v>44770</v>
      </c>
      <c r="K5616" s="2">
        <v>44770</v>
      </c>
      <c r="L5616" s="5" t="s">
        <v>6</v>
      </c>
      <c r="M5616" t="s">
        <v>88</v>
      </c>
      <c r="N5616" t="s">
        <v>32</v>
      </c>
      <c r="O5616" t="s">
        <v>64</v>
      </c>
      <c r="P5616" t="s">
        <v>65</v>
      </c>
      <c r="Q5616" t="s">
        <v>463</v>
      </c>
      <c r="R5616" t="s">
        <v>67</v>
      </c>
      <c r="S5616" t="s">
        <v>90</v>
      </c>
      <c r="T5616" t="s">
        <v>80</v>
      </c>
      <c r="U5616" t="s">
        <v>20376</v>
      </c>
      <c r="V5616" t="s">
        <v>20375</v>
      </c>
      <c r="W5616" t="s">
        <v>92</v>
      </c>
    </row>
    <row r="5617" spans="1:23" hidden="1" x14ac:dyDescent="0.2">
      <c r="A5617" t="s">
        <v>57</v>
      </c>
      <c r="B5617" t="s">
        <v>20377</v>
      </c>
      <c r="C5617" t="s">
        <v>19903</v>
      </c>
      <c r="D5617" t="s">
        <v>20378</v>
      </c>
      <c r="E5617" t="s">
        <v>107</v>
      </c>
      <c r="F5617" t="s">
        <v>19905</v>
      </c>
      <c r="G5617" s="2">
        <v>44406</v>
      </c>
      <c r="H5617" s="2">
        <v>44405</v>
      </c>
      <c r="I5617" s="2">
        <v>44666</v>
      </c>
      <c r="J5617" s="19">
        <f>H5617+180</f>
        <v>44585</v>
      </c>
      <c r="K5617" s="2">
        <v>44589</v>
      </c>
      <c r="L5617" s="5" t="s">
        <v>31</v>
      </c>
      <c r="M5617" t="s">
        <v>7363</v>
      </c>
      <c r="N5617" t="s">
        <v>32</v>
      </c>
      <c r="O5617" t="s">
        <v>64</v>
      </c>
      <c r="P5617" t="s">
        <v>16814</v>
      </c>
      <c r="Q5617" t="s">
        <v>16871</v>
      </c>
      <c r="R5617" t="s">
        <v>7364</v>
      </c>
      <c r="S5617" t="s">
        <v>7365</v>
      </c>
      <c r="T5617" t="s">
        <v>7366</v>
      </c>
      <c r="U5617" t="s">
        <v>20379</v>
      </c>
      <c r="V5617" t="s">
        <v>20378</v>
      </c>
      <c r="W5617" t="s">
        <v>7368</v>
      </c>
    </row>
    <row r="5618" spans="1:23" hidden="1" x14ac:dyDescent="0.2">
      <c r="A5618" t="s">
        <v>57</v>
      </c>
      <c r="B5618" t="s">
        <v>20380</v>
      </c>
      <c r="C5618" t="s">
        <v>20381</v>
      </c>
      <c r="D5618" t="s">
        <v>20382</v>
      </c>
      <c r="E5618" t="s">
        <v>136</v>
      </c>
      <c r="F5618" t="s">
        <v>12802</v>
      </c>
      <c r="G5618" s="2">
        <v>44407</v>
      </c>
      <c r="H5618" s="2">
        <v>44406</v>
      </c>
      <c r="I5618" s="2">
        <v>44797</v>
      </c>
      <c r="J5618" s="19">
        <f>H5618+365</f>
        <v>44771</v>
      </c>
      <c r="K5618" s="2">
        <v>44771</v>
      </c>
      <c r="L5618" s="5" t="s">
        <v>31</v>
      </c>
      <c r="M5618" t="s">
        <v>88</v>
      </c>
      <c r="N5618" t="s">
        <v>32</v>
      </c>
      <c r="O5618" t="s">
        <v>64</v>
      </c>
      <c r="P5618" t="s">
        <v>65</v>
      </c>
      <c r="Q5618" t="s">
        <v>8242</v>
      </c>
      <c r="R5618" t="s">
        <v>67</v>
      </c>
      <c r="S5618" t="s">
        <v>90</v>
      </c>
      <c r="T5618" t="s">
        <v>80</v>
      </c>
      <c r="U5618" t="s">
        <v>20383</v>
      </c>
      <c r="V5618" t="s">
        <v>20384</v>
      </c>
      <c r="W5618" t="s">
        <v>92</v>
      </c>
    </row>
    <row r="5619" spans="1:23" hidden="1" x14ac:dyDescent="0.2">
      <c r="A5619" t="s">
        <v>57</v>
      </c>
      <c r="B5619" t="s">
        <v>20385</v>
      </c>
      <c r="C5619" t="s">
        <v>20386</v>
      </c>
      <c r="D5619" t="s">
        <v>20387</v>
      </c>
      <c r="E5619" t="s">
        <v>107</v>
      </c>
      <c r="F5619" t="s">
        <v>8437</v>
      </c>
      <c r="G5619" s="2">
        <v>44407</v>
      </c>
      <c r="H5619" s="2">
        <v>44406</v>
      </c>
      <c r="I5619" s="2">
        <v>44732</v>
      </c>
      <c r="J5619" s="19">
        <f>H5619+180</f>
        <v>44586</v>
      </c>
      <c r="K5619" s="2">
        <v>44590</v>
      </c>
      <c r="L5619" s="5" t="s">
        <v>31</v>
      </c>
      <c r="M5619" t="s">
        <v>163</v>
      </c>
      <c r="N5619" t="s">
        <v>32</v>
      </c>
      <c r="O5619" t="s">
        <v>64</v>
      </c>
      <c r="P5619" t="s">
        <v>16814</v>
      </c>
      <c r="Q5619" t="s">
        <v>17188</v>
      </c>
      <c r="R5619" t="s">
        <v>67</v>
      </c>
      <c r="S5619" t="s">
        <v>165</v>
      </c>
      <c r="T5619" t="s">
        <v>80</v>
      </c>
      <c r="U5619" t="s">
        <v>20388</v>
      </c>
      <c r="V5619" t="s">
        <v>20387</v>
      </c>
      <c r="W5619" t="s">
        <v>167</v>
      </c>
    </row>
    <row r="5620" spans="1:23" hidden="1" x14ac:dyDescent="0.2">
      <c r="A5620" t="s">
        <v>57</v>
      </c>
      <c r="B5620" t="s">
        <v>20389</v>
      </c>
      <c r="C5620" t="s">
        <v>597</v>
      </c>
      <c r="D5620" t="s">
        <v>20390</v>
      </c>
      <c r="E5620" t="s">
        <v>115</v>
      </c>
      <c r="F5620" t="s">
        <v>18770</v>
      </c>
      <c r="G5620" s="2">
        <v>44407</v>
      </c>
      <c r="H5620" s="2">
        <v>44406</v>
      </c>
      <c r="I5620" s="2">
        <v>44546</v>
      </c>
      <c r="J5620" s="19">
        <f>H5620+180</f>
        <v>44586</v>
      </c>
      <c r="K5620" s="2">
        <v>44590</v>
      </c>
      <c r="L5620" s="5" t="s">
        <v>6</v>
      </c>
      <c r="M5620" t="s">
        <v>294</v>
      </c>
      <c r="N5620" t="s">
        <v>32</v>
      </c>
      <c r="O5620" t="s">
        <v>64</v>
      </c>
      <c r="P5620" t="s">
        <v>16814</v>
      </c>
      <c r="Q5620" t="s">
        <v>19483</v>
      </c>
      <c r="R5620" t="s">
        <v>296</v>
      </c>
      <c r="S5620" t="s">
        <v>1480</v>
      </c>
      <c r="T5620" t="s">
        <v>1481</v>
      </c>
      <c r="U5620" t="s">
        <v>299</v>
      </c>
      <c r="V5620" t="s">
        <v>299</v>
      </c>
      <c r="W5620" t="s">
        <v>299</v>
      </c>
    </row>
    <row r="5621" spans="1:23" hidden="1" x14ac:dyDescent="0.2">
      <c r="A5621" t="s">
        <v>57</v>
      </c>
      <c r="B5621" t="s">
        <v>20391</v>
      </c>
      <c r="C5621" t="s">
        <v>2694</v>
      </c>
      <c r="D5621" t="s">
        <v>20392</v>
      </c>
      <c r="E5621" t="s">
        <v>136</v>
      </c>
      <c r="F5621" t="s">
        <v>1219</v>
      </c>
      <c r="G5621" s="2">
        <v>44407</v>
      </c>
      <c r="H5621" s="2">
        <v>44406</v>
      </c>
      <c r="I5621" s="2">
        <v>44774</v>
      </c>
      <c r="J5621" s="19">
        <f t="shared" ref="J5621:J5626" si="127">H5621+365</f>
        <v>44771</v>
      </c>
      <c r="K5621" s="2">
        <v>44771</v>
      </c>
      <c r="L5621" s="5" t="s">
        <v>31</v>
      </c>
      <c r="M5621" t="s">
        <v>269</v>
      </c>
      <c r="N5621" t="s">
        <v>32</v>
      </c>
      <c r="O5621" t="s">
        <v>64</v>
      </c>
      <c r="P5621" t="s">
        <v>65</v>
      </c>
      <c r="Q5621" t="s">
        <v>10058</v>
      </c>
      <c r="R5621" t="s">
        <v>67</v>
      </c>
      <c r="S5621" t="s">
        <v>271</v>
      </c>
      <c r="T5621" t="s">
        <v>80</v>
      </c>
      <c r="U5621" t="s">
        <v>20393</v>
      </c>
      <c r="V5621" t="s">
        <v>20392</v>
      </c>
      <c r="W5621" t="s">
        <v>274</v>
      </c>
    </row>
    <row r="5622" spans="1:23" hidden="1" x14ac:dyDescent="0.2">
      <c r="A5622" t="s">
        <v>57</v>
      </c>
      <c r="B5622" t="s">
        <v>20394</v>
      </c>
      <c r="C5622" t="s">
        <v>13069</v>
      </c>
      <c r="D5622" t="s">
        <v>20395</v>
      </c>
      <c r="E5622" t="s">
        <v>136</v>
      </c>
      <c r="F5622" t="s">
        <v>2474</v>
      </c>
      <c r="G5622" s="2">
        <v>44407</v>
      </c>
      <c r="H5622" s="2">
        <v>44406</v>
      </c>
      <c r="I5622" s="2">
        <v>44617</v>
      </c>
      <c r="J5622" s="19">
        <f t="shared" si="127"/>
        <v>44771</v>
      </c>
      <c r="K5622" s="2">
        <v>44771</v>
      </c>
      <c r="L5622" s="5" t="s">
        <v>6</v>
      </c>
      <c r="M5622" t="s">
        <v>138</v>
      </c>
      <c r="N5622" t="s">
        <v>32</v>
      </c>
      <c r="O5622" t="s">
        <v>64</v>
      </c>
      <c r="P5622" t="s">
        <v>65</v>
      </c>
      <c r="Q5622" t="s">
        <v>7976</v>
      </c>
      <c r="R5622" t="s">
        <v>67</v>
      </c>
      <c r="S5622" t="s">
        <v>284</v>
      </c>
      <c r="T5622" t="s">
        <v>69</v>
      </c>
      <c r="U5622" t="s">
        <v>20396</v>
      </c>
      <c r="V5622" t="s">
        <v>20395</v>
      </c>
      <c r="W5622" t="s">
        <v>142</v>
      </c>
    </row>
    <row r="5623" spans="1:23" hidden="1" x14ac:dyDescent="0.2">
      <c r="A5623" t="s">
        <v>57</v>
      </c>
      <c r="B5623" t="s">
        <v>20397</v>
      </c>
      <c r="C5623" t="s">
        <v>7373</v>
      </c>
      <c r="D5623" t="s">
        <v>20398</v>
      </c>
      <c r="E5623" t="s">
        <v>75</v>
      </c>
      <c r="F5623" t="s">
        <v>1721</v>
      </c>
      <c r="G5623" s="2">
        <v>44407</v>
      </c>
      <c r="H5623" s="2">
        <v>44406</v>
      </c>
      <c r="I5623" s="2">
        <v>44717</v>
      </c>
      <c r="J5623" s="19">
        <f t="shared" si="127"/>
        <v>44771</v>
      </c>
      <c r="K5623" s="2">
        <v>44771</v>
      </c>
      <c r="L5623" s="5" t="s">
        <v>6</v>
      </c>
      <c r="M5623" t="s">
        <v>63</v>
      </c>
      <c r="N5623" t="s">
        <v>32</v>
      </c>
      <c r="O5623" t="s">
        <v>64</v>
      </c>
      <c r="P5623" t="s">
        <v>65</v>
      </c>
      <c r="Q5623" t="s">
        <v>9822</v>
      </c>
      <c r="R5623" t="s">
        <v>67</v>
      </c>
      <c r="S5623" t="s">
        <v>79</v>
      </c>
      <c r="T5623" t="s">
        <v>69</v>
      </c>
      <c r="U5623" t="s">
        <v>20399</v>
      </c>
      <c r="V5623" t="s">
        <v>20398</v>
      </c>
      <c r="W5623" t="s">
        <v>71</v>
      </c>
    </row>
    <row r="5624" spans="1:23" hidden="1" x14ac:dyDescent="0.2">
      <c r="A5624" t="s">
        <v>57</v>
      </c>
      <c r="B5624" t="s">
        <v>20400</v>
      </c>
      <c r="C5624" t="s">
        <v>14247</v>
      </c>
      <c r="D5624" t="s">
        <v>20142</v>
      </c>
      <c r="E5624" t="s">
        <v>86</v>
      </c>
      <c r="F5624" t="s">
        <v>19881</v>
      </c>
      <c r="G5624" s="2">
        <v>44407</v>
      </c>
      <c r="H5624" s="2">
        <v>44405</v>
      </c>
      <c r="I5624" s="2">
        <v>44629</v>
      </c>
      <c r="J5624" s="19">
        <f t="shared" si="127"/>
        <v>44770</v>
      </c>
      <c r="K5624" s="2">
        <v>44770</v>
      </c>
      <c r="L5624" s="5" t="s">
        <v>6</v>
      </c>
      <c r="M5624" t="s">
        <v>77</v>
      </c>
      <c r="N5624" t="s">
        <v>32</v>
      </c>
      <c r="O5624" t="s">
        <v>64</v>
      </c>
      <c r="P5624" t="s">
        <v>65</v>
      </c>
      <c r="Q5624" t="s">
        <v>8264</v>
      </c>
      <c r="R5624" t="s">
        <v>67</v>
      </c>
      <c r="S5624" t="s">
        <v>79</v>
      </c>
      <c r="T5624" t="s">
        <v>80</v>
      </c>
      <c r="U5624" t="s">
        <v>20141</v>
      </c>
      <c r="V5624" t="s">
        <v>20142</v>
      </c>
      <c r="W5624" t="s">
        <v>82</v>
      </c>
    </row>
    <row r="5625" spans="1:23" hidden="1" x14ac:dyDescent="0.2">
      <c r="A5625" t="s">
        <v>57</v>
      </c>
      <c r="B5625" t="s">
        <v>20401</v>
      </c>
      <c r="C5625" t="s">
        <v>7373</v>
      </c>
      <c r="D5625" t="s">
        <v>20398</v>
      </c>
      <c r="E5625" t="s">
        <v>75</v>
      </c>
      <c r="F5625" t="s">
        <v>1721</v>
      </c>
      <c r="G5625" s="2">
        <v>44407</v>
      </c>
      <c r="H5625" s="2">
        <v>44406</v>
      </c>
      <c r="I5625" s="2">
        <v>44717</v>
      </c>
      <c r="J5625" s="19">
        <f t="shared" si="127"/>
        <v>44771</v>
      </c>
      <c r="K5625" s="2">
        <v>44771</v>
      </c>
      <c r="L5625" s="5" t="s">
        <v>6</v>
      </c>
      <c r="M5625" t="s">
        <v>63</v>
      </c>
      <c r="N5625" t="s">
        <v>32</v>
      </c>
      <c r="O5625" t="s">
        <v>64</v>
      </c>
      <c r="P5625" t="s">
        <v>65</v>
      </c>
      <c r="Q5625" t="s">
        <v>9822</v>
      </c>
      <c r="R5625" t="s">
        <v>67</v>
      </c>
      <c r="S5625" t="s">
        <v>79</v>
      </c>
      <c r="T5625" t="s">
        <v>69</v>
      </c>
      <c r="U5625" t="s">
        <v>20402</v>
      </c>
      <c r="V5625" t="s">
        <v>20398</v>
      </c>
      <c r="W5625" t="s">
        <v>71</v>
      </c>
    </row>
    <row r="5626" spans="1:23" hidden="1" x14ac:dyDescent="0.2">
      <c r="A5626" t="s">
        <v>57</v>
      </c>
      <c r="B5626" t="s">
        <v>20403</v>
      </c>
      <c r="C5626" t="s">
        <v>7373</v>
      </c>
      <c r="D5626" t="s">
        <v>20398</v>
      </c>
      <c r="E5626" t="s">
        <v>75</v>
      </c>
      <c r="F5626" t="s">
        <v>1721</v>
      </c>
      <c r="G5626" s="2">
        <v>44407</v>
      </c>
      <c r="H5626" s="2">
        <v>44406</v>
      </c>
      <c r="I5626" s="2">
        <v>44717</v>
      </c>
      <c r="J5626" s="19">
        <f t="shared" si="127"/>
        <v>44771</v>
      </c>
      <c r="K5626" s="2">
        <v>44771</v>
      </c>
      <c r="L5626" s="5" t="s">
        <v>6</v>
      </c>
      <c r="M5626" t="s">
        <v>63</v>
      </c>
      <c r="N5626" t="s">
        <v>32</v>
      </c>
      <c r="O5626" t="s">
        <v>64</v>
      </c>
      <c r="P5626" t="s">
        <v>65</v>
      </c>
      <c r="Q5626" t="s">
        <v>9822</v>
      </c>
      <c r="R5626" t="s">
        <v>67</v>
      </c>
      <c r="S5626" t="s">
        <v>79</v>
      </c>
      <c r="T5626" t="s">
        <v>69</v>
      </c>
      <c r="U5626" t="s">
        <v>20404</v>
      </c>
      <c r="V5626" t="s">
        <v>20398</v>
      </c>
      <c r="W5626" t="s">
        <v>71</v>
      </c>
    </row>
    <row r="5627" spans="1:23" hidden="1" x14ac:dyDescent="0.2">
      <c r="A5627" t="s">
        <v>57</v>
      </c>
      <c r="B5627" t="s">
        <v>20405</v>
      </c>
      <c r="C5627" t="s">
        <v>9648</v>
      </c>
      <c r="D5627" t="s">
        <v>20406</v>
      </c>
      <c r="E5627" t="s">
        <v>176</v>
      </c>
      <c r="F5627" t="s">
        <v>20407</v>
      </c>
      <c r="G5627" s="2">
        <v>44407</v>
      </c>
      <c r="H5627" s="2">
        <v>44406</v>
      </c>
      <c r="I5627" s="2">
        <v>44843</v>
      </c>
      <c r="J5627" s="19">
        <f>H5627+180</f>
        <v>44586</v>
      </c>
      <c r="K5627" s="2">
        <v>44590</v>
      </c>
      <c r="L5627" s="5" t="s">
        <v>31</v>
      </c>
      <c r="M5627" t="s">
        <v>63</v>
      </c>
      <c r="N5627" t="s">
        <v>32</v>
      </c>
      <c r="O5627" t="s">
        <v>64</v>
      </c>
      <c r="P5627" t="s">
        <v>16814</v>
      </c>
      <c r="Q5627" t="s">
        <v>19347</v>
      </c>
      <c r="R5627" t="s">
        <v>67</v>
      </c>
      <c r="S5627" t="s">
        <v>90</v>
      </c>
      <c r="T5627" t="s">
        <v>69</v>
      </c>
      <c r="U5627" t="s">
        <v>20408</v>
      </c>
      <c r="V5627" t="s">
        <v>20406</v>
      </c>
      <c r="W5627" t="s">
        <v>71</v>
      </c>
    </row>
    <row r="5628" spans="1:23" hidden="1" x14ac:dyDescent="0.2">
      <c r="A5628" t="s">
        <v>57</v>
      </c>
      <c r="B5628" t="s">
        <v>20409</v>
      </c>
      <c r="C5628" t="s">
        <v>20410</v>
      </c>
      <c r="D5628" t="s">
        <v>20411</v>
      </c>
      <c r="E5628" t="s">
        <v>136</v>
      </c>
      <c r="F5628" t="s">
        <v>450</v>
      </c>
      <c r="G5628" s="2">
        <v>44407</v>
      </c>
      <c r="H5628" s="2">
        <v>44405</v>
      </c>
      <c r="I5628" s="2">
        <v>44719</v>
      </c>
      <c r="J5628" s="19">
        <f t="shared" ref="J5628:J5638" si="128">H5628+365</f>
        <v>44770</v>
      </c>
      <c r="K5628" s="2">
        <v>44770</v>
      </c>
      <c r="L5628" s="5" t="s">
        <v>6</v>
      </c>
      <c r="M5628" t="s">
        <v>269</v>
      </c>
      <c r="N5628" t="s">
        <v>32</v>
      </c>
      <c r="O5628" t="s">
        <v>64</v>
      </c>
      <c r="P5628" t="s">
        <v>65</v>
      </c>
      <c r="Q5628" t="s">
        <v>463</v>
      </c>
      <c r="R5628" t="s">
        <v>67</v>
      </c>
      <c r="S5628" t="s">
        <v>280</v>
      </c>
      <c r="T5628" t="s">
        <v>69</v>
      </c>
      <c r="U5628" t="s">
        <v>20412</v>
      </c>
      <c r="V5628" t="s">
        <v>20413</v>
      </c>
      <c r="W5628" t="s">
        <v>274</v>
      </c>
    </row>
    <row r="5629" spans="1:23" hidden="1" x14ac:dyDescent="0.2">
      <c r="A5629" t="s">
        <v>57</v>
      </c>
      <c r="B5629" t="s">
        <v>20414</v>
      </c>
      <c r="C5629" t="s">
        <v>3393</v>
      </c>
      <c r="D5629" t="s">
        <v>20415</v>
      </c>
      <c r="E5629" t="s">
        <v>75</v>
      </c>
      <c r="F5629" t="s">
        <v>1398</v>
      </c>
      <c r="G5629" s="2">
        <v>44407</v>
      </c>
      <c r="H5629" s="2">
        <v>44406</v>
      </c>
      <c r="I5629" s="2">
        <v>44716</v>
      </c>
      <c r="J5629" s="19">
        <f t="shared" si="128"/>
        <v>44771</v>
      </c>
      <c r="K5629" s="2">
        <v>44771</v>
      </c>
      <c r="L5629" s="5" t="s">
        <v>6</v>
      </c>
      <c r="M5629" t="s">
        <v>63</v>
      </c>
      <c r="N5629" t="s">
        <v>32</v>
      </c>
      <c r="O5629" t="s">
        <v>64</v>
      </c>
      <c r="P5629" t="s">
        <v>65</v>
      </c>
      <c r="Q5629" t="s">
        <v>9614</v>
      </c>
      <c r="R5629" t="s">
        <v>67</v>
      </c>
      <c r="S5629" t="s">
        <v>157</v>
      </c>
      <c r="T5629" t="s">
        <v>80</v>
      </c>
      <c r="U5629" t="s">
        <v>20416</v>
      </c>
      <c r="V5629" t="s">
        <v>20415</v>
      </c>
      <c r="W5629" t="s">
        <v>71</v>
      </c>
    </row>
    <row r="5630" spans="1:23" hidden="1" x14ac:dyDescent="0.2">
      <c r="A5630" t="s">
        <v>57</v>
      </c>
      <c r="B5630" t="s">
        <v>20417</v>
      </c>
      <c r="C5630" t="s">
        <v>3393</v>
      </c>
      <c r="D5630" t="s">
        <v>20418</v>
      </c>
      <c r="E5630" t="s">
        <v>75</v>
      </c>
      <c r="F5630" t="s">
        <v>1398</v>
      </c>
      <c r="G5630" s="2">
        <v>44407</v>
      </c>
      <c r="H5630" s="2">
        <v>44406</v>
      </c>
      <c r="I5630" s="2">
        <v>44716</v>
      </c>
      <c r="J5630" s="19">
        <f t="shared" si="128"/>
        <v>44771</v>
      </c>
      <c r="K5630" s="2">
        <v>44771</v>
      </c>
      <c r="L5630" s="5" t="s">
        <v>6</v>
      </c>
      <c r="M5630" t="s">
        <v>63</v>
      </c>
      <c r="N5630" t="s">
        <v>32</v>
      </c>
      <c r="O5630" t="s">
        <v>64</v>
      </c>
      <c r="P5630" t="s">
        <v>65</v>
      </c>
      <c r="Q5630" t="s">
        <v>9614</v>
      </c>
      <c r="R5630" t="s">
        <v>67</v>
      </c>
      <c r="S5630" t="s">
        <v>125</v>
      </c>
      <c r="T5630" t="s">
        <v>69</v>
      </c>
      <c r="U5630" t="s">
        <v>20419</v>
      </c>
      <c r="V5630" t="s">
        <v>20418</v>
      </c>
      <c r="W5630" t="s">
        <v>71</v>
      </c>
    </row>
    <row r="5631" spans="1:23" hidden="1" x14ac:dyDescent="0.2">
      <c r="A5631" t="s">
        <v>57</v>
      </c>
      <c r="B5631" t="s">
        <v>20420</v>
      </c>
      <c r="C5631" t="s">
        <v>20421</v>
      </c>
      <c r="D5631" t="s">
        <v>20422</v>
      </c>
      <c r="E5631" t="s">
        <v>136</v>
      </c>
      <c r="F5631" t="s">
        <v>2854</v>
      </c>
      <c r="G5631" s="2">
        <v>44407</v>
      </c>
      <c r="H5631" s="2">
        <v>44406</v>
      </c>
      <c r="I5631" s="2">
        <v>44805</v>
      </c>
      <c r="J5631" s="19">
        <f t="shared" si="128"/>
        <v>44771</v>
      </c>
      <c r="K5631" s="2">
        <v>44771</v>
      </c>
      <c r="L5631" s="5" t="s">
        <v>31</v>
      </c>
      <c r="M5631" t="s">
        <v>294</v>
      </c>
      <c r="N5631" t="s">
        <v>32</v>
      </c>
      <c r="O5631" t="s">
        <v>64</v>
      </c>
      <c r="P5631" t="s">
        <v>65</v>
      </c>
      <c r="Q5631" t="s">
        <v>8538</v>
      </c>
      <c r="R5631" t="s">
        <v>296</v>
      </c>
      <c r="S5631" t="s">
        <v>297</v>
      </c>
      <c r="T5631" t="s">
        <v>298</v>
      </c>
      <c r="U5631" t="s">
        <v>299</v>
      </c>
      <c r="V5631" t="s">
        <v>299</v>
      </c>
      <c r="W5631" t="s">
        <v>299</v>
      </c>
    </row>
    <row r="5632" spans="1:23" hidden="1" x14ac:dyDescent="0.2">
      <c r="A5632" t="s">
        <v>57</v>
      </c>
      <c r="B5632" t="s">
        <v>20423</v>
      </c>
      <c r="C5632" t="s">
        <v>20424</v>
      </c>
      <c r="D5632" t="s">
        <v>20425</v>
      </c>
      <c r="E5632" t="s">
        <v>136</v>
      </c>
      <c r="F5632" t="s">
        <v>1248</v>
      </c>
      <c r="G5632" s="2">
        <v>44407</v>
      </c>
      <c r="H5632" s="2">
        <v>44406</v>
      </c>
      <c r="I5632" s="2">
        <v>44756</v>
      </c>
      <c r="J5632" s="19">
        <f t="shared" si="128"/>
        <v>44771</v>
      </c>
      <c r="K5632" s="2">
        <v>44771</v>
      </c>
      <c r="L5632" s="5" t="s">
        <v>6</v>
      </c>
      <c r="M5632" t="s">
        <v>269</v>
      </c>
      <c r="N5632" t="s">
        <v>32</v>
      </c>
      <c r="O5632" t="s">
        <v>64</v>
      </c>
      <c r="P5632" t="s">
        <v>65</v>
      </c>
      <c r="Q5632" t="s">
        <v>367</v>
      </c>
      <c r="R5632" t="s">
        <v>67</v>
      </c>
      <c r="S5632" t="s">
        <v>280</v>
      </c>
      <c r="T5632" t="s">
        <v>69</v>
      </c>
      <c r="U5632" t="s">
        <v>20426</v>
      </c>
      <c r="V5632" t="s">
        <v>20425</v>
      </c>
      <c r="W5632" t="s">
        <v>274</v>
      </c>
    </row>
    <row r="5633" spans="1:23" hidden="1" x14ac:dyDescent="0.2">
      <c r="A5633" t="s">
        <v>57</v>
      </c>
      <c r="B5633" t="s">
        <v>20427</v>
      </c>
      <c r="C5633" t="s">
        <v>20355</v>
      </c>
      <c r="D5633" t="s">
        <v>20428</v>
      </c>
      <c r="E5633" t="s">
        <v>61</v>
      </c>
      <c r="F5633" t="s">
        <v>2734</v>
      </c>
      <c r="G5633" s="2">
        <v>44407</v>
      </c>
      <c r="H5633" s="2">
        <v>44406</v>
      </c>
      <c r="I5633" s="2">
        <v>44756</v>
      </c>
      <c r="J5633" s="19">
        <f t="shared" si="128"/>
        <v>44771</v>
      </c>
      <c r="K5633" s="2">
        <v>44771</v>
      </c>
      <c r="L5633" s="5" t="s">
        <v>6</v>
      </c>
      <c r="M5633" t="s">
        <v>77</v>
      </c>
      <c r="N5633" t="s">
        <v>32</v>
      </c>
      <c r="O5633" t="s">
        <v>64</v>
      </c>
      <c r="P5633" t="s">
        <v>65</v>
      </c>
      <c r="Q5633" t="s">
        <v>4592</v>
      </c>
      <c r="R5633" t="s">
        <v>67</v>
      </c>
      <c r="S5633" t="s">
        <v>79</v>
      </c>
      <c r="T5633" t="s">
        <v>80</v>
      </c>
      <c r="U5633" t="s">
        <v>20357</v>
      </c>
      <c r="V5633" t="s">
        <v>20356</v>
      </c>
      <c r="W5633" t="s">
        <v>82</v>
      </c>
    </row>
    <row r="5634" spans="1:23" hidden="1" x14ac:dyDescent="0.2">
      <c r="A5634" t="s">
        <v>57</v>
      </c>
      <c r="B5634" t="s">
        <v>20429</v>
      </c>
      <c r="C5634" t="s">
        <v>20430</v>
      </c>
      <c r="D5634" t="s">
        <v>20431</v>
      </c>
      <c r="E5634" t="s">
        <v>107</v>
      </c>
      <c r="F5634" t="s">
        <v>493</v>
      </c>
      <c r="G5634" s="2">
        <v>44407</v>
      </c>
      <c r="H5634" s="2">
        <v>44406</v>
      </c>
      <c r="I5634" s="2">
        <v>44585</v>
      </c>
      <c r="J5634" s="19">
        <f t="shared" si="128"/>
        <v>44771</v>
      </c>
      <c r="K5634" s="2">
        <v>44771</v>
      </c>
      <c r="L5634" s="5" t="s">
        <v>6</v>
      </c>
      <c r="M5634" t="s">
        <v>63</v>
      </c>
      <c r="N5634" t="s">
        <v>32</v>
      </c>
      <c r="O5634" t="s">
        <v>64</v>
      </c>
      <c r="P5634" t="s">
        <v>65</v>
      </c>
      <c r="Q5634" t="s">
        <v>8216</v>
      </c>
      <c r="R5634" t="s">
        <v>630</v>
      </c>
      <c r="S5634" t="s">
        <v>79</v>
      </c>
      <c r="T5634" t="s">
        <v>298</v>
      </c>
      <c r="U5634" t="s">
        <v>20432</v>
      </c>
      <c r="V5634" t="s">
        <v>20431</v>
      </c>
      <c r="W5634" t="s">
        <v>71</v>
      </c>
    </row>
    <row r="5635" spans="1:23" hidden="1" x14ac:dyDescent="0.2">
      <c r="A5635" t="s">
        <v>57</v>
      </c>
      <c r="B5635" t="s">
        <v>20433</v>
      </c>
      <c r="C5635" t="s">
        <v>2240</v>
      </c>
      <c r="D5635" t="s">
        <v>20434</v>
      </c>
      <c r="E5635" t="s">
        <v>61</v>
      </c>
      <c r="F5635" t="s">
        <v>1853</v>
      </c>
      <c r="G5635" s="2">
        <v>44407</v>
      </c>
      <c r="H5635" s="2">
        <v>44407</v>
      </c>
      <c r="I5635" s="2">
        <v>44754</v>
      </c>
      <c r="J5635" s="19">
        <f t="shared" si="128"/>
        <v>44772</v>
      </c>
      <c r="K5635" s="2">
        <v>44772</v>
      </c>
      <c r="L5635" s="5" t="s">
        <v>6</v>
      </c>
      <c r="M5635" t="s">
        <v>269</v>
      </c>
      <c r="N5635" t="s">
        <v>32</v>
      </c>
      <c r="O5635" t="s">
        <v>64</v>
      </c>
      <c r="P5635" t="s">
        <v>65</v>
      </c>
      <c r="Q5635" t="s">
        <v>20435</v>
      </c>
      <c r="R5635" t="s">
        <v>67</v>
      </c>
      <c r="S5635" t="s">
        <v>280</v>
      </c>
      <c r="T5635" t="s">
        <v>69</v>
      </c>
      <c r="U5635" t="s">
        <v>20436</v>
      </c>
      <c r="V5635" t="s">
        <v>20434</v>
      </c>
      <c r="W5635" t="s">
        <v>274</v>
      </c>
    </row>
    <row r="5636" spans="1:23" hidden="1" x14ac:dyDescent="0.2">
      <c r="A5636" t="s">
        <v>57</v>
      </c>
      <c r="B5636" t="s">
        <v>20437</v>
      </c>
      <c r="C5636" t="s">
        <v>17279</v>
      </c>
      <c r="D5636" t="s">
        <v>20438</v>
      </c>
      <c r="E5636" t="s">
        <v>176</v>
      </c>
      <c r="F5636" t="s">
        <v>13820</v>
      </c>
      <c r="G5636" s="2">
        <v>44407</v>
      </c>
      <c r="H5636" s="2">
        <v>44405</v>
      </c>
      <c r="I5636" s="2">
        <v>44629</v>
      </c>
      <c r="J5636" s="19">
        <f t="shared" si="128"/>
        <v>44770</v>
      </c>
      <c r="K5636" s="2">
        <v>44770</v>
      </c>
      <c r="L5636" s="5" t="s">
        <v>6</v>
      </c>
      <c r="M5636" t="s">
        <v>77</v>
      </c>
      <c r="N5636" t="s">
        <v>32</v>
      </c>
      <c r="O5636" t="s">
        <v>64</v>
      </c>
      <c r="P5636" t="s">
        <v>65</v>
      </c>
      <c r="Q5636" t="s">
        <v>15477</v>
      </c>
      <c r="R5636" t="s">
        <v>67</v>
      </c>
      <c r="S5636" t="s">
        <v>79</v>
      </c>
      <c r="T5636" t="s">
        <v>80</v>
      </c>
      <c r="U5636" t="s">
        <v>20257</v>
      </c>
      <c r="V5636" t="s">
        <v>20258</v>
      </c>
      <c r="W5636" t="s">
        <v>82</v>
      </c>
    </row>
    <row r="5637" spans="1:23" hidden="1" x14ac:dyDescent="0.2">
      <c r="A5637" t="s">
        <v>57</v>
      </c>
      <c r="B5637" t="s">
        <v>20439</v>
      </c>
      <c r="C5637" t="s">
        <v>17279</v>
      </c>
      <c r="D5637" t="s">
        <v>20440</v>
      </c>
      <c r="E5637" t="s">
        <v>176</v>
      </c>
      <c r="F5637" t="s">
        <v>13820</v>
      </c>
      <c r="G5637" s="2">
        <v>44407</v>
      </c>
      <c r="H5637" s="2">
        <v>44405</v>
      </c>
      <c r="I5637" s="2">
        <v>44629</v>
      </c>
      <c r="J5637" s="19">
        <f t="shared" si="128"/>
        <v>44770</v>
      </c>
      <c r="K5637" s="2">
        <v>44770</v>
      </c>
      <c r="L5637" s="5" t="s">
        <v>6</v>
      </c>
      <c r="M5637" t="s">
        <v>77</v>
      </c>
      <c r="N5637" t="s">
        <v>32</v>
      </c>
      <c r="O5637" t="s">
        <v>64</v>
      </c>
      <c r="P5637" t="s">
        <v>65</v>
      </c>
      <c r="Q5637" t="s">
        <v>15477</v>
      </c>
      <c r="R5637" t="s">
        <v>67</v>
      </c>
      <c r="S5637" t="s">
        <v>79</v>
      </c>
      <c r="T5637" t="s">
        <v>80</v>
      </c>
      <c r="U5637" t="s">
        <v>20257</v>
      </c>
      <c r="V5637" t="s">
        <v>20258</v>
      </c>
      <c r="W5637" t="s">
        <v>82</v>
      </c>
    </row>
    <row r="5638" spans="1:23" hidden="1" x14ac:dyDescent="0.2">
      <c r="A5638" t="s">
        <v>57</v>
      </c>
      <c r="B5638" t="s">
        <v>20441</v>
      </c>
      <c r="C5638" t="s">
        <v>3393</v>
      </c>
      <c r="D5638" t="s">
        <v>20442</v>
      </c>
      <c r="E5638" t="s">
        <v>176</v>
      </c>
      <c r="F5638" t="s">
        <v>13859</v>
      </c>
      <c r="G5638" s="2">
        <v>44407</v>
      </c>
      <c r="H5638" s="2">
        <v>44405</v>
      </c>
      <c r="I5638" s="2">
        <v>44897</v>
      </c>
      <c r="J5638" s="19">
        <f t="shared" si="128"/>
        <v>44770</v>
      </c>
      <c r="K5638" s="2">
        <v>44770</v>
      </c>
      <c r="L5638" s="5" t="s">
        <v>31</v>
      </c>
      <c r="M5638" t="s">
        <v>63</v>
      </c>
      <c r="N5638" t="s">
        <v>32</v>
      </c>
      <c r="O5638" t="s">
        <v>64</v>
      </c>
      <c r="P5638" t="s">
        <v>65</v>
      </c>
      <c r="Q5638" t="s">
        <v>8264</v>
      </c>
      <c r="R5638" t="s">
        <v>67</v>
      </c>
      <c r="S5638" t="s">
        <v>583</v>
      </c>
      <c r="T5638" t="s">
        <v>80</v>
      </c>
      <c r="U5638" t="s">
        <v>20443</v>
      </c>
      <c r="V5638" t="s">
        <v>20442</v>
      </c>
      <c r="W5638" t="s">
        <v>71</v>
      </c>
    </row>
    <row r="5639" spans="1:23" hidden="1" x14ac:dyDescent="0.2">
      <c r="A5639" t="s">
        <v>57</v>
      </c>
      <c r="B5639" t="s">
        <v>20444</v>
      </c>
      <c r="C5639" t="s">
        <v>5836</v>
      </c>
      <c r="D5639" t="s">
        <v>20445</v>
      </c>
      <c r="E5639" t="s">
        <v>107</v>
      </c>
      <c r="F5639" t="s">
        <v>14132</v>
      </c>
      <c r="G5639" s="2">
        <v>44407</v>
      </c>
      <c r="H5639" s="2">
        <v>44406</v>
      </c>
      <c r="I5639" s="2">
        <v>44657</v>
      </c>
      <c r="J5639" s="19">
        <f>H5639+180</f>
        <v>44586</v>
      </c>
      <c r="K5639" s="2">
        <v>44590</v>
      </c>
      <c r="L5639" s="5" t="s">
        <v>31</v>
      </c>
      <c r="M5639" t="s">
        <v>63</v>
      </c>
      <c r="N5639" t="s">
        <v>32</v>
      </c>
      <c r="O5639" t="s">
        <v>64</v>
      </c>
      <c r="P5639" t="s">
        <v>16814</v>
      </c>
      <c r="Q5639" t="s">
        <v>16979</v>
      </c>
      <c r="R5639" t="s">
        <v>67</v>
      </c>
      <c r="S5639" t="s">
        <v>1549</v>
      </c>
      <c r="T5639" t="s">
        <v>69</v>
      </c>
      <c r="U5639" t="s">
        <v>20446</v>
      </c>
      <c r="V5639" t="s">
        <v>20447</v>
      </c>
      <c r="W5639" t="s">
        <v>71</v>
      </c>
    </row>
    <row r="5640" spans="1:23" hidden="1" x14ac:dyDescent="0.2">
      <c r="A5640" t="s">
        <v>57</v>
      </c>
      <c r="B5640" t="s">
        <v>20448</v>
      </c>
      <c r="C5640" t="s">
        <v>1463</v>
      </c>
      <c r="D5640" t="s">
        <v>20449</v>
      </c>
      <c r="E5640" t="s">
        <v>136</v>
      </c>
      <c r="F5640" t="s">
        <v>903</v>
      </c>
      <c r="G5640" s="2">
        <v>44407</v>
      </c>
      <c r="H5640" s="2">
        <v>44405</v>
      </c>
      <c r="I5640" s="2">
        <v>44795</v>
      </c>
      <c r="J5640" s="19">
        <f>H5640+365</f>
        <v>44770</v>
      </c>
      <c r="K5640" s="2">
        <v>44770</v>
      </c>
      <c r="L5640" s="5" t="s">
        <v>31</v>
      </c>
      <c r="M5640" t="s">
        <v>88</v>
      </c>
      <c r="N5640" t="s">
        <v>32</v>
      </c>
      <c r="O5640" t="s">
        <v>64</v>
      </c>
      <c r="P5640" t="s">
        <v>65</v>
      </c>
      <c r="Q5640" t="s">
        <v>1168</v>
      </c>
      <c r="R5640" t="s">
        <v>67</v>
      </c>
      <c r="S5640" t="s">
        <v>90</v>
      </c>
      <c r="T5640" t="s">
        <v>80</v>
      </c>
      <c r="U5640" t="s">
        <v>19356</v>
      </c>
      <c r="V5640" t="s">
        <v>19357</v>
      </c>
      <c r="W5640" t="s">
        <v>92</v>
      </c>
    </row>
    <row r="5641" spans="1:23" hidden="1" x14ac:dyDescent="0.2">
      <c r="A5641" t="s">
        <v>57</v>
      </c>
      <c r="B5641" t="s">
        <v>20450</v>
      </c>
      <c r="C5641" t="s">
        <v>3335</v>
      </c>
      <c r="D5641" t="s">
        <v>20451</v>
      </c>
      <c r="E5641" t="s">
        <v>86</v>
      </c>
      <c r="F5641" t="s">
        <v>19881</v>
      </c>
      <c r="G5641" s="2">
        <v>44407</v>
      </c>
      <c r="H5641" s="2">
        <v>44405</v>
      </c>
      <c r="I5641" s="2">
        <v>44673</v>
      </c>
      <c r="J5641" s="19">
        <f>H5641+365</f>
        <v>44770</v>
      </c>
      <c r="K5641" s="2">
        <v>44770</v>
      </c>
      <c r="L5641" s="5" t="s">
        <v>6</v>
      </c>
      <c r="M5641" t="s">
        <v>77</v>
      </c>
      <c r="N5641" t="s">
        <v>32</v>
      </c>
      <c r="O5641" t="s">
        <v>64</v>
      </c>
      <c r="P5641" t="s">
        <v>65</v>
      </c>
      <c r="Q5641" t="s">
        <v>8316</v>
      </c>
      <c r="R5641" t="s">
        <v>67</v>
      </c>
      <c r="S5641" t="s">
        <v>79</v>
      </c>
      <c r="T5641" t="s">
        <v>80</v>
      </c>
      <c r="U5641" t="s">
        <v>20141</v>
      </c>
      <c r="V5641" t="s">
        <v>20142</v>
      </c>
      <c r="W5641" t="s">
        <v>82</v>
      </c>
    </row>
    <row r="5642" spans="1:23" hidden="1" x14ac:dyDescent="0.2">
      <c r="A5642" t="s">
        <v>57</v>
      </c>
      <c r="B5642" t="s">
        <v>20452</v>
      </c>
      <c r="C5642" t="s">
        <v>3802</v>
      </c>
      <c r="D5642" t="s">
        <v>20453</v>
      </c>
      <c r="E5642" t="s">
        <v>86</v>
      </c>
      <c r="F5642" t="s">
        <v>19881</v>
      </c>
      <c r="G5642" s="2">
        <v>44407</v>
      </c>
      <c r="H5642" s="2">
        <v>44405</v>
      </c>
      <c r="I5642" s="2">
        <v>44674</v>
      </c>
      <c r="J5642" s="19">
        <f>H5642+365</f>
        <v>44770</v>
      </c>
      <c r="K5642" s="2">
        <v>44770</v>
      </c>
      <c r="L5642" s="5" t="s">
        <v>6</v>
      </c>
      <c r="M5642" t="s">
        <v>63</v>
      </c>
      <c r="N5642" t="s">
        <v>32</v>
      </c>
      <c r="O5642" t="s">
        <v>64</v>
      </c>
      <c r="P5642" t="s">
        <v>65</v>
      </c>
      <c r="Q5642" t="s">
        <v>8264</v>
      </c>
      <c r="R5642" t="s">
        <v>67</v>
      </c>
      <c r="S5642" t="s">
        <v>583</v>
      </c>
      <c r="T5642" t="s">
        <v>80</v>
      </c>
      <c r="U5642" t="s">
        <v>20454</v>
      </c>
      <c r="V5642" t="s">
        <v>20453</v>
      </c>
      <c r="W5642" t="s">
        <v>71</v>
      </c>
    </row>
    <row r="5643" spans="1:23" hidden="1" x14ac:dyDescent="0.2">
      <c r="A5643" t="s">
        <v>57</v>
      </c>
      <c r="B5643" t="s">
        <v>20455</v>
      </c>
      <c r="C5643" t="s">
        <v>3802</v>
      </c>
      <c r="D5643" t="s">
        <v>20453</v>
      </c>
      <c r="E5643" t="s">
        <v>86</v>
      </c>
      <c r="F5643" t="s">
        <v>19881</v>
      </c>
      <c r="G5643" s="2">
        <v>44407</v>
      </c>
      <c r="H5643" s="2">
        <v>44405</v>
      </c>
      <c r="I5643" s="2">
        <v>44674</v>
      </c>
      <c r="J5643" s="19">
        <f>H5643+365</f>
        <v>44770</v>
      </c>
      <c r="K5643" s="2">
        <v>44770</v>
      </c>
      <c r="L5643" s="5" t="s">
        <v>6</v>
      </c>
      <c r="M5643" t="s">
        <v>63</v>
      </c>
      <c r="N5643" t="s">
        <v>32</v>
      </c>
      <c r="O5643" t="s">
        <v>64</v>
      </c>
      <c r="P5643" t="s">
        <v>65</v>
      </c>
      <c r="Q5643" t="s">
        <v>8264</v>
      </c>
      <c r="R5643" t="s">
        <v>67</v>
      </c>
      <c r="S5643" t="s">
        <v>583</v>
      </c>
      <c r="T5643" t="s">
        <v>80</v>
      </c>
      <c r="U5643" t="s">
        <v>20456</v>
      </c>
      <c r="V5643" t="s">
        <v>20453</v>
      </c>
      <c r="W5643" t="s">
        <v>71</v>
      </c>
    </row>
    <row r="5644" spans="1:23" hidden="1" x14ac:dyDescent="0.2">
      <c r="A5644" t="s">
        <v>57</v>
      </c>
      <c r="B5644" t="s">
        <v>20457</v>
      </c>
      <c r="C5644" t="s">
        <v>20458</v>
      </c>
      <c r="D5644" t="s">
        <v>20459</v>
      </c>
      <c r="E5644" t="s">
        <v>107</v>
      </c>
      <c r="F5644" t="s">
        <v>493</v>
      </c>
      <c r="G5644" s="2">
        <v>44407</v>
      </c>
      <c r="H5644" s="2">
        <v>44406</v>
      </c>
      <c r="I5644" s="2">
        <v>44645</v>
      </c>
      <c r="J5644" s="19">
        <f>H5644+365</f>
        <v>44771</v>
      </c>
      <c r="K5644" s="2">
        <v>44771</v>
      </c>
      <c r="L5644" s="5" t="s">
        <v>6</v>
      </c>
      <c r="M5644" t="s">
        <v>63</v>
      </c>
      <c r="N5644" t="s">
        <v>32</v>
      </c>
      <c r="O5644" t="s">
        <v>64</v>
      </c>
      <c r="P5644" t="s">
        <v>65</v>
      </c>
      <c r="Q5644" t="s">
        <v>8701</v>
      </c>
      <c r="R5644" t="s">
        <v>201</v>
      </c>
      <c r="S5644" t="s">
        <v>583</v>
      </c>
      <c r="T5644" t="s">
        <v>202</v>
      </c>
      <c r="U5644" t="s">
        <v>20460</v>
      </c>
      <c r="V5644" t="s">
        <v>20459</v>
      </c>
      <c r="W5644" t="s">
        <v>71</v>
      </c>
    </row>
    <row r="5645" spans="1:23" hidden="1" x14ac:dyDescent="0.2">
      <c r="A5645" t="s">
        <v>57</v>
      </c>
      <c r="B5645" t="s">
        <v>20461</v>
      </c>
      <c r="C5645" t="s">
        <v>20462</v>
      </c>
      <c r="D5645" t="s">
        <v>20463</v>
      </c>
      <c r="E5645" t="s">
        <v>115</v>
      </c>
      <c r="F5645" t="s">
        <v>20464</v>
      </c>
      <c r="G5645" s="2">
        <v>44407</v>
      </c>
      <c r="H5645" s="2">
        <v>44405</v>
      </c>
      <c r="I5645" s="2">
        <v>44751</v>
      </c>
      <c r="J5645" s="19">
        <f>H5645+180</f>
        <v>44585</v>
      </c>
      <c r="K5645" s="2">
        <v>44589</v>
      </c>
      <c r="L5645" s="5" t="s">
        <v>31</v>
      </c>
      <c r="M5645" t="s">
        <v>77</v>
      </c>
      <c r="N5645" t="s">
        <v>32</v>
      </c>
      <c r="O5645" t="s">
        <v>64</v>
      </c>
      <c r="P5645" t="s">
        <v>16814</v>
      </c>
      <c r="Q5645" t="s">
        <v>16824</v>
      </c>
      <c r="R5645" t="s">
        <v>67</v>
      </c>
      <c r="S5645" t="s">
        <v>79</v>
      </c>
      <c r="T5645" t="s">
        <v>80</v>
      </c>
      <c r="U5645" t="s">
        <v>20465</v>
      </c>
      <c r="V5645" t="s">
        <v>20463</v>
      </c>
      <c r="W5645" t="s">
        <v>82</v>
      </c>
    </row>
    <row r="5646" spans="1:23" hidden="1" x14ac:dyDescent="0.2">
      <c r="A5646" t="s">
        <v>57</v>
      </c>
      <c r="B5646" t="s">
        <v>20466</v>
      </c>
      <c r="C5646" t="s">
        <v>20467</v>
      </c>
      <c r="D5646" t="s">
        <v>20468</v>
      </c>
      <c r="E5646" t="s">
        <v>107</v>
      </c>
      <c r="F5646" t="s">
        <v>493</v>
      </c>
      <c r="G5646" s="2">
        <v>44407</v>
      </c>
      <c r="H5646" s="2">
        <v>44406</v>
      </c>
      <c r="I5646" s="2">
        <v>44651</v>
      </c>
      <c r="J5646" s="19">
        <f>H5646+365</f>
        <v>44771</v>
      </c>
      <c r="K5646" s="2">
        <v>44771</v>
      </c>
      <c r="L5646" s="5" t="s">
        <v>6</v>
      </c>
      <c r="M5646" t="s">
        <v>77</v>
      </c>
      <c r="N5646" t="s">
        <v>32</v>
      </c>
      <c r="O5646" t="s">
        <v>64</v>
      </c>
      <c r="P5646" t="s">
        <v>65</v>
      </c>
      <c r="Q5646" t="s">
        <v>8326</v>
      </c>
      <c r="R5646" t="s">
        <v>67</v>
      </c>
      <c r="S5646" t="s">
        <v>79</v>
      </c>
      <c r="T5646" t="s">
        <v>80</v>
      </c>
      <c r="U5646" t="s">
        <v>9917</v>
      </c>
      <c r="V5646" t="s">
        <v>9918</v>
      </c>
      <c r="W5646" t="s">
        <v>82</v>
      </c>
    </row>
    <row r="5647" spans="1:23" hidden="1" x14ac:dyDescent="0.2">
      <c r="A5647" t="s">
        <v>57</v>
      </c>
      <c r="B5647" t="s">
        <v>20469</v>
      </c>
      <c r="C5647" t="s">
        <v>20467</v>
      </c>
      <c r="D5647" t="s">
        <v>20470</v>
      </c>
      <c r="E5647" t="s">
        <v>107</v>
      </c>
      <c r="F5647" t="s">
        <v>493</v>
      </c>
      <c r="G5647" s="2">
        <v>44407</v>
      </c>
      <c r="H5647" s="2">
        <v>44406</v>
      </c>
      <c r="I5647" s="2">
        <v>44785</v>
      </c>
      <c r="J5647" s="19">
        <f>H5647+365</f>
        <v>44771</v>
      </c>
      <c r="K5647" s="2">
        <v>44771</v>
      </c>
      <c r="L5647" s="5" t="s">
        <v>31</v>
      </c>
      <c r="M5647" t="s">
        <v>294</v>
      </c>
      <c r="N5647" t="s">
        <v>32</v>
      </c>
      <c r="O5647" t="s">
        <v>64</v>
      </c>
      <c r="P5647" t="s">
        <v>65</v>
      </c>
      <c r="Q5647" t="s">
        <v>14827</v>
      </c>
      <c r="R5647" t="s">
        <v>296</v>
      </c>
      <c r="S5647" t="s">
        <v>297</v>
      </c>
      <c r="T5647" t="s">
        <v>298</v>
      </c>
      <c r="U5647" t="s">
        <v>299</v>
      </c>
      <c r="V5647" t="s">
        <v>299</v>
      </c>
      <c r="W5647" t="s">
        <v>299</v>
      </c>
    </row>
    <row r="5648" spans="1:23" hidden="1" x14ac:dyDescent="0.2">
      <c r="A5648" t="s">
        <v>57</v>
      </c>
      <c r="B5648" t="s">
        <v>20471</v>
      </c>
      <c r="C5648" t="s">
        <v>3664</v>
      </c>
      <c r="D5648" t="s">
        <v>20472</v>
      </c>
      <c r="E5648" t="s">
        <v>115</v>
      </c>
      <c r="F5648" t="s">
        <v>5363</v>
      </c>
      <c r="G5648" s="2">
        <v>44407</v>
      </c>
      <c r="H5648" s="2">
        <v>44405</v>
      </c>
      <c r="I5648" s="2">
        <v>44897</v>
      </c>
      <c r="J5648" s="19">
        <f>H5648+180</f>
        <v>44585</v>
      </c>
      <c r="K5648" s="2">
        <v>44589</v>
      </c>
      <c r="L5648" s="5" t="s">
        <v>31</v>
      </c>
      <c r="M5648" t="s">
        <v>98</v>
      </c>
      <c r="N5648" t="s">
        <v>32</v>
      </c>
      <c r="O5648" t="s">
        <v>64</v>
      </c>
      <c r="P5648" t="s">
        <v>16814</v>
      </c>
      <c r="Q5648" t="s">
        <v>17725</v>
      </c>
      <c r="R5648" t="s">
        <v>67</v>
      </c>
      <c r="S5648" t="s">
        <v>100</v>
      </c>
      <c r="T5648" t="s">
        <v>80</v>
      </c>
      <c r="U5648" t="s">
        <v>20473</v>
      </c>
      <c r="V5648" t="s">
        <v>20474</v>
      </c>
      <c r="W5648" t="s">
        <v>103</v>
      </c>
    </row>
    <row r="5649" spans="1:23" hidden="1" x14ac:dyDescent="0.2">
      <c r="A5649" t="s">
        <v>57</v>
      </c>
      <c r="B5649" t="s">
        <v>20475</v>
      </c>
      <c r="C5649" t="s">
        <v>3664</v>
      </c>
      <c r="D5649" t="s">
        <v>20476</v>
      </c>
      <c r="E5649" t="s">
        <v>115</v>
      </c>
      <c r="F5649" t="s">
        <v>5739</v>
      </c>
      <c r="G5649" s="2">
        <v>44407</v>
      </c>
      <c r="H5649" s="2">
        <v>44405</v>
      </c>
      <c r="I5649" s="2">
        <v>44594</v>
      </c>
      <c r="J5649" s="19">
        <f>H5649+180</f>
        <v>44585</v>
      </c>
      <c r="K5649" s="2">
        <v>44589</v>
      </c>
      <c r="L5649" s="5" t="s">
        <v>31</v>
      </c>
      <c r="M5649" t="s">
        <v>269</v>
      </c>
      <c r="N5649" t="s">
        <v>32</v>
      </c>
      <c r="O5649" t="s">
        <v>64</v>
      </c>
      <c r="P5649" t="s">
        <v>16814</v>
      </c>
      <c r="Q5649" t="s">
        <v>16824</v>
      </c>
      <c r="R5649" t="s">
        <v>67</v>
      </c>
      <c r="S5649" t="s">
        <v>271</v>
      </c>
      <c r="T5649" t="s">
        <v>80</v>
      </c>
      <c r="U5649" t="s">
        <v>20477</v>
      </c>
      <c r="V5649" t="s">
        <v>20476</v>
      </c>
      <c r="W5649" t="s">
        <v>274</v>
      </c>
    </row>
    <row r="5650" spans="1:23" hidden="1" x14ac:dyDescent="0.2">
      <c r="A5650" t="s">
        <v>57</v>
      </c>
      <c r="B5650" t="s">
        <v>20478</v>
      </c>
      <c r="C5650" t="s">
        <v>20479</v>
      </c>
      <c r="D5650" t="s">
        <v>20480</v>
      </c>
      <c r="E5650" t="s">
        <v>107</v>
      </c>
      <c r="F5650" t="s">
        <v>19333</v>
      </c>
      <c r="G5650" s="2">
        <v>44407</v>
      </c>
      <c r="H5650" s="2">
        <v>44406</v>
      </c>
      <c r="I5650" s="2">
        <v>44861</v>
      </c>
      <c r="J5650" s="19">
        <f>H5650+180</f>
        <v>44586</v>
      </c>
      <c r="K5650" s="2">
        <v>44590</v>
      </c>
      <c r="L5650" s="5" t="s">
        <v>31</v>
      </c>
      <c r="M5650" t="s">
        <v>63</v>
      </c>
      <c r="N5650" t="s">
        <v>32</v>
      </c>
      <c r="O5650" t="s">
        <v>64</v>
      </c>
      <c r="P5650" t="s">
        <v>16814</v>
      </c>
      <c r="Q5650" t="s">
        <v>16824</v>
      </c>
      <c r="R5650" t="s">
        <v>67</v>
      </c>
      <c r="S5650" t="s">
        <v>583</v>
      </c>
      <c r="T5650" t="s">
        <v>80</v>
      </c>
      <c r="U5650" t="s">
        <v>20481</v>
      </c>
      <c r="V5650" t="s">
        <v>20480</v>
      </c>
      <c r="W5650" t="s">
        <v>71</v>
      </c>
    </row>
    <row r="5651" spans="1:23" hidden="1" x14ac:dyDescent="0.2">
      <c r="A5651" t="s">
        <v>57</v>
      </c>
      <c r="B5651" t="s">
        <v>20482</v>
      </c>
      <c r="C5651" s="3" t="s">
        <v>20483</v>
      </c>
      <c r="D5651" t="s">
        <v>20484</v>
      </c>
      <c r="E5651" t="s">
        <v>96</v>
      </c>
      <c r="F5651" t="s">
        <v>20485</v>
      </c>
      <c r="G5651" s="2">
        <v>44407</v>
      </c>
      <c r="H5651" s="2">
        <v>44405</v>
      </c>
      <c r="I5651" s="2">
        <v>44739</v>
      </c>
      <c r="J5651" s="19">
        <f>H5651+180</f>
        <v>44585</v>
      </c>
      <c r="K5651" s="2">
        <v>44589</v>
      </c>
      <c r="L5651" s="5" t="s">
        <v>31</v>
      </c>
      <c r="M5651" t="s">
        <v>63</v>
      </c>
      <c r="N5651" t="s">
        <v>32</v>
      </c>
      <c r="O5651" t="s">
        <v>64</v>
      </c>
      <c r="P5651" t="s">
        <v>16814</v>
      </c>
      <c r="Q5651" t="s">
        <v>18118</v>
      </c>
      <c r="R5651" t="s">
        <v>67</v>
      </c>
      <c r="S5651" t="s">
        <v>583</v>
      </c>
      <c r="T5651" t="s">
        <v>80</v>
      </c>
      <c r="U5651" t="s">
        <v>20486</v>
      </c>
      <c r="V5651" t="s">
        <v>20484</v>
      </c>
      <c r="W5651" t="s">
        <v>71</v>
      </c>
    </row>
    <row r="5652" spans="1:23" hidden="1" x14ac:dyDescent="0.2">
      <c r="A5652" t="s">
        <v>57</v>
      </c>
      <c r="B5652" t="s">
        <v>20487</v>
      </c>
      <c r="C5652" t="s">
        <v>20488</v>
      </c>
      <c r="D5652" t="s">
        <v>20489</v>
      </c>
      <c r="E5652" t="s">
        <v>61</v>
      </c>
      <c r="F5652" t="s">
        <v>2734</v>
      </c>
      <c r="G5652" s="2">
        <v>44407</v>
      </c>
      <c r="H5652" s="2">
        <v>44406</v>
      </c>
      <c r="I5652" s="2">
        <v>44700</v>
      </c>
      <c r="J5652" s="19">
        <f t="shared" ref="J5652:J5657" si="129">H5652+365</f>
        <v>44771</v>
      </c>
      <c r="K5652" s="2">
        <v>44771</v>
      </c>
      <c r="L5652" s="5" t="s">
        <v>6</v>
      </c>
      <c r="M5652" t="s">
        <v>63</v>
      </c>
      <c r="N5652" t="s">
        <v>32</v>
      </c>
      <c r="O5652" t="s">
        <v>64</v>
      </c>
      <c r="P5652" t="s">
        <v>65</v>
      </c>
      <c r="Q5652" t="s">
        <v>8264</v>
      </c>
      <c r="R5652" t="s">
        <v>67</v>
      </c>
      <c r="S5652" t="s">
        <v>79</v>
      </c>
      <c r="T5652" t="s">
        <v>69</v>
      </c>
      <c r="U5652" t="s">
        <v>20490</v>
      </c>
      <c r="V5652" t="s">
        <v>20491</v>
      </c>
      <c r="W5652" t="s">
        <v>71</v>
      </c>
    </row>
    <row r="5653" spans="1:23" hidden="1" x14ac:dyDescent="0.2">
      <c r="A5653" t="s">
        <v>57</v>
      </c>
      <c r="B5653" t="s">
        <v>20492</v>
      </c>
      <c r="C5653" t="s">
        <v>2845</v>
      </c>
      <c r="D5653" t="s">
        <v>20493</v>
      </c>
      <c r="E5653" t="s">
        <v>75</v>
      </c>
      <c r="F5653" t="s">
        <v>10705</v>
      </c>
      <c r="G5653" s="2">
        <v>44407</v>
      </c>
      <c r="H5653" s="2">
        <v>44405</v>
      </c>
      <c r="I5653" s="2">
        <v>44790</v>
      </c>
      <c r="J5653" s="19">
        <f t="shared" si="129"/>
        <v>44770</v>
      </c>
      <c r="K5653" s="2">
        <v>44770</v>
      </c>
      <c r="L5653" s="5" t="s">
        <v>31</v>
      </c>
      <c r="M5653" t="s">
        <v>88</v>
      </c>
      <c r="N5653" t="s">
        <v>32</v>
      </c>
      <c r="O5653" t="s">
        <v>64</v>
      </c>
      <c r="P5653" t="s">
        <v>65</v>
      </c>
      <c r="Q5653" t="s">
        <v>20494</v>
      </c>
      <c r="R5653" t="s">
        <v>67</v>
      </c>
      <c r="S5653" t="s">
        <v>90</v>
      </c>
      <c r="T5653" t="s">
        <v>80</v>
      </c>
      <c r="U5653" t="s">
        <v>20495</v>
      </c>
      <c r="V5653" t="s">
        <v>20496</v>
      </c>
      <c r="W5653" t="s">
        <v>7368</v>
      </c>
    </row>
    <row r="5654" spans="1:23" hidden="1" x14ac:dyDescent="0.2">
      <c r="A5654" t="s">
        <v>57</v>
      </c>
      <c r="B5654" t="s">
        <v>20497</v>
      </c>
      <c r="C5654" t="s">
        <v>601</v>
      </c>
      <c r="D5654" t="s">
        <v>20498</v>
      </c>
      <c r="E5654" t="s">
        <v>86</v>
      </c>
      <c r="F5654" t="s">
        <v>19881</v>
      </c>
      <c r="G5654" s="2">
        <v>44407</v>
      </c>
      <c r="H5654" s="2">
        <v>44405</v>
      </c>
      <c r="I5654" s="2">
        <v>44628</v>
      </c>
      <c r="J5654" s="19">
        <f t="shared" si="129"/>
        <v>44770</v>
      </c>
      <c r="K5654" s="2">
        <v>44770</v>
      </c>
      <c r="L5654" s="5" t="s">
        <v>6</v>
      </c>
      <c r="M5654" t="s">
        <v>77</v>
      </c>
      <c r="N5654" t="s">
        <v>32</v>
      </c>
      <c r="O5654" t="s">
        <v>64</v>
      </c>
      <c r="P5654" t="s">
        <v>65</v>
      </c>
      <c r="Q5654" t="s">
        <v>8316</v>
      </c>
      <c r="R5654" t="s">
        <v>67</v>
      </c>
      <c r="S5654" t="s">
        <v>79</v>
      </c>
      <c r="T5654" t="s">
        <v>80</v>
      </c>
      <c r="U5654" t="s">
        <v>20141</v>
      </c>
      <c r="V5654" t="s">
        <v>20142</v>
      </c>
      <c r="W5654" t="s">
        <v>82</v>
      </c>
    </row>
    <row r="5655" spans="1:23" hidden="1" x14ac:dyDescent="0.2">
      <c r="A5655" t="s">
        <v>57</v>
      </c>
      <c r="B5655" t="s">
        <v>20499</v>
      </c>
      <c r="C5655" t="s">
        <v>4073</v>
      </c>
      <c r="D5655" t="s">
        <v>20500</v>
      </c>
      <c r="E5655" t="s">
        <v>107</v>
      </c>
      <c r="F5655" t="s">
        <v>9273</v>
      </c>
      <c r="G5655" s="2">
        <v>44407</v>
      </c>
      <c r="H5655" s="2">
        <v>44406</v>
      </c>
      <c r="I5655" s="2">
        <v>44827</v>
      </c>
      <c r="J5655" s="19">
        <f t="shared" si="129"/>
        <v>44771</v>
      </c>
      <c r="K5655" s="2">
        <v>44771</v>
      </c>
      <c r="L5655" s="5" t="s">
        <v>31</v>
      </c>
      <c r="M5655" t="s">
        <v>138</v>
      </c>
      <c r="N5655" t="s">
        <v>32</v>
      </c>
      <c r="O5655" t="s">
        <v>64</v>
      </c>
      <c r="P5655" t="s">
        <v>65</v>
      </c>
      <c r="Q5655" t="s">
        <v>8264</v>
      </c>
      <c r="R5655" t="s">
        <v>67</v>
      </c>
      <c r="S5655" t="s">
        <v>20501</v>
      </c>
      <c r="T5655" t="s">
        <v>80</v>
      </c>
      <c r="U5655" t="s">
        <v>20502</v>
      </c>
      <c r="V5655" t="s">
        <v>20500</v>
      </c>
      <c r="W5655" t="s">
        <v>142</v>
      </c>
    </row>
    <row r="5656" spans="1:23" hidden="1" x14ac:dyDescent="0.2">
      <c r="A5656" t="s">
        <v>57</v>
      </c>
      <c r="B5656" t="s">
        <v>20503</v>
      </c>
      <c r="C5656" t="s">
        <v>20504</v>
      </c>
      <c r="D5656" t="s">
        <v>20505</v>
      </c>
      <c r="E5656" t="s">
        <v>115</v>
      </c>
      <c r="F5656" t="s">
        <v>12324</v>
      </c>
      <c r="G5656" s="2">
        <v>44407</v>
      </c>
      <c r="H5656" s="2">
        <v>44407</v>
      </c>
      <c r="I5656" s="2">
        <v>44602</v>
      </c>
      <c r="J5656" s="19">
        <f t="shared" si="129"/>
        <v>44772</v>
      </c>
      <c r="K5656" s="2">
        <v>44772</v>
      </c>
      <c r="L5656" s="5" t="s">
        <v>6</v>
      </c>
      <c r="M5656" t="s">
        <v>269</v>
      </c>
      <c r="N5656" t="s">
        <v>32</v>
      </c>
      <c r="O5656" t="s">
        <v>64</v>
      </c>
      <c r="P5656" t="s">
        <v>65</v>
      </c>
      <c r="Q5656" t="s">
        <v>8216</v>
      </c>
      <c r="R5656" t="s">
        <v>67</v>
      </c>
      <c r="S5656" t="s">
        <v>271</v>
      </c>
      <c r="T5656" t="s">
        <v>80</v>
      </c>
      <c r="U5656" t="s">
        <v>20506</v>
      </c>
      <c r="V5656" t="s">
        <v>20505</v>
      </c>
      <c r="W5656" t="s">
        <v>274</v>
      </c>
    </row>
    <row r="5657" spans="1:23" hidden="1" x14ac:dyDescent="0.2">
      <c r="A5657" t="s">
        <v>57</v>
      </c>
      <c r="B5657" t="s">
        <v>20507</v>
      </c>
      <c r="C5657" t="s">
        <v>20508</v>
      </c>
      <c r="D5657" t="s">
        <v>20509</v>
      </c>
      <c r="E5657" t="s">
        <v>96</v>
      </c>
      <c r="F5657" t="s">
        <v>557</v>
      </c>
      <c r="G5657" s="2">
        <v>44407</v>
      </c>
      <c r="H5657" s="2">
        <v>44407</v>
      </c>
      <c r="I5657" s="2">
        <v>44666</v>
      </c>
      <c r="J5657" s="19">
        <f t="shared" si="129"/>
        <v>44772</v>
      </c>
      <c r="K5657" s="2">
        <v>44772</v>
      </c>
      <c r="L5657" s="5" t="s">
        <v>6</v>
      </c>
      <c r="M5657" t="s">
        <v>138</v>
      </c>
      <c r="N5657" t="s">
        <v>32</v>
      </c>
      <c r="O5657" t="s">
        <v>64</v>
      </c>
      <c r="P5657" t="s">
        <v>65</v>
      </c>
      <c r="Q5657" t="s">
        <v>8216</v>
      </c>
      <c r="R5657" t="s">
        <v>630</v>
      </c>
      <c r="S5657" t="s">
        <v>631</v>
      </c>
      <c r="T5657" t="s">
        <v>298</v>
      </c>
      <c r="U5657" t="s">
        <v>20510</v>
      </c>
      <c r="V5657" t="s">
        <v>20509</v>
      </c>
      <c r="W5657" t="s">
        <v>142</v>
      </c>
    </row>
    <row r="5658" spans="1:23" hidden="1" x14ac:dyDescent="0.2">
      <c r="A5658" t="s">
        <v>57</v>
      </c>
      <c r="B5658" t="s">
        <v>20511</v>
      </c>
      <c r="C5658" t="s">
        <v>11550</v>
      </c>
      <c r="D5658" t="s">
        <v>20512</v>
      </c>
      <c r="E5658" t="s">
        <v>61</v>
      </c>
      <c r="F5658" t="s">
        <v>20513</v>
      </c>
      <c r="G5658" s="2">
        <v>44407</v>
      </c>
      <c r="H5658" s="2">
        <v>44406</v>
      </c>
      <c r="I5658" s="2">
        <v>44647</v>
      </c>
      <c r="J5658" s="19">
        <f>H5658+180</f>
        <v>44586</v>
      </c>
      <c r="K5658" s="2">
        <v>44590</v>
      </c>
      <c r="L5658" s="5" t="s">
        <v>31</v>
      </c>
      <c r="M5658" t="s">
        <v>63</v>
      </c>
      <c r="N5658" t="s">
        <v>32</v>
      </c>
      <c r="O5658" t="s">
        <v>64</v>
      </c>
      <c r="P5658" t="s">
        <v>16814</v>
      </c>
      <c r="Q5658" t="s">
        <v>16824</v>
      </c>
      <c r="R5658" t="s">
        <v>67</v>
      </c>
      <c r="S5658" t="s">
        <v>583</v>
      </c>
      <c r="T5658" t="s">
        <v>80</v>
      </c>
      <c r="U5658" t="s">
        <v>20514</v>
      </c>
      <c r="V5658" t="s">
        <v>20512</v>
      </c>
      <c r="W5658" t="s">
        <v>71</v>
      </c>
    </row>
    <row r="5659" spans="1:23" hidden="1" x14ac:dyDescent="0.2">
      <c r="A5659" t="s">
        <v>57</v>
      </c>
      <c r="B5659" t="s">
        <v>20515</v>
      </c>
      <c r="C5659" t="s">
        <v>7162</v>
      </c>
      <c r="D5659" t="s">
        <v>20516</v>
      </c>
      <c r="E5659" t="s">
        <v>136</v>
      </c>
      <c r="F5659" t="s">
        <v>1219</v>
      </c>
      <c r="G5659" s="2">
        <v>44407</v>
      </c>
      <c r="H5659" s="2">
        <v>44406</v>
      </c>
      <c r="I5659" s="2">
        <v>44854</v>
      </c>
      <c r="J5659" s="19">
        <f>H5659+365</f>
        <v>44771</v>
      </c>
      <c r="K5659" s="2">
        <v>44771</v>
      </c>
      <c r="L5659" s="5" t="s">
        <v>31</v>
      </c>
      <c r="M5659" t="s">
        <v>294</v>
      </c>
      <c r="N5659" t="s">
        <v>32</v>
      </c>
      <c r="O5659" t="s">
        <v>64</v>
      </c>
      <c r="P5659" t="s">
        <v>65</v>
      </c>
      <c r="Q5659" t="s">
        <v>11165</v>
      </c>
      <c r="R5659" t="s">
        <v>296</v>
      </c>
      <c r="S5659" t="s">
        <v>1480</v>
      </c>
      <c r="T5659" t="s">
        <v>1481</v>
      </c>
      <c r="U5659" t="s">
        <v>299</v>
      </c>
      <c r="V5659" t="s">
        <v>299</v>
      </c>
      <c r="W5659" t="s">
        <v>299</v>
      </c>
    </row>
    <row r="5660" spans="1:23" hidden="1" x14ac:dyDescent="0.2">
      <c r="A5660" t="s">
        <v>57</v>
      </c>
      <c r="B5660" t="s">
        <v>20517</v>
      </c>
      <c r="C5660" t="s">
        <v>20518</v>
      </c>
      <c r="D5660" t="s">
        <v>20519</v>
      </c>
      <c r="E5660" t="s">
        <v>96</v>
      </c>
      <c r="F5660" t="s">
        <v>3359</v>
      </c>
      <c r="G5660" s="2">
        <v>44407</v>
      </c>
      <c r="H5660" s="2">
        <v>44407</v>
      </c>
      <c r="I5660" s="2">
        <v>44831</v>
      </c>
      <c r="J5660" s="19">
        <f>H5660+180</f>
        <v>44587</v>
      </c>
      <c r="K5660" s="2">
        <v>44591</v>
      </c>
      <c r="L5660" s="5" t="s">
        <v>31</v>
      </c>
      <c r="M5660" t="s">
        <v>63</v>
      </c>
      <c r="N5660" t="s">
        <v>32</v>
      </c>
      <c r="O5660" t="s">
        <v>64</v>
      </c>
      <c r="P5660" t="s">
        <v>16814</v>
      </c>
      <c r="Q5660" t="s">
        <v>16824</v>
      </c>
      <c r="R5660" t="s">
        <v>67</v>
      </c>
      <c r="S5660" t="s">
        <v>79</v>
      </c>
      <c r="T5660" t="s">
        <v>69</v>
      </c>
      <c r="U5660" t="s">
        <v>20520</v>
      </c>
      <c r="V5660" t="s">
        <v>20519</v>
      </c>
      <c r="W5660" t="s">
        <v>71</v>
      </c>
    </row>
    <row r="5661" spans="1:23" hidden="1" x14ac:dyDescent="0.2">
      <c r="A5661" t="s">
        <v>57</v>
      </c>
      <c r="B5661" t="s">
        <v>20521</v>
      </c>
      <c r="C5661" t="s">
        <v>20522</v>
      </c>
      <c r="D5661" t="s">
        <v>20523</v>
      </c>
      <c r="E5661" t="s">
        <v>136</v>
      </c>
      <c r="F5661" t="s">
        <v>10673</v>
      </c>
      <c r="G5661" s="2">
        <v>44407</v>
      </c>
      <c r="H5661" s="2">
        <v>44404</v>
      </c>
      <c r="I5661" s="2">
        <v>44622</v>
      </c>
      <c r="J5661" s="19">
        <f>H5661+365</f>
        <v>44769</v>
      </c>
      <c r="K5661" s="2">
        <v>44769</v>
      </c>
      <c r="L5661" s="5" t="s">
        <v>6</v>
      </c>
      <c r="M5661" t="s">
        <v>63</v>
      </c>
      <c r="N5661" t="s">
        <v>32</v>
      </c>
      <c r="O5661" t="s">
        <v>64</v>
      </c>
      <c r="P5661" t="s">
        <v>65</v>
      </c>
      <c r="Q5661" t="s">
        <v>8242</v>
      </c>
      <c r="R5661" t="s">
        <v>67</v>
      </c>
      <c r="S5661" t="s">
        <v>583</v>
      </c>
      <c r="T5661" t="s">
        <v>80</v>
      </c>
      <c r="U5661" t="s">
        <v>20524</v>
      </c>
      <c r="V5661" t="s">
        <v>20523</v>
      </c>
      <c r="W5661" t="s">
        <v>71</v>
      </c>
    </row>
    <row r="5662" spans="1:23" hidden="1" x14ac:dyDescent="0.2">
      <c r="A5662" t="s">
        <v>57</v>
      </c>
      <c r="B5662" t="s">
        <v>20525</v>
      </c>
      <c r="C5662" t="s">
        <v>20526</v>
      </c>
      <c r="D5662" t="s">
        <v>20527</v>
      </c>
      <c r="E5662" t="s">
        <v>480</v>
      </c>
      <c r="F5662" t="s">
        <v>20528</v>
      </c>
      <c r="G5662" s="2">
        <v>44407</v>
      </c>
      <c r="H5662" s="2">
        <v>44407</v>
      </c>
      <c r="I5662" s="2">
        <v>44600</v>
      </c>
      <c r="J5662" s="19">
        <f>H5662+365</f>
        <v>44772</v>
      </c>
      <c r="K5662" s="2">
        <v>44772</v>
      </c>
      <c r="L5662" s="5" t="s">
        <v>6</v>
      </c>
      <c r="M5662" t="s">
        <v>98</v>
      </c>
      <c r="N5662" t="s">
        <v>32</v>
      </c>
      <c r="O5662" t="s">
        <v>64</v>
      </c>
      <c r="P5662" t="s">
        <v>65</v>
      </c>
      <c r="Q5662" t="s">
        <v>10706</v>
      </c>
      <c r="R5662" t="s">
        <v>67</v>
      </c>
      <c r="S5662" t="s">
        <v>100</v>
      </c>
      <c r="T5662" t="s">
        <v>80</v>
      </c>
      <c r="U5662" t="s">
        <v>20529</v>
      </c>
      <c r="V5662" t="s">
        <v>20527</v>
      </c>
      <c r="W5662" t="s">
        <v>103</v>
      </c>
    </row>
    <row r="5663" spans="1:23" hidden="1" x14ac:dyDescent="0.2">
      <c r="A5663" t="s">
        <v>57</v>
      </c>
      <c r="B5663" t="s">
        <v>20530</v>
      </c>
      <c r="C5663" t="s">
        <v>20531</v>
      </c>
      <c r="D5663" t="s">
        <v>20532</v>
      </c>
      <c r="E5663" t="s">
        <v>107</v>
      </c>
      <c r="F5663" t="s">
        <v>7920</v>
      </c>
      <c r="G5663" s="2">
        <v>44407</v>
      </c>
      <c r="H5663" s="2">
        <v>44404</v>
      </c>
      <c r="I5663" s="2">
        <v>44762</v>
      </c>
      <c r="J5663" s="19">
        <f>H5663+180</f>
        <v>44584</v>
      </c>
      <c r="K5663" s="2">
        <v>44588</v>
      </c>
      <c r="L5663" s="5" t="s">
        <v>31</v>
      </c>
      <c r="M5663" t="s">
        <v>63</v>
      </c>
      <c r="N5663" t="s">
        <v>32</v>
      </c>
      <c r="O5663" t="s">
        <v>64</v>
      </c>
      <c r="P5663" t="s">
        <v>16814</v>
      </c>
      <c r="Q5663" t="s">
        <v>16815</v>
      </c>
      <c r="R5663" t="s">
        <v>67</v>
      </c>
      <c r="S5663" t="s">
        <v>790</v>
      </c>
      <c r="T5663" t="s">
        <v>69</v>
      </c>
      <c r="U5663" t="s">
        <v>20533</v>
      </c>
      <c r="V5663" t="s">
        <v>20534</v>
      </c>
      <c r="W5663" t="s">
        <v>71</v>
      </c>
    </row>
    <row r="5664" spans="1:23" hidden="1" x14ac:dyDescent="0.2">
      <c r="A5664" t="s">
        <v>57</v>
      </c>
      <c r="B5664" t="s">
        <v>20535</v>
      </c>
      <c r="C5664" t="s">
        <v>20536</v>
      </c>
      <c r="D5664" t="s">
        <v>20537</v>
      </c>
      <c r="E5664" t="s">
        <v>107</v>
      </c>
      <c r="F5664" t="s">
        <v>20312</v>
      </c>
      <c r="G5664" s="2">
        <v>44407</v>
      </c>
      <c r="H5664" s="2">
        <v>44407</v>
      </c>
      <c r="I5664" s="2">
        <v>44734</v>
      </c>
      <c r="J5664" s="19">
        <f>H5664+180</f>
        <v>44587</v>
      </c>
      <c r="K5664" s="2">
        <v>44591</v>
      </c>
      <c r="L5664" s="5" t="s">
        <v>31</v>
      </c>
      <c r="M5664" t="s">
        <v>88</v>
      </c>
      <c r="N5664" t="s">
        <v>32</v>
      </c>
      <c r="O5664" t="s">
        <v>64</v>
      </c>
      <c r="P5664" t="s">
        <v>16814</v>
      </c>
      <c r="Q5664" t="s">
        <v>17022</v>
      </c>
      <c r="R5664" t="s">
        <v>67</v>
      </c>
      <c r="S5664" t="s">
        <v>90</v>
      </c>
      <c r="T5664" t="s">
        <v>80</v>
      </c>
      <c r="U5664" t="s">
        <v>20314</v>
      </c>
      <c r="V5664" t="s">
        <v>20311</v>
      </c>
      <c r="W5664" t="s">
        <v>92</v>
      </c>
    </row>
    <row r="5665" spans="1:23" hidden="1" x14ac:dyDescent="0.2">
      <c r="A5665" t="s">
        <v>57</v>
      </c>
      <c r="B5665" t="s">
        <v>20538</v>
      </c>
      <c r="C5665" t="s">
        <v>20539</v>
      </c>
      <c r="D5665" t="s">
        <v>20540</v>
      </c>
      <c r="E5665" t="s">
        <v>136</v>
      </c>
      <c r="F5665" t="s">
        <v>1288</v>
      </c>
      <c r="G5665" s="2">
        <v>44408</v>
      </c>
      <c r="H5665" s="2">
        <v>44407</v>
      </c>
      <c r="I5665" s="2">
        <v>44814</v>
      </c>
      <c r="J5665" s="19">
        <f>H5665+365</f>
        <v>44772</v>
      </c>
      <c r="K5665" s="2">
        <v>44772</v>
      </c>
      <c r="L5665" s="5" t="s">
        <v>31</v>
      </c>
      <c r="M5665" t="s">
        <v>88</v>
      </c>
      <c r="N5665" t="s">
        <v>32</v>
      </c>
      <c r="O5665" t="s">
        <v>64</v>
      </c>
      <c r="P5665" t="s">
        <v>65</v>
      </c>
      <c r="Q5665" t="s">
        <v>12827</v>
      </c>
      <c r="R5665" t="s">
        <v>67</v>
      </c>
      <c r="S5665" t="s">
        <v>90</v>
      </c>
      <c r="T5665" t="s">
        <v>80</v>
      </c>
      <c r="U5665" t="s">
        <v>12818</v>
      </c>
      <c r="V5665" t="s">
        <v>12817</v>
      </c>
      <c r="W5665" t="s">
        <v>92</v>
      </c>
    </row>
    <row r="5666" spans="1:23" hidden="1" x14ac:dyDescent="0.2">
      <c r="A5666" t="s">
        <v>57</v>
      </c>
      <c r="B5666" t="s">
        <v>20541</v>
      </c>
      <c r="C5666" t="s">
        <v>1662</v>
      </c>
      <c r="D5666" t="s">
        <v>20542</v>
      </c>
      <c r="E5666" t="s">
        <v>176</v>
      </c>
      <c r="F5666" t="s">
        <v>4138</v>
      </c>
      <c r="G5666" s="2">
        <v>44408</v>
      </c>
      <c r="H5666" s="2">
        <v>44407</v>
      </c>
      <c r="I5666" s="2">
        <v>44737</v>
      </c>
      <c r="J5666" s="19">
        <f>H5666+365</f>
        <v>44772</v>
      </c>
      <c r="K5666" s="2">
        <v>44772</v>
      </c>
      <c r="L5666" s="5" t="s">
        <v>6</v>
      </c>
      <c r="M5666" t="s">
        <v>138</v>
      </c>
      <c r="N5666" t="s">
        <v>32</v>
      </c>
      <c r="O5666" t="s">
        <v>64</v>
      </c>
      <c r="P5666" t="s">
        <v>65</v>
      </c>
      <c r="Q5666" t="s">
        <v>367</v>
      </c>
      <c r="R5666" t="s">
        <v>67</v>
      </c>
      <c r="S5666" t="s">
        <v>100</v>
      </c>
      <c r="T5666" t="s">
        <v>69</v>
      </c>
      <c r="U5666" t="s">
        <v>20543</v>
      </c>
      <c r="V5666" t="s">
        <v>20542</v>
      </c>
      <c r="W5666" t="s">
        <v>142</v>
      </c>
    </row>
    <row r="5667" spans="1:23" hidden="1" x14ac:dyDescent="0.2">
      <c r="A5667" t="s">
        <v>57</v>
      </c>
      <c r="B5667" t="s">
        <v>20544</v>
      </c>
      <c r="C5667" t="s">
        <v>766</v>
      </c>
      <c r="D5667" t="s">
        <v>20545</v>
      </c>
      <c r="E5667" t="s">
        <v>107</v>
      </c>
      <c r="F5667" t="s">
        <v>18038</v>
      </c>
      <c r="G5667" s="2">
        <v>44408</v>
      </c>
      <c r="H5667" s="2">
        <v>44407</v>
      </c>
      <c r="I5667" s="2">
        <v>44774</v>
      </c>
      <c r="J5667" s="19">
        <f>H5667+180</f>
        <v>44587</v>
      </c>
      <c r="K5667" s="2">
        <v>44591</v>
      </c>
      <c r="L5667" s="5" t="s">
        <v>31</v>
      </c>
      <c r="M5667" t="s">
        <v>63</v>
      </c>
      <c r="N5667" t="s">
        <v>32</v>
      </c>
      <c r="O5667" t="s">
        <v>64</v>
      </c>
      <c r="P5667" t="s">
        <v>16814</v>
      </c>
      <c r="Q5667" t="s">
        <v>16824</v>
      </c>
      <c r="R5667" t="s">
        <v>67</v>
      </c>
      <c r="S5667" t="s">
        <v>583</v>
      </c>
      <c r="T5667" t="s">
        <v>80</v>
      </c>
      <c r="U5667" t="s">
        <v>20546</v>
      </c>
      <c r="V5667" t="s">
        <v>20545</v>
      </c>
      <c r="W5667" t="s">
        <v>71</v>
      </c>
    </row>
    <row r="5668" spans="1:23" hidden="1" x14ac:dyDescent="0.2">
      <c r="A5668" t="s">
        <v>57</v>
      </c>
      <c r="B5668" t="s">
        <v>20547</v>
      </c>
      <c r="C5668" t="s">
        <v>3668</v>
      </c>
      <c r="D5668" t="s">
        <v>20548</v>
      </c>
      <c r="E5668" t="s">
        <v>75</v>
      </c>
      <c r="F5668" t="s">
        <v>1398</v>
      </c>
      <c r="G5668" s="2">
        <v>44408</v>
      </c>
      <c r="H5668" s="2">
        <v>44406</v>
      </c>
      <c r="I5668" s="2">
        <v>44716</v>
      </c>
      <c r="J5668" s="19">
        <f t="shared" ref="J5668:J5680" si="130">H5668+365</f>
        <v>44771</v>
      </c>
      <c r="K5668" s="2">
        <v>44771</v>
      </c>
      <c r="L5668" s="5" t="s">
        <v>6</v>
      </c>
      <c r="M5668" t="s">
        <v>77</v>
      </c>
      <c r="N5668" t="s">
        <v>32</v>
      </c>
      <c r="O5668" t="s">
        <v>64</v>
      </c>
      <c r="P5668" t="s">
        <v>65</v>
      </c>
      <c r="Q5668" t="s">
        <v>8326</v>
      </c>
      <c r="R5668" t="s">
        <v>67</v>
      </c>
      <c r="S5668" t="s">
        <v>79</v>
      </c>
      <c r="T5668" t="s">
        <v>80</v>
      </c>
      <c r="U5668" t="s">
        <v>19025</v>
      </c>
      <c r="V5668" t="s">
        <v>19024</v>
      </c>
      <c r="W5668" t="s">
        <v>82</v>
      </c>
    </row>
    <row r="5669" spans="1:23" hidden="1" x14ac:dyDescent="0.2">
      <c r="A5669" t="s">
        <v>57</v>
      </c>
      <c r="B5669" t="s">
        <v>20549</v>
      </c>
      <c r="C5669" t="s">
        <v>19995</v>
      </c>
      <c r="D5669" t="s">
        <v>20550</v>
      </c>
      <c r="E5669" t="s">
        <v>96</v>
      </c>
      <c r="F5669" t="s">
        <v>1398</v>
      </c>
      <c r="G5669" s="2">
        <v>44408</v>
      </c>
      <c r="H5669" s="2">
        <v>44405</v>
      </c>
      <c r="I5669" s="2">
        <v>44488</v>
      </c>
      <c r="J5669" s="19">
        <f t="shared" si="130"/>
        <v>44770</v>
      </c>
      <c r="K5669" s="2">
        <v>44770</v>
      </c>
      <c r="L5669" s="5" t="s">
        <v>6</v>
      </c>
      <c r="M5669" t="s">
        <v>63</v>
      </c>
      <c r="N5669" t="s">
        <v>32</v>
      </c>
      <c r="O5669" t="s">
        <v>64</v>
      </c>
      <c r="P5669" t="s">
        <v>65</v>
      </c>
      <c r="Q5669" t="s">
        <v>8216</v>
      </c>
      <c r="R5669" t="s">
        <v>67</v>
      </c>
      <c r="S5669" t="s">
        <v>583</v>
      </c>
      <c r="T5669" t="s">
        <v>80</v>
      </c>
      <c r="U5669" t="s">
        <v>20551</v>
      </c>
      <c r="V5669" t="s">
        <v>20550</v>
      </c>
      <c r="W5669" t="s">
        <v>71</v>
      </c>
    </row>
    <row r="5670" spans="1:23" hidden="1" x14ac:dyDescent="0.2">
      <c r="A5670" t="s">
        <v>57</v>
      </c>
      <c r="B5670" t="s">
        <v>20552</v>
      </c>
      <c r="C5670" t="s">
        <v>169</v>
      </c>
      <c r="D5670" t="s">
        <v>20553</v>
      </c>
      <c r="E5670" t="s">
        <v>96</v>
      </c>
      <c r="F5670" t="s">
        <v>18418</v>
      </c>
      <c r="G5670" s="2">
        <v>44408</v>
      </c>
      <c r="H5670" s="2">
        <v>44407</v>
      </c>
      <c r="I5670" s="2">
        <v>44727</v>
      </c>
      <c r="J5670" s="19">
        <f t="shared" si="130"/>
        <v>44772</v>
      </c>
      <c r="K5670" s="2">
        <v>44772</v>
      </c>
      <c r="L5670" s="5" t="s">
        <v>6</v>
      </c>
      <c r="M5670" t="s">
        <v>77</v>
      </c>
      <c r="N5670" t="s">
        <v>32</v>
      </c>
      <c r="O5670" t="s">
        <v>64</v>
      </c>
      <c r="P5670" t="s">
        <v>65</v>
      </c>
      <c r="Q5670" t="s">
        <v>9614</v>
      </c>
      <c r="R5670" t="s">
        <v>67</v>
      </c>
      <c r="S5670" t="s">
        <v>79</v>
      </c>
      <c r="T5670" t="s">
        <v>80</v>
      </c>
      <c r="U5670" t="s">
        <v>20554</v>
      </c>
      <c r="V5670" t="s">
        <v>20553</v>
      </c>
      <c r="W5670" t="s">
        <v>82</v>
      </c>
    </row>
    <row r="5671" spans="1:23" hidden="1" x14ac:dyDescent="0.2">
      <c r="A5671" t="s">
        <v>57</v>
      </c>
      <c r="B5671" t="s">
        <v>20555</v>
      </c>
      <c r="C5671" t="s">
        <v>3335</v>
      </c>
      <c r="D5671" t="s">
        <v>20556</v>
      </c>
      <c r="E5671" t="s">
        <v>86</v>
      </c>
      <c r="F5671" t="s">
        <v>19881</v>
      </c>
      <c r="G5671" s="2">
        <v>44408</v>
      </c>
      <c r="H5671" s="2">
        <v>44405</v>
      </c>
      <c r="I5671" s="2">
        <v>44673</v>
      </c>
      <c r="J5671" s="19">
        <f t="shared" si="130"/>
        <v>44770</v>
      </c>
      <c r="K5671" s="2">
        <v>44770</v>
      </c>
      <c r="L5671" s="5" t="s">
        <v>6</v>
      </c>
      <c r="M5671" t="s">
        <v>77</v>
      </c>
      <c r="N5671" t="s">
        <v>32</v>
      </c>
      <c r="O5671" t="s">
        <v>64</v>
      </c>
      <c r="P5671" t="s">
        <v>65</v>
      </c>
      <c r="Q5671" t="s">
        <v>8316</v>
      </c>
      <c r="R5671" t="s">
        <v>67</v>
      </c>
      <c r="S5671" t="s">
        <v>79</v>
      </c>
      <c r="T5671" t="s">
        <v>80</v>
      </c>
      <c r="U5671" t="s">
        <v>20141</v>
      </c>
      <c r="V5671" t="s">
        <v>20142</v>
      </c>
      <c r="W5671" t="s">
        <v>82</v>
      </c>
    </row>
    <row r="5672" spans="1:23" hidden="1" x14ac:dyDescent="0.2">
      <c r="A5672" t="s">
        <v>57</v>
      </c>
      <c r="B5672" t="s">
        <v>20557</v>
      </c>
      <c r="C5672" t="s">
        <v>3335</v>
      </c>
      <c r="D5672" t="s">
        <v>20558</v>
      </c>
      <c r="E5672" t="s">
        <v>86</v>
      </c>
      <c r="F5672" t="s">
        <v>19881</v>
      </c>
      <c r="G5672" s="2">
        <v>44408</v>
      </c>
      <c r="H5672" s="2">
        <v>44405</v>
      </c>
      <c r="I5672" s="2">
        <v>44673</v>
      </c>
      <c r="J5672" s="19">
        <f t="shared" si="130"/>
        <v>44770</v>
      </c>
      <c r="K5672" s="2">
        <v>44770</v>
      </c>
      <c r="L5672" s="5" t="s">
        <v>6</v>
      </c>
      <c r="M5672" t="s">
        <v>77</v>
      </c>
      <c r="N5672" t="s">
        <v>32</v>
      </c>
      <c r="O5672" t="s">
        <v>64</v>
      </c>
      <c r="P5672" t="s">
        <v>65</v>
      </c>
      <c r="Q5672" t="s">
        <v>8316</v>
      </c>
      <c r="R5672" t="s">
        <v>67</v>
      </c>
      <c r="S5672" t="s">
        <v>79</v>
      </c>
      <c r="T5672" t="s">
        <v>80</v>
      </c>
      <c r="U5672" t="s">
        <v>20141</v>
      </c>
      <c r="V5672" t="s">
        <v>20142</v>
      </c>
      <c r="W5672" t="s">
        <v>82</v>
      </c>
    </row>
    <row r="5673" spans="1:23" hidden="1" x14ac:dyDescent="0.2">
      <c r="A5673" t="s">
        <v>57</v>
      </c>
      <c r="B5673" t="s">
        <v>20559</v>
      </c>
      <c r="C5673" t="s">
        <v>601</v>
      </c>
      <c r="D5673" t="s">
        <v>20560</v>
      </c>
      <c r="E5673" t="s">
        <v>86</v>
      </c>
      <c r="F5673" t="s">
        <v>19881</v>
      </c>
      <c r="G5673" s="2">
        <v>44408</v>
      </c>
      <c r="H5673" s="2">
        <v>44405</v>
      </c>
      <c r="I5673" s="2">
        <v>44628</v>
      </c>
      <c r="J5673" s="19">
        <f t="shared" si="130"/>
        <v>44770</v>
      </c>
      <c r="K5673" s="2">
        <v>44770</v>
      </c>
      <c r="L5673" s="5" t="s">
        <v>6</v>
      </c>
      <c r="M5673" t="s">
        <v>77</v>
      </c>
      <c r="N5673" t="s">
        <v>32</v>
      </c>
      <c r="O5673" t="s">
        <v>64</v>
      </c>
      <c r="P5673" t="s">
        <v>65</v>
      </c>
      <c r="Q5673" t="s">
        <v>8316</v>
      </c>
      <c r="R5673" t="s">
        <v>67</v>
      </c>
      <c r="S5673" t="s">
        <v>79</v>
      </c>
      <c r="T5673" t="s">
        <v>80</v>
      </c>
      <c r="U5673" t="s">
        <v>20141</v>
      </c>
      <c r="V5673" t="s">
        <v>20142</v>
      </c>
      <c r="W5673" t="s">
        <v>82</v>
      </c>
    </row>
    <row r="5674" spans="1:23" hidden="1" x14ac:dyDescent="0.2">
      <c r="A5674" t="s">
        <v>57</v>
      </c>
      <c r="B5674" t="s">
        <v>20561</v>
      </c>
      <c r="C5674" t="s">
        <v>20562</v>
      </c>
      <c r="D5674" t="s">
        <v>20563</v>
      </c>
      <c r="E5674" t="s">
        <v>136</v>
      </c>
      <c r="F5674" t="s">
        <v>1749</v>
      </c>
      <c r="G5674" s="2">
        <v>44408</v>
      </c>
      <c r="H5674" s="2">
        <v>44407</v>
      </c>
      <c r="I5674" s="2">
        <v>44780</v>
      </c>
      <c r="J5674" s="19">
        <f t="shared" si="130"/>
        <v>44772</v>
      </c>
      <c r="K5674" s="2">
        <v>44772</v>
      </c>
      <c r="L5674" s="5" t="s">
        <v>31</v>
      </c>
      <c r="M5674" t="s">
        <v>138</v>
      </c>
      <c r="N5674" t="s">
        <v>32</v>
      </c>
      <c r="O5674" t="s">
        <v>64</v>
      </c>
      <c r="P5674" t="s">
        <v>65</v>
      </c>
      <c r="Q5674" t="s">
        <v>463</v>
      </c>
      <c r="R5674" t="s">
        <v>67</v>
      </c>
      <c r="S5674" t="s">
        <v>284</v>
      </c>
      <c r="T5674" t="s">
        <v>69</v>
      </c>
      <c r="U5674" t="s">
        <v>20564</v>
      </c>
      <c r="V5674" t="s">
        <v>20563</v>
      </c>
      <c r="W5674" t="s">
        <v>142</v>
      </c>
    </row>
    <row r="5675" spans="1:23" hidden="1" x14ac:dyDescent="0.2">
      <c r="A5675" t="s">
        <v>57</v>
      </c>
      <c r="B5675" t="s">
        <v>20565</v>
      </c>
      <c r="C5675" t="s">
        <v>2861</v>
      </c>
      <c r="D5675" t="s">
        <v>20566</v>
      </c>
      <c r="E5675" t="s">
        <v>136</v>
      </c>
      <c r="F5675" t="s">
        <v>2074</v>
      </c>
      <c r="G5675" s="2">
        <v>44408</v>
      </c>
      <c r="H5675" s="2">
        <v>44408</v>
      </c>
      <c r="I5675" s="2">
        <v>44723</v>
      </c>
      <c r="J5675" s="19">
        <f t="shared" si="130"/>
        <v>44773</v>
      </c>
      <c r="K5675" s="2">
        <v>44773</v>
      </c>
      <c r="L5675" s="5" t="s">
        <v>6</v>
      </c>
      <c r="M5675" t="s">
        <v>63</v>
      </c>
      <c r="N5675" t="s">
        <v>32</v>
      </c>
      <c r="O5675" t="s">
        <v>64</v>
      </c>
      <c r="P5675" t="s">
        <v>65</v>
      </c>
      <c r="Q5675" t="s">
        <v>9614</v>
      </c>
      <c r="R5675" t="s">
        <v>67</v>
      </c>
      <c r="S5675" t="s">
        <v>79</v>
      </c>
      <c r="T5675" t="s">
        <v>69</v>
      </c>
      <c r="U5675" t="s">
        <v>20567</v>
      </c>
      <c r="V5675" t="s">
        <v>20566</v>
      </c>
      <c r="W5675" t="s">
        <v>71</v>
      </c>
    </row>
    <row r="5676" spans="1:23" hidden="1" x14ac:dyDescent="0.2">
      <c r="A5676" t="s">
        <v>57</v>
      </c>
      <c r="B5676" t="s">
        <v>20568</v>
      </c>
      <c r="C5676" t="s">
        <v>4583</v>
      </c>
      <c r="D5676" t="s">
        <v>20569</v>
      </c>
      <c r="E5676" t="s">
        <v>136</v>
      </c>
      <c r="F5676" t="s">
        <v>213</v>
      </c>
      <c r="G5676" s="2">
        <v>44408</v>
      </c>
      <c r="H5676" s="2">
        <v>44408</v>
      </c>
      <c r="I5676" s="2">
        <v>44676</v>
      </c>
      <c r="J5676" s="19">
        <f t="shared" si="130"/>
        <v>44773</v>
      </c>
      <c r="K5676" s="2">
        <v>44773</v>
      </c>
      <c r="L5676" s="5" t="s">
        <v>6</v>
      </c>
      <c r="M5676" t="s">
        <v>63</v>
      </c>
      <c r="N5676" t="s">
        <v>32</v>
      </c>
      <c r="O5676" t="s">
        <v>64</v>
      </c>
      <c r="P5676" t="s">
        <v>65</v>
      </c>
      <c r="Q5676" t="s">
        <v>7976</v>
      </c>
      <c r="R5676" t="s">
        <v>67</v>
      </c>
      <c r="S5676" t="s">
        <v>90</v>
      </c>
      <c r="T5676" t="s">
        <v>69</v>
      </c>
      <c r="U5676" t="s">
        <v>20570</v>
      </c>
      <c r="V5676" t="s">
        <v>20571</v>
      </c>
      <c r="W5676" t="s">
        <v>71</v>
      </c>
    </row>
    <row r="5677" spans="1:23" hidden="1" x14ac:dyDescent="0.2">
      <c r="A5677" t="s">
        <v>57</v>
      </c>
      <c r="B5677" t="s">
        <v>20572</v>
      </c>
      <c r="C5677" t="s">
        <v>20573</v>
      </c>
      <c r="D5677" t="s">
        <v>20574</v>
      </c>
      <c r="E5677" t="s">
        <v>136</v>
      </c>
      <c r="F5677" t="s">
        <v>213</v>
      </c>
      <c r="G5677" s="2">
        <v>44408</v>
      </c>
      <c r="H5677" s="2">
        <v>44408</v>
      </c>
      <c r="I5677" s="2">
        <v>44677</v>
      </c>
      <c r="J5677" s="19">
        <f t="shared" si="130"/>
        <v>44773</v>
      </c>
      <c r="K5677" s="2">
        <v>44773</v>
      </c>
      <c r="L5677" s="5" t="s">
        <v>6</v>
      </c>
      <c r="M5677" t="s">
        <v>63</v>
      </c>
      <c r="N5677" t="s">
        <v>32</v>
      </c>
      <c r="O5677" t="s">
        <v>64</v>
      </c>
      <c r="P5677" t="s">
        <v>65</v>
      </c>
      <c r="Q5677" t="s">
        <v>7976</v>
      </c>
      <c r="R5677" t="s">
        <v>67</v>
      </c>
      <c r="S5677" t="s">
        <v>90</v>
      </c>
      <c r="T5677" t="s">
        <v>69</v>
      </c>
      <c r="U5677" t="s">
        <v>20575</v>
      </c>
      <c r="V5677" t="s">
        <v>20574</v>
      </c>
      <c r="W5677" t="s">
        <v>71</v>
      </c>
    </row>
    <row r="5678" spans="1:23" hidden="1" x14ac:dyDescent="0.2">
      <c r="A5678" t="s">
        <v>57</v>
      </c>
      <c r="B5678" t="s">
        <v>20576</v>
      </c>
      <c r="C5678" t="s">
        <v>20573</v>
      </c>
      <c r="D5678" t="s">
        <v>20577</v>
      </c>
      <c r="E5678" t="s">
        <v>136</v>
      </c>
      <c r="F5678" t="s">
        <v>213</v>
      </c>
      <c r="G5678" s="2">
        <v>44408</v>
      </c>
      <c r="H5678" s="2">
        <v>44408</v>
      </c>
      <c r="I5678" s="2">
        <v>44677</v>
      </c>
      <c r="J5678" s="19">
        <f t="shared" si="130"/>
        <v>44773</v>
      </c>
      <c r="K5678" s="2">
        <v>44773</v>
      </c>
      <c r="L5678" s="5" t="s">
        <v>6</v>
      </c>
      <c r="M5678" t="s">
        <v>63</v>
      </c>
      <c r="N5678" t="s">
        <v>32</v>
      </c>
      <c r="O5678" t="s">
        <v>64</v>
      </c>
      <c r="P5678" t="s">
        <v>65</v>
      </c>
      <c r="Q5678" t="s">
        <v>7976</v>
      </c>
      <c r="R5678" t="s">
        <v>67</v>
      </c>
      <c r="S5678" t="s">
        <v>157</v>
      </c>
      <c r="T5678" t="s">
        <v>80</v>
      </c>
      <c r="U5678" t="s">
        <v>20578</v>
      </c>
      <c r="V5678" t="s">
        <v>20577</v>
      </c>
      <c r="W5678" t="s">
        <v>71</v>
      </c>
    </row>
    <row r="5679" spans="1:23" hidden="1" x14ac:dyDescent="0.2">
      <c r="A5679" t="s">
        <v>57</v>
      </c>
      <c r="B5679" t="s">
        <v>20579</v>
      </c>
      <c r="C5679" t="s">
        <v>20580</v>
      </c>
      <c r="D5679" t="s">
        <v>20581</v>
      </c>
      <c r="E5679" t="s">
        <v>310</v>
      </c>
      <c r="F5679" t="s">
        <v>20582</v>
      </c>
      <c r="G5679" s="2">
        <v>44410</v>
      </c>
      <c r="H5679" s="2">
        <v>44408</v>
      </c>
      <c r="I5679" s="2">
        <v>44679</v>
      </c>
      <c r="J5679" s="19">
        <f t="shared" si="130"/>
        <v>44773</v>
      </c>
      <c r="K5679" s="2">
        <v>44773</v>
      </c>
      <c r="L5679" s="5" t="s">
        <v>6</v>
      </c>
      <c r="M5679" t="s">
        <v>63</v>
      </c>
      <c r="N5679" t="s">
        <v>32</v>
      </c>
      <c r="O5679" t="s">
        <v>64</v>
      </c>
      <c r="P5679" t="s">
        <v>65</v>
      </c>
      <c r="Q5679" t="s">
        <v>9233</v>
      </c>
      <c r="R5679" t="s">
        <v>67</v>
      </c>
      <c r="S5679" t="s">
        <v>1744</v>
      </c>
      <c r="T5679" t="s">
        <v>69</v>
      </c>
      <c r="U5679" t="s">
        <v>20583</v>
      </c>
      <c r="V5679" t="s">
        <v>20581</v>
      </c>
      <c r="W5679" t="s">
        <v>71</v>
      </c>
    </row>
    <row r="5680" spans="1:23" hidden="1" x14ac:dyDescent="0.2">
      <c r="A5680" t="s">
        <v>57</v>
      </c>
      <c r="B5680" t="s">
        <v>20584</v>
      </c>
      <c r="C5680" t="s">
        <v>20585</v>
      </c>
      <c r="D5680" t="s">
        <v>20586</v>
      </c>
      <c r="E5680" t="s">
        <v>310</v>
      </c>
      <c r="F5680" t="s">
        <v>20587</v>
      </c>
      <c r="G5680" s="2">
        <v>44410</v>
      </c>
      <c r="H5680" s="2">
        <v>44408</v>
      </c>
      <c r="I5680" s="2">
        <v>44837</v>
      </c>
      <c r="J5680" s="19">
        <f t="shared" si="130"/>
        <v>44773</v>
      </c>
      <c r="K5680" s="2">
        <v>44773</v>
      </c>
      <c r="L5680" s="5" t="s">
        <v>31</v>
      </c>
      <c r="M5680" t="s">
        <v>12353</v>
      </c>
      <c r="N5680" t="s">
        <v>32</v>
      </c>
      <c r="O5680" t="s">
        <v>64</v>
      </c>
      <c r="P5680" t="s">
        <v>65</v>
      </c>
      <c r="Q5680" t="s">
        <v>20588</v>
      </c>
      <c r="R5680" t="s">
        <v>12355</v>
      </c>
      <c r="S5680" t="s">
        <v>12356</v>
      </c>
      <c r="T5680" t="s">
        <v>69</v>
      </c>
      <c r="U5680" t="s">
        <v>20589</v>
      </c>
      <c r="V5680" t="s">
        <v>20590</v>
      </c>
      <c r="W5680" t="s">
        <v>12359</v>
      </c>
    </row>
    <row r="5681" spans="1:23" hidden="1" x14ac:dyDescent="0.2">
      <c r="A5681" t="s">
        <v>57</v>
      </c>
      <c r="B5681" t="s">
        <v>20591</v>
      </c>
      <c r="C5681" t="s">
        <v>3791</v>
      </c>
      <c r="D5681" t="s">
        <v>20592</v>
      </c>
      <c r="E5681" t="s">
        <v>115</v>
      </c>
      <c r="F5681" t="s">
        <v>6115</v>
      </c>
      <c r="G5681" s="2">
        <v>44410</v>
      </c>
      <c r="H5681" s="2">
        <v>44410</v>
      </c>
      <c r="I5681" s="2">
        <v>44713</v>
      </c>
      <c r="J5681" s="19">
        <f>H5681+180</f>
        <v>44590</v>
      </c>
      <c r="K5681" s="2">
        <v>44594</v>
      </c>
      <c r="L5681" s="5" t="s">
        <v>31</v>
      </c>
      <c r="M5681" t="s">
        <v>269</v>
      </c>
      <c r="N5681" t="s">
        <v>32</v>
      </c>
      <c r="O5681" t="s">
        <v>64</v>
      </c>
      <c r="P5681" t="s">
        <v>16814</v>
      </c>
      <c r="Q5681" t="s">
        <v>20593</v>
      </c>
      <c r="R5681" t="s">
        <v>67</v>
      </c>
      <c r="S5681" t="s">
        <v>430</v>
      </c>
      <c r="T5681" t="s">
        <v>69</v>
      </c>
      <c r="U5681" t="s">
        <v>20594</v>
      </c>
      <c r="V5681" t="s">
        <v>20592</v>
      </c>
      <c r="W5681" t="s">
        <v>274</v>
      </c>
    </row>
    <row r="5682" spans="1:23" hidden="1" x14ac:dyDescent="0.2">
      <c r="A5682" t="s">
        <v>57</v>
      </c>
      <c r="B5682" t="s">
        <v>20595</v>
      </c>
      <c r="C5682" t="s">
        <v>59</v>
      </c>
      <c r="D5682" t="s">
        <v>60</v>
      </c>
      <c r="E5682" t="s">
        <v>61</v>
      </c>
      <c r="F5682" t="s">
        <v>62</v>
      </c>
      <c r="G5682" s="2">
        <v>44410</v>
      </c>
      <c r="H5682" s="2">
        <v>44410</v>
      </c>
      <c r="I5682" s="2">
        <v>44657</v>
      </c>
      <c r="J5682" s="19">
        <f t="shared" ref="J5682:J5693" si="131">H5682+365</f>
        <v>44775</v>
      </c>
      <c r="K5682" s="2">
        <v>44775</v>
      </c>
      <c r="L5682" s="5" t="s">
        <v>6</v>
      </c>
      <c r="M5682" t="s">
        <v>63</v>
      </c>
      <c r="N5682" t="s">
        <v>32</v>
      </c>
      <c r="O5682" t="s">
        <v>64</v>
      </c>
      <c r="P5682" t="s">
        <v>65</v>
      </c>
      <c r="Q5682" t="s">
        <v>185</v>
      </c>
      <c r="R5682" t="s">
        <v>67</v>
      </c>
      <c r="S5682" t="s">
        <v>68</v>
      </c>
      <c r="T5682" t="s">
        <v>69</v>
      </c>
      <c r="U5682" t="s">
        <v>20596</v>
      </c>
      <c r="V5682" t="s">
        <v>60</v>
      </c>
      <c r="W5682" t="s">
        <v>71</v>
      </c>
    </row>
    <row r="5683" spans="1:23" hidden="1" x14ac:dyDescent="0.2">
      <c r="A5683" t="s">
        <v>57</v>
      </c>
      <c r="B5683" t="s">
        <v>20597</v>
      </c>
      <c r="C5683" t="s">
        <v>3190</v>
      </c>
      <c r="D5683" t="s">
        <v>20598</v>
      </c>
      <c r="E5683" t="s">
        <v>176</v>
      </c>
      <c r="F5683" t="s">
        <v>3605</v>
      </c>
      <c r="G5683" s="2">
        <v>44411</v>
      </c>
      <c r="H5683" s="2">
        <v>44411</v>
      </c>
      <c r="I5683" s="2">
        <v>44760</v>
      </c>
      <c r="J5683" s="19">
        <f t="shared" si="131"/>
        <v>44776</v>
      </c>
      <c r="K5683" s="2">
        <v>44776</v>
      </c>
      <c r="L5683" s="5" t="s">
        <v>6</v>
      </c>
      <c r="M5683" t="s">
        <v>63</v>
      </c>
      <c r="N5683" t="s">
        <v>32</v>
      </c>
      <c r="O5683" t="s">
        <v>64</v>
      </c>
      <c r="P5683" t="s">
        <v>65</v>
      </c>
      <c r="Q5683" t="s">
        <v>312</v>
      </c>
      <c r="R5683" t="s">
        <v>201</v>
      </c>
      <c r="S5683" t="s">
        <v>157</v>
      </c>
      <c r="T5683" t="s">
        <v>202</v>
      </c>
      <c r="U5683" t="s">
        <v>20599</v>
      </c>
      <c r="V5683" t="s">
        <v>20598</v>
      </c>
      <c r="W5683" t="s">
        <v>71</v>
      </c>
    </row>
    <row r="5684" spans="1:23" hidden="1" x14ac:dyDescent="0.2">
      <c r="A5684" t="s">
        <v>57</v>
      </c>
      <c r="B5684" t="s">
        <v>20600</v>
      </c>
      <c r="C5684" t="s">
        <v>14118</v>
      </c>
      <c r="D5684" t="s">
        <v>20601</v>
      </c>
      <c r="E5684" t="s">
        <v>136</v>
      </c>
      <c r="F5684" t="s">
        <v>13047</v>
      </c>
      <c r="G5684" s="2">
        <v>44411</v>
      </c>
      <c r="H5684" s="2">
        <v>44411</v>
      </c>
      <c r="I5684" s="2">
        <v>44741</v>
      </c>
      <c r="J5684" s="19">
        <f t="shared" si="131"/>
        <v>44776</v>
      </c>
      <c r="K5684" s="2">
        <v>44776</v>
      </c>
      <c r="L5684" s="5" t="s">
        <v>6</v>
      </c>
      <c r="M5684" t="s">
        <v>138</v>
      </c>
      <c r="N5684" t="s">
        <v>32</v>
      </c>
      <c r="O5684" t="s">
        <v>64</v>
      </c>
      <c r="P5684" t="s">
        <v>65</v>
      </c>
      <c r="Q5684" t="s">
        <v>139</v>
      </c>
      <c r="R5684" t="s">
        <v>67</v>
      </c>
      <c r="S5684" t="s">
        <v>992</v>
      </c>
      <c r="T5684" t="s">
        <v>69</v>
      </c>
      <c r="U5684" t="s">
        <v>20602</v>
      </c>
      <c r="V5684" t="s">
        <v>20601</v>
      </c>
      <c r="W5684" t="s">
        <v>142</v>
      </c>
    </row>
    <row r="5685" spans="1:23" hidden="1" x14ac:dyDescent="0.2">
      <c r="A5685" t="s">
        <v>57</v>
      </c>
      <c r="B5685" t="s">
        <v>20603</v>
      </c>
      <c r="C5685" t="s">
        <v>6882</v>
      </c>
      <c r="D5685" t="s">
        <v>20604</v>
      </c>
      <c r="E5685" t="s">
        <v>107</v>
      </c>
      <c r="F5685" t="s">
        <v>123</v>
      </c>
      <c r="G5685" s="2">
        <v>44411</v>
      </c>
      <c r="H5685" s="2">
        <v>44411</v>
      </c>
      <c r="I5685" s="2">
        <v>44824</v>
      </c>
      <c r="J5685" s="19">
        <f t="shared" si="131"/>
        <v>44776</v>
      </c>
      <c r="K5685" s="2">
        <v>44776</v>
      </c>
      <c r="L5685" s="5" t="s">
        <v>31</v>
      </c>
      <c r="M5685" t="s">
        <v>63</v>
      </c>
      <c r="N5685" t="s">
        <v>32</v>
      </c>
      <c r="O5685" t="s">
        <v>64</v>
      </c>
      <c r="P5685" t="s">
        <v>65</v>
      </c>
      <c r="Q5685" t="s">
        <v>139</v>
      </c>
      <c r="R5685" t="s">
        <v>67</v>
      </c>
      <c r="S5685" t="s">
        <v>790</v>
      </c>
      <c r="T5685" t="s">
        <v>69</v>
      </c>
      <c r="U5685" t="s">
        <v>20605</v>
      </c>
      <c r="V5685" t="s">
        <v>20604</v>
      </c>
      <c r="W5685" t="s">
        <v>71</v>
      </c>
    </row>
    <row r="5686" spans="1:23" hidden="1" x14ac:dyDescent="0.2">
      <c r="A5686" t="s">
        <v>57</v>
      </c>
      <c r="B5686" t="s">
        <v>20606</v>
      </c>
      <c r="C5686" t="s">
        <v>20607</v>
      </c>
      <c r="D5686" t="s">
        <v>20608</v>
      </c>
      <c r="E5686" t="s">
        <v>86</v>
      </c>
      <c r="F5686" t="s">
        <v>20609</v>
      </c>
      <c r="G5686" s="2">
        <v>44411</v>
      </c>
      <c r="H5686" s="2">
        <v>44411</v>
      </c>
      <c r="I5686" s="2">
        <v>44803</v>
      </c>
      <c r="J5686" s="19">
        <f t="shared" si="131"/>
        <v>44776</v>
      </c>
      <c r="K5686" s="2">
        <v>44776</v>
      </c>
      <c r="L5686" s="5" t="s">
        <v>31</v>
      </c>
      <c r="M5686" t="s">
        <v>269</v>
      </c>
      <c r="N5686" t="s">
        <v>32</v>
      </c>
      <c r="O5686" t="s">
        <v>64</v>
      </c>
      <c r="P5686" t="s">
        <v>65</v>
      </c>
      <c r="Q5686" t="s">
        <v>89</v>
      </c>
      <c r="R5686" t="s">
        <v>67</v>
      </c>
      <c r="S5686" t="s">
        <v>271</v>
      </c>
      <c r="T5686" t="s">
        <v>80</v>
      </c>
      <c r="U5686" t="s">
        <v>20610</v>
      </c>
      <c r="V5686" t="s">
        <v>20608</v>
      </c>
      <c r="W5686" t="s">
        <v>274</v>
      </c>
    </row>
    <row r="5687" spans="1:23" hidden="1" x14ac:dyDescent="0.2">
      <c r="A5687" t="s">
        <v>57</v>
      </c>
      <c r="B5687" t="s">
        <v>20611</v>
      </c>
      <c r="C5687" t="s">
        <v>12698</v>
      </c>
      <c r="D5687" t="s">
        <v>20612</v>
      </c>
      <c r="E5687" t="s">
        <v>75</v>
      </c>
      <c r="F5687" t="s">
        <v>9957</v>
      </c>
      <c r="G5687" s="2">
        <v>44412</v>
      </c>
      <c r="H5687" s="2">
        <v>44406</v>
      </c>
      <c r="I5687" s="2">
        <v>44418</v>
      </c>
      <c r="J5687" s="19">
        <f t="shared" si="131"/>
        <v>44771</v>
      </c>
      <c r="K5687" s="2">
        <v>44771</v>
      </c>
      <c r="L5687" s="5" t="s">
        <v>6</v>
      </c>
      <c r="M5687" t="s">
        <v>294</v>
      </c>
      <c r="N5687" t="s">
        <v>32</v>
      </c>
      <c r="O5687" t="s">
        <v>64</v>
      </c>
      <c r="P5687" t="s">
        <v>65</v>
      </c>
      <c r="Q5687" t="s">
        <v>10999</v>
      </c>
      <c r="R5687" t="s">
        <v>296</v>
      </c>
      <c r="S5687" t="s">
        <v>297</v>
      </c>
      <c r="T5687" t="s">
        <v>495</v>
      </c>
      <c r="U5687" t="s">
        <v>299</v>
      </c>
      <c r="V5687" t="s">
        <v>299</v>
      </c>
      <c r="W5687" t="s">
        <v>299</v>
      </c>
    </row>
    <row r="5688" spans="1:23" hidden="1" x14ac:dyDescent="0.2">
      <c r="A5688" t="s">
        <v>57</v>
      </c>
      <c r="B5688" t="s">
        <v>20613</v>
      </c>
      <c r="C5688" t="s">
        <v>1797</v>
      </c>
      <c r="D5688" t="s">
        <v>20614</v>
      </c>
      <c r="E5688" t="s">
        <v>107</v>
      </c>
      <c r="F5688" t="s">
        <v>20615</v>
      </c>
      <c r="G5688" s="2">
        <v>44412</v>
      </c>
      <c r="H5688" s="2">
        <v>44412</v>
      </c>
      <c r="I5688" s="2">
        <v>44872</v>
      </c>
      <c r="J5688" s="19">
        <f t="shared" si="131"/>
        <v>44777</v>
      </c>
      <c r="K5688" s="2">
        <v>44777</v>
      </c>
      <c r="L5688" s="5" t="s">
        <v>31</v>
      </c>
      <c r="M5688" t="s">
        <v>294</v>
      </c>
      <c r="N5688" t="s">
        <v>32</v>
      </c>
      <c r="O5688" t="s">
        <v>64</v>
      </c>
      <c r="P5688" t="s">
        <v>65</v>
      </c>
      <c r="Q5688" t="s">
        <v>20616</v>
      </c>
      <c r="R5688" t="s">
        <v>296</v>
      </c>
      <c r="S5688" t="s">
        <v>297</v>
      </c>
      <c r="T5688" t="s">
        <v>298</v>
      </c>
      <c r="U5688" t="s">
        <v>299</v>
      </c>
      <c r="V5688" t="s">
        <v>299</v>
      </c>
      <c r="W5688" t="s">
        <v>299</v>
      </c>
    </row>
    <row r="5689" spans="1:23" hidden="1" x14ac:dyDescent="0.2">
      <c r="A5689" t="s">
        <v>57</v>
      </c>
      <c r="B5689" t="s">
        <v>20617</v>
      </c>
      <c r="C5689" t="s">
        <v>2014</v>
      </c>
      <c r="D5689" t="s">
        <v>20618</v>
      </c>
      <c r="E5689" t="s">
        <v>136</v>
      </c>
      <c r="F5689" t="s">
        <v>610</v>
      </c>
      <c r="G5689" s="2">
        <v>44412</v>
      </c>
      <c r="H5689" s="2">
        <v>44412</v>
      </c>
      <c r="I5689" s="2">
        <v>44620</v>
      </c>
      <c r="J5689" s="19">
        <f t="shared" si="131"/>
        <v>44777</v>
      </c>
      <c r="K5689" s="2">
        <v>44777</v>
      </c>
      <c r="L5689" s="5" t="s">
        <v>6</v>
      </c>
      <c r="M5689" t="s">
        <v>138</v>
      </c>
      <c r="N5689" t="s">
        <v>32</v>
      </c>
      <c r="O5689" t="s">
        <v>64</v>
      </c>
      <c r="P5689" t="s">
        <v>65</v>
      </c>
      <c r="Q5689" t="s">
        <v>124</v>
      </c>
      <c r="R5689" t="s">
        <v>67</v>
      </c>
      <c r="S5689" t="s">
        <v>100</v>
      </c>
      <c r="T5689" t="s">
        <v>69</v>
      </c>
      <c r="U5689" t="s">
        <v>20619</v>
      </c>
      <c r="V5689" t="s">
        <v>20618</v>
      </c>
      <c r="W5689" t="s">
        <v>142</v>
      </c>
    </row>
    <row r="5690" spans="1:23" hidden="1" x14ac:dyDescent="0.2">
      <c r="A5690" t="s">
        <v>57</v>
      </c>
      <c r="B5690" t="s">
        <v>20620</v>
      </c>
      <c r="C5690" t="s">
        <v>4893</v>
      </c>
      <c r="D5690" t="s">
        <v>20621</v>
      </c>
      <c r="E5690" t="s">
        <v>136</v>
      </c>
      <c r="F5690" t="s">
        <v>610</v>
      </c>
      <c r="G5690" s="2">
        <v>44412</v>
      </c>
      <c r="H5690" s="2">
        <v>44412</v>
      </c>
      <c r="I5690" s="2">
        <v>44620</v>
      </c>
      <c r="J5690" s="19">
        <f t="shared" si="131"/>
        <v>44777</v>
      </c>
      <c r="K5690" s="2">
        <v>44777</v>
      </c>
      <c r="L5690" s="5" t="s">
        <v>6</v>
      </c>
      <c r="M5690" t="s">
        <v>138</v>
      </c>
      <c r="N5690" t="s">
        <v>32</v>
      </c>
      <c r="O5690" t="s">
        <v>64</v>
      </c>
      <c r="P5690" t="s">
        <v>65</v>
      </c>
      <c r="Q5690" t="s">
        <v>124</v>
      </c>
      <c r="R5690" t="s">
        <v>67</v>
      </c>
      <c r="S5690" t="s">
        <v>100</v>
      </c>
      <c r="T5690" t="s">
        <v>69</v>
      </c>
      <c r="U5690" t="s">
        <v>20622</v>
      </c>
      <c r="V5690" t="s">
        <v>20621</v>
      </c>
      <c r="W5690" t="s">
        <v>142</v>
      </c>
    </row>
    <row r="5691" spans="1:23" hidden="1" x14ac:dyDescent="0.2">
      <c r="A5691" t="s">
        <v>57</v>
      </c>
      <c r="B5691" t="s">
        <v>20623</v>
      </c>
      <c r="C5691" t="s">
        <v>20624</v>
      </c>
      <c r="D5691" t="s">
        <v>20625</v>
      </c>
      <c r="E5691" t="s">
        <v>176</v>
      </c>
      <c r="F5691" t="s">
        <v>6243</v>
      </c>
      <c r="G5691" s="2">
        <v>44413</v>
      </c>
      <c r="H5691" s="2">
        <v>44413</v>
      </c>
      <c r="I5691" s="2">
        <v>44641</v>
      </c>
      <c r="J5691" s="19">
        <f t="shared" si="131"/>
        <v>44778</v>
      </c>
      <c r="K5691" s="2">
        <v>44778</v>
      </c>
      <c r="L5691" s="5" t="s">
        <v>6</v>
      </c>
      <c r="M5691" t="s">
        <v>63</v>
      </c>
      <c r="N5691" t="s">
        <v>32</v>
      </c>
      <c r="O5691" t="s">
        <v>64</v>
      </c>
      <c r="P5691" t="s">
        <v>65</v>
      </c>
      <c r="Q5691" t="s">
        <v>66</v>
      </c>
      <c r="R5691" t="s">
        <v>201</v>
      </c>
      <c r="S5691" t="s">
        <v>157</v>
      </c>
      <c r="T5691" t="s">
        <v>202</v>
      </c>
      <c r="U5691" t="s">
        <v>20626</v>
      </c>
      <c r="V5691" t="s">
        <v>20625</v>
      </c>
      <c r="W5691" t="s">
        <v>71</v>
      </c>
    </row>
    <row r="5692" spans="1:23" hidden="1" x14ac:dyDescent="0.2">
      <c r="A5692" t="s">
        <v>57</v>
      </c>
      <c r="B5692" t="s">
        <v>20627</v>
      </c>
      <c r="C5692" t="s">
        <v>624</v>
      </c>
      <c r="D5692" t="s">
        <v>20628</v>
      </c>
      <c r="E5692" t="s">
        <v>136</v>
      </c>
      <c r="F5692" t="s">
        <v>1804</v>
      </c>
      <c r="G5692" s="2">
        <v>44414</v>
      </c>
      <c r="H5692" s="2">
        <v>44414</v>
      </c>
      <c r="I5692" s="2">
        <v>44616</v>
      </c>
      <c r="J5692" s="19">
        <f t="shared" si="131"/>
        <v>44779</v>
      </c>
      <c r="K5692" s="2">
        <v>44779</v>
      </c>
      <c r="L5692" s="5" t="s">
        <v>6</v>
      </c>
      <c r="M5692" t="s">
        <v>138</v>
      </c>
      <c r="N5692" t="s">
        <v>32</v>
      </c>
      <c r="O5692" t="s">
        <v>64</v>
      </c>
      <c r="P5692" t="s">
        <v>65</v>
      </c>
      <c r="Q5692" t="s">
        <v>139</v>
      </c>
      <c r="R5692" t="s">
        <v>201</v>
      </c>
      <c r="S5692" t="s">
        <v>304</v>
      </c>
      <c r="T5692" t="s">
        <v>202</v>
      </c>
      <c r="U5692" t="s">
        <v>20629</v>
      </c>
      <c r="V5692" t="s">
        <v>20628</v>
      </c>
      <c r="W5692" t="s">
        <v>142</v>
      </c>
    </row>
    <row r="5693" spans="1:23" hidden="1" x14ac:dyDescent="0.2">
      <c r="A5693" t="s">
        <v>57</v>
      </c>
      <c r="B5693" t="s">
        <v>20630</v>
      </c>
      <c r="C5693" t="s">
        <v>16767</v>
      </c>
      <c r="D5693" t="s">
        <v>20631</v>
      </c>
      <c r="E5693" t="s">
        <v>136</v>
      </c>
      <c r="F5693" t="s">
        <v>13552</v>
      </c>
      <c r="G5693" s="2">
        <v>44414</v>
      </c>
      <c r="H5693" s="2">
        <v>44397</v>
      </c>
      <c r="I5693" s="2">
        <v>44754</v>
      </c>
      <c r="J5693" s="19">
        <f t="shared" si="131"/>
        <v>44762</v>
      </c>
      <c r="K5693" s="2">
        <v>44762</v>
      </c>
      <c r="L5693" s="5" t="s">
        <v>6</v>
      </c>
      <c r="M5693" t="s">
        <v>77</v>
      </c>
      <c r="N5693" t="s">
        <v>32</v>
      </c>
      <c r="O5693" t="s">
        <v>64</v>
      </c>
      <c r="P5693" t="s">
        <v>65</v>
      </c>
      <c r="Q5693" t="s">
        <v>8316</v>
      </c>
      <c r="R5693" t="s">
        <v>67</v>
      </c>
      <c r="S5693" t="s">
        <v>79</v>
      </c>
      <c r="T5693" t="s">
        <v>80</v>
      </c>
      <c r="U5693" t="s">
        <v>13872</v>
      </c>
      <c r="V5693" t="s">
        <v>13873</v>
      </c>
      <c r="W5693" t="s">
        <v>82</v>
      </c>
    </row>
    <row r="5694" spans="1:23" hidden="1" x14ac:dyDescent="0.2">
      <c r="A5694" t="s">
        <v>57</v>
      </c>
      <c r="B5694" t="s">
        <v>20632</v>
      </c>
      <c r="C5694" s="3" t="s">
        <v>20633</v>
      </c>
      <c r="D5694" t="s">
        <v>20634</v>
      </c>
      <c r="E5694" t="s">
        <v>96</v>
      </c>
      <c r="F5694" t="s">
        <v>20485</v>
      </c>
      <c r="G5694" s="2">
        <v>44414</v>
      </c>
      <c r="H5694" s="2">
        <v>44414</v>
      </c>
      <c r="I5694" s="2">
        <v>44706</v>
      </c>
      <c r="J5694" s="19">
        <f>H5694+180</f>
        <v>44594</v>
      </c>
      <c r="K5694" s="2">
        <v>44598</v>
      </c>
      <c r="L5694" s="5" t="s">
        <v>31</v>
      </c>
      <c r="M5694" t="s">
        <v>163</v>
      </c>
      <c r="N5694" t="s">
        <v>32</v>
      </c>
      <c r="O5694" t="s">
        <v>64</v>
      </c>
      <c r="P5694" t="s">
        <v>16814</v>
      </c>
      <c r="Q5694" t="s">
        <v>20635</v>
      </c>
      <c r="R5694" t="s">
        <v>201</v>
      </c>
      <c r="S5694" t="s">
        <v>179</v>
      </c>
      <c r="T5694" t="s">
        <v>202</v>
      </c>
      <c r="U5694" t="s">
        <v>20636</v>
      </c>
      <c r="V5694" t="s">
        <v>20637</v>
      </c>
      <c r="W5694" t="s">
        <v>167</v>
      </c>
    </row>
    <row r="5695" spans="1:23" hidden="1" x14ac:dyDescent="0.2">
      <c r="A5695" t="s">
        <v>57</v>
      </c>
      <c r="B5695" t="s">
        <v>20638</v>
      </c>
      <c r="C5695" t="s">
        <v>4073</v>
      </c>
      <c r="D5695" t="s">
        <v>20639</v>
      </c>
      <c r="E5695" t="s">
        <v>136</v>
      </c>
      <c r="F5695" t="s">
        <v>934</v>
      </c>
      <c r="G5695" s="2">
        <v>44417</v>
      </c>
      <c r="H5695" s="2">
        <v>44401</v>
      </c>
      <c r="I5695" s="2">
        <v>44434</v>
      </c>
      <c r="J5695" s="19">
        <f>H5695+180</f>
        <v>44581</v>
      </c>
      <c r="K5695" s="2">
        <v>44585</v>
      </c>
      <c r="L5695" s="5" t="s">
        <v>6</v>
      </c>
      <c r="M5695" t="s">
        <v>77</v>
      </c>
      <c r="N5695" t="s">
        <v>32</v>
      </c>
      <c r="O5695" t="s">
        <v>64</v>
      </c>
      <c r="P5695" t="s">
        <v>16814</v>
      </c>
      <c r="Q5695" t="s">
        <v>20640</v>
      </c>
      <c r="R5695" t="s">
        <v>647</v>
      </c>
      <c r="S5695" t="s">
        <v>79</v>
      </c>
      <c r="T5695" t="s">
        <v>80</v>
      </c>
      <c r="U5695" t="s">
        <v>20641</v>
      </c>
      <c r="V5695" t="s">
        <v>20642</v>
      </c>
      <c r="W5695" t="s">
        <v>167</v>
      </c>
    </row>
    <row r="5696" spans="1:23" hidden="1" x14ac:dyDescent="0.2">
      <c r="A5696" t="s">
        <v>57</v>
      </c>
      <c r="B5696" t="s">
        <v>20643</v>
      </c>
      <c r="C5696" t="s">
        <v>20644</v>
      </c>
      <c r="D5696" t="s">
        <v>20645</v>
      </c>
      <c r="E5696" t="s">
        <v>136</v>
      </c>
      <c r="F5696" t="s">
        <v>934</v>
      </c>
      <c r="G5696" s="2">
        <v>44417</v>
      </c>
      <c r="H5696" s="2">
        <v>44401</v>
      </c>
      <c r="I5696" s="2">
        <v>44727</v>
      </c>
      <c r="J5696" s="19">
        <f>H5696+180</f>
        <v>44581</v>
      </c>
      <c r="K5696" s="2">
        <v>44585</v>
      </c>
      <c r="L5696" s="5" t="s">
        <v>31</v>
      </c>
      <c r="M5696" t="s">
        <v>77</v>
      </c>
      <c r="N5696" t="s">
        <v>32</v>
      </c>
      <c r="O5696" t="s">
        <v>64</v>
      </c>
      <c r="P5696" t="s">
        <v>16814</v>
      </c>
      <c r="Q5696" t="s">
        <v>20646</v>
      </c>
      <c r="R5696" t="s">
        <v>647</v>
      </c>
      <c r="S5696" t="s">
        <v>79</v>
      </c>
      <c r="T5696" t="s">
        <v>80</v>
      </c>
      <c r="U5696" t="s">
        <v>20647</v>
      </c>
      <c r="V5696" t="s">
        <v>20645</v>
      </c>
      <c r="W5696" t="s">
        <v>82</v>
      </c>
    </row>
    <row r="5697" spans="1:23" hidden="1" x14ac:dyDescent="0.2">
      <c r="A5697" t="s">
        <v>57</v>
      </c>
      <c r="B5697" t="s">
        <v>20648</v>
      </c>
      <c r="C5697" t="s">
        <v>5995</v>
      </c>
      <c r="D5697" t="s">
        <v>719</v>
      </c>
      <c r="E5697" t="s">
        <v>136</v>
      </c>
      <c r="F5697" t="s">
        <v>603</v>
      </c>
      <c r="G5697" s="2">
        <v>44417</v>
      </c>
      <c r="H5697" s="2">
        <v>44408</v>
      </c>
      <c r="I5697" s="2">
        <v>44780</v>
      </c>
      <c r="J5697" s="19">
        <f>H5697+365</f>
        <v>44773</v>
      </c>
      <c r="K5697" s="2">
        <v>44773</v>
      </c>
      <c r="L5697" s="5" t="s">
        <v>31</v>
      </c>
      <c r="M5697" t="s">
        <v>77</v>
      </c>
      <c r="N5697" t="s">
        <v>32</v>
      </c>
      <c r="O5697" t="s">
        <v>64</v>
      </c>
      <c r="P5697" t="s">
        <v>65</v>
      </c>
      <c r="Q5697" t="s">
        <v>20649</v>
      </c>
      <c r="R5697" t="s">
        <v>67</v>
      </c>
      <c r="S5697" t="s">
        <v>79</v>
      </c>
      <c r="T5697" t="s">
        <v>80</v>
      </c>
      <c r="U5697" t="s">
        <v>718</v>
      </c>
      <c r="V5697" t="s">
        <v>719</v>
      </c>
      <c r="W5697" t="s">
        <v>82</v>
      </c>
    </row>
    <row r="5698" spans="1:23" hidden="1" x14ac:dyDescent="0.2">
      <c r="A5698" t="s">
        <v>57</v>
      </c>
      <c r="B5698" t="s">
        <v>20650</v>
      </c>
      <c r="C5698" t="s">
        <v>20651</v>
      </c>
      <c r="D5698" t="s">
        <v>8336</v>
      </c>
      <c r="E5698" t="s">
        <v>75</v>
      </c>
      <c r="F5698" t="s">
        <v>7710</v>
      </c>
      <c r="G5698" s="2">
        <v>44417</v>
      </c>
      <c r="H5698" s="2">
        <v>44417</v>
      </c>
      <c r="I5698" s="2">
        <v>44789</v>
      </c>
      <c r="J5698" s="19">
        <f>H5698+365</f>
        <v>44782</v>
      </c>
      <c r="K5698" s="2">
        <v>44782</v>
      </c>
      <c r="L5698" s="5" t="s">
        <v>31</v>
      </c>
      <c r="M5698" t="s">
        <v>88</v>
      </c>
      <c r="N5698" t="s">
        <v>32</v>
      </c>
      <c r="O5698" t="s">
        <v>64</v>
      </c>
      <c r="P5698" t="s">
        <v>65</v>
      </c>
      <c r="Q5698" t="s">
        <v>20652</v>
      </c>
      <c r="R5698" t="s">
        <v>67</v>
      </c>
      <c r="S5698" t="s">
        <v>90</v>
      </c>
      <c r="T5698" t="s">
        <v>80</v>
      </c>
      <c r="U5698" t="s">
        <v>8335</v>
      </c>
      <c r="V5698" t="s">
        <v>8336</v>
      </c>
      <c r="W5698" t="s">
        <v>92</v>
      </c>
    </row>
    <row r="5699" spans="1:23" hidden="1" x14ac:dyDescent="0.2">
      <c r="A5699" t="s">
        <v>57</v>
      </c>
      <c r="B5699" t="s">
        <v>20653</v>
      </c>
      <c r="C5699" t="s">
        <v>10616</v>
      </c>
      <c r="D5699" t="s">
        <v>20654</v>
      </c>
      <c r="E5699" t="s">
        <v>176</v>
      </c>
      <c r="F5699" t="s">
        <v>1913</v>
      </c>
      <c r="G5699" s="2">
        <v>44417</v>
      </c>
      <c r="H5699" s="2">
        <v>44417</v>
      </c>
      <c r="I5699" s="2">
        <v>44594</v>
      </c>
      <c r="J5699" s="19">
        <f>H5699+365</f>
        <v>44782</v>
      </c>
      <c r="K5699" s="2">
        <v>44782</v>
      </c>
      <c r="L5699" s="5" t="s">
        <v>6</v>
      </c>
      <c r="M5699" t="s">
        <v>63</v>
      </c>
      <c r="N5699" t="s">
        <v>32</v>
      </c>
      <c r="O5699" t="s">
        <v>64</v>
      </c>
      <c r="P5699" t="s">
        <v>65</v>
      </c>
      <c r="Q5699" t="s">
        <v>66</v>
      </c>
      <c r="R5699" t="s">
        <v>201</v>
      </c>
      <c r="S5699" t="s">
        <v>157</v>
      </c>
      <c r="T5699" t="s">
        <v>202</v>
      </c>
      <c r="U5699" t="s">
        <v>20655</v>
      </c>
      <c r="V5699" t="s">
        <v>20654</v>
      </c>
      <c r="W5699" t="s">
        <v>71</v>
      </c>
    </row>
    <row r="5700" spans="1:23" hidden="1" x14ac:dyDescent="0.2">
      <c r="A5700" t="s">
        <v>57</v>
      </c>
      <c r="B5700" t="s">
        <v>20656</v>
      </c>
      <c r="C5700" t="s">
        <v>20657</v>
      </c>
      <c r="D5700" t="s">
        <v>20658</v>
      </c>
      <c r="E5700" t="s">
        <v>107</v>
      </c>
      <c r="F5700" t="s">
        <v>4397</v>
      </c>
      <c r="G5700" s="2">
        <v>44417</v>
      </c>
      <c r="H5700" s="2">
        <v>44417</v>
      </c>
      <c r="I5700" s="2">
        <v>44732</v>
      </c>
      <c r="J5700" s="19">
        <f>H5700+180</f>
        <v>44597</v>
      </c>
      <c r="K5700" s="2">
        <v>44601</v>
      </c>
      <c r="L5700" s="5" t="s">
        <v>31</v>
      </c>
      <c r="M5700" t="s">
        <v>63</v>
      </c>
      <c r="N5700" t="s">
        <v>32</v>
      </c>
      <c r="O5700" t="s">
        <v>64</v>
      </c>
      <c r="P5700" t="s">
        <v>16814</v>
      </c>
      <c r="Q5700" t="s">
        <v>18249</v>
      </c>
      <c r="R5700" t="s">
        <v>201</v>
      </c>
      <c r="S5700" t="s">
        <v>157</v>
      </c>
      <c r="T5700" t="s">
        <v>202</v>
      </c>
      <c r="U5700" t="s">
        <v>20659</v>
      </c>
      <c r="V5700" t="s">
        <v>20658</v>
      </c>
      <c r="W5700" t="s">
        <v>71</v>
      </c>
    </row>
    <row r="5701" spans="1:23" hidden="1" x14ac:dyDescent="0.2">
      <c r="A5701" t="s">
        <v>57</v>
      </c>
      <c r="B5701" t="s">
        <v>20660</v>
      </c>
      <c r="C5701" t="s">
        <v>20661</v>
      </c>
      <c r="D5701" t="s">
        <v>20662</v>
      </c>
      <c r="E5701" t="s">
        <v>61</v>
      </c>
      <c r="F5701" t="s">
        <v>17380</v>
      </c>
      <c r="G5701" s="2">
        <v>44417</v>
      </c>
      <c r="H5701" s="2">
        <v>44417</v>
      </c>
      <c r="I5701" s="2">
        <v>44788</v>
      </c>
      <c r="J5701" s="19">
        <f>H5701+180</f>
        <v>44597</v>
      </c>
      <c r="K5701" s="2">
        <v>44601</v>
      </c>
      <c r="L5701" s="5" t="s">
        <v>31</v>
      </c>
      <c r="M5701" t="s">
        <v>77</v>
      </c>
      <c r="N5701" t="s">
        <v>32</v>
      </c>
      <c r="O5701" t="s">
        <v>64</v>
      </c>
      <c r="P5701" t="s">
        <v>16814</v>
      </c>
      <c r="Q5701" t="s">
        <v>20635</v>
      </c>
      <c r="R5701" t="s">
        <v>67</v>
      </c>
      <c r="S5701" t="s">
        <v>79</v>
      </c>
      <c r="T5701" t="s">
        <v>80</v>
      </c>
      <c r="U5701" t="s">
        <v>20663</v>
      </c>
      <c r="V5701" t="s">
        <v>20662</v>
      </c>
      <c r="W5701" t="s">
        <v>82</v>
      </c>
    </row>
    <row r="5702" spans="1:23" hidden="1" x14ac:dyDescent="0.2">
      <c r="A5702" t="s">
        <v>57</v>
      </c>
      <c r="B5702" t="s">
        <v>20664</v>
      </c>
      <c r="C5702" t="s">
        <v>570</v>
      </c>
      <c r="D5702" t="s">
        <v>20665</v>
      </c>
      <c r="E5702" t="s">
        <v>61</v>
      </c>
      <c r="F5702" t="s">
        <v>17380</v>
      </c>
      <c r="G5702" s="2">
        <v>44417</v>
      </c>
      <c r="H5702" s="2">
        <v>44417</v>
      </c>
      <c r="I5702" s="2">
        <v>44781</v>
      </c>
      <c r="J5702" s="19">
        <f>H5702+365</f>
        <v>44782</v>
      </c>
      <c r="K5702" s="2">
        <v>44782</v>
      </c>
      <c r="L5702" s="5" t="s">
        <v>6</v>
      </c>
      <c r="M5702" t="s">
        <v>163</v>
      </c>
      <c r="N5702" t="s">
        <v>32</v>
      </c>
      <c r="O5702" t="s">
        <v>64</v>
      </c>
      <c r="P5702" t="s">
        <v>65</v>
      </c>
      <c r="Q5702" t="s">
        <v>20666</v>
      </c>
      <c r="R5702" t="s">
        <v>67</v>
      </c>
      <c r="S5702" t="s">
        <v>20667</v>
      </c>
      <c r="T5702" t="s">
        <v>80</v>
      </c>
      <c r="U5702" t="s">
        <v>20668</v>
      </c>
      <c r="V5702" t="s">
        <v>20665</v>
      </c>
      <c r="W5702" t="s">
        <v>167</v>
      </c>
    </row>
    <row r="5703" spans="1:23" hidden="1" x14ac:dyDescent="0.2">
      <c r="A5703" t="s">
        <v>57</v>
      </c>
      <c r="B5703" t="s">
        <v>20669</v>
      </c>
      <c r="C5703" t="s">
        <v>5995</v>
      </c>
      <c r="D5703" t="s">
        <v>20670</v>
      </c>
      <c r="E5703" t="s">
        <v>136</v>
      </c>
      <c r="F5703" t="s">
        <v>603</v>
      </c>
      <c r="G5703" s="2">
        <v>44418</v>
      </c>
      <c r="H5703" s="2">
        <v>44408</v>
      </c>
      <c r="I5703" s="2">
        <v>44780</v>
      </c>
      <c r="J5703" s="19">
        <f>H5703+365</f>
        <v>44773</v>
      </c>
      <c r="K5703" s="2">
        <v>44773</v>
      </c>
      <c r="L5703" s="5" t="s">
        <v>31</v>
      </c>
      <c r="M5703" t="s">
        <v>77</v>
      </c>
      <c r="N5703" t="s">
        <v>32</v>
      </c>
      <c r="O5703" t="s">
        <v>64</v>
      </c>
      <c r="P5703" t="s">
        <v>65</v>
      </c>
      <c r="Q5703" t="s">
        <v>20671</v>
      </c>
      <c r="R5703" t="s">
        <v>67</v>
      </c>
      <c r="S5703" t="s">
        <v>79</v>
      </c>
      <c r="T5703" t="s">
        <v>80</v>
      </c>
      <c r="U5703" t="s">
        <v>718</v>
      </c>
      <c r="V5703" t="s">
        <v>719</v>
      </c>
      <c r="W5703" t="s">
        <v>82</v>
      </c>
    </row>
    <row r="5704" spans="1:23" hidden="1" x14ac:dyDescent="0.2">
      <c r="A5704" t="s">
        <v>57</v>
      </c>
      <c r="B5704" t="s">
        <v>20672</v>
      </c>
      <c r="C5704" t="s">
        <v>20673</v>
      </c>
      <c r="D5704" t="s">
        <v>20674</v>
      </c>
      <c r="E5704" t="s">
        <v>96</v>
      </c>
      <c r="F5704" t="s">
        <v>16823</v>
      </c>
      <c r="G5704" s="2">
        <v>44418</v>
      </c>
      <c r="H5704" s="2">
        <v>44418</v>
      </c>
      <c r="I5704" s="2">
        <v>44740</v>
      </c>
      <c r="J5704" s="19">
        <f>H5704+180</f>
        <v>44598</v>
      </c>
      <c r="K5704" s="2">
        <v>44602</v>
      </c>
      <c r="L5704" s="5" t="s">
        <v>31</v>
      </c>
      <c r="M5704" t="s">
        <v>77</v>
      </c>
      <c r="N5704" t="s">
        <v>32</v>
      </c>
      <c r="O5704" t="s">
        <v>64</v>
      </c>
      <c r="P5704" t="s">
        <v>16814</v>
      </c>
      <c r="Q5704" t="s">
        <v>20675</v>
      </c>
      <c r="R5704" t="s">
        <v>67</v>
      </c>
      <c r="S5704" t="s">
        <v>79</v>
      </c>
      <c r="T5704" t="s">
        <v>80</v>
      </c>
      <c r="U5704" t="s">
        <v>20676</v>
      </c>
      <c r="V5704" t="s">
        <v>20677</v>
      </c>
      <c r="W5704" t="s">
        <v>82</v>
      </c>
    </row>
    <row r="5705" spans="1:23" hidden="1" x14ac:dyDescent="0.2">
      <c r="A5705" t="s">
        <v>57</v>
      </c>
      <c r="B5705" t="s">
        <v>20678</v>
      </c>
      <c r="C5705" t="s">
        <v>20679</v>
      </c>
      <c r="D5705" t="s">
        <v>20680</v>
      </c>
      <c r="E5705" t="s">
        <v>176</v>
      </c>
      <c r="F5705" t="s">
        <v>20681</v>
      </c>
      <c r="G5705" s="2">
        <v>44419</v>
      </c>
      <c r="H5705" s="2">
        <v>44419</v>
      </c>
      <c r="I5705" s="2">
        <v>44483</v>
      </c>
      <c r="J5705" s="19">
        <f>H5705+365</f>
        <v>44784</v>
      </c>
      <c r="K5705" s="2">
        <v>44784</v>
      </c>
      <c r="L5705" s="5" t="s">
        <v>6</v>
      </c>
      <c r="M5705" t="s">
        <v>12353</v>
      </c>
      <c r="N5705" t="s">
        <v>32</v>
      </c>
      <c r="O5705" t="s">
        <v>64</v>
      </c>
      <c r="P5705" t="s">
        <v>65</v>
      </c>
      <c r="Q5705" t="s">
        <v>66</v>
      </c>
      <c r="R5705" t="s">
        <v>12355</v>
      </c>
      <c r="S5705" t="s">
        <v>12356</v>
      </c>
      <c r="T5705" t="s">
        <v>69</v>
      </c>
      <c r="U5705" t="s">
        <v>20682</v>
      </c>
      <c r="V5705" t="s">
        <v>20680</v>
      </c>
      <c r="W5705" t="s">
        <v>12359</v>
      </c>
    </row>
    <row r="5706" spans="1:23" hidden="1" x14ac:dyDescent="0.2">
      <c r="A5706" t="s">
        <v>57</v>
      </c>
      <c r="B5706" t="s">
        <v>20683</v>
      </c>
      <c r="C5706" t="s">
        <v>2764</v>
      </c>
      <c r="D5706" t="s">
        <v>20684</v>
      </c>
      <c r="E5706" t="s">
        <v>115</v>
      </c>
      <c r="F5706" t="s">
        <v>20685</v>
      </c>
      <c r="G5706" s="2">
        <v>44419</v>
      </c>
      <c r="H5706" s="2">
        <v>44419</v>
      </c>
      <c r="I5706" s="2">
        <v>44421</v>
      </c>
      <c r="J5706" s="19">
        <f>H5706+180</f>
        <v>44599</v>
      </c>
      <c r="K5706" s="2">
        <v>44603</v>
      </c>
      <c r="L5706" s="5" t="s">
        <v>6</v>
      </c>
      <c r="M5706" t="s">
        <v>269</v>
      </c>
      <c r="N5706" t="s">
        <v>32</v>
      </c>
      <c r="O5706" t="s">
        <v>64</v>
      </c>
      <c r="P5706" t="s">
        <v>16814</v>
      </c>
      <c r="Q5706" t="s">
        <v>20686</v>
      </c>
      <c r="R5706" t="s">
        <v>67</v>
      </c>
      <c r="S5706" t="s">
        <v>430</v>
      </c>
      <c r="T5706" t="s">
        <v>69</v>
      </c>
      <c r="U5706" t="s">
        <v>20687</v>
      </c>
      <c r="V5706" t="s">
        <v>20688</v>
      </c>
      <c r="W5706" t="s">
        <v>274</v>
      </c>
    </row>
    <row r="5707" spans="1:23" hidden="1" x14ac:dyDescent="0.2">
      <c r="A5707" t="s">
        <v>57</v>
      </c>
      <c r="B5707" t="s">
        <v>20689</v>
      </c>
      <c r="C5707" t="s">
        <v>20690</v>
      </c>
      <c r="D5707" t="s">
        <v>20691</v>
      </c>
      <c r="E5707" t="s">
        <v>107</v>
      </c>
      <c r="F5707" t="s">
        <v>4397</v>
      </c>
      <c r="G5707" s="2">
        <v>44419</v>
      </c>
      <c r="H5707" s="2">
        <v>44419</v>
      </c>
      <c r="I5707" s="2">
        <v>44730</v>
      </c>
      <c r="J5707" s="19">
        <f>H5707+180</f>
        <v>44599</v>
      </c>
      <c r="K5707" s="2">
        <v>44603</v>
      </c>
      <c r="L5707" s="5" t="s">
        <v>31</v>
      </c>
      <c r="M5707" t="s">
        <v>63</v>
      </c>
      <c r="N5707" t="s">
        <v>32</v>
      </c>
      <c r="O5707" t="s">
        <v>64</v>
      </c>
      <c r="P5707" t="s">
        <v>16814</v>
      </c>
      <c r="Q5707" t="s">
        <v>20208</v>
      </c>
      <c r="R5707" t="s">
        <v>201</v>
      </c>
      <c r="S5707" t="s">
        <v>157</v>
      </c>
      <c r="T5707" t="s">
        <v>202</v>
      </c>
      <c r="U5707" t="s">
        <v>20692</v>
      </c>
      <c r="V5707" t="s">
        <v>20691</v>
      </c>
      <c r="W5707" t="s">
        <v>71</v>
      </c>
    </row>
    <row r="5708" spans="1:23" hidden="1" x14ac:dyDescent="0.2">
      <c r="A5708" t="s">
        <v>57</v>
      </c>
      <c r="B5708" t="s">
        <v>20693</v>
      </c>
      <c r="C5708" t="s">
        <v>20694</v>
      </c>
      <c r="D5708" t="s">
        <v>20695</v>
      </c>
      <c r="E5708" t="s">
        <v>310</v>
      </c>
      <c r="F5708" t="s">
        <v>11931</v>
      </c>
      <c r="G5708" s="2">
        <v>44420</v>
      </c>
      <c r="H5708" s="2">
        <v>44420</v>
      </c>
      <c r="I5708" s="2">
        <v>44451</v>
      </c>
      <c r="J5708" s="19">
        <f t="shared" ref="J5708:J5718" si="132">H5708+365</f>
        <v>44785</v>
      </c>
      <c r="K5708" s="2">
        <v>44785</v>
      </c>
      <c r="L5708" s="5" t="s">
        <v>6</v>
      </c>
      <c r="M5708" t="s">
        <v>20696</v>
      </c>
      <c r="N5708" t="s">
        <v>32</v>
      </c>
      <c r="O5708" t="s">
        <v>64</v>
      </c>
      <c r="P5708" t="s">
        <v>65</v>
      </c>
      <c r="Q5708" t="s">
        <v>419</v>
      </c>
      <c r="R5708" t="s">
        <v>20697</v>
      </c>
      <c r="S5708" t="s">
        <v>20698</v>
      </c>
      <c r="T5708" t="s">
        <v>80</v>
      </c>
      <c r="U5708" t="s">
        <v>20699</v>
      </c>
      <c r="V5708" t="s">
        <v>20695</v>
      </c>
      <c r="W5708" t="s">
        <v>20700</v>
      </c>
    </row>
    <row r="5709" spans="1:23" hidden="1" x14ac:dyDescent="0.2">
      <c r="A5709" t="s">
        <v>57</v>
      </c>
      <c r="B5709" t="s">
        <v>20701</v>
      </c>
      <c r="C5709" t="s">
        <v>597</v>
      </c>
      <c r="D5709" t="s">
        <v>598</v>
      </c>
      <c r="E5709" t="s">
        <v>136</v>
      </c>
      <c r="F5709" t="s">
        <v>535</v>
      </c>
      <c r="G5709" s="2">
        <v>44420</v>
      </c>
      <c r="H5709" s="2">
        <v>44274</v>
      </c>
      <c r="I5709" s="2">
        <v>44442</v>
      </c>
      <c r="J5709" s="19">
        <f t="shared" si="132"/>
        <v>44639</v>
      </c>
      <c r="K5709" s="2">
        <v>44639</v>
      </c>
      <c r="L5709" s="5" t="s">
        <v>6</v>
      </c>
      <c r="M5709" t="s">
        <v>138</v>
      </c>
      <c r="N5709" t="s">
        <v>32</v>
      </c>
      <c r="O5709" t="s">
        <v>64</v>
      </c>
      <c r="P5709" t="s">
        <v>65</v>
      </c>
      <c r="Q5709" t="s">
        <v>500</v>
      </c>
      <c r="R5709" t="s">
        <v>67</v>
      </c>
      <c r="S5709" t="s">
        <v>284</v>
      </c>
      <c r="T5709" t="s">
        <v>69</v>
      </c>
      <c r="U5709" t="s">
        <v>20702</v>
      </c>
      <c r="V5709" t="s">
        <v>598</v>
      </c>
      <c r="W5709" t="s">
        <v>142</v>
      </c>
    </row>
    <row r="5710" spans="1:23" hidden="1" x14ac:dyDescent="0.2">
      <c r="A5710" t="s">
        <v>57</v>
      </c>
      <c r="B5710" t="s">
        <v>20703</v>
      </c>
      <c r="C5710" t="s">
        <v>3870</v>
      </c>
      <c r="D5710" t="s">
        <v>20704</v>
      </c>
      <c r="E5710" t="s">
        <v>107</v>
      </c>
      <c r="F5710" t="s">
        <v>11534</v>
      </c>
      <c r="G5710" s="2">
        <v>44420</v>
      </c>
      <c r="H5710" s="2">
        <v>44342</v>
      </c>
      <c r="I5710" s="2">
        <v>44543</v>
      </c>
      <c r="J5710" s="19">
        <f t="shared" si="132"/>
        <v>44707</v>
      </c>
      <c r="K5710" s="2">
        <v>44707</v>
      </c>
      <c r="L5710" s="5" t="s">
        <v>6</v>
      </c>
      <c r="M5710" t="s">
        <v>63</v>
      </c>
      <c r="N5710" t="s">
        <v>32</v>
      </c>
      <c r="O5710" t="s">
        <v>64</v>
      </c>
      <c r="P5710" t="s">
        <v>65</v>
      </c>
      <c r="Q5710" t="s">
        <v>367</v>
      </c>
      <c r="R5710" t="s">
        <v>67</v>
      </c>
      <c r="S5710" t="s">
        <v>179</v>
      </c>
      <c r="T5710" t="s">
        <v>69</v>
      </c>
      <c r="U5710" t="s">
        <v>20705</v>
      </c>
      <c r="V5710" t="s">
        <v>20704</v>
      </c>
      <c r="W5710" t="s">
        <v>71</v>
      </c>
    </row>
    <row r="5711" spans="1:23" hidden="1" x14ac:dyDescent="0.2">
      <c r="A5711" t="s">
        <v>57</v>
      </c>
      <c r="B5711" t="s">
        <v>20706</v>
      </c>
      <c r="C5711" t="s">
        <v>3451</v>
      </c>
      <c r="D5711" t="s">
        <v>20707</v>
      </c>
      <c r="E5711" t="s">
        <v>61</v>
      </c>
      <c r="F5711" t="s">
        <v>2734</v>
      </c>
      <c r="G5711" s="2">
        <v>44420</v>
      </c>
      <c r="H5711" s="2">
        <v>44345</v>
      </c>
      <c r="I5711" s="2">
        <v>44754</v>
      </c>
      <c r="J5711" s="19">
        <f t="shared" si="132"/>
        <v>44710</v>
      </c>
      <c r="K5711" s="2">
        <v>44710</v>
      </c>
      <c r="L5711" s="5" t="s">
        <v>31</v>
      </c>
      <c r="M5711" t="s">
        <v>63</v>
      </c>
      <c r="N5711" t="s">
        <v>32</v>
      </c>
      <c r="O5711" t="s">
        <v>64</v>
      </c>
      <c r="P5711" t="s">
        <v>65</v>
      </c>
      <c r="Q5711" t="s">
        <v>991</v>
      </c>
      <c r="R5711" t="s">
        <v>67</v>
      </c>
      <c r="S5711" t="s">
        <v>125</v>
      </c>
      <c r="T5711" t="s">
        <v>69</v>
      </c>
      <c r="U5711" t="s">
        <v>20708</v>
      </c>
      <c r="V5711" t="s">
        <v>20707</v>
      </c>
      <c r="W5711" t="s">
        <v>71</v>
      </c>
    </row>
    <row r="5712" spans="1:23" hidden="1" x14ac:dyDescent="0.2">
      <c r="A5712" t="s">
        <v>57</v>
      </c>
      <c r="B5712" t="s">
        <v>20709</v>
      </c>
      <c r="C5712" t="s">
        <v>3451</v>
      </c>
      <c r="D5712" t="s">
        <v>20710</v>
      </c>
      <c r="E5712" t="s">
        <v>61</v>
      </c>
      <c r="F5712" t="s">
        <v>2734</v>
      </c>
      <c r="G5712" s="2">
        <v>44420</v>
      </c>
      <c r="H5712" s="2">
        <v>44345</v>
      </c>
      <c r="I5712" s="2">
        <v>44754</v>
      </c>
      <c r="J5712" s="19">
        <f t="shared" si="132"/>
        <v>44710</v>
      </c>
      <c r="K5712" s="2">
        <v>44710</v>
      </c>
      <c r="L5712" s="5" t="s">
        <v>31</v>
      </c>
      <c r="M5712" t="s">
        <v>63</v>
      </c>
      <c r="N5712" t="s">
        <v>32</v>
      </c>
      <c r="O5712" t="s">
        <v>64</v>
      </c>
      <c r="P5712" t="s">
        <v>65</v>
      </c>
      <c r="Q5712" t="s">
        <v>991</v>
      </c>
      <c r="R5712" t="s">
        <v>67</v>
      </c>
      <c r="S5712" t="s">
        <v>125</v>
      </c>
      <c r="T5712" t="s">
        <v>69</v>
      </c>
      <c r="U5712" t="s">
        <v>20711</v>
      </c>
      <c r="V5712" t="s">
        <v>20710</v>
      </c>
      <c r="W5712" t="s">
        <v>71</v>
      </c>
    </row>
    <row r="5713" spans="1:23" hidden="1" x14ac:dyDescent="0.2">
      <c r="A5713" t="s">
        <v>57</v>
      </c>
      <c r="B5713" t="s">
        <v>20712</v>
      </c>
      <c r="C5713" t="s">
        <v>17272</v>
      </c>
      <c r="D5713" t="s">
        <v>20713</v>
      </c>
      <c r="E5713" t="s">
        <v>136</v>
      </c>
      <c r="F5713" t="s">
        <v>13552</v>
      </c>
      <c r="G5713" s="2">
        <v>44420</v>
      </c>
      <c r="H5713" s="2">
        <v>44383</v>
      </c>
      <c r="I5713" s="2">
        <v>44757</v>
      </c>
      <c r="J5713" s="19">
        <f t="shared" si="132"/>
        <v>44748</v>
      </c>
      <c r="K5713" s="2">
        <v>44748</v>
      </c>
      <c r="L5713" s="5" t="s">
        <v>31</v>
      </c>
      <c r="M5713" t="s">
        <v>63</v>
      </c>
      <c r="N5713" t="s">
        <v>32</v>
      </c>
      <c r="O5713" t="s">
        <v>64</v>
      </c>
      <c r="P5713" t="s">
        <v>65</v>
      </c>
      <c r="Q5713" t="s">
        <v>16449</v>
      </c>
      <c r="R5713" t="s">
        <v>201</v>
      </c>
      <c r="S5713" t="s">
        <v>583</v>
      </c>
      <c r="T5713" t="s">
        <v>202</v>
      </c>
      <c r="U5713" t="s">
        <v>20714</v>
      </c>
      <c r="V5713" t="s">
        <v>20713</v>
      </c>
      <c r="W5713" t="s">
        <v>71</v>
      </c>
    </row>
    <row r="5714" spans="1:23" hidden="1" x14ac:dyDescent="0.2">
      <c r="A5714" t="s">
        <v>57</v>
      </c>
      <c r="B5714" t="s">
        <v>20715</v>
      </c>
      <c r="C5714" t="s">
        <v>3831</v>
      </c>
      <c r="D5714" t="s">
        <v>20716</v>
      </c>
      <c r="E5714" t="s">
        <v>136</v>
      </c>
      <c r="F5714" t="s">
        <v>603</v>
      </c>
      <c r="G5714" s="2">
        <v>44420</v>
      </c>
      <c r="H5714" s="2">
        <v>44384</v>
      </c>
      <c r="I5714" s="2">
        <v>44797</v>
      </c>
      <c r="J5714" s="19">
        <f t="shared" si="132"/>
        <v>44749</v>
      </c>
      <c r="K5714" s="2">
        <v>44749</v>
      </c>
      <c r="L5714" s="5" t="s">
        <v>31</v>
      </c>
      <c r="M5714" t="s">
        <v>77</v>
      </c>
      <c r="N5714" t="s">
        <v>32</v>
      </c>
      <c r="O5714" t="s">
        <v>64</v>
      </c>
      <c r="P5714" t="s">
        <v>65</v>
      </c>
      <c r="Q5714" t="s">
        <v>487</v>
      </c>
      <c r="R5714" t="s">
        <v>67</v>
      </c>
      <c r="S5714" t="s">
        <v>79</v>
      </c>
      <c r="T5714" t="s">
        <v>80</v>
      </c>
      <c r="U5714" t="s">
        <v>17473</v>
      </c>
      <c r="V5714" t="s">
        <v>17474</v>
      </c>
      <c r="W5714" t="s">
        <v>82</v>
      </c>
    </row>
    <row r="5715" spans="1:23" hidden="1" x14ac:dyDescent="0.2">
      <c r="A5715" t="s">
        <v>57</v>
      </c>
      <c r="B5715" t="s">
        <v>20717</v>
      </c>
      <c r="C5715" t="s">
        <v>3870</v>
      </c>
      <c r="D5715" t="s">
        <v>20718</v>
      </c>
      <c r="E5715" t="s">
        <v>107</v>
      </c>
      <c r="F5715" t="s">
        <v>11534</v>
      </c>
      <c r="G5715" s="2">
        <v>44420</v>
      </c>
      <c r="H5715" s="2">
        <v>44342</v>
      </c>
      <c r="I5715" s="2">
        <v>44544</v>
      </c>
      <c r="J5715" s="19">
        <f t="shared" si="132"/>
        <v>44707</v>
      </c>
      <c r="K5715" s="2">
        <v>44707</v>
      </c>
      <c r="L5715" s="5" t="s">
        <v>6</v>
      </c>
      <c r="M5715" t="s">
        <v>63</v>
      </c>
      <c r="N5715" t="s">
        <v>32</v>
      </c>
      <c r="O5715" t="s">
        <v>64</v>
      </c>
      <c r="P5715" t="s">
        <v>65</v>
      </c>
      <c r="Q5715" t="s">
        <v>367</v>
      </c>
      <c r="R5715" t="s">
        <v>67</v>
      </c>
      <c r="S5715" t="s">
        <v>79</v>
      </c>
      <c r="T5715" t="s">
        <v>69</v>
      </c>
      <c r="U5715" t="s">
        <v>20719</v>
      </c>
      <c r="V5715" t="s">
        <v>20718</v>
      </c>
      <c r="W5715" t="s">
        <v>71</v>
      </c>
    </row>
    <row r="5716" spans="1:23" hidden="1" x14ac:dyDescent="0.2">
      <c r="A5716" t="s">
        <v>57</v>
      </c>
      <c r="B5716" t="s">
        <v>20720</v>
      </c>
      <c r="C5716" t="s">
        <v>11846</v>
      </c>
      <c r="D5716" t="s">
        <v>20721</v>
      </c>
      <c r="E5716" t="s">
        <v>136</v>
      </c>
      <c r="F5716" t="s">
        <v>582</v>
      </c>
      <c r="G5716" s="2">
        <v>44420</v>
      </c>
      <c r="H5716" s="2">
        <v>44345</v>
      </c>
      <c r="I5716" s="2">
        <v>44818</v>
      </c>
      <c r="J5716" s="19">
        <f t="shared" si="132"/>
        <v>44710</v>
      </c>
      <c r="K5716" s="2">
        <v>44710</v>
      </c>
      <c r="L5716" s="5" t="s">
        <v>31</v>
      </c>
      <c r="M5716" t="s">
        <v>63</v>
      </c>
      <c r="N5716" t="s">
        <v>32</v>
      </c>
      <c r="O5716" t="s">
        <v>64</v>
      </c>
      <c r="P5716" t="s">
        <v>65</v>
      </c>
      <c r="Q5716" t="s">
        <v>8264</v>
      </c>
      <c r="R5716" t="s">
        <v>67</v>
      </c>
      <c r="S5716" t="s">
        <v>79</v>
      </c>
      <c r="T5716" t="s">
        <v>69</v>
      </c>
      <c r="U5716" t="s">
        <v>20722</v>
      </c>
      <c r="V5716" t="s">
        <v>20721</v>
      </c>
      <c r="W5716" t="s">
        <v>71</v>
      </c>
    </row>
    <row r="5717" spans="1:23" hidden="1" x14ac:dyDescent="0.2">
      <c r="A5717" t="s">
        <v>57</v>
      </c>
      <c r="B5717" t="s">
        <v>20723</v>
      </c>
      <c r="C5717" t="s">
        <v>1552</v>
      </c>
      <c r="D5717" t="s">
        <v>20724</v>
      </c>
      <c r="E5717" t="s">
        <v>61</v>
      </c>
      <c r="F5717" t="s">
        <v>1554</v>
      </c>
      <c r="G5717" s="2">
        <v>44420</v>
      </c>
      <c r="H5717" s="2">
        <v>44344</v>
      </c>
      <c r="I5717" s="2">
        <v>44469</v>
      </c>
      <c r="J5717" s="19">
        <f t="shared" si="132"/>
        <v>44709</v>
      </c>
      <c r="K5717" s="2">
        <v>44709</v>
      </c>
      <c r="L5717" s="5" t="s">
        <v>6</v>
      </c>
      <c r="M5717" t="s">
        <v>63</v>
      </c>
      <c r="N5717" t="s">
        <v>32</v>
      </c>
      <c r="O5717" t="s">
        <v>64</v>
      </c>
      <c r="P5717" t="s">
        <v>65</v>
      </c>
      <c r="Q5717" t="s">
        <v>8264</v>
      </c>
      <c r="R5717" t="s">
        <v>67</v>
      </c>
      <c r="S5717" t="s">
        <v>125</v>
      </c>
      <c r="T5717" t="s">
        <v>69</v>
      </c>
      <c r="U5717" t="s">
        <v>20725</v>
      </c>
      <c r="V5717" t="s">
        <v>20724</v>
      </c>
      <c r="W5717" t="s">
        <v>71</v>
      </c>
    </row>
    <row r="5718" spans="1:23" hidden="1" x14ac:dyDescent="0.2">
      <c r="A5718" t="s">
        <v>57</v>
      </c>
      <c r="B5718" t="s">
        <v>20726</v>
      </c>
      <c r="C5718" t="s">
        <v>1552</v>
      </c>
      <c r="D5718" t="s">
        <v>20727</v>
      </c>
      <c r="E5718" t="s">
        <v>61</v>
      </c>
      <c r="F5718" t="s">
        <v>1554</v>
      </c>
      <c r="G5718" s="2">
        <v>44420</v>
      </c>
      <c r="H5718" s="2">
        <v>44344</v>
      </c>
      <c r="I5718" s="2">
        <v>44469</v>
      </c>
      <c r="J5718" s="19">
        <f t="shared" si="132"/>
        <v>44709</v>
      </c>
      <c r="K5718" s="2">
        <v>44709</v>
      </c>
      <c r="L5718" s="5" t="s">
        <v>6</v>
      </c>
      <c r="M5718" t="s">
        <v>63</v>
      </c>
      <c r="N5718" t="s">
        <v>32</v>
      </c>
      <c r="O5718" t="s">
        <v>64</v>
      </c>
      <c r="P5718" t="s">
        <v>65</v>
      </c>
      <c r="Q5718" t="s">
        <v>8264</v>
      </c>
      <c r="R5718" t="s">
        <v>67</v>
      </c>
      <c r="S5718" t="s">
        <v>125</v>
      </c>
      <c r="T5718" t="s">
        <v>69</v>
      </c>
      <c r="U5718" t="s">
        <v>20728</v>
      </c>
      <c r="V5718" t="s">
        <v>20727</v>
      </c>
      <c r="W5718" t="s">
        <v>71</v>
      </c>
    </row>
    <row r="5719" spans="1:23" hidden="1" x14ac:dyDescent="0.2">
      <c r="A5719" t="s">
        <v>57</v>
      </c>
      <c r="B5719" t="s">
        <v>20729</v>
      </c>
      <c r="C5719" t="s">
        <v>20730</v>
      </c>
      <c r="D5719" t="s">
        <v>20731</v>
      </c>
      <c r="E5719" t="s">
        <v>96</v>
      </c>
      <c r="F5719" t="s">
        <v>435</v>
      </c>
      <c r="G5719" s="2">
        <v>44420</v>
      </c>
      <c r="H5719" s="2">
        <v>44420</v>
      </c>
      <c r="I5719" s="2">
        <v>44425</v>
      </c>
      <c r="J5719" s="19">
        <f>H5719+180</f>
        <v>44600</v>
      </c>
      <c r="K5719" s="2">
        <v>44604</v>
      </c>
      <c r="L5719" s="5" t="s">
        <v>6</v>
      </c>
      <c r="M5719" t="s">
        <v>63</v>
      </c>
      <c r="N5719" t="s">
        <v>32</v>
      </c>
      <c r="O5719" t="s">
        <v>64</v>
      </c>
      <c r="P5719" t="s">
        <v>16814</v>
      </c>
      <c r="Q5719" t="s">
        <v>20732</v>
      </c>
      <c r="R5719" t="s">
        <v>67</v>
      </c>
      <c r="S5719" t="s">
        <v>125</v>
      </c>
      <c r="T5719" t="s">
        <v>80</v>
      </c>
      <c r="U5719" t="s">
        <v>20733</v>
      </c>
      <c r="V5719" t="s">
        <v>20731</v>
      </c>
      <c r="W5719" t="s">
        <v>71</v>
      </c>
    </row>
    <row r="5720" spans="1:23" hidden="1" x14ac:dyDescent="0.2">
      <c r="A5720" t="s">
        <v>57</v>
      </c>
      <c r="B5720" t="s">
        <v>20734</v>
      </c>
      <c r="C5720" t="s">
        <v>1008</v>
      </c>
      <c r="D5720" t="s">
        <v>20735</v>
      </c>
      <c r="E5720" t="s">
        <v>136</v>
      </c>
      <c r="F5720" t="s">
        <v>1001</v>
      </c>
      <c r="G5720" s="2">
        <v>44420</v>
      </c>
      <c r="H5720" s="2">
        <v>44420</v>
      </c>
      <c r="I5720" s="2">
        <v>44863</v>
      </c>
      <c r="J5720" s="19">
        <f t="shared" ref="J5720:J5731" si="133">H5720+365</f>
        <v>44785</v>
      </c>
      <c r="K5720" s="2">
        <v>44785</v>
      </c>
      <c r="L5720" s="5" t="s">
        <v>31</v>
      </c>
      <c r="M5720" t="s">
        <v>4870</v>
      </c>
      <c r="N5720" t="s">
        <v>32</v>
      </c>
      <c r="O5720" t="s">
        <v>64</v>
      </c>
      <c r="P5720" t="s">
        <v>65</v>
      </c>
      <c r="Q5720" t="s">
        <v>20736</v>
      </c>
      <c r="R5720" t="s">
        <v>67</v>
      </c>
      <c r="S5720" t="s">
        <v>1072</v>
      </c>
      <c r="T5720" t="s">
        <v>80</v>
      </c>
      <c r="U5720" t="s">
        <v>299</v>
      </c>
      <c r="V5720" t="s">
        <v>299</v>
      </c>
      <c r="W5720" t="s">
        <v>299</v>
      </c>
    </row>
    <row r="5721" spans="1:23" hidden="1" x14ac:dyDescent="0.2">
      <c r="A5721" t="s">
        <v>57</v>
      </c>
      <c r="B5721" t="s">
        <v>20737</v>
      </c>
      <c r="C5721" t="s">
        <v>9631</v>
      </c>
      <c r="D5721" t="s">
        <v>20738</v>
      </c>
      <c r="E5721" t="s">
        <v>86</v>
      </c>
      <c r="F5721" t="s">
        <v>468</v>
      </c>
      <c r="G5721" s="2">
        <v>44421</v>
      </c>
      <c r="H5721" s="2">
        <v>44421</v>
      </c>
      <c r="I5721" s="2">
        <v>44675</v>
      </c>
      <c r="J5721" s="19">
        <f t="shared" si="133"/>
        <v>44786</v>
      </c>
      <c r="K5721" s="2">
        <v>44786</v>
      </c>
      <c r="L5721" s="5" t="s">
        <v>6</v>
      </c>
      <c r="M5721" t="s">
        <v>20739</v>
      </c>
      <c r="N5721" t="s">
        <v>32</v>
      </c>
      <c r="O5721" t="s">
        <v>64</v>
      </c>
      <c r="P5721" t="s">
        <v>65</v>
      </c>
      <c r="Q5721" t="s">
        <v>109</v>
      </c>
      <c r="R5721" t="s">
        <v>201</v>
      </c>
      <c r="S5721" t="s">
        <v>20740</v>
      </c>
      <c r="T5721" t="s">
        <v>202</v>
      </c>
      <c r="U5721" t="s">
        <v>20741</v>
      </c>
      <c r="V5721" t="s">
        <v>20742</v>
      </c>
      <c r="W5721" t="s">
        <v>20743</v>
      </c>
    </row>
    <row r="5722" spans="1:23" hidden="1" x14ac:dyDescent="0.2">
      <c r="A5722" t="s">
        <v>57</v>
      </c>
      <c r="B5722" t="s">
        <v>20744</v>
      </c>
      <c r="C5722" t="s">
        <v>9605</v>
      </c>
      <c r="D5722" t="s">
        <v>20745</v>
      </c>
      <c r="E5722" t="s">
        <v>86</v>
      </c>
      <c r="F5722" t="s">
        <v>468</v>
      </c>
      <c r="G5722" s="2">
        <v>44421</v>
      </c>
      <c r="H5722" s="2">
        <v>44421</v>
      </c>
      <c r="I5722" s="2">
        <v>44675</v>
      </c>
      <c r="J5722" s="19">
        <f t="shared" si="133"/>
        <v>44786</v>
      </c>
      <c r="K5722" s="2">
        <v>44786</v>
      </c>
      <c r="L5722" s="5" t="s">
        <v>6</v>
      </c>
      <c r="M5722" t="s">
        <v>20739</v>
      </c>
      <c r="N5722" t="s">
        <v>32</v>
      </c>
      <c r="O5722" t="s">
        <v>64</v>
      </c>
      <c r="P5722" t="s">
        <v>65</v>
      </c>
      <c r="Q5722" t="s">
        <v>109</v>
      </c>
      <c r="R5722" t="s">
        <v>67</v>
      </c>
      <c r="S5722" t="s">
        <v>20740</v>
      </c>
      <c r="T5722" t="s">
        <v>80</v>
      </c>
      <c r="U5722" t="s">
        <v>20741</v>
      </c>
      <c r="V5722" t="s">
        <v>20742</v>
      </c>
      <c r="W5722" t="s">
        <v>20743</v>
      </c>
    </row>
    <row r="5723" spans="1:23" hidden="1" x14ac:dyDescent="0.2">
      <c r="A5723" t="s">
        <v>57</v>
      </c>
      <c r="B5723" t="s">
        <v>20746</v>
      </c>
      <c r="C5723" t="s">
        <v>20747</v>
      </c>
      <c r="D5723" t="s">
        <v>20748</v>
      </c>
      <c r="E5723" t="s">
        <v>310</v>
      </c>
      <c r="F5723" t="s">
        <v>11931</v>
      </c>
      <c r="G5723" s="2">
        <v>44421</v>
      </c>
      <c r="H5723" s="2">
        <v>44421</v>
      </c>
      <c r="I5723" s="2">
        <v>44465</v>
      </c>
      <c r="J5723" s="19">
        <f t="shared" si="133"/>
        <v>44786</v>
      </c>
      <c r="K5723" s="2">
        <v>44786</v>
      </c>
      <c r="L5723" s="5" t="s">
        <v>6</v>
      </c>
      <c r="M5723" t="s">
        <v>77</v>
      </c>
      <c r="N5723" t="s">
        <v>32</v>
      </c>
      <c r="O5723" t="s">
        <v>64</v>
      </c>
      <c r="P5723" t="s">
        <v>65</v>
      </c>
      <c r="Q5723" t="s">
        <v>5711</v>
      </c>
      <c r="R5723" t="s">
        <v>67</v>
      </c>
      <c r="S5723" t="s">
        <v>79</v>
      </c>
      <c r="T5723" t="s">
        <v>80</v>
      </c>
      <c r="U5723" t="s">
        <v>20699</v>
      </c>
      <c r="V5723" t="s">
        <v>20695</v>
      </c>
      <c r="W5723" t="s">
        <v>20700</v>
      </c>
    </row>
    <row r="5724" spans="1:23" hidden="1" x14ac:dyDescent="0.2">
      <c r="A5724" t="s">
        <v>57</v>
      </c>
      <c r="B5724" t="s">
        <v>20749</v>
      </c>
      <c r="C5724" t="s">
        <v>6589</v>
      </c>
      <c r="D5724" t="s">
        <v>20750</v>
      </c>
      <c r="E5724" t="s">
        <v>310</v>
      </c>
      <c r="F5724" t="s">
        <v>11931</v>
      </c>
      <c r="G5724" s="2">
        <v>44421</v>
      </c>
      <c r="H5724" s="2">
        <v>44421</v>
      </c>
      <c r="I5724" s="2">
        <v>44463</v>
      </c>
      <c r="J5724" s="19">
        <f t="shared" si="133"/>
        <v>44786</v>
      </c>
      <c r="K5724" s="2">
        <v>44786</v>
      </c>
      <c r="L5724" s="5" t="s">
        <v>6</v>
      </c>
      <c r="M5724" t="s">
        <v>77</v>
      </c>
      <c r="N5724" t="s">
        <v>32</v>
      </c>
      <c r="O5724" t="s">
        <v>64</v>
      </c>
      <c r="P5724" t="s">
        <v>65</v>
      </c>
      <c r="Q5724" t="s">
        <v>5711</v>
      </c>
      <c r="R5724" t="s">
        <v>67</v>
      </c>
      <c r="S5724" t="s">
        <v>79</v>
      </c>
      <c r="T5724" t="s">
        <v>80</v>
      </c>
      <c r="U5724" t="s">
        <v>20699</v>
      </c>
      <c r="V5724" t="s">
        <v>20695</v>
      </c>
      <c r="W5724" t="s">
        <v>20700</v>
      </c>
    </row>
    <row r="5725" spans="1:23" hidden="1" x14ac:dyDescent="0.2">
      <c r="A5725" t="s">
        <v>57</v>
      </c>
      <c r="B5725" t="s">
        <v>20751</v>
      </c>
      <c r="C5725" t="s">
        <v>20752</v>
      </c>
      <c r="D5725" t="s">
        <v>20753</v>
      </c>
      <c r="E5725" t="s">
        <v>310</v>
      </c>
      <c r="F5725" t="s">
        <v>5073</v>
      </c>
      <c r="G5725" s="2">
        <v>44421</v>
      </c>
      <c r="H5725" s="2">
        <v>44421</v>
      </c>
      <c r="I5725" s="2">
        <v>44455</v>
      </c>
      <c r="J5725" s="19">
        <f t="shared" si="133"/>
        <v>44786</v>
      </c>
      <c r="K5725" s="2">
        <v>44786</v>
      </c>
      <c r="L5725" s="5" t="s">
        <v>6</v>
      </c>
      <c r="M5725" t="s">
        <v>77</v>
      </c>
      <c r="N5725" t="s">
        <v>32</v>
      </c>
      <c r="O5725" t="s">
        <v>64</v>
      </c>
      <c r="P5725" t="s">
        <v>65</v>
      </c>
      <c r="Q5725" t="s">
        <v>20754</v>
      </c>
      <c r="R5725" t="s">
        <v>67</v>
      </c>
      <c r="S5725" t="s">
        <v>79</v>
      </c>
      <c r="T5725" t="s">
        <v>80</v>
      </c>
      <c r="U5725" t="s">
        <v>20755</v>
      </c>
      <c r="V5725" t="s">
        <v>20756</v>
      </c>
      <c r="W5725" t="s">
        <v>20700</v>
      </c>
    </row>
    <row r="5726" spans="1:23" hidden="1" x14ac:dyDescent="0.2">
      <c r="A5726" t="s">
        <v>57</v>
      </c>
      <c r="B5726" t="s">
        <v>20757</v>
      </c>
      <c r="C5726" t="s">
        <v>20758</v>
      </c>
      <c r="D5726" t="s">
        <v>20759</v>
      </c>
      <c r="E5726" t="s">
        <v>310</v>
      </c>
      <c r="F5726" t="s">
        <v>5073</v>
      </c>
      <c r="G5726" s="2">
        <v>44421</v>
      </c>
      <c r="H5726" s="2">
        <v>44421</v>
      </c>
      <c r="I5726" s="2">
        <v>44451</v>
      </c>
      <c r="J5726" s="19">
        <f t="shared" si="133"/>
        <v>44786</v>
      </c>
      <c r="K5726" s="2">
        <v>44786</v>
      </c>
      <c r="L5726" s="5" t="s">
        <v>6</v>
      </c>
      <c r="M5726" t="s">
        <v>77</v>
      </c>
      <c r="N5726" t="s">
        <v>32</v>
      </c>
      <c r="O5726" t="s">
        <v>64</v>
      </c>
      <c r="P5726" t="s">
        <v>65</v>
      </c>
      <c r="Q5726" t="s">
        <v>20754</v>
      </c>
      <c r="R5726" t="s">
        <v>67</v>
      </c>
      <c r="S5726" t="s">
        <v>79</v>
      </c>
      <c r="T5726" t="s">
        <v>80</v>
      </c>
      <c r="U5726" t="s">
        <v>20755</v>
      </c>
      <c r="V5726" t="s">
        <v>20756</v>
      </c>
      <c r="W5726" t="s">
        <v>20700</v>
      </c>
    </row>
    <row r="5727" spans="1:23" hidden="1" x14ac:dyDescent="0.2">
      <c r="A5727" t="s">
        <v>57</v>
      </c>
      <c r="B5727" t="s">
        <v>20760</v>
      </c>
      <c r="C5727" t="s">
        <v>20752</v>
      </c>
      <c r="D5727" t="s">
        <v>20761</v>
      </c>
      <c r="E5727" t="s">
        <v>310</v>
      </c>
      <c r="F5727" t="s">
        <v>5073</v>
      </c>
      <c r="G5727" s="2">
        <v>44424</v>
      </c>
      <c r="H5727" s="2">
        <v>44421</v>
      </c>
      <c r="I5727" s="2">
        <v>44455</v>
      </c>
      <c r="J5727" s="19">
        <f t="shared" si="133"/>
        <v>44786</v>
      </c>
      <c r="K5727" s="2">
        <v>44786</v>
      </c>
      <c r="L5727" s="5" t="s">
        <v>6</v>
      </c>
      <c r="M5727" t="s">
        <v>77</v>
      </c>
      <c r="N5727" t="s">
        <v>32</v>
      </c>
      <c r="O5727" t="s">
        <v>64</v>
      </c>
      <c r="P5727" t="s">
        <v>65</v>
      </c>
      <c r="Q5727" t="s">
        <v>20762</v>
      </c>
      <c r="R5727" t="s">
        <v>67</v>
      </c>
      <c r="S5727" t="s">
        <v>79</v>
      </c>
      <c r="T5727" t="s">
        <v>80</v>
      </c>
      <c r="U5727" t="s">
        <v>20755</v>
      </c>
      <c r="V5727" t="s">
        <v>20756</v>
      </c>
      <c r="W5727" t="s">
        <v>20700</v>
      </c>
    </row>
    <row r="5728" spans="1:23" hidden="1" x14ac:dyDescent="0.2">
      <c r="A5728" t="s">
        <v>57</v>
      </c>
      <c r="B5728" t="s">
        <v>20763</v>
      </c>
      <c r="C5728" t="s">
        <v>20758</v>
      </c>
      <c r="D5728" t="s">
        <v>20764</v>
      </c>
      <c r="E5728" t="s">
        <v>310</v>
      </c>
      <c r="F5728" t="s">
        <v>5073</v>
      </c>
      <c r="G5728" s="2">
        <v>44424</v>
      </c>
      <c r="H5728" s="2">
        <v>44421</v>
      </c>
      <c r="I5728" s="2">
        <v>44451</v>
      </c>
      <c r="J5728" s="19">
        <f t="shared" si="133"/>
        <v>44786</v>
      </c>
      <c r="K5728" s="2">
        <v>44786</v>
      </c>
      <c r="L5728" s="5" t="s">
        <v>6</v>
      </c>
      <c r="M5728" t="s">
        <v>77</v>
      </c>
      <c r="N5728" t="s">
        <v>32</v>
      </c>
      <c r="O5728" t="s">
        <v>64</v>
      </c>
      <c r="P5728" t="s">
        <v>65</v>
      </c>
      <c r="Q5728" t="s">
        <v>20762</v>
      </c>
      <c r="R5728" t="s">
        <v>67</v>
      </c>
      <c r="S5728" t="s">
        <v>79</v>
      </c>
      <c r="T5728" t="s">
        <v>80</v>
      </c>
      <c r="U5728" t="s">
        <v>20755</v>
      </c>
      <c r="V5728" t="s">
        <v>20756</v>
      </c>
      <c r="W5728" t="s">
        <v>20700</v>
      </c>
    </row>
    <row r="5729" spans="1:23" hidden="1" x14ac:dyDescent="0.2">
      <c r="A5729" t="s">
        <v>57</v>
      </c>
      <c r="B5729" t="s">
        <v>20765</v>
      </c>
      <c r="C5729" t="s">
        <v>5041</v>
      </c>
      <c r="D5729" t="s">
        <v>20766</v>
      </c>
      <c r="E5729" t="s">
        <v>136</v>
      </c>
      <c r="F5729" t="s">
        <v>3882</v>
      </c>
      <c r="G5729" s="2">
        <v>44424</v>
      </c>
      <c r="H5729" s="2">
        <v>44424</v>
      </c>
      <c r="I5729" s="2">
        <v>44616</v>
      </c>
      <c r="J5729" s="19">
        <f t="shared" si="133"/>
        <v>44789</v>
      </c>
      <c r="K5729" s="2">
        <v>44789</v>
      </c>
      <c r="L5729" s="5" t="s">
        <v>6</v>
      </c>
      <c r="M5729" t="s">
        <v>138</v>
      </c>
      <c r="N5729" t="s">
        <v>32</v>
      </c>
      <c r="O5729" t="s">
        <v>64</v>
      </c>
      <c r="P5729" t="s">
        <v>65</v>
      </c>
      <c r="Q5729" t="s">
        <v>312</v>
      </c>
      <c r="R5729" t="s">
        <v>201</v>
      </c>
      <c r="S5729" t="s">
        <v>304</v>
      </c>
      <c r="T5729" t="s">
        <v>202</v>
      </c>
      <c r="U5729" t="s">
        <v>20767</v>
      </c>
      <c r="V5729" t="s">
        <v>20766</v>
      </c>
      <c r="W5729" t="s">
        <v>142</v>
      </c>
    </row>
    <row r="5730" spans="1:23" hidden="1" x14ac:dyDescent="0.2">
      <c r="A5730" t="s">
        <v>57</v>
      </c>
      <c r="B5730" t="s">
        <v>20768</v>
      </c>
      <c r="C5730" t="s">
        <v>8278</v>
      </c>
      <c r="D5730" t="s">
        <v>20769</v>
      </c>
      <c r="E5730" t="s">
        <v>310</v>
      </c>
      <c r="F5730" t="s">
        <v>2268</v>
      </c>
      <c r="G5730" s="2">
        <v>44424</v>
      </c>
      <c r="H5730" s="2">
        <v>44424</v>
      </c>
      <c r="I5730" s="2">
        <v>44643</v>
      </c>
      <c r="J5730" s="19">
        <f t="shared" si="133"/>
        <v>44789</v>
      </c>
      <c r="K5730" s="2">
        <v>44789</v>
      </c>
      <c r="L5730" s="5" t="s">
        <v>6</v>
      </c>
      <c r="M5730" t="s">
        <v>63</v>
      </c>
      <c r="N5730" t="s">
        <v>32</v>
      </c>
      <c r="O5730" t="s">
        <v>64</v>
      </c>
      <c r="P5730" t="s">
        <v>65</v>
      </c>
      <c r="Q5730" t="s">
        <v>124</v>
      </c>
      <c r="R5730" t="s">
        <v>201</v>
      </c>
      <c r="S5730" t="s">
        <v>157</v>
      </c>
      <c r="T5730" t="s">
        <v>202</v>
      </c>
      <c r="U5730" t="s">
        <v>20770</v>
      </c>
      <c r="V5730" t="s">
        <v>20769</v>
      </c>
      <c r="W5730" t="s">
        <v>71</v>
      </c>
    </row>
    <row r="5731" spans="1:23" hidden="1" x14ac:dyDescent="0.2">
      <c r="A5731" t="s">
        <v>57</v>
      </c>
      <c r="B5731" t="s">
        <v>20771</v>
      </c>
      <c r="C5731" t="s">
        <v>20772</v>
      </c>
      <c r="D5731" t="s">
        <v>20773</v>
      </c>
      <c r="E5731" t="s">
        <v>86</v>
      </c>
      <c r="F5731" t="s">
        <v>20774</v>
      </c>
      <c r="G5731" s="2">
        <v>44424</v>
      </c>
      <c r="H5731" s="2">
        <v>44424</v>
      </c>
      <c r="I5731" s="2">
        <v>44730</v>
      </c>
      <c r="J5731" s="19">
        <f t="shared" si="133"/>
        <v>44789</v>
      </c>
      <c r="K5731" s="2">
        <v>44789</v>
      </c>
      <c r="L5731" s="5" t="s">
        <v>6</v>
      </c>
      <c r="M5731" t="s">
        <v>138</v>
      </c>
      <c r="N5731" t="s">
        <v>32</v>
      </c>
      <c r="O5731" t="s">
        <v>64</v>
      </c>
      <c r="P5731" t="s">
        <v>65</v>
      </c>
      <c r="Q5731" t="s">
        <v>312</v>
      </c>
      <c r="R5731" t="s">
        <v>67</v>
      </c>
      <c r="S5731" t="s">
        <v>100</v>
      </c>
      <c r="T5731" t="s">
        <v>69</v>
      </c>
      <c r="U5731" t="s">
        <v>20775</v>
      </c>
      <c r="V5731" t="s">
        <v>20773</v>
      </c>
      <c r="W5731" t="s">
        <v>142</v>
      </c>
    </row>
    <row r="5732" spans="1:23" hidden="1" x14ac:dyDescent="0.2">
      <c r="A5732" t="s">
        <v>57</v>
      </c>
      <c r="B5732" t="s">
        <v>20776</v>
      </c>
      <c r="C5732" t="s">
        <v>18442</v>
      </c>
      <c r="D5732" t="s">
        <v>20777</v>
      </c>
      <c r="E5732" t="s">
        <v>96</v>
      </c>
      <c r="F5732" t="s">
        <v>20778</v>
      </c>
      <c r="G5732" s="2">
        <v>44425</v>
      </c>
      <c r="H5732" s="2">
        <v>44425</v>
      </c>
      <c r="I5732" s="2">
        <v>44740</v>
      </c>
      <c r="J5732" s="19">
        <f>H5732+180</f>
        <v>44605</v>
      </c>
      <c r="K5732" s="2">
        <v>44609</v>
      </c>
      <c r="L5732" s="5" t="s">
        <v>31</v>
      </c>
      <c r="M5732" t="s">
        <v>63</v>
      </c>
      <c r="N5732" t="s">
        <v>32</v>
      </c>
      <c r="O5732" t="s">
        <v>64</v>
      </c>
      <c r="P5732" t="s">
        <v>16814</v>
      </c>
      <c r="Q5732" t="s">
        <v>20779</v>
      </c>
      <c r="R5732" t="s">
        <v>201</v>
      </c>
      <c r="S5732" t="s">
        <v>157</v>
      </c>
      <c r="T5732" t="s">
        <v>202</v>
      </c>
      <c r="U5732" t="s">
        <v>20780</v>
      </c>
      <c r="V5732" t="s">
        <v>20777</v>
      </c>
      <c r="W5732" t="s">
        <v>71</v>
      </c>
    </row>
    <row r="5733" spans="1:23" hidden="1" x14ac:dyDescent="0.2">
      <c r="A5733" t="s">
        <v>57</v>
      </c>
      <c r="B5733" t="s">
        <v>20781</v>
      </c>
      <c r="C5733" t="s">
        <v>2694</v>
      </c>
      <c r="D5733" t="s">
        <v>20782</v>
      </c>
      <c r="E5733" t="s">
        <v>107</v>
      </c>
      <c r="F5733" t="s">
        <v>123</v>
      </c>
      <c r="G5733" s="2">
        <v>44426</v>
      </c>
      <c r="H5733" s="2">
        <v>44426</v>
      </c>
      <c r="I5733" s="2">
        <v>44827</v>
      </c>
      <c r="J5733" s="19">
        <f t="shared" ref="J5733:J5738" si="134">H5733+365</f>
        <v>44791</v>
      </c>
      <c r="K5733" s="2">
        <v>44791</v>
      </c>
      <c r="L5733" s="5" t="s">
        <v>31</v>
      </c>
      <c r="M5733" t="s">
        <v>63</v>
      </c>
      <c r="N5733" t="s">
        <v>32</v>
      </c>
      <c r="O5733" t="s">
        <v>64</v>
      </c>
      <c r="P5733" t="s">
        <v>65</v>
      </c>
      <c r="Q5733" t="s">
        <v>139</v>
      </c>
      <c r="R5733" t="s">
        <v>67</v>
      </c>
      <c r="S5733" t="s">
        <v>125</v>
      </c>
      <c r="T5733" t="s">
        <v>69</v>
      </c>
      <c r="U5733" t="s">
        <v>20783</v>
      </c>
      <c r="V5733" t="s">
        <v>20782</v>
      </c>
      <c r="W5733" t="s">
        <v>71</v>
      </c>
    </row>
    <row r="5734" spans="1:23" hidden="1" x14ac:dyDescent="0.2">
      <c r="A5734" t="s">
        <v>57</v>
      </c>
      <c r="B5734" t="s">
        <v>20784</v>
      </c>
      <c r="C5734" t="s">
        <v>14533</v>
      </c>
      <c r="D5734" t="s">
        <v>20785</v>
      </c>
      <c r="E5734" t="s">
        <v>804</v>
      </c>
      <c r="F5734" t="s">
        <v>16938</v>
      </c>
      <c r="G5734" s="2">
        <v>44426</v>
      </c>
      <c r="H5734" s="2">
        <v>44426</v>
      </c>
      <c r="I5734" s="2">
        <v>44868</v>
      </c>
      <c r="J5734" s="19">
        <f t="shared" si="134"/>
        <v>44791</v>
      </c>
      <c r="K5734" s="2">
        <v>44791</v>
      </c>
      <c r="L5734" s="5" t="s">
        <v>31</v>
      </c>
      <c r="M5734" t="s">
        <v>77</v>
      </c>
      <c r="N5734" t="s">
        <v>32</v>
      </c>
      <c r="O5734" t="s">
        <v>64</v>
      </c>
      <c r="P5734" t="s">
        <v>65</v>
      </c>
      <c r="Q5734" t="s">
        <v>190</v>
      </c>
      <c r="R5734" t="s">
        <v>647</v>
      </c>
      <c r="S5734" t="s">
        <v>79</v>
      </c>
      <c r="T5734" t="s">
        <v>80</v>
      </c>
      <c r="U5734" t="s">
        <v>20786</v>
      </c>
      <c r="V5734" t="s">
        <v>20787</v>
      </c>
      <c r="W5734" t="s">
        <v>82</v>
      </c>
    </row>
    <row r="5735" spans="1:23" hidden="1" x14ac:dyDescent="0.2">
      <c r="A5735" t="s">
        <v>57</v>
      </c>
      <c r="B5735" t="s">
        <v>20788</v>
      </c>
      <c r="C5735" t="s">
        <v>20789</v>
      </c>
      <c r="D5735" t="s">
        <v>20790</v>
      </c>
      <c r="E5735" t="s">
        <v>107</v>
      </c>
      <c r="F5735" t="s">
        <v>10755</v>
      </c>
      <c r="G5735" s="2">
        <v>44427</v>
      </c>
      <c r="H5735" s="2">
        <v>44427</v>
      </c>
      <c r="I5735" s="2">
        <v>44826</v>
      </c>
      <c r="J5735" s="19">
        <f t="shared" si="134"/>
        <v>44792</v>
      </c>
      <c r="K5735" s="2">
        <v>44792</v>
      </c>
      <c r="L5735" s="5" t="s">
        <v>31</v>
      </c>
      <c r="M5735" t="s">
        <v>63</v>
      </c>
      <c r="N5735" t="s">
        <v>32</v>
      </c>
      <c r="O5735" t="s">
        <v>64</v>
      </c>
      <c r="P5735" t="s">
        <v>65</v>
      </c>
      <c r="Q5735" t="s">
        <v>312</v>
      </c>
      <c r="R5735" t="s">
        <v>67</v>
      </c>
      <c r="S5735" t="s">
        <v>790</v>
      </c>
      <c r="T5735" t="s">
        <v>69</v>
      </c>
      <c r="U5735" t="s">
        <v>20791</v>
      </c>
      <c r="V5735" t="s">
        <v>20790</v>
      </c>
      <c r="W5735" t="s">
        <v>71</v>
      </c>
    </row>
    <row r="5736" spans="1:23" hidden="1" x14ac:dyDescent="0.2">
      <c r="A5736" t="s">
        <v>57</v>
      </c>
      <c r="B5736" t="s">
        <v>20792</v>
      </c>
      <c r="C5736" t="s">
        <v>14533</v>
      </c>
      <c r="D5736" t="s">
        <v>20793</v>
      </c>
      <c r="E5736" t="s">
        <v>804</v>
      </c>
      <c r="F5736" t="s">
        <v>16938</v>
      </c>
      <c r="G5736" s="2">
        <v>44427</v>
      </c>
      <c r="H5736" s="2">
        <v>44426</v>
      </c>
      <c r="I5736" s="2">
        <v>44868</v>
      </c>
      <c r="J5736" s="19">
        <f t="shared" si="134"/>
        <v>44791</v>
      </c>
      <c r="K5736" s="2">
        <v>44791</v>
      </c>
      <c r="L5736" s="5" t="s">
        <v>31</v>
      </c>
      <c r="M5736" t="s">
        <v>77</v>
      </c>
      <c r="N5736" t="s">
        <v>32</v>
      </c>
      <c r="O5736" t="s">
        <v>64</v>
      </c>
      <c r="P5736" t="s">
        <v>65</v>
      </c>
      <c r="Q5736" t="s">
        <v>20794</v>
      </c>
      <c r="R5736" t="s">
        <v>647</v>
      </c>
      <c r="S5736" t="s">
        <v>79</v>
      </c>
      <c r="T5736" t="s">
        <v>80</v>
      </c>
      <c r="U5736" t="s">
        <v>20786</v>
      </c>
      <c r="V5736" t="s">
        <v>20787</v>
      </c>
      <c r="W5736" t="s">
        <v>82</v>
      </c>
    </row>
    <row r="5737" spans="1:23" hidden="1" x14ac:dyDescent="0.2">
      <c r="A5737" t="s">
        <v>57</v>
      </c>
      <c r="B5737" t="s">
        <v>20795</v>
      </c>
      <c r="C5737" t="s">
        <v>14533</v>
      </c>
      <c r="D5737" t="s">
        <v>20787</v>
      </c>
      <c r="E5737" t="s">
        <v>804</v>
      </c>
      <c r="F5737" t="s">
        <v>16938</v>
      </c>
      <c r="G5737" s="2">
        <v>44427</v>
      </c>
      <c r="H5737" s="2">
        <v>44426</v>
      </c>
      <c r="I5737" s="2">
        <v>44868</v>
      </c>
      <c r="J5737" s="19">
        <f t="shared" si="134"/>
        <v>44791</v>
      </c>
      <c r="K5737" s="2">
        <v>44791</v>
      </c>
      <c r="L5737" s="5" t="s">
        <v>31</v>
      </c>
      <c r="M5737" t="s">
        <v>77</v>
      </c>
      <c r="N5737" t="s">
        <v>32</v>
      </c>
      <c r="O5737" t="s">
        <v>64</v>
      </c>
      <c r="P5737" t="s">
        <v>65</v>
      </c>
      <c r="Q5737" t="s">
        <v>185</v>
      </c>
      <c r="R5737" t="s">
        <v>647</v>
      </c>
      <c r="S5737" t="s">
        <v>79</v>
      </c>
      <c r="T5737" t="s">
        <v>80</v>
      </c>
      <c r="U5737" t="s">
        <v>20786</v>
      </c>
      <c r="V5737" t="s">
        <v>20787</v>
      </c>
      <c r="W5737" t="s">
        <v>82</v>
      </c>
    </row>
    <row r="5738" spans="1:23" hidden="1" x14ac:dyDescent="0.2">
      <c r="A5738" t="s">
        <v>57</v>
      </c>
      <c r="B5738" t="s">
        <v>20796</v>
      </c>
      <c r="C5738" t="s">
        <v>20797</v>
      </c>
      <c r="D5738" t="s">
        <v>20798</v>
      </c>
      <c r="E5738" t="s">
        <v>107</v>
      </c>
      <c r="F5738" t="s">
        <v>123</v>
      </c>
      <c r="G5738" s="2">
        <v>44427</v>
      </c>
      <c r="H5738" s="2">
        <v>44420</v>
      </c>
      <c r="I5738" s="2">
        <v>44420</v>
      </c>
      <c r="J5738" s="19">
        <f t="shared" si="134"/>
        <v>44785</v>
      </c>
      <c r="K5738" s="2">
        <v>44785</v>
      </c>
      <c r="L5738" s="5" t="s">
        <v>6</v>
      </c>
      <c r="M5738" t="s">
        <v>77</v>
      </c>
      <c r="N5738" t="s">
        <v>32</v>
      </c>
      <c r="O5738" t="s">
        <v>64</v>
      </c>
      <c r="P5738" t="s">
        <v>65</v>
      </c>
      <c r="Q5738" t="s">
        <v>20799</v>
      </c>
      <c r="R5738" t="s">
        <v>67</v>
      </c>
      <c r="S5738" t="s">
        <v>79</v>
      </c>
      <c r="T5738" t="s">
        <v>80</v>
      </c>
      <c r="U5738" t="s">
        <v>5373</v>
      </c>
      <c r="V5738" t="s">
        <v>5374</v>
      </c>
      <c r="W5738" t="s">
        <v>82</v>
      </c>
    </row>
    <row r="5739" spans="1:23" hidden="1" x14ac:dyDescent="0.2">
      <c r="A5739" t="s">
        <v>57</v>
      </c>
      <c r="B5739" t="s">
        <v>20800</v>
      </c>
      <c r="C5739" t="s">
        <v>20801</v>
      </c>
      <c r="D5739" t="s">
        <v>20802</v>
      </c>
      <c r="E5739" t="s">
        <v>107</v>
      </c>
      <c r="F5739" t="s">
        <v>20207</v>
      </c>
      <c r="G5739" s="2">
        <v>44427</v>
      </c>
      <c r="H5739" s="2">
        <v>44427</v>
      </c>
      <c r="I5739" s="2">
        <v>44729</v>
      </c>
      <c r="J5739" s="19">
        <f>H5739+180</f>
        <v>44607</v>
      </c>
      <c r="K5739" s="2">
        <v>44611</v>
      </c>
      <c r="L5739" s="5" t="s">
        <v>31</v>
      </c>
      <c r="M5739" t="s">
        <v>138</v>
      </c>
      <c r="N5739" t="s">
        <v>32</v>
      </c>
      <c r="O5739" t="s">
        <v>64</v>
      </c>
      <c r="P5739" t="s">
        <v>16814</v>
      </c>
      <c r="Q5739" t="s">
        <v>20208</v>
      </c>
      <c r="R5739" t="s">
        <v>201</v>
      </c>
      <c r="S5739" t="s">
        <v>304</v>
      </c>
      <c r="T5739" t="s">
        <v>202</v>
      </c>
      <c r="U5739" t="s">
        <v>20803</v>
      </c>
      <c r="V5739" t="s">
        <v>20802</v>
      </c>
      <c r="W5739" t="s">
        <v>142</v>
      </c>
    </row>
    <row r="5740" spans="1:23" hidden="1" x14ac:dyDescent="0.2">
      <c r="A5740" t="s">
        <v>57</v>
      </c>
      <c r="B5740" t="s">
        <v>20804</v>
      </c>
      <c r="C5740" t="s">
        <v>7869</v>
      </c>
      <c r="D5740" t="s">
        <v>20805</v>
      </c>
      <c r="E5740" t="s">
        <v>310</v>
      </c>
      <c r="F5740" t="s">
        <v>11931</v>
      </c>
      <c r="G5740" s="2">
        <v>44427</v>
      </c>
      <c r="H5740" s="2">
        <v>44427</v>
      </c>
      <c r="I5740" s="2">
        <v>44901</v>
      </c>
      <c r="J5740" s="19">
        <f>H5740+365</f>
        <v>44792</v>
      </c>
      <c r="K5740" s="2">
        <v>44792</v>
      </c>
      <c r="L5740" s="5" t="s">
        <v>31</v>
      </c>
      <c r="M5740" t="s">
        <v>77</v>
      </c>
      <c r="N5740" t="s">
        <v>32</v>
      </c>
      <c r="O5740" t="s">
        <v>64</v>
      </c>
      <c r="P5740" t="s">
        <v>65</v>
      </c>
      <c r="Q5740" t="s">
        <v>20806</v>
      </c>
      <c r="R5740" t="s">
        <v>67</v>
      </c>
      <c r="S5740" t="s">
        <v>79</v>
      </c>
      <c r="T5740" t="s">
        <v>80</v>
      </c>
      <c r="U5740" t="s">
        <v>20807</v>
      </c>
      <c r="V5740" t="s">
        <v>20808</v>
      </c>
      <c r="W5740" t="s">
        <v>82</v>
      </c>
    </row>
    <row r="5741" spans="1:23" hidden="1" x14ac:dyDescent="0.2">
      <c r="A5741" t="s">
        <v>57</v>
      </c>
      <c r="B5741" t="s">
        <v>20809</v>
      </c>
      <c r="C5741" t="s">
        <v>3225</v>
      </c>
      <c r="D5741" t="s">
        <v>20810</v>
      </c>
      <c r="E5741" t="s">
        <v>86</v>
      </c>
      <c r="F5741" t="s">
        <v>20811</v>
      </c>
      <c r="G5741" s="2">
        <v>44428</v>
      </c>
      <c r="H5741" s="2">
        <v>44428</v>
      </c>
      <c r="I5741" s="2">
        <v>44713</v>
      </c>
      <c r="J5741" s="19">
        <f>H5741+365</f>
        <v>44793</v>
      </c>
      <c r="K5741" s="2">
        <v>44793</v>
      </c>
      <c r="L5741" s="5" t="s">
        <v>6</v>
      </c>
      <c r="M5741" t="s">
        <v>138</v>
      </c>
      <c r="N5741" t="s">
        <v>32</v>
      </c>
      <c r="O5741" t="s">
        <v>64</v>
      </c>
      <c r="P5741" t="s">
        <v>65</v>
      </c>
      <c r="Q5741" t="s">
        <v>312</v>
      </c>
      <c r="R5741" t="s">
        <v>201</v>
      </c>
      <c r="S5741" t="s">
        <v>304</v>
      </c>
      <c r="T5741" t="s">
        <v>202</v>
      </c>
      <c r="U5741" t="s">
        <v>20812</v>
      </c>
      <c r="V5741" t="s">
        <v>20810</v>
      </c>
      <c r="W5741" t="s">
        <v>142</v>
      </c>
    </row>
    <row r="5742" spans="1:23" hidden="1" x14ac:dyDescent="0.2">
      <c r="A5742" t="s">
        <v>57</v>
      </c>
      <c r="B5742" t="s">
        <v>20813</v>
      </c>
      <c r="C5742" t="s">
        <v>20814</v>
      </c>
      <c r="D5742" t="s">
        <v>20815</v>
      </c>
      <c r="E5742" t="s">
        <v>136</v>
      </c>
      <c r="F5742" t="s">
        <v>6767</v>
      </c>
      <c r="G5742" s="2">
        <v>44428</v>
      </c>
      <c r="H5742" s="2">
        <v>44428</v>
      </c>
      <c r="I5742" s="2">
        <v>44770</v>
      </c>
      <c r="J5742" s="19">
        <f>H5742+365</f>
        <v>44793</v>
      </c>
      <c r="K5742" s="2">
        <v>44793</v>
      </c>
      <c r="L5742" s="5" t="s">
        <v>6</v>
      </c>
      <c r="M5742" t="s">
        <v>77</v>
      </c>
      <c r="N5742" t="s">
        <v>32</v>
      </c>
      <c r="O5742" t="s">
        <v>64</v>
      </c>
      <c r="P5742" t="s">
        <v>65</v>
      </c>
      <c r="Q5742" t="s">
        <v>6999</v>
      </c>
      <c r="R5742" t="s">
        <v>647</v>
      </c>
      <c r="S5742" t="s">
        <v>79</v>
      </c>
      <c r="T5742" t="s">
        <v>80</v>
      </c>
      <c r="U5742" t="s">
        <v>7449</v>
      </c>
      <c r="V5742" t="s">
        <v>7450</v>
      </c>
      <c r="W5742" t="s">
        <v>82</v>
      </c>
    </row>
    <row r="5743" spans="1:23" hidden="1" x14ac:dyDescent="0.2">
      <c r="A5743" t="s">
        <v>57</v>
      </c>
      <c r="B5743" t="s">
        <v>20816</v>
      </c>
      <c r="C5743" t="s">
        <v>20817</v>
      </c>
      <c r="D5743" t="s">
        <v>20818</v>
      </c>
      <c r="E5743" t="s">
        <v>136</v>
      </c>
      <c r="F5743" t="s">
        <v>395</v>
      </c>
      <c r="G5743" s="2">
        <v>44428</v>
      </c>
      <c r="H5743" s="2">
        <v>44428</v>
      </c>
      <c r="I5743" s="2">
        <v>44712</v>
      </c>
      <c r="J5743" s="19">
        <f>H5743+365</f>
        <v>44793</v>
      </c>
      <c r="K5743" s="2">
        <v>44793</v>
      </c>
      <c r="L5743" s="5" t="s">
        <v>6</v>
      </c>
      <c r="M5743" t="s">
        <v>63</v>
      </c>
      <c r="N5743" t="s">
        <v>32</v>
      </c>
      <c r="O5743" t="s">
        <v>64</v>
      </c>
      <c r="P5743" t="s">
        <v>65</v>
      </c>
      <c r="Q5743" t="s">
        <v>66</v>
      </c>
      <c r="R5743" t="s">
        <v>201</v>
      </c>
      <c r="S5743" t="s">
        <v>157</v>
      </c>
      <c r="T5743" t="s">
        <v>202</v>
      </c>
      <c r="U5743" t="s">
        <v>20819</v>
      </c>
      <c r="V5743" t="s">
        <v>20818</v>
      </c>
      <c r="W5743" t="s">
        <v>71</v>
      </c>
    </row>
    <row r="5744" spans="1:23" hidden="1" x14ac:dyDescent="0.2">
      <c r="A5744" t="s">
        <v>57</v>
      </c>
      <c r="B5744" t="s">
        <v>20820</v>
      </c>
      <c r="C5744" t="s">
        <v>20821</v>
      </c>
      <c r="D5744" t="s">
        <v>20822</v>
      </c>
      <c r="E5744" t="s">
        <v>310</v>
      </c>
      <c r="F5744" t="s">
        <v>11931</v>
      </c>
      <c r="G5744" s="2">
        <v>44430</v>
      </c>
      <c r="H5744" s="2">
        <v>44430</v>
      </c>
      <c r="I5744" s="2">
        <v>44600</v>
      </c>
      <c r="J5744" s="19">
        <f>H5744+365</f>
        <v>44795</v>
      </c>
      <c r="K5744" s="2">
        <v>44795</v>
      </c>
      <c r="L5744" s="5" t="s">
        <v>6</v>
      </c>
      <c r="M5744" t="s">
        <v>77</v>
      </c>
      <c r="N5744" t="s">
        <v>32</v>
      </c>
      <c r="O5744" t="s">
        <v>64</v>
      </c>
      <c r="P5744" t="s">
        <v>65</v>
      </c>
      <c r="Q5744" t="s">
        <v>5711</v>
      </c>
      <c r="R5744" t="s">
        <v>67</v>
      </c>
      <c r="S5744" t="s">
        <v>79</v>
      </c>
      <c r="T5744" t="s">
        <v>80</v>
      </c>
      <c r="U5744" t="s">
        <v>20823</v>
      </c>
      <c r="V5744" t="s">
        <v>20824</v>
      </c>
      <c r="W5744" t="s">
        <v>82</v>
      </c>
    </row>
    <row r="5745" spans="1:23" hidden="1" x14ac:dyDescent="0.2">
      <c r="A5745" t="s">
        <v>57</v>
      </c>
      <c r="B5745" t="s">
        <v>20825</v>
      </c>
      <c r="C5745" t="s">
        <v>18589</v>
      </c>
      <c r="D5745" t="s">
        <v>20826</v>
      </c>
      <c r="E5745" t="s">
        <v>96</v>
      </c>
      <c r="F5745" t="s">
        <v>18418</v>
      </c>
      <c r="G5745" s="2">
        <v>44431</v>
      </c>
      <c r="H5745" s="2">
        <v>44431</v>
      </c>
      <c r="I5745" s="2">
        <v>44729</v>
      </c>
      <c r="J5745" s="19">
        <f>H5745+180</f>
        <v>44611</v>
      </c>
      <c r="K5745" s="2">
        <v>44615</v>
      </c>
      <c r="L5745" s="5" t="s">
        <v>31</v>
      </c>
      <c r="M5745" t="s">
        <v>63</v>
      </c>
      <c r="N5745" t="s">
        <v>32</v>
      </c>
      <c r="O5745" t="s">
        <v>64</v>
      </c>
      <c r="P5745" t="s">
        <v>16814</v>
      </c>
      <c r="Q5745" t="s">
        <v>20827</v>
      </c>
      <c r="R5745" t="s">
        <v>67</v>
      </c>
      <c r="S5745" t="s">
        <v>790</v>
      </c>
      <c r="T5745" t="s">
        <v>80</v>
      </c>
      <c r="U5745" t="s">
        <v>20828</v>
      </c>
      <c r="V5745" t="s">
        <v>20826</v>
      </c>
      <c r="W5745" t="s">
        <v>71</v>
      </c>
    </row>
    <row r="5746" spans="1:23" hidden="1" x14ac:dyDescent="0.2">
      <c r="A5746" t="s">
        <v>57</v>
      </c>
      <c r="B5746" t="s">
        <v>20829</v>
      </c>
      <c r="C5746" t="s">
        <v>18907</v>
      </c>
      <c r="D5746" t="s">
        <v>20830</v>
      </c>
      <c r="E5746" t="s">
        <v>176</v>
      </c>
      <c r="F5746" t="s">
        <v>20831</v>
      </c>
      <c r="G5746" s="2">
        <v>44431</v>
      </c>
      <c r="H5746" s="2">
        <v>44431</v>
      </c>
      <c r="I5746" s="2">
        <v>44728</v>
      </c>
      <c r="J5746" s="19">
        <f>H5746+365</f>
        <v>44796</v>
      </c>
      <c r="K5746" s="2">
        <v>44796</v>
      </c>
      <c r="L5746" s="5" t="s">
        <v>6</v>
      </c>
      <c r="M5746" t="s">
        <v>63</v>
      </c>
      <c r="N5746" t="s">
        <v>32</v>
      </c>
      <c r="O5746" t="s">
        <v>64</v>
      </c>
      <c r="P5746" t="s">
        <v>65</v>
      </c>
      <c r="Q5746" t="s">
        <v>66</v>
      </c>
      <c r="R5746" t="s">
        <v>67</v>
      </c>
      <c r="S5746" t="s">
        <v>790</v>
      </c>
      <c r="T5746" t="s">
        <v>69</v>
      </c>
      <c r="U5746" t="s">
        <v>20832</v>
      </c>
      <c r="V5746" t="s">
        <v>20830</v>
      </c>
      <c r="W5746" t="s">
        <v>71</v>
      </c>
    </row>
    <row r="5747" spans="1:23" hidden="1" x14ac:dyDescent="0.2">
      <c r="A5747" t="s">
        <v>57</v>
      </c>
      <c r="B5747" t="s">
        <v>20833</v>
      </c>
      <c r="C5747" t="s">
        <v>1802</v>
      </c>
      <c r="D5747" t="s">
        <v>20834</v>
      </c>
      <c r="E5747" t="s">
        <v>136</v>
      </c>
      <c r="F5747" t="s">
        <v>1804</v>
      </c>
      <c r="G5747" s="2">
        <v>44432</v>
      </c>
      <c r="H5747" s="2">
        <v>44432</v>
      </c>
      <c r="I5747" s="2">
        <v>44692</v>
      </c>
      <c r="J5747" s="19">
        <f>H5747+365</f>
        <v>44797</v>
      </c>
      <c r="K5747" s="2">
        <v>44797</v>
      </c>
      <c r="L5747" s="5" t="s">
        <v>6</v>
      </c>
      <c r="M5747" t="s">
        <v>138</v>
      </c>
      <c r="N5747" t="s">
        <v>32</v>
      </c>
      <c r="O5747" t="s">
        <v>64</v>
      </c>
      <c r="P5747" t="s">
        <v>65</v>
      </c>
      <c r="Q5747" t="s">
        <v>66</v>
      </c>
      <c r="R5747" t="s">
        <v>67</v>
      </c>
      <c r="S5747" t="s">
        <v>992</v>
      </c>
      <c r="T5747" t="s">
        <v>80</v>
      </c>
      <c r="U5747" t="s">
        <v>20835</v>
      </c>
      <c r="V5747" t="s">
        <v>20836</v>
      </c>
      <c r="W5747" t="s">
        <v>142</v>
      </c>
    </row>
    <row r="5748" spans="1:23" hidden="1" x14ac:dyDescent="0.2">
      <c r="A5748" t="s">
        <v>57</v>
      </c>
      <c r="B5748" t="s">
        <v>20837</v>
      </c>
      <c r="C5748" t="s">
        <v>4379</v>
      </c>
      <c r="D5748" t="s">
        <v>20838</v>
      </c>
      <c r="E5748" t="s">
        <v>136</v>
      </c>
      <c r="F5748" t="s">
        <v>17074</v>
      </c>
      <c r="G5748" s="2">
        <v>44432</v>
      </c>
      <c r="H5748" s="2">
        <v>44429</v>
      </c>
      <c r="I5748" s="2">
        <v>44673</v>
      </c>
      <c r="J5748" s="19">
        <f>H5748+180</f>
        <v>44609</v>
      </c>
      <c r="K5748" s="2">
        <v>44613</v>
      </c>
      <c r="L5748" s="5" t="s">
        <v>31</v>
      </c>
      <c r="M5748" t="s">
        <v>77</v>
      </c>
      <c r="N5748" t="s">
        <v>32</v>
      </c>
      <c r="O5748" t="s">
        <v>64</v>
      </c>
      <c r="P5748" t="s">
        <v>16814</v>
      </c>
      <c r="Q5748" t="s">
        <v>20640</v>
      </c>
      <c r="R5748" t="s">
        <v>647</v>
      </c>
      <c r="S5748" t="s">
        <v>79</v>
      </c>
      <c r="T5748" t="s">
        <v>80</v>
      </c>
      <c r="U5748" t="s">
        <v>20839</v>
      </c>
      <c r="V5748" t="s">
        <v>20840</v>
      </c>
      <c r="W5748" t="s">
        <v>82</v>
      </c>
    </row>
    <row r="5749" spans="1:23" hidden="1" x14ac:dyDescent="0.2">
      <c r="A5749" t="s">
        <v>57</v>
      </c>
      <c r="B5749" t="s">
        <v>20841</v>
      </c>
      <c r="C5749" t="s">
        <v>11320</v>
      </c>
      <c r="D5749" t="s">
        <v>20842</v>
      </c>
      <c r="E5749" t="s">
        <v>136</v>
      </c>
      <c r="F5749" t="s">
        <v>934</v>
      </c>
      <c r="G5749" s="2">
        <v>44432</v>
      </c>
      <c r="H5749" s="2">
        <v>44429</v>
      </c>
      <c r="I5749" s="2">
        <v>44720</v>
      </c>
      <c r="J5749" s="19">
        <f t="shared" ref="J5749:J5758" si="135">H5749+365</f>
        <v>44794</v>
      </c>
      <c r="K5749" s="2">
        <v>44794</v>
      </c>
      <c r="L5749" s="5" t="s">
        <v>6</v>
      </c>
      <c r="M5749" t="s">
        <v>77</v>
      </c>
      <c r="N5749" t="s">
        <v>32</v>
      </c>
      <c r="O5749" t="s">
        <v>64</v>
      </c>
      <c r="P5749" t="s">
        <v>65</v>
      </c>
      <c r="Q5749" t="s">
        <v>10999</v>
      </c>
      <c r="R5749" t="s">
        <v>647</v>
      </c>
      <c r="S5749" t="s">
        <v>79</v>
      </c>
      <c r="T5749" t="s">
        <v>80</v>
      </c>
      <c r="U5749" t="s">
        <v>20647</v>
      </c>
      <c r="V5749" t="s">
        <v>20645</v>
      </c>
      <c r="W5749" t="s">
        <v>82</v>
      </c>
    </row>
    <row r="5750" spans="1:23" hidden="1" x14ac:dyDescent="0.2">
      <c r="A5750" t="s">
        <v>57</v>
      </c>
      <c r="B5750" t="s">
        <v>20843</v>
      </c>
      <c r="C5750" t="s">
        <v>10469</v>
      </c>
      <c r="D5750" t="s">
        <v>20844</v>
      </c>
      <c r="E5750" t="s">
        <v>107</v>
      </c>
      <c r="F5750" t="s">
        <v>20845</v>
      </c>
      <c r="G5750" s="2">
        <v>44432</v>
      </c>
      <c r="H5750" s="2">
        <v>44432</v>
      </c>
      <c r="I5750" s="2">
        <v>44706</v>
      </c>
      <c r="J5750" s="19">
        <f t="shared" si="135"/>
        <v>44797</v>
      </c>
      <c r="K5750" s="2">
        <v>44797</v>
      </c>
      <c r="L5750" s="5" t="s">
        <v>6</v>
      </c>
      <c r="M5750" t="s">
        <v>98</v>
      </c>
      <c r="N5750" t="s">
        <v>32</v>
      </c>
      <c r="O5750" t="s">
        <v>64</v>
      </c>
      <c r="P5750" t="s">
        <v>65</v>
      </c>
      <c r="Q5750" t="s">
        <v>99</v>
      </c>
      <c r="R5750" t="s">
        <v>67</v>
      </c>
      <c r="S5750" t="s">
        <v>100</v>
      </c>
      <c r="T5750" t="s">
        <v>80</v>
      </c>
      <c r="U5750" t="s">
        <v>3977</v>
      </c>
      <c r="V5750" t="s">
        <v>3978</v>
      </c>
      <c r="W5750" t="s">
        <v>103</v>
      </c>
    </row>
    <row r="5751" spans="1:23" hidden="1" x14ac:dyDescent="0.2">
      <c r="A5751" t="s">
        <v>57</v>
      </c>
      <c r="B5751" t="s">
        <v>20846</v>
      </c>
      <c r="C5751" t="s">
        <v>20847</v>
      </c>
      <c r="D5751" t="s">
        <v>20848</v>
      </c>
      <c r="E5751" t="s">
        <v>804</v>
      </c>
      <c r="F5751" t="s">
        <v>20849</v>
      </c>
      <c r="G5751" s="2">
        <v>44433</v>
      </c>
      <c r="H5751" s="2">
        <v>44433</v>
      </c>
      <c r="I5751" s="2">
        <v>44586</v>
      </c>
      <c r="J5751" s="19">
        <f t="shared" si="135"/>
        <v>44798</v>
      </c>
      <c r="K5751" s="2">
        <v>44798</v>
      </c>
      <c r="L5751" s="5" t="s">
        <v>6</v>
      </c>
      <c r="M5751" t="s">
        <v>7363</v>
      </c>
      <c r="N5751" t="s">
        <v>32</v>
      </c>
      <c r="O5751" t="s">
        <v>64</v>
      </c>
      <c r="P5751" t="s">
        <v>65</v>
      </c>
      <c r="Q5751" t="s">
        <v>3390</v>
      </c>
      <c r="R5751" t="s">
        <v>7364</v>
      </c>
      <c r="S5751" t="s">
        <v>7365</v>
      </c>
      <c r="T5751" t="s">
        <v>7366</v>
      </c>
      <c r="U5751" t="s">
        <v>20850</v>
      </c>
      <c r="V5751" t="s">
        <v>20848</v>
      </c>
      <c r="W5751" t="s">
        <v>7368</v>
      </c>
    </row>
    <row r="5752" spans="1:23" hidden="1" x14ac:dyDescent="0.2">
      <c r="A5752" t="s">
        <v>57</v>
      </c>
      <c r="B5752" t="s">
        <v>20851</v>
      </c>
      <c r="C5752" t="s">
        <v>20852</v>
      </c>
      <c r="D5752" t="s">
        <v>20853</v>
      </c>
      <c r="E5752" t="s">
        <v>804</v>
      </c>
      <c r="F5752" t="s">
        <v>20849</v>
      </c>
      <c r="G5752" s="2">
        <v>44433</v>
      </c>
      <c r="H5752" s="2">
        <v>44433</v>
      </c>
      <c r="I5752" s="2">
        <v>44586</v>
      </c>
      <c r="J5752" s="19">
        <f t="shared" si="135"/>
        <v>44798</v>
      </c>
      <c r="K5752" s="2">
        <v>44798</v>
      </c>
      <c r="L5752" s="5" t="s">
        <v>6</v>
      </c>
      <c r="M5752" t="s">
        <v>7363</v>
      </c>
      <c r="N5752" t="s">
        <v>32</v>
      </c>
      <c r="O5752" t="s">
        <v>64</v>
      </c>
      <c r="P5752" t="s">
        <v>65</v>
      </c>
      <c r="Q5752" t="s">
        <v>3390</v>
      </c>
      <c r="R5752" t="s">
        <v>7364</v>
      </c>
      <c r="S5752" t="s">
        <v>7365</v>
      </c>
      <c r="T5752" t="s">
        <v>7366</v>
      </c>
      <c r="U5752" t="s">
        <v>20854</v>
      </c>
      <c r="V5752" t="s">
        <v>20853</v>
      </c>
      <c r="W5752" t="s">
        <v>7368</v>
      </c>
    </row>
    <row r="5753" spans="1:23" hidden="1" x14ac:dyDescent="0.2">
      <c r="A5753" t="s">
        <v>57</v>
      </c>
      <c r="B5753" t="s">
        <v>20855</v>
      </c>
      <c r="C5753" t="s">
        <v>7654</v>
      </c>
      <c r="D5753" t="s">
        <v>20856</v>
      </c>
      <c r="E5753" t="s">
        <v>75</v>
      </c>
      <c r="F5753" t="s">
        <v>1398</v>
      </c>
      <c r="G5753" s="2">
        <v>44433</v>
      </c>
      <c r="H5753" s="2">
        <v>44431</v>
      </c>
      <c r="I5753" s="2">
        <v>44716</v>
      </c>
      <c r="J5753" s="19">
        <f t="shared" si="135"/>
        <v>44796</v>
      </c>
      <c r="K5753" s="2">
        <v>44796</v>
      </c>
      <c r="L5753" s="5" t="s">
        <v>6</v>
      </c>
      <c r="M5753" t="s">
        <v>63</v>
      </c>
      <c r="N5753" t="s">
        <v>32</v>
      </c>
      <c r="O5753" t="s">
        <v>64</v>
      </c>
      <c r="P5753" t="s">
        <v>65</v>
      </c>
      <c r="Q5753" t="s">
        <v>482</v>
      </c>
      <c r="R5753" t="s">
        <v>67</v>
      </c>
      <c r="S5753" t="s">
        <v>90</v>
      </c>
      <c r="T5753" t="s">
        <v>69</v>
      </c>
      <c r="U5753" t="s">
        <v>20857</v>
      </c>
      <c r="V5753" t="s">
        <v>20856</v>
      </c>
      <c r="W5753" t="s">
        <v>71</v>
      </c>
    </row>
    <row r="5754" spans="1:23" hidden="1" x14ac:dyDescent="0.2">
      <c r="A5754" t="s">
        <v>57</v>
      </c>
      <c r="B5754" t="s">
        <v>20858</v>
      </c>
      <c r="C5754" t="s">
        <v>20859</v>
      </c>
      <c r="D5754" t="s">
        <v>20860</v>
      </c>
      <c r="E5754" t="s">
        <v>75</v>
      </c>
      <c r="F5754" t="s">
        <v>6141</v>
      </c>
      <c r="G5754" s="2">
        <v>44433</v>
      </c>
      <c r="H5754" s="2">
        <v>44433</v>
      </c>
      <c r="I5754" s="2">
        <v>44789</v>
      </c>
      <c r="J5754" s="19">
        <f t="shared" si="135"/>
        <v>44798</v>
      </c>
      <c r="K5754" s="2">
        <v>44798</v>
      </c>
      <c r="L5754" s="5" t="s">
        <v>6</v>
      </c>
      <c r="M5754" t="s">
        <v>63</v>
      </c>
      <c r="N5754" t="s">
        <v>32</v>
      </c>
      <c r="O5754" t="s">
        <v>64</v>
      </c>
      <c r="P5754" t="s">
        <v>65</v>
      </c>
      <c r="Q5754" t="s">
        <v>4229</v>
      </c>
      <c r="R5754" t="s">
        <v>67</v>
      </c>
      <c r="S5754" t="s">
        <v>90</v>
      </c>
      <c r="T5754" t="s">
        <v>69</v>
      </c>
      <c r="U5754" t="s">
        <v>20861</v>
      </c>
      <c r="V5754" t="s">
        <v>20860</v>
      </c>
      <c r="W5754" t="s">
        <v>71</v>
      </c>
    </row>
    <row r="5755" spans="1:23" hidden="1" x14ac:dyDescent="0.2">
      <c r="A5755" t="s">
        <v>57</v>
      </c>
      <c r="B5755" t="s">
        <v>20862</v>
      </c>
      <c r="C5755" t="s">
        <v>20863</v>
      </c>
      <c r="D5755" t="s">
        <v>20864</v>
      </c>
      <c r="E5755" t="s">
        <v>107</v>
      </c>
      <c r="F5755" t="s">
        <v>14954</v>
      </c>
      <c r="G5755" s="2">
        <v>44433</v>
      </c>
      <c r="H5755" s="2">
        <v>44279</v>
      </c>
      <c r="I5755" s="2">
        <v>44439</v>
      </c>
      <c r="J5755" s="19">
        <f t="shared" si="135"/>
        <v>44644</v>
      </c>
      <c r="K5755" s="2">
        <v>44644</v>
      </c>
      <c r="L5755" s="5" t="s">
        <v>6</v>
      </c>
      <c r="M5755" t="s">
        <v>163</v>
      </c>
      <c r="N5755" t="s">
        <v>32</v>
      </c>
      <c r="O5755" t="s">
        <v>64</v>
      </c>
      <c r="P5755" t="s">
        <v>65</v>
      </c>
      <c r="Q5755" t="s">
        <v>20865</v>
      </c>
      <c r="R5755" t="s">
        <v>67</v>
      </c>
      <c r="S5755" t="s">
        <v>179</v>
      </c>
      <c r="T5755" t="s">
        <v>80</v>
      </c>
      <c r="U5755" t="s">
        <v>20866</v>
      </c>
      <c r="V5755" t="s">
        <v>20867</v>
      </c>
      <c r="W5755" t="s">
        <v>167</v>
      </c>
    </row>
    <row r="5756" spans="1:23" hidden="1" x14ac:dyDescent="0.2">
      <c r="A5756" t="s">
        <v>57</v>
      </c>
      <c r="B5756" t="s">
        <v>20868</v>
      </c>
      <c r="C5756" t="s">
        <v>20863</v>
      </c>
      <c r="D5756" t="s">
        <v>20869</v>
      </c>
      <c r="E5756" t="s">
        <v>107</v>
      </c>
      <c r="F5756" t="s">
        <v>14954</v>
      </c>
      <c r="G5756" s="2">
        <v>44433</v>
      </c>
      <c r="H5756" s="2">
        <v>44279</v>
      </c>
      <c r="I5756" s="2">
        <v>44439</v>
      </c>
      <c r="J5756" s="19">
        <f t="shared" si="135"/>
        <v>44644</v>
      </c>
      <c r="K5756" s="2">
        <v>44644</v>
      </c>
      <c r="L5756" s="5" t="s">
        <v>6</v>
      </c>
      <c r="M5756" t="s">
        <v>163</v>
      </c>
      <c r="N5756" t="s">
        <v>32</v>
      </c>
      <c r="O5756" t="s">
        <v>64</v>
      </c>
      <c r="P5756" t="s">
        <v>65</v>
      </c>
      <c r="Q5756" t="s">
        <v>20870</v>
      </c>
      <c r="R5756" t="s">
        <v>67</v>
      </c>
      <c r="S5756" t="s">
        <v>179</v>
      </c>
      <c r="T5756" t="s">
        <v>80</v>
      </c>
      <c r="U5756" t="s">
        <v>20866</v>
      </c>
      <c r="V5756" t="s">
        <v>20867</v>
      </c>
      <c r="W5756" t="s">
        <v>167</v>
      </c>
    </row>
    <row r="5757" spans="1:23" hidden="1" x14ac:dyDescent="0.2">
      <c r="A5757" t="s">
        <v>57</v>
      </c>
      <c r="B5757" t="s">
        <v>20871</v>
      </c>
      <c r="C5757" t="s">
        <v>20863</v>
      </c>
      <c r="D5757" t="s">
        <v>20872</v>
      </c>
      <c r="E5757" t="s">
        <v>107</v>
      </c>
      <c r="F5757" t="s">
        <v>14954</v>
      </c>
      <c r="G5757" s="2">
        <v>44433</v>
      </c>
      <c r="H5757" s="2">
        <v>44279</v>
      </c>
      <c r="I5757" s="2">
        <v>44438</v>
      </c>
      <c r="J5757" s="19">
        <f t="shared" si="135"/>
        <v>44644</v>
      </c>
      <c r="K5757" s="2">
        <v>44644</v>
      </c>
      <c r="L5757" s="5" t="s">
        <v>6</v>
      </c>
      <c r="M5757" t="s">
        <v>63</v>
      </c>
      <c r="N5757" t="s">
        <v>32</v>
      </c>
      <c r="O5757" t="s">
        <v>64</v>
      </c>
      <c r="P5757" t="s">
        <v>65</v>
      </c>
      <c r="Q5757" t="s">
        <v>20873</v>
      </c>
      <c r="R5757" t="s">
        <v>67</v>
      </c>
      <c r="S5757" t="s">
        <v>125</v>
      </c>
      <c r="T5757" t="s">
        <v>69</v>
      </c>
      <c r="U5757" t="s">
        <v>20874</v>
      </c>
      <c r="V5757" t="s">
        <v>20872</v>
      </c>
      <c r="W5757" t="s">
        <v>71</v>
      </c>
    </row>
    <row r="5758" spans="1:23" hidden="1" x14ac:dyDescent="0.2">
      <c r="A5758" t="s">
        <v>57</v>
      </c>
      <c r="B5758" t="s">
        <v>20875</v>
      </c>
      <c r="C5758" t="s">
        <v>20863</v>
      </c>
      <c r="D5758" t="s">
        <v>20876</v>
      </c>
      <c r="E5758" t="s">
        <v>107</v>
      </c>
      <c r="F5758" t="s">
        <v>14954</v>
      </c>
      <c r="G5758" s="2">
        <v>44433</v>
      </c>
      <c r="H5758" s="2">
        <v>44279</v>
      </c>
      <c r="I5758" s="2">
        <v>44439</v>
      </c>
      <c r="J5758" s="19">
        <f t="shared" si="135"/>
        <v>44644</v>
      </c>
      <c r="K5758" s="2">
        <v>44644</v>
      </c>
      <c r="L5758" s="5" t="s">
        <v>6</v>
      </c>
      <c r="M5758" t="s">
        <v>163</v>
      </c>
      <c r="N5758" t="s">
        <v>32</v>
      </c>
      <c r="O5758" t="s">
        <v>64</v>
      </c>
      <c r="P5758" t="s">
        <v>65</v>
      </c>
      <c r="Q5758" t="s">
        <v>20877</v>
      </c>
      <c r="R5758" t="s">
        <v>67</v>
      </c>
      <c r="S5758" t="s">
        <v>165</v>
      </c>
      <c r="T5758" t="s">
        <v>80</v>
      </c>
      <c r="U5758" t="s">
        <v>20866</v>
      </c>
      <c r="V5758" t="s">
        <v>20867</v>
      </c>
      <c r="W5758" t="s">
        <v>167</v>
      </c>
    </row>
    <row r="5759" spans="1:23" hidden="1" x14ac:dyDescent="0.2">
      <c r="A5759" t="s">
        <v>57</v>
      </c>
      <c r="B5759" t="s">
        <v>20878</v>
      </c>
      <c r="C5759" t="s">
        <v>5577</v>
      </c>
      <c r="D5759" t="s">
        <v>20879</v>
      </c>
      <c r="E5759" t="s">
        <v>96</v>
      </c>
      <c r="F5759" t="s">
        <v>18418</v>
      </c>
      <c r="G5759" s="2">
        <v>44434</v>
      </c>
      <c r="H5759" s="2">
        <v>44434</v>
      </c>
      <c r="I5759" s="2">
        <v>44882</v>
      </c>
      <c r="J5759" s="19">
        <f>H5759+180</f>
        <v>44614</v>
      </c>
      <c r="K5759" s="2">
        <v>44618</v>
      </c>
      <c r="L5759" s="5" t="s">
        <v>31</v>
      </c>
      <c r="M5759" t="s">
        <v>63</v>
      </c>
      <c r="N5759" t="s">
        <v>32</v>
      </c>
      <c r="O5759" t="s">
        <v>64</v>
      </c>
      <c r="P5759" t="s">
        <v>16814</v>
      </c>
      <c r="Q5759" t="s">
        <v>20827</v>
      </c>
      <c r="R5759" t="s">
        <v>67</v>
      </c>
      <c r="S5759" t="s">
        <v>790</v>
      </c>
      <c r="T5759" t="s">
        <v>80</v>
      </c>
      <c r="U5759" t="s">
        <v>20880</v>
      </c>
      <c r="V5759" t="s">
        <v>20879</v>
      </c>
      <c r="W5759" t="s">
        <v>71</v>
      </c>
    </row>
    <row r="5760" spans="1:23" hidden="1" x14ac:dyDescent="0.2">
      <c r="A5760" t="s">
        <v>57</v>
      </c>
      <c r="B5760" t="s">
        <v>20881</v>
      </c>
      <c r="C5760" t="s">
        <v>5954</v>
      </c>
      <c r="D5760" t="s">
        <v>20882</v>
      </c>
      <c r="E5760" t="s">
        <v>115</v>
      </c>
      <c r="F5760" t="s">
        <v>20187</v>
      </c>
      <c r="G5760" s="2">
        <v>44434</v>
      </c>
      <c r="H5760" s="2">
        <v>44434</v>
      </c>
      <c r="I5760" s="2">
        <v>44733</v>
      </c>
      <c r="J5760" s="19">
        <f>H5760+180</f>
        <v>44614</v>
      </c>
      <c r="K5760" s="2">
        <v>44618</v>
      </c>
      <c r="L5760" s="5" t="s">
        <v>31</v>
      </c>
      <c r="M5760" t="s">
        <v>98</v>
      </c>
      <c r="N5760" t="s">
        <v>32</v>
      </c>
      <c r="O5760" t="s">
        <v>64</v>
      </c>
      <c r="P5760" t="s">
        <v>16814</v>
      </c>
      <c r="Q5760" t="s">
        <v>20883</v>
      </c>
      <c r="R5760" t="s">
        <v>67</v>
      </c>
      <c r="S5760" t="s">
        <v>100</v>
      </c>
      <c r="T5760" t="s">
        <v>80</v>
      </c>
      <c r="U5760" t="s">
        <v>20884</v>
      </c>
      <c r="V5760" t="s">
        <v>20885</v>
      </c>
      <c r="W5760" t="s">
        <v>103</v>
      </c>
    </row>
    <row r="5761" spans="1:23" hidden="1" x14ac:dyDescent="0.2">
      <c r="A5761" t="s">
        <v>57</v>
      </c>
      <c r="B5761" t="s">
        <v>20886</v>
      </c>
      <c r="C5761" t="s">
        <v>1269</v>
      </c>
      <c r="D5761" t="s">
        <v>20887</v>
      </c>
      <c r="E5761" t="s">
        <v>107</v>
      </c>
      <c r="F5761" t="s">
        <v>8080</v>
      </c>
      <c r="G5761" s="2">
        <v>44435</v>
      </c>
      <c r="H5761" s="2">
        <v>44435</v>
      </c>
      <c r="I5761" s="2">
        <v>44783</v>
      </c>
      <c r="J5761" s="19">
        <f>H5761+365</f>
        <v>44800</v>
      </c>
      <c r="K5761" s="2">
        <v>44800</v>
      </c>
      <c r="L5761" s="5" t="s">
        <v>6</v>
      </c>
      <c r="M5761" t="s">
        <v>138</v>
      </c>
      <c r="N5761" t="s">
        <v>32</v>
      </c>
      <c r="O5761" t="s">
        <v>64</v>
      </c>
      <c r="P5761" t="s">
        <v>65</v>
      </c>
      <c r="Q5761" t="s">
        <v>164</v>
      </c>
      <c r="R5761" t="s">
        <v>67</v>
      </c>
      <c r="S5761" t="s">
        <v>631</v>
      </c>
      <c r="T5761" t="s">
        <v>69</v>
      </c>
      <c r="U5761" t="s">
        <v>20888</v>
      </c>
      <c r="V5761" t="s">
        <v>20889</v>
      </c>
      <c r="W5761" t="s">
        <v>142</v>
      </c>
    </row>
    <row r="5762" spans="1:23" hidden="1" x14ac:dyDescent="0.2">
      <c r="A5762" t="s">
        <v>57</v>
      </c>
      <c r="B5762" t="s">
        <v>20890</v>
      </c>
      <c r="C5762" t="s">
        <v>7420</v>
      </c>
      <c r="D5762" t="s">
        <v>20891</v>
      </c>
      <c r="E5762" t="s">
        <v>136</v>
      </c>
      <c r="F5762" t="s">
        <v>20892</v>
      </c>
      <c r="G5762" s="2">
        <v>44438</v>
      </c>
      <c r="H5762" s="2">
        <v>44438</v>
      </c>
      <c r="I5762" s="2">
        <v>44866</v>
      </c>
      <c r="J5762" s="19">
        <f>H5762+365</f>
        <v>44803</v>
      </c>
      <c r="K5762" s="2">
        <v>44803</v>
      </c>
      <c r="L5762" s="5" t="s">
        <v>31</v>
      </c>
      <c r="M5762" t="s">
        <v>20696</v>
      </c>
      <c r="N5762" t="s">
        <v>32</v>
      </c>
      <c r="O5762" t="s">
        <v>64</v>
      </c>
      <c r="P5762" t="s">
        <v>65</v>
      </c>
      <c r="Q5762" t="s">
        <v>5711</v>
      </c>
      <c r="R5762" t="s">
        <v>20697</v>
      </c>
      <c r="S5762" t="s">
        <v>20698</v>
      </c>
      <c r="T5762" t="s">
        <v>80</v>
      </c>
      <c r="U5762" t="s">
        <v>20893</v>
      </c>
      <c r="V5762" t="s">
        <v>20894</v>
      </c>
      <c r="W5762" t="s">
        <v>20700</v>
      </c>
    </row>
    <row r="5763" spans="1:23" hidden="1" x14ac:dyDescent="0.2">
      <c r="A5763" t="s">
        <v>57</v>
      </c>
      <c r="B5763" t="s">
        <v>20895</v>
      </c>
      <c r="C5763" t="s">
        <v>20896</v>
      </c>
      <c r="D5763" t="s">
        <v>20897</v>
      </c>
      <c r="E5763" t="s">
        <v>136</v>
      </c>
      <c r="F5763" t="s">
        <v>20892</v>
      </c>
      <c r="G5763" s="2">
        <v>44438</v>
      </c>
      <c r="H5763" s="2">
        <v>44438</v>
      </c>
      <c r="I5763" s="2">
        <v>44866</v>
      </c>
      <c r="J5763" s="19">
        <f>H5763+365</f>
        <v>44803</v>
      </c>
      <c r="K5763" s="2">
        <v>44803</v>
      </c>
      <c r="L5763" s="5" t="s">
        <v>31</v>
      </c>
      <c r="M5763" t="s">
        <v>20696</v>
      </c>
      <c r="N5763" t="s">
        <v>32</v>
      </c>
      <c r="O5763" t="s">
        <v>64</v>
      </c>
      <c r="P5763" t="s">
        <v>65</v>
      </c>
      <c r="Q5763" t="s">
        <v>9242</v>
      </c>
      <c r="R5763" t="s">
        <v>20697</v>
      </c>
      <c r="S5763" t="s">
        <v>20698</v>
      </c>
      <c r="T5763" t="s">
        <v>80</v>
      </c>
      <c r="U5763" t="s">
        <v>20893</v>
      </c>
      <c r="V5763" t="s">
        <v>20894</v>
      </c>
      <c r="W5763" t="s">
        <v>20700</v>
      </c>
    </row>
    <row r="5764" spans="1:23" hidden="1" x14ac:dyDescent="0.2">
      <c r="A5764" t="s">
        <v>57</v>
      </c>
      <c r="B5764" t="s">
        <v>20898</v>
      </c>
      <c r="C5764" t="s">
        <v>5172</v>
      </c>
      <c r="D5764" t="s">
        <v>20899</v>
      </c>
      <c r="E5764" t="s">
        <v>136</v>
      </c>
      <c r="F5764" t="s">
        <v>1219</v>
      </c>
      <c r="G5764" s="2">
        <v>44438</v>
      </c>
      <c r="H5764" s="2">
        <v>44438</v>
      </c>
      <c r="I5764" s="2">
        <v>44623</v>
      </c>
      <c r="J5764" s="19">
        <f>H5764+365</f>
        <v>44803</v>
      </c>
      <c r="K5764" s="2">
        <v>44803</v>
      </c>
      <c r="L5764" s="5" t="s">
        <v>6</v>
      </c>
      <c r="M5764" t="s">
        <v>98</v>
      </c>
      <c r="N5764" t="s">
        <v>32</v>
      </c>
      <c r="O5764" t="s">
        <v>64</v>
      </c>
      <c r="P5764" t="s">
        <v>65</v>
      </c>
      <c r="Q5764" t="s">
        <v>190</v>
      </c>
      <c r="R5764" t="s">
        <v>67</v>
      </c>
      <c r="S5764" t="s">
        <v>100</v>
      </c>
      <c r="T5764" t="s">
        <v>80</v>
      </c>
      <c r="U5764" t="s">
        <v>20900</v>
      </c>
      <c r="V5764" t="s">
        <v>20901</v>
      </c>
      <c r="W5764" t="s">
        <v>103</v>
      </c>
    </row>
    <row r="5765" spans="1:23" hidden="1" x14ac:dyDescent="0.2">
      <c r="A5765" t="s">
        <v>57</v>
      </c>
      <c r="B5765" t="s">
        <v>20902</v>
      </c>
      <c r="C5765" t="s">
        <v>20903</v>
      </c>
      <c r="D5765" t="s">
        <v>20904</v>
      </c>
      <c r="E5765" t="s">
        <v>310</v>
      </c>
      <c r="F5765" t="s">
        <v>20905</v>
      </c>
      <c r="G5765" s="2">
        <v>44438</v>
      </c>
      <c r="H5765" s="2">
        <v>44438</v>
      </c>
      <c r="I5765" s="2">
        <v>44614</v>
      </c>
      <c r="J5765" s="19">
        <f>H5765+180</f>
        <v>44618</v>
      </c>
      <c r="K5765" s="2">
        <v>44620</v>
      </c>
      <c r="L5765" s="5" t="s">
        <v>6</v>
      </c>
      <c r="M5765" t="s">
        <v>63</v>
      </c>
      <c r="N5765" t="s">
        <v>32</v>
      </c>
      <c r="O5765" t="s">
        <v>64</v>
      </c>
      <c r="P5765" t="s">
        <v>16814</v>
      </c>
      <c r="Q5765" t="s">
        <v>17620</v>
      </c>
      <c r="R5765" t="s">
        <v>67</v>
      </c>
      <c r="S5765" t="s">
        <v>125</v>
      </c>
      <c r="T5765" t="s">
        <v>69</v>
      </c>
      <c r="U5765" t="s">
        <v>20906</v>
      </c>
      <c r="V5765" t="s">
        <v>20904</v>
      </c>
      <c r="W5765" t="s">
        <v>71</v>
      </c>
    </row>
    <row r="5766" spans="1:23" hidden="1" x14ac:dyDescent="0.2">
      <c r="A5766" t="s">
        <v>57</v>
      </c>
      <c r="B5766" t="s">
        <v>20907</v>
      </c>
      <c r="C5766" t="s">
        <v>20908</v>
      </c>
      <c r="D5766" t="s">
        <v>20909</v>
      </c>
      <c r="E5766" t="s">
        <v>176</v>
      </c>
      <c r="F5766" t="s">
        <v>20910</v>
      </c>
      <c r="G5766" s="2">
        <v>44438</v>
      </c>
      <c r="H5766" s="2">
        <v>44438</v>
      </c>
      <c r="I5766" s="2">
        <v>44609</v>
      </c>
      <c r="J5766" s="19">
        <f>H5766+365</f>
        <v>44803</v>
      </c>
      <c r="K5766" s="2">
        <v>44803</v>
      </c>
      <c r="L5766" s="5" t="s">
        <v>6</v>
      </c>
      <c r="M5766" t="s">
        <v>63</v>
      </c>
      <c r="N5766" t="s">
        <v>32</v>
      </c>
      <c r="O5766" t="s">
        <v>64</v>
      </c>
      <c r="P5766" t="s">
        <v>65</v>
      </c>
      <c r="Q5766" t="s">
        <v>124</v>
      </c>
      <c r="R5766" t="s">
        <v>67</v>
      </c>
      <c r="S5766" t="s">
        <v>790</v>
      </c>
      <c r="T5766" t="s">
        <v>80</v>
      </c>
      <c r="U5766" t="s">
        <v>20911</v>
      </c>
      <c r="V5766" t="s">
        <v>20909</v>
      </c>
      <c r="W5766" t="s">
        <v>71</v>
      </c>
    </row>
    <row r="5767" spans="1:23" hidden="1" x14ac:dyDescent="0.2">
      <c r="A5767" t="s">
        <v>57</v>
      </c>
      <c r="B5767" t="s">
        <v>20912</v>
      </c>
      <c r="C5767" t="s">
        <v>20913</v>
      </c>
      <c r="D5767" t="s">
        <v>20914</v>
      </c>
      <c r="E5767" t="s">
        <v>136</v>
      </c>
      <c r="F5767" t="s">
        <v>395</v>
      </c>
      <c r="G5767" s="2">
        <v>44438</v>
      </c>
      <c r="H5767" s="2">
        <v>44438</v>
      </c>
      <c r="I5767" s="2">
        <v>44858</v>
      </c>
      <c r="J5767" s="19">
        <f>H5767+365</f>
        <v>44803</v>
      </c>
      <c r="K5767" s="2">
        <v>44803</v>
      </c>
      <c r="L5767" s="5" t="s">
        <v>31</v>
      </c>
      <c r="M5767" t="s">
        <v>63</v>
      </c>
      <c r="N5767" t="s">
        <v>32</v>
      </c>
      <c r="O5767" t="s">
        <v>64</v>
      </c>
      <c r="P5767" t="s">
        <v>65</v>
      </c>
      <c r="Q5767" t="s">
        <v>139</v>
      </c>
      <c r="R5767" t="s">
        <v>67</v>
      </c>
      <c r="S5767" t="s">
        <v>79</v>
      </c>
      <c r="T5767" t="s">
        <v>69</v>
      </c>
      <c r="U5767" t="s">
        <v>20915</v>
      </c>
      <c r="V5767" t="s">
        <v>20914</v>
      </c>
      <c r="W5767" t="s">
        <v>71</v>
      </c>
    </row>
    <row r="5768" spans="1:23" hidden="1" x14ac:dyDescent="0.2">
      <c r="A5768" t="s">
        <v>57</v>
      </c>
      <c r="B5768" t="s">
        <v>20916</v>
      </c>
      <c r="C5768" t="s">
        <v>20917</v>
      </c>
      <c r="D5768" t="s">
        <v>20918</v>
      </c>
      <c r="E5768" t="s">
        <v>136</v>
      </c>
      <c r="F5768" t="s">
        <v>11948</v>
      </c>
      <c r="G5768" s="2">
        <v>44438</v>
      </c>
      <c r="H5768" s="2">
        <v>44438</v>
      </c>
      <c r="I5768" s="2">
        <v>44802</v>
      </c>
      <c r="J5768" s="19">
        <f>H5768+365</f>
        <v>44803</v>
      </c>
      <c r="K5768" s="2">
        <v>44803</v>
      </c>
      <c r="L5768" s="5" t="s">
        <v>6</v>
      </c>
      <c r="M5768" t="s">
        <v>77</v>
      </c>
      <c r="N5768" t="s">
        <v>32</v>
      </c>
      <c r="O5768" t="s">
        <v>64</v>
      </c>
      <c r="P5768" t="s">
        <v>65</v>
      </c>
      <c r="Q5768" t="s">
        <v>117</v>
      </c>
      <c r="R5768" t="s">
        <v>67</v>
      </c>
      <c r="S5768" t="s">
        <v>79</v>
      </c>
      <c r="T5768" t="s">
        <v>80</v>
      </c>
      <c r="U5768" t="s">
        <v>14997</v>
      </c>
      <c r="V5768" t="s">
        <v>14998</v>
      </c>
      <c r="W5768" t="s">
        <v>82</v>
      </c>
    </row>
    <row r="5769" spans="1:23" hidden="1" x14ac:dyDescent="0.2">
      <c r="A5769" t="s">
        <v>57</v>
      </c>
      <c r="B5769" t="s">
        <v>20919</v>
      </c>
      <c r="C5769" t="s">
        <v>3668</v>
      </c>
      <c r="D5769" t="s">
        <v>20920</v>
      </c>
      <c r="E5769" t="s">
        <v>480</v>
      </c>
      <c r="F5769" t="s">
        <v>4081</v>
      </c>
      <c r="G5769" s="2">
        <v>44439</v>
      </c>
      <c r="H5769" s="2">
        <v>44438</v>
      </c>
      <c r="I5769" s="2">
        <v>44608</v>
      </c>
      <c r="J5769" s="19">
        <f>H5769+365</f>
        <v>44803</v>
      </c>
      <c r="K5769" s="2">
        <v>44803</v>
      </c>
      <c r="L5769" s="5" t="s">
        <v>6</v>
      </c>
      <c r="M5769" t="s">
        <v>63</v>
      </c>
      <c r="N5769" t="s">
        <v>32</v>
      </c>
      <c r="O5769" t="s">
        <v>64</v>
      </c>
      <c r="P5769" t="s">
        <v>65</v>
      </c>
      <c r="Q5769" t="s">
        <v>8216</v>
      </c>
      <c r="R5769" t="s">
        <v>67</v>
      </c>
      <c r="S5769" t="s">
        <v>179</v>
      </c>
      <c r="T5769" t="s">
        <v>69</v>
      </c>
      <c r="U5769" t="s">
        <v>20921</v>
      </c>
      <c r="V5769" t="s">
        <v>20920</v>
      </c>
      <c r="W5769" t="s">
        <v>71</v>
      </c>
    </row>
    <row r="5770" spans="1:23" hidden="1" x14ac:dyDescent="0.2">
      <c r="A5770" t="s">
        <v>57</v>
      </c>
      <c r="B5770" t="s">
        <v>20922</v>
      </c>
      <c r="C5770" t="s">
        <v>20917</v>
      </c>
      <c r="D5770" t="s">
        <v>20923</v>
      </c>
      <c r="E5770" t="s">
        <v>136</v>
      </c>
      <c r="F5770" t="s">
        <v>11948</v>
      </c>
      <c r="G5770" s="2">
        <v>44439</v>
      </c>
      <c r="H5770" s="2">
        <v>44438</v>
      </c>
      <c r="I5770" s="2">
        <v>44802</v>
      </c>
      <c r="J5770" s="19">
        <f>H5770+365</f>
        <v>44803</v>
      </c>
      <c r="K5770" s="2">
        <v>44803</v>
      </c>
      <c r="L5770" s="5" t="s">
        <v>6</v>
      </c>
      <c r="M5770" t="s">
        <v>77</v>
      </c>
      <c r="N5770" t="s">
        <v>32</v>
      </c>
      <c r="O5770" t="s">
        <v>64</v>
      </c>
      <c r="P5770" t="s">
        <v>65</v>
      </c>
      <c r="Q5770" t="s">
        <v>20924</v>
      </c>
      <c r="R5770" t="s">
        <v>67</v>
      </c>
      <c r="S5770" t="s">
        <v>79</v>
      </c>
      <c r="T5770" t="s">
        <v>80</v>
      </c>
      <c r="U5770" t="s">
        <v>14997</v>
      </c>
      <c r="V5770" t="s">
        <v>14998</v>
      </c>
      <c r="W5770" t="s">
        <v>82</v>
      </c>
    </row>
    <row r="5771" spans="1:23" hidden="1" x14ac:dyDescent="0.2">
      <c r="A5771" t="s">
        <v>57</v>
      </c>
      <c r="B5771" t="s">
        <v>20925</v>
      </c>
      <c r="C5771" t="s">
        <v>20926</v>
      </c>
      <c r="D5771" t="s">
        <v>20927</v>
      </c>
      <c r="E5771" t="s">
        <v>61</v>
      </c>
      <c r="F5771" t="s">
        <v>18637</v>
      </c>
      <c r="G5771" s="2">
        <v>44439</v>
      </c>
      <c r="H5771" s="2">
        <v>44439</v>
      </c>
      <c r="I5771" s="2">
        <v>44650</v>
      </c>
      <c r="J5771" s="19">
        <f>H5771+180</f>
        <v>44619</v>
      </c>
      <c r="K5771" s="2">
        <v>44620</v>
      </c>
      <c r="L5771" s="5" t="s">
        <v>31</v>
      </c>
      <c r="M5771" t="s">
        <v>63</v>
      </c>
      <c r="N5771" t="s">
        <v>32</v>
      </c>
      <c r="O5771" t="s">
        <v>64</v>
      </c>
      <c r="P5771" t="s">
        <v>16814</v>
      </c>
      <c r="Q5771" t="s">
        <v>20827</v>
      </c>
      <c r="R5771" t="s">
        <v>201</v>
      </c>
      <c r="S5771" t="s">
        <v>157</v>
      </c>
      <c r="T5771" t="s">
        <v>202</v>
      </c>
      <c r="U5771" t="s">
        <v>20928</v>
      </c>
      <c r="V5771" t="s">
        <v>20927</v>
      </c>
      <c r="W5771" t="s">
        <v>71</v>
      </c>
    </row>
    <row r="5772" spans="1:23" hidden="1" x14ac:dyDescent="0.2">
      <c r="A5772" t="s">
        <v>57</v>
      </c>
      <c r="B5772" t="s">
        <v>20929</v>
      </c>
      <c r="C5772" t="s">
        <v>20930</v>
      </c>
      <c r="D5772" t="s">
        <v>20931</v>
      </c>
      <c r="E5772" t="s">
        <v>107</v>
      </c>
      <c r="F5772" t="s">
        <v>237</v>
      </c>
      <c r="G5772" s="2">
        <v>44439</v>
      </c>
      <c r="H5772" s="2">
        <v>44439</v>
      </c>
      <c r="I5772" s="2">
        <v>44803</v>
      </c>
      <c r="J5772" s="19">
        <f>H5772+365</f>
        <v>44804</v>
      </c>
      <c r="K5772" s="2">
        <v>44804</v>
      </c>
      <c r="L5772" s="5" t="s">
        <v>6</v>
      </c>
      <c r="M5772" t="s">
        <v>63</v>
      </c>
      <c r="N5772" t="s">
        <v>32</v>
      </c>
      <c r="O5772" t="s">
        <v>64</v>
      </c>
      <c r="P5772" t="s">
        <v>65</v>
      </c>
      <c r="Q5772" t="s">
        <v>66</v>
      </c>
      <c r="R5772" t="s">
        <v>67</v>
      </c>
      <c r="S5772" t="s">
        <v>79</v>
      </c>
      <c r="T5772" t="s">
        <v>69</v>
      </c>
      <c r="U5772" t="s">
        <v>20932</v>
      </c>
      <c r="V5772" t="s">
        <v>20931</v>
      </c>
      <c r="W5772" t="s">
        <v>71</v>
      </c>
    </row>
    <row r="5773" spans="1:23" hidden="1" x14ac:dyDescent="0.2">
      <c r="A5773" t="s">
        <v>57</v>
      </c>
      <c r="B5773" t="s">
        <v>20933</v>
      </c>
      <c r="C5773" t="s">
        <v>18425</v>
      </c>
      <c r="D5773" t="s">
        <v>20934</v>
      </c>
      <c r="E5773" t="s">
        <v>96</v>
      </c>
      <c r="F5773" t="s">
        <v>18418</v>
      </c>
      <c r="G5773" s="2">
        <v>44439</v>
      </c>
      <c r="H5773" s="2">
        <v>44439</v>
      </c>
      <c r="I5773" s="2">
        <v>44575</v>
      </c>
      <c r="J5773" s="19">
        <f>H5773+180</f>
        <v>44619</v>
      </c>
      <c r="K5773" s="2">
        <v>44620</v>
      </c>
      <c r="L5773" s="5" t="s">
        <v>6</v>
      </c>
      <c r="M5773" t="s">
        <v>63</v>
      </c>
      <c r="N5773" t="s">
        <v>32</v>
      </c>
      <c r="O5773" t="s">
        <v>64</v>
      </c>
      <c r="P5773" t="s">
        <v>16814</v>
      </c>
      <c r="Q5773" t="s">
        <v>20827</v>
      </c>
      <c r="R5773" t="s">
        <v>201</v>
      </c>
      <c r="S5773" t="s">
        <v>157</v>
      </c>
      <c r="T5773" t="s">
        <v>202</v>
      </c>
      <c r="U5773" t="s">
        <v>20935</v>
      </c>
      <c r="V5773" t="s">
        <v>20934</v>
      </c>
      <c r="W5773" t="s">
        <v>71</v>
      </c>
    </row>
    <row r="5774" spans="1:23" hidden="1" x14ac:dyDescent="0.2">
      <c r="A5774" t="s">
        <v>57</v>
      </c>
      <c r="B5774" t="s">
        <v>20936</v>
      </c>
      <c r="C5774" t="s">
        <v>20937</v>
      </c>
      <c r="D5774" t="s">
        <v>20938</v>
      </c>
      <c r="E5774" t="s">
        <v>75</v>
      </c>
      <c r="F5774" t="s">
        <v>20939</v>
      </c>
      <c r="G5774" s="2">
        <v>44439</v>
      </c>
      <c r="H5774" s="2">
        <v>44439</v>
      </c>
      <c r="I5774" s="2">
        <v>44860</v>
      </c>
      <c r="J5774" s="19">
        <f>H5774+365</f>
        <v>44804</v>
      </c>
      <c r="K5774" s="2">
        <v>44804</v>
      </c>
      <c r="L5774" s="5" t="s">
        <v>31</v>
      </c>
      <c r="M5774" t="s">
        <v>63</v>
      </c>
      <c r="N5774" t="s">
        <v>32</v>
      </c>
      <c r="O5774" t="s">
        <v>64</v>
      </c>
      <c r="P5774" t="s">
        <v>65</v>
      </c>
      <c r="Q5774" t="s">
        <v>20940</v>
      </c>
      <c r="R5774" t="s">
        <v>201</v>
      </c>
      <c r="S5774" t="s">
        <v>157</v>
      </c>
      <c r="T5774" t="s">
        <v>202</v>
      </c>
      <c r="U5774" t="s">
        <v>20941</v>
      </c>
      <c r="V5774" t="s">
        <v>20938</v>
      </c>
      <c r="W5774" t="s">
        <v>71</v>
      </c>
    </row>
    <row r="5775" spans="1:23" hidden="1" x14ac:dyDescent="0.2">
      <c r="A5775" t="s">
        <v>57</v>
      </c>
      <c r="B5775" t="s">
        <v>20942</v>
      </c>
      <c r="C5775" t="s">
        <v>20863</v>
      </c>
      <c r="D5775" t="s">
        <v>20943</v>
      </c>
      <c r="E5775" t="s">
        <v>107</v>
      </c>
      <c r="F5775" t="s">
        <v>14954</v>
      </c>
      <c r="G5775" s="2">
        <v>44440</v>
      </c>
      <c r="H5775" s="2">
        <v>44279</v>
      </c>
      <c r="I5775" s="2">
        <v>44800</v>
      </c>
      <c r="J5775" s="19">
        <f>H5775+365</f>
        <v>44644</v>
      </c>
      <c r="K5775" s="2">
        <v>44644</v>
      </c>
      <c r="L5775" s="5" t="s">
        <v>31</v>
      </c>
      <c r="M5775" t="s">
        <v>63</v>
      </c>
      <c r="N5775" t="s">
        <v>32</v>
      </c>
      <c r="O5775" t="s">
        <v>64</v>
      </c>
      <c r="P5775" t="s">
        <v>65</v>
      </c>
      <c r="Q5775" t="s">
        <v>20877</v>
      </c>
      <c r="R5775" t="s">
        <v>67</v>
      </c>
      <c r="S5775" t="s">
        <v>125</v>
      </c>
      <c r="T5775" t="s">
        <v>80</v>
      </c>
      <c r="U5775" t="s">
        <v>20866</v>
      </c>
      <c r="V5775" t="s">
        <v>20867</v>
      </c>
      <c r="W5775" t="s">
        <v>167</v>
      </c>
    </row>
    <row r="5776" spans="1:23" hidden="1" x14ac:dyDescent="0.2">
      <c r="A5776" t="s">
        <v>57</v>
      </c>
      <c r="B5776" t="s">
        <v>20944</v>
      </c>
      <c r="C5776" t="s">
        <v>20945</v>
      </c>
      <c r="D5776" t="s">
        <v>20946</v>
      </c>
      <c r="E5776" t="s">
        <v>136</v>
      </c>
      <c r="F5776" t="s">
        <v>934</v>
      </c>
      <c r="G5776" s="2">
        <v>44440</v>
      </c>
      <c r="H5776" s="2">
        <v>44440</v>
      </c>
      <c r="I5776" s="2">
        <v>44725</v>
      </c>
      <c r="J5776" s="19">
        <f>H5776+365</f>
        <v>44805</v>
      </c>
      <c r="K5776" s="2">
        <v>44805</v>
      </c>
      <c r="L5776" s="5" t="s">
        <v>6</v>
      </c>
      <c r="M5776" t="s">
        <v>77</v>
      </c>
      <c r="N5776" t="s">
        <v>32</v>
      </c>
      <c r="O5776" t="s">
        <v>64</v>
      </c>
      <c r="P5776" t="s">
        <v>65</v>
      </c>
      <c r="Q5776" t="s">
        <v>117</v>
      </c>
      <c r="R5776" t="s">
        <v>67</v>
      </c>
      <c r="S5776" t="s">
        <v>79</v>
      </c>
      <c r="T5776" t="s">
        <v>80</v>
      </c>
      <c r="U5776" t="s">
        <v>20947</v>
      </c>
      <c r="V5776" t="s">
        <v>20948</v>
      </c>
      <c r="W5776" t="s">
        <v>82</v>
      </c>
    </row>
    <row r="5777" spans="1:23" hidden="1" x14ac:dyDescent="0.2">
      <c r="A5777" t="s">
        <v>57</v>
      </c>
      <c r="B5777" t="s">
        <v>20949</v>
      </c>
      <c r="C5777" t="s">
        <v>20950</v>
      </c>
      <c r="D5777" t="s">
        <v>20951</v>
      </c>
      <c r="E5777" t="s">
        <v>136</v>
      </c>
      <c r="F5777" t="s">
        <v>934</v>
      </c>
      <c r="G5777" s="2">
        <v>44440</v>
      </c>
      <c r="H5777" s="2">
        <v>44440</v>
      </c>
      <c r="I5777" s="2">
        <v>44720</v>
      </c>
      <c r="J5777" s="19">
        <f>H5777+365</f>
        <v>44805</v>
      </c>
      <c r="K5777" s="2">
        <v>44805</v>
      </c>
      <c r="L5777" s="5" t="s">
        <v>6</v>
      </c>
      <c r="M5777" t="s">
        <v>77</v>
      </c>
      <c r="N5777" t="s">
        <v>32</v>
      </c>
      <c r="O5777" t="s">
        <v>64</v>
      </c>
      <c r="P5777" t="s">
        <v>65</v>
      </c>
      <c r="Q5777" t="s">
        <v>117</v>
      </c>
      <c r="R5777" t="s">
        <v>67</v>
      </c>
      <c r="S5777" t="s">
        <v>79</v>
      </c>
      <c r="T5777" t="s">
        <v>80</v>
      </c>
      <c r="U5777" t="s">
        <v>20947</v>
      </c>
      <c r="V5777" t="s">
        <v>20948</v>
      </c>
      <c r="W5777" t="s">
        <v>82</v>
      </c>
    </row>
    <row r="5778" spans="1:23" hidden="1" x14ac:dyDescent="0.2">
      <c r="A5778" t="s">
        <v>57</v>
      </c>
      <c r="B5778" t="s">
        <v>20952</v>
      </c>
      <c r="C5778" t="s">
        <v>11179</v>
      </c>
      <c r="D5778" t="s">
        <v>20953</v>
      </c>
      <c r="E5778" t="s">
        <v>136</v>
      </c>
      <c r="F5778" t="s">
        <v>934</v>
      </c>
      <c r="G5778" s="2">
        <v>44440</v>
      </c>
      <c r="H5778" s="2">
        <v>44440</v>
      </c>
      <c r="I5778" s="2">
        <v>44726</v>
      </c>
      <c r="J5778" s="19">
        <f>H5778+180</f>
        <v>44620</v>
      </c>
      <c r="K5778" s="2">
        <v>44621</v>
      </c>
      <c r="L5778" s="5" t="s">
        <v>31</v>
      </c>
      <c r="M5778" t="s">
        <v>77</v>
      </c>
      <c r="N5778" t="s">
        <v>32</v>
      </c>
      <c r="O5778" t="s">
        <v>64</v>
      </c>
      <c r="P5778" t="s">
        <v>16814</v>
      </c>
      <c r="Q5778" t="s">
        <v>17075</v>
      </c>
      <c r="R5778" t="s">
        <v>67</v>
      </c>
      <c r="S5778" t="s">
        <v>79</v>
      </c>
      <c r="T5778" t="s">
        <v>80</v>
      </c>
      <c r="U5778" t="s">
        <v>20947</v>
      </c>
      <c r="V5778" t="s">
        <v>20948</v>
      </c>
      <c r="W5778" t="s">
        <v>82</v>
      </c>
    </row>
    <row r="5779" spans="1:23" hidden="1" x14ac:dyDescent="0.2">
      <c r="A5779" t="s">
        <v>57</v>
      </c>
      <c r="B5779" t="s">
        <v>20954</v>
      </c>
      <c r="C5779" t="s">
        <v>8200</v>
      </c>
      <c r="D5779" t="s">
        <v>20955</v>
      </c>
      <c r="E5779" t="s">
        <v>310</v>
      </c>
      <c r="F5779" t="s">
        <v>20956</v>
      </c>
      <c r="G5779" s="2">
        <v>44440</v>
      </c>
      <c r="H5779" s="2">
        <v>44440</v>
      </c>
      <c r="I5779" s="2">
        <v>44610</v>
      </c>
      <c r="J5779" s="19">
        <f t="shared" ref="J5779:J5797" si="136">H5779+365</f>
        <v>44805</v>
      </c>
      <c r="K5779" s="2">
        <v>44805</v>
      </c>
      <c r="L5779" s="5" t="s">
        <v>6</v>
      </c>
      <c r="M5779" t="s">
        <v>77</v>
      </c>
      <c r="N5779" t="s">
        <v>32</v>
      </c>
      <c r="O5779" t="s">
        <v>64</v>
      </c>
      <c r="P5779" t="s">
        <v>65</v>
      </c>
      <c r="Q5779" t="s">
        <v>8326</v>
      </c>
      <c r="R5779" t="s">
        <v>67</v>
      </c>
      <c r="S5779" t="s">
        <v>79</v>
      </c>
      <c r="T5779" t="s">
        <v>80</v>
      </c>
      <c r="U5779" t="s">
        <v>20957</v>
      </c>
      <c r="V5779" t="s">
        <v>20958</v>
      </c>
      <c r="W5779" t="s">
        <v>82</v>
      </c>
    </row>
    <row r="5780" spans="1:23" hidden="1" x14ac:dyDescent="0.2">
      <c r="A5780" t="s">
        <v>57</v>
      </c>
      <c r="B5780" t="s">
        <v>20959</v>
      </c>
      <c r="C5780" t="s">
        <v>1809</v>
      </c>
      <c r="D5780" t="s">
        <v>20960</v>
      </c>
      <c r="E5780" t="s">
        <v>136</v>
      </c>
      <c r="F5780" t="s">
        <v>1804</v>
      </c>
      <c r="G5780" s="2">
        <v>44440</v>
      </c>
      <c r="H5780" s="2">
        <v>44440</v>
      </c>
      <c r="I5780" s="2">
        <v>44740</v>
      </c>
      <c r="J5780" s="19">
        <f t="shared" si="136"/>
        <v>44805</v>
      </c>
      <c r="K5780" s="2">
        <v>44805</v>
      </c>
      <c r="L5780" s="5" t="s">
        <v>6</v>
      </c>
      <c r="M5780" t="s">
        <v>269</v>
      </c>
      <c r="N5780" t="s">
        <v>32</v>
      </c>
      <c r="O5780" t="s">
        <v>64</v>
      </c>
      <c r="P5780" t="s">
        <v>65</v>
      </c>
      <c r="Q5780" t="s">
        <v>8216</v>
      </c>
      <c r="R5780" t="s">
        <v>67</v>
      </c>
      <c r="S5780" t="s">
        <v>271</v>
      </c>
      <c r="T5780" t="s">
        <v>80</v>
      </c>
      <c r="U5780" t="s">
        <v>20961</v>
      </c>
      <c r="V5780" t="s">
        <v>20960</v>
      </c>
      <c r="W5780" t="s">
        <v>274</v>
      </c>
    </row>
    <row r="5781" spans="1:23" hidden="1" x14ac:dyDescent="0.2">
      <c r="A5781" t="s">
        <v>57</v>
      </c>
      <c r="B5781" t="s">
        <v>20962</v>
      </c>
      <c r="C5781" t="s">
        <v>15695</v>
      </c>
      <c r="D5781" t="s">
        <v>20963</v>
      </c>
      <c r="E5781" t="s">
        <v>136</v>
      </c>
      <c r="F5781" t="s">
        <v>843</v>
      </c>
      <c r="G5781" s="2">
        <v>44441</v>
      </c>
      <c r="H5781" s="2">
        <v>44441</v>
      </c>
      <c r="I5781" s="2">
        <v>44734</v>
      </c>
      <c r="J5781" s="19">
        <f t="shared" si="136"/>
        <v>44806</v>
      </c>
      <c r="K5781" s="2">
        <v>44806</v>
      </c>
      <c r="L5781" s="5" t="s">
        <v>6</v>
      </c>
      <c r="M5781" t="s">
        <v>98</v>
      </c>
      <c r="N5781" t="s">
        <v>32</v>
      </c>
      <c r="O5781" t="s">
        <v>64</v>
      </c>
      <c r="P5781" t="s">
        <v>65</v>
      </c>
      <c r="Q5781" t="s">
        <v>8264</v>
      </c>
      <c r="R5781" t="s">
        <v>67</v>
      </c>
      <c r="S5781" t="s">
        <v>100</v>
      </c>
      <c r="T5781" t="s">
        <v>80</v>
      </c>
      <c r="U5781" t="s">
        <v>15746</v>
      </c>
      <c r="V5781" t="s">
        <v>15747</v>
      </c>
      <c r="W5781" t="s">
        <v>103</v>
      </c>
    </row>
    <row r="5782" spans="1:23" hidden="1" x14ac:dyDescent="0.2">
      <c r="A5782" t="s">
        <v>57</v>
      </c>
      <c r="B5782" t="s">
        <v>20964</v>
      </c>
      <c r="C5782" t="s">
        <v>20965</v>
      </c>
      <c r="D5782" t="s">
        <v>20966</v>
      </c>
      <c r="E5782" t="s">
        <v>473</v>
      </c>
      <c r="F5782" t="s">
        <v>20967</v>
      </c>
      <c r="G5782" s="2">
        <v>44442</v>
      </c>
      <c r="H5782" s="2">
        <v>44442</v>
      </c>
      <c r="I5782" s="2">
        <v>44770</v>
      </c>
      <c r="J5782" s="19">
        <f t="shared" si="136"/>
        <v>44807</v>
      </c>
      <c r="K5782" s="2">
        <v>44807</v>
      </c>
      <c r="L5782" s="5" t="s">
        <v>6</v>
      </c>
      <c r="M5782" t="s">
        <v>138</v>
      </c>
      <c r="N5782" t="s">
        <v>32</v>
      </c>
      <c r="O5782" t="s">
        <v>64</v>
      </c>
      <c r="P5782" t="s">
        <v>65</v>
      </c>
      <c r="Q5782" t="s">
        <v>66</v>
      </c>
      <c r="R5782" t="s">
        <v>201</v>
      </c>
      <c r="S5782" t="s">
        <v>304</v>
      </c>
      <c r="T5782" t="s">
        <v>202</v>
      </c>
      <c r="U5782" t="s">
        <v>20968</v>
      </c>
      <c r="V5782" t="s">
        <v>20966</v>
      </c>
      <c r="W5782" t="s">
        <v>142</v>
      </c>
    </row>
    <row r="5783" spans="1:23" hidden="1" x14ac:dyDescent="0.2">
      <c r="A5783" t="s">
        <v>57</v>
      </c>
      <c r="B5783" t="s">
        <v>20969</v>
      </c>
      <c r="C5783" t="s">
        <v>20970</v>
      </c>
      <c r="D5783" t="s">
        <v>20971</v>
      </c>
      <c r="E5783" t="s">
        <v>136</v>
      </c>
      <c r="F5783" t="s">
        <v>20972</v>
      </c>
      <c r="G5783" s="2">
        <v>44442</v>
      </c>
      <c r="H5783" s="2">
        <v>44442</v>
      </c>
      <c r="I5783" s="2">
        <v>44774</v>
      </c>
      <c r="J5783" s="19">
        <f t="shared" si="136"/>
        <v>44807</v>
      </c>
      <c r="K5783" s="2">
        <v>44807</v>
      </c>
      <c r="L5783" s="5" t="s">
        <v>6</v>
      </c>
      <c r="M5783" t="s">
        <v>63</v>
      </c>
      <c r="N5783" t="s">
        <v>32</v>
      </c>
      <c r="O5783" t="s">
        <v>64</v>
      </c>
      <c r="P5783" t="s">
        <v>65</v>
      </c>
      <c r="Q5783" t="s">
        <v>66</v>
      </c>
      <c r="R5783" t="s">
        <v>67</v>
      </c>
      <c r="S5783" t="s">
        <v>790</v>
      </c>
      <c r="T5783" t="s">
        <v>69</v>
      </c>
      <c r="U5783" t="s">
        <v>20973</v>
      </c>
      <c r="V5783" t="s">
        <v>20971</v>
      </c>
      <c r="W5783" t="s">
        <v>71</v>
      </c>
    </row>
    <row r="5784" spans="1:23" hidden="1" x14ac:dyDescent="0.2">
      <c r="A5784" t="s">
        <v>57</v>
      </c>
      <c r="B5784" t="s">
        <v>20974</v>
      </c>
      <c r="C5784" t="s">
        <v>512</v>
      </c>
      <c r="D5784" t="s">
        <v>20975</v>
      </c>
      <c r="E5784" t="s">
        <v>136</v>
      </c>
      <c r="F5784" t="s">
        <v>514</v>
      </c>
      <c r="G5784" s="2">
        <v>44443</v>
      </c>
      <c r="H5784" s="2">
        <v>44441</v>
      </c>
      <c r="I5784" s="2">
        <v>44780</v>
      </c>
      <c r="J5784" s="19">
        <f t="shared" si="136"/>
        <v>44806</v>
      </c>
      <c r="K5784" s="2">
        <v>44806</v>
      </c>
      <c r="L5784" s="5" t="s">
        <v>6</v>
      </c>
      <c r="M5784" t="s">
        <v>138</v>
      </c>
      <c r="N5784" t="s">
        <v>32</v>
      </c>
      <c r="O5784" t="s">
        <v>64</v>
      </c>
      <c r="P5784" t="s">
        <v>65</v>
      </c>
      <c r="Q5784" t="s">
        <v>9614</v>
      </c>
      <c r="R5784" t="s">
        <v>67</v>
      </c>
      <c r="S5784" t="s">
        <v>4145</v>
      </c>
      <c r="T5784" t="s">
        <v>69</v>
      </c>
      <c r="U5784" t="s">
        <v>20976</v>
      </c>
      <c r="V5784" t="s">
        <v>20975</v>
      </c>
      <c r="W5784" t="s">
        <v>142</v>
      </c>
    </row>
    <row r="5785" spans="1:23" hidden="1" x14ac:dyDescent="0.2">
      <c r="A5785" t="s">
        <v>57</v>
      </c>
      <c r="B5785" t="s">
        <v>20977</v>
      </c>
      <c r="C5785" t="s">
        <v>512</v>
      </c>
      <c r="D5785" t="s">
        <v>20978</v>
      </c>
      <c r="E5785" t="s">
        <v>136</v>
      </c>
      <c r="F5785" t="s">
        <v>514</v>
      </c>
      <c r="G5785" s="2">
        <v>44443</v>
      </c>
      <c r="H5785" s="2">
        <v>44441</v>
      </c>
      <c r="I5785" s="2">
        <v>44780</v>
      </c>
      <c r="J5785" s="19">
        <f t="shared" si="136"/>
        <v>44806</v>
      </c>
      <c r="K5785" s="2">
        <v>44806</v>
      </c>
      <c r="L5785" s="5" t="s">
        <v>6</v>
      </c>
      <c r="M5785" t="s">
        <v>138</v>
      </c>
      <c r="N5785" t="s">
        <v>32</v>
      </c>
      <c r="O5785" t="s">
        <v>64</v>
      </c>
      <c r="P5785" t="s">
        <v>65</v>
      </c>
      <c r="Q5785" t="s">
        <v>9614</v>
      </c>
      <c r="R5785" t="s">
        <v>67</v>
      </c>
      <c r="S5785" t="s">
        <v>284</v>
      </c>
      <c r="T5785" t="s">
        <v>69</v>
      </c>
      <c r="U5785" t="s">
        <v>20979</v>
      </c>
      <c r="V5785" t="s">
        <v>20978</v>
      </c>
      <c r="W5785" t="s">
        <v>142</v>
      </c>
    </row>
    <row r="5786" spans="1:23" hidden="1" x14ac:dyDescent="0.2">
      <c r="A5786" t="s">
        <v>57</v>
      </c>
      <c r="B5786" t="s">
        <v>20980</v>
      </c>
      <c r="C5786" t="s">
        <v>1478</v>
      </c>
      <c r="D5786" t="s">
        <v>20981</v>
      </c>
      <c r="E5786" t="s">
        <v>136</v>
      </c>
      <c r="F5786" t="s">
        <v>11669</v>
      </c>
      <c r="G5786" s="2">
        <v>44446</v>
      </c>
      <c r="H5786" s="2">
        <v>44442</v>
      </c>
      <c r="I5786" s="2">
        <v>44778</v>
      </c>
      <c r="J5786" s="19">
        <f t="shared" si="136"/>
        <v>44807</v>
      </c>
      <c r="K5786" s="2">
        <v>44807</v>
      </c>
      <c r="L5786" s="5" t="s">
        <v>6</v>
      </c>
      <c r="M5786" t="s">
        <v>98</v>
      </c>
      <c r="N5786" t="s">
        <v>32</v>
      </c>
      <c r="O5786" t="s">
        <v>64</v>
      </c>
      <c r="P5786" t="s">
        <v>65</v>
      </c>
      <c r="Q5786" t="s">
        <v>8316</v>
      </c>
      <c r="R5786" t="s">
        <v>67</v>
      </c>
      <c r="S5786" t="s">
        <v>100</v>
      </c>
      <c r="T5786" t="s">
        <v>80</v>
      </c>
      <c r="U5786" t="s">
        <v>14451</v>
      </c>
      <c r="V5786" t="s">
        <v>14452</v>
      </c>
      <c r="W5786" t="s">
        <v>103</v>
      </c>
    </row>
    <row r="5787" spans="1:23" hidden="1" x14ac:dyDescent="0.2">
      <c r="A5787" t="s">
        <v>57</v>
      </c>
      <c r="B5787" t="s">
        <v>20982</v>
      </c>
      <c r="C5787" t="s">
        <v>3279</v>
      </c>
      <c r="D5787" t="s">
        <v>20983</v>
      </c>
      <c r="E5787" t="s">
        <v>176</v>
      </c>
      <c r="F5787" t="s">
        <v>3605</v>
      </c>
      <c r="G5787" s="2">
        <v>44446</v>
      </c>
      <c r="H5787" s="2">
        <v>44446</v>
      </c>
      <c r="I5787" s="2">
        <v>44757</v>
      </c>
      <c r="J5787" s="19">
        <f t="shared" si="136"/>
        <v>44811</v>
      </c>
      <c r="K5787" s="2">
        <v>44811</v>
      </c>
      <c r="L5787" s="5" t="s">
        <v>6</v>
      </c>
      <c r="M5787" t="s">
        <v>63</v>
      </c>
      <c r="N5787" t="s">
        <v>32</v>
      </c>
      <c r="O5787" t="s">
        <v>64</v>
      </c>
      <c r="P5787" t="s">
        <v>65</v>
      </c>
      <c r="Q5787" t="s">
        <v>124</v>
      </c>
      <c r="R5787" t="s">
        <v>201</v>
      </c>
      <c r="S5787" t="s">
        <v>157</v>
      </c>
      <c r="T5787" t="s">
        <v>202</v>
      </c>
      <c r="U5787" t="s">
        <v>20984</v>
      </c>
      <c r="V5787" t="s">
        <v>20983</v>
      </c>
      <c r="W5787" t="s">
        <v>71</v>
      </c>
    </row>
    <row r="5788" spans="1:23" hidden="1" x14ac:dyDescent="0.2">
      <c r="A5788" t="s">
        <v>57</v>
      </c>
      <c r="B5788" t="s">
        <v>20985</v>
      </c>
      <c r="C5788" t="s">
        <v>7522</v>
      </c>
      <c r="D5788" t="s">
        <v>20986</v>
      </c>
      <c r="E5788" t="s">
        <v>136</v>
      </c>
      <c r="F5788" t="s">
        <v>20987</v>
      </c>
      <c r="G5788" s="2">
        <v>44446</v>
      </c>
      <c r="H5788" s="2">
        <v>44446</v>
      </c>
      <c r="I5788" s="2">
        <v>44845</v>
      </c>
      <c r="J5788" s="19">
        <f t="shared" si="136"/>
        <v>44811</v>
      </c>
      <c r="K5788" s="2">
        <v>44811</v>
      </c>
      <c r="L5788" s="5" t="s">
        <v>31</v>
      </c>
      <c r="M5788" t="s">
        <v>63</v>
      </c>
      <c r="N5788" t="s">
        <v>32</v>
      </c>
      <c r="O5788" t="s">
        <v>64</v>
      </c>
      <c r="P5788" t="s">
        <v>65</v>
      </c>
      <c r="Q5788" t="s">
        <v>139</v>
      </c>
      <c r="R5788" t="s">
        <v>201</v>
      </c>
      <c r="S5788" t="s">
        <v>157</v>
      </c>
      <c r="T5788" t="s">
        <v>202</v>
      </c>
      <c r="U5788" t="s">
        <v>20988</v>
      </c>
      <c r="V5788" t="s">
        <v>20986</v>
      </c>
      <c r="W5788" t="s">
        <v>71</v>
      </c>
    </row>
    <row r="5789" spans="1:23" hidden="1" x14ac:dyDescent="0.2">
      <c r="A5789" t="s">
        <v>57</v>
      </c>
      <c r="B5789" t="s">
        <v>20989</v>
      </c>
      <c r="C5789" t="s">
        <v>20990</v>
      </c>
      <c r="D5789" t="s">
        <v>20991</v>
      </c>
      <c r="E5789" t="s">
        <v>136</v>
      </c>
      <c r="F5789" t="s">
        <v>20992</v>
      </c>
      <c r="G5789" s="2">
        <v>44446</v>
      </c>
      <c r="H5789" s="2">
        <v>44446</v>
      </c>
      <c r="I5789" s="2">
        <v>44819</v>
      </c>
      <c r="J5789" s="19">
        <f t="shared" si="136"/>
        <v>44811</v>
      </c>
      <c r="K5789" s="2">
        <v>44811</v>
      </c>
      <c r="L5789" s="5" t="s">
        <v>31</v>
      </c>
      <c r="M5789" t="s">
        <v>138</v>
      </c>
      <c r="N5789" t="s">
        <v>32</v>
      </c>
      <c r="O5789" t="s">
        <v>64</v>
      </c>
      <c r="P5789" t="s">
        <v>65</v>
      </c>
      <c r="Q5789" t="s">
        <v>139</v>
      </c>
      <c r="R5789" t="s">
        <v>201</v>
      </c>
      <c r="S5789" t="s">
        <v>304</v>
      </c>
      <c r="T5789" t="s">
        <v>202</v>
      </c>
      <c r="U5789" t="s">
        <v>20993</v>
      </c>
      <c r="V5789" t="s">
        <v>20991</v>
      </c>
      <c r="W5789" t="s">
        <v>142</v>
      </c>
    </row>
    <row r="5790" spans="1:23" hidden="1" x14ac:dyDescent="0.2">
      <c r="A5790" t="s">
        <v>57</v>
      </c>
      <c r="B5790" t="s">
        <v>20994</v>
      </c>
      <c r="C5790" t="s">
        <v>20990</v>
      </c>
      <c r="D5790" t="s">
        <v>20995</v>
      </c>
      <c r="E5790" t="s">
        <v>136</v>
      </c>
      <c r="F5790" t="s">
        <v>20992</v>
      </c>
      <c r="G5790" s="2">
        <v>44446</v>
      </c>
      <c r="H5790" s="2">
        <v>44446</v>
      </c>
      <c r="I5790" s="2">
        <v>44844</v>
      </c>
      <c r="J5790" s="19">
        <f t="shared" si="136"/>
        <v>44811</v>
      </c>
      <c r="K5790" s="2">
        <v>44811</v>
      </c>
      <c r="L5790" s="5" t="s">
        <v>31</v>
      </c>
      <c r="M5790" t="s">
        <v>163</v>
      </c>
      <c r="N5790" t="s">
        <v>32</v>
      </c>
      <c r="O5790" t="s">
        <v>64</v>
      </c>
      <c r="P5790" t="s">
        <v>65</v>
      </c>
      <c r="Q5790" t="s">
        <v>66</v>
      </c>
      <c r="R5790" t="s">
        <v>67</v>
      </c>
      <c r="S5790" t="s">
        <v>179</v>
      </c>
      <c r="T5790" t="s">
        <v>80</v>
      </c>
      <c r="U5790" t="s">
        <v>20996</v>
      </c>
      <c r="V5790" t="s">
        <v>20995</v>
      </c>
      <c r="W5790" t="s">
        <v>167</v>
      </c>
    </row>
    <row r="5791" spans="1:23" hidden="1" x14ac:dyDescent="0.2">
      <c r="A5791" t="s">
        <v>57</v>
      </c>
      <c r="B5791" t="s">
        <v>20997</v>
      </c>
      <c r="C5791" t="s">
        <v>4369</v>
      </c>
      <c r="D5791" t="s">
        <v>20998</v>
      </c>
      <c r="E5791" t="s">
        <v>107</v>
      </c>
      <c r="F5791" t="s">
        <v>5108</v>
      </c>
      <c r="G5791" s="2">
        <v>44446</v>
      </c>
      <c r="H5791" s="2">
        <v>44446</v>
      </c>
      <c r="I5791" s="2">
        <v>44735</v>
      </c>
      <c r="J5791" s="19">
        <f t="shared" si="136"/>
        <v>44811</v>
      </c>
      <c r="K5791" s="2">
        <v>44811</v>
      </c>
      <c r="L5791" s="5" t="s">
        <v>6</v>
      </c>
      <c r="M5791" t="s">
        <v>63</v>
      </c>
      <c r="N5791" t="s">
        <v>32</v>
      </c>
      <c r="O5791" t="s">
        <v>64</v>
      </c>
      <c r="P5791" t="s">
        <v>65</v>
      </c>
      <c r="Q5791" t="s">
        <v>124</v>
      </c>
      <c r="R5791" t="s">
        <v>67</v>
      </c>
      <c r="S5791" t="s">
        <v>157</v>
      </c>
      <c r="T5791" t="s">
        <v>80</v>
      </c>
      <c r="U5791" t="s">
        <v>20999</v>
      </c>
      <c r="V5791" t="s">
        <v>20998</v>
      </c>
      <c r="W5791" t="s">
        <v>71</v>
      </c>
    </row>
    <row r="5792" spans="1:23" hidden="1" x14ac:dyDescent="0.2">
      <c r="A5792" t="s">
        <v>57</v>
      </c>
      <c r="B5792" t="s">
        <v>21000</v>
      </c>
      <c r="C5792" t="s">
        <v>1719</v>
      </c>
      <c r="D5792" t="s">
        <v>21001</v>
      </c>
      <c r="E5792" t="s">
        <v>61</v>
      </c>
      <c r="F5792" t="s">
        <v>21002</v>
      </c>
      <c r="G5792" s="2">
        <v>44446</v>
      </c>
      <c r="H5792" s="2">
        <v>44446</v>
      </c>
      <c r="I5792" s="2">
        <v>44781</v>
      </c>
      <c r="J5792" s="19">
        <f t="shared" si="136"/>
        <v>44811</v>
      </c>
      <c r="K5792" s="2">
        <v>44811</v>
      </c>
      <c r="L5792" s="5" t="s">
        <v>6</v>
      </c>
      <c r="M5792" t="s">
        <v>63</v>
      </c>
      <c r="N5792" t="s">
        <v>32</v>
      </c>
      <c r="O5792" t="s">
        <v>64</v>
      </c>
      <c r="P5792" t="s">
        <v>65</v>
      </c>
      <c r="Q5792" t="s">
        <v>412</v>
      </c>
      <c r="R5792" t="s">
        <v>201</v>
      </c>
      <c r="S5792" t="s">
        <v>157</v>
      </c>
      <c r="T5792" t="s">
        <v>202</v>
      </c>
      <c r="U5792" t="s">
        <v>21003</v>
      </c>
      <c r="V5792" t="s">
        <v>21001</v>
      </c>
      <c r="W5792" t="s">
        <v>71</v>
      </c>
    </row>
    <row r="5793" spans="1:23" hidden="1" x14ac:dyDescent="0.2">
      <c r="A5793" t="s">
        <v>57</v>
      </c>
      <c r="B5793" t="s">
        <v>21004</v>
      </c>
      <c r="C5793" t="s">
        <v>1534</v>
      </c>
      <c r="D5793" t="s">
        <v>21005</v>
      </c>
      <c r="E5793" t="s">
        <v>136</v>
      </c>
      <c r="F5793" t="s">
        <v>17409</v>
      </c>
      <c r="G5793" s="2">
        <v>44447</v>
      </c>
      <c r="H5793" s="2">
        <v>44442</v>
      </c>
      <c r="I5793" s="2">
        <v>44742</v>
      </c>
      <c r="J5793" s="19">
        <f t="shared" si="136"/>
        <v>44807</v>
      </c>
      <c r="K5793" s="2">
        <v>44807</v>
      </c>
      <c r="L5793" s="5" t="s">
        <v>6</v>
      </c>
      <c r="M5793" t="s">
        <v>98</v>
      </c>
      <c r="N5793" t="s">
        <v>32</v>
      </c>
      <c r="O5793" t="s">
        <v>64</v>
      </c>
      <c r="P5793" t="s">
        <v>65</v>
      </c>
      <c r="Q5793" t="s">
        <v>8264</v>
      </c>
      <c r="R5793" t="s">
        <v>67</v>
      </c>
      <c r="S5793" t="s">
        <v>100</v>
      </c>
      <c r="T5793" t="s">
        <v>80</v>
      </c>
      <c r="U5793" t="s">
        <v>21006</v>
      </c>
      <c r="V5793" t="s">
        <v>21005</v>
      </c>
      <c r="W5793" t="s">
        <v>103</v>
      </c>
    </row>
    <row r="5794" spans="1:23" hidden="1" x14ac:dyDescent="0.2">
      <c r="A5794" t="s">
        <v>57</v>
      </c>
      <c r="B5794" t="s">
        <v>21007</v>
      </c>
      <c r="C5794" t="s">
        <v>21008</v>
      </c>
      <c r="D5794" t="s">
        <v>21009</v>
      </c>
      <c r="E5794" t="s">
        <v>136</v>
      </c>
      <c r="F5794" t="s">
        <v>514</v>
      </c>
      <c r="G5794" s="2">
        <v>44447</v>
      </c>
      <c r="H5794" s="2">
        <v>44441</v>
      </c>
      <c r="I5794" s="2">
        <v>44768</v>
      </c>
      <c r="J5794" s="19">
        <f t="shared" si="136"/>
        <v>44806</v>
      </c>
      <c r="K5794" s="2">
        <v>44806</v>
      </c>
      <c r="L5794" s="5" t="s">
        <v>6</v>
      </c>
      <c r="M5794" t="s">
        <v>269</v>
      </c>
      <c r="N5794" t="s">
        <v>32</v>
      </c>
      <c r="O5794" t="s">
        <v>64</v>
      </c>
      <c r="P5794" t="s">
        <v>65</v>
      </c>
      <c r="Q5794" t="s">
        <v>8302</v>
      </c>
      <c r="R5794" t="s">
        <v>67</v>
      </c>
      <c r="S5794" t="s">
        <v>271</v>
      </c>
      <c r="T5794" t="s">
        <v>80</v>
      </c>
      <c r="U5794" t="s">
        <v>21010</v>
      </c>
      <c r="V5794" t="s">
        <v>21009</v>
      </c>
      <c r="W5794" t="s">
        <v>274</v>
      </c>
    </row>
    <row r="5795" spans="1:23" hidden="1" x14ac:dyDescent="0.2">
      <c r="A5795" t="s">
        <v>57</v>
      </c>
      <c r="B5795" t="s">
        <v>21011</v>
      </c>
      <c r="C5795" t="s">
        <v>1797</v>
      </c>
      <c r="D5795" t="s">
        <v>21012</v>
      </c>
      <c r="E5795" t="s">
        <v>136</v>
      </c>
      <c r="F5795" t="s">
        <v>11948</v>
      </c>
      <c r="G5795" s="2">
        <v>44447</v>
      </c>
      <c r="H5795" s="2">
        <v>44447</v>
      </c>
      <c r="I5795" s="2">
        <v>44800</v>
      </c>
      <c r="J5795" s="19">
        <f t="shared" si="136"/>
        <v>44812</v>
      </c>
      <c r="K5795" s="2">
        <v>44812</v>
      </c>
      <c r="L5795" s="5" t="s">
        <v>6</v>
      </c>
      <c r="M5795" t="s">
        <v>77</v>
      </c>
      <c r="N5795" t="s">
        <v>32</v>
      </c>
      <c r="O5795" t="s">
        <v>64</v>
      </c>
      <c r="P5795" t="s">
        <v>65</v>
      </c>
      <c r="Q5795" t="s">
        <v>109</v>
      </c>
      <c r="R5795" t="s">
        <v>67</v>
      </c>
      <c r="S5795" t="s">
        <v>79</v>
      </c>
      <c r="T5795" t="s">
        <v>80</v>
      </c>
      <c r="U5795" t="s">
        <v>21013</v>
      </c>
      <c r="V5795" t="s">
        <v>21014</v>
      </c>
      <c r="W5795" t="s">
        <v>82</v>
      </c>
    </row>
    <row r="5796" spans="1:23" hidden="1" x14ac:dyDescent="0.2">
      <c r="A5796" t="s">
        <v>57</v>
      </c>
      <c r="B5796" t="s">
        <v>21015</v>
      </c>
      <c r="C5796" t="s">
        <v>21016</v>
      </c>
      <c r="D5796" t="s">
        <v>21017</v>
      </c>
      <c r="E5796" t="s">
        <v>136</v>
      </c>
      <c r="F5796" t="s">
        <v>156</v>
      </c>
      <c r="G5796" s="2">
        <v>44447</v>
      </c>
      <c r="H5796" s="2">
        <v>44447</v>
      </c>
      <c r="I5796" s="2">
        <v>44800</v>
      </c>
      <c r="J5796" s="19">
        <f t="shared" si="136"/>
        <v>44812</v>
      </c>
      <c r="K5796" s="2">
        <v>44812</v>
      </c>
      <c r="L5796" s="5" t="s">
        <v>6</v>
      </c>
      <c r="M5796" t="s">
        <v>77</v>
      </c>
      <c r="N5796" t="s">
        <v>32</v>
      </c>
      <c r="O5796" t="s">
        <v>64</v>
      </c>
      <c r="P5796" t="s">
        <v>65</v>
      </c>
      <c r="Q5796" t="s">
        <v>117</v>
      </c>
      <c r="R5796" t="s">
        <v>67</v>
      </c>
      <c r="S5796" t="s">
        <v>79</v>
      </c>
      <c r="T5796" t="s">
        <v>80</v>
      </c>
      <c r="U5796" t="s">
        <v>21013</v>
      </c>
      <c r="V5796" t="s">
        <v>21014</v>
      </c>
      <c r="W5796" t="s">
        <v>82</v>
      </c>
    </row>
    <row r="5797" spans="1:23" hidden="1" x14ac:dyDescent="0.2">
      <c r="A5797" t="s">
        <v>57</v>
      </c>
      <c r="B5797" t="s">
        <v>21018</v>
      </c>
      <c r="C5797" t="s">
        <v>21019</v>
      </c>
      <c r="D5797" t="s">
        <v>21020</v>
      </c>
      <c r="E5797" t="s">
        <v>136</v>
      </c>
      <c r="F5797" t="s">
        <v>156</v>
      </c>
      <c r="G5797" s="2">
        <v>44447</v>
      </c>
      <c r="H5797" s="2">
        <v>44447</v>
      </c>
      <c r="I5797" s="2">
        <v>44800</v>
      </c>
      <c r="J5797" s="19">
        <f t="shared" si="136"/>
        <v>44812</v>
      </c>
      <c r="K5797" s="2">
        <v>44812</v>
      </c>
      <c r="L5797" s="5" t="s">
        <v>6</v>
      </c>
      <c r="M5797" t="s">
        <v>77</v>
      </c>
      <c r="N5797" t="s">
        <v>32</v>
      </c>
      <c r="O5797" t="s">
        <v>64</v>
      </c>
      <c r="P5797" t="s">
        <v>65</v>
      </c>
      <c r="Q5797" t="s">
        <v>117</v>
      </c>
      <c r="R5797" t="s">
        <v>67</v>
      </c>
      <c r="S5797" t="s">
        <v>79</v>
      </c>
      <c r="T5797" t="s">
        <v>80</v>
      </c>
      <c r="U5797" t="s">
        <v>21013</v>
      </c>
      <c r="V5797" t="s">
        <v>21014</v>
      </c>
      <c r="W5797" t="s">
        <v>82</v>
      </c>
    </row>
    <row r="5798" spans="1:23" hidden="1" x14ac:dyDescent="0.2">
      <c r="A5798" t="s">
        <v>57</v>
      </c>
      <c r="B5798" t="s">
        <v>21021</v>
      </c>
      <c r="C5798" t="s">
        <v>21022</v>
      </c>
      <c r="D5798" t="s">
        <v>21023</v>
      </c>
      <c r="E5798" t="s">
        <v>96</v>
      </c>
      <c r="F5798" t="s">
        <v>21024</v>
      </c>
      <c r="G5798" s="2">
        <v>44448</v>
      </c>
      <c r="H5798" s="2">
        <v>44448</v>
      </c>
      <c r="I5798" s="2">
        <v>44604</v>
      </c>
      <c r="J5798" s="19">
        <f>H5798+180</f>
        <v>44628</v>
      </c>
      <c r="K5798" s="2">
        <v>44629</v>
      </c>
      <c r="L5798" s="5" t="s">
        <v>6</v>
      </c>
      <c r="M5798" t="s">
        <v>63</v>
      </c>
      <c r="N5798" t="s">
        <v>32</v>
      </c>
      <c r="O5798" t="s">
        <v>64</v>
      </c>
      <c r="P5798" t="s">
        <v>16814</v>
      </c>
      <c r="Q5798" t="s">
        <v>17620</v>
      </c>
      <c r="R5798" t="s">
        <v>201</v>
      </c>
      <c r="S5798" t="s">
        <v>157</v>
      </c>
      <c r="T5798" t="s">
        <v>202</v>
      </c>
      <c r="U5798" t="s">
        <v>21025</v>
      </c>
      <c r="V5798" t="s">
        <v>21023</v>
      </c>
      <c r="W5798" t="s">
        <v>71</v>
      </c>
    </row>
    <row r="5799" spans="1:23" hidden="1" x14ac:dyDescent="0.2">
      <c r="A5799" t="s">
        <v>57</v>
      </c>
      <c r="B5799" t="s">
        <v>21026</v>
      </c>
      <c r="C5799" t="s">
        <v>3384</v>
      </c>
      <c r="D5799" t="s">
        <v>21027</v>
      </c>
      <c r="E5799" t="s">
        <v>473</v>
      </c>
      <c r="F5799" t="s">
        <v>3172</v>
      </c>
      <c r="G5799" s="2">
        <v>44448</v>
      </c>
      <c r="H5799" s="2">
        <v>44448</v>
      </c>
      <c r="I5799" s="2">
        <v>44543</v>
      </c>
      <c r="J5799" s="19">
        <f>H5799+365</f>
        <v>44813</v>
      </c>
      <c r="K5799" s="2">
        <v>44813</v>
      </c>
      <c r="L5799" s="5" t="s">
        <v>6</v>
      </c>
      <c r="M5799" t="s">
        <v>77</v>
      </c>
      <c r="N5799" t="s">
        <v>32</v>
      </c>
      <c r="O5799" t="s">
        <v>64</v>
      </c>
      <c r="P5799" t="s">
        <v>65</v>
      </c>
      <c r="Q5799" t="s">
        <v>66</v>
      </c>
      <c r="R5799" t="s">
        <v>67</v>
      </c>
      <c r="S5799" t="s">
        <v>79</v>
      </c>
      <c r="T5799" t="s">
        <v>80</v>
      </c>
      <c r="U5799" t="s">
        <v>3386</v>
      </c>
      <c r="V5799" t="s">
        <v>3385</v>
      </c>
      <c r="W5799" t="s">
        <v>82</v>
      </c>
    </row>
    <row r="5800" spans="1:23" hidden="1" x14ac:dyDescent="0.2">
      <c r="A5800" t="s">
        <v>57</v>
      </c>
      <c r="B5800" t="s">
        <v>21028</v>
      </c>
      <c r="C5800" t="s">
        <v>17176</v>
      </c>
      <c r="D5800" t="s">
        <v>21029</v>
      </c>
      <c r="E5800" t="s">
        <v>107</v>
      </c>
      <c r="F5800" t="s">
        <v>1224</v>
      </c>
      <c r="G5800" s="2">
        <v>44448</v>
      </c>
      <c r="H5800" s="2">
        <v>44448</v>
      </c>
      <c r="I5800" s="2">
        <v>44774</v>
      </c>
      <c r="J5800" s="19">
        <f>H5800+180</f>
        <v>44628</v>
      </c>
      <c r="K5800" s="2">
        <v>44629</v>
      </c>
      <c r="L5800" s="5" t="s">
        <v>31</v>
      </c>
      <c r="M5800" t="s">
        <v>63</v>
      </c>
      <c r="N5800" t="s">
        <v>32</v>
      </c>
      <c r="O5800" t="s">
        <v>64</v>
      </c>
      <c r="P5800" t="s">
        <v>16814</v>
      </c>
      <c r="Q5800" t="s">
        <v>21030</v>
      </c>
      <c r="R5800" t="s">
        <v>201</v>
      </c>
      <c r="S5800" t="s">
        <v>157</v>
      </c>
      <c r="T5800" t="s">
        <v>202</v>
      </c>
      <c r="U5800" t="s">
        <v>21031</v>
      </c>
      <c r="V5800" t="s">
        <v>21029</v>
      </c>
      <c r="W5800" t="s">
        <v>71</v>
      </c>
    </row>
    <row r="5801" spans="1:23" hidden="1" x14ac:dyDescent="0.2">
      <c r="A5801" t="s">
        <v>57</v>
      </c>
      <c r="B5801" t="s">
        <v>21032</v>
      </c>
      <c r="C5801" t="s">
        <v>21033</v>
      </c>
      <c r="D5801" t="s">
        <v>21034</v>
      </c>
      <c r="E5801" t="s">
        <v>136</v>
      </c>
      <c r="F5801" t="s">
        <v>156</v>
      </c>
      <c r="G5801" s="2">
        <v>44448</v>
      </c>
      <c r="H5801" s="2">
        <v>44447</v>
      </c>
      <c r="I5801" s="2">
        <v>44800</v>
      </c>
      <c r="J5801" s="19">
        <f>H5801+365</f>
        <v>44812</v>
      </c>
      <c r="K5801" s="2">
        <v>44812</v>
      </c>
      <c r="L5801" s="5" t="s">
        <v>6</v>
      </c>
      <c r="M5801" t="s">
        <v>77</v>
      </c>
      <c r="N5801" t="s">
        <v>32</v>
      </c>
      <c r="O5801" t="s">
        <v>64</v>
      </c>
      <c r="P5801" t="s">
        <v>65</v>
      </c>
      <c r="Q5801" t="s">
        <v>20924</v>
      </c>
      <c r="R5801" t="s">
        <v>67</v>
      </c>
      <c r="S5801" t="s">
        <v>79</v>
      </c>
      <c r="T5801" t="s">
        <v>80</v>
      </c>
      <c r="U5801" t="s">
        <v>21013</v>
      </c>
      <c r="V5801" t="s">
        <v>21014</v>
      </c>
      <c r="W5801" t="s">
        <v>82</v>
      </c>
    </row>
    <row r="5802" spans="1:23" hidden="1" x14ac:dyDescent="0.2">
      <c r="A5802" t="s">
        <v>57</v>
      </c>
      <c r="B5802" t="s">
        <v>21035</v>
      </c>
      <c r="C5802" t="s">
        <v>21036</v>
      </c>
      <c r="D5802" t="s">
        <v>21037</v>
      </c>
      <c r="E5802" t="s">
        <v>136</v>
      </c>
      <c r="F5802" t="s">
        <v>156</v>
      </c>
      <c r="G5802" s="2">
        <v>44448</v>
      </c>
      <c r="H5802" s="2">
        <v>44447</v>
      </c>
      <c r="I5802" s="2">
        <v>44800</v>
      </c>
      <c r="J5802" s="19">
        <f>H5802+365</f>
        <v>44812</v>
      </c>
      <c r="K5802" s="2">
        <v>44812</v>
      </c>
      <c r="L5802" s="5" t="s">
        <v>6</v>
      </c>
      <c r="M5802" t="s">
        <v>77</v>
      </c>
      <c r="N5802" t="s">
        <v>32</v>
      </c>
      <c r="O5802" t="s">
        <v>64</v>
      </c>
      <c r="P5802" t="s">
        <v>65</v>
      </c>
      <c r="Q5802" t="s">
        <v>20924</v>
      </c>
      <c r="R5802" t="s">
        <v>67</v>
      </c>
      <c r="S5802" t="s">
        <v>79</v>
      </c>
      <c r="T5802" t="s">
        <v>80</v>
      </c>
      <c r="U5802" t="s">
        <v>21013</v>
      </c>
      <c r="V5802" t="s">
        <v>21014</v>
      </c>
      <c r="W5802" t="s">
        <v>82</v>
      </c>
    </row>
    <row r="5803" spans="1:23" hidden="1" x14ac:dyDescent="0.2">
      <c r="A5803" t="s">
        <v>57</v>
      </c>
      <c r="B5803" t="s">
        <v>21038</v>
      </c>
      <c r="C5803" t="s">
        <v>21039</v>
      </c>
      <c r="D5803" t="s">
        <v>21040</v>
      </c>
      <c r="E5803" t="s">
        <v>136</v>
      </c>
      <c r="F5803" t="s">
        <v>21041</v>
      </c>
      <c r="G5803" s="2">
        <v>44448</v>
      </c>
      <c r="H5803" s="2">
        <v>44448</v>
      </c>
      <c r="I5803" s="2">
        <v>44455</v>
      </c>
      <c r="J5803" s="19">
        <f>H5803+365</f>
        <v>44813</v>
      </c>
      <c r="K5803" s="2">
        <v>44813</v>
      </c>
      <c r="L5803" s="5" t="s">
        <v>6</v>
      </c>
      <c r="M5803" t="s">
        <v>63</v>
      </c>
      <c r="N5803" t="s">
        <v>32</v>
      </c>
      <c r="O5803" t="s">
        <v>64</v>
      </c>
      <c r="P5803" t="s">
        <v>65</v>
      </c>
      <c r="Q5803" t="s">
        <v>66</v>
      </c>
      <c r="R5803" t="s">
        <v>201</v>
      </c>
      <c r="S5803" t="s">
        <v>125</v>
      </c>
      <c r="T5803" t="s">
        <v>202</v>
      </c>
      <c r="U5803" t="s">
        <v>21042</v>
      </c>
      <c r="V5803" t="s">
        <v>21040</v>
      </c>
      <c r="W5803" t="s">
        <v>71</v>
      </c>
    </row>
    <row r="5804" spans="1:23" hidden="1" x14ac:dyDescent="0.2">
      <c r="A5804" t="s">
        <v>57</v>
      </c>
      <c r="B5804" t="s">
        <v>21043</v>
      </c>
      <c r="C5804" t="s">
        <v>5867</v>
      </c>
      <c r="D5804" t="s">
        <v>21044</v>
      </c>
      <c r="E5804" t="s">
        <v>96</v>
      </c>
      <c r="F5804" t="s">
        <v>18655</v>
      </c>
      <c r="G5804" s="2">
        <v>44448</v>
      </c>
      <c r="H5804" s="2">
        <v>44448</v>
      </c>
      <c r="I5804" s="2">
        <v>44603</v>
      </c>
      <c r="J5804" s="19">
        <f>H5804+180</f>
        <v>44628</v>
      </c>
      <c r="K5804" s="2">
        <v>44629</v>
      </c>
      <c r="L5804" s="5" t="s">
        <v>6</v>
      </c>
      <c r="M5804" t="s">
        <v>63</v>
      </c>
      <c r="N5804" t="s">
        <v>32</v>
      </c>
      <c r="O5804" t="s">
        <v>64</v>
      </c>
      <c r="P5804" t="s">
        <v>16814</v>
      </c>
      <c r="Q5804" t="s">
        <v>20827</v>
      </c>
      <c r="R5804" t="s">
        <v>201</v>
      </c>
      <c r="S5804" t="s">
        <v>583</v>
      </c>
      <c r="T5804" t="s">
        <v>202</v>
      </c>
      <c r="U5804" t="s">
        <v>21045</v>
      </c>
      <c r="V5804" t="s">
        <v>21044</v>
      </c>
      <c r="W5804" t="s">
        <v>71</v>
      </c>
    </row>
    <row r="5805" spans="1:23" hidden="1" x14ac:dyDescent="0.2">
      <c r="A5805" t="s">
        <v>57</v>
      </c>
      <c r="B5805" t="s">
        <v>21046</v>
      </c>
      <c r="C5805" t="s">
        <v>21047</v>
      </c>
      <c r="D5805" t="s">
        <v>21048</v>
      </c>
      <c r="E5805" t="s">
        <v>136</v>
      </c>
      <c r="F5805" t="s">
        <v>9080</v>
      </c>
      <c r="G5805" s="2">
        <v>44448</v>
      </c>
      <c r="H5805" s="2">
        <v>44441</v>
      </c>
      <c r="I5805" s="2">
        <v>44754</v>
      </c>
      <c r="J5805" s="19">
        <f t="shared" ref="J5805:J5812" si="137">H5805+365</f>
        <v>44806</v>
      </c>
      <c r="K5805" s="2">
        <v>44806</v>
      </c>
      <c r="L5805" s="5" t="s">
        <v>6</v>
      </c>
      <c r="M5805" t="s">
        <v>269</v>
      </c>
      <c r="N5805" t="s">
        <v>32</v>
      </c>
      <c r="O5805" t="s">
        <v>64</v>
      </c>
      <c r="P5805" t="s">
        <v>65</v>
      </c>
      <c r="Q5805" t="s">
        <v>8216</v>
      </c>
      <c r="R5805" t="s">
        <v>1207</v>
      </c>
      <c r="S5805" t="s">
        <v>280</v>
      </c>
      <c r="T5805" t="s">
        <v>69</v>
      </c>
      <c r="U5805" t="s">
        <v>21049</v>
      </c>
      <c r="V5805" t="s">
        <v>21048</v>
      </c>
      <c r="W5805" t="s">
        <v>274</v>
      </c>
    </row>
    <row r="5806" spans="1:23" hidden="1" x14ac:dyDescent="0.2">
      <c r="A5806" t="s">
        <v>57</v>
      </c>
      <c r="B5806" t="s">
        <v>21050</v>
      </c>
      <c r="C5806" t="s">
        <v>21051</v>
      </c>
      <c r="D5806" t="s">
        <v>21052</v>
      </c>
      <c r="E5806" t="s">
        <v>136</v>
      </c>
      <c r="F5806" t="s">
        <v>9080</v>
      </c>
      <c r="G5806" s="2">
        <v>44448</v>
      </c>
      <c r="H5806" s="2">
        <v>44441</v>
      </c>
      <c r="I5806" s="2">
        <v>44735</v>
      </c>
      <c r="J5806" s="19">
        <f t="shared" si="137"/>
        <v>44806</v>
      </c>
      <c r="K5806" s="2">
        <v>44806</v>
      </c>
      <c r="L5806" s="5" t="s">
        <v>6</v>
      </c>
      <c r="M5806" t="s">
        <v>138</v>
      </c>
      <c r="N5806" t="s">
        <v>32</v>
      </c>
      <c r="O5806" t="s">
        <v>64</v>
      </c>
      <c r="P5806" t="s">
        <v>65</v>
      </c>
      <c r="Q5806" t="s">
        <v>8216</v>
      </c>
      <c r="R5806" t="s">
        <v>67</v>
      </c>
      <c r="S5806" t="s">
        <v>140</v>
      </c>
      <c r="T5806" t="s">
        <v>80</v>
      </c>
      <c r="U5806" t="s">
        <v>21053</v>
      </c>
      <c r="V5806" t="s">
        <v>21052</v>
      </c>
      <c r="W5806" t="s">
        <v>142</v>
      </c>
    </row>
    <row r="5807" spans="1:23" hidden="1" x14ac:dyDescent="0.2">
      <c r="A5807" t="s">
        <v>57</v>
      </c>
      <c r="B5807" t="s">
        <v>21054</v>
      </c>
      <c r="C5807" t="s">
        <v>21055</v>
      </c>
      <c r="D5807" t="s">
        <v>21056</v>
      </c>
      <c r="E5807" t="s">
        <v>136</v>
      </c>
      <c r="F5807" t="s">
        <v>9080</v>
      </c>
      <c r="G5807" s="2">
        <v>44448</v>
      </c>
      <c r="H5807" s="2">
        <v>44441</v>
      </c>
      <c r="I5807" s="2">
        <v>44736</v>
      </c>
      <c r="J5807" s="19">
        <f t="shared" si="137"/>
        <v>44806</v>
      </c>
      <c r="K5807" s="2">
        <v>44806</v>
      </c>
      <c r="L5807" s="5" t="s">
        <v>6</v>
      </c>
      <c r="M5807" t="s">
        <v>138</v>
      </c>
      <c r="N5807" t="s">
        <v>32</v>
      </c>
      <c r="O5807" t="s">
        <v>64</v>
      </c>
      <c r="P5807" t="s">
        <v>65</v>
      </c>
      <c r="Q5807" t="s">
        <v>8216</v>
      </c>
      <c r="R5807" t="s">
        <v>67</v>
      </c>
      <c r="S5807" t="s">
        <v>284</v>
      </c>
      <c r="T5807" t="s">
        <v>69</v>
      </c>
      <c r="U5807" t="s">
        <v>21057</v>
      </c>
      <c r="V5807" t="s">
        <v>21056</v>
      </c>
      <c r="W5807" t="s">
        <v>142</v>
      </c>
    </row>
    <row r="5808" spans="1:23" hidden="1" x14ac:dyDescent="0.2">
      <c r="A5808" t="s">
        <v>57</v>
      </c>
      <c r="B5808" t="s">
        <v>21058</v>
      </c>
      <c r="C5808" t="s">
        <v>12255</v>
      </c>
      <c r="D5808" t="s">
        <v>21059</v>
      </c>
      <c r="E5808" t="s">
        <v>136</v>
      </c>
      <c r="F5808" t="s">
        <v>9305</v>
      </c>
      <c r="G5808" s="2">
        <v>44448</v>
      </c>
      <c r="H5808" s="2">
        <v>44448</v>
      </c>
      <c r="I5808" s="2">
        <v>44866</v>
      </c>
      <c r="J5808" s="19">
        <f t="shared" si="137"/>
        <v>44813</v>
      </c>
      <c r="K5808" s="2">
        <v>44813</v>
      </c>
      <c r="L5808" s="5" t="s">
        <v>31</v>
      </c>
      <c r="M5808" t="s">
        <v>20696</v>
      </c>
      <c r="N5808" t="s">
        <v>32</v>
      </c>
      <c r="O5808" t="s">
        <v>64</v>
      </c>
      <c r="P5808" t="s">
        <v>65</v>
      </c>
      <c r="Q5808" t="s">
        <v>117</v>
      </c>
      <c r="R5808" t="s">
        <v>20697</v>
      </c>
      <c r="S5808" t="s">
        <v>20698</v>
      </c>
      <c r="T5808" t="s">
        <v>80</v>
      </c>
      <c r="U5808" t="s">
        <v>20893</v>
      </c>
      <c r="V5808" t="s">
        <v>20894</v>
      </c>
      <c r="W5808" t="s">
        <v>20700</v>
      </c>
    </row>
    <row r="5809" spans="1:23" hidden="1" x14ac:dyDescent="0.2">
      <c r="A5809" t="s">
        <v>57</v>
      </c>
      <c r="B5809" t="s">
        <v>21060</v>
      </c>
      <c r="C5809" t="s">
        <v>21061</v>
      </c>
      <c r="D5809" t="s">
        <v>21062</v>
      </c>
      <c r="E5809" t="s">
        <v>136</v>
      </c>
      <c r="F5809" t="s">
        <v>20892</v>
      </c>
      <c r="G5809" s="2">
        <v>44448</v>
      </c>
      <c r="H5809" s="2">
        <v>44448</v>
      </c>
      <c r="I5809" s="2">
        <v>44867</v>
      </c>
      <c r="J5809" s="19">
        <f t="shared" si="137"/>
        <v>44813</v>
      </c>
      <c r="K5809" s="2">
        <v>44813</v>
      </c>
      <c r="L5809" s="5" t="s">
        <v>31</v>
      </c>
      <c r="M5809" t="s">
        <v>20696</v>
      </c>
      <c r="N5809" t="s">
        <v>32</v>
      </c>
      <c r="O5809" t="s">
        <v>64</v>
      </c>
      <c r="P5809" t="s">
        <v>65</v>
      </c>
      <c r="Q5809" t="s">
        <v>117</v>
      </c>
      <c r="R5809" t="s">
        <v>20697</v>
      </c>
      <c r="S5809" t="s">
        <v>20698</v>
      </c>
      <c r="T5809" t="s">
        <v>80</v>
      </c>
      <c r="U5809" t="s">
        <v>20893</v>
      </c>
      <c r="V5809" t="s">
        <v>20894</v>
      </c>
      <c r="W5809" t="s">
        <v>20700</v>
      </c>
    </row>
    <row r="5810" spans="1:23" hidden="1" x14ac:dyDescent="0.2">
      <c r="A5810" t="s">
        <v>57</v>
      </c>
      <c r="B5810" t="s">
        <v>21063</v>
      </c>
      <c r="C5810" t="s">
        <v>901</v>
      </c>
      <c r="D5810" t="s">
        <v>21064</v>
      </c>
      <c r="E5810" t="s">
        <v>136</v>
      </c>
      <c r="F5810" t="s">
        <v>20892</v>
      </c>
      <c r="G5810" s="2">
        <v>44448</v>
      </c>
      <c r="H5810" s="2">
        <v>44448</v>
      </c>
      <c r="I5810" s="2">
        <v>44866</v>
      </c>
      <c r="J5810" s="19">
        <f t="shared" si="137"/>
        <v>44813</v>
      </c>
      <c r="K5810" s="2">
        <v>44813</v>
      </c>
      <c r="L5810" s="5" t="s">
        <v>31</v>
      </c>
      <c r="M5810" t="s">
        <v>20696</v>
      </c>
      <c r="N5810" t="s">
        <v>32</v>
      </c>
      <c r="O5810" t="s">
        <v>64</v>
      </c>
      <c r="P5810" t="s">
        <v>65</v>
      </c>
      <c r="Q5810" t="s">
        <v>15621</v>
      </c>
      <c r="R5810" t="s">
        <v>20697</v>
      </c>
      <c r="S5810" t="s">
        <v>20698</v>
      </c>
      <c r="T5810" t="s">
        <v>80</v>
      </c>
      <c r="U5810" t="s">
        <v>20893</v>
      </c>
      <c r="V5810" t="s">
        <v>20894</v>
      </c>
      <c r="W5810" t="s">
        <v>20700</v>
      </c>
    </row>
    <row r="5811" spans="1:23" hidden="1" x14ac:dyDescent="0.2">
      <c r="A5811" t="s">
        <v>57</v>
      </c>
      <c r="B5811" t="s">
        <v>21065</v>
      </c>
      <c r="C5811" t="s">
        <v>21066</v>
      </c>
      <c r="D5811" t="s">
        <v>21067</v>
      </c>
      <c r="E5811" t="s">
        <v>310</v>
      </c>
      <c r="F5811" t="s">
        <v>11931</v>
      </c>
      <c r="G5811" s="2">
        <v>44449</v>
      </c>
      <c r="H5811" s="2">
        <v>44449</v>
      </c>
      <c r="I5811" s="2">
        <v>44669</v>
      </c>
      <c r="J5811" s="19">
        <f t="shared" si="137"/>
        <v>44814</v>
      </c>
      <c r="K5811" s="2">
        <v>44814</v>
      </c>
      <c r="L5811" s="5" t="s">
        <v>6</v>
      </c>
      <c r="M5811" t="s">
        <v>63</v>
      </c>
      <c r="N5811" t="s">
        <v>32</v>
      </c>
      <c r="O5811" t="s">
        <v>64</v>
      </c>
      <c r="P5811" t="s">
        <v>65</v>
      </c>
      <c r="Q5811" t="s">
        <v>21068</v>
      </c>
      <c r="R5811" t="s">
        <v>201</v>
      </c>
      <c r="S5811" t="s">
        <v>157</v>
      </c>
      <c r="T5811" t="s">
        <v>202</v>
      </c>
      <c r="U5811" t="s">
        <v>21069</v>
      </c>
      <c r="V5811" t="s">
        <v>21070</v>
      </c>
      <c r="W5811" t="s">
        <v>71</v>
      </c>
    </row>
    <row r="5812" spans="1:23" hidden="1" x14ac:dyDescent="0.2">
      <c r="A5812" t="s">
        <v>57</v>
      </c>
      <c r="B5812" t="s">
        <v>21071</v>
      </c>
      <c r="C5812" t="s">
        <v>9648</v>
      </c>
      <c r="D5812" t="s">
        <v>21072</v>
      </c>
      <c r="E5812" t="s">
        <v>75</v>
      </c>
      <c r="F5812" t="s">
        <v>21073</v>
      </c>
      <c r="G5812" s="2">
        <v>44451</v>
      </c>
      <c r="H5812" s="2">
        <v>44451</v>
      </c>
      <c r="I5812" s="2">
        <v>44754</v>
      </c>
      <c r="J5812" s="19">
        <f t="shared" si="137"/>
        <v>44816</v>
      </c>
      <c r="K5812" s="2">
        <v>44816</v>
      </c>
      <c r="L5812" s="5" t="s">
        <v>6</v>
      </c>
      <c r="M5812" t="s">
        <v>7363</v>
      </c>
      <c r="N5812" t="s">
        <v>32</v>
      </c>
      <c r="O5812" t="s">
        <v>64</v>
      </c>
      <c r="P5812" t="s">
        <v>65</v>
      </c>
      <c r="Q5812" t="s">
        <v>419</v>
      </c>
      <c r="R5812" t="s">
        <v>7364</v>
      </c>
      <c r="S5812" t="s">
        <v>7365</v>
      </c>
      <c r="T5812" t="s">
        <v>7366</v>
      </c>
      <c r="U5812" t="s">
        <v>21074</v>
      </c>
      <c r="V5812" t="s">
        <v>21072</v>
      </c>
      <c r="W5812" t="s">
        <v>7368</v>
      </c>
    </row>
    <row r="5813" spans="1:23" hidden="1" x14ac:dyDescent="0.2">
      <c r="A5813" t="s">
        <v>57</v>
      </c>
      <c r="B5813" t="s">
        <v>21075</v>
      </c>
      <c r="C5813" t="s">
        <v>21076</v>
      </c>
      <c r="D5813" t="s">
        <v>21077</v>
      </c>
      <c r="E5813" t="s">
        <v>176</v>
      </c>
      <c r="F5813" t="s">
        <v>4128</v>
      </c>
      <c r="G5813" s="2">
        <v>44452</v>
      </c>
      <c r="H5813" s="2">
        <v>44452</v>
      </c>
      <c r="I5813" s="2">
        <v>44739</v>
      </c>
      <c r="J5813" s="19">
        <f>H5813+180</f>
        <v>44632</v>
      </c>
      <c r="K5813" s="2">
        <v>44633</v>
      </c>
      <c r="L5813" s="5" t="s">
        <v>31</v>
      </c>
      <c r="M5813" t="s">
        <v>98</v>
      </c>
      <c r="N5813" t="s">
        <v>32</v>
      </c>
      <c r="O5813" t="s">
        <v>64</v>
      </c>
      <c r="P5813" t="s">
        <v>16814</v>
      </c>
      <c r="Q5813" t="s">
        <v>20827</v>
      </c>
      <c r="R5813" t="s">
        <v>67</v>
      </c>
      <c r="S5813" t="s">
        <v>100</v>
      </c>
      <c r="T5813" t="s">
        <v>80</v>
      </c>
      <c r="U5813" t="s">
        <v>8037</v>
      </c>
      <c r="V5813" t="s">
        <v>8038</v>
      </c>
      <c r="W5813" t="s">
        <v>103</v>
      </c>
    </row>
    <row r="5814" spans="1:23" hidden="1" x14ac:dyDescent="0.2">
      <c r="A5814" t="s">
        <v>57</v>
      </c>
      <c r="B5814" t="s">
        <v>21078</v>
      </c>
      <c r="C5814" t="s">
        <v>10676</v>
      </c>
      <c r="D5814" t="s">
        <v>21079</v>
      </c>
      <c r="E5814" t="s">
        <v>310</v>
      </c>
      <c r="F5814" t="s">
        <v>21080</v>
      </c>
      <c r="G5814" s="2">
        <v>44452</v>
      </c>
      <c r="H5814" s="2">
        <v>44452</v>
      </c>
      <c r="I5814" s="2">
        <v>44792</v>
      </c>
      <c r="J5814" s="19">
        <f>H5814+365</f>
        <v>44817</v>
      </c>
      <c r="K5814" s="2">
        <v>44817</v>
      </c>
      <c r="L5814" s="5" t="s">
        <v>6</v>
      </c>
      <c r="M5814" t="s">
        <v>63</v>
      </c>
      <c r="N5814" t="s">
        <v>32</v>
      </c>
      <c r="O5814" t="s">
        <v>64</v>
      </c>
      <c r="P5814" t="s">
        <v>65</v>
      </c>
      <c r="Q5814" t="s">
        <v>412</v>
      </c>
      <c r="R5814" t="s">
        <v>201</v>
      </c>
      <c r="S5814" t="s">
        <v>157</v>
      </c>
      <c r="T5814" t="s">
        <v>202</v>
      </c>
      <c r="U5814" t="s">
        <v>21081</v>
      </c>
      <c r="V5814" t="s">
        <v>21079</v>
      </c>
      <c r="W5814" t="s">
        <v>71</v>
      </c>
    </row>
    <row r="5815" spans="1:23" hidden="1" x14ac:dyDescent="0.2">
      <c r="A5815" t="s">
        <v>57</v>
      </c>
      <c r="B5815" t="s">
        <v>21082</v>
      </c>
      <c r="C5815" t="s">
        <v>2052</v>
      </c>
      <c r="D5815" t="s">
        <v>21083</v>
      </c>
      <c r="E5815" t="s">
        <v>107</v>
      </c>
      <c r="F5815" t="s">
        <v>4397</v>
      </c>
      <c r="G5815" s="2">
        <v>44452</v>
      </c>
      <c r="H5815" s="2">
        <v>44449</v>
      </c>
      <c r="I5815" s="2">
        <v>44735</v>
      </c>
      <c r="J5815" s="19">
        <f>H5815+365</f>
        <v>44814</v>
      </c>
      <c r="K5815" s="2">
        <v>44814</v>
      </c>
      <c r="L5815" s="5" t="s">
        <v>6</v>
      </c>
      <c r="M5815" t="s">
        <v>63</v>
      </c>
      <c r="N5815" t="s">
        <v>32</v>
      </c>
      <c r="O5815" t="s">
        <v>64</v>
      </c>
      <c r="P5815" t="s">
        <v>65</v>
      </c>
      <c r="Q5815" t="s">
        <v>8216</v>
      </c>
      <c r="R5815" t="s">
        <v>67</v>
      </c>
      <c r="S5815" t="s">
        <v>125</v>
      </c>
      <c r="T5815" t="s">
        <v>69</v>
      </c>
      <c r="U5815" t="s">
        <v>21084</v>
      </c>
      <c r="V5815" t="s">
        <v>21083</v>
      </c>
      <c r="W5815" t="s">
        <v>71</v>
      </c>
    </row>
    <row r="5816" spans="1:23" hidden="1" x14ac:dyDescent="0.2">
      <c r="A5816" t="s">
        <v>57</v>
      </c>
      <c r="B5816" t="s">
        <v>21085</v>
      </c>
      <c r="C5816" t="s">
        <v>6780</v>
      </c>
      <c r="D5816" t="s">
        <v>21086</v>
      </c>
      <c r="E5816" t="s">
        <v>96</v>
      </c>
      <c r="F5816" t="s">
        <v>21087</v>
      </c>
      <c r="G5816" s="2">
        <v>44454</v>
      </c>
      <c r="H5816" s="2">
        <v>44454</v>
      </c>
      <c r="I5816" s="2">
        <v>44308</v>
      </c>
      <c r="J5816" s="19">
        <f t="shared" ref="J5816:J5853" si="138">H5816+180</f>
        <v>44634</v>
      </c>
      <c r="K5816" s="2">
        <v>44635</v>
      </c>
      <c r="L5816" s="5" t="s">
        <v>6</v>
      </c>
      <c r="M5816" t="s">
        <v>20696</v>
      </c>
      <c r="N5816" t="s">
        <v>32</v>
      </c>
      <c r="O5816" t="s">
        <v>64</v>
      </c>
      <c r="P5816" t="s">
        <v>16814</v>
      </c>
      <c r="Q5816" t="s">
        <v>20883</v>
      </c>
      <c r="R5816" t="s">
        <v>20697</v>
      </c>
      <c r="S5816" t="s">
        <v>20698</v>
      </c>
      <c r="T5816" t="s">
        <v>80</v>
      </c>
      <c r="U5816" t="s">
        <v>21088</v>
      </c>
      <c r="V5816" t="s">
        <v>21089</v>
      </c>
      <c r="W5816" t="s">
        <v>20700</v>
      </c>
    </row>
    <row r="5817" spans="1:23" hidden="1" x14ac:dyDescent="0.2">
      <c r="A5817" t="s">
        <v>57</v>
      </c>
      <c r="B5817" t="s">
        <v>21090</v>
      </c>
      <c r="C5817" t="s">
        <v>11202</v>
      </c>
      <c r="D5817" t="s">
        <v>21091</v>
      </c>
      <c r="E5817" t="s">
        <v>96</v>
      </c>
      <c r="F5817" t="s">
        <v>21092</v>
      </c>
      <c r="G5817" s="2">
        <v>44454</v>
      </c>
      <c r="H5817" s="2">
        <v>44454</v>
      </c>
      <c r="I5817" s="2">
        <v>44308</v>
      </c>
      <c r="J5817" s="19">
        <f t="shared" si="138"/>
        <v>44634</v>
      </c>
      <c r="K5817" s="2">
        <v>44635</v>
      </c>
      <c r="L5817" s="5" t="s">
        <v>6</v>
      </c>
      <c r="M5817" t="s">
        <v>20696</v>
      </c>
      <c r="N5817" t="s">
        <v>32</v>
      </c>
      <c r="O5817" t="s">
        <v>64</v>
      </c>
      <c r="P5817" t="s">
        <v>16814</v>
      </c>
      <c r="Q5817" t="s">
        <v>20883</v>
      </c>
      <c r="R5817" t="s">
        <v>20697</v>
      </c>
      <c r="S5817" t="s">
        <v>20698</v>
      </c>
      <c r="T5817" t="s">
        <v>80</v>
      </c>
      <c r="U5817" t="s">
        <v>21088</v>
      </c>
      <c r="V5817" t="s">
        <v>21089</v>
      </c>
      <c r="W5817" t="s">
        <v>20700</v>
      </c>
    </row>
    <row r="5818" spans="1:23" hidden="1" x14ac:dyDescent="0.2">
      <c r="A5818" t="s">
        <v>57</v>
      </c>
      <c r="B5818" t="s">
        <v>21093</v>
      </c>
      <c r="C5818" t="s">
        <v>11369</v>
      </c>
      <c r="D5818" t="s">
        <v>21094</v>
      </c>
      <c r="E5818" t="s">
        <v>96</v>
      </c>
      <c r="F5818" t="s">
        <v>21092</v>
      </c>
      <c r="G5818" s="2">
        <v>44454</v>
      </c>
      <c r="H5818" s="2">
        <v>44454</v>
      </c>
      <c r="I5818" s="2">
        <v>44308</v>
      </c>
      <c r="J5818" s="19">
        <f t="shared" si="138"/>
        <v>44634</v>
      </c>
      <c r="K5818" s="2">
        <v>44635</v>
      </c>
      <c r="L5818" s="5" t="s">
        <v>6</v>
      </c>
      <c r="M5818" t="s">
        <v>20696</v>
      </c>
      <c r="N5818" t="s">
        <v>32</v>
      </c>
      <c r="O5818" t="s">
        <v>64</v>
      </c>
      <c r="P5818" t="s">
        <v>16814</v>
      </c>
      <c r="Q5818" t="s">
        <v>20883</v>
      </c>
      <c r="R5818" t="s">
        <v>20697</v>
      </c>
      <c r="S5818" t="s">
        <v>20698</v>
      </c>
      <c r="T5818" t="s">
        <v>80</v>
      </c>
      <c r="U5818" t="s">
        <v>21088</v>
      </c>
      <c r="V5818" t="s">
        <v>21089</v>
      </c>
      <c r="W5818" t="s">
        <v>20700</v>
      </c>
    </row>
    <row r="5819" spans="1:23" hidden="1" x14ac:dyDescent="0.2">
      <c r="A5819" t="s">
        <v>57</v>
      </c>
      <c r="B5819" t="s">
        <v>21095</v>
      </c>
      <c r="C5819" t="s">
        <v>4795</v>
      </c>
      <c r="D5819" t="s">
        <v>21096</v>
      </c>
      <c r="E5819" t="s">
        <v>96</v>
      </c>
      <c r="F5819" t="s">
        <v>21092</v>
      </c>
      <c r="G5819" s="2">
        <v>44454</v>
      </c>
      <c r="H5819" s="2">
        <v>44454</v>
      </c>
      <c r="I5819" s="2">
        <v>44308</v>
      </c>
      <c r="J5819" s="19">
        <f t="shared" si="138"/>
        <v>44634</v>
      </c>
      <c r="K5819" s="2">
        <v>44635</v>
      </c>
      <c r="L5819" s="5" t="s">
        <v>6</v>
      </c>
      <c r="M5819" t="s">
        <v>20696</v>
      </c>
      <c r="N5819" t="s">
        <v>32</v>
      </c>
      <c r="O5819" t="s">
        <v>64</v>
      </c>
      <c r="P5819" t="s">
        <v>16814</v>
      </c>
      <c r="Q5819" t="s">
        <v>20883</v>
      </c>
      <c r="R5819" t="s">
        <v>20697</v>
      </c>
      <c r="S5819" t="s">
        <v>20698</v>
      </c>
      <c r="T5819" t="s">
        <v>80</v>
      </c>
      <c r="U5819" t="s">
        <v>21088</v>
      </c>
      <c r="V5819" t="s">
        <v>21089</v>
      </c>
      <c r="W5819" t="s">
        <v>20700</v>
      </c>
    </row>
    <row r="5820" spans="1:23" hidden="1" x14ac:dyDescent="0.2">
      <c r="A5820" t="s">
        <v>57</v>
      </c>
      <c r="B5820" t="s">
        <v>21097</v>
      </c>
      <c r="C5820" t="s">
        <v>13034</v>
      </c>
      <c r="D5820" t="s">
        <v>21098</v>
      </c>
      <c r="E5820" t="s">
        <v>96</v>
      </c>
      <c r="F5820" t="s">
        <v>21092</v>
      </c>
      <c r="G5820" s="2">
        <v>44454</v>
      </c>
      <c r="H5820" s="2">
        <v>44454</v>
      </c>
      <c r="I5820" s="2">
        <v>44308</v>
      </c>
      <c r="J5820" s="19">
        <f t="shared" si="138"/>
        <v>44634</v>
      </c>
      <c r="K5820" s="2">
        <v>44635</v>
      </c>
      <c r="L5820" s="5" t="s">
        <v>6</v>
      </c>
      <c r="M5820" t="s">
        <v>20696</v>
      </c>
      <c r="N5820" t="s">
        <v>32</v>
      </c>
      <c r="O5820" t="s">
        <v>64</v>
      </c>
      <c r="P5820" t="s">
        <v>16814</v>
      </c>
      <c r="Q5820" t="s">
        <v>20883</v>
      </c>
      <c r="R5820" t="s">
        <v>20697</v>
      </c>
      <c r="S5820" t="s">
        <v>20698</v>
      </c>
      <c r="T5820" t="s">
        <v>80</v>
      </c>
      <c r="U5820" t="s">
        <v>21088</v>
      </c>
      <c r="V5820" t="s">
        <v>21089</v>
      </c>
      <c r="W5820" t="s">
        <v>20700</v>
      </c>
    </row>
    <row r="5821" spans="1:23" hidden="1" x14ac:dyDescent="0.2">
      <c r="A5821" t="s">
        <v>57</v>
      </c>
      <c r="B5821" t="s">
        <v>21099</v>
      </c>
      <c r="C5821" t="s">
        <v>21100</v>
      </c>
      <c r="D5821" t="s">
        <v>21101</v>
      </c>
      <c r="E5821" t="s">
        <v>96</v>
      </c>
      <c r="F5821" t="s">
        <v>21092</v>
      </c>
      <c r="G5821" s="2">
        <v>44454</v>
      </c>
      <c r="H5821" s="2">
        <v>44454</v>
      </c>
      <c r="I5821" s="2">
        <v>44308</v>
      </c>
      <c r="J5821" s="19">
        <f t="shared" si="138"/>
        <v>44634</v>
      </c>
      <c r="K5821" s="2">
        <v>44635</v>
      </c>
      <c r="L5821" s="5" t="s">
        <v>6</v>
      </c>
      <c r="M5821" t="s">
        <v>20696</v>
      </c>
      <c r="N5821" t="s">
        <v>32</v>
      </c>
      <c r="O5821" t="s">
        <v>64</v>
      </c>
      <c r="P5821" t="s">
        <v>16814</v>
      </c>
      <c r="Q5821" t="s">
        <v>20883</v>
      </c>
      <c r="R5821" t="s">
        <v>20697</v>
      </c>
      <c r="S5821" t="s">
        <v>20698</v>
      </c>
      <c r="T5821" t="s">
        <v>80</v>
      </c>
      <c r="U5821" t="s">
        <v>21088</v>
      </c>
      <c r="V5821" t="s">
        <v>21089</v>
      </c>
      <c r="W5821" t="s">
        <v>20700</v>
      </c>
    </row>
    <row r="5822" spans="1:23" hidden="1" x14ac:dyDescent="0.2">
      <c r="A5822" t="s">
        <v>57</v>
      </c>
      <c r="B5822" t="s">
        <v>21102</v>
      </c>
      <c r="C5822" t="s">
        <v>1847</v>
      </c>
      <c r="D5822" t="s">
        <v>21103</v>
      </c>
      <c r="E5822" t="s">
        <v>96</v>
      </c>
      <c r="F5822" t="s">
        <v>21092</v>
      </c>
      <c r="G5822" s="2">
        <v>44454</v>
      </c>
      <c r="H5822" s="2">
        <v>44454</v>
      </c>
      <c r="I5822" s="2">
        <v>44308</v>
      </c>
      <c r="J5822" s="19">
        <f t="shared" si="138"/>
        <v>44634</v>
      </c>
      <c r="K5822" s="2">
        <v>44635</v>
      </c>
      <c r="L5822" s="5" t="s">
        <v>6</v>
      </c>
      <c r="M5822" t="s">
        <v>20696</v>
      </c>
      <c r="N5822" t="s">
        <v>32</v>
      </c>
      <c r="O5822" t="s">
        <v>64</v>
      </c>
      <c r="P5822" t="s">
        <v>16814</v>
      </c>
      <c r="Q5822" t="s">
        <v>20883</v>
      </c>
      <c r="R5822" t="s">
        <v>20697</v>
      </c>
      <c r="S5822" t="s">
        <v>20698</v>
      </c>
      <c r="T5822" t="s">
        <v>80</v>
      </c>
      <c r="U5822" t="s">
        <v>21088</v>
      </c>
      <c r="V5822" t="s">
        <v>21089</v>
      </c>
      <c r="W5822" t="s">
        <v>20700</v>
      </c>
    </row>
    <row r="5823" spans="1:23" hidden="1" x14ac:dyDescent="0.2">
      <c r="A5823" t="s">
        <v>57</v>
      </c>
      <c r="B5823" t="s">
        <v>21104</v>
      </c>
      <c r="C5823" t="s">
        <v>21105</v>
      </c>
      <c r="D5823" t="s">
        <v>21106</v>
      </c>
      <c r="E5823" t="s">
        <v>96</v>
      </c>
      <c r="F5823" t="s">
        <v>21092</v>
      </c>
      <c r="G5823" s="2">
        <v>44454</v>
      </c>
      <c r="H5823" s="2">
        <v>44454</v>
      </c>
      <c r="I5823" s="2">
        <v>44308</v>
      </c>
      <c r="J5823" s="19">
        <f t="shared" si="138"/>
        <v>44634</v>
      </c>
      <c r="K5823" s="2">
        <v>44635</v>
      </c>
      <c r="L5823" s="5" t="s">
        <v>6</v>
      </c>
      <c r="M5823" t="s">
        <v>20696</v>
      </c>
      <c r="N5823" t="s">
        <v>32</v>
      </c>
      <c r="O5823" t="s">
        <v>64</v>
      </c>
      <c r="P5823" t="s">
        <v>16814</v>
      </c>
      <c r="Q5823" t="s">
        <v>20883</v>
      </c>
      <c r="R5823" t="s">
        <v>20697</v>
      </c>
      <c r="S5823" t="s">
        <v>20698</v>
      </c>
      <c r="T5823" t="s">
        <v>80</v>
      </c>
      <c r="U5823" t="s">
        <v>21088</v>
      </c>
      <c r="V5823" t="s">
        <v>21089</v>
      </c>
      <c r="W5823" t="s">
        <v>20700</v>
      </c>
    </row>
    <row r="5824" spans="1:23" hidden="1" x14ac:dyDescent="0.2">
      <c r="A5824" t="s">
        <v>57</v>
      </c>
      <c r="B5824" t="s">
        <v>21107</v>
      </c>
      <c r="C5824" t="s">
        <v>21108</v>
      </c>
      <c r="D5824" t="s">
        <v>21109</v>
      </c>
      <c r="E5824" t="s">
        <v>96</v>
      </c>
      <c r="F5824" t="s">
        <v>21092</v>
      </c>
      <c r="G5824" s="2">
        <v>44454</v>
      </c>
      <c r="H5824" s="2">
        <v>44454</v>
      </c>
      <c r="I5824" s="2">
        <v>44308</v>
      </c>
      <c r="J5824" s="19">
        <f t="shared" si="138"/>
        <v>44634</v>
      </c>
      <c r="K5824" s="2">
        <v>44635</v>
      </c>
      <c r="L5824" s="5" t="s">
        <v>6</v>
      </c>
      <c r="M5824" t="s">
        <v>20696</v>
      </c>
      <c r="N5824" t="s">
        <v>32</v>
      </c>
      <c r="O5824" t="s">
        <v>64</v>
      </c>
      <c r="P5824" t="s">
        <v>16814</v>
      </c>
      <c r="Q5824" t="s">
        <v>20883</v>
      </c>
      <c r="R5824" t="s">
        <v>20697</v>
      </c>
      <c r="S5824" t="s">
        <v>20698</v>
      </c>
      <c r="T5824" t="s">
        <v>80</v>
      </c>
      <c r="U5824" t="s">
        <v>21088</v>
      </c>
      <c r="V5824" t="s">
        <v>21089</v>
      </c>
      <c r="W5824" t="s">
        <v>20700</v>
      </c>
    </row>
    <row r="5825" spans="1:23" hidden="1" x14ac:dyDescent="0.2">
      <c r="A5825" t="s">
        <v>57</v>
      </c>
      <c r="B5825" t="s">
        <v>21110</v>
      </c>
      <c r="C5825" t="s">
        <v>21111</v>
      </c>
      <c r="D5825" t="s">
        <v>21112</v>
      </c>
      <c r="E5825" t="s">
        <v>96</v>
      </c>
      <c r="F5825" t="s">
        <v>21092</v>
      </c>
      <c r="G5825" s="2">
        <v>44454</v>
      </c>
      <c r="H5825" s="2">
        <v>44454</v>
      </c>
      <c r="I5825" s="2">
        <v>44308</v>
      </c>
      <c r="J5825" s="19">
        <f t="shared" si="138"/>
        <v>44634</v>
      </c>
      <c r="K5825" s="2">
        <v>44635</v>
      </c>
      <c r="L5825" s="5" t="s">
        <v>6</v>
      </c>
      <c r="M5825" t="s">
        <v>20696</v>
      </c>
      <c r="N5825" t="s">
        <v>32</v>
      </c>
      <c r="O5825" t="s">
        <v>64</v>
      </c>
      <c r="P5825" t="s">
        <v>16814</v>
      </c>
      <c r="Q5825" t="s">
        <v>20883</v>
      </c>
      <c r="R5825" t="s">
        <v>20697</v>
      </c>
      <c r="S5825" t="s">
        <v>20698</v>
      </c>
      <c r="T5825" t="s">
        <v>80</v>
      </c>
      <c r="U5825" t="s">
        <v>21088</v>
      </c>
      <c r="V5825" t="s">
        <v>21089</v>
      </c>
      <c r="W5825" t="s">
        <v>20700</v>
      </c>
    </row>
    <row r="5826" spans="1:23" hidden="1" x14ac:dyDescent="0.2">
      <c r="A5826" t="s">
        <v>57</v>
      </c>
      <c r="B5826" t="s">
        <v>21113</v>
      </c>
      <c r="C5826" t="s">
        <v>21114</v>
      </c>
      <c r="D5826" t="s">
        <v>21115</v>
      </c>
      <c r="E5826" t="s">
        <v>96</v>
      </c>
      <c r="F5826" t="s">
        <v>21092</v>
      </c>
      <c r="G5826" s="2">
        <v>44454</v>
      </c>
      <c r="H5826" s="2">
        <v>44454</v>
      </c>
      <c r="I5826" s="2">
        <v>44308</v>
      </c>
      <c r="J5826" s="19">
        <f t="shared" si="138"/>
        <v>44634</v>
      </c>
      <c r="K5826" s="2">
        <v>44635</v>
      </c>
      <c r="L5826" s="5" t="s">
        <v>6</v>
      </c>
      <c r="M5826" t="s">
        <v>20696</v>
      </c>
      <c r="N5826" t="s">
        <v>32</v>
      </c>
      <c r="O5826" t="s">
        <v>64</v>
      </c>
      <c r="P5826" t="s">
        <v>16814</v>
      </c>
      <c r="Q5826" t="s">
        <v>20883</v>
      </c>
      <c r="R5826" t="s">
        <v>20697</v>
      </c>
      <c r="S5826" t="s">
        <v>20698</v>
      </c>
      <c r="T5826" t="s">
        <v>80</v>
      </c>
      <c r="U5826" t="s">
        <v>21088</v>
      </c>
      <c r="V5826" t="s">
        <v>21089</v>
      </c>
      <c r="W5826" t="s">
        <v>20700</v>
      </c>
    </row>
    <row r="5827" spans="1:23" hidden="1" x14ac:dyDescent="0.2">
      <c r="A5827" t="s">
        <v>57</v>
      </c>
      <c r="B5827" t="s">
        <v>21116</v>
      </c>
      <c r="C5827" t="s">
        <v>7166</v>
      </c>
      <c r="D5827" t="s">
        <v>21117</v>
      </c>
      <c r="E5827" t="s">
        <v>96</v>
      </c>
      <c r="F5827" t="s">
        <v>21092</v>
      </c>
      <c r="G5827" s="2">
        <v>44454</v>
      </c>
      <c r="H5827" s="2">
        <v>44454</v>
      </c>
      <c r="I5827" s="2">
        <v>44308</v>
      </c>
      <c r="J5827" s="19">
        <f t="shared" si="138"/>
        <v>44634</v>
      </c>
      <c r="K5827" s="2">
        <v>44635</v>
      </c>
      <c r="L5827" s="5" t="s">
        <v>6</v>
      </c>
      <c r="M5827" t="s">
        <v>20696</v>
      </c>
      <c r="N5827" t="s">
        <v>32</v>
      </c>
      <c r="O5827" t="s">
        <v>64</v>
      </c>
      <c r="P5827" t="s">
        <v>16814</v>
      </c>
      <c r="Q5827" t="s">
        <v>20883</v>
      </c>
      <c r="R5827" t="s">
        <v>20697</v>
      </c>
      <c r="S5827" t="s">
        <v>20698</v>
      </c>
      <c r="T5827" t="s">
        <v>80</v>
      </c>
      <c r="U5827" t="s">
        <v>21088</v>
      </c>
      <c r="V5827" t="s">
        <v>21089</v>
      </c>
      <c r="W5827" t="s">
        <v>20700</v>
      </c>
    </row>
    <row r="5828" spans="1:23" hidden="1" x14ac:dyDescent="0.2">
      <c r="A5828" t="s">
        <v>57</v>
      </c>
      <c r="B5828" t="s">
        <v>21118</v>
      </c>
      <c r="C5828" t="s">
        <v>7158</v>
      </c>
      <c r="D5828" t="s">
        <v>21119</v>
      </c>
      <c r="E5828" t="s">
        <v>96</v>
      </c>
      <c r="F5828" t="s">
        <v>21092</v>
      </c>
      <c r="G5828" s="2">
        <v>44454</v>
      </c>
      <c r="H5828" s="2">
        <v>44454</v>
      </c>
      <c r="I5828" s="2">
        <v>44308</v>
      </c>
      <c r="J5828" s="19">
        <f t="shared" si="138"/>
        <v>44634</v>
      </c>
      <c r="K5828" s="2">
        <v>44635</v>
      </c>
      <c r="L5828" s="5" t="s">
        <v>6</v>
      </c>
      <c r="M5828" t="s">
        <v>20696</v>
      </c>
      <c r="N5828" t="s">
        <v>32</v>
      </c>
      <c r="O5828" t="s">
        <v>64</v>
      </c>
      <c r="P5828" t="s">
        <v>16814</v>
      </c>
      <c r="Q5828" t="s">
        <v>20883</v>
      </c>
      <c r="R5828" t="s">
        <v>20697</v>
      </c>
      <c r="S5828" t="s">
        <v>20698</v>
      </c>
      <c r="T5828" t="s">
        <v>80</v>
      </c>
      <c r="U5828" t="s">
        <v>21088</v>
      </c>
      <c r="V5828" t="s">
        <v>21089</v>
      </c>
      <c r="W5828" t="s">
        <v>20700</v>
      </c>
    </row>
    <row r="5829" spans="1:23" hidden="1" x14ac:dyDescent="0.2">
      <c r="A5829" t="s">
        <v>57</v>
      </c>
      <c r="B5829" t="s">
        <v>21120</v>
      </c>
      <c r="C5829" t="s">
        <v>21121</v>
      </c>
      <c r="D5829" t="s">
        <v>21122</v>
      </c>
      <c r="E5829" t="s">
        <v>96</v>
      </c>
      <c r="F5829" t="s">
        <v>21092</v>
      </c>
      <c r="G5829" s="2">
        <v>44454</v>
      </c>
      <c r="H5829" s="2">
        <v>44454</v>
      </c>
      <c r="I5829" s="2">
        <v>44308</v>
      </c>
      <c r="J5829" s="19">
        <f t="shared" si="138"/>
        <v>44634</v>
      </c>
      <c r="K5829" s="2">
        <v>44635</v>
      </c>
      <c r="L5829" s="5" t="s">
        <v>6</v>
      </c>
      <c r="M5829" t="s">
        <v>20696</v>
      </c>
      <c r="N5829" t="s">
        <v>32</v>
      </c>
      <c r="O5829" t="s">
        <v>64</v>
      </c>
      <c r="P5829" t="s">
        <v>16814</v>
      </c>
      <c r="Q5829" t="s">
        <v>20883</v>
      </c>
      <c r="R5829" t="s">
        <v>20697</v>
      </c>
      <c r="S5829" t="s">
        <v>20698</v>
      </c>
      <c r="T5829" t="s">
        <v>80</v>
      </c>
      <c r="U5829" t="s">
        <v>21088</v>
      </c>
      <c r="V5829" t="s">
        <v>21089</v>
      </c>
      <c r="W5829" t="s">
        <v>20700</v>
      </c>
    </row>
    <row r="5830" spans="1:23" hidden="1" x14ac:dyDescent="0.2">
      <c r="A5830" t="s">
        <v>57</v>
      </c>
      <c r="B5830" t="s">
        <v>21123</v>
      </c>
      <c r="C5830" t="s">
        <v>21124</v>
      </c>
      <c r="D5830" t="s">
        <v>21125</v>
      </c>
      <c r="E5830" t="s">
        <v>96</v>
      </c>
      <c r="F5830" t="s">
        <v>21092</v>
      </c>
      <c r="G5830" s="2">
        <v>44454</v>
      </c>
      <c r="H5830" s="2">
        <v>44454</v>
      </c>
      <c r="I5830" s="2">
        <v>44308</v>
      </c>
      <c r="J5830" s="19">
        <f t="shared" si="138"/>
        <v>44634</v>
      </c>
      <c r="K5830" s="2">
        <v>44635</v>
      </c>
      <c r="L5830" s="5" t="s">
        <v>6</v>
      </c>
      <c r="M5830" t="s">
        <v>20696</v>
      </c>
      <c r="N5830" t="s">
        <v>32</v>
      </c>
      <c r="O5830" t="s">
        <v>64</v>
      </c>
      <c r="P5830" t="s">
        <v>16814</v>
      </c>
      <c r="Q5830" t="s">
        <v>20883</v>
      </c>
      <c r="R5830" t="s">
        <v>20697</v>
      </c>
      <c r="S5830" t="s">
        <v>20698</v>
      </c>
      <c r="T5830" t="s">
        <v>80</v>
      </c>
      <c r="U5830" t="s">
        <v>21088</v>
      </c>
      <c r="V5830" t="s">
        <v>21089</v>
      </c>
      <c r="W5830" t="s">
        <v>20700</v>
      </c>
    </row>
    <row r="5831" spans="1:23" hidden="1" x14ac:dyDescent="0.2">
      <c r="A5831" t="s">
        <v>57</v>
      </c>
      <c r="B5831" t="s">
        <v>21126</v>
      </c>
      <c r="C5831" t="s">
        <v>21127</v>
      </c>
      <c r="D5831" t="s">
        <v>21128</v>
      </c>
      <c r="E5831" t="s">
        <v>96</v>
      </c>
      <c r="F5831" t="s">
        <v>21092</v>
      </c>
      <c r="G5831" s="2">
        <v>44454</v>
      </c>
      <c r="H5831" s="2">
        <v>44454</v>
      </c>
      <c r="I5831" s="2">
        <v>44308</v>
      </c>
      <c r="J5831" s="19">
        <f t="shared" si="138"/>
        <v>44634</v>
      </c>
      <c r="K5831" s="2">
        <v>44635</v>
      </c>
      <c r="L5831" s="5" t="s">
        <v>6</v>
      </c>
      <c r="M5831" t="s">
        <v>20696</v>
      </c>
      <c r="N5831" t="s">
        <v>32</v>
      </c>
      <c r="O5831" t="s">
        <v>64</v>
      </c>
      <c r="P5831" t="s">
        <v>16814</v>
      </c>
      <c r="Q5831" t="s">
        <v>20883</v>
      </c>
      <c r="R5831" t="s">
        <v>20697</v>
      </c>
      <c r="S5831" t="s">
        <v>20698</v>
      </c>
      <c r="T5831" t="s">
        <v>80</v>
      </c>
      <c r="U5831" t="s">
        <v>21088</v>
      </c>
      <c r="V5831" t="s">
        <v>21089</v>
      </c>
      <c r="W5831" t="s">
        <v>20700</v>
      </c>
    </row>
    <row r="5832" spans="1:23" hidden="1" x14ac:dyDescent="0.2">
      <c r="A5832" t="s">
        <v>57</v>
      </c>
      <c r="B5832" t="s">
        <v>21129</v>
      </c>
      <c r="C5832" t="s">
        <v>21130</v>
      </c>
      <c r="D5832" t="s">
        <v>21131</v>
      </c>
      <c r="E5832" t="s">
        <v>96</v>
      </c>
      <c r="F5832" t="s">
        <v>21092</v>
      </c>
      <c r="G5832" s="2">
        <v>44454</v>
      </c>
      <c r="H5832" s="2">
        <v>44454</v>
      </c>
      <c r="I5832" s="2">
        <v>44308</v>
      </c>
      <c r="J5832" s="19">
        <f t="shared" si="138"/>
        <v>44634</v>
      </c>
      <c r="K5832" s="2">
        <v>44635</v>
      </c>
      <c r="L5832" s="5" t="s">
        <v>6</v>
      </c>
      <c r="M5832" t="s">
        <v>20696</v>
      </c>
      <c r="N5832" t="s">
        <v>32</v>
      </c>
      <c r="O5832" t="s">
        <v>64</v>
      </c>
      <c r="P5832" t="s">
        <v>16814</v>
      </c>
      <c r="Q5832" t="s">
        <v>20883</v>
      </c>
      <c r="R5832" t="s">
        <v>20697</v>
      </c>
      <c r="S5832" t="s">
        <v>20698</v>
      </c>
      <c r="T5832" t="s">
        <v>80</v>
      </c>
      <c r="U5832" t="s">
        <v>21088</v>
      </c>
      <c r="V5832" t="s">
        <v>21089</v>
      </c>
      <c r="W5832" t="s">
        <v>20700</v>
      </c>
    </row>
    <row r="5833" spans="1:23" hidden="1" x14ac:dyDescent="0.2">
      <c r="A5833" t="s">
        <v>57</v>
      </c>
      <c r="B5833" t="s">
        <v>21132</v>
      </c>
      <c r="C5833" t="s">
        <v>21133</v>
      </c>
      <c r="D5833" t="s">
        <v>21134</v>
      </c>
      <c r="E5833" t="s">
        <v>96</v>
      </c>
      <c r="F5833" t="s">
        <v>21087</v>
      </c>
      <c r="G5833" s="2">
        <v>44454</v>
      </c>
      <c r="H5833" s="2">
        <v>44454</v>
      </c>
      <c r="I5833" s="2">
        <v>44308</v>
      </c>
      <c r="J5833" s="19">
        <f t="shared" si="138"/>
        <v>44634</v>
      </c>
      <c r="K5833" s="2">
        <v>44635</v>
      </c>
      <c r="L5833" s="5" t="s">
        <v>6</v>
      </c>
      <c r="M5833" t="s">
        <v>20696</v>
      </c>
      <c r="N5833" t="s">
        <v>32</v>
      </c>
      <c r="O5833" t="s">
        <v>64</v>
      </c>
      <c r="P5833" t="s">
        <v>16814</v>
      </c>
      <c r="Q5833" t="s">
        <v>21135</v>
      </c>
      <c r="R5833" t="s">
        <v>20697</v>
      </c>
      <c r="S5833" t="s">
        <v>20698</v>
      </c>
      <c r="T5833" t="s">
        <v>80</v>
      </c>
      <c r="U5833" t="s">
        <v>21088</v>
      </c>
      <c r="V5833" t="s">
        <v>21089</v>
      </c>
      <c r="W5833" t="s">
        <v>20700</v>
      </c>
    </row>
    <row r="5834" spans="1:23" hidden="1" x14ac:dyDescent="0.2">
      <c r="A5834" t="s">
        <v>57</v>
      </c>
      <c r="B5834" t="s">
        <v>21136</v>
      </c>
      <c r="C5834" t="s">
        <v>3584</v>
      </c>
      <c r="D5834" t="s">
        <v>21137</v>
      </c>
      <c r="E5834" t="s">
        <v>96</v>
      </c>
      <c r="F5834" t="s">
        <v>21092</v>
      </c>
      <c r="G5834" s="2">
        <v>44454</v>
      </c>
      <c r="H5834" s="2">
        <v>44454</v>
      </c>
      <c r="I5834" s="2">
        <v>44308</v>
      </c>
      <c r="J5834" s="19">
        <f t="shared" si="138"/>
        <v>44634</v>
      </c>
      <c r="K5834" s="2">
        <v>44635</v>
      </c>
      <c r="L5834" s="5" t="s">
        <v>6</v>
      </c>
      <c r="M5834" t="s">
        <v>20696</v>
      </c>
      <c r="N5834" t="s">
        <v>32</v>
      </c>
      <c r="O5834" t="s">
        <v>64</v>
      </c>
      <c r="P5834" t="s">
        <v>16814</v>
      </c>
      <c r="Q5834" t="s">
        <v>21135</v>
      </c>
      <c r="R5834" t="s">
        <v>20697</v>
      </c>
      <c r="S5834" t="s">
        <v>20698</v>
      </c>
      <c r="T5834" t="s">
        <v>80</v>
      </c>
      <c r="U5834" t="s">
        <v>21088</v>
      </c>
      <c r="V5834" t="s">
        <v>21089</v>
      </c>
      <c r="W5834" t="s">
        <v>20700</v>
      </c>
    </row>
    <row r="5835" spans="1:23" hidden="1" x14ac:dyDescent="0.2">
      <c r="A5835" t="s">
        <v>57</v>
      </c>
      <c r="B5835" t="s">
        <v>21138</v>
      </c>
      <c r="C5835" t="s">
        <v>15078</v>
      </c>
      <c r="D5835" t="s">
        <v>21139</v>
      </c>
      <c r="E5835" t="s">
        <v>96</v>
      </c>
      <c r="F5835" t="s">
        <v>21087</v>
      </c>
      <c r="G5835" s="2">
        <v>44454</v>
      </c>
      <c r="H5835" s="2">
        <v>44454</v>
      </c>
      <c r="I5835" s="2">
        <v>44308</v>
      </c>
      <c r="J5835" s="19">
        <f t="shared" si="138"/>
        <v>44634</v>
      </c>
      <c r="K5835" s="2">
        <v>44635</v>
      </c>
      <c r="L5835" s="5" t="s">
        <v>6</v>
      </c>
      <c r="M5835" t="s">
        <v>20696</v>
      </c>
      <c r="N5835" t="s">
        <v>32</v>
      </c>
      <c r="O5835" t="s">
        <v>64</v>
      </c>
      <c r="P5835" t="s">
        <v>16814</v>
      </c>
      <c r="Q5835" t="s">
        <v>20883</v>
      </c>
      <c r="R5835" t="s">
        <v>20697</v>
      </c>
      <c r="S5835" t="s">
        <v>20698</v>
      </c>
      <c r="T5835" t="s">
        <v>80</v>
      </c>
      <c r="U5835" t="s">
        <v>21088</v>
      </c>
      <c r="V5835" t="s">
        <v>21089</v>
      </c>
      <c r="W5835" t="s">
        <v>20700</v>
      </c>
    </row>
    <row r="5836" spans="1:23" hidden="1" x14ac:dyDescent="0.2">
      <c r="A5836" t="s">
        <v>57</v>
      </c>
      <c r="B5836" t="s">
        <v>21140</v>
      </c>
      <c r="C5836" t="s">
        <v>2748</v>
      </c>
      <c r="D5836" t="s">
        <v>21141</v>
      </c>
      <c r="E5836" t="s">
        <v>96</v>
      </c>
      <c r="F5836" t="s">
        <v>21092</v>
      </c>
      <c r="G5836" s="2">
        <v>44454</v>
      </c>
      <c r="H5836" s="2">
        <v>44454</v>
      </c>
      <c r="I5836" s="2">
        <v>44308</v>
      </c>
      <c r="J5836" s="19">
        <f t="shared" si="138"/>
        <v>44634</v>
      </c>
      <c r="K5836" s="2">
        <v>44635</v>
      </c>
      <c r="L5836" s="5" t="s">
        <v>6</v>
      </c>
      <c r="M5836" t="s">
        <v>20696</v>
      </c>
      <c r="N5836" t="s">
        <v>32</v>
      </c>
      <c r="O5836" t="s">
        <v>64</v>
      </c>
      <c r="P5836" t="s">
        <v>16814</v>
      </c>
      <c r="Q5836" t="s">
        <v>20883</v>
      </c>
      <c r="R5836" t="s">
        <v>20697</v>
      </c>
      <c r="S5836" t="s">
        <v>20698</v>
      </c>
      <c r="T5836" t="s">
        <v>80</v>
      </c>
      <c r="U5836" t="s">
        <v>21088</v>
      </c>
      <c r="V5836" t="s">
        <v>21089</v>
      </c>
      <c r="W5836" t="s">
        <v>20700</v>
      </c>
    </row>
    <row r="5837" spans="1:23" hidden="1" x14ac:dyDescent="0.2">
      <c r="A5837" t="s">
        <v>57</v>
      </c>
      <c r="B5837" t="s">
        <v>21142</v>
      </c>
      <c r="C5837" t="s">
        <v>1628</v>
      </c>
      <c r="D5837" t="s">
        <v>21143</v>
      </c>
      <c r="E5837" t="s">
        <v>96</v>
      </c>
      <c r="F5837" t="s">
        <v>21092</v>
      </c>
      <c r="G5837" s="2">
        <v>44454</v>
      </c>
      <c r="H5837" s="2">
        <v>44454</v>
      </c>
      <c r="I5837" s="2">
        <v>44308</v>
      </c>
      <c r="J5837" s="19">
        <f t="shared" si="138"/>
        <v>44634</v>
      </c>
      <c r="K5837" s="2">
        <v>44635</v>
      </c>
      <c r="L5837" s="5" t="s">
        <v>6</v>
      </c>
      <c r="M5837" t="s">
        <v>20696</v>
      </c>
      <c r="N5837" t="s">
        <v>32</v>
      </c>
      <c r="O5837" t="s">
        <v>64</v>
      </c>
      <c r="P5837" t="s">
        <v>16814</v>
      </c>
      <c r="Q5837" t="s">
        <v>20883</v>
      </c>
      <c r="R5837" t="s">
        <v>20697</v>
      </c>
      <c r="S5837" t="s">
        <v>20698</v>
      </c>
      <c r="T5837" t="s">
        <v>80</v>
      </c>
      <c r="U5837" t="s">
        <v>21088</v>
      </c>
      <c r="V5837" t="s">
        <v>21089</v>
      </c>
      <c r="W5837" t="s">
        <v>20700</v>
      </c>
    </row>
    <row r="5838" spans="1:23" hidden="1" x14ac:dyDescent="0.2">
      <c r="A5838" t="s">
        <v>57</v>
      </c>
      <c r="B5838" t="s">
        <v>21144</v>
      </c>
      <c r="C5838" t="s">
        <v>1987</v>
      </c>
      <c r="D5838" t="s">
        <v>21145</v>
      </c>
      <c r="E5838" t="s">
        <v>96</v>
      </c>
      <c r="F5838" t="s">
        <v>21092</v>
      </c>
      <c r="G5838" s="2">
        <v>44454</v>
      </c>
      <c r="H5838" s="2">
        <v>44454</v>
      </c>
      <c r="I5838" s="2">
        <v>44308</v>
      </c>
      <c r="J5838" s="19">
        <f t="shared" si="138"/>
        <v>44634</v>
      </c>
      <c r="K5838" s="2">
        <v>44635</v>
      </c>
      <c r="L5838" s="5" t="s">
        <v>6</v>
      </c>
      <c r="M5838" t="s">
        <v>20696</v>
      </c>
      <c r="N5838" t="s">
        <v>32</v>
      </c>
      <c r="O5838" t="s">
        <v>64</v>
      </c>
      <c r="P5838" t="s">
        <v>16814</v>
      </c>
      <c r="Q5838" t="s">
        <v>20883</v>
      </c>
      <c r="R5838" t="s">
        <v>20697</v>
      </c>
      <c r="S5838" t="s">
        <v>20698</v>
      </c>
      <c r="T5838" t="s">
        <v>80</v>
      </c>
      <c r="U5838" t="s">
        <v>21088</v>
      </c>
      <c r="V5838" t="s">
        <v>21089</v>
      </c>
      <c r="W5838" t="s">
        <v>20700</v>
      </c>
    </row>
    <row r="5839" spans="1:23" hidden="1" x14ac:dyDescent="0.2">
      <c r="A5839" t="s">
        <v>57</v>
      </c>
      <c r="B5839" t="s">
        <v>21146</v>
      </c>
      <c r="C5839" t="s">
        <v>21147</v>
      </c>
      <c r="D5839" t="s">
        <v>21148</v>
      </c>
      <c r="E5839" t="s">
        <v>96</v>
      </c>
      <c r="F5839" t="s">
        <v>21092</v>
      </c>
      <c r="G5839" s="2">
        <v>44455</v>
      </c>
      <c r="H5839" s="2">
        <v>44455</v>
      </c>
      <c r="I5839" s="2">
        <v>44308</v>
      </c>
      <c r="J5839" s="19">
        <f t="shared" si="138"/>
        <v>44635</v>
      </c>
      <c r="K5839" s="2">
        <v>44636</v>
      </c>
      <c r="L5839" s="5" t="s">
        <v>6</v>
      </c>
      <c r="M5839" t="s">
        <v>20696</v>
      </c>
      <c r="N5839" t="s">
        <v>32</v>
      </c>
      <c r="O5839" t="s">
        <v>64</v>
      </c>
      <c r="P5839" t="s">
        <v>16814</v>
      </c>
      <c r="Q5839" t="s">
        <v>20883</v>
      </c>
      <c r="R5839" t="s">
        <v>20697</v>
      </c>
      <c r="S5839" t="s">
        <v>20698</v>
      </c>
      <c r="T5839" t="s">
        <v>80</v>
      </c>
      <c r="U5839" t="s">
        <v>21088</v>
      </c>
      <c r="V5839" t="s">
        <v>21089</v>
      </c>
      <c r="W5839" t="s">
        <v>20700</v>
      </c>
    </row>
    <row r="5840" spans="1:23" hidden="1" x14ac:dyDescent="0.2">
      <c r="A5840" t="s">
        <v>57</v>
      </c>
      <c r="B5840" t="s">
        <v>21149</v>
      </c>
      <c r="C5840" t="s">
        <v>925</v>
      </c>
      <c r="D5840" t="s">
        <v>21150</v>
      </c>
      <c r="E5840" t="s">
        <v>96</v>
      </c>
      <c r="F5840" t="s">
        <v>21092</v>
      </c>
      <c r="G5840" s="2">
        <v>44455</v>
      </c>
      <c r="H5840" s="2">
        <v>44455</v>
      </c>
      <c r="I5840" s="2">
        <v>44308</v>
      </c>
      <c r="J5840" s="19">
        <f t="shared" si="138"/>
        <v>44635</v>
      </c>
      <c r="K5840" s="2">
        <v>44636</v>
      </c>
      <c r="L5840" s="5" t="s">
        <v>6</v>
      </c>
      <c r="M5840" t="s">
        <v>20696</v>
      </c>
      <c r="N5840" t="s">
        <v>32</v>
      </c>
      <c r="O5840" t="s">
        <v>64</v>
      </c>
      <c r="P5840" t="s">
        <v>16814</v>
      </c>
      <c r="Q5840" t="s">
        <v>20883</v>
      </c>
      <c r="R5840" t="s">
        <v>20697</v>
      </c>
      <c r="S5840" t="s">
        <v>20698</v>
      </c>
      <c r="T5840" t="s">
        <v>80</v>
      </c>
      <c r="U5840" t="s">
        <v>21088</v>
      </c>
      <c r="V5840" t="s">
        <v>21089</v>
      </c>
      <c r="W5840" t="s">
        <v>20700</v>
      </c>
    </row>
    <row r="5841" spans="1:23" hidden="1" x14ac:dyDescent="0.2">
      <c r="A5841" t="s">
        <v>57</v>
      </c>
      <c r="B5841" t="s">
        <v>21151</v>
      </c>
      <c r="C5841" t="s">
        <v>802</v>
      </c>
      <c r="D5841" t="s">
        <v>21152</v>
      </c>
      <c r="E5841" t="s">
        <v>96</v>
      </c>
      <c r="F5841" t="s">
        <v>21092</v>
      </c>
      <c r="G5841" s="2">
        <v>44455</v>
      </c>
      <c r="H5841" s="2">
        <v>44455</v>
      </c>
      <c r="I5841" s="2">
        <v>44308</v>
      </c>
      <c r="J5841" s="19">
        <f t="shared" si="138"/>
        <v>44635</v>
      </c>
      <c r="K5841" s="2">
        <v>44636</v>
      </c>
      <c r="L5841" s="5" t="s">
        <v>6</v>
      </c>
      <c r="M5841" t="s">
        <v>20696</v>
      </c>
      <c r="N5841" t="s">
        <v>32</v>
      </c>
      <c r="O5841" t="s">
        <v>64</v>
      </c>
      <c r="P5841" t="s">
        <v>16814</v>
      </c>
      <c r="Q5841" t="s">
        <v>20883</v>
      </c>
      <c r="R5841" t="s">
        <v>20697</v>
      </c>
      <c r="S5841" t="s">
        <v>20698</v>
      </c>
      <c r="T5841" t="s">
        <v>80</v>
      </c>
      <c r="U5841" t="s">
        <v>21088</v>
      </c>
      <c r="V5841" t="s">
        <v>21089</v>
      </c>
      <c r="W5841" t="s">
        <v>20700</v>
      </c>
    </row>
    <row r="5842" spans="1:23" hidden="1" x14ac:dyDescent="0.2">
      <c r="A5842" t="s">
        <v>57</v>
      </c>
      <c r="B5842" t="s">
        <v>21153</v>
      </c>
      <c r="C5842" t="s">
        <v>1141</v>
      </c>
      <c r="D5842" t="s">
        <v>21154</v>
      </c>
      <c r="E5842" t="s">
        <v>96</v>
      </c>
      <c r="F5842" t="s">
        <v>21092</v>
      </c>
      <c r="G5842" s="2">
        <v>44455</v>
      </c>
      <c r="H5842" s="2">
        <v>44455</v>
      </c>
      <c r="I5842" s="2">
        <v>44308</v>
      </c>
      <c r="J5842" s="19">
        <f t="shared" si="138"/>
        <v>44635</v>
      </c>
      <c r="K5842" s="2">
        <v>44636</v>
      </c>
      <c r="L5842" s="5" t="s">
        <v>6</v>
      </c>
      <c r="M5842" t="s">
        <v>20696</v>
      </c>
      <c r="N5842" t="s">
        <v>32</v>
      </c>
      <c r="O5842" t="s">
        <v>64</v>
      </c>
      <c r="P5842" t="s">
        <v>16814</v>
      </c>
      <c r="Q5842" t="s">
        <v>20883</v>
      </c>
      <c r="R5842" t="s">
        <v>20697</v>
      </c>
      <c r="S5842" t="s">
        <v>20698</v>
      </c>
      <c r="T5842" t="s">
        <v>80</v>
      </c>
      <c r="U5842" t="s">
        <v>21088</v>
      </c>
      <c r="V5842" t="s">
        <v>21089</v>
      </c>
      <c r="W5842" t="s">
        <v>20700</v>
      </c>
    </row>
    <row r="5843" spans="1:23" hidden="1" x14ac:dyDescent="0.2">
      <c r="A5843" t="s">
        <v>57</v>
      </c>
      <c r="B5843" t="s">
        <v>21155</v>
      </c>
      <c r="C5843" t="s">
        <v>21156</v>
      </c>
      <c r="D5843" t="s">
        <v>21157</v>
      </c>
      <c r="E5843" t="s">
        <v>96</v>
      </c>
      <c r="F5843" t="s">
        <v>21092</v>
      </c>
      <c r="G5843" s="2">
        <v>44455</v>
      </c>
      <c r="H5843" s="2">
        <v>44455</v>
      </c>
      <c r="I5843" s="2">
        <v>44308</v>
      </c>
      <c r="J5843" s="19">
        <f t="shared" si="138"/>
        <v>44635</v>
      </c>
      <c r="K5843" s="2">
        <v>44636</v>
      </c>
      <c r="L5843" s="5" t="s">
        <v>6</v>
      </c>
      <c r="M5843" t="s">
        <v>20696</v>
      </c>
      <c r="N5843" t="s">
        <v>32</v>
      </c>
      <c r="O5843" t="s">
        <v>64</v>
      </c>
      <c r="P5843" t="s">
        <v>16814</v>
      </c>
      <c r="Q5843" t="s">
        <v>20883</v>
      </c>
      <c r="R5843" t="s">
        <v>20697</v>
      </c>
      <c r="S5843" t="s">
        <v>20698</v>
      </c>
      <c r="T5843" t="s">
        <v>80</v>
      </c>
      <c r="U5843" t="s">
        <v>21088</v>
      </c>
      <c r="V5843" t="s">
        <v>21089</v>
      </c>
      <c r="W5843" t="s">
        <v>20700</v>
      </c>
    </row>
    <row r="5844" spans="1:23" hidden="1" x14ac:dyDescent="0.2">
      <c r="A5844" t="s">
        <v>57</v>
      </c>
      <c r="B5844" t="s">
        <v>21158</v>
      </c>
      <c r="C5844" t="s">
        <v>5773</v>
      </c>
      <c r="D5844" t="s">
        <v>21159</v>
      </c>
      <c r="E5844" t="s">
        <v>96</v>
      </c>
      <c r="F5844" t="s">
        <v>21092</v>
      </c>
      <c r="G5844" s="2">
        <v>44455</v>
      </c>
      <c r="H5844" s="2">
        <v>44455</v>
      </c>
      <c r="I5844" s="2">
        <v>44308</v>
      </c>
      <c r="J5844" s="19">
        <f t="shared" si="138"/>
        <v>44635</v>
      </c>
      <c r="K5844" s="2">
        <v>44636</v>
      </c>
      <c r="L5844" s="5" t="s">
        <v>6</v>
      </c>
      <c r="M5844" t="s">
        <v>20696</v>
      </c>
      <c r="N5844" t="s">
        <v>32</v>
      </c>
      <c r="O5844" t="s">
        <v>64</v>
      </c>
      <c r="P5844" t="s">
        <v>16814</v>
      </c>
      <c r="Q5844" t="s">
        <v>20883</v>
      </c>
      <c r="R5844" t="s">
        <v>20697</v>
      </c>
      <c r="S5844" t="s">
        <v>20698</v>
      </c>
      <c r="T5844" t="s">
        <v>80</v>
      </c>
      <c r="U5844" t="s">
        <v>21088</v>
      </c>
      <c r="V5844" t="s">
        <v>21089</v>
      </c>
      <c r="W5844" t="s">
        <v>20700</v>
      </c>
    </row>
    <row r="5845" spans="1:23" hidden="1" x14ac:dyDescent="0.2">
      <c r="A5845" t="s">
        <v>57</v>
      </c>
      <c r="B5845" t="s">
        <v>21160</v>
      </c>
      <c r="C5845" t="s">
        <v>21161</v>
      </c>
      <c r="D5845" t="s">
        <v>21162</v>
      </c>
      <c r="E5845" t="s">
        <v>96</v>
      </c>
      <c r="F5845" t="s">
        <v>21092</v>
      </c>
      <c r="G5845" s="2">
        <v>44455</v>
      </c>
      <c r="H5845" s="2">
        <v>44455</v>
      </c>
      <c r="I5845" s="2">
        <v>44308</v>
      </c>
      <c r="J5845" s="19">
        <f t="shared" si="138"/>
        <v>44635</v>
      </c>
      <c r="K5845" s="2">
        <v>44636</v>
      </c>
      <c r="L5845" s="5" t="s">
        <v>6</v>
      </c>
      <c r="M5845" t="s">
        <v>20696</v>
      </c>
      <c r="N5845" t="s">
        <v>32</v>
      </c>
      <c r="O5845" t="s">
        <v>64</v>
      </c>
      <c r="P5845" t="s">
        <v>16814</v>
      </c>
      <c r="Q5845" t="s">
        <v>20883</v>
      </c>
      <c r="R5845" t="s">
        <v>20697</v>
      </c>
      <c r="S5845" t="s">
        <v>20698</v>
      </c>
      <c r="T5845" t="s">
        <v>80</v>
      </c>
      <c r="U5845" t="s">
        <v>21088</v>
      </c>
      <c r="V5845" t="s">
        <v>21089</v>
      </c>
      <c r="W5845" t="s">
        <v>20700</v>
      </c>
    </row>
    <row r="5846" spans="1:23" hidden="1" x14ac:dyDescent="0.2">
      <c r="A5846" t="s">
        <v>57</v>
      </c>
      <c r="B5846" t="s">
        <v>21163</v>
      </c>
      <c r="C5846" t="s">
        <v>2869</v>
      </c>
      <c r="D5846" t="s">
        <v>21164</v>
      </c>
      <c r="E5846" t="s">
        <v>96</v>
      </c>
      <c r="F5846" t="s">
        <v>21092</v>
      </c>
      <c r="G5846" s="2">
        <v>44455</v>
      </c>
      <c r="H5846" s="2">
        <v>44455</v>
      </c>
      <c r="I5846" s="2">
        <v>44308</v>
      </c>
      <c r="J5846" s="19">
        <f t="shared" si="138"/>
        <v>44635</v>
      </c>
      <c r="K5846" s="2">
        <v>44636</v>
      </c>
      <c r="L5846" s="5" t="s">
        <v>6</v>
      </c>
      <c r="M5846" t="s">
        <v>20696</v>
      </c>
      <c r="N5846" t="s">
        <v>32</v>
      </c>
      <c r="O5846" t="s">
        <v>64</v>
      </c>
      <c r="P5846" t="s">
        <v>16814</v>
      </c>
      <c r="Q5846" t="s">
        <v>20883</v>
      </c>
      <c r="R5846" t="s">
        <v>20697</v>
      </c>
      <c r="S5846" t="s">
        <v>20698</v>
      </c>
      <c r="T5846" t="s">
        <v>80</v>
      </c>
      <c r="U5846" t="s">
        <v>21088</v>
      </c>
      <c r="V5846" t="s">
        <v>21089</v>
      </c>
      <c r="W5846" t="s">
        <v>20700</v>
      </c>
    </row>
    <row r="5847" spans="1:23" hidden="1" x14ac:dyDescent="0.2">
      <c r="A5847" t="s">
        <v>57</v>
      </c>
      <c r="B5847" t="s">
        <v>21165</v>
      </c>
      <c r="C5847" t="s">
        <v>4897</v>
      </c>
      <c r="D5847" t="s">
        <v>21166</v>
      </c>
      <c r="E5847" t="s">
        <v>96</v>
      </c>
      <c r="F5847" t="s">
        <v>21092</v>
      </c>
      <c r="G5847" s="2">
        <v>44455</v>
      </c>
      <c r="H5847" s="2">
        <v>44455</v>
      </c>
      <c r="I5847" s="2">
        <v>44308</v>
      </c>
      <c r="J5847" s="19">
        <f t="shared" si="138"/>
        <v>44635</v>
      </c>
      <c r="K5847" s="2">
        <v>44636</v>
      </c>
      <c r="L5847" s="5" t="s">
        <v>6</v>
      </c>
      <c r="M5847" t="s">
        <v>20696</v>
      </c>
      <c r="N5847" t="s">
        <v>32</v>
      </c>
      <c r="O5847" t="s">
        <v>64</v>
      </c>
      <c r="P5847" t="s">
        <v>16814</v>
      </c>
      <c r="Q5847" t="s">
        <v>20883</v>
      </c>
      <c r="R5847" t="s">
        <v>20697</v>
      </c>
      <c r="S5847" t="s">
        <v>20698</v>
      </c>
      <c r="T5847" t="s">
        <v>80</v>
      </c>
      <c r="U5847" t="s">
        <v>21088</v>
      </c>
      <c r="V5847" t="s">
        <v>21089</v>
      </c>
      <c r="W5847" t="s">
        <v>20700</v>
      </c>
    </row>
    <row r="5848" spans="1:23" hidden="1" x14ac:dyDescent="0.2">
      <c r="A5848" t="s">
        <v>57</v>
      </c>
      <c r="B5848" t="s">
        <v>21167</v>
      </c>
      <c r="C5848" t="s">
        <v>21168</v>
      </c>
      <c r="D5848" t="s">
        <v>21169</v>
      </c>
      <c r="E5848" t="s">
        <v>96</v>
      </c>
      <c r="F5848" t="s">
        <v>21092</v>
      </c>
      <c r="G5848" s="2">
        <v>44455</v>
      </c>
      <c r="H5848" s="2">
        <v>44455</v>
      </c>
      <c r="I5848" s="2">
        <v>44308</v>
      </c>
      <c r="J5848" s="19">
        <f t="shared" si="138"/>
        <v>44635</v>
      </c>
      <c r="K5848" s="2">
        <v>44636</v>
      </c>
      <c r="L5848" s="5" t="s">
        <v>6</v>
      </c>
      <c r="M5848" t="s">
        <v>20696</v>
      </c>
      <c r="N5848" t="s">
        <v>32</v>
      </c>
      <c r="O5848" t="s">
        <v>64</v>
      </c>
      <c r="P5848" t="s">
        <v>16814</v>
      </c>
      <c r="Q5848" t="s">
        <v>20883</v>
      </c>
      <c r="R5848" t="s">
        <v>20697</v>
      </c>
      <c r="S5848" t="s">
        <v>20698</v>
      </c>
      <c r="T5848" t="s">
        <v>80</v>
      </c>
      <c r="U5848" t="s">
        <v>21088</v>
      </c>
      <c r="V5848" t="s">
        <v>21089</v>
      </c>
      <c r="W5848" t="s">
        <v>20700</v>
      </c>
    </row>
    <row r="5849" spans="1:23" hidden="1" x14ac:dyDescent="0.2">
      <c r="A5849" t="s">
        <v>57</v>
      </c>
      <c r="B5849" t="s">
        <v>21170</v>
      </c>
      <c r="C5849" t="s">
        <v>20293</v>
      </c>
      <c r="D5849" t="s">
        <v>21171</v>
      </c>
      <c r="E5849" t="s">
        <v>96</v>
      </c>
      <c r="F5849" t="s">
        <v>21092</v>
      </c>
      <c r="G5849" s="2">
        <v>44455</v>
      </c>
      <c r="H5849" s="2">
        <v>44455</v>
      </c>
      <c r="I5849" s="2">
        <v>44308</v>
      </c>
      <c r="J5849" s="19">
        <f t="shared" si="138"/>
        <v>44635</v>
      </c>
      <c r="K5849" s="2">
        <v>44636</v>
      </c>
      <c r="L5849" s="5" t="s">
        <v>6</v>
      </c>
      <c r="M5849" t="s">
        <v>20696</v>
      </c>
      <c r="N5849" t="s">
        <v>32</v>
      </c>
      <c r="O5849" t="s">
        <v>64</v>
      </c>
      <c r="P5849" t="s">
        <v>16814</v>
      </c>
      <c r="Q5849" t="s">
        <v>20883</v>
      </c>
      <c r="R5849" t="s">
        <v>20697</v>
      </c>
      <c r="S5849" t="s">
        <v>20698</v>
      </c>
      <c r="T5849" t="s">
        <v>80</v>
      </c>
      <c r="U5849" t="s">
        <v>21088</v>
      </c>
      <c r="V5849" t="s">
        <v>21089</v>
      </c>
      <c r="W5849" t="s">
        <v>20700</v>
      </c>
    </row>
    <row r="5850" spans="1:23" hidden="1" x14ac:dyDescent="0.2">
      <c r="A5850" t="s">
        <v>57</v>
      </c>
      <c r="B5850" t="s">
        <v>21172</v>
      </c>
      <c r="C5850" t="s">
        <v>21173</v>
      </c>
      <c r="D5850" t="s">
        <v>21174</v>
      </c>
      <c r="E5850" t="s">
        <v>96</v>
      </c>
      <c r="F5850" t="s">
        <v>21092</v>
      </c>
      <c r="G5850" s="2">
        <v>44455</v>
      </c>
      <c r="H5850" s="2">
        <v>44455</v>
      </c>
      <c r="I5850" s="2">
        <v>44308</v>
      </c>
      <c r="J5850" s="19">
        <f t="shared" si="138"/>
        <v>44635</v>
      </c>
      <c r="K5850" s="2">
        <v>44636</v>
      </c>
      <c r="L5850" s="5" t="s">
        <v>6</v>
      </c>
      <c r="M5850" t="s">
        <v>20696</v>
      </c>
      <c r="N5850" t="s">
        <v>32</v>
      </c>
      <c r="O5850" t="s">
        <v>64</v>
      </c>
      <c r="P5850" t="s">
        <v>16814</v>
      </c>
      <c r="Q5850" t="s">
        <v>20883</v>
      </c>
      <c r="R5850" t="s">
        <v>20697</v>
      </c>
      <c r="S5850" t="s">
        <v>20698</v>
      </c>
      <c r="T5850" t="s">
        <v>80</v>
      </c>
      <c r="U5850" t="s">
        <v>21088</v>
      </c>
      <c r="V5850" t="s">
        <v>21089</v>
      </c>
      <c r="W5850" t="s">
        <v>20700</v>
      </c>
    </row>
    <row r="5851" spans="1:23" hidden="1" x14ac:dyDescent="0.2">
      <c r="A5851" t="s">
        <v>57</v>
      </c>
      <c r="B5851" t="s">
        <v>21175</v>
      </c>
      <c r="C5851" t="s">
        <v>21176</v>
      </c>
      <c r="D5851" t="s">
        <v>21177</v>
      </c>
      <c r="E5851" t="s">
        <v>96</v>
      </c>
      <c r="F5851" t="s">
        <v>21092</v>
      </c>
      <c r="G5851" s="2">
        <v>44455</v>
      </c>
      <c r="H5851" s="2">
        <v>44455</v>
      </c>
      <c r="I5851" s="2">
        <v>44308</v>
      </c>
      <c r="J5851" s="19">
        <f t="shared" si="138"/>
        <v>44635</v>
      </c>
      <c r="K5851" s="2">
        <v>44636</v>
      </c>
      <c r="L5851" s="5" t="s">
        <v>6</v>
      </c>
      <c r="M5851" t="s">
        <v>20696</v>
      </c>
      <c r="N5851" t="s">
        <v>32</v>
      </c>
      <c r="O5851" t="s">
        <v>64</v>
      </c>
      <c r="P5851" t="s">
        <v>16814</v>
      </c>
      <c r="Q5851" t="s">
        <v>20883</v>
      </c>
      <c r="R5851" t="s">
        <v>20697</v>
      </c>
      <c r="S5851" t="s">
        <v>20698</v>
      </c>
      <c r="T5851" t="s">
        <v>80</v>
      </c>
      <c r="U5851" t="s">
        <v>21088</v>
      </c>
      <c r="V5851" t="s">
        <v>21089</v>
      </c>
      <c r="W5851" t="s">
        <v>20700</v>
      </c>
    </row>
    <row r="5852" spans="1:23" hidden="1" x14ac:dyDescent="0.2">
      <c r="A5852" t="s">
        <v>57</v>
      </c>
      <c r="B5852" t="s">
        <v>21178</v>
      </c>
      <c r="C5852" t="s">
        <v>19084</v>
      </c>
      <c r="D5852" t="s">
        <v>21179</v>
      </c>
      <c r="E5852" t="s">
        <v>96</v>
      </c>
      <c r="F5852" t="s">
        <v>21092</v>
      </c>
      <c r="G5852" s="2">
        <v>44455</v>
      </c>
      <c r="H5852" s="2">
        <v>44455</v>
      </c>
      <c r="I5852" s="2">
        <v>44308</v>
      </c>
      <c r="J5852" s="19">
        <f t="shared" si="138"/>
        <v>44635</v>
      </c>
      <c r="K5852" s="2">
        <v>44636</v>
      </c>
      <c r="L5852" s="5" t="s">
        <v>6</v>
      </c>
      <c r="M5852" t="s">
        <v>20696</v>
      </c>
      <c r="N5852" t="s">
        <v>32</v>
      </c>
      <c r="O5852" t="s">
        <v>64</v>
      </c>
      <c r="P5852" t="s">
        <v>16814</v>
      </c>
      <c r="Q5852" t="s">
        <v>20883</v>
      </c>
      <c r="R5852" t="s">
        <v>20697</v>
      </c>
      <c r="S5852" t="s">
        <v>20698</v>
      </c>
      <c r="T5852" t="s">
        <v>80</v>
      </c>
      <c r="U5852" t="s">
        <v>21088</v>
      </c>
      <c r="V5852" t="s">
        <v>21089</v>
      </c>
      <c r="W5852" t="s">
        <v>20700</v>
      </c>
    </row>
    <row r="5853" spans="1:23" hidden="1" x14ac:dyDescent="0.2">
      <c r="A5853" t="s">
        <v>57</v>
      </c>
      <c r="B5853" t="s">
        <v>21180</v>
      </c>
      <c r="C5853" t="s">
        <v>21181</v>
      </c>
      <c r="D5853" t="s">
        <v>21182</v>
      </c>
      <c r="E5853" t="s">
        <v>96</v>
      </c>
      <c r="F5853" t="s">
        <v>21092</v>
      </c>
      <c r="G5853" s="2">
        <v>44455</v>
      </c>
      <c r="H5853" s="2">
        <v>44455</v>
      </c>
      <c r="I5853" s="2">
        <v>44308</v>
      </c>
      <c r="J5853" s="19">
        <f t="shared" si="138"/>
        <v>44635</v>
      </c>
      <c r="K5853" s="2">
        <v>44636</v>
      </c>
      <c r="L5853" s="5" t="s">
        <v>6</v>
      </c>
      <c r="M5853" t="s">
        <v>20696</v>
      </c>
      <c r="N5853" t="s">
        <v>32</v>
      </c>
      <c r="O5853" t="s">
        <v>64</v>
      </c>
      <c r="P5853" t="s">
        <v>16814</v>
      </c>
      <c r="Q5853" t="s">
        <v>20883</v>
      </c>
      <c r="R5853" t="s">
        <v>20697</v>
      </c>
      <c r="S5853" t="s">
        <v>20698</v>
      </c>
      <c r="T5853" t="s">
        <v>80</v>
      </c>
      <c r="U5853" t="s">
        <v>21088</v>
      </c>
      <c r="V5853" t="s">
        <v>21089</v>
      </c>
      <c r="W5853" t="s">
        <v>20700</v>
      </c>
    </row>
    <row r="5854" spans="1:23" hidden="1" x14ac:dyDescent="0.2">
      <c r="A5854" t="s">
        <v>57</v>
      </c>
      <c r="B5854" t="s">
        <v>21183</v>
      </c>
      <c r="C5854" t="s">
        <v>21184</v>
      </c>
      <c r="D5854" t="s">
        <v>21185</v>
      </c>
      <c r="E5854" t="s">
        <v>96</v>
      </c>
      <c r="F5854" t="s">
        <v>21092</v>
      </c>
      <c r="G5854" s="2">
        <v>44455</v>
      </c>
      <c r="H5854" s="2">
        <v>44455</v>
      </c>
      <c r="I5854" s="2">
        <v>44308</v>
      </c>
      <c r="J5854" s="19">
        <f t="shared" ref="J5854:J5859" si="139">H5854+365</f>
        <v>44820</v>
      </c>
      <c r="K5854" s="2">
        <v>44820</v>
      </c>
      <c r="L5854" s="5" t="s">
        <v>6</v>
      </c>
      <c r="M5854" t="s">
        <v>20696</v>
      </c>
      <c r="N5854" t="s">
        <v>32</v>
      </c>
      <c r="O5854" t="s">
        <v>64</v>
      </c>
      <c r="P5854" t="s">
        <v>65</v>
      </c>
      <c r="Q5854" t="s">
        <v>109</v>
      </c>
      <c r="R5854" t="s">
        <v>20697</v>
      </c>
      <c r="S5854" t="s">
        <v>20698</v>
      </c>
      <c r="T5854" t="s">
        <v>80</v>
      </c>
      <c r="U5854" t="s">
        <v>21088</v>
      </c>
      <c r="V5854" t="s">
        <v>21089</v>
      </c>
      <c r="W5854" t="s">
        <v>20700</v>
      </c>
    </row>
    <row r="5855" spans="1:23" hidden="1" x14ac:dyDescent="0.2">
      <c r="A5855" t="s">
        <v>57</v>
      </c>
      <c r="B5855" t="s">
        <v>21186</v>
      </c>
      <c r="C5855" t="s">
        <v>1955</v>
      </c>
      <c r="D5855" t="s">
        <v>21187</v>
      </c>
      <c r="E5855" t="s">
        <v>96</v>
      </c>
      <c r="F5855" t="s">
        <v>21092</v>
      </c>
      <c r="G5855" s="2">
        <v>44455</v>
      </c>
      <c r="H5855" s="2">
        <v>44455</v>
      </c>
      <c r="I5855" s="2">
        <v>44308</v>
      </c>
      <c r="J5855" s="19">
        <f t="shared" si="139"/>
        <v>44820</v>
      </c>
      <c r="K5855" s="2">
        <v>44820</v>
      </c>
      <c r="L5855" s="5" t="s">
        <v>6</v>
      </c>
      <c r="M5855" t="s">
        <v>20696</v>
      </c>
      <c r="N5855" t="s">
        <v>32</v>
      </c>
      <c r="O5855" t="s">
        <v>64</v>
      </c>
      <c r="P5855" t="s">
        <v>65</v>
      </c>
      <c r="Q5855" t="s">
        <v>109</v>
      </c>
      <c r="R5855" t="s">
        <v>20697</v>
      </c>
      <c r="S5855" t="s">
        <v>20698</v>
      </c>
      <c r="T5855" t="s">
        <v>80</v>
      </c>
      <c r="U5855" t="s">
        <v>21088</v>
      </c>
      <c r="V5855" t="s">
        <v>21089</v>
      </c>
      <c r="W5855" t="s">
        <v>20700</v>
      </c>
    </row>
    <row r="5856" spans="1:23" hidden="1" x14ac:dyDescent="0.2">
      <c r="A5856" t="s">
        <v>57</v>
      </c>
      <c r="B5856" t="s">
        <v>21188</v>
      </c>
      <c r="C5856" t="s">
        <v>3862</v>
      </c>
      <c r="D5856" t="s">
        <v>21189</v>
      </c>
      <c r="E5856" t="s">
        <v>96</v>
      </c>
      <c r="F5856" t="s">
        <v>21092</v>
      </c>
      <c r="G5856" s="2">
        <v>44455</v>
      </c>
      <c r="H5856" s="2">
        <v>44455</v>
      </c>
      <c r="I5856" s="2">
        <v>44308</v>
      </c>
      <c r="J5856" s="19">
        <f t="shared" si="139"/>
        <v>44820</v>
      </c>
      <c r="K5856" s="2">
        <v>44820</v>
      </c>
      <c r="L5856" s="5" t="s">
        <v>6</v>
      </c>
      <c r="M5856" t="s">
        <v>20696</v>
      </c>
      <c r="N5856" t="s">
        <v>32</v>
      </c>
      <c r="O5856" t="s">
        <v>64</v>
      </c>
      <c r="P5856" t="s">
        <v>65</v>
      </c>
      <c r="Q5856" t="s">
        <v>109</v>
      </c>
      <c r="R5856" t="s">
        <v>20697</v>
      </c>
      <c r="S5856" t="s">
        <v>20698</v>
      </c>
      <c r="T5856" t="s">
        <v>80</v>
      </c>
      <c r="U5856" t="s">
        <v>21088</v>
      </c>
      <c r="V5856" t="s">
        <v>21089</v>
      </c>
      <c r="W5856" t="s">
        <v>20700</v>
      </c>
    </row>
    <row r="5857" spans="1:23" hidden="1" x14ac:dyDescent="0.2">
      <c r="A5857" t="s">
        <v>57</v>
      </c>
      <c r="B5857" t="s">
        <v>21190</v>
      </c>
      <c r="C5857" t="s">
        <v>15513</v>
      </c>
      <c r="D5857" t="s">
        <v>21191</v>
      </c>
      <c r="E5857" t="s">
        <v>96</v>
      </c>
      <c r="F5857" t="s">
        <v>21092</v>
      </c>
      <c r="G5857" s="2">
        <v>44455</v>
      </c>
      <c r="H5857" s="2">
        <v>44455</v>
      </c>
      <c r="I5857" s="2">
        <v>44308</v>
      </c>
      <c r="J5857" s="19">
        <f t="shared" si="139"/>
        <v>44820</v>
      </c>
      <c r="K5857" s="2">
        <v>44820</v>
      </c>
      <c r="L5857" s="5" t="s">
        <v>6</v>
      </c>
      <c r="M5857" t="s">
        <v>20696</v>
      </c>
      <c r="N5857" t="s">
        <v>32</v>
      </c>
      <c r="O5857" t="s">
        <v>64</v>
      </c>
      <c r="P5857" t="s">
        <v>65</v>
      </c>
      <c r="Q5857" t="s">
        <v>109</v>
      </c>
      <c r="R5857" t="s">
        <v>20697</v>
      </c>
      <c r="S5857" t="s">
        <v>20698</v>
      </c>
      <c r="T5857" t="s">
        <v>80</v>
      </c>
      <c r="U5857" t="s">
        <v>21088</v>
      </c>
      <c r="V5857" t="s">
        <v>21089</v>
      </c>
      <c r="W5857" t="s">
        <v>20700</v>
      </c>
    </row>
    <row r="5858" spans="1:23" hidden="1" x14ac:dyDescent="0.2">
      <c r="A5858" t="s">
        <v>57</v>
      </c>
      <c r="B5858" t="s">
        <v>21192</v>
      </c>
      <c r="C5858" t="s">
        <v>11244</v>
      </c>
      <c r="D5858" t="s">
        <v>21193</v>
      </c>
      <c r="E5858" t="s">
        <v>96</v>
      </c>
      <c r="F5858" t="s">
        <v>21092</v>
      </c>
      <c r="G5858" s="2">
        <v>44455</v>
      </c>
      <c r="H5858" s="2">
        <v>44455</v>
      </c>
      <c r="I5858" s="2">
        <v>44308</v>
      </c>
      <c r="J5858" s="19">
        <f t="shared" si="139"/>
        <v>44820</v>
      </c>
      <c r="K5858" s="2">
        <v>44820</v>
      </c>
      <c r="L5858" s="5" t="s">
        <v>6</v>
      </c>
      <c r="M5858" t="s">
        <v>20696</v>
      </c>
      <c r="N5858" t="s">
        <v>32</v>
      </c>
      <c r="O5858" t="s">
        <v>64</v>
      </c>
      <c r="P5858" t="s">
        <v>65</v>
      </c>
      <c r="Q5858" t="s">
        <v>109</v>
      </c>
      <c r="R5858" t="s">
        <v>20697</v>
      </c>
      <c r="S5858" t="s">
        <v>20698</v>
      </c>
      <c r="T5858" t="s">
        <v>80</v>
      </c>
      <c r="U5858" t="s">
        <v>21088</v>
      </c>
      <c r="V5858" t="s">
        <v>21089</v>
      </c>
      <c r="W5858" t="s">
        <v>20700</v>
      </c>
    </row>
    <row r="5859" spans="1:23" hidden="1" x14ac:dyDescent="0.2">
      <c r="A5859" t="s">
        <v>57</v>
      </c>
      <c r="B5859" t="s">
        <v>21194</v>
      </c>
      <c r="C5859" t="s">
        <v>749</v>
      </c>
      <c r="D5859" t="s">
        <v>21195</v>
      </c>
      <c r="E5859" t="s">
        <v>96</v>
      </c>
      <c r="F5859" t="s">
        <v>21092</v>
      </c>
      <c r="G5859" s="2">
        <v>44455</v>
      </c>
      <c r="H5859" s="2">
        <v>44455</v>
      </c>
      <c r="I5859" s="2">
        <v>44308</v>
      </c>
      <c r="J5859" s="19">
        <f t="shared" si="139"/>
        <v>44820</v>
      </c>
      <c r="K5859" s="2">
        <v>44820</v>
      </c>
      <c r="L5859" s="5" t="s">
        <v>6</v>
      </c>
      <c r="M5859" t="s">
        <v>20696</v>
      </c>
      <c r="N5859" t="s">
        <v>32</v>
      </c>
      <c r="O5859" t="s">
        <v>64</v>
      </c>
      <c r="P5859" t="s">
        <v>65</v>
      </c>
      <c r="Q5859" t="s">
        <v>109</v>
      </c>
      <c r="R5859" t="s">
        <v>20697</v>
      </c>
      <c r="S5859" t="s">
        <v>20698</v>
      </c>
      <c r="T5859" t="s">
        <v>80</v>
      </c>
      <c r="U5859" t="s">
        <v>21088</v>
      </c>
      <c r="V5859" t="s">
        <v>21089</v>
      </c>
      <c r="W5859" t="s">
        <v>20700</v>
      </c>
    </row>
    <row r="5860" spans="1:23" hidden="1" x14ac:dyDescent="0.2">
      <c r="A5860" t="s">
        <v>57</v>
      </c>
      <c r="B5860" t="s">
        <v>21196</v>
      </c>
      <c r="C5860" t="s">
        <v>3912</v>
      </c>
      <c r="D5860" t="s">
        <v>21197</v>
      </c>
      <c r="E5860" t="s">
        <v>96</v>
      </c>
      <c r="F5860" t="s">
        <v>21092</v>
      </c>
      <c r="G5860" s="2">
        <v>44455</v>
      </c>
      <c r="H5860" s="2">
        <v>44455</v>
      </c>
      <c r="I5860" s="2">
        <v>44308</v>
      </c>
      <c r="J5860" s="19">
        <f>H5860+180</f>
        <v>44635</v>
      </c>
      <c r="K5860" s="2">
        <v>44636</v>
      </c>
      <c r="L5860" s="5" t="s">
        <v>6</v>
      </c>
      <c r="M5860" t="s">
        <v>20696</v>
      </c>
      <c r="N5860" t="s">
        <v>32</v>
      </c>
      <c r="O5860" t="s">
        <v>64</v>
      </c>
      <c r="P5860" t="s">
        <v>16814</v>
      </c>
      <c r="Q5860" t="s">
        <v>20883</v>
      </c>
      <c r="R5860" t="s">
        <v>20697</v>
      </c>
      <c r="S5860" t="s">
        <v>20698</v>
      </c>
      <c r="T5860" t="s">
        <v>80</v>
      </c>
      <c r="U5860" t="s">
        <v>21088</v>
      </c>
      <c r="V5860" t="s">
        <v>21089</v>
      </c>
      <c r="W5860" t="s">
        <v>20700</v>
      </c>
    </row>
    <row r="5861" spans="1:23" hidden="1" x14ac:dyDescent="0.2">
      <c r="A5861" t="s">
        <v>57</v>
      </c>
      <c r="B5861" t="s">
        <v>21198</v>
      </c>
      <c r="C5861" t="s">
        <v>3874</v>
      </c>
      <c r="D5861" t="s">
        <v>21199</v>
      </c>
      <c r="E5861" t="s">
        <v>96</v>
      </c>
      <c r="F5861" t="s">
        <v>21092</v>
      </c>
      <c r="G5861" s="2">
        <v>44455</v>
      </c>
      <c r="H5861" s="2">
        <v>44455</v>
      </c>
      <c r="I5861" s="2">
        <v>44308</v>
      </c>
      <c r="J5861" s="19">
        <f>H5861+365</f>
        <v>44820</v>
      </c>
      <c r="K5861" s="2">
        <v>44820</v>
      </c>
      <c r="L5861" s="5" t="s">
        <v>6</v>
      </c>
      <c r="M5861" t="s">
        <v>20696</v>
      </c>
      <c r="N5861" t="s">
        <v>32</v>
      </c>
      <c r="O5861" t="s">
        <v>64</v>
      </c>
      <c r="P5861" t="s">
        <v>65</v>
      </c>
      <c r="Q5861" t="s">
        <v>109</v>
      </c>
      <c r="R5861" t="s">
        <v>20697</v>
      </c>
      <c r="S5861" t="s">
        <v>20698</v>
      </c>
      <c r="T5861" t="s">
        <v>80</v>
      </c>
      <c r="U5861" t="s">
        <v>21088</v>
      </c>
      <c r="V5861" t="s">
        <v>21089</v>
      </c>
      <c r="W5861" t="s">
        <v>20700</v>
      </c>
    </row>
    <row r="5862" spans="1:23" hidden="1" x14ac:dyDescent="0.2">
      <c r="A5862" t="s">
        <v>57</v>
      </c>
      <c r="B5862" t="s">
        <v>21200</v>
      </c>
      <c r="C5862" t="s">
        <v>4679</v>
      </c>
      <c r="D5862" t="s">
        <v>21201</v>
      </c>
      <c r="E5862" t="s">
        <v>96</v>
      </c>
      <c r="F5862" t="s">
        <v>21092</v>
      </c>
      <c r="G5862" s="2">
        <v>44455</v>
      </c>
      <c r="H5862" s="2">
        <v>44455</v>
      </c>
      <c r="I5862" s="2">
        <v>44308</v>
      </c>
      <c r="J5862" s="19">
        <f t="shared" ref="J5862:J5905" si="140">H5862+180</f>
        <v>44635</v>
      </c>
      <c r="K5862" s="2">
        <v>44636</v>
      </c>
      <c r="L5862" s="5" t="s">
        <v>6</v>
      </c>
      <c r="M5862" t="s">
        <v>20696</v>
      </c>
      <c r="N5862" t="s">
        <v>32</v>
      </c>
      <c r="O5862" t="s">
        <v>64</v>
      </c>
      <c r="P5862" t="s">
        <v>16814</v>
      </c>
      <c r="Q5862" t="s">
        <v>20883</v>
      </c>
      <c r="R5862" t="s">
        <v>20697</v>
      </c>
      <c r="S5862" t="s">
        <v>20698</v>
      </c>
      <c r="T5862" t="s">
        <v>80</v>
      </c>
      <c r="U5862" t="s">
        <v>21088</v>
      </c>
      <c r="V5862" t="s">
        <v>21089</v>
      </c>
      <c r="W5862" t="s">
        <v>20700</v>
      </c>
    </row>
    <row r="5863" spans="1:23" hidden="1" x14ac:dyDescent="0.2">
      <c r="A5863" t="s">
        <v>57</v>
      </c>
      <c r="B5863" t="s">
        <v>21202</v>
      </c>
      <c r="C5863" t="s">
        <v>3904</v>
      </c>
      <c r="D5863" t="s">
        <v>21203</v>
      </c>
      <c r="E5863" t="s">
        <v>96</v>
      </c>
      <c r="F5863" t="s">
        <v>21092</v>
      </c>
      <c r="G5863" s="2">
        <v>44455</v>
      </c>
      <c r="H5863" s="2">
        <v>44455</v>
      </c>
      <c r="I5863" s="2">
        <v>44308</v>
      </c>
      <c r="J5863" s="19">
        <f t="shared" si="140"/>
        <v>44635</v>
      </c>
      <c r="K5863" s="2">
        <v>44636</v>
      </c>
      <c r="L5863" s="5" t="s">
        <v>6</v>
      </c>
      <c r="M5863" t="s">
        <v>20696</v>
      </c>
      <c r="N5863" t="s">
        <v>32</v>
      </c>
      <c r="O5863" t="s">
        <v>64</v>
      </c>
      <c r="P5863" t="s">
        <v>16814</v>
      </c>
      <c r="Q5863" t="s">
        <v>20883</v>
      </c>
      <c r="R5863" t="s">
        <v>20697</v>
      </c>
      <c r="S5863" t="s">
        <v>20698</v>
      </c>
      <c r="T5863" t="s">
        <v>80</v>
      </c>
      <c r="U5863" t="s">
        <v>21088</v>
      </c>
      <c r="V5863" t="s">
        <v>21089</v>
      </c>
      <c r="W5863" t="s">
        <v>20700</v>
      </c>
    </row>
    <row r="5864" spans="1:23" hidden="1" x14ac:dyDescent="0.2">
      <c r="A5864" t="s">
        <v>57</v>
      </c>
      <c r="B5864" t="s">
        <v>21204</v>
      </c>
      <c r="C5864" t="s">
        <v>21205</v>
      </c>
      <c r="D5864" t="s">
        <v>21206</v>
      </c>
      <c r="E5864" t="s">
        <v>96</v>
      </c>
      <c r="F5864" t="s">
        <v>21092</v>
      </c>
      <c r="G5864" s="2">
        <v>44455</v>
      </c>
      <c r="H5864" s="2">
        <v>44455</v>
      </c>
      <c r="I5864" s="2">
        <v>44308</v>
      </c>
      <c r="J5864" s="19">
        <f t="shared" si="140"/>
        <v>44635</v>
      </c>
      <c r="K5864" s="2">
        <v>44636</v>
      </c>
      <c r="L5864" s="5" t="s">
        <v>6</v>
      </c>
      <c r="M5864" t="s">
        <v>20696</v>
      </c>
      <c r="N5864" t="s">
        <v>32</v>
      </c>
      <c r="O5864" t="s">
        <v>64</v>
      </c>
      <c r="P5864" t="s">
        <v>16814</v>
      </c>
      <c r="Q5864" t="s">
        <v>20883</v>
      </c>
      <c r="R5864" t="s">
        <v>20697</v>
      </c>
      <c r="S5864" t="s">
        <v>20698</v>
      </c>
      <c r="T5864" t="s">
        <v>80</v>
      </c>
      <c r="U5864" t="s">
        <v>21088</v>
      </c>
      <c r="V5864" t="s">
        <v>21089</v>
      </c>
      <c r="W5864" t="s">
        <v>20700</v>
      </c>
    </row>
    <row r="5865" spans="1:23" hidden="1" x14ac:dyDescent="0.2">
      <c r="A5865" t="s">
        <v>57</v>
      </c>
      <c r="B5865" t="s">
        <v>21207</v>
      </c>
      <c r="C5865" t="s">
        <v>21208</v>
      </c>
      <c r="D5865" t="s">
        <v>21209</v>
      </c>
      <c r="E5865" t="s">
        <v>96</v>
      </c>
      <c r="F5865" t="s">
        <v>21092</v>
      </c>
      <c r="G5865" s="2">
        <v>44455</v>
      </c>
      <c r="H5865" s="2">
        <v>44455</v>
      </c>
      <c r="I5865" s="2">
        <v>44308</v>
      </c>
      <c r="J5865" s="19">
        <f t="shared" si="140"/>
        <v>44635</v>
      </c>
      <c r="K5865" s="2">
        <v>44636</v>
      </c>
      <c r="L5865" s="5" t="s">
        <v>6</v>
      </c>
      <c r="M5865" t="s">
        <v>20696</v>
      </c>
      <c r="N5865" t="s">
        <v>32</v>
      </c>
      <c r="O5865" t="s">
        <v>64</v>
      </c>
      <c r="P5865" t="s">
        <v>16814</v>
      </c>
      <c r="Q5865" t="s">
        <v>20883</v>
      </c>
      <c r="R5865" t="s">
        <v>20697</v>
      </c>
      <c r="S5865" t="s">
        <v>20698</v>
      </c>
      <c r="T5865" t="s">
        <v>80</v>
      </c>
      <c r="U5865" t="s">
        <v>21088</v>
      </c>
      <c r="V5865" t="s">
        <v>21089</v>
      </c>
      <c r="W5865" t="s">
        <v>20700</v>
      </c>
    </row>
    <row r="5866" spans="1:23" hidden="1" x14ac:dyDescent="0.2">
      <c r="A5866" t="s">
        <v>57</v>
      </c>
      <c r="B5866" t="s">
        <v>21210</v>
      </c>
      <c r="C5866" t="s">
        <v>11592</v>
      </c>
      <c r="D5866" t="s">
        <v>21211</v>
      </c>
      <c r="E5866" t="s">
        <v>96</v>
      </c>
      <c r="F5866" t="s">
        <v>21092</v>
      </c>
      <c r="G5866" s="2">
        <v>44455</v>
      </c>
      <c r="H5866" s="2">
        <v>44455</v>
      </c>
      <c r="I5866" s="2">
        <v>44308</v>
      </c>
      <c r="J5866" s="19">
        <f t="shared" si="140"/>
        <v>44635</v>
      </c>
      <c r="K5866" s="2">
        <v>44636</v>
      </c>
      <c r="L5866" s="5" t="s">
        <v>6</v>
      </c>
      <c r="M5866" t="s">
        <v>20696</v>
      </c>
      <c r="N5866" t="s">
        <v>32</v>
      </c>
      <c r="O5866" t="s">
        <v>64</v>
      </c>
      <c r="P5866" t="s">
        <v>16814</v>
      </c>
      <c r="Q5866" t="s">
        <v>20883</v>
      </c>
      <c r="R5866" t="s">
        <v>20697</v>
      </c>
      <c r="S5866" t="s">
        <v>20698</v>
      </c>
      <c r="T5866" t="s">
        <v>80</v>
      </c>
      <c r="U5866" t="s">
        <v>21088</v>
      </c>
      <c r="V5866" t="s">
        <v>21089</v>
      </c>
      <c r="W5866" t="s">
        <v>20700</v>
      </c>
    </row>
    <row r="5867" spans="1:23" hidden="1" x14ac:dyDescent="0.2">
      <c r="A5867" t="s">
        <v>57</v>
      </c>
      <c r="B5867" t="s">
        <v>21212</v>
      </c>
      <c r="C5867" t="s">
        <v>21213</v>
      </c>
      <c r="D5867" t="s">
        <v>21214</v>
      </c>
      <c r="E5867" t="s">
        <v>96</v>
      </c>
      <c r="F5867" t="s">
        <v>21092</v>
      </c>
      <c r="G5867" s="2">
        <v>44455</v>
      </c>
      <c r="H5867" s="2">
        <v>44455</v>
      </c>
      <c r="I5867" s="2">
        <v>44308</v>
      </c>
      <c r="J5867" s="19">
        <f t="shared" si="140"/>
        <v>44635</v>
      </c>
      <c r="K5867" s="2">
        <v>44636</v>
      </c>
      <c r="L5867" s="5" t="s">
        <v>6</v>
      </c>
      <c r="M5867" t="s">
        <v>20696</v>
      </c>
      <c r="N5867" t="s">
        <v>32</v>
      </c>
      <c r="O5867" t="s">
        <v>64</v>
      </c>
      <c r="P5867" t="s">
        <v>16814</v>
      </c>
      <c r="Q5867" t="s">
        <v>20883</v>
      </c>
      <c r="R5867" t="s">
        <v>20697</v>
      </c>
      <c r="S5867" t="s">
        <v>20698</v>
      </c>
      <c r="T5867" t="s">
        <v>80</v>
      </c>
      <c r="U5867" t="s">
        <v>21088</v>
      </c>
      <c r="V5867" t="s">
        <v>21089</v>
      </c>
      <c r="W5867" t="s">
        <v>20700</v>
      </c>
    </row>
    <row r="5868" spans="1:23" hidden="1" x14ac:dyDescent="0.2">
      <c r="A5868" t="s">
        <v>57</v>
      </c>
      <c r="B5868" t="s">
        <v>21215</v>
      </c>
      <c r="C5868" t="s">
        <v>21216</v>
      </c>
      <c r="D5868" t="s">
        <v>21217</v>
      </c>
      <c r="E5868" t="s">
        <v>96</v>
      </c>
      <c r="F5868" t="s">
        <v>21092</v>
      </c>
      <c r="G5868" s="2">
        <v>44455</v>
      </c>
      <c r="H5868" s="2">
        <v>44455</v>
      </c>
      <c r="I5868" s="2">
        <v>44308</v>
      </c>
      <c r="J5868" s="19">
        <f t="shared" si="140"/>
        <v>44635</v>
      </c>
      <c r="K5868" s="2">
        <v>44636</v>
      </c>
      <c r="L5868" s="5" t="s">
        <v>6</v>
      </c>
      <c r="M5868" t="s">
        <v>20696</v>
      </c>
      <c r="N5868" t="s">
        <v>32</v>
      </c>
      <c r="O5868" t="s">
        <v>64</v>
      </c>
      <c r="P5868" t="s">
        <v>16814</v>
      </c>
      <c r="Q5868" t="s">
        <v>20883</v>
      </c>
      <c r="R5868" t="s">
        <v>20697</v>
      </c>
      <c r="S5868" t="s">
        <v>20698</v>
      </c>
      <c r="T5868" t="s">
        <v>80</v>
      </c>
      <c r="U5868" t="s">
        <v>21088</v>
      </c>
      <c r="V5868" t="s">
        <v>21089</v>
      </c>
      <c r="W5868" t="s">
        <v>20700</v>
      </c>
    </row>
    <row r="5869" spans="1:23" hidden="1" x14ac:dyDescent="0.2">
      <c r="A5869" t="s">
        <v>57</v>
      </c>
      <c r="B5869" t="s">
        <v>21218</v>
      </c>
      <c r="C5869" t="s">
        <v>21219</v>
      </c>
      <c r="D5869" t="s">
        <v>21220</v>
      </c>
      <c r="E5869" t="s">
        <v>96</v>
      </c>
      <c r="F5869" t="s">
        <v>21092</v>
      </c>
      <c r="G5869" s="2">
        <v>44455</v>
      </c>
      <c r="H5869" s="2">
        <v>44455</v>
      </c>
      <c r="I5869" s="2">
        <v>44308</v>
      </c>
      <c r="J5869" s="19">
        <f t="shared" si="140"/>
        <v>44635</v>
      </c>
      <c r="K5869" s="2">
        <v>44636</v>
      </c>
      <c r="L5869" s="5" t="s">
        <v>6</v>
      </c>
      <c r="M5869" t="s">
        <v>20696</v>
      </c>
      <c r="N5869" t="s">
        <v>32</v>
      </c>
      <c r="O5869" t="s">
        <v>64</v>
      </c>
      <c r="P5869" t="s">
        <v>16814</v>
      </c>
      <c r="Q5869" t="s">
        <v>20883</v>
      </c>
      <c r="R5869" t="s">
        <v>20697</v>
      </c>
      <c r="S5869" t="s">
        <v>20698</v>
      </c>
      <c r="T5869" t="s">
        <v>80</v>
      </c>
      <c r="U5869" t="s">
        <v>21088</v>
      </c>
      <c r="V5869" t="s">
        <v>21089</v>
      </c>
      <c r="W5869" t="s">
        <v>20700</v>
      </c>
    </row>
    <row r="5870" spans="1:23" hidden="1" x14ac:dyDescent="0.2">
      <c r="A5870" t="s">
        <v>57</v>
      </c>
      <c r="B5870" t="s">
        <v>21221</v>
      </c>
      <c r="C5870" t="s">
        <v>11578</v>
      </c>
      <c r="D5870" t="s">
        <v>21222</v>
      </c>
      <c r="E5870" t="s">
        <v>96</v>
      </c>
      <c r="F5870" t="s">
        <v>21092</v>
      </c>
      <c r="G5870" s="2">
        <v>44455</v>
      </c>
      <c r="H5870" s="2">
        <v>44455</v>
      </c>
      <c r="I5870" s="2">
        <v>44308</v>
      </c>
      <c r="J5870" s="19">
        <f t="shared" si="140"/>
        <v>44635</v>
      </c>
      <c r="K5870" s="2">
        <v>44636</v>
      </c>
      <c r="L5870" s="5" t="s">
        <v>6</v>
      </c>
      <c r="M5870" t="s">
        <v>20696</v>
      </c>
      <c r="N5870" t="s">
        <v>32</v>
      </c>
      <c r="O5870" t="s">
        <v>64</v>
      </c>
      <c r="P5870" t="s">
        <v>16814</v>
      </c>
      <c r="Q5870" t="s">
        <v>20883</v>
      </c>
      <c r="R5870" t="s">
        <v>20697</v>
      </c>
      <c r="S5870" t="s">
        <v>20698</v>
      </c>
      <c r="T5870" t="s">
        <v>80</v>
      </c>
      <c r="U5870" t="s">
        <v>21088</v>
      </c>
      <c r="V5870" t="s">
        <v>21089</v>
      </c>
      <c r="W5870" t="s">
        <v>20700</v>
      </c>
    </row>
    <row r="5871" spans="1:23" hidden="1" x14ac:dyDescent="0.2">
      <c r="A5871" t="s">
        <v>57</v>
      </c>
      <c r="B5871" t="s">
        <v>21223</v>
      </c>
      <c r="C5871" t="s">
        <v>21224</v>
      </c>
      <c r="D5871" t="s">
        <v>21225</v>
      </c>
      <c r="E5871" t="s">
        <v>96</v>
      </c>
      <c r="F5871" t="s">
        <v>21092</v>
      </c>
      <c r="G5871" s="2">
        <v>44455</v>
      </c>
      <c r="H5871" s="2">
        <v>44455</v>
      </c>
      <c r="I5871" s="2">
        <v>44308</v>
      </c>
      <c r="J5871" s="19">
        <f t="shared" si="140"/>
        <v>44635</v>
      </c>
      <c r="K5871" s="2">
        <v>44636</v>
      </c>
      <c r="L5871" s="5" t="s">
        <v>6</v>
      </c>
      <c r="M5871" t="s">
        <v>20696</v>
      </c>
      <c r="N5871" t="s">
        <v>32</v>
      </c>
      <c r="O5871" t="s">
        <v>64</v>
      </c>
      <c r="P5871" t="s">
        <v>16814</v>
      </c>
      <c r="Q5871" t="s">
        <v>20883</v>
      </c>
      <c r="R5871" t="s">
        <v>20697</v>
      </c>
      <c r="S5871" t="s">
        <v>20698</v>
      </c>
      <c r="T5871" t="s">
        <v>80</v>
      </c>
      <c r="U5871" t="s">
        <v>21088</v>
      </c>
      <c r="V5871" t="s">
        <v>21089</v>
      </c>
      <c r="W5871" t="s">
        <v>20700</v>
      </c>
    </row>
    <row r="5872" spans="1:23" hidden="1" x14ac:dyDescent="0.2">
      <c r="A5872" t="s">
        <v>57</v>
      </c>
      <c r="B5872" t="s">
        <v>21226</v>
      </c>
      <c r="C5872" t="s">
        <v>9726</v>
      </c>
      <c r="D5872" t="s">
        <v>21227</v>
      </c>
      <c r="E5872" t="s">
        <v>96</v>
      </c>
      <c r="F5872" t="s">
        <v>21092</v>
      </c>
      <c r="G5872" s="2">
        <v>44455</v>
      </c>
      <c r="H5872" s="2">
        <v>44455</v>
      </c>
      <c r="I5872" s="2">
        <v>44308</v>
      </c>
      <c r="J5872" s="19">
        <f t="shared" si="140"/>
        <v>44635</v>
      </c>
      <c r="K5872" s="2">
        <v>44636</v>
      </c>
      <c r="L5872" s="5" t="s">
        <v>6</v>
      </c>
      <c r="M5872" t="s">
        <v>20696</v>
      </c>
      <c r="N5872" t="s">
        <v>32</v>
      </c>
      <c r="O5872" t="s">
        <v>64</v>
      </c>
      <c r="P5872" t="s">
        <v>16814</v>
      </c>
      <c r="Q5872" t="s">
        <v>20883</v>
      </c>
      <c r="R5872" t="s">
        <v>20697</v>
      </c>
      <c r="S5872" t="s">
        <v>20698</v>
      </c>
      <c r="T5872" t="s">
        <v>80</v>
      </c>
      <c r="U5872" t="s">
        <v>21088</v>
      </c>
      <c r="V5872" t="s">
        <v>21089</v>
      </c>
      <c r="W5872" t="s">
        <v>20700</v>
      </c>
    </row>
    <row r="5873" spans="1:23" hidden="1" x14ac:dyDescent="0.2">
      <c r="A5873" t="s">
        <v>57</v>
      </c>
      <c r="B5873" t="s">
        <v>21228</v>
      </c>
      <c r="C5873" t="s">
        <v>21229</v>
      </c>
      <c r="D5873" t="s">
        <v>21230</v>
      </c>
      <c r="E5873" t="s">
        <v>96</v>
      </c>
      <c r="F5873" t="s">
        <v>21092</v>
      </c>
      <c r="G5873" s="2">
        <v>44455</v>
      </c>
      <c r="H5873" s="2">
        <v>44455</v>
      </c>
      <c r="I5873" s="2">
        <v>44308</v>
      </c>
      <c r="J5873" s="19">
        <f t="shared" si="140"/>
        <v>44635</v>
      </c>
      <c r="K5873" s="2">
        <v>44636</v>
      </c>
      <c r="L5873" s="5" t="s">
        <v>6</v>
      </c>
      <c r="M5873" t="s">
        <v>20696</v>
      </c>
      <c r="N5873" t="s">
        <v>32</v>
      </c>
      <c r="O5873" t="s">
        <v>64</v>
      </c>
      <c r="P5873" t="s">
        <v>16814</v>
      </c>
      <c r="Q5873" t="s">
        <v>20883</v>
      </c>
      <c r="R5873" t="s">
        <v>20697</v>
      </c>
      <c r="S5873" t="s">
        <v>20698</v>
      </c>
      <c r="T5873" t="s">
        <v>80</v>
      </c>
      <c r="U5873" t="s">
        <v>21088</v>
      </c>
      <c r="V5873" t="s">
        <v>21089</v>
      </c>
      <c r="W5873" t="s">
        <v>20700</v>
      </c>
    </row>
    <row r="5874" spans="1:23" hidden="1" x14ac:dyDescent="0.2">
      <c r="A5874" t="s">
        <v>57</v>
      </c>
      <c r="B5874" t="s">
        <v>21231</v>
      </c>
      <c r="C5874" t="s">
        <v>6213</v>
      </c>
      <c r="D5874" t="s">
        <v>21232</v>
      </c>
      <c r="E5874" t="s">
        <v>96</v>
      </c>
      <c r="F5874" t="s">
        <v>21092</v>
      </c>
      <c r="G5874" s="2">
        <v>44455</v>
      </c>
      <c r="H5874" s="2">
        <v>44455</v>
      </c>
      <c r="I5874" s="2">
        <v>44308</v>
      </c>
      <c r="J5874" s="19">
        <f t="shared" si="140"/>
        <v>44635</v>
      </c>
      <c r="K5874" s="2">
        <v>44636</v>
      </c>
      <c r="L5874" s="5" t="s">
        <v>6</v>
      </c>
      <c r="M5874" t="s">
        <v>20696</v>
      </c>
      <c r="N5874" t="s">
        <v>32</v>
      </c>
      <c r="O5874" t="s">
        <v>64</v>
      </c>
      <c r="P5874" t="s">
        <v>16814</v>
      </c>
      <c r="Q5874" t="s">
        <v>20883</v>
      </c>
      <c r="R5874" t="s">
        <v>20697</v>
      </c>
      <c r="S5874" t="s">
        <v>20698</v>
      </c>
      <c r="T5874" t="s">
        <v>80</v>
      </c>
      <c r="U5874" t="s">
        <v>21088</v>
      </c>
      <c r="V5874" t="s">
        <v>21089</v>
      </c>
      <c r="W5874" t="s">
        <v>20700</v>
      </c>
    </row>
    <row r="5875" spans="1:23" hidden="1" x14ac:dyDescent="0.2">
      <c r="A5875" t="s">
        <v>57</v>
      </c>
      <c r="B5875" t="s">
        <v>21233</v>
      </c>
      <c r="C5875" t="s">
        <v>21234</v>
      </c>
      <c r="D5875" t="s">
        <v>21235</v>
      </c>
      <c r="E5875" t="s">
        <v>96</v>
      </c>
      <c r="F5875" t="s">
        <v>21092</v>
      </c>
      <c r="G5875" s="2">
        <v>44455</v>
      </c>
      <c r="H5875" s="2">
        <v>44455</v>
      </c>
      <c r="I5875" s="2">
        <v>44308</v>
      </c>
      <c r="J5875" s="19">
        <f t="shared" si="140"/>
        <v>44635</v>
      </c>
      <c r="K5875" s="2">
        <v>44636</v>
      </c>
      <c r="L5875" s="5" t="s">
        <v>6</v>
      </c>
      <c r="M5875" t="s">
        <v>20696</v>
      </c>
      <c r="N5875" t="s">
        <v>32</v>
      </c>
      <c r="O5875" t="s">
        <v>64</v>
      </c>
      <c r="P5875" t="s">
        <v>16814</v>
      </c>
      <c r="Q5875" t="s">
        <v>20883</v>
      </c>
      <c r="R5875" t="s">
        <v>20697</v>
      </c>
      <c r="S5875" t="s">
        <v>20698</v>
      </c>
      <c r="T5875" t="s">
        <v>80</v>
      </c>
      <c r="U5875" t="s">
        <v>21088</v>
      </c>
      <c r="V5875" t="s">
        <v>21089</v>
      </c>
      <c r="W5875" t="s">
        <v>20700</v>
      </c>
    </row>
    <row r="5876" spans="1:23" hidden="1" x14ac:dyDescent="0.2">
      <c r="A5876" t="s">
        <v>57</v>
      </c>
      <c r="B5876" t="s">
        <v>21236</v>
      </c>
      <c r="C5876" t="s">
        <v>15705</v>
      </c>
      <c r="D5876" t="s">
        <v>21237</v>
      </c>
      <c r="E5876" t="s">
        <v>96</v>
      </c>
      <c r="F5876" t="s">
        <v>21092</v>
      </c>
      <c r="G5876" s="2">
        <v>44455</v>
      </c>
      <c r="H5876" s="2">
        <v>44455</v>
      </c>
      <c r="I5876" s="2">
        <v>44308</v>
      </c>
      <c r="J5876" s="19">
        <f t="shared" si="140"/>
        <v>44635</v>
      </c>
      <c r="K5876" s="2">
        <v>44636</v>
      </c>
      <c r="L5876" s="5" t="s">
        <v>6</v>
      </c>
      <c r="M5876" t="s">
        <v>20696</v>
      </c>
      <c r="N5876" t="s">
        <v>32</v>
      </c>
      <c r="O5876" t="s">
        <v>64</v>
      </c>
      <c r="P5876" t="s">
        <v>16814</v>
      </c>
      <c r="Q5876" t="s">
        <v>20883</v>
      </c>
      <c r="R5876" t="s">
        <v>20697</v>
      </c>
      <c r="S5876" t="s">
        <v>20698</v>
      </c>
      <c r="T5876" t="s">
        <v>80</v>
      </c>
      <c r="U5876" t="s">
        <v>21088</v>
      </c>
      <c r="V5876" t="s">
        <v>21089</v>
      </c>
      <c r="W5876" t="s">
        <v>20700</v>
      </c>
    </row>
    <row r="5877" spans="1:23" hidden="1" x14ac:dyDescent="0.2">
      <c r="A5877" t="s">
        <v>57</v>
      </c>
      <c r="B5877" t="s">
        <v>21238</v>
      </c>
      <c r="C5877" t="s">
        <v>12473</v>
      </c>
      <c r="D5877" t="s">
        <v>21239</v>
      </c>
      <c r="E5877" t="s">
        <v>96</v>
      </c>
      <c r="F5877" t="s">
        <v>21092</v>
      </c>
      <c r="G5877" s="2">
        <v>44455</v>
      </c>
      <c r="H5877" s="2">
        <v>44455</v>
      </c>
      <c r="I5877" s="2">
        <v>44308</v>
      </c>
      <c r="J5877" s="19">
        <f t="shared" si="140"/>
        <v>44635</v>
      </c>
      <c r="K5877" s="2">
        <v>44636</v>
      </c>
      <c r="L5877" s="5" t="s">
        <v>6</v>
      </c>
      <c r="M5877" t="s">
        <v>20696</v>
      </c>
      <c r="N5877" t="s">
        <v>32</v>
      </c>
      <c r="O5877" t="s">
        <v>64</v>
      </c>
      <c r="P5877" t="s">
        <v>16814</v>
      </c>
      <c r="Q5877" t="s">
        <v>20883</v>
      </c>
      <c r="R5877" t="s">
        <v>20697</v>
      </c>
      <c r="S5877" t="s">
        <v>20698</v>
      </c>
      <c r="T5877" t="s">
        <v>80</v>
      </c>
      <c r="U5877" t="s">
        <v>21088</v>
      </c>
      <c r="V5877" t="s">
        <v>21089</v>
      </c>
      <c r="W5877" t="s">
        <v>20700</v>
      </c>
    </row>
    <row r="5878" spans="1:23" hidden="1" x14ac:dyDescent="0.2">
      <c r="A5878" t="s">
        <v>57</v>
      </c>
      <c r="B5878" t="s">
        <v>21240</v>
      </c>
      <c r="C5878" t="s">
        <v>21241</v>
      </c>
      <c r="D5878" t="s">
        <v>21242</v>
      </c>
      <c r="E5878" t="s">
        <v>96</v>
      </c>
      <c r="F5878" t="s">
        <v>21092</v>
      </c>
      <c r="G5878" s="2">
        <v>44455</v>
      </c>
      <c r="H5878" s="2">
        <v>44455</v>
      </c>
      <c r="I5878" s="2">
        <v>44308</v>
      </c>
      <c r="J5878" s="19">
        <f t="shared" si="140"/>
        <v>44635</v>
      </c>
      <c r="K5878" s="2">
        <v>44636</v>
      </c>
      <c r="L5878" s="5" t="s">
        <v>6</v>
      </c>
      <c r="M5878" t="s">
        <v>20696</v>
      </c>
      <c r="N5878" t="s">
        <v>32</v>
      </c>
      <c r="O5878" t="s">
        <v>64</v>
      </c>
      <c r="P5878" t="s">
        <v>16814</v>
      </c>
      <c r="Q5878" t="s">
        <v>20883</v>
      </c>
      <c r="R5878" t="s">
        <v>20697</v>
      </c>
      <c r="S5878" t="s">
        <v>20698</v>
      </c>
      <c r="T5878" t="s">
        <v>80</v>
      </c>
      <c r="U5878" t="s">
        <v>21088</v>
      </c>
      <c r="V5878" t="s">
        <v>21089</v>
      </c>
      <c r="W5878" t="s">
        <v>20700</v>
      </c>
    </row>
    <row r="5879" spans="1:23" hidden="1" x14ac:dyDescent="0.2">
      <c r="A5879" t="s">
        <v>57</v>
      </c>
      <c r="B5879" t="s">
        <v>21243</v>
      </c>
      <c r="C5879" t="s">
        <v>4244</v>
      </c>
      <c r="D5879" t="s">
        <v>21244</v>
      </c>
      <c r="E5879" t="s">
        <v>96</v>
      </c>
      <c r="F5879" t="s">
        <v>21092</v>
      </c>
      <c r="G5879" s="2">
        <v>44455</v>
      </c>
      <c r="H5879" s="2">
        <v>44455</v>
      </c>
      <c r="I5879" s="2">
        <v>44308</v>
      </c>
      <c r="J5879" s="19">
        <f t="shared" si="140"/>
        <v>44635</v>
      </c>
      <c r="K5879" s="2">
        <v>44636</v>
      </c>
      <c r="L5879" s="5" t="s">
        <v>6</v>
      </c>
      <c r="M5879" t="s">
        <v>20696</v>
      </c>
      <c r="N5879" t="s">
        <v>32</v>
      </c>
      <c r="O5879" t="s">
        <v>64</v>
      </c>
      <c r="P5879" t="s">
        <v>16814</v>
      </c>
      <c r="Q5879" t="s">
        <v>20883</v>
      </c>
      <c r="R5879" t="s">
        <v>20697</v>
      </c>
      <c r="S5879" t="s">
        <v>20698</v>
      </c>
      <c r="T5879" t="s">
        <v>80</v>
      </c>
      <c r="U5879" t="s">
        <v>21088</v>
      </c>
      <c r="V5879" t="s">
        <v>21089</v>
      </c>
      <c r="W5879" t="s">
        <v>20700</v>
      </c>
    </row>
    <row r="5880" spans="1:23" hidden="1" x14ac:dyDescent="0.2">
      <c r="A5880" t="s">
        <v>57</v>
      </c>
      <c r="B5880" t="s">
        <v>21245</v>
      </c>
      <c r="C5880" t="s">
        <v>12434</v>
      </c>
      <c r="D5880" t="s">
        <v>21246</v>
      </c>
      <c r="E5880" t="s">
        <v>96</v>
      </c>
      <c r="F5880" t="s">
        <v>21092</v>
      </c>
      <c r="G5880" s="2">
        <v>44455</v>
      </c>
      <c r="H5880" s="2">
        <v>44455</v>
      </c>
      <c r="I5880" s="2">
        <v>44308</v>
      </c>
      <c r="J5880" s="19">
        <f t="shared" si="140"/>
        <v>44635</v>
      </c>
      <c r="K5880" s="2">
        <v>44636</v>
      </c>
      <c r="L5880" s="5" t="s">
        <v>6</v>
      </c>
      <c r="M5880" t="s">
        <v>20696</v>
      </c>
      <c r="N5880" t="s">
        <v>32</v>
      </c>
      <c r="O5880" t="s">
        <v>64</v>
      </c>
      <c r="P5880" t="s">
        <v>16814</v>
      </c>
      <c r="Q5880" t="s">
        <v>20883</v>
      </c>
      <c r="R5880" t="s">
        <v>20697</v>
      </c>
      <c r="S5880" t="s">
        <v>20698</v>
      </c>
      <c r="T5880" t="s">
        <v>80</v>
      </c>
      <c r="U5880" t="s">
        <v>21088</v>
      </c>
      <c r="V5880" t="s">
        <v>21089</v>
      </c>
      <c r="W5880" t="s">
        <v>20700</v>
      </c>
    </row>
    <row r="5881" spans="1:23" hidden="1" x14ac:dyDescent="0.2">
      <c r="A5881" t="s">
        <v>57</v>
      </c>
      <c r="B5881" t="s">
        <v>21247</v>
      </c>
      <c r="C5881" t="s">
        <v>21248</v>
      </c>
      <c r="D5881" t="s">
        <v>21249</v>
      </c>
      <c r="E5881" t="s">
        <v>96</v>
      </c>
      <c r="F5881" t="s">
        <v>21092</v>
      </c>
      <c r="G5881" s="2">
        <v>44455</v>
      </c>
      <c r="H5881" s="2">
        <v>44455</v>
      </c>
      <c r="I5881" s="2">
        <v>44308</v>
      </c>
      <c r="J5881" s="19">
        <f t="shared" si="140"/>
        <v>44635</v>
      </c>
      <c r="K5881" s="2">
        <v>44636</v>
      </c>
      <c r="L5881" s="5" t="s">
        <v>6</v>
      </c>
      <c r="M5881" t="s">
        <v>20696</v>
      </c>
      <c r="N5881" t="s">
        <v>32</v>
      </c>
      <c r="O5881" t="s">
        <v>64</v>
      </c>
      <c r="P5881" t="s">
        <v>16814</v>
      </c>
      <c r="Q5881" t="s">
        <v>20883</v>
      </c>
      <c r="R5881" t="s">
        <v>20697</v>
      </c>
      <c r="S5881" t="s">
        <v>20698</v>
      </c>
      <c r="T5881" t="s">
        <v>80</v>
      </c>
      <c r="U5881" t="s">
        <v>21088</v>
      </c>
      <c r="V5881" t="s">
        <v>21089</v>
      </c>
      <c r="W5881" t="s">
        <v>20700</v>
      </c>
    </row>
    <row r="5882" spans="1:23" hidden="1" x14ac:dyDescent="0.2">
      <c r="A5882" t="s">
        <v>57</v>
      </c>
      <c r="B5882" t="s">
        <v>21250</v>
      </c>
      <c r="C5882" t="s">
        <v>4084</v>
      </c>
      <c r="D5882" t="s">
        <v>21251</v>
      </c>
      <c r="E5882" t="s">
        <v>96</v>
      </c>
      <c r="F5882" t="s">
        <v>21092</v>
      </c>
      <c r="G5882" s="2">
        <v>44455</v>
      </c>
      <c r="H5882" s="2">
        <v>44455</v>
      </c>
      <c r="I5882" s="2">
        <v>44308</v>
      </c>
      <c r="J5882" s="19">
        <f t="shared" si="140"/>
        <v>44635</v>
      </c>
      <c r="K5882" s="2">
        <v>44636</v>
      </c>
      <c r="L5882" s="5" t="s">
        <v>6</v>
      </c>
      <c r="M5882" t="s">
        <v>20696</v>
      </c>
      <c r="N5882" t="s">
        <v>32</v>
      </c>
      <c r="O5882" t="s">
        <v>64</v>
      </c>
      <c r="P5882" t="s">
        <v>16814</v>
      </c>
      <c r="Q5882" t="s">
        <v>20883</v>
      </c>
      <c r="R5882" t="s">
        <v>20697</v>
      </c>
      <c r="S5882" t="s">
        <v>20698</v>
      </c>
      <c r="T5882" t="s">
        <v>80</v>
      </c>
      <c r="U5882" t="s">
        <v>21088</v>
      </c>
      <c r="V5882" t="s">
        <v>21089</v>
      </c>
      <c r="W5882" t="s">
        <v>20700</v>
      </c>
    </row>
    <row r="5883" spans="1:23" hidden="1" x14ac:dyDescent="0.2">
      <c r="A5883" t="s">
        <v>57</v>
      </c>
      <c r="B5883" t="s">
        <v>21252</v>
      </c>
      <c r="C5883" t="s">
        <v>21253</v>
      </c>
      <c r="D5883" t="s">
        <v>21254</v>
      </c>
      <c r="E5883" t="s">
        <v>96</v>
      </c>
      <c r="F5883" t="s">
        <v>21092</v>
      </c>
      <c r="G5883" s="2">
        <v>44455</v>
      </c>
      <c r="H5883" s="2">
        <v>44455</v>
      </c>
      <c r="I5883" s="2">
        <v>44308</v>
      </c>
      <c r="J5883" s="19">
        <f t="shared" si="140"/>
        <v>44635</v>
      </c>
      <c r="K5883" s="2">
        <v>44636</v>
      </c>
      <c r="L5883" s="5" t="s">
        <v>6</v>
      </c>
      <c r="M5883" t="s">
        <v>20696</v>
      </c>
      <c r="N5883" t="s">
        <v>32</v>
      </c>
      <c r="O5883" t="s">
        <v>64</v>
      </c>
      <c r="P5883" t="s">
        <v>16814</v>
      </c>
      <c r="Q5883" t="s">
        <v>20883</v>
      </c>
      <c r="R5883" t="s">
        <v>20697</v>
      </c>
      <c r="S5883" t="s">
        <v>20698</v>
      </c>
      <c r="T5883" t="s">
        <v>80</v>
      </c>
      <c r="U5883" t="s">
        <v>21088</v>
      </c>
      <c r="V5883" t="s">
        <v>21089</v>
      </c>
      <c r="W5883" t="s">
        <v>20700</v>
      </c>
    </row>
    <row r="5884" spans="1:23" hidden="1" x14ac:dyDescent="0.2">
      <c r="A5884" t="s">
        <v>57</v>
      </c>
      <c r="B5884" t="s">
        <v>21255</v>
      </c>
      <c r="C5884" t="s">
        <v>4037</v>
      </c>
      <c r="D5884" t="s">
        <v>21256</v>
      </c>
      <c r="E5884" t="s">
        <v>96</v>
      </c>
      <c r="F5884" t="s">
        <v>21092</v>
      </c>
      <c r="G5884" s="2">
        <v>44455</v>
      </c>
      <c r="H5884" s="2">
        <v>44455</v>
      </c>
      <c r="I5884" s="2">
        <v>44308</v>
      </c>
      <c r="J5884" s="19">
        <f t="shared" si="140"/>
        <v>44635</v>
      </c>
      <c r="K5884" s="2">
        <v>44636</v>
      </c>
      <c r="L5884" s="5" t="s">
        <v>6</v>
      </c>
      <c r="M5884" t="s">
        <v>20696</v>
      </c>
      <c r="N5884" t="s">
        <v>32</v>
      </c>
      <c r="O5884" t="s">
        <v>64</v>
      </c>
      <c r="P5884" t="s">
        <v>16814</v>
      </c>
      <c r="Q5884" t="s">
        <v>20883</v>
      </c>
      <c r="R5884" t="s">
        <v>20697</v>
      </c>
      <c r="S5884" t="s">
        <v>20698</v>
      </c>
      <c r="T5884" t="s">
        <v>80</v>
      </c>
      <c r="U5884" t="s">
        <v>21088</v>
      </c>
      <c r="V5884" t="s">
        <v>21089</v>
      </c>
      <c r="W5884" t="s">
        <v>20700</v>
      </c>
    </row>
    <row r="5885" spans="1:23" hidden="1" x14ac:dyDescent="0.2">
      <c r="A5885" t="s">
        <v>57</v>
      </c>
      <c r="B5885" t="s">
        <v>21257</v>
      </c>
      <c r="C5885" t="s">
        <v>4002</v>
      </c>
      <c r="D5885" t="s">
        <v>21258</v>
      </c>
      <c r="E5885" t="s">
        <v>96</v>
      </c>
      <c r="F5885" t="s">
        <v>21092</v>
      </c>
      <c r="G5885" s="2">
        <v>44455</v>
      </c>
      <c r="H5885" s="2">
        <v>44455</v>
      </c>
      <c r="I5885" s="2">
        <v>44308</v>
      </c>
      <c r="J5885" s="19">
        <f t="shared" si="140"/>
        <v>44635</v>
      </c>
      <c r="K5885" s="2">
        <v>44636</v>
      </c>
      <c r="L5885" s="5" t="s">
        <v>6</v>
      </c>
      <c r="M5885" t="s">
        <v>20696</v>
      </c>
      <c r="N5885" t="s">
        <v>32</v>
      </c>
      <c r="O5885" t="s">
        <v>64</v>
      </c>
      <c r="P5885" t="s">
        <v>16814</v>
      </c>
      <c r="Q5885" t="s">
        <v>20883</v>
      </c>
      <c r="R5885" t="s">
        <v>20697</v>
      </c>
      <c r="S5885" t="s">
        <v>20698</v>
      </c>
      <c r="T5885" t="s">
        <v>80</v>
      </c>
      <c r="U5885" t="s">
        <v>21088</v>
      </c>
      <c r="V5885" t="s">
        <v>21089</v>
      </c>
      <c r="W5885" t="s">
        <v>20700</v>
      </c>
    </row>
    <row r="5886" spans="1:23" hidden="1" x14ac:dyDescent="0.2">
      <c r="A5886" t="s">
        <v>57</v>
      </c>
      <c r="B5886" t="s">
        <v>21259</v>
      </c>
      <c r="C5886" t="s">
        <v>21260</v>
      </c>
      <c r="D5886" t="s">
        <v>21261</v>
      </c>
      <c r="E5886" t="s">
        <v>96</v>
      </c>
      <c r="F5886" t="s">
        <v>21092</v>
      </c>
      <c r="G5886" s="2">
        <v>44455</v>
      </c>
      <c r="H5886" s="2">
        <v>44455</v>
      </c>
      <c r="I5886" s="2">
        <v>44308</v>
      </c>
      <c r="J5886" s="19">
        <f t="shared" si="140"/>
        <v>44635</v>
      </c>
      <c r="K5886" s="2">
        <v>44636</v>
      </c>
      <c r="L5886" s="5" t="s">
        <v>6</v>
      </c>
      <c r="M5886" t="s">
        <v>20696</v>
      </c>
      <c r="N5886" t="s">
        <v>32</v>
      </c>
      <c r="O5886" t="s">
        <v>64</v>
      </c>
      <c r="P5886" t="s">
        <v>16814</v>
      </c>
      <c r="Q5886" t="s">
        <v>20883</v>
      </c>
      <c r="R5886" t="s">
        <v>20697</v>
      </c>
      <c r="S5886" t="s">
        <v>20698</v>
      </c>
      <c r="T5886" t="s">
        <v>80</v>
      </c>
      <c r="U5886" t="s">
        <v>21088</v>
      </c>
      <c r="V5886" t="s">
        <v>21089</v>
      </c>
      <c r="W5886" t="s">
        <v>20700</v>
      </c>
    </row>
    <row r="5887" spans="1:23" hidden="1" x14ac:dyDescent="0.2">
      <c r="A5887" t="s">
        <v>57</v>
      </c>
      <c r="B5887" t="s">
        <v>21262</v>
      </c>
      <c r="C5887" t="s">
        <v>8410</v>
      </c>
      <c r="D5887" t="s">
        <v>21263</v>
      </c>
      <c r="E5887" t="s">
        <v>96</v>
      </c>
      <c r="F5887" t="s">
        <v>21092</v>
      </c>
      <c r="G5887" s="2">
        <v>44455</v>
      </c>
      <c r="H5887" s="2">
        <v>44455</v>
      </c>
      <c r="I5887" s="2">
        <v>44308</v>
      </c>
      <c r="J5887" s="19">
        <f t="shared" si="140"/>
        <v>44635</v>
      </c>
      <c r="K5887" s="2">
        <v>44636</v>
      </c>
      <c r="L5887" s="5" t="s">
        <v>6</v>
      </c>
      <c r="M5887" t="s">
        <v>20696</v>
      </c>
      <c r="N5887" t="s">
        <v>32</v>
      </c>
      <c r="O5887" t="s">
        <v>64</v>
      </c>
      <c r="P5887" t="s">
        <v>16814</v>
      </c>
      <c r="Q5887" t="s">
        <v>20883</v>
      </c>
      <c r="R5887" t="s">
        <v>20697</v>
      </c>
      <c r="S5887" t="s">
        <v>20698</v>
      </c>
      <c r="T5887" t="s">
        <v>80</v>
      </c>
      <c r="U5887" t="s">
        <v>21088</v>
      </c>
      <c r="V5887" t="s">
        <v>21089</v>
      </c>
      <c r="W5887" t="s">
        <v>20700</v>
      </c>
    </row>
    <row r="5888" spans="1:23" hidden="1" x14ac:dyDescent="0.2">
      <c r="A5888" t="s">
        <v>57</v>
      </c>
      <c r="B5888" t="s">
        <v>21264</v>
      </c>
      <c r="C5888" t="s">
        <v>12308</v>
      </c>
      <c r="D5888" t="s">
        <v>21265</v>
      </c>
      <c r="E5888" t="s">
        <v>96</v>
      </c>
      <c r="F5888" t="s">
        <v>21092</v>
      </c>
      <c r="G5888" s="2">
        <v>44455</v>
      </c>
      <c r="H5888" s="2">
        <v>44455</v>
      </c>
      <c r="I5888" s="2">
        <v>44308</v>
      </c>
      <c r="J5888" s="19">
        <f t="shared" si="140"/>
        <v>44635</v>
      </c>
      <c r="K5888" s="2">
        <v>44636</v>
      </c>
      <c r="L5888" s="5" t="s">
        <v>6</v>
      </c>
      <c r="M5888" t="s">
        <v>20696</v>
      </c>
      <c r="N5888" t="s">
        <v>32</v>
      </c>
      <c r="O5888" t="s">
        <v>64</v>
      </c>
      <c r="P5888" t="s">
        <v>16814</v>
      </c>
      <c r="Q5888" t="s">
        <v>20883</v>
      </c>
      <c r="R5888" t="s">
        <v>20697</v>
      </c>
      <c r="S5888" t="s">
        <v>20698</v>
      </c>
      <c r="T5888" t="s">
        <v>80</v>
      </c>
      <c r="U5888" t="s">
        <v>21088</v>
      </c>
      <c r="V5888" t="s">
        <v>21089</v>
      </c>
      <c r="W5888" t="s">
        <v>20700</v>
      </c>
    </row>
    <row r="5889" spans="1:23" hidden="1" x14ac:dyDescent="0.2">
      <c r="A5889" t="s">
        <v>57</v>
      </c>
      <c r="B5889" t="s">
        <v>21266</v>
      </c>
      <c r="C5889" t="s">
        <v>21267</v>
      </c>
      <c r="D5889" t="s">
        <v>21268</v>
      </c>
      <c r="E5889" t="s">
        <v>96</v>
      </c>
      <c r="F5889" t="s">
        <v>21092</v>
      </c>
      <c r="G5889" s="2">
        <v>44455</v>
      </c>
      <c r="H5889" s="2">
        <v>44455</v>
      </c>
      <c r="I5889" s="2">
        <v>44308</v>
      </c>
      <c r="J5889" s="19">
        <f t="shared" si="140"/>
        <v>44635</v>
      </c>
      <c r="K5889" s="2">
        <v>44636</v>
      </c>
      <c r="L5889" s="5" t="s">
        <v>6</v>
      </c>
      <c r="M5889" t="s">
        <v>20696</v>
      </c>
      <c r="N5889" t="s">
        <v>32</v>
      </c>
      <c r="O5889" t="s">
        <v>64</v>
      </c>
      <c r="P5889" t="s">
        <v>16814</v>
      </c>
      <c r="Q5889" t="s">
        <v>20883</v>
      </c>
      <c r="R5889" t="s">
        <v>20697</v>
      </c>
      <c r="S5889" t="s">
        <v>20698</v>
      </c>
      <c r="T5889" t="s">
        <v>80</v>
      </c>
      <c r="U5889" t="s">
        <v>21088</v>
      </c>
      <c r="V5889" t="s">
        <v>21089</v>
      </c>
      <c r="W5889" t="s">
        <v>20700</v>
      </c>
    </row>
    <row r="5890" spans="1:23" hidden="1" x14ac:dyDescent="0.2">
      <c r="A5890" t="s">
        <v>57</v>
      </c>
      <c r="B5890" t="s">
        <v>21269</v>
      </c>
      <c r="C5890" t="s">
        <v>21270</v>
      </c>
      <c r="D5890" t="s">
        <v>21271</v>
      </c>
      <c r="E5890" t="s">
        <v>96</v>
      </c>
      <c r="F5890" t="s">
        <v>21092</v>
      </c>
      <c r="G5890" s="2">
        <v>44455</v>
      </c>
      <c r="H5890" s="2">
        <v>44455</v>
      </c>
      <c r="I5890" s="2">
        <v>44308</v>
      </c>
      <c r="J5890" s="19">
        <f t="shared" si="140"/>
        <v>44635</v>
      </c>
      <c r="K5890" s="2">
        <v>44636</v>
      </c>
      <c r="L5890" s="5" t="s">
        <v>6</v>
      </c>
      <c r="M5890" t="s">
        <v>20696</v>
      </c>
      <c r="N5890" t="s">
        <v>32</v>
      </c>
      <c r="O5890" t="s">
        <v>64</v>
      </c>
      <c r="P5890" t="s">
        <v>16814</v>
      </c>
      <c r="Q5890" t="s">
        <v>20883</v>
      </c>
      <c r="R5890" t="s">
        <v>20697</v>
      </c>
      <c r="S5890" t="s">
        <v>20698</v>
      </c>
      <c r="T5890" t="s">
        <v>80</v>
      </c>
      <c r="U5890" t="s">
        <v>21088</v>
      </c>
      <c r="V5890" t="s">
        <v>21089</v>
      </c>
      <c r="W5890" t="s">
        <v>20700</v>
      </c>
    </row>
    <row r="5891" spans="1:23" hidden="1" x14ac:dyDescent="0.2">
      <c r="A5891" t="s">
        <v>57</v>
      </c>
      <c r="B5891" t="s">
        <v>21272</v>
      </c>
      <c r="C5891" t="s">
        <v>21273</v>
      </c>
      <c r="D5891" t="s">
        <v>21274</v>
      </c>
      <c r="E5891" t="s">
        <v>96</v>
      </c>
      <c r="F5891" t="s">
        <v>21092</v>
      </c>
      <c r="G5891" s="2">
        <v>44455</v>
      </c>
      <c r="H5891" s="2">
        <v>44455</v>
      </c>
      <c r="I5891" s="2">
        <v>44308</v>
      </c>
      <c r="J5891" s="19">
        <f t="shared" si="140"/>
        <v>44635</v>
      </c>
      <c r="K5891" s="2">
        <v>44636</v>
      </c>
      <c r="L5891" s="5" t="s">
        <v>6</v>
      </c>
      <c r="M5891" t="s">
        <v>20696</v>
      </c>
      <c r="N5891" t="s">
        <v>32</v>
      </c>
      <c r="O5891" t="s">
        <v>64</v>
      </c>
      <c r="P5891" t="s">
        <v>16814</v>
      </c>
      <c r="Q5891" t="s">
        <v>20883</v>
      </c>
      <c r="R5891" t="s">
        <v>20697</v>
      </c>
      <c r="S5891" t="s">
        <v>20698</v>
      </c>
      <c r="T5891" t="s">
        <v>80</v>
      </c>
      <c r="U5891" t="s">
        <v>21088</v>
      </c>
      <c r="V5891" t="s">
        <v>21089</v>
      </c>
      <c r="W5891" t="s">
        <v>20700</v>
      </c>
    </row>
    <row r="5892" spans="1:23" hidden="1" x14ac:dyDescent="0.2">
      <c r="A5892" t="s">
        <v>57</v>
      </c>
      <c r="B5892" t="s">
        <v>21275</v>
      </c>
      <c r="C5892" t="s">
        <v>21276</v>
      </c>
      <c r="D5892" t="s">
        <v>21277</v>
      </c>
      <c r="E5892" t="s">
        <v>96</v>
      </c>
      <c r="F5892" t="s">
        <v>21092</v>
      </c>
      <c r="G5892" s="2">
        <v>44455</v>
      </c>
      <c r="H5892" s="2">
        <v>44455</v>
      </c>
      <c r="I5892" s="2">
        <v>44308</v>
      </c>
      <c r="J5892" s="19">
        <f t="shared" si="140"/>
        <v>44635</v>
      </c>
      <c r="K5892" s="2">
        <v>44636</v>
      </c>
      <c r="L5892" s="5" t="s">
        <v>6</v>
      </c>
      <c r="M5892" t="s">
        <v>20696</v>
      </c>
      <c r="N5892" t="s">
        <v>32</v>
      </c>
      <c r="O5892" t="s">
        <v>64</v>
      </c>
      <c r="P5892" t="s">
        <v>16814</v>
      </c>
      <c r="Q5892" t="s">
        <v>20883</v>
      </c>
      <c r="R5892" t="s">
        <v>20697</v>
      </c>
      <c r="S5892" t="s">
        <v>20698</v>
      </c>
      <c r="T5892" t="s">
        <v>80</v>
      </c>
      <c r="U5892" t="s">
        <v>21088</v>
      </c>
      <c r="V5892" t="s">
        <v>21089</v>
      </c>
      <c r="W5892" t="s">
        <v>20700</v>
      </c>
    </row>
    <row r="5893" spans="1:23" hidden="1" x14ac:dyDescent="0.2">
      <c r="A5893" t="s">
        <v>57</v>
      </c>
      <c r="B5893" t="s">
        <v>21278</v>
      </c>
      <c r="C5893" t="s">
        <v>4413</v>
      </c>
      <c r="D5893" t="s">
        <v>21279</v>
      </c>
      <c r="E5893" t="s">
        <v>96</v>
      </c>
      <c r="F5893" t="s">
        <v>21092</v>
      </c>
      <c r="G5893" s="2">
        <v>44455</v>
      </c>
      <c r="H5893" s="2">
        <v>44455</v>
      </c>
      <c r="I5893" s="2">
        <v>44308</v>
      </c>
      <c r="J5893" s="19">
        <f t="shared" si="140"/>
        <v>44635</v>
      </c>
      <c r="K5893" s="2">
        <v>44636</v>
      </c>
      <c r="L5893" s="5" t="s">
        <v>6</v>
      </c>
      <c r="M5893" t="s">
        <v>20696</v>
      </c>
      <c r="N5893" t="s">
        <v>32</v>
      </c>
      <c r="O5893" t="s">
        <v>64</v>
      </c>
      <c r="P5893" t="s">
        <v>16814</v>
      </c>
      <c r="Q5893" t="s">
        <v>20883</v>
      </c>
      <c r="R5893" t="s">
        <v>20697</v>
      </c>
      <c r="S5893" t="s">
        <v>20698</v>
      </c>
      <c r="T5893" t="s">
        <v>80</v>
      </c>
      <c r="U5893" t="s">
        <v>21088</v>
      </c>
      <c r="V5893" t="s">
        <v>21089</v>
      </c>
      <c r="W5893" t="s">
        <v>20700</v>
      </c>
    </row>
    <row r="5894" spans="1:23" hidden="1" x14ac:dyDescent="0.2">
      <c r="A5894" t="s">
        <v>57</v>
      </c>
      <c r="B5894" t="s">
        <v>21280</v>
      </c>
      <c r="C5894" t="s">
        <v>21281</v>
      </c>
      <c r="D5894" t="s">
        <v>21282</v>
      </c>
      <c r="E5894" t="s">
        <v>96</v>
      </c>
      <c r="F5894" t="s">
        <v>21092</v>
      </c>
      <c r="G5894" s="2">
        <v>44455</v>
      </c>
      <c r="H5894" s="2">
        <v>44455</v>
      </c>
      <c r="I5894" s="2">
        <v>44308</v>
      </c>
      <c r="J5894" s="19">
        <f t="shared" si="140"/>
        <v>44635</v>
      </c>
      <c r="K5894" s="2">
        <v>44636</v>
      </c>
      <c r="L5894" s="5" t="s">
        <v>6</v>
      </c>
      <c r="M5894" t="s">
        <v>20696</v>
      </c>
      <c r="N5894" t="s">
        <v>32</v>
      </c>
      <c r="O5894" t="s">
        <v>64</v>
      </c>
      <c r="P5894" t="s">
        <v>16814</v>
      </c>
      <c r="Q5894" t="s">
        <v>20883</v>
      </c>
      <c r="R5894" t="s">
        <v>20697</v>
      </c>
      <c r="S5894" t="s">
        <v>20698</v>
      </c>
      <c r="T5894" t="s">
        <v>80</v>
      </c>
      <c r="U5894" t="s">
        <v>21088</v>
      </c>
      <c r="V5894" t="s">
        <v>21089</v>
      </c>
      <c r="W5894" t="s">
        <v>20700</v>
      </c>
    </row>
    <row r="5895" spans="1:23" hidden="1" x14ac:dyDescent="0.2">
      <c r="A5895" t="s">
        <v>57</v>
      </c>
      <c r="B5895" t="s">
        <v>21283</v>
      </c>
      <c r="C5895" t="s">
        <v>21284</v>
      </c>
      <c r="D5895" t="s">
        <v>21285</v>
      </c>
      <c r="E5895" t="s">
        <v>96</v>
      </c>
      <c r="F5895" t="s">
        <v>21092</v>
      </c>
      <c r="G5895" s="2">
        <v>44455</v>
      </c>
      <c r="H5895" s="2">
        <v>44455</v>
      </c>
      <c r="I5895" s="2">
        <v>44308</v>
      </c>
      <c r="J5895" s="19">
        <f t="shared" si="140"/>
        <v>44635</v>
      </c>
      <c r="K5895" s="2">
        <v>44636</v>
      </c>
      <c r="L5895" s="5" t="s">
        <v>6</v>
      </c>
      <c r="M5895" t="s">
        <v>20696</v>
      </c>
      <c r="N5895" t="s">
        <v>32</v>
      </c>
      <c r="O5895" t="s">
        <v>64</v>
      </c>
      <c r="P5895" t="s">
        <v>16814</v>
      </c>
      <c r="Q5895" t="s">
        <v>20883</v>
      </c>
      <c r="R5895" t="s">
        <v>20697</v>
      </c>
      <c r="S5895" t="s">
        <v>20698</v>
      </c>
      <c r="T5895" t="s">
        <v>80</v>
      </c>
      <c r="U5895" t="s">
        <v>21088</v>
      </c>
      <c r="V5895" t="s">
        <v>21089</v>
      </c>
      <c r="W5895" t="s">
        <v>20700</v>
      </c>
    </row>
    <row r="5896" spans="1:23" hidden="1" x14ac:dyDescent="0.2">
      <c r="A5896" t="s">
        <v>57</v>
      </c>
      <c r="B5896" t="s">
        <v>21286</v>
      </c>
      <c r="C5896" t="s">
        <v>20069</v>
      </c>
      <c r="D5896" t="s">
        <v>21287</v>
      </c>
      <c r="E5896" t="s">
        <v>96</v>
      </c>
      <c r="F5896" t="s">
        <v>21092</v>
      </c>
      <c r="G5896" s="2">
        <v>44455</v>
      </c>
      <c r="H5896" s="2">
        <v>44455</v>
      </c>
      <c r="I5896" s="2">
        <v>44308</v>
      </c>
      <c r="J5896" s="19">
        <f t="shared" si="140"/>
        <v>44635</v>
      </c>
      <c r="K5896" s="2">
        <v>44636</v>
      </c>
      <c r="L5896" s="5" t="s">
        <v>6</v>
      </c>
      <c r="M5896" t="s">
        <v>20696</v>
      </c>
      <c r="N5896" t="s">
        <v>32</v>
      </c>
      <c r="O5896" t="s">
        <v>64</v>
      </c>
      <c r="P5896" t="s">
        <v>16814</v>
      </c>
      <c r="Q5896" t="s">
        <v>20883</v>
      </c>
      <c r="R5896" t="s">
        <v>20697</v>
      </c>
      <c r="S5896" t="s">
        <v>20698</v>
      </c>
      <c r="T5896" t="s">
        <v>80</v>
      </c>
      <c r="U5896" t="s">
        <v>21088</v>
      </c>
      <c r="V5896" t="s">
        <v>21089</v>
      </c>
      <c r="W5896" t="s">
        <v>20700</v>
      </c>
    </row>
    <row r="5897" spans="1:23" hidden="1" x14ac:dyDescent="0.2">
      <c r="A5897" t="s">
        <v>57</v>
      </c>
      <c r="B5897" t="s">
        <v>21288</v>
      </c>
      <c r="C5897" t="s">
        <v>21289</v>
      </c>
      <c r="D5897" t="s">
        <v>21290</v>
      </c>
      <c r="E5897" t="s">
        <v>96</v>
      </c>
      <c r="F5897" t="s">
        <v>21087</v>
      </c>
      <c r="G5897" s="2">
        <v>44455</v>
      </c>
      <c r="H5897" s="2">
        <v>44455</v>
      </c>
      <c r="I5897" s="2">
        <v>44308</v>
      </c>
      <c r="J5897" s="19">
        <f t="shared" si="140"/>
        <v>44635</v>
      </c>
      <c r="K5897" s="2">
        <v>44636</v>
      </c>
      <c r="L5897" s="5" t="s">
        <v>6</v>
      </c>
      <c r="M5897" t="s">
        <v>20696</v>
      </c>
      <c r="N5897" t="s">
        <v>32</v>
      </c>
      <c r="O5897" t="s">
        <v>64</v>
      </c>
      <c r="P5897" t="s">
        <v>16814</v>
      </c>
      <c r="Q5897" t="s">
        <v>20883</v>
      </c>
      <c r="R5897" t="s">
        <v>20697</v>
      </c>
      <c r="S5897" t="s">
        <v>20698</v>
      </c>
      <c r="T5897" t="s">
        <v>80</v>
      </c>
      <c r="U5897" t="s">
        <v>21088</v>
      </c>
      <c r="V5897" t="s">
        <v>21089</v>
      </c>
      <c r="W5897" t="s">
        <v>20700</v>
      </c>
    </row>
    <row r="5898" spans="1:23" hidden="1" x14ac:dyDescent="0.2">
      <c r="A5898" t="s">
        <v>57</v>
      </c>
      <c r="B5898" t="s">
        <v>21291</v>
      </c>
      <c r="C5898" t="s">
        <v>21292</v>
      </c>
      <c r="D5898" t="s">
        <v>21293</v>
      </c>
      <c r="E5898" t="s">
        <v>96</v>
      </c>
      <c r="F5898" t="s">
        <v>21087</v>
      </c>
      <c r="G5898" s="2">
        <v>44455</v>
      </c>
      <c r="H5898" s="2">
        <v>44455</v>
      </c>
      <c r="I5898" s="2">
        <v>44308</v>
      </c>
      <c r="J5898" s="19">
        <f t="shared" si="140"/>
        <v>44635</v>
      </c>
      <c r="K5898" s="2">
        <v>44636</v>
      </c>
      <c r="L5898" s="5" t="s">
        <v>6</v>
      </c>
      <c r="M5898" t="s">
        <v>20696</v>
      </c>
      <c r="N5898" t="s">
        <v>32</v>
      </c>
      <c r="O5898" t="s">
        <v>64</v>
      </c>
      <c r="P5898" t="s">
        <v>16814</v>
      </c>
      <c r="Q5898" t="s">
        <v>20883</v>
      </c>
      <c r="R5898" t="s">
        <v>20697</v>
      </c>
      <c r="S5898" t="s">
        <v>20698</v>
      </c>
      <c r="T5898" t="s">
        <v>80</v>
      </c>
      <c r="U5898" t="s">
        <v>21088</v>
      </c>
      <c r="V5898" t="s">
        <v>21089</v>
      </c>
      <c r="W5898" t="s">
        <v>20700</v>
      </c>
    </row>
    <row r="5899" spans="1:23" hidden="1" x14ac:dyDescent="0.2">
      <c r="A5899" t="s">
        <v>57</v>
      </c>
      <c r="B5899" t="s">
        <v>21294</v>
      </c>
      <c r="C5899" t="s">
        <v>21295</v>
      </c>
      <c r="D5899" t="s">
        <v>21296</v>
      </c>
      <c r="E5899" t="s">
        <v>96</v>
      </c>
      <c r="F5899" t="s">
        <v>21087</v>
      </c>
      <c r="G5899" s="2">
        <v>44455</v>
      </c>
      <c r="H5899" s="2">
        <v>44455</v>
      </c>
      <c r="I5899" s="2">
        <v>44308</v>
      </c>
      <c r="J5899" s="19">
        <f t="shared" si="140"/>
        <v>44635</v>
      </c>
      <c r="K5899" s="2">
        <v>44636</v>
      </c>
      <c r="L5899" s="5" t="s">
        <v>6</v>
      </c>
      <c r="M5899" t="s">
        <v>20696</v>
      </c>
      <c r="N5899" t="s">
        <v>32</v>
      </c>
      <c r="O5899" t="s">
        <v>64</v>
      </c>
      <c r="P5899" t="s">
        <v>16814</v>
      </c>
      <c r="Q5899" t="s">
        <v>20883</v>
      </c>
      <c r="R5899" t="s">
        <v>20697</v>
      </c>
      <c r="S5899" t="s">
        <v>20698</v>
      </c>
      <c r="T5899" t="s">
        <v>80</v>
      </c>
      <c r="U5899" t="s">
        <v>21088</v>
      </c>
      <c r="V5899" t="s">
        <v>21089</v>
      </c>
      <c r="W5899" t="s">
        <v>20700</v>
      </c>
    </row>
    <row r="5900" spans="1:23" hidden="1" x14ac:dyDescent="0.2">
      <c r="A5900" t="s">
        <v>57</v>
      </c>
      <c r="B5900" t="s">
        <v>21297</v>
      </c>
      <c r="C5900" t="s">
        <v>1307</v>
      </c>
      <c r="D5900" t="s">
        <v>21298</v>
      </c>
      <c r="E5900" t="s">
        <v>96</v>
      </c>
      <c r="F5900" t="s">
        <v>21087</v>
      </c>
      <c r="G5900" s="2">
        <v>44455</v>
      </c>
      <c r="H5900" s="2">
        <v>44455</v>
      </c>
      <c r="I5900" s="2">
        <v>44308</v>
      </c>
      <c r="J5900" s="19">
        <f t="shared" si="140"/>
        <v>44635</v>
      </c>
      <c r="K5900" s="2">
        <v>44636</v>
      </c>
      <c r="L5900" s="5" t="s">
        <v>6</v>
      </c>
      <c r="M5900" t="s">
        <v>20696</v>
      </c>
      <c r="N5900" t="s">
        <v>32</v>
      </c>
      <c r="O5900" t="s">
        <v>64</v>
      </c>
      <c r="P5900" t="s">
        <v>16814</v>
      </c>
      <c r="Q5900" t="s">
        <v>20883</v>
      </c>
      <c r="R5900" t="s">
        <v>20697</v>
      </c>
      <c r="S5900" t="s">
        <v>20698</v>
      </c>
      <c r="T5900" t="s">
        <v>80</v>
      </c>
      <c r="U5900" t="s">
        <v>21088</v>
      </c>
      <c r="V5900" t="s">
        <v>21089</v>
      </c>
      <c r="W5900" t="s">
        <v>20700</v>
      </c>
    </row>
    <row r="5901" spans="1:23" hidden="1" x14ac:dyDescent="0.2">
      <c r="A5901" t="s">
        <v>57</v>
      </c>
      <c r="B5901" t="s">
        <v>21299</v>
      </c>
      <c r="C5901" t="s">
        <v>14785</v>
      </c>
      <c r="D5901" t="s">
        <v>21300</v>
      </c>
      <c r="E5901" t="s">
        <v>96</v>
      </c>
      <c r="F5901" t="s">
        <v>21087</v>
      </c>
      <c r="G5901" s="2">
        <v>44455</v>
      </c>
      <c r="H5901" s="2">
        <v>44455</v>
      </c>
      <c r="I5901" s="2">
        <v>44308</v>
      </c>
      <c r="J5901" s="19">
        <f t="shared" si="140"/>
        <v>44635</v>
      </c>
      <c r="K5901" s="2">
        <v>44636</v>
      </c>
      <c r="L5901" s="5" t="s">
        <v>6</v>
      </c>
      <c r="M5901" t="s">
        <v>20696</v>
      </c>
      <c r="N5901" t="s">
        <v>32</v>
      </c>
      <c r="O5901" t="s">
        <v>64</v>
      </c>
      <c r="P5901" t="s">
        <v>16814</v>
      </c>
      <c r="Q5901" t="s">
        <v>20883</v>
      </c>
      <c r="R5901" t="s">
        <v>20697</v>
      </c>
      <c r="S5901" t="s">
        <v>20698</v>
      </c>
      <c r="T5901" t="s">
        <v>80</v>
      </c>
      <c r="U5901" t="s">
        <v>21088</v>
      </c>
      <c r="V5901" t="s">
        <v>21089</v>
      </c>
      <c r="W5901" t="s">
        <v>20700</v>
      </c>
    </row>
    <row r="5902" spans="1:23" hidden="1" x14ac:dyDescent="0.2">
      <c r="A5902" t="s">
        <v>57</v>
      </c>
      <c r="B5902" t="s">
        <v>21301</v>
      </c>
      <c r="C5902" t="s">
        <v>9785</v>
      </c>
      <c r="D5902" t="s">
        <v>21302</v>
      </c>
      <c r="E5902" t="s">
        <v>96</v>
      </c>
      <c r="F5902" t="s">
        <v>21087</v>
      </c>
      <c r="G5902" s="2">
        <v>44455</v>
      </c>
      <c r="H5902" s="2">
        <v>44455</v>
      </c>
      <c r="I5902" s="2">
        <v>44308</v>
      </c>
      <c r="J5902" s="19">
        <f t="shared" si="140"/>
        <v>44635</v>
      </c>
      <c r="K5902" s="2">
        <v>44636</v>
      </c>
      <c r="L5902" s="5" t="s">
        <v>6</v>
      </c>
      <c r="M5902" t="s">
        <v>20696</v>
      </c>
      <c r="N5902" t="s">
        <v>32</v>
      </c>
      <c r="O5902" t="s">
        <v>64</v>
      </c>
      <c r="P5902" t="s">
        <v>16814</v>
      </c>
      <c r="Q5902" t="s">
        <v>20883</v>
      </c>
      <c r="R5902" t="s">
        <v>20697</v>
      </c>
      <c r="S5902" t="s">
        <v>20698</v>
      </c>
      <c r="T5902" t="s">
        <v>80</v>
      </c>
      <c r="U5902" t="s">
        <v>21088</v>
      </c>
      <c r="V5902" t="s">
        <v>21089</v>
      </c>
      <c r="W5902" t="s">
        <v>20700</v>
      </c>
    </row>
    <row r="5903" spans="1:23" hidden="1" x14ac:dyDescent="0.2">
      <c r="A5903" t="s">
        <v>57</v>
      </c>
      <c r="B5903" t="s">
        <v>21303</v>
      </c>
      <c r="C5903" t="s">
        <v>21304</v>
      </c>
      <c r="D5903" t="s">
        <v>21305</v>
      </c>
      <c r="E5903" t="s">
        <v>96</v>
      </c>
      <c r="F5903" t="s">
        <v>21087</v>
      </c>
      <c r="G5903" s="2">
        <v>44455</v>
      </c>
      <c r="H5903" s="2">
        <v>44455</v>
      </c>
      <c r="I5903" s="2">
        <v>44308</v>
      </c>
      <c r="J5903" s="19">
        <f t="shared" si="140"/>
        <v>44635</v>
      </c>
      <c r="K5903" s="2">
        <v>44636</v>
      </c>
      <c r="L5903" s="5" t="s">
        <v>6</v>
      </c>
      <c r="M5903" t="s">
        <v>20696</v>
      </c>
      <c r="N5903" t="s">
        <v>32</v>
      </c>
      <c r="O5903" t="s">
        <v>64</v>
      </c>
      <c r="P5903" t="s">
        <v>16814</v>
      </c>
      <c r="Q5903" t="s">
        <v>20883</v>
      </c>
      <c r="R5903" t="s">
        <v>20697</v>
      </c>
      <c r="S5903" t="s">
        <v>20698</v>
      </c>
      <c r="T5903" t="s">
        <v>80</v>
      </c>
      <c r="U5903" t="s">
        <v>21088</v>
      </c>
      <c r="V5903" t="s">
        <v>21089</v>
      </c>
      <c r="W5903" t="s">
        <v>20700</v>
      </c>
    </row>
    <row r="5904" spans="1:23" hidden="1" x14ac:dyDescent="0.2">
      <c r="A5904" t="s">
        <v>57</v>
      </c>
      <c r="B5904" t="s">
        <v>21306</v>
      </c>
      <c r="C5904" t="s">
        <v>14833</v>
      </c>
      <c r="D5904" t="s">
        <v>21307</v>
      </c>
      <c r="E5904" t="s">
        <v>96</v>
      </c>
      <c r="F5904" t="s">
        <v>21087</v>
      </c>
      <c r="G5904" s="2">
        <v>44455</v>
      </c>
      <c r="H5904" s="2">
        <v>44455</v>
      </c>
      <c r="I5904" s="2">
        <v>44308</v>
      </c>
      <c r="J5904" s="19">
        <f t="shared" si="140"/>
        <v>44635</v>
      </c>
      <c r="K5904" s="2">
        <v>44636</v>
      </c>
      <c r="L5904" s="5" t="s">
        <v>6</v>
      </c>
      <c r="M5904" t="s">
        <v>20696</v>
      </c>
      <c r="N5904" t="s">
        <v>32</v>
      </c>
      <c r="O5904" t="s">
        <v>64</v>
      </c>
      <c r="P5904" t="s">
        <v>16814</v>
      </c>
      <c r="Q5904" t="s">
        <v>20883</v>
      </c>
      <c r="R5904" t="s">
        <v>20697</v>
      </c>
      <c r="S5904" t="s">
        <v>20698</v>
      </c>
      <c r="T5904" t="s">
        <v>80</v>
      </c>
      <c r="U5904" t="s">
        <v>21088</v>
      </c>
      <c r="V5904" t="s">
        <v>21089</v>
      </c>
      <c r="W5904" t="s">
        <v>20700</v>
      </c>
    </row>
    <row r="5905" spans="1:23" hidden="1" x14ac:dyDescent="0.2">
      <c r="A5905" t="s">
        <v>57</v>
      </c>
      <c r="B5905" t="s">
        <v>21308</v>
      </c>
      <c r="C5905" t="s">
        <v>9691</v>
      </c>
      <c r="D5905" t="s">
        <v>21309</v>
      </c>
      <c r="E5905" t="s">
        <v>96</v>
      </c>
      <c r="F5905" t="s">
        <v>21310</v>
      </c>
      <c r="G5905" s="2">
        <v>44455</v>
      </c>
      <c r="H5905" s="2">
        <v>44455</v>
      </c>
      <c r="I5905" s="2">
        <v>44308</v>
      </c>
      <c r="J5905" s="19">
        <f t="shared" si="140"/>
        <v>44635</v>
      </c>
      <c r="K5905" s="2">
        <v>44636</v>
      </c>
      <c r="L5905" s="5" t="s">
        <v>6</v>
      </c>
      <c r="M5905" t="s">
        <v>20696</v>
      </c>
      <c r="N5905" t="s">
        <v>32</v>
      </c>
      <c r="O5905" t="s">
        <v>64</v>
      </c>
      <c r="P5905" t="s">
        <v>16814</v>
      </c>
      <c r="Q5905" t="s">
        <v>20883</v>
      </c>
      <c r="R5905" t="s">
        <v>20697</v>
      </c>
      <c r="S5905" t="s">
        <v>20698</v>
      </c>
      <c r="T5905" t="s">
        <v>80</v>
      </c>
      <c r="U5905" t="s">
        <v>21088</v>
      </c>
      <c r="V5905" t="s">
        <v>21089</v>
      </c>
      <c r="W5905" t="s">
        <v>20700</v>
      </c>
    </row>
    <row r="5906" spans="1:23" hidden="1" x14ac:dyDescent="0.2">
      <c r="A5906" t="s">
        <v>57</v>
      </c>
      <c r="B5906" t="s">
        <v>21311</v>
      </c>
      <c r="C5906" t="s">
        <v>716</v>
      </c>
      <c r="D5906" t="s">
        <v>21312</v>
      </c>
      <c r="E5906" t="s">
        <v>136</v>
      </c>
      <c r="F5906" t="s">
        <v>603</v>
      </c>
      <c r="G5906" s="2">
        <v>44455</v>
      </c>
      <c r="H5906" s="2">
        <v>44277</v>
      </c>
      <c r="I5906" s="2">
        <v>44781</v>
      </c>
      <c r="J5906" s="19">
        <f>H5906+365</f>
        <v>44642</v>
      </c>
      <c r="K5906" s="2">
        <v>44642</v>
      </c>
      <c r="L5906" s="5" t="s">
        <v>31</v>
      </c>
      <c r="M5906" t="s">
        <v>77</v>
      </c>
      <c r="N5906" t="s">
        <v>32</v>
      </c>
      <c r="O5906" t="s">
        <v>64</v>
      </c>
      <c r="P5906" t="s">
        <v>65</v>
      </c>
      <c r="Q5906" t="s">
        <v>1013</v>
      </c>
      <c r="R5906" t="s">
        <v>67</v>
      </c>
      <c r="S5906" t="s">
        <v>79</v>
      </c>
      <c r="T5906" t="s">
        <v>80</v>
      </c>
      <c r="U5906" t="s">
        <v>718</v>
      </c>
      <c r="V5906" t="s">
        <v>719</v>
      </c>
      <c r="W5906" t="s">
        <v>82</v>
      </c>
    </row>
    <row r="5907" spans="1:23" hidden="1" x14ac:dyDescent="0.2">
      <c r="A5907" t="s">
        <v>57</v>
      </c>
      <c r="B5907" t="s">
        <v>21313</v>
      </c>
      <c r="C5907" t="s">
        <v>9605</v>
      </c>
      <c r="D5907" t="s">
        <v>21314</v>
      </c>
      <c r="E5907" t="s">
        <v>96</v>
      </c>
      <c r="F5907" t="s">
        <v>21310</v>
      </c>
      <c r="G5907" s="2">
        <v>44455</v>
      </c>
      <c r="H5907" s="2">
        <v>44455</v>
      </c>
      <c r="I5907" s="2">
        <v>44308</v>
      </c>
      <c r="J5907" s="19">
        <f t="shared" ref="J5907:J5912" si="141">H5907+180</f>
        <v>44635</v>
      </c>
      <c r="K5907" s="2">
        <v>44636</v>
      </c>
      <c r="L5907" s="5" t="s">
        <v>6</v>
      </c>
      <c r="M5907" t="s">
        <v>20696</v>
      </c>
      <c r="N5907" t="s">
        <v>32</v>
      </c>
      <c r="O5907" t="s">
        <v>64</v>
      </c>
      <c r="P5907" t="s">
        <v>16814</v>
      </c>
      <c r="Q5907" t="s">
        <v>20883</v>
      </c>
      <c r="R5907" t="s">
        <v>20697</v>
      </c>
      <c r="S5907" t="s">
        <v>20698</v>
      </c>
      <c r="T5907" t="s">
        <v>80</v>
      </c>
      <c r="U5907" t="s">
        <v>21088</v>
      </c>
      <c r="V5907" t="s">
        <v>21089</v>
      </c>
      <c r="W5907" t="s">
        <v>20700</v>
      </c>
    </row>
    <row r="5908" spans="1:23" hidden="1" x14ac:dyDescent="0.2">
      <c r="A5908" t="s">
        <v>57</v>
      </c>
      <c r="B5908" t="s">
        <v>21315</v>
      </c>
      <c r="C5908" t="s">
        <v>21316</v>
      </c>
      <c r="D5908" t="s">
        <v>21317</v>
      </c>
      <c r="E5908" t="s">
        <v>96</v>
      </c>
      <c r="F5908" t="s">
        <v>21310</v>
      </c>
      <c r="G5908" s="2">
        <v>44455</v>
      </c>
      <c r="H5908" s="2">
        <v>44455</v>
      </c>
      <c r="I5908" s="2">
        <v>44308</v>
      </c>
      <c r="J5908" s="19">
        <f t="shared" si="141"/>
        <v>44635</v>
      </c>
      <c r="K5908" s="2">
        <v>44636</v>
      </c>
      <c r="L5908" s="5" t="s">
        <v>6</v>
      </c>
      <c r="M5908" t="s">
        <v>20696</v>
      </c>
      <c r="N5908" t="s">
        <v>32</v>
      </c>
      <c r="O5908" t="s">
        <v>64</v>
      </c>
      <c r="P5908" t="s">
        <v>16814</v>
      </c>
      <c r="Q5908" t="s">
        <v>20883</v>
      </c>
      <c r="R5908" t="s">
        <v>20697</v>
      </c>
      <c r="S5908" t="s">
        <v>20698</v>
      </c>
      <c r="T5908" t="s">
        <v>80</v>
      </c>
      <c r="U5908" t="s">
        <v>21088</v>
      </c>
      <c r="V5908" t="s">
        <v>21089</v>
      </c>
      <c r="W5908" t="s">
        <v>20700</v>
      </c>
    </row>
    <row r="5909" spans="1:23" hidden="1" x14ac:dyDescent="0.2">
      <c r="A5909" t="s">
        <v>57</v>
      </c>
      <c r="B5909" t="s">
        <v>21318</v>
      </c>
      <c r="C5909" t="s">
        <v>21319</v>
      </c>
      <c r="D5909" t="s">
        <v>21320</v>
      </c>
      <c r="E5909" t="s">
        <v>96</v>
      </c>
      <c r="F5909" t="s">
        <v>21310</v>
      </c>
      <c r="G5909" s="2">
        <v>44455</v>
      </c>
      <c r="H5909" s="2">
        <v>44455</v>
      </c>
      <c r="I5909" s="2">
        <v>44308</v>
      </c>
      <c r="J5909" s="19">
        <f t="shared" si="141"/>
        <v>44635</v>
      </c>
      <c r="K5909" s="2">
        <v>44636</v>
      </c>
      <c r="L5909" s="5" t="s">
        <v>6</v>
      </c>
      <c r="M5909" t="s">
        <v>20696</v>
      </c>
      <c r="N5909" t="s">
        <v>32</v>
      </c>
      <c r="O5909" t="s">
        <v>64</v>
      </c>
      <c r="P5909" t="s">
        <v>16814</v>
      </c>
      <c r="Q5909" t="s">
        <v>20883</v>
      </c>
      <c r="R5909" t="s">
        <v>20697</v>
      </c>
      <c r="S5909" t="s">
        <v>20698</v>
      </c>
      <c r="T5909" t="s">
        <v>80</v>
      </c>
      <c r="U5909" t="s">
        <v>21088</v>
      </c>
      <c r="V5909" t="s">
        <v>21089</v>
      </c>
      <c r="W5909" t="s">
        <v>20700</v>
      </c>
    </row>
    <row r="5910" spans="1:23" hidden="1" x14ac:dyDescent="0.2">
      <c r="A5910" t="s">
        <v>57</v>
      </c>
      <c r="B5910" t="s">
        <v>21321</v>
      </c>
      <c r="C5910" t="s">
        <v>21322</v>
      </c>
      <c r="D5910" t="s">
        <v>21323</v>
      </c>
      <c r="E5910" t="s">
        <v>96</v>
      </c>
      <c r="F5910" t="s">
        <v>21310</v>
      </c>
      <c r="G5910" s="2">
        <v>44455</v>
      </c>
      <c r="H5910" s="2">
        <v>44455</v>
      </c>
      <c r="I5910" s="2">
        <v>44308</v>
      </c>
      <c r="J5910" s="19">
        <f t="shared" si="141"/>
        <v>44635</v>
      </c>
      <c r="K5910" s="2">
        <v>44636</v>
      </c>
      <c r="L5910" s="5" t="s">
        <v>6</v>
      </c>
      <c r="M5910" t="s">
        <v>20696</v>
      </c>
      <c r="N5910" t="s">
        <v>32</v>
      </c>
      <c r="O5910" t="s">
        <v>64</v>
      </c>
      <c r="P5910" t="s">
        <v>16814</v>
      </c>
      <c r="Q5910" t="s">
        <v>20883</v>
      </c>
      <c r="R5910" t="s">
        <v>20697</v>
      </c>
      <c r="S5910" t="s">
        <v>20698</v>
      </c>
      <c r="T5910" t="s">
        <v>80</v>
      </c>
      <c r="U5910" t="s">
        <v>21088</v>
      </c>
      <c r="V5910" t="s">
        <v>21089</v>
      </c>
      <c r="W5910" t="s">
        <v>20700</v>
      </c>
    </row>
    <row r="5911" spans="1:23" hidden="1" x14ac:dyDescent="0.2">
      <c r="A5911" t="s">
        <v>57</v>
      </c>
      <c r="B5911" t="s">
        <v>21324</v>
      </c>
      <c r="C5911" t="s">
        <v>21325</v>
      </c>
      <c r="D5911" t="s">
        <v>21326</v>
      </c>
      <c r="E5911" t="s">
        <v>96</v>
      </c>
      <c r="F5911" t="s">
        <v>21310</v>
      </c>
      <c r="G5911" s="2">
        <v>44455</v>
      </c>
      <c r="H5911" s="2">
        <v>44455</v>
      </c>
      <c r="I5911" s="2">
        <v>44308</v>
      </c>
      <c r="J5911" s="19">
        <f t="shared" si="141"/>
        <v>44635</v>
      </c>
      <c r="K5911" s="2">
        <v>44636</v>
      </c>
      <c r="L5911" s="5" t="s">
        <v>6</v>
      </c>
      <c r="M5911" t="s">
        <v>20696</v>
      </c>
      <c r="N5911" t="s">
        <v>32</v>
      </c>
      <c r="O5911" t="s">
        <v>64</v>
      </c>
      <c r="P5911" t="s">
        <v>16814</v>
      </c>
      <c r="Q5911" t="s">
        <v>20883</v>
      </c>
      <c r="R5911" t="s">
        <v>20697</v>
      </c>
      <c r="S5911" t="s">
        <v>20698</v>
      </c>
      <c r="T5911" t="s">
        <v>80</v>
      </c>
      <c r="U5911" t="s">
        <v>21088</v>
      </c>
      <c r="V5911" t="s">
        <v>21089</v>
      </c>
      <c r="W5911" t="s">
        <v>20700</v>
      </c>
    </row>
    <row r="5912" spans="1:23" hidden="1" x14ac:dyDescent="0.2">
      <c r="A5912" t="s">
        <v>57</v>
      </c>
      <c r="B5912" t="s">
        <v>21327</v>
      </c>
      <c r="C5912" t="s">
        <v>21328</v>
      </c>
      <c r="D5912" t="s">
        <v>21329</v>
      </c>
      <c r="E5912" t="s">
        <v>96</v>
      </c>
      <c r="F5912" t="s">
        <v>21310</v>
      </c>
      <c r="G5912" s="2">
        <v>44455</v>
      </c>
      <c r="H5912" s="2">
        <v>44455</v>
      </c>
      <c r="I5912" s="2">
        <v>44308</v>
      </c>
      <c r="J5912" s="19">
        <f t="shared" si="141"/>
        <v>44635</v>
      </c>
      <c r="K5912" s="2">
        <v>44636</v>
      </c>
      <c r="L5912" s="5" t="s">
        <v>6</v>
      </c>
      <c r="M5912" t="s">
        <v>20696</v>
      </c>
      <c r="N5912" t="s">
        <v>32</v>
      </c>
      <c r="O5912" t="s">
        <v>64</v>
      </c>
      <c r="P5912" t="s">
        <v>16814</v>
      </c>
      <c r="Q5912" t="s">
        <v>20883</v>
      </c>
      <c r="R5912" t="s">
        <v>20697</v>
      </c>
      <c r="S5912" t="s">
        <v>20698</v>
      </c>
      <c r="T5912" t="s">
        <v>80</v>
      </c>
      <c r="U5912" t="s">
        <v>21088</v>
      </c>
      <c r="V5912" t="s">
        <v>21089</v>
      </c>
      <c r="W5912" t="s">
        <v>20700</v>
      </c>
    </row>
    <row r="5913" spans="1:23" hidden="1" x14ac:dyDescent="0.2">
      <c r="A5913" t="s">
        <v>57</v>
      </c>
      <c r="B5913" t="s">
        <v>21330</v>
      </c>
      <c r="C5913" t="s">
        <v>15619</v>
      </c>
      <c r="D5913" t="s">
        <v>21331</v>
      </c>
      <c r="E5913" t="s">
        <v>96</v>
      </c>
      <c r="F5913" t="s">
        <v>21310</v>
      </c>
      <c r="G5913" s="2">
        <v>44455</v>
      </c>
      <c r="H5913" s="2">
        <v>44455</v>
      </c>
      <c r="I5913" s="2">
        <v>44308</v>
      </c>
      <c r="J5913" s="19">
        <f>H5913+365</f>
        <v>44820</v>
      </c>
      <c r="K5913" s="2">
        <v>44820</v>
      </c>
      <c r="L5913" s="5" t="s">
        <v>6</v>
      </c>
      <c r="M5913" t="s">
        <v>20696</v>
      </c>
      <c r="N5913" t="s">
        <v>32</v>
      </c>
      <c r="O5913" t="s">
        <v>64</v>
      </c>
      <c r="P5913" t="s">
        <v>65</v>
      </c>
      <c r="Q5913" t="s">
        <v>109</v>
      </c>
      <c r="R5913" t="s">
        <v>20697</v>
      </c>
      <c r="S5913" t="s">
        <v>20698</v>
      </c>
      <c r="T5913" t="s">
        <v>80</v>
      </c>
      <c r="U5913" t="s">
        <v>21088</v>
      </c>
      <c r="V5913" t="s">
        <v>21089</v>
      </c>
      <c r="W5913" t="s">
        <v>20700</v>
      </c>
    </row>
    <row r="5914" spans="1:23" hidden="1" x14ac:dyDescent="0.2">
      <c r="A5914" t="s">
        <v>57</v>
      </c>
      <c r="B5914" t="s">
        <v>21332</v>
      </c>
      <c r="C5914" t="s">
        <v>21333</v>
      </c>
      <c r="D5914" t="s">
        <v>21334</v>
      </c>
      <c r="E5914" t="s">
        <v>96</v>
      </c>
      <c r="F5914" t="s">
        <v>21310</v>
      </c>
      <c r="G5914" s="2">
        <v>44455</v>
      </c>
      <c r="H5914" s="2">
        <v>44455</v>
      </c>
      <c r="I5914" s="2">
        <v>44308</v>
      </c>
      <c r="J5914" s="19">
        <f t="shared" ref="J5914:J5934" si="142">H5914+180</f>
        <v>44635</v>
      </c>
      <c r="K5914" s="2">
        <v>44636</v>
      </c>
      <c r="L5914" s="5" t="s">
        <v>6</v>
      </c>
      <c r="M5914" t="s">
        <v>20696</v>
      </c>
      <c r="N5914" t="s">
        <v>32</v>
      </c>
      <c r="O5914" t="s">
        <v>64</v>
      </c>
      <c r="P5914" t="s">
        <v>16814</v>
      </c>
      <c r="Q5914" t="s">
        <v>20883</v>
      </c>
      <c r="R5914" t="s">
        <v>20697</v>
      </c>
      <c r="S5914" t="s">
        <v>20698</v>
      </c>
      <c r="T5914" t="s">
        <v>80</v>
      </c>
      <c r="U5914" t="s">
        <v>21088</v>
      </c>
      <c r="V5914" t="s">
        <v>21089</v>
      </c>
      <c r="W5914" t="s">
        <v>20700</v>
      </c>
    </row>
    <row r="5915" spans="1:23" hidden="1" x14ac:dyDescent="0.2">
      <c r="A5915" t="s">
        <v>57</v>
      </c>
      <c r="B5915" t="s">
        <v>21335</v>
      </c>
      <c r="C5915" t="s">
        <v>8464</v>
      </c>
      <c r="D5915" t="s">
        <v>21336</v>
      </c>
      <c r="E5915" t="s">
        <v>96</v>
      </c>
      <c r="F5915" t="s">
        <v>21310</v>
      </c>
      <c r="G5915" s="2">
        <v>44455</v>
      </c>
      <c r="H5915" s="2">
        <v>44455</v>
      </c>
      <c r="I5915" s="2">
        <v>44308</v>
      </c>
      <c r="J5915" s="19">
        <f t="shared" si="142"/>
        <v>44635</v>
      </c>
      <c r="K5915" s="2">
        <v>44636</v>
      </c>
      <c r="L5915" s="5" t="s">
        <v>6</v>
      </c>
      <c r="M5915" t="s">
        <v>20696</v>
      </c>
      <c r="N5915" t="s">
        <v>32</v>
      </c>
      <c r="O5915" t="s">
        <v>64</v>
      </c>
      <c r="P5915" t="s">
        <v>16814</v>
      </c>
      <c r="Q5915" t="s">
        <v>20883</v>
      </c>
      <c r="R5915" t="s">
        <v>20697</v>
      </c>
      <c r="S5915" t="s">
        <v>20698</v>
      </c>
      <c r="T5915" t="s">
        <v>80</v>
      </c>
      <c r="U5915" t="s">
        <v>21088</v>
      </c>
      <c r="V5915" t="s">
        <v>21089</v>
      </c>
      <c r="W5915" t="s">
        <v>20700</v>
      </c>
    </row>
    <row r="5916" spans="1:23" hidden="1" x14ac:dyDescent="0.2">
      <c r="A5916" t="s">
        <v>57</v>
      </c>
      <c r="B5916" t="s">
        <v>21337</v>
      </c>
      <c r="C5916" t="s">
        <v>21338</v>
      </c>
      <c r="D5916" t="s">
        <v>21339</v>
      </c>
      <c r="E5916" t="s">
        <v>96</v>
      </c>
      <c r="F5916" t="s">
        <v>21310</v>
      </c>
      <c r="G5916" s="2">
        <v>44455</v>
      </c>
      <c r="H5916" s="2">
        <v>44455</v>
      </c>
      <c r="I5916" s="2">
        <v>44308</v>
      </c>
      <c r="J5916" s="19">
        <f t="shared" si="142"/>
        <v>44635</v>
      </c>
      <c r="K5916" s="2">
        <v>44636</v>
      </c>
      <c r="L5916" s="5" t="s">
        <v>6</v>
      </c>
      <c r="M5916" t="s">
        <v>20696</v>
      </c>
      <c r="N5916" t="s">
        <v>32</v>
      </c>
      <c r="O5916" t="s">
        <v>64</v>
      </c>
      <c r="P5916" t="s">
        <v>16814</v>
      </c>
      <c r="Q5916" t="s">
        <v>20883</v>
      </c>
      <c r="R5916" t="s">
        <v>20697</v>
      </c>
      <c r="S5916" t="s">
        <v>20698</v>
      </c>
      <c r="T5916" t="s">
        <v>80</v>
      </c>
      <c r="U5916" t="s">
        <v>21088</v>
      </c>
      <c r="V5916" t="s">
        <v>21089</v>
      </c>
      <c r="W5916" t="s">
        <v>20700</v>
      </c>
    </row>
    <row r="5917" spans="1:23" hidden="1" x14ac:dyDescent="0.2">
      <c r="A5917" t="s">
        <v>57</v>
      </c>
      <c r="B5917" t="s">
        <v>21340</v>
      </c>
      <c r="C5917" t="s">
        <v>7658</v>
      </c>
      <c r="D5917" t="s">
        <v>21341</v>
      </c>
      <c r="E5917" t="s">
        <v>96</v>
      </c>
      <c r="F5917" t="s">
        <v>21310</v>
      </c>
      <c r="G5917" s="2">
        <v>44456</v>
      </c>
      <c r="H5917" s="2">
        <v>44456</v>
      </c>
      <c r="I5917" s="2">
        <v>44308</v>
      </c>
      <c r="J5917" s="19">
        <f t="shared" si="142"/>
        <v>44636</v>
      </c>
      <c r="K5917" s="2">
        <v>44637</v>
      </c>
      <c r="L5917" s="5" t="s">
        <v>6</v>
      </c>
      <c r="M5917" t="s">
        <v>20696</v>
      </c>
      <c r="N5917" t="s">
        <v>32</v>
      </c>
      <c r="O5917" t="s">
        <v>64</v>
      </c>
      <c r="P5917" t="s">
        <v>16814</v>
      </c>
      <c r="Q5917" t="s">
        <v>20883</v>
      </c>
      <c r="R5917" t="s">
        <v>20697</v>
      </c>
      <c r="S5917" t="s">
        <v>20698</v>
      </c>
      <c r="T5917" t="s">
        <v>80</v>
      </c>
      <c r="U5917" t="s">
        <v>21088</v>
      </c>
      <c r="V5917" t="s">
        <v>21089</v>
      </c>
      <c r="W5917" t="s">
        <v>20700</v>
      </c>
    </row>
    <row r="5918" spans="1:23" hidden="1" x14ac:dyDescent="0.2">
      <c r="A5918" t="s">
        <v>57</v>
      </c>
      <c r="B5918" t="s">
        <v>21342</v>
      </c>
      <c r="C5918" t="s">
        <v>21343</v>
      </c>
      <c r="D5918" t="s">
        <v>21344</v>
      </c>
      <c r="E5918" t="s">
        <v>96</v>
      </c>
      <c r="F5918" t="s">
        <v>21310</v>
      </c>
      <c r="G5918" s="2">
        <v>44456</v>
      </c>
      <c r="H5918" s="2">
        <v>44456</v>
      </c>
      <c r="I5918" s="2">
        <v>44308</v>
      </c>
      <c r="J5918" s="19">
        <f t="shared" si="142"/>
        <v>44636</v>
      </c>
      <c r="K5918" s="2">
        <v>44637</v>
      </c>
      <c r="L5918" s="5" t="s">
        <v>6</v>
      </c>
      <c r="M5918" t="s">
        <v>20696</v>
      </c>
      <c r="N5918" t="s">
        <v>32</v>
      </c>
      <c r="O5918" t="s">
        <v>64</v>
      </c>
      <c r="P5918" t="s">
        <v>16814</v>
      </c>
      <c r="Q5918" t="s">
        <v>20883</v>
      </c>
      <c r="R5918" t="s">
        <v>20697</v>
      </c>
      <c r="S5918" t="s">
        <v>20698</v>
      </c>
      <c r="T5918" t="s">
        <v>80</v>
      </c>
      <c r="U5918" t="s">
        <v>21088</v>
      </c>
      <c r="V5918" t="s">
        <v>21089</v>
      </c>
      <c r="W5918" t="s">
        <v>20700</v>
      </c>
    </row>
    <row r="5919" spans="1:23" hidden="1" x14ac:dyDescent="0.2">
      <c r="A5919" t="s">
        <v>57</v>
      </c>
      <c r="B5919" t="s">
        <v>21345</v>
      </c>
      <c r="C5919" t="s">
        <v>21346</v>
      </c>
      <c r="D5919" t="s">
        <v>21347</v>
      </c>
      <c r="E5919" t="s">
        <v>96</v>
      </c>
      <c r="F5919" t="s">
        <v>21310</v>
      </c>
      <c r="G5919" s="2">
        <v>44456</v>
      </c>
      <c r="H5919" s="2">
        <v>44456</v>
      </c>
      <c r="I5919" s="2">
        <v>44308</v>
      </c>
      <c r="J5919" s="19">
        <f t="shared" si="142"/>
        <v>44636</v>
      </c>
      <c r="K5919" s="2">
        <v>44637</v>
      </c>
      <c r="L5919" s="5" t="s">
        <v>6</v>
      </c>
      <c r="M5919" t="s">
        <v>20696</v>
      </c>
      <c r="N5919" t="s">
        <v>32</v>
      </c>
      <c r="O5919" t="s">
        <v>64</v>
      </c>
      <c r="P5919" t="s">
        <v>16814</v>
      </c>
      <c r="Q5919" t="s">
        <v>20883</v>
      </c>
      <c r="R5919" t="s">
        <v>20697</v>
      </c>
      <c r="S5919" t="s">
        <v>20698</v>
      </c>
      <c r="T5919" t="s">
        <v>80</v>
      </c>
      <c r="U5919" t="s">
        <v>21088</v>
      </c>
      <c r="V5919" t="s">
        <v>21089</v>
      </c>
      <c r="W5919" t="s">
        <v>20700</v>
      </c>
    </row>
    <row r="5920" spans="1:23" hidden="1" x14ac:dyDescent="0.2">
      <c r="A5920" t="s">
        <v>57</v>
      </c>
      <c r="B5920" t="s">
        <v>21348</v>
      </c>
      <c r="C5920" t="s">
        <v>7865</v>
      </c>
      <c r="D5920" t="s">
        <v>21349</v>
      </c>
      <c r="E5920" t="s">
        <v>96</v>
      </c>
      <c r="F5920" t="s">
        <v>21310</v>
      </c>
      <c r="G5920" s="2">
        <v>44456</v>
      </c>
      <c r="H5920" s="2">
        <v>44456</v>
      </c>
      <c r="I5920" s="2">
        <v>44308</v>
      </c>
      <c r="J5920" s="19">
        <f t="shared" si="142"/>
        <v>44636</v>
      </c>
      <c r="K5920" s="2">
        <v>44637</v>
      </c>
      <c r="L5920" s="5" t="s">
        <v>6</v>
      </c>
      <c r="M5920" t="s">
        <v>20696</v>
      </c>
      <c r="N5920" t="s">
        <v>32</v>
      </c>
      <c r="O5920" t="s">
        <v>64</v>
      </c>
      <c r="P5920" t="s">
        <v>16814</v>
      </c>
      <c r="Q5920" t="s">
        <v>20883</v>
      </c>
      <c r="R5920" t="s">
        <v>20697</v>
      </c>
      <c r="S5920" t="s">
        <v>20698</v>
      </c>
      <c r="T5920" t="s">
        <v>80</v>
      </c>
      <c r="U5920" t="s">
        <v>21088</v>
      </c>
      <c r="V5920" t="s">
        <v>21089</v>
      </c>
      <c r="W5920" t="s">
        <v>20700</v>
      </c>
    </row>
    <row r="5921" spans="1:23" hidden="1" x14ac:dyDescent="0.2">
      <c r="A5921" t="s">
        <v>57</v>
      </c>
      <c r="B5921" t="s">
        <v>21350</v>
      </c>
      <c r="C5921" t="s">
        <v>20772</v>
      </c>
      <c r="D5921" t="s">
        <v>21351</v>
      </c>
      <c r="E5921" t="s">
        <v>96</v>
      </c>
      <c r="F5921" t="s">
        <v>21310</v>
      </c>
      <c r="G5921" s="2">
        <v>44456</v>
      </c>
      <c r="H5921" s="2">
        <v>44456</v>
      </c>
      <c r="I5921" s="2">
        <v>44308</v>
      </c>
      <c r="J5921" s="19">
        <f t="shared" si="142"/>
        <v>44636</v>
      </c>
      <c r="K5921" s="2">
        <v>44637</v>
      </c>
      <c r="L5921" s="5" t="s">
        <v>6</v>
      </c>
      <c r="M5921" t="s">
        <v>20696</v>
      </c>
      <c r="N5921" t="s">
        <v>32</v>
      </c>
      <c r="O5921" t="s">
        <v>64</v>
      </c>
      <c r="P5921" t="s">
        <v>16814</v>
      </c>
      <c r="Q5921" t="s">
        <v>20883</v>
      </c>
      <c r="R5921" t="s">
        <v>20697</v>
      </c>
      <c r="S5921" t="s">
        <v>20698</v>
      </c>
      <c r="T5921" t="s">
        <v>80</v>
      </c>
      <c r="U5921" t="s">
        <v>21088</v>
      </c>
      <c r="V5921" t="s">
        <v>21089</v>
      </c>
      <c r="W5921" t="s">
        <v>20700</v>
      </c>
    </row>
    <row r="5922" spans="1:23" hidden="1" x14ac:dyDescent="0.2">
      <c r="A5922" t="s">
        <v>57</v>
      </c>
      <c r="B5922" t="s">
        <v>21352</v>
      </c>
      <c r="C5922" t="s">
        <v>6400</v>
      </c>
      <c r="D5922" t="s">
        <v>21353</v>
      </c>
      <c r="E5922" t="s">
        <v>96</v>
      </c>
      <c r="F5922" t="s">
        <v>21310</v>
      </c>
      <c r="G5922" s="2">
        <v>44456</v>
      </c>
      <c r="H5922" s="2">
        <v>44456</v>
      </c>
      <c r="I5922" s="2">
        <v>44308</v>
      </c>
      <c r="J5922" s="19">
        <f t="shared" si="142"/>
        <v>44636</v>
      </c>
      <c r="K5922" s="2">
        <v>44637</v>
      </c>
      <c r="L5922" s="5" t="s">
        <v>6</v>
      </c>
      <c r="M5922" t="s">
        <v>20696</v>
      </c>
      <c r="N5922" t="s">
        <v>32</v>
      </c>
      <c r="O5922" t="s">
        <v>64</v>
      </c>
      <c r="P5922" t="s">
        <v>16814</v>
      </c>
      <c r="Q5922" t="s">
        <v>20883</v>
      </c>
      <c r="R5922" t="s">
        <v>20697</v>
      </c>
      <c r="S5922" t="s">
        <v>20698</v>
      </c>
      <c r="T5922" t="s">
        <v>80</v>
      </c>
      <c r="U5922" t="s">
        <v>21088</v>
      </c>
      <c r="V5922" t="s">
        <v>21089</v>
      </c>
      <c r="W5922" t="s">
        <v>20700</v>
      </c>
    </row>
    <row r="5923" spans="1:23" hidden="1" x14ac:dyDescent="0.2">
      <c r="A5923" t="s">
        <v>57</v>
      </c>
      <c r="B5923" t="s">
        <v>21354</v>
      </c>
      <c r="C5923" t="s">
        <v>6491</v>
      </c>
      <c r="D5923" t="s">
        <v>21355</v>
      </c>
      <c r="E5923" t="s">
        <v>96</v>
      </c>
      <c r="F5923" t="s">
        <v>21310</v>
      </c>
      <c r="G5923" s="2">
        <v>44456</v>
      </c>
      <c r="H5923" s="2">
        <v>44456</v>
      </c>
      <c r="I5923" s="2">
        <v>44308</v>
      </c>
      <c r="J5923" s="19">
        <f t="shared" si="142"/>
        <v>44636</v>
      </c>
      <c r="K5923" s="2">
        <v>44637</v>
      </c>
      <c r="L5923" s="5" t="s">
        <v>6</v>
      </c>
      <c r="M5923" t="s">
        <v>20696</v>
      </c>
      <c r="N5923" t="s">
        <v>32</v>
      </c>
      <c r="O5923" t="s">
        <v>64</v>
      </c>
      <c r="P5923" t="s">
        <v>16814</v>
      </c>
      <c r="Q5923" t="s">
        <v>20883</v>
      </c>
      <c r="R5923" t="s">
        <v>20697</v>
      </c>
      <c r="S5923" t="s">
        <v>20698</v>
      </c>
      <c r="T5923" t="s">
        <v>80</v>
      </c>
      <c r="U5923" t="s">
        <v>21088</v>
      </c>
      <c r="V5923" t="s">
        <v>21089</v>
      </c>
      <c r="W5923" t="s">
        <v>20700</v>
      </c>
    </row>
    <row r="5924" spans="1:23" hidden="1" x14ac:dyDescent="0.2">
      <c r="A5924" t="s">
        <v>57</v>
      </c>
      <c r="B5924" t="s">
        <v>21356</v>
      </c>
      <c r="C5924" t="s">
        <v>21357</v>
      </c>
      <c r="D5924" t="s">
        <v>21358</v>
      </c>
      <c r="E5924" t="s">
        <v>96</v>
      </c>
      <c r="F5924" t="s">
        <v>21310</v>
      </c>
      <c r="G5924" s="2">
        <v>44456</v>
      </c>
      <c r="H5924" s="2">
        <v>44456</v>
      </c>
      <c r="I5924" s="2">
        <v>44308</v>
      </c>
      <c r="J5924" s="19">
        <f t="shared" si="142"/>
        <v>44636</v>
      </c>
      <c r="K5924" s="2">
        <v>44637</v>
      </c>
      <c r="L5924" s="5" t="s">
        <v>6</v>
      </c>
      <c r="M5924" t="s">
        <v>20696</v>
      </c>
      <c r="N5924" t="s">
        <v>32</v>
      </c>
      <c r="O5924" t="s">
        <v>64</v>
      </c>
      <c r="P5924" t="s">
        <v>16814</v>
      </c>
      <c r="Q5924" t="s">
        <v>20883</v>
      </c>
      <c r="R5924" t="s">
        <v>20697</v>
      </c>
      <c r="S5924" t="s">
        <v>20698</v>
      </c>
      <c r="T5924" t="s">
        <v>80</v>
      </c>
      <c r="U5924" t="s">
        <v>21088</v>
      </c>
      <c r="V5924" t="s">
        <v>21089</v>
      </c>
      <c r="W5924" t="s">
        <v>20700</v>
      </c>
    </row>
    <row r="5925" spans="1:23" hidden="1" x14ac:dyDescent="0.2">
      <c r="A5925" t="s">
        <v>57</v>
      </c>
      <c r="B5925" t="s">
        <v>21359</v>
      </c>
      <c r="C5925" t="s">
        <v>7857</v>
      </c>
      <c r="D5925" t="s">
        <v>21360</v>
      </c>
      <c r="E5925" t="s">
        <v>96</v>
      </c>
      <c r="F5925" t="s">
        <v>21310</v>
      </c>
      <c r="G5925" s="2">
        <v>44456</v>
      </c>
      <c r="H5925" s="2">
        <v>44456</v>
      </c>
      <c r="I5925" s="2">
        <v>44308</v>
      </c>
      <c r="J5925" s="19">
        <f t="shared" si="142"/>
        <v>44636</v>
      </c>
      <c r="K5925" s="2">
        <v>44637</v>
      </c>
      <c r="L5925" s="5" t="s">
        <v>6</v>
      </c>
      <c r="M5925" t="s">
        <v>20696</v>
      </c>
      <c r="N5925" t="s">
        <v>32</v>
      </c>
      <c r="O5925" t="s">
        <v>64</v>
      </c>
      <c r="P5925" t="s">
        <v>16814</v>
      </c>
      <c r="Q5925" t="s">
        <v>20883</v>
      </c>
      <c r="R5925" t="s">
        <v>20697</v>
      </c>
      <c r="S5925" t="s">
        <v>20698</v>
      </c>
      <c r="T5925" t="s">
        <v>80</v>
      </c>
      <c r="U5925" t="s">
        <v>21088</v>
      </c>
      <c r="V5925" t="s">
        <v>21089</v>
      </c>
      <c r="W5925" t="s">
        <v>20700</v>
      </c>
    </row>
    <row r="5926" spans="1:23" hidden="1" x14ac:dyDescent="0.2">
      <c r="A5926" t="s">
        <v>57</v>
      </c>
      <c r="B5926" t="s">
        <v>21361</v>
      </c>
      <c r="C5926" t="s">
        <v>8982</v>
      </c>
      <c r="D5926" t="s">
        <v>21362</v>
      </c>
      <c r="E5926" t="s">
        <v>96</v>
      </c>
      <c r="F5926" t="s">
        <v>21310</v>
      </c>
      <c r="G5926" s="2">
        <v>44456</v>
      </c>
      <c r="H5926" s="2">
        <v>44456</v>
      </c>
      <c r="I5926" s="2">
        <v>44308</v>
      </c>
      <c r="J5926" s="19">
        <f t="shared" si="142"/>
        <v>44636</v>
      </c>
      <c r="K5926" s="2">
        <v>44637</v>
      </c>
      <c r="L5926" s="5" t="s">
        <v>6</v>
      </c>
      <c r="M5926" t="s">
        <v>20696</v>
      </c>
      <c r="N5926" t="s">
        <v>32</v>
      </c>
      <c r="O5926" t="s">
        <v>64</v>
      </c>
      <c r="P5926" t="s">
        <v>16814</v>
      </c>
      <c r="Q5926" t="s">
        <v>20883</v>
      </c>
      <c r="R5926" t="s">
        <v>20697</v>
      </c>
      <c r="S5926" t="s">
        <v>20698</v>
      </c>
      <c r="T5926" t="s">
        <v>80</v>
      </c>
      <c r="U5926" t="s">
        <v>21088</v>
      </c>
      <c r="V5926" t="s">
        <v>21089</v>
      </c>
      <c r="W5926" t="s">
        <v>20700</v>
      </c>
    </row>
    <row r="5927" spans="1:23" hidden="1" x14ac:dyDescent="0.2">
      <c r="A5927" t="s">
        <v>57</v>
      </c>
      <c r="B5927" t="s">
        <v>21363</v>
      </c>
      <c r="C5927" t="s">
        <v>9280</v>
      </c>
      <c r="D5927" t="s">
        <v>21364</v>
      </c>
      <c r="E5927" t="s">
        <v>96</v>
      </c>
      <c r="F5927" t="s">
        <v>21310</v>
      </c>
      <c r="G5927" s="2">
        <v>44456</v>
      </c>
      <c r="H5927" s="2">
        <v>44456</v>
      </c>
      <c r="I5927" s="2">
        <v>44308</v>
      </c>
      <c r="J5927" s="19">
        <f t="shared" si="142"/>
        <v>44636</v>
      </c>
      <c r="K5927" s="2">
        <v>44637</v>
      </c>
      <c r="L5927" s="5" t="s">
        <v>6</v>
      </c>
      <c r="M5927" t="s">
        <v>20696</v>
      </c>
      <c r="N5927" t="s">
        <v>32</v>
      </c>
      <c r="O5927" t="s">
        <v>64</v>
      </c>
      <c r="P5927" t="s">
        <v>16814</v>
      </c>
      <c r="Q5927" t="s">
        <v>20883</v>
      </c>
      <c r="R5927" t="s">
        <v>20697</v>
      </c>
      <c r="S5927" t="s">
        <v>20698</v>
      </c>
      <c r="T5927" t="s">
        <v>80</v>
      </c>
      <c r="U5927" t="s">
        <v>21088</v>
      </c>
      <c r="V5927" t="s">
        <v>21089</v>
      </c>
      <c r="W5927" t="s">
        <v>20700</v>
      </c>
    </row>
    <row r="5928" spans="1:23" hidden="1" x14ac:dyDescent="0.2">
      <c r="A5928" t="s">
        <v>57</v>
      </c>
      <c r="B5928" t="s">
        <v>21365</v>
      </c>
      <c r="C5928" t="s">
        <v>21366</v>
      </c>
      <c r="D5928" t="s">
        <v>21367</v>
      </c>
      <c r="E5928" t="s">
        <v>96</v>
      </c>
      <c r="F5928" t="s">
        <v>21310</v>
      </c>
      <c r="G5928" s="2">
        <v>44456</v>
      </c>
      <c r="H5928" s="2">
        <v>44456</v>
      </c>
      <c r="I5928" s="2">
        <v>44308</v>
      </c>
      <c r="J5928" s="19">
        <f t="shared" si="142"/>
        <v>44636</v>
      </c>
      <c r="K5928" s="2">
        <v>44637</v>
      </c>
      <c r="L5928" s="5" t="s">
        <v>6</v>
      </c>
      <c r="M5928" t="s">
        <v>20696</v>
      </c>
      <c r="N5928" t="s">
        <v>32</v>
      </c>
      <c r="O5928" t="s">
        <v>64</v>
      </c>
      <c r="P5928" t="s">
        <v>16814</v>
      </c>
      <c r="Q5928" t="s">
        <v>20883</v>
      </c>
      <c r="R5928" t="s">
        <v>20697</v>
      </c>
      <c r="S5928" t="s">
        <v>20698</v>
      </c>
      <c r="T5928" t="s">
        <v>80</v>
      </c>
      <c r="U5928" t="s">
        <v>21088</v>
      </c>
      <c r="V5928" t="s">
        <v>21089</v>
      </c>
      <c r="W5928" t="s">
        <v>20700</v>
      </c>
    </row>
    <row r="5929" spans="1:23" hidden="1" x14ac:dyDescent="0.2">
      <c r="A5929" t="s">
        <v>57</v>
      </c>
      <c r="B5929" t="s">
        <v>21368</v>
      </c>
      <c r="C5929" t="s">
        <v>21369</v>
      </c>
      <c r="D5929" t="s">
        <v>21370</v>
      </c>
      <c r="E5929" t="s">
        <v>96</v>
      </c>
      <c r="F5929" t="s">
        <v>21310</v>
      </c>
      <c r="G5929" s="2">
        <v>44456</v>
      </c>
      <c r="H5929" s="2">
        <v>44456</v>
      </c>
      <c r="I5929" s="2">
        <v>44308</v>
      </c>
      <c r="J5929" s="19">
        <f t="shared" si="142"/>
        <v>44636</v>
      </c>
      <c r="K5929" s="2">
        <v>44637</v>
      </c>
      <c r="L5929" s="5" t="s">
        <v>6</v>
      </c>
      <c r="M5929" t="s">
        <v>20696</v>
      </c>
      <c r="N5929" t="s">
        <v>32</v>
      </c>
      <c r="O5929" t="s">
        <v>64</v>
      </c>
      <c r="P5929" t="s">
        <v>16814</v>
      </c>
      <c r="Q5929" t="s">
        <v>20883</v>
      </c>
      <c r="R5929" t="s">
        <v>20697</v>
      </c>
      <c r="S5929" t="s">
        <v>20698</v>
      </c>
      <c r="T5929" t="s">
        <v>80</v>
      </c>
      <c r="U5929" t="s">
        <v>21088</v>
      </c>
      <c r="V5929" t="s">
        <v>21089</v>
      </c>
      <c r="W5929" t="s">
        <v>20700</v>
      </c>
    </row>
    <row r="5930" spans="1:23" hidden="1" x14ac:dyDescent="0.2">
      <c r="A5930" t="s">
        <v>57</v>
      </c>
      <c r="B5930" t="s">
        <v>21371</v>
      </c>
      <c r="C5930" t="s">
        <v>21372</v>
      </c>
      <c r="D5930" t="s">
        <v>21373</v>
      </c>
      <c r="E5930" t="s">
        <v>96</v>
      </c>
      <c r="F5930" t="s">
        <v>21310</v>
      </c>
      <c r="G5930" s="2">
        <v>44456</v>
      </c>
      <c r="H5930" s="2">
        <v>44456</v>
      </c>
      <c r="I5930" s="2">
        <v>44308</v>
      </c>
      <c r="J5930" s="19">
        <f t="shared" si="142"/>
        <v>44636</v>
      </c>
      <c r="K5930" s="2">
        <v>44637</v>
      </c>
      <c r="L5930" s="5" t="s">
        <v>6</v>
      </c>
      <c r="M5930" t="s">
        <v>20696</v>
      </c>
      <c r="N5930" t="s">
        <v>32</v>
      </c>
      <c r="O5930" t="s">
        <v>64</v>
      </c>
      <c r="P5930" t="s">
        <v>16814</v>
      </c>
      <c r="Q5930" t="s">
        <v>20883</v>
      </c>
      <c r="R5930" t="s">
        <v>20697</v>
      </c>
      <c r="S5930" t="s">
        <v>20698</v>
      </c>
      <c r="T5930" t="s">
        <v>80</v>
      </c>
      <c r="U5930" t="s">
        <v>21088</v>
      </c>
      <c r="V5930" t="s">
        <v>21089</v>
      </c>
      <c r="W5930" t="s">
        <v>20700</v>
      </c>
    </row>
    <row r="5931" spans="1:23" hidden="1" x14ac:dyDescent="0.2">
      <c r="A5931" t="s">
        <v>57</v>
      </c>
      <c r="B5931" t="s">
        <v>21374</v>
      </c>
      <c r="C5931" t="s">
        <v>21375</v>
      </c>
      <c r="D5931" t="s">
        <v>21376</v>
      </c>
      <c r="E5931" t="s">
        <v>96</v>
      </c>
      <c r="F5931" t="s">
        <v>21310</v>
      </c>
      <c r="G5931" s="2">
        <v>44456</v>
      </c>
      <c r="H5931" s="2">
        <v>44456</v>
      </c>
      <c r="I5931" s="2">
        <v>44308</v>
      </c>
      <c r="J5931" s="19">
        <f t="shared" si="142"/>
        <v>44636</v>
      </c>
      <c r="K5931" s="2">
        <v>44637</v>
      </c>
      <c r="L5931" s="5" t="s">
        <v>6</v>
      </c>
      <c r="M5931" t="s">
        <v>20696</v>
      </c>
      <c r="N5931" t="s">
        <v>32</v>
      </c>
      <c r="O5931" t="s">
        <v>64</v>
      </c>
      <c r="P5931" t="s">
        <v>16814</v>
      </c>
      <c r="Q5931" t="s">
        <v>20883</v>
      </c>
      <c r="R5931" t="s">
        <v>20697</v>
      </c>
      <c r="S5931" t="s">
        <v>20698</v>
      </c>
      <c r="T5931" t="s">
        <v>80</v>
      </c>
      <c r="U5931" t="s">
        <v>21088</v>
      </c>
      <c r="V5931" t="s">
        <v>21089</v>
      </c>
      <c r="W5931" t="s">
        <v>20700</v>
      </c>
    </row>
    <row r="5932" spans="1:23" hidden="1" x14ac:dyDescent="0.2">
      <c r="A5932" t="s">
        <v>57</v>
      </c>
      <c r="B5932" t="s">
        <v>21377</v>
      </c>
      <c r="C5932" t="s">
        <v>6729</v>
      </c>
      <c r="D5932" t="s">
        <v>21378</v>
      </c>
      <c r="E5932" t="s">
        <v>96</v>
      </c>
      <c r="F5932" t="s">
        <v>21310</v>
      </c>
      <c r="G5932" s="2">
        <v>44456</v>
      </c>
      <c r="H5932" s="2">
        <v>44456</v>
      </c>
      <c r="I5932" s="2">
        <v>44308</v>
      </c>
      <c r="J5932" s="19">
        <f t="shared" si="142"/>
        <v>44636</v>
      </c>
      <c r="K5932" s="2">
        <v>44637</v>
      </c>
      <c r="L5932" s="5" t="s">
        <v>6</v>
      </c>
      <c r="M5932" t="s">
        <v>20696</v>
      </c>
      <c r="N5932" t="s">
        <v>32</v>
      </c>
      <c r="O5932" t="s">
        <v>64</v>
      </c>
      <c r="P5932" t="s">
        <v>16814</v>
      </c>
      <c r="Q5932" t="s">
        <v>20883</v>
      </c>
      <c r="R5932" t="s">
        <v>20697</v>
      </c>
      <c r="S5932" t="s">
        <v>20698</v>
      </c>
      <c r="T5932" t="s">
        <v>80</v>
      </c>
      <c r="U5932" t="s">
        <v>21088</v>
      </c>
      <c r="V5932" t="s">
        <v>21089</v>
      </c>
      <c r="W5932" t="s">
        <v>20700</v>
      </c>
    </row>
    <row r="5933" spans="1:23" hidden="1" x14ac:dyDescent="0.2">
      <c r="A5933" t="s">
        <v>57</v>
      </c>
      <c r="B5933" t="s">
        <v>21379</v>
      </c>
      <c r="C5933" t="s">
        <v>6754</v>
      </c>
      <c r="D5933" t="s">
        <v>21380</v>
      </c>
      <c r="E5933" t="s">
        <v>96</v>
      </c>
      <c r="F5933" t="s">
        <v>21087</v>
      </c>
      <c r="G5933" s="2">
        <v>44456</v>
      </c>
      <c r="H5933" s="2">
        <v>44456</v>
      </c>
      <c r="I5933" s="2">
        <v>44308</v>
      </c>
      <c r="J5933" s="19">
        <f t="shared" si="142"/>
        <v>44636</v>
      </c>
      <c r="K5933" s="2">
        <v>44637</v>
      </c>
      <c r="L5933" s="5" t="s">
        <v>6</v>
      </c>
      <c r="M5933" t="s">
        <v>20696</v>
      </c>
      <c r="N5933" t="s">
        <v>32</v>
      </c>
      <c r="O5933" t="s">
        <v>64</v>
      </c>
      <c r="P5933" t="s">
        <v>16814</v>
      </c>
      <c r="Q5933" t="s">
        <v>20883</v>
      </c>
      <c r="R5933" t="s">
        <v>20697</v>
      </c>
      <c r="S5933" t="s">
        <v>20698</v>
      </c>
      <c r="T5933" t="s">
        <v>80</v>
      </c>
      <c r="U5933" t="s">
        <v>21088</v>
      </c>
      <c r="V5933" t="s">
        <v>21089</v>
      </c>
      <c r="W5933" t="s">
        <v>20700</v>
      </c>
    </row>
    <row r="5934" spans="1:23" hidden="1" x14ac:dyDescent="0.2">
      <c r="A5934" t="s">
        <v>57</v>
      </c>
      <c r="B5934" t="s">
        <v>21381</v>
      </c>
      <c r="C5934" t="s">
        <v>6743</v>
      </c>
      <c r="D5934" t="s">
        <v>21382</v>
      </c>
      <c r="E5934" t="s">
        <v>96</v>
      </c>
      <c r="F5934" t="s">
        <v>21310</v>
      </c>
      <c r="G5934" s="2">
        <v>44456</v>
      </c>
      <c r="H5934" s="2">
        <v>44456</v>
      </c>
      <c r="I5934" s="2">
        <v>44308</v>
      </c>
      <c r="J5934" s="19">
        <f t="shared" si="142"/>
        <v>44636</v>
      </c>
      <c r="K5934" s="2">
        <v>44637</v>
      </c>
      <c r="L5934" s="5" t="s">
        <v>6</v>
      </c>
      <c r="M5934" t="s">
        <v>20696</v>
      </c>
      <c r="N5934" t="s">
        <v>32</v>
      </c>
      <c r="O5934" t="s">
        <v>64</v>
      </c>
      <c r="P5934" t="s">
        <v>16814</v>
      </c>
      <c r="Q5934" t="s">
        <v>20883</v>
      </c>
      <c r="R5934" t="s">
        <v>20697</v>
      </c>
      <c r="S5934" t="s">
        <v>20698</v>
      </c>
      <c r="T5934" t="s">
        <v>80</v>
      </c>
      <c r="U5934" t="s">
        <v>21088</v>
      </c>
      <c r="V5934" t="s">
        <v>21089</v>
      </c>
      <c r="W5934" t="s">
        <v>20700</v>
      </c>
    </row>
    <row r="5935" spans="1:23" hidden="1" x14ac:dyDescent="0.2">
      <c r="A5935" t="s">
        <v>57</v>
      </c>
      <c r="B5935" t="s">
        <v>21383</v>
      </c>
      <c r="C5935" t="s">
        <v>6777</v>
      </c>
      <c r="D5935" t="s">
        <v>21384</v>
      </c>
      <c r="E5935" t="s">
        <v>96</v>
      </c>
      <c r="F5935" t="s">
        <v>21310</v>
      </c>
      <c r="G5935" s="2">
        <v>44456</v>
      </c>
      <c r="H5935" s="2">
        <v>44456</v>
      </c>
      <c r="I5935" s="2">
        <v>44308</v>
      </c>
      <c r="J5935" s="19">
        <f t="shared" ref="J5935:J5960" si="143">H5935+365</f>
        <v>44821</v>
      </c>
      <c r="K5935" s="2">
        <v>44821</v>
      </c>
      <c r="L5935" s="5" t="s">
        <v>6</v>
      </c>
      <c r="M5935" t="s">
        <v>20696</v>
      </c>
      <c r="N5935" t="s">
        <v>32</v>
      </c>
      <c r="O5935" t="s">
        <v>64</v>
      </c>
      <c r="P5935" t="s">
        <v>65</v>
      </c>
      <c r="Q5935" t="s">
        <v>109</v>
      </c>
      <c r="R5935" t="s">
        <v>20697</v>
      </c>
      <c r="S5935" t="s">
        <v>20698</v>
      </c>
      <c r="T5935" t="s">
        <v>80</v>
      </c>
      <c r="U5935" t="s">
        <v>21088</v>
      </c>
      <c r="V5935" t="s">
        <v>21089</v>
      </c>
      <c r="W5935" t="s">
        <v>20700</v>
      </c>
    </row>
    <row r="5936" spans="1:23" hidden="1" x14ac:dyDescent="0.2">
      <c r="A5936" t="s">
        <v>57</v>
      </c>
      <c r="B5936" t="s">
        <v>21385</v>
      </c>
      <c r="C5936" t="s">
        <v>6762</v>
      </c>
      <c r="D5936" t="s">
        <v>21386</v>
      </c>
      <c r="E5936" t="s">
        <v>96</v>
      </c>
      <c r="F5936" t="s">
        <v>21310</v>
      </c>
      <c r="G5936" s="2">
        <v>44456</v>
      </c>
      <c r="H5936" s="2">
        <v>44456</v>
      </c>
      <c r="I5936" s="2">
        <v>44308</v>
      </c>
      <c r="J5936" s="19">
        <f t="shared" si="143"/>
        <v>44821</v>
      </c>
      <c r="K5936" s="2">
        <v>44821</v>
      </c>
      <c r="L5936" s="5" t="s">
        <v>6</v>
      </c>
      <c r="M5936" t="s">
        <v>20696</v>
      </c>
      <c r="N5936" t="s">
        <v>32</v>
      </c>
      <c r="O5936" t="s">
        <v>64</v>
      </c>
      <c r="P5936" t="s">
        <v>65</v>
      </c>
      <c r="Q5936" t="s">
        <v>109</v>
      </c>
      <c r="R5936" t="s">
        <v>20697</v>
      </c>
      <c r="S5936" t="s">
        <v>20698</v>
      </c>
      <c r="T5936" t="s">
        <v>80</v>
      </c>
      <c r="U5936" t="s">
        <v>21088</v>
      </c>
      <c r="V5936" t="s">
        <v>21089</v>
      </c>
      <c r="W5936" t="s">
        <v>20700</v>
      </c>
    </row>
    <row r="5937" spans="1:23" hidden="1" x14ac:dyDescent="0.2">
      <c r="A5937" t="s">
        <v>57</v>
      </c>
      <c r="B5937" t="s">
        <v>21387</v>
      </c>
      <c r="C5937" t="s">
        <v>6690</v>
      </c>
      <c r="D5937" t="s">
        <v>21388</v>
      </c>
      <c r="E5937" t="s">
        <v>96</v>
      </c>
      <c r="F5937" t="s">
        <v>21310</v>
      </c>
      <c r="G5937" s="2">
        <v>44456</v>
      </c>
      <c r="H5937" s="2">
        <v>44456</v>
      </c>
      <c r="I5937" s="2">
        <v>44308</v>
      </c>
      <c r="J5937" s="19">
        <f t="shared" si="143"/>
        <v>44821</v>
      </c>
      <c r="K5937" s="2">
        <v>44821</v>
      </c>
      <c r="L5937" s="5" t="s">
        <v>6</v>
      </c>
      <c r="M5937" t="s">
        <v>20696</v>
      </c>
      <c r="N5937" t="s">
        <v>32</v>
      </c>
      <c r="O5937" t="s">
        <v>64</v>
      </c>
      <c r="P5937" t="s">
        <v>65</v>
      </c>
      <c r="Q5937" t="s">
        <v>109</v>
      </c>
      <c r="R5937" t="s">
        <v>20697</v>
      </c>
      <c r="S5937" t="s">
        <v>20698</v>
      </c>
      <c r="T5937" t="s">
        <v>80</v>
      </c>
      <c r="U5937" t="s">
        <v>21088</v>
      </c>
      <c r="V5937" t="s">
        <v>21089</v>
      </c>
      <c r="W5937" t="s">
        <v>20700</v>
      </c>
    </row>
    <row r="5938" spans="1:23" hidden="1" x14ac:dyDescent="0.2">
      <c r="A5938" t="s">
        <v>57</v>
      </c>
      <c r="B5938" t="s">
        <v>21389</v>
      </c>
      <c r="C5938" t="s">
        <v>6685</v>
      </c>
      <c r="D5938" t="s">
        <v>21390</v>
      </c>
      <c r="E5938" t="s">
        <v>96</v>
      </c>
      <c r="F5938" t="s">
        <v>21310</v>
      </c>
      <c r="G5938" s="2">
        <v>44456</v>
      </c>
      <c r="H5938" s="2">
        <v>44456</v>
      </c>
      <c r="I5938" s="2">
        <v>44308</v>
      </c>
      <c r="J5938" s="19">
        <f t="shared" si="143"/>
        <v>44821</v>
      </c>
      <c r="K5938" s="2">
        <v>44821</v>
      </c>
      <c r="L5938" s="5" t="s">
        <v>6</v>
      </c>
      <c r="M5938" t="s">
        <v>20696</v>
      </c>
      <c r="N5938" t="s">
        <v>32</v>
      </c>
      <c r="O5938" t="s">
        <v>64</v>
      </c>
      <c r="P5938" t="s">
        <v>65</v>
      </c>
      <c r="Q5938" t="s">
        <v>109</v>
      </c>
      <c r="R5938" t="s">
        <v>20697</v>
      </c>
      <c r="S5938" t="s">
        <v>20698</v>
      </c>
      <c r="T5938" t="s">
        <v>80</v>
      </c>
      <c r="U5938" t="s">
        <v>21088</v>
      </c>
      <c r="V5938" t="s">
        <v>21089</v>
      </c>
      <c r="W5938" t="s">
        <v>20700</v>
      </c>
    </row>
    <row r="5939" spans="1:23" hidden="1" x14ac:dyDescent="0.2">
      <c r="A5939" t="s">
        <v>57</v>
      </c>
      <c r="B5939" t="s">
        <v>21391</v>
      </c>
      <c r="C5939" t="s">
        <v>12085</v>
      </c>
      <c r="D5939" t="s">
        <v>21392</v>
      </c>
      <c r="E5939" t="s">
        <v>96</v>
      </c>
      <c r="F5939" t="s">
        <v>21310</v>
      </c>
      <c r="G5939" s="2">
        <v>44456</v>
      </c>
      <c r="H5939" s="2">
        <v>44456</v>
      </c>
      <c r="I5939" s="2">
        <v>44308</v>
      </c>
      <c r="J5939" s="19">
        <f t="shared" si="143"/>
        <v>44821</v>
      </c>
      <c r="K5939" s="2">
        <v>44821</v>
      </c>
      <c r="L5939" s="5" t="s">
        <v>6</v>
      </c>
      <c r="M5939" t="s">
        <v>20696</v>
      </c>
      <c r="N5939" t="s">
        <v>32</v>
      </c>
      <c r="O5939" t="s">
        <v>64</v>
      </c>
      <c r="P5939" t="s">
        <v>65</v>
      </c>
      <c r="Q5939" t="s">
        <v>109</v>
      </c>
      <c r="R5939" t="s">
        <v>20697</v>
      </c>
      <c r="S5939" t="s">
        <v>20698</v>
      </c>
      <c r="T5939" t="s">
        <v>80</v>
      </c>
      <c r="U5939" t="s">
        <v>21088</v>
      </c>
      <c r="V5939" t="s">
        <v>21089</v>
      </c>
      <c r="W5939" t="s">
        <v>20700</v>
      </c>
    </row>
    <row r="5940" spans="1:23" hidden="1" x14ac:dyDescent="0.2">
      <c r="A5940" t="s">
        <v>57</v>
      </c>
      <c r="B5940" t="s">
        <v>21393</v>
      </c>
      <c r="C5940" t="s">
        <v>21394</v>
      </c>
      <c r="D5940" t="s">
        <v>21395</v>
      </c>
      <c r="E5940" t="s">
        <v>96</v>
      </c>
      <c r="F5940" t="s">
        <v>21310</v>
      </c>
      <c r="G5940" s="2">
        <v>44456</v>
      </c>
      <c r="H5940" s="2">
        <v>44456</v>
      </c>
      <c r="I5940" s="2">
        <v>44308</v>
      </c>
      <c r="J5940" s="19">
        <f t="shared" si="143"/>
        <v>44821</v>
      </c>
      <c r="K5940" s="2">
        <v>44821</v>
      </c>
      <c r="L5940" s="5" t="s">
        <v>6</v>
      </c>
      <c r="M5940" t="s">
        <v>20696</v>
      </c>
      <c r="N5940" t="s">
        <v>32</v>
      </c>
      <c r="O5940" t="s">
        <v>64</v>
      </c>
      <c r="P5940" t="s">
        <v>65</v>
      </c>
      <c r="Q5940" t="s">
        <v>109</v>
      </c>
      <c r="R5940" t="s">
        <v>20697</v>
      </c>
      <c r="S5940" t="s">
        <v>20698</v>
      </c>
      <c r="T5940" t="s">
        <v>80</v>
      </c>
      <c r="U5940" t="s">
        <v>21088</v>
      </c>
      <c r="V5940" t="s">
        <v>21089</v>
      </c>
      <c r="W5940" t="s">
        <v>20700</v>
      </c>
    </row>
    <row r="5941" spans="1:23" hidden="1" x14ac:dyDescent="0.2">
      <c r="A5941" t="s">
        <v>57</v>
      </c>
      <c r="B5941" t="s">
        <v>21396</v>
      </c>
      <c r="C5941" t="s">
        <v>14597</v>
      </c>
      <c r="D5941" t="s">
        <v>21397</v>
      </c>
      <c r="E5941" t="s">
        <v>96</v>
      </c>
      <c r="F5941" t="s">
        <v>21310</v>
      </c>
      <c r="G5941" s="2">
        <v>44456</v>
      </c>
      <c r="H5941" s="2">
        <v>44456</v>
      </c>
      <c r="I5941" s="2">
        <v>44481</v>
      </c>
      <c r="J5941" s="19">
        <f t="shared" si="143"/>
        <v>44821</v>
      </c>
      <c r="K5941" s="2">
        <v>44821</v>
      </c>
      <c r="L5941" s="5" t="s">
        <v>6</v>
      </c>
      <c r="M5941" t="s">
        <v>20696</v>
      </c>
      <c r="N5941" t="s">
        <v>32</v>
      </c>
      <c r="O5941" t="s">
        <v>64</v>
      </c>
      <c r="P5941" t="s">
        <v>65</v>
      </c>
      <c r="Q5941" t="s">
        <v>109</v>
      </c>
      <c r="R5941" t="s">
        <v>20697</v>
      </c>
      <c r="S5941" t="s">
        <v>20698</v>
      </c>
      <c r="T5941" t="s">
        <v>80</v>
      </c>
      <c r="U5941" t="s">
        <v>21088</v>
      </c>
      <c r="V5941" t="s">
        <v>21089</v>
      </c>
      <c r="W5941" t="s">
        <v>20700</v>
      </c>
    </row>
    <row r="5942" spans="1:23" hidden="1" x14ac:dyDescent="0.2">
      <c r="A5942" t="s">
        <v>57</v>
      </c>
      <c r="B5942" t="s">
        <v>21398</v>
      </c>
      <c r="C5942" t="s">
        <v>15178</v>
      </c>
      <c r="D5942" t="s">
        <v>21399</v>
      </c>
      <c r="E5942" t="s">
        <v>96</v>
      </c>
      <c r="F5942" t="s">
        <v>21310</v>
      </c>
      <c r="G5942" s="2">
        <v>44456</v>
      </c>
      <c r="H5942" s="2">
        <v>44456</v>
      </c>
      <c r="I5942" s="2">
        <v>44308</v>
      </c>
      <c r="J5942" s="19">
        <f t="shared" si="143"/>
        <v>44821</v>
      </c>
      <c r="K5942" s="2">
        <v>44821</v>
      </c>
      <c r="L5942" s="5" t="s">
        <v>6</v>
      </c>
      <c r="M5942" t="s">
        <v>20696</v>
      </c>
      <c r="N5942" t="s">
        <v>32</v>
      </c>
      <c r="O5942" t="s">
        <v>64</v>
      </c>
      <c r="P5942" t="s">
        <v>65</v>
      </c>
      <c r="Q5942" t="s">
        <v>109</v>
      </c>
      <c r="R5942" t="s">
        <v>20697</v>
      </c>
      <c r="S5942" t="s">
        <v>20698</v>
      </c>
      <c r="T5942" t="s">
        <v>80</v>
      </c>
      <c r="U5942" t="s">
        <v>21088</v>
      </c>
      <c r="V5942" t="s">
        <v>21089</v>
      </c>
      <c r="W5942" t="s">
        <v>20700</v>
      </c>
    </row>
    <row r="5943" spans="1:23" hidden="1" x14ac:dyDescent="0.2">
      <c r="A5943" t="s">
        <v>57</v>
      </c>
      <c r="B5943" t="s">
        <v>21400</v>
      </c>
      <c r="C5943" t="s">
        <v>9001</v>
      </c>
      <c r="D5943" t="s">
        <v>21401</v>
      </c>
      <c r="E5943" t="s">
        <v>96</v>
      </c>
      <c r="F5943" t="s">
        <v>21310</v>
      </c>
      <c r="G5943" s="2">
        <v>44456</v>
      </c>
      <c r="H5943" s="2">
        <v>44456</v>
      </c>
      <c r="I5943" s="2">
        <v>44308</v>
      </c>
      <c r="J5943" s="19">
        <f t="shared" si="143"/>
        <v>44821</v>
      </c>
      <c r="K5943" s="2">
        <v>44821</v>
      </c>
      <c r="L5943" s="5" t="s">
        <v>6</v>
      </c>
      <c r="M5943" t="s">
        <v>20696</v>
      </c>
      <c r="N5943" t="s">
        <v>32</v>
      </c>
      <c r="O5943" t="s">
        <v>64</v>
      </c>
      <c r="P5943" t="s">
        <v>65</v>
      </c>
      <c r="Q5943" t="s">
        <v>109</v>
      </c>
      <c r="R5943" t="s">
        <v>20697</v>
      </c>
      <c r="S5943" t="s">
        <v>20698</v>
      </c>
      <c r="T5943" t="s">
        <v>80</v>
      </c>
      <c r="U5943" t="s">
        <v>21088</v>
      </c>
      <c r="V5943" t="s">
        <v>21089</v>
      </c>
      <c r="W5943" t="s">
        <v>20700</v>
      </c>
    </row>
    <row r="5944" spans="1:23" hidden="1" x14ac:dyDescent="0.2">
      <c r="A5944" t="s">
        <v>57</v>
      </c>
      <c r="B5944" t="s">
        <v>21402</v>
      </c>
      <c r="C5944" t="s">
        <v>21403</v>
      </c>
      <c r="D5944" t="s">
        <v>21404</v>
      </c>
      <c r="E5944" t="s">
        <v>96</v>
      </c>
      <c r="F5944" t="s">
        <v>21310</v>
      </c>
      <c r="G5944" s="2">
        <v>44456</v>
      </c>
      <c r="H5944" s="2">
        <v>44456</v>
      </c>
      <c r="I5944" s="2">
        <v>44308</v>
      </c>
      <c r="J5944" s="19">
        <f t="shared" si="143"/>
        <v>44821</v>
      </c>
      <c r="K5944" s="2">
        <v>44821</v>
      </c>
      <c r="L5944" s="5" t="s">
        <v>6</v>
      </c>
      <c r="M5944" t="s">
        <v>20696</v>
      </c>
      <c r="N5944" t="s">
        <v>32</v>
      </c>
      <c r="O5944" t="s">
        <v>64</v>
      </c>
      <c r="P5944" t="s">
        <v>65</v>
      </c>
      <c r="Q5944" t="s">
        <v>109</v>
      </c>
      <c r="R5944" t="s">
        <v>20697</v>
      </c>
      <c r="S5944" t="s">
        <v>20698</v>
      </c>
      <c r="T5944" t="s">
        <v>80</v>
      </c>
      <c r="U5944" t="s">
        <v>21088</v>
      </c>
      <c r="V5944" t="s">
        <v>21089</v>
      </c>
      <c r="W5944" t="s">
        <v>20700</v>
      </c>
    </row>
    <row r="5945" spans="1:23" hidden="1" x14ac:dyDescent="0.2">
      <c r="A5945" t="s">
        <v>57</v>
      </c>
      <c r="B5945" t="s">
        <v>21405</v>
      </c>
      <c r="C5945" t="s">
        <v>14660</v>
      </c>
      <c r="D5945" t="s">
        <v>21406</v>
      </c>
      <c r="E5945" t="s">
        <v>96</v>
      </c>
      <c r="F5945" t="s">
        <v>21310</v>
      </c>
      <c r="G5945" s="2">
        <v>44456</v>
      </c>
      <c r="H5945" s="2">
        <v>44456</v>
      </c>
      <c r="I5945" s="2">
        <v>44308</v>
      </c>
      <c r="J5945" s="19">
        <f t="shared" si="143"/>
        <v>44821</v>
      </c>
      <c r="K5945" s="2">
        <v>44821</v>
      </c>
      <c r="L5945" s="5" t="s">
        <v>6</v>
      </c>
      <c r="M5945" t="s">
        <v>20696</v>
      </c>
      <c r="N5945" t="s">
        <v>32</v>
      </c>
      <c r="O5945" t="s">
        <v>64</v>
      </c>
      <c r="P5945" t="s">
        <v>65</v>
      </c>
      <c r="Q5945" t="s">
        <v>109</v>
      </c>
      <c r="R5945" t="s">
        <v>20697</v>
      </c>
      <c r="S5945" t="s">
        <v>20698</v>
      </c>
      <c r="T5945" t="s">
        <v>80</v>
      </c>
      <c r="U5945" t="s">
        <v>21088</v>
      </c>
      <c r="V5945" t="s">
        <v>21089</v>
      </c>
      <c r="W5945" t="s">
        <v>20700</v>
      </c>
    </row>
    <row r="5946" spans="1:23" hidden="1" x14ac:dyDescent="0.2">
      <c r="A5946" t="s">
        <v>57</v>
      </c>
      <c r="B5946" t="s">
        <v>21407</v>
      </c>
      <c r="C5946" t="s">
        <v>21408</v>
      </c>
      <c r="D5946" t="s">
        <v>21409</v>
      </c>
      <c r="E5946" t="s">
        <v>96</v>
      </c>
      <c r="F5946" t="s">
        <v>21310</v>
      </c>
      <c r="G5946" s="2">
        <v>44456</v>
      </c>
      <c r="H5946" s="2">
        <v>44456</v>
      </c>
      <c r="I5946" s="2">
        <v>44308</v>
      </c>
      <c r="J5946" s="19">
        <f t="shared" si="143"/>
        <v>44821</v>
      </c>
      <c r="K5946" s="2">
        <v>44821</v>
      </c>
      <c r="L5946" s="5" t="s">
        <v>6</v>
      </c>
      <c r="M5946" t="s">
        <v>20696</v>
      </c>
      <c r="N5946" t="s">
        <v>32</v>
      </c>
      <c r="O5946" t="s">
        <v>64</v>
      </c>
      <c r="P5946" t="s">
        <v>65</v>
      </c>
      <c r="Q5946" t="s">
        <v>109</v>
      </c>
      <c r="R5946" t="s">
        <v>20697</v>
      </c>
      <c r="S5946" t="s">
        <v>20698</v>
      </c>
      <c r="T5946" t="s">
        <v>80</v>
      </c>
      <c r="U5946" t="s">
        <v>21088</v>
      </c>
      <c r="V5946" t="s">
        <v>21089</v>
      </c>
      <c r="W5946" t="s">
        <v>20700</v>
      </c>
    </row>
    <row r="5947" spans="1:23" hidden="1" x14ac:dyDescent="0.2">
      <c r="A5947" t="s">
        <v>57</v>
      </c>
      <c r="B5947" t="s">
        <v>21410</v>
      </c>
      <c r="C5947" t="s">
        <v>13221</v>
      </c>
      <c r="D5947" t="s">
        <v>21411</v>
      </c>
      <c r="E5947" t="s">
        <v>96</v>
      </c>
      <c r="F5947" t="s">
        <v>21310</v>
      </c>
      <c r="G5947" s="2">
        <v>44456</v>
      </c>
      <c r="H5947" s="2">
        <v>44456</v>
      </c>
      <c r="I5947" s="2">
        <v>44481</v>
      </c>
      <c r="J5947" s="19">
        <f t="shared" si="143"/>
        <v>44821</v>
      </c>
      <c r="K5947" s="2">
        <v>44821</v>
      </c>
      <c r="L5947" s="5" t="s">
        <v>6</v>
      </c>
      <c r="M5947" t="s">
        <v>20696</v>
      </c>
      <c r="N5947" t="s">
        <v>32</v>
      </c>
      <c r="O5947" t="s">
        <v>64</v>
      </c>
      <c r="P5947" t="s">
        <v>65</v>
      </c>
      <c r="Q5947" t="s">
        <v>109</v>
      </c>
      <c r="R5947" t="s">
        <v>20697</v>
      </c>
      <c r="S5947" t="s">
        <v>20698</v>
      </c>
      <c r="T5947" t="s">
        <v>80</v>
      </c>
      <c r="U5947" t="s">
        <v>21088</v>
      </c>
      <c r="V5947" t="s">
        <v>21089</v>
      </c>
      <c r="W5947" t="s">
        <v>20700</v>
      </c>
    </row>
    <row r="5948" spans="1:23" hidden="1" x14ac:dyDescent="0.2">
      <c r="A5948" t="s">
        <v>57</v>
      </c>
      <c r="B5948" t="s">
        <v>21412</v>
      </c>
      <c r="C5948" t="s">
        <v>21413</v>
      </c>
      <c r="D5948" t="s">
        <v>21414</v>
      </c>
      <c r="E5948" t="s">
        <v>96</v>
      </c>
      <c r="F5948" t="s">
        <v>21310</v>
      </c>
      <c r="G5948" s="2">
        <v>44456</v>
      </c>
      <c r="H5948" s="2">
        <v>44456</v>
      </c>
      <c r="I5948" s="2">
        <v>44308</v>
      </c>
      <c r="J5948" s="19">
        <f t="shared" si="143"/>
        <v>44821</v>
      </c>
      <c r="K5948" s="2">
        <v>44821</v>
      </c>
      <c r="L5948" s="5" t="s">
        <v>6</v>
      </c>
      <c r="M5948" t="s">
        <v>20696</v>
      </c>
      <c r="N5948" t="s">
        <v>32</v>
      </c>
      <c r="O5948" t="s">
        <v>64</v>
      </c>
      <c r="P5948" t="s">
        <v>65</v>
      </c>
      <c r="Q5948" t="s">
        <v>109</v>
      </c>
      <c r="R5948" t="s">
        <v>20697</v>
      </c>
      <c r="S5948" t="s">
        <v>20698</v>
      </c>
      <c r="T5948" t="s">
        <v>80</v>
      </c>
      <c r="U5948" t="s">
        <v>21088</v>
      </c>
      <c r="V5948" t="s">
        <v>21089</v>
      </c>
      <c r="W5948" t="s">
        <v>20700</v>
      </c>
    </row>
    <row r="5949" spans="1:23" hidden="1" x14ac:dyDescent="0.2">
      <c r="A5949" t="s">
        <v>57</v>
      </c>
      <c r="B5949" t="s">
        <v>21415</v>
      </c>
      <c r="C5949" t="s">
        <v>21416</v>
      </c>
      <c r="D5949" t="s">
        <v>21417</v>
      </c>
      <c r="E5949" t="s">
        <v>96</v>
      </c>
      <c r="F5949" t="s">
        <v>21310</v>
      </c>
      <c r="G5949" s="2">
        <v>44456</v>
      </c>
      <c r="H5949" s="2">
        <v>44456</v>
      </c>
      <c r="I5949" s="2">
        <v>44308</v>
      </c>
      <c r="J5949" s="19">
        <f t="shared" si="143"/>
        <v>44821</v>
      </c>
      <c r="K5949" s="2">
        <v>44821</v>
      </c>
      <c r="L5949" s="5" t="s">
        <v>6</v>
      </c>
      <c r="M5949" t="s">
        <v>20696</v>
      </c>
      <c r="N5949" t="s">
        <v>32</v>
      </c>
      <c r="O5949" t="s">
        <v>64</v>
      </c>
      <c r="P5949" t="s">
        <v>65</v>
      </c>
      <c r="Q5949" t="s">
        <v>109</v>
      </c>
      <c r="R5949" t="s">
        <v>20697</v>
      </c>
      <c r="S5949" t="s">
        <v>20698</v>
      </c>
      <c r="T5949" t="s">
        <v>80</v>
      </c>
      <c r="U5949" t="s">
        <v>21088</v>
      </c>
      <c r="V5949" t="s">
        <v>21089</v>
      </c>
      <c r="W5949" t="s">
        <v>20700</v>
      </c>
    </row>
    <row r="5950" spans="1:23" hidden="1" x14ac:dyDescent="0.2">
      <c r="A5950" t="s">
        <v>57</v>
      </c>
      <c r="B5950" t="s">
        <v>21418</v>
      </c>
      <c r="C5950" t="s">
        <v>21419</v>
      </c>
      <c r="D5950" t="s">
        <v>21420</v>
      </c>
      <c r="E5950" t="s">
        <v>96</v>
      </c>
      <c r="F5950" t="s">
        <v>21310</v>
      </c>
      <c r="G5950" s="2">
        <v>44456</v>
      </c>
      <c r="H5950" s="2">
        <v>44456</v>
      </c>
      <c r="I5950" s="2">
        <v>44481</v>
      </c>
      <c r="J5950" s="19">
        <f t="shared" si="143"/>
        <v>44821</v>
      </c>
      <c r="K5950" s="2">
        <v>44821</v>
      </c>
      <c r="L5950" s="5" t="s">
        <v>6</v>
      </c>
      <c r="M5950" t="s">
        <v>20696</v>
      </c>
      <c r="N5950" t="s">
        <v>32</v>
      </c>
      <c r="O5950" t="s">
        <v>64</v>
      </c>
      <c r="P5950" t="s">
        <v>65</v>
      </c>
      <c r="Q5950" t="s">
        <v>109</v>
      </c>
      <c r="R5950" t="s">
        <v>20697</v>
      </c>
      <c r="S5950" t="s">
        <v>20698</v>
      </c>
      <c r="T5950" t="s">
        <v>80</v>
      </c>
      <c r="U5950" t="s">
        <v>21088</v>
      </c>
      <c r="V5950" t="s">
        <v>21089</v>
      </c>
      <c r="W5950" t="s">
        <v>20700</v>
      </c>
    </row>
    <row r="5951" spans="1:23" hidden="1" x14ac:dyDescent="0.2">
      <c r="A5951" t="s">
        <v>57</v>
      </c>
      <c r="B5951" t="s">
        <v>21421</v>
      </c>
      <c r="C5951" t="s">
        <v>8773</v>
      </c>
      <c r="D5951" t="s">
        <v>21422</v>
      </c>
      <c r="E5951" t="s">
        <v>96</v>
      </c>
      <c r="F5951" t="s">
        <v>21310</v>
      </c>
      <c r="G5951" s="2">
        <v>44456</v>
      </c>
      <c r="H5951" s="2">
        <v>44456</v>
      </c>
      <c r="I5951" s="2">
        <v>44481</v>
      </c>
      <c r="J5951" s="19">
        <f t="shared" si="143"/>
        <v>44821</v>
      </c>
      <c r="K5951" s="2">
        <v>44821</v>
      </c>
      <c r="L5951" s="5" t="s">
        <v>6</v>
      </c>
      <c r="M5951" t="s">
        <v>20696</v>
      </c>
      <c r="N5951" t="s">
        <v>32</v>
      </c>
      <c r="O5951" t="s">
        <v>64</v>
      </c>
      <c r="P5951" t="s">
        <v>65</v>
      </c>
      <c r="Q5951" t="s">
        <v>109</v>
      </c>
      <c r="R5951" t="s">
        <v>20697</v>
      </c>
      <c r="S5951" t="s">
        <v>20698</v>
      </c>
      <c r="T5951" t="s">
        <v>80</v>
      </c>
      <c r="U5951" t="s">
        <v>21088</v>
      </c>
      <c r="V5951" t="s">
        <v>21089</v>
      </c>
      <c r="W5951" t="s">
        <v>20700</v>
      </c>
    </row>
    <row r="5952" spans="1:23" hidden="1" x14ac:dyDescent="0.2">
      <c r="A5952" t="s">
        <v>57</v>
      </c>
      <c r="B5952" t="s">
        <v>21423</v>
      </c>
      <c r="C5952" t="s">
        <v>21424</v>
      </c>
      <c r="D5952" t="s">
        <v>21425</v>
      </c>
      <c r="E5952" t="s">
        <v>96</v>
      </c>
      <c r="F5952" t="s">
        <v>21310</v>
      </c>
      <c r="G5952" s="2">
        <v>44456</v>
      </c>
      <c r="H5952" s="2">
        <v>44456</v>
      </c>
      <c r="I5952" s="2">
        <v>44308</v>
      </c>
      <c r="J5952" s="19">
        <f t="shared" si="143"/>
        <v>44821</v>
      </c>
      <c r="K5952" s="2">
        <v>44821</v>
      </c>
      <c r="L5952" s="5" t="s">
        <v>6</v>
      </c>
      <c r="M5952" t="s">
        <v>20696</v>
      </c>
      <c r="N5952" t="s">
        <v>32</v>
      </c>
      <c r="O5952" t="s">
        <v>64</v>
      </c>
      <c r="P5952" t="s">
        <v>65</v>
      </c>
      <c r="Q5952" t="s">
        <v>109</v>
      </c>
      <c r="R5952" t="s">
        <v>20697</v>
      </c>
      <c r="S5952" t="s">
        <v>20698</v>
      </c>
      <c r="T5952" t="s">
        <v>80</v>
      </c>
      <c r="U5952" t="s">
        <v>21088</v>
      </c>
      <c r="V5952" t="s">
        <v>21089</v>
      </c>
      <c r="W5952" t="s">
        <v>20700</v>
      </c>
    </row>
    <row r="5953" spans="1:23" hidden="1" x14ac:dyDescent="0.2">
      <c r="A5953" t="s">
        <v>57</v>
      </c>
      <c r="B5953" t="s">
        <v>21426</v>
      </c>
      <c r="C5953" t="s">
        <v>21427</v>
      </c>
      <c r="D5953" t="s">
        <v>21428</v>
      </c>
      <c r="E5953" t="s">
        <v>96</v>
      </c>
      <c r="F5953" t="s">
        <v>21310</v>
      </c>
      <c r="G5953" s="2">
        <v>44456</v>
      </c>
      <c r="H5953" s="2">
        <v>44456</v>
      </c>
      <c r="I5953" s="2">
        <v>44308</v>
      </c>
      <c r="J5953" s="19">
        <f t="shared" si="143"/>
        <v>44821</v>
      </c>
      <c r="K5953" s="2">
        <v>44821</v>
      </c>
      <c r="L5953" s="5" t="s">
        <v>6</v>
      </c>
      <c r="M5953" t="s">
        <v>20696</v>
      </c>
      <c r="N5953" t="s">
        <v>32</v>
      </c>
      <c r="O5953" t="s">
        <v>64</v>
      </c>
      <c r="P5953" t="s">
        <v>65</v>
      </c>
      <c r="Q5953" t="s">
        <v>109</v>
      </c>
      <c r="R5953" t="s">
        <v>20697</v>
      </c>
      <c r="S5953" t="s">
        <v>20698</v>
      </c>
      <c r="T5953" t="s">
        <v>80</v>
      </c>
      <c r="U5953" t="s">
        <v>21088</v>
      </c>
      <c r="V5953" t="s">
        <v>21089</v>
      </c>
      <c r="W5953" t="s">
        <v>20700</v>
      </c>
    </row>
    <row r="5954" spans="1:23" hidden="1" x14ac:dyDescent="0.2">
      <c r="A5954" t="s">
        <v>57</v>
      </c>
      <c r="B5954" t="s">
        <v>21429</v>
      </c>
      <c r="C5954" t="s">
        <v>5167</v>
      </c>
      <c r="D5954" t="s">
        <v>21430</v>
      </c>
      <c r="E5954" t="s">
        <v>96</v>
      </c>
      <c r="F5954" t="s">
        <v>21310</v>
      </c>
      <c r="G5954" s="2">
        <v>44456</v>
      </c>
      <c r="H5954" s="2">
        <v>44456</v>
      </c>
      <c r="I5954" s="2">
        <v>44308</v>
      </c>
      <c r="J5954" s="19">
        <f t="shared" si="143"/>
        <v>44821</v>
      </c>
      <c r="K5954" s="2">
        <v>44821</v>
      </c>
      <c r="L5954" s="5" t="s">
        <v>6</v>
      </c>
      <c r="M5954" t="s">
        <v>20696</v>
      </c>
      <c r="N5954" t="s">
        <v>32</v>
      </c>
      <c r="O5954" t="s">
        <v>64</v>
      </c>
      <c r="P5954" t="s">
        <v>65</v>
      </c>
      <c r="Q5954" t="s">
        <v>109</v>
      </c>
      <c r="R5954" t="s">
        <v>20697</v>
      </c>
      <c r="S5954" t="s">
        <v>20698</v>
      </c>
      <c r="T5954" t="s">
        <v>80</v>
      </c>
      <c r="U5954" t="s">
        <v>21088</v>
      </c>
      <c r="V5954" t="s">
        <v>21089</v>
      </c>
      <c r="W5954" t="s">
        <v>20700</v>
      </c>
    </row>
    <row r="5955" spans="1:23" hidden="1" x14ac:dyDescent="0.2">
      <c r="A5955" t="s">
        <v>57</v>
      </c>
      <c r="B5955" t="s">
        <v>21431</v>
      </c>
      <c r="C5955" t="s">
        <v>6230</v>
      </c>
      <c r="D5955" t="s">
        <v>21432</v>
      </c>
      <c r="E5955" t="s">
        <v>86</v>
      </c>
      <c r="F5955" t="s">
        <v>15378</v>
      </c>
      <c r="G5955" s="2">
        <v>44459</v>
      </c>
      <c r="H5955" s="2">
        <v>44459</v>
      </c>
      <c r="I5955" s="2">
        <v>44571</v>
      </c>
      <c r="J5955" s="19">
        <f t="shared" si="143"/>
        <v>44824</v>
      </c>
      <c r="K5955" s="2">
        <v>44824</v>
      </c>
      <c r="L5955" s="5" t="s">
        <v>6</v>
      </c>
      <c r="M5955" t="s">
        <v>138</v>
      </c>
      <c r="N5955" t="s">
        <v>32</v>
      </c>
      <c r="O5955" t="s">
        <v>64</v>
      </c>
      <c r="P5955" t="s">
        <v>65</v>
      </c>
      <c r="Q5955" t="s">
        <v>548</v>
      </c>
      <c r="R5955" t="s">
        <v>67</v>
      </c>
      <c r="S5955" t="s">
        <v>100</v>
      </c>
      <c r="T5955" t="s">
        <v>69</v>
      </c>
      <c r="U5955" t="s">
        <v>21433</v>
      </c>
      <c r="V5955" t="s">
        <v>21432</v>
      </c>
      <c r="W5955" t="s">
        <v>142</v>
      </c>
    </row>
    <row r="5956" spans="1:23" hidden="1" x14ac:dyDescent="0.2">
      <c r="A5956" t="s">
        <v>57</v>
      </c>
      <c r="B5956" t="s">
        <v>21434</v>
      </c>
      <c r="C5956" t="s">
        <v>21435</v>
      </c>
      <c r="D5956" t="s">
        <v>21436</v>
      </c>
      <c r="E5956" t="s">
        <v>310</v>
      </c>
      <c r="F5956" t="s">
        <v>5271</v>
      </c>
      <c r="G5956" s="2">
        <v>44459</v>
      </c>
      <c r="H5956" s="2">
        <v>44459</v>
      </c>
      <c r="I5956" s="2">
        <v>44838</v>
      </c>
      <c r="J5956" s="19">
        <f t="shared" si="143"/>
        <v>44824</v>
      </c>
      <c r="K5956" s="2">
        <v>44824</v>
      </c>
      <c r="L5956" s="5" t="s">
        <v>31</v>
      </c>
      <c r="M5956" t="s">
        <v>138</v>
      </c>
      <c r="N5956" t="s">
        <v>32</v>
      </c>
      <c r="O5956" t="s">
        <v>64</v>
      </c>
      <c r="P5956" t="s">
        <v>65</v>
      </c>
      <c r="Q5956" t="s">
        <v>8242</v>
      </c>
      <c r="R5956" t="s">
        <v>201</v>
      </c>
      <c r="S5956" t="s">
        <v>140</v>
      </c>
      <c r="T5956" t="s">
        <v>202</v>
      </c>
      <c r="U5956" t="s">
        <v>21437</v>
      </c>
      <c r="V5956" t="s">
        <v>21438</v>
      </c>
      <c r="W5956" t="s">
        <v>142</v>
      </c>
    </row>
    <row r="5957" spans="1:23" hidden="1" x14ac:dyDescent="0.2">
      <c r="A5957" t="s">
        <v>57</v>
      </c>
      <c r="B5957" t="s">
        <v>21439</v>
      </c>
      <c r="C5957" t="s">
        <v>14673</v>
      </c>
      <c r="D5957" t="s">
        <v>21440</v>
      </c>
      <c r="E5957" t="s">
        <v>473</v>
      </c>
      <c r="F5957" t="s">
        <v>20967</v>
      </c>
      <c r="G5957" s="2">
        <v>44460</v>
      </c>
      <c r="H5957" s="2">
        <v>44460</v>
      </c>
      <c r="I5957" s="2">
        <v>44770</v>
      </c>
      <c r="J5957" s="19">
        <f t="shared" si="143"/>
        <v>44825</v>
      </c>
      <c r="K5957" s="2">
        <v>44825</v>
      </c>
      <c r="L5957" s="5" t="s">
        <v>6</v>
      </c>
      <c r="M5957" t="s">
        <v>138</v>
      </c>
      <c r="N5957" t="s">
        <v>32</v>
      </c>
      <c r="O5957" t="s">
        <v>64</v>
      </c>
      <c r="P5957" t="s">
        <v>65</v>
      </c>
      <c r="Q5957" t="s">
        <v>66</v>
      </c>
      <c r="R5957" t="s">
        <v>201</v>
      </c>
      <c r="S5957" t="s">
        <v>304</v>
      </c>
      <c r="T5957" t="s">
        <v>202</v>
      </c>
      <c r="U5957" t="s">
        <v>21441</v>
      </c>
      <c r="V5957" t="s">
        <v>21440</v>
      </c>
      <c r="W5957" t="s">
        <v>142</v>
      </c>
    </row>
    <row r="5958" spans="1:23" hidden="1" x14ac:dyDescent="0.2">
      <c r="A5958" t="s">
        <v>57</v>
      </c>
      <c r="B5958" t="s">
        <v>21442</v>
      </c>
      <c r="C5958" t="s">
        <v>21443</v>
      </c>
      <c r="D5958" t="s">
        <v>21444</v>
      </c>
      <c r="E5958" t="s">
        <v>176</v>
      </c>
      <c r="F5958" t="s">
        <v>21445</v>
      </c>
      <c r="G5958" s="2">
        <v>44460</v>
      </c>
      <c r="H5958" s="2">
        <v>44460</v>
      </c>
      <c r="I5958" s="2">
        <v>44654</v>
      </c>
      <c r="J5958" s="19">
        <f t="shared" si="143"/>
        <v>44825</v>
      </c>
      <c r="K5958" s="2">
        <v>44825</v>
      </c>
      <c r="L5958" s="5" t="s">
        <v>6</v>
      </c>
      <c r="M5958" t="s">
        <v>138</v>
      </c>
      <c r="N5958" t="s">
        <v>32</v>
      </c>
      <c r="O5958" t="s">
        <v>64</v>
      </c>
      <c r="P5958" t="s">
        <v>65</v>
      </c>
      <c r="Q5958" t="s">
        <v>66</v>
      </c>
      <c r="R5958" t="s">
        <v>67</v>
      </c>
      <c r="S5958" t="s">
        <v>304</v>
      </c>
      <c r="T5958" t="s">
        <v>80</v>
      </c>
      <c r="U5958" t="s">
        <v>21446</v>
      </c>
      <c r="V5958" t="s">
        <v>21444</v>
      </c>
      <c r="W5958" t="s">
        <v>142</v>
      </c>
    </row>
    <row r="5959" spans="1:23" hidden="1" x14ac:dyDescent="0.2">
      <c r="A5959" t="s">
        <v>57</v>
      </c>
      <c r="B5959" t="s">
        <v>21447</v>
      </c>
      <c r="C5959" t="s">
        <v>21448</v>
      </c>
      <c r="D5959" t="s">
        <v>21449</v>
      </c>
      <c r="E5959" t="s">
        <v>107</v>
      </c>
      <c r="F5959" t="s">
        <v>10755</v>
      </c>
      <c r="G5959" s="2">
        <v>44460</v>
      </c>
      <c r="H5959" s="2">
        <v>44460</v>
      </c>
      <c r="I5959" s="2">
        <v>44778</v>
      </c>
      <c r="J5959" s="19">
        <f t="shared" si="143"/>
        <v>44825</v>
      </c>
      <c r="K5959" s="2">
        <v>44825</v>
      </c>
      <c r="L5959" s="5" t="s">
        <v>6</v>
      </c>
      <c r="M5959" t="s">
        <v>63</v>
      </c>
      <c r="N5959" t="s">
        <v>32</v>
      </c>
      <c r="O5959" t="s">
        <v>64</v>
      </c>
      <c r="P5959" t="s">
        <v>65</v>
      </c>
      <c r="Q5959" t="s">
        <v>312</v>
      </c>
      <c r="R5959" t="s">
        <v>201</v>
      </c>
      <c r="S5959" t="s">
        <v>157</v>
      </c>
      <c r="T5959" t="s">
        <v>202</v>
      </c>
      <c r="U5959" t="s">
        <v>21450</v>
      </c>
      <c r="V5959" t="s">
        <v>21449</v>
      </c>
      <c r="W5959" t="s">
        <v>71</v>
      </c>
    </row>
    <row r="5960" spans="1:23" hidden="1" x14ac:dyDescent="0.2">
      <c r="A5960" t="s">
        <v>57</v>
      </c>
      <c r="B5960" t="s">
        <v>21451</v>
      </c>
      <c r="C5960" t="s">
        <v>9110</v>
      </c>
      <c r="D5960" t="s">
        <v>21452</v>
      </c>
      <c r="E5960" t="s">
        <v>86</v>
      </c>
      <c r="F5960" t="s">
        <v>13217</v>
      </c>
      <c r="G5960" s="2">
        <v>44460</v>
      </c>
      <c r="H5960" s="2">
        <v>44460</v>
      </c>
      <c r="I5960" s="2">
        <v>44674</v>
      </c>
      <c r="J5960" s="19">
        <f t="shared" si="143"/>
        <v>44825</v>
      </c>
      <c r="K5960" s="2">
        <v>44825</v>
      </c>
      <c r="L5960" s="5" t="s">
        <v>6</v>
      </c>
      <c r="M5960" t="s">
        <v>63</v>
      </c>
      <c r="N5960" t="s">
        <v>32</v>
      </c>
      <c r="O5960" t="s">
        <v>64</v>
      </c>
      <c r="P5960" t="s">
        <v>65</v>
      </c>
      <c r="Q5960" t="s">
        <v>312</v>
      </c>
      <c r="R5960" t="s">
        <v>67</v>
      </c>
      <c r="S5960" t="s">
        <v>90</v>
      </c>
      <c r="T5960" t="s">
        <v>69</v>
      </c>
      <c r="U5960" t="s">
        <v>21453</v>
      </c>
      <c r="V5960" t="s">
        <v>21452</v>
      </c>
      <c r="W5960" t="s">
        <v>71</v>
      </c>
    </row>
    <row r="5961" spans="1:23" hidden="1" x14ac:dyDescent="0.2">
      <c r="A5961" t="s">
        <v>57</v>
      </c>
      <c r="B5961" t="s">
        <v>21454</v>
      </c>
      <c r="C5961" t="s">
        <v>21455</v>
      </c>
      <c r="D5961" t="s">
        <v>21456</v>
      </c>
      <c r="E5961" t="s">
        <v>86</v>
      </c>
      <c r="F5961" t="s">
        <v>19894</v>
      </c>
      <c r="G5961" s="2">
        <v>44462</v>
      </c>
      <c r="H5961" s="2">
        <v>44462</v>
      </c>
      <c r="I5961" s="2">
        <v>44705</v>
      </c>
      <c r="J5961" s="19">
        <f>H5961+180</f>
        <v>44642</v>
      </c>
      <c r="K5961" s="2">
        <v>44643</v>
      </c>
      <c r="L5961" s="5" t="s">
        <v>31</v>
      </c>
      <c r="M5961" t="s">
        <v>138</v>
      </c>
      <c r="N5961" t="s">
        <v>32</v>
      </c>
      <c r="O5961" t="s">
        <v>64</v>
      </c>
      <c r="P5961" t="s">
        <v>16814</v>
      </c>
      <c r="Q5961" t="s">
        <v>17620</v>
      </c>
      <c r="R5961" t="s">
        <v>67</v>
      </c>
      <c r="S5961" t="s">
        <v>4145</v>
      </c>
      <c r="T5961" t="s">
        <v>69</v>
      </c>
      <c r="U5961" t="s">
        <v>21457</v>
      </c>
      <c r="V5961" t="s">
        <v>21456</v>
      </c>
      <c r="W5961" t="s">
        <v>142</v>
      </c>
    </row>
    <row r="5962" spans="1:23" hidden="1" x14ac:dyDescent="0.2">
      <c r="A5962" t="s">
        <v>57</v>
      </c>
      <c r="B5962" t="s">
        <v>21458</v>
      </c>
      <c r="C5962" t="s">
        <v>21459</v>
      </c>
      <c r="D5962" t="s">
        <v>21460</v>
      </c>
      <c r="E5962" t="s">
        <v>107</v>
      </c>
      <c r="F5962" t="s">
        <v>4397</v>
      </c>
      <c r="G5962" s="2">
        <v>44462</v>
      </c>
      <c r="H5962" s="2">
        <v>44462</v>
      </c>
      <c r="I5962" s="2">
        <v>44730</v>
      </c>
      <c r="J5962" s="19">
        <f>H5962+180</f>
        <v>44642</v>
      </c>
      <c r="K5962" s="2">
        <v>44643</v>
      </c>
      <c r="L5962" s="5" t="s">
        <v>31</v>
      </c>
      <c r="M5962" t="s">
        <v>63</v>
      </c>
      <c r="N5962" t="s">
        <v>32</v>
      </c>
      <c r="O5962" t="s">
        <v>64</v>
      </c>
      <c r="P5962" t="s">
        <v>16814</v>
      </c>
      <c r="Q5962" t="s">
        <v>20208</v>
      </c>
      <c r="R5962" t="s">
        <v>201</v>
      </c>
      <c r="S5962" t="s">
        <v>157</v>
      </c>
      <c r="T5962" t="s">
        <v>202</v>
      </c>
      <c r="U5962" t="s">
        <v>21461</v>
      </c>
      <c r="V5962" t="s">
        <v>21460</v>
      </c>
      <c r="W5962" t="s">
        <v>71</v>
      </c>
    </row>
    <row r="5963" spans="1:23" hidden="1" x14ac:dyDescent="0.2">
      <c r="A5963" t="s">
        <v>57</v>
      </c>
      <c r="B5963" t="s">
        <v>21462</v>
      </c>
      <c r="C5963" t="s">
        <v>1222</v>
      </c>
      <c r="D5963" t="s">
        <v>21463</v>
      </c>
      <c r="E5963" t="s">
        <v>107</v>
      </c>
      <c r="F5963" t="s">
        <v>8080</v>
      </c>
      <c r="G5963" s="2">
        <v>44462</v>
      </c>
      <c r="H5963" s="2">
        <v>44462</v>
      </c>
      <c r="I5963" s="2">
        <v>44801</v>
      </c>
      <c r="J5963" s="19">
        <f>H5963+365</f>
        <v>44827</v>
      </c>
      <c r="K5963" s="2">
        <v>44827</v>
      </c>
      <c r="L5963" s="5" t="s">
        <v>6</v>
      </c>
      <c r="M5963" t="s">
        <v>63</v>
      </c>
      <c r="N5963" t="s">
        <v>32</v>
      </c>
      <c r="O5963" t="s">
        <v>64</v>
      </c>
      <c r="P5963" t="s">
        <v>65</v>
      </c>
      <c r="Q5963" t="s">
        <v>164</v>
      </c>
      <c r="R5963" t="s">
        <v>201</v>
      </c>
      <c r="S5963" t="s">
        <v>157</v>
      </c>
      <c r="T5963" t="s">
        <v>202</v>
      </c>
      <c r="U5963" t="s">
        <v>21464</v>
      </c>
      <c r="V5963" t="s">
        <v>21465</v>
      </c>
      <c r="W5963" t="s">
        <v>71</v>
      </c>
    </row>
    <row r="5964" spans="1:23" hidden="1" x14ac:dyDescent="0.2">
      <c r="A5964" t="s">
        <v>57</v>
      </c>
      <c r="B5964" t="s">
        <v>21466</v>
      </c>
      <c r="C5964" t="s">
        <v>1188</v>
      </c>
      <c r="D5964" t="s">
        <v>21467</v>
      </c>
      <c r="E5964" t="s">
        <v>136</v>
      </c>
      <c r="F5964" t="s">
        <v>1049</v>
      </c>
      <c r="G5964" s="2">
        <v>44462</v>
      </c>
      <c r="H5964" s="2">
        <v>44462</v>
      </c>
      <c r="I5964" s="2">
        <v>44781</v>
      </c>
      <c r="J5964" s="19">
        <f>H5964+365</f>
        <v>44827</v>
      </c>
      <c r="K5964" s="2">
        <v>44827</v>
      </c>
      <c r="L5964" s="5" t="s">
        <v>6</v>
      </c>
      <c r="M5964" t="s">
        <v>77</v>
      </c>
      <c r="N5964" t="s">
        <v>32</v>
      </c>
      <c r="O5964" t="s">
        <v>64</v>
      </c>
      <c r="P5964" t="s">
        <v>65</v>
      </c>
      <c r="Q5964" t="s">
        <v>6999</v>
      </c>
      <c r="R5964" t="s">
        <v>647</v>
      </c>
      <c r="S5964" t="s">
        <v>79</v>
      </c>
      <c r="T5964" t="s">
        <v>80</v>
      </c>
      <c r="U5964" t="s">
        <v>21468</v>
      </c>
      <c r="V5964" t="s">
        <v>21469</v>
      </c>
      <c r="W5964" t="s">
        <v>82</v>
      </c>
    </row>
    <row r="5965" spans="1:23" hidden="1" x14ac:dyDescent="0.2">
      <c r="A5965" t="s">
        <v>57</v>
      </c>
      <c r="B5965" t="s">
        <v>21470</v>
      </c>
      <c r="C5965" t="s">
        <v>3318</v>
      </c>
      <c r="D5965" t="s">
        <v>21471</v>
      </c>
      <c r="E5965" t="s">
        <v>96</v>
      </c>
      <c r="F5965" t="s">
        <v>21092</v>
      </c>
      <c r="G5965" s="2">
        <v>44463</v>
      </c>
      <c r="H5965" s="2">
        <v>44463</v>
      </c>
      <c r="I5965" s="2">
        <v>44308</v>
      </c>
      <c r="J5965" s="19">
        <f>H5965+180</f>
        <v>44643</v>
      </c>
      <c r="K5965" s="2">
        <v>44644</v>
      </c>
      <c r="L5965" s="5" t="s">
        <v>6</v>
      </c>
      <c r="M5965" t="s">
        <v>20696</v>
      </c>
      <c r="N5965" t="s">
        <v>32</v>
      </c>
      <c r="O5965" t="s">
        <v>64</v>
      </c>
      <c r="P5965" t="s">
        <v>16814</v>
      </c>
      <c r="Q5965" t="s">
        <v>20883</v>
      </c>
      <c r="R5965" t="s">
        <v>20697</v>
      </c>
      <c r="S5965" t="s">
        <v>20698</v>
      </c>
      <c r="T5965" t="s">
        <v>80</v>
      </c>
      <c r="U5965" t="s">
        <v>299</v>
      </c>
      <c r="V5965" t="s">
        <v>299</v>
      </c>
      <c r="W5965" t="s">
        <v>299</v>
      </c>
    </row>
    <row r="5966" spans="1:23" hidden="1" x14ac:dyDescent="0.2">
      <c r="A5966" t="s">
        <v>57</v>
      </c>
      <c r="B5966" t="s">
        <v>21472</v>
      </c>
      <c r="C5966" t="s">
        <v>6583</v>
      </c>
      <c r="D5966" t="s">
        <v>21473</v>
      </c>
      <c r="E5966" t="s">
        <v>96</v>
      </c>
      <c r="F5966" t="s">
        <v>21087</v>
      </c>
      <c r="G5966" s="2">
        <v>44463</v>
      </c>
      <c r="H5966" s="2">
        <v>44463</v>
      </c>
      <c r="I5966" s="2">
        <v>44308</v>
      </c>
      <c r="J5966" s="19">
        <f>H5966+365</f>
        <v>44828</v>
      </c>
      <c r="K5966" s="2">
        <v>44828</v>
      </c>
      <c r="L5966" s="5" t="s">
        <v>6</v>
      </c>
      <c r="M5966" t="s">
        <v>20696</v>
      </c>
      <c r="N5966" t="s">
        <v>32</v>
      </c>
      <c r="O5966" t="s">
        <v>64</v>
      </c>
      <c r="P5966" t="s">
        <v>65</v>
      </c>
      <c r="Q5966" t="s">
        <v>124</v>
      </c>
      <c r="R5966" t="s">
        <v>20697</v>
      </c>
      <c r="S5966" t="s">
        <v>20698</v>
      </c>
      <c r="T5966" t="s">
        <v>80</v>
      </c>
      <c r="U5966" t="s">
        <v>299</v>
      </c>
      <c r="V5966" t="s">
        <v>299</v>
      </c>
      <c r="W5966" t="s">
        <v>299</v>
      </c>
    </row>
    <row r="5967" spans="1:23" hidden="1" x14ac:dyDescent="0.2">
      <c r="A5967" t="s">
        <v>57</v>
      </c>
      <c r="B5967" t="s">
        <v>21474</v>
      </c>
      <c r="C5967" t="s">
        <v>21475</v>
      </c>
      <c r="D5967" t="s">
        <v>21476</v>
      </c>
      <c r="E5967" t="s">
        <v>96</v>
      </c>
      <c r="F5967" t="s">
        <v>21310</v>
      </c>
      <c r="G5967" s="2">
        <v>44463</v>
      </c>
      <c r="H5967" s="2">
        <v>44463</v>
      </c>
      <c r="I5967" s="2">
        <v>44308</v>
      </c>
      <c r="J5967" s="19">
        <f>H5967+180</f>
        <v>44643</v>
      </c>
      <c r="K5967" s="2">
        <v>44644</v>
      </c>
      <c r="L5967" s="5" t="s">
        <v>6</v>
      </c>
      <c r="M5967" t="s">
        <v>20696</v>
      </c>
      <c r="N5967" t="s">
        <v>32</v>
      </c>
      <c r="O5967" t="s">
        <v>64</v>
      </c>
      <c r="P5967" t="s">
        <v>16814</v>
      </c>
      <c r="Q5967" t="s">
        <v>17620</v>
      </c>
      <c r="R5967" t="s">
        <v>20697</v>
      </c>
      <c r="S5967" t="s">
        <v>20698</v>
      </c>
      <c r="T5967" t="s">
        <v>80</v>
      </c>
      <c r="U5967" t="s">
        <v>299</v>
      </c>
      <c r="V5967" t="s">
        <v>299</v>
      </c>
      <c r="W5967" t="s">
        <v>299</v>
      </c>
    </row>
    <row r="5968" spans="1:23" hidden="1" x14ac:dyDescent="0.2">
      <c r="A5968" t="s">
        <v>57</v>
      </c>
      <c r="B5968" t="s">
        <v>21477</v>
      </c>
      <c r="C5968" t="s">
        <v>21478</v>
      </c>
      <c r="D5968" t="s">
        <v>21479</v>
      </c>
      <c r="E5968" t="s">
        <v>96</v>
      </c>
      <c r="F5968" t="s">
        <v>21310</v>
      </c>
      <c r="G5968" s="2">
        <v>44463</v>
      </c>
      <c r="H5968" s="2">
        <v>44463</v>
      </c>
      <c r="I5968" s="2">
        <v>44308</v>
      </c>
      <c r="J5968" s="19">
        <f t="shared" ref="J5968:J5979" si="144">H5968+365</f>
        <v>44828</v>
      </c>
      <c r="K5968" s="2">
        <v>44828</v>
      </c>
      <c r="L5968" s="5" t="s">
        <v>6</v>
      </c>
      <c r="M5968" t="s">
        <v>20696</v>
      </c>
      <c r="N5968" t="s">
        <v>32</v>
      </c>
      <c r="O5968" t="s">
        <v>64</v>
      </c>
      <c r="P5968" t="s">
        <v>65</v>
      </c>
      <c r="Q5968" t="s">
        <v>124</v>
      </c>
      <c r="R5968" t="s">
        <v>20697</v>
      </c>
      <c r="S5968" t="s">
        <v>20698</v>
      </c>
      <c r="T5968" t="s">
        <v>80</v>
      </c>
      <c r="U5968" t="s">
        <v>299</v>
      </c>
      <c r="V5968" t="s">
        <v>299</v>
      </c>
      <c r="W5968" t="s">
        <v>299</v>
      </c>
    </row>
    <row r="5969" spans="1:23" hidden="1" x14ac:dyDescent="0.2">
      <c r="A5969" t="s">
        <v>57</v>
      </c>
      <c r="B5969" t="s">
        <v>21480</v>
      </c>
      <c r="C5969" t="s">
        <v>21481</v>
      </c>
      <c r="D5969" t="s">
        <v>21482</v>
      </c>
      <c r="E5969" t="s">
        <v>96</v>
      </c>
      <c r="F5969" t="s">
        <v>21087</v>
      </c>
      <c r="G5969" s="2">
        <v>44463</v>
      </c>
      <c r="H5969" s="2">
        <v>44463</v>
      </c>
      <c r="I5969" s="2">
        <v>44308</v>
      </c>
      <c r="J5969" s="19">
        <f t="shared" si="144"/>
        <v>44828</v>
      </c>
      <c r="K5969" s="2">
        <v>44828</v>
      </c>
      <c r="L5969" s="5" t="s">
        <v>6</v>
      </c>
      <c r="M5969" t="s">
        <v>20696</v>
      </c>
      <c r="N5969" t="s">
        <v>32</v>
      </c>
      <c r="O5969" t="s">
        <v>64</v>
      </c>
      <c r="P5969" t="s">
        <v>65</v>
      </c>
      <c r="Q5969" t="s">
        <v>124</v>
      </c>
      <c r="R5969" t="s">
        <v>20697</v>
      </c>
      <c r="S5969" t="s">
        <v>20698</v>
      </c>
      <c r="T5969" t="s">
        <v>80</v>
      </c>
      <c r="U5969" t="s">
        <v>299</v>
      </c>
      <c r="V5969" t="s">
        <v>299</v>
      </c>
      <c r="W5969" t="s">
        <v>299</v>
      </c>
    </row>
    <row r="5970" spans="1:23" hidden="1" x14ac:dyDescent="0.2">
      <c r="A5970" t="s">
        <v>57</v>
      </c>
      <c r="B5970" t="s">
        <v>21483</v>
      </c>
      <c r="C5970" t="s">
        <v>6392</v>
      </c>
      <c r="D5970" t="s">
        <v>21484</v>
      </c>
      <c r="E5970" t="s">
        <v>96</v>
      </c>
      <c r="F5970" t="s">
        <v>21310</v>
      </c>
      <c r="G5970" s="2">
        <v>44463</v>
      </c>
      <c r="H5970" s="2">
        <v>44463</v>
      </c>
      <c r="I5970" s="2">
        <v>44308</v>
      </c>
      <c r="J5970" s="19">
        <f t="shared" si="144"/>
        <v>44828</v>
      </c>
      <c r="K5970" s="2">
        <v>44828</v>
      </c>
      <c r="L5970" s="5" t="s">
        <v>6</v>
      </c>
      <c r="M5970" t="s">
        <v>20696</v>
      </c>
      <c r="N5970" t="s">
        <v>32</v>
      </c>
      <c r="O5970" t="s">
        <v>64</v>
      </c>
      <c r="P5970" t="s">
        <v>65</v>
      </c>
      <c r="Q5970" t="s">
        <v>109</v>
      </c>
      <c r="R5970" t="s">
        <v>20697</v>
      </c>
      <c r="S5970" t="s">
        <v>20698</v>
      </c>
      <c r="T5970" t="s">
        <v>80</v>
      </c>
      <c r="U5970" t="s">
        <v>299</v>
      </c>
      <c r="V5970" t="s">
        <v>299</v>
      </c>
      <c r="W5970" t="s">
        <v>299</v>
      </c>
    </row>
    <row r="5971" spans="1:23" hidden="1" x14ac:dyDescent="0.2">
      <c r="A5971" t="s">
        <v>57</v>
      </c>
      <c r="B5971" t="s">
        <v>21485</v>
      </c>
      <c r="C5971" t="s">
        <v>2258</v>
      </c>
      <c r="D5971" t="s">
        <v>21486</v>
      </c>
      <c r="E5971" t="s">
        <v>75</v>
      </c>
      <c r="F5971" t="s">
        <v>17479</v>
      </c>
      <c r="G5971" s="2">
        <v>44463</v>
      </c>
      <c r="H5971" s="2">
        <v>44463</v>
      </c>
      <c r="I5971" s="2">
        <v>44783</v>
      </c>
      <c r="J5971" s="19">
        <f t="shared" si="144"/>
        <v>44828</v>
      </c>
      <c r="K5971" s="2">
        <v>44828</v>
      </c>
      <c r="L5971" s="5" t="s">
        <v>6</v>
      </c>
      <c r="M5971" t="s">
        <v>63</v>
      </c>
      <c r="N5971" t="s">
        <v>32</v>
      </c>
      <c r="O5971" t="s">
        <v>64</v>
      </c>
      <c r="P5971" t="s">
        <v>65</v>
      </c>
      <c r="Q5971" t="s">
        <v>139</v>
      </c>
      <c r="R5971" t="s">
        <v>201</v>
      </c>
      <c r="S5971" t="s">
        <v>157</v>
      </c>
      <c r="T5971" t="s">
        <v>202</v>
      </c>
      <c r="U5971" t="s">
        <v>21487</v>
      </c>
      <c r="V5971" t="s">
        <v>21486</v>
      </c>
      <c r="W5971" t="s">
        <v>71</v>
      </c>
    </row>
    <row r="5972" spans="1:23" hidden="1" x14ac:dyDescent="0.2">
      <c r="A5972" t="s">
        <v>57</v>
      </c>
      <c r="B5972" t="s">
        <v>21488</v>
      </c>
      <c r="C5972" t="s">
        <v>21489</v>
      </c>
      <c r="D5972" t="s">
        <v>21490</v>
      </c>
      <c r="E5972" t="s">
        <v>136</v>
      </c>
      <c r="F5972" t="s">
        <v>21491</v>
      </c>
      <c r="G5972" s="2">
        <v>44466</v>
      </c>
      <c r="H5972" s="2">
        <v>44466</v>
      </c>
      <c r="I5972" s="2">
        <v>44757</v>
      </c>
      <c r="J5972" s="19">
        <f t="shared" si="144"/>
        <v>44831</v>
      </c>
      <c r="K5972" s="2">
        <v>44831</v>
      </c>
      <c r="L5972" s="5" t="s">
        <v>6</v>
      </c>
      <c r="M5972" t="s">
        <v>138</v>
      </c>
      <c r="N5972" t="s">
        <v>32</v>
      </c>
      <c r="O5972" t="s">
        <v>64</v>
      </c>
      <c r="P5972" t="s">
        <v>65</v>
      </c>
      <c r="Q5972" t="s">
        <v>66</v>
      </c>
      <c r="R5972" t="s">
        <v>201</v>
      </c>
      <c r="S5972" t="s">
        <v>304</v>
      </c>
      <c r="T5972" t="s">
        <v>202</v>
      </c>
      <c r="U5972" t="s">
        <v>21492</v>
      </c>
      <c r="V5972" t="s">
        <v>21490</v>
      </c>
      <c r="W5972" t="s">
        <v>142</v>
      </c>
    </row>
    <row r="5973" spans="1:23" hidden="1" x14ac:dyDescent="0.2">
      <c r="A5973" t="s">
        <v>57</v>
      </c>
      <c r="B5973" t="s">
        <v>21493</v>
      </c>
      <c r="C5973" t="s">
        <v>21494</v>
      </c>
      <c r="D5973" t="s">
        <v>21495</v>
      </c>
      <c r="E5973" t="s">
        <v>96</v>
      </c>
      <c r="F5973" t="s">
        <v>18418</v>
      </c>
      <c r="G5973" s="2">
        <v>44466</v>
      </c>
      <c r="H5973" s="2">
        <v>44466</v>
      </c>
      <c r="I5973" s="2">
        <v>44732</v>
      </c>
      <c r="J5973" s="19">
        <f t="shared" si="144"/>
        <v>44831</v>
      </c>
      <c r="K5973" s="2">
        <v>44831</v>
      </c>
      <c r="L5973" s="5" t="s">
        <v>6</v>
      </c>
      <c r="M5973" t="s">
        <v>63</v>
      </c>
      <c r="N5973" t="s">
        <v>32</v>
      </c>
      <c r="O5973" t="s">
        <v>64</v>
      </c>
      <c r="P5973" t="s">
        <v>65</v>
      </c>
      <c r="Q5973" t="s">
        <v>66</v>
      </c>
      <c r="R5973" t="s">
        <v>67</v>
      </c>
      <c r="S5973" t="s">
        <v>79</v>
      </c>
      <c r="T5973" t="s">
        <v>69</v>
      </c>
      <c r="U5973" t="s">
        <v>21496</v>
      </c>
      <c r="V5973" t="s">
        <v>21495</v>
      </c>
      <c r="W5973" t="s">
        <v>71</v>
      </c>
    </row>
    <row r="5974" spans="1:23" hidden="1" x14ac:dyDescent="0.2">
      <c r="A5974" t="s">
        <v>57</v>
      </c>
      <c r="B5974" t="s">
        <v>21497</v>
      </c>
      <c r="C5974" t="s">
        <v>21494</v>
      </c>
      <c r="D5974" t="s">
        <v>21498</v>
      </c>
      <c r="E5974" t="s">
        <v>96</v>
      </c>
      <c r="F5974" t="s">
        <v>18418</v>
      </c>
      <c r="G5974" s="2">
        <v>44466</v>
      </c>
      <c r="H5974" s="2">
        <v>44466</v>
      </c>
      <c r="I5974" s="2">
        <v>44732</v>
      </c>
      <c r="J5974" s="19">
        <f t="shared" si="144"/>
        <v>44831</v>
      </c>
      <c r="K5974" s="2">
        <v>44831</v>
      </c>
      <c r="L5974" s="5" t="s">
        <v>6</v>
      </c>
      <c r="M5974" t="s">
        <v>63</v>
      </c>
      <c r="N5974" t="s">
        <v>32</v>
      </c>
      <c r="O5974" t="s">
        <v>64</v>
      </c>
      <c r="P5974" t="s">
        <v>65</v>
      </c>
      <c r="Q5974" t="s">
        <v>66</v>
      </c>
      <c r="R5974" t="s">
        <v>67</v>
      </c>
      <c r="S5974" t="s">
        <v>157</v>
      </c>
      <c r="T5974" t="s">
        <v>80</v>
      </c>
      <c r="U5974" t="s">
        <v>21499</v>
      </c>
      <c r="V5974" t="s">
        <v>21498</v>
      </c>
      <c r="W5974" t="s">
        <v>71</v>
      </c>
    </row>
    <row r="5975" spans="1:23" hidden="1" x14ac:dyDescent="0.2">
      <c r="A5975" t="s">
        <v>57</v>
      </c>
      <c r="B5975" t="s">
        <v>21500</v>
      </c>
      <c r="C5975" t="s">
        <v>2705</v>
      </c>
      <c r="D5975" t="s">
        <v>21501</v>
      </c>
      <c r="E5975" t="s">
        <v>115</v>
      </c>
      <c r="F5975" t="s">
        <v>5976</v>
      </c>
      <c r="G5975" s="2">
        <v>44466</v>
      </c>
      <c r="H5975" s="2">
        <v>44466</v>
      </c>
      <c r="I5975" s="2">
        <v>44749</v>
      </c>
      <c r="J5975" s="19">
        <f t="shared" si="144"/>
        <v>44831</v>
      </c>
      <c r="K5975" s="2">
        <v>44831</v>
      </c>
      <c r="L5975" s="5" t="s">
        <v>6</v>
      </c>
      <c r="M5975" t="s">
        <v>98</v>
      </c>
      <c r="N5975" t="s">
        <v>32</v>
      </c>
      <c r="O5975" t="s">
        <v>64</v>
      </c>
      <c r="P5975" t="s">
        <v>65</v>
      </c>
      <c r="Q5975" t="s">
        <v>89</v>
      </c>
      <c r="R5975" t="s">
        <v>67</v>
      </c>
      <c r="S5975" t="s">
        <v>100</v>
      </c>
      <c r="T5975" t="s">
        <v>80</v>
      </c>
      <c r="U5975" t="s">
        <v>21502</v>
      </c>
      <c r="V5975" t="s">
        <v>21503</v>
      </c>
      <c r="W5975" t="s">
        <v>103</v>
      </c>
    </row>
    <row r="5976" spans="1:23" hidden="1" x14ac:dyDescent="0.2">
      <c r="A5976" t="s">
        <v>57</v>
      </c>
      <c r="B5976" t="s">
        <v>21504</v>
      </c>
      <c r="C5976" t="s">
        <v>15652</v>
      </c>
      <c r="D5976" t="s">
        <v>21505</v>
      </c>
      <c r="E5976" t="s">
        <v>115</v>
      </c>
      <c r="F5976" t="s">
        <v>21506</v>
      </c>
      <c r="G5976" s="2">
        <v>44466</v>
      </c>
      <c r="H5976" s="2">
        <v>44466</v>
      </c>
      <c r="I5976" s="2">
        <v>44722</v>
      </c>
      <c r="J5976" s="19">
        <f t="shared" si="144"/>
        <v>44831</v>
      </c>
      <c r="K5976" s="2">
        <v>44831</v>
      </c>
      <c r="L5976" s="5" t="s">
        <v>6</v>
      </c>
      <c r="M5976" t="s">
        <v>138</v>
      </c>
      <c r="N5976" t="s">
        <v>32</v>
      </c>
      <c r="O5976" t="s">
        <v>64</v>
      </c>
      <c r="P5976" t="s">
        <v>65</v>
      </c>
      <c r="Q5976" t="s">
        <v>139</v>
      </c>
      <c r="R5976" t="s">
        <v>201</v>
      </c>
      <c r="S5976" t="s">
        <v>304</v>
      </c>
      <c r="T5976" t="s">
        <v>202</v>
      </c>
      <c r="U5976" t="s">
        <v>21507</v>
      </c>
      <c r="V5976" t="s">
        <v>21505</v>
      </c>
      <c r="W5976" t="s">
        <v>142</v>
      </c>
    </row>
    <row r="5977" spans="1:23" hidden="1" x14ac:dyDescent="0.2">
      <c r="A5977" t="s">
        <v>57</v>
      </c>
      <c r="B5977" t="s">
        <v>21508</v>
      </c>
      <c r="C5977" t="s">
        <v>18678</v>
      </c>
      <c r="D5977" t="s">
        <v>21509</v>
      </c>
      <c r="E5977" t="s">
        <v>473</v>
      </c>
      <c r="F5977" t="s">
        <v>20967</v>
      </c>
      <c r="G5977" s="2">
        <v>44466</v>
      </c>
      <c r="H5977" s="2">
        <v>44466</v>
      </c>
      <c r="I5977" s="2">
        <v>44770</v>
      </c>
      <c r="J5977" s="19">
        <f t="shared" si="144"/>
        <v>44831</v>
      </c>
      <c r="K5977" s="2">
        <v>44831</v>
      </c>
      <c r="L5977" s="5" t="s">
        <v>6</v>
      </c>
      <c r="M5977" t="s">
        <v>138</v>
      </c>
      <c r="N5977" t="s">
        <v>32</v>
      </c>
      <c r="O5977" t="s">
        <v>64</v>
      </c>
      <c r="P5977" t="s">
        <v>65</v>
      </c>
      <c r="Q5977" t="s">
        <v>66</v>
      </c>
      <c r="R5977" t="s">
        <v>201</v>
      </c>
      <c r="S5977" t="s">
        <v>304</v>
      </c>
      <c r="T5977" t="s">
        <v>202</v>
      </c>
      <c r="U5977" t="s">
        <v>21510</v>
      </c>
      <c r="V5977" t="s">
        <v>21509</v>
      </c>
      <c r="W5977" t="s">
        <v>142</v>
      </c>
    </row>
    <row r="5978" spans="1:23" hidden="1" x14ac:dyDescent="0.2">
      <c r="A5978" t="s">
        <v>57</v>
      </c>
      <c r="B5978" t="s">
        <v>21511</v>
      </c>
      <c r="C5978" t="s">
        <v>21512</v>
      </c>
      <c r="D5978" t="s">
        <v>21513</v>
      </c>
      <c r="E5978" t="s">
        <v>136</v>
      </c>
      <c r="F5978" t="s">
        <v>21514</v>
      </c>
      <c r="G5978" s="2">
        <v>44466</v>
      </c>
      <c r="H5978" s="2">
        <v>44466</v>
      </c>
      <c r="I5978" s="2">
        <v>44757</v>
      </c>
      <c r="J5978" s="19">
        <f t="shared" si="144"/>
        <v>44831</v>
      </c>
      <c r="K5978" s="2">
        <v>44831</v>
      </c>
      <c r="L5978" s="5" t="s">
        <v>6</v>
      </c>
      <c r="M5978" t="s">
        <v>63</v>
      </c>
      <c r="N5978" t="s">
        <v>32</v>
      </c>
      <c r="O5978" t="s">
        <v>64</v>
      </c>
      <c r="P5978" t="s">
        <v>65</v>
      </c>
      <c r="Q5978" t="s">
        <v>66</v>
      </c>
      <c r="R5978" t="s">
        <v>201</v>
      </c>
      <c r="S5978" t="s">
        <v>125</v>
      </c>
      <c r="T5978" t="s">
        <v>202</v>
      </c>
      <c r="U5978" t="s">
        <v>21515</v>
      </c>
      <c r="V5978" t="s">
        <v>21513</v>
      </c>
      <c r="W5978" t="s">
        <v>71</v>
      </c>
    </row>
    <row r="5979" spans="1:23" hidden="1" x14ac:dyDescent="0.2">
      <c r="A5979" t="s">
        <v>57</v>
      </c>
      <c r="B5979" t="s">
        <v>21516</v>
      </c>
      <c r="C5979" t="s">
        <v>4682</v>
      </c>
      <c r="D5979" t="s">
        <v>21517</v>
      </c>
      <c r="E5979" t="s">
        <v>115</v>
      </c>
      <c r="F5979" t="s">
        <v>17084</v>
      </c>
      <c r="G5979" s="2">
        <v>44466</v>
      </c>
      <c r="H5979" s="2">
        <v>44466</v>
      </c>
      <c r="I5979" s="2">
        <v>44512</v>
      </c>
      <c r="J5979" s="19">
        <f t="shared" si="144"/>
        <v>44831</v>
      </c>
      <c r="K5979" s="2">
        <v>44831</v>
      </c>
      <c r="L5979" s="5" t="s">
        <v>6</v>
      </c>
      <c r="M5979" t="s">
        <v>98</v>
      </c>
      <c r="N5979" t="s">
        <v>32</v>
      </c>
      <c r="O5979" t="s">
        <v>64</v>
      </c>
      <c r="P5979" t="s">
        <v>65</v>
      </c>
      <c r="Q5979" t="s">
        <v>89</v>
      </c>
      <c r="R5979" t="s">
        <v>67</v>
      </c>
      <c r="S5979" t="s">
        <v>100</v>
      </c>
      <c r="T5979" t="s">
        <v>80</v>
      </c>
      <c r="U5979" t="s">
        <v>21518</v>
      </c>
      <c r="V5979" t="s">
        <v>21519</v>
      </c>
      <c r="W5979" t="s">
        <v>103</v>
      </c>
    </row>
    <row r="5980" spans="1:23" hidden="1" x14ac:dyDescent="0.2">
      <c r="A5980" t="s">
        <v>57</v>
      </c>
      <c r="B5980" t="s">
        <v>21520</v>
      </c>
      <c r="C5980" t="s">
        <v>6921</v>
      </c>
      <c r="D5980" t="s">
        <v>21521</v>
      </c>
      <c r="E5980" t="s">
        <v>176</v>
      </c>
      <c r="F5980" t="s">
        <v>21522</v>
      </c>
      <c r="G5980" s="2">
        <v>44468</v>
      </c>
      <c r="H5980" s="2">
        <v>44468</v>
      </c>
      <c r="I5980" s="2">
        <v>44519</v>
      </c>
      <c r="J5980" s="19">
        <f>H5980+180</f>
        <v>44648</v>
      </c>
      <c r="K5980" s="2">
        <v>44649</v>
      </c>
      <c r="L5980" s="5" t="s">
        <v>6</v>
      </c>
      <c r="M5980" t="s">
        <v>1022</v>
      </c>
      <c r="N5980" t="s">
        <v>32</v>
      </c>
      <c r="O5980" t="s">
        <v>64</v>
      </c>
      <c r="P5980" t="s">
        <v>16814</v>
      </c>
      <c r="Q5980" t="s">
        <v>21523</v>
      </c>
      <c r="R5980" t="s">
        <v>67</v>
      </c>
      <c r="S5980" t="s">
        <v>378</v>
      </c>
      <c r="T5980" t="s">
        <v>69</v>
      </c>
      <c r="U5980" t="s">
        <v>21524</v>
      </c>
      <c r="V5980" t="s">
        <v>21525</v>
      </c>
      <c r="W5980" t="s">
        <v>381</v>
      </c>
    </row>
    <row r="5981" spans="1:23" hidden="1" x14ac:dyDescent="0.2">
      <c r="A5981" t="s">
        <v>57</v>
      </c>
      <c r="B5981" t="s">
        <v>21526</v>
      </c>
      <c r="C5981" t="s">
        <v>21527</v>
      </c>
      <c r="D5981" t="s">
        <v>21528</v>
      </c>
      <c r="E5981" t="s">
        <v>176</v>
      </c>
      <c r="F5981" t="s">
        <v>21529</v>
      </c>
      <c r="G5981" s="2">
        <v>44468</v>
      </c>
      <c r="H5981" s="2">
        <v>44463</v>
      </c>
      <c r="I5981" s="2">
        <v>44750</v>
      </c>
      <c r="J5981" s="19">
        <f>H5981+365</f>
        <v>44828</v>
      </c>
      <c r="K5981" s="2">
        <v>44828</v>
      </c>
      <c r="L5981" s="5" t="s">
        <v>6</v>
      </c>
      <c r="M5981" t="s">
        <v>88</v>
      </c>
      <c r="N5981" t="s">
        <v>32</v>
      </c>
      <c r="O5981" t="s">
        <v>64</v>
      </c>
      <c r="P5981" t="s">
        <v>65</v>
      </c>
      <c r="Q5981" t="s">
        <v>21530</v>
      </c>
      <c r="R5981" t="s">
        <v>67</v>
      </c>
      <c r="S5981" t="s">
        <v>90</v>
      </c>
      <c r="T5981" t="s">
        <v>80</v>
      </c>
      <c r="U5981" t="s">
        <v>21531</v>
      </c>
      <c r="V5981" t="s">
        <v>21528</v>
      </c>
      <c r="W5981" t="s">
        <v>92</v>
      </c>
    </row>
    <row r="5982" spans="1:23" hidden="1" x14ac:dyDescent="0.2">
      <c r="A5982" t="s">
        <v>57</v>
      </c>
      <c r="B5982" t="s">
        <v>21532</v>
      </c>
      <c r="C5982" t="s">
        <v>21533</v>
      </c>
      <c r="D5982" t="s">
        <v>21534</v>
      </c>
      <c r="E5982" t="s">
        <v>107</v>
      </c>
      <c r="F5982" t="s">
        <v>18038</v>
      </c>
      <c r="G5982" s="2">
        <v>44468</v>
      </c>
      <c r="H5982" s="2">
        <v>44468</v>
      </c>
      <c r="I5982" s="2">
        <v>44777</v>
      </c>
      <c r="J5982" s="19">
        <f>H5982+180</f>
        <v>44648</v>
      </c>
      <c r="K5982" s="2">
        <v>44649</v>
      </c>
      <c r="L5982" s="5" t="s">
        <v>31</v>
      </c>
      <c r="M5982" t="s">
        <v>63</v>
      </c>
      <c r="N5982" t="s">
        <v>32</v>
      </c>
      <c r="O5982" t="s">
        <v>64</v>
      </c>
      <c r="P5982" t="s">
        <v>16814</v>
      </c>
      <c r="Q5982" t="s">
        <v>20827</v>
      </c>
      <c r="R5982" t="s">
        <v>67</v>
      </c>
      <c r="S5982" t="s">
        <v>79</v>
      </c>
      <c r="T5982" t="s">
        <v>69</v>
      </c>
      <c r="U5982" t="s">
        <v>21535</v>
      </c>
      <c r="V5982" t="s">
        <v>21534</v>
      </c>
      <c r="W5982" t="s">
        <v>71</v>
      </c>
    </row>
    <row r="5983" spans="1:23" hidden="1" x14ac:dyDescent="0.2">
      <c r="A5983" t="s">
        <v>57</v>
      </c>
      <c r="B5983" t="s">
        <v>21536</v>
      </c>
      <c r="C5983" t="s">
        <v>21537</v>
      </c>
      <c r="D5983" t="s">
        <v>21538</v>
      </c>
      <c r="E5983" t="s">
        <v>136</v>
      </c>
      <c r="F5983" t="s">
        <v>13427</v>
      </c>
      <c r="G5983" s="2">
        <v>44468</v>
      </c>
      <c r="H5983" s="2">
        <v>44468</v>
      </c>
      <c r="I5983" s="2">
        <v>44756</v>
      </c>
      <c r="J5983" s="19">
        <f>H5983+365</f>
        <v>44833</v>
      </c>
      <c r="K5983" s="2">
        <v>44833</v>
      </c>
      <c r="L5983" s="5" t="s">
        <v>6</v>
      </c>
      <c r="M5983" t="s">
        <v>138</v>
      </c>
      <c r="N5983" t="s">
        <v>32</v>
      </c>
      <c r="O5983" t="s">
        <v>64</v>
      </c>
      <c r="P5983" t="s">
        <v>65</v>
      </c>
      <c r="Q5983" t="s">
        <v>66</v>
      </c>
      <c r="R5983" t="s">
        <v>201</v>
      </c>
      <c r="S5983" t="s">
        <v>304</v>
      </c>
      <c r="T5983" t="s">
        <v>202</v>
      </c>
      <c r="U5983" t="s">
        <v>21539</v>
      </c>
      <c r="V5983" t="s">
        <v>21538</v>
      </c>
      <c r="W5983" t="s">
        <v>142</v>
      </c>
    </row>
    <row r="5984" spans="1:23" hidden="1" x14ac:dyDescent="0.2">
      <c r="A5984" t="s">
        <v>57</v>
      </c>
      <c r="B5984" t="s">
        <v>21540</v>
      </c>
      <c r="C5984" t="s">
        <v>21541</v>
      </c>
      <c r="D5984" t="s">
        <v>21542</v>
      </c>
      <c r="E5984" t="s">
        <v>136</v>
      </c>
      <c r="F5984" t="s">
        <v>21543</v>
      </c>
      <c r="G5984" s="2">
        <v>44469</v>
      </c>
      <c r="H5984" s="2">
        <v>44469</v>
      </c>
      <c r="I5984" s="2">
        <v>44712</v>
      </c>
      <c r="J5984" s="19">
        <f>H5984+365</f>
        <v>44834</v>
      </c>
      <c r="K5984" s="2">
        <v>44834</v>
      </c>
      <c r="L5984" s="5" t="s">
        <v>6</v>
      </c>
      <c r="M5984" t="s">
        <v>63</v>
      </c>
      <c r="N5984" t="s">
        <v>32</v>
      </c>
      <c r="O5984" t="s">
        <v>64</v>
      </c>
      <c r="P5984" t="s">
        <v>65</v>
      </c>
      <c r="Q5984" t="s">
        <v>15607</v>
      </c>
      <c r="R5984" t="s">
        <v>201</v>
      </c>
      <c r="S5984" t="s">
        <v>157</v>
      </c>
      <c r="T5984" t="s">
        <v>202</v>
      </c>
      <c r="U5984" t="s">
        <v>21544</v>
      </c>
      <c r="V5984" t="s">
        <v>21542</v>
      </c>
      <c r="W5984" t="s">
        <v>71</v>
      </c>
    </row>
    <row r="5985" spans="1:23" hidden="1" x14ac:dyDescent="0.2">
      <c r="A5985" t="s">
        <v>57</v>
      </c>
      <c r="B5985" t="s">
        <v>21545</v>
      </c>
      <c r="C5985" t="s">
        <v>1184</v>
      </c>
      <c r="D5985" t="s">
        <v>21546</v>
      </c>
      <c r="E5985" t="s">
        <v>115</v>
      </c>
      <c r="F5985" t="s">
        <v>21547</v>
      </c>
      <c r="G5985" s="2">
        <v>44470</v>
      </c>
      <c r="H5985" s="2">
        <v>44470</v>
      </c>
      <c r="I5985" s="2">
        <v>44694</v>
      </c>
      <c r="J5985" s="19">
        <f>H5985+180</f>
        <v>44650</v>
      </c>
      <c r="K5985" s="2">
        <v>44652</v>
      </c>
      <c r="L5985" s="5" t="s">
        <v>31</v>
      </c>
      <c r="M5985" t="s">
        <v>138</v>
      </c>
      <c r="N5985" t="s">
        <v>32</v>
      </c>
      <c r="O5985" t="s">
        <v>64</v>
      </c>
      <c r="P5985" t="s">
        <v>16814</v>
      </c>
      <c r="Q5985" t="s">
        <v>18249</v>
      </c>
      <c r="R5985" t="s">
        <v>67</v>
      </c>
      <c r="S5985" t="s">
        <v>1566</v>
      </c>
      <c r="T5985" t="s">
        <v>69</v>
      </c>
      <c r="U5985" t="s">
        <v>21548</v>
      </c>
      <c r="V5985" t="s">
        <v>21546</v>
      </c>
      <c r="W5985" t="s">
        <v>142</v>
      </c>
    </row>
    <row r="5986" spans="1:23" hidden="1" x14ac:dyDescent="0.2">
      <c r="A5986" t="s">
        <v>57</v>
      </c>
      <c r="B5986" t="s">
        <v>21549</v>
      </c>
      <c r="C5986" t="s">
        <v>20673</v>
      </c>
      <c r="D5986" t="s">
        <v>21550</v>
      </c>
      <c r="E5986" t="s">
        <v>176</v>
      </c>
      <c r="F5986" t="s">
        <v>17230</v>
      </c>
      <c r="G5986" s="2">
        <v>44470</v>
      </c>
      <c r="H5986" s="2">
        <v>44470</v>
      </c>
      <c r="I5986" s="2">
        <v>44678</v>
      </c>
      <c r="J5986" s="19">
        <f t="shared" ref="J5986:J5992" si="145">H5986+365</f>
        <v>44835</v>
      </c>
      <c r="K5986" s="2">
        <v>44835</v>
      </c>
      <c r="L5986" s="5" t="s">
        <v>6</v>
      </c>
      <c r="M5986" t="s">
        <v>77</v>
      </c>
      <c r="N5986" t="s">
        <v>32</v>
      </c>
      <c r="O5986" t="s">
        <v>64</v>
      </c>
      <c r="P5986" t="s">
        <v>65</v>
      </c>
      <c r="Q5986" t="s">
        <v>8216</v>
      </c>
      <c r="R5986" t="s">
        <v>67</v>
      </c>
      <c r="S5986" t="s">
        <v>79</v>
      </c>
      <c r="T5986" t="s">
        <v>80</v>
      </c>
      <c r="U5986" t="s">
        <v>21551</v>
      </c>
      <c r="V5986" t="s">
        <v>21550</v>
      </c>
      <c r="W5986" t="s">
        <v>82</v>
      </c>
    </row>
    <row r="5987" spans="1:23" hidden="1" x14ac:dyDescent="0.2">
      <c r="A5987" t="s">
        <v>57</v>
      </c>
      <c r="B5987" t="s">
        <v>21552</v>
      </c>
      <c r="C5987" t="s">
        <v>21553</v>
      </c>
      <c r="D5987" t="s">
        <v>21554</v>
      </c>
      <c r="E5987" t="s">
        <v>136</v>
      </c>
      <c r="F5987" t="s">
        <v>13427</v>
      </c>
      <c r="G5987" s="2">
        <v>44470</v>
      </c>
      <c r="H5987" s="2">
        <v>44470</v>
      </c>
      <c r="I5987" s="2">
        <v>44757</v>
      </c>
      <c r="J5987" s="19">
        <f t="shared" si="145"/>
        <v>44835</v>
      </c>
      <c r="K5987" s="2">
        <v>44835</v>
      </c>
      <c r="L5987" s="5" t="s">
        <v>6</v>
      </c>
      <c r="M5987" t="s">
        <v>138</v>
      </c>
      <c r="N5987" t="s">
        <v>32</v>
      </c>
      <c r="O5987" t="s">
        <v>64</v>
      </c>
      <c r="P5987" t="s">
        <v>65</v>
      </c>
      <c r="Q5987" t="s">
        <v>66</v>
      </c>
      <c r="R5987" t="s">
        <v>201</v>
      </c>
      <c r="S5987" t="s">
        <v>304</v>
      </c>
      <c r="T5987" t="s">
        <v>202</v>
      </c>
      <c r="U5987" t="s">
        <v>21555</v>
      </c>
      <c r="V5987" t="s">
        <v>21554</v>
      </c>
      <c r="W5987" t="s">
        <v>142</v>
      </c>
    </row>
    <row r="5988" spans="1:23" hidden="1" x14ac:dyDescent="0.2">
      <c r="A5988" t="s">
        <v>57</v>
      </c>
      <c r="B5988" t="s">
        <v>21556</v>
      </c>
      <c r="C5988" t="s">
        <v>21557</v>
      </c>
      <c r="D5988" t="s">
        <v>21558</v>
      </c>
      <c r="E5988" t="s">
        <v>136</v>
      </c>
      <c r="F5988" t="s">
        <v>21514</v>
      </c>
      <c r="G5988" s="2">
        <v>44473</v>
      </c>
      <c r="H5988" s="2">
        <v>44473</v>
      </c>
      <c r="I5988" s="2">
        <v>44757</v>
      </c>
      <c r="J5988" s="19">
        <f t="shared" si="145"/>
        <v>44838</v>
      </c>
      <c r="K5988" s="2">
        <v>44838</v>
      </c>
      <c r="L5988" s="5" t="s">
        <v>6</v>
      </c>
      <c r="M5988" t="s">
        <v>63</v>
      </c>
      <c r="N5988" t="s">
        <v>32</v>
      </c>
      <c r="O5988" t="s">
        <v>64</v>
      </c>
      <c r="P5988" t="s">
        <v>65</v>
      </c>
      <c r="Q5988" t="s">
        <v>117</v>
      </c>
      <c r="R5988" t="s">
        <v>67</v>
      </c>
      <c r="S5988" t="s">
        <v>79</v>
      </c>
      <c r="T5988" t="s">
        <v>69</v>
      </c>
      <c r="U5988" t="s">
        <v>21559</v>
      </c>
      <c r="V5988" t="s">
        <v>21560</v>
      </c>
      <c r="W5988" t="s">
        <v>92</v>
      </c>
    </row>
    <row r="5989" spans="1:23" hidden="1" x14ac:dyDescent="0.2">
      <c r="A5989" t="s">
        <v>57</v>
      </c>
      <c r="B5989" t="s">
        <v>21561</v>
      </c>
      <c r="C5989" t="s">
        <v>21562</v>
      </c>
      <c r="D5989" t="s">
        <v>21563</v>
      </c>
      <c r="E5989" t="s">
        <v>176</v>
      </c>
      <c r="F5989" t="s">
        <v>21564</v>
      </c>
      <c r="G5989" s="2">
        <v>44474</v>
      </c>
      <c r="H5989" s="2">
        <v>44474</v>
      </c>
      <c r="I5989" s="2">
        <v>44672</v>
      </c>
      <c r="J5989" s="19">
        <f t="shared" si="145"/>
        <v>44839</v>
      </c>
      <c r="K5989" s="2">
        <v>44839</v>
      </c>
      <c r="L5989" s="5" t="s">
        <v>6</v>
      </c>
      <c r="M5989" t="s">
        <v>63</v>
      </c>
      <c r="N5989" t="s">
        <v>32</v>
      </c>
      <c r="O5989" t="s">
        <v>64</v>
      </c>
      <c r="P5989" t="s">
        <v>65</v>
      </c>
      <c r="Q5989" t="s">
        <v>124</v>
      </c>
      <c r="R5989" t="s">
        <v>201</v>
      </c>
      <c r="S5989" t="s">
        <v>157</v>
      </c>
      <c r="T5989" t="s">
        <v>202</v>
      </c>
      <c r="U5989" t="s">
        <v>21565</v>
      </c>
      <c r="V5989" t="s">
        <v>21566</v>
      </c>
      <c r="W5989" t="s">
        <v>71</v>
      </c>
    </row>
    <row r="5990" spans="1:23" hidden="1" x14ac:dyDescent="0.2">
      <c r="A5990" t="s">
        <v>57</v>
      </c>
      <c r="B5990" t="s">
        <v>21567</v>
      </c>
      <c r="C5990" t="s">
        <v>3661</v>
      </c>
      <c r="D5990" t="s">
        <v>21568</v>
      </c>
      <c r="E5990" t="s">
        <v>136</v>
      </c>
      <c r="F5990" t="s">
        <v>21569</v>
      </c>
      <c r="G5990" s="2">
        <v>44475</v>
      </c>
      <c r="H5990" s="2">
        <v>44475</v>
      </c>
      <c r="I5990" s="2">
        <v>44685</v>
      </c>
      <c r="J5990" s="19">
        <f t="shared" si="145"/>
        <v>44840</v>
      </c>
      <c r="K5990" s="2">
        <v>44840</v>
      </c>
      <c r="L5990" s="5" t="s">
        <v>6</v>
      </c>
      <c r="M5990" t="s">
        <v>138</v>
      </c>
      <c r="N5990" t="s">
        <v>32</v>
      </c>
      <c r="O5990" t="s">
        <v>64</v>
      </c>
      <c r="P5990" t="s">
        <v>65</v>
      </c>
      <c r="Q5990" t="s">
        <v>66</v>
      </c>
      <c r="R5990" t="s">
        <v>201</v>
      </c>
      <c r="S5990" t="s">
        <v>304</v>
      </c>
      <c r="T5990" t="s">
        <v>202</v>
      </c>
      <c r="U5990" t="s">
        <v>21570</v>
      </c>
      <c r="V5990" t="s">
        <v>21568</v>
      </c>
      <c r="W5990" t="s">
        <v>142</v>
      </c>
    </row>
    <row r="5991" spans="1:23" hidden="1" x14ac:dyDescent="0.2">
      <c r="A5991" t="s">
        <v>57</v>
      </c>
      <c r="B5991" t="s">
        <v>21571</v>
      </c>
      <c r="C5991" t="s">
        <v>1511</v>
      </c>
      <c r="D5991" t="s">
        <v>21572</v>
      </c>
      <c r="E5991" t="s">
        <v>136</v>
      </c>
      <c r="F5991" t="s">
        <v>10829</v>
      </c>
      <c r="G5991" s="2">
        <v>44475</v>
      </c>
      <c r="H5991" s="2">
        <v>44475</v>
      </c>
      <c r="I5991" s="2">
        <v>44685</v>
      </c>
      <c r="J5991" s="19">
        <f t="shared" si="145"/>
        <v>44840</v>
      </c>
      <c r="K5991" s="2">
        <v>44840</v>
      </c>
      <c r="L5991" s="5" t="s">
        <v>6</v>
      </c>
      <c r="M5991" t="s">
        <v>138</v>
      </c>
      <c r="N5991" t="s">
        <v>32</v>
      </c>
      <c r="O5991" t="s">
        <v>64</v>
      </c>
      <c r="P5991" t="s">
        <v>65</v>
      </c>
      <c r="Q5991" t="s">
        <v>124</v>
      </c>
      <c r="R5991" t="s">
        <v>201</v>
      </c>
      <c r="S5991" t="s">
        <v>304</v>
      </c>
      <c r="T5991" t="s">
        <v>202</v>
      </c>
      <c r="U5991" t="s">
        <v>21573</v>
      </c>
      <c r="V5991" t="s">
        <v>21572</v>
      </c>
      <c r="W5991" t="s">
        <v>142</v>
      </c>
    </row>
    <row r="5992" spans="1:23" hidden="1" x14ac:dyDescent="0.2">
      <c r="A5992" t="s">
        <v>57</v>
      </c>
      <c r="B5992" t="s">
        <v>21574</v>
      </c>
      <c r="C5992" t="s">
        <v>21575</v>
      </c>
      <c r="D5992" t="s">
        <v>21576</v>
      </c>
      <c r="E5992" t="s">
        <v>136</v>
      </c>
      <c r="F5992" t="s">
        <v>21514</v>
      </c>
      <c r="G5992" s="2">
        <v>44475</v>
      </c>
      <c r="H5992" s="2">
        <v>44475</v>
      </c>
      <c r="I5992" s="2">
        <v>44756</v>
      </c>
      <c r="J5992" s="19">
        <f t="shared" si="145"/>
        <v>44840</v>
      </c>
      <c r="K5992" s="2">
        <v>44840</v>
      </c>
      <c r="L5992" s="5" t="s">
        <v>6</v>
      </c>
      <c r="M5992" t="s">
        <v>63</v>
      </c>
      <c r="N5992" t="s">
        <v>32</v>
      </c>
      <c r="O5992" t="s">
        <v>64</v>
      </c>
      <c r="P5992" t="s">
        <v>65</v>
      </c>
      <c r="Q5992" t="s">
        <v>66</v>
      </c>
      <c r="R5992" t="s">
        <v>201</v>
      </c>
      <c r="S5992" t="s">
        <v>125</v>
      </c>
      <c r="T5992" t="s">
        <v>202</v>
      </c>
      <c r="U5992" t="s">
        <v>21577</v>
      </c>
      <c r="V5992" t="s">
        <v>21576</v>
      </c>
      <c r="W5992" t="s">
        <v>71</v>
      </c>
    </row>
    <row r="5993" spans="1:23" hidden="1" x14ac:dyDescent="0.2">
      <c r="A5993" t="s">
        <v>57</v>
      </c>
      <c r="B5993" t="s">
        <v>21578</v>
      </c>
      <c r="C5993" t="s">
        <v>21579</v>
      </c>
      <c r="D5993" t="s">
        <v>21580</v>
      </c>
      <c r="E5993" t="s">
        <v>96</v>
      </c>
      <c r="F5993" t="s">
        <v>21581</v>
      </c>
      <c r="G5993" s="2">
        <v>44476</v>
      </c>
      <c r="H5993" s="2">
        <v>44476</v>
      </c>
      <c r="I5993" s="2">
        <v>44867</v>
      </c>
      <c r="J5993" s="19">
        <f>H5993+180</f>
        <v>44656</v>
      </c>
      <c r="K5993" s="2">
        <v>44658</v>
      </c>
      <c r="L5993" s="5" t="s">
        <v>31</v>
      </c>
      <c r="M5993" t="s">
        <v>21582</v>
      </c>
      <c r="N5993" t="s">
        <v>32</v>
      </c>
      <c r="O5993" t="s">
        <v>64</v>
      </c>
      <c r="P5993" t="s">
        <v>16814</v>
      </c>
      <c r="Q5993" t="s">
        <v>20883</v>
      </c>
      <c r="R5993" t="s">
        <v>21583</v>
      </c>
      <c r="S5993" t="s">
        <v>20698</v>
      </c>
      <c r="T5993" t="s">
        <v>80</v>
      </c>
      <c r="U5993" t="s">
        <v>21584</v>
      </c>
      <c r="V5993" t="s">
        <v>21585</v>
      </c>
      <c r="W5993" t="s">
        <v>21586</v>
      </c>
    </row>
    <row r="5994" spans="1:23" hidden="1" x14ac:dyDescent="0.2">
      <c r="A5994" t="s">
        <v>57</v>
      </c>
      <c r="B5994" t="s">
        <v>21587</v>
      </c>
      <c r="C5994" t="s">
        <v>21588</v>
      </c>
      <c r="D5994" t="s">
        <v>21589</v>
      </c>
      <c r="E5994" t="s">
        <v>96</v>
      </c>
      <c r="F5994" t="s">
        <v>21581</v>
      </c>
      <c r="G5994" s="2">
        <v>44476</v>
      </c>
      <c r="H5994" s="2">
        <v>44476</v>
      </c>
      <c r="I5994" s="2">
        <v>44867</v>
      </c>
      <c r="J5994" s="19">
        <f>H5994+180</f>
        <v>44656</v>
      </c>
      <c r="K5994" s="2">
        <v>44658</v>
      </c>
      <c r="L5994" s="5" t="s">
        <v>31</v>
      </c>
      <c r="M5994" t="s">
        <v>21582</v>
      </c>
      <c r="N5994" t="s">
        <v>32</v>
      </c>
      <c r="O5994" t="s">
        <v>64</v>
      </c>
      <c r="P5994" t="s">
        <v>16814</v>
      </c>
      <c r="Q5994" t="s">
        <v>20883</v>
      </c>
      <c r="R5994" t="s">
        <v>21583</v>
      </c>
      <c r="S5994" t="s">
        <v>20698</v>
      </c>
      <c r="T5994" t="s">
        <v>80</v>
      </c>
      <c r="U5994" t="s">
        <v>21584</v>
      </c>
      <c r="V5994" t="s">
        <v>21585</v>
      </c>
      <c r="W5994" t="s">
        <v>21586</v>
      </c>
    </row>
    <row r="5995" spans="1:23" hidden="1" x14ac:dyDescent="0.2">
      <c r="A5995" t="s">
        <v>57</v>
      </c>
      <c r="B5995" t="s">
        <v>21590</v>
      </c>
      <c r="C5995" t="s">
        <v>21591</v>
      </c>
      <c r="D5995" t="s">
        <v>21592</v>
      </c>
      <c r="E5995" t="s">
        <v>96</v>
      </c>
      <c r="F5995" t="s">
        <v>21581</v>
      </c>
      <c r="G5995" s="2">
        <v>44476</v>
      </c>
      <c r="H5995" s="2">
        <v>44476</v>
      </c>
      <c r="I5995" s="2">
        <v>44210</v>
      </c>
      <c r="J5995" s="19">
        <f>H5995+180</f>
        <v>44656</v>
      </c>
      <c r="K5995" s="2">
        <v>44658</v>
      </c>
      <c r="L5995" s="5" t="s">
        <v>6</v>
      </c>
      <c r="M5995" t="s">
        <v>21582</v>
      </c>
      <c r="N5995" t="s">
        <v>32</v>
      </c>
      <c r="O5995" t="s">
        <v>64</v>
      </c>
      <c r="P5995" t="s">
        <v>16814</v>
      </c>
      <c r="Q5995" t="s">
        <v>20883</v>
      </c>
      <c r="R5995" t="s">
        <v>21583</v>
      </c>
      <c r="S5995" t="s">
        <v>20698</v>
      </c>
      <c r="T5995" t="s">
        <v>80</v>
      </c>
      <c r="U5995" t="s">
        <v>21584</v>
      </c>
      <c r="V5995" t="s">
        <v>21585</v>
      </c>
      <c r="W5995" t="s">
        <v>21586</v>
      </c>
    </row>
    <row r="5996" spans="1:23" hidden="1" x14ac:dyDescent="0.2">
      <c r="A5996" t="s">
        <v>57</v>
      </c>
      <c r="B5996" t="s">
        <v>21593</v>
      </c>
      <c r="C5996" t="s">
        <v>194</v>
      </c>
      <c r="D5996" t="s">
        <v>21594</v>
      </c>
      <c r="E5996" t="s">
        <v>75</v>
      </c>
      <c r="F5996" t="s">
        <v>1398</v>
      </c>
      <c r="G5996" s="2">
        <v>44476</v>
      </c>
      <c r="H5996" s="2">
        <v>44476</v>
      </c>
      <c r="I5996" s="2">
        <v>44714</v>
      </c>
      <c r="J5996" s="19">
        <f>H5996+365</f>
        <v>44841</v>
      </c>
      <c r="K5996" s="2">
        <v>44841</v>
      </c>
      <c r="L5996" s="5" t="s">
        <v>6</v>
      </c>
      <c r="M5996" t="s">
        <v>77</v>
      </c>
      <c r="N5996" t="s">
        <v>32</v>
      </c>
      <c r="O5996" t="s">
        <v>64</v>
      </c>
      <c r="P5996" t="s">
        <v>65</v>
      </c>
      <c r="Q5996" t="s">
        <v>10232</v>
      </c>
      <c r="R5996" t="s">
        <v>67</v>
      </c>
      <c r="S5996" t="s">
        <v>79</v>
      </c>
      <c r="T5996" t="s">
        <v>80</v>
      </c>
      <c r="U5996" t="s">
        <v>15569</v>
      </c>
      <c r="V5996" t="s">
        <v>15570</v>
      </c>
      <c r="W5996" t="s">
        <v>82</v>
      </c>
    </row>
    <row r="5997" spans="1:23" hidden="1" x14ac:dyDescent="0.2">
      <c r="A5997" t="s">
        <v>57</v>
      </c>
      <c r="B5997" t="s">
        <v>21595</v>
      </c>
      <c r="C5997" t="s">
        <v>21596</v>
      </c>
      <c r="D5997" t="s">
        <v>21597</v>
      </c>
      <c r="E5997" t="s">
        <v>96</v>
      </c>
      <c r="F5997" t="s">
        <v>21581</v>
      </c>
      <c r="G5997" s="2">
        <v>44476</v>
      </c>
      <c r="H5997" s="2">
        <v>44476</v>
      </c>
      <c r="I5997" s="2">
        <v>44209</v>
      </c>
      <c r="J5997" s="19">
        <f t="shared" ref="J5997:J6003" si="146">H5997+180</f>
        <v>44656</v>
      </c>
      <c r="K5997" s="2">
        <v>44658</v>
      </c>
      <c r="L5997" s="5" t="s">
        <v>6</v>
      </c>
      <c r="M5997" t="s">
        <v>21582</v>
      </c>
      <c r="N5997" t="s">
        <v>32</v>
      </c>
      <c r="O5997" t="s">
        <v>64</v>
      </c>
      <c r="P5997" t="s">
        <v>16814</v>
      </c>
      <c r="Q5997" t="s">
        <v>20883</v>
      </c>
      <c r="R5997" t="s">
        <v>21583</v>
      </c>
      <c r="S5997" t="s">
        <v>20698</v>
      </c>
      <c r="T5997" t="s">
        <v>80</v>
      </c>
      <c r="U5997" t="s">
        <v>21584</v>
      </c>
      <c r="V5997" t="s">
        <v>21585</v>
      </c>
      <c r="W5997" t="s">
        <v>21586</v>
      </c>
    </row>
    <row r="5998" spans="1:23" hidden="1" x14ac:dyDescent="0.2">
      <c r="A5998" t="s">
        <v>57</v>
      </c>
      <c r="B5998" t="s">
        <v>21598</v>
      </c>
      <c r="C5998" t="s">
        <v>21599</v>
      </c>
      <c r="D5998" t="s">
        <v>21600</v>
      </c>
      <c r="E5998" t="s">
        <v>96</v>
      </c>
      <c r="F5998" t="s">
        <v>21581</v>
      </c>
      <c r="G5998" s="2">
        <v>44476</v>
      </c>
      <c r="H5998" s="2">
        <v>44476</v>
      </c>
      <c r="I5998" s="2">
        <v>44210</v>
      </c>
      <c r="J5998" s="19">
        <f t="shared" si="146"/>
        <v>44656</v>
      </c>
      <c r="K5998" s="2">
        <v>44658</v>
      </c>
      <c r="L5998" s="5" t="s">
        <v>6</v>
      </c>
      <c r="M5998" t="s">
        <v>21582</v>
      </c>
      <c r="N5998" t="s">
        <v>32</v>
      </c>
      <c r="O5998" t="s">
        <v>64</v>
      </c>
      <c r="P5998" t="s">
        <v>16814</v>
      </c>
      <c r="Q5998" t="s">
        <v>20883</v>
      </c>
      <c r="R5998" t="s">
        <v>21583</v>
      </c>
      <c r="S5998" t="s">
        <v>20698</v>
      </c>
      <c r="T5998" t="s">
        <v>80</v>
      </c>
      <c r="U5998" t="s">
        <v>21584</v>
      </c>
      <c r="V5998" t="s">
        <v>21585</v>
      </c>
      <c r="W5998" t="s">
        <v>21586</v>
      </c>
    </row>
    <row r="5999" spans="1:23" hidden="1" x14ac:dyDescent="0.2">
      <c r="A5999" t="s">
        <v>57</v>
      </c>
      <c r="B5999" t="s">
        <v>21601</v>
      </c>
      <c r="C5999" t="s">
        <v>21602</v>
      </c>
      <c r="D5999" t="s">
        <v>21603</v>
      </c>
      <c r="E5999" t="s">
        <v>96</v>
      </c>
      <c r="F5999" t="s">
        <v>21581</v>
      </c>
      <c r="G5999" s="2">
        <v>44476</v>
      </c>
      <c r="H5999" s="2">
        <v>44476</v>
      </c>
      <c r="I5999" s="2">
        <v>44210</v>
      </c>
      <c r="J5999" s="19">
        <f t="shared" si="146"/>
        <v>44656</v>
      </c>
      <c r="K5999" s="2">
        <v>44658</v>
      </c>
      <c r="L5999" s="5" t="s">
        <v>6</v>
      </c>
      <c r="M5999" t="s">
        <v>21582</v>
      </c>
      <c r="N5999" t="s">
        <v>32</v>
      </c>
      <c r="O5999" t="s">
        <v>64</v>
      </c>
      <c r="P5999" t="s">
        <v>16814</v>
      </c>
      <c r="Q5999" t="s">
        <v>20883</v>
      </c>
      <c r="R5999" t="s">
        <v>21583</v>
      </c>
      <c r="S5999" t="s">
        <v>20698</v>
      </c>
      <c r="T5999" t="s">
        <v>80</v>
      </c>
      <c r="U5999" t="s">
        <v>21584</v>
      </c>
      <c r="V5999" t="s">
        <v>21585</v>
      </c>
      <c r="W5999" t="s">
        <v>21586</v>
      </c>
    </row>
    <row r="6000" spans="1:23" hidden="1" x14ac:dyDescent="0.2">
      <c r="A6000" t="s">
        <v>57</v>
      </c>
      <c r="B6000" t="s">
        <v>21604</v>
      </c>
      <c r="C6000" t="s">
        <v>21605</v>
      </c>
      <c r="D6000" t="s">
        <v>21606</v>
      </c>
      <c r="E6000" t="s">
        <v>96</v>
      </c>
      <c r="F6000" t="s">
        <v>21581</v>
      </c>
      <c r="G6000" s="2">
        <v>44476</v>
      </c>
      <c r="H6000" s="2">
        <v>44476</v>
      </c>
      <c r="I6000" s="2">
        <v>44210</v>
      </c>
      <c r="J6000" s="19">
        <f t="shared" si="146"/>
        <v>44656</v>
      </c>
      <c r="K6000" s="2">
        <v>44658</v>
      </c>
      <c r="L6000" s="5" t="s">
        <v>6</v>
      </c>
      <c r="M6000" t="s">
        <v>21582</v>
      </c>
      <c r="N6000" t="s">
        <v>32</v>
      </c>
      <c r="O6000" t="s">
        <v>64</v>
      </c>
      <c r="P6000" t="s">
        <v>16814</v>
      </c>
      <c r="Q6000" t="s">
        <v>20883</v>
      </c>
      <c r="R6000" t="s">
        <v>21583</v>
      </c>
      <c r="S6000" t="s">
        <v>20698</v>
      </c>
      <c r="T6000" t="s">
        <v>80</v>
      </c>
      <c r="U6000" t="s">
        <v>21584</v>
      </c>
      <c r="V6000" t="s">
        <v>21585</v>
      </c>
      <c r="W6000" t="s">
        <v>21586</v>
      </c>
    </row>
    <row r="6001" spans="1:23" hidden="1" x14ac:dyDescent="0.2">
      <c r="A6001" t="s">
        <v>57</v>
      </c>
      <c r="B6001" t="s">
        <v>21607</v>
      </c>
      <c r="C6001" t="s">
        <v>21608</v>
      </c>
      <c r="D6001" t="s">
        <v>21609</v>
      </c>
      <c r="E6001" t="s">
        <v>96</v>
      </c>
      <c r="F6001" t="s">
        <v>21581</v>
      </c>
      <c r="G6001" s="2">
        <v>44476</v>
      </c>
      <c r="H6001" s="2">
        <v>44476</v>
      </c>
      <c r="I6001" s="2">
        <v>44210</v>
      </c>
      <c r="J6001" s="19">
        <f t="shared" si="146"/>
        <v>44656</v>
      </c>
      <c r="K6001" s="2">
        <v>44658</v>
      </c>
      <c r="L6001" s="5" t="s">
        <v>6</v>
      </c>
      <c r="M6001" t="s">
        <v>21582</v>
      </c>
      <c r="N6001" t="s">
        <v>32</v>
      </c>
      <c r="O6001" t="s">
        <v>64</v>
      </c>
      <c r="P6001" t="s">
        <v>16814</v>
      </c>
      <c r="Q6001" t="s">
        <v>20883</v>
      </c>
      <c r="R6001" t="s">
        <v>21583</v>
      </c>
      <c r="S6001" t="s">
        <v>20698</v>
      </c>
      <c r="T6001" t="s">
        <v>80</v>
      </c>
      <c r="U6001" t="s">
        <v>21584</v>
      </c>
      <c r="V6001" t="s">
        <v>21585</v>
      </c>
      <c r="W6001" t="s">
        <v>21586</v>
      </c>
    </row>
    <row r="6002" spans="1:23" hidden="1" x14ac:dyDescent="0.2">
      <c r="A6002" t="s">
        <v>57</v>
      </c>
      <c r="B6002" t="s">
        <v>21610</v>
      </c>
      <c r="C6002" t="s">
        <v>21611</v>
      </c>
      <c r="D6002" t="s">
        <v>21612</v>
      </c>
      <c r="E6002" t="s">
        <v>96</v>
      </c>
      <c r="F6002" t="s">
        <v>21581</v>
      </c>
      <c r="G6002" s="2">
        <v>44476</v>
      </c>
      <c r="H6002" s="2">
        <v>44476</v>
      </c>
      <c r="I6002" s="2">
        <v>44210</v>
      </c>
      <c r="J6002" s="19">
        <f t="shared" si="146"/>
        <v>44656</v>
      </c>
      <c r="K6002" s="2">
        <v>44658</v>
      </c>
      <c r="L6002" s="5" t="s">
        <v>6</v>
      </c>
      <c r="M6002" t="s">
        <v>21582</v>
      </c>
      <c r="N6002" t="s">
        <v>32</v>
      </c>
      <c r="O6002" t="s">
        <v>64</v>
      </c>
      <c r="P6002" t="s">
        <v>16814</v>
      </c>
      <c r="Q6002" t="s">
        <v>20883</v>
      </c>
      <c r="R6002" t="s">
        <v>21583</v>
      </c>
      <c r="S6002" t="s">
        <v>20698</v>
      </c>
      <c r="T6002" t="s">
        <v>80</v>
      </c>
      <c r="U6002" t="s">
        <v>21584</v>
      </c>
      <c r="V6002" t="s">
        <v>21585</v>
      </c>
      <c r="W6002" t="s">
        <v>21586</v>
      </c>
    </row>
    <row r="6003" spans="1:23" hidden="1" x14ac:dyDescent="0.2">
      <c r="A6003" t="s">
        <v>57</v>
      </c>
      <c r="B6003" t="s">
        <v>21613</v>
      </c>
      <c r="C6003" t="s">
        <v>21614</v>
      </c>
      <c r="D6003" t="s">
        <v>21615</v>
      </c>
      <c r="E6003" t="s">
        <v>107</v>
      </c>
      <c r="F6003" t="s">
        <v>8437</v>
      </c>
      <c r="G6003" s="2">
        <v>44476</v>
      </c>
      <c r="H6003" s="2">
        <v>44476</v>
      </c>
      <c r="I6003" s="2">
        <v>44727</v>
      </c>
      <c r="J6003" s="19">
        <f t="shared" si="146"/>
        <v>44656</v>
      </c>
      <c r="K6003" s="2">
        <v>44658</v>
      </c>
      <c r="L6003" s="5" t="s">
        <v>31</v>
      </c>
      <c r="M6003" t="s">
        <v>88</v>
      </c>
      <c r="N6003" t="s">
        <v>32</v>
      </c>
      <c r="O6003" t="s">
        <v>64</v>
      </c>
      <c r="P6003" t="s">
        <v>16814</v>
      </c>
      <c r="Q6003" t="s">
        <v>19347</v>
      </c>
      <c r="R6003" t="s">
        <v>67</v>
      </c>
      <c r="S6003" t="s">
        <v>90</v>
      </c>
      <c r="T6003" t="s">
        <v>80</v>
      </c>
      <c r="U6003" t="s">
        <v>21616</v>
      </c>
      <c r="V6003" t="s">
        <v>21615</v>
      </c>
      <c r="W6003" t="s">
        <v>92</v>
      </c>
    </row>
    <row r="6004" spans="1:23" hidden="1" x14ac:dyDescent="0.2">
      <c r="A6004" t="s">
        <v>57</v>
      </c>
      <c r="B6004" t="s">
        <v>21617</v>
      </c>
      <c r="C6004" t="s">
        <v>16767</v>
      </c>
      <c r="D6004" t="s">
        <v>21618</v>
      </c>
      <c r="E6004" t="s">
        <v>473</v>
      </c>
      <c r="F6004" t="s">
        <v>3532</v>
      </c>
      <c r="G6004" s="2">
        <v>44477</v>
      </c>
      <c r="H6004" s="2">
        <v>44477</v>
      </c>
      <c r="I6004" s="2">
        <v>44582</v>
      </c>
      <c r="J6004" s="19">
        <f>H6004+365</f>
        <v>44842</v>
      </c>
      <c r="K6004" s="2">
        <v>44842</v>
      </c>
      <c r="L6004" s="5" t="s">
        <v>6</v>
      </c>
      <c r="M6004" t="s">
        <v>63</v>
      </c>
      <c r="N6004" t="s">
        <v>32</v>
      </c>
      <c r="O6004" t="s">
        <v>64</v>
      </c>
      <c r="P6004" t="s">
        <v>65</v>
      </c>
      <c r="Q6004" t="s">
        <v>78</v>
      </c>
      <c r="R6004" t="s">
        <v>630</v>
      </c>
      <c r="S6004" t="s">
        <v>79</v>
      </c>
      <c r="T6004" t="s">
        <v>298</v>
      </c>
      <c r="U6004" t="s">
        <v>21619</v>
      </c>
      <c r="V6004" t="s">
        <v>21618</v>
      </c>
      <c r="W6004" t="s">
        <v>71</v>
      </c>
    </row>
    <row r="6005" spans="1:23" hidden="1" x14ac:dyDescent="0.2">
      <c r="A6005" t="s">
        <v>57</v>
      </c>
      <c r="B6005" t="s">
        <v>21620</v>
      </c>
      <c r="C6005" t="s">
        <v>21621</v>
      </c>
      <c r="D6005" t="s">
        <v>21622</v>
      </c>
      <c r="E6005" t="s">
        <v>136</v>
      </c>
      <c r="F6005" t="s">
        <v>12802</v>
      </c>
      <c r="G6005" s="2">
        <v>44480</v>
      </c>
      <c r="H6005" s="2">
        <v>44480</v>
      </c>
      <c r="I6005" s="2">
        <v>44795</v>
      </c>
      <c r="J6005" s="19">
        <f>H6005+180</f>
        <v>44660</v>
      </c>
      <c r="K6005" s="2">
        <v>44662</v>
      </c>
      <c r="L6005" s="5" t="s">
        <v>31</v>
      </c>
      <c r="M6005" t="s">
        <v>63</v>
      </c>
      <c r="N6005" t="s">
        <v>32</v>
      </c>
      <c r="O6005" t="s">
        <v>64</v>
      </c>
      <c r="P6005" t="s">
        <v>16814</v>
      </c>
      <c r="Q6005" t="s">
        <v>17620</v>
      </c>
      <c r="R6005" t="s">
        <v>201</v>
      </c>
      <c r="S6005" t="s">
        <v>157</v>
      </c>
      <c r="T6005" t="s">
        <v>202</v>
      </c>
      <c r="U6005" t="s">
        <v>21623</v>
      </c>
      <c r="V6005" t="s">
        <v>21622</v>
      </c>
      <c r="W6005" t="s">
        <v>71</v>
      </c>
    </row>
    <row r="6006" spans="1:23" hidden="1" x14ac:dyDescent="0.2">
      <c r="A6006" t="s">
        <v>57</v>
      </c>
      <c r="B6006" t="s">
        <v>21624</v>
      </c>
      <c r="C6006" t="s">
        <v>21625</v>
      </c>
      <c r="D6006" t="s">
        <v>21626</v>
      </c>
      <c r="E6006" t="s">
        <v>107</v>
      </c>
      <c r="F6006" t="s">
        <v>6858</v>
      </c>
      <c r="G6006" s="2">
        <v>44480</v>
      </c>
      <c r="H6006" s="2">
        <v>44480</v>
      </c>
      <c r="I6006" s="2">
        <v>44784</v>
      </c>
      <c r="J6006" s="19">
        <f>H6006+365</f>
        <v>44845</v>
      </c>
      <c r="K6006" s="2">
        <v>44845</v>
      </c>
      <c r="L6006" s="5" t="s">
        <v>6</v>
      </c>
      <c r="M6006" t="s">
        <v>63</v>
      </c>
      <c r="N6006" t="s">
        <v>32</v>
      </c>
      <c r="O6006" t="s">
        <v>64</v>
      </c>
      <c r="P6006" t="s">
        <v>65</v>
      </c>
      <c r="Q6006" t="s">
        <v>312</v>
      </c>
      <c r="R6006" t="s">
        <v>201</v>
      </c>
      <c r="S6006" t="s">
        <v>157</v>
      </c>
      <c r="T6006" t="s">
        <v>202</v>
      </c>
      <c r="U6006" t="s">
        <v>21627</v>
      </c>
      <c r="V6006" t="s">
        <v>21626</v>
      </c>
      <c r="W6006" t="s">
        <v>71</v>
      </c>
    </row>
    <row r="6007" spans="1:23" hidden="1" x14ac:dyDescent="0.2">
      <c r="A6007" t="s">
        <v>57</v>
      </c>
      <c r="B6007" t="s">
        <v>21628</v>
      </c>
      <c r="C6007" t="s">
        <v>21629</v>
      </c>
      <c r="D6007" t="s">
        <v>21630</v>
      </c>
      <c r="E6007" t="s">
        <v>107</v>
      </c>
      <c r="F6007" t="s">
        <v>6858</v>
      </c>
      <c r="G6007" s="2">
        <v>44480</v>
      </c>
      <c r="H6007" s="2">
        <v>44480</v>
      </c>
      <c r="I6007" s="2">
        <v>44784</v>
      </c>
      <c r="J6007" s="19">
        <f>H6007+365</f>
        <v>44845</v>
      </c>
      <c r="K6007" s="2">
        <v>44845</v>
      </c>
      <c r="L6007" s="5" t="s">
        <v>6</v>
      </c>
      <c r="M6007" t="s">
        <v>63</v>
      </c>
      <c r="N6007" t="s">
        <v>32</v>
      </c>
      <c r="O6007" t="s">
        <v>64</v>
      </c>
      <c r="P6007" t="s">
        <v>65</v>
      </c>
      <c r="Q6007" t="s">
        <v>312</v>
      </c>
      <c r="R6007" t="s">
        <v>201</v>
      </c>
      <c r="S6007" t="s">
        <v>157</v>
      </c>
      <c r="T6007" t="s">
        <v>202</v>
      </c>
      <c r="U6007" t="s">
        <v>21631</v>
      </c>
      <c r="V6007" t="s">
        <v>21630</v>
      </c>
      <c r="W6007" t="s">
        <v>71</v>
      </c>
    </row>
    <row r="6008" spans="1:23" hidden="1" x14ac:dyDescent="0.2">
      <c r="A6008" t="s">
        <v>57</v>
      </c>
      <c r="B6008" t="s">
        <v>21632</v>
      </c>
      <c r="C6008" t="s">
        <v>21633</v>
      </c>
      <c r="D6008" t="s">
        <v>21634</v>
      </c>
      <c r="E6008" t="s">
        <v>107</v>
      </c>
      <c r="F6008" t="s">
        <v>6858</v>
      </c>
      <c r="G6008" s="2">
        <v>44480</v>
      </c>
      <c r="H6008" s="2">
        <v>44480</v>
      </c>
      <c r="I6008" s="2">
        <v>44784</v>
      </c>
      <c r="J6008" s="19">
        <f>H6008+365</f>
        <v>44845</v>
      </c>
      <c r="K6008" s="2">
        <v>44845</v>
      </c>
      <c r="L6008" s="5" t="s">
        <v>6</v>
      </c>
      <c r="M6008" t="s">
        <v>63</v>
      </c>
      <c r="N6008" t="s">
        <v>32</v>
      </c>
      <c r="O6008" t="s">
        <v>64</v>
      </c>
      <c r="P6008" t="s">
        <v>65</v>
      </c>
      <c r="Q6008" t="s">
        <v>312</v>
      </c>
      <c r="R6008" t="s">
        <v>201</v>
      </c>
      <c r="S6008" t="s">
        <v>157</v>
      </c>
      <c r="T6008" t="s">
        <v>202</v>
      </c>
      <c r="U6008" t="s">
        <v>21635</v>
      </c>
      <c r="V6008" t="s">
        <v>21634</v>
      </c>
      <c r="W6008" t="s">
        <v>71</v>
      </c>
    </row>
    <row r="6009" spans="1:23" hidden="1" x14ac:dyDescent="0.2">
      <c r="A6009" t="s">
        <v>57</v>
      </c>
      <c r="B6009" t="s">
        <v>21636</v>
      </c>
      <c r="C6009" t="s">
        <v>14352</v>
      </c>
      <c r="D6009" t="s">
        <v>21637</v>
      </c>
      <c r="E6009" t="s">
        <v>96</v>
      </c>
      <c r="F6009" t="s">
        <v>21638</v>
      </c>
      <c r="G6009" s="2">
        <v>44481</v>
      </c>
      <c r="H6009" s="2">
        <v>44426</v>
      </c>
      <c r="I6009" s="2">
        <v>44607</v>
      </c>
      <c r="J6009" s="19">
        <f>H6009+180</f>
        <v>44606</v>
      </c>
      <c r="K6009" s="2">
        <v>44610</v>
      </c>
      <c r="L6009" s="5" t="s">
        <v>31</v>
      </c>
      <c r="M6009" t="s">
        <v>1022</v>
      </c>
      <c r="N6009" t="s">
        <v>32</v>
      </c>
      <c r="O6009" t="s">
        <v>64</v>
      </c>
      <c r="P6009" t="s">
        <v>16814</v>
      </c>
      <c r="Q6009" t="s">
        <v>20827</v>
      </c>
      <c r="R6009" t="s">
        <v>67</v>
      </c>
      <c r="S6009" t="s">
        <v>378</v>
      </c>
      <c r="T6009" t="s">
        <v>69</v>
      </c>
      <c r="U6009" t="s">
        <v>21639</v>
      </c>
      <c r="V6009" t="s">
        <v>21637</v>
      </c>
      <c r="W6009" t="s">
        <v>1657</v>
      </c>
    </row>
    <row r="6010" spans="1:23" hidden="1" x14ac:dyDescent="0.2">
      <c r="A6010" t="s">
        <v>57</v>
      </c>
      <c r="B6010" t="s">
        <v>21640</v>
      </c>
      <c r="C6010" t="s">
        <v>2694</v>
      </c>
      <c r="D6010" t="s">
        <v>21641</v>
      </c>
      <c r="E6010" t="s">
        <v>96</v>
      </c>
      <c r="F6010" t="s">
        <v>21642</v>
      </c>
      <c r="G6010" s="2">
        <v>44481</v>
      </c>
      <c r="H6010" s="2">
        <v>44440</v>
      </c>
      <c r="I6010" s="2">
        <v>44594</v>
      </c>
      <c r="J6010" s="19">
        <f>H6010+180</f>
        <v>44620</v>
      </c>
      <c r="K6010" s="2">
        <v>44621</v>
      </c>
      <c r="L6010" s="5" t="s">
        <v>6</v>
      </c>
      <c r="M6010" t="s">
        <v>63</v>
      </c>
      <c r="N6010" t="s">
        <v>32</v>
      </c>
      <c r="O6010" t="s">
        <v>64</v>
      </c>
      <c r="P6010" t="s">
        <v>16814</v>
      </c>
      <c r="Q6010" t="s">
        <v>16988</v>
      </c>
      <c r="R6010" t="s">
        <v>630</v>
      </c>
      <c r="S6010" t="s">
        <v>79</v>
      </c>
      <c r="T6010" t="s">
        <v>298</v>
      </c>
      <c r="U6010" t="s">
        <v>21643</v>
      </c>
      <c r="V6010" t="s">
        <v>21641</v>
      </c>
      <c r="W6010" t="s">
        <v>71</v>
      </c>
    </row>
    <row r="6011" spans="1:23" hidden="1" x14ac:dyDescent="0.2">
      <c r="A6011" t="s">
        <v>57</v>
      </c>
      <c r="B6011" t="s">
        <v>21644</v>
      </c>
      <c r="C6011" t="s">
        <v>21645</v>
      </c>
      <c r="D6011" t="s">
        <v>21646</v>
      </c>
      <c r="E6011" t="s">
        <v>310</v>
      </c>
      <c r="F6011" t="s">
        <v>12700</v>
      </c>
      <c r="G6011" s="2">
        <v>44481</v>
      </c>
      <c r="H6011" s="2">
        <v>44481</v>
      </c>
      <c r="I6011" s="2">
        <v>44736</v>
      </c>
      <c r="J6011" s="19">
        <f>H6011+180</f>
        <v>44661</v>
      </c>
      <c r="K6011" s="2">
        <v>44663</v>
      </c>
      <c r="L6011" s="5" t="s">
        <v>31</v>
      </c>
      <c r="M6011" t="s">
        <v>63</v>
      </c>
      <c r="N6011" t="s">
        <v>32</v>
      </c>
      <c r="O6011" t="s">
        <v>64</v>
      </c>
      <c r="P6011" t="s">
        <v>16814</v>
      </c>
      <c r="Q6011" t="s">
        <v>21030</v>
      </c>
      <c r="R6011" t="s">
        <v>67</v>
      </c>
      <c r="S6011" t="s">
        <v>583</v>
      </c>
      <c r="T6011" t="s">
        <v>80</v>
      </c>
      <c r="U6011" t="s">
        <v>21647</v>
      </c>
      <c r="V6011" t="s">
        <v>21646</v>
      </c>
      <c r="W6011" t="s">
        <v>71</v>
      </c>
    </row>
    <row r="6012" spans="1:23" hidden="1" x14ac:dyDescent="0.2">
      <c r="A6012" t="s">
        <v>57</v>
      </c>
      <c r="B6012" t="s">
        <v>21648</v>
      </c>
      <c r="C6012" t="s">
        <v>17413</v>
      </c>
      <c r="D6012" t="s">
        <v>21649</v>
      </c>
      <c r="E6012" t="s">
        <v>96</v>
      </c>
      <c r="F6012" t="s">
        <v>18422</v>
      </c>
      <c r="G6012" s="2">
        <v>44481</v>
      </c>
      <c r="H6012" s="2">
        <v>44481</v>
      </c>
      <c r="I6012" s="2">
        <v>44565</v>
      </c>
      <c r="J6012" s="19">
        <f>H6012+180</f>
        <v>44661</v>
      </c>
      <c r="K6012" s="2">
        <v>44663</v>
      </c>
      <c r="L6012" s="5" t="s">
        <v>6</v>
      </c>
      <c r="M6012" t="s">
        <v>63</v>
      </c>
      <c r="N6012" t="s">
        <v>32</v>
      </c>
      <c r="O6012" t="s">
        <v>64</v>
      </c>
      <c r="P6012" t="s">
        <v>16814</v>
      </c>
      <c r="Q6012" t="s">
        <v>16988</v>
      </c>
      <c r="R6012" t="s">
        <v>67</v>
      </c>
      <c r="S6012" t="s">
        <v>583</v>
      </c>
      <c r="T6012" t="s">
        <v>80</v>
      </c>
      <c r="U6012" t="s">
        <v>21650</v>
      </c>
      <c r="V6012" t="s">
        <v>21649</v>
      </c>
      <c r="W6012" t="s">
        <v>71</v>
      </c>
    </row>
    <row r="6013" spans="1:23" hidden="1" x14ac:dyDescent="0.2">
      <c r="A6013" t="s">
        <v>57</v>
      </c>
      <c r="B6013" t="s">
        <v>21651</v>
      </c>
      <c r="C6013" t="s">
        <v>21652</v>
      </c>
      <c r="D6013" t="s">
        <v>21653</v>
      </c>
      <c r="E6013" t="s">
        <v>136</v>
      </c>
      <c r="F6013" t="s">
        <v>10968</v>
      </c>
      <c r="G6013" s="2">
        <v>44482</v>
      </c>
      <c r="H6013" s="2">
        <v>44471</v>
      </c>
      <c r="I6013" s="2">
        <v>44863</v>
      </c>
      <c r="J6013" s="19">
        <f>H6013+365</f>
        <v>44836</v>
      </c>
      <c r="K6013" s="2">
        <v>44836</v>
      </c>
      <c r="L6013" s="5" t="s">
        <v>31</v>
      </c>
      <c r="M6013" t="s">
        <v>77</v>
      </c>
      <c r="N6013" t="s">
        <v>32</v>
      </c>
      <c r="O6013" t="s">
        <v>64</v>
      </c>
      <c r="P6013" t="s">
        <v>65</v>
      </c>
      <c r="Q6013" t="s">
        <v>10999</v>
      </c>
      <c r="R6013" t="s">
        <v>647</v>
      </c>
      <c r="S6013" t="s">
        <v>79</v>
      </c>
      <c r="T6013" t="s">
        <v>80</v>
      </c>
      <c r="U6013" t="s">
        <v>10969</v>
      </c>
      <c r="V6013" t="s">
        <v>10967</v>
      </c>
      <c r="W6013" t="s">
        <v>82</v>
      </c>
    </row>
    <row r="6014" spans="1:23" hidden="1" x14ac:dyDescent="0.2">
      <c r="A6014" t="s">
        <v>57</v>
      </c>
      <c r="B6014" t="s">
        <v>21654</v>
      </c>
      <c r="C6014" t="s">
        <v>21655</v>
      </c>
      <c r="D6014" t="s">
        <v>21656</v>
      </c>
      <c r="E6014" t="s">
        <v>480</v>
      </c>
      <c r="F6014" t="s">
        <v>524</v>
      </c>
      <c r="G6014" s="2">
        <v>44482</v>
      </c>
      <c r="H6014" s="2">
        <v>44482</v>
      </c>
      <c r="I6014" s="2">
        <v>44795</v>
      </c>
      <c r="J6014" s="19">
        <f>H6014+365</f>
        <v>44847</v>
      </c>
      <c r="K6014" s="2">
        <v>44847</v>
      </c>
      <c r="L6014" s="5" t="s">
        <v>6</v>
      </c>
      <c r="M6014" t="s">
        <v>98</v>
      </c>
      <c r="N6014" t="s">
        <v>32</v>
      </c>
      <c r="O6014" t="s">
        <v>64</v>
      </c>
      <c r="P6014" t="s">
        <v>65</v>
      </c>
      <c r="Q6014" t="s">
        <v>15477</v>
      </c>
      <c r="R6014" t="s">
        <v>67</v>
      </c>
      <c r="S6014" t="s">
        <v>100</v>
      </c>
      <c r="T6014" t="s">
        <v>80</v>
      </c>
      <c r="U6014" t="s">
        <v>14906</v>
      </c>
      <c r="V6014" t="s">
        <v>14907</v>
      </c>
      <c r="W6014" t="s">
        <v>103</v>
      </c>
    </row>
    <row r="6015" spans="1:23" hidden="1" x14ac:dyDescent="0.2">
      <c r="A6015" t="s">
        <v>57</v>
      </c>
      <c r="B6015" t="s">
        <v>21657</v>
      </c>
      <c r="C6015" t="s">
        <v>21658</v>
      </c>
      <c r="D6015" t="s">
        <v>21659</v>
      </c>
      <c r="E6015" t="s">
        <v>96</v>
      </c>
      <c r="F6015" t="s">
        <v>8044</v>
      </c>
      <c r="G6015" s="2">
        <v>44483</v>
      </c>
      <c r="H6015" s="2">
        <v>44483</v>
      </c>
      <c r="I6015" s="2">
        <v>44698</v>
      </c>
      <c r="J6015" s="19">
        <f>H6015+365</f>
        <v>44848</v>
      </c>
      <c r="K6015" s="2">
        <v>44848</v>
      </c>
      <c r="L6015" s="5" t="s">
        <v>6</v>
      </c>
      <c r="M6015" t="s">
        <v>138</v>
      </c>
      <c r="N6015" t="s">
        <v>32</v>
      </c>
      <c r="O6015" t="s">
        <v>64</v>
      </c>
      <c r="P6015" t="s">
        <v>65</v>
      </c>
      <c r="Q6015" t="s">
        <v>124</v>
      </c>
      <c r="R6015" t="s">
        <v>201</v>
      </c>
      <c r="S6015" t="s">
        <v>304</v>
      </c>
      <c r="T6015" t="s">
        <v>202</v>
      </c>
      <c r="U6015" t="s">
        <v>21660</v>
      </c>
      <c r="V6015" t="s">
        <v>21659</v>
      </c>
      <c r="W6015" t="s">
        <v>142</v>
      </c>
    </row>
    <row r="6016" spans="1:23" hidden="1" x14ac:dyDescent="0.2">
      <c r="A6016" t="s">
        <v>57</v>
      </c>
      <c r="B6016" t="s">
        <v>21661</v>
      </c>
      <c r="C6016" t="s">
        <v>13893</v>
      </c>
      <c r="D6016" t="s">
        <v>21662</v>
      </c>
      <c r="E6016" t="s">
        <v>804</v>
      </c>
      <c r="F6016" t="s">
        <v>8924</v>
      </c>
      <c r="G6016" s="2">
        <v>44483</v>
      </c>
      <c r="H6016" s="2">
        <v>44470</v>
      </c>
      <c r="I6016" s="2">
        <v>44680</v>
      </c>
      <c r="J6016" s="19">
        <f>H6016+365</f>
        <v>44835</v>
      </c>
      <c r="K6016" s="2">
        <v>44835</v>
      </c>
      <c r="L6016" s="5" t="s">
        <v>6</v>
      </c>
      <c r="M6016" t="s">
        <v>63</v>
      </c>
      <c r="N6016" t="s">
        <v>32</v>
      </c>
      <c r="O6016" t="s">
        <v>64</v>
      </c>
      <c r="P6016" t="s">
        <v>65</v>
      </c>
      <c r="Q6016" t="s">
        <v>500</v>
      </c>
      <c r="R6016" t="s">
        <v>67</v>
      </c>
      <c r="S6016" t="s">
        <v>90</v>
      </c>
      <c r="T6016" t="s">
        <v>69</v>
      </c>
      <c r="U6016" t="s">
        <v>21663</v>
      </c>
      <c r="V6016" t="s">
        <v>21662</v>
      </c>
      <c r="W6016" t="s">
        <v>71</v>
      </c>
    </row>
    <row r="6017" spans="1:23" hidden="1" x14ac:dyDescent="0.2">
      <c r="A6017" t="s">
        <v>57</v>
      </c>
      <c r="B6017" t="s">
        <v>21664</v>
      </c>
      <c r="C6017" t="s">
        <v>21205</v>
      </c>
      <c r="D6017" t="s">
        <v>21665</v>
      </c>
      <c r="E6017" t="s">
        <v>115</v>
      </c>
      <c r="F6017" t="s">
        <v>9748</v>
      </c>
      <c r="G6017" s="2">
        <v>44483</v>
      </c>
      <c r="H6017" s="2">
        <v>44482</v>
      </c>
      <c r="I6017" s="2">
        <v>44651</v>
      </c>
      <c r="J6017" s="19">
        <f>H6017+180</f>
        <v>44662</v>
      </c>
      <c r="K6017" s="2">
        <v>44847</v>
      </c>
      <c r="L6017" s="5" t="s">
        <v>6</v>
      </c>
      <c r="M6017" t="s">
        <v>98</v>
      </c>
      <c r="N6017" t="s">
        <v>32</v>
      </c>
      <c r="O6017" t="s">
        <v>64</v>
      </c>
      <c r="P6017" t="s">
        <v>16814</v>
      </c>
      <c r="Q6017" t="s">
        <v>17620</v>
      </c>
      <c r="R6017" t="s">
        <v>67</v>
      </c>
      <c r="S6017" t="s">
        <v>100</v>
      </c>
      <c r="T6017" t="s">
        <v>80</v>
      </c>
      <c r="U6017" t="s">
        <v>21666</v>
      </c>
      <c r="V6017" t="s">
        <v>21665</v>
      </c>
      <c r="W6017" t="s">
        <v>103</v>
      </c>
    </row>
    <row r="6018" spans="1:23" hidden="1" x14ac:dyDescent="0.2">
      <c r="A6018" t="s">
        <v>57</v>
      </c>
      <c r="B6018" t="s">
        <v>21667</v>
      </c>
      <c r="C6018" t="s">
        <v>8708</v>
      </c>
      <c r="D6018" t="s">
        <v>21668</v>
      </c>
      <c r="E6018" t="s">
        <v>75</v>
      </c>
      <c r="F6018" t="s">
        <v>7710</v>
      </c>
      <c r="G6018" s="2">
        <v>44483</v>
      </c>
      <c r="H6018" s="2">
        <v>44482</v>
      </c>
      <c r="I6018" s="2">
        <v>44799</v>
      </c>
      <c r="J6018" s="19">
        <f>H6018+365</f>
        <v>44847</v>
      </c>
      <c r="K6018" s="2">
        <v>44847</v>
      </c>
      <c r="L6018" s="5" t="s">
        <v>6</v>
      </c>
      <c r="M6018" t="s">
        <v>88</v>
      </c>
      <c r="N6018" t="s">
        <v>32</v>
      </c>
      <c r="O6018" t="s">
        <v>64</v>
      </c>
      <c r="P6018" t="s">
        <v>65</v>
      </c>
      <c r="Q6018" t="s">
        <v>8316</v>
      </c>
      <c r="R6018" t="s">
        <v>67</v>
      </c>
      <c r="S6018" t="s">
        <v>90</v>
      </c>
      <c r="T6018" t="s">
        <v>80</v>
      </c>
      <c r="U6018" t="s">
        <v>8335</v>
      </c>
      <c r="V6018" t="s">
        <v>8336</v>
      </c>
      <c r="W6018" t="s">
        <v>92</v>
      </c>
    </row>
    <row r="6019" spans="1:23" hidden="1" x14ac:dyDescent="0.2">
      <c r="A6019" t="s">
        <v>57</v>
      </c>
      <c r="B6019" t="s">
        <v>21669</v>
      </c>
      <c r="C6019" t="s">
        <v>2845</v>
      </c>
      <c r="D6019" t="s">
        <v>21670</v>
      </c>
      <c r="E6019" t="s">
        <v>75</v>
      </c>
      <c r="F6019" t="s">
        <v>6141</v>
      </c>
      <c r="G6019" s="2">
        <v>44484</v>
      </c>
      <c r="H6019" s="2">
        <v>44483</v>
      </c>
      <c r="I6019" s="2">
        <v>44790</v>
      </c>
      <c r="J6019" s="19">
        <f>H6019+365</f>
        <v>44848</v>
      </c>
      <c r="K6019" s="2">
        <v>44848</v>
      </c>
      <c r="L6019" s="5" t="s">
        <v>6</v>
      </c>
      <c r="M6019" t="s">
        <v>63</v>
      </c>
      <c r="N6019" t="s">
        <v>32</v>
      </c>
      <c r="O6019" t="s">
        <v>64</v>
      </c>
      <c r="P6019" t="s">
        <v>65</v>
      </c>
      <c r="Q6019" t="s">
        <v>10133</v>
      </c>
      <c r="R6019" t="s">
        <v>67</v>
      </c>
      <c r="S6019" t="s">
        <v>79</v>
      </c>
      <c r="T6019" t="s">
        <v>69</v>
      </c>
      <c r="U6019" t="s">
        <v>21671</v>
      </c>
      <c r="V6019" t="s">
        <v>21670</v>
      </c>
      <c r="W6019" t="s">
        <v>71</v>
      </c>
    </row>
    <row r="6020" spans="1:23" hidden="1" x14ac:dyDescent="0.2">
      <c r="A6020" t="s">
        <v>57</v>
      </c>
      <c r="B6020" t="s">
        <v>21672</v>
      </c>
      <c r="C6020" t="s">
        <v>1351</v>
      </c>
      <c r="D6020" t="s">
        <v>21673</v>
      </c>
      <c r="E6020" t="s">
        <v>115</v>
      </c>
      <c r="F6020" t="s">
        <v>20187</v>
      </c>
      <c r="G6020" s="2">
        <v>44485</v>
      </c>
      <c r="H6020" s="2">
        <v>44482</v>
      </c>
      <c r="I6020" s="2">
        <v>44733</v>
      </c>
      <c r="J6020" s="19">
        <f>H6020+180</f>
        <v>44662</v>
      </c>
      <c r="K6020" s="2">
        <v>44664</v>
      </c>
      <c r="L6020" s="5" t="s">
        <v>31</v>
      </c>
      <c r="M6020" t="s">
        <v>98</v>
      </c>
      <c r="N6020" t="s">
        <v>32</v>
      </c>
      <c r="O6020" t="s">
        <v>64</v>
      </c>
      <c r="P6020" t="s">
        <v>16814</v>
      </c>
      <c r="Q6020" t="s">
        <v>21674</v>
      </c>
      <c r="R6020" t="s">
        <v>67</v>
      </c>
      <c r="S6020" t="s">
        <v>100</v>
      </c>
      <c r="T6020" t="s">
        <v>80</v>
      </c>
      <c r="U6020" t="s">
        <v>21675</v>
      </c>
      <c r="V6020" t="s">
        <v>21676</v>
      </c>
      <c r="W6020" t="s">
        <v>103</v>
      </c>
    </row>
    <row r="6021" spans="1:23" hidden="1" x14ac:dyDescent="0.2">
      <c r="A6021" t="s">
        <v>57</v>
      </c>
      <c r="B6021" t="s">
        <v>21677</v>
      </c>
      <c r="C6021" t="s">
        <v>21678</v>
      </c>
      <c r="D6021" t="s">
        <v>21679</v>
      </c>
      <c r="E6021" t="s">
        <v>136</v>
      </c>
      <c r="F6021" t="s">
        <v>18350</v>
      </c>
      <c r="G6021" s="2">
        <v>44487</v>
      </c>
      <c r="H6021" s="2">
        <v>44487</v>
      </c>
      <c r="I6021" s="2">
        <v>44655</v>
      </c>
      <c r="J6021" s="19">
        <f>H6021+180</f>
        <v>44667</v>
      </c>
      <c r="K6021" s="2">
        <v>44669</v>
      </c>
      <c r="L6021" s="5" t="s">
        <v>6</v>
      </c>
      <c r="M6021" t="s">
        <v>138</v>
      </c>
      <c r="N6021" t="s">
        <v>32</v>
      </c>
      <c r="O6021" t="s">
        <v>64</v>
      </c>
      <c r="P6021" t="s">
        <v>16814</v>
      </c>
      <c r="Q6021" t="s">
        <v>20827</v>
      </c>
      <c r="R6021" t="s">
        <v>201</v>
      </c>
      <c r="S6021" t="s">
        <v>304</v>
      </c>
      <c r="T6021" t="s">
        <v>202</v>
      </c>
      <c r="U6021" t="s">
        <v>21680</v>
      </c>
      <c r="V6021" t="s">
        <v>21679</v>
      </c>
      <c r="W6021" t="s">
        <v>142</v>
      </c>
    </row>
    <row r="6022" spans="1:23" hidden="1" x14ac:dyDescent="0.2">
      <c r="A6022" t="s">
        <v>57</v>
      </c>
      <c r="B6022" t="s">
        <v>21681</v>
      </c>
      <c r="C6022" t="s">
        <v>7162</v>
      </c>
      <c r="D6022" t="s">
        <v>21682</v>
      </c>
      <c r="E6022" t="s">
        <v>115</v>
      </c>
      <c r="F6022" t="s">
        <v>2824</v>
      </c>
      <c r="G6022" s="2">
        <v>44487</v>
      </c>
      <c r="H6022" s="2">
        <v>44487</v>
      </c>
      <c r="I6022" s="2">
        <v>44604</v>
      </c>
      <c r="J6022" s="19">
        <f>H6022+365</f>
        <v>44852</v>
      </c>
      <c r="K6022" s="2">
        <v>44852</v>
      </c>
      <c r="L6022" s="5" t="s">
        <v>6</v>
      </c>
      <c r="M6022" t="s">
        <v>63</v>
      </c>
      <c r="N6022" t="s">
        <v>32</v>
      </c>
      <c r="O6022" t="s">
        <v>64</v>
      </c>
      <c r="P6022" t="s">
        <v>65</v>
      </c>
      <c r="Q6022" t="s">
        <v>66</v>
      </c>
      <c r="R6022" t="s">
        <v>201</v>
      </c>
      <c r="S6022" t="s">
        <v>157</v>
      </c>
      <c r="T6022" t="s">
        <v>202</v>
      </c>
      <c r="U6022" t="s">
        <v>21683</v>
      </c>
      <c r="V6022" t="s">
        <v>21682</v>
      </c>
      <c r="W6022" t="s">
        <v>71</v>
      </c>
    </row>
    <row r="6023" spans="1:23" hidden="1" x14ac:dyDescent="0.2">
      <c r="A6023" t="s">
        <v>57</v>
      </c>
      <c r="B6023" t="s">
        <v>21684</v>
      </c>
      <c r="C6023" t="s">
        <v>8330</v>
      </c>
      <c r="D6023" t="s">
        <v>21685</v>
      </c>
      <c r="E6023" t="s">
        <v>96</v>
      </c>
      <c r="F6023" t="s">
        <v>8044</v>
      </c>
      <c r="G6023" s="2">
        <v>44487</v>
      </c>
      <c r="H6023" s="2">
        <v>44487</v>
      </c>
      <c r="I6023" s="2">
        <v>44735</v>
      </c>
      <c r="J6023" s="19">
        <f>H6023+365</f>
        <v>44852</v>
      </c>
      <c r="K6023" s="2">
        <v>44852</v>
      </c>
      <c r="L6023" s="5" t="s">
        <v>6</v>
      </c>
      <c r="M6023" t="s">
        <v>138</v>
      </c>
      <c r="N6023" t="s">
        <v>32</v>
      </c>
      <c r="O6023" t="s">
        <v>64</v>
      </c>
      <c r="P6023" t="s">
        <v>65</v>
      </c>
      <c r="Q6023" t="s">
        <v>124</v>
      </c>
      <c r="R6023" t="s">
        <v>67</v>
      </c>
      <c r="S6023" t="s">
        <v>992</v>
      </c>
      <c r="T6023" t="s">
        <v>80</v>
      </c>
      <c r="U6023" t="s">
        <v>21686</v>
      </c>
      <c r="V6023" t="s">
        <v>21685</v>
      </c>
      <c r="W6023" t="s">
        <v>142</v>
      </c>
    </row>
    <row r="6024" spans="1:23" hidden="1" x14ac:dyDescent="0.2">
      <c r="A6024" t="s">
        <v>57</v>
      </c>
      <c r="B6024" t="s">
        <v>21687</v>
      </c>
      <c r="C6024" t="s">
        <v>4099</v>
      </c>
      <c r="D6024" t="s">
        <v>21688</v>
      </c>
      <c r="E6024" t="s">
        <v>176</v>
      </c>
      <c r="F6024" t="s">
        <v>13859</v>
      </c>
      <c r="G6024" s="2">
        <v>44488</v>
      </c>
      <c r="H6024" s="2">
        <v>44485</v>
      </c>
      <c r="I6024" s="2">
        <v>44897</v>
      </c>
      <c r="J6024" s="19">
        <f>H6024+365</f>
        <v>44850</v>
      </c>
      <c r="K6024" s="2">
        <v>44850</v>
      </c>
      <c r="L6024" s="5" t="s">
        <v>31</v>
      </c>
      <c r="M6024" t="s">
        <v>63</v>
      </c>
      <c r="N6024" t="s">
        <v>32</v>
      </c>
      <c r="O6024" t="s">
        <v>64</v>
      </c>
      <c r="P6024" t="s">
        <v>65</v>
      </c>
      <c r="Q6024" t="s">
        <v>500</v>
      </c>
      <c r="R6024" t="s">
        <v>67</v>
      </c>
      <c r="S6024" t="s">
        <v>583</v>
      </c>
      <c r="T6024" t="s">
        <v>80</v>
      </c>
      <c r="U6024" t="s">
        <v>21689</v>
      </c>
      <c r="V6024" t="s">
        <v>21688</v>
      </c>
      <c r="W6024" t="s">
        <v>71</v>
      </c>
    </row>
    <row r="6025" spans="1:23" hidden="1" x14ac:dyDescent="0.2">
      <c r="A6025" t="s">
        <v>57</v>
      </c>
      <c r="B6025" t="s">
        <v>21690</v>
      </c>
      <c r="C6025" t="s">
        <v>2748</v>
      </c>
      <c r="D6025" t="s">
        <v>21691</v>
      </c>
      <c r="E6025" t="s">
        <v>115</v>
      </c>
      <c r="F6025" t="s">
        <v>21692</v>
      </c>
      <c r="G6025" s="2">
        <v>44488</v>
      </c>
      <c r="H6025" s="2">
        <v>44488</v>
      </c>
      <c r="I6025" s="2">
        <v>44742</v>
      </c>
      <c r="J6025" s="19">
        <f>H6025+180</f>
        <v>44668</v>
      </c>
      <c r="K6025" s="2">
        <v>44670</v>
      </c>
      <c r="L6025" s="5" t="s">
        <v>31</v>
      </c>
      <c r="M6025" t="s">
        <v>269</v>
      </c>
      <c r="N6025" t="s">
        <v>32</v>
      </c>
      <c r="O6025" t="s">
        <v>64</v>
      </c>
      <c r="P6025" t="s">
        <v>16814</v>
      </c>
      <c r="Q6025" t="s">
        <v>20635</v>
      </c>
      <c r="R6025" t="s">
        <v>67</v>
      </c>
      <c r="S6025" t="s">
        <v>430</v>
      </c>
      <c r="T6025" t="s">
        <v>69</v>
      </c>
      <c r="U6025" t="s">
        <v>21693</v>
      </c>
      <c r="V6025" t="s">
        <v>21691</v>
      </c>
      <c r="W6025" t="s">
        <v>274</v>
      </c>
    </row>
    <row r="6026" spans="1:23" hidden="1" x14ac:dyDescent="0.2">
      <c r="A6026" t="s">
        <v>57</v>
      </c>
      <c r="B6026" t="s">
        <v>21694</v>
      </c>
      <c r="C6026" t="s">
        <v>21695</v>
      </c>
      <c r="D6026" t="s">
        <v>21696</v>
      </c>
      <c r="E6026" t="s">
        <v>75</v>
      </c>
      <c r="F6026" t="s">
        <v>6141</v>
      </c>
      <c r="G6026" s="2">
        <v>44488</v>
      </c>
      <c r="H6026" s="2">
        <v>44476</v>
      </c>
      <c r="I6026" s="2">
        <v>44704</v>
      </c>
      <c r="J6026" s="19">
        <f t="shared" ref="J6026:J6033" si="147">H6026+365</f>
        <v>44841</v>
      </c>
      <c r="K6026" s="2">
        <v>44841</v>
      </c>
      <c r="L6026" s="5" t="s">
        <v>6</v>
      </c>
      <c r="M6026" t="s">
        <v>63</v>
      </c>
      <c r="N6026" t="s">
        <v>32</v>
      </c>
      <c r="O6026" t="s">
        <v>64</v>
      </c>
      <c r="P6026" t="s">
        <v>65</v>
      </c>
      <c r="Q6026" t="s">
        <v>10050</v>
      </c>
      <c r="R6026" t="s">
        <v>67</v>
      </c>
      <c r="S6026" t="s">
        <v>1744</v>
      </c>
      <c r="T6026" t="s">
        <v>80</v>
      </c>
      <c r="U6026" t="s">
        <v>21697</v>
      </c>
      <c r="V6026" t="s">
        <v>21696</v>
      </c>
      <c r="W6026" t="s">
        <v>71</v>
      </c>
    </row>
    <row r="6027" spans="1:23" hidden="1" x14ac:dyDescent="0.2">
      <c r="A6027" t="s">
        <v>57</v>
      </c>
      <c r="B6027" t="s">
        <v>21698</v>
      </c>
      <c r="C6027" t="s">
        <v>9210</v>
      </c>
      <c r="D6027" t="s">
        <v>21699</v>
      </c>
      <c r="E6027" t="s">
        <v>480</v>
      </c>
      <c r="F6027" t="s">
        <v>524</v>
      </c>
      <c r="G6027" s="2">
        <v>44489</v>
      </c>
      <c r="H6027" s="2">
        <v>44482</v>
      </c>
      <c r="I6027" s="2">
        <v>44794</v>
      </c>
      <c r="J6027" s="19">
        <f t="shared" si="147"/>
        <v>44847</v>
      </c>
      <c r="K6027" s="2">
        <v>44847</v>
      </c>
      <c r="L6027" s="5" t="s">
        <v>6</v>
      </c>
      <c r="M6027" t="s">
        <v>98</v>
      </c>
      <c r="N6027" t="s">
        <v>32</v>
      </c>
      <c r="O6027" t="s">
        <v>64</v>
      </c>
      <c r="P6027" t="s">
        <v>65</v>
      </c>
      <c r="Q6027" t="s">
        <v>10539</v>
      </c>
      <c r="R6027" t="s">
        <v>67</v>
      </c>
      <c r="S6027" t="s">
        <v>100</v>
      </c>
      <c r="T6027" t="s">
        <v>80</v>
      </c>
      <c r="U6027" t="s">
        <v>14906</v>
      </c>
      <c r="V6027" t="s">
        <v>14907</v>
      </c>
      <c r="W6027" t="s">
        <v>103</v>
      </c>
    </row>
    <row r="6028" spans="1:23" hidden="1" x14ac:dyDescent="0.2">
      <c r="A6028" t="s">
        <v>57</v>
      </c>
      <c r="B6028" t="s">
        <v>21700</v>
      </c>
      <c r="C6028" t="s">
        <v>21701</v>
      </c>
      <c r="D6028" t="s">
        <v>21702</v>
      </c>
      <c r="E6028" t="s">
        <v>310</v>
      </c>
      <c r="F6028" t="s">
        <v>12615</v>
      </c>
      <c r="G6028" s="2">
        <v>44489</v>
      </c>
      <c r="H6028" s="2">
        <v>44489</v>
      </c>
      <c r="I6028" s="2">
        <v>44839</v>
      </c>
      <c r="J6028" s="19">
        <f t="shared" si="147"/>
        <v>44854</v>
      </c>
      <c r="K6028" s="2">
        <v>44854</v>
      </c>
      <c r="L6028" s="5" t="s">
        <v>6</v>
      </c>
      <c r="M6028" t="s">
        <v>138</v>
      </c>
      <c r="N6028" t="s">
        <v>32</v>
      </c>
      <c r="O6028" t="s">
        <v>64</v>
      </c>
      <c r="P6028" t="s">
        <v>65</v>
      </c>
      <c r="Q6028" t="s">
        <v>6800</v>
      </c>
      <c r="R6028" t="s">
        <v>67</v>
      </c>
      <c r="S6028" t="s">
        <v>304</v>
      </c>
      <c r="T6028" t="s">
        <v>80</v>
      </c>
      <c r="U6028" t="s">
        <v>21703</v>
      </c>
      <c r="V6028" t="s">
        <v>21702</v>
      </c>
      <c r="W6028" t="s">
        <v>142</v>
      </c>
    </row>
    <row r="6029" spans="1:23" hidden="1" x14ac:dyDescent="0.2">
      <c r="A6029" t="s">
        <v>57</v>
      </c>
      <c r="B6029" t="s">
        <v>21704</v>
      </c>
      <c r="C6029" t="s">
        <v>21705</v>
      </c>
      <c r="D6029" t="s">
        <v>21706</v>
      </c>
      <c r="E6029" t="s">
        <v>310</v>
      </c>
      <c r="F6029" t="s">
        <v>2325</v>
      </c>
      <c r="G6029" s="2">
        <v>44489</v>
      </c>
      <c r="H6029" s="2">
        <v>44489</v>
      </c>
      <c r="I6029" s="2">
        <v>44832</v>
      </c>
      <c r="J6029" s="19">
        <f t="shared" si="147"/>
        <v>44854</v>
      </c>
      <c r="K6029" s="2">
        <v>44854</v>
      </c>
      <c r="L6029" s="5" t="s">
        <v>6</v>
      </c>
      <c r="M6029" t="s">
        <v>138</v>
      </c>
      <c r="N6029" t="s">
        <v>32</v>
      </c>
      <c r="O6029" t="s">
        <v>64</v>
      </c>
      <c r="P6029" t="s">
        <v>65</v>
      </c>
      <c r="Q6029" t="s">
        <v>164</v>
      </c>
      <c r="R6029" t="s">
        <v>201</v>
      </c>
      <c r="S6029" t="s">
        <v>304</v>
      </c>
      <c r="T6029" t="s">
        <v>202</v>
      </c>
      <c r="U6029" t="s">
        <v>21707</v>
      </c>
      <c r="V6029" t="s">
        <v>21708</v>
      </c>
      <c r="W6029" t="s">
        <v>142</v>
      </c>
    </row>
    <row r="6030" spans="1:23" hidden="1" x14ac:dyDescent="0.2">
      <c r="A6030" t="s">
        <v>57</v>
      </c>
      <c r="B6030" t="s">
        <v>21709</v>
      </c>
      <c r="C6030" t="s">
        <v>21710</v>
      </c>
      <c r="D6030" t="s">
        <v>21711</v>
      </c>
      <c r="E6030" t="s">
        <v>310</v>
      </c>
      <c r="F6030" t="s">
        <v>2325</v>
      </c>
      <c r="G6030" s="2">
        <v>44489</v>
      </c>
      <c r="H6030" s="2">
        <v>44489</v>
      </c>
      <c r="I6030" s="2">
        <v>44832</v>
      </c>
      <c r="J6030" s="19">
        <f t="shared" si="147"/>
        <v>44854</v>
      </c>
      <c r="K6030" s="2">
        <v>44854</v>
      </c>
      <c r="L6030" s="5" t="s">
        <v>6</v>
      </c>
      <c r="M6030" t="s">
        <v>138</v>
      </c>
      <c r="N6030" t="s">
        <v>32</v>
      </c>
      <c r="O6030" t="s">
        <v>64</v>
      </c>
      <c r="P6030" t="s">
        <v>65</v>
      </c>
      <c r="Q6030" t="s">
        <v>164</v>
      </c>
      <c r="R6030" t="s">
        <v>201</v>
      </c>
      <c r="S6030" t="s">
        <v>304</v>
      </c>
      <c r="T6030" t="s">
        <v>202</v>
      </c>
      <c r="U6030" t="s">
        <v>21712</v>
      </c>
      <c r="V6030" t="s">
        <v>21713</v>
      </c>
      <c r="W6030" t="s">
        <v>142</v>
      </c>
    </row>
    <row r="6031" spans="1:23" hidden="1" x14ac:dyDescent="0.2">
      <c r="A6031" t="s">
        <v>57</v>
      </c>
      <c r="B6031" t="s">
        <v>21714</v>
      </c>
      <c r="C6031" t="s">
        <v>21715</v>
      </c>
      <c r="D6031" t="s">
        <v>21716</v>
      </c>
      <c r="E6031" t="s">
        <v>310</v>
      </c>
      <c r="F6031" t="s">
        <v>5271</v>
      </c>
      <c r="G6031" s="2">
        <v>44489</v>
      </c>
      <c r="H6031" s="2">
        <v>44489</v>
      </c>
      <c r="I6031" s="2">
        <v>44832</v>
      </c>
      <c r="J6031" s="19">
        <f t="shared" si="147"/>
        <v>44854</v>
      </c>
      <c r="K6031" s="2">
        <v>44854</v>
      </c>
      <c r="L6031" s="5" t="s">
        <v>6</v>
      </c>
      <c r="M6031" t="s">
        <v>163</v>
      </c>
      <c r="N6031" t="s">
        <v>32</v>
      </c>
      <c r="O6031" t="s">
        <v>64</v>
      </c>
      <c r="P6031" t="s">
        <v>65</v>
      </c>
      <c r="Q6031" t="s">
        <v>6800</v>
      </c>
      <c r="R6031" t="s">
        <v>67</v>
      </c>
      <c r="S6031" t="s">
        <v>179</v>
      </c>
      <c r="T6031" t="s">
        <v>80</v>
      </c>
      <c r="U6031" t="s">
        <v>21717</v>
      </c>
      <c r="V6031" t="s">
        <v>21718</v>
      </c>
      <c r="W6031" t="s">
        <v>167</v>
      </c>
    </row>
    <row r="6032" spans="1:23" hidden="1" x14ac:dyDescent="0.2">
      <c r="A6032" t="s">
        <v>57</v>
      </c>
      <c r="B6032" t="s">
        <v>21719</v>
      </c>
      <c r="C6032" t="s">
        <v>21720</v>
      </c>
      <c r="D6032" t="s">
        <v>21721</v>
      </c>
      <c r="E6032" t="s">
        <v>310</v>
      </c>
      <c r="F6032" t="s">
        <v>2325</v>
      </c>
      <c r="G6032" s="2">
        <v>44489</v>
      </c>
      <c r="H6032" s="2">
        <v>44489</v>
      </c>
      <c r="I6032" s="2">
        <v>44699</v>
      </c>
      <c r="J6032" s="19">
        <f t="shared" si="147"/>
        <v>44854</v>
      </c>
      <c r="K6032" s="2">
        <v>44854</v>
      </c>
      <c r="L6032" s="5" t="s">
        <v>6</v>
      </c>
      <c r="M6032" t="s">
        <v>138</v>
      </c>
      <c r="N6032" t="s">
        <v>32</v>
      </c>
      <c r="O6032" t="s">
        <v>64</v>
      </c>
      <c r="P6032" t="s">
        <v>65</v>
      </c>
      <c r="Q6032" t="s">
        <v>66</v>
      </c>
      <c r="R6032" t="s">
        <v>201</v>
      </c>
      <c r="S6032" t="s">
        <v>304</v>
      </c>
      <c r="T6032" t="s">
        <v>202</v>
      </c>
      <c r="U6032" t="s">
        <v>21722</v>
      </c>
      <c r="V6032" t="s">
        <v>21721</v>
      </c>
      <c r="W6032" t="s">
        <v>142</v>
      </c>
    </row>
    <row r="6033" spans="1:23" hidden="1" x14ac:dyDescent="0.2">
      <c r="A6033" t="s">
        <v>57</v>
      </c>
      <c r="B6033" t="s">
        <v>21723</v>
      </c>
      <c r="C6033" t="s">
        <v>21724</v>
      </c>
      <c r="D6033" t="s">
        <v>21725</v>
      </c>
      <c r="E6033" t="s">
        <v>310</v>
      </c>
      <c r="F6033" t="s">
        <v>5271</v>
      </c>
      <c r="G6033" s="2">
        <v>44489</v>
      </c>
      <c r="H6033" s="2">
        <v>44489</v>
      </c>
      <c r="I6033" s="2">
        <v>44698</v>
      </c>
      <c r="J6033" s="19">
        <f t="shared" si="147"/>
        <v>44854</v>
      </c>
      <c r="K6033" s="2">
        <v>44854</v>
      </c>
      <c r="L6033" s="5" t="s">
        <v>6</v>
      </c>
      <c r="M6033" t="s">
        <v>63</v>
      </c>
      <c r="N6033" t="s">
        <v>32</v>
      </c>
      <c r="O6033" t="s">
        <v>64</v>
      </c>
      <c r="P6033" t="s">
        <v>65</v>
      </c>
      <c r="Q6033" t="s">
        <v>66</v>
      </c>
      <c r="R6033" t="s">
        <v>67</v>
      </c>
      <c r="S6033" t="s">
        <v>125</v>
      </c>
      <c r="T6033" t="s">
        <v>69</v>
      </c>
      <c r="U6033" t="s">
        <v>21726</v>
      </c>
      <c r="V6033" t="s">
        <v>21725</v>
      </c>
      <c r="W6033" t="s">
        <v>71</v>
      </c>
    </row>
    <row r="6034" spans="1:23" hidden="1" x14ac:dyDescent="0.2">
      <c r="A6034" t="s">
        <v>57</v>
      </c>
      <c r="B6034" t="s">
        <v>21727</v>
      </c>
      <c r="C6034" t="s">
        <v>3912</v>
      </c>
      <c r="D6034" t="s">
        <v>21728</v>
      </c>
      <c r="E6034" t="s">
        <v>115</v>
      </c>
      <c r="F6034" t="s">
        <v>9748</v>
      </c>
      <c r="G6034" s="2">
        <v>44489</v>
      </c>
      <c r="H6034" s="2">
        <v>44489</v>
      </c>
      <c r="I6034" s="2">
        <v>44652</v>
      </c>
      <c r="J6034" s="19">
        <f>H6034+180</f>
        <v>44669</v>
      </c>
      <c r="K6034" s="2">
        <v>44671</v>
      </c>
      <c r="L6034" s="5" t="s">
        <v>6</v>
      </c>
      <c r="M6034" t="s">
        <v>138</v>
      </c>
      <c r="N6034" t="s">
        <v>32</v>
      </c>
      <c r="O6034" t="s">
        <v>64</v>
      </c>
      <c r="P6034" t="s">
        <v>16814</v>
      </c>
      <c r="Q6034" t="s">
        <v>17095</v>
      </c>
      <c r="R6034" t="s">
        <v>67</v>
      </c>
      <c r="S6034" t="s">
        <v>100</v>
      </c>
      <c r="T6034" t="s">
        <v>69</v>
      </c>
      <c r="U6034" t="s">
        <v>21729</v>
      </c>
      <c r="V6034" t="s">
        <v>21728</v>
      </c>
      <c r="W6034" t="s">
        <v>142</v>
      </c>
    </row>
    <row r="6035" spans="1:23" hidden="1" x14ac:dyDescent="0.2">
      <c r="A6035" t="s">
        <v>57</v>
      </c>
      <c r="B6035" t="s">
        <v>21730</v>
      </c>
      <c r="C6035" t="s">
        <v>21731</v>
      </c>
      <c r="D6035" t="s">
        <v>21732</v>
      </c>
      <c r="E6035" t="s">
        <v>107</v>
      </c>
      <c r="F6035" t="s">
        <v>21733</v>
      </c>
      <c r="G6035" s="2">
        <v>44489</v>
      </c>
      <c r="H6035" s="2">
        <v>44482</v>
      </c>
      <c r="I6035" s="2">
        <v>44775</v>
      </c>
      <c r="J6035" s="19">
        <f>H6035+180</f>
        <v>44662</v>
      </c>
      <c r="K6035" s="2">
        <v>44664</v>
      </c>
      <c r="L6035" s="5" t="s">
        <v>31</v>
      </c>
      <c r="M6035" t="s">
        <v>98</v>
      </c>
      <c r="N6035" t="s">
        <v>32</v>
      </c>
      <c r="O6035" t="s">
        <v>64</v>
      </c>
      <c r="P6035" t="s">
        <v>16814</v>
      </c>
      <c r="Q6035" t="s">
        <v>16824</v>
      </c>
      <c r="R6035" t="s">
        <v>67</v>
      </c>
      <c r="S6035" t="s">
        <v>100</v>
      </c>
      <c r="T6035" t="s">
        <v>80</v>
      </c>
      <c r="U6035" t="s">
        <v>21734</v>
      </c>
      <c r="V6035" t="s">
        <v>21735</v>
      </c>
      <c r="W6035" t="s">
        <v>103</v>
      </c>
    </row>
    <row r="6036" spans="1:23" hidden="1" x14ac:dyDescent="0.2">
      <c r="A6036" t="s">
        <v>57</v>
      </c>
      <c r="B6036" t="s">
        <v>21736</v>
      </c>
      <c r="C6036" t="s">
        <v>21737</v>
      </c>
      <c r="D6036" t="s">
        <v>21738</v>
      </c>
      <c r="E6036" t="s">
        <v>804</v>
      </c>
      <c r="F6036" t="s">
        <v>21739</v>
      </c>
      <c r="G6036" s="2">
        <v>44489</v>
      </c>
      <c r="H6036" s="2">
        <v>44489</v>
      </c>
      <c r="I6036" s="2">
        <v>44663</v>
      </c>
      <c r="J6036" s="19">
        <f>H6036+180</f>
        <v>44669</v>
      </c>
      <c r="K6036" s="2">
        <v>44671</v>
      </c>
      <c r="L6036" s="5" t="s">
        <v>6</v>
      </c>
      <c r="M6036" t="s">
        <v>63</v>
      </c>
      <c r="N6036" t="s">
        <v>32</v>
      </c>
      <c r="O6036" t="s">
        <v>64</v>
      </c>
      <c r="P6036" t="s">
        <v>16814</v>
      </c>
      <c r="Q6036" t="s">
        <v>16988</v>
      </c>
      <c r="R6036" t="s">
        <v>67</v>
      </c>
      <c r="S6036" t="s">
        <v>79</v>
      </c>
      <c r="T6036" t="s">
        <v>69</v>
      </c>
      <c r="U6036" t="s">
        <v>21740</v>
      </c>
      <c r="V6036" t="s">
        <v>21738</v>
      </c>
      <c r="W6036" t="s">
        <v>71</v>
      </c>
    </row>
    <row r="6037" spans="1:23" hidden="1" x14ac:dyDescent="0.2">
      <c r="A6037" t="s">
        <v>57</v>
      </c>
      <c r="B6037" t="s">
        <v>21741</v>
      </c>
      <c r="C6037" t="s">
        <v>21742</v>
      </c>
      <c r="D6037" t="s">
        <v>21743</v>
      </c>
      <c r="E6037" t="s">
        <v>176</v>
      </c>
      <c r="F6037" t="s">
        <v>3605</v>
      </c>
      <c r="G6037" s="2">
        <v>44490</v>
      </c>
      <c r="H6037" s="2">
        <v>44490</v>
      </c>
      <c r="I6037" s="2">
        <v>44507</v>
      </c>
      <c r="J6037" s="19">
        <f>H6037+365</f>
        <v>44855</v>
      </c>
      <c r="K6037" s="2">
        <v>44855</v>
      </c>
      <c r="L6037" s="5" t="s">
        <v>6</v>
      </c>
      <c r="M6037" t="s">
        <v>63</v>
      </c>
      <c r="N6037" t="s">
        <v>32</v>
      </c>
      <c r="O6037" t="s">
        <v>64</v>
      </c>
      <c r="P6037" t="s">
        <v>65</v>
      </c>
      <c r="Q6037" t="s">
        <v>89</v>
      </c>
      <c r="R6037" t="s">
        <v>201</v>
      </c>
      <c r="S6037" t="s">
        <v>157</v>
      </c>
      <c r="T6037" t="s">
        <v>202</v>
      </c>
      <c r="U6037" t="s">
        <v>21744</v>
      </c>
      <c r="V6037" t="s">
        <v>21743</v>
      </c>
      <c r="W6037" t="s">
        <v>71</v>
      </c>
    </row>
    <row r="6038" spans="1:23" hidden="1" x14ac:dyDescent="0.2">
      <c r="A6038" t="s">
        <v>57</v>
      </c>
      <c r="B6038" t="s">
        <v>21745</v>
      </c>
      <c r="C6038" t="s">
        <v>21746</v>
      </c>
      <c r="D6038" t="s">
        <v>21747</v>
      </c>
      <c r="E6038" t="s">
        <v>176</v>
      </c>
      <c r="F6038" t="s">
        <v>3726</v>
      </c>
      <c r="G6038" s="2">
        <v>44490</v>
      </c>
      <c r="H6038" s="2">
        <v>44490</v>
      </c>
      <c r="I6038" s="2">
        <v>44507</v>
      </c>
      <c r="J6038" s="19">
        <f>H6038+365</f>
        <v>44855</v>
      </c>
      <c r="K6038" s="2">
        <v>44855</v>
      </c>
      <c r="L6038" s="5" t="s">
        <v>6</v>
      </c>
      <c r="M6038" t="s">
        <v>163</v>
      </c>
      <c r="N6038" t="s">
        <v>32</v>
      </c>
      <c r="O6038" t="s">
        <v>64</v>
      </c>
      <c r="P6038" t="s">
        <v>65</v>
      </c>
      <c r="Q6038" t="s">
        <v>185</v>
      </c>
      <c r="R6038" t="s">
        <v>67</v>
      </c>
      <c r="S6038" t="s">
        <v>165</v>
      </c>
      <c r="T6038" t="s">
        <v>80</v>
      </c>
      <c r="U6038" t="s">
        <v>21748</v>
      </c>
      <c r="V6038" t="s">
        <v>21749</v>
      </c>
      <c r="W6038" t="s">
        <v>167</v>
      </c>
    </row>
    <row r="6039" spans="1:23" hidden="1" x14ac:dyDescent="0.2">
      <c r="A6039" t="s">
        <v>57</v>
      </c>
      <c r="B6039" t="s">
        <v>21750</v>
      </c>
      <c r="C6039" t="s">
        <v>20073</v>
      </c>
      <c r="D6039" t="s">
        <v>21751</v>
      </c>
      <c r="E6039" t="s">
        <v>107</v>
      </c>
      <c r="F6039" t="s">
        <v>493</v>
      </c>
      <c r="G6039" s="2">
        <v>44491</v>
      </c>
      <c r="H6039" s="2">
        <v>44476</v>
      </c>
      <c r="I6039" s="2">
        <v>44573</v>
      </c>
      <c r="J6039" s="19">
        <f>H6039+365</f>
        <v>44841</v>
      </c>
      <c r="K6039" s="2">
        <v>44841</v>
      </c>
      <c r="L6039" s="5" t="s">
        <v>6</v>
      </c>
      <c r="M6039" t="s">
        <v>63</v>
      </c>
      <c r="N6039" t="s">
        <v>32</v>
      </c>
      <c r="O6039" t="s">
        <v>64</v>
      </c>
      <c r="P6039" t="s">
        <v>65</v>
      </c>
      <c r="Q6039" t="s">
        <v>21752</v>
      </c>
      <c r="R6039" t="s">
        <v>630</v>
      </c>
      <c r="S6039" t="s">
        <v>79</v>
      </c>
      <c r="T6039" t="s">
        <v>298</v>
      </c>
      <c r="U6039" t="s">
        <v>21753</v>
      </c>
      <c r="V6039" t="s">
        <v>21751</v>
      </c>
      <c r="W6039" t="s">
        <v>71</v>
      </c>
    </row>
    <row r="6040" spans="1:23" hidden="1" x14ac:dyDescent="0.2">
      <c r="A6040" t="s">
        <v>57</v>
      </c>
      <c r="B6040" t="s">
        <v>21754</v>
      </c>
      <c r="C6040" t="s">
        <v>533</v>
      </c>
      <c r="D6040" t="s">
        <v>21755</v>
      </c>
      <c r="E6040" t="s">
        <v>115</v>
      </c>
      <c r="F6040" t="s">
        <v>21756</v>
      </c>
      <c r="G6040" s="2">
        <v>44491</v>
      </c>
      <c r="H6040" s="2">
        <v>44491</v>
      </c>
      <c r="I6040" s="2">
        <v>44815</v>
      </c>
      <c r="J6040" s="19">
        <f>H6040+365</f>
        <v>44856</v>
      </c>
      <c r="K6040" s="2">
        <v>44856</v>
      </c>
      <c r="L6040" s="5" t="s">
        <v>6</v>
      </c>
      <c r="M6040" t="s">
        <v>63</v>
      </c>
      <c r="N6040" t="s">
        <v>32</v>
      </c>
      <c r="O6040" t="s">
        <v>64</v>
      </c>
      <c r="P6040" t="s">
        <v>65</v>
      </c>
      <c r="Q6040" t="s">
        <v>412</v>
      </c>
      <c r="R6040" t="s">
        <v>201</v>
      </c>
      <c r="S6040" t="s">
        <v>157</v>
      </c>
      <c r="T6040" t="s">
        <v>202</v>
      </c>
      <c r="U6040" t="s">
        <v>21757</v>
      </c>
      <c r="V6040" t="s">
        <v>21755</v>
      </c>
      <c r="W6040" t="s">
        <v>71</v>
      </c>
    </row>
    <row r="6041" spans="1:23" hidden="1" x14ac:dyDescent="0.2">
      <c r="A6041" t="s">
        <v>57</v>
      </c>
      <c r="B6041" t="s">
        <v>21758</v>
      </c>
      <c r="C6041" t="s">
        <v>5574</v>
      </c>
      <c r="D6041" t="s">
        <v>21759</v>
      </c>
      <c r="E6041" t="s">
        <v>107</v>
      </c>
      <c r="F6041" t="s">
        <v>17213</v>
      </c>
      <c r="G6041" s="2">
        <v>44491</v>
      </c>
      <c r="H6041" s="2">
        <v>44482</v>
      </c>
      <c r="I6041" s="2">
        <v>44849</v>
      </c>
      <c r="J6041" s="19">
        <f>H6041+180</f>
        <v>44662</v>
      </c>
      <c r="K6041" s="2">
        <v>44664</v>
      </c>
      <c r="L6041" s="5" t="s">
        <v>31</v>
      </c>
      <c r="M6041" t="s">
        <v>98</v>
      </c>
      <c r="N6041" t="s">
        <v>32</v>
      </c>
      <c r="O6041" t="s">
        <v>64</v>
      </c>
      <c r="P6041" t="s">
        <v>16814</v>
      </c>
      <c r="Q6041" t="s">
        <v>17188</v>
      </c>
      <c r="R6041" t="s">
        <v>67</v>
      </c>
      <c r="S6041" t="s">
        <v>100</v>
      </c>
      <c r="T6041" t="s">
        <v>80</v>
      </c>
      <c r="U6041" t="s">
        <v>21760</v>
      </c>
      <c r="V6041" t="s">
        <v>21761</v>
      </c>
      <c r="W6041" t="s">
        <v>103</v>
      </c>
    </row>
    <row r="6042" spans="1:23" hidden="1" x14ac:dyDescent="0.2">
      <c r="A6042" t="s">
        <v>57</v>
      </c>
      <c r="B6042" t="s">
        <v>21762</v>
      </c>
      <c r="C6042" t="s">
        <v>21763</v>
      </c>
      <c r="D6042" t="s">
        <v>21764</v>
      </c>
      <c r="E6042" t="s">
        <v>107</v>
      </c>
      <c r="F6042" t="s">
        <v>21765</v>
      </c>
      <c r="G6042" s="2">
        <v>44491</v>
      </c>
      <c r="H6042" s="2">
        <v>44482</v>
      </c>
      <c r="I6042" s="2">
        <v>44803</v>
      </c>
      <c r="J6042" s="19">
        <f>H6042+180</f>
        <v>44662</v>
      </c>
      <c r="K6042" s="2">
        <v>44664</v>
      </c>
      <c r="L6042" s="5" t="s">
        <v>31</v>
      </c>
      <c r="M6042" t="s">
        <v>98</v>
      </c>
      <c r="N6042" t="s">
        <v>32</v>
      </c>
      <c r="O6042" t="s">
        <v>64</v>
      </c>
      <c r="P6042" t="s">
        <v>16814</v>
      </c>
      <c r="Q6042" t="s">
        <v>18675</v>
      </c>
      <c r="R6042" t="s">
        <v>67</v>
      </c>
      <c r="S6042" t="s">
        <v>100</v>
      </c>
      <c r="T6042" t="s">
        <v>80</v>
      </c>
      <c r="U6042" t="s">
        <v>21766</v>
      </c>
      <c r="V6042" t="s">
        <v>21767</v>
      </c>
      <c r="W6042" t="s">
        <v>103</v>
      </c>
    </row>
    <row r="6043" spans="1:23" hidden="1" x14ac:dyDescent="0.2">
      <c r="A6043" t="s">
        <v>57</v>
      </c>
      <c r="B6043" t="s">
        <v>21768</v>
      </c>
      <c r="C6043" t="s">
        <v>19869</v>
      </c>
      <c r="D6043" t="s">
        <v>21769</v>
      </c>
      <c r="E6043" t="s">
        <v>136</v>
      </c>
      <c r="F6043" t="s">
        <v>2854</v>
      </c>
      <c r="G6043" s="2">
        <v>44496</v>
      </c>
      <c r="H6043" s="2">
        <v>44495</v>
      </c>
      <c r="I6043" s="2">
        <v>44783</v>
      </c>
      <c r="J6043" s="19">
        <f t="shared" ref="J6043:J6050" si="148">H6043+365</f>
        <v>44860</v>
      </c>
      <c r="K6043" s="2">
        <v>44860</v>
      </c>
      <c r="L6043" s="5" t="s">
        <v>6</v>
      </c>
      <c r="M6043" t="s">
        <v>138</v>
      </c>
      <c r="N6043" t="s">
        <v>32</v>
      </c>
      <c r="O6043" t="s">
        <v>64</v>
      </c>
      <c r="P6043" t="s">
        <v>65</v>
      </c>
      <c r="Q6043" t="s">
        <v>8216</v>
      </c>
      <c r="R6043" t="s">
        <v>67</v>
      </c>
      <c r="S6043" t="s">
        <v>284</v>
      </c>
      <c r="T6043" t="s">
        <v>69</v>
      </c>
      <c r="U6043" t="s">
        <v>21770</v>
      </c>
      <c r="V6043" t="s">
        <v>21769</v>
      </c>
      <c r="W6043" t="s">
        <v>142</v>
      </c>
    </row>
    <row r="6044" spans="1:23" hidden="1" x14ac:dyDescent="0.2">
      <c r="A6044" t="s">
        <v>57</v>
      </c>
      <c r="B6044" t="s">
        <v>21771</v>
      </c>
      <c r="C6044" t="s">
        <v>21772</v>
      </c>
      <c r="D6044" t="s">
        <v>21773</v>
      </c>
      <c r="E6044" t="s">
        <v>75</v>
      </c>
      <c r="F6044" t="s">
        <v>21774</v>
      </c>
      <c r="G6044" s="2">
        <v>44498</v>
      </c>
      <c r="H6044" s="2">
        <v>44483</v>
      </c>
      <c r="I6044" s="2">
        <v>44793</v>
      </c>
      <c r="J6044" s="19">
        <f t="shared" si="148"/>
        <v>44848</v>
      </c>
      <c r="K6044" s="2">
        <v>44848</v>
      </c>
      <c r="L6044" s="5" t="s">
        <v>6</v>
      </c>
      <c r="M6044" t="s">
        <v>63</v>
      </c>
      <c r="N6044" t="s">
        <v>32</v>
      </c>
      <c r="O6044" t="s">
        <v>64</v>
      </c>
      <c r="P6044" t="s">
        <v>65</v>
      </c>
      <c r="Q6044" t="s">
        <v>11465</v>
      </c>
      <c r="R6044" t="s">
        <v>67</v>
      </c>
      <c r="S6044" t="s">
        <v>583</v>
      </c>
      <c r="T6044" t="s">
        <v>80</v>
      </c>
      <c r="U6044" t="s">
        <v>21775</v>
      </c>
      <c r="V6044" t="s">
        <v>21776</v>
      </c>
      <c r="W6044" t="s">
        <v>71</v>
      </c>
    </row>
    <row r="6045" spans="1:23" hidden="1" x14ac:dyDescent="0.2">
      <c r="A6045" t="s">
        <v>57</v>
      </c>
      <c r="B6045" t="s">
        <v>21777</v>
      </c>
      <c r="C6045" t="s">
        <v>1525</v>
      </c>
      <c r="D6045" t="s">
        <v>21778</v>
      </c>
      <c r="E6045" t="s">
        <v>115</v>
      </c>
      <c r="F6045" t="s">
        <v>2824</v>
      </c>
      <c r="G6045" s="2">
        <v>44501</v>
      </c>
      <c r="H6045" s="2">
        <v>44501</v>
      </c>
      <c r="I6045" s="2">
        <v>44815</v>
      </c>
      <c r="J6045" s="19">
        <f t="shared" si="148"/>
        <v>44866</v>
      </c>
      <c r="K6045" s="2">
        <v>44866</v>
      </c>
      <c r="L6045" s="5" t="s">
        <v>6</v>
      </c>
      <c r="M6045" t="s">
        <v>63</v>
      </c>
      <c r="N6045" t="s">
        <v>32</v>
      </c>
      <c r="O6045" t="s">
        <v>64</v>
      </c>
      <c r="P6045" t="s">
        <v>65</v>
      </c>
      <c r="Q6045" t="s">
        <v>139</v>
      </c>
      <c r="R6045" t="s">
        <v>201</v>
      </c>
      <c r="S6045" t="s">
        <v>157</v>
      </c>
      <c r="T6045" t="s">
        <v>202</v>
      </c>
      <c r="U6045" t="s">
        <v>21779</v>
      </c>
      <c r="V6045" t="s">
        <v>21778</v>
      </c>
      <c r="W6045" t="s">
        <v>71</v>
      </c>
    </row>
    <row r="6046" spans="1:23" hidden="1" x14ac:dyDescent="0.2">
      <c r="A6046" t="s">
        <v>57</v>
      </c>
      <c r="B6046" t="s">
        <v>21780</v>
      </c>
      <c r="C6046" t="s">
        <v>1341</v>
      </c>
      <c r="D6046" t="s">
        <v>21781</v>
      </c>
      <c r="E6046" t="s">
        <v>480</v>
      </c>
      <c r="F6046" t="s">
        <v>21782</v>
      </c>
      <c r="G6046" s="2">
        <v>44501</v>
      </c>
      <c r="H6046" s="2">
        <v>44501</v>
      </c>
      <c r="I6046" s="2">
        <v>44683</v>
      </c>
      <c r="J6046" s="19">
        <f t="shared" si="148"/>
        <v>44866</v>
      </c>
      <c r="K6046" s="2">
        <v>44866</v>
      </c>
      <c r="L6046" s="5" t="s">
        <v>6</v>
      </c>
      <c r="M6046" t="s">
        <v>138</v>
      </c>
      <c r="N6046" t="s">
        <v>32</v>
      </c>
      <c r="O6046" t="s">
        <v>64</v>
      </c>
      <c r="P6046" t="s">
        <v>65</v>
      </c>
      <c r="Q6046" t="s">
        <v>66</v>
      </c>
      <c r="R6046" t="s">
        <v>201</v>
      </c>
      <c r="S6046" t="s">
        <v>304</v>
      </c>
      <c r="T6046" t="s">
        <v>202</v>
      </c>
      <c r="U6046" t="s">
        <v>21783</v>
      </c>
      <c r="V6046" t="s">
        <v>21784</v>
      </c>
      <c r="W6046" t="s">
        <v>142</v>
      </c>
    </row>
    <row r="6047" spans="1:23" hidden="1" x14ac:dyDescent="0.2">
      <c r="A6047" t="s">
        <v>57</v>
      </c>
      <c r="B6047" t="s">
        <v>21785</v>
      </c>
      <c r="C6047" t="s">
        <v>21786</v>
      </c>
      <c r="D6047" t="s">
        <v>21787</v>
      </c>
      <c r="E6047" t="s">
        <v>107</v>
      </c>
      <c r="F6047" t="s">
        <v>10755</v>
      </c>
      <c r="G6047" s="2">
        <v>44501</v>
      </c>
      <c r="H6047" s="2">
        <v>44501</v>
      </c>
      <c r="I6047" s="2">
        <v>44819</v>
      </c>
      <c r="J6047" s="19">
        <f t="shared" si="148"/>
        <v>44866</v>
      </c>
      <c r="K6047" s="2">
        <v>44866</v>
      </c>
      <c r="L6047" s="5" t="s">
        <v>6</v>
      </c>
      <c r="M6047" t="s">
        <v>63</v>
      </c>
      <c r="N6047" t="s">
        <v>32</v>
      </c>
      <c r="O6047" t="s">
        <v>64</v>
      </c>
      <c r="P6047" t="s">
        <v>65</v>
      </c>
      <c r="Q6047" t="s">
        <v>8264</v>
      </c>
      <c r="R6047" t="s">
        <v>67</v>
      </c>
      <c r="S6047" t="s">
        <v>90</v>
      </c>
      <c r="T6047" t="s">
        <v>69</v>
      </c>
      <c r="U6047" t="s">
        <v>21788</v>
      </c>
      <c r="V6047" t="s">
        <v>21787</v>
      </c>
      <c r="W6047" t="s">
        <v>71</v>
      </c>
    </row>
    <row r="6048" spans="1:23" hidden="1" x14ac:dyDescent="0.2">
      <c r="A6048" t="s">
        <v>57</v>
      </c>
      <c r="B6048" t="s">
        <v>21789</v>
      </c>
      <c r="C6048" t="s">
        <v>570</v>
      </c>
      <c r="D6048" t="s">
        <v>21790</v>
      </c>
      <c r="E6048" t="s">
        <v>86</v>
      </c>
      <c r="F6048" t="s">
        <v>20337</v>
      </c>
      <c r="G6048" s="2">
        <v>44501</v>
      </c>
      <c r="H6048" s="2">
        <v>44501</v>
      </c>
      <c r="I6048" s="2">
        <v>44592</v>
      </c>
      <c r="J6048" s="19">
        <f t="shared" si="148"/>
        <v>44866</v>
      </c>
      <c r="K6048" s="2">
        <v>44866</v>
      </c>
      <c r="L6048" s="5" t="s">
        <v>6</v>
      </c>
      <c r="M6048" t="s">
        <v>63</v>
      </c>
      <c r="N6048" t="s">
        <v>32</v>
      </c>
      <c r="O6048" t="s">
        <v>64</v>
      </c>
      <c r="P6048" t="s">
        <v>65</v>
      </c>
      <c r="Q6048" t="s">
        <v>8264</v>
      </c>
      <c r="R6048" t="s">
        <v>67</v>
      </c>
      <c r="S6048" t="s">
        <v>90</v>
      </c>
      <c r="T6048" t="s">
        <v>69</v>
      </c>
      <c r="U6048" t="s">
        <v>21791</v>
      </c>
      <c r="V6048" t="s">
        <v>21790</v>
      </c>
      <c r="W6048" t="s">
        <v>71</v>
      </c>
    </row>
    <row r="6049" spans="1:23" hidden="1" x14ac:dyDescent="0.2">
      <c r="A6049" t="s">
        <v>57</v>
      </c>
      <c r="B6049" t="s">
        <v>21792</v>
      </c>
      <c r="C6049" t="s">
        <v>2694</v>
      </c>
      <c r="D6049" t="s">
        <v>21793</v>
      </c>
      <c r="E6049" t="s">
        <v>136</v>
      </c>
      <c r="F6049" t="s">
        <v>3948</v>
      </c>
      <c r="G6049" s="2">
        <v>44501</v>
      </c>
      <c r="H6049" s="2">
        <v>44501</v>
      </c>
      <c r="I6049" s="2">
        <v>44846</v>
      </c>
      <c r="J6049" s="19">
        <f t="shared" si="148"/>
        <v>44866</v>
      </c>
      <c r="K6049" s="2">
        <v>44866</v>
      </c>
      <c r="L6049" s="5" t="s">
        <v>6</v>
      </c>
      <c r="M6049" t="s">
        <v>138</v>
      </c>
      <c r="N6049" t="s">
        <v>32</v>
      </c>
      <c r="O6049" t="s">
        <v>64</v>
      </c>
      <c r="P6049" t="s">
        <v>65</v>
      </c>
      <c r="Q6049" t="s">
        <v>8302</v>
      </c>
      <c r="R6049" t="s">
        <v>630</v>
      </c>
      <c r="S6049" t="s">
        <v>631</v>
      </c>
      <c r="T6049" t="s">
        <v>298</v>
      </c>
      <c r="U6049" t="s">
        <v>21794</v>
      </c>
      <c r="V6049" t="s">
        <v>21793</v>
      </c>
      <c r="W6049" t="s">
        <v>142</v>
      </c>
    </row>
    <row r="6050" spans="1:23" hidden="1" x14ac:dyDescent="0.2">
      <c r="A6050" t="s">
        <v>57</v>
      </c>
      <c r="B6050" t="s">
        <v>21795</v>
      </c>
      <c r="C6050" t="s">
        <v>7640</v>
      </c>
      <c r="D6050" t="s">
        <v>21796</v>
      </c>
      <c r="E6050" t="s">
        <v>86</v>
      </c>
      <c r="F6050" t="s">
        <v>19881</v>
      </c>
      <c r="G6050" s="2">
        <v>44501</v>
      </c>
      <c r="H6050" s="2">
        <v>44501</v>
      </c>
      <c r="I6050" s="2">
        <v>44606</v>
      </c>
      <c r="J6050" s="19">
        <f t="shared" si="148"/>
        <v>44866</v>
      </c>
      <c r="K6050" s="2">
        <v>44866</v>
      </c>
      <c r="L6050" s="5" t="s">
        <v>6</v>
      </c>
      <c r="M6050" t="s">
        <v>63</v>
      </c>
      <c r="N6050" t="s">
        <v>32</v>
      </c>
      <c r="O6050" t="s">
        <v>64</v>
      </c>
      <c r="P6050" t="s">
        <v>65</v>
      </c>
      <c r="Q6050" t="s">
        <v>8264</v>
      </c>
      <c r="R6050" t="s">
        <v>67</v>
      </c>
      <c r="S6050" t="s">
        <v>583</v>
      </c>
      <c r="T6050" t="s">
        <v>80</v>
      </c>
      <c r="U6050" t="s">
        <v>21797</v>
      </c>
      <c r="V6050" t="s">
        <v>21796</v>
      </c>
      <c r="W6050" t="s">
        <v>71</v>
      </c>
    </row>
    <row r="6051" spans="1:23" hidden="1" x14ac:dyDescent="0.2">
      <c r="A6051" t="s">
        <v>57</v>
      </c>
      <c r="B6051" t="s">
        <v>21798</v>
      </c>
      <c r="C6051" t="s">
        <v>560</v>
      </c>
      <c r="D6051" t="s">
        <v>21799</v>
      </c>
      <c r="E6051" t="s">
        <v>480</v>
      </c>
      <c r="F6051" t="s">
        <v>21782</v>
      </c>
      <c r="G6051" s="2">
        <v>44502</v>
      </c>
      <c r="H6051" s="2">
        <v>44502</v>
      </c>
      <c r="I6051" s="2">
        <v>44670</v>
      </c>
      <c r="J6051" s="19">
        <f>H6051+180</f>
        <v>44682</v>
      </c>
      <c r="K6051" s="2">
        <v>44683</v>
      </c>
      <c r="L6051" s="5" t="s">
        <v>6</v>
      </c>
      <c r="M6051" t="s">
        <v>138</v>
      </c>
      <c r="N6051" t="s">
        <v>32</v>
      </c>
      <c r="O6051" t="s">
        <v>64</v>
      </c>
      <c r="P6051" t="s">
        <v>16814</v>
      </c>
      <c r="Q6051" t="s">
        <v>20827</v>
      </c>
      <c r="R6051" t="s">
        <v>67</v>
      </c>
      <c r="S6051" t="s">
        <v>631</v>
      </c>
      <c r="T6051" t="s">
        <v>69</v>
      </c>
      <c r="U6051" t="s">
        <v>21800</v>
      </c>
      <c r="V6051" t="s">
        <v>21801</v>
      </c>
      <c r="W6051" t="s">
        <v>142</v>
      </c>
    </row>
    <row r="6052" spans="1:23" hidden="1" x14ac:dyDescent="0.2">
      <c r="A6052" t="s">
        <v>57</v>
      </c>
      <c r="B6052" t="s">
        <v>21802</v>
      </c>
      <c r="C6052" t="s">
        <v>8227</v>
      </c>
      <c r="D6052" t="s">
        <v>21803</v>
      </c>
      <c r="E6052" t="s">
        <v>96</v>
      </c>
      <c r="F6052" t="s">
        <v>21804</v>
      </c>
      <c r="G6052" s="2">
        <v>44503</v>
      </c>
      <c r="H6052" s="2">
        <v>44503</v>
      </c>
      <c r="I6052" s="2">
        <v>44504</v>
      </c>
      <c r="J6052" s="19">
        <f>H6052+180</f>
        <v>44683</v>
      </c>
      <c r="K6052" s="2">
        <v>44684</v>
      </c>
      <c r="L6052" s="5" t="s">
        <v>6</v>
      </c>
      <c r="M6052" t="s">
        <v>98</v>
      </c>
      <c r="N6052" t="s">
        <v>32</v>
      </c>
      <c r="O6052" t="s">
        <v>64</v>
      </c>
      <c r="P6052" t="s">
        <v>16814</v>
      </c>
      <c r="Q6052" t="s">
        <v>21805</v>
      </c>
      <c r="R6052" t="s">
        <v>67</v>
      </c>
      <c r="S6052" t="s">
        <v>100</v>
      </c>
      <c r="T6052" t="s">
        <v>80</v>
      </c>
      <c r="U6052" t="s">
        <v>21806</v>
      </c>
      <c r="V6052" t="s">
        <v>21807</v>
      </c>
      <c r="W6052" t="s">
        <v>103</v>
      </c>
    </row>
    <row r="6053" spans="1:23" hidden="1" x14ac:dyDescent="0.2">
      <c r="A6053" t="s">
        <v>57</v>
      </c>
      <c r="B6053" t="s">
        <v>21808</v>
      </c>
      <c r="C6053" t="s">
        <v>6365</v>
      </c>
      <c r="D6053" t="s">
        <v>21809</v>
      </c>
      <c r="E6053" t="s">
        <v>136</v>
      </c>
      <c r="F6053" t="s">
        <v>1836</v>
      </c>
      <c r="G6053" s="2">
        <v>44504</v>
      </c>
      <c r="H6053" s="2">
        <v>44504</v>
      </c>
      <c r="I6053" s="2">
        <v>44688</v>
      </c>
      <c r="J6053" s="19">
        <f>H6053+365</f>
        <v>44869</v>
      </c>
      <c r="K6053" s="2">
        <v>44869</v>
      </c>
      <c r="L6053" s="5" t="s">
        <v>6</v>
      </c>
      <c r="M6053" t="s">
        <v>98</v>
      </c>
      <c r="N6053" t="s">
        <v>32</v>
      </c>
      <c r="O6053" t="s">
        <v>64</v>
      </c>
      <c r="P6053" t="s">
        <v>65</v>
      </c>
      <c r="Q6053" t="s">
        <v>6800</v>
      </c>
      <c r="R6053" t="s">
        <v>67</v>
      </c>
      <c r="S6053" t="s">
        <v>100</v>
      </c>
      <c r="T6053" t="s">
        <v>80</v>
      </c>
      <c r="U6053" t="s">
        <v>21810</v>
      </c>
      <c r="V6053" t="s">
        <v>21809</v>
      </c>
      <c r="W6053" t="s">
        <v>103</v>
      </c>
    </row>
    <row r="6054" spans="1:23" hidden="1" x14ac:dyDescent="0.2">
      <c r="A6054" t="s">
        <v>57</v>
      </c>
      <c r="B6054" t="s">
        <v>21811</v>
      </c>
      <c r="C6054" t="s">
        <v>14597</v>
      </c>
      <c r="D6054" t="s">
        <v>21812</v>
      </c>
      <c r="E6054" t="s">
        <v>96</v>
      </c>
      <c r="F6054" t="s">
        <v>21310</v>
      </c>
      <c r="G6054" s="2">
        <v>44505</v>
      </c>
      <c r="H6054" s="2">
        <v>44505</v>
      </c>
      <c r="I6054" s="2">
        <v>44308</v>
      </c>
      <c r="J6054" s="19">
        <f>H6054+365</f>
        <v>44870</v>
      </c>
      <c r="K6054" s="2">
        <v>44870</v>
      </c>
      <c r="L6054" s="5" t="s">
        <v>6</v>
      </c>
      <c r="M6054" t="s">
        <v>138</v>
      </c>
      <c r="N6054" t="s">
        <v>32</v>
      </c>
      <c r="O6054" t="s">
        <v>64</v>
      </c>
      <c r="P6054" t="s">
        <v>65</v>
      </c>
      <c r="Q6054" t="s">
        <v>124</v>
      </c>
      <c r="R6054" t="s">
        <v>201</v>
      </c>
      <c r="S6054" t="s">
        <v>304</v>
      </c>
      <c r="T6054" t="s">
        <v>202</v>
      </c>
      <c r="U6054" t="s">
        <v>21813</v>
      </c>
      <c r="V6054" t="s">
        <v>21812</v>
      </c>
      <c r="W6054" t="s">
        <v>142</v>
      </c>
    </row>
    <row r="6055" spans="1:23" hidden="1" x14ac:dyDescent="0.2">
      <c r="A6055" t="s">
        <v>57</v>
      </c>
      <c r="B6055" t="s">
        <v>21814</v>
      </c>
      <c r="C6055" t="s">
        <v>4361</v>
      </c>
      <c r="D6055" t="s">
        <v>21815</v>
      </c>
      <c r="E6055" t="s">
        <v>86</v>
      </c>
      <c r="F6055" t="s">
        <v>19881</v>
      </c>
      <c r="G6055" s="2">
        <v>44505</v>
      </c>
      <c r="H6055" s="2">
        <v>44501</v>
      </c>
      <c r="I6055" s="2">
        <v>44606</v>
      </c>
      <c r="J6055" s="19">
        <f>H6055+365</f>
        <v>44866</v>
      </c>
      <c r="K6055" s="2">
        <v>44866</v>
      </c>
      <c r="L6055" s="5" t="s">
        <v>6</v>
      </c>
      <c r="M6055" t="s">
        <v>63</v>
      </c>
      <c r="N6055" t="s">
        <v>32</v>
      </c>
      <c r="O6055" t="s">
        <v>64</v>
      </c>
      <c r="P6055" t="s">
        <v>65</v>
      </c>
      <c r="Q6055" t="s">
        <v>367</v>
      </c>
      <c r="R6055" t="s">
        <v>201</v>
      </c>
      <c r="S6055" t="s">
        <v>583</v>
      </c>
      <c r="T6055" t="s">
        <v>202</v>
      </c>
      <c r="U6055" t="s">
        <v>21816</v>
      </c>
      <c r="V6055" t="s">
        <v>21815</v>
      </c>
      <c r="W6055" t="s">
        <v>71</v>
      </c>
    </row>
    <row r="6056" spans="1:23" hidden="1" x14ac:dyDescent="0.2">
      <c r="A6056" t="s">
        <v>57</v>
      </c>
      <c r="B6056" t="s">
        <v>21817</v>
      </c>
      <c r="C6056" t="s">
        <v>6451</v>
      </c>
      <c r="D6056" t="s">
        <v>21818</v>
      </c>
      <c r="E6056" t="s">
        <v>75</v>
      </c>
      <c r="F6056" t="s">
        <v>1398</v>
      </c>
      <c r="G6056" s="2">
        <v>44506</v>
      </c>
      <c r="H6056" s="2">
        <v>44496</v>
      </c>
      <c r="I6056" s="2">
        <v>44725</v>
      </c>
      <c r="J6056" s="19">
        <f>H6056+365</f>
        <v>44861</v>
      </c>
      <c r="K6056" s="2">
        <v>44861</v>
      </c>
      <c r="L6056" s="5" t="s">
        <v>6</v>
      </c>
      <c r="M6056" t="s">
        <v>77</v>
      </c>
      <c r="N6056" t="s">
        <v>32</v>
      </c>
      <c r="O6056" t="s">
        <v>64</v>
      </c>
      <c r="P6056" t="s">
        <v>65</v>
      </c>
      <c r="Q6056" t="s">
        <v>21819</v>
      </c>
      <c r="R6056" t="s">
        <v>67</v>
      </c>
      <c r="S6056" t="s">
        <v>79</v>
      </c>
      <c r="T6056" t="s">
        <v>80</v>
      </c>
      <c r="U6056" t="s">
        <v>11962</v>
      </c>
      <c r="V6056" t="s">
        <v>11963</v>
      </c>
      <c r="W6056" t="s">
        <v>82</v>
      </c>
    </row>
    <row r="6057" spans="1:23" hidden="1" x14ac:dyDescent="0.2">
      <c r="A6057" t="s">
        <v>57</v>
      </c>
      <c r="B6057" t="s">
        <v>21820</v>
      </c>
      <c r="C6057" t="s">
        <v>1884</v>
      </c>
      <c r="D6057" t="s">
        <v>21821</v>
      </c>
      <c r="E6057" t="s">
        <v>107</v>
      </c>
      <c r="F6057" t="s">
        <v>18909</v>
      </c>
      <c r="G6057" s="2">
        <v>44506</v>
      </c>
      <c r="H6057" s="2">
        <v>44506</v>
      </c>
      <c r="I6057" s="2">
        <v>44693</v>
      </c>
      <c r="J6057" s="19">
        <f>H6057+180</f>
        <v>44686</v>
      </c>
      <c r="K6057" s="2">
        <v>44687</v>
      </c>
      <c r="L6057" s="5" t="s">
        <v>31</v>
      </c>
      <c r="M6057" t="s">
        <v>163</v>
      </c>
      <c r="N6057" t="s">
        <v>32</v>
      </c>
      <c r="O6057" t="s">
        <v>64</v>
      </c>
      <c r="P6057" t="s">
        <v>16814</v>
      </c>
      <c r="Q6057" t="s">
        <v>21822</v>
      </c>
      <c r="R6057" t="s">
        <v>67</v>
      </c>
      <c r="S6057" t="s">
        <v>165</v>
      </c>
      <c r="T6057" t="s">
        <v>80</v>
      </c>
      <c r="U6057" t="s">
        <v>21823</v>
      </c>
      <c r="V6057" t="s">
        <v>21821</v>
      </c>
      <c r="W6057" t="s">
        <v>167</v>
      </c>
    </row>
    <row r="6058" spans="1:23" hidden="1" x14ac:dyDescent="0.2">
      <c r="A6058" t="s">
        <v>57</v>
      </c>
      <c r="B6058" t="s">
        <v>21824</v>
      </c>
      <c r="C6058" t="s">
        <v>16237</v>
      </c>
      <c r="D6058" t="s">
        <v>21825</v>
      </c>
      <c r="E6058" t="s">
        <v>310</v>
      </c>
      <c r="F6058" t="s">
        <v>8103</v>
      </c>
      <c r="G6058" s="2">
        <v>44509</v>
      </c>
      <c r="H6058" s="2">
        <v>44509</v>
      </c>
      <c r="I6058" s="2">
        <v>44660</v>
      </c>
      <c r="J6058" s="19">
        <f>H6058+365</f>
        <v>44874</v>
      </c>
      <c r="K6058" s="2">
        <v>44874</v>
      </c>
      <c r="L6058" s="5" t="s">
        <v>6</v>
      </c>
      <c r="M6058" t="s">
        <v>63</v>
      </c>
      <c r="N6058" t="s">
        <v>32</v>
      </c>
      <c r="O6058" t="s">
        <v>64</v>
      </c>
      <c r="P6058" t="s">
        <v>65</v>
      </c>
      <c r="Q6058" t="s">
        <v>124</v>
      </c>
      <c r="R6058" t="s">
        <v>201</v>
      </c>
      <c r="S6058" t="s">
        <v>157</v>
      </c>
      <c r="T6058" t="s">
        <v>202</v>
      </c>
      <c r="U6058" t="s">
        <v>21826</v>
      </c>
      <c r="V6058" t="s">
        <v>21825</v>
      </c>
      <c r="W6058" t="s">
        <v>71</v>
      </c>
    </row>
    <row r="6059" spans="1:23" hidden="1" x14ac:dyDescent="0.2">
      <c r="A6059" t="s">
        <v>57</v>
      </c>
      <c r="B6059" t="s">
        <v>21827</v>
      </c>
      <c r="C6059" t="s">
        <v>21828</v>
      </c>
      <c r="D6059" t="s">
        <v>21829</v>
      </c>
      <c r="E6059" t="s">
        <v>107</v>
      </c>
      <c r="F6059" t="s">
        <v>12555</v>
      </c>
      <c r="G6059" s="2">
        <v>44509</v>
      </c>
      <c r="H6059" s="2">
        <v>44509</v>
      </c>
      <c r="I6059" s="2">
        <v>44733</v>
      </c>
      <c r="J6059" s="19">
        <f>H6059+365</f>
        <v>44874</v>
      </c>
      <c r="K6059" s="2">
        <v>44874</v>
      </c>
      <c r="L6059" s="5" t="s">
        <v>6</v>
      </c>
      <c r="M6059" t="s">
        <v>63</v>
      </c>
      <c r="N6059" t="s">
        <v>32</v>
      </c>
      <c r="O6059" t="s">
        <v>64</v>
      </c>
      <c r="P6059" t="s">
        <v>65</v>
      </c>
      <c r="Q6059" t="s">
        <v>312</v>
      </c>
      <c r="R6059" t="s">
        <v>67</v>
      </c>
      <c r="S6059" t="s">
        <v>90</v>
      </c>
      <c r="T6059" t="s">
        <v>69</v>
      </c>
      <c r="U6059" t="s">
        <v>21830</v>
      </c>
      <c r="V6059" t="s">
        <v>21829</v>
      </c>
      <c r="W6059" t="s">
        <v>71</v>
      </c>
    </row>
    <row r="6060" spans="1:23" hidden="1" x14ac:dyDescent="0.2">
      <c r="A6060" t="s">
        <v>57</v>
      </c>
      <c r="B6060" t="s">
        <v>21831</v>
      </c>
      <c r="C6060" t="s">
        <v>21832</v>
      </c>
      <c r="D6060" t="s">
        <v>19472</v>
      </c>
      <c r="E6060" t="s">
        <v>107</v>
      </c>
      <c r="F6060" t="s">
        <v>4397</v>
      </c>
      <c r="G6060" s="2">
        <v>44509</v>
      </c>
      <c r="H6060" s="2">
        <v>44509</v>
      </c>
      <c r="I6060" s="2">
        <v>44731</v>
      </c>
      <c r="J6060" s="19">
        <f>H6060+180</f>
        <v>44689</v>
      </c>
      <c r="K6060" s="2">
        <v>44690</v>
      </c>
      <c r="L6060" s="5" t="s">
        <v>31</v>
      </c>
      <c r="M6060" t="s">
        <v>77</v>
      </c>
      <c r="N6060" t="s">
        <v>32</v>
      </c>
      <c r="O6060" t="s">
        <v>64</v>
      </c>
      <c r="P6060" t="s">
        <v>16814</v>
      </c>
      <c r="Q6060" t="s">
        <v>21805</v>
      </c>
      <c r="R6060" t="s">
        <v>67</v>
      </c>
      <c r="S6060" t="s">
        <v>79</v>
      </c>
      <c r="T6060" t="s">
        <v>80</v>
      </c>
      <c r="U6060" t="s">
        <v>19471</v>
      </c>
      <c r="V6060" t="s">
        <v>19472</v>
      </c>
      <c r="W6060" t="s">
        <v>82</v>
      </c>
    </row>
    <row r="6061" spans="1:23" hidden="1" x14ac:dyDescent="0.2">
      <c r="A6061" t="s">
        <v>57</v>
      </c>
      <c r="B6061" t="s">
        <v>21833</v>
      </c>
      <c r="C6061" t="s">
        <v>21834</v>
      </c>
      <c r="D6061" t="s">
        <v>21835</v>
      </c>
      <c r="E6061" t="s">
        <v>107</v>
      </c>
      <c r="F6061" t="s">
        <v>4397</v>
      </c>
      <c r="G6061" s="2">
        <v>44509</v>
      </c>
      <c r="H6061" s="2">
        <v>44509</v>
      </c>
      <c r="I6061" s="2">
        <v>44732</v>
      </c>
      <c r="J6061" s="19">
        <f>H6061+180</f>
        <v>44689</v>
      </c>
      <c r="K6061" s="2">
        <v>44690</v>
      </c>
      <c r="L6061" s="5" t="s">
        <v>31</v>
      </c>
      <c r="M6061" t="s">
        <v>63</v>
      </c>
      <c r="N6061" t="s">
        <v>32</v>
      </c>
      <c r="O6061" t="s">
        <v>64</v>
      </c>
      <c r="P6061" t="s">
        <v>16814</v>
      </c>
      <c r="Q6061" t="s">
        <v>21836</v>
      </c>
      <c r="R6061" t="s">
        <v>67</v>
      </c>
      <c r="S6061" t="s">
        <v>125</v>
      </c>
      <c r="T6061" t="s">
        <v>69</v>
      </c>
      <c r="U6061" t="s">
        <v>21837</v>
      </c>
      <c r="V6061" t="s">
        <v>21835</v>
      </c>
      <c r="W6061" t="s">
        <v>71</v>
      </c>
    </row>
    <row r="6062" spans="1:23" hidden="1" x14ac:dyDescent="0.2">
      <c r="A6062" t="s">
        <v>57</v>
      </c>
      <c r="B6062" t="s">
        <v>21838</v>
      </c>
      <c r="C6062" t="s">
        <v>21839</v>
      </c>
      <c r="D6062" t="s">
        <v>21840</v>
      </c>
      <c r="E6062" t="s">
        <v>136</v>
      </c>
      <c r="F6062" t="s">
        <v>395</v>
      </c>
      <c r="G6062" s="2">
        <v>44509</v>
      </c>
      <c r="H6062" s="2">
        <v>44509</v>
      </c>
      <c r="I6062" s="2">
        <v>44712</v>
      </c>
      <c r="J6062" s="19">
        <f>H6062+365</f>
        <v>44874</v>
      </c>
      <c r="K6062" s="2">
        <v>44874</v>
      </c>
      <c r="L6062" s="5" t="s">
        <v>6</v>
      </c>
      <c r="M6062" t="s">
        <v>77</v>
      </c>
      <c r="N6062" t="s">
        <v>32</v>
      </c>
      <c r="O6062" t="s">
        <v>64</v>
      </c>
      <c r="P6062" t="s">
        <v>65</v>
      </c>
      <c r="Q6062" t="s">
        <v>21841</v>
      </c>
      <c r="R6062" t="s">
        <v>67</v>
      </c>
      <c r="S6062" t="s">
        <v>79</v>
      </c>
      <c r="T6062" t="s">
        <v>80</v>
      </c>
      <c r="U6062" t="s">
        <v>21842</v>
      </c>
      <c r="V6062" t="s">
        <v>21840</v>
      </c>
      <c r="W6062" t="s">
        <v>82</v>
      </c>
    </row>
    <row r="6063" spans="1:23" hidden="1" x14ac:dyDescent="0.2">
      <c r="A6063" t="s">
        <v>57</v>
      </c>
      <c r="B6063" t="s">
        <v>21843</v>
      </c>
      <c r="C6063" t="s">
        <v>21844</v>
      </c>
      <c r="D6063" t="s">
        <v>21845</v>
      </c>
      <c r="E6063" t="s">
        <v>176</v>
      </c>
      <c r="F6063" t="s">
        <v>2820</v>
      </c>
      <c r="G6063" s="2">
        <v>44509</v>
      </c>
      <c r="H6063" s="2">
        <v>44505</v>
      </c>
      <c r="I6063" s="2">
        <v>44702</v>
      </c>
      <c r="J6063" s="19">
        <f>H6063+365</f>
        <v>44870</v>
      </c>
      <c r="K6063" s="2">
        <v>44870</v>
      </c>
      <c r="L6063" s="5" t="s">
        <v>6</v>
      </c>
      <c r="M6063" t="s">
        <v>63</v>
      </c>
      <c r="N6063" t="s">
        <v>32</v>
      </c>
      <c r="O6063" t="s">
        <v>64</v>
      </c>
      <c r="P6063" t="s">
        <v>65</v>
      </c>
      <c r="Q6063" t="s">
        <v>10050</v>
      </c>
      <c r="R6063" t="s">
        <v>67</v>
      </c>
      <c r="S6063" t="s">
        <v>79</v>
      </c>
      <c r="T6063" t="s">
        <v>69</v>
      </c>
      <c r="U6063" t="s">
        <v>21846</v>
      </c>
      <c r="V6063" t="s">
        <v>21845</v>
      </c>
      <c r="W6063" t="s">
        <v>71</v>
      </c>
    </row>
    <row r="6064" spans="1:23" hidden="1" x14ac:dyDescent="0.2">
      <c r="A6064" t="s">
        <v>57</v>
      </c>
      <c r="B6064" t="s">
        <v>21847</v>
      </c>
      <c r="C6064" t="s">
        <v>21848</v>
      </c>
      <c r="D6064" t="s">
        <v>21849</v>
      </c>
      <c r="E6064" t="s">
        <v>136</v>
      </c>
      <c r="F6064" t="s">
        <v>1049</v>
      </c>
      <c r="G6064" s="2">
        <v>44512</v>
      </c>
      <c r="H6064" s="2">
        <v>44281</v>
      </c>
      <c r="I6064" s="2">
        <v>44803</v>
      </c>
      <c r="J6064" s="19">
        <f>H6064+365</f>
        <v>44646</v>
      </c>
      <c r="K6064" s="2">
        <v>44646</v>
      </c>
      <c r="L6064" s="5" t="s">
        <v>31</v>
      </c>
      <c r="M6064" t="s">
        <v>77</v>
      </c>
      <c r="N6064" t="s">
        <v>32</v>
      </c>
      <c r="O6064" t="s">
        <v>64</v>
      </c>
      <c r="P6064" t="s">
        <v>65</v>
      </c>
      <c r="Q6064" t="s">
        <v>21850</v>
      </c>
      <c r="R6064" t="s">
        <v>67</v>
      </c>
      <c r="S6064" t="s">
        <v>79</v>
      </c>
      <c r="T6064" t="s">
        <v>80</v>
      </c>
      <c r="U6064" t="s">
        <v>21468</v>
      </c>
      <c r="V6064" t="s">
        <v>21469</v>
      </c>
      <c r="W6064" t="s">
        <v>82</v>
      </c>
    </row>
    <row r="6065" spans="1:23" hidden="1" x14ac:dyDescent="0.2">
      <c r="A6065" t="s">
        <v>57</v>
      </c>
      <c r="B6065" t="s">
        <v>21851</v>
      </c>
      <c r="C6065" t="s">
        <v>9180</v>
      </c>
      <c r="D6065" t="s">
        <v>21852</v>
      </c>
      <c r="E6065" t="s">
        <v>115</v>
      </c>
      <c r="F6065" t="s">
        <v>7036</v>
      </c>
      <c r="G6065" s="2">
        <v>44512</v>
      </c>
      <c r="H6065" s="2">
        <v>44512</v>
      </c>
      <c r="I6065" s="2">
        <v>44594</v>
      </c>
      <c r="J6065" s="19">
        <f>H6065+365</f>
        <v>44877</v>
      </c>
      <c r="K6065" s="2">
        <v>44877</v>
      </c>
      <c r="L6065" s="5" t="s">
        <v>6</v>
      </c>
      <c r="M6065" t="s">
        <v>138</v>
      </c>
      <c r="N6065" t="s">
        <v>32</v>
      </c>
      <c r="O6065" t="s">
        <v>64</v>
      </c>
      <c r="P6065" t="s">
        <v>65</v>
      </c>
      <c r="Q6065" t="s">
        <v>66</v>
      </c>
      <c r="R6065" t="s">
        <v>67</v>
      </c>
      <c r="S6065" t="s">
        <v>4145</v>
      </c>
      <c r="T6065" t="s">
        <v>69</v>
      </c>
      <c r="U6065" t="s">
        <v>21853</v>
      </c>
      <c r="V6065" t="s">
        <v>21852</v>
      </c>
      <c r="W6065" t="s">
        <v>142</v>
      </c>
    </row>
    <row r="6066" spans="1:23" hidden="1" x14ac:dyDescent="0.2">
      <c r="A6066" t="s">
        <v>57</v>
      </c>
      <c r="B6066" t="s">
        <v>21854</v>
      </c>
      <c r="C6066" t="s">
        <v>9176</v>
      </c>
      <c r="D6066" t="s">
        <v>21855</v>
      </c>
      <c r="E6066" t="s">
        <v>115</v>
      </c>
      <c r="F6066" t="s">
        <v>7036</v>
      </c>
      <c r="G6066" s="2">
        <v>44512</v>
      </c>
      <c r="H6066" s="2">
        <v>44512</v>
      </c>
      <c r="I6066" s="2">
        <v>44594</v>
      </c>
      <c r="J6066" s="19">
        <f>H6066+365</f>
        <v>44877</v>
      </c>
      <c r="K6066" s="2">
        <v>44877</v>
      </c>
      <c r="L6066" s="5" t="s">
        <v>6</v>
      </c>
      <c r="M6066" t="s">
        <v>138</v>
      </c>
      <c r="N6066" t="s">
        <v>32</v>
      </c>
      <c r="O6066" t="s">
        <v>64</v>
      </c>
      <c r="P6066" t="s">
        <v>65</v>
      </c>
      <c r="Q6066" t="s">
        <v>66</v>
      </c>
      <c r="R6066" t="s">
        <v>67</v>
      </c>
      <c r="S6066" t="s">
        <v>4145</v>
      </c>
      <c r="T6066" t="s">
        <v>69</v>
      </c>
      <c r="U6066" t="s">
        <v>21856</v>
      </c>
      <c r="V6066" t="s">
        <v>21855</v>
      </c>
      <c r="W6066" t="s">
        <v>142</v>
      </c>
    </row>
    <row r="6067" spans="1:23" hidden="1" x14ac:dyDescent="0.2">
      <c r="A6067" t="s">
        <v>57</v>
      </c>
      <c r="B6067" t="s">
        <v>21857</v>
      </c>
      <c r="C6067" t="s">
        <v>4073</v>
      </c>
      <c r="D6067" t="s">
        <v>21858</v>
      </c>
      <c r="E6067" t="s">
        <v>107</v>
      </c>
      <c r="F6067" t="s">
        <v>17213</v>
      </c>
      <c r="G6067" s="2">
        <v>44513</v>
      </c>
      <c r="H6067" s="2">
        <v>44513</v>
      </c>
      <c r="I6067" s="2">
        <v>44516</v>
      </c>
      <c r="J6067" s="19">
        <f>H6067+180</f>
        <v>44693</v>
      </c>
      <c r="K6067" s="2">
        <v>44694</v>
      </c>
      <c r="L6067" s="5" t="s">
        <v>6</v>
      </c>
      <c r="M6067" t="s">
        <v>138</v>
      </c>
      <c r="N6067" t="s">
        <v>32</v>
      </c>
      <c r="O6067" t="s">
        <v>64</v>
      </c>
      <c r="P6067" t="s">
        <v>16814</v>
      </c>
      <c r="Q6067" t="s">
        <v>21805</v>
      </c>
      <c r="R6067" t="s">
        <v>67</v>
      </c>
      <c r="S6067" t="s">
        <v>4145</v>
      </c>
      <c r="T6067" t="s">
        <v>69</v>
      </c>
      <c r="U6067" t="s">
        <v>21859</v>
      </c>
      <c r="V6067" t="s">
        <v>21858</v>
      </c>
      <c r="W6067" t="s">
        <v>142</v>
      </c>
    </row>
    <row r="6068" spans="1:23" hidden="1" x14ac:dyDescent="0.2">
      <c r="A6068" t="s">
        <v>57</v>
      </c>
      <c r="B6068" t="s">
        <v>21860</v>
      </c>
      <c r="C6068" t="s">
        <v>21861</v>
      </c>
      <c r="D6068" t="s">
        <v>21862</v>
      </c>
      <c r="E6068" t="s">
        <v>107</v>
      </c>
      <c r="F6068" t="s">
        <v>237</v>
      </c>
      <c r="G6068" s="2">
        <v>44515</v>
      </c>
      <c r="H6068" s="2">
        <v>44515</v>
      </c>
      <c r="I6068" s="2">
        <v>44699</v>
      </c>
      <c r="J6068" s="19">
        <f t="shared" ref="J6068:J6077" si="149">H6068+365</f>
        <v>44880</v>
      </c>
      <c r="K6068" s="2">
        <v>44880</v>
      </c>
      <c r="L6068" s="5" t="s">
        <v>6</v>
      </c>
      <c r="M6068" t="s">
        <v>77</v>
      </c>
      <c r="N6068" t="s">
        <v>32</v>
      </c>
      <c r="O6068" t="s">
        <v>64</v>
      </c>
      <c r="P6068" t="s">
        <v>65</v>
      </c>
      <c r="Q6068" t="s">
        <v>117</v>
      </c>
      <c r="R6068" t="s">
        <v>67</v>
      </c>
      <c r="S6068" t="s">
        <v>79</v>
      </c>
      <c r="T6068" t="s">
        <v>80</v>
      </c>
      <c r="U6068" t="s">
        <v>19262</v>
      </c>
      <c r="V6068" t="s">
        <v>19263</v>
      </c>
      <c r="W6068" t="s">
        <v>82</v>
      </c>
    </row>
    <row r="6069" spans="1:23" hidden="1" x14ac:dyDescent="0.2">
      <c r="A6069" t="s">
        <v>57</v>
      </c>
      <c r="B6069" t="s">
        <v>21863</v>
      </c>
      <c r="C6069" t="s">
        <v>21864</v>
      </c>
      <c r="D6069" t="s">
        <v>21865</v>
      </c>
      <c r="E6069" t="s">
        <v>107</v>
      </c>
      <c r="F6069" t="s">
        <v>4397</v>
      </c>
      <c r="G6069" s="2">
        <v>44515</v>
      </c>
      <c r="H6069" s="2">
        <v>44515</v>
      </c>
      <c r="I6069" s="2">
        <v>44736</v>
      </c>
      <c r="J6069" s="19">
        <f t="shared" si="149"/>
        <v>44880</v>
      </c>
      <c r="K6069" s="2">
        <v>44880</v>
      </c>
      <c r="L6069" s="5" t="s">
        <v>6</v>
      </c>
      <c r="M6069" t="s">
        <v>77</v>
      </c>
      <c r="N6069" t="s">
        <v>32</v>
      </c>
      <c r="O6069" t="s">
        <v>64</v>
      </c>
      <c r="P6069" t="s">
        <v>65</v>
      </c>
      <c r="Q6069" t="s">
        <v>8701</v>
      </c>
      <c r="R6069" t="s">
        <v>67</v>
      </c>
      <c r="S6069" t="s">
        <v>79</v>
      </c>
      <c r="T6069" t="s">
        <v>80</v>
      </c>
      <c r="U6069" t="s">
        <v>10407</v>
      </c>
      <c r="V6069" t="s">
        <v>10408</v>
      </c>
      <c r="W6069" t="s">
        <v>82</v>
      </c>
    </row>
    <row r="6070" spans="1:23" hidden="1" x14ac:dyDescent="0.2">
      <c r="A6070" t="s">
        <v>57</v>
      </c>
      <c r="B6070" t="s">
        <v>21866</v>
      </c>
      <c r="C6070" t="s">
        <v>4395</v>
      </c>
      <c r="D6070" t="s">
        <v>21867</v>
      </c>
      <c r="E6070" t="s">
        <v>107</v>
      </c>
      <c r="F6070" t="s">
        <v>5108</v>
      </c>
      <c r="G6070" s="2">
        <v>44515</v>
      </c>
      <c r="H6070" s="2">
        <v>44515</v>
      </c>
      <c r="I6070" s="2">
        <v>44735</v>
      </c>
      <c r="J6070" s="19">
        <f t="shared" si="149"/>
        <v>44880</v>
      </c>
      <c r="K6070" s="2">
        <v>44880</v>
      </c>
      <c r="L6070" s="5" t="s">
        <v>6</v>
      </c>
      <c r="M6070" t="s">
        <v>63</v>
      </c>
      <c r="N6070" t="s">
        <v>32</v>
      </c>
      <c r="O6070" t="s">
        <v>64</v>
      </c>
      <c r="P6070" t="s">
        <v>65</v>
      </c>
      <c r="Q6070" t="s">
        <v>16449</v>
      </c>
      <c r="R6070" t="s">
        <v>67</v>
      </c>
      <c r="S6070" t="s">
        <v>790</v>
      </c>
      <c r="T6070" t="s">
        <v>69</v>
      </c>
      <c r="U6070" t="s">
        <v>21868</v>
      </c>
      <c r="V6070" t="s">
        <v>21867</v>
      </c>
      <c r="W6070" t="s">
        <v>71</v>
      </c>
    </row>
    <row r="6071" spans="1:23" hidden="1" x14ac:dyDescent="0.2">
      <c r="A6071" t="s">
        <v>57</v>
      </c>
      <c r="B6071" t="s">
        <v>21869</v>
      </c>
      <c r="C6071" t="s">
        <v>4395</v>
      </c>
      <c r="D6071" t="s">
        <v>21870</v>
      </c>
      <c r="E6071" t="s">
        <v>107</v>
      </c>
      <c r="F6071" t="s">
        <v>4397</v>
      </c>
      <c r="G6071" s="2">
        <v>44515</v>
      </c>
      <c r="H6071" s="2">
        <v>44515</v>
      </c>
      <c r="I6071" s="2">
        <v>44739</v>
      </c>
      <c r="J6071" s="19">
        <f t="shared" si="149"/>
        <v>44880</v>
      </c>
      <c r="K6071" s="2">
        <v>44880</v>
      </c>
      <c r="L6071" s="5" t="s">
        <v>6</v>
      </c>
      <c r="M6071" t="s">
        <v>63</v>
      </c>
      <c r="N6071" t="s">
        <v>32</v>
      </c>
      <c r="O6071" t="s">
        <v>64</v>
      </c>
      <c r="P6071" t="s">
        <v>65</v>
      </c>
      <c r="Q6071" t="s">
        <v>10050</v>
      </c>
      <c r="R6071" t="s">
        <v>67</v>
      </c>
      <c r="S6071" t="s">
        <v>79</v>
      </c>
      <c r="T6071" t="s">
        <v>69</v>
      </c>
      <c r="U6071" t="s">
        <v>21871</v>
      </c>
      <c r="V6071" t="s">
        <v>21870</v>
      </c>
      <c r="W6071" t="s">
        <v>71</v>
      </c>
    </row>
    <row r="6072" spans="1:23" hidden="1" x14ac:dyDescent="0.2">
      <c r="A6072" t="s">
        <v>57</v>
      </c>
      <c r="B6072" t="s">
        <v>21872</v>
      </c>
      <c r="C6072" t="s">
        <v>5220</v>
      </c>
      <c r="D6072" t="s">
        <v>21873</v>
      </c>
      <c r="E6072" t="s">
        <v>107</v>
      </c>
      <c r="F6072" t="s">
        <v>8437</v>
      </c>
      <c r="G6072" s="2">
        <v>44516</v>
      </c>
      <c r="H6072" s="2">
        <v>44515</v>
      </c>
      <c r="I6072" s="2">
        <v>44734</v>
      </c>
      <c r="J6072" s="19">
        <f t="shared" si="149"/>
        <v>44880</v>
      </c>
      <c r="K6072" s="2">
        <v>44880</v>
      </c>
      <c r="L6072" s="5" t="s">
        <v>6</v>
      </c>
      <c r="M6072" t="s">
        <v>63</v>
      </c>
      <c r="N6072" t="s">
        <v>32</v>
      </c>
      <c r="O6072" t="s">
        <v>64</v>
      </c>
      <c r="P6072" t="s">
        <v>65</v>
      </c>
      <c r="Q6072" t="s">
        <v>8264</v>
      </c>
      <c r="R6072" t="s">
        <v>67</v>
      </c>
      <c r="S6072" t="s">
        <v>90</v>
      </c>
      <c r="T6072" t="s">
        <v>69</v>
      </c>
      <c r="U6072" t="s">
        <v>21874</v>
      </c>
      <c r="V6072" t="s">
        <v>21873</v>
      </c>
      <c r="W6072" t="s">
        <v>71</v>
      </c>
    </row>
    <row r="6073" spans="1:23" hidden="1" x14ac:dyDescent="0.2">
      <c r="A6073" t="s">
        <v>57</v>
      </c>
      <c r="B6073" t="s">
        <v>21875</v>
      </c>
      <c r="C6073" t="s">
        <v>21876</v>
      </c>
      <c r="D6073" t="s">
        <v>21877</v>
      </c>
      <c r="E6073" t="s">
        <v>136</v>
      </c>
      <c r="F6073" t="s">
        <v>20137</v>
      </c>
      <c r="G6073" s="2">
        <v>44516</v>
      </c>
      <c r="H6073" s="2">
        <v>44516</v>
      </c>
      <c r="I6073" s="2">
        <v>44802</v>
      </c>
      <c r="J6073" s="19">
        <f t="shared" si="149"/>
        <v>44881</v>
      </c>
      <c r="K6073" s="2">
        <v>44881</v>
      </c>
      <c r="L6073" s="5" t="s">
        <v>6</v>
      </c>
      <c r="M6073" t="s">
        <v>4870</v>
      </c>
      <c r="N6073" t="s">
        <v>32</v>
      </c>
      <c r="O6073" t="s">
        <v>64</v>
      </c>
      <c r="P6073" t="s">
        <v>65</v>
      </c>
      <c r="Q6073" t="s">
        <v>185</v>
      </c>
      <c r="R6073" t="s">
        <v>67</v>
      </c>
      <c r="S6073" t="s">
        <v>1072</v>
      </c>
      <c r="T6073" t="s">
        <v>80</v>
      </c>
      <c r="U6073" t="s">
        <v>21878</v>
      </c>
      <c r="V6073" t="s">
        <v>21877</v>
      </c>
      <c r="W6073" t="s">
        <v>4870</v>
      </c>
    </row>
    <row r="6074" spans="1:23" hidden="1" x14ac:dyDescent="0.2">
      <c r="A6074" t="s">
        <v>57</v>
      </c>
      <c r="B6074" t="s">
        <v>21879</v>
      </c>
      <c r="C6074" t="s">
        <v>7405</v>
      </c>
      <c r="D6074" t="s">
        <v>21880</v>
      </c>
      <c r="E6074" t="s">
        <v>107</v>
      </c>
      <c r="F6074" t="s">
        <v>4397</v>
      </c>
      <c r="G6074" s="2">
        <v>44516</v>
      </c>
      <c r="H6074" s="2">
        <v>44515</v>
      </c>
      <c r="I6074" s="2">
        <v>44736</v>
      </c>
      <c r="J6074" s="19">
        <f t="shared" si="149"/>
        <v>44880</v>
      </c>
      <c r="K6074" s="2">
        <v>44880</v>
      </c>
      <c r="L6074" s="5" t="s">
        <v>6</v>
      </c>
      <c r="M6074" t="s">
        <v>63</v>
      </c>
      <c r="N6074" t="s">
        <v>32</v>
      </c>
      <c r="O6074" t="s">
        <v>64</v>
      </c>
      <c r="P6074" t="s">
        <v>65</v>
      </c>
      <c r="Q6074" t="s">
        <v>8216</v>
      </c>
      <c r="R6074" t="s">
        <v>67</v>
      </c>
      <c r="S6074" t="s">
        <v>125</v>
      </c>
      <c r="T6074" t="s">
        <v>69</v>
      </c>
      <c r="U6074" t="s">
        <v>21881</v>
      </c>
      <c r="V6074" t="s">
        <v>21880</v>
      </c>
      <c r="W6074" t="s">
        <v>71</v>
      </c>
    </row>
    <row r="6075" spans="1:23" hidden="1" x14ac:dyDescent="0.2">
      <c r="A6075" t="s">
        <v>57</v>
      </c>
      <c r="B6075" t="s">
        <v>21882</v>
      </c>
      <c r="C6075" t="s">
        <v>2413</v>
      </c>
      <c r="D6075" t="s">
        <v>21883</v>
      </c>
      <c r="E6075" t="s">
        <v>136</v>
      </c>
      <c r="F6075" t="s">
        <v>13557</v>
      </c>
      <c r="G6075" s="2">
        <v>44516</v>
      </c>
      <c r="H6075" s="2">
        <v>44509</v>
      </c>
      <c r="I6075" s="2">
        <v>44630</v>
      </c>
      <c r="J6075" s="19">
        <f t="shared" si="149"/>
        <v>44874</v>
      </c>
      <c r="K6075" s="2">
        <v>44874</v>
      </c>
      <c r="L6075" s="5" t="s">
        <v>6</v>
      </c>
      <c r="M6075" t="s">
        <v>138</v>
      </c>
      <c r="N6075" t="s">
        <v>32</v>
      </c>
      <c r="O6075" t="s">
        <v>64</v>
      </c>
      <c r="P6075" t="s">
        <v>65</v>
      </c>
      <c r="Q6075" t="s">
        <v>9822</v>
      </c>
      <c r="R6075" t="s">
        <v>67</v>
      </c>
      <c r="S6075" t="s">
        <v>100</v>
      </c>
      <c r="T6075" t="s">
        <v>69</v>
      </c>
      <c r="U6075" t="s">
        <v>21884</v>
      </c>
      <c r="V6075" t="s">
        <v>21883</v>
      </c>
      <c r="W6075" t="s">
        <v>142</v>
      </c>
    </row>
    <row r="6076" spans="1:23" hidden="1" x14ac:dyDescent="0.2">
      <c r="A6076" t="s">
        <v>57</v>
      </c>
      <c r="B6076" t="s">
        <v>21885</v>
      </c>
      <c r="C6076" t="s">
        <v>21886</v>
      </c>
      <c r="D6076" t="s">
        <v>21887</v>
      </c>
      <c r="E6076" t="s">
        <v>136</v>
      </c>
      <c r="F6076" t="s">
        <v>389</v>
      </c>
      <c r="G6076" s="2">
        <v>44517</v>
      </c>
      <c r="H6076" s="2">
        <v>44515</v>
      </c>
      <c r="I6076" s="2">
        <v>44698</v>
      </c>
      <c r="J6076" s="19">
        <f t="shared" si="149"/>
        <v>44880</v>
      </c>
      <c r="K6076" s="2">
        <v>44880</v>
      </c>
      <c r="L6076" s="5" t="s">
        <v>6</v>
      </c>
      <c r="M6076" t="s">
        <v>63</v>
      </c>
      <c r="N6076" t="s">
        <v>32</v>
      </c>
      <c r="O6076" t="s">
        <v>64</v>
      </c>
      <c r="P6076" t="s">
        <v>65</v>
      </c>
      <c r="Q6076" t="s">
        <v>9614</v>
      </c>
      <c r="R6076" t="s">
        <v>67</v>
      </c>
      <c r="S6076" t="s">
        <v>79</v>
      </c>
      <c r="T6076" t="s">
        <v>69</v>
      </c>
      <c r="U6076" t="s">
        <v>21888</v>
      </c>
      <c r="V6076" t="s">
        <v>21889</v>
      </c>
      <c r="W6076" t="s">
        <v>71</v>
      </c>
    </row>
    <row r="6077" spans="1:23" hidden="1" x14ac:dyDescent="0.2">
      <c r="A6077" t="s">
        <v>57</v>
      </c>
      <c r="B6077" t="s">
        <v>21890</v>
      </c>
      <c r="C6077" t="s">
        <v>14764</v>
      </c>
      <c r="D6077" t="s">
        <v>21891</v>
      </c>
      <c r="E6077" t="s">
        <v>136</v>
      </c>
      <c r="F6077" t="s">
        <v>13047</v>
      </c>
      <c r="G6077" s="2">
        <v>44519</v>
      </c>
      <c r="H6077" s="2">
        <v>44515</v>
      </c>
      <c r="I6077" s="2">
        <v>44762</v>
      </c>
      <c r="J6077" s="19">
        <f t="shared" si="149"/>
        <v>44880</v>
      </c>
      <c r="K6077" s="2">
        <v>44880</v>
      </c>
      <c r="L6077" s="5" t="s">
        <v>6</v>
      </c>
      <c r="M6077" t="s">
        <v>269</v>
      </c>
      <c r="N6077" t="s">
        <v>32</v>
      </c>
      <c r="O6077" t="s">
        <v>64</v>
      </c>
      <c r="P6077" t="s">
        <v>65</v>
      </c>
      <c r="Q6077" t="s">
        <v>8302</v>
      </c>
      <c r="R6077" t="s">
        <v>1207</v>
      </c>
      <c r="S6077" t="s">
        <v>280</v>
      </c>
      <c r="T6077" t="s">
        <v>69</v>
      </c>
      <c r="U6077" t="s">
        <v>21892</v>
      </c>
      <c r="V6077" t="s">
        <v>21891</v>
      </c>
      <c r="W6077" t="s">
        <v>274</v>
      </c>
    </row>
    <row r="6078" spans="1:23" hidden="1" x14ac:dyDescent="0.2">
      <c r="A6078" t="s">
        <v>57</v>
      </c>
      <c r="B6078" t="s">
        <v>21893</v>
      </c>
      <c r="C6078" t="s">
        <v>1742</v>
      </c>
      <c r="D6078" t="s">
        <v>21894</v>
      </c>
      <c r="E6078" t="s">
        <v>86</v>
      </c>
      <c r="F6078" t="s">
        <v>21895</v>
      </c>
      <c r="G6078" s="2">
        <v>44519</v>
      </c>
      <c r="H6078" s="2">
        <v>44519</v>
      </c>
      <c r="I6078" s="2">
        <v>44690</v>
      </c>
      <c r="J6078" s="19">
        <f>H6078+180</f>
        <v>44699</v>
      </c>
      <c r="K6078" s="2">
        <v>44700</v>
      </c>
      <c r="L6078" s="5" t="s">
        <v>6</v>
      </c>
      <c r="M6078" t="s">
        <v>163</v>
      </c>
      <c r="N6078" t="s">
        <v>32</v>
      </c>
      <c r="O6078" t="s">
        <v>64</v>
      </c>
      <c r="P6078" t="s">
        <v>16814</v>
      </c>
      <c r="Q6078" t="s">
        <v>16988</v>
      </c>
      <c r="R6078" t="s">
        <v>67</v>
      </c>
      <c r="S6078" t="s">
        <v>179</v>
      </c>
      <c r="T6078" t="s">
        <v>80</v>
      </c>
      <c r="U6078" t="s">
        <v>21896</v>
      </c>
      <c r="V6078" t="s">
        <v>21894</v>
      </c>
      <c r="W6078" t="s">
        <v>167</v>
      </c>
    </row>
    <row r="6079" spans="1:23" hidden="1" x14ac:dyDescent="0.2">
      <c r="A6079" t="s">
        <v>57</v>
      </c>
      <c r="B6079" t="s">
        <v>21897</v>
      </c>
      <c r="C6079" t="s">
        <v>16231</v>
      </c>
      <c r="D6079" t="s">
        <v>21898</v>
      </c>
      <c r="E6079" t="s">
        <v>61</v>
      </c>
      <c r="F6079" t="s">
        <v>13498</v>
      </c>
      <c r="G6079" s="2">
        <v>44519</v>
      </c>
      <c r="H6079" s="2">
        <v>44519</v>
      </c>
      <c r="I6079" s="2">
        <v>44714</v>
      </c>
      <c r="J6079" s="19">
        <f>H6079+365</f>
        <v>44884</v>
      </c>
      <c r="K6079" s="2">
        <v>44884</v>
      </c>
      <c r="L6079" s="5" t="s">
        <v>6</v>
      </c>
      <c r="M6079" t="s">
        <v>294</v>
      </c>
      <c r="N6079" t="s">
        <v>32</v>
      </c>
      <c r="O6079" t="s">
        <v>64</v>
      </c>
      <c r="P6079" t="s">
        <v>65</v>
      </c>
      <c r="Q6079" t="s">
        <v>981</v>
      </c>
      <c r="R6079" t="s">
        <v>296</v>
      </c>
      <c r="S6079" t="s">
        <v>297</v>
      </c>
      <c r="T6079" t="s">
        <v>298</v>
      </c>
      <c r="U6079" t="s">
        <v>299</v>
      </c>
      <c r="V6079" t="s">
        <v>299</v>
      </c>
      <c r="W6079" t="s">
        <v>299</v>
      </c>
    </row>
    <row r="6080" spans="1:23" hidden="1" x14ac:dyDescent="0.2">
      <c r="A6080" t="s">
        <v>57</v>
      </c>
      <c r="B6080" t="s">
        <v>21899</v>
      </c>
      <c r="C6080" t="s">
        <v>16231</v>
      </c>
      <c r="D6080" t="s">
        <v>21900</v>
      </c>
      <c r="E6080" t="s">
        <v>61</v>
      </c>
      <c r="F6080" t="s">
        <v>13498</v>
      </c>
      <c r="G6080" s="2">
        <v>44522</v>
      </c>
      <c r="H6080" s="2">
        <v>44519</v>
      </c>
      <c r="I6080" s="2">
        <v>44714</v>
      </c>
      <c r="J6080" s="19">
        <f>H6080+365</f>
        <v>44884</v>
      </c>
      <c r="K6080" s="2">
        <v>44884</v>
      </c>
      <c r="L6080" s="5" t="s">
        <v>6</v>
      </c>
      <c r="M6080" t="s">
        <v>294</v>
      </c>
      <c r="N6080" t="s">
        <v>32</v>
      </c>
      <c r="O6080" t="s">
        <v>64</v>
      </c>
      <c r="P6080" t="s">
        <v>65</v>
      </c>
      <c r="Q6080" t="s">
        <v>5335</v>
      </c>
      <c r="R6080" t="s">
        <v>296</v>
      </c>
      <c r="S6080" t="s">
        <v>297</v>
      </c>
      <c r="T6080" t="s">
        <v>298</v>
      </c>
      <c r="U6080" t="s">
        <v>299</v>
      </c>
      <c r="V6080" t="s">
        <v>299</v>
      </c>
      <c r="W6080" t="s">
        <v>299</v>
      </c>
    </row>
    <row r="6081" spans="1:23" hidden="1" x14ac:dyDescent="0.2">
      <c r="A6081" t="s">
        <v>57</v>
      </c>
      <c r="B6081" t="s">
        <v>21901</v>
      </c>
      <c r="C6081" t="s">
        <v>16231</v>
      </c>
      <c r="D6081" t="s">
        <v>21902</v>
      </c>
      <c r="E6081" t="s">
        <v>61</v>
      </c>
      <c r="F6081" t="s">
        <v>13498</v>
      </c>
      <c r="G6081" s="2">
        <v>44522</v>
      </c>
      <c r="H6081" s="2">
        <v>44519</v>
      </c>
      <c r="I6081" s="2">
        <v>44714</v>
      </c>
      <c r="J6081" s="19">
        <f>H6081+365</f>
        <v>44884</v>
      </c>
      <c r="K6081" s="2">
        <v>44884</v>
      </c>
      <c r="L6081" s="5" t="s">
        <v>6</v>
      </c>
      <c r="M6081" t="s">
        <v>294</v>
      </c>
      <c r="N6081" t="s">
        <v>32</v>
      </c>
      <c r="O6081" t="s">
        <v>64</v>
      </c>
      <c r="P6081" t="s">
        <v>65</v>
      </c>
      <c r="Q6081" t="s">
        <v>5335</v>
      </c>
      <c r="R6081" t="s">
        <v>296</v>
      </c>
      <c r="S6081" t="s">
        <v>297</v>
      </c>
      <c r="T6081" t="s">
        <v>298</v>
      </c>
      <c r="U6081" t="s">
        <v>299</v>
      </c>
      <c r="V6081" t="s">
        <v>299</v>
      </c>
      <c r="W6081" t="s">
        <v>299</v>
      </c>
    </row>
    <row r="6082" spans="1:23" hidden="1" x14ac:dyDescent="0.2">
      <c r="A6082" t="s">
        <v>57</v>
      </c>
      <c r="B6082" t="s">
        <v>21903</v>
      </c>
      <c r="C6082" t="s">
        <v>21904</v>
      </c>
      <c r="D6082" t="s">
        <v>21905</v>
      </c>
      <c r="E6082" t="s">
        <v>107</v>
      </c>
      <c r="F6082" t="s">
        <v>4397</v>
      </c>
      <c r="G6082" s="2">
        <v>44522</v>
      </c>
      <c r="H6082" s="2">
        <v>44522</v>
      </c>
      <c r="I6082" s="2">
        <v>44733</v>
      </c>
      <c r="J6082" s="19">
        <f>H6082+180</f>
        <v>44702</v>
      </c>
      <c r="K6082" s="2">
        <v>44703</v>
      </c>
      <c r="L6082" s="5" t="s">
        <v>31</v>
      </c>
      <c r="M6082" t="s">
        <v>77</v>
      </c>
      <c r="N6082" t="s">
        <v>32</v>
      </c>
      <c r="O6082" t="s">
        <v>64</v>
      </c>
      <c r="P6082" t="s">
        <v>16814</v>
      </c>
      <c r="Q6082" t="s">
        <v>17075</v>
      </c>
      <c r="R6082" t="s">
        <v>67</v>
      </c>
      <c r="S6082" t="s">
        <v>79</v>
      </c>
      <c r="T6082" t="s">
        <v>80</v>
      </c>
      <c r="U6082" t="s">
        <v>5127</v>
      </c>
      <c r="V6082" t="s">
        <v>5128</v>
      </c>
      <c r="W6082" t="s">
        <v>82</v>
      </c>
    </row>
    <row r="6083" spans="1:23" hidden="1" x14ac:dyDescent="0.2">
      <c r="A6083" t="s">
        <v>57</v>
      </c>
      <c r="B6083" t="s">
        <v>21906</v>
      </c>
      <c r="C6083" t="s">
        <v>11391</v>
      </c>
      <c r="D6083" t="s">
        <v>21907</v>
      </c>
      <c r="E6083" t="s">
        <v>107</v>
      </c>
      <c r="F6083" t="s">
        <v>6950</v>
      </c>
      <c r="G6083" s="2">
        <v>44522</v>
      </c>
      <c r="H6083" s="2">
        <v>44522</v>
      </c>
      <c r="I6083" s="2">
        <v>44720</v>
      </c>
      <c r="J6083" s="19">
        <f>H6083+180</f>
        <v>44702</v>
      </c>
      <c r="K6083" s="2">
        <v>44703</v>
      </c>
      <c r="L6083" s="5" t="s">
        <v>31</v>
      </c>
      <c r="M6083" t="s">
        <v>77</v>
      </c>
      <c r="N6083" t="s">
        <v>32</v>
      </c>
      <c r="O6083" t="s">
        <v>64</v>
      </c>
      <c r="P6083" t="s">
        <v>16814</v>
      </c>
      <c r="Q6083" t="s">
        <v>21908</v>
      </c>
      <c r="R6083" t="s">
        <v>67</v>
      </c>
      <c r="S6083" t="s">
        <v>79</v>
      </c>
      <c r="T6083" t="s">
        <v>80</v>
      </c>
      <c r="U6083" t="s">
        <v>21909</v>
      </c>
      <c r="V6083" t="s">
        <v>21910</v>
      </c>
      <c r="W6083" t="s">
        <v>82</v>
      </c>
    </row>
    <row r="6084" spans="1:23" hidden="1" x14ac:dyDescent="0.2">
      <c r="A6084" t="s">
        <v>57</v>
      </c>
      <c r="B6084" t="s">
        <v>21911</v>
      </c>
      <c r="C6084" t="s">
        <v>21912</v>
      </c>
      <c r="D6084" t="s">
        <v>21913</v>
      </c>
      <c r="E6084" t="s">
        <v>96</v>
      </c>
      <c r="F6084" t="s">
        <v>17332</v>
      </c>
      <c r="G6084" s="2">
        <v>44523</v>
      </c>
      <c r="H6084" s="2">
        <v>44523</v>
      </c>
      <c r="I6084" s="2">
        <v>44677</v>
      </c>
      <c r="J6084" s="19">
        <f>H6084+365</f>
        <v>44888</v>
      </c>
      <c r="K6084" s="2">
        <v>44888</v>
      </c>
      <c r="L6084" s="5" t="s">
        <v>6</v>
      </c>
      <c r="M6084" t="s">
        <v>138</v>
      </c>
      <c r="N6084" t="s">
        <v>32</v>
      </c>
      <c r="O6084" t="s">
        <v>64</v>
      </c>
      <c r="P6084" t="s">
        <v>65</v>
      </c>
      <c r="Q6084" t="s">
        <v>139</v>
      </c>
      <c r="R6084" t="s">
        <v>201</v>
      </c>
      <c r="S6084" t="s">
        <v>304</v>
      </c>
      <c r="T6084" t="s">
        <v>202</v>
      </c>
      <c r="U6084" t="s">
        <v>21914</v>
      </c>
      <c r="V6084" t="s">
        <v>21915</v>
      </c>
      <c r="W6084" t="s">
        <v>142</v>
      </c>
    </row>
    <row r="6085" spans="1:23" hidden="1" x14ac:dyDescent="0.2">
      <c r="A6085" t="s">
        <v>57</v>
      </c>
      <c r="B6085" t="s">
        <v>21916</v>
      </c>
      <c r="C6085" t="s">
        <v>169</v>
      </c>
      <c r="D6085" t="s">
        <v>21917</v>
      </c>
      <c r="E6085" t="s">
        <v>176</v>
      </c>
      <c r="F6085" t="s">
        <v>9396</v>
      </c>
      <c r="G6085" s="2">
        <v>44523</v>
      </c>
      <c r="H6085" s="2">
        <v>44523</v>
      </c>
      <c r="I6085" s="2">
        <v>44609</v>
      </c>
      <c r="J6085" s="19">
        <f>H6085+365</f>
        <v>44888</v>
      </c>
      <c r="K6085" s="2">
        <v>44888</v>
      </c>
      <c r="L6085" s="5" t="s">
        <v>6</v>
      </c>
      <c r="M6085" t="s">
        <v>63</v>
      </c>
      <c r="N6085" t="s">
        <v>32</v>
      </c>
      <c r="O6085" t="s">
        <v>64</v>
      </c>
      <c r="P6085" t="s">
        <v>65</v>
      </c>
      <c r="Q6085" t="s">
        <v>419</v>
      </c>
      <c r="R6085" t="s">
        <v>67</v>
      </c>
      <c r="S6085" t="s">
        <v>125</v>
      </c>
      <c r="T6085" t="s">
        <v>80</v>
      </c>
      <c r="U6085" t="s">
        <v>21918</v>
      </c>
      <c r="V6085" t="s">
        <v>21917</v>
      </c>
      <c r="W6085" t="s">
        <v>71</v>
      </c>
    </row>
    <row r="6086" spans="1:23" hidden="1" x14ac:dyDescent="0.2">
      <c r="A6086" t="s">
        <v>57</v>
      </c>
      <c r="B6086" t="s">
        <v>21919</v>
      </c>
      <c r="C6086" t="s">
        <v>169</v>
      </c>
      <c r="D6086" t="s">
        <v>21920</v>
      </c>
      <c r="E6086" t="s">
        <v>176</v>
      </c>
      <c r="F6086" t="s">
        <v>9396</v>
      </c>
      <c r="G6086" s="2">
        <v>44523</v>
      </c>
      <c r="H6086" s="2">
        <v>44523</v>
      </c>
      <c r="I6086" s="2">
        <v>44609</v>
      </c>
      <c r="J6086" s="19">
        <f>H6086+365</f>
        <v>44888</v>
      </c>
      <c r="K6086" s="2">
        <v>44888</v>
      </c>
      <c r="L6086" s="5" t="s">
        <v>6</v>
      </c>
      <c r="M6086" t="s">
        <v>63</v>
      </c>
      <c r="N6086" t="s">
        <v>32</v>
      </c>
      <c r="O6086" t="s">
        <v>64</v>
      </c>
      <c r="P6086" t="s">
        <v>65</v>
      </c>
      <c r="Q6086" t="s">
        <v>419</v>
      </c>
      <c r="R6086" t="s">
        <v>201</v>
      </c>
      <c r="S6086" t="s">
        <v>583</v>
      </c>
      <c r="T6086" t="s">
        <v>202</v>
      </c>
      <c r="U6086" t="s">
        <v>21921</v>
      </c>
      <c r="V6086" t="s">
        <v>21920</v>
      </c>
      <c r="W6086" t="s">
        <v>71</v>
      </c>
    </row>
    <row r="6087" spans="1:23" hidden="1" x14ac:dyDescent="0.2">
      <c r="A6087" t="s">
        <v>57</v>
      </c>
      <c r="B6087" t="s">
        <v>21922</v>
      </c>
      <c r="C6087" t="s">
        <v>21923</v>
      </c>
      <c r="D6087" t="s">
        <v>21924</v>
      </c>
      <c r="E6087" t="s">
        <v>96</v>
      </c>
      <c r="F6087" t="s">
        <v>21925</v>
      </c>
      <c r="G6087" s="2">
        <v>44529</v>
      </c>
      <c r="H6087" s="2">
        <v>44529</v>
      </c>
      <c r="I6087" s="2">
        <v>44579</v>
      </c>
      <c r="J6087" s="19">
        <f>H6087+365</f>
        <v>44894</v>
      </c>
      <c r="K6087" s="2">
        <v>44894</v>
      </c>
      <c r="L6087" s="5" t="s">
        <v>6</v>
      </c>
      <c r="M6087" t="s">
        <v>77</v>
      </c>
      <c r="N6087" t="s">
        <v>32</v>
      </c>
      <c r="O6087" t="s">
        <v>64</v>
      </c>
      <c r="P6087" t="s">
        <v>65</v>
      </c>
      <c r="Q6087" t="s">
        <v>66</v>
      </c>
      <c r="R6087" t="s">
        <v>67</v>
      </c>
      <c r="S6087" t="s">
        <v>79</v>
      </c>
      <c r="T6087" t="s">
        <v>80</v>
      </c>
      <c r="U6087" t="s">
        <v>21926</v>
      </c>
      <c r="V6087" t="s">
        <v>21927</v>
      </c>
      <c r="W6087" t="s">
        <v>82</v>
      </c>
    </row>
    <row r="6088" spans="1:23" hidden="1" x14ac:dyDescent="0.2">
      <c r="A6088" t="s">
        <v>57</v>
      </c>
      <c r="B6088" t="s">
        <v>21928</v>
      </c>
      <c r="C6088" t="s">
        <v>21929</v>
      </c>
      <c r="D6088" t="s">
        <v>21930</v>
      </c>
      <c r="E6088" t="s">
        <v>61</v>
      </c>
      <c r="F6088" t="s">
        <v>21931</v>
      </c>
      <c r="G6088" s="2">
        <v>44529</v>
      </c>
      <c r="H6088" s="2">
        <v>44529</v>
      </c>
      <c r="I6088" s="2">
        <v>44617</v>
      </c>
      <c r="J6088" s="19">
        <f>H6088+180</f>
        <v>44709</v>
      </c>
      <c r="K6088" s="2">
        <v>44710</v>
      </c>
      <c r="L6088" s="5" t="s">
        <v>6</v>
      </c>
      <c r="M6088" t="s">
        <v>63</v>
      </c>
      <c r="N6088" t="s">
        <v>32</v>
      </c>
      <c r="O6088" t="s">
        <v>64</v>
      </c>
      <c r="P6088" t="s">
        <v>16814</v>
      </c>
      <c r="Q6088" t="s">
        <v>17848</v>
      </c>
      <c r="R6088" t="s">
        <v>67</v>
      </c>
      <c r="S6088" t="s">
        <v>125</v>
      </c>
      <c r="T6088" t="s">
        <v>69</v>
      </c>
      <c r="U6088" t="s">
        <v>21932</v>
      </c>
      <c r="V6088" t="s">
        <v>21930</v>
      </c>
      <c r="W6088" t="s">
        <v>71</v>
      </c>
    </row>
    <row r="6089" spans="1:23" hidden="1" x14ac:dyDescent="0.2">
      <c r="A6089" t="s">
        <v>57</v>
      </c>
      <c r="B6089" t="s">
        <v>21933</v>
      </c>
      <c r="C6089" t="s">
        <v>21934</v>
      </c>
      <c r="D6089" t="s">
        <v>21935</v>
      </c>
      <c r="E6089" t="s">
        <v>136</v>
      </c>
      <c r="F6089" t="s">
        <v>395</v>
      </c>
      <c r="G6089" s="2">
        <v>44530</v>
      </c>
      <c r="H6089" s="2">
        <v>44530</v>
      </c>
      <c r="I6089" s="2">
        <v>44862</v>
      </c>
      <c r="J6089" s="19">
        <f>H6089+365</f>
        <v>44895</v>
      </c>
      <c r="K6089" s="2">
        <v>44895</v>
      </c>
      <c r="L6089" s="5" t="s">
        <v>6</v>
      </c>
      <c r="M6089" t="s">
        <v>163</v>
      </c>
      <c r="N6089" t="s">
        <v>32</v>
      </c>
      <c r="O6089" t="s">
        <v>64</v>
      </c>
      <c r="P6089" t="s">
        <v>65</v>
      </c>
      <c r="Q6089" t="s">
        <v>21936</v>
      </c>
      <c r="R6089" t="s">
        <v>67</v>
      </c>
      <c r="S6089" t="s">
        <v>179</v>
      </c>
      <c r="T6089" t="s">
        <v>80</v>
      </c>
      <c r="U6089" t="s">
        <v>21937</v>
      </c>
      <c r="V6089" t="s">
        <v>21935</v>
      </c>
      <c r="W6089" t="s">
        <v>167</v>
      </c>
    </row>
    <row r="6090" spans="1:23" hidden="1" x14ac:dyDescent="0.2">
      <c r="A6090" t="s">
        <v>57</v>
      </c>
      <c r="B6090" t="s">
        <v>21938</v>
      </c>
      <c r="C6090" t="s">
        <v>21939</v>
      </c>
      <c r="D6090" t="s">
        <v>21940</v>
      </c>
      <c r="E6090" t="s">
        <v>96</v>
      </c>
      <c r="F6090" t="s">
        <v>17332</v>
      </c>
      <c r="G6090" s="2">
        <v>44531</v>
      </c>
      <c r="H6090" s="2">
        <v>44531</v>
      </c>
      <c r="I6090" s="2">
        <v>44677</v>
      </c>
      <c r="J6090" s="19">
        <f>H6090+365</f>
        <v>44896</v>
      </c>
      <c r="K6090" s="2">
        <v>44896</v>
      </c>
      <c r="L6090" s="5" t="s">
        <v>6</v>
      </c>
      <c r="M6090" t="s">
        <v>138</v>
      </c>
      <c r="N6090" t="s">
        <v>32</v>
      </c>
      <c r="O6090" t="s">
        <v>64</v>
      </c>
      <c r="P6090" t="s">
        <v>65</v>
      </c>
      <c r="Q6090" t="s">
        <v>66</v>
      </c>
      <c r="R6090" t="s">
        <v>201</v>
      </c>
      <c r="S6090" t="s">
        <v>304</v>
      </c>
      <c r="T6090" t="s">
        <v>202</v>
      </c>
      <c r="U6090" t="s">
        <v>21941</v>
      </c>
      <c r="V6090" t="s">
        <v>21942</v>
      </c>
      <c r="W6090" t="s">
        <v>142</v>
      </c>
    </row>
    <row r="6091" spans="1:23" hidden="1" x14ac:dyDescent="0.2">
      <c r="A6091" t="s">
        <v>57</v>
      </c>
      <c r="B6091" t="s">
        <v>21943</v>
      </c>
      <c r="C6091" t="s">
        <v>18678</v>
      </c>
      <c r="D6091" t="s">
        <v>21944</v>
      </c>
      <c r="E6091" t="s">
        <v>75</v>
      </c>
      <c r="F6091" t="s">
        <v>2343</v>
      </c>
      <c r="G6091" s="2">
        <v>44532</v>
      </c>
      <c r="H6091" s="2">
        <v>44532</v>
      </c>
      <c r="I6091" s="2">
        <v>44676</v>
      </c>
      <c r="J6091" s="19">
        <f>H6091+365</f>
        <v>44897</v>
      </c>
      <c r="K6091" s="2">
        <v>44897</v>
      </c>
      <c r="L6091" s="5" t="s">
        <v>6</v>
      </c>
      <c r="M6091" t="s">
        <v>63</v>
      </c>
      <c r="N6091" t="s">
        <v>32</v>
      </c>
      <c r="O6091" t="s">
        <v>64</v>
      </c>
      <c r="P6091" t="s">
        <v>65</v>
      </c>
      <c r="Q6091" t="s">
        <v>482</v>
      </c>
      <c r="R6091" t="s">
        <v>67</v>
      </c>
      <c r="S6091" t="s">
        <v>79</v>
      </c>
      <c r="T6091" t="s">
        <v>69</v>
      </c>
      <c r="U6091" t="s">
        <v>21945</v>
      </c>
      <c r="V6091" t="s">
        <v>21944</v>
      </c>
      <c r="W6091" t="s">
        <v>71</v>
      </c>
    </row>
    <row r="6092" spans="1:23" hidden="1" x14ac:dyDescent="0.2">
      <c r="A6092" t="s">
        <v>57</v>
      </c>
      <c r="B6092" t="s">
        <v>21946</v>
      </c>
      <c r="C6092" t="s">
        <v>21947</v>
      </c>
      <c r="D6092" t="s">
        <v>21948</v>
      </c>
      <c r="E6092" t="s">
        <v>75</v>
      </c>
      <c r="F6092" t="s">
        <v>2343</v>
      </c>
      <c r="G6092" s="2">
        <v>44532</v>
      </c>
      <c r="H6092" s="2">
        <v>44532</v>
      </c>
      <c r="I6092" s="2">
        <v>44667</v>
      </c>
      <c r="J6092" s="19">
        <f>H6092+365</f>
        <v>44897</v>
      </c>
      <c r="K6092" s="2">
        <v>44897</v>
      </c>
      <c r="L6092" s="5" t="s">
        <v>6</v>
      </c>
      <c r="M6092" t="s">
        <v>77</v>
      </c>
      <c r="N6092" t="s">
        <v>32</v>
      </c>
      <c r="O6092" t="s">
        <v>64</v>
      </c>
      <c r="P6092" t="s">
        <v>65</v>
      </c>
      <c r="Q6092" t="s">
        <v>981</v>
      </c>
      <c r="R6092" t="s">
        <v>67</v>
      </c>
      <c r="S6092" t="s">
        <v>79</v>
      </c>
      <c r="T6092" t="s">
        <v>80</v>
      </c>
      <c r="U6092" t="s">
        <v>21949</v>
      </c>
      <c r="V6092" t="s">
        <v>21950</v>
      </c>
      <c r="W6092" t="s">
        <v>82</v>
      </c>
    </row>
    <row r="6093" spans="1:23" hidden="1" x14ac:dyDescent="0.2">
      <c r="A6093" t="s">
        <v>57</v>
      </c>
      <c r="B6093" t="s">
        <v>21951</v>
      </c>
      <c r="C6093" t="s">
        <v>21952</v>
      </c>
      <c r="D6093" t="s">
        <v>21950</v>
      </c>
      <c r="E6093" t="s">
        <v>75</v>
      </c>
      <c r="F6093" t="s">
        <v>2343</v>
      </c>
      <c r="G6093" s="2">
        <v>44532</v>
      </c>
      <c r="H6093" s="2">
        <v>44532</v>
      </c>
      <c r="I6093" s="2">
        <v>44673</v>
      </c>
      <c r="J6093" s="19">
        <f>H6093+365</f>
        <v>44897</v>
      </c>
      <c r="K6093" s="2">
        <v>44897</v>
      </c>
      <c r="L6093" s="5" t="s">
        <v>6</v>
      </c>
      <c r="M6093" t="s">
        <v>77</v>
      </c>
      <c r="N6093" t="s">
        <v>32</v>
      </c>
      <c r="O6093" t="s">
        <v>64</v>
      </c>
      <c r="P6093" t="s">
        <v>65</v>
      </c>
      <c r="Q6093" t="s">
        <v>482</v>
      </c>
      <c r="R6093" t="s">
        <v>67</v>
      </c>
      <c r="S6093" t="s">
        <v>79</v>
      </c>
      <c r="T6093" t="s">
        <v>80</v>
      </c>
      <c r="U6093" t="s">
        <v>21949</v>
      </c>
      <c r="V6093" t="s">
        <v>21950</v>
      </c>
      <c r="W6093" t="s">
        <v>82</v>
      </c>
    </row>
    <row r="6094" spans="1:23" hidden="1" x14ac:dyDescent="0.2">
      <c r="A6094" t="s">
        <v>57</v>
      </c>
      <c r="B6094" t="s">
        <v>21953</v>
      </c>
      <c r="C6094" t="s">
        <v>4395</v>
      </c>
      <c r="D6094" t="s">
        <v>21954</v>
      </c>
      <c r="E6094" t="s">
        <v>136</v>
      </c>
      <c r="F6094" t="s">
        <v>18350</v>
      </c>
      <c r="G6094" s="2">
        <v>44533</v>
      </c>
      <c r="H6094" s="2">
        <v>44533</v>
      </c>
      <c r="I6094" s="2">
        <v>44655</v>
      </c>
      <c r="J6094" s="19">
        <f>H6094+180</f>
        <v>44713</v>
      </c>
      <c r="K6094" s="2">
        <v>44715</v>
      </c>
      <c r="L6094" s="5" t="s">
        <v>6</v>
      </c>
      <c r="M6094" t="s">
        <v>63</v>
      </c>
      <c r="N6094" t="s">
        <v>32</v>
      </c>
      <c r="O6094" t="s">
        <v>64</v>
      </c>
      <c r="P6094" t="s">
        <v>16814</v>
      </c>
      <c r="Q6094" t="s">
        <v>20827</v>
      </c>
      <c r="R6094" t="s">
        <v>67</v>
      </c>
      <c r="S6094" t="s">
        <v>157</v>
      </c>
      <c r="T6094" t="s">
        <v>80</v>
      </c>
      <c r="U6094" t="s">
        <v>21955</v>
      </c>
      <c r="V6094" t="s">
        <v>21954</v>
      </c>
      <c r="W6094" t="s">
        <v>71</v>
      </c>
    </row>
    <row r="6095" spans="1:23" hidden="1" x14ac:dyDescent="0.2">
      <c r="A6095" t="s">
        <v>57</v>
      </c>
      <c r="B6095" t="s">
        <v>21956</v>
      </c>
      <c r="C6095" t="s">
        <v>4888</v>
      </c>
      <c r="D6095" t="s">
        <v>21957</v>
      </c>
      <c r="E6095" t="s">
        <v>136</v>
      </c>
      <c r="F6095" t="s">
        <v>21958</v>
      </c>
      <c r="G6095" s="2">
        <v>44533</v>
      </c>
      <c r="H6095" s="2">
        <v>44533</v>
      </c>
      <c r="I6095" s="2">
        <v>44824</v>
      </c>
      <c r="J6095" s="19">
        <f>H6095+365</f>
        <v>44898</v>
      </c>
      <c r="K6095" s="2">
        <v>44898</v>
      </c>
      <c r="L6095" s="5" t="s">
        <v>6</v>
      </c>
      <c r="M6095" t="s">
        <v>163</v>
      </c>
      <c r="N6095" t="s">
        <v>32</v>
      </c>
      <c r="O6095" t="s">
        <v>64</v>
      </c>
      <c r="P6095" t="s">
        <v>65</v>
      </c>
      <c r="Q6095" t="s">
        <v>139</v>
      </c>
      <c r="R6095" t="s">
        <v>201</v>
      </c>
      <c r="S6095" t="s">
        <v>179</v>
      </c>
      <c r="T6095" t="s">
        <v>202</v>
      </c>
      <c r="U6095" t="s">
        <v>21959</v>
      </c>
      <c r="V6095" t="s">
        <v>21957</v>
      </c>
      <c r="W6095" t="s">
        <v>167</v>
      </c>
    </row>
    <row r="6096" spans="1:23" hidden="1" x14ac:dyDescent="0.2">
      <c r="A6096" t="s">
        <v>57</v>
      </c>
      <c r="B6096" t="s">
        <v>21960</v>
      </c>
      <c r="C6096" t="s">
        <v>19884</v>
      </c>
      <c r="D6096" t="s">
        <v>21961</v>
      </c>
      <c r="E6096" t="s">
        <v>107</v>
      </c>
      <c r="F6096" t="s">
        <v>18909</v>
      </c>
      <c r="G6096" s="2">
        <v>44533</v>
      </c>
      <c r="H6096" s="2">
        <v>44533</v>
      </c>
      <c r="I6096" s="2">
        <v>44684</v>
      </c>
      <c r="J6096" s="19">
        <f>H6096+180</f>
        <v>44713</v>
      </c>
      <c r="K6096" s="2">
        <v>44715</v>
      </c>
      <c r="L6096" s="5" t="s">
        <v>6</v>
      </c>
      <c r="M6096" t="s">
        <v>163</v>
      </c>
      <c r="N6096" t="s">
        <v>32</v>
      </c>
      <c r="O6096" t="s">
        <v>64</v>
      </c>
      <c r="P6096" t="s">
        <v>16814</v>
      </c>
      <c r="Q6096" t="s">
        <v>17075</v>
      </c>
      <c r="R6096" t="s">
        <v>67</v>
      </c>
      <c r="S6096" t="s">
        <v>165</v>
      </c>
      <c r="T6096" t="s">
        <v>80</v>
      </c>
      <c r="U6096" t="s">
        <v>21823</v>
      </c>
      <c r="V6096" t="s">
        <v>21821</v>
      </c>
      <c r="W6096" t="s">
        <v>167</v>
      </c>
    </row>
    <row r="6097" spans="1:23" hidden="1" x14ac:dyDescent="0.2">
      <c r="A6097" t="s">
        <v>57</v>
      </c>
      <c r="B6097" t="s">
        <v>21962</v>
      </c>
      <c r="C6097" t="s">
        <v>16802</v>
      </c>
      <c r="D6097" t="s">
        <v>21963</v>
      </c>
      <c r="E6097" t="s">
        <v>75</v>
      </c>
      <c r="F6097" t="s">
        <v>2343</v>
      </c>
      <c r="G6097" s="2">
        <v>44536</v>
      </c>
      <c r="H6097" s="2">
        <v>44536</v>
      </c>
      <c r="I6097" s="2">
        <v>44673</v>
      </c>
      <c r="J6097" s="19">
        <f>H6097+365</f>
        <v>44901</v>
      </c>
      <c r="K6097" s="2">
        <v>44901</v>
      </c>
      <c r="L6097" s="5" t="s">
        <v>6</v>
      </c>
      <c r="M6097" t="s">
        <v>63</v>
      </c>
      <c r="N6097" t="s">
        <v>32</v>
      </c>
      <c r="O6097" t="s">
        <v>64</v>
      </c>
      <c r="P6097" t="s">
        <v>65</v>
      </c>
      <c r="Q6097" t="s">
        <v>482</v>
      </c>
      <c r="R6097" t="s">
        <v>201</v>
      </c>
      <c r="S6097" t="s">
        <v>157</v>
      </c>
      <c r="T6097" t="s">
        <v>202</v>
      </c>
      <c r="U6097" t="s">
        <v>21964</v>
      </c>
      <c r="V6097" t="s">
        <v>21963</v>
      </c>
      <c r="W6097" t="s">
        <v>71</v>
      </c>
    </row>
    <row r="6098" spans="1:23" hidden="1" x14ac:dyDescent="0.2">
      <c r="A6098" t="s">
        <v>57</v>
      </c>
      <c r="B6098" t="s">
        <v>21965</v>
      </c>
      <c r="C6098" t="s">
        <v>21966</v>
      </c>
      <c r="D6098" t="s">
        <v>21967</v>
      </c>
      <c r="E6098" t="s">
        <v>86</v>
      </c>
      <c r="F6098" t="s">
        <v>1994</v>
      </c>
      <c r="G6098" s="2">
        <v>44536</v>
      </c>
      <c r="H6098" s="2">
        <v>44536</v>
      </c>
      <c r="I6098" s="2">
        <v>44693</v>
      </c>
      <c r="J6098" s="19">
        <f>H6098+365</f>
        <v>44901</v>
      </c>
      <c r="K6098" s="2">
        <v>44901</v>
      </c>
      <c r="L6098" s="5" t="s">
        <v>6</v>
      </c>
      <c r="M6098" t="s">
        <v>269</v>
      </c>
      <c r="N6098" t="s">
        <v>32</v>
      </c>
      <c r="O6098" t="s">
        <v>64</v>
      </c>
      <c r="P6098" t="s">
        <v>65</v>
      </c>
      <c r="Q6098" t="s">
        <v>482</v>
      </c>
      <c r="R6098" t="s">
        <v>67</v>
      </c>
      <c r="S6098" t="s">
        <v>430</v>
      </c>
      <c r="T6098" t="s">
        <v>69</v>
      </c>
      <c r="U6098" t="s">
        <v>21968</v>
      </c>
      <c r="V6098" t="s">
        <v>21967</v>
      </c>
      <c r="W6098" t="s">
        <v>274</v>
      </c>
    </row>
    <row r="6099" spans="1:23" hidden="1" x14ac:dyDescent="0.2">
      <c r="A6099" t="s">
        <v>57</v>
      </c>
      <c r="B6099" t="s">
        <v>21969</v>
      </c>
      <c r="C6099" t="s">
        <v>21970</v>
      </c>
      <c r="D6099" t="s">
        <v>21971</v>
      </c>
      <c r="E6099" t="s">
        <v>107</v>
      </c>
      <c r="F6099" t="s">
        <v>4964</v>
      </c>
      <c r="G6099" s="2">
        <v>44538</v>
      </c>
      <c r="H6099" s="2">
        <v>44538</v>
      </c>
      <c r="I6099" s="2">
        <v>44805</v>
      </c>
      <c r="J6099" s="19">
        <f>H6099+365</f>
        <v>44903</v>
      </c>
      <c r="K6099" s="2">
        <v>44903</v>
      </c>
      <c r="L6099" s="5" t="s">
        <v>6</v>
      </c>
      <c r="M6099" t="s">
        <v>77</v>
      </c>
      <c r="N6099" t="s">
        <v>32</v>
      </c>
      <c r="O6099" t="s">
        <v>64</v>
      </c>
      <c r="P6099" t="s">
        <v>65</v>
      </c>
      <c r="Q6099" t="s">
        <v>124</v>
      </c>
      <c r="R6099" t="s">
        <v>67</v>
      </c>
      <c r="S6099" t="s">
        <v>79</v>
      </c>
      <c r="T6099" t="s">
        <v>80</v>
      </c>
      <c r="U6099" t="s">
        <v>13192</v>
      </c>
      <c r="V6099" t="s">
        <v>13193</v>
      </c>
      <c r="W6099" t="s">
        <v>82</v>
      </c>
    </row>
    <row r="6100" spans="1:23" hidden="1" x14ac:dyDescent="0.2">
      <c r="A6100" t="s">
        <v>57</v>
      </c>
      <c r="B6100" t="s">
        <v>21972</v>
      </c>
      <c r="C6100" t="s">
        <v>21970</v>
      </c>
      <c r="D6100" t="s">
        <v>21973</v>
      </c>
      <c r="E6100" t="s">
        <v>107</v>
      </c>
      <c r="F6100" t="s">
        <v>4964</v>
      </c>
      <c r="G6100" s="2">
        <v>44538</v>
      </c>
      <c r="H6100" s="2">
        <v>44538</v>
      </c>
      <c r="I6100" s="2">
        <v>44805</v>
      </c>
      <c r="J6100" s="19">
        <f>H6100+365</f>
        <v>44903</v>
      </c>
      <c r="K6100" s="2">
        <v>44903</v>
      </c>
      <c r="L6100" s="5" t="s">
        <v>6</v>
      </c>
      <c r="M6100" t="s">
        <v>77</v>
      </c>
      <c r="N6100" t="s">
        <v>32</v>
      </c>
      <c r="O6100" t="s">
        <v>64</v>
      </c>
      <c r="P6100" t="s">
        <v>65</v>
      </c>
      <c r="Q6100" t="s">
        <v>109</v>
      </c>
      <c r="R6100" t="s">
        <v>67</v>
      </c>
      <c r="S6100" t="s">
        <v>79</v>
      </c>
      <c r="T6100" t="s">
        <v>80</v>
      </c>
      <c r="U6100" t="s">
        <v>13192</v>
      </c>
      <c r="V6100" t="s">
        <v>13193</v>
      </c>
      <c r="W6100" t="s">
        <v>82</v>
      </c>
    </row>
    <row r="6101" spans="1:23" hidden="1" x14ac:dyDescent="0.2">
      <c r="A6101" t="s">
        <v>57</v>
      </c>
      <c r="B6101" t="s">
        <v>21974</v>
      </c>
      <c r="C6101" t="s">
        <v>2768</v>
      </c>
      <c r="D6101" t="s">
        <v>21975</v>
      </c>
      <c r="E6101" t="s">
        <v>86</v>
      </c>
      <c r="F6101" t="s">
        <v>2897</v>
      </c>
      <c r="G6101" s="2">
        <v>44539</v>
      </c>
      <c r="H6101" s="2">
        <v>44539</v>
      </c>
      <c r="I6101" s="2">
        <v>44739</v>
      </c>
      <c r="J6101" s="19">
        <f>H6101+365</f>
        <v>44904</v>
      </c>
      <c r="K6101" s="2">
        <v>44904</v>
      </c>
      <c r="L6101" s="5" t="s">
        <v>6</v>
      </c>
      <c r="M6101" t="s">
        <v>269</v>
      </c>
      <c r="N6101" t="s">
        <v>32</v>
      </c>
      <c r="O6101" t="s">
        <v>64</v>
      </c>
      <c r="P6101" t="s">
        <v>65</v>
      </c>
      <c r="Q6101" t="s">
        <v>482</v>
      </c>
      <c r="R6101" t="s">
        <v>67</v>
      </c>
      <c r="S6101" t="s">
        <v>430</v>
      </c>
      <c r="T6101" t="s">
        <v>69</v>
      </c>
      <c r="U6101" t="s">
        <v>21976</v>
      </c>
      <c r="V6101" t="s">
        <v>21975</v>
      </c>
      <c r="W6101" t="s">
        <v>274</v>
      </c>
    </row>
    <row r="6102" spans="1:23" hidden="1" x14ac:dyDescent="0.2">
      <c r="A6102" t="s">
        <v>57</v>
      </c>
      <c r="B6102" t="s">
        <v>21977</v>
      </c>
      <c r="C6102" t="s">
        <v>21978</v>
      </c>
      <c r="D6102" t="s">
        <v>21979</v>
      </c>
      <c r="E6102" t="s">
        <v>61</v>
      </c>
      <c r="F6102" t="s">
        <v>13498</v>
      </c>
      <c r="G6102" s="2">
        <v>44539</v>
      </c>
      <c r="H6102" s="2">
        <v>44539</v>
      </c>
      <c r="I6102" s="2">
        <v>44675</v>
      </c>
      <c r="J6102" s="19">
        <f>H6102+180</f>
        <v>44719</v>
      </c>
      <c r="K6102" s="2">
        <v>44721</v>
      </c>
      <c r="L6102" s="5" t="s">
        <v>6</v>
      </c>
      <c r="M6102" t="s">
        <v>77</v>
      </c>
      <c r="N6102" t="s">
        <v>32</v>
      </c>
      <c r="O6102" t="s">
        <v>64</v>
      </c>
      <c r="P6102" t="s">
        <v>16814</v>
      </c>
      <c r="Q6102" t="s">
        <v>16815</v>
      </c>
      <c r="R6102" t="s">
        <v>67</v>
      </c>
      <c r="S6102" t="s">
        <v>79</v>
      </c>
      <c r="T6102" t="s">
        <v>80</v>
      </c>
      <c r="U6102" t="s">
        <v>21980</v>
      </c>
      <c r="V6102" t="s">
        <v>21981</v>
      </c>
      <c r="W6102" t="s">
        <v>82</v>
      </c>
    </row>
    <row r="6103" spans="1:23" hidden="1" x14ac:dyDescent="0.2">
      <c r="A6103" t="s">
        <v>57</v>
      </c>
      <c r="B6103" t="s">
        <v>21982</v>
      </c>
      <c r="C6103" t="s">
        <v>21978</v>
      </c>
      <c r="D6103" t="s">
        <v>21983</v>
      </c>
      <c r="E6103" t="s">
        <v>61</v>
      </c>
      <c r="F6103" t="s">
        <v>13498</v>
      </c>
      <c r="G6103" s="2">
        <v>44539</v>
      </c>
      <c r="H6103" s="2">
        <v>44539</v>
      </c>
      <c r="I6103" s="2">
        <v>44675</v>
      </c>
      <c r="J6103" s="19">
        <f>H6103+180</f>
        <v>44719</v>
      </c>
      <c r="K6103" s="2">
        <v>44721</v>
      </c>
      <c r="L6103" s="5" t="s">
        <v>6</v>
      </c>
      <c r="M6103" t="s">
        <v>77</v>
      </c>
      <c r="N6103" t="s">
        <v>32</v>
      </c>
      <c r="O6103" t="s">
        <v>64</v>
      </c>
      <c r="P6103" t="s">
        <v>16814</v>
      </c>
      <c r="Q6103" t="s">
        <v>17662</v>
      </c>
      <c r="R6103" t="s">
        <v>67</v>
      </c>
      <c r="S6103" t="s">
        <v>79</v>
      </c>
      <c r="T6103" t="s">
        <v>80</v>
      </c>
      <c r="U6103" t="s">
        <v>21980</v>
      </c>
      <c r="V6103" t="s">
        <v>21981</v>
      </c>
      <c r="W6103" t="s">
        <v>82</v>
      </c>
    </row>
    <row r="6104" spans="1:23" hidden="1" x14ac:dyDescent="0.2">
      <c r="A6104" t="s">
        <v>57</v>
      </c>
      <c r="B6104" t="s">
        <v>21984</v>
      </c>
      <c r="C6104" t="s">
        <v>21978</v>
      </c>
      <c r="D6104" t="s">
        <v>21985</v>
      </c>
      <c r="E6104" t="s">
        <v>61</v>
      </c>
      <c r="F6104" t="s">
        <v>13498</v>
      </c>
      <c r="G6104" s="2">
        <v>44539</v>
      </c>
      <c r="H6104" s="2">
        <v>44539</v>
      </c>
      <c r="I6104" s="2">
        <v>44675</v>
      </c>
      <c r="J6104" s="19">
        <f>H6104+180</f>
        <v>44719</v>
      </c>
      <c r="K6104" s="2">
        <v>44721</v>
      </c>
      <c r="L6104" s="5" t="s">
        <v>6</v>
      </c>
      <c r="M6104" t="s">
        <v>77</v>
      </c>
      <c r="N6104" t="s">
        <v>32</v>
      </c>
      <c r="O6104" t="s">
        <v>64</v>
      </c>
      <c r="P6104" t="s">
        <v>16814</v>
      </c>
      <c r="Q6104" t="s">
        <v>17662</v>
      </c>
      <c r="R6104" t="s">
        <v>67</v>
      </c>
      <c r="S6104" t="s">
        <v>79</v>
      </c>
      <c r="T6104" t="s">
        <v>80</v>
      </c>
      <c r="U6104" t="s">
        <v>21980</v>
      </c>
      <c r="V6104" t="s">
        <v>21981</v>
      </c>
      <c r="W6104" t="s">
        <v>82</v>
      </c>
    </row>
    <row r="6105" spans="1:23" hidden="1" x14ac:dyDescent="0.2">
      <c r="A6105" t="s">
        <v>57</v>
      </c>
      <c r="B6105" t="s">
        <v>21986</v>
      </c>
      <c r="C6105" t="s">
        <v>2413</v>
      </c>
      <c r="D6105" t="s">
        <v>21987</v>
      </c>
      <c r="E6105" t="s">
        <v>115</v>
      </c>
      <c r="F6105" t="s">
        <v>21988</v>
      </c>
      <c r="G6105" s="2">
        <v>44540</v>
      </c>
      <c r="H6105" s="2">
        <v>44540</v>
      </c>
      <c r="I6105" s="2">
        <v>44743</v>
      </c>
      <c r="J6105" s="19">
        <f>H6105+180</f>
        <v>44720</v>
      </c>
      <c r="K6105" s="2">
        <v>44722</v>
      </c>
      <c r="L6105" s="5" t="s">
        <v>31</v>
      </c>
      <c r="M6105" t="s">
        <v>377</v>
      </c>
      <c r="N6105" t="s">
        <v>32</v>
      </c>
      <c r="O6105" t="s">
        <v>64</v>
      </c>
      <c r="P6105" t="s">
        <v>16814</v>
      </c>
      <c r="Q6105" t="s">
        <v>21989</v>
      </c>
      <c r="R6105" t="s">
        <v>67</v>
      </c>
      <c r="S6105" t="s">
        <v>378</v>
      </c>
      <c r="T6105" t="s">
        <v>80</v>
      </c>
      <c r="U6105" t="s">
        <v>21990</v>
      </c>
      <c r="V6105" t="s">
        <v>21987</v>
      </c>
      <c r="W6105" t="s">
        <v>381</v>
      </c>
    </row>
    <row r="6106" spans="1:23" hidden="1" x14ac:dyDescent="0.2">
      <c r="A6106" t="s">
        <v>57</v>
      </c>
      <c r="B6106" t="s">
        <v>21991</v>
      </c>
      <c r="C6106" t="s">
        <v>3080</v>
      </c>
      <c r="D6106" t="s">
        <v>21992</v>
      </c>
      <c r="E6106" t="s">
        <v>107</v>
      </c>
      <c r="F6106" t="s">
        <v>11534</v>
      </c>
      <c r="G6106" s="2">
        <v>44540</v>
      </c>
      <c r="H6106" s="2">
        <v>44540</v>
      </c>
      <c r="I6106" s="2">
        <v>44844</v>
      </c>
      <c r="J6106" s="19">
        <f>H6106+180</f>
        <v>44720</v>
      </c>
      <c r="K6106" s="2">
        <v>44905</v>
      </c>
      <c r="L6106" s="5" t="s">
        <v>31</v>
      </c>
      <c r="M6106" t="s">
        <v>77</v>
      </c>
      <c r="N6106" t="s">
        <v>32</v>
      </c>
      <c r="O6106" t="s">
        <v>64</v>
      </c>
      <c r="P6106" t="s">
        <v>16814</v>
      </c>
      <c r="Q6106" t="s">
        <v>17022</v>
      </c>
      <c r="R6106" t="s">
        <v>67</v>
      </c>
      <c r="S6106" t="s">
        <v>79</v>
      </c>
      <c r="T6106" t="s">
        <v>80</v>
      </c>
      <c r="U6106" t="s">
        <v>16554</v>
      </c>
      <c r="V6106" t="s">
        <v>16555</v>
      </c>
      <c r="W6106" t="s">
        <v>82</v>
      </c>
    </row>
    <row r="6107" spans="1:23" hidden="1" x14ac:dyDescent="0.2">
      <c r="A6107" t="s">
        <v>57</v>
      </c>
      <c r="B6107" t="s">
        <v>21993</v>
      </c>
      <c r="C6107" t="s">
        <v>2857</v>
      </c>
      <c r="D6107" t="s">
        <v>21994</v>
      </c>
      <c r="E6107" t="s">
        <v>75</v>
      </c>
      <c r="F6107" t="s">
        <v>15035</v>
      </c>
      <c r="G6107" s="2">
        <v>44544</v>
      </c>
      <c r="H6107" s="2">
        <v>44401</v>
      </c>
      <c r="I6107" s="2">
        <v>44708</v>
      </c>
      <c r="J6107" s="19">
        <f>H6107+365</f>
        <v>44766</v>
      </c>
      <c r="K6107" s="2">
        <v>44766</v>
      </c>
      <c r="L6107" s="5" t="s">
        <v>6</v>
      </c>
      <c r="M6107" t="s">
        <v>77</v>
      </c>
      <c r="N6107" t="s">
        <v>32</v>
      </c>
      <c r="O6107" t="s">
        <v>64</v>
      </c>
      <c r="P6107" t="s">
        <v>65</v>
      </c>
      <c r="Q6107" t="s">
        <v>8316</v>
      </c>
      <c r="R6107" t="s">
        <v>67</v>
      </c>
      <c r="S6107" t="s">
        <v>79</v>
      </c>
      <c r="T6107" t="s">
        <v>80</v>
      </c>
      <c r="U6107" t="s">
        <v>15036</v>
      </c>
      <c r="V6107" t="s">
        <v>15037</v>
      </c>
      <c r="W6107" t="s">
        <v>82</v>
      </c>
    </row>
    <row r="6108" spans="1:23" hidden="1" x14ac:dyDescent="0.2">
      <c r="A6108" t="s">
        <v>57</v>
      </c>
      <c r="B6108" t="s">
        <v>21995</v>
      </c>
      <c r="C6108" t="s">
        <v>3780</v>
      </c>
      <c r="D6108" t="s">
        <v>21996</v>
      </c>
      <c r="E6108" t="s">
        <v>96</v>
      </c>
      <c r="F6108" t="s">
        <v>21997</v>
      </c>
      <c r="G6108" s="2">
        <v>44545</v>
      </c>
      <c r="H6108" s="2">
        <v>44545</v>
      </c>
      <c r="I6108" s="2">
        <v>44624</v>
      </c>
      <c r="J6108" s="19">
        <f>H6108+180</f>
        <v>44725</v>
      </c>
      <c r="K6108" s="2">
        <v>44727</v>
      </c>
      <c r="L6108" s="5" t="s">
        <v>6</v>
      </c>
      <c r="M6108" t="s">
        <v>1022</v>
      </c>
      <c r="N6108" t="s">
        <v>32</v>
      </c>
      <c r="O6108" t="s">
        <v>64</v>
      </c>
      <c r="P6108" t="s">
        <v>16814</v>
      </c>
      <c r="Q6108" t="s">
        <v>21998</v>
      </c>
      <c r="R6108" t="s">
        <v>21999</v>
      </c>
      <c r="S6108" t="s">
        <v>378</v>
      </c>
      <c r="T6108" t="s">
        <v>69</v>
      </c>
      <c r="U6108" t="s">
        <v>22000</v>
      </c>
      <c r="V6108" t="s">
        <v>22001</v>
      </c>
      <c r="W6108" t="s">
        <v>1657</v>
      </c>
    </row>
    <row r="6109" spans="1:23" hidden="1" x14ac:dyDescent="0.2">
      <c r="A6109" t="s">
        <v>57</v>
      </c>
      <c r="B6109" t="s">
        <v>22002</v>
      </c>
      <c r="C6109" t="s">
        <v>5849</v>
      </c>
      <c r="D6109" t="s">
        <v>22003</v>
      </c>
      <c r="E6109" t="s">
        <v>61</v>
      </c>
      <c r="F6109" t="s">
        <v>13498</v>
      </c>
      <c r="G6109" s="2">
        <v>44545</v>
      </c>
      <c r="H6109" s="2">
        <v>44544</v>
      </c>
      <c r="I6109" s="2">
        <v>44676</v>
      </c>
      <c r="J6109" s="19">
        <f>H6109+180</f>
        <v>44724</v>
      </c>
      <c r="K6109" s="2">
        <v>44726</v>
      </c>
      <c r="L6109" s="5" t="s">
        <v>6</v>
      </c>
      <c r="M6109" t="s">
        <v>77</v>
      </c>
      <c r="N6109" t="s">
        <v>32</v>
      </c>
      <c r="O6109" t="s">
        <v>64</v>
      </c>
      <c r="P6109" t="s">
        <v>16814</v>
      </c>
      <c r="Q6109" t="s">
        <v>22004</v>
      </c>
      <c r="R6109" t="s">
        <v>67</v>
      </c>
      <c r="S6109" t="s">
        <v>79</v>
      </c>
      <c r="T6109" t="s">
        <v>80</v>
      </c>
      <c r="U6109" t="s">
        <v>22005</v>
      </c>
      <c r="V6109" t="s">
        <v>22006</v>
      </c>
      <c r="W6109" t="s">
        <v>82</v>
      </c>
    </row>
    <row r="6110" spans="1:23" hidden="1" x14ac:dyDescent="0.2">
      <c r="A6110" t="s">
        <v>57</v>
      </c>
      <c r="B6110" t="s">
        <v>22007</v>
      </c>
      <c r="C6110" t="s">
        <v>17602</v>
      </c>
      <c r="D6110" t="s">
        <v>22008</v>
      </c>
      <c r="E6110" t="s">
        <v>136</v>
      </c>
      <c r="F6110" t="s">
        <v>16138</v>
      </c>
      <c r="G6110" s="2">
        <v>44546</v>
      </c>
      <c r="H6110" s="2">
        <v>44356</v>
      </c>
      <c r="I6110" s="2">
        <v>44769</v>
      </c>
      <c r="J6110" s="19">
        <f t="shared" ref="J6110:J6141" si="150">H6110+365</f>
        <v>44721</v>
      </c>
      <c r="K6110" s="2">
        <v>44721</v>
      </c>
      <c r="L6110" s="5" t="s">
        <v>31</v>
      </c>
      <c r="M6110" t="s">
        <v>77</v>
      </c>
      <c r="N6110" t="s">
        <v>32</v>
      </c>
      <c r="O6110" t="s">
        <v>64</v>
      </c>
      <c r="P6110" t="s">
        <v>65</v>
      </c>
      <c r="Q6110" t="s">
        <v>1998</v>
      </c>
      <c r="R6110" t="s">
        <v>67</v>
      </c>
      <c r="S6110" t="s">
        <v>79</v>
      </c>
      <c r="T6110" t="s">
        <v>80</v>
      </c>
      <c r="U6110" t="s">
        <v>17604</v>
      </c>
      <c r="V6110" t="s">
        <v>17605</v>
      </c>
      <c r="W6110" t="s">
        <v>82</v>
      </c>
    </row>
    <row r="6111" spans="1:23" hidden="1" x14ac:dyDescent="0.2">
      <c r="A6111" t="s">
        <v>57</v>
      </c>
      <c r="B6111" t="s">
        <v>22009</v>
      </c>
      <c r="C6111" t="s">
        <v>575</v>
      </c>
      <c r="D6111" t="s">
        <v>22010</v>
      </c>
      <c r="E6111" t="s">
        <v>75</v>
      </c>
      <c r="F6111" t="s">
        <v>22011</v>
      </c>
      <c r="G6111" s="2">
        <v>44547</v>
      </c>
      <c r="H6111" s="2">
        <v>44547</v>
      </c>
      <c r="I6111" s="2">
        <v>44741</v>
      </c>
      <c r="J6111" s="19">
        <f t="shared" si="150"/>
        <v>44912</v>
      </c>
      <c r="K6111" s="2">
        <v>44912</v>
      </c>
      <c r="L6111" s="5" t="s">
        <v>6</v>
      </c>
      <c r="M6111" t="s">
        <v>98</v>
      </c>
      <c r="N6111" t="s">
        <v>32</v>
      </c>
      <c r="O6111" t="s">
        <v>64</v>
      </c>
      <c r="P6111" t="s">
        <v>65</v>
      </c>
      <c r="Q6111" t="s">
        <v>22012</v>
      </c>
      <c r="R6111" t="s">
        <v>67</v>
      </c>
      <c r="S6111" t="s">
        <v>100</v>
      </c>
      <c r="T6111" t="s">
        <v>80</v>
      </c>
      <c r="U6111" t="s">
        <v>22013</v>
      </c>
      <c r="V6111" t="s">
        <v>22010</v>
      </c>
      <c r="W6111" t="s">
        <v>103</v>
      </c>
    </row>
    <row r="6112" spans="1:23" hidden="1" x14ac:dyDescent="0.2">
      <c r="A6112" t="s">
        <v>57</v>
      </c>
      <c r="B6112" t="s">
        <v>22014</v>
      </c>
      <c r="C6112" t="s">
        <v>22015</v>
      </c>
      <c r="D6112" t="s">
        <v>22016</v>
      </c>
      <c r="E6112" t="s">
        <v>136</v>
      </c>
      <c r="F6112" t="s">
        <v>22017</v>
      </c>
      <c r="G6112" s="2">
        <v>44551</v>
      </c>
      <c r="H6112" s="2">
        <v>44551</v>
      </c>
      <c r="I6112" s="2">
        <v>44756</v>
      </c>
      <c r="J6112" s="19">
        <f t="shared" si="150"/>
        <v>44916</v>
      </c>
      <c r="K6112" s="2">
        <v>44916</v>
      </c>
      <c r="L6112" s="5" t="s">
        <v>6</v>
      </c>
      <c r="M6112" t="s">
        <v>88</v>
      </c>
      <c r="N6112" t="s">
        <v>32</v>
      </c>
      <c r="O6112" t="s">
        <v>64</v>
      </c>
      <c r="P6112" t="s">
        <v>65</v>
      </c>
      <c r="Q6112" t="s">
        <v>312</v>
      </c>
      <c r="R6112" t="s">
        <v>67</v>
      </c>
      <c r="S6112" t="s">
        <v>90</v>
      </c>
      <c r="T6112" t="s">
        <v>80</v>
      </c>
      <c r="U6112" t="s">
        <v>22018</v>
      </c>
      <c r="V6112" t="s">
        <v>22019</v>
      </c>
      <c r="W6112" t="s">
        <v>92</v>
      </c>
    </row>
    <row r="6113" spans="1:23" hidden="1" x14ac:dyDescent="0.2">
      <c r="A6113" t="s">
        <v>57</v>
      </c>
      <c r="B6113" t="s">
        <v>22020</v>
      </c>
      <c r="C6113" t="s">
        <v>22021</v>
      </c>
      <c r="D6113" t="s">
        <v>22022</v>
      </c>
      <c r="E6113" t="s">
        <v>107</v>
      </c>
      <c r="F6113" t="s">
        <v>9169</v>
      </c>
      <c r="G6113" s="2">
        <v>44552</v>
      </c>
      <c r="H6113" s="2">
        <v>44552</v>
      </c>
      <c r="I6113" s="2">
        <v>44741</v>
      </c>
      <c r="J6113" s="19">
        <f t="shared" si="150"/>
        <v>44917</v>
      </c>
      <c r="K6113" s="2">
        <v>44917</v>
      </c>
      <c r="L6113" s="5" t="s">
        <v>6</v>
      </c>
      <c r="M6113" t="s">
        <v>138</v>
      </c>
      <c r="N6113" t="s">
        <v>32</v>
      </c>
      <c r="O6113" t="s">
        <v>64</v>
      </c>
      <c r="P6113" t="s">
        <v>65</v>
      </c>
      <c r="Q6113" t="s">
        <v>312</v>
      </c>
      <c r="R6113" t="s">
        <v>201</v>
      </c>
      <c r="S6113" t="s">
        <v>304</v>
      </c>
      <c r="T6113" t="s">
        <v>202</v>
      </c>
      <c r="U6113" t="s">
        <v>22023</v>
      </c>
      <c r="V6113" t="s">
        <v>22022</v>
      </c>
      <c r="W6113" t="s">
        <v>142</v>
      </c>
    </row>
    <row r="6114" spans="1:23" hidden="1" x14ac:dyDescent="0.2">
      <c r="A6114" t="s">
        <v>57</v>
      </c>
      <c r="B6114" t="s">
        <v>22024</v>
      </c>
      <c r="C6114" t="s">
        <v>5432</v>
      </c>
      <c r="D6114" t="s">
        <v>22025</v>
      </c>
      <c r="E6114" t="s">
        <v>176</v>
      </c>
      <c r="F6114" t="s">
        <v>1116</v>
      </c>
      <c r="G6114" s="2">
        <v>44552</v>
      </c>
      <c r="H6114" s="2">
        <v>44552</v>
      </c>
      <c r="I6114" s="2">
        <v>44642</v>
      </c>
      <c r="J6114" s="19">
        <f t="shared" si="150"/>
        <v>44917</v>
      </c>
      <c r="K6114" s="2">
        <v>44917</v>
      </c>
      <c r="L6114" s="5" t="s">
        <v>6</v>
      </c>
      <c r="M6114" t="s">
        <v>138</v>
      </c>
      <c r="N6114" t="s">
        <v>32</v>
      </c>
      <c r="O6114" t="s">
        <v>64</v>
      </c>
      <c r="P6114" t="s">
        <v>65</v>
      </c>
      <c r="Q6114" t="s">
        <v>312</v>
      </c>
      <c r="R6114" t="s">
        <v>67</v>
      </c>
      <c r="S6114" t="s">
        <v>992</v>
      </c>
      <c r="T6114" t="s">
        <v>69</v>
      </c>
      <c r="U6114" t="s">
        <v>22026</v>
      </c>
      <c r="V6114" t="s">
        <v>22025</v>
      </c>
      <c r="W6114" t="s">
        <v>142</v>
      </c>
    </row>
    <row r="6115" spans="1:23" hidden="1" x14ac:dyDescent="0.2">
      <c r="A6115" t="s">
        <v>57</v>
      </c>
      <c r="B6115" t="s">
        <v>22027</v>
      </c>
      <c r="C6115" t="s">
        <v>340</v>
      </c>
      <c r="D6115" t="s">
        <v>22028</v>
      </c>
      <c r="E6115" t="s">
        <v>136</v>
      </c>
      <c r="F6115" t="s">
        <v>22029</v>
      </c>
      <c r="G6115" s="2">
        <v>44552</v>
      </c>
      <c r="H6115" s="2">
        <v>44552</v>
      </c>
      <c r="I6115" s="2">
        <v>44644</v>
      </c>
      <c r="J6115" s="19">
        <f t="shared" si="150"/>
        <v>44917</v>
      </c>
      <c r="K6115" s="2">
        <v>44917</v>
      </c>
      <c r="L6115" s="5" t="s">
        <v>6</v>
      </c>
      <c r="M6115" t="s">
        <v>63</v>
      </c>
      <c r="N6115" t="s">
        <v>32</v>
      </c>
      <c r="O6115" t="s">
        <v>64</v>
      </c>
      <c r="P6115" t="s">
        <v>65</v>
      </c>
      <c r="Q6115" t="s">
        <v>1914</v>
      </c>
      <c r="R6115" t="s">
        <v>67</v>
      </c>
      <c r="S6115" t="s">
        <v>79</v>
      </c>
      <c r="T6115" t="s">
        <v>69</v>
      </c>
      <c r="U6115" t="s">
        <v>22030</v>
      </c>
      <c r="V6115" t="s">
        <v>22028</v>
      </c>
      <c r="W6115" t="s">
        <v>71</v>
      </c>
    </row>
    <row r="6116" spans="1:23" hidden="1" x14ac:dyDescent="0.2">
      <c r="A6116" t="s">
        <v>57</v>
      </c>
      <c r="B6116" t="s">
        <v>22031</v>
      </c>
      <c r="C6116" t="s">
        <v>2978</v>
      </c>
      <c r="D6116" t="s">
        <v>22032</v>
      </c>
      <c r="E6116" t="s">
        <v>480</v>
      </c>
      <c r="F6116" t="s">
        <v>4431</v>
      </c>
      <c r="G6116" s="2">
        <v>44553</v>
      </c>
      <c r="H6116" s="2">
        <v>44551</v>
      </c>
      <c r="I6116" s="2">
        <v>44643</v>
      </c>
      <c r="J6116" s="19">
        <f t="shared" si="150"/>
        <v>44916</v>
      </c>
      <c r="K6116" s="2">
        <v>44916</v>
      </c>
      <c r="L6116" s="5" t="s">
        <v>6</v>
      </c>
      <c r="M6116" t="s">
        <v>88</v>
      </c>
      <c r="N6116" t="s">
        <v>32</v>
      </c>
      <c r="O6116" t="s">
        <v>64</v>
      </c>
      <c r="P6116" t="s">
        <v>65</v>
      </c>
      <c r="Q6116" t="s">
        <v>22033</v>
      </c>
      <c r="R6116" t="s">
        <v>67</v>
      </c>
      <c r="S6116" t="s">
        <v>90</v>
      </c>
      <c r="T6116" t="s">
        <v>80</v>
      </c>
      <c r="U6116" t="s">
        <v>22034</v>
      </c>
      <c r="V6116" t="s">
        <v>22035</v>
      </c>
      <c r="W6116" t="s">
        <v>92</v>
      </c>
    </row>
    <row r="6117" spans="1:23" hidden="1" x14ac:dyDescent="0.2">
      <c r="A6117" t="s">
        <v>57</v>
      </c>
      <c r="B6117" t="s">
        <v>22036</v>
      </c>
      <c r="C6117" t="s">
        <v>13922</v>
      </c>
      <c r="D6117" t="s">
        <v>22037</v>
      </c>
      <c r="E6117" t="s">
        <v>480</v>
      </c>
      <c r="F6117" t="s">
        <v>4431</v>
      </c>
      <c r="G6117" s="2">
        <v>44553</v>
      </c>
      <c r="H6117" s="2">
        <v>44551</v>
      </c>
      <c r="I6117" s="2">
        <v>44644</v>
      </c>
      <c r="J6117" s="19">
        <f t="shared" si="150"/>
        <v>44916</v>
      </c>
      <c r="K6117" s="2">
        <v>44916</v>
      </c>
      <c r="L6117" s="5" t="s">
        <v>6</v>
      </c>
      <c r="M6117" t="s">
        <v>88</v>
      </c>
      <c r="N6117" t="s">
        <v>32</v>
      </c>
      <c r="O6117" t="s">
        <v>64</v>
      </c>
      <c r="P6117" t="s">
        <v>65</v>
      </c>
      <c r="Q6117" t="s">
        <v>22033</v>
      </c>
      <c r="R6117" t="s">
        <v>67</v>
      </c>
      <c r="S6117" t="s">
        <v>90</v>
      </c>
      <c r="T6117" t="s">
        <v>80</v>
      </c>
      <c r="U6117" t="s">
        <v>22034</v>
      </c>
      <c r="V6117" t="s">
        <v>22035</v>
      </c>
      <c r="W6117" t="s">
        <v>92</v>
      </c>
    </row>
    <row r="6118" spans="1:23" hidden="1" x14ac:dyDescent="0.2">
      <c r="A6118" t="s">
        <v>57</v>
      </c>
      <c r="B6118" t="s">
        <v>22038</v>
      </c>
      <c r="C6118" t="s">
        <v>5839</v>
      </c>
      <c r="D6118" t="s">
        <v>22039</v>
      </c>
      <c r="E6118" t="s">
        <v>480</v>
      </c>
      <c r="F6118" t="s">
        <v>4431</v>
      </c>
      <c r="G6118" s="2">
        <v>44553</v>
      </c>
      <c r="H6118" s="2">
        <v>44551</v>
      </c>
      <c r="I6118" s="2">
        <v>44644</v>
      </c>
      <c r="J6118" s="19">
        <f t="shared" si="150"/>
        <v>44916</v>
      </c>
      <c r="K6118" s="2">
        <v>44916</v>
      </c>
      <c r="L6118" s="5" t="s">
        <v>6</v>
      </c>
      <c r="M6118" t="s">
        <v>88</v>
      </c>
      <c r="N6118" t="s">
        <v>32</v>
      </c>
      <c r="O6118" t="s">
        <v>64</v>
      </c>
      <c r="P6118" t="s">
        <v>65</v>
      </c>
      <c r="Q6118" t="s">
        <v>22033</v>
      </c>
      <c r="R6118" t="s">
        <v>67</v>
      </c>
      <c r="S6118" t="s">
        <v>90</v>
      </c>
      <c r="T6118" t="s">
        <v>80</v>
      </c>
      <c r="U6118" t="s">
        <v>22034</v>
      </c>
      <c r="V6118" t="s">
        <v>22035</v>
      </c>
      <c r="W6118" t="s">
        <v>92</v>
      </c>
    </row>
    <row r="6119" spans="1:23" hidden="1" x14ac:dyDescent="0.2">
      <c r="A6119" t="s">
        <v>57</v>
      </c>
      <c r="B6119" t="s">
        <v>22040</v>
      </c>
      <c r="C6119" t="s">
        <v>20015</v>
      </c>
      <c r="D6119" t="s">
        <v>22041</v>
      </c>
      <c r="E6119" t="s">
        <v>480</v>
      </c>
      <c r="F6119" t="s">
        <v>4431</v>
      </c>
      <c r="G6119" s="2">
        <v>44553</v>
      </c>
      <c r="H6119" s="2">
        <v>44551</v>
      </c>
      <c r="I6119" s="2">
        <v>44644</v>
      </c>
      <c r="J6119" s="19">
        <f t="shared" si="150"/>
        <v>44916</v>
      </c>
      <c r="K6119" s="2">
        <v>44916</v>
      </c>
      <c r="L6119" s="5" t="s">
        <v>6</v>
      </c>
      <c r="M6119" t="s">
        <v>88</v>
      </c>
      <c r="N6119" t="s">
        <v>32</v>
      </c>
      <c r="O6119" t="s">
        <v>64</v>
      </c>
      <c r="P6119" t="s">
        <v>65</v>
      </c>
      <c r="Q6119" t="s">
        <v>22033</v>
      </c>
      <c r="R6119" t="s">
        <v>67</v>
      </c>
      <c r="S6119" t="s">
        <v>90</v>
      </c>
      <c r="T6119" t="s">
        <v>80</v>
      </c>
      <c r="U6119" t="s">
        <v>22034</v>
      </c>
      <c r="V6119" t="s">
        <v>22035</v>
      </c>
      <c r="W6119" t="s">
        <v>92</v>
      </c>
    </row>
    <row r="6120" spans="1:23" hidden="1" x14ac:dyDescent="0.2">
      <c r="A6120" t="s">
        <v>57</v>
      </c>
      <c r="B6120" t="s">
        <v>22042</v>
      </c>
      <c r="C6120" t="s">
        <v>6427</v>
      </c>
      <c r="D6120" t="s">
        <v>22043</v>
      </c>
      <c r="E6120" t="s">
        <v>480</v>
      </c>
      <c r="F6120" t="s">
        <v>6538</v>
      </c>
      <c r="G6120" s="2">
        <v>44553</v>
      </c>
      <c r="H6120" s="2">
        <v>44551</v>
      </c>
      <c r="I6120" s="2">
        <v>44644</v>
      </c>
      <c r="J6120" s="19">
        <f t="shared" si="150"/>
        <v>44916</v>
      </c>
      <c r="K6120" s="2">
        <v>44916</v>
      </c>
      <c r="L6120" s="5" t="s">
        <v>6</v>
      </c>
      <c r="M6120" t="s">
        <v>88</v>
      </c>
      <c r="N6120" t="s">
        <v>32</v>
      </c>
      <c r="O6120" t="s">
        <v>64</v>
      </c>
      <c r="P6120" t="s">
        <v>65</v>
      </c>
      <c r="Q6120" t="s">
        <v>22044</v>
      </c>
      <c r="R6120" t="s">
        <v>67</v>
      </c>
      <c r="S6120" t="s">
        <v>90</v>
      </c>
      <c r="T6120" t="s">
        <v>80</v>
      </c>
      <c r="U6120" t="s">
        <v>22034</v>
      </c>
      <c r="V6120" t="s">
        <v>22035</v>
      </c>
      <c r="W6120" t="s">
        <v>92</v>
      </c>
    </row>
    <row r="6121" spans="1:23" hidden="1" x14ac:dyDescent="0.2">
      <c r="A6121" t="s">
        <v>57</v>
      </c>
      <c r="B6121" t="s">
        <v>22045</v>
      </c>
      <c r="C6121" t="s">
        <v>19995</v>
      </c>
      <c r="D6121" t="s">
        <v>22046</v>
      </c>
      <c r="E6121" t="s">
        <v>480</v>
      </c>
      <c r="F6121" t="s">
        <v>6538</v>
      </c>
      <c r="G6121" s="2">
        <v>44553</v>
      </c>
      <c r="H6121" s="2">
        <v>44551</v>
      </c>
      <c r="I6121" s="2">
        <v>44645</v>
      </c>
      <c r="J6121" s="19">
        <f t="shared" si="150"/>
        <v>44916</v>
      </c>
      <c r="K6121" s="2">
        <v>44916</v>
      </c>
      <c r="L6121" s="5" t="s">
        <v>6</v>
      </c>
      <c r="M6121" t="s">
        <v>88</v>
      </c>
      <c r="N6121" t="s">
        <v>32</v>
      </c>
      <c r="O6121" t="s">
        <v>64</v>
      </c>
      <c r="P6121" t="s">
        <v>65</v>
      </c>
      <c r="Q6121" t="s">
        <v>22044</v>
      </c>
      <c r="R6121" t="s">
        <v>67</v>
      </c>
      <c r="S6121" t="s">
        <v>90</v>
      </c>
      <c r="T6121" t="s">
        <v>80</v>
      </c>
      <c r="U6121" t="s">
        <v>22034</v>
      </c>
      <c r="V6121" t="s">
        <v>22035</v>
      </c>
      <c r="W6121" t="s">
        <v>92</v>
      </c>
    </row>
    <row r="6122" spans="1:23" hidden="1" x14ac:dyDescent="0.2">
      <c r="A6122" t="s">
        <v>57</v>
      </c>
      <c r="B6122" t="s">
        <v>22047</v>
      </c>
      <c r="C6122" t="s">
        <v>1936</v>
      </c>
      <c r="D6122" t="s">
        <v>22048</v>
      </c>
      <c r="E6122" t="s">
        <v>480</v>
      </c>
      <c r="F6122" t="s">
        <v>6538</v>
      </c>
      <c r="G6122" s="2">
        <v>44553</v>
      </c>
      <c r="H6122" s="2">
        <v>44551</v>
      </c>
      <c r="I6122" s="2">
        <v>44645</v>
      </c>
      <c r="J6122" s="19">
        <f t="shared" si="150"/>
        <v>44916</v>
      </c>
      <c r="K6122" s="2">
        <v>44916</v>
      </c>
      <c r="L6122" s="5" t="s">
        <v>6</v>
      </c>
      <c r="M6122" t="s">
        <v>88</v>
      </c>
      <c r="N6122" t="s">
        <v>32</v>
      </c>
      <c r="O6122" t="s">
        <v>64</v>
      </c>
      <c r="P6122" t="s">
        <v>65</v>
      </c>
      <c r="Q6122" t="s">
        <v>22044</v>
      </c>
      <c r="R6122" t="s">
        <v>67</v>
      </c>
      <c r="S6122" t="s">
        <v>90</v>
      </c>
      <c r="T6122" t="s">
        <v>80</v>
      </c>
      <c r="U6122" t="s">
        <v>22034</v>
      </c>
      <c r="V6122" t="s">
        <v>22035</v>
      </c>
      <c r="W6122" t="s">
        <v>92</v>
      </c>
    </row>
    <row r="6123" spans="1:23" hidden="1" x14ac:dyDescent="0.2">
      <c r="A6123" t="s">
        <v>57</v>
      </c>
      <c r="B6123" t="s">
        <v>22049</v>
      </c>
      <c r="C6123" t="s">
        <v>9617</v>
      </c>
      <c r="D6123" t="s">
        <v>22050</v>
      </c>
      <c r="E6123" t="s">
        <v>480</v>
      </c>
      <c r="F6123" t="s">
        <v>6538</v>
      </c>
      <c r="G6123" s="2">
        <v>44553</v>
      </c>
      <c r="H6123" s="2">
        <v>44551</v>
      </c>
      <c r="I6123" s="2">
        <v>44645</v>
      </c>
      <c r="J6123" s="19">
        <f t="shared" si="150"/>
        <v>44916</v>
      </c>
      <c r="K6123" s="2">
        <v>44916</v>
      </c>
      <c r="L6123" s="5" t="s">
        <v>6</v>
      </c>
      <c r="M6123" t="s">
        <v>88</v>
      </c>
      <c r="N6123" t="s">
        <v>32</v>
      </c>
      <c r="O6123" t="s">
        <v>64</v>
      </c>
      <c r="P6123" t="s">
        <v>65</v>
      </c>
      <c r="Q6123" t="s">
        <v>22044</v>
      </c>
      <c r="R6123" t="s">
        <v>67</v>
      </c>
      <c r="S6123" t="s">
        <v>90</v>
      </c>
      <c r="T6123" t="s">
        <v>80</v>
      </c>
      <c r="U6123" t="s">
        <v>22034</v>
      </c>
      <c r="V6123" t="s">
        <v>22035</v>
      </c>
      <c r="W6123" t="s">
        <v>92</v>
      </c>
    </row>
    <row r="6124" spans="1:23" hidden="1" x14ac:dyDescent="0.2">
      <c r="A6124" t="s">
        <v>57</v>
      </c>
      <c r="B6124" t="s">
        <v>22051</v>
      </c>
      <c r="C6124" t="s">
        <v>6204</v>
      </c>
      <c r="D6124" t="s">
        <v>22052</v>
      </c>
      <c r="E6124" t="s">
        <v>480</v>
      </c>
      <c r="F6124" t="s">
        <v>6538</v>
      </c>
      <c r="G6124" s="2">
        <v>44553</v>
      </c>
      <c r="H6124" s="2">
        <v>44551</v>
      </c>
      <c r="I6124" s="2">
        <v>44644</v>
      </c>
      <c r="J6124" s="19">
        <f t="shared" si="150"/>
        <v>44916</v>
      </c>
      <c r="K6124" s="2">
        <v>44916</v>
      </c>
      <c r="L6124" s="5" t="s">
        <v>6</v>
      </c>
      <c r="M6124" t="s">
        <v>88</v>
      </c>
      <c r="N6124" t="s">
        <v>32</v>
      </c>
      <c r="O6124" t="s">
        <v>64</v>
      </c>
      <c r="P6124" t="s">
        <v>65</v>
      </c>
      <c r="Q6124" t="s">
        <v>22044</v>
      </c>
      <c r="R6124" t="s">
        <v>67</v>
      </c>
      <c r="S6124" t="s">
        <v>90</v>
      </c>
      <c r="T6124" t="s">
        <v>80</v>
      </c>
      <c r="U6124" t="s">
        <v>22034</v>
      </c>
      <c r="V6124" t="s">
        <v>22035</v>
      </c>
      <c r="W6124" t="s">
        <v>92</v>
      </c>
    </row>
    <row r="6125" spans="1:23" hidden="1" x14ac:dyDescent="0.2">
      <c r="A6125" t="s">
        <v>57</v>
      </c>
      <c r="B6125" t="s">
        <v>22053</v>
      </c>
      <c r="C6125" t="s">
        <v>7431</v>
      </c>
      <c r="D6125" t="s">
        <v>22054</v>
      </c>
      <c r="E6125" t="s">
        <v>480</v>
      </c>
      <c r="F6125" t="s">
        <v>4431</v>
      </c>
      <c r="G6125" s="2">
        <v>44553</v>
      </c>
      <c r="H6125" s="2">
        <v>44551</v>
      </c>
      <c r="I6125" s="2">
        <v>44643</v>
      </c>
      <c r="J6125" s="19">
        <f t="shared" si="150"/>
        <v>44916</v>
      </c>
      <c r="K6125" s="2">
        <v>44916</v>
      </c>
      <c r="L6125" s="5" t="s">
        <v>6</v>
      </c>
      <c r="M6125" t="s">
        <v>88</v>
      </c>
      <c r="N6125" t="s">
        <v>32</v>
      </c>
      <c r="O6125" t="s">
        <v>64</v>
      </c>
      <c r="P6125" t="s">
        <v>65</v>
      </c>
      <c r="Q6125" t="s">
        <v>22055</v>
      </c>
      <c r="R6125" t="s">
        <v>67</v>
      </c>
      <c r="S6125" t="s">
        <v>90</v>
      </c>
      <c r="T6125" t="s">
        <v>80</v>
      </c>
      <c r="U6125" t="s">
        <v>22056</v>
      </c>
      <c r="V6125" t="s">
        <v>22054</v>
      </c>
      <c r="W6125" t="s">
        <v>92</v>
      </c>
    </row>
    <row r="6126" spans="1:23" hidden="1" x14ac:dyDescent="0.2">
      <c r="A6126" t="s">
        <v>57</v>
      </c>
      <c r="B6126" t="s">
        <v>22057</v>
      </c>
      <c r="C6126" t="s">
        <v>2258</v>
      </c>
      <c r="D6126" t="s">
        <v>22058</v>
      </c>
      <c r="E6126" t="s">
        <v>480</v>
      </c>
      <c r="F6126" t="s">
        <v>4431</v>
      </c>
      <c r="G6126" s="2">
        <v>44553</v>
      </c>
      <c r="H6126" s="2">
        <v>44551</v>
      </c>
      <c r="I6126" s="2">
        <v>44644</v>
      </c>
      <c r="J6126" s="19">
        <f t="shared" si="150"/>
        <v>44916</v>
      </c>
      <c r="K6126" s="2">
        <v>44916</v>
      </c>
      <c r="L6126" s="5" t="s">
        <v>6</v>
      </c>
      <c r="M6126" t="s">
        <v>88</v>
      </c>
      <c r="N6126" t="s">
        <v>32</v>
      </c>
      <c r="O6126" t="s">
        <v>64</v>
      </c>
      <c r="P6126" t="s">
        <v>65</v>
      </c>
      <c r="Q6126" t="s">
        <v>22033</v>
      </c>
      <c r="R6126" t="s">
        <v>67</v>
      </c>
      <c r="S6126" t="s">
        <v>90</v>
      </c>
      <c r="T6126" t="s">
        <v>80</v>
      </c>
      <c r="U6126" t="s">
        <v>22056</v>
      </c>
      <c r="V6126" t="s">
        <v>22054</v>
      </c>
      <c r="W6126" t="s">
        <v>92</v>
      </c>
    </row>
    <row r="6127" spans="1:23" hidden="1" x14ac:dyDescent="0.2">
      <c r="A6127" t="s">
        <v>57</v>
      </c>
      <c r="B6127" t="s">
        <v>22059</v>
      </c>
      <c r="C6127" t="s">
        <v>22060</v>
      </c>
      <c r="D6127" t="s">
        <v>22061</v>
      </c>
      <c r="E6127" t="s">
        <v>480</v>
      </c>
      <c r="F6127" t="s">
        <v>4431</v>
      </c>
      <c r="G6127" s="2">
        <v>44553</v>
      </c>
      <c r="H6127" s="2">
        <v>44551</v>
      </c>
      <c r="I6127" s="2">
        <v>44644</v>
      </c>
      <c r="J6127" s="19">
        <f t="shared" si="150"/>
        <v>44916</v>
      </c>
      <c r="K6127" s="2">
        <v>44916</v>
      </c>
      <c r="L6127" s="5" t="s">
        <v>6</v>
      </c>
      <c r="M6127" t="s">
        <v>88</v>
      </c>
      <c r="N6127" t="s">
        <v>32</v>
      </c>
      <c r="O6127" t="s">
        <v>64</v>
      </c>
      <c r="P6127" t="s">
        <v>65</v>
      </c>
      <c r="Q6127" t="s">
        <v>22033</v>
      </c>
      <c r="R6127" t="s">
        <v>67</v>
      </c>
      <c r="S6127" t="s">
        <v>90</v>
      </c>
      <c r="T6127" t="s">
        <v>80</v>
      </c>
      <c r="U6127" t="s">
        <v>22056</v>
      </c>
      <c r="V6127" t="s">
        <v>22054</v>
      </c>
      <c r="W6127" t="s">
        <v>92</v>
      </c>
    </row>
    <row r="6128" spans="1:23" hidden="1" x14ac:dyDescent="0.2">
      <c r="A6128" t="s">
        <v>57</v>
      </c>
      <c r="B6128" t="s">
        <v>22062</v>
      </c>
      <c r="C6128" t="s">
        <v>22063</v>
      </c>
      <c r="D6128" t="s">
        <v>22064</v>
      </c>
      <c r="E6128" t="s">
        <v>480</v>
      </c>
      <c r="F6128" t="s">
        <v>4431</v>
      </c>
      <c r="G6128" s="2">
        <v>44553</v>
      </c>
      <c r="H6128" s="2">
        <v>44551</v>
      </c>
      <c r="I6128" s="2">
        <v>44644</v>
      </c>
      <c r="J6128" s="19">
        <f t="shared" si="150"/>
        <v>44916</v>
      </c>
      <c r="K6128" s="2">
        <v>44916</v>
      </c>
      <c r="L6128" s="5" t="s">
        <v>6</v>
      </c>
      <c r="M6128" t="s">
        <v>88</v>
      </c>
      <c r="N6128" t="s">
        <v>32</v>
      </c>
      <c r="O6128" t="s">
        <v>64</v>
      </c>
      <c r="P6128" t="s">
        <v>65</v>
      </c>
      <c r="Q6128" t="s">
        <v>22033</v>
      </c>
      <c r="R6128" t="s">
        <v>67</v>
      </c>
      <c r="S6128" t="s">
        <v>90</v>
      </c>
      <c r="T6128" t="s">
        <v>80</v>
      </c>
      <c r="U6128" t="s">
        <v>22056</v>
      </c>
      <c r="V6128" t="s">
        <v>22054</v>
      </c>
      <c r="W6128" t="s">
        <v>92</v>
      </c>
    </row>
    <row r="6129" spans="1:23" hidden="1" x14ac:dyDescent="0.2">
      <c r="A6129" t="s">
        <v>57</v>
      </c>
      <c r="B6129" t="s">
        <v>22065</v>
      </c>
      <c r="C6129" t="s">
        <v>22066</v>
      </c>
      <c r="D6129" t="s">
        <v>22067</v>
      </c>
      <c r="E6129" t="s">
        <v>480</v>
      </c>
      <c r="F6129" t="s">
        <v>4431</v>
      </c>
      <c r="G6129" s="2">
        <v>44553</v>
      </c>
      <c r="H6129" s="2">
        <v>44551</v>
      </c>
      <c r="I6129" s="2">
        <v>44644</v>
      </c>
      <c r="J6129" s="19">
        <f t="shared" si="150"/>
        <v>44916</v>
      </c>
      <c r="K6129" s="2">
        <v>44916</v>
      </c>
      <c r="L6129" s="5" t="s">
        <v>6</v>
      </c>
      <c r="M6129" t="s">
        <v>88</v>
      </c>
      <c r="N6129" t="s">
        <v>32</v>
      </c>
      <c r="O6129" t="s">
        <v>64</v>
      </c>
      <c r="P6129" t="s">
        <v>65</v>
      </c>
      <c r="Q6129" t="s">
        <v>22033</v>
      </c>
      <c r="R6129" t="s">
        <v>67</v>
      </c>
      <c r="S6129" t="s">
        <v>90</v>
      </c>
      <c r="T6129" t="s">
        <v>80</v>
      </c>
      <c r="U6129" t="s">
        <v>22056</v>
      </c>
      <c r="V6129" t="s">
        <v>22054</v>
      </c>
      <c r="W6129" t="s">
        <v>92</v>
      </c>
    </row>
    <row r="6130" spans="1:23" hidden="1" x14ac:dyDescent="0.2">
      <c r="A6130" t="s">
        <v>57</v>
      </c>
      <c r="B6130" t="s">
        <v>22068</v>
      </c>
      <c r="C6130" t="s">
        <v>6451</v>
      </c>
      <c r="D6130" t="s">
        <v>22069</v>
      </c>
      <c r="E6130" t="s">
        <v>480</v>
      </c>
      <c r="F6130" t="s">
        <v>4431</v>
      </c>
      <c r="G6130" s="2">
        <v>44553</v>
      </c>
      <c r="H6130" s="2">
        <v>44551</v>
      </c>
      <c r="I6130" s="2">
        <v>44645</v>
      </c>
      <c r="J6130" s="19">
        <f t="shared" si="150"/>
        <v>44916</v>
      </c>
      <c r="K6130" s="2">
        <v>44916</v>
      </c>
      <c r="L6130" s="5" t="s">
        <v>6</v>
      </c>
      <c r="M6130" t="s">
        <v>88</v>
      </c>
      <c r="N6130" t="s">
        <v>32</v>
      </c>
      <c r="O6130" t="s">
        <v>64</v>
      </c>
      <c r="P6130" t="s">
        <v>65</v>
      </c>
      <c r="Q6130" t="s">
        <v>22070</v>
      </c>
      <c r="R6130" t="s">
        <v>67</v>
      </c>
      <c r="S6130" t="s">
        <v>90</v>
      </c>
      <c r="T6130" t="s">
        <v>80</v>
      </c>
      <c r="U6130" t="s">
        <v>22056</v>
      </c>
      <c r="V6130" t="s">
        <v>22054</v>
      </c>
      <c r="W6130" t="s">
        <v>92</v>
      </c>
    </row>
    <row r="6131" spans="1:23" hidden="1" x14ac:dyDescent="0.2">
      <c r="A6131" t="s">
        <v>57</v>
      </c>
      <c r="B6131" t="s">
        <v>22071</v>
      </c>
      <c r="C6131" t="s">
        <v>4859</v>
      </c>
      <c r="D6131" t="s">
        <v>22072</v>
      </c>
      <c r="E6131" t="s">
        <v>480</v>
      </c>
      <c r="F6131" t="s">
        <v>4431</v>
      </c>
      <c r="G6131" s="2">
        <v>44553</v>
      </c>
      <c r="H6131" s="2">
        <v>44551</v>
      </c>
      <c r="I6131" s="2">
        <v>44643</v>
      </c>
      <c r="J6131" s="19">
        <f t="shared" si="150"/>
        <v>44916</v>
      </c>
      <c r="K6131" s="2">
        <v>44916</v>
      </c>
      <c r="L6131" s="5" t="s">
        <v>6</v>
      </c>
      <c r="M6131" t="s">
        <v>88</v>
      </c>
      <c r="N6131" t="s">
        <v>32</v>
      </c>
      <c r="O6131" t="s">
        <v>64</v>
      </c>
      <c r="P6131" t="s">
        <v>65</v>
      </c>
      <c r="Q6131" t="s">
        <v>22033</v>
      </c>
      <c r="R6131" t="s">
        <v>67</v>
      </c>
      <c r="S6131" t="s">
        <v>90</v>
      </c>
      <c r="T6131" t="s">
        <v>80</v>
      </c>
      <c r="U6131" t="s">
        <v>22056</v>
      </c>
      <c r="V6131" t="s">
        <v>22054</v>
      </c>
      <c r="W6131" t="s">
        <v>92</v>
      </c>
    </row>
    <row r="6132" spans="1:23" hidden="1" x14ac:dyDescent="0.2">
      <c r="A6132" t="s">
        <v>57</v>
      </c>
      <c r="B6132" t="s">
        <v>22073</v>
      </c>
      <c r="C6132" t="s">
        <v>4867</v>
      </c>
      <c r="D6132" t="s">
        <v>22074</v>
      </c>
      <c r="E6132" t="s">
        <v>480</v>
      </c>
      <c r="F6132" t="s">
        <v>4431</v>
      </c>
      <c r="G6132" s="2">
        <v>44553</v>
      </c>
      <c r="H6132" s="2">
        <v>44551</v>
      </c>
      <c r="I6132" s="2">
        <v>44643</v>
      </c>
      <c r="J6132" s="19">
        <f t="shared" si="150"/>
        <v>44916</v>
      </c>
      <c r="K6132" s="2">
        <v>44916</v>
      </c>
      <c r="L6132" s="5" t="s">
        <v>6</v>
      </c>
      <c r="M6132" t="s">
        <v>88</v>
      </c>
      <c r="N6132" t="s">
        <v>32</v>
      </c>
      <c r="O6132" t="s">
        <v>64</v>
      </c>
      <c r="P6132" t="s">
        <v>65</v>
      </c>
      <c r="Q6132" t="s">
        <v>22033</v>
      </c>
      <c r="R6132" t="s">
        <v>67</v>
      </c>
      <c r="S6132" t="s">
        <v>90</v>
      </c>
      <c r="T6132" t="s">
        <v>80</v>
      </c>
      <c r="U6132" t="s">
        <v>22056</v>
      </c>
      <c r="V6132" t="s">
        <v>22054</v>
      </c>
      <c r="W6132" t="s">
        <v>92</v>
      </c>
    </row>
    <row r="6133" spans="1:23" hidden="1" x14ac:dyDescent="0.2">
      <c r="A6133" t="s">
        <v>57</v>
      </c>
      <c r="B6133" t="s">
        <v>22075</v>
      </c>
      <c r="C6133" t="s">
        <v>4734</v>
      </c>
      <c r="D6133" t="s">
        <v>22076</v>
      </c>
      <c r="E6133" t="s">
        <v>480</v>
      </c>
      <c r="F6133" t="s">
        <v>4431</v>
      </c>
      <c r="G6133" s="2">
        <v>44553</v>
      </c>
      <c r="H6133" s="2">
        <v>44551</v>
      </c>
      <c r="I6133" s="2">
        <v>44643</v>
      </c>
      <c r="J6133" s="19">
        <f t="shared" si="150"/>
        <v>44916</v>
      </c>
      <c r="K6133" s="2">
        <v>44916</v>
      </c>
      <c r="L6133" s="5" t="s">
        <v>6</v>
      </c>
      <c r="M6133" t="s">
        <v>88</v>
      </c>
      <c r="N6133" t="s">
        <v>32</v>
      </c>
      <c r="O6133" t="s">
        <v>64</v>
      </c>
      <c r="P6133" t="s">
        <v>65</v>
      </c>
      <c r="Q6133" t="s">
        <v>22033</v>
      </c>
      <c r="R6133" t="s">
        <v>67</v>
      </c>
      <c r="S6133" t="s">
        <v>90</v>
      </c>
      <c r="T6133" t="s">
        <v>80</v>
      </c>
      <c r="U6133" t="s">
        <v>22056</v>
      </c>
      <c r="V6133" t="s">
        <v>22054</v>
      </c>
      <c r="W6133" t="s">
        <v>92</v>
      </c>
    </row>
    <row r="6134" spans="1:23" hidden="1" x14ac:dyDescent="0.2">
      <c r="A6134" t="s">
        <v>57</v>
      </c>
      <c r="B6134" t="s">
        <v>22077</v>
      </c>
      <c r="C6134" t="s">
        <v>22078</v>
      </c>
      <c r="D6134" t="s">
        <v>22079</v>
      </c>
      <c r="E6134" t="s">
        <v>480</v>
      </c>
      <c r="F6134" t="s">
        <v>6538</v>
      </c>
      <c r="G6134" s="2">
        <v>44553</v>
      </c>
      <c r="H6134" s="2">
        <v>44551</v>
      </c>
      <c r="I6134" s="2">
        <v>44645</v>
      </c>
      <c r="J6134" s="19">
        <f t="shared" si="150"/>
        <v>44916</v>
      </c>
      <c r="K6134" s="2">
        <v>44916</v>
      </c>
      <c r="L6134" s="5" t="s">
        <v>6</v>
      </c>
      <c r="M6134" t="s">
        <v>88</v>
      </c>
      <c r="N6134" t="s">
        <v>32</v>
      </c>
      <c r="O6134" t="s">
        <v>64</v>
      </c>
      <c r="P6134" t="s">
        <v>65</v>
      </c>
      <c r="Q6134" t="s">
        <v>22044</v>
      </c>
      <c r="R6134" t="s">
        <v>67</v>
      </c>
      <c r="S6134" t="s">
        <v>90</v>
      </c>
      <c r="T6134" t="s">
        <v>80</v>
      </c>
      <c r="U6134" t="s">
        <v>22056</v>
      </c>
      <c r="V6134" t="s">
        <v>22054</v>
      </c>
      <c r="W6134" t="s">
        <v>92</v>
      </c>
    </row>
    <row r="6135" spans="1:23" hidden="1" x14ac:dyDescent="0.2">
      <c r="A6135" t="s">
        <v>57</v>
      </c>
      <c r="B6135" t="s">
        <v>22080</v>
      </c>
      <c r="C6135" t="s">
        <v>22081</v>
      </c>
      <c r="D6135" t="s">
        <v>22082</v>
      </c>
      <c r="E6135" t="s">
        <v>480</v>
      </c>
      <c r="F6135" t="s">
        <v>6538</v>
      </c>
      <c r="G6135" s="2">
        <v>44553</v>
      </c>
      <c r="H6135" s="2">
        <v>44551</v>
      </c>
      <c r="I6135" s="2">
        <v>44645</v>
      </c>
      <c r="J6135" s="19">
        <f t="shared" si="150"/>
        <v>44916</v>
      </c>
      <c r="K6135" s="2">
        <v>44916</v>
      </c>
      <c r="L6135" s="5" t="s">
        <v>6</v>
      </c>
      <c r="M6135" t="s">
        <v>88</v>
      </c>
      <c r="N6135" t="s">
        <v>32</v>
      </c>
      <c r="O6135" t="s">
        <v>64</v>
      </c>
      <c r="P6135" t="s">
        <v>65</v>
      </c>
      <c r="Q6135" t="s">
        <v>22083</v>
      </c>
      <c r="R6135" t="s">
        <v>67</v>
      </c>
      <c r="S6135" t="s">
        <v>90</v>
      </c>
      <c r="T6135" t="s">
        <v>80</v>
      </c>
      <c r="U6135" t="s">
        <v>22084</v>
      </c>
      <c r="V6135" t="s">
        <v>22082</v>
      </c>
      <c r="W6135" t="s">
        <v>92</v>
      </c>
    </row>
    <row r="6136" spans="1:23" hidden="1" x14ac:dyDescent="0.2">
      <c r="A6136" t="s">
        <v>57</v>
      </c>
      <c r="B6136" t="s">
        <v>22085</v>
      </c>
      <c r="C6136" t="s">
        <v>20661</v>
      </c>
      <c r="D6136" t="s">
        <v>22086</v>
      </c>
      <c r="E6136" t="s">
        <v>480</v>
      </c>
      <c r="F6136" t="s">
        <v>6538</v>
      </c>
      <c r="G6136" s="2">
        <v>44553</v>
      </c>
      <c r="H6136" s="2">
        <v>44551</v>
      </c>
      <c r="I6136" s="2">
        <v>44645</v>
      </c>
      <c r="J6136" s="19">
        <f t="shared" si="150"/>
        <v>44916</v>
      </c>
      <c r="K6136" s="2">
        <v>44916</v>
      </c>
      <c r="L6136" s="5" t="s">
        <v>6</v>
      </c>
      <c r="M6136" t="s">
        <v>88</v>
      </c>
      <c r="N6136" t="s">
        <v>32</v>
      </c>
      <c r="O6136" t="s">
        <v>64</v>
      </c>
      <c r="P6136" t="s">
        <v>65</v>
      </c>
      <c r="Q6136" t="s">
        <v>22044</v>
      </c>
      <c r="R6136" t="s">
        <v>67</v>
      </c>
      <c r="S6136" t="s">
        <v>90</v>
      </c>
      <c r="T6136" t="s">
        <v>80</v>
      </c>
      <c r="U6136" t="s">
        <v>22084</v>
      </c>
      <c r="V6136" t="s">
        <v>22082</v>
      </c>
      <c r="W6136" t="s">
        <v>92</v>
      </c>
    </row>
    <row r="6137" spans="1:23" hidden="1" x14ac:dyDescent="0.2">
      <c r="A6137" t="s">
        <v>57</v>
      </c>
      <c r="B6137" t="s">
        <v>22087</v>
      </c>
      <c r="C6137" t="s">
        <v>20673</v>
      </c>
      <c r="D6137" t="s">
        <v>22088</v>
      </c>
      <c r="E6137" t="s">
        <v>480</v>
      </c>
      <c r="F6137" t="s">
        <v>6538</v>
      </c>
      <c r="G6137" s="2">
        <v>44553</v>
      </c>
      <c r="H6137" s="2">
        <v>44551</v>
      </c>
      <c r="I6137" s="2">
        <v>44646</v>
      </c>
      <c r="J6137" s="19">
        <f t="shared" si="150"/>
        <v>44916</v>
      </c>
      <c r="K6137" s="2">
        <v>44916</v>
      </c>
      <c r="L6137" s="5" t="s">
        <v>6</v>
      </c>
      <c r="M6137" t="s">
        <v>88</v>
      </c>
      <c r="N6137" t="s">
        <v>32</v>
      </c>
      <c r="O6137" t="s">
        <v>64</v>
      </c>
      <c r="P6137" t="s">
        <v>65</v>
      </c>
      <c r="Q6137" t="s">
        <v>22044</v>
      </c>
      <c r="R6137" t="s">
        <v>67</v>
      </c>
      <c r="S6137" t="s">
        <v>90</v>
      </c>
      <c r="T6137" t="s">
        <v>80</v>
      </c>
      <c r="U6137" t="s">
        <v>22084</v>
      </c>
      <c r="V6137" t="s">
        <v>22082</v>
      </c>
      <c r="W6137" t="s">
        <v>92</v>
      </c>
    </row>
    <row r="6138" spans="1:23" hidden="1" x14ac:dyDescent="0.2">
      <c r="A6138" t="s">
        <v>57</v>
      </c>
      <c r="B6138" t="s">
        <v>22089</v>
      </c>
      <c r="C6138" t="s">
        <v>22090</v>
      </c>
      <c r="D6138" t="s">
        <v>22091</v>
      </c>
      <c r="E6138" t="s">
        <v>480</v>
      </c>
      <c r="F6138" t="s">
        <v>6538</v>
      </c>
      <c r="G6138" s="2">
        <v>44553</v>
      </c>
      <c r="H6138" s="2">
        <v>44551</v>
      </c>
      <c r="I6138" s="2">
        <v>44644</v>
      </c>
      <c r="J6138" s="19">
        <f t="shared" si="150"/>
        <v>44916</v>
      </c>
      <c r="K6138" s="2">
        <v>44916</v>
      </c>
      <c r="L6138" s="5" t="s">
        <v>6</v>
      </c>
      <c r="M6138" t="s">
        <v>88</v>
      </c>
      <c r="N6138" t="s">
        <v>32</v>
      </c>
      <c r="O6138" t="s">
        <v>64</v>
      </c>
      <c r="P6138" t="s">
        <v>65</v>
      </c>
      <c r="Q6138" t="s">
        <v>22044</v>
      </c>
      <c r="R6138" t="s">
        <v>67</v>
      </c>
      <c r="S6138" t="s">
        <v>90</v>
      </c>
      <c r="T6138" t="s">
        <v>80</v>
      </c>
      <c r="U6138" t="s">
        <v>22084</v>
      </c>
      <c r="V6138" t="s">
        <v>22082</v>
      </c>
      <c r="W6138" t="s">
        <v>92</v>
      </c>
    </row>
    <row r="6139" spans="1:23" hidden="1" x14ac:dyDescent="0.2">
      <c r="A6139" t="s">
        <v>57</v>
      </c>
      <c r="B6139" t="s">
        <v>22092</v>
      </c>
      <c r="C6139" t="s">
        <v>22093</v>
      </c>
      <c r="D6139" t="s">
        <v>22094</v>
      </c>
      <c r="E6139" t="s">
        <v>480</v>
      </c>
      <c r="F6139" t="s">
        <v>6538</v>
      </c>
      <c r="G6139" s="2">
        <v>44553</v>
      </c>
      <c r="H6139" s="2">
        <v>44551</v>
      </c>
      <c r="I6139" s="2">
        <v>44644</v>
      </c>
      <c r="J6139" s="19">
        <f t="shared" si="150"/>
        <v>44916</v>
      </c>
      <c r="K6139" s="2">
        <v>44916</v>
      </c>
      <c r="L6139" s="5" t="s">
        <v>6</v>
      </c>
      <c r="M6139" t="s">
        <v>88</v>
      </c>
      <c r="N6139" t="s">
        <v>32</v>
      </c>
      <c r="O6139" t="s">
        <v>64</v>
      </c>
      <c r="P6139" t="s">
        <v>65</v>
      </c>
      <c r="Q6139" t="s">
        <v>22044</v>
      </c>
      <c r="R6139" t="s">
        <v>67</v>
      </c>
      <c r="S6139" t="s">
        <v>90</v>
      </c>
      <c r="T6139" t="s">
        <v>80</v>
      </c>
      <c r="U6139" t="s">
        <v>22084</v>
      </c>
      <c r="V6139" t="s">
        <v>22082</v>
      </c>
      <c r="W6139" t="s">
        <v>92</v>
      </c>
    </row>
    <row r="6140" spans="1:23" hidden="1" x14ac:dyDescent="0.2">
      <c r="A6140" t="s">
        <v>57</v>
      </c>
      <c r="B6140" t="s">
        <v>22095</v>
      </c>
      <c r="C6140" t="s">
        <v>22096</v>
      </c>
      <c r="D6140" t="s">
        <v>22097</v>
      </c>
      <c r="E6140" t="s">
        <v>480</v>
      </c>
      <c r="F6140" t="s">
        <v>6538</v>
      </c>
      <c r="G6140" s="2">
        <v>44553</v>
      </c>
      <c r="H6140" s="2">
        <v>44551</v>
      </c>
      <c r="I6140" s="2">
        <v>44644</v>
      </c>
      <c r="J6140" s="19">
        <f t="shared" si="150"/>
        <v>44916</v>
      </c>
      <c r="K6140" s="2">
        <v>44916</v>
      </c>
      <c r="L6140" s="5" t="s">
        <v>6</v>
      </c>
      <c r="M6140" t="s">
        <v>88</v>
      </c>
      <c r="N6140" t="s">
        <v>32</v>
      </c>
      <c r="O6140" t="s">
        <v>64</v>
      </c>
      <c r="P6140" t="s">
        <v>65</v>
      </c>
      <c r="Q6140" t="s">
        <v>22044</v>
      </c>
      <c r="R6140" t="s">
        <v>67</v>
      </c>
      <c r="S6140" t="s">
        <v>90</v>
      </c>
      <c r="T6140" t="s">
        <v>80</v>
      </c>
      <c r="U6140" t="s">
        <v>22084</v>
      </c>
      <c r="V6140" t="s">
        <v>22082</v>
      </c>
      <c r="W6140" t="s">
        <v>92</v>
      </c>
    </row>
    <row r="6141" spans="1:23" hidden="1" x14ac:dyDescent="0.2">
      <c r="A6141" t="s">
        <v>57</v>
      </c>
      <c r="B6141" t="s">
        <v>22098</v>
      </c>
      <c r="C6141" t="s">
        <v>22099</v>
      </c>
      <c r="D6141" t="s">
        <v>22100</v>
      </c>
      <c r="E6141" t="s">
        <v>480</v>
      </c>
      <c r="F6141" t="s">
        <v>6538</v>
      </c>
      <c r="G6141" s="2">
        <v>44553</v>
      </c>
      <c r="H6141" s="2">
        <v>44551</v>
      </c>
      <c r="I6141" s="2">
        <v>44644</v>
      </c>
      <c r="J6141" s="19">
        <f t="shared" si="150"/>
        <v>44916</v>
      </c>
      <c r="K6141" s="2">
        <v>44916</v>
      </c>
      <c r="L6141" s="5" t="s">
        <v>6</v>
      </c>
      <c r="M6141" t="s">
        <v>88</v>
      </c>
      <c r="N6141" t="s">
        <v>32</v>
      </c>
      <c r="O6141" t="s">
        <v>64</v>
      </c>
      <c r="P6141" t="s">
        <v>65</v>
      </c>
      <c r="Q6141" t="s">
        <v>22044</v>
      </c>
      <c r="R6141" t="s">
        <v>67</v>
      </c>
      <c r="S6141" t="s">
        <v>90</v>
      </c>
      <c r="T6141" t="s">
        <v>80</v>
      </c>
      <c r="U6141" t="s">
        <v>22084</v>
      </c>
      <c r="V6141" t="s">
        <v>22082</v>
      </c>
      <c r="W6141" t="s">
        <v>92</v>
      </c>
    </row>
    <row r="6142" spans="1:23" hidden="1" x14ac:dyDescent="0.2">
      <c r="A6142" t="s">
        <v>57</v>
      </c>
      <c r="B6142" t="s">
        <v>22101</v>
      </c>
      <c r="C6142" t="s">
        <v>22102</v>
      </c>
      <c r="D6142" t="s">
        <v>22103</v>
      </c>
      <c r="E6142" t="s">
        <v>480</v>
      </c>
      <c r="F6142" t="s">
        <v>6538</v>
      </c>
      <c r="G6142" s="2">
        <v>44553</v>
      </c>
      <c r="H6142" s="2">
        <v>44551</v>
      </c>
      <c r="I6142" s="2">
        <v>44644</v>
      </c>
      <c r="J6142" s="19">
        <f t="shared" ref="J6142:J6173" si="151">H6142+365</f>
        <v>44916</v>
      </c>
      <c r="K6142" s="2">
        <v>44916</v>
      </c>
      <c r="L6142" s="5" t="s">
        <v>6</v>
      </c>
      <c r="M6142" t="s">
        <v>88</v>
      </c>
      <c r="N6142" t="s">
        <v>32</v>
      </c>
      <c r="O6142" t="s">
        <v>64</v>
      </c>
      <c r="P6142" t="s">
        <v>65</v>
      </c>
      <c r="Q6142" t="s">
        <v>22044</v>
      </c>
      <c r="R6142" t="s">
        <v>67</v>
      </c>
      <c r="S6142" t="s">
        <v>90</v>
      </c>
      <c r="T6142" t="s">
        <v>80</v>
      </c>
      <c r="U6142" t="s">
        <v>22084</v>
      </c>
      <c r="V6142" t="s">
        <v>22082</v>
      </c>
      <c r="W6142" t="s">
        <v>92</v>
      </c>
    </row>
    <row r="6143" spans="1:23" hidden="1" x14ac:dyDescent="0.2">
      <c r="A6143" t="s">
        <v>57</v>
      </c>
      <c r="B6143" t="s">
        <v>22104</v>
      </c>
      <c r="C6143" t="s">
        <v>11791</v>
      </c>
      <c r="D6143" t="s">
        <v>22105</v>
      </c>
      <c r="E6143" t="s">
        <v>480</v>
      </c>
      <c r="F6143" t="s">
        <v>6538</v>
      </c>
      <c r="G6143" s="2">
        <v>44553</v>
      </c>
      <c r="H6143" s="2">
        <v>44551</v>
      </c>
      <c r="I6143" s="2">
        <v>44645</v>
      </c>
      <c r="J6143" s="19">
        <f t="shared" si="151"/>
        <v>44916</v>
      </c>
      <c r="K6143" s="2">
        <v>44916</v>
      </c>
      <c r="L6143" s="5" t="s">
        <v>6</v>
      </c>
      <c r="M6143" t="s">
        <v>88</v>
      </c>
      <c r="N6143" t="s">
        <v>32</v>
      </c>
      <c r="O6143" t="s">
        <v>64</v>
      </c>
      <c r="P6143" t="s">
        <v>65</v>
      </c>
      <c r="Q6143" t="s">
        <v>22044</v>
      </c>
      <c r="R6143" t="s">
        <v>67</v>
      </c>
      <c r="S6143" t="s">
        <v>90</v>
      </c>
      <c r="T6143" t="s">
        <v>80</v>
      </c>
      <c r="U6143" t="s">
        <v>22084</v>
      </c>
      <c r="V6143" t="s">
        <v>22082</v>
      </c>
      <c r="W6143" t="s">
        <v>92</v>
      </c>
    </row>
    <row r="6144" spans="1:23" hidden="1" x14ac:dyDescent="0.2">
      <c r="A6144" t="s">
        <v>57</v>
      </c>
      <c r="B6144" t="s">
        <v>22106</v>
      </c>
      <c r="C6144" t="s">
        <v>22107</v>
      </c>
      <c r="D6144" t="s">
        <v>22108</v>
      </c>
      <c r="E6144" t="s">
        <v>480</v>
      </c>
      <c r="F6144" t="s">
        <v>6538</v>
      </c>
      <c r="G6144" s="2">
        <v>44553</v>
      </c>
      <c r="H6144" s="2">
        <v>44551</v>
      </c>
      <c r="I6144" s="2">
        <v>44646</v>
      </c>
      <c r="J6144" s="19">
        <f t="shared" si="151"/>
        <v>44916</v>
      </c>
      <c r="K6144" s="2">
        <v>44916</v>
      </c>
      <c r="L6144" s="5" t="s">
        <v>6</v>
      </c>
      <c r="M6144" t="s">
        <v>88</v>
      </c>
      <c r="N6144" t="s">
        <v>32</v>
      </c>
      <c r="O6144" t="s">
        <v>64</v>
      </c>
      <c r="P6144" t="s">
        <v>65</v>
      </c>
      <c r="Q6144" t="s">
        <v>22083</v>
      </c>
      <c r="R6144" t="s">
        <v>67</v>
      </c>
      <c r="S6144" t="s">
        <v>90</v>
      </c>
      <c r="T6144" t="s">
        <v>80</v>
      </c>
      <c r="U6144" t="s">
        <v>22109</v>
      </c>
      <c r="V6144" t="s">
        <v>22108</v>
      </c>
      <c r="W6144" t="s">
        <v>92</v>
      </c>
    </row>
    <row r="6145" spans="1:23" hidden="1" x14ac:dyDescent="0.2">
      <c r="A6145" t="s">
        <v>57</v>
      </c>
      <c r="B6145" t="s">
        <v>22110</v>
      </c>
      <c r="C6145" t="s">
        <v>22111</v>
      </c>
      <c r="D6145" t="s">
        <v>22112</v>
      </c>
      <c r="E6145" t="s">
        <v>480</v>
      </c>
      <c r="F6145" t="s">
        <v>6538</v>
      </c>
      <c r="G6145" s="2">
        <v>44553</v>
      </c>
      <c r="H6145" s="2">
        <v>44551</v>
      </c>
      <c r="I6145" s="2">
        <v>44646</v>
      </c>
      <c r="J6145" s="19">
        <f t="shared" si="151"/>
        <v>44916</v>
      </c>
      <c r="K6145" s="2">
        <v>44916</v>
      </c>
      <c r="L6145" s="5" t="s">
        <v>6</v>
      </c>
      <c r="M6145" t="s">
        <v>88</v>
      </c>
      <c r="N6145" t="s">
        <v>32</v>
      </c>
      <c r="O6145" t="s">
        <v>64</v>
      </c>
      <c r="P6145" t="s">
        <v>65</v>
      </c>
      <c r="Q6145" t="s">
        <v>22044</v>
      </c>
      <c r="R6145" t="s">
        <v>67</v>
      </c>
      <c r="S6145" t="s">
        <v>90</v>
      </c>
      <c r="T6145" t="s">
        <v>80</v>
      </c>
      <c r="U6145" t="s">
        <v>22109</v>
      </c>
      <c r="V6145" t="s">
        <v>22108</v>
      </c>
      <c r="W6145" t="s">
        <v>92</v>
      </c>
    </row>
    <row r="6146" spans="1:23" hidden="1" x14ac:dyDescent="0.2">
      <c r="A6146" t="s">
        <v>57</v>
      </c>
      <c r="B6146" t="s">
        <v>22113</v>
      </c>
      <c r="C6146" t="s">
        <v>22114</v>
      </c>
      <c r="D6146" t="s">
        <v>22115</v>
      </c>
      <c r="E6146" t="s">
        <v>480</v>
      </c>
      <c r="F6146" t="s">
        <v>6538</v>
      </c>
      <c r="G6146" s="2">
        <v>44553</v>
      </c>
      <c r="H6146" s="2">
        <v>44551</v>
      </c>
      <c r="I6146" s="2">
        <v>44646</v>
      </c>
      <c r="J6146" s="19">
        <f t="shared" si="151"/>
        <v>44916</v>
      </c>
      <c r="K6146" s="2">
        <v>44916</v>
      </c>
      <c r="L6146" s="5" t="s">
        <v>6</v>
      </c>
      <c r="M6146" t="s">
        <v>88</v>
      </c>
      <c r="N6146" t="s">
        <v>32</v>
      </c>
      <c r="O6146" t="s">
        <v>64</v>
      </c>
      <c r="P6146" t="s">
        <v>65</v>
      </c>
      <c r="Q6146" t="s">
        <v>22044</v>
      </c>
      <c r="R6146" t="s">
        <v>67</v>
      </c>
      <c r="S6146" t="s">
        <v>90</v>
      </c>
      <c r="T6146" t="s">
        <v>80</v>
      </c>
      <c r="U6146" t="s">
        <v>22109</v>
      </c>
      <c r="V6146" t="s">
        <v>22108</v>
      </c>
      <c r="W6146" t="s">
        <v>92</v>
      </c>
    </row>
    <row r="6147" spans="1:23" hidden="1" x14ac:dyDescent="0.2">
      <c r="A6147" t="s">
        <v>57</v>
      </c>
      <c r="B6147" t="s">
        <v>22116</v>
      </c>
      <c r="C6147" t="s">
        <v>10997</v>
      </c>
      <c r="D6147" t="s">
        <v>22117</v>
      </c>
      <c r="E6147" t="s">
        <v>480</v>
      </c>
      <c r="F6147" t="s">
        <v>6538</v>
      </c>
      <c r="G6147" s="2">
        <v>44553</v>
      </c>
      <c r="H6147" s="2">
        <v>44551</v>
      </c>
      <c r="I6147" s="2">
        <v>44645</v>
      </c>
      <c r="J6147" s="19">
        <f t="shared" si="151"/>
        <v>44916</v>
      </c>
      <c r="K6147" s="2">
        <v>44916</v>
      </c>
      <c r="L6147" s="5" t="s">
        <v>6</v>
      </c>
      <c r="M6147" t="s">
        <v>88</v>
      </c>
      <c r="N6147" t="s">
        <v>32</v>
      </c>
      <c r="O6147" t="s">
        <v>64</v>
      </c>
      <c r="P6147" t="s">
        <v>65</v>
      </c>
      <c r="Q6147" t="s">
        <v>22044</v>
      </c>
      <c r="R6147" t="s">
        <v>67</v>
      </c>
      <c r="S6147" t="s">
        <v>90</v>
      </c>
      <c r="T6147" t="s">
        <v>80</v>
      </c>
      <c r="U6147" t="s">
        <v>18716</v>
      </c>
      <c r="V6147" t="s">
        <v>18717</v>
      </c>
      <c r="W6147" t="s">
        <v>92</v>
      </c>
    </row>
    <row r="6148" spans="1:23" hidden="1" x14ac:dyDescent="0.2">
      <c r="A6148" t="s">
        <v>57</v>
      </c>
      <c r="B6148" t="s">
        <v>22118</v>
      </c>
      <c r="C6148" t="s">
        <v>22119</v>
      </c>
      <c r="D6148" t="s">
        <v>22120</v>
      </c>
      <c r="E6148" t="s">
        <v>480</v>
      </c>
      <c r="F6148" t="s">
        <v>6538</v>
      </c>
      <c r="G6148" s="2">
        <v>44553</v>
      </c>
      <c r="H6148" s="2">
        <v>44551</v>
      </c>
      <c r="I6148" s="2">
        <v>44646</v>
      </c>
      <c r="J6148" s="19">
        <f t="shared" si="151"/>
        <v>44916</v>
      </c>
      <c r="K6148" s="2">
        <v>44916</v>
      </c>
      <c r="L6148" s="5" t="s">
        <v>6</v>
      </c>
      <c r="M6148" t="s">
        <v>88</v>
      </c>
      <c r="N6148" t="s">
        <v>32</v>
      </c>
      <c r="O6148" t="s">
        <v>64</v>
      </c>
      <c r="P6148" t="s">
        <v>65</v>
      </c>
      <c r="Q6148" t="s">
        <v>22121</v>
      </c>
      <c r="R6148" t="s">
        <v>67</v>
      </c>
      <c r="S6148" t="s">
        <v>90</v>
      </c>
      <c r="T6148" t="s">
        <v>80</v>
      </c>
      <c r="U6148" t="s">
        <v>18621</v>
      </c>
      <c r="V6148" t="s">
        <v>18620</v>
      </c>
      <c r="W6148" t="s">
        <v>92</v>
      </c>
    </row>
    <row r="6149" spans="1:23" hidden="1" x14ac:dyDescent="0.2">
      <c r="A6149" t="s">
        <v>57</v>
      </c>
      <c r="B6149" t="s">
        <v>22122</v>
      </c>
      <c r="C6149" t="s">
        <v>18481</v>
      </c>
      <c r="D6149" t="s">
        <v>22123</v>
      </c>
      <c r="E6149" t="s">
        <v>480</v>
      </c>
      <c r="F6149" t="s">
        <v>6538</v>
      </c>
      <c r="G6149" s="2">
        <v>44553</v>
      </c>
      <c r="H6149" s="2">
        <v>44551</v>
      </c>
      <c r="I6149" s="2">
        <v>44647</v>
      </c>
      <c r="J6149" s="19">
        <f t="shared" si="151"/>
        <v>44916</v>
      </c>
      <c r="K6149" s="2">
        <v>44916</v>
      </c>
      <c r="L6149" s="5" t="s">
        <v>6</v>
      </c>
      <c r="M6149" t="s">
        <v>88</v>
      </c>
      <c r="N6149" t="s">
        <v>32</v>
      </c>
      <c r="O6149" t="s">
        <v>64</v>
      </c>
      <c r="P6149" t="s">
        <v>65</v>
      </c>
      <c r="Q6149" t="s">
        <v>22044</v>
      </c>
      <c r="R6149" t="s">
        <v>67</v>
      </c>
      <c r="S6149" t="s">
        <v>90</v>
      </c>
      <c r="T6149" t="s">
        <v>80</v>
      </c>
      <c r="U6149" t="s">
        <v>22109</v>
      </c>
      <c r="V6149" t="s">
        <v>22108</v>
      </c>
      <c r="W6149" t="s">
        <v>92</v>
      </c>
    </row>
    <row r="6150" spans="1:23" hidden="1" x14ac:dyDescent="0.2">
      <c r="A6150" t="s">
        <v>57</v>
      </c>
      <c r="B6150" t="s">
        <v>22124</v>
      </c>
      <c r="C6150" t="s">
        <v>22125</v>
      </c>
      <c r="D6150" t="s">
        <v>22126</v>
      </c>
      <c r="E6150" t="s">
        <v>480</v>
      </c>
      <c r="F6150" t="s">
        <v>6538</v>
      </c>
      <c r="G6150" s="2">
        <v>44553</v>
      </c>
      <c r="H6150" s="2">
        <v>44551</v>
      </c>
      <c r="I6150" s="2">
        <v>44646</v>
      </c>
      <c r="J6150" s="19">
        <f t="shared" si="151"/>
        <v>44916</v>
      </c>
      <c r="K6150" s="2">
        <v>44916</v>
      </c>
      <c r="L6150" s="5" t="s">
        <v>6</v>
      </c>
      <c r="M6150" t="s">
        <v>88</v>
      </c>
      <c r="N6150" t="s">
        <v>32</v>
      </c>
      <c r="O6150" t="s">
        <v>64</v>
      </c>
      <c r="P6150" t="s">
        <v>65</v>
      </c>
      <c r="Q6150" t="s">
        <v>22044</v>
      </c>
      <c r="R6150" t="s">
        <v>67</v>
      </c>
      <c r="S6150" t="s">
        <v>90</v>
      </c>
      <c r="T6150" t="s">
        <v>80</v>
      </c>
      <c r="U6150" t="s">
        <v>22109</v>
      </c>
      <c r="V6150" t="s">
        <v>22108</v>
      </c>
      <c r="W6150" t="s">
        <v>92</v>
      </c>
    </row>
    <row r="6151" spans="1:23" hidden="1" x14ac:dyDescent="0.2">
      <c r="A6151" t="s">
        <v>57</v>
      </c>
      <c r="B6151" t="s">
        <v>22127</v>
      </c>
      <c r="C6151" t="s">
        <v>22128</v>
      </c>
      <c r="D6151" t="s">
        <v>22129</v>
      </c>
      <c r="E6151" t="s">
        <v>480</v>
      </c>
      <c r="F6151" t="s">
        <v>6538</v>
      </c>
      <c r="G6151" s="2">
        <v>44553</v>
      </c>
      <c r="H6151" s="2">
        <v>44551</v>
      </c>
      <c r="I6151" s="2">
        <v>44646</v>
      </c>
      <c r="J6151" s="19">
        <f t="shared" si="151"/>
        <v>44916</v>
      </c>
      <c r="K6151" s="2">
        <v>44916</v>
      </c>
      <c r="L6151" s="5" t="s">
        <v>6</v>
      </c>
      <c r="M6151" t="s">
        <v>88</v>
      </c>
      <c r="N6151" t="s">
        <v>32</v>
      </c>
      <c r="O6151" t="s">
        <v>64</v>
      </c>
      <c r="P6151" t="s">
        <v>65</v>
      </c>
      <c r="Q6151" t="s">
        <v>22044</v>
      </c>
      <c r="R6151" t="s">
        <v>67</v>
      </c>
      <c r="S6151" t="s">
        <v>90</v>
      </c>
      <c r="T6151" t="s">
        <v>80</v>
      </c>
      <c r="U6151" t="s">
        <v>22109</v>
      </c>
      <c r="V6151" t="s">
        <v>22108</v>
      </c>
      <c r="W6151" t="s">
        <v>92</v>
      </c>
    </row>
    <row r="6152" spans="1:23" hidden="1" x14ac:dyDescent="0.2">
      <c r="A6152" t="s">
        <v>57</v>
      </c>
      <c r="B6152" t="s">
        <v>22130</v>
      </c>
      <c r="C6152" t="s">
        <v>22131</v>
      </c>
      <c r="D6152" t="s">
        <v>22132</v>
      </c>
      <c r="E6152" t="s">
        <v>480</v>
      </c>
      <c r="F6152" t="s">
        <v>6538</v>
      </c>
      <c r="G6152" s="2">
        <v>44553</v>
      </c>
      <c r="H6152" s="2">
        <v>44551</v>
      </c>
      <c r="I6152" s="2">
        <v>44647</v>
      </c>
      <c r="J6152" s="19">
        <f t="shared" si="151"/>
        <v>44916</v>
      </c>
      <c r="K6152" s="2">
        <v>44916</v>
      </c>
      <c r="L6152" s="5" t="s">
        <v>6</v>
      </c>
      <c r="M6152" t="s">
        <v>88</v>
      </c>
      <c r="N6152" t="s">
        <v>32</v>
      </c>
      <c r="O6152" t="s">
        <v>64</v>
      </c>
      <c r="P6152" t="s">
        <v>65</v>
      </c>
      <c r="Q6152" t="s">
        <v>22044</v>
      </c>
      <c r="R6152" t="s">
        <v>67</v>
      </c>
      <c r="S6152" t="s">
        <v>90</v>
      </c>
      <c r="T6152" t="s">
        <v>80</v>
      </c>
      <c r="U6152" t="s">
        <v>22109</v>
      </c>
      <c r="V6152" t="s">
        <v>22108</v>
      </c>
      <c r="W6152" t="s">
        <v>92</v>
      </c>
    </row>
    <row r="6153" spans="1:23" hidden="1" x14ac:dyDescent="0.2">
      <c r="A6153" t="s">
        <v>57</v>
      </c>
      <c r="B6153" t="s">
        <v>22133</v>
      </c>
      <c r="C6153" t="s">
        <v>22134</v>
      </c>
      <c r="D6153" t="s">
        <v>22135</v>
      </c>
      <c r="E6153" t="s">
        <v>480</v>
      </c>
      <c r="F6153" t="s">
        <v>6538</v>
      </c>
      <c r="G6153" s="2">
        <v>44553</v>
      </c>
      <c r="H6153" s="2">
        <v>44551</v>
      </c>
      <c r="I6153" s="2">
        <v>44650</v>
      </c>
      <c r="J6153" s="19">
        <f t="shared" si="151"/>
        <v>44916</v>
      </c>
      <c r="K6153" s="2">
        <v>44916</v>
      </c>
      <c r="L6153" s="5" t="s">
        <v>6</v>
      </c>
      <c r="M6153" t="s">
        <v>88</v>
      </c>
      <c r="N6153" t="s">
        <v>32</v>
      </c>
      <c r="O6153" t="s">
        <v>64</v>
      </c>
      <c r="P6153" t="s">
        <v>65</v>
      </c>
      <c r="Q6153" t="s">
        <v>22044</v>
      </c>
      <c r="R6153" t="s">
        <v>67</v>
      </c>
      <c r="S6153" t="s">
        <v>90</v>
      </c>
      <c r="T6153" t="s">
        <v>80</v>
      </c>
      <c r="U6153" t="s">
        <v>22136</v>
      </c>
      <c r="V6153" t="s">
        <v>22137</v>
      </c>
      <c r="W6153" t="s">
        <v>92</v>
      </c>
    </row>
    <row r="6154" spans="1:23" hidden="1" x14ac:dyDescent="0.2">
      <c r="A6154" t="s">
        <v>57</v>
      </c>
      <c r="B6154" t="s">
        <v>22138</v>
      </c>
      <c r="C6154" t="s">
        <v>22139</v>
      </c>
      <c r="D6154" t="s">
        <v>22140</v>
      </c>
      <c r="E6154" t="s">
        <v>480</v>
      </c>
      <c r="F6154" t="s">
        <v>6538</v>
      </c>
      <c r="G6154" s="2">
        <v>44553</v>
      </c>
      <c r="H6154" s="2">
        <v>44551</v>
      </c>
      <c r="I6154" s="2">
        <v>44647</v>
      </c>
      <c r="J6154" s="19">
        <f t="shared" si="151"/>
        <v>44916</v>
      </c>
      <c r="K6154" s="2">
        <v>44916</v>
      </c>
      <c r="L6154" s="5" t="s">
        <v>6</v>
      </c>
      <c r="M6154" t="s">
        <v>88</v>
      </c>
      <c r="N6154" t="s">
        <v>32</v>
      </c>
      <c r="O6154" t="s">
        <v>64</v>
      </c>
      <c r="P6154" t="s">
        <v>65</v>
      </c>
      <c r="Q6154" t="s">
        <v>22044</v>
      </c>
      <c r="R6154" t="s">
        <v>67</v>
      </c>
      <c r="S6154" t="s">
        <v>90</v>
      </c>
      <c r="T6154" t="s">
        <v>80</v>
      </c>
      <c r="U6154" t="s">
        <v>22109</v>
      </c>
      <c r="V6154" t="s">
        <v>22108</v>
      </c>
      <c r="W6154" t="s">
        <v>92</v>
      </c>
    </row>
    <row r="6155" spans="1:23" hidden="1" x14ac:dyDescent="0.2">
      <c r="A6155" t="s">
        <v>57</v>
      </c>
      <c r="B6155" t="s">
        <v>22141</v>
      </c>
      <c r="C6155" t="s">
        <v>22142</v>
      </c>
      <c r="D6155" t="s">
        <v>22143</v>
      </c>
      <c r="E6155" t="s">
        <v>480</v>
      </c>
      <c r="F6155" t="s">
        <v>6538</v>
      </c>
      <c r="G6155" s="2">
        <v>44553</v>
      </c>
      <c r="H6155" s="2">
        <v>44551</v>
      </c>
      <c r="I6155" s="2">
        <v>44647</v>
      </c>
      <c r="J6155" s="19">
        <f t="shared" si="151"/>
        <v>44916</v>
      </c>
      <c r="K6155" s="2">
        <v>44916</v>
      </c>
      <c r="L6155" s="5" t="s">
        <v>6</v>
      </c>
      <c r="M6155" t="s">
        <v>88</v>
      </c>
      <c r="N6155" t="s">
        <v>32</v>
      </c>
      <c r="O6155" t="s">
        <v>64</v>
      </c>
      <c r="P6155" t="s">
        <v>65</v>
      </c>
      <c r="Q6155" t="s">
        <v>22044</v>
      </c>
      <c r="R6155" t="s">
        <v>67</v>
      </c>
      <c r="S6155" t="s">
        <v>90</v>
      </c>
      <c r="T6155" t="s">
        <v>80</v>
      </c>
      <c r="U6155" t="s">
        <v>22109</v>
      </c>
      <c r="V6155" t="s">
        <v>22108</v>
      </c>
      <c r="W6155" t="s">
        <v>92</v>
      </c>
    </row>
    <row r="6156" spans="1:23" hidden="1" x14ac:dyDescent="0.2">
      <c r="A6156" t="s">
        <v>57</v>
      </c>
      <c r="B6156" t="s">
        <v>22144</v>
      </c>
      <c r="C6156" t="s">
        <v>22145</v>
      </c>
      <c r="D6156" t="s">
        <v>22137</v>
      </c>
      <c r="E6156" t="s">
        <v>480</v>
      </c>
      <c r="F6156" t="s">
        <v>6538</v>
      </c>
      <c r="G6156" s="2">
        <v>44553</v>
      </c>
      <c r="H6156" s="2">
        <v>44551</v>
      </c>
      <c r="I6156" s="2">
        <v>44647</v>
      </c>
      <c r="J6156" s="19">
        <f t="shared" si="151"/>
        <v>44916</v>
      </c>
      <c r="K6156" s="2">
        <v>44916</v>
      </c>
      <c r="L6156" s="5" t="s">
        <v>6</v>
      </c>
      <c r="M6156" t="s">
        <v>88</v>
      </c>
      <c r="N6156" t="s">
        <v>32</v>
      </c>
      <c r="O6156" t="s">
        <v>64</v>
      </c>
      <c r="P6156" t="s">
        <v>65</v>
      </c>
      <c r="Q6156" t="s">
        <v>22083</v>
      </c>
      <c r="R6156" t="s">
        <v>67</v>
      </c>
      <c r="S6156" t="s">
        <v>90</v>
      </c>
      <c r="T6156" t="s">
        <v>80</v>
      </c>
      <c r="U6156" t="s">
        <v>22109</v>
      </c>
      <c r="V6156" t="s">
        <v>22108</v>
      </c>
      <c r="W6156" t="s">
        <v>92</v>
      </c>
    </row>
    <row r="6157" spans="1:23" hidden="1" x14ac:dyDescent="0.2">
      <c r="A6157" t="s">
        <v>57</v>
      </c>
      <c r="B6157" t="s">
        <v>22146</v>
      </c>
      <c r="C6157" t="s">
        <v>19435</v>
      </c>
      <c r="D6157" t="s">
        <v>22147</v>
      </c>
      <c r="E6157" t="s">
        <v>480</v>
      </c>
      <c r="F6157" t="s">
        <v>6538</v>
      </c>
      <c r="G6157" s="2">
        <v>44553</v>
      </c>
      <c r="H6157" s="2">
        <v>44551</v>
      </c>
      <c r="I6157" s="2">
        <v>44647</v>
      </c>
      <c r="J6157" s="19">
        <f t="shared" si="151"/>
        <v>44916</v>
      </c>
      <c r="K6157" s="2">
        <v>44916</v>
      </c>
      <c r="L6157" s="5" t="s">
        <v>6</v>
      </c>
      <c r="M6157" t="s">
        <v>88</v>
      </c>
      <c r="N6157" t="s">
        <v>32</v>
      </c>
      <c r="O6157" t="s">
        <v>64</v>
      </c>
      <c r="P6157" t="s">
        <v>65</v>
      </c>
      <c r="Q6157" t="s">
        <v>22044</v>
      </c>
      <c r="R6157" t="s">
        <v>67</v>
      </c>
      <c r="S6157" t="s">
        <v>90</v>
      </c>
      <c r="T6157" t="s">
        <v>80</v>
      </c>
      <c r="U6157" t="s">
        <v>22136</v>
      </c>
      <c r="V6157" t="s">
        <v>22137</v>
      </c>
      <c r="W6157" t="s">
        <v>92</v>
      </c>
    </row>
    <row r="6158" spans="1:23" hidden="1" x14ac:dyDescent="0.2">
      <c r="A6158" t="s">
        <v>57</v>
      </c>
      <c r="B6158" t="s">
        <v>22148</v>
      </c>
      <c r="C6158" t="s">
        <v>7001</v>
      </c>
      <c r="D6158" t="s">
        <v>22149</v>
      </c>
      <c r="E6158" t="s">
        <v>480</v>
      </c>
      <c r="F6158" t="s">
        <v>6538</v>
      </c>
      <c r="G6158" s="2">
        <v>44553</v>
      </c>
      <c r="H6158" s="2">
        <v>44551</v>
      </c>
      <c r="I6158" s="2">
        <v>44649</v>
      </c>
      <c r="J6158" s="19">
        <f t="shared" si="151"/>
        <v>44916</v>
      </c>
      <c r="K6158" s="2">
        <v>44916</v>
      </c>
      <c r="L6158" s="5" t="s">
        <v>6</v>
      </c>
      <c r="M6158" t="s">
        <v>88</v>
      </c>
      <c r="N6158" t="s">
        <v>32</v>
      </c>
      <c r="O6158" t="s">
        <v>64</v>
      </c>
      <c r="P6158" t="s">
        <v>65</v>
      </c>
      <c r="Q6158" t="s">
        <v>22044</v>
      </c>
      <c r="R6158" t="s">
        <v>67</v>
      </c>
      <c r="S6158" t="s">
        <v>90</v>
      </c>
      <c r="T6158" t="s">
        <v>80</v>
      </c>
      <c r="U6158" t="s">
        <v>22136</v>
      </c>
      <c r="V6158" t="s">
        <v>22137</v>
      </c>
      <c r="W6158" t="s">
        <v>92</v>
      </c>
    </row>
    <row r="6159" spans="1:23" hidden="1" x14ac:dyDescent="0.2">
      <c r="A6159" t="s">
        <v>57</v>
      </c>
      <c r="B6159" t="s">
        <v>22150</v>
      </c>
      <c r="C6159" t="s">
        <v>22151</v>
      </c>
      <c r="D6159" t="s">
        <v>22152</v>
      </c>
      <c r="E6159" t="s">
        <v>480</v>
      </c>
      <c r="F6159" t="s">
        <v>22153</v>
      </c>
      <c r="G6159" s="2">
        <v>44553</v>
      </c>
      <c r="H6159" s="2">
        <v>44551</v>
      </c>
      <c r="I6159" s="2">
        <v>44647</v>
      </c>
      <c r="J6159" s="19">
        <f t="shared" si="151"/>
        <v>44916</v>
      </c>
      <c r="K6159" s="2">
        <v>44916</v>
      </c>
      <c r="L6159" s="5" t="s">
        <v>6</v>
      </c>
      <c r="M6159" t="s">
        <v>88</v>
      </c>
      <c r="N6159" t="s">
        <v>32</v>
      </c>
      <c r="O6159" t="s">
        <v>64</v>
      </c>
      <c r="P6159" t="s">
        <v>65</v>
      </c>
      <c r="Q6159" t="s">
        <v>22044</v>
      </c>
      <c r="R6159" t="s">
        <v>67</v>
      </c>
      <c r="S6159" t="s">
        <v>90</v>
      </c>
      <c r="T6159" t="s">
        <v>80</v>
      </c>
      <c r="U6159" t="s">
        <v>22136</v>
      </c>
      <c r="V6159" t="s">
        <v>22137</v>
      </c>
      <c r="W6159" t="s">
        <v>92</v>
      </c>
    </row>
    <row r="6160" spans="1:23" hidden="1" x14ac:dyDescent="0.2">
      <c r="A6160" t="s">
        <v>57</v>
      </c>
      <c r="B6160" t="s">
        <v>22154</v>
      </c>
      <c r="C6160" t="s">
        <v>19186</v>
      </c>
      <c r="D6160" t="s">
        <v>22155</v>
      </c>
      <c r="E6160" t="s">
        <v>480</v>
      </c>
      <c r="F6160" t="s">
        <v>6538</v>
      </c>
      <c r="G6160" s="2">
        <v>44553</v>
      </c>
      <c r="H6160" s="2">
        <v>44551</v>
      </c>
      <c r="I6160" s="2">
        <v>44647</v>
      </c>
      <c r="J6160" s="19">
        <f t="shared" si="151"/>
        <v>44916</v>
      </c>
      <c r="K6160" s="2">
        <v>44916</v>
      </c>
      <c r="L6160" s="5" t="s">
        <v>6</v>
      </c>
      <c r="M6160" t="s">
        <v>88</v>
      </c>
      <c r="N6160" t="s">
        <v>32</v>
      </c>
      <c r="O6160" t="s">
        <v>64</v>
      </c>
      <c r="P6160" t="s">
        <v>65</v>
      </c>
      <c r="Q6160" t="s">
        <v>22044</v>
      </c>
      <c r="R6160" t="s">
        <v>67</v>
      </c>
      <c r="S6160" t="s">
        <v>90</v>
      </c>
      <c r="T6160" t="s">
        <v>80</v>
      </c>
      <c r="U6160" t="s">
        <v>22136</v>
      </c>
      <c r="V6160" t="s">
        <v>22137</v>
      </c>
      <c r="W6160" t="s">
        <v>92</v>
      </c>
    </row>
    <row r="6161" spans="1:23" hidden="1" x14ac:dyDescent="0.2">
      <c r="A6161" t="s">
        <v>57</v>
      </c>
      <c r="B6161" t="s">
        <v>22156</v>
      </c>
      <c r="C6161" t="s">
        <v>18627</v>
      </c>
      <c r="D6161" t="s">
        <v>22157</v>
      </c>
      <c r="E6161" t="s">
        <v>480</v>
      </c>
      <c r="F6161" t="s">
        <v>6538</v>
      </c>
      <c r="G6161" s="2">
        <v>44553</v>
      </c>
      <c r="H6161" s="2">
        <v>44551</v>
      </c>
      <c r="I6161" s="2">
        <v>44652</v>
      </c>
      <c r="J6161" s="19">
        <f t="shared" si="151"/>
        <v>44916</v>
      </c>
      <c r="K6161" s="2">
        <v>44916</v>
      </c>
      <c r="L6161" s="5" t="s">
        <v>6</v>
      </c>
      <c r="M6161" t="s">
        <v>88</v>
      </c>
      <c r="N6161" t="s">
        <v>32</v>
      </c>
      <c r="O6161" t="s">
        <v>64</v>
      </c>
      <c r="P6161" t="s">
        <v>65</v>
      </c>
      <c r="Q6161" t="s">
        <v>22044</v>
      </c>
      <c r="R6161" t="s">
        <v>67</v>
      </c>
      <c r="S6161" t="s">
        <v>100</v>
      </c>
      <c r="T6161" t="s">
        <v>80</v>
      </c>
      <c r="U6161" t="s">
        <v>22136</v>
      </c>
      <c r="V6161" t="s">
        <v>22137</v>
      </c>
      <c r="W6161" t="s">
        <v>92</v>
      </c>
    </row>
    <row r="6162" spans="1:23" hidden="1" x14ac:dyDescent="0.2">
      <c r="A6162" t="s">
        <v>57</v>
      </c>
      <c r="B6162" t="s">
        <v>22158</v>
      </c>
      <c r="C6162" t="s">
        <v>17063</v>
      </c>
      <c r="D6162" t="s">
        <v>22159</v>
      </c>
      <c r="E6162" t="s">
        <v>480</v>
      </c>
      <c r="F6162" t="s">
        <v>6538</v>
      </c>
      <c r="G6162" s="2">
        <v>44553</v>
      </c>
      <c r="H6162" s="2">
        <v>44551</v>
      </c>
      <c r="I6162" s="2">
        <v>44652</v>
      </c>
      <c r="J6162" s="19">
        <f t="shared" si="151"/>
        <v>44916</v>
      </c>
      <c r="K6162" s="2">
        <v>44916</v>
      </c>
      <c r="L6162" s="5" t="s">
        <v>6</v>
      </c>
      <c r="M6162" t="s">
        <v>88</v>
      </c>
      <c r="N6162" t="s">
        <v>32</v>
      </c>
      <c r="O6162" t="s">
        <v>64</v>
      </c>
      <c r="P6162" t="s">
        <v>65</v>
      </c>
      <c r="Q6162" t="s">
        <v>22160</v>
      </c>
      <c r="R6162" t="s">
        <v>67</v>
      </c>
      <c r="S6162" t="s">
        <v>90</v>
      </c>
      <c r="T6162" t="s">
        <v>80</v>
      </c>
      <c r="U6162" t="s">
        <v>22136</v>
      </c>
      <c r="V6162" t="s">
        <v>22137</v>
      </c>
      <c r="W6162" t="s">
        <v>92</v>
      </c>
    </row>
    <row r="6163" spans="1:23" hidden="1" x14ac:dyDescent="0.2">
      <c r="A6163" t="s">
        <v>57</v>
      </c>
      <c r="B6163" t="s">
        <v>22161</v>
      </c>
      <c r="C6163" t="s">
        <v>22162</v>
      </c>
      <c r="D6163" t="s">
        <v>22163</v>
      </c>
      <c r="E6163" t="s">
        <v>480</v>
      </c>
      <c r="F6163" t="s">
        <v>6538</v>
      </c>
      <c r="G6163" s="2">
        <v>44553</v>
      </c>
      <c r="H6163" s="2">
        <v>44551</v>
      </c>
      <c r="I6163" s="2">
        <v>44652</v>
      </c>
      <c r="J6163" s="19">
        <f t="shared" si="151"/>
        <v>44916</v>
      </c>
      <c r="K6163" s="2">
        <v>44916</v>
      </c>
      <c r="L6163" s="5" t="s">
        <v>6</v>
      </c>
      <c r="M6163" t="s">
        <v>88</v>
      </c>
      <c r="N6163" t="s">
        <v>32</v>
      </c>
      <c r="O6163" t="s">
        <v>64</v>
      </c>
      <c r="P6163" t="s">
        <v>65</v>
      </c>
      <c r="Q6163" t="s">
        <v>22044</v>
      </c>
      <c r="R6163" t="s">
        <v>67</v>
      </c>
      <c r="S6163" t="s">
        <v>90</v>
      </c>
      <c r="T6163" t="s">
        <v>80</v>
      </c>
      <c r="U6163" t="s">
        <v>22136</v>
      </c>
      <c r="V6163" t="s">
        <v>22137</v>
      </c>
      <c r="W6163" t="s">
        <v>92</v>
      </c>
    </row>
    <row r="6164" spans="1:23" hidden="1" x14ac:dyDescent="0.2">
      <c r="A6164" t="s">
        <v>57</v>
      </c>
      <c r="B6164" t="s">
        <v>22164</v>
      </c>
      <c r="C6164" t="s">
        <v>22165</v>
      </c>
      <c r="D6164" t="s">
        <v>22166</v>
      </c>
      <c r="E6164" t="s">
        <v>480</v>
      </c>
      <c r="F6164" t="s">
        <v>6538</v>
      </c>
      <c r="G6164" s="2">
        <v>44553</v>
      </c>
      <c r="H6164" s="2">
        <v>44551</v>
      </c>
      <c r="I6164" s="2">
        <v>44652</v>
      </c>
      <c r="J6164" s="19">
        <f t="shared" si="151"/>
        <v>44916</v>
      </c>
      <c r="K6164" s="2">
        <v>44916</v>
      </c>
      <c r="L6164" s="5" t="s">
        <v>6</v>
      </c>
      <c r="M6164" t="s">
        <v>88</v>
      </c>
      <c r="N6164" t="s">
        <v>32</v>
      </c>
      <c r="O6164" t="s">
        <v>64</v>
      </c>
      <c r="P6164" t="s">
        <v>65</v>
      </c>
      <c r="Q6164" t="s">
        <v>22044</v>
      </c>
      <c r="R6164" t="s">
        <v>67</v>
      </c>
      <c r="S6164" t="s">
        <v>90</v>
      </c>
      <c r="T6164" t="s">
        <v>80</v>
      </c>
      <c r="U6164" t="s">
        <v>22136</v>
      </c>
      <c r="V6164" t="s">
        <v>22137</v>
      </c>
      <c r="W6164" t="s">
        <v>92</v>
      </c>
    </row>
    <row r="6165" spans="1:23" hidden="1" x14ac:dyDescent="0.2">
      <c r="A6165" t="s">
        <v>57</v>
      </c>
      <c r="B6165" t="s">
        <v>22167</v>
      </c>
      <c r="C6165" t="s">
        <v>19230</v>
      </c>
      <c r="D6165" t="s">
        <v>22168</v>
      </c>
      <c r="E6165" t="s">
        <v>480</v>
      </c>
      <c r="F6165" t="s">
        <v>6538</v>
      </c>
      <c r="G6165" s="2">
        <v>44553</v>
      </c>
      <c r="H6165" s="2">
        <v>44551</v>
      </c>
      <c r="I6165" s="2">
        <v>44651</v>
      </c>
      <c r="J6165" s="19">
        <f t="shared" si="151"/>
        <v>44916</v>
      </c>
      <c r="K6165" s="2">
        <v>44916</v>
      </c>
      <c r="L6165" s="5" t="s">
        <v>6</v>
      </c>
      <c r="M6165" t="s">
        <v>88</v>
      </c>
      <c r="N6165" t="s">
        <v>32</v>
      </c>
      <c r="O6165" t="s">
        <v>64</v>
      </c>
      <c r="P6165" t="s">
        <v>65</v>
      </c>
      <c r="Q6165" t="s">
        <v>22044</v>
      </c>
      <c r="R6165" t="s">
        <v>67</v>
      </c>
      <c r="S6165" t="s">
        <v>90</v>
      </c>
      <c r="T6165" t="s">
        <v>80</v>
      </c>
      <c r="U6165" t="s">
        <v>22136</v>
      </c>
      <c r="V6165" t="s">
        <v>22137</v>
      </c>
      <c r="W6165" t="s">
        <v>92</v>
      </c>
    </row>
    <row r="6166" spans="1:23" hidden="1" x14ac:dyDescent="0.2">
      <c r="A6166" t="s">
        <v>57</v>
      </c>
      <c r="B6166" t="s">
        <v>22169</v>
      </c>
      <c r="C6166" t="s">
        <v>22170</v>
      </c>
      <c r="D6166" t="s">
        <v>22171</v>
      </c>
      <c r="E6166" t="s">
        <v>480</v>
      </c>
      <c r="F6166" t="s">
        <v>6538</v>
      </c>
      <c r="G6166" s="2">
        <v>44553</v>
      </c>
      <c r="H6166" s="2">
        <v>44551</v>
      </c>
      <c r="I6166" s="2">
        <v>44653</v>
      </c>
      <c r="J6166" s="19">
        <f t="shared" si="151"/>
        <v>44916</v>
      </c>
      <c r="K6166" s="2">
        <v>44916</v>
      </c>
      <c r="L6166" s="5" t="s">
        <v>6</v>
      </c>
      <c r="M6166" t="s">
        <v>88</v>
      </c>
      <c r="N6166" t="s">
        <v>32</v>
      </c>
      <c r="O6166" t="s">
        <v>64</v>
      </c>
      <c r="P6166" t="s">
        <v>65</v>
      </c>
      <c r="Q6166" t="s">
        <v>22172</v>
      </c>
      <c r="R6166" t="s">
        <v>67</v>
      </c>
      <c r="S6166" t="s">
        <v>90</v>
      </c>
      <c r="T6166" t="s">
        <v>80</v>
      </c>
      <c r="U6166" t="s">
        <v>22173</v>
      </c>
      <c r="V6166" t="s">
        <v>22174</v>
      </c>
      <c r="W6166" t="s">
        <v>92</v>
      </c>
    </row>
    <row r="6167" spans="1:23" hidden="1" x14ac:dyDescent="0.2">
      <c r="A6167" t="s">
        <v>57</v>
      </c>
      <c r="B6167" t="s">
        <v>22175</v>
      </c>
      <c r="C6167" t="s">
        <v>22176</v>
      </c>
      <c r="D6167" t="s">
        <v>22177</v>
      </c>
      <c r="E6167" t="s">
        <v>480</v>
      </c>
      <c r="F6167" t="s">
        <v>6538</v>
      </c>
      <c r="G6167" s="2">
        <v>44553</v>
      </c>
      <c r="H6167" s="2">
        <v>44551</v>
      </c>
      <c r="I6167" s="2">
        <v>44653</v>
      </c>
      <c r="J6167" s="19">
        <f t="shared" si="151"/>
        <v>44916</v>
      </c>
      <c r="K6167" s="2">
        <v>44916</v>
      </c>
      <c r="L6167" s="5" t="s">
        <v>6</v>
      </c>
      <c r="M6167" t="s">
        <v>88</v>
      </c>
      <c r="N6167" t="s">
        <v>32</v>
      </c>
      <c r="O6167" t="s">
        <v>64</v>
      </c>
      <c r="P6167" t="s">
        <v>65</v>
      </c>
      <c r="Q6167" t="s">
        <v>22160</v>
      </c>
      <c r="R6167" t="s">
        <v>67</v>
      </c>
      <c r="S6167" t="s">
        <v>90</v>
      </c>
      <c r="T6167" t="s">
        <v>80</v>
      </c>
      <c r="U6167" t="s">
        <v>22173</v>
      </c>
      <c r="V6167" t="s">
        <v>22174</v>
      </c>
      <c r="W6167" t="s">
        <v>92</v>
      </c>
    </row>
    <row r="6168" spans="1:23" hidden="1" x14ac:dyDescent="0.2">
      <c r="A6168" t="s">
        <v>57</v>
      </c>
      <c r="B6168" t="s">
        <v>22178</v>
      </c>
      <c r="C6168" t="s">
        <v>22179</v>
      </c>
      <c r="D6168" t="s">
        <v>22180</v>
      </c>
      <c r="E6168" t="s">
        <v>480</v>
      </c>
      <c r="F6168" t="s">
        <v>6538</v>
      </c>
      <c r="G6168" s="2">
        <v>44553</v>
      </c>
      <c r="H6168" s="2">
        <v>44551</v>
      </c>
      <c r="I6168" s="2">
        <v>44653</v>
      </c>
      <c r="J6168" s="19">
        <f t="shared" si="151"/>
        <v>44916</v>
      </c>
      <c r="K6168" s="2">
        <v>44916</v>
      </c>
      <c r="L6168" s="5" t="s">
        <v>6</v>
      </c>
      <c r="M6168" t="s">
        <v>88</v>
      </c>
      <c r="N6168" t="s">
        <v>32</v>
      </c>
      <c r="O6168" t="s">
        <v>64</v>
      </c>
      <c r="P6168" t="s">
        <v>65</v>
      </c>
      <c r="Q6168" t="s">
        <v>22044</v>
      </c>
      <c r="R6168" t="s">
        <v>67</v>
      </c>
      <c r="S6168" t="s">
        <v>90</v>
      </c>
      <c r="T6168" t="s">
        <v>80</v>
      </c>
      <c r="U6168" t="s">
        <v>22173</v>
      </c>
      <c r="V6168" t="s">
        <v>22174</v>
      </c>
      <c r="W6168" t="s">
        <v>92</v>
      </c>
    </row>
    <row r="6169" spans="1:23" hidden="1" x14ac:dyDescent="0.2">
      <c r="A6169" t="s">
        <v>57</v>
      </c>
      <c r="B6169" t="s">
        <v>22181</v>
      </c>
      <c r="C6169" t="s">
        <v>11809</v>
      </c>
      <c r="D6169" t="s">
        <v>22182</v>
      </c>
      <c r="E6169" t="s">
        <v>480</v>
      </c>
      <c r="F6169" t="s">
        <v>6538</v>
      </c>
      <c r="G6169" s="2">
        <v>44553</v>
      </c>
      <c r="H6169" s="2">
        <v>44551</v>
      </c>
      <c r="I6169" s="2">
        <v>44652</v>
      </c>
      <c r="J6169" s="19">
        <f t="shared" si="151"/>
        <v>44916</v>
      </c>
      <c r="K6169" s="2">
        <v>44916</v>
      </c>
      <c r="L6169" s="5" t="s">
        <v>6</v>
      </c>
      <c r="M6169" t="s">
        <v>88</v>
      </c>
      <c r="N6169" t="s">
        <v>32</v>
      </c>
      <c r="O6169" t="s">
        <v>64</v>
      </c>
      <c r="P6169" t="s">
        <v>65</v>
      </c>
      <c r="Q6169" t="s">
        <v>22160</v>
      </c>
      <c r="R6169" t="s">
        <v>67</v>
      </c>
      <c r="S6169" t="s">
        <v>90</v>
      </c>
      <c r="T6169" t="s">
        <v>80</v>
      </c>
      <c r="U6169" t="s">
        <v>22173</v>
      </c>
      <c r="V6169" t="s">
        <v>22174</v>
      </c>
      <c r="W6169" t="s">
        <v>92</v>
      </c>
    </row>
    <row r="6170" spans="1:23" hidden="1" x14ac:dyDescent="0.2">
      <c r="A6170" t="s">
        <v>57</v>
      </c>
      <c r="B6170" t="s">
        <v>22183</v>
      </c>
      <c r="C6170" t="s">
        <v>22184</v>
      </c>
      <c r="D6170" t="s">
        <v>22185</v>
      </c>
      <c r="E6170" t="s">
        <v>480</v>
      </c>
      <c r="F6170" t="s">
        <v>6538</v>
      </c>
      <c r="G6170" s="2">
        <v>44553</v>
      </c>
      <c r="H6170" s="2">
        <v>44551</v>
      </c>
      <c r="I6170" s="2">
        <v>44652</v>
      </c>
      <c r="J6170" s="19">
        <f t="shared" si="151"/>
        <v>44916</v>
      </c>
      <c r="K6170" s="2">
        <v>44916</v>
      </c>
      <c r="L6170" s="5" t="s">
        <v>6</v>
      </c>
      <c r="M6170" t="s">
        <v>88</v>
      </c>
      <c r="N6170" t="s">
        <v>32</v>
      </c>
      <c r="O6170" t="s">
        <v>64</v>
      </c>
      <c r="P6170" t="s">
        <v>65</v>
      </c>
      <c r="Q6170" t="s">
        <v>22044</v>
      </c>
      <c r="R6170" t="s">
        <v>67</v>
      </c>
      <c r="S6170" t="s">
        <v>90</v>
      </c>
      <c r="T6170" t="s">
        <v>80</v>
      </c>
      <c r="U6170" t="s">
        <v>22173</v>
      </c>
      <c r="V6170" t="s">
        <v>22174</v>
      </c>
      <c r="W6170" t="s">
        <v>92</v>
      </c>
    </row>
    <row r="6171" spans="1:23" hidden="1" x14ac:dyDescent="0.2">
      <c r="A6171" t="s">
        <v>57</v>
      </c>
      <c r="B6171" t="s">
        <v>22186</v>
      </c>
      <c r="C6171" t="s">
        <v>22187</v>
      </c>
      <c r="D6171" t="s">
        <v>22188</v>
      </c>
      <c r="E6171" t="s">
        <v>480</v>
      </c>
      <c r="F6171" t="s">
        <v>6538</v>
      </c>
      <c r="G6171" s="2">
        <v>44553</v>
      </c>
      <c r="H6171" s="2">
        <v>44551</v>
      </c>
      <c r="I6171" s="2">
        <v>44652</v>
      </c>
      <c r="J6171" s="19">
        <f t="shared" si="151"/>
        <v>44916</v>
      </c>
      <c r="K6171" s="2">
        <v>44916</v>
      </c>
      <c r="L6171" s="5" t="s">
        <v>6</v>
      </c>
      <c r="M6171" t="s">
        <v>88</v>
      </c>
      <c r="N6171" t="s">
        <v>32</v>
      </c>
      <c r="O6171" t="s">
        <v>64</v>
      </c>
      <c r="P6171" t="s">
        <v>65</v>
      </c>
      <c r="Q6171" t="s">
        <v>22044</v>
      </c>
      <c r="R6171" t="s">
        <v>67</v>
      </c>
      <c r="S6171" t="s">
        <v>90</v>
      </c>
      <c r="T6171" t="s">
        <v>80</v>
      </c>
      <c r="U6171" t="s">
        <v>22173</v>
      </c>
      <c r="V6171" t="s">
        <v>22174</v>
      </c>
      <c r="W6171" t="s">
        <v>92</v>
      </c>
    </row>
    <row r="6172" spans="1:23" hidden="1" x14ac:dyDescent="0.2">
      <c r="A6172" t="s">
        <v>57</v>
      </c>
      <c r="B6172" t="s">
        <v>22189</v>
      </c>
      <c r="C6172" t="s">
        <v>22190</v>
      </c>
      <c r="D6172" t="s">
        <v>22191</v>
      </c>
      <c r="E6172" t="s">
        <v>480</v>
      </c>
      <c r="F6172" t="s">
        <v>6538</v>
      </c>
      <c r="G6172" s="2">
        <v>44553</v>
      </c>
      <c r="H6172" s="2">
        <v>44551</v>
      </c>
      <c r="I6172" s="2">
        <v>44652</v>
      </c>
      <c r="J6172" s="19">
        <f t="shared" si="151"/>
        <v>44916</v>
      </c>
      <c r="K6172" s="2">
        <v>44916</v>
      </c>
      <c r="L6172" s="5" t="s">
        <v>6</v>
      </c>
      <c r="M6172" t="s">
        <v>88</v>
      </c>
      <c r="N6172" t="s">
        <v>32</v>
      </c>
      <c r="O6172" t="s">
        <v>64</v>
      </c>
      <c r="P6172" t="s">
        <v>65</v>
      </c>
      <c r="Q6172" t="s">
        <v>22044</v>
      </c>
      <c r="R6172" t="s">
        <v>67</v>
      </c>
      <c r="S6172" t="s">
        <v>90</v>
      </c>
      <c r="T6172" t="s">
        <v>80</v>
      </c>
      <c r="U6172" t="s">
        <v>22173</v>
      </c>
      <c r="V6172" t="s">
        <v>22174</v>
      </c>
      <c r="W6172" t="s">
        <v>92</v>
      </c>
    </row>
    <row r="6173" spans="1:23" hidden="1" x14ac:dyDescent="0.2">
      <c r="A6173" t="s">
        <v>57</v>
      </c>
      <c r="B6173" t="s">
        <v>22192</v>
      </c>
      <c r="C6173" t="s">
        <v>22193</v>
      </c>
      <c r="D6173" t="s">
        <v>22194</v>
      </c>
      <c r="E6173" t="s">
        <v>480</v>
      </c>
      <c r="F6173" t="s">
        <v>6538</v>
      </c>
      <c r="G6173" s="2">
        <v>44553</v>
      </c>
      <c r="H6173" s="2">
        <v>44551</v>
      </c>
      <c r="I6173" s="2">
        <v>44656</v>
      </c>
      <c r="J6173" s="19">
        <f t="shared" si="151"/>
        <v>44916</v>
      </c>
      <c r="K6173" s="2">
        <v>44916</v>
      </c>
      <c r="L6173" s="5" t="s">
        <v>6</v>
      </c>
      <c r="M6173" t="s">
        <v>88</v>
      </c>
      <c r="N6173" t="s">
        <v>32</v>
      </c>
      <c r="O6173" t="s">
        <v>64</v>
      </c>
      <c r="P6173" t="s">
        <v>65</v>
      </c>
      <c r="Q6173" t="s">
        <v>22160</v>
      </c>
      <c r="R6173" t="s">
        <v>67</v>
      </c>
      <c r="S6173" t="s">
        <v>90</v>
      </c>
      <c r="T6173" t="s">
        <v>80</v>
      </c>
      <c r="U6173" t="s">
        <v>22173</v>
      </c>
      <c r="V6173" t="s">
        <v>22174</v>
      </c>
      <c r="W6173" t="s">
        <v>92</v>
      </c>
    </row>
    <row r="6174" spans="1:23" hidden="1" x14ac:dyDescent="0.2">
      <c r="A6174" t="s">
        <v>57</v>
      </c>
      <c r="B6174" t="s">
        <v>22195</v>
      </c>
      <c r="C6174" t="s">
        <v>16040</v>
      </c>
      <c r="D6174" t="s">
        <v>22196</v>
      </c>
      <c r="E6174" t="s">
        <v>480</v>
      </c>
      <c r="F6174" t="s">
        <v>6538</v>
      </c>
      <c r="G6174" s="2">
        <v>44553</v>
      </c>
      <c r="H6174" s="2">
        <v>44551</v>
      </c>
      <c r="I6174" s="2">
        <v>44655</v>
      </c>
      <c r="J6174" s="19">
        <f t="shared" ref="J6174:J6198" si="152">H6174+365</f>
        <v>44916</v>
      </c>
      <c r="K6174" s="2">
        <v>44916</v>
      </c>
      <c r="L6174" s="5" t="s">
        <v>6</v>
      </c>
      <c r="M6174" t="s">
        <v>88</v>
      </c>
      <c r="N6174" t="s">
        <v>32</v>
      </c>
      <c r="O6174" t="s">
        <v>64</v>
      </c>
      <c r="P6174" t="s">
        <v>65</v>
      </c>
      <c r="Q6174" t="s">
        <v>22044</v>
      </c>
      <c r="R6174" t="s">
        <v>67</v>
      </c>
      <c r="S6174" t="s">
        <v>90</v>
      </c>
      <c r="T6174" t="s">
        <v>80</v>
      </c>
      <c r="U6174" t="s">
        <v>22173</v>
      </c>
      <c r="V6174" t="s">
        <v>22174</v>
      </c>
      <c r="W6174" t="s">
        <v>92</v>
      </c>
    </row>
    <row r="6175" spans="1:23" hidden="1" x14ac:dyDescent="0.2">
      <c r="A6175" t="s">
        <v>57</v>
      </c>
      <c r="B6175" t="s">
        <v>22197</v>
      </c>
      <c r="C6175" t="s">
        <v>22198</v>
      </c>
      <c r="D6175" t="s">
        <v>22199</v>
      </c>
      <c r="E6175" t="s">
        <v>480</v>
      </c>
      <c r="F6175" t="s">
        <v>6538</v>
      </c>
      <c r="G6175" s="2">
        <v>44553</v>
      </c>
      <c r="H6175" s="2">
        <v>44551</v>
      </c>
      <c r="I6175" s="2">
        <v>44649</v>
      </c>
      <c r="J6175" s="19">
        <f t="shared" si="152"/>
        <v>44916</v>
      </c>
      <c r="K6175" s="2">
        <v>44916</v>
      </c>
      <c r="L6175" s="5" t="s">
        <v>6</v>
      </c>
      <c r="M6175" t="s">
        <v>88</v>
      </c>
      <c r="N6175" t="s">
        <v>32</v>
      </c>
      <c r="O6175" t="s">
        <v>64</v>
      </c>
      <c r="P6175" t="s">
        <v>65</v>
      </c>
      <c r="Q6175" t="s">
        <v>22044</v>
      </c>
      <c r="R6175" t="s">
        <v>67</v>
      </c>
      <c r="S6175" t="s">
        <v>90</v>
      </c>
      <c r="T6175" t="s">
        <v>80</v>
      </c>
      <c r="U6175" t="s">
        <v>22173</v>
      </c>
      <c r="V6175" t="s">
        <v>22174</v>
      </c>
      <c r="W6175" t="s">
        <v>92</v>
      </c>
    </row>
    <row r="6176" spans="1:23" hidden="1" x14ac:dyDescent="0.2">
      <c r="A6176" t="s">
        <v>57</v>
      </c>
      <c r="B6176" t="s">
        <v>22200</v>
      </c>
      <c r="C6176" t="s">
        <v>16821</v>
      </c>
      <c r="D6176" t="s">
        <v>22201</v>
      </c>
      <c r="E6176" t="s">
        <v>480</v>
      </c>
      <c r="F6176" t="s">
        <v>6538</v>
      </c>
      <c r="G6176" s="2">
        <v>44553</v>
      </c>
      <c r="H6176" s="2">
        <v>44551</v>
      </c>
      <c r="I6176" s="2">
        <v>44651</v>
      </c>
      <c r="J6176" s="19">
        <f t="shared" si="152"/>
        <v>44916</v>
      </c>
      <c r="K6176" s="2">
        <v>44916</v>
      </c>
      <c r="L6176" s="5" t="s">
        <v>6</v>
      </c>
      <c r="M6176" t="s">
        <v>88</v>
      </c>
      <c r="N6176" t="s">
        <v>32</v>
      </c>
      <c r="O6176" t="s">
        <v>64</v>
      </c>
      <c r="P6176" t="s">
        <v>65</v>
      </c>
      <c r="Q6176" t="s">
        <v>22083</v>
      </c>
      <c r="R6176" t="s">
        <v>67</v>
      </c>
      <c r="S6176" t="s">
        <v>90</v>
      </c>
      <c r="T6176" t="s">
        <v>80</v>
      </c>
      <c r="U6176" t="s">
        <v>22202</v>
      </c>
      <c r="V6176" t="s">
        <v>22201</v>
      </c>
      <c r="W6176" t="s">
        <v>92</v>
      </c>
    </row>
    <row r="6177" spans="1:23" hidden="1" x14ac:dyDescent="0.2">
      <c r="A6177" t="s">
        <v>57</v>
      </c>
      <c r="B6177" t="s">
        <v>22203</v>
      </c>
      <c r="C6177" t="s">
        <v>22204</v>
      </c>
      <c r="D6177" t="s">
        <v>22205</v>
      </c>
      <c r="E6177" t="s">
        <v>480</v>
      </c>
      <c r="F6177" t="s">
        <v>6538</v>
      </c>
      <c r="G6177" s="2">
        <v>44553</v>
      </c>
      <c r="H6177" s="2">
        <v>44551</v>
      </c>
      <c r="I6177" s="2">
        <v>44649</v>
      </c>
      <c r="J6177" s="19">
        <f t="shared" si="152"/>
        <v>44916</v>
      </c>
      <c r="K6177" s="2">
        <v>44916</v>
      </c>
      <c r="L6177" s="5" t="s">
        <v>6</v>
      </c>
      <c r="M6177" t="s">
        <v>88</v>
      </c>
      <c r="N6177" t="s">
        <v>32</v>
      </c>
      <c r="O6177" t="s">
        <v>64</v>
      </c>
      <c r="P6177" t="s">
        <v>65</v>
      </c>
      <c r="Q6177" t="s">
        <v>22044</v>
      </c>
      <c r="R6177" t="s">
        <v>67</v>
      </c>
      <c r="S6177" t="s">
        <v>90</v>
      </c>
      <c r="T6177" t="s">
        <v>80</v>
      </c>
      <c r="U6177" t="s">
        <v>22202</v>
      </c>
      <c r="V6177" t="s">
        <v>22201</v>
      </c>
      <c r="W6177" t="s">
        <v>92</v>
      </c>
    </row>
    <row r="6178" spans="1:23" hidden="1" x14ac:dyDescent="0.2">
      <c r="A6178" t="s">
        <v>57</v>
      </c>
      <c r="B6178" t="s">
        <v>22206</v>
      </c>
      <c r="C6178" t="s">
        <v>22207</v>
      </c>
      <c r="D6178" t="s">
        <v>22208</v>
      </c>
      <c r="E6178" t="s">
        <v>480</v>
      </c>
      <c r="F6178" t="s">
        <v>6538</v>
      </c>
      <c r="G6178" s="2">
        <v>44553</v>
      </c>
      <c r="H6178" s="2">
        <v>44551</v>
      </c>
      <c r="I6178" s="2">
        <v>44649</v>
      </c>
      <c r="J6178" s="19">
        <f t="shared" si="152"/>
        <v>44916</v>
      </c>
      <c r="K6178" s="2">
        <v>44916</v>
      </c>
      <c r="L6178" s="5" t="s">
        <v>6</v>
      </c>
      <c r="M6178" t="s">
        <v>88</v>
      </c>
      <c r="N6178" t="s">
        <v>32</v>
      </c>
      <c r="O6178" t="s">
        <v>64</v>
      </c>
      <c r="P6178" t="s">
        <v>65</v>
      </c>
      <c r="Q6178" t="s">
        <v>22044</v>
      </c>
      <c r="R6178" t="s">
        <v>67</v>
      </c>
      <c r="S6178" t="s">
        <v>90</v>
      </c>
      <c r="T6178" t="s">
        <v>80</v>
      </c>
      <c r="U6178" t="s">
        <v>22202</v>
      </c>
      <c r="V6178" t="s">
        <v>22201</v>
      </c>
      <c r="W6178" t="s">
        <v>92</v>
      </c>
    </row>
    <row r="6179" spans="1:23" hidden="1" x14ac:dyDescent="0.2">
      <c r="A6179" t="s">
        <v>57</v>
      </c>
      <c r="B6179" t="s">
        <v>22209</v>
      </c>
      <c r="C6179" t="s">
        <v>22210</v>
      </c>
      <c r="D6179" t="s">
        <v>22211</v>
      </c>
      <c r="E6179" t="s">
        <v>480</v>
      </c>
      <c r="F6179" t="s">
        <v>6538</v>
      </c>
      <c r="G6179" s="2">
        <v>44553</v>
      </c>
      <c r="H6179" s="2">
        <v>44551</v>
      </c>
      <c r="I6179" s="2">
        <v>44649</v>
      </c>
      <c r="J6179" s="19">
        <f t="shared" si="152"/>
        <v>44916</v>
      </c>
      <c r="K6179" s="2">
        <v>44916</v>
      </c>
      <c r="L6179" s="5" t="s">
        <v>6</v>
      </c>
      <c r="M6179" t="s">
        <v>88</v>
      </c>
      <c r="N6179" t="s">
        <v>32</v>
      </c>
      <c r="O6179" t="s">
        <v>64</v>
      </c>
      <c r="P6179" t="s">
        <v>65</v>
      </c>
      <c r="Q6179" t="s">
        <v>22044</v>
      </c>
      <c r="R6179" t="s">
        <v>67</v>
      </c>
      <c r="S6179" t="s">
        <v>90</v>
      </c>
      <c r="T6179" t="s">
        <v>80</v>
      </c>
      <c r="U6179" t="s">
        <v>22202</v>
      </c>
      <c r="V6179" t="s">
        <v>22201</v>
      </c>
      <c r="W6179" t="s">
        <v>92</v>
      </c>
    </row>
    <row r="6180" spans="1:23" hidden="1" x14ac:dyDescent="0.2">
      <c r="A6180" t="s">
        <v>57</v>
      </c>
      <c r="B6180" t="s">
        <v>22212</v>
      </c>
      <c r="C6180" t="s">
        <v>22213</v>
      </c>
      <c r="D6180" t="s">
        <v>22214</v>
      </c>
      <c r="E6180" t="s">
        <v>480</v>
      </c>
      <c r="F6180" t="s">
        <v>6538</v>
      </c>
      <c r="G6180" s="2">
        <v>44553</v>
      </c>
      <c r="H6180" s="2">
        <v>44551</v>
      </c>
      <c r="I6180" s="2">
        <v>44649</v>
      </c>
      <c r="J6180" s="19">
        <f t="shared" si="152"/>
        <v>44916</v>
      </c>
      <c r="K6180" s="2">
        <v>44916</v>
      </c>
      <c r="L6180" s="5" t="s">
        <v>6</v>
      </c>
      <c r="M6180" t="s">
        <v>88</v>
      </c>
      <c r="N6180" t="s">
        <v>32</v>
      </c>
      <c r="O6180" t="s">
        <v>64</v>
      </c>
      <c r="P6180" t="s">
        <v>65</v>
      </c>
      <c r="Q6180" t="s">
        <v>22044</v>
      </c>
      <c r="R6180" t="s">
        <v>67</v>
      </c>
      <c r="S6180" t="s">
        <v>90</v>
      </c>
      <c r="T6180" t="s">
        <v>80</v>
      </c>
      <c r="U6180" t="s">
        <v>22202</v>
      </c>
      <c r="V6180" t="s">
        <v>22201</v>
      </c>
      <c r="W6180" t="s">
        <v>92</v>
      </c>
    </row>
    <row r="6181" spans="1:23" hidden="1" x14ac:dyDescent="0.2">
      <c r="A6181" t="s">
        <v>57</v>
      </c>
      <c r="B6181" t="s">
        <v>22215</v>
      </c>
      <c r="C6181" t="s">
        <v>22216</v>
      </c>
      <c r="D6181" t="s">
        <v>22217</v>
      </c>
      <c r="E6181" t="s">
        <v>480</v>
      </c>
      <c r="F6181" t="s">
        <v>6538</v>
      </c>
      <c r="G6181" s="2">
        <v>44553</v>
      </c>
      <c r="H6181" s="2">
        <v>44551</v>
      </c>
      <c r="I6181" s="2">
        <v>44645</v>
      </c>
      <c r="J6181" s="19">
        <f t="shared" si="152"/>
        <v>44916</v>
      </c>
      <c r="K6181" s="2">
        <v>44916</v>
      </c>
      <c r="L6181" s="5" t="s">
        <v>6</v>
      </c>
      <c r="M6181" t="s">
        <v>88</v>
      </c>
      <c r="N6181" t="s">
        <v>32</v>
      </c>
      <c r="O6181" t="s">
        <v>64</v>
      </c>
      <c r="P6181" t="s">
        <v>65</v>
      </c>
      <c r="Q6181" t="s">
        <v>22044</v>
      </c>
      <c r="R6181" t="s">
        <v>67</v>
      </c>
      <c r="S6181" t="s">
        <v>90</v>
      </c>
      <c r="T6181" t="s">
        <v>80</v>
      </c>
      <c r="U6181" t="s">
        <v>22202</v>
      </c>
      <c r="V6181" t="s">
        <v>22201</v>
      </c>
      <c r="W6181" t="s">
        <v>92</v>
      </c>
    </row>
    <row r="6182" spans="1:23" hidden="1" x14ac:dyDescent="0.2">
      <c r="A6182" t="s">
        <v>57</v>
      </c>
      <c r="B6182" t="s">
        <v>22218</v>
      </c>
      <c r="C6182" t="s">
        <v>22219</v>
      </c>
      <c r="D6182" t="s">
        <v>22220</v>
      </c>
      <c r="E6182" t="s">
        <v>480</v>
      </c>
      <c r="F6182" t="s">
        <v>6538</v>
      </c>
      <c r="G6182" s="2">
        <v>44553</v>
      </c>
      <c r="H6182" s="2">
        <v>44551</v>
      </c>
      <c r="I6182" s="2">
        <v>44645</v>
      </c>
      <c r="J6182" s="19">
        <f t="shared" si="152"/>
        <v>44916</v>
      </c>
      <c r="K6182" s="2">
        <v>44916</v>
      </c>
      <c r="L6182" s="5" t="s">
        <v>6</v>
      </c>
      <c r="M6182" t="s">
        <v>88</v>
      </c>
      <c r="N6182" t="s">
        <v>32</v>
      </c>
      <c r="O6182" t="s">
        <v>64</v>
      </c>
      <c r="P6182" t="s">
        <v>65</v>
      </c>
      <c r="Q6182" t="s">
        <v>22044</v>
      </c>
      <c r="R6182" t="s">
        <v>67</v>
      </c>
      <c r="S6182" t="s">
        <v>90</v>
      </c>
      <c r="T6182" t="s">
        <v>80</v>
      </c>
      <c r="U6182" t="s">
        <v>22202</v>
      </c>
      <c r="V6182" t="s">
        <v>22201</v>
      </c>
      <c r="W6182" t="s">
        <v>92</v>
      </c>
    </row>
    <row r="6183" spans="1:23" hidden="1" x14ac:dyDescent="0.2">
      <c r="A6183" t="s">
        <v>57</v>
      </c>
      <c r="B6183" t="s">
        <v>22221</v>
      </c>
      <c r="C6183" t="s">
        <v>22222</v>
      </c>
      <c r="D6183" t="s">
        <v>22223</v>
      </c>
      <c r="E6183" t="s">
        <v>480</v>
      </c>
      <c r="F6183" t="s">
        <v>6538</v>
      </c>
      <c r="G6183" s="2">
        <v>44553</v>
      </c>
      <c r="H6183" s="2">
        <v>44551</v>
      </c>
      <c r="I6183" s="2">
        <v>44645</v>
      </c>
      <c r="J6183" s="19">
        <f t="shared" si="152"/>
        <v>44916</v>
      </c>
      <c r="K6183" s="2">
        <v>44916</v>
      </c>
      <c r="L6183" s="5" t="s">
        <v>6</v>
      </c>
      <c r="M6183" t="s">
        <v>88</v>
      </c>
      <c r="N6183" t="s">
        <v>32</v>
      </c>
      <c r="O6183" t="s">
        <v>64</v>
      </c>
      <c r="P6183" t="s">
        <v>65</v>
      </c>
      <c r="Q6183" t="s">
        <v>22044</v>
      </c>
      <c r="R6183" t="s">
        <v>67</v>
      </c>
      <c r="S6183" t="s">
        <v>90</v>
      </c>
      <c r="T6183" t="s">
        <v>80</v>
      </c>
      <c r="U6183" t="s">
        <v>22202</v>
      </c>
      <c r="V6183" t="s">
        <v>22201</v>
      </c>
      <c r="W6183" t="s">
        <v>92</v>
      </c>
    </row>
    <row r="6184" spans="1:23" hidden="1" x14ac:dyDescent="0.2">
      <c r="A6184" t="s">
        <v>57</v>
      </c>
      <c r="B6184" t="s">
        <v>22224</v>
      </c>
      <c r="C6184" t="s">
        <v>14845</v>
      </c>
      <c r="D6184" t="s">
        <v>22225</v>
      </c>
      <c r="E6184" t="s">
        <v>480</v>
      </c>
      <c r="F6184" t="s">
        <v>6538</v>
      </c>
      <c r="G6184" s="2">
        <v>44553</v>
      </c>
      <c r="H6184" s="2">
        <v>44551</v>
      </c>
      <c r="I6184" s="2">
        <v>44651</v>
      </c>
      <c r="J6184" s="19">
        <f t="shared" si="152"/>
        <v>44916</v>
      </c>
      <c r="K6184" s="2">
        <v>44916</v>
      </c>
      <c r="L6184" s="5" t="s">
        <v>6</v>
      </c>
      <c r="M6184" t="s">
        <v>88</v>
      </c>
      <c r="N6184" t="s">
        <v>32</v>
      </c>
      <c r="O6184" t="s">
        <v>64</v>
      </c>
      <c r="P6184" t="s">
        <v>65</v>
      </c>
      <c r="Q6184" t="s">
        <v>22044</v>
      </c>
      <c r="R6184" t="s">
        <v>67</v>
      </c>
      <c r="S6184" t="s">
        <v>90</v>
      </c>
      <c r="T6184" t="s">
        <v>80</v>
      </c>
      <c r="U6184" t="s">
        <v>22202</v>
      </c>
      <c r="V6184" t="s">
        <v>22201</v>
      </c>
      <c r="W6184" t="s">
        <v>92</v>
      </c>
    </row>
    <row r="6185" spans="1:23" hidden="1" x14ac:dyDescent="0.2">
      <c r="A6185" t="s">
        <v>57</v>
      </c>
      <c r="B6185" t="s">
        <v>22226</v>
      </c>
      <c r="C6185" t="s">
        <v>22227</v>
      </c>
      <c r="D6185" t="s">
        <v>22228</v>
      </c>
      <c r="E6185" t="s">
        <v>480</v>
      </c>
      <c r="F6185" t="s">
        <v>6538</v>
      </c>
      <c r="G6185" s="2">
        <v>44553</v>
      </c>
      <c r="H6185" s="2">
        <v>44551</v>
      </c>
      <c r="I6185" s="2">
        <v>44647</v>
      </c>
      <c r="J6185" s="19">
        <f t="shared" si="152"/>
        <v>44916</v>
      </c>
      <c r="K6185" s="2">
        <v>44916</v>
      </c>
      <c r="L6185" s="5" t="s">
        <v>6</v>
      </c>
      <c r="M6185" t="s">
        <v>88</v>
      </c>
      <c r="N6185" t="s">
        <v>32</v>
      </c>
      <c r="O6185" t="s">
        <v>64</v>
      </c>
      <c r="P6185" t="s">
        <v>65</v>
      </c>
      <c r="Q6185" t="s">
        <v>22044</v>
      </c>
      <c r="R6185" t="s">
        <v>67</v>
      </c>
      <c r="S6185" t="s">
        <v>90</v>
      </c>
      <c r="T6185" t="s">
        <v>80</v>
      </c>
      <c r="U6185" t="s">
        <v>22202</v>
      </c>
      <c r="V6185" t="s">
        <v>22201</v>
      </c>
      <c r="W6185" t="s">
        <v>92</v>
      </c>
    </row>
    <row r="6186" spans="1:23" hidden="1" x14ac:dyDescent="0.2">
      <c r="A6186" t="s">
        <v>57</v>
      </c>
      <c r="B6186" t="s">
        <v>22229</v>
      </c>
      <c r="C6186" t="s">
        <v>22230</v>
      </c>
      <c r="D6186" t="s">
        <v>22231</v>
      </c>
      <c r="E6186" t="s">
        <v>480</v>
      </c>
      <c r="F6186" t="s">
        <v>6538</v>
      </c>
      <c r="G6186" s="2">
        <v>44553</v>
      </c>
      <c r="H6186" s="2">
        <v>44551</v>
      </c>
      <c r="I6186" s="2">
        <v>44647</v>
      </c>
      <c r="J6186" s="19">
        <f t="shared" si="152"/>
        <v>44916</v>
      </c>
      <c r="K6186" s="2">
        <v>44916</v>
      </c>
      <c r="L6186" s="5" t="s">
        <v>6</v>
      </c>
      <c r="M6186" t="s">
        <v>88</v>
      </c>
      <c r="N6186" t="s">
        <v>32</v>
      </c>
      <c r="O6186" t="s">
        <v>64</v>
      </c>
      <c r="P6186" t="s">
        <v>65</v>
      </c>
      <c r="Q6186" t="s">
        <v>22083</v>
      </c>
      <c r="R6186" t="s">
        <v>67</v>
      </c>
      <c r="S6186" t="s">
        <v>90</v>
      </c>
      <c r="T6186" t="s">
        <v>80</v>
      </c>
      <c r="U6186" t="s">
        <v>22232</v>
      </c>
      <c r="V6186" t="s">
        <v>22231</v>
      </c>
      <c r="W6186" t="s">
        <v>92</v>
      </c>
    </row>
    <row r="6187" spans="1:23" hidden="1" x14ac:dyDescent="0.2">
      <c r="A6187" t="s">
        <v>57</v>
      </c>
      <c r="B6187" t="s">
        <v>22233</v>
      </c>
      <c r="C6187" t="s">
        <v>22234</v>
      </c>
      <c r="D6187" t="s">
        <v>22235</v>
      </c>
      <c r="E6187" t="s">
        <v>480</v>
      </c>
      <c r="F6187" t="s">
        <v>6538</v>
      </c>
      <c r="G6187" s="2">
        <v>44553</v>
      </c>
      <c r="H6187" s="2">
        <v>44551</v>
      </c>
      <c r="I6187" s="2">
        <v>44647</v>
      </c>
      <c r="J6187" s="19">
        <f t="shared" si="152"/>
        <v>44916</v>
      </c>
      <c r="K6187" s="2">
        <v>44916</v>
      </c>
      <c r="L6187" s="5" t="s">
        <v>6</v>
      </c>
      <c r="M6187" t="s">
        <v>88</v>
      </c>
      <c r="N6187" t="s">
        <v>32</v>
      </c>
      <c r="O6187" t="s">
        <v>64</v>
      </c>
      <c r="P6187" t="s">
        <v>65</v>
      </c>
      <c r="Q6187" t="s">
        <v>22044</v>
      </c>
      <c r="R6187" t="s">
        <v>67</v>
      </c>
      <c r="S6187" t="s">
        <v>90</v>
      </c>
      <c r="T6187" t="s">
        <v>80</v>
      </c>
      <c r="U6187" t="s">
        <v>22232</v>
      </c>
      <c r="V6187" t="s">
        <v>22231</v>
      </c>
      <c r="W6187" t="s">
        <v>92</v>
      </c>
    </row>
    <row r="6188" spans="1:23" hidden="1" x14ac:dyDescent="0.2">
      <c r="A6188" t="s">
        <v>57</v>
      </c>
      <c r="B6188" t="s">
        <v>22236</v>
      </c>
      <c r="C6188" t="s">
        <v>22237</v>
      </c>
      <c r="D6188" t="s">
        <v>22238</v>
      </c>
      <c r="E6188" t="s">
        <v>480</v>
      </c>
      <c r="F6188" t="s">
        <v>6538</v>
      </c>
      <c r="G6188" s="2">
        <v>44553</v>
      </c>
      <c r="H6188" s="2">
        <v>44551</v>
      </c>
      <c r="I6188" s="2">
        <v>44648</v>
      </c>
      <c r="J6188" s="19">
        <f t="shared" si="152"/>
        <v>44916</v>
      </c>
      <c r="K6188" s="2">
        <v>44916</v>
      </c>
      <c r="L6188" s="5" t="s">
        <v>6</v>
      </c>
      <c r="M6188" t="s">
        <v>88</v>
      </c>
      <c r="N6188" t="s">
        <v>32</v>
      </c>
      <c r="O6188" t="s">
        <v>64</v>
      </c>
      <c r="P6188" t="s">
        <v>65</v>
      </c>
      <c r="Q6188" t="s">
        <v>22044</v>
      </c>
      <c r="R6188" t="s">
        <v>67</v>
      </c>
      <c r="S6188" t="s">
        <v>90</v>
      </c>
      <c r="T6188" t="s">
        <v>80</v>
      </c>
      <c r="U6188" t="s">
        <v>22232</v>
      </c>
      <c r="V6188" t="s">
        <v>22231</v>
      </c>
      <c r="W6188" t="s">
        <v>92</v>
      </c>
    </row>
    <row r="6189" spans="1:23" hidden="1" x14ac:dyDescent="0.2">
      <c r="A6189" t="s">
        <v>57</v>
      </c>
      <c r="B6189" t="s">
        <v>22239</v>
      </c>
      <c r="C6189" t="s">
        <v>22240</v>
      </c>
      <c r="D6189" t="s">
        <v>22241</v>
      </c>
      <c r="E6189" t="s">
        <v>480</v>
      </c>
      <c r="F6189" t="s">
        <v>6538</v>
      </c>
      <c r="G6189" s="2">
        <v>44553</v>
      </c>
      <c r="H6189" s="2">
        <v>44551</v>
      </c>
      <c r="I6189" s="2">
        <v>44647</v>
      </c>
      <c r="J6189" s="19">
        <f t="shared" si="152"/>
        <v>44916</v>
      </c>
      <c r="K6189" s="2">
        <v>44916</v>
      </c>
      <c r="L6189" s="5" t="s">
        <v>6</v>
      </c>
      <c r="M6189" t="s">
        <v>88</v>
      </c>
      <c r="N6189" t="s">
        <v>32</v>
      </c>
      <c r="O6189" t="s">
        <v>64</v>
      </c>
      <c r="P6189" t="s">
        <v>65</v>
      </c>
      <c r="Q6189" t="s">
        <v>22044</v>
      </c>
      <c r="R6189" t="s">
        <v>67</v>
      </c>
      <c r="S6189" t="s">
        <v>90</v>
      </c>
      <c r="T6189" t="s">
        <v>80</v>
      </c>
      <c r="U6189" t="s">
        <v>22232</v>
      </c>
      <c r="V6189" t="s">
        <v>22231</v>
      </c>
      <c r="W6189" t="s">
        <v>92</v>
      </c>
    </row>
    <row r="6190" spans="1:23" hidden="1" x14ac:dyDescent="0.2">
      <c r="A6190" t="s">
        <v>57</v>
      </c>
      <c r="B6190" t="s">
        <v>22242</v>
      </c>
      <c r="C6190" t="s">
        <v>22243</v>
      </c>
      <c r="D6190" t="s">
        <v>22244</v>
      </c>
      <c r="E6190" t="s">
        <v>480</v>
      </c>
      <c r="F6190" t="s">
        <v>6538</v>
      </c>
      <c r="G6190" s="2">
        <v>44553</v>
      </c>
      <c r="H6190" s="2">
        <v>44551</v>
      </c>
      <c r="I6190" s="2">
        <v>44647</v>
      </c>
      <c r="J6190" s="19">
        <f t="shared" si="152"/>
        <v>44916</v>
      </c>
      <c r="K6190" s="2">
        <v>44916</v>
      </c>
      <c r="L6190" s="5" t="s">
        <v>6</v>
      </c>
      <c r="M6190" t="s">
        <v>88</v>
      </c>
      <c r="N6190" t="s">
        <v>32</v>
      </c>
      <c r="O6190" t="s">
        <v>64</v>
      </c>
      <c r="P6190" t="s">
        <v>65</v>
      </c>
      <c r="Q6190" t="s">
        <v>22044</v>
      </c>
      <c r="R6190" t="s">
        <v>67</v>
      </c>
      <c r="S6190" t="s">
        <v>90</v>
      </c>
      <c r="T6190" t="s">
        <v>80</v>
      </c>
      <c r="U6190" t="s">
        <v>22232</v>
      </c>
      <c r="V6190" t="s">
        <v>22231</v>
      </c>
      <c r="W6190" t="s">
        <v>92</v>
      </c>
    </row>
    <row r="6191" spans="1:23" hidden="1" x14ac:dyDescent="0.2">
      <c r="A6191" t="s">
        <v>57</v>
      </c>
      <c r="B6191" t="s">
        <v>22245</v>
      </c>
      <c r="C6191" t="s">
        <v>22246</v>
      </c>
      <c r="D6191" t="s">
        <v>22247</v>
      </c>
      <c r="E6191" t="s">
        <v>480</v>
      </c>
      <c r="F6191" t="s">
        <v>6538</v>
      </c>
      <c r="G6191" s="2">
        <v>44553</v>
      </c>
      <c r="H6191" s="2">
        <v>44551</v>
      </c>
      <c r="I6191" s="2">
        <v>44647</v>
      </c>
      <c r="J6191" s="19">
        <f t="shared" si="152"/>
        <v>44916</v>
      </c>
      <c r="K6191" s="2">
        <v>44916</v>
      </c>
      <c r="L6191" s="5" t="s">
        <v>6</v>
      </c>
      <c r="M6191" t="s">
        <v>88</v>
      </c>
      <c r="N6191" t="s">
        <v>32</v>
      </c>
      <c r="O6191" t="s">
        <v>64</v>
      </c>
      <c r="P6191" t="s">
        <v>65</v>
      </c>
      <c r="Q6191" t="s">
        <v>22044</v>
      </c>
      <c r="R6191" t="s">
        <v>67</v>
      </c>
      <c r="S6191" t="s">
        <v>90</v>
      </c>
      <c r="T6191" t="s">
        <v>80</v>
      </c>
      <c r="U6191" t="s">
        <v>22232</v>
      </c>
      <c r="V6191" t="s">
        <v>22231</v>
      </c>
      <c r="W6191" t="s">
        <v>92</v>
      </c>
    </row>
    <row r="6192" spans="1:23" hidden="1" x14ac:dyDescent="0.2">
      <c r="A6192" t="s">
        <v>57</v>
      </c>
      <c r="B6192" t="s">
        <v>22248</v>
      </c>
      <c r="C6192" t="s">
        <v>10373</v>
      </c>
      <c r="D6192" t="s">
        <v>22249</v>
      </c>
      <c r="E6192" t="s">
        <v>480</v>
      </c>
      <c r="F6192" t="s">
        <v>6538</v>
      </c>
      <c r="G6192" s="2">
        <v>44553</v>
      </c>
      <c r="H6192" s="2">
        <v>44551</v>
      </c>
      <c r="I6192" s="2">
        <v>44646</v>
      </c>
      <c r="J6192" s="19">
        <f t="shared" si="152"/>
        <v>44916</v>
      </c>
      <c r="K6192" s="2">
        <v>44916</v>
      </c>
      <c r="L6192" s="5" t="s">
        <v>6</v>
      </c>
      <c r="M6192" t="s">
        <v>88</v>
      </c>
      <c r="N6192" t="s">
        <v>32</v>
      </c>
      <c r="O6192" t="s">
        <v>64</v>
      </c>
      <c r="P6192" t="s">
        <v>65</v>
      </c>
      <c r="Q6192" t="s">
        <v>22044</v>
      </c>
      <c r="R6192" t="s">
        <v>67</v>
      </c>
      <c r="S6192" t="s">
        <v>90</v>
      </c>
      <c r="T6192" t="s">
        <v>80</v>
      </c>
      <c r="U6192" t="s">
        <v>22232</v>
      </c>
      <c r="V6192" t="s">
        <v>22231</v>
      </c>
      <c r="W6192" t="s">
        <v>92</v>
      </c>
    </row>
    <row r="6193" spans="1:23" hidden="1" x14ac:dyDescent="0.2">
      <c r="A6193" t="s">
        <v>57</v>
      </c>
      <c r="B6193" t="s">
        <v>22250</v>
      </c>
      <c r="C6193" t="s">
        <v>22251</v>
      </c>
      <c r="D6193" t="s">
        <v>22252</v>
      </c>
      <c r="E6193" t="s">
        <v>480</v>
      </c>
      <c r="F6193" t="s">
        <v>6538</v>
      </c>
      <c r="G6193" s="2">
        <v>44553</v>
      </c>
      <c r="H6193" s="2">
        <v>44551</v>
      </c>
      <c r="I6193" s="2">
        <v>44646</v>
      </c>
      <c r="J6193" s="19">
        <f t="shared" si="152"/>
        <v>44916</v>
      </c>
      <c r="K6193" s="2">
        <v>44916</v>
      </c>
      <c r="L6193" s="5" t="s">
        <v>6</v>
      </c>
      <c r="M6193" t="s">
        <v>88</v>
      </c>
      <c r="N6193" t="s">
        <v>32</v>
      </c>
      <c r="O6193" t="s">
        <v>64</v>
      </c>
      <c r="P6193" t="s">
        <v>65</v>
      </c>
      <c r="Q6193" t="s">
        <v>22044</v>
      </c>
      <c r="R6193" t="s">
        <v>67</v>
      </c>
      <c r="S6193" t="s">
        <v>90</v>
      </c>
      <c r="T6193" t="s">
        <v>80</v>
      </c>
      <c r="U6193" t="s">
        <v>22232</v>
      </c>
      <c r="V6193" t="s">
        <v>22231</v>
      </c>
      <c r="W6193" t="s">
        <v>92</v>
      </c>
    </row>
    <row r="6194" spans="1:23" hidden="1" x14ac:dyDescent="0.2">
      <c r="A6194" t="s">
        <v>57</v>
      </c>
      <c r="B6194" t="s">
        <v>22253</v>
      </c>
      <c r="C6194" t="s">
        <v>16576</v>
      </c>
      <c r="D6194" t="s">
        <v>22254</v>
      </c>
      <c r="E6194" t="s">
        <v>480</v>
      </c>
      <c r="F6194" t="s">
        <v>6538</v>
      </c>
      <c r="G6194" s="2">
        <v>44553</v>
      </c>
      <c r="H6194" s="2">
        <v>44551</v>
      </c>
      <c r="I6194" s="2">
        <v>44651</v>
      </c>
      <c r="J6194" s="19">
        <f t="shared" si="152"/>
        <v>44916</v>
      </c>
      <c r="K6194" s="2">
        <v>44916</v>
      </c>
      <c r="L6194" s="5" t="s">
        <v>6</v>
      </c>
      <c r="M6194" t="s">
        <v>88</v>
      </c>
      <c r="N6194" t="s">
        <v>32</v>
      </c>
      <c r="O6194" t="s">
        <v>64</v>
      </c>
      <c r="P6194" t="s">
        <v>65</v>
      </c>
      <c r="Q6194" t="s">
        <v>22044</v>
      </c>
      <c r="R6194" t="s">
        <v>67</v>
      </c>
      <c r="S6194" t="s">
        <v>90</v>
      </c>
      <c r="T6194" t="s">
        <v>80</v>
      </c>
      <c r="U6194" t="s">
        <v>22232</v>
      </c>
      <c r="V6194" t="s">
        <v>22231</v>
      </c>
      <c r="W6194" t="s">
        <v>92</v>
      </c>
    </row>
    <row r="6195" spans="1:23" hidden="1" x14ac:dyDescent="0.2">
      <c r="A6195" t="s">
        <v>57</v>
      </c>
      <c r="B6195" t="s">
        <v>22255</v>
      </c>
      <c r="C6195" t="s">
        <v>7869</v>
      </c>
      <c r="D6195" t="s">
        <v>22256</v>
      </c>
      <c r="E6195" t="s">
        <v>480</v>
      </c>
      <c r="F6195" t="s">
        <v>6538</v>
      </c>
      <c r="G6195" s="2">
        <v>44553</v>
      </c>
      <c r="H6195" s="2">
        <v>44551</v>
      </c>
      <c r="I6195" s="2">
        <v>44651</v>
      </c>
      <c r="J6195" s="19">
        <f t="shared" si="152"/>
        <v>44916</v>
      </c>
      <c r="K6195" s="2">
        <v>44916</v>
      </c>
      <c r="L6195" s="5" t="s">
        <v>6</v>
      </c>
      <c r="M6195" t="s">
        <v>88</v>
      </c>
      <c r="N6195" t="s">
        <v>32</v>
      </c>
      <c r="O6195" t="s">
        <v>64</v>
      </c>
      <c r="P6195" t="s">
        <v>65</v>
      </c>
      <c r="Q6195" t="s">
        <v>22044</v>
      </c>
      <c r="R6195" t="s">
        <v>67</v>
      </c>
      <c r="S6195" t="s">
        <v>90</v>
      </c>
      <c r="T6195" t="s">
        <v>80</v>
      </c>
      <c r="U6195" t="s">
        <v>22232</v>
      </c>
      <c r="V6195" t="s">
        <v>22231</v>
      </c>
      <c r="W6195" t="s">
        <v>92</v>
      </c>
    </row>
    <row r="6196" spans="1:23" hidden="1" x14ac:dyDescent="0.2">
      <c r="A6196" t="s">
        <v>57</v>
      </c>
      <c r="B6196" t="s">
        <v>22257</v>
      </c>
      <c r="C6196" t="s">
        <v>22258</v>
      </c>
      <c r="D6196" t="s">
        <v>22259</v>
      </c>
      <c r="E6196" t="s">
        <v>480</v>
      </c>
      <c r="F6196" t="s">
        <v>6538</v>
      </c>
      <c r="G6196" s="2">
        <v>44553</v>
      </c>
      <c r="H6196" s="2">
        <v>44551</v>
      </c>
      <c r="I6196" s="2">
        <v>44653</v>
      </c>
      <c r="J6196" s="19">
        <f t="shared" si="152"/>
        <v>44916</v>
      </c>
      <c r="K6196" s="2">
        <v>44916</v>
      </c>
      <c r="L6196" s="5" t="s">
        <v>6</v>
      </c>
      <c r="M6196" t="s">
        <v>88</v>
      </c>
      <c r="N6196" t="s">
        <v>32</v>
      </c>
      <c r="O6196" t="s">
        <v>64</v>
      </c>
      <c r="P6196" t="s">
        <v>65</v>
      </c>
      <c r="Q6196" t="s">
        <v>22083</v>
      </c>
      <c r="R6196" t="s">
        <v>67</v>
      </c>
      <c r="S6196" t="s">
        <v>90</v>
      </c>
      <c r="T6196" t="s">
        <v>80</v>
      </c>
      <c r="U6196" t="s">
        <v>22260</v>
      </c>
      <c r="V6196" t="s">
        <v>22259</v>
      </c>
      <c r="W6196" t="s">
        <v>92</v>
      </c>
    </row>
    <row r="6197" spans="1:23" hidden="1" x14ac:dyDescent="0.2">
      <c r="A6197" t="s">
        <v>57</v>
      </c>
      <c r="B6197" t="s">
        <v>22261</v>
      </c>
      <c r="C6197" t="s">
        <v>22262</v>
      </c>
      <c r="D6197" t="s">
        <v>22263</v>
      </c>
      <c r="E6197" t="s">
        <v>480</v>
      </c>
      <c r="F6197" t="s">
        <v>6538</v>
      </c>
      <c r="G6197" s="2">
        <v>44553</v>
      </c>
      <c r="H6197" s="2">
        <v>44551</v>
      </c>
      <c r="I6197" s="2">
        <v>44645</v>
      </c>
      <c r="J6197" s="19">
        <f t="shared" si="152"/>
        <v>44916</v>
      </c>
      <c r="K6197" s="2">
        <v>44916</v>
      </c>
      <c r="L6197" s="5" t="s">
        <v>6</v>
      </c>
      <c r="M6197" t="s">
        <v>88</v>
      </c>
      <c r="N6197" t="s">
        <v>32</v>
      </c>
      <c r="O6197" t="s">
        <v>64</v>
      </c>
      <c r="P6197" t="s">
        <v>65</v>
      </c>
      <c r="Q6197" t="s">
        <v>22044</v>
      </c>
      <c r="R6197" t="s">
        <v>67</v>
      </c>
      <c r="S6197" t="s">
        <v>90</v>
      </c>
      <c r="T6197" t="s">
        <v>80</v>
      </c>
      <c r="U6197" t="s">
        <v>22260</v>
      </c>
      <c r="V6197" t="s">
        <v>22259</v>
      </c>
      <c r="W6197" t="s">
        <v>92</v>
      </c>
    </row>
    <row r="6198" spans="1:23" hidden="1" x14ac:dyDescent="0.2">
      <c r="A6198" t="s">
        <v>57</v>
      </c>
      <c r="B6198" t="s">
        <v>22264</v>
      </c>
      <c r="C6198" t="s">
        <v>22265</v>
      </c>
      <c r="D6198" t="s">
        <v>22266</v>
      </c>
      <c r="E6198" t="s">
        <v>480</v>
      </c>
      <c r="F6198" t="s">
        <v>6538</v>
      </c>
      <c r="G6198" s="2">
        <v>44553</v>
      </c>
      <c r="H6198" s="2">
        <v>44551</v>
      </c>
      <c r="I6198" s="2">
        <v>44651</v>
      </c>
      <c r="J6198" s="19">
        <f t="shared" si="152"/>
        <v>44916</v>
      </c>
      <c r="K6198" s="2">
        <v>44916</v>
      </c>
      <c r="L6198" s="5" t="s">
        <v>6</v>
      </c>
      <c r="M6198" t="s">
        <v>88</v>
      </c>
      <c r="N6198" t="s">
        <v>32</v>
      </c>
      <c r="O6198" t="s">
        <v>64</v>
      </c>
      <c r="P6198" t="s">
        <v>65</v>
      </c>
      <c r="Q6198" t="s">
        <v>22044</v>
      </c>
      <c r="R6198" t="s">
        <v>67</v>
      </c>
      <c r="S6198" t="s">
        <v>90</v>
      </c>
      <c r="T6198" t="s">
        <v>80</v>
      </c>
      <c r="U6198" t="s">
        <v>22260</v>
      </c>
      <c r="V6198" t="s">
        <v>22259</v>
      </c>
      <c r="W6198" t="s">
        <v>92</v>
      </c>
    </row>
    <row r="6199" spans="1:23" hidden="1" x14ac:dyDescent="0.2">
      <c r="A6199" t="s">
        <v>57</v>
      </c>
      <c r="B6199" t="s">
        <v>22267</v>
      </c>
      <c r="C6199" t="s">
        <v>22268</v>
      </c>
      <c r="D6199" t="s">
        <v>22269</v>
      </c>
      <c r="E6199" t="s">
        <v>107</v>
      </c>
      <c r="F6199" t="s">
        <v>17619</v>
      </c>
      <c r="G6199" s="2">
        <v>44561</v>
      </c>
      <c r="H6199" s="2">
        <v>44561</v>
      </c>
      <c r="I6199" s="2">
        <v>44725</v>
      </c>
      <c r="J6199" s="19">
        <f>H6199+180</f>
        <v>44741</v>
      </c>
      <c r="K6199" s="2">
        <v>44742</v>
      </c>
      <c r="L6199" s="5" t="s">
        <v>6</v>
      </c>
      <c r="M6199" t="s">
        <v>12353</v>
      </c>
      <c r="N6199" t="s">
        <v>32</v>
      </c>
      <c r="O6199" t="s">
        <v>64</v>
      </c>
      <c r="P6199" t="s">
        <v>16814</v>
      </c>
      <c r="Q6199" t="s">
        <v>21805</v>
      </c>
      <c r="R6199" t="s">
        <v>12355</v>
      </c>
      <c r="S6199" t="s">
        <v>12356</v>
      </c>
      <c r="T6199" t="s">
        <v>69</v>
      </c>
      <c r="U6199" t="s">
        <v>22270</v>
      </c>
      <c r="V6199" t="s">
        <v>22269</v>
      </c>
      <c r="W6199" t="s">
        <v>12359</v>
      </c>
    </row>
    <row r="6200" spans="1:23" hidden="1" x14ac:dyDescent="0.2">
      <c r="A6200" t="s">
        <v>57</v>
      </c>
      <c r="B6200" t="s">
        <v>22271</v>
      </c>
      <c r="C6200" t="s">
        <v>19340</v>
      </c>
      <c r="D6200" t="s">
        <v>22272</v>
      </c>
      <c r="E6200" t="s">
        <v>115</v>
      </c>
      <c r="F6200" t="s">
        <v>22273</v>
      </c>
      <c r="G6200" s="2">
        <v>44582</v>
      </c>
      <c r="H6200" s="2">
        <v>44582</v>
      </c>
      <c r="I6200" s="2">
        <v>44768</v>
      </c>
      <c r="J6200" s="19">
        <f>H6200+180</f>
        <v>44762</v>
      </c>
      <c r="K6200" s="2">
        <v>44763</v>
      </c>
      <c r="L6200" s="5" t="s">
        <v>31</v>
      </c>
      <c r="M6200" t="s">
        <v>294</v>
      </c>
      <c r="N6200" t="s">
        <v>32</v>
      </c>
      <c r="O6200" t="s">
        <v>64</v>
      </c>
      <c r="P6200" t="s">
        <v>16814</v>
      </c>
      <c r="Q6200" t="s">
        <v>17075</v>
      </c>
      <c r="R6200" t="s">
        <v>296</v>
      </c>
      <c r="S6200" t="s">
        <v>297</v>
      </c>
      <c r="T6200" t="s">
        <v>495</v>
      </c>
      <c r="U6200" t="s">
        <v>299</v>
      </c>
      <c r="V6200" t="s">
        <v>299</v>
      </c>
      <c r="W6200" t="s">
        <v>299</v>
      </c>
    </row>
    <row r="6201" spans="1:23" hidden="1" x14ac:dyDescent="0.2">
      <c r="A6201" t="s">
        <v>57</v>
      </c>
      <c r="B6201" t="s">
        <v>22274</v>
      </c>
      <c r="C6201" t="s">
        <v>5896</v>
      </c>
      <c r="D6201" t="s">
        <v>22275</v>
      </c>
      <c r="E6201" t="s">
        <v>480</v>
      </c>
      <c r="F6201" t="s">
        <v>5725</v>
      </c>
      <c r="G6201" s="2">
        <v>44587</v>
      </c>
      <c r="H6201" s="2">
        <v>44344</v>
      </c>
      <c r="I6201" s="2">
        <v>44721</v>
      </c>
      <c r="J6201" s="19">
        <f>H6201+365</f>
        <v>44709</v>
      </c>
      <c r="K6201" s="2">
        <v>44709</v>
      </c>
      <c r="L6201" s="5" t="s">
        <v>31</v>
      </c>
      <c r="M6201" t="s">
        <v>77</v>
      </c>
      <c r="N6201" t="s">
        <v>32</v>
      </c>
      <c r="O6201" t="s">
        <v>64</v>
      </c>
      <c r="P6201" t="s">
        <v>65</v>
      </c>
      <c r="Q6201" t="s">
        <v>8316</v>
      </c>
      <c r="R6201" t="s">
        <v>67</v>
      </c>
      <c r="S6201" t="s">
        <v>79</v>
      </c>
      <c r="T6201" t="s">
        <v>80</v>
      </c>
      <c r="U6201" t="s">
        <v>6196</v>
      </c>
      <c r="V6201" t="s">
        <v>6195</v>
      </c>
      <c r="W6201" t="s">
        <v>82</v>
      </c>
    </row>
    <row r="6202" spans="1:23" hidden="1" x14ac:dyDescent="0.2">
      <c r="A6202" t="s">
        <v>57</v>
      </c>
      <c r="B6202" t="s">
        <v>22276</v>
      </c>
      <c r="C6202" t="s">
        <v>5896</v>
      </c>
      <c r="D6202" t="s">
        <v>22277</v>
      </c>
      <c r="E6202" t="s">
        <v>480</v>
      </c>
      <c r="F6202" t="s">
        <v>5725</v>
      </c>
      <c r="G6202" s="2">
        <v>44587</v>
      </c>
      <c r="H6202" s="2">
        <v>44344</v>
      </c>
      <c r="I6202" s="2">
        <v>44721</v>
      </c>
      <c r="J6202" s="19">
        <f>H6202+365</f>
        <v>44709</v>
      </c>
      <c r="K6202" s="2">
        <v>44709</v>
      </c>
      <c r="L6202" s="5" t="s">
        <v>31</v>
      </c>
      <c r="M6202" t="s">
        <v>77</v>
      </c>
      <c r="N6202" t="s">
        <v>32</v>
      </c>
      <c r="O6202" t="s">
        <v>64</v>
      </c>
      <c r="P6202" t="s">
        <v>65</v>
      </c>
      <c r="Q6202" t="s">
        <v>8326</v>
      </c>
      <c r="R6202" t="s">
        <v>67</v>
      </c>
      <c r="S6202" t="s">
        <v>79</v>
      </c>
      <c r="T6202" t="s">
        <v>80</v>
      </c>
      <c r="U6202" t="s">
        <v>6196</v>
      </c>
      <c r="V6202" t="s">
        <v>6195</v>
      </c>
      <c r="W6202" t="s">
        <v>82</v>
      </c>
    </row>
    <row r="6203" spans="1:23" hidden="1" x14ac:dyDescent="0.2">
      <c r="A6203" t="s">
        <v>57</v>
      </c>
      <c r="B6203" t="s">
        <v>22278</v>
      </c>
      <c r="C6203" t="s">
        <v>8219</v>
      </c>
      <c r="D6203" t="s">
        <v>22279</v>
      </c>
      <c r="E6203" t="s">
        <v>61</v>
      </c>
      <c r="F6203" t="s">
        <v>22280</v>
      </c>
      <c r="G6203" s="2">
        <v>44588</v>
      </c>
      <c r="H6203" s="2">
        <v>44588</v>
      </c>
      <c r="I6203" s="2">
        <v>44790</v>
      </c>
      <c r="J6203" s="19">
        <f>H6203+180</f>
        <v>44768</v>
      </c>
      <c r="K6203" s="2">
        <v>44769</v>
      </c>
      <c r="L6203" s="5" t="s">
        <v>31</v>
      </c>
      <c r="M6203" t="s">
        <v>63</v>
      </c>
      <c r="N6203" t="s">
        <v>32</v>
      </c>
      <c r="O6203" t="s">
        <v>64</v>
      </c>
      <c r="P6203" t="s">
        <v>16814</v>
      </c>
      <c r="Q6203" t="s">
        <v>22281</v>
      </c>
      <c r="R6203" t="s">
        <v>67</v>
      </c>
      <c r="S6203" t="s">
        <v>583</v>
      </c>
      <c r="T6203" t="s">
        <v>80</v>
      </c>
      <c r="U6203" t="s">
        <v>22282</v>
      </c>
      <c r="V6203" t="s">
        <v>22279</v>
      </c>
      <c r="W6203" t="s">
        <v>71</v>
      </c>
    </row>
    <row r="6204" spans="1:23" hidden="1" x14ac:dyDescent="0.2">
      <c r="A6204" t="s">
        <v>57</v>
      </c>
      <c r="B6204" t="s">
        <v>22283</v>
      </c>
      <c r="C6204" t="s">
        <v>22284</v>
      </c>
      <c r="D6204" t="s">
        <v>22285</v>
      </c>
      <c r="E6204" t="s">
        <v>115</v>
      </c>
      <c r="F6204" t="s">
        <v>7036</v>
      </c>
      <c r="G6204" s="2">
        <v>44596</v>
      </c>
      <c r="H6204" s="2">
        <v>44596</v>
      </c>
      <c r="I6204" s="2">
        <v>44767</v>
      </c>
      <c r="J6204" s="19">
        <f>H6204+180</f>
        <v>44776</v>
      </c>
      <c r="K6204" s="2">
        <v>44777</v>
      </c>
      <c r="L6204" s="5" t="s">
        <v>6</v>
      </c>
      <c r="M6204" t="s">
        <v>294</v>
      </c>
      <c r="N6204" t="s">
        <v>32</v>
      </c>
      <c r="O6204" t="s">
        <v>64</v>
      </c>
      <c r="P6204" t="s">
        <v>16814</v>
      </c>
      <c r="Q6204" t="s">
        <v>17153</v>
      </c>
      <c r="R6204" t="s">
        <v>296</v>
      </c>
      <c r="S6204" t="s">
        <v>1480</v>
      </c>
      <c r="T6204" t="s">
        <v>1481</v>
      </c>
      <c r="U6204" t="s">
        <v>299</v>
      </c>
      <c r="V6204" t="s">
        <v>299</v>
      </c>
      <c r="W6204" t="s">
        <v>299</v>
      </c>
    </row>
    <row r="6205" spans="1:23" hidden="1" x14ac:dyDescent="0.2">
      <c r="A6205" t="s">
        <v>57</v>
      </c>
      <c r="B6205" t="s">
        <v>22286</v>
      </c>
      <c r="C6205" t="s">
        <v>18457</v>
      </c>
      <c r="D6205" t="s">
        <v>22287</v>
      </c>
      <c r="E6205" t="s">
        <v>310</v>
      </c>
      <c r="F6205" t="s">
        <v>5073</v>
      </c>
      <c r="G6205" s="2">
        <v>44599</v>
      </c>
      <c r="H6205" s="2">
        <v>44389</v>
      </c>
      <c r="I6205" s="2">
        <v>44714</v>
      </c>
      <c r="J6205" s="19">
        <f>H6205+365</f>
        <v>44754</v>
      </c>
      <c r="K6205" s="2">
        <v>44754</v>
      </c>
      <c r="L6205" s="5" t="s">
        <v>6</v>
      </c>
      <c r="M6205" t="s">
        <v>77</v>
      </c>
      <c r="N6205" t="s">
        <v>32</v>
      </c>
      <c r="O6205" t="s">
        <v>64</v>
      </c>
      <c r="P6205" t="s">
        <v>65</v>
      </c>
      <c r="Q6205" t="s">
        <v>8316</v>
      </c>
      <c r="R6205" t="s">
        <v>67</v>
      </c>
      <c r="S6205" t="s">
        <v>79</v>
      </c>
      <c r="T6205" t="s">
        <v>80</v>
      </c>
      <c r="U6205" t="s">
        <v>18459</v>
      </c>
      <c r="V6205" t="s">
        <v>18458</v>
      </c>
      <c r="W6205" t="s">
        <v>82</v>
      </c>
    </row>
    <row r="6206" spans="1:23" hidden="1" x14ac:dyDescent="0.2">
      <c r="A6206" t="s">
        <v>57</v>
      </c>
      <c r="B6206" t="s">
        <v>22288</v>
      </c>
      <c r="C6206" t="s">
        <v>18457</v>
      </c>
      <c r="D6206" t="s">
        <v>22289</v>
      </c>
      <c r="E6206" t="s">
        <v>310</v>
      </c>
      <c r="F6206" t="s">
        <v>5073</v>
      </c>
      <c r="G6206" s="2">
        <v>44599</v>
      </c>
      <c r="H6206" s="2">
        <v>44389</v>
      </c>
      <c r="I6206" s="2">
        <v>44714</v>
      </c>
      <c r="J6206" s="19">
        <f>H6206+365</f>
        <v>44754</v>
      </c>
      <c r="K6206" s="2">
        <v>44754</v>
      </c>
      <c r="L6206" s="5" t="s">
        <v>6</v>
      </c>
      <c r="M6206" t="s">
        <v>77</v>
      </c>
      <c r="N6206" t="s">
        <v>32</v>
      </c>
      <c r="O6206" t="s">
        <v>64</v>
      </c>
      <c r="P6206" t="s">
        <v>65</v>
      </c>
      <c r="Q6206" t="s">
        <v>8316</v>
      </c>
      <c r="R6206" t="s">
        <v>67</v>
      </c>
      <c r="S6206" t="s">
        <v>79</v>
      </c>
      <c r="T6206" t="s">
        <v>80</v>
      </c>
      <c r="U6206" t="s">
        <v>18459</v>
      </c>
      <c r="V6206" t="s">
        <v>18458</v>
      </c>
      <c r="W6206" t="s">
        <v>82</v>
      </c>
    </row>
    <row r="6207" spans="1:23" hidden="1" x14ac:dyDescent="0.2">
      <c r="A6207" t="s">
        <v>57</v>
      </c>
      <c r="B6207" t="s">
        <v>22290</v>
      </c>
      <c r="C6207" t="s">
        <v>22291</v>
      </c>
      <c r="D6207" t="s">
        <v>22292</v>
      </c>
      <c r="E6207" t="s">
        <v>115</v>
      </c>
      <c r="F6207" t="s">
        <v>7036</v>
      </c>
      <c r="G6207" s="2">
        <v>44601</v>
      </c>
      <c r="H6207" s="2">
        <v>44597</v>
      </c>
      <c r="I6207" s="2">
        <v>44767</v>
      </c>
      <c r="J6207" s="19">
        <f>H6207+180</f>
        <v>44777</v>
      </c>
      <c r="K6207" s="2">
        <v>44778</v>
      </c>
      <c r="L6207" s="5" t="s">
        <v>6</v>
      </c>
      <c r="M6207" t="s">
        <v>294</v>
      </c>
      <c r="N6207" t="s">
        <v>32</v>
      </c>
      <c r="O6207" t="s">
        <v>64</v>
      </c>
      <c r="P6207" t="s">
        <v>16814</v>
      </c>
      <c r="Q6207" t="s">
        <v>17480</v>
      </c>
      <c r="R6207" t="s">
        <v>296</v>
      </c>
      <c r="S6207" t="s">
        <v>297</v>
      </c>
      <c r="T6207" t="s">
        <v>298</v>
      </c>
      <c r="U6207" t="s">
        <v>299</v>
      </c>
      <c r="V6207" t="s">
        <v>299</v>
      </c>
      <c r="W6207" t="s">
        <v>299</v>
      </c>
    </row>
    <row r="6208" spans="1:23" hidden="1" x14ac:dyDescent="0.2">
      <c r="A6208" t="s">
        <v>57</v>
      </c>
      <c r="B6208" t="s">
        <v>22293</v>
      </c>
      <c r="C6208" t="s">
        <v>3131</v>
      </c>
      <c r="D6208" t="s">
        <v>22294</v>
      </c>
      <c r="E6208" t="s">
        <v>86</v>
      </c>
      <c r="F6208" t="s">
        <v>3822</v>
      </c>
      <c r="G6208" s="2">
        <v>44608</v>
      </c>
      <c r="H6208" s="2">
        <v>44608</v>
      </c>
      <c r="I6208" s="2">
        <v>44735</v>
      </c>
      <c r="J6208" s="19">
        <f>H6208+180</f>
        <v>44788</v>
      </c>
      <c r="K6208" s="2">
        <v>44789</v>
      </c>
      <c r="L6208" s="5" t="s">
        <v>6</v>
      </c>
      <c r="M6208" t="s">
        <v>138</v>
      </c>
      <c r="N6208" t="s">
        <v>32</v>
      </c>
      <c r="O6208" t="s">
        <v>64</v>
      </c>
      <c r="P6208" t="s">
        <v>16814</v>
      </c>
      <c r="Q6208" t="s">
        <v>22295</v>
      </c>
      <c r="R6208" t="s">
        <v>67</v>
      </c>
      <c r="S6208" t="s">
        <v>284</v>
      </c>
      <c r="T6208" t="s">
        <v>69</v>
      </c>
      <c r="U6208" t="s">
        <v>22296</v>
      </c>
      <c r="V6208" t="s">
        <v>22294</v>
      </c>
      <c r="W6208" t="s">
        <v>142</v>
      </c>
    </row>
    <row r="6209" spans="1:23" hidden="1" x14ac:dyDescent="0.2">
      <c r="A6209" t="s">
        <v>57</v>
      </c>
      <c r="B6209" t="s">
        <v>22297</v>
      </c>
      <c r="C6209" t="s">
        <v>11274</v>
      </c>
      <c r="D6209" t="s">
        <v>22298</v>
      </c>
      <c r="E6209" t="s">
        <v>107</v>
      </c>
      <c r="F6209" t="s">
        <v>6950</v>
      </c>
      <c r="G6209" s="2">
        <v>44624</v>
      </c>
      <c r="H6209" s="2">
        <v>44343</v>
      </c>
      <c r="I6209" s="2">
        <v>44754</v>
      </c>
      <c r="J6209" s="19">
        <f>H6209+365</f>
        <v>44708</v>
      </c>
      <c r="K6209" s="2">
        <v>44708</v>
      </c>
      <c r="L6209" s="5" t="s">
        <v>31</v>
      </c>
      <c r="M6209" t="s">
        <v>77</v>
      </c>
      <c r="N6209" t="s">
        <v>32</v>
      </c>
      <c r="O6209" t="s">
        <v>64</v>
      </c>
      <c r="P6209" t="s">
        <v>65</v>
      </c>
      <c r="Q6209" t="s">
        <v>1013</v>
      </c>
      <c r="R6209" t="s">
        <v>647</v>
      </c>
      <c r="S6209" t="s">
        <v>79</v>
      </c>
      <c r="T6209" t="s">
        <v>80</v>
      </c>
      <c r="U6209" t="s">
        <v>11276</v>
      </c>
      <c r="V6209" t="s">
        <v>11277</v>
      </c>
      <c r="W6209" t="s">
        <v>82</v>
      </c>
    </row>
    <row r="6210" spans="1:23" hidden="1" x14ac:dyDescent="0.2">
      <c r="A6210" t="s">
        <v>57</v>
      </c>
      <c r="B6210" t="s">
        <v>22299</v>
      </c>
      <c r="C6210" t="s">
        <v>12548</v>
      </c>
      <c r="D6210" t="s">
        <v>22300</v>
      </c>
      <c r="E6210" t="s">
        <v>107</v>
      </c>
      <c r="F6210" t="s">
        <v>6950</v>
      </c>
      <c r="G6210" s="2">
        <v>44624</v>
      </c>
      <c r="H6210" s="2">
        <v>44355</v>
      </c>
      <c r="I6210" s="2">
        <v>44768</v>
      </c>
      <c r="J6210" s="19">
        <f>H6210+365</f>
        <v>44720</v>
      </c>
      <c r="K6210" s="2">
        <v>44720</v>
      </c>
      <c r="L6210" s="5" t="s">
        <v>31</v>
      </c>
      <c r="M6210" t="s">
        <v>77</v>
      </c>
      <c r="N6210" t="s">
        <v>32</v>
      </c>
      <c r="O6210" t="s">
        <v>64</v>
      </c>
      <c r="P6210" t="s">
        <v>65</v>
      </c>
      <c r="Q6210" t="s">
        <v>8316</v>
      </c>
      <c r="R6210" t="s">
        <v>67</v>
      </c>
      <c r="S6210" t="s">
        <v>79</v>
      </c>
      <c r="T6210" t="s">
        <v>80</v>
      </c>
      <c r="U6210" t="s">
        <v>6951</v>
      </c>
      <c r="V6210" t="s">
        <v>6952</v>
      </c>
      <c r="W6210" t="s">
        <v>82</v>
      </c>
    </row>
    <row r="6211" spans="1:23" hidden="1" x14ac:dyDescent="0.2">
      <c r="A6211" t="s">
        <v>57</v>
      </c>
      <c r="B6211" t="s">
        <v>22301</v>
      </c>
      <c r="C6211" t="s">
        <v>22302</v>
      </c>
      <c r="D6211" t="s">
        <v>22303</v>
      </c>
      <c r="E6211" t="s">
        <v>96</v>
      </c>
      <c r="F6211" t="s">
        <v>3359</v>
      </c>
      <c r="G6211" s="2">
        <v>44624</v>
      </c>
      <c r="H6211" s="2">
        <v>44623</v>
      </c>
      <c r="I6211" s="2">
        <v>44736</v>
      </c>
      <c r="J6211" s="19">
        <f t="shared" ref="J6211:J6258" si="153">H6211+180</f>
        <v>44803</v>
      </c>
      <c r="K6211" s="2">
        <v>44807</v>
      </c>
      <c r="L6211" s="5" t="s">
        <v>6</v>
      </c>
      <c r="M6211" t="s">
        <v>77</v>
      </c>
      <c r="N6211" t="s">
        <v>32</v>
      </c>
      <c r="O6211" t="s">
        <v>64</v>
      </c>
      <c r="P6211" t="s">
        <v>16814</v>
      </c>
      <c r="Q6211" t="s">
        <v>20646</v>
      </c>
      <c r="R6211" t="s">
        <v>67</v>
      </c>
      <c r="S6211" t="s">
        <v>79</v>
      </c>
      <c r="T6211" t="s">
        <v>80</v>
      </c>
      <c r="U6211" t="s">
        <v>22304</v>
      </c>
      <c r="V6211" t="s">
        <v>22303</v>
      </c>
      <c r="W6211" t="s">
        <v>82</v>
      </c>
    </row>
    <row r="6212" spans="1:23" hidden="1" x14ac:dyDescent="0.2">
      <c r="A6212" t="s">
        <v>57</v>
      </c>
      <c r="B6212" t="s">
        <v>22305</v>
      </c>
      <c r="C6212" t="s">
        <v>2666</v>
      </c>
      <c r="D6212" t="s">
        <v>22306</v>
      </c>
      <c r="E6212" t="s">
        <v>176</v>
      </c>
      <c r="F6212" t="s">
        <v>22307</v>
      </c>
      <c r="G6212" s="2">
        <v>44631</v>
      </c>
      <c r="H6212" s="2">
        <v>44630</v>
      </c>
      <c r="I6212" s="2">
        <v>44754</v>
      </c>
      <c r="J6212" s="19">
        <f t="shared" si="153"/>
        <v>44810</v>
      </c>
      <c r="K6212" s="2">
        <v>44814</v>
      </c>
      <c r="L6212" s="5" t="s">
        <v>6</v>
      </c>
      <c r="M6212" t="s">
        <v>138</v>
      </c>
      <c r="N6212" t="s">
        <v>32</v>
      </c>
      <c r="O6212" t="s">
        <v>64</v>
      </c>
      <c r="P6212" t="s">
        <v>16814</v>
      </c>
      <c r="Q6212" t="s">
        <v>16871</v>
      </c>
      <c r="R6212" t="s">
        <v>67</v>
      </c>
      <c r="S6212" t="s">
        <v>100</v>
      </c>
      <c r="T6212" t="s">
        <v>69</v>
      </c>
      <c r="U6212" t="s">
        <v>22308</v>
      </c>
      <c r="V6212" t="s">
        <v>22306</v>
      </c>
      <c r="W6212" t="s">
        <v>142</v>
      </c>
    </row>
    <row r="6213" spans="1:23" hidden="1" x14ac:dyDescent="0.2">
      <c r="A6213" t="s">
        <v>57</v>
      </c>
      <c r="B6213" t="s">
        <v>22309</v>
      </c>
      <c r="C6213" t="s">
        <v>8895</v>
      </c>
      <c r="D6213" t="s">
        <v>22310</v>
      </c>
      <c r="E6213" t="s">
        <v>75</v>
      </c>
      <c r="F6213" t="s">
        <v>17479</v>
      </c>
      <c r="G6213" s="2">
        <v>44638</v>
      </c>
      <c r="H6213" s="2">
        <v>44630</v>
      </c>
      <c r="I6213" s="2">
        <v>44727</v>
      </c>
      <c r="J6213" s="19">
        <f t="shared" si="153"/>
        <v>44810</v>
      </c>
      <c r="K6213" s="2">
        <v>44814</v>
      </c>
      <c r="L6213" s="5" t="s">
        <v>6</v>
      </c>
      <c r="M6213" t="s">
        <v>5200</v>
      </c>
      <c r="N6213" t="s">
        <v>32</v>
      </c>
      <c r="O6213" t="s">
        <v>64</v>
      </c>
      <c r="P6213" t="s">
        <v>16814</v>
      </c>
      <c r="Q6213" t="s">
        <v>22311</v>
      </c>
      <c r="R6213" t="s">
        <v>67</v>
      </c>
      <c r="S6213" t="s">
        <v>125</v>
      </c>
      <c r="T6213" t="s">
        <v>69</v>
      </c>
      <c r="U6213" t="s">
        <v>22312</v>
      </c>
      <c r="V6213" t="s">
        <v>22310</v>
      </c>
      <c r="W6213" t="s">
        <v>5200</v>
      </c>
    </row>
    <row r="6214" spans="1:23" hidden="1" x14ac:dyDescent="0.2">
      <c r="A6214" t="s">
        <v>57</v>
      </c>
      <c r="B6214" t="s">
        <v>22313</v>
      </c>
      <c r="C6214" t="s">
        <v>813</v>
      </c>
      <c r="D6214" t="s">
        <v>22314</v>
      </c>
      <c r="E6214" t="s">
        <v>176</v>
      </c>
      <c r="F6214" t="s">
        <v>22315</v>
      </c>
      <c r="G6214" s="2">
        <v>44639</v>
      </c>
      <c r="H6214" s="2">
        <v>44636</v>
      </c>
      <c r="I6214" s="2">
        <v>44664</v>
      </c>
      <c r="J6214" s="19">
        <f t="shared" si="153"/>
        <v>44816</v>
      </c>
      <c r="K6214" s="2">
        <v>44820</v>
      </c>
      <c r="L6214" s="5" t="s">
        <v>6</v>
      </c>
      <c r="M6214" t="s">
        <v>294</v>
      </c>
      <c r="N6214" t="s">
        <v>32</v>
      </c>
      <c r="O6214" t="s">
        <v>64</v>
      </c>
      <c r="P6214" t="s">
        <v>16814</v>
      </c>
      <c r="Q6214" t="s">
        <v>18695</v>
      </c>
      <c r="R6214" t="s">
        <v>296</v>
      </c>
      <c r="S6214" t="s">
        <v>1480</v>
      </c>
      <c r="T6214" t="s">
        <v>1481</v>
      </c>
      <c r="U6214" t="s">
        <v>299</v>
      </c>
      <c r="V6214" t="s">
        <v>299</v>
      </c>
      <c r="W6214" t="s">
        <v>299</v>
      </c>
    </row>
    <row r="6215" spans="1:23" hidden="1" x14ac:dyDescent="0.2">
      <c r="A6215" t="s">
        <v>57</v>
      </c>
      <c r="B6215" t="s">
        <v>22316</v>
      </c>
      <c r="C6215" t="s">
        <v>17056</v>
      </c>
      <c r="D6215" t="s">
        <v>22317</v>
      </c>
      <c r="E6215" t="s">
        <v>86</v>
      </c>
      <c r="F6215" t="s">
        <v>16930</v>
      </c>
      <c r="G6215" s="2">
        <v>44643</v>
      </c>
      <c r="H6215" s="2">
        <v>44637</v>
      </c>
      <c r="I6215" s="2">
        <v>44698</v>
      </c>
      <c r="J6215" s="19">
        <f t="shared" si="153"/>
        <v>44817</v>
      </c>
      <c r="K6215" s="2">
        <v>44821</v>
      </c>
      <c r="L6215" s="5" t="s">
        <v>6</v>
      </c>
      <c r="M6215" t="s">
        <v>269</v>
      </c>
      <c r="N6215" t="s">
        <v>32</v>
      </c>
      <c r="O6215" t="s">
        <v>64</v>
      </c>
      <c r="P6215" t="s">
        <v>16814</v>
      </c>
      <c r="Q6215" t="s">
        <v>18675</v>
      </c>
      <c r="R6215" t="s">
        <v>67</v>
      </c>
      <c r="S6215" t="s">
        <v>271</v>
      </c>
      <c r="T6215" t="s">
        <v>80</v>
      </c>
      <c r="U6215" t="s">
        <v>22318</v>
      </c>
      <c r="V6215" t="s">
        <v>22317</v>
      </c>
      <c r="W6215" t="s">
        <v>274</v>
      </c>
    </row>
    <row r="6216" spans="1:23" hidden="1" x14ac:dyDescent="0.2">
      <c r="A6216" t="s">
        <v>57</v>
      </c>
      <c r="B6216" t="s">
        <v>22319</v>
      </c>
      <c r="C6216" t="s">
        <v>22320</v>
      </c>
      <c r="D6216" t="s">
        <v>22321</v>
      </c>
      <c r="E6216" t="s">
        <v>480</v>
      </c>
      <c r="F6216" t="s">
        <v>21782</v>
      </c>
      <c r="G6216" s="2">
        <v>44644</v>
      </c>
      <c r="H6216" s="2">
        <v>44644</v>
      </c>
      <c r="I6216" s="2">
        <v>44681</v>
      </c>
      <c r="J6216" s="19">
        <f t="shared" si="153"/>
        <v>44824</v>
      </c>
      <c r="K6216" s="2">
        <v>44828</v>
      </c>
      <c r="L6216" s="5" t="s">
        <v>6</v>
      </c>
      <c r="M6216" t="s">
        <v>163</v>
      </c>
      <c r="N6216" t="s">
        <v>32</v>
      </c>
      <c r="O6216" t="s">
        <v>64</v>
      </c>
      <c r="P6216" t="s">
        <v>16814</v>
      </c>
      <c r="Q6216" t="s">
        <v>20827</v>
      </c>
      <c r="R6216" t="s">
        <v>67</v>
      </c>
      <c r="S6216" t="s">
        <v>165</v>
      </c>
      <c r="T6216" t="s">
        <v>80</v>
      </c>
      <c r="U6216" t="s">
        <v>22322</v>
      </c>
      <c r="V6216" t="s">
        <v>22321</v>
      </c>
      <c r="W6216" t="s">
        <v>167</v>
      </c>
    </row>
    <row r="6217" spans="1:23" hidden="1" x14ac:dyDescent="0.2">
      <c r="A6217" t="s">
        <v>57</v>
      </c>
      <c r="B6217" t="s">
        <v>22323</v>
      </c>
      <c r="C6217" t="s">
        <v>17045</v>
      </c>
      <c r="D6217" t="s">
        <v>22324</v>
      </c>
      <c r="E6217" t="s">
        <v>86</v>
      </c>
      <c r="F6217" t="s">
        <v>16930</v>
      </c>
      <c r="G6217" s="2">
        <v>44644</v>
      </c>
      <c r="H6217" s="2">
        <v>44636</v>
      </c>
      <c r="I6217" s="2">
        <v>44774</v>
      </c>
      <c r="J6217" s="19">
        <f t="shared" si="153"/>
        <v>44816</v>
      </c>
      <c r="K6217" s="2">
        <v>44820</v>
      </c>
      <c r="L6217" s="5" t="s">
        <v>6</v>
      </c>
      <c r="M6217" t="s">
        <v>294</v>
      </c>
      <c r="N6217" t="s">
        <v>32</v>
      </c>
      <c r="O6217" t="s">
        <v>64</v>
      </c>
      <c r="P6217" t="s">
        <v>16814</v>
      </c>
      <c r="Q6217" t="s">
        <v>17725</v>
      </c>
      <c r="R6217" t="s">
        <v>296</v>
      </c>
      <c r="S6217" t="s">
        <v>297</v>
      </c>
      <c r="T6217" t="s">
        <v>298</v>
      </c>
      <c r="U6217" t="s">
        <v>299</v>
      </c>
      <c r="V6217" t="s">
        <v>299</v>
      </c>
      <c r="W6217" t="s">
        <v>299</v>
      </c>
    </row>
    <row r="6218" spans="1:23" hidden="1" x14ac:dyDescent="0.2">
      <c r="A6218" t="s">
        <v>57</v>
      </c>
      <c r="B6218" t="s">
        <v>22325</v>
      </c>
      <c r="C6218" t="s">
        <v>16986</v>
      </c>
      <c r="D6218" t="s">
        <v>22326</v>
      </c>
      <c r="E6218" t="s">
        <v>86</v>
      </c>
      <c r="F6218" t="s">
        <v>16930</v>
      </c>
      <c r="G6218" s="2">
        <v>44644</v>
      </c>
      <c r="H6218" s="2">
        <v>44644</v>
      </c>
      <c r="I6218" s="2">
        <v>44756</v>
      </c>
      <c r="J6218" s="19">
        <f t="shared" si="153"/>
        <v>44824</v>
      </c>
      <c r="K6218" s="2">
        <v>44828</v>
      </c>
      <c r="L6218" s="5" t="s">
        <v>6</v>
      </c>
      <c r="M6218" t="s">
        <v>269</v>
      </c>
      <c r="N6218" t="s">
        <v>32</v>
      </c>
      <c r="O6218" t="s">
        <v>64</v>
      </c>
      <c r="P6218" t="s">
        <v>16814</v>
      </c>
      <c r="Q6218" t="s">
        <v>16988</v>
      </c>
      <c r="R6218" t="s">
        <v>67</v>
      </c>
      <c r="S6218" t="s">
        <v>430</v>
      </c>
      <c r="T6218" t="s">
        <v>69</v>
      </c>
      <c r="U6218" t="s">
        <v>22327</v>
      </c>
      <c r="V6218" t="s">
        <v>22326</v>
      </c>
      <c r="W6218" t="s">
        <v>274</v>
      </c>
    </row>
    <row r="6219" spans="1:23" hidden="1" x14ac:dyDescent="0.2">
      <c r="A6219" t="s">
        <v>57</v>
      </c>
      <c r="B6219" t="s">
        <v>22328</v>
      </c>
      <c r="C6219" t="s">
        <v>19171</v>
      </c>
      <c r="D6219" t="s">
        <v>22329</v>
      </c>
      <c r="E6219" t="s">
        <v>86</v>
      </c>
      <c r="F6219" t="s">
        <v>16930</v>
      </c>
      <c r="G6219" s="2">
        <v>44644</v>
      </c>
      <c r="H6219" s="2">
        <v>44638</v>
      </c>
      <c r="I6219" s="2">
        <v>44689</v>
      </c>
      <c r="J6219" s="19">
        <f t="shared" si="153"/>
        <v>44818</v>
      </c>
      <c r="K6219" s="2">
        <v>44822</v>
      </c>
      <c r="L6219" s="5" t="s">
        <v>6</v>
      </c>
      <c r="M6219" t="s">
        <v>294</v>
      </c>
      <c r="N6219" t="s">
        <v>32</v>
      </c>
      <c r="O6219" t="s">
        <v>64</v>
      </c>
      <c r="P6219" t="s">
        <v>16814</v>
      </c>
      <c r="Q6219" t="s">
        <v>17725</v>
      </c>
      <c r="R6219" t="s">
        <v>296</v>
      </c>
      <c r="S6219" t="s">
        <v>297</v>
      </c>
      <c r="T6219" t="s">
        <v>298</v>
      </c>
      <c r="U6219" t="s">
        <v>299</v>
      </c>
      <c r="V6219" t="s">
        <v>299</v>
      </c>
      <c r="W6219" t="s">
        <v>299</v>
      </c>
    </row>
    <row r="6220" spans="1:23" hidden="1" x14ac:dyDescent="0.2">
      <c r="A6220" t="s">
        <v>57</v>
      </c>
      <c r="B6220" t="s">
        <v>22330</v>
      </c>
      <c r="C6220" t="s">
        <v>19474</v>
      </c>
      <c r="D6220" t="s">
        <v>22331</v>
      </c>
      <c r="E6220" t="s">
        <v>86</v>
      </c>
      <c r="F6220" t="s">
        <v>16930</v>
      </c>
      <c r="G6220" s="2">
        <v>44644</v>
      </c>
      <c r="H6220" s="2">
        <v>44637</v>
      </c>
      <c r="I6220" s="2">
        <v>44774</v>
      </c>
      <c r="J6220" s="19">
        <f t="shared" si="153"/>
        <v>44817</v>
      </c>
      <c r="K6220" s="2">
        <v>44821</v>
      </c>
      <c r="L6220" s="5" t="s">
        <v>6</v>
      </c>
      <c r="M6220" t="s">
        <v>294</v>
      </c>
      <c r="N6220" t="s">
        <v>32</v>
      </c>
      <c r="O6220" t="s">
        <v>64</v>
      </c>
      <c r="P6220" t="s">
        <v>16814</v>
      </c>
      <c r="Q6220" t="s">
        <v>17192</v>
      </c>
      <c r="R6220" t="s">
        <v>296</v>
      </c>
      <c r="S6220" t="s">
        <v>297</v>
      </c>
      <c r="T6220" t="s">
        <v>298</v>
      </c>
      <c r="U6220" t="s">
        <v>299</v>
      </c>
      <c r="V6220" t="s">
        <v>299</v>
      </c>
      <c r="W6220" t="s">
        <v>299</v>
      </c>
    </row>
    <row r="6221" spans="1:23" hidden="1" x14ac:dyDescent="0.2">
      <c r="A6221" t="s">
        <v>57</v>
      </c>
      <c r="B6221" t="s">
        <v>22332</v>
      </c>
      <c r="C6221" t="s">
        <v>22333</v>
      </c>
      <c r="D6221" t="s">
        <v>22334</v>
      </c>
      <c r="E6221" t="s">
        <v>61</v>
      </c>
      <c r="F6221" t="s">
        <v>22335</v>
      </c>
      <c r="G6221" s="2">
        <v>44645</v>
      </c>
      <c r="H6221" s="2">
        <v>44639</v>
      </c>
      <c r="I6221" s="2">
        <v>44695</v>
      </c>
      <c r="J6221" s="19">
        <f t="shared" si="153"/>
        <v>44819</v>
      </c>
      <c r="K6221" s="2">
        <v>44823</v>
      </c>
      <c r="L6221" s="5" t="s">
        <v>6</v>
      </c>
      <c r="M6221" t="s">
        <v>138</v>
      </c>
      <c r="N6221" t="s">
        <v>32</v>
      </c>
      <c r="O6221" t="s">
        <v>64</v>
      </c>
      <c r="P6221" t="s">
        <v>16814</v>
      </c>
      <c r="Q6221" t="s">
        <v>16824</v>
      </c>
      <c r="R6221" t="s">
        <v>67</v>
      </c>
      <c r="S6221" t="s">
        <v>4145</v>
      </c>
      <c r="T6221" t="s">
        <v>69</v>
      </c>
      <c r="U6221" t="s">
        <v>22336</v>
      </c>
      <c r="V6221" t="s">
        <v>22334</v>
      </c>
      <c r="W6221" t="s">
        <v>142</v>
      </c>
    </row>
    <row r="6222" spans="1:23" hidden="1" x14ac:dyDescent="0.2">
      <c r="A6222" t="s">
        <v>57</v>
      </c>
      <c r="B6222" t="s">
        <v>22337</v>
      </c>
      <c r="C6222" t="s">
        <v>4739</v>
      </c>
      <c r="D6222" t="s">
        <v>22338</v>
      </c>
      <c r="E6222" t="s">
        <v>96</v>
      </c>
      <c r="F6222" t="s">
        <v>20485</v>
      </c>
      <c r="G6222" s="2">
        <v>44646</v>
      </c>
      <c r="H6222" s="2">
        <v>44641</v>
      </c>
      <c r="I6222" s="2">
        <v>44698</v>
      </c>
      <c r="J6222" s="19">
        <f t="shared" si="153"/>
        <v>44821</v>
      </c>
      <c r="K6222" s="2">
        <v>44825</v>
      </c>
      <c r="L6222" s="5" t="s">
        <v>6</v>
      </c>
      <c r="M6222" t="s">
        <v>63</v>
      </c>
      <c r="N6222" t="s">
        <v>32</v>
      </c>
      <c r="O6222" t="s">
        <v>64</v>
      </c>
      <c r="P6222" t="s">
        <v>16814</v>
      </c>
      <c r="Q6222" t="s">
        <v>18695</v>
      </c>
      <c r="R6222" t="s">
        <v>67</v>
      </c>
      <c r="S6222" t="s">
        <v>79</v>
      </c>
      <c r="T6222" t="s">
        <v>69</v>
      </c>
      <c r="U6222" t="s">
        <v>22339</v>
      </c>
      <c r="V6222" t="s">
        <v>22340</v>
      </c>
      <c r="W6222" t="s">
        <v>71</v>
      </c>
    </row>
    <row r="6223" spans="1:23" hidden="1" x14ac:dyDescent="0.2">
      <c r="A6223" t="s">
        <v>57</v>
      </c>
      <c r="B6223" t="s">
        <v>22341</v>
      </c>
      <c r="C6223" t="s">
        <v>2978</v>
      </c>
      <c r="D6223" t="s">
        <v>22342</v>
      </c>
      <c r="E6223" t="s">
        <v>115</v>
      </c>
      <c r="F6223" t="s">
        <v>12324</v>
      </c>
      <c r="G6223" s="2">
        <v>44646</v>
      </c>
      <c r="H6223" s="2">
        <v>44642</v>
      </c>
      <c r="I6223" s="2">
        <v>44767</v>
      </c>
      <c r="J6223" s="19">
        <f t="shared" si="153"/>
        <v>44822</v>
      </c>
      <c r="K6223" s="2">
        <v>44826</v>
      </c>
      <c r="L6223" s="5" t="s">
        <v>6</v>
      </c>
      <c r="M6223" t="s">
        <v>294</v>
      </c>
      <c r="N6223" t="s">
        <v>32</v>
      </c>
      <c r="O6223" t="s">
        <v>64</v>
      </c>
      <c r="P6223" t="s">
        <v>16814</v>
      </c>
      <c r="Q6223" t="s">
        <v>18695</v>
      </c>
      <c r="R6223" t="s">
        <v>296</v>
      </c>
      <c r="S6223" t="s">
        <v>297</v>
      </c>
      <c r="T6223" t="s">
        <v>298</v>
      </c>
      <c r="U6223" t="s">
        <v>299</v>
      </c>
      <c r="V6223" t="s">
        <v>299</v>
      </c>
      <c r="W6223" t="s">
        <v>299</v>
      </c>
    </row>
    <row r="6224" spans="1:23" hidden="1" x14ac:dyDescent="0.2">
      <c r="A6224" t="s">
        <v>57</v>
      </c>
      <c r="B6224" t="s">
        <v>22343</v>
      </c>
      <c r="C6224" t="s">
        <v>6479</v>
      </c>
      <c r="D6224" t="s">
        <v>22344</v>
      </c>
      <c r="E6224" t="s">
        <v>96</v>
      </c>
      <c r="F6224" t="s">
        <v>22345</v>
      </c>
      <c r="G6224" s="2">
        <v>44649</v>
      </c>
      <c r="H6224" s="2">
        <v>44644</v>
      </c>
      <c r="I6224" s="2">
        <v>44670</v>
      </c>
      <c r="J6224" s="19">
        <f t="shared" si="153"/>
        <v>44824</v>
      </c>
      <c r="K6224" s="2">
        <v>44828</v>
      </c>
      <c r="L6224" s="5" t="s">
        <v>6</v>
      </c>
      <c r="M6224" t="s">
        <v>63</v>
      </c>
      <c r="N6224" t="s">
        <v>32</v>
      </c>
      <c r="O6224" t="s">
        <v>64</v>
      </c>
      <c r="P6224" t="s">
        <v>16814</v>
      </c>
      <c r="Q6224" t="s">
        <v>22346</v>
      </c>
      <c r="R6224" t="s">
        <v>67</v>
      </c>
      <c r="S6224" t="s">
        <v>790</v>
      </c>
      <c r="T6224" t="s">
        <v>69</v>
      </c>
      <c r="U6224" t="s">
        <v>22347</v>
      </c>
      <c r="V6224" t="s">
        <v>22348</v>
      </c>
      <c r="W6224" t="s">
        <v>71</v>
      </c>
    </row>
    <row r="6225" spans="1:23" hidden="1" x14ac:dyDescent="0.2">
      <c r="A6225" t="s">
        <v>57</v>
      </c>
      <c r="B6225" t="s">
        <v>22349</v>
      </c>
      <c r="C6225" t="s">
        <v>9386</v>
      </c>
      <c r="D6225" t="s">
        <v>22350</v>
      </c>
      <c r="E6225" t="s">
        <v>176</v>
      </c>
      <c r="F6225" t="s">
        <v>22351</v>
      </c>
      <c r="G6225" s="2">
        <v>44649</v>
      </c>
      <c r="H6225" s="2">
        <v>44635</v>
      </c>
      <c r="I6225" s="2">
        <v>44735</v>
      </c>
      <c r="J6225" s="19">
        <f t="shared" si="153"/>
        <v>44815</v>
      </c>
      <c r="K6225" s="2">
        <v>44819</v>
      </c>
      <c r="L6225" s="5" t="s">
        <v>6</v>
      </c>
      <c r="M6225" t="s">
        <v>294</v>
      </c>
      <c r="N6225" t="s">
        <v>32</v>
      </c>
      <c r="O6225" t="s">
        <v>64</v>
      </c>
      <c r="P6225" t="s">
        <v>16814</v>
      </c>
      <c r="Q6225" t="s">
        <v>17807</v>
      </c>
      <c r="R6225" t="s">
        <v>296</v>
      </c>
      <c r="S6225" t="s">
        <v>297</v>
      </c>
      <c r="T6225" t="s">
        <v>298</v>
      </c>
      <c r="U6225" t="s">
        <v>299</v>
      </c>
      <c r="V6225" t="s">
        <v>299</v>
      </c>
      <c r="W6225" t="s">
        <v>299</v>
      </c>
    </row>
    <row r="6226" spans="1:23" hidden="1" x14ac:dyDescent="0.2">
      <c r="A6226" t="s">
        <v>57</v>
      </c>
      <c r="B6226" t="s">
        <v>22352</v>
      </c>
      <c r="C6226" t="s">
        <v>11519</v>
      </c>
      <c r="D6226" t="s">
        <v>22353</v>
      </c>
      <c r="E6226" t="s">
        <v>480</v>
      </c>
      <c r="F6226" t="s">
        <v>22354</v>
      </c>
      <c r="G6226" s="2">
        <v>44651</v>
      </c>
      <c r="H6226" s="2">
        <v>44645</v>
      </c>
      <c r="I6226" s="2">
        <v>44755</v>
      </c>
      <c r="J6226" s="19">
        <f t="shared" si="153"/>
        <v>44825</v>
      </c>
      <c r="K6226" s="2">
        <v>44829</v>
      </c>
      <c r="L6226" s="5" t="s">
        <v>6</v>
      </c>
      <c r="M6226" t="s">
        <v>138</v>
      </c>
      <c r="N6226" t="s">
        <v>32</v>
      </c>
      <c r="O6226" t="s">
        <v>64</v>
      </c>
      <c r="P6226" t="s">
        <v>16814</v>
      </c>
      <c r="Q6226" t="s">
        <v>16857</v>
      </c>
      <c r="R6226" t="s">
        <v>67</v>
      </c>
      <c r="S6226" t="s">
        <v>4145</v>
      </c>
      <c r="T6226" t="s">
        <v>69</v>
      </c>
      <c r="U6226" t="s">
        <v>22355</v>
      </c>
      <c r="V6226" t="s">
        <v>22353</v>
      </c>
      <c r="W6226" t="s">
        <v>142</v>
      </c>
    </row>
    <row r="6227" spans="1:23" hidden="1" x14ac:dyDescent="0.2">
      <c r="A6227" t="s">
        <v>57</v>
      </c>
      <c r="B6227" t="s">
        <v>22356</v>
      </c>
      <c r="C6227" t="s">
        <v>22357</v>
      </c>
      <c r="D6227" t="s">
        <v>22358</v>
      </c>
      <c r="E6227" t="s">
        <v>136</v>
      </c>
      <c r="F6227" t="s">
        <v>19837</v>
      </c>
      <c r="G6227" s="2">
        <v>44652</v>
      </c>
      <c r="H6227" s="2">
        <v>44649</v>
      </c>
      <c r="I6227" s="2">
        <v>44699</v>
      </c>
      <c r="J6227" s="19">
        <f t="shared" si="153"/>
        <v>44829</v>
      </c>
      <c r="K6227" s="2">
        <v>44833</v>
      </c>
      <c r="L6227" s="5" t="s">
        <v>6</v>
      </c>
      <c r="M6227" t="s">
        <v>98</v>
      </c>
      <c r="N6227" t="s">
        <v>32</v>
      </c>
      <c r="O6227" t="s">
        <v>64</v>
      </c>
      <c r="P6227" t="s">
        <v>16814</v>
      </c>
      <c r="Q6227" t="s">
        <v>18351</v>
      </c>
      <c r="R6227" t="s">
        <v>67</v>
      </c>
      <c r="S6227" t="s">
        <v>100</v>
      </c>
      <c r="T6227" t="s">
        <v>80</v>
      </c>
      <c r="U6227" t="s">
        <v>22359</v>
      </c>
      <c r="V6227" t="s">
        <v>22360</v>
      </c>
      <c r="W6227" t="s">
        <v>103</v>
      </c>
    </row>
    <row r="6228" spans="1:23" hidden="1" x14ac:dyDescent="0.2">
      <c r="A6228" t="s">
        <v>57</v>
      </c>
      <c r="B6228" t="s">
        <v>22361</v>
      </c>
      <c r="C6228" t="s">
        <v>17053</v>
      </c>
      <c r="D6228" t="s">
        <v>22362</v>
      </c>
      <c r="E6228" t="s">
        <v>86</v>
      </c>
      <c r="F6228" t="s">
        <v>16930</v>
      </c>
      <c r="G6228" s="2">
        <v>44653</v>
      </c>
      <c r="H6228" s="2">
        <v>44650</v>
      </c>
      <c r="I6228" s="2">
        <v>44687</v>
      </c>
      <c r="J6228" s="19">
        <f t="shared" si="153"/>
        <v>44830</v>
      </c>
      <c r="K6228" s="2">
        <v>44834</v>
      </c>
      <c r="L6228" s="5" t="s">
        <v>6</v>
      </c>
      <c r="M6228" t="s">
        <v>269</v>
      </c>
      <c r="N6228" t="s">
        <v>32</v>
      </c>
      <c r="O6228" t="s">
        <v>64</v>
      </c>
      <c r="P6228" t="s">
        <v>16814</v>
      </c>
      <c r="Q6228" t="s">
        <v>16871</v>
      </c>
      <c r="R6228" t="s">
        <v>1207</v>
      </c>
      <c r="S6228" t="s">
        <v>280</v>
      </c>
      <c r="T6228" t="s">
        <v>69</v>
      </c>
      <c r="U6228" t="s">
        <v>22363</v>
      </c>
      <c r="V6228" t="s">
        <v>22362</v>
      </c>
      <c r="W6228" t="s">
        <v>274</v>
      </c>
    </row>
    <row r="6229" spans="1:23" hidden="1" x14ac:dyDescent="0.2">
      <c r="A6229" t="s">
        <v>57</v>
      </c>
      <c r="B6229" t="s">
        <v>22364</v>
      </c>
      <c r="C6229" t="s">
        <v>3215</v>
      </c>
      <c r="D6229" t="s">
        <v>22365</v>
      </c>
      <c r="E6229" t="s">
        <v>107</v>
      </c>
      <c r="F6229" t="s">
        <v>6950</v>
      </c>
      <c r="G6229" s="2">
        <v>44653</v>
      </c>
      <c r="H6229" s="2">
        <v>44653</v>
      </c>
      <c r="I6229" s="2">
        <v>44712</v>
      </c>
      <c r="J6229" s="19">
        <f t="shared" si="153"/>
        <v>44833</v>
      </c>
      <c r="K6229" s="2">
        <v>44836</v>
      </c>
      <c r="L6229" s="5" t="s">
        <v>6</v>
      </c>
      <c r="M6229" t="s">
        <v>63</v>
      </c>
      <c r="N6229" t="s">
        <v>32</v>
      </c>
      <c r="O6229" t="s">
        <v>64</v>
      </c>
      <c r="P6229" t="s">
        <v>16814</v>
      </c>
      <c r="Q6229" t="s">
        <v>17095</v>
      </c>
      <c r="R6229" t="s">
        <v>67</v>
      </c>
      <c r="S6229" t="s">
        <v>79</v>
      </c>
      <c r="T6229" t="s">
        <v>69</v>
      </c>
      <c r="U6229" t="s">
        <v>22366</v>
      </c>
      <c r="V6229" t="s">
        <v>22365</v>
      </c>
      <c r="W6229" t="s">
        <v>71</v>
      </c>
    </row>
    <row r="6230" spans="1:23" hidden="1" x14ac:dyDescent="0.2">
      <c r="A6230" t="s">
        <v>57</v>
      </c>
      <c r="B6230" t="s">
        <v>22367</v>
      </c>
      <c r="C6230" t="s">
        <v>6789</v>
      </c>
      <c r="D6230" t="s">
        <v>22368</v>
      </c>
      <c r="E6230" t="s">
        <v>107</v>
      </c>
      <c r="F6230" t="s">
        <v>6950</v>
      </c>
      <c r="G6230" s="2">
        <v>44653</v>
      </c>
      <c r="H6230" s="2">
        <v>44653</v>
      </c>
      <c r="I6230" s="2">
        <v>44724</v>
      </c>
      <c r="J6230" s="19">
        <f t="shared" si="153"/>
        <v>44833</v>
      </c>
      <c r="K6230" s="2">
        <v>44836</v>
      </c>
      <c r="L6230" s="5" t="s">
        <v>6</v>
      </c>
      <c r="M6230" t="s">
        <v>63</v>
      </c>
      <c r="N6230" t="s">
        <v>32</v>
      </c>
      <c r="O6230" t="s">
        <v>64</v>
      </c>
      <c r="P6230" t="s">
        <v>16814</v>
      </c>
      <c r="Q6230" t="s">
        <v>17095</v>
      </c>
      <c r="R6230" t="s">
        <v>67</v>
      </c>
      <c r="S6230" t="s">
        <v>79</v>
      </c>
      <c r="T6230" t="s">
        <v>69</v>
      </c>
      <c r="U6230" t="s">
        <v>22369</v>
      </c>
      <c r="V6230" t="s">
        <v>22368</v>
      </c>
      <c r="W6230" t="s">
        <v>71</v>
      </c>
    </row>
    <row r="6231" spans="1:23" hidden="1" x14ac:dyDescent="0.2">
      <c r="A6231" t="s">
        <v>57</v>
      </c>
      <c r="B6231" t="s">
        <v>22370</v>
      </c>
      <c r="C6231" t="s">
        <v>19568</v>
      </c>
      <c r="D6231" t="s">
        <v>22371</v>
      </c>
      <c r="E6231" t="s">
        <v>86</v>
      </c>
      <c r="F6231" t="s">
        <v>16930</v>
      </c>
      <c r="G6231" s="2">
        <v>44655</v>
      </c>
      <c r="H6231" s="2">
        <v>44651</v>
      </c>
      <c r="I6231" s="2">
        <v>44755</v>
      </c>
      <c r="J6231" s="19">
        <f t="shared" si="153"/>
        <v>44831</v>
      </c>
      <c r="K6231" s="2">
        <v>44834</v>
      </c>
      <c r="L6231" s="5" t="s">
        <v>6</v>
      </c>
      <c r="M6231" t="s">
        <v>294</v>
      </c>
      <c r="N6231" t="s">
        <v>32</v>
      </c>
      <c r="O6231" t="s">
        <v>64</v>
      </c>
      <c r="P6231" t="s">
        <v>16814</v>
      </c>
      <c r="Q6231" t="s">
        <v>17725</v>
      </c>
      <c r="R6231" t="s">
        <v>296</v>
      </c>
      <c r="S6231" t="s">
        <v>1480</v>
      </c>
      <c r="T6231" t="s">
        <v>1481</v>
      </c>
      <c r="U6231" t="s">
        <v>299</v>
      </c>
      <c r="V6231" t="s">
        <v>299</v>
      </c>
      <c r="W6231" t="s">
        <v>299</v>
      </c>
    </row>
    <row r="6232" spans="1:23" hidden="1" x14ac:dyDescent="0.2">
      <c r="A6232" t="s">
        <v>57</v>
      </c>
      <c r="B6232" t="s">
        <v>22372</v>
      </c>
      <c r="C6232" t="s">
        <v>182</v>
      </c>
      <c r="D6232" t="s">
        <v>22373</v>
      </c>
      <c r="E6232" t="s">
        <v>804</v>
      </c>
      <c r="F6232" t="s">
        <v>8145</v>
      </c>
      <c r="G6232" s="2">
        <v>44655</v>
      </c>
      <c r="H6232" s="2">
        <v>44655</v>
      </c>
      <c r="I6232" s="2">
        <v>44869</v>
      </c>
      <c r="J6232" s="19">
        <f t="shared" si="153"/>
        <v>44835</v>
      </c>
      <c r="K6232" s="2">
        <v>44838</v>
      </c>
      <c r="L6232" s="5" t="s">
        <v>31</v>
      </c>
      <c r="M6232" t="s">
        <v>77</v>
      </c>
      <c r="N6232" t="s">
        <v>32</v>
      </c>
      <c r="O6232" t="s">
        <v>64</v>
      </c>
      <c r="P6232" t="s">
        <v>16814</v>
      </c>
      <c r="Q6232" t="s">
        <v>18039</v>
      </c>
      <c r="R6232" t="s">
        <v>67</v>
      </c>
      <c r="S6232" t="s">
        <v>79</v>
      </c>
      <c r="T6232" t="s">
        <v>80</v>
      </c>
      <c r="U6232" t="s">
        <v>22374</v>
      </c>
      <c r="V6232" t="s">
        <v>22373</v>
      </c>
      <c r="W6232" t="s">
        <v>82</v>
      </c>
    </row>
    <row r="6233" spans="1:23" hidden="1" x14ac:dyDescent="0.2">
      <c r="A6233" t="s">
        <v>57</v>
      </c>
      <c r="B6233" t="s">
        <v>22375</v>
      </c>
      <c r="C6233" t="s">
        <v>7008</v>
      </c>
      <c r="D6233" t="s">
        <v>22376</v>
      </c>
      <c r="E6233" t="s">
        <v>96</v>
      </c>
      <c r="F6233" t="s">
        <v>22377</v>
      </c>
      <c r="G6233" s="2">
        <v>44656</v>
      </c>
      <c r="H6233" s="2">
        <v>44645</v>
      </c>
      <c r="I6233" s="2">
        <v>44670</v>
      </c>
      <c r="J6233" s="19">
        <f t="shared" si="153"/>
        <v>44825</v>
      </c>
      <c r="K6233" s="2">
        <v>44829</v>
      </c>
      <c r="L6233" s="5" t="s">
        <v>6</v>
      </c>
      <c r="M6233" t="s">
        <v>63</v>
      </c>
      <c r="N6233" t="s">
        <v>32</v>
      </c>
      <c r="O6233" t="s">
        <v>64</v>
      </c>
      <c r="P6233" t="s">
        <v>16814</v>
      </c>
      <c r="Q6233" t="s">
        <v>22378</v>
      </c>
      <c r="R6233" t="s">
        <v>67</v>
      </c>
      <c r="S6233" t="s">
        <v>79</v>
      </c>
      <c r="T6233" t="s">
        <v>69</v>
      </c>
      <c r="U6233" t="s">
        <v>22347</v>
      </c>
      <c r="V6233" t="s">
        <v>22348</v>
      </c>
      <c r="W6233" t="s">
        <v>71</v>
      </c>
    </row>
    <row r="6234" spans="1:23" hidden="1" x14ac:dyDescent="0.2">
      <c r="A6234" t="s">
        <v>57</v>
      </c>
      <c r="B6234" t="s">
        <v>22379</v>
      </c>
      <c r="C6234" t="s">
        <v>9648</v>
      </c>
      <c r="D6234" t="s">
        <v>22380</v>
      </c>
      <c r="E6234" t="s">
        <v>86</v>
      </c>
      <c r="F6234" t="s">
        <v>3822</v>
      </c>
      <c r="G6234" s="2">
        <v>44656</v>
      </c>
      <c r="H6234" s="2">
        <v>44656</v>
      </c>
      <c r="I6234" s="2">
        <v>44819</v>
      </c>
      <c r="J6234" s="19">
        <f t="shared" si="153"/>
        <v>44836</v>
      </c>
      <c r="K6234" s="2">
        <v>44839</v>
      </c>
      <c r="L6234" s="5" t="s">
        <v>6</v>
      </c>
      <c r="M6234" t="s">
        <v>294</v>
      </c>
      <c r="N6234" t="s">
        <v>32</v>
      </c>
      <c r="O6234" t="s">
        <v>64</v>
      </c>
      <c r="P6234" t="s">
        <v>16814</v>
      </c>
      <c r="Q6234" t="s">
        <v>17153</v>
      </c>
      <c r="R6234" t="s">
        <v>296</v>
      </c>
      <c r="S6234" t="s">
        <v>297</v>
      </c>
      <c r="T6234" t="s">
        <v>298</v>
      </c>
      <c r="U6234" t="s">
        <v>299</v>
      </c>
      <c r="V6234" t="s">
        <v>299</v>
      </c>
      <c r="W6234" t="s">
        <v>299</v>
      </c>
    </row>
    <row r="6235" spans="1:23" hidden="1" x14ac:dyDescent="0.2">
      <c r="A6235" t="s">
        <v>57</v>
      </c>
      <c r="B6235" t="s">
        <v>22381</v>
      </c>
      <c r="C6235" t="s">
        <v>7012</v>
      </c>
      <c r="D6235" t="s">
        <v>22382</v>
      </c>
      <c r="E6235" t="s">
        <v>96</v>
      </c>
      <c r="F6235" t="s">
        <v>22383</v>
      </c>
      <c r="G6235" s="2">
        <v>44656</v>
      </c>
      <c r="H6235" s="2">
        <v>44645</v>
      </c>
      <c r="I6235" s="2">
        <v>44670</v>
      </c>
      <c r="J6235" s="19">
        <f t="shared" si="153"/>
        <v>44825</v>
      </c>
      <c r="K6235" s="2">
        <v>44829</v>
      </c>
      <c r="L6235" s="5" t="s">
        <v>6</v>
      </c>
      <c r="M6235" t="s">
        <v>63</v>
      </c>
      <c r="N6235" t="s">
        <v>32</v>
      </c>
      <c r="O6235" t="s">
        <v>64</v>
      </c>
      <c r="P6235" t="s">
        <v>16814</v>
      </c>
      <c r="Q6235" t="s">
        <v>22384</v>
      </c>
      <c r="R6235" t="s">
        <v>67</v>
      </c>
      <c r="S6235" t="s">
        <v>79</v>
      </c>
      <c r="T6235" t="s">
        <v>69</v>
      </c>
      <c r="U6235" t="s">
        <v>22347</v>
      </c>
      <c r="V6235" t="s">
        <v>22348</v>
      </c>
      <c r="W6235" t="s">
        <v>71</v>
      </c>
    </row>
    <row r="6236" spans="1:23" hidden="1" x14ac:dyDescent="0.2">
      <c r="A6236" t="s">
        <v>57</v>
      </c>
      <c r="B6236" t="s">
        <v>22385</v>
      </c>
      <c r="C6236" t="s">
        <v>11491</v>
      </c>
      <c r="D6236" t="s">
        <v>22386</v>
      </c>
      <c r="E6236" t="s">
        <v>107</v>
      </c>
      <c r="F6236" t="s">
        <v>493</v>
      </c>
      <c r="G6236" s="2">
        <v>44660</v>
      </c>
      <c r="H6236" s="2">
        <v>44660</v>
      </c>
      <c r="I6236" s="2">
        <v>44862</v>
      </c>
      <c r="J6236" s="19">
        <f t="shared" si="153"/>
        <v>44840</v>
      </c>
      <c r="K6236" s="2">
        <v>44843</v>
      </c>
      <c r="L6236" s="5" t="s">
        <v>31</v>
      </c>
      <c r="M6236" t="s">
        <v>294</v>
      </c>
      <c r="N6236" t="s">
        <v>32</v>
      </c>
      <c r="O6236" t="s">
        <v>64</v>
      </c>
      <c r="P6236" t="s">
        <v>16814</v>
      </c>
      <c r="Q6236" t="s">
        <v>17153</v>
      </c>
      <c r="R6236" t="s">
        <v>296</v>
      </c>
      <c r="S6236" t="s">
        <v>297</v>
      </c>
      <c r="T6236" t="s">
        <v>495</v>
      </c>
      <c r="U6236" t="s">
        <v>299</v>
      </c>
      <c r="V6236" t="s">
        <v>299</v>
      </c>
      <c r="W6236" t="s">
        <v>299</v>
      </c>
    </row>
    <row r="6237" spans="1:23" hidden="1" x14ac:dyDescent="0.2">
      <c r="A6237" t="s">
        <v>57</v>
      </c>
      <c r="B6237" t="s">
        <v>22387</v>
      </c>
      <c r="C6237" t="s">
        <v>7640</v>
      </c>
      <c r="D6237" t="s">
        <v>22388</v>
      </c>
      <c r="E6237" t="s">
        <v>115</v>
      </c>
      <c r="F6237" t="s">
        <v>15491</v>
      </c>
      <c r="G6237" s="2">
        <v>44662</v>
      </c>
      <c r="H6237" s="2">
        <v>44662</v>
      </c>
      <c r="I6237" s="2">
        <v>44679</v>
      </c>
      <c r="J6237" s="19">
        <f t="shared" si="153"/>
        <v>44842</v>
      </c>
      <c r="K6237" s="2">
        <v>44845</v>
      </c>
      <c r="L6237" s="5" t="s">
        <v>6</v>
      </c>
      <c r="M6237" t="s">
        <v>269</v>
      </c>
      <c r="N6237" t="s">
        <v>32</v>
      </c>
      <c r="O6237" t="s">
        <v>64</v>
      </c>
      <c r="P6237" t="s">
        <v>16814</v>
      </c>
      <c r="Q6237" t="s">
        <v>22389</v>
      </c>
      <c r="R6237" t="s">
        <v>67</v>
      </c>
      <c r="S6237" t="s">
        <v>430</v>
      </c>
      <c r="T6237" t="s">
        <v>69</v>
      </c>
      <c r="U6237" t="s">
        <v>22390</v>
      </c>
      <c r="V6237" t="s">
        <v>22388</v>
      </c>
      <c r="W6237" t="s">
        <v>274</v>
      </c>
    </row>
    <row r="6238" spans="1:23" hidden="1" x14ac:dyDescent="0.2">
      <c r="A6238" t="s">
        <v>57</v>
      </c>
      <c r="B6238" t="s">
        <v>22391</v>
      </c>
      <c r="C6238" t="s">
        <v>20293</v>
      </c>
      <c r="D6238" t="s">
        <v>22392</v>
      </c>
      <c r="E6238" t="s">
        <v>86</v>
      </c>
      <c r="F6238" t="s">
        <v>9318</v>
      </c>
      <c r="G6238" s="2">
        <v>44663</v>
      </c>
      <c r="H6238" s="2">
        <v>44663</v>
      </c>
      <c r="I6238" s="2">
        <v>44700</v>
      </c>
      <c r="J6238" s="19">
        <f t="shared" si="153"/>
        <v>44843</v>
      </c>
      <c r="K6238" s="2">
        <v>44846</v>
      </c>
      <c r="L6238" s="5" t="s">
        <v>6</v>
      </c>
      <c r="M6238" t="s">
        <v>269</v>
      </c>
      <c r="N6238" t="s">
        <v>32</v>
      </c>
      <c r="O6238" t="s">
        <v>64</v>
      </c>
      <c r="P6238" t="s">
        <v>16814</v>
      </c>
      <c r="Q6238" t="s">
        <v>16988</v>
      </c>
      <c r="R6238" t="s">
        <v>67</v>
      </c>
      <c r="S6238" t="s">
        <v>280</v>
      </c>
      <c r="T6238" t="s">
        <v>69</v>
      </c>
      <c r="U6238" t="s">
        <v>22393</v>
      </c>
      <c r="V6238" t="s">
        <v>22392</v>
      </c>
      <c r="W6238" t="s">
        <v>274</v>
      </c>
    </row>
    <row r="6239" spans="1:23" hidden="1" x14ac:dyDescent="0.2">
      <c r="A6239" t="s">
        <v>57</v>
      </c>
      <c r="B6239" t="s">
        <v>22394</v>
      </c>
      <c r="C6239" t="s">
        <v>7811</v>
      </c>
      <c r="D6239" t="s">
        <v>22395</v>
      </c>
      <c r="E6239" t="s">
        <v>136</v>
      </c>
      <c r="F6239" t="s">
        <v>22396</v>
      </c>
      <c r="G6239" s="2">
        <v>44663</v>
      </c>
      <c r="H6239" s="2">
        <v>44657</v>
      </c>
      <c r="I6239" s="2">
        <v>44669</v>
      </c>
      <c r="J6239" s="19">
        <f t="shared" si="153"/>
        <v>44837</v>
      </c>
      <c r="K6239" s="2">
        <v>44840</v>
      </c>
      <c r="L6239" s="5" t="s">
        <v>6</v>
      </c>
      <c r="M6239" t="s">
        <v>63</v>
      </c>
      <c r="N6239" t="s">
        <v>32</v>
      </c>
      <c r="O6239" t="s">
        <v>64</v>
      </c>
      <c r="P6239" t="s">
        <v>16814</v>
      </c>
      <c r="Q6239" t="s">
        <v>17662</v>
      </c>
      <c r="R6239" t="s">
        <v>67</v>
      </c>
      <c r="S6239" t="s">
        <v>90</v>
      </c>
      <c r="T6239" t="s">
        <v>69</v>
      </c>
      <c r="U6239" t="s">
        <v>299</v>
      </c>
      <c r="V6239" t="s">
        <v>299</v>
      </c>
      <c r="W6239" t="s">
        <v>299</v>
      </c>
    </row>
    <row r="6240" spans="1:23" hidden="1" x14ac:dyDescent="0.2">
      <c r="A6240" t="s">
        <v>57</v>
      </c>
      <c r="B6240" t="s">
        <v>22397</v>
      </c>
      <c r="C6240" t="s">
        <v>22398</v>
      </c>
      <c r="D6240" t="s">
        <v>22399</v>
      </c>
      <c r="E6240" t="s">
        <v>86</v>
      </c>
      <c r="F6240" t="s">
        <v>9347</v>
      </c>
      <c r="G6240" s="2">
        <v>44663</v>
      </c>
      <c r="H6240" s="2">
        <v>44663</v>
      </c>
      <c r="I6240" s="2">
        <v>44747</v>
      </c>
      <c r="J6240" s="19">
        <f t="shared" si="153"/>
        <v>44843</v>
      </c>
      <c r="K6240" s="2">
        <v>44846</v>
      </c>
      <c r="L6240" s="5" t="s">
        <v>6</v>
      </c>
      <c r="M6240" t="s">
        <v>1022</v>
      </c>
      <c r="N6240" t="s">
        <v>32</v>
      </c>
      <c r="O6240" t="s">
        <v>64</v>
      </c>
      <c r="P6240" t="s">
        <v>16814</v>
      </c>
      <c r="Q6240" t="s">
        <v>16988</v>
      </c>
      <c r="R6240" t="s">
        <v>1023</v>
      </c>
      <c r="S6240" t="s">
        <v>378</v>
      </c>
      <c r="T6240" t="s">
        <v>298</v>
      </c>
      <c r="U6240" t="s">
        <v>22400</v>
      </c>
      <c r="V6240" t="s">
        <v>22399</v>
      </c>
      <c r="W6240" t="s">
        <v>1657</v>
      </c>
    </row>
    <row r="6241" spans="1:23" hidden="1" x14ac:dyDescent="0.2">
      <c r="A6241" t="s">
        <v>57</v>
      </c>
      <c r="B6241" t="s">
        <v>22401</v>
      </c>
      <c r="C6241" t="s">
        <v>22402</v>
      </c>
      <c r="D6241" t="s">
        <v>22403</v>
      </c>
      <c r="E6241" t="s">
        <v>86</v>
      </c>
      <c r="F6241" t="s">
        <v>9347</v>
      </c>
      <c r="G6241" s="2">
        <v>44663</v>
      </c>
      <c r="H6241" s="2">
        <v>44663</v>
      </c>
      <c r="I6241" s="2">
        <v>44747</v>
      </c>
      <c r="J6241" s="19">
        <f t="shared" si="153"/>
        <v>44843</v>
      </c>
      <c r="K6241" s="2">
        <v>44846</v>
      </c>
      <c r="L6241" s="5" t="s">
        <v>6</v>
      </c>
      <c r="M6241" t="s">
        <v>1022</v>
      </c>
      <c r="N6241" t="s">
        <v>32</v>
      </c>
      <c r="O6241" t="s">
        <v>64</v>
      </c>
      <c r="P6241" t="s">
        <v>16814</v>
      </c>
      <c r="Q6241" t="s">
        <v>17153</v>
      </c>
      <c r="R6241" t="s">
        <v>67</v>
      </c>
      <c r="S6241" t="s">
        <v>378</v>
      </c>
      <c r="T6241" t="s">
        <v>69</v>
      </c>
      <c r="U6241" t="s">
        <v>22400</v>
      </c>
      <c r="V6241" t="s">
        <v>22399</v>
      </c>
      <c r="W6241" t="s">
        <v>1657</v>
      </c>
    </row>
    <row r="6242" spans="1:23" hidden="1" x14ac:dyDescent="0.2">
      <c r="A6242" t="s">
        <v>57</v>
      </c>
      <c r="B6242" t="s">
        <v>22404</v>
      </c>
      <c r="C6242" t="s">
        <v>2694</v>
      </c>
      <c r="D6242" t="s">
        <v>22405</v>
      </c>
      <c r="E6242" t="s">
        <v>136</v>
      </c>
      <c r="F6242" t="s">
        <v>3837</v>
      </c>
      <c r="G6242" s="2">
        <v>44663</v>
      </c>
      <c r="H6242" s="2">
        <v>44655</v>
      </c>
      <c r="I6242" s="2">
        <v>44676</v>
      </c>
      <c r="J6242" s="19">
        <f t="shared" si="153"/>
        <v>44835</v>
      </c>
      <c r="K6242" s="2">
        <v>44838</v>
      </c>
      <c r="L6242" s="5" t="s">
        <v>6</v>
      </c>
      <c r="M6242" t="s">
        <v>63</v>
      </c>
      <c r="N6242" t="s">
        <v>32</v>
      </c>
      <c r="O6242" t="s">
        <v>64</v>
      </c>
      <c r="P6242" t="s">
        <v>16814</v>
      </c>
      <c r="Q6242" t="s">
        <v>18675</v>
      </c>
      <c r="R6242" t="s">
        <v>67</v>
      </c>
      <c r="S6242" t="s">
        <v>79</v>
      </c>
      <c r="T6242" t="s">
        <v>69</v>
      </c>
      <c r="U6242" t="s">
        <v>22406</v>
      </c>
      <c r="V6242" t="s">
        <v>22405</v>
      </c>
      <c r="W6242" t="s">
        <v>71</v>
      </c>
    </row>
    <row r="6243" spans="1:23" hidden="1" x14ac:dyDescent="0.2">
      <c r="A6243" t="s">
        <v>57</v>
      </c>
      <c r="B6243" t="s">
        <v>22407</v>
      </c>
      <c r="C6243" t="s">
        <v>19668</v>
      </c>
      <c r="D6243" t="s">
        <v>22408</v>
      </c>
      <c r="E6243" t="s">
        <v>86</v>
      </c>
      <c r="F6243" t="s">
        <v>16930</v>
      </c>
      <c r="G6243" s="2">
        <v>44663</v>
      </c>
      <c r="H6243" s="2">
        <v>44658</v>
      </c>
      <c r="I6243" s="2">
        <v>44763</v>
      </c>
      <c r="J6243" s="19">
        <f t="shared" si="153"/>
        <v>44838</v>
      </c>
      <c r="K6243" s="2">
        <v>44841</v>
      </c>
      <c r="L6243" s="5" t="s">
        <v>6</v>
      </c>
      <c r="M6243" t="s">
        <v>294</v>
      </c>
      <c r="N6243" t="s">
        <v>32</v>
      </c>
      <c r="O6243" t="s">
        <v>64</v>
      </c>
      <c r="P6243" t="s">
        <v>16814</v>
      </c>
      <c r="Q6243" t="s">
        <v>17725</v>
      </c>
      <c r="R6243" t="s">
        <v>296</v>
      </c>
      <c r="S6243" t="s">
        <v>297</v>
      </c>
      <c r="T6243" t="s">
        <v>298</v>
      </c>
      <c r="U6243" t="s">
        <v>299</v>
      </c>
      <c r="V6243" t="s">
        <v>299</v>
      </c>
      <c r="W6243" t="s">
        <v>299</v>
      </c>
    </row>
    <row r="6244" spans="1:23" hidden="1" x14ac:dyDescent="0.2">
      <c r="A6244" t="s">
        <v>57</v>
      </c>
      <c r="B6244" t="s">
        <v>22409</v>
      </c>
      <c r="C6244" t="s">
        <v>22410</v>
      </c>
      <c r="D6244" t="s">
        <v>22411</v>
      </c>
      <c r="E6244" t="s">
        <v>86</v>
      </c>
      <c r="F6244" t="s">
        <v>9347</v>
      </c>
      <c r="G6244" s="2">
        <v>44664</v>
      </c>
      <c r="H6244" s="2">
        <v>44664</v>
      </c>
      <c r="I6244" s="2">
        <v>44735</v>
      </c>
      <c r="J6244" s="19">
        <f t="shared" si="153"/>
        <v>44844</v>
      </c>
      <c r="K6244" s="2">
        <v>44847</v>
      </c>
      <c r="L6244" s="5" t="s">
        <v>6</v>
      </c>
      <c r="M6244" t="s">
        <v>1022</v>
      </c>
      <c r="N6244" t="s">
        <v>32</v>
      </c>
      <c r="O6244" t="s">
        <v>64</v>
      </c>
      <c r="P6244" t="s">
        <v>16814</v>
      </c>
      <c r="Q6244" t="s">
        <v>17153</v>
      </c>
      <c r="R6244" t="s">
        <v>67</v>
      </c>
      <c r="S6244" t="s">
        <v>378</v>
      </c>
      <c r="T6244" t="s">
        <v>69</v>
      </c>
      <c r="U6244" t="s">
        <v>22400</v>
      </c>
      <c r="V6244" t="s">
        <v>22399</v>
      </c>
      <c r="W6244" t="s">
        <v>1657</v>
      </c>
    </row>
    <row r="6245" spans="1:23" hidden="1" x14ac:dyDescent="0.2">
      <c r="A6245" t="s">
        <v>57</v>
      </c>
      <c r="B6245" t="s">
        <v>22412</v>
      </c>
      <c r="C6245" t="s">
        <v>19246</v>
      </c>
      <c r="D6245" t="s">
        <v>22413</v>
      </c>
      <c r="E6245" t="s">
        <v>107</v>
      </c>
      <c r="F6245" t="s">
        <v>19950</v>
      </c>
      <c r="G6245" s="2">
        <v>44664</v>
      </c>
      <c r="H6245" s="2">
        <v>44653</v>
      </c>
      <c r="I6245" s="2">
        <v>44740</v>
      </c>
      <c r="J6245" s="19">
        <f t="shared" si="153"/>
        <v>44833</v>
      </c>
      <c r="K6245" s="2">
        <v>44836</v>
      </c>
      <c r="L6245" s="5" t="s">
        <v>6</v>
      </c>
      <c r="M6245" t="s">
        <v>63</v>
      </c>
      <c r="N6245" t="s">
        <v>32</v>
      </c>
      <c r="O6245" t="s">
        <v>64</v>
      </c>
      <c r="P6245" t="s">
        <v>16814</v>
      </c>
      <c r="Q6245" t="s">
        <v>16824</v>
      </c>
      <c r="R6245" t="s">
        <v>67</v>
      </c>
      <c r="S6245" t="s">
        <v>583</v>
      </c>
      <c r="T6245" t="s">
        <v>80</v>
      </c>
      <c r="U6245" t="s">
        <v>22414</v>
      </c>
      <c r="V6245" t="s">
        <v>22413</v>
      </c>
      <c r="W6245" t="s">
        <v>71</v>
      </c>
    </row>
    <row r="6246" spans="1:23" hidden="1" x14ac:dyDescent="0.2">
      <c r="A6246" t="s">
        <v>57</v>
      </c>
      <c r="B6246" t="s">
        <v>22415</v>
      </c>
      <c r="C6246" t="s">
        <v>22416</v>
      </c>
      <c r="D6246" t="s">
        <v>22417</v>
      </c>
      <c r="E6246" t="s">
        <v>86</v>
      </c>
      <c r="F6246" t="s">
        <v>9347</v>
      </c>
      <c r="G6246" s="2">
        <v>44664</v>
      </c>
      <c r="H6246" s="2">
        <v>44664</v>
      </c>
      <c r="I6246" s="2">
        <v>44736</v>
      </c>
      <c r="J6246" s="19">
        <f t="shared" si="153"/>
        <v>44844</v>
      </c>
      <c r="K6246" s="2">
        <v>44847</v>
      </c>
      <c r="L6246" s="5" t="s">
        <v>6</v>
      </c>
      <c r="M6246" t="s">
        <v>1022</v>
      </c>
      <c r="N6246" t="s">
        <v>32</v>
      </c>
      <c r="O6246" t="s">
        <v>64</v>
      </c>
      <c r="P6246" t="s">
        <v>16814</v>
      </c>
      <c r="Q6246" t="s">
        <v>17153</v>
      </c>
      <c r="R6246" t="s">
        <v>67</v>
      </c>
      <c r="S6246" t="s">
        <v>378</v>
      </c>
      <c r="T6246" t="s">
        <v>69</v>
      </c>
      <c r="U6246" t="s">
        <v>22400</v>
      </c>
      <c r="V6246" t="s">
        <v>22399</v>
      </c>
      <c r="W6246" t="s">
        <v>1657</v>
      </c>
    </row>
    <row r="6247" spans="1:23" hidden="1" x14ac:dyDescent="0.2">
      <c r="A6247" t="s">
        <v>57</v>
      </c>
      <c r="B6247" t="s">
        <v>22418</v>
      </c>
      <c r="C6247" t="s">
        <v>2524</v>
      </c>
      <c r="D6247" t="s">
        <v>22419</v>
      </c>
      <c r="E6247" t="s">
        <v>115</v>
      </c>
      <c r="F6247" t="s">
        <v>5976</v>
      </c>
      <c r="G6247" s="2">
        <v>44664</v>
      </c>
      <c r="H6247" s="2">
        <v>44651</v>
      </c>
      <c r="I6247" s="2">
        <v>44749</v>
      </c>
      <c r="J6247" s="19">
        <f t="shared" si="153"/>
        <v>44831</v>
      </c>
      <c r="K6247" s="2">
        <v>44834</v>
      </c>
      <c r="L6247" s="5" t="s">
        <v>6</v>
      </c>
      <c r="M6247" t="s">
        <v>269</v>
      </c>
      <c r="N6247" t="s">
        <v>32</v>
      </c>
      <c r="O6247" t="s">
        <v>64</v>
      </c>
      <c r="P6247" t="s">
        <v>16814</v>
      </c>
      <c r="Q6247" t="s">
        <v>16871</v>
      </c>
      <c r="R6247" t="s">
        <v>67</v>
      </c>
      <c r="S6247" t="s">
        <v>271</v>
      </c>
      <c r="T6247" t="s">
        <v>80</v>
      </c>
      <c r="U6247" t="s">
        <v>22420</v>
      </c>
      <c r="V6247" t="s">
        <v>22419</v>
      </c>
      <c r="W6247" t="s">
        <v>274</v>
      </c>
    </row>
    <row r="6248" spans="1:23" hidden="1" x14ac:dyDescent="0.2">
      <c r="A6248" t="s">
        <v>57</v>
      </c>
      <c r="B6248" t="s">
        <v>22421</v>
      </c>
      <c r="C6248" t="s">
        <v>22422</v>
      </c>
      <c r="D6248" t="s">
        <v>22423</v>
      </c>
      <c r="E6248" t="s">
        <v>96</v>
      </c>
      <c r="F6248" t="s">
        <v>22345</v>
      </c>
      <c r="G6248" s="2">
        <v>44664</v>
      </c>
      <c r="H6248" s="2">
        <v>44658</v>
      </c>
      <c r="I6248" s="2">
        <v>44670</v>
      </c>
      <c r="J6248" s="19">
        <f t="shared" si="153"/>
        <v>44838</v>
      </c>
      <c r="K6248" s="2">
        <v>44841</v>
      </c>
      <c r="L6248" s="5" t="s">
        <v>6</v>
      </c>
      <c r="M6248" t="s">
        <v>63</v>
      </c>
      <c r="N6248" t="s">
        <v>32</v>
      </c>
      <c r="O6248" t="s">
        <v>64</v>
      </c>
      <c r="P6248" t="s">
        <v>16814</v>
      </c>
      <c r="Q6248" t="s">
        <v>20313</v>
      </c>
      <c r="R6248" t="s">
        <v>67</v>
      </c>
      <c r="S6248" t="s">
        <v>90</v>
      </c>
      <c r="T6248" t="s">
        <v>69</v>
      </c>
      <c r="U6248" t="s">
        <v>22424</v>
      </c>
      <c r="V6248" t="s">
        <v>22423</v>
      </c>
      <c r="W6248" t="s">
        <v>71</v>
      </c>
    </row>
    <row r="6249" spans="1:23" hidden="1" x14ac:dyDescent="0.2">
      <c r="A6249" t="s">
        <v>57</v>
      </c>
      <c r="B6249" t="s">
        <v>22425</v>
      </c>
      <c r="C6249" t="s">
        <v>22426</v>
      </c>
      <c r="D6249" t="s">
        <v>22427</v>
      </c>
      <c r="E6249" t="s">
        <v>86</v>
      </c>
      <c r="F6249" t="s">
        <v>22428</v>
      </c>
      <c r="G6249" s="2">
        <v>44665</v>
      </c>
      <c r="H6249" s="2">
        <v>44665</v>
      </c>
      <c r="I6249" s="2">
        <v>44750</v>
      </c>
      <c r="J6249" s="19">
        <f t="shared" si="153"/>
        <v>44845</v>
      </c>
      <c r="K6249" s="2">
        <v>44848</v>
      </c>
      <c r="L6249" s="5" t="s">
        <v>6</v>
      </c>
      <c r="M6249" t="s">
        <v>138</v>
      </c>
      <c r="N6249" t="s">
        <v>32</v>
      </c>
      <c r="O6249" t="s">
        <v>64</v>
      </c>
      <c r="P6249" t="s">
        <v>16814</v>
      </c>
      <c r="Q6249" t="s">
        <v>17095</v>
      </c>
      <c r="R6249" t="s">
        <v>67</v>
      </c>
      <c r="S6249" t="s">
        <v>100</v>
      </c>
      <c r="T6249" t="s">
        <v>69</v>
      </c>
      <c r="U6249" t="s">
        <v>22429</v>
      </c>
      <c r="V6249" t="s">
        <v>22427</v>
      </c>
      <c r="W6249" t="s">
        <v>142</v>
      </c>
    </row>
    <row r="6250" spans="1:23" hidden="1" x14ac:dyDescent="0.2">
      <c r="A6250" t="s">
        <v>57</v>
      </c>
      <c r="B6250" t="s">
        <v>22430</v>
      </c>
      <c r="C6250" t="s">
        <v>22431</v>
      </c>
      <c r="D6250" t="s">
        <v>22432</v>
      </c>
      <c r="E6250" t="s">
        <v>107</v>
      </c>
      <c r="F6250" t="s">
        <v>14132</v>
      </c>
      <c r="G6250" s="2">
        <v>44666</v>
      </c>
      <c r="H6250" s="2">
        <v>44666</v>
      </c>
      <c r="I6250" s="2">
        <v>44776</v>
      </c>
      <c r="J6250" s="19">
        <f t="shared" si="153"/>
        <v>44846</v>
      </c>
      <c r="K6250" s="2">
        <v>44849</v>
      </c>
      <c r="L6250" s="5" t="s">
        <v>6</v>
      </c>
      <c r="M6250" t="s">
        <v>294</v>
      </c>
      <c r="N6250" t="s">
        <v>32</v>
      </c>
      <c r="O6250" t="s">
        <v>64</v>
      </c>
      <c r="P6250" t="s">
        <v>16814</v>
      </c>
      <c r="Q6250" t="s">
        <v>17153</v>
      </c>
      <c r="R6250" t="s">
        <v>296</v>
      </c>
      <c r="S6250" t="s">
        <v>297</v>
      </c>
      <c r="T6250" t="s">
        <v>298</v>
      </c>
      <c r="U6250" t="s">
        <v>299</v>
      </c>
      <c r="V6250" t="s">
        <v>299</v>
      </c>
      <c r="W6250" t="s">
        <v>299</v>
      </c>
    </row>
    <row r="6251" spans="1:23" hidden="1" x14ac:dyDescent="0.2">
      <c r="A6251" t="s">
        <v>57</v>
      </c>
      <c r="B6251" t="s">
        <v>22433</v>
      </c>
      <c r="C6251" t="s">
        <v>3661</v>
      </c>
      <c r="D6251" t="s">
        <v>22434</v>
      </c>
      <c r="E6251" t="s">
        <v>107</v>
      </c>
      <c r="F6251" t="s">
        <v>11626</v>
      </c>
      <c r="G6251" s="2">
        <v>44669</v>
      </c>
      <c r="H6251" s="2">
        <v>44669</v>
      </c>
      <c r="I6251" s="2">
        <v>44847</v>
      </c>
      <c r="J6251" s="19">
        <f t="shared" si="153"/>
        <v>44849</v>
      </c>
      <c r="K6251" s="2">
        <v>44852</v>
      </c>
      <c r="L6251" s="5" t="s">
        <v>6</v>
      </c>
      <c r="M6251" t="s">
        <v>63</v>
      </c>
      <c r="N6251" t="s">
        <v>32</v>
      </c>
      <c r="O6251" t="s">
        <v>64</v>
      </c>
      <c r="P6251" t="s">
        <v>16814</v>
      </c>
      <c r="Q6251" t="s">
        <v>17095</v>
      </c>
      <c r="R6251" t="s">
        <v>67</v>
      </c>
      <c r="S6251" t="s">
        <v>90</v>
      </c>
      <c r="T6251" t="s">
        <v>69</v>
      </c>
      <c r="U6251" t="s">
        <v>22435</v>
      </c>
      <c r="V6251" t="s">
        <v>22434</v>
      </c>
      <c r="W6251" t="s">
        <v>71</v>
      </c>
    </row>
    <row r="6252" spans="1:23" hidden="1" x14ac:dyDescent="0.2">
      <c r="A6252" t="s">
        <v>57</v>
      </c>
      <c r="B6252" t="s">
        <v>22436</v>
      </c>
      <c r="C6252" t="s">
        <v>15655</v>
      </c>
      <c r="D6252" t="s">
        <v>22437</v>
      </c>
      <c r="E6252" t="s">
        <v>61</v>
      </c>
      <c r="F6252" t="s">
        <v>22438</v>
      </c>
      <c r="G6252" s="2">
        <v>44669</v>
      </c>
      <c r="H6252" s="2">
        <v>44665</v>
      </c>
      <c r="I6252" s="2">
        <v>44677</v>
      </c>
      <c r="J6252" s="19">
        <f t="shared" si="153"/>
        <v>44845</v>
      </c>
      <c r="K6252" s="2">
        <v>44848</v>
      </c>
      <c r="L6252" s="5" t="s">
        <v>6</v>
      </c>
      <c r="M6252" t="s">
        <v>77</v>
      </c>
      <c r="N6252" t="s">
        <v>32</v>
      </c>
      <c r="O6252" t="s">
        <v>64</v>
      </c>
      <c r="P6252" t="s">
        <v>16814</v>
      </c>
      <c r="Q6252" t="s">
        <v>17192</v>
      </c>
      <c r="R6252" t="s">
        <v>67</v>
      </c>
      <c r="S6252" t="s">
        <v>79</v>
      </c>
      <c r="T6252" t="s">
        <v>80</v>
      </c>
      <c r="U6252" t="s">
        <v>22439</v>
      </c>
      <c r="V6252" t="s">
        <v>22440</v>
      </c>
      <c r="W6252" t="s">
        <v>82</v>
      </c>
    </row>
    <row r="6253" spans="1:23" hidden="1" x14ac:dyDescent="0.2">
      <c r="A6253" t="s">
        <v>57</v>
      </c>
      <c r="B6253" t="s">
        <v>22441</v>
      </c>
      <c r="C6253" t="s">
        <v>2962</v>
      </c>
      <c r="D6253" t="s">
        <v>22442</v>
      </c>
      <c r="E6253" t="s">
        <v>115</v>
      </c>
      <c r="F6253" t="s">
        <v>22443</v>
      </c>
      <c r="G6253" s="2">
        <v>44669</v>
      </c>
      <c r="H6253" s="2">
        <v>44655</v>
      </c>
      <c r="I6253" s="2">
        <v>44764</v>
      </c>
      <c r="J6253" s="19">
        <f t="shared" si="153"/>
        <v>44835</v>
      </c>
      <c r="K6253" s="2">
        <v>44838</v>
      </c>
      <c r="L6253" s="5" t="s">
        <v>6</v>
      </c>
      <c r="M6253" t="s">
        <v>294</v>
      </c>
      <c r="N6253" t="s">
        <v>32</v>
      </c>
      <c r="O6253" t="s">
        <v>64</v>
      </c>
      <c r="P6253" t="s">
        <v>16814</v>
      </c>
      <c r="Q6253" t="s">
        <v>17807</v>
      </c>
      <c r="R6253" t="s">
        <v>296</v>
      </c>
      <c r="S6253" t="s">
        <v>297</v>
      </c>
      <c r="T6253" t="s">
        <v>495</v>
      </c>
      <c r="U6253" t="s">
        <v>299</v>
      </c>
      <c r="V6253" t="s">
        <v>299</v>
      </c>
      <c r="W6253" t="s">
        <v>299</v>
      </c>
    </row>
    <row r="6254" spans="1:23" hidden="1" x14ac:dyDescent="0.2">
      <c r="A6254" t="s">
        <v>57</v>
      </c>
      <c r="B6254" t="s">
        <v>22444</v>
      </c>
      <c r="C6254" t="s">
        <v>14712</v>
      </c>
      <c r="D6254" t="s">
        <v>22445</v>
      </c>
      <c r="E6254" t="s">
        <v>96</v>
      </c>
      <c r="F6254" t="s">
        <v>22446</v>
      </c>
      <c r="G6254" s="2">
        <v>44670</v>
      </c>
      <c r="H6254" s="2">
        <v>44670</v>
      </c>
      <c r="I6254" s="2">
        <v>44845</v>
      </c>
      <c r="J6254" s="19">
        <f t="shared" si="153"/>
        <v>44850</v>
      </c>
      <c r="K6254" s="2">
        <v>44853</v>
      </c>
      <c r="L6254" s="5" t="s">
        <v>6</v>
      </c>
      <c r="M6254" t="s">
        <v>63</v>
      </c>
      <c r="N6254" t="s">
        <v>32</v>
      </c>
      <c r="O6254" t="s">
        <v>64</v>
      </c>
      <c r="P6254" t="s">
        <v>16814</v>
      </c>
      <c r="Q6254" t="s">
        <v>17039</v>
      </c>
      <c r="R6254" t="s">
        <v>67</v>
      </c>
      <c r="S6254" t="s">
        <v>90</v>
      </c>
      <c r="T6254" t="s">
        <v>69</v>
      </c>
      <c r="U6254" t="s">
        <v>22447</v>
      </c>
      <c r="V6254" t="s">
        <v>22445</v>
      </c>
      <c r="W6254" t="s">
        <v>71</v>
      </c>
    </row>
    <row r="6255" spans="1:23" hidden="1" x14ac:dyDescent="0.2">
      <c r="A6255" t="s">
        <v>57</v>
      </c>
      <c r="B6255" t="s">
        <v>22448</v>
      </c>
      <c r="C6255" t="s">
        <v>2217</v>
      </c>
      <c r="D6255" t="s">
        <v>22449</v>
      </c>
      <c r="E6255" t="s">
        <v>61</v>
      </c>
      <c r="F6255" t="s">
        <v>13498</v>
      </c>
      <c r="G6255" s="2">
        <v>44670</v>
      </c>
      <c r="H6255" s="2">
        <v>44665</v>
      </c>
      <c r="I6255" s="2">
        <v>44858</v>
      </c>
      <c r="J6255" s="19">
        <f t="shared" si="153"/>
        <v>44845</v>
      </c>
      <c r="K6255" s="2">
        <v>44848</v>
      </c>
      <c r="L6255" s="5" t="s">
        <v>31</v>
      </c>
      <c r="M6255" t="s">
        <v>294</v>
      </c>
      <c r="N6255" t="s">
        <v>32</v>
      </c>
      <c r="O6255" t="s">
        <v>64</v>
      </c>
      <c r="P6255" t="s">
        <v>16814</v>
      </c>
      <c r="Q6255" t="s">
        <v>17725</v>
      </c>
      <c r="R6255" t="s">
        <v>296</v>
      </c>
      <c r="S6255" t="s">
        <v>297</v>
      </c>
      <c r="T6255" t="s">
        <v>298</v>
      </c>
      <c r="U6255" t="s">
        <v>299</v>
      </c>
      <c r="V6255" t="s">
        <v>299</v>
      </c>
      <c r="W6255" t="s">
        <v>299</v>
      </c>
    </row>
    <row r="6256" spans="1:23" hidden="1" x14ac:dyDescent="0.2">
      <c r="A6256" t="s">
        <v>57</v>
      </c>
      <c r="B6256" t="s">
        <v>22450</v>
      </c>
      <c r="C6256" t="s">
        <v>10457</v>
      </c>
      <c r="D6256" t="s">
        <v>22451</v>
      </c>
      <c r="E6256" t="s">
        <v>96</v>
      </c>
      <c r="F6256" t="s">
        <v>21642</v>
      </c>
      <c r="G6256" s="2">
        <v>44671</v>
      </c>
      <c r="H6256" s="2">
        <v>44671</v>
      </c>
      <c r="I6256" s="2">
        <v>44845</v>
      </c>
      <c r="J6256" s="19">
        <f t="shared" si="153"/>
        <v>44851</v>
      </c>
      <c r="K6256" s="2">
        <v>44854</v>
      </c>
      <c r="L6256" s="5" t="s">
        <v>6</v>
      </c>
      <c r="M6256" t="s">
        <v>77</v>
      </c>
      <c r="N6256" t="s">
        <v>32</v>
      </c>
      <c r="O6256" t="s">
        <v>64</v>
      </c>
      <c r="P6256" t="s">
        <v>16814</v>
      </c>
      <c r="Q6256" t="s">
        <v>16988</v>
      </c>
      <c r="R6256" t="s">
        <v>67</v>
      </c>
      <c r="S6256" t="s">
        <v>79</v>
      </c>
      <c r="T6256" t="s">
        <v>80</v>
      </c>
      <c r="U6256" t="s">
        <v>22452</v>
      </c>
      <c r="V6256" t="s">
        <v>22451</v>
      </c>
      <c r="W6256" t="s">
        <v>82</v>
      </c>
    </row>
    <row r="6257" spans="1:23" hidden="1" x14ac:dyDescent="0.2">
      <c r="A6257" t="s">
        <v>57</v>
      </c>
      <c r="B6257" t="s">
        <v>22453</v>
      </c>
      <c r="C6257" t="s">
        <v>22454</v>
      </c>
      <c r="D6257" t="s">
        <v>22455</v>
      </c>
      <c r="E6257" t="s">
        <v>96</v>
      </c>
      <c r="F6257" t="s">
        <v>22456</v>
      </c>
      <c r="G6257" s="2">
        <v>44673</v>
      </c>
      <c r="H6257" s="2">
        <v>44658</v>
      </c>
      <c r="I6257" s="2">
        <v>44741</v>
      </c>
      <c r="J6257" s="19">
        <f t="shared" si="153"/>
        <v>44838</v>
      </c>
      <c r="K6257" s="2">
        <v>44841</v>
      </c>
      <c r="L6257" s="5" t="s">
        <v>6</v>
      </c>
      <c r="M6257" t="s">
        <v>63</v>
      </c>
      <c r="N6257" t="s">
        <v>32</v>
      </c>
      <c r="O6257" t="s">
        <v>64</v>
      </c>
      <c r="P6257" t="s">
        <v>16814</v>
      </c>
      <c r="Q6257" t="s">
        <v>22457</v>
      </c>
      <c r="R6257" t="s">
        <v>67</v>
      </c>
      <c r="S6257" t="s">
        <v>90</v>
      </c>
      <c r="T6257" t="s">
        <v>69</v>
      </c>
      <c r="U6257" t="s">
        <v>22458</v>
      </c>
      <c r="V6257" t="s">
        <v>22459</v>
      </c>
      <c r="W6257" t="s">
        <v>71</v>
      </c>
    </row>
    <row r="6258" spans="1:23" hidden="1" x14ac:dyDescent="0.2">
      <c r="A6258" t="s">
        <v>57</v>
      </c>
      <c r="B6258" t="s">
        <v>22460</v>
      </c>
      <c r="C6258" t="s">
        <v>5995</v>
      </c>
      <c r="D6258" t="s">
        <v>22461</v>
      </c>
      <c r="E6258" t="s">
        <v>176</v>
      </c>
      <c r="F6258" t="s">
        <v>22315</v>
      </c>
      <c r="G6258" s="2">
        <v>44674</v>
      </c>
      <c r="H6258" s="2">
        <v>44659</v>
      </c>
      <c r="I6258" s="2">
        <v>44790</v>
      </c>
      <c r="J6258" s="19">
        <f t="shared" si="153"/>
        <v>44839</v>
      </c>
      <c r="K6258" s="2">
        <v>44842</v>
      </c>
      <c r="L6258" s="5" t="s">
        <v>6</v>
      </c>
      <c r="M6258" t="s">
        <v>294</v>
      </c>
      <c r="N6258" t="s">
        <v>32</v>
      </c>
      <c r="O6258" t="s">
        <v>64</v>
      </c>
      <c r="P6258" t="s">
        <v>16814</v>
      </c>
      <c r="Q6258" t="s">
        <v>17480</v>
      </c>
      <c r="R6258" t="s">
        <v>296</v>
      </c>
      <c r="S6258" t="s">
        <v>297</v>
      </c>
      <c r="T6258" t="s">
        <v>298</v>
      </c>
      <c r="U6258" t="s">
        <v>299</v>
      </c>
      <c r="V6258" t="s">
        <v>299</v>
      </c>
      <c r="W6258" t="s">
        <v>299</v>
      </c>
    </row>
    <row r="6259" spans="1:23" hidden="1" x14ac:dyDescent="0.2">
      <c r="A6259" t="s">
        <v>57</v>
      </c>
      <c r="B6259" t="s">
        <v>22462</v>
      </c>
      <c r="C6259" t="s">
        <v>17276</v>
      </c>
      <c r="D6259" t="s">
        <v>22463</v>
      </c>
      <c r="E6259" t="s">
        <v>136</v>
      </c>
      <c r="F6259" t="s">
        <v>1248</v>
      </c>
      <c r="G6259" s="2">
        <v>44676</v>
      </c>
      <c r="H6259" s="2">
        <v>44383</v>
      </c>
      <c r="I6259" s="2">
        <v>44725</v>
      </c>
      <c r="J6259" s="19">
        <f>H6259+365</f>
        <v>44748</v>
      </c>
      <c r="K6259" s="2">
        <v>44748</v>
      </c>
      <c r="L6259" s="5" t="s">
        <v>6</v>
      </c>
      <c r="M6259" t="s">
        <v>77</v>
      </c>
      <c r="N6259" t="s">
        <v>32</v>
      </c>
      <c r="O6259" t="s">
        <v>64</v>
      </c>
      <c r="P6259" t="s">
        <v>65</v>
      </c>
      <c r="Q6259" t="s">
        <v>22464</v>
      </c>
      <c r="R6259" t="s">
        <v>67</v>
      </c>
      <c r="S6259" t="s">
        <v>79</v>
      </c>
      <c r="T6259" t="s">
        <v>80</v>
      </c>
      <c r="U6259" t="s">
        <v>13828</v>
      </c>
      <c r="V6259" t="s">
        <v>13829</v>
      </c>
      <c r="W6259" t="s">
        <v>82</v>
      </c>
    </row>
    <row r="6260" spans="1:23" hidden="1" x14ac:dyDescent="0.2">
      <c r="A6260" t="s">
        <v>57</v>
      </c>
      <c r="B6260" t="s">
        <v>22465</v>
      </c>
      <c r="C6260" t="s">
        <v>22466</v>
      </c>
      <c r="D6260" t="s">
        <v>22467</v>
      </c>
      <c r="E6260" t="s">
        <v>86</v>
      </c>
      <c r="F6260" t="s">
        <v>12860</v>
      </c>
      <c r="G6260" s="2">
        <v>44677</v>
      </c>
      <c r="H6260" s="2">
        <v>44677</v>
      </c>
      <c r="I6260" s="2">
        <v>44692</v>
      </c>
      <c r="J6260" s="19">
        <f t="shared" ref="J6260:J6284" si="154">H6260+180</f>
        <v>44857</v>
      </c>
      <c r="K6260" s="2">
        <v>44860</v>
      </c>
      <c r="L6260" s="5" t="s">
        <v>6</v>
      </c>
      <c r="M6260" t="s">
        <v>63</v>
      </c>
      <c r="N6260" t="s">
        <v>32</v>
      </c>
      <c r="O6260" t="s">
        <v>64</v>
      </c>
      <c r="P6260" t="s">
        <v>16814</v>
      </c>
      <c r="Q6260" t="s">
        <v>22468</v>
      </c>
      <c r="R6260" t="s">
        <v>67</v>
      </c>
      <c r="S6260" t="s">
        <v>536</v>
      </c>
      <c r="T6260" t="s">
        <v>69</v>
      </c>
      <c r="U6260" t="s">
        <v>22469</v>
      </c>
      <c r="V6260" t="s">
        <v>22467</v>
      </c>
      <c r="W6260" t="s">
        <v>71</v>
      </c>
    </row>
    <row r="6261" spans="1:23" hidden="1" x14ac:dyDescent="0.2">
      <c r="A6261" t="s">
        <v>57</v>
      </c>
      <c r="B6261" t="s">
        <v>22470</v>
      </c>
      <c r="C6261" t="s">
        <v>7514</v>
      </c>
      <c r="D6261" t="s">
        <v>22471</v>
      </c>
      <c r="E6261" t="s">
        <v>310</v>
      </c>
      <c r="F6261" t="s">
        <v>12700</v>
      </c>
      <c r="G6261" s="2">
        <v>44678</v>
      </c>
      <c r="H6261" s="2">
        <v>44678</v>
      </c>
      <c r="I6261" s="2">
        <v>44757</v>
      </c>
      <c r="J6261" s="19">
        <f t="shared" si="154"/>
        <v>44858</v>
      </c>
      <c r="K6261" s="2">
        <v>44861</v>
      </c>
      <c r="L6261" s="5" t="s">
        <v>6</v>
      </c>
      <c r="M6261" t="s">
        <v>1022</v>
      </c>
      <c r="N6261" t="s">
        <v>32</v>
      </c>
      <c r="O6261" t="s">
        <v>64</v>
      </c>
      <c r="P6261" t="s">
        <v>16814</v>
      </c>
      <c r="Q6261" t="s">
        <v>17153</v>
      </c>
      <c r="R6261" t="s">
        <v>1023</v>
      </c>
      <c r="S6261" t="s">
        <v>378</v>
      </c>
      <c r="T6261" t="s">
        <v>298</v>
      </c>
      <c r="U6261" t="s">
        <v>22472</v>
      </c>
      <c r="V6261" t="s">
        <v>22473</v>
      </c>
      <c r="W6261" t="s">
        <v>1657</v>
      </c>
    </row>
    <row r="6262" spans="1:23" hidden="1" x14ac:dyDescent="0.2">
      <c r="A6262" t="s">
        <v>57</v>
      </c>
      <c r="B6262" t="s">
        <v>22474</v>
      </c>
      <c r="C6262" t="s">
        <v>22475</v>
      </c>
      <c r="D6262" t="s">
        <v>22476</v>
      </c>
      <c r="E6262" t="s">
        <v>86</v>
      </c>
      <c r="F6262" t="s">
        <v>22477</v>
      </c>
      <c r="G6262" s="2">
        <v>44678</v>
      </c>
      <c r="H6262" s="2">
        <v>44678</v>
      </c>
      <c r="I6262" s="2">
        <v>44736</v>
      </c>
      <c r="J6262" s="19">
        <f t="shared" si="154"/>
        <v>44858</v>
      </c>
      <c r="K6262" s="2">
        <v>44861</v>
      </c>
      <c r="L6262" s="5" t="s">
        <v>6</v>
      </c>
      <c r="M6262" t="s">
        <v>138</v>
      </c>
      <c r="N6262" t="s">
        <v>32</v>
      </c>
      <c r="O6262" t="s">
        <v>64</v>
      </c>
      <c r="P6262" t="s">
        <v>16814</v>
      </c>
      <c r="Q6262" t="s">
        <v>16871</v>
      </c>
      <c r="R6262" t="s">
        <v>67</v>
      </c>
      <c r="S6262" t="s">
        <v>100</v>
      </c>
      <c r="T6262" t="s">
        <v>69</v>
      </c>
      <c r="U6262" t="s">
        <v>22478</v>
      </c>
      <c r="V6262" t="s">
        <v>22476</v>
      </c>
      <c r="W6262" t="s">
        <v>142</v>
      </c>
    </row>
    <row r="6263" spans="1:23" hidden="1" x14ac:dyDescent="0.2">
      <c r="A6263" t="s">
        <v>57</v>
      </c>
      <c r="B6263" t="s">
        <v>22479</v>
      </c>
      <c r="C6263" t="s">
        <v>22193</v>
      </c>
      <c r="D6263" t="s">
        <v>22480</v>
      </c>
      <c r="E6263" t="s">
        <v>61</v>
      </c>
      <c r="F6263" t="s">
        <v>17380</v>
      </c>
      <c r="G6263" s="2">
        <v>44679</v>
      </c>
      <c r="H6263" s="2">
        <v>44679</v>
      </c>
      <c r="I6263" s="2">
        <v>44854</v>
      </c>
      <c r="J6263" s="19">
        <f t="shared" si="154"/>
        <v>44859</v>
      </c>
      <c r="K6263" s="2">
        <v>44862</v>
      </c>
      <c r="L6263" s="5" t="s">
        <v>6</v>
      </c>
      <c r="M6263" t="s">
        <v>294</v>
      </c>
      <c r="N6263" t="s">
        <v>32</v>
      </c>
      <c r="O6263" t="s">
        <v>64</v>
      </c>
      <c r="P6263" t="s">
        <v>16814</v>
      </c>
      <c r="Q6263" t="s">
        <v>17153</v>
      </c>
      <c r="R6263" t="s">
        <v>296</v>
      </c>
      <c r="S6263" t="s">
        <v>297</v>
      </c>
      <c r="T6263" t="s">
        <v>298</v>
      </c>
      <c r="U6263" t="s">
        <v>299</v>
      </c>
      <c r="V6263" t="s">
        <v>299</v>
      </c>
      <c r="W6263" t="s">
        <v>299</v>
      </c>
    </row>
    <row r="6264" spans="1:23" hidden="1" x14ac:dyDescent="0.2">
      <c r="A6264" t="s">
        <v>57</v>
      </c>
      <c r="B6264" t="s">
        <v>22481</v>
      </c>
      <c r="C6264" t="s">
        <v>22482</v>
      </c>
      <c r="D6264" t="s">
        <v>22483</v>
      </c>
      <c r="E6264" t="s">
        <v>107</v>
      </c>
      <c r="F6264" t="s">
        <v>2649</v>
      </c>
      <c r="G6264" s="2">
        <v>44680</v>
      </c>
      <c r="H6264" s="2">
        <v>44663</v>
      </c>
      <c r="I6264" s="2">
        <v>44706</v>
      </c>
      <c r="J6264" s="19">
        <f t="shared" si="154"/>
        <v>44843</v>
      </c>
      <c r="K6264" s="2">
        <v>44846</v>
      </c>
      <c r="L6264" s="5" t="s">
        <v>6</v>
      </c>
      <c r="M6264" t="s">
        <v>269</v>
      </c>
      <c r="N6264" t="s">
        <v>32</v>
      </c>
      <c r="O6264" t="s">
        <v>64</v>
      </c>
      <c r="P6264" t="s">
        <v>16814</v>
      </c>
      <c r="Q6264" t="s">
        <v>16857</v>
      </c>
      <c r="R6264" t="s">
        <v>201</v>
      </c>
      <c r="S6264" t="s">
        <v>271</v>
      </c>
      <c r="T6264" t="s">
        <v>202</v>
      </c>
      <c r="U6264" t="s">
        <v>22484</v>
      </c>
      <c r="V6264" t="s">
        <v>22483</v>
      </c>
      <c r="W6264" t="s">
        <v>274</v>
      </c>
    </row>
    <row r="6265" spans="1:23" hidden="1" x14ac:dyDescent="0.2">
      <c r="A6265" t="s">
        <v>57</v>
      </c>
      <c r="B6265" t="s">
        <v>22485</v>
      </c>
      <c r="C6265" t="s">
        <v>7783</v>
      </c>
      <c r="D6265" t="s">
        <v>22486</v>
      </c>
      <c r="E6265" t="s">
        <v>96</v>
      </c>
      <c r="F6265" t="s">
        <v>21642</v>
      </c>
      <c r="G6265" s="2">
        <v>44681</v>
      </c>
      <c r="H6265" s="2">
        <v>44669</v>
      </c>
      <c r="I6265" s="2">
        <v>44845</v>
      </c>
      <c r="J6265" s="19">
        <f t="shared" si="154"/>
        <v>44849</v>
      </c>
      <c r="K6265" s="2">
        <v>44852</v>
      </c>
      <c r="L6265" s="5" t="s">
        <v>6</v>
      </c>
      <c r="M6265" t="s">
        <v>63</v>
      </c>
      <c r="N6265" t="s">
        <v>32</v>
      </c>
      <c r="O6265" t="s">
        <v>64</v>
      </c>
      <c r="P6265" t="s">
        <v>16814</v>
      </c>
      <c r="Q6265" t="s">
        <v>18675</v>
      </c>
      <c r="R6265" t="s">
        <v>67</v>
      </c>
      <c r="S6265" t="s">
        <v>583</v>
      </c>
      <c r="T6265" t="s">
        <v>80</v>
      </c>
      <c r="U6265" t="s">
        <v>22487</v>
      </c>
      <c r="V6265" t="s">
        <v>22486</v>
      </c>
      <c r="W6265" t="s">
        <v>71</v>
      </c>
    </row>
    <row r="6266" spans="1:23" hidden="1" x14ac:dyDescent="0.2">
      <c r="A6266" t="s">
        <v>57</v>
      </c>
      <c r="B6266" t="s">
        <v>22488</v>
      </c>
      <c r="C6266" t="s">
        <v>7783</v>
      </c>
      <c r="D6266" t="s">
        <v>22489</v>
      </c>
      <c r="E6266" t="s">
        <v>96</v>
      </c>
      <c r="F6266" t="s">
        <v>21642</v>
      </c>
      <c r="G6266" s="2">
        <v>44681</v>
      </c>
      <c r="H6266" s="2">
        <v>44669</v>
      </c>
      <c r="I6266" s="2">
        <v>44845</v>
      </c>
      <c r="J6266" s="19">
        <f t="shared" si="154"/>
        <v>44849</v>
      </c>
      <c r="K6266" s="2">
        <v>44852</v>
      </c>
      <c r="L6266" s="5" t="s">
        <v>6</v>
      </c>
      <c r="M6266" t="s">
        <v>163</v>
      </c>
      <c r="N6266" t="s">
        <v>32</v>
      </c>
      <c r="O6266" t="s">
        <v>64</v>
      </c>
      <c r="P6266" t="s">
        <v>16814</v>
      </c>
      <c r="Q6266" t="s">
        <v>18675</v>
      </c>
      <c r="R6266" t="s">
        <v>67</v>
      </c>
      <c r="S6266" t="s">
        <v>179</v>
      </c>
      <c r="T6266" t="s">
        <v>80</v>
      </c>
      <c r="U6266" t="s">
        <v>22490</v>
      </c>
      <c r="V6266" t="s">
        <v>22489</v>
      </c>
      <c r="W6266" t="s">
        <v>167</v>
      </c>
    </row>
    <row r="6267" spans="1:23" hidden="1" x14ac:dyDescent="0.2">
      <c r="A6267" t="s">
        <v>57</v>
      </c>
      <c r="B6267" t="s">
        <v>22491</v>
      </c>
      <c r="C6267" t="s">
        <v>5709</v>
      </c>
      <c r="D6267" t="s">
        <v>22492</v>
      </c>
      <c r="E6267" t="s">
        <v>96</v>
      </c>
      <c r="F6267" t="s">
        <v>22493</v>
      </c>
      <c r="G6267" s="2">
        <v>44683</v>
      </c>
      <c r="H6267" s="2">
        <v>44662</v>
      </c>
      <c r="I6267" s="2">
        <v>44769</v>
      </c>
      <c r="J6267" s="19">
        <f t="shared" si="154"/>
        <v>44842</v>
      </c>
      <c r="K6267" s="2">
        <v>44845</v>
      </c>
      <c r="L6267" s="5" t="s">
        <v>6</v>
      </c>
      <c r="M6267" t="s">
        <v>63</v>
      </c>
      <c r="N6267" t="s">
        <v>32</v>
      </c>
      <c r="O6267" t="s">
        <v>64</v>
      </c>
      <c r="P6267" t="s">
        <v>16814</v>
      </c>
      <c r="Q6267" t="s">
        <v>22457</v>
      </c>
      <c r="R6267" t="s">
        <v>67</v>
      </c>
      <c r="S6267" t="s">
        <v>90</v>
      </c>
      <c r="T6267" t="s">
        <v>69</v>
      </c>
      <c r="U6267" t="s">
        <v>22494</v>
      </c>
      <c r="V6267" t="s">
        <v>22495</v>
      </c>
      <c r="W6267" t="s">
        <v>71</v>
      </c>
    </row>
    <row r="6268" spans="1:23" hidden="1" x14ac:dyDescent="0.2">
      <c r="A6268" t="s">
        <v>57</v>
      </c>
      <c r="B6268" t="s">
        <v>22496</v>
      </c>
      <c r="C6268" t="s">
        <v>3304</v>
      </c>
      <c r="D6268" t="s">
        <v>22497</v>
      </c>
      <c r="E6268" t="s">
        <v>96</v>
      </c>
      <c r="F6268" t="s">
        <v>21642</v>
      </c>
      <c r="G6268" s="2">
        <v>44683</v>
      </c>
      <c r="H6268" s="2">
        <v>44669</v>
      </c>
      <c r="I6268" s="2">
        <v>44845</v>
      </c>
      <c r="J6268" s="19">
        <f t="shared" si="154"/>
        <v>44849</v>
      </c>
      <c r="K6268" s="2">
        <v>44852</v>
      </c>
      <c r="L6268" s="5" t="s">
        <v>6</v>
      </c>
      <c r="M6268" t="s">
        <v>63</v>
      </c>
      <c r="N6268" t="s">
        <v>32</v>
      </c>
      <c r="O6268" t="s">
        <v>64</v>
      </c>
      <c r="P6268" t="s">
        <v>16814</v>
      </c>
      <c r="Q6268" t="s">
        <v>19379</v>
      </c>
      <c r="R6268" t="s">
        <v>67</v>
      </c>
      <c r="S6268" t="s">
        <v>125</v>
      </c>
      <c r="T6268" t="s">
        <v>69</v>
      </c>
      <c r="U6268" t="s">
        <v>22498</v>
      </c>
      <c r="V6268" t="s">
        <v>22497</v>
      </c>
      <c r="W6268" t="s">
        <v>71</v>
      </c>
    </row>
    <row r="6269" spans="1:23" hidden="1" x14ac:dyDescent="0.2">
      <c r="A6269" t="s">
        <v>57</v>
      </c>
      <c r="B6269" t="s">
        <v>22499</v>
      </c>
      <c r="C6269" t="s">
        <v>169</v>
      </c>
      <c r="D6269" t="s">
        <v>22500</v>
      </c>
      <c r="E6269" t="s">
        <v>96</v>
      </c>
      <c r="F6269" t="s">
        <v>21642</v>
      </c>
      <c r="G6269" s="2">
        <v>44683</v>
      </c>
      <c r="H6269" s="2">
        <v>44670</v>
      </c>
      <c r="I6269" s="2">
        <v>44840</v>
      </c>
      <c r="J6269" s="19">
        <f t="shared" si="154"/>
        <v>44850</v>
      </c>
      <c r="K6269" s="2">
        <v>44853</v>
      </c>
      <c r="L6269" s="5" t="s">
        <v>6</v>
      </c>
      <c r="M6269" t="s">
        <v>63</v>
      </c>
      <c r="N6269" t="s">
        <v>32</v>
      </c>
      <c r="O6269" t="s">
        <v>64</v>
      </c>
      <c r="P6269" t="s">
        <v>16814</v>
      </c>
      <c r="Q6269" t="s">
        <v>16824</v>
      </c>
      <c r="R6269" t="s">
        <v>67</v>
      </c>
      <c r="S6269" t="s">
        <v>79</v>
      </c>
      <c r="T6269" t="s">
        <v>69</v>
      </c>
      <c r="U6269" t="s">
        <v>22501</v>
      </c>
      <c r="V6269" t="s">
        <v>22500</v>
      </c>
      <c r="W6269" t="s">
        <v>71</v>
      </c>
    </row>
    <row r="6270" spans="1:23" hidden="1" x14ac:dyDescent="0.2">
      <c r="A6270" t="s">
        <v>57</v>
      </c>
      <c r="B6270" t="s">
        <v>22502</v>
      </c>
      <c r="C6270" t="s">
        <v>5147</v>
      </c>
      <c r="D6270" t="s">
        <v>22503</v>
      </c>
      <c r="E6270" t="s">
        <v>61</v>
      </c>
      <c r="F6270" t="s">
        <v>2135</v>
      </c>
      <c r="G6270" s="2">
        <v>44683</v>
      </c>
      <c r="H6270" s="2">
        <v>44665</v>
      </c>
      <c r="I6270" s="2">
        <v>44797</v>
      </c>
      <c r="J6270" s="19">
        <f t="shared" si="154"/>
        <v>44845</v>
      </c>
      <c r="K6270" s="2">
        <v>44848</v>
      </c>
      <c r="L6270" s="5" t="s">
        <v>6</v>
      </c>
      <c r="M6270" t="s">
        <v>63</v>
      </c>
      <c r="N6270" t="s">
        <v>32</v>
      </c>
      <c r="O6270" t="s">
        <v>64</v>
      </c>
      <c r="P6270" t="s">
        <v>16814</v>
      </c>
      <c r="Q6270" t="s">
        <v>16871</v>
      </c>
      <c r="R6270" t="s">
        <v>67</v>
      </c>
      <c r="S6270" t="s">
        <v>125</v>
      </c>
      <c r="T6270" t="s">
        <v>69</v>
      </c>
      <c r="U6270" t="s">
        <v>22504</v>
      </c>
      <c r="V6270" t="s">
        <v>22503</v>
      </c>
      <c r="W6270" t="s">
        <v>71</v>
      </c>
    </row>
    <row r="6271" spans="1:23" hidden="1" x14ac:dyDescent="0.2">
      <c r="A6271" t="s">
        <v>57</v>
      </c>
      <c r="B6271" t="s">
        <v>22505</v>
      </c>
      <c r="C6271" t="s">
        <v>5147</v>
      </c>
      <c r="D6271" t="s">
        <v>22503</v>
      </c>
      <c r="E6271" t="s">
        <v>61</v>
      </c>
      <c r="F6271" t="s">
        <v>2135</v>
      </c>
      <c r="G6271" s="2">
        <v>44683</v>
      </c>
      <c r="H6271" s="2">
        <v>44665</v>
      </c>
      <c r="I6271" s="2">
        <v>44797</v>
      </c>
      <c r="J6271" s="19">
        <f t="shared" si="154"/>
        <v>44845</v>
      </c>
      <c r="K6271" s="2">
        <v>44848</v>
      </c>
      <c r="L6271" s="5" t="s">
        <v>6</v>
      </c>
      <c r="M6271" t="s">
        <v>63</v>
      </c>
      <c r="N6271" t="s">
        <v>32</v>
      </c>
      <c r="O6271" t="s">
        <v>64</v>
      </c>
      <c r="P6271" t="s">
        <v>16814</v>
      </c>
      <c r="Q6271" t="s">
        <v>16871</v>
      </c>
      <c r="R6271" t="s">
        <v>67</v>
      </c>
      <c r="S6271" t="s">
        <v>125</v>
      </c>
      <c r="T6271" t="s">
        <v>69</v>
      </c>
      <c r="U6271" t="s">
        <v>22506</v>
      </c>
      <c r="V6271" t="s">
        <v>22503</v>
      </c>
      <c r="W6271" t="s">
        <v>71</v>
      </c>
    </row>
    <row r="6272" spans="1:23" hidden="1" x14ac:dyDescent="0.2">
      <c r="A6272" t="s">
        <v>57</v>
      </c>
      <c r="B6272" t="s">
        <v>22507</v>
      </c>
      <c r="C6272" t="s">
        <v>22508</v>
      </c>
      <c r="D6272" t="s">
        <v>22509</v>
      </c>
      <c r="E6272" t="s">
        <v>480</v>
      </c>
      <c r="F6272" t="s">
        <v>22510</v>
      </c>
      <c r="G6272" s="2">
        <v>44684</v>
      </c>
      <c r="H6272" s="2">
        <v>44678</v>
      </c>
      <c r="I6272" s="2">
        <v>44755</v>
      </c>
      <c r="J6272" s="19">
        <f t="shared" si="154"/>
        <v>44858</v>
      </c>
      <c r="K6272" s="2">
        <v>44861</v>
      </c>
      <c r="L6272" s="5" t="s">
        <v>6</v>
      </c>
      <c r="M6272" t="s">
        <v>138</v>
      </c>
      <c r="N6272" t="s">
        <v>32</v>
      </c>
      <c r="O6272" t="s">
        <v>64</v>
      </c>
      <c r="P6272" t="s">
        <v>16814</v>
      </c>
      <c r="Q6272" t="s">
        <v>16871</v>
      </c>
      <c r="R6272" t="s">
        <v>67</v>
      </c>
      <c r="S6272" t="s">
        <v>100</v>
      </c>
      <c r="T6272" t="s">
        <v>69</v>
      </c>
      <c r="U6272" t="s">
        <v>22511</v>
      </c>
      <c r="V6272" t="s">
        <v>22509</v>
      </c>
      <c r="W6272" t="s">
        <v>142</v>
      </c>
    </row>
    <row r="6273" spans="1:23" hidden="1" x14ac:dyDescent="0.2">
      <c r="A6273" t="s">
        <v>57</v>
      </c>
      <c r="B6273" t="s">
        <v>22512</v>
      </c>
      <c r="C6273" t="s">
        <v>3051</v>
      </c>
      <c r="D6273" t="s">
        <v>22513</v>
      </c>
      <c r="E6273" t="s">
        <v>107</v>
      </c>
      <c r="F6273" t="s">
        <v>6950</v>
      </c>
      <c r="G6273" s="2">
        <v>44684</v>
      </c>
      <c r="H6273" s="2">
        <v>44679</v>
      </c>
      <c r="I6273" s="2">
        <v>44723</v>
      </c>
      <c r="J6273" s="19">
        <f t="shared" si="154"/>
        <v>44859</v>
      </c>
      <c r="K6273" s="2">
        <v>44862</v>
      </c>
      <c r="L6273" s="5" t="s">
        <v>6</v>
      </c>
      <c r="M6273" t="s">
        <v>63</v>
      </c>
      <c r="N6273" t="s">
        <v>32</v>
      </c>
      <c r="O6273" t="s">
        <v>64</v>
      </c>
      <c r="P6273" t="s">
        <v>16814</v>
      </c>
      <c r="Q6273" t="s">
        <v>20313</v>
      </c>
      <c r="R6273" t="s">
        <v>67</v>
      </c>
      <c r="S6273" t="s">
        <v>79</v>
      </c>
      <c r="T6273" t="s">
        <v>69</v>
      </c>
      <c r="U6273" t="s">
        <v>22514</v>
      </c>
      <c r="V6273" t="s">
        <v>22513</v>
      </c>
      <c r="W6273" t="s">
        <v>71</v>
      </c>
    </row>
    <row r="6274" spans="1:23" hidden="1" x14ac:dyDescent="0.2">
      <c r="A6274" t="s">
        <v>57</v>
      </c>
      <c r="B6274" t="s">
        <v>22515</v>
      </c>
      <c r="C6274" t="s">
        <v>22516</v>
      </c>
      <c r="D6274" t="s">
        <v>22517</v>
      </c>
      <c r="E6274" t="s">
        <v>61</v>
      </c>
      <c r="F6274" t="s">
        <v>13498</v>
      </c>
      <c r="G6274" s="2">
        <v>44685</v>
      </c>
      <c r="H6274" s="2">
        <v>44685</v>
      </c>
      <c r="I6274" s="2">
        <v>44818</v>
      </c>
      <c r="J6274" s="19">
        <f t="shared" si="154"/>
        <v>44865</v>
      </c>
      <c r="K6274" s="2">
        <v>44869</v>
      </c>
      <c r="L6274" s="5" t="s">
        <v>6</v>
      </c>
      <c r="M6274" t="s">
        <v>63</v>
      </c>
      <c r="N6274" t="s">
        <v>32</v>
      </c>
      <c r="O6274" t="s">
        <v>64</v>
      </c>
      <c r="P6274" t="s">
        <v>16814</v>
      </c>
      <c r="Q6274" t="s">
        <v>17095</v>
      </c>
      <c r="R6274" t="s">
        <v>67</v>
      </c>
      <c r="S6274" t="s">
        <v>583</v>
      </c>
      <c r="T6274" t="s">
        <v>80</v>
      </c>
      <c r="U6274" t="s">
        <v>22518</v>
      </c>
      <c r="V6274" t="s">
        <v>22517</v>
      </c>
      <c r="W6274" t="s">
        <v>71</v>
      </c>
    </row>
    <row r="6275" spans="1:23" hidden="1" x14ac:dyDescent="0.2">
      <c r="A6275" t="s">
        <v>57</v>
      </c>
      <c r="B6275" t="s">
        <v>22519</v>
      </c>
      <c r="C6275" t="s">
        <v>22520</v>
      </c>
      <c r="D6275" t="s">
        <v>22521</v>
      </c>
      <c r="E6275" t="s">
        <v>107</v>
      </c>
      <c r="F6275" t="s">
        <v>22522</v>
      </c>
      <c r="G6275" s="2">
        <v>44686</v>
      </c>
      <c r="H6275" s="2">
        <v>44686</v>
      </c>
      <c r="I6275" s="2">
        <v>44710</v>
      </c>
      <c r="J6275" s="19">
        <f t="shared" si="154"/>
        <v>44866</v>
      </c>
      <c r="K6275" s="2">
        <v>44870</v>
      </c>
      <c r="L6275" s="5" t="s">
        <v>6</v>
      </c>
      <c r="M6275" t="s">
        <v>22523</v>
      </c>
      <c r="N6275" t="s">
        <v>32</v>
      </c>
      <c r="O6275" t="s">
        <v>64</v>
      </c>
      <c r="P6275" t="s">
        <v>16814</v>
      </c>
      <c r="Q6275" t="s">
        <v>22524</v>
      </c>
      <c r="R6275" t="s">
        <v>22525</v>
      </c>
      <c r="S6275" t="s">
        <v>631</v>
      </c>
      <c r="T6275" t="s">
        <v>298</v>
      </c>
      <c r="U6275" t="s">
        <v>22526</v>
      </c>
      <c r="V6275" t="s">
        <v>22527</v>
      </c>
      <c r="W6275" t="s">
        <v>22528</v>
      </c>
    </row>
    <row r="6276" spans="1:23" hidden="1" x14ac:dyDescent="0.2">
      <c r="A6276" t="s">
        <v>57</v>
      </c>
      <c r="B6276" t="s">
        <v>22529</v>
      </c>
      <c r="C6276" t="s">
        <v>22530</v>
      </c>
      <c r="D6276" t="s">
        <v>22531</v>
      </c>
      <c r="E6276" t="s">
        <v>107</v>
      </c>
      <c r="F6276" t="s">
        <v>9227</v>
      </c>
      <c r="G6276" s="2">
        <v>44687</v>
      </c>
      <c r="H6276" s="2">
        <v>44683</v>
      </c>
      <c r="I6276" s="2">
        <v>44798</v>
      </c>
      <c r="J6276" s="19">
        <f t="shared" si="154"/>
        <v>44863</v>
      </c>
      <c r="K6276" s="2">
        <v>44867</v>
      </c>
      <c r="L6276" s="5" t="s">
        <v>6</v>
      </c>
      <c r="M6276" t="s">
        <v>88</v>
      </c>
      <c r="N6276" t="s">
        <v>32</v>
      </c>
      <c r="O6276" t="s">
        <v>64</v>
      </c>
      <c r="P6276" t="s">
        <v>16814</v>
      </c>
      <c r="Q6276" t="s">
        <v>17188</v>
      </c>
      <c r="R6276" t="s">
        <v>67</v>
      </c>
      <c r="S6276" t="s">
        <v>90</v>
      </c>
      <c r="T6276" t="s">
        <v>80</v>
      </c>
      <c r="U6276" t="s">
        <v>22532</v>
      </c>
      <c r="V6276" t="s">
        <v>22531</v>
      </c>
      <c r="W6276" t="s">
        <v>92</v>
      </c>
    </row>
    <row r="6277" spans="1:23" hidden="1" x14ac:dyDescent="0.2">
      <c r="A6277" t="s">
        <v>57</v>
      </c>
      <c r="B6277" t="s">
        <v>22533</v>
      </c>
      <c r="C6277" t="s">
        <v>15652</v>
      </c>
      <c r="D6277" t="s">
        <v>22534</v>
      </c>
      <c r="E6277" t="s">
        <v>61</v>
      </c>
      <c r="F6277" t="s">
        <v>1554</v>
      </c>
      <c r="G6277" s="2">
        <v>44687</v>
      </c>
      <c r="H6277" s="2">
        <v>44687</v>
      </c>
      <c r="I6277" s="2">
        <v>44826</v>
      </c>
      <c r="J6277" s="19">
        <f t="shared" si="154"/>
        <v>44867</v>
      </c>
      <c r="K6277" s="2">
        <v>44871</v>
      </c>
      <c r="L6277" s="5" t="s">
        <v>6</v>
      </c>
      <c r="M6277" t="s">
        <v>77</v>
      </c>
      <c r="N6277" t="s">
        <v>32</v>
      </c>
      <c r="O6277" t="s">
        <v>64</v>
      </c>
      <c r="P6277" t="s">
        <v>16814</v>
      </c>
      <c r="Q6277" t="s">
        <v>16931</v>
      </c>
      <c r="R6277" t="s">
        <v>67</v>
      </c>
      <c r="S6277" t="s">
        <v>79</v>
      </c>
      <c r="T6277" t="s">
        <v>80</v>
      </c>
      <c r="U6277" t="s">
        <v>22535</v>
      </c>
      <c r="V6277" t="s">
        <v>22536</v>
      </c>
      <c r="W6277" t="s">
        <v>82</v>
      </c>
    </row>
    <row r="6278" spans="1:23" hidden="1" x14ac:dyDescent="0.2">
      <c r="A6278" t="s">
        <v>57</v>
      </c>
      <c r="B6278" t="s">
        <v>22537</v>
      </c>
      <c r="C6278" t="s">
        <v>19602</v>
      </c>
      <c r="D6278" t="s">
        <v>22538</v>
      </c>
      <c r="E6278" t="s">
        <v>86</v>
      </c>
      <c r="F6278" t="s">
        <v>16930</v>
      </c>
      <c r="G6278" s="2">
        <v>44688</v>
      </c>
      <c r="H6278" s="2">
        <v>44684</v>
      </c>
      <c r="I6278" s="2">
        <v>44802</v>
      </c>
      <c r="J6278" s="19">
        <f t="shared" si="154"/>
        <v>44864</v>
      </c>
      <c r="K6278" s="2">
        <v>44868</v>
      </c>
      <c r="L6278" s="5" t="s">
        <v>6</v>
      </c>
      <c r="M6278" t="s">
        <v>269</v>
      </c>
      <c r="N6278" t="s">
        <v>32</v>
      </c>
      <c r="O6278" t="s">
        <v>64</v>
      </c>
      <c r="P6278" t="s">
        <v>16814</v>
      </c>
      <c r="Q6278" t="s">
        <v>16824</v>
      </c>
      <c r="R6278" t="s">
        <v>1207</v>
      </c>
      <c r="S6278" t="s">
        <v>280</v>
      </c>
      <c r="T6278" t="s">
        <v>69</v>
      </c>
      <c r="U6278" t="s">
        <v>22539</v>
      </c>
      <c r="V6278" t="s">
        <v>22538</v>
      </c>
      <c r="W6278" t="s">
        <v>274</v>
      </c>
    </row>
    <row r="6279" spans="1:23" hidden="1" x14ac:dyDescent="0.2">
      <c r="A6279" t="s">
        <v>57</v>
      </c>
      <c r="B6279" t="s">
        <v>22540</v>
      </c>
      <c r="C6279" t="s">
        <v>4361</v>
      </c>
      <c r="D6279" t="s">
        <v>22541</v>
      </c>
      <c r="E6279" t="s">
        <v>115</v>
      </c>
      <c r="F6279" t="s">
        <v>18770</v>
      </c>
      <c r="G6279" s="2">
        <v>44690</v>
      </c>
      <c r="H6279" s="2">
        <v>44670</v>
      </c>
      <c r="I6279" s="2">
        <v>44764</v>
      </c>
      <c r="J6279" s="19">
        <f t="shared" si="154"/>
        <v>44850</v>
      </c>
      <c r="K6279" s="2">
        <v>44853</v>
      </c>
      <c r="L6279" s="5" t="s">
        <v>6</v>
      </c>
      <c r="M6279" t="s">
        <v>294</v>
      </c>
      <c r="N6279" t="s">
        <v>32</v>
      </c>
      <c r="O6279" t="s">
        <v>64</v>
      </c>
      <c r="P6279" t="s">
        <v>16814</v>
      </c>
      <c r="Q6279" t="s">
        <v>17807</v>
      </c>
      <c r="R6279" t="s">
        <v>296</v>
      </c>
      <c r="S6279" t="s">
        <v>297</v>
      </c>
      <c r="T6279" t="s">
        <v>298</v>
      </c>
      <c r="U6279" t="s">
        <v>299</v>
      </c>
      <c r="V6279" t="s">
        <v>299</v>
      </c>
      <c r="W6279" t="s">
        <v>299</v>
      </c>
    </row>
    <row r="6280" spans="1:23" hidden="1" x14ac:dyDescent="0.2">
      <c r="A6280" t="s">
        <v>57</v>
      </c>
      <c r="B6280" t="s">
        <v>22542</v>
      </c>
      <c r="C6280" t="s">
        <v>5605</v>
      </c>
      <c r="D6280" t="s">
        <v>22543</v>
      </c>
      <c r="E6280" t="s">
        <v>86</v>
      </c>
      <c r="F6280" t="s">
        <v>3822</v>
      </c>
      <c r="G6280" s="2">
        <v>44690</v>
      </c>
      <c r="H6280" s="2">
        <v>44687</v>
      </c>
      <c r="I6280" s="2">
        <v>44715</v>
      </c>
      <c r="J6280" s="19">
        <f t="shared" si="154"/>
        <v>44867</v>
      </c>
      <c r="K6280" s="2">
        <v>44871</v>
      </c>
      <c r="L6280" s="5" t="s">
        <v>6</v>
      </c>
      <c r="M6280" t="s">
        <v>269</v>
      </c>
      <c r="N6280" t="s">
        <v>32</v>
      </c>
      <c r="O6280" t="s">
        <v>64</v>
      </c>
      <c r="P6280" t="s">
        <v>16814</v>
      </c>
      <c r="Q6280" t="s">
        <v>20285</v>
      </c>
      <c r="R6280" t="s">
        <v>67</v>
      </c>
      <c r="S6280" t="s">
        <v>271</v>
      </c>
      <c r="T6280" t="s">
        <v>80</v>
      </c>
      <c r="U6280" t="s">
        <v>22544</v>
      </c>
      <c r="V6280" t="s">
        <v>22543</v>
      </c>
      <c r="W6280" t="s">
        <v>274</v>
      </c>
    </row>
    <row r="6281" spans="1:23" hidden="1" x14ac:dyDescent="0.2">
      <c r="A6281" t="s">
        <v>57</v>
      </c>
      <c r="B6281" t="s">
        <v>22545</v>
      </c>
      <c r="C6281" t="s">
        <v>22546</v>
      </c>
      <c r="D6281" t="s">
        <v>22547</v>
      </c>
      <c r="E6281" t="s">
        <v>107</v>
      </c>
      <c r="F6281" t="s">
        <v>4397</v>
      </c>
      <c r="G6281" s="2">
        <v>44691</v>
      </c>
      <c r="H6281" s="2">
        <v>44680</v>
      </c>
      <c r="I6281" s="2">
        <v>44727</v>
      </c>
      <c r="J6281" s="19">
        <f t="shared" si="154"/>
        <v>44860</v>
      </c>
      <c r="K6281" s="2">
        <v>44863</v>
      </c>
      <c r="L6281" s="5" t="s">
        <v>6</v>
      </c>
      <c r="M6281" t="s">
        <v>63</v>
      </c>
      <c r="N6281" t="s">
        <v>32</v>
      </c>
      <c r="O6281" t="s">
        <v>64</v>
      </c>
      <c r="P6281" t="s">
        <v>16814</v>
      </c>
      <c r="Q6281" t="s">
        <v>16824</v>
      </c>
      <c r="R6281" t="s">
        <v>67</v>
      </c>
      <c r="S6281" t="s">
        <v>79</v>
      </c>
      <c r="T6281" t="s">
        <v>69</v>
      </c>
      <c r="U6281" t="s">
        <v>22548</v>
      </c>
      <c r="V6281" t="s">
        <v>22547</v>
      </c>
      <c r="W6281" t="s">
        <v>71</v>
      </c>
    </row>
    <row r="6282" spans="1:23" hidden="1" x14ac:dyDescent="0.2">
      <c r="A6282" t="s">
        <v>57</v>
      </c>
      <c r="B6282" t="s">
        <v>22549</v>
      </c>
      <c r="C6282" t="s">
        <v>22546</v>
      </c>
      <c r="D6282" t="s">
        <v>22550</v>
      </c>
      <c r="E6282" t="s">
        <v>107</v>
      </c>
      <c r="F6282" t="s">
        <v>4397</v>
      </c>
      <c r="G6282" s="2">
        <v>44691</v>
      </c>
      <c r="H6282" s="2">
        <v>44680</v>
      </c>
      <c r="I6282" s="2">
        <v>44725</v>
      </c>
      <c r="J6282" s="19">
        <f t="shared" si="154"/>
        <v>44860</v>
      </c>
      <c r="K6282" s="2">
        <v>44863</v>
      </c>
      <c r="L6282" s="5" t="s">
        <v>6</v>
      </c>
      <c r="M6282" t="s">
        <v>63</v>
      </c>
      <c r="N6282" t="s">
        <v>32</v>
      </c>
      <c r="O6282" t="s">
        <v>64</v>
      </c>
      <c r="P6282" t="s">
        <v>16814</v>
      </c>
      <c r="Q6282" t="s">
        <v>16824</v>
      </c>
      <c r="R6282" t="s">
        <v>67</v>
      </c>
      <c r="S6282" t="s">
        <v>583</v>
      </c>
      <c r="T6282" t="s">
        <v>80</v>
      </c>
      <c r="U6282" t="s">
        <v>22551</v>
      </c>
      <c r="V6282" t="s">
        <v>22550</v>
      </c>
      <c r="W6282" t="s">
        <v>71</v>
      </c>
    </row>
    <row r="6283" spans="1:23" hidden="1" x14ac:dyDescent="0.2">
      <c r="A6283" t="s">
        <v>57</v>
      </c>
      <c r="B6283" t="s">
        <v>22552</v>
      </c>
      <c r="C6283" t="s">
        <v>7836</v>
      </c>
      <c r="D6283" t="s">
        <v>22553</v>
      </c>
      <c r="E6283" t="s">
        <v>96</v>
      </c>
      <c r="F6283" t="s">
        <v>22554</v>
      </c>
      <c r="G6283" s="2">
        <v>44692</v>
      </c>
      <c r="H6283" s="2">
        <v>44692</v>
      </c>
      <c r="I6283" s="2">
        <v>44850</v>
      </c>
      <c r="J6283" s="19">
        <f t="shared" si="154"/>
        <v>44872</v>
      </c>
      <c r="K6283" s="2">
        <v>44876</v>
      </c>
      <c r="L6283" s="5" t="s">
        <v>6</v>
      </c>
      <c r="M6283" t="s">
        <v>63</v>
      </c>
      <c r="N6283" t="s">
        <v>32</v>
      </c>
      <c r="O6283" t="s">
        <v>64</v>
      </c>
      <c r="P6283" t="s">
        <v>16814</v>
      </c>
      <c r="Q6283" t="s">
        <v>17095</v>
      </c>
      <c r="R6283" t="s">
        <v>67</v>
      </c>
      <c r="S6283" t="s">
        <v>79</v>
      </c>
      <c r="T6283" t="s">
        <v>69</v>
      </c>
      <c r="U6283" t="s">
        <v>22555</v>
      </c>
      <c r="V6283" t="s">
        <v>22553</v>
      </c>
      <c r="W6283" t="s">
        <v>71</v>
      </c>
    </row>
    <row r="6284" spans="1:23" hidden="1" x14ac:dyDescent="0.2">
      <c r="A6284" t="s">
        <v>57</v>
      </c>
      <c r="B6284" t="s">
        <v>22556</v>
      </c>
      <c r="C6284" t="s">
        <v>17660</v>
      </c>
      <c r="D6284" t="s">
        <v>22557</v>
      </c>
      <c r="E6284" t="s">
        <v>61</v>
      </c>
      <c r="F6284" t="s">
        <v>1554</v>
      </c>
      <c r="G6284" s="2">
        <v>44692</v>
      </c>
      <c r="H6284" s="2">
        <v>44672</v>
      </c>
      <c r="I6284" s="2">
        <v>44803</v>
      </c>
      <c r="J6284" s="19">
        <f t="shared" si="154"/>
        <v>44852</v>
      </c>
      <c r="K6284" s="2">
        <v>44855</v>
      </c>
      <c r="L6284" s="5" t="s">
        <v>6</v>
      </c>
      <c r="M6284" t="s">
        <v>294</v>
      </c>
      <c r="N6284" t="s">
        <v>32</v>
      </c>
      <c r="O6284" t="s">
        <v>64</v>
      </c>
      <c r="P6284" t="s">
        <v>16814</v>
      </c>
      <c r="Q6284" t="s">
        <v>17725</v>
      </c>
      <c r="R6284" t="s">
        <v>296</v>
      </c>
      <c r="S6284" t="s">
        <v>297</v>
      </c>
      <c r="T6284" t="s">
        <v>495</v>
      </c>
      <c r="U6284" t="s">
        <v>299</v>
      </c>
      <c r="V6284" t="s">
        <v>299</v>
      </c>
      <c r="W6284" t="s">
        <v>299</v>
      </c>
    </row>
    <row r="6285" spans="1:23" hidden="1" x14ac:dyDescent="0.2">
      <c r="A6285" t="s">
        <v>57</v>
      </c>
      <c r="B6285" t="s">
        <v>22558</v>
      </c>
      <c r="C6285" t="s">
        <v>16649</v>
      </c>
      <c r="D6285" t="s">
        <v>22559</v>
      </c>
      <c r="E6285" t="s">
        <v>107</v>
      </c>
      <c r="F6285" t="s">
        <v>11534</v>
      </c>
      <c r="G6285" s="2">
        <v>44692</v>
      </c>
      <c r="H6285" s="2">
        <v>44377</v>
      </c>
      <c r="I6285" s="2">
        <v>44836</v>
      </c>
      <c r="J6285" s="19">
        <f>H6285+365</f>
        <v>44742</v>
      </c>
      <c r="K6285" s="2">
        <v>44742</v>
      </c>
      <c r="L6285" s="5" t="s">
        <v>31</v>
      </c>
      <c r="M6285" t="s">
        <v>77</v>
      </c>
      <c r="N6285" t="s">
        <v>32</v>
      </c>
      <c r="O6285" t="s">
        <v>64</v>
      </c>
      <c r="P6285" t="s">
        <v>65</v>
      </c>
      <c r="Q6285" t="s">
        <v>11465</v>
      </c>
      <c r="R6285" t="s">
        <v>67</v>
      </c>
      <c r="S6285" t="s">
        <v>79</v>
      </c>
      <c r="T6285" t="s">
        <v>80</v>
      </c>
      <c r="U6285" t="s">
        <v>16554</v>
      </c>
      <c r="V6285" t="s">
        <v>16555</v>
      </c>
      <c r="W6285" t="s">
        <v>82</v>
      </c>
    </row>
    <row r="6286" spans="1:23" hidden="1" x14ac:dyDescent="0.2">
      <c r="A6286" t="s">
        <v>57</v>
      </c>
      <c r="B6286" t="s">
        <v>22560</v>
      </c>
      <c r="C6286" t="s">
        <v>17034</v>
      </c>
      <c r="D6286" t="s">
        <v>22561</v>
      </c>
      <c r="E6286" t="s">
        <v>107</v>
      </c>
      <c r="F6286" t="s">
        <v>11534</v>
      </c>
      <c r="G6286" s="2">
        <v>44692</v>
      </c>
      <c r="H6286" s="2">
        <v>44382</v>
      </c>
      <c r="I6286" s="2">
        <v>44858</v>
      </c>
      <c r="J6286" s="19">
        <f>H6286+365</f>
        <v>44747</v>
      </c>
      <c r="K6286" s="2">
        <v>44747</v>
      </c>
      <c r="L6286" s="5" t="s">
        <v>31</v>
      </c>
      <c r="M6286" t="s">
        <v>77</v>
      </c>
      <c r="N6286" t="s">
        <v>32</v>
      </c>
      <c r="O6286" t="s">
        <v>64</v>
      </c>
      <c r="P6286" t="s">
        <v>65</v>
      </c>
      <c r="Q6286" t="s">
        <v>8316</v>
      </c>
      <c r="R6286" t="s">
        <v>67</v>
      </c>
      <c r="S6286" t="s">
        <v>79</v>
      </c>
      <c r="T6286" t="s">
        <v>80</v>
      </c>
      <c r="U6286" t="s">
        <v>16554</v>
      </c>
      <c r="V6286" t="s">
        <v>16555</v>
      </c>
      <c r="W6286" t="s">
        <v>82</v>
      </c>
    </row>
    <row r="6287" spans="1:23" hidden="1" x14ac:dyDescent="0.2">
      <c r="A6287" t="s">
        <v>57</v>
      </c>
      <c r="B6287" t="s">
        <v>22562</v>
      </c>
      <c r="C6287" t="s">
        <v>22563</v>
      </c>
      <c r="D6287" t="s">
        <v>22564</v>
      </c>
      <c r="E6287" t="s">
        <v>96</v>
      </c>
      <c r="F6287" t="s">
        <v>21642</v>
      </c>
      <c r="G6287" s="2">
        <v>44692</v>
      </c>
      <c r="H6287" s="2">
        <v>44692</v>
      </c>
      <c r="I6287" s="2">
        <v>44851</v>
      </c>
      <c r="J6287" s="19">
        <f t="shared" ref="J6287:J6318" si="155">H6287+180</f>
        <v>44872</v>
      </c>
      <c r="K6287" s="2">
        <v>44876</v>
      </c>
      <c r="L6287" s="5" t="s">
        <v>6</v>
      </c>
      <c r="M6287" t="s">
        <v>63</v>
      </c>
      <c r="N6287" t="s">
        <v>32</v>
      </c>
      <c r="O6287" t="s">
        <v>64</v>
      </c>
      <c r="P6287" t="s">
        <v>16814</v>
      </c>
      <c r="Q6287" t="s">
        <v>16988</v>
      </c>
      <c r="R6287" t="s">
        <v>67</v>
      </c>
      <c r="S6287" t="s">
        <v>79</v>
      </c>
      <c r="T6287" t="s">
        <v>69</v>
      </c>
      <c r="U6287" t="s">
        <v>22565</v>
      </c>
      <c r="V6287" t="s">
        <v>22564</v>
      </c>
      <c r="W6287" t="s">
        <v>71</v>
      </c>
    </row>
    <row r="6288" spans="1:23" hidden="1" x14ac:dyDescent="0.2">
      <c r="A6288" t="s">
        <v>57</v>
      </c>
      <c r="B6288" t="s">
        <v>22566</v>
      </c>
      <c r="C6288" t="s">
        <v>371</v>
      </c>
      <c r="D6288" t="s">
        <v>22567</v>
      </c>
      <c r="E6288" t="s">
        <v>96</v>
      </c>
      <c r="F6288" t="s">
        <v>21642</v>
      </c>
      <c r="G6288" s="2">
        <v>44692</v>
      </c>
      <c r="H6288" s="2">
        <v>44692</v>
      </c>
      <c r="I6288" s="2">
        <v>44851</v>
      </c>
      <c r="J6288" s="19">
        <f t="shared" si="155"/>
        <v>44872</v>
      </c>
      <c r="K6288" s="2">
        <v>44876</v>
      </c>
      <c r="L6288" s="5" t="s">
        <v>6</v>
      </c>
      <c r="M6288" t="s">
        <v>77</v>
      </c>
      <c r="N6288" t="s">
        <v>32</v>
      </c>
      <c r="O6288" t="s">
        <v>64</v>
      </c>
      <c r="P6288" t="s">
        <v>16814</v>
      </c>
      <c r="Q6288" t="s">
        <v>17153</v>
      </c>
      <c r="R6288" t="s">
        <v>67</v>
      </c>
      <c r="S6288" t="s">
        <v>79</v>
      </c>
      <c r="T6288" t="s">
        <v>80</v>
      </c>
      <c r="U6288" t="s">
        <v>22452</v>
      </c>
      <c r="V6288" t="s">
        <v>22451</v>
      </c>
      <c r="W6288" t="s">
        <v>82</v>
      </c>
    </row>
    <row r="6289" spans="1:23" hidden="1" x14ac:dyDescent="0.2">
      <c r="A6289" t="s">
        <v>57</v>
      </c>
      <c r="B6289" t="s">
        <v>22568</v>
      </c>
      <c r="C6289" t="s">
        <v>19590</v>
      </c>
      <c r="D6289" t="s">
        <v>22569</v>
      </c>
      <c r="E6289" t="s">
        <v>86</v>
      </c>
      <c r="F6289" t="s">
        <v>16930</v>
      </c>
      <c r="G6289" s="2">
        <v>44692</v>
      </c>
      <c r="H6289" s="2">
        <v>44692</v>
      </c>
      <c r="I6289" s="2">
        <v>44798</v>
      </c>
      <c r="J6289" s="19">
        <f t="shared" si="155"/>
        <v>44872</v>
      </c>
      <c r="K6289" s="2">
        <v>44876</v>
      </c>
      <c r="L6289" s="5" t="s">
        <v>6</v>
      </c>
      <c r="M6289" t="s">
        <v>269</v>
      </c>
      <c r="N6289" t="s">
        <v>32</v>
      </c>
      <c r="O6289" t="s">
        <v>64</v>
      </c>
      <c r="P6289" t="s">
        <v>16814</v>
      </c>
      <c r="Q6289" t="s">
        <v>16988</v>
      </c>
      <c r="R6289" t="s">
        <v>1207</v>
      </c>
      <c r="S6289" t="s">
        <v>280</v>
      </c>
      <c r="T6289" t="s">
        <v>69</v>
      </c>
      <c r="U6289" t="s">
        <v>22570</v>
      </c>
      <c r="V6289" t="s">
        <v>22569</v>
      </c>
      <c r="W6289" t="s">
        <v>274</v>
      </c>
    </row>
    <row r="6290" spans="1:23" hidden="1" x14ac:dyDescent="0.2">
      <c r="A6290" t="s">
        <v>57</v>
      </c>
      <c r="B6290" t="s">
        <v>22571</v>
      </c>
      <c r="C6290" t="s">
        <v>19289</v>
      </c>
      <c r="D6290" t="s">
        <v>22572</v>
      </c>
      <c r="E6290" t="s">
        <v>86</v>
      </c>
      <c r="F6290" t="s">
        <v>16930</v>
      </c>
      <c r="G6290" s="2">
        <v>44692</v>
      </c>
      <c r="H6290" s="2">
        <v>44692</v>
      </c>
      <c r="I6290" s="2">
        <v>44774</v>
      </c>
      <c r="J6290" s="19">
        <f t="shared" si="155"/>
        <v>44872</v>
      </c>
      <c r="K6290" s="2">
        <v>44876</v>
      </c>
      <c r="L6290" s="5" t="s">
        <v>6</v>
      </c>
      <c r="M6290" t="s">
        <v>294</v>
      </c>
      <c r="N6290" t="s">
        <v>32</v>
      </c>
      <c r="O6290" t="s">
        <v>64</v>
      </c>
      <c r="P6290" t="s">
        <v>16814</v>
      </c>
      <c r="Q6290" t="s">
        <v>16931</v>
      </c>
      <c r="R6290" t="s">
        <v>296</v>
      </c>
      <c r="S6290" t="s">
        <v>1480</v>
      </c>
      <c r="T6290" t="s">
        <v>1481</v>
      </c>
      <c r="U6290" t="s">
        <v>299</v>
      </c>
      <c r="V6290" t="s">
        <v>299</v>
      </c>
      <c r="W6290" t="s">
        <v>299</v>
      </c>
    </row>
    <row r="6291" spans="1:23" hidden="1" x14ac:dyDescent="0.2">
      <c r="A6291" t="s">
        <v>57</v>
      </c>
      <c r="B6291" t="s">
        <v>22573</v>
      </c>
      <c r="C6291" t="s">
        <v>17002</v>
      </c>
      <c r="D6291" t="s">
        <v>22574</v>
      </c>
      <c r="E6291" t="s">
        <v>86</v>
      </c>
      <c r="F6291" t="s">
        <v>16930</v>
      </c>
      <c r="G6291" s="2">
        <v>44692</v>
      </c>
      <c r="H6291" s="2">
        <v>44691</v>
      </c>
      <c r="I6291" s="2">
        <v>44798</v>
      </c>
      <c r="J6291" s="19">
        <f t="shared" si="155"/>
        <v>44871</v>
      </c>
      <c r="K6291" s="2">
        <v>44875</v>
      </c>
      <c r="L6291" s="5" t="s">
        <v>6</v>
      </c>
      <c r="M6291" t="s">
        <v>269</v>
      </c>
      <c r="N6291" t="s">
        <v>32</v>
      </c>
      <c r="O6291" t="s">
        <v>64</v>
      </c>
      <c r="P6291" t="s">
        <v>16814</v>
      </c>
      <c r="Q6291" t="s">
        <v>16988</v>
      </c>
      <c r="R6291" t="s">
        <v>67</v>
      </c>
      <c r="S6291" t="s">
        <v>430</v>
      </c>
      <c r="T6291" t="s">
        <v>69</v>
      </c>
      <c r="U6291" t="s">
        <v>22575</v>
      </c>
      <c r="V6291" t="s">
        <v>22574</v>
      </c>
      <c r="W6291" t="s">
        <v>274</v>
      </c>
    </row>
    <row r="6292" spans="1:23" hidden="1" x14ac:dyDescent="0.2">
      <c r="A6292" t="s">
        <v>57</v>
      </c>
      <c r="B6292" t="s">
        <v>22576</v>
      </c>
      <c r="C6292" t="s">
        <v>22577</v>
      </c>
      <c r="D6292" t="s">
        <v>22578</v>
      </c>
      <c r="E6292" t="s">
        <v>107</v>
      </c>
      <c r="F6292" t="s">
        <v>20081</v>
      </c>
      <c r="G6292" s="2">
        <v>44692</v>
      </c>
      <c r="H6292" s="2">
        <v>44680</v>
      </c>
      <c r="I6292" s="2">
        <v>44730</v>
      </c>
      <c r="J6292" s="19">
        <f t="shared" si="155"/>
        <v>44860</v>
      </c>
      <c r="K6292" s="2">
        <v>44863</v>
      </c>
      <c r="L6292" s="5" t="s">
        <v>6</v>
      </c>
      <c r="M6292" t="s">
        <v>63</v>
      </c>
      <c r="N6292" t="s">
        <v>32</v>
      </c>
      <c r="O6292" t="s">
        <v>64</v>
      </c>
      <c r="P6292" t="s">
        <v>16814</v>
      </c>
      <c r="Q6292" t="s">
        <v>20285</v>
      </c>
      <c r="R6292" t="s">
        <v>67</v>
      </c>
      <c r="S6292" t="s">
        <v>583</v>
      </c>
      <c r="T6292" t="s">
        <v>80</v>
      </c>
      <c r="U6292" t="s">
        <v>22579</v>
      </c>
      <c r="V6292" t="s">
        <v>22578</v>
      </c>
      <c r="W6292" t="s">
        <v>71</v>
      </c>
    </row>
    <row r="6293" spans="1:23" hidden="1" x14ac:dyDescent="0.2">
      <c r="A6293" t="s">
        <v>57</v>
      </c>
      <c r="B6293" t="s">
        <v>22580</v>
      </c>
      <c r="C6293" t="s">
        <v>22581</v>
      </c>
      <c r="D6293" t="s">
        <v>22582</v>
      </c>
      <c r="E6293" t="s">
        <v>107</v>
      </c>
      <c r="F6293" t="s">
        <v>5657</v>
      </c>
      <c r="G6293" s="2">
        <v>44692</v>
      </c>
      <c r="H6293" s="2">
        <v>44679</v>
      </c>
      <c r="I6293" s="2">
        <v>44722</v>
      </c>
      <c r="J6293" s="19">
        <f t="shared" si="155"/>
        <v>44859</v>
      </c>
      <c r="K6293" s="2">
        <v>44862</v>
      </c>
      <c r="L6293" s="5" t="s">
        <v>6</v>
      </c>
      <c r="M6293" t="s">
        <v>63</v>
      </c>
      <c r="N6293" t="s">
        <v>32</v>
      </c>
      <c r="O6293" t="s">
        <v>64</v>
      </c>
      <c r="P6293" t="s">
        <v>16814</v>
      </c>
      <c r="Q6293" t="s">
        <v>22583</v>
      </c>
      <c r="R6293" t="s">
        <v>67</v>
      </c>
      <c r="S6293" t="s">
        <v>125</v>
      </c>
      <c r="T6293" t="s">
        <v>69</v>
      </c>
      <c r="U6293" t="s">
        <v>22584</v>
      </c>
      <c r="V6293" t="s">
        <v>22582</v>
      </c>
      <c r="W6293" t="s">
        <v>71</v>
      </c>
    </row>
    <row r="6294" spans="1:23" hidden="1" x14ac:dyDescent="0.2">
      <c r="A6294" t="s">
        <v>57</v>
      </c>
      <c r="B6294" t="s">
        <v>22585</v>
      </c>
      <c r="C6294" t="s">
        <v>22586</v>
      </c>
      <c r="D6294" t="s">
        <v>22587</v>
      </c>
      <c r="E6294" t="s">
        <v>107</v>
      </c>
      <c r="F6294" t="s">
        <v>5657</v>
      </c>
      <c r="G6294" s="2">
        <v>44692</v>
      </c>
      <c r="H6294" s="2">
        <v>44679</v>
      </c>
      <c r="I6294" s="2">
        <v>44723</v>
      </c>
      <c r="J6294" s="19">
        <f t="shared" si="155"/>
        <v>44859</v>
      </c>
      <c r="K6294" s="2">
        <v>44862</v>
      </c>
      <c r="L6294" s="5" t="s">
        <v>6</v>
      </c>
      <c r="M6294" t="s">
        <v>63</v>
      </c>
      <c r="N6294" t="s">
        <v>32</v>
      </c>
      <c r="O6294" t="s">
        <v>64</v>
      </c>
      <c r="P6294" t="s">
        <v>16814</v>
      </c>
      <c r="Q6294" t="s">
        <v>16815</v>
      </c>
      <c r="R6294" t="s">
        <v>67</v>
      </c>
      <c r="S6294" t="s">
        <v>125</v>
      </c>
      <c r="T6294" t="s">
        <v>69</v>
      </c>
      <c r="U6294" t="s">
        <v>22588</v>
      </c>
      <c r="V6294" t="s">
        <v>22587</v>
      </c>
      <c r="W6294" t="s">
        <v>71</v>
      </c>
    </row>
    <row r="6295" spans="1:23" hidden="1" x14ac:dyDescent="0.2">
      <c r="A6295" t="s">
        <v>57</v>
      </c>
      <c r="B6295" t="s">
        <v>22589</v>
      </c>
      <c r="C6295" t="s">
        <v>13401</v>
      </c>
      <c r="D6295" t="s">
        <v>22590</v>
      </c>
      <c r="E6295" t="s">
        <v>61</v>
      </c>
      <c r="F6295" t="s">
        <v>2172</v>
      </c>
      <c r="G6295" s="2">
        <v>44692</v>
      </c>
      <c r="H6295" s="2">
        <v>44672</v>
      </c>
      <c r="I6295" s="2">
        <v>44785</v>
      </c>
      <c r="J6295" s="19">
        <f t="shared" si="155"/>
        <v>44852</v>
      </c>
      <c r="K6295" s="2">
        <v>44855</v>
      </c>
      <c r="L6295" s="5" t="s">
        <v>6</v>
      </c>
      <c r="M6295" t="s">
        <v>294</v>
      </c>
      <c r="N6295" t="s">
        <v>32</v>
      </c>
      <c r="O6295" t="s">
        <v>64</v>
      </c>
      <c r="P6295" t="s">
        <v>16814</v>
      </c>
      <c r="Q6295" t="s">
        <v>22591</v>
      </c>
      <c r="R6295" t="s">
        <v>296</v>
      </c>
      <c r="S6295" t="s">
        <v>297</v>
      </c>
      <c r="T6295" t="s">
        <v>298</v>
      </c>
      <c r="U6295" t="s">
        <v>299</v>
      </c>
      <c r="V6295" t="s">
        <v>299</v>
      </c>
      <c r="W6295" t="s">
        <v>299</v>
      </c>
    </row>
    <row r="6296" spans="1:23" hidden="1" x14ac:dyDescent="0.2">
      <c r="A6296" t="s">
        <v>57</v>
      </c>
      <c r="B6296" t="s">
        <v>22592</v>
      </c>
      <c r="C6296" t="s">
        <v>22593</v>
      </c>
      <c r="D6296" t="s">
        <v>22594</v>
      </c>
      <c r="E6296" t="s">
        <v>107</v>
      </c>
      <c r="F6296" t="s">
        <v>5657</v>
      </c>
      <c r="G6296" s="2">
        <v>44692</v>
      </c>
      <c r="H6296" s="2">
        <v>44679</v>
      </c>
      <c r="I6296" s="2">
        <v>44721</v>
      </c>
      <c r="J6296" s="19">
        <f t="shared" si="155"/>
        <v>44859</v>
      </c>
      <c r="K6296" s="2">
        <v>44862</v>
      </c>
      <c r="L6296" s="5" t="s">
        <v>6</v>
      </c>
      <c r="M6296" t="s">
        <v>63</v>
      </c>
      <c r="N6296" t="s">
        <v>32</v>
      </c>
      <c r="O6296" t="s">
        <v>64</v>
      </c>
      <c r="P6296" t="s">
        <v>16814</v>
      </c>
      <c r="Q6296" t="s">
        <v>18351</v>
      </c>
      <c r="R6296" t="s">
        <v>67</v>
      </c>
      <c r="S6296" t="s">
        <v>125</v>
      </c>
      <c r="T6296" t="s">
        <v>69</v>
      </c>
      <c r="U6296" t="s">
        <v>22595</v>
      </c>
      <c r="V6296" t="s">
        <v>22594</v>
      </c>
      <c r="W6296" t="s">
        <v>71</v>
      </c>
    </row>
    <row r="6297" spans="1:23" hidden="1" x14ac:dyDescent="0.2">
      <c r="A6297" t="s">
        <v>57</v>
      </c>
      <c r="B6297" t="s">
        <v>22596</v>
      </c>
      <c r="C6297" t="s">
        <v>21621</v>
      </c>
      <c r="D6297" t="s">
        <v>22597</v>
      </c>
      <c r="E6297" t="s">
        <v>136</v>
      </c>
      <c r="F6297" t="s">
        <v>535</v>
      </c>
      <c r="G6297" s="2">
        <v>44693</v>
      </c>
      <c r="H6297" s="2">
        <v>44679</v>
      </c>
      <c r="I6297" s="2">
        <v>44795</v>
      </c>
      <c r="J6297" s="19">
        <f t="shared" si="155"/>
        <v>44859</v>
      </c>
      <c r="K6297" s="2">
        <v>44862</v>
      </c>
      <c r="L6297" s="5" t="s">
        <v>6</v>
      </c>
      <c r="M6297" t="s">
        <v>63</v>
      </c>
      <c r="N6297" t="s">
        <v>32</v>
      </c>
      <c r="O6297" t="s">
        <v>64</v>
      </c>
      <c r="P6297" t="s">
        <v>16814</v>
      </c>
      <c r="Q6297" t="s">
        <v>16871</v>
      </c>
      <c r="R6297" t="s">
        <v>67</v>
      </c>
      <c r="S6297" t="s">
        <v>583</v>
      </c>
      <c r="T6297" t="s">
        <v>80</v>
      </c>
      <c r="U6297" t="s">
        <v>22598</v>
      </c>
      <c r="V6297" t="s">
        <v>22597</v>
      </c>
      <c r="W6297" t="s">
        <v>71</v>
      </c>
    </row>
    <row r="6298" spans="1:23" hidden="1" x14ac:dyDescent="0.2">
      <c r="A6298" t="s">
        <v>57</v>
      </c>
      <c r="B6298" t="s">
        <v>22599</v>
      </c>
      <c r="C6298" t="s">
        <v>21621</v>
      </c>
      <c r="D6298" t="s">
        <v>22600</v>
      </c>
      <c r="E6298" t="s">
        <v>136</v>
      </c>
      <c r="F6298" t="s">
        <v>12802</v>
      </c>
      <c r="G6298" s="2">
        <v>44693</v>
      </c>
      <c r="H6298" s="2">
        <v>44679</v>
      </c>
      <c r="I6298" s="2">
        <v>44797</v>
      </c>
      <c r="J6298" s="19">
        <f t="shared" si="155"/>
        <v>44859</v>
      </c>
      <c r="K6298" s="2">
        <v>44862</v>
      </c>
      <c r="L6298" s="5" t="s">
        <v>6</v>
      </c>
      <c r="M6298" t="s">
        <v>138</v>
      </c>
      <c r="N6298" t="s">
        <v>32</v>
      </c>
      <c r="O6298" t="s">
        <v>64</v>
      </c>
      <c r="P6298" t="s">
        <v>16814</v>
      </c>
      <c r="Q6298" t="s">
        <v>16871</v>
      </c>
      <c r="R6298" t="s">
        <v>67</v>
      </c>
      <c r="S6298" t="s">
        <v>824</v>
      </c>
      <c r="T6298" t="s">
        <v>69</v>
      </c>
      <c r="U6298" t="s">
        <v>22601</v>
      </c>
      <c r="V6298" t="s">
        <v>22600</v>
      </c>
      <c r="W6298" t="s">
        <v>142</v>
      </c>
    </row>
    <row r="6299" spans="1:23" hidden="1" x14ac:dyDescent="0.2">
      <c r="A6299" t="s">
        <v>57</v>
      </c>
      <c r="B6299" t="s">
        <v>22602</v>
      </c>
      <c r="C6299" t="s">
        <v>9518</v>
      </c>
      <c r="D6299" t="s">
        <v>22603</v>
      </c>
      <c r="E6299" t="s">
        <v>61</v>
      </c>
      <c r="F6299" t="s">
        <v>17380</v>
      </c>
      <c r="G6299" s="2">
        <v>44694</v>
      </c>
      <c r="H6299" s="2">
        <v>44672</v>
      </c>
      <c r="I6299" s="2">
        <v>44785</v>
      </c>
      <c r="J6299" s="19">
        <f t="shared" si="155"/>
        <v>44852</v>
      </c>
      <c r="K6299" s="2">
        <v>44855</v>
      </c>
      <c r="L6299" s="5" t="s">
        <v>6</v>
      </c>
      <c r="M6299" t="s">
        <v>63</v>
      </c>
      <c r="N6299" t="s">
        <v>32</v>
      </c>
      <c r="O6299" t="s">
        <v>64</v>
      </c>
      <c r="P6299" t="s">
        <v>16814</v>
      </c>
      <c r="Q6299" t="s">
        <v>16824</v>
      </c>
      <c r="R6299" t="s">
        <v>67</v>
      </c>
      <c r="S6299" t="s">
        <v>583</v>
      </c>
      <c r="T6299" t="s">
        <v>80</v>
      </c>
      <c r="U6299" t="s">
        <v>22604</v>
      </c>
      <c r="V6299" t="s">
        <v>22603</v>
      </c>
      <c r="W6299" t="s">
        <v>71</v>
      </c>
    </row>
    <row r="6300" spans="1:23" hidden="1" x14ac:dyDescent="0.2">
      <c r="A6300" t="s">
        <v>57</v>
      </c>
      <c r="B6300" t="s">
        <v>22605</v>
      </c>
      <c r="C6300" t="s">
        <v>983</v>
      </c>
      <c r="D6300" t="s">
        <v>22606</v>
      </c>
      <c r="E6300" t="s">
        <v>61</v>
      </c>
      <c r="F6300" t="s">
        <v>2172</v>
      </c>
      <c r="G6300" s="2">
        <v>44695</v>
      </c>
      <c r="H6300" s="2">
        <v>44673</v>
      </c>
      <c r="I6300" s="2">
        <v>44846</v>
      </c>
      <c r="J6300" s="19">
        <f t="shared" si="155"/>
        <v>44853</v>
      </c>
      <c r="K6300" s="2">
        <v>44856</v>
      </c>
      <c r="L6300" s="5" t="s">
        <v>6</v>
      </c>
      <c r="M6300" t="s">
        <v>294</v>
      </c>
      <c r="N6300" t="s">
        <v>32</v>
      </c>
      <c r="O6300" t="s">
        <v>64</v>
      </c>
      <c r="P6300" t="s">
        <v>16814</v>
      </c>
      <c r="Q6300" t="s">
        <v>18695</v>
      </c>
      <c r="R6300" t="s">
        <v>296</v>
      </c>
      <c r="S6300" t="s">
        <v>297</v>
      </c>
      <c r="T6300" t="s">
        <v>298</v>
      </c>
      <c r="U6300" t="s">
        <v>299</v>
      </c>
      <c r="V6300" t="s">
        <v>299</v>
      </c>
      <c r="W6300" t="s">
        <v>299</v>
      </c>
    </row>
    <row r="6301" spans="1:23" hidden="1" x14ac:dyDescent="0.2">
      <c r="A6301" t="s">
        <v>57</v>
      </c>
      <c r="B6301" t="s">
        <v>22607</v>
      </c>
      <c r="C6301" t="s">
        <v>1593</v>
      </c>
      <c r="D6301" t="s">
        <v>22608</v>
      </c>
      <c r="E6301" t="s">
        <v>136</v>
      </c>
      <c r="F6301" t="s">
        <v>11936</v>
      </c>
      <c r="G6301" s="2">
        <v>44696</v>
      </c>
      <c r="H6301" s="2">
        <v>44696</v>
      </c>
      <c r="I6301" s="2">
        <v>44766</v>
      </c>
      <c r="J6301" s="19">
        <f t="shared" si="155"/>
        <v>44876</v>
      </c>
      <c r="K6301" s="2">
        <v>44880</v>
      </c>
      <c r="L6301" s="5" t="s">
        <v>6</v>
      </c>
      <c r="M6301" t="s">
        <v>63</v>
      </c>
      <c r="N6301" t="s">
        <v>32</v>
      </c>
      <c r="O6301" t="s">
        <v>64</v>
      </c>
      <c r="P6301" t="s">
        <v>16814</v>
      </c>
      <c r="Q6301" t="s">
        <v>17095</v>
      </c>
      <c r="R6301" t="s">
        <v>67</v>
      </c>
      <c r="S6301" t="s">
        <v>125</v>
      </c>
      <c r="T6301" t="s">
        <v>69</v>
      </c>
      <c r="U6301" t="s">
        <v>22609</v>
      </c>
      <c r="V6301" t="s">
        <v>22608</v>
      </c>
      <c r="W6301" t="s">
        <v>71</v>
      </c>
    </row>
    <row r="6302" spans="1:23" hidden="1" x14ac:dyDescent="0.2">
      <c r="A6302" t="s">
        <v>57</v>
      </c>
      <c r="B6302" t="s">
        <v>22610</v>
      </c>
      <c r="C6302" t="s">
        <v>2811</v>
      </c>
      <c r="D6302" t="s">
        <v>22611</v>
      </c>
      <c r="E6302" t="s">
        <v>107</v>
      </c>
      <c r="F6302" t="s">
        <v>1089</v>
      </c>
      <c r="G6302" s="2">
        <v>44696</v>
      </c>
      <c r="H6302" s="2">
        <v>44696</v>
      </c>
      <c r="I6302" s="2">
        <v>44866</v>
      </c>
      <c r="J6302" s="19">
        <f t="shared" si="155"/>
        <v>44876</v>
      </c>
      <c r="K6302" s="2">
        <v>44880</v>
      </c>
      <c r="L6302" s="5" t="s">
        <v>6</v>
      </c>
      <c r="M6302" t="s">
        <v>63</v>
      </c>
      <c r="N6302" t="s">
        <v>32</v>
      </c>
      <c r="O6302" t="s">
        <v>64</v>
      </c>
      <c r="P6302" t="s">
        <v>16814</v>
      </c>
      <c r="Q6302" t="s">
        <v>22612</v>
      </c>
      <c r="R6302" t="s">
        <v>67</v>
      </c>
      <c r="S6302" t="s">
        <v>125</v>
      </c>
      <c r="T6302" t="s">
        <v>69</v>
      </c>
      <c r="U6302" t="s">
        <v>22613</v>
      </c>
      <c r="V6302" t="s">
        <v>22611</v>
      </c>
      <c r="W6302" t="s">
        <v>71</v>
      </c>
    </row>
    <row r="6303" spans="1:23" hidden="1" x14ac:dyDescent="0.2">
      <c r="A6303" t="s">
        <v>57</v>
      </c>
      <c r="B6303" t="s">
        <v>22614</v>
      </c>
      <c r="C6303" t="s">
        <v>2811</v>
      </c>
      <c r="D6303" t="s">
        <v>22615</v>
      </c>
      <c r="E6303" t="s">
        <v>107</v>
      </c>
      <c r="F6303" t="s">
        <v>1089</v>
      </c>
      <c r="G6303" s="2">
        <v>44696</v>
      </c>
      <c r="H6303" s="2">
        <v>44696</v>
      </c>
      <c r="I6303" s="2">
        <v>44866</v>
      </c>
      <c r="J6303" s="19">
        <f t="shared" si="155"/>
        <v>44876</v>
      </c>
      <c r="K6303" s="2">
        <v>44880</v>
      </c>
      <c r="L6303" s="5" t="s">
        <v>6</v>
      </c>
      <c r="M6303" t="s">
        <v>63</v>
      </c>
      <c r="N6303" t="s">
        <v>32</v>
      </c>
      <c r="O6303" t="s">
        <v>64</v>
      </c>
      <c r="P6303" t="s">
        <v>16814</v>
      </c>
      <c r="Q6303" t="s">
        <v>22612</v>
      </c>
      <c r="R6303" t="s">
        <v>67</v>
      </c>
      <c r="S6303" t="s">
        <v>125</v>
      </c>
      <c r="T6303" t="s">
        <v>69</v>
      </c>
      <c r="U6303" t="s">
        <v>22616</v>
      </c>
      <c r="V6303" t="s">
        <v>22615</v>
      </c>
      <c r="W6303" t="s">
        <v>71</v>
      </c>
    </row>
    <row r="6304" spans="1:23" hidden="1" x14ac:dyDescent="0.2">
      <c r="A6304" t="s">
        <v>57</v>
      </c>
      <c r="B6304" t="s">
        <v>22617</v>
      </c>
      <c r="C6304" t="s">
        <v>17110</v>
      </c>
      <c r="D6304" t="s">
        <v>22618</v>
      </c>
      <c r="E6304" t="s">
        <v>86</v>
      </c>
      <c r="F6304" t="s">
        <v>16930</v>
      </c>
      <c r="G6304" s="2">
        <v>44697</v>
      </c>
      <c r="H6304" s="2">
        <v>44693</v>
      </c>
      <c r="I6304" s="2">
        <v>44774</v>
      </c>
      <c r="J6304" s="19">
        <f t="shared" si="155"/>
        <v>44873</v>
      </c>
      <c r="K6304" s="2">
        <v>44877</v>
      </c>
      <c r="L6304" s="5" t="s">
        <v>6</v>
      </c>
      <c r="M6304" t="s">
        <v>294</v>
      </c>
      <c r="N6304" t="s">
        <v>32</v>
      </c>
      <c r="O6304" t="s">
        <v>64</v>
      </c>
      <c r="P6304" t="s">
        <v>16814</v>
      </c>
      <c r="Q6304" t="s">
        <v>17725</v>
      </c>
      <c r="R6304" t="s">
        <v>296</v>
      </c>
      <c r="S6304" t="s">
        <v>297</v>
      </c>
      <c r="T6304" t="s">
        <v>298</v>
      </c>
      <c r="U6304" t="s">
        <v>299</v>
      </c>
      <c r="V6304" t="s">
        <v>299</v>
      </c>
      <c r="W6304" t="s">
        <v>299</v>
      </c>
    </row>
    <row r="6305" spans="1:23" hidden="1" x14ac:dyDescent="0.2">
      <c r="A6305" t="s">
        <v>57</v>
      </c>
      <c r="B6305" t="s">
        <v>22619</v>
      </c>
      <c r="C6305" t="s">
        <v>16955</v>
      </c>
      <c r="D6305" t="s">
        <v>22620</v>
      </c>
      <c r="E6305" t="s">
        <v>86</v>
      </c>
      <c r="F6305" t="s">
        <v>16930</v>
      </c>
      <c r="G6305" s="2">
        <v>44698</v>
      </c>
      <c r="H6305" s="2">
        <v>44693</v>
      </c>
      <c r="I6305" s="2">
        <v>44798</v>
      </c>
      <c r="J6305" s="19">
        <f t="shared" si="155"/>
        <v>44873</v>
      </c>
      <c r="K6305" s="2">
        <v>44877</v>
      </c>
      <c r="L6305" s="5" t="s">
        <v>6</v>
      </c>
      <c r="M6305" t="s">
        <v>269</v>
      </c>
      <c r="N6305" t="s">
        <v>32</v>
      </c>
      <c r="O6305" t="s">
        <v>64</v>
      </c>
      <c r="P6305" t="s">
        <v>16814</v>
      </c>
      <c r="Q6305" t="s">
        <v>16824</v>
      </c>
      <c r="R6305" t="s">
        <v>1207</v>
      </c>
      <c r="S6305" t="s">
        <v>280</v>
      </c>
      <c r="T6305" t="s">
        <v>69</v>
      </c>
      <c r="U6305" t="s">
        <v>22621</v>
      </c>
      <c r="V6305" t="s">
        <v>22620</v>
      </c>
      <c r="W6305" t="s">
        <v>274</v>
      </c>
    </row>
    <row r="6306" spans="1:23" hidden="1" x14ac:dyDescent="0.2">
      <c r="A6306" t="s">
        <v>57</v>
      </c>
      <c r="B6306" t="s">
        <v>22622</v>
      </c>
      <c r="C6306" t="s">
        <v>17667</v>
      </c>
      <c r="D6306" t="s">
        <v>22623</v>
      </c>
      <c r="E6306" t="s">
        <v>107</v>
      </c>
      <c r="F6306" t="s">
        <v>22624</v>
      </c>
      <c r="G6306" s="2">
        <v>44699</v>
      </c>
      <c r="H6306" s="2">
        <v>44693</v>
      </c>
      <c r="I6306" s="2">
        <v>44847</v>
      </c>
      <c r="J6306" s="19">
        <f t="shared" si="155"/>
        <v>44873</v>
      </c>
      <c r="K6306" s="2">
        <v>44877</v>
      </c>
      <c r="L6306" s="5" t="s">
        <v>6</v>
      </c>
      <c r="M6306" t="s">
        <v>63</v>
      </c>
      <c r="N6306" t="s">
        <v>32</v>
      </c>
      <c r="O6306" t="s">
        <v>64</v>
      </c>
      <c r="P6306" t="s">
        <v>16814</v>
      </c>
      <c r="Q6306" t="s">
        <v>16824</v>
      </c>
      <c r="R6306" t="s">
        <v>67</v>
      </c>
      <c r="S6306" t="s">
        <v>125</v>
      </c>
      <c r="T6306" t="s">
        <v>69</v>
      </c>
      <c r="U6306" t="s">
        <v>22625</v>
      </c>
      <c r="V6306" t="s">
        <v>22623</v>
      </c>
      <c r="W6306" t="s">
        <v>71</v>
      </c>
    </row>
    <row r="6307" spans="1:23" hidden="1" x14ac:dyDescent="0.2">
      <c r="A6307" t="s">
        <v>57</v>
      </c>
      <c r="B6307" t="s">
        <v>22626</v>
      </c>
      <c r="C6307" t="s">
        <v>2768</v>
      </c>
      <c r="D6307" t="s">
        <v>22627</v>
      </c>
      <c r="E6307" t="s">
        <v>61</v>
      </c>
      <c r="F6307" t="s">
        <v>4310</v>
      </c>
      <c r="G6307" s="2">
        <v>44699</v>
      </c>
      <c r="H6307" s="2">
        <v>44694</v>
      </c>
      <c r="I6307" s="2">
        <v>44799</v>
      </c>
      <c r="J6307" s="19">
        <f t="shared" si="155"/>
        <v>44874</v>
      </c>
      <c r="K6307" s="2">
        <v>44878</v>
      </c>
      <c r="L6307" s="5" t="s">
        <v>6</v>
      </c>
      <c r="M6307" t="s">
        <v>294</v>
      </c>
      <c r="N6307" t="s">
        <v>32</v>
      </c>
      <c r="O6307" t="s">
        <v>64</v>
      </c>
      <c r="P6307" t="s">
        <v>16814</v>
      </c>
      <c r="Q6307" t="s">
        <v>22591</v>
      </c>
      <c r="R6307" t="s">
        <v>296</v>
      </c>
      <c r="S6307" t="s">
        <v>297</v>
      </c>
      <c r="T6307" t="s">
        <v>298</v>
      </c>
      <c r="U6307" t="s">
        <v>299</v>
      </c>
      <c r="V6307" t="s">
        <v>299</v>
      </c>
      <c r="W6307" t="s">
        <v>299</v>
      </c>
    </row>
    <row r="6308" spans="1:23" hidden="1" x14ac:dyDescent="0.2">
      <c r="A6308" t="s">
        <v>57</v>
      </c>
      <c r="B6308" t="s">
        <v>22628</v>
      </c>
      <c r="C6308" t="s">
        <v>21455</v>
      </c>
      <c r="D6308" t="s">
        <v>22629</v>
      </c>
      <c r="E6308" t="s">
        <v>86</v>
      </c>
      <c r="F6308" t="s">
        <v>22630</v>
      </c>
      <c r="G6308" s="2">
        <v>44700</v>
      </c>
      <c r="H6308" s="2">
        <v>44699</v>
      </c>
      <c r="I6308" s="2">
        <v>44705</v>
      </c>
      <c r="J6308" s="19">
        <f t="shared" si="155"/>
        <v>44879</v>
      </c>
      <c r="K6308" s="2">
        <v>44883</v>
      </c>
      <c r="L6308" s="5" t="s">
        <v>6</v>
      </c>
      <c r="M6308" t="s">
        <v>138</v>
      </c>
      <c r="N6308" t="s">
        <v>32</v>
      </c>
      <c r="O6308" t="s">
        <v>64</v>
      </c>
      <c r="P6308" t="s">
        <v>16814</v>
      </c>
      <c r="Q6308" t="s">
        <v>20313</v>
      </c>
      <c r="R6308" t="s">
        <v>67</v>
      </c>
      <c r="S6308" t="s">
        <v>4145</v>
      </c>
      <c r="T6308" t="s">
        <v>69</v>
      </c>
      <c r="U6308" t="s">
        <v>22631</v>
      </c>
      <c r="V6308" t="s">
        <v>22629</v>
      </c>
      <c r="W6308" t="s">
        <v>142</v>
      </c>
    </row>
    <row r="6309" spans="1:23" hidden="1" x14ac:dyDescent="0.2">
      <c r="A6309" t="s">
        <v>57</v>
      </c>
      <c r="B6309" t="s">
        <v>22632</v>
      </c>
      <c r="C6309" t="s">
        <v>14247</v>
      </c>
      <c r="D6309" t="s">
        <v>22633</v>
      </c>
      <c r="E6309" t="s">
        <v>107</v>
      </c>
      <c r="F6309" t="s">
        <v>11534</v>
      </c>
      <c r="G6309" s="2">
        <v>44700</v>
      </c>
      <c r="H6309" s="2">
        <v>44693</v>
      </c>
      <c r="I6309" s="2">
        <v>44847</v>
      </c>
      <c r="J6309" s="19">
        <f t="shared" si="155"/>
        <v>44873</v>
      </c>
      <c r="K6309" s="2">
        <v>44877</v>
      </c>
      <c r="L6309" s="5" t="s">
        <v>6</v>
      </c>
      <c r="M6309" t="s">
        <v>63</v>
      </c>
      <c r="N6309" t="s">
        <v>32</v>
      </c>
      <c r="O6309" t="s">
        <v>64</v>
      </c>
      <c r="P6309" t="s">
        <v>16814</v>
      </c>
      <c r="Q6309" t="s">
        <v>16824</v>
      </c>
      <c r="R6309" t="s">
        <v>67</v>
      </c>
      <c r="S6309" t="s">
        <v>1407</v>
      </c>
      <c r="T6309" t="s">
        <v>69</v>
      </c>
      <c r="U6309" t="s">
        <v>22634</v>
      </c>
      <c r="V6309" t="s">
        <v>22633</v>
      </c>
      <c r="W6309" t="s">
        <v>71</v>
      </c>
    </row>
    <row r="6310" spans="1:23" hidden="1" x14ac:dyDescent="0.2">
      <c r="A6310" t="s">
        <v>57</v>
      </c>
      <c r="B6310" t="s">
        <v>22635</v>
      </c>
      <c r="C6310" t="s">
        <v>22636</v>
      </c>
      <c r="D6310" t="s">
        <v>22637</v>
      </c>
      <c r="E6310" t="s">
        <v>96</v>
      </c>
      <c r="F6310" t="s">
        <v>22493</v>
      </c>
      <c r="G6310" s="2">
        <v>44701</v>
      </c>
      <c r="H6310" s="2">
        <v>44701</v>
      </c>
      <c r="I6310" s="2">
        <v>44782</v>
      </c>
      <c r="J6310" s="19">
        <f t="shared" si="155"/>
        <v>44881</v>
      </c>
      <c r="K6310" s="2">
        <v>44885</v>
      </c>
      <c r="L6310" s="5" t="s">
        <v>6</v>
      </c>
      <c r="M6310" t="s">
        <v>88</v>
      </c>
      <c r="N6310" t="s">
        <v>32</v>
      </c>
      <c r="O6310" t="s">
        <v>64</v>
      </c>
      <c r="P6310" t="s">
        <v>16814</v>
      </c>
      <c r="Q6310" t="s">
        <v>16931</v>
      </c>
      <c r="R6310" t="s">
        <v>67</v>
      </c>
      <c r="S6310" t="s">
        <v>90</v>
      </c>
      <c r="T6310" t="s">
        <v>80</v>
      </c>
      <c r="U6310" t="s">
        <v>22638</v>
      </c>
      <c r="V6310" t="s">
        <v>22639</v>
      </c>
      <c r="W6310" t="s">
        <v>71</v>
      </c>
    </row>
    <row r="6311" spans="1:23" hidden="1" x14ac:dyDescent="0.2">
      <c r="A6311" t="s">
        <v>57</v>
      </c>
      <c r="B6311" t="s">
        <v>22640</v>
      </c>
      <c r="C6311" t="s">
        <v>2970</v>
      </c>
      <c r="D6311" t="s">
        <v>22641</v>
      </c>
      <c r="E6311" t="s">
        <v>61</v>
      </c>
      <c r="F6311" t="s">
        <v>1309</v>
      </c>
      <c r="G6311" s="2">
        <v>44705</v>
      </c>
      <c r="H6311" s="2">
        <v>44704</v>
      </c>
      <c r="I6311" s="2">
        <v>44855</v>
      </c>
      <c r="J6311" s="19">
        <f t="shared" si="155"/>
        <v>44884</v>
      </c>
      <c r="K6311" s="2">
        <v>44888</v>
      </c>
      <c r="L6311" s="5" t="s">
        <v>6</v>
      </c>
      <c r="M6311" t="s">
        <v>294</v>
      </c>
      <c r="N6311" t="s">
        <v>32</v>
      </c>
      <c r="O6311" t="s">
        <v>64</v>
      </c>
      <c r="P6311" t="s">
        <v>16814</v>
      </c>
      <c r="Q6311" t="s">
        <v>22642</v>
      </c>
      <c r="R6311" t="s">
        <v>296</v>
      </c>
      <c r="S6311" t="s">
        <v>297</v>
      </c>
      <c r="T6311" t="s">
        <v>495</v>
      </c>
      <c r="U6311" t="s">
        <v>299</v>
      </c>
      <c r="V6311" t="s">
        <v>299</v>
      </c>
      <c r="W6311" t="s">
        <v>299</v>
      </c>
    </row>
    <row r="6312" spans="1:23" hidden="1" x14ac:dyDescent="0.2">
      <c r="A6312" t="s">
        <v>57</v>
      </c>
      <c r="B6312" t="s">
        <v>22643</v>
      </c>
      <c r="C6312" t="s">
        <v>14514</v>
      </c>
      <c r="D6312" t="s">
        <v>22644</v>
      </c>
      <c r="E6312" t="s">
        <v>107</v>
      </c>
      <c r="F6312" t="s">
        <v>22645</v>
      </c>
      <c r="G6312" s="2">
        <v>44705</v>
      </c>
      <c r="H6312" s="2">
        <v>44700</v>
      </c>
      <c r="I6312" s="2">
        <v>44775</v>
      </c>
      <c r="J6312" s="19">
        <f t="shared" si="155"/>
        <v>44880</v>
      </c>
      <c r="K6312" s="2">
        <v>44884</v>
      </c>
      <c r="L6312" s="5" t="s">
        <v>6</v>
      </c>
      <c r="M6312" t="s">
        <v>138</v>
      </c>
      <c r="N6312" t="s">
        <v>32</v>
      </c>
      <c r="O6312" t="s">
        <v>64</v>
      </c>
      <c r="P6312" t="s">
        <v>16814</v>
      </c>
      <c r="Q6312" t="s">
        <v>16871</v>
      </c>
      <c r="R6312" t="s">
        <v>67</v>
      </c>
      <c r="S6312" t="s">
        <v>992</v>
      </c>
      <c r="T6312" t="s">
        <v>80</v>
      </c>
      <c r="U6312" t="s">
        <v>22646</v>
      </c>
      <c r="V6312" t="s">
        <v>22644</v>
      </c>
      <c r="W6312" t="s">
        <v>142</v>
      </c>
    </row>
    <row r="6313" spans="1:23" hidden="1" x14ac:dyDescent="0.2">
      <c r="A6313" t="s">
        <v>57</v>
      </c>
      <c r="B6313" t="s">
        <v>22647</v>
      </c>
      <c r="C6313" t="s">
        <v>22648</v>
      </c>
      <c r="D6313" t="s">
        <v>22649</v>
      </c>
      <c r="E6313" t="s">
        <v>107</v>
      </c>
      <c r="F6313" t="s">
        <v>4397</v>
      </c>
      <c r="G6313" s="2">
        <v>44706</v>
      </c>
      <c r="H6313" s="2">
        <v>44706</v>
      </c>
      <c r="I6313" s="2">
        <v>44895</v>
      </c>
      <c r="J6313" s="19">
        <f t="shared" si="155"/>
        <v>44886</v>
      </c>
      <c r="K6313" s="2">
        <v>44890</v>
      </c>
      <c r="L6313" s="5" t="s">
        <v>31</v>
      </c>
      <c r="M6313" t="s">
        <v>1022</v>
      </c>
      <c r="N6313" t="s">
        <v>32</v>
      </c>
      <c r="O6313" t="s">
        <v>64</v>
      </c>
      <c r="P6313" t="s">
        <v>16814</v>
      </c>
      <c r="Q6313" t="s">
        <v>17153</v>
      </c>
      <c r="R6313" t="s">
        <v>67</v>
      </c>
      <c r="S6313" t="s">
        <v>2745</v>
      </c>
      <c r="T6313" t="s">
        <v>69</v>
      </c>
      <c r="U6313" t="s">
        <v>299</v>
      </c>
      <c r="V6313" t="s">
        <v>299</v>
      </c>
      <c r="W6313" t="s">
        <v>299</v>
      </c>
    </row>
    <row r="6314" spans="1:23" hidden="1" x14ac:dyDescent="0.2">
      <c r="A6314" t="s">
        <v>57</v>
      </c>
      <c r="B6314" t="s">
        <v>22650</v>
      </c>
      <c r="C6314" t="s">
        <v>84</v>
      </c>
      <c r="D6314" t="s">
        <v>22651</v>
      </c>
      <c r="E6314" t="s">
        <v>61</v>
      </c>
      <c r="F6314" t="s">
        <v>22652</v>
      </c>
      <c r="G6314" s="2">
        <v>44706</v>
      </c>
      <c r="H6314" s="2">
        <v>44701</v>
      </c>
      <c r="I6314" s="2">
        <v>44845</v>
      </c>
      <c r="J6314" s="19">
        <f t="shared" si="155"/>
        <v>44881</v>
      </c>
      <c r="K6314" s="2">
        <v>44885</v>
      </c>
      <c r="L6314" s="5" t="s">
        <v>6</v>
      </c>
      <c r="M6314" t="s">
        <v>294</v>
      </c>
      <c r="N6314" t="s">
        <v>32</v>
      </c>
      <c r="O6314" t="s">
        <v>64</v>
      </c>
      <c r="P6314" t="s">
        <v>16814</v>
      </c>
      <c r="Q6314" t="s">
        <v>17480</v>
      </c>
      <c r="R6314" t="s">
        <v>296</v>
      </c>
      <c r="S6314" t="s">
        <v>297</v>
      </c>
      <c r="T6314" t="s">
        <v>298</v>
      </c>
      <c r="U6314" t="s">
        <v>299</v>
      </c>
      <c r="V6314" t="s">
        <v>299</v>
      </c>
      <c r="W6314" t="s">
        <v>299</v>
      </c>
    </row>
    <row r="6315" spans="1:23" hidden="1" x14ac:dyDescent="0.2">
      <c r="A6315" t="s">
        <v>57</v>
      </c>
      <c r="B6315" t="s">
        <v>22653</v>
      </c>
      <c r="C6315" t="s">
        <v>22654</v>
      </c>
      <c r="D6315" t="s">
        <v>22655</v>
      </c>
      <c r="E6315" t="s">
        <v>61</v>
      </c>
      <c r="F6315" t="s">
        <v>62</v>
      </c>
      <c r="G6315" s="2">
        <v>44708</v>
      </c>
      <c r="H6315" s="2">
        <v>44685</v>
      </c>
      <c r="I6315" s="2">
        <v>44855</v>
      </c>
      <c r="J6315" s="19">
        <f t="shared" si="155"/>
        <v>44865</v>
      </c>
      <c r="K6315" s="2">
        <v>44869</v>
      </c>
      <c r="L6315" s="5" t="s">
        <v>6</v>
      </c>
      <c r="M6315" t="s">
        <v>294</v>
      </c>
      <c r="N6315" t="s">
        <v>32</v>
      </c>
      <c r="O6315" t="s">
        <v>64</v>
      </c>
      <c r="P6315" t="s">
        <v>16814</v>
      </c>
      <c r="Q6315" t="s">
        <v>17480</v>
      </c>
      <c r="R6315" t="s">
        <v>296</v>
      </c>
      <c r="S6315" t="s">
        <v>297</v>
      </c>
      <c r="T6315" t="s">
        <v>298</v>
      </c>
      <c r="U6315" t="s">
        <v>299</v>
      </c>
      <c r="V6315" t="s">
        <v>299</v>
      </c>
      <c r="W6315" t="s">
        <v>299</v>
      </c>
    </row>
    <row r="6316" spans="1:23" hidden="1" x14ac:dyDescent="0.2">
      <c r="A6316" t="s">
        <v>57</v>
      </c>
      <c r="B6316" t="s">
        <v>22656</v>
      </c>
      <c r="C6316" t="s">
        <v>5766</v>
      </c>
      <c r="D6316" t="s">
        <v>22657</v>
      </c>
      <c r="E6316" t="s">
        <v>61</v>
      </c>
      <c r="F6316" t="s">
        <v>18637</v>
      </c>
      <c r="G6316" s="2">
        <v>44709</v>
      </c>
      <c r="H6316" s="2">
        <v>44690</v>
      </c>
      <c r="I6316" s="2">
        <v>44855</v>
      </c>
      <c r="J6316" s="19">
        <f t="shared" si="155"/>
        <v>44870</v>
      </c>
      <c r="K6316" s="2">
        <v>44874</v>
      </c>
      <c r="L6316" s="5" t="s">
        <v>6</v>
      </c>
      <c r="M6316" t="s">
        <v>294</v>
      </c>
      <c r="N6316" t="s">
        <v>32</v>
      </c>
      <c r="O6316" t="s">
        <v>64</v>
      </c>
      <c r="P6316" t="s">
        <v>16814</v>
      </c>
      <c r="Q6316" t="s">
        <v>22658</v>
      </c>
      <c r="R6316" t="s">
        <v>296</v>
      </c>
      <c r="S6316" t="s">
        <v>297</v>
      </c>
      <c r="T6316" t="s">
        <v>495</v>
      </c>
      <c r="U6316" t="s">
        <v>299</v>
      </c>
      <c r="V6316" t="s">
        <v>299</v>
      </c>
      <c r="W6316" t="s">
        <v>299</v>
      </c>
    </row>
    <row r="6317" spans="1:23" hidden="1" x14ac:dyDescent="0.2">
      <c r="A6317" t="s">
        <v>57</v>
      </c>
      <c r="B6317" t="s">
        <v>22659</v>
      </c>
      <c r="C6317" t="s">
        <v>22660</v>
      </c>
      <c r="D6317" t="s">
        <v>22661</v>
      </c>
      <c r="E6317" t="s">
        <v>96</v>
      </c>
      <c r="F6317" t="s">
        <v>22662</v>
      </c>
      <c r="G6317" s="2">
        <v>44709</v>
      </c>
      <c r="H6317" s="2">
        <v>44708</v>
      </c>
      <c r="I6317" s="2">
        <v>44847</v>
      </c>
      <c r="J6317" s="19">
        <f t="shared" si="155"/>
        <v>44888</v>
      </c>
      <c r="K6317" s="2">
        <v>44892</v>
      </c>
      <c r="L6317" s="5" t="s">
        <v>6</v>
      </c>
      <c r="M6317" t="s">
        <v>63</v>
      </c>
      <c r="N6317" t="s">
        <v>32</v>
      </c>
      <c r="O6317" t="s">
        <v>64</v>
      </c>
      <c r="P6317" t="s">
        <v>16814</v>
      </c>
      <c r="Q6317" t="s">
        <v>20313</v>
      </c>
      <c r="R6317" t="s">
        <v>67</v>
      </c>
      <c r="S6317" t="s">
        <v>125</v>
      </c>
      <c r="T6317" t="s">
        <v>69</v>
      </c>
      <c r="U6317" t="s">
        <v>22663</v>
      </c>
      <c r="V6317" t="s">
        <v>22661</v>
      </c>
      <c r="W6317" t="s">
        <v>71</v>
      </c>
    </row>
    <row r="6318" spans="1:23" hidden="1" x14ac:dyDescent="0.2">
      <c r="A6318" t="s">
        <v>57</v>
      </c>
      <c r="B6318" t="s">
        <v>22664</v>
      </c>
      <c r="C6318" t="s">
        <v>5020</v>
      </c>
      <c r="D6318" t="s">
        <v>22665</v>
      </c>
      <c r="E6318" t="s">
        <v>107</v>
      </c>
      <c r="F6318" t="s">
        <v>11534</v>
      </c>
      <c r="G6318" s="2">
        <v>44709</v>
      </c>
      <c r="H6318" s="2">
        <v>44693</v>
      </c>
      <c r="I6318" s="2">
        <v>44858</v>
      </c>
      <c r="J6318" s="19">
        <f t="shared" si="155"/>
        <v>44873</v>
      </c>
      <c r="K6318" s="2">
        <v>44877</v>
      </c>
      <c r="L6318" s="5" t="s">
        <v>6</v>
      </c>
      <c r="M6318" t="s">
        <v>63</v>
      </c>
      <c r="N6318" t="s">
        <v>32</v>
      </c>
      <c r="O6318" t="s">
        <v>64</v>
      </c>
      <c r="P6318" t="s">
        <v>16814</v>
      </c>
      <c r="Q6318" t="s">
        <v>16815</v>
      </c>
      <c r="R6318" t="s">
        <v>67</v>
      </c>
      <c r="S6318" t="s">
        <v>1549</v>
      </c>
      <c r="T6318" t="s">
        <v>69</v>
      </c>
      <c r="U6318" t="s">
        <v>22666</v>
      </c>
      <c r="V6318" t="s">
        <v>22665</v>
      </c>
      <c r="W6318" t="s">
        <v>71</v>
      </c>
    </row>
    <row r="6319" spans="1:23" hidden="1" x14ac:dyDescent="0.2">
      <c r="A6319" t="s">
        <v>57</v>
      </c>
      <c r="B6319" t="s">
        <v>22667</v>
      </c>
      <c r="C6319" t="s">
        <v>22668</v>
      </c>
      <c r="D6319" t="s">
        <v>22669</v>
      </c>
      <c r="E6319" t="s">
        <v>480</v>
      </c>
      <c r="F6319" t="s">
        <v>6538</v>
      </c>
      <c r="G6319" s="2">
        <v>44709</v>
      </c>
      <c r="H6319" s="2">
        <v>44692</v>
      </c>
      <c r="I6319" s="2">
        <v>44865</v>
      </c>
      <c r="J6319" s="19">
        <f t="shared" ref="J6319:J6350" si="156">H6319+180</f>
        <v>44872</v>
      </c>
      <c r="K6319" s="2">
        <v>44876</v>
      </c>
      <c r="L6319" s="5" t="s">
        <v>6</v>
      </c>
      <c r="M6319" t="s">
        <v>294</v>
      </c>
      <c r="N6319" t="s">
        <v>32</v>
      </c>
      <c r="O6319" t="s">
        <v>64</v>
      </c>
      <c r="P6319" t="s">
        <v>16814</v>
      </c>
      <c r="Q6319" t="s">
        <v>18695</v>
      </c>
      <c r="R6319" t="s">
        <v>296</v>
      </c>
      <c r="S6319" t="s">
        <v>297</v>
      </c>
      <c r="T6319" t="s">
        <v>298</v>
      </c>
      <c r="U6319" t="s">
        <v>299</v>
      </c>
      <c r="V6319" t="s">
        <v>299</v>
      </c>
      <c r="W6319" t="s">
        <v>299</v>
      </c>
    </row>
    <row r="6320" spans="1:23" hidden="1" x14ac:dyDescent="0.2">
      <c r="A6320" t="s">
        <v>57</v>
      </c>
      <c r="B6320" t="s">
        <v>22670</v>
      </c>
      <c r="C6320" t="s">
        <v>22671</v>
      </c>
      <c r="D6320" t="s">
        <v>22672</v>
      </c>
      <c r="E6320" t="s">
        <v>96</v>
      </c>
      <c r="F6320" t="s">
        <v>22673</v>
      </c>
      <c r="G6320" s="2">
        <v>44709</v>
      </c>
      <c r="H6320" s="2">
        <v>44708</v>
      </c>
      <c r="I6320" s="2">
        <v>44850</v>
      </c>
      <c r="J6320" s="19">
        <f t="shared" si="156"/>
        <v>44888</v>
      </c>
      <c r="K6320" s="2">
        <v>44892</v>
      </c>
      <c r="L6320" s="5" t="s">
        <v>6</v>
      </c>
      <c r="M6320" t="s">
        <v>63</v>
      </c>
      <c r="N6320" t="s">
        <v>32</v>
      </c>
      <c r="O6320" t="s">
        <v>64</v>
      </c>
      <c r="P6320" t="s">
        <v>16814</v>
      </c>
      <c r="Q6320" t="s">
        <v>16871</v>
      </c>
      <c r="R6320" t="s">
        <v>67</v>
      </c>
      <c r="S6320" t="s">
        <v>90</v>
      </c>
      <c r="T6320" t="s">
        <v>69</v>
      </c>
      <c r="U6320" t="s">
        <v>22674</v>
      </c>
      <c r="V6320" t="s">
        <v>22672</v>
      </c>
      <c r="W6320" t="s">
        <v>71</v>
      </c>
    </row>
    <row r="6321" spans="1:23" hidden="1" x14ac:dyDescent="0.2">
      <c r="A6321" t="s">
        <v>57</v>
      </c>
      <c r="B6321" t="s">
        <v>22675</v>
      </c>
      <c r="C6321" t="s">
        <v>22671</v>
      </c>
      <c r="D6321" t="s">
        <v>22676</v>
      </c>
      <c r="E6321" t="s">
        <v>96</v>
      </c>
      <c r="F6321" t="s">
        <v>22554</v>
      </c>
      <c r="G6321" s="2">
        <v>44709</v>
      </c>
      <c r="H6321" s="2">
        <v>44708</v>
      </c>
      <c r="I6321" s="2">
        <v>44850</v>
      </c>
      <c r="J6321" s="19">
        <f t="shared" si="156"/>
        <v>44888</v>
      </c>
      <c r="K6321" s="2">
        <v>44892</v>
      </c>
      <c r="L6321" s="5" t="s">
        <v>6</v>
      </c>
      <c r="M6321" t="s">
        <v>63</v>
      </c>
      <c r="N6321" t="s">
        <v>32</v>
      </c>
      <c r="O6321" t="s">
        <v>64</v>
      </c>
      <c r="P6321" t="s">
        <v>16814</v>
      </c>
      <c r="Q6321" t="s">
        <v>16871</v>
      </c>
      <c r="R6321" t="s">
        <v>67</v>
      </c>
      <c r="S6321" t="s">
        <v>125</v>
      </c>
      <c r="T6321" t="s">
        <v>69</v>
      </c>
      <c r="U6321" t="s">
        <v>22677</v>
      </c>
      <c r="V6321" t="s">
        <v>22676</v>
      </c>
      <c r="W6321" t="s">
        <v>71</v>
      </c>
    </row>
    <row r="6322" spans="1:23" hidden="1" x14ac:dyDescent="0.2">
      <c r="A6322" t="s">
        <v>57</v>
      </c>
      <c r="B6322" t="s">
        <v>22678</v>
      </c>
      <c r="C6322" t="s">
        <v>22679</v>
      </c>
      <c r="D6322" t="s">
        <v>22680</v>
      </c>
      <c r="E6322" t="s">
        <v>480</v>
      </c>
      <c r="F6322" t="s">
        <v>22354</v>
      </c>
      <c r="G6322" s="2">
        <v>44713</v>
      </c>
      <c r="H6322" s="2">
        <v>44700</v>
      </c>
      <c r="I6322" s="2">
        <v>44805</v>
      </c>
      <c r="J6322" s="19">
        <f t="shared" si="156"/>
        <v>44880</v>
      </c>
      <c r="K6322" s="2">
        <v>44884</v>
      </c>
      <c r="L6322" s="5" t="s">
        <v>6</v>
      </c>
      <c r="M6322" t="s">
        <v>294</v>
      </c>
      <c r="N6322" t="s">
        <v>32</v>
      </c>
      <c r="O6322" t="s">
        <v>64</v>
      </c>
      <c r="P6322" t="s">
        <v>16814</v>
      </c>
      <c r="Q6322" t="s">
        <v>17501</v>
      </c>
      <c r="R6322" t="s">
        <v>296</v>
      </c>
      <c r="S6322" t="s">
        <v>297</v>
      </c>
      <c r="T6322" t="s">
        <v>298</v>
      </c>
      <c r="U6322" t="s">
        <v>299</v>
      </c>
      <c r="V6322" t="s">
        <v>299</v>
      </c>
      <c r="W6322" t="s">
        <v>299</v>
      </c>
    </row>
    <row r="6323" spans="1:23" hidden="1" x14ac:dyDescent="0.2">
      <c r="A6323" t="s">
        <v>57</v>
      </c>
      <c r="B6323" t="s">
        <v>22681</v>
      </c>
      <c r="C6323" t="s">
        <v>182</v>
      </c>
      <c r="D6323" t="s">
        <v>22682</v>
      </c>
      <c r="E6323" t="s">
        <v>96</v>
      </c>
      <c r="F6323" t="s">
        <v>22554</v>
      </c>
      <c r="G6323" s="2">
        <v>44714</v>
      </c>
      <c r="H6323" s="2">
        <v>44708</v>
      </c>
      <c r="I6323" s="2">
        <v>44847</v>
      </c>
      <c r="J6323" s="19">
        <f t="shared" si="156"/>
        <v>44888</v>
      </c>
      <c r="K6323" s="2">
        <v>44892</v>
      </c>
      <c r="L6323" s="5" t="s">
        <v>6</v>
      </c>
      <c r="M6323" t="s">
        <v>63</v>
      </c>
      <c r="N6323" t="s">
        <v>32</v>
      </c>
      <c r="O6323" t="s">
        <v>64</v>
      </c>
      <c r="P6323" t="s">
        <v>16814</v>
      </c>
      <c r="Q6323" t="s">
        <v>16871</v>
      </c>
      <c r="R6323" t="s">
        <v>67</v>
      </c>
      <c r="S6323" t="s">
        <v>583</v>
      </c>
      <c r="T6323" t="s">
        <v>80</v>
      </c>
      <c r="U6323" t="s">
        <v>22683</v>
      </c>
      <c r="V6323" t="s">
        <v>22682</v>
      </c>
      <c r="W6323" t="s">
        <v>71</v>
      </c>
    </row>
    <row r="6324" spans="1:23" hidden="1" x14ac:dyDescent="0.2">
      <c r="A6324" t="s">
        <v>57</v>
      </c>
      <c r="B6324" t="s">
        <v>22684</v>
      </c>
      <c r="C6324" t="s">
        <v>16231</v>
      </c>
      <c r="D6324" t="s">
        <v>22685</v>
      </c>
      <c r="E6324" t="s">
        <v>96</v>
      </c>
      <c r="F6324" t="s">
        <v>22662</v>
      </c>
      <c r="G6324" s="2">
        <v>44714</v>
      </c>
      <c r="H6324" s="2">
        <v>44707</v>
      </c>
      <c r="I6324" s="2">
        <v>44850</v>
      </c>
      <c r="J6324" s="19">
        <f t="shared" si="156"/>
        <v>44887</v>
      </c>
      <c r="K6324" s="2">
        <v>44891</v>
      </c>
      <c r="L6324" s="5" t="s">
        <v>6</v>
      </c>
      <c r="M6324" t="s">
        <v>63</v>
      </c>
      <c r="N6324" t="s">
        <v>32</v>
      </c>
      <c r="O6324" t="s">
        <v>64</v>
      </c>
      <c r="P6324" t="s">
        <v>16814</v>
      </c>
      <c r="Q6324" t="s">
        <v>22583</v>
      </c>
      <c r="R6324" t="s">
        <v>67</v>
      </c>
      <c r="S6324" t="s">
        <v>79</v>
      </c>
      <c r="T6324" t="s">
        <v>69</v>
      </c>
      <c r="U6324" t="s">
        <v>22686</v>
      </c>
      <c r="V6324" t="s">
        <v>22685</v>
      </c>
      <c r="W6324" t="s">
        <v>71</v>
      </c>
    </row>
    <row r="6325" spans="1:23" hidden="1" x14ac:dyDescent="0.2">
      <c r="A6325" t="s">
        <v>57</v>
      </c>
      <c r="B6325" t="s">
        <v>22687</v>
      </c>
      <c r="C6325" t="s">
        <v>3393</v>
      </c>
      <c r="D6325" t="s">
        <v>22688</v>
      </c>
      <c r="E6325" t="s">
        <v>96</v>
      </c>
      <c r="F6325" t="s">
        <v>22689</v>
      </c>
      <c r="G6325" s="2">
        <v>44714</v>
      </c>
      <c r="H6325" s="2">
        <v>44714</v>
      </c>
      <c r="I6325" s="2">
        <v>44842</v>
      </c>
      <c r="J6325" s="19">
        <f t="shared" si="156"/>
        <v>44894</v>
      </c>
      <c r="K6325" s="2">
        <v>44897</v>
      </c>
      <c r="L6325" s="5" t="s">
        <v>6</v>
      </c>
      <c r="M6325" t="s">
        <v>63</v>
      </c>
      <c r="N6325" t="s">
        <v>32</v>
      </c>
      <c r="O6325" t="s">
        <v>64</v>
      </c>
      <c r="P6325" t="s">
        <v>16814</v>
      </c>
      <c r="Q6325" t="s">
        <v>22690</v>
      </c>
      <c r="R6325" t="s">
        <v>67</v>
      </c>
      <c r="S6325" t="s">
        <v>125</v>
      </c>
      <c r="T6325" t="s">
        <v>69</v>
      </c>
      <c r="U6325" t="s">
        <v>22691</v>
      </c>
      <c r="V6325" t="s">
        <v>22688</v>
      </c>
      <c r="W6325" t="s">
        <v>71</v>
      </c>
    </row>
    <row r="6326" spans="1:23" hidden="1" x14ac:dyDescent="0.2">
      <c r="A6326" t="s">
        <v>57</v>
      </c>
      <c r="B6326" t="s">
        <v>22692</v>
      </c>
      <c r="C6326" t="s">
        <v>4308</v>
      </c>
      <c r="D6326" t="s">
        <v>22693</v>
      </c>
      <c r="E6326" t="s">
        <v>96</v>
      </c>
      <c r="F6326" t="s">
        <v>22554</v>
      </c>
      <c r="G6326" s="2">
        <v>44715</v>
      </c>
      <c r="H6326" s="2">
        <v>44708</v>
      </c>
      <c r="I6326" s="2">
        <v>44850</v>
      </c>
      <c r="J6326" s="19">
        <f t="shared" si="156"/>
        <v>44888</v>
      </c>
      <c r="K6326" s="2">
        <v>44892</v>
      </c>
      <c r="L6326" s="5" t="s">
        <v>6</v>
      </c>
      <c r="M6326" t="s">
        <v>63</v>
      </c>
      <c r="N6326" t="s">
        <v>32</v>
      </c>
      <c r="O6326" t="s">
        <v>64</v>
      </c>
      <c r="P6326" t="s">
        <v>16814</v>
      </c>
      <c r="Q6326" t="s">
        <v>17188</v>
      </c>
      <c r="R6326" t="s">
        <v>67</v>
      </c>
      <c r="S6326" t="s">
        <v>79</v>
      </c>
      <c r="T6326" t="s">
        <v>69</v>
      </c>
      <c r="U6326" t="s">
        <v>22694</v>
      </c>
      <c r="V6326" t="s">
        <v>22693</v>
      </c>
      <c r="W6326" t="s">
        <v>71</v>
      </c>
    </row>
    <row r="6327" spans="1:23" hidden="1" x14ac:dyDescent="0.2">
      <c r="A6327" t="s">
        <v>57</v>
      </c>
      <c r="B6327" t="s">
        <v>22695</v>
      </c>
      <c r="C6327" t="s">
        <v>1246</v>
      </c>
      <c r="D6327" t="s">
        <v>22696</v>
      </c>
      <c r="E6327" t="s">
        <v>96</v>
      </c>
      <c r="F6327" t="s">
        <v>21642</v>
      </c>
      <c r="G6327" s="2">
        <v>44715</v>
      </c>
      <c r="H6327" s="2">
        <v>44708</v>
      </c>
      <c r="I6327" s="2">
        <v>44848</v>
      </c>
      <c r="J6327" s="19">
        <f t="shared" si="156"/>
        <v>44888</v>
      </c>
      <c r="K6327" s="2">
        <v>44892</v>
      </c>
      <c r="L6327" s="5" t="s">
        <v>6</v>
      </c>
      <c r="M6327" t="s">
        <v>63</v>
      </c>
      <c r="N6327" t="s">
        <v>32</v>
      </c>
      <c r="O6327" t="s">
        <v>64</v>
      </c>
      <c r="P6327" t="s">
        <v>16814</v>
      </c>
      <c r="Q6327" t="s">
        <v>16824</v>
      </c>
      <c r="R6327" t="s">
        <v>630</v>
      </c>
      <c r="S6327" t="s">
        <v>79</v>
      </c>
      <c r="T6327" t="s">
        <v>298</v>
      </c>
      <c r="U6327" t="s">
        <v>22697</v>
      </c>
      <c r="V6327" t="s">
        <v>22696</v>
      </c>
      <c r="W6327" t="s">
        <v>71</v>
      </c>
    </row>
    <row r="6328" spans="1:23" hidden="1" x14ac:dyDescent="0.2">
      <c r="A6328" t="s">
        <v>57</v>
      </c>
      <c r="B6328" t="s">
        <v>22698</v>
      </c>
      <c r="C6328" t="s">
        <v>1246</v>
      </c>
      <c r="D6328" t="s">
        <v>22699</v>
      </c>
      <c r="E6328" t="s">
        <v>96</v>
      </c>
      <c r="F6328" t="s">
        <v>22673</v>
      </c>
      <c r="G6328" s="2">
        <v>44715</v>
      </c>
      <c r="H6328" s="2">
        <v>44708</v>
      </c>
      <c r="I6328" s="2">
        <v>44848</v>
      </c>
      <c r="J6328" s="19">
        <f t="shared" si="156"/>
        <v>44888</v>
      </c>
      <c r="K6328" s="2">
        <v>44892</v>
      </c>
      <c r="L6328" s="5" t="s">
        <v>6</v>
      </c>
      <c r="M6328" t="s">
        <v>88</v>
      </c>
      <c r="N6328" t="s">
        <v>32</v>
      </c>
      <c r="O6328" t="s">
        <v>64</v>
      </c>
      <c r="P6328" t="s">
        <v>16814</v>
      </c>
      <c r="Q6328" t="s">
        <v>16871</v>
      </c>
      <c r="R6328" t="s">
        <v>67</v>
      </c>
      <c r="S6328" t="s">
        <v>90</v>
      </c>
      <c r="T6328" t="s">
        <v>80</v>
      </c>
      <c r="U6328" t="s">
        <v>22700</v>
      </c>
      <c r="V6328" t="s">
        <v>22699</v>
      </c>
      <c r="W6328" t="s">
        <v>92</v>
      </c>
    </row>
    <row r="6329" spans="1:23" hidden="1" x14ac:dyDescent="0.2">
      <c r="A6329" t="s">
        <v>57</v>
      </c>
      <c r="B6329" t="s">
        <v>22701</v>
      </c>
      <c r="C6329" t="s">
        <v>14247</v>
      </c>
      <c r="D6329" t="s">
        <v>22702</v>
      </c>
      <c r="E6329" t="s">
        <v>115</v>
      </c>
      <c r="F6329" t="s">
        <v>22703</v>
      </c>
      <c r="G6329" s="2">
        <v>44715</v>
      </c>
      <c r="H6329" s="2">
        <v>44713</v>
      </c>
      <c r="I6329" s="2">
        <v>44761</v>
      </c>
      <c r="J6329" s="19">
        <f t="shared" si="156"/>
        <v>44893</v>
      </c>
      <c r="K6329" s="2">
        <v>44896</v>
      </c>
      <c r="L6329" s="5" t="s">
        <v>6</v>
      </c>
      <c r="M6329" t="s">
        <v>269</v>
      </c>
      <c r="N6329" t="s">
        <v>32</v>
      </c>
      <c r="O6329" t="s">
        <v>64</v>
      </c>
      <c r="P6329" t="s">
        <v>16814</v>
      </c>
      <c r="Q6329" t="s">
        <v>16824</v>
      </c>
      <c r="R6329" t="s">
        <v>67</v>
      </c>
      <c r="S6329" t="s">
        <v>430</v>
      </c>
      <c r="T6329" t="s">
        <v>69</v>
      </c>
      <c r="U6329" t="s">
        <v>22704</v>
      </c>
      <c r="V6329" t="s">
        <v>22702</v>
      </c>
      <c r="W6329" t="s">
        <v>274</v>
      </c>
    </row>
    <row r="6330" spans="1:23" hidden="1" x14ac:dyDescent="0.2">
      <c r="A6330" t="s">
        <v>57</v>
      </c>
      <c r="B6330" t="s">
        <v>22705</v>
      </c>
      <c r="C6330" t="s">
        <v>16495</v>
      </c>
      <c r="D6330" t="s">
        <v>22706</v>
      </c>
      <c r="E6330" t="s">
        <v>61</v>
      </c>
      <c r="F6330" t="s">
        <v>18637</v>
      </c>
      <c r="G6330" s="2">
        <v>44715</v>
      </c>
      <c r="H6330" s="2">
        <v>44713</v>
      </c>
      <c r="I6330" s="2">
        <v>44858</v>
      </c>
      <c r="J6330" s="19">
        <f t="shared" si="156"/>
        <v>44893</v>
      </c>
      <c r="K6330" s="2">
        <v>44896</v>
      </c>
      <c r="L6330" s="5" t="s">
        <v>6</v>
      </c>
      <c r="M6330" t="s">
        <v>294</v>
      </c>
      <c r="N6330" t="s">
        <v>32</v>
      </c>
      <c r="O6330" t="s">
        <v>64</v>
      </c>
      <c r="P6330" t="s">
        <v>16814</v>
      </c>
      <c r="Q6330" t="s">
        <v>22707</v>
      </c>
      <c r="R6330" t="s">
        <v>296</v>
      </c>
      <c r="S6330" t="s">
        <v>297</v>
      </c>
      <c r="T6330" t="s">
        <v>298</v>
      </c>
      <c r="U6330" t="s">
        <v>299</v>
      </c>
      <c r="V6330" t="s">
        <v>299</v>
      </c>
      <c r="W6330" t="s">
        <v>299</v>
      </c>
    </row>
    <row r="6331" spans="1:23" hidden="1" x14ac:dyDescent="0.2">
      <c r="A6331" t="s">
        <v>57</v>
      </c>
      <c r="B6331" t="s">
        <v>22708</v>
      </c>
      <c r="C6331" t="s">
        <v>4073</v>
      </c>
      <c r="D6331" t="s">
        <v>22709</v>
      </c>
      <c r="E6331" t="s">
        <v>107</v>
      </c>
      <c r="F6331" t="s">
        <v>22710</v>
      </c>
      <c r="G6331" s="2">
        <v>44715</v>
      </c>
      <c r="H6331" s="2">
        <v>44701</v>
      </c>
      <c r="I6331" s="2">
        <v>44854</v>
      </c>
      <c r="J6331" s="19">
        <f t="shared" si="156"/>
        <v>44881</v>
      </c>
      <c r="K6331" s="2">
        <v>44885</v>
      </c>
      <c r="L6331" s="5" t="s">
        <v>6</v>
      </c>
      <c r="M6331" t="s">
        <v>294</v>
      </c>
      <c r="N6331" t="s">
        <v>32</v>
      </c>
      <c r="O6331" t="s">
        <v>64</v>
      </c>
      <c r="P6331" t="s">
        <v>16814</v>
      </c>
      <c r="Q6331" t="s">
        <v>17480</v>
      </c>
      <c r="R6331" t="s">
        <v>296</v>
      </c>
      <c r="S6331" t="s">
        <v>297</v>
      </c>
      <c r="T6331" t="s">
        <v>495</v>
      </c>
      <c r="U6331" t="s">
        <v>299</v>
      </c>
      <c r="V6331" t="s">
        <v>299</v>
      </c>
      <c r="W6331" t="s">
        <v>299</v>
      </c>
    </row>
    <row r="6332" spans="1:23" hidden="1" x14ac:dyDescent="0.2">
      <c r="A6332" t="s">
        <v>57</v>
      </c>
      <c r="B6332" t="s">
        <v>22711</v>
      </c>
      <c r="C6332" t="s">
        <v>19911</v>
      </c>
      <c r="D6332" t="s">
        <v>22712</v>
      </c>
      <c r="E6332" t="s">
        <v>107</v>
      </c>
      <c r="F6332" t="s">
        <v>22713</v>
      </c>
      <c r="G6332" s="2">
        <v>44716</v>
      </c>
      <c r="H6332" s="2">
        <v>44716</v>
      </c>
      <c r="I6332" s="2">
        <v>44738</v>
      </c>
      <c r="J6332" s="19">
        <f t="shared" si="156"/>
        <v>44896</v>
      </c>
      <c r="K6332" s="2">
        <v>44899</v>
      </c>
      <c r="L6332" s="5" t="s">
        <v>6</v>
      </c>
      <c r="M6332" t="s">
        <v>63</v>
      </c>
      <c r="N6332" t="s">
        <v>32</v>
      </c>
      <c r="O6332" t="s">
        <v>64</v>
      </c>
      <c r="P6332" t="s">
        <v>16814</v>
      </c>
      <c r="Q6332" t="s">
        <v>22714</v>
      </c>
      <c r="R6332" t="s">
        <v>67</v>
      </c>
      <c r="S6332" t="s">
        <v>125</v>
      </c>
      <c r="T6332" t="s">
        <v>69</v>
      </c>
      <c r="U6332" t="s">
        <v>22715</v>
      </c>
      <c r="V6332" t="s">
        <v>22712</v>
      </c>
      <c r="W6332" t="s">
        <v>71</v>
      </c>
    </row>
    <row r="6333" spans="1:23" hidden="1" x14ac:dyDescent="0.2">
      <c r="A6333" t="s">
        <v>57</v>
      </c>
      <c r="B6333" t="s">
        <v>22716</v>
      </c>
      <c r="C6333" t="s">
        <v>22717</v>
      </c>
      <c r="D6333" t="s">
        <v>22718</v>
      </c>
      <c r="E6333" t="s">
        <v>107</v>
      </c>
      <c r="F6333" t="s">
        <v>22713</v>
      </c>
      <c r="G6333" s="2">
        <v>44716</v>
      </c>
      <c r="H6333" s="2">
        <v>44716</v>
      </c>
      <c r="I6333" s="2">
        <v>44739</v>
      </c>
      <c r="J6333" s="19">
        <f t="shared" si="156"/>
        <v>44896</v>
      </c>
      <c r="K6333" s="2">
        <v>44899</v>
      </c>
      <c r="L6333" s="5" t="s">
        <v>6</v>
      </c>
      <c r="M6333" t="s">
        <v>63</v>
      </c>
      <c r="N6333" t="s">
        <v>32</v>
      </c>
      <c r="O6333" t="s">
        <v>64</v>
      </c>
      <c r="P6333" t="s">
        <v>16814</v>
      </c>
      <c r="Q6333" t="s">
        <v>22714</v>
      </c>
      <c r="R6333" t="s">
        <v>67</v>
      </c>
      <c r="S6333" t="s">
        <v>125</v>
      </c>
      <c r="T6333" t="s">
        <v>69</v>
      </c>
      <c r="U6333" t="s">
        <v>22719</v>
      </c>
      <c r="V6333" t="s">
        <v>22718</v>
      </c>
      <c r="W6333" t="s">
        <v>71</v>
      </c>
    </row>
    <row r="6334" spans="1:23" hidden="1" x14ac:dyDescent="0.2">
      <c r="A6334" t="s">
        <v>57</v>
      </c>
      <c r="B6334" t="s">
        <v>22720</v>
      </c>
      <c r="C6334" t="s">
        <v>22721</v>
      </c>
      <c r="D6334" t="s">
        <v>22722</v>
      </c>
      <c r="E6334" t="s">
        <v>136</v>
      </c>
      <c r="F6334" t="s">
        <v>4133</v>
      </c>
      <c r="G6334" s="2">
        <v>44719</v>
      </c>
      <c r="H6334" s="2">
        <v>44705</v>
      </c>
      <c r="I6334" s="2">
        <v>44849</v>
      </c>
      <c r="J6334" s="19">
        <f t="shared" si="156"/>
        <v>44885</v>
      </c>
      <c r="K6334" s="2">
        <v>44889</v>
      </c>
      <c r="L6334" s="5" t="s">
        <v>6</v>
      </c>
      <c r="M6334" t="s">
        <v>63</v>
      </c>
      <c r="N6334" t="s">
        <v>32</v>
      </c>
      <c r="O6334" t="s">
        <v>64</v>
      </c>
      <c r="P6334" t="s">
        <v>16814</v>
      </c>
      <c r="Q6334" t="s">
        <v>16824</v>
      </c>
      <c r="R6334" t="s">
        <v>67</v>
      </c>
      <c r="S6334" t="s">
        <v>583</v>
      </c>
      <c r="T6334" t="s">
        <v>80</v>
      </c>
      <c r="U6334" t="s">
        <v>22723</v>
      </c>
      <c r="V6334" t="s">
        <v>22722</v>
      </c>
      <c r="W6334" t="s">
        <v>71</v>
      </c>
    </row>
    <row r="6335" spans="1:23" hidden="1" x14ac:dyDescent="0.2">
      <c r="A6335" t="s">
        <v>57</v>
      </c>
      <c r="B6335" t="s">
        <v>22724</v>
      </c>
      <c r="C6335" t="s">
        <v>22725</v>
      </c>
      <c r="D6335" t="s">
        <v>22726</v>
      </c>
      <c r="E6335" t="s">
        <v>136</v>
      </c>
      <c r="F6335" t="s">
        <v>4133</v>
      </c>
      <c r="G6335" s="2">
        <v>44719</v>
      </c>
      <c r="H6335" s="2">
        <v>44705</v>
      </c>
      <c r="I6335" s="2">
        <v>44849</v>
      </c>
      <c r="J6335" s="19">
        <f t="shared" si="156"/>
        <v>44885</v>
      </c>
      <c r="K6335" s="2">
        <v>44889</v>
      </c>
      <c r="L6335" s="5" t="s">
        <v>6</v>
      </c>
      <c r="M6335" t="s">
        <v>63</v>
      </c>
      <c r="N6335" t="s">
        <v>32</v>
      </c>
      <c r="O6335" t="s">
        <v>64</v>
      </c>
      <c r="P6335" t="s">
        <v>16814</v>
      </c>
      <c r="Q6335" t="s">
        <v>16824</v>
      </c>
      <c r="R6335" t="s">
        <v>67</v>
      </c>
      <c r="S6335" t="s">
        <v>583</v>
      </c>
      <c r="T6335" t="s">
        <v>80</v>
      </c>
      <c r="U6335" t="s">
        <v>22727</v>
      </c>
      <c r="V6335" t="s">
        <v>22726</v>
      </c>
      <c r="W6335" t="s">
        <v>71</v>
      </c>
    </row>
    <row r="6336" spans="1:23" hidden="1" x14ac:dyDescent="0.2">
      <c r="A6336" t="s">
        <v>57</v>
      </c>
      <c r="B6336" t="s">
        <v>22728</v>
      </c>
      <c r="C6336" t="s">
        <v>22729</v>
      </c>
      <c r="D6336" t="s">
        <v>22730</v>
      </c>
      <c r="E6336" t="s">
        <v>804</v>
      </c>
      <c r="F6336" t="s">
        <v>19177</v>
      </c>
      <c r="G6336" s="2">
        <v>44719</v>
      </c>
      <c r="H6336" s="2">
        <v>44714</v>
      </c>
      <c r="I6336" s="2">
        <v>44852</v>
      </c>
      <c r="J6336" s="19">
        <f t="shared" si="156"/>
        <v>44894</v>
      </c>
      <c r="K6336" s="2">
        <v>44897</v>
      </c>
      <c r="L6336" s="5" t="s">
        <v>6</v>
      </c>
      <c r="M6336" t="s">
        <v>294</v>
      </c>
      <c r="N6336" t="s">
        <v>32</v>
      </c>
      <c r="O6336" t="s">
        <v>64</v>
      </c>
      <c r="P6336" t="s">
        <v>16814</v>
      </c>
      <c r="Q6336" t="s">
        <v>17480</v>
      </c>
      <c r="R6336" t="s">
        <v>296</v>
      </c>
      <c r="S6336" t="s">
        <v>297</v>
      </c>
      <c r="T6336" t="s">
        <v>298</v>
      </c>
      <c r="U6336" t="s">
        <v>299</v>
      </c>
      <c r="V6336" t="s">
        <v>299</v>
      </c>
      <c r="W6336" t="s">
        <v>299</v>
      </c>
    </row>
    <row r="6337" spans="1:23" hidden="1" x14ac:dyDescent="0.2">
      <c r="A6337" t="s">
        <v>57</v>
      </c>
      <c r="B6337" t="s">
        <v>22731</v>
      </c>
      <c r="C6337" t="s">
        <v>22732</v>
      </c>
      <c r="D6337" t="s">
        <v>22733</v>
      </c>
      <c r="E6337" t="s">
        <v>136</v>
      </c>
      <c r="F6337" t="s">
        <v>4133</v>
      </c>
      <c r="G6337" s="2">
        <v>44719</v>
      </c>
      <c r="H6337" s="2">
        <v>44705</v>
      </c>
      <c r="I6337" s="2">
        <v>44849</v>
      </c>
      <c r="J6337" s="19">
        <f t="shared" si="156"/>
        <v>44885</v>
      </c>
      <c r="K6337" s="2">
        <v>44889</v>
      </c>
      <c r="L6337" s="5" t="s">
        <v>6</v>
      </c>
      <c r="M6337" t="s">
        <v>63</v>
      </c>
      <c r="N6337" t="s">
        <v>32</v>
      </c>
      <c r="O6337" t="s">
        <v>64</v>
      </c>
      <c r="P6337" t="s">
        <v>16814</v>
      </c>
      <c r="Q6337" t="s">
        <v>16824</v>
      </c>
      <c r="R6337" t="s">
        <v>67</v>
      </c>
      <c r="S6337" t="s">
        <v>583</v>
      </c>
      <c r="T6337" t="s">
        <v>80</v>
      </c>
      <c r="U6337" t="s">
        <v>22734</v>
      </c>
      <c r="V6337" t="s">
        <v>22733</v>
      </c>
      <c r="W6337" t="s">
        <v>71</v>
      </c>
    </row>
    <row r="6338" spans="1:23" hidden="1" x14ac:dyDescent="0.2">
      <c r="A6338" t="s">
        <v>57</v>
      </c>
      <c r="B6338" t="s">
        <v>22735</v>
      </c>
      <c r="C6338" t="s">
        <v>716</v>
      </c>
      <c r="D6338" t="s">
        <v>22736</v>
      </c>
      <c r="E6338" t="s">
        <v>176</v>
      </c>
      <c r="F6338" t="s">
        <v>22315</v>
      </c>
      <c r="G6338" s="2">
        <v>44720</v>
      </c>
      <c r="H6338" s="2">
        <v>44720</v>
      </c>
      <c r="I6338" s="2">
        <v>44760</v>
      </c>
      <c r="J6338" s="19">
        <f t="shared" si="156"/>
        <v>44900</v>
      </c>
      <c r="K6338" s="2">
        <v>44903</v>
      </c>
      <c r="L6338" s="5" t="s">
        <v>6</v>
      </c>
      <c r="M6338" t="s">
        <v>294</v>
      </c>
      <c r="N6338" t="s">
        <v>32</v>
      </c>
      <c r="O6338" t="s">
        <v>64</v>
      </c>
      <c r="P6338" t="s">
        <v>16814</v>
      </c>
      <c r="Q6338" t="s">
        <v>22737</v>
      </c>
      <c r="R6338" t="s">
        <v>296</v>
      </c>
      <c r="S6338" t="s">
        <v>1480</v>
      </c>
      <c r="T6338" t="s">
        <v>1481</v>
      </c>
      <c r="U6338" t="s">
        <v>299</v>
      </c>
      <c r="V6338" t="s">
        <v>299</v>
      </c>
      <c r="W6338" t="s">
        <v>299</v>
      </c>
    </row>
    <row r="6339" spans="1:23" hidden="1" x14ac:dyDescent="0.2">
      <c r="A6339" t="s">
        <v>57</v>
      </c>
      <c r="B6339" t="s">
        <v>22738</v>
      </c>
      <c r="C6339" t="s">
        <v>22739</v>
      </c>
      <c r="D6339" t="s">
        <v>22740</v>
      </c>
      <c r="E6339" t="s">
        <v>107</v>
      </c>
      <c r="F6339" t="s">
        <v>18537</v>
      </c>
      <c r="G6339" s="2">
        <v>44720</v>
      </c>
      <c r="H6339" s="2">
        <v>44720</v>
      </c>
      <c r="I6339" s="2">
        <v>44862</v>
      </c>
      <c r="J6339" s="19">
        <f t="shared" si="156"/>
        <v>44900</v>
      </c>
      <c r="K6339" s="2">
        <v>44903</v>
      </c>
      <c r="L6339" s="5" t="s">
        <v>6</v>
      </c>
      <c r="M6339" t="s">
        <v>294</v>
      </c>
      <c r="N6339" t="s">
        <v>32</v>
      </c>
      <c r="O6339" t="s">
        <v>64</v>
      </c>
      <c r="P6339" t="s">
        <v>16814</v>
      </c>
      <c r="Q6339" t="s">
        <v>22737</v>
      </c>
      <c r="R6339" t="s">
        <v>296</v>
      </c>
      <c r="S6339" t="s">
        <v>297</v>
      </c>
      <c r="T6339" t="s">
        <v>495</v>
      </c>
      <c r="U6339" t="s">
        <v>299</v>
      </c>
      <c r="V6339" t="s">
        <v>299</v>
      </c>
      <c r="W6339" t="s">
        <v>299</v>
      </c>
    </row>
    <row r="6340" spans="1:23" hidden="1" x14ac:dyDescent="0.2">
      <c r="A6340" t="s">
        <v>57</v>
      </c>
      <c r="B6340" t="s">
        <v>22741</v>
      </c>
      <c r="C6340" t="s">
        <v>22742</v>
      </c>
      <c r="D6340" t="s">
        <v>22743</v>
      </c>
      <c r="E6340" t="s">
        <v>96</v>
      </c>
      <c r="F6340" t="s">
        <v>20485</v>
      </c>
      <c r="G6340" s="2">
        <v>44720</v>
      </c>
      <c r="H6340" s="2">
        <v>44704</v>
      </c>
      <c r="I6340" s="2">
        <v>44896</v>
      </c>
      <c r="J6340" s="19">
        <f t="shared" si="156"/>
        <v>44884</v>
      </c>
      <c r="K6340" s="2">
        <v>44888</v>
      </c>
      <c r="L6340" s="5" t="s">
        <v>31</v>
      </c>
      <c r="M6340" t="s">
        <v>294</v>
      </c>
      <c r="N6340" t="s">
        <v>32</v>
      </c>
      <c r="O6340" t="s">
        <v>64</v>
      </c>
      <c r="P6340" t="s">
        <v>16814</v>
      </c>
      <c r="Q6340" t="s">
        <v>22744</v>
      </c>
      <c r="R6340" t="s">
        <v>296</v>
      </c>
      <c r="S6340" t="s">
        <v>297</v>
      </c>
      <c r="T6340" t="s">
        <v>495</v>
      </c>
      <c r="U6340" t="s">
        <v>299</v>
      </c>
      <c r="V6340" t="s">
        <v>299</v>
      </c>
      <c r="W6340" t="s">
        <v>299</v>
      </c>
    </row>
    <row r="6341" spans="1:23" hidden="1" x14ac:dyDescent="0.2">
      <c r="A6341" t="s">
        <v>57</v>
      </c>
      <c r="B6341" t="s">
        <v>22745</v>
      </c>
      <c r="C6341" t="s">
        <v>22746</v>
      </c>
      <c r="D6341" t="s">
        <v>22747</v>
      </c>
      <c r="E6341" t="s">
        <v>107</v>
      </c>
      <c r="F6341" t="s">
        <v>11534</v>
      </c>
      <c r="G6341" s="2">
        <v>44720</v>
      </c>
      <c r="H6341" s="2">
        <v>44716</v>
      </c>
      <c r="I6341" s="2">
        <v>44854</v>
      </c>
      <c r="J6341" s="19">
        <f t="shared" si="156"/>
        <v>44896</v>
      </c>
      <c r="K6341" s="2">
        <v>44899</v>
      </c>
      <c r="L6341" s="5" t="s">
        <v>6</v>
      </c>
      <c r="M6341" t="s">
        <v>63</v>
      </c>
      <c r="N6341" t="s">
        <v>32</v>
      </c>
      <c r="O6341" t="s">
        <v>64</v>
      </c>
      <c r="P6341" t="s">
        <v>16814</v>
      </c>
      <c r="Q6341" t="s">
        <v>16871</v>
      </c>
      <c r="R6341" t="s">
        <v>67</v>
      </c>
      <c r="S6341" t="s">
        <v>79</v>
      </c>
      <c r="T6341" t="s">
        <v>69</v>
      </c>
      <c r="U6341" t="s">
        <v>22748</v>
      </c>
      <c r="V6341" t="s">
        <v>22747</v>
      </c>
      <c r="W6341" t="s">
        <v>71</v>
      </c>
    </row>
    <row r="6342" spans="1:23" hidden="1" x14ac:dyDescent="0.2">
      <c r="A6342" t="s">
        <v>57</v>
      </c>
      <c r="B6342" t="s">
        <v>22749</v>
      </c>
      <c r="C6342" t="s">
        <v>5943</v>
      </c>
      <c r="D6342" t="s">
        <v>22750</v>
      </c>
      <c r="E6342" t="s">
        <v>176</v>
      </c>
      <c r="F6342" t="s">
        <v>22315</v>
      </c>
      <c r="G6342" s="2">
        <v>44721</v>
      </c>
      <c r="H6342" s="2">
        <v>44721</v>
      </c>
      <c r="I6342" s="2">
        <v>44760</v>
      </c>
      <c r="J6342" s="19">
        <f t="shared" si="156"/>
        <v>44901</v>
      </c>
      <c r="K6342" s="2">
        <v>44904</v>
      </c>
      <c r="L6342" s="5" t="s">
        <v>6</v>
      </c>
      <c r="M6342" t="s">
        <v>294</v>
      </c>
      <c r="N6342" t="s">
        <v>32</v>
      </c>
      <c r="O6342" t="s">
        <v>64</v>
      </c>
      <c r="P6342" t="s">
        <v>16814</v>
      </c>
      <c r="Q6342" t="s">
        <v>22737</v>
      </c>
      <c r="R6342" t="s">
        <v>296</v>
      </c>
      <c r="S6342" t="s">
        <v>1480</v>
      </c>
      <c r="T6342" t="s">
        <v>1481</v>
      </c>
      <c r="U6342" t="s">
        <v>299</v>
      </c>
      <c r="V6342" t="s">
        <v>299</v>
      </c>
      <c r="W6342" t="s">
        <v>299</v>
      </c>
    </row>
    <row r="6343" spans="1:23" hidden="1" x14ac:dyDescent="0.2">
      <c r="A6343" t="s">
        <v>57</v>
      </c>
      <c r="B6343" t="s">
        <v>22751</v>
      </c>
      <c r="C6343" t="s">
        <v>865</v>
      </c>
      <c r="D6343" t="s">
        <v>22752</v>
      </c>
      <c r="E6343" t="s">
        <v>107</v>
      </c>
      <c r="F6343" t="s">
        <v>8700</v>
      </c>
      <c r="G6343" s="2">
        <v>44722</v>
      </c>
      <c r="H6343" s="2">
        <v>44722</v>
      </c>
      <c r="I6343" s="2">
        <v>44872</v>
      </c>
      <c r="J6343" s="19">
        <f t="shared" si="156"/>
        <v>44902</v>
      </c>
      <c r="K6343" s="2">
        <v>44905</v>
      </c>
      <c r="L6343" s="5" t="s">
        <v>6</v>
      </c>
      <c r="M6343" t="s">
        <v>294</v>
      </c>
      <c r="N6343" t="s">
        <v>32</v>
      </c>
      <c r="O6343" t="s">
        <v>64</v>
      </c>
      <c r="P6343" t="s">
        <v>16814</v>
      </c>
      <c r="Q6343" t="s">
        <v>22737</v>
      </c>
      <c r="R6343" t="s">
        <v>296</v>
      </c>
      <c r="S6343" t="s">
        <v>1480</v>
      </c>
      <c r="T6343" t="s">
        <v>1481</v>
      </c>
      <c r="U6343" t="s">
        <v>299</v>
      </c>
      <c r="V6343" t="s">
        <v>299</v>
      </c>
      <c r="W6343" t="s">
        <v>299</v>
      </c>
    </row>
    <row r="6344" spans="1:23" hidden="1" x14ac:dyDescent="0.2">
      <c r="A6344" t="s">
        <v>57</v>
      </c>
      <c r="B6344" t="s">
        <v>22753</v>
      </c>
      <c r="C6344" t="s">
        <v>22717</v>
      </c>
      <c r="D6344" t="s">
        <v>22754</v>
      </c>
      <c r="E6344" t="s">
        <v>115</v>
      </c>
      <c r="F6344" t="s">
        <v>22755</v>
      </c>
      <c r="G6344" s="2">
        <v>44722</v>
      </c>
      <c r="H6344" s="2">
        <v>44706</v>
      </c>
      <c r="I6344" s="2">
        <v>44792</v>
      </c>
      <c r="J6344" s="19">
        <f t="shared" si="156"/>
        <v>44886</v>
      </c>
      <c r="K6344" s="2">
        <v>44890</v>
      </c>
      <c r="L6344" s="5" t="s">
        <v>6</v>
      </c>
      <c r="M6344" t="s">
        <v>294</v>
      </c>
      <c r="N6344" t="s">
        <v>32</v>
      </c>
      <c r="O6344" t="s">
        <v>64</v>
      </c>
      <c r="P6344" t="s">
        <v>16814</v>
      </c>
      <c r="Q6344" t="s">
        <v>18695</v>
      </c>
      <c r="R6344" t="s">
        <v>296</v>
      </c>
      <c r="S6344" t="s">
        <v>297</v>
      </c>
      <c r="T6344" t="s">
        <v>298</v>
      </c>
      <c r="U6344" t="s">
        <v>299</v>
      </c>
      <c r="V6344" t="s">
        <v>299</v>
      </c>
      <c r="W6344" t="s">
        <v>299</v>
      </c>
    </row>
    <row r="6345" spans="1:23" hidden="1" x14ac:dyDescent="0.2">
      <c r="A6345" t="s">
        <v>57</v>
      </c>
      <c r="B6345" t="s">
        <v>22756</v>
      </c>
      <c r="C6345" t="s">
        <v>22757</v>
      </c>
      <c r="D6345" t="s">
        <v>22758</v>
      </c>
      <c r="E6345" t="s">
        <v>804</v>
      </c>
      <c r="F6345" t="s">
        <v>18960</v>
      </c>
      <c r="G6345" s="2">
        <v>44724</v>
      </c>
      <c r="H6345" s="2">
        <v>44724</v>
      </c>
      <c r="I6345" s="2">
        <v>44852</v>
      </c>
      <c r="J6345" s="19">
        <f t="shared" si="156"/>
        <v>44904</v>
      </c>
      <c r="K6345" s="2">
        <v>44907</v>
      </c>
      <c r="L6345" s="5" t="s">
        <v>6</v>
      </c>
      <c r="M6345" t="s">
        <v>294</v>
      </c>
      <c r="N6345" t="s">
        <v>32</v>
      </c>
      <c r="O6345" t="s">
        <v>64</v>
      </c>
      <c r="P6345" t="s">
        <v>16814</v>
      </c>
      <c r="Q6345" t="s">
        <v>17153</v>
      </c>
      <c r="R6345" t="s">
        <v>296</v>
      </c>
      <c r="S6345" t="s">
        <v>297</v>
      </c>
      <c r="T6345" t="s">
        <v>298</v>
      </c>
      <c r="U6345" t="s">
        <v>299</v>
      </c>
      <c r="V6345" t="s">
        <v>299</v>
      </c>
      <c r="W6345" t="s">
        <v>299</v>
      </c>
    </row>
    <row r="6346" spans="1:23" hidden="1" x14ac:dyDescent="0.2">
      <c r="A6346" t="s">
        <v>57</v>
      </c>
      <c r="B6346" t="s">
        <v>22759</v>
      </c>
      <c r="C6346" t="s">
        <v>7020</v>
      </c>
      <c r="D6346" t="s">
        <v>22760</v>
      </c>
      <c r="E6346" t="s">
        <v>480</v>
      </c>
      <c r="F6346" t="s">
        <v>6538</v>
      </c>
      <c r="G6346" s="2">
        <v>44724</v>
      </c>
      <c r="H6346" s="2">
        <v>44724</v>
      </c>
      <c r="I6346" s="2">
        <v>44865</v>
      </c>
      <c r="J6346" s="19">
        <f t="shared" si="156"/>
        <v>44904</v>
      </c>
      <c r="K6346" s="2">
        <v>44907</v>
      </c>
      <c r="L6346" s="5" t="s">
        <v>6</v>
      </c>
      <c r="M6346" t="s">
        <v>294</v>
      </c>
      <c r="N6346" t="s">
        <v>32</v>
      </c>
      <c r="O6346" t="s">
        <v>64</v>
      </c>
      <c r="P6346" t="s">
        <v>16814</v>
      </c>
      <c r="Q6346" t="s">
        <v>17153</v>
      </c>
      <c r="R6346" t="s">
        <v>296</v>
      </c>
      <c r="S6346" t="s">
        <v>297</v>
      </c>
      <c r="T6346" t="s">
        <v>495</v>
      </c>
      <c r="U6346" t="s">
        <v>299</v>
      </c>
      <c r="V6346" t="s">
        <v>299</v>
      </c>
      <c r="W6346" t="s">
        <v>299</v>
      </c>
    </row>
    <row r="6347" spans="1:23" hidden="1" x14ac:dyDescent="0.2">
      <c r="A6347" t="s">
        <v>57</v>
      </c>
      <c r="B6347" t="s">
        <v>22761</v>
      </c>
      <c r="C6347" t="s">
        <v>2835</v>
      </c>
      <c r="D6347" t="s">
        <v>22762</v>
      </c>
      <c r="E6347" t="s">
        <v>107</v>
      </c>
      <c r="F6347" t="s">
        <v>1089</v>
      </c>
      <c r="G6347" s="2">
        <v>44726</v>
      </c>
      <c r="H6347" s="2">
        <v>44721</v>
      </c>
      <c r="I6347" s="2">
        <v>44848</v>
      </c>
      <c r="J6347" s="19">
        <f t="shared" si="156"/>
        <v>44901</v>
      </c>
      <c r="K6347" s="2">
        <v>44904</v>
      </c>
      <c r="L6347" s="5" t="s">
        <v>6</v>
      </c>
      <c r="M6347" t="s">
        <v>63</v>
      </c>
      <c r="N6347" t="s">
        <v>32</v>
      </c>
      <c r="O6347" t="s">
        <v>64</v>
      </c>
      <c r="P6347" t="s">
        <v>16814</v>
      </c>
      <c r="Q6347" t="s">
        <v>16871</v>
      </c>
      <c r="R6347" t="s">
        <v>67</v>
      </c>
      <c r="S6347" t="s">
        <v>125</v>
      </c>
      <c r="T6347" t="s">
        <v>69</v>
      </c>
      <c r="U6347" t="s">
        <v>22763</v>
      </c>
      <c r="V6347" t="s">
        <v>22762</v>
      </c>
      <c r="W6347" t="s">
        <v>71</v>
      </c>
    </row>
    <row r="6348" spans="1:23" hidden="1" x14ac:dyDescent="0.2">
      <c r="A6348" t="s">
        <v>57</v>
      </c>
      <c r="B6348" t="s">
        <v>22764</v>
      </c>
      <c r="C6348" t="s">
        <v>22765</v>
      </c>
      <c r="D6348" t="s">
        <v>22766</v>
      </c>
      <c r="E6348" t="s">
        <v>96</v>
      </c>
      <c r="F6348" t="s">
        <v>3741</v>
      </c>
      <c r="G6348" s="2">
        <v>44727</v>
      </c>
      <c r="H6348" s="2">
        <v>44720</v>
      </c>
      <c r="I6348" s="2">
        <v>44747</v>
      </c>
      <c r="J6348" s="19">
        <f t="shared" si="156"/>
        <v>44900</v>
      </c>
      <c r="K6348" s="2">
        <v>44903</v>
      </c>
      <c r="L6348" s="5" t="s">
        <v>6</v>
      </c>
      <c r="M6348" t="s">
        <v>138</v>
      </c>
      <c r="N6348" t="s">
        <v>32</v>
      </c>
      <c r="O6348" t="s">
        <v>64</v>
      </c>
      <c r="P6348" t="s">
        <v>16814</v>
      </c>
      <c r="Q6348" t="s">
        <v>22767</v>
      </c>
      <c r="R6348" t="s">
        <v>67</v>
      </c>
      <c r="S6348" t="s">
        <v>100</v>
      </c>
      <c r="T6348" t="s">
        <v>69</v>
      </c>
      <c r="U6348" t="s">
        <v>22768</v>
      </c>
      <c r="V6348" t="s">
        <v>22769</v>
      </c>
      <c r="W6348" t="s">
        <v>142</v>
      </c>
    </row>
    <row r="6349" spans="1:23" hidden="1" x14ac:dyDescent="0.2">
      <c r="A6349" t="s">
        <v>57</v>
      </c>
      <c r="B6349" t="s">
        <v>22770</v>
      </c>
      <c r="C6349" t="s">
        <v>22636</v>
      </c>
      <c r="D6349" t="s">
        <v>22771</v>
      </c>
      <c r="E6349" t="s">
        <v>96</v>
      </c>
      <c r="F6349" t="s">
        <v>16823</v>
      </c>
      <c r="G6349" s="2">
        <v>44728</v>
      </c>
      <c r="H6349" s="2">
        <v>44708</v>
      </c>
      <c r="I6349" s="2">
        <v>44782</v>
      </c>
      <c r="J6349" s="19">
        <f t="shared" si="156"/>
        <v>44888</v>
      </c>
      <c r="K6349" s="2">
        <v>44892</v>
      </c>
      <c r="L6349" s="5" t="s">
        <v>6</v>
      </c>
      <c r="M6349" t="s">
        <v>63</v>
      </c>
      <c r="N6349" t="s">
        <v>32</v>
      </c>
      <c r="O6349" t="s">
        <v>64</v>
      </c>
      <c r="P6349" t="s">
        <v>16814</v>
      </c>
      <c r="Q6349" t="s">
        <v>22707</v>
      </c>
      <c r="R6349" t="s">
        <v>67</v>
      </c>
      <c r="S6349" t="s">
        <v>79</v>
      </c>
      <c r="T6349" t="s">
        <v>69</v>
      </c>
      <c r="U6349" t="s">
        <v>22638</v>
      </c>
      <c r="V6349" t="s">
        <v>22639</v>
      </c>
      <c r="W6349" t="s">
        <v>71</v>
      </c>
    </row>
    <row r="6350" spans="1:23" hidden="1" x14ac:dyDescent="0.2">
      <c r="A6350" t="s">
        <v>57</v>
      </c>
      <c r="B6350" t="s">
        <v>22772</v>
      </c>
      <c r="C6350" t="s">
        <v>1521</v>
      </c>
      <c r="D6350" t="s">
        <v>22773</v>
      </c>
      <c r="E6350" t="s">
        <v>176</v>
      </c>
      <c r="F6350" t="s">
        <v>22351</v>
      </c>
      <c r="G6350" s="2">
        <v>44729</v>
      </c>
      <c r="H6350" s="2">
        <v>44729</v>
      </c>
      <c r="I6350" s="2">
        <v>44811</v>
      </c>
      <c r="J6350" s="19">
        <f t="shared" si="156"/>
        <v>44909</v>
      </c>
      <c r="K6350" s="2">
        <v>44912</v>
      </c>
      <c r="L6350" s="5" t="s">
        <v>6</v>
      </c>
      <c r="M6350" t="s">
        <v>294</v>
      </c>
      <c r="N6350" t="s">
        <v>32</v>
      </c>
      <c r="O6350" t="s">
        <v>64</v>
      </c>
      <c r="P6350" t="s">
        <v>16814</v>
      </c>
      <c r="Q6350" t="s">
        <v>17153</v>
      </c>
      <c r="R6350" t="s">
        <v>296</v>
      </c>
      <c r="S6350" t="s">
        <v>1480</v>
      </c>
      <c r="T6350" t="s">
        <v>1481</v>
      </c>
      <c r="U6350" t="s">
        <v>299</v>
      </c>
      <c r="V6350" t="s">
        <v>299</v>
      </c>
      <c r="W6350" t="s">
        <v>299</v>
      </c>
    </row>
    <row r="6351" spans="1:23" hidden="1" x14ac:dyDescent="0.2">
      <c r="A6351" t="s">
        <v>57</v>
      </c>
      <c r="B6351" t="s">
        <v>22774</v>
      </c>
      <c r="C6351" t="s">
        <v>865</v>
      </c>
      <c r="D6351" t="s">
        <v>22775</v>
      </c>
      <c r="E6351" t="s">
        <v>176</v>
      </c>
      <c r="F6351" t="s">
        <v>22351</v>
      </c>
      <c r="G6351" s="2">
        <v>44729</v>
      </c>
      <c r="H6351" s="2">
        <v>44729</v>
      </c>
      <c r="I6351" s="2">
        <v>44811</v>
      </c>
      <c r="J6351" s="19">
        <f t="shared" ref="J6351:J6358" si="157">H6351+180</f>
        <v>44909</v>
      </c>
      <c r="K6351" s="2">
        <v>44912</v>
      </c>
      <c r="L6351" s="5" t="s">
        <v>6</v>
      </c>
      <c r="M6351" t="s">
        <v>294</v>
      </c>
      <c r="N6351" t="s">
        <v>32</v>
      </c>
      <c r="O6351" t="s">
        <v>64</v>
      </c>
      <c r="P6351" t="s">
        <v>16814</v>
      </c>
      <c r="Q6351" t="s">
        <v>17153</v>
      </c>
      <c r="R6351" t="s">
        <v>296</v>
      </c>
      <c r="S6351" t="s">
        <v>1480</v>
      </c>
      <c r="T6351" t="s">
        <v>1481</v>
      </c>
      <c r="U6351" t="s">
        <v>299</v>
      </c>
      <c r="V6351" t="s">
        <v>299</v>
      </c>
      <c r="W6351" t="s">
        <v>299</v>
      </c>
    </row>
    <row r="6352" spans="1:23" hidden="1" x14ac:dyDescent="0.2">
      <c r="A6352" t="s">
        <v>57</v>
      </c>
      <c r="B6352" t="s">
        <v>22776</v>
      </c>
      <c r="C6352" t="s">
        <v>14372</v>
      </c>
      <c r="D6352" t="s">
        <v>22777</v>
      </c>
      <c r="E6352" t="s">
        <v>96</v>
      </c>
      <c r="F6352" t="s">
        <v>22778</v>
      </c>
      <c r="G6352" s="2">
        <v>44730</v>
      </c>
      <c r="H6352" s="2">
        <v>44721</v>
      </c>
      <c r="I6352" s="2">
        <v>44766</v>
      </c>
      <c r="J6352" s="19">
        <f t="shared" si="157"/>
        <v>44901</v>
      </c>
      <c r="K6352" s="2">
        <v>44904</v>
      </c>
      <c r="L6352" s="5" t="s">
        <v>6</v>
      </c>
      <c r="M6352" t="s">
        <v>63</v>
      </c>
      <c r="N6352" t="s">
        <v>32</v>
      </c>
      <c r="O6352" t="s">
        <v>64</v>
      </c>
      <c r="P6352" t="s">
        <v>16814</v>
      </c>
      <c r="Q6352" t="s">
        <v>17725</v>
      </c>
      <c r="R6352" t="s">
        <v>67</v>
      </c>
      <c r="S6352" t="s">
        <v>157</v>
      </c>
      <c r="T6352" t="s">
        <v>80</v>
      </c>
      <c r="U6352" t="s">
        <v>22779</v>
      </c>
      <c r="V6352" t="s">
        <v>22780</v>
      </c>
      <c r="W6352" t="s">
        <v>71</v>
      </c>
    </row>
    <row r="6353" spans="1:23" hidden="1" x14ac:dyDescent="0.2">
      <c r="A6353" t="s">
        <v>57</v>
      </c>
      <c r="B6353" t="s">
        <v>22781</v>
      </c>
      <c r="C6353" t="s">
        <v>14372</v>
      </c>
      <c r="D6353" t="s">
        <v>22780</v>
      </c>
      <c r="E6353" t="s">
        <v>96</v>
      </c>
      <c r="F6353" t="s">
        <v>19964</v>
      </c>
      <c r="G6353" s="2">
        <v>44730</v>
      </c>
      <c r="H6353" s="2">
        <v>44721</v>
      </c>
      <c r="I6353" s="2">
        <v>44766</v>
      </c>
      <c r="J6353" s="19">
        <f t="shared" si="157"/>
        <v>44901</v>
      </c>
      <c r="K6353" s="2">
        <v>44904</v>
      </c>
      <c r="L6353" s="5" t="s">
        <v>6</v>
      </c>
      <c r="M6353" t="s">
        <v>63</v>
      </c>
      <c r="N6353" t="s">
        <v>32</v>
      </c>
      <c r="O6353" t="s">
        <v>64</v>
      </c>
      <c r="P6353" t="s">
        <v>16814</v>
      </c>
      <c r="Q6353" t="s">
        <v>16815</v>
      </c>
      <c r="R6353" t="s">
        <v>67</v>
      </c>
      <c r="S6353" t="s">
        <v>125</v>
      </c>
      <c r="T6353" t="s">
        <v>69</v>
      </c>
      <c r="U6353" t="s">
        <v>22779</v>
      </c>
      <c r="V6353" t="s">
        <v>22780</v>
      </c>
      <c r="W6353" t="s">
        <v>71</v>
      </c>
    </row>
    <row r="6354" spans="1:23" hidden="1" x14ac:dyDescent="0.2">
      <c r="A6354" t="s">
        <v>57</v>
      </c>
      <c r="B6354" t="s">
        <v>22782</v>
      </c>
      <c r="C6354" t="s">
        <v>22783</v>
      </c>
      <c r="D6354" t="s">
        <v>22784</v>
      </c>
      <c r="E6354" t="s">
        <v>107</v>
      </c>
      <c r="F6354" t="s">
        <v>8498</v>
      </c>
      <c r="G6354" s="2">
        <v>44730</v>
      </c>
      <c r="H6354" s="2">
        <v>44721</v>
      </c>
      <c r="I6354" s="2">
        <v>44848</v>
      </c>
      <c r="J6354" s="19">
        <f t="shared" si="157"/>
        <v>44901</v>
      </c>
      <c r="K6354" s="2">
        <v>44904</v>
      </c>
      <c r="L6354" s="5" t="s">
        <v>6</v>
      </c>
      <c r="M6354" t="s">
        <v>63</v>
      </c>
      <c r="N6354" t="s">
        <v>32</v>
      </c>
      <c r="O6354" t="s">
        <v>64</v>
      </c>
      <c r="P6354" t="s">
        <v>16814</v>
      </c>
      <c r="Q6354" t="s">
        <v>20313</v>
      </c>
      <c r="R6354" t="s">
        <v>67</v>
      </c>
      <c r="S6354" t="s">
        <v>90</v>
      </c>
      <c r="T6354" t="s">
        <v>69</v>
      </c>
      <c r="U6354" t="s">
        <v>22785</v>
      </c>
      <c r="V6354" t="s">
        <v>22784</v>
      </c>
      <c r="W6354" t="s">
        <v>71</v>
      </c>
    </row>
    <row r="6355" spans="1:23" hidden="1" x14ac:dyDescent="0.2">
      <c r="A6355" t="s">
        <v>57</v>
      </c>
      <c r="B6355" t="s">
        <v>22786</v>
      </c>
      <c r="C6355" t="s">
        <v>4073</v>
      </c>
      <c r="D6355" t="s">
        <v>22787</v>
      </c>
      <c r="E6355" t="s">
        <v>136</v>
      </c>
      <c r="F6355" t="s">
        <v>22788</v>
      </c>
      <c r="G6355" s="2">
        <v>44732</v>
      </c>
      <c r="H6355" s="2">
        <v>44732</v>
      </c>
      <c r="I6355" s="2">
        <v>44764</v>
      </c>
      <c r="J6355" s="19">
        <f t="shared" si="157"/>
        <v>44912</v>
      </c>
      <c r="K6355" s="2">
        <v>44915</v>
      </c>
      <c r="L6355" s="5" t="s">
        <v>6</v>
      </c>
      <c r="M6355" t="s">
        <v>63</v>
      </c>
      <c r="N6355" t="s">
        <v>32</v>
      </c>
      <c r="O6355" t="s">
        <v>64</v>
      </c>
      <c r="P6355" t="s">
        <v>16814</v>
      </c>
      <c r="Q6355" t="s">
        <v>17095</v>
      </c>
      <c r="R6355" t="s">
        <v>67</v>
      </c>
      <c r="S6355" t="s">
        <v>125</v>
      </c>
      <c r="T6355" t="s">
        <v>69</v>
      </c>
      <c r="U6355" t="s">
        <v>22789</v>
      </c>
      <c r="V6355" t="s">
        <v>22787</v>
      </c>
      <c r="W6355" t="s">
        <v>71</v>
      </c>
    </row>
    <row r="6356" spans="1:23" hidden="1" x14ac:dyDescent="0.2">
      <c r="A6356" t="s">
        <v>57</v>
      </c>
      <c r="B6356" t="s">
        <v>22790</v>
      </c>
      <c r="C6356" t="s">
        <v>4073</v>
      </c>
      <c r="D6356" t="s">
        <v>22791</v>
      </c>
      <c r="E6356" t="s">
        <v>136</v>
      </c>
      <c r="F6356" t="s">
        <v>22788</v>
      </c>
      <c r="G6356" s="2">
        <v>44732</v>
      </c>
      <c r="H6356" s="2">
        <v>44732</v>
      </c>
      <c r="I6356" s="2">
        <v>44764</v>
      </c>
      <c r="J6356" s="19">
        <f t="shared" si="157"/>
        <v>44912</v>
      </c>
      <c r="K6356" s="2">
        <v>44915</v>
      </c>
      <c r="L6356" s="5" t="s">
        <v>6</v>
      </c>
      <c r="M6356" t="s">
        <v>63</v>
      </c>
      <c r="N6356" t="s">
        <v>32</v>
      </c>
      <c r="O6356" t="s">
        <v>64</v>
      </c>
      <c r="P6356" t="s">
        <v>16814</v>
      </c>
      <c r="Q6356" t="s">
        <v>17095</v>
      </c>
      <c r="R6356" t="s">
        <v>67</v>
      </c>
      <c r="S6356" t="s">
        <v>125</v>
      </c>
      <c r="T6356" t="s">
        <v>69</v>
      </c>
      <c r="U6356" t="s">
        <v>22792</v>
      </c>
      <c r="V6356" t="s">
        <v>22791</v>
      </c>
      <c r="W6356" t="s">
        <v>71</v>
      </c>
    </row>
    <row r="6357" spans="1:23" hidden="1" x14ac:dyDescent="0.2">
      <c r="A6357" t="s">
        <v>57</v>
      </c>
      <c r="B6357" t="s">
        <v>22793</v>
      </c>
      <c r="C6357" t="s">
        <v>4073</v>
      </c>
      <c r="D6357" t="s">
        <v>22794</v>
      </c>
      <c r="E6357" t="s">
        <v>136</v>
      </c>
      <c r="F6357" t="s">
        <v>22788</v>
      </c>
      <c r="G6357" s="2">
        <v>44732</v>
      </c>
      <c r="H6357" s="2">
        <v>44732</v>
      </c>
      <c r="I6357" s="2">
        <v>44764</v>
      </c>
      <c r="J6357" s="19">
        <f t="shared" si="157"/>
        <v>44912</v>
      </c>
      <c r="K6357" s="2">
        <v>44915</v>
      </c>
      <c r="L6357" s="5" t="s">
        <v>6</v>
      </c>
      <c r="M6357" t="s">
        <v>63</v>
      </c>
      <c r="N6357" t="s">
        <v>32</v>
      </c>
      <c r="O6357" t="s">
        <v>64</v>
      </c>
      <c r="P6357" t="s">
        <v>16814</v>
      </c>
      <c r="Q6357" t="s">
        <v>17095</v>
      </c>
      <c r="R6357" t="s">
        <v>67</v>
      </c>
      <c r="S6357" t="s">
        <v>125</v>
      </c>
      <c r="T6357" t="s">
        <v>69</v>
      </c>
      <c r="U6357" t="s">
        <v>22795</v>
      </c>
      <c r="V6357" t="s">
        <v>22794</v>
      </c>
      <c r="W6357" t="s">
        <v>71</v>
      </c>
    </row>
    <row r="6358" spans="1:23" hidden="1" x14ac:dyDescent="0.2">
      <c r="A6358" t="s">
        <v>57</v>
      </c>
      <c r="B6358" t="s">
        <v>22796</v>
      </c>
      <c r="C6358" t="s">
        <v>8792</v>
      </c>
      <c r="D6358" t="s">
        <v>22797</v>
      </c>
      <c r="E6358" t="s">
        <v>107</v>
      </c>
      <c r="F6358" t="s">
        <v>1089</v>
      </c>
      <c r="G6358" s="2">
        <v>44733</v>
      </c>
      <c r="H6358" s="2">
        <v>44725</v>
      </c>
      <c r="I6358" s="2">
        <v>44854</v>
      </c>
      <c r="J6358" s="19">
        <f t="shared" si="157"/>
        <v>44905</v>
      </c>
      <c r="K6358" s="2">
        <v>44908</v>
      </c>
      <c r="L6358" s="5" t="s">
        <v>6</v>
      </c>
      <c r="M6358" t="s">
        <v>63</v>
      </c>
      <c r="N6358" t="s">
        <v>32</v>
      </c>
      <c r="O6358" t="s">
        <v>64</v>
      </c>
      <c r="P6358" t="s">
        <v>16814</v>
      </c>
      <c r="Q6358" t="s">
        <v>17188</v>
      </c>
      <c r="R6358" t="s">
        <v>67</v>
      </c>
      <c r="S6358" t="s">
        <v>125</v>
      </c>
      <c r="T6358" t="s">
        <v>69</v>
      </c>
      <c r="U6358" t="s">
        <v>22798</v>
      </c>
      <c r="V6358" t="s">
        <v>22799</v>
      </c>
      <c r="W6358" t="s">
        <v>71</v>
      </c>
    </row>
    <row r="6359" spans="1:23" hidden="1" x14ac:dyDescent="0.2">
      <c r="A6359" t="s">
        <v>57</v>
      </c>
      <c r="B6359" t="s">
        <v>22800</v>
      </c>
      <c r="C6359" t="s">
        <v>9106</v>
      </c>
      <c r="D6359" t="s">
        <v>22801</v>
      </c>
      <c r="E6359" t="s">
        <v>136</v>
      </c>
      <c r="F6359" t="s">
        <v>582</v>
      </c>
      <c r="G6359" s="2">
        <v>44735</v>
      </c>
      <c r="H6359" s="2">
        <v>44356</v>
      </c>
      <c r="I6359" s="2">
        <v>44816</v>
      </c>
      <c r="J6359" s="19">
        <f>H6359+365</f>
        <v>44721</v>
      </c>
      <c r="K6359" s="2">
        <v>44721</v>
      </c>
      <c r="L6359" s="5" t="s">
        <v>31</v>
      </c>
      <c r="M6359" t="s">
        <v>77</v>
      </c>
      <c r="N6359" t="s">
        <v>32</v>
      </c>
      <c r="O6359" t="s">
        <v>64</v>
      </c>
      <c r="P6359" t="s">
        <v>65</v>
      </c>
      <c r="Q6359" t="s">
        <v>8316</v>
      </c>
      <c r="R6359" t="s">
        <v>67</v>
      </c>
      <c r="S6359" t="s">
        <v>79</v>
      </c>
      <c r="T6359" t="s">
        <v>80</v>
      </c>
      <c r="U6359" t="s">
        <v>11705</v>
      </c>
      <c r="V6359" t="s">
        <v>11706</v>
      </c>
      <c r="W6359" t="s">
        <v>82</v>
      </c>
    </row>
    <row r="6360" spans="1:23" hidden="1" x14ac:dyDescent="0.2">
      <c r="A6360" t="s">
        <v>57</v>
      </c>
      <c r="B6360" t="s">
        <v>22802</v>
      </c>
      <c r="C6360" t="s">
        <v>14957</v>
      </c>
      <c r="D6360" t="s">
        <v>22803</v>
      </c>
      <c r="E6360" t="s">
        <v>61</v>
      </c>
      <c r="F6360" t="s">
        <v>4310</v>
      </c>
      <c r="G6360" s="2">
        <v>44736</v>
      </c>
      <c r="H6360" s="2">
        <v>44713</v>
      </c>
      <c r="I6360" s="2">
        <v>44855</v>
      </c>
      <c r="J6360" s="19">
        <f t="shared" ref="J6360:J6370" si="158">H6360+180</f>
        <v>44893</v>
      </c>
      <c r="K6360" s="2">
        <v>44896</v>
      </c>
      <c r="L6360" s="5" t="s">
        <v>6</v>
      </c>
      <c r="M6360" t="s">
        <v>294</v>
      </c>
      <c r="N6360" t="s">
        <v>32</v>
      </c>
      <c r="O6360" t="s">
        <v>64</v>
      </c>
      <c r="P6360" t="s">
        <v>16814</v>
      </c>
      <c r="Q6360" t="s">
        <v>22804</v>
      </c>
      <c r="R6360" t="s">
        <v>296</v>
      </c>
      <c r="S6360" t="s">
        <v>297</v>
      </c>
      <c r="T6360" t="s">
        <v>495</v>
      </c>
      <c r="U6360" t="s">
        <v>299</v>
      </c>
      <c r="V6360" t="s">
        <v>299</v>
      </c>
      <c r="W6360" t="s">
        <v>299</v>
      </c>
    </row>
    <row r="6361" spans="1:23" hidden="1" x14ac:dyDescent="0.2">
      <c r="A6361" t="s">
        <v>57</v>
      </c>
      <c r="B6361" t="s">
        <v>22805</v>
      </c>
      <c r="C6361" t="s">
        <v>20157</v>
      </c>
      <c r="D6361" t="s">
        <v>22806</v>
      </c>
      <c r="E6361" t="s">
        <v>107</v>
      </c>
      <c r="F6361" t="s">
        <v>11534</v>
      </c>
      <c r="G6361" s="2">
        <v>44736</v>
      </c>
      <c r="H6361" s="2">
        <v>44713</v>
      </c>
      <c r="I6361" s="2">
        <v>44847</v>
      </c>
      <c r="J6361" s="19">
        <f t="shared" si="158"/>
        <v>44893</v>
      </c>
      <c r="K6361" s="2">
        <v>44896</v>
      </c>
      <c r="L6361" s="5" t="s">
        <v>6</v>
      </c>
      <c r="M6361" t="s">
        <v>63</v>
      </c>
      <c r="N6361" t="s">
        <v>32</v>
      </c>
      <c r="O6361" t="s">
        <v>64</v>
      </c>
      <c r="P6361" t="s">
        <v>16814</v>
      </c>
      <c r="Q6361" t="s">
        <v>22807</v>
      </c>
      <c r="R6361" t="s">
        <v>67</v>
      </c>
      <c r="S6361" t="s">
        <v>125</v>
      </c>
      <c r="T6361" t="s">
        <v>69</v>
      </c>
      <c r="U6361" t="s">
        <v>22808</v>
      </c>
      <c r="V6361" t="s">
        <v>22806</v>
      </c>
      <c r="W6361" t="s">
        <v>71</v>
      </c>
    </row>
    <row r="6362" spans="1:23" hidden="1" x14ac:dyDescent="0.2">
      <c r="A6362" t="s">
        <v>57</v>
      </c>
      <c r="B6362" t="s">
        <v>22809</v>
      </c>
      <c r="C6362" t="s">
        <v>20157</v>
      </c>
      <c r="D6362" t="s">
        <v>22810</v>
      </c>
      <c r="E6362" t="s">
        <v>107</v>
      </c>
      <c r="F6362" t="s">
        <v>11534</v>
      </c>
      <c r="G6362" s="2">
        <v>44736</v>
      </c>
      <c r="H6362" s="2">
        <v>44713</v>
      </c>
      <c r="I6362" s="2">
        <v>44847</v>
      </c>
      <c r="J6362" s="19">
        <f t="shared" si="158"/>
        <v>44893</v>
      </c>
      <c r="K6362" s="2">
        <v>44896</v>
      </c>
      <c r="L6362" s="5" t="s">
        <v>6</v>
      </c>
      <c r="M6362" t="s">
        <v>63</v>
      </c>
      <c r="N6362" t="s">
        <v>32</v>
      </c>
      <c r="O6362" t="s">
        <v>64</v>
      </c>
      <c r="P6362" t="s">
        <v>16814</v>
      </c>
      <c r="Q6362" t="s">
        <v>17188</v>
      </c>
      <c r="R6362" t="s">
        <v>67</v>
      </c>
      <c r="S6362" t="s">
        <v>1407</v>
      </c>
      <c r="T6362" t="s">
        <v>69</v>
      </c>
      <c r="U6362" t="s">
        <v>22811</v>
      </c>
      <c r="V6362" t="s">
        <v>22810</v>
      </c>
      <c r="W6362" t="s">
        <v>71</v>
      </c>
    </row>
    <row r="6363" spans="1:23" hidden="1" x14ac:dyDescent="0.2">
      <c r="A6363" t="s">
        <v>57</v>
      </c>
      <c r="B6363" t="s">
        <v>22812</v>
      </c>
      <c r="C6363" t="s">
        <v>13922</v>
      </c>
      <c r="D6363" t="s">
        <v>22813</v>
      </c>
      <c r="E6363" t="s">
        <v>176</v>
      </c>
      <c r="F6363" t="s">
        <v>22814</v>
      </c>
      <c r="G6363" s="2">
        <v>44736</v>
      </c>
      <c r="H6363" s="2">
        <v>44718</v>
      </c>
      <c r="I6363" s="2">
        <v>44750</v>
      </c>
      <c r="J6363" s="19">
        <f t="shared" si="158"/>
        <v>44898</v>
      </c>
      <c r="K6363" s="2">
        <v>44901</v>
      </c>
      <c r="L6363" s="5" t="s">
        <v>6</v>
      </c>
      <c r="M6363" t="s">
        <v>294</v>
      </c>
      <c r="N6363" t="s">
        <v>32</v>
      </c>
      <c r="O6363" t="s">
        <v>64</v>
      </c>
      <c r="P6363" t="s">
        <v>16814</v>
      </c>
      <c r="Q6363" t="s">
        <v>17501</v>
      </c>
      <c r="R6363" t="s">
        <v>296</v>
      </c>
      <c r="S6363" t="s">
        <v>297</v>
      </c>
      <c r="T6363" t="s">
        <v>298</v>
      </c>
      <c r="U6363" t="s">
        <v>299</v>
      </c>
      <c r="V6363" t="s">
        <v>299</v>
      </c>
      <c r="W6363" t="s">
        <v>299</v>
      </c>
    </row>
    <row r="6364" spans="1:23" hidden="1" x14ac:dyDescent="0.2">
      <c r="A6364" t="s">
        <v>57</v>
      </c>
      <c r="B6364" t="s">
        <v>22815</v>
      </c>
      <c r="C6364" t="s">
        <v>17791</v>
      </c>
      <c r="D6364" t="s">
        <v>22816</v>
      </c>
      <c r="E6364" t="s">
        <v>96</v>
      </c>
      <c r="F6364" t="s">
        <v>20485</v>
      </c>
      <c r="G6364" s="2">
        <v>44737</v>
      </c>
      <c r="H6364" s="2">
        <v>44712</v>
      </c>
      <c r="I6364" s="2">
        <v>44853</v>
      </c>
      <c r="J6364" s="19">
        <f t="shared" si="158"/>
        <v>44892</v>
      </c>
      <c r="K6364" s="2">
        <v>44895</v>
      </c>
      <c r="L6364" s="5" t="s">
        <v>6</v>
      </c>
      <c r="M6364" t="s">
        <v>63</v>
      </c>
      <c r="N6364" t="s">
        <v>32</v>
      </c>
      <c r="O6364" t="s">
        <v>64</v>
      </c>
      <c r="P6364" t="s">
        <v>16814</v>
      </c>
      <c r="Q6364" t="s">
        <v>18118</v>
      </c>
      <c r="R6364" t="s">
        <v>67</v>
      </c>
      <c r="S6364" t="s">
        <v>125</v>
      </c>
      <c r="T6364" t="s">
        <v>69</v>
      </c>
      <c r="U6364" t="s">
        <v>22817</v>
      </c>
      <c r="V6364" t="s">
        <v>22816</v>
      </c>
      <c r="W6364" t="s">
        <v>71</v>
      </c>
    </row>
    <row r="6365" spans="1:23" hidden="1" x14ac:dyDescent="0.2">
      <c r="A6365" t="s">
        <v>57</v>
      </c>
      <c r="B6365" t="s">
        <v>22818</v>
      </c>
      <c r="C6365" t="s">
        <v>22819</v>
      </c>
      <c r="D6365" t="s">
        <v>22820</v>
      </c>
      <c r="E6365" t="s">
        <v>61</v>
      </c>
      <c r="F6365" t="s">
        <v>17380</v>
      </c>
      <c r="G6365" s="2">
        <v>44738</v>
      </c>
      <c r="H6365" s="2">
        <v>44738</v>
      </c>
      <c r="I6365" s="2">
        <v>44854</v>
      </c>
      <c r="J6365" s="19">
        <f t="shared" si="158"/>
        <v>44918</v>
      </c>
      <c r="K6365" s="2">
        <v>44921</v>
      </c>
      <c r="L6365" s="5" t="s">
        <v>6</v>
      </c>
      <c r="M6365" t="s">
        <v>294</v>
      </c>
      <c r="N6365" t="s">
        <v>32</v>
      </c>
      <c r="O6365" t="s">
        <v>64</v>
      </c>
      <c r="P6365" t="s">
        <v>16814</v>
      </c>
      <c r="Q6365" t="s">
        <v>17153</v>
      </c>
      <c r="R6365" t="s">
        <v>296</v>
      </c>
      <c r="S6365" t="s">
        <v>297</v>
      </c>
      <c r="T6365" t="s">
        <v>298</v>
      </c>
      <c r="U6365" t="s">
        <v>299</v>
      </c>
      <c r="V6365" t="s">
        <v>299</v>
      </c>
      <c r="W6365" t="s">
        <v>299</v>
      </c>
    </row>
    <row r="6366" spans="1:23" hidden="1" x14ac:dyDescent="0.2">
      <c r="A6366" t="s">
        <v>57</v>
      </c>
      <c r="B6366" t="s">
        <v>22821</v>
      </c>
      <c r="C6366" t="s">
        <v>6789</v>
      </c>
      <c r="D6366" t="s">
        <v>22822</v>
      </c>
      <c r="E6366" t="s">
        <v>107</v>
      </c>
      <c r="F6366" t="s">
        <v>1089</v>
      </c>
      <c r="G6366" s="2">
        <v>44739</v>
      </c>
      <c r="H6366" s="2">
        <v>44722</v>
      </c>
      <c r="I6366" s="2">
        <v>44854</v>
      </c>
      <c r="J6366" s="19">
        <f t="shared" si="158"/>
        <v>44902</v>
      </c>
      <c r="K6366" s="2">
        <v>44905</v>
      </c>
      <c r="L6366" s="5" t="s">
        <v>6</v>
      </c>
      <c r="M6366" t="s">
        <v>63</v>
      </c>
      <c r="N6366" t="s">
        <v>32</v>
      </c>
      <c r="O6366" t="s">
        <v>64</v>
      </c>
      <c r="P6366" t="s">
        <v>16814</v>
      </c>
      <c r="Q6366" t="s">
        <v>16824</v>
      </c>
      <c r="R6366" t="s">
        <v>67</v>
      </c>
      <c r="S6366" t="s">
        <v>583</v>
      </c>
      <c r="T6366" t="s">
        <v>80</v>
      </c>
      <c r="U6366" t="s">
        <v>22823</v>
      </c>
      <c r="V6366" t="s">
        <v>22822</v>
      </c>
      <c r="W6366" t="s">
        <v>71</v>
      </c>
    </row>
    <row r="6367" spans="1:23" hidden="1" x14ac:dyDescent="0.2">
      <c r="A6367" t="s">
        <v>57</v>
      </c>
      <c r="B6367" t="s">
        <v>22824</v>
      </c>
      <c r="C6367" t="s">
        <v>6789</v>
      </c>
      <c r="D6367" t="s">
        <v>22825</v>
      </c>
      <c r="E6367" t="s">
        <v>107</v>
      </c>
      <c r="F6367" t="s">
        <v>1089</v>
      </c>
      <c r="G6367" s="2">
        <v>44739</v>
      </c>
      <c r="H6367" s="2">
        <v>44722</v>
      </c>
      <c r="I6367" s="2">
        <v>44854</v>
      </c>
      <c r="J6367" s="19">
        <f t="shared" si="158"/>
        <v>44902</v>
      </c>
      <c r="K6367" s="2">
        <v>44905</v>
      </c>
      <c r="L6367" s="5" t="s">
        <v>6</v>
      </c>
      <c r="M6367" t="s">
        <v>63</v>
      </c>
      <c r="N6367" t="s">
        <v>32</v>
      </c>
      <c r="O6367" t="s">
        <v>64</v>
      </c>
      <c r="P6367" t="s">
        <v>16814</v>
      </c>
      <c r="Q6367" t="s">
        <v>16824</v>
      </c>
      <c r="R6367" t="s">
        <v>67</v>
      </c>
      <c r="S6367" t="s">
        <v>125</v>
      </c>
      <c r="T6367" t="s">
        <v>69</v>
      </c>
      <c r="U6367" t="s">
        <v>22826</v>
      </c>
      <c r="V6367" t="s">
        <v>22825</v>
      </c>
      <c r="W6367" t="s">
        <v>71</v>
      </c>
    </row>
    <row r="6368" spans="1:23" hidden="1" x14ac:dyDescent="0.2">
      <c r="A6368" t="s">
        <v>57</v>
      </c>
      <c r="B6368" t="s">
        <v>22827</v>
      </c>
      <c r="C6368" t="s">
        <v>4119</v>
      </c>
      <c r="D6368" t="s">
        <v>22828</v>
      </c>
      <c r="E6368" t="s">
        <v>107</v>
      </c>
      <c r="F6368" t="s">
        <v>1089</v>
      </c>
      <c r="G6368" s="2">
        <v>44739</v>
      </c>
      <c r="H6368" s="2">
        <v>44722</v>
      </c>
      <c r="I6368" s="2">
        <v>44854</v>
      </c>
      <c r="J6368" s="19">
        <f t="shared" si="158"/>
        <v>44902</v>
      </c>
      <c r="K6368" s="2">
        <v>44905</v>
      </c>
      <c r="L6368" s="5" t="s">
        <v>6</v>
      </c>
      <c r="M6368" t="s">
        <v>63</v>
      </c>
      <c r="N6368" t="s">
        <v>32</v>
      </c>
      <c r="O6368" t="s">
        <v>64</v>
      </c>
      <c r="P6368" t="s">
        <v>16814</v>
      </c>
      <c r="Q6368" t="s">
        <v>16871</v>
      </c>
      <c r="R6368" t="s">
        <v>67</v>
      </c>
      <c r="S6368" t="s">
        <v>165</v>
      </c>
      <c r="T6368" t="s">
        <v>69</v>
      </c>
      <c r="U6368" t="s">
        <v>22829</v>
      </c>
      <c r="V6368" t="s">
        <v>22828</v>
      </c>
      <c r="W6368" t="s">
        <v>71</v>
      </c>
    </row>
    <row r="6369" spans="1:23" hidden="1" x14ac:dyDescent="0.2">
      <c r="A6369" t="s">
        <v>57</v>
      </c>
      <c r="B6369" t="s">
        <v>22830</v>
      </c>
      <c r="C6369" t="s">
        <v>4073</v>
      </c>
      <c r="D6369" t="s">
        <v>22831</v>
      </c>
      <c r="E6369" t="s">
        <v>176</v>
      </c>
      <c r="F6369" t="s">
        <v>22315</v>
      </c>
      <c r="G6369" s="2">
        <v>44742</v>
      </c>
      <c r="H6369" s="2">
        <v>44718</v>
      </c>
      <c r="I6369" s="2">
        <v>44762</v>
      </c>
      <c r="J6369" s="19">
        <f t="shared" si="158"/>
        <v>44898</v>
      </c>
      <c r="K6369" s="2">
        <v>44901</v>
      </c>
      <c r="L6369" s="5" t="s">
        <v>6</v>
      </c>
      <c r="M6369" t="s">
        <v>294</v>
      </c>
      <c r="N6369" t="s">
        <v>32</v>
      </c>
      <c r="O6369" t="s">
        <v>64</v>
      </c>
      <c r="P6369" t="s">
        <v>16814</v>
      </c>
      <c r="Q6369" t="s">
        <v>17807</v>
      </c>
      <c r="R6369" t="s">
        <v>296</v>
      </c>
      <c r="S6369" t="s">
        <v>297</v>
      </c>
      <c r="T6369" t="s">
        <v>298</v>
      </c>
      <c r="U6369" t="s">
        <v>299</v>
      </c>
      <c r="V6369" t="s">
        <v>299</v>
      </c>
      <c r="W6369" t="s">
        <v>299</v>
      </c>
    </row>
    <row r="6370" spans="1:23" hidden="1" x14ac:dyDescent="0.2">
      <c r="A6370" t="s">
        <v>57</v>
      </c>
      <c r="B6370" t="s">
        <v>22832</v>
      </c>
      <c r="C6370" t="s">
        <v>2694</v>
      </c>
      <c r="D6370" t="s">
        <v>22833</v>
      </c>
      <c r="E6370" t="s">
        <v>107</v>
      </c>
      <c r="F6370" t="s">
        <v>11534</v>
      </c>
      <c r="G6370" s="2">
        <v>44753</v>
      </c>
      <c r="H6370" s="2">
        <v>44733</v>
      </c>
      <c r="I6370" s="2">
        <v>44856</v>
      </c>
      <c r="J6370" s="19">
        <f t="shared" si="158"/>
        <v>44913</v>
      </c>
      <c r="K6370" s="2">
        <v>44916</v>
      </c>
      <c r="L6370" s="5" t="s">
        <v>6</v>
      </c>
      <c r="M6370" t="s">
        <v>63</v>
      </c>
      <c r="N6370" t="s">
        <v>32</v>
      </c>
      <c r="O6370" t="s">
        <v>64</v>
      </c>
      <c r="P6370" t="s">
        <v>16814</v>
      </c>
      <c r="Q6370" t="s">
        <v>16824</v>
      </c>
      <c r="R6370" t="s">
        <v>67</v>
      </c>
      <c r="S6370" t="s">
        <v>79</v>
      </c>
      <c r="T6370" t="s">
        <v>69</v>
      </c>
      <c r="U6370" t="s">
        <v>22834</v>
      </c>
      <c r="V6370" t="s">
        <v>22833</v>
      </c>
      <c r="W6370" t="s">
        <v>71</v>
      </c>
    </row>
    <row r="6371" spans="1:23" hidden="1" x14ac:dyDescent="0.2">
      <c r="A6371" t="s">
        <v>57</v>
      </c>
      <c r="B6371" t="s">
        <v>22835</v>
      </c>
      <c r="C6371" t="s">
        <v>16350</v>
      </c>
      <c r="D6371" t="s">
        <v>22836</v>
      </c>
      <c r="E6371" t="s">
        <v>107</v>
      </c>
      <c r="F6371" t="s">
        <v>4964</v>
      </c>
      <c r="G6371" s="2">
        <v>44755</v>
      </c>
      <c r="H6371" s="2">
        <v>44365</v>
      </c>
      <c r="I6371" s="2">
        <v>44814</v>
      </c>
      <c r="J6371" s="19">
        <f>H6371+365</f>
        <v>44730</v>
      </c>
      <c r="K6371" s="2">
        <v>44730</v>
      </c>
      <c r="L6371" s="5" t="s">
        <v>31</v>
      </c>
      <c r="M6371" t="s">
        <v>77</v>
      </c>
      <c r="N6371" t="s">
        <v>32</v>
      </c>
      <c r="O6371" t="s">
        <v>64</v>
      </c>
      <c r="P6371" t="s">
        <v>65</v>
      </c>
      <c r="Q6371" t="s">
        <v>8316</v>
      </c>
      <c r="R6371" t="s">
        <v>67</v>
      </c>
      <c r="S6371" t="s">
        <v>79</v>
      </c>
      <c r="T6371" t="s">
        <v>80</v>
      </c>
      <c r="U6371" t="s">
        <v>16352</v>
      </c>
      <c r="V6371" t="s">
        <v>16351</v>
      </c>
      <c r="W6371" t="s">
        <v>82</v>
      </c>
    </row>
    <row r="6372" spans="1:23" hidden="1" x14ac:dyDescent="0.2">
      <c r="A6372" t="s">
        <v>57</v>
      </c>
      <c r="B6372" t="s">
        <v>22837</v>
      </c>
      <c r="C6372" t="s">
        <v>5031</v>
      </c>
      <c r="D6372" t="s">
        <v>22838</v>
      </c>
      <c r="E6372" t="s">
        <v>107</v>
      </c>
      <c r="F6372" t="s">
        <v>11534</v>
      </c>
      <c r="G6372" s="2">
        <v>44761</v>
      </c>
      <c r="H6372" s="2">
        <v>44721</v>
      </c>
      <c r="I6372" s="2">
        <v>44847</v>
      </c>
      <c r="J6372" s="19">
        <f>H6372+180</f>
        <v>44901</v>
      </c>
      <c r="K6372" s="2">
        <v>44904</v>
      </c>
      <c r="L6372" s="5" t="s">
        <v>6</v>
      </c>
      <c r="M6372" t="s">
        <v>63</v>
      </c>
      <c r="N6372" t="s">
        <v>32</v>
      </c>
      <c r="O6372" t="s">
        <v>64</v>
      </c>
      <c r="P6372" t="s">
        <v>16814</v>
      </c>
      <c r="Q6372" t="s">
        <v>16871</v>
      </c>
      <c r="R6372" t="s">
        <v>67</v>
      </c>
      <c r="S6372" t="s">
        <v>79</v>
      </c>
      <c r="T6372" t="s">
        <v>69</v>
      </c>
      <c r="U6372" t="s">
        <v>22839</v>
      </c>
      <c r="V6372" t="s">
        <v>22838</v>
      </c>
      <c r="W6372" t="s">
        <v>71</v>
      </c>
    </row>
    <row r="6373" spans="1:23" hidden="1" x14ac:dyDescent="0.2">
      <c r="A6373" t="s">
        <v>57</v>
      </c>
      <c r="B6373" t="s">
        <v>22840</v>
      </c>
      <c r="C6373" t="s">
        <v>7373</v>
      </c>
      <c r="D6373" t="s">
        <v>22841</v>
      </c>
      <c r="E6373" t="s">
        <v>176</v>
      </c>
      <c r="F6373" t="s">
        <v>22842</v>
      </c>
      <c r="G6373" s="2">
        <v>44762</v>
      </c>
      <c r="H6373" s="2">
        <v>44737</v>
      </c>
      <c r="I6373" s="2">
        <v>44764</v>
      </c>
      <c r="J6373" s="19">
        <f>H6373+180</f>
        <v>44917</v>
      </c>
      <c r="K6373" s="2">
        <v>44920</v>
      </c>
      <c r="L6373" s="5" t="s">
        <v>6</v>
      </c>
      <c r="M6373" t="s">
        <v>294</v>
      </c>
      <c r="N6373" t="s">
        <v>32</v>
      </c>
      <c r="O6373" t="s">
        <v>64</v>
      </c>
      <c r="P6373" t="s">
        <v>16814</v>
      </c>
      <c r="Q6373" t="s">
        <v>22384</v>
      </c>
      <c r="R6373" t="s">
        <v>296</v>
      </c>
      <c r="S6373" t="s">
        <v>297</v>
      </c>
      <c r="T6373" t="s">
        <v>298</v>
      </c>
      <c r="U6373" t="s">
        <v>299</v>
      </c>
      <c r="V6373" t="s">
        <v>299</v>
      </c>
      <c r="W6373" t="s">
        <v>299</v>
      </c>
    </row>
    <row r="6374" spans="1:23" hidden="1" x14ac:dyDescent="0.2">
      <c r="A6374" t="s">
        <v>57</v>
      </c>
      <c r="B6374" t="s">
        <v>22843</v>
      </c>
      <c r="C6374" t="s">
        <v>1030</v>
      </c>
      <c r="D6374" t="s">
        <v>22844</v>
      </c>
      <c r="E6374" t="s">
        <v>136</v>
      </c>
      <c r="F6374" t="s">
        <v>603</v>
      </c>
      <c r="G6374" s="2">
        <v>44769</v>
      </c>
      <c r="H6374" s="2">
        <v>44280</v>
      </c>
      <c r="I6374" s="2">
        <v>44781</v>
      </c>
      <c r="J6374" s="19">
        <f>H6374+365</f>
        <v>44645</v>
      </c>
      <c r="K6374" s="2">
        <v>44645</v>
      </c>
      <c r="L6374" s="5" t="s">
        <v>31</v>
      </c>
      <c r="M6374" t="s">
        <v>77</v>
      </c>
      <c r="N6374" t="s">
        <v>32</v>
      </c>
      <c r="O6374" t="s">
        <v>64</v>
      </c>
      <c r="P6374" t="s">
        <v>65</v>
      </c>
      <c r="Q6374" t="s">
        <v>7714</v>
      </c>
      <c r="R6374" t="s">
        <v>67</v>
      </c>
      <c r="S6374" t="s">
        <v>79</v>
      </c>
      <c r="T6374" t="s">
        <v>80</v>
      </c>
      <c r="U6374" t="s">
        <v>718</v>
      </c>
      <c r="V6374" t="s">
        <v>719</v>
      </c>
      <c r="W6374" t="s">
        <v>82</v>
      </c>
    </row>
    <row r="6375" spans="1:23" hidden="1" x14ac:dyDescent="0.2">
      <c r="A6375" t="s">
        <v>57</v>
      </c>
      <c r="B6375" t="s">
        <v>22845</v>
      </c>
      <c r="C6375" t="s">
        <v>22846</v>
      </c>
      <c r="D6375" t="s">
        <v>22847</v>
      </c>
      <c r="E6375" t="s">
        <v>61</v>
      </c>
      <c r="F6375" t="s">
        <v>2734</v>
      </c>
      <c r="G6375" s="2">
        <v>44770</v>
      </c>
      <c r="H6375" s="2">
        <v>44740</v>
      </c>
      <c r="I6375" s="2">
        <v>44859</v>
      </c>
      <c r="J6375" s="19">
        <f>H6375+180</f>
        <v>44920</v>
      </c>
      <c r="K6375" s="2">
        <v>44923</v>
      </c>
      <c r="L6375" s="5" t="s">
        <v>6</v>
      </c>
      <c r="M6375" t="s">
        <v>294</v>
      </c>
      <c r="N6375" t="s">
        <v>32</v>
      </c>
      <c r="O6375" t="s">
        <v>64</v>
      </c>
      <c r="P6375" t="s">
        <v>16814</v>
      </c>
      <c r="Q6375" t="s">
        <v>17192</v>
      </c>
      <c r="R6375" t="s">
        <v>296</v>
      </c>
      <c r="S6375" t="s">
        <v>297</v>
      </c>
      <c r="T6375" t="s">
        <v>298</v>
      </c>
      <c r="U6375" t="s">
        <v>299</v>
      </c>
      <c r="V6375" t="s">
        <v>299</v>
      </c>
      <c r="W6375" t="s">
        <v>299</v>
      </c>
    </row>
    <row r="6376" spans="1:23" hidden="1" x14ac:dyDescent="0.2">
      <c r="A6376" t="s">
        <v>57</v>
      </c>
      <c r="B6376" t="s">
        <v>22848</v>
      </c>
      <c r="C6376" t="s">
        <v>1797</v>
      </c>
      <c r="D6376" t="s">
        <v>21012</v>
      </c>
      <c r="E6376" t="s">
        <v>136</v>
      </c>
      <c r="F6376" t="s">
        <v>11948</v>
      </c>
      <c r="G6376" s="2">
        <v>44795</v>
      </c>
      <c r="H6376" s="2">
        <v>44447</v>
      </c>
      <c r="I6376" s="2">
        <v>44800</v>
      </c>
      <c r="J6376" s="19">
        <f t="shared" ref="J6376:J6439" si="159">H6376+365</f>
        <v>44812</v>
      </c>
      <c r="K6376" s="2">
        <v>44812</v>
      </c>
      <c r="L6376" s="5" t="s">
        <v>6</v>
      </c>
      <c r="M6376" t="s">
        <v>77</v>
      </c>
      <c r="N6376" t="s">
        <v>32</v>
      </c>
      <c r="O6376" t="s">
        <v>64</v>
      </c>
      <c r="P6376" t="s">
        <v>65</v>
      </c>
      <c r="Q6376" t="s">
        <v>22849</v>
      </c>
      <c r="R6376" t="s">
        <v>67</v>
      </c>
      <c r="S6376" t="s">
        <v>79</v>
      </c>
      <c r="T6376" t="s">
        <v>80</v>
      </c>
      <c r="U6376" t="s">
        <v>21013</v>
      </c>
      <c r="V6376" t="s">
        <v>21014</v>
      </c>
      <c r="W6376" t="s">
        <v>82</v>
      </c>
    </row>
    <row r="6377" spans="1:23" hidden="1" x14ac:dyDescent="0.2">
      <c r="A6377" t="s">
        <v>57</v>
      </c>
      <c r="B6377" t="s">
        <v>22850</v>
      </c>
      <c r="C6377" t="s">
        <v>20917</v>
      </c>
      <c r="D6377" t="s">
        <v>22851</v>
      </c>
      <c r="E6377" t="s">
        <v>136</v>
      </c>
      <c r="F6377" t="s">
        <v>11948</v>
      </c>
      <c r="G6377" s="2">
        <v>44801</v>
      </c>
      <c r="H6377" s="2">
        <v>44438</v>
      </c>
      <c r="I6377" s="2">
        <v>44802</v>
      </c>
      <c r="J6377" s="19">
        <f t="shared" si="159"/>
        <v>44803</v>
      </c>
      <c r="K6377" s="2">
        <v>44803</v>
      </c>
      <c r="L6377" s="5" t="s">
        <v>6</v>
      </c>
      <c r="M6377" t="s">
        <v>77</v>
      </c>
      <c r="N6377" t="s">
        <v>32</v>
      </c>
      <c r="O6377" t="s">
        <v>64</v>
      </c>
      <c r="P6377" t="s">
        <v>65</v>
      </c>
      <c r="Q6377" t="s">
        <v>22852</v>
      </c>
      <c r="R6377" t="s">
        <v>67</v>
      </c>
      <c r="S6377" t="s">
        <v>79</v>
      </c>
      <c r="T6377" t="s">
        <v>80</v>
      </c>
      <c r="U6377" t="s">
        <v>14997</v>
      </c>
      <c r="V6377" t="s">
        <v>14998</v>
      </c>
      <c r="W6377" t="s">
        <v>82</v>
      </c>
    </row>
    <row r="6378" spans="1:23" x14ac:dyDescent="0.2">
      <c r="A6378" t="s">
        <v>57</v>
      </c>
      <c r="B6378" t="s">
        <v>22853</v>
      </c>
      <c r="C6378" t="s">
        <v>19899</v>
      </c>
      <c r="D6378" t="s">
        <v>22854</v>
      </c>
      <c r="E6378" t="s">
        <v>86</v>
      </c>
      <c r="F6378" t="s">
        <v>22855</v>
      </c>
      <c r="G6378" s="2">
        <v>44201</v>
      </c>
      <c r="H6378" s="2">
        <v>44201</v>
      </c>
      <c r="I6378" s="2">
        <v>44263</v>
      </c>
      <c r="J6378" s="19">
        <f t="shared" si="159"/>
        <v>44566</v>
      </c>
      <c r="K6378" s="2">
        <v>44291</v>
      </c>
      <c r="L6378" s="5" t="s">
        <v>6</v>
      </c>
      <c r="M6378" t="s">
        <v>88</v>
      </c>
      <c r="N6378" t="s">
        <v>30</v>
      </c>
      <c r="O6378" t="s">
        <v>64</v>
      </c>
      <c r="P6378" t="s">
        <v>65</v>
      </c>
      <c r="Q6378" t="s">
        <v>419</v>
      </c>
      <c r="R6378" t="s">
        <v>67</v>
      </c>
      <c r="S6378" t="s">
        <v>90</v>
      </c>
      <c r="T6378" t="s">
        <v>80</v>
      </c>
      <c r="U6378" t="s">
        <v>22856</v>
      </c>
      <c r="V6378" t="s">
        <v>22854</v>
      </c>
      <c r="W6378" t="s">
        <v>92</v>
      </c>
    </row>
    <row r="6379" spans="1:23" x14ac:dyDescent="0.2">
      <c r="A6379" t="s">
        <v>57</v>
      </c>
      <c r="B6379" t="s">
        <v>22857</v>
      </c>
      <c r="C6379" t="s">
        <v>18072</v>
      </c>
      <c r="D6379" t="s">
        <v>22858</v>
      </c>
      <c r="E6379" t="s">
        <v>804</v>
      </c>
      <c r="F6379" t="s">
        <v>8141</v>
      </c>
      <c r="G6379" s="2">
        <v>44215</v>
      </c>
      <c r="H6379" s="2">
        <v>44215</v>
      </c>
      <c r="I6379" s="2">
        <v>44686</v>
      </c>
      <c r="J6379" s="19">
        <f t="shared" si="159"/>
        <v>44580</v>
      </c>
      <c r="K6379" s="2">
        <v>44580</v>
      </c>
      <c r="L6379" s="5" t="s">
        <v>31</v>
      </c>
      <c r="M6379" t="s">
        <v>88</v>
      </c>
      <c r="N6379" t="s">
        <v>33</v>
      </c>
      <c r="O6379" t="s">
        <v>64</v>
      </c>
      <c r="P6379" t="s">
        <v>65</v>
      </c>
      <c r="Q6379" t="s">
        <v>9233</v>
      </c>
      <c r="R6379" t="s">
        <v>67</v>
      </c>
      <c r="S6379" t="s">
        <v>90</v>
      </c>
      <c r="T6379" t="s">
        <v>80</v>
      </c>
      <c r="U6379" t="s">
        <v>22859</v>
      </c>
      <c r="V6379" t="s">
        <v>22858</v>
      </c>
      <c r="W6379" t="s">
        <v>92</v>
      </c>
    </row>
    <row r="6380" spans="1:23" x14ac:dyDescent="0.2">
      <c r="A6380" t="s">
        <v>57</v>
      </c>
      <c r="B6380" t="s">
        <v>22860</v>
      </c>
      <c r="C6380" t="s">
        <v>22861</v>
      </c>
      <c r="D6380" t="s">
        <v>22862</v>
      </c>
      <c r="E6380" t="s">
        <v>61</v>
      </c>
      <c r="F6380" t="s">
        <v>22863</v>
      </c>
      <c r="G6380" s="2">
        <v>44224</v>
      </c>
      <c r="H6380" s="2">
        <v>44224</v>
      </c>
      <c r="I6380" s="2">
        <v>44298</v>
      </c>
      <c r="J6380" s="19">
        <f t="shared" si="159"/>
        <v>44589</v>
      </c>
      <c r="K6380" s="2">
        <v>44314</v>
      </c>
      <c r="L6380" s="5" t="s">
        <v>6</v>
      </c>
      <c r="M6380" t="s">
        <v>63</v>
      </c>
      <c r="N6380" t="s">
        <v>33</v>
      </c>
      <c r="O6380" t="s">
        <v>64</v>
      </c>
      <c r="P6380" t="s">
        <v>65</v>
      </c>
      <c r="Q6380" t="s">
        <v>124</v>
      </c>
      <c r="R6380" t="s">
        <v>201</v>
      </c>
      <c r="S6380" t="s">
        <v>157</v>
      </c>
      <c r="T6380" t="s">
        <v>202</v>
      </c>
      <c r="U6380" t="s">
        <v>22864</v>
      </c>
      <c r="V6380" t="s">
        <v>22862</v>
      </c>
      <c r="W6380" t="s">
        <v>71</v>
      </c>
    </row>
    <row r="6381" spans="1:23" x14ac:dyDescent="0.2">
      <c r="A6381" t="s">
        <v>57</v>
      </c>
      <c r="B6381" t="s">
        <v>22865</v>
      </c>
      <c r="C6381" t="s">
        <v>148</v>
      </c>
      <c r="D6381" t="s">
        <v>22866</v>
      </c>
      <c r="E6381" t="s">
        <v>86</v>
      </c>
      <c r="F6381" t="s">
        <v>468</v>
      </c>
      <c r="G6381" s="2">
        <v>44228</v>
      </c>
      <c r="H6381" s="2">
        <v>44228</v>
      </c>
      <c r="I6381" s="2">
        <v>44237</v>
      </c>
      <c r="J6381" s="19">
        <f t="shared" si="159"/>
        <v>44593</v>
      </c>
      <c r="K6381" s="2">
        <v>44317</v>
      </c>
      <c r="L6381" s="5" t="s">
        <v>6</v>
      </c>
      <c r="M6381" t="s">
        <v>98</v>
      </c>
      <c r="N6381" t="s">
        <v>30</v>
      </c>
      <c r="O6381" t="s">
        <v>64</v>
      </c>
      <c r="P6381" t="s">
        <v>65</v>
      </c>
      <c r="Q6381" t="s">
        <v>89</v>
      </c>
      <c r="R6381" t="s">
        <v>67</v>
      </c>
      <c r="S6381" t="s">
        <v>100</v>
      </c>
      <c r="T6381" t="s">
        <v>80</v>
      </c>
      <c r="U6381" t="s">
        <v>22867</v>
      </c>
      <c r="V6381" t="s">
        <v>22866</v>
      </c>
      <c r="W6381" t="s">
        <v>103</v>
      </c>
    </row>
    <row r="6382" spans="1:23" x14ac:dyDescent="0.2">
      <c r="A6382" t="s">
        <v>57</v>
      </c>
      <c r="B6382" t="s">
        <v>22868</v>
      </c>
      <c r="C6382" t="s">
        <v>22869</v>
      </c>
      <c r="D6382" t="s">
        <v>22870</v>
      </c>
      <c r="E6382" t="s">
        <v>107</v>
      </c>
      <c r="F6382" t="s">
        <v>5657</v>
      </c>
      <c r="G6382" s="2">
        <v>44232</v>
      </c>
      <c r="H6382" s="2">
        <v>44232</v>
      </c>
      <c r="I6382" s="2">
        <v>44253</v>
      </c>
      <c r="J6382" s="19">
        <f t="shared" si="159"/>
        <v>44597</v>
      </c>
      <c r="K6382" s="2">
        <v>44321</v>
      </c>
      <c r="L6382" s="5" t="s">
        <v>6</v>
      </c>
      <c r="M6382" t="s">
        <v>63</v>
      </c>
      <c r="N6382" t="s">
        <v>30</v>
      </c>
      <c r="O6382" t="s">
        <v>64</v>
      </c>
      <c r="P6382" t="s">
        <v>65</v>
      </c>
      <c r="Q6382" t="s">
        <v>3390</v>
      </c>
      <c r="R6382" t="s">
        <v>67</v>
      </c>
      <c r="S6382" t="s">
        <v>125</v>
      </c>
      <c r="T6382" t="s">
        <v>69</v>
      </c>
      <c r="U6382" t="s">
        <v>22871</v>
      </c>
      <c r="V6382" t="s">
        <v>22870</v>
      </c>
      <c r="W6382" t="s">
        <v>71</v>
      </c>
    </row>
    <row r="6383" spans="1:23" x14ac:dyDescent="0.2">
      <c r="A6383" t="s">
        <v>57</v>
      </c>
      <c r="B6383" t="s">
        <v>22872</v>
      </c>
      <c r="C6383" t="s">
        <v>359</v>
      </c>
      <c r="D6383" t="s">
        <v>22873</v>
      </c>
      <c r="E6383" t="s">
        <v>61</v>
      </c>
      <c r="F6383" t="s">
        <v>366</v>
      </c>
      <c r="G6383" s="2">
        <v>44257</v>
      </c>
      <c r="H6383" s="2">
        <v>44256</v>
      </c>
      <c r="I6383" s="2">
        <v>44325</v>
      </c>
      <c r="J6383" s="19">
        <f t="shared" si="159"/>
        <v>44621</v>
      </c>
      <c r="K6383" s="2">
        <v>44348</v>
      </c>
      <c r="L6383" s="5" t="s">
        <v>6</v>
      </c>
      <c r="M6383" t="s">
        <v>138</v>
      </c>
      <c r="N6383" t="s">
        <v>30</v>
      </c>
      <c r="O6383" t="s">
        <v>64</v>
      </c>
      <c r="P6383" t="s">
        <v>65</v>
      </c>
      <c r="Q6383" t="s">
        <v>22874</v>
      </c>
      <c r="R6383" t="s">
        <v>67</v>
      </c>
      <c r="S6383" t="s">
        <v>100</v>
      </c>
      <c r="T6383" t="s">
        <v>69</v>
      </c>
      <c r="U6383" t="s">
        <v>22875</v>
      </c>
      <c r="V6383" t="s">
        <v>22873</v>
      </c>
      <c r="W6383" t="s">
        <v>142</v>
      </c>
    </row>
    <row r="6384" spans="1:23" x14ac:dyDescent="0.2">
      <c r="A6384" t="s">
        <v>57</v>
      </c>
      <c r="B6384" t="s">
        <v>22876</v>
      </c>
      <c r="C6384" t="s">
        <v>11991</v>
      </c>
      <c r="D6384" t="s">
        <v>22877</v>
      </c>
      <c r="E6384" t="s">
        <v>86</v>
      </c>
      <c r="F6384" t="s">
        <v>429</v>
      </c>
      <c r="G6384" s="2">
        <v>44258</v>
      </c>
      <c r="H6384" s="2">
        <v>44257</v>
      </c>
      <c r="I6384" s="2">
        <v>44257</v>
      </c>
      <c r="J6384" s="19">
        <f t="shared" si="159"/>
        <v>44622</v>
      </c>
      <c r="K6384" s="2">
        <v>44349</v>
      </c>
      <c r="L6384" s="5" t="s">
        <v>6</v>
      </c>
      <c r="M6384" t="s">
        <v>138</v>
      </c>
      <c r="N6384" t="s">
        <v>30</v>
      </c>
      <c r="O6384" t="s">
        <v>64</v>
      </c>
      <c r="P6384" t="s">
        <v>65</v>
      </c>
      <c r="Q6384" t="s">
        <v>22878</v>
      </c>
      <c r="R6384" t="s">
        <v>630</v>
      </c>
      <c r="S6384" t="s">
        <v>824</v>
      </c>
      <c r="T6384" t="s">
        <v>298</v>
      </c>
      <c r="U6384" t="s">
        <v>22879</v>
      </c>
      <c r="V6384" t="s">
        <v>22877</v>
      </c>
      <c r="W6384" t="s">
        <v>142</v>
      </c>
    </row>
    <row r="6385" spans="1:23" x14ac:dyDescent="0.2">
      <c r="A6385" t="s">
        <v>57</v>
      </c>
      <c r="B6385" t="s">
        <v>22880</v>
      </c>
      <c r="C6385" t="s">
        <v>5756</v>
      </c>
      <c r="D6385" t="s">
        <v>22881</v>
      </c>
      <c r="E6385" t="s">
        <v>804</v>
      </c>
      <c r="F6385" t="s">
        <v>22882</v>
      </c>
      <c r="G6385" s="2">
        <v>44259</v>
      </c>
      <c r="H6385" s="2">
        <v>44259</v>
      </c>
      <c r="I6385" s="2">
        <v>44341</v>
      </c>
      <c r="J6385" s="19">
        <f t="shared" si="159"/>
        <v>44624</v>
      </c>
      <c r="K6385" s="2">
        <v>44351</v>
      </c>
      <c r="L6385" s="5" t="s">
        <v>6</v>
      </c>
      <c r="M6385" t="s">
        <v>12353</v>
      </c>
      <c r="N6385" t="s">
        <v>30</v>
      </c>
      <c r="O6385" t="s">
        <v>64</v>
      </c>
      <c r="P6385" t="s">
        <v>65</v>
      </c>
      <c r="Q6385" t="s">
        <v>3390</v>
      </c>
      <c r="R6385" t="s">
        <v>12355</v>
      </c>
      <c r="S6385" t="s">
        <v>12356</v>
      </c>
      <c r="T6385" t="s">
        <v>69</v>
      </c>
      <c r="U6385" t="s">
        <v>22883</v>
      </c>
      <c r="V6385" t="s">
        <v>22881</v>
      </c>
      <c r="W6385" t="s">
        <v>12359</v>
      </c>
    </row>
    <row r="6386" spans="1:23" x14ac:dyDescent="0.2">
      <c r="A6386" t="s">
        <v>57</v>
      </c>
      <c r="B6386" t="s">
        <v>22884</v>
      </c>
      <c r="C6386" t="s">
        <v>17770</v>
      </c>
      <c r="D6386" t="s">
        <v>22885</v>
      </c>
      <c r="E6386" t="s">
        <v>176</v>
      </c>
      <c r="F6386" t="s">
        <v>13859</v>
      </c>
      <c r="G6386" s="2">
        <v>44263</v>
      </c>
      <c r="H6386" s="2">
        <v>44263</v>
      </c>
      <c r="I6386" s="2">
        <v>44336</v>
      </c>
      <c r="J6386" s="19">
        <f t="shared" si="159"/>
        <v>44628</v>
      </c>
      <c r="K6386" s="2">
        <v>44355</v>
      </c>
      <c r="L6386" s="5" t="s">
        <v>6</v>
      </c>
      <c r="M6386" t="s">
        <v>77</v>
      </c>
      <c r="N6386" t="s">
        <v>33</v>
      </c>
      <c r="O6386" t="s">
        <v>64</v>
      </c>
      <c r="P6386" t="s">
        <v>65</v>
      </c>
      <c r="Q6386" t="s">
        <v>99</v>
      </c>
      <c r="R6386" t="s">
        <v>647</v>
      </c>
      <c r="S6386" t="s">
        <v>79</v>
      </c>
      <c r="T6386" t="s">
        <v>80</v>
      </c>
      <c r="U6386" t="s">
        <v>22886</v>
      </c>
      <c r="V6386" t="s">
        <v>22887</v>
      </c>
      <c r="W6386" t="s">
        <v>82</v>
      </c>
    </row>
    <row r="6387" spans="1:23" x14ac:dyDescent="0.2">
      <c r="A6387" t="s">
        <v>57</v>
      </c>
      <c r="B6387" t="s">
        <v>22888</v>
      </c>
      <c r="C6387" t="s">
        <v>17770</v>
      </c>
      <c r="D6387" t="s">
        <v>22889</v>
      </c>
      <c r="E6387" t="s">
        <v>176</v>
      </c>
      <c r="F6387" t="s">
        <v>13859</v>
      </c>
      <c r="G6387" s="2">
        <v>44263</v>
      </c>
      <c r="H6387" s="2">
        <v>44263</v>
      </c>
      <c r="I6387" s="2">
        <v>44336</v>
      </c>
      <c r="J6387" s="19">
        <f t="shared" si="159"/>
        <v>44628</v>
      </c>
      <c r="K6387" s="2">
        <v>44355</v>
      </c>
      <c r="L6387" s="5" t="s">
        <v>6</v>
      </c>
      <c r="M6387" t="s">
        <v>77</v>
      </c>
      <c r="N6387" t="s">
        <v>33</v>
      </c>
      <c r="O6387" t="s">
        <v>64</v>
      </c>
      <c r="P6387" t="s">
        <v>65</v>
      </c>
      <c r="Q6387" t="s">
        <v>89</v>
      </c>
      <c r="R6387" t="s">
        <v>647</v>
      </c>
      <c r="S6387" t="s">
        <v>79</v>
      </c>
      <c r="T6387" t="s">
        <v>80</v>
      </c>
      <c r="U6387" t="s">
        <v>22886</v>
      </c>
      <c r="V6387" t="s">
        <v>22887</v>
      </c>
      <c r="W6387" t="s">
        <v>82</v>
      </c>
    </row>
    <row r="6388" spans="1:23" x14ac:dyDescent="0.2">
      <c r="A6388" t="s">
        <v>57</v>
      </c>
      <c r="B6388" t="s">
        <v>22890</v>
      </c>
      <c r="C6388" t="s">
        <v>1869</v>
      </c>
      <c r="D6388" t="s">
        <v>22891</v>
      </c>
      <c r="E6388" t="s">
        <v>96</v>
      </c>
      <c r="F6388" t="s">
        <v>577</v>
      </c>
      <c r="G6388" s="2">
        <v>44263</v>
      </c>
      <c r="H6388" s="2">
        <v>44263</v>
      </c>
      <c r="I6388" s="2">
        <v>44307</v>
      </c>
      <c r="J6388" s="19">
        <f t="shared" si="159"/>
        <v>44628</v>
      </c>
      <c r="K6388" s="2">
        <v>44355</v>
      </c>
      <c r="L6388" s="5" t="s">
        <v>6</v>
      </c>
      <c r="M6388" t="s">
        <v>138</v>
      </c>
      <c r="N6388" t="s">
        <v>30</v>
      </c>
      <c r="O6388" t="s">
        <v>64</v>
      </c>
      <c r="P6388" t="s">
        <v>65</v>
      </c>
      <c r="Q6388" t="s">
        <v>548</v>
      </c>
      <c r="R6388" t="s">
        <v>67</v>
      </c>
      <c r="S6388" t="s">
        <v>824</v>
      </c>
      <c r="T6388" t="s">
        <v>69</v>
      </c>
      <c r="U6388" t="s">
        <v>22892</v>
      </c>
      <c r="V6388" t="s">
        <v>22891</v>
      </c>
      <c r="W6388" t="s">
        <v>142</v>
      </c>
    </row>
    <row r="6389" spans="1:23" x14ac:dyDescent="0.2">
      <c r="A6389" t="s">
        <v>57</v>
      </c>
      <c r="B6389" t="s">
        <v>22893</v>
      </c>
      <c r="C6389" t="s">
        <v>560</v>
      </c>
      <c r="D6389" t="s">
        <v>22894</v>
      </c>
      <c r="E6389" t="s">
        <v>480</v>
      </c>
      <c r="F6389" t="s">
        <v>22895</v>
      </c>
      <c r="G6389" s="2">
        <v>44264</v>
      </c>
      <c r="H6389" s="2">
        <v>44263</v>
      </c>
      <c r="I6389" s="2">
        <v>44299</v>
      </c>
      <c r="J6389" s="19">
        <f t="shared" si="159"/>
        <v>44628</v>
      </c>
      <c r="K6389" s="2">
        <v>44355</v>
      </c>
      <c r="L6389" s="5" t="s">
        <v>6</v>
      </c>
      <c r="M6389" t="s">
        <v>138</v>
      </c>
      <c r="N6389" t="s">
        <v>33</v>
      </c>
      <c r="O6389" t="s">
        <v>64</v>
      </c>
      <c r="P6389" t="s">
        <v>65</v>
      </c>
      <c r="Q6389" t="s">
        <v>500</v>
      </c>
      <c r="R6389" t="s">
        <v>67</v>
      </c>
      <c r="S6389" t="s">
        <v>100</v>
      </c>
      <c r="T6389" t="s">
        <v>69</v>
      </c>
      <c r="U6389" t="s">
        <v>22896</v>
      </c>
      <c r="V6389" t="s">
        <v>22894</v>
      </c>
      <c r="W6389" t="s">
        <v>142</v>
      </c>
    </row>
    <row r="6390" spans="1:23" x14ac:dyDescent="0.2">
      <c r="A6390" t="s">
        <v>57</v>
      </c>
      <c r="B6390" t="s">
        <v>22897</v>
      </c>
      <c r="C6390" t="s">
        <v>4945</v>
      </c>
      <c r="D6390" t="s">
        <v>22898</v>
      </c>
      <c r="E6390" t="s">
        <v>480</v>
      </c>
      <c r="F6390" t="s">
        <v>4431</v>
      </c>
      <c r="G6390" s="2">
        <v>44266</v>
      </c>
      <c r="H6390" s="2">
        <v>44266</v>
      </c>
      <c r="I6390" s="2">
        <v>44343</v>
      </c>
      <c r="J6390" s="19">
        <f t="shared" si="159"/>
        <v>44631</v>
      </c>
      <c r="K6390" s="2">
        <v>44358</v>
      </c>
      <c r="L6390" s="5" t="s">
        <v>6</v>
      </c>
      <c r="M6390" t="s">
        <v>88</v>
      </c>
      <c r="N6390" t="s">
        <v>30</v>
      </c>
      <c r="O6390" t="s">
        <v>64</v>
      </c>
      <c r="P6390" t="s">
        <v>65</v>
      </c>
      <c r="Q6390" t="s">
        <v>3390</v>
      </c>
      <c r="R6390" t="s">
        <v>67</v>
      </c>
      <c r="S6390" t="s">
        <v>90</v>
      </c>
      <c r="T6390" t="s">
        <v>80</v>
      </c>
      <c r="U6390" t="s">
        <v>22899</v>
      </c>
      <c r="V6390" t="s">
        <v>22898</v>
      </c>
      <c r="W6390" t="s">
        <v>92</v>
      </c>
    </row>
    <row r="6391" spans="1:23" x14ac:dyDescent="0.2">
      <c r="A6391" t="s">
        <v>57</v>
      </c>
      <c r="B6391" t="s">
        <v>22900</v>
      </c>
      <c r="C6391" t="s">
        <v>22901</v>
      </c>
      <c r="D6391" t="s">
        <v>22902</v>
      </c>
      <c r="E6391" t="s">
        <v>86</v>
      </c>
      <c r="F6391" t="s">
        <v>7381</v>
      </c>
      <c r="G6391" s="2">
        <v>44266</v>
      </c>
      <c r="H6391" s="2">
        <v>44266</v>
      </c>
      <c r="I6391" s="2">
        <v>44278</v>
      </c>
      <c r="J6391" s="19">
        <f t="shared" si="159"/>
        <v>44631</v>
      </c>
      <c r="K6391" s="2">
        <v>44356</v>
      </c>
      <c r="L6391" s="5" t="s">
        <v>6</v>
      </c>
      <c r="M6391" t="s">
        <v>138</v>
      </c>
      <c r="N6391" t="s">
        <v>30</v>
      </c>
      <c r="O6391" t="s">
        <v>64</v>
      </c>
      <c r="P6391" t="s">
        <v>65</v>
      </c>
      <c r="Q6391" t="s">
        <v>270</v>
      </c>
      <c r="R6391" t="s">
        <v>67</v>
      </c>
      <c r="S6391" t="s">
        <v>100</v>
      </c>
      <c r="T6391" t="s">
        <v>69</v>
      </c>
      <c r="U6391" t="s">
        <v>22903</v>
      </c>
      <c r="V6391" t="s">
        <v>22902</v>
      </c>
      <c r="W6391" t="s">
        <v>142</v>
      </c>
    </row>
    <row r="6392" spans="1:23" x14ac:dyDescent="0.2">
      <c r="A6392" t="s">
        <v>57</v>
      </c>
      <c r="B6392" t="s">
        <v>22904</v>
      </c>
      <c r="C6392" t="s">
        <v>645</v>
      </c>
      <c r="D6392" t="s">
        <v>22905</v>
      </c>
      <c r="E6392" t="s">
        <v>136</v>
      </c>
      <c r="F6392" t="s">
        <v>1292</v>
      </c>
      <c r="G6392" s="2">
        <v>44266</v>
      </c>
      <c r="H6392" s="2">
        <v>44266</v>
      </c>
      <c r="I6392" s="2">
        <v>44288</v>
      </c>
      <c r="J6392" s="19">
        <f t="shared" si="159"/>
        <v>44631</v>
      </c>
      <c r="K6392" s="2">
        <v>44358</v>
      </c>
      <c r="L6392" s="5" t="s">
        <v>6</v>
      </c>
      <c r="M6392" t="s">
        <v>138</v>
      </c>
      <c r="N6392" t="s">
        <v>33</v>
      </c>
      <c r="O6392" t="s">
        <v>64</v>
      </c>
      <c r="P6392" t="s">
        <v>65</v>
      </c>
      <c r="Q6392" t="s">
        <v>89</v>
      </c>
      <c r="R6392" t="s">
        <v>630</v>
      </c>
      <c r="S6392" t="s">
        <v>631</v>
      </c>
      <c r="T6392" t="s">
        <v>298</v>
      </c>
      <c r="U6392" t="s">
        <v>22906</v>
      </c>
      <c r="V6392" t="s">
        <v>22905</v>
      </c>
      <c r="W6392" t="s">
        <v>142</v>
      </c>
    </row>
    <row r="6393" spans="1:23" x14ac:dyDescent="0.2">
      <c r="A6393" t="s">
        <v>57</v>
      </c>
      <c r="B6393" t="s">
        <v>22907</v>
      </c>
      <c r="C6393" t="s">
        <v>22908</v>
      </c>
      <c r="D6393" t="s">
        <v>22909</v>
      </c>
      <c r="E6393" t="s">
        <v>176</v>
      </c>
      <c r="F6393" t="s">
        <v>3726</v>
      </c>
      <c r="G6393" s="2">
        <v>44266</v>
      </c>
      <c r="H6393" s="2">
        <v>44266</v>
      </c>
      <c r="I6393" s="2">
        <v>44305</v>
      </c>
      <c r="J6393" s="19">
        <f t="shared" si="159"/>
        <v>44631</v>
      </c>
      <c r="K6393" s="2">
        <v>44358</v>
      </c>
      <c r="L6393" s="5" t="s">
        <v>6</v>
      </c>
      <c r="M6393" t="s">
        <v>63</v>
      </c>
      <c r="N6393" t="s">
        <v>33</v>
      </c>
      <c r="O6393" t="s">
        <v>64</v>
      </c>
      <c r="P6393" t="s">
        <v>65</v>
      </c>
      <c r="Q6393" t="s">
        <v>124</v>
      </c>
      <c r="R6393" t="s">
        <v>67</v>
      </c>
      <c r="S6393" t="s">
        <v>583</v>
      </c>
      <c r="T6393" t="s">
        <v>80</v>
      </c>
      <c r="U6393" t="s">
        <v>22910</v>
      </c>
      <c r="V6393" t="s">
        <v>22909</v>
      </c>
      <c r="W6393" t="s">
        <v>71</v>
      </c>
    </row>
    <row r="6394" spans="1:23" x14ac:dyDescent="0.2">
      <c r="A6394" t="s">
        <v>57</v>
      </c>
      <c r="B6394" t="s">
        <v>22911</v>
      </c>
      <c r="C6394" t="s">
        <v>15831</v>
      </c>
      <c r="D6394" t="s">
        <v>22912</v>
      </c>
      <c r="E6394" t="s">
        <v>86</v>
      </c>
      <c r="F6394" t="s">
        <v>7381</v>
      </c>
      <c r="G6394" s="2">
        <v>44270</v>
      </c>
      <c r="H6394" s="2">
        <v>44267</v>
      </c>
      <c r="I6394" s="2">
        <v>44278</v>
      </c>
      <c r="J6394" s="19">
        <f t="shared" si="159"/>
        <v>44632</v>
      </c>
      <c r="K6394" s="2">
        <v>44357</v>
      </c>
      <c r="L6394" s="5" t="s">
        <v>6</v>
      </c>
      <c r="M6394" t="s">
        <v>138</v>
      </c>
      <c r="N6394" t="s">
        <v>30</v>
      </c>
      <c r="O6394" t="s">
        <v>64</v>
      </c>
      <c r="P6394" t="s">
        <v>65</v>
      </c>
      <c r="Q6394" t="s">
        <v>22913</v>
      </c>
      <c r="R6394" t="s">
        <v>67</v>
      </c>
      <c r="S6394" t="s">
        <v>100</v>
      </c>
      <c r="T6394" t="s">
        <v>69</v>
      </c>
      <c r="U6394" t="s">
        <v>22914</v>
      </c>
      <c r="V6394" t="s">
        <v>22912</v>
      </c>
      <c r="W6394" t="s">
        <v>142</v>
      </c>
    </row>
    <row r="6395" spans="1:23" x14ac:dyDescent="0.2">
      <c r="A6395" t="s">
        <v>57</v>
      </c>
      <c r="B6395" t="s">
        <v>22915</v>
      </c>
      <c r="C6395" t="s">
        <v>22916</v>
      </c>
      <c r="D6395" t="s">
        <v>22917</v>
      </c>
      <c r="E6395" t="s">
        <v>136</v>
      </c>
      <c r="F6395" t="s">
        <v>318</v>
      </c>
      <c r="G6395" s="2">
        <v>44270</v>
      </c>
      <c r="H6395" s="2">
        <v>44270</v>
      </c>
      <c r="I6395" s="2">
        <v>44277</v>
      </c>
      <c r="J6395" s="19">
        <f t="shared" si="159"/>
        <v>44635</v>
      </c>
      <c r="K6395" s="2">
        <v>44362</v>
      </c>
      <c r="L6395" s="5" t="s">
        <v>6</v>
      </c>
      <c r="M6395" t="s">
        <v>63</v>
      </c>
      <c r="N6395" t="s">
        <v>33</v>
      </c>
      <c r="O6395" t="s">
        <v>64</v>
      </c>
      <c r="P6395" t="s">
        <v>65</v>
      </c>
      <c r="Q6395" t="s">
        <v>22918</v>
      </c>
      <c r="R6395" t="s">
        <v>201</v>
      </c>
      <c r="S6395" t="s">
        <v>157</v>
      </c>
      <c r="T6395" t="s">
        <v>202</v>
      </c>
      <c r="U6395" t="s">
        <v>22919</v>
      </c>
      <c r="V6395" t="s">
        <v>22917</v>
      </c>
      <c r="W6395" t="s">
        <v>71</v>
      </c>
    </row>
    <row r="6396" spans="1:23" x14ac:dyDescent="0.2">
      <c r="A6396" t="s">
        <v>57</v>
      </c>
      <c r="B6396" t="s">
        <v>22920</v>
      </c>
      <c r="C6396" t="s">
        <v>22921</v>
      </c>
      <c r="D6396" t="s">
        <v>22922</v>
      </c>
      <c r="E6396" t="s">
        <v>86</v>
      </c>
      <c r="F6396" t="s">
        <v>468</v>
      </c>
      <c r="G6396" s="2">
        <v>44271</v>
      </c>
      <c r="H6396" s="2">
        <v>44266</v>
      </c>
      <c r="I6396" s="2">
        <v>44326</v>
      </c>
      <c r="J6396" s="19">
        <f t="shared" si="159"/>
        <v>44631</v>
      </c>
      <c r="K6396" s="2">
        <v>44358</v>
      </c>
      <c r="L6396" s="5" t="s">
        <v>6</v>
      </c>
      <c r="M6396" t="s">
        <v>138</v>
      </c>
      <c r="N6396" t="s">
        <v>30</v>
      </c>
      <c r="O6396" t="s">
        <v>64</v>
      </c>
      <c r="P6396" t="s">
        <v>65</v>
      </c>
      <c r="Q6396" t="s">
        <v>270</v>
      </c>
      <c r="R6396" t="s">
        <v>67</v>
      </c>
      <c r="S6396" t="s">
        <v>100</v>
      </c>
      <c r="T6396" t="s">
        <v>69</v>
      </c>
      <c r="U6396" t="s">
        <v>22923</v>
      </c>
      <c r="V6396" t="s">
        <v>22922</v>
      </c>
      <c r="W6396" t="s">
        <v>142</v>
      </c>
    </row>
    <row r="6397" spans="1:23" x14ac:dyDescent="0.2">
      <c r="A6397" t="s">
        <v>57</v>
      </c>
      <c r="B6397" t="s">
        <v>22924</v>
      </c>
      <c r="C6397" t="s">
        <v>3289</v>
      </c>
      <c r="D6397" t="s">
        <v>22925</v>
      </c>
      <c r="E6397" t="s">
        <v>480</v>
      </c>
      <c r="F6397" t="s">
        <v>5263</v>
      </c>
      <c r="G6397" s="2">
        <v>44271</v>
      </c>
      <c r="H6397" s="2">
        <v>44271</v>
      </c>
      <c r="I6397" s="2">
        <v>44314</v>
      </c>
      <c r="J6397" s="19">
        <f t="shared" si="159"/>
        <v>44636</v>
      </c>
      <c r="K6397" s="2">
        <v>44363</v>
      </c>
      <c r="L6397" s="5" t="s">
        <v>6</v>
      </c>
      <c r="M6397" t="s">
        <v>138</v>
      </c>
      <c r="N6397" t="s">
        <v>30</v>
      </c>
      <c r="O6397" t="s">
        <v>64</v>
      </c>
      <c r="P6397" t="s">
        <v>65</v>
      </c>
      <c r="Q6397" t="s">
        <v>270</v>
      </c>
      <c r="R6397" t="s">
        <v>67</v>
      </c>
      <c r="S6397" t="s">
        <v>100</v>
      </c>
      <c r="T6397" t="s">
        <v>69</v>
      </c>
      <c r="U6397" t="s">
        <v>22926</v>
      </c>
      <c r="V6397" t="s">
        <v>22925</v>
      </c>
      <c r="W6397" t="s">
        <v>142</v>
      </c>
    </row>
    <row r="6398" spans="1:23" x14ac:dyDescent="0.2">
      <c r="A6398" t="s">
        <v>57</v>
      </c>
      <c r="B6398" t="s">
        <v>22927</v>
      </c>
      <c r="C6398" t="s">
        <v>1363</v>
      </c>
      <c r="D6398" t="s">
        <v>22928</v>
      </c>
      <c r="E6398" t="s">
        <v>86</v>
      </c>
      <c r="F6398" t="s">
        <v>22630</v>
      </c>
      <c r="G6398" s="2">
        <v>44272</v>
      </c>
      <c r="H6398" s="2">
        <v>44267</v>
      </c>
      <c r="I6398" s="2">
        <v>44326</v>
      </c>
      <c r="J6398" s="19">
        <f t="shared" si="159"/>
        <v>44632</v>
      </c>
      <c r="K6398" s="2">
        <v>44359</v>
      </c>
      <c r="L6398" s="5" t="s">
        <v>6</v>
      </c>
      <c r="M6398" t="s">
        <v>138</v>
      </c>
      <c r="N6398" t="s">
        <v>30</v>
      </c>
      <c r="O6398" t="s">
        <v>64</v>
      </c>
      <c r="P6398" t="s">
        <v>65</v>
      </c>
      <c r="Q6398" t="s">
        <v>270</v>
      </c>
      <c r="R6398" t="s">
        <v>67</v>
      </c>
      <c r="S6398" t="s">
        <v>100</v>
      </c>
      <c r="T6398" t="s">
        <v>69</v>
      </c>
      <c r="U6398" t="s">
        <v>22929</v>
      </c>
      <c r="V6398" t="s">
        <v>22928</v>
      </c>
      <c r="W6398" t="s">
        <v>142</v>
      </c>
    </row>
    <row r="6399" spans="1:23" x14ac:dyDescent="0.2">
      <c r="A6399" t="s">
        <v>57</v>
      </c>
      <c r="B6399" t="s">
        <v>22930</v>
      </c>
      <c r="C6399" t="s">
        <v>22931</v>
      </c>
      <c r="D6399" t="s">
        <v>22932</v>
      </c>
      <c r="E6399" t="s">
        <v>136</v>
      </c>
      <c r="F6399" t="s">
        <v>12208</v>
      </c>
      <c r="G6399" s="2">
        <v>44272</v>
      </c>
      <c r="H6399" s="2">
        <v>44271</v>
      </c>
      <c r="I6399" s="2">
        <v>44309</v>
      </c>
      <c r="J6399" s="19">
        <f t="shared" si="159"/>
        <v>44636</v>
      </c>
      <c r="K6399" s="2">
        <v>44363</v>
      </c>
      <c r="L6399" s="5" t="s">
        <v>6</v>
      </c>
      <c r="M6399" t="s">
        <v>77</v>
      </c>
      <c r="N6399" t="s">
        <v>33</v>
      </c>
      <c r="O6399" t="s">
        <v>64</v>
      </c>
      <c r="P6399" t="s">
        <v>65</v>
      </c>
      <c r="Q6399" t="s">
        <v>270</v>
      </c>
      <c r="R6399" t="s">
        <v>67</v>
      </c>
      <c r="S6399" t="s">
        <v>79</v>
      </c>
      <c r="T6399" t="s">
        <v>80</v>
      </c>
      <c r="U6399" t="s">
        <v>22933</v>
      </c>
      <c r="V6399" t="s">
        <v>22932</v>
      </c>
      <c r="W6399" t="s">
        <v>82</v>
      </c>
    </row>
    <row r="6400" spans="1:23" x14ac:dyDescent="0.2">
      <c r="A6400" t="s">
        <v>57</v>
      </c>
      <c r="B6400" t="s">
        <v>22934</v>
      </c>
      <c r="C6400" t="s">
        <v>5827</v>
      </c>
      <c r="D6400" t="s">
        <v>22935</v>
      </c>
      <c r="E6400" t="s">
        <v>96</v>
      </c>
      <c r="F6400" t="s">
        <v>1814</v>
      </c>
      <c r="G6400" s="2">
        <v>44273</v>
      </c>
      <c r="H6400" s="2">
        <v>44273</v>
      </c>
      <c r="I6400" s="2">
        <v>44284</v>
      </c>
      <c r="J6400" s="19">
        <f t="shared" si="159"/>
        <v>44638</v>
      </c>
      <c r="K6400" s="2">
        <v>44365</v>
      </c>
      <c r="L6400" s="5" t="s">
        <v>6</v>
      </c>
      <c r="M6400" t="s">
        <v>63</v>
      </c>
      <c r="N6400" t="s">
        <v>30</v>
      </c>
      <c r="O6400" t="s">
        <v>64</v>
      </c>
      <c r="P6400" t="s">
        <v>65</v>
      </c>
      <c r="Q6400" t="s">
        <v>500</v>
      </c>
      <c r="R6400" t="s">
        <v>67</v>
      </c>
      <c r="S6400" t="s">
        <v>90</v>
      </c>
      <c r="T6400" t="s">
        <v>69</v>
      </c>
      <c r="U6400" t="s">
        <v>22936</v>
      </c>
      <c r="V6400" t="s">
        <v>22935</v>
      </c>
      <c r="W6400" t="s">
        <v>71</v>
      </c>
    </row>
    <row r="6401" spans="1:23" x14ac:dyDescent="0.2">
      <c r="A6401" t="s">
        <v>57</v>
      </c>
      <c r="B6401" t="s">
        <v>22937</v>
      </c>
      <c r="C6401" t="s">
        <v>9060</v>
      </c>
      <c r="D6401" t="s">
        <v>22938</v>
      </c>
      <c r="E6401" t="s">
        <v>61</v>
      </c>
      <c r="F6401" t="s">
        <v>1309</v>
      </c>
      <c r="G6401" s="2">
        <v>44273</v>
      </c>
      <c r="H6401" s="2">
        <v>44273</v>
      </c>
      <c r="I6401" s="2">
        <v>44288</v>
      </c>
      <c r="J6401" s="19">
        <f t="shared" si="159"/>
        <v>44638</v>
      </c>
      <c r="K6401" s="2">
        <v>44365</v>
      </c>
      <c r="L6401" s="5" t="s">
        <v>6</v>
      </c>
      <c r="M6401" t="s">
        <v>269</v>
      </c>
      <c r="N6401" t="s">
        <v>33</v>
      </c>
      <c r="O6401" t="s">
        <v>64</v>
      </c>
      <c r="P6401" t="s">
        <v>65</v>
      </c>
      <c r="Q6401" t="s">
        <v>22939</v>
      </c>
      <c r="R6401" t="s">
        <v>67</v>
      </c>
      <c r="S6401" t="s">
        <v>430</v>
      </c>
      <c r="T6401" t="s">
        <v>69</v>
      </c>
      <c r="U6401" t="s">
        <v>22940</v>
      </c>
      <c r="V6401" t="s">
        <v>22941</v>
      </c>
      <c r="W6401" t="s">
        <v>274</v>
      </c>
    </row>
    <row r="6402" spans="1:23" x14ac:dyDescent="0.2">
      <c r="A6402" t="s">
        <v>57</v>
      </c>
      <c r="B6402" t="s">
        <v>22942</v>
      </c>
      <c r="C6402" t="s">
        <v>11695</v>
      </c>
      <c r="D6402" t="s">
        <v>22943</v>
      </c>
      <c r="E6402" t="s">
        <v>136</v>
      </c>
      <c r="F6402" t="s">
        <v>582</v>
      </c>
      <c r="G6402" s="2">
        <v>44274</v>
      </c>
      <c r="H6402" s="2">
        <v>44274</v>
      </c>
      <c r="I6402" s="2">
        <v>44288</v>
      </c>
      <c r="J6402" s="19">
        <f t="shared" si="159"/>
        <v>44639</v>
      </c>
      <c r="K6402" s="2">
        <v>44366</v>
      </c>
      <c r="L6402" s="5" t="s">
        <v>6</v>
      </c>
      <c r="M6402" t="s">
        <v>63</v>
      </c>
      <c r="N6402" t="s">
        <v>30</v>
      </c>
      <c r="O6402" t="s">
        <v>64</v>
      </c>
      <c r="P6402" t="s">
        <v>65</v>
      </c>
      <c r="Q6402" t="s">
        <v>500</v>
      </c>
      <c r="R6402" t="s">
        <v>67</v>
      </c>
      <c r="S6402" t="s">
        <v>90</v>
      </c>
      <c r="T6402" t="s">
        <v>69</v>
      </c>
      <c r="U6402" t="s">
        <v>22944</v>
      </c>
      <c r="V6402" t="s">
        <v>22945</v>
      </c>
      <c r="W6402" t="s">
        <v>71</v>
      </c>
    </row>
    <row r="6403" spans="1:23" x14ac:dyDescent="0.2">
      <c r="A6403" t="s">
        <v>57</v>
      </c>
      <c r="B6403" t="s">
        <v>22946</v>
      </c>
      <c r="C6403" t="s">
        <v>627</v>
      </c>
      <c r="D6403" t="s">
        <v>22947</v>
      </c>
      <c r="E6403" t="s">
        <v>480</v>
      </c>
      <c r="F6403" t="s">
        <v>524</v>
      </c>
      <c r="G6403" s="2">
        <v>44274</v>
      </c>
      <c r="H6403" s="2">
        <v>44274</v>
      </c>
      <c r="I6403" s="2">
        <v>44314</v>
      </c>
      <c r="J6403" s="19">
        <f t="shared" si="159"/>
        <v>44639</v>
      </c>
      <c r="K6403" s="2">
        <v>44364</v>
      </c>
      <c r="L6403" s="5" t="s">
        <v>6</v>
      </c>
      <c r="M6403" t="s">
        <v>138</v>
      </c>
      <c r="N6403" t="s">
        <v>30</v>
      </c>
      <c r="O6403" t="s">
        <v>64</v>
      </c>
      <c r="P6403" t="s">
        <v>65</v>
      </c>
      <c r="Q6403" t="s">
        <v>270</v>
      </c>
      <c r="R6403" t="s">
        <v>67</v>
      </c>
      <c r="S6403" t="s">
        <v>100</v>
      </c>
      <c r="T6403" t="s">
        <v>69</v>
      </c>
      <c r="U6403" t="s">
        <v>22948</v>
      </c>
      <c r="V6403" t="s">
        <v>22947</v>
      </c>
      <c r="W6403" t="s">
        <v>142</v>
      </c>
    </row>
    <row r="6404" spans="1:23" x14ac:dyDescent="0.2">
      <c r="A6404" t="s">
        <v>57</v>
      </c>
      <c r="B6404" t="s">
        <v>22949</v>
      </c>
      <c r="C6404" t="s">
        <v>5020</v>
      </c>
      <c r="D6404" t="s">
        <v>22950</v>
      </c>
      <c r="E6404" t="s">
        <v>107</v>
      </c>
      <c r="F6404" t="s">
        <v>706</v>
      </c>
      <c r="G6404" s="2">
        <v>44276</v>
      </c>
      <c r="H6404" s="2">
        <v>44274</v>
      </c>
      <c r="I6404" s="2">
        <v>44318</v>
      </c>
      <c r="J6404" s="19">
        <f t="shared" si="159"/>
        <v>44639</v>
      </c>
      <c r="K6404" s="2">
        <v>44366</v>
      </c>
      <c r="L6404" s="5" t="s">
        <v>6</v>
      </c>
      <c r="M6404" t="s">
        <v>77</v>
      </c>
      <c r="N6404" t="s">
        <v>33</v>
      </c>
      <c r="O6404" t="s">
        <v>64</v>
      </c>
      <c r="P6404" t="s">
        <v>65</v>
      </c>
      <c r="Q6404" t="s">
        <v>548</v>
      </c>
      <c r="R6404" t="s">
        <v>67</v>
      </c>
      <c r="S6404" t="s">
        <v>79</v>
      </c>
      <c r="T6404" t="s">
        <v>80</v>
      </c>
      <c r="U6404" t="s">
        <v>22951</v>
      </c>
      <c r="V6404" t="s">
        <v>22950</v>
      </c>
      <c r="W6404" t="s">
        <v>82</v>
      </c>
    </row>
    <row r="6405" spans="1:23" x14ac:dyDescent="0.2">
      <c r="A6405" t="s">
        <v>57</v>
      </c>
      <c r="B6405" t="s">
        <v>22952</v>
      </c>
      <c r="C6405" t="s">
        <v>865</v>
      </c>
      <c r="D6405" t="s">
        <v>22953</v>
      </c>
      <c r="E6405" t="s">
        <v>136</v>
      </c>
      <c r="F6405" t="s">
        <v>12802</v>
      </c>
      <c r="G6405" s="2">
        <v>44277</v>
      </c>
      <c r="H6405" s="2">
        <v>44277</v>
      </c>
      <c r="I6405" s="2">
        <v>44286</v>
      </c>
      <c r="J6405" s="19">
        <f t="shared" si="159"/>
        <v>44642</v>
      </c>
      <c r="K6405" s="2">
        <v>44369</v>
      </c>
      <c r="L6405" s="5" t="s">
        <v>6</v>
      </c>
      <c r="M6405" t="s">
        <v>63</v>
      </c>
      <c r="N6405" t="s">
        <v>33</v>
      </c>
      <c r="O6405" t="s">
        <v>64</v>
      </c>
      <c r="P6405" t="s">
        <v>65</v>
      </c>
      <c r="Q6405" t="s">
        <v>500</v>
      </c>
      <c r="R6405" t="s">
        <v>201</v>
      </c>
      <c r="S6405" t="s">
        <v>157</v>
      </c>
      <c r="T6405" t="s">
        <v>202</v>
      </c>
      <c r="U6405" t="s">
        <v>22954</v>
      </c>
      <c r="V6405" t="s">
        <v>22953</v>
      </c>
      <c r="W6405" t="s">
        <v>71</v>
      </c>
    </row>
    <row r="6406" spans="1:23" x14ac:dyDescent="0.2">
      <c r="A6406" t="s">
        <v>57</v>
      </c>
      <c r="B6406" t="s">
        <v>22955</v>
      </c>
      <c r="C6406" t="s">
        <v>13401</v>
      </c>
      <c r="D6406" t="s">
        <v>22956</v>
      </c>
      <c r="E6406" t="s">
        <v>136</v>
      </c>
      <c r="F6406" t="s">
        <v>582</v>
      </c>
      <c r="G6406" s="2">
        <v>44277</v>
      </c>
      <c r="H6406" s="2">
        <v>44277</v>
      </c>
      <c r="I6406" s="2">
        <v>44288</v>
      </c>
      <c r="J6406" s="19">
        <f t="shared" si="159"/>
        <v>44642</v>
      </c>
      <c r="K6406" s="2">
        <v>44369</v>
      </c>
      <c r="L6406" s="5" t="s">
        <v>6</v>
      </c>
      <c r="M6406" t="s">
        <v>63</v>
      </c>
      <c r="N6406" t="s">
        <v>33</v>
      </c>
      <c r="O6406" t="s">
        <v>64</v>
      </c>
      <c r="P6406" t="s">
        <v>65</v>
      </c>
      <c r="Q6406" t="s">
        <v>500</v>
      </c>
      <c r="R6406" t="s">
        <v>67</v>
      </c>
      <c r="S6406" t="s">
        <v>1549</v>
      </c>
      <c r="T6406" t="s">
        <v>69</v>
      </c>
      <c r="U6406" t="s">
        <v>22957</v>
      </c>
      <c r="V6406" t="s">
        <v>22956</v>
      </c>
      <c r="W6406" t="s">
        <v>71</v>
      </c>
    </row>
    <row r="6407" spans="1:23" x14ac:dyDescent="0.2">
      <c r="A6407" t="s">
        <v>57</v>
      </c>
      <c r="B6407" t="s">
        <v>22958</v>
      </c>
      <c r="C6407" t="s">
        <v>967</v>
      </c>
      <c r="D6407" t="s">
        <v>22959</v>
      </c>
      <c r="E6407" t="s">
        <v>86</v>
      </c>
      <c r="F6407" t="s">
        <v>738</v>
      </c>
      <c r="G6407" s="2">
        <v>44278</v>
      </c>
      <c r="H6407" s="2">
        <v>44277</v>
      </c>
      <c r="I6407" s="2">
        <v>44343</v>
      </c>
      <c r="J6407" s="19">
        <f t="shared" si="159"/>
        <v>44642</v>
      </c>
      <c r="K6407" s="2">
        <v>44369</v>
      </c>
      <c r="L6407" s="5" t="s">
        <v>6</v>
      </c>
      <c r="M6407" t="s">
        <v>63</v>
      </c>
      <c r="N6407" t="s">
        <v>30</v>
      </c>
      <c r="O6407" t="s">
        <v>64</v>
      </c>
      <c r="P6407" t="s">
        <v>65</v>
      </c>
      <c r="Q6407" t="s">
        <v>367</v>
      </c>
      <c r="R6407" t="s">
        <v>67</v>
      </c>
      <c r="S6407" t="s">
        <v>90</v>
      </c>
      <c r="T6407" t="s">
        <v>69</v>
      </c>
      <c r="U6407" t="s">
        <v>22960</v>
      </c>
      <c r="V6407" t="s">
        <v>22959</v>
      </c>
      <c r="W6407" t="s">
        <v>71</v>
      </c>
    </row>
    <row r="6408" spans="1:23" x14ac:dyDescent="0.2">
      <c r="A6408" t="s">
        <v>57</v>
      </c>
      <c r="B6408" t="s">
        <v>22961</v>
      </c>
      <c r="C6408" t="s">
        <v>22962</v>
      </c>
      <c r="D6408" t="s">
        <v>22963</v>
      </c>
      <c r="E6408" t="s">
        <v>107</v>
      </c>
      <c r="F6408" t="s">
        <v>11626</v>
      </c>
      <c r="G6408" s="2">
        <v>44278</v>
      </c>
      <c r="H6408" s="2">
        <v>44278</v>
      </c>
      <c r="I6408" s="2">
        <v>44285</v>
      </c>
      <c r="J6408" s="19">
        <f t="shared" si="159"/>
        <v>44643</v>
      </c>
      <c r="K6408" s="2">
        <v>44370</v>
      </c>
      <c r="L6408" s="5" t="s">
        <v>6</v>
      </c>
      <c r="M6408" t="s">
        <v>63</v>
      </c>
      <c r="N6408" t="s">
        <v>33</v>
      </c>
      <c r="O6408" t="s">
        <v>64</v>
      </c>
      <c r="P6408" t="s">
        <v>65</v>
      </c>
      <c r="Q6408" t="s">
        <v>500</v>
      </c>
      <c r="R6408" t="s">
        <v>67</v>
      </c>
      <c r="S6408" t="s">
        <v>90</v>
      </c>
      <c r="T6408" t="s">
        <v>69</v>
      </c>
      <c r="U6408" t="s">
        <v>22964</v>
      </c>
      <c r="V6408" t="s">
        <v>22963</v>
      </c>
      <c r="W6408" t="s">
        <v>71</v>
      </c>
    </row>
    <row r="6409" spans="1:23" x14ac:dyDescent="0.2">
      <c r="A6409" t="s">
        <v>57</v>
      </c>
      <c r="B6409" t="s">
        <v>22965</v>
      </c>
      <c r="C6409" t="s">
        <v>22466</v>
      </c>
      <c r="D6409" t="s">
        <v>22966</v>
      </c>
      <c r="E6409" t="s">
        <v>136</v>
      </c>
      <c r="F6409" t="s">
        <v>12802</v>
      </c>
      <c r="G6409" s="2">
        <v>44278</v>
      </c>
      <c r="H6409" s="2">
        <v>44278</v>
      </c>
      <c r="I6409" s="2">
        <v>44286</v>
      </c>
      <c r="J6409" s="19">
        <f t="shared" si="159"/>
        <v>44643</v>
      </c>
      <c r="K6409" s="2">
        <v>44370</v>
      </c>
      <c r="L6409" s="5" t="s">
        <v>6</v>
      </c>
      <c r="M6409" t="s">
        <v>63</v>
      </c>
      <c r="N6409" t="s">
        <v>30</v>
      </c>
      <c r="O6409" t="s">
        <v>64</v>
      </c>
      <c r="P6409" t="s">
        <v>65</v>
      </c>
      <c r="Q6409" t="s">
        <v>500</v>
      </c>
      <c r="R6409" t="s">
        <v>67</v>
      </c>
      <c r="S6409" t="s">
        <v>90</v>
      </c>
      <c r="T6409" t="s">
        <v>69</v>
      </c>
      <c r="U6409" t="s">
        <v>22967</v>
      </c>
      <c r="V6409" t="s">
        <v>22966</v>
      </c>
      <c r="W6409" t="s">
        <v>71</v>
      </c>
    </row>
    <row r="6410" spans="1:23" x14ac:dyDescent="0.2">
      <c r="A6410" t="s">
        <v>57</v>
      </c>
      <c r="B6410" t="s">
        <v>22968</v>
      </c>
      <c r="C6410" t="s">
        <v>22969</v>
      </c>
      <c r="D6410" t="s">
        <v>22970</v>
      </c>
      <c r="E6410" t="s">
        <v>310</v>
      </c>
      <c r="F6410" t="s">
        <v>12700</v>
      </c>
      <c r="G6410" s="2">
        <v>44278</v>
      </c>
      <c r="H6410" s="2">
        <v>44278</v>
      </c>
      <c r="I6410" s="2">
        <v>44299</v>
      </c>
      <c r="J6410" s="19">
        <f t="shared" si="159"/>
        <v>44643</v>
      </c>
      <c r="K6410" s="2">
        <v>44370</v>
      </c>
      <c r="L6410" s="5" t="s">
        <v>6</v>
      </c>
      <c r="M6410" t="s">
        <v>63</v>
      </c>
      <c r="N6410" t="s">
        <v>30</v>
      </c>
      <c r="O6410" t="s">
        <v>64</v>
      </c>
      <c r="P6410" t="s">
        <v>65</v>
      </c>
      <c r="Q6410" t="s">
        <v>3390</v>
      </c>
      <c r="R6410" t="s">
        <v>67</v>
      </c>
      <c r="S6410" t="s">
        <v>536</v>
      </c>
      <c r="T6410" t="s">
        <v>69</v>
      </c>
      <c r="U6410" t="s">
        <v>22971</v>
      </c>
      <c r="V6410" t="s">
        <v>22970</v>
      </c>
      <c r="W6410" t="s">
        <v>71</v>
      </c>
    </row>
    <row r="6411" spans="1:23" x14ac:dyDescent="0.2">
      <c r="A6411" t="s">
        <v>57</v>
      </c>
      <c r="B6411" t="s">
        <v>22972</v>
      </c>
      <c r="C6411" t="s">
        <v>597</v>
      </c>
      <c r="D6411" t="s">
        <v>22973</v>
      </c>
      <c r="E6411" t="s">
        <v>480</v>
      </c>
      <c r="F6411" t="s">
        <v>22895</v>
      </c>
      <c r="G6411" s="2">
        <v>44279</v>
      </c>
      <c r="H6411" s="2">
        <v>44277</v>
      </c>
      <c r="I6411" s="2">
        <v>44298</v>
      </c>
      <c r="J6411" s="19">
        <f t="shared" si="159"/>
        <v>44642</v>
      </c>
      <c r="K6411" s="2">
        <v>44369</v>
      </c>
      <c r="L6411" s="5" t="s">
        <v>6</v>
      </c>
      <c r="M6411" t="s">
        <v>138</v>
      </c>
      <c r="N6411" t="s">
        <v>30</v>
      </c>
      <c r="O6411" t="s">
        <v>64</v>
      </c>
      <c r="P6411" t="s">
        <v>65</v>
      </c>
      <c r="Q6411" t="s">
        <v>124</v>
      </c>
      <c r="R6411" t="s">
        <v>201</v>
      </c>
      <c r="S6411" t="s">
        <v>304</v>
      </c>
      <c r="T6411" t="s">
        <v>202</v>
      </c>
      <c r="U6411" t="s">
        <v>22974</v>
      </c>
      <c r="V6411" t="s">
        <v>22973</v>
      </c>
      <c r="W6411" t="s">
        <v>142</v>
      </c>
    </row>
    <row r="6412" spans="1:23" x14ac:dyDescent="0.2">
      <c r="A6412" t="s">
        <v>57</v>
      </c>
      <c r="B6412" t="s">
        <v>22975</v>
      </c>
      <c r="C6412" t="s">
        <v>22976</v>
      </c>
      <c r="D6412" t="s">
        <v>22977</v>
      </c>
      <c r="E6412" t="s">
        <v>86</v>
      </c>
      <c r="F6412" t="s">
        <v>22978</v>
      </c>
      <c r="G6412" s="2">
        <v>44279</v>
      </c>
      <c r="H6412" s="2">
        <v>44278</v>
      </c>
      <c r="I6412" s="2">
        <v>44315</v>
      </c>
      <c r="J6412" s="19">
        <f t="shared" si="159"/>
        <v>44643</v>
      </c>
      <c r="K6412" s="2">
        <v>44370</v>
      </c>
      <c r="L6412" s="5" t="s">
        <v>6</v>
      </c>
      <c r="M6412" t="s">
        <v>138</v>
      </c>
      <c r="N6412" t="s">
        <v>30</v>
      </c>
      <c r="O6412" t="s">
        <v>64</v>
      </c>
      <c r="P6412" t="s">
        <v>65</v>
      </c>
      <c r="Q6412" t="s">
        <v>270</v>
      </c>
      <c r="R6412" t="s">
        <v>67</v>
      </c>
      <c r="S6412" t="s">
        <v>100</v>
      </c>
      <c r="T6412" t="s">
        <v>69</v>
      </c>
      <c r="U6412" t="s">
        <v>22979</v>
      </c>
      <c r="V6412" t="s">
        <v>22977</v>
      </c>
      <c r="W6412" t="s">
        <v>142</v>
      </c>
    </row>
    <row r="6413" spans="1:23" x14ac:dyDescent="0.2">
      <c r="A6413" t="s">
        <v>57</v>
      </c>
      <c r="B6413" t="s">
        <v>22980</v>
      </c>
      <c r="C6413" t="s">
        <v>8792</v>
      </c>
      <c r="D6413" t="s">
        <v>22981</v>
      </c>
      <c r="E6413" t="s">
        <v>136</v>
      </c>
      <c r="F6413" t="s">
        <v>5271</v>
      </c>
      <c r="G6413" s="2">
        <v>44279</v>
      </c>
      <c r="H6413" s="2">
        <v>44272</v>
      </c>
      <c r="I6413" s="2">
        <v>44328</v>
      </c>
      <c r="J6413" s="19">
        <f t="shared" si="159"/>
        <v>44637</v>
      </c>
      <c r="K6413" s="2">
        <v>44362</v>
      </c>
      <c r="L6413" s="5" t="s">
        <v>6</v>
      </c>
      <c r="M6413" t="s">
        <v>63</v>
      </c>
      <c r="N6413" t="s">
        <v>30</v>
      </c>
      <c r="O6413" t="s">
        <v>64</v>
      </c>
      <c r="P6413" t="s">
        <v>65</v>
      </c>
      <c r="Q6413" t="s">
        <v>367</v>
      </c>
      <c r="R6413" t="s">
        <v>67</v>
      </c>
      <c r="S6413" t="s">
        <v>1549</v>
      </c>
      <c r="T6413" t="s">
        <v>69</v>
      </c>
      <c r="U6413" t="s">
        <v>22982</v>
      </c>
      <c r="V6413" t="s">
        <v>22981</v>
      </c>
      <c r="W6413" t="s">
        <v>71</v>
      </c>
    </row>
    <row r="6414" spans="1:23" x14ac:dyDescent="0.2">
      <c r="A6414" t="s">
        <v>57</v>
      </c>
      <c r="B6414" t="s">
        <v>22983</v>
      </c>
      <c r="C6414" t="s">
        <v>624</v>
      </c>
      <c r="D6414" t="s">
        <v>22984</v>
      </c>
      <c r="E6414" t="s">
        <v>136</v>
      </c>
      <c r="F6414" t="s">
        <v>1379</v>
      </c>
      <c r="G6414" s="2">
        <v>44279</v>
      </c>
      <c r="H6414" s="2">
        <v>44272</v>
      </c>
      <c r="I6414" s="2">
        <v>44328</v>
      </c>
      <c r="J6414" s="19">
        <f t="shared" si="159"/>
        <v>44637</v>
      </c>
      <c r="K6414" s="2">
        <v>44362</v>
      </c>
      <c r="L6414" s="5" t="s">
        <v>6</v>
      </c>
      <c r="M6414" t="s">
        <v>63</v>
      </c>
      <c r="N6414" t="s">
        <v>30</v>
      </c>
      <c r="O6414" t="s">
        <v>64</v>
      </c>
      <c r="P6414" t="s">
        <v>65</v>
      </c>
      <c r="Q6414" t="s">
        <v>367</v>
      </c>
      <c r="R6414" t="s">
        <v>67</v>
      </c>
      <c r="S6414" t="s">
        <v>1549</v>
      </c>
      <c r="T6414" t="s">
        <v>69</v>
      </c>
      <c r="U6414" t="s">
        <v>22985</v>
      </c>
      <c r="V6414" t="s">
        <v>22984</v>
      </c>
      <c r="W6414" t="s">
        <v>71</v>
      </c>
    </row>
    <row r="6415" spans="1:23" x14ac:dyDescent="0.2">
      <c r="A6415" t="s">
        <v>57</v>
      </c>
      <c r="B6415" t="s">
        <v>22986</v>
      </c>
      <c r="C6415" t="s">
        <v>12445</v>
      </c>
      <c r="D6415" t="s">
        <v>22987</v>
      </c>
      <c r="E6415" t="s">
        <v>136</v>
      </c>
      <c r="F6415" t="s">
        <v>5271</v>
      </c>
      <c r="G6415" s="2">
        <v>44279</v>
      </c>
      <c r="H6415" s="2">
        <v>44272</v>
      </c>
      <c r="I6415" s="2">
        <v>44328</v>
      </c>
      <c r="J6415" s="19">
        <f t="shared" si="159"/>
        <v>44637</v>
      </c>
      <c r="K6415" s="2">
        <v>44362</v>
      </c>
      <c r="L6415" s="5" t="s">
        <v>6</v>
      </c>
      <c r="M6415" t="s">
        <v>63</v>
      </c>
      <c r="N6415" t="s">
        <v>30</v>
      </c>
      <c r="O6415" t="s">
        <v>64</v>
      </c>
      <c r="P6415" t="s">
        <v>65</v>
      </c>
      <c r="Q6415" t="s">
        <v>367</v>
      </c>
      <c r="R6415" t="s">
        <v>67</v>
      </c>
      <c r="S6415" t="s">
        <v>1549</v>
      </c>
      <c r="T6415" t="s">
        <v>69</v>
      </c>
      <c r="U6415" t="s">
        <v>22988</v>
      </c>
      <c r="V6415" t="s">
        <v>22987</v>
      </c>
      <c r="W6415" t="s">
        <v>71</v>
      </c>
    </row>
    <row r="6416" spans="1:23" x14ac:dyDescent="0.2">
      <c r="A6416" t="s">
        <v>57</v>
      </c>
      <c r="B6416" t="s">
        <v>22989</v>
      </c>
      <c r="C6416" t="s">
        <v>22990</v>
      </c>
      <c r="D6416" t="s">
        <v>22991</v>
      </c>
      <c r="E6416" t="s">
        <v>136</v>
      </c>
      <c r="F6416" t="s">
        <v>5271</v>
      </c>
      <c r="G6416" s="2">
        <v>44279</v>
      </c>
      <c r="H6416" s="2">
        <v>44272</v>
      </c>
      <c r="I6416" s="2">
        <v>44328</v>
      </c>
      <c r="J6416" s="19">
        <f t="shared" si="159"/>
        <v>44637</v>
      </c>
      <c r="K6416" s="2">
        <v>44362</v>
      </c>
      <c r="L6416" s="5" t="s">
        <v>6</v>
      </c>
      <c r="M6416" t="s">
        <v>63</v>
      </c>
      <c r="N6416" t="s">
        <v>30</v>
      </c>
      <c r="O6416" t="s">
        <v>64</v>
      </c>
      <c r="P6416" t="s">
        <v>65</v>
      </c>
      <c r="Q6416" t="s">
        <v>367</v>
      </c>
      <c r="R6416" t="s">
        <v>67</v>
      </c>
      <c r="S6416" t="s">
        <v>1549</v>
      </c>
      <c r="T6416" t="s">
        <v>69</v>
      </c>
      <c r="U6416" t="s">
        <v>22992</v>
      </c>
      <c r="V6416" t="s">
        <v>22991</v>
      </c>
      <c r="W6416" t="s">
        <v>71</v>
      </c>
    </row>
    <row r="6417" spans="1:23" x14ac:dyDescent="0.2">
      <c r="A6417" t="s">
        <v>57</v>
      </c>
      <c r="B6417" t="s">
        <v>22993</v>
      </c>
      <c r="C6417" t="s">
        <v>22994</v>
      </c>
      <c r="D6417" t="s">
        <v>22995</v>
      </c>
      <c r="E6417" t="s">
        <v>136</v>
      </c>
      <c r="F6417" t="s">
        <v>5271</v>
      </c>
      <c r="G6417" s="2">
        <v>44279</v>
      </c>
      <c r="H6417" s="2">
        <v>44272</v>
      </c>
      <c r="I6417" s="2">
        <v>44328</v>
      </c>
      <c r="J6417" s="19">
        <f t="shared" si="159"/>
        <v>44637</v>
      </c>
      <c r="K6417" s="2">
        <v>44362</v>
      </c>
      <c r="L6417" s="5" t="s">
        <v>6</v>
      </c>
      <c r="M6417" t="s">
        <v>63</v>
      </c>
      <c r="N6417" t="s">
        <v>30</v>
      </c>
      <c r="O6417" t="s">
        <v>64</v>
      </c>
      <c r="P6417" t="s">
        <v>65</v>
      </c>
      <c r="Q6417" t="s">
        <v>367</v>
      </c>
      <c r="R6417" t="s">
        <v>67</v>
      </c>
      <c r="S6417" t="s">
        <v>1549</v>
      </c>
      <c r="T6417" t="s">
        <v>69</v>
      </c>
      <c r="U6417" t="s">
        <v>22996</v>
      </c>
      <c r="V6417" t="s">
        <v>22997</v>
      </c>
      <c r="W6417" t="s">
        <v>71</v>
      </c>
    </row>
    <row r="6418" spans="1:23" x14ac:dyDescent="0.2">
      <c r="A6418" t="s">
        <v>57</v>
      </c>
      <c r="B6418" t="s">
        <v>22998</v>
      </c>
      <c r="C6418" t="s">
        <v>22999</v>
      </c>
      <c r="D6418" t="s">
        <v>23000</v>
      </c>
      <c r="E6418" t="s">
        <v>136</v>
      </c>
      <c r="F6418" t="s">
        <v>1379</v>
      </c>
      <c r="G6418" s="2">
        <v>44279</v>
      </c>
      <c r="H6418" s="2">
        <v>44272</v>
      </c>
      <c r="I6418" s="2">
        <v>44328</v>
      </c>
      <c r="J6418" s="19">
        <f t="shared" si="159"/>
        <v>44637</v>
      </c>
      <c r="K6418" s="2">
        <v>44362</v>
      </c>
      <c r="L6418" s="5" t="s">
        <v>6</v>
      </c>
      <c r="M6418" t="s">
        <v>63</v>
      </c>
      <c r="N6418" t="s">
        <v>30</v>
      </c>
      <c r="O6418" t="s">
        <v>64</v>
      </c>
      <c r="P6418" t="s">
        <v>65</v>
      </c>
      <c r="Q6418" t="s">
        <v>367</v>
      </c>
      <c r="R6418" t="s">
        <v>67</v>
      </c>
      <c r="S6418" t="s">
        <v>1549</v>
      </c>
      <c r="T6418" t="s">
        <v>69</v>
      </c>
      <c r="U6418" t="s">
        <v>23001</v>
      </c>
      <c r="V6418" t="s">
        <v>23002</v>
      </c>
      <c r="W6418" t="s">
        <v>71</v>
      </c>
    </row>
    <row r="6419" spans="1:23" x14ac:dyDescent="0.2">
      <c r="A6419" t="s">
        <v>57</v>
      </c>
      <c r="B6419" t="s">
        <v>23003</v>
      </c>
      <c r="C6419" t="s">
        <v>12255</v>
      </c>
      <c r="D6419" t="s">
        <v>23004</v>
      </c>
      <c r="E6419" t="s">
        <v>136</v>
      </c>
      <c r="F6419" t="s">
        <v>603</v>
      </c>
      <c r="G6419" s="2">
        <v>44279</v>
      </c>
      <c r="H6419" s="2">
        <v>44279</v>
      </c>
      <c r="I6419" s="2">
        <v>44316</v>
      </c>
      <c r="J6419" s="19">
        <f t="shared" si="159"/>
        <v>44644</v>
      </c>
      <c r="K6419" s="2">
        <v>44371</v>
      </c>
      <c r="L6419" s="5" t="s">
        <v>6</v>
      </c>
      <c r="M6419" t="s">
        <v>77</v>
      </c>
      <c r="N6419" t="s">
        <v>33</v>
      </c>
      <c r="O6419" t="s">
        <v>64</v>
      </c>
      <c r="P6419" t="s">
        <v>65</v>
      </c>
      <c r="Q6419" t="s">
        <v>604</v>
      </c>
      <c r="R6419" t="s">
        <v>67</v>
      </c>
      <c r="S6419" t="s">
        <v>79</v>
      </c>
      <c r="T6419" t="s">
        <v>80</v>
      </c>
      <c r="U6419" t="s">
        <v>23005</v>
      </c>
      <c r="V6419" t="s">
        <v>23006</v>
      </c>
      <c r="W6419" t="s">
        <v>82</v>
      </c>
    </row>
    <row r="6420" spans="1:23" x14ac:dyDescent="0.2">
      <c r="A6420" t="s">
        <v>57</v>
      </c>
      <c r="B6420" t="s">
        <v>23007</v>
      </c>
      <c r="C6420" t="s">
        <v>23008</v>
      </c>
      <c r="D6420" t="s">
        <v>23009</v>
      </c>
      <c r="E6420" t="s">
        <v>115</v>
      </c>
      <c r="F6420" t="s">
        <v>17678</v>
      </c>
      <c r="G6420" s="2">
        <v>44279</v>
      </c>
      <c r="H6420" s="2">
        <v>44278</v>
      </c>
      <c r="I6420" s="2">
        <v>44291</v>
      </c>
      <c r="J6420" s="19">
        <f t="shared" si="159"/>
        <v>44643</v>
      </c>
      <c r="K6420" s="2">
        <v>44368</v>
      </c>
      <c r="L6420" s="5" t="s">
        <v>6</v>
      </c>
      <c r="M6420" t="s">
        <v>138</v>
      </c>
      <c r="N6420" t="s">
        <v>30</v>
      </c>
      <c r="O6420" t="s">
        <v>64</v>
      </c>
      <c r="P6420" t="s">
        <v>65</v>
      </c>
      <c r="Q6420" t="s">
        <v>270</v>
      </c>
      <c r="R6420" t="s">
        <v>67</v>
      </c>
      <c r="S6420" t="s">
        <v>100</v>
      </c>
      <c r="T6420" t="s">
        <v>69</v>
      </c>
      <c r="U6420" t="s">
        <v>23010</v>
      </c>
      <c r="V6420" t="s">
        <v>23009</v>
      </c>
      <c r="W6420" t="s">
        <v>142</v>
      </c>
    </row>
    <row r="6421" spans="1:23" x14ac:dyDescent="0.2">
      <c r="A6421" t="s">
        <v>57</v>
      </c>
      <c r="B6421" t="s">
        <v>23011</v>
      </c>
      <c r="C6421" t="s">
        <v>23008</v>
      </c>
      <c r="D6421" t="s">
        <v>23012</v>
      </c>
      <c r="E6421" t="s">
        <v>115</v>
      </c>
      <c r="F6421" t="s">
        <v>23013</v>
      </c>
      <c r="G6421" s="2">
        <v>44279</v>
      </c>
      <c r="H6421" s="2">
        <v>44278</v>
      </c>
      <c r="I6421" s="2">
        <v>44291</v>
      </c>
      <c r="J6421" s="19">
        <f t="shared" si="159"/>
        <v>44643</v>
      </c>
      <c r="K6421" s="2">
        <v>44368</v>
      </c>
      <c r="L6421" s="5" t="s">
        <v>6</v>
      </c>
      <c r="M6421" t="s">
        <v>138</v>
      </c>
      <c r="N6421" t="s">
        <v>30</v>
      </c>
      <c r="O6421" t="s">
        <v>64</v>
      </c>
      <c r="P6421" t="s">
        <v>65</v>
      </c>
      <c r="Q6421" t="s">
        <v>270</v>
      </c>
      <c r="R6421" t="s">
        <v>67</v>
      </c>
      <c r="S6421" t="s">
        <v>100</v>
      </c>
      <c r="T6421" t="s">
        <v>69</v>
      </c>
      <c r="U6421" t="s">
        <v>23014</v>
      </c>
      <c r="V6421" t="s">
        <v>23012</v>
      </c>
      <c r="W6421" t="s">
        <v>142</v>
      </c>
    </row>
    <row r="6422" spans="1:23" x14ac:dyDescent="0.2">
      <c r="A6422" t="s">
        <v>57</v>
      </c>
      <c r="B6422" t="s">
        <v>23015</v>
      </c>
      <c r="C6422" t="s">
        <v>23016</v>
      </c>
      <c r="D6422" t="s">
        <v>23017</v>
      </c>
      <c r="E6422" t="s">
        <v>136</v>
      </c>
      <c r="F6422" t="s">
        <v>908</v>
      </c>
      <c r="G6422" s="2">
        <v>44279</v>
      </c>
      <c r="H6422" s="2">
        <v>44279</v>
      </c>
      <c r="I6422" s="2">
        <v>44309</v>
      </c>
      <c r="J6422" s="19">
        <f t="shared" si="159"/>
        <v>44644</v>
      </c>
      <c r="K6422" s="2">
        <v>44371</v>
      </c>
      <c r="L6422" s="5" t="s">
        <v>6</v>
      </c>
      <c r="M6422" t="s">
        <v>63</v>
      </c>
      <c r="N6422" t="s">
        <v>33</v>
      </c>
      <c r="O6422" t="s">
        <v>64</v>
      </c>
      <c r="P6422" t="s">
        <v>65</v>
      </c>
      <c r="Q6422" t="s">
        <v>548</v>
      </c>
      <c r="R6422" t="s">
        <v>67</v>
      </c>
      <c r="S6422" t="s">
        <v>125</v>
      </c>
      <c r="T6422" t="s">
        <v>69</v>
      </c>
      <c r="U6422" t="s">
        <v>23018</v>
      </c>
      <c r="V6422" t="s">
        <v>23017</v>
      </c>
      <c r="W6422" t="s">
        <v>71</v>
      </c>
    </row>
    <row r="6423" spans="1:23" x14ac:dyDescent="0.2">
      <c r="A6423" t="s">
        <v>57</v>
      </c>
      <c r="B6423" t="s">
        <v>23019</v>
      </c>
      <c r="C6423" t="s">
        <v>23020</v>
      </c>
      <c r="D6423" t="s">
        <v>23021</v>
      </c>
      <c r="E6423" t="s">
        <v>96</v>
      </c>
      <c r="F6423" t="s">
        <v>23022</v>
      </c>
      <c r="G6423" s="2">
        <v>44279</v>
      </c>
      <c r="H6423" s="2">
        <v>44279</v>
      </c>
      <c r="I6423" s="2">
        <v>44288</v>
      </c>
      <c r="J6423" s="19">
        <f t="shared" si="159"/>
        <v>44644</v>
      </c>
      <c r="K6423" s="2">
        <v>44371</v>
      </c>
      <c r="L6423" s="5" t="s">
        <v>6</v>
      </c>
      <c r="M6423" t="s">
        <v>63</v>
      </c>
      <c r="N6423" t="s">
        <v>33</v>
      </c>
      <c r="O6423" t="s">
        <v>64</v>
      </c>
      <c r="P6423" t="s">
        <v>65</v>
      </c>
      <c r="Q6423" t="s">
        <v>124</v>
      </c>
      <c r="R6423" t="s">
        <v>201</v>
      </c>
      <c r="S6423" t="s">
        <v>157</v>
      </c>
      <c r="T6423" t="s">
        <v>202</v>
      </c>
      <c r="U6423" t="s">
        <v>23023</v>
      </c>
      <c r="V6423" t="s">
        <v>23021</v>
      </c>
      <c r="W6423" t="s">
        <v>71</v>
      </c>
    </row>
    <row r="6424" spans="1:23" x14ac:dyDescent="0.2">
      <c r="A6424" t="s">
        <v>57</v>
      </c>
      <c r="B6424" t="s">
        <v>23024</v>
      </c>
      <c r="C6424" t="s">
        <v>4590</v>
      </c>
      <c r="D6424" t="s">
        <v>23025</v>
      </c>
      <c r="E6424" t="s">
        <v>136</v>
      </c>
      <c r="F6424" t="s">
        <v>1288</v>
      </c>
      <c r="G6424" s="2">
        <v>44280</v>
      </c>
      <c r="H6424" s="2">
        <v>44279</v>
      </c>
      <c r="I6424" s="2">
        <v>44286</v>
      </c>
      <c r="J6424" s="19">
        <f t="shared" si="159"/>
        <v>44644</v>
      </c>
      <c r="K6424" s="2">
        <v>44371</v>
      </c>
      <c r="L6424" s="5" t="s">
        <v>6</v>
      </c>
      <c r="M6424" t="s">
        <v>138</v>
      </c>
      <c r="N6424" t="s">
        <v>33</v>
      </c>
      <c r="O6424" t="s">
        <v>64</v>
      </c>
      <c r="P6424" t="s">
        <v>65</v>
      </c>
      <c r="Q6424" t="s">
        <v>500</v>
      </c>
      <c r="R6424" t="s">
        <v>67</v>
      </c>
      <c r="S6424" t="s">
        <v>100</v>
      </c>
      <c r="T6424" t="s">
        <v>69</v>
      </c>
      <c r="U6424" t="s">
        <v>23026</v>
      </c>
      <c r="V6424" t="s">
        <v>23025</v>
      </c>
      <c r="W6424" t="s">
        <v>142</v>
      </c>
    </row>
    <row r="6425" spans="1:23" x14ac:dyDescent="0.2">
      <c r="A6425" t="s">
        <v>57</v>
      </c>
      <c r="B6425" t="s">
        <v>23027</v>
      </c>
      <c r="C6425" t="s">
        <v>12255</v>
      </c>
      <c r="D6425" t="s">
        <v>23006</v>
      </c>
      <c r="E6425" t="s">
        <v>136</v>
      </c>
      <c r="F6425" t="s">
        <v>603</v>
      </c>
      <c r="G6425" s="2">
        <v>44280</v>
      </c>
      <c r="H6425" s="2">
        <v>44279</v>
      </c>
      <c r="I6425" s="2">
        <v>44319</v>
      </c>
      <c r="J6425" s="19">
        <f t="shared" si="159"/>
        <v>44644</v>
      </c>
      <c r="K6425" s="2">
        <v>44371</v>
      </c>
      <c r="L6425" s="5" t="s">
        <v>6</v>
      </c>
      <c r="M6425" t="s">
        <v>77</v>
      </c>
      <c r="N6425" t="s">
        <v>30</v>
      </c>
      <c r="O6425" t="s">
        <v>64</v>
      </c>
      <c r="P6425" t="s">
        <v>65</v>
      </c>
      <c r="Q6425" t="s">
        <v>500</v>
      </c>
      <c r="R6425" t="s">
        <v>67</v>
      </c>
      <c r="S6425" t="s">
        <v>79</v>
      </c>
      <c r="T6425" t="s">
        <v>80</v>
      </c>
      <c r="U6425" t="s">
        <v>23005</v>
      </c>
      <c r="V6425" t="s">
        <v>23006</v>
      </c>
      <c r="W6425" t="s">
        <v>82</v>
      </c>
    </row>
    <row r="6426" spans="1:23" x14ac:dyDescent="0.2">
      <c r="A6426" t="s">
        <v>57</v>
      </c>
      <c r="B6426" t="s">
        <v>23028</v>
      </c>
      <c r="C6426" t="s">
        <v>6831</v>
      </c>
      <c r="D6426" t="s">
        <v>23029</v>
      </c>
      <c r="E6426" t="s">
        <v>480</v>
      </c>
      <c r="F6426" t="s">
        <v>5263</v>
      </c>
      <c r="G6426" s="2">
        <v>44280</v>
      </c>
      <c r="H6426" s="2">
        <v>44280</v>
      </c>
      <c r="I6426" s="2">
        <v>44312</v>
      </c>
      <c r="J6426" s="19">
        <f t="shared" si="159"/>
        <v>44645</v>
      </c>
      <c r="K6426" s="2">
        <v>44370</v>
      </c>
      <c r="L6426" s="5" t="s">
        <v>6</v>
      </c>
      <c r="M6426" t="s">
        <v>138</v>
      </c>
      <c r="N6426" t="s">
        <v>30</v>
      </c>
      <c r="O6426" t="s">
        <v>64</v>
      </c>
      <c r="P6426" t="s">
        <v>65</v>
      </c>
      <c r="Q6426" t="s">
        <v>270</v>
      </c>
      <c r="R6426" t="s">
        <v>67</v>
      </c>
      <c r="S6426" t="s">
        <v>100</v>
      </c>
      <c r="T6426" t="s">
        <v>69</v>
      </c>
      <c r="U6426" t="s">
        <v>23030</v>
      </c>
      <c r="V6426" t="s">
        <v>23029</v>
      </c>
      <c r="W6426" t="s">
        <v>142</v>
      </c>
    </row>
    <row r="6427" spans="1:23" x14ac:dyDescent="0.2">
      <c r="A6427" t="s">
        <v>57</v>
      </c>
      <c r="B6427" t="s">
        <v>23031</v>
      </c>
      <c r="C6427" t="s">
        <v>6184</v>
      </c>
      <c r="D6427" t="s">
        <v>23032</v>
      </c>
      <c r="E6427" t="s">
        <v>86</v>
      </c>
      <c r="F6427" t="s">
        <v>738</v>
      </c>
      <c r="G6427" s="2">
        <v>44280</v>
      </c>
      <c r="H6427" s="2">
        <v>44280</v>
      </c>
      <c r="I6427" s="2">
        <v>44295</v>
      </c>
      <c r="J6427" s="19">
        <f t="shared" si="159"/>
        <v>44645</v>
      </c>
      <c r="K6427" s="2">
        <v>44370</v>
      </c>
      <c r="L6427" s="5" t="s">
        <v>6</v>
      </c>
      <c r="M6427" t="s">
        <v>63</v>
      </c>
      <c r="N6427" t="s">
        <v>30</v>
      </c>
      <c r="O6427" t="s">
        <v>64</v>
      </c>
      <c r="P6427" t="s">
        <v>65</v>
      </c>
      <c r="Q6427" t="s">
        <v>23033</v>
      </c>
      <c r="R6427" t="s">
        <v>67</v>
      </c>
      <c r="S6427" t="s">
        <v>90</v>
      </c>
      <c r="T6427" t="s">
        <v>69</v>
      </c>
      <c r="U6427" t="s">
        <v>23034</v>
      </c>
      <c r="V6427" t="s">
        <v>23032</v>
      </c>
      <c r="W6427" t="s">
        <v>71</v>
      </c>
    </row>
    <row r="6428" spans="1:23" x14ac:dyDescent="0.2">
      <c r="A6428" t="s">
        <v>57</v>
      </c>
      <c r="B6428" t="s">
        <v>23035</v>
      </c>
      <c r="C6428" t="s">
        <v>23036</v>
      </c>
      <c r="D6428" t="s">
        <v>23037</v>
      </c>
      <c r="E6428" t="s">
        <v>480</v>
      </c>
      <c r="F6428" t="s">
        <v>22354</v>
      </c>
      <c r="G6428" s="2">
        <v>44281</v>
      </c>
      <c r="H6428" s="2">
        <v>44281</v>
      </c>
      <c r="I6428" s="2">
        <v>44301</v>
      </c>
      <c r="J6428" s="19">
        <f t="shared" si="159"/>
        <v>44646</v>
      </c>
      <c r="K6428" s="2">
        <v>44373</v>
      </c>
      <c r="L6428" s="5" t="s">
        <v>6</v>
      </c>
      <c r="M6428" t="s">
        <v>138</v>
      </c>
      <c r="N6428" t="s">
        <v>30</v>
      </c>
      <c r="O6428" t="s">
        <v>64</v>
      </c>
      <c r="P6428" t="s">
        <v>65</v>
      </c>
      <c r="Q6428" t="s">
        <v>548</v>
      </c>
      <c r="R6428" t="s">
        <v>630</v>
      </c>
      <c r="S6428" t="s">
        <v>824</v>
      </c>
      <c r="T6428" t="s">
        <v>298</v>
      </c>
      <c r="U6428" t="s">
        <v>23038</v>
      </c>
      <c r="V6428" t="s">
        <v>23037</v>
      </c>
      <c r="W6428" t="s">
        <v>142</v>
      </c>
    </row>
    <row r="6429" spans="1:23" x14ac:dyDescent="0.2">
      <c r="A6429" t="s">
        <v>57</v>
      </c>
      <c r="B6429" t="s">
        <v>23039</v>
      </c>
      <c r="C6429" t="s">
        <v>23040</v>
      </c>
      <c r="D6429" t="s">
        <v>23041</v>
      </c>
      <c r="E6429" t="s">
        <v>176</v>
      </c>
      <c r="F6429" t="s">
        <v>1214</v>
      </c>
      <c r="G6429" s="2">
        <v>44281</v>
      </c>
      <c r="H6429" s="2">
        <v>44280</v>
      </c>
      <c r="I6429" s="2">
        <v>44336</v>
      </c>
      <c r="J6429" s="19">
        <f t="shared" si="159"/>
        <v>44645</v>
      </c>
      <c r="K6429" s="2">
        <v>44372</v>
      </c>
      <c r="L6429" s="5" t="s">
        <v>6</v>
      </c>
      <c r="M6429" t="s">
        <v>138</v>
      </c>
      <c r="N6429" t="s">
        <v>30</v>
      </c>
      <c r="O6429" t="s">
        <v>64</v>
      </c>
      <c r="P6429" t="s">
        <v>65</v>
      </c>
      <c r="Q6429" t="s">
        <v>367</v>
      </c>
      <c r="R6429" t="s">
        <v>201</v>
      </c>
      <c r="S6429" t="s">
        <v>140</v>
      </c>
      <c r="T6429" t="s">
        <v>202</v>
      </c>
      <c r="U6429" t="s">
        <v>23042</v>
      </c>
      <c r="V6429" t="s">
        <v>23041</v>
      </c>
      <c r="W6429" t="s">
        <v>142</v>
      </c>
    </row>
    <row r="6430" spans="1:23" x14ac:dyDescent="0.2">
      <c r="A6430" t="s">
        <v>57</v>
      </c>
      <c r="B6430" t="s">
        <v>23043</v>
      </c>
      <c r="C6430" t="s">
        <v>5367</v>
      </c>
      <c r="D6430" t="s">
        <v>23044</v>
      </c>
      <c r="E6430" t="s">
        <v>176</v>
      </c>
      <c r="F6430" t="s">
        <v>1156</v>
      </c>
      <c r="G6430" s="2">
        <v>44281</v>
      </c>
      <c r="H6430" s="2">
        <v>44280</v>
      </c>
      <c r="I6430" s="2">
        <v>44342</v>
      </c>
      <c r="J6430" s="19">
        <f t="shared" si="159"/>
        <v>44645</v>
      </c>
      <c r="K6430" s="2">
        <v>44372</v>
      </c>
      <c r="L6430" s="5" t="s">
        <v>6</v>
      </c>
      <c r="M6430" t="s">
        <v>138</v>
      </c>
      <c r="N6430" t="s">
        <v>30</v>
      </c>
      <c r="O6430" t="s">
        <v>64</v>
      </c>
      <c r="P6430" t="s">
        <v>65</v>
      </c>
      <c r="Q6430" t="s">
        <v>367</v>
      </c>
      <c r="R6430" t="s">
        <v>201</v>
      </c>
      <c r="S6430" t="s">
        <v>140</v>
      </c>
      <c r="T6430" t="s">
        <v>202</v>
      </c>
      <c r="U6430" t="s">
        <v>23045</v>
      </c>
      <c r="V6430" t="s">
        <v>23044</v>
      </c>
      <c r="W6430" t="s">
        <v>142</v>
      </c>
    </row>
    <row r="6431" spans="1:23" x14ac:dyDescent="0.2">
      <c r="A6431" t="s">
        <v>57</v>
      </c>
      <c r="B6431" t="s">
        <v>23046</v>
      </c>
      <c r="C6431" t="s">
        <v>23047</v>
      </c>
      <c r="D6431" t="s">
        <v>23048</v>
      </c>
      <c r="E6431" t="s">
        <v>176</v>
      </c>
      <c r="F6431" t="s">
        <v>1195</v>
      </c>
      <c r="G6431" s="2">
        <v>44281</v>
      </c>
      <c r="H6431" s="2">
        <v>44280</v>
      </c>
      <c r="I6431" s="2">
        <v>44344</v>
      </c>
      <c r="J6431" s="19">
        <f t="shared" si="159"/>
        <v>44645</v>
      </c>
      <c r="K6431" s="2">
        <v>44372</v>
      </c>
      <c r="L6431" s="5" t="s">
        <v>6</v>
      </c>
      <c r="M6431" t="s">
        <v>138</v>
      </c>
      <c r="N6431" t="s">
        <v>30</v>
      </c>
      <c r="O6431" t="s">
        <v>64</v>
      </c>
      <c r="P6431" t="s">
        <v>65</v>
      </c>
      <c r="Q6431" t="s">
        <v>367</v>
      </c>
      <c r="R6431" t="s">
        <v>201</v>
      </c>
      <c r="S6431" t="s">
        <v>140</v>
      </c>
      <c r="T6431" t="s">
        <v>202</v>
      </c>
      <c r="U6431" t="s">
        <v>23049</v>
      </c>
      <c r="V6431" t="s">
        <v>23048</v>
      </c>
      <c r="W6431" t="s">
        <v>142</v>
      </c>
    </row>
    <row r="6432" spans="1:23" x14ac:dyDescent="0.2">
      <c r="A6432" t="s">
        <v>57</v>
      </c>
      <c r="B6432" t="s">
        <v>23050</v>
      </c>
      <c r="C6432" t="s">
        <v>23051</v>
      </c>
      <c r="D6432" t="s">
        <v>23052</v>
      </c>
      <c r="E6432" t="s">
        <v>176</v>
      </c>
      <c r="F6432" t="s">
        <v>1195</v>
      </c>
      <c r="G6432" s="2">
        <v>44281</v>
      </c>
      <c r="H6432" s="2">
        <v>44280</v>
      </c>
      <c r="I6432" s="2">
        <v>44344</v>
      </c>
      <c r="J6432" s="19">
        <f t="shared" si="159"/>
        <v>44645</v>
      </c>
      <c r="K6432" s="2">
        <v>44372</v>
      </c>
      <c r="L6432" s="5" t="s">
        <v>6</v>
      </c>
      <c r="M6432" t="s">
        <v>138</v>
      </c>
      <c r="N6432" t="s">
        <v>30</v>
      </c>
      <c r="O6432" t="s">
        <v>64</v>
      </c>
      <c r="P6432" t="s">
        <v>65</v>
      </c>
      <c r="Q6432" t="s">
        <v>367</v>
      </c>
      <c r="R6432" t="s">
        <v>201</v>
      </c>
      <c r="S6432" t="s">
        <v>140</v>
      </c>
      <c r="T6432" t="s">
        <v>202</v>
      </c>
      <c r="U6432" t="s">
        <v>23053</v>
      </c>
      <c r="V6432" t="s">
        <v>23052</v>
      </c>
      <c r="W6432" t="s">
        <v>142</v>
      </c>
    </row>
    <row r="6433" spans="1:23" x14ac:dyDescent="0.2">
      <c r="A6433" t="s">
        <v>57</v>
      </c>
      <c r="B6433" t="s">
        <v>23054</v>
      </c>
      <c r="C6433" t="s">
        <v>1150</v>
      </c>
      <c r="D6433" t="s">
        <v>23055</v>
      </c>
      <c r="E6433" t="s">
        <v>176</v>
      </c>
      <c r="F6433" t="s">
        <v>1214</v>
      </c>
      <c r="G6433" s="2">
        <v>44281</v>
      </c>
      <c r="H6433" s="2">
        <v>44280</v>
      </c>
      <c r="I6433" s="2">
        <v>44334</v>
      </c>
      <c r="J6433" s="19">
        <f t="shared" si="159"/>
        <v>44645</v>
      </c>
      <c r="K6433" s="2">
        <v>44372</v>
      </c>
      <c r="L6433" s="5" t="s">
        <v>6</v>
      </c>
      <c r="M6433" t="s">
        <v>138</v>
      </c>
      <c r="N6433" t="s">
        <v>30</v>
      </c>
      <c r="O6433" t="s">
        <v>64</v>
      </c>
      <c r="P6433" t="s">
        <v>65</v>
      </c>
      <c r="Q6433" t="s">
        <v>367</v>
      </c>
      <c r="R6433" t="s">
        <v>67</v>
      </c>
      <c r="S6433" t="s">
        <v>304</v>
      </c>
      <c r="T6433" t="s">
        <v>80</v>
      </c>
      <c r="U6433" t="s">
        <v>23056</v>
      </c>
      <c r="V6433" t="s">
        <v>23055</v>
      </c>
      <c r="W6433" t="s">
        <v>142</v>
      </c>
    </row>
    <row r="6434" spans="1:23" x14ac:dyDescent="0.2">
      <c r="A6434" t="s">
        <v>57</v>
      </c>
      <c r="B6434" t="s">
        <v>23057</v>
      </c>
      <c r="C6434" t="s">
        <v>1410</v>
      </c>
      <c r="D6434" t="s">
        <v>23058</v>
      </c>
      <c r="E6434" t="s">
        <v>176</v>
      </c>
      <c r="F6434" t="s">
        <v>1195</v>
      </c>
      <c r="G6434" s="2">
        <v>44281</v>
      </c>
      <c r="H6434" s="2">
        <v>44280</v>
      </c>
      <c r="I6434" s="2">
        <v>44341</v>
      </c>
      <c r="J6434" s="19">
        <f t="shared" si="159"/>
        <v>44645</v>
      </c>
      <c r="K6434" s="2">
        <v>44372</v>
      </c>
      <c r="L6434" s="5" t="s">
        <v>6</v>
      </c>
      <c r="M6434" t="s">
        <v>138</v>
      </c>
      <c r="N6434" t="s">
        <v>30</v>
      </c>
      <c r="O6434" t="s">
        <v>64</v>
      </c>
      <c r="P6434" t="s">
        <v>65</v>
      </c>
      <c r="Q6434" t="s">
        <v>367</v>
      </c>
      <c r="R6434" t="s">
        <v>201</v>
      </c>
      <c r="S6434" t="s">
        <v>140</v>
      </c>
      <c r="T6434" t="s">
        <v>202</v>
      </c>
      <c r="U6434" t="s">
        <v>23059</v>
      </c>
      <c r="V6434" t="s">
        <v>23058</v>
      </c>
      <c r="W6434" t="s">
        <v>142</v>
      </c>
    </row>
    <row r="6435" spans="1:23" x14ac:dyDescent="0.2">
      <c r="A6435" t="s">
        <v>57</v>
      </c>
      <c r="B6435" t="s">
        <v>23060</v>
      </c>
      <c r="C6435" t="s">
        <v>1154</v>
      </c>
      <c r="D6435" t="s">
        <v>23061</v>
      </c>
      <c r="E6435" t="s">
        <v>176</v>
      </c>
      <c r="F6435" t="s">
        <v>1195</v>
      </c>
      <c r="G6435" s="2">
        <v>44281</v>
      </c>
      <c r="H6435" s="2">
        <v>44280</v>
      </c>
      <c r="I6435" s="2">
        <v>44341</v>
      </c>
      <c r="J6435" s="19">
        <f t="shared" si="159"/>
        <v>44645</v>
      </c>
      <c r="K6435" s="2">
        <v>44372</v>
      </c>
      <c r="L6435" s="5" t="s">
        <v>6</v>
      </c>
      <c r="M6435" t="s">
        <v>138</v>
      </c>
      <c r="N6435" t="s">
        <v>30</v>
      </c>
      <c r="O6435" t="s">
        <v>64</v>
      </c>
      <c r="P6435" t="s">
        <v>65</v>
      </c>
      <c r="Q6435" t="s">
        <v>367</v>
      </c>
      <c r="R6435" t="s">
        <v>201</v>
      </c>
      <c r="S6435" t="s">
        <v>140</v>
      </c>
      <c r="T6435" t="s">
        <v>202</v>
      </c>
      <c r="U6435" t="s">
        <v>23062</v>
      </c>
      <c r="V6435" t="s">
        <v>23061</v>
      </c>
      <c r="W6435" t="s">
        <v>142</v>
      </c>
    </row>
    <row r="6436" spans="1:23" x14ac:dyDescent="0.2">
      <c r="A6436" t="s">
        <v>57</v>
      </c>
      <c r="B6436" t="s">
        <v>23063</v>
      </c>
      <c r="C6436" t="s">
        <v>23064</v>
      </c>
      <c r="D6436" t="s">
        <v>23065</v>
      </c>
      <c r="E6436" t="s">
        <v>176</v>
      </c>
      <c r="F6436" t="s">
        <v>1195</v>
      </c>
      <c r="G6436" s="2">
        <v>44281</v>
      </c>
      <c r="H6436" s="2">
        <v>44280</v>
      </c>
      <c r="I6436" s="2">
        <v>44344</v>
      </c>
      <c r="J6436" s="19">
        <f t="shared" si="159"/>
        <v>44645</v>
      </c>
      <c r="K6436" s="2">
        <v>44372</v>
      </c>
      <c r="L6436" s="5" t="s">
        <v>6</v>
      </c>
      <c r="M6436" t="s">
        <v>138</v>
      </c>
      <c r="N6436" t="s">
        <v>30</v>
      </c>
      <c r="O6436" t="s">
        <v>64</v>
      </c>
      <c r="P6436" t="s">
        <v>65</v>
      </c>
      <c r="Q6436" t="s">
        <v>367</v>
      </c>
      <c r="R6436" t="s">
        <v>201</v>
      </c>
      <c r="S6436" t="s">
        <v>140</v>
      </c>
      <c r="T6436" t="s">
        <v>202</v>
      </c>
      <c r="U6436" t="s">
        <v>23066</v>
      </c>
      <c r="V6436" t="s">
        <v>23065</v>
      </c>
      <c r="W6436" t="s">
        <v>142</v>
      </c>
    </row>
    <row r="6437" spans="1:23" x14ac:dyDescent="0.2">
      <c r="A6437" t="s">
        <v>57</v>
      </c>
      <c r="B6437" t="s">
        <v>23067</v>
      </c>
      <c r="C6437" t="s">
        <v>23068</v>
      </c>
      <c r="D6437" t="s">
        <v>23069</v>
      </c>
      <c r="E6437" t="s">
        <v>176</v>
      </c>
      <c r="F6437" t="s">
        <v>1214</v>
      </c>
      <c r="G6437" s="2">
        <v>44281</v>
      </c>
      <c r="H6437" s="2">
        <v>44280</v>
      </c>
      <c r="I6437" s="2">
        <v>44336</v>
      </c>
      <c r="J6437" s="19">
        <f t="shared" si="159"/>
        <v>44645</v>
      </c>
      <c r="K6437" s="2">
        <v>44372</v>
      </c>
      <c r="L6437" s="5" t="s">
        <v>6</v>
      </c>
      <c r="M6437" t="s">
        <v>138</v>
      </c>
      <c r="N6437" t="s">
        <v>30</v>
      </c>
      <c r="O6437" t="s">
        <v>64</v>
      </c>
      <c r="P6437" t="s">
        <v>65</v>
      </c>
      <c r="Q6437" t="s">
        <v>367</v>
      </c>
      <c r="R6437" t="s">
        <v>201</v>
      </c>
      <c r="S6437" t="s">
        <v>140</v>
      </c>
      <c r="T6437" t="s">
        <v>202</v>
      </c>
      <c r="U6437" t="s">
        <v>23070</v>
      </c>
      <c r="V6437" t="s">
        <v>23069</v>
      </c>
      <c r="W6437" t="s">
        <v>142</v>
      </c>
    </row>
    <row r="6438" spans="1:23" x14ac:dyDescent="0.2">
      <c r="A6438" t="s">
        <v>57</v>
      </c>
      <c r="B6438" t="s">
        <v>23071</v>
      </c>
      <c r="C6438" t="s">
        <v>10827</v>
      </c>
      <c r="D6438" t="s">
        <v>23072</v>
      </c>
      <c r="E6438" t="s">
        <v>107</v>
      </c>
      <c r="F6438" t="s">
        <v>1125</v>
      </c>
      <c r="G6438" s="2">
        <v>44281</v>
      </c>
      <c r="H6438" s="2">
        <v>44281</v>
      </c>
      <c r="I6438" s="2">
        <v>44309</v>
      </c>
      <c r="J6438" s="19">
        <f t="shared" si="159"/>
        <v>44646</v>
      </c>
      <c r="K6438" s="2">
        <v>44373</v>
      </c>
      <c r="L6438" s="5" t="s">
        <v>6</v>
      </c>
      <c r="M6438" t="s">
        <v>88</v>
      </c>
      <c r="N6438" t="s">
        <v>30</v>
      </c>
      <c r="O6438" t="s">
        <v>64</v>
      </c>
      <c r="P6438" t="s">
        <v>65</v>
      </c>
      <c r="Q6438" t="s">
        <v>482</v>
      </c>
      <c r="R6438" t="s">
        <v>67</v>
      </c>
      <c r="S6438" t="s">
        <v>90</v>
      </c>
      <c r="T6438" t="s">
        <v>80</v>
      </c>
      <c r="U6438" t="s">
        <v>23073</v>
      </c>
      <c r="V6438" t="s">
        <v>23074</v>
      </c>
      <c r="W6438" t="s">
        <v>92</v>
      </c>
    </row>
    <row r="6439" spans="1:23" x14ac:dyDescent="0.2">
      <c r="A6439" t="s">
        <v>57</v>
      </c>
      <c r="B6439" t="s">
        <v>23075</v>
      </c>
      <c r="C6439" t="s">
        <v>1298</v>
      </c>
      <c r="D6439" t="s">
        <v>23076</v>
      </c>
      <c r="E6439" t="s">
        <v>176</v>
      </c>
      <c r="F6439" t="s">
        <v>1138</v>
      </c>
      <c r="G6439" s="2">
        <v>44281</v>
      </c>
      <c r="H6439" s="2">
        <v>44280</v>
      </c>
      <c r="I6439" s="2">
        <v>44336</v>
      </c>
      <c r="J6439" s="19">
        <f t="shared" si="159"/>
        <v>44645</v>
      </c>
      <c r="K6439" s="2">
        <v>44372</v>
      </c>
      <c r="L6439" s="5" t="s">
        <v>6</v>
      </c>
      <c r="M6439" t="s">
        <v>138</v>
      </c>
      <c r="N6439" t="s">
        <v>30</v>
      </c>
      <c r="O6439" t="s">
        <v>64</v>
      </c>
      <c r="P6439" t="s">
        <v>65</v>
      </c>
      <c r="Q6439" t="s">
        <v>367</v>
      </c>
      <c r="R6439" t="s">
        <v>201</v>
      </c>
      <c r="S6439" t="s">
        <v>140</v>
      </c>
      <c r="T6439" t="s">
        <v>202</v>
      </c>
      <c r="U6439" t="s">
        <v>23077</v>
      </c>
      <c r="V6439" t="s">
        <v>23076</v>
      </c>
      <c r="W6439" t="s">
        <v>142</v>
      </c>
    </row>
    <row r="6440" spans="1:23" x14ac:dyDescent="0.2">
      <c r="A6440" t="s">
        <v>57</v>
      </c>
      <c r="B6440" t="s">
        <v>23078</v>
      </c>
      <c r="C6440" t="s">
        <v>4706</v>
      </c>
      <c r="D6440" t="s">
        <v>23079</v>
      </c>
      <c r="E6440" t="s">
        <v>176</v>
      </c>
      <c r="F6440" t="s">
        <v>1195</v>
      </c>
      <c r="G6440" s="2">
        <v>44281</v>
      </c>
      <c r="H6440" s="2">
        <v>44281</v>
      </c>
      <c r="I6440" s="2">
        <v>44344</v>
      </c>
      <c r="J6440" s="19">
        <f t="shared" ref="J6440:J6503" si="160">H6440+365</f>
        <v>44646</v>
      </c>
      <c r="K6440" s="2">
        <v>44373</v>
      </c>
      <c r="L6440" s="5" t="s">
        <v>6</v>
      </c>
      <c r="M6440" t="s">
        <v>138</v>
      </c>
      <c r="N6440" t="s">
        <v>30</v>
      </c>
      <c r="O6440" t="s">
        <v>64</v>
      </c>
      <c r="P6440" t="s">
        <v>65</v>
      </c>
      <c r="Q6440" t="s">
        <v>367</v>
      </c>
      <c r="R6440" t="s">
        <v>201</v>
      </c>
      <c r="S6440" t="s">
        <v>140</v>
      </c>
      <c r="T6440" t="s">
        <v>202</v>
      </c>
      <c r="U6440" t="s">
        <v>23080</v>
      </c>
      <c r="V6440" t="s">
        <v>23079</v>
      </c>
      <c r="W6440" t="s">
        <v>142</v>
      </c>
    </row>
    <row r="6441" spans="1:23" x14ac:dyDescent="0.2">
      <c r="A6441" t="s">
        <v>57</v>
      </c>
      <c r="B6441" t="s">
        <v>23081</v>
      </c>
      <c r="C6441" t="s">
        <v>4503</v>
      </c>
      <c r="D6441" t="s">
        <v>23082</v>
      </c>
      <c r="E6441" t="s">
        <v>176</v>
      </c>
      <c r="F6441" t="s">
        <v>1195</v>
      </c>
      <c r="G6441" s="2">
        <v>44281</v>
      </c>
      <c r="H6441" s="2">
        <v>44281</v>
      </c>
      <c r="I6441" s="2">
        <v>44344</v>
      </c>
      <c r="J6441" s="19">
        <f t="shared" si="160"/>
        <v>44646</v>
      </c>
      <c r="K6441" s="2">
        <v>44373</v>
      </c>
      <c r="L6441" s="5" t="s">
        <v>6</v>
      </c>
      <c r="M6441" t="s">
        <v>138</v>
      </c>
      <c r="N6441" t="s">
        <v>30</v>
      </c>
      <c r="O6441" t="s">
        <v>64</v>
      </c>
      <c r="P6441" t="s">
        <v>65</v>
      </c>
      <c r="Q6441" t="s">
        <v>367</v>
      </c>
      <c r="R6441" t="s">
        <v>201</v>
      </c>
      <c r="S6441" t="s">
        <v>140</v>
      </c>
      <c r="T6441" t="s">
        <v>202</v>
      </c>
      <c r="U6441" t="s">
        <v>23083</v>
      </c>
      <c r="V6441" t="s">
        <v>23082</v>
      </c>
      <c r="W6441" t="s">
        <v>142</v>
      </c>
    </row>
    <row r="6442" spans="1:23" x14ac:dyDescent="0.2">
      <c r="A6442" t="s">
        <v>57</v>
      </c>
      <c r="B6442" t="s">
        <v>23084</v>
      </c>
      <c r="C6442" t="s">
        <v>23085</v>
      </c>
      <c r="D6442" t="s">
        <v>23086</v>
      </c>
      <c r="E6442" t="s">
        <v>86</v>
      </c>
      <c r="F6442" t="s">
        <v>832</v>
      </c>
      <c r="G6442" s="2">
        <v>44281</v>
      </c>
      <c r="H6442" s="2">
        <v>44281</v>
      </c>
      <c r="I6442" s="2">
        <v>44354</v>
      </c>
      <c r="J6442" s="19">
        <f t="shared" si="160"/>
        <v>44646</v>
      </c>
      <c r="K6442" s="2">
        <v>44373</v>
      </c>
      <c r="L6442" s="5" t="s">
        <v>6</v>
      </c>
      <c r="M6442" t="s">
        <v>63</v>
      </c>
      <c r="N6442" t="s">
        <v>30</v>
      </c>
      <c r="O6442" t="s">
        <v>64</v>
      </c>
      <c r="P6442" t="s">
        <v>65</v>
      </c>
      <c r="Q6442" t="s">
        <v>500</v>
      </c>
      <c r="R6442" t="s">
        <v>67</v>
      </c>
      <c r="S6442" t="s">
        <v>125</v>
      </c>
      <c r="T6442" t="s">
        <v>69</v>
      </c>
      <c r="U6442" t="s">
        <v>23087</v>
      </c>
      <c r="V6442" t="s">
        <v>23086</v>
      </c>
      <c r="W6442" t="s">
        <v>71</v>
      </c>
    </row>
    <row r="6443" spans="1:23" x14ac:dyDescent="0.2">
      <c r="A6443" t="s">
        <v>57</v>
      </c>
      <c r="B6443" t="s">
        <v>23088</v>
      </c>
      <c r="C6443" t="s">
        <v>23089</v>
      </c>
      <c r="D6443" t="s">
        <v>23090</v>
      </c>
      <c r="E6443" t="s">
        <v>176</v>
      </c>
      <c r="F6443" t="s">
        <v>1195</v>
      </c>
      <c r="G6443" s="2">
        <v>44281</v>
      </c>
      <c r="H6443" s="2">
        <v>44280</v>
      </c>
      <c r="I6443" s="2">
        <v>44341</v>
      </c>
      <c r="J6443" s="19">
        <f t="shared" si="160"/>
        <v>44645</v>
      </c>
      <c r="K6443" s="2">
        <v>44372</v>
      </c>
      <c r="L6443" s="5" t="s">
        <v>6</v>
      </c>
      <c r="M6443" t="s">
        <v>138</v>
      </c>
      <c r="N6443" t="s">
        <v>30</v>
      </c>
      <c r="O6443" t="s">
        <v>64</v>
      </c>
      <c r="P6443" t="s">
        <v>65</v>
      </c>
      <c r="Q6443" t="s">
        <v>367</v>
      </c>
      <c r="R6443" t="s">
        <v>201</v>
      </c>
      <c r="S6443" t="s">
        <v>140</v>
      </c>
      <c r="T6443" t="s">
        <v>202</v>
      </c>
      <c r="U6443" t="s">
        <v>23091</v>
      </c>
      <c r="V6443" t="s">
        <v>23090</v>
      </c>
      <c r="W6443" t="s">
        <v>142</v>
      </c>
    </row>
    <row r="6444" spans="1:23" x14ac:dyDescent="0.2">
      <c r="A6444" t="s">
        <v>57</v>
      </c>
      <c r="B6444" t="s">
        <v>23092</v>
      </c>
      <c r="C6444" t="s">
        <v>23093</v>
      </c>
      <c r="D6444" t="s">
        <v>23094</v>
      </c>
      <c r="E6444" t="s">
        <v>176</v>
      </c>
      <c r="F6444" t="s">
        <v>1195</v>
      </c>
      <c r="G6444" s="2">
        <v>44281</v>
      </c>
      <c r="H6444" s="2">
        <v>44281</v>
      </c>
      <c r="I6444" s="2">
        <v>44344</v>
      </c>
      <c r="J6444" s="19">
        <f t="shared" si="160"/>
        <v>44646</v>
      </c>
      <c r="K6444" s="2">
        <v>44373</v>
      </c>
      <c r="L6444" s="5" t="s">
        <v>6</v>
      </c>
      <c r="M6444" t="s">
        <v>138</v>
      </c>
      <c r="N6444" t="s">
        <v>30</v>
      </c>
      <c r="O6444" t="s">
        <v>64</v>
      </c>
      <c r="P6444" t="s">
        <v>65</v>
      </c>
      <c r="Q6444" t="s">
        <v>367</v>
      </c>
      <c r="R6444" t="s">
        <v>201</v>
      </c>
      <c r="S6444" t="s">
        <v>140</v>
      </c>
      <c r="T6444" t="s">
        <v>202</v>
      </c>
      <c r="U6444" t="s">
        <v>23095</v>
      </c>
      <c r="V6444" t="s">
        <v>23094</v>
      </c>
      <c r="W6444" t="s">
        <v>142</v>
      </c>
    </row>
    <row r="6445" spans="1:23" x14ac:dyDescent="0.2">
      <c r="A6445" t="s">
        <v>57</v>
      </c>
      <c r="B6445" t="s">
        <v>23096</v>
      </c>
      <c r="C6445" t="s">
        <v>194</v>
      </c>
      <c r="D6445" t="s">
        <v>23097</v>
      </c>
      <c r="E6445" t="s">
        <v>107</v>
      </c>
      <c r="F6445" t="s">
        <v>23098</v>
      </c>
      <c r="G6445" s="2">
        <v>44281</v>
      </c>
      <c r="H6445" s="2">
        <v>44281</v>
      </c>
      <c r="I6445" s="2">
        <v>44371</v>
      </c>
      <c r="J6445" s="19">
        <f t="shared" si="160"/>
        <v>44646</v>
      </c>
      <c r="K6445" s="2">
        <v>44373</v>
      </c>
      <c r="L6445" s="5" t="s">
        <v>6</v>
      </c>
      <c r="M6445" t="s">
        <v>12353</v>
      </c>
      <c r="N6445" t="s">
        <v>30</v>
      </c>
      <c r="O6445" t="s">
        <v>64</v>
      </c>
      <c r="P6445" t="s">
        <v>65</v>
      </c>
      <c r="Q6445" t="s">
        <v>3390</v>
      </c>
      <c r="R6445" t="s">
        <v>12355</v>
      </c>
      <c r="S6445" t="s">
        <v>12356</v>
      </c>
      <c r="T6445" t="s">
        <v>69</v>
      </c>
      <c r="U6445" t="s">
        <v>23099</v>
      </c>
      <c r="V6445" t="s">
        <v>23097</v>
      </c>
      <c r="W6445" t="s">
        <v>12359</v>
      </c>
    </row>
    <row r="6446" spans="1:23" x14ac:dyDescent="0.2">
      <c r="A6446" t="s">
        <v>57</v>
      </c>
      <c r="B6446" t="s">
        <v>23100</v>
      </c>
      <c r="C6446" t="s">
        <v>7640</v>
      </c>
      <c r="D6446" t="s">
        <v>23101</v>
      </c>
      <c r="E6446" t="s">
        <v>480</v>
      </c>
      <c r="F6446" t="s">
        <v>4090</v>
      </c>
      <c r="G6446" s="2">
        <v>44281</v>
      </c>
      <c r="H6446" s="2">
        <v>44281</v>
      </c>
      <c r="I6446" s="2">
        <v>44358</v>
      </c>
      <c r="J6446" s="19">
        <f t="shared" si="160"/>
        <v>44646</v>
      </c>
      <c r="K6446" s="2">
        <v>44373</v>
      </c>
      <c r="L6446" s="5" t="s">
        <v>6</v>
      </c>
      <c r="M6446" t="s">
        <v>138</v>
      </c>
      <c r="N6446" t="s">
        <v>30</v>
      </c>
      <c r="O6446" t="s">
        <v>64</v>
      </c>
      <c r="P6446" t="s">
        <v>65</v>
      </c>
      <c r="Q6446" t="s">
        <v>548</v>
      </c>
      <c r="R6446" t="s">
        <v>67</v>
      </c>
      <c r="S6446" t="s">
        <v>304</v>
      </c>
      <c r="T6446" t="s">
        <v>80</v>
      </c>
      <c r="U6446" t="s">
        <v>23102</v>
      </c>
      <c r="V6446" t="s">
        <v>23101</v>
      </c>
      <c r="W6446" t="s">
        <v>142</v>
      </c>
    </row>
    <row r="6447" spans="1:23" x14ac:dyDescent="0.2">
      <c r="A6447" t="s">
        <v>57</v>
      </c>
      <c r="B6447" t="s">
        <v>23103</v>
      </c>
      <c r="C6447" t="s">
        <v>1359</v>
      </c>
      <c r="D6447" t="s">
        <v>23104</v>
      </c>
      <c r="E6447" t="s">
        <v>176</v>
      </c>
      <c r="F6447" t="s">
        <v>1195</v>
      </c>
      <c r="G6447" s="2">
        <v>44281</v>
      </c>
      <c r="H6447" s="2">
        <v>44281</v>
      </c>
      <c r="I6447" s="2">
        <v>44344</v>
      </c>
      <c r="J6447" s="19">
        <f t="shared" si="160"/>
        <v>44646</v>
      </c>
      <c r="K6447" s="2">
        <v>44373</v>
      </c>
      <c r="L6447" s="5" t="s">
        <v>6</v>
      </c>
      <c r="M6447" t="s">
        <v>138</v>
      </c>
      <c r="N6447" t="s">
        <v>30</v>
      </c>
      <c r="O6447" t="s">
        <v>64</v>
      </c>
      <c r="P6447" t="s">
        <v>65</v>
      </c>
      <c r="Q6447" t="s">
        <v>367</v>
      </c>
      <c r="R6447" t="s">
        <v>201</v>
      </c>
      <c r="S6447" t="s">
        <v>140</v>
      </c>
      <c r="T6447" t="s">
        <v>202</v>
      </c>
      <c r="U6447" t="s">
        <v>23105</v>
      </c>
      <c r="V6447" t="s">
        <v>23104</v>
      </c>
      <c r="W6447" t="s">
        <v>142</v>
      </c>
    </row>
    <row r="6448" spans="1:23" x14ac:dyDescent="0.2">
      <c r="A6448" t="s">
        <v>57</v>
      </c>
      <c r="B6448" t="s">
        <v>23106</v>
      </c>
      <c r="C6448" t="s">
        <v>1154</v>
      </c>
      <c r="D6448" t="s">
        <v>23107</v>
      </c>
      <c r="E6448" t="s">
        <v>176</v>
      </c>
      <c r="F6448" t="s">
        <v>1214</v>
      </c>
      <c r="G6448" s="2">
        <v>44281</v>
      </c>
      <c r="H6448" s="2">
        <v>44281</v>
      </c>
      <c r="I6448" s="2">
        <v>44334</v>
      </c>
      <c r="J6448" s="19">
        <f t="shared" si="160"/>
        <v>44646</v>
      </c>
      <c r="K6448" s="2">
        <v>44371</v>
      </c>
      <c r="L6448" s="5" t="s">
        <v>6</v>
      </c>
      <c r="M6448" t="s">
        <v>138</v>
      </c>
      <c r="N6448" t="s">
        <v>30</v>
      </c>
      <c r="O6448" t="s">
        <v>64</v>
      </c>
      <c r="P6448" t="s">
        <v>65</v>
      </c>
      <c r="Q6448" t="s">
        <v>367</v>
      </c>
      <c r="R6448" t="s">
        <v>67</v>
      </c>
      <c r="S6448" t="s">
        <v>304</v>
      </c>
      <c r="T6448" t="s">
        <v>80</v>
      </c>
      <c r="U6448" t="s">
        <v>23108</v>
      </c>
      <c r="V6448" t="s">
        <v>23107</v>
      </c>
      <c r="W6448" t="s">
        <v>142</v>
      </c>
    </row>
    <row r="6449" spans="1:23" x14ac:dyDescent="0.2">
      <c r="A6449" t="s">
        <v>57</v>
      </c>
      <c r="B6449" t="s">
        <v>23109</v>
      </c>
      <c r="C6449" t="s">
        <v>23110</v>
      </c>
      <c r="D6449" t="s">
        <v>23111</v>
      </c>
      <c r="E6449" t="s">
        <v>61</v>
      </c>
      <c r="F6449" t="s">
        <v>23112</v>
      </c>
      <c r="G6449" s="2">
        <v>44281</v>
      </c>
      <c r="H6449" s="2">
        <v>44281</v>
      </c>
      <c r="I6449" s="2">
        <v>44337</v>
      </c>
      <c r="J6449" s="19">
        <f t="shared" si="160"/>
        <v>44646</v>
      </c>
      <c r="K6449" s="2">
        <v>44373</v>
      </c>
      <c r="L6449" s="5" t="s">
        <v>6</v>
      </c>
      <c r="M6449" t="s">
        <v>138</v>
      </c>
      <c r="N6449" t="s">
        <v>30</v>
      </c>
      <c r="O6449" t="s">
        <v>64</v>
      </c>
      <c r="P6449" t="s">
        <v>65</v>
      </c>
      <c r="Q6449" t="s">
        <v>548</v>
      </c>
      <c r="R6449" t="s">
        <v>630</v>
      </c>
      <c r="S6449" t="s">
        <v>824</v>
      </c>
      <c r="T6449" t="s">
        <v>298</v>
      </c>
      <c r="U6449" t="s">
        <v>23113</v>
      </c>
      <c r="V6449" t="s">
        <v>23111</v>
      </c>
      <c r="W6449" t="s">
        <v>142</v>
      </c>
    </row>
    <row r="6450" spans="1:23" x14ac:dyDescent="0.2">
      <c r="A6450" t="s">
        <v>57</v>
      </c>
      <c r="B6450" t="s">
        <v>23114</v>
      </c>
      <c r="C6450" t="s">
        <v>23115</v>
      </c>
      <c r="D6450" t="s">
        <v>23116</v>
      </c>
      <c r="E6450" t="s">
        <v>176</v>
      </c>
      <c r="F6450" t="s">
        <v>1156</v>
      </c>
      <c r="G6450" s="2">
        <v>44284</v>
      </c>
      <c r="H6450" s="2">
        <v>44281</v>
      </c>
      <c r="I6450" s="2">
        <v>44342</v>
      </c>
      <c r="J6450" s="19">
        <f t="shared" si="160"/>
        <v>44646</v>
      </c>
      <c r="K6450" s="2">
        <v>44373</v>
      </c>
      <c r="L6450" s="5" t="s">
        <v>6</v>
      </c>
      <c r="M6450" t="s">
        <v>138</v>
      </c>
      <c r="N6450" t="s">
        <v>30</v>
      </c>
      <c r="O6450" t="s">
        <v>64</v>
      </c>
      <c r="P6450" t="s">
        <v>65</v>
      </c>
      <c r="Q6450" t="s">
        <v>367</v>
      </c>
      <c r="R6450" t="s">
        <v>201</v>
      </c>
      <c r="S6450" t="s">
        <v>140</v>
      </c>
      <c r="T6450" t="s">
        <v>202</v>
      </c>
      <c r="U6450" t="s">
        <v>23117</v>
      </c>
      <c r="V6450" t="s">
        <v>23116</v>
      </c>
      <c r="W6450" t="s">
        <v>142</v>
      </c>
    </row>
    <row r="6451" spans="1:23" x14ac:dyDescent="0.2">
      <c r="A6451" t="s">
        <v>57</v>
      </c>
      <c r="B6451" t="s">
        <v>23118</v>
      </c>
      <c r="C6451" t="s">
        <v>23119</v>
      </c>
      <c r="D6451" t="s">
        <v>23120</v>
      </c>
      <c r="E6451" t="s">
        <v>176</v>
      </c>
      <c r="F6451" t="s">
        <v>1156</v>
      </c>
      <c r="G6451" s="2">
        <v>44284</v>
      </c>
      <c r="H6451" s="2">
        <v>44281</v>
      </c>
      <c r="I6451" s="2">
        <v>44344</v>
      </c>
      <c r="J6451" s="19">
        <f t="shared" si="160"/>
        <v>44646</v>
      </c>
      <c r="K6451" s="2">
        <v>44373</v>
      </c>
      <c r="L6451" s="5" t="s">
        <v>6</v>
      </c>
      <c r="M6451" t="s">
        <v>138</v>
      </c>
      <c r="N6451" t="s">
        <v>30</v>
      </c>
      <c r="O6451" t="s">
        <v>64</v>
      </c>
      <c r="P6451" t="s">
        <v>65</v>
      </c>
      <c r="Q6451" t="s">
        <v>367</v>
      </c>
      <c r="R6451" t="s">
        <v>201</v>
      </c>
      <c r="S6451" t="s">
        <v>140</v>
      </c>
      <c r="T6451" t="s">
        <v>202</v>
      </c>
      <c r="U6451" t="s">
        <v>23121</v>
      </c>
      <c r="V6451" t="s">
        <v>23120</v>
      </c>
      <c r="W6451" t="s">
        <v>142</v>
      </c>
    </row>
    <row r="6452" spans="1:23" x14ac:dyDescent="0.2">
      <c r="A6452" t="s">
        <v>57</v>
      </c>
      <c r="B6452" t="s">
        <v>23122</v>
      </c>
      <c r="C6452" t="s">
        <v>12608</v>
      </c>
      <c r="D6452" t="s">
        <v>23123</v>
      </c>
      <c r="E6452" t="s">
        <v>136</v>
      </c>
      <c r="F6452" t="s">
        <v>655</v>
      </c>
      <c r="G6452" s="2">
        <v>44284</v>
      </c>
      <c r="H6452" s="2">
        <v>44284</v>
      </c>
      <c r="I6452" s="2">
        <v>44334</v>
      </c>
      <c r="J6452" s="19">
        <f t="shared" si="160"/>
        <v>44649</v>
      </c>
      <c r="K6452" s="2">
        <v>44376</v>
      </c>
      <c r="L6452" s="5" t="s">
        <v>6</v>
      </c>
      <c r="M6452" t="s">
        <v>63</v>
      </c>
      <c r="N6452" t="s">
        <v>30</v>
      </c>
      <c r="O6452" t="s">
        <v>64</v>
      </c>
      <c r="P6452" t="s">
        <v>65</v>
      </c>
      <c r="Q6452" t="s">
        <v>500</v>
      </c>
      <c r="R6452" t="s">
        <v>67</v>
      </c>
      <c r="S6452" t="s">
        <v>790</v>
      </c>
      <c r="T6452" t="s">
        <v>69</v>
      </c>
      <c r="U6452" t="s">
        <v>23124</v>
      </c>
      <c r="V6452" t="s">
        <v>23125</v>
      </c>
      <c r="W6452" t="s">
        <v>71</v>
      </c>
    </row>
    <row r="6453" spans="1:23" x14ac:dyDescent="0.2">
      <c r="A6453" t="s">
        <v>57</v>
      </c>
      <c r="B6453" t="s">
        <v>23126</v>
      </c>
      <c r="C6453" t="s">
        <v>23127</v>
      </c>
      <c r="D6453" t="s">
        <v>23128</v>
      </c>
      <c r="E6453" t="s">
        <v>176</v>
      </c>
      <c r="F6453" t="s">
        <v>1195</v>
      </c>
      <c r="G6453" s="2">
        <v>44284</v>
      </c>
      <c r="H6453" s="2">
        <v>44280</v>
      </c>
      <c r="I6453" s="2">
        <v>44344</v>
      </c>
      <c r="J6453" s="19">
        <f t="shared" si="160"/>
        <v>44645</v>
      </c>
      <c r="K6453" s="2">
        <v>44372</v>
      </c>
      <c r="L6453" s="5" t="s">
        <v>6</v>
      </c>
      <c r="M6453" t="s">
        <v>138</v>
      </c>
      <c r="N6453" t="s">
        <v>30</v>
      </c>
      <c r="O6453" t="s">
        <v>64</v>
      </c>
      <c r="P6453" t="s">
        <v>65</v>
      </c>
      <c r="Q6453" t="s">
        <v>367</v>
      </c>
      <c r="R6453" t="s">
        <v>201</v>
      </c>
      <c r="S6453" t="s">
        <v>140</v>
      </c>
      <c r="T6453" t="s">
        <v>202</v>
      </c>
      <c r="U6453" t="s">
        <v>23129</v>
      </c>
      <c r="V6453" t="s">
        <v>23128</v>
      </c>
      <c r="W6453" t="s">
        <v>142</v>
      </c>
    </row>
    <row r="6454" spans="1:23" x14ac:dyDescent="0.2">
      <c r="A6454" t="s">
        <v>57</v>
      </c>
      <c r="B6454" t="s">
        <v>23130</v>
      </c>
      <c r="C6454" t="s">
        <v>1560</v>
      </c>
      <c r="D6454" t="s">
        <v>23131</v>
      </c>
      <c r="E6454" t="s">
        <v>176</v>
      </c>
      <c r="F6454" t="s">
        <v>1195</v>
      </c>
      <c r="G6454" s="2">
        <v>44284</v>
      </c>
      <c r="H6454" s="2">
        <v>44281</v>
      </c>
      <c r="I6454" s="2">
        <v>44342</v>
      </c>
      <c r="J6454" s="19">
        <f t="shared" si="160"/>
        <v>44646</v>
      </c>
      <c r="K6454" s="2">
        <v>44373</v>
      </c>
      <c r="L6454" s="5" t="s">
        <v>6</v>
      </c>
      <c r="M6454" t="s">
        <v>138</v>
      </c>
      <c r="N6454" t="s">
        <v>30</v>
      </c>
      <c r="O6454" t="s">
        <v>64</v>
      </c>
      <c r="P6454" t="s">
        <v>65</v>
      </c>
      <c r="Q6454" t="s">
        <v>367</v>
      </c>
      <c r="R6454" t="s">
        <v>201</v>
      </c>
      <c r="S6454" t="s">
        <v>140</v>
      </c>
      <c r="T6454" t="s">
        <v>202</v>
      </c>
      <c r="U6454" t="s">
        <v>23132</v>
      </c>
      <c r="V6454" t="s">
        <v>23131</v>
      </c>
      <c r="W6454" t="s">
        <v>142</v>
      </c>
    </row>
    <row r="6455" spans="1:23" x14ac:dyDescent="0.2">
      <c r="A6455" t="s">
        <v>57</v>
      </c>
      <c r="B6455" t="s">
        <v>23133</v>
      </c>
      <c r="C6455" t="s">
        <v>23134</v>
      </c>
      <c r="D6455" t="s">
        <v>23135</v>
      </c>
      <c r="E6455" t="s">
        <v>176</v>
      </c>
      <c r="F6455" t="s">
        <v>1195</v>
      </c>
      <c r="G6455" s="2">
        <v>44284</v>
      </c>
      <c r="H6455" s="2">
        <v>44281</v>
      </c>
      <c r="I6455" s="2">
        <v>44342</v>
      </c>
      <c r="J6455" s="19">
        <f t="shared" si="160"/>
        <v>44646</v>
      </c>
      <c r="K6455" s="2">
        <v>44373</v>
      </c>
      <c r="L6455" s="5" t="s">
        <v>6</v>
      </c>
      <c r="M6455" t="s">
        <v>138</v>
      </c>
      <c r="N6455" t="s">
        <v>30</v>
      </c>
      <c r="O6455" t="s">
        <v>64</v>
      </c>
      <c r="P6455" t="s">
        <v>65</v>
      </c>
      <c r="Q6455" t="s">
        <v>367</v>
      </c>
      <c r="R6455" t="s">
        <v>201</v>
      </c>
      <c r="S6455" t="s">
        <v>140</v>
      </c>
      <c r="T6455" t="s">
        <v>202</v>
      </c>
      <c r="U6455" t="s">
        <v>23136</v>
      </c>
      <c r="V6455" t="s">
        <v>23135</v>
      </c>
      <c r="W6455" t="s">
        <v>142</v>
      </c>
    </row>
    <row r="6456" spans="1:23" x14ac:dyDescent="0.2">
      <c r="A6456" t="s">
        <v>57</v>
      </c>
      <c r="B6456" t="s">
        <v>23137</v>
      </c>
      <c r="C6456" t="s">
        <v>3149</v>
      </c>
      <c r="D6456" t="s">
        <v>23138</v>
      </c>
      <c r="E6456" t="s">
        <v>176</v>
      </c>
      <c r="F6456" t="s">
        <v>1195</v>
      </c>
      <c r="G6456" s="2">
        <v>44285</v>
      </c>
      <c r="H6456" s="2">
        <v>44281</v>
      </c>
      <c r="I6456" s="2">
        <v>44342</v>
      </c>
      <c r="J6456" s="19">
        <f t="shared" si="160"/>
        <v>44646</v>
      </c>
      <c r="K6456" s="2">
        <v>44373</v>
      </c>
      <c r="L6456" s="5" t="s">
        <v>6</v>
      </c>
      <c r="M6456" t="s">
        <v>138</v>
      </c>
      <c r="N6456" t="s">
        <v>30</v>
      </c>
      <c r="O6456" t="s">
        <v>64</v>
      </c>
      <c r="P6456" t="s">
        <v>65</v>
      </c>
      <c r="Q6456" t="s">
        <v>367</v>
      </c>
      <c r="R6456" t="s">
        <v>201</v>
      </c>
      <c r="S6456" t="s">
        <v>140</v>
      </c>
      <c r="T6456" t="s">
        <v>202</v>
      </c>
      <c r="U6456" t="s">
        <v>23139</v>
      </c>
      <c r="V6456" t="s">
        <v>23138</v>
      </c>
      <c r="W6456" t="s">
        <v>142</v>
      </c>
    </row>
    <row r="6457" spans="1:23" x14ac:dyDescent="0.2">
      <c r="A6457" t="s">
        <v>57</v>
      </c>
      <c r="B6457" t="s">
        <v>23140</v>
      </c>
      <c r="C6457" t="s">
        <v>3791</v>
      </c>
      <c r="D6457" t="s">
        <v>23141</v>
      </c>
      <c r="E6457" t="s">
        <v>480</v>
      </c>
      <c r="F6457" t="s">
        <v>8891</v>
      </c>
      <c r="G6457" s="2">
        <v>44285</v>
      </c>
      <c r="H6457" s="2">
        <v>44284</v>
      </c>
      <c r="I6457" s="2">
        <v>44315</v>
      </c>
      <c r="J6457" s="19">
        <f t="shared" si="160"/>
        <v>44649</v>
      </c>
      <c r="K6457" s="2">
        <v>44376</v>
      </c>
      <c r="L6457" s="5" t="s">
        <v>6</v>
      </c>
      <c r="M6457" t="s">
        <v>138</v>
      </c>
      <c r="N6457" t="s">
        <v>30</v>
      </c>
      <c r="O6457" t="s">
        <v>64</v>
      </c>
      <c r="P6457" t="s">
        <v>65</v>
      </c>
      <c r="Q6457" t="s">
        <v>270</v>
      </c>
      <c r="R6457" t="s">
        <v>67</v>
      </c>
      <c r="S6457" t="s">
        <v>100</v>
      </c>
      <c r="T6457" t="s">
        <v>69</v>
      </c>
      <c r="U6457" t="s">
        <v>23142</v>
      </c>
      <c r="V6457" t="s">
        <v>23141</v>
      </c>
      <c r="W6457" t="s">
        <v>142</v>
      </c>
    </row>
    <row r="6458" spans="1:23" x14ac:dyDescent="0.2">
      <c r="A6458" t="s">
        <v>57</v>
      </c>
      <c r="B6458" t="s">
        <v>23143</v>
      </c>
      <c r="C6458" t="s">
        <v>3795</v>
      </c>
      <c r="D6458" t="s">
        <v>23144</v>
      </c>
      <c r="E6458" t="s">
        <v>480</v>
      </c>
      <c r="F6458" t="s">
        <v>2146</v>
      </c>
      <c r="G6458" s="2">
        <v>44285</v>
      </c>
      <c r="H6458" s="2">
        <v>44284</v>
      </c>
      <c r="I6458" s="2">
        <v>44315</v>
      </c>
      <c r="J6458" s="19">
        <f t="shared" si="160"/>
        <v>44649</v>
      </c>
      <c r="K6458" s="2">
        <v>44376</v>
      </c>
      <c r="L6458" s="5" t="s">
        <v>6</v>
      </c>
      <c r="M6458" t="s">
        <v>138</v>
      </c>
      <c r="N6458" t="s">
        <v>30</v>
      </c>
      <c r="O6458" t="s">
        <v>64</v>
      </c>
      <c r="P6458" t="s">
        <v>65</v>
      </c>
      <c r="Q6458" t="s">
        <v>270</v>
      </c>
      <c r="R6458" t="s">
        <v>67</v>
      </c>
      <c r="S6458" t="s">
        <v>100</v>
      </c>
      <c r="T6458" t="s">
        <v>69</v>
      </c>
      <c r="U6458" t="s">
        <v>23145</v>
      </c>
      <c r="V6458" t="s">
        <v>23144</v>
      </c>
      <c r="W6458" t="s">
        <v>142</v>
      </c>
    </row>
    <row r="6459" spans="1:23" x14ac:dyDescent="0.2">
      <c r="A6459" t="s">
        <v>57</v>
      </c>
      <c r="B6459" t="s">
        <v>23146</v>
      </c>
      <c r="C6459" t="s">
        <v>23147</v>
      </c>
      <c r="D6459" t="s">
        <v>23148</v>
      </c>
      <c r="E6459" t="s">
        <v>107</v>
      </c>
      <c r="F6459" t="s">
        <v>493</v>
      </c>
      <c r="G6459" s="2">
        <v>44285</v>
      </c>
      <c r="H6459" s="2">
        <v>44285</v>
      </c>
      <c r="I6459" s="2">
        <v>44377</v>
      </c>
      <c r="J6459" s="19">
        <f t="shared" si="160"/>
        <v>44650</v>
      </c>
      <c r="K6459" s="2">
        <v>44377</v>
      </c>
      <c r="L6459" s="5" t="s">
        <v>6</v>
      </c>
      <c r="M6459" t="s">
        <v>63</v>
      </c>
      <c r="N6459" t="s">
        <v>33</v>
      </c>
      <c r="O6459" t="s">
        <v>64</v>
      </c>
      <c r="P6459" t="s">
        <v>65</v>
      </c>
      <c r="Q6459" t="s">
        <v>500</v>
      </c>
      <c r="R6459" t="s">
        <v>67</v>
      </c>
      <c r="S6459" t="s">
        <v>125</v>
      </c>
      <c r="T6459" t="s">
        <v>69</v>
      </c>
      <c r="U6459" t="s">
        <v>23149</v>
      </c>
      <c r="V6459" t="s">
        <v>23148</v>
      </c>
      <c r="W6459" t="s">
        <v>71</v>
      </c>
    </row>
    <row r="6460" spans="1:23" x14ac:dyDescent="0.2">
      <c r="A6460" t="s">
        <v>57</v>
      </c>
      <c r="B6460" t="s">
        <v>23150</v>
      </c>
      <c r="C6460" t="s">
        <v>1752</v>
      </c>
      <c r="D6460" t="s">
        <v>23151</v>
      </c>
      <c r="E6460" t="s">
        <v>136</v>
      </c>
      <c r="F6460" t="s">
        <v>11775</v>
      </c>
      <c r="G6460" s="2">
        <v>44285</v>
      </c>
      <c r="H6460" s="2">
        <v>44285</v>
      </c>
      <c r="I6460" s="2">
        <v>44376</v>
      </c>
      <c r="J6460" s="19">
        <f t="shared" si="160"/>
        <v>44650</v>
      </c>
      <c r="K6460" s="2">
        <v>44377</v>
      </c>
      <c r="L6460" s="5" t="s">
        <v>6</v>
      </c>
      <c r="M6460" t="s">
        <v>138</v>
      </c>
      <c r="N6460" t="s">
        <v>33</v>
      </c>
      <c r="O6460" t="s">
        <v>64</v>
      </c>
      <c r="P6460" t="s">
        <v>65</v>
      </c>
      <c r="Q6460" t="s">
        <v>500</v>
      </c>
      <c r="R6460" t="s">
        <v>67</v>
      </c>
      <c r="S6460" t="s">
        <v>100</v>
      </c>
      <c r="T6460" t="s">
        <v>69</v>
      </c>
      <c r="U6460" t="s">
        <v>23152</v>
      </c>
      <c r="V6460" t="s">
        <v>23151</v>
      </c>
      <c r="W6460" t="s">
        <v>142</v>
      </c>
    </row>
    <row r="6461" spans="1:23" x14ac:dyDescent="0.2">
      <c r="A6461" t="s">
        <v>57</v>
      </c>
      <c r="B6461" t="s">
        <v>23153</v>
      </c>
      <c r="C6461" t="s">
        <v>12735</v>
      </c>
      <c r="D6461" t="s">
        <v>23154</v>
      </c>
      <c r="E6461" t="s">
        <v>136</v>
      </c>
      <c r="F6461" t="s">
        <v>514</v>
      </c>
      <c r="G6461" s="2">
        <v>44285</v>
      </c>
      <c r="H6461" s="2">
        <v>44285</v>
      </c>
      <c r="I6461" s="2">
        <v>44294</v>
      </c>
      <c r="J6461" s="19">
        <f t="shared" si="160"/>
        <v>44650</v>
      </c>
      <c r="K6461" s="2">
        <v>44377</v>
      </c>
      <c r="L6461" s="5" t="s">
        <v>6</v>
      </c>
      <c r="M6461" t="s">
        <v>269</v>
      </c>
      <c r="N6461" t="s">
        <v>30</v>
      </c>
      <c r="O6461" t="s">
        <v>64</v>
      </c>
      <c r="P6461" t="s">
        <v>65</v>
      </c>
      <c r="Q6461" t="s">
        <v>500</v>
      </c>
      <c r="R6461" t="s">
        <v>67</v>
      </c>
      <c r="S6461" t="s">
        <v>430</v>
      </c>
      <c r="T6461" t="s">
        <v>69</v>
      </c>
      <c r="U6461" t="s">
        <v>23155</v>
      </c>
      <c r="V6461" t="s">
        <v>23154</v>
      </c>
      <c r="W6461" t="s">
        <v>274</v>
      </c>
    </row>
    <row r="6462" spans="1:23" x14ac:dyDescent="0.2">
      <c r="A6462" t="s">
        <v>57</v>
      </c>
      <c r="B6462" t="s">
        <v>23156</v>
      </c>
      <c r="C6462" t="s">
        <v>3850</v>
      </c>
      <c r="D6462" t="s">
        <v>23157</v>
      </c>
      <c r="E6462" t="s">
        <v>176</v>
      </c>
      <c r="F6462" t="s">
        <v>1195</v>
      </c>
      <c r="G6462" s="2">
        <v>44285</v>
      </c>
      <c r="H6462" s="2">
        <v>44280</v>
      </c>
      <c r="I6462" s="2">
        <v>44341</v>
      </c>
      <c r="J6462" s="19">
        <f t="shared" si="160"/>
        <v>44645</v>
      </c>
      <c r="K6462" s="2">
        <v>44372</v>
      </c>
      <c r="L6462" s="5" t="s">
        <v>6</v>
      </c>
      <c r="M6462" t="s">
        <v>138</v>
      </c>
      <c r="N6462" t="s">
        <v>30</v>
      </c>
      <c r="O6462" t="s">
        <v>64</v>
      </c>
      <c r="P6462" t="s">
        <v>65</v>
      </c>
      <c r="Q6462" t="s">
        <v>367</v>
      </c>
      <c r="R6462" t="s">
        <v>201</v>
      </c>
      <c r="S6462" t="s">
        <v>140</v>
      </c>
      <c r="T6462" t="s">
        <v>202</v>
      </c>
      <c r="U6462" t="s">
        <v>23158</v>
      </c>
      <c r="V6462" t="s">
        <v>23157</v>
      </c>
      <c r="W6462" t="s">
        <v>142</v>
      </c>
    </row>
    <row r="6463" spans="1:23" x14ac:dyDescent="0.2">
      <c r="A6463" t="s">
        <v>57</v>
      </c>
      <c r="B6463" t="s">
        <v>23159</v>
      </c>
      <c r="C6463" t="s">
        <v>23160</v>
      </c>
      <c r="D6463" t="s">
        <v>23161</v>
      </c>
      <c r="E6463" t="s">
        <v>176</v>
      </c>
      <c r="F6463" t="s">
        <v>7851</v>
      </c>
      <c r="G6463" s="2">
        <v>44286</v>
      </c>
      <c r="H6463" s="2">
        <v>44286</v>
      </c>
      <c r="I6463" s="2">
        <v>44329</v>
      </c>
      <c r="J6463" s="19">
        <f t="shared" si="160"/>
        <v>44651</v>
      </c>
      <c r="K6463" s="2">
        <v>44377</v>
      </c>
      <c r="L6463" s="5" t="s">
        <v>6</v>
      </c>
      <c r="M6463" t="s">
        <v>63</v>
      </c>
      <c r="N6463" t="s">
        <v>30</v>
      </c>
      <c r="O6463" t="s">
        <v>64</v>
      </c>
      <c r="P6463" t="s">
        <v>65</v>
      </c>
      <c r="Q6463" t="s">
        <v>367</v>
      </c>
      <c r="R6463" t="s">
        <v>67</v>
      </c>
      <c r="S6463" t="s">
        <v>90</v>
      </c>
      <c r="T6463" t="s">
        <v>69</v>
      </c>
      <c r="U6463" t="s">
        <v>23162</v>
      </c>
      <c r="V6463" t="s">
        <v>23161</v>
      </c>
      <c r="W6463" t="s">
        <v>71</v>
      </c>
    </row>
    <row r="6464" spans="1:23" x14ac:dyDescent="0.2">
      <c r="A6464" t="s">
        <v>57</v>
      </c>
      <c r="B6464" t="s">
        <v>23163</v>
      </c>
      <c r="C6464" t="s">
        <v>23164</v>
      </c>
      <c r="D6464" t="s">
        <v>23165</v>
      </c>
      <c r="E6464" t="s">
        <v>136</v>
      </c>
      <c r="F6464" t="s">
        <v>1219</v>
      </c>
      <c r="G6464" s="2">
        <v>44286</v>
      </c>
      <c r="H6464" s="2">
        <v>44286</v>
      </c>
      <c r="I6464" s="2">
        <v>44312</v>
      </c>
      <c r="J6464" s="19">
        <f t="shared" si="160"/>
        <v>44651</v>
      </c>
      <c r="K6464" s="2">
        <v>44377</v>
      </c>
      <c r="L6464" s="5" t="s">
        <v>6</v>
      </c>
      <c r="M6464" t="s">
        <v>138</v>
      </c>
      <c r="N6464" t="s">
        <v>30</v>
      </c>
      <c r="O6464" t="s">
        <v>64</v>
      </c>
      <c r="P6464" t="s">
        <v>65</v>
      </c>
      <c r="Q6464" t="s">
        <v>500</v>
      </c>
      <c r="R6464" t="s">
        <v>67</v>
      </c>
      <c r="S6464" t="s">
        <v>100</v>
      </c>
      <c r="T6464" t="s">
        <v>69</v>
      </c>
      <c r="U6464" t="s">
        <v>23166</v>
      </c>
      <c r="V6464" t="s">
        <v>23165</v>
      </c>
      <c r="W6464" t="s">
        <v>142</v>
      </c>
    </row>
    <row r="6465" spans="1:23" x14ac:dyDescent="0.2">
      <c r="A6465" t="s">
        <v>57</v>
      </c>
      <c r="B6465" t="s">
        <v>23167</v>
      </c>
      <c r="C6465" t="s">
        <v>23168</v>
      </c>
      <c r="D6465" t="s">
        <v>23169</v>
      </c>
      <c r="E6465" t="s">
        <v>136</v>
      </c>
      <c r="F6465" t="s">
        <v>450</v>
      </c>
      <c r="G6465" s="2">
        <v>44286</v>
      </c>
      <c r="H6465" s="2">
        <v>44286</v>
      </c>
      <c r="I6465" s="2">
        <v>44299</v>
      </c>
      <c r="J6465" s="19">
        <f t="shared" si="160"/>
        <v>44651</v>
      </c>
      <c r="K6465" s="2">
        <v>44377</v>
      </c>
      <c r="L6465" s="5" t="s">
        <v>6</v>
      </c>
      <c r="M6465" t="s">
        <v>138</v>
      </c>
      <c r="N6465" t="s">
        <v>30</v>
      </c>
      <c r="O6465" t="s">
        <v>64</v>
      </c>
      <c r="P6465" t="s">
        <v>65</v>
      </c>
      <c r="Q6465" t="s">
        <v>500</v>
      </c>
      <c r="R6465" t="s">
        <v>67</v>
      </c>
      <c r="S6465" t="s">
        <v>100</v>
      </c>
      <c r="T6465" t="s">
        <v>69</v>
      </c>
      <c r="U6465" t="s">
        <v>23170</v>
      </c>
      <c r="V6465" t="s">
        <v>23169</v>
      </c>
      <c r="W6465" t="s">
        <v>142</v>
      </c>
    </row>
    <row r="6466" spans="1:23" x14ac:dyDescent="0.2">
      <c r="A6466" t="s">
        <v>57</v>
      </c>
      <c r="B6466" t="s">
        <v>23171</v>
      </c>
      <c r="C6466" t="s">
        <v>23172</v>
      </c>
      <c r="D6466" t="s">
        <v>23173</v>
      </c>
      <c r="E6466" t="s">
        <v>176</v>
      </c>
      <c r="F6466" t="s">
        <v>1195</v>
      </c>
      <c r="G6466" s="2">
        <v>44287</v>
      </c>
      <c r="H6466" s="2">
        <v>44281</v>
      </c>
      <c r="I6466" s="2">
        <v>44344</v>
      </c>
      <c r="J6466" s="19">
        <f t="shared" si="160"/>
        <v>44646</v>
      </c>
      <c r="K6466" s="2">
        <v>44373</v>
      </c>
      <c r="L6466" s="5" t="s">
        <v>6</v>
      </c>
      <c r="M6466" t="s">
        <v>138</v>
      </c>
      <c r="N6466" t="s">
        <v>30</v>
      </c>
      <c r="O6466" t="s">
        <v>64</v>
      </c>
      <c r="P6466" t="s">
        <v>65</v>
      </c>
      <c r="Q6466" t="s">
        <v>367</v>
      </c>
      <c r="R6466" t="s">
        <v>201</v>
      </c>
      <c r="S6466" t="s">
        <v>140</v>
      </c>
      <c r="T6466" t="s">
        <v>202</v>
      </c>
      <c r="U6466" t="s">
        <v>23174</v>
      </c>
      <c r="V6466" t="s">
        <v>23173</v>
      </c>
      <c r="W6466" t="s">
        <v>142</v>
      </c>
    </row>
    <row r="6467" spans="1:23" x14ac:dyDescent="0.2">
      <c r="A6467" t="s">
        <v>57</v>
      </c>
      <c r="B6467" t="s">
        <v>23175</v>
      </c>
      <c r="C6467" t="s">
        <v>1969</v>
      </c>
      <c r="D6467" t="s">
        <v>23176</v>
      </c>
      <c r="E6467" t="s">
        <v>176</v>
      </c>
      <c r="F6467" t="s">
        <v>1195</v>
      </c>
      <c r="G6467" s="2">
        <v>44287</v>
      </c>
      <c r="H6467" s="2">
        <v>44286</v>
      </c>
      <c r="I6467" s="2">
        <v>44341</v>
      </c>
      <c r="J6467" s="19">
        <f t="shared" si="160"/>
        <v>44651</v>
      </c>
      <c r="K6467" s="2">
        <v>44377</v>
      </c>
      <c r="L6467" s="5" t="s">
        <v>6</v>
      </c>
      <c r="M6467" t="s">
        <v>138</v>
      </c>
      <c r="N6467" t="s">
        <v>30</v>
      </c>
      <c r="O6467" t="s">
        <v>64</v>
      </c>
      <c r="P6467" t="s">
        <v>65</v>
      </c>
      <c r="Q6467" t="s">
        <v>367</v>
      </c>
      <c r="R6467" t="s">
        <v>201</v>
      </c>
      <c r="S6467" t="s">
        <v>140</v>
      </c>
      <c r="T6467" t="s">
        <v>202</v>
      </c>
      <c r="U6467" t="s">
        <v>23177</v>
      </c>
      <c r="V6467" t="s">
        <v>23176</v>
      </c>
      <c r="W6467" t="s">
        <v>142</v>
      </c>
    </row>
    <row r="6468" spans="1:23" x14ac:dyDescent="0.2">
      <c r="A6468" t="s">
        <v>57</v>
      </c>
      <c r="B6468" t="s">
        <v>23178</v>
      </c>
      <c r="C6468" t="s">
        <v>23179</v>
      </c>
      <c r="D6468" t="s">
        <v>23180</v>
      </c>
      <c r="E6468" t="s">
        <v>176</v>
      </c>
      <c r="F6468" t="s">
        <v>1195</v>
      </c>
      <c r="G6468" s="2">
        <v>44287</v>
      </c>
      <c r="H6468" s="2">
        <v>44286</v>
      </c>
      <c r="I6468" s="2">
        <v>44344</v>
      </c>
      <c r="J6468" s="19">
        <f t="shared" si="160"/>
        <v>44651</v>
      </c>
      <c r="K6468" s="2">
        <v>44376</v>
      </c>
      <c r="L6468" s="5" t="s">
        <v>6</v>
      </c>
      <c r="M6468" t="s">
        <v>138</v>
      </c>
      <c r="N6468" t="s">
        <v>30</v>
      </c>
      <c r="O6468" t="s">
        <v>64</v>
      </c>
      <c r="P6468" t="s">
        <v>65</v>
      </c>
      <c r="Q6468" t="s">
        <v>367</v>
      </c>
      <c r="R6468" t="s">
        <v>201</v>
      </c>
      <c r="S6468" t="s">
        <v>140</v>
      </c>
      <c r="T6468" t="s">
        <v>202</v>
      </c>
      <c r="U6468" t="s">
        <v>23181</v>
      </c>
      <c r="V6468" t="s">
        <v>23180</v>
      </c>
      <c r="W6468" t="s">
        <v>142</v>
      </c>
    </row>
    <row r="6469" spans="1:23" x14ac:dyDescent="0.2">
      <c r="A6469" t="s">
        <v>57</v>
      </c>
      <c r="B6469" t="s">
        <v>23182</v>
      </c>
      <c r="C6469" t="s">
        <v>23183</v>
      </c>
      <c r="D6469" t="s">
        <v>23184</v>
      </c>
      <c r="E6469" t="s">
        <v>136</v>
      </c>
      <c r="F6469" t="s">
        <v>2074</v>
      </c>
      <c r="G6469" s="2">
        <v>44287</v>
      </c>
      <c r="H6469" s="2">
        <v>44287</v>
      </c>
      <c r="I6469" s="2">
        <v>44324</v>
      </c>
      <c r="J6469" s="19">
        <f t="shared" si="160"/>
        <v>44652</v>
      </c>
      <c r="K6469" s="2">
        <v>44378</v>
      </c>
      <c r="L6469" s="5" t="s">
        <v>6</v>
      </c>
      <c r="M6469" t="s">
        <v>63</v>
      </c>
      <c r="N6469" t="s">
        <v>33</v>
      </c>
      <c r="O6469" t="s">
        <v>64</v>
      </c>
      <c r="P6469" t="s">
        <v>65</v>
      </c>
      <c r="Q6469" t="s">
        <v>500</v>
      </c>
      <c r="R6469" t="s">
        <v>67</v>
      </c>
      <c r="S6469" t="s">
        <v>90</v>
      </c>
      <c r="T6469" t="s">
        <v>69</v>
      </c>
      <c r="U6469" t="s">
        <v>23185</v>
      </c>
      <c r="V6469" t="s">
        <v>23186</v>
      </c>
      <c r="W6469" t="s">
        <v>71</v>
      </c>
    </row>
    <row r="6470" spans="1:23" x14ac:dyDescent="0.2">
      <c r="A6470" t="s">
        <v>57</v>
      </c>
      <c r="B6470" t="s">
        <v>23187</v>
      </c>
      <c r="C6470" t="s">
        <v>23188</v>
      </c>
      <c r="D6470" t="s">
        <v>23189</v>
      </c>
      <c r="E6470" t="s">
        <v>96</v>
      </c>
      <c r="F6470" t="s">
        <v>3359</v>
      </c>
      <c r="G6470" s="2">
        <v>44287</v>
      </c>
      <c r="H6470" s="2">
        <v>44286</v>
      </c>
      <c r="I6470" s="2">
        <v>44300</v>
      </c>
      <c r="J6470" s="19">
        <f t="shared" si="160"/>
        <v>44651</v>
      </c>
      <c r="K6470" s="2">
        <v>44377</v>
      </c>
      <c r="L6470" s="5" t="s">
        <v>6</v>
      </c>
      <c r="M6470" t="s">
        <v>77</v>
      </c>
      <c r="N6470" t="s">
        <v>30</v>
      </c>
      <c r="O6470" t="s">
        <v>64</v>
      </c>
      <c r="P6470" t="s">
        <v>65</v>
      </c>
      <c r="Q6470" t="s">
        <v>20762</v>
      </c>
      <c r="R6470" t="s">
        <v>67</v>
      </c>
      <c r="S6470" t="s">
        <v>79</v>
      </c>
      <c r="T6470" t="s">
        <v>80</v>
      </c>
      <c r="U6470" t="s">
        <v>23190</v>
      </c>
      <c r="V6470" t="s">
        <v>23189</v>
      </c>
      <c r="W6470" t="s">
        <v>82</v>
      </c>
    </row>
    <row r="6471" spans="1:23" x14ac:dyDescent="0.2">
      <c r="A6471" t="s">
        <v>57</v>
      </c>
      <c r="B6471" t="s">
        <v>23191</v>
      </c>
      <c r="C6471" t="s">
        <v>1730</v>
      </c>
      <c r="D6471" t="s">
        <v>23192</v>
      </c>
      <c r="E6471" t="s">
        <v>86</v>
      </c>
      <c r="F6471" t="s">
        <v>1732</v>
      </c>
      <c r="G6471" s="2">
        <v>44287</v>
      </c>
      <c r="H6471" s="2">
        <v>44287</v>
      </c>
      <c r="I6471" s="2">
        <v>44370</v>
      </c>
      <c r="J6471" s="19">
        <f t="shared" si="160"/>
        <v>44652</v>
      </c>
      <c r="K6471" s="2">
        <v>44377</v>
      </c>
      <c r="L6471" s="5" t="s">
        <v>6</v>
      </c>
      <c r="M6471" t="s">
        <v>63</v>
      </c>
      <c r="N6471" t="s">
        <v>30</v>
      </c>
      <c r="O6471" t="s">
        <v>64</v>
      </c>
      <c r="P6471" t="s">
        <v>65</v>
      </c>
      <c r="Q6471" t="s">
        <v>270</v>
      </c>
      <c r="R6471" t="s">
        <v>201</v>
      </c>
      <c r="S6471" t="s">
        <v>157</v>
      </c>
      <c r="T6471" t="s">
        <v>202</v>
      </c>
      <c r="U6471" t="s">
        <v>23193</v>
      </c>
      <c r="V6471" t="s">
        <v>23192</v>
      </c>
      <c r="W6471" t="s">
        <v>71</v>
      </c>
    </row>
    <row r="6472" spans="1:23" x14ac:dyDescent="0.2">
      <c r="A6472" t="s">
        <v>57</v>
      </c>
      <c r="B6472" t="s">
        <v>23194</v>
      </c>
      <c r="C6472" t="s">
        <v>3526</v>
      </c>
      <c r="D6472" t="s">
        <v>23195</v>
      </c>
      <c r="E6472" t="s">
        <v>86</v>
      </c>
      <c r="F6472" t="s">
        <v>738</v>
      </c>
      <c r="G6472" s="2">
        <v>44287</v>
      </c>
      <c r="H6472" s="2">
        <v>44287</v>
      </c>
      <c r="I6472" s="2">
        <v>44327</v>
      </c>
      <c r="J6472" s="19">
        <f t="shared" si="160"/>
        <v>44652</v>
      </c>
      <c r="K6472" s="2">
        <v>44377</v>
      </c>
      <c r="L6472" s="5" t="s">
        <v>6</v>
      </c>
      <c r="M6472" t="s">
        <v>63</v>
      </c>
      <c r="N6472" t="s">
        <v>30</v>
      </c>
      <c r="O6472" t="s">
        <v>64</v>
      </c>
      <c r="P6472" t="s">
        <v>65</v>
      </c>
      <c r="Q6472" t="s">
        <v>367</v>
      </c>
      <c r="R6472" t="s">
        <v>67</v>
      </c>
      <c r="S6472" t="s">
        <v>90</v>
      </c>
      <c r="T6472" t="s">
        <v>69</v>
      </c>
      <c r="U6472" t="s">
        <v>23196</v>
      </c>
      <c r="V6472" t="s">
        <v>23195</v>
      </c>
      <c r="W6472" t="s">
        <v>71</v>
      </c>
    </row>
    <row r="6473" spans="1:23" x14ac:dyDescent="0.2">
      <c r="A6473" t="s">
        <v>57</v>
      </c>
      <c r="B6473" t="s">
        <v>23197</v>
      </c>
      <c r="C6473" t="s">
        <v>23198</v>
      </c>
      <c r="D6473" t="s">
        <v>23199</v>
      </c>
      <c r="E6473" t="s">
        <v>176</v>
      </c>
      <c r="F6473" t="s">
        <v>1195</v>
      </c>
      <c r="G6473" s="2">
        <v>44287</v>
      </c>
      <c r="H6473" s="2">
        <v>44286</v>
      </c>
      <c r="I6473" s="2">
        <v>44344</v>
      </c>
      <c r="J6473" s="19">
        <f t="shared" si="160"/>
        <v>44651</v>
      </c>
      <c r="K6473" s="2">
        <v>44376</v>
      </c>
      <c r="L6473" s="5" t="s">
        <v>6</v>
      </c>
      <c r="M6473" t="s">
        <v>138</v>
      </c>
      <c r="N6473" t="s">
        <v>30</v>
      </c>
      <c r="O6473" t="s">
        <v>64</v>
      </c>
      <c r="P6473" t="s">
        <v>65</v>
      </c>
      <c r="Q6473" t="s">
        <v>367</v>
      </c>
      <c r="R6473" t="s">
        <v>201</v>
      </c>
      <c r="S6473" t="s">
        <v>140</v>
      </c>
      <c r="T6473" t="s">
        <v>202</v>
      </c>
      <c r="U6473" t="s">
        <v>23200</v>
      </c>
      <c r="V6473" t="s">
        <v>23199</v>
      </c>
      <c r="W6473" t="s">
        <v>142</v>
      </c>
    </row>
    <row r="6474" spans="1:23" x14ac:dyDescent="0.2">
      <c r="A6474" t="s">
        <v>57</v>
      </c>
      <c r="B6474" t="s">
        <v>23201</v>
      </c>
      <c r="C6474" t="s">
        <v>2838</v>
      </c>
      <c r="D6474" t="s">
        <v>23202</v>
      </c>
      <c r="E6474" t="s">
        <v>176</v>
      </c>
      <c r="F6474" t="s">
        <v>1214</v>
      </c>
      <c r="G6474" s="2">
        <v>44287</v>
      </c>
      <c r="H6474" s="2">
        <v>44286</v>
      </c>
      <c r="I6474" s="2">
        <v>44334</v>
      </c>
      <c r="J6474" s="19">
        <f t="shared" si="160"/>
        <v>44651</v>
      </c>
      <c r="K6474" s="2">
        <v>44377</v>
      </c>
      <c r="L6474" s="5" t="s">
        <v>6</v>
      </c>
      <c r="M6474" t="s">
        <v>138</v>
      </c>
      <c r="N6474" t="s">
        <v>30</v>
      </c>
      <c r="O6474" t="s">
        <v>64</v>
      </c>
      <c r="P6474" t="s">
        <v>65</v>
      </c>
      <c r="Q6474" t="s">
        <v>367</v>
      </c>
      <c r="R6474" t="s">
        <v>201</v>
      </c>
      <c r="S6474" t="s">
        <v>140</v>
      </c>
      <c r="T6474" t="s">
        <v>202</v>
      </c>
      <c r="U6474" t="s">
        <v>23203</v>
      </c>
      <c r="V6474" t="s">
        <v>23202</v>
      </c>
      <c r="W6474" t="s">
        <v>142</v>
      </c>
    </row>
    <row r="6475" spans="1:23" x14ac:dyDescent="0.2">
      <c r="A6475" t="s">
        <v>57</v>
      </c>
      <c r="B6475" t="s">
        <v>23204</v>
      </c>
      <c r="C6475" t="s">
        <v>23205</v>
      </c>
      <c r="D6475" t="s">
        <v>23206</v>
      </c>
      <c r="E6475" t="s">
        <v>136</v>
      </c>
      <c r="F6475" t="s">
        <v>23207</v>
      </c>
      <c r="G6475" s="2">
        <v>44287</v>
      </c>
      <c r="H6475" s="2">
        <v>44287</v>
      </c>
      <c r="I6475" s="2">
        <v>44401</v>
      </c>
      <c r="J6475" s="19">
        <f t="shared" si="160"/>
        <v>44652</v>
      </c>
      <c r="K6475" s="2">
        <v>44652</v>
      </c>
      <c r="L6475" s="5" t="s">
        <v>6</v>
      </c>
      <c r="M6475" t="s">
        <v>77</v>
      </c>
      <c r="N6475" t="s">
        <v>33</v>
      </c>
      <c r="O6475" t="s">
        <v>64</v>
      </c>
      <c r="P6475" t="s">
        <v>65</v>
      </c>
      <c r="Q6475" t="s">
        <v>500</v>
      </c>
      <c r="R6475" t="s">
        <v>647</v>
      </c>
      <c r="S6475" t="s">
        <v>79</v>
      </c>
      <c r="T6475" t="s">
        <v>80</v>
      </c>
      <c r="U6475" t="s">
        <v>23208</v>
      </c>
      <c r="V6475" t="s">
        <v>23209</v>
      </c>
      <c r="W6475" t="s">
        <v>82</v>
      </c>
    </row>
    <row r="6476" spans="1:23" x14ac:dyDescent="0.2">
      <c r="A6476" t="s">
        <v>57</v>
      </c>
      <c r="B6476" t="s">
        <v>23210</v>
      </c>
      <c r="C6476" t="s">
        <v>7849</v>
      </c>
      <c r="D6476" t="s">
        <v>23211</v>
      </c>
      <c r="E6476" t="s">
        <v>176</v>
      </c>
      <c r="F6476" t="s">
        <v>1214</v>
      </c>
      <c r="G6476" s="2">
        <v>44287</v>
      </c>
      <c r="H6476" s="2">
        <v>44280</v>
      </c>
      <c r="I6476" s="2">
        <v>44336</v>
      </c>
      <c r="J6476" s="19">
        <f t="shared" si="160"/>
        <v>44645</v>
      </c>
      <c r="K6476" s="2">
        <v>44372</v>
      </c>
      <c r="L6476" s="5" t="s">
        <v>6</v>
      </c>
      <c r="M6476" t="s">
        <v>138</v>
      </c>
      <c r="N6476" t="s">
        <v>30</v>
      </c>
      <c r="O6476" t="s">
        <v>64</v>
      </c>
      <c r="P6476" t="s">
        <v>65</v>
      </c>
      <c r="Q6476" t="s">
        <v>367</v>
      </c>
      <c r="R6476" t="s">
        <v>67</v>
      </c>
      <c r="S6476" t="s">
        <v>100</v>
      </c>
      <c r="T6476" t="s">
        <v>69</v>
      </c>
      <c r="U6476" t="s">
        <v>23212</v>
      </c>
      <c r="V6476" t="s">
        <v>23211</v>
      </c>
      <c r="W6476" t="s">
        <v>142</v>
      </c>
    </row>
    <row r="6477" spans="1:23" x14ac:dyDescent="0.2">
      <c r="A6477" t="s">
        <v>57</v>
      </c>
      <c r="B6477" t="s">
        <v>23213</v>
      </c>
      <c r="C6477" t="s">
        <v>1632</v>
      </c>
      <c r="D6477" t="s">
        <v>23214</v>
      </c>
      <c r="E6477" t="s">
        <v>107</v>
      </c>
      <c r="F6477" t="s">
        <v>23215</v>
      </c>
      <c r="G6477" s="2">
        <v>44287</v>
      </c>
      <c r="H6477" s="2">
        <v>44287</v>
      </c>
      <c r="I6477" s="2">
        <v>44292</v>
      </c>
      <c r="J6477" s="19">
        <f t="shared" si="160"/>
        <v>44652</v>
      </c>
      <c r="K6477" s="2">
        <v>44377</v>
      </c>
      <c r="L6477" s="5" t="s">
        <v>6</v>
      </c>
      <c r="M6477" t="s">
        <v>138</v>
      </c>
      <c r="N6477" t="s">
        <v>30</v>
      </c>
      <c r="O6477" t="s">
        <v>64</v>
      </c>
      <c r="P6477" t="s">
        <v>65</v>
      </c>
      <c r="Q6477" t="s">
        <v>22913</v>
      </c>
      <c r="R6477" t="s">
        <v>67</v>
      </c>
      <c r="S6477" t="s">
        <v>100</v>
      </c>
      <c r="T6477" t="s">
        <v>69</v>
      </c>
      <c r="U6477" t="s">
        <v>23216</v>
      </c>
      <c r="V6477" t="s">
        <v>23214</v>
      </c>
      <c r="W6477" t="s">
        <v>142</v>
      </c>
    </row>
    <row r="6478" spans="1:23" x14ac:dyDescent="0.2">
      <c r="A6478" t="s">
        <v>57</v>
      </c>
      <c r="B6478" t="s">
        <v>23217</v>
      </c>
      <c r="C6478" t="s">
        <v>23218</v>
      </c>
      <c r="D6478" t="s">
        <v>23219</v>
      </c>
      <c r="E6478" t="s">
        <v>176</v>
      </c>
      <c r="F6478" t="s">
        <v>7851</v>
      </c>
      <c r="G6478" s="2">
        <v>44288</v>
      </c>
      <c r="H6478" s="2">
        <v>44286</v>
      </c>
      <c r="I6478" s="2">
        <v>44329</v>
      </c>
      <c r="J6478" s="19">
        <f t="shared" si="160"/>
        <v>44651</v>
      </c>
      <c r="K6478" s="2">
        <v>44376</v>
      </c>
      <c r="L6478" s="5" t="s">
        <v>6</v>
      </c>
      <c r="M6478" t="s">
        <v>63</v>
      </c>
      <c r="N6478" t="s">
        <v>30</v>
      </c>
      <c r="O6478" t="s">
        <v>64</v>
      </c>
      <c r="P6478" t="s">
        <v>65</v>
      </c>
      <c r="Q6478" t="s">
        <v>367</v>
      </c>
      <c r="R6478" t="s">
        <v>67</v>
      </c>
      <c r="S6478" t="s">
        <v>90</v>
      </c>
      <c r="T6478" t="s">
        <v>69</v>
      </c>
      <c r="U6478" t="s">
        <v>23220</v>
      </c>
      <c r="V6478" t="s">
        <v>23219</v>
      </c>
      <c r="W6478" t="s">
        <v>71</v>
      </c>
    </row>
    <row r="6479" spans="1:23" x14ac:dyDescent="0.2">
      <c r="A6479" t="s">
        <v>57</v>
      </c>
      <c r="B6479" t="s">
        <v>23221</v>
      </c>
      <c r="C6479" t="s">
        <v>2144</v>
      </c>
      <c r="D6479" t="s">
        <v>23222</v>
      </c>
      <c r="E6479" t="s">
        <v>480</v>
      </c>
      <c r="F6479" t="s">
        <v>2146</v>
      </c>
      <c r="G6479" s="2">
        <v>44288</v>
      </c>
      <c r="H6479" s="2">
        <v>44287</v>
      </c>
      <c r="I6479" s="2">
        <v>44315</v>
      </c>
      <c r="J6479" s="19">
        <f t="shared" si="160"/>
        <v>44652</v>
      </c>
      <c r="K6479" s="2">
        <v>44378</v>
      </c>
      <c r="L6479" s="5" t="s">
        <v>6</v>
      </c>
      <c r="M6479" t="s">
        <v>138</v>
      </c>
      <c r="N6479" t="s">
        <v>30</v>
      </c>
      <c r="O6479" t="s">
        <v>64</v>
      </c>
      <c r="P6479" t="s">
        <v>65</v>
      </c>
      <c r="Q6479" t="s">
        <v>270</v>
      </c>
      <c r="R6479" t="s">
        <v>67</v>
      </c>
      <c r="S6479" t="s">
        <v>100</v>
      </c>
      <c r="T6479" t="s">
        <v>69</v>
      </c>
      <c r="U6479" t="s">
        <v>23223</v>
      </c>
      <c r="V6479" t="s">
        <v>23222</v>
      </c>
      <c r="W6479" t="s">
        <v>142</v>
      </c>
    </row>
    <row r="6480" spans="1:23" x14ac:dyDescent="0.2">
      <c r="A6480" t="s">
        <v>57</v>
      </c>
      <c r="B6480" t="s">
        <v>23224</v>
      </c>
      <c r="C6480" t="s">
        <v>2150</v>
      </c>
      <c r="D6480" t="s">
        <v>23225</v>
      </c>
      <c r="E6480" t="s">
        <v>176</v>
      </c>
      <c r="F6480" t="s">
        <v>1195</v>
      </c>
      <c r="G6480" s="2">
        <v>44288</v>
      </c>
      <c r="H6480" s="2">
        <v>44287</v>
      </c>
      <c r="I6480" s="2">
        <v>44344</v>
      </c>
      <c r="J6480" s="19">
        <f t="shared" si="160"/>
        <v>44652</v>
      </c>
      <c r="K6480" s="2">
        <v>44377</v>
      </c>
      <c r="L6480" s="5" t="s">
        <v>6</v>
      </c>
      <c r="M6480" t="s">
        <v>138</v>
      </c>
      <c r="N6480" t="s">
        <v>30</v>
      </c>
      <c r="O6480" t="s">
        <v>64</v>
      </c>
      <c r="P6480" t="s">
        <v>65</v>
      </c>
      <c r="Q6480" t="s">
        <v>367</v>
      </c>
      <c r="R6480" t="s">
        <v>201</v>
      </c>
      <c r="S6480" t="s">
        <v>140</v>
      </c>
      <c r="T6480" t="s">
        <v>202</v>
      </c>
      <c r="U6480" t="s">
        <v>23226</v>
      </c>
      <c r="V6480" t="s">
        <v>23225</v>
      </c>
      <c r="W6480" t="s">
        <v>142</v>
      </c>
    </row>
    <row r="6481" spans="1:23" x14ac:dyDescent="0.2">
      <c r="A6481" t="s">
        <v>57</v>
      </c>
      <c r="B6481" t="s">
        <v>23227</v>
      </c>
      <c r="C6481" t="s">
        <v>4713</v>
      </c>
      <c r="D6481" t="s">
        <v>23228</v>
      </c>
      <c r="E6481" t="s">
        <v>480</v>
      </c>
      <c r="F6481" t="s">
        <v>8891</v>
      </c>
      <c r="G6481" s="2">
        <v>44288</v>
      </c>
      <c r="H6481" s="2">
        <v>44287</v>
      </c>
      <c r="I6481" s="2">
        <v>44315</v>
      </c>
      <c r="J6481" s="19">
        <f t="shared" si="160"/>
        <v>44652</v>
      </c>
      <c r="K6481" s="2">
        <v>44378</v>
      </c>
      <c r="L6481" s="5" t="s">
        <v>6</v>
      </c>
      <c r="M6481" t="s">
        <v>138</v>
      </c>
      <c r="N6481" t="s">
        <v>30</v>
      </c>
      <c r="O6481" t="s">
        <v>64</v>
      </c>
      <c r="P6481" t="s">
        <v>65</v>
      </c>
      <c r="Q6481" t="s">
        <v>270</v>
      </c>
      <c r="R6481" t="s">
        <v>67</v>
      </c>
      <c r="S6481" t="s">
        <v>100</v>
      </c>
      <c r="T6481" t="s">
        <v>69</v>
      </c>
      <c r="U6481" t="s">
        <v>23229</v>
      </c>
      <c r="V6481" t="s">
        <v>23228</v>
      </c>
      <c r="W6481" t="s">
        <v>142</v>
      </c>
    </row>
    <row r="6482" spans="1:23" x14ac:dyDescent="0.2">
      <c r="A6482" t="s">
        <v>57</v>
      </c>
      <c r="B6482" t="s">
        <v>23230</v>
      </c>
      <c r="C6482" t="s">
        <v>2167</v>
      </c>
      <c r="D6482" t="s">
        <v>23231</v>
      </c>
      <c r="E6482" t="s">
        <v>176</v>
      </c>
      <c r="F6482" t="s">
        <v>1214</v>
      </c>
      <c r="G6482" s="2">
        <v>44288</v>
      </c>
      <c r="H6482" s="2">
        <v>44286</v>
      </c>
      <c r="I6482" s="2">
        <v>44336</v>
      </c>
      <c r="J6482" s="19">
        <f t="shared" si="160"/>
        <v>44651</v>
      </c>
      <c r="K6482" s="2">
        <v>44376</v>
      </c>
      <c r="L6482" s="5" t="s">
        <v>6</v>
      </c>
      <c r="M6482" t="s">
        <v>138</v>
      </c>
      <c r="N6482" t="s">
        <v>30</v>
      </c>
      <c r="O6482" t="s">
        <v>64</v>
      </c>
      <c r="P6482" t="s">
        <v>65</v>
      </c>
      <c r="Q6482" t="s">
        <v>367</v>
      </c>
      <c r="R6482" t="s">
        <v>67</v>
      </c>
      <c r="S6482" t="s">
        <v>100</v>
      </c>
      <c r="T6482" t="s">
        <v>69</v>
      </c>
      <c r="U6482" t="s">
        <v>23232</v>
      </c>
      <c r="V6482" t="s">
        <v>23231</v>
      </c>
      <c r="W6482" t="s">
        <v>142</v>
      </c>
    </row>
    <row r="6483" spans="1:23" x14ac:dyDescent="0.2">
      <c r="A6483" t="s">
        <v>57</v>
      </c>
      <c r="B6483" t="s">
        <v>23233</v>
      </c>
      <c r="C6483" t="s">
        <v>23234</v>
      </c>
      <c r="D6483" t="s">
        <v>23235</v>
      </c>
      <c r="E6483" t="s">
        <v>176</v>
      </c>
      <c r="F6483" t="s">
        <v>1156</v>
      </c>
      <c r="G6483" s="2">
        <v>44288</v>
      </c>
      <c r="H6483" s="2">
        <v>44287</v>
      </c>
      <c r="I6483" s="2">
        <v>44302</v>
      </c>
      <c r="J6483" s="19">
        <f t="shared" si="160"/>
        <v>44652</v>
      </c>
      <c r="K6483" s="2">
        <v>44377</v>
      </c>
      <c r="L6483" s="5" t="s">
        <v>6</v>
      </c>
      <c r="M6483" t="s">
        <v>269</v>
      </c>
      <c r="N6483" t="s">
        <v>30</v>
      </c>
      <c r="O6483" t="s">
        <v>64</v>
      </c>
      <c r="P6483" t="s">
        <v>65</v>
      </c>
      <c r="Q6483" t="s">
        <v>270</v>
      </c>
      <c r="R6483" t="s">
        <v>67</v>
      </c>
      <c r="S6483" t="s">
        <v>430</v>
      </c>
      <c r="T6483" t="s">
        <v>69</v>
      </c>
      <c r="U6483" t="s">
        <v>23236</v>
      </c>
      <c r="V6483" t="s">
        <v>23235</v>
      </c>
      <c r="W6483" t="s">
        <v>274</v>
      </c>
    </row>
    <row r="6484" spans="1:23" x14ac:dyDescent="0.2">
      <c r="A6484" t="s">
        <v>57</v>
      </c>
      <c r="B6484" t="s">
        <v>23237</v>
      </c>
      <c r="C6484" t="s">
        <v>23234</v>
      </c>
      <c r="D6484" t="s">
        <v>23238</v>
      </c>
      <c r="E6484" t="s">
        <v>176</v>
      </c>
      <c r="F6484" t="s">
        <v>1195</v>
      </c>
      <c r="G6484" s="2">
        <v>44288</v>
      </c>
      <c r="H6484" s="2">
        <v>44287</v>
      </c>
      <c r="I6484" s="2">
        <v>44344</v>
      </c>
      <c r="J6484" s="19">
        <f t="shared" si="160"/>
        <v>44652</v>
      </c>
      <c r="K6484" s="2">
        <v>44377</v>
      </c>
      <c r="L6484" s="5" t="s">
        <v>6</v>
      </c>
      <c r="M6484" t="s">
        <v>138</v>
      </c>
      <c r="N6484" t="s">
        <v>30</v>
      </c>
      <c r="O6484" t="s">
        <v>64</v>
      </c>
      <c r="P6484" t="s">
        <v>65</v>
      </c>
      <c r="Q6484" t="s">
        <v>367</v>
      </c>
      <c r="R6484" t="s">
        <v>201</v>
      </c>
      <c r="S6484" t="s">
        <v>140</v>
      </c>
      <c r="T6484" t="s">
        <v>202</v>
      </c>
      <c r="U6484" t="s">
        <v>23239</v>
      </c>
      <c r="V6484" t="s">
        <v>23238</v>
      </c>
      <c r="W6484" t="s">
        <v>142</v>
      </c>
    </row>
    <row r="6485" spans="1:23" x14ac:dyDescent="0.2">
      <c r="A6485" t="s">
        <v>57</v>
      </c>
      <c r="B6485" t="s">
        <v>23240</v>
      </c>
      <c r="C6485" t="s">
        <v>23241</v>
      </c>
      <c r="D6485" t="s">
        <v>23242</v>
      </c>
      <c r="E6485" t="s">
        <v>61</v>
      </c>
      <c r="F6485" t="s">
        <v>1853</v>
      </c>
      <c r="G6485" s="2">
        <v>44288</v>
      </c>
      <c r="H6485" s="2">
        <v>44288</v>
      </c>
      <c r="I6485" s="2">
        <v>44306</v>
      </c>
      <c r="J6485" s="19">
        <f t="shared" si="160"/>
        <v>44653</v>
      </c>
      <c r="K6485" s="2">
        <v>44379</v>
      </c>
      <c r="L6485" s="5" t="s">
        <v>6</v>
      </c>
      <c r="M6485" t="s">
        <v>269</v>
      </c>
      <c r="N6485" t="s">
        <v>30</v>
      </c>
      <c r="O6485" t="s">
        <v>64</v>
      </c>
      <c r="P6485" t="s">
        <v>65</v>
      </c>
      <c r="Q6485" t="s">
        <v>500</v>
      </c>
      <c r="R6485" t="s">
        <v>67</v>
      </c>
      <c r="S6485" t="s">
        <v>280</v>
      </c>
      <c r="T6485" t="s">
        <v>69</v>
      </c>
      <c r="U6485" t="s">
        <v>23243</v>
      </c>
      <c r="V6485" t="s">
        <v>23242</v>
      </c>
      <c r="W6485" t="s">
        <v>274</v>
      </c>
    </row>
    <row r="6486" spans="1:23" x14ac:dyDescent="0.2">
      <c r="A6486" t="s">
        <v>57</v>
      </c>
      <c r="B6486" t="s">
        <v>23244</v>
      </c>
      <c r="C6486" t="s">
        <v>23245</v>
      </c>
      <c r="D6486" t="s">
        <v>23246</v>
      </c>
      <c r="E6486" t="s">
        <v>86</v>
      </c>
      <c r="F6486" t="s">
        <v>781</v>
      </c>
      <c r="G6486" s="2">
        <v>44288</v>
      </c>
      <c r="H6486" s="2">
        <v>44287</v>
      </c>
      <c r="I6486" s="2">
        <v>44353</v>
      </c>
      <c r="J6486" s="19">
        <f t="shared" si="160"/>
        <v>44652</v>
      </c>
      <c r="K6486" s="2">
        <v>44377</v>
      </c>
      <c r="L6486" s="5" t="s">
        <v>6</v>
      </c>
      <c r="M6486" t="s">
        <v>63</v>
      </c>
      <c r="N6486" t="s">
        <v>30</v>
      </c>
      <c r="O6486" t="s">
        <v>64</v>
      </c>
      <c r="P6486" t="s">
        <v>65</v>
      </c>
      <c r="Q6486" t="s">
        <v>367</v>
      </c>
      <c r="R6486" t="s">
        <v>67</v>
      </c>
      <c r="S6486" t="s">
        <v>125</v>
      </c>
      <c r="T6486" t="s">
        <v>69</v>
      </c>
      <c r="U6486" t="s">
        <v>23247</v>
      </c>
      <c r="V6486" t="s">
        <v>23246</v>
      </c>
      <c r="W6486" t="s">
        <v>71</v>
      </c>
    </row>
    <row r="6487" spans="1:23" x14ac:dyDescent="0.2">
      <c r="A6487" t="s">
        <v>57</v>
      </c>
      <c r="B6487" t="s">
        <v>23248</v>
      </c>
      <c r="C6487" t="s">
        <v>23249</v>
      </c>
      <c r="D6487" t="s">
        <v>23250</v>
      </c>
      <c r="E6487" t="s">
        <v>136</v>
      </c>
      <c r="F6487" t="s">
        <v>11232</v>
      </c>
      <c r="G6487" s="2">
        <v>44288</v>
      </c>
      <c r="H6487" s="2">
        <v>44288</v>
      </c>
      <c r="I6487" s="2">
        <v>44335</v>
      </c>
      <c r="J6487" s="19">
        <f t="shared" si="160"/>
        <v>44653</v>
      </c>
      <c r="K6487" s="2">
        <v>44379</v>
      </c>
      <c r="L6487" s="5" t="s">
        <v>6</v>
      </c>
      <c r="M6487" t="s">
        <v>63</v>
      </c>
      <c r="N6487" t="s">
        <v>33</v>
      </c>
      <c r="O6487" t="s">
        <v>64</v>
      </c>
      <c r="P6487" t="s">
        <v>65</v>
      </c>
      <c r="Q6487" t="s">
        <v>500</v>
      </c>
      <c r="R6487" t="s">
        <v>67</v>
      </c>
      <c r="S6487" t="s">
        <v>90</v>
      </c>
      <c r="T6487" t="s">
        <v>69</v>
      </c>
      <c r="U6487" t="s">
        <v>23251</v>
      </c>
      <c r="V6487" t="s">
        <v>23252</v>
      </c>
      <c r="W6487" t="s">
        <v>71</v>
      </c>
    </row>
    <row r="6488" spans="1:23" x14ac:dyDescent="0.2">
      <c r="A6488" t="s">
        <v>57</v>
      </c>
      <c r="B6488" t="s">
        <v>23253</v>
      </c>
      <c r="C6488" t="s">
        <v>23254</v>
      </c>
      <c r="D6488" t="s">
        <v>23255</v>
      </c>
      <c r="E6488" t="s">
        <v>176</v>
      </c>
      <c r="F6488" t="s">
        <v>1156</v>
      </c>
      <c r="G6488" s="2">
        <v>44288</v>
      </c>
      <c r="H6488" s="2">
        <v>44287</v>
      </c>
      <c r="I6488" s="2">
        <v>44344</v>
      </c>
      <c r="J6488" s="19">
        <f t="shared" si="160"/>
        <v>44652</v>
      </c>
      <c r="K6488" s="2">
        <v>44377</v>
      </c>
      <c r="L6488" s="5" t="s">
        <v>6</v>
      </c>
      <c r="M6488" t="s">
        <v>138</v>
      </c>
      <c r="N6488" t="s">
        <v>30</v>
      </c>
      <c r="O6488" t="s">
        <v>64</v>
      </c>
      <c r="P6488" t="s">
        <v>65</v>
      </c>
      <c r="Q6488" t="s">
        <v>367</v>
      </c>
      <c r="R6488" t="s">
        <v>201</v>
      </c>
      <c r="S6488" t="s">
        <v>140</v>
      </c>
      <c r="T6488" t="s">
        <v>202</v>
      </c>
      <c r="U6488" t="s">
        <v>23256</v>
      </c>
      <c r="V6488" t="s">
        <v>23255</v>
      </c>
      <c r="W6488" t="s">
        <v>142</v>
      </c>
    </row>
    <row r="6489" spans="1:23" x14ac:dyDescent="0.2">
      <c r="A6489" t="s">
        <v>57</v>
      </c>
      <c r="B6489" t="s">
        <v>23257</v>
      </c>
      <c r="C6489" t="s">
        <v>8403</v>
      </c>
      <c r="D6489" t="s">
        <v>23258</v>
      </c>
      <c r="E6489" t="s">
        <v>61</v>
      </c>
      <c r="F6489" t="s">
        <v>1853</v>
      </c>
      <c r="G6489" s="2">
        <v>44288</v>
      </c>
      <c r="H6489" s="2">
        <v>44288</v>
      </c>
      <c r="I6489" s="2">
        <v>44305</v>
      </c>
      <c r="J6489" s="19">
        <f t="shared" si="160"/>
        <v>44653</v>
      </c>
      <c r="K6489" s="2">
        <v>44379</v>
      </c>
      <c r="L6489" s="5" t="s">
        <v>6</v>
      </c>
      <c r="M6489" t="s">
        <v>269</v>
      </c>
      <c r="N6489" t="s">
        <v>33</v>
      </c>
      <c r="O6489" t="s">
        <v>64</v>
      </c>
      <c r="P6489" t="s">
        <v>65</v>
      </c>
      <c r="Q6489" t="s">
        <v>500</v>
      </c>
      <c r="R6489" t="s">
        <v>67</v>
      </c>
      <c r="S6489" t="s">
        <v>280</v>
      </c>
      <c r="T6489" t="s">
        <v>69</v>
      </c>
      <c r="U6489" t="s">
        <v>23259</v>
      </c>
      <c r="V6489" t="s">
        <v>23258</v>
      </c>
      <c r="W6489" t="s">
        <v>274</v>
      </c>
    </row>
    <row r="6490" spans="1:23" x14ac:dyDescent="0.2">
      <c r="A6490" t="s">
        <v>57</v>
      </c>
      <c r="B6490" t="s">
        <v>23260</v>
      </c>
      <c r="C6490" t="s">
        <v>22134</v>
      </c>
      <c r="D6490" t="s">
        <v>23261</v>
      </c>
      <c r="E6490" t="s">
        <v>310</v>
      </c>
      <c r="F6490" t="s">
        <v>11931</v>
      </c>
      <c r="G6490" s="2">
        <v>44291</v>
      </c>
      <c r="H6490" s="2">
        <v>44291</v>
      </c>
      <c r="I6490" s="2">
        <v>44358</v>
      </c>
      <c r="J6490" s="19">
        <f t="shared" si="160"/>
        <v>44656</v>
      </c>
      <c r="K6490" s="2">
        <v>44382</v>
      </c>
      <c r="L6490" s="5" t="s">
        <v>6</v>
      </c>
      <c r="M6490" t="s">
        <v>63</v>
      </c>
      <c r="N6490" t="s">
        <v>33</v>
      </c>
      <c r="O6490" t="s">
        <v>64</v>
      </c>
      <c r="P6490" t="s">
        <v>65</v>
      </c>
      <c r="Q6490" t="s">
        <v>124</v>
      </c>
      <c r="R6490" t="s">
        <v>201</v>
      </c>
      <c r="S6490" t="s">
        <v>125</v>
      </c>
      <c r="T6490" t="s">
        <v>202</v>
      </c>
      <c r="U6490" t="s">
        <v>23262</v>
      </c>
      <c r="V6490" t="s">
        <v>23261</v>
      </c>
      <c r="W6490" t="s">
        <v>71</v>
      </c>
    </row>
    <row r="6491" spans="1:23" x14ac:dyDescent="0.2">
      <c r="A6491" t="s">
        <v>57</v>
      </c>
      <c r="B6491" t="s">
        <v>23263</v>
      </c>
      <c r="C6491" t="s">
        <v>23264</v>
      </c>
      <c r="D6491" t="s">
        <v>23265</v>
      </c>
      <c r="E6491" t="s">
        <v>176</v>
      </c>
      <c r="F6491" t="s">
        <v>1195</v>
      </c>
      <c r="G6491" s="2">
        <v>44291</v>
      </c>
      <c r="H6491" s="2">
        <v>44280</v>
      </c>
      <c r="I6491" s="2">
        <v>44342</v>
      </c>
      <c r="J6491" s="19">
        <f t="shared" si="160"/>
        <v>44645</v>
      </c>
      <c r="K6491" s="2">
        <v>44372</v>
      </c>
      <c r="L6491" s="5" t="s">
        <v>6</v>
      </c>
      <c r="M6491" t="s">
        <v>138</v>
      </c>
      <c r="N6491" t="s">
        <v>30</v>
      </c>
      <c r="O6491" t="s">
        <v>64</v>
      </c>
      <c r="P6491" t="s">
        <v>65</v>
      </c>
      <c r="Q6491" t="s">
        <v>367</v>
      </c>
      <c r="R6491" t="s">
        <v>201</v>
      </c>
      <c r="S6491" t="s">
        <v>140</v>
      </c>
      <c r="T6491" t="s">
        <v>202</v>
      </c>
      <c r="U6491" t="s">
        <v>23266</v>
      </c>
      <c r="V6491" t="s">
        <v>23265</v>
      </c>
      <c r="W6491" t="s">
        <v>142</v>
      </c>
    </row>
    <row r="6492" spans="1:23" x14ac:dyDescent="0.2">
      <c r="A6492" t="s">
        <v>57</v>
      </c>
      <c r="B6492" t="s">
        <v>23267</v>
      </c>
      <c r="C6492" t="s">
        <v>23268</v>
      </c>
      <c r="D6492" t="s">
        <v>23269</v>
      </c>
      <c r="E6492" t="s">
        <v>176</v>
      </c>
      <c r="F6492" t="s">
        <v>1156</v>
      </c>
      <c r="G6492" s="2">
        <v>44291</v>
      </c>
      <c r="H6492" s="2">
        <v>44286</v>
      </c>
      <c r="I6492" s="2">
        <v>44344</v>
      </c>
      <c r="J6492" s="19">
        <f t="shared" si="160"/>
        <v>44651</v>
      </c>
      <c r="K6492" s="2">
        <v>44377</v>
      </c>
      <c r="L6492" s="5" t="s">
        <v>6</v>
      </c>
      <c r="M6492" t="s">
        <v>138</v>
      </c>
      <c r="N6492" t="s">
        <v>30</v>
      </c>
      <c r="O6492" t="s">
        <v>64</v>
      </c>
      <c r="P6492" t="s">
        <v>65</v>
      </c>
      <c r="Q6492" t="s">
        <v>367</v>
      </c>
      <c r="R6492" t="s">
        <v>201</v>
      </c>
      <c r="S6492" t="s">
        <v>140</v>
      </c>
      <c r="T6492" t="s">
        <v>202</v>
      </c>
      <c r="U6492" t="s">
        <v>23270</v>
      </c>
      <c r="V6492" t="s">
        <v>23269</v>
      </c>
      <c r="W6492" t="s">
        <v>142</v>
      </c>
    </row>
    <row r="6493" spans="1:23" x14ac:dyDescent="0.2">
      <c r="A6493" t="s">
        <v>57</v>
      </c>
      <c r="B6493" t="s">
        <v>23271</v>
      </c>
      <c r="C6493" t="s">
        <v>23272</v>
      </c>
      <c r="D6493" t="s">
        <v>23273</v>
      </c>
      <c r="E6493" t="s">
        <v>176</v>
      </c>
      <c r="F6493" t="s">
        <v>1163</v>
      </c>
      <c r="G6493" s="2">
        <v>44291</v>
      </c>
      <c r="H6493" s="2">
        <v>44291</v>
      </c>
      <c r="I6493" s="2">
        <v>44350</v>
      </c>
      <c r="J6493" s="19">
        <f t="shared" si="160"/>
        <v>44656</v>
      </c>
      <c r="K6493" s="2">
        <v>44381</v>
      </c>
      <c r="L6493" s="5" t="s">
        <v>6</v>
      </c>
      <c r="M6493" t="s">
        <v>77</v>
      </c>
      <c r="N6493" t="s">
        <v>30</v>
      </c>
      <c r="O6493" t="s">
        <v>64</v>
      </c>
      <c r="P6493" t="s">
        <v>65</v>
      </c>
      <c r="Q6493" t="s">
        <v>20873</v>
      </c>
      <c r="R6493" t="s">
        <v>67</v>
      </c>
      <c r="S6493" t="s">
        <v>79</v>
      </c>
      <c r="T6493" t="s">
        <v>80</v>
      </c>
      <c r="U6493" t="s">
        <v>23274</v>
      </c>
      <c r="V6493" t="s">
        <v>23273</v>
      </c>
      <c r="W6493" t="s">
        <v>82</v>
      </c>
    </row>
    <row r="6494" spans="1:23" x14ac:dyDescent="0.2">
      <c r="A6494" t="s">
        <v>57</v>
      </c>
      <c r="B6494" t="s">
        <v>23275</v>
      </c>
      <c r="C6494" t="s">
        <v>23276</v>
      </c>
      <c r="D6494" t="s">
        <v>23277</v>
      </c>
      <c r="E6494" t="s">
        <v>61</v>
      </c>
      <c r="F6494" t="s">
        <v>2135</v>
      </c>
      <c r="G6494" s="2">
        <v>44291</v>
      </c>
      <c r="H6494" s="2">
        <v>44291</v>
      </c>
      <c r="I6494" s="2">
        <v>44862</v>
      </c>
      <c r="J6494" s="19">
        <f t="shared" si="160"/>
        <v>44656</v>
      </c>
      <c r="K6494" s="2">
        <v>44656</v>
      </c>
      <c r="L6494" s="5" t="s">
        <v>31</v>
      </c>
      <c r="M6494" t="s">
        <v>77</v>
      </c>
      <c r="N6494" t="s">
        <v>33</v>
      </c>
      <c r="O6494" t="s">
        <v>64</v>
      </c>
      <c r="P6494" t="s">
        <v>65</v>
      </c>
      <c r="Q6494" t="s">
        <v>1032</v>
      </c>
      <c r="R6494" t="s">
        <v>67</v>
      </c>
      <c r="S6494" t="s">
        <v>79</v>
      </c>
      <c r="T6494" t="s">
        <v>80</v>
      </c>
      <c r="U6494" t="s">
        <v>23278</v>
      </c>
      <c r="V6494" t="s">
        <v>23279</v>
      </c>
      <c r="W6494" t="s">
        <v>82</v>
      </c>
    </row>
    <row r="6495" spans="1:23" x14ac:dyDescent="0.2">
      <c r="A6495" t="s">
        <v>57</v>
      </c>
      <c r="B6495" t="s">
        <v>23280</v>
      </c>
      <c r="C6495" t="s">
        <v>1759</v>
      </c>
      <c r="D6495" t="s">
        <v>23281</v>
      </c>
      <c r="E6495" t="s">
        <v>136</v>
      </c>
      <c r="F6495" t="s">
        <v>2074</v>
      </c>
      <c r="G6495" s="2">
        <v>44291</v>
      </c>
      <c r="H6495" s="2">
        <v>44291</v>
      </c>
      <c r="I6495" s="2">
        <v>44335</v>
      </c>
      <c r="J6495" s="19">
        <f t="shared" si="160"/>
        <v>44656</v>
      </c>
      <c r="K6495" s="2">
        <v>44382</v>
      </c>
      <c r="L6495" s="5" t="s">
        <v>6</v>
      </c>
      <c r="M6495" t="s">
        <v>63</v>
      </c>
      <c r="N6495" t="s">
        <v>33</v>
      </c>
      <c r="O6495" t="s">
        <v>64</v>
      </c>
      <c r="P6495" t="s">
        <v>65</v>
      </c>
      <c r="Q6495" t="s">
        <v>500</v>
      </c>
      <c r="R6495" t="s">
        <v>67</v>
      </c>
      <c r="S6495" t="s">
        <v>125</v>
      </c>
      <c r="T6495" t="s">
        <v>69</v>
      </c>
      <c r="U6495" t="s">
        <v>23282</v>
      </c>
      <c r="V6495" t="s">
        <v>23281</v>
      </c>
      <c r="W6495" t="s">
        <v>71</v>
      </c>
    </row>
    <row r="6496" spans="1:23" x14ac:dyDescent="0.2">
      <c r="A6496" t="s">
        <v>57</v>
      </c>
      <c r="B6496" t="s">
        <v>23283</v>
      </c>
      <c r="C6496" t="s">
        <v>2514</v>
      </c>
      <c r="D6496" t="s">
        <v>23284</v>
      </c>
      <c r="E6496" t="s">
        <v>176</v>
      </c>
      <c r="F6496" t="s">
        <v>1214</v>
      </c>
      <c r="G6496" s="2">
        <v>44292</v>
      </c>
      <c r="H6496" s="2">
        <v>44291</v>
      </c>
      <c r="I6496" s="2">
        <v>44334</v>
      </c>
      <c r="J6496" s="19">
        <f t="shared" si="160"/>
        <v>44656</v>
      </c>
      <c r="K6496" s="2">
        <v>44381</v>
      </c>
      <c r="L6496" s="5" t="s">
        <v>6</v>
      </c>
      <c r="M6496" t="s">
        <v>138</v>
      </c>
      <c r="N6496" t="s">
        <v>30</v>
      </c>
      <c r="O6496" t="s">
        <v>64</v>
      </c>
      <c r="P6496" t="s">
        <v>65</v>
      </c>
      <c r="Q6496" t="s">
        <v>367</v>
      </c>
      <c r="R6496" t="s">
        <v>201</v>
      </c>
      <c r="S6496" t="s">
        <v>140</v>
      </c>
      <c r="T6496" t="s">
        <v>202</v>
      </c>
      <c r="U6496" t="s">
        <v>23285</v>
      </c>
      <c r="V6496" t="s">
        <v>23284</v>
      </c>
      <c r="W6496" t="s">
        <v>142</v>
      </c>
    </row>
    <row r="6497" spans="1:23" x14ac:dyDescent="0.2">
      <c r="A6497" t="s">
        <v>57</v>
      </c>
      <c r="B6497" t="s">
        <v>23286</v>
      </c>
      <c r="C6497" t="s">
        <v>23287</v>
      </c>
      <c r="D6497" t="s">
        <v>23288</v>
      </c>
      <c r="E6497" t="s">
        <v>176</v>
      </c>
      <c r="F6497" t="s">
        <v>1156</v>
      </c>
      <c r="G6497" s="2">
        <v>44292</v>
      </c>
      <c r="H6497" s="2">
        <v>44292</v>
      </c>
      <c r="I6497" s="2">
        <v>44343</v>
      </c>
      <c r="J6497" s="19">
        <f t="shared" si="160"/>
        <v>44657</v>
      </c>
      <c r="K6497" s="2">
        <v>44382</v>
      </c>
      <c r="L6497" s="5" t="s">
        <v>6</v>
      </c>
      <c r="M6497" t="s">
        <v>138</v>
      </c>
      <c r="N6497" t="s">
        <v>30</v>
      </c>
      <c r="O6497" t="s">
        <v>64</v>
      </c>
      <c r="P6497" t="s">
        <v>65</v>
      </c>
      <c r="Q6497" t="s">
        <v>367</v>
      </c>
      <c r="R6497" t="s">
        <v>201</v>
      </c>
      <c r="S6497" t="s">
        <v>140</v>
      </c>
      <c r="T6497" t="s">
        <v>202</v>
      </c>
      <c r="U6497" t="s">
        <v>23289</v>
      </c>
      <c r="V6497" t="s">
        <v>23288</v>
      </c>
      <c r="W6497" t="s">
        <v>142</v>
      </c>
    </row>
    <row r="6498" spans="1:23" x14ac:dyDescent="0.2">
      <c r="A6498" t="s">
        <v>57</v>
      </c>
      <c r="B6498" t="s">
        <v>23290</v>
      </c>
      <c r="C6498" t="s">
        <v>2764</v>
      </c>
      <c r="D6498" t="s">
        <v>23291</v>
      </c>
      <c r="E6498" t="s">
        <v>176</v>
      </c>
      <c r="F6498" t="s">
        <v>1156</v>
      </c>
      <c r="G6498" s="2">
        <v>44292</v>
      </c>
      <c r="H6498" s="2">
        <v>44292</v>
      </c>
      <c r="I6498" s="2">
        <v>44341</v>
      </c>
      <c r="J6498" s="19">
        <f t="shared" si="160"/>
        <v>44657</v>
      </c>
      <c r="K6498" s="2">
        <v>44382</v>
      </c>
      <c r="L6498" s="5" t="s">
        <v>6</v>
      </c>
      <c r="M6498" t="s">
        <v>138</v>
      </c>
      <c r="N6498" t="s">
        <v>30</v>
      </c>
      <c r="O6498" t="s">
        <v>64</v>
      </c>
      <c r="P6498" t="s">
        <v>65</v>
      </c>
      <c r="Q6498" t="s">
        <v>367</v>
      </c>
      <c r="R6498" t="s">
        <v>201</v>
      </c>
      <c r="S6498" t="s">
        <v>140</v>
      </c>
      <c r="T6498" t="s">
        <v>202</v>
      </c>
      <c r="U6498" t="s">
        <v>23292</v>
      </c>
      <c r="V6498" t="s">
        <v>23291</v>
      </c>
      <c r="W6498" t="s">
        <v>142</v>
      </c>
    </row>
    <row r="6499" spans="1:23" x14ac:dyDescent="0.2">
      <c r="A6499" t="s">
        <v>57</v>
      </c>
      <c r="B6499" t="s">
        <v>23293</v>
      </c>
      <c r="C6499" t="s">
        <v>6681</v>
      </c>
      <c r="D6499" t="s">
        <v>23294</v>
      </c>
      <c r="E6499" t="s">
        <v>176</v>
      </c>
      <c r="F6499" t="s">
        <v>1156</v>
      </c>
      <c r="G6499" s="2">
        <v>44292</v>
      </c>
      <c r="H6499" s="2">
        <v>44291</v>
      </c>
      <c r="I6499" s="2">
        <v>44341</v>
      </c>
      <c r="J6499" s="19">
        <f t="shared" si="160"/>
        <v>44656</v>
      </c>
      <c r="K6499" s="2">
        <v>44382</v>
      </c>
      <c r="L6499" s="5" t="s">
        <v>6</v>
      </c>
      <c r="M6499" t="s">
        <v>138</v>
      </c>
      <c r="N6499" t="s">
        <v>30</v>
      </c>
      <c r="O6499" t="s">
        <v>64</v>
      </c>
      <c r="P6499" t="s">
        <v>65</v>
      </c>
      <c r="Q6499" t="s">
        <v>367</v>
      </c>
      <c r="R6499" t="s">
        <v>201</v>
      </c>
      <c r="S6499" t="s">
        <v>140</v>
      </c>
      <c r="T6499" t="s">
        <v>202</v>
      </c>
      <c r="U6499" t="s">
        <v>23295</v>
      </c>
      <c r="V6499" t="s">
        <v>23294</v>
      </c>
      <c r="W6499" t="s">
        <v>142</v>
      </c>
    </row>
    <row r="6500" spans="1:23" x14ac:dyDescent="0.2">
      <c r="A6500" t="s">
        <v>57</v>
      </c>
      <c r="B6500" t="s">
        <v>23296</v>
      </c>
      <c r="C6500" t="s">
        <v>2251</v>
      </c>
      <c r="D6500" t="s">
        <v>23297</v>
      </c>
      <c r="E6500" t="s">
        <v>176</v>
      </c>
      <c r="F6500" t="s">
        <v>1156</v>
      </c>
      <c r="G6500" s="2">
        <v>44292</v>
      </c>
      <c r="H6500" s="2">
        <v>44291</v>
      </c>
      <c r="I6500" s="2">
        <v>44341</v>
      </c>
      <c r="J6500" s="19">
        <f t="shared" si="160"/>
        <v>44656</v>
      </c>
      <c r="K6500" s="2">
        <v>44381</v>
      </c>
      <c r="L6500" s="5" t="s">
        <v>6</v>
      </c>
      <c r="M6500" t="s">
        <v>138</v>
      </c>
      <c r="N6500" t="s">
        <v>30</v>
      </c>
      <c r="O6500" t="s">
        <v>64</v>
      </c>
      <c r="P6500" t="s">
        <v>65</v>
      </c>
      <c r="Q6500" t="s">
        <v>367</v>
      </c>
      <c r="R6500" t="s">
        <v>201</v>
      </c>
      <c r="S6500" t="s">
        <v>140</v>
      </c>
      <c r="T6500" t="s">
        <v>202</v>
      </c>
      <c r="U6500" t="s">
        <v>23298</v>
      </c>
      <c r="V6500" t="s">
        <v>23297</v>
      </c>
      <c r="W6500" t="s">
        <v>142</v>
      </c>
    </row>
    <row r="6501" spans="1:23" x14ac:dyDescent="0.2">
      <c r="A6501" t="s">
        <v>57</v>
      </c>
      <c r="B6501" t="s">
        <v>23299</v>
      </c>
      <c r="C6501" t="s">
        <v>2554</v>
      </c>
      <c r="D6501" t="s">
        <v>23300</v>
      </c>
      <c r="E6501" t="s">
        <v>176</v>
      </c>
      <c r="F6501" t="s">
        <v>1214</v>
      </c>
      <c r="G6501" s="2">
        <v>44292</v>
      </c>
      <c r="H6501" s="2">
        <v>44292</v>
      </c>
      <c r="I6501" s="2">
        <v>44334</v>
      </c>
      <c r="J6501" s="19">
        <f t="shared" si="160"/>
        <v>44657</v>
      </c>
      <c r="K6501" s="2">
        <v>44382</v>
      </c>
      <c r="L6501" s="5" t="s">
        <v>6</v>
      </c>
      <c r="M6501" t="s">
        <v>138</v>
      </c>
      <c r="N6501" t="s">
        <v>30</v>
      </c>
      <c r="O6501" t="s">
        <v>64</v>
      </c>
      <c r="P6501" t="s">
        <v>65</v>
      </c>
      <c r="Q6501" t="s">
        <v>367</v>
      </c>
      <c r="R6501" t="s">
        <v>67</v>
      </c>
      <c r="S6501" t="s">
        <v>140</v>
      </c>
      <c r="T6501" t="s">
        <v>80</v>
      </c>
      <c r="U6501" t="s">
        <v>23301</v>
      </c>
      <c r="V6501" t="s">
        <v>23300</v>
      </c>
      <c r="W6501" t="s">
        <v>142</v>
      </c>
    </row>
    <row r="6502" spans="1:23" x14ac:dyDescent="0.2">
      <c r="A6502" t="s">
        <v>57</v>
      </c>
      <c r="B6502" t="s">
        <v>23302</v>
      </c>
      <c r="C6502" t="s">
        <v>23303</v>
      </c>
      <c r="D6502" t="s">
        <v>2310</v>
      </c>
      <c r="E6502" t="s">
        <v>107</v>
      </c>
      <c r="F6502" t="s">
        <v>493</v>
      </c>
      <c r="G6502" s="2">
        <v>44292</v>
      </c>
      <c r="H6502" s="2">
        <v>44292</v>
      </c>
      <c r="I6502" s="2">
        <v>44350</v>
      </c>
      <c r="J6502" s="19">
        <f t="shared" si="160"/>
        <v>44657</v>
      </c>
      <c r="K6502" s="2">
        <v>44383</v>
      </c>
      <c r="L6502" s="5" t="s">
        <v>6</v>
      </c>
      <c r="M6502" t="s">
        <v>77</v>
      </c>
      <c r="N6502" t="s">
        <v>33</v>
      </c>
      <c r="O6502" t="s">
        <v>64</v>
      </c>
      <c r="P6502" t="s">
        <v>65</v>
      </c>
      <c r="Q6502" t="s">
        <v>482</v>
      </c>
      <c r="R6502" t="s">
        <v>67</v>
      </c>
      <c r="S6502" t="s">
        <v>79</v>
      </c>
      <c r="T6502" t="s">
        <v>80</v>
      </c>
      <c r="U6502" t="s">
        <v>2309</v>
      </c>
      <c r="V6502" t="s">
        <v>2310</v>
      </c>
      <c r="W6502" t="s">
        <v>82</v>
      </c>
    </row>
    <row r="6503" spans="1:23" x14ac:dyDescent="0.2">
      <c r="A6503" t="s">
        <v>57</v>
      </c>
      <c r="B6503" t="s">
        <v>23304</v>
      </c>
      <c r="C6503" t="s">
        <v>23305</v>
      </c>
      <c r="D6503" t="s">
        <v>23306</v>
      </c>
      <c r="E6503" t="s">
        <v>176</v>
      </c>
      <c r="F6503" t="s">
        <v>1156</v>
      </c>
      <c r="G6503" s="2">
        <v>44292</v>
      </c>
      <c r="H6503" s="2">
        <v>44292</v>
      </c>
      <c r="I6503" s="2">
        <v>44343</v>
      </c>
      <c r="J6503" s="19">
        <f t="shared" si="160"/>
        <v>44657</v>
      </c>
      <c r="K6503" s="2">
        <v>44382</v>
      </c>
      <c r="L6503" s="5" t="s">
        <v>6</v>
      </c>
      <c r="M6503" t="s">
        <v>138</v>
      </c>
      <c r="N6503" t="s">
        <v>30</v>
      </c>
      <c r="O6503" t="s">
        <v>64</v>
      </c>
      <c r="P6503" t="s">
        <v>65</v>
      </c>
      <c r="Q6503" t="s">
        <v>367</v>
      </c>
      <c r="R6503" t="s">
        <v>201</v>
      </c>
      <c r="S6503" t="s">
        <v>140</v>
      </c>
      <c r="T6503" t="s">
        <v>202</v>
      </c>
      <c r="U6503" t="s">
        <v>23307</v>
      </c>
      <c r="V6503" t="s">
        <v>23306</v>
      </c>
      <c r="W6503" t="s">
        <v>142</v>
      </c>
    </row>
    <row r="6504" spans="1:23" x14ac:dyDescent="0.2">
      <c r="A6504" t="s">
        <v>57</v>
      </c>
      <c r="B6504" t="s">
        <v>23308</v>
      </c>
      <c r="C6504" t="s">
        <v>3352</v>
      </c>
      <c r="D6504" t="s">
        <v>23309</v>
      </c>
      <c r="E6504" t="s">
        <v>176</v>
      </c>
      <c r="F6504" t="s">
        <v>1200</v>
      </c>
      <c r="G6504" s="2">
        <v>44292</v>
      </c>
      <c r="H6504" s="2">
        <v>44292</v>
      </c>
      <c r="I6504" s="2">
        <v>44341</v>
      </c>
      <c r="J6504" s="19">
        <f t="shared" ref="J6504:J6567" si="161">H6504+365</f>
        <v>44657</v>
      </c>
      <c r="K6504" s="2">
        <v>44383</v>
      </c>
      <c r="L6504" s="5" t="s">
        <v>6</v>
      </c>
      <c r="M6504" t="s">
        <v>138</v>
      </c>
      <c r="N6504" t="s">
        <v>30</v>
      </c>
      <c r="O6504" t="s">
        <v>64</v>
      </c>
      <c r="P6504" t="s">
        <v>65</v>
      </c>
      <c r="Q6504" t="s">
        <v>367</v>
      </c>
      <c r="R6504" t="s">
        <v>201</v>
      </c>
      <c r="S6504" t="s">
        <v>140</v>
      </c>
      <c r="T6504" t="s">
        <v>202</v>
      </c>
      <c r="U6504" t="s">
        <v>23310</v>
      </c>
      <c r="V6504" t="s">
        <v>23309</v>
      </c>
      <c r="W6504" t="s">
        <v>142</v>
      </c>
    </row>
    <row r="6505" spans="1:23" x14ac:dyDescent="0.2">
      <c r="A6505" t="s">
        <v>57</v>
      </c>
      <c r="B6505" t="s">
        <v>23311</v>
      </c>
      <c r="C6505" t="s">
        <v>2666</v>
      </c>
      <c r="D6505" t="s">
        <v>23312</v>
      </c>
      <c r="E6505" t="s">
        <v>176</v>
      </c>
      <c r="F6505" t="s">
        <v>1195</v>
      </c>
      <c r="G6505" s="2">
        <v>44292</v>
      </c>
      <c r="H6505" s="2">
        <v>44292</v>
      </c>
      <c r="I6505" s="2">
        <v>44341</v>
      </c>
      <c r="J6505" s="19">
        <f t="shared" si="161"/>
        <v>44657</v>
      </c>
      <c r="K6505" s="2">
        <v>44383</v>
      </c>
      <c r="L6505" s="5" t="s">
        <v>6</v>
      </c>
      <c r="M6505" t="s">
        <v>138</v>
      </c>
      <c r="N6505" t="s">
        <v>30</v>
      </c>
      <c r="O6505" t="s">
        <v>64</v>
      </c>
      <c r="P6505" t="s">
        <v>65</v>
      </c>
      <c r="Q6505" t="s">
        <v>367</v>
      </c>
      <c r="R6505" t="s">
        <v>201</v>
      </c>
      <c r="S6505" t="s">
        <v>140</v>
      </c>
      <c r="T6505" t="s">
        <v>202</v>
      </c>
      <c r="U6505" t="s">
        <v>23313</v>
      </c>
      <c r="V6505" t="s">
        <v>23312</v>
      </c>
      <c r="W6505" t="s">
        <v>142</v>
      </c>
    </row>
    <row r="6506" spans="1:23" x14ac:dyDescent="0.2">
      <c r="A6506" t="s">
        <v>57</v>
      </c>
      <c r="B6506" t="s">
        <v>23314</v>
      </c>
      <c r="C6506" t="s">
        <v>2687</v>
      </c>
      <c r="D6506" t="s">
        <v>23315</v>
      </c>
      <c r="E6506" t="s">
        <v>176</v>
      </c>
      <c r="F6506" t="s">
        <v>1195</v>
      </c>
      <c r="G6506" s="2">
        <v>44292</v>
      </c>
      <c r="H6506" s="2">
        <v>44292</v>
      </c>
      <c r="I6506" s="2">
        <v>44341</v>
      </c>
      <c r="J6506" s="19">
        <f t="shared" si="161"/>
        <v>44657</v>
      </c>
      <c r="K6506" s="2">
        <v>44383</v>
      </c>
      <c r="L6506" s="5" t="s">
        <v>6</v>
      </c>
      <c r="M6506" t="s">
        <v>138</v>
      </c>
      <c r="N6506" t="s">
        <v>30</v>
      </c>
      <c r="O6506" t="s">
        <v>64</v>
      </c>
      <c r="P6506" t="s">
        <v>65</v>
      </c>
      <c r="Q6506" t="s">
        <v>367</v>
      </c>
      <c r="R6506" t="s">
        <v>201</v>
      </c>
      <c r="S6506" t="s">
        <v>140</v>
      </c>
      <c r="T6506" t="s">
        <v>202</v>
      </c>
      <c r="U6506" t="s">
        <v>23316</v>
      </c>
      <c r="V6506" t="s">
        <v>23315</v>
      </c>
      <c r="W6506" t="s">
        <v>142</v>
      </c>
    </row>
    <row r="6507" spans="1:23" x14ac:dyDescent="0.2">
      <c r="A6507" t="s">
        <v>57</v>
      </c>
      <c r="B6507" t="s">
        <v>23317</v>
      </c>
      <c r="C6507" t="s">
        <v>23318</v>
      </c>
      <c r="D6507" t="s">
        <v>23319</v>
      </c>
      <c r="E6507" t="s">
        <v>176</v>
      </c>
      <c r="F6507" t="s">
        <v>1195</v>
      </c>
      <c r="G6507" s="2">
        <v>44292</v>
      </c>
      <c r="H6507" s="2">
        <v>44280</v>
      </c>
      <c r="I6507" s="2">
        <v>44344</v>
      </c>
      <c r="J6507" s="19">
        <f t="shared" si="161"/>
        <v>44645</v>
      </c>
      <c r="K6507" s="2">
        <v>44370</v>
      </c>
      <c r="L6507" s="5" t="s">
        <v>6</v>
      </c>
      <c r="M6507" t="s">
        <v>138</v>
      </c>
      <c r="N6507" t="s">
        <v>30</v>
      </c>
      <c r="O6507" t="s">
        <v>64</v>
      </c>
      <c r="P6507" t="s">
        <v>65</v>
      </c>
      <c r="Q6507" t="s">
        <v>367</v>
      </c>
      <c r="R6507" t="s">
        <v>201</v>
      </c>
      <c r="S6507" t="s">
        <v>140</v>
      </c>
      <c r="T6507" t="s">
        <v>202</v>
      </c>
      <c r="U6507" t="s">
        <v>23320</v>
      </c>
      <c r="V6507" t="s">
        <v>23319</v>
      </c>
      <c r="W6507" t="s">
        <v>142</v>
      </c>
    </row>
    <row r="6508" spans="1:23" x14ac:dyDescent="0.2">
      <c r="A6508" t="s">
        <v>57</v>
      </c>
      <c r="B6508" t="s">
        <v>23321</v>
      </c>
      <c r="C6508" t="s">
        <v>23322</v>
      </c>
      <c r="D6508" t="s">
        <v>23323</v>
      </c>
      <c r="E6508" t="s">
        <v>176</v>
      </c>
      <c r="F6508" t="s">
        <v>1156</v>
      </c>
      <c r="G6508" s="2">
        <v>44292</v>
      </c>
      <c r="H6508" s="2">
        <v>44292</v>
      </c>
      <c r="I6508" s="2">
        <v>44343</v>
      </c>
      <c r="J6508" s="19">
        <f t="shared" si="161"/>
        <v>44657</v>
      </c>
      <c r="K6508" s="2">
        <v>44382</v>
      </c>
      <c r="L6508" s="5" t="s">
        <v>6</v>
      </c>
      <c r="M6508" t="s">
        <v>138</v>
      </c>
      <c r="N6508" t="s">
        <v>30</v>
      </c>
      <c r="O6508" t="s">
        <v>64</v>
      </c>
      <c r="P6508" t="s">
        <v>65</v>
      </c>
      <c r="Q6508" t="s">
        <v>367</v>
      </c>
      <c r="R6508" t="s">
        <v>201</v>
      </c>
      <c r="S6508" t="s">
        <v>140</v>
      </c>
      <c r="T6508" t="s">
        <v>202</v>
      </c>
      <c r="U6508" t="s">
        <v>23324</v>
      </c>
      <c r="V6508" t="s">
        <v>23323</v>
      </c>
      <c r="W6508" t="s">
        <v>142</v>
      </c>
    </row>
    <row r="6509" spans="1:23" x14ac:dyDescent="0.2">
      <c r="A6509" t="s">
        <v>57</v>
      </c>
      <c r="B6509" t="s">
        <v>23325</v>
      </c>
      <c r="C6509" t="s">
        <v>2694</v>
      </c>
      <c r="D6509" t="s">
        <v>23326</v>
      </c>
      <c r="E6509" t="s">
        <v>176</v>
      </c>
      <c r="F6509" t="s">
        <v>1195</v>
      </c>
      <c r="G6509" s="2">
        <v>44292</v>
      </c>
      <c r="H6509" s="2">
        <v>44292</v>
      </c>
      <c r="I6509" s="2">
        <v>44341</v>
      </c>
      <c r="J6509" s="19">
        <f t="shared" si="161"/>
        <v>44657</v>
      </c>
      <c r="K6509" s="2">
        <v>44383</v>
      </c>
      <c r="L6509" s="5" t="s">
        <v>6</v>
      </c>
      <c r="M6509" t="s">
        <v>138</v>
      </c>
      <c r="N6509" t="s">
        <v>30</v>
      </c>
      <c r="O6509" t="s">
        <v>64</v>
      </c>
      <c r="P6509" t="s">
        <v>65</v>
      </c>
      <c r="Q6509" t="s">
        <v>367</v>
      </c>
      <c r="R6509" t="s">
        <v>201</v>
      </c>
      <c r="S6509" t="s">
        <v>140</v>
      </c>
      <c r="T6509" t="s">
        <v>202</v>
      </c>
      <c r="U6509" t="s">
        <v>23327</v>
      </c>
      <c r="V6509" t="s">
        <v>23326</v>
      </c>
      <c r="W6509" t="s">
        <v>142</v>
      </c>
    </row>
    <row r="6510" spans="1:23" x14ac:dyDescent="0.2">
      <c r="A6510" t="s">
        <v>57</v>
      </c>
      <c r="B6510" t="s">
        <v>23328</v>
      </c>
      <c r="C6510" t="s">
        <v>23329</v>
      </c>
      <c r="D6510" t="s">
        <v>23330</v>
      </c>
      <c r="E6510" t="s">
        <v>107</v>
      </c>
      <c r="F6510" t="s">
        <v>493</v>
      </c>
      <c r="G6510" s="2">
        <v>44292</v>
      </c>
      <c r="H6510" s="2">
        <v>44292</v>
      </c>
      <c r="I6510" s="2">
        <v>44378</v>
      </c>
      <c r="J6510" s="19">
        <f t="shared" si="161"/>
        <v>44657</v>
      </c>
      <c r="K6510" s="2">
        <v>44383</v>
      </c>
      <c r="L6510" s="5" t="s">
        <v>6</v>
      </c>
      <c r="M6510" t="s">
        <v>63</v>
      </c>
      <c r="N6510" t="s">
        <v>33</v>
      </c>
      <c r="O6510" t="s">
        <v>64</v>
      </c>
      <c r="P6510" t="s">
        <v>65</v>
      </c>
      <c r="Q6510" t="s">
        <v>500</v>
      </c>
      <c r="R6510" t="s">
        <v>67</v>
      </c>
      <c r="S6510" t="s">
        <v>125</v>
      </c>
      <c r="T6510" t="s">
        <v>69</v>
      </c>
      <c r="U6510" t="s">
        <v>23331</v>
      </c>
      <c r="V6510" t="s">
        <v>23330</v>
      </c>
      <c r="W6510" t="s">
        <v>71</v>
      </c>
    </row>
    <row r="6511" spans="1:23" x14ac:dyDescent="0.2">
      <c r="A6511" t="s">
        <v>57</v>
      </c>
      <c r="B6511" t="s">
        <v>23332</v>
      </c>
      <c r="C6511" t="s">
        <v>3664</v>
      </c>
      <c r="D6511" t="s">
        <v>23333</v>
      </c>
      <c r="E6511" t="s">
        <v>176</v>
      </c>
      <c r="F6511" t="s">
        <v>1195</v>
      </c>
      <c r="G6511" s="2">
        <v>44292</v>
      </c>
      <c r="H6511" s="2">
        <v>44292</v>
      </c>
      <c r="I6511" s="2">
        <v>44341</v>
      </c>
      <c r="J6511" s="19">
        <f t="shared" si="161"/>
        <v>44657</v>
      </c>
      <c r="K6511" s="2">
        <v>44383</v>
      </c>
      <c r="L6511" s="5" t="s">
        <v>6</v>
      </c>
      <c r="M6511" t="s">
        <v>138</v>
      </c>
      <c r="N6511" t="s">
        <v>30</v>
      </c>
      <c r="O6511" t="s">
        <v>64</v>
      </c>
      <c r="P6511" t="s">
        <v>65</v>
      </c>
      <c r="Q6511" t="s">
        <v>367</v>
      </c>
      <c r="R6511" t="s">
        <v>201</v>
      </c>
      <c r="S6511" t="s">
        <v>140</v>
      </c>
      <c r="T6511" t="s">
        <v>202</v>
      </c>
      <c r="U6511" t="s">
        <v>23334</v>
      </c>
      <c r="V6511" t="s">
        <v>23333</v>
      </c>
      <c r="W6511" t="s">
        <v>142</v>
      </c>
    </row>
    <row r="6512" spans="1:23" x14ac:dyDescent="0.2">
      <c r="A6512" t="s">
        <v>57</v>
      </c>
      <c r="B6512" t="s">
        <v>23335</v>
      </c>
      <c r="C6512" t="s">
        <v>2748</v>
      </c>
      <c r="D6512" t="s">
        <v>23336</v>
      </c>
      <c r="E6512" t="s">
        <v>176</v>
      </c>
      <c r="F6512" t="s">
        <v>1027</v>
      </c>
      <c r="G6512" s="2">
        <v>44292</v>
      </c>
      <c r="H6512" s="2">
        <v>44292</v>
      </c>
      <c r="I6512" s="2">
        <v>44334</v>
      </c>
      <c r="J6512" s="19">
        <f t="shared" si="161"/>
        <v>44657</v>
      </c>
      <c r="K6512" s="2">
        <v>44383</v>
      </c>
      <c r="L6512" s="5" t="s">
        <v>6</v>
      </c>
      <c r="M6512" t="s">
        <v>138</v>
      </c>
      <c r="N6512" t="s">
        <v>30</v>
      </c>
      <c r="O6512" t="s">
        <v>64</v>
      </c>
      <c r="P6512" t="s">
        <v>65</v>
      </c>
      <c r="Q6512" t="s">
        <v>367</v>
      </c>
      <c r="R6512" t="s">
        <v>201</v>
      </c>
      <c r="S6512" t="s">
        <v>140</v>
      </c>
      <c r="T6512" t="s">
        <v>202</v>
      </c>
      <c r="U6512" t="s">
        <v>23337</v>
      </c>
      <c r="V6512" t="s">
        <v>23336</v>
      </c>
      <c r="W6512" t="s">
        <v>142</v>
      </c>
    </row>
    <row r="6513" spans="1:23" x14ac:dyDescent="0.2">
      <c r="A6513" t="s">
        <v>57</v>
      </c>
      <c r="B6513" t="s">
        <v>23338</v>
      </c>
      <c r="C6513" t="s">
        <v>2760</v>
      </c>
      <c r="D6513" t="s">
        <v>23339</v>
      </c>
      <c r="E6513" t="s">
        <v>176</v>
      </c>
      <c r="F6513" t="s">
        <v>1195</v>
      </c>
      <c r="G6513" s="2">
        <v>44292</v>
      </c>
      <c r="H6513" s="2">
        <v>44292</v>
      </c>
      <c r="I6513" s="2">
        <v>44341</v>
      </c>
      <c r="J6513" s="19">
        <f t="shared" si="161"/>
        <v>44657</v>
      </c>
      <c r="K6513" s="2">
        <v>44383</v>
      </c>
      <c r="L6513" s="5" t="s">
        <v>6</v>
      </c>
      <c r="M6513" t="s">
        <v>138</v>
      </c>
      <c r="N6513" t="s">
        <v>30</v>
      </c>
      <c r="O6513" t="s">
        <v>64</v>
      </c>
      <c r="P6513" t="s">
        <v>65</v>
      </c>
      <c r="Q6513" t="s">
        <v>367</v>
      </c>
      <c r="R6513" t="s">
        <v>201</v>
      </c>
      <c r="S6513" t="s">
        <v>140</v>
      </c>
      <c r="T6513" t="s">
        <v>202</v>
      </c>
      <c r="U6513" t="s">
        <v>23340</v>
      </c>
      <c r="V6513" t="s">
        <v>23339</v>
      </c>
      <c r="W6513" t="s">
        <v>142</v>
      </c>
    </row>
    <row r="6514" spans="1:23" x14ac:dyDescent="0.2">
      <c r="A6514" t="s">
        <v>57</v>
      </c>
      <c r="B6514" t="s">
        <v>23341</v>
      </c>
      <c r="C6514" t="s">
        <v>2514</v>
      </c>
      <c r="D6514" t="s">
        <v>23342</v>
      </c>
      <c r="E6514" t="s">
        <v>176</v>
      </c>
      <c r="F6514" t="s">
        <v>1156</v>
      </c>
      <c r="G6514" s="2">
        <v>44292</v>
      </c>
      <c r="H6514" s="2">
        <v>44292</v>
      </c>
      <c r="I6514" s="2">
        <v>44342</v>
      </c>
      <c r="J6514" s="19">
        <f t="shared" si="161"/>
        <v>44657</v>
      </c>
      <c r="K6514" s="2">
        <v>44382</v>
      </c>
      <c r="L6514" s="5" t="s">
        <v>6</v>
      </c>
      <c r="M6514" t="s">
        <v>138</v>
      </c>
      <c r="N6514" t="s">
        <v>30</v>
      </c>
      <c r="O6514" t="s">
        <v>64</v>
      </c>
      <c r="P6514" t="s">
        <v>65</v>
      </c>
      <c r="Q6514" t="s">
        <v>367</v>
      </c>
      <c r="R6514" t="s">
        <v>201</v>
      </c>
      <c r="S6514" t="s">
        <v>140</v>
      </c>
      <c r="T6514" t="s">
        <v>202</v>
      </c>
      <c r="U6514" t="s">
        <v>23343</v>
      </c>
      <c r="V6514" t="s">
        <v>23342</v>
      </c>
      <c r="W6514" t="s">
        <v>142</v>
      </c>
    </row>
    <row r="6515" spans="1:23" x14ac:dyDescent="0.2">
      <c r="A6515" t="s">
        <v>57</v>
      </c>
      <c r="B6515" t="s">
        <v>23344</v>
      </c>
      <c r="C6515" t="s">
        <v>2768</v>
      </c>
      <c r="D6515" t="s">
        <v>23345</v>
      </c>
      <c r="E6515" t="s">
        <v>176</v>
      </c>
      <c r="F6515" t="s">
        <v>1195</v>
      </c>
      <c r="G6515" s="2">
        <v>44292</v>
      </c>
      <c r="H6515" s="2">
        <v>44292</v>
      </c>
      <c r="I6515" s="2">
        <v>44341</v>
      </c>
      <c r="J6515" s="19">
        <f t="shared" si="161"/>
        <v>44657</v>
      </c>
      <c r="K6515" s="2">
        <v>44383</v>
      </c>
      <c r="L6515" s="5" t="s">
        <v>6</v>
      </c>
      <c r="M6515" t="s">
        <v>138</v>
      </c>
      <c r="N6515" t="s">
        <v>30</v>
      </c>
      <c r="O6515" t="s">
        <v>64</v>
      </c>
      <c r="P6515" t="s">
        <v>65</v>
      </c>
      <c r="Q6515" t="s">
        <v>367</v>
      </c>
      <c r="R6515" t="s">
        <v>201</v>
      </c>
      <c r="S6515" t="s">
        <v>140</v>
      </c>
      <c r="T6515" t="s">
        <v>202</v>
      </c>
      <c r="U6515" t="s">
        <v>23346</v>
      </c>
      <c r="V6515" t="s">
        <v>23345</v>
      </c>
      <c r="W6515" t="s">
        <v>142</v>
      </c>
    </row>
    <row r="6516" spans="1:23" x14ac:dyDescent="0.2">
      <c r="A6516" t="s">
        <v>57</v>
      </c>
      <c r="B6516" t="s">
        <v>23347</v>
      </c>
      <c r="C6516" t="s">
        <v>2764</v>
      </c>
      <c r="D6516" t="s">
        <v>23348</v>
      </c>
      <c r="E6516" t="s">
        <v>176</v>
      </c>
      <c r="F6516" t="s">
        <v>1027</v>
      </c>
      <c r="G6516" s="2">
        <v>44292</v>
      </c>
      <c r="H6516" s="2">
        <v>44292</v>
      </c>
      <c r="I6516" s="2">
        <v>44334</v>
      </c>
      <c r="J6516" s="19">
        <f t="shared" si="161"/>
        <v>44657</v>
      </c>
      <c r="K6516" s="2">
        <v>44383</v>
      </c>
      <c r="L6516" s="5" t="s">
        <v>6</v>
      </c>
      <c r="M6516" t="s">
        <v>138</v>
      </c>
      <c r="N6516" t="s">
        <v>30</v>
      </c>
      <c r="O6516" t="s">
        <v>64</v>
      </c>
      <c r="P6516" t="s">
        <v>65</v>
      </c>
      <c r="Q6516" t="s">
        <v>367</v>
      </c>
      <c r="R6516" t="s">
        <v>201</v>
      </c>
      <c r="S6516" t="s">
        <v>140</v>
      </c>
      <c r="T6516" t="s">
        <v>202</v>
      </c>
      <c r="U6516" t="s">
        <v>23349</v>
      </c>
      <c r="V6516" t="s">
        <v>23348</v>
      </c>
      <c r="W6516" t="s">
        <v>142</v>
      </c>
    </row>
    <row r="6517" spans="1:23" x14ac:dyDescent="0.2">
      <c r="A6517" t="s">
        <v>57</v>
      </c>
      <c r="B6517" t="s">
        <v>23350</v>
      </c>
      <c r="C6517" t="s">
        <v>5991</v>
      </c>
      <c r="D6517" t="s">
        <v>23351</v>
      </c>
      <c r="E6517" t="s">
        <v>176</v>
      </c>
      <c r="F6517" t="s">
        <v>1214</v>
      </c>
      <c r="G6517" s="2">
        <v>44292</v>
      </c>
      <c r="H6517" s="2">
        <v>44292</v>
      </c>
      <c r="I6517" s="2">
        <v>44334</v>
      </c>
      <c r="J6517" s="19">
        <f t="shared" si="161"/>
        <v>44657</v>
      </c>
      <c r="K6517" s="2">
        <v>44382</v>
      </c>
      <c r="L6517" s="5" t="s">
        <v>6</v>
      </c>
      <c r="M6517" t="s">
        <v>138</v>
      </c>
      <c r="N6517" t="s">
        <v>30</v>
      </c>
      <c r="O6517" t="s">
        <v>64</v>
      </c>
      <c r="P6517" t="s">
        <v>65</v>
      </c>
      <c r="Q6517" t="s">
        <v>367</v>
      </c>
      <c r="R6517" t="s">
        <v>67</v>
      </c>
      <c r="S6517" t="s">
        <v>100</v>
      </c>
      <c r="T6517" t="s">
        <v>69</v>
      </c>
      <c r="U6517" t="s">
        <v>23352</v>
      </c>
      <c r="V6517" t="s">
        <v>23351</v>
      </c>
      <c r="W6517" t="s">
        <v>142</v>
      </c>
    </row>
    <row r="6518" spans="1:23" x14ac:dyDescent="0.2">
      <c r="A6518" t="s">
        <v>57</v>
      </c>
      <c r="B6518" t="s">
        <v>23353</v>
      </c>
      <c r="C6518" t="s">
        <v>560</v>
      </c>
      <c r="D6518" t="s">
        <v>23354</v>
      </c>
      <c r="E6518" t="s">
        <v>176</v>
      </c>
      <c r="F6518" t="s">
        <v>1156</v>
      </c>
      <c r="G6518" s="2">
        <v>44292</v>
      </c>
      <c r="H6518" s="2">
        <v>44292</v>
      </c>
      <c r="I6518" s="2">
        <v>44341</v>
      </c>
      <c r="J6518" s="19">
        <f t="shared" si="161"/>
        <v>44657</v>
      </c>
      <c r="K6518" s="2">
        <v>44383</v>
      </c>
      <c r="L6518" s="5" t="s">
        <v>6</v>
      </c>
      <c r="M6518" t="s">
        <v>138</v>
      </c>
      <c r="N6518" t="s">
        <v>30</v>
      </c>
      <c r="O6518" t="s">
        <v>64</v>
      </c>
      <c r="P6518" t="s">
        <v>65</v>
      </c>
      <c r="Q6518" t="s">
        <v>367</v>
      </c>
      <c r="R6518" t="s">
        <v>67</v>
      </c>
      <c r="S6518" t="s">
        <v>304</v>
      </c>
      <c r="T6518" t="s">
        <v>80</v>
      </c>
      <c r="U6518" t="s">
        <v>23355</v>
      </c>
      <c r="V6518" t="s">
        <v>23354</v>
      </c>
      <c r="W6518" t="s">
        <v>142</v>
      </c>
    </row>
    <row r="6519" spans="1:23" x14ac:dyDescent="0.2">
      <c r="A6519" t="s">
        <v>57</v>
      </c>
      <c r="B6519" t="s">
        <v>23356</v>
      </c>
      <c r="C6519" t="s">
        <v>2786</v>
      </c>
      <c r="D6519" t="s">
        <v>23357</v>
      </c>
      <c r="E6519" t="s">
        <v>176</v>
      </c>
      <c r="F6519" t="s">
        <v>1195</v>
      </c>
      <c r="G6519" s="2">
        <v>44292</v>
      </c>
      <c r="H6519" s="2">
        <v>44281</v>
      </c>
      <c r="I6519" s="2">
        <v>44342</v>
      </c>
      <c r="J6519" s="19">
        <f t="shared" si="161"/>
        <v>44646</v>
      </c>
      <c r="K6519" s="2">
        <v>44371</v>
      </c>
      <c r="L6519" s="5" t="s">
        <v>6</v>
      </c>
      <c r="M6519" t="s">
        <v>138</v>
      </c>
      <c r="N6519" t="s">
        <v>30</v>
      </c>
      <c r="O6519" t="s">
        <v>64</v>
      </c>
      <c r="P6519" t="s">
        <v>65</v>
      </c>
      <c r="Q6519" t="s">
        <v>367</v>
      </c>
      <c r="R6519" t="s">
        <v>201</v>
      </c>
      <c r="S6519" t="s">
        <v>140</v>
      </c>
      <c r="T6519" t="s">
        <v>202</v>
      </c>
      <c r="U6519" t="s">
        <v>23358</v>
      </c>
      <c r="V6519" t="s">
        <v>23357</v>
      </c>
      <c r="W6519" t="s">
        <v>142</v>
      </c>
    </row>
    <row r="6520" spans="1:23" x14ac:dyDescent="0.2">
      <c r="A6520" t="s">
        <v>57</v>
      </c>
      <c r="B6520" t="s">
        <v>23359</v>
      </c>
      <c r="C6520" t="s">
        <v>2554</v>
      </c>
      <c r="D6520" t="s">
        <v>23360</v>
      </c>
      <c r="E6520" t="s">
        <v>176</v>
      </c>
      <c r="F6520" t="s">
        <v>1195</v>
      </c>
      <c r="G6520" s="2">
        <v>44293</v>
      </c>
      <c r="H6520" s="2">
        <v>44292</v>
      </c>
      <c r="I6520" s="2">
        <v>44341</v>
      </c>
      <c r="J6520" s="19">
        <f t="shared" si="161"/>
        <v>44657</v>
      </c>
      <c r="K6520" s="2">
        <v>44382</v>
      </c>
      <c r="L6520" s="5" t="s">
        <v>6</v>
      </c>
      <c r="M6520" t="s">
        <v>138</v>
      </c>
      <c r="N6520" t="s">
        <v>30</v>
      </c>
      <c r="O6520" t="s">
        <v>64</v>
      </c>
      <c r="P6520" t="s">
        <v>65</v>
      </c>
      <c r="Q6520" t="s">
        <v>367</v>
      </c>
      <c r="R6520" t="s">
        <v>201</v>
      </c>
      <c r="S6520" t="s">
        <v>140</v>
      </c>
      <c r="T6520" t="s">
        <v>202</v>
      </c>
      <c r="U6520" t="s">
        <v>23361</v>
      </c>
      <c r="V6520" t="s">
        <v>23360</v>
      </c>
      <c r="W6520" t="s">
        <v>142</v>
      </c>
    </row>
    <row r="6521" spans="1:23" x14ac:dyDescent="0.2">
      <c r="A6521" t="s">
        <v>57</v>
      </c>
      <c r="B6521" t="s">
        <v>23362</v>
      </c>
      <c r="C6521" t="s">
        <v>23363</v>
      </c>
      <c r="D6521" t="s">
        <v>23364</v>
      </c>
      <c r="E6521" t="s">
        <v>176</v>
      </c>
      <c r="F6521" t="s">
        <v>1195</v>
      </c>
      <c r="G6521" s="2">
        <v>44293</v>
      </c>
      <c r="H6521" s="2">
        <v>44292</v>
      </c>
      <c r="I6521" s="2">
        <v>44344</v>
      </c>
      <c r="J6521" s="19">
        <f t="shared" si="161"/>
        <v>44657</v>
      </c>
      <c r="K6521" s="2">
        <v>44382</v>
      </c>
      <c r="L6521" s="5" t="s">
        <v>6</v>
      </c>
      <c r="M6521" t="s">
        <v>138</v>
      </c>
      <c r="N6521" t="s">
        <v>30</v>
      </c>
      <c r="O6521" t="s">
        <v>64</v>
      </c>
      <c r="P6521" t="s">
        <v>65</v>
      </c>
      <c r="Q6521" t="s">
        <v>367</v>
      </c>
      <c r="R6521" t="s">
        <v>201</v>
      </c>
      <c r="S6521" t="s">
        <v>140</v>
      </c>
      <c r="T6521" t="s">
        <v>202</v>
      </c>
      <c r="U6521" t="s">
        <v>23365</v>
      </c>
      <c r="V6521" t="s">
        <v>23364</v>
      </c>
      <c r="W6521" t="s">
        <v>142</v>
      </c>
    </row>
    <row r="6522" spans="1:23" x14ac:dyDescent="0.2">
      <c r="A6522" t="s">
        <v>57</v>
      </c>
      <c r="B6522" t="s">
        <v>23366</v>
      </c>
      <c r="C6522" t="s">
        <v>1698</v>
      </c>
      <c r="D6522" t="s">
        <v>23367</v>
      </c>
      <c r="E6522" t="s">
        <v>176</v>
      </c>
      <c r="F6522" t="s">
        <v>1195</v>
      </c>
      <c r="G6522" s="2">
        <v>44293</v>
      </c>
      <c r="H6522" s="2">
        <v>44292</v>
      </c>
      <c r="I6522" s="2">
        <v>44341</v>
      </c>
      <c r="J6522" s="19">
        <f t="shared" si="161"/>
        <v>44657</v>
      </c>
      <c r="K6522" s="2">
        <v>44382</v>
      </c>
      <c r="L6522" s="5" t="s">
        <v>6</v>
      </c>
      <c r="M6522" t="s">
        <v>138</v>
      </c>
      <c r="N6522" t="s">
        <v>30</v>
      </c>
      <c r="O6522" t="s">
        <v>64</v>
      </c>
      <c r="P6522" t="s">
        <v>65</v>
      </c>
      <c r="Q6522" t="s">
        <v>367</v>
      </c>
      <c r="R6522" t="s">
        <v>201</v>
      </c>
      <c r="S6522" t="s">
        <v>140</v>
      </c>
      <c r="T6522" t="s">
        <v>202</v>
      </c>
      <c r="U6522" t="s">
        <v>23368</v>
      </c>
      <c r="V6522" t="s">
        <v>23367</v>
      </c>
      <c r="W6522" t="s">
        <v>142</v>
      </c>
    </row>
    <row r="6523" spans="1:23" x14ac:dyDescent="0.2">
      <c r="A6523" t="s">
        <v>57</v>
      </c>
      <c r="B6523" t="s">
        <v>23369</v>
      </c>
      <c r="C6523" t="s">
        <v>2838</v>
      </c>
      <c r="D6523" t="s">
        <v>23370</v>
      </c>
      <c r="E6523" t="s">
        <v>176</v>
      </c>
      <c r="F6523" t="s">
        <v>1195</v>
      </c>
      <c r="G6523" s="2">
        <v>44293</v>
      </c>
      <c r="H6523" s="2">
        <v>44292</v>
      </c>
      <c r="I6523" s="2">
        <v>44341</v>
      </c>
      <c r="J6523" s="19">
        <f t="shared" si="161"/>
        <v>44657</v>
      </c>
      <c r="K6523" s="2">
        <v>44382</v>
      </c>
      <c r="L6523" s="5" t="s">
        <v>6</v>
      </c>
      <c r="M6523" t="s">
        <v>138</v>
      </c>
      <c r="N6523" t="s">
        <v>30</v>
      </c>
      <c r="O6523" t="s">
        <v>64</v>
      </c>
      <c r="P6523" t="s">
        <v>65</v>
      </c>
      <c r="Q6523" t="s">
        <v>367</v>
      </c>
      <c r="R6523" t="s">
        <v>201</v>
      </c>
      <c r="S6523" t="s">
        <v>140</v>
      </c>
      <c r="T6523" t="s">
        <v>202</v>
      </c>
      <c r="U6523" t="s">
        <v>23371</v>
      </c>
      <c r="V6523" t="s">
        <v>23370</v>
      </c>
      <c r="W6523" t="s">
        <v>142</v>
      </c>
    </row>
    <row r="6524" spans="1:23" x14ac:dyDescent="0.2">
      <c r="A6524" t="s">
        <v>57</v>
      </c>
      <c r="B6524" t="s">
        <v>23372</v>
      </c>
      <c r="C6524" t="s">
        <v>23373</v>
      </c>
      <c r="D6524" t="s">
        <v>23374</v>
      </c>
      <c r="E6524" t="s">
        <v>176</v>
      </c>
      <c r="F6524" t="s">
        <v>2920</v>
      </c>
      <c r="G6524" s="2">
        <v>44293</v>
      </c>
      <c r="H6524" s="2">
        <v>44293</v>
      </c>
      <c r="I6524" s="2">
        <v>44357</v>
      </c>
      <c r="J6524" s="19">
        <f t="shared" si="161"/>
        <v>44658</v>
      </c>
      <c r="K6524" s="2">
        <v>44384</v>
      </c>
      <c r="L6524" s="5" t="s">
        <v>6</v>
      </c>
      <c r="M6524" t="s">
        <v>63</v>
      </c>
      <c r="N6524" t="s">
        <v>30</v>
      </c>
      <c r="O6524" t="s">
        <v>64</v>
      </c>
      <c r="P6524" t="s">
        <v>65</v>
      </c>
      <c r="Q6524" t="s">
        <v>500</v>
      </c>
      <c r="R6524" t="s">
        <v>67</v>
      </c>
      <c r="S6524" t="s">
        <v>125</v>
      </c>
      <c r="T6524" t="s">
        <v>69</v>
      </c>
      <c r="U6524" t="s">
        <v>23375</v>
      </c>
      <c r="V6524" t="s">
        <v>23374</v>
      </c>
      <c r="W6524" t="s">
        <v>71</v>
      </c>
    </row>
    <row r="6525" spans="1:23" x14ac:dyDescent="0.2">
      <c r="A6525" t="s">
        <v>57</v>
      </c>
      <c r="B6525" t="s">
        <v>23376</v>
      </c>
      <c r="C6525" t="s">
        <v>2900</v>
      </c>
      <c r="D6525" t="s">
        <v>23377</v>
      </c>
      <c r="E6525" t="s">
        <v>136</v>
      </c>
      <c r="F6525" t="s">
        <v>499</v>
      </c>
      <c r="G6525" s="2">
        <v>44293</v>
      </c>
      <c r="H6525" s="2">
        <v>44293</v>
      </c>
      <c r="I6525" s="2">
        <v>44334</v>
      </c>
      <c r="J6525" s="19">
        <f t="shared" si="161"/>
        <v>44658</v>
      </c>
      <c r="K6525" s="2">
        <v>44384</v>
      </c>
      <c r="L6525" s="5" t="s">
        <v>6</v>
      </c>
      <c r="M6525" t="s">
        <v>138</v>
      </c>
      <c r="N6525" t="s">
        <v>30</v>
      </c>
      <c r="O6525" t="s">
        <v>64</v>
      </c>
      <c r="P6525" t="s">
        <v>65</v>
      </c>
      <c r="Q6525" t="s">
        <v>500</v>
      </c>
      <c r="R6525" t="s">
        <v>67</v>
      </c>
      <c r="S6525" t="s">
        <v>140</v>
      </c>
      <c r="T6525" t="s">
        <v>80</v>
      </c>
      <c r="U6525" t="s">
        <v>23378</v>
      </c>
      <c r="V6525" t="s">
        <v>23377</v>
      </c>
      <c r="W6525" t="s">
        <v>142</v>
      </c>
    </row>
    <row r="6526" spans="1:23" x14ac:dyDescent="0.2">
      <c r="A6526" t="s">
        <v>57</v>
      </c>
      <c r="B6526" t="s">
        <v>23379</v>
      </c>
      <c r="C6526" t="s">
        <v>2573</v>
      </c>
      <c r="D6526" t="s">
        <v>23380</v>
      </c>
      <c r="E6526" t="s">
        <v>136</v>
      </c>
      <c r="F6526" t="s">
        <v>11232</v>
      </c>
      <c r="G6526" s="2">
        <v>44293</v>
      </c>
      <c r="H6526" s="2">
        <v>44293</v>
      </c>
      <c r="I6526" s="2">
        <v>44335</v>
      </c>
      <c r="J6526" s="19">
        <f t="shared" si="161"/>
        <v>44658</v>
      </c>
      <c r="K6526" s="2">
        <v>44384</v>
      </c>
      <c r="L6526" s="5" t="s">
        <v>6</v>
      </c>
      <c r="M6526" t="s">
        <v>63</v>
      </c>
      <c r="N6526" t="s">
        <v>33</v>
      </c>
      <c r="O6526" t="s">
        <v>64</v>
      </c>
      <c r="P6526" t="s">
        <v>65</v>
      </c>
      <c r="Q6526" t="s">
        <v>500</v>
      </c>
      <c r="R6526" t="s">
        <v>67</v>
      </c>
      <c r="S6526" t="s">
        <v>90</v>
      </c>
      <c r="T6526" t="s">
        <v>69</v>
      </c>
      <c r="U6526" t="s">
        <v>23381</v>
      </c>
      <c r="V6526" t="s">
        <v>23380</v>
      </c>
      <c r="W6526" t="s">
        <v>71</v>
      </c>
    </row>
    <row r="6527" spans="1:23" x14ac:dyDescent="0.2">
      <c r="A6527" t="s">
        <v>57</v>
      </c>
      <c r="B6527" t="s">
        <v>23382</v>
      </c>
      <c r="C6527" t="s">
        <v>7823</v>
      </c>
      <c r="D6527" t="s">
        <v>23383</v>
      </c>
      <c r="E6527" t="s">
        <v>310</v>
      </c>
      <c r="F6527" t="s">
        <v>2343</v>
      </c>
      <c r="G6527" s="2">
        <v>44293</v>
      </c>
      <c r="H6527" s="2">
        <v>44293</v>
      </c>
      <c r="I6527" s="2">
        <v>44302</v>
      </c>
      <c r="J6527" s="19">
        <f t="shared" si="161"/>
        <v>44658</v>
      </c>
      <c r="K6527" s="2">
        <v>44384</v>
      </c>
      <c r="L6527" s="5" t="s">
        <v>6</v>
      </c>
      <c r="M6527" t="s">
        <v>63</v>
      </c>
      <c r="N6527" t="s">
        <v>30</v>
      </c>
      <c r="O6527" t="s">
        <v>64</v>
      </c>
      <c r="P6527" t="s">
        <v>65</v>
      </c>
      <c r="Q6527" t="s">
        <v>500</v>
      </c>
      <c r="R6527" t="s">
        <v>67</v>
      </c>
      <c r="S6527" t="s">
        <v>583</v>
      </c>
      <c r="T6527" t="s">
        <v>80</v>
      </c>
      <c r="U6527" t="s">
        <v>23384</v>
      </c>
      <c r="V6527" t="s">
        <v>23383</v>
      </c>
      <c r="W6527" t="s">
        <v>71</v>
      </c>
    </row>
    <row r="6528" spans="1:23" x14ac:dyDescent="0.2">
      <c r="A6528" t="s">
        <v>57</v>
      </c>
      <c r="B6528" t="s">
        <v>23385</v>
      </c>
      <c r="C6528" t="s">
        <v>2950</v>
      </c>
      <c r="D6528" t="s">
        <v>23386</v>
      </c>
      <c r="E6528" t="s">
        <v>86</v>
      </c>
      <c r="F6528" t="s">
        <v>2876</v>
      </c>
      <c r="G6528" s="2">
        <v>44293</v>
      </c>
      <c r="H6528" s="2">
        <v>44293</v>
      </c>
      <c r="I6528" s="2">
        <v>44375</v>
      </c>
      <c r="J6528" s="19">
        <f t="shared" si="161"/>
        <v>44658</v>
      </c>
      <c r="K6528" s="2">
        <v>44384</v>
      </c>
      <c r="L6528" s="5" t="s">
        <v>6</v>
      </c>
      <c r="M6528" t="s">
        <v>98</v>
      </c>
      <c r="N6528" t="s">
        <v>30</v>
      </c>
      <c r="O6528" t="s">
        <v>64</v>
      </c>
      <c r="P6528" t="s">
        <v>65</v>
      </c>
      <c r="Q6528" t="s">
        <v>500</v>
      </c>
      <c r="R6528" t="s">
        <v>67</v>
      </c>
      <c r="S6528" t="s">
        <v>100</v>
      </c>
      <c r="T6528" t="s">
        <v>80</v>
      </c>
      <c r="U6528" t="s">
        <v>23387</v>
      </c>
      <c r="V6528" t="s">
        <v>23388</v>
      </c>
      <c r="W6528" t="s">
        <v>103</v>
      </c>
    </row>
    <row r="6529" spans="1:23" x14ac:dyDescent="0.2">
      <c r="A6529" t="s">
        <v>57</v>
      </c>
      <c r="B6529" t="s">
        <v>23389</v>
      </c>
      <c r="C6529" t="s">
        <v>23390</v>
      </c>
      <c r="D6529" t="s">
        <v>23391</v>
      </c>
      <c r="E6529" t="s">
        <v>176</v>
      </c>
      <c r="F6529" t="s">
        <v>1195</v>
      </c>
      <c r="G6529" s="2">
        <v>44293</v>
      </c>
      <c r="H6529" s="2">
        <v>44286</v>
      </c>
      <c r="I6529" s="2">
        <v>44344</v>
      </c>
      <c r="J6529" s="19">
        <f t="shared" si="161"/>
        <v>44651</v>
      </c>
      <c r="K6529" s="2">
        <v>44377</v>
      </c>
      <c r="L6529" s="5" t="s">
        <v>6</v>
      </c>
      <c r="M6529" t="s">
        <v>138</v>
      </c>
      <c r="N6529" t="s">
        <v>30</v>
      </c>
      <c r="O6529" t="s">
        <v>64</v>
      </c>
      <c r="P6529" t="s">
        <v>65</v>
      </c>
      <c r="Q6529" t="s">
        <v>367</v>
      </c>
      <c r="R6529" t="s">
        <v>67</v>
      </c>
      <c r="S6529" t="s">
        <v>100</v>
      </c>
      <c r="T6529" t="s">
        <v>69</v>
      </c>
      <c r="U6529" t="s">
        <v>23392</v>
      </c>
      <c r="V6529" t="s">
        <v>23391</v>
      </c>
      <c r="W6529" t="s">
        <v>142</v>
      </c>
    </row>
    <row r="6530" spans="1:23" x14ac:dyDescent="0.2">
      <c r="A6530" t="s">
        <v>57</v>
      </c>
      <c r="B6530" t="s">
        <v>23393</v>
      </c>
      <c r="C6530" t="s">
        <v>2978</v>
      </c>
      <c r="D6530" t="s">
        <v>23394</v>
      </c>
      <c r="E6530" t="s">
        <v>176</v>
      </c>
      <c r="F6530" t="s">
        <v>1156</v>
      </c>
      <c r="G6530" s="2">
        <v>44293</v>
      </c>
      <c r="H6530" s="2">
        <v>44292</v>
      </c>
      <c r="I6530" s="2">
        <v>44341</v>
      </c>
      <c r="J6530" s="19">
        <f t="shared" si="161"/>
        <v>44657</v>
      </c>
      <c r="K6530" s="2">
        <v>44383</v>
      </c>
      <c r="L6530" s="5" t="s">
        <v>6</v>
      </c>
      <c r="M6530" t="s">
        <v>138</v>
      </c>
      <c r="N6530" t="s">
        <v>30</v>
      </c>
      <c r="O6530" t="s">
        <v>64</v>
      </c>
      <c r="P6530" t="s">
        <v>65</v>
      </c>
      <c r="Q6530" t="s">
        <v>367</v>
      </c>
      <c r="R6530" t="s">
        <v>201</v>
      </c>
      <c r="S6530" t="s">
        <v>140</v>
      </c>
      <c r="T6530" t="s">
        <v>202</v>
      </c>
      <c r="U6530" t="s">
        <v>23395</v>
      </c>
      <c r="V6530" t="s">
        <v>23394</v>
      </c>
      <c r="W6530" t="s">
        <v>142</v>
      </c>
    </row>
    <row r="6531" spans="1:23" x14ac:dyDescent="0.2">
      <c r="A6531" t="s">
        <v>57</v>
      </c>
      <c r="B6531" t="s">
        <v>23396</v>
      </c>
      <c r="C6531" t="s">
        <v>11850</v>
      </c>
      <c r="D6531" t="s">
        <v>23397</v>
      </c>
      <c r="E6531" t="s">
        <v>136</v>
      </c>
      <c r="F6531" t="s">
        <v>2854</v>
      </c>
      <c r="G6531" s="2">
        <v>44293</v>
      </c>
      <c r="H6531" s="2">
        <v>44291</v>
      </c>
      <c r="I6531" s="2">
        <v>44372</v>
      </c>
      <c r="J6531" s="19">
        <f t="shared" si="161"/>
        <v>44656</v>
      </c>
      <c r="K6531" s="2">
        <v>44381</v>
      </c>
      <c r="L6531" s="5" t="s">
        <v>6</v>
      </c>
      <c r="M6531" t="s">
        <v>138</v>
      </c>
      <c r="N6531" t="s">
        <v>30</v>
      </c>
      <c r="O6531" t="s">
        <v>64</v>
      </c>
      <c r="P6531" t="s">
        <v>65</v>
      </c>
      <c r="Q6531" t="s">
        <v>367</v>
      </c>
      <c r="R6531" t="s">
        <v>67</v>
      </c>
      <c r="S6531" t="s">
        <v>4145</v>
      </c>
      <c r="T6531" t="s">
        <v>69</v>
      </c>
      <c r="U6531" t="s">
        <v>23398</v>
      </c>
      <c r="V6531" t="s">
        <v>23397</v>
      </c>
      <c r="W6531" t="s">
        <v>142</v>
      </c>
    </row>
    <row r="6532" spans="1:23" x14ac:dyDescent="0.2">
      <c r="A6532" t="s">
        <v>57</v>
      </c>
      <c r="B6532" t="s">
        <v>23399</v>
      </c>
      <c r="C6532" t="s">
        <v>23400</v>
      </c>
      <c r="D6532" t="s">
        <v>23401</v>
      </c>
      <c r="E6532" t="s">
        <v>176</v>
      </c>
      <c r="F6532" t="s">
        <v>2820</v>
      </c>
      <c r="G6532" s="2">
        <v>44293</v>
      </c>
      <c r="H6532" s="2">
        <v>44293</v>
      </c>
      <c r="I6532" s="2">
        <v>44371</v>
      </c>
      <c r="J6532" s="19">
        <f t="shared" si="161"/>
        <v>44658</v>
      </c>
      <c r="K6532" s="2">
        <v>44384</v>
      </c>
      <c r="L6532" s="5" t="s">
        <v>6</v>
      </c>
      <c r="M6532" t="s">
        <v>63</v>
      </c>
      <c r="N6532" t="s">
        <v>30</v>
      </c>
      <c r="O6532" t="s">
        <v>64</v>
      </c>
      <c r="P6532" t="s">
        <v>65</v>
      </c>
      <c r="Q6532" t="s">
        <v>482</v>
      </c>
      <c r="R6532" t="s">
        <v>67</v>
      </c>
      <c r="S6532" t="s">
        <v>536</v>
      </c>
      <c r="T6532" t="s">
        <v>69</v>
      </c>
      <c r="U6532" t="s">
        <v>23402</v>
      </c>
      <c r="V6532" t="s">
        <v>23401</v>
      </c>
      <c r="W6532" t="s">
        <v>71</v>
      </c>
    </row>
    <row r="6533" spans="1:23" x14ac:dyDescent="0.2">
      <c r="A6533" t="s">
        <v>57</v>
      </c>
      <c r="B6533" t="s">
        <v>23403</v>
      </c>
      <c r="C6533" t="s">
        <v>23404</v>
      </c>
      <c r="D6533" t="s">
        <v>23405</v>
      </c>
      <c r="E6533" t="s">
        <v>136</v>
      </c>
      <c r="F6533" t="s">
        <v>2854</v>
      </c>
      <c r="G6533" s="2">
        <v>44294</v>
      </c>
      <c r="H6533" s="2">
        <v>44291</v>
      </c>
      <c r="I6533" s="2">
        <v>44357</v>
      </c>
      <c r="J6533" s="19">
        <f t="shared" si="161"/>
        <v>44656</v>
      </c>
      <c r="K6533" s="2">
        <v>44381</v>
      </c>
      <c r="L6533" s="5" t="s">
        <v>6</v>
      </c>
      <c r="M6533" t="s">
        <v>138</v>
      </c>
      <c r="N6533" t="s">
        <v>30</v>
      </c>
      <c r="O6533" t="s">
        <v>64</v>
      </c>
      <c r="P6533" t="s">
        <v>65</v>
      </c>
      <c r="Q6533" t="s">
        <v>367</v>
      </c>
      <c r="R6533" t="s">
        <v>67</v>
      </c>
      <c r="S6533" t="s">
        <v>4145</v>
      </c>
      <c r="T6533" t="s">
        <v>69</v>
      </c>
      <c r="U6533" t="s">
        <v>23406</v>
      </c>
      <c r="V6533" t="s">
        <v>23405</v>
      </c>
      <c r="W6533" t="s">
        <v>142</v>
      </c>
    </row>
    <row r="6534" spans="1:23" x14ac:dyDescent="0.2">
      <c r="A6534" t="s">
        <v>57</v>
      </c>
      <c r="B6534" t="s">
        <v>23407</v>
      </c>
      <c r="C6534" t="s">
        <v>1863</v>
      </c>
      <c r="D6534" t="s">
        <v>23408</v>
      </c>
      <c r="E6534" t="s">
        <v>136</v>
      </c>
      <c r="F6534" t="s">
        <v>11232</v>
      </c>
      <c r="G6534" s="2">
        <v>44294</v>
      </c>
      <c r="H6534" s="2">
        <v>44294</v>
      </c>
      <c r="I6534" s="2">
        <v>44320</v>
      </c>
      <c r="J6534" s="19">
        <f t="shared" si="161"/>
        <v>44659</v>
      </c>
      <c r="K6534" s="2">
        <v>44385</v>
      </c>
      <c r="L6534" s="5" t="s">
        <v>6</v>
      </c>
      <c r="M6534" t="s">
        <v>63</v>
      </c>
      <c r="N6534" t="s">
        <v>33</v>
      </c>
      <c r="O6534" t="s">
        <v>64</v>
      </c>
      <c r="P6534" t="s">
        <v>65</v>
      </c>
      <c r="Q6534" t="s">
        <v>500</v>
      </c>
      <c r="R6534" t="s">
        <v>67</v>
      </c>
      <c r="S6534" t="s">
        <v>90</v>
      </c>
      <c r="T6534" t="s">
        <v>69</v>
      </c>
      <c r="U6534" t="s">
        <v>23409</v>
      </c>
      <c r="V6534" t="s">
        <v>23410</v>
      </c>
      <c r="W6534" t="s">
        <v>71</v>
      </c>
    </row>
    <row r="6535" spans="1:23" x14ac:dyDescent="0.2">
      <c r="A6535" t="s">
        <v>57</v>
      </c>
      <c r="B6535" t="s">
        <v>23411</v>
      </c>
      <c r="C6535" t="s">
        <v>11759</v>
      </c>
      <c r="D6535" t="s">
        <v>23412</v>
      </c>
      <c r="E6535" t="s">
        <v>136</v>
      </c>
      <c r="F6535" t="s">
        <v>303</v>
      </c>
      <c r="G6535" s="2">
        <v>44294</v>
      </c>
      <c r="H6535" s="2">
        <v>44294</v>
      </c>
      <c r="I6535" s="2">
        <v>44359</v>
      </c>
      <c r="J6535" s="19">
        <f t="shared" si="161"/>
        <v>44659</v>
      </c>
      <c r="K6535" s="2">
        <v>44385</v>
      </c>
      <c r="L6535" s="5" t="s">
        <v>6</v>
      </c>
      <c r="M6535" t="s">
        <v>138</v>
      </c>
      <c r="N6535" t="s">
        <v>33</v>
      </c>
      <c r="O6535" t="s">
        <v>64</v>
      </c>
      <c r="P6535" t="s">
        <v>65</v>
      </c>
      <c r="Q6535" t="s">
        <v>500</v>
      </c>
      <c r="R6535" t="s">
        <v>67</v>
      </c>
      <c r="S6535" t="s">
        <v>100</v>
      </c>
      <c r="T6535" t="s">
        <v>69</v>
      </c>
      <c r="U6535" t="s">
        <v>23413</v>
      </c>
      <c r="V6535" t="s">
        <v>23412</v>
      </c>
      <c r="W6535" t="s">
        <v>142</v>
      </c>
    </row>
    <row r="6536" spans="1:23" x14ac:dyDescent="0.2">
      <c r="A6536" t="s">
        <v>57</v>
      </c>
      <c r="B6536" t="s">
        <v>23414</v>
      </c>
      <c r="C6536" t="s">
        <v>22660</v>
      </c>
      <c r="D6536" t="s">
        <v>23415</v>
      </c>
      <c r="E6536" t="s">
        <v>176</v>
      </c>
      <c r="F6536" t="s">
        <v>2920</v>
      </c>
      <c r="G6536" s="2">
        <v>44294</v>
      </c>
      <c r="H6536" s="2">
        <v>44294</v>
      </c>
      <c r="I6536" s="2">
        <v>44357</v>
      </c>
      <c r="J6536" s="19">
        <f t="shared" si="161"/>
        <v>44659</v>
      </c>
      <c r="K6536" s="2">
        <v>44385</v>
      </c>
      <c r="L6536" s="5" t="s">
        <v>6</v>
      </c>
      <c r="M6536" t="s">
        <v>63</v>
      </c>
      <c r="N6536" t="s">
        <v>30</v>
      </c>
      <c r="O6536" t="s">
        <v>64</v>
      </c>
      <c r="P6536" t="s">
        <v>65</v>
      </c>
      <c r="Q6536" t="s">
        <v>482</v>
      </c>
      <c r="R6536" t="s">
        <v>630</v>
      </c>
      <c r="S6536" t="s">
        <v>79</v>
      </c>
      <c r="T6536" t="s">
        <v>298</v>
      </c>
      <c r="U6536" t="s">
        <v>23416</v>
      </c>
      <c r="V6536" t="s">
        <v>23415</v>
      </c>
      <c r="W6536" t="s">
        <v>71</v>
      </c>
    </row>
    <row r="6537" spans="1:23" x14ac:dyDescent="0.2">
      <c r="A6537" t="s">
        <v>57</v>
      </c>
      <c r="B6537" t="s">
        <v>23417</v>
      </c>
      <c r="C6537" t="s">
        <v>3021</v>
      </c>
      <c r="D6537" t="s">
        <v>23418</v>
      </c>
      <c r="E6537" t="s">
        <v>136</v>
      </c>
      <c r="F6537" t="s">
        <v>2074</v>
      </c>
      <c r="G6537" s="2">
        <v>44294</v>
      </c>
      <c r="H6537" s="2">
        <v>44294</v>
      </c>
      <c r="I6537" s="2">
        <v>44344</v>
      </c>
      <c r="J6537" s="19">
        <f t="shared" si="161"/>
        <v>44659</v>
      </c>
      <c r="K6537" s="2">
        <v>44385</v>
      </c>
      <c r="L6537" s="5" t="s">
        <v>6</v>
      </c>
      <c r="M6537" t="s">
        <v>63</v>
      </c>
      <c r="N6537" t="s">
        <v>33</v>
      </c>
      <c r="O6537" t="s">
        <v>64</v>
      </c>
      <c r="P6537" t="s">
        <v>65</v>
      </c>
      <c r="Q6537" t="s">
        <v>500</v>
      </c>
      <c r="R6537" t="s">
        <v>67</v>
      </c>
      <c r="S6537" t="s">
        <v>90</v>
      </c>
      <c r="T6537" t="s">
        <v>69</v>
      </c>
      <c r="U6537" t="s">
        <v>23419</v>
      </c>
      <c r="V6537" t="s">
        <v>23420</v>
      </c>
      <c r="W6537" t="s">
        <v>71</v>
      </c>
    </row>
    <row r="6538" spans="1:23" x14ac:dyDescent="0.2">
      <c r="A6538" t="s">
        <v>57</v>
      </c>
      <c r="B6538" t="s">
        <v>23421</v>
      </c>
      <c r="C6538" t="s">
        <v>1525</v>
      </c>
      <c r="D6538" t="s">
        <v>23422</v>
      </c>
      <c r="E6538" t="s">
        <v>176</v>
      </c>
      <c r="F6538" t="s">
        <v>1156</v>
      </c>
      <c r="G6538" s="2">
        <v>44294</v>
      </c>
      <c r="H6538" s="2">
        <v>44292</v>
      </c>
      <c r="I6538" s="2">
        <v>44341</v>
      </c>
      <c r="J6538" s="19">
        <f t="shared" si="161"/>
        <v>44657</v>
      </c>
      <c r="K6538" s="2">
        <v>44384</v>
      </c>
      <c r="L6538" s="5" t="s">
        <v>6</v>
      </c>
      <c r="M6538" t="s">
        <v>138</v>
      </c>
      <c r="N6538" t="s">
        <v>30</v>
      </c>
      <c r="O6538" t="s">
        <v>64</v>
      </c>
      <c r="P6538" t="s">
        <v>65</v>
      </c>
      <c r="Q6538" t="s">
        <v>367</v>
      </c>
      <c r="R6538" t="s">
        <v>201</v>
      </c>
      <c r="S6538" t="s">
        <v>140</v>
      </c>
      <c r="T6538" t="s">
        <v>202</v>
      </c>
      <c r="U6538" t="s">
        <v>23423</v>
      </c>
      <c r="V6538" t="s">
        <v>23422</v>
      </c>
      <c r="W6538" t="s">
        <v>142</v>
      </c>
    </row>
    <row r="6539" spans="1:23" x14ac:dyDescent="0.2">
      <c r="A6539" t="s">
        <v>57</v>
      </c>
      <c r="B6539" t="s">
        <v>23424</v>
      </c>
      <c r="C6539" t="s">
        <v>6789</v>
      </c>
      <c r="D6539" t="s">
        <v>23425</v>
      </c>
      <c r="E6539" t="s">
        <v>136</v>
      </c>
      <c r="F6539" t="s">
        <v>2074</v>
      </c>
      <c r="G6539" s="2">
        <v>44295</v>
      </c>
      <c r="H6539" s="2">
        <v>44295</v>
      </c>
      <c r="I6539" s="2">
        <v>44334</v>
      </c>
      <c r="J6539" s="19">
        <f t="shared" si="161"/>
        <v>44660</v>
      </c>
      <c r="K6539" s="2">
        <v>44386</v>
      </c>
      <c r="L6539" s="5" t="s">
        <v>6</v>
      </c>
      <c r="M6539" t="s">
        <v>63</v>
      </c>
      <c r="N6539" t="s">
        <v>33</v>
      </c>
      <c r="O6539" t="s">
        <v>64</v>
      </c>
      <c r="P6539" t="s">
        <v>65</v>
      </c>
      <c r="Q6539" t="s">
        <v>500</v>
      </c>
      <c r="R6539" t="s">
        <v>67</v>
      </c>
      <c r="S6539" t="s">
        <v>90</v>
      </c>
      <c r="T6539" t="s">
        <v>69</v>
      </c>
      <c r="U6539" t="s">
        <v>23426</v>
      </c>
      <c r="V6539" t="s">
        <v>23425</v>
      </c>
      <c r="W6539" t="s">
        <v>71</v>
      </c>
    </row>
    <row r="6540" spans="1:23" x14ac:dyDescent="0.2">
      <c r="A6540" t="s">
        <v>57</v>
      </c>
      <c r="B6540" t="s">
        <v>23427</v>
      </c>
      <c r="C6540" t="s">
        <v>3352</v>
      </c>
      <c r="D6540" t="s">
        <v>23428</v>
      </c>
      <c r="E6540" t="s">
        <v>176</v>
      </c>
      <c r="F6540" t="s">
        <v>1116</v>
      </c>
      <c r="G6540" s="2">
        <v>44295</v>
      </c>
      <c r="H6540" s="2">
        <v>44292</v>
      </c>
      <c r="I6540" s="2">
        <v>44334</v>
      </c>
      <c r="J6540" s="19">
        <f t="shared" si="161"/>
        <v>44657</v>
      </c>
      <c r="K6540" s="2">
        <v>44383</v>
      </c>
      <c r="L6540" s="5" t="s">
        <v>6</v>
      </c>
      <c r="M6540" t="s">
        <v>138</v>
      </c>
      <c r="N6540" t="s">
        <v>33</v>
      </c>
      <c r="O6540" t="s">
        <v>64</v>
      </c>
      <c r="P6540" t="s">
        <v>65</v>
      </c>
      <c r="Q6540" t="s">
        <v>367</v>
      </c>
      <c r="R6540" t="s">
        <v>67</v>
      </c>
      <c r="S6540" t="s">
        <v>304</v>
      </c>
      <c r="T6540" t="s">
        <v>80</v>
      </c>
      <c r="U6540" t="s">
        <v>23429</v>
      </c>
      <c r="V6540" t="s">
        <v>23428</v>
      </c>
      <c r="W6540" t="s">
        <v>142</v>
      </c>
    </row>
    <row r="6541" spans="1:23" x14ac:dyDescent="0.2">
      <c r="A6541" t="s">
        <v>57</v>
      </c>
      <c r="B6541" t="s">
        <v>23430</v>
      </c>
      <c r="C6541" t="s">
        <v>19859</v>
      </c>
      <c r="D6541" t="s">
        <v>23431</v>
      </c>
      <c r="E6541" t="s">
        <v>310</v>
      </c>
      <c r="F6541" t="s">
        <v>2337</v>
      </c>
      <c r="G6541" s="2">
        <v>44296</v>
      </c>
      <c r="H6541" s="2">
        <v>44294</v>
      </c>
      <c r="I6541" s="2">
        <v>44302</v>
      </c>
      <c r="J6541" s="19">
        <f t="shared" si="161"/>
        <v>44659</v>
      </c>
      <c r="K6541" s="2">
        <v>44385</v>
      </c>
      <c r="L6541" s="5" t="s">
        <v>6</v>
      </c>
      <c r="M6541" t="s">
        <v>63</v>
      </c>
      <c r="N6541" t="s">
        <v>30</v>
      </c>
      <c r="O6541" t="s">
        <v>64</v>
      </c>
      <c r="P6541" t="s">
        <v>65</v>
      </c>
      <c r="Q6541" t="s">
        <v>500</v>
      </c>
      <c r="R6541" t="s">
        <v>67</v>
      </c>
      <c r="S6541" t="s">
        <v>125</v>
      </c>
      <c r="T6541" t="s">
        <v>69</v>
      </c>
      <c r="U6541" t="s">
        <v>23432</v>
      </c>
      <c r="V6541" t="s">
        <v>23431</v>
      </c>
      <c r="W6541" t="s">
        <v>71</v>
      </c>
    </row>
    <row r="6542" spans="1:23" x14ac:dyDescent="0.2">
      <c r="A6542" t="s">
        <v>57</v>
      </c>
      <c r="B6542" t="s">
        <v>23433</v>
      </c>
      <c r="C6542" t="s">
        <v>9350</v>
      </c>
      <c r="D6542" t="s">
        <v>23434</v>
      </c>
      <c r="E6542" t="s">
        <v>176</v>
      </c>
      <c r="F6542" t="s">
        <v>3605</v>
      </c>
      <c r="G6542" s="2">
        <v>44296</v>
      </c>
      <c r="H6542" s="2">
        <v>44296</v>
      </c>
      <c r="I6542" s="2">
        <v>44358</v>
      </c>
      <c r="J6542" s="19">
        <f t="shared" si="161"/>
        <v>44661</v>
      </c>
      <c r="K6542" s="2">
        <v>44387</v>
      </c>
      <c r="L6542" s="5" t="s">
        <v>6</v>
      </c>
      <c r="M6542" t="s">
        <v>63</v>
      </c>
      <c r="N6542" t="s">
        <v>33</v>
      </c>
      <c r="O6542" t="s">
        <v>64</v>
      </c>
      <c r="P6542" t="s">
        <v>65</v>
      </c>
      <c r="Q6542" t="s">
        <v>500</v>
      </c>
      <c r="R6542" t="s">
        <v>201</v>
      </c>
      <c r="S6542" t="s">
        <v>157</v>
      </c>
      <c r="T6542" t="s">
        <v>202</v>
      </c>
      <c r="U6542" t="s">
        <v>23435</v>
      </c>
      <c r="V6542" t="s">
        <v>23434</v>
      </c>
      <c r="W6542" t="s">
        <v>71</v>
      </c>
    </row>
    <row r="6543" spans="1:23" x14ac:dyDescent="0.2">
      <c r="A6543" t="s">
        <v>57</v>
      </c>
      <c r="B6543" t="s">
        <v>23436</v>
      </c>
      <c r="C6543" t="s">
        <v>23437</v>
      </c>
      <c r="D6543" t="s">
        <v>23438</v>
      </c>
      <c r="E6543" t="s">
        <v>176</v>
      </c>
      <c r="F6543" t="s">
        <v>1913</v>
      </c>
      <c r="G6543" s="2">
        <v>44296</v>
      </c>
      <c r="H6543" s="2">
        <v>44296</v>
      </c>
      <c r="I6543" s="2">
        <v>44344</v>
      </c>
      <c r="J6543" s="19">
        <f t="shared" si="161"/>
        <v>44661</v>
      </c>
      <c r="K6543" s="2">
        <v>44387</v>
      </c>
      <c r="L6543" s="5" t="s">
        <v>6</v>
      </c>
      <c r="M6543" t="s">
        <v>63</v>
      </c>
      <c r="N6543" t="s">
        <v>33</v>
      </c>
      <c r="O6543" t="s">
        <v>64</v>
      </c>
      <c r="P6543" t="s">
        <v>65</v>
      </c>
      <c r="Q6543" t="s">
        <v>482</v>
      </c>
      <c r="R6543" t="s">
        <v>201</v>
      </c>
      <c r="S6543" t="s">
        <v>157</v>
      </c>
      <c r="T6543" t="s">
        <v>202</v>
      </c>
      <c r="U6543" t="s">
        <v>23439</v>
      </c>
      <c r="V6543" t="s">
        <v>23438</v>
      </c>
      <c r="W6543" t="s">
        <v>71</v>
      </c>
    </row>
    <row r="6544" spans="1:23" x14ac:dyDescent="0.2">
      <c r="A6544" t="s">
        <v>57</v>
      </c>
      <c r="B6544" t="s">
        <v>23440</v>
      </c>
      <c r="C6544" t="s">
        <v>23441</v>
      </c>
      <c r="D6544" t="s">
        <v>23442</v>
      </c>
      <c r="E6544" t="s">
        <v>176</v>
      </c>
      <c r="F6544" t="s">
        <v>1913</v>
      </c>
      <c r="G6544" s="2">
        <v>44296</v>
      </c>
      <c r="H6544" s="2">
        <v>44296</v>
      </c>
      <c r="I6544" s="2">
        <v>44344</v>
      </c>
      <c r="J6544" s="19">
        <f t="shared" si="161"/>
        <v>44661</v>
      </c>
      <c r="K6544" s="2">
        <v>44387</v>
      </c>
      <c r="L6544" s="5" t="s">
        <v>6</v>
      </c>
      <c r="M6544" t="s">
        <v>63</v>
      </c>
      <c r="N6544" t="s">
        <v>33</v>
      </c>
      <c r="O6544" t="s">
        <v>64</v>
      </c>
      <c r="P6544" t="s">
        <v>65</v>
      </c>
      <c r="Q6544" t="s">
        <v>482</v>
      </c>
      <c r="R6544" t="s">
        <v>201</v>
      </c>
      <c r="S6544" t="s">
        <v>157</v>
      </c>
      <c r="T6544" t="s">
        <v>202</v>
      </c>
      <c r="U6544" t="s">
        <v>23443</v>
      </c>
      <c r="V6544" t="s">
        <v>23442</v>
      </c>
      <c r="W6544" t="s">
        <v>71</v>
      </c>
    </row>
    <row r="6545" spans="1:23" x14ac:dyDescent="0.2">
      <c r="A6545" t="s">
        <v>57</v>
      </c>
      <c r="B6545" t="s">
        <v>23444</v>
      </c>
      <c r="C6545" t="s">
        <v>23445</v>
      </c>
      <c r="D6545" t="s">
        <v>23446</v>
      </c>
      <c r="E6545" t="s">
        <v>176</v>
      </c>
      <c r="F6545" t="s">
        <v>1913</v>
      </c>
      <c r="G6545" s="2">
        <v>44296</v>
      </c>
      <c r="H6545" s="2">
        <v>44296</v>
      </c>
      <c r="I6545" s="2">
        <v>44344</v>
      </c>
      <c r="J6545" s="19">
        <f t="shared" si="161"/>
        <v>44661</v>
      </c>
      <c r="K6545" s="2">
        <v>44387</v>
      </c>
      <c r="L6545" s="5" t="s">
        <v>6</v>
      </c>
      <c r="M6545" t="s">
        <v>63</v>
      </c>
      <c r="N6545" t="s">
        <v>33</v>
      </c>
      <c r="O6545" t="s">
        <v>64</v>
      </c>
      <c r="P6545" t="s">
        <v>65</v>
      </c>
      <c r="Q6545" t="s">
        <v>500</v>
      </c>
      <c r="R6545" t="s">
        <v>201</v>
      </c>
      <c r="S6545" t="s">
        <v>157</v>
      </c>
      <c r="T6545" t="s">
        <v>202</v>
      </c>
      <c r="U6545" t="s">
        <v>23447</v>
      </c>
      <c r="V6545" t="s">
        <v>23446</v>
      </c>
      <c r="W6545" t="s">
        <v>71</v>
      </c>
    </row>
    <row r="6546" spans="1:23" x14ac:dyDescent="0.2">
      <c r="A6546" t="s">
        <v>57</v>
      </c>
      <c r="B6546" t="s">
        <v>23448</v>
      </c>
      <c r="C6546" t="s">
        <v>7275</v>
      </c>
      <c r="D6546" t="s">
        <v>23449</v>
      </c>
      <c r="E6546" t="s">
        <v>176</v>
      </c>
      <c r="F6546" t="s">
        <v>1195</v>
      </c>
      <c r="G6546" s="2">
        <v>44298</v>
      </c>
      <c r="H6546" s="2">
        <v>44295</v>
      </c>
      <c r="I6546" s="2">
        <v>44342</v>
      </c>
      <c r="J6546" s="19">
        <f t="shared" si="161"/>
        <v>44660</v>
      </c>
      <c r="K6546" s="2">
        <v>44385</v>
      </c>
      <c r="L6546" s="5" t="s">
        <v>6</v>
      </c>
      <c r="M6546" t="s">
        <v>138</v>
      </c>
      <c r="N6546" t="s">
        <v>30</v>
      </c>
      <c r="O6546" t="s">
        <v>64</v>
      </c>
      <c r="P6546" t="s">
        <v>65</v>
      </c>
      <c r="Q6546" t="s">
        <v>367</v>
      </c>
      <c r="R6546" t="s">
        <v>201</v>
      </c>
      <c r="S6546" t="s">
        <v>140</v>
      </c>
      <c r="T6546" t="s">
        <v>202</v>
      </c>
      <c r="U6546" t="s">
        <v>23450</v>
      </c>
      <c r="V6546" t="s">
        <v>23449</v>
      </c>
      <c r="W6546" t="s">
        <v>142</v>
      </c>
    </row>
    <row r="6547" spans="1:23" x14ac:dyDescent="0.2">
      <c r="A6547" t="s">
        <v>57</v>
      </c>
      <c r="B6547" t="s">
        <v>23451</v>
      </c>
      <c r="C6547" t="s">
        <v>5468</v>
      </c>
      <c r="D6547" t="s">
        <v>23452</v>
      </c>
      <c r="E6547" t="s">
        <v>176</v>
      </c>
      <c r="F6547" t="s">
        <v>1195</v>
      </c>
      <c r="G6547" s="2">
        <v>44298</v>
      </c>
      <c r="H6547" s="2">
        <v>44295</v>
      </c>
      <c r="I6547" s="2">
        <v>44342</v>
      </c>
      <c r="J6547" s="19">
        <f t="shared" si="161"/>
        <v>44660</v>
      </c>
      <c r="K6547" s="2">
        <v>44385</v>
      </c>
      <c r="L6547" s="5" t="s">
        <v>6</v>
      </c>
      <c r="M6547" t="s">
        <v>138</v>
      </c>
      <c r="N6547" t="s">
        <v>30</v>
      </c>
      <c r="O6547" t="s">
        <v>64</v>
      </c>
      <c r="P6547" t="s">
        <v>65</v>
      </c>
      <c r="Q6547" t="s">
        <v>367</v>
      </c>
      <c r="R6547" t="s">
        <v>201</v>
      </c>
      <c r="S6547" t="s">
        <v>140</v>
      </c>
      <c r="T6547" t="s">
        <v>202</v>
      </c>
      <c r="U6547" t="s">
        <v>23453</v>
      </c>
      <c r="V6547" t="s">
        <v>23452</v>
      </c>
      <c r="W6547" t="s">
        <v>142</v>
      </c>
    </row>
    <row r="6548" spans="1:23" x14ac:dyDescent="0.2">
      <c r="A6548" t="s">
        <v>57</v>
      </c>
      <c r="B6548" t="s">
        <v>23454</v>
      </c>
      <c r="C6548" t="s">
        <v>2524</v>
      </c>
      <c r="D6548" t="s">
        <v>23455</v>
      </c>
      <c r="E6548" t="s">
        <v>176</v>
      </c>
      <c r="F6548" t="s">
        <v>1156</v>
      </c>
      <c r="G6548" s="2">
        <v>44298</v>
      </c>
      <c r="H6548" s="2">
        <v>44295</v>
      </c>
      <c r="I6548" s="2">
        <v>44341</v>
      </c>
      <c r="J6548" s="19">
        <f t="shared" si="161"/>
        <v>44660</v>
      </c>
      <c r="K6548" s="2">
        <v>44385</v>
      </c>
      <c r="L6548" s="5" t="s">
        <v>6</v>
      </c>
      <c r="M6548" t="s">
        <v>138</v>
      </c>
      <c r="N6548" t="s">
        <v>30</v>
      </c>
      <c r="O6548" t="s">
        <v>64</v>
      </c>
      <c r="P6548" t="s">
        <v>65</v>
      </c>
      <c r="Q6548" t="s">
        <v>367</v>
      </c>
      <c r="R6548" t="s">
        <v>201</v>
      </c>
      <c r="S6548" t="s">
        <v>140</v>
      </c>
      <c r="T6548" t="s">
        <v>202</v>
      </c>
      <c r="U6548" t="s">
        <v>23456</v>
      </c>
      <c r="V6548" t="s">
        <v>23455</v>
      </c>
      <c r="W6548" t="s">
        <v>142</v>
      </c>
    </row>
    <row r="6549" spans="1:23" x14ac:dyDescent="0.2">
      <c r="A6549" t="s">
        <v>57</v>
      </c>
      <c r="B6549" t="s">
        <v>23457</v>
      </c>
      <c r="C6549" t="s">
        <v>2710</v>
      </c>
      <c r="D6549" t="s">
        <v>23458</v>
      </c>
      <c r="E6549" t="s">
        <v>176</v>
      </c>
      <c r="F6549" t="s">
        <v>1156</v>
      </c>
      <c r="G6549" s="2">
        <v>44298</v>
      </c>
      <c r="H6549" s="2">
        <v>44295</v>
      </c>
      <c r="I6549" s="2">
        <v>44341</v>
      </c>
      <c r="J6549" s="19">
        <f t="shared" si="161"/>
        <v>44660</v>
      </c>
      <c r="K6549" s="2">
        <v>44385</v>
      </c>
      <c r="L6549" s="5" t="s">
        <v>6</v>
      </c>
      <c r="M6549" t="s">
        <v>138</v>
      </c>
      <c r="N6549" t="s">
        <v>30</v>
      </c>
      <c r="O6549" t="s">
        <v>64</v>
      </c>
      <c r="P6549" t="s">
        <v>65</v>
      </c>
      <c r="Q6549" t="s">
        <v>367</v>
      </c>
      <c r="R6549" t="s">
        <v>201</v>
      </c>
      <c r="S6549" t="s">
        <v>140</v>
      </c>
      <c r="T6549" t="s">
        <v>202</v>
      </c>
      <c r="U6549" t="s">
        <v>23459</v>
      </c>
      <c r="V6549" t="s">
        <v>23458</v>
      </c>
      <c r="W6549" t="s">
        <v>142</v>
      </c>
    </row>
    <row r="6550" spans="1:23" x14ac:dyDescent="0.2">
      <c r="A6550" t="s">
        <v>57</v>
      </c>
      <c r="B6550" t="s">
        <v>23460</v>
      </c>
      <c r="C6550" t="s">
        <v>4486</v>
      </c>
      <c r="D6550" t="s">
        <v>23461</v>
      </c>
      <c r="E6550" t="s">
        <v>176</v>
      </c>
      <c r="F6550" t="s">
        <v>23462</v>
      </c>
      <c r="G6550" s="2">
        <v>44298</v>
      </c>
      <c r="H6550" s="2">
        <v>44295</v>
      </c>
      <c r="I6550" s="2">
        <v>44336</v>
      </c>
      <c r="J6550" s="19">
        <f t="shared" si="161"/>
        <v>44660</v>
      </c>
      <c r="K6550" s="2">
        <v>44386</v>
      </c>
      <c r="L6550" s="5" t="s">
        <v>6</v>
      </c>
      <c r="M6550" t="s">
        <v>138</v>
      </c>
      <c r="N6550" t="s">
        <v>30</v>
      </c>
      <c r="O6550" t="s">
        <v>64</v>
      </c>
      <c r="P6550" t="s">
        <v>65</v>
      </c>
      <c r="Q6550" t="s">
        <v>367</v>
      </c>
      <c r="R6550" t="s">
        <v>67</v>
      </c>
      <c r="S6550" t="s">
        <v>992</v>
      </c>
      <c r="T6550" t="s">
        <v>69</v>
      </c>
      <c r="U6550" t="s">
        <v>23463</v>
      </c>
      <c r="V6550" t="s">
        <v>23461</v>
      </c>
      <c r="W6550" t="s">
        <v>142</v>
      </c>
    </row>
    <row r="6551" spans="1:23" x14ac:dyDescent="0.2">
      <c r="A6551" t="s">
        <v>57</v>
      </c>
      <c r="B6551" t="s">
        <v>23464</v>
      </c>
      <c r="C6551" t="s">
        <v>5461</v>
      </c>
      <c r="D6551" t="s">
        <v>23465</v>
      </c>
      <c r="E6551" t="s">
        <v>176</v>
      </c>
      <c r="F6551" t="s">
        <v>1214</v>
      </c>
      <c r="G6551" s="2">
        <v>44298</v>
      </c>
      <c r="H6551" s="2">
        <v>44295</v>
      </c>
      <c r="I6551" s="2">
        <v>44336</v>
      </c>
      <c r="J6551" s="19">
        <f t="shared" si="161"/>
        <v>44660</v>
      </c>
      <c r="K6551" s="2">
        <v>44386</v>
      </c>
      <c r="L6551" s="5" t="s">
        <v>6</v>
      </c>
      <c r="M6551" t="s">
        <v>138</v>
      </c>
      <c r="N6551" t="s">
        <v>30</v>
      </c>
      <c r="O6551" t="s">
        <v>64</v>
      </c>
      <c r="P6551" t="s">
        <v>65</v>
      </c>
      <c r="Q6551" t="s">
        <v>367</v>
      </c>
      <c r="R6551" t="s">
        <v>67</v>
      </c>
      <c r="S6551" t="s">
        <v>992</v>
      </c>
      <c r="T6551" t="s">
        <v>69</v>
      </c>
      <c r="U6551" t="s">
        <v>23466</v>
      </c>
      <c r="V6551" t="s">
        <v>23465</v>
      </c>
      <c r="W6551" t="s">
        <v>142</v>
      </c>
    </row>
    <row r="6552" spans="1:23" x14ac:dyDescent="0.2">
      <c r="A6552" t="s">
        <v>57</v>
      </c>
      <c r="B6552" t="s">
        <v>23467</v>
      </c>
      <c r="C6552" t="s">
        <v>5461</v>
      </c>
      <c r="D6552" t="s">
        <v>23468</v>
      </c>
      <c r="E6552" t="s">
        <v>176</v>
      </c>
      <c r="F6552" t="s">
        <v>1214</v>
      </c>
      <c r="G6552" s="2">
        <v>44298</v>
      </c>
      <c r="H6552" s="2">
        <v>44295</v>
      </c>
      <c r="I6552" s="2">
        <v>44336</v>
      </c>
      <c r="J6552" s="19">
        <f t="shared" si="161"/>
        <v>44660</v>
      </c>
      <c r="K6552" s="2">
        <v>44386</v>
      </c>
      <c r="L6552" s="5" t="s">
        <v>6</v>
      </c>
      <c r="M6552" t="s">
        <v>138</v>
      </c>
      <c r="N6552" t="s">
        <v>30</v>
      </c>
      <c r="O6552" t="s">
        <v>64</v>
      </c>
      <c r="P6552" t="s">
        <v>65</v>
      </c>
      <c r="Q6552" t="s">
        <v>367</v>
      </c>
      <c r="R6552" t="s">
        <v>201</v>
      </c>
      <c r="S6552" t="s">
        <v>140</v>
      </c>
      <c r="T6552" t="s">
        <v>202</v>
      </c>
      <c r="U6552" t="s">
        <v>23469</v>
      </c>
      <c r="V6552" t="s">
        <v>23468</v>
      </c>
      <c r="W6552" t="s">
        <v>142</v>
      </c>
    </row>
    <row r="6553" spans="1:23" x14ac:dyDescent="0.2">
      <c r="A6553" t="s">
        <v>57</v>
      </c>
      <c r="B6553" t="s">
        <v>23470</v>
      </c>
      <c r="C6553" t="s">
        <v>3576</v>
      </c>
      <c r="D6553" t="s">
        <v>23471</v>
      </c>
      <c r="E6553" t="s">
        <v>176</v>
      </c>
      <c r="F6553" t="s">
        <v>1195</v>
      </c>
      <c r="G6553" s="2">
        <v>44298</v>
      </c>
      <c r="H6553" s="2">
        <v>44295</v>
      </c>
      <c r="I6553" s="2">
        <v>44342</v>
      </c>
      <c r="J6553" s="19">
        <f t="shared" si="161"/>
        <v>44660</v>
      </c>
      <c r="K6553" s="2">
        <v>44385</v>
      </c>
      <c r="L6553" s="5" t="s">
        <v>6</v>
      </c>
      <c r="M6553" t="s">
        <v>138</v>
      </c>
      <c r="N6553" t="s">
        <v>30</v>
      </c>
      <c r="O6553" t="s">
        <v>64</v>
      </c>
      <c r="P6553" t="s">
        <v>65</v>
      </c>
      <c r="Q6553" t="s">
        <v>367</v>
      </c>
      <c r="R6553" t="s">
        <v>201</v>
      </c>
      <c r="S6553" t="s">
        <v>140</v>
      </c>
      <c r="T6553" t="s">
        <v>202</v>
      </c>
      <c r="U6553" t="s">
        <v>23472</v>
      </c>
      <c r="V6553" t="s">
        <v>23471</v>
      </c>
      <c r="W6553" t="s">
        <v>142</v>
      </c>
    </row>
    <row r="6554" spans="1:23" x14ac:dyDescent="0.2">
      <c r="A6554" t="s">
        <v>57</v>
      </c>
      <c r="B6554" t="s">
        <v>23473</v>
      </c>
      <c r="C6554" t="s">
        <v>3352</v>
      </c>
      <c r="D6554" t="s">
        <v>23474</v>
      </c>
      <c r="E6554" t="s">
        <v>176</v>
      </c>
      <c r="F6554" t="s">
        <v>1214</v>
      </c>
      <c r="G6554" s="2">
        <v>44298</v>
      </c>
      <c r="H6554" s="2">
        <v>44292</v>
      </c>
      <c r="I6554" s="2">
        <v>44334</v>
      </c>
      <c r="J6554" s="19">
        <f t="shared" si="161"/>
        <v>44657</v>
      </c>
      <c r="K6554" s="2">
        <v>44383</v>
      </c>
      <c r="L6554" s="5" t="s">
        <v>6</v>
      </c>
      <c r="M6554" t="s">
        <v>138</v>
      </c>
      <c r="N6554" t="s">
        <v>30</v>
      </c>
      <c r="O6554" t="s">
        <v>64</v>
      </c>
      <c r="P6554" t="s">
        <v>65</v>
      </c>
      <c r="Q6554" t="s">
        <v>367</v>
      </c>
      <c r="R6554" t="s">
        <v>67</v>
      </c>
      <c r="S6554" t="s">
        <v>304</v>
      </c>
      <c r="T6554" t="s">
        <v>80</v>
      </c>
      <c r="U6554" t="s">
        <v>23475</v>
      </c>
      <c r="V6554" t="s">
        <v>23474</v>
      </c>
      <c r="W6554" t="s">
        <v>142</v>
      </c>
    </row>
    <row r="6555" spans="1:23" x14ac:dyDescent="0.2">
      <c r="A6555" t="s">
        <v>57</v>
      </c>
      <c r="B6555" t="s">
        <v>23476</v>
      </c>
      <c r="C6555" t="s">
        <v>23477</v>
      </c>
      <c r="D6555" t="s">
        <v>23478</v>
      </c>
      <c r="E6555" t="s">
        <v>176</v>
      </c>
      <c r="F6555" t="s">
        <v>3726</v>
      </c>
      <c r="G6555" s="2">
        <v>44298</v>
      </c>
      <c r="H6555" s="2">
        <v>44298</v>
      </c>
      <c r="I6555" s="2">
        <v>44344</v>
      </c>
      <c r="J6555" s="19">
        <f t="shared" si="161"/>
        <v>44663</v>
      </c>
      <c r="K6555" s="2">
        <v>44389</v>
      </c>
      <c r="L6555" s="5" t="s">
        <v>6</v>
      </c>
      <c r="M6555" t="s">
        <v>63</v>
      </c>
      <c r="N6555" t="s">
        <v>33</v>
      </c>
      <c r="O6555" t="s">
        <v>64</v>
      </c>
      <c r="P6555" t="s">
        <v>65</v>
      </c>
      <c r="Q6555" t="s">
        <v>500</v>
      </c>
      <c r="R6555" t="s">
        <v>201</v>
      </c>
      <c r="S6555" t="s">
        <v>157</v>
      </c>
      <c r="T6555" t="s">
        <v>202</v>
      </c>
      <c r="U6555" t="s">
        <v>23479</v>
      </c>
      <c r="V6555" t="s">
        <v>23478</v>
      </c>
      <c r="W6555" t="s">
        <v>71</v>
      </c>
    </row>
    <row r="6556" spans="1:23" x14ac:dyDescent="0.2">
      <c r="A6556" t="s">
        <v>57</v>
      </c>
      <c r="B6556" t="s">
        <v>23480</v>
      </c>
      <c r="C6556" t="s">
        <v>4066</v>
      </c>
      <c r="D6556" t="s">
        <v>23481</v>
      </c>
      <c r="E6556" t="s">
        <v>176</v>
      </c>
      <c r="F6556" t="s">
        <v>1195</v>
      </c>
      <c r="G6556" s="2">
        <v>44298</v>
      </c>
      <c r="H6556" s="2">
        <v>44295</v>
      </c>
      <c r="I6556" s="2">
        <v>44342</v>
      </c>
      <c r="J6556" s="19">
        <f t="shared" si="161"/>
        <v>44660</v>
      </c>
      <c r="K6556" s="2">
        <v>44385</v>
      </c>
      <c r="L6556" s="5" t="s">
        <v>6</v>
      </c>
      <c r="M6556" t="s">
        <v>138</v>
      </c>
      <c r="N6556" t="s">
        <v>30</v>
      </c>
      <c r="O6556" t="s">
        <v>64</v>
      </c>
      <c r="P6556" t="s">
        <v>65</v>
      </c>
      <c r="Q6556" t="s">
        <v>367</v>
      </c>
      <c r="R6556" t="s">
        <v>201</v>
      </c>
      <c r="S6556" t="s">
        <v>140</v>
      </c>
      <c r="T6556" t="s">
        <v>202</v>
      </c>
      <c r="U6556" t="s">
        <v>23482</v>
      </c>
      <c r="V6556" t="s">
        <v>23481</v>
      </c>
      <c r="W6556" t="s">
        <v>142</v>
      </c>
    </row>
    <row r="6557" spans="1:23" x14ac:dyDescent="0.2">
      <c r="A6557" t="s">
        <v>57</v>
      </c>
      <c r="B6557" t="s">
        <v>23483</v>
      </c>
      <c r="C6557" t="s">
        <v>3599</v>
      </c>
      <c r="D6557" t="s">
        <v>23484</v>
      </c>
      <c r="E6557" t="s">
        <v>176</v>
      </c>
      <c r="F6557" t="s">
        <v>1195</v>
      </c>
      <c r="G6557" s="2">
        <v>44298</v>
      </c>
      <c r="H6557" s="2">
        <v>44292</v>
      </c>
      <c r="I6557" s="2">
        <v>44341</v>
      </c>
      <c r="J6557" s="19">
        <f t="shared" si="161"/>
        <v>44657</v>
      </c>
      <c r="K6557" s="2">
        <v>44382</v>
      </c>
      <c r="L6557" s="5" t="s">
        <v>6</v>
      </c>
      <c r="M6557" t="s">
        <v>138</v>
      </c>
      <c r="N6557" t="s">
        <v>30</v>
      </c>
      <c r="O6557" t="s">
        <v>64</v>
      </c>
      <c r="P6557" t="s">
        <v>65</v>
      </c>
      <c r="Q6557" t="s">
        <v>367</v>
      </c>
      <c r="R6557" t="s">
        <v>201</v>
      </c>
      <c r="S6557" t="s">
        <v>140</v>
      </c>
      <c r="T6557" t="s">
        <v>202</v>
      </c>
      <c r="U6557" t="s">
        <v>23485</v>
      </c>
      <c r="V6557" t="s">
        <v>23484</v>
      </c>
      <c r="W6557" t="s">
        <v>142</v>
      </c>
    </row>
    <row r="6558" spans="1:23" x14ac:dyDescent="0.2">
      <c r="A6558" t="s">
        <v>57</v>
      </c>
      <c r="B6558" t="s">
        <v>23486</v>
      </c>
      <c r="C6558" t="s">
        <v>23487</v>
      </c>
      <c r="D6558" t="s">
        <v>23488</v>
      </c>
      <c r="E6558" t="s">
        <v>176</v>
      </c>
      <c r="F6558" t="s">
        <v>1195</v>
      </c>
      <c r="G6558" s="2">
        <v>44298</v>
      </c>
      <c r="H6558" s="2">
        <v>44295</v>
      </c>
      <c r="I6558" s="2">
        <v>44342</v>
      </c>
      <c r="J6558" s="19">
        <f t="shared" si="161"/>
        <v>44660</v>
      </c>
      <c r="K6558" s="2">
        <v>44385</v>
      </c>
      <c r="L6558" s="5" t="s">
        <v>6</v>
      </c>
      <c r="M6558" t="s">
        <v>138</v>
      </c>
      <c r="N6558" t="s">
        <v>30</v>
      </c>
      <c r="O6558" t="s">
        <v>64</v>
      </c>
      <c r="P6558" t="s">
        <v>65</v>
      </c>
      <c r="Q6558" t="s">
        <v>367</v>
      </c>
      <c r="R6558" t="s">
        <v>201</v>
      </c>
      <c r="S6558" t="s">
        <v>140</v>
      </c>
      <c r="T6558" t="s">
        <v>202</v>
      </c>
      <c r="U6558" t="s">
        <v>23489</v>
      </c>
      <c r="V6558" t="s">
        <v>23488</v>
      </c>
      <c r="W6558" t="s">
        <v>142</v>
      </c>
    </row>
    <row r="6559" spans="1:23" x14ac:dyDescent="0.2">
      <c r="A6559" t="s">
        <v>57</v>
      </c>
      <c r="B6559" t="s">
        <v>23490</v>
      </c>
      <c r="C6559" t="s">
        <v>23487</v>
      </c>
      <c r="D6559" t="s">
        <v>23491</v>
      </c>
      <c r="E6559" t="s">
        <v>176</v>
      </c>
      <c r="F6559" t="s">
        <v>1195</v>
      </c>
      <c r="G6559" s="2">
        <v>44298</v>
      </c>
      <c r="H6559" s="2">
        <v>44295</v>
      </c>
      <c r="I6559" s="2">
        <v>44342</v>
      </c>
      <c r="J6559" s="19">
        <f t="shared" si="161"/>
        <v>44660</v>
      </c>
      <c r="K6559" s="2">
        <v>44385</v>
      </c>
      <c r="L6559" s="5" t="s">
        <v>6</v>
      </c>
      <c r="M6559" t="s">
        <v>138</v>
      </c>
      <c r="N6559" t="s">
        <v>30</v>
      </c>
      <c r="O6559" t="s">
        <v>64</v>
      </c>
      <c r="P6559" t="s">
        <v>65</v>
      </c>
      <c r="Q6559" t="s">
        <v>367</v>
      </c>
      <c r="R6559" t="s">
        <v>67</v>
      </c>
      <c r="S6559" t="s">
        <v>100</v>
      </c>
      <c r="T6559" t="s">
        <v>69</v>
      </c>
      <c r="U6559" t="s">
        <v>23492</v>
      </c>
      <c r="V6559" t="s">
        <v>23491</v>
      </c>
      <c r="W6559" t="s">
        <v>142</v>
      </c>
    </row>
    <row r="6560" spans="1:23" x14ac:dyDescent="0.2">
      <c r="A6560" t="s">
        <v>57</v>
      </c>
      <c r="B6560" t="s">
        <v>23493</v>
      </c>
      <c r="C6560" t="s">
        <v>12339</v>
      </c>
      <c r="D6560" t="s">
        <v>23494</v>
      </c>
      <c r="E6560" t="s">
        <v>176</v>
      </c>
      <c r="F6560" t="s">
        <v>3605</v>
      </c>
      <c r="G6560" s="2">
        <v>44298</v>
      </c>
      <c r="H6560" s="2">
        <v>44298</v>
      </c>
      <c r="I6560" s="2">
        <v>44345</v>
      </c>
      <c r="J6560" s="19">
        <f t="shared" si="161"/>
        <v>44663</v>
      </c>
      <c r="K6560" s="2">
        <v>44389</v>
      </c>
      <c r="L6560" s="5" t="s">
        <v>6</v>
      </c>
      <c r="M6560" t="s">
        <v>63</v>
      </c>
      <c r="N6560" t="s">
        <v>33</v>
      </c>
      <c r="O6560" t="s">
        <v>64</v>
      </c>
      <c r="P6560" t="s">
        <v>65</v>
      </c>
      <c r="Q6560" t="s">
        <v>500</v>
      </c>
      <c r="R6560" t="s">
        <v>201</v>
      </c>
      <c r="S6560" t="s">
        <v>157</v>
      </c>
      <c r="T6560" t="s">
        <v>202</v>
      </c>
      <c r="U6560" t="s">
        <v>23495</v>
      </c>
      <c r="V6560" t="s">
        <v>23494</v>
      </c>
      <c r="W6560" t="s">
        <v>71</v>
      </c>
    </row>
    <row r="6561" spans="1:23" x14ac:dyDescent="0.2">
      <c r="A6561" t="s">
        <v>57</v>
      </c>
      <c r="B6561" t="s">
        <v>23496</v>
      </c>
      <c r="C6561" t="s">
        <v>5635</v>
      </c>
      <c r="D6561" t="s">
        <v>23497</v>
      </c>
      <c r="E6561" t="s">
        <v>176</v>
      </c>
      <c r="F6561" t="s">
        <v>1214</v>
      </c>
      <c r="G6561" s="2">
        <v>44298</v>
      </c>
      <c r="H6561" s="2">
        <v>44295</v>
      </c>
      <c r="I6561" s="2">
        <v>44334</v>
      </c>
      <c r="J6561" s="19">
        <f t="shared" si="161"/>
        <v>44660</v>
      </c>
      <c r="K6561" s="2">
        <v>44386</v>
      </c>
      <c r="L6561" s="5" t="s">
        <v>6</v>
      </c>
      <c r="M6561" t="s">
        <v>138</v>
      </c>
      <c r="N6561" t="s">
        <v>30</v>
      </c>
      <c r="O6561" t="s">
        <v>64</v>
      </c>
      <c r="P6561" t="s">
        <v>65</v>
      </c>
      <c r="Q6561" t="s">
        <v>367</v>
      </c>
      <c r="R6561" t="s">
        <v>67</v>
      </c>
      <c r="S6561" t="s">
        <v>100</v>
      </c>
      <c r="T6561" t="s">
        <v>69</v>
      </c>
      <c r="U6561" t="s">
        <v>23498</v>
      </c>
      <c r="V6561" t="s">
        <v>23497</v>
      </c>
      <c r="W6561" t="s">
        <v>142</v>
      </c>
    </row>
    <row r="6562" spans="1:23" x14ac:dyDescent="0.2">
      <c r="A6562" t="s">
        <v>57</v>
      </c>
      <c r="B6562" t="s">
        <v>23499</v>
      </c>
      <c r="C6562" t="s">
        <v>2803</v>
      </c>
      <c r="D6562" t="s">
        <v>23500</v>
      </c>
      <c r="E6562" t="s">
        <v>176</v>
      </c>
      <c r="F6562" t="s">
        <v>1156</v>
      </c>
      <c r="G6562" s="2">
        <v>44298</v>
      </c>
      <c r="H6562" s="2">
        <v>44295</v>
      </c>
      <c r="I6562" s="2">
        <v>44341</v>
      </c>
      <c r="J6562" s="19">
        <f t="shared" si="161"/>
        <v>44660</v>
      </c>
      <c r="K6562" s="2">
        <v>44385</v>
      </c>
      <c r="L6562" s="5" t="s">
        <v>6</v>
      </c>
      <c r="M6562" t="s">
        <v>138</v>
      </c>
      <c r="N6562" t="s">
        <v>30</v>
      </c>
      <c r="O6562" t="s">
        <v>64</v>
      </c>
      <c r="P6562" t="s">
        <v>65</v>
      </c>
      <c r="Q6562" t="s">
        <v>367</v>
      </c>
      <c r="R6562" t="s">
        <v>201</v>
      </c>
      <c r="S6562" t="s">
        <v>140</v>
      </c>
      <c r="T6562" t="s">
        <v>202</v>
      </c>
      <c r="U6562" t="s">
        <v>23501</v>
      </c>
      <c r="V6562" t="s">
        <v>23500</v>
      </c>
      <c r="W6562" t="s">
        <v>142</v>
      </c>
    </row>
    <row r="6563" spans="1:23" x14ac:dyDescent="0.2">
      <c r="A6563" t="s">
        <v>57</v>
      </c>
      <c r="B6563" t="s">
        <v>23502</v>
      </c>
      <c r="C6563" t="s">
        <v>3335</v>
      </c>
      <c r="D6563" t="s">
        <v>23503</v>
      </c>
      <c r="E6563" t="s">
        <v>176</v>
      </c>
      <c r="F6563" t="s">
        <v>1435</v>
      </c>
      <c r="G6563" s="2">
        <v>44298</v>
      </c>
      <c r="H6563" s="2">
        <v>44292</v>
      </c>
      <c r="I6563" s="2">
        <v>44337</v>
      </c>
      <c r="J6563" s="19">
        <f t="shared" si="161"/>
        <v>44657</v>
      </c>
      <c r="K6563" s="2">
        <v>44382</v>
      </c>
      <c r="L6563" s="5" t="s">
        <v>6</v>
      </c>
      <c r="M6563" t="s">
        <v>138</v>
      </c>
      <c r="N6563" t="s">
        <v>30</v>
      </c>
      <c r="O6563" t="s">
        <v>64</v>
      </c>
      <c r="P6563" t="s">
        <v>65</v>
      </c>
      <c r="Q6563" t="s">
        <v>367</v>
      </c>
      <c r="R6563" t="s">
        <v>201</v>
      </c>
      <c r="S6563" t="s">
        <v>140</v>
      </c>
      <c r="T6563" t="s">
        <v>202</v>
      </c>
      <c r="U6563" t="s">
        <v>23504</v>
      </c>
      <c r="V6563" t="s">
        <v>23503</v>
      </c>
      <c r="W6563" t="s">
        <v>142</v>
      </c>
    </row>
    <row r="6564" spans="1:23" x14ac:dyDescent="0.2">
      <c r="A6564" t="s">
        <v>57</v>
      </c>
      <c r="B6564" t="s">
        <v>23505</v>
      </c>
      <c r="C6564" t="s">
        <v>9967</v>
      </c>
      <c r="D6564" t="s">
        <v>23506</v>
      </c>
      <c r="E6564" t="s">
        <v>136</v>
      </c>
      <c r="F6564" t="s">
        <v>610</v>
      </c>
      <c r="G6564" s="2">
        <v>44298</v>
      </c>
      <c r="H6564" s="2">
        <v>44295</v>
      </c>
      <c r="I6564" s="2">
        <v>44312</v>
      </c>
      <c r="J6564" s="19">
        <f t="shared" si="161"/>
        <v>44660</v>
      </c>
      <c r="K6564" s="2">
        <v>44385</v>
      </c>
      <c r="L6564" s="5" t="s">
        <v>6</v>
      </c>
      <c r="M6564" t="s">
        <v>138</v>
      </c>
      <c r="N6564" t="s">
        <v>30</v>
      </c>
      <c r="O6564" t="s">
        <v>64</v>
      </c>
      <c r="P6564" t="s">
        <v>65</v>
      </c>
      <c r="Q6564" t="s">
        <v>270</v>
      </c>
      <c r="R6564" t="s">
        <v>67</v>
      </c>
      <c r="S6564" t="s">
        <v>100</v>
      </c>
      <c r="T6564" t="s">
        <v>69</v>
      </c>
      <c r="U6564" t="s">
        <v>23507</v>
      </c>
      <c r="V6564" t="s">
        <v>23506</v>
      </c>
      <c r="W6564" t="s">
        <v>142</v>
      </c>
    </row>
    <row r="6565" spans="1:23" x14ac:dyDescent="0.2">
      <c r="A6565" t="s">
        <v>57</v>
      </c>
      <c r="B6565" t="s">
        <v>23508</v>
      </c>
      <c r="C6565" t="s">
        <v>7052</v>
      </c>
      <c r="D6565" t="s">
        <v>23509</v>
      </c>
      <c r="E6565" t="s">
        <v>176</v>
      </c>
      <c r="F6565" t="s">
        <v>1611</v>
      </c>
      <c r="G6565" s="2">
        <v>44298</v>
      </c>
      <c r="H6565" s="2">
        <v>44292</v>
      </c>
      <c r="I6565" s="2">
        <v>44334</v>
      </c>
      <c r="J6565" s="19">
        <f t="shared" si="161"/>
        <v>44657</v>
      </c>
      <c r="K6565" s="2">
        <v>44383</v>
      </c>
      <c r="L6565" s="5" t="s">
        <v>6</v>
      </c>
      <c r="M6565" t="s">
        <v>138</v>
      </c>
      <c r="N6565" t="s">
        <v>30</v>
      </c>
      <c r="O6565" t="s">
        <v>64</v>
      </c>
      <c r="P6565" t="s">
        <v>65</v>
      </c>
      <c r="Q6565" t="s">
        <v>367</v>
      </c>
      <c r="R6565" t="s">
        <v>67</v>
      </c>
      <c r="S6565" t="s">
        <v>992</v>
      </c>
      <c r="T6565" t="s">
        <v>69</v>
      </c>
      <c r="U6565" t="s">
        <v>23510</v>
      </c>
      <c r="V6565" t="s">
        <v>23509</v>
      </c>
      <c r="W6565" t="s">
        <v>142</v>
      </c>
    </row>
    <row r="6566" spans="1:23" x14ac:dyDescent="0.2">
      <c r="A6566" t="s">
        <v>57</v>
      </c>
      <c r="B6566" t="s">
        <v>23511</v>
      </c>
      <c r="C6566" t="s">
        <v>7052</v>
      </c>
      <c r="D6566" t="s">
        <v>23512</v>
      </c>
      <c r="E6566" t="s">
        <v>176</v>
      </c>
      <c r="F6566" t="s">
        <v>1138</v>
      </c>
      <c r="G6566" s="2">
        <v>44298</v>
      </c>
      <c r="H6566" s="2">
        <v>44292</v>
      </c>
      <c r="I6566" s="2">
        <v>44334</v>
      </c>
      <c r="J6566" s="19">
        <f t="shared" si="161"/>
        <v>44657</v>
      </c>
      <c r="K6566" s="2">
        <v>44383</v>
      </c>
      <c r="L6566" s="5" t="s">
        <v>6</v>
      </c>
      <c r="M6566" t="s">
        <v>138</v>
      </c>
      <c r="N6566" t="s">
        <v>30</v>
      </c>
      <c r="O6566" t="s">
        <v>64</v>
      </c>
      <c r="P6566" t="s">
        <v>65</v>
      </c>
      <c r="Q6566" t="s">
        <v>367</v>
      </c>
      <c r="R6566" t="s">
        <v>67</v>
      </c>
      <c r="S6566" t="s">
        <v>992</v>
      </c>
      <c r="T6566" t="s">
        <v>69</v>
      </c>
      <c r="U6566" t="s">
        <v>23513</v>
      </c>
      <c r="V6566" t="s">
        <v>23512</v>
      </c>
      <c r="W6566" t="s">
        <v>142</v>
      </c>
    </row>
    <row r="6567" spans="1:23" x14ac:dyDescent="0.2">
      <c r="A6567" t="s">
        <v>57</v>
      </c>
      <c r="B6567" t="s">
        <v>23514</v>
      </c>
      <c r="C6567" t="s">
        <v>2748</v>
      </c>
      <c r="D6567" t="s">
        <v>23515</v>
      </c>
      <c r="E6567" t="s">
        <v>176</v>
      </c>
      <c r="F6567" t="s">
        <v>1195</v>
      </c>
      <c r="G6567" s="2">
        <v>44298</v>
      </c>
      <c r="H6567" s="2">
        <v>44292</v>
      </c>
      <c r="I6567" s="2">
        <v>44341</v>
      </c>
      <c r="J6567" s="19">
        <f t="shared" si="161"/>
        <v>44657</v>
      </c>
      <c r="K6567" s="2">
        <v>44382</v>
      </c>
      <c r="L6567" s="5" t="s">
        <v>6</v>
      </c>
      <c r="M6567" t="s">
        <v>138</v>
      </c>
      <c r="N6567" t="s">
        <v>30</v>
      </c>
      <c r="O6567" t="s">
        <v>64</v>
      </c>
      <c r="P6567" t="s">
        <v>65</v>
      </c>
      <c r="Q6567" t="s">
        <v>367</v>
      </c>
      <c r="R6567" t="s">
        <v>201</v>
      </c>
      <c r="S6567" t="s">
        <v>140</v>
      </c>
      <c r="T6567" t="s">
        <v>202</v>
      </c>
      <c r="U6567" t="s">
        <v>23516</v>
      </c>
      <c r="V6567" t="s">
        <v>23515</v>
      </c>
      <c r="W6567" t="s">
        <v>142</v>
      </c>
    </row>
    <row r="6568" spans="1:23" x14ac:dyDescent="0.2">
      <c r="A6568" t="s">
        <v>57</v>
      </c>
      <c r="B6568" t="s">
        <v>23517</v>
      </c>
      <c r="C6568" t="s">
        <v>3651</v>
      </c>
      <c r="D6568" t="s">
        <v>23518</v>
      </c>
      <c r="E6568" t="s">
        <v>176</v>
      </c>
      <c r="F6568" t="s">
        <v>1027</v>
      </c>
      <c r="G6568" s="2">
        <v>44298</v>
      </c>
      <c r="H6568" s="2">
        <v>44295</v>
      </c>
      <c r="I6568" s="2">
        <v>44334</v>
      </c>
      <c r="J6568" s="19">
        <f t="shared" ref="J6568:J6631" si="162">H6568+365</f>
        <v>44660</v>
      </c>
      <c r="K6568" s="2">
        <v>44385</v>
      </c>
      <c r="L6568" s="5" t="s">
        <v>6</v>
      </c>
      <c r="M6568" t="s">
        <v>138</v>
      </c>
      <c r="N6568" t="s">
        <v>30</v>
      </c>
      <c r="O6568" t="s">
        <v>64</v>
      </c>
      <c r="P6568" t="s">
        <v>65</v>
      </c>
      <c r="Q6568" t="s">
        <v>367</v>
      </c>
      <c r="R6568" t="s">
        <v>201</v>
      </c>
      <c r="S6568" t="s">
        <v>140</v>
      </c>
      <c r="T6568" t="s">
        <v>202</v>
      </c>
      <c r="U6568" t="s">
        <v>23519</v>
      </c>
      <c r="V6568" t="s">
        <v>23518</v>
      </c>
      <c r="W6568" t="s">
        <v>142</v>
      </c>
    </row>
    <row r="6569" spans="1:23" x14ac:dyDescent="0.2">
      <c r="A6569" t="s">
        <v>57</v>
      </c>
      <c r="B6569" t="s">
        <v>23520</v>
      </c>
      <c r="C6569" t="s">
        <v>23521</v>
      </c>
      <c r="D6569" t="s">
        <v>23522</v>
      </c>
      <c r="E6569" t="s">
        <v>176</v>
      </c>
      <c r="F6569" t="s">
        <v>1913</v>
      </c>
      <c r="G6569" s="2">
        <v>44298</v>
      </c>
      <c r="H6569" s="2">
        <v>44298</v>
      </c>
      <c r="I6569" s="2">
        <v>44437</v>
      </c>
      <c r="J6569" s="19">
        <f t="shared" si="162"/>
        <v>44663</v>
      </c>
      <c r="K6569" s="2">
        <v>44490</v>
      </c>
      <c r="L6569" s="5" t="s">
        <v>6</v>
      </c>
      <c r="M6569" t="s">
        <v>77</v>
      </c>
      <c r="N6569" t="s">
        <v>33</v>
      </c>
      <c r="O6569" t="s">
        <v>64</v>
      </c>
      <c r="P6569" t="s">
        <v>65</v>
      </c>
      <c r="Q6569" t="s">
        <v>482</v>
      </c>
      <c r="R6569" t="s">
        <v>67</v>
      </c>
      <c r="S6569" t="s">
        <v>79</v>
      </c>
      <c r="T6569" t="s">
        <v>80</v>
      </c>
      <c r="U6569" t="s">
        <v>23523</v>
      </c>
      <c r="V6569" t="s">
        <v>23522</v>
      </c>
      <c r="W6569" t="s">
        <v>82</v>
      </c>
    </row>
    <row r="6570" spans="1:23" x14ac:dyDescent="0.2">
      <c r="A6570" t="s">
        <v>57</v>
      </c>
      <c r="B6570" t="s">
        <v>23524</v>
      </c>
      <c r="C6570" t="s">
        <v>3668</v>
      </c>
      <c r="D6570" t="s">
        <v>23525</v>
      </c>
      <c r="E6570" t="s">
        <v>176</v>
      </c>
      <c r="F6570" t="s">
        <v>1156</v>
      </c>
      <c r="G6570" s="2">
        <v>44298</v>
      </c>
      <c r="H6570" s="2">
        <v>44295</v>
      </c>
      <c r="I6570" s="2">
        <v>44341</v>
      </c>
      <c r="J6570" s="19">
        <f t="shared" si="162"/>
        <v>44660</v>
      </c>
      <c r="K6570" s="2">
        <v>44385</v>
      </c>
      <c r="L6570" s="5" t="s">
        <v>6</v>
      </c>
      <c r="M6570" t="s">
        <v>138</v>
      </c>
      <c r="N6570" t="s">
        <v>30</v>
      </c>
      <c r="O6570" t="s">
        <v>64</v>
      </c>
      <c r="P6570" t="s">
        <v>65</v>
      </c>
      <c r="Q6570" t="s">
        <v>367</v>
      </c>
      <c r="R6570" t="s">
        <v>201</v>
      </c>
      <c r="S6570" t="s">
        <v>140</v>
      </c>
      <c r="T6570" t="s">
        <v>202</v>
      </c>
      <c r="U6570" t="s">
        <v>23526</v>
      </c>
      <c r="V6570" t="s">
        <v>23525</v>
      </c>
      <c r="W6570" t="s">
        <v>142</v>
      </c>
    </row>
    <row r="6571" spans="1:23" x14ac:dyDescent="0.2">
      <c r="A6571" t="s">
        <v>57</v>
      </c>
      <c r="B6571" t="s">
        <v>23527</v>
      </c>
      <c r="C6571" t="s">
        <v>7289</v>
      </c>
      <c r="D6571" t="s">
        <v>23528</v>
      </c>
      <c r="E6571" t="s">
        <v>176</v>
      </c>
      <c r="F6571" t="s">
        <v>1138</v>
      </c>
      <c r="G6571" s="2">
        <v>44298</v>
      </c>
      <c r="H6571" s="2">
        <v>44295</v>
      </c>
      <c r="I6571" s="2">
        <v>44334</v>
      </c>
      <c r="J6571" s="19">
        <f t="shared" si="162"/>
        <v>44660</v>
      </c>
      <c r="K6571" s="2">
        <v>44386</v>
      </c>
      <c r="L6571" s="5" t="s">
        <v>6</v>
      </c>
      <c r="M6571" t="s">
        <v>138</v>
      </c>
      <c r="N6571" t="s">
        <v>30</v>
      </c>
      <c r="O6571" t="s">
        <v>64</v>
      </c>
      <c r="P6571" t="s">
        <v>65</v>
      </c>
      <c r="Q6571" t="s">
        <v>367</v>
      </c>
      <c r="R6571" t="s">
        <v>67</v>
      </c>
      <c r="S6571" t="s">
        <v>992</v>
      </c>
      <c r="T6571" t="s">
        <v>69</v>
      </c>
      <c r="U6571" t="s">
        <v>23529</v>
      </c>
      <c r="V6571" t="s">
        <v>23528</v>
      </c>
      <c r="W6571" t="s">
        <v>142</v>
      </c>
    </row>
    <row r="6572" spans="1:23" x14ac:dyDescent="0.2">
      <c r="A6572" t="s">
        <v>57</v>
      </c>
      <c r="B6572" t="s">
        <v>23530</v>
      </c>
      <c r="C6572" t="s">
        <v>3687</v>
      </c>
      <c r="D6572" t="s">
        <v>23531</v>
      </c>
      <c r="E6572" t="s">
        <v>176</v>
      </c>
      <c r="F6572" t="s">
        <v>1138</v>
      </c>
      <c r="G6572" s="2">
        <v>44298</v>
      </c>
      <c r="H6572" s="2">
        <v>44292</v>
      </c>
      <c r="I6572" s="2">
        <v>44334</v>
      </c>
      <c r="J6572" s="19">
        <f t="shared" si="162"/>
        <v>44657</v>
      </c>
      <c r="K6572" s="2">
        <v>44383</v>
      </c>
      <c r="L6572" s="5" t="s">
        <v>6</v>
      </c>
      <c r="M6572" t="s">
        <v>138</v>
      </c>
      <c r="N6572" t="s">
        <v>30</v>
      </c>
      <c r="O6572" t="s">
        <v>64</v>
      </c>
      <c r="P6572" t="s">
        <v>65</v>
      </c>
      <c r="Q6572" t="s">
        <v>367</v>
      </c>
      <c r="R6572" t="s">
        <v>201</v>
      </c>
      <c r="S6572" t="s">
        <v>140</v>
      </c>
      <c r="T6572" t="s">
        <v>202</v>
      </c>
      <c r="U6572" t="s">
        <v>23532</v>
      </c>
      <c r="V6572" t="s">
        <v>23531</v>
      </c>
      <c r="W6572" t="s">
        <v>142</v>
      </c>
    </row>
    <row r="6573" spans="1:23" x14ac:dyDescent="0.2">
      <c r="A6573" t="s">
        <v>57</v>
      </c>
      <c r="B6573" t="s">
        <v>23533</v>
      </c>
      <c r="C6573" t="s">
        <v>15052</v>
      </c>
      <c r="D6573" t="s">
        <v>23534</v>
      </c>
      <c r="E6573" t="s">
        <v>176</v>
      </c>
      <c r="F6573" t="s">
        <v>3605</v>
      </c>
      <c r="G6573" s="2">
        <v>44298</v>
      </c>
      <c r="H6573" s="2">
        <v>44298</v>
      </c>
      <c r="I6573" s="2">
        <v>44345</v>
      </c>
      <c r="J6573" s="19">
        <f t="shared" si="162"/>
        <v>44663</v>
      </c>
      <c r="K6573" s="2">
        <v>44389</v>
      </c>
      <c r="L6573" s="5" t="s">
        <v>6</v>
      </c>
      <c r="M6573" t="s">
        <v>63</v>
      </c>
      <c r="N6573" t="s">
        <v>33</v>
      </c>
      <c r="O6573" t="s">
        <v>64</v>
      </c>
      <c r="P6573" t="s">
        <v>65</v>
      </c>
      <c r="Q6573" t="s">
        <v>500</v>
      </c>
      <c r="R6573" t="s">
        <v>201</v>
      </c>
      <c r="S6573" t="s">
        <v>157</v>
      </c>
      <c r="T6573" t="s">
        <v>202</v>
      </c>
      <c r="U6573" t="s">
        <v>23535</v>
      </c>
      <c r="V6573" t="s">
        <v>23534</v>
      </c>
      <c r="W6573" t="s">
        <v>71</v>
      </c>
    </row>
    <row r="6574" spans="1:23" x14ac:dyDescent="0.2">
      <c r="A6574" t="s">
        <v>57</v>
      </c>
      <c r="B6574" t="s">
        <v>23536</v>
      </c>
      <c r="C6574" t="s">
        <v>3702</v>
      </c>
      <c r="D6574" t="s">
        <v>23537</v>
      </c>
      <c r="E6574" t="s">
        <v>176</v>
      </c>
      <c r="F6574" t="s">
        <v>1195</v>
      </c>
      <c r="G6574" s="2">
        <v>44298</v>
      </c>
      <c r="H6574" s="2">
        <v>44295</v>
      </c>
      <c r="I6574" s="2">
        <v>44342</v>
      </c>
      <c r="J6574" s="19">
        <f t="shared" si="162"/>
        <v>44660</v>
      </c>
      <c r="K6574" s="2">
        <v>44385</v>
      </c>
      <c r="L6574" s="5" t="s">
        <v>6</v>
      </c>
      <c r="M6574" t="s">
        <v>138</v>
      </c>
      <c r="N6574" t="s">
        <v>30</v>
      </c>
      <c r="O6574" t="s">
        <v>64</v>
      </c>
      <c r="P6574" t="s">
        <v>65</v>
      </c>
      <c r="Q6574" t="s">
        <v>367</v>
      </c>
      <c r="R6574" t="s">
        <v>201</v>
      </c>
      <c r="S6574" t="s">
        <v>140</v>
      </c>
      <c r="T6574" t="s">
        <v>202</v>
      </c>
      <c r="U6574" t="s">
        <v>23538</v>
      </c>
      <c r="V6574" t="s">
        <v>23537</v>
      </c>
      <c r="W6574" t="s">
        <v>142</v>
      </c>
    </row>
    <row r="6575" spans="1:23" x14ac:dyDescent="0.2">
      <c r="A6575" t="s">
        <v>57</v>
      </c>
      <c r="B6575" t="s">
        <v>23539</v>
      </c>
      <c r="C6575" t="s">
        <v>4812</v>
      </c>
      <c r="D6575" t="s">
        <v>23540</v>
      </c>
      <c r="E6575" t="s">
        <v>176</v>
      </c>
      <c r="F6575" t="s">
        <v>1195</v>
      </c>
      <c r="G6575" s="2">
        <v>44298</v>
      </c>
      <c r="H6575" s="2">
        <v>44295</v>
      </c>
      <c r="I6575" s="2">
        <v>44342</v>
      </c>
      <c r="J6575" s="19">
        <f t="shared" si="162"/>
        <v>44660</v>
      </c>
      <c r="K6575" s="2">
        <v>44385</v>
      </c>
      <c r="L6575" s="5" t="s">
        <v>6</v>
      </c>
      <c r="M6575" t="s">
        <v>138</v>
      </c>
      <c r="N6575" t="s">
        <v>30</v>
      </c>
      <c r="O6575" t="s">
        <v>64</v>
      </c>
      <c r="P6575" t="s">
        <v>65</v>
      </c>
      <c r="Q6575" t="s">
        <v>367</v>
      </c>
      <c r="R6575" t="s">
        <v>201</v>
      </c>
      <c r="S6575" t="s">
        <v>140</v>
      </c>
      <c r="T6575" t="s">
        <v>202</v>
      </c>
      <c r="U6575" t="s">
        <v>23541</v>
      </c>
      <c r="V6575" t="s">
        <v>23540</v>
      </c>
      <c r="W6575" t="s">
        <v>142</v>
      </c>
    </row>
    <row r="6576" spans="1:23" x14ac:dyDescent="0.2">
      <c r="A6576" t="s">
        <v>57</v>
      </c>
      <c r="B6576" t="s">
        <v>23542</v>
      </c>
      <c r="C6576" t="s">
        <v>3651</v>
      </c>
      <c r="D6576" t="s">
        <v>23543</v>
      </c>
      <c r="E6576" t="s">
        <v>176</v>
      </c>
      <c r="F6576" t="s">
        <v>1156</v>
      </c>
      <c r="G6576" s="2">
        <v>44298</v>
      </c>
      <c r="H6576" s="2">
        <v>44295</v>
      </c>
      <c r="I6576" s="2">
        <v>44341</v>
      </c>
      <c r="J6576" s="19">
        <f t="shared" si="162"/>
        <v>44660</v>
      </c>
      <c r="K6576" s="2">
        <v>44385</v>
      </c>
      <c r="L6576" s="5" t="s">
        <v>6</v>
      </c>
      <c r="M6576" t="s">
        <v>138</v>
      </c>
      <c r="N6576" t="s">
        <v>30</v>
      </c>
      <c r="O6576" t="s">
        <v>64</v>
      </c>
      <c r="P6576" t="s">
        <v>65</v>
      </c>
      <c r="Q6576" t="s">
        <v>367</v>
      </c>
      <c r="R6576" t="s">
        <v>201</v>
      </c>
      <c r="S6576" t="s">
        <v>140</v>
      </c>
      <c r="T6576" t="s">
        <v>202</v>
      </c>
      <c r="U6576" t="s">
        <v>23544</v>
      </c>
      <c r="V6576" t="s">
        <v>23543</v>
      </c>
      <c r="W6576" t="s">
        <v>142</v>
      </c>
    </row>
    <row r="6577" spans="1:23" x14ac:dyDescent="0.2">
      <c r="A6577" t="s">
        <v>57</v>
      </c>
      <c r="B6577" t="s">
        <v>23545</v>
      </c>
      <c r="C6577" t="s">
        <v>3735</v>
      </c>
      <c r="D6577" t="s">
        <v>23546</v>
      </c>
      <c r="E6577" t="s">
        <v>176</v>
      </c>
      <c r="F6577" t="s">
        <v>1913</v>
      </c>
      <c r="G6577" s="2">
        <v>44298</v>
      </c>
      <c r="H6577" s="2">
        <v>44298</v>
      </c>
      <c r="I6577" s="2">
        <v>44305</v>
      </c>
      <c r="J6577" s="19">
        <f t="shared" si="162"/>
        <v>44663</v>
      </c>
      <c r="K6577" s="2">
        <v>44389</v>
      </c>
      <c r="L6577" s="5" t="s">
        <v>6</v>
      </c>
      <c r="M6577" t="s">
        <v>63</v>
      </c>
      <c r="N6577" t="s">
        <v>33</v>
      </c>
      <c r="O6577" t="s">
        <v>64</v>
      </c>
      <c r="P6577" t="s">
        <v>65</v>
      </c>
      <c r="Q6577" t="s">
        <v>500</v>
      </c>
      <c r="R6577" t="s">
        <v>67</v>
      </c>
      <c r="S6577" t="s">
        <v>125</v>
      </c>
      <c r="T6577" t="s">
        <v>69</v>
      </c>
      <c r="U6577" t="s">
        <v>23547</v>
      </c>
      <c r="V6577" t="s">
        <v>23546</v>
      </c>
      <c r="W6577" t="s">
        <v>71</v>
      </c>
    </row>
    <row r="6578" spans="1:23" x14ac:dyDescent="0.2">
      <c r="A6578" t="s">
        <v>57</v>
      </c>
      <c r="B6578" t="s">
        <v>23548</v>
      </c>
      <c r="C6578" t="s">
        <v>3042</v>
      </c>
      <c r="D6578" t="s">
        <v>23549</v>
      </c>
      <c r="E6578" t="s">
        <v>176</v>
      </c>
      <c r="F6578" t="s">
        <v>1138</v>
      </c>
      <c r="G6578" s="2">
        <v>44298</v>
      </c>
      <c r="H6578" s="2">
        <v>44298</v>
      </c>
      <c r="I6578" s="2">
        <v>44336</v>
      </c>
      <c r="J6578" s="19">
        <f t="shared" si="162"/>
        <v>44663</v>
      </c>
      <c r="K6578" s="2">
        <v>44389</v>
      </c>
      <c r="L6578" s="5" t="s">
        <v>6</v>
      </c>
      <c r="M6578" t="s">
        <v>98</v>
      </c>
      <c r="N6578" t="s">
        <v>30</v>
      </c>
      <c r="O6578" t="s">
        <v>64</v>
      </c>
      <c r="P6578" t="s">
        <v>65</v>
      </c>
      <c r="Q6578" t="s">
        <v>259</v>
      </c>
      <c r="R6578" t="s">
        <v>67</v>
      </c>
      <c r="S6578" t="s">
        <v>100</v>
      </c>
      <c r="T6578" t="s">
        <v>80</v>
      </c>
      <c r="U6578" t="s">
        <v>23550</v>
      </c>
      <c r="V6578" t="s">
        <v>23551</v>
      </c>
      <c r="W6578" t="s">
        <v>103</v>
      </c>
    </row>
    <row r="6579" spans="1:23" x14ac:dyDescent="0.2">
      <c r="A6579" t="s">
        <v>57</v>
      </c>
      <c r="B6579" t="s">
        <v>23552</v>
      </c>
      <c r="C6579" t="s">
        <v>3745</v>
      </c>
      <c r="D6579" t="s">
        <v>23553</v>
      </c>
      <c r="E6579" t="s">
        <v>96</v>
      </c>
      <c r="F6579" t="s">
        <v>3221</v>
      </c>
      <c r="G6579" s="2">
        <v>44298</v>
      </c>
      <c r="H6579" s="2">
        <v>44298</v>
      </c>
      <c r="I6579" s="2">
        <v>44313</v>
      </c>
      <c r="J6579" s="19">
        <f t="shared" si="162"/>
        <v>44663</v>
      </c>
      <c r="K6579" s="2">
        <v>44388</v>
      </c>
      <c r="L6579" s="5" t="s">
        <v>6</v>
      </c>
      <c r="M6579" t="s">
        <v>138</v>
      </c>
      <c r="N6579" t="s">
        <v>30</v>
      </c>
      <c r="O6579" t="s">
        <v>64</v>
      </c>
      <c r="P6579" t="s">
        <v>65</v>
      </c>
      <c r="Q6579" t="s">
        <v>1459</v>
      </c>
      <c r="R6579" t="s">
        <v>67</v>
      </c>
      <c r="S6579" t="s">
        <v>100</v>
      </c>
      <c r="T6579" t="s">
        <v>69</v>
      </c>
      <c r="U6579" t="s">
        <v>23554</v>
      </c>
      <c r="V6579" t="s">
        <v>23555</v>
      </c>
      <c r="W6579" t="s">
        <v>142</v>
      </c>
    </row>
    <row r="6580" spans="1:23" x14ac:dyDescent="0.2">
      <c r="A6580" t="s">
        <v>57</v>
      </c>
      <c r="B6580" t="s">
        <v>23556</v>
      </c>
      <c r="C6580" t="s">
        <v>3764</v>
      </c>
      <c r="D6580" t="s">
        <v>23557</v>
      </c>
      <c r="E6580" t="s">
        <v>176</v>
      </c>
      <c r="F6580" t="s">
        <v>1167</v>
      </c>
      <c r="G6580" s="2">
        <v>44298</v>
      </c>
      <c r="H6580" s="2">
        <v>44298</v>
      </c>
      <c r="I6580" s="2">
        <v>44363</v>
      </c>
      <c r="J6580" s="19">
        <f t="shared" si="162"/>
        <v>44663</v>
      </c>
      <c r="K6580" s="2">
        <v>44388</v>
      </c>
      <c r="L6580" s="5" t="s">
        <v>6</v>
      </c>
      <c r="M6580" t="s">
        <v>63</v>
      </c>
      <c r="N6580" t="s">
        <v>30</v>
      </c>
      <c r="O6580" t="s">
        <v>64</v>
      </c>
      <c r="P6580" t="s">
        <v>65</v>
      </c>
      <c r="Q6580" t="s">
        <v>367</v>
      </c>
      <c r="R6580" t="s">
        <v>67</v>
      </c>
      <c r="S6580" t="s">
        <v>90</v>
      </c>
      <c r="T6580" t="s">
        <v>69</v>
      </c>
      <c r="U6580" t="s">
        <v>23558</v>
      </c>
      <c r="V6580" t="s">
        <v>23557</v>
      </c>
      <c r="W6580" t="s">
        <v>71</v>
      </c>
    </row>
    <row r="6581" spans="1:23" x14ac:dyDescent="0.2">
      <c r="A6581" t="s">
        <v>57</v>
      </c>
      <c r="B6581" t="s">
        <v>23559</v>
      </c>
      <c r="C6581" t="s">
        <v>560</v>
      </c>
      <c r="D6581" t="s">
        <v>23560</v>
      </c>
      <c r="E6581" t="s">
        <v>176</v>
      </c>
      <c r="F6581" t="s">
        <v>1214</v>
      </c>
      <c r="G6581" s="2">
        <v>44298</v>
      </c>
      <c r="H6581" s="2">
        <v>44298</v>
      </c>
      <c r="I6581" s="2">
        <v>44334</v>
      </c>
      <c r="J6581" s="19">
        <f t="shared" si="162"/>
        <v>44663</v>
      </c>
      <c r="K6581" s="2">
        <v>44389</v>
      </c>
      <c r="L6581" s="5" t="s">
        <v>6</v>
      </c>
      <c r="M6581" t="s">
        <v>138</v>
      </c>
      <c r="N6581" t="s">
        <v>30</v>
      </c>
      <c r="O6581" t="s">
        <v>64</v>
      </c>
      <c r="P6581" t="s">
        <v>65</v>
      </c>
      <c r="Q6581" t="s">
        <v>367</v>
      </c>
      <c r="R6581" t="s">
        <v>67</v>
      </c>
      <c r="S6581" t="s">
        <v>992</v>
      </c>
      <c r="T6581" t="s">
        <v>69</v>
      </c>
      <c r="U6581" t="s">
        <v>23561</v>
      </c>
      <c r="V6581" t="s">
        <v>23560</v>
      </c>
      <c r="W6581" t="s">
        <v>142</v>
      </c>
    </row>
    <row r="6582" spans="1:23" x14ac:dyDescent="0.2">
      <c r="A6582" t="s">
        <v>57</v>
      </c>
      <c r="B6582" t="s">
        <v>23562</v>
      </c>
      <c r="C6582" t="s">
        <v>7321</v>
      </c>
      <c r="D6582" t="s">
        <v>23563</v>
      </c>
      <c r="E6582" t="s">
        <v>176</v>
      </c>
      <c r="F6582" t="s">
        <v>1027</v>
      </c>
      <c r="G6582" s="2">
        <v>44298</v>
      </c>
      <c r="H6582" s="2">
        <v>44295</v>
      </c>
      <c r="I6582" s="2">
        <v>44334</v>
      </c>
      <c r="J6582" s="19">
        <f t="shared" si="162"/>
        <v>44660</v>
      </c>
      <c r="K6582" s="2">
        <v>44385</v>
      </c>
      <c r="L6582" s="5" t="s">
        <v>6</v>
      </c>
      <c r="M6582" t="s">
        <v>138</v>
      </c>
      <c r="N6582" t="s">
        <v>30</v>
      </c>
      <c r="O6582" t="s">
        <v>64</v>
      </c>
      <c r="P6582" t="s">
        <v>65</v>
      </c>
      <c r="Q6582" t="s">
        <v>367</v>
      </c>
      <c r="R6582" t="s">
        <v>201</v>
      </c>
      <c r="S6582" t="s">
        <v>140</v>
      </c>
      <c r="T6582" t="s">
        <v>202</v>
      </c>
      <c r="U6582" t="s">
        <v>23564</v>
      </c>
      <c r="V6582" t="s">
        <v>23563</v>
      </c>
      <c r="W6582" t="s">
        <v>142</v>
      </c>
    </row>
    <row r="6583" spans="1:23" x14ac:dyDescent="0.2">
      <c r="A6583" t="s">
        <v>57</v>
      </c>
      <c r="B6583" t="s">
        <v>23565</v>
      </c>
      <c r="C6583" t="s">
        <v>3780</v>
      </c>
      <c r="D6583" t="s">
        <v>23566</v>
      </c>
      <c r="E6583" t="s">
        <v>176</v>
      </c>
      <c r="F6583" t="s">
        <v>1156</v>
      </c>
      <c r="G6583" s="2">
        <v>44298</v>
      </c>
      <c r="H6583" s="2">
        <v>44298</v>
      </c>
      <c r="I6583" s="2">
        <v>44341</v>
      </c>
      <c r="J6583" s="19">
        <f t="shared" si="162"/>
        <v>44663</v>
      </c>
      <c r="K6583" s="2">
        <v>44388</v>
      </c>
      <c r="L6583" s="5" t="s">
        <v>6</v>
      </c>
      <c r="M6583" t="s">
        <v>138</v>
      </c>
      <c r="N6583" t="s">
        <v>30</v>
      </c>
      <c r="O6583" t="s">
        <v>64</v>
      </c>
      <c r="P6583" t="s">
        <v>65</v>
      </c>
      <c r="Q6583" t="s">
        <v>367</v>
      </c>
      <c r="R6583" t="s">
        <v>201</v>
      </c>
      <c r="S6583" t="s">
        <v>140</v>
      </c>
      <c r="T6583" t="s">
        <v>202</v>
      </c>
      <c r="U6583" t="s">
        <v>23567</v>
      </c>
      <c r="V6583" t="s">
        <v>23566</v>
      </c>
      <c r="W6583" t="s">
        <v>142</v>
      </c>
    </row>
    <row r="6584" spans="1:23" x14ac:dyDescent="0.2">
      <c r="A6584" t="s">
        <v>57</v>
      </c>
      <c r="B6584" t="s">
        <v>23568</v>
      </c>
      <c r="C6584" t="s">
        <v>4361</v>
      </c>
      <c r="D6584" t="s">
        <v>23569</v>
      </c>
      <c r="E6584" t="s">
        <v>176</v>
      </c>
      <c r="F6584" t="s">
        <v>1156</v>
      </c>
      <c r="G6584" s="2">
        <v>44298</v>
      </c>
      <c r="H6584" s="2">
        <v>44298</v>
      </c>
      <c r="I6584" s="2">
        <v>44341</v>
      </c>
      <c r="J6584" s="19">
        <f t="shared" si="162"/>
        <v>44663</v>
      </c>
      <c r="K6584" s="2">
        <v>44388</v>
      </c>
      <c r="L6584" s="5" t="s">
        <v>6</v>
      </c>
      <c r="M6584" t="s">
        <v>138</v>
      </c>
      <c r="N6584" t="s">
        <v>30</v>
      </c>
      <c r="O6584" t="s">
        <v>64</v>
      </c>
      <c r="P6584" t="s">
        <v>65</v>
      </c>
      <c r="Q6584" t="s">
        <v>367</v>
      </c>
      <c r="R6584" t="s">
        <v>201</v>
      </c>
      <c r="S6584" t="s">
        <v>140</v>
      </c>
      <c r="T6584" t="s">
        <v>202</v>
      </c>
      <c r="U6584" t="s">
        <v>23570</v>
      </c>
      <c r="V6584" t="s">
        <v>23569</v>
      </c>
      <c r="W6584" t="s">
        <v>142</v>
      </c>
    </row>
    <row r="6585" spans="1:23" x14ac:dyDescent="0.2">
      <c r="A6585" t="s">
        <v>57</v>
      </c>
      <c r="B6585" t="s">
        <v>23571</v>
      </c>
      <c r="C6585" t="s">
        <v>8013</v>
      </c>
      <c r="D6585" t="s">
        <v>23572</v>
      </c>
      <c r="E6585" t="s">
        <v>176</v>
      </c>
      <c r="F6585" t="s">
        <v>1195</v>
      </c>
      <c r="G6585" s="2">
        <v>44298</v>
      </c>
      <c r="H6585" s="2">
        <v>44298</v>
      </c>
      <c r="I6585" s="2">
        <v>44344</v>
      </c>
      <c r="J6585" s="19">
        <f t="shared" si="162"/>
        <v>44663</v>
      </c>
      <c r="K6585" s="2">
        <v>44388</v>
      </c>
      <c r="L6585" s="5" t="s">
        <v>6</v>
      </c>
      <c r="M6585" t="s">
        <v>138</v>
      </c>
      <c r="N6585" t="s">
        <v>30</v>
      </c>
      <c r="O6585" t="s">
        <v>64</v>
      </c>
      <c r="P6585" t="s">
        <v>65</v>
      </c>
      <c r="Q6585" t="s">
        <v>367</v>
      </c>
      <c r="R6585" t="s">
        <v>201</v>
      </c>
      <c r="S6585" t="s">
        <v>140</v>
      </c>
      <c r="T6585" t="s">
        <v>202</v>
      </c>
      <c r="U6585" t="s">
        <v>23573</v>
      </c>
      <c r="V6585" t="s">
        <v>23572</v>
      </c>
      <c r="W6585" t="s">
        <v>142</v>
      </c>
    </row>
    <row r="6586" spans="1:23" x14ac:dyDescent="0.2">
      <c r="A6586" t="s">
        <v>57</v>
      </c>
      <c r="B6586" t="s">
        <v>23574</v>
      </c>
      <c r="C6586" t="s">
        <v>23575</v>
      </c>
      <c r="D6586" t="s">
        <v>23555</v>
      </c>
      <c r="E6586" t="s">
        <v>96</v>
      </c>
      <c r="F6586" t="s">
        <v>3221</v>
      </c>
      <c r="G6586" s="2">
        <v>44298</v>
      </c>
      <c r="H6586" s="2">
        <v>44298</v>
      </c>
      <c r="I6586" s="2">
        <v>44313</v>
      </c>
      <c r="J6586" s="19">
        <f t="shared" si="162"/>
        <v>44663</v>
      </c>
      <c r="K6586" s="2">
        <v>44388</v>
      </c>
      <c r="L6586" s="5" t="s">
        <v>6</v>
      </c>
      <c r="M6586" t="s">
        <v>138</v>
      </c>
      <c r="N6586" t="s">
        <v>30</v>
      </c>
      <c r="O6586" t="s">
        <v>64</v>
      </c>
      <c r="P6586" t="s">
        <v>65</v>
      </c>
      <c r="Q6586" t="s">
        <v>270</v>
      </c>
      <c r="R6586" t="s">
        <v>67</v>
      </c>
      <c r="S6586" t="s">
        <v>100</v>
      </c>
      <c r="T6586" t="s">
        <v>69</v>
      </c>
      <c r="U6586" t="s">
        <v>23554</v>
      </c>
      <c r="V6586" t="s">
        <v>23555</v>
      </c>
      <c r="W6586" t="s">
        <v>142</v>
      </c>
    </row>
    <row r="6587" spans="1:23" x14ac:dyDescent="0.2">
      <c r="A6587" t="s">
        <v>57</v>
      </c>
      <c r="B6587" t="s">
        <v>23576</v>
      </c>
      <c r="C6587" t="s">
        <v>3866</v>
      </c>
      <c r="D6587" t="s">
        <v>23577</v>
      </c>
      <c r="E6587" t="s">
        <v>176</v>
      </c>
      <c r="F6587" t="s">
        <v>1195</v>
      </c>
      <c r="G6587" s="2">
        <v>44298</v>
      </c>
      <c r="H6587" s="2">
        <v>44298</v>
      </c>
      <c r="I6587" s="2">
        <v>44341</v>
      </c>
      <c r="J6587" s="19">
        <f t="shared" si="162"/>
        <v>44663</v>
      </c>
      <c r="K6587" s="2">
        <v>44389</v>
      </c>
      <c r="L6587" s="5" t="s">
        <v>6</v>
      </c>
      <c r="M6587" t="s">
        <v>138</v>
      </c>
      <c r="N6587" t="s">
        <v>30</v>
      </c>
      <c r="O6587" t="s">
        <v>64</v>
      </c>
      <c r="P6587" t="s">
        <v>65</v>
      </c>
      <c r="Q6587" t="s">
        <v>367</v>
      </c>
      <c r="R6587" t="s">
        <v>201</v>
      </c>
      <c r="S6587" t="s">
        <v>140</v>
      </c>
      <c r="T6587" t="s">
        <v>202</v>
      </c>
      <c r="U6587" t="s">
        <v>23578</v>
      </c>
      <c r="V6587" t="s">
        <v>23577</v>
      </c>
      <c r="W6587" t="s">
        <v>142</v>
      </c>
    </row>
    <row r="6588" spans="1:23" x14ac:dyDescent="0.2">
      <c r="A6588" t="s">
        <v>57</v>
      </c>
      <c r="B6588" t="s">
        <v>23579</v>
      </c>
      <c r="C6588" t="s">
        <v>3787</v>
      </c>
      <c r="D6588" t="s">
        <v>23580</v>
      </c>
      <c r="E6588" t="s">
        <v>176</v>
      </c>
      <c r="F6588" t="s">
        <v>1195</v>
      </c>
      <c r="G6588" s="2">
        <v>44298</v>
      </c>
      <c r="H6588" s="2">
        <v>44298</v>
      </c>
      <c r="I6588" s="2">
        <v>44341</v>
      </c>
      <c r="J6588" s="19">
        <f t="shared" si="162"/>
        <v>44663</v>
      </c>
      <c r="K6588" s="2">
        <v>44388</v>
      </c>
      <c r="L6588" s="5" t="s">
        <v>6</v>
      </c>
      <c r="M6588" t="s">
        <v>138</v>
      </c>
      <c r="N6588" t="s">
        <v>30</v>
      </c>
      <c r="O6588" t="s">
        <v>64</v>
      </c>
      <c r="P6588" t="s">
        <v>65</v>
      </c>
      <c r="Q6588" t="s">
        <v>367</v>
      </c>
      <c r="R6588" t="s">
        <v>67</v>
      </c>
      <c r="S6588" t="s">
        <v>992</v>
      </c>
      <c r="T6588" t="s">
        <v>69</v>
      </c>
      <c r="U6588" t="s">
        <v>23581</v>
      </c>
      <c r="V6588" t="s">
        <v>23580</v>
      </c>
      <c r="W6588" t="s">
        <v>142</v>
      </c>
    </row>
    <row r="6589" spans="1:23" x14ac:dyDescent="0.2">
      <c r="A6589" t="s">
        <v>57</v>
      </c>
      <c r="B6589" t="s">
        <v>23582</v>
      </c>
      <c r="C6589" t="s">
        <v>3787</v>
      </c>
      <c r="D6589" t="s">
        <v>23583</v>
      </c>
      <c r="E6589" t="s">
        <v>176</v>
      </c>
      <c r="F6589" t="s">
        <v>1195</v>
      </c>
      <c r="G6589" s="2">
        <v>44298</v>
      </c>
      <c r="H6589" s="2">
        <v>44298</v>
      </c>
      <c r="I6589" s="2">
        <v>44341</v>
      </c>
      <c r="J6589" s="19">
        <f t="shared" si="162"/>
        <v>44663</v>
      </c>
      <c r="K6589" s="2">
        <v>44389</v>
      </c>
      <c r="L6589" s="5" t="s">
        <v>6</v>
      </c>
      <c r="M6589" t="s">
        <v>138</v>
      </c>
      <c r="N6589" t="s">
        <v>30</v>
      </c>
      <c r="O6589" t="s">
        <v>64</v>
      </c>
      <c r="P6589" t="s">
        <v>65</v>
      </c>
      <c r="Q6589" t="s">
        <v>367</v>
      </c>
      <c r="R6589" t="s">
        <v>201</v>
      </c>
      <c r="S6589" t="s">
        <v>140</v>
      </c>
      <c r="T6589" t="s">
        <v>202</v>
      </c>
      <c r="U6589" t="s">
        <v>23584</v>
      </c>
      <c r="V6589" t="s">
        <v>23583</v>
      </c>
      <c r="W6589" t="s">
        <v>142</v>
      </c>
    </row>
    <row r="6590" spans="1:23" x14ac:dyDescent="0.2">
      <c r="A6590" t="s">
        <v>57</v>
      </c>
      <c r="B6590" t="s">
        <v>23585</v>
      </c>
      <c r="C6590" t="s">
        <v>3866</v>
      </c>
      <c r="D6590" t="s">
        <v>23586</v>
      </c>
      <c r="E6590" t="s">
        <v>176</v>
      </c>
      <c r="F6590" t="s">
        <v>1156</v>
      </c>
      <c r="G6590" s="2">
        <v>44298</v>
      </c>
      <c r="H6590" s="2">
        <v>44298</v>
      </c>
      <c r="I6590" s="2">
        <v>44307</v>
      </c>
      <c r="J6590" s="19">
        <f t="shared" si="162"/>
        <v>44663</v>
      </c>
      <c r="K6590" s="2">
        <v>44389</v>
      </c>
      <c r="L6590" s="5" t="s">
        <v>6</v>
      </c>
      <c r="M6590" t="s">
        <v>269</v>
      </c>
      <c r="N6590" t="s">
        <v>30</v>
      </c>
      <c r="O6590" t="s">
        <v>64</v>
      </c>
      <c r="P6590" t="s">
        <v>65</v>
      </c>
      <c r="Q6590" t="s">
        <v>270</v>
      </c>
      <c r="R6590" t="s">
        <v>201</v>
      </c>
      <c r="S6590" t="s">
        <v>271</v>
      </c>
      <c r="T6590" t="s">
        <v>202</v>
      </c>
      <c r="U6590" t="s">
        <v>23587</v>
      </c>
      <c r="V6590" t="s">
        <v>23586</v>
      </c>
      <c r="W6590" t="s">
        <v>274</v>
      </c>
    </row>
    <row r="6591" spans="1:23" x14ac:dyDescent="0.2">
      <c r="A6591" t="s">
        <v>57</v>
      </c>
      <c r="B6591" t="s">
        <v>23588</v>
      </c>
      <c r="C6591" t="s">
        <v>9110</v>
      </c>
      <c r="D6591" t="s">
        <v>23589</v>
      </c>
      <c r="E6591" t="s">
        <v>176</v>
      </c>
      <c r="F6591" t="s">
        <v>1195</v>
      </c>
      <c r="G6591" s="2">
        <v>44298</v>
      </c>
      <c r="H6591" s="2">
        <v>44298</v>
      </c>
      <c r="I6591" s="2">
        <v>44341</v>
      </c>
      <c r="J6591" s="19">
        <f t="shared" si="162"/>
        <v>44663</v>
      </c>
      <c r="K6591" s="2">
        <v>44389</v>
      </c>
      <c r="L6591" s="5" t="s">
        <v>6</v>
      </c>
      <c r="M6591" t="s">
        <v>138</v>
      </c>
      <c r="N6591" t="s">
        <v>30</v>
      </c>
      <c r="O6591" t="s">
        <v>64</v>
      </c>
      <c r="P6591" t="s">
        <v>65</v>
      </c>
      <c r="Q6591" t="s">
        <v>367</v>
      </c>
      <c r="R6591" t="s">
        <v>201</v>
      </c>
      <c r="S6591" t="s">
        <v>140</v>
      </c>
      <c r="T6591" t="s">
        <v>202</v>
      </c>
      <c r="U6591" t="s">
        <v>23590</v>
      </c>
      <c r="V6591" t="s">
        <v>23589</v>
      </c>
      <c r="W6591" t="s">
        <v>142</v>
      </c>
    </row>
    <row r="6592" spans="1:23" x14ac:dyDescent="0.2">
      <c r="A6592" t="s">
        <v>57</v>
      </c>
      <c r="B6592" t="s">
        <v>23591</v>
      </c>
      <c r="C6592" t="s">
        <v>23592</v>
      </c>
      <c r="D6592" t="s">
        <v>23593</v>
      </c>
      <c r="E6592" t="s">
        <v>176</v>
      </c>
      <c r="F6592" t="s">
        <v>3605</v>
      </c>
      <c r="G6592" s="2">
        <v>44298</v>
      </c>
      <c r="H6592" s="2">
        <v>44298</v>
      </c>
      <c r="I6592" s="2">
        <v>44345</v>
      </c>
      <c r="J6592" s="19">
        <f t="shared" si="162"/>
        <v>44663</v>
      </c>
      <c r="K6592" s="2">
        <v>44389</v>
      </c>
      <c r="L6592" s="5" t="s">
        <v>6</v>
      </c>
      <c r="M6592" t="s">
        <v>63</v>
      </c>
      <c r="N6592" t="s">
        <v>33</v>
      </c>
      <c r="O6592" t="s">
        <v>64</v>
      </c>
      <c r="P6592" t="s">
        <v>65</v>
      </c>
      <c r="Q6592" t="s">
        <v>500</v>
      </c>
      <c r="R6592" t="s">
        <v>201</v>
      </c>
      <c r="S6592" t="s">
        <v>157</v>
      </c>
      <c r="T6592" t="s">
        <v>202</v>
      </c>
      <c r="U6592" t="s">
        <v>23594</v>
      </c>
      <c r="V6592" t="s">
        <v>23593</v>
      </c>
      <c r="W6592" t="s">
        <v>71</v>
      </c>
    </row>
    <row r="6593" spans="1:23" x14ac:dyDescent="0.2">
      <c r="A6593" t="s">
        <v>57</v>
      </c>
      <c r="B6593" t="s">
        <v>23595</v>
      </c>
      <c r="C6593" t="s">
        <v>454</v>
      </c>
      <c r="D6593" t="s">
        <v>23596</v>
      </c>
      <c r="E6593" t="s">
        <v>61</v>
      </c>
      <c r="F6593" t="s">
        <v>456</v>
      </c>
      <c r="G6593" s="2">
        <v>44299</v>
      </c>
      <c r="H6593" s="2">
        <v>44298</v>
      </c>
      <c r="I6593" s="2">
        <v>44315</v>
      </c>
      <c r="J6593" s="19">
        <f t="shared" si="162"/>
        <v>44663</v>
      </c>
      <c r="K6593" s="2">
        <v>44388</v>
      </c>
      <c r="L6593" s="5" t="s">
        <v>6</v>
      </c>
      <c r="M6593" t="s">
        <v>138</v>
      </c>
      <c r="N6593" t="s">
        <v>30</v>
      </c>
      <c r="O6593" t="s">
        <v>64</v>
      </c>
      <c r="P6593" t="s">
        <v>65</v>
      </c>
      <c r="Q6593" t="s">
        <v>270</v>
      </c>
      <c r="R6593" t="s">
        <v>67</v>
      </c>
      <c r="S6593" t="s">
        <v>100</v>
      </c>
      <c r="T6593" t="s">
        <v>69</v>
      </c>
      <c r="U6593" t="s">
        <v>23597</v>
      </c>
      <c r="V6593" t="s">
        <v>23596</v>
      </c>
      <c r="W6593" t="s">
        <v>142</v>
      </c>
    </row>
    <row r="6594" spans="1:23" x14ac:dyDescent="0.2">
      <c r="A6594" t="s">
        <v>57</v>
      </c>
      <c r="B6594" t="s">
        <v>23598</v>
      </c>
      <c r="C6594" t="s">
        <v>2114</v>
      </c>
      <c r="D6594" t="s">
        <v>23599</v>
      </c>
      <c r="E6594" t="s">
        <v>480</v>
      </c>
      <c r="F6594" t="s">
        <v>23600</v>
      </c>
      <c r="G6594" s="2">
        <v>44299</v>
      </c>
      <c r="H6594" s="2">
        <v>44298</v>
      </c>
      <c r="I6594" s="2">
        <v>44335</v>
      </c>
      <c r="J6594" s="19">
        <f t="shared" si="162"/>
        <v>44663</v>
      </c>
      <c r="K6594" s="2">
        <v>44388</v>
      </c>
      <c r="L6594" s="5" t="s">
        <v>6</v>
      </c>
      <c r="M6594" t="s">
        <v>63</v>
      </c>
      <c r="N6594" t="s">
        <v>30</v>
      </c>
      <c r="O6594" t="s">
        <v>64</v>
      </c>
      <c r="P6594" t="s">
        <v>65</v>
      </c>
      <c r="Q6594" t="s">
        <v>367</v>
      </c>
      <c r="R6594" t="s">
        <v>67</v>
      </c>
      <c r="S6594" t="s">
        <v>90</v>
      </c>
      <c r="T6594" t="s">
        <v>69</v>
      </c>
      <c r="U6594" t="s">
        <v>23601</v>
      </c>
      <c r="V6594" t="s">
        <v>23599</v>
      </c>
      <c r="W6594" t="s">
        <v>71</v>
      </c>
    </row>
    <row r="6595" spans="1:23" x14ac:dyDescent="0.2">
      <c r="A6595" t="s">
        <v>57</v>
      </c>
      <c r="B6595" t="s">
        <v>23602</v>
      </c>
      <c r="C6595" t="s">
        <v>2406</v>
      </c>
      <c r="D6595" t="s">
        <v>23603</v>
      </c>
      <c r="E6595" t="s">
        <v>176</v>
      </c>
      <c r="F6595" t="s">
        <v>1195</v>
      </c>
      <c r="G6595" s="2">
        <v>44299</v>
      </c>
      <c r="H6595" s="2">
        <v>44298</v>
      </c>
      <c r="I6595" s="2">
        <v>44341</v>
      </c>
      <c r="J6595" s="19">
        <f t="shared" si="162"/>
        <v>44663</v>
      </c>
      <c r="K6595" s="2">
        <v>44389</v>
      </c>
      <c r="L6595" s="5" t="s">
        <v>6</v>
      </c>
      <c r="M6595" t="s">
        <v>138</v>
      </c>
      <c r="N6595" t="s">
        <v>30</v>
      </c>
      <c r="O6595" t="s">
        <v>64</v>
      </c>
      <c r="P6595" t="s">
        <v>65</v>
      </c>
      <c r="Q6595" t="s">
        <v>367</v>
      </c>
      <c r="R6595" t="s">
        <v>201</v>
      </c>
      <c r="S6595" t="s">
        <v>140</v>
      </c>
      <c r="T6595" t="s">
        <v>202</v>
      </c>
      <c r="U6595" t="s">
        <v>23604</v>
      </c>
      <c r="V6595" t="s">
        <v>23603</v>
      </c>
      <c r="W6595" t="s">
        <v>142</v>
      </c>
    </row>
    <row r="6596" spans="1:23" x14ac:dyDescent="0.2">
      <c r="A6596" t="s">
        <v>57</v>
      </c>
      <c r="B6596" t="s">
        <v>23605</v>
      </c>
      <c r="C6596" t="s">
        <v>23606</v>
      </c>
      <c r="D6596" t="s">
        <v>23607</v>
      </c>
      <c r="E6596" t="s">
        <v>176</v>
      </c>
      <c r="F6596" t="s">
        <v>1156</v>
      </c>
      <c r="G6596" s="2">
        <v>44299</v>
      </c>
      <c r="H6596" s="2">
        <v>44298</v>
      </c>
      <c r="I6596" s="2">
        <v>44341</v>
      </c>
      <c r="J6596" s="19">
        <f t="shared" si="162"/>
        <v>44663</v>
      </c>
      <c r="K6596" s="2">
        <v>44389</v>
      </c>
      <c r="L6596" s="5" t="s">
        <v>6</v>
      </c>
      <c r="M6596" t="s">
        <v>138</v>
      </c>
      <c r="N6596" t="s">
        <v>30</v>
      </c>
      <c r="O6596" t="s">
        <v>64</v>
      </c>
      <c r="P6596" t="s">
        <v>65</v>
      </c>
      <c r="Q6596" t="s">
        <v>367</v>
      </c>
      <c r="R6596" t="s">
        <v>201</v>
      </c>
      <c r="S6596" t="s">
        <v>140</v>
      </c>
      <c r="T6596" t="s">
        <v>202</v>
      </c>
      <c r="U6596" t="s">
        <v>23608</v>
      </c>
      <c r="V6596" t="s">
        <v>23607</v>
      </c>
      <c r="W6596" t="s">
        <v>142</v>
      </c>
    </row>
    <row r="6597" spans="1:23" x14ac:dyDescent="0.2">
      <c r="A6597" t="s">
        <v>57</v>
      </c>
      <c r="B6597" t="s">
        <v>23609</v>
      </c>
      <c r="C6597" t="s">
        <v>3885</v>
      </c>
      <c r="D6597" t="s">
        <v>23610</v>
      </c>
      <c r="E6597" t="s">
        <v>176</v>
      </c>
      <c r="F6597" t="s">
        <v>23611</v>
      </c>
      <c r="G6597" s="2">
        <v>44299</v>
      </c>
      <c r="H6597" s="2">
        <v>44298</v>
      </c>
      <c r="I6597" s="2">
        <v>44363</v>
      </c>
      <c r="J6597" s="19">
        <f t="shared" si="162"/>
        <v>44663</v>
      </c>
      <c r="K6597" s="2">
        <v>44389</v>
      </c>
      <c r="L6597" s="5" t="s">
        <v>6</v>
      </c>
      <c r="M6597" t="s">
        <v>88</v>
      </c>
      <c r="N6597" t="s">
        <v>30</v>
      </c>
      <c r="O6597" t="s">
        <v>64</v>
      </c>
      <c r="P6597" t="s">
        <v>65</v>
      </c>
      <c r="Q6597" t="s">
        <v>367</v>
      </c>
      <c r="R6597" t="s">
        <v>67</v>
      </c>
      <c r="S6597" t="s">
        <v>90</v>
      </c>
      <c r="T6597" t="s">
        <v>80</v>
      </c>
      <c r="U6597" t="s">
        <v>23612</v>
      </c>
      <c r="V6597" t="s">
        <v>23610</v>
      </c>
      <c r="W6597" t="s">
        <v>92</v>
      </c>
    </row>
    <row r="6598" spans="1:23" x14ac:dyDescent="0.2">
      <c r="A6598" t="s">
        <v>57</v>
      </c>
      <c r="B6598" t="s">
        <v>23613</v>
      </c>
      <c r="C6598" t="s">
        <v>23614</v>
      </c>
      <c r="D6598" t="s">
        <v>23615</v>
      </c>
      <c r="E6598" t="s">
        <v>61</v>
      </c>
      <c r="F6598" t="s">
        <v>5095</v>
      </c>
      <c r="G6598" s="2">
        <v>44299</v>
      </c>
      <c r="H6598" s="2">
        <v>44299</v>
      </c>
      <c r="I6598" s="2">
        <v>44377</v>
      </c>
      <c r="J6598" s="19">
        <f t="shared" si="162"/>
        <v>44664</v>
      </c>
      <c r="K6598" s="2">
        <v>44389</v>
      </c>
      <c r="L6598" s="5" t="s">
        <v>6</v>
      </c>
      <c r="M6598" t="s">
        <v>138</v>
      </c>
      <c r="N6598" t="s">
        <v>30</v>
      </c>
      <c r="O6598" t="s">
        <v>64</v>
      </c>
      <c r="P6598" t="s">
        <v>65</v>
      </c>
      <c r="Q6598" t="s">
        <v>367</v>
      </c>
      <c r="R6598" t="s">
        <v>67</v>
      </c>
      <c r="S6598" t="s">
        <v>100</v>
      </c>
      <c r="T6598" t="s">
        <v>69</v>
      </c>
      <c r="U6598" t="s">
        <v>23616</v>
      </c>
      <c r="V6598" t="s">
        <v>23615</v>
      </c>
      <c r="W6598" t="s">
        <v>142</v>
      </c>
    </row>
    <row r="6599" spans="1:23" x14ac:dyDescent="0.2">
      <c r="A6599" t="s">
        <v>57</v>
      </c>
      <c r="B6599" t="s">
        <v>23617</v>
      </c>
      <c r="C6599" t="s">
        <v>3896</v>
      </c>
      <c r="D6599" t="s">
        <v>23618</v>
      </c>
      <c r="E6599" t="s">
        <v>176</v>
      </c>
      <c r="F6599" t="s">
        <v>1195</v>
      </c>
      <c r="G6599" s="2">
        <v>44299</v>
      </c>
      <c r="H6599" s="2">
        <v>44298</v>
      </c>
      <c r="I6599" s="2">
        <v>44341</v>
      </c>
      <c r="J6599" s="19">
        <f t="shared" si="162"/>
        <v>44663</v>
      </c>
      <c r="K6599" s="2">
        <v>44389</v>
      </c>
      <c r="L6599" s="5" t="s">
        <v>6</v>
      </c>
      <c r="M6599" t="s">
        <v>138</v>
      </c>
      <c r="N6599" t="s">
        <v>30</v>
      </c>
      <c r="O6599" t="s">
        <v>64</v>
      </c>
      <c r="P6599" t="s">
        <v>65</v>
      </c>
      <c r="Q6599" t="s">
        <v>367</v>
      </c>
      <c r="R6599" t="s">
        <v>201</v>
      </c>
      <c r="S6599" t="s">
        <v>140</v>
      </c>
      <c r="T6599" t="s">
        <v>202</v>
      </c>
      <c r="U6599" t="s">
        <v>23619</v>
      </c>
      <c r="V6599" t="s">
        <v>23618</v>
      </c>
      <c r="W6599" t="s">
        <v>142</v>
      </c>
    </row>
    <row r="6600" spans="1:23" x14ac:dyDescent="0.2">
      <c r="A6600" t="s">
        <v>57</v>
      </c>
      <c r="B6600" t="s">
        <v>23620</v>
      </c>
      <c r="C6600" t="s">
        <v>7314</v>
      </c>
      <c r="D6600" t="s">
        <v>23621</v>
      </c>
      <c r="E6600" t="s">
        <v>176</v>
      </c>
      <c r="F6600" t="s">
        <v>1156</v>
      </c>
      <c r="G6600" s="2">
        <v>44299</v>
      </c>
      <c r="H6600" s="2">
        <v>44298</v>
      </c>
      <c r="I6600" s="2">
        <v>44342</v>
      </c>
      <c r="J6600" s="19">
        <f t="shared" si="162"/>
        <v>44663</v>
      </c>
      <c r="K6600" s="2">
        <v>44389</v>
      </c>
      <c r="L6600" s="5" t="s">
        <v>6</v>
      </c>
      <c r="M6600" t="s">
        <v>138</v>
      </c>
      <c r="N6600" t="s">
        <v>30</v>
      </c>
      <c r="O6600" t="s">
        <v>64</v>
      </c>
      <c r="P6600" t="s">
        <v>65</v>
      </c>
      <c r="Q6600" t="s">
        <v>367</v>
      </c>
      <c r="R6600" t="s">
        <v>201</v>
      </c>
      <c r="S6600" t="s">
        <v>140</v>
      </c>
      <c r="T6600" t="s">
        <v>202</v>
      </c>
      <c r="U6600" t="s">
        <v>23622</v>
      </c>
      <c r="V6600" t="s">
        <v>23621</v>
      </c>
      <c r="W6600" t="s">
        <v>142</v>
      </c>
    </row>
    <row r="6601" spans="1:23" x14ac:dyDescent="0.2">
      <c r="A6601" t="s">
        <v>57</v>
      </c>
      <c r="B6601" t="s">
        <v>23623</v>
      </c>
      <c r="C6601" t="s">
        <v>194</v>
      </c>
      <c r="D6601" t="s">
        <v>23624</v>
      </c>
      <c r="E6601" t="s">
        <v>176</v>
      </c>
      <c r="F6601" t="s">
        <v>1195</v>
      </c>
      <c r="G6601" s="2">
        <v>44299</v>
      </c>
      <c r="H6601" s="2">
        <v>44299</v>
      </c>
      <c r="I6601" s="2">
        <v>44341</v>
      </c>
      <c r="J6601" s="19">
        <f t="shared" si="162"/>
        <v>44664</v>
      </c>
      <c r="K6601" s="2">
        <v>44390</v>
      </c>
      <c r="L6601" s="5" t="s">
        <v>6</v>
      </c>
      <c r="M6601" t="s">
        <v>138</v>
      </c>
      <c r="N6601" t="s">
        <v>30</v>
      </c>
      <c r="O6601" t="s">
        <v>64</v>
      </c>
      <c r="P6601" t="s">
        <v>65</v>
      </c>
      <c r="Q6601" t="s">
        <v>367</v>
      </c>
      <c r="R6601" t="s">
        <v>201</v>
      </c>
      <c r="S6601" t="s">
        <v>140</v>
      </c>
      <c r="T6601" t="s">
        <v>202</v>
      </c>
      <c r="U6601" t="s">
        <v>23625</v>
      </c>
      <c r="V6601" t="s">
        <v>23624</v>
      </c>
      <c r="W6601" t="s">
        <v>142</v>
      </c>
    </row>
    <row r="6602" spans="1:23" x14ac:dyDescent="0.2">
      <c r="A6602" t="s">
        <v>57</v>
      </c>
      <c r="B6602" t="s">
        <v>23626</v>
      </c>
      <c r="C6602" t="s">
        <v>821</v>
      </c>
      <c r="D6602" t="s">
        <v>23627</v>
      </c>
      <c r="E6602" t="s">
        <v>96</v>
      </c>
      <c r="F6602" t="s">
        <v>798</v>
      </c>
      <c r="G6602" s="2">
        <v>44299</v>
      </c>
      <c r="H6602" s="2">
        <v>44299</v>
      </c>
      <c r="I6602" s="2">
        <v>44338</v>
      </c>
      <c r="J6602" s="19">
        <f t="shared" si="162"/>
        <v>44664</v>
      </c>
      <c r="K6602" s="2">
        <v>44389</v>
      </c>
      <c r="L6602" s="5" t="s">
        <v>6</v>
      </c>
      <c r="M6602" t="s">
        <v>138</v>
      </c>
      <c r="N6602" t="s">
        <v>30</v>
      </c>
      <c r="O6602" t="s">
        <v>64</v>
      </c>
      <c r="P6602" t="s">
        <v>65</v>
      </c>
      <c r="Q6602" t="s">
        <v>367</v>
      </c>
      <c r="R6602" t="s">
        <v>67</v>
      </c>
      <c r="S6602" t="s">
        <v>100</v>
      </c>
      <c r="T6602" t="s">
        <v>69</v>
      </c>
      <c r="U6602" t="s">
        <v>23628</v>
      </c>
      <c r="V6602" t="s">
        <v>23627</v>
      </c>
      <c r="W6602" t="s">
        <v>142</v>
      </c>
    </row>
    <row r="6603" spans="1:23" x14ac:dyDescent="0.2">
      <c r="A6603" t="s">
        <v>57</v>
      </c>
      <c r="B6603" t="s">
        <v>23629</v>
      </c>
      <c r="C6603" t="s">
        <v>23630</v>
      </c>
      <c r="D6603" t="s">
        <v>23631</v>
      </c>
      <c r="E6603" t="s">
        <v>96</v>
      </c>
      <c r="F6603" t="s">
        <v>23632</v>
      </c>
      <c r="G6603" s="2">
        <v>44299</v>
      </c>
      <c r="H6603" s="2">
        <v>44299</v>
      </c>
      <c r="I6603" s="2">
        <v>44387</v>
      </c>
      <c r="J6603" s="19">
        <f t="shared" si="162"/>
        <v>44664</v>
      </c>
      <c r="K6603" s="2">
        <v>44390</v>
      </c>
      <c r="L6603" s="5" t="s">
        <v>6</v>
      </c>
      <c r="M6603" t="s">
        <v>12353</v>
      </c>
      <c r="N6603" t="s">
        <v>30</v>
      </c>
      <c r="O6603" t="s">
        <v>64</v>
      </c>
      <c r="P6603" t="s">
        <v>65</v>
      </c>
      <c r="Q6603" t="s">
        <v>124</v>
      </c>
      <c r="R6603" t="s">
        <v>12355</v>
      </c>
      <c r="S6603" t="s">
        <v>12356</v>
      </c>
      <c r="T6603" t="s">
        <v>69</v>
      </c>
      <c r="U6603" t="s">
        <v>23633</v>
      </c>
      <c r="V6603" t="s">
        <v>23631</v>
      </c>
      <c r="W6603" t="s">
        <v>12359</v>
      </c>
    </row>
    <row r="6604" spans="1:23" x14ac:dyDescent="0.2">
      <c r="A6604" t="s">
        <v>57</v>
      </c>
      <c r="B6604" t="s">
        <v>23634</v>
      </c>
      <c r="C6604" t="s">
        <v>23635</v>
      </c>
      <c r="D6604" t="s">
        <v>23636</v>
      </c>
      <c r="E6604" t="s">
        <v>136</v>
      </c>
      <c r="F6604" t="s">
        <v>11744</v>
      </c>
      <c r="G6604" s="2">
        <v>44300</v>
      </c>
      <c r="H6604" s="2">
        <v>44299</v>
      </c>
      <c r="I6604" s="2">
        <v>44383</v>
      </c>
      <c r="J6604" s="19">
        <f t="shared" si="162"/>
        <v>44664</v>
      </c>
      <c r="K6604" s="2">
        <v>44390</v>
      </c>
      <c r="L6604" s="5" t="s">
        <v>6</v>
      </c>
      <c r="M6604" t="s">
        <v>98</v>
      </c>
      <c r="N6604" t="s">
        <v>33</v>
      </c>
      <c r="O6604" t="s">
        <v>64</v>
      </c>
      <c r="P6604" t="s">
        <v>65</v>
      </c>
      <c r="Q6604" t="s">
        <v>500</v>
      </c>
      <c r="R6604" t="s">
        <v>67</v>
      </c>
      <c r="S6604" t="s">
        <v>100</v>
      </c>
      <c r="T6604" t="s">
        <v>80</v>
      </c>
      <c r="U6604" t="s">
        <v>23637</v>
      </c>
      <c r="V6604" t="s">
        <v>23638</v>
      </c>
      <c r="W6604" t="s">
        <v>103</v>
      </c>
    </row>
    <row r="6605" spans="1:23" x14ac:dyDescent="0.2">
      <c r="A6605" t="s">
        <v>57</v>
      </c>
      <c r="B6605" t="s">
        <v>23639</v>
      </c>
      <c r="C6605" t="s">
        <v>13695</v>
      </c>
      <c r="D6605" t="s">
        <v>23640</v>
      </c>
      <c r="E6605" t="s">
        <v>136</v>
      </c>
      <c r="F6605" t="s">
        <v>450</v>
      </c>
      <c r="G6605" s="2">
        <v>44300</v>
      </c>
      <c r="H6605" s="2">
        <v>44299</v>
      </c>
      <c r="I6605" s="2">
        <v>44354</v>
      </c>
      <c r="J6605" s="19">
        <f t="shared" si="162"/>
        <v>44664</v>
      </c>
      <c r="K6605" s="2">
        <v>44390</v>
      </c>
      <c r="L6605" s="5" t="s">
        <v>6</v>
      </c>
      <c r="M6605" t="s">
        <v>269</v>
      </c>
      <c r="N6605" t="s">
        <v>30</v>
      </c>
      <c r="O6605" t="s">
        <v>64</v>
      </c>
      <c r="P6605" t="s">
        <v>65</v>
      </c>
      <c r="Q6605" t="s">
        <v>500</v>
      </c>
      <c r="R6605" t="s">
        <v>67</v>
      </c>
      <c r="S6605" t="s">
        <v>430</v>
      </c>
      <c r="T6605" t="s">
        <v>69</v>
      </c>
      <c r="U6605" t="s">
        <v>23641</v>
      </c>
      <c r="V6605" t="s">
        <v>23640</v>
      </c>
      <c r="W6605" t="s">
        <v>274</v>
      </c>
    </row>
    <row r="6606" spans="1:23" x14ac:dyDescent="0.2">
      <c r="A6606" t="s">
        <v>57</v>
      </c>
      <c r="B6606" t="s">
        <v>23642</v>
      </c>
      <c r="C6606" t="s">
        <v>23643</v>
      </c>
      <c r="D6606" t="s">
        <v>23644</v>
      </c>
      <c r="E6606" t="s">
        <v>136</v>
      </c>
      <c r="F6606" t="s">
        <v>11744</v>
      </c>
      <c r="G6606" s="2">
        <v>44300</v>
      </c>
      <c r="H6606" s="2">
        <v>44299</v>
      </c>
      <c r="I6606" s="2">
        <v>44383</v>
      </c>
      <c r="J6606" s="19">
        <f t="shared" si="162"/>
        <v>44664</v>
      </c>
      <c r="K6606" s="2">
        <v>44390</v>
      </c>
      <c r="L6606" s="5" t="s">
        <v>6</v>
      </c>
      <c r="M6606" t="s">
        <v>98</v>
      </c>
      <c r="N6606" t="s">
        <v>33</v>
      </c>
      <c r="O6606" t="s">
        <v>64</v>
      </c>
      <c r="P6606" t="s">
        <v>65</v>
      </c>
      <c r="Q6606" t="s">
        <v>10882</v>
      </c>
      <c r="R6606" t="s">
        <v>67</v>
      </c>
      <c r="S6606" t="s">
        <v>100</v>
      </c>
      <c r="T6606" t="s">
        <v>80</v>
      </c>
      <c r="U6606" t="s">
        <v>23637</v>
      </c>
      <c r="V6606" t="s">
        <v>23638</v>
      </c>
      <c r="W6606" t="s">
        <v>103</v>
      </c>
    </row>
    <row r="6607" spans="1:23" x14ac:dyDescent="0.2">
      <c r="A6607" t="s">
        <v>57</v>
      </c>
      <c r="B6607" t="s">
        <v>23645</v>
      </c>
      <c r="C6607" t="s">
        <v>570</v>
      </c>
      <c r="D6607" t="s">
        <v>23646</v>
      </c>
      <c r="E6607" t="s">
        <v>176</v>
      </c>
      <c r="F6607" t="s">
        <v>1195</v>
      </c>
      <c r="G6607" s="2">
        <v>44300</v>
      </c>
      <c r="H6607" s="2">
        <v>44299</v>
      </c>
      <c r="I6607" s="2">
        <v>44341</v>
      </c>
      <c r="J6607" s="19">
        <f t="shared" si="162"/>
        <v>44664</v>
      </c>
      <c r="K6607" s="2">
        <v>44390</v>
      </c>
      <c r="L6607" s="5" t="s">
        <v>6</v>
      </c>
      <c r="M6607" t="s">
        <v>138</v>
      </c>
      <c r="N6607" t="s">
        <v>30</v>
      </c>
      <c r="O6607" t="s">
        <v>64</v>
      </c>
      <c r="P6607" t="s">
        <v>65</v>
      </c>
      <c r="Q6607" t="s">
        <v>367</v>
      </c>
      <c r="R6607" t="s">
        <v>201</v>
      </c>
      <c r="S6607" t="s">
        <v>140</v>
      </c>
      <c r="T6607" t="s">
        <v>202</v>
      </c>
      <c r="U6607" t="s">
        <v>23647</v>
      </c>
      <c r="V6607" t="s">
        <v>23646</v>
      </c>
      <c r="W6607" t="s">
        <v>142</v>
      </c>
    </row>
    <row r="6608" spans="1:23" x14ac:dyDescent="0.2">
      <c r="A6608" t="s">
        <v>57</v>
      </c>
      <c r="B6608" t="s">
        <v>23648</v>
      </c>
      <c r="C6608" t="s">
        <v>7951</v>
      </c>
      <c r="D6608" t="s">
        <v>23649</v>
      </c>
      <c r="E6608" t="s">
        <v>310</v>
      </c>
      <c r="F6608" t="s">
        <v>2343</v>
      </c>
      <c r="G6608" s="2">
        <v>44300</v>
      </c>
      <c r="H6608" s="2">
        <v>44298</v>
      </c>
      <c r="I6608" s="2">
        <v>44313</v>
      </c>
      <c r="J6608" s="19">
        <f t="shared" si="162"/>
        <v>44663</v>
      </c>
      <c r="K6608" s="2">
        <v>44389</v>
      </c>
      <c r="L6608" s="5" t="s">
        <v>6</v>
      </c>
      <c r="M6608" t="s">
        <v>63</v>
      </c>
      <c r="N6608" t="s">
        <v>30</v>
      </c>
      <c r="O6608" t="s">
        <v>64</v>
      </c>
      <c r="P6608" t="s">
        <v>65</v>
      </c>
      <c r="Q6608" t="s">
        <v>500</v>
      </c>
      <c r="R6608" t="s">
        <v>67</v>
      </c>
      <c r="S6608" t="s">
        <v>90</v>
      </c>
      <c r="T6608" t="s">
        <v>69</v>
      </c>
      <c r="U6608" t="s">
        <v>23650</v>
      </c>
      <c r="V6608" t="s">
        <v>23649</v>
      </c>
      <c r="W6608" t="s">
        <v>71</v>
      </c>
    </row>
    <row r="6609" spans="1:23" x14ac:dyDescent="0.2">
      <c r="A6609" t="s">
        <v>57</v>
      </c>
      <c r="B6609" t="s">
        <v>23651</v>
      </c>
      <c r="C6609" t="s">
        <v>23652</v>
      </c>
      <c r="D6609" t="s">
        <v>23653</v>
      </c>
      <c r="E6609" t="s">
        <v>96</v>
      </c>
      <c r="F6609" t="s">
        <v>4635</v>
      </c>
      <c r="G6609" s="2">
        <v>44300</v>
      </c>
      <c r="H6609" s="2">
        <v>44299</v>
      </c>
      <c r="I6609" s="2">
        <v>44320</v>
      </c>
      <c r="J6609" s="19">
        <f t="shared" si="162"/>
        <v>44664</v>
      </c>
      <c r="K6609" s="2">
        <v>44389</v>
      </c>
      <c r="L6609" s="5" t="s">
        <v>6</v>
      </c>
      <c r="M6609" t="s">
        <v>138</v>
      </c>
      <c r="N6609" t="s">
        <v>30</v>
      </c>
      <c r="O6609" t="s">
        <v>64</v>
      </c>
      <c r="P6609" t="s">
        <v>65</v>
      </c>
      <c r="Q6609" t="s">
        <v>270</v>
      </c>
      <c r="R6609" t="s">
        <v>67</v>
      </c>
      <c r="S6609" t="s">
        <v>100</v>
      </c>
      <c r="T6609" t="s">
        <v>69</v>
      </c>
      <c r="U6609" t="s">
        <v>23654</v>
      </c>
      <c r="V6609" t="s">
        <v>23653</v>
      </c>
      <c r="W6609" t="s">
        <v>142</v>
      </c>
    </row>
    <row r="6610" spans="1:23" x14ac:dyDescent="0.2">
      <c r="A6610" t="s">
        <v>57</v>
      </c>
      <c r="B6610" t="s">
        <v>23655</v>
      </c>
      <c r="C6610" t="s">
        <v>1388</v>
      </c>
      <c r="D6610" t="s">
        <v>23656</v>
      </c>
      <c r="E6610" t="s">
        <v>107</v>
      </c>
      <c r="F6610" t="s">
        <v>985</v>
      </c>
      <c r="G6610" s="2">
        <v>44300</v>
      </c>
      <c r="H6610" s="2">
        <v>44299</v>
      </c>
      <c r="I6610" s="2">
        <v>44309</v>
      </c>
      <c r="J6610" s="19">
        <f t="shared" si="162"/>
        <v>44664</v>
      </c>
      <c r="K6610" s="2">
        <v>44390</v>
      </c>
      <c r="L6610" s="5" t="s">
        <v>6</v>
      </c>
      <c r="M6610" t="s">
        <v>138</v>
      </c>
      <c r="N6610" t="s">
        <v>30</v>
      </c>
      <c r="O6610" t="s">
        <v>64</v>
      </c>
      <c r="P6610" t="s">
        <v>65</v>
      </c>
      <c r="Q6610" t="s">
        <v>270</v>
      </c>
      <c r="R6610" t="s">
        <v>67</v>
      </c>
      <c r="S6610" t="s">
        <v>100</v>
      </c>
      <c r="T6610" t="s">
        <v>69</v>
      </c>
      <c r="U6610" t="s">
        <v>23657</v>
      </c>
      <c r="V6610" t="s">
        <v>23656</v>
      </c>
      <c r="W6610" t="s">
        <v>142</v>
      </c>
    </row>
    <row r="6611" spans="1:23" x14ac:dyDescent="0.2">
      <c r="A6611" t="s">
        <v>57</v>
      </c>
      <c r="B6611" t="s">
        <v>23658</v>
      </c>
      <c r="C6611" t="s">
        <v>23659</v>
      </c>
      <c r="D6611" t="s">
        <v>8711</v>
      </c>
      <c r="E6611" t="s">
        <v>473</v>
      </c>
      <c r="F6611" t="s">
        <v>6481</v>
      </c>
      <c r="G6611" s="2">
        <v>44300</v>
      </c>
      <c r="H6611" s="2">
        <v>44298</v>
      </c>
      <c r="I6611" s="2">
        <v>44767</v>
      </c>
      <c r="J6611" s="19">
        <f t="shared" si="162"/>
        <v>44663</v>
      </c>
      <c r="K6611" s="2">
        <v>44663</v>
      </c>
      <c r="L6611" s="5" t="s">
        <v>31</v>
      </c>
      <c r="M6611" t="s">
        <v>77</v>
      </c>
      <c r="N6611" t="s">
        <v>33</v>
      </c>
      <c r="O6611" t="s">
        <v>64</v>
      </c>
      <c r="P6611" t="s">
        <v>65</v>
      </c>
      <c r="Q6611" t="s">
        <v>482</v>
      </c>
      <c r="R6611" t="s">
        <v>67</v>
      </c>
      <c r="S6611" t="s">
        <v>79</v>
      </c>
      <c r="T6611" t="s">
        <v>80</v>
      </c>
      <c r="U6611" t="s">
        <v>8710</v>
      </c>
      <c r="V6611" t="s">
        <v>8711</v>
      </c>
      <c r="W6611" t="s">
        <v>82</v>
      </c>
    </row>
    <row r="6612" spans="1:23" x14ac:dyDescent="0.2">
      <c r="A6612" t="s">
        <v>57</v>
      </c>
      <c r="B6612" t="s">
        <v>23660</v>
      </c>
      <c r="C6612" t="s">
        <v>948</v>
      </c>
      <c r="D6612" t="s">
        <v>23661</v>
      </c>
      <c r="E6612" t="s">
        <v>115</v>
      </c>
      <c r="F6612" t="s">
        <v>5739</v>
      </c>
      <c r="G6612" s="2">
        <v>44300</v>
      </c>
      <c r="H6612" s="2">
        <v>44300</v>
      </c>
      <c r="I6612" s="2">
        <v>44307</v>
      </c>
      <c r="J6612" s="19">
        <f t="shared" si="162"/>
        <v>44665</v>
      </c>
      <c r="K6612" s="2">
        <v>44391</v>
      </c>
      <c r="L6612" s="5" t="s">
        <v>6</v>
      </c>
      <c r="M6612" t="s">
        <v>2650</v>
      </c>
      <c r="N6612" t="s">
        <v>33</v>
      </c>
      <c r="O6612" t="s">
        <v>64</v>
      </c>
      <c r="P6612" t="s">
        <v>65</v>
      </c>
      <c r="Q6612" t="s">
        <v>981</v>
      </c>
      <c r="R6612" t="s">
        <v>515</v>
      </c>
      <c r="S6612" t="s">
        <v>430</v>
      </c>
      <c r="T6612" t="s">
        <v>69</v>
      </c>
      <c r="U6612" t="s">
        <v>23662</v>
      </c>
      <c r="V6612" t="s">
        <v>23663</v>
      </c>
      <c r="W6612" t="s">
        <v>2653</v>
      </c>
    </row>
    <row r="6613" spans="1:23" x14ac:dyDescent="0.2">
      <c r="A6613" t="s">
        <v>57</v>
      </c>
      <c r="B6613" t="s">
        <v>23664</v>
      </c>
      <c r="C6613" t="s">
        <v>4015</v>
      </c>
      <c r="D6613" t="s">
        <v>23665</v>
      </c>
      <c r="E6613" t="s">
        <v>61</v>
      </c>
      <c r="F6613" t="s">
        <v>6120</v>
      </c>
      <c r="G6613" s="2">
        <v>44300</v>
      </c>
      <c r="H6613" s="2">
        <v>44299</v>
      </c>
      <c r="I6613" s="2">
        <v>44321</v>
      </c>
      <c r="J6613" s="19">
        <f t="shared" si="162"/>
        <v>44664</v>
      </c>
      <c r="K6613" s="2">
        <v>44390</v>
      </c>
      <c r="L6613" s="5" t="s">
        <v>6</v>
      </c>
      <c r="M6613" t="s">
        <v>138</v>
      </c>
      <c r="N6613" t="s">
        <v>30</v>
      </c>
      <c r="O6613" t="s">
        <v>64</v>
      </c>
      <c r="P6613" t="s">
        <v>65</v>
      </c>
      <c r="Q6613" t="s">
        <v>270</v>
      </c>
      <c r="R6613" t="s">
        <v>67</v>
      </c>
      <c r="S6613" t="s">
        <v>100</v>
      </c>
      <c r="T6613" t="s">
        <v>69</v>
      </c>
      <c r="U6613" t="s">
        <v>23666</v>
      </c>
      <c r="V6613" t="s">
        <v>23665</v>
      </c>
      <c r="W6613" t="s">
        <v>142</v>
      </c>
    </row>
    <row r="6614" spans="1:23" x14ac:dyDescent="0.2">
      <c r="A6614" t="s">
        <v>57</v>
      </c>
      <c r="B6614" t="s">
        <v>23667</v>
      </c>
      <c r="C6614" t="s">
        <v>3661</v>
      </c>
      <c r="D6614" t="s">
        <v>23668</v>
      </c>
      <c r="E6614" t="s">
        <v>136</v>
      </c>
      <c r="F6614" t="s">
        <v>610</v>
      </c>
      <c r="G6614" s="2">
        <v>44300</v>
      </c>
      <c r="H6614" s="2">
        <v>44300</v>
      </c>
      <c r="I6614" s="2">
        <v>44312</v>
      </c>
      <c r="J6614" s="19">
        <f t="shared" si="162"/>
        <v>44665</v>
      </c>
      <c r="K6614" s="2">
        <v>44390</v>
      </c>
      <c r="L6614" s="5" t="s">
        <v>6</v>
      </c>
      <c r="M6614" t="s">
        <v>138</v>
      </c>
      <c r="N6614" t="s">
        <v>30</v>
      </c>
      <c r="O6614" t="s">
        <v>64</v>
      </c>
      <c r="P6614" t="s">
        <v>65</v>
      </c>
      <c r="Q6614" t="s">
        <v>270</v>
      </c>
      <c r="R6614" t="s">
        <v>67</v>
      </c>
      <c r="S6614" t="s">
        <v>100</v>
      </c>
      <c r="T6614" t="s">
        <v>69</v>
      </c>
      <c r="U6614" t="s">
        <v>23669</v>
      </c>
      <c r="V6614" t="s">
        <v>23668</v>
      </c>
      <c r="W6614" t="s">
        <v>142</v>
      </c>
    </row>
    <row r="6615" spans="1:23" x14ac:dyDescent="0.2">
      <c r="A6615" t="s">
        <v>57</v>
      </c>
      <c r="B6615" t="s">
        <v>23670</v>
      </c>
      <c r="C6615" t="s">
        <v>23671</v>
      </c>
      <c r="D6615" t="s">
        <v>23672</v>
      </c>
      <c r="E6615" t="s">
        <v>107</v>
      </c>
      <c r="F6615" t="s">
        <v>493</v>
      </c>
      <c r="G6615" s="2">
        <v>44301</v>
      </c>
      <c r="H6615" s="2">
        <v>44301</v>
      </c>
      <c r="I6615" s="2">
        <v>44350</v>
      </c>
      <c r="J6615" s="19">
        <f t="shared" si="162"/>
        <v>44666</v>
      </c>
      <c r="K6615" s="2">
        <v>44391</v>
      </c>
      <c r="L6615" s="5" t="s">
        <v>6</v>
      </c>
      <c r="M6615" t="s">
        <v>17065</v>
      </c>
      <c r="N6615" t="s">
        <v>30</v>
      </c>
      <c r="O6615" t="s">
        <v>64</v>
      </c>
      <c r="P6615" t="s">
        <v>65</v>
      </c>
      <c r="Q6615" t="s">
        <v>23673</v>
      </c>
      <c r="R6615" t="s">
        <v>17066</v>
      </c>
      <c r="S6615" t="s">
        <v>17067</v>
      </c>
      <c r="T6615" t="s">
        <v>17068</v>
      </c>
      <c r="U6615" t="s">
        <v>23674</v>
      </c>
      <c r="V6615" t="s">
        <v>23675</v>
      </c>
      <c r="W6615" t="s">
        <v>17070</v>
      </c>
    </row>
    <row r="6616" spans="1:23" x14ac:dyDescent="0.2">
      <c r="A6616" t="s">
        <v>57</v>
      </c>
      <c r="B6616" t="s">
        <v>23676</v>
      </c>
      <c r="C6616" t="s">
        <v>3896</v>
      </c>
      <c r="D6616" t="s">
        <v>23677</v>
      </c>
      <c r="E6616" t="s">
        <v>176</v>
      </c>
      <c r="F6616" t="s">
        <v>11284</v>
      </c>
      <c r="G6616" s="2">
        <v>44301</v>
      </c>
      <c r="H6616" s="2">
        <v>44299</v>
      </c>
      <c r="I6616" s="2">
        <v>44316</v>
      </c>
      <c r="J6616" s="19">
        <f t="shared" si="162"/>
        <v>44664</v>
      </c>
      <c r="K6616" s="2">
        <v>44389</v>
      </c>
      <c r="L6616" s="5" t="s">
        <v>6</v>
      </c>
      <c r="M6616" t="s">
        <v>77</v>
      </c>
      <c r="N6616" t="s">
        <v>30</v>
      </c>
      <c r="O6616" t="s">
        <v>64</v>
      </c>
      <c r="P6616" t="s">
        <v>65</v>
      </c>
      <c r="Q6616" t="s">
        <v>270</v>
      </c>
      <c r="R6616" t="s">
        <v>67</v>
      </c>
      <c r="S6616" t="s">
        <v>79</v>
      </c>
      <c r="T6616" t="s">
        <v>80</v>
      </c>
      <c r="U6616" t="s">
        <v>23678</v>
      </c>
      <c r="V6616" t="s">
        <v>23677</v>
      </c>
      <c r="W6616" t="s">
        <v>82</v>
      </c>
    </row>
    <row r="6617" spans="1:23" x14ac:dyDescent="0.2">
      <c r="A6617" t="s">
        <v>57</v>
      </c>
      <c r="B6617" t="s">
        <v>23679</v>
      </c>
      <c r="C6617" t="s">
        <v>194</v>
      </c>
      <c r="D6617" t="s">
        <v>23680</v>
      </c>
      <c r="E6617" t="s">
        <v>107</v>
      </c>
      <c r="F6617" t="s">
        <v>8437</v>
      </c>
      <c r="G6617" s="2">
        <v>44301</v>
      </c>
      <c r="H6617" s="2">
        <v>44301</v>
      </c>
      <c r="I6617" s="2">
        <v>44385</v>
      </c>
      <c r="J6617" s="19">
        <f t="shared" si="162"/>
        <v>44666</v>
      </c>
      <c r="K6617" s="2">
        <v>44392</v>
      </c>
      <c r="L6617" s="5" t="s">
        <v>6</v>
      </c>
      <c r="M6617" t="s">
        <v>63</v>
      </c>
      <c r="N6617" t="s">
        <v>30</v>
      </c>
      <c r="O6617" t="s">
        <v>64</v>
      </c>
      <c r="P6617" t="s">
        <v>65</v>
      </c>
      <c r="Q6617" t="s">
        <v>500</v>
      </c>
      <c r="R6617" t="s">
        <v>67</v>
      </c>
      <c r="S6617" t="s">
        <v>637</v>
      </c>
      <c r="T6617" t="s">
        <v>69</v>
      </c>
      <c r="U6617" t="s">
        <v>23681</v>
      </c>
      <c r="V6617" t="s">
        <v>23680</v>
      </c>
      <c r="W6617" t="s">
        <v>71</v>
      </c>
    </row>
    <row r="6618" spans="1:23" x14ac:dyDescent="0.2">
      <c r="A6618" t="s">
        <v>57</v>
      </c>
      <c r="B6618" t="s">
        <v>23682</v>
      </c>
      <c r="C6618" t="s">
        <v>23683</v>
      </c>
      <c r="D6618" t="s">
        <v>23684</v>
      </c>
      <c r="E6618" t="s">
        <v>107</v>
      </c>
      <c r="F6618" t="s">
        <v>4397</v>
      </c>
      <c r="G6618" s="2">
        <v>44301</v>
      </c>
      <c r="H6618" s="2">
        <v>44301</v>
      </c>
      <c r="I6618" s="2">
        <v>44385</v>
      </c>
      <c r="J6618" s="19">
        <f t="shared" si="162"/>
        <v>44666</v>
      </c>
      <c r="K6618" s="2">
        <v>44392</v>
      </c>
      <c r="L6618" s="5" t="s">
        <v>6</v>
      </c>
      <c r="M6618" t="s">
        <v>63</v>
      </c>
      <c r="N6618" t="s">
        <v>33</v>
      </c>
      <c r="O6618" t="s">
        <v>64</v>
      </c>
      <c r="P6618" t="s">
        <v>65</v>
      </c>
      <c r="Q6618" t="s">
        <v>500</v>
      </c>
      <c r="R6618" t="s">
        <v>67</v>
      </c>
      <c r="S6618" t="s">
        <v>90</v>
      </c>
      <c r="T6618" t="s">
        <v>69</v>
      </c>
      <c r="U6618" t="s">
        <v>23685</v>
      </c>
      <c r="V6618" t="s">
        <v>23684</v>
      </c>
      <c r="W6618" t="s">
        <v>71</v>
      </c>
    </row>
    <row r="6619" spans="1:23" x14ac:dyDescent="0.2">
      <c r="A6619" t="s">
        <v>57</v>
      </c>
      <c r="B6619" t="s">
        <v>23686</v>
      </c>
      <c r="C6619" t="s">
        <v>23687</v>
      </c>
      <c r="D6619" t="s">
        <v>23688</v>
      </c>
      <c r="E6619" t="s">
        <v>96</v>
      </c>
      <c r="F6619" t="s">
        <v>23689</v>
      </c>
      <c r="G6619" s="2">
        <v>44301</v>
      </c>
      <c r="H6619" s="2">
        <v>44301</v>
      </c>
      <c r="I6619" s="2">
        <v>44320</v>
      </c>
      <c r="J6619" s="19">
        <f t="shared" si="162"/>
        <v>44666</v>
      </c>
      <c r="K6619" s="2">
        <v>44392</v>
      </c>
      <c r="L6619" s="5" t="s">
        <v>6</v>
      </c>
      <c r="M6619" t="s">
        <v>12353</v>
      </c>
      <c r="N6619" t="s">
        <v>33</v>
      </c>
      <c r="O6619" t="s">
        <v>64</v>
      </c>
      <c r="P6619" t="s">
        <v>65</v>
      </c>
      <c r="Q6619" t="s">
        <v>124</v>
      </c>
      <c r="R6619" t="s">
        <v>12355</v>
      </c>
      <c r="S6619" t="s">
        <v>12356</v>
      </c>
      <c r="T6619" t="s">
        <v>69</v>
      </c>
      <c r="U6619" t="s">
        <v>23690</v>
      </c>
      <c r="V6619" t="s">
        <v>23691</v>
      </c>
      <c r="W6619" t="s">
        <v>12359</v>
      </c>
    </row>
    <row r="6620" spans="1:23" x14ac:dyDescent="0.2">
      <c r="A6620" t="s">
        <v>57</v>
      </c>
      <c r="B6620" t="s">
        <v>23692</v>
      </c>
      <c r="C6620" t="s">
        <v>6254</v>
      </c>
      <c r="D6620" t="s">
        <v>23693</v>
      </c>
      <c r="E6620" t="s">
        <v>107</v>
      </c>
      <c r="F6620" t="s">
        <v>3095</v>
      </c>
      <c r="G6620" s="2">
        <v>44301</v>
      </c>
      <c r="H6620" s="2">
        <v>44301</v>
      </c>
      <c r="I6620" s="2">
        <v>44384</v>
      </c>
      <c r="J6620" s="19">
        <f t="shared" si="162"/>
        <v>44666</v>
      </c>
      <c r="K6620" s="2">
        <v>44392</v>
      </c>
      <c r="L6620" s="5" t="s">
        <v>6</v>
      </c>
      <c r="M6620" t="s">
        <v>138</v>
      </c>
      <c r="N6620" t="s">
        <v>30</v>
      </c>
      <c r="O6620" t="s">
        <v>64</v>
      </c>
      <c r="P6620" t="s">
        <v>65</v>
      </c>
      <c r="Q6620" t="s">
        <v>500</v>
      </c>
      <c r="R6620" t="s">
        <v>67</v>
      </c>
      <c r="S6620" t="s">
        <v>100</v>
      </c>
      <c r="T6620" t="s">
        <v>69</v>
      </c>
      <c r="U6620" t="s">
        <v>23694</v>
      </c>
      <c r="V6620" t="s">
        <v>23693</v>
      </c>
      <c r="W6620" t="s">
        <v>142</v>
      </c>
    </row>
    <row r="6621" spans="1:23" x14ac:dyDescent="0.2">
      <c r="A6621" t="s">
        <v>57</v>
      </c>
      <c r="B6621" t="s">
        <v>23695</v>
      </c>
      <c r="C6621" t="s">
        <v>17279</v>
      </c>
      <c r="D6621" t="s">
        <v>4350</v>
      </c>
      <c r="E6621" t="s">
        <v>473</v>
      </c>
      <c r="F6621" t="s">
        <v>3172</v>
      </c>
      <c r="G6621" s="2">
        <v>44301</v>
      </c>
      <c r="H6621" s="2">
        <v>44301</v>
      </c>
      <c r="I6621" s="2">
        <v>44413</v>
      </c>
      <c r="J6621" s="19">
        <f t="shared" si="162"/>
        <v>44666</v>
      </c>
      <c r="K6621" s="2">
        <v>44392</v>
      </c>
      <c r="L6621" s="5" t="s">
        <v>6</v>
      </c>
      <c r="M6621" t="s">
        <v>63</v>
      </c>
      <c r="N6621" t="s">
        <v>33</v>
      </c>
      <c r="O6621" t="s">
        <v>64</v>
      </c>
      <c r="P6621" t="s">
        <v>65</v>
      </c>
      <c r="Q6621" t="s">
        <v>500</v>
      </c>
      <c r="R6621" t="s">
        <v>630</v>
      </c>
      <c r="S6621" t="s">
        <v>79</v>
      </c>
      <c r="T6621" t="s">
        <v>298</v>
      </c>
      <c r="U6621" t="s">
        <v>4349</v>
      </c>
      <c r="V6621" t="s">
        <v>4350</v>
      </c>
      <c r="W6621" t="s">
        <v>71</v>
      </c>
    </row>
    <row r="6622" spans="1:23" x14ac:dyDescent="0.2">
      <c r="A6622" t="s">
        <v>57</v>
      </c>
      <c r="B6622" t="s">
        <v>23696</v>
      </c>
      <c r="C6622" t="s">
        <v>23697</v>
      </c>
      <c r="D6622" t="s">
        <v>23698</v>
      </c>
      <c r="E6622" t="s">
        <v>86</v>
      </c>
      <c r="F6622" t="s">
        <v>2233</v>
      </c>
      <c r="G6622" s="2">
        <v>44302</v>
      </c>
      <c r="H6622" s="2">
        <v>44301</v>
      </c>
      <c r="I6622" s="2">
        <v>44326</v>
      </c>
      <c r="J6622" s="19">
        <f t="shared" si="162"/>
        <v>44666</v>
      </c>
      <c r="K6622" s="2">
        <v>44391</v>
      </c>
      <c r="L6622" s="5" t="s">
        <v>6</v>
      </c>
      <c r="M6622" t="s">
        <v>138</v>
      </c>
      <c r="N6622" t="s">
        <v>30</v>
      </c>
      <c r="O6622" t="s">
        <v>64</v>
      </c>
      <c r="P6622" t="s">
        <v>65</v>
      </c>
      <c r="Q6622" t="s">
        <v>270</v>
      </c>
      <c r="R6622" t="s">
        <v>67</v>
      </c>
      <c r="S6622" t="s">
        <v>100</v>
      </c>
      <c r="T6622" t="s">
        <v>69</v>
      </c>
      <c r="U6622" t="s">
        <v>23699</v>
      </c>
      <c r="V6622" t="s">
        <v>23698</v>
      </c>
      <c r="W6622" t="s">
        <v>142</v>
      </c>
    </row>
    <row r="6623" spans="1:23" x14ac:dyDescent="0.2">
      <c r="A6623" t="s">
        <v>57</v>
      </c>
      <c r="B6623" t="s">
        <v>23700</v>
      </c>
      <c r="C6623" t="s">
        <v>23701</v>
      </c>
      <c r="D6623" t="s">
        <v>23702</v>
      </c>
      <c r="E6623" t="s">
        <v>107</v>
      </c>
      <c r="F6623" t="s">
        <v>14132</v>
      </c>
      <c r="G6623" s="2">
        <v>44302</v>
      </c>
      <c r="H6623" s="2">
        <v>44301</v>
      </c>
      <c r="I6623" s="2">
        <v>44329</v>
      </c>
      <c r="J6623" s="19">
        <f t="shared" si="162"/>
        <v>44666</v>
      </c>
      <c r="K6623" s="2">
        <v>44392</v>
      </c>
      <c r="L6623" s="5" t="s">
        <v>6</v>
      </c>
      <c r="M6623" t="s">
        <v>138</v>
      </c>
      <c r="N6623" t="s">
        <v>30</v>
      </c>
      <c r="O6623" t="s">
        <v>64</v>
      </c>
      <c r="P6623" t="s">
        <v>65</v>
      </c>
      <c r="Q6623" t="s">
        <v>500</v>
      </c>
      <c r="R6623" t="s">
        <v>67</v>
      </c>
      <c r="S6623" t="s">
        <v>100</v>
      </c>
      <c r="T6623" t="s">
        <v>69</v>
      </c>
      <c r="U6623" t="s">
        <v>23703</v>
      </c>
      <c r="V6623" t="s">
        <v>23702</v>
      </c>
      <c r="W6623" t="s">
        <v>142</v>
      </c>
    </row>
    <row r="6624" spans="1:23" x14ac:dyDescent="0.2">
      <c r="A6624" t="s">
        <v>57</v>
      </c>
      <c r="B6624" t="s">
        <v>23704</v>
      </c>
      <c r="C6624" t="s">
        <v>1286</v>
      </c>
      <c r="D6624" t="s">
        <v>23705</v>
      </c>
      <c r="E6624" t="s">
        <v>136</v>
      </c>
      <c r="F6624" t="s">
        <v>610</v>
      </c>
      <c r="G6624" s="2">
        <v>44302</v>
      </c>
      <c r="H6624" s="2">
        <v>44301</v>
      </c>
      <c r="I6624" s="2">
        <v>44312</v>
      </c>
      <c r="J6624" s="19">
        <f t="shared" si="162"/>
        <v>44666</v>
      </c>
      <c r="K6624" s="2">
        <v>44391</v>
      </c>
      <c r="L6624" s="5" t="s">
        <v>6</v>
      </c>
      <c r="M6624" t="s">
        <v>138</v>
      </c>
      <c r="N6624" t="s">
        <v>30</v>
      </c>
      <c r="O6624" t="s">
        <v>64</v>
      </c>
      <c r="P6624" t="s">
        <v>65</v>
      </c>
      <c r="Q6624" t="s">
        <v>270</v>
      </c>
      <c r="R6624" t="s">
        <v>67</v>
      </c>
      <c r="S6624" t="s">
        <v>100</v>
      </c>
      <c r="T6624" t="s">
        <v>69</v>
      </c>
      <c r="U6624" t="s">
        <v>23706</v>
      </c>
      <c r="V6624" t="s">
        <v>23705</v>
      </c>
      <c r="W6624" t="s">
        <v>142</v>
      </c>
    </row>
    <row r="6625" spans="1:23" x14ac:dyDescent="0.2">
      <c r="A6625" t="s">
        <v>57</v>
      </c>
      <c r="B6625" t="s">
        <v>23707</v>
      </c>
      <c r="C6625" t="s">
        <v>23708</v>
      </c>
      <c r="D6625" t="s">
        <v>23709</v>
      </c>
      <c r="E6625" t="s">
        <v>61</v>
      </c>
      <c r="F6625" t="s">
        <v>6120</v>
      </c>
      <c r="G6625" s="2">
        <v>44302</v>
      </c>
      <c r="H6625" s="2">
        <v>44299</v>
      </c>
      <c r="I6625" s="2">
        <v>44321</v>
      </c>
      <c r="J6625" s="19">
        <f t="shared" si="162"/>
        <v>44664</v>
      </c>
      <c r="K6625" s="2">
        <v>44389</v>
      </c>
      <c r="L6625" s="5" t="s">
        <v>6</v>
      </c>
      <c r="M6625" t="s">
        <v>138</v>
      </c>
      <c r="N6625" t="s">
        <v>30</v>
      </c>
      <c r="O6625" t="s">
        <v>64</v>
      </c>
      <c r="P6625" t="s">
        <v>65</v>
      </c>
      <c r="Q6625" t="s">
        <v>270</v>
      </c>
      <c r="R6625" t="s">
        <v>67</v>
      </c>
      <c r="S6625" t="s">
        <v>100</v>
      </c>
      <c r="T6625" t="s">
        <v>69</v>
      </c>
      <c r="U6625" t="s">
        <v>23710</v>
      </c>
      <c r="V6625" t="s">
        <v>23709</v>
      </c>
      <c r="W6625" t="s">
        <v>142</v>
      </c>
    </row>
    <row r="6626" spans="1:23" x14ac:dyDescent="0.2">
      <c r="A6626" t="s">
        <v>57</v>
      </c>
      <c r="B6626" t="s">
        <v>23711</v>
      </c>
      <c r="C6626" t="s">
        <v>6066</v>
      </c>
      <c r="D6626" t="s">
        <v>23712</v>
      </c>
      <c r="E6626" t="s">
        <v>176</v>
      </c>
      <c r="F6626" t="s">
        <v>1027</v>
      </c>
      <c r="G6626" s="2">
        <v>44302</v>
      </c>
      <c r="H6626" s="2">
        <v>44302</v>
      </c>
      <c r="I6626" s="2">
        <v>44307</v>
      </c>
      <c r="J6626" s="19">
        <f t="shared" si="162"/>
        <v>44667</v>
      </c>
      <c r="K6626" s="2">
        <v>44392</v>
      </c>
      <c r="L6626" s="5" t="s">
        <v>6</v>
      </c>
      <c r="M6626" t="s">
        <v>269</v>
      </c>
      <c r="N6626" t="s">
        <v>30</v>
      </c>
      <c r="O6626" t="s">
        <v>64</v>
      </c>
      <c r="P6626" t="s">
        <v>65</v>
      </c>
      <c r="Q6626" t="s">
        <v>270</v>
      </c>
      <c r="R6626" t="s">
        <v>67</v>
      </c>
      <c r="S6626" t="s">
        <v>430</v>
      </c>
      <c r="T6626" t="s">
        <v>69</v>
      </c>
      <c r="U6626" t="s">
        <v>23713</v>
      </c>
      <c r="V6626" t="s">
        <v>23712</v>
      </c>
      <c r="W6626" t="s">
        <v>274</v>
      </c>
    </row>
    <row r="6627" spans="1:23" x14ac:dyDescent="0.2">
      <c r="A6627" t="s">
        <v>57</v>
      </c>
      <c r="B6627" t="s">
        <v>23714</v>
      </c>
      <c r="C6627" t="s">
        <v>23715</v>
      </c>
      <c r="D6627" t="s">
        <v>23716</v>
      </c>
      <c r="E6627" t="s">
        <v>136</v>
      </c>
      <c r="F6627" t="s">
        <v>8241</v>
      </c>
      <c r="G6627" s="2">
        <v>44302</v>
      </c>
      <c r="H6627" s="2">
        <v>44301</v>
      </c>
      <c r="I6627" s="2">
        <v>44343</v>
      </c>
      <c r="J6627" s="19">
        <f t="shared" si="162"/>
        <v>44666</v>
      </c>
      <c r="K6627" s="2">
        <v>44391</v>
      </c>
      <c r="L6627" s="5" t="s">
        <v>6</v>
      </c>
      <c r="M6627" t="s">
        <v>63</v>
      </c>
      <c r="N6627" t="s">
        <v>30</v>
      </c>
      <c r="O6627" t="s">
        <v>64</v>
      </c>
      <c r="P6627" t="s">
        <v>65</v>
      </c>
      <c r="Q6627" t="s">
        <v>367</v>
      </c>
      <c r="R6627" t="s">
        <v>67</v>
      </c>
      <c r="S6627" t="s">
        <v>90</v>
      </c>
      <c r="T6627" t="s">
        <v>69</v>
      </c>
      <c r="U6627" t="s">
        <v>23717</v>
      </c>
      <c r="V6627" t="s">
        <v>23716</v>
      </c>
      <c r="W6627" t="s">
        <v>71</v>
      </c>
    </row>
    <row r="6628" spans="1:23" x14ac:dyDescent="0.2">
      <c r="A6628" t="s">
        <v>57</v>
      </c>
      <c r="B6628" t="s">
        <v>23718</v>
      </c>
      <c r="C6628" t="s">
        <v>23719</v>
      </c>
      <c r="D6628" t="s">
        <v>23720</v>
      </c>
      <c r="E6628" t="s">
        <v>473</v>
      </c>
      <c r="F6628" t="s">
        <v>6481</v>
      </c>
      <c r="G6628" s="2">
        <v>44302</v>
      </c>
      <c r="H6628" s="2">
        <v>44302</v>
      </c>
      <c r="I6628" s="2">
        <v>44428</v>
      </c>
      <c r="J6628" s="19">
        <f t="shared" si="162"/>
        <v>44667</v>
      </c>
      <c r="K6628" s="2">
        <v>44393</v>
      </c>
      <c r="L6628" s="5" t="s">
        <v>6</v>
      </c>
      <c r="M6628" t="s">
        <v>77</v>
      </c>
      <c r="N6628" t="s">
        <v>30</v>
      </c>
      <c r="O6628" t="s">
        <v>64</v>
      </c>
      <c r="P6628" t="s">
        <v>65</v>
      </c>
      <c r="Q6628" t="s">
        <v>185</v>
      </c>
      <c r="R6628" t="s">
        <v>67</v>
      </c>
      <c r="S6628" t="s">
        <v>79</v>
      </c>
      <c r="T6628" t="s">
        <v>80</v>
      </c>
      <c r="U6628" t="s">
        <v>23721</v>
      </c>
      <c r="V6628" t="s">
        <v>23720</v>
      </c>
      <c r="W6628" t="s">
        <v>82</v>
      </c>
    </row>
    <row r="6629" spans="1:23" x14ac:dyDescent="0.2">
      <c r="A6629" t="s">
        <v>57</v>
      </c>
      <c r="B6629" t="s">
        <v>23722</v>
      </c>
      <c r="C6629" t="s">
        <v>7279</v>
      </c>
      <c r="D6629" t="s">
        <v>23723</v>
      </c>
      <c r="E6629" t="s">
        <v>176</v>
      </c>
      <c r="F6629" t="s">
        <v>1195</v>
      </c>
      <c r="G6629" s="2">
        <v>44302</v>
      </c>
      <c r="H6629" s="2">
        <v>44302</v>
      </c>
      <c r="I6629" s="2">
        <v>44342</v>
      </c>
      <c r="J6629" s="19">
        <f t="shared" si="162"/>
        <v>44667</v>
      </c>
      <c r="K6629" s="2">
        <v>44393</v>
      </c>
      <c r="L6629" s="5" t="s">
        <v>6</v>
      </c>
      <c r="M6629" t="s">
        <v>138</v>
      </c>
      <c r="N6629" t="s">
        <v>30</v>
      </c>
      <c r="O6629" t="s">
        <v>64</v>
      </c>
      <c r="P6629" t="s">
        <v>65</v>
      </c>
      <c r="Q6629" t="s">
        <v>367</v>
      </c>
      <c r="R6629" t="s">
        <v>201</v>
      </c>
      <c r="S6629" t="s">
        <v>140</v>
      </c>
      <c r="T6629" t="s">
        <v>202</v>
      </c>
      <c r="U6629" t="s">
        <v>23724</v>
      </c>
      <c r="V6629" t="s">
        <v>23723</v>
      </c>
      <c r="W6629" t="s">
        <v>142</v>
      </c>
    </row>
    <row r="6630" spans="1:23" x14ac:dyDescent="0.2">
      <c r="A6630" t="s">
        <v>57</v>
      </c>
      <c r="B6630" t="s">
        <v>23725</v>
      </c>
      <c r="C6630" t="s">
        <v>7162</v>
      </c>
      <c r="D6630" t="s">
        <v>23726</v>
      </c>
      <c r="E6630" t="s">
        <v>176</v>
      </c>
      <c r="F6630" t="s">
        <v>4128</v>
      </c>
      <c r="G6630" s="2">
        <v>44302</v>
      </c>
      <c r="H6630" s="2">
        <v>44302</v>
      </c>
      <c r="I6630" s="2">
        <v>44306</v>
      </c>
      <c r="J6630" s="19">
        <f t="shared" si="162"/>
        <v>44667</v>
      </c>
      <c r="K6630" s="2">
        <v>44393</v>
      </c>
      <c r="L6630" s="5" t="s">
        <v>6</v>
      </c>
      <c r="M6630" t="s">
        <v>269</v>
      </c>
      <c r="N6630" t="s">
        <v>30</v>
      </c>
      <c r="O6630" t="s">
        <v>64</v>
      </c>
      <c r="P6630" t="s">
        <v>65</v>
      </c>
      <c r="Q6630" t="s">
        <v>1881</v>
      </c>
      <c r="R6630" t="s">
        <v>67</v>
      </c>
      <c r="S6630" t="s">
        <v>430</v>
      </c>
      <c r="T6630" t="s">
        <v>69</v>
      </c>
      <c r="U6630" t="s">
        <v>23727</v>
      </c>
      <c r="V6630" t="s">
        <v>23726</v>
      </c>
      <c r="W6630" t="s">
        <v>274</v>
      </c>
    </row>
    <row r="6631" spans="1:23" x14ac:dyDescent="0.2">
      <c r="A6631" t="s">
        <v>57</v>
      </c>
      <c r="B6631" t="s">
        <v>23728</v>
      </c>
      <c r="C6631" t="s">
        <v>7279</v>
      </c>
      <c r="D6631" t="s">
        <v>23729</v>
      </c>
      <c r="E6631" t="s">
        <v>176</v>
      </c>
      <c r="F6631" t="s">
        <v>1214</v>
      </c>
      <c r="G6631" s="2">
        <v>44302</v>
      </c>
      <c r="H6631" s="2">
        <v>44302</v>
      </c>
      <c r="I6631" s="2">
        <v>44334</v>
      </c>
      <c r="J6631" s="19">
        <f t="shared" si="162"/>
        <v>44667</v>
      </c>
      <c r="K6631" s="2">
        <v>44392</v>
      </c>
      <c r="L6631" s="5" t="s">
        <v>6</v>
      </c>
      <c r="M6631" t="s">
        <v>138</v>
      </c>
      <c r="N6631" t="s">
        <v>30</v>
      </c>
      <c r="O6631" t="s">
        <v>64</v>
      </c>
      <c r="P6631" t="s">
        <v>65</v>
      </c>
      <c r="Q6631" t="s">
        <v>367</v>
      </c>
      <c r="R6631" t="s">
        <v>201</v>
      </c>
      <c r="S6631" t="s">
        <v>140</v>
      </c>
      <c r="T6631" t="s">
        <v>202</v>
      </c>
      <c r="U6631" t="s">
        <v>23730</v>
      </c>
      <c r="V6631" t="s">
        <v>23729</v>
      </c>
      <c r="W6631" t="s">
        <v>142</v>
      </c>
    </row>
    <row r="6632" spans="1:23" x14ac:dyDescent="0.2">
      <c r="A6632" t="s">
        <v>57</v>
      </c>
      <c r="B6632" t="s">
        <v>23731</v>
      </c>
      <c r="C6632" t="s">
        <v>23732</v>
      </c>
      <c r="D6632" t="s">
        <v>23733</v>
      </c>
      <c r="E6632" t="s">
        <v>136</v>
      </c>
      <c r="F6632" t="s">
        <v>1831</v>
      </c>
      <c r="G6632" s="2">
        <v>44302</v>
      </c>
      <c r="H6632" s="2">
        <v>44301</v>
      </c>
      <c r="I6632" s="2">
        <v>44358</v>
      </c>
      <c r="J6632" s="19">
        <f t="shared" ref="J6632:J6695" si="163">H6632+365</f>
        <v>44666</v>
      </c>
      <c r="K6632" s="2">
        <v>44391</v>
      </c>
      <c r="L6632" s="5" t="s">
        <v>6</v>
      </c>
      <c r="M6632" t="s">
        <v>98</v>
      </c>
      <c r="N6632" t="s">
        <v>30</v>
      </c>
      <c r="O6632" t="s">
        <v>64</v>
      </c>
      <c r="P6632" t="s">
        <v>65</v>
      </c>
      <c r="Q6632" t="s">
        <v>367</v>
      </c>
      <c r="R6632" t="s">
        <v>67</v>
      </c>
      <c r="S6632" t="s">
        <v>100</v>
      </c>
      <c r="T6632" t="s">
        <v>80</v>
      </c>
      <c r="U6632" t="s">
        <v>23734</v>
      </c>
      <c r="V6632" t="s">
        <v>23735</v>
      </c>
      <c r="W6632" t="s">
        <v>103</v>
      </c>
    </row>
    <row r="6633" spans="1:23" x14ac:dyDescent="0.2">
      <c r="A6633" t="s">
        <v>57</v>
      </c>
      <c r="B6633" t="s">
        <v>23736</v>
      </c>
      <c r="C6633" t="s">
        <v>11444</v>
      </c>
      <c r="D6633" t="s">
        <v>23737</v>
      </c>
      <c r="E6633" t="s">
        <v>176</v>
      </c>
      <c r="F6633" t="s">
        <v>4138</v>
      </c>
      <c r="G6633" s="2">
        <v>44303</v>
      </c>
      <c r="H6633" s="2">
        <v>44302</v>
      </c>
      <c r="I6633" s="2">
        <v>44384</v>
      </c>
      <c r="J6633" s="19">
        <f t="shared" si="163"/>
        <v>44667</v>
      </c>
      <c r="K6633" s="2">
        <v>44392</v>
      </c>
      <c r="L6633" s="5" t="s">
        <v>6</v>
      </c>
      <c r="M6633" t="s">
        <v>138</v>
      </c>
      <c r="N6633" t="s">
        <v>30</v>
      </c>
      <c r="O6633" t="s">
        <v>64</v>
      </c>
      <c r="P6633" t="s">
        <v>65</v>
      </c>
      <c r="Q6633" t="s">
        <v>367</v>
      </c>
      <c r="R6633" t="s">
        <v>67</v>
      </c>
      <c r="S6633" t="s">
        <v>100</v>
      </c>
      <c r="T6633" t="s">
        <v>69</v>
      </c>
      <c r="U6633" t="s">
        <v>23738</v>
      </c>
      <c r="V6633" t="s">
        <v>23737</v>
      </c>
      <c r="W6633" t="s">
        <v>142</v>
      </c>
    </row>
    <row r="6634" spans="1:23" x14ac:dyDescent="0.2">
      <c r="A6634" t="s">
        <v>57</v>
      </c>
      <c r="B6634" t="s">
        <v>23739</v>
      </c>
      <c r="C6634" t="s">
        <v>4486</v>
      </c>
      <c r="D6634" t="s">
        <v>23740</v>
      </c>
      <c r="E6634" t="s">
        <v>176</v>
      </c>
      <c r="F6634" t="s">
        <v>1195</v>
      </c>
      <c r="G6634" s="2">
        <v>44303</v>
      </c>
      <c r="H6634" s="2">
        <v>44302</v>
      </c>
      <c r="I6634" s="2">
        <v>44342</v>
      </c>
      <c r="J6634" s="19">
        <f t="shared" si="163"/>
        <v>44667</v>
      </c>
      <c r="K6634" s="2">
        <v>44392</v>
      </c>
      <c r="L6634" s="5" t="s">
        <v>6</v>
      </c>
      <c r="M6634" t="s">
        <v>138</v>
      </c>
      <c r="N6634" t="s">
        <v>30</v>
      </c>
      <c r="O6634" t="s">
        <v>64</v>
      </c>
      <c r="P6634" t="s">
        <v>65</v>
      </c>
      <c r="Q6634" t="s">
        <v>367</v>
      </c>
      <c r="R6634" t="s">
        <v>67</v>
      </c>
      <c r="S6634" t="s">
        <v>140</v>
      </c>
      <c r="T6634" t="s">
        <v>80</v>
      </c>
      <c r="U6634" t="s">
        <v>23741</v>
      </c>
      <c r="V6634" t="s">
        <v>23740</v>
      </c>
      <c r="W6634" t="s">
        <v>142</v>
      </c>
    </row>
    <row r="6635" spans="1:23" x14ac:dyDescent="0.2">
      <c r="A6635" t="s">
        <v>57</v>
      </c>
      <c r="B6635" t="s">
        <v>23742</v>
      </c>
      <c r="C6635" t="s">
        <v>4490</v>
      </c>
      <c r="D6635" t="s">
        <v>23743</v>
      </c>
      <c r="E6635" t="s">
        <v>480</v>
      </c>
      <c r="F6635" t="s">
        <v>4431</v>
      </c>
      <c r="G6635" s="2">
        <v>44303</v>
      </c>
      <c r="H6635" s="2">
        <v>44302</v>
      </c>
      <c r="I6635" s="2">
        <v>44343</v>
      </c>
      <c r="J6635" s="19">
        <f t="shared" si="163"/>
        <v>44667</v>
      </c>
      <c r="K6635" s="2">
        <v>44392</v>
      </c>
      <c r="L6635" s="5" t="s">
        <v>6</v>
      </c>
      <c r="M6635" t="s">
        <v>63</v>
      </c>
      <c r="N6635" t="s">
        <v>30</v>
      </c>
      <c r="O6635" t="s">
        <v>64</v>
      </c>
      <c r="P6635" t="s">
        <v>65</v>
      </c>
      <c r="Q6635" t="s">
        <v>367</v>
      </c>
      <c r="R6635" t="s">
        <v>67</v>
      </c>
      <c r="S6635" t="s">
        <v>90</v>
      </c>
      <c r="T6635" t="s">
        <v>69</v>
      </c>
      <c r="U6635" t="s">
        <v>23744</v>
      </c>
      <c r="V6635" t="s">
        <v>23743</v>
      </c>
      <c r="W6635" t="s">
        <v>71</v>
      </c>
    </row>
    <row r="6636" spans="1:23" x14ac:dyDescent="0.2">
      <c r="A6636" t="s">
        <v>57</v>
      </c>
      <c r="B6636" t="s">
        <v>23745</v>
      </c>
      <c r="C6636" t="s">
        <v>4641</v>
      </c>
      <c r="D6636" t="s">
        <v>23746</v>
      </c>
      <c r="E6636" t="s">
        <v>107</v>
      </c>
      <c r="F6636" t="s">
        <v>4646</v>
      </c>
      <c r="G6636" s="2">
        <v>44303</v>
      </c>
      <c r="H6636" s="2">
        <v>44302</v>
      </c>
      <c r="I6636" s="2">
        <v>44383</v>
      </c>
      <c r="J6636" s="19">
        <f t="shared" si="163"/>
        <v>44667</v>
      </c>
      <c r="K6636" s="2">
        <v>44392</v>
      </c>
      <c r="L6636" s="5" t="s">
        <v>6</v>
      </c>
      <c r="M6636" t="s">
        <v>138</v>
      </c>
      <c r="N6636" t="s">
        <v>30</v>
      </c>
      <c r="O6636" t="s">
        <v>64</v>
      </c>
      <c r="P6636" t="s">
        <v>65</v>
      </c>
      <c r="Q6636" t="s">
        <v>367</v>
      </c>
      <c r="R6636" t="s">
        <v>67</v>
      </c>
      <c r="S6636" t="s">
        <v>100</v>
      </c>
      <c r="T6636" t="s">
        <v>69</v>
      </c>
      <c r="U6636" t="s">
        <v>23747</v>
      </c>
      <c r="V6636" t="s">
        <v>23746</v>
      </c>
      <c r="W6636" t="s">
        <v>142</v>
      </c>
    </row>
    <row r="6637" spans="1:23" x14ac:dyDescent="0.2">
      <c r="A6637" t="s">
        <v>57</v>
      </c>
      <c r="B6637" t="s">
        <v>23748</v>
      </c>
      <c r="C6637" t="s">
        <v>4641</v>
      </c>
      <c r="D6637" t="s">
        <v>23749</v>
      </c>
      <c r="E6637" t="s">
        <v>107</v>
      </c>
      <c r="F6637" t="s">
        <v>4643</v>
      </c>
      <c r="G6637" s="2">
        <v>44303</v>
      </c>
      <c r="H6637" s="2">
        <v>44302</v>
      </c>
      <c r="I6637" s="2">
        <v>44383</v>
      </c>
      <c r="J6637" s="19">
        <f t="shared" si="163"/>
        <v>44667</v>
      </c>
      <c r="K6637" s="2">
        <v>44392</v>
      </c>
      <c r="L6637" s="5" t="s">
        <v>6</v>
      </c>
      <c r="M6637" t="s">
        <v>138</v>
      </c>
      <c r="N6637" t="s">
        <v>30</v>
      </c>
      <c r="O6637" t="s">
        <v>64</v>
      </c>
      <c r="P6637" t="s">
        <v>65</v>
      </c>
      <c r="Q6637" t="s">
        <v>367</v>
      </c>
      <c r="R6637" t="s">
        <v>67</v>
      </c>
      <c r="S6637" t="s">
        <v>100</v>
      </c>
      <c r="T6637" t="s">
        <v>69</v>
      </c>
      <c r="U6637" t="s">
        <v>23750</v>
      </c>
      <c r="V6637" t="s">
        <v>23749</v>
      </c>
      <c r="W6637" t="s">
        <v>142</v>
      </c>
    </row>
    <row r="6638" spans="1:23" x14ac:dyDescent="0.2">
      <c r="A6638" t="s">
        <v>57</v>
      </c>
      <c r="B6638" t="s">
        <v>23751</v>
      </c>
      <c r="C6638" t="s">
        <v>6012</v>
      </c>
      <c r="D6638" t="s">
        <v>23752</v>
      </c>
      <c r="E6638" t="s">
        <v>176</v>
      </c>
      <c r="F6638" t="s">
        <v>1195</v>
      </c>
      <c r="G6638" s="2">
        <v>44303</v>
      </c>
      <c r="H6638" s="2">
        <v>44302</v>
      </c>
      <c r="I6638" s="2">
        <v>44342</v>
      </c>
      <c r="J6638" s="19">
        <f t="shared" si="163"/>
        <v>44667</v>
      </c>
      <c r="K6638" s="2">
        <v>44392</v>
      </c>
      <c r="L6638" s="5" t="s">
        <v>6</v>
      </c>
      <c r="M6638" t="s">
        <v>138</v>
      </c>
      <c r="N6638" t="s">
        <v>30</v>
      </c>
      <c r="O6638" t="s">
        <v>64</v>
      </c>
      <c r="P6638" t="s">
        <v>65</v>
      </c>
      <c r="Q6638" t="s">
        <v>367</v>
      </c>
      <c r="R6638" t="s">
        <v>201</v>
      </c>
      <c r="S6638" t="s">
        <v>140</v>
      </c>
      <c r="T6638" t="s">
        <v>202</v>
      </c>
      <c r="U6638" t="s">
        <v>23753</v>
      </c>
      <c r="V6638" t="s">
        <v>23752</v>
      </c>
      <c r="W6638" t="s">
        <v>142</v>
      </c>
    </row>
    <row r="6639" spans="1:23" x14ac:dyDescent="0.2">
      <c r="A6639" t="s">
        <v>57</v>
      </c>
      <c r="B6639" t="s">
        <v>23754</v>
      </c>
      <c r="C6639" t="s">
        <v>23755</v>
      </c>
      <c r="D6639" t="s">
        <v>23756</v>
      </c>
      <c r="E6639" t="s">
        <v>136</v>
      </c>
      <c r="F6639" t="s">
        <v>1831</v>
      </c>
      <c r="G6639" s="2">
        <v>44303</v>
      </c>
      <c r="H6639" s="2">
        <v>44301</v>
      </c>
      <c r="I6639" s="2">
        <v>44359</v>
      </c>
      <c r="J6639" s="19">
        <f t="shared" si="163"/>
        <v>44666</v>
      </c>
      <c r="K6639" s="2">
        <v>44391</v>
      </c>
      <c r="L6639" s="5" t="s">
        <v>6</v>
      </c>
      <c r="M6639" t="s">
        <v>138</v>
      </c>
      <c r="N6639" t="s">
        <v>30</v>
      </c>
      <c r="O6639" t="s">
        <v>64</v>
      </c>
      <c r="P6639" t="s">
        <v>65</v>
      </c>
      <c r="Q6639" t="s">
        <v>367</v>
      </c>
      <c r="R6639" t="s">
        <v>67</v>
      </c>
      <c r="S6639" t="s">
        <v>100</v>
      </c>
      <c r="T6639" t="s">
        <v>69</v>
      </c>
      <c r="U6639" t="s">
        <v>23757</v>
      </c>
      <c r="V6639" t="s">
        <v>23756</v>
      </c>
      <c r="W6639" t="s">
        <v>142</v>
      </c>
    </row>
    <row r="6640" spans="1:23" x14ac:dyDescent="0.2">
      <c r="A6640" t="s">
        <v>57</v>
      </c>
      <c r="B6640" t="s">
        <v>23758</v>
      </c>
      <c r="C6640" t="s">
        <v>23759</v>
      </c>
      <c r="D6640" t="s">
        <v>23760</v>
      </c>
      <c r="E6640" t="s">
        <v>86</v>
      </c>
      <c r="F6640" t="s">
        <v>20774</v>
      </c>
      <c r="G6640" s="2">
        <v>44303</v>
      </c>
      <c r="H6640" s="2">
        <v>44302</v>
      </c>
      <c r="I6640" s="2">
        <v>44326</v>
      </c>
      <c r="J6640" s="19">
        <f t="shared" si="163"/>
        <v>44667</v>
      </c>
      <c r="K6640" s="2">
        <v>44392</v>
      </c>
      <c r="L6640" s="5" t="s">
        <v>6</v>
      </c>
      <c r="M6640" t="s">
        <v>138</v>
      </c>
      <c r="N6640" t="s">
        <v>30</v>
      </c>
      <c r="O6640" t="s">
        <v>64</v>
      </c>
      <c r="P6640" t="s">
        <v>65</v>
      </c>
      <c r="Q6640" t="s">
        <v>270</v>
      </c>
      <c r="R6640" t="s">
        <v>67</v>
      </c>
      <c r="S6640" t="s">
        <v>100</v>
      </c>
      <c r="T6640" t="s">
        <v>69</v>
      </c>
      <c r="U6640" t="s">
        <v>23761</v>
      </c>
      <c r="V6640" t="s">
        <v>23760</v>
      </c>
      <c r="W6640" t="s">
        <v>142</v>
      </c>
    </row>
    <row r="6641" spans="1:23" x14ac:dyDescent="0.2">
      <c r="A6641" t="s">
        <v>57</v>
      </c>
      <c r="B6641" t="s">
        <v>23762</v>
      </c>
      <c r="C6641" t="s">
        <v>23763</v>
      </c>
      <c r="D6641" t="s">
        <v>23764</v>
      </c>
      <c r="E6641" t="s">
        <v>136</v>
      </c>
      <c r="F6641" t="s">
        <v>3948</v>
      </c>
      <c r="G6641" s="2">
        <v>44303</v>
      </c>
      <c r="H6641" s="2">
        <v>44303</v>
      </c>
      <c r="I6641" s="2">
        <v>44341</v>
      </c>
      <c r="J6641" s="19">
        <f t="shared" si="163"/>
        <v>44668</v>
      </c>
      <c r="K6641" s="2">
        <v>44394</v>
      </c>
      <c r="L6641" s="5" t="s">
        <v>6</v>
      </c>
      <c r="M6641" t="s">
        <v>138</v>
      </c>
      <c r="N6641" t="s">
        <v>30</v>
      </c>
      <c r="O6641" t="s">
        <v>64</v>
      </c>
      <c r="P6641" t="s">
        <v>65</v>
      </c>
      <c r="Q6641" t="s">
        <v>500</v>
      </c>
      <c r="R6641" t="s">
        <v>67</v>
      </c>
      <c r="S6641" t="s">
        <v>992</v>
      </c>
      <c r="T6641" t="s">
        <v>69</v>
      </c>
      <c r="U6641" t="s">
        <v>23765</v>
      </c>
      <c r="V6641" t="s">
        <v>23764</v>
      </c>
      <c r="W6641" t="s">
        <v>142</v>
      </c>
    </row>
    <row r="6642" spans="1:23" x14ac:dyDescent="0.2">
      <c r="A6642" t="s">
        <v>57</v>
      </c>
      <c r="B6642" t="s">
        <v>23766</v>
      </c>
      <c r="C6642" t="s">
        <v>16401</v>
      </c>
      <c r="D6642" t="s">
        <v>23767</v>
      </c>
      <c r="E6642" t="s">
        <v>136</v>
      </c>
      <c r="F6642" t="s">
        <v>2854</v>
      </c>
      <c r="G6642" s="2">
        <v>44303</v>
      </c>
      <c r="H6642" s="2">
        <v>44303</v>
      </c>
      <c r="I6642" s="2">
        <v>44351</v>
      </c>
      <c r="J6642" s="19">
        <f t="shared" si="163"/>
        <v>44668</v>
      </c>
      <c r="K6642" s="2">
        <v>44394</v>
      </c>
      <c r="L6642" s="5" t="s">
        <v>6</v>
      </c>
      <c r="M6642" t="s">
        <v>138</v>
      </c>
      <c r="N6642" t="s">
        <v>30</v>
      </c>
      <c r="O6642" t="s">
        <v>64</v>
      </c>
      <c r="P6642" t="s">
        <v>65</v>
      </c>
      <c r="Q6642" t="s">
        <v>500</v>
      </c>
      <c r="R6642" t="s">
        <v>67</v>
      </c>
      <c r="S6642" t="s">
        <v>100</v>
      </c>
      <c r="T6642" t="s">
        <v>69</v>
      </c>
      <c r="U6642" t="s">
        <v>23768</v>
      </c>
      <c r="V6642" t="s">
        <v>23767</v>
      </c>
      <c r="W6642" t="s">
        <v>142</v>
      </c>
    </row>
    <row r="6643" spans="1:23" x14ac:dyDescent="0.2">
      <c r="A6643" t="s">
        <v>57</v>
      </c>
      <c r="B6643" t="s">
        <v>23769</v>
      </c>
      <c r="C6643" t="s">
        <v>4012</v>
      </c>
      <c r="D6643" t="s">
        <v>23770</v>
      </c>
      <c r="E6643" t="s">
        <v>136</v>
      </c>
      <c r="F6643" t="s">
        <v>3948</v>
      </c>
      <c r="G6643" s="2">
        <v>44303</v>
      </c>
      <c r="H6643" s="2">
        <v>44303</v>
      </c>
      <c r="I6643" s="2">
        <v>44341</v>
      </c>
      <c r="J6643" s="19">
        <f t="shared" si="163"/>
        <v>44668</v>
      </c>
      <c r="K6643" s="2">
        <v>44394</v>
      </c>
      <c r="L6643" s="5" t="s">
        <v>6</v>
      </c>
      <c r="M6643" t="s">
        <v>138</v>
      </c>
      <c r="N6643" t="s">
        <v>30</v>
      </c>
      <c r="O6643" t="s">
        <v>64</v>
      </c>
      <c r="P6643" t="s">
        <v>65</v>
      </c>
      <c r="Q6643" t="s">
        <v>500</v>
      </c>
      <c r="R6643" t="s">
        <v>67</v>
      </c>
      <c r="S6643" t="s">
        <v>100</v>
      </c>
      <c r="T6643" t="s">
        <v>69</v>
      </c>
      <c r="U6643" t="s">
        <v>23771</v>
      </c>
      <c r="V6643" t="s">
        <v>23770</v>
      </c>
      <c r="W6643" t="s">
        <v>142</v>
      </c>
    </row>
    <row r="6644" spans="1:23" x14ac:dyDescent="0.2">
      <c r="A6644" t="s">
        <v>57</v>
      </c>
      <c r="B6644" t="s">
        <v>23772</v>
      </c>
      <c r="C6644" t="s">
        <v>4597</v>
      </c>
      <c r="D6644" t="s">
        <v>23773</v>
      </c>
      <c r="E6644" t="s">
        <v>480</v>
      </c>
      <c r="F6644" t="s">
        <v>23774</v>
      </c>
      <c r="G6644" s="2">
        <v>44305</v>
      </c>
      <c r="H6644" s="2">
        <v>44302</v>
      </c>
      <c r="I6644" s="2">
        <v>44361</v>
      </c>
      <c r="J6644" s="19">
        <f t="shared" si="163"/>
        <v>44667</v>
      </c>
      <c r="K6644" s="2">
        <v>44392</v>
      </c>
      <c r="L6644" s="5" t="s">
        <v>6</v>
      </c>
      <c r="M6644" t="s">
        <v>138</v>
      </c>
      <c r="N6644" t="s">
        <v>30</v>
      </c>
      <c r="O6644" t="s">
        <v>64</v>
      </c>
      <c r="P6644" t="s">
        <v>65</v>
      </c>
      <c r="Q6644" t="s">
        <v>367</v>
      </c>
      <c r="R6644" t="s">
        <v>67</v>
      </c>
      <c r="S6644" t="s">
        <v>100</v>
      </c>
      <c r="T6644" t="s">
        <v>69</v>
      </c>
      <c r="U6644" t="s">
        <v>23775</v>
      </c>
      <c r="V6644" t="s">
        <v>23773</v>
      </c>
      <c r="W6644" t="s">
        <v>142</v>
      </c>
    </row>
    <row r="6645" spans="1:23" x14ac:dyDescent="0.2">
      <c r="A6645" t="s">
        <v>57</v>
      </c>
      <c r="B6645" t="s">
        <v>23776</v>
      </c>
      <c r="C6645" t="s">
        <v>23777</v>
      </c>
      <c r="D6645" t="s">
        <v>23778</v>
      </c>
      <c r="E6645" t="s">
        <v>480</v>
      </c>
      <c r="F6645" t="s">
        <v>5263</v>
      </c>
      <c r="G6645" s="2">
        <v>44305</v>
      </c>
      <c r="H6645" s="2">
        <v>44302</v>
      </c>
      <c r="I6645" s="2">
        <v>44314</v>
      </c>
      <c r="J6645" s="19">
        <f t="shared" si="163"/>
        <v>44667</v>
      </c>
      <c r="K6645" s="2">
        <v>44392</v>
      </c>
      <c r="L6645" s="5" t="s">
        <v>6</v>
      </c>
      <c r="M6645" t="s">
        <v>138</v>
      </c>
      <c r="N6645" t="s">
        <v>30</v>
      </c>
      <c r="O6645" t="s">
        <v>64</v>
      </c>
      <c r="P6645" t="s">
        <v>65</v>
      </c>
      <c r="Q6645" t="s">
        <v>270</v>
      </c>
      <c r="R6645" t="s">
        <v>67</v>
      </c>
      <c r="S6645" t="s">
        <v>100</v>
      </c>
      <c r="T6645" t="s">
        <v>69</v>
      </c>
      <c r="U6645" t="s">
        <v>23779</v>
      </c>
      <c r="V6645" t="s">
        <v>23778</v>
      </c>
      <c r="W6645" t="s">
        <v>142</v>
      </c>
    </row>
    <row r="6646" spans="1:23" x14ac:dyDescent="0.2">
      <c r="A6646" t="s">
        <v>57</v>
      </c>
      <c r="B6646" t="s">
        <v>23780</v>
      </c>
      <c r="C6646" t="s">
        <v>23781</v>
      </c>
      <c r="D6646" t="s">
        <v>23782</v>
      </c>
      <c r="E6646" t="s">
        <v>136</v>
      </c>
      <c r="F6646" t="s">
        <v>2854</v>
      </c>
      <c r="G6646" s="2">
        <v>44305</v>
      </c>
      <c r="H6646" s="2">
        <v>44305</v>
      </c>
      <c r="I6646" s="2">
        <v>44327</v>
      </c>
      <c r="J6646" s="19">
        <f t="shared" si="163"/>
        <v>44670</v>
      </c>
      <c r="K6646" s="2">
        <v>44396</v>
      </c>
      <c r="L6646" s="5" t="s">
        <v>6</v>
      </c>
      <c r="M6646" t="s">
        <v>138</v>
      </c>
      <c r="N6646" t="s">
        <v>30</v>
      </c>
      <c r="O6646" t="s">
        <v>64</v>
      </c>
      <c r="P6646" t="s">
        <v>65</v>
      </c>
      <c r="Q6646" t="s">
        <v>500</v>
      </c>
      <c r="R6646" t="s">
        <v>67</v>
      </c>
      <c r="S6646" t="s">
        <v>100</v>
      </c>
      <c r="T6646" t="s">
        <v>69</v>
      </c>
      <c r="U6646" t="s">
        <v>23783</v>
      </c>
      <c r="V6646" t="s">
        <v>23782</v>
      </c>
      <c r="W6646" t="s">
        <v>142</v>
      </c>
    </row>
    <row r="6647" spans="1:23" x14ac:dyDescent="0.2">
      <c r="A6647" t="s">
        <v>57</v>
      </c>
      <c r="B6647" t="s">
        <v>23784</v>
      </c>
      <c r="C6647" t="s">
        <v>4713</v>
      </c>
      <c r="D6647" t="s">
        <v>23785</v>
      </c>
      <c r="E6647" t="s">
        <v>176</v>
      </c>
      <c r="F6647" t="s">
        <v>1195</v>
      </c>
      <c r="G6647" s="2">
        <v>44305</v>
      </c>
      <c r="H6647" s="2">
        <v>44295</v>
      </c>
      <c r="I6647" s="2">
        <v>44341</v>
      </c>
      <c r="J6647" s="19">
        <f t="shared" si="163"/>
        <v>44660</v>
      </c>
      <c r="K6647" s="2">
        <v>44385</v>
      </c>
      <c r="L6647" s="5" t="s">
        <v>6</v>
      </c>
      <c r="M6647" t="s">
        <v>138</v>
      </c>
      <c r="N6647" t="s">
        <v>30</v>
      </c>
      <c r="O6647" t="s">
        <v>64</v>
      </c>
      <c r="P6647" t="s">
        <v>65</v>
      </c>
      <c r="Q6647" t="s">
        <v>367</v>
      </c>
      <c r="R6647" t="s">
        <v>201</v>
      </c>
      <c r="S6647" t="s">
        <v>140</v>
      </c>
      <c r="T6647" t="s">
        <v>202</v>
      </c>
      <c r="U6647" t="s">
        <v>23786</v>
      </c>
      <c r="V6647" t="s">
        <v>23785</v>
      </c>
      <c r="W6647" t="s">
        <v>142</v>
      </c>
    </row>
    <row r="6648" spans="1:23" x14ac:dyDescent="0.2">
      <c r="A6648" t="s">
        <v>57</v>
      </c>
      <c r="B6648" t="s">
        <v>23787</v>
      </c>
      <c r="C6648" t="s">
        <v>6105</v>
      </c>
      <c r="D6648" t="s">
        <v>23788</v>
      </c>
      <c r="E6648" t="s">
        <v>136</v>
      </c>
      <c r="F6648" t="s">
        <v>1219</v>
      </c>
      <c r="G6648" s="2">
        <v>44305</v>
      </c>
      <c r="H6648" s="2">
        <v>44305</v>
      </c>
      <c r="I6648" s="2">
        <v>44341</v>
      </c>
      <c r="J6648" s="19">
        <f t="shared" si="163"/>
        <v>44670</v>
      </c>
      <c r="K6648" s="2">
        <v>44396</v>
      </c>
      <c r="L6648" s="5" t="s">
        <v>6</v>
      </c>
      <c r="M6648" t="s">
        <v>138</v>
      </c>
      <c r="N6648" t="s">
        <v>30</v>
      </c>
      <c r="O6648" t="s">
        <v>64</v>
      </c>
      <c r="P6648" t="s">
        <v>65</v>
      </c>
      <c r="Q6648" t="s">
        <v>500</v>
      </c>
      <c r="R6648" t="s">
        <v>67</v>
      </c>
      <c r="S6648" t="s">
        <v>100</v>
      </c>
      <c r="T6648" t="s">
        <v>69</v>
      </c>
      <c r="U6648" t="s">
        <v>23789</v>
      </c>
      <c r="V6648" t="s">
        <v>23788</v>
      </c>
      <c r="W6648" t="s">
        <v>142</v>
      </c>
    </row>
    <row r="6649" spans="1:23" x14ac:dyDescent="0.2">
      <c r="A6649" t="s">
        <v>57</v>
      </c>
      <c r="B6649" t="s">
        <v>23790</v>
      </c>
      <c r="C6649" t="s">
        <v>6520</v>
      </c>
      <c r="D6649" t="s">
        <v>23791</v>
      </c>
      <c r="E6649" t="s">
        <v>480</v>
      </c>
      <c r="F6649" t="s">
        <v>629</v>
      </c>
      <c r="G6649" s="2">
        <v>44305</v>
      </c>
      <c r="H6649" s="2">
        <v>44305</v>
      </c>
      <c r="I6649" s="2">
        <v>44313</v>
      </c>
      <c r="J6649" s="19">
        <f t="shared" si="163"/>
        <v>44670</v>
      </c>
      <c r="K6649" s="2">
        <v>44395</v>
      </c>
      <c r="L6649" s="5" t="s">
        <v>6</v>
      </c>
      <c r="M6649" t="s">
        <v>138</v>
      </c>
      <c r="N6649" t="s">
        <v>30</v>
      </c>
      <c r="O6649" t="s">
        <v>64</v>
      </c>
      <c r="P6649" t="s">
        <v>65</v>
      </c>
      <c r="Q6649" t="s">
        <v>270</v>
      </c>
      <c r="R6649" t="s">
        <v>67</v>
      </c>
      <c r="S6649" t="s">
        <v>4145</v>
      </c>
      <c r="T6649" t="s">
        <v>69</v>
      </c>
      <c r="U6649" t="s">
        <v>23792</v>
      </c>
      <c r="V6649" t="s">
        <v>23791</v>
      </c>
      <c r="W6649" t="s">
        <v>142</v>
      </c>
    </row>
    <row r="6650" spans="1:23" x14ac:dyDescent="0.2">
      <c r="A6650" t="s">
        <v>57</v>
      </c>
      <c r="B6650" t="s">
        <v>23793</v>
      </c>
      <c r="C6650" t="s">
        <v>3896</v>
      </c>
      <c r="D6650" t="s">
        <v>23794</v>
      </c>
      <c r="E6650" t="s">
        <v>176</v>
      </c>
      <c r="F6650" t="s">
        <v>1214</v>
      </c>
      <c r="G6650" s="2">
        <v>44305</v>
      </c>
      <c r="H6650" s="2">
        <v>44298</v>
      </c>
      <c r="I6650" s="2">
        <v>44334</v>
      </c>
      <c r="J6650" s="19">
        <f t="shared" si="163"/>
        <v>44663</v>
      </c>
      <c r="K6650" s="2">
        <v>44389</v>
      </c>
      <c r="L6650" s="5" t="s">
        <v>6</v>
      </c>
      <c r="M6650" t="s">
        <v>98</v>
      </c>
      <c r="N6650" t="s">
        <v>33</v>
      </c>
      <c r="O6650" t="s">
        <v>64</v>
      </c>
      <c r="P6650" t="s">
        <v>65</v>
      </c>
      <c r="Q6650" t="s">
        <v>487</v>
      </c>
      <c r="R6650" t="s">
        <v>67</v>
      </c>
      <c r="S6650" t="s">
        <v>100</v>
      </c>
      <c r="T6650" t="s">
        <v>80</v>
      </c>
      <c r="U6650" t="s">
        <v>12082</v>
      </c>
      <c r="V6650" t="s">
        <v>12083</v>
      </c>
      <c r="W6650" t="s">
        <v>103</v>
      </c>
    </row>
    <row r="6651" spans="1:23" x14ac:dyDescent="0.2">
      <c r="A6651" t="s">
        <v>57</v>
      </c>
      <c r="B6651" t="s">
        <v>23795</v>
      </c>
      <c r="C6651" t="s">
        <v>898</v>
      </c>
      <c r="D6651" t="s">
        <v>23796</v>
      </c>
      <c r="E6651" t="s">
        <v>107</v>
      </c>
      <c r="F6651" t="s">
        <v>990</v>
      </c>
      <c r="G6651" s="2">
        <v>44305</v>
      </c>
      <c r="H6651" s="2">
        <v>44302</v>
      </c>
      <c r="I6651" s="2">
        <v>44309</v>
      </c>
      <c r="J6651" s="19">
        <f t="shared" si="163"/>
        <v>44667</v>
      </c>
      <c r="K6651" s="2">
        <v>44392</v>
      </c>
      <c r="L6651" s="5" t="s">
        <v>6</v>
      </c>
      <c r="M6651" t="s">
        <v>138</v>
      </c>
      <c r="N6651" t="s">
        <v>30</v>
      </c>
      <c r="O6651" t="s">
        <v>64</v>
      </c>
      <c r="P6651" t="s">
        <v>65</v>
      </c>
      <c r="Q6651" t="s">
        <v>270</v>
      </c>
      <c r="R6651" t="s">
        <v>67</v>
      </c>
      <c r="S6651" t="s">
        <v>100</v>
      </c>
      <c r="T6651" t="s">
        <v>69</v>
      </c>
      <c r="U6651" t="s">
        <v>23797</v>
      </c>
      <c r="V6651" t="s">
        <v>23796</v>
      </c>
      <c r="W6651" t="s">
        <v>142</v>
      </c>
    </row>
    <row r="6652" spans="1:23" x14ac:dyDescent="0.2">
      <c r="A6652" t="s">
        <v>57</v>
      </c>
      <c r="B6652" t="s">
        <v>23798</v>
      </c>
      <c r="C6652" t="s">
        <v>898</v>
      </c>
      <c r="D6652" t="s">
        <v>23799</v>
      </c>
      <c r="E6652" t="s">
        <v>107</v>
      </c>
      <c r="F6652" t="s">
        <v>985</v>
      </c>
      <c r="G6652" s="2">
        <v>44305</v>
      </c>
      <c r="H6652" s="2">
        <v>44302</v>
      </c>
      <c r="I6652" s="2">
        <v>44309</v>
      </c>
      <c r="J6652" s="19">
        <f t="shared" si="163"/>
        <v>44667</v>
      </c>
      <c r="K6652" s="2">
        <v>44392</v>
      </c>
      <c r="L6652" s="5" t="s">
        <v>6</v>
      </c>
      <c r="M6652" t="s">
        <v>138</v>
      </c>
      <c r="N6652" t="s">
        <v>30</v>
      </c>
      <c r="O6652" t="s">
        <v>64</v>
      </c>
      <c r="P6652" t="s">
        <v>65</v>
      </c>
      <c r="Q6652" t="s">
        <v>270</v>
      </c>
      <c r="R6652" t="s">
        <v>67</v>
      </c>
      <c r="S6652" t="s">
        <v>100</v>
      </c>
      <c r="T6652" t="s">
        <v>69</v>
      </c>
      <c r="U6652" t="s">
        <v>23800</v>
      </c>
      <c r="V6652" t="s">
        <v>23799</v>
      </c>
      <c r="W6652" t="s">
        <v>142</v>
      </c>
    </row>
    <row r="6653" spans="1:23" x14ac:dyDescent="0.2">
      <c r="A6653" t="s">
        <v>57</v>
      </c>
      <c r="B6653" t="s">
        <v>23801</v>
      </c>
      <c r="C6653" t="s">
        <v>4806</v>
      </c>
      <c r="D6653" t="s">
        <v>23802</v>
      </c>
      <c r="E6653" t="s">
        <v>480</v>
      </c>
      <c r="F6653" t="s">
        <v>5263</v>
      </c>
      <c r="G6653" s="2">
        <v>44305</v>
      </c>
      <c r="H6653" s="2">
        <v>44305</v>
      </c>
      <c r="I6653" s="2">
        <v>44348</v>
      </c>
      <c r="J6653" s="19">
        <f t="shared" si="163"/>
        <v>44670</v>
      </c>
      <c r="K6653" s="2">
        <v>44395</v>
      </c>
      <c r="L6653" s="5" t="s">
        <v>6</v>
      </c>
      <c r="M6653" t="s">
        <v>138</v>
      </c>
      <c r="N6653" t="s">
        <v>30</v>
      </c>
      <c r="O6653" t="s">
        <v>64</v>
      </c>
      <c r="P6653" t="s">
        <v>65</v>
      </c>
      <c r="Q6653" t="s">
        <v>367</v>
      </c>
      <c r="R6653" t="s">
        <v>67</v>
      </c>
      <c r="S6653" t="s">
        <v>100</v>
      </c>
      <c r="T6653" t="s">
        <v>69</v>
      </c>
      <c r="U6653" t="s">
        <v>23803</v>
      </c>
      <c r="V6653" t="s">
        <v>23804</v>
      </c>
      <c r="W6653" t="s">
        <v>142</v>
      </c>
    </row>
    <row r="6654" spans="1:23" x14ac:dyDescent="0.2">
      <c r="A6654" t="s">
        <v>57</v>
      </c>
      <c r="B6654" t="s">
        <v>23805</v>
      </c>
      <c r="C6654" t="s">
        <v>4806</v>
      </c>
      <c r="D6654" t="s">
        <v>23806</v>
      </c>
      <c r="E6654" t="s">
        <v>480</v>
      </c>
      <c r="F6654" t="s">
        <v>524</v>
      </c>
      <c r="G6654" s="2">
        <v>44305</v>
      </c>
      <c r="H6654" s="2">
        <v>44305</v>
      </c>
      <c r="I6654" s="2">
        <v>44348</v>
      </c>
      <c r="J6654" s="19">
        <f t="shared" si="163"/>
        <v>44670</v>
      </c>
      <c r="K6654" s="2">
        <v>44395</v>
      </c>
      <c r="L6654" s="5" t="s">
        <v>6</v>
      </c>
      <c r="M6654" t="s">
        <v>138</v>
      </c>
      <c r="N6654" t="s">
        <v>30</v>
      </c>
      <c r="O6654" t="s">
        <v>64</v>
      </c>
      <c r="P6654" t="s">
        <v>65</v>
      </c>
      <c r="Q6654" t="s">
        <v>367</v>
      </c>
      <c r="R6654" t="s">
        <v>67</v>
      </c>
      <c r="S6654" t="s">
        <v>100</v>
      </c>
      <c r="T6654" t="s">
        <v>69</v>
      </c>
      <c r="U6654" t="s">
        <v>23807</v>
      </c>
      <c r="V6654" t="s">
        <v>23806</v>
      </c>
      <c r="W6654" t="s">
        <v>142</v>
      </c>
    </row>
    <row r="6655" spans="1:23" x14ac:dyDescent="0.2">
      <c r="A6655" t="s">
        <v>57</v>
      </c>
      <c r="B6655" t="s">
        <v>23808</v>
      </c>
      <c r="C6655" t="s">
        <v>4812</v>
      </c>
      <c r="D6655" t="s">
        <v>23809</v>
      </c>
      <c r="E6655" t="s">
        <v>176</v>
      </c>
      <c r="F6655" t="s">
        <v>1138</v>
      </c>
      <c r="G6655" s="2">
        <v>44305</v>
      </c>
      <c r="H6655" s="2">
        <v>44295</v>
      </c>
      <c r="I6655" s="2">
        <v>44334</v>
      </c>
      <c r="J6655" s="19">
        <f t="shared" si="163"/>
        <v>44660</v>
      </c>
      <c r="K6655" s="2">
        <v>44386</v>
      </c>
      <c r="L6655" s="5" t="s">
        <v>6</v>
      </c>
      <c r="M6655" t="s">
        <v>98</v>
      </c>
      <c r="N6655" t="s">
        <v>33</v>
      </c>
      <c r="O6655" t="s">
        <v>64</v>
      </c>
      <c r="P6655" t="s">
        <v>65</v>
      </c>
      <c r="Q6655" t="s">
        <v>367</v>
      </c>
      <c r="R6655" t="s">
        <v>67</v>
      </c>
      <c r="S6655" t="s">
        <v>100</v>
      </c>
      <c r="T6655" t="s">
        <v>80</v>
      </c>
      <c r="U6655" t="s">
        <v>12082</v>
      </c>
      <c r="V6655" t="s">
        <v>12083</v>
      </c>
      <c r="W6655" t="s">
        <v>103</v>
      </c>
    </row>
    <row r="6656" spans="1:23" x14ac:dyDescent="0.2">
      <c r="A6656" t="s">
        <v>57</v>
      </c>
      <c r="B6656" t="s">
        <v>23810</v>
      </c>
      <c r="C6656" t="s">
        <v>11315</v>
      </c>
      <c r="D6656" t="s">
        <v>23811</v>
      </c>
      <c r="E6656" t="s">
        <v>480</v>
      </c>
      <c r="F6656" t="s">
        <v>23812</v>
      </c>
      <c r="G6656" s="2">
        <v>44305</v>
      </c>
      <c r="H6656" s="2">
        <v>44305</v>
      </c>
      <c r="I6656" s="2">
        <v>44392</v>
      </c>
      <c r="J6656" s="19">
        <f t="shared" si="163"/>
        <v>44670</v>
      </c>
      <c r="K6656" s="2">
        <v>44396</v>
      </c>
      <c r="L6656" s="5" t="s">
        <v>6</v>
      </c>
      <c r="M6656" t="s">
        <v>63</v>
      </c>
      <c r="N6656" t="s">
        <v>30</v>
      </c>
      <c r="O6656" t="s">
        <v>64</v>
      </c>
      <c r="P6656" t="s">
        <v>65</v>
      </c>
      <c r="Q6656" t="s">
        <v>500</v>
      </c>
      <c r="R6656" t="s">
        <v>67</v>
      </c>
      <c r="S6656" t="s">
        <v>90</v>
      </c>
      <c r="T6656" t="s">
        <v>69</v>
      </c>
      <c r="U6656" t="s">
        <v>23813</v>
      </c>
      <c r="V6656" t="s">
        <v>23811</v>
      </c>
      <c r="W6656" t="s">
        <v>71</v>
      </c>
    </row>
    <row r="6657" spans="1:23" x14ac:dyDescent="0.2">
      <c r="A6657" t="s">
        <v>57</v>
      </c>
      <c r="B6657" t="s">
        <v>23814</v>
      </c>
      <c r="C6657" t="s">
        <v>7289</v>
      </c>
      <c r="D6657" t="s">
        <v>23815</v>
      </c>
      <c r="E6657" t="s">
        <v>176</v>
      </c>
      <c r="F6657" t="s">
        <v>1156</v>
      </c>
      <c r="G6657" s="2">
        <v>44306</v>
      </c>
      <c r="H6657" s="2">
        <v>44302</v>
      </c>
      <c r="I6657" s="2">
        <v>44342</v>
      </c>
      <c r="J6657" s="19">
        <f t="shared" si="163"/>
        <v>44667</v>
      </c>
      <c r="K6657" s="2">
        <v>44392</v>
      </c>
      <c r="L6657" s="5" t="s">
        <v>6</v>
      </c>
      <c r="M6657" t="s">
        <v>138</v>
      </c>
      <c r="N6657" t="s">
        <v>30</v>
      </c>
      <c r="O6657" t="s">
        <v>64</v>
      </c>
      <c r="P6657" t="s">
        <v>65</v>
      </c>
      <c r="Q6657" t="s">
        <v>367</v>
      </c>
      <c r="R6657" t="s">
        <v>201</v>
      </c>
      <c r="S6657" t="s">
        <v>140</v>
      </c>
      <c r="T6657" t="s">
        <v>202</v>
      </c>
      <c r="U6657" t="s">
        <v>23816</v>
      </c>
      <c r="V6657" t="s">
        <v>23815</v>
      </c>
      <c r="W6657" t="s">
        <v>142</v>
      </c>
    </row>
    <row r="6658" spans="1:23" x14ac:dyDescent="0.2">
      <c r="A6658" t="s">
        <v>57</v>
      </c>
      <c r="B6658" t="s">
        <v>23817</v>
      </c>
      <c r="C6658" t="s">
        <v>22099</v>
      </c>
      <c r="D6658" t="s">
        <v>23818</v>
      </c>
      <c r="E6658" t="s">
        <v>310</v>
      </c>
      <c r="F6658" t="s">
        <v>11931</v>
      </c>
      <c r="G6658" s="2">
        <v>44306</v>
      </c>
      <c r="H6658" s="2">
        <v>44305</v>
      </c>
      <c r="I6658" s="2">
        <v>44354</v>
      </c>
      <c r="J6658" s="19">
        <f t="shared" si="163"/>
        <v>44670</v>
      </c>
      <c r="K6658" s="2">
        <v>44395</v>
      </c>
      <c r="L6658" s="5" t="s">
        <v>6</v>
      </c>
      <c r="M6658" t="s">
        <v>63</v>
      </c>
      <c r="N6658" t="s">
        <v>30</v>
      </c>
      <c r="O6658" t="s">
        <v>64</v>
      </c>
      <c r="P6658" t="s">
        <v>65</v>
      </c>
      <c r="Q6658" t="s">
        <v>4492</v>
      </c>
      <c r="R6658" t="s">
        <v>67</v>
      </c>
      <c r="S6658" t="s">
        <v>90</v>
      </c>
      <c r="T6658" t="s">
        <v>69</v>
      </c>
      <c r="U6658" t="s">
        <v>23819</v>
      </c>
      <c r="V6658" t="s">
        <v>23818</v>
      </c>
      <c r="W6658" t="s">
        <v>71</v>
      </c>
    </row>
    <row r="6659" spans="1:23" x14ac:dyDescent="0.2">
      <c r="A6659" t="s">
        <v>57</v>
      </c>
      <c r="B6659" t="s">
        <v>23820</v>
      </c>
      <c r="C6659" t="s">
        <v>23821</v>
      </c>
      <c r="D6659" t="s">
        <v>23822</v>
      </c>
      <c r="E6659" t="s">
        <v>136</v>
      </c>
      <c r="F6659" t="s">
        <v>450</v>
      </c>
      <c r="G6659" s="2">
        <v>44306</v>
      </c>
      <c r="H6659" s="2">
        <v>44306</v>
      </c>
      <c r="I6659" s="2">
        <v>44385</v>
      </c>
      <c r="J6659" s="19">
        <f t="shared" si="163"/>
        <v>44671</v>
      </c>
      <c r="K6659" s="2">
        <v>44397</v>
      </c>
      <c r="L6659" s="5" t="s">
        <v>6</v>
      </c>
      <c r="M6659" t="s">
        <v>269</v>
      </c>
      <c r="N6659" t="s">
        <v>30</v>
      </c>
      <c r="O6659" t="s">
        <v>64</v>
      </c>
      <c r="P6659" t="s">
        <v>65</v>
      </c>
      <c r="Q6659" t="s">
        <v>500</v>
      </c>
      <c r="R6659" t="s">
        <v>67</v>
      </c>
      <c r="S6659" t="s">
        <v>430</v>
      </c>
      <c r="T6659" t="s">
        <v>69</v>
      </c>
      <c r="U6659" t="s">
        <v>23823</v>
      </c>
      <c r="V6659" t="s">
        <v>23822</v>
      </c>
      <c r="W6659" t="s">
        <v>274</v>
      </c>
    </row>
    <row r="6660" spans="1:23" x14ac:dyDescent="0.2">
      <c r="A6660" t="s">
        <v>57</v>
      </c>
      <c r="B6660" t="s">
        <v>23824</v>
      </c>
      <c r="C6660" t="s">
        <v>2962</v>
      </c>
      <c r="D6660" t="s">
        <v>23825</v>
      </c>
      <c r="E6660" t="s">
        <v>176</v>
      </c>
      <c r="F6660" t="s">
        <v>4138</v>
      </c>
      <c r="G6660" s="2">
        <v>44306</v>
      </c>
      <c r="H6660" s="2">
        <v>44306</v>
      </c>
      <c r="I6660" s="2">
        <v>44733</v>
      </c>
      <c r="J6660" s="19">
        <f t="shared" si="163"/>
        <v>44671</v>
      </c>
      <c r="K6660" s="2">
        <v>44671</v>
      </c>
      <c r="L6660" s="5" t="s">
        <v>31</v>
      </c>
      <c r="M6660" t="s">
        <v>98</v>
      </c>
      <c r="N6660" t="s">
        <v>33</v>
      </c>
      <c r="O6660" t="s">
        <v>64</v>
      </c>
      <c r="P6660" t="s">
        <v>65</v>
      </c>
      <c r="Q6660" t="s">
        <v>604</v>
      </c>
      <c r="R6660" t="s">
        <v>67</v>
      </c>
      <c r="S6660" t="s">
        <v>100</v>
      </c>
      <c r="T6660" t="s">
        <v>80</v>
      </c>
      <c r="U6660" t="s">
        <v>8037</v>
      </c>
      <c r="V6660" t="s">
        <v>8038</v>
      </c>
      <c r="W6660" t="s">
        <v>103</v>
      </c>
    </row>
    <row r="6661" spans="1:23" x14ac:dyDescent="0.2">
      <c r="A6661" t="s">
        <v>57</v>
      </c>
      <c r="B6661" t="s">
        <v>23826</v>
      </c>
      <c r="C6661" t="s">
        <v>5031</v>
      </c>
      <c r="D6661" t="s">
        <v>23827</v>
      </c>
      <c r="E6661" t="s">
        <v>176</v>
      </c>
      <c r="F6661" t="s">
        <v>4138</v>
      </c>
      <c r="G6661" s="2">
        <v>44306</v>
      </c>
      <c r="H6661" s="2">
        <v>44306</v>
      </c>
      <c r="I6661" s="2">
        <v>44384</v>
      </c>
      <c r="J6661" s="19">
        <f t="shared" si="163"/>
        <v>44671</v>
      </c>
      <c r="K6661" s="2">
        <v>44397</v>
      </c>
      <c r="L6661" s="5" t="s">
        <v>6</v>
      </c>
      <c r="M6661" t="s">
        <v>98</v>
      </c>
      <c r="N6661" t="s">
        <v>33</v>
      </c>
      <c r="O6661" t="s">
        <v>64</v>
      </c>
      <c r="P6661" t="s">
        <v>65</v>
      </c>
      <c r="Q6661" t="s">
        <v>500</v>
      </c>
      <c r="R6661" t="s">
        <v>67</v>
      </c>
      <c r="S6661" t="s">
        <v>100</v>
      </c>
      <c r="T6661" t="s">
        <v>80</v>
      </c>
      <c r="U6661" t="s">
        <v>23828</v>
      </c>
      <c r="V6661" t="s">
        <v>23827</v>
      </c>
      <c r="W6661" t="s">
        <v>103</v>
      </c>
    </row>
    <row r="6662" spans="1:23" x14ac:dyDescent="0.2">
      <c r="A6662" t="s">
        <v>57</v>
      </c>
      <c r="B6662" t="s">
        <v>23829</v>
      </c>
      <c r="C6662" t="s">
        <v>2928</v>
      </c>
      <c r="D6662" t="s">
        <v>23830</v>
      </c>
      <c r="E6662" t="s">
        <v>176</v>
      </c>
      <c r="F6662" t="s">
        <v>4138</v>
      </c>
      <c r="G6662" s="2">
        <v>44306</v>
      </c>
      <c r="H6662" s="2">
        <v>44306</v>
      </c>
      <c r="I6662" s="2">
        <v>44733</v>
      </c>
      <c r="J6662" s="19">
        <f t="shared" si="163"/>
        <v>44671</v>
      </c>
      <c r="K6662" s="2">
        <v>44671</v>
      </c>
      <c r="L6662" s="5" t="s">
        <v>31</v>
      </c>
      <c r="M6662" t="s">
        <v>98</v>
      </c>
      <c r="N6662" t="s">
        <v>33</v>
      </c>
      <c r="O6662" t="s">
        <v>64</v>
      </c>
      <c r="P6662" t="s">
        <v>65</v>
      </c>
      <c r="Q6662" t="s">
        <v>604</v>
      </c>
      <c r="R6662" t="s">
        <v>67</v>
      </c>
      <c r="S6662" t="s">
        <v>100</v>
      </c>
      <c r="T6662" t="s">
        <v>80</v>
      </c>
      <c r="U6662" t="s">
        <v>4331</v>
      </c>
      <c r="V6662" t="s">
        <v>4332</v>
      </c>
      <c r="W6662" t="s">
        <v>103</v>
      </c>
    </row>
    <row r="6663" spans="1:23" x14ac:dyDescent="0.2">
      <c r="A6663" t="s">
        <v>57</v>
      </c>
      <c r="B6663" t="s">
        <v>23831</v>
      </c>
      <c r="C6663" t="s">
        <v>23832</v>
      </c>
      <c r="D6663" t="s">
        <v>23833</v>
      </c>
      <c r="E6663" t="s">
        <v>61</v>
      </c>
      <c r="F6663" t="s">
        <v>5095</v>
      </c>
      <c r="G6663" s="2">
        <v>44307</v>
      </c>
      <c r="H6663" s="2">
        <v>44306</v>
      </c>
      <c r="I6663" s="2">
        <v>44377</v>
      </c>
      <c r="J6663" s="19">
        <f t="shared" si="163"/>
        <v>44671</v>
      </c>
      <c r="K6663" s="2">
        <v>44396</v>
      </c>
      <c r="L6663" s="5" t="s">
        <v>6</v>
      </c>
      <c r="M6663" t="s">
        <v>98</v>
      </c>
      <c r="N6663" t="s">
        <v>30</v>
      </c>
      <c r="O6663" t="s">
        <v>64</v>
      </c>
      <c r="P6663" t="s">
        <v>65</v>
      </c>
      <c r="Q6663" t="s">
        <v>367</v>
      </c>
      <c r="R6663" t="s">
        <v>67</v>
      </c>
      <c r="S6663" t="s">
        <v>100</v>
      </c>
      <c r="T6663" t="s">
        <v>80</v>
      </c>
      <c r="U6663" t="s">
        <v>23834</v>
      </c>
      <c r="V6663" t="s">
        <v>23833</v>
      </c>
      <c r="W6663" t="s">
        <v>103</v>
      </c>
    </row>
    <row r="6664" spans="1:23" x14ac:dyDescent="0.2">
      <c r="A6664" t="s">
        <v>57</v>
      </c>
      <c r="B6664" t="s">
        <v>23835</v>
      </c>
      <c r="C6664" t="s">
        <v>23836</v>
      </c>
      <c r="D6664" t="s">
        <v>23837</v>
      </c>
      <c r="E6664" t="s">
        <v>480</v>
      </c>
      <c r="F6664" t="s">
        <v>524</v>
      </c>
      <c r="G6664" s="2">
        <v>44307</v>
      </c>
      <c r="H6664" s="2">
        <v>44306</v>
      </c>
      <c r="I6664" s="2">
        <v>44358</v>
      </c>
      <c r="J6664" s="19">
        <f t="shared" si="163"/>
        <v>44671</v>
      </c>
      <c r="K6664" s="2">
        <v>44396</v>
      </c>
      <c r="L6664" s="5" t="s">
        <v>6</v>
      </c>
      <c r="M6664" t="s">
        <v>138</v>
      </c>
      <c r="N6664" t="s">
        <v>30</v>
      </c>
      <c r="O6664" t="s">
        <v>64</v>
      </c>
      <c r="P6664" t="s">
        <v>65</v>
      </c>
      <c r="Q6664" t="s">
        <v>367</v>
      </c>
      <c r="R6664" t="s">
        <v>67</v>
      </c>
      <c r="S6664" t="s">
        <v>100</v>
      </c>
      <c r="T6664" t="s">
        <v>69</v>
      </c>
      <c r="U6664" t="s">
        <v>23838</v>
      </c>
      <c r="V6664" t="s">
        <v>23837</v>
      </c>
      <c r="W6664" t="s">
        <v>142</v>
      </c>
    </row>
    <row r="6665" spans="1:23" x14ac:dyDescent="0.2">
      <c r="A6665" t="s">
        <v>57</v>
      </c>
      <c r="B6665" t="s">
        <v>23839</v>
      </c>
      <c r="C6665" t="s">
        <v>2728</v>
      </c>
      <c r="D6665" t="s">
        <v>23840</v>
      </c>
      <c r="E6665" t="s">
        <v>176</v>
      </c>
      <c r="F6665" t="s">
        <v>1138</v>
      </c>
      <c r="G6665" s="2">
        <v>44307</v>
      </c>
      <c r="H6665" s="2">
        <v>44307</v>
      </c>
      <c r="I6665" s="2">
        <v>44336</v>
      </c>
      <c r="J6665" s="19">
        <f t="shared" si="163"/>
        <v>44672</v>
      </c>
      <c r="K6665" s="2">
        <v>44398</v>
      </c>
      <c r="L6665" s="5" t="s">
        <v>6</v>
      </c>
      <c r="M6665" t="s">
        <v>269</v>
      </c>
      <c r="N6665" t="s">
        <v>33</v>
      </c>
      <c r="O6665" t="s">
        <v>64</v>
      </c>
      <c r="P6665" t="s">
        <v>65</v>
      </c>
      <c r="Q6665" t="s">
        <v>500</v>
      </c>
      <c r="R6665" t="s">
        <v>201</v>
      </c>
      <c r="S6665" t="s">
        <v>271</v>
      </c>
      <c r="T6665" t="s">
        <v>202</v>
      </c>
      <c r="U6665" t="s">
        <v>23841</v>
      </c>
      <c r="V6665" t="s">
        <v>23840</v>
      </c>
      <c r="W6665" t="s">
        <v>274</v>
      </c>
    </row>
    <row r="6666" spans="1:23" x14ac:dyDescent="0.2">
      <c r="A6666" t="s">
        <v>57</v>
      </c>
      <c r="B6666" t="s">
        <v>23842</v>
      </c>
      <c r="C6666" t="s">
        <v>5076</v>
      </c>
      <c r="D6666" t="s">
        <v>23843</v>
      </c>
      <c r="E6666" t="s">
        <v>61</v>
      </c>
      <c r="F6666" t="s">
        <v>6120</v>
      </c>
      <c r="G6666" s="2">
        <v>44307</v>
      </c>
      <c r="H6666" s="2">
        <v>44306</v>
      </c>
      <c r="I6666" s="2">
        <v>44321</v>
      </c>
      <c r="J6666" s="19">
        <f t="shared" si="163"/>
        <v>44671</v>
      </c>
      <c r="K6666" s="2">
        <v>44396</v>
      </c>
      <c r="L6666" s="5" t="s">
        <v>6</v>
      </c>
      <c r="M6666" t="s">
        <v>138</v>
      </c>
      <c r="N6666" t="s">
        <v>30</v>
      </c>
      <c r="O6666" t="s">
        <v>64</v>
      </c>
      <c r="P6666" t="s">
        <v>65</v>
      </c>
      <c r="Q6666" t="s">
        <v>22874</v>
      </c>
      <c r="R6666" t="s">
        <v>67</v>
      </c>
      <c r="S6666" t="s">
        <v>100</v>
      </c>
      <c r="T6666" t="s">
        <v>69</v>
      </c>
      <c r="U6666" t="s">
        <v>23844</v>
      </c>
      <c r="V6666" t="s">
        <v>23843</v>
      </c>
      <c r="W6666" t="s">
        <v>142</v>
      </c>
    </row>
    <row r="6667" spans="1:23" x14ac:dyDescent="0.2">
      <c r="A6667" t="s">
        <v>57</v>
      </c>
      <c r="B6667" t="s">
        <v>23845</v>
      </c>
      <c r="C6667" t="s">
        <v>4495</v>
      </c>
      <c r="D6667" t="s">
        <v>23846</v>
      </c>
      <c r="E6667" t="s">
        <v>176</v>
      </c>
      <c r="F6667" t="s">
        <v>4138</v>
      </c>
      <c r="G6667" s="2">
        <v>44307</v>
      </c>
      <c r="H6667" s="2">
        <v>44306</v>
      </c>
      <c r="I6667" s="2">
        <v>44384</v>
      </c>
      <c r="J6667" s="19">
        <f t="shared" si="163"/>
        <v>44671</v>
      </c>
      <c r="K6667" s="2">
        <v>44396</v>
      </c>
      <c r="L6667" s="5" t="s">
        <v>6</v>
      </c>
      <c r="M6667" t="s">
        <v>138</v>
      </c>
      <c r="N6667" t="s">
        <v>30</v>
      </c>
      <c r="O6667" t="s">
        <v>64</v>
      </c>
      <c r="P6667" t="s">
        <v>65</v>
      </c>
      <c r="Q6667" t="s">
        <v>367</v>
      </c>
      <c r="R6667" t="s">
        <v>67</v>
      </c>
      <c r="S6667" t="s">
        <v>992</v>
      </c>
      <c r="T6667" t="s">
        <v>69</v>
      </c>
      <c r="U6667" t="s">
        <v>23847</v>
      </c>
      <c r="V6667" t="s">
        <v>23846</v>
      </c>
      <c r="W6667" t="s">
        <v>142</v>
      </c>
    </row>
    <row r="6668" spans="1:23" x14ac:dyDescent="0.2">
      <c r="A6668" t="s">
        <v>57</v>
      </c>
      <c r="B6668" t="s">
        <v>23848</v>
      </c>
      <c r="C6668" t="s">
        <v>865</v>
      </c>
      <c r="D6668" t="s">
        <v>23849</v>
      </c>
      <c r="E6668" t="s">
        <v>107</v>
      </c>
      <c r="F6668" t="s">
        <v>990</v>
      </c>
      <c r="G6668" s="2">
        <v>44307</v>
      </c>
      <c r="H6668" s="2">
        <v>44306</v>
      </c>
      <c r="I6668" s="2">
        <v>44309</v>
      </c>
      <c r="J6668" s="19">
        <f t="shared" si="163"/>
        <v>44671</v>
      </c>
      <c r="K6668" s="2">
        <v>44396</v>
      </c>
      <c r="L6668" s="5" t="s">
        <v>6</v>
      </c>
      <c r="M6668" t="s">
        <v>138</v>
      </c>
      <c r="N6668" t="s">
        <v>30</v>
      </c>
      <c r="O6668" t="s">
        <v>64</v>
      </c>
      <c r="P6668" t="s">
        <v>65</v>
      </c>
      <c r="Q6668" t="s">
        <v>367</v>
      </c>
      <c r="R6668" t="s">
        <v>67</v>
      </c>
      <c r="S6668" t="s">
        <v>100</v>
      </c>
      <c r="T6668" t="s">
        <v>69</v>
      </c>
      <c r="U6668" t="s">
        <v>23850</v>
      </c>
      <c r="V6668" t="s">
        <v>23849</v>
      </c>
      <c r="W6668" t="s">
        <v>142</v>
      </c>
    </row>
    <row r="6669" spans="1:23" x14ac:dyDescent="0.2">
      <c r="A6669" t="s">
        <v>57</v>
      </c>
      <c r="B6669" t="s">
        <v>23851</v>
      </c>
      <c r="C6669" t="s">
        <v>865</v>
      </c>
      <c r="D6669" t="s">
        <v>23852</v>
      </c>
      <c r="E6669" t="s">
        <v>107</v>
      </c>
      <c r="F6669" t="s">
        <v>985</v>
      </c>
      <c r="G6669" s="2">
        <v>44307</v>
      </c>
      <c r="H6669" s="2">
        <v>44306</v>
      </c>
      <c r="I6669" s="2">
        <v>44309</v>
      </c>
      <c r="J6669" s="19">
        <f t="shared" si="163"/>
        <v>44671</v>
      </c>
      <c r="K6669" s="2">
        <v>44396</v>
      </c>
      <c r="L6669" s="5" t="s">
        <v>6</v>
      </c>
      <c r="M6669" t="s">
        <v>138</v>
      </c>
      <c r="N6669" t="s">
        <v>30</v>
      </c>
      <c r="O6669" t="s">
        <v>64</v>
      </c>
      <c r="P6669" t="s">
        <v>65</v>
      </c>
      <c r="Q6669" t="s">
        <v>270</v>
      </c>
      <c r="R6669" t="s">
        <v>67</v>
      </c>
      <c r="S6669" t="s">
        <v>100</v>
      </c>
      <c r="T6669" t="s">
        <v>69</v>
      </c>
      <c r="U6669" t="s">
        <v>23853</v>
      </c>
      <c r="V6669" t="s">
        <v>23852</v>
      </c>
      <c r="W6669" t="s">
        <v>142</v>
      </c>
    </row>
    <row r="6670" spans="1:23" x14ac:dyDescent="0.2">
      <c r="A6670" t="s">
        <v>57</v>
      </c>
      <c r="B6670" t="s">
        <v>23854</v>
      </c>
      <c r="C6670" t="s">
        <v>663</v>
      </c>
      <c r="D6670" t="s">
        <v>23855</v>
      </c>
      <c r="E6670" t="s">
        <v>107</v>
      </c>
      <c r="F6670" t="s">
        <v>990</v>
      </c>
      <c r="G6670" s="2">
        <v>44307</v>
      </c>
      <c r="H6670" s="2">
        <v>44306</v>
      </c>
      <c r="I6670" s="2">
        <v>44309</v>
      </c>
      <c r="J6670" s="19">
        <f t="shared" si="163"/>
        <v>44671</v>
      </c>
      <c r="K6670" s="2">
        <v>44396</v>
      </c>
      <c r="L6670" s="5" t="s">
        <v>6</v>
      </c>
      <c r="M6670" t="s">
        <v>138</v>
      </c>
      <c r="N6670" t="s">
        <v>30</v>
      </c>
      <c r="O6670" t="s">
        <v>64</v>
      </c>
      <c r="P6670" t="s">
        <v>65</v>
      </c>
      <c r="Q6670" t="s">
        <v>270</v>
      </c>
      <c r="R6670" t="s">
        <v>67</v>
      </c>
      <c r="S6670" t="s">
        <v>100</v>
      </c>
      <c r="T6670" t="s">
        <v>69</v>
      </c>
      <c r="U6670" t="s">
        <v>23856</v>
      </c>
      <c r="V6670" t="s">
        <v>23855</v>
      </c>
      <c r="W6670" t="s">
        <v>142</v>
      </c>
    </row>
    <row r="6671" spans="1:23" x14ac:dyDescent="0.2">
      <c r="A6671" t="s">
        <v>57</v>
      </c>
      <c r="B6671" t="s">
        <v>23857</v>
      </c>
      <c r="C6671" t="s">
        <v>5261</v>
      </c>
      <c r="D6671" t="s">
        <v>23858</v>
      </c>
      <c r="E6671" t="s">
        <v>480</v>
      </c>
      <c r="F6671" t="s">
        <v>629</v>
      </c>
      <c r="G6671" s="2">
        <v>44307</v>
      </c>
      <c r="H6671" s="2">
        <v>44306</v>
      </c>
      <c r="I6671" s="2">
        <v>44358</v>
      </c>
      <c r="J6671" s="19">
        <f t="shared" si="163"/>
        <v>44671</v>
      </c>
      <c r="K6671" s="2">
        <v>44396</v>
      </c>
      <c r="L6671" s="5" t="s">
        <v>6</v>
      </c>
      <c r="M6671" t="s">
        <v>138</v>
      </c>
      <c r="N6671" t="s">
        <v>30</v>
      </c>
      <c r="O6671" t="s">
        <v>64</v>
      </c>
      <c r="P6671" t="s">
        <v>65</v>
      </c>
      <c r="Q6671" t="s">
        <v>367</v>
      </c>
      <c r="R6671" t="s">
        <v>67</v>
      </c>
      <c r="S6671" t="s">
        <v>4145</v>
      </c>
      <c r="T6671" t="s">
        <v>69</v>
      </c>
      <c r="U6671" t="s">
        <v>23859</v>
      </c>
      <c r="V6671" t="s">
        <v>23858</v>
      </c>
      <c r="W6671" t="s">
        <v>142</v>
      </c>
    </row>
    <row r="6672" spans="1:23" x14ac:dyDescent="0.2">
      <c r="A6672" t="s">
        <v>57</v>
      </c>
      <c r="B6672" t="s">
        <v>23860</v>
      </c>
      <c r="C6672" t="s">
        <v>5261</v>
      </c>
      <c r="D6672" t="s">
        <v>23861</v>
      </c>
      <c r="E6672" t="s">
        <v>480</v>
      </c>
      <c r="F6672" t="s">
        <v>5263</v>
      </c>
      <c r="G6672" s="2">
        <v>44307</v>
      </c>
      <c r="H6672" s="2">
        <v>44306</v>
      </c>
      <c r="I6672" s="2">
        <v>44358</v>
      </c>
      <c r="J6672" s="19">
        <f t="shared" si="163"/>
        <v>44671</v>
      </c>
      <c r="K6672" s="2">
        <v>44396</v>
      </c>
      <c r="L6672" s="5" t="s">
        <v>6</v>
      </c>
      <c r="M6672" t="s">
        <v>138</v>
      </c>
      <c r="N6672" t="s">
        <v>30</v>
      </c>
      <c r="O6672" t="s">
        <v>64</v>
      </c>
      <c r="P6672" t="s">
        <v>65</v>
      </c>
      <c r="Q6672" t="s">
        <v>367</v>
      </c>
      <c r="R6672" t="s">
        <v>67</v>
      </c>
      <c r="S6672" t="s">
        <v>100</v>
      </c>
      <c r="T6672" t="s">
        <v>69</v>
      </c>
      <c r="U6672" t="s">
        <v>23862</v>
      </c>
      <c r="V6672" t="s">
        <v>23861</v>
      </c>
      <c r="W6672" t="s">
        <v>142</v>
      </c>
    </row>
    <row r="6673" spans="1:23" x14ac:dyDescent="0.2">
      <c r="A6673" t="s">
        <v>57</v>
      </c>
      <c r="B6673" t="s">
        <v>23863</v>
      </c>
      <c r="C6673" t="s">
        <v>617</v>
      </c>
      <c r="D6673" t="s">
        <v>23864</v>
      </c>
      <c r="E6673" t="s">
        <v>136</v>
      </c>
      <c r="F6673" t="s">
        <v>610</v>
      </c>
      <c r="G6673" s="2">
        <v>44307</v>
      </c>
      <c r="H6673" s="2">
        <v>44307</v>
      </c>
      <c r="I6673" s="2">
        <v>44319</v>
      </c>
      <c r="J6673" s="19">
        <f t="shared" si="163"/>
        <v>44672</v>
      </c>
      <c r="K6673" s="2">
        <v>44397</v>
      </c>
      <c r="L6673" s="5" t="s">
        <v>6</v>
      </c>
      <c r="M6673" t="s">
        <v>138</v>
      </c>
      <c r="N6673" t="s">
        <v>30</v>
      </c>
      <c r="O6673" t="s">
        <v>64</v>
      </c>
      <c r="P6673" t="s">
        <v>65</v>
      </c>
      <c r="Q6673" t="s">
        <v>270</v>
      </c>
      <c r="R6673" t="s">
        <v>67</v>
      </c>
      <c r="S6673" t="s">
        <v>100</v>
      </c>
      <c r="T6673" t="s">
        <v>69</v>
      </c>
      <c r="U6673" t="s">
        <v>23865</v>
      </c>
      <c r="V6673" t="s">
        <v>23864</v>
      </c>
      <c r="W6673" t="s">
        <v>142</v>
      </c>
    </row>
    <row r="6674" spans="1:23" x14ac:dyDescent="0.2">
      <c r="A6674" t="s">
        <v>57</v>
      </c>
      <c r="B6674" t="s">
        <v>23866</v>
      </c>
      <c r="C6674" t="s">
        <v>5274</v>
      </c>
      <c r="D6674" t="s">
        <v>23867</v>
      </c>
      <c r="E6674" t="s">
        <v>61</v>
      </c>
      <c r="F6674" t="s">
        <v>5078</v>
      </c>
      <c r="G6674" s="2">
        <v>44307</v>
      </c>
      <c r="H6674" s="2">
        <v>44306</v>
      </c>
      <c r="I6674" s="2">
        <v>44395</v>
      </c>
      <c r="J6674" s="19">
        <f t="shared" si="163"/>
        <v>44671</v>
      </c>
      <c r="K6674" s="2">
        <v>44396</v>
      </c>
      <c r="L6674" s="5" t="s">
        <v>6</v>
      </c>
      <c r="M6674" t="s">
        <v>269</v>
      </c>
      <c r="N6674" t="s">
        <v>30</v>
      </c>
      <c r="O6674" t="s">
        <v>64</v>
      </c>
      <c r="P6674" t="s">
        <v>65</v>
      </c>
      <c r="Q6674" t="s">
        <v>367</v>
      </c>
      <c r="R6674" t="s">
        <v>67</v>
      </c>
      <c r="S6674" t="s">
        <v>430</v>
      </c>
      <c r="T6674" t="s">
        <v>69</v>
      </c>
      <c r="U6674" t="s">
        <v>23868</v>
      </c>
      <c r="V6674" t="s">
        <v>23867</v>
      </c>
      <c r="W6674" t="s">
        <v>274</v>
      </c>
    </row>
    <row r="6675" spans="1:23" x14ac:dyDescent="0.2">
      <c r="A6675" t="s">
        <v>57</v>
      </c>
      <c r="B6675" t="s">
        <v>23869</v>
      </c>
      <c r="C6675" t="s">
        <v>5290</v>
      </c>
      <c r="D6675" t="s">
        <v>23870</v>
      </c>
      <c r="E6675" t="s">
        <v>480</v>
      </c>
      <c r="F6675" t="s">
        <v>524</v>
      </c>
      <c r="G6675" s="2">
        <v>44307</v>
      </c>
      <c r="H6675" s="2">
        <v>44307</v>
      </c>
      <c r="I6675" s="2">
        <v>44358</v>
      </c>
      <c r="J6675" s="19">
        <f t="shared" si="163"/>
        <v>44672</v>
      </c>
      <c r="K6675" s="2">
        <v>44397</v>
      </c>
      <c r="L6675" s="5" t="s">
        <v>6</v>
      </c>
      <c r="M6675" t="s">
        <v>138</v>
      </c>
      <c r="N6675" t="s">
        <v>30</v>
      </c>
      <c r="O6675" t="s">
        <v>64</v>
      </c>
      <c r="P6675" t="s">
        <v>65</v>
      </c>
      <c r="Q6675" t="s">
        <v>367</v>
      </c>
      <c r="R6675" t="s">
        <v>67</v>
      </c>
      <c r="S6675" t="s">
        <v>100</v>
      </c>
      <c r="T6675" t="s">
        <v>69</v>
      </c>
      <c r="U6675" t="s">
        <v>23871</v>
      </c>
      <c r="V6675" t="s">
        <v>23870</v>
      </c>
      <c r="W6675" t="s">
        <v>142</v>
      </c>
    </row>
    <row r="6676" spans="1:23" x14ac:dyDescent="0.2">
      <c r="A6676" t="s">
        <v>57</v>
      </c>
      <c r="B6676" t="s">
        <v>23872</v>
      </c>
      <c r="C6676" t="s">
        <v>948</v>
      </c>
      <c r="D6676" t="s">
        <v>23873</v>
      </c>
      <c r="E6676" t="s">
        <v>115</v>
      </c>
      <c r="F6676" t="s">
        <v>5300</v>
      </c>
      <c r="G6676" s="2">
        <v>44307</v>
      </c>
      <c r="H6676" s="2">
        <v>44307</v>
      </c>
      <c r="I6676" s="2">
        <v>44347</v>
      </c>
      <c r="J6676" s="19">
        <f t="shared" si="163"/>
        <v>44672</v>
      </c>
      <c r="K6676" s="2">
        <v>44397</v>
      </c>
      <c r="L6676" s="5" t="s">
        <v>6</v>
      </c>
      <c r="M6676" t="s">
        <v>138</v>
      </c>
      <c r="N6676" t="s">
        <v>30</v>
      </c>
      <c r="O6676" t="s">
        <v>64</v>
      </c>
      <c r="P6676" t="s">
        <v>65</v>
      </c>
      <c r="Q6676" t="s">
        <v>367</v>
      </c>
      <c r="R6676" t="s">
        <v>67</v>
      </c>
      <c r="S6676" t="s">
        <v>100</v>
      </c>
      <c r="T6676" t="s">
        <v>69</v>
      </c>
      <c r="U6676" t="s">
        <v>23874</v>
      </c>
      <c r="V6676" t="s">
        <v>23873</v>
      </c>
      <c r="W6676" t="s">
        <v>142</v>
      </c>
    </row>
    <row r="6677" spans="1:23" x14ac:dyDescent="0.2">
      <c r="A6677" t="s">
        <v>57</v>
      </c>
      <c r="B6677" t="s">
        <v>23875</v>
      </c>
      <c r="C6677" t="s">
        <v>1547</v>
      </c>
      <c r="D6677" t="s">
        <v>23876</v>
      </c>
      <c r="E6677" t="s">
        <v>176</v>
      </c>
      <c r="F6677" t="s">
        <v>4138</v>
      </c>
      <c r="G6677" s="2">
        <v>44307</v>
      </c>
      <c r="H6677" s="2">
        <v>44306</v>
      </c>
      <c r="I6677" s="2">
        <v>44383</v>
      </c>
      <c r="J6677" s="19">
        <f t="shared" si="163"/>
        <v>44671</v>
      </c>
      <c r="K6677" s="2">
        <v>44396</v>
      </c>
      <c r="L6677" s="5" t="s">
        <v>6</v>
      </c>
      <c r="M6677" t="s">
        <v>138</v>
      </c>
      <c r="N6677" t="s">
        <v>30</v>
      </c>
      <c r="O6677" t="s">
        <v>64</v>
      </c>
      <c r="P6677" t="s">
        <v>65</v>
      </c>
      <c r="Q6677" t="s">
        <v>367</v>
      </c>
      <c r="R6677" t="s">
        <v>67</v>
      </c>
      <c r="S6677" t="s">
        <v>100</v>
      </c>
      <c r="T6677" t="s">
        <v>69</v>
      </c>
      <c r="U6677" t="s">
        <v>23877</v>
      </c>
      <c r="V6677" t="s">
        <v>23876</v>
      </c>
      <c r="W6677" t="s">
        <v>142</v>
      </c>
    </row>
    <row r="6678" spans="1:23" x14ac:dyDescent="0.2">
      <c r="A6678" t="s">
        <v>57</v>
      </c>
      <c r="B6678" t="s">
        <v>23878</v>
      </c>
      <c r="C6678" t="s">
        <v>1463</v>
      </c>
      <c r="D6678" t="s">
        <v>23879</v>
      </c>
      <c r="E6678" t="s">
        <v>176</v>
      </c>
      <c r="F6678" t="s">
        <v>4138</v>
      </c>
      <c r="G6678" s="2">
        <v>44307</v>
      </c>
      <c r="H6678" s="2">
        <v>44307</v>
      </c>
      <c r="I6678" s="2">
        <v>44730</v>
      </c>
      <c r="J6678" s="19">
        <f t="shared" si="163"/>
        <v>44672</v>
      </c>
      <c r="K6678" s="2">
        <v>44672</v>
      </c>
      <c r="L6678" s="5" t="s">
        <v>31</v>
      </c>
      <c r="M6678" t="s">
        <v>98</v>
      </c>
      <c r="N6678" t="s">
        <v>33</v>
      </c>
      <c r="O6678" t="s">
        <v>64</v>
      </c>
      <c r="P6678" t="s">
        <v>65</v>
      </c>
      <c r="Q6678" t="s">
        <v>604</v>
      </c>
      <c r="R6678" t="s">
        <v>67</v>
      </c>
      <c r="S6678" t="s">
        <v>100</v>
      </c>
      <c r="T6678" t="s">
        <v>80</v>
      </c>
      <c r="U6678" t="s">
        <v>4331</v>
      </c>
      <c r="V6678" t="s">
        <v>4332</v>
      </c>
      <c r="W6678" t="s">
        <v>103</v>
      </c>
    </row>
    <row r="6679" spans="1:23" x14ac:dyDescent="0.2">
      <c r="A6679" t="s">
        <v>57</v>
      </c>
      <c r="B6679" t="s">
        <v>23880</v>
      </c>
      <c r="C6679" t="s">
        <v>23881</v>
      </c>
      <c r="D6679" t="s">
        <v>23882</v>
      </c>
      <c r="E6679" t="s">
        <v>86</v>
      </c>
      <c r="F6679" t="s">
        <v>2233</v>
      </c>
      <c r="G6679" s="2">
        <v>44308</v>
      </c>
      <c r="H6679" s="2">
        <v>44307</v>
      </c>
      <c r="I6679" s="2">
        <v>44326</v>
      </c>
      <c r="J6679" s="19">
        <f t="shared" si="163"/>
        <v>44672</v>
      </c>
      <c r="K6679" s="2">
        <v>44397</v>
      </c>
      <c r="L6679" s="5" t="s">
        <v>6</v>
      </c>
      <c r="M6679" t="s">
        <v>138</v>
      </c>
      <c r="N6679" t="s">
        <v>30</v>
      </c>
      <c r="O6679" t="s">
        <v>64</v>
      </c>
      <c r="P6679" t="s">
        <v>65</v>
      </c>
      <c r="Q6679" t="s">
        <v>270</v>
      </c>
      <c r="R6679" t="s">
        <v>67</v>
      </c>
      <c r="S6679" t="s">
        <v>100</v>
      </c>
      <c r="T6679" t="s">
        <v>69</v>
      </c>
      <c r="U6679" t="s">
        <v>23883</v>
      </c>
      <c r="V6679" t="s">
        <v>23882</v>
      </c>
      <c r="W6679" t="s">
        <v>142</v>
      </c>
    </row>
    <row r="6680" spans="1:23" x14ac:dyDescent="0.2">
      <c r="A6680" t="s">
        <v>57</v>
      </c>
      <c r="B6680" t="s">
        <v>23884</v>
      </c>
      <c r="C6680" t="s">
        <v>5523</v>
      </c>
      <c r="D6680" t="s">
        <v>23885</v>
      </c>
      <c r="E6680" t="s">
        <v>61</v>
      </c>
      <c r="F6680" t="s">
        <v>8896</v>
      </c>
      <c r="G6680" s="2">
        <v>44308</v>
      </c>
      <c r="H6680" s="2">
        <v>44307</v>
      </c>
      <c r="I6680" s="2">
        <v>44351</v>
      </c>
      <c r="J6680" s="19">
        <f t="shared" si="163"/>
        <v>44672</v>
      </c>
      <c r="K6680" s="2">
        <v>44397</v>
      </c>
      <c r="L6680" s="5" t="s">
        <v>6</v>
      </c>
      <c r="M6680" t="s">
        <v>98</v>
      </c>
      <c r="N6680" t="s">
        <v>30</v>
      </c>
      <c r="O6680" t="s">
        <v>64</v>
      </c>
      <c r="P6680" t="s">
        <v>65</v>
      </c>
      <c r="Q6680" t="s">
        <v>367</v>
      </c>
      <c r="R6680" t="s">
        <v>67</v>
      </c>
      <c r="S6680" t="s">
        <v>100</v>
      </c>
      <c r="T6680" t="s">
        <v>80</v>
      </c>
      <c r="U6680" t="s">
        <v>23886</v>
      </c>
      <c r="V6680" t="s">
        <v>23887</v>
      </c>
      <c r="W6680" t="s">
        <v>103</v>
      </c>
    </row>
    <row r="6681" spans="1:23" x14ac:dyDescent="0.2">
      <c r="A6681" t="s">
        <v>57</v>
      </c>
      <c r="B6681" t="s">
        <v>23888</v>
      </c>
      <c r="C6681" t="s">
        <v>1735</v>
      </c>
      <c r="D6681" t="s">
        <v>23889</v>
      </c>
      <c r="E6681" t="s">
        <v>96</v>
      </c>
      <c r="F6681" t="s">
        <v>23890</v>
      </c>
      <c r="G6681" s="2">
        <v>44308</v>
      </c>
      <c r="H6681" s="2">
        <v>44307</v>
      </c>
      <c r="I6681" s="2">
        <v>44314</v>
      </c>
      <c r="J6681" s="19">
        <f t="shared" si="163"/>
        <v>44672</v>
      </c>
      <c r="K6681" s="2">
        <v>44397</v>
      </c>
      <c r="L6681" s="5" t="s">
        <v>6</v>
      </c>
      <c r="M6681" t="s">
        <v>63</v>
      </c>
      <c r="N6681" t="s">
        <v>30</v>
      </c>
      <c r="O6681" t="s">
        <v>64</v>
      </c>
      <c r="P6681" t="s">
        <v>65</v>
      </c>
      <c r="Q6681" t="s">
        <v>270</v>
      </c>
      <c r="R6681" t="s">
        <v>67</v>
      </c>
      <c r="S6681" t="s">
        <v>637</v>
      </c>
      <c r="T6681" t="s">
        <v>69</v>
      </c>
      <c r="U6681" t="s">
        <v>23891</v>
      </c>
      <c r="V6681" t="s">
        <v>23889</v>
      </c>
      <c r="W6681" t="s">
        <v>71</v>
      </c>
    </row>
    <row r="6682" spans="1:23" x14ac:dyDescent="0.2">
      <c r="A6682" t="s">
        <v>57</v>
      </c>
      <c r="B6682" t="s">
        <v>23892</v>
      </c>
      <c r="C6682" t="s">
        <v>23893</v>
      </c>
      <c r="D6682" t="s">
        <v>23894</v>
      </c>
      <c r="E6682" t="s">
        <v>480</v>
      </c>
      <c r="F6682" t="s">
        <v>1544</v>
      </c>
      <c r="G6682" s="2">
        <v>44308</v>
      </c>
      <c r="H6682" s="2">
        <v>44307</v>
      </c>
      <c r="I6682" s="2">
        <v>44340</v>
      </c>
      <c r="J6682" s="19">
        <f t="shared" si="163"/>
        <v>44672</v>
      </c>
      <c r="K6682" s="2">
        <v>44397</v>
      </c>
      <c r="L6682" s="5" t="s">
        <v>6</v>
      </c>
      <c r="M6682" t="s">
        <v>98</v>
      </c>
      <c r="N6682" t="s">
        <v>30</v>
      </c>
      <c r="O6682" t="s">
        <v>64</v>
      </c>
      <c r="P6682" t="s">
        <v>65</v>
      </c>
      <c r="Q6682" t="s">
        <v>367</v>
      </c>
      <c r="R6682" t="s">
        <v>67</v>
      </c>
      <c r="S6682" t="s">
        <v>100</v>
      </c>
      <c r="T6682" t="s">
        <v>80</v>
      </c>
      <c r="U6682" t="s">
        <v>23895</v>
      </c>
      <c r="V6682" t="s">
        <v>23894</v>
      </c>
      <c r="W6682" t="s">
        <v>103</v>
      </c>
    </row>
    <row r="6683" spans="1:23" x14ac:dyDescent="0.2">
      <c r="A6683" t="s">
        <v>57</v>
      </c>
      <c r="B6683" t="s">
        <v>23896</v>
      </c>
      <c r="C6683" t="s">
        <v>1825</v>
      </c>
      <c r="D6683" t="s">
        <v>23897</v>
      </c>
      <c r="E6683" t="s">
        <v>136</v>
      </c>
      <c r="F6683" t="s">
        <v>1836</v>
      </c>
      <c r="G6683" s="2">
        <v>44308</v>
      </c>
      <c r="H6683" s="2">
        <v>44307</v>
      </c>
      <c r="I6683" s="2">
        <v>44385</v>
      </c>
      <c r="J6683" s="19">
        <f t="shared" si="163"/>
        <v>44672</v>
      </c>
      <c r="K6683" s="2">
        <v>44397</v>
      </c>
      <c r="L6683" s="5" t="s">
        <v>6</v>
      </c>
      <c r="M6683" t="s">
        <v>138</v>
      </c>
      <c r="N6683" t="s">
        <v>30</v>
      </c>
      <c r="O6683" t="s">
        <v>64</v>
      </c>
      <c r="P6683" t="s">
        <v>65</v>
      </c>
      <c r="Q6683" t="s">
        <v>367</v>
      </c>
      <c r="R6683" t="s">
        <v>67</v>
      </c>
      <c r="S6683" t="s">
        <v>100</v>
      </c>
      <c r="T6683" t="s">
        <v>69</v>
      </c>
      <c r="U6683" t="s">
        <v>23898</v>
      </c>
      <c r="V6683" t="s">
        <v>23897</v>
      </c>
      <c r="W6683" t="s">
        <v>142</v>
      </c>
    </row>
    <row r="6684" spans="1:23" x14ac:dyDescent="0.2">
      <c r="A6684" t="s">
        <v>57</v>
      </c>
      <c r="B6684" t="s">
        <v>23899</v>
      </c>
      <c r="C6684" t="s">
        <v>5380</v>
      </c>
      <c r="D6684" t="s">
        <v>23900</v>
      </c>
      <c r="E6684" t="s">
        <v>136</v>
      </c>
      <c r="F6684" t="s">
        <v>1836</v>
      </c>
      <c r="G6684" s="2">
        <v>44308</v>
      </c>
      <c r="H6684" s="2">
        <v>44307</v>
      </c>
      <c r="I6684" s="2">
        <v>44393</v>
      </c>
      <c r="J6684" s="19">
        <f t="shared" si="163"/>
        <v>44672</v>
      </c>
      <c r="K6684" s="2">
        <v>44397</v>
      </c>
      <c r="L6684" s="5" t="s">
        <v>6</v>
      </c>
      <c r="M6684" t="s">
        <v>98</v>
      </c>
      <c r="N6684" t="s">
        <v>30</v>
      </c>
      <c r="O6684" t="s">
        <v>64</v>
      </c>
      <c r="P6684" t="s">
        <v>65</v>
      </c>
      <c r="Q6684" t="s">
        <v>367</v>
      </c>
      <c r="R6684" t="s">
        <v>67</v>
      </c>
      <c r="S6684" t="s">
        <v>100</v>
      </c>
      <c r="T6684" t="s">
        <v>80</v>
      </c>
      <c r="U6684" t="s">
        <v>23901</v>
      </c>
      <c r="V6684" t="s">
        <v>23902</v>
      </c>
      <c r="W6684" t="s">
        <v>103</v>
      </c>
    </row>
    <row r="6685" spans="1:23" x14ac:dyDescent="0.2">
      <c r="A6685" t="s">
        <v>57</v>
      </c>
      <c r="B6685" t="s">
        <v>23903</v>
      </c>
      <c r="C6685" t="s">
        <v>23904</v>
      </c>
      <c r="D6685" t="s">
        <v>23905</v>
      </c>
      <c r="E6685" t="s">
        <v>136</v>
      </c>
      <c r="F6685" t="s">
        <v>8511</v>
      </c>
      <c r="G6685" s="2">
        <v>44308</v>
      </c>
      <c r="H6685" s="2">
        <v>44307</v>
      </c>
      <c r="I6685" s="2">
        <v>44316</v>
      </c>
      <c r="J6685" s="19">
        <f t="shared" si="163"/>
        <v>44672</v>
      </c>
      <c r="K6685" s="2">
        <v>44397</v>
      </c>
      <c r="L6685" s="5" t="s">
        <v>6</v>
      </c>
      <c r="M6685" t="s">
        <v>138</v>
      </c>
      <c r="N6685" t="s">
        <v>30</v>
      </c>
      <c r="O6685" t="s">
        <v>64</v>
      </c>
      <c r="P6685" t="s">
        <v>65</v>
      </c>
      <c r="Q6685" t="s">
        <v>270</v>
      </c>
      <c r="R6685" t="s">
        <v>67</v>
      </c>
      <c r="S6685" t="s">
        <v>100</v>
      </c>
      <c r="T6685" t="s">
        <v>69</v>
      </c>
      <c r="U6685" t="s">
        <v>23906</v>
      </c>
      <c r="V6685" t="s">
        <v>23905</v>
      </c>
      <c r="W6685" t="s">
        <v>142</v>
      </c>
    </row>
    <row r="6686" spans="1:23" x14ac:dyDescent="0.2">
      <c r="A6686" t="s">
        <v>57</v>
      </c>
      <c r="B6686" t="s">
        <v>23907</v>
      </c>
      <c r="C6686" t="s">
        <v>5398</v>
      </c>
      <c r="D6686" t="s">
        <v>23908</v>
      </c>
      <c r="E6686" t="s">
        <v>61</v>
      </c>
      <c r="F6686" t="s">
        <v>4773</v>
      </c>
      <c r="G6686" s="2">
        <v>44308</v>
      </c>
      <c r="H6686" s="2">
        <v>44307</v>
      </c>
      <c r="I6686" s="2">
        <v>44351</v>
      </c>
      <c r="J6686" s="19">
        <f t="shared" si="163"/>
        <v>44672</v>
      </c>
      <c r="K6686" s="2">
        <v>44398</v>
      </c>
      <c r="L6686" s="5" t="s">
        <v>6</v>
      </c>
      <c r="M6686" t="s">
        <v>98</v>
      </c>
      <c r="N6686" t="s">
        <v>33</v>
      </c>
      <c r="O6686" t="s">
        <v>64</v>
      </c>
      <c r="P6686" t="s">
        <v>65</v>
      </c>
      <c r="Q6686" t="s">
        <v>367</v>
      </c>
      <c r="R6686" t="s">
        <v>67</v>
      </c>
      <c r="S6686" t="s">
        <v>100</v>
      </c>
      <c r="T6686" t="s">
        <v>80</v>
      </c>
      <c r="U6686" t="s">
        <v>23909</v>
      </c>
      <c r="V6686" t="s">
        <v>23908</v>
      </c>
      <c r="W6686" t="s">
        <v>103</v>
      </c>
    </row>
    <row r="6687" spans="1:23" x14ac:dyDescent="0.2">
      <c r="A6687" t="s">
        <v>57</v>
      </c>
      <c r="B6687" t="s">
        <v>23910</v>
      </c>
      <c r="C6687" t="s">
        <v>1825</v>
      </c>
      <c r="D6687" t="s">
        <v>23911</v>
      </c>
      <c r="E6687" t="s">
        <v>136</v>
      </c>
      <c r="F6687" t="s">
        <v>1836</v>
      </c>
      <c r="G6687" s="2">
        <v>44308</v>
      </c>
      <c r="H6687" s="2">
        <v>44307</v>
      </c>
      <c r="I6687" s="2">
        <v>44385</v>
      </c>
      <c r="J6687" s="19">
        <f t="shared" si="163"/>
        <v>44672</v>
      </c>
      <c r="K6687" s="2">
        <v>44398</v>
      </c>
      <c r="L6687" s="5" t="s">
        <v>6</v>
      </c>
      <c r="M6687" t="s">
        <v>98</v>
      </c>
      <c r="N6687" t="s">
        <v>33</v>
      </c>
      <c r="O6687" t="s">
        <v>64</v>
      </c>
      <c r="P6687" t="s">
        <v>65</v>
      </c>
      <c r="Q6687" t="s">
        <v>367</v>
      </c>
      <c r="R6687" t="s">
        <v>67</v>
      </c>
      <c r="S6687" t="s">
        <v>100</v>
      </c>
      <c r="T6687" t="s">
        <v>80</v>
      </c>
      <c r="U6687" t="s">
        <v>23912</v>
      </c>
      <c r="V6687" t="s">
        <v>23911</v>
      </c>
      <c r="W6687" t="s">
        <v>103</v>
      </c>
    </row>
    <row r="6688" spans="1:23" x14ac:dyDescent="0.2">
      <c r="A6688" t="s">
        <v>57</v>
      </c>
      <c r="B6688" t="s">
        <v>23913</v>
      </c>
      <c r="C6688" t="s">
        <v>5405</v>
      </c>
      <c r="D6688" t="s">
        <v>23914</v>
      </c>
      <c r="E6688" t="s">
        <v>310</v>
      </c>
      <c r="F6688" t="s">
        <v>5407</v>
      </c>
      <c r="G6688" s="2">
        <v>44308</v>
      </c>
      <c r="H6688" s="2">
        <v>44308</v>
      </c>
      <c r="I6688" s="2">
        <v>44333</v>
      </c>
      <c r="J6688" s="19">
        <f t="shared" si="163"/>
        <v>44673</v>
      </c>
      <c r="K6688" s="2">
        <v>44399</v>
      </c>
      <c r="L6688" s="5" t="s">
        <v>6</v>
      </c>
      <c r="M6688" t="s">
        <v>63</v>
      </c>
      <c r="N6688" t="s">
        <v>30</v>
      </c>
      <c r="O6688" t="s">
        <v>64</v>
      </c>
      <c r="P6688" t="s">
        <v>65</v>
      </c>
      <c r="Q6688" t="s">
        <v>500</v>
      </c>
      <c r="R6688" t="s">
        <v>67</v>
      </c>
      <c r="S6688" t="s">
        <v>790</v>
      </c>
      <c r="T6688" t="s">
        <v>80</v>
      </c>
      <c r="U6688" t="s">
        <v>23915</v>
      </c>
      <c r="V6688" t="s">
        <v>23914</v>
      </c>
      <c r="W6688" t="s">
        <v>71</v>
      </c>
    </row>
    <row r="6689" spans="1:23" x14ac:dyDescent="0.2">
      <c r="A6689" t="s">
        <v>57</v>
      </c>
      <c r="B6689" t="s">
        <v>23916</v>
      </c>
      <c r="C6689" t="s">
        <v>3850</v>
      </c>
      <c r="D6689" t="s">
        <v>23917</v>
      </c>
      <c r="E6689" t="s">
        <v>480</v>
      </c>
      <c r="F6689" t="s">
        <v>8645</v>
      </c>
      <c r="G6689" s="2">
        <v>44308</v>
      </c>
      <c r="H6689" s="2">
        <v>44307</v>
      </c>
      <c r="I6689" s="2">
        <v>44373</v>
      </c>
      <c r="J6689" s="19">
        <f t="shared" si="163"/>
        <v>44672</v>
      </c>
      <c r="K6689" s="2">
        <v>44397</v>
      </c>
      <c r="L6689" s="5" t="s">
        <v>6</v>
      </c>
      <c r="M6689" t="s">
        <v>98</v>
      </c>
      <c r="N6689" t="s">
        <v>30</v>
      </c>
      <c r="O6689" t="s">
        <v>64</v>
      </c>
      <c r="P6689" t="s">
        <v>65</v>
      </c>
      <c r="Q6689" t="s">
        <v>367</v>
      </c>
      <c r="R6689" t="s">
        <v>67</v>
      </c>
      <c r="S6689" t="s">
        <v>100</v>
      </c>
      <c r="T6689" t="s">
        <v>80</v>
      </c>
      <c r="U6689" t="s">
        <v>23918</v>
      </c>
      <c r="V6689" t="s">
        <v>23917</v>
      </c>
      <c r="W6689" t="s">
        <v>103</v>
      </c>
    </row>
    <row r="6690" spans="1:23" x14ac:dyDescent="0.2">
      <c r="A6690" t="s">
        <v>57</v>
      </c>
      <c r="B6690" t="s">
        <v>23919</v>
      </c>
      <c r="C6690" t="s">
        <v>5424</v>
      </c>
      <c r="D6690" t="s">
        <v>23920</v>
      </c>
      <c r="E6690" t="s">
        <v>107</v>
      </c>
      <c r="F6690" t="s">
        <v>123</v>
      </c>
      <c r="G6690" s="2">
        <v>44308</v>
      </c>
      <c r="H6690" s="2">
        <v>44308</v>
      </c>
      <c r="I6690" s="2">
        <v>44397</v>
      </c>
      <c r="J6690" s="19">
        <f t="shared" si="163"/>
        <v>44673</v>
      </c>
      <c r="K6690" s="2">
        <v>44399</v>
      </c>
      <c r="L6690" s="5" t="s">
        <v>6</v>
      </c>
      <c r="M6690" t="s">
        <v>163</v>
      </c>
      <c r="N6690" t="s">
        <v>33</v>
      </c>
      <c r="O6690" t="s">
        <v>64</v>
      </c>
      <c r="P6690" t="s">
        <v>65</v>
      </c>
      <c r="Q6690" t="s">
        <v>500</v>
      </c>
      <c r="R6690" t="s">
        <v>67</v>
      </c>
      <c r="S6690" t="s">
        <v>165</v>
      </c>
      <c r="T6690" t="s">
        <v>80</v>
      </c>
      <c r="U6690" t="s">
        <v>23921</v>
      </c>
      <c r="V6690" t="s">
        <v>23920</v>
      </c>
      <c r="W6690" t="s">
        <v>167</v>
      </c>
    </row>
    <row r="6691" spans="1:23" x14ac:dyDescent="0.2">
      <c r="A6691" t="s">
        <v>57</v>
      </c>
      <c r="B6691" t="s">
        <v>23922</v>
      </c>
      <c r="C6691" t="s">
        <v>3679</v>
      </c>
      <c r="D6691" t="s">
        <v>23923</v>
      </c>
      <c r="E6691" t="s">
        <v>136</v>
      </c>
      <c r="F6691" t="s">
        <v>1831</v>
      </c>
      <c r="G6691" s="2">
        <v>44308</v>
      </c>
      <c r="H6691" s="2">
        <v>44306</v>
      </c>
      <c r="I6691" s="2">
        <v>44366</v>
      </c>
      <c r="J6691" s="19">
        <f t="shared" si="163"/>
        <v>44671</v>
      </c>
      <c r="K6691" s="2">
        <v>44396</v>
      </c>
      <c r="L6691" s="5" t="s">
        <v>6</v>
      </c>
      <c r="M6691" t="s">
        <v>98</v>
      </c>
      <c r="N6691" t="s">
        <v>30</v>
      </c>
      <c r="O6691" t="s">
        <v>64</v>
      </c>
      <c r="P6691" t="s">
        <v>65</v>
      </c>
      <c r="Q6691" t="s">
        <v>487</v>
      </c>
      <c r="R6691" t="s">
        <v>67</v>
      </c>
      <c r="S6691" t="s">
        <v>100</v>
      </c>
      <c r="T6691" t="s">
        <v>80</v>
      </c>
      <c r="U6691" t="s">
        <v>23734</v>
      </c>
      <c r="V6691" t="s">
        <v>23735</v>
      </c>
      <c r="W6691" t="s">
        <v>103</v>
      </c>
    </row>
    <row r="6692" spans="1:23" x14ac:dyDescent="0.2">
      <c r="A6692" t="s">
        <v>57</v>
      </c>
      <c r="B6692" t="s">
        <v>23924</v>
      </c>
      <c r="C6692" t="s">
        <v>5476</v>
      </c>
      <c r="D6692" t="s">
        <v>23925</v>
      </c>
      <c r="E6692" t="s">
        <v>176</v>
      </c>
      <c r="F6692" t="s">
        <v>1435</v>
      </c>
      <c r="G6692" s="2">
        <v>44308</v>
      </c>
      <c r="H6692" s="2">
        <v>44292</v>
      </c>
      <c r="I6692" s="2">
        <v>44341</v>
      </c>
      <c r="J6692" s="19">
        <f t="shared" si="163"/>
        <v>44657</v>
      </c>
      <c r="K6692" s="2">
        <v>44382</v>
      </c>
      <c r="L6692" s="5" t="s">
        <v>6</v>
      </c>
      <c r="M6692" t="s">
        <v>138</v>
      </c>
      <c r="N6692" t="s">
        <v>30</v>
      </c>
      <c r="O6692" t="s">
        <v>64</v>
      </c>
      <c r="P6692" t="s">
        <v>65</v>
      </c>
      <c r="Q6692" t="s">
        <v>367</v>
      </c>
      <c r="R6692" t="s">
        <v>201</v>
      </c>
      <c r="S6692" t="s">
        <v>140</v>
      </c>
      <c r="T6692" t="s">
        <v>202</v>
      </c>
      <c r="U6692" t="s">
        <v>23926</v>
      </c>
      <c r="V6692" t="s">
        <v>23925</v>
      </c>
      <c r="W6692" t="s">
        <v>142</v>
      </c>
    </row>
    <row r="6693" spans="1:23" x14ac:dyDescent="0.2">
      <c r="A6693" t="s">
        <v>57</v>
      </c>
      <c r="B6693" t="s">
        <v>23927</v>
      </c>
      <c r="C6693" t="s">
        <v>5580</v>
      </c>
      <c r="D6693" t="s">
        <v>23928</v>
      </c>
      <c r="E6693" t="s">
        <v>480</v>
      </c>
      <c r="F6693" t="s">
        <v>4046</v>
      </c>
      <c r="G6693" s="2">
        <v>44309</v>
      </c>
      <c r="H6693" s="2">
        <v>44308</v>
      </c>
      <c r="I6693" s="2">
        <v>44336</v>
      </c>
      <c r="J6693" s="19">
        <f t="shared" si="163"/>
        <v>44673</v>
      </c>
      <c r="K6693" s="2">
        <v>44398</v>
      </c>
      <c r="L6693" s="5" t="s">
        <v>6</v>
      </c>
      <c r="M6693" t="s">
        <v>63</v>
      </c>
      <c r="N6693" t="s">
        <v>30</v>
      </c>
      <c r="O6693" t="s">
        <v>64</v>
      </c>
      <c r="P6693" t="s">
        <v>65</v>
      </c>
      <c r="Q6693" t="s">
        <v>367</v>
      </c>
      <c r="R6693" t="s">
        <v>67</v>
      </c>
      <c r="S6693" t="s">
        <v>90</v>
      </c>
      <c r="T6693" t="s">
        <v>69</v>
      </c>
      <c r="U6693" t="s">
        <v>23929</v>
      </c>
      <c r="V6693" t="s">
        <v>23928</v>
      </c>
      <c r="W6693" t="s">
        <v>71</v>
      </c>
    </row>
    <row r="6694" spans="1:23" x14ac:dyDescent="0.2">
      <c r="A6694" t="s">
        <v>57</v>
      </c>
      <c r="B6694" t="s">
        <v>23930</v>
      </c>
      <c r="C6694" t="s">
        <v>1534</v>
      </c>
      <c r="D6694" t="s">
        <v>23931</v>
      </c>
      <c r="E6694" t="s">
        <v>480</v>
      </c>
      <c r="F6694" t="s">
        <v>5600</v>
      </c>
      <c r="G6694" s="2">
        <v>44309</v>
      </c>
      <c r="H6694" s="2">
        <v>44308</v>
      </c>
      <c r="I6694" s="2">
        <v>44336</v>
      </c>
      <c r="J6694" s="19">
        <f t="shared" si="163"/>
        <v>44673</v>
      </c>
      <c r="K6694" s="2">
        <v>44398</v>
      </c>
      <c r="L6694" s="5" t="s">
        <v>6</v>
      </c>
      <c r="M6694" t="s">
        <v>138</v>
      </c>
      <c r="N6694" t="s">
        <v>30</v>
      </c>
      <c r="O6694" t="s">
        <v>64</v>
      </c>
      <c r="P6694" t="s">
        <v>65</v>
      </c>
      <c r="Q6694" t="s">
        <v>367</v>
      </c>
      <c r="R6694" t="s">
        <v>67</v>
      </c>
      <c r="S6694" t="s">
        <v>100</v>
      </c>
      <c r="T6694" t="s">
        <v>69</v>
      </c>
      <c r="U6694" t="s">
        <v>23932</v>
      </c>
      <c r="V6694" t="s">
        <v>23931</v>
      </c>
      <c r="W6694" t="s">
        <v>142</v>
      </c>
    </row>
    <row r="6695" spans="1:23" x14ac:dyDescent="0.2">
      <c r="A6695" t="s">
        <v>57</v>
      </c>
      <c r="B6695" t="s">
        <v>23933</v>
      </c>
      <c r="C6695" t="s">
        <v>5605</v>
      </c>
      <c r="D6695" t="s">
        <v>23934</v>
      </c>
      <c r="E6695" t="s">
        <v>480</v>
      </c>
      <c r="F6695" t="s">
        <v>4046</v>
      </c>
      <c r="G6695" s="2">
        <v>44309</v>
      </c>
      <c r="H6695" s="2">
        <v>44308</v>
      </c>
      <c r="I6695" s="2">
        <v>44336</v>
      </c>
      <c r="J6695" s="19">
        <f t="shared" si="163"/>
        <v>44673</v>
      </c>
      <c r="K6695" s="2">
        <v>44398</v>
      </c>
      <c r="L6695" s="5" t="s">
        <v>6</v>
      </c>
      <c r="M6695" t="s">
        <v>63</v>
      </c>
      <c r="N6695" t="s">
        <v>30</v>
      </c>
      <c r="O6695" t="s">
        <v>64</v>
      </c>
      <c r="P6695" t="s">
        <v>65</v>
      </c>
      <c r="Q6695" t="s">
        <v>367</v>
      </c>
      <c r="R6695" t="s">
        <v>67</v>
      </c>
      <c r="S6695" t="s">
        <v>90</v>
      </c>
      <c r="T6695" t="s">
        <v>69</v>
      </c>
      <c r="U6695" t="s">
        <v>23935</v>
      </c>
      <c r="V6695" t="s">
        <v>23934</v>
      </c>
      <c r="W6695" t="s">
        <v>71</v>
      </c>
    </row>
    <row r="6696" spans="1:23" x14ac:dyDescent="0.2">
      <c r="A6696" t="s">
        <v>57</v>
      </c>
      <c r="B6696" t="s">
        <v>23936</v>
      </c>
      <c r="C6696" t="s">
        <v>23937</v>
      </c>
      <c r="D6696" t="s">
        <v>23938</v>
      </c>
      <c r="E6696" t="s">
        <v>480</v>
      </c>
      <c r="F6696" t="s">
        <v>524</v>
      </c>
      <c r="G6696" s="2">
        <v>44309</v>
      </c>
      <c r="H6696" s="2">
        <v>44307</v>
      </c>
      <c r="I6696" s="2">
        <v>44358</v>
      </c>
      <c r="J6696" s="19">
        <f t="shared" ref="J6696:J6759" si="164">H6696+365</f>
        <v>44672</v>
      </c>
      <c r="K6696" s="2">
        <v>44397</v>
      </c>
      <c r="L6696" s="5" t="s">
        <v>6</v>
      </c>
      <c r="M6696" t="s">
        <v>138</v>
      </c>
      <c r="N6696" t="s">
        <v>30</v>
      </c>
      <c r="O6696" t="s">
        <v>64</v>
      </c>
      <c r="P6696" t="s">
        <v>65</v>
      </c>
      <c r="Q6696" t="s">
        <v>367</v>
      </c>
      <c r="R6696" t="s">
        <v>67</v>
      </c>
      <c r="S6696" t="s">
        <v>100</v>
      </c>
      <c r="T6696" t="s">
        <v>69</v>
      </c>
      <c r="U6696" t="s">
        <v>23939</v>
      </c>
      <c r="V6696" t="s">
        <v>23938</v>
      </c>
      <c r="W6696" t="s">
        <v>142</v>
      </c>
    </row>
    <row r="6697" spans="1:23" x14ac:dyDescent="0.2">
      <c r="A6697" t="s">
        <v>57</v>
      </c>
      <c r="B6697" t="s">
        <v>23940</v>
      </c>
      <c r="C6697" t="s">
        <v>7162</v>
      </c>
      <c r="D6697" t="s">
        <v>23941</v>
      </c>
      <c r="E6697" t="s">
        <v>96</v>
      </c>
      <c r="F6697" t="s">
        <v>6141</v>
      </c>
      <c r="G6697" s="2">
        <v>44309</v>
      </c>
      <c r="H6697" s="2">
        <v>44308</v>
      </c>
      <c r="I6697" s="2">
        <v>44354</v>
      </c>
      <c r="J6697" s="19">
        <f t="shared" si="164"/>
        <v>44673</v>
      </c>
      <c r="K6697" s="2">
        <v>44399</v>
      </c>
      <c r="L6697" s="5" t="s">
        <v>6</v>
      </c>
      <c r="M6697" t="s">
        <v>77</v>
      </c>
      <c r="N6697" t="s">
        <v>30</v>
      </c>
      <c r="O6697" t="s">
        <v>64</v>
      </c>
      <c r="P6697" t="s">
        <v>65</v>
      </c>
      <c r="Q6697" t="s">
        <v>482</v>
      </c>
      <c r="R6697" t="s">
        <v>647</v>
      </c>
      <c r="S6697" t="s">
        <v>20667</v>
      </c>
      <c r="T6697" t="s">
        <v>80</v>
      </c>
      <c r="U6697" t="s">
        <v>23942</v>
      </c>
      <c r="V6697" t="s">
        <v>23941</v>
      </c>
      <c r="W6697" t="s">
        <v>167</v>
      </c>
    </row>
    <row r="6698" spans="1:23" x14ac:dyDescent="0.2">
      <c r="A6698" t="s">
        <v>57</v>
      </c>
      <c r="B6698" t="s">
        <v>23943</v>
      </c>
      <c r="C6698" t="s">
        <v>23944</v>
      </c>
      <c r="D6698" t="s">
        <v>23945</v>
      </c>
      <c r="E6698" t="s">
        <v>86</v>
      </c>
      <c r="F6698" t="s">
        <v>2233</v>
      </c>
      <c r="G6698" s="2">
        <v>44309</v>
      </c>
      <c r="H6698" s="2">
        <v>44308</v>
      </c>
      <c r="I6698" s="2">
        <v>44337</v>
      </c>
      <c r="J6698" s="19">
        <f t="shared" si="164"/>
        <v>44673</v>
      </c>
      <c r="K6698" s="2">
        <v>44398</v>
      </c>
      <c r="L6698" s="5" t="s">
        <v>6</v>
      </c>
      <c r="M6698" t="s">
        <v>98</v>
      </c>
      <c r="N6698" t="s">
        <v>30</v>
      </c>
      <c r="O6698" t="s">
        <v>64</v>
      </c>
      <c r="P6698" t="s">
        <v>65</v>
      </c>
      <c r="Q6698" t="s">
        <v>487</v>
      </c>
      <c r="R6698" t="s">
        <v>67</v>
      </c>
      <c r="S6698" t="s">
        <v>100</v>
      </c>
      <c r="T6698" t="s">
        <v>80</v>
      </c>
      <c r="U6698" t="s">
        <v>23946</v>
      </c>
      <c r="V6698" t="s">
        <v>23947</v>
      </c>
      <c r="W6698" t="s">
        <v>103</v>
      </c>
    </row>
    <row r="6699" spans="1:23" x14ac:dyDescent="0.2">
      <c r="A6699" t="s">
        <v>57</v>
      </c>
      <c r="B6699" t="s">
        <v>23948</v>
      </c>
      <c r="C6699" t="s">
        <v>17362</v>
      </c>
      <c r="D6699" t="s">
        <v>23949</v>
      </c>
      <c r="E6699" t="s">
        <v>107</v>
      </c>
      <c r="F6699" t="s">
        <v>4964</v>
      </c>
      <c r="G6699" s="2">
        <v>44309</v>
      </c>
      <c r="H6699" s="2">
        <v>44309</v>
      </c>
      <c r="I6699" s="2">
        <v>44351</v>
      </c>
      <c r="J6699" s="19">
        <f t="shared" si="164"/>
        <v>44674</v>
      </c>
      <c r="K6699" s="2">
        <v>44400</v>
      </c>
      <c r="L6699" s="5" t="s">
        <v>6</v>
      </c>
      <c r="M6699" t="s">
        <v>63</v>
      </c>
      <c r="N6699" t="s">
        <v>33</v>
      </c>
      <c r="O6699" t="s">
        <v>64</v>
      </c>
      <c r="P6699" t="s">
        <v>65</v>
      </c>
      <c r="Q6699" t="s">
        <v>500</v>
      </c>
      <c r="R6699" t="s">
        <v>67</v>
      </c>
      <c r="S6699" t="s">
        <v>157</v>
      </c>
      <c r="T6699" t="s">
        <v>80</v>
      </c>
      <c r="U6699" t="s">
        <v>23950</v>
      </c>
      <c r="V6699" t="s">
        <v>23949</v>
      </c>
      <c r="W6699" t="s">
        <v>71</v>
      </c>
    </row>
    <row r="6700" spans="1:23" x14ac:dyDescent="0.2">
      <c r="A6700" t="s">
        <v>57</v>
      </c>
      <c r="B6700" t="s">
        <v>23951</v>
      </c>
      <c r="C6700" t="s">
        <v>8738</v>
      </c>
      <c r="D6700" t="s">
        <v>23952</v>
      </c>
      <c r="E6700" t="s">
        <v>473</v>
      </c>
      <c r="F6700" t="s">
        <v>3310</v>
      </c>
      <c r="G6700" s="2">
        <v>44309</v>
      </c>
      <c r="H6700" s="2">
        <v>44309</v>
      </c>
      <c r="I6700" s="2">
        <v>44313</v>
      </c>
      <c r="J6700" s="19">
        <f t="shared" si="164"/>
        <v>44674</v>
      </c>
      <c r="K6700" s="2">
        <v>44400</v>
      </c>
      <c r="L6700" s="5" t="s">
        <v>6</v>
      </c>
      <c r="M6700" t="s">
        <v>63</v>
      </c>
      <c r="N6700" t="s">
        <v>30</v>
      </c>
      <c r="O6700" t="s">
        <v>64</v>
      </c>
      <c r="P6700" t="s">
        <v>65</v>
      </c>
      <c r="Q6700" t="s">
        <v>124</v>
      </c>
      <c r="R6700" t="s">
        <v>67</v>
      </c>
      <c r="S6700" t="s">
        <v>90</v>
      </c>
      <c r="T6700" t="s">
        <v>69</v>
      </c>
      <c r="U6700" t="s">
        <v>23953</v>
      </c>
      <c r="V6700" t="s">
        <v>23952</v>
      </c>
      <c r="W6700" t="s">
        <v>71</v>
      </c>
    </row>
    <row r="6701" spans="1:23" x14ac:dyDescent="0.2">
      <c r="A6701" t="s">
        <v>57</v>
      </c>
      <c r="B6701" t="s">
        <v>23954</v>
      </c>
      <c r="C6701" t="s">
        <v>23955</v>
      </c>
      <c r="D6701" t="s">
        <v>23956</v>
      </c>
      <c r="E6701" t="s">
        <v>480</v>
      </c>
      <c r="F6701" t="s">
        <v>5263</v>
      </c>
      <c r="G6701" s="2">
        <v>44309</v>
      </c>
      <c r="H6701" s="2">
        <v>44306</v>
      </c>
      <c r="I6701" s="2">
        <v>44358</v>
      </c>
      <c r="J6701" s="19">
        <f t="shared" si="164"/>
        <v>44671</v>
      </c>
      <c r="K6701" s="2">
        <v>44396</v>
      </c>
      <c r="L6701" s="5" t="s">
        <v>6</v>
      </c>
      <c r="M6701" t="s">
        <v>138</v>
      </c>
      <c r="N6701" t="s">
        <v>30</v>
      </c>
      <c r="O6701" t="s">
        <v>64</v>
      </c>
      <c r="P6701" t="s">
        <v>65</v>
      </c>
      <c r="Q6701" t="s">
        <v>367</v>
      </c>
      <c r="R6701" t="s">
        <v>67</v>
      </c>
      <c r="S6701" t="s">
        <v>100</v>
      </c>
      <c r="T6701" t="s">
        <v>69</v>
      </c>
      <c r="U6701" t="s">
        <v>23957</v>
      </c>
      <c r="V6701" t="s">
        <v>23956</v>
      </c>
      <c r="W6701" t="s">
        <v>142</v>
      </c>
    </row>
    <row r="6702" spans="1:23" x14ac:dyDescent="0.2">
      <c r="A6702" t="s">
        <v>57</v>
      </c>
      <c r="B6702" t="s">
        <v>23958</v>
      </c>
      <c r="C6702" t="s">
        <v>5876</v>
      </c>
      <c r="D6702" t="s">
        <v>23959</v>
      </c>
      <c r="E6702" t="s">
        <v>310</v>
      </c>
      <c r="F6702" t="s">
        <v>2268</v>
      </c>
      <c r="G6702" s="2">
        <v>44309</v>
      </c>
      <c r="H6702" s="2">
        <v>44309</v>
      </c>
      <c r="I6702" s="2">
        <v>44333</v>
      </c>
      <c r="J6702" s="19">
        <f t="shared" si="164"/>
        <v>44674</v>
      </c>
      <c r="K6702" s="2">
        <v>44400</v>
      </c>
      <c r="L6702" s="5" t="s">
        <v>6</v>
      </c>
      <c r="M6702" t="s">
        <v>88</v>
      </c>
      <c r="N6702" t="s">
        <v>30</v>
      </c>
      <c r="O6702" t="s">
        <v>64</v>
      </c>
      <c r="P6702" t="s">
        <v>65</v>
      </c>
      <c r="Q6702" t="s">
        <v>500</v>
      </c>
      <c r="R6702" t="s">
        <v>67</v>
      </c>
      <c r="S6702" t="s">
        <v>90</v>
      </c>
      <c r="T6702" t="s">
        <v>80</v>
      </c>
      <c r="U6702" t="s">
        <v>23960</v>
      </c>
      <c r="V6702" t="s">
        <v>23959</v>
      </c>
      <c r="W6702" t="s">
        <v>92</v>
      </c>
    </row>
    <row r="6703" spans="1:23" x14ac:dyDescent="0.2">
      <c r="A6703" t="s">
        <v>57</v>
      </c>
      <c r="B6703" t="s">
        <v>23961</v>
      </c>
      <c r="C6703" t="s">
        <v>23962</v>
      </c>
      <c r="D6703" t="s">
        <v>23963</v>
      </c>
      <c r="E6703" t="s">
        <v>480</v>
      </c>
      <c r="F6703" t="s">
        <v>524</v>
      </c>
      <c r="G6703" s="2">
        <v>44309</v>
      </c>
      <c r="H6703" s="2">
        <v>44308</v>
      </c>
      <c r="I6703" s="2">
        <v>44364</v>
      </c>
      <c r="J6703" s="19">
        <f t="shared" si="164"/>
        <v>44673</v>
      </c>
      <c r="K6703" s="2">
        <v>44398</v>
      </c>
      <c r="L6703" s="5" t="s">
        <v>6</v>
      </c>
      <c r="M6703" t="s">
        <v>138</v>
      </c>
      <c r="N6703" t="s">
        <v>30</v>
      </c>
      <c r="O6703" t="s">
        <v>64</v>
      </c>
      <c r="P6703" t="s">
        <v>65</v>
      </c>
      <c r="Q6703" t="s">
        <v>367</v>
      </c>
      <c r="R6703" t="s">
        <v>67</v>
      </c>
      <c r="S6703" t="s">
        <v>100</v>
      </c>
      <c r="T6703" t="s">
        <v>69</v>
      </c>
      <c r="U6703" t="s">
        <v>23964</v>
      </c>
      <c r="V6703" t="s">
        <v>23963</v>
      </c>
      <c r="W6703" t="s">
        <v>142</v>
      </c>
    </row>
    <row r="6704" spans="1:23" x14ac:dyDescent="0.2">
      <c r="A6704" t="s">
        <v>57</v>
      </c>
      <c r="B6704" t="s">
        <v>23965</v>
      </c>
      <c r="C6704" t="s">
        <v>23966</v>
      </c>
      <c r="D6704" t="s">
        <v>23967</v>
      </c>
      <c r="E6704" t="s">
        <v>480</v>
      </c>
      <c r="F6704" t="s">
        <v>5263</v>
      </c>
      <c r="G6704" s="2">
        <v>44309</v>
      </c>
      <c r="H6704" s="2">
        <v>44307</v>
      </c>
      <c r="I6704" s="2">
        <v>44364</v>
      </c>
      <c r="J6704" s="19">
        <f t="shared" si="164"/>
        <v>44672</v>
      </c>
      <c r="K6704" s="2">
        <v>44397</v>
      </c>
      <c r="L6704" s="5" t="s">
        <v>6</v>
      </c>
      <c r="M6704" t="s">
        <v>138</v>
      </c>
      <c r="N6704" t="s">
        <v>30</v>
      </c>
      <c r="O6704" t="s">
        <v>64</v>
      </c>
      <c r="P6704" t="s">
        <v>65</v>
      </c>
      <c r="Q6704" t="s">
        <v>367</v>
      </c>
      <c r="R6704" t="s">
        <v>67</v>
      </c>
      <c r="S6704" t="s">
        <v>100</v>
      </c>
      <c r="T6704" t="s">
        <v>69</v>
      </c>
      <c r="U6704" t="s">
        <v>23968</v>
      </c>
      <c r="V6704" t="s">
        <v>23967</v>
      </c>
      <c r="W6704" t="s">
        <v>142</v>
      </c>
    </row>
    <row r="6705" spans="1:23" x14ac:dyDescent="0.2">
      <c r="A6705" t="s">
        <v>57</v>
      </c>
      <c r="B6705" t="s">
        <v>23969</v>
      </c>
      <c r="C6705" t="s">
        <v>5714</v>
      </c>
      <c r="D6705" t="s">
        <v>23970</v>
      </c>
      <c r="E6705" t="s">
        <v>480</v>
      </c>
      <c r="F6705" t="s">
        <v>5263</v>
      </c>
      <c r="G6705" s="2">
        <v>44309</v>
      </c>
      <c r="H6705" s="2">
        <v>44307</v>
      </c>
      <c r="I6705" s="2">
        <v>44364</v>
      </c>
      <c r="J6705" s="19">
        <f t="shared" si="164"/>
        <v>44672</v>
      </c>
      <c r="K6705" s="2">
        <v>44398</v>
      </c>
      <c r="L6705" s="5" t="s">
        <v>6</v>
      </c>
      <c r="M6705" t="s">
        <v>138</v>
      </c>
      <c r="N6705" t="s">
        <v>30</v>
      </c>
      <c r="O6705" t="s">
        <v>64</v>
      </c>
      <c r="P6705" t="s">
        <v>65</v>
      </c>
      <c r="Q6705" t="s">
        <v>367</v>
      </c>
      <c r="R6705" t="s">
        <v>67</v>
      </c>
      <c r="S6705" t="s">
        <v>100</v>
      </c>
      <c r="T6705" t="s">
        <v>69</v>
      </c>
      <c r="U6705" t="s">
        <v>23971</v>
      </c>
      <c r="V6705" t="s">
        <v>23970</v>
      </c>
      <c r="W6705" t="s">
        <v>142</v>
      </c>
    </row>
    <row r="6706" spans="1:23" x14ac:dyDescent="0.2">
      <c r="A6706" t="s">
        <v>57</v>
      </c>
      <c r="B6706" t="s">
        <v>23972</v>
      </c>
      <c r="C6706" t="s">
        <v>597</v>
      </c>
      <c r="D6706" t="s">
        <v>23973</v>
      </c>
      <c r="E6706" t="s">
        <v>115</v>
      </c>
      <c r="F6706" t="s">
        <v>5358</v>
      </c>
      <c r="G6706" s="2">
        <v>44309</v>
      </c>
      <c r="H6706" s="2">
        <v>44307</v>
      </c>
      <c r="I6706" s="2">
        <v>44347</v>
      </c>
      <c r="J6706" s="19">
        <f t="shared" si="164"/>
        <v>44672</v>
      </c>
      <c r="K6706" s="2">
        <v>44397</v>
      </c>
      <c r="L6706" s="5" t="s">
        <v>6</v>
      </c>
      <c r="M6706" t="s">
        <v>138</v>
      </c>
      <c r="N6706" t="s">
        <v>30</v>
      </c>
      <c r="O6706" t="s">
        <v>64</v>
      </c>
      <c r="P6706" t="s">
        <v>65</v>
      </c>
      <c r="Q6706" t="s">
        <v>367</v>
      </c>
      <c r="R6706" t="s">
        <v>67</v>
      </c>
      <c r="S6706" t="s">
        <v>100</v>
      </c>
      <c r="T6706" t="s">
        <v>69</v>
      </c>
      <c r="U6706" t="s">
        <v>23974</v>
      </c>
      <c r="V6706" t="s">
        <v>23973</v>
      </c>
      <c r="W6706" t="s">
        <v>142</v>
      </c>
    </row>
    <row r="6707" spans="1:23" x14ac:dyDescent="0.2">
      <c r="A6707" t="s">
        <v>57</v>
      </c>
      <c r="B6707" t="s">
        <v>23975</v>
      </c>
      <c r="C6707" t="s">
        <v>5476</v>
      </c>
      <c r="D6707" t="s">
        <v>23976</v>
      </c>
      <c r="E6707" t="s">
        <v>107</v>
      </c>
      <c r="F6707" t="s">
        <v>4643</v>
      </c>
      <c r="G6707" s="2">
        <v>44309</v>
      </c>
      <c r="H6707" s="2">
        <v>44307</v>
      </c>
      <c r="I6707" s="2">
        <v>44383</v>
      </c>
      <c r="J6707" s="19">
        <f t="shared" si="164"/>
        <v>44672</v>
      </c>
      <c r="K6707" s="2">
        <v>44397</v>
      </c>
      <c r="L6707" s="5" t="s">
        <v>6</v>
      </c>
      <c r="M6707" t="s">
        <v>138</v>
      </c>
      <c r="N6707" t="s">
        <v>30</v>
      </c>
      <c r="O6707" t="s">
        <v>64</v>
      </c>
      <c r="P6707" t="s">
        <v>65</v>
      </c>
      <c r="Q6707" t="s">
        <v>367</v>
      </c>
      <c r="R6707" t="s">
        <v>67</v>
      </c>
      <c r="S6707" t="s">
        <v>100</v>
      </c>
      <c r="T6707" t="s">
        <v>69</v>
      </c>
      <c r="U6707" t="s">
        <v>23977</v>
      </c>
      <c r="V6707" t="s">
        <v>23976</v>
      </c>
      <c r="W6707" t="s">
        <v>142</v>
      </c>
    </row>
    <row r="6708" spans="1:23" x14ac:dyDescent="0.2">
      <c r="A6708" t="s">
        <v>57</v>
      </c>
      <c r="B6708" t="s">
        <v>23978</v>
      </c>
      <c r="C6708" t="s">
        <v>5744</v>
      </c>
      <c r="D6708" t="s">
        <v>23979</v>
      </c>
      <c r="E6708" t="s">
        <v>480</v>
      </c>
      <c r="F6708" t="s">
        <v>4046</v>
      </c>
      <c r="G6708" s="2">
        <v>44309</v>
      </c>
      <c r="H6708" s="2">
        <v>44308</v>
      </c>
      <c r="I6708" s="2">
        <v>44336</v>
      </c>
      <c r="J6708" s="19">
        <f t="shared" si="164"/>
        <v>44673</v>
      </c>
      <c r="K6708" s="2">
        <v>44398</v>
      </c>
      <c r="L6708" s="5" t="s">
        <v>6</v>
      </c>
      <c r="M6708" t="s">
        <v>63</v>
      </c>
      <c r="N6708" t="s">
        <v>30</v>
      </c>
      <c r="O6708" t="s">
        <v>64</v>
      </c>
      <c r="P6708" t="s">
        <v>65</v>
      </c>
      <c r="Q6708" t="s">
        <v>367</v>
      </c>
      <c r="R6708" t="s">
        <v>67</v>
      </c>
      <c r="S6708" t="s">
        <v>90</v>
      </c>
      <c r="T6708" t="s">
        <v>69</v>
      </c>
      <c r="U6708" t="s">
        <v>23980</v>
      </c>
      <c r="V6708" t="s">
        <v>23979</v>
      </c>
      <c r="W6708" t="s">
        <v>71</v>
      </c>
    </row>
    <row r="6709" spans="1:23" x14ac:dyDescent="0.2">
      <c r="A6709" t="s">
        <v>57</v>
      </c>
      <c r="B6709" t="s">
        <v>23981</v>
      </c>
      <c r="C6709" t="s">
        <v>22969</v>
      </c>
      <c r="D6709" t="s">
        <v>23982</v>
      </c>
      <c r="E6709" t="s">
        <v>61</v>
      </c>
      <c r="F6709" t="s">
        <v>4861</v>
      </c>
      <c r="G6709" s="2">
        <v>44309</v>
      </c>
      <c r="H6709" s="2">
        <v>44308</v>
      </c>
      <c r="I6709" s="2">
        <v>44350</v>
      </c>
      <c r="J6709" s="19">
        <f t="shared" si="164"/>
        <v>44673</v>
      </c>
      <c r="K6709" s="2">
        <v>44398</v>
      </c>
      <c r="L6709" s="5" t="s">
        <v>6</v>
      </c>
      <c r="M6709" t="s">
        <v>138</v>
      </c>
      <c r="N6709" t="s">
        <v>30</v>
      </c>
      <c r="O6709" t="s">
        <v>64</v>
      </c>
      <c r="P6709" t="s">
        <v>65</v>
      </c>
      <c r="Q6709" t="s">
        <v>367</v>
      </c>
      <c r="R6709" t="s">
        <v>67</v>
      </c>
      <c r="S6709" t="s">
        <v>992</v>
      </c>
      <c r="T6709" t="s">
        <v>80</v>
      </c>
      <c r="U6709" t="s">
        <v>23983</v>
      </c>
      <c r="V6709" t="s">
        <v>23982</v>
      </c>
      <c r="W6709" t="s">
        <v>142</v>
      </c>
    </row>
    <row r="6710" spans="1:23" x14ac:dyDescent="0.2">
      <c r="A6710" t="s">
        <v>57</v>
      </c>
      <c r="B6710" t="s">
        <v>23984</v>
      </c>
      <c r="C6710" t="s">
        <v>17301</v>
      </c>
      <c r="D6710" t="s">
        <v>23985</v>
      </c>
      <c r="E6710" t="s">
        <v>480</v>
      </c>
      <c r="F6710" t="s">
        <v>5586</v>
      </c>
      <c r="G6710" s="2">
        <v>44309</v>
      </c>
      <c r="H6710" s="2">
        <v>44308</v>
      </c>
      <c r="I6710" s="2">
        <v>44337</v>
      </c>
      <c r="J6710" s="19">
        <f t="shared" si="164"/>
        <v>44673</v>
      </c>
      <c r="K6710" s="2">
        <v>44398</v>
      </c>
      <c r="L6710" s="5" t="s">
        <v>6</v>
      </c>
      <c r="M6710" t="s">
        <v>77</v>
      </c>
      <c r="N6710" t="s">
        <v>30</v>
      </c>
      <c r="O6710" t="s">
        <v>64</v>
      </c>
      <c r="P6710" t="s">
        <v>65</v>
      </c>
      <c r="Q6710" t="s">
        <v>367</v>
      </c>
      <c r="R6710" t="s">
        <v>67</v>
      </c>
      <c r="S6710" t="s">
        <v>79</v>
      </c>
      <c r="T6710" t="s">
        <v>80</v>
      </c>
      <c r="U6710" t="s">
        <v>23986</v>
      </c>
      <c r="V6710" t="s">
        <v>23985</v>
      </c>
      <c r="W6710" t="s">
        <v>82</v>
      </c>
    </row>
    <row r="6711" spans="1:23" x14ac:dyDescent="0.2">
      <c r="A6711" t="s">
        <v>57</v>
      </c>
      <c r="B6711" t="s">
        <v>23987</v>
      </c>
      <c r="C6711" t="s">
        <v>5789</v>
      </c>
      <c r="D6711" t="s">
        <v>23988</v>
      </c>
      <c r="E6711" t="s">
        <v>61</v>
      </c>
      <c r="F6711" t="s">
        <v>8237</v>
      </c>
      <c r="G6711" s="2">
        <v>44309</v>
      </c>
      <c r="H6711" s="2">
        <v>44307</v>
      </c>
      <c r="I6711" s="2">
        <v>44321</v>
      </c>
      <c r="J6711" s="19">
        <f t="shared" si="164"/>
        <v>44672</v>
      </c>
      <c r="K6711" s="2">
        <v>44397</v>
      </c>
      <c r="L6711" s="5" t="s">
        <v>6</v>
      </c>
      <c r="M6711" t="s">
        <v>138</v>
      </c>
      <c r="N6711" t="s">
        <v>30</v>
      </c>
      <c r="O6711" t="s">
        <v>64</v>
      </c>
      <c r="P6711" t="s">
        <v>65</v>
      </c>
      <c r="Q6711" t="s">
        <v>22913</v>
      </c>
      <c r="R6711" t="s">
        <v>67</v>
      </c>
      <c r="S6711" t="s">
        <v>100</v>
      </c>
      <c r="T6711" t="s">
        <v>69</v>
      </c>
      <c r="U6711" t="s">
        <v>23989</v>
      </c>
      <c r="V6711" t="s">
        <v>23988</v>
      </c>
      <c r="W6711" t="s">
        <v>142</v>
      </c>
    </row>
    <row r="6712" spans="1:23" x14ac:dyDescent="0.2">
      <c r="A6712" t="s">
        <v>57</v>
      </c>
      <c r="B6712" t="s">
        <v>23990</v>
      </c>
      <c r="C6712" t="s">
        <v>2978</v>
      </c>
      <c r="D6712" t="s">
        <v>23991</v>
      </c>
      <c r="E6712" t="s">
        <v>480</v>
      </c>
      <c r="F6712" t="s">
        <v>4046</v>
      </c>
      <c r="G6712" s="2">
        <v>44309</v>
      </c>
      <c r="H6712" s="2">
        <v>44308</v>
      </c>
      <c r="I6712" s="2">
        <v>44336</v>
      </c>
      <c r="J6712" s="19">
        <f t="shared" si="164"/>
        <v>44673</v>
      </c>
      <c r="K6712" s="2">
        <v>44398</v>
      </c>
      <c r="L6712" s="5" t="s">
        <v>6</v>
      </c>
      <c r="M6712" t="s">
        <v>63</v>
      </c>
      <c r="N6712" t="s">
        <v>30</v>
      </c>
      <c r="O6712" t="s">
        <v>64</v>
      </c>
      <c r="P6712" t="s">
        <v>65</v>
      </c>
      <c r="Q6712" t="s">
        <v>367</v>
      </c>
      <c r="R6712" t="s">
        <v>67</v>
      </c>
      <c r="S6712" t="s">
        <v>90</v>
      </c>
      <c r="T6712" t="s">
        <v>69</v>
      </c>
      <c r="U6712" t="s">
        <v>23992</v>
      </c>
      <c r="V6712" t="s">
        <v>23991</v>
      </c>
      <c r="W6712" t="s">
        <v>71</v>
      </c>
    </row>
    <row r="6713" spans="1:23" x14ac:dyDescent="0.2">
      <c r="A6713" t="s">
        <v>57</v>
      </c>
      <c r="B6713" t="s">
        <v>23993</v>
      </c>
      <c r="C6713" t="s">
        <v>4515</v>
      </c>
      <c r="D6713" t="s">
        <v>23994</v>
      </c>
      <c r="E6713" t="s">
        <v>86</v>
      </c>
      <c r="F6713" t="s">
        <v>2233</v>
      </c>
      <c r="G6713" s="2">
        <v>44309</v>
      </c>
      <c r="H6713" s="2">
        <v>44308</v>
      </c>
      <c r="I6713" s="2">
        <v>44337</v>
      </c>
      <c r="J6713" s="19">
        <f t="shared" si="164"/>
        <v>44673</v>
      </c>
      <c r="K6713" s="2">
        <v>44399</v>
      </c>
      <c r="L6713" s="5" t="s">
        <v>6</v>
      </c>
      <c r="M6713" t="s">
        <v>98</v>
      </c>
      <c r="N6713" t="s">
        <v>30</v>
      </c>
      <c r="O6713" t="s">
        <v>64</v>
      </c>
      <c r="P6713" t="s">
        <v>65</v>
      </c>
      <c r="Q6713" t="s">
        <v>367</v>
      </c>
      <c r="R6713" t="s">
        <v>67</v>
      </c>
      <c r="S6713" t="s">
        <v>100</v>
      </c>
      <c r="T6713" t="s">
        <v>80</v>
      </c>
      <c r="U6713" t="s">
        <v>23946</v>
      </c>
      <c r="V6713" t="s">
        <v>23947</v>
      </c>
      <c r="W6713" t="s">
        <v>103</v>
      </c>
    </row>
    <row r="6714" spans="1:23" x14ac:dyDescent="0.2">
      <c r="A6714" t="s">
        <v>57</v>
      </c>
      <c r="B6714" t="s">
        <v>23995</v>
      </c>
      <c r="C6714" t="s">
        <v>10373</v>
      </c>
      <c r="D6714" t="s">
        <v>23996</v>
      </c>
      <c r="E6714" t="s">
        <v>96</v>
      </c>
      <c r="F6714" t="s">
        <v>1814</v>
      </c>
      <c r="G6714" s="2">
        <v>44309</v>
      </c>
      <c r="H6714" s="2">
        <v>44309</v>
      </c>
      <c r="I6714" s="2">
        <v>44336</v>
      </c>
      <c r="J6714" s="19">
        <f t="shared" si="164"/>
        <v>44674</v>
      </c>
      <c r="K6714" s="2">
        <v>44400</v>
      </c>
      <c r="L6714" s="5" t="s">
        <v>6</v>
      </c>
      <c r="M6714" t="s">
        <v>63</v>
      </c>
      <c r="N6714" t="s">
        <v>33</v>
      </c>
      <c r="O6714" t="s">
        <v>64</v>
      </c>
      <c r="P6714" t="s">
        <v>65</v>
      </c>
      <c r="Q6714" t="s">
        <v>500</v>
      </c>
      <c r="R6714" t="s">
        <v>630</v>
      </c>
      <c r="S6714" t="s">
        <v>79</v>
      </c>
      <c r="T6714" t="s">
        <v>298</v>
      </c>
      <c r="U6714" t="s">
        <v>23997</v>
      </c>
      <c r="V6714" t="s">
        <v>23998</v>
      </c>
      <c r="W6714" t="s">
        <v>71</v>
      </c>
    </row>
    <row r="6715" spans="1:23" x14ac:dyDescent="0.2">
      <c r="A6715" t="s">
        <v>57</v>
      </c>
      <c r="B6715" t="s">
        <v>23999</v>
      </c>
      <c r="C6715" t="s">
        <v>24000</v>
      </c>
      <c r="D6715" t="s">
        <v>24001</v>
      </c>
      <c r="E6715" t="s">
        <v>107</v>
      </c>
      <c r="F6715" t="s">
        <v>10755</v>
      </c>
      <c r="G6715" s="2">
        <v>44309</v>
      </c>
      <c r="H6715" s="2">
        <v>44309</v>
      </c>
      <c r="I6715" s="2">
        <v>44397</v>
      </c>
      <c r="J6715" s="19">
        <f t="shared" si="164"/>
        <v>44674</v>
      </c>
      <c r="K6715" s="2">
        <v>44400</v>
      </c>
      <c r="L6715" s="5" t="s">
        <v>6</v>
      </c>
      <c r="M6715" t="s">
        <v>63</v>
      </c>
      <c r="N6715" t="s">
        <v>33</v>
      </c>
      <c r="O6715" t="s">
        <v>64</v>
      </c>
      <c r="P6715" t="s">
        <v>65</v>
      </c>
      <c r="Q6715" t="s">
        <v>500</v>
      </c>
      <c r="R6715" t="s">
        <v>67</v>
      </c>
      <c r="S6715" t="s">
        <v>536</v>
      </c>
      <c r="T6715" t="s">
        <v>69</v>
      </c>
      <c r="U6715" t="s">
        <v>24002</v>
      </c>
      <c r="V6715" t="s">
        <v>24001</v>
      </c>
      <c r="W6715" t="s">
        <v>71</v>
      </c>
    </row>
    <row r="6716" spans="1:23" x14ac:dyDescent="0.2">
      <c r="A6716" t="s">
        <v>57</v>
      </c>
      <c r="B6716" t="s">
        <v>24003</v>
      </c>
      <c r="C6716" t="s">
        <v>3388</v>
      </c>
      <c r="D6716" t="s">
        <v>24004</v>
      </c>
      <c r="E6716" t="s">
        <v>61</v>
      </c>
      <c r="F6716" t="s">
        <v>4773</v>
      </c>
      <c r="G6716" s="2">
        <v>44309</v>
      </c>
      <c r="H6716" s="2">
        <v>44308</v>
      </c>
      <c r="I6716" s="2">
        <v>44351</v>
      </c>
      <c r="J6716" s="19">
        <f t="shared" si="164"/>
        <v>44673</v>
      </c>
      <c r="K6716" s="2">
        <v>44398</v>
      </c>
      <c r="L6716" s="5" t="s">
        <v>6</v>
      </c>
      <c r="M6716" t="s">
        <v>138</v>
      </c>
      <c r="N6716" t="s">
        <v>30</v>
      </c>
      <c r="O6716" t="s">
        <v>64</v>
      </c>
      <c r="P6716" t="s">
        <v>65</v>
      </c>
      <c r="Q6716" t="s">
        <v>367</v>
      </c>
      <c r="R6716" t="s">
        <v>67</v>
      </c>
      <c r="S6716" t="s">
        <v>992</v>
      </c>
      <c r="T6716" t="s">
        <v>80</v>
      </c>
      <c r="U6716" t="s">
        <v>24005</v>
      </c>
      <c r="V6716" t="s">
        <v>24006</v>
      </c>
      <c r="W6716" t="s">
        <v>142</v>
      </c>
    </row>
    <row r="6717" spans="1:23" x14ac:dyDescent="0.2">
      <c r="A6717" t="s">
        <v>57</v>
      </c>
      <c r="B6717" t="s">
        <v>24007</v>
      </c>
      <c r="C6717" t="s">
        <v>2694</v>
      </c>
      <c r="D6717" t="s">
        <v>24008</v>
      </c>
      <c r="E6717" t="s">
        <v>480</v>
      </c>
      <c r="F6717" t="s">
        <v>5600</v>
      </c>
      <c r="G6717" s="2">
        <v>44310</v>
      </c>
      <c r="H6717" s="2">
        <v>44308</v>
      </c>
      <c r="I6717" s="2">
        <v>44336</v>
      </c>
      <c r="J6717" s="19">
        <f t="shared" si="164"/>
        <v>44673</v>
      </c>
      <c r="K6717" s="2">
        <v>44399</v>
      </c>
      <c r="L6717" s="5" t="s">
        <v>6</v>
      </c>
      <c r="M6717" t="s">
        <v>138</v>
      </c>
      <c r="N6717" t="s">
        <v>30</v>
      </c>
      <c r="O6717" t="s">
        <v>64</v>
      </c>
      <c r="P6717" t="s">
        <v>65</v>
      </c>
      <c r="Q6717" t="s">
        <v>367</v>
      </c>
      <c r="R6717" t="s">
        <v>67</v>
      </c>
      <c r="S6717" t="s">
        <v>100</v>
      </c>
      <c r="T6717" t="s">
        <v>69</v>
      </c>
      <c r="U6717" t="s">
        <v>24009</v>
      </c>
      <c r="V6717" t="s">
        <v>24008</v>
      </c>
      <c r="W6717" t="s">
        <v>142</v>
      </c>
    </row>
    <row r="6718" spans="1:23" x14ac:dyDescent="0.2">
      <c r="A6718" t="s">
        <v>57</v>
      </c>
      <c r="B6718" t="s">
        <v>24010</v>
      </c>
      <c r="C6718" t="s">
        <v>7275</v>
      </c>
      <c r="D6718" t="s">
        <v>24011</v>
      </c>
      <c r="E6718" t="s">
        <v>176</v>
      </c>
      <c r="F6718" t="s">
        <v>1195</v>
      </c>
      <c r="G6718" s="2">
        <v>44310</v>
      </c>
      <c r="H6718" s="2">
        <v>44310</v>
      </c>
      <c r="I6718" s="2">
        <v>44342</v>
      </c>
      <c r="J6718" s="19">
        <f t="shared" si="164"/>
        <v>44675</v>
      </c>
      <c r="K6718" s="2">
        <v>44401</v>
      </c>
      <c r="L6718" s="5" t="s">
        <v>6</v>
      </c>
      <c r="M6718" t="s">
        <v>138</v>
      </c>
      <c r="N6718" t="s">
        <v>33</v>
      </c>
      <c r="O6718" t="s">
        <v>64</v>
      </c>
      <c r="P6718" t="s">
        <v>65</v>
      </c>
      <c r="Q6718" t="s">
        <v>500</v>
      </c>
      <c r="R6718" t="s">
        <v>67</v>
      </c>
      <c r="S6718" t="s">
        <v>100</v>
      </c>
      <c r="T6718" t="s">
        <v>69</v>
      </c>
      <c r="U6718" t="s">
        <v>24012</v>
      </c>
      <c r="V6718" t="s">
        <v>24011</v>
      </c>
      <c r="W6718" t="s">
        <v>142</v>
      </c>
    </row>
    <row r="6719" spans="1:23" x14ac:dyDescent="0.2">
      <c r="A6719" t="s">
        <v>57</v>
      </c>
      <c r="B6719" t="s">
        <v>24013</v>
      </c>
      <c r="C6719" t="s">
        <v>4066</v>
      </c>
      <c r="D6719" t="s">
        <v>24014</v>
      </c>
      <c r="E6719" t="s">
        <v>176</v>
      </c>
      <c r="F6719" t="s">
        <v>1195</v>
      </c>
      <c r="G6719" s="2">
        <v>44310</v>
      </c>
      <c r="H6719" s="2">
        <v>44310</v>
      </c>
      <c r="I6719" s="2">
        <v>44342</v>
      </c>
      <c r="J6719" s="19">
        <f t="shared" si="164"/>
        <v>44675</v>
      </c>
      <c r="K6719" s="2">
        <v>44401</v>
      </c>
      <c r="L6719" s="5" t="s">
        <v>6</v>
      </c>
      <c r="M6719" t="s">
        <v>138</v>
      </c>
      <c r="N6719" t="s">
        <v>33</v>
      </c>
      <c r="O6719" t="s">
        <v>64</v>
      </c>
      <c r="P6719" t="s">
        <v>65</v>
      </c>
      <c r="Q6719" t="s">
        <v>500</v>
      </c>
      <c r="R6719" t="s">
        <v>67</v>
      </c>
      <c r="S6719" t="s">
        <v>100</v>
      </c>
      <c r="T6719" t="s">
        <v>69</v>
      </c>
      <c r="U6719" t="s">
        <v>24015</v>
      </c>
      <c r="V6719" t="s">
        <v>24014</v>
      </c>
      <c r="W6719" t="s">
        <v>142</v>
      </c>
    </row>
    <row r="6720" spans="1:23" x14ac:dyDescent="0.2">
      <c r="A6720" t="s">
        <v>57</v>
      </c>
      <c r="B6720" t="s">
        <v>24016</v>
      </c>
      <c r="C6720" t="s">
        <v>6012</v>
      </c>
      <c r="D6720" t="s">
        <v>24017</v>
      </c>
      <c r="E6720" t="s">
        <v>176</v>
      </c>
      <c r="F6720" t="s">
        <v>1195</v>
      </c>
      <c r="G6720" s="2">
        <v>44310</v>
      </c>
      <c r="H6720" s="2">
        <v>44310</v>
      </c>
      <c r="I6720" s="2">
        <v>44342</v>
      </c>
      <c r="J6720" s="19">
        <f t="shared" si="164"/>
        <v>44675</v>
      </c>
      <c r="K6720" s="2">
        <v>44401</v>
      </c>
      <c r="L6720" s="5" t="s">
        <v>6</v>
      </c>
      <c r="M6720" t="s">
        <v>138</v>
      </c>
      <c r="N6720" t="s">
        <v>33</v>
      </c>
      <c r="O6720" t="s">
        <v>64</v>
      </c>
      <c r="P6720" t="s">
        <v>65</v>
      </c>
      <c r="Q6720" t="s">
        <v>500</v>
      </c>
      <c r="R6720" t="s">
        <v>67</v>
      </c>
      <c r="S6720" t="s">
        <v>100</v>
      </c>
      <c r="T6720" t="s">
        <v>69</v>
      </c>
      <c r="U6720" t="s">
        <v>24018</v>
      </c>
      <c r="V6720" t="s">
        <v>24017</v>
      </c>
      <c r="W6720" t="s">
        <v>142</v>
      </c>
    </row>
    <row r="6721" spans="1:23" x14ac:dyDescent="0.2">
      <c r="A6721" t="s">
        <v>57</v>
      </c>
      <c r="B6721" t="s">
        <v>24019</v>
      </c>
      <c r="C6721" t="s">
        <v>4486</v>
      </c>
      <c r="D6721" t="s">
        <v>24020</v>
      </c>
      <c r="E6721" t="s">
        <v>176</v>
      </c>
      <c r="F6721" t="s">
        <v>1195</v>
      </c>
      <c r="G6721" s="2">
        <v>44310</v>
      </c>
      <c r="H6721" s="2">
        <v>44310</v>
      </c>
      <c r="I6721" s="2">
        <v>44342</v>
      </c>
      <c r="J6721" s="19">
        <f t="shared" si="164"/>
        <v>44675</v>
      </c>
      <c r="K6721" s="2">
        <v>44401</v>
      </c>
      <c r="L6721" s="5" t="s">
        <v>6</v>
      </c>
      <c r="M6721" t="s">
        <v>138</v>
      </c>
      <c r="N6721" t="s">
        <v>33</v>
      </c>
      <c r="O6721" t="s">
        <v>64</v>
      </c>
      <c r="P6721" t="s">
        <v>65</v>
      </c>
      <c r="Q6721" t="s">
        <v>500</v>
      </c>
      <c r="R6721" t="s">
        <v>67</v>
      </c>
      <c r="S6721" t="s">
        <v>100</v>
      </c>
      <c r="T6721" t="s">
        <v>69</v>
      </c>
      <c r="U6721" t="s">
        <v>24021</v>
      </c>
      <c r="V6721" t="s">
        <v>24020</v>
      </c>
      <c r="W6721" t="s">
        <v>142</v>
      </c>
    </row>
    <row r="6722" spans="1:23" x14ac:dyDescent="0.2">
      <c r="A6722" t="s">
        <v>57</v>
      </c>
      <c r="B6722" t="s">
        <v>24022</v>
      </c>
      <c r="C6722" t="s">
        <v>4812</v>
      </c>
      <c r="D6722" t="s">
        <v>24023</v>
      </c>
      <c r="E6722" t="s">
        <v>176</v>
      </c>
      <c r="F6722" t="s">
        <v>1195</v>
      </c>
      <c r="G6722" s="2">
        <v>44310</v>
      </c>
      <c r="H6722" s="2">
        <v>44310</v>
      </c>
      <c r="I6722" s="2">
        <v>44342</v>
      </c>
      <c r="J6722" s="19">
        <f t="shared" si="164"/>
        <v>44675</v>
      </c>
      <c r="K6722" s="2">
        <v>44401</v>
      </c>
      <c r="L6722" s="5" t="s">
        <v>6</v>
      </c>
      <c r="M6722" t="s">
        <v>138</v>
      </c>
      <c r="N6722" t="s">
        <v>33</v>
      </c>
      <c r="O6722" t="s">
        <v>64</v>
      </c>
      <c r="P6722" t="s">
        <v>65</v>
      </c>
      <c r="Q6722" t="s">
        <v>500</v>
      </c>
      <c r="R6722" t="s">
        <v>67</v>
      </c>
      <c r="S6722" t="s">
        <v>100</v>
      </c>
      <c r="T6722" t="s">
        <v>69</v>
      </c>
      <c r="U6722" t="s">
        <v>24024</v>
      </c>
      <c r="V6722" t="s">
        <v>24025</v>
      </c>
      <c r="W6722" t="s">
        <v>142</v>
      </c>
    </row>
    <row r="6723" spans="1:23" x14ac:dyDescent="0.2">
      <c r="A6723" t="s">
        <v>57</v>
      </c>
      <c r="B6723" t="s">
        <v>24026</v>
      </c>
      <c r="C6723" t="s">
        <v>24027</v>
      </c>
      <c r="D6723" t="s">
        <v>24028</v>
      </c>
      <c r="E6723" t="s">
        <v>115</v>
      </c>
      <c r="F6723" t="s">
        <v>3008</v>
      </c>
      <c r="G6723" s="2">
        <v>44310</v>
      </c>
      <c r="H6723" s="2">
        <v>44310</v>
      </c>
      <c r="I6723" s="2">
        <v>44670</v>
      </c>
      <c r="J6723" s="19">
        <f t="shared" si="164"/>
        <v>44675</v>
      </c>
      <c r="K6723" s="2">
        <v>44675</v>
      </c>
      <c r="L6723" s="5" t="s">
        <v>6</v>
      </c>
      <c r="M6723" t="s">
        <v>269</v>
      </c>
      <c r="N6723" t="s">
        <v>33</v>
      </c>
      <c r="O6723" t="s">
        <v>64</v>
      </c>
      <c r="P6723" t="s">
        <v>65</v>
      </c>
      <c r="Q6723" t="s">
        <v>482</v>
      </c>
      <c r="R6723" t="s">
        <v>67</v>
      </c>
      <c r="S6723" t="s">
        <v>430</v>
      </c>
      <c r="T6723" t="s">
        <v>69</v>
      </c>
      <c r="U6723" t="s">
        <v>24029</v>
      </c>
      <c r="V6723" t="s">
        <v>24028</v>
      </c>
      <c r="W6723" t="s">
        <v>274</v>
      </c>
    </row>
    <row r="6724" spans="1:23" x14ac:dyDescent="0.2">
      <c r="A6724" t="s">
        <v>57</v>
      </c>
      <c r="B6724" t="s">
        <v>24030</v>
      </c>
      <c r="C6724" t="s">
        <v>4511</v>
      </c>
      <c r="D6724" t="s">
        <v>24031</v>
      </c>
      <c r="E6724" t="s">
        <v>176</v>
      </c>
      <c r="F6724" t="s">
        <v>1195</v>
      </c>
      <c r="G6724" s="2">
        <v>44310</v>
      </c>
      <c r="H6724" s="2">
        <v>44310</v>
      </c>
      <c r="I6724" s="2">
        <v>44342</v>
      </c>
      <c r="J6724" s="19">
        <f t="shared" si="164"/>
        <v>44675</v>
      </c>
      <c r="K6724" s="2">
        <v>44401</v>
      </c>
      <c r="L6724" s="5" t="s">
        <v>6</v>
      </c>
      <c r="M6724" t="s">
        <v>138</v>
      </c>
      <c r="N6724" t="s">
        <v>33</v>
      </c>
      <c r="O6724" t="s">
        <v>64</v>
      </c>
      <c r="P6724" t="s">
        <v>65</v>
      </c>
      <c r="Q6724" t="s">
        <v>500</v>
      </c>
      <c r="R6724" t="s">
        <v>67</v>
      </c>
      <c r="S6724" t="s">
        <v>100</v>
      </c>
      <c r="T6724" t="s">
        <v>69</v>
      </c>
      <c r="U6724" t="s">
        <v>24032</v>
      </c>
      <c r="V6724" t="s">
        <v>24031</v>
      </c>
      <c r="W6724" t="s">
        <v>142</v>
      </c>
    </row>
    <row r="6725" spans="1:23" x14ac:dyDescent="0.2">
      <c r="A6725" t="s">
        <v>57</v>
      </c>
      <c r="B6725" t="s">
        <v>24033</v>
      </c>
      <c r="C6725" t="s">
        <v>6066</v>
      </c>
      <c r="D6725" t="s">
        <v>24034</v>
      </c>
      <c r="E6725" t="s">
        <v>176</v>
      </c>
      <c r="F6725" t="s">
        <v>1195</v>
      </c>
      <c r="G6725" s="2">
        <v>44310</v>
      </c>
      <c r="H6725" s="2">
        <v>44310</v>
      </c>
      <c r="I6725" s="2">
        <v>44342</v>
      </c>
      <c r="J6725" s="19">
        <f t="shared" si="164"/>
        <v>44675</v>
      </c>
      <c r="K6725" s="2">
        <v>44401</v>
      </c>
      <c r="L6725" s="5" t="s">
        <v>6</v>
      </c>
      <c r="M6725" t="s">
        <v>138</v>
      </c>
      <c r="N6725" t="s">
        <v>33</v>
      </c>
      <c r="O6725" t="s">
        <v>64</v>
      </c>
      <c r="P6725" t="s">
        <v>65</v>
      </c>
      <c r="Q6725" t="s">
        <v>500</v>
      </c>
      <c r="R6725" t="s">
        <v>67</v>
      </c>
      <c r="S6725" t="s">
        <v>100</v>
      </c>
      <c r="T6725" t="s">
        <v>69</v>
      </c>
      <c r="U6725" t="s">
        <v>24035</v>
      </c>
      <c r="V6725" t="s">
        <v>24034</v>
      </c>
      <c r="W6725" t="s">
        <v>142</v>
      </c>
    </row>
    <row r="6726" spans="1:23" x14ac:dyDescent="0.2">
      <c r="A6726" t="s">
        <v>57</v>
      </c>
      <c r="B6726" t="s">
        <v>24036</v>
      </c>
      <c r="C6726" t="s">
        <v>6101</v>
      </c>
      <c r="D6726" t="s">
        <v>24037</v>
      </c>
      <c r="E6726" t="s">
        <v>136</v>
      </c>
      <c r="F6726" t="s">
        <v>12802</v>
      </c>
      <c r="G6726" s="2">
        <v>44310</v>
      </c>
      <c r="H6726" s="2">
        <v>44310</v>
      </c>
      <c r="I6726" s="2">
        <v>44327</v>
      </c>
      <c r="J6726" s="19">
        <f t="shared" si="164"/>
        <v>44675</v>
      </c>
      <c r="K6726" s="2">
        <v>44401</v>
      </c>
      <c r="L6726" s="5" t="s">
        <v>6</v>
      </c>
      <c r="M6726" t="s">
        <v>63</v>
      </c>
      <c r="N6726" t="s">
        <v>30</v>
      </c>
      <c r="O6726" t="s">
        <v>64</v>
      </c>
      <c r="P6726" t="s">
        <v>65</v>
      </c>
      <c r="Q6726" t="s">
        <v>500</v>
      </c>
      <c r="R6726" t="s">
        <v>67</v>
      </c>
      <c r="S6726" t="s">
        <v>90</v>
      </c>
      <c r="T6726" t="s">
        <v>69</v>
      </c>
      <c r="U6726" t="s">
        <v>24038</v>
      </c>
      <c r="V6726" t="s">
        <v>24037</v>
      </c>
      <c r="W6726" t="s">
        <v>71</v>
      </c>
    </row>
    <row r="6727" spans="1:23" x14ac:dyDescent="0.2">
      <c r="A6727" t="s">
        <v>57</v>
      </c>
      <c r="B6727" t="s">
        <v>24039</v>
      </c>
      <c r="C6727" t="s">
        <v>24040</v>
      </c>
      <c r="D6727" t="s">
        <v>24041</v>
      </c>
      <c r="E6727" t="s">
        <v>96</v>
      </c>
      <c r="F6727" t="s">
        <v>24042</v>
      </c>
      <c r="G6727" s="2">
        <v>44312</v>
      </c>
      <c r="H6727" s="2">
        <v>44310</v>
      </c>
      <c r="I6727" s="2">
        <v>44320</v>
      </c>
      <c r="J6727" s="19">
        <f t="shared" si="164"/>
        <v>44675</v>
      </c>
      <c r="K6727" s="2">
        <v>44400</v>
      </c>
      <c r="L6727" s="5" t="s">
        <v>6</v>
      </c>
      <c r="M6727" t="s">
        <v>63</v>
      </c>
      <c r="N6727" t="s">
        <v>30</v>
      </c>
      <c r="O6727" t="s">
        <v>64</v>
      </c>
      <c r="P6727" t="s">
        <v>65</v>
      </c>
      <c r="Q6727" t="s">
        <v>22913</v>
      </c>
      <c r="R6727" t="s">
        <v>67</v>
      </c>
      <c r="S6727" t="s">
        <v>90</v>
      </c>
      <c r="T6727" t="s">
        <v>69</v>
      </c>
      <c r="U6727" t="s">
        <v>24043</v>
      </c>
      <c r="V6727" t="s">
        <v>24041</v>
      </c>
      <c r="W6727" t="s">
        <v>71</v>
      </c>
    </row>
    <row r="6728" spans="1:23" x14ac:dyDescent="0.2">
      <c r="A6728" t="s">
        <v>57</v>
      </c>
      <c r="B6728" t="s">
        <v>24044</v>
      </c>
      <c r="C6728" t="s">
        <v>4344</v>
      </c>
      <c r="D6728" t="s">
        <v>24045</v>
      </c>
      <c r="E6728" t="s">
        <v>176</v>
      </c>
      <c r="F6728" t="s">
        <v>4138</v>
      </c>
      <c r="G6728" s="2">
        <v>44312</v>
      </c>
      <c r="H6728" s="2">
        <v>44308</v>
      </c>
      <c r="I6728" s="2">
        <v>44383</v>
      </c>
      <c r="J6728" s="19">
        <f t="shared" si="164"/>
        <v>44673</v>
      </c>
      <c r="K6728" s="2">
        <v>44398</v>
      </c>
      <c r="L6728" s="5" t="s">
        <v>6</v>
      </c>
      <c r="M6728" t="s">
        <v>138</v>
      </c>
      <c r="N6728" t="s">
        <v>30</v>
      </c>
      <c r="O6728" t="s">
        <v>64</v>
      </c>
      <c r="P6728" t="s">
        <v>65</v>
      </c>
      <c r="Q6728" t="s">
        <v>367</v>
      </c>
      <c r="R6728" t="s">
        <v>67</v>
      </c>
      <c r="S6728" t="s">
        <v>100</v>
      </c>
      <c r="T6728" t="s">
        <v>69</v>
      </c>
      <c r="U6728" t="s">
        <v>24046</v>
      </c>
      <c r="V6728" t="s">
        <v>24045</v>
      </c>
      <c r="W6728" t="s">
        <v>142</v>
      </c>
    </row>
    <row r="6729" spans="1:23" x14ac:dyDescent="0.2">
      <c r="A6729" t="s">
        <v>57</v>
      </c>
      <c r="B6729" t="s">
        <v>24047</v>
      </c>
      <c r="C6729" t="s">
        <v>24048</v>
      </c>
      <c r="D6729" t="s">
        <v>24049</v>
      </c>
      <c r="E6729" t="s">
        <v>86</v>
      </c>
      <c r="F6729" t="s">
        <v>4463</v>
      </c>
      <c r="G6729" s="2">
        <v>44312</v>
      </c>
      <c r="H6729" s="2">
        <v>44308</v>
      </c>
      <c r="I6729" s="2">
        <v>44337</v>
      </c>
      <c r="J6729" s="19">
        <f t="shared" si="164"/>
        <v>44673</v>
      </c>
      <c r="K6729" s="2">
        <v>44398</v>
      </c>
      <c r="L6729" s="5" t="s">
        <v>6</v>
      </c>
      <c r="M6729" t="s">
        <v>98</v>
      </c>
      <c r="N6729" t="s">
        <v>30</v>
      </c>
      <c r="O6729" t="s">
        <v>64</v>
      </c>
      <c r="P6729" t="s">
        <v>65</v>
      </c>
      <c r="Q6729" t="s">
        <v>463</v>
      </c>
      <c r="R6729" t="s">
        <v>67</v>
      </c>
      <c r="S6729" t="s">
        <v>100</v>
      </c>
      <c r="T6729" t="s">
        <v>80</v>
      </c>
      <c r="U6729" t="s">
        <v>24050</v>
      </c>
      <c r="V6729" t="s">
        <v>24049</v>
      </c>
      <c r="W6729" t="s">
        <v>103</v>
      </c>
    </row>
    <row r="6730" spans="1:23" x14ac:dyDescent="0.2">
      <c r="A6730" t="s">
        <v>57</v>
      </c>
      <c r="B6730" t="s">
        <v>24051</v>
      </c>
      <c r="C6730" t="s">
        <v>1564</v>
      </c>
      <c r="D6730" t="s">
        <v>24052</v>
      </c>
      <c r="E6730" t="s">
        <v>115</v>
      </c>
      <c r="F6730" t="s">
        <v>21756</v>
      </c>
      <c r="G6730" s="2">
        <v>44313</v>
      </c>
      <c r="H6730" s="2">
        <v>44312</v>
      </c>
      <c r="I6730" s="2">
        <v>44337</v>
      </c>
      <c r="J6730" s="19">
        <f t="shared" si="164"/>
        <v>44677</v>
      </c>
      <c r="K6730" s="2">
        <v>44402</v>
      </c>
      <c r="L6730" s="5" t="s">
        <v>6</v>
      </c>
      <c r="M6730" t="s">
        <v>63</v>
      </c>
      <c r="N6730" t="s">
        <v>30</v>
      </c>
      <c r="O6730" t="s">
        <v>64</v>
      </c>
      <c r="P6730" t="s">
        <v>65</v>
      </c>
      <c r="Q6730" t="s">
        <v>367</v>
      </c>
      <c r="R6730" t="s">
        <v>67</v>
      </c>
      <c r="S6730" t="s">
        <v>90</v>
      </c>
      <c r="T6730" t="s">
        <v>69</v>
      </c>
      <c r="U6730" t="s">
        <v>24053</v>
      </c>
      <c r="V6730" t="s">
        <v>24052</v>
      </c>
      <c r="W6730" t="s">
        <v>71</v>
      </c>
    </row>
    <row r="6731" spans="1:23" x14ac:dyDescent="0.2">
      <c r="A6731" t="s">
        <v>57</v>
      </c>
      <c r="B6731" t="s">
        <v>24054</v>
      </c>
      <c r="C6731" t="s">
        <v>6762</v>
      </c>
      <c r="D6731" t="s">
        <v>24055</v>
      </c>
      <c r="E6731" t="s">
        <v>86</v>
      </c>
      <c r="F6731" t="s">
        <v>2865</v>
      </c>
      <c r="G6731" s="2">
        <v>44313</v>
      </c>
      <c r="H6731" s="2">
        <v>44312</v>
      </c>
      <c r="I6731" s="2">
        <v>44338</v>
      </c>
      <c r="J6731" s="19">
        <f t="shared" si="164"/>
        <v>44677</v>
      </c>
      <c r="K6731" s="2">
        <v>44402</v>
      </c>
      <c r="L6731" s="5" t="s">
        <v>6</v>
      </c>
      <c r="M6731" t="s">
        <v>138</v>
      </c>
      <c r="N6731" t="s">
        <v>30</v>
      </c>
      <c r="O6731" t="s">
        <v>64</v>
      </c>
      <c r="P6731" t="s">
        <v>65</v>
      </c>
      <c r="Q6731" t="s">
        <v>367</v>
      </c>
      <c r="R6731" t="s">
        <v>67</v>
      </c>
      <c r="S6731" t="s">
        <v>100</v>
      </c>
      <c r="T6731" t="s">
        <v>69</v>
      </c>
      <c r="U6731" t="s">
        <v>24056</v>
      </c>
      <c r="V6731" t="s">
        <v>24055</v>
      </c>
      <c r="W6731" t="s">
        <v>142</v>
      </c>
    </row>
    <row r="6732" spans="1:23" x14ac:dyDescent="0.2">
      <c r="A6732" t="s">
        <v>57</v>
      </c>
      <c r="B6732" t="s">
        <v>24057</v>
      </c>
      <c r="C6732" t="s">
        <v>24058</v>
      </c>
      <c r="D6732" t="s">
        <v>24059</v>
      </c>
      <c r="E6732" t="s">
        <v>136</v>
      </c>
      <c r="F6732" t="s">
        <v>1219</v>
      </c>
      <c r="G6732" s="2">
        <v>44313</v>
      </c>
      <c r="H6732" s="2">
        <v>44313</v>
      </c>
      <c r="I6732" s="2">
        <v>44335</v>
      </c>
      <c r="J6732" s="19">
        <f t="shared" si="164"/>
        <v>44678</v>
      </c>
      <c r="K6732" s="2">
        <v>44404</v>
      </c>
      <c r="L6732" s="5" t="s">
        <v>6</v>
      </c>
      <c r="M6732" t="s">
        <v>269</v>
      </c>
      <c r="N6732" t="s">
        <v>33</v>
      </c>
      <c r="O6732" t="s">
        <v>64</v>
      </c>
      <c r="P6732" t="s">
        <v>65</v>
      </c>
      <c r="Q6732" t="s">
        <v>500</v>
      </c>
      <c r="R6732" t="s">
        <v>67</v>
      </c>
      <c r="S6732" t="s">
        <v>280</v>
      </c>
      <c r="T6732" t="s">
        <v>69</v>
      </c>
      <c r="U6732" t="s">
        <v>24060</v>
      </c>
      <c r="V6732" t="s">
        <v>24059</v>
      </c>
      <c r="W6732" t="s">
        <v>274</v>
      </c>
    </row>
    <row r="6733" spans="1:23" x14ac:dyDescent="0.2">
      <c r="A6733" t="s">
        <v>57</v>
      </c>
      <c r="B6733" t="s">
        <v>24061</v>
      </c>
      <c r="C6733" t="s">
        <v>24062</v>
      </c>
      <c r="D6733" t="s">
        <v>24063</v>
      </c>
      <c r="E6733" t="s">
        <v>61</v>
      </c>
      <c r="F6733" t="s">
        <v>456</v>
      </c>
      <c r="G6733" s="2">
        <v>44313</v>
      </c>
      <c r="H6733" s="2">
        <v>44312</v>
      </c>
      <c r="I6733" s="2">
        <v>44316</v>
      </c>
      <c r="J6733" s="19">
        <f t="shared" si="164"/>
        <v>44677</v>
      </c>
      <c r="K6733" s="2">
        <v>44402</v>
      </c>
      <c r="L6733" s="5" t="s">
        <v>6</v>
      </c>
      <c r="M6733" t="s">
        <v>98</v>
      </c>
      <c r="N6733" t="s">
        <v>30</v>
      </c>
      <c r="O6733" t="s">
        <v>64</v>
      </c>
      <c r="P6733" t="s">
        <v>65</v>
      </c>
      <c r="Q6733" t="s">
        <v>24064</v>
      </c>
      <c r="R6733" t="s">
        <v>67</v>
      </c>
      <c r="S6733" t="s">
        <v>100</v>
      </c>
      <c r="T6733" t="s">
        <v>80</v>
      </c>
      <c r="U6733" t="s">
        <v>24065</v>
      </c>
      <c r="V6733" t="s">
        <v>24063</v>
      </c>
      <c r="W6733" t="s">
        <v>103</v>
      </c>
    </row>
    <row r="6734" spans="1:23" x14ac:dyDescent="0.2">
      <c r="A6734" t="s">
        <v>57</v>
      </c>
      <c r="B6734" t="s">
        <v>24066</v>
      </c>
      <c r="C6734" t="s">
        <v>20772</v>
      </c>
      <c r="D6734" t="s">
        <v>24067</v>
      </c>
      <c r="E6734" t="s">
        <v>86</v>
      </c>
      <c r="F6734" t="s">
        <v>2876</v>
      </c>
      <c r="G6734" s="2">
        <v>44313</v>
      </c>
      <c r="H6734" s="2">
        <v>44312</v>
      </c>
      <c r="I6734" s="2">
        <v>44420</v>
      </c>
      <c r="J6734" s="19">
        <f t="shared" si="164"/>
        <v>44677</v>
      </c>
      <c r="K6734" s="2">
        <v>44402</v>
      </c>
      <c r="L6734" s="5" t="s">
        <v>6</v>
      </c>
      <c r="M6734" t="s">
        <v>98</v>
      </c>
      <c r="N6734" t="s">
        <v>30</v>
      </c>
      <c r="O6734" t="s">
        <v>64</v>
      </c>
      <c r="P6734" t="s">
        <v>65</v>
      </c>
      <c r="Q6734" t="s">
        <v>367</v>
      </c>
      <c r="R6734" t="s">
        <v>67</v>
      </c>
      <c r="S6734" t="s">
        <v>100</v>
      </c>
      <c r="T6734" t="s">
        <v>80</v>
      </c>
      <c r="U6734" t="s">
        <v>24068</v>
      </c>
      <c r="V6734" t="s">
        <v>24067</v>
      </c>
      <c r="W6734" t="s">
        <v>103</v>
      </c>
    </row>
    <row r="6735" spans="1:23" x14ac:dyDescent="0.2">
      <c r="A6735" t="s">
        <v>57</v>
      </c>
      <c r="B6735" t="s">
        <v>24069</v>
      </c>
      <c r="C6735" t="s">
        <v>6365</v>
      </c>
      <c r="D6735" t="s">
        <v>24070</v>
      </c>
      <c r="E6735" t="s">
        <v>136</v>
      </c>
      <c r="F6735" t="s">
        <v>1836</v>
      </c>
      <c r="G6735" s="2">
        <v>44313</v>
      </c>
      <c r="H6735" s="2">
        <v>44312</v>
      </c>
      <c r="I6735" s="2">
        <v>44393</v>
      </c>
      <c r="J6735" s="19">
        <f t="shared" si="164"/>
        <v>44677</v>
      </c>
      <c r="K6735" s="2">
        <v>44402</v>
      </c>
      <c r="L6735" s="5" t="s">
        <v>6</v>
      </c>
      <c r="M6735" t="s">
        <v>138</v>
      </c>
      <c r="N6735" t="s">
        <v>30</v>
      </c>
      <c r="O6735" t="s">
        <v>64</v>
      </c>
      <c r="P6735" t="s">
        <v>65</v>
      </c>
      <c r="Q6735" t="s">
        <v>367</v>
      </c>
      <c r="R6735" t="s">
        <v>67</v>
      </c>
      <c r="S6735" t="s">
        <v>100</v>
      </c>
      <c r="T6735" t="s">
        <v>69</v>
      </c>
      <c r="U6735" t="s">
        <v>24071</v>
      </c>
      <c r="V6735" t="s">
        <v>24070</v>
      </c>
      <c r="W6735" t="s">
        <v>142</v>
      </c>
    </row>
    <row r="6736" spans="1:23" x14ac:dyDescent="0.2">
      <c r="A6736" t="s">
        <v>57</v>
      </c>
      <c r="B6736" t="s">
        <v>24072</v>
      </c>
      <c r="C6736" t="s">
        <v>6690</v>
      </c>
      <c r="D6736" t="s">
        <v>24073</v>
      </c>
      <c r="E6736" t="s">
        <v>86</v>
      </c>
      <c r="F6736" t="s">
        <v>2876</v>
      </c>
      <c r="G6736" s="2">
        <v>44313</v>
      </c>
      <c r="H6736" s="2">
        <v>44312</v>
      </c>
      <c r="I6736" s="2">
        <v>44338</v>
      </c>
      <c r="J6736" s="19">
        <f t="shared" si="164"/>
        <v>44677</v>
      </c>
      <c r="K6736" s="2">
        <v>44402</v>
      </c>
      <c r="L6736" s="5" t="s">
        <v>6</v>
      </c>
      <c r="M6736" t="s">
        <v>138</v>
      </c>
      <c r="N6736" t="s">
        <v>30</v>
      </c>
      <c r="O6736" t="s">
        <v>64</v>
      </c>
      <c r="P6736" t="s">
        <v>65</v>
      </c>
      <c r="Q6736" t="s">
        <v>367</v>
      </c>
      <c r="R6736" t="s">
        <v>67</v>
      </c>
      <c r="S6736" t="s">
        <v>100</v>
      </c>
      <c r="T6736" t="s">
        <v>69</v>
      </c>
      <c r="U6736" t="s">
        <v>24074</v>
      </c>
      <c r="V6736" t="s">
        <v>24073</v>
      </c>
      <c r="W6736" t="s">
        <v>142</v>
      </c>
    </row>
    <row r="6737" spans="1:23" x14ac:dyDescent="0.2">
      <c r="A6737" t="s">
        <v>57</v>
      </c>
      <c r="B6737" t="s">
        <v>24075</v>
      </c>
      <c r="C6737" t="s">
        <v>9975</v>
      </c>
      <c r="D6737" t="s">
        <v>24076</v>
      </c>
      <c r="E6737" t="s">
        <v>107</v>
      </c>
      <c r="F6737" t="s">
        <v>6950</v>
      </c>
      <c r="G6737" s="2">
        <v>44313</v>
      </c>
      <c r="H6737" s="2">
        <v>44313</v>
      </c>
      <c r="I6737" s="2">
        <v>44324</v>
      </c>
      <c r="J6737" s="19">
        <f t="shared" si="164"/>
        <v>44678</v>
      </c>
      <c r="K6737" s="2">
        <v>44404</v>
      </c>
      <c r="L6737" s="5" t="s">
        <v>6</v>
      </c>
      <c r="M6737" t="s">
        <v>63</v>
      </c>
      <c r="N6737" t="s">
        <v>30</v>
      </c>
      <c r="O6737" t="s">
        <v>64</v>
      </c>
      <c r="P6737" t="s">
        <v>65</v>
      </c>
      <c r="Q6737" t="s">
        <v>500</v>
      </c>
      <c r="R6737" t="s">
        <v>67</v>
      </c>
      <c r="S6737" t="s">
        <v>90</v>
      </c>
      <c r="T6737" t="s">
        <v>69</v>
      </c>
      <c r="U6737" t="s">
        <v>24077</v>
      </c>
      <c r="V6737" t="s">
        <v>24076</v>
      </c>
      <c r="W6737" t="s">
        <v>71</v>
      </c>
    </row>
    <row r="6738" spans="1:23" x14ac:dyDescent="0.2">
      <c r="A6738" t="s">
        <v>57</v>
      </c>
      <c r="B6738" t="s">
        <v>24078</v>
      </c>
      <c r="C6738" t="s">
        <v>6451</v>
      </c>
      <c r="D6738" t="s">
        <v>24079</v>
      </c>
      <c r="E6738" t="s">
        <v>480</v>
      </c>
      <c r="F6738" t="s">
        <v>4046</v>
      </c>
      <c r="G6738" s="2">
        <v>44313</v>
      </c>
      <c r="H6738" s="2">
        <v>44308</v>
      </c>
      <c r="I6738" s="2">
        <v>44336</v>
      </c>
      <c r="J6738" s="19">
        <f t="shared" si="164"/>
        <v>44673</v>
      </c>
      <c r="K6738" s="2">
        <v>44399</v>
      </c>
      <c r="L6738" s="5" t="s">
        <v>6</v>
      </c>
      <c r="M6738" t="s">
        <v>63</v>
      </c>
      <c r="N6738" t="s">
        <v>30</v>
      </c>
      <c r="O6738" t="s">
        <v>64</v>
      </c>
      <c r="P6738" t="s">
        <v>65</v>
      </c>
      <c r="Q6738" t="s">
        <v>367</v>
      </c>
      <c r="R6738" t="s">
        <v>67</v>
      </c>
      <c r="S6738" t="s">
        <v>90</v>
      </c>
      <c r="T6738" t="s">
        <v>69</v>
      </c>
      <c r="U6738" t="s">
        <v>24080</v>
      </c>
      <c r="V6738" t="s">
        <v>24079</v>
      </c>
      <c r="W6738" t="s">
        <v>71</v>
      </c>
    </row>
    <row r="6739" spans="1:23" x14ac:dyDescent="0.2">
      <c r="A6739" t="s">
        <v>57</v>
      </c>
      <c r="B6739" t="s">
        <v>24081</v>
      </c>
      <c r="C6739" t="s">
        <v>21372</v>
      </c>
      <c r="D6739" t="s">
        <v>24082</v>
      </c>
      <c r="E6739" t="s">
        <v>86</v>
      </c>
      <c r="F6739" t="s">
        <v>2865</v>
      </c>
      <c r="G6739" s="2">
        <v>44313</v>
      </c>
      <c r="H6739" s="2">
        <v>44312</v>
      </c>
      <c r="I6739" s="2">
        <v>44377</v>
      </c>
      <c r="J6739" s="19">
        <f t="shared" si="164"/>
        <v>44677</v>
      </c>
      <c r="K6739" s="2">
        <v>44402</v>
      </c>
      <c r="L6739" s="5" t="s">
        <v>6</v>
      </c>
      <c r="M6739" t="s">
        <v>98</v>
      </c>
      <c r="N6739" t="s">
        <v>30</v>
      </c>
      <c r="O6739" t="s">
        <v>64</v>
      </c>
      <c r="P6739" t="s">
        <v>65</v>
      </c>
      <c r="Q6739" t="s">
        <v>367</v>
      </c>
      <c r="R6739" t="s">
        <v>67</v>
      </c>
      <c r="S6739" t="s">
        <v>100</v>
      </c>
      <c r="T6739" t="s">
        <v>80</v>
      </c>
      <c r="U6739" t="s">
        <v>24083</v>
      </c>
      <c r="V6739" t="s">
        <v>24082</v>
      </c>
      <c r="W6739" t="s">
        <v>103</v>
      </c>
    </row>
    <row r="6740" spans="1:23" x14ac:dyDescent="0.2">
      <c r="A6740" t="s">
        <v>57</v>
      </c>
      <c r="B6740" t="s">
        <v>24084</v>
      </c>
      <c r="C6740" t="s">
        <v>24085</v>
      </c>
      <c r="D6740" t="s">
        <v>24086</v>
      </c>
      <c r="E6740" t="s">
        <v>480</v>
      </c>
      <c r="F6740" t="s">
        <v>524</v>
      </c>
      <c r="G6740" s="2">
        <v>44313</v>
      </c>
      <c r="H6740" s="2">
        <v>44302</v>
      </c>
      <c r="I6740" s="2">
        <v>44348</v>
      </c>
      <c r="J6740" s="19">
        <f t="shared" si="164"/>
        <v>44667</v>
      </c>
      <c r="K6740" s="2">
        <v>44392</v>
      </c>
      <c r="L6740" s="5" t="s">
        <v>6</v>
      </c>
      <c r="M6740" t="s">
        <v>138</v>
      </c>
      <c r="N6740" t="s">
        <v>30</v>
      </c>
      <c r="O6740" t="s">
        <v>64</v>
      </c>
      <c r="P6740" t="s">
        <v>65</v>
      </c>
      <c r="Q6740" t="s">
        <v>367</v>
      </c>
      <c r="R6740" t="s">
        <v>67</v>
      </c>
      <c r="S6740" t="s">
        <v>100</v>
      </c>
      <c r="T6740" t="s">
        <v>69</v>
      </c>
      <c r="U6740" t="s">
        <v>24087</v>
      </c>
      <c r="V6740" t="s">
        <v>24086</v>
      </c>
      <c r="W6740" t="s">
        <v>142</v>
      </c>
    </row>
    <row r="6741" spans="1:23" x14ac:dyDescent="0.2">
      <c r="A6741" t="s">
        <v>57</v>
      </c>
      <c r="B6741" t="s">
        <v>24088</v>
      </c>
      <c r="C6741" t="s">
        <v>6479</v>
      </c>
      <c r="D6741" t="s">
        <v>24089</v>
      </c>
      <c r="E6741" t="s">
        <v>473</v>
      </c>
      <c r="F6741" t="s">
        <v>6481</v>
      </c>
      <c r="G6741" s="2">
        <v>44314</v>
      </c>
      <c r="H6741" s="2">
        <v>44313</v>
      </c>
      <c r="I6741" s="2">
        <v>44392</v>
      </c>
      <c r="J6741" s="19">
        <f t="shared" si="164"/>
        <v>44678</v>
      </c>
      <c r="K6741" s="2">
        <v>44403</v>
      </c>
      <c r="L6741" s="5" t="s">
        <v>6</v>
      </c>
      <c r="M6741" t="s">
        <v>163</v>
      </c>
      <c r="N6741" t="s">
        <v>30</v>
      </c>
      <c r="O6741" t="s">
        <v>64</v>
      </c>
      <c r="P6741" t="s">
        <v>65</v>
      </c>
      <c r="Q6741" t="s">
        <v>367</v>
      </c>
      <c r="R6741" t="s">
        <v>67</v>
      </c>
      <c r="S6741" t="s">
        <v>165</v>
      </c>
      <c r="T6741" t="s">
        <v>80</v>
      </c>
      <c r="U6741" t="s">
        <v>24090</v>
      </c>
      <c r="V6741" t="s">
        <v>24089</v>
      </c>
      <c r="W6741" t="s">
        <v>167</v>
      </c>
    </row>
    <row r="6742" spans="1:23" x14ac:dyDescent="0.2">
      <c r="A6742" t="s">
        <v>57</v>
      </c>
      <c r="B6742" t="s">
        <v>24091</v>
      </c>
      <c r="C6742" t="s">
        <v>24092</v>
      </c>
      <c r="D6742" t="s">
        <v>24093</v>
      </c>
      <c r="E6742" t="s">
        <v>136</v>
      </c>
      <c r="F6742" t="s">
        <v>23207</v>
      </c>
      <c r="G6742" s="2">
        <v>44314</v>
      </c>
      <c r="H6742" s="2">
        <v>44314</v>
      </c>
      <c r="I6742" s="2">
        <v>44312</v>
      </c>
      <c r="J6742" s="19">
        <f t="shared" si="164"/>
        <v>44679</v>
      </c>
      <c r="K6742" s="2">
        <v>44405</v>
      </c>
      <c r="L6742" s="5" t="s">
        <v>6</v>
      </c>
      <c r="M6742" t="s">
        <v>63</v>
      </c>
      <c r="N6742" t="s">
        <v>30</v>
      </c>
      <c r="O6742" t="s">
        <v>64</v>
      </c>
      <c r="P6742" t="s">
        <v>65</v>
      </c>
      <c r="Q6742" t="s">
        <v>500</v>
      </c>
      <c r="R6742" t="s">
        <v>67</v>
      </c>
      <c r="S6742" t="s">
        <v>90</v>
      </c>
      <c r="T6742" t="s">
        <v>69</v>
      </c>
      <c r="U6742" t="s">
        <v>24094</v>
      </c>
      <c r="V6742" t="s">
        <v>24093</v>
      </c>
      <c r="W6742" t="s">
        <v>71</v>
      </c>
    </row>
    <row r="6743" spans="1:23" x14ac:dyDescent="0.2">
      <c r="A6743" t="s">
        <v>57</v>
      </c>
      <c r="B6743" t="s">
        <v>24095</v>
      </c>
      <c r="C6743" t="s">
        <v>24096</v>
      </c>
      <c r="D6743" t="s">
        <v>24097</v>
      </c>
      <c r="E6743" t="s">
        <v>480</v>
      </c>
      <c r="F6743" t="s">
        <v>5263</v>
      </c>
      <c r="G6743" s="2">
        <v>44314</v>
      </c>
      <c r="H6743" s="2">
        <v>44313</v>
      </c>
      <c r="I6743" s="2">
        <v>44364</v>
      </c>
      <c r="J6743" s="19">
        <f t="shared" si="164"/>
        <v>44678</v>
      </c>
      <c r="K6743" s="2">
        <v>44403</v>
      </c>
      <c r="L6743" s="5" t="s">
        <v>6</v>
      </c>
      <c r="M6743" t="s">
        <v>138</v>
      </c>
      <c r="N6743" t="s">
        <v>30</v>
      </c>
      <c r="O6743" t="s">
        <v>64</v>
      </c>
      <c r="P6743" t="s">
        <v>65</v>
      </c>
      <c r="Q6743" t="s">
        <v>367</v>
      </c>
      <c r="R6743" t="s">
        <v>67</v>
      </c>
      <c r="S6743" t="s">
        <v>100</v>
      </c>
      <c r="T6743" t="s">
        <v>69</v>
      </c>
      <c r="U6743" t="s">
        <v>24098</v>
      </c>
      <c r="V6743" t="s">
        <v>24097</v>
      </c>
      <c r="W6743" t="s">
        <v>142</v>
      </c>
    </row>
    <row r="6744" spans="1:23" x14ac:dyDescent="0.2">
      <c r="A6744" t="s">
        <v>57</v>
      </c>
      <c r="B6744" t="s">
        <v>24099</v>
      </c>
      <c r="C6744" t="s">
        <v>24100</v>
      </c>
      <c r="D6744" t="s">
        <v>24101</v>
      </c>
      <c r="E6744" t="s">
        <v>115</v>
      </c>
      <c r="F6744" t="s">
        <v>24102</v>
      </c>
      <c r="G6744" s="2">
        <v>44314</v>
      </c>
      <c r="H6744" s="2">
        <v>44314</v>
      </c>
      <c r="I6744" s="2">
        <v>44342</v>
      </c>
      <c r="J6744" s="19">
        <f t="shared" si="164"/>
        <v>44679</v>
      </c>
      <c r="K6744" s="2">
        <v>44404</v>
      </c>
      <c r="L6744" s="5" t="s">
        <v>6</v>
      </c>
      <c r="M6744" t="s">
        <v>138</v>
      </c>
      <c r="N6744" t="s">
        <v>30</v>
      </c>
      <c r="O6744" t="s">
        <v>64</v>
      </c>
      <c r="P6744" t="s">
        <v>65</v>
      </c>
      <c r="Q6744" t="s">
        <v>367</v>
      </c>
      <c r="R6744" t="s">
        <v>67</v>
      </c>
      <c r="S6744" t="s">
        <v>100</v>
      </c>
      <c r="T6744" t="s">
        <v>69</v>
      </c>
      <c r="U6744" t="s">
        <v>24103</v>
      </c>
      <c r="V6744" t="s">
        <v>24101</v>
      </c>
      <c r="W6744" t="s">
        <v>142</v>
      </c>
    </row>
    <row r="6745" spans="1:23" x14ac:dyDescent="0.2">
      <c r="A6745" t="s">
        <v>57</v>
      </c>
      <c r="B6745" t="s">
        <v>24104</v>
      </c>
      <c r="C6745" t="s">
        <v>24105</v>
      </c>
      <c r="D6745" t="s">
        <v>24106</v>
      </c>
      <c r="E6745" t="s">
        <v>61</v>
      </c>
      <c r="F6745" t="s">
        <v>1036</v>
      </c>
      <c r="G6745" s="2">
        <v>44314</v>
      </c>
      <c r="H6745" s="2">
        <v>44314</v>
      </c>
      <c r="I6745" s="2">
        <v>44323</v>
      </c>
      <c r="J6745" s="19">
        <f t="shared" si="164"/>
        <v>44679</v>
      </c>
      <c r="K6745" s="2">
        <v>44404</v>
      </c>
      <c r="L6745" s="5" t="s">
        <v>6</v>
      </c>
      <c r="M6745" t="s">
        <v>138</v>
      </c>
      <c r="N6745" t="s">
        <v>30</v>
      </c>
      <c r="O6745" t="s">
        <v>64</v>
      </c>
      <c r="P6745" t="s">
        <v>65</v>
      </c>
      <c r="Q6745" t="s">
        <v>270</v>
      </c>
      <c r="R6745" t="s">
        <v>67</v>
      </c>
      <c r="S6745" t="s">
        <v>100</v>
      </c>
      <c r="T6745" t="s">
        <v>69</v>
      </c>
      <c r="U6745" t="s">
        <v>24107</v>
      </c>
      <c r="V6745" t="s">
        <v>24106</v>
      </c>
      <c r="W6745" t="s">
        <v>142</v>
      </c>
    </row>
    <row r="6746" spans="1:23" x14ac:dyDescent="0.2">
      <c r="A6746" t="s">
        <v>57</v>
      </c>
      <c r="B6746" t="s">
        <v>24108</v>
      </c>
      <c r="C6746" t="s">
        <v>14597</v>
      </c>
      <c r="D6746" t="s">
        <v>24109</v>
      </c>
      <c r="E6746" t="s">
        <v>86</v>
      </c>
      <c r="F6746" t="s">
        <v>2876</v>
      </c>
      <c r="G6746" s="2">
        <v>44314</v>
      </c>
      <c r="H6746" s="2">
        <v>44314</v>
      </c>
      <c r="I6746" s="2">
        <v>44340</v>
      </c>
      <c r="J6746" s="19">
        <f t="shared" si="164"/>
        <v>44679</v>
      </c>
      <c r="K6746" s="2">
        <v>44405</v>
      </c>
      <c r="L6746" s="5" t="s">
        <v>6</v>
      </c>
      <c r="M6746" t="s">
        <v>138</v>
      </c>
      <c r="N6746" t="s">
        <v>30</v>
      </c>
      <c r="O6746" t="s">
        <v>64</v>
      </c>
      <c r="P6746" t="s">
        <v>65</v>
      </c>
      <c r="Q6746" t="s">
        <v>500</v>
      </c>
      <c r="R6746" t="s">
        <v>67</v>
      </c>
      <c r="S6746" t="s">
        <v>100</v>
      </c>
      <c r="T6746" t="s">
        <v>69</v>
      </c>
      <c r="U6746" t="s">
        <v>24110</v>
      </c>
      <c r="V6746" t="s">
        <v>24109</v>
      </c>
      <c r="W6746" t="s">
        <v>142</v>
      </c>
    </row>
    <row r="6747" spans="1:23" x14ac:dyDescent="0.2">
      <c r="A6747" t="s">
        <v>57</v>
      </c>
      <c r="B6747" t="s">
        <v>24111</v>
      </c>
      <c r="C6747" t="s">
        <v>14597</v>
      </c>
      <c r="D6747" t="s">
        <v>24112</v>
      </c>
      <c r="E6747" t="s">
        <v>86</v>
      </c>
      <c r="F6747" t="s">
        <v>2865</v>
      </c>
      <c r="G6747" s="2">
        <v>44314</v>
      </c>
      <c r="H6747" s="2">
        <v>44314</v>
      </c>
      <c r="I6747" s="2">
        <v>44338</v>
      </c>
      <c r="J6747" s="19">
        <f t="shared" si="164"/>
        <v>44679</v>
      </c>
      <c r="K6747" s="2">
        <v>44405</v>
      </c>
      <c r="L6747" s="5" t="s">
        <v>6</v>
      </c>
      <c r="M6747" t="s">
        <v>138</v>
      </c>
      <c r="N6747" t="s">
        <v>30</v>
      </c>
      <c r="O6747" t="s">
        <v>64</v>
      </c>
      <c r="P6747" t="s">
        <v>65</v>
      </c>
      <c r="Q6747" t="s">
        <v>500</v>
      </c>
      <c r="R6747" t="s">
        <v>67</v>
      </c>
      <c r="S6747" t="s">
        <v>100</v>
      </c>
      <c r="T6747" t="s">
        <v>69</v>
      </c>
      <c r="U6747" t="s">
        <v>24113</v>
      </c>
      <c r="V6747" t="s">
        <v>24112</v>
      </c>
      <c r="W6747" t="s">
        <v>142</v>
      </c>
    </row>
    <row r="6748" spans="1:23" x14ac:dyDescent="0.2">
      <c r="A6748" t="s">
        <v>57</v>
      </c>
      <c r="B6748" t="s">
        <v>24114</v>
      </c>
      <c r="C6748" t="s">
        <v>4853</v>
      </c>
      <c r="D6748" t="s">
        <v>24115</v>
      </c>
      <c r="E6748" t="s">
        <v>107</v>
      </c>
      <c r="F6748" t="s">
        <v>4397</v>
      </c>
      <c r="G6748" s="2">
        <v>44314</v>
      </c>
      <c r="H6748" s="2">
        <v>44314</v>
      </c>
      <c r="I6748" s="2">
        <v>44385</v>
      </c>
      <c r="J6748" s="19">
        <f t="shared" si="164"/>
        <v>44679</v>
      </c>
      <c r="K6748" s="2">
        <v>44405</v>
      </c>
      <c r="L6748" s="5" t="s">
        <v>6</v>
      </c>
      <c r="M6748" t="s">
        <v>77</v>
      </c>
      <c r="N6748" t="s">
        <v>33</v>
      </c>
      <c r="O6748" t="s">
        <v>64</v>
      </c>
      <c r="P6748" t="s">
        <v>65</v>
      </c>
      <c r="Q6748" t="s">
        <v>482</v>
      </c>
      <c r="R6748" t="s">
        <v>67</v>
      </c>
      <c r="S6748" t="s">
        <v>79</v>
      </c>
      <c r="T6748" t="s">
        <v>80</v>
      </c>
      <c r="U6748" t="s">
        <v>24116</v>
      </c>
      <c r="V6748" t="s">
        <v>24115</v>
      </c>
      <c r="W6748" t="s">
        <v>82</v>
      </c>
    </row>
    <row r="6749" spans="1:23" x14ac:dyDescent="0.2">
      <c r="A6749" t="s">
        <v>57</v>
      </c>
      <c r="B6749" t="s">
        <v>24117</v>
      </c>
      <c r="C6749" t="s">
        <v>24118</v>
      </c>
      <c r="D6749" t="s">
        <v>24119</v>
      </c>
      <c r="E6749" t="s">
        <v>115</v>
      </c>
      <c r="F6749" t="s">
        <v>823</v>
      </c>
      <c r="G6749" s="2">
        <v>44314</v>
      </c>
      <c r="H6749" s="2">
        <v>44314</v>
      </c>
      <c r="I6749" s="2">
        <v>44342</v>
      </c>
      <c r="J6749" s="19">
        <f t="shared" si="164"/>
        <v>44679</v>
      </c>
      <c r="K6749" s="2">
        <v>44404</v>
      </c>
      <c r="L6749" s="5" t="s">
        <v>6</v>
      </c>
      <c r="M6749" t="s">
        <v>138</v>
      </c>
      <c r="N6749" t="s">
        <v>30</v>
      </c>
      <c r="O6749" t="s">
        <v>64</v>
      </c>
      <c r="P6749" t="s">
        <v>65</v>
      </c>
      <c r="Q6749" t="s">
        <v>367</v>
      </c>
      <c r="R6749" t="s">
        <v>67</v>
      </c>
      <c r="S6749" t="s">
        <v>100</v>
      </c>
      <c r="T6749" t="s">
        <v>69</v>
      </c>
      <c r="U6749" t="s">
        <v>24120</v>
      </c>
      <c r="V6749" t="s">
        <v>24119</v>
      </c>
      <c r="W6749" t="s">
        <v>142</v>
      </c>
    </row>
    <row r="6750" spans="1:23" x14ac:dyDescent="0.2">
      <c r="A6750" t="s">
        <v>57</v>
      </c>
      <c r="B6750" t="s">
        <v>24121</v>
      </c>
      <c r="C6750" t="s">
        <v>24122</v>
      </c>
      <c r="D6750" t="s">
        <v>24123</v>
      </c>
      <c r="E6750" t="s">
        <v>176</v>
      </c>
      <c r="F6750" t="s">
        <v>6980</v>
      </c>
      <c r="G6750" s="2">
        <v>44315</v>
      </c>
      <c r="H6750" s="2">
        <v>44314</v>
      </c>
      <c r="I6750" s="2">
        <v>44359</v>
      </c>
      <c r="J6750" s="19">
        <f t="shared" si="164"/>
        <v>44679</v>
      </c>
      <c r="K6750" s="2">
        <v>44404</v>
      </c>
      <c r="L6750" s="5" t="s">
        <v>6</v>
      </c>
      <c r="M6750" t="s">
        <v>138</v>
      </c>
      <c r="N6750" t="s">
        <v>30</v>
      </c>
      <c r="O6750" t="s">
        <v>64</v>
      </c>
      <c r="P6750" t="s">
        <v>65</v>
      </c>
      <c r="Q6750" t="s">
        <v>367</v>
      </c>
      <c r="R6750" t="s">
        <v>67</v>
      </c>
      <c r="S6750" t="s">
        <v>4145</v>
      </c>
      <c r="T6750" t="s">
        <v>69</v>
      </c>
      <c r="U6750" t="s">
        <v>24124</v>
      </c>
      <c r="V6750" t="s">
        <v>24123</v>
      </c>
      <c r="W6750" t="s">
        <v>142</v>
      </c>
    </row>
    <row r="6751" spans="1:23" x14ac:dyDescent="0.2">
      <c r="A6751" t="s">
        <v>57</v>
      </c>
      <c r="B6751" t="s">
        <v>24125</v>
      </c>
      <c r="C6751" t="s">
        <v>24126</v>
      </c>
      <c r="D6751" t="s">
        <v>24127</v>
      </c>
      <c r="E6751" t="s">
        <v>86</v>
      </c>
      <c r="F6751" t="s">
        <v>9347</v>
      </c>
      <c r="G6751" s="2">
        <v>44315</v>
      </c>
      <c r="H6751" s="2">
        <v>44315</v>
      </c>
      <c r="I6751" s="2">
        <v>44337</v>
      </c>
      <c r="J6751" s="19">
        <f t="shared" si="164"/>
        <v>44680</v>
      </c>
      <c r="K6751" s="2">
        <v>44405</v>
      </c>
      <c r="L6751" s="5" t="s">
        <v>6</v>
      </c>
      <c r="M6751" t="s">
        <v>138</v>
      </c>
      <c r="N6751" t="s">
        <v>30</v>
      </c>
      <c r="O6751" t="s">
        <v>64</v>
      </c>
      <c r="P6751" t="s">
        <v>65</v>
      </c>
      <c r="Q6751" t="s">
        <v>367</v>
      </c>
      <c r="R6751" t="s">
        <v>67</v>
      </c>
      <c r="S6751" t="s">
        <v>4145</v>
      </c>
      <c r="T6751" t="s">
        <v>69</v>
      </c>
      <c r="U6751" t="s">
        <v>24128</v>
      </c>
      <c r="V6751" t="s">
        <v>24127</v>
      </c>
      <c r="W6751" t="s">
        <v>142</v>
      </c>
    </row>
    <row r="6752" spans="1:23" x14ac:dyDescent="0.2">
      <c r="A6752" t="s">
        <v>57</v>
      </c>
      <c r="B6752" t="s">
        <v>24129</v>
      </c>
      <c r="C6752" t="s">
        <v>24130</v>
      </c>
      <c r="D6752" t="s">
        <v>24131</v>
      </c>
      <c r="E6752" t="s">
        <v>86</v>
      </c>
      <c r="F6752" t="s">
        <v>24132</v>
      </c>
      <c r="G6752" s="2">
        <v>44315</v>
      </c>
      <c r="H6752" s="2">
        <v>44315</v>
      </c>
      <c r="I6752" s="2">
        <v>44326</v>
      </c>
      <c r="J6752" s="19">
        <f t="shared" si="164"/>
        <v>44680</v>
      </c>
      <c r="K6752" s="2">
        <v>44405</v>
      </c>
      <c r="L6752" s="5" t="s">
        <v>6</v>
      </c>
      <c r="M6752" t="s">
        <v>138</v>
      </c>
      <c r="N6752" t="s">
        <v>30</v>
      </c>
      <c r="O6752" t="s">
        <v>64</v>
      </c>
      <c r="P6752" t="s">
        <v>65</v>
      </c>
      <c r="Q6752" t="s">
        <v>270</v>
      </c>
      <c r="R6752" t="s">
        <v>67</v>
      </c>
      <c r="S6752" t="s">
        <v>100</v>
      </c>
      <c r="T6752" t="s">
        <v>69</v>
      </c>
      <c r="U6752" t="s">
        <v>24133</v>
      </c>
      <c r="V6752" t="s">
        <v>24131</v>
      </c>
      <c r="W6752" t="s">
        <v>142</v>
      </c>
    </row>
    <row r="6753" spans="1:23" x14ac:dyDescent="0.2">
      <c r="A6753" t="s">
        <v>57</v>
      </c>
      <c r="B6753" t="s">
        <v>24134</v>
      </c>
      <c r="C6753" t="s">
        <v>24135</v>
      </c>
      <c r="D6753" t="s">
        <v>24136</v>
      </c>
      <c r="E6753" t="s">
        <v>86</v>
      </c>
      <c r="F6753" t="s">
        <v>468</v>
      </c>
      <c r="G6753" s="2">
        <v>44315</v>
      </c>
      <c r="H6753" s="2">
        <v>44314</v>
      </c>
      <c r="I6753" s="2">
        <v>44355</v>
      </c>
      <c r="J6753" s="19">
        <f t="shared" si="164"/>
        <v>44679</v>
      </c>
      <c r="K6753" s="2">
        <v>44404</v>
      </c>
      <c r="L6753" s="5" t="s">
        <v>6</v>
      </c>
      <c r="M6753" t="s">
        <v>138</v>
      </c>
      <c r="N6753" t="s">
        <v>30</v>
      </c>
      <c r="O6753" t="s">
        <v>64</v>
      </c>
      <c r="P6753" t="s">
        <v>65</v>
      </c>
      <c r="Q6753" t="s">
        <v>367</v>
      </c>
      <c r="R6753" t="s">
        <v>67</v>
      </c>
      <c r="S6753" t="s">
        <v>100</v>
      </c>
      <c r="T6753" t="s">
        <v>69</v>
      </c>
      <c r="U6753" t="s">
        <v>24137</v>
      </c>
      <c r="V6753" t="s">
        <v>24136</v>
      </c>
      <c r="W6753" t="s">
        <v>142</v>
      </c>
    </row>
    <row r="6754" spans="1:23" x14ac:dyDescent="0.2">
      <c r="A6754" t="s">
        <v>57</v>
      </c>
      <c r="B6754" t="s">
        <v>24138</v>
      </c>
      <c r="C6754" t="s">
        <v>24139</v>
      </c>
      <c r="D6754" t="s">
        <v>24140</v>
      </c>
      <c r="E6754" t="s">
        <v>480</v>
      </c>
      <c r="F6754" t="s">
        <v>5263</v>
      </c>
      <c r="G6754" s="2">
        <v>44315</v>
      </c>
      <c r="H6754" s="2">
        <v>44313</v>
      </c>
      <c r="I6754" s="2">
        <v>44358</v>
      </c>
      <c r="J6754" s="19">
        <f t="shared" si="164"/>
        <v>44678</v>
      </c>
      <c r="K6754" s="2">
        <v>44403</v>
      </c>
      <c r="L6754" s="5" t="s">
        <v>6</v>
      </c>
      <c r="M6754" t="s">
        <v>138</v>
      </c>
      <c r="N6754" t="s">
        <v>30</v>
      </c>
      <c r="O6754" t="s">
        <v>64</v>
      </c>
      <c r="P6754" t="s">
        <v>65</v>
      </c>
      <c r="Q6754" t="s">
        <v>367</v>
      </c>
      <c r="R6754" t="s">
        <v>67</v>
      </c>
      <c r="S6754" t="s">
        <v>100</v>
      </c>
      <c r="T6754" t="s">
        <v>69</v>
      </c>
      <c r="U6754" t="s">
        <v>24141</v>
      </c>
      <c r="V6754" t="s">
        <v>24140</v>
      </c>
      <c r="W6754" t="s">
        <v>142</v>
      </c>
    </row>
    <row r="6755" spans="1:23" x14ac:dyDescent="0.2">
      <c r="A6755" t="s">
        <v>57</v>
      </c>
      <c r="B6755" t="s">
        <v>24142</v>
      </c>
      <c r="C6755" t="s">
        <v>9612</v>
      </c>
      <c r="D6755" t="s">
        <v>24143</v>
      </c>
      <c r="E6755" t="s">
        <v>96</v>
      </c>
      <c r="F6755" t="s">
        <v>8154</v>
      </c>
      <c r="G6755" s="2">
        <v>44315</v>
      </c>
      <c r="H6755" s="2">
        <v>44314</v>
      </c>
      <c r="I6755" s="2">
        <v>44334</v>
      </c>
      <c r="J6755" s="19">
        <f t="shared" si="164"/>
        <v>44679</v>
      </c>
      <c r="K6755" s="2">
        <v>44404</v>
      </c>
      <c r="L6755" s="5" t="s">
        <v>6</v>
      </c>
      <c r="M6755" t="s">
        <v>7363</v>
      </c>
      <c r="N6755" t="s">
        <v>30</v>
      </c>
      <c r="O6755" t="s">
        <v>64</v>
      </c>
      <c r="P6755" t="s">
        <v>65</v>
      </c>
      <c r="Q6755" t="s">
        <v>487</v>
      </c>
      <c r="R6755" t="s">
        <v>7364</v>
      </c>
      <c r="S6755" t="s">
        <v>7365</v>
      </c>
      <c r="T6755" t="s">
        <v>7366</v>
      </c>
      <c r="U6755" t="s">
        <v>24144</v>
      </c>
      <c r="V6755" t="s">
        <v>24145</v>
      </c>
      <c r="W6755" t="s">
        <v>7368</v>
      </c>
    </row>
    <row r="6756" spans="1:23" x14ac:dyDescent="0.2">
      <c r="A6756" t="s">
        <v>57</v>
      </c>
      <c r="B6756" t="s">
        <v>24146</v>
      </c>
      <c r="C6756" t="s">
        <v>11578</v>
      </c>
      <c r="D6756" t="s">
        <v>24147</v>
      </c>
      <c r="E6756" t="s">
        <v>86</v>
      </c>
      <c r="F6756" t="s">
        <v>9318</v>
      </c>
      <c r="G6756" s="2">
        <v>44316</v>
      </c>
      <c r="H6756" s="2">
        <v>44315</v>
      </c>
      <c r="I6756" s="2">
        <v>44337</v>
      </c>
      <c r="J6756" s="19">
        <f t="shared" si="164"/>
        <v>44680</v>
      </c>
      <c r="K6756" s="2">
        <v>44405</v>
      </c>
      <c r="L6756" s="5" t="s">
        <v>6</v>
      </c>
      <c r="M6756" t="s">
        <v>138</v>
      </c>
      <c r="N6756" t="s">
        <v>30</v>
      </c>
      <c r="O6756" t="s">
        <v>64</v>
      </c>
      <c r="P6756" t="s">
        <v>65</v>
      </c>
      <c r="Q6756" t="s">
        <v>367</v>
      </c>
      <c r="R6756" t="s">
        <v>67</v>
      </c>
      <c r="S6756" t="s">
        <v>4145</v>
      </c>
      <c r="T6756" t="s">
        <v>69</v>
      </c>
      <c r="U6756" t="s">
        <v>24148</v>
      </c>
      <c r="V6756" t="s">
        <v>24147</v>
      </c>
      <c r="W6756" t="s">
        <v>142</v>
      </c>
    </row>
    <row r="6757" spans="1:23" x14ac:dyDescent="0.2">
      <c r="A6757" t="s">
        <v>57</v>
      </c>
      <c r="B6757" t="s">
        <v>24149</v>
      </c>
      <c r="C6757" t="s">
        <v>20847</v>
      </c>
      <c r="D6757" t="s">
        <v>24150</v>
      </c>
      <c r="E6757" t="s">
        <v>86</v>
      </c>
      <c r="F6757" t="s">
        <v>22428</v>
      </c>
      <c r="G6757" s="2">
        <v>44316</v>
      </c>
      <c r="H6757" s="2">
        <v>44315</v>
      </c>
      <c r="I6757" s="2">
        <v>44326</v>
      </c>
      <c r="J6757" s="19">
        <f t="shared" si="164"/>
        <v>44680</v>
      </c>
      <c r="K6757" s="2">
        <v>44405</v>
      </c>
      <c r="L6757" s="5" t="s">
        <v>6</v>
      </c>
      <c r="M6757" t="s">
        <v>138</v>
      </c>
      <c r="N6757" t="s">
        <v>30</v>
      </c>
      <c r="O6757" t="s">
        <v>64</v>
      </c>
      <c r="P6757" t="s">
        <v>65</v>
      </c>
      <c r="Q6757" t="s">
        <v>23033</v>
      </c>
      <c r="R6757" t="s">
        <v>67</v>
      </c>
      <c r="S6757" t="s">
        <v>100</v>
      </c>
      <c r="T6757" t="s">
        <v>69</v>
      </c>
      <c r="U6757" t="s">
        <v>24151</v>
      </c>
      <c r="V6757" t="s">
        <v>24152</v>
      </c>
      <c r="W6757" t="s">
        <v>142</v>
      </c>
    </row>
    <row r="6758" spans="1:23" x14ac:dyDescent="0.2">
      <c r="A6758" t="s">
        <v>57</v>
      </c>
      <c r="B6758" t="s">
        <v>24153</v>
      </c>
      <c r="C6758" t="s">
        <v>1254</v>
      </c>
      <c r="D6758" t="s">
        <v>24154</v>
      </c>
      <c r="E6758" t="s">
        <v>136</v>
      </c>
      <c r="F6758" t="s">
        <v>3948</v>
      </c>
      <c r="G6758" s="2">
        <v>44316</v>
      </c>
      <c r="H6758" s="2">
        <v>44316</v>
      </c>
      <c r="I6758" s="2">
        <v>44342</v>
      </c>
      <c r="J6758" s="19">
        <f t="shared" si="164"/>
        <v>44681</v>
      </c>
      <c r="K6758" s="2">
        <v>44407</v>
      </c>
      <c r="L6758" s="5" t="s">
        <v>6</v>
      </c>
      <c r="M6758" t="s">
        <v>138</v>
      </c>
      <c r="N6758" t="s">
        <v>30</v>
      </c>
      <c r="O6758" t="s">
        <v>64</v>
      </c>
      <c r="P6758" t="s">
        <v>65</v>
      </c>
      <c r="Q6758" t="s">
        <v>500</v>
      </c>
      <c r="R6758" t="s">
        <v>67</v>
      </c>
      <c r="S6758" t="s">
        <v>100</v>
      </c>
      <c r="T6758" t="s">
        <v>69</v>
      </c>
      <c r="U6758" t="s">
        <v>24155</v>
      </c>
      <c r="V6758" t="s">
        <v>24154</v>
      </c>
      <c r="W6758" t="s">
        <v>142</v>
      </c>
    </row>
    <row r="6759" spans="1:23" x14ac:dyDescent="0.2">
      <c r="A6759" t="s">
        <v>57</v>
      </c>
      <c r="B6759" t="s">
        <v>24156</v>
      </c>
      <c r="C6759" t="s">
        <v>24157</v>
      </c>
      <c r="D6759" t="s">
        <v>24158</v>
      </c>
      <c r="E6759" t="s">
        <v>804</v>
      </c>
      <c r="F6759" t="s">
        <v>12003</v>
      </c>
      <c r="G6759" s="2">
        <v>44316</v>
      </c>
      <c r="H6759" s="2">
        <v>44316</v>
      </c>
      <c r="I6759" s="2">
        <v>44344</v>
      </c>
      <c r="J6759" s="19">
        <f t="shared" si="164"/>
        <v>44681</v>
      </c>
      <c r="K6759" s="2">
        <v>44407</v>
      </c>
      <c r="L6759" s="5" t="s">
        <v>6</v>
      </c>
      <c r="M6759" t="s">
        <v>7363</v>
      </c>
      <c r="N6759" t="s">
        <v>30</v>
      </c>
      <c r="O6759" t="s">
        <v>64</v>
      </c>
      <c r="P6759" t="s">
        <v>65</v>
      </c>
      <c r="Q6759" t="s">
        <v>367</v>
      </c>
      <c r="R6759" t="s">
        <v>7364</v>
      </c>
      <c r="S6759" t="s">
        <v>7365</v>
      </c>
      <c r="T6759" t="s">
        <v>7366</v>
      </c>
      <c r="U6759" t="s">
        <v>24159</v>
      </c>
      <c r="V6759" t="s">
        <v>24158</v>
      </c>
      <c r="W6759" t="s">
        <v>7368</v>
      </c>
    </row>
    <row r="6760" spans="1:23" x14ac:dyDescent="0.2">
      <c r="A6760" t="s">
        <v>57</v>
      </c>
      <c r="B6760" t="s">
        <v>24160</v>
      </c>
      <c r="C6760" t="s">
        <v>1992</v>
      </c>
      <c r="D6760" t="s">
        <v>24161</v>
      </c>
      <c r="E6760" t="s">
        <v>86</v>
      </c>
      <c r="F6760" t="s">
        <v>3846</v>
      </c>
      <c r="G6760" s="2">
        <v>44316</v>
      </c>
      <c r="H6760" s="2">
        <v>44316</v>
      </c>
      <c r="I6760" s="2">
        <v>44327</v>
      </c>
      <c r="J6760" s="19">
        <f t="shared" ref="J6760:J6823" si="165">H6760+365</f>
        <v>44681</v>
      </c>
      <c r="K6760" s="2">
        <v>44406</v>
      </c>
      <c r="L6760" s="5" t="s">
        <v>6</v>
      </c>
      <c r="M6760" t="s">
        <v>138</v>
      </c>
      <c r="N6760" t="s">
        <v>30</v>
      </c>
      <c r="O6760" t="s">
        <v>64</v>
      </c>
      <c r="P6760" t="s">
        <v>65</v>
      </c>
      <c r="Q6760" t="s">
        <v>367</v>
      </c>
      <c r="R6760" t="s">
        <v>67</v>
      </c>
      <c r="S6760" t="s">
        <v>100</v>
      </c>
      <c r="T6760" t="s">
        <v>69</v>
      </c>
      <c r="U6760" t="s">
        <v>24162</v>
      </c>
      <c r="V6760" t="s">
        <v>24161</v>
      </c>
      <c r="W6760" t="s">
        <v>142</v>
      </c>
    </row>
    <row r="6761" spans="1:23" x14ac:dyDescent="0.2">
      <c r="A6761" t="s">
        <v>57</v>
      </c>
      <c r="B6761" t="s">
        <v>24163</v>
      </c>
      <c r="C6761" t="s">
        <v>22962</v>
      </c>
      <c r="D6761" t="s">
        <v>24164</v>
      </c>
      <c r="E6761" t="s">
        <v>107</v>
      </c>
      <c r="F6761" t="s">
        <v>11626</v>
      </c>
      <c r="G6761" s="2">
        <v>44317</v>
      </c>
      <c r="H6761" s="2">
        <v>44316</v>
      </c>
      <c r="I6761" s="2">
        <v>44373</v>
      </c>
      <c r="J6761" s="19">
        <f t="shared" si="165"/>
        <v>44681</v>
      </c>
      <c r="K6761" s="2">
        <v>44406</v>
      </c>
      <c r="L6761" s="5" t="s">
        <v>6</v>
      </c>
      <c r="M6761" t="s">
        <v>138</v>
      </c>
      <c r="N6761" t="s">
        <v>30</v>
      </c>
      <c r="O6761" t="s">
        <v>64</v>
      </c>
      <c r="P6761" t="s">
        <v>65</v>
      </c>
      <c r="Q6761" t="s">
        <v>367</v>
      </c>
      <c r="R6761" t="s">
        <v>67</v>
      </c>
      <c r="S6761" t="s">
        <v>100</v>
      </c>
      <c r="T6761" t="s">
        <v>69</v>
      </c>
      <c r="U6761" t="s">
        <v>24165</v>
      </c>
      <c r="V6761" t="s">
        <v>24164</v>
      </c>
      <c r="W6761" t="s">
        <v>142</v>
      </c>
    </row>
    <row r="6762" spans="1:23" x14ac:dyDescent="0.2">
      <c r="A6762" t="s">
        <v>57</v>
      </c>
      <c r="B6762" t="s">
        <v>24166</v>
      </c>
      <c r="C6762" t="s">
        <v>23276</v>
      </c>
      <c r="D6762" t="s">
        <v>24167</v>
      </c>
      <c r="E6762" t="s">
        <v>61</v>
      </c>
      <c r="F6762" t="s">
        <v>2135</v>
      </c>
      <c r="G6762" s="2">
        <v>44317</v>
      </c>
      <c r="H6762" s="2">
        <v>44317</v>
      </c>
      <c r="I6762" s="2">
        <v>44862</v>
      </c>
      <c r="J6762" s="19">
        <f t="shared" si="165"/>
        <v>44682</v>
      </c>
      <c r="K6762" s="2">
        <v>44682</v>
      </c>
      <c r="L6762" s="5" t="s">
        <v>31</v>
      </c>
      <c r="M6762" t="s">
        <v>77</v>
      </c>
      <c r="N6762" t="s">
        <v>33</v>
      </c>
      <c r="O6762" t="s">
        <v>64</v>
      </c>
      <c r="P6762" t="s">
        <v>65</v>
      </c>
      <c r="Q6762" t="s">
        <v>24168</v>
      </c>
      <c r="R6762" t="s">
        <v>67</v>
      </c>
      <c r="S6762" t="s">
        <v>79</v>
      </c>
      <c r="T6762" t="s">
        <v>80</v>
      </c>
      <c r="U6762" t="s">
        <v>23278</v>
      </c>
      <c r="V6762" t="s">
        <v>23279</v>
      </c>
      <c r="W6762" t="s">
        <v>82</v>
      </c>
    </row>
    <row r="6763" spans="1:23" x14ac:dyDescent="0.2">
      <c r="A6763" t="s">
        <v>57</v>
      </c>
      <c r="B6763" t="s">
        <v>24169</v>
      </c>
      <c r="C6763" t="s">
        <v>24170</v>
      </c>
      <c r="D6763" t="s">
        <v>24171</v>
      </c>
      <c r="E6763" t="s">
        <v>136</v>
      </c>
      <c r="F6763" t="s">
        <v>6767</v>
      </c>
      <c r="G6763" s="2">
        <v>44317</v>
      </c>
      <c r="H6763" s="2">
        <v>44317</v>
      </c>
      <c r="I6763" s="2">
        <v>44337</v>
      </c>
      <c r="J6763" s="19">
        <f t="shared" si="165"/>
        <v>44682</v>
      </c>
      <c r="K6763" s="2">
        <v>44409</v>
      </c>
      <c r="L6763" s="5" t="s">
        <v>6</v>
      </c>
      <c r="M6763" t="s">
        <v>77</v>
      </c>
      <c r="N6763" t="s">
        <v>33</v>
      </c>
      <c r="O6763" t="s">
        <v>64</v>
      </c>
      <c r="P6763" t="s">
        <v>65</v>
      </c>
      <c r="Q6763" t="s">
        <v>500</v>
      </c>
      <c r="R6763" t="s">
        <v>67</v>
      </c>
      <c r="S6763" t="s">
        <v>79</v>
      </c>
      <c r="T6763" t="s">
        <v>80</v>
      </c>
      <c r="U6763" t="s">
        <v>24172</v>
      </c>
      <c r="V6763" t="s">
        <v>24171</v>
      </c>
      <c r="W6763" t="s">
        <v>82</v>
      </c>
    </row>
    <row r="6764" spans="1:23" x14ac:dyDescent="0.2">
      <c r="A6764" t="s">
        <v>57</v>
      </c>
      <c r="B6764" t="s">
        <v>24173</v>
      </c>
      <c r="C6764" t="s">
        <v>3318</v>
      </c>
      <c r="D6764" t="s">
        <v>24174</v>
      </c>
      <c r="E6764" t="s">
        <v>86</v>
      </c>
      <c r="F6764" t="s">
        <v>24175</v>
      </c>
      <c r="G6764" s="2">
        <v>44319</v>
      </c>
      <c r="H6764" s="2">
        <v>44315</v>
      </c>
      <c r="I6764" s="2">
        <v>44334</v>
      </c>
      <c r="J6764" s="19">
        <f t="shared" si="165"/>
        <v>44680</v>
      </c>
      <c r="K6764" s="2">
        <v>44405</v>
      </c>
      <c r="L6764" s="5" t="s">
        <v>6</v>
      </c>
      <c r="M6764" t="s">
        <v>138</v>
      </c>
      <c r="N6764" t="s">
        <v>30</v>
      </c>
      <c r="O6764" t="s">
        <v>64</v>
      </c>
      <c r="P6764" t="s">
        <v>65</v>
      </c>
      <c r="Q6764" t="s">
        <v>367</v>
      </c>
      <c r="R6764" t="s">
        <v>67</v>
      </c>
      <c r="S6764" t="s">
        <v>100</v>
      </c>
      <c r="T6764" t="s">
        <v>69</v>
      </c>
      <c r="U6764" t="s">
        <v>24176</v>
      </c>
      <c r="V6764" t="s">
        <v>24174</v>
      </c>
      <c r="W6764" t="s">
        <v>142</v>
      </c>
    </row>
    <row r="6765" spans="1:23" x14ac:dyDescent="0.2">
      <c r="A6765" t="s">
        <v>57</v>
      </c>
      <c r="B6765" t="s">
        <v>24177</v>
      </c>
      <c r="C6765" t="s">
        <v>7377</v>
      </c>
      <c r="D6765" t="s">
        <v>24178</v>
      </c>
      <c r="E6765" t="s">
        <v>86</v>
      </c>
      <c r="F6765" t="s">
        <v>462</v>
      </c>
      <c r="G6765" s="2">
        <v>44319</v>
      </c>
      <c r="H6765" s="2">
        <v>44315</v>
      </c>
      <c r="I6765" s="2">
        <v>44337</v>
      </c>
      <c r="J6765" s="19">
        <f t="shared" si="165"/>
        <v>44680</v>
      </c>
      <c r="K6765" s="2">
        <v>44405</v>
      </c>
      <c r="L6765" s="5" t="s">
        <v>6</v>
      </c>
      <c r="M6765" t="s">
        <v>138</v>
      </c>
      <c r="N6765" t="s">
        <v>30</v>
      </c>
      <c r="O6765" t="s">
        <v>64</v>
      </c>
      <c r="P6765" t="s">
        <v>65</v>
      </c>
      <c r="Q6765" t="s">
        <v>367</v>
      </c>
      <c r="R6765" t="s">
        <v>67</v>
      </c>
      <c r="S6765" t="s">
        <v>4145</v>
      </c>
      <c r="T6765" t="s">
        <v>69</v>
      </c>
      <c r="U6765" t="s">
        <v>24179</v>
      </c>
      <c r="V6765" t="s">
        <v>24178</v>
      </c>
      <c r="W6765" t="s">
        <v>142</v>
      </c>
    </row>
    <row r="6766" spans="1:23" x14ac:dyDescent="0.2">
      <c r="A6766" t="s">
        <v>57</v>
      </c>
      <c r="B6766" t="s">
        <v>24180</v>
      </c>
      <c r="C6766" t="s">
        <v>24181</v>
      </c>
      <c r="D6766" t="s">
        <v>24182</v>
      </c>
      <c r="E6766" t="s">
        <v>86</v>
      </c>
      <c r="F6766" t="s">
        <v>24183</v>
      </c>
      <c r="G6766" s="2">
        <v>44319</v>
      </c>
      <c r="H6766" s="2">
        <v>44319</v>
      </c>
      <c r="I6766" s="2">
        <v>44326</v>
      </c>
      <c r="J6766" s="19">
        <f t="shared" si="165"/>
        <v>44684</v>
      </c>
      <c r="K6766" s="2">
        <v>44411</v>
      </c>
      <c r="L6766" s="5" t="s">
        <v>6</v>
      </c>
      <c r="M6766" t="s">
        <v>138</v>
      </c>
      <c r="N6766" t="s">
        <v>30</v>
      </c>
      <c r="O6766" t="s">
        <v>64</v>
      </c>
      <c r="P6766" t="s">
        <v>65</v>
      </c>
      <c r="Q6766" t="s">
        <v>270</v>
      </c>
      <c r="R6766" t="s">
        <v>67</v>
      </c>
      <c r="S6766" t="s">
        <v>100</v>
      </c>
      <c r="T6766" t="s">
        <v>69</v>
      </c>
      <c r="U6766" t="s">
        <v>24184</v>
      </c>
      <c r="V6766" t="s">
        <v>24182</v>
      </c>
      <c r="W6766" t="s">
        <v>142</v>
      </c>
    </row>
    <row r="6767" spans="1:23" x14ac:dyDescent="0.2">
      <c r="A6767" t="s">
        <v>57</v>
      </c>
      <c r="B6767" t="s">
        <v>24185</v>
      </c>
      <c r="C6767" t="s">
        <v>24186</v>
      </c>
      <c r="D6767" t="s">
        <v>24187</v>
      </c>
      <c r="E6767" t="s">
        <v>804</v>
      </c>
      <c r="F6767" t="s">
        <v>24188</v>
      </c>
      <c r="G6767" s="2">
        <v>44319</v>
      </c>
      <c r="H6767" s="2">
        <v>44319</v>
      </c>
      <c r="I6767" s="2">
        <v>44344</v>
      </c>
      <c r="J6767" s="19">
        <f t="shared" si="165"/>
        <v>44684</v>
      </c>
      <c r="K6767" s="2">
        <v>44411</v>
      </c>
      <c r="L6767" s="5" t="s">
        <v>6</v>
      </c>
      <c r="M6767" t="s">
        <v>138</v>
      </c>
      <c r="N6767" t="s">
        <v>33</v>
      </c>
      <c r="O6767" t="s">
        <v>64</v>
      </c>
      <c r="P6767" t="s">
        <v>65</v>
      </c>
      <c r="Q6767" t="s">
        <v>500</v>
      </c>
      <c r="R6767" t="s">
        <v>67</v>
      </c>
      <c r="S6767" t="s">
        <v>992</v>
      </c>
      <c r="T6767" t="s">
        <v>80</v>
      </c>
      <c r="U6767" t="s">
        <v>24189</v>
      </c>
      <c r="V6767" t="s">
        <v>24187</v>
      </c>
      <c r="W6767" t="s">
        <v>142</v>
      </c>
    </row>
    <row r="6768" spans="1:23" x14ac:dyDescent="0.2">
      <c r="A6768" t="s">
        <v>57</v>
      </c>
      <c r="B6768" t="s">
        <v>24190</v>
      </c>
      <c r="C6768" t="s">
        <v>9110</v>
      </c>
      <c r="D6768" t="s">
        <v>24191</v>
      </c>
      <c r="E6768" t="s">
        <v>176</v>
      </c>
      <c r="F6768" t="s">
        <v>1156</v>
      </c>
      <c r="G6768" s="2">
        <v>44319</v>
      </c>
      <c r="H6768" s="2">
        <v>44319</v>
      </c>
      <c r="I6768" s="2">
        <v>44341</v>
      </c>
      <c r="J6768" s="19">
        <f t="shared" si="165"/>
        <v>44684</v>
      </c>
      <c r="K6768" s="2">
        <v>44411</v>
      </c>
      <c r="L6768" s="5" t="s">
        <v>6</v>
      </c>
      <c r="M6768" t="s">
        <v>138</v>
      </c>
      <c r="N6768" t="s">
        <v>33</v>
      </c>
      <c r="O6768" t="s">
        <v>64</v>
      </c>
      <c r="P6768" t="s">
        <v>65</v>
      </c>
      <c r="Q6768" t="s">
        <v>500</v>
      </c>
      <c r="R6768" t="s">
        <v>67</v>
      </c>
      <c r="S6768" t="s">
        <v>100</v>
      </c>
      <c r="T6768" t="s">
        <v>69</v>
      </c>
      <c r="U6768" t="s">
        <v>24192</v>
      </c>
      <c r="V6768" t="s">
        <v>24191</v>
      </c>
      <c r="W6768" t="s">
        <v>142</v>
      </c>
    </row>
    <row r="6769" spans="1:23" x14ac:dyDescent="0.2">
      <c r="A6769" t="s">
        <v>57</v>
      </c>
      <c r="B6769" t="s">
        <v>24193</v>
      </c>
      <c r="C6769" t="s">
        <v>1682</v>
      </c>
      <c r="D6769" t="s">
        <v>24194</v>
      </c>
      <c r="E6769" t="s">
        <v>115</v>
      </c>
      <c r="F6769" t="s">
        <v>24195</v>
      </c>
      <c r="G6769" s="2">
        <v>44319</v>
      </c>
      <c r="H6769" s="2">
        <v>44319</v>
      </c>
      <c r="I6769" s="2">
        <v>44330</v>
      </c>
      <c r="J6769" s="19">
        <f t="shared" si="165"/>
        <v>44684</v>
      </c>
      <c r="K6769" s="2">
        <v>44411</v>
      </c>
      <c r="L6769" s="5" t="s">
        <v>6</v>
      </c>
      <c r="M6769" t="s">
        <v>98</v>
      </c>
      <c r="N6769" t="s">
        <v>30</v>
      </c>
      <c r="O6769" t="s">
        <v>64</v>
      </c>
      <c r="P6769" t="s">
        <v>65</v>
      </c>
      <c r="Q6769" t="s">
        <v>89</v>
      </c>
      <c r="R6769" t="s">
        <v>67</v>
      </c>
      <c r="S6769" t="s">
        <v>100</v>
      </c>
      <c r="T6769" t="s">
        <v>80</v>
      </c>
      <c r="U6769" t="s">
        <v>24196</v>
      </c>
      <c r="V6769" t="s">
        <v>24194</v>
      </c>
      <c r="W6769" t="s">
        <v>103</v>
      </c>
    </row>
    <row r="6770" spans="1:23" x14ac:dyDescent="0.2">
      <c r="A6770" t="s">
        <v>57</v>
      </c>
      <c r="B6770" t="s">
        <v>24197</v>
      </c>
      <c r="C6770" t="s">
        <v>2748</v>
      </c>
      <c r="D6770" t="s">
        <v>24198</v>
      </c>
      <c r="E6770" t="s">
        <v>176</v>
      </c>
      <c r="F6770" t="s">
        <v>1156</v>
      </c>
      <c r="G6770" s="2">
        <v>44320</v>
      </c>
      <c r="H6770" s="2">
        <v>44320</v>
      </c>
      <c r="I6770" s="2">
        <v>44341</v>
      </c>
      <c r="J6770" s="19">
        <f t="shared" si="165"/>
        <v>44685</v>
      </c>
      <c r="K6770" s="2">
        <v>44412</v>
      </c>
      <c r="L6770" s="5" t="s">
        <v>6</v>
      </c>
      <c r="M6770" t="s">
        <v>138</v>
      </c>
      <c r="N6770" t="s">
        <v>33</v>
      </c>
      <c r="O6770" t="s">
        <v>64</v>
      </c>
      <c r="P6770" t="s">
        <v>65</v>
      </c>
      <c r="Q6770" t="s">
        <v>500</v>
      </c>
      <c r="R6770" t="s">
        <v>67</v>
      </c>
      <c r="S6770" t="s">
        <v>100</v>
      </c>
      <c r="T6770" t="s">
        <v>69</v>
      </c>
      <c r="U6770" t="s">
        <v>24199</v>
      </c>
      <c r="V6770" t="s">
        <v>24198</v>
      </c>
      <c r="W6770" t="s">
        <v>142</v>
      </c>
    </row>
    <row r="6771" spans="1:23" x14ac:dyDescent="0.2">
      <c r="A6771" t="s">
        <v>57</v>
      </c>
      <c r="B6771" t="s">
        <v>24200</v>
      </c>
      <c r="C6771" t="s">
        <v>8464</v>
      </c>
      <c r="D6771" t="s">
        <v>24201</v>
      </c>
      <c r="E6771" t="s">
        <v>86</v>
      </c>
      <c r="F6771" t="s">
        <v>2897</v>
      </c>
      <c r="G6771" s="2">
        <v>44320</v>
      </c>
      <c r="H6771" s="2">
        <v>44320</v>
      </c>
      <c r="I6771" s="2">
        <v>44351</v>
      </c>
      <c r="J6771" s="19">
        <f t="shared" si="165"/>
        <v>44685</v>
      </c>
      <c r="K6771" s="2">
        <v>44412</v>
      </c>
      <c r="L6771" s="5" t="s">
        <v>6</v>
      </c>
      <c r="M6771" t="s">
        <v>138</v>
      </c>
      <c r="N6771" t="s">
        <v>33</v>
      </c>
      <c r="O6771" t="s">
        <v>64</v>
      </c>
      <c r="P6771" t="s">
        <v>65</v>
      </c>
      <c r="Q6771" t="s">
        <v>500</v>
      </c>
      <c r="R6771" t="s">
        <v>67</v>
      </c>
      <c r="S6771" t="s">
        <v>100</v>
      </c>
      <c r="T6771" t="s">
        <v>69</v>
      </c>
      <c r="U6771" t="s">
        <v>24202</v>
      </c>
      <c r="V6771" t="s">
        <v>24201</v>
      </c>
      <c r="W6771" t="s">
        <v>142</v>
      </c>
    </row>
    <row r="6772" spans="1:23" x14ac:dyDescent="0.2">
      <c r="A6772" t="s">
        <v>57</v>
      </c>
      <c r="B6772" t="s">
        <v>24203</v>
      </c>
      <c r="C6772" t="s">
        <v>2928</v>
      </c>
      <c r="D6772" t="s">
        <v>24204</v>
      </c>
      <c r="E6772" t="s">
        <v>136</v>
      </c>
      <c r="F6772" t="s">
        <v>7642</v>
      </c>
      <c r="G6772" s="2">
        <v>44320</v>
      </c>
      <c r="H6772" s="2">
        <v>44320</v>
      </c>
      <c r="I6772" s="2">
        <v>44359</v>
      </c>
      <c r="J6772" s="19">
        <f t="shared" si="165"/>
        <v>44685</v>
      </c>
      <c r="K6772" s="2">
        <v>44410</v>
      </c>
      <c r="L6772" s="5" t="s">
        <v>6</v>
      </c>
      <c r="M6772" t="s">
        <v>138</v>
      </c>
      <c r="N6772" t="s">
        <v>30</v>
      </c>
      <c r="O6772" t="s">
        <v>64</v>
      </c>
      <c r="P6772" t="s">
        <v>65</v>
      </c>
      <c r="Q6772" t="s">
        <v>367</v>
      </c>
      <c r="R6772" t="s">
        <v>67</v>
      </c>
      <c r="S6772" t="s">
        <v>4145</v>
      </c>
      <c r="T6772" t="s">
        <v>69</v>
      </c>
      <c r="U6772" t="s">
        <v>24205</v>
      </c>
      <c r="V6772" t="s">
        <v>24204</v>
      </c>
      <c r="W6772" t="s">
        <v>142</v>
      </c>
    </row>
    <row r="6773" spans="1:23" x14ac:dyDescent="0.2">
      <c r="A6773" t="s">
        <v>57</v>
      </c>
      <c r="B6773" t="s">
        <v>24206</v>
      </c>
      <c r="C6773" t="s">
        <v>24207</v>
      </c>
      <c r="D6773" t="s">
        <v>24208</v>
      </c>
      <c r="E6773" t="s">
        <v>136</v>
      </c>
      <c r="F6773" t="s">
        <v>7642</v>
      </c>
      <c r="G6773" s="2">
        <v>44320</v>
      </c>
      <c r="H6773" s="2">
        <v>44320</v>
      </c>
      <c r="I6773" s="2">
        <v>44362</v>
      </c>
      <c r="J6773" s="19">
        <f t="shared" si="165"/>
        <v>44685</v>
      </c>
      <c r="K6773" s="2">
        <v>44410</v>
      </c>
      <c r="L6773" s="5" t="s">
        <v>6</v>
      </c>
      <c r="M6773" t="s">
        <v>138</v>
      </c>
      <c r="N6773" t="s">
        <v>30</v>
      </c>
      <c r="O6773" t="s">
        <v>64</v>
      </c>
      <c r="P6773" t="s">
        <v>65</v>
      </c>
      <c r="Q6773" t="s">
        <v>367</v>
      </c>
      <c r="R6773" t="s">
        <v>67</v>
      </c>
      <c r="S6773" t="s">
        <v>4145</v>
      </c>
      <c r="T6773" t="s">
        <v>69</v>
      </c>
      <c r="U6773" t="s">
        <v>24209</v>
      </c>
      <c r="V6773" t="s">
        <v>24208</v>
      </c>
      <c r="W6773" t="s">
        <v>142</v>
      </c>
    </row>
    <row r="6774" spans="1:23" x14ac:dyDescent="0.2">
      <c r="A6774" t="s">
        <v>57</v>
      </c>
      <c r="B6774" t="s">
        <v>24210</v>
      </c>
      <c r="C6774" t="s">
        <v>24211</v>
      </c>
      <c r="D6774" t="s">
        <v>24212</v>
      </c>
      <c r="E6774" t="s">
        <v>136</v>
      </c>
      <c r="F6774" t="s">
        <v>9742</v>
      </c>
      <c r="G6774" s="2">
        <v>44320</v>
      </c>
      <c r="H6774" s="2">
        <v>44320</v>
      </c>
      <c r="I6774" s="2">
        <v>44390</v>
      </c>
      <c r="J6774" s="19">
        <f t="shared" si="165"/>
        <v>44685</v>
      </c>
      <c r="K6774" s="2">
        <v>44410</v>
      </c>
      <c r="L6774" s="5" t="s">
        <v>6</v>
      </c>
      <c r="M6774" t="s">
        <v>138</v>
      </c>
      <c r="N6774" t="s">
        <v>30</v>
      </c>
      <c r="O6774" t="s">
        <v>64</v>
      </c>
      <c r="P6774" t="s">
        <v>65</v>
      </c>
      <c r="Q6774" t="s">
        <v>367</v>
      </c>
      <c r="R6774" t="s">
        <v>67</v>
      </c>
      <c r="S6774" t="s">
        <v>100</v>
      </c>
      <c r="T6774" t="s">
        <v>69</v>
      </c>
      <c r="U6774" t="s">
        <v>24213</v>
      </c>
      <c r="V6774" t="s">
        <v>24212</v>
      </c>
      <c r="W6774" t="s">
        <v>142</v>
      </c>
    </row>
    <row r="6775" spans="1:23" x14ac:dyDescent="0.2">
      <c r="A6775" t="s">
        <v>57</v>
      </c>
      <c r="B6775" t="s">
        <v>24214</v>
      </c>
      <c r="C6775" t="s">
        <v>3651</v>
      </c>
      <c r="D6775" t="s">
        <v>24215</v>
      </c>
      <c r="E6775" t="s">
        <v>136</v>
      </c>
      <c r="F6775" t="s">
        <v>7642</v>
      </c>
      <c r="G6775" s="2">
        <v>44320</v>
      </c>
      <c r="H6775" s="2">
        <v>44320</v>
      </c>
      <c r="I6775" s="2">
        <v>44359</v>
      </c>
      <c r="J6775" s="19">
        <f t="shared" si="165"/>
        <v>44685</v>
      </c>
      <c r="K6775" s="2">
        <v>44410</v>
      </c>
      <c r="L6775" s="5" t="s">
        <v>6</v>
      </c>
      <c r="M6775" t="s">
        <v>138</v>
      </c>
      <c r="N6775" t="s">
        <v>30</v>
      </c>
      <c r="O6775" t="s">
        <v>64</v>
      </c>
      <c r="P6775" t="s">
        <v>65</v>
      </c>
      <c r="Q6775" t="s">
        <v>367</v>
      </c>
      <c r="R6775" t="s">
        <v>67</v>
      </c>
      <c r="S6775" t="s">
        <v>4145</v>
      </c>
      <c r="T6775" t="s">
        <v>69</v>
      </c>
      <c r="U6775" t="s">
        <v>24216</v>
      </c>
      <c r="V6775" t="s">
        <v>24215</v>
      </c>
      <c r="W6775" t="s">
        <v>142</v>
      </c>
    </row>
    <row r="6776" spans="1:23" x14ac:dyDescent="0.2">
      <c r="A6776" t="s">
        <v>57</v>
      </c>
      <c r="B6776" t="s">
        <v>24217</v>
      </c>
      <c r="C6776" t="s">
        <v>634</v>
      </c>
      <c r="D6776" t="s">
        <v>24218</v>
      </c>
      <c r="E6776" t="s">
        <v>86</v>
      </c>
      <c r="F6776" t="s">
        <v>24219</v>
      </c>
      <c r="G6776" s="2">
        <v>44320</v>
      </c>
      <c r="H6776" s="2">
        <v>44320</v>
      </c>
      <c r="I6776" s="2">
        <v>44336</v>
      </c>
      <c r="J6776" s="19">
        <f t="shared" si="165"/>
        <v>44685</v>
      </c>
      <c r="K6776" s="2">
        <v>44412</v>
      </c>
      <c r="L6776" s="5" t="s">
        <v>6</v>
      </c>
      <c r="M6776" t="s">
        <v>138</v>
      </c>
      <c r="N6776" t="s">
        <v>30</v>
      </c>
      <c r="O6776" t="s">
        <v>64</v>
      </c>
      <c r="P6776" t="s">
        <v>65</v>
      </c>
      <c r="Q6776" t="s">
        <v>367</v>
      </c>
      <c r="R6776" t="s">
        <v>67</v>
      </c>
      <c r="S6776" t="s">
        <v>4145</v>
      </c>
      <c r="T6776" t="s">
        <v>69</v>
      </c>
      <c r="U6776" t="s">
        <v>24220</v>
      </c>
      <c r="V6776" t="s">
        <v>24218</v>
      </c>
      <c r="W6776" t="s">
        <v>142</v>
      </c>
    </row>
    <row r="6777" spans="1:23" x14ac:dyDescent="0.2">
      <c r="A6777" t="s">
        <v>57</v>
      </c>
      <c r="B6777" t="s">
        <v>24221</v>
      </c>
      <c r="C6777" t="s">
        <v>1641</v>
      </c>
      <c r="D6777" t="s">
        <v>24222</v>
      </c>
      <c r="E6777" t="s">
        <v>136</v>
      </c>
      <c r="F6777" t="s">
        <v>7642</v>
      </c>
      <c r="G6777" s="2">
        <v>44320</v>
      </c>
      <c r="H6777" s="2">
        <v>44320</v>
      </c>
      <c r="I6777" s="2">
        <v>44359</v>
      </c>
      <c r="J6777" s="19">
        <f t="shared" si="165"/>
        <v>44685</v>
      </c>
      <c r="K6777" s="2">
        <v>44410</v>
      </c>
      <c r="L6777" s="5" t="s">
        <v>6</v>
      </c>
      <c r="M6777" t="s">
        <v>138</v>
      </c>
      <c r="N6777" t="s">
        <v>30</v>
      </c>
      <c r="O6777" t="s">
        <v>64</v>
      </c>
      <c r="P6777" t="s">
        <v>65</v>
      </c>
      <c r="Q6777" t="s">
        <v>367</v>
      </c>
      <c r="R6777" t="s">
        <v>67</v>
      </c>
      <c r="S6777" t="s">
        <v>4145</v>
      </c>
      <c r="T6777" t="s">
        <v>69</v>
      </c>
      <c r="U6777" t="s">
        <v>24223</v>
      </c>
      <c r="V6777" t="s">
        <v>24222</v>
      </c>
      <c r="W6777" t="s">
        <v>142</v>
      </c>
    </row>
    <row r="6778" spans="1:23" x14ac:dyDescent="0.2">
      <c r="A6778" t="s">
        <v>57</v>
      </c>
      <c r="B6778" t="s">
        <v>24224</v>
      </c>
      <c r="C6778" t="s">
        <v>5061</v>
      </c>
      <c r="D6778" t="s">
        <v>24225</v>
      </c>
      <c r="E6778" t="s">
        <v>136</v>
      </c>
      <c r="F6778" t="s">
        <v>7642</v>
      </c>
      <c r="G6778" s="2">
        <v>44320</v>
      </c>
      <c r="H6778" s="2">
        <v>44320</v>
      </c>
      <c r="I6778" s="2">
        <v>44359</v>
      </c>
      <c r="J6778" s="19">
        <f t="shared" si="165"/>
        <v>44685</v>
      </c>
      <c r="K6778" s="2">
        <v>44410</v>
      </c>
      <c r="L6778" s="5" t="s">
        <v>6</v>
      </c>
      <c r="M6778" t="s">
        <v>138</v>
      </c>
      <c r="N6778" t="s">
        <v>30</v>
      </c>
      <c r="O6778" t="s">
        <v>64</v>
      </c>
      <c r="P6778" t="s">
        <v>65</v>
      </c>
      <c r="Q6778" t="s">
        <v>367</v>
      </c>
      <c r="R6778" t="s">
        <v>67</v>
      </c>
      <c r="S6778" t="s">
        <v>4145</v>
      </c>
      <c r="T6778" t="s">
        <v>69</v>
      </c>
      <c r="U6778" t="s">
        <v>24226</v>
      </c>
      <c r="V6778" t="s">
        <v>24225</v>
      </c>
      <c r="W6778" t="s">
        <v>142</v>
      </c>
    </row>
    <row r="6779" spans="1:23" x14ac:dyDescent="0.2">
      <c r="A6779" t="s">
        <v>57</v>
      </c>
      <c r="B6779" t="s">
        <v>24227</v>
      </c>
      <c r="C6779" t="s">
        <v>24228</v>
      </c>
      <c r="D6779" t="s">
        <v>24229</v>
      </c>
      <c r="E6779" t="s">
        <v>176</v>
      </c>
      <c r="F6779" t="s">
        <v>7761</v>
      </c>
      <c r="G6779" s="2">
        <v>44320</v>
      </c>
      <c r="H6779" s="2">
        <v>44320</v>
      </c>
      <c r="I6779" s="2">
        <v>44357</v>
      </c>
      <c r="J6779" s="19">
        <f t="shared" si="165"/>
        <v>44685</v>
      </c>
      <c r="K6779" s="2">
        <v>44410</v>
      </c>
      <c r="L6779" s="5" t="s">
        <v>6</v>
      </c>
      <c r="M6779" t="s">
        <v>138</v>
      </c>
      <c r="N6779" t="s">
        <v>30</v>
      </c>
      <c r="O6779" t="s">
        <v>64</v>
      </c>
      <c r="P6779" t="s">
        <v>65</v>
      </c>
      <c r="Q6779" t="s">
        <v>367</v>
      </c>
      <c r="R6779" t="s">
        <v>67</v>
      </c>
      <c r="S6779" t="s">
        <v>4145</v>
      </c>
      <c r="T6779" t="s">
        <v>69</v>
      </c>
      <c r="U6779" t="s">
        <v>24230</v>
      </c>
      <c r="V6779" t="s">
        <v>24229</v>
      </c>
      <c r="W6779" t="s">
        <v>142</v>
      </c>
    </row>
    <row r="6780" spans="1:23" x14ac:dyDescent="0.2">
      <c r="A6780" t="s">
        <v>57</v>
      </c>
      <c r="B6780" t="s">
        <v>24231</v>
      </c>
      <c r="C6780" t="s">
        <v>354</v>
      </c>
      <c r="D6780" t="s">
        <v>24232</v>
      </c>
      <c r="E6780" t="s">
        <v>136</v>
      </c>
      <c r="F6780" t="s">
        <v>7642</v>
      </c>
      <c r="G6780" s="2">
        <v>44320</v>
      </c>
      <c r="H6780" s="2">
        <v>44320</v>
      </c>
      <c r="I6780" s="2">
        <v>44359</v>
      </c>
      <c r="J6780" s="19">
        <f t="shared" si="165"/>
        <v>44685</v>
      </c>
      <c r="K6780" s="2">
        <v>44410</v>
      </c>
      <c r="L6780" s="5" t="s">
        <v>6</v>
      </c>
      <c r="M6780" t="s">
        <v>138</v>
      </c>
      <c r="N6780" t="s">
        <v>30</v>
      </c>
      <c r="O6780" t="s">
        <v>64</v>
      </c>
      <c r="P6780" t="s">
        <v>65</v>
      </c>
      <c r="Q6780" t="s">
        <v>367</v>
      </c>
      <c r="R6780" t="s">
        <v>67</v>
      </c>
      <c r="S6780" t="s">
        <v>4145</v>
      </c>
      <c r="T6780" t="s">
        <v>69</v>
      </c>
      <c r="U6780" t="s">
        <v>24233</v>
      </c>
      <c r="V6780" t="s">
        <v>24232</v>
      </c>
      <c r="W6780" t="s">
        <v>142</v>
      </c>
    </row>
    <row r="6781" spans="1:23" x14ac:dyDescent="0.2">
      <c r="A6781" t="s">
        <v>57</v>
      </c>
      <c r="B6781" t="s">
        <v>24234</v>
      </c>
      <c r="C6781" t="s">
        <v>7685</v>
      </c>
      <c r="D6781" t="s">
        <v>24235</v>
      </c>
      <c r="E6781" t="s">
        <v>136</v>
      </c>
      <c r="F6781" t="s">
        <v>7642</v>
      </c>
      <c r="G6781" s="2">
        <v>44320</v>
      </c>
      <c r="H6781" s="2">
        <v>44320</v>
      </c>
      <c r="I6781" s="2">
        <v>44362</v>
      </c>
      <c r="J6781" s="19">
        <f t="shared" si="165"/>
        <v>44685</v>
      </c>
      <c r="K6781" s="2">
        <v>44410</v>
      </c>
      <c r="L6781" s="5" t="s">
        <v>6</v>
      </c>
      <c r="M6781" t="s">
        <v>138</v>
      </c>
      <c r="N6781" t="s">
        <v>30</v>
      </c>
      <c r="O6781" t="s">
        <v>64</v>
      </c>
      <c r="P6781" t="s">
        <v>65</v>
      </c>
      <c r="Q6781" t="s">
        <v>367</v>
      </c>
      <c r="R6781" t="s">
        <v>67</v>
      </c>
      <c r="S6781" t="s">
        <v>4145</v>
      </c>
      <c r="T6781" t="s">
        <v>69</v>
      </c>
      <c r="U6781" t="s">
        <v>24236</v>
      </c>
      <c r="V6781" t="s">
        <v>24235</v>
      </c>
      <c r="W6781" t="s">
        <v>142</v>
      </c>
    </row>
    <row r="6782" spans="1:23" x14ac:dyDescent="0.2">
      <c r="A6782" t="s">
        <v>57</v>
      </c>
      <c r="B6782" t="s">
        <v>24237</v>
      </c>
      <c r="C6782" t="s">
        <v>2694</v>
      </c>
      <c r="D6782" t="s">
        <v>24238</v>
      </c>
      <c r="E6782" t="s">
        <v>176</v>
      </c>
      <c r="F6782" t="s">
        <v>1156</v>
      </c>
      <c r="G6782" s="2">
        <v>44320</v>
      </c>
      <c r="H6782" s="2">
        <v>44320</v>
      </c>
      <c r="I6782" s="2">
        <v>44341</v>
      </c>
      <c r="J6782" s="19">
        <f t="shared" si="165"/>
        <v>44685</v>
      </c>
      <c r="K6782" s="2">
        <v>44412</v>
      </c>
      <c r="L6782" s="5" t="s">
        <v>6</v>
      </c>
      <c r="M6782" t="s">
        <v>138</v>
      </c>
      <c r="N6782" t="s">
        <v>33</v>
      </c>
      <c r="O6782" t="s">
        <v>64</v>
      </c>
      <c r="P6782" t="s">
        <v>65</v>
      </c>
      <c r="Q6782" t="s">
        <v>500</v>
      </c>
      <c r="R6782" t="s">
        <v>67</v>
      </c>
      <c r="S6782" t="s">
        <v>100</v>
      </c>
      <c r="T6782" t="s">
        <v>69</v>
      </c>
      <c r="U6782" t="s">
        <v>24239</v>
      </c>
      <c r="V6782" t="s">
        <v>24238</v>
      </c>
      <c r="W6782" t="s">
        <v>142</v>
      </c>
    </row>
    <row r="6783" spans="1:23" x14ac:dyDescent="0.2">
      <c r="A6783" t="s">
        <v>57</v>
      </c>
      <c r="B6783" t="s">
        <v>24240</v>
      </c>
      <c r="C6783" t="s">
        <v>24241</v>
      </c>
      <c r="D6783" t="s">
        <v>24242</v>
      </c>
      <c r="E6783" t="s">
        <v>86</v>
      </c>
      <c r="F6783" t="s">
        <v>24243</v>
      </c>
      <c r="G6783" s="2">
        <v>44320</v>
      </c>
      <c r="H6783" s="2">
        <v>44320</v>
      </c>
      <c r="I6783" s="2">
        <v>44369</v>
      </c>
      <c r="J6783" s="19">
        <f t="shared" si="165"/>
        <v>44685</v>
      </c>
      <c r="K6783" s="2">
        <v>44412</v>
      </c>
      <c r="L6783" s="5" t="s">
        <v>6</v>
      </c>
      <c r="M6783" t="s">
        <v>138</v>
      </c>
      <c r="N6783" t="s">
        <v>30</v>
      </c>
      <c r="O6783" t="s">
        <v>64</v>
      </c>
      <c r="P6783" t="s">
        <v>65</v>
      </c>
      <c r="Q6783" t="s">
        <v>367</v>
      </c>
      <c r="R6783" t="s">
        <v>67</v>
      </c>
      <c r="S6783" t="s">
        <v>304</v>
      </c>
      <c r="T6783" t="s">
        <v>80</v>
      </c>
      <c r="U6783" t="s">
        <v>24244</v>
      </c>
      <c r="V6783" t="s">
        <v>24242</v>
      </c>
      <c r="W6783" t="s">
        <v>142</v>
      </c>
    </row>
    <row r="6784" spans="1:23" x14ac:dyDescent="0.2">
      <c r="A6784" t="s">
        <v>57</v>
      </c>
      <c r="B6784" t="s">
        <v>24245</v>
      </c>
      <c r="C6784" t="s">
        <v>2406</v>
      </c>
      <c r="D6784" t="s">
        <v>24246</v>
      </c>
      <c r="E6784" t="s">
        <v>136</v>
      </c>
      <c r="F6784" t="s">
        <v>7642</v>
      </c>
      <c r="G6784" s="2">
        <v>44320</v>
      </c>
      <c r="H6784" s="2">
        <v>44320</v>
      </c>
      <c r="I6784" s="2">
        <v>44359</v>
      </c>
      <c r="J6784" s="19">
        <f t="shared" si="165"/>
        <v>44685</v>
      </c>
      <c r="K6784" s="2">
        <v>44410</v>
      </c>
      <c r="L6784" s="5" t="s">
        <v>6</v>
      </c>
      <c r="M6784" t="s">
        <v>138</v>
      </c>
      <c r="N6784" t="s">
        <v>30</v>
      </c>
      <c r="O6784" t="s">
        <v>64</v>
      </c>
      <c r="P6784" t="s">
        <v>65</v>
      </c>
      <c r="Q6784" t="s">
        <v>367</v>
      </c>
      <c r="R6784" t="s">
        <v>67</v>
      </c>
      <c r="S6784" t="s">
        <v>4145</v>
      </c>
      <c r="T6784" t="s">
        <v>69</v>
      </c>
      <c r="U6784" t="s">
        <v>24247</v>
      </c>
      <c r="V6784" t="s">
        <v>24246</v>
      </c>
      <c r="W6784" t="s">
        <v>142</v>
      </c>
    </row>
    <row r="6785" spans="1:23" x14ac:dyDescent="0.2">
      <c r="A6785" t="s">
        <v>57</v>
      </c>
      <c r="B6785" t="s">
        <v>24248</v>
      </c>
      <c r="C6785" t="s">
        <v>2701</v>
      </c>
      <c r="D6785" t="s">
        <v>24249</v>
      </c>
      <c r="E6785" t="s">
        <v>96</v>
      </c>
      <c r="F6785" t="s">
        <v>6201</v>
      </c>
      <c r="G6785" s="2">
        <v>44320</v>
      </c>
      <c r="H6785" s="2">
        <v>44320</v>
      </c>
      <c r="I6785" s="2">
        <v>44343</v>
      </c>
      <c r="J6785" s="19">
        <f t="shared" si="165"/>
        <v>44685</v>
      </c>
      <c r="K6785" s="2">
        <v>44412</v>
      </c>
      <c r="L6785" s="5" t="s">
        <v>6</v>
      </c>
      <c r="M6785" t="s">
        <v>63</v>
      </c>
      <c r="N6785" t="s">
        <v>33</v>
      </c>
      <c r="O6785" t="s">
        <v>64</v>
      </c>
      <c r="P6785" t="s">
        <v>65</v>
      </c>
      <c r="Q6785" t="s">
        <v>500</v>
      </c>
      <c r="R6785" t="s">
        <v>67</v>
      </c>
      <c r="S6785" t="s">
        <v>583</v>
      </c>
      <c r="T6785" t="s">
        <v>80</v>
      </c>
      <c r="U6785" t="s">
        <v>24250</v>
      </c>
      <c r="V6785" t="s">
        <v>24249</v>
      </c>
      <c r="W6785" t="s">
        <v>71</v>
      </c>
    </row>
    <row r="6786" spans="1:23" x14ac:dyDescent="0.2">
      <c r="A6786" t="s">
        <v>57</v>
      </c>
      <c r="B6786" t="s">
        <v>24251</v>
      </c>
      <c r="C6786" t="s">
        <v>2710</v>
      </c>
      <c r="D6786" t="s">
        <v>24252</v>
      </c>
      <c r="E6786" t="s">
        <v>136</v>
      </c>
      <c r="F6786" t="s">
        <v>7642</v>
      </c>
      <c r="G6786" s="2">
        <v>44320</v>
      </c>
      <c r="H6786" s="2">
        <v>44320</v>
      </c>
      <c r="I6786" s="2">
        <v>44359</v>
      </c>
      <c r="J6786" s="19">
        <f t="shared" si="165"/>
        <v>44685</v>
      </c>
      <c r="K6786" s="2">
        <v>44410</v>
      </c>
      <c r="L6786" s="5" t="s">
        <v>6</v>
      </c>
      <c r="M6786" t="s">
        <v>138</v>
      </c>
      <c r="N6786" t="s">
        <v>30</v>
      </c>
      <c r="O6786" t="s">
        <v>64</v>
      </c>
      <c r="P6786" t="s">
        <v>65</v>
      </c>
      <c r="Q6786" t="s">
        <v>367</v>
      </c>
      <c r="R6786" t="s">
        <v>67</v>
      </c>
      <c r="S6786" t="s">
        <v>4145</v>
      </c>
      <c r="T6786" t="s">
        <v>69</v>
      </c>
      <c r="U6786" t="s">
        <v>24253</v>
      </c>
      <c r="V6786" t="s">
        <v>24252</v>
      </c>
      <c r="W6786" t="s">
        <v>142</v>
      </c>
    </row>
    <row r="6787" spans="1:23" x14ac:dyDescent="0.2">
      <c r="A6787" t="s">
        <v>57</v>
      </c>
      <c r="B6787" t="s">
        <v>24254</v>
      </c>
      <c r="C6787" t="s">
        <v>2710</v>
      </c>
      <c r="D6787" t="s">
        <v>24255</v>
      </c>
      <c r="E6787" t="s">
        <v>136</v>
      </c>
      <c r="F6787" t="s">
        <v>950</v>
      </c>
      <c r="G6787" s="2">
        <v>44320</v>
      </c>
      <c r="H6787" s="2">
        <v>44320</v>
      </c>
      <c r="I6787" s="2">
        <v>44363</v>
      </c>
      <c r="J6787" s="19">
        <f t="shared" si="165"/>
        <v>44685</v>
      </c>
      <c r="K6787" s="2">
        <v>44410</v>
      </c>
      <c r="L6787" s="5" t="s">
        <v>6</v>
      </c>
      <c r="M6787" t="s">
        <v>138</v>
      </c>
      <c r="N6787" t="s">
        <v>30</v>
      </c>
      <c r="O6787" t="s">
        <v>64</v>
      </c>
      <c r="P6787" t="s">
        <v>65</v>
      </c>
      <c r="Q6787" t="s">
        <v>367</v>
      </c>
      <c r="R6787" t="s">
        <v>67</v>
      </c>
      <c r="S6787" t="s">
        <v>304</v>
      </c>
      <c r="T6787" t="s">
        <v>80</v>
      </c>
      <c r="U6787" t="s">
        <v>24256</v>
      </c>
      <c r="V6787" t="s">
        <v>24255</v>
      </c>
      <c r="W6787" t="s">
        <v>142</v>
      </c>
    </row>
    <row r="6788" spans="1:23" x14ac:dyDescent="0.2">
      <c r="A6788" t="s">
        <v>57</v>
      </c>
      <c r="B6788" t="s">
        <v>24257</v>
      </c>
      <c r="C6788" t="s">
        <v>2710</v>
      </c>
      <c r="D6788" t="s">
        <v>24258</v>
      </c>
      <c r="E6788" t="s">
        <v>136</v>
      </c>
      <c r="F6788" t="s">
        <v>9602</v>
      </c>
      <c r="G6788" s="2">
        <v>44320</v>
      </c>
      <c r="H6788" s="2">
        <v>44320</v>
      </c>
      <c r="I6788" s="2">
        <v>44398</v>
      </c>
      <c r="J6788" s="19">
        <f t="shared" si="165"/>
        <v>44685</v>
      </c>
      <c r="K6788" s="2">
        <v>44410</v>
      </c>
      <c r="L6788" s="5" t="s">
        <v>6</v>
      </c>
      <c r="M6788" t="s">
        <v>138</v>
      </c>
      <c r="N6788" t="s">
        <v>30</v>
      </c>
      <c r="O6788" t="s">
        <v>64</v>
      </c>
      <c r="P6788" t="s">
        <v>65</v>
      </c>
      <c r="Q6788" t="s">
        <v>367</v>
      </c>
      <c r="R6788" t="s">
        <v>67</v>
      </c>
      <c r="S6788" t="s">
        <v>304</v>
      </c>
      <c r="T6788" t="s">
        <v>80</v>
      </c>
      <c r="U6788" t="s">
        <v>24259</v>
      </c>
      <c r="V6788" t="s">
        <v>24258</v>
      </c>
      <c r="W6788" t="s">
        <v>142</v>
      </c>
    </row>
    <row r="6789" spans="1:23" x14ac:dyDescent="0.2">
      <c r="A6789" t="s">
        <v>57</v>
      </c>
      <c r="B6789" t="s">
        <v>24260</v>
      </c>
      <c r="C6789" t="s">
        <v>24261</v>
      </c>
      <c r="D6789" t="s">
        <v>24262</v>
      </c>
      <c r="E6789" t="s">
        <v>86</v>
      </c>
      <c r="F6789" t="s">
        <v>9628</v>
      </c>
      <c r="G6789" s="2">
        <v>44320</v>
      </c>
      <c r="H6789" s="2">
        <v>44320</v>
      </c>
      <c r="I6789" s="2">
        <v>44369</v>
      </c>
      <c r="J6789" s="19">
        <f t="shared" si="165"/>
        <v>44685</v>
      </c>
      <c r="K6789" s="2">
        <v>44412</v>
      </c>
      <c r="L6789" s="5" t="s">
        <v>6</v>
      </c>
      <c r="M6789" t="s">
        <v>138</v>
      </c>
      <c r="N6789" t="s">
        <v>30</v>
      </c>
      <c r="O6789" t="s">
        <v>64</v>
      </c>
      <c r="P6789" t="s">
        <v>65</v>
      </c>
      <c r="Q6789" t="s">
        <v>367</v>
      </c>
      <c r="R6789" t="s">
        <v>67</v>
      </c>
      <c r="S6789" t="s">
        <v>4145</v>
      </c>
      <c r="T6789" t="s">
        <v>69</v>
      </c>
      <c r="U6789" t="s">
        <v>24263</v>
      </c>
      <c r="V6789" t="s">
        <v>24262</v>
      </c>
      <c r="W6789" t="s">
        <v>142</v>
      </c>
    </row>
    <row r="6790" spans="1:23" x14ac:dyDescent="0.2">
      <c r="A6790" t="s">
        <v>57</v>
      </c>
      <c r="B6790" t="s">
        <v>24264</v>
      </c>
      <c r="C6790" t="s">
        <v>24265</v>
      </c>
      <c r="D6790" t="s">
        <v>24266</v>
      </c>
      <c r="E6790" t="s">
        <v>115</v>
      </c>
      <c r="F6790" t="s">
        <v>6664</v>
      </c>
      <c r="G6790" s="2">
        <v>44320</v>
      </c>
      <c r="H6790" s="2">
        <v>44320</v>
      </c>
      <c r="I6790" s="2">
        <v>44347</v>
      </c>
      <c r="J6790" s="19">
        <f t="shared" si="165"/>
        <v>44685</v>
      </c>
      <c r="K6790" s="2">
        <v>44412</v>
      </c>
      <c r="L6790" s="5" t="s">
        <v>6</v>
      </c>
      <c r="M6790" t="s">
        <v>138</v>
      </c>
      <c r="N6790" t="s">
        <v>30</v>
      </c>
      <c r="O6790" t="s">
        <v>64</v>
      </c>
      <c r="P6790" t="s">
        <v>65</v>
      </c>
      <c r="Q6790" t="s">
        <v>367</v>
      </c>
      <c r="R6790" t="s">
        <v>67</v>
      </c>
      <c r="S6790" t="s">
        <v>4145</v>
      </c>
      <c r="T6790" t="s">
        <v>69</v>
      </c>
      <c r="U6790" t="s">
        <v>24267</v>
      </c>
      <c r="V6790" t="s">
        <v>24266</v>
      </c>
      <c r="W6790" t="s">
        <v>142</v>
      </c>
    </row>
    <row r="6791" spans="1:23" x14ac:dyDescent="0.2">
      <c r="A6791" t="s">
        <v>57</v>
      </c>
      <c r="B6791" t="s">
        <v>24268</v>
      </c>
      <c r="C6791" t="s">
        <v>12150</v>
      </c>
      <c r="D6791" t="s">
        <v>24269</v>
      </c>
      <c r="E6791" t="s">
        <v>480</v>
      </c>
      <c r="F6791" t="s">
        <v>4431</v>
      </c>
      <c r="G6791" s="2">
        <v>44320</v>
      </c>
      <c r="H6791" s="2">
        <v>44302</v>
      </c>
      <c r="I6791" s="2">
        <v>44343</v>
      </c>
      <c r="J6791" s="19">
        <f t="shared" si="165"/>
        <v>44667</v>
      </c>
      <c r="K6791" s="2">
        <v>44393</v>
      </c>
      <c r="L6791" s="5" t="s">
        <v>6</v>
      </c>
      <c r="M6791" t="s">
        <v>138</v>
      </c>
      <c r="N6791" t="s">
        <v>33</v>
      </c>
      <c r="O6791" t="s">
        <v>64</v>
      </c>
      <c r="P6791" t="s">
        <v>65</v>
      </c>
      <c r="Q6791" t="s">
        <v>367</v>
      </c>
      <c r="R6791" t="s">
        <v>67</v>
      </c>
      <c r="S6791" t="s">
        <v>100</v>
      </c>
      <c r="T6791" t="s">
        <v>69</v>
      </c>
      <c r="U6791" t="s">
        <v>24270</v>
      </c>
      <c r="V6791" t="s">
        <v>24269</v>
      </c>
      <c r="W6791" t="s">
        <v>142</v>
      </c>
    </row>
    <row r="6792" spans="1:23" x14ac:dyDescent="0.2">
      <c r="A6792" t="s">
        <v>57</v>
      </c>
      <c r="B6792" t="s">
        <v>24271</v>
      </c>
      <c r="C6792" t="s">
        <v>24272</v>
      </c>
      <c r="D6792" t="s">
        <v>24273</v>
      </c>
      <c r="E6792" t="s">
        <v>136</v>
      </c>
      <c r="F6792" t="s">
        <v>4386</v>
      </c>
      <c r="G6792" s="2">
        <v>44321</v>
      </c>
      <c r="H6792" s="2">
        <v>44320</v>
      </c>
      <c r="I6792" s="2">
        <v>44393</v>
      </c>
      <c r="J6792" s="19">
        <f t="shared" si="165"/>
        <v>44685</v>
      </c>
      <c r="K6792" s="2">
        <v>44412</v>
      </c>
      <c r="L6792" s="5" t="s">
        <v>6</v>
      </c>
      <c r="M6792" t="s">
        <v>98</v>
      </c>
      <c r="N6792" t="s">
        <v>30</v>
      </c>
      <c r="O6792" t="s">
        <v>64</v>
      </c>
      <c r="P6792" t="s">
        <v>65</v>
      </c>
      <c r="Q6792" t="s">
        <v>367</v>
      </c>
      <c r="R6792" t="s">
        <v>67</v>
      </c>
      <c r="S6792" t="s">
        <v>100</v>
      </c>
      <c r="T6792" t="s">
        <v>80</v>
      </c>
      <c r="U6792" t="s">
        <v>24274</v>
      </c>
      <c r="V6792" t="s">
        <v>24273</v>
      </c>
      <c r="W6792" t="s">
        <v>103</v>
      </c>
    </row>
    <row r="6793" spans="1:23" x14ac:dyDescent="0.2">
      <c r="A6793" t="s">
        <v>57</v>
      </c>
      <c r="B6793" t="s">
        <v>24275</v>
      </c>
      <c r="C6793" t="s">
        <v>24276</v>
      </c>
      <c r="D6793" t="s">
        <v>24277</v>
      </c>
      <c r="E6793" t="s">
        <v>96</v>
      </c>
      <c r="F6793" t="s">
        <v>1814</v>
      </c>
      <c r="G6793" s="2">
        <v>44321</v>
      </c>
      <c r="H6793" s="2">
        <v>44320</v>
      </c>
      <c r="I6793" s="2">
        <v>44736</v>
      </c>
      <c r="J6793" s="19">
        <f t="shared" si="165"/>
        <v>44685</v>
      </c>
      <c r="K6793" s="2">
        <v>44685</v>
      </c>
      <c r="L6793" s="5" t="s">
        <v>31</v>
      </c>
      <c r="M6793" t="s">
        <v>77</v>
      </c>
      <c r="N6793" t="s">
        <v>33</v>
      </c>
      <c r="O6793" t="s">
        <v>64</v>
      </c>
      <c r="P6793" t="s">
        <v>65</v>
      </c>
      <c r="Q6793" t="s">
        <v>981</v>
      </c>
      <c r="R6793" t="s">
        <v>647</v>
      </c>
      <c r="S6793" t="s">
        <v>79</v>
      </c>
      <c r="T6793" t="s">
        <v>80</v>
      </c>
      <c r="U6793" t="s">
        <v>4436</v>
      </c>
      <c r="V6793" t="s">
        <v>4435</v>
      </c>
      <c r="W6793" t="s">
        <v>82</v>
      </c>
    </row>
    <row r="6794" spans="1:23" x14ac:dyDescent="0.2">
      <c r="A6794" t="s">
        <v>57</v>
      </c>
      <c r="B6794" t="s">
        <v>24278</v>
      </c>
      <c r="C6794" t="s">
        <v>24279</v>
      </c>
      <c r="D6794" t="s">
        <v>24280</v>
      </c>
      <c r="E6794" t="s">
        <v>804</v>
      </c>
      <c r="F6794" t="s">
        <v>3930</v>
      </c>
      <c r="G6794" s="2">
        <v>44321</v>
      </c>
      <c r="H6794" s="2">
        <v>44321</v>
      </c>
      <c r="I6794" s="2">
        <v>44359</v>
      </c>
      <c r="J6794" s="19">
        <f t="shared" si="165"/>
        <v>44686</v>
      </c>
      <c r="K6794" s="2">
        <v>44413</v>
      </c>
      <c r="L6794" s="5" t="s">
        <v>6</v>
      </c>
      <c r="M6794" t="s">
        <v>138</v>
      </c>
      <c r="N6794" t="s">
        <v>33</v>
      </c>
      <c r="O6794" t="s">
        <v>64</v>
      </c>
      <c r="P6794" t="s">
        <v>65</v>
      </c>
      <c r="Q6794" t="s">
        <v>500</v>
      </c>
      <c r="R6794" t="s">
        <v>67</v>
      </c>
      <c r="S6794" t="s">
        <v>284</v>
      </c>
      <c r="T6794" t="s">
        <v>69</v>
      </c>
      <c r="U6794" t="s">
        <v>24281</v>
      </c>
      <c r="V6794" t="s">
        <v>24280</v>
      </c>
      <c r="W6794" t="s">
        <v>142</v>
      </c>
    </row>
    <row r="6795" spans="1:23" x14ac:dyDescent="0.2">
      <c r="A6795" t="s">
        <v>57</v>
      </c>
      <c r="B6795" t="s">
        <v>24282</v>
      </c>
      <c r="C6795" t="s">
        <v>7800</v>
      </c>
      <c r="D6795" t="s">
        <v>24283</v>
      </c>
      <c r="E6795" t="s">
        <v>136</v>
      </c>
      <c r="F6795" t="s">
        <v>4386</v>
      </c>
      <c r="G6795" s="2">
        <v>44321</v>
      </c>
      <c r="H6795" s="2">
        <v>44320</v>
      </c>
      <c r="I6795" s="2">
        <v>44393</v>
      </c>
      <c r="J6795" s="19">
        <f t="shared" si="165"/>
        <v>44685</v>
      </c>
      <c r="K6795" s="2">
        <v>44412</v>
      </c>
      <c r="L6795" s="5" t="s">
        <v>6</v>
      </c>
      <c r="M6795" t="s">
        <v>138</v>
      </c>
      <c r="N6795" t="s">
        <v>30</v>
      </c>
      <c r="O6795" t="s">
        <v>64</v>
      </c>
      <c r="P6795" t="s">
        <v>65</v>
      </c>
      <c r="Q6795" t="s">
        <v>367</v>
      </c>
      <c r="R6795" t="s">
        <v>67</v>
      </c>
      <c r="S6795" t="s">
        <v>100</v>
      </c>
      <c r="T6795" t="s">
        <v>69</v>
      </c>
      <c r="U6795" t="s">
        <v>24284</v>
      </c>
      <c r="V6795" t="s">
        <v>24283</v>
      </c>
      <c r="W6795" t="s">
        <v>142</v>
      </c>
    </row>
    <row r="6796" spans="1:23" x14ac:dyDescent="0.2">
      <c r="A6796" t="s">
        <v>57</v>
      </c>
      <c r="B6796" t="s">
        <v>24285</v>
      </c>
      <c r="C6796" t="s">
        <v>3791</v>
      </c>
      <c r="D6796" t="s">
        <v>24286</v>
      </c>
      <c r="E6796" t="s">
        <v>136</v>
      </c>
      <c r="F6796" t="s">
        <v>7642</v>
      </c>
      <c r="G6796" s="2">
        <v>44321</v>
      </c>
      <c r="H6796" s="2">
        <v>44320</v>
      </c>
      <c r="I6796" s="2">
        <v>44359</v>
      </c>
      <c r="J6796" s="19">
        <f t="shared" si="165"/>
        <v>44685</v>
      </c>
      <c r="K6796" s="2">
        <v>44412</v>
      </c>
      <c r="L6796" s="5" t="s">
        <v>6</v>
      </c>
      <c r="M6796" t="s">
        <v>138</v>
      </c>
      <c r="N6796" t="s">
        <v>30</v>
      </c>
      <c r="O6796" t="s">
        <v>64</v>
      </c>
      <c r="P6796" t="s">
        <v>65</v>
      </c>
      <c r="Q6796" t="s">
        <v>367</v>
      </c>
      <c r="R6796" t="s">
        <v>67</v>
      </c>
      <c r="S6796" t="s">
        <v>4145</v>
      </c>
      <c r="T6796" t="s">
        <v>69</v>
      </c>
      <c r="U6796" t="s">
        <v>24287</v>
      </c>
      <c r="V6796" t="s">
        <v>24286</v>
      </c>
      <c r="W6796" t="s">
        <v>142</v>
      </c>
    </row>
    <row r="6797" spans="1:23" x14ac:dyDescent="0.2">
      <c r="A6797" t="s">
        <v>57</v>
      </c>
      <c r="B6797" t="s">
        <v>24288</v>
      </c>
      <c r="C6797" t="s">
        <v>7849</v>
      </c>
      <c r="D6797" t="s">
        <v>24289</v>
      </c>
      <c r="E6797" t="s">
        <v>176</v>
      </c>
      <c r="F6797" t="s">
        <v>7851</v>
      </c>
      <c r="G6797" s="2">
        <v>44322</v>
      </c>
      <c r="H6797" s="2">
        <v>44320</v>
      </c>
      <c r="I6797" s="2">
        <v>44329</v>
      </c>
      <c r="J6797" s="19">
        <f t="shared" si="165"/>
        <v>44685</v>
      </c>
      <c r="K6797" s="2">
        <v>44410</v>
      </c>
      <c r="L6797" s="5" t="s">
        <v>6</v>
      </c>
      <c r="M6797" t="s">
        <v>63</v>
      </c>
      <c r="N6797" t="s">
        <v>30</v>
      </c>
      <c r="O6797" t="s">
        <v>64</v>
      </c>
      <c r="P6797" t="s">
        <v>65</v>
      </c>
      <c r="Q6797" t="s">
        <v>367</v>
      </c>
      <c r="R6797" t="s">
        <v>67</v>
      </c>
      <c r="S6797" t="s">
        <v>90</v>
      </c>
      <c r="T6797" t="s">
        <v>69</v>
      </c>
      <c r="U6797" t="s">
        <v>24290</v>
      </c>
      <c r="V6797" t="s">
        <v>24289</v>
      </c>
      <c r="W6797" t="s">
        <v>71</v>
      </c>
    </row>
    <row r="6798" spans="1:23" x14ac:dyDescent="0.2">
      <c r="A6798" t="s">
        <v>57</v>
      </c>
      <c r="B6798" t="s">
        <v>24291</v>
      </c>
      <c r="C6798" t="s">
        <v>671</v>
      </c>
      <c r="D6798" t="s">
        <v>24292</v>
      </c>
      <c r="E6798" t="s">
        <v>136</v>
      </c>
      <c r="F6798" t="s">
        <v>7642</v>
      </c>
      <c r="G6798" s="2">
        <v>44322</v>
      </c>
      <c r="H6798" s="2">
        <v>44320</v>
      </c>
      <c r="I6798" s="2">
        <v>44359</v>
      </c>
      <c r="J6798" s="19">
        <f t="shared" si="165"/>
        <v>44685</v>
      </c>
      <c r="K6798" s="2">
        <v>44410</v>
      </c>
      <c r="L6798" s="5" t="s">
        <v>6</v>
      </c>
      <c r="M6798" t="s">
        <v>138</v>
      </c>
      <c r="N6798" t="s">
        <v>30</v>
      </c>
      <c r="O6798" t="s">
        <v>64</v>
      </c>
      <c r="P6798" t="s">
        <v>65</v>
      </c>
      <c r="Q6798" t="s">
        <v>367</v>
      </c>
      <c r="R6798" t="s">
        <v>67</v>
      </c>
      <c r="S6798" t="s">
        <v>4145</v>
      </c>
      <c r="T6798" t="s">
        <v>69</v>
      </c>
      <c r="U6798" t="s">
        <v>24293</v>
      </c>
      <c r="V6798" t="s">
        <v>24292</v>
      </c>
      <c r="W6798" t="s">
        <v>142</v>
      </c>
    </row>
    <row r="6799" spans="1:23" x14ac:dyDescent="0.2">
      <c r="A6799" t="s">
        <v>57</v>
      </c>
      <c r="B6799" t="s">
        <v>24294</v>
      </c>
      <c r="C6799" t="s">
        <v>9563</v>
      </c>
      <c r="D6799" t="s">
        <v>24295</v>
      </c>
      <c r="E6799" t="s">
        <v>136</v>
      </c>
      <c r="F6799" t="s">
        <v>1219</v>
      </c>
      <c r="G6799" s="2">
        <v>44322</v>
      </c>
      <c r="H6799" s="2">
        <v>44322</v>
      </c>
      <c r="I6799" s="2">
        <v>44347</v>
      </c>
      <c r="J6799" s="19">
        <f t="shared" si="165"/>
        <v>44687</v>
      </c>
      <c r="K6799" s="2">
        <v>44414</v>
      </c>
      <c r="L6799" s="5" t="s">
        <v>6</v>
      </c>
      <c r="M6799" t="s">
        <v>138</v>
      </c>
      <c r="N6799" t="s">
        <v>30</v>
      </c>
      <c r="O6799" t="s">
        <v>64</v>
      </c>
      <c r="P6799" t="s">
        <v>65</v>
      </c>
      <c r="Q6799" t="s">
        <v>500</v>
      </c>
      <c r="R6799" t="s">
        <v>67</v>
      </c>
      <c r="S6799" t="s">
        <v>824</v>
      </c>
      <c r="T6799" t="s">
        <v>69</v>
      </c>
      <c r="U6799" t="s">
        <v>24296</v>
      </c>
      <c r="V6799" t="s">
        <v>24297</v>
      </c>
      <c r="W6799" t="s">
        <v>142</v>
      </c>
    </row>
    <row r="6800" spans="1:23" x14ac:dyDescent="0.2">
      <c r="A6800" t="s">
        <v>57</v>
      </c>
      <c r="B6800" t="s">
        <v>24298</v>
      </c>
      <c r="C6800" t="s">
        <v>2900</v>
      </c>
      <c r="D6800" t="s">
        <v>24299</v>
      </c>
      <c r="E6800" t="s">
        <v>136</v>
      </c>
      <c r="F6800" t="s">
        <v>7642</v>
      </c>
      <c r="G6800" s="2">
        <v>44322</v>
      </c>
      <c r="H6800" s="2">
        <v>44320</v>
      </c>
      <c r="I6800" s="2">
        <v>44359</v>
      </c>
      <c r="J6800" s="19">
        <f t="shared" si="165"/>
        <v>44685</v>
      </c>
      <c r="K6800" s="2">
        <v>44410</v>
      </c>
      <c r="L6800" s="5" t="s">
        <v>6</v>
      </c>
      <c r="M6800" t="s">
        <v>138</v>
      </c>
      <c r="N6800" t="s">
        <v>30</v>
      </c>
      <c r="O6800" t="s">
        <v>64</v>
      </c>
      <c r="P6800" t="s">
        <v>65</v>
      </c>
      <c r="Q6800" t="s">
        <v>367</v>
      </c>
      <c r="R6800" t="s">
        <v>67</v>
      </c>
      <c r="S6800" t="s">
        <v>4145</v>
      </c>
      <c r="T6800" t="s">
        <v>69</v>
      </c>
      <c r="U6800" t="s">
        <v>24300</v>
      </c>
      <c r="V6800" t="s">
        <v>24299</v>
      </c>
      <c r="W6800" t="s">
        <v>142</v>
      </c>
    </row>
    <row r="6801" spans="1:23" x14ac:dyDescent="0.2">
      <c r="A6801" t="s">
        <v>57</v>
      </c>
      <c r="B6801" t="s">
        <v>24301</v>
      </c>
      <c r="C6801" t="s">
        <v>1682</v>
      </c>
      <c r="D6801" t="s">
        <v>24302</v>
      </c>
      <c r="E6801" t="s">
        <v>136</v>
      </c>
      <c r="F6801" t="s">
        <v>7642</v>
      </c>
      <c r="G6801" s="2">
        <v>44322</v>
      </c>
      <c r="H6801" s="2">
        <v>44320</v>
      </c>
      <c r="I6801" s="2">
        <v>44359</v>
      </c>
      <c r="J6801" s="19">
        <f t="shared" si="165"/>
        <v>44685</v>
      </c>
      <c r="K6801" s="2">
        <v>44410</v>
      </c>
      <c r="L6801" s="5" t="s">
        <v>6</v>
      </c>
      <c r="M6801" t="s">
        <v>138</v>
      </c>
      <c r="N6801" t="s">
        <v>30</v>
      </c>
      <c r="O6801" t="s">
        <v>64</v>
      </c>
      <c r="P6801" t="s">
        <v>65</v>
      </c>
      <c r="Q6801" t="s">
        <v>367</v>
      </c>
      <c r="R6801" t="s">
        <v>67</v>
      </c>
      <c r="S6801" t="s">
        <v>4145</v>
      </c>
      <c r="T6801" t="s">
        <v>69</v>
      </c>
      <c r="U6801" t="s">
        <v>24303</v>
      </c>
      <c r="V6801" t="s">
        <v>24302</v>
      </c>
      <c r="W6801" t="s">
        <v>142</v>
      </c>
    </row>
    <row r="6802" spans="1:23" x14ac:dyDescent="0.2">
      <c r="A6802" t="s">
        <v>57</v>
      </c>
      <c r="B6802" t="s">
        <v>24304</v>
      </c>
      <c r="C6802" t="s">
        <v>24305</v>
      </c>
      <c r="D6802" t="s">
        <v>24306</v>
      </c>
      <c r="E6802" t="s">
        <v>86</v>
      </c>
      <c r="F6802" t="s">
        <v>9628</v>
      </c>
      <c r="G6802" s="2">
        <v>44322</v>
      </c>
      <c r="H6802" s="2">
        <v>44320</v>
      </c>
      <c r="I6802" s="2">
        <v>44369</v>
      </c>
      <c r="J6802" s="19">
        <f t="shared" si="165"/>
        <v>44685</v>
      </c>
      <c r="K6802" s="2">
        <v>44410</v>
      </c>
      <c r="L6802" s="5" t="s">
        <v>6</v>
      </c>
      <c r="M6802" t="s">
        <v>138</v>
      </c>
      <c r="N6802" t="s">
        <v>30</v>
      </c>
      <c r="O6802" t="s">
        <v>64</v>
      </c>
      <c r="P6802" t="s">
        <v>65</v>
      </c>
      <c r="Q6802" t="s">
        <v>367</v>
      </c>
      <c r="R6802" t="s">
        <v>67</v>
      </c>
      <c r="S6802" t="s">
        <v>4145</v>
      </c>
      <c r="T6802" t="s">
        <v>69</v>
      </c>
      <c r="U6802" t="s">
        <v>24307</v>
      </c>
      <c r="V6802" t="s">
        <v>24306</v>
      </c>
      <c r="W6802" t="s">
        <v>142</v>
      </c>
    </row>
    <row r="6803" spans="1:23" x14ac:dyDescent="0.2">
      <c r="A6803" t="s">
        <v>57</v>
      </c>
      <c r="B6803" t="s">
        <v>24308</v>
      </c>
      <c r="C6803" t="s">
        <v>24309</v>
      </c>
      <c r="D6803" t="s">
        <v>24310</v>
      </c>
      <c r="E6803" t="s">
        <v>107</v>
      </c>
      <c r="F6803" t="s">
        <v>22624</v>
      </c>
      <c r="G6803" s="2">
        <v>44322</v>
      </c>
      <c r="H6803" s="2">
        <v>44322</v>
      </c>
      <c r="I6803" s="2">
        <v>44373</v>
      </c>
      <c r="J6803" s="19">
        <f t="shared" si="165"/>
        <v>44687</v>
      </c>
      <c r="K6803" s="2">
        <v>44412</v>
      </c>
      <c r="L6803" s="5" t="s">
        <v>6</v>
      </c>
      <c r="M6803" t="s">
        <v>63</v>
      </c>
      <c r="N6803" t="s">
        <v>30</v>
      </c>
      <c r="O6803" t="s">
        <v>64</v>
      </c>
      <c r="P6803" t="s">
        <v>65</v>
      </c>
      <c r="Q6803" t="s">
        <v>367</v>
      </c>
      <c r="R6803" t="s">
        <v>67</v>
      </c>
      <c r="S6803" t="s">
        <v>125</v>
      </c>
      <c r="T6803" t="s">
        <v>69</v>
      </c>
      <c r="U6803" t="s">
        <v>24311</v>
      </c>
      <c r="V6803" t="s">
        <v>24310</v>
      </c>
      <c r="W6803" t="s">
        <v>71</v>
      </c>
    </row>
    <row r="6804" spans="1:23" x14ac:dyDescent="0.2">
      <c r="A6804" t="s">
        <v>57</v>
      </c>
      <c r="B6804" t="s">
        <v>24312</v>
      </c>
      <c r="C6804" t="s">
        <v>24313</v>
      </c>
      <c r="D6804" t="s">
        <v>24314</v>
      </c>
      <c r="E6804" t="s">
        <v>107</v>
      </c>
      <c r="F6804" t="s">
        <v>7988</v>
      </c>
      <c r="G6804" s="2">
        <v>44323</v>
      </c>
      <c r="H6804" s="2">
        <v>44322</v>
      </c>
      <c r="I6804" s="2">
        <v>44401</v>
      </c>
      <c r="J6804" s="19">
        <f t="shared" si="165"/>
        <v>44687</v>
      </c>
      <c r="K6804" s="2">
        <v>44412</v>
      </c>
      <c r="L6804" s="5" t="s">
        <v>6</v>
      </c>
      <c r="M6804" t="s">
        <v>138</v>
      </c>
      <c r="N6804" t="s">
        <v>30</v>
      </c>
      <c r="O6804" t="s">
        <v>64</v>
      </c>
      <c r="P6804" t="s">
        <v>65</v>
      </c>
      <c r="Q6804" t="s">
        <v>367</v>
      </c>
      <c r="R6804" t="s">
        <v>67</v>
      </c>
      <c r="S6804" t="s">
        <v>100</v>
      </c>
      <c r="T6804" t="s">
        <v>69</v>
      </c>
      <c r="U6804" t="s">
        <v>24315</v>
      </c>
      <c r="V6804" t="s">
        <v>24314</v>
      </c>
      <c r="W6804" t="s">
        <v>142</v>
      </c>
    </row>
    <row r="6805" spans="1:23" x14ac:dyDescent="0.2">
      <c r="A6805" t="s">
        <v>57</v>
      </c>
      <c r="B6805" t="s">
        <v>24316</v>
      </c>
      <c r="C6805" t="s">
        <v>24317</v>
      </c>
      <c r="D6805" t="s">
        <v>24318</v>
      </c>
      <c r="E6805" t="s">
        <v>107</v>
      </c>
      <c r="F6805" t="s">
        <v>7988</v>
      </c>
      <c r="G6805" s="2">
        <v>44323</v>
      </c>
      <c r="H6805" s="2">
        <v>44322</v>
      </c>
      <c r="I6805" s="2">
        <v>44401</v>
      </c>
      <c r="J6805" s="19">
        <f t="shared" si="165"/>
        <v>44687</v>
      </c>
      <c r="K6805" s="2">
        <v>44412</v>
      </c>
      <c r="L6805" s="5" t="s">
        <v>6</v>
      </c>
      <c r="M6805" t="s">
        <v>138</v>
      </c>
      <c r="N6805" t="s">
        <v>30</v>
      </c>
      <c r="O6805" t="s">
        <v>64</v>
      </c>
      <c r="P6805" t="s">
        <v>65</v>
      </c>
      <c r="Q6805" t="s">
        <v>367</v>
      </c>
      <c r="R6805" t="s">
        <v>67</v>
      </c>
      <c r="S6805" t="s">
        <v>100</v>
      </c>
      <c r="T6805" t="s">
        <v>69</v>
      </c>
      <c r="U6805" t="s">
        <v>24319</v>
      </c>
      <c r="V6805" t="s">
        <v>24318</v>
      </c>
      <c r="W6805" t="s">
        <v>142</v>
      </c>
    </row>
    <row r="6806" spans="1:23" x14ac:dyDescent="0.2">
      <c r="A6806" t="s">
        <v>57</v>
      </c>
      <c r="B6806" t="s">
        <v>24320</v>
      </c>
      <c r="C6806" t="s">
        <v>24321</v>
      </c>
      <c r="D6806" t="s">
        <v>24322</v>
      </c>
      <c r="E6806" t="s">
        <v>115</v>
      </c>
      <c r="F6806" t="s">
        <v>823</v>
      </c>
      <c r="G6806" s="2">
        <v>44323</v>
      </c>
      <c r="H6806" s="2">
        <v>44322</v>
      </c>
      <c r="I6806" s="2">
        <v>44361</v>
      </c>
      <c r="J6806" s="19">
        <f t="shared" si="165"/>
        <v>44687</v>
      </c>
      <c r="K6806" s="2">
        <v>44412</v>
      </c>
      <c r="L6806" s="5" t="s">
        <v>6</v>
      </c>
      <c r="M6806" t="s">
        <v>138</v>
      </c>
      <c r="N6806" t="s">
        <v>30</v>
      </c>
      <c r="O6806" t="s">
        <v>64</v>
      </c>
      <c r="P6806" t="s">
        <v>65</v>
      </c>
      <c r="Q6806" t="s">
        <v>367</v>
      </c>
      <c r="R6806" t="s">
        <v>67</v>
      </c>
      <c r="S6806" t="s">
        <v>100</v>
      </c>
      <c r="T6806" t="s">
        <v>69</v>
      </c>
      <c r="U6806" t="s">
        <v>24323</v>
      </c>
      <c r="V6806" t="s">
        <v>24322</v>
      </c>
      <c r="W6806" t="s">
        <v>142</v>
      </c>
    </row>
    <row r="6807" spans="1:23" x14ac:dyDescent="0.2">
      <c r="A6807" t="s">
        <v>57</v>
      </c>
      <c r="B6807" t="s">
        <v>24324</v>
      </c>
      <c r="C6807" t="s">
        <v>24325</v>
      </c>
      <c r="D6807" t="s">
        <v>24326</v>
      </c>
      <c r="E6807" t="s">
        <v>115</v>
      </c>
      <c r="F6807" t="s">
        <v>798</v>
      </c>
      <c r="G6807" s="2">
        <v>44323</v>
      </c>
      <c r="H6807" s="2">
        <v>44322</v>
      </c>
      <c r="I6807" s="2">
        <v>44393</v>
      </c>
      <c r="J6807" s="19">
        <f t="shared" si="165"/>
        <v>44687</v>
      </c>
      <c r="K6807" s="2">
        <v>44412</v>
      </c>
      <c r="L6807" s="5" t="s">
        <v>6</v>
      </c>
      <c r="M6807" t="s">
        <v>138</v>
      </c>
      <c r="N6807" t="s">
        <v>30</v>
      </c>
      <c r="O6807" t="s">
        <v>64</v>
      </c>
      <c r="P6807" t="s">
        <v>65</v>
      </c>
      <c r="Q6807" t="s">
        <v>367</v>
      </c>
      <c r="R6807" t="s">
        <v>67</v>
      </c>
      <c r="S6807" t="s">
        <v>100</v>
      </c>
      <c r="T6807" t="s">
        <v>69</v>
      </c>
      <c r="U6807" t="s">
        <v>24327</v>
      </c>
      <c r="V6807" t="s">
        <v>24326</v>
      </c>
      <c r="W6807" t="s">
        <v>142</v>
      </c>
    </row>
    <row r="6808" spans="1:23" x14ac:dyDescent="0.2">
      <c r="A6808" t="s">
        <v>57</v>
      </c>
      <c r="B6808" t="s">
        <v>24328</v>
      </c>
      <c r="C6808" t="s">
        <v>12742</v>
      </c>
      <c r="D6808" t="s">
        <v>24329</v>
      </c>
      <c r="E6808" t="s">
        <v>61</v>
      </c>
      <c r="F6808" t="s">
        <v>5686</v>
      </c>
      <c r="G6808" s="2">
        <v>44323</v>
      </c>
      <c r="H6808" s="2">
        <v>44322</v>
      </c>
      <c r="I6808" s="2">
        <v>44336</v>
      </c>
      <c r="J6808" s="19">
        <f t="shared" si="165"/>
        <v>44687</v>
      </c>
      <c r="K6808" s="2">
        <v>44412</v>
      </c>
      <c r="L6808" s="5" t="s">
        <v>6</v>
      </c>
      <c r="M6808" t="s">
        <v>138</v>
      </c>
      <c r="N6808" t="s">
        <v>30</v>
      </c>
      <c r="O6808" t="s">
        <v>64</v>
      </c>
      <c r="P6808" t="s">
        <v>65</v>
      </c>
      <c r="Q6808" t="s">
        <v>367</v>
      </c>
      <c r="R6808" t="s">
        <v>67</v>
      </c>
      <c r="S6808" t="s">
        <v>100</v>
      </c>
      <c r="T6808" t="s">
        <v>69</v>
      </c>
      <c r="U6808" t="s">
        <v>24330</v>
      </c>
      <c r="V6808" t="s">
        <v>24329</v>
      </c>
      <c r="W6808" t="s">
        <v>142</v>
      </c>
    </row>
    <row r="6809" spans="1:23" x14ac:dyDescent="0.2">
      <c r="A6809" t="s">
        <v>57</v>
      </c>
      <c r="B6809" t="s">
        <v>24331</v>
      </c>
      <c r="C6809" t="s">
        <v>24332</v>
      </c>
      <c r="D6809" t="s">
        <v>24333</v>
      </c>
      <c r="E6809" t="s">
        <v>115</v>
      </c>
      <c r="F6809" t="s">
        <v>24102</v>
      </c>
      <c r="G6809" s="2">
        <v>44323</v>
      </c>
      <c r="H6809" s="2">
        <v>44322</v>
      </c>
      <c r="I6809" s="2">
        <v>44409</v>
      </c>
      <c r="J6809" s="19">
        <f t="shared" si="165"/>
        <v>44687</v>
      </c>
      <c r="K6809" s="2">
        <v>44412</v>
      </c>
      <c r="L6809" s="5" t="s">
        <v>6</v>
      </c>
      <c r="M6809" t="s">
        <v>138</v>
      </c>
      <c r="N6809" t="s">
        <v>30</v>
      </c>
      <c r="O6809" t="s">
        <v>64</v>
      </c>
      <c r="P6809" t="s">
        <v>65</v>
      </c>
      <c r="Q6809" t="s">
        <v>367</v>
      </c>
      <c r="R6809" t="s">
        <v>67</v>
      </c>
      <c r="S6809" t="s">
        <v>100</v>
      </c>
      <c r="T6809" t="s">
        <v>69</v>
      </c>
      <c r="U6809" t="s">
        <v>24334</v>
      </c>
      <c r="V6809" t="s">
        <v>24333</v>
      </c>
      <c r="W6809" t="s">
        <v>142</v>
      </c>
    </row>
    <row r="6810" spans="1:23" x14ac:dyDescent="0.2">
      <c r="A6810" t="s">
        <v>57</v>
      </c>
      <c r="B6810" t="s">
        <v>24335</v>
      </c>
      <c r="C6810" t="s">
        <v>24336</v>
      </c>
      <c r="D6810" t="s">
        <v>24337</v>
      </c>
      <c r="E6810" t="s">
        <v>115</v>
      </c>
      <c r="F6810" t="s">
        <v>798</v>
      </c>
      <c r="G6810" s="2">
        <v>44323</v>
      </c>
      <c r="H6810" s="2">
        <v>44322</v>
      </c>
      <c r="I6810" s="2">
        <v>44410</v>
      </c>
      <c r="J6810" s="19">
        <f t="shared" si="165"/>
        <v>44687</v>
      </c>
      <c r="K6810" s="2">
        <v>44412</v>
      </c>
      <c r="L6810" s="5" t="s">
        <v>6</v>
      </c>
      <c r="M6810" t="s">
        <v>138</v>
      </c>
      <c r="N6810" t="s">
        <v>30</v>
      </c>
      <c r="O6810" t="s">
        <v>64</v>
      </c>
      <c r="P6810" t="s">
        <v>65</v>
      </c>
      <c r="Q6810" t="s">
        <v>367</v>
      </c>
      <c r="R6810" t="s">
        <v>67</v>
      </c>
      <c r="S6810" t="s">
        <v>100</v>
      </c>
      <c r="T6810" t="s">
        <v>69</v>
      </c>
      <c r="U6810" t="s">
        <v>24338</v>
      </c>
      <c r="V6810" t="s">
        <v>24337</v>
      </c>
      <c r="W6810" t="s">
        <v>142</v>
      </c>
    </row>
    <row r="6811" spans="1:23" x14ac:dyDescent="0.2">
      <c r="A6811" t="s">
        <v>57</v>
      </c>
      <c r="B6811" t="s">
        <v>24339</v>
      </c>
      <c r="C6811" t="s">
        <v>24336</v>
      </c>
      <c r="D6811" t="s">
        <v>24340</v>
      </c>
      <c r="E6811" t="s">
        <v>115</v>
      </c>
      <c r="F6811" t="s">
        <v>823</v>
      </c>
      <c r="G6811" s="2">
        <v>44323</v>
      </c>
      <c r="H6811" s="2">
        <v>44322</v>
      </c>
      <c r="I6811" s="2">
        <v>44409</v>
      </c>
      <c r="J6811" s="19">
        <f t="shared" si="165"/>
        <v>44687</v>
      </c>
      <c r="K6811" s="2">
        <v>44412</v>
      </c>
      <c r="L6811" s="5" t="s">
        <v>6</v>
      </c>
      <c r="M6811" t="s">
        <v>138</v>
      </c>
      <c r="N6811" t="s">
        <v>30</v>
      </c>
      <c r="O6811" t="s">
        <v>64</v>
      </c>
      <c r="P6811" t="s">
        <v>65</v>
      </c>
      <c r="Q6811" t="s">
        <v>367</v>
      </c>
      <c r="R6811" t="s">
        <v>67</v>
      </c>
      <c r="S6811" t="s">
        <v>100</v>
      </c>
      <c r="T6811" t="s">
        <v>69</v>
      </c>
      <c r="U6811" t="s">
        <v>24341</v>
      </c>
      <c r="V6811" t="s">
        <v>24340</v>
      </c>
      <c r="W6811" t="s">
        <v>142</v>
      </c>
    </row>
    <row r="6812" spans="1:23" x14ac:dyDescent="0.2">
      <c r="A6812" t="s">
        <v>57</v>
      </c>
      <c r="B6812" t="s">
        <v>24342</v>
      </c>
      <c r="C6812" t="s">
        <v>24343</v>
      </c>
      <c r="D6812" t="s">
        <v>24344</v>
      </c>
      <c r="E6812" t="s">
        <v>115</v>
      </c>
      <c r="F6812" t="s">
        <v>823</v>
      </c>
      <c r="G6812" s="2">
        <v>44323</v>
      </c>
      <c r="H6812" s="2">
        <v>44323</v>
      </c>
      <c r="I6812" s="2">
        <v>44361</v>
      </c>
      <c r="J6812" s="19">
        <f t="shared" si="165"/>
        <v>44688</v>
      </c>
      <c r="K6812" s="2">
        <v>44413</v>
      </c>
      <c r="L6812" s="5" t="s">
        <v>6</v>
      </c>
      <c r="M6812" t="s">
        <v>138</v>
      </c>
      <c r="N6812" t="s">
        <v>30</v>
      </c>
      <c r="O6812" t="s">
        <v>64</v>
      </c>
      <c r="P6812" t="s">
        <v>65</v>
      </c>
      <c r="Q6812" t="s">
        <v>367</v>
      </c>
      <c r="R6812" t="s">
        <v>67</v>
      </c>
      <c r="S6812" t="s">
        <v>100</v>
      </c>
      <c r="T6812" t="s">
        <v>69</v>
      </c>
      <c r="U6812" t="s">
        <v>24345</v>
      </c>
      <c r="V6812" t="s">
        <v>24344</v>
      </c>
      <c r="W6812" t="s">
        <v>142</v>
      </c>
    </row>
    <row r="6813" spans="1:23" x14ac:dyDescent="0.2">
      <c r="A6813" t="s">
        <v>57</v>
      </c>
      <c r="B6813" t="s">
        <v>24346</v>
      </c>
      <c r="C6813" t="s">
        <v>24347</v>
      </c>
      <c r="D6813" t="s">
        <v>24348</v>
      </c>
      <c r="E6813" t="s">
        <v>176</v>
      </c>
      <c r="F6813" t="s">
        <v>1138</v>
      </c>
      <c r="G6813" s="2">
        <v>44324</v>
      </c>
      <c r="H6813" s="2">
        <v>44324</v>
      </c>
      <c r="I6813" s="2">
        <v>44412</v>
      </c>
      <c r="J6813" s="19">
        <f t="shared" si="165"/>
        <v>44689</v>
      </c>
      <c r="K6813" s="2">
        <v>44416</v>
      </c>
      <c r="L6813" s="5" t="s">
        <v>6</v>
      </c>
      <c r="M6813" t="s">
        <v>138</v>
      </c>
      <c r="N6813" t="s">
        <v>33</v>
      </c>
      <c r="O6813" t="s">
        <v>64</v>
      </c>
      <c r="P6813" t="s">
        <v>65</v>
      </c>
      <c r="Q6813" t="s">
        <v>500</v>
      </c>
      <c r="R6813" t="s">
        <v>67</v>
      </c>
      <c r="S6813" t="s">
        <v>992</v>
      </c>
      <c r="T6813" t="s">
        <v>69</v>
      </c>
      <c r="U6813" t="s">
        <v>24349</v>
      </c>
      <c r="V6813" t="s">
        <v>24348</v>
      </c>
      <c r="W6813" t="s">
        <v>142</v>
      </c>
    </row>
    <row r="6814" spans="1:23" x14ac:dyDescent="0.2">
      <c r="A6814" t="s">
        <v>57</v>
      </c>
      <c r="B6814" t="s">
        <v>24350</v>
      </c>
      <c r="C6814" t="s">
        <v>24351</v>
      </c>
      <c r="D6814" t="s">
        <v>24352</v>
      </c>
      <c r="E6814" t="s">
        <v>136</v>
      </c>
      <c r="F6814" t="s">
        <v>2074</v>
      </c>
      <c r="G6814" s="2">
        <v>44324</v>
      </c>
      <c r="H6814" s="2">
        <v>44324</v>
      </c>
      <c r="I6814" s="2">
        <v>44326</v>
      </c>
      <c r="J6814" s="19">
        <f t="shared" si="165"/>
        <v>44689</v>
      </c>
      <c r="K6814" s="2">
        <v>44416</v>
      </c>
      <c r="L6814" s="5" t="s">
        <v>6</v>
      </c>
      <c r="M6814" t="s">
        <v>63</v>
      </c>
      <c r="N6814" t="s">
        <v>30</v>
      </c>
      <c r="O6814" t="s">
        <v>64</v>
      </c>
      <c r="P6814" t="s">
        <v>65</v>
      </c>
      <c r="Q6814" t="s">
        <v>3390</v>
      </c>
      <c r="R6814" t="s">
        <v>630</v>
      </c>
      <c r="S6814" t="s">
        <v>536</v>
      </c>
      <c r="T6814" t="s">
        <v>298</v>
      </c>
      <c r="U6814" t="s">
        <v>24353</v>
      </c>
      <c r="V6814" t="s">
        <v>24352</v>
      </c>
      <c r="W6814" t="s">
        <v>71</v>
      </c>
    </row>
    <row r="6815" spans="1:23" x14ac:dyDescent="0.2">
      <c r="A6815" t="s">
        <v>57</v>
      </c>
      <c r="B6815" t="s">
        <v>24354</v>
      </c>
      <c r="C6815" t="s">
        <v>9117</v>
      </c>
      <c r="D6815" t="s">
        <v>24355</v>
      </c>
      <c r="E6815" t="s">
        <v>176</v>
      </c>
      <c r="F6815" t="s">
        <v>1913</v>
      </c>
      <c r="G6815" s="2">
        <v>44326</v>
      </c>
      <c r="H6815" s="2">
        <v>44324</v>
      </c>
      <c r="I6815" s="2">
        <v>44365</v>
      </c>
      <c r="J6815" s="19">
        <f t="shared" si="165"/>
        <v>44689</v>
      </c>
      <c r="K6815" s="2">
        <v>44416</v>
      </c>
      <c r="L6815" s="5" t="s">
        <v>6</v>
      </c>
      <c r="M6815" t="s">
        <v>77</v>
      </c>
      <c r="N6815" t="s">
        <v>30</v>
      </c>
      <c r="O6815" t="s">
        <v>64</v>
      </c>
      <c r="P6815" t="s">
        <v>65</v>
      </c>
      <c r="Q6815" t="s">
        <v>8216</v>
      </c>
      <c r="R6815" t="s">
        <v>67</v>
      </c>
      <c r="S6815" t="s">
        <v>79</v>
      </c>
      <c r="T6815" t="s">
        <v>80</v>
      </c>
      <c r="U6815" t="s">
        <v>24356</v>
      </c>
      <c r="V6815" t="s">
        <v>24355</v>
      </c>
      <c r="W6815" t="s">
        <v>82</v>
      </c>
    </row>
    <row r="6816" spans="1:23" x14ac:dyDescent="0.2">
      <c r="A6816" t="s">
        <v>57</v>
      </c>
      <c r="B6816" t="s">
        <v>24357</v>
      </c>
      <c r="C6816" t="s">
        <v>24358</v>
      </c>
      <c r="D6816" t="s">
        <v>24359</v>
      </c>
      <c r="E6816" t="s">
        <v>96</v>
      </c>
      <c r="F6816" t="s">
        <v>24360</v>
      </c>
      <c r="G6816" s="2">
        <v>44326</v>
      </c>
      <c r="H6816" s="2">
        <v>44324</v>
      </c>
      <c r="I6816" s="2">
        <v>44344</v>
      </c>
      <c r="J6816" s="19">
        <f t="shared" si="165"/>
        <v>44689</v>
      </c>
      <c r="K6816" s="2">
        <v>44416</v>
      </c>
      <c r="L6816" s="5" t="s">
        <v>6</v>
      </c>
      <c r="M6816" t="s">
        <v>63</v>
      </c>
      <c r="N6816" t="s">
        <v>30</v>
      </c>
      <c r="O6816" t="s">
        <v>64</v>
      </c>
      <c r="P6816" t="s">
        <v>65</v>
      </c>
      <c r="Q6816" t="s">
        <v>8264</v>
      </c>
      <c r="R6816" t="s">
        <v>67</v>
      </c>
      <c r="S6816" t="s">
        <v>90</v>
      </c>
      <c r="T6816" t="s">
        <v>69</v>
      </c>
      <c r="U6816" t="s">
        <v>24361</v>
      </c>
      <c r="V6816" t="s">
        <v>24359</v>
      </c>
      <c r="W6816" t="s">
        <v>71</v>
      </c>
    </row>
    <row r="6817" spans="1:23" x14ac:dyDescent="0.2">
      <c r="A6817" t="s">
        <v>57</v>
      </c>
      <c r="B6817" t="s">
        <v>24362</v>
      </c>
      <c r="C6817" t="s">
        <v>24363</v>
      </c>
      <c r="D6817" t="s">
        <v>24364</v>
      </c>
      <c r="E6817" t="s">
        <v>176</v>
      </c>
      <c r="F6817" t="s">
        <v>8076</v>
      </c>
      <c r="G6817" s="2">
        <v>44326</v>
      </c>
      <c r="H6817" s="2">
        <v>44324</v>
      </c>
      <c r="I6817" s="2">
        <v>44368</v>
      </c>
      <c r="J6817" s="19">
        <f t="shared" si="165"/>
        <v>44689</v>
      </c>
      <c r="K6817" s="2">
        <v>44416</v>
      </c>
      <c r="L6817" s="5" t="s">
        <v>6</v>
      </c>
      <c r="M6817" t="s">
        <v>138</v>
      </c>
      <c r="N6817" t="s">
        <v>30</v>
      </c>
      <c r="O6817" t="s">
        <v>64</v>
      </c>
      <c r="P6817" t="s">
        <v>65</v>
      </c>
      <c r="Q6817" t="s">
        <v>367</v>
      </c>
      <c r="R6817" t="s">
        <v>67</v>
      </c>
      <c r="S6817" t="s">
        <v>100</v>
      </c>
      <c r="T6817" t="s">
        <v>69</v>
      </c>
      <c r="U6817" t="s">
        <v>24365</v>
      </c>
      <c r="V6817" t="s">
        <v>24364</v>
      </c>
      <c r="W6817" t="s">
        <v>142</v>
      </c>
    </row>
    <row r="6818" spans="1:23" x14ac:dyDescent="0.2">
      <c r="A6818" t="s">
        <v>57</v>
      </c>
      <c r="B6818" t="s">
        <v>24366</v>
      </c>
      <c r="C6818" t="s">
        <v>24367</v>
      </c>
      <c r="D6818" t="s">
        <v>24368</v>
      </c>
      <c r="E6818" t="s">
        <v>176</v>
      </c>
      <c r="F6818" t="s">
        <v>8076</v>
      </c>
      <c r="G6818" s="2">
        <v>44326</v>
      </c>
      <c r="H6818" s="2">
        <v>44324</v>
      </c>
      <c r="I6818" s="2">
        <v>44368</v>
      </c>
      <c r="J6818" s="19">
        <f t="shared" si="165"/>
        <v>44689</v>
      </c>
      <c r="K6818" s="2">
        <v>44416</v>
      </c>
      <c r="L6818" s="5" t="s">
        <v>6</v>
      </c>
      <c r="M6818" t="s">
        <v>63</v>
      </c>
      <c r="N6818" t="s">
        <v>30</v>
      </c>
      <c r="O6818" t="s">
        <v>64</v>
      </c>
      <c r="P6818" t="s">
        <v>65</v>
      </c>
      <c r="Q6818" t="s">
        <v>367</v>
      </c>
      <c r="R6818" t="s">
        <v>67</v>
      </c>
      <c r="S6818" t="s">
        <v>90</v>
      </c>
      <c r="T6818" t="s">
        <v>69</v>
      </c>
      <c r="U6818" t="s">
        <v>24369</v>
      </c>
      <c r="V6818" t="s">
        <v>24368</v>
      </c>
      <c r="W6818" t="s">
        <v>71</v>
      </c>
    </row>
    <row r="6819" spans="1:23" x14ac:dyDescent="0.2">
      <c r="A6819" t="s">
        <v>57</v>
      </c>
      <c r="B6819" t="s">
        <v>24370</v>
      </c>
      <c r="C6819" t="s">
        <v>11748</v>
      </c>
      <c r="D6819" t="s">
        <v>24371</v>
      </c>
      <c r="E6819" t="s">
        <v>96</v>
      </c>
      <c r="F6819" t="s">
        <v>6141</v>
      </c>
      <c r="G6819" s="2">
        <v>44326</v>
      </c>
      <c r="H6819" s="2">
        <v>44324</v>
      </c>
      <c r="I6819" s="2">
        <v>44343</v>
      </c>
      <c r="J6819" s="19">
        <f t="shared" si="165"/>
        <v>44689</v>
      </c>
      <c r="K6819" s="2">
        <v>44416</v>
      </c>
      <c r="L6819" s="5" t="s">
        <v>6</v>
      </c>
      <c r="M6819" t="s">
        <v>63</v>
      </c>
      <c r="N6819" t="s">
        <v>33</v>
      </c>
      <c r="O6819" t="s">
        <v>64</v>
      </c>
      <c r="P6819" t="s">
        <v>65</v>
      </c>
      <c r="Q6819" t="s">
        <v>500</v>
      </c>
      <c r="R6819" t="s">
        <v>67</v>
      </c>
      <c r="S6819" t="s">
        <v>583</v>
      </c>
      <c r="T6819" t="s">
        <v>80</v>
      </c>
      <c r="U6819" t="s">
        <v>24372</v>
      </c>
      <c r="V6819" t="s">
        <v>24371</v>
      </c>
      <c r="W6819" t="s">
        <v>71</v>
      </c>
    </row>
    <row r="6820" spans="1:23" x14ac:dyDescent="0.2">
      <c r="A6820" t="s">
        <v>57</v>
      </c>
      <c r="B6820" t="s">
        <v>24373</v>
      </c>
      <c r="C6820" t="s">
        <v>3418</v>
      </c>
      <c r="D6820" t="s">
        <v>24374</v>
      </c>
      <c r="E6820" t="s">
        <v>96</v>
      </c>
      <c r="F6820" t="s">
        <v>6141</v>
      </c>
      <c r="G6820" s="2">
        <v>44326</v>
      </c>
      <c r="H6820" s="2">
        <v>44324</v>
      </c>
      <c r="I6820" s="2">
        <v>44343</v>
      </c>
      <c r="J6820" s="19">
        <f t="shared" si="165"/>
        <v>44689</v>
      </c>
      <c r="K6820" s="2">
        <v>44416</v>
      </c>
      <c r="L6820" s="5" t="s">
        <v>6</v>
      </c>
      <c r="M6820" t="s">
        <v>63</v>
      </c>
      <c r="N6820" t="s">
        <v>30</v>
      </c>
      <c r="O6820" t="s">
        <v>64</v>
      </c>
      <c r="P6820" t="s">
        <v>65</v>
      </c>
      <c r="Q6820" t="s">
        <v>500</v>
      </c>
      <c r="R6820" t="s">
        <v>67</v>
      </c>
      <c r="S6820" t="s">
        <v>90</v>
      </c>
      <c r="T6820" t="s">
        <v>69</v>
      </c>
      <c r="U6820" t="s">
        <v>24375</v>
      </c>
      <c r="V6820" t="s">
        <v>24374</v>
      </c>
      <c r="W6820" t="s">
        <v>71</v>
      </c>
    </row>
    <row r="6821" spans="1:23" x14ac:dyDescent="0.2">
      <c r="A6821" t="s">
        <v>57</v>
      </c>
      <c r="B6821" t="s">
        <v>24376</v>
      </c>
      <c r="C6821" t="s">
        <v>658</v>
      </c>
      <c r="D6821" t="s">
        <v>24377</v>
      </c>
      <c r="E6821" t="s">
        <v>96</v>
      </c>
      <c r="F6821" t="s">
        <v>8315</v>
      </c>
      <c r="G6821" s="2">
        <v>44327</v>
      </c>
      <c r="H6821" s="2">
        <v>44324</v>
      </c>
      <c r="I6821" s="2">
        <v>44344</v>
      </c>
      <c r="J6821" s="19">
        <f t="shared" si="165"/>
        <v>44689</v>
      </c>
      <c r="K6821" s="2">
        <v>44414</v>
      </c>
      <c r="L6821" s="5" t="s">
        <v>6</v>
      </c>
      <c r="M6821" t="s">
        <v>63</v>
      </c>
      <c r="N6821" t="s">
        <v>30</v>
      </c>
      <c r="O6821" t="s">
        <v>64</v>
      </c>
      <c r="P6821" t="s">
        <v>65</v>
      </c>
      <c r="Q6821" t="s">
        <v>8264</v>
      </c>
      <c r="R6821" t="s">
        <v>67</v>
      </c>
      <c r="S6821" t="s">
        <v>90</v>
      </c>
      <c r="T6821" t="s">
        <v>69</v>
      </c>
      <c r="U6821" t="s">
        <v>24378</v>
      </c>
      <c r="V6821" t="s">
        <v>24377</v>
      </c>
      <c r="W6821" t="s">
        <v>71</v>
      </c>
    </row>
    <row r="6822" spans="1:23" x14ac:dyDescent="0.2">
      <c r="A6822" t="s">
        <v>57</v>
      </c>
      <c r="B6822" t="s">
        <v>24379</v>
      </c>
      <c r="C6822" t="s">
        <v>24380</v>
      </c>
      <c r="D6822" t="s">
        <v>24381</v>
      </c>
      <c r="E6822" t="s">
        <v>107</v>
      </c>
      <c r="F6822" t="s">
        <v>5108</v>
      </c>
      <c r="G6822" s="2">
        <v>44327</v>
      </c>
      <c r="H6822" s="2">
        <v>44327</v>
      </c>
      <c r="I6822" s="2">
        <v>44400</v>
      </c>
      <c r="J6822" s="19">
        <f t="shared" si="165"/>
        <v>44692</v>
      </c>
      <c r="K6822" s="2">
        <v>44417</v>
      </c>
      <c r="L6822" s="5" t="s">
        <v>6</v>
      </c>
      <c r="M6822" t="s">
        <v>63</v>
      </c>
      <c r="N6822" t="s">
        <v>30</v>
      </c>
      <c r="O6822" t="s">
        <v>64</v>
      </c>
      <c r="P6822" t="s">
        <v>65</v>
      </c>
      <c r="Q6822" t="s">
        <v>8264</v>
      </c>
      <c r="R6822" t="s">
        <v>67</v>
      </c>
      <c r="S6822" t="s">
        <v>536</v>
      </c>
      <c r="T6822" t="s">
        <v>69</v>
      </c>
      <c r="U6822" t="s">
        <v>24382</v>
      </c>
      <c r="V6822" t="s">
        <v>24381</v>
      </c>
      <c r="W6822" t="s">
        <v>71</v>
      </c>
    </row>
    <row r="6823" spans="1:23" x14ac:dyDescent="0.2">
      <c r="A6823" t="s">
        <v>57</v>
      </c>
      <c r="B6823" t="s">
        <v>24383</v>
      </c>
      <c r="C6823" t="s">
        <v>2431</v>
      </c>
      <c r="D6823" t="s">
        <v>24384</v>
      </c>
      <c r="E6823" t="s">
        <v>176</v>
      </c>
      <c r="F6823" t="s">
        <v>3605</v>
      </c>
      <c r="G6823" s="2">
        <v>44327</v>
      </c>
      <c r="H6823" s="2">
        <v>44324</v>
      </c>
      <c r="I6823" s="2">
        <v>44328</v>
      </c>
      <c r="J6823" s="19">
        <f t="shared" si="165"/>
        <v>44689</v>
      </c>
      <c r="K6823" s="2">
        <v>44414</v>
      </c>
      <c r="L6823" s="5" t="s">
        <v>6</v>
      </c>
      <c r="M6823" t="s">
        <v>138</v>
      </c>
      <c r="N6823" t="s">
        <v>30</v>
      </c>
      <c r="O6823" t="s">
        <v>64</v>
      </c>
      <c r="P6823" t="s">
        <v>65</v>
      </c>
      <c r="Q6823" t="s">
        <v>11843</v>
      </c>
      <c r="R6823" t="s">
        <v>67</v>
      </c>
      <c r="S6823" t="s">
        <v>100</v>
      </c>
      <c r="T6823" t="s">
        <v>69</v>
      </c>
      <c r="U6823" t="s">
        <v>24385</v>
      </c>
      <c r="V6823" t="s">
        <v>24384</v>
      </c>
      <c r="W6823" t="s">
        <v>142</v>
      </c>
    </row>
    <row r="6824" spans="1:23" x14ac:dyDescent="0.2">
      <c r="A6824" t="s">
        <v>57</v>
      </c>
      <c r="B6824" t="s">
        <v>24386</v>
      </c>
      <c r="C6824" t="s">
        <v>8454</v>
      </c>
      <c r="D6824" t="s">
        <v>24387</v>
      </c>
      <c r="E6824" t="s">
        <v>176</v>
      </c>
      <c r="F6824" t="s">
        <v>1913</v>
      </c>
      <c r="G6824" s="2">
        <v>44327</v>
      </c>
      <c r="H6824" s="2">
        <v>44327</v>
      </c>
      <c r="I6824" s="2">
        <v>44406</v>
      </c>
      <c r="J6824" s="19">
        <f t="shared" ref="J6824:J6887" si="166">H6824+365</f>
        <v>44692</v>
      </c>
      <c r="K6824" s="2">
        <v>44419</v>
      </c>
      <c r="L6824" s="5" t="s">
        <v>6</v>
      </c>
      <c r="M6824" t="s">
        <v>63</v>
      </c>
      <c r="N6824" t="s">
        <v>30</v>
      </c>
      <c r="O6824" t="s">
        <v>64</v>
      </c>
      <c r="P6824" t="s">
        <v>65</v>
      </c>
      <c r="Q6824" t="s">
        <v>8216</v>
      </c>
      <c r="R6824" t="s">
        <v>67</v>
      </c>
      <c r="S6824" t="s">
        <v>1549</v>
      </c>
      <c r="T6824" t="s">
        <v>69</v>
      </c>
      <c r="U6824" t="s">
        <v>24388</v>
      </c>
      <c r="V6824" t="s">
        <v>24387</v>
      </c>
      <c r="W6824" t="s">
        <v>71</v>
      </c>
    </row>
    <row r="6825" spans="1:23" x14ac:dyDescent="0.2">
      <c r="A6825" t="s">
        <v>57</v>
      </c>
      <c r="B6825" t="s">
        <v>24389</v>
      </c>
      <c r="C6825" t="s">
        <v>10524</v>
      </c>
      <c r="D6825" t="s">
        <v>24390</v>
      </c>
      <c r="E6825" t="s">
        <v>473</v>
      </c>
      <c r="F6825" t="s">
        <v>3090</v>
      </c>
      <c r="G6825" s="2">
        <v>44327</v>
      </c>
      <c r="H6825" s="2">
        <v>44307</v>
      </c>
      <c r="I6825" s="2">
        <v>44348</v>
      </c>
      <c r="J6825" s="19">
        <f t="shared" si="166"/>
        <v>44672</v>
      </c>
      <c r="K6825" s="2">
        <v>44398</v>
      </c>
      <c r="L6825" s="5" t="s">
        <v>6</v>
      </c>
      <c r="M6825" t="s">
        <v>63</v>
      </c>
      <c r="N6825" t="s">
        <v>33</v>
      </c>
      <c r="O6825" t="s">
        <v>64</v>
      </c>
      <c r="P6825" t="s">
        <v>65</v>
      </c>
      <c r="Q6825" t="s">
        <v>8264</v>
      </c>
      <c r="R6825" t="s">
        <v>67</v>
      </c>
      <c r="S6825" t="s">
        <v>125</v>
      </c>
      <c r="T6825" t="s">
        <v>69</v>
      </c>
      <c r="U6825" t="s">
        <v>24391</v>
      </c>
      <c r="V6825" t="s">
        <v>24390</v>
      </c>
      <c r="W6825" t="s">
        <v>71</v>
      </c>
    </row>
    <row r="6826" spans="1:23" x14ac:dyDescent="0.2">
      <c r="A6826" t="s">
        <v>57</v>
      </c>
      <c r="B6826" t="s">
        <v>24392</v>
      </c>
      <c r="C6826" t="s">
        <v>24393</v>
      </c>
      <c r="D6826" t="s">
        <v>24394</v>
      </c>
      <c r="E6826" t="s">
        <v>96</v>
      </c>
      <c r="F6826" t="s">
        <v>6141</v>
      </c>
      <c r="G6826" s="2">
        <v>44328</v>
      </c>
      <c r="H6826" s="2">
        <v>44328</v>
      </c>
      <c r="I6826" s="2">
        <v>44435</v>
      </c>
      <c r="J6826" s="19">
        <f t="shared" si="166"/>
        <v>44693</v>
      </c>
      <c r="K6826" s="2">
        <v>44420</v>
      </c>
      <c r="L6826" s="5" t="s">
        <v>6</v>
      </c>
      <c r="M6826" t="s">
        <v>77</v>
      </c>
      <c r="N6826" t="s">
        <v>33</v>
      </c>
      <c r="O6826" t="s">
        <v>64</v>
      </c>
      <c r="P6826" t="s">
        <v>65</v>
      </c>
      <c r="Q6826" t="s">
        <v>24395</v>
      </c>
      <c r="R6826" t="s">
        <v>647</v>
      </c>
      <c r="S6826" t="s">
        <v>79</v>
      </c>
      <c r="T6826" t="s">
        <v>80</v>
      </c>
      <c r="U6826" t="s">
        <v>24396</v>
      </c>
      <c r="V6826" t="s">
        <v>24394</v>
      </c>
      <c r="W6826" t="s">
        <v>82</v>
      </c>
    </row>
    <row r="6827" spans="1:23" x14ac:dyDescent="0.2">
      <c r="A6827" t="s">
        <v>57</v>
      </c>
      <c r="B6827" t="s">
        <v>24397</v>
      </c>
      <c r="C6827" t="s">
        <v>8562</v>
      </c>
      <c r="D6827" t="s">
        <v>24398</v>
      </c>
      <c r="E6827" t="s">
        <v>61</v>
      </c>
      <c r="F6827" t="s">
        <v>1036</v>
      </c>
      <c r="G6827" s="2">
        <v>44328</v>
      </c>
      <c r="H6827" s="2">
        <v>44314</v>
      </c>
      <c r="I6827" s="2">
        <v>44356</v>
      </c>
      <c r="J6827" s="19">
        <f t="shared" si="166"/>
        <v>44679</v>
      </c>
      <c r="K6827" s="2">
        <v>44404</v>
      </c>
      <c r="L6827" s="5" t="s">
        <v>6</v>
      </c>
      <c r="M6827" t="s">
        <v>138</v>
      </c>
      <c r="N6827" t="s">
        <v>30</v>
      </c>
      <c r="O6827" t="s">
        <v>64</v>
      </c>
      <c r="P6827" t="s">
        <v>65</v>
      </c>
      <c r="Q6827" t="s">
        <v>8264</v>
      </c>
      <c r="R6827" t="s">
        <v>67</v>
      </c>
      <c r="S6827" t="s">
        <v>100</v>
      </c>
      <c r="T6827" t="s">
        <v>69</v>
      </c>
      <c r="U6827" t="s">
        <v>24399</v>
      </c>
      <c r="V6827" t="s">
        <v>24398</v>
      </c>
      <c r="W6827" t="s">
        <v>142</v>
      </c>
    </row>
    <row r="6828" spans="1:23" x14ac:dyDescent="0.2">
      <c r="A6828" t="s">
        <v>57</v>
      </c>
      <c r="B6828" t="s">
        <v>24400</v>
      </c>
      <c r="C6828" t="s">
        <v>84</v>
      </c>
      <c r="D6828" t="s">
        <v>24401</v>
      </c>
      <c r="E6828" t="s">
        <v>136</v>
      </c>
      <c r="F6828" t="s">
        <v>13047</v>
      </c>
      <c r="G6828" s="2">
        <v>44328</v>
      </c>
      <c r="H6828" s="2">
        <v>44328</v>
      </c>
      <c r="I6828" s="2">
        <v>44372</v>
      </c>
      <c r="J6828" s="19">
        <f t="shared" si="166"/>
        <v>44693</v>
      </c>
      <c r="K6828" s="2">
        <v>44420</v>
      </c>
      <c r="L6828" s="5" t="s">
        <v>6</v>
      </c>
      <c r="M6828" t="s">
        <v>138</v>
      </c>
      <c r="N6828" t="s">
        <v>33</v>
      </c>
      <c r="O6828" t="s">
        <v>64</v>
      </c>
      <c r="P6828" t="s">
        <v>65</v>
      </c>
      <c r="Q6828" t="s">
        <v>124</v>
      </c>
      <c r="R6828" t="s">
        <v>201</v>
      </c>
      <c r="S6828" t="s">
        <v>304</v>
      </c>
      <c r="T6828" t="s">
        <v>202</v>
      </c>
      <c r="U6828" t="s">
        <v>24402</v>
      </c>
      <c r="V6828" t="s">
        <v>24401</v>
      </c>
      <c r="W6828" t="s">
        <v>142</v>
      </c>
    </row>
    <row r="6829" spans="1:23" x14ac:dyDescent="0.2">
      <c r="A6829" t="s">
        <v>57</v>
      </c>
      <c r="B6829" t="s">
        <v>24403</v>
      </c>
      <c r="C6829" t="s">
        <v>24404</v>
      </c>
      <c r="D6829" t="s">
        <v>24405</v>
      </c>
      <c r="E6829" t="s">
        <v>136</v>
      </c>
      <c r="F6829" t="s">
        <v>1219</v>
      </c>
      <c r="G6829" s="2">
        <v>44328</v>
      </c>
      <c r="H6829" s="2">
        <v>44328</v>
      </c>
      <c r="I6829" s="2">
        <v>44384</v>
      </c>
      <c r="J6829" s="19">
        <f t="shared" si="166"/>
        <v>44693</v>
      </c>
      <c r="K6829" s="2">
        <v>44420</v>
      </c>
      <c r="L6829" s="5" t="s">
        <v>6</v>
      </c>
      <c r="M6829" t="s">
        <v>269</v>
      </c>
      <c r="N6829" t="s">
        <v>33</v>
      </c>
      <c r="O6829" t="s">
        <v>64</v>
      </c>
      <c r="P6829" t="s">
        <v>65</v>
      </c>
      <c r="Q6829" t="s">
        <v>8164</v>
      </c>
      <c r="R6829" t="s">
        <v>67</v>
      </c>
      <c r="S6829" t="s">
        <v>430</v>
      </c>
      <c r="T6829" t="s">
        <v>69</v>
      </c>
      <c r="U6829" t="s">
        <v>24406</v>
      </c>
      <c r="V6829" t="s">
        <v>24405</v>
      </c>
      <c r="W6829" t="s">
        <v>274</v>
      </c>
    </row>
    <row r="6830" spans="1:23" x14ac:dyDescent="0.2">
      <c r="A6830" t="s">
        <v>57</v>
      </c>
      <c r="B6830" t="s">
        <v>24407</v>
      </c>
      <c r="C6830" t="s">
        <v>24408</v>
      </c>
      <c r="D6830" t="s">
        <v>24409</v>
      </c>
      <c r="E6830" t="s">
        <v>310</v>
      </c>
      <c r="F6830" t="s">
        <v>1469</v>
      </c>
      <c r="G6830" s="2">
        <v>44328</v>
      </c>
      <c r="H6830" s="2">
        <v>44328</v>
      </c>
      <c r="I6830" s="2">
        <v>44392</v>
      </c>
      <c r="J6830" s="19">
        <f t="shared" si="166"/>
        <v>44693</v>
      </c>
      <c r="K6830" s="2">
        <v>44420</v>
      </c>
      <c r="L6830" s="5" t="s">
        <v>6</v>
      </c>
      <c r="M6830" t="s">
        <v>77</v>
      </c>
      <c r="N6830" t="s">
        <v>33</v>
      </c>
      <c r="O6830" t="s">
        <v>64</v>
      </c>
      <c r="P6830" t="s">
        <v>65</v>
      </c>
      <c r="Q6830" t="s">
        <v>604</v>
      </c>
      <c r="R6830" t="s">
        <v>67</v>
      </c>
      <c r="S6830" t="s">
        <v>79</v>
      </c>
      <c r="T6830" t="s">
        <v>80</v>
      </c>
      <c r="U6830" t="s">
        <v>24410</v>
      </c>
      <c r="V6830" t="s">
        <v>24409</v>
      </c>
      <c r="W6830" t="s">
        <v>82</v>
      </c>
    </row>
    <row r="6831" spans="1:23" x14ac:dyDescent="0.2">
      <c r="A6831" t="s">
        <v>57</v>
      </c>
      <c r="B6831" t="s">
        <v>24411</v>
      </c>
      <c r="C6831" t="s">
        <v>24408</v>
      </c>
      <c r="D6831" t="s">
        <v>24409</v>
      </c>
      <c r="E6831" t="s">
        <v>310</v>
      </c>
      <c r="F6831" t="s">
        <v>1469</v>
      </c>
      <c r="G6831" s="2">
        <v>44328</v>
      </c>
      <c r="H6831" s="2">
        <v>44328</v>
      </c>
      <c r="I6831" s="2">
        <v>44392</v>
      </c>
      <c r="J6831" s="19">
        <f t="shared" si="166"/>
        <v>44693</v>
      </c>
      <c r="K6831" s="2">
        <v>44420</v>
      </c>
      <c r="L6831" s="5" t="s">
        <v>6</v>
      </c>
      <c r="M6831" t="s">
        <v>77</v>
      </c>
      <c r="N6831" t="s">
        <v>33</v>
      </c>
      <c r="O6831" t="s">
        <v>64</v>
      </c>
      <c r="P6831" t="s">
        <v>65</v>
      </c>
      <c r="Q6831" t="s">
        <v>500</v>
      </c>
      <c r="R6831" t="s">
        <v>67</v>
      </c>
      <c r="S6831" t="s">
        <v>79</v>
      </c>
      <c r="T6831" t="s">
        <v>80</v>
      </c>
      <c r="U6831" t="s">
        <v>24410</v>
      </c>
      <c r="V6831" t="s">
        <v>24409</v>
      </c>
      <c r="W6831" t="s">
        <v>82</v>
      </c>
    </row>
    <row r="6832" spans="1:23" x14ac:dyDescent="0.2">
      <c r="A6832" t="s">
        <v>57</v>
      </c>
      <c r="B6832" t="s">
        <v>24412</v>
      </c>
      <c r="C6832" t="s">
        <v>24408</v>
      </c>
      <c r="D6832" t="s">
        <v>24409</v>
      </c>
      <c r="E6832" t="s">
        <v>310</v>
      </c>
      <c r="F6832" t="s">
        <v>1469</v>
      </c>
      <c r="G6832" s="2">
        <v>44328</v>
      </c>
      <c r="H6832" s="2">
        <v>44328</v>
      </c>
      <c r="I6832" s="2">
        <v>44392</v>
      </c>
      <c r="J6832" s="19">
        <f t="shared" si="166"/>
        <v>44693</v>
      </c>
      <c r="K6832" s="2">
        <v>44420</v>
      </c>
      <c r="L6832" s="5" t="s">
        <v>6</v>
      </c>
      <c r="M6832" t="s">
        <v>77</v>
      </c>
      <c r="N6832" t="s">
        <v>33</v>
      </c>
      <c r="O6832" t="s">
        <v>64</v>
      </c>
      <c r="P6832" t="s">
        <v>65</v>
      </c>
      <c r="Q6832" t="s">
        <v>604</v>
      </c>
      <c r="R6832" t="s">
        <v>67</v>
      </c>
      <c r="S6832" t="s">
        <v>79</v>
      </c>
      <c r="T6832" t="s">
        <v>80</v>
      </c>
      <c r="U6832" t="s">
        <v>24410</v>
      </c>
      <c r="V6832" t="s">
        <v>24409</v>
      </c>
      <c r="W6832" t="s">
        <v>82</v>
      </c>
    </row>
    <row r="6833" spans="1:23" x14ac:dyDescent="0.2">
      <c r="A6833" t="s">
        <v>57</v>
      </c>
      <c r="B6833" t="s">
        <v>24413</v>
      </c>
      <c r="C6833" t="s">
        <v>24414</v>
      </c>
      <c r="D6833" t="s">
        <v>24415</v>
      </c>
      <c r="E6833" t="s">
        <v>107</v>
      </c>
      <c r="F6833" t="s">
        <v>7988</v>
      </c>
      <c r="G6833" s="2">
        <v>44329</v>
      </c>
      <c r="H6833" s="2">
        <v>44328</v>
      </c>
      <c r="I6833" s="2">
        <v>44385</v>
      </c>
      <c r="J6833" s="19">
        <f t="shared" si="166"/>
        <v>44693</v>
      </c>
      <c r="K6833" s="2">
        <v>44418</v>
      </c>
      <c r="L6833" s="5" t="s">
        <v>6</v>
      </c>
      <c r="M6833" t="s">
        <v>138</v>
      </c>
      <c r="N6833" t="s">
        <v>30</v>
      </c>
      <c r="O6833" t="s">
        <v>64</v>
      </c>
      <c r="P6833" t="s">
        <v>65</v>
      </c>
      <c r="Q6833" t="s">
        <v>8264</v>
      </c>
      <c r="R6833" t="s">
        <v>67</v>
      </c>
      <c r="S6833" t="s">
        <v>100</v>
      </c>
      <c r="T6833" t="s">
        <v>69</v>
      </c>
      <c r="U6833" t="s">
        <v>24416</v>
      </c>
      <c r="V6833" t="s">
        <v>24415</v>
      </c>
      <c r="W6833" t="s">
        <v>142</v>
      </c>
    </row>
    <row r="6834" spans="1:23" x14ac:dyDescent="0.2">
      <c r="A6834" t="s">
        <v>57</v>
      </c>
      <c r="B6834" t="s">
        <v>24417</v>
      </c>
      <c r="C6834" t="s">
        <v>8766</v>
      </c>
      <c r="D6834" t="s">
        <v>24418</v>
      </c>
      <c r="E6834" t="s">
        <v>480</v>
      </c>
      <c r="F6834" t="s">
        <v>524</v>
      </c>
      <c r="G6834" s="2">
        <v>44329</v>
      </c>
      <c r="H6834" s="2">
        <v>44328</v>
      </c>
      <c r="I6834" s="2">
        <v>44413</v>
      </c>
      <c r="J6834" s="19">
        <f t="shared" si="166"/>
        <v>44693</v>
      </c>
      <c r="K6834" s="2">
        <v>44420</v>
      </c>
      <c r="L6834" s="5" t="s">
        <v>6</v>
      </c>
      <c r="M6834" t="s">
        <v>138</v>
      </c>
      <c r="N6834" t="s">
        <v>30</v>
      </c>
      <c r="O6834" t="s">
        <v>64</v>
      </c>
      <c r="P6834" t="s">
        <v>65</v>
      </c>
      <c r="Q6834" t="s">
        <v>500</v>
      </c>
      <c r="R6834" t="s">
        <v>67</v>
      </c>
      <c r="S6834" t="s">
        <v>100</v>
      </c>
      <c r="T6834" t="s">
        <v>69</v>
      </c>
      <c r="U6834" t="s">
        <v>24419</v>
      </c>
      <c r="V6834" t="s">
        <v>24418</v>
      </c>
      <c r="W6834" t="s">
        <v>142</v>
      </c>
    </row>
    <row r="6835" spans="1:23" x14ac:dyDescent="0.2">
      <c r="A6835" t="s">
        <v>57</v>
      </c>
      <c r="B6835" t="s">
        <v>24420</v>
      </c>
      <c r="C6835" t="s">
        <v>24421</v>
      </c>
      <c r="D6835" t="s">
        <v>24422</v>
      </c>
      <c r="E6835" t="s">
        <v>480</v>
      </c>
      <c r="F6835" t="s">
        <v>5263</v>
      </c>
      <c r="G6835" s="2">
        <v>44329</v>
      </c>
      <c r="H6835" s="2">
        <v>44328</v>
      </c>
      <c r="I6835" s="2">
        <v>44413</v>
      </c>
      <c r="J6835" s="19">
        <f t="shared" si="166"/>
        <v>44693</v>
      </c>
      <c r="K6835" s="2">
        <v>44420</v>
      </c>
      <c r="L6835" s="5" t="s">
        <v>6</v>
      </c>
      <c r="M6835" t="s">
        <v>138</v>
      </c>
      <c r="N6835" t="s">
        <v>30</v>
      </c>
      <c r="O6835" t="s">
        <v>64</v>
      </c>
      <c r="P6835" t="s">
        <v>65</v>
      </c>
      <c r="Q6835" t="s">
        <v>500</v>
      </c>
      <c r="R6835" t="s">
        <v>67</v>
      </c>
      <c r="S6835" t="s">
        <v>100</v>
      </c>
      <c r="T6835" t="s">
        <v>69</v>
      </c>
      <c r="U6835" t="s">
        <v>24423</v>
      </c>
      <c r="V6835" t="s">
        <v>24422</v>
      </c>
      <c r="W6835" t="s">
        <v>142</v>
      </c>
    </row>
    <row r="6836" spans="1:23" x14ac:dyDescent="0.2">
      <c r="A6836" t="s">
        <v>57</v>
      </c>
      <c r="B6836" t="s">
        <v>24424</v>
      </c>
      <c r="C6836" t="s">
        <v>24421</v>
      </c>
      <c r="D6836" t="s">
        <v>24425</v>
      </c>
      <c r="E6836" t="s">
        <v>480</v>
      </c>
      <c r="F6836" t="s">
        <v>524</v>
      </c>
      <c r="G6836" s="2">
        <v>44329</v>
      </c>
      <c r="H6836" s="2">
        <v>44328</v>
      </c>
      <c r="I6836" s="2">
        <v>44413</v>
      </c>
      <c r="J6836" s="19">
        <f t="shared" si="166"/>
        <v>44693</v>
      </c>
      <c r="K6836" s="2">
        <v>44420</v>
      </c>
      <c r="L6836" s="5" t="s">
        <v>6</v>
      </c>
      <c r="M6836" t="s">
        <v>138</v>
      </c>
      <c r="N6836" t="s">
        <v>30</v>
      </c>
      <c r="O6836" t="s">
        <v>64</v>
      </c>
      <c r="P6836" t="s">
        <v>65</v>
      </c>
      <c r="Q6836" t="s">
        <v>500</v>
      </c>
      <c r="R6836" t="s">
        <v>67</v>
      </c>
      <c r="S6836" t="s">
        <v>100</v>
      </c>
      <c r="T6836" t="s">
        <v>69</v>
      </c>
      <c r="U6836" t="s">
        <v>24426</v>
      </c>
      <c r="V6836" t="s">
        <v>24425</v>
      </c>
      <c r="W6836" t="s">
        <v>142</v>
      </c>
    </row>
    <row r="6837" spans="1:23" x14ac:dyDescent="0.2">
      <c r="A6837" t="s">
        <v>57</v>
      </c>
      <c r="B6837" t="s">
        <v>24427</v>
      </c>
      <c r="C6837" t="s">
        <v>17194</v>
      </c>
      <c r="D6837" t="s">
        <v>24428</v>
      </c>
      <c r="E6837" t="s">
        <v>804</v>
      </c>
      <c r="F6837" t="s">
        <v>8924</v>
      </c>
      <c r="G6837" s="2">
        <v>44330</v>
      </c>
      <c r="H6837" s="2">
        <v>44328</v>
      </c>
      <c r="I6837" s="2">
        <v>44409</v>
      </c>
      <c r="J6837" s="19">
        <f t="shared" si="166"/>
        <v>44693</v>
      </c>
      <c r="K6837" s="2">
        <v>44420</v>
      </c>
      <c r="L6837" s="5" t="s">
        <v>6</v>
      </c>
      <c r="M6837" t="s">
        <v>88</v>
      </c>
      <c r="N6837" t="s">
        <v>30</v>
      </c>
      <c r="O6837" t="s">
        <v>64</v>
      </c>
      <c r="P6837" t="s">
        <v>65</v>
      </c>
      <c r="Q6837" t="s">
        <v>270</v>
      </c>
      <c r="R6837" t="s">
        <v>67</v>
      </c>
      <c r="S6837" t="s">
        <v>90</v>
      </c>
      <c r="T6837" t="s">
        <v>80</v>
      </c>
      <c r="U6837" t="s">
        <v>24429</v>
      </c>
      <c r="V6837" t="s">
        <v>24428</v>
      </c>
      <c r="W6837" t="s">
        <v>92</v>
      </c>
    </row>
    <row r="6838" spans="1:23" x14ac:dyDescent="0.2">
      <c r="A6838" t="s">
        <v>57</v>
      </c>
      <c r="B6838" t="s">
        <v>24430</v>
      </c>
      <c r="C6838" t="s">
        <v>9254</v>
      </c>
      <c r="D6838" t="s">
        <v>24431</v>
      </c>
      <c r="E6838" t="s">
        <v>480</v>
      </c>
      <c r="F6838" t="s">
        <v>524</v>
      </c>
      <c r="G6838" s="2">
        <v>44330</v>
      </c>
      <c r="H6838" s="2">
        <v>44330</v>
      </c>
      <c r="I6838" s="2">
        <v>44348</v>
      </c>
      <c r="J6838" s="19">
        <f t="shared" si="166"/>
        <v>44695</v>
      </c>
      <c r="K6838" s="2">
        <v>44422</v>
      </c>
      <c r="L6838" s="5" t="s">
        <v>6</v>
      </c>
      <c r="M6838" t="s">
        <v>138</v>
      </c>
      <c r="N6838" t="s">
        <v>30</v>
      </c>
      <c r="O6838" t="s">
        <v>64</v>
      </c>
      <c r="P6838" t="s">
        <v>65</v>
      </c>
      <c r="Q6838" t="s">
        <v>500</v>
      </c>
      <c r="R6838" t="s">
        <v>67</v>
      </c>
      <c r="S6838" t="s">
        <v>100</v>
      </c>
      <c r="T6838" t="s">
        <v>69</v>
      </c>
      <c r="U6838" t="s">
        <v>24432</v>
      </c>
      <c r="V6838" t="s">
        <v>24431</v>
      </c>
      <c r="W6838" t="s">
        <v>142</v>
      </c>
    </row>
    <row r="6839" spans="1:23" x14ac:dyDescent="0.2">
      <c r="A6839" t="s">
        <v>57</v>
      </c>
      <c r="B6839" t="s">
        <v>24433</v>
      </c>
      <c r="C6839" t="s">
        <v>24434</v>
      </c>
      <c r="D6839" t="s">
        <v>24435</v>
      </c>
      <c r="E6839" t="s">
        <v>480</v>
      </c>
      <c r="F6839" t="s">
        <v>5263</v>
      </c>
      <c r="G6839" s="2">
        <v>44330</v>
      </c>
      <c r="H6839" s="2">
        <v>44330</v>
      </c>
      <c r="I6839" s="2">
        <v>44348</v>
      </c>
      <c r="J6839" s="19">
        <f t="shared" si="166"/>
        <v>44695</v>
      </c>
      <c r="K6839" s="2">
        <v>44422</v>
      </c>
      <c r="L6839" s="5" t="s">
        <v>6</v>
      </c>
      <c r="M6839" t="s">
        <v>138</v>
      </c>
      <c r="N6839" t="s">
        <v>30</v>
      </c>
      <c r="O6839" t="s">
        <v>64</v>
      </c>
      <c r="P6839" t="s">
        <v>65</v>
      </c>
      <c r="Q6839" t="s">
        <v>500</v>
      </c>
      <c r="R6839" t="s">
        <v>67</v>
      </c>
      <c r="S6839" t="s">
        <v>100</v>
      </c>
      <c r="T6839" t="s">
        <v>69</v>
      </c>
      <c r="U6839" t="s">
        <v>24436</v>
      </c>
      <c r="V6839" t="s">
        <v>24435</v>
      </c>
      <c r="W6839" t="s">
        <v>142</v>
      </c>
    </row>
    <row r="6840" spans="1:23" x14ac:dyDescent="0.2">
      <c r="A6840" t="s">
        <v>57</v>
      </c>
      <c r="B6840" t="s">
        <v>24437</v>
      </c>
      <c r="C6840" t="s">
        <v>24438</v>
      </c>
      <c r="D6840" t="s">
        <v>24439</v>
      </c>
      <c r="E6840" t="s">
        <v>480</v>
      </c>
      <c r="F6840" t="s">
        <v>5263</v>
      </c>
      <c r="G6840" s="2">
        <v>44330</v>
      </c>
      <c r="H6840" s="2">
        <v>44330</v>
      </c>
      <c r="I6840" s="2">
        <v>44348</v>
      </c>
      <c r="J6840" s="19">
        <f t="shared" si="166"/>
        <v>44695</v>
      </c>
      <c r="K6840" s="2">
        <v>44422</v>
      </c>
      <c r="L6840" s="5" t="s">
        <v>6</v>
      </c>
      <c r="M6840" t="s">
        <v>138</v>
      </c>
      <c r="N6840" t="s">
        <v>30</v>
      </c>
      <c r="O6840" t="s">
        <v>64</v>
      </c>
      <c r="P6840" t="s">
        <v>65</v>
      </c>
      <c r="Q6840" t="s">
        <v>500</v>
      </c>
      <c r="R6840" t="s">
        <v>67</v>
      </c>
      <c r="S6840" t="s">
        <v>100</v>
      </c>
      <c r="T6840" t="s">
        <v>69</v>
      </c>
      <c r="U6840" t="s">
        <v>24440</v>
      </c>
      <c r="V6840" t="s">
        <v>24439</v>
      </c>
      <c r="W6840" t="s">
        <v>142</v>
      </c>
    </row>
    <row r="6841" spans="1:23" x14ac:dyDescent="0.2">
      <c r="A6841" t="s">
        <v>57</v>
      </c>
      <c r="B6841" t="s">
        <v>24441</v>
      </c>
      <c r="C6841" t="s">
        <v>1682</v>
      </c>
      <c r="D6841" t="s">
        <v>24442</v>
      </c>
      <c r="E6841" t="s">
        <v>115</v>
      </c>
      <c r="F6841" t="s">
        <v>24195</v>
      </c>
      <c r="G6841" s="2">
        <v>44330</v>
      </c>
      <c r="H6841" s="2">
        <v>44330</v>
      </c>
      <c r="I6841" s="2">
        <v>44334</v>
      </c>
      <c r="J6841" s="19">
        <f t="shared" si="166"/>
        <v>44695</v>
      </c>
      <c r="K6841" s="2">
        <v>44422</v>
      </c>
      <c r="L6841" s="5" t="s">
        <v>6</v>
      </c>
      <c r="M6841" t="s">
        <v>269</v>
      </c>
      <c r="N6841" t="s">
        <v>30</v>
      </c>
      <c r="O6841" t="s">
        <v>64</v>
      </c>
      <c r="P6841" t="s">
        <v>65</v>
      </c>
      <c r="Q6841" t="s">
        <v>151</v>
      </c>
      <c r="R6841" t="s">
        <v>67</v>
      </c>
      <c r="S6841" t="s">
        <v>271</v>
      </c>
      <c r="T6841" t="s">
        <v>80</v>
      </c>
      <c r="U6841" t="s">
        <v>24443</v>
      </c>
      <c r="V6841" t="s">
        <v>24442</v>
      </c>
      <c r="W6841" t="s">
        <v>274</v>
      </c>
    </row>
    <row r="6842" spans="1:23" x14ac:dyDescent="0.2">
      <c r="A6842" t="s">
        <v>57</v>
      </c>
      <c r="B6842" t="s">
        <v>24444</v>
      </c>
      <c r="C6842" t="s">
        <v>3562</v>
      </c>
      <c r="D6842" t="s">
        <v>24445</v>
      </c>
      <c r="E6842" t="s">
        <v>136</v>
      </c>
      <c r="F6842" t="s">
        <v>278</v>
      </c>
      <c r="G6842" s="2">
        <v>44331</v>
      </c>
      <c r="H6842" s="2">
        <v>44331</v>
      </c>
      <c r="I6842" s="2">
        <v>44341</v>
      </c>
      <c r="J6842" s="19">
        <f t="shared" si="166"/>
        <v>44696</v>
      </c>
      <c r="K6842" s="2">
        <v>44423</v>
      </c>
      <c r="L6842" s="5" t="s">
        <v>6</v>
      </c>
      <c r="M6842" t="s">
        <v>269</v>
      </c>
      <c r="N6842" t="s">
        <v>33</v>
      </c>
      <c r="O6842" t="s">
        <v>64</v>
      </c>
      <c r="P6842" t="s">
        <v>65</v>
      </c>
      <c r="Q6842" t="s">
        <v>500</v>
      </c>
      <c r="R6842" t="s">
        <v>201</v>
      </c>
      <c r="S6842" t="s">
        <v>271</v>
      </c>
      <c r="T6842" t="s">
        <v>202</v>
      </c>
      <c r="U6842" t="s">
        <v>24446</v>
      </c>
      <c r="V6842" t="s">
        <v>24445</v>
      </c>
      <c r="W6842" t="s">
        <v>274</v>
      </c>
    </row>
    <row r="6843" spans="1:23" x14ac:dyDescent="0.2">
      <c r="A6843" t="s">
        <v>57</v>
      </c>
      <c r="B6843" t="s">
        <v>24447</v>
      </c>
      <c r="C6843" t="s">
        <v>194</v>
      </c>
      <c r="D6843" t="s">
        <v>24448</v>
      </c>
      <c r="E6843" t="s">
        <v>480</v>
      </c>
      <c r="F6843" t="s">
        <v>5600</v>
      </c>
      <c r="G6843" s="2">
        <v>44333</v>
      </c>
      <c r="H6843" s="2">
        <v>44331</v>
      </c>
      <c r="I6843" s="2">
        <v>44336</v>
      </c>
      <c r="J6843" s="19">
        <f t="shared" si="166"/>
        <v>44696</v>
      </c>
      <c r="K6843" s="2">
        <v>44421</v>
      </c>
      <c r="L6843" s="5" t="s">
        <v>6</v>
      </c>
      <c r="M6843" t="s">
        <v>138</v>
      </c>
      <c r="N6843" t="s">
        <v>30</v>
      </c>
      <c r="O6843" t="s">
        <v>64</v>
      </c>
      <c r="P6843" t="s">
        <v>65</v>
      </c>
      <c r="Q6843" t="s">
        <v>8264</v>
      </c>
      <c r="R6843" t="s">
        <v>67</v>
      </c>
      <c r="S6843" t="s">
        <v>100</v>
      </c>
      <c r="T6843" t="s">
        <v>69</v>
      </c>
      <c r="U6843" t="s">
        <v>24449</v>
      </c>
      <c r="V6843" t="s">
        <v>24448</v>
      </c>
      <c r="W6843" t="s">
        <v>142</v>
      </c>
    </row>
    <row r="6844" spans="1:23" x14ac:dyDescent="0.2">
      <c r="A6844" t="s">
        <v>57</v>
      </c>
      <c r="B6844" t="s">
        <v>24450</v>
      </c>
      <c r="C6844" t="s">
        <v>5888</v>
      </c>
      <c r="D6844" t="s">
        <v>24451</v>
      </c>
      <c r="E6844" t="s">
        <v>96</v>
      </c>
      <c r="F6844" t="s">
        <v>435</v>
      </c>
      <c r="G6844" s="2">
        <v>44333</v>
      </c>
      <c r="H6844" s="2">
        <v>44329</v>
      </c>
      <c r="I6844" s="2">
        <v>44336</v>
      </c>
      <c r="J6844" s="19">
        <f t="shared" si="166"/>
        <v>44694</v>
      </c>
      <c r="K6844" s="2">
        <v>44419</v>
      </c>
      <c r="L6844" s="5" t="s">
        <v>6</v>
      </c>
      <c r="M6844" t="s">
        <v>63</v>
      </c>
      <c r="N6844" t="s">
        <v>30</v>
      </c>
      <c r="O6844" t="s">
        <v>64</v>
      </c>
      <c r="P6844" t="s">
        <v>65</v>
      </c>
      <c r="Q6844" t="s">
        <v>11843</v>
      </c>
      <c r="R6844" t="s">
        <v>67</v>
      </c>
      <c r="S6844" t="s">
        <v>125</v>
      </c>
      <c r="T6844" t="s">
        <v>69</v>
      </c>
      <c r="U6844" t="s">
        <v>24452</v>
      </c>
      <c r="V6844" t="s">
        <v>24451</v>
      </c>
      <c r="W6844" t="s">
        <v>71</v>
      </c>
    </row>
    <row r="6845" spans="1:23" x14ac:dyDescent="0.2">
      <c r="A6845" t="s">
        <v>57</v>
      </c>
      <c r="B6845" t="s">
        <v>24453</v>
      </c>
      <c r="C6845" t="s">
        <v>15652</v>
      </c>
      <c r="D6845" t="s">
        <v>24454</v>
      </c>
      <c r="E6845" t="s">
        <v>115</v>
      </c>
      <c r="F6845" t="s">
        <v>24455</v>
      </c>
      <c r="G6845" s="2">
        <v>44333</v>
      </c>
      <c r="H6845" s="2">
        <v>44333</v>
      </c>
      <c r="I6845" s="2">
        <v>44410</v>
      </c>
      <c r="J6845" s="19">
        <f t="shared" si="166"/>
        <v>44698</v>
      </c>
      <c r="K6845" s="2">
        <v>44425</v>
      </c>
      <c r="L6845" s="5" t="s">
        <v>6</v>
      </c>
      <c r="M6845" t="s">
        <v>63</v>
      </c>
      <c r="N6845" t="s">
        <v>30</v>
      </c>
      <c r="O6845" t="s">
        <v>64</v>
      </c>
      <c r="P6845" t="s">
        <v>65</v>
      </c>
      <c r="Q6845" t="s">
        <v>8264</v>
      </c>
      <c r="R6845" t="s">
        <v>67</v>
      </c>
      <c r="S6845" t="s">
        <v>68</v>
      </c>
      <c r="T6845" t="s">
        <v>69</v>
      </c>
      <c r="U6845" t="s">
        <v>24456</v>
      </c>
      <c r="V6845" t="s">
        <v>24454</v>
      </c>
      <c r="W6845" t="s">
        <v>71</v>
      </c>
    </row>
    <row r="6846" spans="1:23" x14ac:dyDescent="0.2">
      <c r="A6846" t="s">
        <v>57</v>
      </c>
      <c r="B6846" t="s">
        <v>24457</v>
      </c>
      <c r="C6846" t="s">
        <v>9160</v>
      </c>
      <c r="D6846" t="s">
        <v>24458</v>
      </c>
      <c r="E6846" t="s">
        <v>86</v>
      </c>
      <c r="F6846" t="s">
        <v>15085</v>
      </c>
      <c r="G6846" s="2">
        <v>44333</v>
      </c>
      <c r="H6846" s="2">
        <v>44314</v>
      </c>
      <c r="I6846" s="2">
        <v>44423</v>
      </c>
      <c r="J6846" s="19">
        <f t="shared" si="166"/>
        <v>44679</v>
      </c>
      <c r="K6846" s="2">
        <v>44405</v>
      </c>
      <c r="L6846" s="5" t="s">
        <v>6</v>
      </c>
      <c r="M6846" t="s">
        <v>98</v>
      </c>
      <c r="N6846" t="s">
        <v>33</v>
      </c>
      <c r="O6846" t="s">
        <v>64</v>
      </c>
      <c r="P6846" t="s">
        <v>65</v>
      </c>
      <c r="Q6846" t="s">
        <v>8264</v>
      </c>
      <c r="R6846" t="s">
        <v>67</v>
      </c>
      <c r="S6846" t="s">
        <v>100</v>
      </c>
      <c r="T6846" t="s">
        <v>80</v>
      </c>
      <c r="U6846" t="s">
        <v>24459</v>
      </c>
      <c r="V6846" t="s">
        <v>24458</v>
      </c>
      <c r="W6846" t="s">
        <v>103</v>
      </c>
    </row>
    <row r="6847" spans="1:23" x14ac:dyDescent="0.2">
      <c r="A6847" t="s">
        <v>57</v>
      </c>
      <c r="B6847" t="s">
        <v>24460</v>
      </c>
      <c r="C6847" t="s">
        <v>24461</v>
      </c>
      <c r="D6847" t="s">
        <v>24462</v>
      </c>
      <c r="E6847" t="s">
        <v>96</v>
      </c>
      <c r="F6847" t="s">
        <v>10817</v>
      </c>
      <c r="G6847" s="2">
        <v>44333</v>
      </c>
      <c r="H6847" s="2">
        <v>44333</v>
      </c>
      <c r="I6847" s="2">
        <v>44340</v>
      </c>
      <c r="J6847" s="19">
        <f t="shared" si="166"/>
        <v>44698</v>
      </c>
      <c r="K6847" s="2">
        <v>44423</v>
      </c>
      <c r="L6847" s="5" t="s">
        <v>6</v>
      </c>
      <c r="M6847" t="s">
        <v>63</v>
      </c>
      <c r="N6847" t="s">
        <v>30</v>
      </c>
      <c r="O6847" t="s">
        <v>64</v>
      </c>
      <c r="P6847" t="s">
        <v>65</v>
      </c>
      <c r="Q6847" t="s">
        <v>8316</v>
      </c>
      <c r="R6847" t="s">
        <v>67</v>
      </c>
      <c r="S6847" t="s">
        <v>90</v>
      </c>
      <c r="T6847" t="s">
        <v>69</v>
      </c>
      <c r="U6847" t="s">
        <v>24463</v>
      </c>
      <c r="V6847" t="s">
        <v>24464</v>
      </c>
      <c r="W6847" t="s">
        <v>71</v>
      </c>
    </row>
    <row r="6848" spans="1:23" x14ac:dyDescent="0.2">
      <c r="A6848" t="s">
        <v>57</v>
      </c>
      <c r="B6848" t="s">
        <v>24465</v>
      </c>
      <c r="C6848" t="s">
        <v>24466</v>
      </c>
      <c r="D6848" t="s">
        <v>24467</v>
      </c>
      <c r="E6848" t="s">
        <v>96</v>
      </c>
      <c r="F6848" t="s">
        <v>10817</v>
      </c>
      <c r="G6848" s="2">
        <v>44333</v>
      </c>
      <c r="H6848" s="2">
        <v>44333</v>
      </c>
      <c r="I6848" s="2">
        <v>44340</v>
      </c>
      <c r="J6848" s="19">
        <f t="shared" si="166"/>
        <v>44698</v>
      </c>
      <c r="K6848" s="2">
        <v>44425</v>
      </c>
      <c r="L6848" s="5" t="s">
        <v>6</v>
      </c>
      <c r="M6848" t="s">
        <v>63</v>
      </c>
      <c r="N6848" t="s">
        <v>30</v>
      </c>
      <c r="O6848" t="s">
        <v>64</v>
      </c>
      <c r="P6848" t="s">
        <v>65</v>
      </c>
      <c r="Q6848" t="s">
        <v>8316</v>
      </c>
      <c r="R6848" t="s">
        <v>67</v>
      </c>
      <c r="S6848" t="s">
        <v>90</v>
      </c>
      <c r="T6848" t="s">
        <v>69</v>
      </c>
      <c r="U6848" t="s">
        <v>24463</v>
      </c>
      <c r="V6848" t="s">
        <v>24464</v>
      </c>
      <c r="W6848" t="s">
        <v>71</v>
      </c>
    </row>
    <row r="6849" spans="1:23" x14ac:dyDescent="0.2">
      <c r="A6849" t="s">
        <v>57</v>
      </c>
      <c r="B6849" t="s">
        <v>24468</v>
      </c>
      <c r="C6849" t="s">
        <v>24469</v>
      </c>
      <c r="D6849" t="s">
        <v>24470</v>
      </c>
      <c r="E6849" t="s">
        <v>480</v>
      </c>
      <c r="F6849" t="s">
        <v>629</v>
      </c>
      <c r="G6849" s="2">
        <v>44333</v>
      </c>
      <c r="H6849" s="2">
        <v>44333</v>
      </c>
      <c r="I6849" s="2">
        <v>44384</v>
      </c>
      <c r="J6849" s="19">
        <f t="shared" si="166"/>
        <v>44698</v>
      </c>
      <c r="K6849" s="2">
        <v>44425</v>
      </c>
      <c r="L6849" s="5" t="s">
        <v>6</v>
      </c>
      <c r="M6849" t="s">
        <v>138</v>
      </c>
      <c r="N6849" t="s">
        <v>30</v>
      </c>
      <c r="O6849" t="s">
        <v>64</v>
      </c>
      <c r="P6849" t="s">
        <v>65</v>
      </c>
      <c r="Q6849" t="s">
        <v>500</v>
      </c>
      <c r="R6849" t="s">
        <v>67</v>
      </c>
      <c r="S6849" t="s">
        <v>100</v>
      </c>
      <c r="T6849" t="s">
        <v>69</v>
      </c>
      <c r="U6849" t="s">
        <v>24471</v>
      </c>
      <c r="V6849" t="s">
        <v>24472</v>
      </c>
      <c r="W6849" t="s">
        <v>142</v>
      </c>
    </row>
    <row r="6850" spans="1:23" x14ac:dyDescent="0.2">
      <c r="A6850" t="s">
        <v>57</v>
      </c>
      <c r="B6850" t="s">
        <v>24473</v>
      </c>
      <c r="C6850" t="s">
        <v>24474</v>
      </c>
      <c r="D6850" t="s">
        <v>24475</v>
      </c>
      <c r="E6850" t="s">
        <v>61</v>
      </c>
      <c r="F6850" t="s">
        <v>24476</v>
      </c>
      <c r="G6850" s="2">
        <v>44334</v>
      </c>
      <c r="H6850" s="2">
        <v>44333</v>
      </c>
      <c r="I6850" s="2">
        <v>44376</v>
      </c>
      <c r="J6850" s="19">
        <f t="shared" si="166"/>
        <v>44698</v>
      </c>
      <c r="K6850" s="2">
        <v>44423</v>
      </c>
      <c r="L6850" s="5" t="s">
        <v>6</v>
      </c>
      <c r="M6850" t="s">
        <v>63</v>
      </c>
      <c r="N6850" t="s">
        <v>30</v>
      </c>
      <c r="O6850" t="s">
        <v>64</v>
      </c>
      <c r="P6850" t="s">
        <v>65</v>
      </c>
      <c r="Q6850" t="s">
        <v>10706</v>
      </c>
      <c r="R6850" t="s">
        <v>67</v>
      </c>
      <c r="S6850" t="s">
        <v>90</v>
      </c>
      <c r="T6850" t="s">
        <v>69</v>
      </c>
      <c r="U6850" t="s">
        <v>24477</v>
      </c>
      <c r="V6850" t="s">
        <v>24475</v>
      </c>
      <c r="W6850" t="s">
        <v>71</v>
      </c>
    </row>
    <row r="6851" spans="1:23" x14ac:dyDescent="0.2">
      <c r="A6851" t="s">
        <v>57</v>
      </c>
      <c r="B6851" t="s">
        <v>24478</v>
      </c>
      <c r="C6851" t="s">
        <v>24479</v>
      </c>
      <c r="D6851" t="s">
        <v>24480</v>
      </c>
      <c r="E6851" t="s">
        <v>107</v>
      </c>
      <c r="F6851" t="s">
        <v>3095</v>
      </c>
      <c r="G6851" s="2">
        <v>44334</v>
      </c>
      <c r="H6851" s="2">
        <v>44333</v>
      </c>
      <c r="I6851" s="2">
        <v>44341</v>
      </c>
      <c r="J6851" s="19">
        <f t="shared" si="166"/>
        <v>44698</v>
      </c>
      <c r="K6851" s="2">
        <v>44423</v>
      </c>
      <c r="L6851" s="5" t="s">
        <v>6</v>
      </c>
      <c r="M6851" t="s">
        <v>269</v>
      </c>
      <c r="N6851" t="s">
        <v>30</v>
      </c>
      <c r="O6851" t="s">
        <v>64</v>
      </c>
      <c r="P6851" t="s">
        <v>65</v>
      </c>
      <c r="Q6851" t="s">
        <v>8264</v>
      </c>
      <c r="R6851" t="s">
        <v>67</v>
      </c>
      <c r="S6851" t="s">
        <v>271</v>
      </c>
      <c r="T6851" t="s">
        <v>80</v>
      </c>
      <c r="U6851" t="s">
        <v>24481</v>
      </c>
      <c r="V6851" t="s">
        <v>24480</v>
      </c>
      <c r="W6851" t="s">
        <v>274</v>
      </c>
    </row>
    <row r="6852" spans="1:23" x14ac:dyDescent="0.2">
      <c r="A6852" t="s">
        <v>57</v>
      </c>
      <c r="B6852" t="s">
        <v>24482</v>
      </c>
      <c r="C6852" t="s">
        <v>24483</v>
      </c>
      <c r="D6852" t="s">
        <v>24484</v>
      </c>
      <c r="E6852" t="s">
        <v>61</v>
      </c>
      <c r="F6852" t="s">
        <v>24476</v>
      </c>
      <c r="G6852" s="2">
        <v>44334</v>
      </c>
      <c r="H6852" s="2">
        <v>44333</v>
      </c>
      <c r="I6852" s="2">
        <v>44392</v>
      </c>
      <c r="J6852" s="19">
        <f t="shared" si="166"/>
        <v>44698</v>
      </c>
      <c r="K6852" s="2">
        <v>44425</v>
      </c>
      <c r="L6852" s="5" t="s">
        <v>6</v>
      </c>
      <c r="M6852" t="s">
        <v>63</v>
      </c>
      <c r="N6852" t="s">
        <v>30</v>
      </c>
      <c r="O6852" t="s">
        <v>64</v>
      </c>
      <c r="P6852" t="s">
        <v>65</v>
      </c>
      <c r="Q6852" t="s">
        <v>10706</v>
      </c>
      <c r="R6852" t="s">
        <v>67</v>
      </c>
      <c r="S6852" t="s">
        <v>90</v>
      </c>
      <c r="T6852" t="s">
        <v>69</v>
      </c>
      <c r="U6852" t="s">
        <v>24485</v>
      </c>
      <c r="V6852" t="s">
        <v>24484</v>
      </c>
      <c r="W6852" t="s">
        <v>71</v>
      </c>
    </row>
    <row r="6853" spans="1:23" x14ac:dyDescent="0.2">
      <c r="A6853" t="s">
        <v>57</v>
      </c>
      <c r="B6853" t="s">
        <v>24486</v>
      </c>
      <c r="C6853" t="s">
        <v>24487</v>
      </c>
      <c r="D6853" t="s">
        <v>24488</v>
      </c>
      <c r="E6853" t="s">
        <v>136</v>
      </c>
      <c r="F6853" t="s">
        <v>2854</v>
      </c>
      <c r="G6853" s="2">
        <v>44334</v>
      </c>
      <c r="H6853" s="2">
        <v>44334</v>
      </c>
      <c r="I6853" s="2">
        <v>44351</v>
      </c>
      <c r="J6853" s="19">
        <f t="shared" si="166"/>
        <v>44699</v>
      </c>
      <c r="K6853" s="2">
        <v>44426</v>
      </c>
      <c r="L6853" s="5" t="s">
        <v>6</v>
      </c>
      <c r="M6853" t="s">
        <v>138</v>
      </c>
      <c r="N6853" t="s">
        <v>33</v>
      </c>
      <c r="O6853" t="s">
        <v>64</v>
      </c>
      <c r="P6853" t="s">
        <v>65</v>
      </c>
      <c r="Q6853" t="s">
        <v>500</v>
      </c>
      <c r="R6853" t="s">
        <v>67</v>
      </c>
      <c r="S6853" t="s">
        <v>824</v>
      </c>
      <c r="T6853" t="s">
        <v>69</v>
      </c>
      <c r="U6853" t="s">
        <v>24489</v>
      </c>
      <c r="V6853" t="s">
        <v>24488</v>
      </c>
      <c r="W6853" t="s">
        <v>142</v>
      </c>
    </row>
    <row r="6854" spans="1:23" x14ac:dyDescent="0.2">
      <c r="A6854" t="s">
        <v>57</v>
      </c>
      <c r="B6854" t="s">
        <v>24490</v>
      </c>
      <c r="C6854" t="s">
        <v>24491</v>
      </c>
      <c r="D6854" t="s">
        <v>24492</v>
      </c>
      <c r="E6854" t="s">
        <v>107</v>
      </c>
      <c r="F6854" t="s">
        <v>10755</v>
      </c>
      <c r="G6854" s="2">
        <v>44334</v>
      </c>
      <c r="H6854" s="2">
        <v>44334</v>
      </c>
      <c r="I6854" s="2">
        <v>44397</v>
      </c>
      <c r="J6854" s="19">
        <f t="shared" si="166"/>
        <v>44699</v>
      </c>
      <c r="K6854" s="2">
        <v>44426</v>
      </c>
      <c r="L6854" s="5" t="s">
        <v>6</v>
      </c>
      <c r="M6854" t="s">
        <v>63</v>
      </c>
      <c r="N6854" t="s">
        <v>30</v>
      </c>
      <c r="O6854" t="s">
        <v>64</v>
      </c>
      <c r="P6854" t="s">
        <v>65</v>
      </c>
      <c r="Q6854" t="s">
        <v>8264</v>
      </c>
      <c r="R6854" t="s">
        <v>67</v>
      </c>
      <c r="S6854" t="s">
        <v>90</v>
      </c>
      <c r="T6854" t="s">
        <v>69</v>
      </c>
      <c r="U6854" t="s">
        <v>24493</v>
      </c>
      <c r="V6854" t="s">
        <v>24492</v>
      </c>
      <c r="W6854" t="s">
        <v>71</v>
      </c>
    </row>
    <row r="6855" spans="1:23" x14ac:dyDescent="0.2">
      <c r="A6855" t="s">
        <v>57</v>
      </c>
      <c r="B6855" t="s">
        <v>24494</v>
      </c>
      <c r="C6855" t="s">
        <v>14042</v>
      </c>
      <c r="D6855" t="s">
        <v>24495</v>
      </c>
      <c r="E6855" t="s">
        <v>96</v>
      </c>
      <c r="F6855" t="s">
        <v>8044</v>
      </c>
      <c r="G6855" s="2">
        <v>44335</v>
      </c>
      <c r="H6855" s="2">
        <v>44334</v>
      </c>
      <c r="I6855" s="2">
        <v>44357</v>
      </c>
      <c r="J6855" s="19">
        <f t="shared" si="166"/>
        <v>44699</v>
      </c>
      <c r="K6855" s="2">
        <v>44424</v>
      </c>
      <c r="L6855" s="5" t="s">
        <v>6</v>
      </c>
      <c r="M6855" t="s">
        <v>63</v>
      </c>
      <c r="N6855" t="s">
        <v>30</v>
      </c>
      <c r="O6855" t="s">
        <v>64</v>
      </c>
      <c r="P6855" t="s">
        <v>65</v>
      </c>
      <c r="Q6855" t="s">
        <v>8264</v>
      </c>
      <c r="R6855" t="s">
        <v>67</v>
      </c>
      <c r="S6855" t="s">
        <v>90</v>
      </c>
      <c r="T6855" t="s">
        <v>69</v>
      </c>
      <c r="U6855" t="s">
        <v>24496</v>
      </c>
      <c r="V6855" t="s">
        <v>24495</v>
      </c>
      <c r="W6855" t="s">
        <v>71</v>
      </c>
    </row>
    <row r="6856" spans="1:23" x14ac:dyDescent="0.2">
      <c r="A6856" t="s">
        <v>57</v>
      </c>
      <c r="B6856" t="s">
        <v>24497</v>
      </c>
      <c r="C6856" t="s">
        <v>11519</v>
      </c>
      <c r="D6856" t="s">
        <v>24498</v>
      </c>
      <c r="E6856" t="s">
        <v>61</v>
      </c>
      <c r="F6856" t="s">
        <v>24499</v>
      </c>
      <c r="G6856" s="2">
        <v>44335</v>
      </c>
      <c r="H6856" s="2">
        <v>44335</v>
      </c>
      <c r="I6856" s="2">
        <v>44342</v>
      </c>
      <c r="J6856" s="19">
        <f t="shared" si="166"/>
        <v>44700</v>
      </c>
      <c r="K6856" s="2">
        <v>44427</v>
      </c>
      <c r="L6856" s="5" t="s">
        <v>6</v>
      </c>
      <c r="M6856" t="s">
        <v>138</v>
      </c>
      <c r="N6856" t="s">
        <v>30</v>
      </c>
      <c r="O6856" t="s">
        <v>64</v>
      </c>
      <c r="P6856" t="s">
        <v>65</v>
      </c>
      <c r="Q6856" t="s">
        <v>8264</v>
      </c>
      <c r="R6856" t="s">
        <v>67</v>
      </c>
      <c r="S6856" t="s">
        <v>100</v>
      </c>
      <c r="T6856" t="s">
        <v>69</v>
      </c>
      <c r="U6856" t="s">
        <v>24500</v>
      </c>
      <c r="V6856" t="s">
        <v>24498</v>
      </c>
      <c r="W6856" t="s">
        <v>142</v>
      </c>
    </row>
    <row r="6857" spans="1:23" x14ac:dyDescent="0.2">
      <c r="A6857" t="s">
        <v>57</v>
      </c>
      <c r="B6857" t="s">
        <v>24501</v>
      </c>
      <c r="C6857" t="s">
        <v>24502</v>
      </c>
      <c r="D6857" t="s">
        <v>24503</v>
      </c>
      <c r="E6857" t="s">
        <v>136</v>
      </c>
      <c r="F6857" t="s">
        <v>4478</v>
      </c>
      <c r="G6857" s="2">
        <v>44335</v>
      </c>
      <c r="H6857" s="2">
        <v>44326</v>
      </c>
      <c r="I6857" s="2">
        <v>44415</v>
      </c>
      <c r="J6857" s="19">
        <f t="shared" si="166"/>
        <v>44691</v>
      </c>
      <c r="K6857" s="2">
        <v>44416</v>
      </c>
      <c r="L6857" s="5" t="s">
        <v>6</v>
      </c>
      <c r="M6857" t="s">
        <v>63</v>
      </c>
      <c r="N6857" t="s">
        <v>30</v>
      </c>
      <c r="O6857" t="s">
        <v>64</v>
      </c>
      <c r="P6857" t="s">
        <v>65</v>
      </c>
      <c r="Q6857" t="s">
        <v>8264</v>
      </c>
      <c r="R6857" t="s">
        <v>67</v>
      </c>
      <c r="S6857" t="s">
        <v>90</v>
      </c>
      <c r="T6857" t="s">
        <v>69</v>
      </c>
      <c r="U6857" t="s">
        <v>24504</v>
      </c>
      <c r="V6857" t="s">
        <v>24503</v>
      </c>
      <c r="W6857" t="s">
        <v>71</v>
      </c>
    </row>
    <row r="6858" spans="1:23" x14ac:dyDescent="0.2">
      <c r="A6858" t="s">
        <v>57</v>
      </c>
      <c r="B6858" t="s">
        <v>24505</v>
      </c>
      <c r="C6858" t="s">
        <v>24506</v>
      </c>
      <c r="D6858" t="s">
        <v>24507</v>
      </c>
      <c r="E6858" t="s">
        <v>107</v>
      </c>
      <c r="F6858" t="s">
        <v>8128</v>
      </c>
      <c r="G6858" s="2">
        <v>44335</v>
      </c>
      <c r="H6858" s="2">
        <v>44334</v>
      </c>
      <c r="I6858" s="2">
        <v>44664</v>
      </c>
      <c r="J6858" s="19">
        <f t="shared" si="166"/>
        <v>44699</v>
      </c>
      <c r="K6858" s="2">
        <v>44699</v>
      </c>
      <c r="L6858" s="5" t="s">
        <v>6</v>
      </c>
      <c r="M6858" t="s">
        <v>138</v>
      </c>
      <c r="N6858" t="s">
        <v>33</v>
      </c>
      <c r="O6858" t="s">
        <v>64</v>
      </c>
      <c r="P6858" t="s">
        <v>65</v>
      </c>
      <c r="Q6858" t="s">
        <v>8264</v>
      </c>
      <c r="R6858" t="s">
        <v>67</v>
      </c>
      <c r="S6858" t="s">
        <v>4145</v>
      </c>
      <c r="T6858" t="s">
        <v>69</v>
      </c>
      <c r="U6858" t="s">
        <v>24508</v>
      </c>
      <c r="V6858" t="s">
        <v>24509</v>
      </c>
      <c r="W6858" t="s">
        <v>142</v>
      </c>
    </row>
    <row r="6859" spans="1:23" x14ac:dyDescent="0.2">
      <c r="A6859" t="s">
        <v>57</v>
      </c>
      <c r="B6859" t="s">
        <v>24510</v>
      </c>
      <c r="C6859" t="s">
        <v>24506</v>
      </c>
      <c r="D6859" t="s">
        <v>24511</v>
      </c>
      <c r="E6859" t="s">
        <v>107</v>
      </c>
      <c r="F6859" t="s">
        <v>10953</v>
      </c>
      <c r="G6859" s="2">
        <v>44335</v>
      </c>
      <c r="H6859" s="2">
        <v>44334</v>
      </c>
      <c r="I6859" s="2">
        <v>44691</v>
      </c>
      <c r="J6859" s="19">
        <f t="shared" si="166"/>
        <v>44699</v>
      </c>
      <c r="K6859" s="2">
        <v>44699</v>
      </c>
      <c r="L6859" s="5" t="s">
        <v>6</v>
      </c>
      <c r="M6859" t="s">
        <v>138</v>
      </c>
      <c r="N6859" t="s">
        <v>33</v>
      </c>
      <c r="O6859" t="s">
        <v>64</v>
      </c>
      <c r="P6859" t="s">
        <v>65</v>
      </c>
      <c r="Q6859" t="s">
        <v>8264</v>
      </c>
      <c r="R6859" t="s">
        <v>67</v>
      </c>
      <c r="S6859" t="s">
        <v>4145</v>
      </c>
      <c r="T6859" t="s">
        <v>69</v>
      </c>
      <c r="U6859" t="s">
        <v>24512</v>
      </c>
      <c r="V6859" t="s">
        <v>24511</v>
      </c>
      <c r="W6859" t="s">
        <v>142</v>
      </c>
    </row>
    <row r="6860" spans="1:23" x14ac:dyDescent="0.2">
      <c r="A6860" t="s">
        <v>57</v>
      </c>
      <c r="B6860" t="s">
        <v>24513</v>
      </c>
      <c r="C6860" t="s">
        <v>24514</v>
      </c>
      <c r="D6860" t="s">
        <v>24515</v>
      </c>
      <c r="E6860" t="s">
        <v>136</v>
      </c>
      <c r="F6860" t="s">
        <v>1288</v>
      </c>
      <c r="G6860" s="2">
        <v>44336</v>
      </c>
      <c r="H6860" s="2">
        <v>44334</v>
      </c>
      <c r="I6860" s="2">
        <v>44341</v>
      </c>
      <c r="J6860" s="19">
        <f t="shared" si="166"/>
        <v>44699</v>
      </c>
      <c r="K6860" s="2">
        <v>44424</v>
      </c>
      <c r="L6860" s="5" t="s">
        <v>6</v>
      </c>
      <c r="M6860" t="s">
        <v>63</v>
      </c>
      <c r="N6860" t="s">
        <v>30</v>
      </c>
      <c r="O6860" t="s">
        <v>64</v>
      </c>
      <c r="P6860" t="s">
        <v>65</v>
      </c>
      <c r="Q6860" t="s">
        <v>8264</v>
      </c>
      <c r="R6860" t="s">
        <v>67</v>
      </c>
      <c r="S6860" t="s">
        <v>90</v>
      </c>
      <c r="T6860" t="s">
        <v>69</v>
      </c>
      <c r="U6860" t="s">
        <v>24516</v>
      </c>
      <c r="V6860" t="s">
        <v>24515</v>
      </c>
      <c r="W6860" t="s">
        <v>71</v>
      </c>
    </row>
    <row r="6861" spans="1:23" x14ac:dyDescent="0.2">
      <c r="A6861" t="s">
        <v>57</v>
      </c>
      <c r="B6861" t="s">
        <v>24517</v>
      </c>
      <c r="C6861" t="s">
        <v>24483</v>
      </c>
      <c r="D6861" t="s">
        <v>24518</v>
      </c>
      <c r="E6861" t="s">
        <v>61</v>
      </c>
      <c r="F6861" t="s">
        <v>24519</v>
      </c>
      <c r="G6861" s="2">
        <v>44336</v>
      </c>
      <c r="H6861" s="2">
        <v>44336</v>
      </c>
      <c r="I6861" s="2">
        <v>44337</v>
      </c>
      <c r="J6861" s="19">
        <f t="shared" si="166"/>
        <v>44701</v>
      </c>
      <c r="K6861" s="2">
        <v>44427</v>
      </c>
      <c r="L6861" s="5" t="s">
        <v>6</v>
      </c>
      <c r="M6861" t="s">
        <v>12353</v>
      </c>
      <c r="N6861" t="s">
        <v>30</v>
      </c>
      <c r="O6861" t="s">
        <v>64</v>
      </c>
      <c r="P6861" t="s">
        <v>65</v>
      </c>
      <c r="Q6861" t="s">
        <v>22918</v>
      </c>
      <c r="R6861" t="s">
        <v>12355</v>
      </c>
      <c r="S6861" t="s">
        <v>12356</v>
      </c>
      <c r="T6861" t="s">
        <v>69</v>
      </c>
      <c r="U6861" t="s">
        <v>24520</v>
      </c>
      <c r="V6861" t="s">
        <v>24518</v>
      </c>
      <c r="W6861" t="s">
        <v>12359</v>
      </c>
    </row>
    <row r="6862" spans="1:23" x14ac:dyDescent="0.2">
      <c r="A6862" t="s">
        <v>57</v>
      </c>
      <c r="B6862" t="s">
        <v>24521</v>
      </c>
      <c r="C6862" t="s">
        <v>24522</v>
      </c>
      <c r="D6862" t="s">
        <v>24523</v>
      </c>
      <c r="E6862" t="s">
        <v>61</v>
      </c>
      <c r="F6862" t="s">
        <v>24524</v>
      </c>
      <c r="G6862" s="2">
        <v>44336</v>
      </c>
      <c r="H6862" s="2">
        <v>44336</v>
      </c>
      <c r="I6862" s="2">
        <v>44337</v>
      </c>
      <c r="J6862" s="19">
        <f t="shared" si="166"/>
        <v>44701</v>
      </c>
      <c r="K6862" s="2">
        <v>44428</v>
      </c>
      <c r="L6862" s="5" t="s">
        <v>6</v>
      </c>
      <c r="M6862" t="s">
        <v>12353</v>
      </c>
      <c r="N6862" t="s">
        <v>30</v>
      </c>
      <c r="O6862" t="s">
        <v>64</v>
      </c>
      <c r="P6862" t="s">
        <v>65</v>
      </c>
      <c r="Q6862" t="s">
        <v>548</v>
      </c>
      <c r="R6862" t="s">
        <v>12355</v>
      </c>
      <c r="S6862" t="s">
        <v>12356</v>
      </c>
      <c r="T6862" t="s">
        <v>69</v>
      </c>
      <c r="U6862" t="s">
        <v>24525</v>
      </c>
      <c r="V6862" t="s">
        <v>24523</v>
      </c>
      <c r="W6862" t="s">
        <v>12359</v>
      </c>
    </row>
    <row r="6863" spans="1:23" x14ac:dyDescent="0.2">
      <c r="A6863" t="s">
        <v>57</v>
      </c>
      <c r="B6863" t="s">
        <v>24526</v>
      </c>
      <c r="C6863" t="s">
        <v>24527</v>
      </c>
      <c r="D6863" t="s">
        <v>24528</v>
      </c>
      <c r="E6863" t="s">
        <v>61</v>
      </c>
      <c r="F6863" t="s">
        <v>24524</v>
      </c>
      <c r="G6863" s="2">
        <v>44336</v>
      </c>
      <c r="H6863" s="2">
        <v>44336</v>
      </c>
      <c r="I6863" s="2">
        <v>44337</v>
      </c>
      <c r="J6863" s="19">
        <f t="shared" si="166"/>
        <v>44701</v>
      </c>
      <c r="K6863" s="2">
        <v>44428</v>
      </c>
      <c r="L6863" s="5" t="s">
        <v>6</v>
      </c>
      <c r="M6863" t="s">
        <v>12353</v>
      </c>
      <c r="N6863" t="s">
        <v>30</v>
      </c>
      <c r="O6863" t="s">
        <v>64</v>
      </c>
      <c r="P6863" t="s">
        <v>65</v>
      </c>
      <c r="Q6863" t="s">
        <v>548</v>
      </c>
      <c r="R6863" t="s">
        <v>12355</v>
      </c>
      <c r="S6863" t="s">
        <v>12356</v>
      </c>
      <c r="T6863" t="s">
        <v>69</v>
      </c>
      <c r="U6863" t="s">
        <v>24529</v>
      </c>
      <c r="V6863" t="s">
        <v>24528</v>
      </c>
      <c r="W6863" t="s">
        <v>12359</v>
      </c>
    </row>
    <row r="6864" spans="1:23" x14ac:dyDescent="0.2">
      <c r="A6864" t="s">
        <v>57</v>
      </c>
      <c r="B6864" t="s">
        <v>24530</v>
      </c>
      <c r="C6864" t="s">
        <v>4679</v>
      </c>
      <c r="D6864" t="s">
        <v>24531</v>
      </c>
      <c r="E6864" t="s">
        <v>86</v>
      </c>
      <c r="F6864" t="s">
        <v>9318</v>
      </c>
      <c r="G6864" s="2">
        <v>44336</v>
      </c>
      <c r="H6864" s="2">
        <v>44315</v>
      </c>
      <c r="I6864" s="2">
        <v>44351</v>
      </c>
      <c r="J6864" s="19">
        <f t="shared" si="166"/>
        <v>44680</v>
      </c>
      <c r="K6864" s="2">
        <v>44406</v>
      </c>
      <c r="L6864" s="5" t="s">
        <v>6</v>
      </c>
      <c r="M6864" t="s">
        <v>138</v>
      </c>
      <c r="N6864" t="s">
        <v>33</v>
      </c>
      <c r="O6864" t="s">
        <v>64</v>
      </c>
      <c r="P6864" t="s">
        <v>65</v>
      </c>
      <c r="Q6864" t="s">
        <v>8264</v>
      </c>
      <c r="R6864" t="s">
        <v>67</v>
      </c>
      <c r="S6864" t="s">
        <v>4145</v>
      </c>
      <c r="T6864" t="s">
        <v>69</v>
      </c>
      <c r="U6864" t="s">
        <v>24532</v>
      </c>
      <c r="V6864" t="s">
        <v>24531</v>
      </c>
      <c r="W6864" t="s">
        <v>142</v>
      </c>
    </row>
    <row r="6865" spans="1:23" x14ac:dyDescent="0.2">
      <c r="A6865" t="s">
        <v>57</v>
      </c>
      <c r="B6865" t="s">
        <v>24533</v>
      </c>
      <c r="C6865" t="s">
        <v>4073</v>
      </c>
      <c r="D6865" t="s">
        <v>24534</v>
      </c>
      <c r="E6865" t="s">
        <v>176</v>
      </c>
      <c r="F6865" t="s">
        <v>4138</v>
      </c>
      <c r="G6865" s="2">
        <v>44336</v>
      </c>
      <c r="H6865" s="2">
        <v>44336</v>
      </c>
      <c r="I6865" s="2">
        <v>44383</v>
      </c>
      <c r="J6865" s="19">
        <f t="shared" si="166"/>
        <v>44701</v>
      </c>
      <c r="K6865" s="2">
        <v>44428</v>
      </c>
      <c r="L6865" s="5" t="s">
        <v>6</v>
      </c>
      <c r="M6865" t="s">
        <v>138</v>
      </c>
      <c r="N6865" t="s">
        <v>30</v>
      </c>
      <c r="O6865" t="s">
        <v>64</v>
      </c>
      <c r="P6865" t="s">
        <v>65</v>
      </c>
      <c r="Q6865" t="s">
        <v>500</v>
      </c>
      <c r="R6865" t="s">
        <v>67</v>
      </c>
      <c r="S6865" t="s">
        <v>100</v>
      </c>
      <c r="T6865" t="s">
        <v>69</v>
      </c>
      <c r="U6865" t="s">
        <v>24535</v>
      </c>
      <c r="V6865" t="s">
        <v>24534</v>
      </c>
      <c r="W6865" t="s">
        <v>142</v>
      </c>
    </row>
    <row r="6866" spans="1:23" x14ac:dyDescent="0.2">
      <c r="A6866" t="s">
        <v>57</v>
      </c>
      <c r="B6866" t="s">
        <v>24536</v>
      </c>
      <c r="C6866" t="s">
        <v>9674</v>
      </c>
      <c r="D6866" t="s">
        <v>24537</v>
      </c>
      <c r="E6866" t="s">
        <v>176</v>
      </c>
      <c r="F6866" t="s">
        <v>1167</v>
      </c>
      <c r="G6866" s="2">
        <v>44337</v>
      </c>
      <c r="H6866" s="2">
        <v>44336</v>
      </c>
      <c r="I6866" s="2">
        <v>44373</v>
      </c>
      <c r="J6866" s="19">
        <f t="shared" si="166"/>
        <v>44701</v>
      </c>
      <c r="K6866" s="2">
        <v>44426</v>
      </c>
      <c r="L6866" s="5" t="s">
        <v>6</v>
      </c>
      <c r="M6866" t="s">
        <v>63</v>
      </c>
      <c r="N6866" t="s">
        <v>30</v>
      </c>
      <c r="O6866" t="s">
        <v>64</v>
      </c>
      <c r="P6866" t="s">
        <v>65</v>
      </c>
      <c r="Q6866" t="s">
        <v>8264</v>
      </c>
      <c r="R6866" t="s">
        <v>67</v>
      </c>
      <c r="S6866" t="s">
        <v>90</v>
      </c>
      <c r="T6866" t="s">
        <v>69</v>
      </c>
      <c r="U6866" t="s">
        <v>24538</v>
      </c>
      <c r="V6866" t="s">
        <v>24537</v>
      </c>
      <c r="W6866" t="s">
        <v>71</v>
      </c>
    </row>
    <row r="6867" spans="1:23" x14ac:dyDescent="0.2">
      <c r="A6867" t="s">
        <v>57</v>
      </c>
      <c r="B6867" t="s">
        <v>24539</v>
      </c>
      <c r="C6867" t="s">
        <v>24540</v>
      </c>
      <c r="D6867" t="s">
        <v>24541</v>
      </c>
      <c r="E6867" t="s">
        <v>804</v>
      </c>
      <c r="F6867" t="s">
        <v>24542</v>
      </c>
      <c r="G6867" s="2">
        <v>44337</v>
      </c>
      <c r="H6867" s="2">
        <v>44337</v>
      </c>
      <c r="I6867" s="2">
        <v>44406</v>
      </c>
      <c r="J6867" s="19">
        <f t="shared" si="166"/>
        <v>44702</v>
      </c>
      <c r="K6867" s="2">
        <v>44429</v>
      </c>
      <c r="L6867" s="5" t="s">
        <v>6</v>
      </c>
      <c r="M6867" t="s">
        <v>12353</v>
      </c>
      <c r="N6867" t="s">
        <v>30</v>
      </c>
      <c r="O6867" t="s">
        <v>64</v>
      </c>
      <c r="P6867" t="s">
        <v>65</v>
      </c>
      <c r="Q6867" t="s">
        <v>124</v>
      </c>
      <c r="R6867" t="s">
        <v>12355</v>
      </c>
      <c r="S6867" t="s">
        <v>12356</v>
      </c>
      <c r="T6867" t="s">
        <v>69</v>
      </c>
      <c r="U6867" t="s">
        <v>24543</v>
      </c>
      <c r="V6867" t="s">
        <v>24544</v>
      </c>
      <c r="W6867" t="s">
        <v>12359</v>
      </c>
    </row>
    <row r="6868" spans="1:23" x14ac:dyDescent="0.2">
      <c r="A6868" t="s">
        <v>57</v>
      </c>
      <c r="B6868" t="s">
        <v>24545</v>
      </c>
      <c r="C6868" t="s">
        <v>24546</v>
      </c>
      <c r="D6868" t="s">
        <v>24547</v>
      </c>
      <c r="E6868" t="s">
        <v>480</v>
      </c>
      <c r="F6868" t="s">
        <v>629</v>
      </c>
      <c r="G6868" s="2">
        <v>44337</v>
      </c>
      <c r="H6868" s="2">
        <v>44337</v>
      </c>
      <c r="I6868" s="2">
        <v>44399</v>
      </c>
      <c r="J6868" s="19">
        <f t="shared" si="166"/>
        <v>44702</v>
      </c>
      <c r="K6868" s="2">
        <v>44429</v>
      </c>
      <c r="L6868" s="5" t="s">
        <v>6</v>
      </c>
      <c r="M6868" t="s">
        <v>138</v>
      </c>
      <c r="N6868" t="s">
        <v>30</v>
      </c>
      <c r="O6868" t="s">
        <v>64</v>
      </c>
      <c r="P6868" t="s">
        <v>65</v>
      </c>
      <c r="Q6868" t="s">
        <v>500</v>
      </c>
      <c r="R6868" t="s">
        <v>67</v>
      </c>
      <c r="S6868" t="s">
        <v>100</v>
      </c>
      <c r="T6868" t="s">
        <v>69</v>
      </c>
      <c r="U6868" t="s">
        <v>24548</v>
      </c>
      <c r="V6868" t="s">
        <v>24547</v>
      </c>
      <c r="W6868" t="s">
        <v>142</v>
      </c>
    </row>
    <row r="6869" spans="1:23" x14ac:dyDescent="0.2">
      <c r="A6869" t="s">
        <v>57</v>
      </c>
      <c r="B6869" t="s">
        <v>24549</v>
      </c>
      <c r="C6869" t="s">
        <v>24550</v>
      </c>
      <c r="D6869" t="s">
        <v>24551</v>
      </c>
      <c r="E6869" t="s">
        <v>480</v>
      </c>
      <c r="F6869" t="s">
        <v>524</v>
      </c>
      <c r="G6869" s="2">
        <v>44337</v>
      </c>
      <c r="H6869" s="2">
        <v>44337</v>
      </c>
      <c r="I6869" s="2">
        <v>44384</v>
      </c>
      <c r="J6869" s="19">
        <f t="shared" si="166"/>
        <v>44702</v>
      </c>
      <c r="K6869" s="2">
        <v>44429</v>
      </c>
      <c r="L6869" s="5" t="s">
        <v>6</v>
      </c>
      <c r="M6869" t="s">
        <v>138</v>
      </c>
      <c r="N6869" t="s">
        <v>30</v>
      </c>
      <c r="O6869" t="s">
        <v>64</v>
      </c>
      <c r="P6869" t="s">
        <v>65</v>
      </c>
      <c r="Q6869" t="s">
        <v>500</v>
      </c>
      <c r="R6869" t="s">
        <v>67</v>
      </c>
      <c r="S6869" t="s">
        <v>100</v>
      </c>
      <c r="T6869" t="s">
        <v>69</v>
      </c>
      <c r="U6869" t="s">
        <v>24552</v>
      </c>
      <c r="V6869" t="s">
        <v>24551</v>
      </c>
      <c r="W6869" t="s">
        <v>142</v>
      </c>
    </row>
    <row r="6870" spans="1:23" x14ac:dyDescent="0.2">
      <c r="A6870" t="s">
        <v>57</v>
      </c>
      <c r="B6870" t="s">
        <v>24553</v>
      </c>
      <c r="C6870" t="s">
        <v>9879</v>
      </c>
      <c r="D6870" t="s">
        <v>24554</v>
      </c>
      <c r="E6870" t="s">
        <v>61</v>
      </c>
      <c r="F6870" t="s">
        <v>1777</v>
      </c>
      <c r="G6870" s="2">
        <v>44337</v>
      </c>
      <c r="H6870" s="2">
        <v>44337</v>
      </c>
      <c r="I6870" s="2">
        <v>44349</v>
      </c>
      <c r="J6870" s="19">
        <f t="shared" si="166"/>
        <v>44702</v>
      </c>
      <c r="K6870" s="2">
        <v>44427</v>
      </c>
      <c r="L6870" s="5" t="s">
        <v>6</v>
      </c>
      <c r="M6870" t="s">
        <v>138</v>
      </c>
      <c r="N6870" t="s">
        <v>30</v>
      </c>
      <c r="O6870" t="s">
        <v>64</v>
      </c>
      <c r="P6870" t="s">
        <v>65</v>
      </c>
      <c r="Q6870" t="s">
        <v>8264</v>
      </c>
      <c r="R6870" t="s">
        <v>67</v>
      </c>
      <c r="S6870" t="s">
        <v>4145</v>
      </c>
      <c r="T6870" t="s">
        <v>69</v>
      </c>
      <c r="U6870" t="s">
        <v>24555</v>
      </c>
      <c r="V6870" t="s">
        <v>24554</v>
      </c>
      <c r="W6870" t="s">
        <v>142</v>
      </c>
    </row>
    <row r="6871" spans="1:23" x14ac:dyDescent="0.2">
      <c r="A6871" t="s">
        <v>57</v>
      </c>
      <c r="B6871" t="s">
        <v>24556</v>
      </c>
      <c r="C6871" t="s">
        <v>4533</v>
      </c>
      <c r="D6871" t="s">
        <v>24557</v>
      </c>
      <c r="E6871" t="s">
        <v>176</v>
      </c>
      <c r="F6871" t="s">
        <v>1913</v>
      </c>
      <c r="G6871" s="2">
        <v>44337</v>
      </c>
      <c r="H6871" s="2">
        <v>44337</v>
      </c>
      <c r="I6871" s="2">
        <v>44407</v>
      </c>
      <c r="J6871" s="19">
        <f t="shared" si="166"/>
        <v>44702</v>
      </c>
      <c r="K6871" s="2">
        <v>44429</v>
      </c>
      <c r="L6871" s="5" t="s">
        <v>6</v>
      </c>
      <c r="M6871" t="s">
        <v>77</v>
      </c>
      <c r="N6871" t="s">
        <v>33</v>
      </c>
      <c r="O6871" t="s">
        <v>64</v>
      </c>
      <c r="P6871" t="s">
        <v>65</v>
      </c>
      <c r="Q6871" t="s">
        <v>8216</v>
      </c>
      <c r="R6871" t="s">
        <v>67</v>
      </c>
      <c r="S6871" t="s">
        <v>79</v>
      </c>
      <c r="T6871" t="s">
        <v>80</v>
      </c>
      <c r="U6871" t="s">
        <v>24558</v>
      </c>
      <c r="V6871" t="s">
        <v>24557</v>
      </c>
      <c r="W6871" t="s">
        <v>82</v>
      </c>
    </row>
    <row r="6872" spans="1:23" x14ac:dyDescent="0.2">
      <c r="A6872" t="s">
        <v>57</v>
      </c>
      <c r="B6872" t="s">
        <v>24559</v>
      </c>
      <c r="C6872" t="s">
        <v>9950</v>
      </c>
      <c r="D6872" t="s">
        <v>24560</v>
      </c>
      <c r="E6872" t="s">
        <v>310</v>
      </c>
      <c r="F6872" t="s">
        <v>1945</v>
      </c>
      <c r="G6872" s="2">
        <v>44337</v>
      </c>
      <c r="H6872" s="2">
        <v>44337</v>
      </c>
      <c r="I6872" s="2">
        <v>44357</v>
      </c>
      <c r="J6872" s="19">
        <f t="shared" si="166"/>
        <v>44702</v>
      </c>
      <c r="K6872" s="2">
        <v>44429</v>
      </c>
      <c r="L6872" s="5" t="s">
        <v>6</v>
      </c>
      <c r="M6872" t="s">
        <v>63</v>
      </c>
      <c r="N6872" t="s">
        <v>30</v>
      </c>
      <c r="O6872" t="s">
        <v>64</v>
      </c>
      <c r="P6872" t="s">
        <v>65</v>
      </c>
      <c r="Q6872" t="s">
        <v>500</v>
      </c>
      <c r="R6872" t="s">
        <v>67</v>
      </c>
      <c r="S6872" t="s">
        <v>90</v>
      </c>
      <c r="T6872" t="s">
        <v>69</v>
      </c>
      <c r="U6872" t="s">
        <v>24561</v>
      </c>
      <c r="V6872" t="s">
        <v>24562</v>
      </c>
      <c r="W6872" t="s">
        <v>71</v>
      </c>
    </row>
    <row r="6873" spans="1:23" x14ac:dyDescent="0.2">
      <c r="A6873" t="s">
        <v>57</v>
      </c>
      <c r="B6873" t="s">
        <v>24563</v>
      </c>
      <c r="C6873" t="s">
        <v>9879</v>
      </c>
      <c r="D6873" t="s">
        <v>24564</v>
      </c>
      <c r="E6873" t="s">
        <v>61</v>
      </c>
      <c r="F6873" t="s">
        <v>1777</v>
      </c>
      <c r="G6873" s="2">
        <v>44337</v>
      </c>
      <c r="H6873" s="2">
        <v>44337</v>
      </c>
      <c r="I6873" s="2">
        <v>44349</v>
      </c>
      <c r="J6873" s="19">
        <f t="shared" si="166"/>
        <v>44702</v>
      </c>
      <c r="K6873" s="2">
        <v>44429</v>
      </c>
      <c r="L6873" s="5" t="s">
        <v>6</v>
      </c>
      <c r="M6873" t="s">
        <v>138</v>
      </c>
      <c r="N6873" t="s">
        <v>30</v>
      </c>
      <c r="O6873" t="s">
        <v>64</v>
      </c>
      <c r="P6873" t="s">
        <v>65</v>
      </c>
      <c r="Q6873" t="s">
        <v>89</v>
      </c>
      <c r="R6873" t="s">
        <v>201</v>
      </c>
      <c r="S6873" t="s">
        <v>304</v>
      </c>
      <c r="T6873" t="s">
        <v>202</v>
      </c>
      <c r="U6873" t="s">
        <v>24565</v>
      </c>
      <c r="V6873" t="s">
        <v>24564</v>
      </c>
      <c r="W6873" t="s">
        <v>142</v>
      </c>
    </row>
    <row r="6874" spans="1:23" x14ac:dyDescent="0.2">
      <c r="A6874" t="s">
        <v>57</v>
      </c>
      <c r="B6874" t="s">
        <v>24566</v>
      </c>
      <c r="C6874" t="s">
        <v>24567</v>
      </c>
      <c r="D6874" t="s">
        <v>24568</v>
      </c>
      <c r="E6874" t="s">
        <v>176</v>
      </c>
      <c r="F6874" t="s">
        <v>1163</v>
      </c>
      <c r="G6874" s="2">
        <v>44338</v>
      </c>
      <c r="H6874" s="2">
        <v>44337</v>
      </c>
      <c r="I6874" s="2">
        <v>44380</v>
      </c>
      <c r="J6874" s="19">
        <f t="shared" si="166"/>
        <v>44702</v>
      </c>
      <c r="K6874" s="2">
        <v>44427</v>
      </c>
      <c r="L6874" s="5" t="s">
        <v>6</v>
      </c>
      <c r="M6874" t="s">
        <v>77</v>
      </c>
      <c r="N6874" t="s">
        <v>30</v>
      </c>
      <c r="O6874" t="s">
        <v>64</v>
      </c>
      <c r="P6874" t="s">
        <v>65</v>
      </c>
      <c r="Q6874" t="s">
        <v>8216</v>
      </c>
      <c r="R6874" t="s">
        <v>67</v>
      </c>
      <c r="S6874" t="s">
        <v>79</v>
      </c>
      <c r="T6874" t="s">
        <v>80</v>
      </c>
      <c r="U6874" t="s">
        <v>24569</v>
      </c>
      <c r="V6874" t="s">
        <v>24568</v>
      </c>
      <c r="W6874" t="s">
        <v>82</v>
      </c>
    </row>
    <row r="6875" spans="1:23" x14ac:dyDescent="0.2">
      <c r="A6875" t="s">
        <v>57</v>
      </c>
      <c r="B6875" t="s">
        <v>24570</v>
      </c>
      <c r="C6875" t="s">
        <v>7178</v>
      </c>
      <c r="D6875" t="s">
        <v>24571</v>
      </c>
      <c r="E6875" t="s">
        <v>176</v>
      </c>
      <c r="F6875" t="s">
        <v>1435</v>
      </c>
      <c r="G6875" s="2">
        <v>44338</v>
      </c>
      <c r="H6875" s="2">
        <v>44337</v>
      </c>
      <c r="I6875" s="2">
        <v>44412</v>
      </c>
      <c r="J6875" s="19">
        <f t="shared" si="166"/>
        <v>44702</v>
      </c>
      <c r="K6875" s="2">
        <v>44427</v>
      </c>
      <c r="L6875" s="5" t="s">
        <v>6</v>
      </c>
      <c r="M6875" t="s">
        <v>138</v>
      </c>
      <c r="N6875" t="s">
        <v>30</v>
      </c>
      <c r="O6875" t="s">
        <v>64</v>
      </c>
      <c r="P6875" t="s">
        <v>65</v>
      </c>
      <c r="Q6875" t="s">
        <v>8264</v>
      </c>
      <c r="R6875" t="s">
        <v>67</v>
      </c>
      <c r="S6875" t="s">
        <v>100</v>
      </c>
      <c r="T6875" t="s">
        <v>69</v>
      </c>
      <c r="U6875" t="s">
        <v>24572</v>
      </c>
      <c r="V6875" t="s">
        <v>24571</v>
      </c>
      <c r="W6875" t="s">
        <v>142</v>
      </c>
    </row>
    <row r="6876" spans="1:23" x14ac:dyDescent="0.2">
      <c r="A6876" t="s">
        <v>57</v>
      </c>
      <c r="B6876" t="s">
        <v>24573</v>
      </c>
      <c r="C6876" t="s">
        <v>24574</v>
      </c>
      <c r="D6876" t="s">
        <v>24575</v>
      </c>
      <c r="E6876" t="s">
        <v>176</v>
      </c>
      <c r="F6876" t="s">
        <v>24576</v>
      </c>
      <c r="G6876" s="2">
        <v>44338</v>
      </c>
      <c r="H6876" s="2">
        <v>44337</v>
      </c>
      <c r="I6876" s="2">
        <v>44340</v>
      </c>
      <c r="J6876" s="19">
        <f t="shared" si="166"/>
        <v>44702</v>
      </c>
      <c r="K6876" s="2">
        <v>44427</v>
      </c>
      <c r="L6876" s="5" t="s">
        <v>6</v>
      </c>
      <c r="M6876" t="s">
        <v>12353</v>
      </c>
      <c r="N6876" t="s">
        <v>30</v>
      </c>
      <c r="O6876" t="s">
        <v>64</v>
      </c>
      <c r="P6876" t="s">
        <v>65</v>
      </c>
      <c r="Q6876" t="s">
        <v>8264</v>
      </c>
      <c r="R6876" t="s">
        <v>12355</v>
      </c>
      <c r="S6876" t="s">
        <v>12356</v>
      </c>
      <c r="T6876" t="s">
        <v>69</v>
      </c>
      <c r="U6876" t="s">
        <v>24577</v>
      </c>
      <c r="V6876" t="s">
        <v>24575</v>
      </c>
      <c r="W6876" t="s">
        <v>12359</v>
      </c>
    </row>
    <row r="6877" spans="1:23" x14ac:dyDescent="0.2">
      <c r="A6877" t="s">
        <v>57</v>
      </c>
      <c r="B6877" t="s">
        <v>24578</v>
      </c>
      <c r="C6877" t="s">
        <v>6777</v>
      </c>
      <c r="D6877" t="s">
        <v>24579</v>
      </c>
      <c r="E6877" t="s">
        <v>61</v>
      </c>
      <c r="F6877" t="s">
        <v>15712</v>
      </c>
      <c r="G6877" s="2">
        <v>44338</v>
      </c>
      <c r="H6877" s="2">
        <v>44337</v>
      </c>
      <c r="I6877" s="2">
        <v>44349</v>
      </c>
      <c r="J6877" s="19">
        <f t="shared" si="166"/>
        <v>44702</v>
      </c>
      <c r="K6877" s="2">
        <v>44427</v>
      </c>
      <c r="L6877" s="5" t="s">
        <v>6</v>
      </c>
      <c r="M6877" t="s">
        <v>138</v>
      </c>
      <c r="N6877" t="s">
        <v>30</v>
      </c>
      <c r="O6877" t="s">
        <v>64</v>
      </c>
      <c r="P6877" t="s">
        <v>65</v>
      </c>
      <c r="Q6877" t="s">
        <v>8264</v>
      </c>
      <c r="R6877" t="s">
        <v>67</v>
      </c>
      <c r="S6877" t="s">
        <v>100</v>
      </c>
      <c r="T6877" t="s">
        <v>69</v>
      </c>
      <c r="U6877" t="s">
        <v>24580</v>
      </c>
      <c r="V6877" t="s">
        <v>24579</v>
      </c>
      <c r="W6877" t="s">
        <v>142</v>
      </c>
    </row>
    <row r="6878" spans="1:23" x14ac:dyDescent="0.2">
      <c r="A6878" t="s">
        <v>57</v>
      </c>
      <c r="B6878" t="s">
        <v>24581</v>
      </c>
      <c r="C6878" t="s">
        <v>7223</v>
      </c>
      <c r="D6878" t="s">
        <v>24582</v>
      </c>
      <c r="E6878" t="s">
        <v>176</v>
      </c>
      <c r="F6878" t="s">
        <v>1138</v>
      </c>
      <c r="G6878" s="2">
        <v>44338</v>
      </c>
      <c r="H6878" s="2">
        <v>44337</v>
      </c>
      <c r="I6878" s="2">
        <v>44417</v>
      </c>
      <c r="J6878" s="19">
        <f t="shared" si="166"/>
        <v>44702</v>
      </c>
      <c r="K6878" s="2">
        <v>44427</v>
      </c>
      <c r="L6878" s="5" t="s">
        <v>6</v>
      </c>
      <c r="M6878" t="s">
        <v>98</v>
      </c>
      <c r="N6878" t="s">
        <v>30</v>
      </c>
      <c r="O6878" t="s">
        <v>64</v>
      </c>
      <c r="P6878" t="s">
        <v>65</v>
      </c>
      <c r="Q6878" t="s">
        <v>8264</v>
      </c>
      <c r="R6878" t="s">
        <v>67</v>
      </c>
      <c r="S6878" t="s">
        <v>100</v>
      </c>
      <c r="T6878" t="s">
        <v>80</v>
      </c>
      <c r="U6878" t="s">
        <v>24583</v>
      </c>
      <c r="V6878" t="s">
        <v>24582</v>
      </c>
      <c r="W6878" t="s">
        <v>103</v>
      </c>
    </row>
    <row r="6879" spans="1:23" x14ac:dyDescent="0.2">
      <c r="A6879" t="s">
        <v>57</v>
      </c>
      <c r="B6879" t="s">
        <v>24584</v>
      </c>
      <c r="C6879" t="s">
        <v>6704</v>
      </c>
      <c r="D6879" t="s">
        <v>24585</v>
      </c>
      <c r="E6879" t="s">
        <v>61</v>
      </c>
      <c r="F6879" t="s">
        <v>15712</v>
      </c>
      <c r="G6879" s="2">
        <v>44338</v>
      </c>
      <c r="H6879" s="2">
        <v>44337</v>
      </c>
      <c r="I6879" s="2">
        <v>44338</v>
      </c>
      <c r="J6879" s="19">
        <f t="shared" si="166"/>
        <v>44702</v>
      </c>
      <c r="K6879" s="2">
        <v>44427</v>
      </c>
      <c r="L6879" s="5" t="s">
        <v>6</v>
      </c>
      <c r="M6879" t="s">
        <v>138</v>
      </c>
      <c r="N6879" t="s">
        <v>30</v>
      </c>
      <c r="O6879" t="s">
        <v>64</v>
      </c>
      <c r="P6879" t="s">
        <v>65</v>
      </c>
      <c r="Q6879" t="s">
        <v>8264</v>
      </c>
      <c r="R6879" t="s">
        <v>67</v>
      </c>
      <c r="S6879" t="s">
        <v>100</v>
      </c>
      <c r="T6879" t="s">
        <v>69</v>
      </c>
      <c r="U6879" t="s">
        <v>24586</v>
      </c>
      <c r="V6879" t="s">
        <v>24585</v>
      </c>
      <c r="W6879" t="s">
        <v>142</v>
      </c>
    </row>
    <row r="6880" spans="1:23" x14ac:dyDescent="0.2">
      <c r="A6880" t="s">
        <v>57</v>
      </c>
      <c r="B6880" t="s">
        <v>24587</v>
      </c>
      <c r="C6880" t="s">
        <v>22475</v>
      </c>
      <c r="D6880" t="s">
        <v>24588</v>
      </c>
      <c r="E6880" t="s">
        <v>804</v>
      </c>
      <c r="F6880" t="s">
        <v>3930</v>
      </c>
      <c r="G6880" s="2">
        <v>44338</v>
      </c>
      <c r="H6880" s="2">
        <v>44337</v>
      </c>
      <c r="I6880" s="2">
        <v>44365</v>
      </c>
      <c r="J6880" s="19">
        <f t="shared" si="166"/>
        <v>44702</v>
      </c>
      <c r="K6880" s="2">
        <v>44427</v>
      </c>
      <c r="L6880" s="5" t="s">
        <v>6</v>
      </c>
      <c r="M6880" t="s">
        <v>138</v>
      </c>
      <c r="N6880" t="s">
        <v>30</v>
      </c>
      <c r="O6880" t="s">
        <v>64</v>
      </c>
      <c r="P6880" t="s">
        <v>65</v>
      </c>
      <c r="Q6880" t="s">
        <v>8264</v>
      </c>
      <c r="R6880" t="s">
        <v>67</v>
      </c>
      <c r="S6880" t="s">
        <v>4145</v>
      </c>
      <c r="T6880" t="s">
        <v>69</v>
      </c>
      <c r="U6880" t="s">
        <v>24589</v>
      </c>
      <c r="V6880" t="s">
        <v>24588</v>
      </c>
      <c r="W6880" t="s">
        <v>142</v>
      </c>
    </row>
    <row r="6881" spans="1:23" x14ac:dyDescent="0.2">
      <c r="A6881" t="s">
        <v>57</v>
      </c>
      <c r="B6881" t="s">
        <v>24590</v>
      </c>
      <c r="C6881" t="s">
        <v>18083</v>
      </c>
      <c r="D6881" t="s">
        <v>24591</v>
      </c>
      <c r="E6881" t="s">
        <v>176</v>
      </c>
      <c r="F6881" t="s">
        <v>24592</v>
      </c>
      <c r="G6881" s="2">
        <v>44338</v>
      </c>
      <c r="H6881" s="2">
        <v>44337</v>
      </c>
      <c r="I6881" s="2">
        <v>44373</v>
      </c>
      <c r="J6881" s="19">
        <f t="shared" si="166"/>
        <v>44702</v>
      </c>
      <c r="K6881" s="2">
        <v>44427</v>
      </c>
      <c r="L6881" s="5" t="s">
        <v>6</v>
      </c>
      <c r="M6881" t="s">
        <v>138</v>
      </c>
      <c r="N6881" t="s">
        <v>30</v>
      </c>
      <c r="O6881" t="s">
        <v>64</v>
      </c>
      <c r="P6881" t="s">
        <v>65</v>
      </c>
      <c r="Q6881" t="s">
        <v>8264</v>
      </c>
      <c r="R6881" t="s">
        <v>67</v>
      </c>
      <c r="S6881" t="s">
        <v>100</v>
      </c>
      <c r="T6881" t="s">
        <v>69</v>
      </c>
      <c r="U6881" t="s">
        <v>24593</v>
      </c>
      <c r="V6881" t="s">
        <v>24591</v>
      </c>
      <c r="W6881" t="s">
        <v>142</v>
      </c>
    </row>
    <row r="6882" spans="1:23" x14ac:dyDescent="0.2">
      <c r="A6882" t="s">
        <v>57</v>
      </c>
      <c r="B6882" t="s">
        <v>24594</v>
      </c>
      <c r="C6882" t="s">
        <v>6066</v>
      </c>
      <c r="D6882" t="s">
        <v>24595</v>
      </c>
      <c r="E6882" t="s">
        <v>176</v>
      </c>
      <c r="F6882" t="s">
        <v>1156</v>
      </c>
      <c r="G6882" s="2">
        <v>44339</v>
      </c>
      <c r="H6882" s="2">
        <v>44337</v>
      </c>
      <c r="I6882" s="2">
        <v>44342</v>
      </c>
      <c r="J6882" s="19">
        <f t="shared" si="166"/>
        <v>44702</v>
      </c>
      <c r="K6882" s="2">
        <v>44429</v>
      </c>
      <c r="L6882" s="5" t="s">
        <v>6</v>
      </c>
      <c r="M6882" t="s">
        <v>269</v>
      </c>
      <c r="N6882" t="s">
        <v>33</v>
      </c>
      <c r="O6882" t="s">
        <v>64</v>
      </c>
      <c r="P6882" t="s">
        <v>65</v>
      </c>
      <c r="Q6882" t="s">
        <v>270</v>
      </c>
      <c r="R6882" t="s">
        <v>67</v>
      </c>
      <c r="S6882" t="s">
        <v>430</v>
      </c>
      <c r="T6882" t="s">
        <v>69</v>
      </c>
      <c r="U6882" t="s">
        <v>24596</v>
      </c>
      <c r="V6882" t="s">
        <v>24595</v>
      </c>
      <c r="W6882" t="s">
        <v>274</v>
      </c>
    </row>
    <row r="6883" spans="1:23" x14ac:dyDescent="0.2">
      <c r="A6883" t="s">
        <v>57</v>
      </c>
      <c r="B6883" t="s">
        <v>24597</v>
      </c>
      <c r="C6883" t="s">
        <v>6066</v>
      </c>
      <c r="D6883" t="s">
        <v>24598</v>
      </c>
      <c r="E6883" t="s">
        <v>176</v>
      </c>
      <c r="F6883" t="s">
        <v>1195</v>
      </c>
      <c r="G6883" s="2">
        <v>44339</v>
      </c>
      <c r="H6883" s="2">
        <v>44337</v>
      </c>
      <c r="I6883" s="2">
        <v>44412</v>
      </c>
      <c r="J6883" s="19">
        <f t="shared" si="166"/>
        <v>44702</v>
      </c>
      <c r="K6883" s="2">
        <v>44427</v>
      </c>
      <c r="L6883" s="5" t="s">
        <v>6</v>
      </c>
      <c r="M6883" t="s">
        <v>138</v>
      </c>
      <c r="N6883" t="s">
        <v>30</v>
      </c>
      <c r="O6883" t="s">
        <v>64</v>
      </c>
      <c r="P6883" t="s">
        <v>65</v>
      </c>
      <c r="Q6883" t="s">
        <v>367</v>
      </c>
      <c r="R6883" t="s">
        <v>67</v>
      </c>
      <c r="S6883" t="s">
        <v>100</v>
      </c>
      <c r="T6883" t="s">
        <v>69</v>
      </c>
      <c r="U6883" t="s">
        <v>24599</v>
      </c>
      <c r="V6883" t="s">
        <v>24598</v>
      </c>
      <c r="W6883" t="s">
        <v>142</v>
      </c>
    </row>
    <row r="6884" spans="1:23" x14ac:dyDescent="0.2">
      <c r="A6884" t="s">
        <v>57</v>
      </c>
      <c r="B6884" t="s">
        <v>24600</v>
      </c>
      <c r="C6884" t="s">
        <v>19230</v>
      </c>
      <c r="D6884" t="s">
        <v>24601</v>
      </c>
      <c r="E6884" t="s">
        <v>96</v>
      </c>
      <c r="F6884" t="s">
        <v>10705</v>
      </c>
      <c r="G6884" s="2">
        <v>44339</v>
      </c>
      <c r="H6884" s="2">
        <v>44337</v>
      </c>
      <c r="I6884" s="2">
        <v>44354</v>
      </c>
      <c r="J6884" s="19">
        <f t="shared" si="166"/>
        <v>44702</v>
      </c>
      <c r="K6884" s="2">
        <v>44429</v>
      </c>
      <c r="L6884" s="5" t="s">
        <v>6</v>
      </c>
      <c r="M6884" t="s">
        <v>63</v>
      </c>
      <c r="N6884" t="s">
        <v>30</v>
      </c>
      <c r="O6884" t="s">
        <v>64</v>
      </c>
      <c r="P6884" t="s">
        <v>65</v>
      </c>
      <c r="Q6884" t="s">
        <v>8264</v>
      </c>
      <c r="R6884" t="s">
        <v>67</v>
      </c>
      <c r="S6884" t="s">
        <v>90</v>
      </c>
      <c r="T6884" t="s">
        <v>69</v>
      </c>
      <c r="U6884" t="s">
        <v>24602</v>
      </c>
      <c r="V6884" t="s">
        <v>24601</v>
      </c>
      <c r="W6884" t="s">
        <v>71</v>
      </c>
    </row>
    <row r="6885" spans="1:23" x14ac:dyDescent="0.2">
      <c r="A6885" t="s">
        <v>57</v>
      </c>
      <c r="B6885" t="s">
        <v>24603</v>
      </c>
      <c r="C6885" t="s">
        <v>24604</v>
      </c>
      <c r="D6885" t="s">
        <v>24605</v>
      </c>
      <c r="E6885" t="s">
        <v>86</v>
      </c>
      <c r="F6885" t="s">
        <v>751</v>
      </c>
      <c r="G6885" s="2">
        <v>44339</v>
      </c>
      <c r="H6885" s="2">
        <v>44337</v>
      </c>
      <c r="I6885" s="2">
        <v>44371</v>
      </c>
      <c r="J6885" s="19">
        <f t="shared" si="166"/>
        <v>44702</v>
      </c>
      <c r="K6885" s="2">
        <v>44427</v>
      </c>
      <c r="L6885" s="5" t="s">
        <v>6</v>
      </c>
      <c r="M6885" t="s">
        <v>138</v>
      </c>
      <c r="N6885" t="s">
        <v>30</v>
      </c>
      <c r="O6885" t="s">
        <v>64</v>
      </c>
      <c r="P6885" t="s">
        <v>65</v>
      </c>
      <c r="Q6885" t="s">
        <v>8264</v>
      </c>
      <c r="R6885" t="s">
        <v>67</v>
      </c>
      <c r="S6885" t="s">
        <v>284</v>
      </c>
      <c r="T6885" t="s">
        <v>69</v>
      </c>
      <c r="U6885" t="s">
        <v>24606</v>
      </c>
      <c r="V6885" t="s">
        <v>24605</v>
      </c>
      <c r="W6885" t="s">
        <v>142</v>
      </c>
    </row>
    <row r="6886" spans="1:23" x14ac:dyDescent="0.2">
      <c r="A6886" t="s">
        <v>57</v>
      </c>
      <c r="B6886" t="s">
        <v>24607</v>
      </c>
      <c r="C6886" t="s">
        <v>10469</v>
      </c>
      <c r="D6886" t="s">
        <v>24608</v>
      </c>
      <c r="E6886" t="s">
        <v>107</v>
      </c>
      <c r="F6886" t="s">
        <v>985</v>
      </c>
      <c r="G6886" s="2">
        <v>44339</v>
      </c>
      <c r="H6886" s="2">
        <v>44337</v>
      </c>
      <c r="I6886" s="2">
        <v>44423</v>
      </c>
      <c r="J6886" s="19">
        <f t="shared" si="166"/>
        <v>44702</v>
      </c>
      <c r="K6886" s="2">
        <v>44427</v>
      </c>
      <c r="L6886" s="5" t="s">
        <v>6</v>
      </c>
      <c r="M6886" t="s">
        <v>138</v>
      </c>
      <c r="N6886" t="s">
        <v>30</v>
      </c>
      <c r="O6886" t="s">
        <v>64</v>
      </c>
      <c r="P6886" t="s">
        <v>65</v>
      </c>
      <c r="Q6886" t="s">
        <v>367</v>
      </c>
      <c r="R6886" t="s">
        <v>67</v>
      </c>
      <c r="S6886" t="s">
        <v>100</v>
      </c>
      <c r="T6886" t="s">
        <v>69</v>
      </c>
      <c r="U6886" t="s">
        <v>24609</v>
      </c>
      <c r="V6886" t="s">
        <v>24608</v>
      </c>
      <c r="W6886" t="s">
        <v>142</v>
      </c>
    </row>
    <row r="6887" spans="1:23" x14ac:dyDescent="0.2">
      <c r="A6887" t="s">
        <v>57</v>
      </c>
      <c r="B6887" t="s">
        <v>24610</v>
      </c>
      <c r="C6887" t="s">
        <v>10469</v>
      </c>
      <c r="D6887" t="s">
        <v>24611</v>
      </c>
      <c r="E6887" t="s">
        <v>107</v>
      </c>
      <c r="F6887" t="s">
        <v>20845</v>
      </c>
      <c r="G6887" s="2">
        <v>44339</v>
      </c>
      <c r="H6887" s="2">
        <v>44337</v>
      </c>
      <c r="I6887" s="2">
        <v>44423</v>
      </c>
      <c r="J6887" s="19">
        <f t="shared" si="166"/>
        <v>44702</v>
      </c>
      <c r="K6887" s="2">
        <v>44427</v>
      </c>
      <c r="L6887" s="5" t="s">
        <v>6</v>
      </c>
      <c r="M6887" t="s">
        <v>12353</v>
      </c>
      <c r="N6887" t="s">
        <v>30</v>
      </c>
      <c r="O6887" t="s">
        <v>64</v>
      </c>
      <c r="P6887" t="s">
        <v>65</v>
      </c>
      <c r="Q6887" t="s">
        <v>8264</v>
      </c>
      <c r="R6887" t="s">
        <v>12355</v>
      </c>
      <c r="S6887" t="s">
        <v>12356</v>
      </c>
      <c r="T6887" t="s">
        <v>69</v>
      </c>
      <c r="U6887" t="s">
        <v>24612</v>
      </c>
      <c r="V6887" t="s">
        <v>24611</v>
      </c>
      <c r="W6887" t="s">
        <v>12359</v>
      </c>
    </row>
    <row r="6888" spans="1:23" x14ac:dyDescent="0.2">
      <c r="A6888" t="s">
        <v>57</v>
      </c>
      <c r="B6888" t="s">
        <v>24613</v>
      </c>
      <c r="C6888" t="s">
        <v>7162</v>
      </c>
      <c r="D6888" t="s">
        <v>24614</v>
      </c>
      <c r="E6888" t="s">
        <v>86</v>
      </c>
      <c r="F6888" t="s">
        <v>24615</v>
      </c>
      <c r="G6888" s="2">
        <v>44340</v>
      </c>
      <c r="H6888" s="2">
        <v>44340</v>
      </c>
      <c r="I6888" s="2">
        <v>44350</v>
      </c>
      <c r="J6888" s="19">
        <f t="shared" ref="J6888:J6951" si="167">H6888+365</f>
        <v>44705</v>
      </c>
      <c r="K6888" s="2">
        <v>44432</v>
      </c>
      <c r="L6888" s="5" t="s">
        <v>6</v>
      </c>
      <c r="M6888" t="s">
        <v>24616</v>
      </c>
      <c r="N6888" t="s">
        <v>30</v>
      </c>
      <c r="O6888" t="s">
        <v>64</v>
      </c>
      <c r="P6888" t="s">
        <v>65</v>
      </c>
      <c r="Q6888" t="s">
        <v>124</v>
      </c>
      <c r="R6888" t="s">
        <v>24617</v>
      </c>
      <c r="S6888" t="s">
        <v>24618</v>
      </c>
      <c r="T6888" t="s">
        <v>24619</v>
      </c>
      <c r="U6888" t="s">
        <v>24620</v>
      </c>
      <c r="V6888" t="s">
        <v>24614</v>
      </c>
      <c r="W6888" t="s">
        <v>24621</v>
      </c>
    </row>
    <row r="6889" spans="1:23" x14ac:dyDescent="0.2">
      <c r="A6889" t="s">
        <v>57</v>
      </c>
      <c r="B6889" t="s">
        <v>24622</v>
      </c>
      <c r="C6889" t="s">
        <v>7121</v>
      </c>
      <c r="D6889" t="s">
        <v>24623</v>
      </c>
      <c r="E6889" t="s">
        <v>176</v>
      </c>
      <c r="F6889" t="s">
        <v>1195</v>
      </c>
      <c r="G6889" s="2">
        <v>44340</v>
      </c>
      <c r="H6889" s="2">
        <v>44337</v>
      </c>
      <c r="I6889" s="2">
        <v>44409</v>
      </c>
      <c r="J6889" s="19">
        <f t="shared" si="167"/>
        <v>44702</v>
      </c>
      <c r="K6889" s="2">
        <v>44427</v>
      </c>
      <c r="L6889" s="5" t="s">
        <v>6</v>
      </c>
      <c r="M6889" t="s">
        <v>138</v>
      </c>
      <c r="N6889" t="s">
        <v>30</v>
      </c>
      <c r="O6889" t="s">
        <v>64</v>
      </c>
      <c r="P6889" t="s">
        <v>65</v>
      </c>
      <c r="Q6889" t="s">
        <v>10452</v>
      </c>
      <c r="R6889" t="s">
        <v>67</v>
      </c>
      <c r="S6889" t="s">
        <v>100</v>
      </c>
      <c r="T6889" t="s">
        <v>69</v>
      </c>
      <c r="U6889" t="s">
        <v>24624</v>
      </c>
      <c r="V6889" t="s">
        <v>24623</v>
      </c>
      <c r="W6889" t="s">
        <v>142</v>
      </c>
    </row>
    <row r="6890" spans="1:23" x14ac:dyDescent="0.2">
      <c r="A6890" t="s">
        <v>57</v>
      </c>
      <c r="B6890" t="s">
        <v>24625</v>
      </c>
      <c r="C6890" t="s">
        <v>7121</v>
      </c>
      <c r="D6890" t="s">
        <v>24626</v>
      </c>
      <c r="E6890" t="s">
        <v>176</v>
      </c>
      <c r="F6890" t="s">
        <v>1156</v>
      </c>
      <c r="G6890" s="2">
        <v>44340</v>
      </c>
      <c r="H6890" s="2">
        <v>44337</v>
      </c>
      <c r="I6890" s="2">
        <v>44410</v>
      </c>
      <c r="J6890" s="19">
        <f t="shared" si="167"/>
        <v>44702</v>
      </c>
      <c r="K6890" s="2">
        <v>44427</v>
      </c>
      <c r="L6890" s="5" t="s">
        <v>6</v>
      </c>
      <c r="M6890" t="s">
        <v>269</v>
      </c>
      <c r="N6890" t="s">
        <v>30</v>
      </c>
      <c r="O6890" t="s">
        <v>64</v>
      </c>
      <c r="P6890" t="s">
        <v>65</v>
      </c>
      <c r="Q6890" t="s">
        <v>10042</v>
      </c>
      <c r="R6890" t="s">
        <v>67</v>
      </c>
      <c r="S6890" t="s">
        <v>430</v>
      </c>
      <c r="T6890" t="s">
        <v>69</v>
      </c>
      <c r="U6890" t="s">
        <v>24627</v>
      </c>
      <c r="V6890" t="s">
        <v>24626</v>
      </c>
      <c r="W6890" t="s">
        <v>274</v>
      </c>
    </row>
    <row r="6891" spans="1:23" x14ac:dyDescent="0.2">
      <c r="A6891" t="s">
        <v>57</v>
      </c>
      <c r="B6891" t="s">
        <v>24628</v>
      </c>
      <c r="C6891" t="s">
        <v>21173</v>
      </c>
      <c r="D6891" t="s">
        <v>24629</v>
      </c>
      <c r="E6891" t="s">
        <v>804</v>
      </c>
      <c r="F6891" t="s">
        <v>3930</v>
      </c>
      <c r="G6891" s="2">
        <v>44340</v>
      </c>
      <c r="H6891" s="2">
        <v>44337</v>
      </c>
      <c r="I6891" s="2">
        <v>44365</v>
      </c>
      <c r="J6891" s="19">
        <f t="shared" si="167"/>
        <v>44702</v>
      </c>
      <c r="K6891" s="2">
        <v>44429</v>
      </c>
      <c r="L6891" s="5" t="s">
        <v>6</v>
      </c>
      <c r="M6891" t="s">
        <v>138</v>
      </c>
      <c r="N6891" t="s">
        <v>30</v>
      </c>
      <c r="O6891" t="s">
        <v>64</v>
      </c>
      <c r="P6891" t="s">
        <v>65</v>
      </c>
      <c r="Q6891" t="s">
        <v>10452</v>
      </c>
      <c r="R6891" t="s">
        <v>67</v>
      </c>
      <c r="S6891" t="s">
        <v>4145</v>
      </c>
      <c r="T6891" t="s">
        <v>69</v>
      </c>
      <c r="U6891" t="s">
        <v>24630</v>
      </c>
      <c r="V6891" t="s">
        <v>24629</v>
      </c>
      <c r="W6891" t="s">
        <v>142</v>
      </c>
    </row>
    <row r="6892" spans="1:23" x14ac:dyDescent="0.2">
      <c r="A6892" t="s">
        <v>57</v>
      </c>
      <c r="B6892" t="s">
        <v>24631</v>
      </c>
      <c r="C6892" t="s">
        <v>10623</v>
      </c>
      <c r="D6892" t="s">
        <v>24632</v>
      </c>
      <c r="E6892" t="s">
        <v>310</v>
      </c>
      <c r="F6892" t="s">
        <v>10625</v>
      </c>
      <c r="G6892" s="2">
        <v>44340</v>
      </c>
      <c r="H6892" s="2">
        <v>44337</v>
      </c>
      <c r="I6892" s="2">
        <v>44358</v>
      </c>
      <c r="J6892" s="19">
        <f t="shared" si="167"/>
        <v>44702</v>
      </c>
      <c r="K6892" s="2">
        <v>44429</v>
      </c>
      <c r="L6892" s="5" t="s">
        <v>6</v>
      </c>
      <c r="M6892" t="s">
        <v>63</v>
      </c>
      <c r="N6892" t="s">
        <v>30</v>
      </c>
      <c r="O6892" t="s">
        <v>64</v>
      </c>
      <c r="P6892" t="s">
        <v>65</v>
      </c>
      <c r="Q6892" t="s">
        <v>10452</v>
      </c>
      <c r="R6892" t="s">
        <v>67</v>
      </c>
      <c r="S6892" t="s">
        <v>125</v>
      </c>
      <c r="T6892" t="s">
        <v>69</v>
      </c>
      <c r="U6892" t="s">
        <v>24633</v>
      </c>
      <c r="V6892" t="s">
        <v>24632</v>
      </c>
      <c r="W6892" t="s">
        <v>71</v>
      </c>
    </row>
    <row r="6893" spans="1:23" x14ac:dyDescent="0.2">
      <c r="A6893" t="s">
        <v>57</v>
      </c>
      <c r="B6893" t="s">
        <v>24634</v>
      </c>
      <c r="C6893" t="s">
        <v>11854</v>
      </c>
      <c r="D6893" t="s">
        <v>14258</v>
      </c>
      <c r="E6893" t="s">
        <v>136</v>
      </c>
      <c r="F6893" t="s">
        <v>11669</v>
      </c>
      <c r="G6893" s="2">
        <v>44340</v>
      </c>
      <c r="H6893" s="2">
        <v>44340</v>
      </c>
      <c r="I6893" s="2">
        <v>44343</v>
      </c>
      <c r="J6893" s="19">
        <f t="shared" si="167"/>
        <v>44705</v>
      </c>
      <c r="K6893" s="2">
        <v>44430</v>
      </c>
      <c r="L6893" s="5" t="s">
        <v>6</v>
      </c>
      <c r="M6893" t="s">
        <v>98</v>
      </c>
      <c r="N6893" t="s">
        <v>30</v>
      </c>
      <c r="O6893" t="s">
        <v>64</v>
      </c>
      <c r="P6893" t="s">
        <v>65</v>
      </c>
      <c r="Q6893" t="s">
        <v>8264</v>
      </c>
      <c r="R6893" t="s">
        <v>67</v>
      </c>
      <c r="S6893" t="s">
        <v>100</v>
      </c>
      <c r="T6893" t="s">
        <v>80</v>
      </c>
      <c r="U6893" t="s">
        <v>14257</v>
      </c>
      <c r="V6893" t="s">
        <v>14258</v>
      </c>
      <c r="W6893" t="s">
        <v>103</v>
      </c>
    </row>
    <row r="6894" spans="1:23" x14ac:dyDescent="0.2">
      <c r="A6894" t="s">
        <v>57</v>
      </c>
      <c r="B6894" t="s">
        <v>24635</v>
      </c>
      <c r="C6894" t="s">
        <v>506</v>
      </c>
      <c r="D6894" t="s">
        <v>24636</v>
      </c>
      <c r="E6894" t="s">
        <v>115</v>
      </c>
      <c r="F6894" t="s">
        <v>2329</v>
      </c>
      <c r="G6894" s="2">
        <v>44341</v>
      </c>
      <c r="H6894" s="2">
        <v>44340</v>
      </c>
      <c r="I6894" s="2">
        <v>44378</v>
      </c>
      <c r="J6894" s="19">
        <f t="shared" si="167"/>
        <v>44705</v>
      </c>
      <c r="K6894" s="2">
        <v>44432</v>
      </c>
      <c r="L6894" s="5" t="s">
        <v>6</v>
      </c>
      <c r="M6894" t="s">
        <v>269</v>
      </c>
      <c r="N6894" t="s">
        <v>33</v>
      </c>
      <c r="O6894" t="s">
        <v>64</v>
      </c>
      <c r="P6894" t="s">
        <v>65</v>
      </c>
      <c r="Q6894" t="s">
        <v>89</v>
      </c>
      <c r="R6894" t="s">
        <v>67</v>
      </c>
      <c r="S6894" t="s">
        <v>430</v>
      </c>
      <c r="T6894" t="s">
        <v>69</v>
      </c>
      <c r="U6894" t="s">
        <v>24637</v>
      </c>
      <c r="V6894" t="s">
        <v>24636</v>
      </c>
      <c r="W6894" t="s">
        <v>274</v>
      </c>
    </row>
    <row r="6895" spans="1:23" x14ac:dyDescent="0.2">
      <c r="A6895" t="s">
        <v>57</v>
      </c>
      <c r="B6895" t="s">
        <v>24638</v>
      </c>
      <c r="C6895" t="s">
        <v>24639</v>
      </c>
      <c r="D6895" t="s">
        <v>24640</v>
      </c>
      <c r="E6895" t="s">
        <v>176</v>
      </c>
      <c r="F6895" t="s">
        <v>24641</v>
      </c>
      <c r="G6895" s="2">
        <v>44342</v>
      </c>
      <c r="H6895" s="2">
        <v>44342</v>
      </c>
      <c r="I6895" s="2">
        <v>44343</v>
      </c>
      <c r="J6895" s="19">
        <f t="shared" si="167"/>
        <v>44707</v>
      </c>
      <c r="K6895" s="2">
        <v>44434</v>
      </c>
      <c r="L6895" s="5" t="s">
        <v>6</v>
      </c>
      <c r="M6895" t="s">
        <v>12353</v>
      </c>
      <c r="N6895" t="s">
        <v>30</v>
      </c>
      <c r="O6895" t="s">
        <v>64</v>
      </c>
      <c r="P6895" t="s">
        <v>65</v>
      </c>
      <c r="Q6895" t="s">
        <v>17573</v>
      </c>
      <c r="R6895" t="s">
        <v>12355</v>
      </c>
      <c r="S6895" t="s">
        <v>12356</v>
      </c>
      <c r="T6895" t="s">
        <v>69</v>
      </c>
      <c r="U6895" t="s">
        <v>24642</v>
      </c>
      <c r="V6895" t="s">
        <v>24640</v>
      </c>
      <c r="W6895" t="s">
        <v>12359</v>
      </c>
    </row>
    <row r="6896" spans="1:23" x14ac:dyDescent="0.2">
      <c r="A6896" t="s">
        <v>57</v>
      </c>
      <c r="B6896" t="s">
        <v>24643</v>
      </c>
      <c r="C6896" t="s">
        <v>4119</v>
      </c>
      <c r="D6896" t="s">
        <v>24644</v>
      </c>
      <c r="E6896" t="s">
        <v>136</v>
      </c>
      <c r="F6896" t="s">
        <v>2074</v>
      </c>
      <c r="G6896" s="2">
        <v>44343</v>
      </c>
      <c r="H6896" s="2">
        <v>44338</v>
      </c>
      <c r="I6896" s="2">
        <v>44359</v>
      </c>
      <c r="J6896" s="19">
        <f t="shared" si="167"/>
        <v>44703</v>
      </c>
      <c r="K6896" s="2">
        <v>44430</v>
      </c>
      <c r="L6896" s="5" t="s">
        <v>6</v>
      </c>
      <c r="M6896" t="s">
        <v>63</v>
      </c>
      <c r="N6896" t="s">
        <v>30</v>
      </c>
      <c r="O6896" t="s">
        <v>64</v>
      </c>
      <c r="P6896" t="s">
        <v>65</v>
      </c>
      <c r="Q6896" t="s">
        <v>8264</v>
      </c>
      <c r="R6896" t="s">
        <v>67</v>
      </c>
      <c r="S6896" t="s">
        <v>1549</v>
      </c>
      <c r="T6896" t="s">
        <v>69</v>
      </c>
      <c r="U6896" t="s">
        <v>24645</v>
      </c>
      <c r="V6896" t="s">
        <v>24644</v>
      </c>
      <c r="W6896" t="s">
        <v>71</v>
      </c>
    </row>
    <row r="6897" spans="1:23" x14ac:dyDescent="0.2">
      <c r="A6897" t="s">
        <v>57</v>
      </c>
      <c r="B6897" t="s">
        <v>24646</v>
      </c>
      <c r="C6897" t="s">
        <v>9466</v>
      </c>
      <c r="D6897" t="s">
        <v>24647</v>
      </c>
      <c r="E6897" t="s">
        <v>136</v>
      </c>
      <c r="F6897" t="s">
        <v>881</v>
      </c>
      <c r="G6897" s="2">
        <v>44343</v>
      </c>
      <c r="H6897" s="2">
        <v>44342</v>
      </c>
      <c r="I6897" s="2">
        <v>44348</v>
      </c>
      <c r="J6897" s="19">
        <f t="shared" si="167"/>
        <v>44707</v>
      </c>
      <c r="K6897" s="2">
        <v>44434</v>
      </c>
      <c r="L6897" s="5" t="s">
        <v>6</v>
      </c>
      <c r="M6897" t="s">
        <v>63</v>
      </c>
      <c r="N6897" t="s">
        <v>30</v>
      </c>
      <c r="O6897" t="s">
        <v>64</v>
      </c>
      <c r="P6897" t="s">
        <v>65</v>
      </c>
      <c r="Q6897" t="s">
        <v>11843</v>
      </c>
      <c r="R6897" t="s">
        <v>67</v>
      </c>
      <c r="S6897" t="s">
        <v>125</v>
      </c>
      <c r="T6897" t="s">
        <v>69</v>
      </c>
      <c r="U6897" t="s">
        <v>24648</v>
      </c>
      <c r="V6897" t="s">
        <v>24647</v>
      </c>
      <c r="W6897" t="s">
        <v>71</v>
      </c>
    </row>
    <row r="6898" spans="1:23" x14ac:dyDescent="0.2">
      <c r="A6898" t="s">
        <v>57</v>
      </c>
      <c r="B6898" t="s">
        <v>24649</v>
      </c>
      <c r="C6898" t="s">
        <v>9466</v>
      </c>
      <c r="D6898" t="s">
        <v>24647</v>
      </c>
      <c r="E6898" t="s">
        <v>136</v>
      </c>
      <c r="F6898" t="s">
        <v>881</v>
      </c>
      <c r="G6898" s="2">
        <v>44343</v>
      </c>
      <c r="H6898" s="2">
        <v>44342</v>
      </c>
      <c r="I6898" s="2">
        <v>44348</v>
      </c>
      <c r="J6898" s="19">
        <f t="shared" si="167"/>
        <v>44707</v>
      </c>
      <c r="K6898" s="2">
        <v>44434</v>
      </c>
      <c r="L6898" s="5" t="s">
        <v>6</v>
      </c>
      <c r="M6898" t="s">
        <v>63</v>
      </c>
      <c r="N6898" t="s">
        <v>30</v>
      </c>
      <c r="O6898" t="s">
        <v>64</v>
      </c>
      <c r="P6898" t="s">
        <v>65</v>
      </c>
      <c r="Q6898" t="s">
        <v>11843</v>
      </c>
      <c r="R6898" t="s">
        <v>67</v>
      </c>
      <c r="S6898" t="s">
        <v>125</v>
      </c>
      <c r="T6898" t="s">
        <v>69</v>
      </c>
      <c r="U6898" t="s">
        <v>24650</v>
      </c>
      <c r="V6898" t="s">
        <v>24647</v>
      </c>
      <c r="W6898" t="s">
        <v>71</v>
      </c>
    </row>
    <row r="6899" spans="1:23" x14ac:dyDescent="0.2">
      <c r="A6899" t="s">
        <v>57</v>
      </c>
      <c r="B6899" t="s">
        <v>24651</v>
      </c>
      <c r="C6899" t="s">
        <v>24652</v>
      </c>
      <c r="D6899" t="s">
        <v>24653</v>
      </c>
      <c r="E6899" t="s">
        <v>136</v>
      </c>
      <c r="F6899" t="s">
        <v>2854</v>
      </c>
      <c r="G6899" s="2">
        <v>44344</v>
      </c>
      <c r="H6899" s="2">
        <v>44344</v>
      </c>
      <c r="I6899" s="2">
        <v>44349</v>
      </c>
      <c r="J6899" s="19">
        <f t="shared" si="167"/>
        <v>44709</v>
      </c>
      <c r="K6899" s="2">
        <v>44436</v>
      </c>
      <c r="L6899" s="5" t="s">
        <v>6</v>
      </c>
      <c r="M6899" t="s">
        <v>138</v>
      </c>
      <c r="N6899" t="s">
        <v>30</v>
      </c>
      <c r="O6899" t="s">
        <v>64</v>
      </c>
      <c r="P6899" t="s">
        <v>65</v>
      </c>
      <c r="Q6899" t="s">
        <v>22913</v>
      </c>
      <c r="R6899" t="s">
        <v>67</v>
      </c>
      <c r="S6899" t="s">
        <v>4145</v>
      </c>
      <c r="T6899" t="s">
        <v>69</v>
      </c>
      <c r="U6899" t="s">
        <v>24654</v>
      </c>
      <c r="V6899" t="s">
        <v>24653</v>
      </c>
      <c r="W6899" t="s">
        <v>142</v>
      </c>
    </row>
    <row r="6900" spans="1:23" x14ac:dyDescent="0.2">
      <c r="A6900" t="s">
        <v>57</v>
      </c>
      <c r="B6900" t="s">
        <v>24655</v>
      </c>
      <c r="C6900" t="s">
        <v>24656</v>
      </c>
      <c r="D6900" t="s">
        <v>24657</v>
      </c>
      <c r="E6900" t="s">
        <v>804</v>
      </c>
      <c r="F6900" t="s">
        <v>10451</v>
      </c>
      <c r="G6900" s="2">
        <v>44345</v>
      </c>
      <c r="H6900" s="2">
        <v>44344</v>
      </c>
      <c r="I6900" s="2">
        <v>44389</v>
      </c>
      <c r="J6900" s="19">
        <f t="shared" si="167"/>
        <v>44709</v>
      </c>
      <c r="K6900" s="2">
        <v>44434</v>
      </c>
      <c r="L6900" s="5" t="s">
        <v>6</v>
      </c>
      <c r="M6900" t="s">
        <v>138</v>
      </c>
      <c r="N6900" t="s">
        <v>30</v>
      </c>
      <c r="O6900" t="s">
        <v>64</v>
      </c>
      <c r="P6900" t="s">
        <v>65</v>
      </c>
      <c r="Q6900" t="s">
        <v>8264</v>
      </c>
      <c r="R6900" t="s">
        <v>67</v>
      </c>
      <c r="S6900" t="s">
        <v>100</v>
      </c>
      <c r="T6900" t="s">
        <v>69</v>
      </c>
      <c r="U6900" t="s">
        <v>24658</v>
      </c>
      <c r="V6900" t="s">
        <v>24657</v>
      </c>
      <c r="W6900" t="s">
        <v>142</v>
      </c>
    </row>
    <row r="6901" spans="1:23" x14ac:dyDescent="0.2">
      <c r="A6901" t="s">
        <v>57</v>
      </c>
      <c r="B6901" t="s">
        <v>24659</v>
      </c>
      <c r="C6901" t="s">
        <v>3405</v>
      </c>
      <c r="D6901" t="s">
        <v>24660</v>
      </c>
      <c r="E6901" t="s">
        <v>61</v>
      </c>
      <c r="F6901" t="s">
        <v>11916</v>
      </c>
      <c r="G6901" s="2">
        <v>44345</v>
      </c>
      <c r="H6901" s="2">
        <v>44344</v>
      </c>
      <c r="I6901" s="2">
        <v>44371</v>
      </c>
      <c r="J6901" s="19">
        <f t="shared" si="167"/>
        <v>44709</v>
      </c>
      <c r="K6901" s="2">
        <v>44434</v>
      </c>
      <c r="L6901" s="5" t="s">
        <v>6</v>
      </c>
      <c r="M6901" t="s">
        <v>63</v>
      </c>
      <c r="N6901" t="s">
        <v>30</v>
      </c>
      <c r="O6901" t="s">
        <v>64</v>
      </c>
      <c r="P6901" t="s">
        <v>65</v>
      </c>
      <c r="Q6901" t="s">
        <v>8264</v>
      </c>
      <c r="R6901" t="s">
        <v>67</v>
      </c>
      <c r="S6901" t="s">
        <v>90</v>
      </c>
      <c r="T6901" t="s">
        <v>69</v>
      </c>
      <c r="U6901" t="s">
        <v>24661</v>
      </c>
      <c r="V6901" t="s">
        <v>24660</v>
      </c>
      <c r="W6901" t="s">
        <v>71</v>
      </c>
    </row>
    <row r="6902" spans="1:23" x14ac:dyDescent="0.2">
      <c r="A6902" t="s">
        <v>57</v>
      </c>
      <c r="B6902" t="s">
        <v>24662</v>
      </c>
      <c r="C6902" t="s">
        <v>21234</v>
      </c>
      <c r="D6902" t="s">
        <v>24663</v>
      </c>
      <c r="E6902" t="s">
        <v>804</v>
      </c>
      <c r="F6902" t="s">
        <v>10451</v>
      </c>
      <c r="G6902" s="2">
        <v>44345</v>
      </c>
      <c r="H6902" s="2">
        <v>44344</v>
      </c>
      <c r="I6902" s="2">
        <v>44389</v>
      </c>
      <c r="J6902" s="19">
        <f t="shared" si="167"/>
        <v>44709</v>
      </c>
      <c r="K6902" s="2">
        <v>44434</v>
      </c>
      <c r="L6902" s="5" t="s">
        <v>6</v>
      </c>
      <c r="M6902" t="s">
        <v>138</v>
      </c>
      <c r="N6902" t="s">
        <v>30</v>
      </c>
      <c r="O6902" t="s">
        <v>64</v>
      </c>
      <c r="P6902" t="s">
        <v>65</v>
      </c>
      <c r="Q6902" t="s">
        <v>8264</v>
      </c>
      <c r="R6902" t="s">
        <v>67</v>
      </c>
      <c r="S6902" t="s">
        <v>100</v>
      </c>
      <c r="T6902" t="s">
        <v>69</v>
      </c>
      <c r="U6902" t="s">
        <v>24664</v>
      </c>
      <c r="V6902" t="s">
        <v>24663</v>
      </c>
      <c r="W6902" t="s">
        <v>142</v>
      </c>
    </row>
    <row r="6903" spans="1:23" x14ac:dyDescent="0.2">
      <c r="A6903" t="s">
        <v>57</v>
      </c>
      <c r="B6903" t="s">
        <v>24665</v>
      </c>
      <c r="C6903" t="s">
        <v>8502</v>
      </c>
      <c r="D6903" t="s">
        <v>24666</v>
      </c>
      <c r="E6903" t="s">
        <v>96</v>
      </c>
      <c r="F6903" t="s">
        <v>10705</v>
      </c>
      <c r="G6903" s="2">
        <v>44345</v>
      </c>
      <c r="H6903" s="2">
        <v>44344</v>
      </c>
      <c r="I6903" s="2">
        <v>44358</v>
      </c>
      <c r="J6903" s="19">
        <f t="shared" si="167"/>
        <v>44709</v>
      </c>
      <c r="K6903" s="2">
        <v>44436</v>
      </c>
      <c r="L6903" s="5" t="s">
        <v>6</v>
      </c>
      <c r="M6903" t="s">
        <v>63</v>
      </c>
      <c r="N6903" t="s">
        <v>30</v>
      </c>
      <c r="O6903" t="s">
        <v>64</v>
      </c>
      <c r="P6903" t="s">
        <v>65</v>
      </c>
      <c r="Q6903" t="s">
        <v>8264</v>
      </c>
      <c r="R6903" t="s">
        <v>67</v>
      </c>
      <c r="S6903" t="s">
        <v>90</v>
      </c>
      <c r="T6903" t="s">
        <v>69</v>
      </c>
      <c r="U6903" t="s">
        <v>24667</v>
      </c>
      <c r="V6903" t="s">
        <v>24666</v>
      </c>
      <c r="W6903" t="s">
        <v>71</v>
      </c>
    </row>
    <row r="6904" spans="1:23" x14ac:dyDescent="0.2">
      <c r="A6904" t="s">
        <v>57</v>
      </c>
      <c r="B6904" t="s">
        <v>24668</v>
      </c>
      <c r="C6904" t="s">
        <v>21224</v>
      </c>
      <c r="D6904" t="s">
        <v>24669</v>
      </c>
      <c r="E6904" t="s">
        <v>804</v>
      </c>
      <c r="F6904" t="s">
        <v>3930</v>
      </c>
      <c r="G6904" s="2">
        <v>44345</v>
      </c>
      <c r="H6904" s="2">
        <v>44344</v>
      </c>
      <c r="I6904" s="2">
        <v>44389</v>
      </c>
      <c r="J6904" s="19">
        <f t="shared" si="167"/>
        <v>44709</v>
      </c>
      <c r="K6904" s="2">
        <v>44434</v>
      </c>
      <c r="L6904" s="5" t="s">
        <v>6</v>
      </c>
      <c r="M6904" t="s">
        <v>138</v>
      </c>
      <c r="N6904" t="s">
        <v>30</v>
      </c>
      <c r="O6904" t="s">
        <v>64</v>
      </c>
      <c r="P6904" t="s">
        <v>65</v>
      </c>
      <c r="Q6904" t="s">
        <v>8264</v>
      </c>
      <c r="R6904" t="s">
        <v>67</v>
      </c>
      <c r="S6904" t="s">
        <v>4145</v>
      </c>
      <c r="T6904" t="s">
        <v>69</v>
      </c>
      <c r="U6904" t="s">
        <v>24670</v>
      </c>
      <c r="V6904" t="s">
        <v>24669</v>
      </c>
      <c r="W6904" t="s">
        <v>142</v>
      </c>
    </row>
    <row r="6905" spans="1:23" x14ac:dyDescent="0.2">
      <c r="A6905" t="s">
        <v>57</v>
      </c>
      <c r="B6905" t="s">
        <v>24671</v>
      </c>
      <c r="C6905" t="s">
        <v>24672</v>
      </c>
      <c r="D6905" t="s">
        <v>24673</v>
      </c>
      <c r="E6905" t="s">
        <v>310</v>
      </c>
      <c r="F6905" t="s">
        <v>1945</v>
      </c>
      <c r="G6905" s="2">
        <v>44345</v>
      </c>
      <c r="H6905" s="2">
        <v>44344</v>
      </c>
      <c r="I6905" s="2">
        <v>44408</v>
      </c>
      <c r="J6905" s="19">
        <f t="shared" si="167"/>
        <v>44709</v>
      </c>
      <c r="K6905" s="2">
        <v>44436</v>
      </c>
      <c r="L6905" s="5" t="s">
        <v>6</v>
      </c>
      <c r="M6905" t="s">
        <v>88</v>
      </c>
      <c r="N6905" t="s">
        <v>30</v>
      </c>
      <c r="O6905" t="s">
        <v>64</v>
      </c>
      <c r="P6905" t="s">
        <v>65</v>
      </c>
      <c r="Q6905" t="s">
        <v>8264</v>
      </c>
      <c r="R6905" t="s">
        <v>67</v>
      </c>
      <c r="S6905" t="s">
        <v>90</v>
      </c>
      <c r="T6905" t="s">
        <v>80</v>
      </c>
      <c r="U6905" t="s">
        <v>24674</v>
      </c>
      <c r="V6905" t="s">
        <v>24673</v>
      </c>
      <c r="W6905" t="s">
        <v>92</v>
      </c>
    </row>
    <row r="6906" spans="1:23" x14ac:dyDescent="0.2">
      <c r="A6906" t="s">
        <v>57</v>
      </c>
      <c r="B6906" t="s">
        <v>24675</v>
      </c>
      <c r="C6906" t="s">
        <v>24676</v>
      </c>
      <c r="D6906" t="s">
        <v>24677</v>
      </c>
      <c r="E6906" t="s">
        <v>107</v>
      </c>
      <c r="F6906" t="s">
        <v>4443</v>
      </c>
      <c r="G6906" s="2">
        <v>44347</v>
      </c>
      <c r="H6906" s="2">
        <v>44341</v>
      </c>
      <c r="I6906" s="2">
        <v>44436</v>
      </c>
      <c r="J6906" s="19">
        <f t="shared" si="167"/>
        <v>44706</v>
      </c>
      <c r="K6906" s="2">
        <v>44433</v>
      </c>
      <c r="L6906" s="5" t="s">
        <v>6</v>
      </c>
      <c r="M6906" t="s">
        <v>63</v>
      </c>
      <c r="N6906" t="s">
        <v>30</v>
      </c>
      <c r="O6906" t="s">
        <v>64</v>
      </c>
      <c r="P6906" t="s">
        <v>65</v>
      </c>
      <c r="Q6906" t="s">
        <v>500</v>
      </c>
      <c r="R6906" t="s">
        <v>67</v>
      </c>
      <c r="S6906" t="s">
        <v>536</v>
      </c>
      <c r="T6906" t="s">
        <v>69</v>
      </c>
      <c r="U6906" t="s">
        <v>24678</v>
      </c>
      <c r="V6906" t="s">
        <v>24679</v>
      </c>
      <c r="W6906" t="s">
        <v>71</v>
      </c>
    </row>
    <row r="6907" spans="1:23" x14ac:dyDescent="0.2">
      <c r="A6907" t="s">
        <v>57</v>
      </c>
      <c r="B6907" t="s">
        <v>24680</v>
      </c>
      <c r="C6907" t="s">
        <v>24681</v>
      </c>
      <c r="D6907" t="s">
        <v>24682</v>
      </c>
      <c r="E6907" t="s">
        <v>136</v>
      </c>
      <c r="F6907" t="s">
        <v>610</v>
      </c>
      <c r="G6907" s="2">
        <v>44348</v>
      </c>
      <c r="H6907" s="2">
        <v>44344</v>
      </c>
      <c r="I6907" s="2">
        <v>44355</v>
      </c>
      <c r="J6907" s="19">
        <f t="shared" si="167"/>
        <v>44709</v>
      </c>
      <c r="K6907" s="2">
        <v>44436</v>
      </c>
      <c r="L6907" s="5" t="s">
        <v>6</v>
      </c>
      <c r="M6907" t="s">
        <v>138</v>
      </c>
      <c r="N6907" t="s">
        <v>30</v>
      </c>
      <c r="O6907" t="s">
        <v>64</v>
      </c>
      <c r="P6907" t="s">
        <v>65</v>
      </c>
      <c r="Q6907" t="s">
        <v>8264</v>
      </c>
      <c r="R6907" t="s">
        <v>67</v>
      </c>
      <c r="S6907" t="s">
        <v>100</v>
      </c>
      <c r="T6907" t="s">
        <v>69</v>
      </c>
      <c r="U6907" t="s">
        <v>24683</v>
      </c>
      <c r="V6907" t="s">
        <v>24682</v>
      </c>
      <c r="W6907" t="s">
        <v>142</v>
      </c>
    </row>
    <row r="6908" spans="1:23" x14ac:dyDescent="0.2">
      <c r="A6908" t="s">
        <v>57</v>
      </c>
      <c r="B6908" t="s">
        <v>24684</v>
      </c>
      <c r="C6908" t="s">
        <v>11605</v>
      </c>
      <c r="D6908" t="s">
        <v>24685</v>
      </c>
      <c r="E6908" t="s">
        <v>107</v>
      </c>
      <c r="F6908" t="s">
        <v>17213</v>
      </c>
      <c r="G6908" s="2">
        <v>44348</v>
      </c>
      <c r="H6908" s="2">
        <v>44345</v>
      </c>
      <c r="I6908" s="2">
        <v>44418</v>
      </c>
      <c r="J6908" s="19">
        <f t="shared" si="167"/>
        <v>44710</v>
      </c>
      <c r="K6908" s="2">
        <v>44435</v>
      </c>
      <c r="L6908" s="5" t="s">
        <v>6</v>
      </c>
      <c r="M6908" t="s">
        <v>63</v>
      </c>
      <c r="N6908" t="s">
        <v>30</v>
      </c>
      <c r="O6908" t="s">
        <v>64</v>
      </c>
      <c r="P6908" t="s">
        <v>65</v>
      </c>
      <c r="Q6908" t="s">
        <v>8264</v>
      </c>
      <c r="R6908" t="s">
        <v>67</v>
      </c>
      <c r="S6908" t="s">
        <v>90</v>
      </c>
      <c r="T6908" t="s">
        <v>69</v>
      </c>
      <c r="U6908" t="s">
        <v>24686</v>
      </c>
      <c r="V6908" t="s">
        <v>24685</v>
      </c>
      <c r="W6908" t="s">
        <v>71</v>
      </c>
    </row>
    <row r="6909" spans="1:23" x14ac:dyDescent="0.2">
      <c r="A6909" t="s">
        <v>57</v>
      </c>
      <c r="B6909" t="s">
        <v>24687</v>
      </c>
      <c r="C6909" t="s">
        <v>24688</v>
      </c>
      <c r="D6909" t="s">
        <v>24689</v>
      </c>
      <c r="E6909" t="s">
        <v>136</v>
      </c>
      <c r="F6909" t="s">
        <v>9742</v>
      </c>
      <c r="G6909" s="2">
        <v>44348</v>
      </c>
      <c r="H6909" s="2">
        <v>44345</v>
      </c>
      <c r="I6909" s="2">
        <v>44390</v>
      </c>
      <c r="J6909" s="19">
        <f t="shared" si="167"/>
        <v>44710</v>
      </c>
      <c r="K6909" s="2">
        <v>44435</v>
      </c>
      <c r="L6909" s="5" t="s">
        <v>6</v>
      </c>
      <c r="M6909" t="s">
        <v>138</v>
      </c>
      <c r="N6909" t="s">
        <v>30</v>
      </c>
      <c r="O6909" t="s">
        <v>64</v>
      </c>
      <c r="P6909" t="s">
        <v>65</v>
      </c>
      <c r="Q6909" t="s">
        <v>8264</v>
      </c>
      <c r="R6909" t="s">
        <v>67</v>
      </c>
      <c r="S6909" t="s">
        <v>100</v>
      </c>
      <c r="T6909" t="s">
        <v>69</v>
      </c>
      <c r="U6909" t="s">
        <v>24690</v>
      </c>
      <c r="V6909" t="s">
        <v>24689</v>
      </c>
      <c r="W6909" t="s">
        <v>142</v>
      </c>
    </row>
    <row r="6910" spans="1:23" x14ac:dyDescent="0.2">
      <c r="A6910" t="s">
        <v>57</v>
      </c>
      <c r="B6910" t="s">
        <v>24691</v>
      </c>
      <c r="C6910" t="s">
        <v>3410</v>
      </c>
      <c r="D6910" t="s">
        <v>24692</v>
      </c>
      <c r="E6910" t="s">
        <v>96</v>
      </c>
      <c r="F6910" t="s">
        <v>264</v>
      </c>
      <c r="G6910" s="2">
        <v>44348</v>
      </c>
      <c r="H6910" s="2">
        <v>44345</v>
      </c>
      <c r="I6910" s="2">
        <v>44384</v>
      </c>
      <c r="J6910" s="19">
        <f t="shared" si="167"/>
        <v>44710</v>
      </c>
      <c r="K6910" s="2">
        <v>44437</v>
      </c>
      <c r="L6910" s="5" t="s">
        <v>6</v>
      </c>
      <c r="M6910" t="s">
        <v>63</v>
      </c>
      <c r="N6910" t="s">
        <v>30</v>
      </c>
      <c r="O6910" t="s">
        <v>64</v>
      </c>
      <c r="P6910" t="s">
        <v>65</v>
      </c>
      <c r="Q6910" t="s">
        <v>8264</v>
      </c>
      <c r="R6910" t="s">
        <v>67</v>
      </c>
      <c r="S6910" t="s">
        <v>125</v>
      </c>
      <c r="T6910" t="s">
        <v>69</v>
      </c>
      <c r="U6910" t="s">
        <v>24693</v>
      </c>
      <c r="V6910" t="s">
        <v>24692</v>
      </c>
      <c r="W6910" t="s">
        <v>71</v>
      </c>
    </row>
    <row r="6911" spans="1:23" x14ac:dyDescent="0.2">
      <c r="A6911" t="s">
        <v>57</v>
      </c>
      <c r="B6911" t="s">
        <v>24694</v>
      </c>
      <c r="C6911" t="s">
        <v>2975</v>
      </c>
      <c r="D6911" t="s">
        <v>24695</v>
      </c>
      <c r="E6911" t="s">
        <v>473</v>
      </c>
      <c r="F6911" t="s">
        <v>24696</v>
      </c>
      <c r="G6911" s="2">
        <v>44348</v>
      </c>
      <c r="H6911" s="2">
        <v>44344</v>
      </c>
      <c r="I6911" s="2">
        <v>44378</v>
      </c>
      <c r="J6911" s="19">
        <f t="shared" si="167"/>
        <v>44709</v>
      </c>
      <c r="K6911" s="2">
        <v>44436</v>
      </c>
      <c r="L6911" s="5" t="s">
        <v>6</v>
      </c>
      <c r="M6911" t="s">
        <v>63</v>
      </c>
      <c r="N6911" t="s">
        <v>33</v>
      </c>
      <c r="O6911" t="s">
        <v>64</v>
      </c>
      <c r="P6911" t="s">
        <v>65</v>
      </c>
      <c r="Q6911" t="s">
        <v>8264</v>
      </c>
      <c r="R6911" t="s">
        <v>67</v>
      </c>
      <c r="S6911" t="s">
        <v>90</v>
      </c>
      <c r="T6911" t="s">
        <v>69</v>
      </c>
      <c r="U6911" t="s">
        <v>24697</v>
      </c>
      <c r="V6911" t="s">
        <v>24695</v>
      </c>
      <c r="W6911" t="s">
        <v>71</v>
      </c>
    </row>
    <row r="6912" spans="1:23" x14ac:dyDescent="0.2">
      <c r="A6912" t="s">
        <v>57</v>
      </c>
      <c r="B6912" t="s">
        <v>24698</v>
      </c>
      <c r="C6912" t="s">
        <v>15193</v>
      </c>
      <c r="D6912" t="s">
        <v>24699</v>
      </c>
      <c r="E6912" t="s">
        <v>96</v>
      </c>
      <c r="F6912" t="s">
        <v>10817</v>
      </c>
      <c r="G6912" s="2">
        <v>44348</v>
      </c>
      <c r="H6912" s="2">
        <v>44345</v>
      </c>
      <c r="I6912" s="2">
        <v>44361</v>
      </c>
      <c r="J6912" s="19">
        <f t="shared" si="167"/>
        <v>44710</v>
      </c>
      <c r="K6912" s="2">
        <v>44437</v>
      </c>
      <c r="L6912" s="5" t="s">
        <v>6</v>
      </c>
      <c r="M6912" t="s">
        <v>63</v>
      </c>
      <c r="N6912" t="s">
        <v>30</v>
      </c>
      <c r="O6912" t="s">
        <v>64</v>
      </c>
      <c r="P6912" t="s">
        <v>65</v>
      </c>
      <c r="Q6912" t="s">
        <v>8264</v>
      </c>
      <c r="R6912" t="s">
        <v>67</v>
      </c>
      <c r="S6912" t="s">
        <v>90</v>
      </c>
      <c r="T6912" t="s">
        <v>69</v>
      </c>
      <c r="U6912" t="s">
        <v>24700</v>
      </c>
      <c r="V6912" t="s">
        <v>24699</v>
      </c>
      <c r="W6912" t="s">
        <v>71</v>
      </c>
    </row>
    <row r="6913" spans="1:23" x14ac:dyDescent="0.2">
      <c r="A6913" t="s">
        <v>57</v>
      </c>
      <c r="B6913" t="s">
        <v>24701</v>
      </c>
      <c r="C6913" t="s">
        <v>24702</v>
      </c>
      <c r="D6913" t="s">
        <v>24703</v>
      </c>
      <c r="E6913" t="s">
        <v>96</v>
      </c>
      <c r="F6913" t="s">
        <v>440</v>
      </c>
      <c r="G6913" s="2">
        <v>44348</v>
      </c>
      <c r="H6913" s="2">
        <v>44345</v>
      </c>
      <c r="I6913" s="2">
        <v>44357</v>
      </c>
      <c r="J6913" s="19">
        <f t="shared" si="167"/>
        <v>44710</v>
      </c>
      <c r="K6913" s="2">
        <v>44437</v>
      </c>
      <c r="L6913" s="5" t="s">
        <v>6</v>
      </c>
      <c r="M6913" t="s">
        <v>63</v>
      </c>
      <c r="N6913" t="s">
        <v>30</v>
      </c>
      <c r="O6913" t="s">
        <v>64</v>
      </c>
      <c r="P6913" t="s">
        <v>65</v>
      </c>
      <c r="Q6913" t="s">
        <v>8316</v>
      </c>
      <c r="R6913" t="s">
        <v>67</v>
      </c>
      <c r="S6913" t="s">
        <v>125</v>
      </c>
      <c r="T6913" t="s">
        <v>69</v>
      </c>
      <c r="U6913" t="s">
        <v>24704</v>
      </c>
      <c r="V6913" t="s">
        <v>24705</v>
      </c>
      <c r="W6913" t="s">
        <v>71</v>
      </c>
    </row>
    <row r="6914" spans="1:23" x14ac:dyDescent="0.2">
      <c r="A6914" t="s">
        <v>57</v>
      </c>
      <c r="B6914" t="s">
        <v>24706</v>
      </c>
      <c r="C6914" t="s">
        <v>24702</v>
      </c>
      <c r="D6914" t="s">
        <v>24705</v>
      </c>
      <c r="E6914" t="s">
        <v>96</v>
      </c>
      <c r="F6914" t="s">
        <v>10817</v>
      </c>
      <c r="G6914" s="2">
        <v>44348</v>
      </c>
      <c r="H6914" s="2">
        <v>44345</v>
      </c>
      <c r="I6914" s="2">
        <v>44357</v>
      </c>
      <c r="J6914" s="19">
        <f t="shared" si="167"/>
        <v>44710</v>
      </c>
      <c r="K6914" s="2">
        <v>44437</v>
      </c>
      <c r="L6914" s="5" t="s">
        <v>6</v>
      </c>
      <c r="M6914" t="s">
        <v>63</v>
      </c>
      <c r="N6914" t="s">
        <v>33</v>
      </c>
      <c r="O6914" t="s">
        <v>64</v>
      </c>
      <c r="P6914" t="s">
        <v>65</v>
      </c>
      <c r="Q6914" t="s">
        <v>8264</v>
      </c>
      <c r="R6914" t="s">
        <v>67</v>
      </c>
      <c r="S6914" t="s">
        <v>90</v>
      </c>
      <c r="T6914" t="s">
        <v>69</v>
      </c>
      <c r="U6914" t="s">
        <v>24704</v>
      </c>
      <c r="V6914" t="s">
        <v>24705</v>
      </c>
      <c r="W6914" t="s">
        <v>71</v>
      </c>
    </row>
    <row r="6915" spans="1:23" x14ac:dyDescent="0.2">
      <c r="A6915" t="s">
        <v>57</v>
      </c>
      <c r="B6915" t="s">
        <v>24707</v>
      </c>
      <c r="C6915" t="s">
        <v>11617</v>
      </c>
      <c r="D6915" t="s">
        <v>24708</v>
      </c>
      <c r="E6915" t="s">
        <v>96</v>
      </c>
      <c r="F6915" t="s">
        <v>10817</v>
      </c>
      <c r="G6915" s="2">
        <v>44348</v>
      </c>
      <c r="H6915" s="2">
        <v>44345</v>
      </c>
      <c r="I6915" s="2">
        <v>44357</v>
      </c>
      <c r="J6915" s="19">
        <f t="shared" si="167"/>
        <v>44710</v>
      </c>
      <c r="K6915" s="2">
        <v>44437</v>
      </c>
      <c r="L6915" s="5" t="s">
        <v>6</v>
      </c>
      <c r="M6915" t="s">
        <v>63</v>
      </c>
      <c r="N6915" t="s">
        <v>30</v>
      </c>
      <c r="O6915" t="s">
        <v>64</v>
      </c>
      <c r="P6915" t="s">
        <v>65</v>
      </c>
      <c r="Q6915" t="s">
        <v>8264</v>
      </c>
      <c r="R6915" t="s">
        <v>67</v>
      </c>
      <c r="S6915" t="s">
        <v>90</v>
      </c>
      <c r="T6915" t="s">
        <v>69</v>
      </c>
      <c r="U6915" t="s">
        <v>24709</v>
      </c>
      <c r="V6915" t="s">
        <v>24708</v>
      </c>
      <c r="W6915" t="s">
        <v>71</v>
      </c>
    </row>
    <row r="6916" spans="1:23" x14ac:dyDescent="0.2">
      <c r="A6916" t="s">
        <v>57</v>
      </c>
      <c r="B6916" t="s">
        <v>24710</v>
      </c>
      <c r="C6916" t="s">
        <v>11629</v>
      </c>
      <c r="D6916" t="s">
        <v>24711</v>
      </c>
      <c r="E6916" t="s">
        <v>136</v>
      </c>
      <c r="F6916" t="s">
        <v>303</v>
      </c>
      <c r="G6916" s="2">
        <v>44348</v>
      </c>
      <c r="H6916" s="2">
        <v>44345</v>
      </c>
      <c r="I6916" s="2">
        <v>44363</v>
      </c>
      <c r="J6916" s="19">
        <f t="shared" si="167"/>
        <v>44710</v>
      </c>
      <c r="K6916" s="2">
        <v>44435</v>
      </c>
      <c r="L6916" s="5" t="s">
        <v>6</v>
      </c>
      <c r="M6916" t="s">
        <v>138</v>
      </c>
      <c r="N6916" t="s">
        <v>30</v>
      </c>
      <c r="O6916" t="s">
        <v>64</v>
      </c>
      <c r="P6916" t="s">
        <v>65</v>
      </c>
      <c r="Q6916" t="s">
        <v>8264</v>
      </c>
      <c r="R6916" t="s">
        <v>67</v>
      </c>
      <c r="S6916" t="s">
        <v>4145</v>
      </c>
      <c r="T6916" t="s">
        <v>69</v>
      </c>
      <c r="U6916" t="s">
        <v>24712</v>
      </c>
      <c r="V6916" t="s">
        <v>24711</v>
      </c>
      <c r="W6916" t="s">
        <v>142</v>
      </c>
    </row>
    <row r="6917" spans="1:23" x14ac:dyDescent="0.2">
      <c r="A6917" t="s">
        <v>57</v>
      </c>
      <c r="B6917" t="s">
        <v>24713</v>
      </c>
      <c r="C6917" t="s">
        <v>18025</v>
      </c>
      <c r="D6917" t="s">
        <v>24714</v>
      </c>
      <c r="E6917" t="s">
        <v>136</v>
      </c>
      <c r="F6917" t="s">
        <v>843</v>
      </c>
      <c r="G6917" s="2">
        <v>44348</v>
      </c>
      <c r="H6917" s="2">
        <v>44345</v>
      </c>
      <c r="I6917" s="2">
        <v>44375</v>
      </c>
      <c r="J6917" s="19">
        <f t="shared" si="167"/>
        <v>44710</v>
      </c>
      <c r="K6917" s="2">
        <v>44435</v>
      </c>
      <c r="L6917" s="5" t="s">
        <v>6</v>
      </c>
      <c r="M6917" t="s">
        <v>138</v>
      </c>
      <c r="N6917" t="s">
        <v>30</v>
      </c>
      <c r="O6917" t="s">
        <v>64</v>
      </c>
      <c r="P6917" t="s">
        <v>65</v>
      </c>
      <c r="Q6917" t="s">
        <v>8264</v>
      </c>
      <c r="R6917" t="s">
        <v>67</v>
      </c>
      <c r="S6917" t="s">
        <v>100</v>
      </c>
      <c r="T6917" t="s">
        <v>69</v>
      </c>
      <c r="U6917" t="s">
        <v>24715</v>
      </c>
      <c r="V6917" t="s">
        <v>24714</v>
      </c>
      <c r="W6917" t="s">
        <v>142</v>
      </c>
    </row>
    <row r="6918" spans="1:23" x14ac:dyDescent="0.2">
      <c r="A6918" t="s">
        <v>57</v>
      </c>
      <c r="B6918" t="s">
        <v>24716</v>
      </c>
      <c r="C6918" t="s">
        <v>2402</v>
      </c>
      <c r="D6918" t="s">
        <v>24717</v>
      </c>
      <c r="E6918" t="s">
        <v>96</v>
      </c>
      <c r="F6918" t="s">
        <v>24718</v>
      </c>
      <c r="G6918" s="2">
        <v>44348</v>
      </c>
      <c r="H6918" s="2">
        <v>44345</v>
      </c>
      <c r="I6918" s="2">
        <v>44384</v>
      </c>
      <c r="J6918" s="19">
        <f t="shared" si="167"/>
        <v>44710</v>
      </c>
      <c r="K6918" s="2">
        <v>44437</v>
      </c>
      <c r="L6918" s="5" t="s">
        <v>6</v>
      </c>
      <c r="M6918" t="s">
        <v>63</v>
      </c>
      <c r="N6918" t="s">
        <v>30</v>
      </c>
      <c r="O6918" t="s">
        <v>64</v>
      </c>
      <c r="P6918" t="s">
        <v>65</v>
      </c>
      <c r="Q6918" t="s">
        <v>8264</v>
      </c>
      <c r="R6918" t="s">
        <v>67</v>
      </c>
      <c r="S6918" t="s">
        <v>90</v>
      </c>
      <c r="T6918" t="s">
        <v>69</v>
      </c>
      <c r="U6918" t="s">
        <v>24719</v>
      </c>
      <c r="V6918" t="s">
        <v>24717</v>
      </c>
      <c r="W6918" t="s">
        <v>71</v>
      </c>
    </row>
    <row r="6919" spans="1:23" x14ac:dyDescent="0.2">
      <c r="A6919" t="s">
        <v>57</v>
      </c>
      <c r="B6919" t="s">
        <v>24720</v>
      </c>
      <c r="C6919" t="s">
        <v>24721</v>
      </c>
      <c r="D6919" t="s">
        <v>24722</v>
      </c>
      <c r="E6919" t="s">
        <v>804</v>
      </c>
      <c r="F6919" t="s">
        <v>10451</v>
      </c>
      <c r="G6919" s="2">
        <v>44348</v>
      </c>
      <c r="H6919" s="2">
        <v>44345</v>
      </c>
      <c r="I6919" s="2">
        <v>44389</v>
      </c>
      <c r="J6919" s="19">
        <f t="shared" si="167"/>
        <v>44710</v>
      </c>
      <c r="K6919" s="2">
        <v>44435</v>
      </c>
      <c r="L6919" s="5" t="s">
        <v>6</v>
      </c>
      <c r="M6919" t="s">
        <v>138</v>
      </c>
      <c r="N6919" t="s">
        <v>30</v>
      </c>
      <c r="O6919" t="s">
        <v>64</v>
      </c>
      <c r="P6919" t="s">
        <v>65</v>
      </c>
      <c r="Q6919" t="s">
        <v>10452</v>
      </c>
      <c r="R6919" t="s">
        <v>67</v>
      </c>
      <c r="S6919" t="s">
        <v>100</v>
      </c>
      <c r="T6919" t="s">
        <v>69</v>
      </c>
      <c r="U6919" t="s">
        <v>24723</v>
      </c>
      <c r="V6919" t="s">
        <v>24722</v>
      </c>
      <c r="W6919" t="s">
        <v>142</v>
      </c>
    </row>
    <row r="6920" spans="1:23" x14ac:dyDescent="0.2">
      <c r="A6920" t="s">
        <v>57</v>
      </c>
      <c r="B6920" t="s">
        <v>24724</v>
      </c>
      <c r="C6920" t="s">
        <v>24725</v>
      </c>
      <c r="D6920" t="s">
        <v>24726</v>
      </c>
      <c r="E6920" t="s">
        <v>804</v>
      </c>
      <c r="F6920" t="s">
        <v>12003</v>
      </c>
      <c r="G6920" s="2">
        <v>44348</v>
      </c>
      <c r="H6920" s="2">
        <v>44344</v>
      </c>
      <c r="I6920" s="2">
        <v>44369</v>
      </c>
      <c r="J6920" s="19">
        <f t="shared" si="167"/>
        <v>44709</v>
      </c>
      <c r="K6920" s="2">
        <v>44436</v>
      </c>
      <c r="L6920" s="5" t="s">
        <v>6</v>
      </c>
      <c r="M6920" t="s">
        <v>138</v>
      </c>
      <c r="N6920" t="s">
        <v>30</v>
      </c>
      <c r="O6920" t="s">
        <v>64</v>
      </c>
      <c r="P6920" t="s">
        <v>65</v>
      </c>
      <c r="Q6920" t="s">
        <v>8264</v>
      </c>
      <c r="R6920" t="s">
        <v>67</v>
      </c>
      <c r="S6920" t="s">
        <v>100</v>
      </c>
      <c r="T6920" t="s">
        <v>69</v>
      </c>
      <c r="U6920" t="s">
        <v>24727</v>
      </c>
      <c r="V6920" t="s">
        <v>24726</v>
      </c>
      <c r="W6920" t="s">
        <v>142</v>
      </c>
    </row>
    <row r="6921" spans="1:23" x14ac:dyDescent="0.2">
      <c r="A6921" t="s">
        <v>57</v>
      </c>
      <c r="B6921" t="s">
        <v>24728</v>
      </c>
      <c r="C6921" t="s">
        <v>9250</v>
      </c>
      <c r="D6921" t="s">
        <v>24729</v>
      </c>
      <c r="E6921" t="s">
        <v>136</v>
      </c>
      <c r="F6921" t="s">
        <v>258</v>
      </c>
      <c r="G6921" s="2">
        <v>44348</v>
      </c>
      <c r="H6921" s="2">
        <v>44348</v>
      </c>
      <c r="I6921" s="2">
        <v>44354</v>
      </c>
      <c r="J6921" s="19">
        <f t="shared" si="167"/>
        <v>44713</v>
      </c>
      <c r="K6921" s="2">
        <v>44440</v>
      </c>
      <c r="L6921" s="5" t="s">
        <v>6</v>
      </c>
      <c r="M6921" t="s">
        <v>138</v>
      </c>
      <c r="N6921" t="s">
        <v>30</v>
      </c>
      <c r="O6921" t="s">
        <v>64</v>
      </c>
      <c r="P6921" t="s">
        <v>65</v>
      </c>
      <c r="Q6921" t="s">
        <v>89</v>
      </c>
      <c r="R6921" t="s">
        <v>67</v>
      </c>
      <c r="S6921" t="s">
        <v>824</v>
      </c>
      <c r="T6921" t="s">
        <v>69</v>
      </c>
      <c r="U6921" t="s">
        <v>24730</v>
      </c>
      <c r="V6921" t="s">
        <v>24729</v>
      </c>
      <c r="W6921" t="s">
        <v>142</v>
      </c>
    </row>
    <row r="6922" spans="1:23" x14ac:dyDescent="0.2">
      <c r="A6922" t="s">
        <v>57</v>
      </c>
      <c r="B6922" t="s">
        <v>24731</v>
      </c>
      <c r="C6922" t="s">
        <v>11671</v>
      </c>
      <c r="D6922" t="s">
        <v>24732</v>
      </c>
      <c r="E6922" t="s">
        <v>96</v>
      </c>
      <c r="F6922" t="s">
        <v>10817</v>
      </c>
      <c r="G6922" s="2">
        <v>44349</v>
      </c>
      <c r="H6922" s="2">
        <v>44345</v>
      </c>
      <c r="I6922" s="2">
        <v>44357</v>
      </c>
      <c r="J6922" s="19">
        <f t="shared" si="167"/>
        <v>44710</v>
      </c>
      <c r="K6922" s="2">
        <v>44437</v>
      </c>
      <c r="L6922" s="5" t="s">
        <v>6</v>
      </c>
      <c r="M6922" t="s">
        <v>63</v>
      </c>
      <c r="N6922" t="s">
        <v>30</v>
      </c>
      <c r="O6922" t="s">
        <v>64</v>
      </c>
      <c r="P6922" t="s">
        <v>65</v>
      </c>
      <c r="Q6922" t="s">
        <v>8264</v>
      </c>
      <c r="R6922" t="s">
        <v>67</v>
      </c>
      <c r="S6922" t="s">
        <v>90</v>
      </c>
      <c r="T6922" t="s">
        <v>69</v>
      </c>
      <c r="U6922" t="s">
        <v>24733</v>
      </c>
      <c r="V6922" t="s">
        <v>24732</v>
      </c>
      <c r="W6922" t="s">
        <v>71</v>
      </c>
    </row>
    <row r="6923" spans="1:23" x14ac:dyDescent="0.2">
      <c r="A6923" t="s">
        <v>57</v>
      </c>
      <c r="B6923" t="s">
        <v>24734</v>
      </c>
      <c r="C6923" t="s">
        <v>24735</v>
      </c>
      <c r="D6923" t="s">
        <v>24736</v>
      </c>
      <c r="E6923" t="s">
        <v>804</v>
      </c>
      <c r="F6923" t="s">
        <v>12003</v>
      </c>
      <c r="G6923" s="2">
        <v>44349</v>
      </c>
      <c r="H6923" s="2">
        <v>44349</v>
      </c>
      <c r="I6923" s="2">
        <v>44369</v>
      </c>
      <c r="J6923" s="19">
        <f t="shared" si="167"/>
        <v>44714</v>
      </c>
      <c r="K6923" s="2">
        <v>44441</v>
      </c>
      <c r="L6923" s="5" t="s">
        <v>6</v>
      </c>
      <c r="M6923" t="s">
        <v>138</v>
      </c>
      <c r="N6923" t="s">
        <v>30</v>
      </c>
      <c r="O6923" t="s">
        <v>64</v>
      </c>
      <c r="P6923" t="s">
        <v>65</v>
      </c>
      <c r="Q6923" t="s">
        <v>10706</v>
      </c>
      <c r="R6923" t="s">
        <v>67</v>
      </c>
      <c r="S6923" t="s">
        <v>100</v>
      </c>
      <c r="T6923" t="s">
        <v>69</v>
      </c>
      <c r="U6923" t="s">
        <v>24737</v>
      </c>
      <c r="V6923" t="s">
        <v>24736</v>
      </c>
      <c r="W6923" t="s">
        <v>142</v>
      </c>
    </row>
    <row r="6924" spans="1:23" x14ac:dyDescent="0.2">
      <c r="A6924" t="s">
        <v>57</v>
      </c>
      <c r="B6924" t="s">
        <v>24738</v>
      </c>
      <c r="C6924" t="s">
        <v>11248</v>
      </c>
      <c r="D6924" t="s">
        <v>24739</v>
      </c>
      <c r="E6924" t="s">
        <v>136</v>
      </c>
      <c r="F6924" t="s">
        <v>11669</v>
      </c>
      <c r="G6924" s="2">
        <v>44349</v>
      </c>
      <c r="H6924" s="2">
        <v>44348</v>
      </c>
      <c r="I6924" s="2">
        <v>44412</v>
      </c>
      <c r="J6924" s="19">
        <f t="shared" si="167"/>
        <v>44713</v>
      </c>
      <c r="K6924" s="2">
        <v>44440</v>
      </c>
      <c r="L6924" s="5" t="s">
        <v>6</v>
      </c>
      <c r="M6924" t="s">
        <v>138</v>
      </c>
      <c r="N6924" t="s">
        <v>30</v>
      </c>
      <c r="O6924" t="s">
        <v>64</v>
      </c>
      <c r="P6924" t="s">
        <v>65</v>
      </c>
      <c r="Q6924" t="s">
        <v>8264</v>
      </c>
      <c r="R6924" t="s">
        <v>67</v>
      </c>
      <c r="S6924" t="s">
        <v>100</v>
      </c>
      <c r="T6924" t="s">
        <v>69</v>
      </c>
      <c r="U6924" t="s">
        <v>24740</v>
      </c>
      <c r="V6924" t="s">
        <v>24739</v>
      </c>
      <c r="W6924" t="s">
        <v>142</v>
      </c>
    </row>
    <row r="6925" spans="1:23" x14ac:dyDescent="0.2">
      <c r="A6925" t="s">
        <v>57</v>
      </c>
      <c r="B6925" t="s">
        <v>24741</v>
      </c>
      <c r="C6925" t="s">
        <v>24742</v>
      </c>
      <c r="D6925" t="s">
        <v>24743</v>
      </c>
      <c r="E6925" t="s">
        <v>136</v>
      </c>
      <c r="F6925" t="s">
        <v>8511</v>
      </c>
      <c r="G6925" s="2">
        <v>44349</v>
      </c>
      <c r="H6925" s="2">
        <v>44349</v>
      </c>
      <c r="I6925" s="2">
        <v>44412</v>
      </c>
      <c r="J6925" s="19">
        <f t="shared" si="167"/>
        <v>44714</v>
      </c>
      <c r="K6925" s="2">
        <v>44441</v>
      </c>
      <c r="L6925" s="5" t="s">
        <v>6</v>
      </c>
      <c r="M6925" t="s">
        <v>138</v>
      </c>
      <c r="N6925" t="s">
        <v>30</v>
      </c>
      <c r="O6925" t="s">
        <v>64</v>
      </c>
      <c r="P6925" t="s">
        <v>65</v>
      </c>
      <c r="Q6925" t="s">
        <v>8264</v>
      </c>
      <c r="R6925" t="s">
        <v>67</v>
      </c>
      <c r="S6925" t="s">
        <v>100</v>
      </c>
      <c r="T6925" t="s">
        <v>69</v>
      </c>
      <c r="U6925" t="s">
        <v>24744</v>
      </c>
      <c r="V6925" t="s">
        <v>24743</v>
      </c>
      <c r="W6925" t="s">
        <v>142</v>
      </c>
    </row>
    <row r="6926" spans="1:23" x14ac:dyDescent="0.2">
      <c r="A6926" t="s">
        <v>57</v>
      </c>
      <c r="B6926" t="s">
        <v>24745</v>
      </c>
      <c r="C6926" t="s">
        <v>15918</v>
      </c>
      <c r="D6926" t="s">
        <v>24746</v>
      </c>
      <c r="E6926" t="s">
        <v>96</v>
      </c>
      <c r="F6926" t="s">
        <v>24747</v>
      </c>
      <c r="G6926" s="2">
        <v>44349</v>
      </c>
      <c r="H6926" s="2">
        <v>44349</v>
      </c>
      <c r="I6926" s="2">
        <v>44371</v>
      </c>
      <c r="J6926" s="19">
        <f t="shared" si="167"/>
        <v>44714</v>
      </c>
      <c r="K6926" s="2">
        <v>44441</v>
      </c>
      <c r="L6926" s="5" t="s">
        <v>6</v>
      </c>
      <c r="M6926" t="s">
        <v>63</v>
      </c>
      <c r="N6926" t="s">
        <v>33</v>
      </c>
      <c r="O6926" t="s">
        <v>64</v>
      </c>
      <c r="P6926" t="s">
        <v>65</v>
      </c>
      <c r="Q6926" t="s">
        <v>500</v>
      </c>
      <c r="R6926" t="s">
        <v>67</v>
      </c>
      <c r="S6926" t="s">
        <v>90</v>
      </c>
      <c r="T6926" t="s">
        <v>69</v>
      </c>
      <c r="U6926" t="s">
        <v>24748</v>
      </c>
      <c r="V6926" t="s">
        <v>24746</v>
      </c>
      <c r="W6926" t="s">
        <v>71</v>
      </c>
    </row>
    <row r="6927" spans="1:23" x14ac:dyDescent="0.2">
      <c r="A6927" t="s">
        <v>57</v>
      </c>
      <c r="B6927" t="s">
        <v>24749</v>
      </c>
      <c r="C6927" t="s">
        <v>18078</v>
      </c>
      <c r="D6927" t="s">
        <v>24750</v>
      </c>
      <c r="E6927" t="s">
        <v>310</v>
      </c>
      <c r="F6927" t="s">
        <v>11813</v>
      </c>
      <c r="G6927" s="2">
        <v>44349</v>
      </c>
      <c r="H6927" s="2">
        <v>44343</v>
      </c>
      <c r="I6927" s="2">
        <v>44357</v>
      </c>
      <c r="J6927" s="19">
        <f t="shared" si="167"/>
        <v>44708</v>
      </c>
      <c r="K6927" s="2">
        <v>44435</v>
      </c>
      <c r="L6927" s="5" t="s">
        <v>6</v>
      </c>
      <c r="M6927" t="s">
        <v>63</v>
      </c>
      <c r="N6927" t="s">
        <v>33</v>
      </c>
      <c r="O6927" t="s">
        <v>64</v>
      </c>
      <c r="P6927" t="s">
        <v>65</v>
      </c>
      <c r="Q6927" t="s">
        <v>500</v>
      </c>
      <c r="R6927" t="s">
        <v>67</v>
      </c>
      <c r="S6927" t="s">
        <v>90</v>
      </c>
      <c r="T6927" t="s">
        <v>69</v>
      </c>
      <c r="U6927" t="s">
        <v>24751</v>
      </c>
      <c r="V6927" t="s">
        <v>24752</v>
      </c>
      <c r="W6927" t="s">
        <v>71</v>
      </c>
    </row>
    <row r="6928" spans="1:23" x14ac:dyDescent="0.2">
      <c r="A6928" t="s">
        <v>57</v>
      </c>
      <c r="B6928" t="s">
        <v>24753</v>
      </c>
      <c r="C6928" t="s">
        <v>24754</v>
      </c>
      <c r="D6928" t="s">
        <v>24755</v>
      </c>
      <c r="E6928" t="s">
        <v>136</v>
      </c>
      <c r="F6928" t="s">
        <v>2854</v>
      </c>
      <c r="G6928" s="2">
        <v>44349</v>
      </c>
      <c r="H6928" s="2">
        <v>44349</v>
      </c>
      <c r="I6928" s="2">
        <v>44351</v>
      </c>
      <c r="J6928" s="19">
        <f t="shared" si="167"/>
        <v>44714</v>
      </c>
      <c r="K6928" s="2">
        <v>44441</v>
      </c>
      <c r="L6928" s="5" t="s">
        <v>6</v>
      </c>
      <c r="M6928" t="s">
        <v>138</v>
      </c>
      <c r="N6928" t="s">
        <v>30</v>
      </c>
      <c r="O6928" t="s">
        <v>64</v>
      </c>
      <c r="P6928" t="s">
        <v>65</v>
      </c>
      <c r="Q6928" t="s">
        <v>8264</v>
      </c>
      <c r="R6928" t="s">
        <v>67</v>
      </c>
      <c r="S6928" t="s">
        <v>4145</v>
      </c>
      <c r="T6928" t="s">
        <v>69</v>
      </c>
      <c r="U6928" t="s">
        <v>24756</v>
      </c>
      <c r="V6928" t="s">
        <v>24755</v>
      </c>
      <c r="W6928" t="s">
        <v>142</v>
      </c>
    </row>
    <row r="6929" spans="1:23" x14ac:dyDescent="0.2">
      <c r="A6929" t="s">
        <v>57</v>
      </c>
      <c r="B6929" t="s">
        <v>24757</v>
      </c>
      <c r="C6929" t="s">
        <v>11708</v>
      </c>
      <c r="D6929" t="s">
        <v>24758</v>
      </c>
      <c r="E6929" t="s">
        <v>136</v>
      </c>
      <c r="F6929" t="s">
        <v>303</v>
      </c>
      <c r="G6929" s="2">
        <v>44349</v>
      </c>
      <c r="H6929" s="2">
        <v>44349</v>
      </c>
      <c r="I6929" s="2">
        <v>44375</v>
      </c>
      <c r="J6929" s="19">
        <f t="shared" si="167"/>
        <v>44714</v>
      </c>
      <c r="K6929" s="2">
        <v>44441</v>
      </c>
      <c r="L6929" s="5" t="s">
        <v>6</v>
      </c>
      <c r="M6929" t="s">
        <v>138</v>
      </c>
      <c r="N6929" t="s">
        <v>30</v>
      </c>
      <c r="O6929" t="s">
        <v>64</v>
      </c>
      <c r="P6929" t="s">
        <v>65</v>
      </c>
      <c r="Q6929" t="s">
        <v>8264</v>
      </c>
      <c r="R6929" t="s">
        <v>67</v>
      </c>
      <c r="S6929" t="s">
        <v>4145</v>
      </c>
      <c r="T6929" t="s">
        <v>69</v>
      </c>
      <c r="U6929" t="s">
        <v>24759</v>
      </c>
      <c r="V6929" t="s">
        <v>24758</v>
      </c>
      <c r="W6929" t="s">
        <v>142</v>
      </c>
    </row>
    <row r="6930" spans="1:23" x14ac:dyDescent="0.2">
      <c r="A6930" t="s">
        <v>57</v>
      </c>
      <c r="B6930" t="s">
        <v>24760</v>
      </c>
      <c r="C6930" t="s">
        <v>24761</v>
      </c>
      <c r="D6930" t="s">
        <v>24762</v>
      </c>
      <c r="E6930" t="s">
        <v>86</v>
      </c>
      <c r="F6930" t="s">
        <v>24183</v>
      </c>
      <c r="G6930" s="2">
        <v>44349</v>
      </c>
      <c r="H6930" s="2">
        <v>44349</v>
      </c>
      <c r="I6930" s="2">
        <v>44370</v>
      </c>
      <c r="J6930" s="19">
        <f t="shared" si="167"/>
        <v>44714</v>
      </c>
      <c r="K6930" s="2">
        <v>44441</v>
      </c>
      <c r="L6930" s="5" t="s">
        <v>6</v>
      </c>
      <c r="M6930" t="s">
        <v>138</v>
      </c>
      <c r="N6930" t="s">
        <v>30</v>
      </c>
      <c r="O6930" t="s">
        <v>64</v>
      </c>
      <c r="P6930" t="s">
        <v>65</v>
      </c>
      <c r="Q6930" t="s">
        <v>8264</v>
      </c>
      <c r="R6930" t="s">
        <v>67</v>
      </c>
      <c r="S6930" t="s">
        <v>100</v>
      </c>
      <c r="T6930" t="s">
        <v>69</v>
      </c>
      <c r="U6930" t="s">
        <v>24763</v>
      </c>
      <c r="V6930" t="s">
        <v>24762</v>
      </c>
      <c r="W6930" t="s">
        <v>142</v>
      </c>
    </row>
    <row r="6931" spans="1:23" x14ac:dyDescent="0.2">
      <c r="A6931" t="s">
        <v>57</v>
      </c>
      <c r="B6931" t="s">
        <v>24764</v>
      </c>
      <c r="C6931" t="s">
        <v>3318</v>
      </c>
      <c r="D6931" t="s">
        <v>24765</v>
      </c>
      <c r="E6931" t="s">
        <v>96</v>
      </c>
      <c r="F6931" t="s">
        <v>4638</v>
      </c>
      <c r="G6931" s="2">
        <v>44349</v>
      </c>
      <c r="H6931" s="2">
        <v>44349</v>
      </c>
      <c r="I6931" s="2">
        <v>44354</v>
      </c>
      <c r="J6931" s="19">
        <f t="shared" si="167"/>
        <v>44714</v>
      </c>
      <c r="K6931" s="2">
        <v>44441</v>
      </c>
      <c r="L6931" s="5" t="s">
        <v>6</v>
      </c>
      <c r="M6931" t="s">
        <v>138</v>
      </c>
      <c r="N6931" t="s">
        <v>30</v>
      </c>
      <c r="O6931" t="s">
        <v>64</v>
      </c>
      <c r="P6931" t="s">
        <v>65</v>
      </c>
      <c r="Q6931" t="s">
        <v>500</v>
      </c>
      <c r="R6931" t="s">
        <v>67</v>
      </c>
      <c r="S6931" t="s">
        <v>100</v>
      </c>
      <c r="T6931" t="s">
        <v>69</v>
      </c>
      <c r="U6931" t="s">
        <v>24766</v>
      </c>
      <c r="V6931" t="s">
        <v>24765</v>
      </c>
      <c r="W6931" t="s">
        <v>142</v>
      </c>
    </row>
    <row r="6932" spans="1:23" x14ac:dyDescent="0.2">
      <c r="A6932" t="s">
        <v>57</v>
      </c>
      <c r="B6932" t="s">
        <v>24767</v>
      </c>
      <c r="C6932" t="s">
        <v>24768</v>
      </c>
      <c r="D6932" t="s">
        <v>24769</v>
      </c>
      <c r="E6932" t="s">
        <v>136</v>
      </c>
      <c r="F6932" t="s">
        <v>450</v>
      </c>
      <c r="G6932" s="2">
        <v>44350</v>
      </c>
      <c r="H6932" s="2">
        <v>44349</v>
      </c>
      <c r="I6932" s="2">
        <v>44399</v>
      </c>
      <c r="J6932" s="19">
        <f t="shared" si="167"/>
        <v>44714</v>
      </c>
      <c r="K6932" s="2">
        <v>44439</v>
      </c>
      <c r="L6932" s="5" t="s">
        <v>6</v>
      </c>
      <c r="M6932" t="s">
        <v>269</v>
      </c>
      <c r="N6932" t="s">
        <v>30</v>
      </c>
      <c r="O6932" t="s">
        <v>64</v>
      </c>
      <c r="P6932" t="s">
        <v>65</v>
      </c>
      <c r="Q6932" t="s">
        <v>8264</v>
      </c>
      <c r="R6932" t="s">
        <v>67</v>
      </c>
      <c r="S6932" t="s">
        <v>430</v>
      </c>
      <c r="T6932" t="s">
        <v>69</v>
      </c>
      <c r="U6932" t="s">
        <v>24770</v>
      </c>
      <c r="V6932" t="s">
        <v>24769</v>
      </c>
      <c r="W6932" t="s">
        <v>274</v>
      </c>
    </row>
    <row r="6933" spans="1:23" x14ac:dyDescent="0.2">
      <c r="A6933" t="s">
        <v>57</v>
      </c>
      <c r="B6933" t="s">
        <v>24771</v>
      </c>
      <c r="C6933" t="s">
        <v>2601</v>
      </c>
      <c r="D6933" t="s">
        <v>24772</v>
      </c>
      <c r="E6933" t="s">
        <v>136</v>
      </c>
      <c r="F6933" t="s">
        <v>303</v>
      </c>
      <c r="G6933" s="2">
        <v>44350</v>
      </c>
      <c r="H6933" s="2">
        <v>44349</v>
      </c>
      <c r="I6933" s="2">
        <v>44399</v>
      </c>
      <c r="J6933" s="19">
        <f t="shared" si="167"/>
        <v>44714</v>
      </c>
      <c r="K6933" s="2">
        <v>44439</v>
      </c>
      <c r="L6933" s="5" t="s">
        <v>6</v>
      </c>
      <c r="M6933" t="s">
        <v>269</v>
      </c>
      <c r="N6933" t="s">
        <v>30</v>
      </c>
      <c r="O6933" t="s">
        <v>64</v>
      </c>
      <c r="P6933" t="s">
        <v>65</v>
      </c>
      <c r="Q6933" t="s">
        <v>8264</v>
      </c>
      <c r="R6933" t="s">
        <v>67</v>
      </c>
      <c r="S6933" t="s">
        <v>430</v>
      </c>
      <c r="T6933" t="s">
        <v>69</v>
      </c>
      <c r="U6933" t="s">
        <v>24773</v>
      </c>
      <c r="V6933" t="s">
        <v>24772</v>
      </c>
      <c r="W6933" t="s">
        <v>274</v>
      </c>
    </row>
    <row r="6934" spans="1:23" x14ac:dyDescent="0.2">
      <c r="A6934" t="s">
        <v>57</v>
      </c>
      <c r="B6934" t="s">
        <v>24774</v>
      </c>
      <c r="C6934" t="s">
        <v>24768</v>
      </c>
      <c r="D6934" t="s">
        <v>24775</v>
      </c>
      <c r="E6934" t="s">
        <v>136</v>
      </c>
      <c r="F6934" t="s">
        <v>11744</v>
      </c>
      <c r="G6934" s="2">
        <v>44350</v>
      </c>
      <c r="H6934" s="2">
        <v>44349</v>
      </c>
      <c r="I6934" s="2">
        <v>44373</v>
      </c>
      <c r="J6934" s="19">
        <f t="shared" si="167"/>
        <v>44714</v>
      </c>
      <c r="K6934" s="2">
        <v>44439</v>
      </c>
      <c r="L6934" s="5" t="s">
        <v>6</v>
      </c>
      <c r="M6934" t="s">
        <v>138</v>
      </c>
      <c r="N6934" t="s">
        <v>30</v>
      </c>
      <c r="O6934" t="s">
        <v>64</v>
      </c>
      <c r="P6934" t="s">
        <v>65</v>
      </c>
      <c r="Q6934" t="s">
        <v>8264</v>
      </c>
      <c r="R6934" t="s">
        <v>67</v>
      </c>
      <c r="S6934" t="s">
        <v>100</v>
      </c>
      <c r="T6934" t="s">
        <v>69</v>
      </c>
      <c r="U6934" t="s">
        <v>24776</v>
      </c>
      <c r="V6934" t="s">
        <v>24775</v>
      </c>
      <c r="W6934" t="s">
        <v>142</v>
      </c>
    </row>
    <row r="6935" spans="1:23" x14ac:dyDescent="0.2">
      <c r="A6935" t="s">
        <v>57</v>
      </c>
      <c r="B6935" t="s">
        <v>24777</v>
      </c>
      <c r="C6935" t="s">
        <v>24778</v>
      </c>
      <c r="D6935" t="s">
        <v>24779</v>
      </c>
      <c r="E6935" t="s">
        <v>136</v>
      </c>
      <c r="F6935" t="s">
        <v>2854</v>
      </c>
      <c r="G6935" s="2">
        <v>44350</v>
      </c>
      <c r="H6935" s="2">
        <v>44348</v>
      </c>
      <c r="I6935" s="2">
        <v>44355</v>
      </c>
      <c r="J6935" s="19">
        <f t="shared" si="167"/>
        <v>44713</v>
      </c>
      <c r="K6935" s="2">
        <v>44438</v>
      </c>
      <c r="L6935" s="5" t="s">
        <v>6</v>
      </c>
      <c r="M6935" t="s">
        <v>138</v>
      </c>
      <c r="N6935" t="s">
        <v>30</v>
      </c>
      <c r="O6935" t="s">
        <v>64</v>
      </c>
      <c r="P6935" t="s">
        <v>65</v>
      </c>
      <c r="Q6935" t="s">
        <v>8264</v>
      </c>
      <c r="R6935" t="s">
        <v>67</v>
      </c>
      <c r="S6935" t="s">
        <v>4145</v>
      </c>
      <c r="T6935" t="s">
        <v>69</v>
      </c>
      <c r="U6935" t="s">
        <v>24780</v>
      </c>
      <c r="V6935" t="s">
        <v>24779</v>
      </c>
      <c r="W6935" t="s">
        <v>142</v>
      </c>
    </row>
    <row r="6936" spans="1:23" x14ac:dyDescent="0.2">
      <c r="A6936" t="s">
        <v>57</v>
      </c>
      <c r="B6936" t="s">
        <v>24781</v>
      </c>
      <c r="C6936" t="s">
        <v>11742</v>
      </c>
      <c r="D6936" t="s">
        <v>24782</v>
      </c>
      <c r="E6936" t="s">
        <v>136</v>
      </c>
      <c r="F6936" t="s">
        <v>11744</v>
      </c>
      <c r="G6936" s="2">
        <v>44350</v>
      </c>
      <c r="H6936" s="2">
        <v>44349</v>
      </c>
      <c r="I6936" s="2">
        <v>44376</v>
      </c>
      <c r="J6936" s="19">
        <f t="shared" si="167"/>
        <v>44714</v>
      </c>
      <c r="K6936" s="2">
        <v>44439</v>
      </c>
      <c r="L6936" s="5" t="s">
        <v>6</v>
      </c>
      <c r="M6936" t="s">
        <v>138</v>
      </c>
      <c r="N6936" t="s">
        <v>30</v>
      </c>
      <c r="O6936" t="s">
        <v>64</v>
      </c>
      <c r="P6936" t="s">
        <v>65</v>
      </c>
      <c r="Q6936" t="s">
        <v>8264</v>
      </c>
      <c r="R6936" t="s">
        <v>67</v>
      </c>
      <c r="S6936" t="s">
        <v>100</v>
      </c>
      <c r="T6936" t="s">
        <v>69</v>
      </c>
      <c r="U6936" t="s">
        <v>24783</v>
      </c>
      <c r="V6936" t="s">
        <v>24782</v>
      </c>
      <c r="W6936" t="s">
        <v>142</v>
      </c>
    </row>
    <row r="6937" spans="1:23" x14ac:dyDescent="0.2">
      <c r="A6937" t="s">
        <v>57</v>
      </c>
      <c r="B6937" t="s">
        <v>24784</v>
      </c>
      <c r="C6937" t="s">
        <v>24785</v>
      </c>
      <c r="D6937" t="s">
        <v>24786</v>
      </c>
      <c r="E6937" t="s">
        <v>136</v>
      </c>
      <c r="F6937" t="s">
        <v>24787</v>
      </c>
      <c r="G6937" s="2">
        <v>44350</v>
      </c>
      <c r="H6937" s="2">
        <v>44349</v>
      </c>
      <c r="I6937" s="2">
        <v>44415</v>
      </c>
      <c r="J6937" s="19">
        <f t="shared" si="167"/>
        <v>44714</v>
      </c>
      <c r="K6937" s="2">
        <v>44439</v>
      </c>
      <c r="L6937" s="5" t="s">
        <v>6</v>
      </c>
      <c r="M6937" t="s">
        <v>138</v>
      </c>
      <c r="N6937" t="s">
        <v>30</v>
      </c>
      <c r="O6937" t="s">
        <v>64</v>
      </c>
      <c r="P6937" t="s">
        <v>65</v>
      </c>
      <c r="Q6937" t="s">
        <v>8264</v>
      </c>
      <c r="R6937" t="s">
        <v>67</v>
      </c>
      <c r="S6937" t="s">
        <v>100</v>
      </c>
      <c r="T6937" t="s">
        <v>69</v>
      </c>
      <c r="U6937" t="s">
        <v>24788</v>
      </c>
      <c r="V6937" t="s">
        <v>24786</v>
      </c>
      <c r="W6937" t="s">
        <v>142</v>
      </c>
    </row>
    <row r="6938" spans="1:23" x14ac:dyDescent="0.2">
      <c r="A6938" t="s">
        <v>57</v>
      </c>
      <c r="B6938" t="s">
        <v>24789</v>
      </c>
      <c r="C6938" t="s">
        <v>2088</v>
      </c>
      <c r="D6938" t="s">
        <v>24790</v>
      </c>
      <c r="E6938" t="s">
        <v>136</v>
      </c>
      <c r="F6938" t="s">
        <v>24791</v>
      </c>
      <c r="G6938" s="2">
        <v>44350</v>
      </c>
      <c r="H6938" s="2">
        <v>44349</v>
      </c>
      <c r="I6938" s="2">
        <v>44359</v>
      </c>
      <c r="J6938" s="19">
        <f t="shared" si="167"/>
        <v>44714</v>
      </c>
      <c r="K6938" s="2">
        <v>44439</v>
      </c>
      <c r="L6938" s="5" t="s">
        <v>6</v>
      </c>
      <c r="M6938" t="s">
        <v>138</v>
      </c>
      <c r="N6938" t="s">
        <v>30</v>
      </c>
      <c r="O6938" t="s">
        <v>64</v>
      </c>
      <c r="P6938" t="s">
        <v>65</v>
      </c>
      <c r="Q6938" t="s">
        <v>367</v>
      </c>
      <c r="R6938" t="s">
        <v>67</v>
      </c>
      <c r="S6938" t="s">
        <v>100</v>
      </c>
      <c r="T6938" t="s">
        <v>69</v>
      </c>
      <c r="U6938" t="s">
        <v>24792</v>
      </c>
      <c r="V6938" t="s">
        <v>24790</v>
      </c>
      <c r="W6938" t="s">
        <v>142</v>
      </c>
    </row>
    <row r="6939" spans="1:23" x14ac:dyDescent="0.2">
      <c r="A6939" t="s">
        <v>57</v>
      </c>
      <c r="B6939" t="s">
        <v>24793</v>
      </c>
      <c r="C6939" t="s">
        <v>24794</v>
      </c>
      <c r="D6939" t="s">
        <v>24795</v>
      </c>
      <c r="E6939" t="s">
        <v>136</v>
      </c>
      <c r="F6939" t="s">
        <v>303</v>
      </c>
      <c r="G6939" s="2">
        <v>44350</v>
      </c>
      <c r="H6939" s="2">
        <v>44349</v>
      </c>
      <c r="I6939" s="2">
        <v>44364</v>
      </c>
      <c r="J6939" s="19">
        <f t="shared" si="167"/>
        <v>44714</v>
      </c>
      <c r="K6939" s="2">
        <v>44439</v>
      </c>
      <c r="L6939" s="5" t="s">
        <v>6</v>
      </c>
      <c r="M6939" t="s">
        <v>138</v>
      </c>
      <c r="N6939" t="s">
        <v>30</v>
      </c>
      <c r="O6939" t="s">
        <v>64</v>
      </c>
      <c r="P6939" t="s">
        <v>65</v>
      </c>
      <c r="Q6939" t="s">
        <v>8264</v>
      </c>
      <c r="R6939" t="s">
        <v>67</v>
      </c>
      <c r="S6939" t="s">
        <v>4145</v>
      </c>
      <c r="T6939" t="s">
        <v>69</v>
      </c>
      <c r="U6939" t="s">
        <v>24796</v>
      </c>
      <c r="V6939" t="s">
        <v>24795</v>
      </c>
      <c r="W6939" t="s">
        <v>142</v>
      </c>
    </row>
    <row r="6940" spans="1:23" x14ac:dyDescent="0.2">
      <c r="A6940" t="s">
        <v>57</v>
      </c>
      <c r="B6940" t="s">
        <v>24797</v>
      </c>
      <c r="C6940" t="s">
        <v>3820</v>
      </c>
      <c r="D6940" t="s">
        <v>24798</v>
      </c>
      <c r="E6940" t="s">
        <v>804</v>
      </c>
      <c r="F6940" t="s">
        <v>24188</v>
      </c>
      <c r="G6940" s="2">
        <v>44350</v>
      </c>
      <c r="H6940" s="2">
        <v>44349</v>
      </c>
      <c r="I6940" s="2">
        <v>44389</v>
      </c>
      <c r="J6940" s="19">
        <f t="shared" si="167"/>
        <v>44714</v>
      </c>
      <c r="K6940" s="2">
        <v>44441</v>
      </c>
      <c r="L6940" s="5" t="s">
        <v>6</v>
      </c>
      <c r="M6940" t="s">
        <v>138</v>
      </c>
      <c r="N6940" t="s">
        <v>30</v>
      </c>
      <c r="O6940" t="s">
        <v>64</v>
      </c>
      <c r="P6940" t="s">
        <v>65</v>
      </c>
      <c r="Q6940" t="s">
        <v>8264</v>
      </c>
      <c r="R6940" t="s">
        <v>67</v>
      </c>
      <c r="S6940" t="s">
        <v>100</v>
      </c>
      <c r="T6940" t="s">
        <v>69</v>
      </c>
      <c r="U6940" t="s">
        <v>24799</v>
      </c>
      <c r="V6940" t="s">
        <v>24798</v>
      </c>
      <c r="W6940" t="s">
        <v>142</v>
      </c>
    </row>
    <row r="6941" spans="1:23" x14ac:dyDescent="0.2">
      <c r="A6941" t="s">
        <v>57</v>
      </c>
      <c r="B6941" t="s">
        <v>24800</v>
      </c>
      <c r="C6941" t="s">
        <v>24801</v>
      </c>
      <c r="D6941" t="s">
        <v>24802</v>
      </c>
      <c r="E6941" t="s">
        <v>136</v>
      </c>
      <c r="F6941" t="s">
        <v>258</v>
      </c>
      <c r="G6941" s="2">
        <v>44350</v>
      </c>
      <c r="H6941" s="2">
        <v>44349</v>
      </c>
      <c r="I6941" s="2">
        <v>44355</v>
      </c>
      <c r="J6941" s="19">
        <f t="shared" si="167"/>
        <v>44714</v>
      </c>
      <c r="K6941" s="2">
        <v>44439</v>
      </c>
      <c r="L6941" s="5" t="s">
        <v>6</v>
      </c>
      <c r="M6941" t="s">
        <v>138</v>
      </c>
      <c r="N6941" t="s">
        <v>30</v>
      </c>
      <c r="O6941" t="s">
        <v>64</v>
      </c>
      <c r="P6941" t="s">
        <v>65</v>
      </c>
      <c r="Q6941" t="s">
        <v>8264</v>
      </c>
      <c r="R6941" t="s">
        <v>67</v>
      </c>
      <c r="S6941" t="s">
        <v>100</v>
      </c>
      <c r="T6941" t="s">
        <v>69</v>
      </c>
      <c r="U6941" t="s">
        <v>24803</v>
      </c>
      <c r="V6941" t="s">
        <v>24802</v>
      </c>
      <c r="W6941" t="s">
        <v>142</v>
      </c>
    </row>
    <row r="6942" spans="1:23" x14ac:dyDescent="0.2">
      <c r="A6942" t="s">
        <v>57</v>
      </c>
      <c r="B6942" t="s">
        <v>24804</v>
      </c>
      <c r="C6942" t="s">
        <v>24805</v>
      </c>
      <c r="D6942" t="s">
        <v>24806</v>
      </c>
      <c r="E6942" t="s">
        <v>136</v>
      </c>
      <c r="F6942" t="s">
        <v>11744</v>
      </c>
      <c r="G6942" s="2">
        <v>44350</v>
      </c>
      <c r="H6942" s="2">
        <v>44350</v>
      </c>
      <c r="I6942" s="2">
        <v>44378</v>
      </c>
      <c r="J6942" s="19">
        <f t="shared" si="167"/>
        <v>44715</v>
      </c>
      <c r="K6942" s="2">
        <v>44440</v>
      </c>
      <c r="L6942" s="5" t="s">
        <v>6</v>
      </c>
      <c r="M6942" t="s">
        <v>138</v>
      </c>
      <c r="N6942" t="s">
        <v>30</v>
      </c>
      <c r="O6942" t="s">
        <v>64</v>
      </c>
      <c r="P6942" t="s">
        <v>65</v>
      </c>
      <c r="Q6942" t="s">
        <v>8264</v>
      </c>
      <c r="R6942" t="s">
        <v>67</v>
      </c>
      <c r="S6942" t="s">
        <v>100</v>
      </c>
      <c r="T6942" t="s">
        <v>69</v>
      </c>
      <c r="U6942" t="s">
        <v>24807</v>
      </c>
      <c r="V6942" t="s">
        <v>24806</v>
      </c>
      <c r="W6942" t="s">
        <v>142</v>
      </c>
    </row>
    <row r="6943" spans="1:23" x14ac:dyDescent="0.2">
      <c r="A6943" t="s">
        <v>57</v>
      </c>
      <c r="B6943" t="s">
        <v>24808</v>
      </c>
      <c r="C6943" t="s">
        <v>1955</v>
      </c>
      <c r="D6943" t="s">
        <v>24809</v>
      </c>
      <c r="E6943" t="s">
        <v>96</v>
      </c>
      <c r="F6943" t="s">
        <v>24810</v>
      </c>
      <c r="G6943" s="2">
        <v>44350</v>
      </c>
      <c r="H6943" s="2">
        <v>44349</v>
      </c>
      <c r="I6943" s="2">
        <v>44386</v>
      </c>
      <c r="J6943" s="19">
        <f t="shared" si="167"/>
        <v>44714</v>
      </c>
      <c r="K6943" s="2">
        <v>44441</v>
      </c>
      <c r="L6943" s="5" t="s">
        <v>6</v>
      </c>
      <c r="M6943" t="s">
        <v>138</v>
      </c>
      <c r="N6943" t="s">
        <v>30</v>
      </c>
      <c r="O6943" t="s">
        <v>64</v>
      </c>
      <c r="P6943" t="s">
        <v>65</v>
      </c>
      <c r="Q6943" t="s">
        <v>367</v>
      </c>
      <c r="R6943" t="s">
        <v>67</v>
      </c>
      <c r="S6943" t="s">
        <v>100</v>
      </c>
      <c r="T6943" t="s">
        <v>69</v>
      </c>
      <c r="U6943" t="s">
        <v>24811</v>
      </c>
      <c r="V6943" t="s">
        <v>24809</v>
      </c>
      <c r="W6943" t="s">
        <v>142</v>
      </c>
    </row>
    <row r="6944" spans="1:23" x14ac:dyDescent="0.2">
      <c r="A6944" t="s">
        <v>57</v>
      </c>
      <c r="B6944" t="s">
        <v>24812</v>
      </c>
      <c r="C6944" t="s">
        <v>1955</v>
      </c>
      <c r="D6944" t="s">
        <v>24813</v>
      </c>
      <c r="E6944" t="s">
        <v>96</v>
      </c>
      <c r="F6944" t="s">
        <v>21087</v>
      </c>
      <c r="G6944" s="2">
        <v>44350</v>
      </c>
      <c r="H6944" s="2">
        <v>44349</v>
      </c>
      <c r="I6944" s="2">
        <v>44386</v>
      </c>
      <c r="J6944" s="19">
        <f t="shared" si="167"/>
        <v>44714</v>
      </c>
      <c r="K6944" s="2">
        <v>44441</v>
      </c>
      <c r="L6944" s="5" t="s">
        <v>6</v>
      </c>
      <c r="M6944" t="s">
        <v>138</v>
      </c>
      <c r="N6944" t="s">
        <v>30</v>
      </c>
      <c r="O6944" t="s">
        <v>64</v>
      </c>
      <c r="P6944" t="s">
        <v>65</v>
      </c>
      <c r="Q6944" t="s">
        <v>270</v>
      </c>
      <c r="R6944" t="s">
        <v>67</v>
      </c>
      <c r="S6944" t="s">
        <v>100</v>
      </c>
      <c r="T6944" t="s">
        <v>69</v>
      </c>
      <c r="U6944" t="s">
        <v>24814</v>
      </c>
      <c r="V6944" t="s">
        <v>24813</v>
      </c>
      <c r="W6944" t="s">
        <v>142</v>
      </c>
    </row>
    <row r="6945" spans="1:23" x14ac:dyDescent="0.2">
      <c r="A6945" t="s">
        <v>57</v>
      </c>
      <c r="B6945" t="s">
        <v>24815</v>
      </c>
      <c r="C6945" t="s">
        <v>24816</v>
      </c>
      <c r="D6945" t="s">
        <v>24817</v>
      </c>
      <c r="E6945" t="s">
        <v>136</v>
      </c>
      <c r="F6945" t="s">
        <v>303</v>
      </c>
      <c r="G6945" s="2">
        <v>44351</v>
      </c>
      <c r="H6945" s="2">
        <v>44350</v>
      </c>
      <c r="I6945" s="2">
        <v>44402</v>
      </c>
      <c r="J6945" s="19">
        <f t="shared" si="167"/>
        <v>44715</v>
      </c>
      <c r="K6945" s="2">
        <v>44440</v>
      </c>
      <c r="L6945" s="5" t="s">
        <v>6</v>
      </c>
      <c r="M6945" t="s">
        <v>138</v>
      </c>
      <c r="N6945" t="s">
        <v>30</v>
      </c>
      <c r="O6945" t="s">
        <v>64</v>
      </c>
      <c r="P6945" t="s">
        <v>65</v>
      </c>
      <c r="Q6945" t="s">
        <v>8264</v>
      </c>
      <c r="R6945" t="s">
        <v>67</v>
      </c>
      <c r="S6945" t="s">
        <v>4145</v>
      </c>
      <c r="T6945" t="s">
        <v>69</v>
      </c>
      <c r="U6945" t="s">
        <v>24818</v>
      </c>
      <c r="V6945" t="s">
        <v>24817</v>
      </c>
      <c r="W6945" t="s">
        <v>142</v>
      </c>
    </row>
    <row r="6946" spans="1:23" x14ac:dyDescent="0.2">
      <c r="A6946" t="s">
        <v>57</v>
      </c>
      <c r="B6946" t="s">
        <v>24819</v>
      </c>
      <c r="C6946" t="s">
        <v>21066</v>
      </c>
      <c r="D6946" t="s">
        <v>24820</v>
      </c>
      <c r="E6946" t="s">
        <v>310</v>
      </c>
      <c r="F6946" t="s">
        <v>24821</v>
      </c>
      <c r="G6946" s="2">
        <v>44351</v>
      </c>
      <c r="H6946" s="2">
        <v>44350</v>
      </c>
      <c r="I6946" s="2">
        <v>44358</v>
      </c>
      <c r="J6946" s="19">
        <f t="shared" si="167"/>
        <v>44715</v>
      </c>
      <c r="K6946" s="2">
        <v>44440</v>
      </c>
      <c r="L6946" s="5" t="s">
        <v>6</v>
      </c>
      <c r="M6946" t="s">
        <v>63</v>
      </c>
      <c r="N6946" t="s">
        <v>30</v>
      </c>
      <c r="O6946" t="s">
        <v>64</v>
      </c>
      <c r="P6946" t="s">
        <v>65</v>
      </c>
      <c r="Q6946" t="s">
        <v>11843</v>
      </c>
      <c r="R6946" t="s">
        <v>67</v>
      </c>
      <c r="S6946" t="s">
        <v>90</v>
      </c>
      <c r="T6946" t="s">
        <v>69</v>
      </c>
      <c r="U6946" t="s">
        <v>24822</v>
      </c>
      <c r="V6946" t="s">
        <v>24820</v>
      </c>
      <c r="W6946" t="s">
        <v>71</v>
      </c>
    </row>
    <row r="6947" spans="1:23" x14ac:dyDescent="0.2">
      <c r="A6947" t="s">
        <v>57</v>
      </c>
      <c r="B6947" t="s">
        <v>24823</v>
      </c>
      <c r="C6947" t="s">
        <v>11834</v>
      </c>
      <c r="D6947" t="s">
        <v>24824</v>
      </c>
      <c r="E6947" t="s">
        <v>136</v>
      </c>
      <c r="F6947" t="s">
        <v>2854</v>
      </c>
      <c r="G6947" s="2">
        <v>44351</v>
      </c>
      <c r="H6947" s="2">
        <v>44350</v>
      </c>
      <c r="I6947" s="2">
        <v>44356</v>
      </c>
      <c r="J6947" s="19">
        <f t="shared" si="167"/>
        <v>44715</v>
      </c>
      <c r="K6947" s="2">
        <v>44442</v>
      </c>
      <c r="L6947" s="5" t="s">
        <v>6</v>
      </c>
      <c r="M6947" t="s">
        <v>138</v>
      </c>
      <c r="N6947" t="s">
        <v>33</v>
      </c>
      <c r="O6947" t="s">
        <v>64</v>
      </c>
      <c r="P6947" t="s">
        <v>65</v>
      </c>
      <c r="Q6947" t="s">
        <v>11843</v>
      </c>
      <c r="R6947" t="s">
        <v>67</v>
      </c>
      <c r="S6947" t="s">
        <v>4145</v>
      </c>
      <c r="T6947" t="s">
        <v>69</v>
      </c>
      <c r="U6947" t="s">
        <v>24825</v>
      </c>
      <c r="V6947" t="s">
        <v>24824</v>
      </c>
      <c r="W6947" t="s">
        <v>142</v>
      </c>
    </row>
    <row r="6948" spans="1:23" x14ac:dyDescent="0.2">
      <c r="A6948" t="s">
        <v>57</v>
      </c>
      <c r="B6948" t="s">
        <v>24826</v>
      </c>
      <c r="C6948" t="s">
        <v>24827</v>
      </c>
      <c r="D6948" t="s">
        <v>24828</v>
      </c>
      <c r="E6948" t="s">
        <v>86</v>
      </c>
      <c r="F6948" t="s">
        <v>3822</v>
      </c>
      <c r="G6948" s="2">
        <v>44351</v>
      </c>
      <c r="H6948" s="2">
        <v>44348</v>
      </c>
      <c r="I6948" s="2">
        <v>44361</v>
      </c>
      <c r="J6948" s="19">
        <f t="shared" si="167"/>
        <v>44713</v>
      </c>
      <c r="K6948" s="2">
        <v>44438</v>
      </c>
      <c r="L6948" s="5" t="s">
        <v>6</v>
      </c>
      <c r="M6948" t="s">
        <v>269</v>
      </c>
      <c r="N6948" t="s">
        <v>30</v>
      </c>
      <c r="O6948" t="s">
        <v>64</v>
      </c>
      <c r="P6948" t="s">
        <v>65</v>
      </c>
      <c r="Q6948" t="s">
        <v>8264</v>
      </c>
      <c r="R6948" t="s">
        <v>201</v>
      </c>
      <c r="S6948" t="s">
        <v>271</v>
      </c>
      <c r="T6948" t="s">
        <v>202</v>
      </c>
      <c r="U6948" t="s">
        <v>24829</v>
      </c>
      <c r="V6948" t="s">
        <v>24828</v>
      </c>
      <c r="W6948" t="s">
        <v>274</v>
      </c>
    </row>
    <row r="6949" spans="1:23" x14ac:dyDescent="0.2">
      <c r="A6949" t="s">
        <v>57</v>
      </c>
      <c r="B6949" t="s">
        <v>24830</v>
      </c>
      <c r="C6949" t="s">
        <v>24831</v>
      </c>
      <c r="D6949" t="s">
        <v>24832</v>
      </c>
      <c r="E6949" t="s">
        <v>136</v>
      </c>
      <c r="F6949" t="s">
        <v>2854</v>
      </c>
      <c r="G6949" s="2">
        <v>44351</v>
      </c>
      <c r="H6949" s="2">
        <v>44350</v>
      </c>
      <c r="I6949" s="2">
        <v>44356</v>
      </c>
      <c r="J6949" s="19">
        <f t="shared" si="167"/>
        <v>44715</v>
      </c>
      <c r="K6949" s="2">
        <v>44440</v>
      </c>
      <c r="L6949" s="5" t="s">
        <v>6</v>
      </c>
      <c r="M6949" t="s">
        <v>138</v>
      </c>
      <c r="N6949" t="s">
        <v>30</v>
      </c>
      <c r="O6949" t="s">
        <v>64</v>
      </c>
      <c r="P6949" t="s">
        <v>65</v>
      </c>
      <c r="Q6949" t="s">
        <v>11843</v>
      </c>
      <c r="R6949" t="s">
        <v>67</v>
      </c>
      <c r="S6949" t="s">
        <v>4145</v>
      </c>
      <c r="T6949" t="s">
        <v>69</v>
      </c>
      <c r="U6949" t="s">
        <v>24833</v>
      </c>
      <c r="V6949" t="s">
        <v>24832</v>
      </c>
      <c r="W6949" t="s">
        <v>142</v>
      </c>
    </row>
    <row r="6950" spans="1:23" x14ac:dyDescent="0.2">
      <c r="A6950" t="s">
        <v>57</v>
      </c>
      <c r="B6950" t="s">
        <v>24834</v>
      </c>
      <c r="C6950" t="s">
        <v>4641</v>
      </c>
      <c r="D6950" t="s">
        <v>24835</v>
      </c>
      <c r="E6950" t="s">
        <v>480</v>
      </c>
      <c r="F6950" t="s">
        <v>23774</v>
      </c>
      <c r="G6950" s="2">
        <v>44351</v>
      </c>
      <c r="H6950" s="2">
        <v>44350</v>
      </c>
      <c r="I6950" s="2">
        <v>44361</v>
      </c>
      <c r="J6950" s="19">
        <f t="shared" si="167"/>
        <v>44715</v>
      </c>
      <c r="K6950" s="2">
        <v>44442</v>
      </c>
      <c r="L6950" s="5" t="s">
        <v>6</v>
      </c>
      <c r="M6950" t="s">
        <v>138</v>
      </c>
      <c r="N6950" t="s">
        <v>30</v>
      </c>
      <c r="O6950" t="s">
        <v>64</v>
      </c>
      <c r="P6950" t="s">
        <v>65</v>
      </c>
      <c r="Q6950" t="s">
        <v>8264</v>
      </c>
      <c r="R6950" t="s">
        <v>67</v>
      </c>
      <c r="S6950" t="s">
        <v>100</v>
      </c>
      <c r="T6950" t="s">
        <v>69</v>
      </c>
      <c r="U6950" t="s">
        <v>24836</v>
      </c>
      <c r="V6950" t="s">
        <v>24835</v>
      </c>
      <c r="W6950" t="s">
        <v>142</v>
      </c>
    </row>
    <row r="6951" spans="1:23" x14ac:dyDescent="0.2">
      <c r="A6951" t="s">
        <v>57</v>
      </c>
      <c r="B6951" t="s">
        <v>24837</v>
      </c>
      <c r="C6951" t="s">
        <v>24838</v>
      </c>
      <c r="D6951" t="s">
        <v>24839</v>
      </c>
      <c r="E6951" t="s">
        <v>136</v>
      </c>
      <c r="F6951" t="s">
        <v>2854</v>
      </c>
      <c r="G6951" s="2">
        <v>44351</v>
      </c>
      <c r="H6951" s="2">
        <v>44350</v>
      </c>
      <c r="I6951" s="2">
        <v>44356</v>
      </c>
      <c r="J6951" s="19">
        <f t="shared" si="167"/>
        <v>44715</v>
      </c>
      <c r="K6951" s="2">
        <v>44440</v>
      </c>
      <c r="L6951" s="5" t="s">
        <v>6</v>
      </c>
      <c r="M6951" t="s">
        <v>138</v>
      </c>
      <c r="N6951" t="s">
        <v>30</v>
      </c>
      <c r="O6951" t="s">
        <v>64</v>
      </c>
      <c r="P6951" t="s">
        <v>65</v>
      </c>
      <c r="Q6951" t="s">
        <v>11843</v>
      </c>
      <c r="R6951" t="s">
        <v>67</v>
      </c>
      <c r="S6951" t="s">
        <v>4145</v>
      </c>
      <c r="T6951" t="s">
        <v>69</v>
      </c>
      <c r="U6951" t="s">
        <v>24840</v>
      </c>
      <c r="V6951" t="s">
        <v>24839</v>
      </c>
      <c r="W6951" t="s">
        <v>142</v>
      </c>
    </row>
    <row r="6952" spans="1:23" x14ac:dyDescent="0.2">
      <c r="A6952" t="s">
        <v>57</v>
      </c>
      <c r="B6952" t="s">
        <v>24841</v>
      </c>
      <c r="C6952" t="s">
        <v>24842</v>
      </c>
      <c r="D6952" t="s">
        <v>24843</v>
      </c>
      <c r="E6952" t="s">
        <v>136</v>
      </c>
      <c r="F6952" t="s">
        <v>7642</v>
      </c>
      <c r="G6952" s="2">
        <v>44351</v>
      </c>
      <c r="H6952" s="2">
        <v>44349</v>
      </c>
      <c r="I6952" s="2">
        <v>44401</v>
      </c>
      <c r="J6952" s="19">
        <f t="shared" ref="J6952:J7015" si="168">H6952+365</f>
        <v>44714</v>
      </c>
      <c r="K6952" s="2">
        <v>44441</v>
      </c>
      <c r="L6952" s="5" t="s">
        <v>6</v>
      </c>
      <c r="M6952" t="s">
        <v>138</v>
      </c>
      <c r="N6952" t="s">
        <v>30</v>
      </c>
      <c r="O6952" t="s">
        <v>64</v>
      </c>
      <c r="P6952" t="s">
        <v>65</v>
      </c>
      <c r="Q6952" t="s">
        <v>367</v>
      </c>
      <c r="R6952" t="s">
        <v>67</v>
      </c>
      <c r="S6952" t="s">
        <v>4145</v>
      </c>
      <c r="T6952" t="s">
        <v>69</v>
      </c>
      <c r="U6952" t="s">
        <v>24844</v>
      </c>
      <c r="V6952" t="s">
        <v>24843</v>
      </c>
      <c r="W6952" t="s">
        <v>142</v>
      </c>
    </row>
    <row r="6953" spans="1:23" x14ac:dyDescent="0.2">
      <c r="A6953" t="s">
        <v>57</v>
      </c>
      <c r="B6953" t="s">
        <v>24845</v>
      </c>
      <c r="C6953" t="s">
        <v>24846</v>
      </c>
      <c r="D6953" t="s">
        <v>24847</v>
      </c>
      <c r="E6953" t="s">
        <v>136</v>
      </c>
      <c r="F6953" t="s">
        <v>258</v>
      </c>
      <c r="G6953" s="2">
        <v>44351</v>
      </c>
      <c r="H6953" s="2">
        <v>44350</v>
      </c>
      <c r="I6953" s="2">
        <v>44356</v>
      </c>
      <c r="J6953" s="19">
        <f t="shared" si="168"/>
        <v>44715</v>
      </c>
      <c r="K6953" s="2">
        <v>44440</v>
      </c>
      <c r="L6953" s="5" t="s">
        <v>6</v>
      </c>
      <c r="M6953" t="s">
        <v>138</v>
      </c>
      <c r="N6953" t="s">
        <v>30</v>
      </c>
      <c r="O6953" t="s">
        <v>64</v>
      </c>
      <c r="P6953" t="s">
        <v>65</v>
      </c>
      <c r="Q6953" t="s">
        <v>11843</v>
      </c>
      <c r="R6953" t="s">
        <v>67</v>
      </c>
      <c r="S6953" t="s">
        <v>100</v>
      </c>
      <c r="T6953" t="s">
        <v>69</v>
      </c>
      <c r="U6953" t="s">
        <v>24848</v>
      </c>
      <c r="V6953" t="s">
        <v>24847</v>
      </c>
      <c r="W6953" t="s">
        <v>142</v>
      </c>
    </row>
    <row r="6954" spans="1:23" x14ac:dyDescent="0.2">
      <c r="A6954" t="s">
        <v>57</v>
      </c>
      <c r="B6954" t="s">
        <v>24849</v>
      </c>
      <c r="C6954" t="s">
        <v>9152</v>
      </c>
      <c r="D6954" t="s">
        <v>24850</v>
      </c>
      <c r="E6954" t="s">
        <v>136</v>
      </c>
      <c r="F6954" t="s">
        <v>11669</v>
      </c>
      <c r="G6954" s="2">
        <v>44351</v>
      </c>
      <c r="H6954" s="2">
        <v>44349</v>
      </c>
      <c r="I6954" s="2">
        <v>44357</v>
      </c>
      <c r="J6954" s="19">
        <f t="shared" si="168"/>
        <v>44714</v>
      </c>
      <c r="K6954" s="2">
        <v>44439</v>
      </c>
      <c r="L6954" s="5" t="s">
        <v>6</v>
      </c>
      <c r="M6954" t="s">
        <v>138</v>
      </c>
      <c r="N6954" t="s">
        <v>30</v>
      </c>
      <c r="O6954" t="s">
        <v>64</v>
      </c>
      <c r="P6954" t="s">
        <v>65</v>
      </c>
      <c r="Q6954" t="s">
        <v>8264</v>
      </c>
      <c r="R6954" t="s">
        <v>67</v>
      </c>
      <c r="S6954" t="s">
        <v>100</v>
      </c>
      <c r="T6954" t="s">
        <v>69</v>
      </c>
      <c r="U6954" t="s">
        <v>24851</v>
      </c>
      <c r="V6954" t="s">
        <v>24850</v>
      </c>
      <c r="W6954" t="s">
        <v>142</v>
      </c>
    </row>
    <row r="6955" spans="1:23" x14ac:dyDescent="0.2">
      <c r="A6955" t="s">
        <v>57</v>
      </c>
      <c r="B6955" t="s">
        <v>24852</v>
      </c>
      <c r="C6955" t="s">
        <v>24853</v>
      </c>
      <c r="D6955" t="s">
        <v>24854</v>
      </c>
      <c r="E6955" t="s">
        <v>136</v>
      </c>
      <c r="F6955" t="s">
        <v>11744</v>
      </c>
      <c r="G6955" s="2">
        <v>44351</v>
      </c>
      <c r="H6955" s="2">
        <v>44350</v>
      </c>
      <c r="I6955" s="2">
        <v>44378</v>
      </c>
      <c r="J6955" s="19">
        <f t="shared" si="168"/>
        <v>44715</v>
      </c>
      <c r="K6955" s="2">
        <v>44440</v>
      </c>
      <c r="L6955" s="5" t="s">
        <v>6</v>
      </c>
      <c r="M6955" t="s">
        <v>138</v>
      </c>
      <c r="N6955" t="s">
        <v>30</v>
      </c>
      <c r="O6955" t="s">
        <v>64</v>
      </c>
      <c r="P6955" t="s">
        <v>65</v>
      </c>
      <c r="Q6955" t="s">
        <v>8264</v>
      </c>
      <c r="R6955" t="s">
        <v>67</v>
      </c>
      <c r="S6955" t="s">
        <v>100</v>
      </c>
      <c r="T6955" t="s">
        <v>69</v>
      </c>
      <c r="U6955" t="s">
        <v>24855</v>
      </c>
      <c r="V6955" t="s">
        <v>24854</v>
      </c>
      <c r="W6955" t="s">
        <v>142</v>
      </c>
    </row>
    <row r="6956" spans="1:23" x14ac:dyDescent="0.2">
      <c r="A6956" t="s">
        <v>57</v>
      </c>
      <c r="B6956" t="s">
        <v>24856</v>
      </c>
      <c r="C6956" t="s">
        <v>11869</v>
      </c>
      <c r="D6956" t="s">
        <v>24857</v>
      </c>
      <c r="E6956" t="s">
        <v>136</v>
      </c>
      <c r="F6956" t="s">
        <v>303</v>
      </c>
      <c r="G6956" s="2">
        <v>44351</v>
      </c>
      <c r="H6956" s="2">
        <v>44350</v>
      </c>
      <c r="I6956" s="2">
        <v>44366</v>
      </c>
      <c r="J6956" s="19">
        <f t="shared" si="168"/>
        <v>44715</v>
      </c>
      <c r="K6956" s="2">
        <v>44440</v>
      </c>
      <c r="L6956" s="5" t="s">
        <v>6</v>
      </c>
      <c r="M6956" t="s">
        <v>138</v>
      </c>
      <c r="N6956" t="s">
        <v>30</v>
      </c>
      <c r="O6956" t="s">
        <v>64</v>
      </c>
      <c r="P6956" t="s">
        <v>65</v>
      </c>
      <c r="Q6956" t="s">
        <v>8264</v>
      </c>
      <c r="R6956" t="s">
        <v>67</v>
      </c>
      <c r="S6956" t="s">
        <v>4145</v>
      </c>
      <c r="T6956" t="s">
        <v>69</v>
      </c>
      <c r="U6956" t="s">
        <v>24858</v>
      </c>
      <c r="V6956" t="s">
        <v>24857</v>
      </c>
      <c r="W6956" t="s">
        <v>142</v>
      </c>
    </row>
    <row r="6957" spans="1:23" x14ac:dyDescent="0.2">
      <c r="A6957" t="s">
        <v>57</v>
      </c>
      <c r="B6957" t="s">
        <v>24859</v>
      </c>
      <c r="C6957" t="s">
        <v>11894</v>
      </c>
      <c r="D6957" t="s">
        <v>24860</v>
      </c>
      <c r="E6957" t="s">
        <v>96</v>
      </c>
      <c r="F6957" t="s">
        <v>10705</v>
      </c>
      <c r="G6957" s="2">
        <v>44351</v>
      </c>
      <c r="H6957" s="2">
        <v>44343</v>
      </c>
      <c r="I6957" s="2">
        <v>44371</v>
      </c>
      <c r="J6957" s="19">
        <f t="shared" si="168"/>
        <v>44708</v>
      </c>
      <c r="K6957" s="2">
        <v>44435</v>
      </c>
      <c r="L6957" s="5" t="s">
        <v>6</v>
      </c>
      <c r="M6957" t="s">
        <v>63</v>
      </c>
      <c r="N6957" t="s">
        <v>33</v>
      </c>
      <c r="O6957" t="s">
        <v>64</v>
      </c>
      <c r="P6957" t="s">
        <v>65</v>
      </c>
      <c r="Q6957" t="s">
        <v>24861</v>
      </c>
      <c r="R6957" t="s">
        <v>67</v>
      </c>
      <c r="S6957" t="s">
        <v>90</v>
      </c>
      <c r="T6957" t="s">
        <v>69</v>
      </c>
      <c r="U6957" t="s">
        <v>24862</v>
      </c>
      <c r="V6957" t="s">
        <v>24860</v>
      </c>
      <c r="W6957" t="s">
        <v>71</v>
      </c>
    </row>
    <row r="6958" spans="1:23" x14ac:dyDescent="0.2">
      <c r="A6958" t="s">
        <v>57</v>
      </c>
      <c r="B6958" t="s">
        <v>24863</v>
      </c>
      <c r="C6958" t="s">
        <v>3802</v>
      </c>
      <c r="D6958" t="s">
        <v>24864</v>
      </c>
      <c r="E6958" t="s">
        <v>61</v>
      </c>
      <c r="F6958" t="s">
        <v>1309</v>
      </c>
      <c r="G6958" s="2">
        <v>44352</v>
      </c>
      <c r="H6958" s="2">
        <v>44350</v>
      </c>
      <c r="I6958" s="2">
        <v>44361</v>
      </c>
      <c r="J6958" s="19">
        <f t="shared" si="168"/>
        <v>44715</v>
      </c>
      <c r="K6958" s="2">
        <v>44440</v>
      </c>
      <c r="L6958" s="5" t="s">
        <v>6</v>
      </c>
      <c r="M6958" t="s">
        <v>138</v>
      </c>
      <c r="N6958" t="s">
        <v>30</v>
      </c>
      <c r="O6958" t="s">
        <v>64</v>
      </c>
      <c r="P6958" t="s">
        <v>65</v>
      </c>
      <c r="Q6958" t="s">
        <v>11843</v>
      </c>
      <c r="R6958" t="s">
        <v>67</v>
      </c>
      <c r="S6958" t="s">
        <v>4145</v>
      </c>
      <c r="T6958" t="s">
        <v>69</v>
      </c>
      <c r="U6958" t="s">
        <v>24865</v>
      </c>
      <c r="V6958" t="s">
        <v>24866</v>
      </c>
      <c r="W6958" t="s">
        <v>142</v>
      </c>
    </row>
    <row r="6959" spans="1:23" x14ac:dyDescent="0.2">
      <c r="A6959" t="s">
        <v>57</v>
      </c>
      <c r="B6959" t="s">
        <v>24867</v>
      </c>
      <c r="C6959" t="s">
        <v>24868</v>
      </c>
      <c r="D6959" t="s">
        <v>24869</v>
      </c>
      <c r="E6959" t="s">
        <v>310</v>
      </c>
      <c r="F6959" t="s">
        <v>1945</v>
      </c>
      <c r="G6959" s="2">
        <v>44352</v>
      </c>
      <c r="H6959" s="2">
        <v>44351</v>
      </c>
      <c r="I6959" s="2">
        <v>44408</v>
      </c>
      <c r="J6959" s="19">
        <f t="shared" si="168"/>
        <v>44716</v>
      </c>
      <c r="K6959" s="2">
        <v>44441</v>
      </c>
      <c r="L6959" s="5" t="s">
        <v>6</v>
      </c>
      <c r="M6959" t="s">
        <v>63</v>
      </c>
      <c r="N6959" t="s">
        <v>30</v>
      </c>
      <c r="O6959" t="s">
        <v>64</v>
      </c>
      <c r="P6959" t="s">
        <v>65</v>
      </c>
      <c r="Q6959" t="s">
        <v>8264</v>
      </c>
      <c r="R6959" t="s">
        <v>67</v>
      </c>
      <c r="S6959" t="s">
        <v>90</v>
      </c>
      <c r="T6959" t="s">
        <v>69</v>
      </c>
      <c r="U6959" t="s">
        <v>24870</v>
      </c>
      <c r="V6959" t="s">
        <v>24869</v>
      </c>
      <c r="W6959" t="s">
        <v>71</v>
      </c>
    </row>
    <row r="6960" spans="1:23" x14ac:dyDescent="0.2">
      <c r="A6960" t="s">
        <v>57</v>
      </c>
      <c r="B6960" t="s">
        <v>24871</v>
      </c>
      <c r="C6960" t="s">
        <v>24868</v>
      </c>
      <c r="D6960" t="s">
        <v>24872</v>
      </c>
      <c r="E6960" t="s">
        <v>310</v>
      </c>
      <c r="F6960" t="s">
        <v>5073</v>
      </c>
      <c r="G6960" s="2">
        <v>44352</v>
      </c>
      <c r="H6960" s="2">
        <v>44351</v>
      </c>
      <c r="I6960" s="2">
        <v>44408</v>
      </c>
      <c r="J6960" s="19">
        <f t="shared" si="168"/>
        <v>44716</v>
      </c>
      <c r="K6960" s="2">
        <v>44443</v>
      </c>
      <c r="L6960" s="5" t="s">
        <v>6</v>
      </c>
      <c r="M6960" t="s">
        <v>63</v>
      </c>
      <c r="N6960" t="s">
        <v>33</v>
      </c>
      <c r="O6960" t="s">
        <v>64</v>
      </c>
      <c r="P6960" t="s">
        <v>65</v>
      </c>
      <c r="Q6960" t="s">
        <v>8264</v>
      </c>
      <c r="R6960" t="s">
        <v>67</v>
      </c>
      <c r="S6960" t="s">
        <v>125</v>
      </c>
      <c r="T6960" t="s">
        <v>80</v>
      </c>
      <c r="U6960" t="s">
        <v>24873</v>
      </c>
      <c r="V6960" t="s">
        <v>24872</v>
      </c>
      <c r="W6960" t="s">
        <v>71</v>
      </c>
    </row>
    <row r="6961" spans="1:23" x14ac:dyDescent="0.2">
      <c r="A6961" t="s">
        <v>57</v>
      </c>
      <c r="B6961" t="s">
        <v>24874</v>
      </c>
      <c r="C6961" t="s">
        <v>11967</v>
      </c>
      <c r="D6961" t="s">
        <v>24875</v>
      </c>
      <c r="E6961" t="s">
        <v>136</v>
      </c>
      <c r="F6961" t="s">
        <v>655</v>
      </c>
      <c r="G6961" s="2">
        <v>44352</v>
      </c>
      <c r="H6961" s="2">
        <v>44351</v>
      </c>
      <c r="I6961" s="2">
        <v>44363</v>
      </c>
      <c r="J6961" s="19">
        <f t="shared" si="168"/>
        <v>44716</v>
      </c>
      <c r="K6961" s="2">
        <v>44443</v>
      </c>
      <c r="L6961" s="5" t="s">
        <v>6</v>
      </c>
      <c r="M6961" t="s">
        <v>63</v>
      </c>
      <c r="N6961" t="s">
        <v>30</v>
      </c>
      <c r="O6961" t="s">
        <v>64</v>
      </c>
      <c r="P6961" t="s">
        <v>65</v>
      </c>
      <c r="Q6961" t="s">
        <v>22913</v>
      </c>
      <c r="R6961" t="s">
        <v>67</v>
      </c>
      <c r="S6961" t="s">
        <v>90</v>
      </c>
      <c r="T6961" t="s">
        <v>69</v>
      </c>
      <c r="U6961" t="s">
        <v>24876</v>
      </c>
      <c r="V6961" t="s">
        <v>24875</v>
      </c>
      <c r="W6961" t="s">
        <v>71</v>
      </c>
    </row>
    <row r="6962" spans="1:23" x14ac:dyDescent="0.2">
      <c r="A6962" t="s">
        <v>57</v>
      </c>
      <c r="B6962" t="s">
        <v>24877</v>
      </c>
      <c r="C6962" t="s">
        <v>24878</v>
      </c>
      <c r="D6962" t="s">
        <v>24879</v>
      </c>
      <c r="E6962" t="s">
        <v>136</v>
      </c>
      <c r="F6962" t="s">
        <v>2854</v>
      </c>
      <c r="G6962" s="2">
        <v>44354</v>
      </c>
      <c r="H6962" s="2">
        <v>44350</v>
      </c>
      <c r="I6962" s="2">
        <v>44357</v>
      </c>
      <c r="J6962" s="19">
        <f t="shared" si="168"/>
        <v>44715</v>
      </c>
      <c r="K6962" s="2">
        <v>44442</v>
      </c>
      <c r="L6962" s="5" t="s">
        <v>6</v>
      </c>
      <c r="M6962" t="s">
        <v>138</v>
      </c>
      <c r="N6962" t="s">
        <v>30</v>
      </c>
      <c r="O6962" t="s">
        <v>64</v>
      </c>
      <c r="P6962" t="s">
        <v>65</v>
      </c>
      <c r="Q6962" t="s">
        <v>11843</v>
      </c>
      <c r="R6962" t="s">
        <v>67</v>
      </c>
      <c r="S6962" t="s">
        <v>4145</v>
      </c>
      <c r="T6962" t="s">
        <v>69</v>
      </c>
      <c r="U6962" t="s">
        <v>24880</v>
      </c>
      <c r="V6962" t="s">
        <v>24879</v>
      </c>
      <c r="W6962" t="s">
        <v>142</v>
      </c>
    </row>
    <row r="6963" spans="1:23" x14ac:dyDescent="0.2">
      <c r="A6963" t="s">
        <v>57</v>
      </c>
      <c r="B6963" t="s">
        <v>24881</v>
      </c>
      <c r="C6963" t="s">
        <v>24882</v>
      </c>
      <c r="D6963" t="s">
        <v>24883</v>
      </c>
      <c r="E6963" t="s">
        <v>107</v>
      </c>
      <c r="F6963" t="s">
        <v>3095</v>
      </c>
      <c r="G6963" s="2">
        <v>44354</v>
      </c>
      <c r="H6963" s="2">
        <v>44348</v>
      </c>
      <c r="I6963" s="2">
        <v>44433</v>
      </c>
      <c r="J6963" s="19">
        <f t="shared" si="168"/>
        <v>44713</v>
      </c>
      <c r="K6963" s="2">
        <v>44438</v>
      </c>
      <c r="L6963" s="5" t="s">
        <v>6</v>
      </c>
      <c r="M6963" t="s">
        <v>138</v>
      </c>
      <c r="N6963" t="s">
        <v>30</v>
      </c>
      <c r="O6963" t="s">
        <v>64</v>
      </c>
      <c r="P6963" t="s">
        <v>65</v>
      </c>
      <c r="Q6963" t="s">
        <v>8264</v>
      </c>
      <c r="R6963" t="s">
        <v>67</v>
      </c>
      <c r="S6963" t="s">
        <v>100</v>
      </c>
      <c r="T6963" t="s">
        <v>69</v>
      </c>
      <c r="U6963" t="s">
        <v>24884</v>
      </c>
      <c r="V6963" t="s">
        <v>24883</v>
      </c>
      <c r="W6963" t="s">
        <v>142</v>
      </c>
    </row>
    <row r="6964" spans="1:23" x14ac:dyDescent="0.2">
      <c r="A6964" t="s">
        <v>57</v>
      </c>
      <c r="B6964" t="s">
        <v>24885</v>
      </c>
      <c r="C6964" t="s">
        <v>12075</v>
      </c>
      <c r="D6964" t="s">
        <v>24886</v>
      </c>
      <c r="E6964" t="s">
        <v>136</v>
      </c>
      <c r="F6964" t="s">
        <v>7642</v>
      </c>
      <c r="G6964" s="2">
        <v>44354</v>
      </c>
      <c r="H6964" s="2">
        <v>44345</v>
      </c>
      <c r="I6964" s="2">
        <v>44366</v>
      </c>
      <c r="J6964" s="19">
        <f t="shared" si="168"/>
        <v>44710</v>
      </c>
      <c r="K6964" s="2">
        <v>44437</v>
      </c>
      <c r="L6964" s="5" t="s">
        <v>6</v>
      </c>
      <c r="M6964" t="s">
        <v>138</v>
      </c>
      <c r="N6964" t="s">
        <v>30</v>
      </c>
      <c r="O6964" t="s">
        <v>64</v>
      </c>
      <c r="P6964" t="s">
        <v>65</v>
      </c>
      <c r="Q6964" t="s">
        <v>24861</v>
      </c>
      <c r="R6964" t="s">
        <v>67</v>
      </c>
      <c r="S6964" t="s">
        <v>4145</v>
      </c>
      <c r="T6964" t="s">
        <v>69</v>
      </c>
      <c r="U6964" t="s">
        <v>24887</v>
      </c>
      <c r="V6964" t="s">
        <v>24886</v>
      </c>
      <c r="W6964" t="s">
        <v>142</v>
      </c>
    </row>
    <row r="6965" spans="1:23" x14ac:dyDescent="0.2">
      <c r="A6965" t="s">
        <v>57</v>
      </c>
      <c r="B6965" t="s">
        <v>24888</v>
      </c>
      <c r="C6965" t="s">
        <v>24889</v>
      </c>
      <c r="D6965" t="s">
        <v>24890</v>
      </c>
      <c r="E6965" t="s">
        <v>480</v>
      </c>
      <c r="F6965" t="s">
        <v>1544</v>
      </c>
      <c r="G6965" s="2">
        <v>44354</v>
      </c>
      <c r="H6965" s="2">
        <v>44352</v>
      </c>
      <c r="I6965" s="2">
        <v>44413</v>
      </c>
      <c r="J6965" s="19">
        <f t="shared" si="168"/>
        <v>44717</v>
      </c>
      <c r="K6965" s="2">
        <v>44442</v>
      </c>
      <c r="L6965" s="5" t="s">
        <v>6</v>
      </c>
      <c r="M6965" t="s">
        <v>138</v>
      </c>
      <c r="N6965" t="s">
        <v>30</v>
      </c>
      <c r="O6965" t="s">
        <v>64</v>
      </c>
      <c r="P6965" t="s">
        <v>65</v>
      </c>
      <c r="Q6965" t="s">
        <v>8155</v>
      </c>
      <c r="R6965" t="s">
        <v>67</v>
      </c>
      <c r="S6965" t="s">
        <v>100</v>
      </c>
      <c r="T6965" t="s">
        <v>69</v>
      </c>
      <c r="U6965" t="s">
        <v>24891</v>
      </c>
      <c r="V6965" t="s">
        <v>24890</v>
      </c>
      <c r="W6965" t="s">
        <v>142</v>
      </c>
    </row>
    <row r="6966" spans="1:23" x14ac:dyDescent="0.2">
      <c r="A6966" t="s">
        <v>57</v>
      </c>
      <c r="B6966" t="s">
        <v>24892</v>
      </c>
      <c r="C6966" t="s">
        <v>24893</v>
      </c>
      <c r="D6966" t="s">
        <v>24894</v>
      </c>
      <c r="E6966" t="s">
        <v>176</v>
      </c>
      <c r="F6966" t="s">
        <v>9448</v>
      </c>
      <c r="G6966" s="2">
        <v>44354</v>
      </c>
      <c r="H6966" s="2">
        <v>44352</v>
      </c>
      <c r="I6966" s="2">
        <v>44474</v>
      </c>
      <c r="J6966" s="19">
        <f t="shared" si="168"/>
        <v>44717</v>
      </c>
      <c r="K6966" s="2">
        <v>44444</v>
      </c>
      <c r="L6966" s="5" t="s">
        <v>6</v>
      </c>
      <c r="M6966" t="s">
        <v>138</v>
      </c>
      <c r="N6966" t="s">
        <v>30</v>
      </c>
      <c r="O6966" t="s">
        <v>64</v>
      </c>
      <c r="P6966" t="s">
        <v>65</v>
      </c>
      <c r="Q6966" t="s">
        <v>8264</v>
      </c>
      <c r="R6966" t="s">
        <v>67</v>
      </c>
      <c r="S6966" t="s">
        <v>100</v>
      </c>
      <c r="T6966" t="s">
        <v>69</v>
      </c>
      <c r="U6966" t="s">
        <v>24895</v>
      </c>
      <c r="V6966" t="s">
        <v>24894</v>
      </c>
      <c r="W6966" t="s">
        <v>142</v>
      </c>
    </row>
    <row r="6967" spans="1:23" x14ac:dyDescent="0.2">
      <c r="A6967" t="s">
        <v>57</v>
      </c>
      <c r="B6967" t="s">
        <v>24896</v>
      </c>
      <c r="C6967" t="s">
        <v>24897</v>
      </c>
      <c r="D6967" t="s">
        <v>24898</v>
      </c>
      <c r="E6967" t="s">
        <v>480</v>
      </c>
      <c r="F6967" t="s">
        <v>8645</v>
      </c>
      <c r="G6967" s="2">
        <v>44354</v>
      </c>
      <c r="H6967" s="2">
        <v>44354</v>
      </c>
      <c r="I6967" s="2">
        <v>44356</v>
      </c>
      <c r="J6967" s="19">
        <f t="shared" si="168"/>
        <v>44719</v>
      </c>
      <c r="K6967" s="2">
        <v>44444</v>
      </c>
      <c r="L6967" s="5" t="s">
        <v>6</v>
      </c>
      <c r="M6967" t="s">
        <v>269</v>
      </c>
      <c r="N6967" t="s">
        <v>30</v>
      </c>
      <c r="O6967" t="s">
        <v>64</v>
      </c>
      <c r="P6967" t="s">
        <v>65</v>
      </c>
      <c r="Q6967" t="s">
        <v>11843</v>
      </c>
      <c r="R6967" t="s">
        <v>67</v>
      </c>
      <c r="S6967" t="s">
        <v>430</v>
      </c>
      <c r="T6967" t="s">
        <v>69</v>
      </c>
      <c r="U6967" t="s">
        <v>24899</v>
      </c>
      <c r="V6967" t="s">
        <v>24898</v>
      </c>
      <c r="W6967" t="s">
        <v>274</v>
      </c>
    </row>
    <row r="6968" spans="1:23" x14ac:dyDescent="0.2">
      <c r="A6968" t="s">
        <v>57</v>
      </c>
      <c r="B6968" t="s">
        <v>24900</v>
      </c>
      <c r="C6968" t="s">
        <v>2928</v>
      </c>
      <c r="D6968" t="s">
        <v>24901</v>
      </c>
      <c r="E6968" t="s">
        <v>136</v>
      </c>
      <c r="F6968" t="s">
        <v>655</v>
      </c>
      <c r="G6968" s="2">
        <v>44354</v>
      </c>
      <c r="H6968" s="2">
        <v>44351</v>
      </c>
      <c r="I6968" s="2">
        <v>44364</v>
      </c>
      <c r="J6968" s="19">
        <f t="shared" si="168"/>
        <v>44716</v>
      </c>
      <c r="K6968" s="2">
        <v>44441</v>
      </c>
      <c r="L6968" s="5" t="s">
        <v>6</v>
      </c>
      <c r="M6968" t="s">
        <v>63</v>
      </c>
      <c r="N6968" t="s">
        <v>30</v>
      </c>
      <c r="O6968" t="s">
        <v>64</v>
      </c>
      <c r="P6968" t="s">
        <v>65</v>
      </c>
      <c r="Q6968" t="s">
        <v>11843</v>
      </c>
      <c r="R6968" t="s">
        <v>67</v>
      </c>
      <c r="S6968" t="s">
        <v>90</v>
      </c>
      <c r="T6968" t="s">
        <v>69</v>
      </c>
      <c r="U6968" t="s">
        <v>24902</v>
      </c>
      <c r="V6968" t="s">
        <v>24901</v>
      </c>
      <c r="W6968" t="s">
        <v>71</v>
      </c>
    </row>
    <row r="6969" spans="1:23" x14ac:dyDescent="0.2">
      <c r="A6969" t="s">
        <v>57</v>
      </c>
      <c r="B6969" t="s">
        <v>24903</v>
      </c>
      <c r="C6969" t="s">
        <v>13409</v>
      </c>
      <c r="D6969" t="s">
        <v>24904</v>
      </c>
      <c r="E6969" t="s">
        <v>176</v>
      </c>
      <c r="F6969" t="s">
        <v>1913</v>
      </c>
      <c r="G6969" s="2">
        <v>44355</v>
      </c>
      <c r="H6969" s="2">
        <v>44355</v>
      </c>
      <c r="I6969" s="2">
        <v>44355</v>
      </c>
      <c r="J6969" s="19">
        <f t="shared" si="168"/>
        <v>44720</v>
      </c>
      <c r="K6969" s="2">
        <v>44447</v>
      </c>
      <c r="L6969" s="5" t="s">
        <v>6</v>
      </c>
      <c r="M6969" t="s">
        <v>63</v>
      </c>
      <c r="N6969" t="s">
        <v>30</v>
      </c>
      <c r="O6969" t="s">
        <v>64</v>
      </c>
      <c r="P6969" t="s">
        <v>65</v>
      </c>
      <c r="Q6969" t="s">
        <v>22918</v>
      </c>
      <c r="R6969" t="s">
        <v>67</v>
      </c>
      <c r="S6969" t="s">
        <v>536</v>
      </c>
      <c r="T6969" t="s">
        <v>69</v>
      </c>
      <c r="U6969" t="s">
        <v>24905</v>
      </c>
      <c r="V6969" t="s">
        <v>24904</v>
      </c>
      <c r="W6969" t="s">
        <v>71</v>
      </c>
    </row>
    <row r="6970" spans="1:23" x14ac:dyDescent="0.2">
      <c r="A6970" t="s">
        <v>57</v>
      </c>
      <c r="B6970" t="s">
        <v>24906</v>
      </c>
      <c r="C6970" t="s">
        <v>12259</v>
      </c>
      <c r="D6970" t="s">
        <v>24907</v>
      </c>
      <c r="E6970" t="s">
        <v>473</v>
      </c>
      <c r="F6970" t="s">
        <v>474</v>
      </c>
      <c r="G6970" s="2">
        <v>44355</v>
      </c>
      <c r="H6970" s="2">
        <v>44354</v>
      </c>
      <c r="I6970" s="2">
        <v>44386</v>
      </c>
      <c r="J6970" s="19">
        <f t="shared" si="168"/>
        <v>44719</v>
      </c>
      <c r="K6970" s="2">
        <v>44446</v>
      </c>
      <c r="L6970" s="5" t="s">
        <v>6</v>
      </c>
      <c r="M6970" t="s">
        <v>138</v>
      </c>
      <c r="N6970" t="s">
        <v>30</v>
      </c>
      <c r="O6970" t="s">
        <v>64</v>
      </c>
      <c r="P6970" t="s">
        <v>65</v>
      </c>
      <c r="Q6970" t="s">
        <v>11843</v>
      </c>
      <c r="R6970" t="s">
        <v>67</v>
      </c>
      <c r="S6970" t="s">
        <v>100</v>
      </c>
      <c r="T6970" t="s">
        <v>69</v>
      </c>
      <c r="U6970" t="s">
        <v>24908</v>
      </c>
      <c r="V6970" t="s">
        <v>24907</v>
      </c>
      <c r="W6970" t="s">
        <v>142</v>
      </c>
    </row>
    <row r="6971" spans="1:23" x14ac:dyDescent="0.2">
      <c r="A6971" t="s">
        <v>57</v>
      </c>
      <c r="B6971" t="s">
        <v>24909</v>
      </c>
      <c r="C6971" t="s">
        <v>7481</v>
      </c>
      <c r="D6971" t="s">
        <v>24910</v>
      </c>
      <c r="E6971" t="s">
        <v>107</v>
      </c>
      <c r="F6971" t="s">
        <v>9273</v>
      </c>
      <c r="G6971" s="2">
        <v>44355</v>
      </c>
      <c r="H6971" s="2">
        <v>44354</v>
      </c>
      <c r="I6971" s="2">
        <v>44434</v>
      </c>
      <c r="J6971" s="19">
        <f t="shared" si="168"/>
        <v>44719</v>
      </c>
      <c r="K6971" s="2">
        <v>44446</v>
      </c>
      <c r="L6971" s="5" t="s">
        <v>6</v>
      </c>
      <c r="M6971" t="s">
        <v>63</v>
      </c>
      <c r="N6971" t="s">
        <v>30</v>
      </c>
      <c r="O6971" t="s">
        <v>64</v>
      </c>
      <c r="P6971" t="s">
        <v>65</v>
      </c>
      <c r="Q6971" t="s">
        <v>8264</v>
      </c>
      <c r="R6971" t="s">
        <v>67</v>
      </c>
      <c r="S6971" t="s">
        <v>90</v>
      </c>
      <c r="T6971" t="s">
        <v>69</v>
      </c>
      <c r="U6971" t="s">
        <v>24911</v>
      </c>
      <c r="V6971" t="s">
        <v>24910</v>
      </c>
      <c r="W6971" t="s">
        <v>71</v>
      </c>
    </row>
    <row r="6972" spans="1:23" x14ac:dyDescent="0.2">
      <c r="A6972" t="s">
        <v>57</v>
      </c>
      <c r="B6972" t="s">
        <v>24912</v>
      </c>
      <c r="C6972" t="s">
        <v>683</v>
      </c>
      <c r="D6972" t="s">
        <v>24913</v>
      </c>
      <c r="E6972" t="s">
        <v>136</v>
      </c>
      <c r="F6972" t="s">
        <v>12534</v>
      </c>
      <c r="G6972" s="2">
        <v>44355</v>
      </c>
      <c r="H6972" s="2">
        <v>44355</v>
      </c>
      <c r="I6972" s="2">
        <v>44371</v>
      </c>
      <c r="J6972" s="19">
        <f t="shared" si="168"/>
        <v>44720</v>
      </c>
      <c r="K6972" s="2">
        <v>44447</v>
      </c>
      <c r="L6972" s="5" t="s">
        <v>6</v>
      </c>
      <c r="M6972" t="s">
        <v>63</v>
      </c>
      <c r="N6972" t="s">
        <v>30</v>
      </c>
      <c r="O6972" t="s">
        <v>64</v>
      </c>
      <c r="P6972" t="s">
        <v>65</v>
      </c>
      <c r="Q6972" t="s">
        <v>11843</v>
      </c>
      <c r="R6972" t="s">
        <v>67</v>
      </c>
      <c r="S6972" t="s">
        <v>90</v>
      </c>
      <c r="T6972" t="s">
        <v>69</v>
      </c>
      <c r="U6972" t="s">
        <v>24914</v>
      </c>
      <c r="V6972" t="s">
        <v>24913</v>
      </c>
      <c r="W6972" t="s">
        <v>71</v>
      </c>
    </row>
    <row r="6973" spans="1:23" x14ac:dyDescent="0.2">
      <c r="A6973" t="s">
        <v>57</v>
      </c>
      <c r="B6973" t="s">
        <v>24915</v>
      </c>
      <c r="C6973" t="s">
        <v>24916</v>
      </c>
      <c r="D6973" t="s">
        <v>24917</v>
      </c>
      <c r="E6973" t="s">
        <v>176</v>
      </c>
      <c r="F6973" t="s">
        <v>2920</v>
      </c>
      <c r="G6973" s="2">
        <v>44355</v>
      </c>
      <c r="H6973" s="2">
        <v>44355</v>
      </c>
      <c r="I6973" s="2">
        <v>44383</v>
      </c>
      <c r="J6973" s="19">
        <f t="shared" si="168"/>
        <v>44720</v>
      </c>
      <c r="K6973" s="2">
        <v>44447</v>
      </c>
      <c r="L6973" s="5" t="s">
        <v>6</v>
      </c>
      <c r="M6973" t="s">
        <v>63</v>
      </c>
      <c r="N6973" t="s">
        <v>30</v>
      </c>
      <c r="O6973" t="s">
        <v>64</v>
      </c>
      <c r="P6973" t="s">
        <v>65</v>
      </c>
      <c r="Q6973" t="s">
        <v>11843</v>
      </c>
      <c r="R6973" t="s">
        <v>67</v>
      </c>
      <c r="S6973" t="s">
        <v>90</v>
      </c>
      <c r="T6973" t="s">
        <v>69</v>
      </c>
      <c r="U6973" t="s">
        <v>24918</v>
      </c>
      <c r="V6973" t="s">
        <v>24917</v>
      </c>
      <c r="W6973" t="s">
        <v>71</v>
      </c>
    </row>
    <row r="6974" spans="1:23" x14ac:dyDescent="0.2">
      <c r="A6974" t="s">
        <v>57</v>
      </c>
      <c r="B6974" t="s">
        <v>24919</v>
      </c>
      <c r="C6974" t="s">
        <v>1767</v>
      </c>
      <c r="D6974" t="s">
        <v>24920</v>
      </c>
      <c r="E6974" t="s">
        <v>136</v>
      </c>
      <c r="F6974" t="s">
        <v>2074</v>
      </c>
      <c r="G6974" s="2">
        <v>44355</v>
      </c>
      <c r="H6974" s="2">
        <v>44355</v>
      </c>
      <c r="I6974" s="2">
        <v>44372</v>
      </c>
      <c r="J6974" s="19">
        <f t="shared" si="168"/>
        <v>44720</v>
      </c>
      <c r="K6974" s="2">
        <v>44447</v>
      </c>
      <c r="L6974" s="5" t="s">
        <v>6</v>
      </c>
      <c r="M6974" t="s">
        <v>63</v>
      </c>
      <c r="N6974" t="s">
        <v>30</v>
      </c>
      <c r="O6974" t="s">
        <v>64</v>
      </c>
      <c r="P6974" t="s">
        <v>65</v>
      </c>
      <c r="Q6974" t="s">
        <v>11843</v>
      </c>
      <c r="R6974" t="s">
        <v>67</v>
      </c>
      <c r="S6974" t="s">
        <v>125</v>
      </c>
      <c r="T6974" t="s">
        <v>69</v>
      </c>
      <c r="U6974" t="s">
        <v>24921</v>
      </c>
      <c r="V6974" t="s">
        <v>24920</v>
      </c>
      <c r="W6974" t="s">
        <v>71</v>
      </c>
    </row>
    <row r="6975" spans="1:23" x14ac:dyDescent="0.2">
      <c r="A6975" t="s">
        <v>57</v>
      </c>
      <c r="B6975" t="s">
        <v>24922</v>
      </c>
      <c r="C6975" t="s">
        <v>12270</v>
      </c>
      <c r="D6975" t="s">
        <v>24923</v>
      </c>
      <c r="E6975" t="s">
        <v>107</v>
      </c>
      <c r="F6975" t="s">
        <v>10755</v>
      </c>
      <c r="G6975" s="2">
        <v>44355</v>
      </c>
      <c r="H6975" s="2">
        <v>44355</v>
      </c>
      <c r="I6975" s="2">
        <v>44434</v>
      </c>
      <c r="J6975" s="19">
        <f t="shared" si="168"/>
        <v>44720</v>
      </c>
      <c r="K6975" s="2">
        <v>44447</v>
      </c>
      <c r="L6975" s="5" t="s">
        <v>6</v>
      </c>
      <c r="M6975" t="s">
        <v>138</v>
      </c>
      <c r="N6975" t="s">
        <v>30</v>
      </c>
      <c r="O6975" t="s">
        <v>64</v>
      </c>
      <c r="P6975" t="s">
        <v>65</v>
      </c>
      <c r="Q6975" t="s">
        <v>8264</v>
      </c>
      <c r="R6975" t="s">
        <v>67</v>
      </c>
      <c r="S6975" t="s">
        <v>100</v>
      </c>
      <c r="T6975" t="s">
        <v>69</v>
      </c>
      <c r="U6975" t="s">
        <v>24924</v>
      </c>
      <c r="V6975" t="s">
        <v>24923</v>
      </c>
      <c r="W6975" t="s">
        <v>142</v>
      </c>
    </row>
    <row r="6976" spans="1:23" x14ac:dyDescent="0.2">
      <c r="A6976" t="s">
        <v>57</v>
      </c>
      <c r="B6976" t="s">
        <v>24925</v>
      </c>
      <c r="C6976" t="s">
        <v>12275</v>
      </c>
      <c r="D6976" t="s">
        <v>24926</v>
      </c>
      <c r="E6976" t="s">
        <v>107</v>
      </c>
      <c r="F6976" t="s">
        <v>123</v>
      </c>
      <c r="G6976" s="2">
        <v>44355</v>
      </c>
      <c r="H6976" s="2">
        <v>44354</v>
      </c>
      <c r="I6976" s="2">
        <v>44434</v>
      </c>
      <c r="J6976" s="19">
        <f t="shared" si="168"/>
        <v>44719</v>
      </c>
      <c r="K6976" s="2">
        <v>44446</v>
      </c>
      <c r="L6976" s="5" t="s">
        <v>6</v>
      </c>
      <c r="M6976" t="s">
        <v>63</v>
      </c>
      <c r="N6976" t="s">
        <v>30</v>
      </c>
      <c r="O6976" t="s">
        <v>64</v>
      </c>
      <c r="P6976" t="s">
        <v>65</v>
      </c>
      <c r="Q6976" t="s">
        <v>8216</v>
      </c>
      <c r="R6976" t="s">
        <v>67</v>
      </c>
      <c r="S6976" t="s">
        <v>125</v>
      </c>
      <c r="T6976" t="s">
        <v>69</v>
      </c>
      <c r="U6976" t="s">
        <v>24927</v>
      </c>
      <c r="V6976" t="s">
        <v>24926</v>
      </c>
      <c r="W6976" t="s">
        <v>71</v>
      </c>
    </row>
    <row r="6977" spans="1:23" x14ac:dyDescent="0.2">
      <c r="A6977" t="s">
        <v>57</v>
      </c>
      <c r="B6977" t="s">
        <v>24928</v>
      </c>
      <c r="C6977" t="s">
        <v>13250</v>
      </c>
      <c r="D6977" t="s">
        <v>24929</v>
      </c>
      <c r="E6977" t="s">
        <v>176</v>
      </c>
      <c r="F6977" t="s">
        <v>8076</v>
      </c>
      <c r="G6977" s="2">
        <v>44355</v>
      </c>
      <c r="H6977" s="2">
        <v>44355</v>
      </c>
      <c r="I6977" s="2">
        <v>44383</v>
      </c>
      <c r="J6977" s="19">
        <f t="shared" si="168"/>
        <v>44720</v>
      </c>
      <c r="K6977" s="2">
        <v>44447</v>
      </c>
      <c r="L6977" s="5" t="s">
        <v>6</v>
      </c>
      <c r="M6977" t="s">
        <v>63</v>
      </c>
      <c r="N6977" t="s">
        <v>30</v>
      </c>
      <c r="O6977" t="s">
        <v>64</v>
      </c>
      <c r="P6977" t="s">
        <v>65</v>
      </c>
      <c r="Q6977" t="s">
        <v>11843</v>
      </c>
      <c r="R6977" t="s">
        <v>67</v>
      </c>
      <c r="S6977" t="s">
        <v>90</v>
      </c>
      <c r="T6977" t="s">
        <v>69</v>
      </c>
      <c r="U6977" t="s">
        <v>24930</v>
      </c>
      <c r="V6977" t="s">
        <v>24929</v>
      </c>
      <c r="W6977" t="s">
        <v>71</v>
      </c>
    </row>
    <row r="6978" spans="1:23" x14ac:dyDescent="0.2">
      <c r="A6978" t="s">
        <v>57</v>
      </c>
      <c r="B6978" t="s">
        <v>24931</v>
      </c>
      <c r="C6978" t="s">
        <v>24932</v>
      </c>
      <c r="D6978" t="s">
        <v>24933</v>
      </c>
      <c r="E6978" t="s">
        <v>176</v>
      </c>
      <c r="F6978" t="s">
        <v>17711</v>
      </c>
      <c r="G6978" s="2">
        <v>44355</v>
      </c>
      <c r="H6978" s="2">
        <v>44355</v>
      </c>
      <c r="I6978" s="2">
        <v>44438</v>
      </c>
      <c r="J6978" s="19">
        <f t="shared" si="168"/>
        <v>44720</v>
      </c>
      <c r="K6978" s="2">
        <v>44447</v>
      </c>
      <c r="L6978" s="5" t="s">
        <v>6</v>
      </c>
      <c r="M6978" t="s">
        <v>12353</v>
      </c>
      <c r="N6978" t="s">
        <v>30</v>
      </c>
      <c r="O6978" t="s">
        <v>64</v>
      </c>
      <c r="P6978" t="s">
        <v>65</v>
      </c>
      <c r="Q6978" t="s">
        <v>8264</v>
      </c>
      <c r="R6978" t="s">
        <v>12355</v>
      </c>
      <c r="S6978" t="s">
        <v>12356</v>
      </c>
      <c r="T6978" t="s">
        <v>69</v>
      </c>
      <c r="U6978" t="s">
        <v>24934</v>
      </c>
      <c r="V6978" t="s">
        <v>24933</v>
      </c>
      <c r="W6978" t="s">
        <v>12359</v>
      </c>
    </row>
    <row r="6979" spans="1:23" x14ac:dyDescent="0.2">
      <c r="A6979" t="s">
        <v>57</v>
      </c>
      <c r="B6979" t="s">
        <v>24935</v>
      </c>
      <c r="C6979" t="s">
        <v>1564</v>
      </c>
      <c r="D6979" t="s">
        <v>24936</v>
      </c>
      <c r="E6979" t="s">
        <v>136</v>
      </c>
      <c r="F6979" t="s">
        <v>22017</v>
      </c>
      <c r="G6979" s="2">
        <v>44355</v>
      </c>
      <c r="H6979" s="2">
        <v>44355</v>
      </c>
      <c r="I6979" s="2">
        <v>44357</v>
      </c>
      <c r="J6979" s="19">
        <f t="shared" si="168"/>
        <v>44720</v>
      </c>
      <c r="K6979" s="2">
        <v>44447</v>
      </c>
      <c r="L6979" s="5" t="s">
        <v>6</v>
      </c>
      <c r="M6979" t="s">
        <v>63</v>
      </c>
      <c r="N6979" t="s">
        <v>30</v>
      </c>
      <c r="O6979" t="s">
        <v>64</v>
      </c>
      <c r="P6979" t="s">
        <v>65</v>
      </c>
      <c r="Q6979" t="s">
        <v>11843</v>
      </c>
      <c r="R6979" t="s">
        <v>67</v>
      </c>
      <c r="S6979" t="s">
        <v>90</v>
      </c>
      <c r="T6979" t="s">
        <v>69</v>
      </c>
      <c r="U6979" t="s">
        <v>24937</v>
      </c>
      <c r="V6979" t="s">
        <v>24936</v>
      </c>
      <c r="W6979" t="s">
        <v>71</v>
      </c>
    </row>
    <row r="6980" spans="1:23" x14ac:dyDescent="0.2">
      <c r="A6980" t="s">
        <v>57</v>
      </c>
      <c r="B6980" t="s">
        <v>24938</v>
      </c>
      <c r="C6980" t="s">
        <v>1341</v>
      </c>
      <c r="D6980" t="s">
        <v>24939</v>
      </c>
      <c r="E6980" t="s">
        <v>107</v>
      </c>
      <c r="F6980" t="s">
        <v>10755</v>
      </c>
      <c r="G6980" s="2">
        <v>44355</v>
      </c>
      <c r="H6980" s="2">
        <v>44355</v>
      </c>
      <c r="I6980" s="2">
        <v>44434</v>
      </c>
      <c r="J6980" s="19">
        <f t="shared" si="168"/>
        <v>44720</v>
      </c>
      <c r="K6980" s="2">
        <v>44447</v>
      </c>
      <c r="L6980" s="5" t="s">
        <v>6</v>
      </c>
      <c r="M6980" t="s">
        <v>63</v>
      </c>
      <c r="N6980" t="s">
        <v>30</v>
      </c>
      <c r="O6980" t="s">
        <v>64</v>
      </c>
      <c r="P6980" t="s">
        <v>65</v>
      </c>
      <c r="Q6980" t="s">
        <v>8264</v>
      </c>
      <c r="R6980" t="s">
        <v>67</v>
      </c>
      <c r="S6980" t="s">
        <v>90</v>
      </c>
      <c r="T6980" t="s">
        <v>69</v>
      </c>
      <c r="U6980" t="s">
        <v>24940</v>
      </c>
      <c r="V6980" t="s">
        <v>24939</v>
      </c>
      <c r="W6980" t="s">
        <v>71</v>
      </c>
    </row>
    <row r="6981" spans="1:23" x14ac:dyDescent="0.2">
      <c r="A6981" t="s">
        <v>57</v>
      </c>
      <c r="B6981" t="s">
        <v>24941</v>
      </c>
      <c r="C6981" t="s">
        <v>24942</v>
      </c>
      <c r="D6981" t="s">
        <v>24943</v>
      </c>
      <c r="E6981" t="s">
        <v>107</v>
      </c>
      <c r="F6981" t="s">
        <v>10755</v>
      </c>
      <c r="G6981" s="2">
        <v>44355</v>
      </c>
      <c r="H6981" s="2">
        <v>44355</v>
      </c>
      <c r="I6981" s="2">
        <v>44434</v>
      </c>
      <c r="J6981" s="19">
        <f t="shared" si="168"/>
        <v>44720</v>
      </c>
      <c r="K6981" s="2">
        <v>44447</v>
      </c>
      <c r="L6981" s="5" t="s">
        <v>6</v>
      </c>
      <c r="M6981" t="s">
        <v>63</v>
      </c>
      <c r="N6981" t="s">
        <v>30</v>
      </c>
      <c r="O6981" t="s">
        <v>64</v>
      </c>
      <c r="P6981" t="s">
        <v>65</v>
      </c>
      <c r="Q6981" t="s">
        <v>8264</v>
      </c>
      <c r="R6981" t="s">
        <v>67</v>
      </c>
      <c r="S6981" t="s">
        <v>90</v>
      </c>
      <c r="T6981" t="s">
        <v>69</v>
      </c>
      <c r="U6981" t="s">
        <v>24944</v>
      </c>
      <c r="V6981" t="s">
        <v>24943</v>
      </c>
      <c r="W6981" t="s">
        <v>71</v>
      </c>
    </row>
    <row r="6982" spans="1:23" x14ac:dyDescent="0.2">
      <c r="A6982" t="s">
        <v>57</v>
      </c>
      <c r="B6982" t="s">
        <v>24945</v>
      </c>
      <c r="C6982" t="s">
        <v>16034</v>
      </c>
      <c r="D6982" t="s">
        <v>24946</v>
      </c>
      <c r="E6982" t="s">
        <v>176</v>
      </c>
      <c r="F6982" t="s">
        <v>2820</v>
      </c>
      <c r="G6982" s="2">
        <v>44355</v>
      </c>
      <c r="H6982" s="2">
        <v>44355</v>
      </c>
      <c r="I6982" s="2">
        <v>44439</v>
      </c>
      <c r="J6982" s="19">
        <f t="shared" si="168"/>
        <v>44720</v>
      </c>
      <c r="K6982" s="2">
        <v>44447</v>
      </c>
      <c r="L6982" s="5" t="s">
        <v>6</v>
      </c>
      <c r="M6982" t="s">
        <v>63</v>
      </c>
      <c r="N6982" t="s">
        <v>30</v>
      </c>
      <c r="O6982" t="s">
        <v>64</v>
      </c>
      <c r="P6982" t="s">
        <v>65</v>
      </c>
      <c r="Q6982" t="s">
        <v>8216</v>
      </c>
      <c r="R6982" t="s">
        <v>67</v>
      </c>
      <c r="S6982" t="s">
        <v>125</v>
      </c>
      <c r="T6982" t="s">
        <v>69</v>
      </c>
      <c r="U6982" t="s">
        <v>24947</v>
      </c>
      <c r="V6982" t="s">
        <v>24946</v>
      </c>
      <c r="W6982" t="s">
        <v>71</v>
      </c>
    </row>
    <row r="6983" spans="1:23" x14ac:dyDescent="0.2">
      <c r="A6983" t="s">
        <v>57</v>
      </c>
      <c r="B6983" t="s">
        <v>24948</v>
      </c>
      <c r="C6983" t="s">
        <v>24949</v>
      </c>
      <c r="D6983" t="s">
        <v>24950</v>
      </c>
      <c r="E6983" t="s">
        <v>107</v>
      </c>
      <c r="F6983" t="s">
        <v>123</v>
      </c>
      <c r="G6983" s="2">
        <v>44355</v>
      </c>
      <c r="H6983" s="2">
        <v>44355</v>
      </c>
      <c r="I6983" s="2">
        <v>44398</v>
      </c>
      <c r="J6983" s="19">
        <f t="shared" si="168"/>
        <v>44720</v>
      </c>
      <c r="K6983" s="2">
        <v>44447</v>
      </c>
      <c r="L6983" s="5" t="s">
        <v>6</v>
      </c>
      <c r="M6983" t="s">
        <v>63</v>
      </c>
      <c r="N6983" t="s">
        <v>33</v>
      </c>
      <c r="O6983" t="s">
        <v>64</v>
      </c>
      <c r="P6983" t="s">
        <v>65</v>
      </c>
      <c r="Q6983" t="s">
        <v>8264</v>
      </c>
      <c r="R6983" t="s">
        <v>67</v>
      </c>
      <c r="S6983" t="s">
        <v>125</v>
      </c>
      <c r="T6983" t="s">
        <v>69</v>
      </c>
      <c r="U6983" t="s">
        <v>24951</v>
      </c>
      <c r="V6983" t="s">
        <v>24950</v>
      </c>
      <c r="W6983" t="s">
        <v>71</v>
      </c>
    </row>
    <row r="6984" spans="1:23" x14ac:dyDescent="0.2">
      <c r="A6984" t="s">
        <v>57</v>
      </c>
      <c r="B6984" t="s">
        <v>24952</v>
      </c>
      <c r="C6984" t="s">
        <v>24953</v>
      </c>
      <c r="D6984" t="s">
        <v>24954</v>
      </c>
      <c r="E6984" t="s">
        <v>310</v>
      </c>
      <c r="F6984" t="s">
        <v>2268</v>
      </c>
      <c r="G6984" s="2">
        <v>44355</v>
      </c>
      <c r="H6984" s="2">
        <v>44355</v>
      </c>
      <c r="I6984" s="2">
        <v>44537</v>
      </c>
      <c r="J6984" s="19">
        <f t="shared" si="168"/>
        <v>44720</v>
      </c>
      <c r="K6984" s="2">
        <v>44445</v>
      </c>
      <c r="L6984" s="5" t="s">
        <v>6</v>
      </c>
      <c r="M6984" t="s">
        <v>138</v>
      </c>
      <c r="N6984" t="s">
        <v>30</v>
      </c>
      <c r="O6984" t="s">
        <v>64</v>
      </c>
      <c r="P6984" t="s">
        <v>65</v>
      </c>
      <c r="Q6984" t="s">
        <v>8264</v>
      </c>
      <c r="R6984" t="s">
        <v>67</v>
      </c>
      <c r="S6984" t="s">
        <v>100</v>
      </c>
      <c r="T6984" t="s">
        <v>69</v>
      </c>
      <c r="U6984" t="s">
        <v>24955</v>
      </c>
      <c r="V6984" t="s">
        <v>24956</v>
      </c>
      <c r="W6984" t="s">
        <v>142</v>
      </c>
    </row>
    <row r="6985" spans="1:23" x14ac:dyDescent="0.2">
      <c r="A6985" t="s">
        <v>57</v>
      </c>
      <c r="B6985" t="s">
        <v>24957</v>
      </c>
      <c r="C6985" t="s">
        <v>12296</v>
      </c>
      <c r="D6985" t="s">
        <v>24958</v>
      </c>
      <c r="E6985" t="s">
        <v>136</v>
      </c>
      <c r="F6985" t="s">
        <v>2854</v>
      </c>
      <c r="G6985" s="2">
        <v>44355</v>
      </c>
      <c r="H6985" s="2">
        <v>44349</v>
      </c>
      <c r="I6985" s="2">
        <v>44361</v>
      </c>
      <c r="J6985" s="19">
        <f t="shared" si="168"/>
        <v>44714</v>
      </c>
      <c r="K6985" s="2">
        <v>44441</v>
      </c>
      <c r="L6985" s="5" t="s">
        <v>6</v>
      </c>
      <c r="M6985" t="s">
        <v>138</v>
      </c>
      <c r="N6985" t="s">
        <v>33</v>
      </c>
      <c r="O6985" t="s">
        <v>64</v>
      </c>
      <c r="P6985" t="s">
        <v>65</v>
      </c>
      <c r="Q6985" t="s">
        <v>11843</v>
      </c>
      <c r="R6985" t="s">
        <v>67</v>
      </c>
      <c r="S6985" t="s">
        <v>4145</v>
      </c>
      <c r="T6985" t="s">
        <v>69</v>
      </c>
      <c r="U6985" t="s">
        <v>24959</v>
      </c>
      <c r="V6985" t="s">
        <v>24958</v>
      </c>
      <c r="W6985" t="s">
        <v>142</v>
      </c>
    </row>
    <row r="6986" spans="1:23" x14ac:dyDescent="0.2">
      <c r="A6986" t="s">
        <v>57</v>
      </c>
      <c r="B6986" t="s">
        <v>24960</v>
      </c>
      <c r="C6986" t="s">
        <v>3866</v>
      </c>
      <c r="D6986" t="s">
        <v>24961</v>
      </c>
      <c r="E6986" t="s">
        <v>115</v>
      </c>
      <c r="F6986" t="s">
        <v>24962</v>
      </c>
      <c r="G6986" s="2">
        <v>44355</v>
      </c>
      <c r="H6986" s="2">
        <v>44355</v>
      </c>
      <c r="I6986" s="2">
        <v>44379</v>
      </c>
      <c r="J6986" s="19">
        <f t="shared" si="168"/>
        <v>44720</v>
      </c>
      <c r="K6986" s="2">
        <v>44447</v>
      </c>
      <c r="L6986" s="5" t="s">
        <v>6</v>
      </c>
      <c r="M6986" t="s">
        <v>138</v>
      </c>
      <c r="N6986" t="s">
        <v>30</v>
      </c>
      <c r="O6986" t="s">
        <v>64</v>
      </c>
      <c r="P6986" t="s">
        <v>65</v>
      </c>
      <c r="Q6986" t="s">
        <v>22878</v>
      </c>
      <c r="R6986" t="s">
        <v>630</v>
      </c>
      <c r="S6986" t="s">
        <v>824</v>
      </c>
      <c r="T6986" t="s">
        <v>298</v>
      </c>
      <c r="U6986" t="s">
        <v>24963</v>
      </c>
      <c r="V6986" t="s">
        <v>24961</v>
      </c>
      <c r="W6986" t="s">
        <v>142</v>
      </c>
    </row>
    <row r="6987" spans="1:23" x14ac:dyDescent="0.2">
      <c r="A6987" t="s">
        <v>57</v>
      </c>
      <c r="B6987" t="s">
        <v>24964</v>
      </c>
      <c r="C6987" t="s">
        <v>2918</v>
      </c>
      <c r="D6987" t="s">
        <v>24965</v>
      </c>
      <c r="E6987" t="s">
        <v>176</v>
      </c>
      <c r="F6987" t="s">
        <v>2920</v>
      </c>
      <c r="G6987" s="2">
        <v>44355</v>
      </c>
      <c r="H6987" s="2">
        <v>44355</v>
      </c>
      <c r="I6987" s="2">
        <v>44438</v>
      </c>
      <c r="J6987" s="19">
        <f t="shared" si="168"/>
        <v>44720</v>
      </c>
      <c r="K6987" s="2">
        <v>44445</v>
      </c>
      <c r="L6987" s="5" t="s">
        <v>6</v>
      </c>
      <c r="M6987" t="s">
        <v>12353</v>
      </c>
      <c r="N6987" t="s">
        <v>30</v>
      </c>
      <c r="O6987" t="s">
        <v>64</v>
      </c>
      <c r="P6987" t="s">
        <v>65</v>
      </c>
      <c r="Q6987" t="s">
        <v>8216</v>
      </c>
      <c r="R6987" t="s">
        <v>12355</v>
      </c>
      <c r="S6987" t="s">
        <v>12356</v>
      </c>
      <c r="T6987" t="s">
        <v>69</v>
      </c>
      <c r="U6987" t="s">
        <v>24966</v>
      </c>
      <c r="V6987" t="s">
        <v>24965</v>
      </c>
      <c r="W6987" t="s">
        <v>12359</v>
      </c>
    </row>
    <row r="6988" spans="1:23" x14ac:dyDescent="0.2">
      <c r="A6988" t="s">
        <v>57</v>
      </c>
      <c r="B6988" t="s">
        <v>24967</v>
      </c>
      <c r="C6988" t="s">
        <v>24968</v>
      </c>
      <c r="D6988" t="s">
        <v>24969</v>
      </c>
      <c r="E6988" t="s">
        <v>473</v>
      </c>
      <c r="F6988" t="s">
        <v>2069</v>
      </c>
      <c r="G6988" s="2">
        <v>44355</v>
      </c>
      <c r="H6988" s="2">
        <v>44355</v>
      </c>
      <c r="I6988" s="2">
        <v>44386</v>
      </c>
      <c r="J6988" s="19">
        <f t="shared" si="168"/>
        <v>44720</v>
      </c>
      <c r="K6988" s="2">
        <v>44445</v>
      </c>
      <c r="L6988" s="5" t="s">
        <v>6</v>
      </c>
      <c r="M6988" t="s">
        <v>63</v>
      </c>
      <c r="N6988" t="s">
        <v>30</v>
      </c>
      <c r="O6988" t="s">
        <v>64</v>
      </c>
      <c r="P6988" t="s">
        <v>65</v>
      </c>
      <c r="Q6988" t="s">
        <v>11843</v>
      </c>
      <c r="R6988" t="s">
        <v>67</v>
      </c>
      <c r="S6988" t="s">
        <v>1549</v>
      </c>
      <c r="T6988" t="s">
        <v>69</v>
      </c>
      <c r="U6988" t="s">
        <v>24970</v>
      </c>
      <c r="V6988" t="s">
        <v>24969</v>
      </c>
      <c r="W6988" t="s">
        <v>71</v>
      </c>
    </row>
    <row r="6989" spans="1:23" x14ac:dyDescent="0.2">
      <c r="A6989" t="s">
        <v>57</v>
      </c>
      <c r="B6989" t="s">
        <v>24971</v>
      </c>
      <c r="C6989" t="s">
        <v>12389</v>
      </c>
      <c r="D6989" t="s">
        <v>24972</v>
      </c>
      <c r="E6989" t="s">
        <v>136</v>
      </c>
      <c r="F6989" t="s">
        <v>303</v>
      </c>
      <c r="G6989" s="2">
        <v>44355</v>
      </c>
      <c r="H6989" s="2">
        <v>44349</v>
      </c>
      <c r="I6989" s="2">
        <v>44370</v>
      </c>
      <c r="J6989" s="19">
        <f t="shared" si="168"/>
        <v>44714</v>
      </c>
      <c r="K6989" s="2">
        <v>44441</v>
      </c>
      <c r="L6989" s="5" t="s">
        <v>6</v>
      </c>
      <c r="M6989" t="s">
        <v>63</v>
      </c>
      <c r="N6989" t="s">
        <v>33</v>
      </c>
      <c r="O6989" t="s">
        <v>64</v>
      </c>
      <c r="P6989" t="s">
        <v>65</v>
      </c>
      <c r="Q6989" t="s">
        <v>11843</v>
      </c>
      <c r="R6989" t="s">
        <v>67</v>
      </c>
      <c r="S6989" t="s">
        <v>1549</v>
      </c>
      <c r="T6989" t="s">
        <v>69</v>
      </c>
      <c r="U6989" t="s">
        <v>24973</v>
      </c>
      <c r="V6989" t="s">
        <v>24972</v>
      </c>
      <c r="W6989" t="s">
        <v>71</v>
      </c>
    </row>
    <row r="6990" spans="1:23" x14ac:dyDescent="0.2">
      <c r="A6990" t="s">
        <v>57</v>
      </c>
      <c r="B6990" t="s">
        <v>24974</v>
      </c>
      <c r="C6990" t="s">
        <v>3862</v>
      </c>
      <c r="D6990" t="s">
        <v>24975</v>
      </c>
      <c r="E6990" t="s">
        <v>804</v>
      </c>
      <c r="F6990" t="s">
        <v>3930</v>
      </c>
      <c r="G6990" s="2">
        <v>44355</v>
      </c>
      <c r="H6990" s="2">
        <v>44348</v>
      </c>
      <c r="I6990" s="2">
        <v>44365</v>
      </c>
      <c r="J6990" s="19">
        <f t="shared" si="168"/>
        <v>44713</v>
      </c>
      <c r="K6990" s="2">
        <v>44440</v>
      </c>
      <c r="L6990" s="5" t="s">
        <v>6</v>
      </c>
      <c r="M6990" t="s">
        <v>138</v>
      </c>
      <c r="N6990" t="s">
        <v>33</v>
      </c>
      <c r="O6990" t="s">
        <v>64</v>
      </c>
      <c r="P6990" t="s">
        <v>65</v>
      </c>
      <c r="Q6990" t="s">
        <v>11843</v>
      </c>
      <c r="R6990" t="s">
        <v>67</v>
      </c>
      <c r="S6990" t="s">
        <v>4145</v>
      </c>
      <c r="T6990" t="s">
        <v>69</v>
      </c>
      <c r="U6990" t="s">
        <v>24976</v>
      </c>
      <c r="V6990" t="s">
        <v>24975</v>
      </c>
      <c r="W6990" t="s">
        <v>142</v>
      </c>
    </row>
    <row r="6991" spans="1:23" x14ac:dyDescent="0.2">
      <c r="A6991" t="s">
        <v>57</v>
      </c>
      <c r="B6991" t="s">
        <v>24977</v>
      </c>
      <c r="C6991" t="s">
        <v>23205</v>
      </c>
      <c r="D6991" t="s">
        <v>23209</v>
      </c>
      <c r="E6991" t="s">
        <v>136</v>
      </c>
      <c r="F6991" t="s">
        <v>23207</v>
      </c>
      <c r="G6991" s="2">
        <v>44355</v>
      </c>
      <c r="H6991" s="2">
        <v>44348</v>
      </c>
      <c r="I6991" s="2">
        <v>44401</v>
      </c>
      <c r="J6991" s="19">
        <f t="shared" si="168"/>
        <v>44713</v>
      </c>
      <c r="K6991" s="2">
        <v>44440</v>
      </c>
      <c r="L6991" s="5" t="s">
        <v>6</v>
      </c>
      <c r="M6991" t="s">
        <v>77</v>
      </c>
      <c r="N6991" t="s">
        <v>33</v>
      </c>
      <c r="O6991" t="s">
        <v>64</v>
      </c>
      <c r="P6991" t="s">
        <v>65</v>
      </c>
      <c r="Q6991" t="s">
        <v>8264</v>
      </c>
      <c r="R6991" t="s">
        <v>67</v>
      </c>
      <c r="S6991" t="s">
        <v>79</v>
      </c>
      <c r="T6991" t="s">
        <v>80</v>
      </c>
      <c r="U6991" t="s">
        <v>23208</v>
      </c>
      <c r="V6991" t="s">
        <v>23209</v>
      </c>
      <c r="W6991" t="s">
        <v>82</v>
      </c>
    </row>
    <row r="6992" spans="1:23" x14ac:dyDescent="0.2">
      <c r="A6992" t="s">
        <v>57</v>
      </c>
      <c r="B6992" t="s">
        <v>24978</v>
      </c>
      <c r="C6992" t="s">
        <v>24979</v>
      </c>
      <c r="D6992" t="s">
        <v>24980</v>
      </c>
      <c r="E6992" t="s">
        <v>136</v>
      </c>
      <c r="F6992" t="s">
        <v>303</v>
      </c>
      <c r="G6992" s="2">
        <v>44355</v>
      </c>
      <c r="H6992" s="2">
        <v>44349</v>
      </c>
      <c r="I6992" s="2">
        <v>44366</v>
      </c>
      <c r="J6992" s="19">
        <f t="shared" si="168"/>
        <v>44714</v>
      </c>
      <c r="K6992" s="2">
        <v>44441</v>
      </c>
      <c r="L6992" s="5" t="s">
        <v>6</v>
      </c>
      <c r="M6992" t="s">
        <v>138</v>
      </c>
      <c r="N6992" t="s">
        <v>33</v>
      </c>
      <c r="O6992" t="s">
        <v>64</v>
      </c>
      <c r="P6992" t="s">
        <v>65</v>
      </c>
      <c r="Q6992" t="s">
        <v>11843</v>
      </c>
      <c r="R6992" t="s">
        <v>67</v>
      </c>
      <c r="S6992" t="s">
        <v>4145</v>
      </c>
      <c r="T6992" t="s">
        <v>69</v>
      </c>
      <c r="U6992" t="s">
        <v>24981</v>
      </c>
      <c r="V6992" t="s">
        <v>24980</v>
      </c>
      <c r="W6992" t="s">
        <v>142</v>
      </c>
    </row>
    <row r="6993" spans="1:23" x14ac:dyDescent="0.2">
      <c r="A6993" t="s">
        <v>57</v>
      </c>
      <c r="B6993" t="s">
        <v>24982</v>
      </c>
      <c r="C6993" t="s">
        <v>24983</v>
      </c>
      <c r="D6993" t="s">
        <v>24984</v>
      </c>
      <c r="E6993" t="s">
        <v>176</v>
      </c>
      <c r="F6993" t="s">
        <v>8076</v>
      </c>
      <c r="G6993" s="2">
        <v>44356</v>
      </c>
      <c r="H6993" s="2">
        <v>44355</v>
      </c>
      <c r="I6993" s="2">
        <v>44439</v>
      </c>
      <c r="J6993" s="19">
        <f t="shared" si="168"/>
        <v>44720</v>
      </c>
      <c r="K6993" s="2">
        <v>44445</v>
      </c>
      <c r="L6993" s="5" t="s">
        <v>6</v>
      </c>
      <c r="M6993" t="s">
        <v>63</v>
      </c>
      <c r="N6993" t="s">
        <v>30</v>
      </c>
      <c r="O6993" t="s">
        <v>64</v>
      </c>
      <c r="P6993" t="s">
        <v>65</v>
      </c>
      <c r="Q6993" t="s">
        <v>8264</v>
      </c>
      <c r="R6993" t="s">
        <v>67</v>
      </c>
      <c r="S6993" t="s">
        <v>90</v>
      </c>
      <c r="T6993" t="s">
        <v>69</v>
      </c>
      <c r="U6993" t="s">
        <v>24985</v>
      </c>
      <c r="V6993" t="s">
        <v>24984</v>
      </c>
      <c r="W6993" t="s">
        <v>71</v>
      </c>
    </row>
    <row r="6994" spans="1:23" x14ac:dyDescent="0.2">
      <c r="A6994" t="s">
        <v>57</v>
      </c>
      <c r="B6994" t="s">
        <v>24986</v>
      </c>
      <c r="C6994" t="s">
        <v>6635</v>
      </c>
      <c r="D6994" t="s">
        <v>24987</v>
      </c>
      <c r="E6994" t="s">
        <v>107</v>
      </c>
      <c r="F6994" t="s">
        <v>9273</v>
      </c>
      <c r="G6994" s="2">
        <v>44356</v>
      </c>
      <c r="H6994" s="2">
        <v>44355</v>
      </c>
      <c r="I6994" s="2">
        <v>44422</v>
      </c>
      <c r="J6994" s="19">
        <f t="shared" si="168"/>
        <v>44720</v>
      </c>
      <c r="K6994" s="2">
        <v>44445</v>
      </c>
      <c r="L6994" s="5" t="s">
        <v>6</v>
      </c>
      <c r="M6994" t="s">
        <v>63</v>
      </c>
      <c r="N6994" t="s">
        <v>30</v>
      </c>
      <c r="O6994" t="s">
        <v>64</v>
      </c>
      <c r="P6994" t="s">
        <v>65</v>
      </c>
      <c r="Q6994" t="s">
        <v>8264</v>
      </c>
      <c r="R6994" t="s">
        <v>67</v>
      </c>
      <c r="S6994" t="s">
        <v>90</v>
      </c>
      <c r="T6994" t="s">
        <v>69</v>
      </c>
      <c r="U6994" t="s">
        <v>24988</v>
      </c>
      <c r="V6994" t="s">
        <v>24987</v>
      </c>
      <c r="W6994" t="s">
        <v>71</v>
      </c>
    </row>
    <row r="6995" spans="1:23" x14ac:dyDescent="0.2">
      <c r="A6995" t="s">
        <v>57</v>
      </c>
      <c r="B6995" t="s">
        <v>24989</v>
      </c>
      <c r="C6995" t="s">
        <v>24990</v>
      </c>
      <c r="D6995" t="s">
        <v>24991</v>
      </c>
      <c r="E6995" t="s">
        <v>107</v>
      </c>
      <c r="F6995" t="s">
        <v>13575</v>
      </c>
      <c r="G6995" s="2">
        <v>44356</v>
      </c>
      <c r="H6995" s="2">
        <v>44355</v>
      </c>
      <c r="I6995" s="2">
        <v>44435</v>
      </c>
      <c r="J6995" s="19">
        <f t="shared" si="168"/>
        <v>44720</v>
      </c>
      <c r="K6995" s="2">
        <v>44447</v>
      </c>
      <c r="L6995" s="5" t="s">
        <v>6</v>
      </c>
      <c r="M6995" t="s">
        <v>138</v>
      </c>
      <c r="N6995" t="s">
        <v>30</v>
      </c>
      <c r="O6995" t="s">
        <v>64</v>
      </c>
      <c r="P6995" t="s">
        <v>65</v>
      </c>
      <c r="Q6995" t="s">
        <v>367</v>
      </c>
      <c r="R6995" t="s">
        <v>67</v>
      </c>
      <c r="S6995" t="s">
        <v>100</v>
      </c>
      <c r="T6995" t="s">
        <v>69</v>
      </c>
      <c r="U6995" t="s">
        <v>24992</v>
      </c>
      <c r="V6995" t="s">
        <v>24991</v>
      </c>
      <c r="W6995" t="s">
        <v>142</v>
      </c>
    </row>
    <row r="6996" spans="1:23" x14ac:dyDescent="0.2">
      <c r="A6996" t="s">
        <v>57</v>
      </c>
      <c r="B6996" t="s">
        <v>24993</v>
      </c>
      <c r="C6996" t="s">
        <v>14739</v>
      </c>
      <c r="D6996" t="s">
        <v>24994</v>
      </c>
      <c r="E6996" t="s">
        <v>136</v>
      </c>
      <c r="F6996" t="s">
        <v>7642</v>
      </c>
      <c r="G6996" s="2">
        <v>44356</v>
      </c>
      <c r="H6996" s="2">
        <v>44355</v>
      </c>
      <c r="I6996" s="2">
        <v>44395</v>
      </c>
      <c r="J6996" s="19">
        <f t="shared" si="168"/>
        <v>44720</v>
      </c>
      <c r="K6996" s="2">
        <v>44445</v>
      </c>
      <c r="L6996" s="5" t="s">
        <v>6</v>
      </c>
      <c r="M6996" t="s">
        <v>138</v>
      </c>
      <c r="N6996" t="s">
        <v>30</v>
      </c>
      <c r="O6996" t="s">
        <v>64</v>
      </c>
      <c r="P6996" t="s">
        <v>65</v>
      </c>
      <c r="Q6996" t="s">
        <v>8264</v>
      </c>
      <c r="R6996" t="s">
        <v>67</v>
      </c>
      <c r="S6996" t="s">
        <v>4145</v>
      </c>
      <c r="T6996" t="s">
        <v>69</v>
      </c>
      <c r="U6996" t="s">
        <v>24995</v>
      </c>
      <c r="V6996" t="s">
        <v>24994</v>
      </c>
      <c r="W6996" t="s">
        <v>142</v>
      </c>
    </row>
    <row r="6997" spans="1:23" x14ac:dyDescent="0.2">
      <c r="A6997" t="s">
        <v>57</v>
      </c>
      <c r="B6997" t="s">
        <v>24996</v>
      </c>
      <c r="C6997" t="s">
        <v>24997</v>
      </c>
      <c r="D6997" t="s">
        <v>24998</v>
      </c>
      <c r="E6997" t="s">
        <v>96</v>
      </c>
      <c r="F6997" t="s">
        <v>6141</v>
      </c>
      <c r="G6997" s="2">
        <v>44356</v>
      </c>
      <c r="H6997" s="2">
        <v>44354</v>
      </c>
      <c r="I6997" s="2">
        <v>44435</v>
      </c>
      <c r="J6997" s="19">
        <f t="shared" si="168"/>
        <v>44719</v>
      </c>
      <c r="K6997" s="2">
        <v>44444</v>
      </c>
      <c r="L6997" s="5" t="s">
        <v>6</v>
      </c>
      <c r="M6997" t="s">
        <v>63</v>
      </c>
      <c r="N6997" t="s">
        <v>30</v>
      </c>
      <c r="O6997" t="s">
        <v>64</v>
      </c>
      <c r="P6997" t="s">
        <v>65</v>
      </c>
      <c r="Q6997" t="s">
        <v>8216</v>
      </c>
      <c r="R6997" t="s">
        <v>67</v>
      </c>
      <c r="S6997" t="s">
        <v>125</v>
      </c>
      <c r="T6997" t="s">
        <v>69</v>
      </c>
      <c r="U6997" t="s">
        <v>24999</v>
      </c>
      <c r="V6997" t="s">
        <v>24998</v>
      </c>
      <c r="W6997" t="s">
        <v>71</v>
      </c>
    </row>
    <row r="6998" spans="1:23" x14ac:dyDescent="0.2">
      <c r="A6998" t="s">
        <v>57</v>
      </c>
      <c r="B6998" t="s">
        <v>25000</v>
      </c>
      <c r="C6998" t="s">
        <v>4583</v>
      </c>
      <c r="D6998" t="s">
        <v>25001</v>
      </c>
      <c r="E6998" t="s">
        <v>136</v>
      </c>
      <c r="F6998" t="s">
        <v>11232</v>
      </c>
      <c r="G6998" s="2">
        <v>44356</v>
      </c>
      <c r="H6998" s="2">
        <v>44355</v>
      </c>
      <c r="I6998" s="2">
        <v>44371</v>
      </c>
      <c r="J6998" s="19">
        <f t="shared" si="168"/>
        <v>44720</v>
      </c>
      <c r="K6998" s="2">
        <v>44445</v>
      </c>
      <c r="L6998" s="5" t="s">
        <v>6</v>
      </c>
      <c r="M6998" t="s">
        <v>63</v>
      </c>
      <c r="N6998" t="s">
        <v>30</v>
      </c>
      <c r="O6998" t="s">
        <v>64</v>
      </c>
      <c r="P6998" t="s">
        <v>65</v>
      </c>
      <c r="Q6998" t="s">
        <v>11843</v>
      </c>
      <c r="R6998" t="s">
        <v>67</v>
      </c>
      <c r="S6998" t="s">
        <v>90</v>
      </c>
      <c r="T6998" t="s">
        <v>69</v>
      </c>
      <c r="U6998" t="s">
        <v>25002</v>
      </c>
      <c r="V6998" t="s">
        <v>25001</v>
      </c>
      <c r="W6998" t="s">
        <v>71</v>
      </c>
    </row>
    <row r="6999" spans="1:23" x14ac:dyDescent="0.2">
      <c r="A6999" t="s">
        <v>57</v>
      </c>
      <c r="B6999" t="s">
        <v>25003</v>
      </c>
      <c r="C6999" t="s">
        <v>25004</v>
      </c>
      <c r="D6999" t="s">
        <v>25005</v>
      </c>
      <c r="E6999" t="s">
        <v>136</v>
      </c>
      <c r="F6999" t="s">
        <v>843</v>
      </c>
      <c r="G6999" s="2">
        <v>44356</v>
      </c>
      <c r="H6999" s="2">
        <v>44355</v>
      </c>
      <c r="I6999" s="2">
        <v>44732</v>
      </c>
      <c r="J6999" s="19">
        <f t="shared" si="168"/>
        <v>44720</v>
      </c>
      <c r="K6999" s="2">
        <v>44720</v>
      </c>
      <c r="L6999" s="5" t="s">
        <v>31</v>
      </c>
      <c r="M6999" t="s">
        <v>98</v>
      </c>
      <c r="N6999" t="s">
        <v>33</v>
      </c>
      <c r="O6999" t="s">
        <v>64</v>
      </c>
      <c r="P6999" t="s">
        <v>65</v>
      </c>
      <c r="Q6999" t="s">
        <v>8316</v>
      </c>
      <c r="R6999" t="s">
        <v>67</v>
      </c>
      <c r="S6999" t="s">
        <v>100</v>
      </c>
      <c r="T6999" t="s">
        <v>80</v>
      </c>
      <c r="U6999" t="s">
        <v>844</v>
      </c>
      <c r="V6999" t="s">
        <v>845</v>
      </c>
      <c r="W6999" t="s">
        <v>103</v>
      </c>
    </row>
    <row r="7000" spans="1:23" x14ac:dyDescent="0.2">
      <c r="A7000" t="s">
        <v>57</v>
      </c>
      <c r="B7000" t="s">
        <v>25006</v>
      </c>
      <c r="C7000" t="s">
        <v>25007</v>
      </c>
      <c r="D7000" t="s">
        <v>25008</v>
      </c>
      <c r="E7000" t="s">
        <v>107</v>
      </c>
      <c r="F7000" t="s">
        <v>10755</v>
      </c>
      <c r="G7000" s="2">
        <v>44356</v>
      </c>
      <c r="H7000" s="2">
        <v>44355</v>
      </c>
      <c r="I7000" s="2">
        <v>44409</v>
      </c>
      <c r="J7000" s="19">
        <f t="shared" si="168"/>
        <v>44720</v>
      </c>
      <c r="K7000" s="2">
        <v>44445</v>
      </c>
      <c r="L7000" s="5" t="s">
        <v>6</v>
      </c>
      <c r="M7000" t="s">
        <v>138</v>
      </c>
      <c r="N7000" t="s">
        <v>30</v>
      </c>
      <c r="O7000" t="s">
        <v>64</v>
      </c>
      <c r="P7000" t="s">
        <v>65</v>
      </c>
      <c r="Q7000" t="s">
        <v>8264</v>
      </c>
      <c r="R7000" t="s">
        <v>67</v>
      </c>
      <c r="S7000" t="s">
        <v>100</v>
      </c>
      <c r="T7000" t="s">
        <v>69</v>
      </c>
      <c r="U7000" t="s">
        <v>25009</v>
      </c>
      <c r="V7000" t="s">
        <v>25008</v>
      </c>
      <c r="W7000" t="s">
        <v>142</v>
      </c>
    </row>
    <row r="7001" spans="1:23" x14ac:dyDescent="0.2">
      <c r="A7001" t="s">
        <v>57</v>
      </c>
      <c r="B7001" t="s">
        <v>25010</v>
      </c>
      <c r="C7001" t="s">
        <v>25011</v>
      </c>
      <c r="D7001" t="s">
        <v>25012</v>
      </c>
      <c r="E7001" t="s">
        <v>176</v>
      </c>
      <c r="F7001" t="s">
        <v>2920</v>
      </c>
      <c r="G7001" s="2">
        <v>44356</v>
      </c>
      <c r="H7001" s="2">
        <v>44355</v>
      </c>
      <c r="I7001" s="2">
        <v>44383</v>
      </c>
      <c r="J7001" s="19">
        <f t="shared" si="168"/>
        <v>44720</v>
      </c>
      <c r="K7001" s="2">
        <v>44445</v>
      </c>
      <c r="L7001" s="5" t="s">
        <v>6</v>
      </c>
      <c r="M7001" t="s">
        <v>63</v>
      </c>
      <c r="N7001" t="s">
        <v>30</v>
      </c>
      <c r="O7001" t="s">
        <v>64</v>
      </c>
      <c r="P7001" t="s">
        <v>65</v>
      </c>
      <c r="Q7001" t="s">
        <v>11843</v>
      </c>
      <c r="R7001" t="s">
        <v>67</v>
      </c>
      <c r="S7001" t="s">
        <v>125</v>
      </c>
      <c r="T7001" t="s">
        <v>69</v>
      </c>
      <c r="U7001" t="s">
        <v>25013</v>
      </c>
      <c r="V7001" t="s">
        <v>25012</v>
      </c>
      <c r="W7001" t="s">
        <v>71</v>
      </c>
    </row>
    <row r="7002" spans="1:23" x14ac:dyDescent="0.2">
      <c r="A7002" t="s">
        <v>57</v>
      </c>
      <c r="B7002" t="s">
        <v>25014</v>
      </c>
      <c r="C7002" t="s">
        <v>25015</v>
      </c>
      <c r="D7002" t="s">
        <v>25016</v>
      </c>
      <c r="E7002" t="s">
        <v>107</v>
      </c>
      <c r="F7002" t="s">
        <v>12550</v>
      </c>
      <c r="G7002" s="2">
        <v>44356</v>
      </c>
      <c r="H7002" s="2">
        <v>44355</v>
      </c>
      <c r="I7002" s="2">
        <v>44369</v>
      </c>
      <c r="J7002" s="19">
        <f t="shared" si="168"/>
        <v>44720</v>
      </c>
      <c r="K7002" s="2">
        <v>44445</v>
      </c>
      <c r="L7002" s="5" t="s">
        <v>6</v>
      </c>
      <c r="M7002" t="s">
        <v>63</v>
      </c>
      <c r="N7002" t="s">
        <v>30</v>
      </c>
      <c r="O7002" t="s">
        <v>64</v>
      </c>
      <c r="P7002" t="s">
        <v>65</v>
      </c>
      <c r="Q7002" t="s">
        <v>11843</v>
      </c>
      <c r="R7002" t="s">
        <v>67</v>
      </c>
      <c r="S7002" t="s">
        <v>90</v>
      </c>
      <c r="T7002" t="s">
        <v>69</v>
      </c>
      <c r="U7002" t="s">
        <v>25017</v>
      </c>
      <c r="V7002" t="s">
        <v>25016</v>
      </c>
      <c r="W7002" t="s">
        <v>71</v>
      </c>
    </row>
    <row r="7003" spans="1:23" x14ac:dyDescent="0.2">
      <c r="A7003" t="s">
        <v>57</v>
      </c>
      <c r="B7003" t="s">
        <v>25018</v>
      </c>
      <c r="C7003" t="s">
        <v>25019</v>
      </c>
      <c r="D7003" t="s">
        <v>25020</v>
      </c>
      <c r="E7003" t="s">
        <v>107</v>
      </c>
      <c r="F7003" t="s">
        <v>9273</v>
      </c>
      <c r="G7003" s="2">
        <v>44356</v>
      </c>
      <c r="H7003" s="2">
        <v>44355</v>
      </c>
      <c r="I7003" s="2">
        <v>44405</v>
      </c>
      <c r="J7003" s="19">
        <f t="shared" si="168"/>
        <v>44720</v>
      </c>
      <c r="K7003" s="2">
        <v>44445</v>
      </c>
      <c r="L7003" s="5" t="s">
        <v>6</v>
      </c>
      <c r="M7003" t="s">
        <v>163</v>
      </c>
      <c r="N7003" t="s">
        <v>30</v>
      </c>
      <c r="O7003" t="s">
        <v>64</v>
      </c>
      <c r="P7003" t="s">
        <v>65</v>
      </c>
      <c r="Q7003" t="s">
        <v>8264</v>
      </c>
      <c r="R7003" t="s">
        <v>67</v>
      </c>
      <c r="S7003" t="s">
        <v>165</v>
      </c>
      <c r="T7003" t="s">
        <v>80</v>
      </c>
      <c r="U7003" t="s">
        <v>25021</v>
      </c>
      <c r="V7003" t="s">
        <v>25020</v>
      </c>
      <c r="W7003" t="s">
        <v>167</v>
      </c>
    </row>
    <row r="7004" spans="1:23" x14ac:dyDescent="0.2">
      <c r="A7004" t="s">
        <v>57</v>
      </c>
      <c r="B7004" t="s">
        <v>25022</v>
      </c>
      <c r="C7004" t="s">
        <v>12539</v>
      </c>
      <c r="D7004" t="s">
        <v>25023</v>
      </c>
      <c r="E7004" t="s">
        <v>473</v>
      </c>
      <c r="F7004" t="s">
        <v>3456</v>
      </c>
      <c r="G7004" s="2">
        <v>44356</v>
      </c>
      <c r="H7004" s="2">
        <v>44355</v>
      </c>
      <c r="I7004" s="2">
        <v>44417</v>
      </c>
      <c r="J7004" s="19">
        <f t="shared" si="168"/>
        <v>44720</v>
      </c>
      <c r="K7004" s="2">
        <v>44447</v>
      </c>
      <c r="L7004" s="5" t="s">
        <v>6</v>
      </c>
      <c r="M7004" t="s">
        <v>63</v>
      </c>
      <c r="N7004" t="s">
        <v>30</v>
      </c>
      <c r="O7004" t="s">
        <v>64</v>
      </c>
      <c r="P7004" t="s">
        <v>65</v>
      </c>
      <c r="Q7004" t="s">
        <v>8264</v>
      </c>
      <c r="R7004" t="s">
        <v>67</v>
      </c>
      <c r="S7004" t="s">
        <v>90</v>
      </c>
      <c r="T7004" t="s">
        <v>69</v>
      </c>
      <c r="U7004" t="s">
        <v>25024</v>
      </c>
      <c r="V7004" t="s">
        <v>25023</v>
      </c>
      <c r="W7004" t="s">
        <v>71</v>
      </c>
    </row>
    <row r="7005" spans="1:23" x14ac:dyDescent="0.2">
      <c r="A7005" t="s">
        <v>57</v>
      </c>
      <c r="B7005" t="s">
        <v>25025</v>
      </c>
      <c r="C7005" t="s">
        <v>25026</v>
      </c>
      <c r="D7005" t="s">
        <v>25027</v>
      </c>
      <c r="E7005" t="s">
        <v>107</v>
      </c>
      <c r="F7005" t="s">
        <v>12550</v>
      </c>
      <c r="G7005" s="2">
        <v>44356</v>
      </c>
      <c r="H7005" s="2">
        <v>44355</v>
      </c>
      <c r="I7005" s="2">
        <v>44369</v>
      </c>
      <c r="J7005" s="19">
        <f t="shared" si="168"/>
        <v>44720</v>
      </c>
      <c r="K7005" s="2">
        <v>44445</v>
      </c>
      <c r="L7005" s="5" t="s">
        <v>6</v>
      </c>
      <c r="M7005" t="s">
        <v>63</v>
      </c>
      <c r="N7005" t="s">
        <v>30</v>
      </c>
      <c r="O7005" t="s">
        <v>64</v>
      </c>
      <c r="P7005" t="s">
        <v>65</v>
      </c>
      <c r="Q7005" t="s">
        <v>11843</v>
      </c>
      <c r="R7005" t="s">
        <v>67</v>
      </c>
      <c r="S7005" t="s">
        <v>90</v>
      </c>
      <c r="T7005" t="s">
        <v>69</v>
      </c>
      <c r="U7005" t="s">
        <v>25028</v>
      </c>
      <c r="V7005" t="s">
        <v>25027</v>
      </c>
      <c r="W7005" t="s">
        <v>71</v>
      </c>
    </row>
    <row r="7006" spans="1:23" x14ac:dyDescent="0.2">
      <c r="A7006" t="s">
        <v>57</v>
      </c>
      <c r="B7006" t="s">
        <v>25029</v>
      </c>
      <c r="C7006" t="s">
        <v>2694</v>
      </c>
      <c r="D7006" t="s">
        <v>25030</v>
      </c>
      <c r="E7006" t="s">
        <v>107</v>
      </c>
      <c r="F7006" t="s">
        <v>123</v>
      </c>
      <c r="G7006" s="2">
        <v>44356</v>
      </c>
      <c r="H7006" s="2">
        <v>44355</v>
      </c>
      <c r="I7006" s="2">
        <v>44421</v>
      </c>
      <c r="J7006" s="19">
        <f t="shared" si="168"/>
        <v>44720</v>
      </c>
      <c r="K7006" s="2">
        <v>44445</v>
      </c>
      <c r="L7006" s="5" t="s">
        <v>6</v>
      </c>
      <c r="M7006" t="s">
        <v>63</v>
      </c>
      <c r="N7006" t="s">
        <v>30</v>
      </c>
      <c r="O7006" t="s">
        <v>64</v>
      </c>
      <c r="P7006" t="s">
        <v>65</v>
      </c>
      <c r="Q7006" t="s">
        <v>8216</v>
      </c>
      <c r="R7006" t="s">
        <v>67</v>
      </c>
      <c r="S7006" t="s">
        <v>125</v>
      </c>
      <c r="T7006" t="s">
        <v>69</v>
      </c>
      <c r="U7006" t="s">
        <v>25031</v>
      </c>
      <c r="V7006" t="s">
        <v>25030</v>
      </c>
      <c r="W7006" t="s">
        <v>71</v>
      </c>
    </row>
    <row r="7007" spans="1:23" x14ac:dyDescent="0.2">
      <c r="A7007" t="s">
        <v>57</v>
      </c>
      <c r="B7007" t="s">
        <v>25032</v>
      </c>
      <c r="C7007" t="s">
        <v>25033</v>
      </c>
      <c r="D7007" t="s">
        <v>25034</v>
      </c>
      <c r="E7007" t="s">
        <v>310</v>
      </c>
      <c r="F7007" t="s">
        <v>1945</v>
      </c>
      <c r="G7007" s="2">
        <v>44356</v>
      </c>
      <c r="H7007" s="2">
        <v>44355</v>
      </c>
      <c r="I7007" s="2">
        <v>44361</v>
      </c>
      <c r="J7007" s="19">
        <f t="shared" si="168"/>
        <v>44720</v>
      </c>
      <c r="K7007" s="2">
        <v>44445</v>
      </c>
      <c r="L7007" s="5" t="s">
        <v>6</v>
      </c>
      <c r="M7007" t="s">
        <v>63</v>
      </c>
      <c r="N7007" t="s">
        <v>30</v>
      </c>
      <c r="O7007" t="s">
        <v>64</v>
      </c>
      <c r="P7007" t="s">
        <v>65</v>
      </c>
      <c r="Q7007" t="s">
        <v>11843</v>
      </c>
      <c r="R7007" t="s">
        <v>67</v>
      </c>
      <c r="S7007" t="s">
        <v>90</v>
      </c>
      <c r="T7007" t="s">
        <v>69</v>
      </c>
      <c r="U7007" t="s">
        <v>25035</v>
      </c>
      <c r="V7007" t="s">
        <v>25034</v>
      </c>
      <c r="W7007" t="s">
        <v>71</v>
      </c>
    </row>
    <row r="7008" spans="1:23" x14ac:dyDescent="0.2">
      <c r="A7008" t="s">
        <v>57</v>
      </c>
      <c r="B7008" t="s">
        <v>25036</v>
      </c>
      <c r="C7008" t="s">
        <v>8093</v>
      </c>
      <c r="D7008" t="s">
        <v>25037</v>
      </c>
      <c r="E7008" t="s">
        <v>310</v>
      </c>
      <c r="F7008" t="s">
        <v>7936</v>
      </c>
      <c r="G7008" s="2">
        <v>44356</v>
      </c>
      <c r="H7008" s="2">
        <v>44355</v>
      </c>
      <c r="I7008" s="2">
        <v>44361</v>
      </c>
      <c r="J7008" s="19">
        <f t="shared" si="168"/>
        <v>44720</v>
      </c>
      <c r="K7008" s="2">
        <v>44445</v>
      </c>
      <c r="L7008" s="5" t="s">
        <v>6</v>
      </c>
      <c r="M7008" t="s">
        <v>63</v>
      </c>
      <c r="N7008" t="s">
        <v>30</v>
      </c>
      <c r="O7008" t="s">
        <v>64</v>
      </c>
      <c r="P7008" t="s">
        <v>65</v>
      </c>
      <c r="Q7008" t="s">
        <v>22913</v>
      </c>
      <c r="R7008" t="s">
        <v>67</v>
      </c>
      <c r="S7008" t="s">
        <v>1549</v>
      </c>
      <c r="T7008" t="s">
        <v>69</v>
      </c>
      <c r="U7008" t="s">
        <v>25038</v>
      </c>
      <c r="V7008" t="s">
        <v>25037</v>
      </c>
      <c r="W7008" t="s">
        <v>71</v>
      </c>
    </row>
    <row r="7009" spans="1:23" x14ac:dyDescent="0.2">
      <c r="A7009" t="s">
        <v>57</v>
      </c>
      <c r="B7009" t="s">
        <v>25039</v>
      </c>
      <c r="C7009" t="s">
        <v>12558</v>
      </c>
      <c r="D7009" t="s">
        <v>25040</v>
      </c>
      <c r="E7009" t="s">
        <v>310</v>
      </c>
      <c r="F7009" t="s">
        <v>7936</v>
      </c>
      <c r="G7009" s="2">
        <v>44356</v>
      </c>
      <c r="H7009" s="2">
        <v>44355</v>
      </c>
      <c r="I7009" s="2">
        <v>44383</v>
      </c>
      <c r="J7009" s="19">
        <f t="shared" si="168"/>
        <v>44720</v>
      </c>
      <c r="K7009" s="2">
        <v>44445</v>
      </c>
      <c r="L7009" s="5" t="s">
        <v>6</v>
      </c>
      <c r="M7009" t="s">
        <v>63</v>
      </c>
      <c r="N7009" t="s">
        <v>30</v>
      </c>
      <c r="O7009" t="s">
        <v>64</v>
      </c>
      <c r="P7009" t="s">
        <v>65</v>
      </c>
      <c r="Q7009" t="s">
        <v>11843</v>
      </c>
      <c r="R7009" t="s">
        <v>67</v>
      </c>
      <c r="S7009" t="s">
        <v>1549</v>
      </c>
      <c r="T7009" t="s">
        <v>69</v>
      </c>
      <c r="U7009" t="s">
        <v>25041</v>
      </c>
      <c r="V7009" t="s">
        <v>25040</v>
      </c>
      <c r="W7009" t="s">
        <v>71</v>
      </c>
    </row>
    <row r="7010" spans="1:23" x14ac:dyDescent="0.2">
      <c r="A7010" t="s">
        <v>57</v>
      </c>
      <c r="B7010" t="s">
        <v>25042</v>
      </c>
      <c r="C7010" t="s">
        <v>25043</v>
      </c>
      <c r="D7010" t="s">
        <v>25044</v>
      </c>
      <c r="E7010" t="s">
        <v>107</v>
      </c>
      <c r="F7010" t="s">
        <v>25045</v>
      </c>
      <c r="G7010" s="2">
        <v>44356</v>
      </c>
      <c r="H7010" s="2">
        <v>44355</v>
      </c>
      <c r="I7010" s="2">
        <v>44370</v>
      </c>
      <c r="J7010" s="19">
        <f t="shared" si="168"/>
        <v>44720</v>
      </c>
      <c r="K7010" s="2">
        <v>44445</v>
      </c>
      <c r="L7010" s="5" t="s">
        <v>6</v>
      </c>
      <c r="M7010" t="s">
        <v>63</v>
      </c>
      <c r="N7010" t="s">
        <v>30</v>
      </c>
      <c r="O7010" t="s">
        <v>64</v>
      </c>
      <c r="P7010" t="s">
        <v>65</v>
      </c>
      <c r="Q7010" t="s">
        <v>11843</v>
      </c>
      <c r="R7010" t="s">
        <v>67</v>
      </c>
      <c r="S7010" t="s">
        <v>90</v>
      </c>
      <c r="T7010" t="s">
        <v>69</v>
      </c>
      <c r="U7010" t="s">
        <v>25046</v>
      </c>
      <c r="V7010" t="s">
        <v>25044</v>
      </c>
      <c r="W7010" t="s">
        <v>71</v>
      </c>
    </row>
    <row r="7011" spans="1:23" x14ac:dyDescent="0.2">
      <c r="A7011" t="s">
        <v>57</v>
      </c>
      <c r="B7011" t="s">
        <v>25047</v>
      </c>
      <c r="C7011" t="s">
        <v>25048</v>
      </c>
      <c r="D7011" t="s">
        <v>25049</v>
      </c>
      <c r="E7011" t="s">
        <v>107</v>
      </c>
      <c r="F7011" t="s">
        <v>12550</v>
      </c>
      <c r="G7011" s="2">
        <v>44356</v>
      </c>
      <c r="H7011" s="2">
        <v>44355</v>
      </c>
      <c r="I7011" s="2">
        <v>44369</v>
      </c>
      <c r="J7011" s="19">
        <f t="shared" si="168"/>
        <v>44720</v>
      </c>
      <c r="K7011" s="2">
        <v>44445</v>
      </c>
      <c r="L7011" s="5" t="s">
        <v>6</v>
      </c>
      <c r="M7011" t="s">
        <v>63</v>
      </c>
      <c r="N7011" t="s">
        <v>30</v>
      </c>
      <c r="O7011" t="s">
        <v>64</v>
      </c>
      <c r="P7011" t="s">
        <v>65</v>
      </c>
      <c r="Q7011" t="s">
        <v>25050</v>
      </c>
      <c r="R7011" t="s">
        <v>67</v>
      </c>
      <c r="S7011" t="s">
        <v>90</v>
      </c>
      <c r="T7011" t="s">
        <v>69</v>
      </c>
      <c r="U7011" t="s">
        <v>25051</v>
      </c>
      <c r="V7011" t="s">
        <v>25049</v>
      </c>
      <c r="W7011" t="s">
        <v>71</v>
      </c>
    </row>
    <row r="7012" spans="1:23" x14ac:dyDescent="0.2">
      <c r="A7012" t="s">
        <v>57</v>
      </c>
      <c r="B7012" t="s">
        <v>25052</v>
      </c>
      <c r="C7012" t="s">
        <v>7547</v>
      </c>
      <c r="D7012" t="s">
        <v>25053</v>
      </c>
      <c r="E7012" t="s">
        <v>96</v>
      </c>
      <c r="F7012" t="s">
        <v>13753</v>
      </c>
      <c r="G7012" s="2">
        <v>44356</v>
      </c>
      <c r="H7012" s="2">
        <v>44356</v>
      </c>
      <c r="I7012" s="2">
        <v>44371</v>
      </c>
      <c r="J7012" s="19">
        <f t="shared" si="168"/>
        <v>44721</v>
      </c>
      <c r="K7012" s="2">
        <v>44448</v>
      </c>
      <c r="L7012" s="5" t="s">
        <v>6</v>
      </c>
      <c r="M7012" t="s">
        <v>63</v>
      </c>
      <c r="N7012" t="s">
        <v>33</v>
      </c>
      <c r="O7012" t="s">
        <v>64</v>
      </c>
      <c r="P7012" t="s">
        <v>65</v>
      </c>
      <c r="Q7012" t="s">
        <v>1881</v>
      </c>
      <c r="R7012" t="s">
        <v>67</v>
      </c>
      <c r="S7012" t="s">
        <v>90</v>
      </c>
      <c r="T7012" t="s">
        <v>69</v>
      </c>
      <c r="U7012" t="s">
        <v>25054</v>
      </c>
      <c r="V7012" t="s">
        <v>25053</v>
      </c>
      <c r="W7012" t="s">
        <v>71</v>
      </c>
    </row>
    <row r="7013" spans="1:23" x14ac:dyDescent="0.2">
      <c r="A7013" t="s">
        <v>57</v>
      </c>
      <c r="B7013" t="s">
        <v>25055</v>
      </c>
      <c r="C7013" t="s">
        <v>3874</v>
      </c>
      <c r="D7013" t="s">
        <v>25056</v>
      </c>
      <c r="E7013" t="s">
        <v>96</v>
      </c>
      <c r="F7013" t="s">
        <v>24810</v>
      </c>
      <c r="G7013" s="2">
        <v>44356</v>
      </c>
      <c r="H7013" s="2">
        <v>44355</v>
      </c>
      <c r="I7013" s="2">
        <v>44425</v>
      </c>
      <c r="J7013" s="19">
        <f t="shared" si="168"/>
        <v>44720</v>
      </c>
      <c r="K7013" s="2">
        <v>44445</v>
      </c>
      <c r="L7013" s="5" t="s">
        <v>6</v>
      </c>
      <c r="M7013" t="s">
        <v>138</v>
      </c>
      <c r="N7013" t="s">
        <v>30</v>
      </c>
      <c r="O7013" t="s">
        <v>64</v>
      </c>
      <c r="P7013" t="s">
        <v>65</v>
      </c>
      <c r="Q7013" t="s">
        <v>8264</v>
      </c>
      <c r="R7013" t="s">
        <v>67</v>
      </c>
      <c r="S7013" t="s">
        <v>100</v>
      </c>
      <c r="T7013" t="s">
        <v>69</v>
      </c>
      <c r="U7013" t="s">
        <v>25057</v>
      </c>
      <c r="V7013" t="s">
        <v>25056</v>
      </c>
      <c r="W7013" t="s">
        <v>142</v>
      </c>
    </row>
    <row r="7014" spans="1:23" x14ac:dyDescent="0.2">
      <c r="A7014" t="s">
        <v>57</v>
      </c>
      <c r="B7014" t="s">
        <v>25058</v>
      </c>
      <c r="C7014" t="s">
        <v>11588</v>
      </c>
      <c r="D7014" t="s">
        <v>25059</v>
      </c>
      <c r="E7014" t="s">
        <v>107</v>
      </c>
      <c r="F7014" t="s">
        <v>12550</v>
      </c>
      <c r="G7014" s="2">
        <v>44356</v>
      </c>
      <c r="H7014" s="2">
        <v>44355</v>
      </c>
      <c r="I7014" s="2">
        <v>44370</v>
      </c>
      <c r="J7014" s="19">
        <f t="shared" si="168"/>
        <v>44720</v>
      </c>
      <c r="K7014" s="2">
        <v>44445</v>
      </c>
      <c r="L7014" s="5" t="s">
        <v>6</v>
      </c>
      <c r="M7014" t="s">
        <v>88</v>
      </c>
      <c r="N7014" t="s">
        <v>30</v>
      </c>
      <c r="O7014" t="s">
        <v>64</v>
      </c>
      <c r="P7014" t="s">
        <v>65</v>
      </c>
      <c r="Q7014" t="s">
        <v>11843</v>
      </c>
      <c r="R7014" t="s">
        <v>67</v>
      </c>
      <c r="S7014" t="s">
        <v>90</v>
      </c>
      <c r="T7014" t="s">
        <v>80</v>
      </c>
      <c r="U7014" t="s">
        <v>25060</v>
      </c>
      <c r="V7014" t="s">
        <v>25059</v>
      </c>
      <c r="W7014" t="s">
        <v>92</v>
      </c>
    </row>
    <row r="7015" spans="1:23" x14ac:dyDescent="0.2">
      <c r="A7015" t="s">
        <v>57</v>
      </c>
      <c r="B7015" t="s">
        <v>25061</v>
      </c>
      <c r="C7015" t="s">
        <v>25062</v>
      </c>
      <c r="D7015" t="s">
        <v>25063</v>
      </c>
      <c r="E7015" t="s">
        <v>136</v>
      </c>
      <c r="F7015" t="s">
        <v>843</v>
      </c>
      <c r="G7015" s="2">
        <v>44356</v>
      </c>
      <c r="H7015" s="2">
        <v>44355</v>
      </c>
      <c r="I7015" s="2">
        <v>44375</v>
      </c>
      <c r="J7015" s="19">
        <f t="shared" si="168"/>
        <v>44720</v>
      </c>
      <c r="K7015" s="2">
        <v>44445</v>
      </c>
      <c r="L7015" s="5" t="s">
        <v>6</v>
      </c>
      <c r="M7015" t="s">
        <v>138</v>
      </c>
      <c r="N7015" t="s">
        <v>30</v>
      </c>
      <c r="O7015" t="s">
        <v>64</v>
      </c>
      <c r="P7015" t="s">
        <v>65</v>
      </c>
      <c r="Q7015" t="s">
        <v>11843</v>
      </c>
      <c r="R7015" t="s">
        <v>67</v>
      </c>
      <c r="S7015" t="s">
        <v>100</v>
      </c>
      <c r="T7015" t="s">
        <v>69</v>
      </c>
      <c r="U7015" t="s">
        <v>25064</v>
      </c>
      <c r="V7015" t="s">
        <v>25063</v>
      </c>
      <c r="W7015" t="s">
        <v>142</v>
      </c>
    </row>
    <row r="7016" spans="1:23" x14ac:dyDescent="0.2">
      <c r="A7016" t="s">
        <v>57</v>
      </c>
      <c r="B7016" t="s">
        <v>25065</v>
      </c>
      <c r="C7016" t="s">
        <v>25066</v>
      </c>
      <c r="D7016" t="s">
        <v>25067</v>
      </c>
      <c r="E7016" t="s">
        <v>310</v>
      </c>
      <c r="F7016" t="s">
        <v>12560</v>
      </c>
      <c r="G7016" s="2">
        <v>44356</v>
      </c>
      <c r="H7016" s="2">
        <v>44356</v>
      </c>
      <c r="I7016" s="2">
        <v>44362</v>
      </c>
      <c r="J7016" s="19">
        <f t="shared" ref="J7016:J7079" si="169">H7016+365</f>
        <v>44721</v>
      </c>
      <c r="K7016" s="2">
        <v>44448</v>
      </c>
      <c r="L7016" s="5" t="s">
        <v>6</v>
      </c>
      <c r="M7016" t="s">
        <v>63</v>
      </c>
      <c r="N7016" t="s">
        <v>33</v>
      </c>
      <c r="O7016" t="s">
        <v>64</v>
      </c>
      <c r="P7016" t="s">
        <v>65</v>
      </c>
      <c r="Q7016" t="s">
        <v>11843</v>
      </c>
      <c r="R7016" t="s">
        <v>67</v>
      </c>
      <c r="S7016" t="s">
        <v>90</v>
      </c>
      <c r="T7016" t="s">
        <v>69</v>
      </c>
      <c r="U7016" t="s">
        <v>25068</v>
      </c>
      <c r="V7016" t="s">
        <v>25067</v>
      </c>
      <c r="W7016" t="s">
        <v>71</v>
      </c>
    </row>
    <row r="7017" spans="1:23" x14ac:dyDescent="0.2">
      <c r="A7017" t="s">
        <v>57</v>
      </c>
      <c r="B7017" t="s">
        <v>25069</v>
      </c>
      <c r="C7017" t="s">
        <v>12604</v>
      </c>
      <c r="D7017" t="s">
        <v>25070</v>
      </c>
      <c r="E7017" t="s">
        <v>107</v>
      </c>
      <c r="F7017" t="s">
        <v>10755</v>
      </c>
      <c r="G7017" s="2">
        <v>44356</v>
      </c>
      <c r="H7017" s="2">
        <v>44355</v>
      </c>
      <c r="I7017" s="2">
        <v>44427</v>
      </c>
      <c r="J7017" s="19">
        <f t="shared" si="169"/>
        <v>44720</v>
      </c>
      <c r="K7017" s="2">
        <v>44445</v>
      </c>
      <c r="L7017" s="5" t="s">
        <v>6</v>
      </c>
      <c r="M7017" t="s">
        <v>63</v>
      </c>
      <c r="N7017" t="s">
        <v>30</v>
      </c>
      <c r="O7017" t="s">
        <v>64</v>
      </c>
      <c r="P7017" t="s">
        <v>65</v>
      </c>
      <c r="Q7017" t="s">
        <v>8264</v>
      </c>
      <c r="R7017" t="s">
        <v>67</v>
      </c>
      <c r="S7017" t="s">
        <v>90</v>
      </c>
      <c r="T7017" t="s">
        <v>69</v>
      </c>
      <c r="U7017" t="s">
        <v>25071</v>
      </c>
      <c r="V7017" t="s">
        <v>25070</v>
      </c>
      <c r="W7017" t="s">
        <v>71</v>
      </c>
    </row>
    <row r="7018" spans="1:23" x14ac:dyDescent="0.2">
      <c r="A7018" t="s">
        <v>57</v>
      </c>
      <c r="B7018" t="s">
        <v>25072</v>
      </c>
      <c r="C7018" t="s">
        <v>25073</v>
      </c>
      <c r="D7018" t="s">
        <v>25074</v>
      </c>
      <c r="E7018" t="s">
        <v>136</v>
      </c>
      <c r="F7018" t="s">
        <v>8511</v>
      </c>
      <c r="G7018" s="2">
        <v>44356</v>
      </c>
      <c r="H7018" s="2">
        <v>44355</v>
      </c>
      <c r="I7018" s="2">
        <v>44412</v>
      </c>
      <c r="J7018" s="19">
        <f t="shared" si="169"/>
        <v>44720</v>
      </c>
      <c r="K7018" s="2">
        <v>44445</v>
      </c>
      <c r="L7018" s="5" t="s">
        <v>6</v>
      </c>
      <c r="M7018" t="s">
        <v>138</v>
      </c>
      <c r="N7018" t="s">
        <v>30</v>
      </c>
      <c r="O7018" t="s">
        <v>64</v>
      </c>
      <c r="P7018" t="s">
        <v>65</v>
      </c>
      <c r="Q7018" t="s">
        <v>8264</v>
      </c>
      <c r="R7018" t="s">
        <v>67</v>
      </c>
      <c r="S7018" t="s">
        <v>100</v>
      </c>
      <c r="T7018" t="s">
        <v>69</v>
      </c>
      <c r="U7018" t="s">
        <v>25075</v>
      </c>
      <c r="V7018" t="s">
        <v>25074</v>
      </c>
      <c r="W7018" t="s">
        <v>142</v>
      </c>
    </row>
    <row r="7019" spans="1:23" x14ac:dyDescent="0.2">
      <c r="A7019" t="s">
        <v>57</v>
      </c>
      <c r="B7019" t="s">
        <v>25076</v>
      </c>
      <c r="C7019" t="s">
        <v>25077</v>
      </c>
      <c r="D7019" t="s">
        <v>25078</v>
      </c>
      <c r="E7019" t="s">
        <v>136</v>
      </c>
      <c r="F7019" t="s">
        <v>8511</v>
      </c>
      <c r="G7019" s="2">
        <v>44356</v>
      </c>
      <c r="H7019" s="2">
        <v>44355</v>
      </c>
      <c r="I7019" s="2">
        <v>44383</v>
      </c>
      <c r="J7019" s="19">
        <f t="shared" si="169"/>
        <v>44720</v>
      </c>
      <c r="K7019" s="2">
        <v>44445</v>
      </c>
      <c r="L7019" s="5" t="s">
        <v>6</v>
      </c>
      <c r="M7019" t="s">
        <v>138</v>
      </c>
      <c r="N7019" t="s">
        <v>30</v>
      </c>
      <c r="O7019" t="s">
        <v>64</v>
      </c>
      <c r="P7019" t="s">
        <v>65</v>
      </c>
      <c r="Q7019" t="s">
        <v>11843</v>
      </c>
      <c r="R7019" t="s">
        <v>67</v>
      </c>
      <c r="S7019" t="s">
        <v>100</v>
      </c>
      <c r="T7019" t="s">
        <v>69</v>
      </c>
      <c r="U7019" t="s">
        <v>25079</v>
      </c>
      <c r="V7019" t="s">
        <v>25078</v>
      </c>
      <c r="W7019" t="s">
        <v>142</v>
      </c>
    </row>
    <row r="7020" spans="1:23" x14ac:dyDescent="0.2">
      <c r="A7020" t="s">
        <v>57</v>
      </c>
      <c r="B7020" t="s">
        <v>25080</v>
      </c>
      <c r="C7020" t="s">
        <v>25081</v>
      </c>
      <c r="D7020" t="s">
        <v>25082</v>
      </c>
      <c r="E7020" t="s">
        <v>310</v>
      </c>
      <c r="F7020" t="s">
        <v>5073</v>
      </c>
      <c r="G7020" s="2">
        <v>44356</v>
      </c>
      <c r="H7020" s="2">
        <v>44356</v>
      </c>
      <c r="I7020" s="2">
        <v>44408</v>
      </c>
      <c r="J7020" s="19">
        <f t="shared" si="169"/>
        <v>44721</v>
      </c>
      <c r="K7020" s="2">
        <v>44446</v>
      </c>
      <c r="L7020" s="5" t="s">
        <v>6</v>
      </c>
      <c r="M7020" t="s">
        <v>63</v>
      </c>
      <c r="N7020" t="s">
        <v>30</v>
      </c>
      <c r="O7020" t="s">
        <v>64</v>
      </c>
      <c r="P7020" t="s">
        <v>65</v>
      </c>
      <c r="Q7020" t="s">
        <v>8264</v>
      </c>
      <c r="R7020" t="s">
        <v>67</v>
      </c>
      <c r="S7020" t="s">
        <v>125</v>
      </c>
      <c r="T7020" t="s">
        <v>69</v>
      </c>
      <c r="U7020" t="s">
        <v>25083</v>
      </c>
      <c r="V7020" t="s">
        <v>25084</v>
      </c>
      <c r="W7020" t="s">
        <v>71</v>
      </c>
    </row>
    <row r="7021" spans="1:23" x14ac:dyDescent="0.2">
      <c r="A7021" t="s">
        <v>57</v>
      </c>
      <c r="B7021" t="s">
        <v>25085</v>
      </c>
      <c r="C7021" t="s">
        <v>25086</v>
      </c>
      <c r="D7021" t="s">
        <v>25087</v>
      </c>
      <c r="E7021" t="s">
        <v>107</v>
      </c>
      <c r="F7021" t="s">
        <v>6858</v>
      </c>
      <c r="G7021" s="2">
        <v>44356</v>
      </c>
      <c r="H7021" s="2">
        <v>44355</v>
      </c>
      <c r="I7021" s="2">
        <v>44412</v>
      </c>
      <c r="J7021" s="19">
        <f t="shared" si="169"/>
        <v>44720</v>
      </c>
      <c r="K7021" s="2">
        <v>44447</v>
      </c>
      <c r="L7021" s="5" t="s">
        <v>6</v>
      </c>
      <c r="M7021" t="s">
        <v>63</v>
      </c>
      <c r="N7021" t="s">
        <v>30</v>
      </c>
      <c r="O7021" t="s">
        <v>64</v>
      </c>
      <c r="P7021" t="s">
        <v>65</v>
      </c>
      <c r="Q7021" t="s">
        <v>8155</v>
      </c>
      <c r="R7021" t="s">
        <v>67</v>
      </c>
      <c r="S7021" t="s">
        <v>90</v>
      </c>
      <c r="T7021" t="s">
        <v>69</v>
      </c>
      <c r="U7021" t="s">
        <v>25088</v>
      </c>
      <c r="V7021" t="s">
        <v>25087</v>
      </c>
      <c r="W7021" t="s">
        <v>71</v>
      </c>
    </row>
    <row r="7022" spans="1:23" x14ac:dyDescent="0.2">
      <c r="A7022" t="s">
        <v>57</v>
      </c>
      <c r="B7022" t="s">
        <v>25089</v>
      </c>
      <c r="C7022" t="s">
        <v>25090</v>
      </c>
      <c r="D7022" t="s">
        <v>25091</v>
      </c>
      <c r="E7022" t="s">
        <v>107</v>
      </c>
      <c r="F7022" t="s">
        <v>6950</v>
      </c>
      <c r="G7022" s="2">
        <v>44356</v>
      </c>
      <c r="H7022" s="2">
        <v>44356</v>
      </c>
      <c r="I7022" s="2">
        <v>44772</v>
      </c>
      <c r="J7022" s="19">
        <f t="shared" si="169"/>
        <v>44721</v>
      </c>
      <c r="K7022" s="2">
        <v>44721</v>
      </c>
      <c r="L7022" s="5" t="s">
        <v>31</v>
      </c>
      <c r="M7022" t="s">
        <v>77</v>
      </c>
      <c r="N7022" t="s">
        <v>33</v>
      </c>
      <c r="O7022" t="s">
        <v>64</v>
      </c>
      <c r="P7022" t="s">
        <v>65</v>
      </c>
      <c r="Q7022" t="s">
        <v>367</v>
      </c>
      <c r="R7022" t="s">
        <v>647</v>
      </c>
      <c r="S7022" t="s">
        <v>79</v>
      </c>
      <c r="T7022" t="s">
        <v>80</v>
      </c>
      <c r="U7022" t="s">
        <v>6951</v>
      </c>
      <c r="V7022" t="s">
        <v>6952</v>
      </c>
      <c r="W7022" t="s">
        <v>82</v>
      </c>
    </row>
    <row r="7023" spans="1:23" x14ac:dyDescent="0.2">
      <c r="A7023" t="s">
        <v>57</v>
      </c>
      <c r="B7023" t="s">
        <v>25092</v>
      </c>
      <c r="C7023" t="s">
        <v>25090</v>
      </c>
      <c r="D7023" t="s">
        <v>25093</v>
      </c>
      <c r="E7023" t="s">
        <v>107</v>
      </c>
      <c r="F7023" t="s">
        <v>6950</v>
      </c>
      <c r="G7023" s="2">
        <v>44356</v>
      </c>
      <c r="H7023" s="2">
        <v>44356</v>
      </c>
      <c r="I7023" s="2">
        <v>44772</v>
      </c>
      <c r="J7023" s="19">
        <f t="shared" si="169"/>
        <v>44721</v>
      </c>
      <c r="K7023" s="2">
        <v>44721</v>
      </c>
      <c r="L7023" s="5" t="s">
        <v>31</v>
      </c>
      <c r="M7023" t="s">
        <v>77</v>
      </c>
      <c r="N7023" t="s">
        <v>33</v>
      </c>
      <c r="O7023" t="s">
        <v>64</v>
      </c>
      <c r="P7023" t="s">
        <v>65</v>
      </c>
      <c r="Q7023" t="s">
        <v>487</v>
      </c>
      <c r="R7023" t="s">
        <v>647</v>
      </c>
      <c r="S7023" t="s">
        <v>79</v>
      </c>
      <c r="T7023" t="s">
        <v>80</v>
      </c>
      <c r="U7023" t="s">
        <v>6951</v>
      </c>
      <c r="V7023" t="s">
        <v>6952</v>
      </c>
      <c r="W7023" t="s">
        <v>82</v>
      </c>
    </row>
    <row r="7024" spans="1:23" x14ac:dyDescent="0.2">
      <c r="A7024" t="s">
        <v>57</v>
      </c>
      <c r="B7024" t="s">
        <v>25094</v>
      </c>
      <c r="C7024" t="s">
        <v>25086</v>
      </c>
      <c r="D7024" t="s">
        <v>25095</v>
      </c>
      <c r="E7024" t="s">
        <v>107</v>
      </c>
      <c r="F7024" t="s">
        <v>6950</v>
      </c>
      <c r="G7024" s="2">
        <v>44356</v>
      </c>
      <c r="H7024" s="2">
        <v>44355</v>
      </c>
      <c r="I7024" s="2">
        <v>44412</v>
      </c>
      <c r="J7024" s="19">
        <f t="shared" si="169"/>
        <v>44720</v>
      </c>
      <c r="K7024" s="2">
        <v>44447</v>
      </c>
      <c r="L7024" s="5" t="s">
        <v>6</v>
      </c>
      <c r="M7024" t="s">
        <v>63</v>
      </c>
      <c r="N7024" t="s">
        <v>30</v>
      </c>
      <c r="O7024" t="s">
        <v>64</v>
      </c>
      <c r="P7024" t="s">
        <v>65</v>
      </c>
      <c r="Q7024" t="s">
        <v>8155</v>
      </c>
      <c r="R7024" t="s">
        <v>67</v>
      </c>
      <c r="S7024" t="s">
        <v>125</v>
      </c>
      <c r="T7024" t="s">
        <v>80</v>
      </c>
      <c r="U7024" t="s">
        <v>25096</v>
      </c>
      <c r="V7024" t="s">
        <v>25095</v>
      </c>
      <c r="W7024" t="s">
        <v>71</v>
      </c>
    </row>
    <row r="7025" spans="1:23" x14ac:dyDescent="0.2">
      <c r="A7025" t="s">
        <v>57</v>
      </c>
      <c r="B7025" t="s">
        <v>25097</v>
      </c>
      <c r="C7025" t="s">
        <v>4361</v>
      </c>
      <c r="D7025" t="s">
        <v>25098</v>
      </c>
      <c r="E7025" t="s">
        <v>61</v>
      </c>
      <c r="F7025" t="s">
        <v>1309</v>
      </c>
      <c r="G7025" s="2">
        <v>44356</v>
      </c>
      <c r="H7025" s="2">
        <v>44349</v>
      </c>
      <c r="I7025" s="2">
        <v>44755</v>
      </c>
      <c r="J7025" s="19">
        <f t="shared" si="169"/>
        <v>44714</v>
      </c>
      <c r="K7025" s="2">
        <v>44714</v>
      </c>
      <c r="L7025" s="5" t="s">
        <v>31</v>
      </c>
      <c r="M7025" t="s">
        <v>269</v>
      </c>
      <c r="N7025" t="s">
        <v>33</v>
      </c>
      <c r="O7025" t="s">
        <v>64</v>
      </c>
      <c r="P7025" t="s">
        <v>65</v>
      </c>
      <c r="Q7025" t="s">
        <v>8701</v>
      </c>
      <c r="R7025" t="s">
        <v>67</v>
      </c>
      <c r="S7025" t="s">
        <v>271</v>
      </c>
      <c r="T7025" t="s">
        <v>80</v>
      </c>
      <c r="U7025" t="s">
        <v>25099</v>
      </c>
      <c r="V7025" t="s">
        <v>25098</v>
      </c>
      <c r="W7025" t="s">
        <v>274</v>
      </c>
    </row>
    <row r="7026" spans="1:23" x14ac:dyDescent="0.2">
      <c r="A7026" t="s">
        <v>57</v>
      </c>
      <c r="B7026" t="s">
        <v>25100</v>
      </c>
      <c r="C7026" t="s">
        <v>3749</v>
      </c>
      <c r="D7026" t="s">
        <v>25101</v>
      </c>
      <c r="E7026" t="s">
        <v>136</v>
      </c>
      <c r="F7026" t="s">
        <v>603</v>
      </c>
      <c r="G7026" s="2">
        <v>44357</v>
      </c>
      <c r="H7026" s="2">
        <v>44356</v>
      </c>
      <c r="I7026" s="2">
        <v>44397</v>
      </c>
      <c r="J7026" s="19">
        <f t="shared" si="169"/>
        <v>44721</v>
      </c>
      <c r="K7026" s="2">
        <v>44446</v>
      </c>
      <c r="L7026" s="5" t="s">
        <v>6</v>
      </c>
      <c r="M7026" t="s">
        <v>63</v>
      </c>
      <c r="N7026" t="s">
        <v>30</v>
      </c>
      <c r="O7026" t="s">
        <v>64</v>
      </c>
      <c r="P7026" t="s">
        <v>65</v>
      </c>
      <c r="Q7026" t="s">
        <v>8264</v>
      </c>
      <c r="R7026" t="s">
        <v>67</v>
      </c>
      <c r="S7026" t="s">
        <v>125</v>
      </c>
      <c r="T7026" t="s">
        <v>69</v>
      </c>
      <c r="U7026" t="s">
        <v>25102</v>
      </c>
      <c r="V7026" t="s">
        <v>25101</v>
      </c>
      <c r="W7026" t="s">
        <v>71</v>
      </c>
    </row>
    <row r="7027" spans="1:23" x14ac:dyDescent="0.2">
      <c r="A7027" t="s">
        <v>57</v>
      </c>
      <c r="B7027" t="s">
        <v>25103</v>
      </c>
      <c r="C7027" t="s">
        <v>8010</v>
      </c>
      <c r="D7027" t="s">
        <v>25104</v>
      </c>
      <c r="E7027" t="s">
        <v>136</v>
      </c>
      <c r="F7027" t="s">
        <v>21514</v>
      </c>
      <c r="G7027" s="2">
        <v>44357</v>
      </c>
      <c r="H7027" s="2">
        <v>44355</v>
      </c>
      <c r="I7027" s="2">
        <v>44375</v>
      </c>
      <c r="J7027" s="19">
        <f t="shared" si="169"/>
        <v>44720</v>
      </c>
      <c r="K7027" s="2">
        <v>44445</v>
      </c>
      <c r="L7027" s="5" t="s">
        <v>6</v>
      </c>
      <c r="M7027" t="s">
        <v>63</v>
      </c>
      <c r="N7027" t="s">
        <v>30</v>
      </c>
      <c r="O7027" t="s">
        <v>64</v>
      </c>
      <c r="P7027" t="s">
        <v>65</v>
      </c>
      <c r="Q7027" t="s">
        <v>11843</v>
      </c>
      <c r="R7027" t="s">
        <v>67</v>
      </c>
      <c r="S7027" t="s">
        <v>125</v>
      </c>
      <c r="T7027" t="s">
        <v>69</v>
      </c>
      <c r="U7027" t="s">
        <v>25105</v>
      </c>
      <c r="V7027" t="s">
        <v>25104</v>
      </c>
      <c r="W7027" t="s">
        <v>71</v>
      </c>
    </row>
    <row r="7028" spans="1:23" x14ac:dyDescent="0.2">
      <c r="A7028" t="s">
        <v>57</v>
      </c>
      <c r="B7028" t="s">
        <v>25106</v>
      </c>
      <c r="C7028" t="s">
        <v>721</v>
      </c>
      <c r="D7028" t="s">
        <v>25107</v>
      </c>
      <c r="E7028" t="s">
        <v>136</v>
      </c>
      <c r="F7028" t="s">
        <v>582</v>
      </c>
      <c r="G7028" s="2">
        <v>44357</v>
      </c>
      <c r="H7028" s="2">
        <v>44356</v>
      </c>
      <c r="I7028" s="2">
        <v>44407</v>
      </c>
      <c r="J7028" s="19">
        <f t="shared" si="169"/>
        <v>44721</v>
      </c>
      <c r="K7028" s="2">
        <v>44446</v>
      </c>
      <c r="L7028" s="5" t="s">
        <v>6</v>
      </c>
      <c r="M7028" t="s">
        <v>63</v>
      </c>
      <c r="N7028" t="s">
        <v>30</v>
      </c>
      <c r="O7028" t="s">
        <v>64</v>
      </c>
      <c r="P7028" t="s">
        <v>65</v>
      </c>
      <c r="Q7028" t="s">
        <v>8264</v>
      </c>
      <c r="R7028" t="s">
        <v>67</v>
      </c>
      <c r="S7028" t="s">
        <v>1549</v>
      </c>
      <c r="T7028" t="s">
        <v>69</v>
      </c>
      <c r="U7028" t="s">
        <v>25108</v>
      </c>
      <c r="V7028" t="s">
        <v>25107</v>
      </c>
      <c r="W7028" t="s">
        <v>71</v>
      </c>
    </row>
    <row r="7029" spans="1:23" x14ac:dyDescent="0.2">
      <c r="A7029" t="s">
        <v>57</v>
      </c>
      <c r="B7029" t="s">
        <v>25109</v>
      </c>
      <c r="C7029" t="s">
        <v>25110</v>
      </c>
      <c r="D7029" t="s">
        <v>25111</v>
      </c>
      <c r="E7029" t="s">
        <v>136</v>
      </c>
      <c r="F7029" t="s">
        <v>582</v>
      </c>
      <c r="G7029" s="2">
        <v>44357</v>
      </c>
      <c r="H7029" s="2">
        <v>44356</v>
      </c>
      <c r="I7029" s="2">
        <v>44363</v>
      </c>
      <c r="J7029" s="19">
        <f t="shared" si="169"/>
        <v>44721</v>
      </c>
      <c r="K7029" s="2">
        <v>44446</v>
      </c>
      <c r="L7029" s="5" t="s">
        <v>6</v>
      </c>
      <c r="M7029" t="s">
        <v>63</v>
      </c>
      <c r="N7029" t="s">
        <v>30</v>
      </c>
      <c r="O7029" t="s">
        <v>64</v>
      </c>
      <c r="P7029" t="s">
        <v>65</v>
      </c>
      <c r="Q7029" t="s">
        <v>11843</v>
      </c>
      <c r="R7029" t="s">
        <v>67</v>
      </c>
      <c r="S7029" t="s">
        <v>1549</v>
      </c>
      <c r="T7029" t="s">
        <v>69</v>
      </c>
      <c r="U7029" t="s">
        <v>25112</v>
      </c>
      <c r="V7029" t="s">
        <v>25111</v>
      </c>
      <c r="W7029" t="s">
        <v>71</v>
      </c>
    </row>
    <row r="7030" spans="1:23" x14ac:dyDescent="0.2">
      <c r="A7030" t="s">
        <v>57</v>
      </c>
      <c r="B7030" t="s">
        <v>25113</v>
      </c>
      <c r="C7030" t="s">
        <v>23205</v>
      </c>
      <c r="D7030" t="s">
        <v>25114</v>
      </c>
      <c r="E7030" t="s">
        <v>136</v>
      </c>
      <c r="F7030" t="s">
        <v>23207</v>
      </c>
      <c r="G7030" s="2">
        <v>44357</v>
      </c>
      <c r="H7030" s="2">
        <v>44357</v>
      </c>
      <c r="I7030" s="2">
        <v>44401</v>
      </c>
      <c r="J7030" s="19">
        <f t="shared" si="169"/>
        <v>44722</v>
      </c>
      <c r="K7030" s="2">
        <v>44447</v>
      </c>
      <c r="L7030" s="5" t="s">
        <v>6</v>
      </c>
      <c r="M7030" t="s">
        <v>77</v>
      </c>
      <c r="N7030" t="s">
        <v>30</v>
      </c>
      <c r="O7030" t="s">
        <v>64</v>
      </c>
      <c r="P7030" t="s">
        <v>65</v>
      </c>
      <c r="Q7030" t="s">
        <v>1459</v>
      </c>
      <c r="R7030" t="s">
        <v>67</v>
      </c>
      <c r="S7030" t="s">
        <v>79</v>
      </c>
      <c r="T7030" t="s">
        <v>80</v>
      </c>
      <c r="U7030" t="s">
        <v>23208</v>
      </c>
      <c r="V7030" t="s">
        <v>23209</v>
      </c>
      <c r="W7030" t="s">
        <v>82</v>
      </c>
    </row>
    <row r="7031" spans="1:23" x14ac:dyDescent="0.2">
      <c r="A7031" t="s">
        <v>57</v>
      </c>
      <c r="B7031" t="s">
        <v>25115</v>
      </c>
      <c r="C7031" t="s">
        <v>15423</v>
      </c>
      <c r="D7031" t="s">
        <v>25116</v>
      </c>
      <c r="E7031" t="s">
        <v>136</v>
      </c>
      <c r="F7031" t="s">
        <v>499</v>
      </c>
      <c r="G7031" s="2">
        <v>44357</v>
      </c>
      <c r="H7031" s="2">
        <v>44356</v>
      </c>
      <c r="I7031" s="2">
        <v>44363</v>
      </c>
      <c r="J7031" s="19">
        <f t="shared" si="169"/>
        <v>44721</v>
      </c>
      <c r="K7031" s="2">
        <v>44446</v>
      </c>
      <c r="L7031" s="5" t="s">
        <v>6</v>
      </c>
      <c r="M7031" t="s">
        <v>63</v>
      </c>
      <c r="N7031" t="s">
        <v>30</v>
      </c>
      <c r="O7031" t="s">
        <v>64</v>
      </c>
      <c r="P7031" t="s">
        <v>65</v>
      </c>
      <c r="Q7031" t="s">
        <v>11843</v>
      </c>
      <c r="R7031" t="s">
        <v>67</v>
      </c>
      <c r="S7031" t="s">
        <v>1549</v>
      </c>
      <c r="T7031" t="s">
        <v>69</v>
      </c>
      <c r="U7031" t="s">
        <v>25117</v>
      </c>
      <c r="V7031" t="s">
        <v>25116</v>
      </c>
      <c r="W7031" t="s">
        <v>71</v>
      </c>
    </row>
    <row r="7032" spans="1:23" x14ac:dyDescent="0.2">
      <c r="A7032" t="s">
        <v>57</v>
      </c>
      <c r="B7032" t="s">
        <v>25118</v>
      </c>
      <c r="C7032" t="s">
        <v>25119</v>
      </c>
      <c r="D7032" t="s">
        <v>25120</v>
      </c>
      <c r="E7032" t="s">
        <v>310</v>
      </c>
      <c r="F7032" t="s">
        <v>1469</v>
      </c>
      <c r="G7032" s="2">
        <v>44357</v>
      </c>
      <c r="H7032" s="2">
        <v>44356</v>
      </c>
      <c r="I7032" s="2">
        <v>44812</v>
      </c>
      <c r="J7032" s="19">
        <f t="shared" si="169"/>
        <v>44721</v>
      </c>
      <c r="K7032" s="2">
        <v>44721</v>
      </c>
      <c r="L7032" s="5" t="s">
        <v>31</v>
      </c>
      <c r="M7032" t="s">
        <v>77</v>
      </c>
      <c r="N7032" t="s">
        <v>33</v>
      </c>
      <c r="O7032" t="s">
        <v>64</v>
      </c>
      <c r="P7032" t="s">
        <v>65</v>
      </c>
      <c r="Q7032" t="s">
        <v>11465</v>
      </c>
      <c r="R7032" t="s">
        <v>67</v>
      </c>
      <c r="S7032" t="s">
        <v>79</v>
      </c>
      <c r="T7032" t="s">
        <v>80</v>
      </c>
      <c r="U7032" t="s">
        <v>8098</v>
      </c>
      <c r="V7032" t="s">
        <v>8099</v>
      </c>
      <c r="W7032" t="s">
        <v>82</v>
      </c>
    </row>
    <row r="7033" spans="1:23" x14ac:dyDescent="0.2">
      <c r="A7033" t="s">
        <v>57</v>
      </c>
      <c r="B7033" t="s">
        <v>25121</v>
      </c>
      <c r="C7033" t="s">
        <v>25119</v>
      </c>
      <c r="D7033" t="s">
        <v>25122</v>
      </c>
      <c r="E7033" t="s">
        <v>310</v>
      </c>
      <c r="F7033" t="s">
        <v>1469</v>
      </c>
      <c r="G7033" s="2">
        <v>44357</v>
      </c>
      <c r="H7033" s="2">
        <v>44356</v>
      </c>
      <c r="I7033" s="2">
        <v>44812</v>
      </c>
      <c r="J7033" s="19">
        <f t="shared" si="169"/>
        <v>44721</v>
      </c>
      <c r="K7033" s="2">
        <v>44721</v>
      </c>
      <c r="L7033" s="5" t="s">
        <v>31</v>
      </c>
      <c r="M7033" t="s">
        <v>77</v>
      </c>
      <c r="N7033" t="s">
        <v>33</v>
      </c>
      <c r="O7033" t="s">
        <v>64</v>
      </c>
      <c r="P7033" t="s">
        <v>65</v>
      </c>
      <c r="Q7033" t="s">
        <v>7417</v>
      </c>
      <c r="R7033" t="s">
        <v>67</v>
      </c>
      <c r="S7033" t="s">
        <v>79</v>
      </c>
      <c r="T7033" t="s">
        <v>80</v>
      </c>
      <c r="U7033" t="s">
        <v>8098</v>
      </c>
      <c r="V7033" t="s">
        <v>8099</v>
      </c>
      <c r="W7033" t="s">
        <v>82</v>
      </c>
    </row>
    <row r="7034" spans="1:23" x14ac:dyDescent="0.2">
      <c r="A7034" t="s">
        <v>57</v>
      </c>
      <c r="B7034" t="s">
        <v>25123</v>
      </c>
      <c r="C7034" t="s">
        <v>25119</v>
      </c>
      <c r="D7034" t="s">
        <v>25124</v>
      </c>
      <c r="E7034" t="s">
        <v>310</v>
      </c>
      <c r="F7034" t="s">
        <v>8103</v>
      </c>
      <c r="G7034" s="2">
        <v>44357</v>
      </c>
      <c r="H7034" s="2">
        <v>44356</v>
      </c>
      <c r="I7034" s="2">
        <v>44383</v>
      </c>
      <c r="J7034" s="19">
        <f t="shared" si="169"/>
        <v>44721</v>
      </c>
      <c r="K7034" s="2">
        <v>44446</v>
      </c>
      <c r="L7034" s="5" t="s">
        <v>6</v>
      </c>
      <c r="M7034" t="s">
        <v>63</v>
      </c>
      <c r="N7034" t="s">
        <v>30</v>
      </c>
      <c r="O7034" t="s">
        <v>64</v>
      </c>
      <c r="P7034" t="s">
        <v>65</v>
      </c>
      <c r="Q7034" t="s">
        <v>11843</v>
      </c>
      <c r="R7034" t="s">
        <v>67</v>
      </c>
      <c r="S7034" t="s">
        <v>90</v>
      </c>
      <c r="T7034" t="s">
        <v>69</v>
      </c>
      <c r="U7034" t="s">
        <v>25125</v>
      </c>
      <c r="V7034" t="s">
        <v>25124</v>
      </c>
      <c r="W7034" t="s">
        <v>71</v>
      </c>
    </row>
    <row r="7035" spans="1:23" x14ac:dyDescent="0.2">
      <c r="A7035" t="s">
        <v>57</v>
      </c>
      <c r="B7035" t="s">
        <v>25126</v>
      </c>
      <c r="C7035" t="s">
        <v>3661</v>
      </c>
      <c r="D7035" t="s">
        <v>25127</v>
      </c>
      <c r="E7035" t="s">
        <v>136</v>
      </c>
      <c r="F7035" t="s">
        <v>582</v>
      </c>
      <c r="G7035" s="2">
        <v>44357</v>
      </c>
      <c r="H7035" s="2">
        <v>44356</v>
      </c>
      <c r="I7035" s="2">
        <v>44406</v>
      </c>
      <c r="J7035" s="19">
        <f t="shared" si="169"/>
        <v>44721</v>
      </c>
      <c r="K7035" s="2">
        <v>44446</v>
      </c>
      <c r="L7035" s="5" t="s">
        <v>6</v>
      </c>
      <c r="M7035" t="s">
        <v>77</v>
      </c>
      <c r="N7035" t="s">
        <v>30</v>
      </c>
      <c r="O7035" t="s">
        <v>64</v>
      </c>
      <c r="P7035" t="s">
        <v>65</v>
      </c>
      <c r="Q7035" t="s">
        <v>8316</v>
      </c>
      <c r="R7035" t="s">
        <v>67</v>
      </c>
      <c r="S7035" t="s">
        <v>79</v>
      </c>
      <c r="T7035" t="s">
        <v>80</v>
      </c>
      <c r="U7035" t="s">
        <v>25128</v>
      </c>
      <c r="V7035" t="s">
        <v>25129</v>
      </c>
      <c r="W7035" t="s">
        <v>82</v>
      </c>
    </row>
    <row r="7036" spans="1:23" x14ac:dyDescent="0.2">
      <c r="A7036" t="s">
        <v>57</v>
      </c>
      <c r="B7036" t="s">
        <v>25130</v>
      </c>
      <c r="C7036" t="s">
        <v>3661</v>
      </c>
      <c r="D7036" t="s">
        <v>25129</v>
      </c>
      <c r="E7036" t="s">
        <v>136</v>
      </c>
      <c r="F7036" t="s">
        <v>582</v>
      </c>
      <c r="G7036" s="2">
        <v>44357</v>
      </c>
      <c r="H7036" s="2">
        <v>44356</v>
      </c>
      <c r="I7036" s="2">
        <v>44406</v>
      </c>
      <c r="J7036" s="19">
        <f t="shared" si="169"/>
        <v>44721</v>
      </c>
      <c r="K7036" s="2">
        <v>44446</v>
      </c>
      <c r="L7036" s="5" t="s">
        <v>6</v>
      </c>
      <c r="M7036" t="s">
        <v>77</v>
      </c>
      <c r="N7036" t="s">
        <v>30</v>
      </c>
      <c r="O7036" t="s">
        <v>64</v>
      </c>
      <c r="P7036" t="s">
        <v>65</v>
      </c>
      <c r="Q7036" t="s">
        <v>8264</v>
      </c>
      <c r="R7036" t="s">
        <v>67</v>
      </c>
      <c r="S7036" t="s">
        <v>79</v>
      </c>
      <c r="T7036" t="s">
        <v>80</v>
      </c>
      <c r="U7036" t="s">
        <v>25128</v>
      </c>
      <c r="V7036" t="s">
        <v>25129</v>
      </c>
      <c r="W7036" t="s">
        <v>82</v>
      </c>
    </row>
    <row r="7037" spans="1:23" x14ac:dyDescent="0.2">
      <c r="A7037" t="s">
        <v>57</v>
      </c>
      <c r="B7037" t="s">
        <v>25131</v>
      </c>
      <c r="C7037" t="s">
        <v>653</v>
      </c>
      <c r="D7037" t="s">
        <v>25132</v>
      </c>
      <c r="E7037" t="s">
        <v>136</v>
      </c>
      <c r="F7037" t="s">
        <v>582</v>
      </c>
      <c r="G7037" s="2">
        <v>44357</v>
      </c>
      <c r="H7037" s="2">
        <v>44356</v>
      </c>
      <c r="I7037" s="2">
        <v>44407</v>
      </c>
      <c r="J7037" s="19">
        <f t="shared" si="169"/>
        <v>44721</v>
      </c>
      <c r="K7037" s="2">
        <v>44446</v>
      </c>
      <c r="L7037" s="5" t="s">
        <v>6</v>
      </c>
      <c r="M7037" t="s">
        <v>63</v>
      </c>
      <c r="N7037" t="s">
        <v>30</v>
      </c>
      <c r="O7037" t="s">
        <v>64</v>
      </c>
      <c r="P7037" t="s">
        <v>65</v>
      </c>
      <c r="Q7037" t="s">
        <v>8264</v>
      </c>
      <c r="R7037" t="s">
        <v>67</v>
      </c>
      <c r="S7037" t="s">
        <v>1549</v>
      </c>
      <c r="T7037" t="s">
        <v>69</v>
      </c>
      <c r="U7037" t="s">
        <v>25133</v>
      </c>
      <c r="V7037" t="s">
        <v>25132</v>
      </c>
      <c r="W7037" t="s">
        <v>71</v>
      </c>
    </row>
    <row r="7038" spans="1:23" x14ac:dyDescent="0.2">
      <c r="A7038" t="s">
        <v>57</v>
      </c>
      <c r="B7038" t="s">
        <v>25134</v>
      </c>
      <c r="C7038" t="s">
        <v>7778</v>
      </c>
      <c r="D7038" t="s">
        <v>25135</v>
      </c>
      <c r="E7038" t="s">
        <v>136</v>
      </c>
      <c r="F7038" t="s">
        <v>7213</v>
      </c>
      <c r="G7038" s="2">
        <v>44357</v>
      </c>
      <c r="H7038" s="2">
        <v>44356</v>
      </c>
      <c r="I7038" s="2">
        <v>44370</v>
      </c>
      <c r="J7038" s="19">
        <f t="shared" si="169"/>
        <v>44721</v>
      </c>
      <c r="K7038" s="2">
        <v>44446</v>
      </c>
      <c r="L7038" s="5" t="s">
        <v>6</v>
      </c>
      <c r="M7038" t="s">
        <v>63</v>
      </c>
      <c r="N7038" t="s">
        <v>30</v>
      </c>
      <c r="O7038" t="s">
        <v>64</v>
      </c>
      <c r="P7038" t="s">
        <v>65</v>
      </c>
      <c r="Q7038" t="s">
        <v>11843</v>
      </c>
      <c r="R7038" t="s">
        <v>67</v>
      </c>
      <c r="S7038" t="s">
        <v>637</v>
      </c>
      <c r="T7038" t="s">
        <v>69</v>
      </c>
      <c r="U7038" t="s">
        <v>25136</v>
      </c>
      <c r="V7038" t="s">
        <v>25135</v>
      </c>
      <c r="W7038" t="s">
        <v>71</v>
      </c>
    </row>
    <row r="7039" spans="1:23" x14ac:dyDescent="0.2">
      <c r="A7039" t="s">
        <v>57</v>
      </c>
      <c r="B7039" t="s">
        <v>25137</v>
      </c>
      <c r="C7039" t="s">
        <v>12843</v>
      </c>
      <c r="D7039" t="s">
        <v>25138</v>
      </c>
      <c r="E7039" t="s">
        <v>310</v>
      </c>
      <c r="F7039" t="s">
        <v>2268</v>
      </c>
      <c r="G7039" s="2">
        <v>44357</v>
      </c>
      <c r="H7039" s="2">
        <v>44356</v>
      </c>
      <c r="I7039" s="2">
        <v>44408</v>
      </c>
      <c r="J7039" s="19">
        <f t="shared" si="169"/>
        <v>44721</v>
      </c>
      <c r="K7039" s="2">
        <v>44446</v>
      </c>
      <c r="L7039" s="5" t="s">
        <v>6</v>
      </c>
      <c r="M7039" t="s">
        <v>63</v>
      </c>
      <c r="N7039" t="s">
        <v>30</v>
      </c>
      <c r="O7039" t="s">
        <v>64</v>
      </c>
      <c r="P7039" t="s">
        <v>65</v>
      </c>
      <c r="Q7039" t="s">
        <v>8264</v>
      </c>
      <c r="R7039" t="s">
        <v>67</v>
      </c>
      <c r="S7039" t="s">
        <v>90</v>
      </c>
      <c r="T7039" t="s">
        <v>69</v>
      </c>
      <c r="U7039" t="s">
        <v>25139</v>
      </c>
      <c r="V7039" t="s">
        <v>25138</v>
      </c>
      <c r="W7039" t="s">
        <v>71</v>
      </c>
    </row>
    <row r="7040" spans="1:23" x14ac:dyDescent="0.2">
      <c r="A7040" t="s">
        <v>57</v>
      </c>
      <c r="B7040" t="s">
        <v>25140</v>
      </c>
      <c r="C7040" t="s">
        <v>2114</v>
      </c>
      <c r="D7040" t="s">
        <v>25141</v>
      </c>
      <c r="E7040" t="s">
        <v>136</v>
      </c>
      <c r="F7040" t="s">
        <v>25142</v>
      </c>
      <c r="G7040" s="2">
        <v>44357</v>
      </c>
      <c r="H7040" s="2">
        <v>44356</v>
      </c>
      <c r="I7040" s="2">
        <v>44372</v>
      </c>
      <c r="J7040" s="19">
        <f t="shared" si="169"/>
        <v>44721</v>
      </c>
      <c r="K7040" s="2">
        <v>44446</v>
      </c>
      <c r="L7040" s="5" t="s">
        <v>6</v>
      </c>
      <c r="M7040" t="s">
        <v>63</v>
      </c>
      <c r="N7040" t="s">
        <v>30</v>
      </c>
      <c r="O7040" t="s">
        <v>64</v>
      </c>
      <c r="P7040" t="s">
        <v>65</v>
      </c>
      <c r="Q7040" t="s">
        <v>11843</v>
      </c>
      <c r="R7040" t="s">
        <v>67</v>
      </c>
      <c r="S7040" t="s">
        <v>90</v>
      </c>
      <c r="T7040" t="s">
        <v>69</v>
      </c>
      <c r="U7040" t="s">
        <v>25143</v>
      </c>
      <c r="V7040" t="s">
        <v>25141</v>
      </c>
      <c r="W7040" t="s">
        <v>71</v>
      </c>
    </row>
    <row r="7041" spans="1:23" x14ac:dyDescent="0.2">
      <c r="A7041" t="s">
        <v>57</v>
      </c>
      <c r="B7041" t="s">
        <v>25144</v>
      </c>
      <c r="C7041" t="s">
        <v>22466</v>
      </c>
      <c r="D7041" t="s">
        <v>25145</v>
      </c>
      <c r="E7041" t="s">
        <v>136</v>
      </c>
      <c r="F7041" t="s">
        <v>12802</v>
      </c>
      <c r="G7041" s="2">
        <v>44357</v>
      </c>
      <c r="H7041" s="2">
        <v>44356</v>
      </c>
      <c r="I7041" s="2">
        <v>44371</v>
      </c>
      <c r="J7041" s="19">
        <f t="shared" si="169"/>
        <v>44721</v>
      </c>
      <c r="K7041" s="2">
        <v>44446</v>
      </c>
      <c r="L7041" s="5" t="s">
        <v>6</v>
      </c>
      <c r="M7041" t="s">
        <v>63</v>
      </c>
      <c r="N7041" t="s">
        <v>30</v>
      </c>
      <c r="O7041" t="s">
        <v>64</v>
      </c>
      <c r="P7041" t="s">
        <v>65</v>
      </c>
      <c r="Q7041" t="s">
        <v>11843</v>
      </c>
      <c r="R7041" t="s">
        <v>67</v>
      </c>
      <c r="S7041" t="s">
        <v>157</v>
      </c>
      <c r="T7041" t="s">
        <v>80</v>
      </c>
      <c r="U7041" t="s">
        <v>25146</v>
      </c>
      <c r="V7041" t="s">
        <v>25145</v>
      </c>
      <c r="W7041" t="s">
        <v>71</v>
      </c>
    </row>
    <row r="7042" spans="1:23" x14ac:dyDescent="0.2">
      <c r="A7042" t="s">
        <v>57</v>
      </c>
      <c r="B7042" t="s">
        <v>25147</v>
      </c>
      <c r="C7042" t="s">
        <v>742</v>
      </c>
      <c r="D7042" t="s">
        <v>25148</v>
      </c>
      <c r="E7042" t="s">
        <v>136</v>
      </c>
      <c r="F7042" t="s">
        <v>655</v>
      </c>
      <c r="G7042" s="2">
        <v>44357</v>
      </c>
      <c r="H7042" s="2">
        <v>44356</v>
      </c>
      <c r="I7042" s="2">
        <v>44412</v>
      </c>
      <c r="J7042" s="19">
        <f t="shared" si="169"/>
        <v>44721</v>
      </c>
      <c r="K7042" s="2">
        <v>44446</v>
      </c>
      <c r="L7042" s="5" t="s">
        <v>6</v>
      </c>
      <c r="M7042" t="s">
        <v>63</v>
      </c>
      <c r="N7042" t="s">
        <v>30</v>
      </c>
      <c r="O7042" t="s">
        <v>64</v>
      </c>
      <c r="P7042" t="s">
        <v>65</v>
      </c>
      <c r="Q7042" t="s">
        <v>8264</v>
      </c>
      <c r="R7042" t="s">
        <v>67</v>
      </c>
      <c r="S7042" t="s">
        <v>90</v>
      </c>
      <c r="T7042" t="s">
        <v>69</v>
      </c>
      <c r="U7042" t="s">
        <v>25149</v>
      </c>
      <c r="V7042" t="s">
        <v>25148</v>
      </c>
      <c r="W7042" t="s">
        <v>71</v>
      </c>
    </row>
    <row r="7043" spans="1:23" x14ac:dyDescent="0.2">
      <c r="A7043" t="s">
        <v>57</v>
      </c>
      <c r="B7043" t="s">
        <v>25150</v>
      </c>
      <c r="C7043" t="s">
        <v>25151</v>
      </c>
      <c r="D7043" t="s">
        <v>25152</v>
      </c>
      <c r="E7043" t="s">
        <v>107</v>
      </c>
      <c r="F7043" t="s">
        <v>7920</v>
      </c>
      <c r="G7043" s="2">
        <v>44357</v>
      </c>
      <c r="H7043" s="2">
        <v>44356</v>
      </c>
      <c r="I7043" s="2">
        <v>44414</v>
      </c>
      <c r="J7043" s="19">
        <f t="shared" si="169"/>
        <v>44721</v>
      </c>
      <c r="K7043" s="2">
        <v>44446</v>
      </c>
      <c r="L7043" s="5" t="s">
        <v>6</v>
      </c>
      <c r="M7043" t="s">
        <v>63</v>
      </c>
      <c r="N7043" t="s">
        <v>30</v>
      </c>
      <c r="O7043" t="s">
        <v>64</v>
      </c>
      <c r="P7043" t="s">
        <v>65</v>
      </c>
      <c r="Q7043" t="s">
        <v>8264</v>
      </c>
      <c r="R7043" t="s">
        <v>67</v>
      </c>
      <c r="S7043" t="s">
        <v>90</v>
      </c>
      <c r="T7043" t="s">
        <v>69</v>
      </c>
      <c r="U7043" t="s">
        <v>25153</v>
      </c>
      <c r="V7043" t="s">
        <v>25152</v>
      </c>
      <c r="W7043" t="s">
        <v>71</v>
      </c>
    </row>
    <row r="7044" spans="1:23" x14ac:dyDescent="0.2">
      <c r="A7044" t="s">
        <v>57</v>
      </c>
      <c r="B7044" t="s">
        <v>25154</v>
      </c>
      <c r="C7044" t="s">
        <v>9257</v>
      </c>
      <c r="D7044" t="s">
        <v>25155</v>
      </c>
      <c r="E7044" t="s">
        <v>96</v>
      </c>
      <c r="F7044" t="s">
        <v>6155</v>
      </c>
      <c r="G7044" s="2">
        <v>44357</v>
      </c>
      <c r="H7044" s="2">
        <v>44357</v>
      </c>
      <c r="I7044" s="2">
        <v>44427</v>
      </c>
      <c r="J7044" s="19">
        <f t="shared" si="169"/>
        <v>44722</v>
      </c>
      <c r="K7044" s="2">
        <v>44449</v>
      </c>
      <c r="L7044" s="5" t="s">
        <v>6</v>
      </c>
      <c r="M7044" t="s">
        <v>138</v>
      </c>
      <c r="N7044" t="s">
        <v>30</v>
      </c>
      <c r="O7044" t="s">
        <v>64</v>
      </c>
      <c r="P7044" t="s">
        <v>65</v>
      </c>
      <c r="Q7044" t="s">
        <v>500</v>
      </c>
      <c r="R7044" t="s">
        <v>67</v>
      </c>
      <c r="S7044" t="s">
        <v>100</v>
      </c>
      <c r="T7044" t="s">
        <v>69</v>
      </c>
      <c r="U7044" t="s">
        <v>25156</v>
      </c>
      <c r="V7044" t="s">
        <v>25155</v>
      </c>
      <c r="W7044" t="s">
        <v>142</v>
      </c>
    </row>
    <row r="7045" spans="1:23" x14ac:dyDescent="0.2">
      <c r="A7045" t="s">
        <v>57</v>
      </c>
      <c r="B7045" t="s">
        <v>25157</v>
      </c>
      <c r="C7045" t="s">
        <v>25158</v>
      </c>
      <c r="D7045" t="s">
        <v>25159</v>
      </c>
      <c r="E7045" t="s">
        <v>136</v>
      </c>
      <c r="F7045" t="s">
        <v>7813</v>
      </c>
      <c r="G7045" s="2">
        <v>44357</v>
      </c>
      <c r="H7045" s="2">
        <v>44356</v>
      </c>
      <c r="I7045" s="2">
        <v>44422</v>
      </c>
      <c r="J7045" s="19">
        <f t="shared" si="169"/>
        <v>44721</v>
      </c>
      <c r="K7045" s="2">
        <v>44446</v>
      </c>
      <c r="L7045" s="5" t="s">
        <v>6</v>
      </c>
      <c r="M7045" t="s">
        <v>63</v>
      </c>
      <c r="N7045" t="s">
        <v>30</v>
      </c>
      <c r="O7045" t="s">
        <v>64</v>
      </c>
      <c r="P7045" t="s">
        <v>65</v>
      </c>
      <c r="Q7045" t="s">
        <v>8264</v>
      </c>
      <c r="R7045" t="s">
        <v>67</v>
      </c>
      <c r="S7045" t="s">
        <v>125</v>
      </c>
      <c r="T7045" t="s">
        <v>69</v>
      </c>
      <c r="U7045" t="s">
        <v>25160</v>
      </c>
      <c r="V7045" t="s">
        <v>25159</v>
      </c>
      <c r="W7045" t="s">
        <v>71</v>
      </c>
    </row>
    <row r="7046" spans="1:23" x14ac:dyDescent="0.2">
      <c r="A7046" t="s">
        <v>57</v>
      </c>
      <c r="B7046" t="s">
        <v>25161</v>
      </c>
      <c r="C7046" t="s">
        <v>4115</v>
      </c>
      <c r="D7046" t="s">
        <v>25162</v>
      </c>
      <c r="E7046" t="s">
        <v>136</v>
      </c>
      <c r="F7046" t="s">
        <v>25163</v>
      </c>
      <c r="G7046" s="2">
        <v>44357</v>
      </c>
      <c r="H7046" s="2">
        <v>44356</v>
      </c>
      <c r="I7046" s="2">
        <v>44399</v>
      </c>
      <c r="J7046" s="19">
        <f t="shared" si="169"/>
        <v>44721</v>
      </c>
      <c r="K7046" s="2">
        <v>44446</v>
      </c>
      <c r="L7046" s="5" t="s">
        <v>6</v>
      </c>
      <c r="M7046" t="s">
        <v>88</v>
      </c>
      <c r="N7046" t="s">
        <v>30</v>
      </c>
      <c r="O7046" t="s">
        <v>64</v>
      </c>
      <c r="P7046" t="s">
        <v>65</v>
      </c>
      <c r="Q7046" t="s">
        <v>8264</v>
      </c>
      <c r="R7046" t="s">
        <v>67</v>
      </c>
      <c r="S7046" t="s">
        <v>90</v>
      </c>
      <c r="T7046" t="s">
        <v>80</v>
      </c>
      <c r="U7046" t="s">
        <v>25164</v>
      </c>
      <c r="V7046" t="s">
        <v>25162</v>
      </c>
      <c r="W7046" t="s">
        <v>92</v>
      </c>
    </row>
    <row r="7047" spans="1:23" x14ac:dyDescent="0.2">
      <c r="A7047" t="s">
        <v>57</v>
      </c>
      <c r="B7047" t="s">
        <v>25165</v>
      </c>
      <c r="C7047" t="s">
        <v>19226</v>
      </c>
      <c r="D7047" t="s">
        <v>25166</v>
      </c>
      <c r="E7047" t="s">
        <v>96</v>
      </c>
      <c r="F7047" t="s">
        <v>8044</v>
      </c>
      <c r="G7047" s="2">
        <v>44357</v>
      </c>
      <c r="H7047" s="2">
        <v>44356</v>
      </c>
      <c r="I7047" s="2">
        <v>44404</v>
      </c>
      <c r="J7047" s="19">
        <f t="shared" si="169"/>
        <v>44721</v>
      </c>
      <c r="K7047" s="2">
        <v>44446</v>
      </c>
      <c r="L7047" s="5" t="s">
        <v>6</v>
      </c>
      <c r="M7047" t="s">
        <v>63</v>
      </c>
      <c r="N7047" t="s">
        <v>30</v>
      </c>
      <c r="O7047" t="s">
        <v>64</v>
      </c>
      <c r="P7047" t="s">
        <v>65</v>
      </c>
      <c r="Q7047" t="s">
        <v>8264</v>
      </c>
      <c r="R7047" t="s">
        <v>67</v>
      </c>
      <c r="S7047" t="s">
        <v>90</v>
      </c>
      <c r="T7047" t="s">
        <v>69</v>
      </c>
      <c r="U7047" t="s">
        <v>25167</v>
      </c>
      <c r="V7047" t="s">
        <v>25166</v>
      </c>
      <c r="W7047" t="s">
        <v>71</v>
      </c>
    </row>
    <row r="7048" spans="1:23" x14ac:dyDescent="0.2">
      <c r="A7048" t="s">
        <v>57</v>
      </c>
      <c r="B7048" t="s">
        <v>25168</v>
      </c>
      <c r="C7048" t="s">
        <v>25169</v>
      </c>
      <c r="D7048" t="s">
        <v>25170</v>
      </c>
      <c r="E7048" t="s">
        <v>310</v>
      </c>
      <c r="F7048" t="s">
        <v>2268</v>
      </c>
      <c r="G7048" s="2">
        <v>44357</v>
      </c>
      <c r="H7048" s="2">
        <v>44357</v>
      </c>
      <c r="I7048" s="2">
        <v>44375</v>
      </c>
      <c r="J7048" s="19">
        <f t="shared" si="169"/>
        <v>44722</v>
      </c>
      <c r="K7048" s="2">
        <v>44447</v>
      </c>
      <c r="L7048" s="5" t="s">
        <v>6</v>
      </c>
      <c r="M7048" t="s">
        <v>63</v>
      </c>
      <c r="N7048" t="s">
        <v>30</v>
      </c>
      <c r="O7048" t="s">
        <v>64</v>
      </c>
      <c r="P7048" t="s">
        <v>65</v>
      </c>
      <c r="Q7048" t="s">
        <v>11843</v>
      </c>
      <c r="R7048" t="s">
        <v>67</v>
      </c>
      <c r="S7048" t="s">
        <v>90</v>
      </c>
      <c r="T7048" t="s">
        <v>69</v>
      </c>
      <c r="U7048" t="s">
        <v>25171</v>
      </c>
      <c r="V7048" t="s">
        <v>25170</v>
      </c>
      <c r="W7048" t="s">
        <v>71</v>
      </c>
    </row>
    <row r="7049" spans="1:23" x14ac:dyDescent="0.2">
      <c r="A7049" t="s">
        <v>57</v>
      </c>
      <c r="B7049" t="s">
        <v>25172</v>
      </c>
      <c r="C7049" t="s">
        <v>18589</v>
      </c>
      <c r="D7049" t="s">
        <v>25173</v>
      </c>
      <c r="E7049" t="s">
        <v>107</v>
      </c>
      <c r="F7049" t="s">
        <v>12550</v>
      </c>
      <c r="G7049" s="2">
        <v>44357</v>
      </c>
      <c r="H7049" s="2">
        <v>44356</v>
      </c>
      <c r="I7049" s="2">
        <v>44370</v>
      </c>
      <c r="J7049" s="19">
        <f t="shared" si="169"/>
        <v>44721</v>
      </c>
      <c r="K7049" s="2">
        <v>44446</v>
      </c>
      <c r="L7049" s="5" t="s">
        <v>6</v>
      </c>
      <c r="M7049" t="s">
        <v>63</v>
      </c>
      <c r="N7049" t="s">
        <v>30</v>
      </c>
      <c r="O7049" t="s">
        <v>64</v>
      </c>
      <c r="P7049" t="s">
        <v>65</v>
      </c>
      <c r="Q7049" t="s">
        <v>11843</v>
      </c>
      <c r="R7049" t="s">
        <v>67</v>
      </c>
      <c r="S7049" t="s">
        <v>90</v>
      </c>
      <c r="T7049" t="s">
        <v>69</v>
      </c>
      <c r="U7049" t="s">
        <v>25174</v>
      </c>
      <c r="V7049" t="s">
        <v>25173</v>
      </c>
      <c r="W7049" t="s">
        <v>71</v>
      </c>
    </row>
    <row r="7050" spans="1:23" x14ac:dyDescent="0.2">
      <c r="A7050" t="s">
        <v>57</v>
      </c>
      <c r="B7050" t="s">
        <v>25175</v>
      </c>
      <c r="C7050" t="s">
        <v>5816</v>
      </c>
      <c r="D7050" t="s">
        <v>25176</v>
      </c>
      <c r="E7050" t="s">
        <v>310</v>
      </c>
      <c r="F7050" t="s">
        <v>1945</v>
      </c>
      <c r="G7050" s="2">
        <v>44357</v>
      </c>
      <c r="H7050" s="2">
        <v>44357</v>
      </c>
      <c r="I7050" s="2">
        <v>44368</v>
      </c>
      <c r="J7050" s="19">
        <f t="shared" si="169"/>
        <v>44722</v>
      </c>
      <c r="K7050" s="2">
        <v>44447</v>
      </c>
      <c r="L7050" s="5" t="s">
        <v>6</v>
      </c>
      <c r="M7050" t="s">
        <v>63</v>
      </c>
      <c r="N7050" t="s">
        <v>30</v>
      </c>
      <c r="O7050" t="s">
        <v>64</v>
      </c>
      <c r="P7050" t="s">
        <v>65</v>
      </c>
      <c r="Q7050" t="s">
        <v>11843</v>
      </c>
      <c r="R7050" t="s">
        <v>67</v>
      </c>
      <c r="S7050" t="s">
        <v>90</v>
      </c>
      <c r="T7050" t="s">
        <v>69</v>
      </c>
      <c r="U7050" t="s">
        <v>25177</v>
      </c>
      <c r="V7050" t="s">
        <v>25176</v>
      </c>
      <c r="W7050" t="s">
        <v>71</v>
      </c>
    </row>
    <row r="7051" spans="1:23" x14ac:dyDescent="0.2">
      <c r="A7051" t="s">
        <v>57</v>
      </c>
      <c r="B7051" t="s">
        <v>25178</v>
      </c>
      <c r="C7051" t="s">
        <v>12929</v>
      </c>
      <c r="D7051" t="s">
        <v>25179</v>
      </c>
      <c r="E7051" t="s">
        <v>96</v>
      </c>
      <c r="F7051" t="s">
        <v>4628</v>
      </c>
      <c r="G7051" s="2">
        <v>44357</v>
      </c>
      <c r="H7051" s="2">
        <v>44357</v>
      </c>
      <c r="I7051" s="2">
        <v>44533</v>
      </c>
      <c r="J7051" s="19">
        <f t="shared" si="169"/>
        <v>44722</v>
      </c>
      <c r="K7051" s="2">
        <v>44447</v>
      </c>
      <c r="L7051" s="5" t="s">
        <v>6</v>
      </c>
      <c r="M7051" t="s">
        <v>98</v>
      </c>
      <c r="N7051" t="s">
        <v>30</v>
      </c>
      <c r="O7051" t="s">
        <v>64</v>
      </c>
      <c r="P7051" t="s">
        <v>65</v>
      </c>
      <c r="Q7051" t="s">
        <v>367</v>
      </c>
      <c r="R7051" t="s">
        <v>67</v>
      </c>
      <c r="S7051" t="s">
        <v>100</v>
      </c>
      <c r="T7051" t="s">
        <v>80</v>
      </c>
      <c r="U7051" t="s">
        <v>25180</v>
      </c>
      <c r="V7051" t="s">
        <v>25179</v>
      </c>
      <c r="W7051" t="s">
        <v>103</v>
      </c>
    </row>
    <row r="7052" spans="1:23" x14ac:dyDescent="0.2">
      <c r="A7052" t="s">
        <v>57</v>
      </c>
      <c r="B7052" t="s">
        <v>25181</v>
      </c>
      <c r="C7052" t="s">
        <v>25182</v>
      </c>
      <c r="D7052" t="s">
        <v>25183</v>
      </c>
      <c r="E7052" t="s">
        <v>136</v>
      </c>
      <c r="F7052" t="s">
        <v>303</v>
      </c>
      <c r="G7052" s="2">
        <v>44357</v>
      </c>
      <c r="H7052" s="2">
        <v>44349</v>
      </c>
      <c r="I7052" s="2">
        <v>44366</v>
      </c>
      <c r="J7052" s="19">
        <f t="shared" si="169"/>
        <v>44714</v>
      </c>
      <c r="K7052" s="2">
        <v>44441</v>
      </c>
      <c r="L7052" s="5" t="s">
        <v>6</v>
      </c>
      <c r="M7052" t="s">
        <v>138</v>
      </c>
      <c r="N7052" t="s">
        <v>33</v>
      </c>
      <c r="O7052" t="s">
        <v>64</v>
      </c>
      <c r="P7052" t="s">
        <v>65</v>
      </c>
      <c r="Q7052" t="s">
        <v>24861</v>
      </c>
      <c r="R7052" t="s">
        <v>67</v>
      </c>
      <c r="S7052" t="s">
        <v>4145</v>
      </c>
      <c r="T7052" t="s">
        <v>69</v>
      </c>
      <c r="U7052" t="s">
        <v>25184</v>
      </c>
      <c r="V7052" t="s">
        <v>25183</v>
      </c>
      <c r="W7052" t="s">
        <v>142</v>
      </c>
    </row>
    <row r="7053" spans="1:23" x14ac:dyDescent="0.2">
      <c r="A7053" t="s">
        <v>57</v>
      </c>
      <c r="B7053" t="s">
        <v>25185</v>
      </c>
      <c r="C7053" t="s">
        <v>25186</v>
      </c>
      <c r="D7053" t="s">
        <v>25187</v>
      </c>
      <c r="E7053" t="s">
        <v>96</v>
      </c>
      <c r="F7053" t="s">
        <v>3741</v>
      </c>
      <c r="G7053" s="2">
        <v>44357</v>
      </c>
      <c r="H7053" s="2">
        <v>44357</v>
      </c>
      <c r="I7053" s="2">
        <v>44439</v>
      </c>
      <c r="J7053" s="19">
        <f t="shared" si="169"/>
        <v>44722</v>
      </c>
      <c r="K7053" s="2">
        <v>44447</v>
      </c>
      <c r="L7053" s="5" t="s">
        <v>6</v>
      </c>
      <c r="M7053" t="s">
        <v>63</v>
      </c>
      <c r="N7053" t="s">
        <v>30</v>
      </c>
      <c r="O7053" t="s">
        <v>64</v>
      </c>
      <c r="P7053" t="s">
        <v>65</v>
      </c>
      <c r="Q7053" t="s">
        <v>8264</v>
      </c>
      <c r="R7053" t="s">
        <v>67</v>
      </c>
      <c r="S7053" t="s">
        <v>90</v>
      </c>
      <c r="T7053" t="s">
        <v>69</v>
      </c>
      <c r="U7053" t="s">
        <v>25188</v>
      </c>
      <c r="V7053" t="s">
        <v>25187</v>
      </c>
      <c r="W7053" t="s">
        <v>71</v>
      </c>
    </row>
    <row r="7054" spans="1:23" x14ac:dyDescent="0.2">
      <c r="A7054" t="s">
        <v>57</v>
      </c>
      <c r="B7054" t="s">
        <v>25189</v>
      </c>
      <c r="C7054" t="s">
        <v>25190</v>
      </c>
      <c r="D7054" t="s">
        <v>25191</v>
      </c>
      <c r="E7054" t="s">
        <v>310</v>
      </c>
      <c r="F7054" t="s">
        <v>1945</v>
      </c>
      <c r="G7054" s="2">
        <v>44357</v>
      </c>
      <c r="H7054" s="2">
        <v>44357</v>
      </c>
      <c r="I7054" s="2">
        <v>44375</v>
      </c>
      <c r="J7054" s="19">
        <f t="shared" si="169"/>
        <v>44722</v>
      </c>
      <c r="K7054" s="2">
        <v>44447</v>
      </c>
      <c r="L7054" s="5" t="s">
        <v>6</v>
      </c>
      <c r="M7054" t="s">
        <v>63</v>
      </c>
      <c r="N7054" t="s">
        <v>30</v>
      </c>
      <c r="O7054" t="s">
        <v>64</v>
      </c>
      <c r="P7054" t="s">
        <v>65</v>
      </c>
      <c r="Q7054" t="s">
        <v>11843</v>
      </c>
      <c r="R7054" t="s">
        <v>67</v>
      </c>
      <c r="S7054" t="s">
        <v>90</v>
      </c>
      <c r="T7054" t="s">
        <v>69</v>
      </c>
      <c r="U7054" t="s">
        <v>25192</v>
      </c>
      <c r="V7054" t="s">
        <v>25191</v>
      </c>
      <c r="W7054" t="s">
        <v>71</v>
      </c>
    </row>
    <row r="7055" spans="1:23" x14ac:dyDescent="0.2">
      <c r="A7055" t="s">
        <v>57</v>
      </c>
      <c r="B7055" t="s">
        <v>25193</v>
      </c>
      <c r="C7055" t="s">
        <v>18223</v>
      </c>
      <c r="D7055" t="s">
        <v>25194</v>
      </c>
      <c r="E7055" t="s">
        <v>310</v>
      </c>
      <c r="F7055" t="s">
        <v>2268</v>
      </c>
      <c r="G7055" s="2">
        <v>44357</v>
      </c>
      <c r="H7055" s="2">
        <v>44357</v>
      </c>
      <c r="I7055" s="2">
        <v>44408</v>
      </c>
      <c r="J7055" s="19">
        <f t="shared" si="169"/>
        <v>44722</v>
      </c>
      <c r="K7055" s="2">
        <v>44447</v>
      </c>
      <c r="L7055" s="5" t="s">
        <v>6</v>
      </c>
      <c r="M7055" t="s">
        <v>63</v>
      </c>
      <c r="N7055" t="s">
        <v>30</v>
      </c>
      <c r="O7055" t="s">
        <v>64</v>
      </c>
      <c r="P7055" t="s">
        <v>65</v>
      </c>
      <c r="Q7055" t="s">
        <v>8264</v>
      </c>
      <c r="R7055" t="s">
        <v>67</v>
      </c>
      <c r="S7055" t="s">
        <v>90</v>
      </c>
      <c r="T7055" t="s">
        <v>69</v>
      </c>
      <c r="U7055" t="s">
        <v>25195</v>
      </c>
      <c r="V7055" t="s">
        <v>25194</v>
      </c>
      <c r="W7055" t="s">
        <v>71</v>
      </c>
    </row>
    <row r="7056" spans="1:23" x14ac:dyDescent="0.2">
      <c r="A7056" t="s">
        <v>57</v>
      </c>
      <c r="B7056" t="s">
        <v>25196</v>
      </c>
      <c r="C7056" t="s">
        <v>12981</v>
      </c>
      <c r="D7056" t="s">
        <v>25197</v>
      </c>
      <c r="E7056" t="s">
        <v>136</v>
      </c>
      <c r="F7056" t="s">
        <v>4478</v>
      </c>
      <c r="G7056" s="2">
        <v>44357</v>
      </c>
      <c r="H7056" s="2">
        <v>44356</v>
      </c>
      <c r="I7056" s="2">
        <v>44383</v>
      </c>
      <c r="J7056" s="19">
        <f t="shared" si="169"/>
        <v>44721</v>
      </c>
      <c r="K7056" s="2">
        <v>44446</v>
      </c>
      <c r="L7056" s="5" t="s">
        <v>6</v>
      </c>
      <c r="M7056" t="s">
        <v>63</v>
      </c>
      <c r="N7056" t="s">
        <v>30</v>
      </c>
      <c r="O7056" t="s">
        <v>64</v>
      </c>
      <c r="P7056" t="s">
        <v>65</v>
      </c>
      <c r="Q7056" t="s">
        <v>11843</v>
      </c>
      <c r="R7056" t="s">
        <v>67</v>
      </c>
      <c r="S7056" t="s">
        <v>90</v>
      </c>
      <c r="T7056" t="s">
        <v>69</v>
      </c>
      <c r="U7056" t="s">
        <v>25198</v>
      </c>
      <c r="V7056" t="s">
        <v>25197</v>
      </c>
      <c r="W7056" t="s">
        <v>71</v>
      </c>
    </row>
    <row r="7057" spans="1:23" x14ac:dyDescent="0.2">
      <c r="A7057" t="s">
        <v>57</v>
      </c>
      <c r="B7057" t="s">
        <v>25199</v>
      </c>
      <c r="C7057" t="s">
        <v>1662</v>
      </c>
      <c r="D7057" t="s">
        <v>25200</v>
      </c>
      <c r="E7057" t="s">
        <v>136</v>
      </c>
      <c r="F7057" t="s">
        <v>582</v>
      </c>
      <c r="G7057" s="2">
        <v>44357</v>
      </c>
      <c r="H7057" s="2">
        <v>44351</v>
      </c>
      <c r="I7057" s="2">
        <v>44398</v>
      </c>
      <c r="J7057" s="19">
        <f t="shared" si="169"/>
        <v>44716</v>
      </c>
      <c r="K7057" s="2">
        <v>44443</v>
      </c>
      <c r="L7057" s="5" t="s">
        <v>6</v>
      </c>
      <c r="M7057" t="s">
        <v>63</v>
      </c>
      <c r="N7057" t="s">
        <v>33</v>
      </c>
      <c r="O7057" t="s">
        <v>64</v>
      </c>
      <c r="P7057" t="s">
        <v>65</v>
      </c>
      <c r="Q7057" t="s">
        <v>8264</v>
      </c>
      <c r="R7057" t="s">
        <v>67</v>
      </c>
      <c r="S7057" t="s">
        <v>1549</v>
      </c>
      <c r="T7057" t="s">
        <v>69</v>
      </c>
      <c r="U7057" t="s">
        <v>25201</v>
      </c>
      <c r="V7057" t="s">
        <v>25200</v>
      </c>
      <c r="W7057" t="s">
        <v>71</v>
      </c>
    </row>
    <row r="7058" spans="1:23" x14ac:dyDescent="0.2">
      <c r="A7058" t="s">
        <v>57</v>
      </c>
      <c r="B7058" t="s">
        <v>25202</v>
      </c>
      <c r="C7058" t="s">
        <v>1254</v>
      </c>
      <c r="D7058" t="s">
        <v>25203</v>
      </c>
      <c r="E7058" t="s">
        <v>136</v>
      </c>
      <c r="F7058" t="s">
        <v>1379</v>
      </c>
      <c r="G7058" s="2">
        <v>44358</v>
      </c>
      <c r="H7058" s="2">
        <v>44356</v>
      </c>
      <c r="I7058" s="2">
        <v>44376</v>
      </c>
      <c r="J7058" s="19">
        <f t="shared" si="169"/>
        <v>44721</v>
      </c>
      <c r="K7058" s="2">
        <v>44446</v>
      </c>
      <c r="L7058" s="5" t="s">
        <v>6</v>
      </c>
      <c r="M7058" t="s">
        <v>63</v>
      </c>
      <c r="N7058" t="s">
        <v>30</v>
      </c>
      <c r="O7058" t="s">
        <v>64</v>
      </c>
      <c r="P7058" t="s">
        <v>65</v>
      </c>
      <c r="Q7058" t="s">
        <v>11843</v>
      </c>
      <c r="R7058" t="s">
        <v>67</v>
      </c>
      <c r="S7058" t="s">
        <v>1549</v>
      </c>
      <c r="T7058" t="s">
        <v>69</v>
      </c>
      <c r="U7058" t="s">
        <v>25204</v>
      </c>
      <c r="V7058" t="s">
        <v>25203</v>
      </c>
      <c r="W7058" t="s">
        <v>71</v>
      </c>
    </row>
    <row r="7059" spans="1:23" x14ac:dyDescent="0.2">
      <c r="A7059" t="s">
        <v>57</v>
      </c>
      <c r="B7059" t="s">
        <v>25205</v>
      </c>
      <c r="C7059" t="s">
        <v>3620</v>
      </c>
      <c r="D7059" t="s">
        <v>25206</v>
      </c>
      <c r="E7059" t="s">
        <v>96</v>
      </c>
      <c r="F7059" t="s">
        <v>8049</v>
      </c>
      <c r="G7059" s="2">
        <v>44358</v>
      </c>
      <c r="H7059" s="2">
        <v>44356</v>
      </c>
      <c r="I7059" s="2">
        <v>44376</v>
      </c>
      <c r="J7059" s="19">
        <f t="shared" si="169"/>
        <v>44721</v>
      </c>
      <c r="K7059" s="2">
        <v>44446</v>
      </c>
      <c r="L7059" s="5" t="s">
        <v>6</v>
      </c>
      <c r="M7059" t="s">
        <v>63</v>
      </c>
      <c r="N7059" t="s">
        <v>30</v>
      </c>
      <c r="O7059" t="s">
        <v>64</v>
      </c>
      <c r="P7059" t="s">
        <v>65</v>
      </c>
      <c r="Q7059" t="s">
        <v>24861</v>
      </c>
      <c r="R7059" t="s">
        <v>67</v>
      </c>
      <c r="S7059" t="s">
        <v>90</v>
      </c>
      <c r="T7059" t="s">
        <v>69</v>
      </c>
      <c r="U7059" t="s">
        <v>25207</v>
      </c>
      <c r="V7059" t="s">
        <v>25206</v>
      </c>
      <c r="W7059" t="s">
        <v>71</v>
      </c>
    </row>
    <row r="7060" spans="1:23" x14ac:dyDescent="0.2">
      <c r="A7060" t="s">
        <v>57</v>
      </c>
      <c r="B7060" t="s">
        <v>25208</v>
      </c>
      <c r="C7060" t="s">
        <v>25209</v>
      </c>
      <c r="D7060" t="s">
        <v>25210</v>
      </c>
      <c r="E7060" t="s">
        <v>136</v>
      </c>
      <c r="F7060" t="s">
        <v>8511</v>
      </c>
      <c r="G7060" s="2">
        <v>44358</v>
      </c>
      <c r="H7060" s="2">
        <v>44357</v>
      </c>
      <c r="I7060" s="2">
        <v>44411</v>
      </c>
      <c r="J7060" s="19">
        <f t="shared" si="169"/>
        <v>44722</v>
      </c>
      <c r="K7060" s="2">
        <v>44447</v>
      </c>
      <c r="L7060" s="5" t="s">
        <v>6</v>
      </c>
      <c r="M7060" t="s">
        <v>138</v>
      </c>
      <c r="N7060" t="s">
        <v>30</v>
      </c>
      <c r="O7060" t="s">
        <v>64</v>
      </c>
      <c r="P7060" t="s">
        <v>65</v>
      </c>
      <c r="Q7060" t="s">
        <v>8264</v>
      </c>
      <c r="R7060" t="s">
        <v>67</v>
      </c>
      <c r="S7060" t="s">
        <v>304</v>
      </c>
      <c r="T7060" t="s">
        <v>80</v>
      </c>
      <c r="U7060" t="s">
        <v>25211</v>
      </c>
      <c r="V7060" t="s">
        <v>25210</v>
      </c>
      <c r="W7060" t="s">
        <v>142</v>
      </c>
    </row>
    <row r="7061" spans="1:23" x14ac:dyDescent="0.2">
      <c r="A7061" t="s">
        <v>57</v>
      </c>
      <c r="B7061" t="s">
        <v>25212</v>
      </c>
      <c r="C7061" t="s">
        <v>4073</v>
      </c>
      <c r="D7061" t="s">
        <v>25213</v>
      </c>
      <c r="E7061" t="s">
        <v>96</v>
      </c>
      <c r="F7061" t="s">
        <v>17425</v>
      </c>
      <c r="G7061" s="2">
        <v>44358</v>
      </c>
      <c r="H7061" s="2">
        <v>44357</v>
      </c>
      <c r="I7061" s="2">
        <v>44365</v>
      </c>
      <c r="J7061" s="19">
        <f t="shared" si="169"/>
        <v>44722</v>
      </c>
      <c r="K7061" s="2">
        <v>44447</v>
      </c>
      <c r="L7061" s="5" t="s">
        <v>6</v>
      </c>
      <c r="M7061" t="s">
        <v>138</v>
      </c>
      <c r="N7061" t="s">
        <v>30</v>
      </c>
      <c r="O7061" t="s">
        <v>64</v>
      </c>
      <c r="P7061" t="s">
        <v>65</v>
      </c>
      <c r="Q7061" t="s">
        <v>11843</v>
      </c>
      <c r="R7061" t="s">
        <v>67</v>
      </c>
      <c r="S7061" t="s">
        <v>100</v>
      </c>
      <c r="T7061" t="s">
        <v>69</v>
      </c>
      <c r="U7061" t="s">
        <v>25214</v>
      </c>
      <c r="V7061" t="s">
        <v>25213</v>
      </c>
      <c r="W7061" t="s">
        <v>142</v>
      </c>
    </row>
    <row r="7062" spans="1:23" x14ac:dyDescent="0.2">
      <c r="A7062" t="s">
        <v>57</v>
      </c>
      <c r="B7062" t="s">
        <v>25215</v>
      </c>
      <c r="C7062" t="s">
        <v>8898</v>
      </c>
      <c r="D7062" t="s">
        <v>25216</v>
      </c>
      <c r="E7062" t="s">
        <v>136</v>
      </c>
      <c r="F7062" t="s">
        <v>1219</v>
      </c>
      <c r="G7062" s="2">
        <v>44358</v>
      </c>
      <c r="H7062" s="2">
        <v>44357</v>
      </c>
      <c r="I7062" s="2">
        <v>44435</v>
      </c>
      <c r="J7062" s="19">
        <f t="shared" si="169"/>
        <v>44722</v>
      </c>
      <c r="K7062" s="2">
        <v>44447</v>
      </c>
      <c r="L7062" s="5" t="s">
        <v>6</v>
      </c>
      <c r="M7062" t="s">
        <v>138</v>
      </c>
      <c r="N7062" t="s">
        <v>30</v>
      </c>
      <c r="O7062" t="s">
        <v>64</v>
      </c>
      <c r="P7062" t="s">
        <v>65</v>
      </c>
      <c r="Q7062" t="s">
        <v>8216</v>
      </c>
      <c r="R7062" t="s">
        <v>67</v>
      </c>
      <c r="S7062" t="s">
        <v>100</v>
      </c>
      <c r="T7062" t="s">
        <v>69</v>
      </c>
      <c r="U7062" t="s">
        <v>25217</v>
      </c>
      <c r="V7062" t="s">
        <v>25216</v>
      </c>
      <c r="W7062" t="s">
        <v>142</v>
      </c>
    </row>
    <row r="7063" spans="1:23" x14ac:dyDescent="0.2">
      <c r="A7063" t="s">
        <v>57</v>
      </c>
      <c r="B7063" t="s">
        <v>25218</v>
      </c>
      <c r="C7063" t="s">
        <v>13073</v>
      </c>
      <c r="D7063" t="s">
        <v>25219</v>
      </c>
      <c r="E7063" t="s">
        <v>96</v>
      </c>
      <c r="F7063" t="s">
        <v>4628</v>
      </c>
      <c r="G7063" s="2">
        <v>44358</v>
      </c>
      <c r="H7063" s="2">
        <v>44357</v>
      </c>
      <c r="I7063" s="2">
        <v>44435</v>
      </c>
      <c r="J7063" s="19">
        <f t="shared" si="169"/>
        <v>44722</v>
      </c>
      <c r="K7063" s="2">
        <v>44447</v>
      </c>
      <c r="L7063" s="5" t="s">
        <v>6</v>
      </c>
      <c r="M7063" t="s">
        <v>138</v>
      </c>
      <c r="N7063" t="s">
        <v>30</v>
      </c>
      <c r="O7063" t="s">
        <v>64</v>
      </c>
      <c r="P7063" t="s">
        <v>65</v>
      </c>
      <c r="Q7063" t="s">
        <v>8264</v>
      </c>
      <c r="R7063" t="s">
        <v>67</v>
      </c>
      <c r="S7063" t="s">
        <v>1566</v>
      </c>
      <c r="T7063" t="s">
        <v>69</v>
      </c>
      <c r="U7063" t="s">
        <v>25220</v>
      </c>
      <c r="V7063" t="s">
        <v>25219</v>
      </c>
      <c r="W7063" t="s">
        <v>142</v>
      </c>
    </row>
    <row r="7064" spans="1:23" x14ac:dyDescent="0.2">
      <c r="A7064" t="s">
        <v>57</v>
      </c>
      <c r="B7064" t="s">
        <v>25221</v>
      </c>
      <c r="C7064" t="s">
        <v>10980</v>
      </c>
      <c r="D7064" t="s">
        <v>25222</v>
      </c>
      <c r="E7064" t="s">
        <v>96</v>
      </c>
      <c r="F7064" t="s">
        <v>7710</v>
      </c>
      <c r="G7064" s="2">
        <v>44358</v>
      </c>
      <c r="H7064" s="2">
        <v>44357</v>
      </c>
      <c r="I7064" s="2">
        <v>44398</v>
      </c>
      <c r="J7064" s="19">
        <f t="shared" si="169"/>
        <v>44722</v>
      </c>
      <c r="K7064" s="2">
        <v>44449</v>
      </c>
      <c r="L7064" s="5" t="s">
        <v>6</v>
      </c>
      <c r="M7064" t="s">
        <v>63</v>
      </c>
      <c r="N7064" t="s">
        <v>30</v>
      </c>
      <c r="O7064" t="s">
        <v>64</v>
      </c>
      <c r="P7064" t="s">
        <v>65</v>
      </c>
      <c r="Q7064" t="s">
        <v>10706</v>
      </c>
      <c r="R7064" t="s">
        <v>67</v>
      </c>
      <c r="S7064" t="s">
        <v>90</v>
      </c>
      <c r="T7064" t="s">
        <v>69</v>
      </c>
      <c r="U7064" t="s">
        <v>25223</v>
      </c>
      <c r="V7064" t="s">
        <v>25222</v>
      </c>
      <c r="W7064" t="s">
        <v>71</v>
      </c>
    </row>
    <row r="7065" spans="1:23" x14ac:dyDescent="0.2">
      <c r="A7065" t="s">
        <v>57</v>
      </c>
      <c r="B7065" t="s">
        <v>25224</v>
      </c>
      <c r="C7065" t="s">
        <v>8126</v>
      </c>
      <c r="D7065" t="s">
        <v>25225</v>
      </c>
      <c r="E7065" t="s">
        <v>136</v>
      </c>
      <c r="F7065" t="s">
        <v>7642</v>
      </c>
      <c r="G7065" s="2">
        <v>44358</v>
      </c>
      <c r="H7065" s="2">
        <v>44357</v>
      </c>
      <c r="I7065" s="2">
        <v>44401</v>
      </c>
      <c r="J7065" s="19">
        <f t="shared" si="169"/>
        <v>44722</v>
      </c>
      <c r="K7065" s="2">
        <v>44449</v>
      </c>
      <c r="L7065" s="5" t="s">
        <v>6</v>
      </c>
      <c r="M7065" t="s">
        <v>138</v>
      </c>
      <c r="N7065" t="s">
        <v>33</v>
      </c>
      <c r="O7065" t="s">
        <v>64</v>
      </c>
      <c r="P7065" t="s">
        <v>65</v>
      </c>
      <c r="Q7065" t="s">
        <v>8264</v>
      </c>
      <c r="R7065" t="s">
        <v>67</v>
      </c>
      <c r="S7065" t="s">
        <v>4145</v>
      </c>
      <c r="T7065" t="s">
        <v>69</v>
      </c>
      <c r="U7065" t="s">
        <v>25226</v>
      </c>
      <c r="V7065" t="s">
        <v>25225</v>
      </c>
      <c r="W7065" t="s">
        <v>142</v>
      </c>
    </row>
    <row r="7066" spans="1:23" x14ac:dyDescent="0.2">
      <c r="A7066" t="s">
        <v>57</v>
      </c>
      <c r="B7066" t="s">
        <v>25227</v>
      </c>
      <c r="C7066" t="s">
        <v>13098</v>
      </c>
      <c r="D7066" t="s">
        <v>25228</v>
      </c>
      <c r="E7066" t="s">
        <v>310</v>
      </c>
      <c r="F7066" t="s">
        <v>1469</v>
      </c>
      <c r="G7066" s="2">
        <v>44358</v>
      </c>
      <c r="H7066" s="2">
        <v>44356</v>
      </c>
      <c r="I7066" s="2">
        <v>44384</v>
      </c>
      <c r="J7066" s="19">
        <f t="shared" si="169"/>
        <v>44721</v>
      </c>
      <c r="K7066" s="2">
        <v>44446</v>
      </c>
      <c r="L7066" s="5" t="s">
        <v>6</v>
      </c>
      <c r="M7066" t="s">
        <v>63</v>
      </c>
      <c r="N7066" t="s">
        <v>30</v>
      </c>
      <c r="O7066" t="s">
        <v>64</v>
      </c>
      <c r="P7066" t="s">
        <v>65</v>
      </c>
      <c r="Q7066" t="s">
        <v>11843</v>
      </c>
      <c r="R7066" t="s">
        <v>67</v>
      </c>
      <c r="S7066" t="s">
        <v>125</v>
      </c>
      <c r="T7066" t="s">
        <v>69</v>
      </c>
      <c r="U7066" t="s">
        <v>25229</v>
      </c>
      <c r="V7066" t="s">
        <v>25228</v>
      </c>
      <c r="W7066" t="s">
        <v>71</v>
      </c>
    </row>
    <row r="7067" spans="1:23" x14ac:dyDescent="0.2">
      <c r="A7067" t="s">
        <v>57</v>
      </c>
      <c r="B7067" t="s">
        <v>25230</v>
      </c>
      <c r="C7067" t="s">
        <v>8126</v>
      </c>
      <c r="D7067" t="s">
        <v>25231</v>
      </c>
      <c r="E7067" t="s">
        <v>136</v>
      </c>
      <c r="F7067" t="s">
        <v>950</v>
      </c>
      <c r="G7067" s="2">
        <v>44358</v>
      </c>
      <c r="H7067" s="2">
        <v>44357</v>
      </c>
      <c r="I7067" s="2">
        <v>44415</v>
      </c>
      <c r="J7067" s="19">
        <f t="shared" si="169"/>
        <v>44722</v>
      </c>
      <c r="K7067" s="2">
        <v>44447</v>
      </c>
      <c r="L7067" s="5" t="s">
        <v>6</v>
      </c>
      <c r="M7067" t="s">
        <v>138</v>
      </c>
      <c r="N7067" t="s">
        <v>30</v>
      </c>
      <c r="O7067" t="s">
        <v>64</v>
      </c>
      <c r="P7067" t="s">
        <v>65</v>
      </c>
      <c r="Q7067" t="s">
        <v>8264</v>
      </c>
      <c r="R7067" t="s">
        <v>67</v>
      </c>
      <c r="S7067" t="s">
        <v>100</v>
      </c>
      <c r="T7067" t="s">
        <v>69</v>
      </c>
      <c r="U7067" t="s">
        <v>25232</v>
      </c>
      <c r="V7067" t="s">
        <v>25231</v>
      </c>
      <c r="W7067" t="s">
        <v>142</v>
      </c>
    </row>
    <row r="7068" spans="1:23" x14ac:dyDescent="0.2">
      <c r="A7068" t="s">
        <v>57</v>
      </c>
      <c r="B7068" t="s">
        <v>25233</v>
      </c>
      <c r="C7068" t="s">
        <v>13095</v>
      </c>
      <c r="D7068" t="s">
        <v>25234</v>
      </c>
      <c r="E7068" t="s">
        <v>136</v>
      </c>
      <c r="F7068" t="s">
        <v>303</v>
      </c>
      <c r="G7068" s="2">
        <v>44358</v>
      </c>
      <c r="H7068" s="2">
        <v>44357</v>
      </c>
      <c r="I7068" s="2">
        <v>44370</v>
      </c>
      <c r="J7068" s="19">
        <f t="shared" si="169"/>
        <v>44722</v>
      </c>
      <c r="K7068" s="2">
        <v>44447</v>
      </c>
      <c r="L7068" s="5" t="s">
        <v>6</v>
      </c>
      <c r="M7068" t="s">
        <v>63</v>
      </c>
      <c r="N7068" t="s">
        <v>30</v>
      </c>
      <c r="O7068" t="s">
        <v>64</v>
      </c>
      <c r="P7068" t="s">
        <v>65</v>
      </c>
      <c r="Q7068" t="s">
        <v>11843</v>
      </c>
      <c r="R7068" t="s">
        <v>67</v>
      </c>
      <c r="S7068" t="s">
        <v>1549</v>
      </c>
      <c r="T7068" t="s">
        <v>69</v>
      </c>
      <c r="U7068" t="s">
        <v>25235</v>
      </c>
      <c r="V7068" t="s">
        <v>25234</v>
      </c>
      <c r="W7068" t="s">
        <v>71</v>
      </c>
    </row>
    <row r="7069" spans="1:23" x14ac:dyDescent="0.2">
      <c r="A7069" t="s">
        <v>57</v>
      </c>
      <c r="B7069" t="s">
        <v>25236</v>
      </c>
      <c r="C7069" t="s">
        <v>13098</v>
      </c>
      <c r="D7069" t="s">
        <v>25237</v>
      </c>
      <c r="E7069" t="s">
        <v>310</v>
      </c>
      <c r="F7069" t="s">
        <v>1469</v>
      </c>
      <c r="G7069" s="2">
        <v>44358</v>
      </c>
      <c r="H7069" s="2">
        <v>44356</v>
      </c>
      <c r="I7069" s="2">
        <v>44384</v>
      </c>
      <c r="J7069" s="19">
        <f t="shared" si="169"/>
        <v>44721</v>
      </c>
      <c r="K7069" s="2">
        <v>44446</v>
      </c>
      <c r="L7069" s="5" t="s">
        <v>6</v>
      </c>
      <c r="M7069" t="s">
        <v>63</v>
      </c>
      <c r="N7069" t="s">
        <v>30</v>
      </c>
      <c r="O7069" t="s">
        <v>64</v>
      </c>
      <c r="P7069" t="s">
        <v>65</v>
      </c>
      <c r="Q7069" t="s">
        <v>11843</v>
      </c>
      <c r="R7069" t="s">
        <v>67</v>
      </c>
      <c r="S7069" t="s">
        <v>1549</v>
      </c>
      <c r="T7069" t="s">
        <v>69</v>
      </c>
      <c r="U7069" t="s">
        <v>25238</v>
      </c>
      <c r="V7069" t="s">
        <v>25237</v>
      </c>
      <c r="W7069" t="s">
        <v>71</v>
      </c>
    </row>
    <row r="7070" spans="1:23" x14ac:dyDescent="0.2">
      <c r="A7070" t="s">
        <v>57</v>
      </c>
      <c r="B7070" t="s">
        <v>25239</v>
      </c>
      <c r="C7070" t="s">
        <v>13122</v>
      </c>
      <c r="D7070" t="s">
        <v>25240</v>
      </c>
      <c r="E7070" t="s">
        <v>136</v>
      </c>
      <c r="F7070" t="s">
        <v>278</v>
      </c>
      <c r="G7070" s="2">
        <v>44358</v>
      </c>
      <c r="H7070" s="2">
        <v>44357</v>
      </c>
      <c r="I7070" s="2">
        <v>44369</v>
      </c>
      <c r="J7070" s="19">
        <f t="shared" si="169"/>
        <v>44722</v>
      </c>
      <c r="K7070" s="2">
        <v>44447</v>
      </c>
      <c r="L7070" s="5" t="s">
        <v>6</v>
      </c>
      <c r="M7070" t="s">
        <v>269</v>
      </c>
      <c r="N7070" t="s">
        <v>30</v>
      </c>
      <c r="O7070" t="s">
        <v>64</v>
      </c>
      <c r="P7070" t="s">
        <v>65</v>
      </c>
      <c r="Q7070" t="s">
        <v>11843</v>
      </c>
      <c r="R7070" t="s">
        <v>67</v>
      </c>
      <c r="S7070" t="s">
        <v>430</v>
      </c>
      <c r="T7070" t="s">
        <v>69</v>
      </c>
      <c r="U7070" t="s">
        <v>25241</v>
      </c>
      <c r="V7070" t="s">
        <v>25240</v>
      </c>
      <c r="W7070" t="s">
        <v>274</v>
      </c>
    </row>
    <row r="7071" spans="1:23" x14ac:dyDescent="0.2">
      <c r="A7071" t="s">
        <v>57</v>
      </c>
      <c r="B7071" t="s">
        <v>25242</v>
      </c>
      <c r="C7071" t="s">
        <v>23635</v>
      </c>
      <c r="D7071" t="s">
        <v>25243</v>
      </c>
      <c r="E7071" t="s">
        <v>136</v>
      </c>
      <c r="F7071" t="s">
        <v>11744</v>
      </c>
      <c r="G7071" s="2">
        <v>44358</v>
      </c>
      <c r="H7071" s="2">
        <v>44357</v>
      </c>
      <c r="I7071" s="2">
        <v>44377</v>
      </c>
      <c r="J7071" s="19">
        <f t="shared" si="169"/>
        <v>44722</v>
      </c>
      <c r="K7071" s="2">
        <v>44447</v>
      </c>
      <c r="L7071" s="5" t="s">
        <v>6</v>
      </c>
      <c r="M7071" t="s">
        <v>138</v>
      </c>
      <c r="N7071" t="s">
        <v>30</v>
      </c>
      <c r="O7071" t="s">
        <v>64</v>
      </c>
      <c r="P7071" t="s">
        <v>65</v>
      </c>
      <c r="Q7071" t="s">
        <v>11843</v>
      </c>
      <c r="R7071" t="s">
        <v>67</v>
      </c>
      <c r="S7071" t="s">
        <v>100</v>
      </c>
      <c r="T7071" t="s">
        <v>69</v>
      </c>
      <c r="U7071" t="s">
        <v>25244</v>
      </c>
      <c r="V7071" t="s">
        <v>25245</v>
      </c>
      <c r="W7071" t="s">
        <v>142</v>
      </c>
    </row>
    <row r="7072" spans="1:23" x14ac:dyDescent="0.2">
      <c r="A7072" t="s">
        <v>57</v>
      </c>
      <c r="B7072" t="s">
        <v>25246</v>
      </c>
      <c r="C7072" t="s">
        <v>25247</v>
      </c>
      <c r="D7072" t="s">
        <v>25248</v>
      </c>
      <c r="E7072" t="s">
        <v>136</v>
      </c>
      <c r="F7072" t="s">
        <v>13557</v>
      </c>
      <c r="G7072" s="2">
        <v>44358</v>
      </c>
      <c r="H7072" s="2">
        <v>44357</v>
      </c>
      <c r="I7072" s="2">
        <v>44435</v>
      </c>
      <c r="J7072" s="19">
        <f t="shared" si="169"/>
        <v>44722</v>
      </c>
      <c r="K7072" s="2">
        <v>44447</v>
      </c>
      <c r="L7072" s="5" t="s">
        <v>6</v>
      </c>
      <c r="M7072" t="s">
        <v>138</v>
      </c>
      <c r="N7072" t="s">
        <v>30</v>
      </c>
      <c r="O7072" t="s">
        <v>64</v>
      </c>
      <c r="P7072" t="s">
        <v>65</v>
      </c>
      <c r="Q7072" t="s">
        <v>8264</v>
      </c>
      <c r="R7072" t="s">
        <v>67</v>
      </c>
      <c r="S7072" t="s">
        <v>284</v>
      </c>
      <c r="T7072" t="s">
        <v>69</v>
      </c>
      <c r="U7072" t="s">
        <v>25249</v>
      </c>
      <c r="V7072" t="s">
        <v>25248</v>
      </c>
      <c r="W7072" t="s">
        <v>142</v>
      </c>
    </row>
    <row r="7073" spans="1:23" x14ac:dyDescent="0.2">
      <c r="A7073" t="s">
        <v>57</v>
      </c>
      <c r="B7073" t="s">
        <v>25250</v>
      </c>
      <c r="C7073" t="s">
        <v>13152</v>
      </c>
      <c r="D7073" t="s">
        <v>25251</v>
      </c>
      <c r="E7073" t="s">
        <v>136</v>
      </c>
      <c r="F7073" t="s">
        <v>11744</v>
      </c>
      <c r="G7073" s="2">
        <v>44358</v>
      </c>
      <c r="H7073" s="2">
        <v>44357</v>
      </c>
      <c r="I7073" s="2">
        <v>44377</v>
      </c>
      <c r="J7073" s="19">
        <f t="shared" si="169"/>
        <v>44722</v>
      </c>
      <c r="K7073" s="2">
        <v>44447</v>
      </c>
      <c r="L7073" s="5" t="s">
        <v>6</v>
      </c>
      <c r="M7073" t="s">
        <v>138</v>
      </c>
      <c r="N7073" t="s">
        <v>30</v>
      </c>
      <c r="O7073" t="s">
        <v>64</v>
      </c>
      <c r="P7073" t="s">
        <v>65</v>
      </c>
      <c r="Q7073" t="s">
        <v>11843</v>
      </c>
      <c r="R7073" t="s">
        <v>67</v>
      </c>
      <c r="S7073" t="s">
        <v>100</v>
      </c>
      <c r="T7073" t="s">
        <v>69</v>
      </c>
      <c r="U7073" t="s">
        <v>25252</v>
      </c>
      <c r="V7073" t="s">
        <v>25251</v>
      </c>
      <c r="W7073" t="s">
        <v>142</v>
      </c>
    </row>
    <row r="7074" spans="1:23" x14ac:dyDescent="0.2">
      <c r="A7074" t="s">
        <v>57</v>
      </c>
      <c r="B7074" t="s">
        <v>25253</v>
      </c>
      <c r="C7074" t="s">
        <v>13155</v>
      </c>
      <c r="D7074" t="s">
        <v>25254</v>
      </c>
      <c r="E7074" t="s">
        <v>96</v>
      </c>
      <c r="F7074" t="s">
        <v>7710</v>
      </c>
      <c r="G7074" s="2">
        <v>44358</v>
      </c>
      <c r="H7074" s="2">
        <v>44357</v>
      </c>
      <c r="I7074" s="2">
        <v>44435</v>
      </c>
      <c r="J7074" s="19">
        <f t="shared" si="169"/>
        <v>44722</v>
      </c>
      <c r="K7074" s="2">
        <v>44449</v>
      </c>
      <c r="L7074" s="5" t="s">
        <v>6</v>
      </c>
      <c r="M7074" t="s">
        <v>63</v>
      </c>
      <c r="N7074" t="s">
        <v>30</v>
      </c>
      <c r="O7074" t="s">
        <v>64</v>
      </c>
      <c r="P7074" t="s">
        <v>65</v>
      </c>
      <c r="Q7074" t="s">
        <v>8264</v>
      </c>
      <c r="R7074" t="s">
        <v>67</v>
      </c>
      <c r="S7074" t="s">
        <v>90</v>
      </c>
      <c r="T7074" t="s">
        <v>69</v>
      </c>
      <c r="U7074" t="s">
        <v>25255</v>
      </c>
      <c r="V7074" t="s">
        <v>25254</v>
      </c>
      <c r="W7074" t="s">
        <v>71</v>
      </c>
    </row>
    <row r="7075" spans="1:23" x14ac:dyDescent="0.2">
      <c r="A7075" t="s">
        <v>57</v>
      </c>
      <c r="B7075" t="s">
        <v>25256</v>
      </c>
      <c r="C7075" t="s">
        <v>25257</v>
      </c>
      <c r="D7075" t="s">
        <v>25258</v>
      </c>
      <c r="E7075" t="s">
        <v>136</v>
      </c>
      <c r="F7075" t="s">
        <v>11744</v>
      </c>
      <c r="G7075" s="2">
        <v>44358</v>
      </c>
      <c r="H7075" s="2">
        <v>44357</v>
      </c>
      <c r="I7075" s="2">
        <v>44383</v>
      </c>
      <c r="J7075" s="19">
        <f t="shared" si="169"/>
        <v>44722</v>
      </c>
      <c r="K7075" s="2">
        <v>44447</v>
      </c>
      <c r="L7075" s="5" t="s">
        <v>6</v>
      </c>
      <c r="M7075" t="s">
        <v>98</v>
      </c>
      <c r="N7075" t="s">
        <v>30</v>
      </c>
      <c r="O7075" t="s">
        <v>64</v>
      </c>
      <c r="P7075" t="s">
        <v>65</v>
      </c>
      <c r="Q7075" t="s">
        <v>11843</v>
      </c>
      <c r="R7075" t="s">
        <v>67</v>
      </c>
      <c r="S7075" t="s">
        <v>100</v>
      </c>
      <c r="T7075" t="s">
        <v>80</v>
      </c>
      <c r="U7075" t="s">
        <v>25259</v>
      </c>
      <c r="V7075" t="s">
        <v>25258</v>
      </c>
      <c r="W7075" t="s">
        <v>103</v>
      </c>
    </row>
    <row r="7076" spans="1:23" x14ac:dyDescent="0.2">
      <c r="A7076" t="s">
        <v>57</v>
      </c>
      <c r="B7076" t="s">
        <v>25260</v>
      </c>
      <c r="C7076" t="s">
        <v>3896</v>
      </c>
      <c r="D7076" t="s">
        <v>25261</v>
      </c>
      <c r="E7076" t="s">
        <v>86</v>
      </c>
      <c r="F7076" t="s">
        <v>13217</v>
      </c>
      <c r="G7076" s="2">
        <v>44358</v>
      </c>
      <c r="H7076" s="2">
        <v>44358</v>
      </c>
      <c r="I7076" s="2">
        <v>44446</v>
      </c>
      <c r="J7076" s="19">
        <f t="shared" si="169"/>
        <v>44723</v>
      </c>
      <c r="K7076" s="2">
        <v>44450</v>
      </c>
      <c r="L7076" s="5" t="s">
        <v>6</v>
      </c>
      <c r="M7076" t="s">
        <v>88</v>
      </c>
      <c r="N7076" t="s">
        <v>30</v>
      </c>
      <c r="O7076" t="s">
        <v>64</v>
      </c>
      <c r="P7076" t="s">
        <v>65</v>
      </c>
      <c r="Q7076" t="s">
        <v>500</v>
      </c>
      <c r="R7076" t="s">
        <v>67</v>
      </c>
      <c r="S7076" t="s">
        <v>90</v>
      </c>
      <c r="T7076" t="s">
        <v>80</v>
      </c>
      <c r="U7076" t="s">
        <v>25262</v>
      </c>
      <c r="V7076" t="s">
        <v>25261</v>
      </c>
      <c r="W7076" t="s">
        <v>92</v>
      </c>
    </row>
    <row r="7077" spans="1:23" x14ac:dyDescent="0.2">
      <c r="A7077" t="s">
        <v>57</v>
      </c>
      <c r="B7077" t="s">
        <v>25263</v>
      </c>
      <c r="C7077" t="s">
        <v>2154</v>
      </c>
      <c r="D7077" t="s">
        <v>25264</v>
      </c>
      <c r="E7077" t="s">
        <v>107</v>
      </c>
      <c r="F7077" t="s">
        <v>7813</v>
      </c>
      <c r="G7077" s="2">
        <v>44358</v>
      </c>
      <c r="H7077" s="2">
        <v>44356</v>
      </c>
      <c r="I7077" s="2">
        <v>44420</v>
      </c>
      <c r="J7077" s="19">
        <f t="shared" si="169"/>
        <v>44721</v>
      </c>
      <c r="K7077" s="2">
        <v>44446</v>
      </c>
      <c r="L7077" s="5" t="s">
        <v>6</v>
      </c>
      <c r="M7077" t="s">
        <v>63</v>
      </c>
      <c r="N7077" t="s">
        <v>30</v>
      </c>
      <c r="O7077" t="s">
        <v>64</v>
      </c>
      <c r="P7077" t="s">
        <v>65</v>
      </c>
      <c r="Q7077" t="s">
        <v>8264</v>
      </c>
      <c r="R7077" t="s">
        <v>67</v>
      </c>
      <c r="S7077" t="s">
        <v>125</v>
      </c>
      <c r="T7077" t="s">
        <v>69</v>
      </c>
      <c r="U7077" t="s">
        <v>25265</v>
      </c>
      <c r="V7077" t="s">
        <v>25264</v>
      </c>
      <c r="W7077" t="s">
        <v>71</v>
      </c>
    </row>
    <row r="7078" spans="1:23" x14ac:dyDescent="0.2">
      <c r="A7078" t="s">
        <v>57</v>
      </c>
      <c r="B7078" t="s">
        <v>25266</v>
      </c>
      <c r="C7078" t="s">
        <v>13573</v>
      </c>
      <c r="D7078" t="s">
        <v>25267</v>
      </c>
      <c r="E7078" t="s">
        <v>107</v>
      </c>
      <c r="F7078" t="s">
        <v>25268</v>
      </c>
      <c r="G7078" s="2">
        <v>44358</v>
      </c>
      <c r="H7078" s="2">
        <v>44357</v>
      </c>
      <c r="I7078" s="2">
        <v>44380</v>
      </c>
      <c r="J7078" s="19">
        <f t="shared" si="169"/>
        <v>44722</v>
      </c>
      <c r="K7078" s="2">
        <v>44447</v>
      </c>
      <c r="L7078" s="5" t="s">
        <v>6</v>
      </c>
      <c r="M7078" t="s">
        <v>12353</v>
      </c>
      <c r="N7078" t="s">
        <v>30</v>
      </c>
      <c r="O7078" t="s">
        <v>64</v>
      </c>
      <c r="P7078" t="s">
        <v>65</v>
      </c>
      <c r="Q7078" t="s">
        <v>11843</v>
      </c>
      <c r="R7078" t="s">
        <v>12355</v>
      </c>
      <c r="S7078" t="s">
        <v>12356</v>
      </c>
      <c r="T7078" t="s">
        <v>69</v>
      </c>
      <c r="U7078" t="s">
        <v>25269</v>
      </c>
      <c r="V7078" t="s">
        <v>25267</v>
      </c>
      <c r="W7078" t="s">
        <v>12359</v>
      </c>
    </row>
    <row r="7079" spans="1:23" x14ac:dyDescent="0.2">
      <c r="A7079" t="s">
        <v>57</v>
      </c>
      <c r="B7079" t="s">
        <v>25270</v>
      </c>
      <c r="C7079" t="s">
        <v>25271</v>
      </c>
      <c r="D7079" t="s">
        <v>25272</v>
      </c>
      <c r="E7079" t="s">
        <v>480</v>
      </c>
      <c r="F7079" t="s">
        <v>524</v>
      </c>
      <c r="G7079" s="2">
        <v>44358</v>
      </c>
      <c r="H7079" s="2">
        <v>44357</v>
      </c>
      <c r="I7079" s="2">
        <v>44364</v>
      </c>
      <c r="J7079" s="19">
        <f t="shared" si="169"/>
        <v>44722</v>
      </c>
      <c r="K7079" s="2">
        <v>44449</v>
      </c>
      <c r="L7079" s="5" t="s">
        <v>6</v>
      </c>
      <c r="M7079" t="s">
        <v>138</v>
      </c>
      <c r="N7079" t="s">
        <v>30</v>
      </c>
      <c r="O7079" t="s">
        <v>64</v>
      </c>
      <c r="P7079" t="s">
        <v>65</v>
      </c>
      <c r="Q7079" t="s">
        <v>22913</v>
      </c>
      <c r="R7079" t="s">
        <v>67</v>
      </c>
      <c r="S7079" t="s">
        <v>100</v>
      </c>
      <c r="T7079" t="s">
        <v>69</v>
      </c>
      <c r="U7079" t="s">
        <v>25273</v>
      </c>
      <c r="V7079" t="s">
        <v>25272</v>
      </c>
      <c r="W7079" t="s">
        <v>142</v>
      </c>
    </row>
    <row r="7080" spans="1:23" x14ac:dyDescent="0.2">
      <c r="A7080" t="s">
        <v>57</v>
      </c>
      <c r="B7080" t="s">
        <v>25274</v>
      </c>
      <c r="C7080" t="s">
        <v>25271</v>
      </c>
      <c r="D7080" t="s">
        <v>25275</v>
      </c>
      <c r="E7080" t="s">
        <v>480</v>
      </c>
      <c r="F7080" t="s">
        <v>5263</v>
      </c>
      <c r="G7080" s="2">
        <v>44358</v>
      </c>
      <c r="H7080" s="2">
        <v>44357</v>
      </c>
      <c r="I7080" s="2">
        <v>44364</v>
      </c>
      <c r="J7080" s="19">
        <f t="shared" ref="J7080:J7143" si="170">H7080+365</f>
        <v>44722</v>
      </c>
      <c r="K7080" s="2">
        <v>44449</v>
      </c>
      <c r="L7080" s="5" t="s">
        <v>6</v>
      </c>
      <c r="M7080" t="s">
        <v>138</v>
      </c>
      <c r="N7080" t="s">
        <v>30</v>
      </c>
      <c r="O7080" t="s">
        <v>64</v>
      </c>
      <c r="P7080" t="s">
        <v>65</v>
      </c>
      <c r="Q7080" t="s">
        <v>11843</v>
      </c>
      <c r="R7080" t="s">
        <v>67</v>
      </c>
      <c r="S7080" t="s">
        <v>100</v>
      </c>
      <c r="T7080" t="s">
        <v>69</v>
      </c>
      <c r="U7080" t="s">
        <v>25276</v>
      </c>
      <c r="V7080" t="s">
        <v>25275</v>
      </c>
      <c r="W7080" t="s">
        <v>142</v>
      </c>
    </row>
    <row r="7081" spans="1:23" x14ac:dyDescent="0.2">
      <c r="A7081" t="s">
        <v>57</v>
      </c>
      <c r="B7081" t="s">
        <v>25277</v>
      </c>
      <c r="C7081" t="s">
        <v>25278</v>
      </c>
      <c r="D7081" t="s">
        <v>25279</v>
      </c>
      <c r="E7081" t="s">
        <v>107</v>
      </c>
      <c r="F7081" t="s">
        <v>9852</v>
      </c>
      <c r="G7081" s="2">
        <v>44358</v>
      </c>
      <c r="H7081" s="2">
        <v>44357</v>
      </c>
      <c r="I7081" s="2">
        <v>44409</v>
      </c>
      <c r="J7081" s="19">
        <f t="shared" si="170"/>
        <v>44722</v>
      </c>
      <c r="K7081" s="2">
        <v>44447</v>
      </c>
      <c r="L7081" s="5" t="s">
        <v>6</v>
      </c>
      <c r="M7081" t="s">
        <v>98</v>
      </c>
      <c r="N7081" t="s">
        <v>30</v>
      </c>
      <c r="O7081" t="s">
        <v>64</v>
      </c>
      <c r="P7081" t="s">
        <v>65</v>
      </c>
      <c r="Q7081" t="s">
        <v>8216</v>
      </c>
      <c r="R7081" t="s">
        <v>67</v>
      </c>
      <c r="S7081" t="s">
        <v>100</v>
      </c>
      <c r="T7081" t="s">
        <v>80</v>
      </c>
      <c r="U7081" t="s">
        <v>25280</v>
      </c>
      <c r="V7081" t="s">
        <v>25279</v>
      </c>
      <c r="W7081" t="s">
        <v>103</v>
      </c>
    </row>
    <row r="7082" spans="1:23" x14ac:dyDescent="0.2">
      <c r="A7082" t="s">
        <v>57</v>
      </c>
      <c r="B7082" t="s">
        <v>25281</v>
      </c>
      <c r="C7082" t="s">
        <v>25282</v>
      </c>
      <c r="D7082" t="s">
        <v>25283</v>
      </c>
      <c r="E7082" t="s">
        <v>310</v>
      </c>
      <c r="F7082" t="s">
        <v>5073</v>
      </c>
      <c r="G7082" s="2">
        <v>44358</v>
      </c>
      <c r="H7082" s="2">
        <v>44356</v>
      </c>
      <c r="I7082" s="2">
        <v>44363</v>
      </c>
      <c r="J7082" s="19">
        <f t="shared" si="170"/>
        <v>44721</v>
      </c>
      <c r="K7082" s="2">
        <v>44446</v>
      </c>
      <c r="L7082" s="5" t="s">
        <v>6</v>
      </c>
      <c r="M7082" t="s">
        <v>63</v>
      </c>
      <c r="N7082" t="s">
        <v>30</v>
      </c>
      <c r="O7082" t="s">
        <v>64</v>
      </c>
      <c r="P7082" t="s">
        <v>65</v>
      </c>
      <c r="Q7082" t="s">
        <v>11843</v>
      </c>
      <c r="R7082" t="s">
        <v>67</v>
      </c>
      <c r="S7082" t="s">
        <v>125</v>
      </c>
      <c r="T7082" t="s">
        <v>69</v>
      </c>
      <c r="U7082" t="s">
        <v>25284</v>
      </c>
      <c r="V7082" t="s">
        <v>25285</v>
      </c>
      <c r="W7082" t="s">
        <v>71</v>
      </c>
    </row>
    <row r="7083" spans="1:23" x14ac:dyDescent="0.2">
      <c r="A7083" t="s">
        <v>57</v>
      </c>
      <c r="B7083" t="s">
        <v>25286</v>
      </c>
      <c r="C7083" t="s">
        <v>25287</v>
      </c>
      <c r="D7083" t="s">
        <v>25288</v>
      </c>
      <c r="E7083" t="s">
        <v>480</v>
      </c>
      <c r="F7083" t="s">
        <v>524</v>
      </c>
      <c r="G7083" s="2">
        <v>44358</v>
      </c>
      <c r="H7083" s="2">
        <v>44357</v>
      </c>
      <c r="I7083" s="2">
        <v>44384</v>
      </c>
      <c r="J7083" s="19">
        <f t="shared" si="170"/>
        <v>44722</v>
      </c>
      <c r="K7083" s="2">
        <v>44447</v>
      </c>
      <c r="L7083" s="5" t="s">
        <v>6</v>
      </c>
      <c r="M7083" t="s">
        <v>138</v>
      </c>
      <c r="N7083" t="s">
        <v>30</v>
      </c>
      <c r="O7083" t="s">
        <v>64</v>
      </c>
      <c r="P7083" t="s">
        <v>65</v>
      </c>
      <c r="Q7083" t="s">
        <v>11843</v>
      </c>
      <c r="R7083" t="s">
        <v>67</v>
      </c>
      <c r="S7083" t="s">
        <v>100</v>
      </c>
      <c r="T7083" t="s">
        <v>69</v>
      </c>
      <c r="U7083" t="s">
        <v>25289</v>
      </c>
      <c r="V7083" t="s">
        <v>25288</v>
      </c>
      <c r="W7083" t="s">
        <v>142</v>
      </c>
    </row>
    <row r="7084" spans="1:23" x14ac:dyDescent="0.2">
      <c r="A7084" t="s">
        <v>57</v>
      </c>
      <c r="B7084" t="s">
        <v>25290</v>
      </c>
      <c r="C7084" t="s">
        <v>25291</v>
      </c>
      <c r="D7084" t="s">
        <v>25292</v>
      </c>
      <c r="E7084" t="s">
        <v>136</v>
      </c>
      <c r="F7084" t="s">
        <v>450</v>
      </c>
      <c r="G7084" s="2">
        <v>44358</v>
      </c>
      <c r="H7084" s="2">
        <v>44357</v>
      </c>
      <c r="I7084" s="2">
        <v>44383</v>
      </c>
      <c r="J7084" s="19">
        <f t="shared" si="170"/>
        <v>44722</v>
      </c>
      <c r="K7084" s="2">
        <v>44447</v>
      </c>
      <c r="L7084" s="5" t="s">
        <v>6</v>
      </c>
      <c r="M7084" t="s">
        <v>269</v>
      </c>
      <c r="N7084" t="s">
        <v>30</v>
      </c>
      <c r="O7084" t="s">
        <v>64</v>
      </c>
      <c r="P7084" t="s">
        <v>65</v>
      </c>
      <c r="Q7084" t="s">
        <v>11843</v>
      </c>
      <c r="R7084" t="s">
        <v>67</v>
      </c>
      <c r="S7084" t="s">
        <v>430</v>
      </c>
      <c r="T7084" t="s">
        <v>69</v>
      </c>
      <c r="U7084" t="s">
        <v>25293</v>
      </c>
      <c r="V7084" t="s">
        <v>25292</v>
      </c>
      <c r="W7084" t="s">
        <v>274</v>
      </c>
    </row>
    <row r="7085" spans="1:23" x14ac:dyDescent="0.2">
      <c r="A7085" t="s">
        <v>57</v>
      </c>
      <c r="B7085" t="s">
        <v>25294</v>
      </c>
      <c r="C7085" t="s">
        <v>4181</v>
      </c>
      <c r="D7085" t="s">
        <v>25295</v>
      </c>
      <c r="E7085" t="s">
        <v>115</v>
      </c>
      <c r="F7085" t="s">
        <v>14340</v>
      </c>
      <c r="G7085" s="2">
        <v>44358</v>
      </c>
      <c r="H7085" s="2">
        <v>44358</v>
      </c>
      <c r="I7085" s="2">
        <v>44379</v>
      </c>
      <c r="J7085" s="19">
        <f t="shared" si="170"/>
        <v>44723</v>
      </c>
      <c r="K7085" s="2">
        <v>44448</v>
      </c>
      <c r="L7085" s="5" t="s">
        <v>6</v>
      </c>
      <c r="M7085" t="s">
        <v>269</v>
      </c>
      <c r="N7085" t="s">
        <v>30</v>
      </c>
      <c r="O7085" t="s">
        <v>64</v>
      </c>
      <c r="P7085" t="s">
        <v>65</v>
      </c>
      <c r="Q7085" t="s">
        <v>11843</v>
      </c>
      <c r="R7085" t="s">
        <v>67</v>
      </c>
      <c r="S7085" t="s">
        <v>280</v>
      </c>
      <c r="T7085" t="s">
        <v>69</v>
      </c>
      <c r="U7085" t="s">
        <v>25296</v>
      </c>
      <c r="V7085" t="s">
        <v>25295</v>
      </c>
      <c r="W7085" t="s">
        <v>274</v>
      </c>
    </row>
    <row r="7086" spans="1:23" x14ac:dyDescent="0.2">
      <c r="A7086" t="s">
        <v>57</v>
      </c>
      <c r="B7086" t="s">
        <v>25297</v>
      </c>
      <c r="C7086" t="s">
        <v>2978</v>
      </c>
      <c r="D7086" t="s">
        <v>25298</v>
      </c>
      <c r="E7086" t="s">
        <v>136</v>
      </c>
      <c r="F7086" t="s">
        <v>12759</v>
      </c>
      <c r="G7086" s="2">
        <v>44358</v>
      </c>
      <c r="H7086" s="2">
        <v>44357</v>
      </c>
      <c r="I7086" s="2">
        <v>44373</v>
      </c>
      <c r="J7086" s="19">
        <f t="shared" si="170"/>
        <v>44722</v>
      </c>
      <c r="K7086" s="2">
        <v>44447</v>
      </c>
      <c r="L7086" s="5" t="s">
        <v>6</v>
      </c>
      <c r="M7086" t="s">
        <v>138</v>
      </c>
      <c r="N7086" t="s">
        <v>30</v>
      </c>
      <c r="O7086" t="s">
        <v>64</v>
      </c>
      <c r="P7086" t="s">
        <v>65</v>
      </c>
      <c r="Q7086" t="s">
        <v>11843</v>
      </c>
      <c r="R7086" t="s">
        <v>67</v>
      </c>
      <c r="S7086" t="s">
        <v>100</v>
      </c>
      <c r="T7086" t="s">
        <v>69</v>
      </c>
      <c r="U7086" t="s">
        <v>25299</v>
      </c>
      <c r="V7086" t="s">
        <v>25298</v>
      </c>
      <c r="W7086" t="s">
        <v>142</v>
      </c>
    </row>
    <row r="7087" spans="1:23" x14ac:dyDescent="0.2">
      <c r="A7087" t="s">
        <v>57</v>
      </c>
      <c r="B7087" t="s">
        <v>25300</v>
      </c>
      <c r="C7087" t="s">
        <v>25301</v>
      </c>
      <c r="D7087" t="s">
        <v>25302</v>
      </c>
      <c r="E7087" t="s">
        <v>136</v>
      </c>
      <c r="F7087" t="s">
        <v>11744</v>
      </c>
      <c r="G7087" s="2">
        <v>44358</v>
      </c>
      <c r="H7087" s="2">
        <v>44358</v>
      </c>
      <c r="I7087" s="2">
        <v>44378</v>
      </c>
      <c r="J7087" s="19">
        <f t="shared" si="170"/>
        <v>44723</v>
      </c>
      <c r="K7087" s="2">
        <v>44448</v>
      </c>
      <c r="L7087" s="5" t="s">
        <v>6</v>
      </c>
      <c r="M7087" t="s">
        <v>138</v>
      </c>
      <c r="N7087" t="s">
        <v>30</v>
      </c>
      <c r="O7087" t="s">
        <v>64</v>
      </c>
      <c r="P7087" t="s">
        <v>65</v>
      </c>
      <c r="Q7087" t="s">
        <v>11843</v>
      </c>
      <c r="R7087" t="s">
        <v>67</v>
      </c>
      <c r="S7087" t="s">
        <v>100</v>
      </c>
      <c r="T7087" t="s">
        <v>69</v>
      </c>
      <c r="U7087" t="s">
        <v>25303</v>
      </c>
      <c r="V7087" t="s">
        <v>25302</v>
      </c>
      <c r="W7087" t="s">
        <v>142</v>
      </c>
    </row>
    <row r="7088" spans="1:23" x14ac:dyDescent="0.2">
      <c r="A7088" t="s">
        <v>57</v>
      </c>
      <c r="B7088" t="s">
        <v>25304</v>
      </c>
      <c r="C7088" t="s">
        <v>4073</v>
      </c>
      <c r="D7088" t="s">
        <v>25305</v>
      </c>
      <c r="E7088" t="s">
        <v>176</v>
      </c>
      <c r="F7088" t="s">
        <v>1195</v>
      </c>
      <c r="G7088" s="2">
        <v>44358</v>
      </c>
      <c r="H7088" s="2">
        <v>44358</v>
      </c>
      <c r="I7088" s="2">
        <v>44440</v>
      </c>
      <c r="J7088" s="19">
        <f t="shared" si="170"/>
        <v>44723</v>
      </c>
      <c r="K7088" s="2">
        <v>44448</v>
      </c>
      <c r="L7088" s="5" t="s">
        <v>6</v>
      </c>
      <c r="M7088" t="s">
        <v>138</v>
      </c>
      <c r="N7088" t="s">
        <v>30</v>
      </c>
      <c r="O7088" t="s">
        <v>64</v>
      </c>
      <c r="P7088" t="s">
        <v>65</v>
      </c>
      <c r="Q7088" t="s">
        <v>8264</v>
      </c>
      <c r="R7088" t="s">
        <v>67</v>
      </c>
      <c r="S7088" t="s">
        <v>100</v>
      </c>
      <c r="T7088" t="s">
        <v>69</v>
      </c>
      <c r="U7088" t="s">
        <v>25306</v>
      </c>
      <c r="V7088" t="s">
        <v>25305</v>
      </c>
      <c r="W7088" t="s">
        <v>142</v>
      </c>
    </row>
    <row r="7089" spans="1:23" x14ac:dyDescent="0.2">
      <c r="A7089" t="s">
        <v>57</v>
      </c>
      <c r="B7089" t="s">
        <v>25307</v>
      </c>
      <c r="C7089" t="s">
        <v>7585</v>
      </c>
      <c r="D7089" t="s">
        <v>25308</v>
      </c>
      <c r="E7089" t="s">
        <v>136</v>
      </c>
      <c r="F7089" t="s">
        <v>25163</v>
      </c>
      <c r="G7089" s="2">
        <v>44358</v>
      </c>
      <c r="H7089" s="2">
        <v>44356</v>
      </c>
      <c r="I7089" s="2">
        <v>44405</v>
      </c>
      <c r="J7089" s="19">
        <f t="shared" si="170"/>
        <v>44721</v>
      </c>
      <c r="K7089" s="2">
        <v>44446</v>
      </c>
      <c r="L7089" s="5" t="s">
        <v>6</v>
      </c>
      <c r="M7089" t="s">
        <v>63</v>
      </c>
      <c r="N7089" t="s">
        <v>30</v>
      </c>
      <c r="O7089" t="s">
        <v>64</v>
      </c>
      <c r="P7089" t="s">
        <v>65</v>
      </c>
      <c r="Q7089" t="s">
        <v>8264</v>
      </c>
      <c r="R7089" t="s">
        <v>67</v>
      </c>
      <c r="S7089" t="s">
        <v>90</v>
      </c>
      <c r="T7089" t="s">
        <v>69</v>
      </c>
      <c r="U7089" t="s">
        <v>25309</v>
      </c>
      <c r="V7089" t="s">
        <v>25308</v>
      </c>
      <c r="W7089" t="s">
        <v>71</v>
      </c>
    </row>
    <row r="7090" spans="1:23" x14ac:dyDescent="0.2">
      <c r="A7090" t="s">
        <v>57</v>
      </c>
      <c r="B7090" t="s">
        <v>25310</v>
      </c>
      <c r="C7090" t="s">
        <v>25311</v>
      </c>
      <c r="D7090" t="s">
        <v>25312</v>
      </c>
      <c r="E7090" t="s">
        <v>136</v>
      </c>
      <c r="F7090" t="s">
        <v>303</v>
      </c>
      <c r="G7090" s="2">
        <v>44358</v>
      </c>
      <c r="H7090" s="2">
        <v>44358</v>
      </c>
      <c r="I7090" s="2">
        <v>44364</v>
      </c>
      <c r="J7090" s="19">
        <f t="shared" si="170"/>
        <v>44723</v>
      </c>
      <c r="K7090" s="2">
        <v>44450</v>
      </c>
      <c r="L7090" s="5" t="s">
        <v>6</v>
      </c>
      <c r="M7090" t="s">
        <v>138</v>
      </c>
      <c r="N7090" t="s">
        <v>30</v>
      </c>
      <c r="O7090" t="s">
        <v>64</v>
      </c>
      <c r="P7090" t="s">
        <v>65</v>
      </c>
      <c r="Q7090" t="s">
        <v>11843</v>
      </c>
      <c r="R7090" t="s">
        <v>67</v>
      </c>
      <c r="S7090" t="s">
        <v>4145</v>
      </c>
      <c r="T7090" t="s">
        <v>69</v>
      </c>
      <c r="U7090" t="s">
        <v>25313</v>
      </c>
      <c r="V7090" t="s">
        <v>25312</v>
      </c>
      <c r="W7090" t="s">
        <v>142</v>
      </c>
    </row>
    <row r="7091" spans="1:23" x14ac:dyDescent="0.2">
      <c r="A7091" t="s">
        <v>57</v>
      </c>
      <c r="B7091" t="s">
        <v>25314</v>
      </c>
      <c r="C7091" t="s">
        <v>4533</v>
      </c>
      <c r="D7091" t="s">
        <v>25315</v>
      </c>
      <c r="E7091" t="s">
        <v>310</v>
      </c>
      <c r="F7091" t="s">
        <v>24821</v>
      </c>
      <c r="G7091" s="2">
        <v>44358</v>
      </c>
      <c r="H7091" s="2">
        <v>44358</v>
      </c>
      <c r="I7091" s="2">
        <v>44431</v>
      </c>
      <c r="J7091" s="19">
        <f t="shared" si="170"/>
        <v>44723</v>
      </c>
      <c r="K7091" s="2">
        <v>44450</v>
      </c>
      <c r="L7091" s="5" t="s">
        <v>6</v>
      </c>
      <c r="M7091" t="s">
        <v>63</v>
      </c>
      <c r="N7091" t="s">
        <v>30</v>
      </c>
      <c r="O7091" t="s">
        <v>64</v>
      </c>
      <c r="P7091" t="s">
        <v>65</v>
      </c>
      <c r="Q7091" t="s">
        <v>8264</v>
      </c>
      <c r="R7091" t="s">
        <v>67</v>
      </c>
      <c r="S7091" t="s">
        <v>90</v>
      </c>
      <c r="T7091" t="s">
        <v>69</v>
      </c>
      <c r="U7091" t="s">
        <v>25316</v>
      </c>
      <c r="V7091" t="s">
        <v>25315</v>
      </c>
      <c r="W7091" t="s">
        <v>71</v>
      </c>
    </row>
    <row r="7092" spans="1:23" x14ac:dyDescent="0.2">
      <c r="A7092" t="s">
        <v>57</v>
      </c>
      <c r="B7092" t="s">
        <v>25317</v>
      </c>
      <c r="C7092" t="s">
        <v>25318</v>
      </c>
      <c r="D7092" t="s">
        <v>25319</v>
      </c>
      <c r="E7092" t="s">
        <v>136</v>
      </c>
      <c r="F7092" t="s">
        <v>2603</v>
      </c>
      <c r="G7092" s="2">
        <v>44358</v>
      </c>
      <c r="H7092" s="2">
        <v>44358</v>
      </c>
      <c r="I7092" s="2">
        <v>44377</v>
      </c>
      <c r="J7092" s="19">
        <f t="shared" si="170"/>
        <v>44723</v>
      </c>
      <c r="K7092" s="2">
        <v>44448</v>
      </c>
      <c r="L7092" s="5" t="s">
        <v>6</v>
      </c>
      <c r="M7092" t="s">
        <v>138</v>
      </c>
      <c r="N7092" t="s">
        <v>30</v>
      </c>
      <c r="O7092" t="s">
        <v>64</v>
      </c>
      <c r="P7092" t="s">
        <v>65</v>
      </c>
      <c r="Q7092" t="s">
        <v>11843</v>
      </c>
      <c r="R7092" t="s">
        <v>67</v>
      </c>
      <c r="S7092" t="s">
        <v>100</v>
      </c>
      <c r="T7092" t="s">
        <v>69</v>
      </c>
      <c r="U7092" t="s">
        <v>25320</v>
      </c>
      <c r="V7092" t="s">
        <v>25319</v>
      </c>
      <c r="W7092" t="s">
        <v>142</v>
      </c>
    </row>
    <row r="7093" spans="1:23" x14ac:dyDescent="0.2">
      <c r="A7093" t="s">
        <v>57</v>
      </c>
      <c r="B7093" t="s">
        <v>25321</v>
      </c>
      <c r="C7093" t="s">
        <v>25322</v>
      </c>
      <c r="D7093" t="s">
        <v>25323</v>
      </c>
      <c r="E7093" t="s">
        <v>136</v>
      </c>
      <c r="F7093" t="s">
        <v>9080</v>
      </c>
      <c r="G7093" s="2">
        <v>44358</v>
      </c>
      <c r="H7093" s="2">
        <v>44358</v>
      </c>
      <c r="I7093" s="2">
        <v>44384</v>
      </c>
      <c r="J7093" s="19">
        <f t="shared" si="170"/>
        <v>44723</v>
      </c>
      <c r="K7093" s="2">
        <v>44450</v>
      </c>
      <c r="L7093" s="5" t="s">
        <v>6</v>
      </c>
      <c r="M7093" t="s">
        <v>138</v>
      </c>
      <c r="N7093" t="s">
        <v>30</v>
      </c>
      <c r="O7093" t="s">
        <v>64</v>
      </c>
      <c r="P7093" t="s">
        <v>65</v>
      </c>
      <c r="Q7093" t="s">
        <v>11843</v>
      </c>
      <c r="R7093" t="s">
        <v>67</v>
      </c>
      <c r="S7093" t="s">
        <v>25324</v>
      </c>
      <c r="T7093" t="s">
        <v>69</v>
      </c>
      <c r="U7093" t="s">
        <v>25325</v>
      </c>
      <c r="V7093" t="s">
        <v>25323</v>
      </c>
      <c r="W7093" t="s">
        <v>142</v>
      </c>
    </row>
    <row r="7094" spans="1:23" x14ac:dyDescent="0.2">
      <c r="A7094" t="s">
        <v>57</v>
      </c>
      <c r="B7094" t="s">
        <v>25326</v>
      </c>
      <c r="C7094" t="s">
        <v>6003</v>
      </c>
      <c r="D7094" t="s">
        <v>25327</v>
      </c>
      <c r="E7094" t="s">
        <v>115</v>
      </c>
      <c r="F7094" t="s">
        <v>16389</v>
      </c>
      <c r="G7094" s="2">
        <v>44358</v>
      </c>
      <c r="H7094" s="2">
        <v>44358</v>
      </c>
      <c r="I7094" s="2">
        <v>44382</v>
      </c>
      <c r="J7094" s="19">
        <f t="shared" si="170"/>
        <v>44723</v>
      </c>
      <c r="K7094" s="2">
        <v>44448</v>
      </c>
      <c r="L7094" s="5" t="s">
        <v>6</v>
      </c>
      <c r="M7094" t="s">
        <v>138</v>
      </c>
      <c r="N7094" t="s">
        <v>30</v>
      </c>
      <c r="O7094" t="s">
        <v>64</v>
      </c>
      <c r="P7094" t="s">
        <v>65</v>
      </c>
      <c r="Q7094" t="s">
        <v>11843</v>
      </c>
      <c r="R7094" t="s">
        <v>67</v>
      </c>
      <c r="S7094" t="s">
        <v>100</v>
      </c>
      <c r="T7094" t="s">
        <v>69</v>
      </c>
      <c r="U7094" t="s">
        <v>25328</v>
      </c>
      <c r="V7094" t="s">
        <v>25327</v>
      </c>
      <c r="W7094" t="s">
        <v>142</v>
      </c>
    </row>
    <row r="7095" spans="1:23" x14ac:dyDescent="0.2">
      <c r="A7095" t="s">
        <v>57</v>
      </c>
      <c r="B7095" t="s">
        <v>25329</v>
      </c>
      <c r="C7095" t="s">
        <v>25330</v>
      </c>
      <c r="D7095" t="s">
        <v>25331</v>
      </c>
      <c r="E7095" t="s">
        <v>136</v>
      </c>
      <c r="F7095" t="s">
        <v>303</v>
      </c>
      <c r="G7095" s="2">
        <v>44358</v>
      </c>
      <c r="H7095" s="2">
        <v>44357</v>
      </c>
      <c r="I7095" s="2">
        <v>44377</v>
      </c>
      <c r="J7095" s="19">
        <f t="shared" si="170"/>
        <v>44722</v>
      </c>
      <c r="K7095" s="2">
        <v>44447</v>
      </c>
      <c r="L7095" s="5" t="s">
        <v>6</v>
      </c>
      <c r="M7095" t="s">
        <v>138</v>
      </c>
      <c r="N7095" t="s">
        <v>30</v>
      </c>
      <c r="O7095" t="s">
        <v>64</v>
      </c>
      <c r="P7095" t="s">
        <v>65</v>
      </c>
      <c r="Q7095" t="s">
        <v>11843</v>
      </c>
      <c r="R7095" t="s">
        <v>67</v>
      </c>
      <c r="S7095" t="s">
        <v>4145</v>
      </c>
      <c r="T7095" t="s">
        <v>69</v>
      </c>
      <c r="U7095" t="s">
        <v>25332</v>
      </c>
      <c r="V7095" t="s">
        <v>25331</v>
      </c>
      <c r="W7095" t="s">
        <v>142</v>
      </c>
    </row>
    <row r="7096" spans="1:23" x14ac:dyDescent="0.2">
      <c r="A7096" t="s">
        <v>57</v>
      </c>
      <c r="B7096" t="s">
        <v>25333</v>
      </c>
      <c r="C7096" t="s">
        <v>8580</v>
      </c>
      <c r="D7096" t="s">
        <v>25334</v>
      </c>
      <c r="E7096" t="s">
        <v>136</v>
      </c>
      <c r="F7096" t="s">
        <v>25335</v>
      </c>
      <c r="G7096" s="2">
        <v>44358</v>
      </c>
      <c r="H7096" s="2">
        <v>44358</v>
      </c>
      <c r="I7096" s="2">
        <v>44398</v>
      </c>
      <c r="J7096" s="19">
        <f t="shared" si="170"/>
        <v>44723</v>
      </c>
      <c r="K7096" s="2">
        <v>44448</v>
      </c>
      <c r="L7096" s="5" t="s">
        <v>6</v>
      </c>
      <c r="M7096" t="s">
        <v>12353</v>
      </c>
      <c r="N7096" t="s">
        <v>30</v>
      </c>
      <c r="O7096" t="s">
        <v>64</v>
      </c>
      <c r="P7096" t="s">
        <v>65</v>
      </c>
      <c r="Q7096" t="s">
        <v>367</v>
      </c>
      <c r="R7096" t="s">
        <v>12355</v>
      </c>
      <c r="S7096" t="s">
        <v>12356</v>
      </c>
      <c r="T7096" t="s">
        <v>69</v>
      </c>
      <c r="U7096" t="s">
        <v>25336</v>
      </c>
      <c r="V7096" t="s">
        <v>25334</v>
      </c>
      <c r="W7096" t="s">
        <v>12359</v>
      </c>
    </row>
    <row r="7097" spans="1:23" x14ac:dyDescent="0.2">
      <c r="A7097" t="s">
        <v>57</v>
      </c>
      <c r="B7097" t="s">
        <v>25337</v>
      </c>
      <c r="C7097" t="s">
        <v>25338</v>
      </c>
      <c r="D7097" t="s">
        <v>25339</v>
      </c>
      <c r="E7097" t="s">
        <v>136</v>
      </c>
      <c r="F7097" t="s">
        <v>2603</v>
      </c>
      <c r="G7097" s="2">
        <v>44358</v>
      </c>
      <c r="H7097" s="2">
        <v>44357</v>
      </c>
      <c r="I7097" s="2">
        <v>44370</v>
      </c>
      <c r="J7097" s="19">
        <f t="shared" si="170"/>
        <v>44722</v>
      </c>
      <c r="K7097" s="2">
        <v>44447</v>
      </c>
      <c r="L7097" s="5" t="s">
        <v>6</v>
      </c>
      <c r="M7097" t="s">
        <v>138</v>
      </c>
      <c r="N7097" t="s">
        <v>30</v>
      </c>
      <c r="O7097" t="s">
        <v>64</v>
      </c>
      <c r="P7097" t="s">
        <v>65</v>
      </c>
      <c r="Q7097" t="s">
        <v>11843</v>
      </c>
      <c r="R7097" t="s">
        <v>67</v>
      </c>
      <c r="S7097" t="s">
        <v>100</v>
      </c>
      <c r="T7097" t="s">
        <v>69</v>
      </c>
      <c r="U7097" t="s">
        <v>25340</v>
      </c>
      <c r="V7097" t="s">
        <v>25339</v>
      </c>
      <c r="W7097" t="s">
        <v>142</v>
      </c>
    </row>
    <row r="7098" spans="1:23" x14ac:dyDescent="0.2">
      <c r="A7098" t="s">
        <v>57</v>
      </c>
      <c r="B7098" t="s">
        <v>25341</v>
      </c>
      <c r="C7098" t="s">
        <v>13335</v>
      </c>
      <c r="D7098" t="s">
        <v>25342</v>
      </c>
      <c r="E7098" t="s">
        <v>136</v>
      </c>
      <c r="F7098" t="s">
        <v>1831</v>
      </c>
      <c r="G7098" s="2">
        <v>44358</v>
      </c>
      <c r="H7098" s="2">
        <v>44358</v>
      </c>
      <c r="I7098" s="2">
        <v>44366</v>
      </c>
      <c r="J7098" s="19">
        <f t="shared" si="170"/>
        <v>44723</v>
      </c>
      <c r="K7098" s="2">
        <v>44448</v>
      </c>
      <c r="L7098" s="5" t="s">
        <v>6</v>
      </c>
      <c r="M7098" t="s">
        <v>98</v>
      </c>
      <c r="N7098" t="s">
        <v>30</v>
      </c>
      <c r="O7098" t="s">
        <v>64</v>
      </c>
      <c r="P7098" t="s">
        <v>65</v>
      </c>
      <c r="Q7098" t="s">
        <v>11843</v>
      </c>
      <c r="R7098" t="s">
        <v>67</v>
      </c>
      <c r="S7098" t="s">
        <v>100</v>
      </c>
      <c r="T7098" t="s">
        <v>80</v>
      </c>
      <c r="U7098" t="s">
        <v>25343</v>
      </c>
      <c r="V7098" t="s">
        <v>25344</v>
      </c>
      <c r="W7098" t="s">
        <v>103</v>
      </c>
    </row>
    <row r="7099" spans="1:23" x14ac:dyDescent="0.2">
      <c r="A7099" t="s">
        <v>57</v>
      </c>
      <c r="B7099" t="s">
        <v>25345</v>
      </c>
      <c r="C7099" t="s">
        <v>194</v>
      </c>
      <c r="D7099" t="s">
        <v>25346</v>
      </c>
      <c r="E7099" t="s">
        <v>107</v>
      </c>
      <c r="F7099" t="s">
        <v>7813</v>
      </c>
      <c r="G7099" s="2">
        <v>44358</v>
      </c>
      <c r="H7099" s="2">
        <v>44357</v>
      </c>
      <c r="I7099" s="2">
        <v>44417</v>
      </c>
      <c r="J7099" s="19">
        <f t="shared" si="170"/>
        <v>44722</v>
      </c>
      <c r="K7099" s="2">
        <v>44447</v>
      </c>
      <c r="L7099" s="5" t="s">
        <v>6</v>
      </c>
      <c r="M7099" t="s">
        <v>63</v>
      </c>
      <c r="N7099" t="s">
        <v>30</v>
      </c>
      <c r="O7099" t="s">
        <v>64</v>
      </c>
      <c r="P7099" t="s">
        <v>65</v>
      </c>
      <c r="Q7099" t="s">
        <v>8264</v>
      </c>
      <c r="R7099" t="s">
        <v>67</v>
      </c>
      <c r="S7099" t="s">
        <v>90</v>
      </c>
      <c r="T7099" t="s">
        <v>69</v>
      </c>
      <c r="U7099" t="s">
        <v>25347</v>
      </c>
      <c r="V7099" t="s">
        <v>25346</v>
      </c>
      <c r="W7099" t="s">
        <v>71</v>
      </c>
    </row>
    <row r="7100" spans="1:23" x14ac:dyDescent="0.2">
      <c r="A7100" t="s">
        <v>57</v>
      </c>
      <c r="B7100" t="s">
        <v>25348</v>
      </c>
      <c r="C7100" t="s">
        <v>25349</v>
      </c>
      <c r="D7100" t="s">
        <v>25350</v>
      </c>
      <c r="E7100" t="s">
        <v>310</v>
      </c>
      <c r="F7100" t="s">
        <v>2303</v>
      </c>
      <c r="G7100" s="2">
        <v>44358</v>
      </c>
      <c r="H7100" s="2">
        <v>44357</v>
      </c>
      <c r="I7100" s="2">
        <v>44365</v>
      </c>
      <c r="J7100" s="19">
        <f t="shared" si="170"/>
        <v>44722</v>
      </c>
      <c r="K7100" s="2">
        <v>44449</v>
      </c>
      <c r="L7100" s="5" t="s">
        <v>6</v>
      </c>
      <c r="M7100" t="s">
        <v>138</v>
      </c>
      <c r="N7100" t="s">
        <v>30</v>
      </c>
      <c r="O7100" t="s">
        <v>64</v>
      </c>
      <c r="P7100" t="s">
        <v>65</v>
      </c>
      <c r="Q7100" t="s">
        <v>25351</v>
      </c>
      <c r="R7100" t="s">
        <v>67</v>
      </c>
      <c r="S7100" t="s">
        <v>100</v>
      </c>
      <c r="T7100" t="s">
        <v>69</v>
      </c>
      <c r="U7100" t="s">
        <v>25352</v>
      </c>
      <c r="V7100" t="s">
        <v>25350</v>
      </c>
      <c r="W7100" t="s">
        <v>142</v>
      </c>
    </row>
    <row r="7101" spans="1:23" x14ac:dyDescent="0.2">
      <c r="A7101" t="s">
        <v>57</v>
      </c>
      <c r="B7101" t="s">
        <v>25353</v>
      </c>
      <c r="C7101" t="s">
        <v>25354</v>
      </c>
      <c r="D7101" t="s">
        <v>25355</v>
      </c>
      <c r="E7101" t="s">
        <v>136</v>
      </c>
      <c r="F7101" t="s">
        <v>2854</v>
      </c>
      <c r="G7101" s="2">
        <v>44358</v>
      </c>
      <c r="H7101" s="2">
        <v>44358</v>
      </c>
      <c r="I7101" s="2">
        <v>44365</v>
      </c>
      <c r="J7101" s="19">
        <f t="shared" si="170"/>
        <v>44723</v>
      </c>
      <c r="K7101" s="2">
        <v>44448</v>
      </c>
      <c r="L7101" s="5" t="s">
        <v>6</v>
      </c>
      <c r="M7101" t="s">
        <v>63</v>
      </c>
      <c r="N7101" t="s">
        <v>30</v>
      </c>
      <c r="O7101" t="s">
        <v>64</v>
      </c>
      <c r="P7101" t="s">
        <v>65</v>
      </c>
      <c r="Q7101" t="s">
        <v>11843</v>
      </c>
      <c r="R7101" t="s">
        <v>67</v>
      </c>
      <c r="S7101" t="s">
        <v>125</v>
      </c>
      <c r="T7101" t="s">
        <v>69</v>
      </c>
      <c r="U7101" t="s">
        <v>25356</v>
      </c>
      <c r="V7101" t="s">
        <v>25355</v>
      </c>
      <c r="W7101" t="s">
        <v>71</v>
      </c>
    </row>
    <row r="7102" spans="1:23" x14ac:dyDescent="0.2">
      <c r="A7102" t="s">
        <v>57</v>
      </c>
      <c r="B7102" t="s">
        <v>25357</v>
      </c>
      <c r="C7102" t="s">
        <v>10469</v>
      </c>
      <c r="D7102" t="s">
        <v>13357</v>
      </c>
      <c r="E7102" t="s">
        <v>136</v>
      </c>
      <c r="F7102" t="s">
        <v>582</v>
      </c>
      <c r="G7102" s="2">
        <v>44358</v>
      </c>
      <c r="H7102" s="2">
        <v>44356</v>
      </c>
      <c r="I7102" s="2">
        <v>44830</v>
      </c>
      <c r="J7102" s="19">
        <f t="shared" si="170"/>
        <v>44721</v>
      </c>
      <c r="K7102" s="2">
        <v>44721</v>
      </c>
      <c r="L7102" s="5" t="s">
        <v>31</v>
      </c>
      <c r="M7102" t="s">
        <v>77</v>
      </c>
      <c r="N7102" t="s">
        <v>33</v>
      </c>
      <c r="O7102" t="s">
        <v>64</v>
      </c>
      <c r="P7102" t="s">
        <v>65</v>
      </c>
      <c r="Q7102" t="s">
        <v>8264</v>
      </c>
      <c r="R7102" t="s">
        <v>67</v>
      </c>
      <c r="S7102" t="s">
        <v>79</v>
      </c>
      <c r="T7102" t="s">
        <v>80</v>
      </c>
      <c r="U7102" t="s">
        <v>11969</v>
      </c>
      <c r="V7102" t="s">
        <v>11970</v>
      </c>
      <c r="W7102" t="s">
        <v>82</v>
      </c>
    </row>
    <row r="7103" spans="1:23" x14ac:dyDescent="0.2">
      <c r="A7103" t="s">
        <v>57</v>
      </c>
      <c r="B7103" t="s">
        <v>25358</v>
      </c>
      <c r="C7103" t="s">
        <v>22636</v>
      </c>
      <c r="D7103" t="s">
        <v>25359</v>
      </c>
      <c r="E7103" t="s">
        <v>310</v>
      </c>
      <c r="F7103" t="s">
        <v>11931</v>
      </c>
      <c r="G7103" s="2">
        <v>44358</v>
      </c>
      <c r="H7103" s="2">
        <v>44358</v>
      </c>
      <c r="I7103" s="2">
        <v>44902</v>
      </c>
      <c r="J7103" s="19">
        <f t="shared" si="170"/>
        <v>44723</v>
      </c>
      <c r="K7103" s="2">
        <v>44723</v>
      </c>
      <c r="L7103" s="5" t="s">
        <v>31</v>
      </c>
      <c r="M7103" t="s">
        <v>77</v>
      </c>
      <c r="N7103" t="s">
        <v>33</v>
      </c>
      <c r="O7103" t="s">
        <v>64</v>
      </c>
      <c r="P7103" t="s">
        <v>65</v>
      </c>
      <c r="Q7103" t="s">
        <v>8216</v>
      </c>
      <c r="R7103" t="s">
        <v>67</v>
      </c>
      <c r="S7103" t="s">
        <v>79</v>
      </c>
      <c r="T7103" t="s">
        <v>80</v>
      </c>
      <c r="U7103" t="s">
        <v>25360</v>
      </c>
      <c r="V7103" t="s">
        <v>25359</v>
      </c>
      <c r="W7103" t="s">
        <v>82</v>
      </c>
    </row>
    <row r="7104" spans="1:23" x14ac:dyDescent="0.2">
      <c r="A7104" t="s">
        <v>57</v>
      </c>
      <c r="B7104" t="s">
        <v>25361</v>
      </c>
      <c r="C7104" t="s">
        <v>25362</v>
      </c>
      <c r="D7104" t="s">
        <v>25363</v>
      </c>
      <c r="E7104" t="s">
        <v>136</v>
      </c>
      <c r="F7104" t="s">
        <v>25364</v>
      </c>
      <c r="G7104" s="2">
        <v>44358</v>
      </c>
      <c r="H7104" s="2">
        <v>44356</v>
      </c>
      <c r="I7104" s="2">
        <v>44378</v>
      </c>
      <c r="J7104" s="19">
        <f t="shared" si="170"/>
        <v>44721</v>
      </c>
      <c r="K7104" s="2">
        <v>44448</v>
      </c>
      <c r="L7104" s="5" t="s">
        <v>6</v>
      </c>
      <c r="M7104" t="s">
        <v>63</v>
      </c>
      <c r="N7104" t="s">
        <v>33</v>
      </c>
      <c r="O7104" t="s">
        <v>64</v>
      </c>
      <c r="P7104" t="s">
        <v>65</v>
      </c>
      <c r="Q7104" t="s">
        <v>11843</v>
      </c>
      <c r="R7104" t="s">
        <v>67</v>
      </c>
      <c r="S7104" t="s">
        <v>1549</v>
      </c>
      <c r="T7104" t="s">
        <v>69</v>
      </c>
      <c r="U7104" t="s">
        <v>25365</v>
      </c>
      <c r="V7104" t="s">
        <v>25363</v>
      </c>
      <c r="W7104" t="s">
        <v>71</v>
      </c>
    </row>
    <row r="7105" spans="1:23" x14ac:dyDescent="0.2">
      <c r="A7105" t="s">
        <v>57</v>
      </c>
      <c r="B7105" t="s">
        <v>25366</v>
      </c>
      <c r="C7105" t="s">
        <v>1030</v>
      </c>
      <c r="D7105" t="s">
        <v>25367</v>
      </c>
      <c r="E7105" t="s">
        <v>136</v>
      </c>
      <c r="F7105" t="s">
        <v>582</v>
      </c>
      <c r="G7105" s="2">
        <v>44359</v>
      </c>
      <c r="H7105" s="2">
        <v>44356</v>
      </c>
      <c r="I7105" s="2">
        <v>44406</v>
      </c>
      <c r="J7105" s="19">
        <f t="shared" si="170"/>
        <v>44721</v>
      </c>
      <c r="K7105" s="2">
        <v>44448</v>
      </c>
      <c r="L7105" s="5" t="s">
        <v>6</v>
      </c>
      <c r="M7105" t="s">
        <v>77</v>
      </c>
      <c r="N7105" t="s">
        <v>33</v>
      </c>
      <c r="O7105" t="s">
        <v>64</v>
      </c>
      <c r="P7105" t="s">
        <v>65</v>
      </c>
      <c r="Q7105" t="s">
        <v>8316</v>
      </c>
      <c r="R7105" t="s">
        <v>67</v>
      </c>
      <c r="S7105" t="s">
        <v>79</v>
      </c>
      <c r="T7105" t="s">
        <v>80</v>
      </c>
      <c r="U7105" t="s">
        <v>25128</v>
      </c>
      <c r="V7105" t="s">
        <v>25129</v>
      </c>
      <c r="W7105" t="s">
        <v>82</v>
      </c>
    </row>
    <row r="7106" spans="1:23" x14ac:dyDescent="0.2">
      <c r="A7106" t="s">
        <v>57</v>
      </c>
      <c r="B7106" t="s">
        <v>25368</v>
      </c>
      <c r="C7106" t="s">
        <v>1030</v>
      </c>
      <c r="D7106" t="s">
        <v>25369</v>
      </c>
      <c r="E7106" t="s">
        <v>136</v>
      </c>
      <c r="F7106" t="s">
        <v>582</v>
      </c>
      <c r="G7106" s="2">
        <v>44359</v>
      </c>
      <c r="H7106" s="2">
        <v>44356</v>
      </c>
      <c r="I7106" s="2">
        <v>44406</v>
      </c>
      <c r="J7106" s="19">
        <f t="shared" si="170"/>
        <v>44721</v>
      </c>
      <c r="K7106" s="2">
        <v>44448</v>
      </c>
      <c r="L7106" s="5" t="s">
        <v>6</v>
      </c>
      <c r="M7106" t="s">
        <v>77</v>
      </c>
      <c r="N7106" t="s">
        <v>33</v>
      </c>
      <c r="O7106" t="s">
        <v>64</v>
      </c>
      <c r="P7106" t="s">
        <v>65</v>
      </c>
      <c r="Q7106" t="s">
        <v>8316</v>
      </c>
      <c r="R7106" t="s">
        <v>67</v>
      </c>
      <c r="S7106" t="s">
        <v>79</v>
      </c>
      <c r="T7106" t="s">
        <v>80</v>
      </c>
      <c r="U7106" t="s">
        <v>25128</v>
      </c>
      <c r="V7106" t="s">
        <v>25129</v>
      </c>
      <c r="W7106" t="s">
        <v>82</v>
      </c>
    </row>
    <row r="7107" spans="1:23" x14ac:dyDescent="0.2">
      <c r="A7107" t="s">
        <v>57</v>
      </c>
      <c r="B7107" t="s">
        <v>25370</v>
      </c>
      <c r="C7107" t="s">
        <v>1030</v>
      </c>
      <c r="D7107" t="s">
        <v>25371</v>
      </c>
      <c r="E7107" t="s">
        <v>136</v>
      </c>
      <c r="F7107" t="s">
        <v>582</v>
      </c>
      <c r="G7107" s="2">
        <v>44359</v>
      </c>
      <c r="H7107" s="2">
        <v>44356</v>
      </c>
      <c r="I7107" s="2">
        <v>44406</v>
      </c>
      <c r="J7107" s="19">
        <f t="shared" si="170"/>
        <v>44721</v>
      </c>
      <c r="K7107" s="2">
        <v>44448</v>
      </c>
      <c r="L7107" s="5" t="s">
        <v>6</v>
      </c>
      <c r="M7107" t="s">
        <v>77</v>
      </c>
      <c r="N7107" t="s">
        <v>33</v>
      </c>
      <c r="O7107" t="s">
        <v>64</v>
      </c>
      <c r="P7107" t="s">
        <v>65</v>
      </c>
      <c r="Q7107" t="s">
        <v>8316</v>
      </c>
      <c r="R7107" t="s">
        <v>67</v>
      </c>
      <c r="S7107" t="s">
        <v>79</v>
      </c>
      <c r="T7107" t="s">
        <v>80</v>
      </c>
      <c r="U7107" t="s">
        <v>25128</v>
      </c>
      <c r="V7107" t="s">
        <v>25129</v>
      </c>
      <c r="W7107" t="s">
        <v>82</v>
      </c>
    </row>
    <row r="7108" spans="1:23" x14ac:dyDescent="0.2">
      <c r="A7108" t="s">
        <v>57</v>
      </c>
      <c r="B7108" t="s">
        <v>25372</v>
      </c>
      <c r="C7108" t="s">
        <v>22213</v>
      </c>
      <c r="D7108" t="s">
        <v>25373</v>
      </c>
      <c r="E7108" t="s">
        <v>310</v>
      </c>
      <c r="F7108" t="s">
        <v>24821</v>
      </c>
      <c r="G7108" s="2">
        <v>44359</v>
      </c>
      <c r="H7108" s="2">
        <v>44358</v>
      </c>
      <c r="I7108" s="2">
        <v>44432</v>
      </c>
      <c r="J7108" s="19">
        <f t="shared" si="170"/>
        <v>44723</v>
      </c>
      <c r="K7108" s="2">
        <v>44450</v>
      </c>
      <c r="L7108" s="5" t="s">
        <v>6</v>
      </c>
      <c r="M7108" t="s">
        <v>63</v>
      </c>
      <c r="N7108" t="s">
        <v>30</v>
      </c>
      <c r="O7108" t="s">
        <v>64</v>
      </c>
      <c r="P7108" t="s">
        <v>65</v>
      </c>
      <c r="Q7108" t="s">
        <v>8264</v>
      </c>
      <c r="R7108" t="s">
        <v>67</v>
      </c>
      <c r="S7108" t="s">
        <v>90</v>
      </c>
      <c r="T7108" t="s">
        <v>69</v>
      </c>
      <c r="U7108" t="s">
        <v>25374</v>
      </c>
      <c r="V7108" t="s">
        <v>25373</v>
      </c>
      <c r="W7108" t="s">
        <v>71</v>
      </c>
    </row>
    <row r="7109" spans="1:23" x14ac:dyDescent="0.2">
      <c r="A7109" t="s">
        <v>57</v>
      </c>
      <c r="B7109" t="s">
        <v>25375</v>
      </c>
      <c r="C7109" t="s">
        <v>13713</v>
      </c>
      <c r="D7109" t="s">
        <v>25376</v>
      </c>
      <c r="E7109" t="s">
        <v>136</v>
      </c>
      <c r="F7109" t="s">
        <v>14332</v>
      </c>
      <c r="G7109" s="2">
        <v>44359</v>
      </c>
      <c r="H7109" s="2">
        <v>44358</v>
      </c>
      <c r="I7109" s="2">
        <v>44373</v>
      </c>
      <c r="J7109" s="19">
        <f t="shared" si="170"/>
        <v>44723</v>
      </c>
      <c r="K7109" s="2">
        <v>44448</v>
      </c>
      <c r="L7109" s="5" t="s">
        <v>6</v>
      </c>
      <c r="M7109" t="s">
        <v>138</v>
      </c>
      <c r="N7109" t="s">
        <v>30</v>
      </c>
      <c r="O7109" t="s">
        <v>64</v>
      </c>
      <c r="P7109" t="s">
        <v>65</v>
      </c>
      <c r="Q7109" t="s">
        <v>11843</v>
      </c>
      <c r="R7109" t="s">
        <v>67</v>
      </c>
      <c r="S7109" t="s">
        <v>100</v>
      </c>
      <c r="T7109" t="s">
        <v>69</v>
      </c>
      <c r="U7109" t="s">
        <v>25377</v>
      </c>
      <c r="V7109" t="s">
        <v>25376</v>
      </c>
      <c r="W7109" t="s">
        <v>142</v>
      </c>
    </row>
    <row r="7110" spans="1:23" x14ac:dyDescent="0.2">
      <c r="A7110" t="s">
        <v>57</v>
      </c>
      <c r="B7110" t="s">
        <v>25378</v>
      </c>
      <c r="C7110" t="s">
        <v>3080</v>
      </c>
      <c r="D7110" t="s">
        <v>25379</v>
      </c>
      <c r="E7110" t="s">
        <v>136</v>
      </c>
      <c r="F7110" t="s">
        <v>7642</v>
      </c>
      <c r="G7110" s="2">
        <v>44359</v>
      </c>
      <c r="H7110" s="2">
        <v>44320</v>
      </c>
      <c r="I7110" s="2">
        <v>44395</v>
      </c>
      <c r="J7110" s="19">
        <f t="shared" si="170"/>
        <v>44685</v>
      </c>
      <c r="K7110" s="2">
        <v>44412</v>
      </c>
      <c r="L7110" s="5" t="s">
        <v>6</v>
      </c>
      <c r="M7110" t="s">
        <v>138</v>
      </c>
      <c r="N7110" t="s">
        <v>33</v>
      </c>
      <c r="O7110" t="s">
        <v>64</v>
      </c>
      <c r="P7110" t="s">
        <v>65</v>
      </c>
      <c r="Q7110" t="s">
        <v>8264</v>
      </c>
      <c r="R7110" t="s">
        <v>67</v>
      </c>
      <c r="S7110" t="s">
        <v>4145</v>
      </c>
      <c r="T7110" t="s">
        <v>69</v>
      </c>
      <c r="U7110" t="s">
        <v>25380</v>
      </c>
      <c r="V7110" t="s">
        <v>25379</v>
      </c>
      <c r="W7110" t="s">
        <v>142</v>
      </c>
    </row>
    <row r="7111" spans="1:23" x14ac:dyDescent="0.2">
      <c r="A7111" t="s">
        <v>57</v>
      </c>
      <c r="B7111" t="s">
        <v>25381</v>
      </c>
      <c r="C7111" t="s">
        <v>2953</v>
      </c>
      <c r="D7111" t="s">
        <v>25382</v>
      </c>
      <c r="E7111" t="s">
        <v>96</v>
      </c>
      <c r="F7111" t="s">
        <v>1721</v>
      </c>
      <c r="G7111" s="2">
        <v>44359</v>
      </c>
      <c r="H7111" s="2">
        <v>44356</v>
      </c>
      <c r="I7111" s="2">
        <v>44365</v>
      </c>
      <c r="J7111" s="19">
        <f t="shared" si="170"/>
        <v>44721</v>
      </c>
      <c r="K7111" s="2">
        <v>44448</v>
      </c>
      <c r="L7111" s="5" t="s">
        <v>6</v>
      </c>
      <c r="M7111" t="s">
        <v>63</v>
      </c>
      <c r="N7111" t="s">
        <v>30</v>
      </c>
      <c r="O7111" t="s">
        <v>64</v>
      </c>
      <c r="P7111" t="s">
        <v>65</v>
      </c>
      <c r="Q7111" t="s">
        <v>11843</v>
      </c>
      <c r="R7111" t="s">
        <v>67</v>
      </c>
      <c r="S7111" t="s">
        <v>125</v>
      </c>
      <c r="T7111" t="s">
        <v>69</v>
      </c>
      <c r="U7111" t="s">
        <v>25383</v>
      </c>
      <c r="V7111" t="s">
        <v>25382</v>
      </c>
      <c r="W7111" t="s">
        <v>71</v>
      </c>
    </row>
    <row r="7112" spans="1:23" x14ac:dyDescent="0.2">
      <c r="A7112" t="s">
        <v>57</v>
      </c>
      <c r="B7112" t="s">
        <v>25384</v>
      </c>
      <c r="C7112" t="s">
        <v>25385</v>
      </c>
      <c r="D7112" t="s">
        <v>25386</v>
      </c>
      <c r="E7112" t="s">
        <v>136</v>
      </c>
      <c r="F7112" t="s">
        <v>8511</v>
      </c>
      <c r="G7112" s="2">
        <v>44359</v>
      </c>
      <c r="H7112" s="2">
        <v>44358</v>
      </c>
      <c r="I7112" s="2">
        <v>44735</v>
      </c>
      <c r="J7112" s="19">
        <f t="shared" si="170"/>
        <v>44723</v>
      </c>
      <c r="K7112" s="2">
        <v>44723</v>
      </c>
      <c r="L7112" s="5" t="s">
        <v>31</v>
      </c>
      <c r="M7112" t="s">
        <v>98</v>
      </c>
      <c r="N7112" t="s">
        <v>33</v>
      </c>
      <c r="O7112" t="s">
        <v>64</v>
      </c>
      <c r="P7112" t="s">
        <v>65</v>
      </c>
      <c r="Q7112" t="s">
        <v>8316</v>
      </c>
      <c r="R7112" t="s">
        <v>67</v>
      </c>
      <c r="S7112" t="s">
        <v>100</v>
      </c>
      <c r="T7112" t="s">
        <v>80</v>
      </c>
      <c r="U7112" t="s">
        <v>844</v>
      </c>
      <c r="V7112" t="s">
        <v>845</v>
      </c>
      <c r="W7112" t="s">
        <v>103</v>
      </c>
    </row>
    <row r="7113" spans="1:23" x14ac:dyDescent="0.2">
      <c r="A7113" t="s">
        <v>57</v>
      </c>
      <c r="B7113" t="s">
        <v>25387</v>
      </c>
      <c r="C7113" t="s">
        <v>25388</v>
      </c>
      <c r="D7113" t="s">
        <v>25389</v>
      </c>
      <c r="E7113" t="s">
        <v>136</v>
      </c>
      <c r="F7113" t="s">
        <v>582</v>
      </c>
      <c r="G7113" s="2">
        <v>44359</v>
      </c>
      <c r="H7113" s="2">
        <v>44356</v>
      </c>
      <c r="I7113" s="2">
        <v>44814</v>
      </c>
      <c r="J7113" s="19">
        <f t="shared" si="170"/>
        <v>44721</v>
      </c>
      <c r="K7113" s="2">
        <v>44721</v>
      </c>
      <c r="L7113" s="5" t="s">
        <v>31</v>
      </c>
      <c r="M7113" t="s">
        <v>77</v>
      </c>
      <c r="N7113" t="s">
        <v>33</v>
      </c>
      <c r="O7113" t="s">
        <v>64</v>
      </c>
      <c r="P7113" t="s">
        <v>65</v>
      </c>
      <c r="Q7113" t="s">
        <v>10539</v>
      </c>
      <c r="R7113" t="s">
        <v>67</v>
      </c>
      <c r="S7113" t="s">
        <v>79</v>
      </c>
      <c r="T7113" t="s">
        <v>80</v>
      </c>
      <c r="U7113" t="s">
        <v>11705</v>
      </c>
      <c r="V7113" t="s">
        <v>11706</v>
      </c>
      <c r="W7113" t="s">
        <v>82</v>
      </c>
    </row>
    <row r="7114" spans="1:23" x14ac:dyDescent="0.2">
      <c r="A7114" t="s">
        <v>57</v>
      </c>
      <c r="B7114" t="s">
        <v>25390</v>
      </c>
      <c r="C7114" t="s">
        <v>25388</v>
      </c>
      <c r="D7114" t="s">
        <v>25389</v>
      </c>
      <c r="E7114" t="s">
        <v>136</v>
      </c>
      <c r="F7114" t="s">
        <v>582</v>
      </c>
      <c r="G7114" s="2">
        <v>44359</v>
      </c>
      <c r="H7114" s="2">
        <v>44356</v>
      </c>
      <c r="I7114" s="2">
        <v>44814</v>
      </c>
      <c r="J7114" s="19">
        <f t="shared" si="170"/>
        <v>44721</v>
      </c>
      <c r="K7114" s="2">
        <v>44721</v>
      </c>
      <c r="L7114" s="5" t="s">
        <v>31</v>
      </c>
      <c r="M7114" t="s">
        <v>77</v>
      </c>
      <c r="N7114" t="s">
        <v>33</v>
      </c>
      <c r="O7114" t="s">
        <v>64</v>
      </c>
      <c r="P7114" t="s">
        <v>65</v>
      </c>
      <c r="Q7114" t="s">
        <v>11465</v>
      </c>
      <c r="R7114" t="s">
        <v>67</v>
      </c>
      <c r="S7114" t="s">
        <v>79</v>
      </c>
      <c r="T7114" t="s">
        <v>80</v>
      </c>
      <c r="U7114" t="s">
        <v>11705</v>
      </c>
      <c r="V7114" t="s">
        <v>11706</v>
      </c>
      <c r="W7114" t="s">
        <v>82</v>
      </c>
    </row>
    <row r="7115" spans="1:23" x14ac:dyDescent="0.2">
      <c r="A7115" t="s">
        <v>57</v>
      </c>
      <c r="B7115" t="s">
        <v>25391</v>
      </c>
      <c r="C7115" t="s">
        <v>25392</v>
      </c>
      <c r="D7115" t="s">
        <v>25393</v>
      </c>
      <c r="E7115" t="s">
        <v>136</v>
      </c>
      <c r="F7115" t="s">
        <v>2854</v>
      </c>
      <c r="G7115" s="2">
        <v>44359</v>
      </c>
      <c r="H7115" s="2">
        <v>44358</v>
      </c>
      <c r="I7115" s="2">
        <v>44375</v>
      </c>
      <c r="J7115" s="19">
        <f t="shared" si="170"/>
        <v>44723</v>
      </c>
      <c r="K7115" s="2">
        <v>44448</v>
      </c>
      <c r="L7115" s="5" t="s">
        <v>6</v>
      </c>
      <c r="M7115" t="s">
        <v>138</v>
      </c>
      <c r="N7115" t="s">
        <v>30</v>
      </c>
      <c r="O7115" t="s">
        <v>64</v>
      </c>
      <c r="P7115" t="s">
        <v>65</v>
      </c>
      <c r="Q7115" t="s">
        <v>11843</v>
      </c>
      <c r="R7115" t="s">
        <v>67</v>
      </c>
      <c r="S7115" t="s">
        <v>4145</v>
      </c>
      <c r="T7115" t="s">
        <v>69</v>
      </c>
      <c r="U7115" t="s">
        <v>25394</v>
      </c>
      <c r="V7115" t="s">
        <v>25393</v>
      </c>
      <c r="W7115" t="s">
        <v>142</v>
      </c>
    </row>
    <row r="7116" spans="1:23" x14ac:dyDescent="0.2">
      <c r="A7116" t="s">
        <v>57</v>
      </c>
      <c r="B7116" t="s">
        <v>25395</v>
      </c>
      <c r="C7116" t="s">
        <v>25396</v>
      </c>
      <c r="D7116" t="s">
        <v>25397</v>
      </c>
      <c r="E7116" t="s">
        <v>136</v>
      </c>
      <c r="F7116" t="s">
        <v>303</v>
      </c>
      <c r="G7116" s="2">
        <v>44359</v>
      </c>
      <c r="H7116" s="2">
        <v>44357</v>
      </c>
      <c r="I7116" s="2">
        <v>44378</v>
      </c>
      <c r="J7116" s="19">
        <f t="shared" si="170"/>
        <v>44722</v>
      </c>
      <c r="K7116" s="2">
        <v>44447</v>
      </c>
      <c r="L7116" s="5" t="s">
        <v>6</v>
      </c>
      <c r="M7116" t="s">
        <v>138</v>
      </c>
      <c r="N7116" t="s">
        <v>30</v>
      </c>
      <c r="O7116" t="s">
        <v>64</v>
      </c>
      <c r="P7116" t="s">
        <v>65</v>
      </c>
      <c r="Q7116" t="s">
        <v>11843</v>
      </c>
      <c r="R7116" t="s">
        <v>67</v>
      </c>
      <c r="S7116" t="s">
        <v>4145</v>
      </c>
      <c r="T7116" t="s">
        <v>69</v>
      </c>
      <c r="U7116" t="s">
        <v>25398</v>
      </c>
      <c r="V7116" t="s">
        <v>25397</v>
      </c>
      <c r="W7116" t="s">
        <v>142</v>
      </c>
    </row>
    <row r="7117" spans="1:23" x14ac:dyDescent="0.2">
      <c r="A7117" t="s">
        <v>57</v>
      </c>
      <c r="B7117" t="s">
        <v>25399</v>
      </c>
      <c r="C7117" t="s">
        <v>25400</v>
      </c>
      <c r="D7117" t="s">
        <v>25401</v>
      </c>
      <c r="E7117" t="s">
        <v>136</v>
      </c>
      <c r="F7117" t="s">
        <v>2854</v>
      </c>
      <c r="G7117" s="2">
        <v>44359</v>
      </c>
      <c r="H7117" s="2">
        <v>44358</v>
      </c>
      <c r="I7117" s="2">
        <v>44375</v>
      </c>
      <c r="J7117" s="19">
        <f t="shared" si="170"/>
        <v>44723</v>
      </c>
      <c r="K7117" s="2">
        <v>44448</v>
      </c>
      <c r="L7117" s="5" t="s">
        <v>6</v>
      </c>
      <c r="M7117" t="s">
        <v>138</v>
      </c>
      <c r="N7117" t="s">
        <v>30</v>
      </c>
      <c r="O7117" t="s">
        <v>64</v>
      </c>
      <c r="P7117" t="s">
        <v>65</v>
      </c>
      <c r="Q7117" t="s">
        <v>11843</v>
      </c>
      <c r="R7117" t="s">
        <v>67</v>
      </c>
      <c r="S7117" t="s">
        <v>4145</v>
      </c>
      <c r="T7117" t="s">
        <v>69</v>
      </c>
      <c r="U7117" t="s">
        <v>25402</v>
      </c>
      <c r="V7117" t="s">
        <v>25401</v>
      </c>
      <c r="W7117" t="s">
        <v>142</v>
      </c>
    </row>
    <row r="7118" spans="1:23" x14ac:dyDescent="0.2">
      <c r="A7118" t="s">
        <v>57</v>
      </c>
      <c r="B7118" t="s">
        <v>25403</v>
      </c>
      <c r="C7118" t="s">
        <v>570</v>
      </c>
      <c r="D7118" t="s">
        <v>25404</v>
      </c>
      <c r="E7118" t="s">
        <v>136</v>
      </c>
      <c r="F7118" t="s">
        <v>13552</v>
      </c>
      <c r="G7118" s="2">
        <v>44359</v>
      </c>
      <c r="H7118" s="2">
        <v>44359</v>
      </c>
      <c r="I7118" s="2">
        <v>44366</v>
      </c>
      <c r="J7118" s="19">
        <f t="shared" si="170"/>
        <v>44724</v>
      </c>
      <c r="K7118" s="2">
        <v>44451</v>
      </c>
      <c r="L7118" s="5" t="s">
        <v>6</v>
      </c>
      <c r="M7118" t="s">
        <v>63</v>
      </c>
      <c r="N7118" t="s">
        <v>33</v>
      </c>
      <c r="O7118" t="s">
        <v>64</v>
      </c>
      <c r="P7118" t="s">
        <v>65</v>
      </c>
      <c r="Q7118" t="s">
        <v>1881</v>
      </c>
      <c r="R7118" t="s">
        <v>67</v>
      </c>
      <c r="S7118" t="s">
        <v>157</v>
      </c>
      <c r="T7118" t="s">
        <v>80</v>
      </c>
      <c r="U7118" t="s">
        <v>25405</v>
      </c>
      <c r="V7118" t="s">
        <v>25404</v>
      </c>
      <c r="W7118" t="s">
        <v>71</v>
      </c>
    </row>
    <row r="7119" spans="1:23" x14ac:dyDescent="0.2">
      <c r="A7119" t="s">
        <v>57</v>
      </c>
      <c r="B7119" t="s">
        <v>25406</v>
      </c>
      <c r="C7119" t="s">
        <v>194</v>
      </c>
      <c r="D7119" t="s">
        <v>25407</v>
      </c>
      <c r="E7119" t="s">
        <v>107</v>
      </c>
      <c r="F7119" t="s">
        <v>8437</v>
      </c>
      <c r="G7119" s="2">
        <v>44359</v>
      </c>
      <c r="H7119" s="2">
        <v>44357</v>
      </c>
      <c r="I7119" s="2">
        <v>44385</v>
      </c>
      <c r="J7119" s="19">
        <f t="shared" si="170"/>
        <v>44722</v>
      </c>
      <c r="K7119" s="2">
        <v>44447</v>
      </c>
      <c r="L7119" s="5" t="s">
        <v>6</v>
      </c>
      <c r="M7119" t="s">
        <v>63</v>
      </c>
      <c r="N7119" t="s">
        <v>30</v>
      </c>
      <c r="O7119" t="s">
        <v>64</v>
      </c>
      <c r="P7119" t="s">
        <v>65</v>
      </c>
      <c r="Q7119" t="s">
        <v>11843</v>
      </c>
      <c r="R7119" t="s">
        <v>67</v>
      </c>
      <c r="S7119" t="s">
        <v>90</v>
      </c>
      <c r="T7119" t="s">
        <v>69</v>
      </c>
      <c r="U7119" t="s">
        <v>25408</v>
      </c>
      <c r="V7119" t="s">
        <v>25407</v>
      </c>
      <c r="W7119" t="s">
        <v>71</v>
      </c>
    </row>
    <row r="7120" spans="1:23" x14ac:dyDescent="0.2">
      <c r="A7120" t="s">
        <v>57</v>
      </c>
      <c r="B7120" t="s">
        <v>25409</v>
      </c>
      <c r="C7120" t="s">
        <v>25410</v>
      </c>
      <c r="D7120" t="s">
        <v>25411</v>
      </c>
      <c r="E7120" t="s">
        <v>136</v>
      </c>
      <c r="F7120" t="s">
        <v>7642</v>
      </c>
      <c r="G7120" s="2">
        <v>44359</v>
      </c>
      <c r="H7120" s="2">
        <v>44358</v>
      </c>
      <c r="I7120" s="2">
        <v>44401</v>
      </c>
      <c r="J7120" s="19">
        <f t="shared" si="170"/>
        <v>44723</v>
      </c>
      <c r="K7120" s="2">
        <v>44450</v>
      </c>
      <c r="L7120" s="5" t="s">
        <v>6</v>
      </c>
      <c r="M7120" t="s">
        <v>138</v>
      </c>
      <c r="N7120" t="s">
        <v>30</v>
      </c>
      <c r="O7120" t="s">
        <v>64</v>
      </c>
      <c r="P7120" t="s">
        <v>65</v>
      </c>
      <c r="Q7120" t="s">
        <v>8264</v>
      </c>
      <c r="R7120" t="s">
        <v>67</v>
      </c>
      <c r="S7120" t="s">
        <v>4145</v>
      </c>
      <c r="T7120" t="s">
        <v>69</v>
      </c>
      <c r="U7120" t="s">
        <v>25412</v>
      </c>
      <c r="V7120" t="s">
        <v>25411</v>
      </c>
      <c r="W7120" t="s">
        <v>142</v>
      </c>
    </row>
    <row r="7121" spans="1:23" x14ac:dyDescent="0.2">
      <c r="A7121" t="s">
        <v>57</v>
      </c>
      <c r="B7121" t="s">
        <v>25413</v>
      </c>
      <c r="C7121" t="s">
        <v>25414</v>
      </c>
      <c r="D7121" t="s">
        <v>25415</v>
      </c>
      <c r="E7121" t="s">
        <v>107</v>
      </c>
      <c r="F7121" t="s">
        <v>8176</v>
      </c>
      <c r="G7121" s="2">
        <v>44359</v>
      </c>
      <c r="H7121" s="2">
        <v>44359</v>
      </c>
      <c r="I7121" s="2">
        <v>44430</v>
      </c>
      <c r="J7121" s="19">
        <f t="shared" si="170"/>
        <v>44724</v>
      </c>
      <c r="K7121" s="2">
        <v>44449</v>
      </c>
      <c r="L7121" s="5" t="s">
        <v>6</v>
      </c>
      <c r="M7121" t="s">
        <v>63</v>
      </c>
      <c r="N7121" t="s">
        <v>30</v>
      </c>
      <c r="O7121" t="s">
        <v>64</v>
      </c>
      <c r="P7121" t="s">
        <v>65</v>
      </c>
      <c r="Q7121" t="s">
        <v>8216</v>
      </c>
      <c r="R7121" t="s">
        <v>67</v>
      </c>
      <c r="S7121" t="s">
        <v>125</v>
      </c>
      <c r="T7121" t="s">
        <v>69</v>
      </c>
      <c r="U7121" t="s">
        <v>25416</v>
      </c>
      <c r="V7121" t="s">
        <v>25415</v>
      </c>
      <c r="W7121" t="s">
        <v>71</v>
      </c>
    </row>
    <row r="7122" spans="1:23" x14ac:dyDescent="0.2">
      <c r="A7122" t="s">
        <v>57</v>
      </c>
      <c r="B7122" t="s">
        <v>25417</v>
      </c>
      <c r="C7122" t="s">
        <v>25418</v>
      </c>
      <c r="D7122" t="s">
        <v>25419</v>
      </c>
      <c r="E7122" t="s">
        <v>136</v>
      </c>
      <c r="F7122" t="s">
        <v>7642</v>
      </c>
      <c r="G7122" s="2">
        <v>44359</v>
      </c>
      <c r="H7122" s="2">
        <v>44358</v>
      </c>
      <c r="I7122" s="2">
        <v>44397</v>
      </c>
      <c r="J7122" s="19">
        <f t="shared" si="170"/>
        <v>44723</v>
      </c>
      <c r="K7122" s="2">
        <v>44450</v>
      </c>
      <c r="L7122" s="5" t="s">
        <v>6</v>
      </c>
      <c r="M7122" t="s">
        <v>138</v>
      </c>
      <c r="N7122" t="s">
        <v>30</v>
      </c>
      <c r="O7122" t="s">
        <v>64</v>
      </c>
      <c r="P7122" t="s">
        <v>65</v>
      </c>
      <c r="Q7122" t="s">
        <v>8264</v>
      </c>
      <c r="R7122" t="s">
        <v>67</v>
      </c>
      <c r="S7122" t="s">
        <v>4145</v>
      </c>
      <c r="T7122" t="s">
        <v>69</v>
      </c>
      <c r="U7122" t="s">
        <v>25420</v>
      </c>
      <c r="V7122" t="s">
        <v>25419</v>
      </c>
      <c r="W7122" t="s">
        <v>142</v>
      </c>
    </row>
    <row r="7123" spans="1:23" x14ac:dyDescent="0.2">
      <c r="A7123" t="s">
        <v>57</v>
      </c>
      <c r="B7123" t="s">
        <v>25421</v>
      </c>
      <c r="C7123" t="s">
        <v>5031</v>
      </c>
      <c r="D7123" t="s">
        <v>25422</v>
      </c>
      <c r="E7123" t="s">
        <v>136</v>
      </c>
      <c r="F7123" t="s">
        <v>13523</v>
      </c>
      <c r="G7123" s="2">
        <v>44359</v>
      </c>
      <c r="H7123" s="2">
        <v>44358</v>
      </c>
      <c r="I7123" s="2">
        <v>44377</v>
      </c>
      <c r="J7123" s="19">
        <f t="shared" si="170"/>
        <v>44723</v>
      </c>
      <c r="K7123" s="2">
        <v>44448</v>
      </c>
      <c r="L7123" s="5" t="s">
        <v>6</v>
      </c>
      <c r="M7123" t="s">
        <v>138</v>
      </c>
      <c r="N7123" t="s">
        <v>30</v>
      </c>
      <c r="O7123" t="s">
        <v>64</v>
      </c>
      <c r="P7123" t="s">
        <v>65</v>
      </c>
      <c r="Q7123" t="s">
        <v>11843</v>
      </c>
      <c r="R7123" t="s">
        <v>67</v>
      </c>
      <c r="S7123" t="s">
        <v>100</v>
      </c>
      <c r="T7123" t="s">
        <v>69</v>
      </c>
      <c r="U7123" t="s">
        <v>25423</v>
      </c>
      <c r="V7123" t="s">
        <v>25422</v>
      </c>
      <c r="W7123" t="s">
        <v>142</v>
      </c>
    </row>
    <row r="7124" spans="1:23" x14ac:dyDescent="0.2">
      <c r="A7124" t="s">
        <v>57</v>
      </c>
      <c r="B7124" t="s">
        <v>25424</v>
      </c>
      <c r="C7124" t="s">
        <v>25425</v>
      </c>
      <c r="D7124" t="s">
        <v>25426</v>
      </c>
      <c r="E7124" t="s">
        <v>107</v>
      </c>
      <c r="F7124" t="s">
        <v>4443</v>
      </c>
      <c r="G7124" s="2">
        <v>44359</v>
      </c>
      <c r="H7124" s="2">
        <v>44359</v>
      </c>
      <c r="I7124" s="2">
        <v>44435</v>
      </c>
      <c r="J7124" s="19">
        <f t="shared" si="170"/>
        <v>44724</v>
      </c>
      <c r="K7124" s="2">
        <v>44449</v>
      </c>
      <c r="L7124" s="5" t="s">
        <v>6</v>
      </c>
      <c r="M7124" t="s">
        <v>63</v>
      </c>
      <c r="N7124" t="s">
        <v>30</v>
      </c>
      <c r="O7124" t="s">
        <v>64</v>
      </c>
      <c r="P7124" t="s">
        <v>65</v>
      </c>
      <c r="Q7124" t="s">
        <v>8264</v>
      </c>
      <c r="R7124" t="s">
        <v>67</v>
      </c>
      <c r="S7124" t="s">
        <v>90</v>
      </c>
      <c r="T7124" t="s">
        <v>69</v>
      </c>
      <c r="U7124" t="s">
        <v>25427</v>
      </c>
      <c r="V7124" t="s">
        <v>25428</v>
      </c>
      <c r="W7124" t="s">
        <v>71</v>
      </c>
    </row>
    <row r="7125" spans="1:23" x14ac:dyDescent="0.2">
      <c r="A7125" t="s">
        <v>57</v>
      </c>
      <c r="B7125" t="s">
        <v>25429</v>
      </c>
      <c r="C7125" t="s">
        <v>25430</v>
      </c>
      <c r="D7125" t="s">
        <v>25431</v>
      </c>
      <c r="E7125" t="s">
        <v>136</v>
      </c>
      <c r="F7125" t="s">
        <v>258</v>
      </c>
      <c r="G7125" s="2">
        <v>44359</v>
      </c>
      <c r="H7125" s="2">
        <v>44358</v>
      </c>
      <c r="I7125" s="2">
        <v>44392</v>
      </c>
      <c r="J7125" s="19">
        <f t="shared" si="170"/>
        <v>44723</v>
      </c>
      <c r="K7125" s="2">
        <v>44450</v>
      </c>
      <c r="L7125" s="5" t="s">
        <v>6</v>
      </c>
      <c r="M7125" t="s">
        <v>138</v>
      </c>
      <c r="N7125" t="s">
        <v>30</v>
      </c>
      <c r="O7125" t="s">
        <v>64</v>
      </c>
      <c r="P7125" t="s">
        <v>65</v>
      </c>
      <c r="Q7125" t="s">
        <v>8264</v>
      </c>
      <c r="R7125" t="s">
        <v>67</v>
      </c>
      <c r="S7125" t="s">
        <v>100</v>
      </c>
      <c r="T7125" t="s">
        <v>69</v>
      </c>
      <c r="U7125" t="s">
        <v>25432</v>
      </c>
      <c r="V7125" t="s">
        <v>25431</v>
      </c>
      <c r="W7125" t="s">
        <v>142</v>
      </c>
    </row>
    <row r="7126" spans="1:23" x14ac:dyDescent="0.2">
      <c r="A7126" t="s">
        <v>57</v>
      </c>
      <c r="B7126" t="s">
        <v>25433</v>
      </c>
      <c r="C7126" t="s">
        <v>25434</v>
      </c>
      <c r="D7126" t="s">
        <v>25435</v>
      </c>
      <c r="E7126" t="s">
        <v>310</v>
      </c>
      <c r="F7126" t="s">
        <v>2268</v>
      </c>
      <c r="G7126" s="2">
        <v>44359</v>
      </c>
      <c r="H7126" s="2">
        <v>44359</v>
      </c>
      <c r="I7126" s="2">
        <v>44408</v>
      </c>
      <c r="J7126" s="19">
        <f t="shared" si="170"/>
        <v>44724</v>
      </c>
      <c r="K7126" s="2">
        <v>44449</v>
      </c>
      <c r="L7126" s="5" t="s">
        <v>6</v>
      </c>
      <c r="M7126" t="s">
        <v>63</v>
      </c>
      <c r="N7126" t="s">
        <v>30</v>
      </c>
      <c r="O7126" t="s">
        <v>64</v>
      </c>
      <c r="P7126" t="s">
        <v>65</v>
      </c>
      <c r="Q7126" t="s">
        <v>8264</v>
      </c>
      <c r="R7126" t="s">
        <v>67</v>
      </c>
      <c r="S7126" t="s">
        <v>90</v>
      </c>
      <c r="T7126" t="s">
        <v>69</v>
      </c>
      <c r="U7126" t="s">
        <v>25436</v>
      </c>
      <c r="V7126" t="s">
        <v>25435</v>
      </c>
      <c r="W7126" t="s">
        <v>71</v>
      </c>
    </row>
    <row r="7127" spans="1:23" x14ac:dyDescent="0.2">
      <c r="A7127" t="s">
        <v>57</v>
      </c>
      <c r="B7127" t="s">
        <v>25437</v>
      </c>
      <c r="C7127" t="s">
        <v>506</v>
      </c>
      <c r="D7127" t="s">
        <v>25438</v>
      </c>
      <c r="E7127" t="s">
        <v>136</v>
      </c>
      <c r="F7127" t="s">
        <v>7642</v>
      </c>
      <c r="G7127" s="2">
        <v>44359</v>
      </c>
      <c r="H7127" s="2">
        <v>44358</v>
      </c>
      <c r="I7127" s="2">
        <v>44364</v>
      </c>
      <c r="J7127" s="19">
        <f t="shared" si="170"/>
        <v>44723</v>
      </c>
      <c r="K7127" s="2">
        <v>44450</v>
      </c>
      <c r="L7127" s="5" t="s">
        <v>6</v>
      </c>
      <c r="M7127" t="s">
        <v>138</v>
      </c>
      <c r="N7127" t="s">
        <v>30</v>
      </c>
      <c r="O7127" t="s">
        <v>64</v>
      </c>
      <c r="P7127" t="s">
        <v>65</v>
      </c>
      <c r="Q7127" t="s">
        <v>11843</v>
      </c>
      <c r="R7127" t="s">
        <v>67</v>
      </c>
      <c r="S7127" t="s">
        <v>4145</v>
      </c>
      <c r="T7127" t="s">
        <v>69</v>
      </c>
      <c r="U7127" t="s">
        <v>25439</v>
      </c>
      <c r="V7127" t="s">
        <v>25438</v>
      </c>
      <c r="W7127" t="s">
        <v>142</v>
      </c>
    </row>
    <row r="7128" spans="1:23" x14ac:dyDescent="0.2">
      <c r="A7128" t="s">
        <v>57</v>
      </c>
      <c r="B7128" t="s">
        <v>25440</v>
      </c>
      <c r="C7128" t="s">
        <v>25441</v>
      </c>
      <c r="D7128" t="s">
        <v>25442</v>
      </c>
      <c r="E7128" t="s">
        <v>107</v>
      </c>
      <c r="F7128" t="s">
        <v>207</v>
      </c>
      <c r="G7128" s="2">
        <v>44359</v>
      </c>
      <c r="H7128" s="2">
        <v>44359</v>
      </c>
      <c r="I7128" s="2">
        <v>44435</v>
      </c>
      <c r="J7128" s="19">
        <f t="shared" si="170"/>
        <v>44724</v>
      </c>
      <c r="K7128" s="2">
        <v>44449</v>
      </c>
      <c r="L7128" s="5" t="s">
        <v>6</v>
      </c>
      <c r="M7128" t="s">
        <v>63</v>
      </c>
      <c r="N7128" t="s">
        <v>30</v>
      </c>
      <c r="O7128" t="s">
        <v>64</v>
      </c>
      <c r="P7128" t="s">
        <v>65</v>
      </c>
      <c r="Q7128" t="s">
        <v>8701</v>
      </c>
      <c r="R7128" t="s">
        <v>67</v>
      </c>
      <c r="S7128" t="s">
        <v>125</v>
      </c>
      <c r="T7128" t="s">
        <v>69</v>
      </c>
      <c r="U7128" t="s">
        <v>25443</v>
      </c>
      <c r="V7128" t="s">
        <v>25442</v>
      </c>
      <c r="W7128" t="s">
        <v>71</v>
      </c>
    </row>
    <row r="7129" spans="1:23" x14ac:dyDescent="0.2">
      <c r="A7129" t="s">
        <v>57</v>
      </c>
      <c r="B7129" t="s">
        <v>25444</v>
      </c>
      <c r="C7129" t="s">
        <v>13686</v>
      </c>
      <c r="D7129" t="s">
        <v>25445</v>
      </c>
      <c r="E7129" t="s">
        <v>136</v>
      </c>
      <c r="F7129" t="s">
        <v>25446</v>
      </c>
      <c r="G7129" s="2">
        <v>44359</v>
      </c>
      <c r="H7129" s="2">
        <v>44357</v>
      </c>
      <c r="I7129" s="2">
        <v>44377</v>
      </c>
      <c r="J7129" s="19">
        <f t="shared" si="170"/>
        <v>44722</v>
      </c>
      <c r="K7129" s="2">
        <v>44447</v>
      </c>
      <c r="L7129" s="5" t="s">
        <v>6</v>
      </c>
      <c r="M7129" t="s">
        <v>63</v>
      </c>
      <c r="N7129" t="s">
        <v>30</v>
      </c>
      <c r="O7129" t="s">
        <v>64</v>
      </c>
      <c r="P7129" t="s">
        <v>65</v>
      </c>
      <c r="Q7129" t="s">
        <v>11843</v>
      </c>
      <c r="R7129" t="s">
        <v>67</v>
      </c>
      <c r="S7129" t="s">
        <v>90</v>
      </c>
      <c r="T7129" t="s">
        <v>69</v>
      </c>
      <c r="U7129" t="s">
        <v>25447</v>
      </c>
      <c r="V7129" t="s">
        <v>25445</v>
      </c>
      <c r="W7129" t="s">
        <v>71</v>
      </c>
    </row>
    <row r="7130" spans="1:23" x14ac:dyDescent="0.2">
      <c r="A7130" t="s">
        <v>57</v>
      </c>
      <c r="B7130" t="s">
        <v>25448</v>
      </c>
      <c r="C7130" t="s">
        <v>25449</v>
      </c>
      <c r="D7130" t="s">
        <v>25450</v>
      </c>
      <c r="E7130" t="s">
        <v>136</v>
      </c>
      <c r="F7130" t="s">
        <v>2854</v>
      </c>
      <c r="G7130" s="2">
        <v>44359</v>
      </c>
      <c r="H7130" s="2">
        <v>44358</v>
      </c>
      <c r="I7130" s="2">
        <v>44365</v>
      </c>
      <c r="J7130" s="19">
        <f t="shared" si="170"/>
        <v>44723</v>
      </c>
      <c r="K7130" s="2">
        <v>44448</v>
      </c>
      <c r="L7130" s="5" t="s">
        <v>6</v>
      </c>
      <c r="M7130" t="s">
        <v>138</v>
      </c>
      <c r="N7130" t="s">
        <v>30</v>
      </c>
      <c r="O7130" t="s">
        <v>64</v>
      </c>
      <c r="P7130" t="s">
        <v>65</v>
      </c>
      <c r="Q7130" t="s">
        <v>11843</v>
      </c>
      <c r="R7130" t="s">
        <v>67</v>
      </c>
      <c r="S7130" t="s">
        <v>284</v>
      </c>
      <c r="T7130" t="s">
        <v>69</v>
      </c>
      <c r="U7130" t="s">
        <v>25451</v>
      </c>
      <c r="V7130" t="s">
        <v>25450</v>
      </c>
      <c r="W7130" t="s">
        <v>142</v>
      </c>
    </row>
    <row r="7131" spans="1:23" x14ac:dyDescent="0.2">
      <c r="A7131" t="s">
        <v>57</v>
      </c>
      <c r="B7131" t="s">
        <v>25452</v>
      </c>
      <c r="C7131" t="s">
        <v>13713</v>
      </c>
      <c r="D7131" t="s">
        <v>25453</v>
      </c>
      <c r="E7131" t="s">
        <v>136</v>
      </c>
      <c r="F7131" t="s">
        <v>1219</v>
      </c>
      <c r="G7131" s="2">
        <v>44359</v>
      </c>
      <c r="H7131" s="2">
        <v>44357</v>
      </c>
      <c r="I7131" s="2">
        <v>44435</v>
      </c>
      <c r="J7131" s="19">
        <f t="shared" si="170"/>
        <v>44722</v>
      </c>
      <c r="K7131" s="2">
        <v>44447</v>
      </c>
      <c r="L7131" s="5" t="s">
        <v>6</v>
      </c>
      <c r="M7131" t="s">
        <v>269</v>
      </c>
      <c r="N7131" t="s">
        <v>30</v>
      </c>
      <c r="O7131" t="s">
        <v>64</v>
      </c>
      <c r="P7131" t="s">
        <v>65</v>
      </c>
      <c r="Q7131" t="s">
        <v>8216</v>
      </c>
      <c r="R7131" t="s">
        <v>67</v>
      </c>
      <c r="S7131" t="s">
        <v>430</v>
      </c>
      <c r="T7131" t="s">
        <v>69</v>
      </c>
      <c r="U7131" t="s">
        <v>25454</v>
      </c>
      <c r="V7131" t="s">
        <v>25453</v>
      </c>
      <c r="W7131" t="s">
        <v>274</v>
      </c>
    </row>
    <row r="7132" spans="1:23" x14ac:dyDescent="0.2">
      <c r="A7132" t="s">
        <v>57</v>
      </c>
      <c r="B7132" t="s">
        <v>25455</v>
      </c>
      <c r="C7132" t="s">
        <v>25456</v>
      </c>
      <c r="D7132" t="s">
        <v>25457</v>
      </c>
      <c r="E7132" t="s">
        <v>310</v>
      </c>
      <c r="F7132" t="s">
        <v>2268</v>
      </c>
      <c r="G7132" s="2">
        <v>44359</v>
      </c>
      <c r="H7132" s="2">
        <v>44359</v>
      </c>
      <c r="I7132" s="2">
        <v>44408</v>
      </c>
      <c r="J7132" s="19">
        <f t="shared" si="170"/>
        <v>44724</v>
      </c>
      <c r="K7132" s="2">
        <v>44449</v>
      </c>
      <c r="L7132" s="5" t="s">
        <v>6</v>
      </c>
      <c r="M7132" t="s">
        <v>63</v>
      </c>
      <c r="N7132" t="s">
        <v>30</v>
      </c>
      <c r="O7132" t="s">
        <v>64</v>
      </c>
      <c r="P7132" t="s">
        <v>65</v>
      </c>
      <c r="Q7132" t="s">
        <v>8264</v>
      </c>
      <c r="R7132" t="s">
        <v>67</v>
      </c>
      <c r="S7132" t="s">
        <v>90</v>
      </c>
      <c r="T7132" t="s">
        <v>69</v>
      </c>
      <c r="U7132" t="s">
        <v>25458</v>
      </c>
      <c r="V7132" t="s">
        <v>25457</v>
      </c>
      <c r="W7132" t="s">
        <v>71</v>
      </c>
    </row>
    <row r="7133" spans="1:23" x14ac:dyDescent="0.2">
      <c r="A7133" t="s">
        <v>57</v>
      </c>
      <c r="B7133" t="s">
        <v>25459</v>
      </c>
      <c r="C7133" t="s">
        <v>12907</v>
      </c>
      <c r="D7133" t="s">
        <v>25460</v>
      </c>
      <c r="E7133" t="s">
        <v>96</v>
      </c>
      <c r="F7133" t="s">
        <v>6155</v>
      </c>
      <c r="G7133" s="2">
        <v>44359</v>
      </c>
      <c r="H7133" s="2">
        <v>44359</v>
      </c>
      <c r="I7133" s="2">
        <v>44447</v>
      </c>
      <c r="J7133" s="19">
        <f t="shared" si="170"/>
        <v>44724</v>
      </c>
      <c r="K7133" s="2">
        <v>44449</v>
      </c>
      <c r="L7133" s="5" t="s">
        <v>6</v>
      </c>
      <c r="M7133" t="s">
        <v>138</v>
      </c>
      <c r="N7133" t="s">
        <v>30</v>
      </c>
      <c r="O7133" t="s">
        <v>64</v>
      </c>
      <c r="P7133" t="s">
        <v>65</v>
      </c>
      <c r="Q7133" t="s">
        <v>8264</v>
      </c>
      <c r="R7133" t="s">
        <v>67</v>
      </c>
      <c r="S7133" t="s">
        <v>1566</v>
      </c>
      <c r="T7133" t="s">
        <v>69</v>
      </c>
      <c r="U7133" t="s">
        <v>25461</v>
      </c>
      <c r="V7133" t="s">
        <v>25460</v>
      </c>
      <c r="W7133" t="s">
        <v>142</v>
      </c>
    </row>
    <row r="7134" spans="1:23" x14ac:dyDescent="0.2">
      <c r="A7134" t="s">
        <v>57</v>
      </c>
      <c r="B7134" t="s">
        <v>25462</v>
      </c>
      <c r="C7134" t="s">
        <v>906</v>
      </c>
      <c r="D7134" t="s">
        <v>25463</v>
      </c>
      <c r="E7134" t="s">
        <v>136</v>
      </c>
      <c r="F7134" t="s">
        <v>10673</v>
      </c>
      <c r="G7134" s="2">
        <v>44359</v>
      </c>
      <c r="H7134" s="2">
        <v>44357</v>
      </c>
      <c r="I7134" s="2">
        <v>44400</v>
      </c>
      <c r="J7134" s="19">
        <f t="shared" si="170"/>
        <v>44722</v>
      </c>
      <c r="K7134" s="2">
        <v>44447</v>
      </c>
      <c r="L7134" s="5" t="s">
        <v>6</v>
      </c>
      <c r="M7134" t="s">
        <v>63</v>
      </c>
      <c r="N7134" t="s">
        <v>30</v>
      </c>
      <c r="O7134" t="s">
        <v>64</v>
      </c>
      <c r="P7134" t="s">
        <v>65</v>
      </c>
      <c r="Q7134" t="s">
        <v>270</v>
      </c>
      <c r="R7134" t="s">
        <v>67</v>
      </c>
      <c r="S7134" t="s">
        <v>125</v>
      </c>
      <c r="T7134" t="s">
        <v>69</v>
      </c>
      <c r="U7134" t="s">
        <v>25464</v>
      </c>
      <c r="V7134" t="s">
        <v>25463</v>
      </c>
      <c r="W7134" t="s">
        <v>71</v>
      </c>
    </row>
    <row r="7135" spans="1:23" x14ac:dyDescent="0.2">
      <c r="A7135" t="s">
        <v>57</v>
      </c>
      <c r="B7135" t="s">
        <v>25465</v>
      </c>
      <c r="C7135" t="s">
        <v>25466</v>
      </c>
      <c r="D7135" t="s">
        <v>25467</v>
      </c>
      <c r="E7135" t="s">
        <v>86</v>
      </c>
      <c r="F7135" t="s">
        <v>25468</v>
      </c>
      <c r="G7135" s="2">
        <v>44360</v>
      </c>
      <c r="H7135" s="2">
        <v>44360</v>
      </c>
      <c r="I7135" s="2">
        <v>44361</v>
      </c>
      <c r="J7135" s="19">
        <f t="shared" si="170"/>
        <v>44725</v>
      </c>
      <c r="K7135" s="2">
        <v>44452</v>
      </c>
      <c r="L7135" s="5" t="s">
        <v>6</v>
      </c>
      <c r="M7135" t="s">
        <v>88</v>
      </c>
      <c r="N7135" t="s">
        <v>30</v>
      </c>
      <c r="O7135" t="s">
        <v>64</v>
      </c>
      <c r="P7135" t="s">
        <v>65</v>
      </c>
      <c r="Q7135" t="s">
        <v>25469</v>
      </c>
      <c r="R7135" t="s">
        <v>67</v>
      </c>
      <c r="S7135" t="s">
        <v>90</v>
      </c>
      <c r="T7135" t="s">
        <v>80</v>
      </c>
      <c r="U7135" t="s">
        <v>25470</v>
      </c>
      <c r="V7135" t="s">
        <v>25467</v>
      </c>
      <c r="W7135" t="s">
        <v>92</v>
      </c>
    </row>
    <row r="7136" spans="1:23" x14ac:dyDescent="0.2">
      <c r="A7136" t="s">
        <v>57</v>
      </c>
      <c r="B7136" t="s">
        <v>25471</v>
      </c>
      <c r="C7136" t="s">
        <v>25472</v>
      </c>
      <c r="D7136" t="s">
        <v>25473</v>
      </c>
      <c r="E7136" t="s">
        <v>136</v>
      </c>
      <c r="F7136" t="s">
        <v>903</v>
      </c>
      <c r="G7136" s="2">
        <v>44361</v>
      </c>
      <c r="H7136" s="2">
        <v>44359</v>
      </c>
      <c r="I7136" s="2">
        <v>44398</v>
      </c>
      <c r="J7136" s="19">
        <f t="shared" si="170"/>
        <v>44724</v>
      </c>
      <c r="K7136" s="2">
        <v>44451</v>
      </c>
      <c r="L7136" s="5" t="s">
        <v>6</v>
      </c>
      <c r="M7136" t="s">
        <v>63</v>
      </c>
      <c r="N7136" t="s">
        <v>30</v>
      </c>
      <c r="O7136" t="s">
        <v>64</v>
      </c>
      <c r="P7136" t="s">
        <v>65</v>
      </c>
      <c r="Q7136" t="s">
        <v>8264</v>
      </c>
      <c r="R7136" t="s">
        <v>67</v>
      </c>
      <c r="S7136" t="s">
        <v>90</v>
      </c>
      <c r="T7136" t="s">
        <v>69</v>
      </c>
      <c r="U7136" t="s">
        <v>25474</v>
      </c>
      <c r="V7136" t="s">
        <v>25473</v>
      </c>
      <c r="W7136" t="s">
        <v>71</v>
      </c>
    </row>
    <row r="7137" spans="1:23" x14ac:dyDescent="0.2">
      <c r="A7137" t="s">
        <v>57</v>
      </c>
      <c r="B7137" t="s">
        <v>25475</v>
      </c>
      <c r="C7137" t="s">
        <v>3771</v>
      </c>
      <c r="D7137" t="s">
        <v>25476</v>
      </c>
      <c r="E7137" t="s">
        <v>310</v>
      </c>
      <c r="F7137" t="s">
        <v>24821</v>
      </c>
      <c r="G7137" s="2">
        <v>44361</v>
      </c>
      <c r="H7137" s="2">
        <v>44360</v>
      </c>
      <c r="I7137" s="2">
        <v>44451</v>
      </c>
      <c r="J7137" s="19">
        <f t="shared" si="170"/>
        <v>44725</v>
      </c>
      <c r="K7137" s="2">
        <v>44452</v>
      </c>
      <c r="L7137" s="5" t="s">
        <v>6</v>
      </c>
      <c r="M7137" t="s">
        <v>88</v>
      </c>
      <c r="N7137" t="s">
        <v>30</v>
      </c>
      <c r="O7137" t="s">
        <v>64</v>
      </c>
      <c r="P7137" t="s">
        <v>65</v>
      </c>
      <c r="Q7137" t="s">
        <v>8264</v>
      </c>
      <c r="R7137" t="s">
        <v>67</v>
      </c>
      <c r="S7137" t="s">
        <v>90</v>
      </c>
      <c r="T7137" t="s">
        <v>80</v>
      </c>
      <c r="U7137" t="s">
        <v>25477</v>
      </c>
      <c r="V7137" t="s">
        <v>25478</v>
      </c>
      <c r="W7137" t="s">
        <v>92</v>
      </c>
    </row>
    <row r="7138" spans="1:23" x14ac:dyDescent="0.2">
      <c r="A7138" t="s">
        <v>57</v>
      </c>
      <c r="B7138" t="s">
        <v>25479</v>
      </c>
      <c r="C7138" t="s">
        <v>25480</v>
      </c>
      <c r="D7138" t="s">
        <v>25481</v>
      </c>
      <c r="E7138" t="s">
        <v>136</v>
      </c>
      <c r="F7138" t="s">
        <v>1071</v>
      </c>
      <c r="G7138" s="2">
        <v>44361</v>
      </c>
      <c r="H7138" s="2">
        <v>44360</v>
      </c>
      <c r="I7138" s="2">
        <v>44397</v>
      </c>
      <c r="J7138" s="19">
        <f t="shared" si="170"/>
        <v>44725</v>
      </c>
      <c r="K7138" s="2">
        <v>44452</v>
      </c>
      <c r="L7138" s="5" t="s">
        <v>6</v>
      </c>
      <c r="M7138" t="s">
        <v>63</v>
      </c>
      <c r="N7138" t="s">
        <v>30</v>
      </c>
      <c r="O7138" t="s">
        <v>64</v>
      </c>
      <c r="P7138" t="s">
        <v>65</v>
      </c>
      <c r="Q7138" t="s">
        <v>8264</v>
      </c>
      <c r="R7138" t="s">
        <v>67</v>
      </c>
      <c r="S7138" t="s">
        <v>125</v>
      </c>
      <c r="T7138" t="s">
        <v>69</v>
      </c>
      <c r="U7138" t="s">
        <v>25482</v>
      </c>
      <c r="V7138" t="s">
        <v>25481</v>
      </c>
      <c r="W7138" t="s">
        <v>71</v>
      </c>
    </row>
    <row r="7139" spans="1:23" x14ac:dyDescent="0.2">
      <c r="A7139" t="s">
        <v>57</v>
      </c>
      <c r="B7139" t="s">
        <v>25483</v>
      </c>
      <c r="C7139" t="s">
        <v>25484</v>
      </c>
      <c r="D7139" t="s">
        <v>25485</v>
      </c>
      <c r="E7139" t="s">
        <v>136</v>
      </c>
      <c r="F7139" t="s">
        <v>903</v>
      </c>
      <c r="G7139" s="2">
        <v>44361</v>
      </c>
      <c r="H7139" s="2">
        <v>44359</v>
      </c>
      <c r="I7139" s="2">
        <v>44406</v>
      </c>
      <c r="J7139" s="19">
        <f t="shared" si="170"/>
        <v>44724</v>
      </c>
      <c r="K7139" s="2">
        <v>44449</v>
      </c>
      <c r="L7139" s="5" t="s">
        <v>6</v>
      </c>
      <c r="M7139" t="s">
        <v>63</v>
      </c>
      <c r="N7139" t="s">
        <v>30</v>
      </c>
      <c r="O7139" t="s">
        <v>64</v>
      </c>
      <c r="P7139" t="s">
        <v>65</v>
      </c>
      <c r="Q7139" t="s">
        <v>8264</v>
      </c>
      <c r="R7139" t="s">
        <v>67</v>
      </c>
      <c r="S7139" t="s">
        <v>90</v>
      </c>
      <c r="T7139" t="s">
        <v>69</v>
      </c>
      <c r="U7139" t="s">
        <v>25486</v>
      </c>
      <c r="V7139" t="s">
        <v>25485</v>
      </c>
      <c r="W7139" t="s">
        <v>71</v>
      </c>
    </row>
    <row r="7140" spans="1:23" x14ac:dyDescent="0.2">
      <c r="A7140" t="s">
        <v>57</v>
      </c>
      <c r="B7140" t="s">
        <v>25487</v>
      </c>
      <c r="C7140" t="s">
        <v>7008</v>
      </c>
      <c r="D7140" t="s">
        <v>25488</v>
      </c>
      <c r="E7140" t="s">
        <v>96</v>
      </c>
      <c r="F7140" t="s">
        <v>25489</v>
      </c>
      <c r="G7140" s="2">
        <v>44361</v>
      </c>
      <c r="H7140" s="2">
        <v>44359</v>
      </c>
      <c r="I7140" s="2">
        <v>44383</v>
      </c>
      <c r="J7140" s="19">
        <f t="shared" si="170"/>
        <v>44724</v>
      </c>
      <c r="K7140" s="2">
        <v>44451</v>
      </c>
      <c r="L7140" s="5" t="s">
        <v>6</v>
      </c>
      <c r="M7140" t="s">
        <v>63</v>
      </c>
      <c r="N7140" t="s">
        <v>30</v>
      </c>
      <c r="O7140" t="s">
        <v>64</v>
      </c>
      <c r="P7140" t="s">
        <v>65</v>
      </c>
      <c r="Q7140" t="s">
        <v>24861</v>
      </c>
      <c r="R7140" t="s">
        <v>67</v>
      </c>
      <c r="S7140" t="s">
        <v>90</v>
      </c>
      <c r="T7140" t="s">
        <v>69</v>
      </c>
      <c r="U7140" t="s">
        <v>25490</v>
      </c>
      <c r="V7140" t="s">
        <v>25488</v>
      </c>
      <c r="W7140" t="s">
        <v>71</v>
      </c>
    </row>
    <row r="7141" spans="1:23" x14ac:dyDescent="0.2">
      <c r="A7141" t="s">
        <v>57</v>
      </c>
      <c r="B7141" t="s">
        <v>25491</v>
      </c>
      <c r="C7141" t="s">
        <v>25492</v>
      </c>
      <c r="D7141" t="s">
        <v>25493</v>
      </c>
      <c r="E7141" t="s">
        <v>107</v>
      </c>
      <c r="F7141" t="s">
        <v>207</v>
      </c>
      <c r="G7141" s="2">
        <v>44361</v>
      </c>
      <c r="H7141" s="2">
        <v>44359</v>
      </c>
      <c r="I7141" s="2">
        <v>44435</v>
      </c>
      <c r="J7141" s="19">
        <f t="shared" si="170"/>
        <v>44724</v>
      </c>
      <c r="K7141" s="2">
        <v>44449</v>
      </c>
      <c r="L7141" s="5" t="s">
        <v>6</v>
      </c>
      <c r="M7141" t="s">
        <v>63</v>
      </c>
      <c r="N7141" t="s">
        <v>30</v>
      </c>
      <c r="O7141" t="s">
        <v>64</v>
      </c>
      <c r="P7141" t="s">
        <v>65</v>
      </c>
      <c r="Q7141" t="s">
        <v>8216</v>
      </c>
      <c r="R7141" t="s">
        <v>67</v>
      </c>
      <c r="S7141" t="s">
        <v>125</v>
      </c>
      <c r="T7141" t="s">
        <v>69</v>
      </c>
      <c r="U7141" t="s">
        <v>25494</v>
      </c>
      <c r="V7141" t="s">
        <v>25493</v>
      </c>
      <c r="W7141" t="s">
        <v>71</v>
      </c>
    </row>
    <row r="7142" spans="1:23" x14ac:dyDescent="0.2">
      <c r="A7142" t="s">
        <v>57</v>
      </c>
      <c r="B7142" t="s">
        <v>25495</v>
      </c>
      <c r="C7142" t="s">
        <v>25496</v>
      </c>
      <c r="D7142" t="s">
        <v>25497</v>
      </c>
      <c r="E7142" t="s">
        <v>136</v>
      </c>
      <c r="F7142" t="s">
        <v>12802</v>
      </c>
      <c r="G7142" s="2">
        <v>44361</v>
      </c>
      <c r="H7142" s="2">
        <v>44359</v>
      </c>
      <c r="I7142" s="2">
        <v>44371</v>
      </c>
      <c r="J7142" s="19">
        <f t="shared" si="170"/>
        <v>44724</v>
      </c>
      <c r="K7142" s="2">
        <v>44449</v>
      </c>
      <c r="L7142" s="5" t="s">
        <v>6</v>
      </c>
      <c r="M7142" t="s">
        <v>63</v>
      </c>
      <c r="N7142" t="s">
        <v>30</v>
      </c>
      <c r="O7142" t="s">
        <v>64</v>
      </c>
      <c r="P7142" t="s">
        <v>65</v>
      </c>
      <c r="Q7142" t="s">
        <v>11843</v>
      </c>
      <c r="R7142" t="s">
        <v>67</v>
      </c>
      <c r="S7142" t="s">
        <v>90</v>
      </c>
      <c r="T7142" t="s">
        <v>69</v>
      </c>
      <c r="U7142" t="s">
        <v>25498</v>
      </c>
      <c r="V7142" t="s">
        <v>25497</v>
      </c>
      <c r="W7142" t="s">
        <v>71</v>
      </c>
    </row>
    <row r="7143" spans="1:23" x14ac:dyDescent="0.2">
      <c r="A7143" t="s">
        <v>57</v>
      </c>
      <c r="B7143" t="s">
        <v>25499</v>
      </c>
      <c r="C7143" t="s">
        <v>25500</v>
      </c>
      <c r="D7143" t="s">
        <v>25501</v>
      </c>
      <c r="E7143" t="s">
        <v>310</v>
      </c>
      <c r="F7143" t="s">
        <v>1945</v>
      </c>
      <c r="G7143" s="2">
        <v>44361</v>
      </c>
      <c r="H7143" s="2">
        <v>44359</v>
      </c>
      <c r="I7143" s="2">
        <v>44408</v>
      </c>
      <c r="J7143" s="19">
        <f t="shared" si="170"/>
        <v>44724</v>
      </c>
      <c r="K7143" s="2">
        <v>44451</v>
      </c>
      <c r="L7143" s="5" t="s">
        <v>6</v>
      </c>
      <c r="M7143" t="s">
        <v>63</v>
      </c>
      <c r="N7143" t="s">
        <v>30</v>
      </c>
      <c r="O7143" t="s">
        <v>64</v>
      </c>
      <c r="P7143" t="s">
        <v>65</v>
      </c>
      <c r="Q7143" t="s">
        <v>8264</v>
      </c>
      <c r="R7143" t="s">
        <v>67</v>
      </c>
      <c r="S7143" t="s">
        <v>90</v>
      </c>
      <c r="T7143" t="s">
        <v>69</v>
      </c>
      <c r="U7143" t="s">
        <v>25502</v>
      </c>
      <c r="V7143" t="s">
        <v>25501</v>
      </c>
      <c r="W7143" t="s">
        <v>71</v>
      </c>
    </row>
    <row r="7144" spans="1:23" x14ac:dyDescent="0.2">
      <c r="A7144" t="s">
        <v>57</v>
      </c>
      <c r="B7144" t="s">
        <v>25503</v>
      </c>
      <c r="C7144" t="s">
        <v>25504</v>
      </c>
      <c r="D7144" t="s">
        <v>25505</v>
      </c>
      <c r="E7144" t="s">
        <v>310</v>
      </c>
      <c r="F7144" t="s">
        <v>2268</v>
      </c>
      <c r="G7144" s="2">
        <v>44361</v>
      </c>
      <c r="H7144" s="2">
        <v>44359</v>
      </c>
      <c r="I7144" s="2">
        <v>44408</v>
      </c>
      <c r="J7144" s="19">
        <f t="shared" ref="J7144:J7207" si="171">H7144+365</f>
        <v>44724</v>
      </c>
      <c r="K7144" s="2">
        <v>44451</v>
      </c>
      <c r="L7144" s="5" t="s">
        <v>6</v>
      </c>
      <c r="M7144" t="s">
        <v>63</v>
      </c>
      <c r="N7144" t="s">
        <v>30</v>
      </c>
      <c r="O7144" t="s">
        <v>64</v>
      </c>
      <c r="P7144" t="s">
        <v>65</v>
      </c>
      <c r="Q7144" t="s">
        <v>8264</v>
      </c>
      <c r="R7144" t="s">
        <v>67</v>
      </c>
      <c r="S7144" t="s">
        <v>90</v>
      </c>
      <c r="T7144" t="s">
        <v>69</v>
      </c>
      <c r="U7144" t="s">
        <v>25506</v>
      </c>
      <c r="V7144" t="s">
        <v>25505</v>
      </c>
      <c r="W7144" t="s">
        <v>71</v>
      </c>
    </row>
    <row r="7145" spans="1:23" x14ac:dyDescent="0.2">
      <c r="A7145" t="s">
        <v>57</v>
      </c>
      <c r="B7145" t="s">
        <v>25507</v>
      </c>
      <c r="C7145" t="s">
        <v>25508</v>
      </c>
      <c r="D7145" t="s">
        <v>25509</v>
      </c>
      <c r="E7145" t="s">
        <v>136</v>
      </c>
      <c r="F7145" t="s">
        <v>567</v>
      </c>
      <c r="G7145" s="2">
        <v>44361</v>
      </c>
      <c r="H7145" s="2">
        <v>44360</v>
      </c>
      <c r="I7145" s="2">
        <v>44378</v>
      </c>
      <c r="J7145" s="19">
        <f t="shared" si="171"/>
        <v>44725</v>
      </c>
      <c r="K7145" s="2">
        <v>44452</v>
      </c>
      <c r="L7145" s="5" t="s">
        <v>6</v>
      </c>
      <c r="M7145" t="s">
        <v>63</v>
      </c>
      <c r="N7145" t="s">
        <v>30</v>
      </c>
      <c r="O7145" t="s">
        <v>64</v>
      </c>
      <c r="P7145" t="s">
        <v>65</v>
      </c>
      <c r="Q7145" t="s">
        <v>11843</v>
      </c>
      <c r="R7145" t="s">
        <v>67</v>
      </c>
      <c r="S7145" t="s">
        <v>125</v>
      </c>
      <c r="T7145" t="s">
        <v>69</v>
      </c>
      <c r="U7145" t="s">
        <v>25510</v>
      </c>
      <c r="V7145" t="s">
        <v>25511</v>
      </c>
      <c r="W7145" t="s">
        <v>71</v>
      </c>
    </row>
    <row r="7146" spans="1:23" x14ac:dyDescent="0.2">
      <c r="A7146" t="s">
        <v>57</v>
      </c>
      <c r="B7146" t="s">
        <v>25512</v>
      </c>
      <c r="C7146" t="s">
        <v>25513</v>
      </c>
      <c r="D7146" t="s">
        <v>25514</v>
      </c>
      <c r="E7146" t="s">
        <v>310</v>
      </c>
      <c r="F7146" t="s">
        <v>2268</v>
      </c>
      <c r="G7146" s="2">
        <v>44361</v>
      </c>
      <c r="H7146" s="2">
        <v>44359</v>
      </c>
      <c r="I7146" s="2">
        <v>44408</v>
      </c>
      <c r="J7146" s="19">
        <f t="shared" si="171"/>
        <v>44724</v>
      </c>
      <c r="K7146" s="2">
        <v>44449</v>
      </c>
      <c r="L7146" s="5" t="s">
        <v>6</v>
      </c>
      <c r="M7146" t="s">
        <v>63</v>
      </c>
      <c r="N7146" t="s">
        <v>30</v>
      </c>
      <c r="O7146" t="s">
        <v>64</v>
      </c>
      <c r="P7146" t="s">
        <v>65</v>
      </c>
      <c r="Q7146" t="s">
        <v>8264</v>
      </c>
      <c r="R7146" t="s">
        <v>67</v>
      </c>
      <c r="S7146" t="s">
        <v>90</v>
      </c>
      <c r="T7146" t="s">
        <v>69</v>
      </c>
      <c r="U7146" t="s">
        <v>25515</v>
      </c>
      <c r="V7146" t="s">
        <v>25514</v>
      </c>
      <c r="W7146" t="s">
        <v>71</v>
      </c>
    </row>
    <row r="7147" spans="1:23" x14ac:dyDescent="0.2">
      <c r="A7147" t="s">
        <v>57</v>
      </c>
      <c r="B7147" t="s">
        <v>25516</v>
      </c>
      <c r="C7147" t="s">
        <v>4893</v>
      </c>
      <c r="D7147" t="s">
        <v>25517</v>
      </c>
      <c r="E7147" t="s">
        <v>136</v>
      </c>
      <c r="F7147" t="s">
        <v>11669</v>
      </c>
      <c r="G7147" s="2">
        <v>44361</v>
      </c>
      <c r="H7147" s="2">
        <v>44360</v>
      </c>
      <c r="I7147" s="2">
        <v>44418</v>
      </c>
      <c r="J7147" s="19">
        <f t="shared" si="171"/>
        <v>44725</v>
      </c>
      <c r="K7147" s="2">
        <v>44452</v>
      </c>
      <c r="L7147" s="5" t="s">
        <v>6</v>
      </c>
      <c r="M7147" t="s">
        <v>98</v>
      </c>
      <c r="N7147" t="s">
        <v>30</v>
      </c>
      <c r="O7147" t="s">
        <v>64</v>
      </c>
      <c r="P7147" t="s">
        <v>65</v>
      </c>
      <c r="Q7147" t="s">
        <v>8264</v>
      </c>
      <c r="R7147" t="s">
        <v>67</v>
      </c>
      <c r="S7147" t="s">
        <v>100</v>
      </c>
      <c r="T7147" t="s">
        <v>80</v>
      </c>
      <c r="U7147" t="s">
        <v>25518</v>
      </c>
      <c r="V7147" t="s">
        <v>25517</v>
      </c>
      <c r="W7147" t="s">
        <v>103</v>
      </c>
    </row>
    <row r="7148" spans="1:23" x14ac:dyDescent="0.2">
      <c r="A7148" t="s">
        <v>57</v>
      </c>
      <c r="B7148" t="s">
        <v>25519</v>
      </c>
      <c r="C7148" t="s">
        <v>25520</v>
      </c>
      <c r="D7148" t="s">
        <v>25521</v>
      </c>
      <c r="E7148" t="s">
        <v>136</v>
      </c>
      <c r="F7148" t="s">
        <v>7642</v>
      </c>
      <c r="G7148" s="2">
        <v>44361</v>
      </c>
      <c r="H7148" s="2">
        <v>44358</v>
      </c>
      <c r="I7148" s="2">
        <v>44397</v>
      </c>
      <c r="J7148" s="19">
        <f t="shared" si="171"/>
        <v>44723</v>
      </c>
      <c r="K7148" s="2">
        <v>44450</v>
      </c>
      <c r="L7148" s="5" t="s">
        <v>6</v>
      </c>
      <c r="M7148" t="s">
        <v>138</v>
      </c>
      <c r="N7148" t="s">
        <v>30</v>
      </c>
      <c r="O7148" t="s">
        <v>64</v>
      </c>
      <c r="P7148" t="s">
        <v>65</v>
      </c>
      <c r="Q7148" t="s">
        <v>8264</v>
      </c>
      <c r="R7148" t="s">
        <v>67</v>
      </c>
      <c r="S7148" t="s">
        <v>4145</v>
      </c>
      <c r="T7148" t="s">
        <v>69</v>
      </c>
      <c r="U7148" t="s">
        <v>25522</v>
      </c>
      <c r="V7148" t="s">
        <v>25521</v>
      </c>
      <c r="W7148" t="s">
        <v>142</v>
      </c>
    </row>
    <row r="7149" spans="1:23" x14ac:dyDescent="0.2">
      <c r="A7149" t="s">
        <v>57</v>
      </c>
      <c r="B7149" t="s">
        <v>25523</v>
      </c>
      <c r="C7149" t="s">
        <v>13952</v>
      </c>
      <c r="D7149" t="s">
        <v>25524</v>
      </c>
      <c r="E7149" t="s">
        <v>136</v>
      </c>
      <c r="F7149" t="s">
        <v>7642</v>
      </c>
      <c r="G7149" s="2">
        <v>44361</v>
      </c>
      <c r="H7149" s="2">
        <v>44358</v>
      </c>
      <c r="I7149" s="2">
        <v>44402</v>
      </c>
      <c r="J7149" s="19">
        <f t="shared" si="171"/>
        <v>44723</v>
      </c>
      <c r="K7149" s="2">
        <v>44450</v>
      </c>
      <c r="L7149" s="5" t="s">
        <v>6</v>
      </c>
      <c r="M7149" t="s">
        <v>138</v>
      </c>
      <c r="N7149" t="s">
        <v>33</v>
      </c>
      <c r="O7149" t="s">
        <v>64</v>
      </c>
      <c r="P7149" t="s">
        <v>65</v>
      </c>
      <c r="Q7149" t="s">
        <v>8264</v>
      </c>
      <c r="R7149" t="s">
        <v>67</v>
      </c>
      <c r="S7149" t="s">
        <v>4145</v>
      </c>
      <c r="T7149" t="s">
        <v>69</v>
      </c>
      <c r="U7149" t="s">
        <v>25525</v>
      </c>
      <c r="V7149" t="s">
        <v>25524</v>
      </c>
      <c r="W7149" t="s">
        <v>142</v>
      </c>
    </row>
    <row r="7150" spans="1:23" x14ac:dyDescent="0.2">
      <c r="A7150" t="s">
        <v>57</v>
      </c>
      <c r="B7150" t="s">
        <v>25526</v>
      </c>
      <c r="C7150" t="s">
        <v>2694</v>
      </c>
      <c r="D7150" t="s">
        <v>25527</v>
      </c>
      <c r="E7150" t="s">
        <v>804</v>
      </c>
      <c r="F7150" t="s">
        <v>25528</v>
      </c>
      <c r="G7150" s="2">
        <v>44361</v>
      </c>
      <c r="H7150" s="2">
        <v>44361</v>
      </c>
      <c r="I7150" s="2">
        <v>44362</v>
      </c>
      <c r="J7150" s="19">
        <f t="shared" si="171"/>
        <v>44726</v>
      </c>
      <c r="K7150" s="2">
        <v>44453</v>
      </c>
      <c r="L7150" s="5" t="s">
        <v>6</v>
      </c>
      <c r="M7150" t="s">
        <v>269</v>
      </c>
      <c r="N7150" t="s">
        <v>33</v>
      </c>
      <c r="O7150" t="s">
        <v>64</v>
      </c>
      <c r="P7150" t="s">
        <v>65</v>
      </c>
      <c r="Q7150" t="s">
        <v>25529</v>
      </c>
      <c r="R7150" t="s">
        <v>67</v>
      </c>
      <c r="S7150" t="s">
        <v>271</v>
      </c>
      <c r="T7150" t="s">
        <v>80</v>
      </c>
      <c r="U7150" t="s">
        <v>299</v>
      </c>
      <c r="V7150" t="s">
        <v>299</v>
      </c>
      <c r="W7150" t="s">
        <v>299</v>
      </c>
    </row>
    <row r="7151" spans="1:23" x14ac:dyDescent="0.2">
      <c r="A7151" t="s">
        <v>57</v>
      </c>
      <c r="B7151" t="s">
        <v>25530</v>
      </c>
      <c r="C7151" t="s">
        <v>23643</v>
      </c>
      <c r="D7151" t="s">
        <v>25531</v>
      </c>
      <c r="E7151" t="s">
        <v>136</v>
      </c>
      <c r="F7151" t="s">
        <v>1219</v>
      </c>
      <c r="G7151" s="2">
        <v>44361</v>
      </c>
      <c r="H7151" s="2">
        <v>44357</v>
      </c>
      <c r="I7151" s="2">
        <v>44435</v>
      </c>
      <c r="J7151" s="19">
        <f t="shared" si="171"/>
        <v>44722</v>
      </c>
      <c r="K7151" s="2">
        <v>44449</v>
      </c>
      <c r="L7151" s="5" t="s">
        <v>6</v>
      </c>
      <c r="M7151" t="s">
        <v>138</v>
      </c>
      <c r="N7151" t="s">
        <v>33</v>
      </c>
      <c r="O7151" t="s">
        <v>64</v>
      </c>
      <c r="P7151" t="s">
        <v>65</v>
      </c>
      <c r="Q7151" t="s">
        <v>8216</v>
      </c>
      <c r="R7151" t="s">
        <v>67</v>
      </c>
      <c r="S7151" t="s">
        <v>284</v>
      </c>
      <c r="T7151" t="s">
        <v>69</v>
      </c>
      <c r="U7151" t="s">
        <v>25532</v>
      </c>
      <c r="V7151" t="s">
        <v>25531</v>
      </c>
      <c r="W7151" t="s">
        <v>142</v>
      </c>
    </row>
    <row r="7152" spans="1:23" x14ac:dyDescent="0.2">
      <c r="A7152" t="s">
        <v>57</v>
      </c>
      <c r="B7152" t="s">
        <v>25533</v>
      </c>
      <c r="C7152" t="s">
        <v>25534</v>
      </c>
      <c r="D7152" t="s">
        <v>25535</v>
      </c>
      <c r="E7152" t="s">
        <v>136</v>
      </c>
      <c r="F7152" t="s">
        <v>7813</v>
      </c>
      <c r="G7152" s="2">
        <v>44361</v>
      </c>
      <c r="H7152" s="2">
        <v>44356</v>
      </c>
      <c r="I7152" s="2">
        <v>44377</v>
      </c>
      <c r="J7152" s="19">
        <f t="shared" si="171"/>
        <v>44721</v>
      </c>
      <c r="K7152" s="2">
        <v>44448</v>
      </c>
      <c r="L7152" s="5" t="s">
        <v>6</v>
      </c>
      <c r="M7152" t="s">
        <v>12353</v>
      </c>
      <c r="N7152" t="s">
        <v>33</v>
      </c>
      <c r="O7152" t="s">
        <v>64</v>
      </c>
      <c r="P7152" t="s">
        <v>65</v>
      </c>
      <c r="Q7152" t="s">
        <v>11843</v>
      </c>
      <c r="R7152" t="s">
        <v>12355</v>
      </c>
      <c r="S7152" t="s">
        <v>12356</v>
      </c>
      <c r="T7152" t="s">
        <v>69</v>
      </c>
      <c r="U7152" t="s">
        <v>25536</v>
      </c>
      <c r="V7152" t="s">
        <v>25535</v>
      </c>
      <c r="W7152" t="s">
        <v>12359</v>
      </c>
    </row>
    <row r="7153" spans="1:23" x14ac:dyDescent="0.2">
      <c r="A7153" t="s">
        <v>57</v>
      </c>
      <c r="B7153" t="s">
        <v>25537</v>
      </c>
      <c r="C7153" t="s">
        <v>25538</v>
      </c>
      <c r="D7153" t="s">
        <v>25539</v>
      </c>
      <c r="E7153" t="s">
        <v>136</v>
      </c>
      <c r="F7153" t="s">
        <v>303</v>
      </c>
      <c r="G7153" s="2">
        <v>44361</v>
      </c>
      <c r="H7153" s="2">
        <v>44357</v>
      </c>
      <c r="I7153" s="2">
        <v>44377</v>
      </c>
      <c r="J7153" s="19">
        <f t="shared" si="171"/>
        <v>44722</v>
      </c>
      <c r="K7153" s="2">
        <v>44449</v>
      </c>
      <c r="L7153" s="5" t="s">
        <v>6</v>
      </c>
      <c r="M7153" t="s">
        <v>63</v>
      </c>
      <c r="N7153" t="s">
        <v>33</v>
      </c>
      <c r="O7153" t="s">
        <v>64</v>
      </c>
      <c r="P7153" t="s">
        <v>65</v>
      </c>
      <c r="Q7153" t="s">
        <v>24861</v>
      </c>
      <c r="R7153" t="s">
        <v>67</v>
      </c>
      <c r="S7153" t="s">
        <v>1549</v>
      </c>
      <c r="T7153" t="s">
        <v>69</v>
      </c>
      <c r="U7153" t="s">
        <v>25540</v>
      </c>
      <c r="V7153" t="s">
        <v>25539</v>
      </c>
      <c r="W7153" t="s">
        <v>71</v>
      </c>
    </row>
    <row r="7154" spans="1:23" x14ac:dyDescent="0.2">
      <c r="A7154" t="s">
        <v>57</v>
      </c>
      <c r="B7154" t="s">
        <v>25541</v>
      </c>
      <c r="C7154" t="s">
        <v>3771</v>
      </c>
      <c r="D7154" t="s">
        <v>25542</v>
      </c>
      <c r="E7154" t="s">
        <v>136</v>
      </c>
      <c r="F7154" t="s">
        <v>22017</v>
      </c>
      <c r="G7154" s="2">
        <v>44362</v>
      </c>
      <c r="H7154" s="2">
        <v>44358</v>
      </c>
      <c r="I7154" s="2">
        <v>44375</v>
      </c>
      <c r="J7154" s="19">
        <f t="shared" si="171"/>
        <v>44723</v>
      </c>
      <c r="K7154" s="2">
        <v>44450</v>
      </c>
      <c r="L7154" s="5" t="s">
        <v>6</v>
      </c>
      <c r="M7154" t="s">
        <v>63</v>
      </c>
      <c r="N7154" t="s">
        <v>30</v>
      </c>
      <c r="O7154" t="s">
        <v>64</v>
      </c>
      <c r="P7154" t="s">
        <v>65</v>
      </c>
      <c r="Q7154" t="s">
        <v>11843</v>
      </c>
      <c r="R7154" t="s">
        <v>67</v>
      </c>
      <c r="S7154" t="s">
        <v>90</v>
      </c>
      <c r="T7154" t="s">
        <v>69</v>
      </c>
      <c r="U7154" t="s">
        <v>25543</v>
      </c>
      <c r="V7154" t="s">
        <v>25542</v>
      </c>
      <c r="W7154" t="s">
        <v>71</v>
      </c>
    </row>
    <row r="7155" spans="1:23" x14ac:dyDescent="0.2">
      <c r="A7155" t="s">
        <v>57</v>
      </c>
      <c r="B7155" t="s">
        <v>25544</v>
      </c>
      <c r="C7155" t="s">
        <v>12877</v>
      </c>
      <c r="D7155" t="s">
        <v>25545</v>
      </c>
      <c r="E7155" t="s">
        <v>96</v>
      </c>
      <c r="F7155" t="s">
        <v>6155</v>
      </c>
      <c r="G7155" s="2">
        <v>44362</v>
      </c>
      <c r="H7155" s="2">
        <v>44361</v>
      </c>
      <c r="I7155" s="2">
        <v>44427</v>
      </c>
      <c r="J7155" s="19">
        <f t="shared" si="171"/>
        <v>44726</v>
      </c>
      <c r="K7155" s="2">
        <v>44451</v>
      </c>
      <c r="L7155" s="5" t="s">
        <v>6</v>
      </c>
      <c r="M7155" t="s">
        <v>138</v>
      </c>
      <c r="N7155" t="s">
        <v>30</v>
      </c>
      <c r="O7155" t="s">
        <v>64</v>
      </c>
      <c r="P7155" t="s">
        <v>65</v>
      </c>
      <c r="Q7155" t="s">
        <v>8264</v>
      </c>
      <c r="R7155" t="s">
        <v>67</v>
      </c>
      <c r="S7155" t="s">
        <v>100</v>
      </c>
      <c r="T7155" t="s">
        <v>69</v>
      </c>
      <c r="U7155" t="s">
        <v>25546</v>
      </c>
      <c r="V7155" t="s">
        <v>25545</v>
      </c>
      <c r="W7155" t="s">
        <v>142</v>
      </c>
    </row>
    <row r="7156" spans="1:23" x14ac:dyDescent="0.2">
      <c r="A7156" t="s">
        <v>57</v>
      </c>
      <c r="B7156" t="s">
        <v>25547</v>
      </c>
      <c r="C7156" t="s">
        <v>25548</v>
      </c>
      <c r="D7156" t="s">
        <v>25549</v>
      </c>
      <c r="E7156" t="s">
        <v>176</v>
      </c>
      <c r="F7156" t="s">
        <v>6243</v>
      </c>
      <c r="G7156" s="2">
        <v>44362</v>
      </c>
      <c r="H7156" s="2">
        <v>44362</v>
      </c>
      <c r="I7156" s="2">
        <v>44429</v>
      </c>
      <c r="J7156" s="19">
        <f t="shared" si="171"/>
        <v>44727</v>
      </c>
      <c r="K7156" s="2">
        <v>44454</v>
      </c>
      <c r="L7156" s="5" t="s">
        <v>6</v>
      </c>
      <c r="M7156" t="s">
        <v>12353</v>
      </c>
      <c r="N7156" t="s">
        <v>30</v>
      </c>
      <c r="O7156" t="s">
        <v>64</v>
      </c>
      <c r="P7156" t="s">
        <v>65</v>
      </c>
      <c r="Q7156" t="s">
        <v>25550</v>
      </c>
      <c r="R7156" t="s">
        <v>12355</v>
      </c>
      <c r="S7156" t="s">
        <v>12356</v>
      </c>
      <c r="T7156" t="s">
        <v>69</v>
      </c>
      <c r="U7156" t="s">
        <v>25551</v>
      </c>
      <c r="V7156" t="s">
        <v>25549</v>
      </c>
      <c r="W7156" t="s">
        <v>12359</v>
      </c>
    </row>
    <row r="7157" spans="1:23" x14ac:dyDescent="0.2">
      <c r="A7157" t="s">
        <v>57</v>
      </c>
      <c r="B7157" t="s">
        <v>25552</v>
      </c>
      <c r="C7157" t="s">
        <v>2714</v>
      </c>
      <c r="D7157" t="s">
        <v>25553</v>
      </c>
      <c r="E7157" t="s">
        <v>136</v>
      </c>
      <c r="F7157" t="s">
        <v>25554</v>
      </c>
      <c r="G7157" s="2">
        <v>44362</v>
      </c>
      <c r="H7157" s="2">
        <v>44362</v>
      </c>
      <c r="I7157" s="2">
        <v>44439</v>
      </c>
      <c r="J7157" s="19">
        <f t="shared" si="171"/>
        <v>44727</v>
      </c>
      <c r="K7157" s="2">
        <v>44454</v>
      </c>
      <c r="L7157" s="5" t="s">
        <v>6</v>
      </c>
      <c r="M7157" t="s">
        <v>138</v>
      </c>
      <c r="N7157" t="s">
        <v>30</v>
      </c>
      <c r="O7157" t="s">
        <v>64</v>
      </c>
      <c r="P7157" t="s">
        <v>65</v>
      </c>
      <c r="Q7157" t="s">
        <v>8264</v>
      </c>
      <c r="R7157" t="s">
        <v>67</v>
      </c>
      <c r="S7157" t="s">
        <v>992</v>
      </c>
      <c r="T7157" t="s">
        <v>80</v>
      </c>
      <c r="U7157" t="s">
        <v>25555</v>
      </c>
      <c r="V7157" t="s">
        <v>25553</v>
      </c>
      <c r="W7157" t="s">
        <v>142</v>
      </c>
    </row>
    <row r="7158" spans="1:23" x14ac:dyDescent="0.2">
      <c r="A7158" t="s">
        <v>57</v>
      </c>
      <c r="B7158" t="s">
        <v>25556</v>
      </c>
      <c r="C7158" t="s">
        <v>25557</v>
      </c>
      <c r="D7158" t="s">
        <v>25558</v>
      </c>
      <c r="E7158" t="s">
        <v>107</v>
      </c>
      <c r="F7158" t="s">
        <v>25559</v>
      </c>
      <c r="G7158" s="2">
        <v>44362</v>
      </c>
      <c r="H7158" s="2">
        <v>44362</v>
      </c>
      <c r="I7158" s="2">
        <v>44366</v>
      </c>
      <c r="J7158" s="19">
        <f t="shared" si="171"/>
        <v>44727</v>
      </c>
      <c r="K7158" s="2">
        <v>44454</v>
      </c>
      <c r="L7158" s="5" t="s">
        <v>6</v>
      </c>
      <c r="M7158" t="s">
        <v>12353</v>
      </c>
      <c r="N7158" t="s">
        <v>30</v>
      </c>
      <c r="O7158" t="s">
        <v>64</v>
      </c>
      <c r="P7158" t="s">
        <v>65</v>
      </c>
      <c r="Q7158" t="s">
        <v>22918</v>
      </c>
      <c r="R7158" t="s">
        <v>12355</v>
      </c>
      <c r="S7158" t="s">
        <v>12356</v>
      </c>
      <c r="T7158" t="s">
        <v>69</v>
      </c>
      <c r="U7158" t="s">
        <v>25560</v>
      </c>
      <c r="V7158" t="s">
        <v>25558</v>
      </c>
      <c r="W7158" t="s">
        <v>12359</v>
      </c>
    </row>
    <row r="7159" spans="1:23" x14ac:dyDescent="0.2">
      <c r="A7159" t="s">
        <v>57</v>
      </c>
      <c r="B7159" t="s">
        <v>25561</v>
      </c>
      <c r="C7159" t="s">
        <v>1936</v>
      </c>
      <c r="D7159" t="s">
        <v>25562</v>
      </c>
      <c r="E7159" t="s">
        <v>176</v>
      </c>
      <c r="F7159" t="s">
        <v>13859</v>
      </c>
      <c r="G7159" s="2">
        <v>44362</v>
      </c>
      <c r="H7159" s="2">
        <v>44362</v>
      </c>
      <c r="I7159" s="2">
        <v>44440</v>
      </c>
      <c r="J7159" s="19">
        <f t="shared" si="171"/>
        <v>44727</v>
      </c>
      <c r="K7159" s="2">
        <v>44454</v>
      </c>
      <c r="L7159" s="5" t="s">
        <v>6</v>
      </c>
      <c r="M7159" t="s">
        <v>63</v>
      </c>
      <c r="N7159" t="s">
        <v>33</v>
      </c>
      <c r="O7159" t="s">
        <v>64</v>
      </c>
      <c r="P7159" t="s">
        <v>65</v>
      </c>
      <c r="Q7159" t="s">
        <v>500</v>
      </c>
      <c r="R7159" t="s">
        <v>67</v>
      </c>
      <c r="S7159" t="s">
        <v>583</v>
      </c>
      <c r="T7159" t="s">
        <v>80</v>
      </c>
      <c r="U7159" t="s">
        <v>25563</v>
      </c>
      <c r="V7159" t="s">
        <v>25562</v>
      </c>
      <c r="W7159" t="s">
        <v>71</v>
      </c>
    </row>
    <row r="7160" spans="1:23" x14ac:dyDescent="0.2">
      <c r="A7160" t="s">
        <v>57</v>
      </c>
      <c r="B7160" t="s">
        <v>25564</v>
      </c>
      <c r="C7160" t="s">
        <v>4921</v>
      </c>
      <c r="D7160" t="s">
        <v>25565</v>
      </c>
      <c r="E7160" t="s">
        <v>107</v>
      </c>
      <c r="F7160" t="s">
        <v>25566</v>
      </c>
      <c r="G7160" s="2">
        <v>44362</v>
      </c>
      <c r="H7160" s="2">
        <v>44362</v>
      </c>
      <c r="I7160" s="2">
        <v>44903</v>
      </c>
      <c r="J7160" s="19">
        <f t="shared" si="171"/>
        <v>44727</v>
      </c>
      <c r="K7160" s="2">
        <v>44727</v>
      </c>
      <c r="L7160" s="5" t="s">
        <v>31</v>
      </c>
      <c r="M7160" t="s">
        <v>77</v>
      </c>
      <c r="N7160" t="s">
        <v>33</v>
      </c>
      <c r="O7160" t="s">
        <v>64</v>
      </c>
      <c r="P7160" t="s">
        <v>65</v>
      </c>
      <c r="Q7160" t="s">
        <v>482</v>
      </c>
      <c r="R7160" t="s">
        <v>647</v>
      </c>
      <c r="S7160" t="s">
        <v>20667</v>
      </c>
      <c r="T7160" t="s">
        <v>80</v>
      </c>
      <c r="U7160" t="s">
        <v>25567</v>
      </c>
      <c r="V7160" t="s">
        <v>25568</v>
      </c>
      <c r="W7160" t="s">
        <v>82</v>
      </c>
    </row>
    <row r="7161" spans="1:23" x14ac:dyDescent="0.2">
      <c r="A7161" t="s">
        <v>57</v>
      </c>
      <c r="B7161" t="s">
        <v>25569</v>
      </c>
      <c r="C7161" t="s">
        <v>5147</v>
      </c>
      <c r="D7161" t="s">
        <v>25570</v>
      </c>
      <c r="E7161" t="s">
        <v>136</v>
      </c>
      <c r="F7161" t="s">
        <v>17688</v>
      </c>
      <c r="G7161" s="2">
        <v>44362</v>
      </c>
      <c r="H7161" s="2">
        <v>44362</v>
      </c>
      <c r="I7161" s="2">
        <v>44368</v>
      </c>
      <c r="J7161" s="19">
        <f t="shared" si="171"/>
        <v>44727</v>
      </c>
      <c r="K7161" s="2">
        <v>44454</v>
      </c>
      <c r="L7161" s="5" t="s">
        <v>6</v>
      </c>
      <c r="M7161" t="s">
        <v>63</v>
      </c>
      <c r="N7161" t="s">
        <v>30</v>
      </c>
      <c r="O7161" t="s">
        <v>64</v>
      </c>
      <c r="P7161" t="s">
        <v>65</v>
      </c>
      <c r="Q7161" t="s">
        <v>1881</v>
      </c>
      <c r="R7161" t="s">
        <v>67</v>
      </c>
      <c r="S7161" t="s">
        <v>90</v>
      </c>
      <c r="T7161" t="s">
        <v>69</v>
      </c>
      <c r="U7161" t="s">
        <v>25571</v>
      </c>
      <c r="V7161" t="s">
        <v>25570</v>
      </c>
      <c r="W7161" t="s">
        <v>71</v>
      </c>
    </row>
    <row r="7162" spans="1:23" x14ac:dyDescent="0.2">
      <c r="A7162" t="s">
        <v>57</v>
      </c>
      <c r="B7162" t="s">
        <v>25572</v>
      </c>
      <c r="C7162" t="s">
        <v>9106</v>
      </c>
      <c r="D7162" t="s">
        <v>25573</v>
      </c>
      <c r="E7162" t="s">
        <v>136</v>
      </c>
      <c r="F7162" t="s">
        <v>582</v>
      </c>
      <c r="G7162" s="2">
        <v>44362</v>
      </c>
      <c r="H7162" s="2">
        <v>44356</v>
      </c>
      <c r="I7162" s="2">
        <v>44398</v>
      </c>
      <c r="J7162" s="19">
        <f t="shared" si="171"/>
        <v>44721</v>
      </c>
      <c r="K7162" s="2">
        <v>44448</v>
      </c>
      <c r="L7162" s="5" t="s">
        <v>6</v>
      </c>
      <c r="M7162" t="s">
        <v>63</v>
      </c>
      <c r="N7162" t="s">
        <v>33</v>
      </c>
      <c r="O7162" t="s">
        <v>64</v>
      </c>
      <c r="P7162" t="s">
        <v>65</v>
      </c>
      <c r="Q7162" t="s">
        <v>8264</v>
      </c>
      <c r="R7162" t="s">
        <v>67</v>
      </c>
      <c r="S7162" t="s">
        <v>1549</v>
      </c>
      <c r="T7162" t="s">
        <v>69</v>
      </c>
      <c r="U7162" t="s">
        <v>25574</v>
      </c>
      <c r="V7162" t="s">
        <v>25573</v>
      </c>
      <c r="W7162" t="s">
        <v>71</v>
      </c>
    </row>
    <row r="7163" spans="1:23" x14ac:dyDescent="0.2">
      <c r="A7163" t="s">
        <v>57</v>
      </c>
      <c r="B7163" t="s">
        <v>25575</v>
      </c>
      <c r="C7163" t="s">
        <v>25576</v>
      </c>
      <c r="D7163" t="s">
        <v>25577</v>
      </c>
      <c r="E7163" t="s">
        <v>310</v>
      </c>
      <c r="F7163" t="s">
        <v>2325</v>
      </c>
      <c r="G7163" s="2">
        <v>44363</v>
      </c>
      <c r="H7163" s="2">
        <v>44362</v>
      </c>
      <c r="I7163" s="2">
        <v>44379</v>
      </c>
      <c r="J7163" s="19">
        <f t="shared" si="171"/>
        <v>44727</v>
      </c>
      <c r="K7163" s="2">
        <v>44452</v>
      </c>
      <c r="L7163" s="5" t="s">
        <v>6</v>
      </c>
      <c r="M7163" t="s">
        <v>138</v>
      </c>
      <c r="N7163" t="s">
        <v>30</v>
      </c>
      <c r="O7163" t="s">
        <v>64</v>
      </c>
      <c r="P7163" t="s">
        <v>65</v>
      </c>
      <c r="Q7163" t="s">
        <v>25578</v>
      </c>
      <c r="R7163" t="s">
        <v>67</v>
      </c>
      <c r="S7163" t="s">
        <v>4145</v>
      </c>
      <c r="T7163" t="s">
        <v>69</v>
      </c>
      <c r="U7163" t="s">
        <v>25579</v>
      </c>
      <c r="V7163" t="s">
        <v>25577</v>
      </c>
      <c r="W7163" t="s">
        <v>142</v>
      </c>
    </row>
    <row r="7164" spans="1:23" x14ac:dyDescent="0.2">
      <c r="A7164" t="s">
        <v>57</v>
      </c>
      <c r="B7164" t="s">
        <v>25580</v>
      </c>
      <c r="C7164" t="s">
        <v>8410</v>
      </c>
      <c r="D7164" t="s">
        <v>25581</v>
      </c>
      <c r="E7164" t="s">
        <v>86</v>
      </c>
      <c r="F7164" t="s">
        <v>24183</v>
      </c>
      <c r="G7164" s="2">
        <v>44363</v>
      </c>
      <c r="H7164" s="2">
        <v>44362</v>
      </c>
      <c r="I7164" s="2">
        <v>44370</v>
      </c>
      <c r="J7164" s="19">
        <f t="shared" si="171"/>
        <v>44727</v>
      </c>
      <c r="K7164" s="2">
        <v>44452</v>
      </c>
      <c r="L7164" s="5" t="s">
        <v>6</v>
      </c>
      <c r="M7164" t="s">
        <v>138</v>
      </c>
      <c r="N7164" t="s">
        <v>30</v>
      </c>
      <c r="O7164" t="s">
        <v>64</v>
      </c>
      <c r="P7164" t="s">
        <v>65</v>
      </c>
      <c r="Q7164" t="s">
        <v>11843</v>
      </c>
      <c r="R7164" t="s">
        <v>67</v>
      </c>
      <c r="S7164" t="s">
        <v>100</v>
      </c>
      <c r="T7164" t="s">
        <v>69</v>
      </c>
      <c r="U7164" t="s">
        <v>25582</v>
      </c>
      <c r="V7164" t="s">
        <v>25581</v>
      </c>
      <c r="W7164" t="s">
        <v>142</v>
      </c>
    </row>
    <row r="7165" spans="1:23" x14ac:dyDescent="0.2">
      <c r="A7165" t="s">
        <v>57</v>
      </c>
      <c r="B7165" t="s">
        <v>25583</v>
      </c>
      <c r="C7165" t="s">
        <v>948</v>
      </c>
      <c r="D7165" t="s">
        <v>25584</v>
      </c>
      <c r="E7165" t="s">
        <v>115</v>
      </c>
      <c r="F7165" t="s">
        <v>5981</v>
      </c>
      <c r="G7165" s="2">
        <v>44363</v>
      </c>
      <c r="H7165" s="2">
        <v>44362</v>
      </c>
      <c r="I7165" s="2">
        <v>44379</v>
      </c>
      <c r="J7165" s="19">
        <f t="shared" si="171"/>
        <v>44727</v>
      </c>
      <c r="K7165" s="2">
        <v>44452</v>
      </c>
      <c r="L7165" s="5" t="s">
        <v>6</v>
      </c>
      <c r="M7165" t="s">
        <v>138</v>
      </c>
      <c r="N7165" t="s">
        <v>30</v>
      </c>
      <c r="O7165" t="s">
        <v>64</v>
      </c>
      <c r="P7165" t="s">
        <v>65</v>
      </c>
      <c r="Q7165" t="s">
        <v>11843</v>
      </c>
      <c r="R7165" t="s">
        <v>67</v>
      </c>
      <c r="S7165" t="s">
        <v>100</v>
      </c>
      <c r="T7165" t="s">
        <v>69</v>
      </c>
      <c r="U7165" t="s">
        <v>25585</v>
      </c>
      <c r="V7165" t="s">
        <v>25584</v>
      </c>
      <c r="W7165" t="s">
        <v>142</v>
      </c>
    </row>
    <row r="7166" spans="1:23" x14ac:dyDescent="0.2">
      <c r="A7166" t="s">
        <v>57</v>
      </c>
      <c r="B7166" t="s">
        <v>25586</v>
      </c>
      <c r="C7166" t="s">
        <v>24085</v>
      </c>
      <c r="D7166" t="s">
        <v>25587</v>
      </c>
      <c r="E7166" t="s">
        <v>136</v>
      </c>
      <c r="F7166" t="s">
        <v>843</v>
      </c>
      <c r="G7166" s="2">
        <v>44363</v>
      </c>
      <c r="H7166" s="2">
        <v>44363</v>
      </c>
      <c r="I7166" s="2">
        <v>44412</v>
      </c>
      <c r="J7166" s="19">
        <f t="shared" si="171"/>
        <v>44728</v>
      </c>
      <c r="K7166" s="2">
        <v>44455</v>
      </c>
      <c r="L7166" s="5" t="s">
        <v>6</v>
      </c>
      <c r="M7166" t="s">
        <v>138</v>
      </c>
      <c r="N7166" t="s">
        <v>30</v>
      </c>
      <c r="O7166" t="s">
        <v>64</v>
      </c>
      <c r="P7166" t="s">
        <v>65</v>
      </c>
      <c r="Q7166" t="s">
        <v>8264</v>
      </c>
      <c r="R7166" t="s">
        <v>67</v>
      </c>
      <c r="S7166" t="s">
        <v>100</v>
      </c>
      <c r="T7166" t="s">
        <v>69</v>
      </c>
      <c r="U7166" t="s">
        <v>25588</v>
      </c>
      <c r="V7166" t="s">
        <v>25587</v>
      </c>
      <c r="W7166" t="s">
        <v>142</v>
      </c>
    </row>
    <row r="7167" spans="1:23" x14ac:dyDescent="0.2">
      <c r="A7167" t="s">
        <v>57</v>
      </c>
      <c r="B7167" t="s">
        <v>25589</v>
      </c>
      <c r="C7167" t="s">
        <v>25590</v>
      </c>
      <c r="D7167" t="s">
        <v>25591</v>
      </c>
      <c r="E7167" t="s">
        <v>96</v>
      </c>
      <c r="F7167" t="s">
        <v>25592</v>
      </c>
      <c r="G7167" s="2">
        <v>44363</v>
      </c>
      <c r="H7167" s="2">
        <v>44362</v>
      </c>
      <c r="I7167" s="2">
        <v>44399</v>
      </c>
      <c r="J7167" s="19">
        <f t="shared" si="171"/>
        <v>44727</v>
      </c>
      <c r="K7167" s="2">
        <v>44452</v>
      </c>
      <c r="L7167" s="5" t="s">
        <v>6</v>
      </c>
      <c r="M7167" t="s">
        <v>138</v>
      </c>
      <c r="N7167" t="s">
        <v>30</v>
      </c>
      <c r="O7167" t="s">
        <v>64</v>
      </c>
      <c r="P7167" t="s">
        <v>65</v>
      </c>
      <c r="Q7167" t="s">
        <v>8264</v>
      </c>
      <c r="R7167" t="s">
        <v>67</v>
      </c>
      <c r="S7167" t="s">
        <v>4145</v>
      </c>
      <c r="T7167" t="s">
        <v>69</v>
      </c>
      <c r="U7167" t="s">
        <v>25593</v>
      </c>
      <c r="V7167" t="s">
        <v>25591</v>
      </c>
      <c r="W7167" t="s">
        <v>142</v>
      </c>
    </row>
    <row r="7168" spans="1:23" x14ac:dyDescent="0.2">
      <c r="A7168" t="s">
        <v>57</v>
      </c>
      <c r="B7168" t="s">
        <v>25594</v>
      </c>
      <c r="C7168" t="s">
        <v>14597</v>
      </c>
      <c r="D7168" t="s">
        <v>25595</v>
      </c>
      <c r="E7168" t="s">
        <v>96</v>
      </c>
      <c r="F7168" t="s">
        <v>21310</v>
      </c>
      <c r="G7168" s="2">
        <v>44363</v>
      </c>
      <c r="H7168" s="2">
        <v>44363</v>
      </c>
      <c r="I7168" s="2">
        <v>44426</v>
      </c>
      <c r="J7168" s="19">
        <f t="shared" si="171"/>
        <v>44728</v>
      </c>
      <c r="K7168" s="2">
        <v>44455</v>
      </c>
      <c r="L7168" s="5" t="s">
        <v>6</v>
      </c>
      <c r="M7168" t="s">
        <v>138</v>
      </c>
      <c r="N7168" t="s">
        <v>30</v>
      </c>
      <c r="O7168" t="s">
        <v>64</v>
      </c>
      <c r="P7168" t="s">
        <v>65</v>
      </c>
      <c r="Q7168" t="s">
        <v>8264</v>
      </c>
      <c r="R7168" t="s">
        <v>67</v>
      </c>
      <c r="S7168" t="s">
        <v>100</v>
      </c>
      <c r="T7168" t="s">
        <v>69</v>
      </c>
      <c r="U7168" t="s">
        <v>25596</v>
      </c>
      <c r="V7168" t="s">
        <v>25597</v>
      </c>
      <c r="W7168" t="s">
        <v>142</v>
      </c>
    </row>
    <row r="7169" spans="1:23" x14ac:dyDescent="0.2">
      <c r="A7169" t="s">
        <v>57</v>
      </c>
      <c r="B7169" t="s">
        <v>25598</v>
      </c>
      <c r="C7169" t="s">
        <v>25599</v>
      </c>
      <c r="D7169" t="s">
        <v>25600</v>
      </c>
      <c r="E7169" t="s">
        <v>86</v>
      </c>
      <c r="F7169" t="s">
        <v>25601</v>
      </c>
      <c r="G7169" s="2">
        <v>44364</v>
      </c>
      <c r="H7169" s="2">
        <v>44363</v>
      </c>
      <c r="I7169" s="2">
        <v>44399</v>
      </c>
      <c r="J7169" s="19">
        <f t="shared" si="171"/>
        <v>44728</v>
      </c>
      <c r="K7169" s="2">
        <v>44453</v>
      </c>
      <c r="L7169" s="5" t="s">
        <v>6</v>
      </c>
      <c r="M7169" t="s">
        <v>138</v>
      </c>
      <c r="N7169" t="s">
        <v>30</v>
      </c>
      <c r="O7169" t="s">
        <v>64</v>
      </c>
      <c r="P7169" t="s">
        <v>65</v>
      </c>
      <c r="Q7169" t="s">
        <v>8264</v>
      </c>
      <c r="R7169" t="s">
        <v>67</v>
      </c>
      <c r="S7169" t="s">
        <v>100</v>
      </c>
      <c r="T7169" t="s">
        <v>69</v>
      </c>
      <c r="U7169" t="s">
        <v>25602</v>
      </c>
      <c r="V7169" t="s">
        <v>25600</v>
      </c>
      <c r="W7169" t="s">
        <v>142</v>
      </c>
    </row>
    <row r="7170" spans="1:23" x14ac:dyDescent="0.2">
      <c r="A7170" t="s">
        <v>57</v>
      </c>
      <c r="B7170" t="s">
        <v>25603</v>
      </c>
      <c r="C7170" t="s">
        <v>25604</v>
      </c>
      <c r="D7170" t="s">
        <v>25605</v>
      </c>
      <c r="E7170" t="s">
        <v>86</v>
      </c>
      <c r="F7170" t="s">
        <v>24183</v>
      </c>
      <c r="G7170" s="2">
        <v>44364</v>
      </c>
      <c r="H7170" s="2">
        <v>44362</v>
      </c>
      <c r="I7170" s="2">
        <v>44378</v>
      </c>
      <c r="J7170" s="19">
        <f t="shared" si="171"/>
        <v>44727</v>
      </c>
      <c r="K7170" s="2">
        <v>44452</v>
      </c>
      <c r="L7170" s="5" t="s">
        <v>6</v>
      </c>
      <c r="M7170" t="s">
        <v>138</v>
      </c>
      <c r="N7170" t="s">
        <v>30</v>
      </c>
      <c r="O7170" t="s">
        <v>64</v>
      </c>
      <c r="P7170" t="s">
        <v>65</v>
      </c>
      <c r="Q7170" t="s">
        <v>11843</v>
      </c>
      <c r="R7170" t="s">
        <v>67</v>
      </c>
      <c r="S7170" t="s">
        <v>100</v>
      </c>
      <c r="T7170" t="s">
        <v>69</v>
      </c>
      <c r="U7170" t="s">
        <v>25606</v>
      </c>
      <c r="V7170" t="s">
        <v>25605</v>
      </c>
      <c r="W7170" t="s">
        <v>142</v>
      </c>
    </row>
    <row r="7171" spans="1:23" x14ac:dyDescent="0.2">
      <c r="A7171" t="s">
        <v>57</v>
      </c>
      <c r="B7171" t="s">
        <v>25607</v>
      </c>
      <c r="C7171" t="s">
        <v>14795</v>
      </c>
      <c r="D7171" t="s">
        <v>25608</v>
      </c>
      <c r="E7171" t="s">
        <v>136</v>
      </c>
      <c r="F7171" t="s">
        <v>2854</v>
      </c>
      <c r="G7171" s="2">
        <v>44364</v>
      </c>
      <c r="H7171" s="2">
        <v>44364</v>
      </c>
      <c r="I7171" s="2">
        <v>44378</v>
      </c>
      <c r="J7171" s="19">
        <f t="shared" si="171"/>
        <v>44729</v>
      </c>
      <c r="K7171" s="2">
        <v>44454</v>
      </c>
      <c r="L7171" s="5" t="s">
        <v>6</v>
      </c>
      <c r="M7171" t="s">
        <v>138</v>
      </c>
      <c r="N7171" t="s">
        <v>30</v>
      </c>
      <c r="O7171" t="s">
        <v>64</v>
      </c>
      <c r="P7171" t="s">
        <v>65</v>
      </c>
      <c r="Q7171" t="s">
        <v>11843</v>
      </c>
      <c r="R7171" t="s">
        <v>67</v>
      </c>
      <c r="S7171" t="s">
        <v>4145</v>
      </c>
      <c r="T7171" t="s">
        <v>69</v>
      </c>
      <c r="U7171" t="s">
        <v>25609</v>
      </c>
      <c r="V7171" t="s">
        <v>25608</v>
      </c>
      <c r="W7171" t="s">
        <v>142</v>
      </c>
    </row>
    <row r="7172" spans="1:23" x14ac:dyDescent="0.2">
      <c r="A7172" t="s">
        <v>57</v>
      </c>
      <c r="B7172" t="s">
        <v>25610</v>
      </c>
      <c r="C7172" t="s">
        <v>25611</v>
      </c>
      <c r="D7172" t="s">
        <v>25612</v>
      </c>
      <c r="E7172" t="s">
        <v>804</v>
      </c>
      <c r="F7172" t="s">
        <v>12003</v>
      </c>
      <c r="G7172" s="2">
        <v>44364</v>
      </c>
      <c r="H7172" s="2">
        <v>44363</v>
      </c>
      <c r="I7172" s="2">
        <v>44388</v>
      </c>
      <c r="J7172" s="19">
        <f t="shared" si="171"/>
        <v>44728</v>
      </c>
      <c r="K7172" s="2">
        <v>44455</v>
      </c>
      <c r="L7172" s="5" t="s">
        <v>6</v>
      </c>
      <c r="M7172" t="s">
        <v>138</v>
      </c>
      <c r="N7172" t="s">
        <v>30</v>
      </c>
      <c r="O7172" t="s">
        <v>64</v>
      </c>
      <c r="P7172" t="s">
        <v>65</v>
      </c>
      <c r="Q7172" t="s">
        <v>11843</v>
      </c>
      <c r="R7172" t="s">
        <v>67</v>
      </c>
      <c r="S7172" t="s">
        <v>100</v>
      </c>
      <c r="T7172" t="s">
        <v>69</v>
      </c>
      <c r="U7172" t="s">
        <v>25613</v>
      </c>
      <c r="V7172" t="s">
        <v>25612</v>
      </c>
      <c r="W7172" t="s">
        <v>142</v>
      </c>
    </row>
    <row r="7173" spans="1:23" x14ac:dyDescent="0.2">
      <c r="A7173" t="s">
        <v>57</v>
      </c>
      <c r="B7173" t="s">
        <v>25614</v>
      </c>
      <c r="C7173" t="s">
        <v>9605</v>
      </c>
      <c r="D7173" t="s">
        <v>25615</v>
      </c>
      <c r="E7173" t="s">
        <v>61</v>
      </c>
      <c r="F7173" t="s">
        <v>5686</v>
      </c>
      <c r="G7173" s="2">
        <v>44364</v>
      </c>
      <c r="H7173" s="2">
        <v>44364</v>
      </c>
      <c r="I7173" s="2">
        <v>44384</v>
      </c>
      <c r="J7173" s="19">
        <f t="shared" si="171"/>
        <v>44729</v>
      </c>
      <c r="K7173" s="2">
        <v>44454</v>
      </c>
      <c r="L7173" s="5" t="s">
        <v>6</v>
      </c>
      <c r="M7173" t="s">
        <v>138</v>
      </c>
      <c r="N7173" t="s">
        <v>30</v>
      </c>
      <c r="O7173" t="s">
        <v>64</v>
      </c>
      <c r="P7173" t="s">
        <v>65</v>
      </c>
      <c r="Q7173" t="s">
        <v>11843</v>
      </c>
      <c r="R7173" t="s">
        <v>67</v>
      </c>
      <c r="S7173" t="s">
        <v>100</v>
      </c>
      <c r="T7173" t="s">
        <v>69</v>
      </c>
      <c r="U7173" t="s">
        <v>25616</v>
      </c>
      <c r="V7173" t="s">
        <v>25615</v>
      </c>
      <c r="W7173" t="s">
        <v>142</v>
      </c>
    </row>
    <row r="7174" spans="1:23" x14ac:dyDescent="0.2">
      <c r="A7174" t="s">
        <v>57</v>
      </c>
      <c r="B7174" t="s">
        <v>25617</v>
      </c>
      <c r="C7174" t="s">
        <v>25618</v>
      </c>
      <c r="D7174" t="s">
        <v>25619</v>
      </c>
      <c r="E7174" t="s">
        <v>107</v>
      </c>
      <c r="F7174" t="s">
        <v>25620</v>
      </c>
      <c r="G7174" s="2">
        <v>44364</v>
      </c>
      <c r="H7174" s="2">
        <v>44363</v>
      </c>
      <c r="I7174" s="2">
        <v>44420</v>
      </c>
      <c r="J7174" s="19">
        <f t="shared" si="171"/>
        <v>44728</v>
      </c>
      <c r="K7174" s="2">
        <v>44455</v>
      </c>
      <c r="L7174" s="5" t="s">
        <v>6</v>
      </c>
      <c r="M7174" t="s">
        <v>138</v>
      </c>
      <c r="N7174" t="s">
        <v>30</v>
      </c>
      <c r="O7174" t="s">
        <v>64</v>
      </c>
      <c r="P7174" t="s">
        <v>65</v>
      </c>
      <c r="Q7174" t="s">
        <v>463</v>
      </c>
      <c r="R7174" t="s">
        <v>67</v>
      </c>
      <c r="S7174" t="s">
        <v>4145</v>
      </c>
      <c r="T7174" t="s">
        <v>69</v>
      </c>
      <c r="U7174" t="s">
        <v>25621</v>
      </c>
      <c r="V7174" t="s">
        <v>25619</v>
      </c>
      <c r="W7174" t="s">
        <v>142</v>
      </c>
    </row>
    <row r="7175" spans="1:23" x14ac:dyDescent="0.2">
      <c r="A7175" t="s">
        <v>57</v>
      </c>
      <c r="B7175" t="s">
        <v>25622</v>
      </c>
      <c r="C7175" t="s">
        <v>12097</v>
      </c>
      <c r="D7175" t="s">
        <v>25623</v>
      </c>
      <c r="E7175" t="s">
        <v>96</v>
      </c>
      <c r="F7175" t="s">
        <v>19405</v>
      </c>
      <c r="G7175" s="2">
        <v>44364</v>
      </c>
      <c r="H7175" s="2">
        <v>44364</v>
      </c>
      <c r="I7175" s="2">
        <v>44405</v>
      </c>
      <c r="J7175" s="19">
        <f t="shared" si="171"/>
        <v>44729</v>
      </c>
      <c r="K7175" s="2">
        <v>44456</v>
      </c>
      <c r="L7175" s="5" t="s">
        <v>6</v>
      </c>
      <c r="M7175" t="s">
        <v>63</v>
      </c>
      <c r="N7175" t="s">
        <v>33</v>
      </c>
      <c r="O7175" t="s">
        <v>64</v>
      </c>
      <c r="P7175" t="s">
        <v>65</v>
      </c>
      <c r="Q7175" t="s">
        <v>500</v>
      </c>
      <c r="R7175" t="s">
        <v>67</v>
      </c>
      <c r="S7175" t="s">
        <v>90</v>
      </c>
      <c r="T7175" t="s">
        <v>69</v>
      </c>
      <c r="U7175" t="s">
        <v>25624</v>
      </c>
      <c r="V7175" t="s">
        <v>25623</v>
      </c>
      <c r="W7175" t="s">
        <v>71</v>
      </c>
    </row>
    <row r="7176" spans="1:23" x14ac:dyDescent="0.2">
      <c r="A7176" t="s">
        <v>57</v>
      </c>
      <c r="B7176" t="s">
        <v>25625</v>
      </c>
      <c r="C7176" t="s">
        <v>4413</v>
      </c>
      <c r="D7176" t="s">
        <v>25626</v>
      </c>
      <c r="E7176" t="s">
        <v>804</v>
      </c>
      <c r="F7176" t="s">
        <v>12003</v>
      </c>
      <c r="G7176" s="2">
        <v>44364</v>
      </c>
      <c r="H7176" s="2">
        <v>44363</v>
      </c>
      <c r="I7176" s="2">
        <v>44388</v>
      </c>
      <c r="J7176" s="19">
        <f t="shared" si="171"/>
        <v>44728</v>
      </c>
      <c r="K7176" s="2">
        <v>44455</v>
      </c>
      <c r="L7176" s="5" t="s">
        <v>6</v>
      </c>
      <c r="M7176" t="s">
        <v>138</v>
      </c>
      <c r="N7176" t="s">
        <v>30</v>
      </c>
      <c r="O7176" t="s">
        <v>64</v>
      </c>
      <c r="P7176" t="s">
        <v>65</v>
      </c>
      <c r="Q7176" t="s">
        <v>25578</v>
      </c>
      <c r="R7176" t="s">
        <v>67</v>
      </c>
      <c r="S7176" t="s">
        <v>100</v>
      </c>
      <c r="T7176" t="s">
        <v>69</v>
      </c>
      <c r="U7176" t="s">
        <v>25627</v>
      </c>
      <c r="V7176" t="s">
        <v>25626</v>
      </c>
      <c r="W7176" t="s">
        <v>142</v>
      </c>
    </row>
    <row r="7177" spans="1:23" x14ac:dyDescent="0.2">
      <c r="A7177" t="s">
        <v>57</v>
      </c>
      <c r="B7177" t="s">
        <v>25628</v>
      </c>
      <c r="C7177" t="s">
        <v>21966</v>
      </c>
      <c r="D7177" t="s">
        <v>25629</v>
      </c>
      <c r="E7177" t="s">
        <v>86</v>
      </c>
      <c r="F7177" t="s">
        <v>24183</v>
      </c>
      <c r="G7177" s="2">
        <v>44364</v>
      </c>
      <c r="H7177" s="2">
        <v>44364</v>
      </c>
      <c r="I7177" s="2">
        <v>44378</v>
      </c>
      <c r="J7177" s="19">
        <f t="shared" si="171"/>
        <v>44729</v>
      </c>
      <c r="K7177" s="2">
        <v>44454</v>
      </c>
      <c r="L7177" s="5" t="s">
        <v>6</v>
      </c>
      <c r="M7177" t="s">
        <v>138</v>
      </c>
      <c r="N7177" t="s">
        <v>30</v>
      </c>
      <c r="O7177" t="s">
        <v>64</v>
      </c>
      <c r="P7177" t="s">
        <v>65</v>
      </c>
      <c r="Q7177" t="s">
        <v>11843</v>
      </c>
      <c r="R7177" t="s">
        <v>67</v>
      </c>
      <c r="S7177" t="s">
        <v>100</v>
      </c>
      <c r="T7177" t="s">
        <v>69</v>
      </c>
      <c r="U7177" t="s">
        <v>25630</v>
      </c>
      <c r="V7177" t="s">
        <v>25629</v>
      </c>
      <c r="W7177" t="s">
        <v>142</v>
      </c>
    </row>
    <row r="7178" spans="1:23" x14ac:dyDescent="0.2">
      <c r="A7178" t="s">
        <v>57</v>
      </c>
      <c r="B7178" t="s">
        <v>25631</v>
      </c>
      <c r="C7178" t="s">
        <v>1044</v>
      </c>
      <c r="D7178" t="s">
        <v>25632</v>
      </c>
      <c r="E7178" t="s">
        <v>480</v>
      </c>
      <c r="F7178" t="s">
        <v>524</v>
      </c>
      <c r="G7178" s="2">
        <v>44364</v>
      </c>
      <c r="H7178" s="2">
        <v>44363</v>
      </c>
      <c r="I7178" s="2">
        <v>44399</v>
      </c>
      <c r="J7178" s="19">
        <f t="shared" si="171"/>
        <v>44728</v>
      </c>
      <c r="K7178" s="2">
        <v>44455</v>
      </c>
      <c r="L7178" s="5" t="s">
        <v>6</v>
      </c>
      <c r="M7178" t="s">
        <v>138</v>
      </c>
      <c r="N7178" t="s">
        <v>30</v>
      </c>
      <c r="O7178" t="s">
        <v>64</v>
      </c>
      <c r="P7178" t="s">
        <v>65</v>
      </c>
      <c r="Q7178" t="s">
        <v>367</v>
      </c>
      <c r="R7178" t="s">
        <v>67</v>
      </c>
      <c r="S7178" t="s">
        <v>100</v>
      </c>
      <c r="T7178" t="s">
        <v>69</v>
      </c>
      <c r="U7178" t="s">
        <v>25633</v>
      </c>
      <c r="V7178" t="s">
        <v>25632</v>
      </c>
      <c r="W7178" t="s">
        <v>142</v>
      </c>
    </row>
    <row r="7179" spans="1:23" x14ac:dyDescent="0.2">
      <c r="A7179" t="s">
        <v>57</v>
      </c>
      <c r="B7179" t="s">
        <v>25634</v>
      </c>
      <c r="C7179" t="s">
        <v>4424</v>
      </c>
      <c r="D7179" t="s">
        <v>25635</v>
      </c>
      <c r="E7179" t="s">
        <v>115</v>
      </c>
      <c r="F7179" t="s">
        <v>823</v>
      </c>
      <c r="G7179" s="2">
        <v>44364</v>
      </c>
      <c r="H7179" s="2">
        <v>44362</v>
      </c>
      <c r="I7179" s="2">
        <v>44379</v>
      </c>
      <c r="J7179" s="19">
        <f t="shared" si="171"/>
        <v>44727</v>
      </c>
      <c r="K7179" s="2">
        <v>44454</v>
      </c>
      <c r="L7179" s="5" t="s">
        <v>6</v>
      </c>
      <c r="M7179" t="s">
        <v>138</v>
      </c>
      <c r="N7179" t="s">
        <v>30</v>
      </c>
      <c r="O7179" t="s">
        <v>64</v>
      </c>
      <c r="P7179" t="s">
        <v>65</v>
      </c>
      <c r="Q7179" t="s">
        <v>24861</v>
      </c>
      <c r="R7179" t="s">
        <v>67</v>
      </c>
      <c r="S7179" t="s">
        <v>100</v>
      </c>
      <c r="T7179" t="s">
        <v>69</v>
      </c>
      <c r="U7179" t="s">
        <v>25636</v>
      </c>
      <c r="V7179" t="s">
        <v>25635</v>
      </c>
      <c r="W7179" t="s">
        <v>142</v>
      </c>
    </row>
    <row r="7180" spans="1:23" x14ac:dyDescent="0.2">
      <c r="A7180" t="s">
        <v>57</v>
      </c>
      <c r="B7180" t="s">
        <v>25637</v>
      </c>
      <c r="C7180" t="s">
        <v>25638</v>
      </c>
      <c r="D7180" t="s">
        <v>25639</v>
      </c>
      <c r="E7180" t="s">
        <v>136</v>
      </c>
      <c r="F7180" t="s">
        <v>14519</v>
      </c>
      <c r="G7180" s="2">
        <v>44364</v>
      </c>
      <c r="H7180" s="2">
        <v>44359</v>
      </c>
      <c r="I7180" s="2">
        <v>44467</v>
      </c>
      <c r="J7180" s="19">
        <f t="shared" si="171"/>
        <v>44724</v>
      </c>
      <c r="K7180" s="2">
        <v>44451</v>
      </c>
      <c r="L7180" s="5" t="s">
        <v>6</v>
      </c>
      <c r="M7180" t="s">
        <v>77</v>
      </c>
      <c r="N7180" t="s">
        <v>33</v>
      </c>
      <c r="O7180" t="s">
        <v>64</v>
      </c>
      <c r="P7180" t="s">
        <v>65</v>
      </c>
      <c r="Q7180" t="s">
        <v>20873</v>
      </c>
      <c r="R7180" t="s">
        <v>647</v>
      </c>
      <c r="S7180" t="s">
        <v>79</v>
      </c>
      <c r="T7180" t="s">
        <v>80</v>
      </c>
      <c r="U7180" t="s">
        <v>25640</v>
      </c>
      <c r="V7180" t="s">
        <v>25641</v>
      </c>
      <c r="W7180" t="s">
        <v>82</v>
      </c>
    </row>
    <row r="7181" spans="1:23" x14ac:dyDescent="0.2">
      <c r="A7181" t="s">
        <v>57</v>
      </c>
      <c r="B7181" t="s">
        <v>25642</v>
      </c>
      <c r="C7181" t="s">
        <v>555</v>
      </c>
      <c r="D7181" t="s">
        <v>25643</v>
      </c>
      <c r="E7181" t="s">
        <v>115</v>
      </c>
      <c r="F7181" t="s">
        <v>823</v>
      </c>
      <c r="G7181" s="2">
        <v>44364</v>
      </c>
      <c r="H7181" s="2">
        <v>44363</v>
      </c>
      <c r="I7181" s="2">
        <v>44379</v>
      </c>
      <c r="J7181" s="19">
        <f t="shared" si="171"/>
        <v>44728</v>
      </c>
      <c r="K7181" s="2">
        <v>44455</v>
      </c>
      <c r="L7181" s="5" t="s">
        <v>6</v>
      </c>
      <c r="M7181" t="s">
        <v>138</v>
      </c>
      <c r="N7181" t="s">
        <v>30</v>
      </c>
      <c r="O7181" t="s">
        <v>64</v>
      </c>
      <c r="P7181" t="s">
        <v>65</v>
      </c>
      <c r="Q7181" t="s">
        <v>24861</v>
      </c>
      <c r="R7181" t="s">
        <v>67</v>
      </c>
      <c r="S7181" t="s">
        <v>100</v>
      </c>
      <c r="T7181" t="s">
        <v>69</v>
      </c>
      <c r="U7181" t="s">
        <v>25644</v>
      </c>
      <c r="V7181" t="s">
        <v>25643</v>
      </c>
      <c r="W7181" t="s">
        <v>142</v>
      </c>
    </row>
    <row r="7182" spans="1:23" x14ac:dyDescent="0.2">
      <c r="A7182" t="s">
        <v>57</v>
      </c>
      <c r="B7182" t="s">
        <v>25645</v>
      </c>
      <c r="C7182" t="s">
        <v>478</v>
      </c>
      <c r="D7182" t="s">
        <v>25646</v>
      </c>
      <c r="E7182" t="s">
        <v>480</v>
      </c>
      <c r="F7182" t="s">
        <v>25647</v>
      </c>
      <c r="G7182" s="2">
        <v>44364</v>
      </c>
      <c r="H7182" s="2">
        <v>44363</v>
      </c>
      <c r="I7182" s="2">
        <v>44431</v>
      </c>
      <c r="J7182" s="19">
        <f t="shared" si="171"/>
        <v>44728</v>
      </c>
      <c r="K7182" s="2">
        <v>44455</v>
      </c>
      <c r="L7182" s="5" t="s">
        <v>6</v>
      </c>
      <c r="M7182" t="s">
        <v>63</v>
      </c>
      <c r="N7182" t="s">
        <v>30</v>
      </c>
      <c r="O7182" t="s">
        <v>64</v>
      </c>
      <c r="P7182" t="s">
        <v>65</v>
      </c>
      <c r="Q7182" t="s">
        <v>8264</v>
      </c>
      <c r="R7182" t="s">
        <v>67</v>
      </c>
      <c r="S7182" t="s">
        <v>90</v>
      </c>
      <c r="T7182" t="s">
        <v>69</v>
      </c>
      <c r="U7182" t="s">
        <v>25648</v>
      </c>
      <c r="V7182" t="s">
        <v>25646</v>
      </c>
      <c r="W7182" t="s">
        <v>71</v>
      </c>
    </row>
    <row r="7183" spans="1:23" x14ac:dyDescent="0.2">
      <c r="A7183" t="s">
        <v>57</v>
      </c>
      <c r="B7183" t="s">
        <v>25649</v>
      </c>
      <c r="C7183" t="s">
        <v>25650</v>
      </c>
      <c r="D7183" t="s">
        <v>25651</v>
      </c>
      <c r="E7183" t="s">
        <v>136</v>
      </c>
      <c r="F7183" t="s">
        <v>2325</v>
      </c>
      <c r="G7183" s="2">
        <v>44364</v>
      </c>
      <c r="H7183" s="2">
        <v>44362</v>
      </c>
      <c r="I7183" s="2">
        <v>44378</v>
      </c>
      <c r="J7183" s="19">
        <f t="shared" si="171"/>
        <v>44727</v>
      </c>
      <c r="K7183" s="2">
        <v>44452</v>
      </c>
      <c r="L7183" s="5" t="s">
        <v>6</v>
      </c>
      <c r="M7183" t="s">
        <v>138</v>
      </c>
      <c r="N7183" t="s">
        <v>30</v>
      </c>
      <c r="O7183" t="s">
        <v>64</v>
      </c>
      <c r="P7183" t="s">
        <v>65</v>
      </c>
      <c r="Q7183" t="s">
        <v>11843</v>
      </c>
      <c r="R7183" t="s">
        <v>67</v>
      </c>
      <c r="S7183" t="s">
        <v>4145</v>
      </c>
      <c r="T7183" t="s">
        <v>69</v>
      </c>
      <c r="U7183" t="s">
        <v>25652</v>
      </c>
      <c r="V7183" t="s">
        <v>25651</v>
      </c>
      <c r="W7183" t="s">
        <v>142</v>
      </c>
    </row>
    <row r="7184" spans="1:23" x14ac:dyDescent="0.2">
      <c r="A7184" t="s">
        <v>57</v>
      </c>
      <c r="B7184" t="s">
        <v>25653</v>
      </c>
      <c r="C7184" t="s">
        <v>194</v>
      </c>
      <c r="D7184" t="s">
        <v>25654</v>
      </c>
      <c r="E7184" t="s">
        <v>107</v>
      </c>
      <c r="F7184" t="s">
        <v>19969</v>
      </c>
      <c r="G7184" s="2">
        <v>44364</v>
      </c>
      <c r="H7184" s="2">
        <v>44357</v>
      </c>
      <c r="I7184" s="2">
        <v>44417</v>
      </c>
      <c r="J7184" s="19">
        <f t="shared" si="171"/>
        <v>44722</v>
      </c>
      <c r="K7184" s="2">
        <v>44447</v>
      </c>
      <c r="L7184" s="5" t="s">
        <v>6</v>
      </c>
      <c r="M7184" t="s">
        <v>63</v>
      </c>
      <c r="N7184" t="s">
        <v>30</v>
      </c>
      <c r="O7184" t="s">
        <v>64</v>
      </c>
      <c r="P7184" t="s">
        <v>65</v>
      </c>
      <c r="Q7184" t="s">
        <v>8264</v>
      </c>
      <c r="R7184" t="s">
        <v>67</v>
      </c>
      <c r="S7184" t="s">
        <v>125</v>
      </c>
      <c r="T7184" t="s">
        <v>69</v>
      </c>
      <c r="U7184" t="s">
        <v>25655</v>
      </c>
      <c r="V7184" t="s">
        <v>25654</v>
      </c>
      <c r="W7184" t="s">
        <v>71</v>
      </c>
    </row>
    <row r="7185" spans="1:23" x14ac:dyDescent="0.2">
      <c r="A7185" t="s">
        <v>57</v>
      </c>
      <c r="B7185" t="s">
        <v>25656</v>
      </c>
      <c r="C7185" t="s">
        <v>25657</v>
      </c>
      <c r="D7185" t="s">
        <v>25658</v>
      </c>
      <c r="E7185" t="s">
        <v>136</v>
      </c>
      <c r="F7185" t="s">
        <v>591</v>
      </c>
      <c r="G7185" s="2">
        <v>44364</v>
      </c>
      <c r="H7185" s="2">
        <v>44358</v>
      </c>
      <c r="I7185" s="2">
        <v>44435</v>
      </c>
      <c r="J7185" s="19">
        <f t="shared" si="171"/>
        <v>44723</v>
      </c>
      <c r="K7185" s="2">
        <v>44450</v>
      </c>
      <c r="L7185" s="5" t="s">
        <v>6</v>
      </c>
      <c r="M7185" t="s">
        <v>63</v>
      </c>
      <c r="N7185" t="s">
        <v>33</v>
      </c>
      <c r="O7185" t="s">
        <v>64</v>
      </c>
      <c r="P7185" t="s">
        <v>65</v>
      </c>
      <c r="Q7185" t="s">
        <v>367</v>
      </c>
      <c r="R7185" t="s">
        <v>67</v>
      </c>
      <c r="S7185" t="s">
        <v>157</v>
      </c>
      <c r="T7185" t="s">
        <v>80</v>
      </c>
      <c r="U7185" t="s">
        <v>25659</v>
      </c>
      <c r="V7185" t="s">
        <v>25658</v>
      </c>
      <c r="W7185" t="s">
        <v>71</v>
      </c>
    </row>
    <row r="7186" spans="1:23" x14ac:dyDescent="0.2">
      <c r="A7186" t="s">
        <v>57</v>
      </c>
      <c r="B7186" t="s">
        <v>25660</v>
      </c>
      <c r="C7186" t="s">
        <v>1363</v>
      </c>
      <c r="D7186" t="s">
        <v>25661</v>
      </c>
      <c r="E7186" t="s">
        <v>61</v>
      </c>
      <c r="F7186" t="s">
        <v>5686</v>
      </c>
      <c r="G7186" s="2">
        <v>44365</v>
      </c>
      <c r="H7186" s="2">
        <v>44364</v>
      </c>
      <c r="I7186" s="2">
        <v>44383</v>
      </c>
      <c r="J7186" s="19">
        <f t="shared" si="171"/>
        <v>44729</v>
      </c>
      <c r="K7186" s="2">
        <v>44454</v>
      </c>
      <c r="L7186" s="5" t="s">
        <v>6</v>
      </c>
      <c r="M7186" t="s">
        <v>138</v>
      </c>
      <c r="N7186" t="s">
        <v>30</v>
      </c>
      <c r="O7186" t="s">
        <v>64</v>
      </c>
      <c r="P7186" t="s">
        <v>65</v>
      </c>
      <c r="Q7186" t="s">
        <v>25050</v>
      </c>
      <c r="R7186" t="s">
        <v>67</v>
      </c>
      <c r="S7186" t="s">
        <v>100</v>
      </c>
      <c r="T7186" t="s">
        <v>69</v>
      </c>
      <c r="U7186" t="s">
        <v>25662</v>
      </c>
      <c r="V7186" t="s">
        <v>25661</v>
      </c>
      <c r="W7186" t="s">
        <v>142</v>
      </c>
    </row>
    <row r="7187" spans="1:23" x14ac:dyDescent="0.2">
      <c r="A7187" t="s">
        <v>57</v>
      </c>
      <c r="B7187" t="s">
        <v>25663</v>
      </c>
      <c r="C7187" t="s">
        <v>14948</v>
      </c>
      <c r="D7187" t="s">
        <v>25664</v>
      </c>
      <c r="E7187" t="s">
        <v>310</v>
      </c>
      <c r="F7187" t="s">
        <v>8103</v>
      </c>
      <c r="G7187" s="2">
        <v>44365</v>
      </c>
      <c r="H7187" s="2">
        <v>44364</v>
      </c>
      <c r="I7187" s="2">
        <v>44383</v>
      </c>
      <c r="J7187" s="19">
        <f t="shared" si="171"/>
        <v>44729</v>
      </c>
      <c r="K7187" s="2">
        <v>44454</v>
      </c>
      <c r="L7187" s="5" t="s">
        <v>6</v>
      </c>
      <c r="M7187" t="s">
        <v>63</v>
      </c>
      <c r="N7187" t="s">
        <v>30</v>
      </c>
      <c r="O7187" t="s">
        <v>64</v>
      </c>
      <c r="P7187" t="s">
        <v>65</v>
      </c>
      <c r="Q7187" t="s">
        <v>11843</v>
      </c>
      <c r="R7187" t="s">
        <v>67</v>
      </c>
      <c r="S7187" t="s">
        <v>90</v>
      </c>
      <c r="T7187" t="s">
        <v>69</v>
      </c>
      <c r="U7187" t="s">
        <v>25665</v>
      </c>
      <c r="V7187" t="s">
        <v>25664</v>
      </c>
      <c r="W7187" t="s">
        <v>71</v>
      </c>
    </row>
    <row r="7188" spans="1:23" x14ac:dyDescent="0.2">
      <c r="A7188" t="s">
        <v>57</v>
      </c>
      <c r="B7188" t="s">
        <v>25666</v>
      </c>
      <c r="C7188" t="s">
        <v>25667</v>
      </c>
      <c r="D7188" t="s">
        <v>25668</v>
      </c>
      <c r="E7188" t="s">
        <v>96</v>
      </c>
      <c r="F7188" t="s">
        <v>10817</v>
      </c>
      <c r="G7188" s="2">
        <v>44365</v>
      </c>
      <c r="H7188" s="2">
        <v>44364</v>
      </c>
      <c r="I7188" s="2">
        <v>44454</v>
      </c>
      <c r="J7188" s="19">
        <f t="shared" si="171"/>
        <v>44729</v>
      </c>
      <c r="K7188" s="2">
        <v>44454</v>
      </c>
      <c r="L7188" s="5" t="s">
        <v>6</v>
      </c>
      <c r="M7188" t="s">
        <v>63</v>
      </c>
      <c r="N7188" t="s">
        <v>30</v>
      </c>
      <c r="O7188" t="s">
        <v>64</v>
      </c>
      <c r="P7188" t="s">
        <v>65</v>
      </c>
      <c r="Q7188" t="s">
        <v>8155</v>
      </c>
      <c r="R7188" t="s">
        <v>67</v>
      </c>
      <c r="S7188" t="s">
        <v>90</v>
      </c>
      <c r="T7188" t="s">
        <v>69</v>
      </c>
      <c r="U7188" t="s">
        <v>25669</v>
      </c>
      <c r="V7188" t="s">
        <v>25668</v>
      </c>
      <c r="W7188" t="s">
        <v>71</v>
      </c>
    </row>
    <row r="7189" spans="1:23" x14ac:dyDescent="0.2">
      <c r="A7189" t="s">
        <v>57</v>
      </c>
      <c r="B7189" t="s">
        <v>25670</v>
      </c>
      <c r="C7189" t="s">
        <v>2258</v>
      </c>
      <c r="D7189" t="s">
        <v>25671</v>
      </c>
      <c r="E7189" t="s">
        <v>96</v>
      </c>
      <c r="F7189" t="s">
        <v>25672</v>
      </c>
      <c r="G7189" s="2">
        <v>44365</v>
      </c>
      <c r="H7189" s="2">
        <v>44364</v>
      </c>
      <c r="I7189" s="2">
        <v>44400</v>
      </c>
      <c r="J7189" s="19">
        <f t="shared" si="171"/>
        <v>44729</v>
      </c>
      <c r="K7189" s="2">
        <v>44454</v>
      </c>
      <c r="L7189" s="5" t="s">
        <v>6</v>
      </c>
      <c r="M7189" t="s">
        <v>63</v>
      </c>
      <c r="N7189" t="s">
        <v>30</v>
      </c>
      <c r="O7189" t="s">
        <v>64</v>
      </c>
      <c r="P7189" t="s">
        <v>65</v>
      </c>
      <c r="Q7189" t="s">
        <v>10706</v>
      </c>
      <c r="R7189" t="s">
        <v>67</v>
      </c>
      <c r="S7189" t="s">
        <v>90</v>
      </c>
      <c r="T7189" t="s">
        <v>69</v>
      </c>
      <c r="U7189" t="s">
        <v>25673</v>
      </c>
      <c r="V7189" t="s">
        <v>25671</v>
      </c>
      <c r="W7189" t="s">
        <v>71</v>
      </c>
    </row>
    <row r="7190" spans="1:23" x14ac:dyDescent="0.2">
      <c r="A7190" t="s">
        <v>57</v>
      </c>
      <c r="B7190" t="s">
        <v>25674</v>
      </c>
      <c r="C7190" t="s">
        <v>25675</v>
      </c>
      <c r="D7190" t="s">
        <v>25676</v>
      </c>
      <c r="E7190" t="s">
        <v>310</v>
      </c>
      <c r="F7190" t="s">
        <v>15452</v>
      </c>
      <c r="G7190" s="2">
        <v>44365</v>
      </c>
      <c r="H7190" s="2">
        <v>44364</v>
      </c>
      <c r="I7190" s="2">
        <v>44400</v>
      </c>
      <c r="J7190" s="19">
        <f t="shared" si="171"/>
        <v>44729</v>
      </c>
      <c r="K7190" s="2">
        <v>44456</v>
      </c>
      <c r="L7190" s="5" t="s">
        <v>6</v>
      </c>
      <c r="M7190" t="s">
        <v>63</v>
      </c>
      <c r="N7190" t="s">
        <v>30</v>
      </c>
      <c r="O7190" t="s">
        <v>64</v>
      </c>
      <c r="P7190" t="s">
        <v>65</v>
      </c>
      <c r="Q7190" t="s">
        <v>367</v>
      </c>
      <c r="R7190" t="s">
        <v>67</v>
      </c>
      <c r="S7190" t="s">
        <v>125</v>
      </c>
      <c r="T7190" t="s">
        <v>69</v>
      </c>
      <c r="U7190" t="s">
        <v>25677</v>
      </c>
      <c r="V7190" t="s">
        <v>25676</v>
      </c>
      <c r="W7190" t="s">
        <v>71</v>
      </c>
    </row>
    <row r="7191" spans="1:23" x14ac:dyDescent="0.2">
      <c r="A7191" t="s">
        <v>57</v>
      </c>
      <c r="B7191" t="s">
        <v>25678</v>
      </c>
      <c r="C7191" t="s">
        <v>25679</v>
      </c>
      <c r="D7191" t="s">
        <v>25680</v>
      </c>
      <c r="E7191" t="s">
        <v>96</v>
      </c>
      <c r="F7191" t="s">
        <v>10705</v>
      </c>
      <c r="G7191" s="2">
        <v>44365</v>
      </c>
      <c r="H7191" s="2">
        <v>44364</v>
      </c>
      <c r="I7191" s="2">
        <v>44398</v>
      </c>
      <c r="J7191" s="19">
        <f t="shared" si="171"/>
        <v>44729</v>
      </c>
      <c r="K7191" s="2">
        <v>44456</v>
      </c>
      <c r="L7191" s="5" t="s">
        <v>6</v>
      </c>
      <c r="M7191" t="s">
        <v>63</v>
      </c>
      <c r="N7191" t="s">
        <v>30</v>
      </c>
      <c r="O7191" t="s">
        <v>64</v>
      </c>
      <c r="P7191" t="s">
        <v>65</v>
      </c>
      <c r="Q7191" t="s">
        <v>367</v>
      </c>
      <c r="R7191" t="s">
        <v>67</v>
      </c>
      <c r="S7191" t="s">
        <v>90</v>
      </c>
      <c r="T7191" t="s">
        <v>69</v>
      </c>
      <c r="U7191" t="s">
        <v>25681</v>
      </c>
      <c r="V7191" t="s">
        <v>25680</v>
      </c>
      <c r="W7191" t="s">
        <v>71</v>
      </c>
    </row>
    <row r="7192" spans="1:23" x14ac:dyDescent="0.2">
      <c r="A7192" t="s">
        <v>57</v>
      </c>
      <c r="B7192" t="s">
        <v>25682</v>
      </c>
      <c r="C7192" t="s">
        <v>528</v>
      </c>
      <c r="D7192" t="s">
        <v>25683</v>
      </c>
      <c r="E7192" t="s">
        <v>107</v>
      </c>
      <c r="F7192" t="s">
        <v>25620</v>
      </c>
      <c r="G7192" s="2">
        <v>44365</v>
      </c>
      <c r="H7192" s="2">
        <v>44362</v>
      </c>
      <c r="I7192" s="2">
        <v>44420</v>
      </c>
      <c r="J7192" s="19">
        <f t="shared" si="171"/>
        <v>44727</v>
      </c>
      <c r="K7192" s="2">
        <v>44452</v>
      </c>
      <c r="L7192" s="5" t="s">
        <v>6</v>
      </c>
      <c r="M7192" t="s">
        <v>138</v>
      </c>
      <c r="N7192" t="s">
        <v>30</v>
      </c>
      <c r="O7192" t="s">
        <v>64</v>
      </c>
      <c r="P7192" t="s">
        <v>65</v>
      </c>
      <c r="Q7192" t="s">
        <v>8216</v>
      </c>
      <c r="R7192" t="s">
        <v>67</v>
      </c>
      <c r="S7192" t="s">
        <v>4145</v>
      </c>
      <c r="T7192" t="s">
        <v>69</v>
      </c>
      <c r="U7192" t="s">
        <v>25684</v>
      </c>
      <c r="V7192" t="s">
        <v>25683</v>
      </c>
      <c r="W7192" t="s">
        <v>142</v>
      </c>
    </row>
    <row r="7193" spans="1:23" x14ac:dyDescent="0.2">
      <c r="A7193" t="s">
        <v>57</v>
      </c>
      <c r="B7193" t="s">
        <v>25685</v>
      </c>
      <c r="C7193" t="s">
        <v>24953</v>
      </c>
      <c r="D7193" t="s">
        <v>25686</v>
      </c>
      <c r="E7193" t="s">
        <v>96</v>
      </c>
      <c r="F7193" t="s">
        <v>10817</v>
      </c>
      <c r="G7193" s="2">
        <v>44365</v>
      </c>
      <c r="H7193" s="2">
        <v>44364</v>
      </c>
      <c r="I7193" s="2">
        <v>44417</v>
      </c>
      <c r="J7193" s="19">
        <f t="shared" si="171"/>
        <v>44729</v>
      </c>
      <c r="K7193" s="2">
        <v>44454</v>
      </c>
      <c r="L7193" s="5" t="s">
        <v>6</v>
      </c>
      <c r="M7193" t="s">
        <v>63</v>
      </c>
      <c r="N7193" t="s">
        <v>30</v>
      </c>
      <c r="O7193" t="s">
        <v>64</v>
      </c>
      <c r="P7193" t="s">
        <v>65</v>
      </c>
      <c r="Q7193" t="s">
        <v>8155</v>
      </c>
      <c r="R7193" t="s">
        <v>67</v>
      </c>
      <c r="S7193" t="s">
        <v>90</v>
      </c>
      <c r="T7193" t="s">
        <v>69</v>
      </c>
      <c r="U7193" t="s">
        <v>25687</v>
      </c>
      <c r="V7193" t="s">
        <v>25686</v>
      </c>
      <c r="W7193" t="s">
        <v>71</v>
      </c>
    </row>
    <row r="7194" spans="1:23" x14ac:dyDescent="0.2">
      <c r="A7194" t="s">
        <v>57</v>
      </c>
      <c r="B7194" t="s">
        <v>25688</v>
      </c>
      <c r="C7194" t="s">
        <v>9410</v>
      </c>
      <c r="D7194" t="s">
        <v>25689</v>
      </c>
      <c r="E7194" t="s">
        <v>480</v>
      </c>
      <c r="F7194" t="s">
        <v>524</v>
      </c>
      <c r="G7194" s="2">
        <v>44365</v>
      </c>
      <c r="H7194" s="2">
        <v>44363</v>
      </c>
      <c r="I7194" s="2">
        <v>44398</v>
      </c>
      <c r="J7194" s="19">
        <f t="shared" si="171"/>
        <v>44728</v>
      </c>
      <c r="K7194" s="2">
        <v>44453</v>
      </c>
      <c r="L7194" s="5" t="s">
        <v>6</v>
      </c>
      <c r="M7194" t="s">
        <v>98</v>
      </c>
      <c r="N7194" t="s">
        <v>30</v>
      </c>
      <c r="O7194" t="s">
        <v>64</v>
      </c>
      <c r="P7194" t="s">
        <v>65</v>
      </c>
      <c r="Q7194" t="s">
        <v>8264</v>
      </c>
      <c r="R7194" t="s">
        <v>67</v>
      </c>
      <c r="S7194" t="s">
        <v>100</v>
      </c>
      <c r="T7194" t="s">
        <v>80</v>
      </c>
      <c r="U7194" t="s">
        <v>25690</v>
      </c>
      <c r="V7194" t="s">
        <v>25691</v>
      </c>
      <c r="W7194" t="s">
        <v>103</v>
      </c>
    </row>
    <row r="7195" spans="1:23" x14ac:dyDescent="0.2">
      <c r="A7195" t="s">
        <v>57</v>
      </c>
      <c r="B7195" t="s">
        <v>25692</v>
      </c>
      <c r="C7195" t="s">
        <v>7508</v>
      </c>
      <c r="D7195" t="s">
        <v>25693</v>
      </c>
      <c r="E7195" t="s">
        <v>96</v>
      </c>
      <c r="F7195" t="s">
        <v>10705</v>
      </c>
      <c r="G7195" s="2">
        <v>44365</v>
      </c>
      <c r="H7195" s="2">
        <v>44364</v>
      </c>
      <c r="I7195" s="2">
        <v>44398</v>
      </c>
      <c r="J7195" s="19">
        <f t="shared" si="171"/>
        <v>44729</v>
      </c>
      <c r="K7195" s="2">
        <v>44456</v>
      </c>
      <c r="L7195" s="5" t="s">
        <v>6</v>
      </c>
      <c r="M7195" t="s">
        <v>63</v>
      </c>
      <c r="N7195" t="s">
        <v>30</v>
      </c>
      <c r="O7195" t="s">
        <v>64</v>
      </c>
      <c r="P7195" t="s">
        <v>65</v>
      </c>
      <c r="Q7195" t="s">
        <v>367</v>
      </c>
      <c r="R7195" t="s">
        <v>67</v>
      </c>
      <c r="S7195" t="s">
        <v>90</v>
      </c>
      <c r="T7195" t="s">
        <v>69</v>
      </c>
      <c r="U7195" t="s">
        <v>25694</v>
      </c>
      <c r="V7195" t="s">
        <v>25693</v>
      </c>
      <c r="W7195" t="s">
        <v>71</v>
      </c>
    </row>
    <row r="7196" spans="1:23" x14ac:dyDescent="0.2">
      <c r="A7196" t="s">
        <v>57</v>
      </c>
      <c r="B7196" t="s">
        <v>25695</v>
      </c>
      <c r="C7196" t="s">
        <v>25696</v>
      </c>
      <c r="D7196" t="s">
        <v>25697</v>
      </c>
      <c r="E7196" t="s">
        <v>804</v>
      </c>
      <c r="F7196" t="s">
        <v>12003</v>
      </c>
      <c r="G7196" s="2">
        <v>44365</v>
      </c>
      <c r="H7196" s="2">
        <v>44364</v>
      </c>
      <c r="I7196" s="2">
        <v>44388</v>
      </c>
      <c r="J7196" s="19">
        <f t="shared" si="171"/>
        <v>44729</v>
      </c>
      <c r="K7196" s="2">
        <v>44454</v>
      </c>
      <c r="L7196" s="5" t="s">
        <v>6</v>
      </c>
      <c r="M7196" t="s">
        <v>138</v>
      </c>
      <c r="N7196" t="s">
        <v>30</v>
      </c>
      <c r="O7196" t="s">
        <v>64</v>
      </c>
      <c r="P7196" t="s">
        <v>65</v>
      </c>
      <c r="Q7196" t="s">
        <v>11843</v>
      </c>
      <c r="R7196" t="s">
        <v>67</v>
      </c>
      <c r="S7196" t="s">
        <v>100</v>
      </c>
      <c r="T7196" t="s">
        <v>69</v>
      </c>
      <c r="U7196" t="s">
        <v>25698</v>
      </c>
      <c r="V7196" t="s">
        <v>25697</v>
      </c>
      <c r="W7196" t="s">
        <v>142</v>
      </c>
    </row>
    <row r="7197" spans="1:23" x14ac:dyDescent="0.2">
      <c r="A7197" t="s">
        <v>57</v>
      </c>
      <c r="B7197" t="s">
        <v>25699</v>
      </c>
      <c r="C7197" t="s">
        <v>7300</v>
      </c>
      <c r="D7197" t="s">
        <v>25700</v>
      </c>
      <c r="E7197" t="s">
        <v>96</v>
      </c>
      <c r="F7197" t="s">
        <v>10705</v>
      </c>
      <c r="G7197" s="2">
        <v>44365</v>
      </c>
      <c r="H7197" s="2">
        <v>44364</v>
      </c>
      <c r="I7197" s="2">
        <v>44435</v>
      </c>
      <c r="J7197" s="19">
        <f t="shared" si="171"/>
        <v>44729</v>
      </c>
      <c r="K7197" s="2">
        <v>44456</v>
      </c>
      <c r="L7197" s="5" t="s">
        <v>6</v>
      </c>
      <c r="M7197" t="s">
        <v>63</v>
      </c>
      <c r="N7197" t="s">
        <v>30</v>
      </c>
      <c r="O7197" t="s">
        <v>64</v>
      </c>
      <c r="P7197" t="s">
        <v>65</v>
      </c>
      <c r="Q7197" t="s">
        <v>5192</v>
      </c>
      <c r="R7197" t="s">
        <v>67</v>
      </c>
      <c r="S7197" t="s">
        <v>90</v>
      </c>
      <c r="T7197" t="s">
        <v>69</v>
      </c>
      <c r="U7197" t="s">
        <v>25701</v>
      </c>
      <c r="V7197" t="s">
        <v>25700</v>
      </c>
      <c r="W7197" t="s">
        <v>71</v>
      </c>
    </row>
    <row r="7198" spans="1:23" x14ac:dyDescent="0.2">
      <c r="A7198" t="s">
        <v>57</v>
      </c>
      <c r="B7198" t="s">
        <v>25702</v>
      </c>
      <c r="C7198" t="s">
        <v>12986</v>
      </c>
      <c r="D7198" t="s">
        <v>25703</v>
      </c>
      <c r="E7198" t="s">
        <v>96</v>
      </c>
      <c r="F7198" t="s">
        <v>6141</v>
      </c>
      <c r="G7198" s="2">
        <v>44365</v>
      </c>
      <c r="H7198" s="2">
        <v>44365</v>
      </c>
      <c r="I7198" s="2">
        <v>44398</v>
      </c>
      <c r="J7198" s="19">
        <f t="shared" si="171"/>
        <v>44730</v>
      </c>
      <c r="K7198" s="2">
        <v>44457</v>
      </c>
      <c r="L7198" s="5" t="s">
        <v>6</v>
      </c>
      <c r="M7198" t="s">
        <v>63</v>
      </c>
      <c r="N7198" t="s">
        <v>30</v>
      </c>
      <c r="O7198" t="s">
        <v>64</v>
      </c>
      <c r="P7198" t="s">
        <v>65</v>
      </c>
      <c r="Q7198" t="s">
        <v>362</v>
      </c>
      <c r="R7198" t="s">
        <v>67</v>
      </c>
      <c r="S7198" t="s">
        <v>125</v>
      </c>
      <c r="T7198" t="s">
        <v>69</v>
      </c>
      <c r="U7198" t="s">
        <v>25704</v>
      </c>
      <c r="V7198" t="s">
        <v>25703</v>
      </c>
      <c r="W7198" t="s">
        <v>71</v>
      </c>
    </row>
    <row r="7199" spans="1:23" x14ac:dyDescent="0.2">
      <c r="A7199" t="s">
        <v>57</v>
      </c>
      <c r="B7199" t="s">
        <v>25705</v>
      </c>
      <c r="C7199" t="s">
        <v>25706</v>
      </c>
      <c r="D7199" t="s">
        <v>25707</v>
      </c>
      <c r="E7199" t="s">
        <v>480</v>
      </c>
      <c r="F7199" t="s">
        <v>524</v>
      </c>
      <c r="G7199" s="2">
        <v>44365</v>
      </c>
      <c r="H7199" s="2">
        <v>44363</v>
      </c>
      <c r="I7199" s="2">
        <v>44399</v>
      </c>
      <c r="J7199" s="19">
        <f t="shared" si="171"/>
        <v>44728</v>
      </c>
      <c r="K7199" s="2">
        <v>44453</v>
      </c>
      <c r="L7199" s="5" t="s">
        <v>6</v>
      </c>
      <c r="M7199" t="s">
        <v>138</v>
      </c>
      <c r="N7199" t="s">
        <v>30</v>
      </c>
      <c r="O7199" t="s">
        <v>64</v>
      </c>
      <c r="P7199" t="s">
        <v>65</v>
      </c>
      <c r="Q7199" t="s">
        <v>8264</v>
      </c>
      <c r="R7199" t="s">
        <v>67</v>
      </c>
      <c r="S7199" t="s">
        <v>100</v>
      </c>
      <c r="T7199" t="s">
        <v>69</v>
      </c>
      <c r="U7199" t="s">
        <v>25708</v>
      </c>
      <c r="V7199" t="s">
        <v>25707</v>
      </c>
      <c r="W7199" t="s">
        <v>142</v>
      </c>
    </row>
    <row r="7200" spans="1:23" x14ac:dyDescent="0.2">
      <c r="A7200" t="s">
        <v>57</v>
      </c>
      <c r="B7200" t="s">
        <v>25709</v>
      </c>
      <c r="C7200" t="s">
        <v>15052</v>
      </c>
      <c r="D7200" t="s">
        <v>25710</v>
      </c>
      <c r="E7200" t="s">
        <v>176</v>
      </c>
      <c r="F7200" t="s">
        <v>3605</v>
      </c>
      <c r="G7200" s="2">
        <v>44365</v>
      </c>
      <c r="H7200" s="2">
        <v>44364</v>
      </c>
      <c r="I7200" s="2">
        <v>44386</v>
      </c>
      <c r="J7200" s="19">
        <f t="shared" si="171"/>
        <v>44729</v>
      </c>
      <c r="K7200" s="2">
        <v>44456</v>
      </c>
      <c r="L7200" s="5" t="s">
        <v>6</v>
      </c>
      <c r="M7200" t="s">
        <v>63</v>
      </c>
      <c r="N7200" t="s">
        <v>30</v>
      </c>
      <c r="O7200" t="s">
        <v>64</v>
      </c>
      <c r="P7200" t="s">
        <v>65</v>
      </c>
      <c r="Q7200" t="s">
        <v>11843</v>
      </c>
      <c r="R7200" t="s">
        <v>67</v>
      </c>
      <c r="S7200" t="s">
        <v>90</v>
      </c>
      <c r="T7200" t="s">
        <v>69</v>
      </c>
      <c r="U7200" t="s">
        <v>25711</v>
      </c>
      <c r="V7200" t="s">
        <v>25712</v>
      </c>
      <c r="W7200" t="s">
        <v>71</v>
      </c>
    </row>
    <row r="7201" spans="1:23" x14ac:dyDescent="0.2">
      <c r="A7201" t="s">
        <v>57</v>
      </c>
      <c r="B7201" t="s">
        <v>25713</v>
      </c>
      <c r="C7201" t="s">
        <v>2900</v>
      </c>
      <c r="D7201" t="s">
        <v>25714</v>
      </c>
      <c r="E7201" t="s">
        <v>136</v>
      </c>
      <c r="F7201" t="s">
        <v>849</v>
      </c>
      <c r="G7201" s="2">
        <v>44365</v>
      </c>
      <c r="H7201" s="2">
        <v>44365</v>
      </c>
      <c r="I7201" s="2">
        <v>44397</v>
      </c>
      <c r="J7201" s="19">
        <f t="shared" si="171"/>
        <v>44730</v>
      </c>
      <c r="K7201" s="2">
        <v>44455</v>
      </c>
      <c r="L7201" s="5" t="s">
        <v>6</v>
      </c>
      <c r="M7201" t="s">
        <v>63</v>
      </c>
      <c r="N7201" t="s">
        <v>30</v>
      </c>
      <c r="O7201" t="s">
        <v>64</v>
      </c>
      <c r="P7201" t="s">
        <v>65</v>
      </c>
      <c r="Q7201" t="s">
        <v>8264</v>
      </c>
      <c r="R7201" t="s">
        <v>67</v>
      </c>
      <c r="S7201" t="s">
        <v>90</v>
      </c>
      <c r="T7201" t="s">
        <v>69</v>
      </c>
      <c r="U7201" t="s">
        <v>25715</v>
      </c>
      <c r="V7201" t="s">
        <v>25714</v>
      </c>
      <c r="W7201" t="s">
        <v>71</v>
      </c>
    </row>
    <row r="7202" spans="1:23" x14ac:dyDescent="0.2">
      <c r="A7202" t="s">
        <v>57</v>
      </c>
      <c r="B7202" t="s">
        <v>25716</v>
      </c>
      <c r="C7202" t="s">
        <v>25717</v>
      </c>
      <c r="D7202" t="s">
        <v>25718</v>
      </c>
      <c r="E7202" t="s">
        <v>115</v>
      </c>
      <c r="F7202" t="s">
        <v>25719</v>
      </c>
      <c r="G7202" s="2">
        <v>44365</v>
      </c>
      <c r="H7202" s="2">
        <v>44365</v>
      </c>
      <c r="I7202" s="2">
        <v>44411</v>
      </c>
      <c r="J7202" s="19">
        <f t="shared" si="171"/>
        <v>44730</v>
      </c>
      <c r="K7202" s="2">
        <v>44455</v>
      </c>
      <c r="L7202" s="5" t="s">
        <v>6</v>
      </c>
      <c r="M7202" t="s">
        <v>63</v>
      </c>
      <c r="N7202" t="s">
        <v>30</v>
      </c>
      <c r="O7202" t="s">
        <v>64</v>
      </c>
      <c r="P7202" t="s">
        <v>65</v>
      </c>
      <c r="Q7202" t="s">
        <v>8264</v>
      </c>
      <c r="R7202" t="s">
        <v>67</v>
      </c>
      <c r="S7202" t="s">
        <v>125</v>
      </c>
      <c r="T7202" t="s">
        <v>69</v>
      </c>
      <c r="U7202" t="s">
        <v>25720</v>
      </c>
      <c r="V7202" t="s">
        <v>25718</v>
      </c>
      <c r="W7202" t="s">
        <v>71</v>
      </c>
    </row>
    <row r="7203" spans="1:23" x14ac:dyDescent="0.2">
      <c r="A7203" t="s">
        <v>57</v>
      </c>
      <c r="B7203" t="s">
        <v>25721</v>
      </c>
      <c r="C7203" t="s">
        <v>25722</v>
      </c>
      <c r="D7203" t="s">
        <v>25723</v>
      </c>
      <c r="E7203" t="s">
        <v>136</v>
      </c>
      <c r="F7203" t="s">
        <v>2854</v>
      </c>
      <c r="G7203" s="2">
        <v>44365</v>
      </c>
      <c r="H7203" s="2">
        <v>44365</v>
      </c>
      <c r="I7203" s="2">
        <v>44378</v>
      </c>
      <c r="J7203" s="19">
        <f t="shared" si="171"/>
        <v>44730</v>
      </c>
      <c r="K7203" s="2">
        <v>44455</v>
      </c>
      <c r="L7203" s="5" t="s">
        <v>6</v>
      </c>
      <c r="M7203" t="s">
        <v>138</v>
      </c>
      <c r="N7203" t="s">
        <v>30</v>
      </c>
      <c r="O7203" t="s">
        <v>64</v>
      </c>
      <c r="P7203" t="s">
        <v>65</v>
      </c>
      <c r="Q7203" t="s">
        <v>11843</v>
      </c>
      <c r="R7203" t="s">
        <v>67</v>
      </c>
      <c r="S7203" t="s">
        <v>4145</v>
      </c>
      <c r="T7203" t="s">
        <v>69</v>
      </c>
      <c r="U7203" t="s">
        <v>25724</v>
      </c>
      <c r="V7203" t="s">
        <v>25725</v>
      </c>
      <c r="W7203" t="s">
        <v>142</v>
      </c>
    </row>
    <row r="7204" spans="1:23" x14ac:dyDescent="0.2">
      <c r="A7204" t="s">
        <v>57</v>
      </c>
      <c r="B7204" t="s">
        <v>25726</v>
      </c>
      <c r="C7204" t="s">
        <v>15844</v>
      </c>
      <c r="D7204" t="s">
        <v>25727</v>
      </c>
      <c r="E7204" t="s">
        <v>107</v>
      </c>
      <c r="F7204" t="s">
        <v>25045</v>
      </c>
      <c r="G7204" s="2">
        <v>44365</v>
      </c>
      <c r="H7204" s="2">
        <v>44365</v>
      </c>
      <c r="I7204" s="2">
        <v>44372</v>
      </c>
      <c r="J7204" s="19">
        <f t="shared" si="171"/>
        <v>44730</v>
      </c>
      <c r="K7204" s="2">
        <v>44457</v>
      </c>
      <c r="L7204" s="5" t="s">
        <v>6</v>
      </c>
      <c r="M7204" t="s">
        <v>63</v>
      </c>
      <c r="N7204" t="s">
        <v>30</v>
      </c>
      <c r="O7204" t="s">
        <v>64</v>
      </c>
      <c r="P7204" t="s">
        <v>65</v>
      </c>
      <c r="Q7204" t="s">
        <v>1881</v>
      </c>
      <c r="R7204" t="s">
        <v>67</v>
      </c>
      <c r="S7204" t="s">
        <v>536</v>
      </c>
      <c r="T7204" t="s">
        <v>69</v>
      </c>
      <c r="U7204" t="s">
        <v>25728</v>
      </c>
      <c r="V7204" t="s">
        <v>25727</v>
      </c>
      <c r="W7204" t="s">
        <v>71</v>
      </c>
    </row>
    <row r="7205" spans="1:23" x14ac:dyDescent="0.2">
      <c r="A7205" t="s">
        <v>57</v>
      </c>
      <c r="B7205" t="s">
        <v>25729</v>
      </c>
      <c r="C7205" t="s">
        <v>15107</v>
      </c>
      <c r="D7205" t="s">
        <v>25730</v>
      </c>
      <c r="E7205" t="s">
        <v>61</v>
      </c>
      <c r="F7205" t="s">
        <v>5078</v>
      </c>
      <c r="G7205" s="2">
        <v>44365</v>
      </c>
      <c r="H7205" s="2">
        <v>44365</v>
      </c>
      <c r="I7205" s="2">
        <v>44396</v>
      </c>
      <c r="J7205" s="19">
        <f t="shared" si="171"/>
        <v>44730</v>
      </c>
      <c r="K7205" s="2">
        <v>44455</v>
      </c>
      <c r="L7205" s="5" t="s">
        <v>6</v>
      </c>
      <c r="M7205" t="s">
        <v>138</v>
      </c>
      <c r="N7205" t="s">
        <v>30</v>
      </c>
      <c r="O7205" t="s">
        <v>64</v>
      </c>
      <c r="P7205" t="s">
        <v>65</v>
      </c>
      <c r="Q7205" t="s">
        <v>8264</v>
      </c>
      <c r="R7205" t="s">
        <v>67</v>
      </c>
      <c r="S7205" t="s">
        <v>100</v>
      </c>
      <c r="T7205" t="s">
        <v>69</v>
      </c>
      <c r="U7205" t="s">
        <v>25731</v>
      </c>
      <c r="V7205" t="s">
        <v>25730</v>
      </c>
      <c r="W7205" t="s">
        <v>142</v>
      </c>
    </row>
    <row r="7206" spans="1:23" x14ac:dyDescent="0.2">
      <c r="A7206" t="s">
        <v>57</v>
      </c>
      <c r="B7206" t="s">
        <v>25732</v>
      </c>
      <c r="C7206" t="s">
        <v>597</v>
      </c>
      <c r="D7206" t="s">
        <v>25733</v>
      </c>
      <c r="E7206" t="s">
        <v>136</v>
      </c>
      <c r="F7206" t="s">
        <v>16211</v>
      </c>
      <c r="G7206" s="2">
        <v>44368</v>
      </c>
      <c r="H7206" s="2">
        <v>44368</v>
      </c>
      <c r="I7206" s="2">
        <v>44373</v>
      </c>
      <c r="J7206" s="19">
        <f t="shared" si="171"/>
        <v>44733</v>
      </c>
      <c r="K7206" s="2">
        <v>44460</v>
      </c>
      <c r="L7206" s="5" t="s">
        <v>6</v>
      </c>
      <c r="M7206" t="s">
        <v>77</v>
      </c>
      <c r="N7206" t="s">
        <v>30</v>
      </c>
      <c r="O7206" t="s">
        <v>64</v>
      </c>
      <c r="P7206" t="s">
        <v>65</v>
      </c>
      <c r="Q7206" t="s">
        <v>151</v>
      </c>
      <c r="R7206" t="s">
        <v>67</v>
      </c>
      <c r="S7206" t="s">
        <v>79</v>
      </c>
      <c r="T7206" t="s">
        <v>80</v>
      </c>
      <c r="U7206" t="s">
        <v>25734</v>
      </c>
      <c r="V7206" t="s">
        <v>25735</v>
      </c>
      <c r="W7206" t="s">
        <v>82</v>
      </c>
    </row>
    <row r="7207" spans="1:23" x14ac:dyDescent="0.2">
      <c r="A7207" t="s">
        <v>57</v>
      </c>
      <c r="B7207" t="s">
        <v>25736</v>
      </c>
      <c r="C7207" t="s">
        <v>597</v>
      </c>
      <c r="D7207" t="s">
        <v>25737</v>
      </c>
      <c r="E7207" t="s">
        <v>136</v>
      </c>
      <c r="F7207" t="s">
        <v>16211</v>
      </c>
      <c r="G7207" s="2">
        <v>44369</v>
      </c>
      <c r="H7207" s="2">
        <v>44368</v>
      </c>
      <c r="I7207" s="2">
        <v>44373</v>
      </c>
      <c r="J7207" s="19">
        <f t="shared" si="171"/>
        <v>44733</v>
      </c>
      <c r="K7207" s="2">
        <v>44460</v>
      </c>
      <c r="L7207" s="5" t="s">
        <v>6</v>
      </c>
      <c r="M7207" t="s">
        <v>77</v>
      </c>
      <c r="N7207" t="s">
        <v>30</v>
      </c>
      <c r="O7207" t="s">
        <v>64</v>
      </c>
      <c r="P7207" t="s">
        <v>65</v>
      </c>
      <c r="Q7207" t="s">
        <v>25738</v>
      </c>
      <c r="R7207" t="s">
        <v>67</v>
      </c>
      <c r="S7207" t="s">
        <v>79</v>
      </c>
      <c r="T7207" t="s">
        <v>80</v>
      </c>
      <c r="U7207" t="s">
        <v>25734</v>
      </c>
      <c r="V7207" t="s">
        <v>25735</v>
      </c>
      <c r="W7207" t="s">
        <v>82</v>
      </c>
    </row>
    <row r="7208" spans="1:23" x14ac:dyDescent="0.2">
      <c r="A7208" t="s">
        <v>57</v>
      </c>
      <c r="B7208" t="s">
        <v>25739</v>
      </c>
      <c r="C7208" t="s">
        <v>597</v>
      </c>
      <c r="D7208" t="s">
        <v>25740</v>
      </c>
      <c r="E7208" t="s">
        <v>136</v>
      </c>
      <c r="F7208" t="s">
        <v>16211</v>
      </c>
      <c r="G7208" s="2">
        <v>44369</v>
      </c>
      <c r="H7208" s="2">
        <v>44368</v>
      </c>
      <c r="I7208" s="2">
        <v>44373</v>
      </c>
      <c r="J7208" s="19">
        <f t="shared" ref="J7208:J7271" si="172">H7208+365</f>
        <v>44733</v>
      </c>
      <c r="K7208" s="2">
        <v>44460</v>
      </c>
      <c r="L7208" s="5" t="s">
        <v>6</v>
      </c>
      <c r="M7208" t="s">
        <v>77</v>
      </c>
      <c r="N7208" t="s">
        <v>30</v>
      </c>
      <c r="O7208" t="s">
        <v>64</v>
      </c>
      <c r="P7208" t="s">
        <v>65</v>
      </c>
      <c r="Q7208" t="s">
        <v>25738</v>
      </c>
      <c r="R7208" t="s">
        <v>67</v>
      </c>
      <c r="S7208" t="s">
        <v>79</v>
      </c>
      <c r="T7208" t="s">
        <v>80</v>
      </c>
      <c r="U7208" t="s">
        <v>25734</v>
      </c>
      <c r="V7208" t="s">
        <v>25735</v>
      </c>
      <c r="W7208" t="s">
        <v>82</v>
      </c>
    </row>
    <row r="7209" spans="1:23" x14ac:dyDescent="0.2">
      <c r="A7209" t="s">
        <v>57</v>
      </c>
      <c r="B7209" t="s">
        <v>25741</v>
      </c>
      <c r="C7209" t="s">
        <v>25742</v>
      </c>
      <c r="D7209" t="s">
        <v>25743</v>
      </c>
      <c r="E7209" t="s">
        <v>136</v>
      </c>
      <c r="F7209" t="s">
        <v>258</v>
      </c>
      <c r="G7209" s="2">
        <v>44369</v>
      </c>
      <c r="H7209" s="2">
        <v>44365</v>
      </c>
      <c r="I7209" s="2">
        <v>44378</v>
      </c>
      <c r="J7209" s="19">
        <f t="shared" si="172"/>
        <v>44730</v>
      </c>
      <c r="K7209" s="2">
        <v>44455</v>
      </c>
      <c r="L7209" s="5" t="s">
        <v>6</v>
      </c>
      <c r="M7209" t="s">
        <v>138</v>
      </c>
      <c r="N7209" t="s">
        <v>30</v>
      </c>
      <c r="O7209" t="s">
        <v>64</v>
      </c>
      <c r="P7209" t="s">
        <v>65</v>
      </c>
      <c r="Q7209" t="s">
        <v>11843</v>
      </c>
      <c r="R7209" t="s">
        <v>67</v>
      </c>
      <c r="S7209" t="s">
        <v>100</v>
      </c>
      <c r="T7209" t="s">
        <v>69</v>
      </c>
      <c r="U7209" t="s">
        <v>25744</v>
      </c>
      <c r="V7209" t="s">
        <v>25743</v>
      </c>
      <c r="W7209" t="s">
        <v>142</v>
      </c>
    </row>
    <row r="7210" spans="1:23" x14ac:dyDescent="0.2">
      <c r="A7210" t="s">
        <v>57</v>
      </c>
      <c r="B7210" t="s">
        <v>25745</v>
      </c>
      <c r="C7210" t="s">
        <v>24434</v>
      </c>
      <c r="D7210" t="s">
        <v>25746</v>
      </c>
      <c r="E7210" t="s">
        <v>480</v>
      </c>
      <c r="F7210" t="s">
        <v>524</v>
      </c>
      <c r="G7210" s="2">
        <v>44369</v>
      </c>
      <c r="H7210" s="2">
        <v>44364</v>
      </c>
      <c r="I7210" s="2">
        <v>44413</v>
      </c>
      <c r="J7210" s="19">
        <f t="shared" si="172"/>
        <v>44729</v>
      </c>
      <c r="K7210" s="2">
        <v>44456</v>
      </c>
      <c r="L7210" s="5" t="s">
        <v>6</v>
      </c>
      <c r="M7210" t="s">
        <v>138</v>
      </c>
      <c r="N7210" t="s">
        <v>30</v>
      </c>
      <c r="O7210" t="s">
        <v>64</v>
      </c>
      <c r="P7210" t="s">
        <v>65</v>
      </c>
      <c r="Q7210" t="s">
        <v>8264</v>
      </c>
      <c r="R7210" t="s">
        <v>67</v>
      </c>
      <c r="S7210" t="s">
        <v>100</v>
      </c>
      <c r="T7210" t="s">
        <v>69</v>
      </c>
      <c r="U7210" t="s">
        <v>25747</v>
      </c>
      <c r="V7210" t="s">
        <v>25746</v>
      </c>
      <c r="W7210" t="s">
        <v>142</v>
      </c>
    </row>
    <row r="7211" spans="1:23" x14ac:dyDescent="0.2">
      <c r="A7211" t="s">
        <v>57</v>
      </c>
      <c r="B7211" t="s">
        <v>25748</v>
      </c>
      <c r="C7211" t="s">
        <v>8306</v>
      </c>
      <c r="D7211" t="s">
        <v>25749</v>
      </c>
      <c r="E7211" t="s">
        <v>96</v>
      </c>
      <c r="F7211" t="s">
        <v>10705</v>
      </c>
      <c r="G7211" s="2">
        <v>44369</v>
      </c>
      <c r="H7211" s="2">
        <v>44364</v>
      </c>
      <c r="I7211" s="2">
        <v>44398</v>
      </c>
      <c r="J7211" s="19">
        <f t="shared" si="172"/>
        <v>44729</v>
      </c>
      <c r="K7211" s="2">
        <v>44454</v>
      </c>
      <c r="L7211" s="5" t="s">
        <v>6</v>
      </c>
      <c r="M7211" t="s">
        <v>63</v>
      </c>
      <c r="N7211" t="s">
        <v>30</v>
      </c>
      <c r="O7211" t="s">
        <v>64</v>
      </c>
      <c r="P7211" t="s">
        <v>65</v>
      </c>
      <c r="Q7211" t="s">
        <v>8264</v>
      </c>
      <c r="R7211" t="s">
        <v>67</v>
      </c>
      <c r="S7211" t="s">
        <v>90</v>
      </c>
      <c r="T7211" t="s">
        <v>69</v>
      </c>
      <c r="U7211" t="s">
        <v>25750</v>
      </c>
      <c r="V7211" t="s">
        <v>25749</v>
      </c>
      <c r="W7211" t="s">
        <v>71</v>
      </c>
    </row>
    <row r="7212" spans="1:23" x14ac:dyDescent="0.2">
      <c r="A7212" t="s">
        <v>57</v>
      </c>
      <c r="B7212" t="s">
        <v>25751</v>
      </c>
      <c r="C7212" t="s">
        <v>25752</v>
      </c>
      <c r="D7212" t="s">
        <v>25753</v>
      </c>
      <c r="E7212" t="s">
        <v>96</v>
      </c>
      <c r="F7212" t="s">
        <v>6799</v>
      </c>
      <c r="G7212" s="2">
        <v>44369</v>
      </c>
      <c r="H7212" s="2">
        <v>44365</v>
      </c>
      <c r="I7212" s="2">
        <v>44410</v>
      </c>
      <c r="J7212" s="19">
        <f t="shared" si="172"/>
        <v>44730</v>
      </c>
      <c r="K7212" s="2">
        <v>44457</v>
      </c>
      <c r="L7212" s="5" t="s">
        <v>6</v>
      </c>
      <c r="M7212" t="s">
        <v>63</v>
      </c>
      <c r="N7212" t="s">
        <v>30</v>
      </c>
      <c r="O7212" t="s">
        <v>64</v>
      </c>
      <c r="P7212" t="s">
        <v>65</v>
      </c>
      <c r="Q7212" t="s">
        <v>8264</v>
      </c>
      <c r="R7212" t="s">
        <v>67</v>
      </c>
      <c r="S7212" t="s">
        <v>90</v>
      </c>
      <c r="T7212" t="s">
        <v>69</v>
      </c>
      <c r="U7212" t="s">
        <v>25754</v>
      </c>
      <c r="V7212" t="s">
        <v>25753</v>
      </c>
      <c r="W7212" t="s">
        <v>71</v>
      </c>
    </row>
    <row r="7213" spans="1:23" x14ac:dyDescent="0.2">
      <c r="A7213" t="s">
        <v>57</v>
      </c>
      <c r="B7213" t="s">
        <v>25755</v>
      </c>
      <c r="C7213" t="s">
        <v>25756</v>
      </c>
      <c r="D7213" t="s">
        <v>25757</v>
      </c>
      <c r="E7213" t="s">
        <v>86</v>
      </c>
      <c r="F7213" t="s">
        <v>3846</v>
      </c>
      <c r="G7213" s="2">
        <v>44369</v>
      </c>
      <c r="H7213" s="2">
        <v>44369</v>
      </c>
      <c r="I7213" s="2">
        <v>44385</v>
      </c>
      <c r="J7213" s="19">
        <f t="shared" si="172"/>
        <v>44734</v>
      </c>
      <c r="K7213" s="2">
        <v>44461</v>
      </c>
      <c r="L7213" s="5" t="s">
        <v>6</v>
      </c>
      <c r="M7213" t="s">
        <v>138</v>
      </c>
      <c r="N7213" t="s">
        <v>30</v>
      </c>
      <c r="O7213" t="s">
        <v>64</v>
      </c>
      <c r="P7213" t="s">
        <v>65</v>
      </c>
      <c r="Q7213" t="s">
        <v>24861</v>
      </c>
      <c r="R7213" t="s">
        <v>67</v>
      </c>
      <c r="S7213" t="s">
        <v>100</v>
      </c>
      <c r="T7213" t="s">
        <v>69</v>
      </c>
      <c r="U7213" t="s">
        <v>25758</v>
      </c>
      <c r="V7213" t="s">
        <v>25757</v>
      </c>
      <c r="W7213" t="s">
        <v>142</v>
      </c>
    </row>
    <row r="7214" spans="1:23" x14ac:dyDescent="0.2">
      <c r="A7214" t="s">
        <v>57</v>
      </c>
      <c r="B7214" t="s">
        <v>25759</v>
      </c>
      <c r="C7214" t="s">
        <v>24932</v>
      </c>
      <c r="D7214" t="s">
        <v>25760</v>
      </c>
      <c r="E7214" t="s">
        <v>107</v>
      </c>
      <c r="F7214" t="s">
        <v>4443</v>
      </c>
      <c r="G7214" s="2">
        <v>44369</v>
      </c>
      <c r="H7214" s="2">
        <v>44365</v>
      </c>
      <c r="I7214" s="2">
        <v>44435</v>
      </c>
      <c r="J7214" s="19">
        <f t="shared" si="172"/>
        <v>44730</v>
      </c>
      <c r="K7214" s="2">
        <v>44457</v>
      </c>
      <c r="L7214" s="5" t="s">
        <v>6</v>
      </c>
      <c r="M7214" t="s">
        <v>138</v>
      </c>
      <c r="N7214" t="s">
        <v>30</v>
      </c>
      <c r="O7214" t="s">
        <v>64</v>
      </c>
      <c r="P7214" t="s">
        <v>65</v>
      </c>
      <c r="Q7214" t="s">
        <v>367</v>
      </c>
      <c r="R7214" t="s">
        <v>67</v>
      </c>
      <c r="S7214" t="s">
        <v>100</v>
      </c>
      <c r="T7214" t="s">
        <v>69</v>
      </c>
      <c r="U7214" t="s">
        <v>25761</v>
      </c>
      <c r="V7214" t="s">
        <v>25760</v>
      </c>
      <c r="W7214" t="s">
        <v>142</v>
      </c>
    </row>
    <row r="7215" spans="1:23" x14ac:dyDescent="0.2">
      <c r="A7215" t="s">
        <v>57</v>
      </c>
      <c r="B7215" t="s">
        <v>25762</v>
      </c>
      <c r="C7215" t="s">
        <v>25763</v>
      </c>
      <c r="D7215" t="s">
        <v>25764</v>
      </c>
      <c r="E7215" t="s">
        <v>96</v>
      </c>
      <c r="F7215" t="s">
        <v>25592</v>
      </c>
      <c r="G7215" s="2">
        <v>44369</v>
      </c>
      <c r="H7215" s="2">
        <v>44369</v>
      </c>
      <c r="I7215" s="2">
        <v>44370</v>
      </c>
      <c r="J7215" s="19">
        <f t="shared" si="172"/>
        <v>44734</v>
      </c>
      <c r="K7215" s="2">
        <v>44461</v>
      </c>
      <c r="L7215" s="5" t="s">
        <v>6</v>
      </c>
      <c r="M7215" t="s">
        <v>63</v>
      </c>
      <c r="N7215" t="s">
        <v>30</v>
      </c>
      <c r="O7215" t="s">
        <v>64</v>
      </c>
      <c r="P7215" t="s">
        <v>65</v>
      </c>
      <c r="Q7215" t="s">
        <v>1881</v>
      </c>
      <c r="R7215" t="s">
        <v>67</v>
      </c>
      <c r="S7215" t="s">
        <v>583</v>
      </c>
      <c r="T7215" t="s">
        <v>80</v>
      </c>
      <c r="U7215" t="s">
        <v>25765</v>
      </c>
      <c r="V7215" t="s">
        <v>25764</v>
      </c>
      <c r="W7215" t="s">
        <v>71</v>
      </c>
    </row>
    <row r="7216" spans="1:23" x14ac:dyDescent="0.2">
      <c r="A7216" t="s">
        <v>57</v>
      </c>
      <c r="B7216" t="s">
        <v>25766</v>
      </c>
      <c r="C7216" t="s">
        <v>25767</v>
      </c>
      <c r="D7216" t="s">
        <v>25768</v>
      </c>
      <c r="E7216" t="s">
        <v>136</v>
      </c>
      <c r="F7216" t="s">
        <v>258</v>
      </c>
      <c r="G7216" s="2">
        <v>44369</v>
      </c>
      <c r="H7216" s="2">
        <v>44365</v>
      </c>
      <c r="I7216" s="2">
        <v>44376</v>
      </c>
      <c r="J7216" s="19">
        <f t="shared" si="172"/>
        <v>44730</v>
      </c>
      <c r="K7216" s="2">
        <v>44455</v>
      </c>
      <c r="L7216" s="5" t="s">
        <v>6</v>
      </c>
      <c r="M7216" t="s">
        <v>138</v>
      </c>
      <c r="N7216" t="s">
        <v>30</v>
      </c>
      <c r="O7216" t="s">
        <v>64</v>
      </c>
      <c r="P7216" t="s">
        <v>65</v>
      </c>
      <c r="Q7216" t="s">
        <v>11843</v>
      </c>
      <c r="R7216" t="s">
        <v>67</v>
      </c>
      <c r="S7216" t="s">
        <v>100</v>
      </c>
      <c r="T7216" t="s">
        <v>69</v>
      </c>
      <c r="U7216" t="s">
        <v>25769</v>
      </c>
      <c r="V7216" t="s">
        <v>25768</v>
      </c>
      <c r="W7216" t="s">
        <v>142</v>
      </c>
    </row>
    <row r="7217" spans="1:23" x14ac:dyDescent="0.2">
      <c r="A7217" t="s">
        <v>57</v>
      </c>
      <c r="B7217" t="s">
        <v>25770</v>
      </c>
      <c r="C7217" t="s">
        <v>6451</v>
      </c>
      <c r="D7217" t="s">
        <v>15447</v>
      </c>
      <c r="E7217" t="s">
        <v>96</v>
      </c>
      <c r="F7217" t="s">
        <v>15351</v>
      </c>
      <c r="G7217" s="2">
        <v>44370</v>
      </c>
      <c r="H7217" s="2">
        <v>44370</v>
      </c>
      <c r="I7217" s="2">
        <v>44455</v>
      </c>
      <c r="J7217" s="19">
        <f t="shared" si="172"/>
        <v>44735</v>
      </c>
      <c r="K7217" s="2">
        <v>44462</v>
      </c>
      <c r="L7217" s="5" t="s">
        <v>6</v>
      </c>
      <c r="M7217" t="s">
        <v>77</v>
      </c>
      <c r="N7217" t="s">
        <v>30</v>
      </c>
      <c r="O7217" t="s">
        <v>64</v>
      </c>
      <c r="P7217" t="s">
        <v>65</v>
      </c>
      <c r="Q7217" t="s">
        <v>500</v>
      </c>
      <c r="R7217" t="s">
        <v>67</v>
      </c>
      <c r="S7217" t="s">
        <v>79</v>
      </c>
      <c r="T7217" t="s">
        <v>80</v>
      </c>
      <c r="U7217" t="s">
        <v>15446</v>
      </c>
      <c r="V7217" t="s">
        <v>15447</v>
      </c>
      <c r="W7217" t="s">
        <v>82</v>
      </c>
    </row>
    <row r="7218" spans="1:23" x14ac:dyDescent="0.2">
      <c r="A7218" t="s">
        <v>57</v>
      </c>
      <c r="B7218" t="s">
        <v>25771</v>
      </c>
      <c r="C7218" t="s">
        <v>22422</v>
      </c>
      <c r="D7218" t="s">
        <v>25772</v>
      </c>
      <c r="E7218" t="s">
        <v>310</v>
      </c>
      <c r="F7218" t="s">
        <v>25773</v>
      </c>
      <c r="G7218" s="2">
        <v>44370</v>
      </c>
      <c r="H7218" s="2">
        <v>44369</v>
      </c>
      <c r="I7218" s="2">
        <v>44431</v>
      </c>
      <c r="J7218" s="19">
        <f t="shared" si="172"/>
        <v>44734</v>
      </c>
      <c r="K7218" s="2">
        <v>44461</v>
      </c>
      <c r="L7218" s="5" t="s">
        <v>6</v>
      </c>
      <c r="M7218" t="s">
        <v>63</v>
      </c>
      <c r="N7218" t="s">
        <v>30</v>
      </c>
      <c r="O7218" t="s">
        <v>64</v>
      </c>
      <c r="P7218" t="s">
        <v>65</v>
      </c>
      <c r="Q7218" t="s">
        <v>8264</v>
      </c>
      <c r="R7218" t="s">
        <v>67</v>
      </c>
      <c r="S7218" t="s">
        <v>90</v>
      </c>
      <c r="T7218" t="s">
        <v>69</v>
      </c>
      <c r="U7218" t="s">
        <v>25774</v>
      </c>
      <c r="V7218" t="s">
        <v>25772</v>
      </c>
      <c r="W7218" t="s">
        <v>71</v>
      </c>
    </row>
    <row r="7219" spans="1:23" x14ac:dyDescent="0.2">
      <c r="A7219" t="s">
        <v>57</v>
      </c>
      <c r="B7219" t="s">
        <v>25775</v>
      </c>
      <c r="C7219" t="s">
        <v>2701</v>
      </c>
      <c r="D7219" t="s">
        <v>25776</v>
      </c>
      <c r="E7219" t="s">
        <v>310</v>
      </c>
      <c r="F7219" t="s">
        <v>10625</v>
      </c>
      <c r="G7219" s="2">
        <v>44370</v>
      </c>
      <c r="H7219" s="2">
        <v>44369</v>
      </c>
      <c r="I7219" s="2">
        <v>44431</v>
      </c>
      <c r="J7219" s="19">
        <f t="shared" si="172"/>
        <v>44734</v>
      </c>
      <c r="K7219" s="2">
        <v>44461</v>
      </c>
      <c r="L7219" s="5" t="s">
        <v>6</v>
      </c>
      <c r="M7219" t="s">
        <v>63</v>
      </c>
      <c r="N7219" t="s">
        <v>30</v>
      </c>
      <c r="O7219" t="s">
        <v>64</v>
      </c>
      <c r="P7219" t="s">
        <v>65</v>
      </c>
      <c r="Q7219" t="s">
        <v>8216</v>
      </c>
      <c r="R7219" t="s">
        <v>67</v>
      </c>
      <c r="S7219" t="s">
        <v>125</v>
      </c>
      <c r="T7219" t="s">
        <v>69</v>
      </c>
      <c r="U7219" t="s">
        <v>25777</v>
      </c>
      <c r="V7219" t="s">
        <v>25776</v>
      </c>
      <c r="W7219" t="s">
        <v>71</v>
      </c>
    </row>
    <row r="7220" spans="1:23" x14ac:dyDescent="0.2">
      <c r="A7220" t="s">
        <v>57</v>
      </c>
      <c r="B7220" t="s">
        <v>25778</v>
      </c>
      <c r="C7220" t="s">
        <v>14795</v>
      </c>
      <c r="D7220" t="s">
        <v>25779</v>
      </c>
      <c r="E7220" t="s">
        <v>136</v>
      </c>
      <c r="F7220" t="s">
        <v>258</v>
      </c>
      <c r="G7220" s="2">
        <v>44370</v>
      </c>
      <c r="H7220" s="2">
        <v>44365</v>
      </c>
      <c r="I7220" s="2">
        <v>44379</v>
      </c>
      <c r="J7220" s="19">
        <f t="shared" si="172"/>
        <v>44730</v>
      </c>
      <c r="K7220" s="2">
        <v>44455</v>
      </c>
      <c r="L7220" s="5" t="s">
        <v>6</v>
      </c>
      <c r="M7220" t="s">
        <v>138</v>
      </c>
      <c r="N7220" t="s">
        <v>30</v>
      </c>
      <c r="O7220" t="s">
        <v>64</v>
      </c>
      <c r="P7220" t="s">
        <v>65</v>
      </c>
      <c r="Q7220" t="s">
        <v>11843</v>
      </c>
      <c r="R7220" t="s">
        <v>67</v>
      </c>
      <c r="S7220" t="s">
        <v>100</v>
      </c>
      <c r="T7220" t="s">
        <v>69</v>
      </c>
      <c r="U7220" t="s">
        <v>25780</v>
      </c>
      <c r="V7220" t="s">
        <v>25779</v>
      </c>
      <c r="W7220" t="s">
        <v>142</v>
      </c>
    </row>
    <row r="7221" spans="1:23" x14ac:dyDescent="0.2">
      <c r="A7221" t="s">
        <v>57</v>
      </c>
      <c r="B7221" t="s">
        <v>25781</v>
      </c>
      <c r="C7221" t="s">
        <v>25782</v>
      </c>
      <c r="D7221" t="s">
        <v>25783</v>
      </c>
      <c r="E7221" t="s">
        <v>176</v>
      </c>
      <c r="F7221" t="s">
        <v>1163</v>
      </c>
      <c r="G7221" s="2">
        <v>44370</v>
      </c>
      <c r="H7221" s="2">
        <v>44369</v>
      </c>
      <c r="I7221" s="2">
        <v>44452</v>
      </c>
      <c r="J7221" s="19">
        <f t="shared" si="172"/>
        <v>44734</v>
      </c>
      <c r="K7221" s="2">
        <v>44459</v>
      </c>
      <c r="L7221" s="5" t="s">
        <v>6</v>
      </c>
      <c r="M7221" t="s">
        <v>77</v>
      </c>
      <c r="N7221" t="s">
        <v>30</v>
      </c>
      <c r="O7221" t="s">
        <v>64</v>
      </c>
      <c r="P7221" t="s">
        <v>65</v>
      </c>
      <c r="Q7221" t="s">
        <v>8216</v>
      </c>
      <c r="R7221" t="s">
        <v>67</v>
      </c>
      <c r="S7221" t="s">
        <v>79</v>
      </c>
      <c r="T7221" t="s">
        <v>80</v>
      </c>
      <c r="U7221" t="s">
        <v>25784</v>
      </c>
      <c r="V7221" t="s">
        <v>25783</v>
      </c>
      <c r="W7221" t="s">
        <v>82</v>
      </c>
    </row>
    <row r="7222" spans="1:23" x14ac:dyDescent="0.2">
      <c r="A7222" t="s">
        <v>57</v>
      </c>
      <c r="B7222" t="s">
        <v>25785</v>
      </c>
      <c r="C7222" t="s">
        <v>7697</v>
      </c>
      <c r="D7222" t="s">
        <v>25786</v>
      </c>
      <c r="E7222" t="s">
        <v>96</v>
      </c>
      <c r="F7222" t="s">
        <v>10705</v>
      </c>
      <c r="G7222" s="2">
        <v>44370</v>
      </c>
      <c r="H7222" s="2">
        <v>44364</v>
      </c>
      <c r="I7222" s="2">
        <v>44398</v>
      </c>
      <c r="J7222" s="19">
        <f t="shared" si="172"/>
        <v>44729</v>
      </c>
      <c r="K7222" s="2">
        <v>44456</v>
      </c>
      <c r="L7222" s="5" t="s">
        <v>6</v>
      </c>
      <c r="M7222" t="s">
        <v>63</v>
      </c>
      <c r="N7222" t="s">
        <v>30</v>
      </c>
      <c r="O7222" t="s">
        <v>64</v>
      </c>
      <c r="P7222" t="s">
        <v>65</v>
      </c>
      <c r="Q7222" t="s">
        <v>8264</v>
      </c>
      <c r="R7222" t="s">
        <v>67</v>
      </c>
      <c r="S7222" t="s">
        <v>90</v>
      </c>
      <c r="T7222" t="s">
        <v>69</v>
      </c>
      <c r="U7222" t="s">
        <v>25787</v>
      </c>
      <c r="V7222" t="s">
        <v>25786</v>
      </c>
      <c r="W7222" t="s">
        <v>71</v>
      </c>
    </row>
    <row r="7223" spans="1:23" x14ac:dyDescent="0.2">
      <c r="A7223" t="s">
        <v>57</v>
      </c>
      <c r="B7223" t="s">
        <v>25788</v>
      </c>
      <c r="C7223" t="s">
        <v>25789</v>
      </c>
      <c r="D7223" t="s">
        <v>25790</v>
      </c>
      <c r="E7223" t="s">
        <v>480</v>
      </c>
      <c r="F7223" t="s">
        <v>524</v>
      </c>
      <c r="G7223" s="2">
        <v>44370</v>
      </c>
      <c r="H7223" s="2">
        <v>44364</v>
      </c>
      <c r="I7223" s="2">
        <v>44399</v>
      </c>
      <c r="J7223" s="19">
        <f t="shared" si="172"/>
        <v>44729</v>
      </c>
      <c r="K7223" s="2">
        <v>44454</v>
      </c>
      <c r="L7223" s="5" t="s">
        <v>6</v>
      </c>
      <c r="M7223" t="s">
        <v>138</v>
      </c>
      <c r="N7223" t="s">
        <v>30</v>
      </c>
      <c r="O7223" t="s">
        <v>64</v>
      </c>
      <c r="P7223" t="s">
        <v>65</v>
      </c>
      <c r="Q7223" t="s">
        <v>8264</v>
      </c>
      <c r="R7223" t="s">
        <v>67</v>
      </c>
      <c r="S7223" t="s">
        <v>100</v>
      </c>
      <c r="T7223" t="s">
        <v>69</v>
      </c>
      <c r="U7223" t="s">
        <v>25791</v>
      </c>
      <c r="V7223" t="s">
        <v>25790</v>
      </c>
      <c r="W7223" t="s">
        <v>142</v>
      </c>
    </row>
    <row r="7224" spans="1:23" x14ac:dyDescent="0.2">
      <c r="A7224" t="s">
        <v>57</v>
      </c>
      <c r="B7224" t="s">
        <v>25792</v>
      </c>
      <c r="C7224" t="s">
        <v>25385</v>
      </c>
      <c r="D7224" t="s">
        <v>25793</v>
      </c>
      <c r="E7224" t="s">
        <v>136</v>
      </c>
      <c r="F7224" t="s">
        <v>12802</v>
      </c>
      <c r="G7224" s="2">
        <v>44370</v>
      </c>
      <c r="H7224" s="2">
        <v>44365</v>
      </c>
      <c r="I7224" s="2">
        <v>44415</v>
      </c>
      <c r="J7224" s="19">
        <f t="shared" si="172"/>
        <v>44730</v>
      </c>
      <c r="K7224" s="2">
        <v>44455</v>
      </c>
      <c r="L7224" s="5" t="s">
        <v>6</v>
      </c>
      <c r="M7224" t="s">
        <v>63</v>
      </c>
      <c r="N7224" t="s">
        <v>30</v>
      </c>
      <c r="O7224" t="s">
        <v>64</v>
      </c>
      <c r="P7224" t="s">
        <v>65</v>
      </c>
      <c r="Q7224" t="s">
        <v>8264</v>
      </c>
      <c r="R7224" t="s">
        <v>67</v>
      </c>
      <c r="S7224" t="s">
        <v>90</v>
      </c>
      <c r="T7224" t="s">
        <v>69</v>
      </c>
      <c r="U7224" t="s">
        <v>25794</v>
      </c>
      <c r="V7224" t="s">
        <v>25793</v>
      </c>
      <c r="W7224" t="s">
        <v>71</v>
      </c>
    </row>
    <row r="7225" spans="1:23" x14ac:dyDescent="0.2">
      <c r="A7225" t="s">
        <v>57</v>
      </c>
      <c r="B7225" t="s">
        <v>25795</v>
      </c>
      <c r="C7225" t="s">
        <v>1410</v>
      </c>
      <c r="D7225" t="s">
        <v>25796</v>
      </c>
      <c r="E7225" t="s">
        <v>115</v>
      </c>
      <c r="F7225" t="s">
        <v>25797</v>
      </c>
      <c r="G7225" s="2">
        <v>44370</v>
      </c>
      <c r="H7225" s="2">
        <v>44369</v>
      </c>
      <c r="I7225" s="2">
        <v>44443</v>
      </c>
      <c r="J7225" s="19">
        <f t="shared" si="172"/>
        <v>44734</v>
      </c>
      <c r="K7225" s="2">
        <v>44459</v>
      </c>
      <c r="L7225" s="5" t="s">
        <v>6</v>
      </c>
      <c r="M7225" t="s">
        <v>98</v>
      </c>
      <c r="N7225" t="s">
        <v>30</v>
      </c>
      <c r="O7225" t="s">
        <v>64</v>
      </c>
      <c r="P7225" t="s">
        <v>65</v>
      </c>
      <c r="Q7225" t="s">
        <v>8264</v>
      </c>
      <c r="R7225" t="s">
        <v>67</v>
      </c>
      <c r="S7225" t="s">
        <v>100</v>
      </c>
      <c r="T7225" t="s">
        <v>80</v>
      </c>
      <c r="U7225" t="s">
        <v>25798</v>
      </c>
      <c r="V7225" t="s">
        <v>25796</v>
      </c>
      <c r="W7225" t="s">
        <v>103</v>
      </c>
    </row>
    <row r="7226" spans="1:23" x14ac:dyDescent="0.2">
      <c r="A7226" t="s">
        <v>57</v>
      </c>
      <c r="B7226" t="s">
        <v>25799</v>
      </c>
      <c r="C7226" t="s">
        <v>19331</v>
      </c>
      <c r="D7226" t="s">
        <v>25800</v>
      </c>
      <c r="E7226" t="s">
        <v>136</v>
      </c>
      <c r="F7226" t="s">
        <v>25801</v>
      </c>
      <c r="G7226" s="2">
        <v>44370</v>
      </c>
      <c r="H7226" s="2">
        <v>44370</v>
      </c>
      <c r="I7226" s="2">
        <v>44374</v>
      </c>
      <c r="J7226" s="19">
        <f t="shared" si="172"/>
        <v>44735</v>
      </c>
      <c r="K7226" s="2">
        <v>44462</v>
      </c>
      <c r="L7226" s="5" t="s">
        <v>6</v>
      </c>
      <c r="M7226" t="s">
        <v>77</v>
      </c>
      <c r="N7226" t="s">
        <v>30</v>
      </c>
      <c r="O7226" t="s">
        <v>64</v>
      </c>
      <c r="P7226" t="s">
        <v>65</v>
      </c>
      <c r="Q7226" t="s">
        <v>25802</v>
      </c>
      <c r="R7226" t="s">
        <v>67</v>
      </c>
      <c r="S7226" t="s">
        <v>79</v>
      </c>
      <c r="T7226" t="s">
        <v>80</v>
      </c>
      <c r="U7226" t="s">
        <v>25734</v>
      </c>
      <c r="V7226" t="s">
        <v>25735</v>
      </c>
      <c r="W7226" t="s">
        <v>82</v>
      </c>
    </row>
    <row r="7227" spans="1:23" x14ac:dyDescent="0.2">
      <c r="A7227" t="s">
        <v>57</v>
      </c>
      <c r="B7227" t="s">
        <v>25803</v>
      </c>
      <c r="C7227" t="s">
        <v>4044</v>
      </c>
      <c r="D7227" t="s">
        <v>25804</v>
      </c>
      <c r="E7227" t="s">
        <v>136</v>
      </c>
      <c r="F7227" t="s">
        <v>25801</v>
      </c>
      <c r="G7227" s="2">
        <v>44370</v>
      </c>
      <c r="H7227" s="2">
        <v>44370</v>
      </c>
      <c r="I7227" s="2">
        <v>44376</v>
      </c>
      <c r="J7227" s="19">
        <f t="shared" si="172"/>
        <v>44735</v>
      </c>
      <c r="K7227" s="2">
        <v>44462</v>
      </c>
      <c r="L7227" s="5" t="s">
        <v>6</v>
      </c>
      <c r="M7227" t="s">
        <v>77</v>
      </c>
      <c r="N7227" t="s">
        <v>30</v>
      </c>
      <c r="O7227" t="s">
        <v>64</v>
      </c>
      <c r="P7227" t="s">
        <v>65</v>
      </c>
      <c r="Q7227" t="s">
        <v>25802</v>
      </c>
      <c r="R7227" t="s">
        <v>67</v>
      </c>
      <c r="S7227" t="s">
        <v>79</v>
      </c>
      <c r="T7227" t="s">
        <v>80</v>
      </c>
      <c r="U7227" t="s">
        <v>25734</v>
      </c>
      <c r="V7227" t="s">
        <v>25735</v>
      </c>
      <c r="W7227" t="s">
        <v>82</v>
      </c>
    </row>
    <row r="7228" spans="1:23" x14ac:dyDescent="0.2">
      <c r="A7228" t="s">
        <v>57</v>
      </c>
      <c r="B7228" t="s">
        <v>25805</v>
      </c>
      <c r="C7228" t="s">
        <v>25806</v>
      </c>
      <c r="D7228" t="s">
        <v>25807</v>
      </c>
      <c r="E7228" t="s">
        <v>136</v>
      </c>
      <c r="F7228" t="s">
        <v>25801</v>
      </c>
      <c r="G7228" s="2">
        <v>44370</v>
      </c>
      <c r="H7228" s="2">
        <v>44370</v>
      </c>
      <c r="I7228" s="2">
        <v>44374</v>
      </c>
      <c r="J7228" s="19">
        <f t="shared" si="172"/>
        <v>44735</v>
      </c>
      <c r="K7228" s="2">
        <v>44462</v>
      </c>
      <c r="L7228" s="5" t="s">
        <v>6</v>
      </c>
      <c r="M7228" t="s">
        <v>77</v>
      </c>
      <c r="N7228" t="s">
        <v>30</v>
      </c>
      <c r="O7228" t="s">
        <v>64</v>
      </c>
      <c r="P7228" t="s">
        <v>65</v>
      </c>
      <c r="Q7228" t="s">
        <v>25802</v>
      </c>
      <c r="R7228" t="s">
        <v>67</v>
      </c>
      <c r="S7228" t="s">
        <v>79</v>
      </c>
      <c r="T7228" t="s">
        <v>80</v>
      </c>
      <c r="U7228" t="s">
        <v>25734</v>
      </c>
      <c r="V7228" t="s">
        <v>25735</v>
      </c>
      <c r="W7228" t="s">
        <v>82</v>
      </c>
    </row>
    <row r="7229" spans="1:23" x14ac:dyDescent="0.2">
      <c r="A7229" t="s">
        <v>57</v>
      </c>
      <c r="B7229" t="s">
        <v>25808</v>
      </c>
      <c r="C7229" t="s">
        <v>24207</v>
      </c>
      <c r="D7229" t="s">
        <v>25809</v>
      </c>
      <c r="E7229" t="s">
        <v>115</v>
      </c>
      <c r="F7229" t="s">
        <v>25797</v>
      </c>
      <c r="G7229" s="2">
        <v>44370</v>
      </c>
      <c r="H7229" s="2">
        <v>44369</v>
      </c>
      <c r="I7229" s="2">
        <v>44398</v>
      </c>
      <c r="J7229" s="19">
        <f t="shared" si="172"/>
        <v>44734</v>
      </c>
      <c r="K7229" s="2">
        <v>44459</v>
      </c>
      <c r="L7229" s="5" t="s">
        <v>6</v>
      </c>
      <c r="M7229" t="s">
        <v>138</v>
      </c>
      <c r="N7229" t="s">
        <v>30</v>
      </c>
      <c r="O7229" t="s">
        <v>64</v>
      </c>
      <c r="P7229" t="s">
        <v>65</v>
      </c>
      <c r="Q7229" t="s">
        <v>8264</v>
      </c>
      <c r="R7229" t="s">
        <v>67</v>
      </c>
      <c r="S7229" t="s">
        <v>100</v>
      </c>
      <c r="T7229" t="s">
        <v>69</v>
      </c>
      <c r="U7229" t="s">
        <v>25810</v>
      </c>
      <c r="V7229" t="s">
        <v>25809</v>
      </c>
      <c r="W7229" t="s">
        <v>142</v>
      </c>
    </row>
    <row r="7230" spans="1:23" x14ac:dyDescent="0.2">
      <c r="A7230" t="s">
        <v>57</v>
      </c>
      <c r="B7230" t="s">
        <v>25811</v>
      </c>
      <c r="C7230" t="s">
        <v>3757</v>
      </c>
      <c r="D7230" t="s">
        <v>25812</v>
      </c>
      <c r="E7230" t="s">
        <v>176</v>
      </c>
      <c r="F7230" t="s">
        <v>3622</v>
      </c>
      <c r="G7230" s="2">
        <v>44370</v>
      </c>
      <c r="H7230" s="2">
        <v>44369</v>
      </c>
      <c r="I7230" s="2">
        <v>44386</v>
      </c>
      <c r="J7230" s="19">
        <f t="shared" si="172"/>
        <v>44734</v>
      </c>
      <c r="K7230" s="2">
        <v>44461</v>
      </c>
      <c r="L7230" s="5" t="s">
        <v>6</v>
      </c>
      <c r="M7230" t="s">
        <v>63</v>
      </c>
      <c r="N7230" t="s">
        <v>30</v>
      </c>
      <c r="O7230" t="s">
        <v>64</v>
      </c>
      <c r="P7230" t="s">
        <v>65</v>
      </c>
      <c r="Q7230" t="s">
        <v>11843</v>
      </c>
      <c r="R7230" t="s">
        <v>67</v>
      </c>
      <c r="S7230" t="s">
        <v>90</v>
      </c>
      <c r="T7230" t="s">
        <v>69</v>
      </c>
      <c r="U7230" t="s">
        <v>25813</v>
      </c>
      <c r="V7230" t="s">
        <v>25812</v>
      </c>
      <c r="W7230" t="s">
        <v>71</v>
      </c>
    </row>
    <row r="7231" spans="1:23" x14ac:dyDescent="0.2">
      <c r="A7231" t="s">
        <v>57</v>
      </c>
      <c r="B7231" t="s">
        <v>25814</v>
      </c>
      <c r="C7231" t="s">
        <v>25815</v>
      </c>
      <c r="D7231" t="s">
        <v>25816</v>
      </c>
      <c r="E7231" t="s">
        <v>107</v>
      </c>
      <c r="F7231" t="s">
        <v>3610</v>
      </c>
      <c r="G7231" s="2">
        <v>44370</v>
      </c>
      <c r="H7231" s="2">
        <v>44369</v>
      </c>
      <c r="I7231" s="2">
        <v>44436</v>
      </c>
      <c r="J7231" s="19">
        <f t="shared" si="172"/>
        <v>44734</v>
      </c>
      <c r="K7231" s="2">
        <v>44459</v>
      </c>
      <c r="L7231" s="5" t="s">
        <v>6</v>
      </c>
      <c r="M7231" t="s">
        <v>138</v>
      </c>
      <c r="N7231" t="s">
        <v>30</v>
      </c>
      <c r="O7231" t="s">
        <v>64</v>
      </c>
      <c r="P7231" t="s">
        <v>65</v>
      </c>
      <c r="Q7231" t="s">
        <v>8264</v>
      </c>
      <c r="R7231" t="s">
        <v>67</v>
      </c>
      <c r="S7231" t="s">
        <v>100</v>
      </c>
      <c r="T7231" t="s">
        <v>69</v>
      </c>
      <c r="U7231" t="s">
        <v>25817</v>
      </c>
      <c r="V7231" t="s">
        <v>25816</v>
      </c>
      <c r="W7231" t="s">
        <v>142</v>
      </c>
    </row>
    <row r="7232" spans="1:23" x14ac:dyDescent="0.2">
      <c r="A7232" t="s">
        <v>57</v>
      </c>
      <c r="B7232" t="s">
        <v>25818</v>
      </c>
      <c r="C7232" t="s">
        <v>17194</v>
      </c>
      <c r="D7232" t="s">
        <v>25819</v>
      </c>
      <c r="E7232" t="s">
        <v>115</v>
      </c>
      <c r="F7232" t="s">
        <v>21756</v>
      </c>
      <c r="G7232" s="2">
        <v>44370</v>
      </c>
      <c r="H7232" s="2">
        <v>44369</v>
      </c>
      <c r="I7232" s="2">
        <v>44410</v>
      </c>
      <c r="J7232" s="19">
        <f t="shared" si="172"/>
        <v>44734</v>
      </c>
      <c r="K7232" s="2">
        <v>44461</v>
      </c>
      <c r="L7232" s="5" t="s">
        <v>6</v>
      </c>
      <c r="M7232" t="s">
        <v>63</v>
      </c>
      <c r="N7232" t="s">
        <v>30</v>
      </c>
      <c r="O7232" t="s">
        <v>64</v>
      </c>
      <c r="P7232" t="s">
        <v>65</v>
      </c>
      <c r="Q7232" t="s">
        <v>367</v>
      </c>
      <c r="R7232" t="s">
        <v>67</v>
      </c>
      <c r="S7232" t="s">
        <v>90</v>
      </c>
      <c r="T7232" t="s">
        <v>69</v>
      </c>
      <c r="U7232" t="s">
        <v>25820</v>
      </c>
      <c r="V7232" t="s">
        <v>25819</v>
      </c>
      <c r="W7232" t="s">
        <v>71</v>
      </c>
    </row>
    <row r="7233" spans="1:23" x14ac:dyDescent="0.2">
      <c r="A7233" t="s">
        <v>57</v>
      </c>
      <c r="B7233" t="s">
        <v>25821</v>
      </c>
      <c r="C7233" t="s">
        <v>25822</v>
      </c>
      <c r="D7233" t="s">
        <v>25823</v>
      </c>
      <c r="E7233" t="s">
        <v>176</v>
      </c>
      <c r="F7233" t="s">
        <v>8076</v>
      </c>
      <c r="G7233" s="2">
        <v>44370</v>
      </c>
      <c r="H7233" s="2">
        <v>44369</v>
      </c>
      <c r="I7233" s="2">
        <v>44439</v>
      </c>
      <c r="J7233" s="19">
        <f t="shared" si="172"/>
        <v>44734</v>
      </c>
      <c r="K7233" s="2">
        <v>44461</v>
      </c>
      <c r="L7233" s="5" t="s">
        <v>6</v>
      </c>
      <c r="M7233" t="s">
        <v>63</v>
      </c>
      <c r="N7233" t="s">
        <v>30</v>
      </c>
      <c r="O7233" t="s">
        <v>64</v>
      </c>
      <c r="P7233" t="s">
        <v>65</v>
      </c>
      <c r="Q7233" t="s">
        <v>8264</v>
      </c>
      <c r="R7233" t="s">
        <v>67</v>
      </c>
      <c r="S7233" t="s">
        <v>90</v>
      </c>
      <c r="T7233" t="s">
        <v>69</v>
      </c>
      <c r="U7233" t="s">
        <v>25824</v>
      </c>
      <c r="V7233" t="s">
        <v>25823</v>
      </c>
      <c r="W7233" t="s">
        <v>71</v>
      </c>
    </row>
    <row r="7234" spans="1:23" x14ac:dyDescent="0.2">
      <c r="A7234" t="s">
        <v>57</v>
      </c>
      <c r="B7234" t="s">
        <v>25825</v>
      </c>
      <c r="C7234" t="s">
        <v>3735</v>
      </c>
      <c r="D7234" t="s">
        <v>25826</v>
      </c>
      <c r="E7234" t="s">
        <v>176</v>
      </c>
      <c r="F7234" t="s">
        <v>3622</v>
      </c>
      <c r="G7234" s="2">
        <v>44370</v>
      </c>
      <c r="H7234" s="2">
        <v>44369</v>
      </c>
      <c r="I7234" s="2">
        <v>44382</v>
      </c>
      <c r="J7234" s="19">
        <f t="shared" si="172"/>
        <v>44734</v>
      </c>
      <c r="K7234" s="2">
        <v>44461</v>
      </c>
      <c r="L7234" s="5" t="s">
        <v>6</v>
      </c>
      <c r="M7234" t="s">
        <v>63</v>
      </c>
      <c r="N7234" t="s">
        <v>30</v>
      </c>
      <c r="O7234" t="s">
        <v>64</v>
      </c>
      <c r="P7234" t="s">
        <v>65</v>
      </c>
      <c r="Q7234" t="s">
        <v>11843</v>
      </c>
      <c r="R7234" t="s">
        <v>67</v>
      </c>
      <c r="S7234" t="s">
        <v>90</v>
      </c>
      <c r="T7234" t="s">
        <v>69</v>
      </c>
      <c r="U7234" t="s">
        <v>25827</v>
      </c>
      <c r="V7234" t="s">
        <v>25826</v>
      </c>
      <c r="W7234" t="s">
        <v>71</v>
      </c>
    </row>
    <row r="7235" spans="1:23" x14ac:dyDescent="0.2">
      <c r="A7235" t="s">
        <v>57</v>
      </c>
      <c r="B7235" t="s">
        <v>25828</v>
      </c>
      <c r="C7235" t="s">
        <v>10131</v>
      </c>
      <c r="D7235" t="s">
        <v>25829</v>
      </c>
      <c r="E7235" t="s">
        <v>804</v>
      </c>
      <c r="F7235" t="s">
        <v>25830</v>
      </c>
      <c r="G7235" s="2">
        <v>44370</v>
      </c>
      <c r="H7235" s="2">
        <v>44369</v>
      </c>
      <c r="I7235" s="2">
        <v>44397</v>
      </c>
      <c r="J7235" s="19">
        <f t="shared" si="172"/>
        <v>44734</v>
      </c>
      <c r="K7235" s="2">
        <v>44461</v>
      </c>
      <c r="L7235" s="5" t="s">
        <v>6</v>
      </c>
      <c r="M7235" t="s">
        <v>63</v>
      </c>
      <c r="N7235" t="s">
        <v>30</v>
      </c>
      <c r="O7235" t="s">
        <v>64</v>
      </c>
      <c r="P7235" t="s">
        <v>65</v>
      </c>
      <c r="Q7235" t="s">
        <v>8264</v>
      </c>
      <c r="R7235" t="s">
        <v>67</v>
      </c>
      <c r="S7235" t="s">
        <v>90</v>
      </c>
      <c r="T7235" t="s">
        <v>69</v>
      </c>
      <c r="U7235" t="s">
        <v>25831</v>
      </c>
      <c r="V7235" t="s">
        <v>25829</v>
      </c>
      <c r="W7235" t="s">
        <v>71</v>
      </c>
    </row>
    <row r="7236" spans="1:23" x14ac:dyDescent="0.2">
      <c r="A7236" t="s">
        <v>57</v>
      </c>
      <c r="B7236" t="s">
        <v>25832</v>
      </c>
      <c r="C7236" t="s">
        <v>25833</v>
      </c>
      <c r="D7236" t="s">
        <v>25834</v>
      </c>
      <c r="E7236" t="s">
        <v>176</v>
      </c>
      <c r="F7236" t="s">
        <v>3605</v>
      </c>
      <c r="G7236" s="2">
        <v>44370</v>
      </c>
      <c r="H7236" s="2">
        <v>44369</v>
      </c>
      <c r="I7236" s="2">
        <v>44459</v>
      </c>
      <c r="J7236" s="19">
        <f t="shared" si="172"/>
        <v>44734</v>
      </c>
      <c r="K7236" s="2">
        <v>44461</v>
      </c>
      <c r="L7236" s="5" t="s">
        <v>6</v>
      </c>
      <c r="M7236" t="s">
        <v>88</v>
      </c>
      <c r="N7236" t="s">
        <v>30</v>
      </c>
      <c r="O7236" t="s">
        <v>64</v>
      </c>
      <c r="P7236" t="s">
        <v>65</v>
      </c>
      <c r="Q7236" t="s">
        <v>8264</v>
      </c>
      <c r="R7236" t="s">
        <v>67</v>
      </c>
      <c r="S7236" t="s">
        <v>90</v>
      </c>
      <c r="T7236" t="s">
        <v>80</v>
      </c>
      <c r="U7236" t="s">
        <v>25835</v>
      </c>
      <c r="V7236" t="s">
        <v>25834</v>
      </c>
      <c r="W7236" t="s">
        <v>92</v>
      </c>
    </row>
    <row r="7237" spans="1:23" x14ac:dyDescent="0.2">
      <c r="A7237" t="s">
        <v>57</v>
      </c>
      <c r="B7237" t="s">
        <v>25836</v>
      </c>
      <c r="C7237" t="s">
        <v>25837</v>
      </c>
      <c r="D7237" t="s">
        <v>25838</v>
      </c>
      <c r="E7237" t="s">
        <v>107</v>
      </c>
      <c r="F7237" t="s">
        <v>7920</v>
      </c>
      <c r="G7237" s="2">
        <v>44370</v>
      </c>
      <c r="H7237" s="2">
        <v>44369</v>
      </c>
      <c r="I7237" s="2">
        <v>44372</v>
      </c>
      <c r="J7237" s="19">
        <f t="shared" si="172"/>
        <v>44734</v>
      </c>
      <c r="K7237" s="2">
        <v>44461</v>
      </c>
      <c r="L7237" s="5" t="s">
        <v>6</v>
      </c>
      <c r="M7237" t="s">
        <v>63</v>
      </c>
      <c r="N7237" t="s">
        <v>30</v>
      </c>
      <c r="O7237" t="s">
        <v>64</v>
      </c>
      <c r="P7237" t="s">
        <v>65</v>
      </c>
      <c r="Q7237" t="s">
        <v>24861</v>
      </c>
      <c r="R7237" t="s">
        <v>67</v>
      </c>
      <c r="S7237" t="s">
        <v>90</v>
      </c>
      <c r="T7237" t="s">
        <v>69</v>
      </c>
      <c r="U7237" t="s">
        <v>25839</v>
      </c>
      <c r="V7237" t="s">
        <v>25838</v>
      </c>
      <c r="W7237" t="s">
        <v>71</v>
      </c>
    </row>
    <row r="7238" spans="1:23" x14ac:dyDescent="0.2">
      <c r="A7238" t="s">
        <v>57</v>
      </c>
      <c r="B7238" t="s">
        <v>25840</v>
      </c>
      <c r="C7238" t="s">
        <v>25841</v>
      </c>
      <c r="D7238" t="s">
        <v>25842</v>
      </c>
      <c r="E7238" t="s">
        <v>136</v>
      </c>
      <c r="F7238" t="s">
        <v>21543</v>
      </c>
      <c r="G7238" s="2">
        <v>44370</v>
      </c>
      <c r="H7238" s="2">
        <v>44369</v>
      </c>
      <c r="I7238" s="2">
        <v>44391</v>
      </c>
      <c r="J7238" s="19">
        <f t="shared" si="172"/>
        <v>44734</v>
      </c>
      <c r="K7238" s="2">
        <v>44461</v>
      </c>
      <c r="L7238" s="5" t="s">
        <v>6</v>
      </c>
      <c r="M7238" t="s">
        <v>63</v>
      </c>
      <c r="N7238" t="s">
        <v>30</v>
      </c>
      <c r="O7238" t="s">
        <v>64</v>
      </c>
      <c r="P7238" t="s">
        <v>65</v>
      </c>
      <c r="Q7238" t="s">
        <v>11843</v>
      </c>
      <c r="R7238" t="s">
        <v>67</v>
      </c>
      <c r="S7238" t="s">
        <v>90</v>
      </c>
      <c r="T7238" t="s">
        <v>69</v>
      </c>
      <c r="U7238" t="s">
        <v>25843</v>
      </c>
      <c r="V7238" t="s">
        <v>25842</v>
      </c>
      <c r="W7238" t="s">
        <v>71</v>
      </c>
    </row>
    <row r="7239" spans="1:23" x14ac:dyDescent="0.2">
      <c r="A7239" t="s">
        <v>57</v>
      </c>
      <c r="B7239" t="s">
        <v>25844</v>
      </c>
      <c r="C7239" t="s">
        <v>4782</v>
      </c>
      <c r="D7239" t="s">
        <v>25845</v>
      </c>
      <c r="E7239" t="s">
        <v>136</v>
      </c>
      <c r="F7239" t="s">
        <v>591</v>
      </c>
      <c r="G7239" s="2">
        <v>44371</v>
      </c>
      <c r="H7239" s="2">
        <v>44365</v>
      </c>
      <c r="I7239" s="2">
        <v>44379</v>
      </c>
      <c r="J7239" s="19">
        <f t="shared" si="172"/>
        <v>44730</v>
      </c>
      <c r="K7239" s="2">
        <v>44455</v>
      </c>
      <c r="L7239" s="5" t="s">
        <v>6</v>
      </c>
      <c r="M7239" t="s">
        <v>63</v>
      </c>
      <c r="N7239" t="s">
        <v>30</v>
      </c>
      <c r="O7239" t="s">
        <v>64</v>
      </c>
      <c r="P7239" t="s">
        <v>65</v>
      </c>
      <c r="Q7239" t="s">
        <v>11843</v>
      </c>
      <c r="R7239" t="s">
        <v>67</v>
      </c>
      <c r="S7239" t="s">
        <v>90</v>
      </c>
      <c r="T7239" t="s">
        <v>69</v>
      </c>
      <c r="U7239" t="s">
        <v>25846</v>
      </c>
      <c r="V7239" t="s">
        <v>25845</v>
      </c>
      <c r="W7239" t="s">
        <v>71</v>
      </c>
    </row>
    <row r="7240" spans="1:23" x14ac:dyDescent="0.2">
      <c r="A7240" t="s">
        <v>57</v>
      </c>
      <c r="B7240" t="s">
        <v>25847</v>
      </c>
      <c r="C7240" t="s">
        <v>25848</v>
      </c>
      <c r="D7240" t="s">
        <v>25849</v>
      </c>
      <c r="E7240" t="s">
        <v>310</v>
      </c>
      <c r="F7240" t="s">
        <v>11931</v>
      </c>
      <c r="G7240" s="2">
        <v>44371</v>
      </c>
      <c r="H7240" s="2">
        <v>44370</v>
      </c>
      <c r="I7240" s="2">
        <v>44442</v>
      </c>
      <c r="J7240" s="19">
        <f t="shared" si="172"/>
        <v>44735</v>
      </c>
      <c r="K7240" s="2">
        <v>44462</v>
      </c>
      <c r="L7240" s="5" t="s">
        <v>6</v>
      </c>
      <c r="M7240" t="s">
        <v>63</v>
      </c>
      <c r="N7240" t="s">
        <v>30</v>
      </c>
      <c r="O7240" t="s">
        <v>64</v>
      </c>
      <c r="P7240" t="s">
        <v>65</v>
      </c>
      <c r="Q7240" t="s">
        <v>8216</v>
      </c>
      <c r="R7240" t="s">
        <v>67</v>
      </c>
      <c r="S7240" t="s">
        <v>125</v>
      </c>
      <c r="T7240" t="s">
        <v>69</v>
      </c>
      <c r="U7240" t="s">
        <v>25850</v>
      </c>
      <c r="V7240" t="s">
        <v>25849</v>
      </c>
      <c r="W7240" t="s">
        <v>71</v>
      </c>
    </row>
    <row r="7241" spans="1:23" x14ac:dyDescent="0.2">
      <c r="A7241" t="s">
        <v>57</v>
      </c>
      <c r="B7241" t="s">
        <v>25851</v>
      </c>
      <c r="C7241" t="s">
        <v>25852</v>
      </c>
      <c r="D7241" t="s">
        <v>25853</v>
      </c>
      <c r="E7241" t="s">
        <v>136</v>
      </c>
      <c r="F7241" t="s">
        <v>8511</v>
      </c>
      <c r="G7241" s="2">
        <v>44371</v>
      </c>
      <c r="H7241" s="2">
        <v>44370</v>
      </c>
      <c r="I7241" s="2">
        <v>44412</v>
      </c>
      <c r="J7241" s="19">
        <f t="shared" si="172"/>
        <v>44735</v>
      </c>
      <c r="K7241" s="2">
        <v>44460</v>
      </c>
      <c r="L7241" s="5" t="s">
        <v>6</v>
      </c>
      <c r="M7241" t="s">
        <v>98</v>
      </c>
      <c r="N7241" t="s">
        <v>30</v>
      </c>
      <c r="O7241" t="s">
        <v>64</v>
      </c>
      <c r="P7241" t="s">
        <v>65</v>
      </c>
      <c r="Q7241" t="s">
        <v>8264</v>
      </c>
      <c r="R7241" t="s">
        <v>67</v>
      </c>
      <c r="S7241" t="s">
        <v>100</v>
      </c>
      <c r="T7241" t="s">
        <v>80</v>
      </c>
      <c r="U7241" t="s">
        <v>25854</v>
      </c>
      <c r="V7241" t="s">
        <v>25853</v>
      </c>
      <c r="W7241" t="s">
        <v>103</v>
      </c>
    </row>
    <row r="7242" spans="1:23" x14ac:dyDescent="0.2">
      <c r="A7242" t="s">
        <v>57</v>
      </c>
      <c r="B7242" t="s">
        <v>25855</v>
      </c>
      <c r="C7242" t="s">
        <v>25856</v>
      </c>
      <c r="D7242" t="s">
        <v>25857</v>
      </c>
      <c r="E7242" t="s">
        <v>136</v>
      </c>
      <c r="F7242" t="s">
        <v>2854</v>
      </c>
      <c r="G7242" s="2">
        <v>44371</v>
      </c>
      <c r="H7242" s="2">
        <v>44365</v>
      </c>
      <c r="I7242" s="2">
        <v>44376</v>
      </c>
      <c r="J7242" s="19">
        <f t="shared" si="172"/>
        <v>44730</v>
      </c>
      <c r="K7242" s="2">
        <v>44455</v>
      </c>
      <c r="L7242" s="5" t="s">
        <v>6</v>
      </c>
      <c r="M7242" t="s">
        <v>138</v>
      </c>
      <c r="N7242" t="s">
        <v>30</v>
      </c>
      <c r="O7242" t="s">
        <v>64</v>
      </c>
      <c r="P7242" t="s">
        <v>65</v>
      </c>
      <c r="Q7242" t="s">
        <v>11843</v>
      </c>
      <c r="R7242" t="s">
        <v>67</v>
      </c>
      <c r="S7242" t="s">
        <v>4145</v>
      </c>
      <c r="T7242" t="s">
        <v>69</v>
      </c>
      <c r="U7242" t="s">
        <v>25858</v>
      </c>
      <c r="V7242" t="s">
        <v>25857</v>
      </c>
      <c r="W7242" t="s">
        <v>142</v>
      </c>
    </row>
    <row r="7243" spans="1:23" x14ac:dyDescent="0.2">
      <c r="A7243" t="s">
        <v>57</v>
      </c>
      <c r="B7243" t="s">
        <v>25859</v>
      </c>
      <c r="C7243" t="s">
        <v>1254</v>
      </c>
      <c r="D7243" t="s">
        <v>25860</v>
      </c>
      <c r="E7243" t="s">
        <v>136</v>
      </c>
      <c r="F7243" t="s">
        <v>849</v>
      </c>
      <c r="G7243" s="2">
        <v>44371</v>
      </c>
      <c r="H7243" s="2">
        <v>44365</v>
      </c>
      <c r="I7243" s="2">
        <v>44397</v>
      </c>
      <c r="J7243" s="19">
        <f t="shared" si="172"/>
        <v>44730</v>
      </c>
      <c r="K7243" s="2">
        <v>44457</v>
      </c>
      <c r="L7243" s="5" t="s">
        <v>6</v>
      </c>
      <c r="M7243" t="s">
        <v>63</v>
      </c>
      <c r="N7243" t="s">
        <v>30</v>
      </c>
      <c r="O7243" t="s">
        <v>64</v>
      </c>
      <c r="P7243" t="s">
        <v>65</v>
      </c>
      <c r="Q7243" t="s">
        <v>8264</v>
      </c>
      <c r="R7243" t="s">
        <v>67</v>
      </c>
      <c r="S7243" t="s">
        <v>90</v>
      </c>
      <c r="T7243" t="s">
        <v>69</v>
      </c>
      <c r="U7243" t="s">
        <v>25861</v>
      </c>
      <c r="V7243" t="s">
        <v>25860</v>
      </c>
      <c r="W7243" t="s">
        <v>71</v>
      </c>
    </row>
    <row r="7244" spans="1:23" x14ac:dyDescent="0.2">
      <c r="A7244" t="s">
        <v>57</v>
      </c>
      <c r="B7244" t="s">
        <v>25862</v>
      </c>
      <c r="C7244" t="s">
        <v>25863</v>
      </c>
      <c r="D7244" t="s">
        <v>25864</v>
      </c>
      <c r="E7244" t="s">
        <v>136</v>
      </c>
      <c r="F7244" t="s">
        <v>13557</v>
      </c>
      <c r="G7244" s="2">
        <v>44371</v>
      </c>
      <c r="H7244" s="2">
        <v>44370</v>
      </c>
      <c r="I7244" s="2">
        <v>44459</v>
      </c>
      <c r="J7244" s="19">
        <f t="shared" si="172"/>
        <v>44735</v>
      </c>
      <c r="K7244" s="2">
        <v>44460</v>
      </c>
      <c r="L7244" s="5" t="s">
        <v>6</v>
      </c>
      <c r="M7244" t="s">
        <v>138</v>
      </c>
      <c r="N7244" t="s">
        <v>30</v>
      </c>
      <c r="O7244" t="s">
        <v>64</v>
      </c>
      <c r="P7244" t="s">
        <v>65</v>
      </c>
      <c r="Q7244" t="s">
        <v>8264</v>
      </c>
      <c r="R7244" t="s">
        <v>67</v>
      </c>
      <c r="S7244" t="s">
        <v>100</v>
      </c>
      <c r="T7244" t="s">
        <v>69</v>
      </c>
      <c r="U7244" t="s">
        <v>25865</v>
      </c>
      <c r="V7244" t="s">
        <v>25864</v>
      </c>
      <c r="W7244" t="s">
        <v>142</v>
      </c>
    </row>
    <row r="7245" spans="1:23" x14ac:dyDescent="0.2">
      <c r="A7245" t="s">
        <v>57</v>
      </c>
      <c r="B7245" t="s">
        <v>25866</v>
      </c>
      <c r="C7245" t="s">
        <v>25867</v>
      </c>
      <c r="D7245" t="s">
        <v>25868</v>
      </c>
      <c r="E7245" t="s">
        <v>136</v>
      </c>
      <c r="F7245" t="s">
        <v>21543</v>
      </c>
      <c r="G7245" s="2">
        <v>44371</v>
      </c>
      <c r="H7245" s="2">
        <v>44370</v>
      </c>
      <c r="I7245" s="2">
        <v>44391</v>
      </c>
      <c r="J7245" s="19">
        <f t="shared" si="172"/>
        <v>44735</v>
      </c>
      <c r="K7245" s="2">
        <v>44460</v>
      </c>
      <c r="L7245" s="5" t="s">
        <v>6</v>
      </c>
      <c r="M7245" t="s">
        <v>63</v>
      </c>
      <c r="N7245" t="s">
        <v>30</v>
      </c>
      <c r="O7245" t="s">
        <v>64</v>
      </c>
      <c r="P7245" t="s">
        <v>65</v>
      </c>
      <c r="Q7245" t="s">
        <v>8264</v>
      </c>
      <c r="R7245" t="s">
        <v>67</v>
      </c>
      <c r="S7245" t="s">
        <v>90</v>
      </c>
      <c r="T7245" t="s">
        <v>69</v>
      </c>
      <c r="U7245" t="s">
        <v>25869</v>
      </c>
      <c r="V7245" t="s">
        <v>25868</v>
      </c>
      <c r="W7245" t="s">
        <v>71</v>
      </c>
    </row>
    <row r="7246" spans="1:23" x14ac:dyDescent="0.2">
      <c r="A7246" t="s">
        <v>57</v>
      </c>
      <c r="B7246" t="s">
        <v>25870</v>
      </c>
      <c r="C7246" t="s">
        <v>25871</v>
      </c>
      <c r="D7246" t="s">
        <v>25872</v>
      </c>
      <c r="E7246" t="s">
        <v>136</v>
      </c>
      <c r="F7246" t="s">
        <v>303</v>
      </c>
      <c r="G7246" s="2">
        <v>44371</v>
      </c>
      <c r="H7246" s="2">
        <v>44369</v>
      </c>
      <c r="I7246" s="2">
        <v>44378</v>
      </c>
      <c r="J7246" s="19">
        <f t="shared" si="172"/>
        <v>44734</v>
      </c>
      <c r="K7246" s="2">
        <v>44459</v>
      </c>
      <c r="L7246" s="5" t="s">
        <v>6</v>
      </c>
      <c r="M7246" t="s">
        <v>138</v>
      </c>
      <c r="N7246" t="s">
        <v>30</v>
      </c>
      <c r="O7246" t="s">
        <v>64</v>
      </c>
      <c r="P7246" t="s">
        <v>65</v>
      </c>
      <c r="Q7246" t="s">
        <v>11843</v>
      </c>
      <c r="R7246" t="s">
        <v>67</v>
      </c>
      <c r="S7246" t="s">
        <v>4145</v>
      </c>
      <c r="T7246" t="s">
        <v>69</v>
      </c>
      <c r="U7246" t="s">
        <v>25873</v>
      </c>
      <c r="V7246" t="s">
        <v>25872</v>
      </c>
      <c r="W7246" t="s">
        <v>142</v>
      </c>
    </row>
    <row r="7247" spans="1:23" x14ac:dyDescent="0.2">
      <c r="A7247" t="s">
        <v>57</v>
      </c>
      <c r="B7247" t="s">
        <v>25874</v>
      </c>
      <c r="C7247" t="s">
        <v>7697</v>
      </c>
      <c r="D7247" t="s">
        <v>25875</v>
      </c>
      <c r="E7247" t="s">
        <v>310</v>
      </c>
      <c r="F7247" t="s">
        <v>24821</v>
      </c>
      <c r="G7247" s="2">
        <v>44371</v>
      </c>
      <c r="H7247" s="2">
        <v>44369</v>
      </c>
      <c r="I7247" s="2">
        <v>44431</v>
      </c>
      <c r="J7247" s="19">
        <f t="shared" si="172"/>
        <v>44734</v>
      </c>
      <c r="K7247" s="2">
        <v>44461</v>
      </c>
      <c r="L7247" s="5" t="s">
        <v>6</v>
      </c>
      <c r="M7247" t="s">
        <v>63</v>
      </c>
      <c r="N7247" t="s">
        <v>30</v>
      </c>
      <c r="O7247" t="s">
        <v>64</v>
      </c>
      <c r="P7247" t="s">
        <v>65</v>
      </c>
      <c r="Q7247" t="s">
        <v>8264</v>
      </c>
      <c r="R7247" t="s">
        <v>67</v>
      </c>
      <c r="S7247" t="s">
        <v>90</v>
      </c>
      <c r="T7247" t="s">
        <v>69</v>
      </c>
      <c r="U7247" t="s">
        <v>25876</v>
      </c>
      <c r="V7247" t="s">
        <v>25875</v>
      </c>
      <c r="W7247" t="s">
        <v>71</v>
      </c>
    </row>
    <row r="7248" spans="1:23" x14ac:dyDescent="0.2">
      <c r="A7248" t="s">
        <v>57</v>
      </c>
      <c r="B7248" t="s">
        <v>25877</v>
      </c>
      <c r="C7248" t="s">
        <v>24363</v>
      </c>
      <c r="D7248" t="s">
        <v>25878</v>
      </c>
      <c r="E7248" t="s">
        <v>136</v>
      </c>
      <c r="F7248" t="s">
        <v>395</v>
      </c>
      <c r="G7248" s="2">
        <v>44371</v>
      </c>
      <c r="H7248" s="2">
        <v>44369</v>
      </c>
      <c r="I7248" s="2">
        <v>44391</v>
      </c>
      <c r="J7248" s="19">
        <f t="shared" si="172"/>
        <v>44734</v>
      </c>
      <c r="K7248" s="2">
        <v>44459</v>
      </c>
      <c r="L7248" s="5" t="s">
        <v>6</v>
      </c>
      <c r="M7248" t="s">
        <v>63</v>
      </c>
      <c r="N7248" t="s">
        <v>30</v>
      </c>
      <c r="O7248" t="s">
        <v>64</v>
      </c>
      <c r="P7248" t="s">
        <v>65</v>
      </c>
      <c r="Q7248" t="s">
        <v>11843</v>
      </c>
      <c r="R7248" t="s">
        <v>67</v>
      </c>
      <c r="S7248" t="s">
        <v>90</v>
      </c>
      <c r="T7248" t="s">
        <v>69</v>
      </c>
      <c r="U7248" t="s">
        <v>25879</v>
      </c>
      <c r="V7248" t="s">
        <v>25878</v>
      </c>
      <c r="W7248" t="s">
        <v>71</v>
      </c>
    </row>
    <row r="7249" spans="1:23" x14ac:dyDescent="0.2">
      <c r="A7249" t="s">
        <v>57</v>
      </c>
      <c r="B7249" t="s">
        <v>25880</v>
      </c>
      <c r="C7249" t="s">
        <v>25881</v>
      </c>
      <c r="D7249" t="s">
        <v>25882</v>
      </c>
      <c r="E7249" t="s">
        <v>310</v>
      </c>
      <c r="F7249" t="s">
        <v>11931</v>
      </c>
      <c r="G7249" s="2">
        <v>44371</v>
      </c>
      <c r="H7249" s="2">
        <v>44370</v>
      </c>
      <c r="I7249" s="2">
        <v>44433</v>
      </c>
      <c r="J7249" s="19">
        <f t="shared" si="172"/>
        <v>44735</v>
      </c>
      <c r="K7249" s="2">
        <v>44462</v>
      </c>
      <c r="L7249" s="5" t="s">
        <v>6</v>
      </c>
      <c r="M7249" t="s">
        <v>63</v>
      </c>
      <c r="N7249" t="s">
        <v>30</v>
      </c>
      <c r="O7249" t="s">
        <v>64</v>
      </c>
      <c r="P7249" t="s">
        <v>65</v>
      </c>
      <c r="Q7249" t="s">
        <v>8837</v>
      </c>
      <c r="R7249" t="s">
        <v>67</v>
      </c>
      <c r="S7249" t="s">
        <v>90</v>
      </c>
      <c r="T7249" t="s">
        <v>69</v>
      </c>
      <c r="U7249" t="s">
        <v>25883</v>
      </c>
      <c r="V7249" t="s">
        <v>25882</v>
      </c>
      <c r="W7249" t="s">
        <v>71</v>
      </c>
    </row>
    <row r="7250" spans="1:23" x14ac:dyDescent="0.2">
      <c r="A7250" t="s">
        <v>57</v>
      </c>
      <c r="B7250" t="s">
        <v>25884</v>
      </c>
      <c r="C7250" t="s">
        <v>15575</v>
      </c>
      <c r="D7250" t="s">
        <v>25885</v>
      </c>
      <c r="E7250" t="s">
        <v>107</v>
      </c>
      <c r="F7250" t="s">
        <v>12550</v>
      </c>
      <c r="G7250" s="2">
        <v>44371</v>
      </c>
      <c r="H7250" s="2">
        <v>44370</v>
      </c>
      <c r="I7250" s="2">
        <v>44377</v>
      </c>
      <c r="J7250" s="19">
        <f t="shared" si="172"/>
        <v>44735</v>
      </c>
      <c r="K7250" s="2">
        <v>44460</v>
      </c>
      <c r="L7250" s="5" t="s">
        <v>6</v>
      </c>
      <c r="M7250" t="s">
        <v>63</v>
      </c>
      <c r="N7250" t="s">
        <v>30</v>
      </c>
      <c r="O7250" t="s">
        <v>64</v>
      </c>
      <c r="P7250" t="s">
        <v>65</v>
      </c>
      <c r="Q7250" t="s">
        <v>11843</v>
      </c>
      <c r="R7250" t="s">
        <v>67</v>
      </c>
      <c r="S7250" t="s">
        <v>90</v>
      </c>
      <c r="T7250" t="s">
        <v>69</v>
      </c>
      <c r="U7250" t="s">
        <v>25886</v>
      </c>
      <c r="V7250" t="s">
        <v>25885</v>
      </c>
      <c r="W7250" t="s">
        <v>71</v>
      </c>
    </row>
    <row r="7251" spans="1:23" x14ac:dyDescent="0.2">
      <c r="A7251" t="s">
        <v>57</v>
      </c>
      <c r="B7251" t="s">
        <v>25887</v>
      </c>
      <c r="C7251" t="s">
        <v>25888</v>
      </c>
      <c r="D7251" t="s">
        <v>25889</v>
      </c>
      <c r="E7251" t="s">
        <v>107</v>
      </c>
      <c r="F7251" t="s">
        <v>25045</v>
      </c>
      <c r="G7251" s="2">
        <v>44371</v>
      </c>
      <c r="H7251" s="2">
        <v>44370</v>
      </c>
      <c r="I7251" s="2">
        <v>44376</v>
      </c>
      <c r="J7251" s="19">
        <f t="shared" si="172"/>
        <v>44735</v>
      </c>
      <c r="K7251" s="2">
        <v>44462</v>
      </c>
      <c r="L7251" s="5" t="s">
        <v>6</v>
      </c>
      <c r="M7251" t="s">
        <v>63</v>
      </c>
      <c r="N7251" t="s">
        <v>30</v>
      </c>
      <c r="O7251" t="s">
        <v>64</v>
      </c>
      <c r="P7251" t="s">
        <v>65</v>
      </c>
      <c r="Q7251" t="s">
        <v>11843</v>
      </c>
      <c r="R7251" t="s">
        <v>67</v>
      </c>
      <c r="S7251" t="s">
        <v>90</v>
      </c>
      <c r="T7251" t="s">
        <v>69</v>
      </c>
      <c r="U7251" t="s">
        <v>25890</v>
      </c>
      <c r="V7251" t="s">
        <v>25889</v>
      </c>
      <c r="W7251" t="s">
        <v>71</v>
      </c>
    </row>
    <row r="7252" spans="1:23" x14ac:dyDescent="0.2">
      <c r="A7252" t="s">
        <v>57</v>
      </c>
      <c r="B7252" t="s">
        <v>25891</v>
      </c>
      <c r="C7252" t="s">
        <v>15591</v>
      </c>
      <c r="D7252" t="s">
        <v>25892</v>
      </c>
      <c r="E7252" t="s">
        <v>96</v>
      </c>
      <c r="F7252" t="s">
        <v>13753</v>
      </c>
      <c r="G7252" s="2">
        <v>44371</v>
      </c>
      <c r="H7252" s="2">
        <v>44371</v>
      </c>
      <c r="I7252" s="2">
        <v>44398</v>
      </c>
      <c r="J7252" s="19">
        <f t="shared" si="172"/>
        <v>44736</v>
      </c>
      <c r="K7252" s="2">
        <v>44463</v>
      </c>
      <c r="L7252" s="5" t="s">
        <v>6</v>
      </c>
      <c r="M7252" t="s">
        <v>63</v>
      </c>
      <c r="N7252" t="s">
        <v>33</v>
      </c>
      <c r="O7252" t="s">
        <v>64</v>
      </c>
      <c r="P7252" t="s">
        <v>65</v>
      </c>
      <c r="Q7252" t="s">
        <v>500</v>
      </c>
      <c r="R7252" t="s">
        <v>67</v>
      </c>
      <c r="S7252" t="s">
        <v>90</v>
      </c>
      <c r="T7252" t="s">
        <v>69</v>
      </c>
      <c r="U7252" t="s">
        <v>25893</v>
      </c>
      <c r="V7252" t="s">
        <v>25892</v>
      </c>
      <c r="W7252" t="s">
        <v>71</v>
      </c>
    </row>
    <row r="7253" spans="1:23" x14ac:dyDescent="0.2">
      <c r="A7253" t="s">
        <v>57</v>
      </c>
      <c r="B7253" t="s">
        <v>25894</v>
      </c>
      <c r="C7253" t="s">
        <v>4019</v>
      </c>
      <c r="D7253" t="s">
        <v>25895</v>
      </c>
      <c r="E7253" t="s">
        <v>136</v>
      </c>
      <c r="F7253" t="s">
        <v>499</v>
      </c>
      <c r="G7253" s="2">
        <v>44371</v>
      </c>
      <c r="H7253" s="2">
        <v>44364</v>
      </c>
      <c r="I7253" s="2">
        <v>44819</v>
      </c>
      <c r="J7253" s="19">
        <f t="shared" si="172"/>
        <v>44729</v>
      </c>
      <c r="K7253" s="2">
        <v>44729</v>
      </c>
      <c r="L7253" s="5" t="s">
        <v>31</v>
      </c>
      <c r="M7253" t="s">
        <v>63</v>
      </c>
      <c r="N7253" t="s">
        <v>33</v>
      </c>
      <c r="O7253" t="s">
        <v>64</v>
      </c>
      <c r="P7253" t="s">
        <v>65</v>
      </c>
      <c r="Q7253" t="s">
        <v>10539</v>
      </c>
      <c r="R7253" t="s">
        <v>67</v>
      </c>
      <c r="S7253" t="s">
        <v>1549</v>
      </c>
      <c r="T7253" t="s">
        <v>69</v>
      </c>
      <c r="U7253" t="s">
        <v>25896</v>
      </c>
      <c r="V7253" t="s">
        <v>25895</v>
      </c>
      <c r="W7253" t="s">
        <v>71</v>
      </c>
    </row>
    <row r="7254" spans="1:23" x14ac:dyDescent="0.2">
      <c r="A7254" t="s">
        <v>57</v>
      </c>
      <c r="B7254" t="s">
        <v>25897</v>
      </c>
      <c r="C7254" t="s">
        <v>25898</v>
      </c>
      <c r="D7254" t="s">
        <v>25899</v>
      </c>
      <c r="E7254" t="s">
        <v>107</v>
      </c>
      <c r="F7254" t="s">
        <v>123</v>
      </c>
      <c r="G7254" s="2">
        <v>44371</v>
      </c>
      <c r="H7254" s="2">
        <v>44370</v>
      </c>
      <c r="I7254" s="2">
        <v>44377</v>
      </c>
      <c r="J7254" s="19">
        <f t="shared" si="172"/>
        <v>44735</v>
      </c>
      <c r="K7254" s="2">
        <v>44462</v>
      </c>
      <c r="L7254" s="5" t="s">
        <v>6</v>
      </c>
      <c r="M7254" t="s">
        <v>63</v>
      </c>
      <c r="N7254" t="s">
        <v>30</v>
      </c>
      <c r="O7254" t="s">
        <v>64</v>
      </c>
      <c r="P7254" t="s">
        <v>65</v>
      </c>
      <c r="Q7254" t="s">
        <v>11843</v>
      </c>
      <c r="R7254" t="s">
        <v>67</v>
      </c>
      <c r="S7254" t="s">
        <v>125</v>
      </c>
      <c r="T7254" t="s">
        <v>80</v>
      </c>
      <c r="U7254" t="s">
        <v>25900</v>
      </c>
      <c r="V7254" t="s">
        <v>25899</v>
      </c>
      <c r="W7254" t="s">
        <v>71</v>
      </c>
    </row>
    <row r="7255" spans="1:23" x14ac:dyDescent="0.2">
      <c r="A7255" t="s">
        <v>57</v>
      </c>
      <c r="B7255" t="s">
        <v>25901</v>
      </c>
      <c r="C7255" t="s">
        <v>6765</v>
      </c>
      <c r="D7255" t="s">
        <v>25902</v>
      </c>
      <c r="E7255" t="s">
        <v>136</v>
      </c>
      <c r="F7255" t="s">
        <v>6767</v>
      </c>
      <c r="G7255" s="2">
        <v>44371</v>
      </c>
      <c r="H7255" s="2">
        <v>44370</v>
      </c>
      <c r="I7255" s="2">
        <v>44376</v>
      </c>
      <c r="J7255" s="19">
        <f t="shared" si="172"/>
        <v>44735</v>
      </c>
      <c r="K7255" s="2">
        <v>44460</v>
      </c>
      <c r="L7255" s="5" t="s">
        <v>6</v>
      </c>
      <c r="M7255" t="s">
        <v>63</v>
      </c>
      <c r="N7255" t="s">
        <v>30</v>
      </c>
      <c r="O7255" t="s">
        <v>64</v>
      </c>
      <c r="P7255" t="s">
        <v>65</v>
      </c>
      <c r="Q7255" t="s">
        <v>25903</v>
      </c>
      <c r="R7255" t="s">
        <v>67</v>
      </c>
      <c r="S7255" t="s">
        <v>90</v>
      </c>
      <c r="T7255" t="s">
        <v>69</v>
      </c>
      <c r="U7255" t="s">
        <v>299</v>
      </c>
      <c r="V7255" t="s">
        <v>299</v>
      </c>
      <c r="W7255" t="s">
        <v>299</v>
      </c>
    </row>
    <row r="7256" spans="1:23" x14ac:dyDescent="0.2">
      <c r="A7256" t="s">
        <v>57</v>
      </c>
      <c r="B7256" t="s">
        <v>25904</v>
      </c>
      <c r="C7256" t="s">
        <v>25905</v>
      </c>
      <c r="D7256" t="s">
        <v>25906</v>
      </c>
      <c r="E7256" t="s">
        <v>107</v>
      </c>
      <c r="F7256" t="s">
        <v>12550</v>
      </c>
      <c r="G7256" s="2">
        <v>44371</v>
      </c>
      <c r="H7256" s="2">
        <v>44370</v>
      </c>
      <c r="I7256" s="2">
        <v>44377</v>
      </c>
      <c r="J7256" s="19">
        <f t="shared" si="172"/>
        <v>44735</v>
      </c>
      <c r="K7256" s="2">
        <v>44460</v>
      </c>
      <c r="L7256" s="5" t="s">
        <v>6</v>
      </c>
      <c r="M7256" t="s">
        <v>63</v>
      </c>
      <c r="N7256" t="s">
        <v>30</v>
      </c>
      <c r="O7256" t="s">
        <v>64</v>
      </c>
      <c r="P7256" t="s">
        <v>65</v>
      </c>
      <c r="Q7256" t="s">
        <v>11843</v>
      </c>
      <c r="R7256" t="s">
        <v>67</v>
      </c>
      <c r="S7256" t="s">
        <v>90</v>
      </c>
      <c r="T7256" t="s">
        <v>69</v>
      </c>
      <c r="U7256" t="s">
        <v>25907</v>
      </c>
      <c r="V7256" t="s">
        <v>25906</v>
      </c>
      <c r="W7256" t="s">
        <v>71</v>
      </c>
    </row>
    <row r="7257" spans="1:23" x14ac:dyDescent="0.2">
      <c r="A7257" t="s">
        <v>57</v>
      </c>
      <c r="B7257" t="s">
        <v>25908</v>
      </c>
      <c r="C7257" t="s">
        <v>13975</v>
      </c>
      <c r="D7257" t="s">
        <v>25909</v>
      </c>
      <c r="E7257" t="s">
        <v>310</v>
      </c>
      <c r="F7257" t="s">
        <v>15616</v>
      </c>
      <c r="G7257" s="2">
        <v>44371</v>
      </c>
      <c r="H7257" s="2">
        <v>44370</v>
      </c>
      <c r="I7257" s="2">
        <v>44544</v>
      </c>
      <c r="J7257" s="19">
        <f t="shared" si="172"/>
        <v>44735</v>
      </c>
      <c r="K7257" s="2">
        <v>44462</v>
      </c>
      <c r="L7257" s="5" t="s">
        <v>6</v>
      </c>
      <c r="M7257" t="s">
        <v>63</v>
      </c>
      <c r="N7257" t="s">
        <v>30</v>
      </c>
      <c r="O7257" t="s">
        <v>64</v>
      </c>
      <c r="P7257" t="s">
        <v>65</v>
      </c>
      <c r="Q7257" t="s">
        <v>8264</v>
      </c>
      <c r="R7257" t="s">
        <v>67</v>
      </c>
      <c r="S7257" t="s">
        <v>90</v>
      </c>
      <c r="T7257" t="s">
        <v>69</v>
      </c>
      <c r="U7257" t="s">
        <v>25910</v>
      </c>
      <c r="V7257" t="s">
        <v>25909</v>
      </c>
      <c r="W7257" t="s">
        <v>71</v>
      </c>
    </row>
    <row r="7258" spans="1:23" x14ac:dyDescent="0.2">
      <c r="A7258" t="s">
        <v>57</v>
      </c>
      <c r="B7258" t="s">
        <v>25911</v>
      </c>
      <c r="C7258" t="s">
        <v>15624</v>
      </c>
      <c r="D7258" t="s">
        <v>25912</v>
      </c>
      <c r="E7258" t="s">
        <v>61</v>
      </c>
      <c r="F7258" t="s">
        <v>15712</v>
      </c>
      <c r="G7258" s="2">
        <v>44371</v>
      </c>
      <c r="H7258" s="2">
        <v>44371</v>
      </c>
      <c r="I7258" s="2">
        <v>44388</v>
      </c>
      <c r="J7258" s="19">
        <f t="shared" si="172"/>
        <v>44736</v>
      </c>
      <c r="K7258" s="2">
        <v>44461</v>
      </c>
      <c r="L7258" s="5" t="s">
        <v>6</v>
      </c>
      <c r="M7258" t="s">
        <v>138</v>
      </c>
      <c r="N7258" t="s">
        <v>30</v>
      </c>
      <c r="O7258" t="s">
        <v>64</v>
      </c>
      <c r="P7258" t="s">
        <v>65</v>
      </c>
      <c r="Q7258" t="s">
        <v>11843</v>
      </c>
      <c r="R7258" t="s">
        <v>67</v>
      </c>
      <c r="S7258" t="s">
        <v>100</v>
      </c>
      <c r="T7258" t="s">
        <v>69</v>
      </c>
      <c r="U7258" t="s">
        <v>25913</v>
      </c>
      <c r="V7258" t="s">
        <v>25912</v>
      </c>
      <c r="W7258" t="s">
        <v>142</v>
      </c>
    </row>
    <row r="7259" spans="1:23" x14ac:dyDescent="0.2">
      <c r="A7259" t="s">
        <v>57</v>
      </c>
      <c r="B7259" t="s">
        <v>25914</v>
      </c>
      <c r="C7259" t="s">
        <v>6589</v>
      </c>
      <c r="D7259" t="s">
        <v>25915</v>
      </c>
      <c r="E7259" t="s">
        <v>310</v>
      </c>
      <c r="F7259" t="s">
        <v>24821</v>
      </c>
      <c r="G7259" s="2">
        <v>44371</v>
      </c>
      <c r="H7259" s="2">
        <v>44370</v>
      </c>
      <c r="I7259" s="2">
        <v>44462</v>
      </c>
      <c r="J7259" s="19">
        <f t="shared" si="172"/>
        <v>44735</v>
      </c>
      <c r="K7259" s="2">
        <v>44462</v>
      </c>
      <c r="L7259" s="5" t="s">
        <v>6</v>
      </c>
      <c r="M7259" t="s">
        <v>63</v>
      </c>
      <c r="N7259" t="s">
        <v>30</v>
      </c>
      <c r="O7259" t="s">
        <v>64</v>
      </c>
      <c r="P7259" t="s">
        <v>65</v>
      </c>
      <c r="Q7259" t="s">
        <v>8264</v>
      </c>
      <c r="R7259" t="s">
        <v>67</v>
      </c>
      <c r="S7259" t="s">
        <v>90</v>
      </c>
      <c r="T7259" t="s">
        <v>69</v>
      </c>
      <c r="U7259" t="s">
        <v>25916</v>
      </c>
      <c r="V7259" t="s">
        <v>25915</v>
      </c>
      <c r="W7259" t="s">
        <v>71</v>
      </c>
    </row>
    <row r="7260" spans="1:23" x14ac:dyDescent="0.2">
      <c r="A7260" t="s">
        <v>57</v>
      </c>
      <c r="B7260" t="s">
        <v>25917</v>
      </c>
      <c r="C7260" t="s">
        <v>25918</v>
      </c>
      <c r="D7260" t="s">
        <v>25919</v>
      </c>
      <c r="E7260" t="s">
        <v>136</v>
      </c>
      <c r="F7260" t="s">
        <v>12802</v>
      </c>
      <c r="G7260" s="2">
        <v>44371</v>
      </c>
      <c r="H7260" s="2">
        <v>44370</v>
      </c>
      <c r="I7260" s="2">
        <v>44460</v>
      </c>
      <c r="J7260" s="19">
        <f t="shared" si="172"/>
        <v>44735</v>
      </c>
      <c r="K7260" s="2">
        <v>44460</v>
      </c>
      <c r="L7260" s="5" t="s">
        <v>6</v>
      </c>
      <c r="M7260" t="s">
        <v>63</v>
      </c>
      <c r="N7260" t="s">
        <v>30</v>
      </c>
      <c r="O7260" t="s">
        <v>64</v>
      </c>
      <c r="P7260" t="s">
        <v>65</v>
      </c>
      <c r="Q7260" t="s">
        <v>8264</v>
      </c>
      <c r="R7260" t="s">
        <v>67</v>
      </c>
      <c r="S7260" t="s">
        <v>90</v>
      </c>
      <c r="T7260" t="s">
        <v>69</v>
      </c>
      <c r="U7260" t="s">
        <v>25920</v>
      </c>
      <c r="V7260" t="s">
        <v>25919</v>
      </c>
      <c r="W7260" t="s">
        <v>71</v>
      </c>
    </row>
    <row r="7261" spans="1:23" x14ac:dyDescent="0.2">
      <c r="A7261" t="s">
        <v>57</v>
      </c>
      <c r="B7261" t="s">
        <v>25921</v>
      </c>
      <c r="C7261" t="s">
        <v>2768</v>
      </c>
      <c r="D7261" t="s">
        <v>25922</v>
      </c>
      <c r="E7261" t="s">
        <v>115</v>
      </c>
      <c r="F7261" t="s">
        <v>6664</v>
      </c>
      <c r="G7261" s="2">
        <v>44371</v>
      </c>
      <c r="H7261" s="2">
        <v>44370</v>
      </c>
      <c r="I7261" s="2">
        <v>44420</v>
      </c>
      <c r="J7261" s="19">
        <f t="shared" si="172"/>
        <v>44735</v>
      </c>
      <c r="K7261" s="2">
        <v>44460</v>
      </c>
      <c r="L7261" s="5" t="s">
        <v>6</v>
      </c>
      <c r="M7261" t="s">
        <v>138</v>
      </c>
      <c r="N7261" t="s">
        <v>30</v>
      </c>
      <c r="O7261" t="s">
        <v>64</v>
      </c>
      <c r="P7261" t="s">
        <v>65</v>
      </c>
      <c r="Q7261" t="s">
        <v>8216</v>
      </c>
      <c r="R7261" t="s">
        <v>67</v>
      </c>
      <c r="S7261" t="s">
        <v>4145</v>
      </c>
      <c r="T7261" t="s">
        <v>69</v>
      </c>
      <c r="U7261" t="s">
        <v>25923</v>
      </c>
      <c r="V7261" t="s">
        <v>25922</v>
      </c>
      <c r="W7261" t="s">
        <v>142</v>
      </c>
    </row>
    <row r="7262" spans="1:23" x14ac:dyDescent="0.2">
      <c r="A7262" t="s">
        <v>57</v>
      </c>
      <c r="B7262" t="s">
        <v>25924</v>
      </c>
      <c r="C7262" t="s">
        <v>1891</v>
      </c>
      <c r="D7262" t="s">
        <v>25925</v>
      </c>
      <c r="E7262" t="s">
        <v>61</v>
      </c>
      <c r="F7262" t="s">
        <v>15712</v>
      </c>
      <c r="G7262" s="2">
        <v>44372</v>
      </c>
      <c r="H7262" s="2">
        <v>44371</v>
      </c>
      <c r="I7262" s="2">
        <v>44388</v>
      </c>
      <c r="J7262" s="19">
        <f t="shared" si="172"/>
        <v>44736</v>
      </c>
      <c r="K7262" s="2">
        <v>44461</v>
      </c>
      <c r="L7262" s="5" t="s">
        <v>6</v>
      </c>
      <c r="M7262" t="s">
        <v>138</v>
      </c>
      <c r="N7262" t="s">
        <v>30</v>
      </c>
      <c r="O7262" t="s">
        <v>64</v>
      </c>
      <c r="P7262" t="s">
        <v>65</v>
      </c>
      <c r="Q7262" t="s">
        <v>11843</v>
      </c>
      <c r="R7262" t="s">
        <v>67</v>
      </c>
      <c r="S7262" t="s">
        <v>100</v>
      </c>
      <c r="T7262" t="s">
        <v>69</v>
      </c>
      <c r="U7262" t="s">
        <v>25926</v>
      </c>
      <c r="V7262" t="s">
        <v>25925</v>
      </c>
      <c r="W7262" t="s">
        <v>142</v>
      </c>
    </row>
    <row r="7263" spans="1:23" x14ac:dyDescent="0.2">
      <c r="A7263" t="s">
        <v>57</v>
      </c>
      <c r="B7263" t="s">
        <v>25927</v>
      </c>
      <c r="C7263" t="s">
        <v>25928</v>
      </c>
      <c r="D7263" t="s">
        <v>25929</v>
      </c>
      <c r="E7263" t="s">
        <v>136</v>
      </c>
      <c r="F7263" t="s">
        <v>258</v>
      </c>
      <c r="G7263" s="2">
        <v>44372</v>
      </c>
      <c r="H7263" s="2">
        <v>44371</v>
      </c>
      <c r="I7263" s="2">
        <v>44392</v>
      </c>
      <c r="J7263" s="19">
        <f t="shared" si="172"/>
        <v>44736</v>
      </c>
      <c r="K7263" s="2">
        <v>44461</v>
      </c>
      <c r="L7263" s="5" t="s">
        <v>6</v>
      </c>
      <c r="M7263" t="s">
        <v>138</v>
      </c>
      <c r="N7263" t="s">
        <v>30</v>
      </c>
      <c r="O7263" t="s">
        <v>64</v>
      </c>
      <c r="P7263" t="s">
        <v>65</v>
      </c>
      <c r="Q7263" t="s">
        <v>11843</v>
      </c>
      <c r="R7263" t="s">
        <v>67</v>
      </c>
      <c r="S7263" t="s">
        <v>100</v>
      </c>
      <c r="T7263" t="s">
        <v>69</v>
      </c>
      <c r="U7263" t="s">
        <v>25930</v>
      </c>
      <c r="V7263" t="s">
        <v>25929</v>
      </c>
      <c r="W7263" t="s">
        <v>142</v>
      </c>
    </row>
    <row r="7264" spans="1:23" x14ac:dyDescent="0.2">
      <c r="A7264" t="s">
        <v>57</v>
      </c>
      <c r="B7264" t="s">
        <v>25931</v>
      </c>
      <c r="C7264" t="s">
        <v>15741</v>
      </c>
      <c r="D7264" t="s">
        <v>25932</v>
      </c>
      <c r="E7264" t="s">
        <v>136</v>
      </c>
      <c r="F7264" t="s">
        <v>843</v>
      </c>
      <c r="G7264" s="2">
        <v>44372</v>
      </c>
      <c r="H7264" s="2">
        <v>44370</v>
      </c>
      <c r="I7264" s="2">
        <v>44410</v>
      </c>
      <c r="J7264" s="19">
        <f t="shared" si="172"/>
        <v>44735</v>
      </c>
      <c r="K7264" s="2">
        <v>44460</v>
      </c>
      <c r="L7264" s="5" t="s">
        <v>6</v>
      </c>
      <c r="M7264" t="s">
        <v>138</v>
      </c>
      <c r="N7264" t="s">
        <v>30</v>
      </c>
      <c r="O7264" t="s">
        <v>64</v>
      </c>
      <c r="P7264" t="s">
        <v>65</v>
      </c>
      <c r="Q7264" t="s">
        <v>8264</v>
      </c>
      <c r="R7264" t="s">
        <v>67</v>
      </c>
      <c r="S7264" t="s">
        <v>100</v>
      </c>
      <c r="T7264" t="s">
        <v>69</v>
      </c>
      <c r="U7264" t="s">
        <v>25933</v>
      </c>
      <c r="V7264" t="s">
        <v>25932</v>
      </c>
      <c r="W7264" t="s">
        <v>142</v>
      </c>
    </row>
    <row r="7265" spans="1:23" x14ac:dyDescent="0.2">
      <c r="A7265" t="s">
        <v>57</v>
      </c>
      <c r="B7265" t="s">
        <v>25934</v>
      </c>
      <c r="C7265" t="s">
        <v>6898</v>
      </c>
      <c r="D7265" t="s">
        <v>25935</v>
      </c>
      <c r="E7265" t="s">
        <v>136</v>
      </c>
      <c r="F7265" t="s">
        <v>2854</v>
      </c>
      <c r="G7265" s="2">
        <v>44372</v>
      </c>
      <c r="H7265" s="2">
        <v>44371</v>
      </c>
      <c r="I7265" s="2">
        <v>44376</v>
      </c>
      <c r="J7265" s="19">
        <f t="shared" si="172"/>
        <v>44736</v>
      </c>
      <c r="K7265" s="2">
        <v>44461</v>
      </c>
      <c r="L7265" s="5" t="s">
        <v>6</v>
      </c>
      <c r="M7265" t="s">
        <v>138</v>
      </c>
      <c r="N7265" t="s">
        <v>30</v>
      </c>
      <c r="O7265" t="s">
        <v>64</v>
      </c>
      <c r="P7265" t="s">
        <v>65</v>
      </c>
      <c r="Q7265" t="s">
        <v>11843</v>
      </c>
      <c r="R7265" t="s">
        <v>67</v>
      </c>
      <c r="S7265" t="s">
        <v>4145</v>
      </c>
      <c r="T7265" t="s">
        <v>69</v>
      </c>
      <c r="U7265" t="s">
        <v>25936</v>
      </c>
      <c r="V7265" t="s">
        <v>25935</v>
      </c>
      <c r="W7265" t="s">
        <v>142</v>
      </c>
    </row>
    <row r="7266" spans="1:23" x14ac:dyDescent="0.2">
      <c r="A7266" t="s">
        <v>57</v>
      </c>
      <c r="B7266" t="s">
        <v>25937</v>
      </c>
      <c r="C7266" t="s">
        <v>25938</v>
      </c>
      <c r="D7266" t="s">
        <v>25939</v>
      </c>
      <c r="E7266" t="s">
        <v>136</v>
      </c>
      <c r="F7266" t="s">
        <v>2854</v>
      </c>
      <c r="G7266" s="2">
        <v>44372</v>
      </c>
      <c r="H7266" s="2">
        <v>44371</v>
      </c>
      <c r="I7266" s="2">
        <v>44376</v>
      </c>
      <c r="J7266" s="19">
        <f t="shared" si="172"/>
        <v>44736</v>
      </c>
      <c r="K7266" s="2">
        <v>44463</v>
      </c>
      <c r="L7266" s="5" t="s">
        <v>6</v>
      </c>
      <c r="M7266" t="s">
        <v>138</v>
      </c>
      <c r="N7266" t="s">
        <v>30</v>
      </c>
      <c r="O7266" t="s">
        <v>64</v>
      </c>
      <c r="P7266" t="s">
        <v>65</v>
      </c>
      <c r="Q7266" t="s">
        <v>11843</v>
      </c>
      <c r="R7266" t="s">
        <v>67</v>
      </c>
      <c r="S7266" t="s">
        <v>4145</v>
      </c>
      <c r="T7266" t="s">
        <v>69</v>
      </c>
      <c r="U7266" t="s">
        <v>25940</v>
      </c>
      <c r="V7266" t="s">
        <v>25939</v>
      </c>
      <c r="W7266" t="s">
        <v>142</v>
      </c>
    </row>
    <row r="7267" spans="1:23" x14ac:dyDescent="0.2">
      <c r="A7267" t="s">
        <v>57</v>
      </c>
      <c r="B7267" t="s">
        <v>25941</v>
      </c>
      <c r="C7267" t="s">
        <v>20015</v>
      </c>
      <c r="D7267" t="s">
        <v>25942</v>
      </c>
      <c r="E7267" t="s">
        <v>310</v>
      </c>
      <c r="F7267" t="s">
        <v>25943</v>
      </c>
      <c r="G7267" s="2">
        <v>44372</v>
      </c>
      <c r="H7267" s="2">
        <v>44371</v>
      </c>
      <c r="I7267" s="2">
        <v>44424</v>
      </c>
      <c r="J7267" s="19">
        <f t="shared" si="172"/>
        <v>44736</v>
      </c>
      <c r="K7267" s="2">
        <v>44463</v>
      </c>
      <c r="L7267" s="5" t="s">
        <v>6</v>
      </c>
      <c r="M7267" t="s">
        <v>63</v>
      </c>
      <c r="N7267" t="s">
        <v>30</v>
      </c>
      <c r="O7267" t="s">
        <v>64</v>
      </c>
      <c r="P7267" t="s">
        <v>65</v>
      </c>
      <c r="Q7267" t="s">
        <v>8264</v>
      </c>
      <c r="R7267" t="s">
        <v>67</v>
      </c>
      <c r="S7267" t="s">
        <v>125</v>
      </c>
      <c r="T7267" t="s">
        <v>69</v>
      </c>
      <c r="U7267" t="s">
        <v>25944</v>
      </c>
      <c r="V7267" t="s">
        <v>25942</v>
      </c>
      <c r="W7267" t="s">
        <v>71</v>
      </c>
    </row>
    <row r="7268" spans="1:23" x14ac:dyDescent="0.2">
      <c r="A7268" t="s">
        <v>57</v>
      </c>
      <c r="B7268" t="s">
        <v>25945</v>
      </c>
      <c r="C7268" t="s">
        <v>17287</v>
      </c>
      <c r="D7268" t="s">
        <v>25946</v>
      </c>
      <c r="E7268" t="s">
        <v>61</v>
      </c>
      <c r="F7268" t="s">
        <v>5686</v>
      </c>
      <c r="G7268" s="2">
        <v>44372</v>
      </c>
      <c r="H7268" s="2">
        <v>44372</v>
      </c>
      <c r="I7268" s="2">
        <v>44383</v>
      </c>
      <c r="J7268" s="19">
        <f t="shared" si="172"/>
        <v>44737</v>
      </c>
      <c r="K7268" s="2">
        <v>44462</v>
      </c>
      <c r="L7268" s="5" t="s">
        <v>6</v>
      </c>
      <c r="M7268" t="s">
        <v>138</v>
      </c>
      <c r="N7268" t="s">
        <v>30</v>
      </c>
      <c r="O7268" t="s">
        <v>64</v>
      </c>
      <c r="P7268" t="s">
        <v>65</v>
      </c>
      <c r="Q7268" t="s">
        <v>11843</v>
      </c>
      <c r="R7268" t="s">
        <v>67</v>
      </c>
      <c r="S7268" t="s">
        <v>100</v>
      </c>
      <c r="T7268" t="s">
        <v>69</v>
      </c>
      <c r="U7268" t="s">
        <v>25947</v>
      </c>
      <c r="V7268" t="s">
        <v>25946</v>
      </c>
      <c r="W7268" t="s">
        <v>142</v>
      </c>
    </row>
    <row r="7269" spans="1:23" x14ac:dyDescent="0.2">
      <c r="A7269" t="s">
        <v>57</v>
      </c>
      <c r="B7269" t="s">
        <v>25948</v>
      </c>
      <c r="C7269" t="s">
        <v>2619</v>
      </c>
      <c r="D7269" t="s">
        <v>25949</v>
      </c>
      <c r="E7269" t="s">
        <v>310</v>
      </c>
      <c r="F7269" t="s">
        <v>2303</v>
      </c>
      <c r="G7269" s="2">
        <v>44372</v>
      </c>
      <c r="H7269" s="2">
        <v>44369</v>
      </c>
      <c r="I7269" s="2">
        <v>44400</v>
      </c>
      <c r="J7269" s="19">
        <f t="shared" si="172"/>
        <v>44734</v>
      </c>
      <c r="K7269" s="2">
        <v>44461</v>
      </c>
      <c r="L7269" s="5" t="s">
        <v>6</v>
      </c>
      <c r="M7269" t="s">
        <v>63</v>
      </c>
      <c r="N7269" t="s">
        <v>30</v>
      </c>
      <c r="O7269" t="s">
        <v>64</v>
      </c>
      <c r="P7269" t="s">
        <v>65</v>
      </c>
      <c r="Q7269" t="s">
        <v>10452</v>
      </c>
      <c r="R7269" t="s">
        <v>67</v>
      </c>
      <c r="S7269" t="s">
        <v>90</v>
      </c>
      <c r="T7269" t="s">
        <v>69</v>
      </c>
      <c r="U7269" t="s">
        <v>25950</v>
      </c>
      <c r="V7269" t="s">
        <v>25949</v>
      </c>
      <c r="W7269" t="s">
        <v>71</v>
      </c>
    </row>
    <row r="7270" spans="1:23" x14ac:dyDescent="0.2">
      <c r="A7270" t="s">
        <v>57</v>
      </c>
      <c r="B7270" t="s">
        <v>25951</v>
      </c>
      <c r="C7270" t="s">
        <v>15827</v>
      </c>
      <c r="D7270" t="s">
        <v>25952</v>
      </c>
      <c r="E7270" t="s">
        <v>136</v>
      </c>
      <c r="F7270" t="s">
        <v>25953</v>
      </c>
      <c r="G7270" s="2">
        <v>44372</v>
      </c>
      <c r="H7270" s="2">
        <v>44371</v>
      </c>
      <c r="I7270" s="2">
        <v>44392</v>
      </c>
      <c r="J7270" s="19">
        <f t="shared" si="172"/>
        <v>44736</v>
      </c>
      <c r="K7270" s="2">
        <v>44463</v>
      </c>
      <c r="L7270" s="5" t="s">
        <v>6</v>
      </c>
      <c r="M7270" t="s">
        <v>138</v>
      </c>
      <c r="N7270" t="s">
        <v>30</v>
      </c>
      <c r="O7270" t="s">
        <v>64</v>
      </c>
      <c r="P7270" t="s">
        <v>65</v>
      </c>
      <c r="Q7270" t="s">
        <v>8264</v>
      </c>
      <c r="R7270" t="s">
        <v>67</v>
      </c>
      <c r="S7270" t="s">
        <v>100</v>
      </c>
      <c r="T7270" t="s">
        <v>69</v>
      </c>
      <c r="U7270" t="s">
        <v>25954</v>
      </c>
      <c r="V7270" t="s">
        <v>25952</v>
      </c>
      <c r="W7270" t="s">
        <v>142</v>
      </c>
    </row>
    <row r="7271" spans="1:23" x14ac:dyDescent="0.2">
      <c r="A7271" t="s">
        <v>57</v>
      </c>
      <c r="B7271" t="s">
        <v>25955</v>
      </c>
      <c r="C7271" t="s">
        <v>6983</v>
      </c>
      <c r="D7271" t="s">
        <v>25956</v>
      </c>
      <c r="E7271" t="s">
        <v>136</v>
      </c>
      <c r="F7271" t="s">
        <v>258</v>
      </c>
      <c r="G7271" s="2">
        <v>44372</v>
      </c>
      <c r="H7271" s="2">
        <v>44371</v>
      </c>
      <c r="I7271" s="2">
        <v>44392</v>
      </c>
      <c r="J7271" s="19">
        <f t="shared" si="172"/>
        <v>44736</v>
      </c>
      <c r="K7271" s="2">
        <v>44463</v>
      </c>
      <c r="L7271" s="5" t="s">
        <v>6</v>
      </c>
      <c r="M7271" t="s">
        <v>138</v>
      </c>
      <c r="N7271" t="s">
        <v>30</v>
      </c>
      <c r="O7271" t="s">
        <v>64</v>
      </c>
      <c r="P7271" t="s">
        <v>65</v>
      </c>
      <c r="Q7271" t="s">
        <v>8264</v>
      </c>
      <c r="R7271" t="s">
        <v>67</v>
      </c>
      <c r="S7271" t="s">
        <v>100</v>
      </c>
      <c r="T7271" t="s">
        <v>69</v>
      </c>
      <c r="U7271" t="s">
        <v>25957</v>
      </c>
      <c r="V7271" t="s">
        <v>25956</v>
      </c>
      <c r="W7271" t="s">
        <v>142</v>
      </c>
    </row>
    <row r="7272" spans="1:23" x14ac:dyDescent="0.2">
      <c r="A7272" t="s">
        <v>57</v>
      </c>
      <c r="B7272" t="s">
        <v>25958</v>
      </c>
      <c r="C7272" t="s">
        <v>19353</v>
      </c>
      <c r="D7272" t="s">
        <v>25959</v>
      </c>
      <c r="E7272" t="s">
        <v>136</v>
      </c>
      <c r="F7272" t="s">
        <v>843</v>
      </c>
      <c r="G7272" s="2">
        <v>44373</v>
      </c>
      <c r="H7272" s="2">
        <v>44372</v>
      </c>
      <c r="I7272" s="2">
        <v>44411</v>
      </c>
      <c r="J7272" s="19">
        <f t="shared" ref="J7272:J7330" si="173">H7272+365</f>
        <v>44737</v>
      </c>
      <c r="K7272" s="2">
        <v>44462</v>
      </c>
      <c r="L7272" s="5" t="s">
        <v>6</v>
      </c>
      <c r="M7272" t="s">
        <v>138</v>
      </c>
      <c r="N7272" t="s">
        <v>30</v>
      </c>
      <c r="O7272" t="s">
        <v>64</v>
      </c>
      <c r="P7272" t="s">
        <v>65</v>
      </c>
      <c r="Q7272" t="s">
        <v>8264</v>
      </c>
      <c r="R7272" t="s">
        <v>67</v>
      </c>
      <c r="S7272" t="s">
        <v>100</v>
      </c>
      <c r="T7272" t="s">
        <v>69</v>
      </c>
      <c r="U7272" t="s">
        <v>25960</v>
      </c>
      <c r="V7272" t="s">
        <v>25959</v>
      </c>
      <c r="W7272" t="s">
        <v>142</v>
      </c>
    </row>
    <row r="7273" spans="1:23" x14ac:dyDescent="0.2">
      <c r="A7273" t="s">
        <v>57</v>
      </c>
      <c r="B7273" t="s">
        <v>25961</v>
      </c>
      <c r="C7273" t="s">
        <v>25962</v>
      </c>
      <c r="D7273" t="s">
        <v>25963</v>
      </c>
      <c r="E7273" t="s">
        <v>115</v>
      </c>
      <c r="F7273" t="s">
        <v>823</v>
      </c>
      <c r="G7273" s="2">
        <v>44373</v>
      </c>
      <c r="H7273" s="2">
        <v>44363</v>
      </c>
      <c r="I7273" s="2">
        <v>44406</v>
      </c>
      <c r="J7273" s="19">
        <f t="shared" si="173"/>
        <v>44728</v>
      </c>
      <c r="K7273" s="2">
        <v>44453</v>
      </c>
      <c r="L7273" s="5" t="s">
        <v>6</v>
      </c>
      <c r="M7273" t="s">
        <v>138</v>
      </c>
      <c r="N7273" t="s">
        <v>30</v>
      </c>
      <c r="O7273" t="s">
        <v>64</v>
      </c>
      <c r="P7273" t="s">
        <v>65</v>
      </c>
      <c r="Q7273" t="s">
        <v>8264</v>
      </c>
      <c r="R7273" t="s">
        <v>67</v>
      </c>
      <c r="S7273" t="s">
        <v>100</v>
      </c>
      <c r="T7273" t="s">
        <v>69</v>
      </c>
      <c r="U7273" t="s">
        <v>25964</v>
      </c>
      <c r="V7273" t="s">
        <v>25963</v>
      </c>
      <c r="W7273" t="s">
        <v>142</v>
      </c>
    </row>
    <row r="7274" spans="1:23" x14ac:dyDescent="0.2">
      <c r="A7274" t="s">
        <v>57</v>
      </c>
      <c r="B7274" t="s">
        <v>25965</v>
      </c>
      <c r="C7274" t="s">
        <v>15897</v>
      </c>
      <c r="D7274" t="s">
        <v>25966</v>
      </c>
      <c r="E7274" t="s">
        <v>176</v>
      </c>
      <c r="F7274" t="s">
        <v>15899</v>
      </c>
      <c r="G7274" s="2">
        <v>44373</v>
      </c>
      <c r="H7274" s="2">
        <v>44372</v>
      </c>
      <c r="I7274" s="2">
        <v>44386</v>
      </c>
      <c r="J7274" s="19">
        <f t="shared" si="173"/>
        <v>44737</v>
      </c>
      <c r="K7274" s="2">
        <v>44464</v>
      </c>
      <c r="L7274" s="5" t="s">
        <v>6</v>
      </c>
      <c r="M7274" t="s">
        <v>63</v>
      </c>
      <c r="N7274" t="s">
        <v>30</v>
      </c>
      <c r="O7274" t="s">
        <v>64</v>
      </c>
      <c r="P7274" t="s">
        <v>65</v>
      </c>
      <c r="Q7274" t="s">
        <v>11843</v>
      </c>
      <c r="R7274" t="s">
        <v>67</v>
      </c>
      <c r="S7274" t="s">
        <v>90</v>
      </c>
      <c r="T7274" t="s">
        <v>69</v>
      </c>
      <c r="U7274" t="s">
        <v>25967</v>
      </c>
      <c r="V7274" t="s">
        <v>25966</v>
      </c>
      <c r="W7274" t="s">
        <v>71</v>
      </c>
    </row>
    <row r="7275" spans="1:23" x14ac:dyDescent="0.2">
      <c r="A7275" t="s">
        <v>57</v>
      </c>
      <c r="B7275" t="s">
        <v>25968</v>
      </c>
      <c r="C7275" t="s">
        <v>9612</v>
      </c>
      <c r="D7275" t="s">
        <v>25969</v>
      </c>
      <c r="E7275" t="s">
        <v>96</v>
      </c>
      <c r="F7275" t="s">
        <v>6141</v>
      </c>
      <c r="G7275" s="2">
        <v>44373</v>
      </c>
      <c r="H7275" s="2">
        <v>44364</v>
      </c>
      <c r="I7275" s="2">
        <v>44398</v>
      </c>
      <c r="J7275" s="19">
        <f t="shared" si="173"/>
        <v>44729</v>
      </c>
      <c r="K7275" s="2">
        <v>44456</v>
      </c>
      <c r="L7275" s="5" t="s">
        <v>6</v>
      </c>
      <c r="M7275" t="s">
        <v>63</v>
      </c>
      <c r="N7275" t="s">
        <v>30</v>
      </c>
      <c r="O7275" t="s">
        <v>64</v>
      </c>
      <c r="P7275" t="s">
        <v>65</v>
      </c>
      <c r="Q7275" t="s">
        <v>8264</v>
      </c>
      <c r="R7275" t="s">
        <v>67</v>
      </c>
      <c r="S7275" t="s">
        <v>125</v>
      </c>
      <c r="T7275" t="s">
        <v>69</v>
      </c>
      <c r="U7275" t="s">
        <v>25970</v>
      </c>
      <c r="V7275" t="s">
        <v>25969</v>
      </c>
      <c r="W7275" t="s">
        <v>71</v>
      </c>
    </row>
    <row r="7276" spans="1:23" x14ac:dyDescent="0.2">
      <c r="A7276" t="s">
        <v>57</v>
      </c>
      <c r="B7276" t="s">
        <v>25971</v>
      </c>
      <c r="C7276" t="s">
        <v>25972</v>
      </c>
      <c r="D7276" t="s">
        <v>25973</v>
      </c>
      <c r="E7276" t="s">
        <v>136</v>
      </c>
      <c r="F7276" t="s">
        <v>258</v>
      </c>
      <c r="G7276" s="2">
        <v>44373</v>
      </c>
      <c r="H7276" s="2">
        <v>44373</v>
      </c>
      <c r="I7276" s="2">
        <v>44376</v>
      </c>
      <c r="J7276" s="19">
        <f t="shared" si="173"/>
        <v>44738</v>
      </c>
      <c r="K7276" s="2">
        <v>44465</v>
      </c>
      <c r="L7276" s="5" t="s">
        <v>6</v>
      </c>
      <c r="M7276" t="s">
        <v>138</v>
      </c>
      <c r="N7276" t="s">
        <v>30</v>
      </c>
      <c r="O7276" t="s">
        <v>64</v>
      </c>
      <c r="P7276" t="s">
        <v>65</v>
      </c>
      <c r="Q7276" t="s">
        <v>11843</v>
      </c>
      <c r="R7276" t="s">
        <v>67</v>
      </c>
      <c r="S7276" t="s">
        <v>100</v>
      </c>
      <c r="T7276" t="s">
        <v>69</v>
      </c>
      <c r="U7276" t="s">
        <v>25974</v>
      </c>
      <c r="V7276" t="s">
        <v>25973</v>
      </c>
      <c r="W7276" t="s">
        <v>142</v>
      </c>
    </row>
    <row r="7277" spans="1:23" x14ac:dyDescent="0.2">
      <c r="A7277" t="s">
        <v>57</v>
      </c>
      <c r="B7277" t="s">
        <v>25975</v>
      </c>
      <c r="C7277" t="s">
        <v>25976</v>
      </c>
      <c r="D7277" t="s">
        <v>25977</v>
      </c>
      <c r="E7277" t="s">
        <v>61</v>
      </c>
      <c r="F7277" t="s">
        <v>1777</v>
      </c>
      <c r="G7277" s="2">
        <v>44373</v>
      </c>
      <c r="H7277" s="2">
        <v>44371</v>
      </c>
      <c r="I7277" s="2">
        <v>44393</v>
      </c>
      <c r="J7277" s="19">
        <f t="shared" si="173"/>
        <v>44736</v>
      </c>
      <c r="K7277" s="2">
        <v>44463</v>
      </c>
      <c r="L7277" s="5" t="s">
        <v>6</v>
      </c>
      <c r="M7277" t="s">
        <v>138</v>
      </c>
      <c r="N7277" t="s">
        <v>33</v>
      </c>
      <c r="O7277" t="s">
        <v>64</v>
      </c>
      <c r="P7277" t="s">
        <v>65</v>
      </c>
      <c r="Q7277" t="s">
        <v>8264</v>
      </c>
      <c r="R7277" t="s">
        <v>67</v>
      </c>
      <c r="S7277" t="s">
        <v>4145</v>
      </c>
      <c r="T7277" t="s">
        <v>69</v>
      </c>
      <c r="U7277" t="s">
        <v>25978</v>
      </c>
      <c r="V7277" t="s">
        <v>25977</v>
      </c>
      <c r="W7277" t="s">
        <v>142</v>
      </c>
    </row>
    <row r="7278" spans="1:23" x14ac:dyDescent="0.2">
      <c r="A7278" t="s">
        <v>57</v>
      </c>
      <c r="B7278" t="s">
        <v>25979</v>
      </c>
      <c r="C7278" t="s">
        <v>25980</v>
      </c>
      <c r="D7278" t="s">
        <v>25981</v>
      </c>
      <c r="E7278" t="s">
        <v>136</v>
      </c>
      <c r="F7278" t="s">
        <v>2854</v>
      </c>
      <c r="G7278" s="2">
        <v>44373</v>
      </c>
      <c r="H7278" s="2">
        <v>44373</v>
      </c>
      <c r="I7278" s="2">
        <v>44378</v>
      </c>
      <c r="J7278" s="19">
        <f t="shared" si="173"/>
        <v>44738</v>
      </c>
      <c r="K7278" s="2">
        <v>44465</v>
      </c>
      <c r="L7278" s="5" t="s">
        <v>6</v>
      </c>
      <c r="M7278" t="s">
        <v>138</v>
      </c>
      <c r="N7278" t="s">
        <v>33</v>
      </c>
      <c r="O7278" t="s">
        <v>64</v>
      </c>
      <c r="P7278" t="s">
        <v>65</v>
      </c>
      <c r="Q7278" t="s">
        <v>11843</v>
      </c>
      <c r="R7278" t="s">
        <v>67</v>
      </c>
      <c r="S7278" t="s">
        <v>4145</v>
      </c>
      <c r="T7278" t="s">
        <v>69</v>
      </c>
      <c r="U7278" t="s">
        <v>25982</v>
      </c>
      <c r="V7278" t="s">
        <v>25983</v>
      </c>
      <c r="W7278" t="s">
        <v>142</v>
      </c>
    </row>
    <row r="7279" spans="1:23" x14ac:dyDescent="0.2">
      <c r="A7279" t="s">
        <v>57</v>
      </c>
      <c r="B7279" t="s">
        <v>25984</v>
      </c>
      <c r="C7279" t="s">
        <v>25985</v>
      </c>
      <c r="D7279" t="s">
        <v>25986</v>
      </c>
      <c r="E7279" t="s">
        <v>136</v>
      </c>
      <c r="F7279" t="s">
        <v>258</v>
      </c>
      <c r="G7279" s="2">
        <v>44373</v>
      </c>
      <c r="H7279" s="2">
        <v>44373</v>
      </c>
      <c r="I7279" s="2">
        <v>44392</v>
      </c>
      <c r="J7279" s="19">
        <f t="shared" si="173"/>
        <v>44738</v>
      </c>
      <c r="K7279" s="2">
        <v>44465</v>
      </c>
      <c r="L7279" s="5" t="s">
        <v>6</v>
      </c>
      <c r="M7279" t="s">
        <v>138</v>
      </c>
      <c r="N7279" t="s">
        <v>30</v>
      </c>
      <c r="O7279" t="s">
        <v>64</v>
      </c>
      <c r="P7279" t="s">
        <v>65</v>
      </c>
      <c r="Q7279" t="s">
        <v>8264</v>
      </c>
      <c r="R7279" t="s">
        <v>67</v>
      </c>
      <c r="S7279" t="s">
        <v>100</v>
      </c>
      <c r="T7279" t="s">
        <v>69</v>
      </c>
      <c r="U7279" t="s">
        <v>25987</v>
      </c>
      <c r="V7279" t="s">
        <v>25986</v>
      </c>
      <c r="W7279" t="s">
        <v>142</v>
      </c>
    </row>
    <row r="7280" spans="1:23" x14ac:dyDescent="0.2">
      <c r="A7280" t="s">
        <v>57</v>
      </c>
      <c r="B7280" t="s">
        <v>25988</v>
      </c>
      <c r="C7280" t="s">
        <v>25989</v>
      </c>
      <c r="D7280" t="s">
        <v>25990</v>
      </c>
      <c r="E7280" t="s">
        <v>136</v>
      </c>
      <c r="F7280" t="s">
        <v>2854</v>
      </c>
      <c r="G7280" s="2">
        <v>44373</v>
      </c>
      <c r="H7280" s="2">
        <v>44373</v>
      </c>
      <c r="I7280" s="2">
        <v>44378</v>
      </c>
      <c r="J7280" s="19">
        <f t="shared" si="173"/>
        <v>44738</v>
      </c>
      <c r="K7280" s="2">
        <v>44465</v>
      </c>
      <c r="L7280" s="5" t="s">
        <v>6</v>
      </c>
      <c r="M7280" t="s">
        <v>138</v>
      </c>
      <c r="N7280" t="s">
        <v>30</v>
      </c>
      <c r="O7280" t="s">
        <v>64</v>
      </c>
      <c r="P7280" t="s">
        <v>65</v>
      </c>
      <c r="Q7280" t="s">
        <v>11843</v>
      </c>
      <c r="R7280" t="s">
        <v>67</v>
      </c>
      <c r="S7280" t="s">
        <v>4145</v>
      </c>
      <c r="T7280" t="s">
        <v>69</v>
      </c>
      <c r="U7280" t="s">
        <v>25991</v>
      </c>
      <c r="V7280" t="s">
        <v>25990</v>
      </c>
      <c r="W7280" t="s">
        <v>142</v>
      </c>
    </row>
    <row r="7281" spans="1:23" x14ac:dyDescent="0.2">
      <c r="A7281" t="s">
        <v>57</v>
      </c>
      <c r="B7281" t="s">
        <v>25992</v>
      </c>
      <c r="C7281" t="s">
        <v>15513</v>
      </c>
      <c r="D7281" t="s">
        <v>25993</v>
      </c>
      <c r="E7281" t="s">
        <v>86</v>
      </c>
      <c r="F7281" t="s">
        <v>25994</v>
      </c>
      <c r="G7281" s="2">
        <v>44373</v>
      </c>
      <c r="H7281" s="2">
        <v>44373</v>
      </c>
      <c r="I7281" s="2">
        <v>44390</v>
      </c>
      <c r="J7281" s="19">
        <f t="shared" si="173"/>
        <v>44738</v>
      </c>
      <c r="K7281" s="2">
        <v>44465</v>
      </c>
      <c r="L7281" s="5" t="s">
        <v>6</v>
      </c>
      <c r="M7281" t="s">
        <v>138</v>
      </c>
      <c r="N7281" t="s">
        <v>30</v>
      </c>
      <c r="O7281" t="s">
        <v>64</v>
      </c>
      <c r="P7281" t="s">
        <v>65</v>
      </c>
      <c r="Q7281" t="s">
        <v>11843</v>
      </c>
      <c r="R7281" t="s">
        <v>67</v>
      </c>
      <c r="S7281" t="s">
        <v>100</v>
      </c>
      <c r="T7281" t="s">
        <v>69</v>
      </c>
      <c r="U7281" t="s">
        <v>25995</v>
      </c>
      <c r="V7281" t="s">
        <v>25993</v>
      </c>
      <c r="W7281" t="s">
        <v>142</v>
      </c>
    </row>
    <row r="7282" spans="1:23" x14ac:dyDescent="0.2">
      <c r="A7282" t="s">
        <v>57</v>
      </c>
      <c r="B7282" t="s">
        <v>25996</v>
      </c>
      <c r="C7282" t="s">
        <v>15995</v>
      </c>
      <c r="D7282" t="s">
        <v>25997</v>
      </c>
      <c r="E7282" t="s">
        <v>136</v>
      </c>
      <c r="F7282" t="s">
        <v>258</v>
      </c>
      <c r="G7282" s="2">
        <v>44373</v>
      </c>
      <c r="H7282" s="2">
        <v>44373</v>
      </c>
      <c r="I7282" s="2">
        <v>44433</v>
      </c>
      <c r="J7282" s="19">
        <f t="shared" si="173"/>
        <v>44738</v>
      </c>
      <c r="K7282" s="2">
        <v>44465</v>
      </c>
      <c r="L7282" s="5" t="s">
        <v>6</v>
      </c>
      <c r="M7282" t="s">
        <v>138</v>
      </c>
      <c r="N7282" t="s">
        <v>30</v>
      </c>
      <c r="O7282" t="s">
        <v>64</v>
      </c>
      <c r="P7282" t="s">
        <v>65</v>
      </c>
      <c r="Q7282" t="s">
        <v>8264</v>
      </c>
      <c r="R7282" t="s">
        <v>67</v>
      </c>
      <c r="S7282" t="s">
        <v>100</v>
      </c>
      <c r="T7282" t="s">
        <v>69</v>
      </c>
      <c r="U7282" t="s">
        <v>25998</v>
      </c>
      <c r="V7282" t="s">
        <v>25997</v>
      </c>
      <c r="W7282" t="s">
        <v>142</v>
      </c>
    </row>
    <row r="7283" spans="1:23" x14ac:dyDescent="0.2">
      <c r="A7283" t="s">
        <v>57</v>
      </c>
      <c r="B7283" t="s">
        <v>25999</v>
      </c>
      <c r="C7283" t="s">
        <v>26000</v>
      </c>
      <c r="D7283" t="s">
        <v>26001</v>
      </c>
      <c r="E7283" t="s">
        <v>136</v>
      </c>
      <c r="F7283" t="s">
        <v>499</v>
      </c>
      <c r="G7283" s="2">
        <v>44375</v>
      </c>
      <c r="H7283" s="2">
        <v>44365</v>
      </c>
      <c r="I7283" s="2">
        <v>44399</v>
      </c>
      <c r="J7283" s="19">
        <f t="shared" si="173"/>
        <v>44730</v>
      </c>
      <c r="K7283" s="2">
        <v>44457</v>
      </c>
      <c r="L7283" s="5" t="s">
        <v>6</v>
      </c>
      <c r="M7283" t="s">
        <v>63</v>
      </c>
      <c r="N7283" t="s">
        <v>33</v>
      </c>
      <c r="O7283" t="s">
        <v>64</v>
      </c>
      <c r="P7283" t="s">
        <v>65</v>
      </c>
      <c r="Q7283" t="s">
        <v>8264</v>
      </c>
      <c r="R7283" t="s">
        <v>67</v>
      </c>
      <c r="S7283" t="s">
        <v>1549</v>
      </c>
      <c r="T7283" t="s">
        <v>69</v>
      </c>
      <c r="U7283" t="s">
        <v>26002</v>
      </c>
      <c r="V7283" t="s">
        <v>26001</v>
      </c>
      <c r="W7283" t="s">
        <v>71</v>
      </c>
    </row>
    <row r="7284" spans="1:23" x14ac:dyDescent="0.2">
      <c r="A7284" t="s">
        <v>57</v>
      </c>
      <c r="B7284" t="s">
        <v>26003</v>
      </c>
      <c r="C7284" t="s">
        <v>4302</v>
      </c>
      <c r="D7284" t="s">
        <v>26004</v>
      </c>
      <c r="E7284" t="s">
        <v>136</v>
      </c>
      <c r="F7284" t="s">
        <v>1071</v>
      </c>
      <c r="G7284" s="2">
        <v>44375</v>
      </c>
      <c r="H7284" s="2">
        <v>44374</v>
      </c>
      <c r="I7284" s="2">
        <v>44391</v>
      </c>
      <c r="J7284" s="19">
        <f t="shared" si="173"/>
        <v>44739</v>
      </c>
      <c r="K7284" s="2">
        <v>44466</v>
      </c>
      <c r="L7284" s="5" t="s">
        <v>6</v>
      </c>
      <c r="M7284" t="s">
        <v>63</v>
      </c>
      <c r="N7284" t="s">
        <v>30</v>
      </c>
      <c r="O7284" t="s">
        <v>64</v>
      </c>
      <c r="P7284" t="s">
        <v>65</v>
      </c>
      <c r="Q7284" t="s">
        <v>8264</v>
      </c>
      <c r="R7284" t="s">
        <v>67</v>
      </c>
      <c r="S7284" t="s">
        <v>125</v>
      </c>
      <c r="T7284" t="s">
        <v>69</v>
      </c>
      <c r="U7284" t="s">
        <v>26005</v>
      </c>
      <c r="V7284" t="s">
        <v>26004</v>
      </c>
      <c r="W7284" t="s">
        <v>71</v>
      </c>
    </row>
    <row r="7285" spans="1:23" x14ac:dyDescent="0.2">
      <c r="A7285" t="s">
        <v>57</v>
      </c>
      <c r="B7285" t="s">
        <v>26006</v>
      </c>
      <c r="C7285" t="s">
        <v>7300</v>
      </c>
      <c r="D7285" t="s">
        <v>26007</v>
      </c>
      <c r="E7285" t="s">
        <v>96</v>
      </c>
      <c r="F7285" t="s">
        <v>6141</v>
      </c>
      <c r="G7285" s="2">
        <v>44375</v>
      </c>
      <c r="H7285" s="2">
        <v>44364</v>
      </c>
      <c r="I7285" s="2">
        <v>44435</v>
      </c>
      <c r="J7285" s="19">
        <f t="shared" si="173"/>
        <v>44729</v>
      </c>
      <c r="K7285" s="2">
        <v>44456</v>
      </c>
      <c r="L7285" s="5" t="s">
        <v>6</v>
      </c>
      <c r="M7285" t="s">
        <v>63</v>
      </c>
      <c r="N7285" t="s">
        <v>33</v>
      </c>
      <c r="O7285" t="s">
        <v>64</v>
      </c>
      <c r="P7285" t="s">
        <v>65</v>
      </c>
      <c r="Q7285" t="s">
        <v>463</v>
      </c>
      <c r="R7285" t="s">
        <v>67</v>
      </c>
      <c r="S7285" t="s">
        <v>125</v>
      </c>
      <c r="T7285" t="s">
        <v>69</v>
      </c>
      <c r="U7285" t="s">
        <v>26008</v>
      </c>
      <c r="V7285" t="s">
        <v>26007</v>
      </c>
      <c r="W7285" t="s">
        <v>71</v>
      </c>
    </row>
    <row r="7286" spans="1:23" x14ac:dyDescent="0.2">
      <c r="A7286" t="s">
        <v>57</v>
      </c>
      <c r="B7286" t="s">
        <v>26009</v>
      </c>
      <c r="C7286" t="s">
        <v>26010</v>
      </c>
      <c r="D7286" t="s">
        <v>26011</v>
      </c>
      <c r="E7286" t="s">
        <v>136</v>
      </c>
      <c r="F7286" t="s">
        <v>2854</v>
      </c>
      <c r="G7286" s="2">
        <v>44375</v>
      </c>
      <c r="H7286" s="2">
        <v>44373</v>
      </c>
      <c r="I7286" s="2">
        <v>44392</v>
      </c>
      <c r="J7286" s="19">
        <f t="shared" si="173"/>
        <v>44738</v>
      </c>
      <c r="K7286" s="2">
        <v>44465</v>
      </c>
      <c r="L7286" s="5" t="s">
        <v>6</v>
      </c>
      <c r="M7286" t="s">
        <v>138</v>
      </c>
      <c r="N7286" t="s">
        <v>30</v>
      </c>
      <c r="O7286" t="s">
        <v>64</v>
      </c>
      <c r="P7286" t="s">
        <v>65</v>
      </c>
      <c r="Q7286" t="s">
        <v>8264</v>
      </c>
      <c r="R7286" t="s">
        <v>67</v>
      </c>
      <c r="S7286" t="s">
        <v>4145</v>
      </c>
      <c r="T7286" t="s">
        <v>69</v>
      </c>
      <c r="U7286" t="s">
        <v>26012</v>
      </c>
      <c r="V7286" t="s">
        <v>26011</v>
      </c>
      <c r="W7286" t="s">
        <v>142</v>
      </c>
    </row>
    <row r="7287" spans="1:23" x14ac:dyDescent="0.2">
      <c r="A7287" t="s">
        <v>57</v>
      </c>
      <c r="B7287" t="s">
        <v>26013</v>
      </c>
      <c r="C7287" t="s">
        <v>18072</v>
      </c>
      <c r="D7287" t="s">
        <v>26014</v>
      </c>
      <c r="E7287" t="s">
        <v>804</v>
      </c>
      <c r="F7287" t="s">
        <v>8141</v>
      </c>
      <c r="G7287" s="2">
        <v>44375</v>
      </c>
      <c r="H7287" s="2">
        <v>44375</v>
      </c>
      <c r="I7287" s="2">
        <v>44459</v>
      </c>
      <c r="J7287" s="19">
        <f t="shared" si="173"/>
        <v>44740</v>
      </c>
      <c r="K7287" s="2">
        <v>44467</v>
      </c>
      <c r="L7287" s="5" t="s">
        <v>6</v>
      </c>
      <c r="M7287" t="s">
        <v>63</v>
      </c>
      <c r="N7287" t="s">
        <v>30</v>
      </c>
      <c r="O7287" t="s">
        <v>64</v>
      </c>
      <c r="P7287" t="s">
        <v>65</v>
      </c>
      <c r="Q7287" t="s">
        <v>8264</v>
      </c>
      <c r="R7287" t="s">
        <v>67</v>
      </c>
      <c r="S7287" t="s">
        <v>157</v>
      </c>
      <c r="T7287" t="s">
        <v>80</v>
      </c>
      <c r="U7287" t="s">
        <v>26015</v>
      </c>
      <c r="V7287" t="s">
        <v>26014</v>
      </c>
      <c r="W7287" t="s">
        <v>71</v>
      </c>
    </row>
    <row r="7288" spans="1:23" x14ac:dyDescent="0.2">
      <c r="A7288" t="s">
        <v>57</v>
      </c>
      <c r="B7288" t="s">
        <v>26016</v>
      </c>
      <c r="C7288" t="s">
        <v>26017</v>
      </c>
      <c r="D7288" t="s">
        <v>26018</v>
      </c>
      <c r="E7288" t="s">
        <v>107</v>
      </c>
      <c r="F7288" t="s">
        <v>7920</v>
      </c>
      <c r="G7288" s="2">
        <v>44375</v>
      </c>
      <c r="H7288" s="2">
        <v>44375</v>
      </c>
      <c r="I7288" s="2">
        <v>44377</v>
      </c>
      <c r="J7288" s="19">
        <f t="shared" si="173"/>
        <v>44740</v>
      </c>
      <c r="K7288" s="2">
        <v>44467</v>
      </c>
      <c r="L7288" s="5" t="s">
        <v>6</v>
      </c>
      <c r="M7288" t="s">
        <v>63</v>
      </c>
      <c r="N7288" t="s">
        <v>30</v>
      </c>
      <c r="O7288" t="s">
        <v>64</v>
      </c>
      <c r="P7288" t="s">
        <v>65</v>
      </c>
      <c r="Q7288" t="s">
        <v>25050</v>
      </c>
      <c r="R7288" t="s">
        <v>67</v>
      </c>
      <c r="S7288" t="s">
        <v>90</v>
      </c>
      <c r="T7288" t="s">
        <v>69</v>
      </c>
      <c r="U7288" t="s">
        <v>26019</v>
      </c>
      <c r="V7288" t="s">
        <v>26018</v>
      </c>
      <c r="W7288" t="s">
        <v>71</v>
      </c>
    </row>
    <row r="7289" spans="1:23" x14ac:dyDescent="0.2">
      <c r="A7289" t="s">
        <v>57</v>
      </c>
      <c r="B7289" t="s">
        <v>26020</v>
      </c>
      <c r="C7289" t="s">
        <v>26021</v>
      </c>
      <c r="D7289" t="s">
        <v>26022</v>
      </c>
      <c r="E7289" t="s">
        <v>136</v>
      </c>
      <c r="F7289" t="s">
        <v>655</v>
      </c>
      <c r="G7289" s="2">
        <v>44375</v>
      </c>
      <c r="H7289" s="2">
        <v>44374</v>
      </c>
      <c r="I7289" s="2">
        <v>44398</v>
      </c>
      <c r="J7289" s="19">
        <f t="shared" si="173"/>
        <v>44739</v>
      </c>
      <c r="K7289" s="2">
        <v>44466</v>
      </c>
      <c r="L7289" s="5" t="s">
        <v>6</v>
      </c>
      <c r="M7289" t="s">
        <v>63</v>
      </c>
      <c r="N7289" t="s">
        <v>30</v>
      </c>
      <c r="O7289" t="s">
        <v>64</v>
      </c>
      <c r="P7289" t="s">
        <v>65</v>
      </c>
      <c r="Q7289" t="s">
        <v>8264</v>
      </c>
      <c r="R7289" t="s">
        <v>67</v>
      </c>
      <c r="S7289" t="s">
        <v>90</v>
      </c>
      <c r="T7289" t="s">
        <v>69</v>
      </c>
      <c r="U7289" t="s">
        <v>26023</v>
      </c>
      <c r="V7289" t="s">
        <v>26022</v>
      </c>
      <c r="W7289" t="s">
        <v>71</v>
      </c>
    </row>
    <row r="7290" spans="1:23" x14ac:dyDescent="0.2">
      <c r="A7290" t="s">
        <v>57</v>
      </c>
      <c r="B7290" t="s">
        <v>26024</v>
      </c>
      <c r="C7290" t="s">
        <v>26025</v>
      </c>
      <c r="D7290" t="s">
        <v>26026</v>
      </c>
      <c r="E7290" t="s">
        <v>136</v>
      </c>
      <c r="F7290" t="s">
        <v>26027</v>
      </c>
      <c r="G7290" s="2">
        <v>44375</v>
      </c>
      <c r="H7290" s="2">
        <v>44374</v>
      </c>
      <c r="I7290" s="2">
        <v>44379</v>
      </c>
      <c r="J7290" s="19">
        <f t="shared" si="173"/>
        <v>44739</v>
      </c>
      <c r="K7290" s="2">
        <v>44466</v>
      </c>
      <c r="L7290" s="5" t="s">
        <v>6</v>
      </c>
      <c r="M7290" t="s">
        <v>63</v>
      </c>
      <c r="N7290" t="s">
        <v>30</v>
      </c>
      <c r="O7290" t="s">
        <v>64</v>
      </c>
      <c r="P7290" t="s">
        <v>65</v>
      </c>
      <c r="Q7290" t="s">
        <v>8264</v>
      </c>
      <c r="R7290" t="s">
        <v>67</v>
      </c>
      <c r="S7290" t="s">
        <v>90</v>
      </c>
      <c r="T7290" t="s">
        <v>69</v>
      </c>
      <c r="U7290" t="s">
        <v>26028</v>
      </c>
      <c r="V7290" t="s">
        <v>26026</v>
      </c>
      <c r="W7290" t="s">
        <v>71</v>
      </c>
    </row>
    <row r="7291" spans="1:23" x14ac:dyDescent="0.2">
      <c r="A7291" t="s">
        <v>57</v>
      </c>
      <c r="B7291" t="s">
        <v>26029</v>
      </c>
      <c r="C7291" t="s">
        <v>12915</v>
      </c>
      <c r="D7291" t="s">
        <v>26030</v>
      </c>
      <c r="E7291" t="s">
        <v>136</v>
      </c>
      <c r="F7291" t="s">
        <v>213</v>
      </c>
      <c r="G7291" s="2">
        <v>44375</v>
      </c>
      <c r="H7291" s="2">
        <v>44375</v>
      </c>
      <c r="I7291" s="2">
        <v>44384</v>
      </c>
      <c r="J7291" s="19">
        <f t="shared" si="173"/>
        <v>44740</v>
      </c>
      <c r="K7291" s="2">
        <v>44467</v>
      </c>
      <c r="L7291" s="5" t="s">
        <v>6</v>
      </c>
      <c r="M7291" t="s">
        <v>63</v>
      </c>
      <c r="N7291" t="s">
        <v>30</v>
      </c>
      <c r="O7291" t="s">
        <v>64</v>
      </c>
      <c r="P7291" t="s">
        <v>65</v>
      </c>
      <c r="Q7291" t="s">
        <v>22913</v>
      </c>
      <c r="R7291" t="s">
        <v>67</v>
      </c>
      <c r="S7291" t="s">
        <v>90</v>
      </c>
      <c r="T7291" t="s">
        <v>69</v>
      </c>
      <c r="U7291" t="s">
        <v>26031</v>
      </c>
      <c r="V7291" t="s">
        <v>26030</v>
      </c>
      <c r="W7291" t="s">
        <v>71</v>
      </c>
    </row>
    <row r="7292" spans="1:23" x14ac:dyDescent="0.2">
      <c r="A7292" t="s">
        <v>57</v>
      </c>
      <c r="B7292" t="s">
        <v>26032</v>
      </c>
      <c r="C7292" t="s">
        <v>26033</v>
      </c>
      <c r="D7292" t="s">
        <v>26034</v>
      </c>
      <c r="E7292" t="s">
        <v>107</v>
      </c>
      <c r="F7292" t="s">
        <v>9169</v>
      </c>
      <c r="G7292" s="2">
        <v>44375</v>
      </c>
      <c r="H7292" s="2">
        <v>44375</v>
      </c>
      <c r="I7292" s="2">
        <v>44377</v>
      </c>
      <c r="J7292" s="19">
        <f t="shared" si="173"/>
        <v>44740</v>
      </c>
      <c r="K7292" s="2">
        <v>44467</v>
      </c>
      <c r="L7292" s="5" t="s">
        <v>6</v>
      </c>
      <c r="M7292" t="s">
        <v>63</v>
      </c>
      <c r="N7292" t="s">
        <v>30</v>
      </c>
      <c r="O7292" t="s">
        <v>64</v>
      </c>
      <c r="P7292" t="s">
        <v>65</v>
      </c>
      <c r="Q7292" t="s">
        <v>11843</v>
      </c>
      <c r="R7292" t="s">
        <v>67</v>
      </c>
      <c r="S7292" t="s">
        <v>90</v>
      </c>
      <c r="T7292" t="s">
        <v>69</v>
      </c>
      <c r="U7292" t="s">
        <v>26035</v>
      </c>
      <c r="V7292" t="s">
        <v>26034</v>
      </c>
      <c r="W7292" t="s">
        <v>71</v>
      </c>
    </row>
    <row r="7293" spans="1:23" x14ac:dyDescent="0.2">
      <c r="A7293" t="s">
        <v>57</v>
      </c>
      <c r="B7293" t="s">
        <v>26036</v>
      </c>
      <c r="C7293" t="s">
        <v>13264</v>
      </c>
      <c r="D7293" t="s">
        <v>26037</v>
      </c>
      <c r="E7293" t="s">
        <v>61</v>
      </c>
      <c r="F7293" t="s">
        <v>13266</v>
      </c>
      <c r="G7293" s="2">
        <v>44375</v>
      </c>
      <c r="H7293" s="2">
        <v>44375</v>
      </c>
      <c r="I7293" s="2">
        <v>44383</v>
      </c>
      <c r="J7293" s="19">
        <f t="shared" si="173"/>
        <v>44740</v>
      </c>
      <c r="K7293" s="2">
        <v>44467</v>
      </c>
      <c r="L7293" s="5" t="s">
        <v>6</v>
      </c>
      <c r="M7293" t="s">
        <v>63</v>
      </c>
      <c r="N7293" t="s">
        <v>30</v>
      </c>
      <c r="O7293" t="s">
        <v>64</v>
      </c>
      <c r="P7293" t="s">
        <v>65</v>
      </c>
      <c r="Q7293" t="s">
        <v>11843</v>
      </c>
      <c r="R7293" t="s">
        <v>67</v>
      </c>
      <c r="S7293" t="s">
        <v>90</v>
      </c>
      <c r="T7293" t="s">
        <v>69</v>
      </c>
      <c r="U7293" t="s">
        <v>26038</v>
      </c>
      <c r="V7293" t="s">
        <v>26039</v>
      </c>
      <c r="W7293" t="s">
        <v>71</v>
      </c>
    </row>
    <row r="7294" spans="1:23" x14ac:dyDescent="0.2">
      <c r="A7294" t="s">
        <v>57</v>
      </c>
      <c r="B7294" t="s">
        <v>26040</v>
      </c>
      <c r="C7294" t="s">
        <v>10522</v>
      </c>
      <c r="D7294" t="s">
        <v>26041</v>
      </c>
      <c r="E7294" t="s">
        <v>136</v>
      </c>
      <c r="F7294" t="s">
        <v>21514</v>
      </c>
      <c r="G7294" s="2">
        <v>44375</v>
      </c>
      <c r="H7294" s="2">
        <v>44375</v>
      </c>
      <c r="I7294" s="2">
        <v>44378</v>
      </c>
      <c r="J7294" s="19">
        <f t="shared" si="173"/>
        <v>44740</v>
      </c>
      <c r="K7294" s="2">
        <v>44467</v>
      </c>
      <c r="L7294" s="5" t="s">
        <v>6</v>
      </c>
      <c r="M7294" t="s">
        <v>63</v>
      </c>
      <c r="N7294" t="s">
        <v>30</v>
      </c>
      <c r="O7294" t="s">
        <v>64</v>
      </c>
      <c r="P7294" t="s">
        <v>65</v>
      </c>
      <c r="Q7294" t="s">
        <v>24861</v>
      </c>
      <c r="R7294" t="s">
        <v>67</v>
      </c>
      <c r="S7294" t="s">
        <v>125</v>
      </c>
      <c r="T7294" t="s">
        <v>69</v>
      </c>
      <c r="U7294" t="s">
        <v>26042</v>
      </c>
      <c r="V7294" t="s">
        <v>26041</v>
      </c>
      <c r="W7294" t="s">
        <v>71</v>
      </c>
    </row>
    <row r="7295" spans="1:23" x14ac:dyDescent="0.2">
      <c r="A7295" t="s">
        <v>57</v>
      </c>
      <c r="B7295" t="s">
        <v>26043</v>
      </c>
      <c r="C7295" t="s">
        <v>26044</v>
      </c>
      <c r="D7295" t="s">
        <v>26045</v>
      </c>
      <c r="E7295" t="s">
        <v>107</v>
      </c>
      <c r="F7295" t="s">
        <v>7920</v>
      </c>
      <c r="G7295" s="2">
        <v>44375</v>
      </c>
      <c r="H7295" s="2">
        <v>44375</v>
      </c>
      <c r="I7295" s="2">
        <v>44407</v>
      </c>
      <c r="J7295" s="19">
        <f t="shared" si="173"/>
        <v>44740</v>
      </c>
      <c r="K7295" s="2">
        <v>44467</v>
      </c>
      <c r="L7295" s="5" t="s">
        <v>6</v>
      </c>
      <c r="M7295" t="s">
        <v>63</v>
      </c>
      <c r="N7295" t="s">
        <v>30</v>
      </c>
      <c r="O7295" t="s">
        <v>64</v>
      </c>
      <c r="P7295" t="s">
        <v>65</v>
      </c>
      <c r="Q7295" t="s">
        <v>367</v>
      </c>
      <c r="R7295" t="s">
        <v>67</v>
      </c>
      <c r="S7295" t="s">
        <v>90</v>
      </c>
      <c r="T7295" t="s">
        <v>69</v>
      </c>
      <c r="U7295" t="s">
        <v>26046</v>
      </c>
      <c r="V7295" t="s">
        <v>26045</v>
      </c>
      <c r="W7295" t="s">
        <v>71</v>
      </c>
    </row>
    <row r="7296" spans="1:23" x14ac:dyDescent="0.2">
      <c r="A7296" t="s">
        <v>57</v>
      </c>
      <c r="B7296" t="s">
        <v>26047</v>
      </c>
      <c r="C7296" t="s">
        <v>26048</v>
      </c>
      <c r="D7296" t="s">
        <v>26049</v>
      </c>
      <c r="E7296" t="s">
        <v>136</v>
      </c>
      <c r="F7296" t="s">
        <v>26050</v>
      </c>
      <c r="G7296" s="2">
        <v>44375</v>
      </c>
      <c r="H7296" s="2">
        <v>44375</v>
      </c>
      <c r="I7296" s="2">
        <v>44452</v>
      </c>
      <c r="J7296" s="19">
        <f t="shared" si="173"/>
        <v>44740</v>
      </c>
      <c r="K7296" s="2">
        <v>44467</v>
      </c>
      <c r="L7296" s="5" t="s">
        <v>6</v>
      </c>
      <c r="M7296" t="s">
        <v>63</v>
      </c>
      <c r="N7296" t="s">
        <v>30</v>
      </c>
      <c r="O7296" t="s">
        <v>64</v>
      </c>
      <c r="P7296" t="s">
        <v>65</v>
      </c>
      <c r="Q7296" t="s">
        <v>10042</v>
      </c>
      <c r="R7296" t="s">
        <v>67</v>
      </c>
      <c r="S7296" t="s">
        <v>125</v>
      </c>
      <c r="T7296" t="s">
        <v>69</v>
      </c>
      <c r="U7296" t="s">
        <v>26051</v>
      </c>
      <c r="V7296" t="s">
        <v>26052</v>
      </c>
      <c r="W7296" t="s">
        <v>71</v>
      </c>
    </row>
    <row r="7297" spans="1:23" x14ac:dyDescent="0.2">
      <c r="A7297" t="s">
        <v>57</v>
      </c>
      <c r="B7297" t="s">
        <v>26053</v>
      </c>
      <c r="C7297" t="s">
        <v>26054</v>
      </c>
      <c r="D7297" t="s">
        <v>26055</v>
      </c>
      <c r="E7297" t="s">
        <v>136</v>
      </c>
      <c r="F7297" t="s">
        <v>4825</v>
      </c>
      <c r="G7297" s="2">
        <v>44376</v>
      </c>
      <c r="H7297" s="2">
        <v>44375</v>
      </c>
      <c r="I7297" s="2">
        <v>44453</v>
      </c>
      <c r="J7297" s="19">
        <f t="shared" si="173"/>
        <v>44740</v>
      </c>
      <c r="K7297" s="2">
        <v>44467</v>
      </c>
      <c r="L7297" s="5" t="s">
        <v>6</v>
      </c>
      <c r="M7297" t="s">
        <v>63</v>
      </c>
      <c r="N7297" t="s">
        <v>30</v>
      </c>
      <c r="O7297" t="s">
        <v>64</v>
      </c>
      <c r="P7297" t="s">
        <v>65</v>
      </c>
      <c r="Q7297" t="s">
        <v>8264</v>
      </c>
      <c r="R7297" t="s">
        <v>67</v>
      </c>
      <c r="S7297" t="s">
        <v>90</v>
      </c>
      <c r="T7297" t="s">
        <v>69</v>
      </c>
      <c r="U7297" t="s">
        <v>26056</v>
      </c>
      <c r="V7297" t="s">
        <v>26055</v>
      </c>
      <c r="W7297" t="s">
        <v>71</v>
      </c>
    </row>
    <row r="7298" spans="1:23" x14ac:dyDescent="0.2">
      <c r="A7298" t="s">
        <v>57</v>
      </c>
      <c r="B7298" t="s">
        <v>26057</v>
      </c>
      <c r="C7298" t="s">
        <v>26058</v>
      </c>
      <c r="D7298" t="s">
        <v>26059</v>
      </c>
      <c r="E7298" t="s">
        <v>107</v>
      </c>
      <c r="F7298" t="s">
        <v>4443</v>
      </c>
      <c r="G7298" s="2">
        <v>44376</v>
      </c>
      <c r="H7298" s="2">
        <v>44370</v>
      </c>
      <c r="I7298" s="2">
        <v>44435</v>
      </c>
      <c r="J7298" s="19">
        <f t="shared" si="173"/>
        <v>44735</v>
      </c>
      <c r="K7298" s="2">
        <v>44462</v>
      </c>
      <c r="L7298" s="5" t="s">
        <v>6</v>
      </c>
      <c r="M7298" t="s">
        <v>63</v>
      </c>
      <c r="N7298" t="s">
        <v>30</v>
      </c>
      <c r="O7298" t="s">
        <v>64</v>
      </c>
      <c r="P7298" t="s">
        <v>65</v>
      </c>
      <c r="Q7298" t="s">
        <v>8264</v>
      </c>
      <c r="R7298" t="s">
        <v>67</v>
      </c>
      <c r="S7298" t="s">
        <v>90</v>
      </c>
      <c r="T7298" t="s">
        <v>69</v>
      </c>
      <c r="U7298" t="s">
        <v>26060</v>
      </c>
      <c r="V7298" t="s">
        <v>26059</v>
      </c>
      <c r="W7298" t="s">
        <v>71</v>
      </c>
    </row>
    <row r="7299" spans="1:23" x14ac:dyDescent="0.2">
      <c r="A7299" t="s">
        <v>57</v>
      </c>
      <c r="B7299" t="s">
        <v>26061</v>
      </c>
      <c r="C7299" t="s">
        <v>13550</v>
      </c>
      <c r="D7299" t="s">
        <v>26062</v>
      </c>
      <c r="E7299" t="s">
        <v>136</v>
      </c>
      <c r="F7299" t="s">
        <v>18386</v>
      </c>
      <c r="G7299" s="2">
        <v>44376</v>
      </c>
      <c r="H7299" s="2">
        <v>44375</v>
      </c>
      <c r="I7299" s="2">
        <v>44405</v>
      </c>
      <c r="J7299" s="19">
        <f t="shared" si="173"/>
        <v>44740</v>
      </c>
      <c r="K7299" s="2">
        <v>44465</v>
      </c>
      <c r="L7299" s="5" t="s">
        <v>6</v>
      </c>
      <c r="M7299" t="s">
        <v>63</v>
      </c>
      <c r="N7299" t="s">
        <v>30</v>
      </c>
      <c r="O7299" t="s">
        <v>64</v>
      </c>
      <c r="P7299" t="s">
        <v>65</v>
      </c>
      <c r="Q7299" t="s">
        <v>8264</v>
      </c>
      <c r="R7299" t="s">
        <v>67</v>
      </c>
      <c r="S7299" t="s">
        <v>90</v>
      </c>
      <c r="T7299" t="s">
        <v>69</v>
      </c>
      <c r="U7299" t="s">
        <v>26063</v>
      </c>
      <c r="V7299" t="s">
        <v>26062</v>
      </c>
      <c r="W7299" t="s">
        <v>71</v>
      </c>
    </row>
    <row r="7300" spans="1:23" x14ac:dyDescent="0.2">
      <c r="A7300" t="s">
        <v>57</v>
      </c>
      <c r="B7300" t="s">
        <v>26064</v>
      </c>
      <c r="C7300" t="s">
        <v>16206</v>
      </c>
      <c r="D7300" t="s">
        <v>26065</v>
      </c>
      <c r="E7300" t="s">
        <v>136</v>
      </c>
      <c r="F7300" t="s">
        <v>10634</v>
      </c>
      <c r="G7300" s="2">
        <v>44376</v>
      </c>
      <c r="H7300" s="2">
        <v>44375</v>
      </c>
      <c r="I7300" s="2">
        <v>44378</v>
      </c>
      <c r="J7300" s="19">
        <f t="shared" si="173"/>
        <v>44740</v>
      </c>
      <c r="K7300" s="2">
        <v>44467</v>
      </c>
      <c r="L7300" s="5" t="s">
        <v>6</v>
      </c>
      <c r="M7300" t="s">
        <v>63</v>
      </c>
      <c r="N7300" t="s">
        <v>30</v>
      </c>
      <c r="O7300" t="s">
        <v>64</v>
      </c>
      <c r="P7300" t="s">
        <v>65</v>
      </c>
      <c r="Q7300" t="s">
        <v>11843</v>
      </c>
      <c r="R7300" t="s">
        <v>67</v>
      </c>
      <c r="S7300" t="s">
        <v>90</v>
      </c>
      <c r="T7300" t="s">
        <v>69</v>
      </c>
      <c r="U7300" t="s">
        <v>26066</v>
      </c>
      <c r="V7300" t="s">
        <v>26065</v>
      </c>
      <c r="W7300" t="s">
        <v>71</v>
      </c>
    </row>
    <row r="7301" spans="1:23" x14ac:dyDescent="0.2">
      <c r="A7301" t="s">
        <v>57</v>
      </c>
      <c r="B7301" t="s">
        <v>26067</v>
      </c>
      <c r="C7301" t="s">
        <v>26068</v>
      </c>
      <c r="D7301" t="s">
        <v>26069</v>
      </c>
      <c r="E7301" t="s">
        <v>136</v>
      </c>
      <c r="F7301" t="s">
        <v>13552</v>
      </c>
      <c r="G7301" s="2">
        <v>44376</v>
      </c>
      <c r="H7301" s="2">
        <v>44373</v>
      </c>
      <c r="I7301" s="2">
        <v>44460</v>
      </c>
      <c r="J7301" s="19">
        <f t="shared" si="173"/>
        <v>44738</v>
      </c>
      <c r="K7301" s="2">
        <v>44465</v>
      </c>
      <c r="L7301" s="5" t="s">
        <v>6</v>
      </c>
      <c r="M7301" t="s">
        <v>77</v>
      </c>
      <c r="N7301" t="s">
        <v>33</v>
      </c>
      <c r="O7301" t="s">
        <v>64</v>
      </c>
      <c r="P7301" t="s">
        <v>65</v>
      </c>
      <c r="Q7301" t="s">
        <v>20877</v>
      </c>
      <c r="R7301" t="s">
        <v>647</v>
      </c>
      <c r="S7301" t="s">
        <v>79</v>
      </c>
      <c r="T7301" t="s">
        <v>80</v>
      </c>
      <c r="U7301" t="s">
        <v>25640</v>
      </c>
      <c r="V7301" t="s">
        <v>25641</v>
      </c>
      <c r="W7301" t="s">
        <v>82</v>
      </c>
    </row>
    <row r="7302" spans="1:23" x14ac:dyDescent="0.2">
      <c r="A7302" t="s">
        <v>57</v>
      </c>
      <c r="B7302" t="s">
        <v>26070</v>
      </c>
      <c r="C7302" t="s">
        <v>26071</v>
      </c>
      <c r="D7302" t="s">
        <v>26072</v>
      </c>
      <c r="E7302" t="s">
        <v>310</v>
      </c>
      <c r="F7302" t="s">
        <v>8103</v>
      </c>
      <c r="G7302" s="2">
        <v>44376</v>
      </c>
      <c r="H7302" s="2">
        <v>44375</v>
      </c>
      <c r="I7302" s="2">
        <v>44414</v>
      </c>
      <c r="J7302" s="19">
        <f t="shared" si="173"/>
        <v>44740</v>
      </c>
      <c r="K7302" s="2">
        <v>44465</v>
      </c>
      <c r="L7302" s="5" t="s">
        <v>6</v>
      </c>
      <c r="M7302" t="s">
        <v>63</v>
      </c>
      <c r="N7302" t="s">
        <v>30</v>
      </c>
      <c r="O7302" t="s">
        <v>64</v>
      </c>
      <c r="P7302" t="s">
        <v>65</v>
      </c>
      <c r="Q7302" t="s">
        <v>8264</v>
      </c>
      <c r="R7302" t="s">
        <v>67</v>
      </c>
      <c r="S7302" t="s">
        <v>90</v>
      </c>
      <c r="T7302" t="s">
        <v>69</v>
      </c>
      <c r="U7302" t="s">
        <v>26073</v>
      </c>
      <c r="V7302" t="s">
        <v>26072</v>
      </c>
      <c r="W7302" t="s">
        <v>71</v>
      </c>
    </row>
    <row r="7303" spans="1:23" x14ac:dyDescent="0.2">
      <c r="A7303" t="s">
        <v>57</v>
      </c>
      <c r="B7303" t="s">
        <v>26074</v>
      </c>
      <c r="C7303" t="s">
        <v>16231</v>
      </c>
      <c r="D7303" t="s">
        <v>26075</v>
      </c>
      <c r="E7303" t="s">
        <v>61</v>
      </c>
      <c r="F7303" t="s">
        <v>13266</v>
      </c>
      <c r="G7303" s="2">
        <v>44376</v>
      </c>
      <c r="H7303" s="2">
        <v>44375</v>
      </c>
      <c r="I7303" s="2">
        <v>44383</v>
      </c>
      <c r="J7303" s="19">
        <f t="shared" si="173"/>
        <v>44740</v>
      </c>
      <c r="K7303" s="2">
        <v>44465</v>
      </c>
      <c r="L7303" s="5" t="s">
        <v>6</v>
      </c>
      <c r="M7303" t="s">
        <v>63</v>
      </c>
      <c r="N7303" t="s">
        <v>30</v>
      </c>
      <c r="O7303" t="s">
        <v>64</v>
      </c>
      <c r="P7303" t="s">
        <v>65</v>
      </c>
      <c r="Q7303" t="s">
        <v>11843</v>
      </c>
      <c r="R7303" t="s">
        <v>67</v>
      </c>
      <c r="S7303" t="s">
        <v>90</v>
      </c>
      <c r="T7303" t="s">
        <v>69</v>
      </c>
      <c r="U7303" t="s">
        <v>26076</v>
      </c>
      <c r="V7303" t="s">
        <v>26075</v>
      </c>
      <c r="W7303" t="s">
        <v>71</v>
      </c>
    </row>
    <row r="7304" spans="1:23" x14ac:dyDescent="0.2">
      <c r="A7304" t="s">
        <v>57</v>
      </c>
      <c r="B7304" t="s">
        <v>26077</v>
      </c>
      <c r="C7304" t="s">
        <v>4099</v>
      </c>
      <c r="D7304" t="s">
        <v>26078</v>
      </c>
      <c r="E7304" t="s">
        <v>310</v>
      </c>
      <c r="F7304" t="s">
        <v>4095</v>
      </c>
      <c r="G7304" s="2">
        <v>44377</v>
      </c>
      <c r="H7304" s="2">
        <v>44376</v>
      </c>
      <c r="I7304" s="2">
        <v>44424</v>
      </c>
      <c r="J7304" s="19">
        <f t="shared" si="173"/>
        <v>44741</v>
      </c>
      <c r="K7304" s="2">
        <v>44468</v>
      </c>
      <c r="L7304" s="5" t="s">
        <v>6</v>
      </c>
      <c r="M7304" t="s">
        <v>63</v>
      </c>
      <c r="N7304" t="s">
        <v>30</v>
      </c>
      <c r="O7304" t="s">
        <v>64</v>
      </c>
      <c r="P7304" t="s">
        <v>65</v>
      </c>
      <c r="Q7304" t="s">
        <v>8264</v>
      </c>
      <c r="R7304" t="s">
        <v>67</v>
      </c>
      <c r="S7304" t="s">
        <v>90</v>
      </c>
      <c r="T7304" t="s">
        <v>69</v>
      </c>
      <c r="U7304" t="s">
        <v>26079</v>
      </c>
      <c r="V7304" t="s">
        <v>26078</v>
      </c>
      <c r="W7304" t="s">
        <v>71</v>
      </c>
    </row>
    <row r="7305" spans="1:23" x14ac:dyDescent="0.2">
      <c r="A7305" t="s">
        <v>57</v>
      </c>
      <c r="B7305" t="s">
        <v>26080</v>
      </c>
      <c r="C7305" t="s">
        <v>26081</v>
      </c>
      <c r="D7305" t="s">
        <v>26082</v>
      </c>
      <c r="E7305" t="s">
        <v>136</v>
      </c>
      <c r="F7305" t="s">
        <v>610</v>
      </c>
      <c r="G7305" s="2">
        <v>44377</v>
      </c>
      <c r="H7305" s="2">
        <v>44377</v>
      </c>
      <c r="I7305" s="2">
        <v>44399</v>
      </c>
      <c r="J7305" s="19">
        <f t="shared" si="173"/>
        <v>44742</v>
      </c>
      <c r="K7305" s="2">
        <v>44469</v>
      </c>
      <c r="L7305" s="5" t="s">
        <v>6</v>
      </c>
      <c r="M7305" t="s">
        <v>63</v>
      </c>
      <c r="N7305" t="s">
        <v>30</v>
      </c>
      <c r="O7305" t="s">
        <v>64</v>
      </c>
      <c r="P7305" t="s">
        <v>65</v>
      </c>
      <c r="Q7305" t="s">
        <v>8264</v>
      </c>
      <c r="R7305" t="s">
        <v>67</v>
      </c>
      <c r="S7305" t="s">
        <v>90</v>
      </c>
      <c r="T7305" t="s">
        <v>69</v>
      </c>
      <c r="U7305" t="s">
        <v>26083</v>
      </c>
      <c r="V7305" t="s">
        <v>26082</v>
      </c>
      <c r="W7305" t="s">
        <v>71</v>
      </c>
    </row>
    <row r="7306" spans="1:23" x14ac:dyDescent="0.2">
      <c r="A7306" t="s">
        <v>57</v>
      </c>
      <c r="B7306" t="s">
        <v>26084</v>
      </c>
      <c r="C7306" t="s">
        <v>14673</v>
      </c>
      <c r="D7306" t="s">
        <v>26085</v>
      </c>
      <c r="E7306" t="s">
        <v>473</v>
      </c>
      <c r="F7306" t="s">
        <v>6481</v>
      </c>
      <c r="G7306" s="2">
        <v>44377</v>
      </c>
      <c r="H7306" s="2">
        <v>44377</v>
      </c>
      <c r="I7306" s="2">
        <v>44438</v>
      </c>
      <c r="J7306" s="19">
        <f t="shared" si="173"/>
        <v>44742</v>
      </c>
      <c r="K7306" s="2">
        <v>44469</v>
      </c>
      <c r="L7306" s="5" t="s">
        <v>6</v>
      </c>
      <c r="M7306" t="s">
        <v>77</v>
      </c>
      <c r="N7306" t="s">
        <v>30</v>
      </c>
      <c r="O7306" t="s">
        <v>64</v>
      </c>
      <c r="P7306" t="s">
        <v>65</v>
      </c>
      <c r="Q7306" t="s">
        <v>66</v>
      </c>
      <c r="R7306" t="s">
        <v>67</v>
      </c>
      <c r="S7306" t="s">
        <v>79</v>
      </c>
      <c r="T7306" t="s">
        <v>80</v>
      </c>
      <c r="U7306" t="s">
        <v>26086</v>
      </c>
      <c r="V7306" t="s">
        <v>26085</v>
      </c>
      <c r="W7306" t="s">
        <v>82</v>
      </c>
    </row>
    <row r="7307" spans="1:23" x14ac:dyDescent="0.2">
      <c r="A7307" t="s">
        <v>57</v>
      </c>
      <c r="B7307" t="s">
        <v>26087</v>
      </c>
      <c r="C7307" t="s">
        <v>20965</v>
      </c>
      <c r="D7307" t="s">
        <v>26088</v>
      </c>
      <c r="E7307" t="s">
        <v>473</v>
      </c>
      <c r="F7307" t="s">
        <v>6481</v>
      </c>
      <c r="G7307" s="2">
        <v>44377</v>
      </c>
      <c r="H7307" s="2">
        <v>44377</v>
      </c>
      <c r="I7307" s="2">
        <v>44438</v>
      </c>
      <c r="J7307" s="19">
        <f t="shared" si="173"/>
        <v>44742</v>
      </c>
      <c r="K7307" s="2">
        <v>44469</v>
      </c>
      <c r="L7307" s="5" t="s">
        <v>6</v>
      </c>
      <c r="M7307" t="s">
        <v>77</v>
      </c>
      <c r="N7307" t="s">
        <v>33</v>
      </c>
      <c r="O7307" t="s">
        <v>64</v>
      </c>
      <c r="P7307" t="s">
        <v>65</v>
      </c>
      <c r="Q7307" t="s">
        <v>117</v>
      </c>
      <c r="R7307" t="s">
        <v>67</v>
      </c>
      <c r="S7307" t="s">
        <v>79</v>
      </c>
      <c r="T7307" t="s">
        <v>80</v>
      </c>
      <c r="U7307" t="s">
        <v>26086</v>
      </c>
      <c r="V7307" t="s">
        <v>26085</v>
      </c>
      <c r="W7307" t="s">
        <v>82</v>
      </c>
    </row>
    <row r="7308" spans="1:23" x14ac:dyDescent="0.2">
      <c r="A7308" t="s">
        <v>57</v>
      </c>
      <c r="B7308" t="s">
        <v>26089</v>
      </c>
      <c r="C7308" t="s">
        <v>26090</v>
      </c>
      <c r="D7308" t="s">
        <v>26091</v>
      </c>
      <c r="E7308" t="s">
        <v>86</v>
      </c>
      <c r="F7308" t="s">
        <v>26092</v>
      </c>
      <c r="G7308" s="2">
        <v>44377</v>
      </c>
      <c r="H7308" s="2">
        <v>44377</v>
      </c>
      <c r="I7308" s="2">
        <v>44434</v>
      </c>
      <c r="J7308" s="19">
        <f t="shared" si="173"/>
        <v>44742</v>
      </c>
      <c r="K7308" s="2">
        <v>44469</v>
      </c>
      <c r="L7308" s="5" t="s">
        <v>6</v>
      </c>
      <c r="M7308" t="s">
        <v>88</v>
      </c>
      <c r="N7308" t="s">
        <v>30</v>
      </c>
      <c r="O7308" t="s">
        <v>64</v>
      </c>
      <c r="P7308" t="s">
        <v>65</v>
      </c>
      <c r="Q7308" t="s">
        <v>20754</v>
      </c>
      <c r="R7308" t="s">
        <v>67</v>
      </c>
      <c r="S7308" t="s">
        <v>90</v>
      </c>
      <c r="T7308" t="s">
        <v>80</v>
      </c>
      <c r="U7308" t="s">
        <v>26093</v>
      </c>
      <c r="V7308" t="s">
        <v>26094</v>
      </c>
      <c r="W7308" t="s">
        <v>92</v>
      </c>
    </row>
    <row r="7309" spans="1:23" x14ac:dyDescent="0.2">
      <c r="A7309" t="s">
        <v>57</v>
      </c>
      <c r="B7309" t="s">
        <v>26095</v>
      </c>
      <c r="C7309" t="s">
        <v>26096</v>
      </c>
      <c r="D7309" t="s">
        <v>26097</v>
      </c>
      <c r="E7309" t="s">
        <v>115</v>
      </c>
      <c r="F7309" t="s">
        <v>26098</v>
      </c>
      <c r="G7309" s="2">
        <v>44378</v>
      </c>
      <c r="H7309" s="2">
        <v>44377</v>
      </c>
      <c r="I7309" s="2">
        <v>44409</v>
      </c>
      <c r="J7309" s="19">
        <f t="shared" si="173"/>
        <v>44742</v>
      </c>
      <c r="K7309" s="2">
        <v>44469</v>
      </c>
      <c r="L7309" s="5" t="s">
        <v>6</v>
      </c>
      <c r="M7309" t="s">
        <v>138</v>
      </c>
      <c r="N7309" t="s">
        <v>30</v>
      </c>
      <c r="O7309" t="s">
        <v>64</v>
      </c>
      <c r="P7309" t="s">
        <v>65</v>
      </c>
      <c r="Q7309" t="s">
        <v>8264</v>
      </c>
      <c r="R7309" t="s">
        <v>67</v>
      </c>
      <c r="S7309" t="s">
        <v>100</v>
      </c>
      <c r="T7309" t="s">
        <v>69</v>
      </c>
      <c r="U7309" t="s">
        <v>26099</v>
      </c>
      <c r="V7309" t="s">
        <v>26097</v>
      </c>
      <c r="W7309" t="s">
        <v>142</v>
      </c>
    </row>
    <row r="7310" spans="1:23" x14ac:dyDescent="0.2">
      <c r="A7310" t="s">
        <v>57</v>
      </c>
      <c r="B7310" t="s">
        <v>26100</v>
      </c>
      <c r="C7310" t="s">
        <v>25980</v>
      </c>
      <c r="D7310" t="s">
        <v>26101</v>
      </c>
      <c r="E7310" t="s">
        <v>136</v>
      </c>
      <c r="F7310" t="s">
        <v>25953</v>
      </c>
      <c r="G7310" s="2">
        <v>44378</v>
      </c>
      <c r="H7310" s="2">
        <v>44377</v>
      </c>
      <c r="I7310" s="2">
        <v>44392</v>
      </c>
      <c r="J7310" s="19">
        <f t="shared" si="173"/>
        <v>44742</v>
      </c>
      <c r="K7310" s="2">
        <v>44469</v>
      </c>
      <c r="L7310" s="5" t="s">
        <v>6</v>
      </c>
      <c r="M7310" t="s">
        <v>138</v>
      </c>
      <c r="N7310" t="s">
        <v>30</v>
      </c>
      <c r="O7310" t="s">
        <v>64</v>
      </c>
      <c r="P7310" t="s">
        <v>65</v>
      </c>
      <c r="Q7310" t="s">
        <v>8264</v>
      </c>
      <c r="R7310" t="s">
        <v>67</v>
      </c>
      <c r="S7310" t="s">
        <v>100</v>
      </c>
      <c r="T7310" t="s">
        <v>69</v>
      </c>
      <c r="U7310" t="s">
        <v>26102</v>
      </c>
      <c r="V7310" t="s">
        <v>26101</v>
      </c>
      <c r="W7310" t="s">
        <v>142</v>
      </c>
    </row>
    <row r="7311" spans="1:23" x14ac:dyDescent="0.2">
      <c r="A7311" t="s">
        <v>57</v>
      </c>
      <c r="B7311" t="s">
        <v>26103</v>
      </c>
      <c r="C7311" t="s">
        <v>26104</v>
      </c>
      <c r="D7311" t="s">
        <v>26105</v>
      </c>
      <c r="E7311" t="s">
        <v>96</v>
      </c>
      <c r="F7311" t="s">
        <v>435</v>
      </c>
      <c r="G7311" s="2">
        <v>44378</v>
      </c>
      <c r="H7311" s="2">
        <v>44378</v>
      </c>
      <c r="I7311" s="2">
        <v>44735</v>
      </c>
      <c r="J7311" s="19">
        <f t="shared" si="173"/>
        <v>44743</v>
      </c>
      <c r="K7311" s="2">
        <v>44743</v>
      </c>
      <c r="L7311" s="5" t="s">
        <v>6</v>
      </c>
      <c r="M7311" t="s">
        <v>77</v>
      </c>
      <c r="N7311" t="s">
        <v>33</v>
      </c>
      <c r="O7311" t="s">
        <v>64</v>
      </c>
      <c r="P7311" t="s">
        <v>65</v>
      </c>
      <c r="Q7311" t="s">
        <v>66</v>
      </c>
      <c r="R7311" t="s">
        <v>67</v>
      </c>
      <c r="S7311" t="s">
        <v>79</v>
      </c>
      <c r="T7311" t="s">
        <v>80</v>
      </c>
      <c r="U7311" t="s">
        <v>26106</v>
      </c>
      <c r="V7311" t="s">
        <v>26105</v>
      </c>
      <c r="W7311" t="s">
        <v>82</v>
      </c>
    </row>
    <row r="7312" spans="1:23" x14ac:dyDescent="0.2">
      <c r="A7312" t="s">
        <v>57</v>
      </c>
      <c r="B7312" t="s">
        <v>26107</v>
      </c>
      <c r="C7312" t="s">
        <v>26068</v>
      </c>
      <c r="D7312" t="s">
        <v>25641</v>
      </c>
      <c r="E7312" t="s">
        <v>136</v>
      </c>
      <c r="F7312" t="s">
        <v>13552</v>
      </c>
      <c r="G7312" s="2">
        <v>44378</v>
      </c>
      <c r="H7312" s="2">
        <v>44373</v>
      </c>
      <c r="I7312" s="2">
        <v>44460</v>
      </c>
      <c r="J7312" s="19">
        <f t="shared" si="173"/>
        <v>44738</v>
      </c>
      <c r="K7312" s="2">
        <v>44465</v>
      </c>
      <c r="L7312" s="5" t="s">
        <v>6</v>
      </c>
      <c r="M7312" t="s">
        <v>77</v>
      </c>
      <c r="N7312" t="s">
        <v>33</v>
      </c>
      <c r="O7312" t="s">
        <v>64</v>
      </c>
      <c r="P7312" t="s">
        <v>65</v>
      </c>
      <c r="Q7312" t="s">
        <v>9822</v>
      </c>
      <c r="R7312" t="s">
        <v>647</v>
      </c>
      <c r="S7312" t="s">
        <v>79</v>
      </c>
      <c r="T7312" t="s">
        <v>80</v>
      </c>
      <c r="U7312" t="s">
        <v>25640</v>
      </c>
      <c r="V7312" t="s">
        <v>25641</v>
      </c>
      <c r="W7312" t="s">
        <v>82</v>
      </c>
    </row>
    <row r="7313" spans="1:23" x14ac:dyDescent="0.2">
      <c r="A7313" t="s">
        <v>57</v>
      </c>
      <c r="B7313" t="s">
        <v>26108</v>
      </c>
      <c r="C7313" t="s">
        <v>26068</v>
      </c>
      <c r="D7313" t="s">
        <v>26109</v>
      </c>
      <c r="E7313" t="s">
        <v>136</v>
      </c>
      <c r="F7313" t="s">
        <v>13552</v>
      </c>
      <c r="G7313" s="2">
        <v>44378</v>
      </c>
      <c r="H7313" s="2">
        <v>44373</v>
      </c>
      <c r="I7313" s="2">
        <v>44460</v>
      </c>
      <c r="J7313" s="19">
        <f t="shared" si="173"/>
        <v>44738</v>
      </c>
      <c r="K7313" s="2">
        <v>44465</v>
      </c>
      <c r="L7313" s="5" t="s">
        <v>6</v>
      </c>
      <c r="M7313" t="s">
        <v>77</v>
      </c>
      <c r="N7313" t="s">
        <v>33</v>
      </c>
      <c r="O7313" t="s">
        <v>64</v>
      </c>
      <c r="P7313" t="s">
        <v>65</v>
      </c>
      <c r="Q7313" t="s">
        <v>20877</v>
      </c>
      <c r="R7313" t="s">
        <v>647</v>
      </c>
      <c r="S7313" t="s">
        <v>79</v>
      </c>
      <c r="T7313" t="s">
        <v>80</v>
      </c>
      <c r="U7313" t="s">
        <v>25640</v>
      </c>
      <c r="V7313" t="s">
        <v>25641</v>
      </c>
      <c r="W7313" t="s">
        <v>82</v>
      </c>
    </row>
    <row r="7314" spans="1:23" x14ac:dyDescent="0.2">
      <c r="A7314" t="s">
        <v>57</v>
      </c>
      <c r="B7314" t="s">
        <v>26110</v>
      </c>
      <c r="C7314" t="s">
        <v>16405</v>
      </c>
      <c r="D7314" t="s">
        <v>26111</v>
      </c>
      <c r="E7314" t="s">
        <v>107</v>
      </c>
      <c r="F7314" t="s">
        <v>6858</v>
      </c>
      <c r="G7314" s="2">
        <v>44378</v>
      </c>
      <c r="H7314" s="2">
        <v>44375</v>
      </c>
      <c r="I7314" s="2">
        <v>44435</v>
      </c>
      <c r="J7314" s="19">
        <f t="shared" si="173"/>
        <v>44740</v>
      </c>
      <c r="K7314" s="2">
        <v>44465</v>
      </c>
      <c r="L7314" s="5" t="s">
        <v>6</v>
      </c>
      <c r="M7314" t="s">
        <v>63</v>
      </c>
      <c r="N7314" t="s">
        <v>30</v>
      </c>
      <c r="O7314" t="s">
        <v>64</v>
      </c>
      <c r="P7314" t="s">
        <v>65</v>
      </c>
      <c r="Q7314" t="s">
        <v>8264</v>
      </c>
      <c r="R7314" t="s">
        <v>67</v>
      </c>
      <c r="S7314" t="s">
        <v>90</v>
      </c>
      <c r="T7314" t="s">
        <v>69</v>
      </c>
      <c r="U7314" t="s">
        <v>26112</v>
      </c>
      <c r="V7314" t="s">
        <v>26111</v>
      </c>
      <c r="W7314" t="s">
        <v>71</v>
      </c>
    </row>
    <row r="7315" spans="1:23" x14ac:dyDescent="0.2">
      <c r="A7315" t="s">
        <v>57</v>
      </c>
      <c r="B7315" t="s">
        <v>26113</v>
      </c>
      <c r="C7315" t="s">
        <v>16369</v>
      </c>
      <c r="D7315" t="s">
        <v>26114</v>
      </c>
      <c r="E7315" t="s">
        <v>136</v>
      </c>
      <c r="F7315" t="s">
        <v>2854</v>
      </c>
      <c r="G7315" s="2">
        <v>44378</v>
      </c>
      <c r="H7315" s="2">
        <v>44377</v>
      </c>
      <c r="I7315" s="2">
        <v>44754</v>
      </c>
      <c r="J7315" s="19">
        <f t="shared" si="173"/>
        <v>44742</v>
      </c>
      <c r="K7315" s="2">
        <v>44742</v>
      </c>
      <c r="L7315" s="5" t="s">
        <v>31</v>
      </c>
      <c r="M7315" t="s">
        <v>138</v>
      </c>
      <c r="N7315" t="s">
        <v>33</v>
      </c>
      <c r="O7315" t="s">
        <v>64</v>
      </c>
      <c r="P7315" t="s">
        <v>65</v>
      </c>
      <c r="Q7315" t="s">
        <v>8216</v>
      </c>
      <c r="R7315" t="s">
        <v>67</v>
      </c>
      <c r="S7315" t="s">
        <v>4145</v>
      </c>
      <c r="T7315" t="s">
        <v>80</v>
      </c>
      <c r="U7315" t="s">
        <v>26115</v>
      </c>
      <c r="V7315" t="s">
        <v>26114</v>
      </c>
      <c r="W7315" t="s">
        <v>142</v>
      </c>
    </row>
    <row r="7316" spans="1:23" x14ac:dyDescent="0.2">
      <c r="A7316" t="s">
        <v>57</v>
      </c>
      <c r="B7316" t="s">
        <v>26116</v>
      </c>
      <c r="C7316" t="s">
        <v>26117</v>
      </c>
      <c r="D7316" t="s">
        <v>26118</v>
      </c>
      <c r="E7316" t="s">
        <v>86</v>
      </c>
      <c r="F7316" t="s">
        <v>9628</v>
      </c>
      <c r="G7316" s="2">
        <v>44378</v>
      </c>
      <c r="H7316" s="2">
        <v>44378</v>
      </c>
      <c r="I7316" s="2">
        <v>44397</v>
      </c>
      <c r="J7316" s="19">
        <f t="shared" si="173"/>
        <v>44743</v>
      </c>
      <c r="K7316" s="2">
        <v>44468</v>
      </c>
      <c r="L7316" s="5" t="s">
        <v>6</v>
      </c>
      <c r="M7316" t="s">
        <v>138</v>
      </c>
      <c r="N7316" t="s">
        <v>30</v>
      </c>
      <c r="O7316" t="s">
        <v>64</v>
      </c>
      <c r="P7316" t="s">
        <v>65</v>
      </c>
      <c r="Q7316" t="s">
        <v>8264</v>
      </c>
      <c r="R7316" t="s">
        <v>67</v>
      </c>
      <c r="S7316" t="s">
        <v>4145</v>
      </c>
      <c r="T7316" t="s">
        <v>69</v>
      </c>
      <c r="U7316" t="s">
        <v>26119</v>
      </c>
      <c r="V7316" t="s">
        <v>26118</v>
      </c>
      <c r="W7316" t="s">
        <v>142</v>
      </c>
    </row>
    <row r="7317" spans="1:23" x14ac:dyDescent="0.2">
      <c r="A7317" t="s">
        <v>57</v>
      </c>
      <c r="B7317" t="s">
        <v>26120</v>
      </c>
      <c r="C7317" t="s">
        <v>847</v>
      </c>
      <c r="D7317" t="s">
        <v>26121</v>
      </c>
      <c r="E7317" t="s">
        <v>136</v>
      </c>
      <c r="F7317" t="s">
        <v>499</v>
      </c>
      <c r="G7317" s="2">
        <v>44378</v>
      </c>
      <c r="H7317" s="2">
        <v>44365</v>
      </c>
      <c r="I7317" s="2">
        <v>44412</v>
      </c>
      <c r="J7317" s="19">
        <f t="shared" si="173"/>
        <v>44730</v>
      </c>
      <c r="K7317" s="2">
        <v>44457</v>
      </c>
      <c r="L7317" s="5" t="s">
        <v>6</v>
      </c>
      <c r="M7317" t="s">
        <v>63</v>
      </c>
      <c r="N7317" t="s">
        <v>33</v>
      </c>
      <c r="O7317" t="s">
        <v>64</v>
      </c>
      <c r="P7317" t="s">
        <v>65</v>
      </c>
      <c r="Q7317" t="s">
        <v>8264</v>
      </c>
      <c r="R7317" t="s">
        <v>67</v>
      </c>
      <c r="S7317" t="s">
        <v>1549</v>
      </c>
      <c r="T7317" t="s">
        <v>69</v>
      </c>
      <c r="U7317" t="s">
        <v>26122</v>
      </c>
      <c r="V7317" t="s">
        <v>26121</v>
      </c>
      <c r="W7317" t="s">
        <v>71</v>
      </c>
    </row>
    <row r="7318" spans="1:23" x14ac:dyDescent="0.2">
      <c r="A7318" t="s">
        <v>57</v>
      </c>
      <c r="B7318" t="s">
        <v>26123</v>
      </c>
      <c r="C7318" t="s">
        <v>26124</v>
      </c>
      <c r="D7318" t="s">
        <v>26125</v>
      </c>
      <c r="E7318" t="s">
        <v>115</v>
      </c>
      <c r="F7318" t="s">
        <v>16241</v>
      </c>
      <c r="G7318" s="2">
        <v>44378</v>
      </c>
      <c r="H7318" s="2">
        <v>44375</v>
      </c>
      <c r="I7318" s="2">
        <v>44456</v>
      </c>
      <c r="J7318" s="19">
        <f t="shared" si="173"/>
        <v>44740</v>
      </c>
      <c r="K7318" s="2">
        <v>44740</v>
      </c>
      <c r="L7318" s="5" t="s">
        <v>6</v>
      </c>
      <c r="M7318" t="s">
        <v>98</v>
      </c>
      <c r="N7318" t="s">
        <v>33</v>
      </c>
      <c r="O7318" t="s">
        <v>64</v>
      </c>
      <c r="P7318" t="s">
        <v>65</v>
      </c>
      <c r="Q7318" t="s">
        <v>8264</v>
      </c>
      <c r="R7318" t="s">
        <v>67</v>
      </c>
      <c r="S7318" t="s">
        <v>100</v>
      </c>
      <c r="T7318" t="s">
        <v>80</v>
      </c>
      <c r="U7318" t="s">
        <v>26126</v>
      </c>
      <c r="V7318" t="s">
        <v>26127</v>
      </c>
      <c r="W7318" t="s">
        <v>103</v>
      </c>
    </row>
    <row r="7319" spans="1:23" x14ac:dyDescent="0.2">
      <c r="A7319" t="s">
        <v>57</v>
      </c>
      <c r="B7319" t="s">
        <v>26128</v>
      </c>
      <c r="C7319" t="s">
        <v>26124</v>
      </c>
      <c r="D7319" t="s">
        <v>26129</v>
      </c>
      <c r="E7319" t="s">
        <v>115</v>
      </c>
      <c r="F7319" t="s">
        <v>16241</v>
      </c>
      <c r="G7319" s="2">
        <v>44378</v>
      </c>
      <c r="H7319" s="2">
        <v>44375</v>
      </c>
      <c r="I7319" s="2">
        <v>44456</v>
      </c>
      <c r="J7319" s="19">
        <f t="shared" si="173"/>
        <v>44740</v>
      </c>
      <c r="K7319" s="2">
        <v>44740</v>
      </c>
      <c r="L7319" s="5" t="s">
        <v>6</v>
      </c>
      <c r="M7319" t="s">
        <v>269</v>
      </c>
      <c r="N7319" t="s">
        <v>33</v>
      </c>
      <c r="O7319" t="s">
        <v>64</v>
      </c>
      <c r="P7319" t="s">
        <v>65</v>
      </c>
      <c r="Q7319" t="s">
        <v>9822</v>
      </c>
      <c r="R7319" t="s">
        <v>67</v>
      </c>
      <c r="S7319" t="s">
        <v>271</v>
      </c>
      <c r="T7319" t="s">
        <v>80</v>
      </c>
      <c r="U7319" t="s">
        <v>26130</v>
      </c>
      <c r="V7319" t="s">
        <v>26129</v>
      </c>
      <c r="W7319" t="s">
        <v>274</v>
      </c>
    </row>
    <row r="7320" spans="1:23" x14ac:dyDescent="0.2">
      <c r="A7320" t="s">
        <v>57</v>
      </c>
      <c r="B7320" t="s">
        <v>26131</v>
      </c>
      <c r="C7320" t="s">
        <v>26132</v>
      </c>
      <c r="D7320" t="s">
        <v>26133</v>
      </c>
      <c r="E7320" t="s">
        <v>176</v>
      </c>
      <c r="F7320" t="s">
        <v>26134</v>
      </c>
      <c r="G7320" s="2">
        <v>44379</v>
      </c>
      <c r="H7320" s="2">
        <v>44378</v>
      </c>
      <c r="I7320" s="2">
        <v>44456</v>
      </c>
      <c r="J7320" s="19">
        <f t="shared" si="173"/>
        <v>44743</v>
      </c>
      <c r="K7320" s="2">
        <v>44471</v>
      </c>
      <c r="L7320" s="5" t="s">
        <v>6</v>
      </c>
      <c r="M7320" t="s">
        <v>138</v>
      </c>
      <c r="N7320" t="s">
        <v>30</v>
      </c>
      <c r="O7320" t="s">
        <v>64</v>
      </c>
      <c r="P7320" t="s">
        <v>65</v>
      </c>
      <c r="Q7320" t="s">
        <v>8264</v>
      </c>
      <c r="R7320" t="s">
        <v>67</v>
      </c>
      <c r="S7320" t="s">
        <v>100</v>
      </c>
      <c r="T7320" t="s">
        <v>69</v>
      </c>
      <c r="U7320" t="s">
        <v>26135</v>
      </c>
      <c r="V7320" t="s">
        <v>26133</v>
      </c>
      <c r="W7320" t="s">
        <v>142</v>
      </c>
    </row>
    <row r="7321" spans="1:23" x14ac:dyDescent="0.2">
      <c r="A7321" t="s">
        <v>57</v>
      </c>
      <c r="B7321" t="s">
        <v>26136</v>
      </c>
      <c r="C7321" t="s">
        <v>14588</v>
      </c>
      <c r="D7321" t="s">
        <v>26137</v>
      </c>
      <c r="E7321" t="s">
        <v>136</v>
      </c>
      <c r="F7321" t="s">
        <v>14584</v>
      </c>
      <c r="G7321" s="2">
        <v>44379</v>
      </c>
      <c r="H7321" s="2">
        <v>44378</v>
      </c>
      <c r="I7321" s="2">
        <v>44399</v>
      </c>
      <c r="J7321" s="19">
        <f t="shared" si="173"/>
        <v>44743</v>
      </c>
      <c r="K7321" s="2">
        <v>44470</v>
      </c>
      <c r="L7321" s="5" t="s">
        <v>6</v>
      </c>
      <c r="M7321" t="s">
        <v>63</v>
      </c>
      <c r="N7321" t="s">
        <v>30</v>
      </c>
      <c r="O7321" t="s">
        <v>64</v>
      </c>
      <c r="P7321" t="s">
        <v>65</v>
      </c>
      <c r="Q7321" t="s">
        <v>367</v>
      </c>
      <c r="R7321" t="s">
        <v>67</v>
      </c>
      <c r="S7321" t="s">
        <v>1549</v>
      </c>
      <c r="T7321" t="s">
        <v>69</v>
      </c>
      <c r="U7321" t="s">
        <v>26138</v>
      </c>
      <c r="V7321" t="s">
        <v>26137</v>
      </c>
      <c r="W7321" t="s">
        <v>71</v>
      </c>
    </row>
    <row r="7322" spans="1:23" x14ac:dyDescent="0.2">
      <c r="A7322" t="s">
        <v>57</v>
      </c>
      <c r="B7322" t="s">
        <v>26139</v>
      </c>
      <c r="C7322" t="s">
        <v>26140</v>
      </c>
      <c r="D7322" t="s">
        <v>26141</v>
      </c>
      <c r="E7322" t="s">
        <v>86</v>
      </c>
      <c r="F7322" t="s">
        <v>875</v>
      </c>
      <c r="G7322" s="2">
        <v>44379</v>
      </c>
      <c r="H7322" s="2">
        <v>44377</v>
      </c>
      <c r="I7322" s="2">
        <v>44392</v>
      </c>
      <c r="J7322" s="19">
        <f t="shared" si="173"/>
        <v>44742</v>
      </c>
      <c r="K7322" s="2">
        <v>44467</v>
      </c>
      <c r="L7322" s="5" t="s">
        <v>6</v>
      </c>
      <c r="M7322" t="s">
        <v>63</v>
      </c>
      <c r="N7322" t="s">
        <v>30</v>
      </c>
      <c r="O7322" t="s">
        <v>64</v>
      </c>
      <c r="P7322" t="s">
        <v>65</v>
      </c>
      <c r="Q7322" t="s">
        <v>11843</v>
      </c>
      <c r="R7322" t="s">
        <v>67</v>
      </c>
      <c r="S7322" t="s">
        <v>90</v>
      </c>
      <c r="T7322" t="s">
        <v>69</v>
      </c>
      <c r="U7322" t="s">
        <v>26142</v>
      </c>
      <c r="V7322" t="s">
        <v>26141</v>
      </c>
      <c r="W7322" t="s">
        <v>71</v>
      </c>
    </row>
    <row r="7323" spans="1:23" x14ac:dyDescent="0.2">
      <c r="A7323" t="s">
        <v>57</v>
      </c>
      <c r="B7323" t="s">
        <v>26143</v>
      </c>
      <c r="C7323" t="s">
        <v>26144</v>
      </c>
      <c r="D7323" t="s">
        <v>26145</v>
      </c>
      <c r="E7323" t="s">
        <v>86</v>
      </c>
      <c r="F7323" t="s">
        <v>3822</v>
      </c>
      <c r="G7323" s="2">
        <v>44379</v>
      </c>
      <c r="H7323" s="2">
        <v>44379</v>
      </c>
      <c r="I7323" s="2">
        <v>44391</v>
      </c>
      <c r="J7323" s="19">
        <f t="shared" si="173"/>
        <v>44744</v>
      </c>
      <c r="K7323" s="2">
        <v>44472</v>
      </c>
      <c r="L7323" s="5" t="s">
        <v>6</v>
      </c>
      <c r="M7323" t="s">
        <v>138</v>
      </c>
      <c r="N7323" t="s">
        <v>30</v>
      </c>
      <c r="O7323" t="s">
        <v>64</v>
      </c>
      <c r="P7323" t="s">
        <v>65</v>
      </c>
      <c r="Q7323" t="s">
        <v>11843</v>
      </c>
      <c r="R7323" t="s">
        <v>67</v>
      </c>
      <c r="S7323" t="s">
        <v>100</v>
      </c>
      <c r="T7323" t="s">
        <v>69</v>
      </c>
      <c r="U7323" t="s">
        <v>26146</v>
      </c>
      <c r="V7323" t="s">
        <v>26145</v>
      </c>
      <c r="W7323" t="s">
        <v>142</v>
      </c>
    </row>
    <row r="7324" spans="1:23" x14ac:dyDescent="0.2">
      <c r="A7324" t="s">
        <v>57</v>
      </c>
      <c r="B7324" t="s">
        <v>26147</v>
      </c>
      <c r="C7324" t="s">
        <v>12635</v>
      </c>
      <c r="D7324" t="s">
        <v>26148</v>
      </c>
      <c r="E7324" t="s">
        <v>86</v>
      </c>
      <c r="F7324" t="s">
        <v>12637</v>
      </c>
      <c r="G7324" s="2">
        <v>44379</v>
      </c>
      <c r="H7324" s="2">
        <v>44378</v>
      </c>
      <c r="I7324" s="2">
        <v>44396</v>
      </c>
      <c r="J7324" s="19">
        <f t="shared" si="173"/>
        <v>44743</v>
      </c>
      <c r="K7324" s="2">
        <v>44470</v>
      </c>
      <c r="L7324" s="5" t="s">
        <v>6</v>
      </c>
      <c r="M7324" t="s">
        <v>63</v>
      </c>
      <c r="N7324" t="s">
        <v>30</v>
      </c>
      <c r="O7324" t="s">
        <v>64</v>
      </c>
      <c r="P7324" t="s">
        <v>65</v>
      </c>
      <c r="Q7324" t="s">
        <v>8264</v>
      </c>
      <c r="R7324" t="s">
        <v>67</v>
      </c>
      <c r="S7324" t="s">
        <v>1407</v>
      </c>
      <c r="T7324" t="s">
        <v>69</v>
      </c>
      <c r="U7324" t="s">
        <v>26149</v>
      </c>
      <c r="V7324" t="s">
        <v>26148</v>
      </c>
      <c r="W7324" t="s">
        <v>71</v>
      </c>
    </row>
    <row r="7325" spans="1:23" x14ac:dyDescent="0.2">
      <c r="A7325" t="s">
        <v>57</v>
      </c>
      <c r="B7325" t="s">
        <v>26150</v>
      </c>
      <c r="C7325" t="s">
        <v>12635</v>
      </c>
      <c r="D7325" t="s">
        <v>26151</v>
      </c>
      <c r="E7325" t="s">
        <v>86</v>
      </c>
      <c r="F7325" t="s">
        <v>26152</v>
      </c>
      <c r="G7325" s="2">
        <v>44379</v>
      </c>
      <c r="H7325" s="2">
        <v>44378</v>
      </c>
      <c r="I7325" s="2">
        <v>44396</v>
      </c>
      <c r="J7325" s="19">
        <f t="shared" si="173"/>
        <v>44743</v>
      </c>
      <c r="K7325" s="2">
        <v>44470</v>
      </c>
      <c r="L7325" s="5" t="s">
        <v>6</v>
      </c>
      <c r="M7325" t="s">
        <v>63</v>
      </c>
      <c r="N7325" t="s">
        <v>30</v>
      </c>
      <c r="O7325" t="s">
        <v>64</v>
      </c>
      <c r="P7325" t="s">
        <v>65</v>
      </c>
      <c r="Q7325" t="s">
        <v>8264</v>
      </c>
      <c r="R7325" t="s">
        <v>67</v>
      </c>
      <c r="S7325" t="s">
        <v>90</v>
      </c>
      <c r="T7325" t="s">
        <v>69</v>
      </c>
      <c r="U7325" t="s">
        <v>26153</v>
      </c>
      <c r="V7325" t="s">
        <v>26151</v>
      </c>
      <c r="W7325" t="s">
        <v>71</v>
      </c>
    </row>
    <row r="7326" spans="1:23" x14ac:dyDescent="0.2">
      <c r="A7326" t="s">
        <v>57</v>
      </c>
      <c r="B7326" t="s">
        <v>26154</v>
      </c>
      <c r="C7326" t="s">
        <v>26155</v>
      </c>
      <c r="D7326" t="s">
        <v>26156</v>
      </c>
      <c r="E7326" t="s">
        <v>176</v>
      </c>
      <c r="F7326" t="s">
        <v>16862</v>
      </c>
      <c r="G7326" s="2">
        <v>44379</v>
      </c>
      <c r="H7326" s="2">
        <v>44379</v>
      </c>
      <c r="I7326" s="2">
        <v>44434</v>
      </c>
      <c r="J7326" s="19">
        <f t="shared" si="173"/>
        <v>44744</v>
      </c>
      <c r="K7326" s="2">
        <v>44471</v>
      </c>
      <c r="L7326" s="5" t="s">
        <v>6</v>
      </c>
      <c r="M7326" t="s">
        <v>63</v>
      </c>
      <c r="N7326" t="s">
        <v>30</v>
      </c>
      <c r="O7326" t="s">
        <v>64</v>
      </c>
      <c r="P7326" t="s">
        <v>65</v>
      </c>
      <c r="Q7326" t="s">
        <v>8264</v>
      </c>
      <c r="R7326" t="s">
        <v>67</v>
      </c>
      <c r="S7326" t="s">
        <v>125</v>
      </c>
      <c r="T7326" t="s">
        <v>69</v>
      </c>
      <c r="U7326" t="s">
        <v>26157</v>
      </c>
      <c r="V7326" t="s">
        <v>26156</v>
      </c>
      <c r="W7326" t="s">
        <v>71</v>
      </c>
    </row>
    <row r="7327" spans="1:23" x14ac:dyDescent="0.2">
      <c r="A7327" t="s">
        <v>57</v>
      </c>
      <c r="B7327" t="s">
        <v>26158</v>
      </c>
      <c r="C7327" t="s">
        <v>2352</v>
      </c>
      <c r="D7327" t="s">
        <v>26159</v>
      </c>
      <c r="E7327" t="s">
        <v>136</v>
      </c>
      <c r="F7327" t="s">
        <v>26160</v>
      </c>
      <c r="G7327" s="2">
        <v>44380</v>
      </c>
      <c r="H7327" s="2">
        <v>44378</v>
      </c>
      <c r="I7327" s="2">
        <v>44399</v>
      </c>
      <c r="J7327" s="19">
        <f t="shared" si="173"/>
        <v>44743</v>
      </c>
      <c r="K7327" s="2">
        <v>44468</v>
      </c>
      <c r="L7327" s="5" t="s">
        <v>6</v>
      </c>
      <c r="M7327" t="s">
        <v>63</v>
      </c>
      <c r="N7327" t="s">
        <v>30</v>
      </c>
      <c r="O7327" t="s">
        <v>64</v>
      </c>
      <c r="P7327" t="s">
        <v>65</v>
      </c>
      <c r="Q7327" t="s">
        <v>8264</v>
      </c>
      <c r="R7327" t="s">
        <v>67</v>
      </c>
      <c r="S7327" t="s">
        <v>90</v>
      </c>
      <c r="T7327" t="s">
        <v>69</v>
      </c>
      <c r="U7327" t="s">
        <v>26161</v>
      </c>
      <c r="V7327" t="s">
        <v>26159</v>
      </c>
      <c r="W7327" t="s">
        <v>71</v>
      </c>
    </row>
    <row r="7328" spans="1:23" x14ac:dyDescent="0.2">
      <c r="A7328" t="s">
        <v>57</v>
      </c>
      <c r="B7328" t="s">
        <v>26162</v>
      </c>
      <c r="C7328" t="s">
        <v>1735</v>
      </c>
      <c r="D7328" t="s">
        <v>26163</v>
      </c>
      <c r="E7328" t="s">
        <v>136</v>
      </c>
      <c r="F7328" t="s">
        <v>17322</v>
      </c>
      <c r="G7328" s="2">
        <v>44380</v>
      </c>
      <c r="H7328" s="2">
        <v>44375</v>
      </c>
      <c r="I7328" s="2">
        <v>44756</v>
      </c>
      <c r="J7328" s="19">
        <f t="shared" si="173"/>
        <v>44740</v>
      </c>
      <c r="K7328" s="2">
        <v>44740</v>
      </c>
      <c r="L7328" s="5" t="s">
        <v>31</v>
      </c>
      <c r="M7328" t="s">
        <v>63</v>
      </c>
      <c r="N7328" t="s">
        <v>33</v>
      </c>
      <c r="O7328" t="s">
        <v>64</v>
      </c>
      <c r="P7328" t="s">
        <v>65</v>
      </c>
      <c r="Q7328" t="s">
        <v>8264</v>
      </c>
      <c r="R7328" t="s">
        <v>67</v>
      </c>
      <c r="S7328" t="s">
        <v>1549</v>
      </c>
      <c r="T7328" t="s">
        <v>69</v>
      </c>
      <c r="U7328" t="s">
        <v>26164</v>
      </c>
      <c r="V7328" t="s">
        <v>26163</v>
      </c>
      <c r="W7328" t="s">
        <v>71</v>
      </c>
    </row>
    <row r="7329" spans="1:23" x14ac:dyDescent="0.2">
      <c r="A7329" t="s">
        <v>57</v>
      </c>
      <c r="B7329" t="s">
        <v>26165</v>
      </c>
      <c r="C7329" t="s">
        <v>1119</v>
      </c>
      <c r="D7329" t="s">
        <v>26166</v>
      </c>
      <c r="E7329" t="s">
        <v>115</v>
      </c>
      <c r="F7329" t="s">
        <v>26167</v>
      </c>
      <c r="G7329" s="2">
        <v>44380</v>
      </c>
      <c r="H7329" s="2">
        <v>44379</v>
      </c>
      <c r="I7329" s="2">
        <v>44425</v>
      </c>
      <c r="J7329" s="19">
        <f t="shared" si="173"/>
        <v>44744</v>
      </c>
      <c r="K7329" s="2">
        <v>44471</v>
      </c>
      <c r="L7329" s="5" t="s">
        <v>6</v>
      </c>
      <c r="M7329" t="s">
        <v>7363</v>
      </c>
      <c r="N7329" t="s">
        <v>30</v>
      </c>
      <c r="O7329" t="s">
        <v>64</v>
      </c>
      <c r="P7329" t="s">
        <v>65</v>
      </c>
      <c r="Q7329" t="s">
        <v>8264</v>
      </c>
      <c r="R7329" t="s">
        <v>7364</v>
      </c>
      <c r="S7329" t="s">
        <v>7365</v>
      </c>
      <c r="T7329" t="s">
        <v>7366</v>
      </c>
      <c r="U7329" t="s">
        <v>26168</v>
      </c>
      <c r="V7329" t="s">
        <v>26166</v>
      </c>
      <c r="W7329" t="s">
        <v>7368</v>
      </c>
    </row>
    <row r="7330" spans="1:23" x14ac:dyDescent="0.2">
      <c r="A7330" t="s">
        <v>57</v>
      </c>
      <c r="B7330" t="s">
        <v>26169</v>
      </c>
      <c r="C7330" t="s">
        <v>26170</v>
      </c>
      <c r="D7330" t="s">
        <v>26171</v>
      </c>
      <c r="E7330" t="s">
        <v>136</v>
      </c>
      <c r="F7330" t="s">
        <v>3827</v>
      </c>
      <c r="G7330" s="2">
        <v>44382</v>
      </c>
      <c r="H7330" s="2">
        <v>44382</v>
      </c>
      <c r="I7330" s="2">
        <v>44404</v>
      </c>
      <c r="J7330" s="19">
        <f t="shared" si="173"/>
        <v>44747</v>
      </c>
      <c r="K7330" s="2">
        <v>44474</v>
      </c>
      <c r="L7330" s="5" t="s">
        <v>6</v>
      </c>
      <c r="M7330" t="s">
        <v>138</v>
      </c>
      <c r="N7330" t="s">
        <v>30</v>
      </c>
      <c r="O7330" t="s">
        <v>64</v>
      </c>
      <c r="P7330" t="s">
        <v>65</v>
      </c>
      <c r="Q7330" t="s">
        <v>8264</v>
      </c>
      <c r="R7330" t="s">
        <v>67</v>
      </c>
      <c r="S7330" t="s">
        <v>100</v>
      </c>
      <c r="T7330" t="s">
        <v>69</v>
      </c>
      <c r="U7330" t="s">
        <v>26172</v>
      </c>
      <c r="V7330" t="s">
        <v>26171</v>
      </c>
      <c r="W7330" t="s">
        <v>142</v>
      </c>
    </row>
    <row r="7331" spans="1:23" x14ac:dyDescent="0.2">
      <c r="A7331" t="s">
        <v>57</v>
      </c>
      <c r="B7331" t="s">
        <v>26173</v>
      </c>
      <c r="C7331" s="3" t="s">
        <v>26174</v>
      </c>
      <c r="D7331" t="s">
        <v>26175</v>
      </c>
      <c r="E7331" t="s">
        <v>96</v>
      </c>
      <c r="F7331" t="s">
        <v>22778</v>
      </c>
      <c r="G7331" s="2">
        <v>44382</v>
      </c>
      <c r="H7331" s="2">
        <v>44382</v>
      </c>
      <c r="I7331" s="2">
        <v>44404</v>
      </c>
      <c r="J7331" s="19">
        <f>H7331+180</f>
        <v>44562</v>
      </c>
      <c r="K7331" s="2">
        <v>44474</v>
      </c>
      <c r="L7331" s="5" t="s">
        <v>6</v>
      </c>
      <c r="M7331" t="s">
        <v>63</v>
      </c>
      <c r="N7331" t="s">
        <v>30</v>
      </c>
      <c r="O7331" t="s">
        <v>64</v>
      </c>
      <c r="P7331" t="s">
        <v>16814</v>
      </c>
      <c r="Q7331" t="s">
        <v>16871</v>
      </c>
      <c r="R7331" t="s">
        <v>67</v>
      </c>
      <c r="S7331" t="s">
        <v>90</v>
      </c>
      <c r="T7331" t="s">
        <v>69</v>
      </c>
      <c r="U7331" t="s">
        <v>26176</v>
      </c>
      <c r="V7331" t="s">
        <v>26175</v>
      </c>
      <c r="W7331" t="s">
        <v>71</v>
      </c>
    </row>
    <row r="7332" spans="1:23" x14ac:dyDescent="0.2">
      <c r="A7332" t="s">
        <v>57</v>
      </c>
      <c r="B7332" t="s">
        <v>26177</v>
      </c>
      <c r="C7332" t="s">
        <v>6126</v>
      </c>
      <c r="D7332" t="s">
        <v>26178</v>
      </c>
      <c r="E7332" t="s">
        <v>136</v>
      </c>
      <c r="F7332" t="s">
        <v>258</v>
      </c>
      <c r="G7332" s="2">
        <v>44383</v>
      </c>
      <c r="H7332" s="2">
        <v>44383</v>
      </c>
      <c r="I7332" s="2">
        <v>44387</v>
      </c>
      <c r="J7332" s="19">
        <f>H7332+365</f>
        <v>44748</v>
      </c>
      <c r="K7332" s="2">
        <v>44473</v>
      </c>
      <c r="L7332" s="5" t="s">
        <v>6</v>
      </c>
      <c r="M7332" t="s">
        <v>138</v>
      </c>
      <c r="N7332" t="s">
        <v>30</v>
      </c>
      <c r="O7332" t="s">
        <v>64</v>
      </c>
      <c r="P7332" t="s">
        <v>65</v>
      </c>
      <c r="Q7332" t="s">
        <v>11843</v>
      </c>
      <c r="R7332" t="s">
        <v>67</v>
      </c>
      <c r="S7332" t="s">
        <v>100</v>
      </c>
      <c r="T7332" t="s">
        <v>69</v>
      </c>
      <c r="U7332" t="s">
        <v>26179</v>
      </c>
      <c r="V7332" t="s">
        <v>26178</v>
      </c>
      <c r="W7332" t="s">
        <v>142</v>
      </c>
    </row>
    <row r="7333" spans="1:23" x14ac:dyDescent="0.2">
      <c r="A7333" t="s">
        <v>57</v>
      </c>
      <c r="B7333" t="s">
        <v>26180</v>
      </c>
      <c r="C7333" t="s">
        <v>26181</v>
      </c>
      <c r="D7333" t="s">
        <v>26182</v>
      </c>
      <c r="E7333" t="s">
        <v>107</v>
      </c>
      <c r="F7333" t="s">
        <v>26183</v>
      </c>
      <c r="G7333" s="2">
        <v>44383</v>
      </c>
      <c r="H7333" s="2">
        <v>44383</v>
      </c>
      <c r="I7333" s="2">
        <v>44441</v>
      </c>
      <c r="J7333" s="19">
        <f>H7333+180</f>
        <v>44563</v>
      </c>
      <c r="K7333" s="2">
        <v>44475</v>
      </c>
      <c r="L7333" s="5" t="s">
        <v>6</v>
      </c>
      <c r="M7333" t="s">
        <v>63</v>
      </c>
      <c r="N7333" t="s">
        <v>30</v>
      </c>
      <c r="O7333" t="s">
        <v>64</v>
      </c>
      <c r="P7333" t="s">
        <v>16814</v>
      </c>
      <c r="Q7333" t="s">
        <v>16871</v>
      </c>
      <c r="R7333" t="s">
        <v>67</v>
      </c>
      <c r="S7333" t="s">
        <v>90</v>
      </c>
      <c r="T7333" t="s">
        <v>69</v>
      </c>
      <c r="U7333" t="s">
        <v>26184</v>
      </c>
      <c r="V7333" t="s">
        <v>26182</v>
      </c>
      <c r="W7333" t="s">
        <v>71</v>
      </c>
    </row>
    <row r="7334" spans="1:23" x14ac:dyDescent="0.2">
      <c r="A7334" t="s">
        <v>57</v>
      </c>
      <c r="B7334" t="s">
        <v>26185</v>
      </c>
      <c r="C7334" t="s">
        <v>3661</v>
      </c>
      <c r="D7334" t="s">
        <v>26186</v>
      </c>
      <c r="E7334" t="s">
        <v>136</v>
      </c>
      <c r="F7334" t="s">
        <v>610</v>
      </c>
      <c r="G7334" s="2">
        <v>44383</v>
      </c>
      <c r="H7334" s="2">
        <v>44382</v>
      </c>
      <c r="I7334" s="2">
        <v>44419</v>
      </c>
      <c r="J7334" s="19">
        <f>H7334+365</f>
        <v>44747</v>
      </c>
      <c r="K7334" s="2">
        <v>44472</v>
      </c>
      <c r="L7334" s="5" t="s">
        <v>6</v>
      </c>
      <c r="M7334" t="s">
        <v>138</v>
      </c>
      <c r="N7334" t="s">
        <v>30</v>
      </c>
      <c r="O7334" t="s">
        <v>64</v>
      </c>
      <c r="P7334" t="s">
        <v>65</v>
      </c>
      <c r="Q7334" t="s">
        <v>8264</v>
      </c>
      <c r="R7334" t="s">
        <v>67</v>
      </c>
      <c r="S7334" t="s">
        <v>100</v>
      </c>
      <c r="T7334" t="s">
        <v>69</v>
      </c>
      <c r="U7334" t="s">
        <v>26187</v>
      </c>
      <c r="V7334" t="s">
        <v>26186</v>
      </c>
      <c r="W7334" t="s">
        <v>142</v>
      </c>
    </row>
    <row r="7335" spans="1:23" x14ac:dyDescent="0.2">
      <c r="A7335" t="s">
        <v>57</v>
      </c>
      <c r="B7335" t="s">
        <v>26188</v>
      </c>
      <c r="C7335" t="s">
        <v>16855</v>
      </c>
      <c r="D7335" t="s">
        <v>26189</v>
      </c>
      <c r="E7335" t="s">
        <v>107</v>
      </c>
      <c r="F7335" t="s">
        <v>2649</v>
      </c>
      <c r="G7335" s="2">
        <v>44383</v>
      </c>
      <c r="H7335" s="2">
        <v>44383</v>
      </c>
      <c r="I7335" s="2">
        <v>44411</v>
      </c>
      <c r="J7335" s="19">
        <f>H7335+180</f>
        <v>44563</v>
      </c>
      <c r="K7335" s="2">
        <v>44473</v>
      </c>
      <c r="L7335" s="5" t="s">
        <v>6</v>
      </c>
      <c r="M7335" t="s">
        <v>269</v>
      </c>
      <c r="N7335" t="s">
        <v>30</v>
      </c>
      <c r="O7335" t="s">
        <v>64</v>
      </c>
      <c r="P7335" t="s">
        <v>16814</v>
      </c>
      <c r="Q7335" t="s">
        <v>16871</v>
      </c>
      <c r="R7335" t="s">
        <v>67</v>
      </c>
      <c r="S7335" t="s">
        <v>271</v>
      </c>
      <c r="T7335" t="s">
        <v>80</v>
      </c>
      <c r="U7335" t="s">
        <v>26190</v>
      </c>
      <c r="V7335" t="s">
        <v>26189</v>
      </c>
      <c r="W7335" t="s">
        <v>274</v>
      </c>
    </row>
    <row r="7336" spans="1:23" x14ac:dyDescent="0.2">
      <c r="A7336" t="s">
        <v>57</v>
      </c>
      <c r="B7336" t="s">
        <v>26191</v>
      </c>
      <c r="C7336" t="s">
        <v>16855</v>
      </c>
      <c r="D7336" t="s">
        <v>26192</v>
      </c>
      <c r="E7336" t="s">
        <v>107</v>
      </c>
      <c r="F7336" t="s">
        <v>3095</v>
      </c>
      <c r="G7336" s="2">
        <v>44383</v>
      </c>
      <c r="H7336" s="2">
        <v>44383</v>
      </c>
      <c r="I7336" s="2">
        <v>44411</v>
      </c>
      <c r="J7336" s="19">
        <f>H7336+180</f>
        <v>44563</v>
      </c>
      <c r="K7336" s="2">
        <v>44473</v>
      </c>
      <c r="L7336" s="5" t="s">
        <v>6</v>
      </c>
      <c r="M7336" t="s">
        <v>98</v>
      </c>
      <c r="N7336" t="s">
        <v>30</v>
      </c>
      <c r="O7336" t="s">
        <v>64</v>
      </c>
      <c r="P7336" t="s">
        <v>16814</v>
      </c>
      <c r="Q7336" t="s">
        <v>16871</v>
      </c>
      <c r="R7336" t="s">
        <v>67</v>
      </c>
      <c r="S7336" t="s">
        <v>100</v>
      </c>
      <c r="T7336" t="s">
        <v>80</v>
      </c>
      <c r="U7336" t="s">
        <v>26193</v>
      </c>
      <c r="V7336" t="s">
        <v>26192</v>
      </c>
      <c r="W7336" t="s">
        <v>103</v>
      </c>
    </row>
    <row r="7337" spans="1:23" x14ac:dyDescent="0.2">
      <c r="A7337" t="s">
        <v>57</v>
      </c>
      <c r="B7337" t="s">
        <v>26194</v>
      </c>
      <c r="C7337" t="s">
        <v>9240</v>
      </c>
      <c r="D7337" t="s">
        <v>26195</v>
      </c>
      <c r="E7337" t="s">
        <v>310</v>
      </c>
      <c r="F7337" t="s">
        <v>26196</v>
      </c>
      <c r="G7337" s="2">
        <v>44383</v>
      </c>
      <c r="H7337" s="2">
        <v>44383</v>
      </c>
      <c r="I7337" s="2">
        <v>44404</v>
      </c>
      <c r="J7337" s="19">
        <f>H7337+180</f>
        <v>44563</v>
      </c>
      <c r="K7337" s="2">
        <v>44475</v>
      </c>
      <c r="L7337" s="5" t="s">
        <v>6</v>
      </c>
      <c r="M7337" t="s">
        <v>63</v>
      </c>
      <c r="N7337" t="s">
        <v>30</v>
      </c>
      <c r="O7337" t="s">
        <v>64</v>
      </c>
      <c r="P7337" t="s">
        <v>16814</v>
      </c>
      <c r="Q7337" t="s">
        <v>16871</v>
      </c>
      <c r="R7337" t="s">
        <v>67</v>
      </c>
      <c r="S7337" t="s">
        <v>90</v>
      </c>
      <c r="T7337" t="s">
        <v>69</v>
      </c>
      <c r="U7337" t="s">
        <v>26197</v>
      </c>
      <c r="V7337" t="s">
        <v>26195</v>
      </c>
      <c r="W7337" t="s">
        <v>71</v>
      </c>
    </row>
    <row r="7338" spans="1:23" x14ac:dyDescent="0.2">
      <c r="A7338" t="s">
        <v>57</v>
      </c>
      <c r="B7338" t="s">
        <v>26198</v>
      </c>
      <c r="C7338" t="s">
        <v>16894</v>
      </c>
      <c r="D7338" t="s">
        <v>26199</v>
      </c>
      <c r="E7338" t="s">
        <v>107</v>
      </c>
      <c r="F7338" t="s">
        <v>11534</v>
      </c>
      <c r="G7338" s="2">
        <v>44383</v>
      </c>
      <c r="H7338" s="2">
        <v>44382</v>
      </c>
      <c r="I7338" s="2">
        <v>44418</v>
      </c>
      <c r="J7338" s="19">
        <f t="shared" ref="J7338:J7348" si="174">H7338+365</f>
        <v>44747</v>
      </c>
      <c r="K7338" s="2">
        <v>44472</v>
      </c>
      <c r="L7338" s="5" t="s">
        <v>6</v>
      </c>
      <c r="M7338" t="s">
        <v>63</v>
      </c>
      <c r="N7338" t="s">
        <v>30</v>
      </c>
      <c r="O7338" t="s">
        <v>64</v>
      </c>
      <c r="P7338" t="s">
        <v>65</v>
      </c>
      <c r="Q7338" t="s">
        <v>8264</v>
      </c>
      <c r="R7338" t="s">
        <v>201</v>
      </c>
      <c r="S7338" t="s">
        <v>583</v>
      </c>
      <c r="T7338" t="s">
        <v>202</v>
      </c>
      <c r="U7338" t="s">
        <v>26200</v>
      </c>
      <c r="V7338" t="s">
        <v>26201</v>
      </c>
      <c r="W7338" t="s">
        <v>71</v>
      </c>
    </row>
    <row r="7339" spans="1:23" x14ac:dyDescent="0.2">
      <c r="A7339" t="s">
        <v>57</v>
      </c>
      <c r="B7339" t="s">
        <v>26202</v>
      </c>
      <c r="C7339" t="s">
        <v>26203</v>
      </c>
      <c r="D7339" t="s">
        <v>26204</v>
      </c>
      <c r="E7339" t="s">
        <v>136</v>
      </c>
      <c r="F7339" t="s">
        <v>2854</v>
      </c>
      <c r="G7339" s="2">
        <v>44383</v>
      </c>
      <c r="H7339" s="2">
        <v>44383</v>
      </c>
      <c r="I7339" s="2">
        <v>44392</v>
      </c>
      <c r="J7339" s="19">
        <f t="shared" si="174"/>
        <v>44748</v>
      </c>
      <c r="K7339" s="2">
        <v>44473</v>
      </c>
      <c r="L7339" s="5" t="s">
        <v>6</v>
      </c>
      <c r="M7339" t="s">
        <v>138</v>
      </c>
      <c r="N7339" t="s">
        <v>30</v>
      </c>
      <c r="O7339" t="s">
        <v>64</v>
      </c>
      <c r="P7339" t="s">
        <v>65</v>
      </c>
      <c r="Q7339" t="s">
        <v>8264</v>
      </c>
      <c r="R7339" t="s">
        <v>67</v>
      </c>
      <c r="S7339" t="s">
        <v>4145</v>
      </c>
      <c r="T7339" t="s">
        <v>69</v>
      </c>
      <c r="U7339" t="s">
        <v>26205</v>
      </c>
      <c r="V7339" t="s">
        <v>26206</v>
      </c>
      <c r="W7339" t="s">
        <v>142</v>
      </c>
    </row>
    <row r="7340" spans="1:23" x14ac:dyDescent="0.2">
      <c r="A7340" t="s">
        <v>57</v>
      </c>
      <c r="B7340" t="s">
        <v>26207</v>
      </c>
      <c r="C7340" t="s">
        <v>26208</v>
      </c>
      <c r="D7340" t="s">
        <v>26209</v>
      </c>
      <c r="E7340" t="s">
        <v>115</v>
      </c>
      <c r="F7340" t="s">
        <v>17084</v>
      </c>
      <c r="G7340" s="2">
        <v>44383</v>
      </c>
      <c r="H7340" s="2">
        <v>44383</v>
      </c>
      <c r="I7340" s="2">
        <v>44455</v>
      </c>
      <c r="J7340" s="19">
        <f t="shared" si="174"/>
        <v>44748</v>
      </c>
      <c r="K7340" s="2">
        <v>44473</v>
      </c>
      <c r="L7340" s="5" t="s">
        <v>6</v>
      </c>
      <c r="M7340" t="s">
        <v>98</v>
      </c>
      <c r="N7340" t="s">
        <v>30</v>
      </c>
      <c r="O7340" t="s">
        <v>64</v>
      </c>
      <c r="P7340" t="s">
        <v>65</v>
      </c>
      <c r="Q7340" t="s">
        <v>8264</v>
      </c>
      <c r="R7340" t="s">
        <v>67</v>
      </c>
      <c r="S7340" t="s">
        <v>100</v>
      </c>
      <c r="T7340" t="s">
        <v>80</v>
      </c>
      <c r="U7340" t="s">
        <v>26210</v>
      </c>
      <c r="V7340" t="s">
        <v>26209</v>
      </c>
      <c r="W7340" t="s">
        <v>103</v>
      </c>
    </row>
    <row r="7341" spans="1:23" x14ac:dyDescent="0.2">
      <c r="A7341" t="s">
        <v>57</v>
      </c>
      <c r="B7341" t="s">
        <v>26211</v>
      </c>
      <c r="C7341" t="s">
        <v>26208</v>
      </c>
      <c r="D7341" t="s">
        <v>26212</v>
      </c>
      <c r="E7341" t="s">
        <v>115</v>
      </c>
      <c r="F7341" t="s">
        <v>17084</v>
      </c>
      <c r="G7341" s="2">
        <v>44383</v>
      </c>
      <c r="H7341" s="2">
        <v>44383</v>
      </c>
      <c r="I7341" s="2">
        <v>44455</v>
      </c>
      <c r="J7341" s="19">
        <f t="shared" si="174"/>
        <v>44748</v>
      </c>
      <c r="K7341" s="2">
        <v>44473</v>
      </c>
      <c r="L7341" s="5" t="s">
        <v>6</v>
      </c>
      <c r="M7341" t="s">
        <v>138</v>
      </c>
      <c r="N7341" t="s">
        <v>30</v>
      </c>
      <c r="O7341" t="s">
        <v>64</v>
      </c>
      <c r="P7341" t="s">
        <v>65</v>
      </c>
      <c r="Q7341" t="s">
        <v>8264</v>
      </c>
      <c r="R7341" t="s">
        <v>67</v>
      </c>
      <c r="S7341" t="s">
        <v>631</v>
      </c>
      <c r="T7341" t="s">
        <v>69</v>
      </c>
      <c r="U7341" t="s">
        <v>26213</v>
      </c>
      <c r="V7341" t="s">
        <v>26212</v>
      </c>
      <c r="W7341" t="s">
        <v>142</v>
      </c>
    </row>
    <row r="7342" spans="1:23" x14ac:dyDescent="0.2">
      <c r="A7342" t="s">
        <v>57</v>
      </c>
      <c r="B7342" t="s">
        <v>26214</v>
      </c>
      <c r="C7342" t="s">
        <v>2959</v>
      </c>
      <c r="D7342" t="s">
        <v>26215</v>
      </c>
      <c r="E7342" t="s">
        <v>115</v>
      </c>
      <c r="F7342" t="s">
        <v>16241</v>
      </c>
      <c r="G7342" s="2">
        <v>44383</v>
      </c>
      <c r="H7342" s="2">
        <v>44383</v>
      </c>
      <c r="I7342" s="2">
        <v>44456</v>
      </c>
      <c r="J7342" s="19">
        <f t="shared" si="174"/>
        <v>44748</v>
      </c>
      <c r="K7342" s="2">
        <v>44473</v>
      </c>
      <c r="L7342" s="5" t="s">
        <v>6</v>
      </c>
      <c r="M7342" t="s">
        <v>98</v>
      </c>
      <c r="N7342" t="s">
        <v>30</v>
      </c>
      <c r="O7342" t="s">
        <v>64</v>
      </c>
      <c r="P7342" t="s">
        <v>65</v>
      </c>
      <c r="Q7342" t="s">
        <v>8264</v>
      </c>
      <c r="R7342" t="s">
        <v>67</v>
      </c>
      <c r="S7342" t="s">
        <v>100</v>
      </c>
      <c r="T7342" t="s">
        <v>80</v>
      </c>
      <c r="U7342" t="s">
        <v>26216</v>
      </c>
      <c r="V7342" t="s">
        <v>26215</v>
      </c>
      <c r="W7342" t="s">
        <v>103</v>
      </c>
    </row>
    <row r="7343" spans="1:23" x14ac:dyDescent="0.2">
      <c r="A7343" t="s">
        <v>57</v>
      </c>
      <c r="B7343" t="s">
        <v>26217</v>
      </c>
      <c r="C7343" t="s">
        <v>2959</v>
      </c>
      <c r="D7343" t="s">
        <v>26218</v>
      </c>
      <c r="E7343" t="s">
        <v>115</v>
      </c>
      <c r="F7343" t="s">
        <v>16241</v>
      </c>
      <c r="G7343" s="2">
        <v>44383</v>
      </c>
      <c r="H7343" s="2">
        <v>44383</v>
      </c>
      <c r="I7343" s="2">
        <v>44456</v>
      </c>
      <c r="J7343" s="19">
        <f t="shared" si="174"/>
        <v>44748</v>
      </c>
      <c r="K7343" s="2">
        <v>44473</v>
      </c>
      <c r="L7343" s="5" t="s">
        <v>6</v>
      </c>
      <c r="M7343" t="s">
        <v>138</v>
      </c>
      <c r="N7343" t="s">
        <v>30</v>
      </c>
      <c r="O7343" t="s">
        <v>64</v>
      </c>
      <c r="P7343" t="s">
        <v>65</v>
      </c>
      <c r="Q7343" t="s">
        <v>8264</v>
      </c>
      <c r="R7343" t="s">
        <v>67</v>
      </c>
      <c r="S7343" t="s">
        <v>631</v>
      </c>
      <c r="T7343" t="s">
        <v>69</v>
      </c>
      <c r="U7343" t="s">
        <v>26219</v>
      </c>
      <c r="V7343" t="s">
        <v>26218</v>
      </c>
      <c r="W7343" t="s">
        <v>142</v>
      </c>
    </row>
    <row r="7344" spans="1:23" x14ac:dyDescent="0.2">
      <c r="A7344" t="s">
        <v>57</v>
      </c>
      <c r="B7344" t="s">
        <v>26220</v>
      </c>
      <c r="C7344" t="s">
        <v>26221</v>
      </c>
      <c r="D7344" t="s">
        <v>26222</v>
      </c>
      <c r="E7344" t="s">
        <v>136</v>
      </c>
      <c r="F7344" t="s">
        <v>258</v>
      </c>
      <c r="G7344" s="2">
        <v>44384</v>
      </c>
      <c r="H7344" s="2">
        <v>44383</v>
      </c>
      <c r="I7344" s="2">
        <v>44388</v>
      </c>
      <c r="J7344" s="19">
        <f t="shared" si="174"/>
        <v>44748</v>
      </c>
      <c r="K7344" s="2">
        <v>44473</v>
      </c>
      <c r="L7344" s="5" t="s">
        <v>6</v>
      </c>
      <c r="M7344" t="s">
        <v>138</v>
      </c>
      <c r="N7344" t="s">
        <v>30</v>
      </c>
      <c r="O7344" t="s">
        <v>64</v>
      </c>
      <c r="P7344" t="s">
        <v>65</v>
      </c>
      <c r="Q7344" t="s">
        <v>22913</v>
      </c>
      <c r="R7344" t="s">
        <v>67</v>
      </c>
      <c r="S7344" t="s">
        <v>100</v>
      </c>
      <c r="T7344" t="s">
        <v>69</v>
      </c>
      <c r="U7344" t="s">
        <v>26223</v>
      </c>
      <c r="V7344" t="s">
        <v>26222</v>
      </c>
      <c r="W7344" t="s">
        <v>142</v>
      </c>
    </row>
    <row r="7345" spans="1:23" x14ac:dyDescent="0.2">
      <c r="A7345" t="s">
        <v>57</v>
      </c>
      <c r="B7345" t="s">
        <v>26224</v>
      </c>
      <c r="C7345" t="s">
        <v>26225</v>
      </c>
      <c r="D7345" t="s">
        <v>26226</v>
      </c>
      <c r="E7345" t="s">
        <v>136</v>
      </c>
      <c r="F7345" t="s">
        <v>2854</v>
      </c>
      <c r="G7345" s="2">
        <v>44384</v>
      </c>
      <c r="H7345" s="2">
        <v>44383</v>
      </c>
      <c r="I7345" s="2">
        <v>44754</v>
      </c>
      <c r="J7345" s="19">
        <f t="shared" si="174"/>
        <v>44748</v>
      </c>
      <c r="K7345" s="2">
        <v>44748</v>
      </c>
      <c r="L7345" s="5" t="s">
        <v>31</v>
      </c>
      <c r="M7345" t="s">
        <v>138</v>
      </c>
      <c r="N7345" t="s">
        <v>33</v>
      </c>
      <c r="O7345" t="s">
        <v>64</v>
      </c>
      <c r="P7345" t="s">
        <v>65</v>
      </c>
      <c r="Q7345" t="s">
        <v>8216</v>
      </c>
      <c r="R7345" t="s">
        <v>67</v>
      </c>
      <c r="S7345" t="s">
        <v>4145</v>
      </c>
      <c r="T7345" t="s">
        <v>69</v>
      </c>
      <c r="U7345" t="s">
        <v>26227</v>
      </c>
      <c r="V7345" t="s">
        <v>26226</v>
      </c>
      <c r="W7345" t="s">
        <v>142</v>
      </c>
    </row>
    <row r="7346" spans="1:23" x14ac:dyDescent="0.2">
      <c r="A7346" t="s">
        <v>57</v>
      </c>
      <c r="B7346" t="s">
        <v>26228</v>
      </c>
      <c r="C7346" t="s">
        <v>354</v>
      </c>
      <c r="D7346" t="s">
        <v>26229</v>
      </c>
      <c r="E7346" t="s">
        <v>136</v>
      </c>
      <c r="F7346" t="s">
        <v>356</v>
      </c>
      <c r="G7346" s="2">
        <v>44384</v>
      </c>
      <c r="H7346" s="2">
        <v>44383</v>
      </c>
      <c r="I7346" s="2">
        <v>44406</v>
      </c>
      <c r="J7346" s="19">
        <f t="shared" si="174"/>
        <v>44748</v>
      </c>
      <c r="K7346" s="2">
        <v>44475</v>
      </c>
      <c r="L7346" s="5" t="s">
        <v>6</v>
      </c>
      <c r="M7346" t="s">
        <v>63</v>
      </c>
      <c r="N7346" t="s">
        <v>30</v>
      </c>
      <c r="O7346" t="s">
        <v>64</v>
      </c>
      <c r="P7346" t="s">
        <v>65</v>
      </c>
      <c r="Q7346" t="s">
        <v>8264</v>
      </c>
      <c r="R7346" t="s">
        <v>67</v>
      </c>
      <c r="S7346" t="s">
        <v>90</v>
      </c>
      <c r="T7346" t="s">
        <v>69</v>
      </c>
      <c r="U7346" t="s">
        <v>26230</v>
      </c>
      <c r="V7346" t="s">
        <v>26229</v>
      </c>
      <c r="W7346" t="s">
        <v>71</v>
      </c>
    </row>
    <row r="7347" spans="1:23" x14ac:dyDescent="0.2">
      <c r="A7347" t="s">
        <v>57</v>
      </c>
      <c r="B7347" t="s">
        <v>26231</v>
      </c>
      <c r="C7347" t="s">
        <v>21763</v>
      </c>
      <c r="D7347" t="s">
        <v>26232</v>
      </c>
      <c r="E7347" t="s">
        <v>136</v>
      </c>
      <c r="F7347" t="s">
        <v>17688</v>
      </c>
      <c r="G7347" s="2">
        <v>44384</v>
      </c>
      <c r="H7347" s="2">
        <v>44383</v>
      </c>
      <c r="I7347" s="2">
        <v>44399</v>
      </c>
      <c r="J7347" s="19">
        <f t="shared" si="174"/>
        <v>44748</v>
      </c>
      <c r="K7347" s="2">
        <v>44475</v>
      </c>
      <c r="L7347" s="5" t="s">
        <v>6</v>
      </c>
      <c r="M7347" t="s">
        <v>63</v>
      </c>
      <c r="N7347" t="s">
        <v>30</v>
      </c>
      <c r="O7347" t="s">
        <v>64</v>
      </c>
      <c r="P7347" t="s">
        <v>65</v>
      </c>
      <c r="Q7347" t="s">
        <v>8155</v>
      </c>
      <c r="R7347" t="s">
        <v>67</v>
      </c>
      <c r="S7347" t="s">
        <v>90</v>
      </c>
      <c r="T7347" t="s">
        <v>69</v>
      </c>
      <c r="U7347" t="s">
        <v>26233</v>
      </c>
      <c r="V7347" t="s">
        <v>26232</v>
      </c>
      <c r="W7347" t="s">
        <v>71</v>
      </c>
    </row>
    <row r="7348" spans="1:23" x14ac:dyDescent="0.2">
      <c r="A7348" t="s">
        <v>57</v>
      </c>
      <c r="B7348" t="s">
        <v>26234</v>
      </c>
      <c r="C7348" t="s">
        <v>2694</v>
      </c>
      <c r="D7348" t="s">
        <v>26235</v>
      </c>
      <c r="E7348" t="s">
        <v>136</v>
      </c>
      <c r="F7348" t="s">
        <v>356</v>
      </c>
      <c r="G7348" s="2">
        <v>44384</v>
      </c>
      <c r="H7348" s="2">
        <v>44383</v>
      </c>
      <c r="I7348" s="2">
        <v>44406</v>
      </c>
      <c r="J7348" s="19">
        <f t="shared" si="174"/>
        <v>44748</v>
      </c>
      <c r="K7348" s="2">
        <v>44475</v>
      </c>
      <c r="L7348" s="5" t="s">
        <v>6</v>
      </c>
      <c r="M7348" t="s">
        <v>63</v>
      </c>
      <c r="N7348" t="s">
        <v>30</v>
      </c>
      <c r="O7348" t="s">
        <v>64</v>
      </c>
      <c r="P7348" t="s">
        <v>65</v>
      </c>
      <c r="Q7348" t="s">
        <v>8264</v>
      </c>
      <c r="R7348" t="s">
        <v>67</v>
      </c>
      <c r="S7348" t="s">
        <v>90</v>
      </c>
      <c r="T7348" t="s">
        <v>69</v>
      </c>
      <c r="U7348" t="s">
        <v>26236</v>
      </c>
      <c r="V7348" t="s">
        <v>26235</v>
      </c>
      <c r="W7348" t="s">
        <v>71</v>
      </c>
    </row>
    <row r="7349" spans="1:23" x14ac:dyDescent="0.2">
      <c r="A7349" t="s">
        <v>57</v>
      </c>
      <c r="B7349" t="s">
        <v>26237</v>
      </c>
      <c r="C7349" s="3" t="s">
        <v>26238</v>
      </c>
      <c r="D7349" t="s">
        <v>26239</v>
      </c>
      <c r="E7349" t="s">
        <v>96</v>
      </c>
      <c r="F7349" t="s">
        <v>22778</v>
      </c>
      <c r="G7349" s="2">
        <v>44384</v>
      </c>
      <c r="H7349" s="2">
        <v>44382</v>
      </c>
      <c r="I7349" s="2">
        <v>44404</v>
      </c>
      <c r="J7349" s="19">
        <f>H7349+180</f>
        <v>44562</v>
      </c>
      <c r="K7349" s="2">
        <v>44472</v>
      </c>
      <c r="L7349" s="5" t="s">
        <v>6</v>
      </c>
      <c r="M7349" t="s">
        <v>63</v>
      </c>
      <c r="N7349" t="s">
        <v>30</v>
      </c>
      <c r="O7349" t="s">
        <v>64</v>
      </c>
      <c r="P7349" t="s">
        <v>16814</v>
      </c>
      <c r="Q7349" t="s">
        <v>17725</v>
      </c>
      <c r="R7349" t="s">
        <v>67</v>
      </c>
      <c r="S7349" t="s">
        <v>90</v>
      </c>
      <c r="T7349" t="s">
        <v>69</v>
      </c>
      <c r="U7349" t="s">
        <v>26240</v>
      </c>
      <c r="V7349" t="s">
        <v>26241</v>
      </c>
      <c r="W7349" t="s">
        <v>71</v>
      </c>
    </row>
    <row r="7350" spans="1:23" x14ac:dyDescent="0.2">
      <c r="A7350" t="s">
        <v>57</v>
      </c>
      <c r="B7350" t="s">
        <v>26242</v>
      </c>
      <c r="C7350" t="s">
        <v>9850</v>
      </c>
      <c r="D7350" t="s">
        <v>26243</v>
      </c>
      <c r="E7350" t="s">
        <v>107</v>
      </c>
      <c r="F7350" t="s">
        <v>9852</v>
      </c>
      <c r="G7350" s="2">
        <v>44384</v>
      </c>
      <c r="H7350" s="2">
        <v>44384</v>
      </c>
      <c r="I7350" s="2">
        <v>44384</v>
      </c>
      <c r="J7350" s="19">
        <f>H7350+365</f>
        <v>44749</v>
      </c>
      <c r="K7350" s="2">
        <v>44476</v>
      </c>
      <c r="L7350" s="5" t="s">
        <v>6</v>
      </c>
      <c r="M7350" t="s">
        <v>12353</v>
      </c>
      <c r="N7350" t="s">
        <v>30</v>
      </c>
      <c r="O7350" t="s">
        <v>64</v>
      </c>
      <c r="P7350" t="s">
        <v>65</v>
      </c>
      <c r="Q7350" t="s">
        <v>15607</v>
      </c>
      <c r="R7350" t="s">
        <v>12355</v>
      </c>
      <c r="S7350" t="s">
        <v>12356</v>
      </c>
      <c r="T7350" t="s">
        <v>69</v>
      </c>
      <c r="U7350" t="s">
        <v>26244</v>
      </c>
      <c r="V7350" t="s">
        <v>26243</v>
      </c>
      <c r="W7350" t="s">
        <v>12359</v>
      </c>
    </row>
    <row r="7351" spans="1:23" x14ac:dyDescent="0.2">
      <c r="A7351" t="s">
        <v>57</v>
      </c>
      <c r="B7351" t="s">
        <v>26245</v>
      </c>
      <c r="C7351" t="s">
        <v>26246</v>
      </c>
      <c r="D7351" t="s">
        <v>26247</v>
      </c>
      <c r="E7351" t="s">
        <v>136</v>
      </c>
      <c r="F7351" t="s">
        <v>258</v>
      </c>
      <c r="G7351" s="2">
        <v>44384</v>
      </c>
      <c r="H7351" s="2">
        <v>44383</v>
      </c>
      <c r="I7351" s="2">
        <v>44387</v>
      </c>
      <c r="J7351" s="19">
        <f>H7351+365</f>
        <v>44748</v>
      </c>
      <c r="K7351" s="2">
        <v>44475</v>
      </c>
      <c r="L7351" s="5" t="s">
        <v>6</v>
      </c>
      <c r="M7351" t="s">
        <v>138</v>
      </c>
      <c r="N7351" t="s">
        <v>30</v>
      </c>
      <c r="O7351" t="s">
        <v>64</v>
      </c>
      <c r="P7351" t="s">
        <v>65</v>
      </c>
      <c r="Q7351" t="s">
        <v>11843</v>
      </c>
      <c r="R7351" t="s">
        <v>67</v>
      </c>
      <c r="S7351" t="s">
        <v>100</v>
      </c>
      <c r="T7351" t="s">
        <v>69</v>
      </c>
      <c r="U7351" t="s">
        <v>26248</v>
      </c>
      <c r="V7351" t="s">
        <v>26247</v>
      </c>
      <c r="W7351" t="s">
        <v>142</v>
      </c>
    </row>
    <row r="7352" spans="1:23" x14ac:dyDescent="0.2">
      <c r="A7352" t="s">
        <v>57</v>
      </c>
      <c r="B7352" t="s">
        <v>26249</v>
      </c>
      <c r="C7352" t="s">
        <v>26250</v>
      </c>
      <c r="D7352" t="s">
        <v>26251</v>
      </c>
      <c r="E7352" t="s">
        <v>136</v>
      </c>
      <c r="F7352" t="s">
        <v>2854</v>
      </c>
      <c r="G7352" s="2">
        <v>44384</v>
      </c>
      <c r="H7352" s="2">
        <v>44384</v>
      </c>
      <c r="I7352" s="2">
        <v>44387</v>
      </c>
      <c r="J7352" s="19">
        <f>H7352+365</f>
        <v>44749</v>
      </c>
      <c r="K7352" s="2">
        <v>44474</v>
      </c>
      <c r="L7352" s="5" t="s">
        <v>6</v>
      </c>
      <c r="M7352" t="s">
        <v>138</v>
      </c>
      <c r="N7352" t="s">
        <v>30</v>
      </c>
      <c r="O7352" t="s">
        <v>64</v>
      </c>
      <c r="P7352" t="s">
        <v>65</v>
      </c>
      <c r="Q7352" t="s">
        <v>11843</v>
      </c>
      <c r="R7352" t="s">
        <v>67</v>
      </c>
      <c r="S7352" t="s">
        <v>100</v>
      </c>
      <c r="T7352" t="s">
        <v>69</v>
      </c>
      <c r="U7352" t="s">
        <v>26252</v>
      </c>
      <c r="V7352" t="s">
        <v>26251</v>
      </c>
      <c r="W7352" t="s">
        <v>142</v>
      </c>
    </row>
    <row r="7353" spans="1:23" x14ac:dyDescent="0.2">
      <c r="A7353" t="s">
        <v>57</v>
      </c>
      <c r="B7353" t="s">
        <v>26253</v>
      </c>
      <c r="C7353" t="s">
        <v>17026</v>
      </c>
      <c r="D7353" t="s">
        <v>26254</v>
      </c>
      <c r="E7353" t="s">
        <v>136</v>
      </c>
      <c r="F7353" t="s">
        <v>7642</v>
      </c>
      <c r="G7353" s="2">
        <v>44384</v>
      </c>
      <c r="H7353" s="2">
        <v>44376</v>
      </c>
      <c r="I7353" s="2">
        <v>44397</v>
      </c>
      <c r="J7353" s="19">
        <f>H7353+365</f>
        <v>44741</v>
      </c>
      <c r="K7353" s="2">
        <v>44468</v>
      </c>
      <c r="L7353" s="5" t="s">
        <v>6</v>
      </c>
      <c r="M7353" t="s">
        <v>138</v>
      </c>
      <c r="N7353" t="s">
        <v>33</v>
      </c>
      <c r="O7353" t="s">
        <v>64</v>
      </c>
      <c r="P7353" t="s">
        <v>65</v>
      </c>
      <c r="Q7353" t="s">
        <v>8264</v>
      </c>
      <c r="R7353" t="s">
        <v>67</v>
      </c>
      <c r="S7353" t="s">
        <v>4145</v>
      </c>
      <c r="T7353" t="s">
        <v>69</v>
      </c>
      <c r="U7353" t="s">
        <v>26255</v>
      </c>
      <c r="V7353" t="s">
        <v>26254</v>
      </c>
      <c r="W7353" t="s">
        <v>142</v>
      </c>
    </row>
    <row r="7354" spans="1:23" x14ac:dyDescent="0.2">
      <c r="A7354" t="s">
        <v>57</v>
      </c>
      <c r="B7354" t="s">
        <v>26256</v>
      </c>
      <c r="C7354" t="s">
        <v>17056</v>
      </c>
      <c r="D7354" t="s">
        <v>26257</v>
      </c>
      <c r="E7354" t="s">
        <v>86</v>
      </c>
      <c r="F7354" t="s">
        <v>16930</v>
      </c>
      <c r="G7354" s="2">
        <v>44384</v>
      </c>
      <c r="H7354" s="2">
        <v>44384</v>
      </c>
      <c r="I7354" s="2">
        <v>44755</v>
      </c>
      <c r="J7354" s="19">
        <f>H7354+180</f>
        <v>44564</v>
      </c>
      <c r="K7354" s="2">
        <v>44568</v>
      </c>
      <c r="L7354" s="5" t="s">
        <v>31</v>
      </c>
      <c r="M7354" t="s">
        <v>269</v>
      </c>
      <c r="N7354" t="s">
        <v>33</v>
      </c>
      <c r="O7354" t="s">
        <v>64</v>
      </c>
      <c r="P7354" t="s">
        <v>16814</v>
      </c>
      <c r="Q7354" t="s">
        <v>17047</v>
      </c>
      <c r="R7354" t="s">
        <v>1207</v>
      </c>
      <c r="S7354" t="s">
        <v>280</v>
      </c>
      <c r="T7354" t="s">
        <v>69</v>
      </c>
      <c r="U7354" t="s">
        <v>26258</v>
      </c>
      <c r="V7354" t="s">
        <v>26257</v>
      </c>
      <c r="W7354" t="s">
        <v>274</v>
      </c>
    </row>
    <row r="7355" spans="1:23" x14ac:dyDescent="0.2">
      <c r="A7355" t="s">
        <v>57</v>
      </c>
      <c r="B7355" t="s">
        <v>26259</v>
      </c>
      <c r="C7355" t="s">
        <v>17059</v>
      </c>
      <c r="D7355" t="s">
        <v>26260</v>
      </c>
      <c r="E7355" t="s">
        <v>61</v>
      </c>
      <c r="F7355" t="s">
        <v>9881</v>
      </c>
      <c r="G7355" s="2">
        <v>44385</v>
      </c>
      <c r="H7355" s="2">
        <v>44384</v>
      </c>
      <c r="I7355" s="2">
        <v>44394</v>
      </c>
      <c r="J7355" s="19">
        <f>H7355+365</f>
        <v>44749</v>
      </c>
      <c r="K7355" s="2">
        <v>44474</v>
      </c>
      <c r="L7355" s="5" t="s">
        <v>6</v>
      </c>
      <c r="M7355" t="s">
        <v>138</v>
      </c>
      <c r="N7355" t="s">
        <v>30</v>
      </c>
      <c r="O7355" t="s">
        <v>64</v>
      </c>
      <c r="P7355" t="s">
        <v>65</v>
      </c>
      <c r="Q7355" t="s">
        <v>8264</v>
      </c>
      <c r="R7355" t="s">
        <v>67</v>
      </c>
      <c r="S7355" t="s">
        <v>100</v>
      </c>
      <c r="T7355" t="s">
        <v>69</v>
      </c>
      <c r="U7355" t="s">
        <v>26261</v>
      </c>
      <c r="V7355" t="s">
        <v>26260</v>
      </c>
      <c r="W7355" t="s">
        <v>142</v>
      </c>
    </row>
    <row r="7356" spans="1:23" x14ac:dyDescent="0.2">
      <c r="A7356" t="s">
        <v>57</v>
      </c>
      <c r="B7356" t="s">
        <v>26262</v>
      </c>
      <c r="C7356" t="s">
        <v>16609</v>
      </c>
      <c r="D7356" t="s">
        <v>26263</v>
      </c>
      <c r="E7356" t="s">
        <v>136</v>
      </c>
      <c r="F7356" t="s">
        <v>2182</v>
      </c>
      <c r="G7356" s="2">
        <v>44385</v>
      </c>
      <c r="H7356" s="2">
        <v>44383</v>
      </c>
      <c r="I7356" s="2">
        <v>44405</v>
      </c>
      <c r="J7356" s="19">
        <f>H7356+365</f>
        <v>44748</v>
      </c>
      <c r="K7356" s="2">
        <v>44475</v>
      </c>
      <c r="L7356" s="5" t="s">
        <v>6</v>
      </c>
      <c r="M7356" t="s">
        <v>63</v>
      </c>
      <c r="N7356" t="s">
        <v>30</v>
      </c>
      <c r="O7356" t="s">
        <v>64</v>
      </c>
      <c r="P7356" t="s">
        <v>65</v>
      </c>
      <c r="Q7356" t="s">
        <v>8264</v>
      </c>
      <c r="R7356" t="s">
        <v>67</v>
      </c>
      <c r="S7356" t="s">
        <v>90</v>
      </c>
      <c r="T7356" t="s">
        <v>69</v>
      </c>
      <c r="U7356" t="s">
        <v>26264</v>
      </c>
      <c r="V7356" t="s">
        <v>26263</v>
      </c>
      <c r="W7356" t="s">
        <v>71</v>
      </c>
    </row>
    <row r="7357" spans="1:23" x14ac:dyDescent="0.2">
      <c r="A7357" t="s">
        <v>57</v>
      </c>
      <c r="B7357" t="s">
        <v>26265</v>
      </c>
      <c r="C7357" t="s">
        <v>13990</v>
      </c>
      <c r="D7357" t="s">
        <v>26266</v>
      </c>
      <c r="E7357" t="s">
        <v>136</v>
      </c>
      <c r="F7357" t="s">
        <v>18386</v>
      </c>
      <c r="G7357" s="2">
        <v>44385</v>
      </c>
      <c r="H7357" s="2">
        <v>44383</v>
      </c>
      <c r="I7357" s="2">
        <v>44404</v>
      </c>
      <c r="J7357" s="19">
        <f>H7357+365</f>
        <v>44748</v>
      </c>
      <c r="K7357" s="2">
        <v>44475</v>
      </c>
      <c r="L7357" s="5" t="s">
        <v>6</v>
      </c>
      <c r="M7357" t="s">
        <v>63</v>
      </c>
      <c r="N7357" t="s">
        <v>30</v>
      </c>
      <c r="O7357" t="s">
        <v>64</v>
      </c>
      <c r="P7357" t="s">
        <v>65</v>
      </c>
      <c r="Q7357" t="s">
        <v>8264</v>
      </c>
      <c r="R7357" t="s">
        <v>67</v>
      </c>
      <c r="S7357" t="s">
        <v>90</v>
      </c>
      <c r="T7357" t="s">
        <v>69</v>
      </c>
      <c r="U7357" t="s">
        <v>26267</v>
      </c>
      <c r="V7357" t="s">
        <v>26266</v>
      </c>
      <c r="W7357" t="s">
        <v>71</v>
      </c>
    </row>
    <row r="7358" spans="1:23" x14ac:dyDescent="0.2">
      <c r="A7358" t="s">
        <v>57</v>
      </c>
      <c r="B7358" t="s">
        <v>26268</v>
      </c>
      <c r="C7358" t="s">
        <v>6230</v>
      </c>
      <c r="D7358" t="s">
        <v>26269</v>
      </c>
      <c r="E7358" t="s">
        <v>86</v>
      </c>
      <c r="F7358" t="s">
        <v>1994</v>
      </c>
      <c r="G7358" s="2">
        <v>44385</v>
      </c>
      <c r="H7358" s="2">
        <v>44384</v>
      </c>
      <c r="I7358" s="2">
        <v>44397</v>
      </c>
      <c r="J7358" s="19">
        <f>H7358+365</f>
        <v>44749</v>
      </c>
      <c r="K7358" s="2">
        <v>44474</v>
      </c>
      <c r="L7358" s="5" t="s">
        <v>6</v>
      </c>
      <c r="M7358" t="s">
        <v>138</v>
      </c>
      <c r="N7358" t="s">
        <v>30</v>
      </c>
      <c r="O7358" t="s">
        <v>64</v>
      </c>
      <c r="P7358" t="s">
        <v>65</v>
      </c>
      <c r="Q7358" t="s">
        <v>8264</v>
      </c>
      <c r="R7358" t="s">
        <v>67</v>
      </c>
      <c r="S7358" t="s">
        <v>4145</v>
      </c>
      <c r="T7358" t="s">
        <v>69</v>
      </c>
      <c r="U7358" t="s">
        <v>26270</v>
      </c>
      <c r="V7358" t="s">
        <v>26269</v>
      </c>
      <c r="W7358" t="s">
        <v>142</v>
      </c>
    </row>
    <row r="7359" spans="1:23" x14ac:dyDescent="0.2">
      <c r="A7359" t="s">
        <v>57</v>
      </c>
      <c r="B7359" t="s">
        <v>26271</v>
      </c>
      <c r="C7359" t="s">
        <v>865</v>
      </c>
      <c r="D7359" t="s">
        <v>19357</v>
      </c>
      <c r="E7359" t="s">
        <v>136</v>
      </c>
      <c r="F7359" t="s">
        <v>12802</v>
      </c>
      <c r="G7359" s="2">
        <v>44385</v>
      </c>
      <c r="H7359" s="2">
        <v>44384</v>
      </c>
      <c r="I7359" s="2">
        <v>44781</v>
      </c>
      <c r="J7359" s="19">
        <f>H7359+365</f>
        <v>44749</v>
      </c>
      <c r="K7359" s="2">
        <v>44749</v>
      </c>
      <c r="L7359" s="5" t="s">
        <v>31</v>
      </c>
      <c r="M7359" t="s">
        <v>88</v>
      </c>
      <c r="N7359" t="s">
        <v>33</v>
      </c>
      <c r="O7359" t="s">
        <v>64</v>
      </c>
      <c r="P7359" t="s">
        <v>65</v>
      </c>
      <c r="Q7359" t="s">
        <v>8264</v>
      </c>
      <c r="R7359" t="s">
        <v>67</v>
      </c>
      <c r="S7359" t="s">
        <v>90</v>
      </c>
      <c r="T7359" t="s">
        <v>80</v>
      </c>
      <c r="U7359" t="s">
        <v>19356</v>
      </c>
      <c r="V7359" t="s">
        <v>19357</v>
      </c>
      <c r="W7359" t="s">
        <v>92</v>
      </c>
    </row>
    <row r="7360" spans="1:23" x14ac:dyDescent="0.2">
      <c r="A7360" t="s">
        <v>57</v>
      </c>
      <c r="B7360" t="s">
        <v>26272</v>
      </c>
      <c r="C7360" t="s">
        <v>12243</v>
      </c>
      <c r="D7360" t="s">
        <v>26273</v>
      </c>
      <c r="E7360" t="s">
        <v>176</v>
      </c>
      <c r="F7360" t="s">
        <v>20407</v>
      </c>
      <c r="G7360" s="2">
        <v>44385</v>
      </c>
      <c r="H7360" s="2">
        <v>44385</v>
      </c>
      <c r="I7360" s="2">
        <v>44474</v>
      </c>
      <c r="J7360" s="19">
        <f>H7360+180</f>
        <v>44565</v>
      </c>
      <c r="K7360" s="2">
        <v>44475</v>
      </c>
      <c r="L7360" s="5" t="s">
        <v>6</v>
      </c>
      <c r="M7360" t="s">
        <v>63</v>
      </c>
      <c r="N7360" t="s">
        <v>30</v>
      </c>
      <c r="O7360" t="s">
        <v>64</v>
      </c>
      <c r="P7360" t="s">
        <v>16814</v>
      </c>
      <c r="Q7360" t="s">
        <v>16871</v>
      </c>
      <c r="R7360" t="s">
        <v>67</v>
      </c>
      <c r="S7360" t="s">
        <v>90</v>
      </c>
      <c r="T7360" t="s">
        <v>69</v>
      </c>
      <c r="U7360" t="s">
        <v>26274</v>
      </c>
      <c r="V7360" t="s">
        <v>26273</v>
      </c>
      <c r="W7360" t="s">
        <v>71</v>
      </c>
    </row>
    <row r="7361" spans="1:23" x14ac:dyDescent="0.2">
      <c r="A7361" t="s">
        <v>57</v>
      </c>
      <c r="B7361" t="s">
        <v>26275</v>
      </c>
      <c r="C7361" t="s">
        <v>26276</v>
      </c>
      <c r="D7361" t="s">
        <v>26277</v>
      </c>
      <c r="E7361" t="s">
        <v>86</v>
      </c>
      <c r="F7361" t="s">
        <v>751</v>
      </c>
      <c r="G7361" s="2">
        <v>44386</v>
      </c>
      <c r="H7361" s="2">
        <v>44383</v>
      </c>
      <c r="I7361" s="2">
        <v>44400</v>
      </c>
      <c r="J7361" s="19">
        <f>H7361+180</f>
        <v>44563</v>
      </c>
      <c r="K7361" s="2">
        <v>44473</v>
      </c>
      <c r="L7361" s="5" t="s">
        <v>6</v>
      </c>
      <c r="M7361" t="s">
        <v>138</v>
      </c>
      <c r="N7361" t="s">
        <v>30</v>
      </c>
      <c r="O7361" t="s">
        <v>64</v>
      </c>
      <c r="P7361" t="s">
        <v>16814</v>
      </c>
      <c r="Q7361" t="s">
        <v>20313</v>
      </c>
      <c r="R7361" t="s">
        <v>67</v>
      </c>
      <c r="S7361" t="s">
        <v>284</v>
      </c>
      <c r="T7361" t="s">
        <v>69</v>
      </c>
      <c r="U7361" t="s">
        <v>26278</v>
      </c>
      <c r="V7361" t="s">
        <v>26277</v>
      </c>
      <c r="W7361" t="s">
        <v>142</v>
      </c>
    </row>
    <row r="7362" spans="1:23" x14ac:dyDescent="0.2">
      <c r="A7362" t="s">
        <v>57</v>
      </c>
      <c r="B7362" t="s">
        <v>26279</v>
      </c>
      <c r="C7362" t="s">
        <v>26276</v>
      </c>
      <c r="D7362" t="s">
        <v>26280</v>
      </c>
      <c r="E7362" t="s">
        <v>86</v>
      </c>
      <c r="F7362" t="s">
        <v>25601</v>
      </c>
      <c r="G7362" s="2">
        <v>44386</v>
      </c>
      <c r="H7362" s="2">
        <v>44383</v>
      </c>
      <c r="I7362" s="2">
        <v>44396</v>
      </c>
      <c r="J7362" s="19">
        <f>H7362+180</f>
        <v>44563</v>
      </c>
      <c r="K7362" s="2">
        <v>44473</v>
      </c>
      <c r="L7362" s="5" t="s">
        <v>6</v>
      </c>
      <c r="M7362" t="s">
        <v>138</v>
      </c>
      <c r="N7362" t="s">
        <v>30</v>
      </c>
      <c r="O7362" t="s">
        <v>64</v>
      </c>
      <c r="P7362" t="s">
        <v>16814</v>
      </c>
      <c r="Q7362" t="s">
        <v>20313</v>
      </c>
      <c r="R7362" t="s">
        <v>67</v>
      </c>
      <c r="S7362" t="s">
        <v>100</v>
      </c>
      <c r="T7362" t="s">
        <v>69</v>
      </c>
      <c r="U7362" t="s">
        <v>26281</v>
      </c>
      <c r="V7362" t="s">
        <v>26280</v>
      </c>
      <c r="W7362" t="s">
        <v>142</v>
      </c>
    </row>
    <row r="7363" spans="1:23" x14ac:dyDescent="0.2">
      <c r="A7363" t="s">
        <v>57</v>
      </c>
      <c r="B7363" t="s">
        <v>26282</v>
      </c>
      <c r="C7363" t="s">
        <v>26283</v>
      </c>
      <c r="D7363" t="s">
        <v>26284</v>
      </c>
      <c r="E7363" t="s">
        <v>136</v>
      </c>
      <c r="F7363" t="s">
        <v>19747</v>
      </c>
      <c r="G7363" s="2">
        <v>44386</v>
      </c>
      <c r="H7363" s="2">
        <v>44384</v>
      </c>
      <c r="I7363" s="2">
        <v>44435</v>
      </c>
      <c r="J7363" s="19">
        <f>H7363+365</f>
        <v>44749</v>
      </c>
      <c r="K7363" s="2">
        <v>44476</v>
      </c>
      <c r="L7363" s="5" t="s">
        <v>6</v>
      </c>
      <c r="M7363" t="s">
        <v>63</v>
      </c>
      <c r="N7363" t="s">
        <v>30</v>
      </c>
      <c r="O7363" t="s">
        <v>64</v>
      </c>
      <c r="P7363" t="s">
        <v>65</v>
      </c>
      <c r="Q7363" t="s">
        <v>8264</v>
      </c>
      <c r="R7363" t="s">
        <v>67</v>
      </c>
      <c r="S7363" t="s">
        <v>90</v>
      </c>
      <c r="T7363" t="s">
        <v>69</v>
      </c>
      <c r="U7363" t="s">
        <v>26285</v>
      </c>
      <c r="V7363" t="s">
        <v>26284</v>
      </c>
      <c r="W7363" t="s">
        <v>71</v>
      </c>
    </row>
    <row r="7364" spans="1:23" x14ac:dyDescent="0.2">
      <c r="A7364" t="s">
        <v>57</v>
      </c>
      <c r="B7364" t="s">
        <v>26286</v>
      </c>
      <c r="C7364" t="s">
        <v>26287</v>
      </c>
      <c r="D7364" t="s">
        <v>26288</v>
      </c>
      <c r="E7364" t="s">
        <v>136</v>
      </c>
      <c r="F7364" t="s">
        <v>25953</v>
      </c>
      <c r="G7364" s="2">
        <v>44386</v>
      </c>
      <c r="H7364" s="2">
        <v>44386</v>
      </c>
      <c r="I7364" s="2">
        <v>44392</v>
      </c>
      <c r="J7364" s="19">
        <f>H7364+365</f>
        <v>44751</v>
      </c>
      <c r="K7364" s="2">
        <v>44476</v>
      </c>
      <c r="L7364" s="5" t="s">
        <v>6</v>
      </c>
      <c r="M7364" t="s">
        <v>138</v>
      </c>
      <c r="N7364" t="s">
        <v>30</v>
      </c>
      <c r="O7364" t="s">
        <v>64</v>
      </c>
      <c r="P7364" t="s">
        <v>65</v>
      </c>
      <c r="Q7364" t="s">
        <v>8264</v>
      </c>
      <c r="R7364" t="s">
        <v>67</v>
      </c>
      <c r="S7364" t="s">
        <v>100</v>
      </c>
      <c r="T7364" t="s">
        <v>69</v>
      </c>
      <c r="U7364" t="s">
        <v>26289</v>
      </c>
      <c r="V7364" t="s">
        <v>26288</v>
      </c>
      <c r="W7364" t="s">
        <v>142</v>
      </c>
    </row>
    <row r="7365" spans="1:23" x14ac:dyDescent="0.2">
      <c r="A7365" t="s">
        <v>57</v>
      </c>
      <c r="B7365" t="s">
        <v>26290</v>
      </c>
      <c r="C7365" t="s">
        <v>12203</v>
      </c>
      <c r="D7365" t="s">
        <v>26291</v>
      </c>
      <c r="E7365" t="s">
        <v>176</v>
      </c>
      <c r="F7365" t="s">
        <v>20407</v>
      </c>
      <c r="G7365" s="2">
        <v>44386</v>
      </c>
      <c r="H7365" s="2">
        <v>44385</v>
      </c>
      <c r="I7365" s="2">
        <v>44474</v>
      </c>
      <c r="J7365" s="19">
        <f>H7365+180</f>
        <v>44565</v>
      </c>
      <c r="K7365" s="2">
        <v>44475</v>
      </c>
      <c r="L7365" s="5" t="s">
        <v>6</v>
      </c>
      <c r="M7365" t="s">
        <v>63</v>
      </c>
      <c r="N7365" t="s">
        <v>30</v>
      </c>
      <c r="O7365" t="s">
        <v>64</v>
      </c>
      <c r="P7365" t="s">
        <v>16814</v>
      </c>
      <c r="Q7365" t="s">
        <v>16871</v>
      </c>
      <c r="R7365" t="s">
        <v>67</v>
      </c>
      <c r="S7365" t="s">
        <v>90</v>
      </c>
      <c r="T7365" t="s">
        <v>69</v>
      </c>
      <c r="U7365" t="s">
        <v>26292</v>
      </c>
      <c r="V7365" t="s">
        <v>26291</v>
      </c>
      <c r="W7365" t="s">
        <v>71</v>
      </c>
    </row>
    <row r="7366" spans="1:23" x14ac:dyDescent="0.2">
      <c r="A7366" t="s">
        <v>57</v>
      </c>
      <c r="B7366" t="s">
        <v>26293</v>
      </c>
      <c r="C7366" t="s">
        <v>26294</v>
      </c>
      <c r="D7366" t="s">
        <v>26295</v>
      </c>
      <c r="E7366" t="s">
        <v>86</v>
      </c>
      <c r="F7366" t="s">
        <v>1994</v>
      </c>
      <c r="G7366" s="2">
        <v>44386</v>
      </c>
      <c r="H7366" s="2">
        <v>44385</v>
      </c>
      <c r="I7366" s="2">
        <v>44432</v>
      </c>
      <c r="J7366" s="19">
        <f>H7366+365</f>
        <v>44750</v>
      </c>
      <c r="K7366" s="2">
        <v>44475</v>
      </c>
      <c r="L7366" s="5" t="s">
        <v>6</v>
      </c>
      <c r="M7366" t="s">
        <v>138</v>
      </c>
      <c r="N7366" t="s">
        <v>30</v>
      </c>
      <c r="O7366" t="s">
        <v>64</v>
      </c>
      <c r="P7366" t="s">
        <v>65</v>
      </c>
      <c r="Q7366" t="s">
        <v>463</v>
      </c>
      <c r="R7366" t="s">
        <v>67</v>
      </c>
      <c r="S7366" t="s">
        <v>100</v>
      </c>
      <c r="T7366" t="s">
        <v>69</v>
      </c>
      <c r="U7366" t="s">
        <v>26296</v>
      </c>
      <c r="V7366" t="s">
        <v>26295</v>
      </c>
      <c r="W7366" t="s">
        <v>142</v>
      </c>
    </row>
    <row r="7367" spans="1:23" x14ac:dyDescent="0.2">
      <c r="A7367" t="s">
        <v>57</v>
      </c>
      <c r="B7367" t="s">
        <v>26297</v>
      </c>
      <c r="C7367" t="s">
        <v>3584</v>
      </c>
      <c r="D7367" t="s">
        <v>26298</v>
      </c>
      <c r="E7367" t="s">
        <v>96</v>
      </c>
      <c r="F7367" t="s">
        <v>21024</v>
      </c>
      <c r="G7367" s="2">
        <v>44386</v>
      </c>
      <c r="H7367" s="2">
        <v>44386</v>
      </c>
      <c r="I7367" s="2">
        <v>44398</v>
      </c>
      <c r="J7367" s="19">
        <f>H7367+180</f>
        <v>44566</v>
      </c>
      <c r="K7367" s="2">
        <v>44478</v>
      </c>
      <c r="L7367" s="5" t="s">
        <v>6</v>
      </c>
      <c r="M7367" t="s">
        <v>63</v>
      </c>
      <c r="N7367" t="s">
        <v>30</v>
      </c>
      <c r="O7367" t="s">
        <v>64</v>
      </c>
      <c r="P7367" t="s">
        <v>16814</v>
      </c>
      <c r="Q7367" t="s">
        <v>16871</v>
      </c>
      <c r="R7367" t="s">
        <v>67</v>
      </c>
      <c r="S7367" t="s">
        <v>90</v>
      </c>
      <c r="T7367" t="s">
        <v>69</v>
      </c>
      <c r="U7367" t="s">
        <v>26299</v>
      </c>
      <c r="V7367" t="s">
        <v>26298</v>
      </c>
      <c r="W7367" t="s">
        <v>71</v>
      </c>
    </row>
    <row r="7368" spans="1:23" x14ac:dyDescent="0.2">
      <c r="A7368" t="s">
        <v>57</v>
      </c>
      <c r="B7368" t="s">
        <v>26300</v>
      </c>
      <c r="C7368" t="s">
        <v>12044</v>
      </c>
      <c r="D7368" t="s">
        <v>26301</v>
      </c>
      <c r="E7368" t="s">
        <v>136</v>
      </c>
      <c r="F7368" t="s">
        <v>2182</v>
      </c>
      <c r="G7368" s="2">
        <v>44386</v>
      </c>
      <c r="H7368" s="2">
        <v>44386</v>
      </c>
      <c r="I7368" s="2">
        <v>44415</v>
      </c>
      <c r="J7368" s="19">
        <f t="shared" ref="J7368:J7377" si="175">H7368+365</f>
        <v>44751</v>
      </c>
      <c r="K7368" s="2">
        <v>44478</v>
      </c>
      <c r="L7368" s="5" t="s">
        <v>6</v>
      </c>
      <c r="M7368" t="s">
        <v>63</v>
      </c>
      <c r="N7368" t="s">
        <v>30</v>
      </c>
      <c r="O7368" t="s">
        <v>64</v>
      </c>
      <c r="P7368" t="s">
        <v>65</v>
      </c>
      <c r="Q7368" t="s">
        <v>8264</v>
      </c>
      <c r="R7368" t="s">
        <v>67</v>
      </c>
      <c r="S7368" t="s">
        <v>90</v>
      </c>
      <c r="T7368" t="s">
        <v>69</v>
      </c>
      <c r="U7368" t="s">
        <v>26302</v>
      </c>
      <c r="V7368" t="s">
        <v>26301</v>
      </c>
      <c r="W7368" t="s">
        <v>71</v>
      </c>
    </row>
    <row r="7369" spans="1:23" x14ac:dyDescent="0.2">
      <c r="A7369" t="s">
        <v>57</v>
      </c>
      <c r="B7369" t="s">
        <v>26303</v>
      </c>
      <c r="C7369" t="s">
        <v>26304</v>
      </c>
      <c r="D7369" t="s">
        <v>26305</v>
      </c>
      <c r="E7369" t="s">
        <v>136</v>
      </c>
      <c r="F7369" t="s">
        <v>1071</v>
      </c>
      <c r="G7369" s="2">
        <v>44386</v>
      </c>
      <c r="H7369" s="2">
        <v>44385</v>
      </c>
      <c r="I7369" s="2">
        <v>44415</v>
      </c>
      <c r="J7369" s="19">
        <f t="shared" si="175"/>
        <v>44750</v>
      </c>
      <c r="K7369" s="2">
        <v>44475</v>
      </c>
      <c r="L7369" s="5" t="s">
        <v>6</v>
      </c>
      <c r="M7369" t="s">
        <v>63</v>
      </c>
      <c r="N7369" t="s">
        <v>30</v>
      </c>
      <c r="O7369" t="s">
        <v>64</v>
      </c>
      <c r="P7369" t="s">
        <v>65</v>
      </c>
      <c r="Q7369" t="s">
        <v>367</v>
      </c>
      <c r="R7369" t="s">
        <v>67</v>
      </c>
      <c r="S7369" t="s">
        <v>125</v>
      </c>
      <c r="T7369" t="s">
        <v>69</v>
      </c>
      <c r="U7369" t="s">
        <v>26306</v>
      </c>
      <c r="V7369" t="s">
        <v>26305</v>
      </c>
      <c r="W7369" t="s">
        <v>71</v>
      </c>
    </row>
    <row r="7370" spans="1:23" x14ac:dyDescent="0.2">
      <c r="A7370" t="s">
        <v>57</v>
      </c>
      <c r="B7370" t="s">
        <v>26307</v>
      </c>
      <c r="C7370" t="s">
        <v>6929</v>
      </c>
      <c r="D7370" t="s">
        <v>26308</v>
      </c>
      <c r="E7370" t="s">
        <v>136</v>
      </c>
      <c r="F7370" t="s">
        <v>2854</v>
      </c>
      <c r="G7370" s="2">
        <v>44386</v>
      </c>
      <c r="H7370" s="2">
        <v>44386</v>
      </c>
      <c r="I7370" s="2">
        <v>44387</v>
      </c>
      <c r="J7370" s="19">
        <f t="shared" si="175"/>
        <v>44751</v>
      </c>
      <c r="K7370" s="2">
        <v>44478</v>
      </c>
      <c r="L7370" s="5" t="s">
        <v>6</v>
      </c>
      <c r="M7370" t="s">
        <v>138</v>
      </c>
      <c r="N7370" t="s">
        <v>30</v>
      </c>
      <c r="O7370" t="s">
        <v>64</v>
      </c>
      <c r="P7370" t="s">
        <v>65</v>
      </c>
      <c r="Q7370" t="s">
        <v>24861</v>
      </c>
      <c r="R7370" t="s">
        <v>67</v>
      </c>
      <c r="S7370" t="s">
        <v>4145</v>
      </c>
      <c r="T7370" t="s">
        <v>69</v>
      </c>
      <c r="U7370" t="s">
        <v>26309</v>
      </c>
      <c r="V7370" t="s">
        <v>26308</v>
      </c>
      <c r="W7370" t="s">
        <v>142</v>
      </c>
    </row>
    <row r="7371" spans="1:23" x14ac:dyDescent="0.2">
      <c r="A7371" t="s">
        <v>57</v>
      </c>
      <c r="B7371" t="s">
        <v>26310</v>
      </c>
      <c r="C7371" t="s">
        <v>26311</v>
      </c>
      <c r="D7371" t="s">
        <v>26312</v>
      </c>
      <c r="E7371" t="s">
        <v>310</v>
      </c>
      <c r="F7371" t="s">
        <v>17936</v>
      </c>
      <c r="G7371" s="2">
        <v>44387</v>
      </c>
      <c r="H7371" s="2">
        <v>44386</v>
      </c>
      <c r="I7371" s="2">
        <v>44412</v>
      </c>
      <c r="J7371" s="19">
        <f t="shared" si="175"/>
        <v>44751</v>
      </c>
      <c r="K7371" s="2">
        <v>44478</v>
      </c>
      <c r="L7371" s="5" t="s">
        <v>6</v>
      </c>
      <c r="M7371" t="s">
        <v>63</v>
      </c>
      <c r="N7371" t="s">
        <v>30</v>
      </c>
      <c r="O7371" t="s">
        <v>64</v>
      </c>
      <c r="P7371" t="s">
        <v>65</v>
      </c>
      <c r="Q7371" t="s">
        <v>463</v>
      </c>
      <c r="R7371" t="s">
        <v>67</v>
      </c>
      <c r="S7371" t="s">
        <v>90</v>
      </c>
      <c r="T7371" t="s">
        <v>69</v>
      </c>
      <c r="U7371" t="s">
        <v>26313</v>
      </c>
      <c r="V7371" t="s">
        <v>26312</v>
      </c>
      <c r="W7371" t="s">
        <v>71</v>
      </c>
    </row>
    <row r="7372" spans="1:23" x14ac:dyDescent="0.2">
      <c r="A7372" t="s">
        <v>57</v>
      </c>
      <c r="B7372" t="s">
        <v>26314</v>
      </c>
      <c r="C7372" t="s">
        <v>26315</v>
      </c>
      <c r="D7372" t="s">
        <v>26316</v>
      </c>
      <c r="E7372" t="s">
        <v>310</v>
      </c>
      <c r="F7372" t="s">
        <v>17936</v>
      </c>
      <c r="G7372" s="2">
        <v>44387</v>
      </c>
      <c r="H7372" s="2">
        <v>44386</v>
      </c>
      <c r="I7372" s="2">
        <v>44412</v>
      </c>
      <c r="J7372" s="19">
        <f t="shared" si="175"/>
        <v>44751</v>
      </c>
      <c r="K7372" s="2">
        <v>44478</v>
      </c>
      <c r="L7372" s="5" t="s">
        <v>6</v>
      </c>
      <c r="M7372" t="s">
        <v>63</v>
      </c>
      <c r="N7372" t="s">
        <v>30</v>
      </c>
      <c r="O7372" t="s">
        <v>64</v>
      </c>
      <c r="P7372" t="s">
        <v>65</v>
      </c>
      <c r="Q7372" t="s">
        <v>463</v>
      </c>
      <c r="R7372" t="s">
        <v>67</v>
      </c>
      <c r="S7372" t="s">
        <v>90</v>
      </c>
      <c r="T7372" t="s">
        <v>69</v>
      </c>
      <c r="U7372" t="s">
        <v>26317</v>
      </c>
      <c r="V7372" t="s">
        <v>26316</v>
      </c>
      <c r="W7372" t="s">
        <v>71</v>
      </c>
    </row>
    <row r="7373" spans="1:23" x14ac:dyDescent="0.2">
      <c r="A7373" t="s">
        <v>57</v>
      </c>
      <c r="B7373" t="s">
        <v>26318</v>
      </c>
      <c r="C7373" t="s">
        <v>26319</v>
      </c>
      <c r="D7373" t="s">
        <v>26320</v>
      </c>
      <c r="E7373" t="s">
        <v>136</v>
      </c>
      <c r="F7373" t="s">
        <v>2854</v>
      </c>
      <c r="G7373" s="2">
        <v>44387</v>
      </c>
      <c r="H7373" s="2">
        <v>44386</v>
      </c>
      <c r="I7373" s="2">
        <v>44392</v>
      </c>
      <c r="J7373" s="19">
        <f t="shared" si="175"/>
        <v>44751</v>
      </c>
      <c r="K7373" s="2">
        <v>44478</v>
      </c>
      <c r="L7373" s="5" t="s">
        <v>6</v>
      </c>
      <c r="M7373" t="s">
        <v>138</v>
      </c>
      <c r="N7373" t="s">
        <v>33</v>
      </c>
      <c r="O7373" t="s">
        <v>64</v>
      </c>
      <c r="P7373" t="s">
        <v>65</v>
      </c>
      <c r="Q7373" t="s">
        <v>367</v>
      </c>
      <c r="R7373" t="s">
        <v>67</v>
      </c>
      <c r="S7373" t="s">
        <v>4145</v>
      </c>
      <c r="T7373" t="s">
        <v>69</v>
      </c>
      <c r="U7373" t="s">
        <v>26321</v>
      </c>
      <c r="V7373" t="s">
        <v>26320</v>
      </c>
      <c r="W7373" t="s">
        <v>142</v>
      </c>
    </row>
    <row r="7374" spans="1:23" x14ac:dyDescent="0.2">
      <c r="A7374" t="s">
        <v>57</v>
      </c>
      <c r="B7374" t="s">
        <v>26322</v>
      </c>
      <c r="C7374" t="s">
        <v>26323</v>
      </c>
      <c r="D7374" t="s">
        <v>26324</v>
      </c>
      <c r="E7374" t="s">
        <v>136</v>
      </c>
      <c r="F7374" t="s">
        <v>2854</v>
      </c>
      <c r="G7374" s="2">
        <v>44387</v>
      </c>
      <c r="H7374" s="2">
        <v>44386</v>
      </c>
      <c r="I7374" s="2">
        <v>44392</v>
      </c>
      <c r="J7374" s="19">
        <f t="shared" si="175"/>
        <v>44751</v>
      </c>
      <c r="K7374" s="2">
        <v>44476</v>
      </c>
      <c r="L7374" s="5" t="s">
        <v>6</v>
      </c>
      <c r="M7374" t="s">
        <v>138</v>
      </c>
      <c r="N7374" t="s">
        <v>30</v>
      </c>
      <c r="O7374" t="s">
        <v>64</v>
      </c>
      <c r="P7374" t="s">
        <v>65</v>
      </c>
      <c r="Q7374" t="s">
        <v>367</v>
      </c>
      <c r="R7374" t="s">
        <v>67</v>
      </c>
      <c r="S7374" t="s">
        <v>4145</v>
      </c>
      <c r="T7374" t="s">
        <v>69</v>
      </c>
      <c r="U7374" t="s">
        <v>26325</v>
      </c>
      <c r="V7374" t="s">
        <v>26324</v>
      </c>
      <c r="W7374" t="s">
        <v>142</v>
      </c>
    </row>
    <row r="7375" spans="1:23" x14ac:dyDescent="0.2">
      <c r="A7375" t="s">
        <v>57</v>
      </c>
      <c r="B7375" t="s">
        <v>26326</v>
      </c>
      <c r="C7375" t="s">
        <v>11452</v>
      </c>
      <c r="D7375" t="s">
        <v>26327</v>
      </c>
      <c r="E7375" t="s">
        <v>61</v>
      </c>
      <c r="F7375" t="s">
        <v>26328</v>
      </c>
      <c r="G7375" s="2">
        <v>44387</v>
      </c>
      <c r="H7375" s="2">
        <v>44387</v>
      </c>
      <c r="I7375" s="2">
        <v>44388</v>
      </c>
      <c r="J7375" s="19">
        <f t="shared" si="175"/>
        <v>44752</v>
      </c>
      <c r="K7375" s="2">
        <v>44479</v>
      </c>
      <c r="L7375" s="5" t="s">
        <v>6</v>
      </c>
      <c r="M7375" t="s">
        <v>88</v>
      </c>
      <c r="N7375" t="s">
        <v>30</v>
      </c>
      <c r="O7375" t="s">
        <v>64</v>
      </c>
      <c r="P7375" t="s">
        <v>65</v>
      </c>
      <c r="Q7375" t="s">
        <v>11843</v>
      </c>
      <c r="R7375" t="s">
        <v>67</v>
      </c>
      <c r="S7375" t="s">
        <v>90</v>
      </c>
      <c r="T7375" t="s">
        <v>80</v>
      </c>
      <c r="U7375" t="s">
        <v>26329</v>
      </c>
      <c r="V7375" t="s">
        <v>26327</v>
      </c>
      <c r="W7375" t="s">
        <v>92</v>
      </c>
    </row>
    <row r="7376" spans="1:23" x14ac:dyDescent="0.2">
      <c r="A7376" t="s">
        <v>57</v>
      </c>
      <c r="B7376" t="s">
        <v>26330</v>
      </c>
      <c r="C7376" t="s">
        <v>12445</v>
      </c>
      <c r="D7376" t="s">
        <v>26331</v>
      </c>
      <c r="E7376" t="s">
        <v>136</v>
      </c>
      <c r="F7376" t="s">
        <v>16828</v>
      </c>
      <c r="G7376" s="2">
        <v>44387</v>
      </c>
      <c r="H7376" s="2">
        <v>44384</v>
      </c>
      <c r="I7376" s="2">
        <v>44406</v>
      </c>
      <c r="J7376" s="19">
        <f t="shared" si="175"/>
        <v>44749</v>
      </c>
      <c r="K7376" s="2">
        <v>44476</v>
      </c>
      <c r="L7376" s="5" t="s">
        <v>6</v>
      </c>
      <c r="M7376" t="s">
        <v>63</v>
      </c>
      <c r="N7376" t="s">
        <v>30</v>
      </c>
      <c r="O7376" t="s">
        <v>64</v>
      </c>
      <c r="P7376" t="s">
        <v>65</v>
      </c>
      <c r="Q7376" t="s">
        <v>367</v>
      </c>
      <c r="R7376" t="s">
        <v>67</v>
      </c>
      <c r="S7376" t="s">
        <v>90</v>
      </c>
      <c r="T7376" t="s">
        <v>69</v>
      </c>
      <c r="U7376" t="s">
        <v>26332</v>
      </c>
      <c r="V7376" t="s">
        <v>26331</v>
      </c>
      <c r="W7376" t="s">
        <v>71</v>
      </c>
    </row>
    <row r="7377" spans="1:23" x14ac:dyDescent="0.2">
      <c r="A7377" t="s">
        <v>57</v>
      </c>
      <c r="B7377" t="s">
        <v>26333</v>
      </c>
      <c r="C7377" t="s">
        <v>3831</v>
      </c>
      <c r="D7377" t="s">
        <v>26334</v>
      </c>
      <c r="E7377" t="s">
        <v>136</v>
      </c>
      <c r="F7377" t="s">
        <v>12802</v>
      </c>
      <c r="G7377" s="2">
        <v>44387</v>
      </c>
      <c r="H7377" s="2">
        <v>44384</v>
      </c>
      <c r="I7377" s="2">
        <v>44404</v>
      </c>
      <c r="J7377" s="19">
        <f t="shared" si="175"/>
        <v>44749</v>
      </c>
      <c r="K7377" s="2">
        <v>44476</v>
      </c>
      <c r="L7377" s="5" t="s">
        <v>6</v>
      </c>
      <c r="M7377" t="s">
        <v>63</v>
      </c>
      <c r="N7377" t="s">
        <v>30</v>
      </c>
      <c r="O7377" t="s">
        <v>64</v>
      </c>
      <c r="P7377" t="s">
        <v>65</v>
      </c>
      <c r="Q7377" t="s">
        <v>367</v>
      </c>
      <c r="R7377" t="s">
        <v>67</v>
      </c>
      <c r="S7377" t="s">
        <v>90</v>
      </c>
      <c r="T7377" t="s">
        <v>69</v>
      </c>
      <c r="U7377" t="s">
        <v>26335</v>
      </c>
      <c r="V7377" t="s">
        <v>26334</v>
      </c>
      <c r="W7377" t="s">
        <v>71</v>
      </c>
    </row>
    <row r="7378" spans="1:23" x14ac:dyDescent="0.2">
      <c r="A7378" t="s">
        <v>57</v>
      </c>
      <c r="B7378" t="s">
        <v>26336</v>
      </c>
      <c r="C7378" t="s">
        <v>7633</v>
      </c>
      <c r="D7378" t="s">
        <v>26337</v>
      </c>
      <c r="E7378" t="s">
        <v>107</v>
      </c>
      <c r="F7378" t="s">
        <v>26338</v>
      </c>
      <c r="G7378" s="2">
        <v>44387</v>
      </c>
      <c r="H7378" s="2">
        <v>44386</v>
      </c>
      <c r="I7378" s="2">
        <v>44700</v>
      </c>
      <c r="J7378" s="19">
        <f>H7378+180</f>
        <v>44566</v>
      </c>
      <c r="K7378" s="2">
        <v>44570</v>
      </c>
      <c r="L7378" s="5" t="s">
        <v>31</v>
      </c>
      <c r="M7378" t="s">
        <v>63</v>
      </c>
      <c r="N7378" t="s">
        <v>33</v>
      </c>
      <c r="O7378" t="s">
        <v>64</v>
      </c>
      <c r="P7378" t="s">
        <v>16814</v>
      </c>
      <c r="Q7378" t="s">
        <v>19347</v>
      </c>
      <c r="R7378" t="s">
        <v>67</v>
      </c>
      <c r="S7378" t="s">
        <v>90</v>
      </c>
      <c r="T7378" t="s">
        <v>69</v>
      </c>
      <c r="U7378" t="s">
        <v>26339</v>
      </c>
      <c r="V7378" t="s">
        <v>26337</v>
      </c>
      <c r="W7378" t="s">
        <v>71</v>
      </c>
    </row>
    <row r="7379" spans="1:23" x14ac:dyDescent="0.2">
      <c r="A7379" t="s">
        <v>57</v>
      </c>
      <c r="B7379" t="s">
        <v>26340</v>
      </c>
      <c r="C7379" t="s">
        <v>26341</v>
      </c>
      <c r="D7379" t="s">
        <v>26342</v>
      </c>
      <c r="E7379" t="s">
        <v>96</v>
      </c>
      <c r="F7379" t="s">
        <v>6201</v>
      </c>
      <c r="G7379" s="2">
        <v>44387</v>
      </c>
      <c r="H7379" s="2">
        <v>44384</v>
      </c>
      <c r="I7379" s="2">
        <v>44398</v>
      </c>
      <c r="J7379" s="19">
        <f>H7379+365</f>
        <v>44749</v>
      </c>
      <c r="K7379" s="2">
        <v>44476</v>
      </c>
      <c r="L7379" s="5" t="s">
        <v>6</v>
      </c>
      <c r="M7379" t="s">
        <v>63</v>
      </c>
      <c r="N7379" t="s">
        <v>30</v>
      </c>
      <c r="O7379" t="s">
        <v>64</v>
      </c>
      <c r="P7379" t="s">
        <v>65</v>
      </c>
      <c r="Q7379" t="s">
        <v>26343</v>
      </c>
      <c r="R7379" t="s">
        <v>67</v>
      </c>
      <c r="S7379" t="s">
        <v>90</v>
      </c>
      <c r="T7379" t="s">
        <v>69</v>
      </c>
      <c r="U7379" t="s">
        <v>26344</v>
      </c>
      <c r="V7379" t="s">
        <v>26342</v>
      </c>
      <c r="W7379" t="s">
        <v>71</v>
      </c>
    </row>
    <row r="7380" spans="1:23" x14ac:dyDescent="0.2">
      <c r="A7380" t="s">
        <v>57</v>
      </c>
      <c r="B7380" t="s">
        <v>26345</v>
      </c>
      <c r="C7380" t="s">
        <v>26346</v>
      </c>
      <c r="D7380" t="s">
        <v>26347</v>
      </c>
      <c r="E7380" t="s">
        <v>107</v>
      </c>
      <c r="F7380" t="s">
        <v>5657</v>
      </c>
      <c r="G7380" s="2">
        <v>44387</v>
      </c>
      <c r="H7380" s="2">
        <v>44385</v>
      </c>
      <c r="I7380" s="2">
        <v>44456</v>
      </c>
      <c r="J7380" s="19">
        <f>H7380+365</f>
        <v>44750</v>
      </c>
      <c r="K7380" s="2">
        <v>44477</v>
      </c>
      <c r="L7380" s="5" t="s">
        <v>6</v>
      </c>
      <c r="M7380" t="s">
        <v>63</v>
      </c>
      <c r="N7380" t="s">
        <v>30</v>
      </c>
      <c r="O7380" t="s">
        <v>64</v>
      </c>
      <c r="P7380" t="s">
        <v>65</v>
      </c>
      <c r="Q7380" t="s">
        <v>367</v>
      </c>
      <c r="R7380" t="s">
        <v>67</v>
      </c>
      <c r="S7380" t="s">
        <v>90</v>
      </c>
      <c r="T7380" t="s">
        <v>69</v>
      </c>
      <c r="U7380" t="s">
        <v>26348</v>
      </c>
      <c r="V7380" t="s">
        <v>26347</v>
      </c>
      <c r="W7380" t="s">
        <v>71</v>
      </c>
    </row>
    <row r="7381" spans="1:23" x14ac:dyDescent="0.2">
      <c r="A7381" t="s">
        <v>57</v>
      </c>
      <c r="B7381" t="s">
        <v>26349</v>
      </c>
      <c r="C7381" t="s">
        <v>1251</v>
      </c>
      <c r="D7381" t="s">
        <v>26350</v>
      </c>
      <c r="E7381" t="s">
        <v>96</v>
      </c>
      <c r="F7381" t="s">
        <v>13138</v>
      </c>
      <c r="G7381" s="2">
        <v>44389</v>
      </c>
      <c r="H7381" s="2">
        <v>44389</v>
      </c>
      <c r="I7381" s="2">
        <v>44391</v>
      </c>
      <c r="J7381" s="19">
        <f>H7381+180</f>
        <v>44569</v>
      </c>
      <c r="K7381" s="2">
        <v>44481</v>
      </c>
      <c r="L7381" s="5" t="s">
        <v>6</v>
      </c>
      <c r="M7381" t="s">
        <v>63</v>
      </c>
      <c r="N7381" t="s">
        <v>30</v>
      </c>
      <c r="O7381" t="s">
        <v>64</v>
      </c>
      <c r="P7381" t="s">
        <v>16814</v>
      </c>
      <c r="Q7381" t="s">
        <v>16871</v>
      </c>
      <c r="R7381" t="s">
        <v>67</v>
      </c>
      <c r="S7381" t="s">
        <v>583</v>
      </c>
      <c r="T7381" t="s">
        <v>80</v>
      </c>
      <c r="U7381" t="s">
        <v>26351</v>
      </c>
      <c r="V7381" t="s">
        <v>26350</v>
      </c>
      <c r="W7381" t="s">
        <v>71</v>
      </c>
    </row>
    <row r="7382" spans="1:23" x14ac:dyDescent="0.2">
      <c r="A7382" t="s">
        <v>57</v>
      </c>
      <c r="B7382" t="s">
        <v>26352</v>
      </c>
      <c r="C7382" t="s">
        <v>26353</v>
      </c>
      <c r="D7382" t="s">
        <v>26354</v>
      </c>
      <c r="E7382" t="s">
        <v>310</v>
      </c>
      <c r="F7382" t="s">
        <v>5181</v>
      </c>
      <c r="G7382" s="2">
        <v>44389</v>
      </c>
      <c r="H7382" s="2">
        <v>44389</v>
      </c>
      <c r="I7382" s="2">
        <v>44452</v>
      </c>
      <c r="J7382" s="19">
        <f>H7382+365</f>
        <v>44754</v>
      </c>
      <c r="K7382" s="2">
        <v>44481</v>
      </c>
      <c r="L7382" s="5" t="s">
        <v>6</v>
      </c>
      <c r="M7382" t="s">
        <v>63</v>
      </c>
      <c r="N7382" t="s">
        <v>30</v>
      </c>
      <c r="O7382" t="s">
        <v>64</v>
      </c>
      <c r="P7382" t="s">
        <v>65</v>
      </c>
      <c r="Q7382" t="s">
        <v>8264</v>
      </c>
      <c r="R7382" t="s">
        <v>67</v>
      </c>
      <c r="S7382" t="s">
        <v>125</v>
      </c>
      <c r="T7382" t="s">
        <v>69</v>
      </c>
      <c r="U7382" t="s">
        <v>26355</v>
      </c>
      <c r="V7382" t="s">
        <v>26354</v>
      </c>
      <c r="W7382" t="s">
        <v>71</v>
      </c>
    </row>
    <row r="7383" spans="1:23" x14ac:dyDescent="0.2">
      <c r="A7383" t="s">
        <v>57</v>
      </c>
      <c r="B7383" t="s">
        <v>26356</v>
      </c>
      <c r="C7383" t="s">
        <v>9257</v>
      </c>
      <c r="D7383" t="s">
        <v>26357</v>
      </c>
      <c r="E7383" t="s">
        <v>115</v>
      </c>
      <c r="F7383" t="s">
        <v>17084</v>
      </c>
      <c r="G7383" s="2">
        <v>44389</v>
      </c>
      <c r="H7383" s="2">
        <v>44389</v>
      </c>
      <c r="I7383" s="2">
        <v>44455</v>
      </c>
      <c r="J7383" s="19">
        <f>H7383+365</f>
        <v>44754</v>
      </c>
      <c r="K7383" s="2">
        <v>44481</v>
      </c>
      <c r="L7383" s="5" t="s">
        <v>6</v>
      </c>
      <c r="M7383" t="s">
        <v>269</v>
      </c>
      <c r="N7383" t="s">
        <v>30</v>
      </c>
      <c r="O7383" t="s">
        <v>64</v>
      </c>
      <c r="P7383" t="s">
        <v>65</v>
      </c>
      <c r="Q7383" t="s">
        <v>8264</v>
      </c>
      <c r="R7383" t="s">
        <v>67</v>
      </c>
      <c r="S7383" t="s">
        <v>271</v>
      </c>
      <c r="T7383" t="s">
        <v>80</v>
      </c>
      <c r="U7383" t="s">
        <v>26358</v>
      </c>
      <c r="V7383" t="s">
        <v>26357</v>
      </c>
      <c r="W7383" t="s">
        <v>274</v>
      </c>
    </row>
    <row r="7384" spans="1:23" x14ac:dyDescent="0.2">
      <c r="A7384" t="s">
        <v>57</v>
      </c>
      <c r="B7384" t="s">
        <v>26359</v>
      </c>
      <c r="C7384" t="s">
        <v>26360</v>
      </c>
      <c r="D7384" t="s">
        <v>26361</v>
      </c>
      <c r="E7384" t="s">
        <v>107</v>
      </c>
      <c r="F7384" t="s">
        <v>493</v>
      </c>
      <c r="G7384" s="2">
        <v>44389</v>
      </c>
      <c r="H7384" s="2">
        <v>44389</v>
      </c>
      <c r="I7384" s="2">
        <v>44457</v>
      </c>
      <c r="J7384" s="19">
        <f>H7384+365</f>
        <v>44754</v>
      </c>
      <c r="K7384" s="2">
        <v>44481</v>
      </c>
      <c r="L7384" s="5" t="s">
        <v>6</v>
      </c>
      <c r="M7384" t="s">
        <v>63</v>
      </c>
      <c r="N7384" t="s">
        <v>30</v>
      </c>
      <c r="O7384" t="s">
        <v>64</v>
      </c>
      <c r="P7384" t="s">
        <v>65</v>
      </c>
      <c r="Q7384" t="s">
        <v>8216</v>
      </c>
      <c r="R7384" t="s">
        <v>67</v>
      </c>
      <c r="S7384" t="s">
        <v>125</v>
      </c>
      <c r="T7384" t="s">
        <v>69</v>
      </c>
      <c r="U7384" t="s">
        <v>26362</v>
      </c>
      <c r="V7384" t="s">
        <v>26361</v>
      </c>
      <c r="W7384" t="s">
        <v>71</v>
      </c>
    </row>
    <row r="7385" spans="1:23" x14ac:dyDescent="0.2">
      <c r="A7385" t="s">
        <v>57</v>
      </c>
      <c r="B7385" t="s">
        <v>26363</v>
      </c>
      <c r="C7385" t="s">
        <v>9257</v>
      </c>
      <c r="D7385" t="s">
        <v>26364</v>
      </c>
      <c r="E7385" t="s">
        <v>115</v>
      </c>
      <c r="F7385" t="s">
        <v>17084</v>
      </c>
      <c r="G7385" s="2">
        <v>44389</v>
      </c>
      <c r="H7385" s="2">
        <v>44389</v>
      </c>
      <c r="I7385" s="2">
        <v>44455</v>
      </c>
      <c r="J7385" s="19">
        <f>H7385+365</f>
        <v>44754</v>
      </c>
      <c r="K7385" s="2">
        <v>44481</v>
      </c>
      <c r="L7385" s="5" t="s">
        <v>6</v>
      </c>
      <c r="M7385" t="s">
        <v>98</v>
      </c>
      <c r="N7385" t="s">
        <v>30</v>
      </c>
      <c r="O7385" t="s">
        <v>64</v>
      </c>
      <c r="P7385" t="s">
        <v>65</v>
      </c>
      <c r="Q7385" t="s">
        <v>8264</v>
      </c>
      <c r="R7385" t="s">
        <v>67</v>
      </c>
      <c r="S7385" t="s">
        <v>100</v>
      </c>
      <c r="T7385" t="s">
        <v>80</v>
      </c>
      <c r="U7385" t="s">
        <v>26365</v>
      </c>
      <c r="V7385" t="s">
        <v>26366</v>
      </c>
      <c r="W7385" t="s">
        <v>103</v>
      </c>
    </row>
    <row r="7386" spans="1:23" x14ac:dyDescent="0.2">
      <c r="A7386" t="s">
        <v>57</v>
      </c>
      <c r="B7386" t="s">
        <v>26367</v>
      </c>
      <c r="C7386" t="s">
        <v>26368</v>
      </c>
      <c r="D7386" t="s">
        <v>26369</v>
      </c>
      <c r="E7386" t="s">
        <v>107</v>
      </c>
      <c r="F7386" t="s">
        <v>19905</v>
      </c>
      <c r="G7386" s="2">
        <v>44389</v>
      </c>
      <c r="H7386" s="2">
        <v>44389</v>
      </c>
      <c r="I7386" s="2">
        <v>44478</v>
      </c>
      <c r="J7386" s="19">
        <f>H7386+180</f>
        <v>44569</v>
      </c>
      <c r="K7386" s="2">
        <v>44481</v>
      </c>
      <c r="L7386" s="5" t="s">
        <v>6</v>
      </c>
      <c r="M7386" t="s">
        <v>63</v>
      </c>
      <c r="N7386" t="s">
        <v>30</v>
      </c>
      <c r="O7386" t="s">
        <v>64</v>
      </c>
      <c r="P7386" t="s">
        <v>16814</v>
      </c>
      <c r="Q7386" t="s">
        <v>16871</v>
      </c>
      <c r="R7386" t="s">
        <v>67</v>
      </c>
      <c r="S7386" t="s">
        <v>90</v>
      </c>
      <c r="T7386" t="s">
        <v>69</v>
      </c>
      <c r="U7386" t="s">
        <v>26370</v>
      </c>
      <c r="V7386" t="s">
        <v>26369</v>
      </c>
      <c r="W7386" t="s">
        <v>71</v>
      </c>
    </row>
    <row r="7387" spans="1:23" x14ac:dyDescent="0.2">
      <c r="A7387" t="s">
        <v>57</v>
      </c>
      <c r="B7387" t="s">
        <v>26371</v>
      </c>
      <c r="C7387" t="s">
        <v>17594</v>
      </c>
      <c r="D7387" t="s">
        <v>26372</v>
      </c>
      <c r="E7387" t="s">
        <v>310</v>
      </c>
      <c r="F7387" t="s">
        <v>2268</v>
      </c>
      <c r="G7387" s="2">
        <v>44389</v>
      </c>
      <c r="H7387" s="2">
        <v>44389</v>
      </c>
      <c r="I7387" s="2">
        <v>44409</v>
      </c>
      <c r="J7387" s="19">
        <f>H7387+365</f>
        <v>44754</v>
      </c>
      <c r="K7387" s="2">
        <v>44481</v>
      </c>
      <c r="L7387" s="5" t="s">
        <v>6</v>
      </c>
      <c r="M7387" t="s">
        <v>63</v>
      </c>
      <c r="N7387" t="s">
        <v>30</v>
      </c>
      <c r="O7387" t="s">
        <v>64</v>
      </c>
      <c r="P7387" t="s">
        <v>65</v>
      </c>
      <c r="Q7387" t="s">
        <v>8264</v>
      </c>
      <c r="R7387" t="s">
        <v>67</v>
      </c>
      <c r="S7387" t="s">
        <v>583</v>
      </c>
      <c r="T7387" t="s">
        <v>80</v>
      </c>
      <c r="U7387" t="s">
        <v>26373</v>
      </c>
      <c r="V7387" t="s">
        <v>26372</v>
      </c>
      <c r="W7387" t="s">
        <v>71</v>
      </c>
    </row>
    <row r="7388" spans="1:23" x14ac:dyDescent="0.2">
      <c r="A7388" t="s">
        <v>57</v>
      </c>
      <c r="B7388" t="s">
        <v>26374</v>
      </c>
      <c r="C7388" t="s">
        <v>7162</v>
      </c>
      <c r="D7388" t="s">
        <v>26375</v>
      </c>
      <c r="E7388" t="s">
        <v>176</v>
      </c>
      <c r="F7388" t="s">
        <v>2820</v>
      </c>
      <c r="G7388" s="2">
        <v>44389</v>
      </c>
      <c r="H7388" s="2">
        <v>44389</v>
      </c>
      <c r="I7388" s="2">
        <v>44478</v>
      </c>
      <c r="J7388" s="19">
        <f>H7388+180</f>
        <v>44569</v>
      </c>
      <c r="K7388" s="2">
        <v>44481</v>
      </c>
      <c r="L7388" s="5" t="s">
        <v>6</v>
      </c>
      <c r="M7388" t="s">
        <v>63</v>
      </c>
      <c r="N7388" t="s">
        <v>30</v>
      </c>
      <c r="O7388" t="s">
        <v>64</v>
      </c>
      <c r="P7388" t="s">
        <v>16814</v>
      </c>
      <c r="Q7388" t="s">
        <v>16824</v>
      </c>
      <c r="R7388" t="s">
        <v>67</v>
      </c>
      <c r="S7388" t="s">
        <v>125</v>
      </c>
      <c r="T7388" t="s">
        <v>69</v>
      </c>
      <c r="U7388" t="s">
        <v>26376</v>
      </c>
      <c r="V7388" t="s">
        <v>26375</v>
      </c>
      <c r="W7388" t="s">
        <v>71</v>
      </c>
    </row>
    <row r="7389" spans="1:23" x14ac:dyDescent="0.2">
      <c r="A7389" t="s">
        <v>57</v>
      </c>
      <c r="B7389" t="s">
        <v>26377</v>
      </c>
      <c r="C7389" t="s">
        <v>26378</v>
      </c>
      <c r="D7389" t="s">
        <v>26379</v>
      </c>
      <c r="E7389" t="s">
        <v>310</v>
      </c>
      <c r="F7389" t="s">
        <v>2268</v>
      </c>
      <c r="G7389" s="2">
        <v>44389</v>
      </c>
      <c r="H7389" s="2">
        <v>44389</v>
      </c>
      <c r="I7389" s="2">
        <v>44409</v>
      </c>
      <c r="J7389" s="19">
        <f>H7389+365</f>
        <v>44754</v>
      </c>
      <c r="K7389" s="2">
        <v>44479</v>
      </c>
      <c r="L7389" s="5" t="s">
        <v>6</v>
      </c>
      <c r="M7389" t="s">
        <v>63</v>
      </c>
      <c r="N7389" t="s">
        <v>30</v>
      </c>
      <c r="O7389" t="s">
        <v>64</v>
      </c>
      <c r="P7389" t="s">
        <v>65</v>
      </c>
      <c r="Q7389" t="s">
        <v>8264</v>
      </c>
      <c r="R7389" t="s">
        <v>67</v>
      </c>
      <c r="S7389" t="s">
        <v>90</v>
      </c>
      <c r="T7389" t="s">
        <v>69</v>
      </c>
      <c r="U7389" t="s">
        <v>26380</v>
      </c>
      <c r="V7389" t="s">
        <v>26379</v>
      </c>
      <c r="W7389" t="s">
        <v>71</v>
      </c>
    </row>
    <row r="7390" spans="1:23" x14ac:dyDescent="0.2">
      <c r="A7390" t="s">
        <v>57</v>
      </c>
      <c r="B7390" t="s">
        <v>26381</v>
      </c>
      <c r="C7390" t="s">
        <v>8231</v>
      </c>
      <c r="D7390" t="s">
        <v>26382</v>
      </c>
      <c r="E7390" t="s">
        <v>310</v>
      </c>
      <c r="F7390" t="s">
        <v>1945</v>
      </c>
      <c r="G7390" s="2">
        <v>44389</v>
      </c>
      <c r="H7390" s="2">
        <v>44389</v>
      </c>
      <c r="I7390" s="2">
        <v>44408</v>
      </c>
      <c r="J7390" s="19">
        <f>H7390+365</f>
        <v>44754</v>
      </c>
      <c r="K7390" s="2">
        <v>44481</v>
      </c>
      <c r="L7390" s="5" t="s">
        <v>6</v>
      </c>
      <c r="M7390" t="s">
        <v>63</v>
      </c>
      <c r="N7390" t="s">
        <v>30</v>
      </c>
      <c r="O7390" t="s">
        <v>64</v>
      </c>
      <c r="P7390" t="s">
        <v>65</v>
      </c>
      <c r="Q7390" t="s">
        <v>8264</v>
      </c>
      <c r="R7390" t="s">
        <v>67</v>
      </c>
      <c r="S7390" t="s">
        <v>90</v>
      </c>
      <c r="T7390" t="s">
        <v>69</v>
      </c>
      <c r="U7390" t="s">
        <v>26383</v>
      </c>
      <c r="V7390" t="s">
        <v>26382</v>
      </c>
      <c r="W7390" t="s">
        <v>71</v>
      </c>
    </row>
    <row r="7391" spans="1:23" x14ac:dyDescent="0.2">
      <c r="A7391" t="s">
        <v>57</v>
      </c>
      <c r="B7391" t="s">
        <v>26384</v>
      </c>
      <c r="C7391" t="s">
        <v>26385</v>
      </c>
      <c r="D7391" t="s">
        <v>26386</v>
      </c>
      <c r="E7391" t="s">
        <v>86</v>
      </c>
      <c r="F7391" t="s">
        <v>26387</v>
      </c>
      <c r="G7391" s="2">
        <v>44389</v>
      </c>
      <c r="H7391" s="2">
        <v>44389</v>
      </c>
      <c r="I7391" s="2">
        <v>44397</v>
      </c>
      <c r="J7391" s="19">
        <f>H7391+180</f>
        <v>44569</v>
      </c>
      <c r="K7391" s="2">
        <v>44479</v>
      </c>
      <c r="L7391" s="5" t="s">
        <v>6</v>
      </c>
      <c r="M7391" t="s">
        <v>138</v>
      </c>
      <c r="N7391" t="s">
        <v>30</v>
      </c>
      <c r="O7391" t="s">
        <v>64</v>
      </c>
      <c r="P7391" t="s">
        <v>16814</v>
      </c>
      <c r="Q7391" t="s">
        <v>16871</v>
      </c>
      <c r="R7391" t="s">
        <v>67</v>
      </c>
      <c r="S7391" t="s">
        <v>100</v>
      </c>
      <c r="T7391" t="s">
        <v>69</v>
      </c>
      <c r="U7391" t="s">
        <v>26388</v>
      </c>
      <c r="V7391" t="s">
        <v>26386</v>
      </c>
      <c r="W7391" t="s">
        <v>142</v>
      </c>
    </row>
    <row r="7392" spans="1:23" x14ac:dyDescent="0.2">
      <c r="A7392" t="s">
        <v>57</v>
      </c>
      <c r="B7392" t="s">
        <v>26389</v>
      </c>
      <c r="C7392" t="s">
        <v>26390</v>
      </c>
      <c r="D7392" t="s">
        <v>26391</v>
      </c>
      <c r="E7392" t="s">
        <v>310</v>
      </c>
      <c r="F7392" t="s">
        <v>1945</v>
      </c>
      <c r="G7392" s="2">
        <v>44389</v>
      </c>
      <c r="H7392" s="2">
        <v>44389</v>
      </c>
      <c r="I7392" s="2">
        <v>44393</v>
      </c>
      <c r="J7392" s="19">
        <f t="shared" ref="J7392:J7399" si="176">H7392+365</f>
        <v>44754</v>
      </c>
      <c r="K7392" s="2">
        <v>44479</v>
      </c>
      <c r="L7392" s="5" t="s">
        <v>6</v>
      </c>
      <c r="M7392" t="s">
        <v>88</v>
      </c>
      <c r="N7392" t="s">
        <v>30</v>
      </c>
      <c r="O7392" t="s">
        <v>64</v>
      </c>
      <c r="P7392" t="s">
        <v>65</v>
      </c>
      <c r="Q7392" t="s">
        <v>8264</v>
      </c>
      <c r="R7392" t="s">
        <v>67</v>
      </c>
      <c r="S7392" t="s">
        <v>90</v>
      </c>
      <c r="T7392" t="s">
        <v>80</v>
      </c>
      <c r="U7392" t="s">
        <v>26392</v>
      </c>
      <c r="V7392" t="s">
        <v>26391</v>
      </c>
      <c r="W7392" t="s">
        <v>92</v>
      </c>
    </row>
    <row r="7393" spans="1:23" x14ac:dyDescent="0.2">
      <c r="A7393" t="s">
        <v>57</v>
      </c>
      <c r="B7393" t="s">
        <v>26393</v>
      </c>
      <c r="C7393" t="s">
        <v>26394</v>
      </c>
      <c r="D7393" t="s">
        <v>26395</v>
      </c>
      <c r="E7393" t="s">
        <v>310</v>
      </c>
      <c r="F7393" t="s">
        <v>2268</v>
      </c>
      <c r="G7393" s="2">
        <v>44390</v>
      </c>
      <c r="H7393" s="2">
        <v>44389</v>
      </c>
      <c r="I7393" s="2">
        <v>44389</v>
      </c>
      <c r="J7393" s="19">
        <f t="shared" si="176"/>
        <v>44754</v>
      </c>
      <c r="K7393" s="2">
        <v>44479</v>
      </c>
      <c r="L7393" s="5" t="s">
        <v>6</v>
      </c>
      <c r="M7393" t="s">
        <v>63</v>
      </c>
      <c r="N7393" t="s">
        <v>30</v>
      </c>
      <c r="O7393" t="s">
        <v>64</v>
      </c>
      <c r="P7393" t="s">
        <v>65</v>
      </c>
      <c r="Q7393" t="s">
        <v>8264</v>
      </c>
      <c r="R7393" t="s">
        <v>67</v>
      </c>
      <c r="S7393" t="s">
        <v>90</v>
      </c>
      <c r="T7393" t="s">
        <v>69</v>
      </c>
      <c r="U7393" t="s">
        <v>26396</v>
      </c>
      <c r="V7393" t="s">
        <v>26395</v>
      </c>
      <c r="W7393" t="s">
        <v>71</v>
      </c>
    </row>
    <row r="7394" spans="1:23" x14ac:dyDescent="0.2">
      <c r="A7394" t="s">
        <v>57</v>
      </c>
      <c r="B7394" t="s">
        <v>26397</v>
      </c>
      <c r="C7394" t="s">
        <v>23276</v>
      </c>
      <c r="D7394" t="s">
        <v>26398</v>
      </c>
      <c r="E7394" t="s">
        <v>176</v>
      </c>
      <c r="F7394" t="s">
        <v>17711</v>
      </c>
      <c r="G7394" s="2">
        <v>44390</v>
      </c>
      <c r="H7394" s="2">
        <v>44389</v>
      </c>
      <c r="I7394" s="2">
        <v>44477</v>
      </c>
      <c r="J7394" s="19">
        <f t="shared" si="176"/>
        <v>44754</v>
      </c>
      <c r="K7394" s="2">
        <v>44481</v>
      </c>
      <c r="L7394" s="5" t="s">
        <v>6</v>
      </c>
      <c r="M7394" t="s">
        <v>12353</v>
      </c>
      <c r="N7394" t="s">
        <v>30</v>
      </c>
      <c r="O7394" t="s">
        <v>64</v>
      </c>
      <c r="P7394" t="s">
        <v>65</v>
      </c>
      <c r="Q7394" t="s">
        <v>367</v>
      </c>
      <c r="R7394" t="s">
        <v>12355</v>
      </c>
      <c r="S7394" t="s">
        <v>12356</v>
      </c>
      <c r="T7394" t="s">
        <v>69</v>
      </c>
      <c r="U7394" t="s">
        <v>26399</v>
      </c>
      <c r="V7394" t="s">
        <v>26398</v>
      </c>
      <c r="W7394" t="s">
        <v>12359</v>
      </c>
    </row>
    <row r="7395" spans="1:23" x14ac:dyDescent="0.2">
      <c r="A7395" t="s">
        <v>57</v>
      </c>
      <c r="B7395" t="s">
        <v>26400</v>
      </c>
      <c r="C7395" t="s">
        <v>17922</v>
      </c>
      <c r="D7395" t="s">
        <v>26401</v>
      </c>
      <c r="E7395" t="s">
        <v>310</v>
      </c>
      <c r="F7395" t="s">
        <v>5073</v>
      </c>
      <c r="G7395" s="2">
        <v>44390</v>
      </c>
      <c r="H7395" s="2">
        <v>44389</v>
      </c>
      <c r="I7395" s="2">
        <v>44408</v>
      </c>
      <c r="J7395" s="19">
        <f t="shared" si="176"/>
        <v>44754</v>
      </c>
      <c r="K7395" s="2">
        <v>44481</v>
      </c>
      <c r="L7395" s="5" t="s">
        <v>6</v>
      </c>
      <c r="M7395" t="s">
        <v>63</v>
      </c>
      <c r="N7395" t="s">
        <v>30</v>
      </c>
      <c r="O7395" t="s">
        <v>64</v>
      </c>
      <c r="P7395" t="s">
        <v>65</v>
      </c>
      <c r="Q7395" t="s">
        <v>367</v>
      </c>
      <c r="R7395" t="s">
        <v>67</v>
      </c>
      <c r="S7395" t="s">
        <v>583</v>
      </c>
      <c r="T7395" t="s">
        <v>80</v>
      </c>
      <c r="U7395" t="s">
        <v>26402</v>
      </c>
      <c r="V7395" t="s">
        <v>26403</v>
      </c>
      <c r="W7395" t="s">
        <v>71</v>
      </c>
    </row>
    <row r="7396" spans="1:23" x14ac:dyDescent="0.2">
      <c r="A7396" t="s">
        <v>57</v>
      </c>
      <c r="B7396" t="s">
        <v>26404</v>
      </c>
      <c r="C7396" t="s">
        <v>26405</v>
      </c>
      <c r="D7396" t="s">
        <v>26406</v>
      </c>
      <c r="E7396" t="s">
        <v>310</v>
      </c>
      <c r="F7396" t="s">
        <v>2268</v>
      </c>
      <c r="G7396" s="2">
        <v>44390</v>
      </c>
      <c r="H7396" s="2">
        <v>44389</v>
      </c>
      <c r="I7396" s="2">
        <v>44409</v>
      </c>
      <c r="J7396" s="19">
        <f t="shared" si="176"/>
        <v>44754</v>
      </c>
      <c r="K7396" s="2">
        <v>44481</v>
      </c>
      <c r="L7396" s="5" t="s">
        <v>6</v>
      </c>
      <c r="M7396" t="s">
        <v>63</v>
      </c>
      <c r="N7396" t="s">
        <v>30</v>
      </c>
      <c r="O7396" t="s">
        <v>64</v>
      </c>
      <c r="P7396" t="s">
        <v>65</v>
      </c>
      <c r="Q7396" t="s">
        <v>367</v>
      </c>
      <c r="R7396" t="s">
        <v>67</v>
      </c>
      <c r="S7396" t="s">
        <v>90</v>
      </c>
      <c r="T7396" t="s">
        <v>69</v>
      </c>
      <c r="U7396" t="s">
        <v>26407</v>
      </c>
      <c r="V7396" t="s">
        <v>26406</v>
      </c>
      <c r="W7396" t="s">
        <v>71</v>
      </c>
    </row>
    <row r="7397" spans="1:23" x14ac:dyDescent="0.2">
      <c r="A7397" t="s">
        <v>57</v>
      </c>
      <c r="B7397" t="s">
        <v>26408</v>
      </c>
      <c r="C7397" t="s">
        <v>17714</v>
      </c>
      <c r="D7397" t="s">
        <v>26409</v>
      </c>
      <c r="E7397" t="s">
        <v>310</v>
      </c>
      <c r="F7397" t="s">
        <v>1945</v>
      </c>
      <c r="G7397" s="2">
        <v>44390</v>
      </c>
      <c r="H7397" s="2">
        <v>44389</v>
      </c>
      <c r="I7397" s="2">
        <v>44409</v>
      </c>
      <c r="J7397" s="19">
        <f t="shared" si="176"/>
        <v>44754</v>
      </c>
      <c r="K7397" s="2">
        <v>44479</v>
      </c>
      <c r="L7397" s="5" t="s">
        <v>6</v>
      </c>
      <c r="M7397" t="s">
        <v>63</v>
      </c>
      <c r="N7397" t="s">
        <v>30</v>
      </c>
      <c r="O7397" t="s">
        <v>64</v>
      </c>
      <c r="P7397" t="s">
        <v>65</v>
      </c>
      <c r="Q7397" t="s">
        <v>8264</v>
      </c>
      <c r="R7397" t="s">
        <v>67</v>
      </c>
      <c r="S7397" t="s">
        <v>90</v>
      </c>
      <c r="T7397" t="s">
        <v>69</v>
      </c>
      <c r="U7397" t="s">
        <v>26410</v>
      </c>
      <c r="V7397" t="s">
        <v>26409</v>
      </c>
      <c r="W7397" t="s">
        <v>71</v>
      </c>
    </row>
    <row r="7398" spans="1:23" x14ac:dyDescent="0.2">
      <c r="A7398" t="s">
        <v>57</v>
      </c>
      <c r="B7398" t="s">
        <v>26411</v>
      </c>
      <c r="C7398" t="s">
        <v>194</v>
      </c>
      <c r="D7398" t="s">
        <v>26412</v>
      </c>
      <c r="E7398" t="s">
        <v>136</v>
      </c>
      <c r="F7398" t="s">
        <v>17992</v>
      </c>
      <c r="G7398" s="2">
        <v>44390</v>
      </c>
      <c r="H7398" s="2">
        <v>44389</v>
      </c>
      <c r="I7398" s="2">
        <v>44403</v>
      </c>
      <c r="J7398" s="19">
        <f t="shared" si="176"/>
        <v>44754</v>
      </c>
      <c r="K7398" s="2">
        <v>44479</v>
      </c>
      <c r="L7398" s="5" t="s">
        <v>6</v>
      </c>
      <c r="M7398" t="s">
        <v>63</v>
      </c>
      <c r="N7398" t="s">
        <v>30</v>
      </c>
      <c r="O7398" t="s">
        <v>64</v>
      </c>
      <c r="P7398" t="s">
        <v>65</v>
      </c>
      <c r="Q7398" t="s">
        <v>8264</v>
      </c>
      <c r="R7398" t="s">
        <v>67</v>
      </c>
      <c r="S7398" t="s">
        <v>1549</v>
      </c>
      <c r="T7398" t="s">
        <v>69</v>
      </c>
      <c r="U7398" t="s">
        <v>26413</v>
      </c>
      <c r="V7398" t="s">
        <v>26412</v>
      </c>
      <c r="W7398" t="s">
        <v>71</v>
      </c>
    </row>
    <row r="7399" spans="1:23" x14ac:dyDescent="0.2">
      <c r="A7399" t="s">
        <v>57</v>
      </c>
      <c r="B7399" t="s">
        <v>26414</v>
      </c>
      <c r="C7399" t="s">
        <v>17721</v>
      </c>
      <c r="D7399" t="s">
        <v>26415</v>
      </c>
      <c r="E7399" t="s">
        <v>310</v>
      </c>
      <c r="F7399" t="s">
        <v>5073</v>
      </c>
      <c r="G7399" s="2">
        <v>44390</v>
      </c>
      <c r="H7399" s="2">
        <v>44390</v>
      </c>
      <c r="I7399" s="2">
        <v>44408</v>
      </c>
      <c r="J7399" s="19">
        <f t="shared" si="176"/>
        <v>44755</v>
      </c>
      <c r="K7399" s="2">
        <v>44482</v>
      </c>
      <c r="L7399" s="5" t="s">
        <v>6</v>
      </c>
      <c r="M7399" t="s">
        <v>63</v>
      </c>
      <c r="N7399" t="s">
        <v>30</v>
      </c>
      <c r="O7399" t="s">
        <v>64</v>
      </c>
      <c r="P7399" t="s">
        <v>65</v>
      </c>
      <c r="Q7399" t="s">
        <v>367</v>
      </c>
      <c r="R7399" t="s">
        <v>67</v>
      </c>
      <c r="S7399" t="s">
        <v>583</v>
      </c>
      <c r="T7399" t="s">
        <v>80</v>
      </c>
      <c r="U7399" t="s">
        <v>26416</v>
      </c>
      <c r="V7399" t="s">
        <v>26417</v>
      </c>
      <c r="W7399" t="s">
        <v>71</v>
      </c>
    </row>
    <row r="7400" spans="1:23" x14ac:dyDescent="0.2">
      <c r="A7400" t="s">
        <v>57</v>
      </c>
      <c r="B7400" t="s">
        <v>26418</v>
      </c>
      <c r="C7400" t="s">
        <v>26419</v>
      </c>
      <c r="D7400" t="s">
        <v>26420</v>
      </c>
      <c r="E7400" t="s">
        <v>136</v>
      </c>
      <c r="F7400" t="s">
        <v>11744</v>
      </c>
      <c r="G7400" s="2">
        <v>44390</v>
      </c>
      <c r="H7400" s="2">
        <v>44390</v>
      </c>
      <c r="I7400" s="2">
        <v>44402</v>
      </c>
      <c r="J7400" s="19">
        <f>H7400+180</f>
        <v>44570</v>
      </c>
      <c r="K7400" s="2">
        <v>44480</v>
      </c>
      <c r="L7400" s="5" t="s">
        <v>6</v>
      </c>
      <c r="M7400" t="s">
        <v>138</v>
      </c>
      <c r="N7400" t="s">
        <v>30</v>
      </c>
      <c r="O7400" t="s">
        <v>64</v>
      </c>
      <c r="P7400" t="s">
        <v>16814</v>
      </c>
      <c r="Q7400" t="s">
        <v>16871</v>
      </c>
      <c r="R7400" t="s">
        <v>67</v>
      </c>
      <c r="S7400" t="s">
        <v>100</v>
      </c>
      <c r="T7400" t="s">
        <v>69</v>
      </c>
      <c r="U7400" t="s">
        <v>26421</v>
      </c>
      <c r="V7400" t="s">
        <v>26420</v>
      </c>
      <c r="W7400" t="s">
        <v>142</v>
      </c>
    </row>
    <row r="7401" spans="1:23" x14ac:dyDescent="0.2">
      <c r="A7401" t="s">
        <v>57</v>
      </c>
      <c r="B7401" t="s">
        <v>26422</v>
      </c>
      <c r="C7401" t="s">
        <v>6427</v>
      </c>
      <c r="D7401" t="s">
        <v>26423</v>
      </c>
      <c r="E7401" t="s">
        <v>61</v>
      </c>
      <c r="F7401" t="s">
        <v>26424</v>
      </c>
      <c r="G7401" s="2">
        <v>44390</v>
      </c>
      <c r="H7401" s="2">
        <v>44390</v>
      </c>
      <c r="I7401" s="2">
        <v>44393</v>
      </c>
      <c r="J7401" s="19">
        <f>H7401+365</f>
        <v>44755</v>
      </c>
      <c r="K7401" s="2">
        <v>44482</v>
      </c>
      <c r="L7401" s="5" t="s">
        <v>6</v>
      </c>
      <c r="M7401" t="s">
        <v>1022</v>
      </c>
      <c r="N7401" t="s">
        <v>30</v>
      </c>
      <c r="O7401" t="s">
        <v>64</v>
      </c>
      <c r="P7401" t="s">
        <v>65</v>
      </c>
      <c r="Q7401" t="s">
        <v>604</v>
      </c>
      <c r="R7401" t="s">
        <v>1023</v>
      </c>
      <c r="S7401" t="s">
        <v>378</v>
      </c>
      <c r="T7401" t="s">
        <v>298</v>
      </c>
      <c r="U7401" t="s">
        <v>26425</v>
      </c>
      <c r="V7401" t="s">
        <v>26426</v>
      </c>
      <c r="W7401" t="s">
        <v>1657</v>
      </c>
    </row>
    <row r="7402" spans="1:23" x14ac:dyDescent="0.2">
      <c r="A7402" t="s">
        <v>57</v>
      </c>
      <c r="B7402" t="s">
        <v>26427</v>
      </c>
      <c r="C7402" t="s">
        <v>26428</v>
      </c>
      <c r="D7402" t="s">
        <v>26429</v>
      </c>
      <c r="E7402" t="s">
        <v>310</v>
      </c>
      <c r="F7402" t="s">
        <v>1945</v>
      </c>
      <c r="G7402" s="2">
        <v>44390</v>
      </c>
      <c r="H7402" s="2">
        <v>44389</v>
      </c>
      <c r="I7402" s="2">
        <v>44409</v>
      </c>
      <c r="J7402" s="19">
        <f>H7402+365</f>
        <v>44754</v>
      </c>
      <c r="K7402" s="2">
        <v>44479</v>
      </c>
      <c r="L7402" s="5" t="s">
        <v>6</v>
      </c>
      <c r="M7402" t="s">
        <v>63</v>
      </c>
      <c r="N7402" t="s">
        <v>30</v>
      </c>
      <c r="O7402" t="s">
        <v>64</v>
      </c>
      <c r="P7402" t="s">
        <v>65</v>
      </c>
      <c r="Q7402" t="s">
        <v>8264</v>
      </c>
      <c r="R7402" t="s">
        <v>67</v>
      </c>
      <c r="S7402" t="s">
        <v>90</v>
      </c>
      <c r="T7402" t="s">
        <v>69</v>
      </c>
      <c r="U7402" t="s">
        <v>26430</v>
      </c>
      <c r="V7402" t="s">
        <v>26429</v>
      </c>
      <c r="W7402" t="s">
        <v>71</v>
      </c>
    </row>
    <row r="7403" spans="1:23" x14ac:dyDescent="0.2">
      <c r="A7403" t="s">
        <v>57</v>
      </c>
      <c r="B7403" t="s">
        <v>26431</v>
      </c>
      <c r="C7403" t="s">
        <v>25169</v>
      </c>
      <c r="D7403" t="s">
        <v>26432</v>
      </c>
      <c r="E7403" t="s">
        <v>310</v>
      </c>
      <c r="F7403" t="s">
        <v>2268</v>
      </c>
      <c r="G7403" s="2">
        <v>44390</v>
      </c>
      <c r="H7403" s="2">
        <v>44389</v>
      </c>
      <c r="I7403" s="2">
        <v>44409</v>
      </c>
      <c r="J7403" s="19">
        <f>H7403+365</f>
        <v>44754</v>
      </c>
      <c r="K7403" s="2">
        <v>44479</v>
      </c>
      <c r="L7403" s="5" t="s">
        <v>6</v>
      </c>
      <c r="M7403" t="s">
        <v>63</v>
      </c>
      <c r="N7403" t="s">
        <v>30</v>
      </c>
      <c r="O7403" t="s">
        <v>64</v>
      </c>
      <c r="P7403" t="s">
        <v>65</v>
      </c>
      <c r="Q7403" t="s">
        <v>8264</v>
      </c>
      <c r="R7403" t="s">
        <v>67</v>
      </c>
      <c r="S7403" t="s">
        <v>90</v>
      </c>
      <c r="T7403" t="s">
        <v>69</v>
      </c>
      <c r="U7403" t="s">
        <v>26433</v>
      </c>
      <c r="V7403" t="s">
        <v>26432</v>
      </c>
      <c r="W7403" t="s">
        <v>71</v>
      </c>
    </row>
    <row r="7404" spans="1:23" x14ac:dyDescent="0.2">
      <c r="A7404" t="s">
        <v>57</v>
      </c>
      <c r="B7404" t="s">
        <v>26434</v>
      </c>
      <c r="C7404" t="s">
        <v>5550</v>
      </c>
      <c r="D7404" t="s">
        <v>26435</v>
      </c>
      <c r="E7404" t="s">
        <v>96</v>
      </c>
      <c r="F7404" t="s">
        <v>26436</v>
      </c>
      <c r="G7404" s="2">
        <v>44390</v>
      </c>
      <c r="H7404" s="2">
        <v>44389</v>
      </c>
      <c r="I7404" s="2">
        <v>44428</v>
      </c>
      <c r="J7404" s="19">
        <f>H7404+365</f>
        <v>44754</v>
      </c>
      <c r="K7404" s="2">
        <v>44479</v>
      </c>
      <c r="L7404" s="5" t="s">
        <v>6</v>
      </c>
      <c r="M7404" t="s">
        <v>63</v>
      </c>
      <c r="N7404" t="s">
        <v>30</v>
      </c>
      <c r="O7404" t="s">
        <v>64</v>
      </c>
      <c r="P7404" t="s">
        <v>65</v>
      </c>
      <c r="Q7404" t="s">
        <v>8264</v>
      </c>
      <c r="R7404" t="s">
        <v>67</v>
      </c>
      <c r="S7404" t="s">
        <v>90</v>
      </c>
      <c r="T7404" t="s">
        <v>69</v>
      </c>
      <c r="U7404" t="s">
        <v>26437</v>
      </c>
      <c r="V7404" t="s">
        <v>26435</v>
      </c>
      <c r="W7404" t="s">
        <v>71</v>
      </c>
    </row>
    <row r="7405" spans="1:23" x14ac:dyDescent="0.2">
      <c r="A7405" t="s">
        <v>57</v>
      </c>
      <c r="B7405" t="s">
        <v>26438</v>
      </c>
      <c r="C7405" t="s">
        <v>3664</v>
      </c>
      <c r="D7405" t="s">
        <v>26439</v>
      </c>
      <c r="E7405" t="s">
        <v>115</v>
      </c>
      <c r="F7405" t="s">
        <v>5300</v>
      </c>
      <c r="G7405" s="2">
        <v>44390</v>
      </c>
      <c r="H7405" s="2">
        <v>44389</v>
      </c>
      <c r="I7405" s="2">
        <v>44421</v>
      </c>
      <c r="J7405" s="19">
        <f>H7405+180</f>
        <v>44569</v>
      </c>
      <c r="K7405" s="2">
        <v>44479</v>
      </c>
      <c r="L7405" s="5" t="s">
        <v>6</v>
      </c>
      <c r="M7405" t="s">
        <v>138</v>
      </c>
      <c r="N7405" t="s">
        <v>30</v>
      </c>
      <c r="O7405" t="s">
        <v>64</v>
      </c>
      <c r="P7405" t="s">
        <v>16814</v>
      </c>
      <c r="Q7405" t="s">
        <v>16871</v>
      </c>
      <c r="R7405" t="s">
        <v>67</v>
      </c>
      <c r="S7405" t="s">
        <v>100</v>
      </c>
      <c r="T7405" t="s">
        <v>69</v>
      </c>
      <c r="U7405" t="s">
        <v>26440</v>
      </c>
      <c r="V7405" t="s">
        <v>26439</v>
      </c>
      <c r="W7405" t="s">
        <v>142</v>
      </c>
    </row>
    <row r="7406" spans="1:23" x14ac:dyDescent="0.2">
      <c r="A7406" t="s">
        <v>57</v>
      </c>
      <c r="B7406" t="s">
        <v>26441</v>
      </c>
      <c r="C7406" t="s">
        <v>8872</v>
      </c>
      <c r="D7406" t="s">
        <v>26442</v>
      </c>
      <c r="E7406" t="s">
        <v>96</v>
      </c>
      <c r="F7406" t="s">
        <v>16924</v>
      </c>
      <c r="G7406" s="2">
        <v>44390</v>
      </c>
      <c r="H7406" s="2">
        <v>44390</v>
      </c>
      <c r="I7406" s="2">
        <v>44393</v>
      </c>
      <c r="J7406" s="19">
        <f>H7406+180</f>
        <v>44570</v>
      </c>
      <c r="K7406" s="2">
        <v>44482</v>
      </c>
      <c r="L7406" s="5" t="s">
        <v>6</v>
      </c>
      <c r="M7406" t="s">
        <v>63</v>
      </c>
      <c r="N7406" t="s">
        <v>30</v>
      </c>
      <c r="O7406" t="s">
        <v>64</v>
      </c>
      <c r="P7406" t="s">
        <v>16814</v>
      </c>
      <c r="Q7406" t="s">
        <v>16871</v>
      </c>
      <c r="R7406" t="s">
        <v>67</v>
      </c>
      <c r="S7406" t="s">
        <v>90</v>
      </c>
      <c r="T7406" t="s">
        <v>69</v>
      </c>
      <c r="U7406" t="s">
        <v>26443</v>
      </c>
      <c r="V7406" t="s">
        <v>26442</v>
      </c>
      <c r="W7406" t="s">
        <v>71</v>
      </c>
    </row>
    <row r="7407" spans="1:23" x14ac:dyDescent="0.2">
      <c r="A7407" t="s">
        <v>57</v>
      </c>
      <c r="B7407" t="s">
        <v>26444</v>
      </c>
      <c r="C7407" t="s">
        <v>26445</v>
      </c>
      <c r="D7407" t="s">
        <v>26446</v>
      </c>
      <c r="E7407" t="s">
        <v>310</v>
      </c>
      <c r="F7407" t="s">
        <v>1945</v>
      </c>
      <c r="G7407" s="2">
        <v>44390</v>
      </c>
      <c r="H7407" s="2">
        <v>44390</v>
      </c>
      <c r="I7407" s="2">
        <v>44422</v>
      </c>
      <c r="J7407" s="19">
        <f>H7407+365</f>
        <v>44755</v>
      </c>
      <c r="K7407" s="2">
        <v>44482</v>
      </c>
      <c r="L7407" s="5" t="s">
        <v>6</v>
      </c>
      <c r="M7407" t="s">
        <v>63</v>
      </c>
      <c r="N7407" t="s">
        <v>30</v>
      </c>
      <c r="O7407" t="s">
        <v>64</v>
      </c>
      <c r="P7407" t="s">
        <v>65</v>
      </c>
      <c r="Q7407" t="s">
        <v>8264</v>
      </c>
      <c r="R7407" t="s">
        <v>67</v>
      </c>
      <c r="S7407" t="s">
        <v>90</v>
      </c>
      <c r="T7407" t="s">
        <v>69</v>
      </c>
      <c r="U7407" t="s">
        <v>26447</v>
      </c>
      <c r="V7407" t="s">
        <v>26446</v>
      </c>
      <c r="W7407" t="s">
        <v>71</v>
      </c>
    </row>
    <row r="7408" spans="1:23" x14ac:dyDescent="0.2">
      <c r="A7408" t="s">
        <v>57</v>
      </c>
      <c r="B7408" t="s">
        <v>26448</v>
      </c>
      <c r="C7408" t="s">
        <v>26449</v>
      </c>
      <c r="D7408" t="s">
        <v>26450</v>
      </c>
      <c r="E7408" t="s">
        <v>310</v>
      </c>
      <c r="F7408" t="s">
        <v>1945</v>
      </c>
      <c r="G7408" s="2">
        <v>44390</v>
      </c>
      <c r="H7408" s="2">
        <v>44390</v>
      </c>
      <c r="I7408" s="2">
        <v>44408</v>
      </c>
      <c r="J7408" s="19">
        <f>H7408+365</f>
        <v>44755</v>
      </c>
      <c r="K7408" s="2">
        <v>44480</v>
      </c>
      <c r="L7408" s="5" t="s">
        <v>6</v>
      </c>
      <c r="M7408" t="s">
        <v>63</v>
      </c>
      <c r="N7408" t="s">
        <v>30</v>
      </c>
      <c r="O7408" t="s">
        <v>64</v>
      </c>
      <c r="P7408" t="s">
        <v>65</v>
      </c>
      <c r="Q7408" t="s">
        <v>8264</v>
      </c>
      <c r="R7408" t="s">
        <v>67</v>
      </c>
      <c r="S7408" t="s">
        <v>90</v>
      </c>
      <c r="T7408" t="s">
        <v>69</v>
      </c>
      <c r="U7408" t="s">
        <v>26451</v>
      </c>
      <c r="V7408" t="s">
        <v>26450</v>
      </c>
      <c r="W7408" t="s">
        <v>71</v>
      </c>
    </row>
    <row r="7409" spans="1:23" x14ac:dyDescent="0.2">
      <c r="A7409" t="s">
        <v>57</v>
      </c>
      <c r="B7409" t="s">
        <v>26452</v>
      </c>
      <c r="C7409" t="s">
        <v>26453</v>
      </c>
      <c r="D7409" t="s">
        <v>26454</v>
      </c>
      <c r="E7409" t="s">
        <v>310</v>
      </c>
      <c r="F7409" t="s">
        <v>2268</v>
      </c>
      <c r="G7409" s="2">
        <v>44390</v>
      </c>
      <c r="H7409" s="2">
        <v>44390</v>
      </c>
      <c r="I7409" s="2">
        <v>44408</v>
      </c>
      <c r="J7409" s="19">
        <f>H7409+365</f>
        <v>44755</v>
      </c>
      <c r="K7409" s="2">
        <v>44480</v>
      </c>
      <c r="L7409" s="5" t="s">
        <v>6</v>
      </c>
      <c r="M7409" t="s">
        <v>63</v>
      </c>
      <c r="N7409" t="s">
        <v>30</v>
      </c>
      <c r="O7409" t="s">
        <v>64</v>
      </c>
      <c r="P7409" t="s">
        <v>65</v>
      </c>
      <c r="Q7409" t="s">
        <v>8264</v>
      </c>
      <c r="R7409" t="s">
        <v>67</v>
      </c>
      <c r="S7409" t="s">
        <v>90</v>
      </c>
      <c r="T7409" t="s">
        <v>69</v>
      </c>
      <c r="U7409" t="s">
        <v>26455</v>
      </c>
      <c r="V7409" t="s">
        <v>26454</v>
      </c>
      <c r="W7409" t="s">
        <v>71</v>
      </c>
    </row>
    <row r="7410" spans="1:23" x14ac:dyDescent="0.2">
      <c r="A7410" t="s">
        <v>57</v>
      </c>
      <c r="B7410" t="s">
        <v>26456</v>
      </c>
      <c r="C7410" t="s">
        <v>26457</v>
      </c>
      <c r="D7410" t="s">
        <v>26458</v>
      </c>
      <c r="E7410" t="s">
        <v>310</v>
      </c>
      <c r="F7410" t="s">
        <v>5073</v>
      </c>
      <c r="G7410" s="2">
        <v>44390</v>
      </c>
      <c r="H7410" s="2">
        <v>44389</v>
      </c>
      <c r="I7410" s="2">
        <v>44409</v>
      </c>
      <c r="J7410" s="19">
        <f>H7410+365</f>
        <v>44754</v>
      </c>
      <c r="K7410" s="2">
        <v>44479</v>
      </c>
      <c r="L7410" s="5" t="s">
        <v>6</v>
      </c>
      <c r="M7410" t="s">
        <v>63</v>
      </c>
      <c r="N7410" t="s">
        <v>30</v>
      </c>
      <c r="O7410" t="s">
        <v>64</v>
      </c>
      <c r="P7410" t="s">
        <v>65</v>
      </c>
      <c r="Q7410" t="s">
        <v>8264</v>
      </c>
      <c r="R7410" t="s">
        <v>67</v>
      </c>
      <c r="S7410" t="s">
        <v>125</v>
      </c>
      <c r="T7410" t="s">
        <v>69</v>
      </c>
      <c r="U7410" t="s">
        <v>26459</v>
      </c>
      <c r="V7410" t="s">
        <v>26458</v>
      </c>
      <c r="W7410" t="s">
        <v>71</v>
      </c>
    </row>
    <row r="7411" spans="1:23" x14ac:dyDescent="0.2">
      <c r="A7411" t="s">
        <v>57</v>
      </c>
      <c r="B7411" t="s">
        <v>26460</v>
      </c>
      <c r="C7411" t="s">
        <v>17783</v>
      </c>
      <c r="D7411" t="s">
        <v>26461</v>
      </c>
      <c r="E7411" t="s">
        <v>136</v>
      </c>
      <c r="F7411" t="s">
        <v>258</v>
      </c>
      <c r="G7411" s="2">
        <v>44390</v>
      </c>
      <c r="H7411" s="2">
        <v>44389</v>
      </c>
      <c r="I7411" s="2">
        <v>44392</v>
      </c>
      <c r="J7411" s="19">
        <f>H7411+365</f>
        <v>44754</v>
      </c>
      <c r="K7411" s="2">
        <v>44481</v>
      </c>
      <c r="L7411" s="5" t="s">
        <v>6</v>
      </c>
      <c r="M7411" t="s">
        <v>138</v>
      </c>
      <c r="N7411" t="s">
        <v>30</v>
      </c>
      <c r="O7411" t="s">
        <v>64</v>
      </c>
      <c r="P7411" t="s">
        <v>65</v>
      </c>
      <c r="Q7411" t="s">
        <v>8264</v>
      </c>
      <c r="R7411" t="s">
        <v>67</v>
      </c>
      <c r="S7411" t="s">
        <v>100</v>
      </c>
      <c r="T7411" t="s">
        <v>69</v>
      </c>
      <c r="U7411" t="s">
        <v>26462</v>
      </c>
      <c r="V7411" t="s">
        <v>26461</v>
      </c>
      <c r="W7411" t="s">
        <v>142</v>
      </c>
    </row>
    <row r="7412" spans="1:23" x14ac:dyDescent="0.2">
      <c r="A7412" t="s">
        <v>57</v>
      </c>
      <c r="B7412" t="s">
        <v>26463</v>
      </c>
      <c r="C7412" t="s">
        <v>700</v>
      </c>
      <c r="D7412" t="s">
        <v>26464</v>
      </c>
      <c r="E7412" t="s">
        <v>176</v>
      </c>
      <c r="F7412" t="s">
        <v>2820</v>
      </c>
      <c r="G7412" s="2">
        <v>44390</v>
      </c>
      <c r="H7412" s="2">
        <v>44389</v>
      </c>
      <c r="I7412" s="2">
        <v>44439</v>
      </c>
      <c r="J7412" s="19">
        <f>H7412+180</f>
        <v>44569</v>
      </c>
      <c r="K7412" s="2">
        <v>44481</v>
      </c>
      <c r="L7412" s="5" t="s">
        <v>6</v>
      </c>
      <c r="M7412" t="s">
        <v>63</v>
      </c>
      <c r="N7412" t="s">
        <v>30</v>
      </c>
      <c r="O7412" t="s">
        <v>64</v>
      </c>
      <c r="P7412" t="s">
        <v>16814</v>
      </c>
      <c r="Q7412" t="s">
        <v>16839</v>
      </c>
      <c r="R7412" t="s">
        <v>67</v>
      </c>
      <c r="S7412" t="s">
        <v>125</v>
      </c>
      <c r="T7412" t="s">
        <v>69</v>
      </c>
      <c r="U7412" t="s">
        <v>26465</v>
      </c>
      <c r="V7412" t="s">
        <v>26464</v>
      </c>
      <c r="W7412" t="s">
        <v>71</v>
      </c>
    </row>
    <row r="7413" spans="1:23" x14ac:dyDescent="0.2">
      <c r="A7413" t="s">
        <v>57</v>
      </c>
      <c r="B7413" t="s">
        <v>26466</v>
      </c>
      <c r="C7413" t="s">
        <v>26467</v>
      </c>
      <c r="D7413" t="s">
        <v>26468</v>
      </c>
      <c r="E7413" t="s">
        <v>136</v>
      </c>
      <c r="F7413" t="s">
        <v>19837</v>
      </c>
      <c r="G7413" s="2">
        <v>44390</v>
      </c>
      <c r="H7413" s="2">
        <v>44386</v>
      </c>
      <c r="I7413" s="2">
        <v>44452</v>
      </c>
      <c r="J7413" s="19">
        <f>H7413+180</f>
        <v>44566</v>
      </c>
      <c r="K7413" s="2">
        <v>44478</v>
      </c>
      <c r="L7413" s="5" t="s">
        <v>6</v>
      </c>
      <c r="M7413" t="s">
        <v>138</v>
      </c>
      <c r="N7413" t="s">
        <v>30</v>
      </c>
      <c r="O7413" t="s">
        <v>64</v>
      </c>
      <c r="P7413" t="s">
        <v>16814</v>
      </c>
      <c r="Q7413" t="s">
        <v>16871</v>
      </c>
      <c r="R7413" t="s">
        <v>67</v>
      </c>
      <c r="S7413" t="s">
        <v>100</v>
      </c>
      <c r="T7413" t="s">
        <v>69</v>
      </c>
      <c r="U7413" t="s">
        <v>26469</v>
      </c>
      <c r="V7413" t="s">
        <v>26468</v>
      </c>
      <c r="W7413" t="s">
        <v>142</v>
      </c>
    </row>
    <row r="7414" spans="1:23" x14ac:dyDescent="0.2">
      <c r="A7414" t="s">
        <v>57</v>
      </c>
      <c r="B7414" t="s">
        <v>26470</v>
      </c>
      <c r="C7414" t="s">
        <v>802</v>
      </c>
      <c r="D7414" t="s">
        <v>26471</v>
      </c>
      <c r="E7414" t="s">
        <v>61</v>
      </c>
      <c r="F7414" t="s">
        <v>1309</v>
      </c>
      <c r="G7414" s="2">
        <v>44390</v>
      </c>
      <c r="H7414" s="2">
        <v>44390</v>
      </c>
      <c r="I7414" s="2">
        <v>44396</v>
      </c>
      <c r="J7414" s="19">
        <f>H7414+365</f>
        <v>44755</v>
      </c>
      <c r="K7414" s="2">
        <v>44482</v>
      </c>
      <c r="L7414" s="5" t="s">
        <v>6</v>
      </c>
      <c r="M7414" t="s">
        <v>138</v>
      </c>
      <c r="N7414" t="s">
        <v>30</v>
      </c>
      <c r="O7414" t="s">
        <v>64</v>
      </c>
      <c r="P7414" t="s">
        <v>65</v>
      </c>
      <c r="Q7414" t="s">
        <v>8155</v>
      </c>
      <c r="R7414" t="s">
        <v>67</v>
      </c>
      <c r="S7414" t="s">
        <v>4145</v>
      </c>
      <c r="T7414" t="s">
        <v>69</v>
      </c>
      <c r="U7414" t="s">
        <v>26472</v>
      </c>
      <c r="V7414" t="s">
        <v>26471</v>
      </c>
      <c r="W7414" t="s">
        <v>142</v>
      </c>
    </row>
    <row r="7415" spans="1:23" x14ac:dyDescent="0.2">
      <c r="A7415" t="s">
        <v>57</v>
      </c>
      <c r="B7415" t="s">
        <v>26473</v>
      </c>
      <c r="C7415" t="s">
        <v>2666</v>
      </c>
      <c r="D7415" t="s">
        <v>26474</v>
      </c>
      <c r="E7415" t="s">
        <v>115</v>
      </c>
      <c r="F7415" t="s">
        <v>16941</v>
      </c>
      <c r="G7415" s="2">
        <v>44390</v>
      </c>
      <c r="H7415" s="2">
        <v>44390</v>
      </c>
      <c r="I7415" s="2">
        <v>44421</v>
      </c>
      <c r="J7415" s="19">
        <f>H7415+180</f>
        <v>44570</v>
      </c>
      <c r="K7415" s="2">
        <v>44480</v>
      </c>
      <c r="L7415" s="5" t="s">
        <v>6</v>
      </c>
      <c r="M7415" t="s">
        <v>138</v>
      </c>
      <c r="N7415" t="s">
        <v>30</v>
      </c>
      <c r="O7415" t="s">
        <v>64</v>
      </c>
      <c r="P7415" t="s">
        <v>16814</v>
      </c>
      <c r="Q7415" t="s">
        <v>16871</v>
      </c>
      <c r="R7415" t="s">
        <v>67</v>
      </c>
      <c r="S7415" t="s">
        <v>100</v>
      </c>
      <c r="T7415" t="s">
        <v>69</v>
      </c>
      <c r="U7415" t="s">
        <v>26475</v>
      </c>
      <c r="V7415" t="s">
        <v>26474</v>
      </c>
      <c r="W7415" t="s">
        <v>142</v>
      </c>
    </row>
    <row r="7416" spans="1:23" x14ac:dyDescent="0.2">
      <c r="A7416" t="s">
        <v>57</v>
      </c>
      <c r="B7416" t="s">
        <v>26476</v>
      </c>
      <c r="C7416" t="s">
        <v>8278</v>
      </c>
      <c r="D7416" t="s">
        <v>26477</v>
      </c>
      <c r="E7416" t="s">
        <v>310</v>
      </c>
      <c r="F7416" t="s">
        <v>1945</v>
      </c>
      <c r="G7416" s="2">
        <v>44390</v>
      </c>
      <c r="H7416" s="2">
        <v>44390</v>
      </c>
      <c r="I7416" s="2">
        <v>44409</v>
      </c>
      <c r="J7416" s="19">
        <f t="shared" ref="J7416:J7432" si="177">H7416+365</f>
        <v>44755</v>
      </c>
      <c r="K7416" s="2">
        <v>44482</v>
      </c>
      <c r="L7416" s="5" t="s">
        <v>6</v>
      </c>
      <c r="M7416" t="s">
        <v>88</v>
      </c>
      <c r="N7416" t="s">
        <v>30</v>
      </c>
      <c r="O7416" t="s">
        <v>64</v>
      </c>
      <c r="P7416" t="s">
        <v>65</v>
      </c>
      <c r="Q7416" t="s">
        <v>8264</v>
      </c>
      <c r="R7416" t="s">
        <v>67</v>
      </c>
      <c r="S7416" t="s">
        <v>90</v>
      </c>
      <c r="T7416" t="s">
        <v>80</v>
      </c>
      <c r="U7416" t="s">
        <v>26478</v>
      </c>
      <c r="V7416" t="s">
        <v>26477</v>
      </c>
      <c r="W7416" t="s">
        <v>92</v>
      </c>
    </row>
    <row r="7417" spans="1:23" x14ac:dyDescent="0.2">
      <c r="A7417" t="s">
        <v>57</v>
      </c>
      <c r="B7417" t="s">
        <v>26479</v>
      </c>
      <c r="C7417" t="s">
        <v>17819</v>
      </c>
      <c r="D7417" t="s">
        <v>26480</v>
      </c>
      <c r="E7417" t="s">
        <v>107</v>
      </c>
      <c r="F7417" t="s">
        <v>9169</v>
      </c>
      <c r="G7417" s="2">
        <v>44390</v>
      </c>
      <c r="H7417" s="2">
        <v>44390</v>
      </c>
      <c r="I7417" s="2">
        <v>44461</v>
      </c>
      <c r="J7417" s="19">
        <f t="shared" si="177"/>
        <v>44755</v>
      </c>
      <c r="K7417" s="2">
        <v>44482</v>
      </c>
      <c r="L7417" s="5" t="s">
        <v>6</v>
      </c>
      <c r="M7417" t="s">
        <v>63</v>
      </c>
      <c r="N7417" t="s">
        <v>30</v>
      </c>
      <c r="O7417" t="s">
        <v>64</v>
      </c>
      <c r="P7417" t="s">
        <v>65</v>
      </c>
      <c r="Q7417" t="s">
        <v>8264</v>
      </c>
      <c r="R7417" t="s">
        <v>67</v>
      </c>
      <c r="S7417" t="s">
        <v>90</v>
      </c>
      <c r="T7417" t="s">
        <v>69</v>
      </c>
      <c r="U7417" t="s">
        <v>26481</v>
      </c>
      <c r="V7417" t="s">
        <v>26480</v>
      </c>
      <c r="W7417" t="s">
        <v>71</v>
      </c>
    </row>
    <row r="7418" spans="1:23" x14ac:dyDescent="0.2">
      <c r="A7418" t="s">
        <v>57</v>
      </c>
      <c r="B7418" t="s">
        <v>26482</v>
      </c>
      <c r="C7418" t="s">
        <v>8278</v>
      </c>
      <c r="D7418" t="s">
        <v>26483</v>
      </c>
      <c r="E7418" t="s">
        <v>310</v>
      </c>
      <c r="F7418" t="s">
        <v>5073</v>
      </c>
      <c r="G7418" s="2">
        <v>44390</v>
      </c>
      <c r="H7418" s="2">
        <v>44390</v>
      </c>
      <c r="I7418" s="2">
        <v>44409</v>
      </c>
      <c r="J7418" s="19">
        <f t="shared" si="177"/>
        <v>44755</v>
      </c>
      <c r="K7418" s="2">
        <v>44482</v>
      </c>
      <c r="L7418" s="5" t="s">
        <v>6</v>
      </c>
      <c r="M7418" t="s">
        <v>63</v>
      </c>
      <c r="N7418" t="s">
        <v>30</v>
      </c>
      <c r="O7418" t="s">
        <v>64</v>
      </c>
      <c r="P7418" t="s">
        <v>65</v>
      </c>
      <c r="Q7418" t="s">
        <v>9822</v>
      </c>
      <c r="R7418" t="s">
        <v>67</v>
      </c>
      <c r="S7418" t="s">
        <v>583</v>
      </c>
      <c r="T7418" t="s">
        <v>80</v>
      </c>
      <c r="U7418" t="s">
        <v>26484</v>
      </c>
      <c r="V7418" t="s">
        <v>26485</v>
      </c>
      <c r="W7418" t="s">
        <v>26486</v>
      </c>
    </row>
    <row r="7419" spans="1:23" x14ac:dyDescent="0.2">
      <c r="A7419" t="s">
        <v>57</v>
      </c>
      <c r="B7419" t="s">
        <v>26487</v>
      </c>
      <c r="C7419" t="s">
        <v>5147</v>
      </c>
      <c r="D7419" t="s">
        <v>26488</v>
      </c>
      <c r="E7419" t="s">
        <v>136</v>
      </c>
      <c r="F7419" t="s">
        <v>16828</v>
      </c>
      <c r="G7419" s="2">
        <v>44390</v>
      </c>
      <c r="H7419" s="2">
        <v>44390</v>
      </c>
      <c r="I7419" s="2">
        <v>44406</v>
      </c>
      <c r="J7419" s="19">
        <f t="shared" si="177"/>
        <v>44755</v>
      </c>
      <c r="K7419" s="2">
        <v>44482</v>
      </c>
      <c r="L7419" s="5" t="s">
        <v>6</v>
      </c>
      <c r="M7419" t="s">
        <v>63</v>
      </c>
      <c r="N7419" t="s">
        <v>30</v>
      </c>
      <c r="O7419" t="s">
        <v>64</v>
      </c>
      <c r="P7419" t="s">
        <v>65</v>
      </c>
      <c r="Q7419" t="s">
        <v>9822</v>
      </c>
      <c r="R7419" t="s">
        <v>67</v>
      </c>
      <c r="S7419" t="s">
        <v>90</v>
      </c>
      <c r="T7419" t="s">
        <v>69</v>
      </c>
      <c r="U7419" t="s">
        <v>26489</v>
      </c>
      <c r="V7419" t="s">
        <v>26488</v>
      </c>
      <c r="W7419" t="s">
        <v>71</v>
      </c>
    </row>
    <row r="7420" spans="1:23" x14ac:dyDescent="0.2">
      <c r="A7420" t="s">
        <v>57</v>
      </c>
      <c r="B7420" t="s">
        <v>26490</v>
      </c>
      <c r="C7420" t="s">
        <v>25638</v>
      </c>
      <c r="D7420" t="s">
        <v>26491</v>
      </c>
      <c r="E7420" t="s">
        <v>136</v>
      </c>
      <c r="F7420" t="s">
        <v>14519</v>
      </c>
      <c r="G7420" s="2">
        <v>44390</v>
      </c>
      <c r="H7420" s="2">
        <v>44386</v>
      </c>
      <c r="I7420" s="2">
        <v>44467</v>
      </c>
      <c r="J7420" s="19">
        <f t="shared" si="177"/>
        <v>44751</v>
      </c>
      <c r="K7420" s="2">
        <v>44478</v>
      </c>
      <c r="L7420" s="5" t="s">
        <v>6</v>
      </c>
      <c r="M7420" t="s">
        <v>77</v>
      </c>
      <c r="N7420" t="s">
        <v>33</v>
      </c>
      <c r="O7420" t="s">
        <v>64</v>
      </c>
      <c r="P7420" t="s">
        <v>65</v>
      </c>
      <c r="Q7420" t="s">
        <v>8316</v>
      </c>
      <c r="R7420" t="s">
        <v>67</v>
      </c>
      <c r="S7420" t="s">
        <v>79</v>
      </c>
      <c r="T7420" t="s">
        <v>80</v>
      </c>
      <c r="U7420" t="s">
        <v>25640</v>
      </c>
      <c r="V7420" t="s">
        <v>25641</v>
      </c>
      <c r="W7420" t="s">
        <v>82</v>
      </c>
    </row>
    <row r="7421" spans="1:23" x14ac:dyDescent="0.2">
      <c r="A7421" t="s">
        <v>57</v>
      </c>
      <c r="B7421" t="s">
        <v>26492</v>
      </c>
      <c r="C7421" t="s">
        <v>26493</v>
      </c>
      <c r="D7421" t="s">
        <v>26494</v>
      </c>
      <c r="E7421" t="s">
        <v>176</v>
      </c>
      <c r="F7421" t="s">
        <v>26495</v>
      </c>
      <c r="G7421" s="2">
        <v>44391</v>
      </c>
      <c r="H7421" s="2">
        <v>44391</v>
      </c>
      <c r="I7421" s="2">
        <v>44391</v>
      </c>
      <c r="J7421" s="19">
        <f t="shared" si="177"/>
        <v>44756</v>
      </c>
      <c r="K7421" s="2">
        <v>44483</v>
      </c>
      <c r="L7421" s="5" t="s">
        <v>6</v>
      </c>
      <c r="M7421" t="s">
        <v>12353</v>
      </c>
      <c r="N7421" t="s">
        <v>30</v>
      </c>
      <c r="O7421" t="s">
        <v>64</v>
      </c>
      <c r="P7421" t="s">
        <v>65</v>
      </c>
      <c r="Q7421" t="s">
        <v>89</v>
      </c>
      <c r="R7421" t="s">
        <v>12355</v>
      </c>
      <c r="S7421" t="s">
        <v>12356</v>
      </c>
      <c r="T7421" t="s">
        <v>69</v>
      </c>
      <c r="U7421" t="s">
        <v>26496</v>
      </c>
      <c r="V7421" t="s">
        <v>26497</v>
      </c>
      <c r="W7421" t="s">
        <v>12359</v>
      </c>
    </row>
    <row r="7422" spans="1:23" x14ac:dyDescent="0.2">
      <c r="A7422" t="s">
        <v>57</v>
      </c>
      <c r="B7422" t="s">
        <v>26498</v>
      </c>
      <c r="C7422" t="s">
        <v>26390</v>
      </c>
      <c r="D7422" t="s">
        <v>26499</v>
      </c>
      <c r="E7422" t="s">
        <v>310</v>
      </c>
      <c r="F7422" t="s">
        <v>5073</v>
      </c>
      <c r="G7422" s="2">
        <v>44391</v>
      </c>
      <c r="H7422" s="2">
        <v>44391</v>
      </c>
      <c r="I7422" s="2">
        <v>44393</v>
      </c>
      <c r="J7422" s="19">
        <f t="shared" si="177"/>
        <v>44756</v>
      </c>
      <c r="K7422" s="2">
        <v>44483</v>
      </c>
      <c r="L7422" s="5" t="s">
        <v>6</v>
      </c>
      <c r="M7422" t="s">
        <v>63</v>
      </c>
      <c r="N7422" t="s">
        <v>30</v>
      </c>
      <c r="O7422" t="s">
        <v>64</v>
      </c>
      <c r="P7422" t="s">
        <v>65</v>
      </c>
      <c r="Q7422" t="s">
        <v>3390</v>
      </c>
      <c r="R7422" t="s">
        <v>67</v>
      </c>
      <c r="S7422" t="s">
        <v>1744</v>
      </c>
      <c r="T7422" t="s">
        <v>80</v>
      </c>
      <c r="U7422" t="s">
        <v>26500</v>
      </c>
      <c r="V7422" t="s">
        <v>26499</v>
      </c>
      <c r="W7422" t="s">
        <v>71</v>
      </c>
    </row>
    <row r="7423" spans="1:23" x14ac:dyDescent="0.2">
      <c r="A7423" t="s">
        <v>57</v>
      </c>
      <c r="B7423" t="s">
        <v>26501</v>
      </c>
      <c r="C7423" t="s">
        <v>26457</v>
      </c>
      <c r="D7423" t="s">
        <v>26502</v>
      </c>
      <c r="E7423" t="s">
        <v>310</v>
      </c>
      <c r="F7423" t="s">
        <v>5073</v>
      </c>
      <c r="G7423" s="2">
        <v>44391</v>
      </c>
      <c r="H7423" s="2">
        <v>44391</v>
      </c>
      <c r="I7423" s="2">
        <v>44409</v>
      </c>
      <c r="J7423" s="19">
        <f t="shared" si="177"/>
        <v>44756</v>
      </c>
      <c r="K7423" s="2">
        <v>44483</v>
      </c>
      <c r="L7423" s="5" t="s">
        <v>6</v>
      </c>
      <c r="M7423" t="s">
        <v>63</v>
      </c>
      <c r="N7423" t="s">
        <v>30</v>
      </c>
      <c r="O7423" t="s">
        <v>64</v>
      </c>
      <c r="P7423" t="s">
        <v>65</v>
      </c>
      <c r="Q7423" t="s">
        <v>3390</v>
      </c>
      <c r="R7423" t="s">
        <v>67</v>
      </c>
      <c r="S7423" t="s">
        <v>1744</v>
      </c>
      <c r="T7423" t="s">
        <v>69</v>
      </c>
      <c r="U7423" t="s">
        <v>26503</v>
      </c>
      <c r="V7423" t="s">
        <v>26502</v>
      </c>
      <c r="W7423" t="s">
        <v>71</v>
      </c>
    </row>
    <row r="7424" spans="1:23" x14ac:dyDescent="0.2">
      <c r="A7424" t="s">
        <v>57</v>
      </c>
      <c r="B7424" t="s">
        <v>26504</v>
      </c>
      <c r="C7424" t="s">
        <v>26457</v>
      </c>
      <c r="D7424" t="s">
        <v>26505</v>
      </c>
      <c r="E7424" t="s">
        <v>310</v>
      </c>
      <c r="F7424" t="s">
        <v>5073</v>
      </c>
      <c r="G7424" s="2">
        <v>44391</v>
      </c>
      <c r="H7424" s="2">
        <v>44391</v>
      </c>
      <c r="I7424" s="2">
        <v>44409</v>
      </c>
      <c r="J7424" s="19">
        <f t="shared" si="177"/>
        <v>44756</v>
      </c>
      <c r="K7424" s="2">
        <v>44483</v>
      </c>
      <c r="L7424" s="5" t="s">
        <v>6</v>
      </c>
      <c r="M7424" t="s">
        <v>63</v>
      </c>
      <c r="N7424" t="s">
        <v>30</v>
      </c>
      <c r="O7424" t="s">
        <v>64</v>
      </c>
      <c r="P7424" t="s">
        <v>65</v>
      </c>
      <c r="Q7424" t="s">
        <v>3390</v>
      </c>
      <c r="R7424" t="s">
        <v>67</v>
      </c>
      <c r="S7424" t="s">
        <v>1744</v>
      </c>
      <c r="T7424" t="s">
        <v>69</v>
      </c>
      <c r="U7424" t="s">
        <v>26506</v>
      </c>
      <c r="V7424" t="s">
        <v>26505</v>
      </c>
      <c r="W7424" t="s">
        <v>71</v>
      </c>
    </row>
    <row r="7425" spans="1:23" x14ac:dyDescent="0.2">
      <c r="A7425" t="s">
        <v>57</v>
      </c>
      <c r="B7425" t="s">
        <v>26507</v>
      </c>
      <c r="C7425" t="s">
        <v>5020</v>
      </c>
      <c r="D7425" t="s">
        <v>26508</v>
      </c>
      <c r="E7425" t="s">
        <v>136</v>
      </c>
      <c r="F7425" t="s">
        <v>26509</v>
      </c>
      <c r="G7425" s="2">
        <v>44391</v>
      </c>
      <c r="H7425" s="2">
        <v>44390</v>
      </c>
      <c r="I7425" s="2">
        <v>44400</v>
      </c>
      <c r="J7425" s="19">
        <f t="shared" si="177"/>
        <v>44755</v>
      </c>
      <c r="K7425" s="2">
        <v>44480</v>
      </c>
      <c r="L7425" s="5" t="s">
        <v>6</v>
      </c>
      <c r="M7425" t="s">
        <v>63</v>
      </c>
      <c r="N7425" t="s">
        <v>30</v>
      </c>
      <c r="O7425" t="s">
        <v>64</v>
      </c>
      <c r="P7425" t="s">
        <v>65</v>
      </c>
      <c r="Q7425" t="s">
        <v>8264</v>
      </c>
      <c r="R7425" t="s">
        <v>67</v>
      </c>
      <c r="S7425" t="s">
        <v>90</v>
      </c>
      <c r="T7425" t="s">
        <v>69</v>
      </c>
      <c r="U7425" t="s">
        <v>26510</v>
      </c>
      <c r="V7425" t="s">
        <v>26508</v>
      </c>
      <c r="W7425" t="s">
        <v>71</v>
      </c>
    </row>
    <row r="7426" spans="1:23" x14ac:dyDescent="0.2">
      <c r="A7426" t="s">
        <v>57</v>
      </c>
      <c r="B7426" t="s">
        <v>26511</v>
      </c>
      <c r="C7426" t="s">
        <v>1246</v>
      </c>
      <c r="D7426" t="s">
        <v>26512</v>
      </c>
      <c r="E7426" t="s">
        <v>136</v>
      </c>
      <c r="F7426" t="s">
        <v>17688</v>
      </c>
      <c r="G7426" s="2">
        <v>44391</v>
      </c>
      <c r="H7426" s="2">
        <v>44386</v>
      </c>
      <c r="I7426" s="2">
        <v>44403</v>
      </c>
      <c r="J7426" s="19">
        <f t="shared" si="177"/>
        <v>44751</v>
      </c>
      <c r="K7426" s="2">
        <v>44476</v>
      </c>
      <c r="L7426" s="5" t="s">
        <v>6</v>
      </c>
      <c r="M7426" t="s">
        <v>63</v>
      </c>
      <c r="N7426" t="s">
        <v>30</v>
      </c>
      <c r="O7426" t="s">
        <v>64</v>
      </c>
      <c r="P7426" t="s">
        <v>65</v>
      </c>
      <c r="Q7426" t="s">
        <v>8264</v>
      </c>
      <c r="R7426" t="s">
        <v>67</v>
      </c>
      <c r="S7426" t="s">
        <v>90</v>
      </c>
      <c r="T7426" t="s">
        <v>69</v>
      </c>
      <c r="U7426" t="s">
        <v>26513</v>
      </c>
      <c r="V7426" t="s">
        <v>26512</v>
      </c>
      <c r="W7426" t="s">
        <v>71</v>
      </c>
    </row>
    <row r="7427" spans="1:23" x14ac:dyDescent="0.2">
      <c r="A7427" t="s">
        <v>57</v>
      </c>
      <c r="B7427" t="s">
        <v>26514</v>
      </c>
      <c r="C7427" t="s">
        <v>10122</v>
      </c>
      <c r="D7427" t="s">
        <v>26515</v>
      </c>
      <c r="E7427" t="s">
        <v>136</v>
      </c>
      <c r="F7427" t="s">
        <v>16828</v>
      </c>
      <c r="G7427" s="2">
        <v>44391</v>
      </c>
      <c r="H7427" s="2">
        <v>44390</v>
      </c>
      <c r="I7427" s="2">
        <v>44435</v>
      </c>
      <c r="J7427" s="19">
        <f t="shared" si="177"/>
        <v>44755</v>
      </c>
      <c r="K7427" s="2">
        <v>44480</v>
      </c>
      <c r="L7427" s="5" t="s">
        <v>6</v>
      </c>
      <c r="M7427" t="s">
        <v>63</v>
      </c>
      <c r="N7427" t="s">
        <v>30</v>
      </c>
      <c r="O7427" t="s">
        <v>64</v>
      </c>
      <c r="P7427" t="s">
        <v>65</v>
      </c>
      <c r="Q7427" t="s">
        <v>8264</v>
      </c>
      <c r="R7427" t="s">
        <v>67</v>
      </c>
      <c r="S7427" t="s">
        <v>90</v>
      </c>
      <c r="T7427" t="s">
        <v>69</v>
      </c>
      <c r="U7427" t="s">
        <v>26516</v>
      </c>
      <c r="V7427" t="s">
        <v>26515</v>
      </c>
      <c r="W7427" t="s">
        <v>71</v>
      </c>
    </row>
    <row r="7428" spans="1:23" x14ac:dyDescent="0.2">
      <c r="A7428" t="s">
        <v>57</v>
      </c>
      <c r="B7428" t="s">
        <v>26517</v>
      </c>
      <c r="C7428" t="s">
        <v>26518</v>
      </c>
      <c r="D7428" t="s">
        <v>26519</v>
      </c>
      <c r="E7428" t="s">
        <v>310</v>
      </c>
      <c r="F7428" t="s">
        <v>1945</v>
      </c>
      <c r="G7428" s="2">
        <v>44391</v>
      </c>
      <c r="H7428" s="2">
        <v>44389</v>
      </c>
      <c r="I7428" s="2">
        <v>44409</v>
      </c>
      <c r="J7428" s="19">
        <f t="shared" si="177"/>
        <v>44754</v>
      </c>
      <c r="K7428" s="2">
        <v>44481</v>
      </c>
      <c r="L7428" s="5" t="s">
        <v>6</v>
      </c>
      <c r="M7428" t="s">
        <v>63</v>
      </c>
      <c r="N7428" t="s">
        <v>30</v>
      </c>
      <c r="O7428" t="s">
        <v>64</v>
      </c>
      <c r="P7428" t="s">
        <v>65</v>
      </c>
      <c r="Q7428" t="s">
        <v>8264</v>
      </c>
      <c r="R7428" t="s">
        <v>67</v>
      </c>
      <c r="S7428" t="s">
        <v>90</v>
      </c>
      <c r="T7428" t="s">
        <v>69</v>
      </c>
      <c r="U7428" t="s">
        <v>26520</v>
      </c>
      <c r="V7428" t="s">
        <v>26519</v>
      </c>
      <c r="W7428" t="s">
        <v>71</v>
      </c>
    </row>
    <row r="7429" spans="1:23" x14ac:dyDescent="0.2">
      <c r="A7429" t="s">
        <v>57</v>
      </c>
      <c r="B7429" t="s">
        <v>26521</v>
      </c>
      <c r="C7429" t="s">
        <v>2900</v>
      </c>
      <c r="D7429" t="s">
        <v>26522</v>
      </c>
      <c r="E7429" t="s">
        <v>136</v>
      </c>
      <c r="F7429" t="s">
        <v>18344</v>
      </c>
      <c r="G7429" s="2">
        <v>44391</v>
      </c>
      <c r="H7429" s="2">
        <v>44390</v>
      </c>
      <c r="I7429" s="2">
        <v>44403</v>
      </c>
      <c r="J7429" s="19">
        <f t="shared" si="177"/>
        <v>44755</v>
      </c>
      <c r="K7429" s="2">
        <v>44480</v>
      </c>
      <c r="L7429" s="5" t="s">
        <v>6</v>
      </c>
      <c r="M7429" t="s">
        <v>63</v>
      </c>
      <c r="N7429" t="s">
        <v>30</v>
      </c>
      <c r="O7429" t="s">
        <v>64</v>
      </c>
      <c r="P7429" t="s">
        <v>65</v>
      </c>
      <c r="Q7429" t="s">
        <v>8264</v>
      </c>
      <c r="R7429" t="s">
        <v>67</v>
      </c>
      <c r="S7429" t="s">
        <v>157</v>
      </c>
      <c r="T7429" t="s">
        <v>80</v>
      </c>
      <c r="U7429" t="s">
        <v>26523</v>
      </c>
      <c r="V7429" t="s">
        <v>26522</v>
      </c>
      <c r="W7429" t="s">
        <v>71</v>
      </c>
    </row>
    <row r="7430" spans="1:23" x14ac:dyDescent="0.2">
      <c r="A7430" t="s">
        <v>57</v>
      </c>
      <c r="B7430" t="s">
        <v>26524</v>
      </c>
      <c r="C7430" t="s">
        <v>9020</v>
      </c>
      <c r="D7430" t="s">
        <v>26525</v>
      </c>
      <c r="E7430" t="s">
        <v>473</v>
      </c>
      <c r="F7430" t="s">
        <v>26526</v>
      </c>
      <c r="G7430" s="2">
        <v>44391</v>
      </c>
      <c r="H7430" s="2">
        <v>44391</v>
      </c>
      <c r="I7430" s="2">
        <v>44420</v>
      </c>
      <c r="J7430" s="19">
        <f t="shared" si="177"/>
        <v>44756</v>
      </c>
      <c r="K7430" s="2">
        <v>44483</v>
      </c>
      <c r="L7430" s="5" t="s">
        <v>6</v>
      </c>
      <c r="M7430" t="s">
        <v>63</v>
      </c>
      <c r="N7430" t="s">
        <v>33</v>
      </c>
      <c r="O7430" t="s">
        <v>64</v>
      </c>
      <c r="P7430" t="s">
        <v>65</v>
      </c>
      <c r="Q7430" t="s">
        <v>500</v>
      </c>
      <c r="R7430" t="s">
        <v>67</v>
      </c>
      <c r="S7430" t="s">
        <v>536</v>
      </c>
      <c r="T7430" t="s">
        <v>69</v>
      </c>
      <c r="U7430" t="s">
        <v>26527</v>
      </c>
      <c r="V7430" t="s">
        <v>26528</v>
      </c>
      <c r="W7430" t="s">
        <v>71</v>
      </c>
    </row>
    <row r="7431" spans="1:23" x14ac:dyDescent="0.2">
      <c r="A7431" t="s">
        <v>57</v>
      </c>
      <c r="B7431" t="s">
        <v>26529</v>
      </c>
      <c r="C7431" t="s">
        <v>1254</v>
      </c>
      <c r="D7431" t="s">
        <v>26530</v>
      </c>
      <c r="E7431" t="s">
        <v>107</v>
      </c>
      <c r="F7431" t="s">
        <v>13625</v>
      </c>
      <c r="G7431" s="2">
        <v>44391</v>
      </c>
      <c r="H7431" s="2">
        <v>44391</v>
      </c>
      <c r="I7431" s="2">
        <v>44398</v>
      </c>
      <c r="J7431" s="19">
        <f t="shared" si="177"/>
        <v>44756</v>
      </c>
      <c r="K7431" s="2">
        <v>44481</v>
      </c>
      <c r="L7431" s="5" t="s">
        <v>6</v>
      </c>
      <c r="M7431" t="s">
        <v>63</v>
      </c>
      <c r="N7431" t="s">
        <v>30</v>
      </c>
      <c r="O7431" t="s">
        <v>64</v>
      </c>
      <c r="P7431" t="s">
        <v>65</v>
      </c>
      <c r="Q7431" t="s">
        <v>367</v>
      </c>
      <c r="R7431" t="s">
        <v>67</v>
      </c>
      <c r="S7431" t="s">
        <v>125</v>
      </c>
      <c r="T7431" t="s">
        <v>69</v>
      </c>
      <c r="U7431" t="s">
        <v>26531</v>
      </c>
      <c r="V7431" t="s">
        <v>26530</v>
      </c>
      <c r="W7431" t="s">
        <v>71</v>
      </c>
    </row>
    <row r="7432" spans="1:23" x14ac:dyDescent="0.2">
      <c r="A7432" t="s">
        <v>57</v>
      </c>
      <c r="B7432" t="s">
        <v>26532</v>
      </c>
      <c r="C7432" t="s">
        <v>26533</v>
      </c>
      <c r="D7432" t="s">
        <v>26534</v>
      </c>
      <c r="E7432" t="s">
        <v>136</v>
      </c>
      <c r="F7432" t="s">
        <v>278</v>
      </c>
      <c r="G7432" s="2">
        <v>44391</v>
      </c>
      <c r="H7432" s="2">
        <v>44390</v>
      </c>
      <c r="I7432" s="2">
        <v>44436</v>
      </c>
      <c r="J7432" s="19">
        <f t="shared" si="177"/>
        <v>44755</v>
      </c>
      <c r="K7432" s="2">
        <v>44482</v>
      </c>
      <c r="L7432" s="5" t="s">
        <v>6</v>
      </c>
      <c r="M7432" t="s">
        <v>12353</v>
      </c>
      <c r="N7432" t="s">
        <v>30</v>
      </c>
      <c r="O7432" t="s">
        <v>64</v>
      </c>
      <c r="P7432" t="s">
        <v>65</v>
      </c>
      <c r="Q7432" t="s">
        <v>19851</v>
      </c>
      <c r="R7432" t="s">
        <v>12355</v>
      </c>
      <c r="S7432" t="s">
        <v>12356</v>
      </c>
      <c r="T7432" t="s">
        <v>69</v>
      </c>
      <c r="U7432" t="s">
        <v>26535</v>
      </c>
      <c r="V7432" t="s">
        <v>26534</v>
      </c>
      <c r="W7432" t="s">
        <v>12359</v>
      </c>
    </row>
    <row r="7433" spans="1:23" x14ac:dyDescent="0.2">
      <c r="A7433" t="s">
        <v>57</v>
      </c>
      <c r="B7433" t="s">
        <v>26536</v>
      </c>
      <c r="C7433" t="s">
        <v>2666</v>
      </c>
      <c r="D7433" t="s">
        <v>26537</v>
      </c>
      <c r="E7433" t="s">
        <v>115</v>
      </c>
      <c r="F7433" t="s">
        <v>5976</v>
      </c>
      <c r="G7433" s="2">
        <v>44391</v>
      </c>
      <c r="H7433" s="2">
        <v>44390</v>
      </c>
      <c r="I7433" s="2">
        <v>44421</v>
      </c>
      <c r="J7433" s="19">
        <f>H7433+180</f>
        <v>44570</v>
      </c>
      <c r="K7433" s="2">
        <v>44482</v>
      </c>
      <c r="L7433" s="5" t="s">
        <v>6</v>
      </c>
      <c r="M7433" t="s">
        <v>138</v>
      </c>
      <c r="N7433" t="s">
        <v>30</v>
      </c>
      <c r="O7433" t="s">
        <v>64</v>
      </c>
      <c r="P7433" t="s">
        <v>16814</v>
      </c>
      <c r="Q7433" t="s">
        <v>16871</v>
      </c>
      <c r="R7433" t="s">
        <v>67</v>
      </c>
      <c r="S7433" t="s">
        <v>100</v>
      </c>
      <c r="T7433" t="s">
        <v>69</v>
      </c>
      <c r="U7433" t="s">
        <v>26538</v>
      </c>
      <c r="V7433" t="s">
        <v>26537</v>
      </c>
      <c r="W7433" t="s">
        <v>142</v>
      </c>
    </row>
    <row r="7434" spans="1:23" x14ac:dyDescent="0.2">
      <c r="A7434" t="s">
        <v>57</v>
      </c>
      <c r="B7434" t="s">
        <v>26539</v>
      </c>
      <c r="C7434" t="s">
        <v>26540</v>
      </c>
      <c r="D7434" t="s">
        <v>26541</v>
      </c>
      <c r="E7434" t="s">
        <v>61</v>
      </c>
      <c r="F7434" t="s">
        <v>2135</v>
      </c>
      <c r="G7434" s="2">
        <v>44391</v>
      </c>
      <c r="H7434" s="2">
        <v>44391</v>
      </c>
      <c r="I7434" s="2">
        <v>44399</v>
      </c>
      <c r="J7434" s="19">
        <f>H7434+180</f>
        <v>44571</v>
      </c>
      <c r="K7434" s="2">
        <v>44481</v>
      </c>
      <c r="L7434" s="5" t="s">
        <v>6</v>
      </c>
      <c r="M7434" t="s">
        <v>63</v>
      </c>
      <c r="N7434" t="s">
        <v>30</v>
      </c>
      <c r="O7434" t="s">
        <v>64</v>
      </c>
      <c r="P7434" t="s">
        <v>16814</v>
      </c>
      <c r="Q7434" t="s">
        <v>16871</v>
      </c>
      <c r="R7434" t="s">
        <v>67</v>
      </c>
      <c r="S7434" t="s">
        <v>125</v>
      </c>
      <c r="T7434" t="s">
        <v>69</v>
      </c>
      <c r="U7434" t="s">
        <v>26542</v>
      </c>
      <c r="V7434" t="s">
        <v>26541</v>
      </c>
      <c r="W7434" t="s">
        <v>71</v>
      </c>
    </row>
    <row r="7435" spans="1:23" x14ac:dyDescent="0.2">
      <c r="A7435" t="s">
        <v>57</v>
      </c>
      <c r="B7435" t="s">
        <v>26543</v>
      </c>
      <c r="C7435" t="s">
        <v>601</v>
      </c>
      <c r="D7435" t="s">
        <v>26544</v>
      </c>
      <c r="E7435" t="s">
        <v>61</v>
      </c>
      <c r="F7435" t="s">
        <v>2520</v>
      </c>
      <c r="G7435" s="2">
        <v>44391</v>
      </c>
      <c r="H7435" s="2">
        <v>44391</v>
      </c>
      <c r="I7435" s="2">
        <v>44399</v>
      </c>
      <c r="J7435" s="19">
        <f>H7435+180</f>
        <v>44571</v>
      </c>
      <c r="K7435" s="2">
        <v>44483</v>
      </c>
      <c r="L7435" s="5" t="s">
        <v>6</v>
      </c>
      <c r="M7435" t="s">
        <v>63</v>
      </c>
      <c r="N7435" t="s">
        <v>30</v>
      </c>
      <c r="O7435" t="s">
        <v>64</v>
      </c>
      <c r="P7435" t="s">
        <v>16814</v>
      </c>
      <c r="Q7435" t="s">
        <v>16871</v>
      </c>
      <c r="R7435" t="s">
        <v>67</v>
      </c>
      <c r="S7435" t="s">
        <v>90</v>
      </c>
      <c r="T7435" t="s">
        <v>69</v>
      </c>
      <c r="U7435" t="s">
        <v>26545</v>
      </c>
      <c r="V7435" t="s">
        <v>26544</v>
      </c>
      <c r="W7435" t="s">
        <v>71</v>
      </c>
    </row>
    <row r="7436" spans="1:23" x14ac:dyDescent="0.2">
      <c r="A7436" t="s">
        <v>57</v>
      </c>
      <c r="B7436" t="s">
        <v>26546</v>
      </c>
      <c r="C7436" t="s">
        <v>17947</v>
      </c>
      <c r="D7436" t="s">
        <v>26547</v>
      </c>
      <c r="E7436" t="s">
        <v>136</v>
      </c>
      <c r="F7436" t="s">
        <v>12534</v>
      </c>
      <c r="G7436" s="2">
        <v>44391</v>
      </c>
      <c r="H7436" s="2">
        <v>44390</v>
      </c>
      <c r="I7436" s="2">
        <v>44399</v>
      </c>
      <c r="J7436" s="19">
        <f t="shared" ref="J7436:J7443" si="178">H7436+365</f>
        <v>44755</v>
      </c>
      <c r="K7436" s="2">
        <v>44482</v>
      </c>
      <c r="L7436" s="5" t="s">
        <v>6</v>
      </c>
      <c r="M7436" t="s">
        <v>63</v>
      </c>
      <c r="N7436" t="s">
        <v>30</v>
      </c>
      <c r="O7436" t="s">
        <v>64</v>
      </c>
      <c r="P7436" t="s">
        <v>65</v>
      </c>
      <c r="Q7436" t="s">
        <v>8264</v>
      </c>
      <c r="R7436" t="s">
        <v>67</v>
      </c>
      <c r="S7436" t="s">
        <v>90</v>
      </c>
      <c r="T7436" t="s">
        <v>69</v>
      </c>
      <c r="U7436" t="s">
        <v>26548</v>
      </c>
      <c r="V7436" t="s">
        <v>26547</v>
      </c>
      <c r="W7436" t="s">
        <v>71</v>
      </c>
    </row>
    <row r="7437" spans="1:23" x14ac:dyDescent="0.2">
      <c r="A7437" t="s">
        <v>57</v>
      </c>
      <c r="B7437" t="s">
        <v>26549</v>
      </c>
      <c r="C7437" t="s">
        <v>18065</v>
      </c>
      <c r="D7437" t="s">
        <v>26550</v>
      </c>
      <c r="E7437" t="s">
        <v>136</v>
      </c>
      <c r="F7437" t="s">
        <v>2854</v>
      </c>
      <c r="G7437" s="2">
        <v>44391</v>
      </c>
      <c r="H7437" s="2">
        <v>44390</v>
      </c>
      <c r="I7437" s="2">
        <v>44411</v>
      </c>
      <c r="J7437" s="19">
        <f t="shared" si="178"/>
        <v>44755</v>
      </c>
      <c r="K7437" s="2">
        <v>44482</v>
      </c>
      <c r="L7437" s="5" t="s">
        <v>6</v>
      </c>
      <c r="M7437" t="s">
        <v>138</v>
      </c>
      <c r="N7437" t="s">
        <v>30</v>
      </c>
      <c r="O7437" t="s">
        <v>64</v>
      </c>
      <c r="P7437" t="s">
        <v>65</v>
      </c>
      <c r="Q7437" t="s">
        <v>8264</v>
      </c>
      <c r="R7437" t="s">
        <v>67</v>
      </c>
      <c r="S7437" t="s">
        <v>4145</v>
      </c>
      <c r="T7437" t="s">
        <v>69</v>
      </c>
      <c r="U7437" t="s">
        <v>26551</v>
      </c>
      <c r="V7437" t="s">
        <v>26550</v>
      </c>
      <c r="W7437" t="s">
        <v>142</v>
      </c>
    </row>
    <row r="7438" spans="1:23" x14ac:dyDescent="0.2">
      <c r="A7438" t="s">
        <v>57</v>
      </c>
      <c r="B7438" t="s">
        <v>26552</v>
      </c>
      <c r="C7438" t="s">
        <v>26553</v>
      </c>
      <c r="D7438" t="s">
        <v>26554</v>
      </c>
      <c r="E7438" t="s">
        <v>310</v>
      </c>
      <c r="F7438" t="s">
        <v>2268</v>
      </c>
      <c r="G7438" s="2">
        <v>44391</v>
      </c>
      <c r="H7438" s="2">
        <v>44389</v>
      </c>
      <c r="I7438" s="2">
        <v>44409</v>
      </c>
      <c r="J7438" s="19">
        <f t="shared" si="178"/>
        <v>44754</v>
      </c>
      <c r="K7438" s="2">
        <v>44481</v>
      </c>
      <c r="L7438" s="5" t="s">
        <v>6</v>
      </c>
      <c r="M7438" t="s">
        <v>63</v>
      </c>
      <c r="N7438" t="s">
        <v>30</v>
      </c>
      <c r="O7438" t="s">
        <v>64</v>
      </c>
      <c r="P7438" t="s">
        <v>65</v>
      </c>
      <c r="Q7438" t="s">
        <v>10452</v>
      </c>
      <c r="R7438" t="s">
        <v>67</v>
      </c>
      <c r="S7438" t="s">
        <v>90</v>
      </c>
      <c r="T7438" t="s">
        <v>69</v>
      </c>
      <c r="U7438" t="s">
        <v>26555</v>
      </c>
      <c r="V7438" t="s">
        <v>26554</v>
      </c>
      <c r="W7438" t="s">
        <v>71</v>
      </c>
    </row>
    <row r="7439" spans="1:23" x14ac:dyDescent="0.2">
      <c r="A7439" t="s">
        <v>57</v>
      </c>
      <c r="B7439" t="s">
        <v>26556</v>
      </c>
      <c r="C7439" t="s">
        <v>26557</v>
      </c>
      <c r="D7439" t="s">
        <v>26558</v>
      </c>
      <c r="E7439" t="s">
        <v>136</v>
      </c>
      <c r="F7439" t="s">
        <v>2854</v>
      </c>
      <c r="G7439" s="2">
        <v>44391</v>
      </c>
      <c r="H7439" s="2">
        <v>44391</v>
      </c>
      <c r="I7439" s="2">
        <v>44438</v>
      </c>
      <c r="J7439" s="19">
        <f t="shared" si="178"/>
        <v>44756</v>
      </c>
      <c r="K7439" s="2">
        <v>44483</v>
      </c>
      <c r="L7439" s="5" t="s">
        <v>6</v>
      </c>
      <c r="M7439" t="s">
        <v>138</v>
      </c>
      <c r="N7439" t="s">
        <v>30</v>
      </c>
      <c r="O7439" t="s">
        <v>64</v>
      </c>
      <c r="P7439" t="s">
        <v>65</v>
      </c>
      <c r="Q7439" t="s">
        <v>8216</v>
      </c>
      <c r="R7439" t="s">
        <v>67</v>
      </c>
      <c r="S7439" t="s">
        <v>4145</v>
      </c>
      <c r="T7439" t="s">
        <v>69</v>
      </c>
      <c r="U7439" t="s">
        <v>26559</v>
      </c>
      <c r="V7439" t="s">
        <v>26558</v>
      </c>
      <c r="W7439" t="s">
        <v>142</v>
      </c>
    </row>
    <row r="7440" spans="1:23" x14ac:dyDescent="0.2">
      <c r="A7440" t="s">
        <v>57</v>
      </c>
      <c r="B7440" t="s">
        <v>26560</v>
      </c>
      <c r="C7440" t="s">
        <v>4208</v>
      </c>
      <c r="D7440" t="s">
        <v>26561</v>
      </c>
      <c r="E7440" t="s">
        <v>473</v>
      </c>
      <c r="F7440" t="s">
        <v>10014</v>
      </c>
      <c r="G7440" s="2">
        <v>44391</v>
      </c>
      <c r="H7440" s="2">
        <v>44391</v>
      </c>
      <c r="I7440" s="2">
        <v>44420</v>
      </c>
      <c r="J7440" s="19">
        <f t="shared" si="178"/>
        <v>44756</v>
      </c>
      <c r="K7440" s="2">
        <v>44483</v>
      </c>
      <c r="L7440" s="5" t="s">
        <v>6</v>
      </c>
      <c r="M7440" t="s">
        <v>63</v>
      </c>
      <c r="N7440" t="s">
        <v>30</v>
      </c>
      <c r="O7440" t="s">
        <v>64</v>
      </c>
      <c r="P7440" t="s">
        <v>65</v>
      </c>
      <c r="Q7440" t="s">
        <v>8264</v>
      </c>
      <c r="R7440" t="s">
        <v>67</v>
      </c>
      <c r="S7440" t="s">
        <v>90</v>
      </c>
      <c r="T7440" t="s">
        <v>69</v>
      </c>
      <c r="U7440" t="s">
        <v>26562</v>
      </c>
      <c r="V7440" t="s">
        <v>26561</v>
      </c>
      <c r="W7440" t="s">
        <v>71</v>
      </c>
    </row>
    <row r="7441" spans="1:23" x14ac:dyDescent="0.2">
      <c r="A7441" t="s">
        <v>57</v>
      </c>
      <c r="B7441" t="s">
        <v>26563</v>
      </c>
      <c r="C7441" t="s">
        <v>4317</v>
      </c>
      <c r="D7441" t="s">
        <v>26564</v>
      </c>
      <c r="E7441" t="s">
        <v>473</v>
      </c>
      <c r="F7441" t="s">
        <v>10014</v>
      </c>
      <c r="G7441" s="2">
        <v>44391</v>
      </c>
      <c r="H7441" s="2">
        <v>44391</v>
      </c>
      <c r="I7441" s="2">
        <v>44433</v>
      </c>
      <c r="J7441" s="19">
        <f t="shared" si="178"/>
        <v>44756</v>
      </c>
      <c r="K7441" s="2">
        <v>44483</v>
      </c>
      <c r="L7441" s="5" t="s">
        <v>6</v>
      </c>
      <c r="M7441" t="s">
        <v>63</v>
      </c>
      <c r="N7441" t="s">
        <v>30</v>
      </c>
      <c r="O7441" t="s">
        <v>64</v>
      </c>
      <c r="P7441" t="s">
        <v>65</v>
      </c>
      <c r="Q7441" t="s">
        <v>8264</v>
      </c>
      <c r="R7441" t="s">
        <v>67</v>
      </c>
      <c r="S7441" t="s">
        <v>90</v>
      </c>
      <c r="T7441" t="s">
        <v>69</v>
      </c>
      <c r="U7441" t="s">
        <v>26565</v>
      </c>
      <c r="V7441" t="s">
        <v>26564</v>
      </c>
      <c r="W7441" t="s">
        <v>71</v>
      </c>
    </row>
    <row r="7442" spans="1:23" x14ac:dyDescent="0.2">
      <c r="A7442" t="s">
        <v>57</v>
      </c>
      <c r="B7442" t="s">
        <v>26566</v>
      </c>
      <c r="C7442" t="s">
        <v>5864</v>
      </c>
      <c r="D7442" t="s">
        <v>26567</v>
      </c>
      <c r="E7442" t="s">
        <v>136</v>
      </c>
      <c r="F7442" t="s">
        <v>26568</v>
      </c>
      <c r="G7442" s="2">
        <v>44391</v>
      </c>
      <c r="H7442" s="2">
        <v>44391</v>
      </c>
      <c r="I7442" s="2">
        <v>44477</v>
      </c>
      <c r="J7442" s="19">
        <f t="shared" si="178"/>
        <v>44756</v>
      </c>
      <c r="K7442" s="2">
        <v>44483</v>
      </c>
      <c r="L7442" s="5" t="s">
        <v>6</v>
      </c>
      <c r="M7442" t="s">
        <v>63</v>
      </c>
      <c r="N7442" t="s">
        <v>30</v>
      </c>
      <c r="O7442" t="s">
        <v>64</v>
      </c>
      <c r="P7442" t="s">
        <v>65</v>
      </c>
      <c r="Q7442" t="s">
        <v>8264</v>
      </c>
      <c r="R7442" t="s">
        <v>67</v>
      </c>
      <c r="S7442" t="s">
        <v>790</v>
      </c>
      <c r="T7442" t="s">
        <v>69</v>
      </c>
      <c r="U7442" t="s">
        <v>26569</v>
      </c>
      <c r="V7442" t="s">
        <v>26567</v>
      </c>
      <c r="W7442" t="s">
        <v>71</v>
      </c>
    </row>
    <row r="7443" spans="1:23" x14ac:dyDescent="0.2">
      <c r="A7443" t="s">
        <v>57</v>
      </c>
      <c r="B7443" t="s">
        <v>26570</v>
      </c>
      <c r="C7443" t="s">
        <v>700</v>
      </c>
      <c r="D7443" t="s">
        <v>26571</v>
      </c>
      <c r="E7443" t="s">
        <v>136</v>
      </c>
      <c r="F7443" t="s">
        <v>1256</v>
      </c>
      <c r="G7443" s="2">
        <v>44392</v>
      </c>
      <c r="H7443" s="2">
        <v>44391</v>
      </c>
      <c r="I7443" s="2">
        <v>44404</v>
      </c>
      <c r="J7443" s="19">
        <f t="shared" si="178"/>
        <v>44756</v>
      </c>
      <c r="K7443" s="2">
        <v>44481</v>
      </c>
      <c r="L7443" s="5" t="s">
        <v>6</v>
      </c>
      <c r="M7443" t="s">
        <v>138</v>
      </c>
      <c r="N7443" t="s">
        <v>30</v>
      </c>
      <c r="O7443" t="s">
        <v>64</v>
      </c>
      <c r="P7443" t="s">
        <v>65</v>
      </c>
      <c r="Q7443" t="s">
        <v>8264</v>
      </c>
      <c r="R7443" t="s">
        <v>67</v>
      </c>
      <c r="S7443" t="s">
        <v>4145</v>
      </c>
      <c r="T7443" t="s">
        <v>69</v>
      </c>
      <c r="U7443" t="s">
        <v>26572</v>
      </c>
      <c r="V7443" t="s">
        <v>26571</v>
      </c>
      <c r="W7443" t="s">
        <v>142</v>
      </c>
    </row>
    <row r="7444" spans="1:23" x14ac:dyDescent="0.2">
      <c r="A7444" t="s">
        <v>57</v>
      </c>
      <c r="B7444" t="s">
        <v>26573</v>
      </c>
      <c r="C7444" t="s">
        <v>18072</v>
      </c>
      <c r="D7444" t="s">
        <v>26574</v>
      </c>
      <c r="E7444" t="s">
        <v>107</v>
      </c>
      <c r="F7444" t="s">
        <v>2649</v>
      </c>
      <c r="G7444" s="2">
        <v>44392</v>
      </c>
      <c r="H7444" s="2">
        <v>44391</v>
      </c>
      <c r="I7444" s="2">
        <v>44404</v>
      </c>
      <c r="J7444" s="19">
        <f>H7444+180</f>
        <v>44571</v>
      </c>
      <c r="K7444" s="2">
        <v>44481</v>
      </c>
      <c r="L7444" s="5" t="s">
        <v>6</v>
      </c>
      <c r="M7444" t="s">
        <v>269</v>
      </c>
      <c r="N7444" t="s">
        <v>30</v>
      </c>
      <c r="O7444" t="s">
        <v>64</v>
      </c>
      <c r="P7444" t="s">
        <v>16814</v>
      </c>
      <c r="Q7444" t="s">
        <v>16871</v>
      </c>
      <c r="R7444" t="s">
        <v>67</v>
      </c>
      <c r="S7444" t="s">
        <v>430</v>
      </c>
      <c r="T7444" t="s">
        <v>69</v>
      </c>
      <c r="U7444" t="s">
        <v>26575</v>
      </c>
      <c r="V7444" t="s">
        <v>26574</v>
      </c>
      <c r="W7444" t="s">
        <v>274</v>
      </c>
    </row>
    <row r="7445" spans="1:23" x14ac:dyDescent="0.2">
      <c r="A7445" t="s">
        <v>57</v>
      </c>
      <c r="B7445" t="s">
        <v>26576</v>
      </c>
      <c r="C7445" t="s">
        <v>10951</v>
      </c>
      <c r="D7445" t="s">
        <v>26577</v>
      </c>
      <c r="E7445" t="s">
        <v>136</v>
      </c>
      <c r="F7445" t="s">
        <v>9602</v>
      </c>
      <c r="G7445" s="2">
        <v>44392</v>
      </c>
      <c r="H7445" s="2">
        <v>44391</v>
      </c>
      <c r="I7445" s="2">
        <v>44450</v>
      </c>
      <c r="J7445" s="19">
        <f t="shared" ref="J7445:J7451" si="179">H7445+365</f>
        <v>44756</v>
      </c>
      <c r="K7445" s="2">
        <v>44481</v>
      </c>
      <c r="L7445" s="5" t="s">
        <v>6</v>
      </c>
      <c r="M7445" t="s">
        <v>138</v>
      </c>
      <c r="N7445" t="s">
        <v>30</v>
      </c>
      <c r="O7445" t="s">
        <v>64</v>
      </c>
      <c r="P7445" t="s">
        <v>65</v>
      </c>
      <c r="Q7445" t="s">
        <v>8264</v>
      </c>
      <c r="R7445" t="s">
        <v>67</v>
      </c>
      <c r="S7445" t="s">
        <v>100</v>
      </c>
      <c r="T7445" t="s">
        <v>69</v>
      </c>
      <c r="U7445" t="s">
        <v>26578</v>
      </c>
      <c r="V7445" t="s">
        <v>26577</v>
      </c>
      <c r="W7445" t="s">
        <v>142</v>
      </c>
    </row>
    <row r="7446" spans="1:23" x14ac:dyDescent="0.2">
      <c r="A7446" t="s">
        <v>57</v>
      </c>
      <c r="B7446" t="s">
        <v>26579</v>
      </c>
      <c r="C7446" t="s">
        <v>18078</v>
      </c>
      <c r="D7446" t="s">
        <v>26580</v>
      </c>
      <c r="E7446" t="s">
        <v>310</v>
      </c>
      <c r="F7446" t="s">
        <v>11813</v>
      </c>
      <c r="G7446" s="2">
        <v>44392</v>
      </c>
      <c r="H7446" s="2">
        <v>44389</v>
      </c>
      <c r="I7446" s="2">
        <v>44408</v>
      </c>
      <c r="J7446" s="19">
        <f t="shared" si="179"/>
        <v>44754</v>
      </c>
      <c r="K7446" s="2">
        <v>44479</v>
      </c>
      <c r="L7446" s="5" t="s">
        <v>6</v>
      </c>
      <c r="M7446" t="s">
        <v>63</v>
      </c>
      <c r="N7446" t="s">
        <v>30</v>
      </c>
      <c r="O7446" t="s">
        <v>64</v>
      </c>
      <c r="P7446" t="s">
        <v>65</v>
      </c>
      <c r="Q7446" t="s">
        <v>8264</v>
      </c>
      <c r="R7446" t="s">
        <v>67</v>
      </c>
      <c r="S7446" t="s">
        <v>90</v>
      </c>
      <c r="T7446" t="s">
        <v>69</v>
      </c>
      <c r="U7446" t="s">
        <v>26581</v>
      </c>
      <c r="V7446" t="s">
        <v>26580</v>
      </c>
      <c r="W7446" t="s">
        <v>71</v>
      </c>
    </row>
    <row r="7447" spans="1:23" x14ac:dyDescent="0.2">
      <c r="A7447" t="s">
        <v>57</v>
      </c>
      <c r="B7447" t="s">
        <v>26582</v>
      </c>
      <c r="C7447" t="s">
        <v>26583</v>
      </c>
      <c r="D7447" t="s">
        <v>26584</v>
      </c>
      <c r="E7447" t="s">
        <v>473</v>
      </c>
      <c r="F7447" t="s">
        <v>3456</v>
      </c>
      <c r="G7447" s="2">
        <v>44392</v>
      </c>
      <c r="H7447" s="2">
        <v>44391</v>
      </c>
      <c r="I7447" s="2">
        <v>44420</v>
      </c>
      <c r="J7447" s="19">
        <f t="shared" si="179"/>
        <v>44756</v>
      </c>
      <c r="K7447" s="2">
        <v>44483</v>
      </c>
      <c r="L7447" s="5" t="s">
        <v>6</v>
      </c>
      <c r="M7447" t="s">
        <v>138</v>
      </c>
      <c r="N7447" t="s">
        <v>30</v>
      </c>
      <c r="O7447" t="s">
        <v>64</v>
      </c>
      <c r="P7447" t="s">
        <v>65</v>
      </c>
      <c r="Q7447" t="s">
        <v>8264</v>
      </c>
      <c r="R7447" t="s">
        <v>67</v>
      </c>
      <c r="S7447" t="s">
        <v>100</v>
      </c>
      <c r="T7447" t="s">
        <v>69</v>
      </c>
      <c r="U7447" t="s">
        <v>26585</v>
      </c>
      <c r="V7447" t="s">
        <v>26584</v>
      </c>
      <c r="W7447" t="s">
        <v>142</v>
      </c>
    </row>
    <row r="7448" spans="1:23" x14ac:dyDescent="0.2">
      <c r="A7448" t="s">
        <v>57</v>
      </c>
      <c r="B7448" t="s">
        <v>26586</v>
      </c>
      <c r="C7448" t="s">
        <v>26587</v>
      </c>
      <c r="D7448" t="s">
        <v>26588</v>
      </c>
      <c r="E7448" t="s">
        <v>310</v>
      </c>
      <c r="F7448" t="s">
        <v>11813</v>
      </c>
      <c r="G7448" s="2">
        <v>44392</v>
      </c>
      <c r="H7448" s="2">
        <v>44391</v>
      </c>
      <c r="I7448" s="2">
        <v>44422</v>
      </c>
      <c r="J7448" s="19">
        <f t="shared" si="179"/>
        <v>44756</v>
      </c>
      <c r="K7448" s="2">
        <v>44481</v>
      </c>
      <c r="L7448" s="5" t="s">
        <v>6</v>
      </c>
      <c r="M7448" t="s">
        <v>138</v>
      </c>
      <c r="N7448" t="s">
        <v>30</v>
      </c>
      <c r="O7448" t="s">
        <v>64</v>
      </c>
      <c r="P7448" t="s">
        <v>65</v>
      </c>
      <c r="Q7448" t="s">
        <v>8264</v>
      </c>
      <c r="R7448" t="s">
        <v>67</v>
      </c>
      <c r="S7448" t="s">
        <v>100</v>
      </c>
      <c r="T7448" t="s">
        <v>69</v>
      </c>
      <c r="U7448" t="s">
        <v>26589</v>
      </c>
      <c r="V7448" t="s">
        <v>26588</v>
      </c>
      <c r="W7448" t="s">
        <v>142</v>
      </c>
    </row>
    <row r="7449" spans="1:23" x14ac:dyDescent="0.2">
      <c r="A7449" t="s">
        <v>57</v>
      </c>
      <c r="B7449" t="s">
        <v>26590</v>
      </c>
      <c r="C7449" t="s">
        <v>26591</v>
      </c>
      <c r="D7449" t="s">
        <v>26592</v>
      </c>
      <c r="E7449" t="s">
        <v>310</v>
      </c>
      <c r="F7449" t="s">
        <v>1945</v>
      </c>
      <c r="G7449" s="2">
        <v>44392</v>
      </c>
      <c r="H7449" s="2">
        <v>44389</v>
      </c>
      <c r="I7449" s="2">
        <v>44408</v>
      </c>
      <c r="J7449" s="19">
        <f t="shared" si="179"/>
        <v>44754</v>
      </c>
      <c r="K7449" s="2">
        <v>44481</v>
      </c>
      <c r="L7449" s="5" t="s">
        <v>6</v>
      </c>
      <c r="M7449" t="s">
        <v>88</v>
      </c>
      <c r="N7449" t="s">
        <v>33</v>
      </c>
      <c r="O7449" t="s">
        <v>64</v>
      </c>
      <c r="P7449" t="s">
        <v>65</v>
      </c>
      <c r="Q7449" t="s">
        <v>8264</v>
      </c>
      <c r="R7449" t="s">
        <v>67</v>
      </c>
      <c r="S7449" t="s">
        <v>90</v>
      </c>
      <c r="T7449" t="s">
        <v>80</v>
      </c>
      <c r="U7449" t="s">
        <v>26593</v>
      </c>
      <c r="V7449" t="s">
        <v>26592</v>
      </c>
      <c r="W7449" t="s">
        <v>92</v>
      </c>
    </row>
    <row r="7450" spans="1:23" x14ac:dyDescent="0.2">
      <c r="A7450" t="s">
        <v>57</v>
      </c>
      <c r="B7450" t="s">
        <v>26594</v>
      </c>
      <c r="C7450" t="s">
        <v>17823</v>
      </c>
      <c r="D7450" t="s">
        <v>26595</v>
      </c>
      <c r="E7450" t="s">
        <v>310</v>
      </c>
      <c r="F7450" t="s">
        <v>5073</v>
      </c>
      <c r="G7450" s="2">
        <v>44392</v>
      </c>
      <c r="H7450" s="2">
        <v>44390</v>
      </c>
      <c r="I7450" s="2">
        <v>44409</v>
      </c>
      <c r="J7450" s="19">
        <f t="shared" si="179"/>
        <v>44755</v>
      </c>
      <c r="K7450" s="2">
        <v>44482</v>
      </c>
      <c r="L7450" s="5" t="s">
        <v>6</v>
      </c>
      <c r="M7450" t="s">
        <v>63</v>
      </c>
      <c r="N7450" t="s">
        <v>30</v>
      </c>
      <c r="O7450" t="s">
        <v>64</v>
      </c>
      <c r="P7450" t="s">
        <v>65</v>
      </c>
      <c r="Q7450" t="s">
        <v>367</v>
      </c>
      <c r="R7450" t="s">
        <v>67</v>
      </c>
      <c r="S7450" t="s">
        <v>583</v>
      </c>
      <c r="T7450" t="s">
        <v>80</v>
      </c>
      <c r="U7450" t="s">
        <v>26596</v>
      </c>
      <c r="V7450" t="s">
        <v>26597</v>
      </c>
      <c r="W7450" t="s">
        <v>71</v>
      </c>
    </row>
    <row r="7451" spans="1:23" x14ac:dyDescent="0.2">
      <c r="A7451" t="s">
        <v>57</v>
      </c>
      <c r="B7451" t="s">
        <v>26598</v>
      </c>
      <c r="C7451" t="s">
        <v>25638</v>
      </c>
      <c r="D7451" t="s">
        <v>26599</v>
      </c>
      <c r="E7451" t="s">
        <v>136</v>
      </c>
      <c r="F7451" t="s">
        <v>14519</v>
      </c>
      <c r="G7451" s="2">
        <v>44392</v>
      </c>
      <c r="H7451" s="2">
        <v>44386</v>
      </c>
      <c r="I7451" s="2">
        <v>44467</v>
      </c>
      <c r="J7451" s="19">
        <f t="shared" si="179"/>
        <v>44751</v>
      </c>
      <c r="K7451" s="2">
        <v>44478</v>
      </c>
      <c r="L7451" s="5" t="s">
        <v>6</v>
      </c>
      <c r="M7451" t="s">
        <v>77</v>
      </c>
      <c r="N7451" t="s">
        <v>30</v>
      </c>
      <c r="O7451" t="s">
        <v>64</v>
      </c>
      <c r="P7451" t="s">
        <v>65</v>
      </c>
      <c r="Q7451" t="s">
        <v>8316</v>
      </c>
      <c r="R7451" t="s">
        <v>67</v>
      </c>
      <c r="S7451" t="s">
        <v>79</v>
      </c>
      <c r="T7451" t="s">
        <v>80</v>
      </c>
      <c r="U7451" t="s">
        <v>25640</v>
      </c>
      <c r="V7451" t="s">
        <v>25641</v>
      </c>
      <c r="W7451" t="s">
        <v>82</v>
      </c>
    </row>
    <row r="7452" spans="1:23" x14ac:dyDescent="0.2">
      <c r="A7452" t="s">
        <v>57</v>
      </c>
      <c r="B7452" t="s">
        <v>26600</v>
      </c>
      <c r="C7452" t="s">
        <v>26601</v>
      </c>
      <c r="D7452" t="s">
        <v>26602</v>
      </c>
      <c r="E7452" t="s">
        <v>115</v>
      </c>
      <c r="F7452" t="s">
        <v>26603</v>
      </c>
      <c r="G7452" s="2">
        <v>44392</v>
      </c>
      <c r="H7452" s="2">
        <v>44391</v>
      </c>
      <c r="I7452" s="2">
        <v>44421</v>
      </c>
      <c r="J7452" s="19">
        <f>H7452+180</f>
        <v>44571</v>
      </c>
      <c r="K7452" s="2">
        <v>44483</v>
      </c>
      <c r="L7452" s="5" t="s">
        <v>6</v>
      </c>
      <c r="M7452" t="s">
        <v>138</v>
      </c>
      <c r="N7452" t="s">
        <v>30</v>
      </c>
      <c r="O7452" t="s">
        <v>64</v>
      </c>
      <c r="P7452" t="s">
        <v>16814</v>
      </c>
      <c r="Q7452" t="s">
        <v>16871</v>
      </c>
      <c r="R7452" t="s">
        <v>67</v>
      </c>
      <c r="S7452" t="s">
        <v>100</v>
      </c>
      <c r="T7452" t="s">
        <v>69</v>
      </c>
      <c r="U7452" t="s">
        <v>26604</v>
      </c>
      <c r="V7452" t="s">
        <v>26602</v>
      </c>
      <c r="W7452" t="s">
        <v>142</v>
      </c>
    </row>
    <row r="7453" spans="1:23" x14ac:dyDescent="0.2">
      <c r="A7453" t="s">
        <v>57</v>
      </c>
      <c r="B7453" t="s">
        <v>26605</v>
      </c>
      <c r="C7453" t="s">
        <v>26606</v>
      </c>
      <c r="D7453" t="s">
        <v>26607</v>
      </c>
      <c r="E7453" t="s">
        <v>136</v>
      </c>
      <c r="F7453" t="s">
        <v>258</v>
      </c>
      <c r="G7453" s="2">
        <v>44393</v>
      </c>
      <c r="H7453" s="2">
        <v>44391</v>
      </c>
      <c r="I7453" s="2">
        <v>44411</v>
      </c>
      <c r="J7453" s="19">
        <f t="shared" ref="J7453:J7458" si="180">H7453+365</f>
        <v>44756</v>
      </c>
      <c r="K7453" s="2">
        <v>44483</v>
      </c>
      <c r="L7453" s="5" t="s">
        <v>6</v>
      </c>
      <c r="M7453" t="s">
        <v>138</v>
      </c>
      <c r="N7453" t="s">
        <v>30</v>
      </c>
      <c r="O7453" t="s">
        <v>64</v>
      </c>
      <c r="P7453" t="s">
        <v>65</v>
      </c>
      <c r="Q7453" t="s">
        <v>24861</v>
      </c>
      <c r="R7453" t="s">
        <v>67</v>
      </c>
      <c r="S7453" t="s">
        <v>100</v>
      </c>
      <c r="T7453" t="s">
        <v>69</v>
      </c>
      <c r="U7453" t="s">
        <v>26608</v>
      </c>
      <c r="V7453" t="s">
        <v>26607</v>
      </c>
      <c r="W7453" t="s">
        <v>142</v>
      </c>
    </row>
    <row r="7454" spans="1:23" x14ac:dyDescent="0.2">
      <c r="A7454" t="s">
        <v>57</v>
      </c>
      <c r="B7454" t="s">
        <v>26609</v>
      </c>
      <c r="C7454" t="s">
        <v>5947</v>
      </c>
      <c r="D7454" t="s">
        <v>26610</v>
      </c>
      <c r="E7454" t="s">
        <v>136</v>
      </c>
      <c r="F7454" t="s">
        <v>258</v>
      </c>
      <c r="G7454" s="2">
        <v>44393</v>
      </c>
      <c r="H7454" s="2">
        <v>44391</v>
      </c>
      <c r="I7454" s="2">
        <v>44438</v>
      </c>
      <c r="J7454" s="19">
        <f t="shared" si="180"/>
        <v>44756</v>
      </c>
      <c r="K7454" s="2">
        <v>44483</v>
      </c>
      <c r="L7454" s="5" t="s">
        <v>6</v>
      </c>
      <c r="M7454" t="s">
        <v>138</v>
      </c>
      <c r="N7454" t="s">
        <v>30</v>
      </c>
      <c r="O7454" t="s">
        <v>64</v>
      </c>
      <c r="P7454" t="s">
        <v>65</v>
      </c>
      <c r="Q7454" t="s">
        <v>24861</v>
      </c>
      <c r="R7454" t="s">
        <v>67</v>
      </c>
      <c r="S7454" t="s">
        <v>100</v>
      </c>
      <c r="T7454" t="s">
        <v>69</v>
      </c>
      <c r="U7454" t="s">
        <v>26611</v>
      </c>
      <c r="V7454" t="s">
        <v>26610</v>
      </c>
      <c r="W7454" t="s">
        <v>142</v>
      </c>
    </row>
    <row r="7455" spans="1:23" x14ac:dyDescent="0.2">
      <c r="A7455" t="s">
        <v>57</v>
      </c>
      <c r="B7455" t="s">
        <v>26612</v>
      </c>
      <c r="C7455" t="s">
        <v>10608</v>
      </c>
      <c r="D7455" t="s">
        <v>26613</v>
      </c>
      <c r="E7455" t="s">
        <v>176</v>
      </c>
      <c r="F7455" t="s">
        <v>13820</v>
      </c>
      <c r="G7455" s="2">
        <v>44393</v>
      </c>
      <c r="H7455" s="2">
        <v>44390</v>
      </c>
      <c r="I7455" s="2">
        <v>44470</v>
      </c>
      <c r="J7455" s="19">
        <f t="shared" si="180"/>
        <v>44755</v>
      </c>
      <c r="K7455" s="2">
        <v>44482</v>
      </c>
      <c r="L7455" s="5" t="s">
        <v>6</v>
      </c>
      <c r="M7455" t="s">
        <v>63</v>
      </c>
      <c r="N7455" t="s">
        <v>33</v>
      </c>
      <c r="O7455" t="s">
        <v>64</v>
      </c>
      <c r="P7455" t="s">
        <v>65</v>
      </c>
      <c r="Q7455" t="s">
        <v>8264</v>
      </c>
      <c r="R7455" t="s">
        <v>67</v>
      </c>
      <c r="S7455" t="s">
        <v>583</v>
      </c>
      <c r="T7455" t="s">
        <v>80</v>
      </c>
      <c r="U7455" t="s">
        <v>26614</v>
      </c>
      <c r="V7455" t="s">
        <v>26613</v>
      </c>
      <c r="W7455" t="s">
        <v>71</v>
      </c>
    </row>
    <row r="7456" spans="1:23" x14ac:dyDescent="0.2">
      <c r="A7456" t="s">
        <v>57</v>
      </c>
      <c r="B7456" t="s">
        <v>26615</v>
      </c>
      <c r="C7456" t="s">
        <v>1341</v>
      </c>
      <c r="D7456" t="s">
        <v>26616</v>
      </c>
      <c r="E7456" t="s">
        <v>96</v>
      </c>
      <c r="F7456" t="s">
        <v>16876</v>
      </c>
      <c r="G7456" s="2">
        <v>44393</v>
      </c>
      <c r="H7456" s="2">
        <v>44393</v>
      </c>
      <c r="I7456" s="2">
        <v>44399</v>
      </c>
      <c r="J7456" s="19">
        <f t="shared" si="180"/>
        <v>44758</v>
      </c>
      <c r="K7456" s="2">
        <v>44485</v>
      </c>
      <c r="L7456" s="5" t="s">
        <v>6</v>
      </c>
      <c r="M7456" t="s">
        <v>163</v>
      </c>
      <c r="N7456" t="s">
        <v>30</v>
      </c>
      <c r="O7456" t="s">
        <v>64</v>
      </c>
      <c r="P7456" t="s">
        <v>65</v>
      </c>
      <c r="Q7456" t="s">
        <v>185</v>
      </c>
      <c r="R7456" t="s">
        <v>67</v>
      </c>
      <c r="S7456" t="s">
        <v>165</v>
      </c>
      <c r="T7456" t="s">
        <v>80</v>
      </c>
      <c r="U7456" t="s">
        <v>26617</v>
      </c>
      <c r="V7456" t="s">
        <v>26616</v>
      </c>
      <c r="W7456" t="s">
        <v>167</v>
      </c>
    </row>
    <row r="7457" spans="1:23" x14ac:dyDescent="0.2">
      <c r="A7457" t="s">
        <v>57</v>
      </c>
      <c r="B7457" t="s">
        <v>26618</v>
      </c>
      <c r="C7457" t="s">
        <v>10345</v>
      </c>
      <c r="D7457" t="s">
        <v>26619</v>
      </c>
      <c r="E7457" t="s">
        <v>176</v>
      </c>
      <c r="F7457" t="s">
        <v>18881</v>
      </c>
      <c r="G7457" s="2">
        <v>44393</v>
      </c>
      <c r="H7457" s="2">
        <v>44390</v>
      </c>
      <c r="I7457" s="2">
        <v>44482</v>
      </c>
      <c r="J7457" s="19">
        <f t="shared" si="180"/>
        <v>44755</v>
      </c>
      <c r="K7457" s="2">
        <v>44504</v>
      </c>
      <c r="L7457" s="5" t="s">
        <v>6</v>
      </c>
      <c r="M7457" t="s">
        <v>88</v>
      </c>
      <c r="N7457" t="s">
        <v>33</v>
      </c>
      <c r="O7457" t="s">
        <v>64</v>
      </c>
      <c r="P7457" t="s">
        <v>65</v>
      </c>
      <c r="Q7457" t="s">
        <v>7976</v>
      </c>
      <c r="R7457" t="s">
        <v>67</v>
      </c>
      <c r="S7457" t="s">
        <v>90</v>
      </c>
      <c r="T7457" t="s">
        <v>80</v>
      </c>
      <c r="U7457" t="s">
        <v>26620</v>
      </c>
      <c r="V7457" t="s">
        <v>26619</v>
      </c>
      <c r="W7457" t="s">
        <v>92</v>
      </c>
    </row>
    <row r="7458" spans="1:23" x14ac:dyDescent="0.2">
      <c r="A7458" t="s">
        <v>57</v>
      </c>
      <c r="B7458" t="s">
        <v>26621</v>
      </c>
      <c r="C7458" t="s">
        <v>10345</v>
      </c>
      <c r="D7458" t="s">
        <v>26622</v>
      </c>
      <c r="E7458" t="s">
        <v>176</v>
      </c>
      <c r="F7458" t="s">
        <v>13859</v>
      </c>
      <c r="G7458" s="2">
        <v>44393</v>
      </c>
      <c r="H7458" s="2">
        <v>44390</v>
      </c>
      <c r="I7458" s="2">
        <v>44482</v>
      </c>
      <c r="J7458" s="19">
        <f t="shared" si="180"/>
        <v>44755</v>
      </c>
      <c r="K7458" s="2">
        <v>44504</v>
      </c>
      <c r="L7458" s="5" t="s">
        <v>6</v>
      </c>
      <c r="M7458" t="s">
        <v>63</v>
      </c>
      <c r="N7458" t="s">
        <v>33</v>
      </c>
      <c r="O7458" t="s">
        <v>64</v>
      </c>
      <c r="P7458" t="s">
        <v>65</v>
      </c>
      <c r="Q7458" t="s">
        <v>9822</v>
      </c>
      <c r="R7458" t="s">
        <v>67</v>
      </c>
      <c r="S7458" t="s">
        <v>583</v>
      </c>
      <c r="T7458" t="s">
        <v>80</v>
      </c>
      <c r="U7458" t="s">
        <v>26623</v>
      </c>
      <c r="V7458" t="s">
        <v>26622</v>
      </c>
      <c r="W7458" t="s">
        <v>71</v>
      </c>
    </row>
    <row r="7459" spans="1:23" x14ac:dyDescent="0.2">
      <c r="A7459" t="s">
        <v>57</v>
      </c>
      <c r="B7459" t="s">
        <v>26624</v>
      </c>
      <c r="C7459" t="s">
        <v>4308</v>
      </c>
      <c r="D7459" t="s">
        <v>26625</v>
      </c>
      <c r="E7459" t="s">
        <v>176</v>
      </c>
      <c r="F7459" t="s">
        <v>3053</v>
      </c>
      <c r="G7459" s="2">
        <v>44393</v>
      </c>
      <c r="H7459" s="2">
        <v>44391</v>
      </c>
      <c r="I7459" s="2">
        <v>44703</v>
      </c>
      <c r="J7459" s="19">
        <f>H7459+180</f>
        <v>44571</v>
      </c>
      <c r="K7459" s="2">
        <v>44575</v>
      </c>
      <c r="L7459" s="5" t="s">
        <v>31</v>
      </c>
      <c r="M7459" t="s">
        <v>77</v>
      </c>
      <c r="N7459" t="s">
        <v>33</v>
      </c>
      <c r="O7459" t="s">
        <v>64</v>
      </c>
      <c r="P7459" t="s">
        <v>16814</v>
      </c>
      <c r="Q7459" t="s">
        <v>17725</v>
      </c>
      <c r="R7459" t="s">
        <v>67</v>
      </c>
      <c r="S7459" t="s">
        <v>79</v>
      </c>
      <c r="T7459" t="s">
        <v>80</v>
      </c>
      <c r="U7459" t="s">
        <v>13806</v>
      </c>
      <c r="V7459" t="s">
        <v>13807</v>
      </c>
      <c r="W7459" t="s">
        <v>82</v>
      </c>
    </row>
    <row r="7460" spans="1:23" x14ac:dyDescent="0.2">
      <c r="A7460" t="s">
        <v>57</v>
      </c>
      <c r="B7460" t="s">
        <v>26626</v>
      </c>
      <c r="C7460" t="s">
        <v>4308</v>
      </c>
      <c r="D7460" t="s">
        <v>26627</v>
      </c>
      <c r="E7460" t="s">
        <v>176</v>
      </c>
      <c r="F7460" t="s">
        <v>3053</v>
      </c>
      <c r="G7460" s="2">
        <v>44393</v>
      </c>
      <c r="H7460" s="2">
        <v>44391</v>
      </c>
      <c r="I7460" s="2">
        <v>44703</v>
      </c>
      <c r="J7460" s="19">
        <f>H7460+180</f>
        <v>44571</v>
      </c>
      <c r="K7460" s="2">
        <v>44575</v>
      </c>
      <c r="L7460" s="5" t="s">
        <v>31</v>
      </c>
      <c r="M7460" t="s">
        <v>77</v>
      </c>
      <c r="N7460" t="s">
        <v>33</v>
      </c>
      <c r="O7460" t="s">
        <v>64</v>
      </c>
      <c r="P7460" t="s">
        <v>16814</v>
      </c>
      <c r="Q7460" t="s">
        <v>17725</v>
      </c>
      <c r="R7460" t="s">
        <v>67</v>
      </c>
      <c r="S7460" t="s">
        <v>79</v>
      </c>
      <c r="T7460" t="s">
        <v>80</v>
      </c>
      <c r="U7460" t="s">
        <v>13806</v>
      </c>
      <c r="V7460" t="s">
        <v>13807</v>
      </c>
      <c r="W7460" t="s">
        <v>82</v>
      </c>
    </row>
    <row r="7461" spans="1:23" x14ac:dyDescent="0.2">
      <c r="A7461" t="s">
        <v>57</v>
      </c>
      <c r="B7461" t="s">
        <v>26628</v>
      </c>
      <c r="C7461" t="s">
        <v>4308</v>
      </c>
      <c r="D7461" t="s">
        <v>26629</v>
      </c>
      <c r="E7461" t="s">
        <v>176</v>
      </c>
      <c r="F7461" t="s">
        <v>3053</v>
      </c>
      <c r="G7461" s="2">
        <v>44393</v>
      </c>
      <c r="H7461" s="2">
        <v>44391</v>
      </c>
      <c r="I7461" s="2">
        <v>44703</v>
      </c>
      <c r="J7461" s="19">
        <f>H7461+180</f>
        <v>44571</v>
      </c>
      <c r="K7461" s="2">
        <v>44575</v>
      </c>
      <c r="L7461" s="5" t="s">
        <v>31</v>
      </c>
      <c r="M7461" t="s">
        <v>77</v>
      </c>
      <c r="N7461" t="s">
        <v>33</v>
      </c>
      <c r="O7461" t="s">
        <v>64</v>
      </c>
      <c r="P7461" t="s">
        <v>16814</v>
      </c>
      <c r="Q7461" t="s">
        <v>17725</v>
      </c>
      <c r="R7461" t="s">
        <v>67</v>
      </c>
      <c r="S7461" t="s">
        <v>79</v>
      </c>
      <c r="T7461" t="s">
        <v>80</v>
      </c>
      <c r="U7461" t="s">
        <v>13806</v>
      </c>
      <c r="V7461" t="s">
        <v>13807</v>
      </c>
      <c r="W7461" t="s">
        <v>82</v>
      </c>
    </row>
    <row r="7462" spans="1:23" x14ac:dyDescent="0.2">
      <c r="A7462" t="s">
        <v>57</v>
      </c>
      <c r="B7462" t="s">
        <v>26630</v>
      </c>
      <c r="C7462" t="s">
        <v>5643</v>
      </c>
      <c r="D7462" t="s">
        <v>26631</v>
      </c>
      <c r="E7462" t="s">
        <v>310</v>
      </c>
      <c r="F7462" t="s">
        <v>5181</v>
      </c>
      <c r="G7462" s="2">
        <v>44393</v>
      </c>
      <c r="H7462" s="2">
        <v>44392</v>
      </c>
      <c r="I7462" s="2">
        <v>44408</v>
      </c>
      <c r="J7462" s="19">
        <f>H7462+365</f>
        <v>44757</v>
      </c>
      <c r="K7462" s="2">
        <v>44482</v>
      </c>
      <c r="L7462" s="5" t="s">
        <v>6</v>
      </c>
      <c r="M7462" t="s">
        <v>63</v>
      </c>
      <c r="N7462" t="s">
        <v>30</v>
      </c>
      <c r="O7462" t="s">
        <v>64</v>
      </c>
      <c r="P7462" t="s">
        <v>65</v>
      </c>
      <c r="Q7462" t="s">
        <v>24861</v>
      </c>
      <c r="R7462" t="s">
        <v>67</v>
      </c>
      <c r="S7462" t="s">
        <v>90</v>
      </c>
      <c r="T7462" t="s">
        <v>69</v>
      </c>
      <c r="U7462" t="s">
        <v>26632</v>
      </c>
      <c r="V7462" t="s">
        <v>26631</v>
      </c>
      <c r="W7462" t="s">
        <v>71</v>
      </c>
    </row>
    <row r="7463" spans="1:23" x14ac:dyDescent="0.2">
      <c r="A7463" t="s">
        <v>57</v>
      </c>
      <c r="B7463" t="s">
        <v>26633</v>
      </c>
      <c r="C7463" t="s">
        <v>26634</v>
      </c>
      <c r="D7463" t="s">
        <v>26635</v>
      </c>
      <c r="E7463" t="s">
        <v>136</v>
      </c>
      <c r="F7463" t="s">
        <v>26636</v>
      </c>
      <c r="G7463" s="2">
        <v>44393</v>
      </c>
      <c r="H7463" s="2">
        <v>44392</v>
      </c>
      <c r="I7463" s="2">
        <v>44475</v>
      </c>
      <c r="J7463" s="19">
        <f>H7463+180</f>
        <v>44572</v>
      </c>
      <c r="K7463" s="2">
        <v>44484</v>
      </c>
      <c r="L7463" s="5" t="s">
        <v>6</v>
      </c>
      <c r="M7463" t="s">
        <v>63</v>
      </c>
      <c r="N7463" t="s">
        <v>30</v>
      </c>
      <c r="O7463" t="s">
        <v>64</v>
      </c>
      <c r="P7463" t="s">
        <v>16814</v>
      </c>
      <c r="Q7463" t="s">
        <v>16871</v>
      </c>
      <c r="R7463" t="s">
        <v>67</v>
      </c>
      <c r="S7463" t="s">
        <v>90</v>
      </c>
      <c r="T7463" t="s">
        <v>69</v>
      </c>
      <c r="U7463" t="s">
        <v>26637</v>
      </c>
      <c r="V7463" t="s">
        <v>26635</v>
      </c>
      <c r="W7463" t="s">
        <v>71</v>
      </c>
    </row>
    <row r="7464" spans="1:23" x14ac:dyDescent="0.2">
      <c r="A7464" t="s">
        <v>57</v>
      </c>
      <c r="B7464" t="s">
        <v>26638</v>
      </c>
      <c r="C7464" t="s">
        <v>10238</v>
      </c>
      <c r="D7464" t="s">
        <v>26639</v>
      </c>
      <c r="E7464" t="s">
        <v>136</v>
      </c>
      <c r="F7464" t="s">
        <v>18344</v>
      </c>
      <c r="G7464" s="2">
        <v>44393</v>
      </c>
      <c r="H7464" s="2">
        <v>44391</v>
      </c>
      <c r="I7464" s="2">
        <v>44400</v>
      </c>
      <c r="J7464" s="19">
        <f>H7464+365</f>
        <v>44756</v>
      </c>
      <c r="K7464" s="2">
        <v>44483</v>
      </c>
      <c r="L7464" s="5" t="s">
        <v>6</v>
      </c>
      <c r="M7464" t="s">
        <v>63</v>
      </c>
      <c r="N7464" t="s">
        <v>30</v>
      </c>
      <c r="O7464" t="s">
        <v>64</v>
      </c>
      <c r="P7464" t="s">
        <v>65</v>
      </c>
      <c r="Q7464" t="s">
        <v>24861</v>
      </c>
      <c r="R7464" t="s">
        <v>67</v>
      </c>
      <c r="S7464" t="s">
        <v>1549</v>
      </c>
      <c r="T7464" t="s">
        <v>69</v>
      </c>
      <c r="U7464" t="s">
        <v>26640</v>
      </c>
      <c r="V7464" t="s">
        <v>26639</v>
      </c>
      <c r="W7464" t="s">
        <v>71</v>
      </c>
    </row>
    <row r="7465" spans="1:23" x14ac:dyDescent="0.2">
      <c r="A7465" t="s">
        <v>57</v>
      </c>
      <c r="B7465" t="s">
        <v>26641</v>
      </c>
      <c r="C7465" t="s">
        <v>26642</v>
      </c>
      <c r="D7465" t="s">
        <v>26643</v>
      </c>
      <c r="E7465" t="s">
        <v>136</v>
      </c>
      <c r="F7465" t="s">
        <v>2854</v>
      </c>
      <c r="G7465" s="2">
        <v>44393</v>
      </c>
      <c r="H7465" s="2">
        <v>44393</v>
      </c>
      <c r="I7465" s="2">
        <v>44413</v>
      </c>
      <c r="J7465" s="19">
        <f>H7465+365</f>
        <v>44758</v>
      </c>
      <c r="K7465" s="2">
        <v>44485</v>
      </c>
      <c r="L7465" s="5" t="s">
        <v>6</v>
      </c>
      <c r="M7465" t="s">
        <v>138</v>
      </c>
      <c r="N7465" t="s">
        <v>30</v>
      </c>
      <c r="O7465" t="s">
        <v>64</v>
      </c>
      <c r="P7465" t="s">
        <v>65</v>
      </c>
      <c r="Q7465" t="s">
        <v>8264</v>
      </c>
      <c r="R7465" t="s">
        <v>67</v>
      </c>
      <c r="S7465" t="s">
        <v>4145</v>
      </c>
      <c r="T7465" t="s">
        <v>69</v>
      </c>
      <c r="U7465" t="s">
        <v>26644</v>
      </c>
      <c r="V7465" t="s">
        <v>26643</v>
      </c>
      <c r="W7465" t="s">
        <v>142</v>
      </c>
    </row>
    <row r="7466" spans="1:23" x14ac:dyDescent="0.2">
      <c r="A7466" t="s">
        <v>57</v>
      </c>
      <c r="B7466" t="s">
        <v>26645</v>
      </c>
      <c r="C7466" t="s">
        <v>26646</v>
      </c>
      <c r="D7466" t="s">
        <v>26647</v>
      </c>
      <c r="E7466" t="s">
        <v>136</v>
      </c>
      <c r="F7466" t="s">
        <v>26636</v>
      </c>
      <c r="G7466" s="2">
        <v>44393</v>
      </c>
      <c r="H7466" s="2">
        <v>44392</v>
      </c>
      <c r="I7466" s="2">
        <v>44475</v>
      </c>
      <c r="J7466" s="19">
        <f>H7466+180</f>
        <v>44572</v>
      </c>
      <c r="K7466" s="2">
        <v>44484</v>
      </c>
      <c r="L7466" s="5" t="s">
        <v>6</v>
      </c>
      <c r="M7466" t="s">
        <v>63</v>
      </c>
      <c r="N7466" t="s">
        <v>30</v>
      </c>
      <c r="O7466" t="s">
        <v>64</v>
      </c>
      <c r="P7466" t="s">
        <v>16814</v>
      </c>
      <c r="Q7466" t="s">
        <v>16871</v>
      </c>
      <c r="R7466" t="s">
        <v>67</v>
      </c>
      <c r="S7466" t="s">
        <v>90</v>
      </c>
      <c r="T7466" t="s">
        <v>69</v>
      </c>
      <c r="U7466" t="s">
        <v>26648</v>
      </c>
      <c r="V7466" t="s">
        <v>26647</v>
      </c>
      <c r="W7466" t="s">
        <v>71</v>
      </c>
    </row>
    <row r="7467" spans="1:23" x14ac:dyDescent="0.2">
      <c r="A7467" t="s">
        <v>57</v>
      </c>
      <c r="B7467" t="s">
        <v>26649</v>
      </c>
      <c r="C7467" t="s">
        <v>25508</v>
      </c>
      <c r="D7467" t="s">
        <v>26650</v>
      </c>
      <c r="E7467" t="s">
        <v>96</v>
      </c>
      <c r="F7467" t="s">
        <v>22662</v>
      </c>
      <c r="G7467" s="2">
        <v>44393</v>
      </c>
      <c r="H7467" s="2">
        <v>44392</v>
      </c>
      <c r="I7467" s="2">
        <v>44482</v>
      </c>
      <c r="J7467" s="19">
        <f>H7467+180</f>
        <v>44572</v>
      </c>
      <c r="K7467" s="2">
        <v>44482</v>
      </c>
      <c r="L7467" s="5" t="s">
        <v>6</v>
      </c>
      <c r="M7467" t="s">
        <v>138</v>
      </c>
      <c r="N7467" t="s">
        <v>30</v>
      </c>
      <c r="O7467" t="s">
        <v>64</v>
      </c>
      <c r="P7467" t="s">
        <v>16814</v>
      </c>
      <c r="Q7467" t="s">
        <v>26651</v>
      </c>
      <c r="R7467" t="s">
        <v>67</v>
      </c>
      <c r="S7467" t="s">
        <v>100</v>
      </c>
      <c r="T7467" t="s">
        <v>69</v>
      </c>
      <c r="U7467" t="s">
        <v>26652</v>
      </c>
      <c r="V7467" t="s">
        <v>26650</v>
      </c>
      <c r="W7467" t="s">
        <v>142</v>
      </c>
    </row>
    <row r="7468" spans="1:23" x14ac:dyDescent="0.2">
      <c r="A7468" t="s">
        <v>57</v>
      </c>
      <c r="B7468" t="s">
        <v>26653</v>
      </c>
      <c r="C7468" t="s">
        <v>2900</v>
      </c>
      <c r="D7468" t="s">
        <v>26654</v>
      </c>
      <c r="E7468" t="s">
        <v>136</v>
      </c>
      <c r="F7468" t="s">
        <v>1256</v>
      </c>
      <c r="G7468" s="2">
        <v>44393</v>
      </c>
      <c r="H7468" s="2">
        <v>44390</v>
      </c>
      <c r="I7468" s="2">
        <v>44403</v>
      </c>
      <c r="J7468" s="19">
        <f>H7468+365</f>
        <v>44755</v>
      </c>
      <c r="K7468" s="2">
        <v>44482</v>
      </c>
      <c r="L7468" s="5" t="s">
        <v>6</v>
      </c>
      <c r="M7468" t="s">
        <v>63</v>
      </c>
      <c r="N7468" t="s">
        <v>33</v>
      </c>
      <c r="O7468" t="s">
        <v>64</v>
      </c>
      <c r="P7468" t="s">
        <v>65</v>
      </c>
      <c r="Q7468" t="s">
        <v>11843</v>
      </c>
      <c r="R7468" t="s">
        <v>67</v>
      </c>
      <c r="S7468" t="s">
        <v>1549</v>
      </c>
      <c r="T7468" t="s">
        <v>69</v>
      </c>
      <c r="U7468" t="s">
        <v>26655</v>
      </c>
      <c r="V7468" t="s">
        <v>26654</v>
      </c>
      <c r="W7468" t="s">
        <v>71</v>
      </c>
    </row>
    <row r="7469" spans="1:23" x14ac:dyDescent="0.2">
      <c r="A7469" t="s">
        <v>57</v>
      </c>
      <c r="B7469" t="s">
        <v>26656</v>
      </c>
      <c r="C7469" t="s">
        <v>5867</v>
      </c>
      <c r="D7469" t="s">
        <v>26657</v>
      </c>
      <c r="E7469" t="s">
        <v>480</v>
      </c>
      <c r="F7469" t="s">
        <v>26658</v>
      </c>
      <c r="G7469" s="2">
        <v>44393</v>
      </c>
      <c r="H7469" s="2">
        <v>44392</v>
      </c>
      <c r="I7469" s="2">
        <v>44426</v>
      </c>
      <c r="J7469" s="19">
        <f>H7469+180</f>
        <v>44572</v>
      </c>
      <c r="K7469" s="2">
        <v>44482</v>
      </c>
      <c r="L7469" s="5" t="s">
        <v>6</v>
      </c>
      <c r="M7469" t="s">
        <v>63</v>
      </c>
      <c r="N7469" t="s">
        <v>30</v>
      </c>
      <c r="O7469" t="s">
        <v>64</v>
      </c>
      <c r="P7469" t="s">
        <v>16814</v>
      </c>
      <c r="Q7469" t="s">
        <v>26659</v>
      </c>
      <c r="R7469" t="s">
        <v>67</v>
      </c>
      <c r="S7469" t="s">
        <v>90</v>
      </c>
      <c r="T7469" t="s">
        <v>69</v>
      </c>
      <c r="U7469" t="s">
        <v>26660</v>
      </c>
      <c r="V7469" t="s">
        <v>26657</v>
      </c>
      <c r="W7469" t="s">
        <v>71</v>
      </c>
    </row>
    <row r="7470" spans="1:23" x14ac:dyDescent="0.2">
      <c r="A7470" t="s">
        <v>57</v>
      </c>
      <c r="B7470" t="s">
        <v>26661</v>
      </c>
      <c r="C7470" t="s">
        <v>26662</v>
      </c>
      <c r="D7470" t="s">
        <v>26663</v>
      </c>
      <c r="E7470" t="s">
        <v>473</v>
      </c>
      <c r="F7470" t="s">
        <v>3456</v>
      </c>
      <c r="G7470" s="2">
        <v>44393</v>
      </c>
      <c r="H7470" s="2">
        <v>44391</v>
      </c>
      <c r="I7470" s="2">
        <v>44433</v>
      </c>
      <c r="J7470" s="19">
        <f>H7470+365</f>
        <v>44756</v>
      </c>
      <c r="K7470" s="2">
        <v>44481</v>
      </c>
      <c r="L7470" s="5" t="s">
        <v>6</v>
      </c>
      <c r="M7470" t="s">
        <v>63</v>
      </c>
      <c r="N7470" t="s">
        <v>30</v>
      </c>
      <c r="O7470" t="s">
        <v>64</v>
      </c>
      <c r="P7470" t="s">
        <v>65</v>
      </c>
      <c r="Q7470" t="s">
        <v>8264</v>
      </c>
      <c r="R7470" t="s">
        <v>67</v>
      </c>
      <c r="S7470" t="s">
        <v>90</v>
      </c>
      <c r="T7470" t="s">
        <v>69</v>
      </c>
      <c r="U7470" t="s">
        <v>26664</v>
      </c>
      <c r="V7470" t="s">
        <v>26663</v>
      </c>
      <c r="W7470" t="s">
        <v>71</v>
      </c>
    </row>
    <row r="7471" spans="1:23" x14ac:dyDescent="0.2">
      <c r="A7471" t="s">
        <v>57</v>
      </c>
      <c r="B7471" t="s">
        <v>26665</v>
      </c>
      <c r="C7471" t="s">
        <v>26666</v>
      </c>
      <c r="D7471" t="s">
        <v>26667</v>
      </c>
      <c r="E7471" t="s">
        <v>136</v>
      </c>
      <c r="F7471" t="s">
        <v>2854</v>
      </c>
      <c r="G7471" s="2">
        <v>44394</v>
      </c>
      <c r="H7471" s="2">
        <v>44393</v>
      </c>
      <c r="I7471" s="2">
        <v>44438</v>
      </c>
      <c r="J7471" s="19">
        <f>H7471+365</f>
        <v>44758</v>
      </c>
      <c r="K7471" s="2">
        <v>44485</v>
      </c>
      <c r="L7471" s="5" t="s">
        <v>6</v>
      </c>
      <c r="M7471" t="s">
        <v>138</v>
      </c>
      <c r="N7471" t="s">
        <v>30</v>
      </c>
      <c r="O7471" t="s">
        <v>64</v>
      </c>
      <c r="P7471" t="s">
        <v>65</v>
      </c>
      <c r="Q7471" t="s">
        <v>26668</v>
      </c>
      <c r="R7471" t="s">
        <v>67</v>
      </c>
      <c r="S7471" t="s">
        <v>100</v>
      </c>
      <c r="T7471" t="s">
        <v>69</v>
      </c>
      <c r="U7471" t="s">
        <v>26669</v>
      </c>
      <c r="V7471" t="s">
        <v>26667</v>
      </c>
      <c r="W7471" t="s">
        <v>142</v>
      </c>
    </row>
    <row r="7472" spans="1:23" x14ac:dyDescent="0.2">
      <c r="A7472" t="s">
        <v>57</v>
      </c>
      <c r="B7472" t="s">
        <v>26670</v>
      </c>
      <c r="C7472" t="s">
        <v>26671</v>
      </c>
      <c r="D7472" t="s">
        <v>26672</v>
      </c>
      <c r="E7472" t="s">
        <v>136</v>
      </c>
      <c r="F7472" t="s">
        <v>258</v>
      </c>
      <c r="G7472" s="2">
        <v>44394</v>
      </c>
      <c r="H7472" s="2">
        <v>44393</v>
      </c>
      <c r="I7472" s="2">
        <v>44413</v>
      </c>
      <c r="J7472" s="19">
        <f>H7472+365</f>
        <v>44758</v>
      </c>
      <c r="K7472" s="2">
        <v>44485</v>
      </c>
      <c r="L7472" s="5" t="s">
        <v>6</v>
      </c>
      <c r="M7472" t="s">
        <v>138</v>
      </c>
      <c r="N7472" t="s">
        <v>30</v>
      </c>
      <c r="O7472" t="s">
        <v>64</v>
      </c>
      <c r="P7472" t="s">
        <v>65</v>
      </c>
      <c r="Q7472" t="s">
        <v>24861</v>
      </c>
      <c r="R7472" t="s">
        <v>67</v>
      </c>
      <c r="S7472" t="s">
        <v>100</v>
      </c>
      <c r="T7472" t="s">
        <v>69</v>
      </c>
      <c r="U7472" t="s">
        <v>26673</v>
      </c>
      <c r="V7472" t="s">
        <v>26672</v>
      </c>
      <c r="W7472" t="s">
        <v>142</v>
      </c>
    </row>
    <row r="7473" spans="1:23" x14ac:dyDescent="0.2">
      <c r="A7473" t="s">
        <v>57</v>
      </c>
      <c r="B7473" t="s">
        <v>26674</v>
      </c>
      <c r="C7473" t="s">
        <v>26671</v>
      </c>
      <c r="D7473" t="s">
        <v>26675</v>
      </c>
      <c r="E7473" t="s">
        <v>136</v>
      </c>
      <c r="F7473" t="s">
        <v>2854</v>
      </c>
      <c r="G7473" s="2">
        <v>44394</v>
      </c>
      <c r="H7473" s="2">
        <v>44393</v>
      </c>
      <c r="I7473" s="2">
        <v>44413</v>
      </c>
      <c r="J7473" s="19">
        <f>H7473+365</f>
        <v>44758</v>
      </c>
      <c r="K7473" s="2">
        <v>44485</v>
      </c>
      <c r="L7473" s="5" t="s">
        <v>6</v>
      </c>
      <c r="M7473" t="s">
        <v>138</v>
      </c>
      <c r="N7473" t="s">
        <v>30</v>
      </c>
      <c r="O7473" t="s">
        <v>64</v>
      </c>
      <c r="P7473" t="s">
        <v>65</v>
      </c>
      <c r="Q7473" t="s">
        <v>24861</v>
      </c>
      <c r="R7473" t="s">
        <v>67</v>
      </c>
      <c r="S7473" t="s">
        <v>4145</v>
      </c>
      <c r="T7473" t="s">
        <v>69</v>
      </c>
      <c r="U7473" t="s">
        <v>26676</v>
      </c>
      <c r="V7473" t="s">
        <v>26675</v>
      </c>
      <c r="W7473" t="s">
        <v>142</v>
      </c>
    </row>
    <row r="7474" spans="1:23" x14ac:dyDescent="0.2">
      <c r="A7474" t="s">
        <v>57</v>
      </c>
      <c r="B7474" t="s">
        <v>26677</v>
      </c>
      <c r="C7474" t="s">
        <v>18912</v>
      </c>
      <c r="D7474" t="s">
        <v>26678</v>
      </c>
      <c r="E7474" t="s">
        <v>136</v>
      </c>
      <c r="F7474" t="s">
        <v>258</v>
      </c>
      <c r="G7474" s="2">
        <v>44394</v>
      </c>
      <c r="H7474" s="2">
        <v>44393</v>
      </c>
      <c r="I7474" s="2">
        <v>44438</v>
      </c>
      <c r="J7474" s="19">
        <f>H7474+365</f>
        <v>44758</v>
      </c>
      <c r="K7474" s="2">
        <v>44485</v>
      </c>
      <c r="L7474" s="5" t="s">
        <v>6</v>
      </c>
      <c r="M7474" t="s">
        <v>138</v>
      </c>
      <c r="N7474" t="s">
        <v>30</v>
      </c>
      <c r="O7474" t="s">
        <v>64</v>
      </c>
      <c r="P7474" t="s">
        <v>65</v>
      </c>
      <c r="Q7474" t="s">
        <v>24861</v>
      </c>
      <c r="R7474" t="s">
        <v>67</v>
      </c>
      <c r="S7474" t="s">
        <v>100</v>
      </c>
      <c r="T7474" t="s">
        <v>69</v>
      </c>
      <c r="U7474" t="s">
        <v>26679</v>
      </c>
      <c r="V7474" t="s">
        <v>26678</v>
      </c>
      <c r="W7474" t="s">
        <v>142</v>
      </c>
    </row>
    <row r="7475" spans="1:23" x14ac:dyDescent="0.2">
      <c r="A7475" t="s">
        <v>57</v>
      </c>
      <c r="B7475" t="s">
        <v>26680</v>
      </c>
      <c r="C7475" t="s">
        <v>194</v>
      </c>
      <c r="D7475" t="s">
        <v>26681</v>
      </c>
      <c r="E7475" t="s">
        <v>107</v>
      </c>
      <c r="F7475" t="s">
        <v>26682</v>
      </c>
      <c r="G7475" s="2">
        <v>44394</v>
      </c>
      <c r="H7475" s="2">
        <v>44394</v>
      </c>
      <c r="I7475" s="2">
        <v>44452</v>
      </c>
      <c r="J7475" s="19">
        <f>H7475+180</f>
        <v>44574</v>
      </c>
      <c r="K7475" s="2">
        <v>44484</v>
      </c>
      <c r="L7475" s="5" t="s">
        <v>6</v>
      </c>
      <c r="M7475" t="s">
        <v>63</v>
      </c>
      <c r="N7475" t="s">
        <v>30</v>
      </c>
      <c r="O7475" t="s">
        <v>64</v>
      </c>
      <c r="P7475" t="s">
        <v>16814</v>
      </c>
      <c r="Q7475" t="s">
        <v>16871</v>
      </c>
      <c r="R7475" t="s">
        <v>67</v>
      </c>
      <c r="S7475" t="s">
        <v>790</v>
      </c>
      <c r="T7475" t="s">
        <v>80</v>
      </c>
      <c r="U7475" t="s">
        <v>26683</v>
      </c>
      <c r="V7475" t="s">
        <v>26681</v>
      </c>
      <c r="W7475" t="s">
        <v>71</v>
      </c>
    </row>
    <row r="7476" spans="1:23" x14ac:dyDescent="0.2">
      <c r="A7476" t="s">
        <v>57</v>
      </c>
      <c r="B7476" t="s">
        <v>26684</v>
      </c>
      <c r="C7476" t="s">
        <v>26685</v>
      </c>
      <c r="D7476" t="s">
        <v>26686</v>
      </c>
      <c r="E7476" t="s">
        <v>310</v>
      </c>
      <c r="F7476" t="s">
        <v>5181</v>
      </c>
      <c r="G7476" s="2">
        <v>44394</v>
      </c>
      <c r="H7476" s="2">
        <v>44392</v>
      </c>
      <c r="I7476" s="2">
        <v>44409</v>
      </c>
      <c r="J7476" s="19">
        <f>H7476+365</f>
        <v>44757</v>
      </c>
      <c r="K7476" s="2">
        <v>44482</v>
      </c>
      <c r="L7476" s="5" t="s">
        <v>6</v>
      </c>
      <c r="M7476" t="s">
        <v>63</v>
      </c>
      <c r="N7476" t="s">
        <v>30</v>
      </c>
      <c r="O7476" t="s">
        <v>64</v>
      </c>
      <c r="P7476" t="s">
        <v>65</v>
      </c>
      <c r="Q7476" t="s">
        <v>24861</v>
      </c>
      <c r="R7476" t="s">
        <v>67</v>
      </c>
      <c r="S7476" t="s">
        <v>90</v>
      </c>
      <c r="T7476" t="s">
        <v>69</v>
      </c>
      <c r="U7476" t="s">
        <v>26687</v>
      </c>
      <c r="V7476" t="s">
        <v>26686</v>
      </c>
      <c r="W7476" t="s">
        <v>71</v>
      </c>
    </row>
    <row r="7477" spans="1:23" x14ac:dyDescent="0.2">
      <c r="A7477" t="s">
        <v>57</v>
      </c>
      <c r="B7477" t="s">
        <v>26688</v>
      </c>
      <c r="C7477" t="s">
        <v>26689</v>
      </c>
      <c r="D7477" t="s">
        <v>26690</v>
      </c>
      <c r="E7477" t="s">
        <v>804</v>
      </c>
      <c r="F7477" t="s">
        <v>26691</v>
      </c>
      <c r="G7477" s="2">
        <v>44394</v>
      </c>
      <c r="H7477" s="2">
        <v>44394</v>
      </c>
      <c r="I7477" s="2">
        <v>44417</v>
      </c>
      <c r="J7477" s="19">
        <f>H7477+180</f>
        <v>44574</v>
      </c>
      <c r="K7477" s="2">
        <v>44486</v>
      </c>
      <c r="L7477" s="5" t="s">
        <v>6</v>
      </c>
      <c r="M7477" t="s">
        <v>63</v>
      </c>
      <c r="N7477" t="s">
        <v>30</v>
      </c>
      <c r="O7477" t="s">
        <v>64</v>
      </c>
      <c r="P7477" t="s">
        <v>16814</v>
      </c>
      <c r="Q7477" t="s">
        <v>26659</v>
      </c>
      <c r="R7477" t="s">
        <v>67</v>
      </c>
      <c r="S7477" t="s">
        <v>90</v>
      </c>
      <c r="T7477" t="s">
        <v>69</v>
      </c>
      <c r="U7477" t="s">
        <v>26692</v>
      </c>
      <c r="V7477" t="s">
        <v>26690</v>
      </c>
      <c r="W7477" t="s">
        <v>71</v>
      </c>
    </row>
    <row r="7478" spans="1:23" x14ac:dyDescent="0.2">
      <c r="A7478" t="s">
        <v>57</v>
      </c>
      <c r="B7478" t="s">
        <v>26693</v>
      </c>
      <c r="C7478" t="s">
        <v>26694</v>
      </c>
      <c r="D7478" t="s">
        <v>26695</v>
      </c>
      <c r="E7478" t="s">
        <v>136</v>
      </c>
      <c r="F7478" t="s">
        <v>2854</v>
      </c>
      <c r="G7478" s="2">
        <v>44394</v>
      </c>
      <c r="H7478" s="2">
        <v>44394</v>
      </c>
      <c r="I7478" s="2">
        <v>44413</v>
      </c>
      <c r="J7478" s="19">
        <f>H7478+365</f>
        <v>44759</v>
      </c>
      <c r="K7478" s="2">
        <v>44486</v>
      </c>
      <c r="L7478" s="5" t="s">
        <v>6</v>
      </c>
      <c r="M7478" t="s">
        <v>138</v>
      </c>
      <c r="N7478" t="s">
        <v>33</v>
      </c>
      <c r="O7478" t="s">
        <v>64</v>
      </c>
      <c r="P7478" t="s">
        <v>65</v>
      </c>
      <c r="Q7478" t="s">
        <v>26696</v>
      </c>
      <c r="R7478" t="s">
        <v>67</v>
      </c>
      <c r="S7478" t="s">
        <v>4145</v>
      </c>
      <c r="T7478" t="s">
        <v>69</v>
      </c>
      <c r="U7478" t="s">
        <v>26697</v>
      </c>
      <c r="V7478" t="s">
        <v>26695</v>
      </c>
      <c r="W7478" t="s">
        <v>142</v>
      </c>
    </row>
    <row r="7479" spans="1:23" x14ac:dyDescent="0.2">
      <c r="A7479" t="s">
        <v>57</v>
      </c>
      <c r="B7479" t="s">
        <v>26698</v>
      </c>
      <c r="C7479" t="s">
        <v>23781</v>
      </c>
      <c r="D7479" t="s">
        <v>26699</v>
      </c>
      <c r="E7479" t="s">
        <v>136</v>
      </c>
      <c r="F7479" t="s">
        <v>258</v>
      </c>
      <c r="G7479" s="2">
        <v>44394</v>
      </c>
      <c r="H7479" s="2">
        <v>44394</v>
      </c>
      <c r="I7479" s="2">
        <v>44433</v>
      </c>
      <c r="J7479" s="19">
        <f>H7479+365</f>
        <v>44759</v>
      </c>
      <c r="K7479" s="2">
        <v>44486</v>
      </c>
      <c r="L7479" s="5" t="s">
        <v>6</v>
      </c>
      <c r="M7479" t="s">
        <v>138</v>
      </c>
      <c r="N7479" t="s">
        <v>30</v>
      </c>
      <c r="O7479" t="s">
        <v>64</v>
      </c>
      <c r="P7479" t="s">
        <v>65</v>
      </c>
      <c r="Q7479" t="s">
        <v>11843</v>
      </c>
      <c r="R7479" t="s">
        <v>67</v>
      </c>
      <c r="S7479" t="s">
        <v>100</v>
      </c>
      <c r="T7479" t="s">
        <v>69</v>
      </c>
      <c r="U7479" t="s">
        <v>26700</v>
      </c>
      <c r="V7479" t="s">
        <v>26699</v>
      </c>
      <c r="W7479" t="s">
        <v>142</v>
      </c>
    </row>
    <row r="7480" spans="1:23" x14ac:dyDescent="0.2">
      <c r="A7480" t="s">
        <v>57</v>
      </c>
      <c r="B7480" t="s">
        <v>26701</v>
      </c>
      <c r="C7480" t="s">
        <v>26702</v>
      </c>
      <c r="D7480" t="s">
        <v>26703</v>
      </c>
      <c r="E7480" t="s">
        <v>804</v>
      </c>
      <c r="F7480" t="s">
        <v>26691</v>
      </c>
      <c r="G7480" s="2">
        <v>44394</v>
      </c>
      <c r="H7480" s="2">
        <v>44394</v>
      </c>
      <c r="I7480" s="2">
        <v>44417</v>
      </c>
      <c r="J7480" s="19">
        <f>H7480+180</f>
        <v>44574</v>
      </c>
      <c r="K7480" s="2">
        <v>44486</v>
      </c>
      <c r="L7480" s="5" t="s">
        <v>6</v>
      </c>
      <c r="M7480" t="s">
        <v>63</v>
      </c>
      <c r="N7480" t="s">
        <v>30</v>
      </c>
      <c r="O7480" t="s">
        <v>64</v>
      </c>
      <c r="P7480" t="s">
        <v>16814</v>
      </c>
      <c r="Q7480" t="s">
        <v>26659</v>
      </c>
      <c r="R7480" t="s">
        <v>67</v>
      </c>
      <c r="S7480" t="s">
        <v>90</v>
      </c>
      <c r="T7480" t="s">
        <v>69</v>
      </c>
      <c r="U7480" t="s">
        <v>26704</v>
      </c>
      <c r="V7480" t="s">
        <v>26703</v>
      </c>
      <c r="W7480" t="s">
        <v>71</v>
      </c>
    </row>
    <row r="7481" spans="1:23" x14ac:dyDescent="0.2">
      <c r="A7481" t="s">
        <v>57</v>
      </c>
      <c r="B7481" t="s">
        <v>26705</v>
      </c>
      <c r="C7481" t="s">
        <v>6651</v>
      </c>
      <c r="D7481" t="s">
        <v>26706</v>
      </c>
      <c r="E7481" t="s">
        <v>86</v>
      </c>
      <c r="F7481" t="s">
        <v>3846</v>
      </c>
      <c r="G7481" s="2">
        <v>44394</v>
      </c>
      <c r="H7481" s="2">
        <v>44394</v>
      </c>
      <c r="I7481" s="2">
        <v>44432</v>
      </c>
      <c r="J7481" s="19">
        <f>H7481+365</f>
        <v>44759</v>
      </c>
      <c r="K7481" s="2">
        <v>44486</v>
      </c>
      <c r="L7481" s="5" t="s">
        <v>6</v>
      </c>
      <c r="M7481" t="s">
        <v>138</v>
      </c>
      <c r="N7481" t="s">
        <v>30</v>
      </c>
      <c r="O7481" t="s">
        <v>64</v>
      </c>
      <c r="P7481" t="s">
        <v>65</v>
      </c>
      <c r="Q7481" t="s">
        <v>11843</v>
      </c>
      <c r="R7481" t="s">
        <v>67</v>
      </c>
      <c r="S7481" t="s">
        <v>100</v>
      </c>
      <c r="T7481" t="s">
        <v>69</v>
      </c>
      <c r="U7481" t="s">
        <v>26707</v>
      </c>
      <c r="V7481" t="s">
        <v>26706</v>
      </c>
      <c r="W7481" t="s">
        <v>142</v>
      </c>
    </row>
    <row r="7482" spans="1:23" x14ac:dyDescent="0.2">
      <c r="A7482" t="s">
        <v>57</v>
      </c>
      <c r="B7482" t="s">
        <v>26708</v>
      </c>
      <c r="C7482" t="s">
        <v>26709</v>
      </c>
      <c r="D7482" t="s">
        <v>26710</v>
      </c>
      <c r="E7482" t="s">
        <v>804</v>
      </c>
      <c r="F7482" t="s">
        <v>26711</v>
      </c>
      <c r="G7482" s="2">
        <v>44394</v>
      </c>
      <c r="H7482" s="2">
        <v>44394</v>
      </c>
      <c r="I7482" s="2">
        <v>44417</v>
      </c>
      <c r="J7482" s="19">
        <f>H7482+180</f>
        <v>44574</v>
      </c>
      <c r="K7482" s="2">
        <v>44486</v>
      </c>
      <c r="L7482" s="5" t="s">
        <v>6</v>
      </c>
      <c r="M7482" t="s">
        <v>63</v>
      </c>
      <c r="N7482" t="s">
        <v>30</v>
      </c>
      <c r="O7482" t="s">
        <v>64</v>
      </c>
      <c r="P7482" t="s">
        <v>16814</v>
      </c>
      <c r="Q7482" t="s">
        <v>26659</v>
      </c>
      <c r="R7482" t="s">
        <v>67</v>
      </c>
      <c r="S7482" t="s">
        <v>90</v>
      </c>
      <c r="T7482" t="s">
        <v>69</v>
      </c>
      <c r="U7482" t="s">
        <v>26712</v>
      </c>
      <c r="V7482" t="s">
        <v>26710</v>
      </c>
      <c r="W7482" t="s">
        <v>71</v>
      </c>
    </row>
    <row r="7483" spans="1:23" x14ac:dyDescent="0.2">
      <c r="A7483" t="s">
        <v>57</v>
      </c>
      <c r="B7483" t="s">
        <v>26713</v>
      </c>
      <c r="C7483" t="s">
        <v>4073</v>
      </c>
      <c r="D7483" t="s">
        <v>26714</v>
      </c>
      <c r="E7483" t="s">
        <v>136</v>
      </c>
      <c r="F7483" t="s">
        <v>12534</v>
      </c>
      <c r="G7483" s="2">
        <v>44396</v>
      </c>
      <c r="H7483" s="2">
        <v>44394</v>
      </c>
      <c r="I7483" s="2">
        <v>44399</v>
      </c>
      <c r="J7483" s="19">
        <f>H7483+365</f>
        <v>44759</v>
      </c>
      <c r="K7483" s="2">
        <v>44486</v>
      </c>
      <c r="L7483" s="5" t="s">
        <v>6</v>
      </c>
      <c r="M7483" t="s">
        <v>63</v>
      </c>
      <c r="N7483" t="s">
        <v>30</v>
      </c>
      <c r="O7483" t="s">
        <v>64</v>
      </c>
      <c r="P7483" t="s">
        <v>65</v>
      </c>
      <c r="Q7483" t="s">
        <v>11843</v>
      </c>
      <c r="R7483" t="s">
        <v>67</v>
      </c>
      <c r="S7483" t="s">
        <v>90</v>
      </c>
      <c r="T7483" t="s">
        <v>69</v>
      </c>
      <c r="U7483" t="s">
        <v>26715</v>
      </c>
      <c r="V7483" t="s">
        <v>26714</v>
      </c>
      <c r="W7483" t="s">
        <v>71</v>
      </c>
    </row>
    <row r="7484" spans="1:23" x14ac:dyDescent="0.2">
      <c r="A7484" t="s">
        <v>57</v>
      </c>
      <c r="B7484" t="s">
        <v>26716</v>
      </c>
      <c r="C7484" t="s">
        <v>12137</v>
      </c>
      <c r="D7484" t="s">
        <v>26717</v>
      </c>
      <c r="E7484" t="s">
        <v>310</v>
      </c>
      <c r="F7484" t="s">
        <v>26718</v>
      </c>
      <c r="G7484" s="2">
        <v>44396</v>
      </c>
      <c r="H7484" s="2">
        <v>44396</v>
      </c>
      <c r="I7484" s="2">
        <v>44436</v>
      </c>
      <c r="J7484" s="19">
        <f>H7484+180</f>
        <v>44576</v>
      </c>
      <c r="K7484" s="2">
        <v>44488</v>
      </c>
      <c r="L7484" s="5" t="s">
        <v>6</v>
      </c>
      <c r="M7484" t="s">
        <v>63</v>
      </c>
      <c r="N7484" t="s">
        <v>30</v>
      </c>
      <c r="O7484" t="s">
        <v>64</v>
      </c>
      <c r="P7484" t="s">
        <v>16814</v>
      </c>
      <c r="Q7484" t="s">
        <v>26659</v>
      </c>
      <c r="R7484" t="s">
        <v>67</v>
      </c>
      <c r="S7484" t="s">
        <v>90</v>
      </c>
      <c r="T7484" t="s">
        <v>69</v>
      </c>
      <c r="U7484" t="s">
        <v>26719</v>
      </c>
      <c r="V7484" t="s">
        <v>26717</v>
      </c>
      <c r="W7484" t="s">
        <v>71</v>
      </c>
    </row>
    <row r="7485" spans="1:23" x14ac:dyDescent="0.2">
      <c r="A7485" t="s">
        <v>57</v>
      </c>
      <c r="B7485" t="s">
        <v>26720</v>
      </c>
      <c r="C7485" t="s">
        <v>26721</v>
      </c>
      <c r="D7485" t="s">
        <v>26722</v>
      </c>
      <c r="E7485" t="s">
        <v>136</v>
      </c>
      <c r="F7485" t="s">
        <v>12615</v>
      </c>
      <c r="G7485" s="2">
        <v>44396</v>
      </c>
      <c r="H7485" s="2">
        <v>44396</v>
      </c>
      <c r="I7485" s="2">
        <v>44441</v>
      </c>
      <c r="J7485" s="19">
        <f>H7485+365</f>
        <v>44761</v>
      </c>
      <c r="K7485" s="2">
        <v>44486</v>
      </c>
      <c r="L7485" s="5" t="s">
        <v>6</v>
      </c>
      <c r="M7485" t="s">
        <v>63</v>
      </c>
      <c r="N7485" t="s">
        <v>30</v>
      </c>
      <c r="O7485" t="s">
        <v>64</v>
      </c>
      <c r="P7485" t="s">
        <v>65</v>
      </c>
      <c r="Q7485" t="s">
        <v>11843</v>
      </c>
      <c r="R7485" t="s">
        <v>67</v>
      </c>
      <c r="S7485" t="s">
        <v>90</v>
      </c>
      <c r="T7485" t="s">
        <v>69</v>
      </c>
      <c r="U7485" t="s">
        <v>26723</v>
      </c>
      <c r="V7485" t="s">
        <v>26722</v>
      </c>
      <c r="W7485" t="s">
        <v>71</v>
      </c>
    </row>
    <row r="7486" spans="1:23" x14ac:dyDescent="0.2">
      <c r="A7486" t="s">
        <v>57</v>
      </c>
      <c r="B7486" t="s">
        <v>26724</v>
      </c>
      <c r="C7486" t="s">
        <v>6655</v>
      </c>
      <c r="D7486" t="s">
        <v>26725</v>
      </c>
      <c r="E7486" t="s">
        <v>136</v>
      </c>
      <c r="F7486" t="s">
        <v>21514</v>
      </c>
      <c r="G7486" s="2">
        <v>44396</v>
      </c>
      <c r="H7486" s="2">
        <v>44396</v>
      </c>
      <c r="I7486" s="2">
        <v>44436</v>
      </c>
      <c r="J7486" s="19">
        <f>H7486+365</f>
        <v>44761</v>
      </c>
      <c r="K7486" s="2">
        <v>44488</v>
      </c>
      <c r="L7486" s="5" t="s">
        <v>6</v>
      </c>
      <c r="M7486" t="s">
        <v>20696</v>
      </c>
      <c r="N7486" t="s">
        <v>30</v>
      </c>
      <c r="O7486" t="s">
        <v>64</v>
      </c>
      <c r="P7486" t="s">
        <v>65</v>
      </c>
      <c r="Q7486" t="s">
        <v>26726</v>
      </c>
      <c r="R7486" t="s">
        <v>20697</v>
      </c>
      <c r="S7486" t="s">
        <v>20698</v>
      </c>
      <c r="T7486" t="s">
        <v>80</v>
      </c>
      <c r="U7486" t="s">
        <v>26727</v>
      </c>
      <c r="V7486" t="s">
        <v>26728</v>
      </c>
      <c r="W7486" t="s">
        <v>20700</v>
      </c>
    </row>
    <row r="7487" spans="1:23" x14ac:dyDescent="0.2">
      <c r="A7487" t="s">
        <v>57</v>
      </c>
      <c r="B7487" t="s">
        <v>26729</v>
      </c>
      <c r="C7487" t="s">
        <v>26730</v>
      </c>
      <c r="D7487" t="s">
        <v>26731</v>
      </c>
      <c r="E7487" t="s">
        <v>96</v>
      </c>
      <c r="F7487" t="s">
        <v>26732</v>
      </c>
      <c r="G7487" s="2">
        <v>44396</v>
      </c>
      <c r="H7487" s="2">
        <v>44396</v>
      </c>
      <c r="I7487" s="2">
        <v>44421</v>
      </c>
      <c r="J7487" s="19">
        <f>H7487+180</f>
        <v>44576</v>
      </c>
      <c r="K7487" s="2">
        <v>44488</v>
      </c>
      <c r="L7487" s="5" t="s">
        <v>6</v>
      </c>
      <c r="M7487" t="s">
        <v>63</v>
      </c>
      <c r="N7487" t="s">
        <v>33</v>
      </c>
      <c r="O7487" t="s">
        <v>64</v>
      </c>
      <c r="P7487" t="s">
        <v>16814</v>
      </c>
      <c r="Q7487" t="s">
        <v>26733</v>
      </c>
      <c r="R7487" t="s">
        <v>67</v>
      </c>
      <c r="S7487" t="s">
        <v>68</v>
      </c>
      <c r="T7487" t="s">
        <v>69</v>
      </c>
      <c r="U7487" t="s">
        <v>26734</v>
      </c>
      <c r="V7487" t="s">
        <v>26731</v>
      </c>
      <c r="W7487" t="s">
        <v>71</v>
      </c>
    </row>
    <row r="7488" spans="1:23" x14ac:dyDescent="0.2">
      <c r="A7488" t="s">
        <v>57</v>
      </c>
      <c r="B7488" t="s">
        <v>26735</v>
      </c>
      <c r="C7488" t="s">
        <v>26736</v>
      </c>
      <c r="D7488" t="s">
        <v>26737</v>
      </c>
      <c r="E7488" t="s">
        <v>107</v>
      </c>
      <c r="F7488" t="s">
        <v>12550</v>
      </c>
      <c r="G7488" s="2">
        <v>44397</v>
      </c>
      <c r="H7488" s="2">
        <v>44396</v>
      </c>
      <c r="I7488" s="2">
        <v>44449</v>
      </c>
      <c r="J7488" s="19">
        <f>H7488+365</f>
        <v>44761</v>
      </c>
      <c r="K7488" s="2">
        <v>44488</v>
      </c>
      <c r="L7488" s="5" t="s">
        <v>6</v>
      </c>
      <c r="M7488" t="s">
        <v>63</v>
      </c>
      <c r="N7488" t="s">
        <v>30</v>
      </c>
      <c r="O7488" t="s">
        <v>64</v>
      </c>
      <c r="P7488" t="s">
        <v>65</v>
      </c>
      <c r="Q7488" t="s">
        <v>8264</v>
      </c>
      <c r="R7488" t="s">
        <v>67</v>
      </c>
      <c r="S7488" t="s">
        <v>90</v>
      </c>
      <c r="T7488" t="s">
        <v>69</v>
      </c>
      <c r="U7488" t="s">
        <v>26738</v>
      </c>
      <c r="V7488" t="s">
        <v>26737</v>
      </c>
      <c r="W7488" t="s">
        <v>71</v>
      </c>
    </row>
    <row r="7489" spans="1:23" x14ac:dyDescent="0.2">
      <c r="A7489" t="s">
        <v>57</v>
      </c>
      <c r="B7489" t="s">
        <v>26739</v>
      </c>
      <c r="C7489" t="s">
        <v>15749</v>
      </c>
      <c r="D7489" t="s">
        <v>26740</v>
      </c>
      <c r="E7489" t="s">
        <v>107</v>
      </c>
      <c r="F7489" t="s">
        <v>12550</v>
      </c>
      <c r="G7489" s="2">
        <v>44397</v>
      </c>
      <c r="H7489" s="2">
        <v>44396</v>
      </c>
      <c r="I7489" s="2">
        <v>44449</v>
      </c>
      <c r="J7489" s="19">
        <f>H7489+365</f>
        <v>44761</v>
      </c>
      <c r="K7489" s="2">
        <v>44488</v>
      </c>
      <c r="L7489" s="5" t="s">
        <v>6</v>
      </c>
      <c r="M7489" t="s">
        <v>63</v>
      </c>
      <c r="N7489" t="s">
        <v>30</v>
      </c>
      <c r="O7489" t="s">
        <v>64</v>
      </c>
      <c r="P7489" t="s">
        <v>65</v>
      </c>
      <c r="Q7489" t="s">
        <v>8264</v>
      </c>
      <c r="R7489" t="s">
        <v>67</v>
      </c>
      <c r="S7489" t="s">
        <v>90</v>
      </c>
      <c r="T7489" t="s">
        <v>69</v>
      </c>
      <c r="U7489" t="s">
        <v>26741</v>
      </c>
      <c r="V7489" t="s">
        <v>26740</v>
      </c>
      <c r="W7489" t="s">
        <v>71</v>
      </c>
    </row>
    <row r="7490" spans="1:23" x14ac:dyDescent="0.2">
      <c r="A7490" t="s">
        <v>57</v>
      </c>
      <c r="B7490" t="s">
        <v>26742</v>
      </c>
      <c r="C7490" t="s">
        <v>26743</v>
      </c>
      <c r="D7490" t="s">
        <v>26744</v>
      </c>
      <c r="E7490" t="s">
        <v>136</v>
      </c>
      <c r="F7490" t="s">
        <v>2854</v>
      </c>
      <c r="G7490" s="2">
        <v>44397</v>
      </c>
      <c r="H7490" s="2">
        <v>44393</v>
      </c>
      <c r="I7490" s="2">
        <v>44413</v>
      </c>
      <c r="J7490" s="19">
        <f>H7490+365</f>
        <v>44758</v>
      </c>
      <c r="K7490" s="2">
        <v>44485</v>
      </c>
      <c r="L7490" s="5" t="s">
        <v>6</v>
      </c>
      <c r="M7490" t="s">
        <v>138</v>
      </c>
      <c r="N7490" t="s">
        <v>30</v>
      </c>
      <c r="O7490" t="s">
        <v>64</v>
      </c>
      <c r="P7490" t="s">
        <v>65</v>
      </c>
      <c r="Q7490" t="s">
        <v>11843</v>
      </c>
      <c r="R7490" t="s">
        <v>67</v>
      </c>
      <c r="S7490" t="s">
        <v>4145</v>
      </c>
      <c r="T7490" t="s">
        <v>69</v>
      </c>
      <c r="U7490" t="s">
        <v>26745</v>
      </c>
      <c r="V7490" t="s">
        <v>26744</v>
      </c>
      <c r="W7490" t="s">
        <v>142</v>
      </c>
    </row>
    <row r="7491" spans="1:23" x14ac:dyDescent="0.2">
      <c r="A7491" t="s">
        <v>57</v>
      </c>
      <c r="B7491" t="s">
        <v>26746</v>
      </c>
      <c r="C7491" t="s">
        <v>6096</v>
      </c>
      <c r="D7491" t="s">
        <v>26747</v>
      </c>
      <c r="E7491" t="s">
        <v>115</v>
      </c>
      <c r="F7491" t="s">
        <v>15515</v>
      </c>
      <c r="G7491" s="2">
        <v>44397</v>
      </c>
      <c r="H7491" s="2">
        <v>44396</v>
      </c>
      <c r="I7491" s="2">
        <v>44418</v>
      </c>
      <c r="J7491" s="19">
        <f>H7491+365</f>
        <v>44761</v>
      </c>
      <c r="K7491" s="2">
        <v>44486</v>
      </c>
      <c r="L7491" s="5" t="s">
        <v>6</v>
      </c>
      <c r="M7491" t="s">
        <v>138</v>
      </c>
      <c r="N7491" t="s">
        <v>30</v>
      </c>
      <c r="O7491" t="s">
        <v>64</v>
      </c>
      <c r="P7491" t="s">
        <v>65</v>
      </c>
      <c r="Q7491" t="s">
        <v>11843</v>
      </c>
      <c r="R7491" t="s">
        <v>67</v>
      </c>
      <c r="S7491" t="s">
        <v>100</v>
      </c>
      <c r="T7491" t="s">
        <v>69</v>
      </c>
      <c r="U7491" t="s">
        <v>26748</v>
      </c>
      <c r="V7491" t="s">
        <v>26747</v>
      </c>
      <c r="W7491" t="s">
        <v>142</v>
      </c>
    </row>
    <row r="7492" spans="1:23" x14ac:dyDescent="0.2">
      <c r="A7492" t="s">
        <v>57</v>
      </c>
      <c r="B7492" t="s">
        <v>26749</v>
      </c>
      <c r="C7492" t="s">
        <v>26750</v>
      </c>
      <c r="D7492" t="s">
        <v>26751</v>
      </c>
      <c r="E7492" t="s">
        <v>310</v>
      </c>
      <c r="F7492" t="s">
        <v>1945</v>
      </c>
      <c r="G7492" s="2">
        <v>44397</v>
      </c>
      <c r="H7492" s="2">
        <v>44396</v>
      </c>
      <c r="I7492" s="2">
        <v>44408</v>
      </c>
      <c r="J7492" s="19">
        <f>H7492+365</f>
        <v>44761</v>
      </c>
      <c r="K7492" s="2">
        <v>44488</v>
      </c>
      <c r="L7492" s="5" t="s">
        <v>6</v>
      </c>
      <c r="M7492" t="s">
        <v>63</v>
      </c>
      <c r="N7492" t="s">
        <v>30</v>
      </c>
      <c r="O7492" t="s">
        <v>64</v>
      </c>
      <c r="P7492" t="s">
        <v>65</v>
      </c>
      <c r="Q7492" t="s">
        <v>11843</v>
      </c>
      <c r="R7492" t="s">
        <v>67</v>
      </c>
      <c r="S7492" t="s">
        <v>90</v>
      </c>
      <c r="T7492" t="s">
        <v>69</v>
      </c>
      <c r="U7492" t="s">
        <v>26752</v>
      </c>
      <c r="V7492" t="s">
        <v>26751</v>
      </c>
      <c r="W7492" t="s">
        <v>71</v>
      </c>
    </row>
    <row r="7493" spans="1:23" x14ac:dyDescent="0.2">
      <c r="A7493" t="s">
        <v>57</v>
      </c>
      <c r="B7493" t="s">
        <v>26753</v>
      </c>
      <c r="C7493" t="s">
        <v>3664</v>
      </c>
      <c r="D7493" t="s">
        <v>26754</v>
      </c>
      <c r="E7493" t="s">
        <v>86</v>
      </c>
      <c r="F7493" t="s">
        <v>4789</v>
      </c>
      <c r="G7493" s="2">
        <v>44397</v>
      </c>
      <c r="H7493" s="2">
        <v>44396</v>
      </c>
      <c r="I7493" s="2">
        <v>44399</v>
      </c>
      <c r="J7493" s="19">
        <f>H7493+180</f>
        <v>44576</v>
      </c>
      <c r="K7493" s="2">
        <v>44488</v>
      </c>
      <c r="L7493" s="5" t="s">
        <v>6</v>
      </c>
      <c r="M7493" t="s">
        <v>138</v>
      </c>
      <c r="N7493" t="s">
        <v>30</v>
      </c>
      <c r="O7493" t="s">
        <v>64</v>
      </c>
      <c r="P7493" t="s">
        <v>16814</v>
      </c>
      <c r="Q7493" t="s">
        <v>26659</v>
      </c>
      <c r="R7493" t="s">
        <v>67</v>
      </c>
      <c r="S7493" t="s">
        <v>100</v>
      </c>
      <c r="T7493" t="s">
        <v>69</v>
      </c>
      <c r="U7493" t="s">
        <v>26755</v>
      </c>
      <c r="V7493" t="s">
        <v>26754</v>
      </c>
      <c r="W7493" t="s">
        <v>142</v>
      </c>
    </row>
    <row r="7494" spans="1:23" x14ac:dyDescent="0.2">
      <c r="A7494" t="s">
        <v>57</v>
      </c>
      <c r="B7494" t="s">
        <v>26756</v>
      </c>
      <c r="C7494" t="s">
        <v>24990</v>
      </c>
      <c r="D7494" t="s">
        <v>26757</v>
      </c>
      <c r="E7494" t="s">
        <v>107</v>
      </c>
      <c r="F7494" t="s">
        <v>25268</v>
      </c>
      <c r="G7494" s="2">
        <v>44397</v>
      </c>
      <c r="H7494" s="2">
        <v>44397</v>
      </c>
      <c r="I7494" s="2">
        <v>44397</v>
      </c>
      <c r="J7494" s="19">
        <f>H7494+365</f>
        <v>44762</v>
      </c>
      <c r="K7494" s="2">
        <v>44489</v>
      </c>
      <c r="L7494" s="5" t="s">
        <v>6</v>
      </c>
      <c r="M7494" t="s">
        <v>12353</v>
      </c>
      <c r="N7494" t="s">
        <v>30</v>
      </c>
      <c r="O7494" t="s">
        <v>64</v>
      </c>
      <c r="P7494" t="s">
        <v>65</v>
      </c>
      <c r="Q7494" t="s">
        <v>22918</v>
      </c>
      <c r="R7494" t="s">
        <v>12355</v>
      </c>
      <c r="S7494" t="s">
        <v>12356</v>
      </c>
      <c r="T7494" t="s">
        <v>69</v>
      </c>
      <c r="U7494" t="s">
        <v>26758</v>
      </c>
      <c r="V7494" t="s">
        <v>26757</v>
      </c>
      <c r="W7494" t="s">
        <v>12359</v>
      </c>
    </row>
    <row r="7495" spans="1:23" x14ac:dyDescent="0.2">
      <c r="A7495" t="s">
        <v>57</v>
      </c>
      <c r="B7495" t="s">
        <v>26759</v>
      </c>
      <c r="C7495" t="s">
        <v>17132</v>
      </c>
      <c r="D7495" t="s">
        <v>26760</v>
      </c>
      <c r="E7495" t="s">
        <v>86</v>
      </c>
      <c r="F7495" t="s">
        <v>16930</v>
      </c>
      <c r="G7495" s="2">
        <v>44397</v>
      </c>
      <c r="H7495" s="2">
        <v>44396</v>
      </c>
      <c r="I7495" s="2">
        <v>44579</v>
      </c>
      <c r="J7495" s="19">
        <f>H7495+180</f>
        <v>44576</v>
      </c>
      <c r="K7495" s="2">
        <v>44488</v>
      </c>
      <c r="L7495" s="5" t="s">
        <v>31</v>
      </c>
      <c r="M7495" t="s">
        <v>98</v>
      </c>
      <c r="N7495" t="s">
        <v>30</v>
      </c>
      <c r="O7495" t="s">
        <v>64</v>
      </c>
      <c r="P7495" t="s">
        <v>16814</v>
      </c>
      <c r="Q7495" t="s">
        <v>16871</v>
      </c>
      <c r="R7495" t="s">
        <v>67</v>
      </c>
      <c r="S7495" t="s">
        <v>100</v>
      </c>
      <c r="T7495" t="s">
        <v>80</v>
      </c>
      <c r="U7495" t="s">
        <v>26761</v>
      </c>
      <c r="V7495" t="s">
        <v>26760</v>
      </c>
      <c r="W7495" t="s">
        <v>103</v>
      </c>
    </row>
    <row r="7496" spans="1:23" x14ac:dyDescent="0.2">
      <c r="A7496" t="s">
        <v>57</v>
      </c>
      <c r="B7496" t="s">
        <v>26762</v>
      </c>
      <c r="C7496" t="s">
        <v>26763</v>
      </c>
      <c r="D7496" t="s">
        <v>26764</v>
      </c>
      <c r="E7496" t="s">
        <v>96</v>
      </c>
      <c r="F7496" t="s">
        <v>26765</v>
      </c>
      <c r="G7496" s="2">
        <v>44397</v>
      </c>
      <c r="H7496" s="2">
        <v>44396</v>
      </c>
      <c r="I7496" s="2">
        <v>44425</v>
      </c>
      <c r="J7496" s="19">
        <f>H7496+180</f>
        <v>44576</v>
      </c>
      <c r="K7496" s="2">
        <v>44486</v>
      </c>
      <c r="L7496" s="5" t="s">
        <v>6</v>
      </c>
      <c r="M7496" t="s">
        <v>63</v>
      </c>
      <c r="N7496" t="s">
        <v>30</v>
      </c>
      <c r="O7496" t="s">
        <v>64</v>
      </c>
      <c r="P7496" t="s">
        <v>16814</v>
      </c>
      <c r="Q7496" t="s">
        <v>26659</v>
      </c>
      <c r="R7496" t="s">
        <v>67</v>
      </c>
      <c r="S7496" t="s">
        <v>90</v>
      </c>
      <c r="T7496" t="s">
        <v>69</v>
      </c>
      <c r="U7496" t="s">
        <v>26766</v>
      </c>
      <c r="V7496" t="s">
        <v>26764</v>
      </c>
      <c r="W7496" t="s">
        <v>71</v>
      </c>
    </row>
    <row r="7497" spans="1:23" x14ac:dyDescent="0.2">
      <c r="A7497" t="s">
        <v>57</v>
      </c>
      <c r="B7497" t="s">
        <v>26767</v>
      </c>
      <c r="C7497" t="s">
        <v>26768</v>
      </c>
      <c r="D7497" t="s">
        <v>26769</v>
      </c>
      <c r="E7497" t="s">
        <v>176</v>
      </c>
      <c r="F7497" t="s">
        <v>6243</v>
      </c>
      <c r="G7497" s="2">
        <v>44398</v>
      </c>
      <c r="H7497" s="2">
        <v>44359</v>
      </c>
      <c r="I7497" s="2">
        <v>44429</v>
      </c>
      <c r="J7497" s="19">
        <f>H7497+365</f>
        <v>44724</v>
      </c>
      <c r="K7497" s="2">
        <v>44449</v>
      </c>
      <c r="L7497" s="5" t="s">
        <v>6</v>
      </c>
      <c r="M7497" t="s">
        <v>63</v>
      </c>
      <c r="N7497" t="s">
        <v>30</v>
      </c>
      <c r="O7497" t="s">
        <v>64</v>
      </c>
      <c r="P7497" t="s">
        <v>65</v>
      </c>
      <c r="Q7497" t="s">
        <v>26668</v>
      </c>
      <c r="R7497" t="s">
        <v>67</v>
      </c>
      <c r="S7497" t="s">
        <v>125</v>
      </c>
      <c r="T7497" t="s">
        <v>69</v>
      </c>
      <c r="U7497" t="s">
        <v>26770</v>
      </c>
      <c r="V7497" t="s">
        <v>26769</v>
      </c>
      <c r="W7497" t="s">
        <v>71</v>
      </c>
    </row>
    <row r="7498" spans="1:23" x14ac:dyDescent="0.2">
      <c r="A7498" t="s">
        <v>57</v>
      </c>
      <c r="B7498" t="s">
        <v>26771</v>
      </c>
      <c r="C7498" t="s">
        <v>26772</v>
      </c>
      <c r="D7498" t="s">
        <v>26773</v>
      </c>
      <c r="E7498" t="s">
        <v>86</v>
      </c>
      <c r="F7498" t="s">
        <v>26774</v>
      </c>
      <c r="G7498" s="2">
        <v>44398</v>
      </c>
      <c r="H7498" s="2">
        <v>44396</v>
      </c>
      <c r="I7498" s="2">
        <v>44399</v>
      </c>
      <c r="J7498" s="19">
        <f>H7498+180</f>
        <v>44576</v>
      </c>
      <c r="K7498" s="2">
        <v>44486</v>
      </c>
      <c r="L7498" s="5" t="s">
        <v>6</v>
      </c>
      <c r="M7498" t="s">
        <v>63</v>
      </c>
      <c r="N7498" t="s">
        <v>30</v>
      </c>
      <c r="O7498" t="s">
        <v>64</v>
      </c>
      <c r="P7498" t="s">
        <v>16814</v>
      </c>
      <c r="Q7498" t="s">
        <v>26659</v>
      </c>
      <c r="R7498" t="s">
        <v>67</v>
      </c>
      <c r="S7498" t="s">
        <v>90</v>
      </c>
      <c r="T7498" t="s">
        <v>69</v>
      </c>
      <c r="U7498" t="s">
        <v>26775</v>
      </c>
      <c r="V7498" t="s">
        <v>26773</v>
      </c>
      <c r="W7498" t="s">
        <v>71</v>
      </c>
    </row>
    <row r="7499" spans="1:23" x14ac:dyDescent="0.2">
      <c r="A7499" t="s">
        <v>57</v>
      </c>
      <c r="B7499" t="s">
        <v>26776</v>
      </c>
      <c r="C7499" t="s">
        <v>19164</v>
      </c>
      <c r="D7499" t="s">
        <v>26777</v>
      </c>
      <c r="E7499" t="s">
        <v>86</v>
      </c>
      <c r="F7499" t="s">
        <v>16930</v>
      </c>
      <c r="G7499" s="2">
        <v>44398</v>
      </c>
      <c r="H7499" s="2">
        <v>44396</v>
      </c>
      <c r="I7499" s="2">
        <v>44460</v>
      </c>
      <c r="J7499" s="19">
        <f>H7499+180</f>
        <v>44576</v>
      </c>
      <c r="K7499" s="2">
        <v>44486</v>
      </c>
      <c r="L7499" s="5" t="s">
        <v>6</v>
      </c>
      <c r="M7499" t="s">
        <v>269</v>
      </c>
      <c r="N7499" t="s">
        <v>30</v>
      </c>
      <c r="O7499" t="s">
        <v>64</v>
      </c>
      <c r="P7499" t="s">
        <v>16814</v>
      </c>
      <c r="Q7499" t="s">
        <v>16871</v>
      </c>
      <c r="R7499" t="s">
        <v>67</v>
      </c>
      <c r="S7499" t="s">
        <v>430</v>
      </c>
      <c r="T7499" t="s">
        <v>69</v>
      </c>
      <c r="U7499" t="s">
        <v>26778</v>
      </c>
      <c r="V7499" t="s">
        <v>26777</v>
      </c>
      <c r="W7499" t="s">
        <v>274</v>
      </c>
    </row>
    <row r="7500" spans="1:23" x14ac:dyDescent="0.2">
      <c r="A7500" t="s">
        <v>57</v>
      </c>
      <c r="B7500" t="s">
        <v>26779</v>
      </c>
      <c r="C7500" t="s">
        <v>26780</v>
      </c>
      <c r="D7500" t="s">
        <v>26781</v>
      </c>
      <c r="E7500" t="s">
        <v>136</v>
      </c>
      <c r="F7500" t="s">
        <v>258</v>
      </c>
      <c r="G7500" s="2">
        <v>44398</v>
      </c>
      <c r="H7500" s="2">
        <v>44396</v>
      </c>
      <c r="I7500" s="2">
        <v>44438</v>
      </c>
      <c r="J7500" s="19">
        <f t="shared" ref="J7500:J7509" si="181">H7500+365</f>
        <v>44761</v>
      </c>
      <c r="K7500" s="2">
        <v>44486</v>
      </c>
      <c r="L7500" s="5" t="s">
        <v>6</v>
      </c>
      <c r="M7500" t="s">
        <v>138</v>
      </c>
      <c r="N7500" t="s">
        <v>30</v>
      </c>
      <c r="O7500" t="s">
        <v>64</v>
      </c>
      <c r="P7500" t="s">
        <v>65</v>
      </c>
      <c r="Q7500" t="s">
        <v>11843</v>
      </c>
      <c r="R7500" t="s">
        <v>67</v>
      </c>
      <c r="S7500" t="s">
        <v>100</v>
      </c>
      <c r="T7500" t="s">
        <v>69</v>
      </c>
      <c r="U7500" t="s">
        <v>26782</v>
      </c>
      <c r="V7500" t="s">
        <v>26781</v>
      </c>
      <c r="W7500" t="s">
        <v>142</v>
      </c>
    </row>
    <row r="7501" spans="1:23" x14ac:dyDescent="0.2">
      <c r="A7501" t="s">
        <v>57</v>
      </c>
      <c r="B7501" t="s">
        <v>26783</v>
      </c>
      <c r="C7501" t="s">
        <v>19220</v>
      </c>
      <c r="D7501" t="s">
        <v>26784</v>
      </c>
      <c r="E7501" t="s">
        <v>480</v>
      </c>
      <c r="F7501" t="s">
        <v>26785</v>
      </c>
      <c r="G7501" s="2">
        <v>44398</v>
      </c>
      <c r="H7501" s="2">
        <v>44397</v>
      </c>
      <c r="I7501" s="2">
        <v>44434</v>
      </c>
      <c r="J7501" s="19">
        <f t="shared" si="181"/>
        <v>44762</v>
      </c>
      <c r="K7501" s="2">
        <v>44487</v>
      </c>
      <c r="L7501" s="5" t="s">
        <v>6</v>
      </c>
      <c r="M7501" t="s">
        <v>63</v>
      </c>
      <c r="N7501" t="s">
        <v>30</v>
      </c>
      <c r="O7501" t="s">
        <v>64</v>
      </c>
      <c r="P7501" t="s">
        <v>65</v>
      </c>
      <c r="Q7501" t="s">
        <v>11843</v>
      </c>
      <c r="R7501" t="s">
        <v>67</v>
      </c>
      <c r="S7501" t="s">
        <v>90</v>
      </c>
      <c r="T7501" t="s">
        <v>69</v>
      </c>
      <c r="U7501" t="s">
        <v>26786</v>
      </c>
      <c r="V7501" t="s">
        <v>26784</v>
      </c>
      <c r="W7501" t="s">
        <v>71</v>
      </c>
    </row>
    <row r="7502" spans="1:23" x14ac:dyDescent="0.2">
      <c r="A7502" t="s">
        <v>57</v>
      </c>
      <c r="B7502" t="s">
        <v>26787</v>
      </c>
      <c r="C7502" t="s">
        <v>25604</v>
      </c>
      <c r="D7502" t="s">
        <v>26788</v>
      </c>
      <c r="E7502" t="s">
        <v>96</v>
      </c>
      <c r="F7502" t="s">
        <v>9143</v>
      </c>
      <c r="G7502" s="2">
        <v>44398</v>
      </c>
      <c r="H7502" s="2">
        <v>44391</v>
      </c>
      <c r="I7502" s="2">
        <v>44427</v>
      </c>
      <c r="J7502" s="19">
        <f t="shared" si="181"/>
        <v>44756</v>
      </c>
      <c r="K7502" s="2">
        <v>44483</v>
      </c>
      <c r="L7502" s="5" t="s">
        <v>6</v>
      </c>
      <c r="M7502" t="s">
        <v>63</v>
      </c>
      <c r="N7502" t="s">
        <v>30</v>
      </c>
      <c r="O7502" t="s">
        <v>64</v>
      </c>
      <c r="P7502" t="s">
        <v>65</v>
      </c>
      <c r="Q7502" t="s">
        <v>11843</v>
      </c>
      <c r="R7502" t="s">
        <v>67</v>
      </c>
      <c r="S7502" t="s">
        <v>90</v>
      </c>
      <c r="T7502" t="s">
        <v>69</v>
      </c>
      <c r="U7502" t="s">
        <v>26789</v>
      </c>
      <c r="V7502" t="s">
        <v>26788</v>
      </c>
      <c r="W7502" t="s">
        <v>71</v>
      </c>
    </row>
    <row r="7503" spans="1:23" x14ac:dyDescent="0.2">
      <c r="A7503" t="s">
        <v>57</v>
      </c>
      <c r="B7503" t="s">
        <v>26790</v>
      </c>
      <c r="C7503" t="s">
        <v>3629</v>
      </c>
      <c r="D7503" t="s">
        <v>26791</v>
      </c>
      <c r="E7503" t="s">
        <v>176</v>
      </c>
      <c r="F7503" t="s">
        <v>18881</v>
      </c>
      <c r="G7503" s="2">
        <v>44398</v>
      </c>
      <c r="H7503" s="2">
        <v>44397</v>
      </c>
      <c r="I7503" s="2">
        <v>44440</v>
      </c>
      <c r="J7503" s="19">
        <f t="shared" si="181"/>
        <v>44762</v>
      </c>
      <c r="K7503" s="2">
        <v>44489</v>
      </c>
      <c r="L7503" s="5" t="s">
        <v>6</v>
      </c>
      <c r="M7503" t="s">
        <v>63</v>
      </c>
      <c r="N7503" t="s">
        <v>30</v>
      </c>
      <c r="O7503" t="s">
        <v>64</v>
      </c>
      <c r="P7503" t="s">
        <v>65</v>
      </c>
      <c r="Q7503" t="s">
        <v>11843</v>
      </c>
      <c r="R7503" t="s">
        <v>67</v>
      </c>
      <c r="S7503" t="s">
        <v>90</v>
      </c>
      <c r="T7503" t="s">
        <v>69</v>
      </c>
      <c r="U7503" t="s">
        <v>26792</v>
      </c>
      <c r="V7503" t="s">
        <v>26791</v>
      </c>
      <c r="W7503" t="s">
        <v>71</v>
      </c>
    </row>
    <row r="7504" spans="1:23" x14ac:dyDescent="0.2">
      <c r="A7504" t="s">
        <v>57</v>
      </c>
      <c r="B7504" t="s">
        <v>26793</v>
      </c>
      <c r="C7504" t="s">
        <v>12097</v>
      </c>
      <c r="D7504" t="s">
        <v>26794</v>
      </c>
      <c r="E7504" t="s">
        <v>96</v>
      </c>
      <c r="F7504" t="s">
        <v>26795</v>
      </c>
      <c r="G7504" s="2">
        <v>44398</v>
      </c>
      <c r="H7504" s="2">
        <v>44397</v>
      </c>
      <c r="I7504" s="2">
        <v>44405</v>
      </c>
      <c r="J7504" s="19">
        <f t="shared" si="181"/>
        <v>44762</v>
      </c>
      <c r="K7504" s="2">
        <v>44487</v>
      </c>
      <c r="L7504" s="5" t="s">
        <v>6</v>
      </c>
      <c r="M7504" t="s">
        <v>63</v>
      </c>
      <c r="N7504" t="s">
        <v>30</v>
      </c>
      <c r="O7504" t="s">
        <v>64</v>
      </c>
      <c r="P7504" t="s">
        <v>65</v>
      </c>
      <c r="Q7504" t="s">
        <v>11843</v>
      </c>
      <c r="R7504" t="s">
        <v>67</v>
      </c>
      <c r="S7504" t="s">
        <v>125</v>
      </c>
      <c r="T7504" t="s">
        <v>69</v>
      </c>
      <c r="U7504" t="s">
        <v>26796</v>
      </c>
      <c r="V7504" t="s">
        <v>26794</v>
      </c>
      <c r="W7504" t="s">
        <v>71</v>
      </c>
    </row>
    <row r="7505" spans="1:23" x14ac:dyDescent="0.2">
      <c r="A7505" t="s">
        <v>57</v>
      </c>
      <c r="B7505" t="s">
        <v>26797</v>
      </c>
      <c r="C7505" t="s">
        <v>26798</v>
      </c>
      <c r="D7505" t="s">
        <v>26799</v>
      </c>
      <c r="E7505" t="s">
        <v>107</v>
      </c>
      <c r="F7505" t="s">
        <v>14954</v>
      </c>
      <c r="G7505" s="2">
        <v>44398</v>
      </c>
      <c r="H7505" s="2">
        <v>44396</v>
      </c>
      <c r="I7505" s="2">
        <v>44449</v>
      </c>
      <c r="J7505" s="19">
        <f t="shared" si="181"/>
        <v>44761</v>
      </c>
      <c r="K7505" s="2">
        <v>44488</v>
      </c>
      <c r="L7505" s="5" t="s">
        <v>6</v>
      </c>
      <c r="M7505" t="s">
        <v>63</v>
      </c>
      <c r="N7505" t="s">
        <v>30</v>
      </c>
      <c r="O7505" t="s">
        <v>64</v>
      </c>
      <c r="P7505" t="s">
        <v>65</v>
      </c>
      <c r="Q7505" t="s">
        <v>367</v>
      </c>
      <c r="R7505" t="s">
        <v>67</v>
      </c>
      <c r="S7505" t="s">
        <v>125</v>
      </c>
      <c r="T7505" t="s">
        <v>69</v>
      </c>
      <c r="U7505" t="s">
        <v>26800</v>
      </c>
      <c r="V7505" t="s">
        <v>26799</v>
      </c>
      <c r="W7505" t="s">
        <v>71</v>
      </c>
    </row>
    <row r="7506" spans="1:23" x14ac:dyDescent="0.2">
      <c r="A7506" t="s">
        <v>57</v>
      </c>
      <c r="B7506" t="s">
        <v>26801</v>
      </c>
      <c r="C7506" t="s">
        <v>13393</v>
      </c>
      <c r="D7506" t="s">
        <v>26802</v>
      </c>
      <c r="E7506" t="s">
        <v>473</v>
      </c>
      <c r="F7506" t="s">
        <v>9438</v>
      </c>
      <c r="G7506" s="2">
        <v>44398</v>
      </c>
      <c r="H7506" s="2">
        <v>44397</v>
      </c>
      <c r="I7506" s="2">
        <v>44420</v>
      </c>
      <c r="J7506" s="19">
        <f t="shared" si="181"/>
        <v>44762</v>
      </c>
      <c r="K7506" s="2">
        <v>44489</v>
      </c>
      <c r="L7506" s="5" t="s">
        <v>6</v>
      </c>
      <c r="M7506" t="s">
        <v>63</v>
      </c>
      <c r="N7506" t="s">
        <v>30</v>
      </c>
      <c r="O7506" t="s">
        <v>64</v>
      </c>
      <c r="P7506" t="s">
        <v>65</v>
      </c>
      <c r="Q7506" t="s">
        <v>26803</v>
      </c>
      <c r="R7506" t="s">
        <v>67</v>
      </c>
      <c r="S7506" t="s">
        <v>90</v>
      </c>
      <c r="T7506" t="s">
        <v>69</v>
      </c>
      <c r="U7506" t="s">
        <v>26804</v>
      </c>
      <c r="V7506" t="s">
        <v>26802</v>
      </c>
      <c r="W7506" t="s">
        <v>71</v>
      </c>
    </row>
    <row r="7507" spans="1:23" x14ac:dyDescent="0.2">
      <c r="A7507" t="s">
        <v>57</v>
      </c>
      <c r="B7507" t="s">
        <v>26805</v>
      </c>
      <c r="C7507" t="s">
        <v>18425</v>
      </c>
      <c r="D7507" t="s">
        <v>26806</v>
      </c>
      <c r="E7507" t="s">
        <v>804</v>
      </c>
      <c r="F7507" t="s">
        <v>8924</v>
      </c>
      <c r="G7507" s="2">
        <v>44398</v>
      </c>
      <c r="H7507" s="2">
        <v>44398</v>
      </c>
      <c r="I7507" s="2">
        <v>44474</v>
      </c>
      <c r="J7507" s="19">
        <f t="shared" si="181"/>
        <v>44763</v>
      </c>
      <c r="K7507" s="2">
        <v>44488</v>
      </c>
      <c r="L7507" s="5" t="s">
        <v>6</v>
      </c>
      <c r="M7507" t="s">
        <v>63</v>
      </c>
      <c r="N7507" t="s">
        <v>30</v>
      </c>
      <c r="O7507" t="s">
        <v>64</v>
      </c>
      <c r="P7507" t="s">
        <v>65</v>
      </c>
      <c r="Q7507" t="s">
        <v>367</v>
      </c>
      <c r="R7507" t="s">
        <v>67</v>
      </c>
      <c r="S7507" t="s">
        <v>90</v>
      </c>
      <c r="T7507" t="s">
        <v>69</v>
      </c>
      <c r="U7507" t="s">
        <v>26807</v>
      </c>
      <c r="V7507" t="s">
        <v>26806</v>
      </c>
      <c r="W7507" t="s">
        <v>71</v>
      </c>
    </row>
    <row r="7508" spans="1:23" x14ac:dyDescent="0.2">
      <c r="A7508" t="s">
        <v>57</v>
      </c>
      <c r="B7508" t="s">
        <v>26808</v>
      </c>
      <c r="C7508" t="s">
        <v>14845</v>
      </c>
      <c r="D7508" t="s">
        <v>26809</v>
      </c>
      <c r="E7508" t="s">
        <v>96</v>
      </c>
      <c r="F7508" t="s">
        <v>14847</v>
      </c>
      <c r="G7508" s="2">
        <v>44399</v>
      </c>
      <c r="H7508" s="2">
        <v>44397</v>
      </c>
      <c r="I7508" s="2">
        <v>44405</v>
      </c>
      <c r="J7508" s="19">
        <f t="shared" si="181"/>
        <v>44762</v>
      </c>
      <c r="K7508" s="2">
        <v>44489</v>
      </c>
      <c r="L7508" s="5" t="s">
        <v>6</v>
      </c>
      <c r="M7508" t="s">
        <v>63</v>
      </c>
      <c r="N7508" t="s">
        <v>33</v>
      </c>
      <c r="O7508" t="s">
        <v>64</v>
      </c>
      <c r="P7508" t="s">
        <v>65</v>
      </c>
      <c r="Q7508" t="s">
        <v>11843</v>
      </c>
      <c r="R7508" t="s">
        <v>67</v>
      </c>
      <c r="S7508" t="s">
        <v>125</v>
      </c>
      <c r="T7508" t="s">
        <v>69</v>
      </c>
      <c r="U7508" t="s">
        <v>26810</v>
      </c>
      <c r="V7508" t="s">
        <v>26809</v>
      </c>
      <c r="W7508" t="s">
        <v>71</v>
      </c>
    </row>
    <row r="7509" spans="1:23" x14ac:dyDescent="0.2">
      <c r="A7509" t="s">
        <v>57</v>
      </c>
      <c r="B7509" t="s">
        <v>26811</v>
      </c>
      <c r="C7509" t="s">
        <v>26812</v>
      </c>
      <c r="D7509" t="s">
        <v>26813</v>
      </c>
      <c r="E7509" t="s">
        <v>176</v>
      </c>
      <c r="F7509" t="s">
        <v>13859</v>
      </c>
      <c r="G7509" s="2">
        <v>44399</v>
      </c>
      <c r="H7509" s="2">
        <v>44397</v>
      </c>
      <c r="I7509" s="2">
        <v>44483</v>
      </c>
      <c r="J7509" s="19">
        <f t="shared" si="181"/>
        <v>44762</v>
      </c>
      <c r="K7509" s="2">
        <v>44489</v>
      </c>
      <c r="L7509" s="5" t="s">
        <v>6</v>
      </c>
      <c r="M7509" t="s">
        <v>77</v>
      </c>
      <c r="N7509" t="s">
        <v>33</v>
      </c>
      <c r="O7509" t="s">
        <v>64</v>
      </c>
      <c r="P7509" t="s">
        <v>65</v>
      </c>
      <c r="Q7509" t="s">
        <v>8264</v>
      </c>
      <c r="R7509" t="s">
        <v>67</v>
      </c>
      <c r="S7509" t="s">
        <v>79</v>
      </c>
      <c r="T7509" t="s">
        <v>80</v>
      </c>
      <c r="U7509" t="s">
        <v>26814</v>
      </c>
      <c r="V7509" t="s">
        <v>26813</v>
      </c>
      <c r="W7509" t="s">
        <v>82</v>
      </c>
    </row>
    <row r="7510" spans="1:23" x14ac:dyDescent="0.2">
      <c r="A7510" t="s">
        <v>57</v>
      </c>
      <c r="B7510" t="s">
        <v>26815</v>
      </c>
      <c r="C7510" t="s">
        <v>19306</v>
      </c>
      <c r="D7510" t="s">
        <v>26816</v>
      </c>
      <c r="E7510" t="s">
        <v>86</v>
      </c>
      <c r="F7510" t="s">
        <v>16930</v>
      </c>
      <c r="G7510" s="2">
        <v>44399</v>
      </c>
      <c r="H7510" s="2">
        <v>44396</v>
      </c>
      <c r="I7510" s="2">
        <v>44460</v>
      </c>
      <c r="J7510" s="19">
        <f>H7510+180</f>
        <v>44576</v>
      </c>
      <c r="K7510" s="2">
        <v>44488</v>
      </c>
      <c r="L7510" s="5" t="s">
        <v>6</v>
      </c>
      <c r="M7510" t="s">
        <v>138</v>
      </c>
      <c r="N7510" t="s">
        <v>30</v>
      </c>
      <c r="O7510" t="s">
        <v>64</v>
      </c>
      <c r="P7510" t="s">
        <v>16814</v>
      </c>
      <c r="Q7510" t="s">
        <v>16871</v>
      </c>
      <c r="R7510" t="s">
        <v>67</v>
      </c>
      <c r="S7510" t="s">
        <v>992</v>
      </c>
      <c r="T7510" t="s">
        <v>80</v>
      </c>
      <c r="U7510" t="s">
        <v>26817</v>
      </c>
      <c r="V7510" t="s">
        <v>26816</v>
      </c>
      <c r="W7510" t="s">
        <v>142</v>
      </c>
    </row>
    <row r="7511" spans="1:23" x14ac:dyDescent="0.2">
      <c r="A7511" t="s">
        <v>57</v>
      </c>
      <c r="B7511" t="s">
        <v>26818</v>
      </c>
      <c r="C7511" t="s">
        <v>22151</v>
      </c>
      <c r="D7511" t="s">
        <v>26819</v>
      </c>
      <c r="E7511" t="s">
        <v>176</v>
      </c>
      <c r="F7511" t="s">
        <v>13859</v>
      </c>
      <c r="G7511" s="2">
        <v>44399</v>
      </c>
      <c r="H7511" s="2">
        <v>44397</v>
      </c>
      <c r="I7511" s="2">
        <v>44867</v>
      </c>
      <c r="J7511" s="19">
        <f t="shared" ref="J7511:J7516" si="182">H7511+365</f>
        <v>44762</v>
      </c>
      <c r="K7511" s="2">
        <v>44762</v>
      </c>
      <c r="L7511" s="5" t="s">
        <v>31</v>
      </c>
      <c r="M7511" t="s">
        <v>77</v>
      </c>
      <c r="N7511" t="s">
        <v>33</v>
      </c>
      <c r="O7511" t="s">
        <v>64</v>
      </c>
      <c r="P7511" t="s">
        <v>65</v>
      </c>
      <c r="Q7511" t="s">
        <v>8264</v>
      </c>
      <c r="R7511" t="s">
        <v>67</v>
      </c>
      <c r="S7511" t="s">
        <v>79</v>
      </c>
      <c r="T7511" t="s">
        <v>80</v>
      </c>
      <c r="U7511" t="s">
        <v>26820</v>
      </c>
      <c r="V7511" t="s">
        <v>26819</v>
      </c>
      <c r="W7511" t="s">
        <v>82</v>
      </c>
    </row>
    <row r="7512" spans="1:23" x14ac:dyDescent="0.2">
      <c r="A7512" t="s">
        <v>57</v>
      </c>
      <c r="B7512" t="s">
        <v>26821</v>
      </c>
      <c r="C7512" t="s">
        <v>22151</v>
      </c>
      <c r="D7512" t="s">
        <v>26819</v>
      </c>
      <c r="E7512" t="s">
        <v>176</v>
      </c>
      <c r="F7512" t="s">
        <v>13859</v>
      </c>
      <c r="G7512" s="2">
        <v>44399</v>
      </c>
      <c r="H7512" s="2">
        <v>44397</v>
      </c>
      <c r="I7512" s="2">
        <v>44867</v>
      </c>
      <c r="J7512" s="19">
        <f t="shared" si="182"/>
        <v>44762</v>
      </c>
      <c r="K7512" s="2">
        <v>44762</v>
      </c>
      <c r="L7512" s="5" t="s">
        <v>31</v>
      </c>
      <c r="M7512" t="s">
        <v>77</v>
      </c>
      <c r="N7512" t="s">
        <v>33</v>
      </c>
      <c r="O7512" t="s">
        <v>64</v>
      </c>
      <c r="P7512" t="s">
        <v>65</v>
      </c>
      <c r="Q7512" t="s">
        <v>8264</v>
      </c>
      <c r="R7512" t="s">
        <v>67</v>
      </c>
      <c r="S7512" t="s">
        <v>79</v>
      </c>
      <c r="T7512" t="s">
        <v>80</v>
      </c>
      <c r="U7512" t="s">
        <v>26820</v>
      </c>
      <c r="V7512" t="s">
        <v>26819</v>
      </c>
      <c r="W7512" t="s">
        <v>82</v>
      </c>
    </row>
    <row r="7513" spans="1:23" x14ac:dyDescent="0.2">
      <c r="A7513" t="s">
        <v>57</v>
      </c>
      <c r="B7513" t="s">
        <v>26822</v>
      </c>
      <c r="C7513" t="s">
        <v>22151</v>
      </c>
      <c r="D7513" t="s">
        <v>26823</v>
      </c>
      <c r="E7513" t="s">
        <v>176</v>
      </c>
      <c r="F7513" t="s">
        <v>18881</v>
      </c>
      <c r="G7513" s="2">
        <v>44399</v>
      </c>
      <c r="H7513" s="2">
        <v>44397</v>
      </c>
      <c r="I7513" s="2">
        <v>44422</v>
      </c>
      <c r="J7513" s="19">
        <f t="shared" si="182"/>
        <v>44762</v>
      </c>
      <c r="K7513" s="2">
        <v>44489</v>
      </c>
      <c r="L7513" s="5" t="s">
        <v>6</v>
      </c>
      <c r="M7513" t="s">
        <v>63</v>
      </c>
      <c r="N7513" t="s">
        <v>30</v>
      </c>
      <c r="O7513" t="s">
        <v>64</v>
      </c>
      <c r="P7513" t="s">
        <v>65</v>
      </c>
      <c r="Q7513" t="s">
        <v>11843</v>
      </c>
      <c r="R7513" t="s">
        <v>67</v>
      </c>
      <c r="S7513" t="s">
        <v>90</v>
      </c>
      <c r="T7513" t="s">
        <v>69</v>
      </c>
      <c r="U7513" t="s">
        <v>26824</v>
      </c>
      <c r="V7513" t="s">
        <v>26823</v>
      </c>
      <c r="W7513" t="s">
        <v>71</v>
      </c>
    </row>
    <row r="7514" spans="1:23" x14ac:dyDescent="0.2">
      <c r="A7514" t="s">
        <v>57</v>
      </c>
      <c r="B7514" t="s">
        <v>26825</v>
      </c>
      <c r="C7514" t="s">
        <v>15730</v>
      </c>
      <c r="D7514" t="s">
        <v>26826</v>
      </c>
      <c r="E7514" t="s">
        <v>107</v>
      </c>
      <c r="F7514" t="s">
        <v>12550</v>
      </c>
      <c r="G7514" s="2">
        <v>44399</v>
      </c>
      <c r="H7514" s="2">
        <v>44398</v>
      </c>
      <c r="I7514" s="2">
        <v>44467</v>
      </c>
      <c r="J7514" s="19">
        <f t="shared" si="182"/>
        <v>44763</v>
      </c>
      <c r="K7514" s="2">
        <v>44488</v>
      </c>
      <c r="L7514" s="5" t="s">
        <v>6</v>
      </c>
      <c r="M7514" t="s">
        <v>63</v>
      </c>
      <c r="N7514" t="s">
        <v>30</v>
      </c>
      <c r="O7514" t="s">
        <v>64</v>
      </c>
      <c r="P7514" t="s">
        <v>65</v>
      </c>
      <c r="Q7514" t="s">
        <v>367</v>
      </c>
      <c r="R7514" t="s">
        <v>67</v>
      </c>
      <c r="S7514" t="s">
        <v>90</v>
      </c>
      <c r="T7514" t="s">
        <v>69</v>
      </c>
      <c r="U7514" t="s">
        <v>26827</v>
      </c>
      <c r="V7514" t="s">
        <v>26826</v>
      </c>
      <c r="W7514" t="s">
        <v>71</v>
      </c>
    </row>
    <row r="7515" spans="1:23" x14ac:dyDescent="0.2">
      <c r="A7515" t="s">
        <v>57</v>
      </c>
      <c r="B7515" t="s">
        <v>26828</v>
      </c>
      <c r="C7515" t="s">
        <v>26829</v>
      </c>
      <c r="D7515" t="s">
        <v>26830</v>
      </c>
      <c r="E7515" t="s">
        <v>136</v>
      </c>
      <c r="F7515" t="s">
        <v>25953</v>
      </c>
      <c r="G7515" s="2">
        <v>44399</v>
      </c>
      <c r="H7515" s="2">
        <v>44397</v>
      </c>
      <c r="I7515" s="2">
        <v>44433</v>
      </c>
      <c r="J7515" s="19">
        <f t="shared" si="182"/>
        <v>44762</v>
      </c>
      <c r="K7515" s="2">
        <v>44489</v>
      </c>
      <c r="L7515" s="5" t="s">
        <v>6</v>
      </c>
      <c r="M7515" t="s">
        <v>138</v>
      </c>
      <c r="N7515" t="s">
        <v>30</v>
      </c>
      <c r="O7515" t="s">
        <v>64</v>
      </c>
      <c r="P7515" t="s">
        <v>65</v>
      </c>
      <c r="Q7515" t="s">
        <v>11843</v>
      </c>
      <c r="R7515" t="s">
        <v>67</v>
      </c>
      <c r="S7515" t="s">
        <v>100</v>
      </c>
      <c r="T7515" t="s">
        <v>69</v>
      </c>
      <c r="U7515" t="s">
        <v>26831</v>
      </c>
      <c r="V7515" t="s">
        <v>26830</v>
      </c>
      <c r="W7515" t="s">
        <v>142</v>
      </c>
    </row>
    <row r="7516" spans="1:23" x14ac:dyDescent="0.2">
      <c r="A7516" t="s">
        <v>57</v>
      </c>
      <c r="B7516" t="s">
        <v>26832</v>
      </c>
      <c r="C7516" t="s">
        <v>26833</v>
      </c>
      <c r="D7516" t="s">
        <v>26834</v>
      </c>
      <c r="E7516" t="s">
        <v>136</v>
      </c>
      <c r="F7516" t="s">
        <v>2854</v>
      </c>
      <c r="G7516" s="2">
        <v>44399</v>
      </c>
      <c r="H7516" s="2">
        <v>44398</v>
      </c>
      <c r="I7516" s="2">
        <v>44411</v>
      </c>
      <c r="J7516" s="19">
        <f t="shared" si="182"/>
        <v>44763</v>
      </c>
      <c r="K7516" s="2">
        <v>44490</v>
      </c>
      <c r="L7516" s="5" t="s">
        <v>6</v>
      </c>
      <c r="M7516" t="s">
        <v>138</v>
      </c>
      <c r="N7516" t="s">
        <v>30</v>
      </c>
      <c r="O7516" t="s">
        <v>64</v>
      </c>
      <c r="P7516" t="s">
        <v>65</v>
      </c>
      <c r="Q7516" t="s">
        <v>26835</v>
      </c>
      <c r="R7516" t="s">
        <v>67</v>
      </c>
      <c r="S7516" t="s">
        <v>4145</v>
      </c>
      <c r="T7516" t="s">
        <v>69</v>
      </c>
      <c r="U7516" t="s">
        <v>26836</v>
      </c>
      <c r="V7516" t="s">
        <v>26834</v>
      </c>
      <c r="W7516" t="s">
        <v>142</v>
      </c>
    </row>
    <row r="7517" spans="1:23" x14ac:dyDescent="0.2">
      <c r="A7517" t="s">
        <v>57</v>
      </c>
      <c r="B7517" t="s">
        <v>26837</v>
      </c>
      <c r="C7517" t="s">
        <v>19363</v>
      </c>
      <c r="D7517" t="s">
        <v>26838</v>
      </c>
      <c r="E7517" t="s">
        <v>86</v>
      </c>
      <c r="F7517" t="s">
        <v>16930</v>
      </c>
      <c r="G7517" s="2">
        <v>44399</v>
      </c>
      <c r="H7517" s="2">
        <v>44399</v>
      </c>
      <c r="I7517" s="2">
        <v>44498</v>
      </c>
      <c r="J7517" s="19">
        <f>H7517+180</f>
        <v>44579</v>
      </c>
      <c r="K7517" s="2">
        <v>44491</v>
      </c>
      <c r="L7517" s="5" t="s">
        <v>6</v>
      </c>
      <c r="M7517" t="s">
        <v>98</v>
      </c>
      <c r="N7517" t="s">
        <v>33</v>
      </c>
      <c r="O7517" t="s">
        <v>64</v>
      </c>
      <c r="P7517" t="s">
        <v>16814</v>
      </c>
      <c r="Q7517" t="s">
        <v>16839</v>
      </c>
      <c r="R7517" t="s">
        <v>67</v>
      </c>
      <c r="S7517" t="s">
        <v>100</v>
      </c>
      <c r="T7517" t="s">
        <v>80</v>
      </c>
      <c r="U7517" t="s">
        <v>19732</v>
      </c>
      <c r="V7517" t="s">
        <v>19733</v>
      </c>
      <c r="W7517" t="s">
        <v>103</v>
      </c>
    </row>
    <row r="7518" spans="1:23" x14ac:dyDescent="0.2">
      <c r="A7518" t="s">
        <v>57</v>
      </c>
      <c r="B7518" t="s">
        <v>26839</v>
      </c>
      <c r="C7518" t="s">
        <v>19363</v>
      </c>
      <c r="D7518" t="s">
        <v>26840</v>
      </c>
      <c r="E7518" t="s">
        <v>86</v>
      </c>
      <c r="F7518" t="s">
        <v>16930</v>
      </c>
      <c r="G7518" s="2">
        <v>44399</v>
      </c>
      <c r="H7518" s="2">
        <v>44399</v>
      </c>
      <c r="I7518" s="2">
        <v>44498</v>
      </c>
      <c r="J7518" s="19">
        <f>H7518+180</f>
        <v>44579</v>
      </c>
      <c r="K7518" s="2">
        <v>44491</v>
      </c>
      <c r="L7518" s="5" t="s">
        <v>6</v>
      </c>
      <c r="M7518" t="s">
        <v>269</v>
      </c>
      <c r="N7518" t="s">
        <v>33</v>
      </c>
      <c r="O7518" t="s">
        <v>64</v>
      </c>
      <c r="P7518" t="s">
        <v>16814</v>
      </c>
      <c r="Q7518" t="s">
        <v>16871</v>
      </c>
      <c r="R7518" t="s">
        <v>67</v>
      </c>
      <c r="S7518" t="s">
        <v>271</v>
      </c>
      <c r="T7518" t="s">
        <v>80</v>
      </c>
      <c r="U7518" t="s">
        <v>26841</v>
      </c>
      <c r="V7518" t="s">
        <v>26840</v>
      </c>
      <c r="W7518" t="s">
        <v>274</v>
      </c>
    </row>
    <row r="7519" spans="1:23" x14ac:dyDescent="0.2">
      <c r="A7519" t="s">
        <v>57</v>
      </c>
      <c r="B7519" t="s">
        <v>26842</v>
      </c>
      <c r="C7519" t="s">
        <v>5353</v>
      </c>
      <c r="D7519" t="s">
        <v>26843</v>
      </c>
      <c r="E7519" t="s">
        <v>136</v>
      </c>
      <c r="F7519" t="s">
        <v>2854</v>
      </c>
      <c r="G7519" s="2">
        <v>44399</v>
      </c>
      <c r="H7519" s="2">
        <v>44397</v>
      </c>
      <c r="I7519" s="2">
        <v>44438</v>
      </c>
      <c r="J7519" s="19">
        <f>H7519+365</f>
        <v>44762</v>
      </c>
      <c r="K7519" s="2">
        <v>44489</v>
      </c>
      <c r="L7519" s="5" t="s">
        <v>6</v>
      </c>
      <c r="M7519" t="s">
        <v>138</v>
      </c>
      <c r="N7519" t="s">
        <v>33</v>
      </c>
      <c r="O7519" t="s">
        <v>64</v>
      </c>
      <c r="P7519" t="s">
        <v>65</v>
      </c>
      <c r="Q7519" t="s">
        <v>26844</v>
      </c>
      <c r="R7519" t="s">
        <v>67</v>
      </c>
      <c r="S7519" t="s">
        <v>4145</v>
      </c>
      <c r="T7519" t="s">
        <v>69</v>
      </c>
      <c r="U7519" t="s">
        <v>26845</v>
      </c>
      <c r="V7519" t="s">
        <v>26843</v>
      </c>
      <c r="W7519" t="s">
        <v>142</v>
      </c>
    </row>
    <row r="7520" spans="1:23" x14ac:dyDescent="0.2">
      <c r="A7520" t="s">
        <v>57</v>
      </c>
      <c r="B7520" t="s">
        <v>26846</v>
      </c>
      <c r="C7520" t="s">
        <v>26829</v>
      </c>
      <c r="D7520" t="s">
        <v>26847</v>
      </c>
      <c r="E7520" t="s">
        <v>136</v>
      </c>
      <c r="F7520" t="s">
        <v>2854</v>
      </c>
      <c r="G7520" s="2">
        <v>44399</v>
      </c>
      <c r="H7520" s="2">
        <v>44397</v>
      </c>
      <c r="I7520" s="2">
        <v>44449</v>
      </c>
      <c r="J7520" s="19">
        <f>H7520+365</f>
        <v>44762</v>
      </c>
      <c r="K7520" s="2">
        <v>44489</v>
      </c>
      <c r="L7520" s="5" t="s">
        <v>6</v>
      </c>
      <c r="M7520" t="s">
        <v>138</v>
      </c>
      <c r="N7520" t="s">
        <v>33</v>
      </c>
      <c r="O7520" t="s">
        <v>64</v>
      </c>
      <c r="P7520" t="s">
        <v>65</v>
      </c>
      <c r="Q7520" t="s">
        <v>8216</v>
      </c>
      <c r="R7520" t="s">
        <v>67</v>
      </c>
      <c r="S7520" t="s">
        <v>4145</v>
      </c>
      <c r="T7520" t="s">
        <v>69</v>
      </c>
      <c r="U7520" t="s">
        <v>26848</v>
      </c>
      <c r="V7520" t="s">
        <v>26847</v>
      </c>
      <c r="W7520" t="s">
        <v>142</v>
      </c>
    </row>
    <row r="7521" spans="1:23" x14ac:dyDescent="0.2">
      <c r="A7521" t="s">
        <v>57</v>
      </c>
      <c r="B7521" t="s">
        <v>26849</v>
      </c>
      <c r="C7521" t="s">
        <v>8184</v>
      </c>
      <c r="D7521" t="s">
        <v>26850</v>
      </c>
      <c r="E7521" t="s">
        <v>136</v>
      </c>
      <c r="F7521" t="s">
        <v>2854</v>
      </c>
      <c r="G7521" s="2">
        <v>44399</v>
      </c>
      <c r="H7521" s="2">
        <v>44397</v>
      </c>
      <c r="I7521" s="2">
        <v>44413</v>
      </c>
      <c r="J7521" s="19">
        <f>H7521+365</f>
        <v>44762</v>
      </c>
      <c r="K7521" s="2">
        <v>44489</v>
      </c>
      <c r="L7521" s="5" t="s">
        <v>6</v>
      </c>
      <c r="M7521" t="s">
        <v>138</v>
      </c>
      <c r="N7521" t="s">
        <v>30</v>
      </c>
      <c r="O7521" t="s">
        <v>64</v>
      </c>
      <c r="P7521" t="s">
        <v>65</v>
      </c>
      <c r="Q7521" t="s">
        <v>11843</v>
      </c>
      <c r="R7521" t="s">
        <v>67</v>
      </c>
      <c r="S7521" t="s">
        <v>4145</v>
      </c>
      <c r="T7521" t="s">
        <v>69</v>
      </c>
      <c r="U7521" t="s">
        <v>26851</v>
      </c>
      <c r="V7521" t="s">
        <v>26850</v>
      </c>
      <c r="W7521" t="s">
        <v>142</v>
      </c>
    </row>
    <row r="7522" spans="1:23" x14ac:dyDescent="0.2">
      <c r="A7522" t="s">
        <v>57</v>
      </c>
      <c r="B7522" t="s">
        <v>26852</v>
      </c>
      <c r="C7522" t="s">
        <v>26853</v>
      </c>
      <c r="D7522" t="s">
        <v>26854</v>
      </c>
      <c r="E7522" t="s">
        <v>176</v>
      </c>
      <c r="F7522" t="s">
        <v>18881</v>
      </c>
      <c r="G7522" s="2">
        <v>44399</v>
      </c>
      <c r="H7522" s="2">
        <v>44397</v>
      </c>
      <c r="I7522" s="2">
        <v>44422</v>
      </c>
      <c r="J7522" s="19">
        <f>H7522+365</f>
        <v>44762</v>
      </c>
      <c r="K7522" s="2">
        <v>44489</v>
      </c>
      <c r="L7522" s="5" t="s">
        <v>6</v>
      </c>
      <c r="M7522" t="s">
        <v>63</v>
      </c>
      <c r="N7522" t="s">
        <v>30</v>
      </c>
      <c r="O7522" t="s">
        <v>64</v>
      </c>
      <c r="P7522" t="s">
        <v>65</v>
      </c>
      <c r="Q7522" t="s">
        <v>11843</v>
      </c>
      <c r="R7522" t="s">
        <v>67</v>
      </c>
      <c r="S7522" t="s">
        <v>90</v>
      </c>
      <c r="T7522" t="s">
        <v>69</v>
      </c>
      <c r="U7522" t="s">
        <v>26855</v>
      </c>
      <c r="V7522" t="s">
        <v>26854</v>
      </c>
      <c r="W7522" t="s">
        <v>71</v>
      </c>
    </row>
    <row r="7523" spans="1:23" x14ac:dyDescent="0.2">
      <c r="A7523" t="s">
        <v>57</v>
      </c>
      <c r="B7523" t="s">
        <v>26856</v>
      </c>
      <c r="C7523" t="s">
        <v>26857</v>
      </c>
      <c r="D7523" t="s">
        <v>26858</v>
      </c>
      <c r="E7523" t="s">
        <v>176</v>
      </c>
      <c r="F7523" t="s">
        <v>26859</v>
      </c>
      <c r="G7523" s="2">
        <v>44399</v>
      </c>
      <c r="H7523" s="2">
        <v>44398</v>
      </c>
      <c r="I7523" s="2">
        <v>44455</v>
      </c>
      <c r="J7523" s="19">
        <f>H7523+180</f>
        <v>44578</v>
      </c>
      <c r="K7523" s="2">
        <v>44488</v>
      </c>
      <c r="L7523" s="5" t="s">
        <v>6</v>
      </c>
      <c r="M7523" t="s">
        <v>63</v>
      </c>
      <c r="N7523" t="s">
        <v>30</v>
      </c>
      <c r="O7523" t="s">
        <v>64</v>
      </c>
      <c r="P7523" t="s">
        <v>16814</v>
      </c>
      <c r="Q7523" t="s">
        <v>19347</v>
      </c>
      <c r="R7523" t="s">
        <v>67</v>
      </c>
      <c r="S7523" t="s">
        <v>90</v>
      </c>
      <c r="T7523" t="s">
        <v>69</v>
      </c>
      <c r="U7523" t="s">
        <v>26860</v>
      </c>
      <c r="V7523" t="s">
        <v>26858</v>
      </c>
      <c r="W7523" t="s">
        <v>71</v>
      </c>
    </row>
    <row r="7524" spans="1:23" x14ac:dyDescent="0.2">
      <c r="A7524" t="s">
        <v>57</v>
      </c>
      <c r="B7524" t="s">
        <v>26861</v>
      </c>
      <c r="C7524" t="s">
        <v>26857</v>
      </c>
      <c r="D7524" t="s">
        <v>26862</v>
      </c>
      <c r="E7524" t="s">
        <v>176</v>
      </c>
      <c r="F7524" t="s">
        <v>26863</v>
      </c>
      <c r="G7524" s="2">
        <v>44399</v>
      </c>
      <c r="H7524" s="2">
        <v>44398</v>
      </c>
      <c r="I7524" s="2">
        <v>44455</v>
      </c>
      <c r="J7524" s="19">
        <f>H7524+180</f>
        <v>44578</v>
      </c>
      <c r="K7524" s="2">
        <v>44488</v>
      </c>
      <c r="L7524" s="5" t="s">
        <v>6</v>
      </c>
      <c r="M7524" t="s">
        <v>63</v>
      </c>
      <c r="N7524" t="s">
        <v>30</v>
      </c>
      <c r="O7524" t="s">
        <v>64</v>
      </c>
      <c r="P7524" t="s">
        <v>16814</v>
      </c>
      <c r="Q7524" t="s">
        <v>19388</v>
      </c>
      <c r="R7524" t="s">
        <v>67</v>
      </c>
      <c r="S7524" t="s">
        <v>125</v>
      </c>
      <c r="T7524" t="s">
        <v>69</v>
      </c>
      <c r="U7524" t="s">
        <v>26864</v>
      </c>
      <c r="V7524" t="s">
        <v>26862</v>
      </c>
      <c r="W7524" t="s">
        <v>71</v>
      </c>
    </row>
    <row r="7525" spans="1:23" x14ac:dyDescent="0.2">
      <c r="A7525" t="s">
        <v>57</v>
      </c>
      <c r="B7525" t="s">
        <v>26865</v>
      </c>
      <c r="C7525" t="s">
        <v>9612</v>
      </c>
      <c r="D7525" t="s">
        <v>26866</v>
      </c>
      <c r="E7525" t="s">
        <v>176</v>
      </c>
      <c r="F7525" t="s">
        <v>13854</v>
      </c>
      <c r="G7525" s="2">
        <v>44399</v>
      </c>
      <c r="H7525" s="2">
        <v>44397</v>
      </c>
      <c r="I7525" s="2">
        <v>44440</v>
      </c>
      <c r="J7525" s="19">
        <f>H7525+365</f>
        <v>44762</v>
      </c>
      <c r="K7525" s="2">
        <v>44487</v>
      </c>
      <c r="L7525" s="5" t="s">
        <v>6</v>
      </c>
      <c r="M7525" t="s">
        <v>63</v>
      </c>
      <c r="N7525" t="s">
        <v>30</v>
      </c>
      <c r="O7525" t="s">
        <v>64</v>
      </c>
      <c r="P7525" t="s">
        <v>65</v>
      </c>
      <c r="Q7525" t="s">
        <v>11843</v>
      </c>
      <c r="R7525" t="s">
        <v>67</v>
      </c>
      <c r="S7525" t="s">
        <v>90</v>
      </c>
      <c r="T7525" t="s">
        <v>69</v>
      </c>
      <c r="U7525" t="s">
        <v>26867</v>
      </c>
      <c r="V7525" t="s">
        <v>26866</v>
      </c>
      <c r="W7525" t="s">
        <v>71</v>
      </c>
    </row>
    <row r="7526" spans="1:23" x14ac:dyDescent="0.2">
      <c r="A7526" t="s">
        <v>57</v>
      </c>
      <c r="B7526" t="s">
        <v>26868</v>
      </c>
      <c r="C7526" t="s">
        <v>26869</v>
      </c>
      <c r="D7526" t="s">
        <v>26870</v>
      </c>
      <c r="E7526" t="s">
        <v>107</v>
      </c>
      <c r="F7526" t="s">
        <v>26871</v>
      </c>
      <c r="G7526" s="2">
        <v>44400</v>
      </c>
      <c r="H7526" s="2">
        <v>44398</v>
      </c>
      <c r="I7526" s="2">
        <v>44462</v>
      </c>
      <c r="J7526" s="19">
        <f>H7526+365</f>
        <v>44763</v>
      </c>
      <c r="K7526" s="2">
        <v>44490</v>
      </c>
      <c r="L7526" s="5" t="s">
        <v>6</v>
      </c>
      <c r="M7526" t="s">
        <v>63</v>
      </c>
      <c r="N7526" t="s">
        <v>30</v>
      </c>
      <c r="O7526" t="s">
        <v>64</v>
      </c>
      <c r="P7526" t="s">
        <v>65</v>
      </c>
      <c r="Q7526" t="s">
        <v>9822</v>
      </c>
      <c r="R7526" t="s">
        <v>67</v>
      </c>
      <c r="S7526" t="s">
        <v>90</v>
      </c>
      <c r="T7526" t="s">
        <v>69</v>
      </c>
      <c r="U7526" t="s">
        <v>26872</v>
      </c>
      <c r="V7526" t="s">
        <v>26870</v>
      </c>
      <c r="W7526" t="s">
        <v>71</v>
      </c>
    </row>
    <row r="7527" spans="1:23" x14ac:dyDescent="0.2">
      <c r="A7527" t="s">
        <v>57</v>
      </c>
      <c r="B7527" t="s">
        <v>26873</v>
      </c>
      <c r="C7527" t="s">
        <v>19459</v>
      </c>
      <c r="D7527" t="s">
        <v>26874</v>
      </c>
      <c r="E7527" t="s">
        <v>176</v>
      </c>
      <c r="F7527" t="s">
        <v>13859</v>
      </c>
      <c r="G7527" s="2">
        <v>44400</v>
      </c>
      <c r="H7527" s="2">
        <v>44397</v>
      </c>
      <c r="I7527" s="2">
        <v>44434</v>
      </c>
      <c r="J7527" s="19">
        <f>H7527+365</f>
        <v>44762</v>
      </c>
      <c r="K7527" s="2">
        <v>44487</v>
      </c>
      <c r="L7527" s="5" t="s">
        <v>6</v>
      </c>
      <c r="M7527" t="s">
        <v>63</v>
      </c>
      <c r="N7527" t="s">
        <v>30</v>
      </c>
      <c r="O7527" t="s">
        <v>64</v>
      </c>
      <c r="P7527" t="s">
        <v>65</v>
      </c>
      <c r="Q7527" t="s">
        <v>26803</v>
      </c>
      <c r="R7527" t="s">
        <v>67</v>
      </c>
      <c r="S7527" t="s">
        <v>125</v>
      </c>
      <c r="T7527" t="s">
        <v>69</v>
      </c>
      <c r="U7527" t="s">
        <v>26875</v>
      </c>
      <c r="V7527" t="s">
        <v>26874</v>
      </c>
      <c r="W7527" t="s">
        <v>71</v>
      </c>
    </row>
    <row r="7528" spans="1:23" x14ac:dyDescent="0.2">
      <c r="A7528" t="s">
        <v>57</v>
      </c>
      <c r="B7528" t="s">
        <v>26876</v>
      </c>
      <c r="C7528" t="s">
        <v>19478</v>
      </c>
      <c r="D7528" t="s">
        <v>26877</v>
      </c>
      <c r="E7528" t="s">
        <v>86</v>
      </c>
      <c r="F7528" t="s">
        <v>16930</v>
      </c>
      <c r="G7528" s="2">
        <v>44400</v>
      </c>
      <c r="H7528" s="2">
        <v>44399</v>
      </c>
      <c r="I7528" s="2">
        <v>44474</v>
      </c>
      <c r="J7528" s="19">
        <f>H7528+180</f>
        <v>44579</v>
      </c>
      <c r="K7528" s="2">
        <v>44491</v>
      </c>
      <c r="L7528" s="5" t="s">
        <v>6</v>
      </c>
      <c r="M7528" t="s">
        <v>138</v>
      </c>
      <c r="N7528" t="s">
        <v>30</v>
      </c>
      <c r="O7528" t="s">
        <v>64</v>
      </c>
      <c r="P7528" t="s">
        <v>16814</v>
      </c>
      <c r="Q7528" t="s">
        <v>19347</v>
      </c>
      <c r="R7528" t="s">
        <v>67</v>
      </c>
      <c r="S7528" t="s">
        <v>100</v>
      </c>
      <c r="T7528" t="s">
        <v>69</v>
      </c>
      <c r="U7528" t="s">
        <v>26878</v>
      </c>
      <c r="V7528" t="s">
        <v>26877</v>
      </c>
      <c r="W7528" t="s">
        <v>142</v>
      </c>
    </row>
    <row r="7529" spans="1:23" x14ac:dyDescent="0.2">
      <c r="A7529" t="s">
        <v>57</v>
      </c>
      <c r="B7529" t="s">
        <v>26879</v>
      </c>
      <c r="C7529" t="s">
        <v>26880</v>
      </c>
      <c r="D7529" t="s">
        <v>26881</v>
      </c>
      <c r="E7529" t="s">
        <v>136</v>
      </c>
      <c r="F7529" t="s">
        <v>2854</v>
      </c>
      <c r="G7529" s="2">
        <v>44400</v>
      </c>
      <c r="H7529" s="2">
        <v>44400</v>
      </c>
      <c r="I7529" s="2">
        <v>44411</v>
      </c>
      <c r="J7529" s="19">
        <f>H7529+365</f>
        <v>44765</v>
      </c>
      <c r="K7529" s="2">
        <v>44492</v>
      </c>
      <c r="L7529" s="5" t="s">
        <v>6</v>
      </c>
      <c r="M7529" t="s">
        <v>138</v>
      </c>
      <c r="N7529" t="s">
        <v>30</v>
      </c>
      <c r="O7529" t="s">
        <v>64</v>
      </c>
      <c r="P7529" t="s">
        <v>65</v>
      </c>
      <c r="Q7529" t="s">
        <v>11843</v>
      </c>
      <c r="R7529" t="s">
        <v>67</v>
      </c>
      <c r="S7529" t="s">
        <v>4145</v>
      </c>
      <c r="T7529" t="s">
        <v>69</v>
      </c>
      <c r="U7529" t="s">
        <v>26882</v>
      </c>
      <c r="V7529" t="s">
        <v>26881</v>
      </c>
      <c r="W7529" t="s">
        <v>142</v>
      </c>
    </row>
    <row r="7530" spans="1:23" x14ac:dyDescent="0.2">
      <c r="A7530" t="s">
        <v>57</v>
      </c>
      <c r="B7530" t="s">
        <v>26883</v>
      </c>
      <c r="C7530" t="s">
        <v>26884</v>
      </c>
      <c r="D7530" t="s">
        <v>26885</v>
      </c>
      <c r="E7530" t="s">
        <v>86</v>
      </c>
      <c r="F7530" t="s">
        <v>16930</v>
      </c>
      <c r="G7530" s="2">
        <v>44400</v>
      </c>
      <c r="H7530" s="2">
        <v>44400</v>
      </c>
      <c r="I7530" s="2">
        <v>44498</v>
      </c>
      <c r="J7530" s="19">
        <f>H7530+180</f>
        <v>44580</v>
      </c>
      <c r="K7530" s="2">
        <v>44492</v>
      </c>
      <c r="L7530" s="5" t="s">
        <v>6</v>
      </c>
      <c r="M7530" t="s">
        <v>269</v>
      </c>
      <c r="N7530" t="s">
        <v>30</v>
      </c>
      <c r="O7530" t="s">
        <v>64</v>
      </c>
      <c r="P7530" t="s">
        <v>16814</v>
      </c>
      <c r="Q7530" t="s">
        <v>16824</v>
      </c>
      <c r="R7530" t="s">
        <v>67</v>
      </c>
      <c r="S7530" t="s">
        <v>271</v>
      </c>
      <c r="T7530" t="s">
        <v>80</v>
      </c>
      <c r="U7530" t="s">
        <v>26886</v>
      </c>
      <c r="V7530" t="s">
        <v>26885</v>
      </c>
      <c r="W7530" t="s">
        <v>274</v>
      </c>
    </row>
    <row r="7531" spans="1:23" x14ac:dyDescent="0.2">
      <c r="A7531" t="s">
        <v>57</v>
      </c>
      <c r="B7531" t="s">
        <v>26887</v>
      </c>
      <c r="C7531" t="s">
        <v>26884</v>
      </c>
      <c r="D7531" t="s">
        <v>26888</v>
      </c>
      <c r="E7531" t="s">
        <v>86</v>
      </c>
      <c r="F7531" t="s">
        <v>16930</v>
      </c>
      <c r="G7531" s="2">
        <v>44400</v>
      </c>
      <c r="H7531" s="2">
        <v>44400</v>
      </c>
      <c r="I7531" s="2">
        <v>44498</v>
      </c>
      <c r="J7531" s="19">
        <f>H7531+180</f>
        <v>44580</v>
      </c>
      <c r="K7531" s="2">
        <v>44492</v>
      </c>
      <c r="L7531" s="5" t="s">
        <v>6</v>
      </c>
      <c r="M7531" t="s">
        <v>98</v>
      </c>
      <c r="N7531" t="s">
        <v>30</v>
      </c>
      <c r="O7531" t="s">
        <v>64</v>
      </c>
      <c r="P7531" t="s">
        <v>16814</v>
      </c>
      <c r="Q7531" t="s">
        <v>16824</v>
      </c>
      <c r="R7531" t="s">
        <v>67</v>
      </c>
      <c r="S7531" t="s">
        <v>100</v>
      </c>
      <c r="T7531" t="s">
        <v>80</v>
      </c>
      <c r="U7531" t="s">
        <v>26889</v>
      </c>
      <c r="V7531" t="s">
        <v>26888</v>
      </c>
      <c r="W7531" t="s">
        <v>103</v>
      </c>
    </row>
    <row r="7532" spans="1:23" x14ac:dyDescent="0.2">
      <c r="A7532" t="s">
        <v>57</v>
      </c>
      <c r="B7532" t="s">
        <v>26890</v>
      </c>
      <c r="C7532" t="s">
        <v>26891</v>
      </c>
      <c r="D7532" t="s">
        <v>26892</v>
      </c>
      <c r="E7532" t="s">
        <v>176</v>
      </c>
      <c r="F7532" t="s">
        <v>9977</v>
      </c>
      <c r="G7532" s="2">
        <v>44400</v>
      </c>
      <c r="H7532" s="2">
        <v>44398</v>
      </c>
      <c r="I7532" s="2">
        <v>44478</v>
      </c>
      <c r="J7532" s="19">
        <f>H7532+180</f>
        <v>44578</v>
      </c>
      <c r="K7532" s="2">
        <v>44490</v>
      </c>
      <c r="L7532" s="5" t="s">
        <v>6</v>
      </c>
      <c r="M7532" t="s">
        <v>63</v>
      </c>
      <c r="N7532" t="s">
        <v>30</v>
      </c>
      <c r="O7532" t="s">
        <v>64</v>
      </c>
      <c r="P7532" t="s">
        <v>16814</v>
      </c>
      <c r="Q7532" t="s">
        <v>16871</v>
      </c>
      <c r="R7532" t="s">
        <v>67</v>
      </c>
      <c r="S7532" t="s">
        <v>790</v>
      </c>
      <c r="T7532" t="s">
        <v>80</v>
      </c>
      <c r="U7532" t="s">
        <v>26893</v>
      </c>
      <c r="V7532" t="s">
        <v>26892</v>
      </c>
      <c r="W7532" t="s">
        <v>71</v>
      </c>
    </row>
    <row r="7533" spans="1:23" x14ac:dyDescent="0.2">
      <c r="A7533" t="s">
        <v>57</v>
      </c>
      <c r="B7533" t="s">
        <v>26894</v>
      </c>
      <c r="C7533" t="s">
        <v>26895</v>
      </c>
      <c r="D7533" t="s">
        <v>26896</v>
      </c>
      <c r="E7533" t="s">
        <v>61</v>
      </c>
      <c r="F7533" t="s">
        <v>21002</v>
      </c>
      <c r="G7533" s="2">
        <v>44400</v>
      </c>
      <c r="H7533" s="2">
        <v>44398</v>
      </c>
      <c r="I7533" s="2">
        <v>44415</v>
      </c>
      <c r="J7533" s="19">
        <f>H7533+180</f>
        <v>44578</v>
      </c>
      <c r="K7533" s="2">
        <v>44490</v>
      </c>
      <c r="L7533" s="5" t="s">
        <v>6</v>
      </c>
      <c r="M7533" t="s">
        <v>63</v>
      </c>
      <c r="N7533" t="s">
        <v>30</v>
      </c>
      <c r="O7533" t="s">
        <v>64</v>
      </c>
      <c r="P7533" t="s">
        <v>16814</v>
      </c>
      <c r="Q7533" t="s">
        <v>26659</v>
      </c>
      <c r="R7533" t="s">
        <v>67</v>
      </c>
      <c r="S7533" t="s">
        <v>90</v>
      </c>
      <c r="T7533" t="s">
        <v>69</v>
      </c>
      <c r="U7533" t="s">
        <v>26897</v>
      </c>
      <c r="V7533" t="s">
        <v>26896</v>
      </c>
      <c r="W7533" t="s">
        <v>71</v>
      </c>
    </row>
    <row r="7534" spans="1:23" x14ac:dyDescent="0.2">
      <c r="A7534" t="s">
        <v>57</v>
      </c>
      <c r="B7534" t="s">
        <v>26898</v>
      </c>
      <c r="C7534" t="s">
        <v>26899</v>
      </c>
      <c r="D7534" t="s">
        <v>26900</v>
      </c>
      <c r="E7534" t="s">
        <v>136</v>
      </c>
      <c r="F7534" t="s">
        <v>2854</v>
      </c>
      <c r="G7534" s="2">
        <v>44400</v>
      </c>
      <c r="H7534" s="2">
        <v>44399</v>
      </c>
      <c r="I7534" s="2">
        <v>44411</v>
      </c>
      <c r="J7534" s="19">
        <f>H7534+365</f>
        <v>44764</v>
      </c>
      <c r="K7534" s="2">
        <v>44491</v>
      </c>
      <c r="L7534" s="5" t="s">
        <v>6</v>
      </c>
      <c r="M7534" t="s">
        <v>138</v>
      </c>
      <c r="N7534" t="s">
        <v>33</v>
      </c>
      <c r="O7534" t="s">
        <v>64</v>
      </c>
      <c r="P7534" t="s">
        <v>65</v>
      </c>
      <c r="Q7534" t="s">
        <v>11843</v>
      </c>
      <c r="R7534" t="s">
        <v>67</v>
      </c>
      <c r="S7534" t="s">
        <v>4145</v>
      </c>
      <c r="T7534" t="s">
        <v>69</v>
      </c>
      <c r="U7534" t="s">
        <v>26901</v>
      </c>
      <c r="V7534" t="s">
        <v>26900</v>
      </c>
      <c r="W7534" t="s">
        <v>142</v>
      </c>
    </row>
    <row r="7535" spans="1:23" x14ac:dyDescent="0.2">
      <c r="A7535" t="s">
        <v>57</v>
      </c>
      <c r="B7535" t="s">
        <v>26902</v>
      </c>
      <c r="C7535" t="s">
        <v>19562</v>
      </c>
      <c r="D7535" t="s">
        <v>26903</v>
      </c>
      <c r="E7535" t="s">
        <v>86</v>
      </c>
      <c r="F7535" t="s">
        <v>16930</v>
      </c>
      <c r="G7535" s="2">
        <v>44400</v>
      </c>
      <c r="H7535" s="2">
        <v>44399</v>
      </c>
      <c r="I7535" s="2">
        <v>44462</v>
      </c>
      <c r="J7535" s="19">
        <f>H7535+180</f>
        <v>44579</v>
      </c>
      <c r="K7535" s="2">
        <v>44489</v>
      </c>
      <c r="L7535" s="5" t="s">
        <v>6</v>
      </c>
      <c r="M7535" t="s">
        <v>269</v>
      </c>
      <c r="N7535" t="s">
        <v>30</v>
      </c>
      <c r="O7535" t="s">
        <v>64</v>
      </c>
      <c r="P7535" t="s">
        <v>16814</v>
      </c>
      <c r="Q7535" t="s">
        <v>16871</v>
      </c>
      <c r="R7535" t="s">
        <v>67</v>
      </c>
      <c r="S7535" t="s">
        <v>271</v>
      </c>
      <c r="T7535" t="s">
        <v>80</v>
      </c>
      <c r="U7535" t="s">
        <v>26904</v>
      </c>
      <c r="V7535" t="s">
        <v>26903</v>
      </c>
      <c r="W7535" t="s">
        <v>274</v>
      </c>
    </row>
    <row r="7536" spans="1:23" x14ac:dyDescent="0.2">
      <c r="A7536" t="s">
        <v>57</v>
      </c>
      <c r="B7536" t="s">
        <v>26905</v>
      </c>
      <c r="C7536" t="s">
        <v>26812</v>
      </c>
      <c r="D7536" t="s">
        <v>26906</v>
      </c>
      <c r="E7536" t="s">
        <v>176</v>
      </c>
      <c r="F7536" t="s">
        <v>13859</v>
      </c>
      <c r="G7536" s="2">
        <v>44400</v>
      </c>
      <c r="H7536" s="2">
        <v>44397</v>
      </c>
      <c r="I7536" s="2">
        <v>44483</v>
      </c>
      <c r="J7536" s="19">
        <f>H7536+365</f>
        <v>44762</v>
      </c>
      <c r="K7536" s="2">
        <v>44489</v>
      </c>
      <c r="L7536" s="5" t="s">
        <v>6</v>
      </c>
      <c r="M7536" t="s">
        <v>77</v>
      </c>
      <c r="N7536" t="s">
        <v>30</v>
      </c>
      <c r="O7536" t="s">
        <v>64</v>
      </c>
      <c r="P7536" t="s">
        <v>65</v>
      </c>
      <c r="Q7536" t="s">
        <v>8316</v>
      </c>
      <c r="R7536" t="s">
        <v>67</v>
      </c>
      <c r="S7536" t="s">
        <v>79</v>
      </c>
      <c r="T7536" t="s">
        <v>80</v>
      </c>
      <c r="U7536" t="s">
        <v>26814</v>
      </c>
      <c r="V7536" t="s">
        <v>26813</v>
      </c>
      <c r="W7536" t="s">
        <v>82</v>
      </c>
    </row>
    <row r="7537" spans="1:23" x14ac:dyDescent="0.2">
      <c r="A7537" t="s">
        <v>57</v>
      </c>
      <c r="B7537" t="s">
        <v>26907</v>
      </c>
      <c r="C7537" t="s">
        <v>26812</v>
      </c>
      <c r="D7537" t="s">
        <v>26908</v>
      </c>
      <c r="E7537" t="s">
        <v>176</v>
      </c>
      <c r="F7537" t="s">
        <v>13859</v>
      </c>
      <c r="G7537" s="2">
        <v>44400</v>
      </c>
      <c r="H7537" s="2">
        <v>44397</v>
      </c>
      <c r="I7537" s="2">
        <v>44483</v>
      </c>
      <c r="J7537" s="19">
        <f>H7537+365</f>
        <v>44762</v>
      </c>
      <c r="K7537" s="2">
        <v>44489</v>
      </c>
      <c r="L7537" s="5" t="s">
        <v>6</v>
      </c>
      <c r="M7537" t="s">
        <v>77</v>
      </c>
      <c r="N7537" t="s">
        <v>30</v>
      </c>
      <c r="O7537" t="s">
        <v>64</v>
      </c>
      <c r="P7537" t="s">
        <v>65</v>
      </c>
      <c r="Q7537" t="s">
        <v>8316</v>
      </c>
      <c r="R7537" t="s">
        <v>67</v>
      </c>
      <c r="S7537" t="s">
        <v>79</v>
      </c>
      <c r="T7537" t="s">
        <v>80</v>
      </c>
      <c r="U7537" t="s">
        <v>26814</v>
      </c>
      <c r="V7537" t="s">
        <v>26813</v>
      </c>
      <c r="W7537" t="s">
        <v>82</v>
      </c>
    </row>
    <row r="7538" spans="1:23" x14ac:dyDescent="0.2">
      <c r="A7538" t="s">
        <v>57</v>
      </c>
      <c r="B7538" t="s">
        <v>26909</v>
      </c>
      <c r="C7538" t="s">
        <v>26910</v>
      </c>
      <c r="D7538" t="s">
        <v>26911</v>
      </c>
      <c r="E7538" t="s">
        <v>107</v>
      </c>
      <c r="F7538" t="s">
        <v>18038</v>
      </c>
      <c r="G7538" s="2">
        <v>44400</v>
      </c>
      <c r="H7538" s="2">
        <v>44399</v>
      </c>
      <c r="I7538" s="2">
        <v>44484</v>
      </c>
      <c r="J7538" s="19">
        <f>H7538+180</f>
        <v>44579</v>
      </c>
      <c r="K7538" s="2">
        <v>44491</v>
      </c>
      <c r="L7538" s="5" t="s">
        <v>6</v>
      </c>
      <c r="M7538" t="s">
        <v>63</v>
      </c>
      <c r="N7538" t="s">
        <v>30</v>
      </c>
      <c r="O7538" t="s">
        <v>64</v>
      </c>
      <c r="P7538" t="s">
        <v>16814</v>
      </c>
      <c r="Q7538" t="s">
        <v>16824</v>
      </c>
      <c r="R7538" t="s">
        <v>67</v>
      </c>
      <c r="S7538" t="s">
        <v>583</v>
      </c>
      <c r="T7538" t="s">
        <v>80</v>
      </c>
      <c r="U7538" t="s">
        <v>26912</v>
      </c>
      <c r="V7538" t="s">
        <v>26911</v>
      </c>
      <c r="W7538" t="s">
        <v>71</v>
      </c>
    </row>
    <row r="7539" spans="1:23" x14ac:dyDescent="0.2">
      <c r="A7539" t="s">
        <v>57</v>
      </c>
      <c r="B7539" t="s">
        <v>26913</v>
      </c>
      <c r="C7539" t="s">
        <v>10975</v>
      </c>
      <c r="D7539" t="s">
        <v>26914</v>
      </c>
      <c r="E7539" t="s">
        <v>107</v>
      </c>
      <c r="F7539" t="s">
        <v>20122</v>
      </c>
      <c r="G7539" s="2">
        <v>44400</v>
      </c>
      <c r="H7539" s="2">
        <v>44399</v>
      </c>
      <c r="I7539" s="2">
        <v>44483</v>
      </c>
      <c r="J7539" s="19">
        <f>H7539+180</f>
        <v>44579</v>
      </c>
      <c r="K7539" s="2">
        <v>44491</v>
      </c>
      <c r="L7539" s="5" t="s">
        <v>6</v>
      </c>
      <c r="M7539" t="s">
        <v>63</v>
      </c>
      <c r="N7539" t="s">
        <v>30</v>
      </c>
      <c r="O7539" t="s">
        <v>64</v>
      </c>
      <c r="P7539" t="s">
        <v>16814</v>
      </c>
      <c r="Q7539" t="s">
        <v>16871</v>
      </c>
      <c r="R7539" t="s">
        <v>67</v>
      </c>
      <c r="S7539" t="s">
        <v>157</v>
      </c>
      <c r="T7539" t="s">
        <v>80</v>
      </c>
      <c r="U7539" t="s">
        <v>26915</v>
      </c>
      <c r="V7539" t="s">
        <v>26914</v>
      </c>
      <c r="W7539" t="s">
        <v>71</v>
      </c>
    </row>
    <row r="7540" spans="1:23" x14ac:dyDescent="0.2">
      <c r="A7540" t="s">
        <v>57</v>
      </c>
      <c r="B7540" t="s">
        <v>26916</v>
      </c>
      <c r="C7540" t="s">
        <v>26917</v>
      </c>
      <c r="D7540" t="s">
        <v>26918</v>
      </c>
      <c r="E7540" t="s">
        <v>136</v>
      </c>
      <c r="F7540" t="s">
        <v>21514</v>
      </c>
      <c r="G7540" s="2">
        <v>44400</v>
      </c>
      <c r="H7540" s="2">
        <v>44400</v>
      </c>
      <c r="I7540" s="2">
        <v>44445</v>
      </c>
      <c r="J7540" s="19">
        <f t="shared" ref="J7540:J7559" si="183">H7540+365</f>
        <v>44765</v>
      </c>
      <c r="K7540" s="2">
        <v>44492</v>
      </c>
      <c r="L7540" s="5" t="s">
        <v>6</v>
      </c>
      <c r="M7540" t="s">
        <v>20696</v>
      </c>
      <c r="N7540" t="s">
        <v>30</v>
      </c>
      <c r="O7540" t="s">
        <v>64</v>
      </c>
      <c r="P7540" t="s">
        <v>65</v>
      </c>
      <c r="Q7540" t="s">
        <v>5711</v>
      </c>
      <c r="R7540" t="s">
        <v>20697</v>
      </c>
      <c r="S7540" t="s">
        <v>20698</v>
      </c>
      <c r="T7540" t="s">
        <v>80</v>
      </c>
      <c r="U7540" t="s">
        <v>26919</v>
      </c>
      <c r="V7540" t="s">
        <v>26920</v>
      </c>
      <c r="W7540" t="s">
        <v>20700</v>
      </c>
    </row>
    <row r="7541" spans="1:23" x14ac:dyDescent="0.2">
      <c r="A7541" t="s">
        <v>57</v>
      </c>
      <c r="B7541" t="s">
        <v>26921</v>
      </c>
      <c r="C7541" t="s">
        <v>26922</v>
      </c>
      <c r="D7541" t="s">
        <v>26923</v>
      </c>
      <c r="E7541" t="s">
        <v>136</v>
      </c>
      <c r="F7541" t="s">
        <v>21514</v>
      </c>
      <c r="G7541" s="2">
        <v>44400</v>
      </c>
      <c r="H7541" s="2">
        <v>44400</v>
      </c>
      <c r="I7541" s="2">
        <v>44440</v>
      </c>
      <c r="J7541" s="19">
        <f t="shared" si="183"/>
        <v>44765</v>
      </c>
      <c r="K7541" s="2">
        <v>44492</v>
      </c>
      <c r="L7541" s="5" t="s">
        <v>6</v>
      </c>
      <c r="M7541" t="s">
        <v>20696</v>
      </c>
      <c r="N7541" t="s">
        <v>30</v>
      </c>
      <c r="O7541" t="s">
        <v>64</v>
      </c>
      <c r="P7541" t="s">
        <v>65</v>
      </c>
      <c r="Q7541" t="s">
        <v>5711</v>
      </c>
      <c r="R7541" t="s">
        <v>20697</v>
      </c>
      <c r="S7541" t="s">
        <v>20698</v>
      </c>
      <c r="T7541" t="s">
        <v>80</v>
      </c>
      <c r="U7541" t="s">
        <v>26919</v>
      </c>
      <c r="V7541" t="s">
        <v>26920</v>
      </c>
      <c r="W7541" t="s">
        <v>20700</v>
      </c>
    </row>
    <row r="7542" spans="1:23" x14ac:dyDescent="0.2">
      <c r="A7542" t="s">
        <v>57</v>
      </c>
      <c r="B7542" t="s">
        <v>26924</v>
      </c>
      <c r="C7542" t="s">
        <v>26925</v>
      </c>
      <c r="D7542" t="s">
        <v>26926</v>
      </c>
      <c r="E7542" t="s">
        <v>136</v>
      </c>
      <c r="F7542" t="s">
        <v>21514</v>
      </c>
      <c r="G7542" s="2">
        <v>44400</v>
      </c>
      <c r="H7542" s="2">
        <v>44400</v>
      </c>
      <c r="I7542" s="2">
        <v>44440</v>
      </c>
      <c r="J7542" s="19">
        <f t="shared" si="183"/>
        <v>44765</v>
      </c>
      <c r="K7542" s="2">
        <v>44492</v>
      </c>
      <c r="L7542" s="5" t="s">
        <v>6</v>
      </c>
      <c r="M7542" t="s">
        <v>20696</v>
      </c>
      <c r="N7542" t="s">
        <v>30</v>
      </c>
      <c r="O7542" t="s">
        <v>64</v>
      </c>
      <c r="P7542" t="s">
        <v>65</v>
      </c>
      <c r="Q7542" t="s">
        <v>20754</v>
      </c>
      <c r="R7542" t="s">
        <v>20697</v>
      </c>
      <c r="S7542" t="s">
        <v>20698</v>
      </c>
      <c r="T7542" t="s">
        <v>80</v>
      </c>
      <c r="U7542" t="s">
        <v>26919</v>
      </c>
      <c r="V7542" t="s">
        <v>26920</v>
      </c>
      <c r="W7542" t="s">
        <v>20700</v>
      </c>
    </row>
    <row r="7543" spans="1:23" x14ac:dyDescent="0.2">
      <c r="A7543" t="s">
        <v>57</v>
      </c>
      <c r="B7543" t="s">
        <v>26927</v>
      </c>
      <c r="C7543" t="s">
        <v>26928</v>
      </c>
      <c r="D7543" t="s">
        <v>26929</v>
      </c>
      <c r="E7543" t="s">
        <v>136</v>
      </c>
      <c r="F7543" t="s">
        <v>21514</v>
      </c>
      <c r="G7543" s="2">
        <v>44400</v>
      </c>
      <c r="H7543" s="2">
        <v>44400</v>
      </c>
      <c r="I7543" s="2">
        <v>44445</v>
      </c>
      <c r="J7543" s="19">
        <f t="shared" si="183"/>
        <v>44765</v>
      </c>
      <c r="K7543" s="2">
        <v>44492</v>
      </c>
      <c r="L7543" s="5" t="s">
        <v>6</v>
      </c>
      <c r="M7543" t="s">
        <v>20696</v>
      </c>
      <c r="N7543" t="s">
        <v>30</v>
      </c>
      <c r="O7543" t="s">
        <v>64</v>
      </c>
      <c r="P7543" t="s">
        <v>65</v>
      </c>
      <c r="Q7543" t="s">
        <v>5711</v>
      </c>
      <c r="R7543" t="s">
        <v>20697</v>
      </c>
      <c r="S7543" t="s">
        <v>20698</v>
      </c>
      <c r="T7543" t="s">
        <v>80</v>
      </c>
      <c r="U7543" t="s">
        <v>26919</v>
      </c>
      <c r="V7543" t="s">
        <v>26920</v>
      </c>
      <c r="W7543" t="s">
        <v>20700</v>
      </c>
    </row>
    <row r="7544" spans="1:23" x14ac:dyDescent="0.2">
      <c r="A7544" t="s">
        <v>57</v>
      </c>
      <c r="B7544" t="s">
        <v>26930</v>
      </c>
      <c r="C7544" t="s">
        <v>26931</v>
      </c>
      <c r="D7544" t="s">
        <v>26932</v>
      </c>
      <c r="E7544" t="s">
        <v>136</v>
      </c>
      <c r="F7544" t="s">
        <v>21514</v>
      </c>
      <c r="G7544" s="2">
        <v>44400</v>
      </c>
      <c r="H7544" s="2">
        <v>44400</v>
      </c>
      <c r="I7544" s="2">
        <v>44445</v>
      </c>
      <c r="J7544" s="19">
        <f t="shared" si="183"/>
        <v>44765</v>
      </c>
      <c r="K7544" s="2">
        <v>44492</v>
      </c>
      <c r="L7544" s="5" t="s">
        <v>6</v>
      </c>
      <c r="M7544" t="s">
        <v>20696</v>
      </c>
      <c r="N7544" t="s">
        <v>30</v>
      </c>
      <c r="O7544" t="s">
        <v>64</v>
      </c>
      <c r="P7544" t="s">
        <v>65</v>
      </c>
      <c r="Q7544" t="s">
        <v>5711</v>
      </c>
      <c r="R7544" t="s">
        <v>20697</v>
      </c>
      <c r="S7544" t="s">
        <v>20698</v>
      </c>
      <c r="T7544" t="s">
        <v>80</v>
      </c>
      <c r="U7544" t="s">
        <v>26919</v>
      </c>
      <c r="V7544" t="s">
        <v>26920</v>
      </c>
      <c r="W7544" t="s">
        <v>20700</v>
      </c>
    </row>
    <row r="7545" spans="1:23" x14ac:dyDescent="0.2">
      <c r="A7545" t="s">
        <v>57</v>
      </c>
      <c r="B7545" t="s">
        <v>26933</v>
      </c>
      <c r="C7545" t="s">
        <v>26934</v>
      </c>
      <c r="D7545" t="s">
        <v>26935</v>
      </c>
      <c r="E7545" t="s">
        <v>136</v>
      </c>
      <c r="F7545" t="s">
        <v>21514</v>
      </c>
      <c r="G7545" s="2">
        <v>44400</v>
      </c>
      <c r="H7545" s="2">
        <v>44400</v>
      </c>
      <c r="I7545" s="2">
        <v>44445</v>
      </c>
      <c r="J7545" s="19">
        <f t="shared" si="183"/>
        <v>44765</v>
      </c>
      <c r="K7545" s="2">
        <v>44492</v>
      </c>
      <c r="L7545" s="5" t="s">
        <v>6</v>
      </c>
      <c r="M7545" t="s">
        <v>20696</v>
      </c>
      <c r="N7545" t="s">
        <v>30</v>
      </c>
      <c r="O7545" t="s">
        <v>64</v>
      </c>
      <c r="P7545" t="s">
        <v>65</v>
      </c>
      <c r="Q7545" t="s">
        <v>5711</v>
      </c>
      <c r="R7545" t="s">
        <v>20697</v>
      </c>
      <c r="S7545" t="s">
        <v>20698</v>
      </c>
      <c r="T7545" t="s">
        <v>80</v>
      </c>
      <c r="U7545" t="s">
        <v>26919</v>
      </c>
      <c r="V7545" t="s">
        <v>26920</v>
      </c>
      <c r="W7545" t="s">
        <v>20700</v>
      </c>
    </row>
    <row r="7546" spans="1:23" x14ac:dyDescent="0.2">
      <c r="A7546" t="s">
        <v>57</v>
      </c>
      <c r="B7546" t="s">
        <v>26936</v>
      </c>
      <c r="C7546" t="s">
        <v>26937</v>
      </c>
      <c r="D7546" t="s">
        <v>26938</v>
      </c>
      <c r="E7546" t="s">
        <v>136</v>
      </c>
      <c r="F7546" t="s">
        <v>21514</v>
      </c>
      <c r="G7546" s="2">
        <v>44400</v>
      </c>
      <c r="H7546" s="2">
        <v>44400</v>
      </c>
      <c r="I7546" s="2">
        <v>44445</v>
      </c>
      <c r="J7546" s="19">
        <f t="shared" si="183"/>
        <v>44765</v>
      </c>
      <c r="K7546" s="2">
        <v>44492</v>
      </c>
      <c r="L7546" s="5" t="s">
        <v>6</v>
      </c>
      <c r="M7546" t="s">
        <v>20696</v>
      </c>
      <c r="N7546" t="s">
        <v>30</v>
      </c>
      <c r="O7546" t="s">
        <v>64</v>
      </c>
      <c r="P7546" t="s">
        <v>65</v>
      </c>
      <c r="Q7546" t="s">
        <v>5711</v>
      </c>
      <c r="R7546" t="s">
        <v>20697</v>
      </c>
      <c r="S7546" t="s">
        <v>20698</v>
      </c>
      <c r="T7546" t="s">
        <v>80</v>
      </c>
      <c r="U7546" t="s">
        <v>26919</v>
      </c>
      <c r="V7546" t="s">
        <v>26920</v>
      </c>
      <c r="W7546" t="s">
        <v>20700</v>
      </c>
    </row>
    <row r="7547" spans="1:23" x14ac:dyDescent="0.2">
      <c r="A7547" t="s">
        <v>57</v>
      </c>
      <c r="B7547" t="s">
        <v>26939</v>
      </c>
      <c r="C7547" t="s">
        <v>26940</v>
      </c>
      <c r="D7547" t="s">
        <v>26941</v>
      </c>
      <c r="E7547" t="s">
        <v>136</v>
      </c>
      <c r="F7547" t="s">
        <v>21514</v>
      </c>
      <c r="G7547" s="2">
        <v>44400</v>
      </c>
      <c r="H7547" s="2">
        <v>44400</v>
      </c>
      <c r="I7547" s="2">
        <v>44440</v>
      </c>
      <c r="J7547" s="19">
        <f t="shared" si="183"/>
        <v>44765</v>
      </c>
      <c r="K7547" s="2">
        <v>44492</v>
      </c>
      <c r="L7547" s="5" t="s">
        <v>6</v>
      </c>
      <c r="M7547" t="s">
        <v>20696</v>
      </c>
      <c r="N7547" t="s">
        <v>30</v>
      </c>
      <c r="O7547" t="s">
        <v>64</v>
      </c>
      <c r="P7547" t="s">
        <v>65</v>
      </c>
      <c r="Q7547" t="s">
        <v>5711</v>
      </c>
      <c r="R7547" t="s">
        <v>20697</v>
      </c>
      <c r="S7547" t="s">
        <v>20698</v>
      </c>
      <c r="T7547" t="s">
        <v>80</v>
      </c>
      <c r="U7547" t="s">
        <v>26919</v>
      </c>
      <c r="V7547" t="s">
        <v>26920</v>
      </c>
      <c r="W7547" t="s">
        <v>20700</v>
      </c>
    </row>
    <row r="7548" spans="1:23" x14ac:dyDescent="0.2">
      <c r="A7548" t="s">
        <v>57</v>
      </c>
      <c r="B7548" t="s">
        <v>26942</v>
      </c>
      <c r="C7548" t="s">
        <v>26943</v>
      </c>
      <c r="D7548" t="s">
        <v>26944</v>
      </c>
      <c r="E7548" t="s">
        <v>136</v>
      </c>
      <c r="F7548" t="s">
        <v>21514</v>
      </c>
      <c r="G7548" s="2">
        <v>44400</v>
      </c>
      <c r="H7548" s="2">
        <v>44400</v>
      </c>
      <c r="I7548" s="2">
        <v>44440</v>
      </c>
      <c r="J7548" s="19">
        <f t="shared" si="183"/>
        <v>44765</v>
      </c>
      <c r="K7548" s="2">
        <v>44492</v>
      </c>
      <c r="L7548" s="5" t="s">
        <v>6</v>
      </c>
      <c r="M7548" t="s">
        <v>20696</v>
      </c>
      <c r="N7548" t="s">
        <v>30</v>
      </c>
      <c r="O7548" t="s">
        <v>64</v>
      </c>
      <c r="P7548" t="s">
        <v>65</v>
      </c>
      <c r="Q7548" t="s">
        <v>5711</v>
      </c>
      <c r="R7548" t="s">
        <v>20697</v>
      </c>
      <c r="S7548" t="s">
        <v>20698</v>
      </c>
      <c r="T7548" t="s">
        <v>80</v>
      </c>
      <c r="U7548" t="s">
        <v>26919</v>
      </c>
      <c r="V7548" t="s">
        <v>26920</v>
      </c>
      <c r="W7548" t="s">
        <v>20700</v>
      </c>
    </row>
    <row r="7549" spans="1:23" x14ac:dyDescent="0.2">
      <c r="A7549" t="s">
        <v>57</v>
      </c>
      <c r="B7549" t="s">
        <v>26945</v>
      </c>
      <c r="C7549" t="s">
        <v>21489</v>
      </c>
      <c r="D7549" t="s">
        <v>26946</v>
      </c>
      <c r="E7549" t="s">
        <v>136</v>
      </c>
      <c r="F7549" t="s">
        <v>21514</v>
      </c>
      <c r="G7549" s="2">
        <v>44400</v>
      </c>
      <c r="H7549" s="2">
        <v>44400</v>
      </c>
      <c r="I7549" s="2">
        <v>44440</v>
      </c>
      <c r="J7549" s="19">
        <f t="shared" si="183"/>
        <v>44765</v>
      </c>
      <c r="K7549" s="2">
        <v>44492</v>
      </c>
      <c r="L7549" s="5" t="s">
        <v>6</v>
      </c>
      <c r="M7549" t="s">
        <v>20696</v>
      </c>
      <c r="N7549" t="s">
        <v>30</v>
      </c>
      <c r="O7549" t="s">
        <v>64</v>
      </c>
      <c r="P7549" t="s">
        <v>65</v>
      </c>
      <c r="Q7549" t="s">
        <v>5711</v>
      </c>
      <c r="R7549" t="s">
        <v>20697</v>
      </c>
      <c r="S7549" t="s">
        <v>20698</v>
      </c>
      <c r="T7549" t="s">
        <v>80</v>
      </c>
      <c r="U7549" t="s">
        <v>26919</v>
      </c>
      <c r="V7549" t="s">
        <v>26920</v>
      </c>
      <c r="W7549" t="s">
        <v>20700</v>
      </c>
    </row>
    <row r="7550" spans="1:23" x14ac:dyDescent="0.2">
      <c r="A7550" t="s">
        <v>57</v>
      </c>
      <c r="B7550" t="s">
        <v>26947</v>
      </c>
      <c r="C7550" t="s">
        <v>26948</v>
      </c>
      <c r="D7550" t="s">
        <v>26949</v>
      </c>
      <c r="E7550" t="s">
        <v>136</v>
      </c>
      <c r="F7550" t="s">
        <v>21514</v>
      </c>
      <c r="G7550" s="2">
        <v>44400</v>
      </c>
      <c r="H7550" s="2">
        <v>44400</v>
      </c>
      <c r="I7550" s="2">
        <v>44440</v>
      </c>
      <c r="J7550" s="19">
        <f t="shared" si="183"/>
        <v>44765</v>
      </c>
      <c r="K7550" s="2">
        <v>44492</v>
      </c>
      <c r="L7550" s="5" t="s">
        <v>6</v>
      </c>
      <c r="M7550" t="s">
        <v>20696</v>
      </c>
      <c r="N7550" t="s">
        <v>30</v>
      </c>
      <c r="O7550" t="s">
        <v>64</v>
      </c>
      <c r="P7550" t="s">
        <v>65</v>
      </c>
      <c r="Q7550" t="s">
        <v>20754</v>
      </c>
      <c r="R7550" t="s">
        <v>20697</v>
      </c>
      <c r="S7550" t="s">
        <v>20698</v>
      </c>
      <c r="T7550" t="s">
        <v>80</v>
      </c>
      <c r="U7550" t="s">
        <v>26919</v>
      </c>
      <c r="V7550" t="s">
        <v>26920</v>
      </c>
      <c r="W7550" t="s">
        <v>20700</v>
      </c>
    </row>
    <row r="7551" spans="1:23" x14ac:dyDescent="0.2">
      <c r="A7551" t="s">
        <v>57</v>
      </c>
      <c r="B7551" t="s">
        <v>26950</v>
      </c>
      <c r="C7551" t="s">
        <v>26951</v>
      </c>
      <c r="D7551" t="s">
        <v>26952</v>
      </c>
      <c r="E7551" t="s">
        <v>136</v>
      </c>
      <c r="F7551" t="s">
        <v>21514</v>
      </c>
      <c r="G7551" s="2">
        <v>44400</v>
      </c>
      <c r="H7551" s="2">
        <v>44400</v>
      </c>
      <c r="I7551" s="2">
        <v>44440</v>
      </c>
      <c r="J7551" s="19">
        <f t="shared" si="183"/>
        <v>44765</v>
      </c>
      <c r="K7551" s="2">
        <v>44492</v>
      </c>
      <c r="L7551" s="5" t="s">
        <v>6</v>
      </c>
      <c r="M7551" t="s">
        <v>20696</v>
      </c>
      <c r="N7551" t="s">
        <v>30</v>
      </c>
      <c r="O7551" t="s">
        <v>64</v>
      </c>
      <c r="P7551" t="s">
        <v>65</v>
      </c>
      <c r="Q7551" t="s">
        <v>5711</v>
      </c>
      <c r="R7551" t="s">
        <v>20697</v>
      </c>
      <c r="S7551" t="s">
        <v>20698</v>
      </c>
      <c r="T7551" t="s">
        <v>80</v>
      </c>
      <c r="U7551" t="s">
        <v>26919</v>
      </c>
      <c r="V7551" t="s">
        <v>26920</v>
      </c>
      <c r="W7551" t="s">
        <v>20700</v>
      </c>
    </row>
    <row r="7552" spans="1:23" x14ac:dyDescent="0.2">
      <c r="A7552" t="s">
        <v>57</v>
      </c>
      <c r="B7552" t="s">
        <v>26953</v>
      </c>
      <c r="C7552" t="s">
        <v>26954</v>
      </c>
      <c r="D7552" t="s">
        <v>26955</v>
      </c>
      <c r="E7552" t="s">
        <v>136</v>
      </c>
      <c r="F7552" t="s">
        <v>21514</v>
      </c>
      <c r="G7552" s="2">
        <v>44400</v>
      </c>
      <c r="H7552" s="2">
        <v>44400</v>
      </c>
      <c r="I7552" s="2">
        <v>44443</v>
      </c>
      <c r="J7552" s="19">
        <f t="shared" si="183"/>
        <v>44765</v>
      </c>
      <c r="K7552" s="2">
        <v>44492</v>
      </c>
      <c r="L7552" s="5" t="s">
        <v>6</v>
      </c>
      <c r="M7552" t="s">
        <v>20696</v>
      </c>
      <c r="N7552" t="s">
        <v>30</v>
      </c>
      <c r="O7552" t="s">
        <v>64</v>
      </c>
      <c r="P7552" t="s">
        <v>65</v>
      </c>
      <c r="Q7552" t="s">
        <v>5711</v>
      </c>
      <c r="R7552" t="s">
        <v>20697</v>
      </c>
      <c r="S7552" t="s">
        <v>20698</v>
      </c>
      <c r="T7552" t="s">
        <v>80</v>
      </c>
      <c r="U7552" t="s">
        <v>26919</v>
      </c>
      <c r="V7552" t="s">
        <v>26920</v>
      </c>
      <c r="W7552" t="s">
        <v>20700</v>
      </c>
    </row>
    <row r="7553" spans="1:23" x14ac:dyDescent="0.2">
      <c r="A7553" t="s">
        <v>57</v>
      </c>
      <c r="B7553" t="s">
        <v>26956</v>
      </c>
      <c r="C7553" t="s">
        <v>26957</v>
      </c>
      <c r="D7553" t="s">
        <v>26958</v>
      </c>
      <c r="E7553" t="s">
        <v>136</v>
      </c>
      <c r="F7553" t="s">
        <v>21514</v>
      </c>
      <c r="G7553" s="2">
        <v>44400</v>
      </c>
      <c r="H7553" s="2">
        <v>44400</v>
      </c>
      <c r="I7553" s="2">
        <v>44443</v>
      </c>
      <c r="J7553" s="19">
        <f t="shared" si="183"/>
        <v>44765</v>
      </c>
      <c r="K7553" s="2">
        <v>44492</v>
      </c>
      <c r="L7553" s="5" t="s">
        <v>6</v>
      </c>
      <c r="M7553" t="s">
        <v>20696</v>
      </c>
      <c r="N7553" t="s">
        <v>30</v>
      </c>
      <c r="O7553" t="s">
        <v>64</v>
      </c>
      <c r="P7553" t="s">
        <v>65</v>
      </c>
      <c r="Q7553" t="s">
        <v>20754</v>
      </c>
      <c r="R7553" t="s">
        <v>20697</v>
      </c>
      <c r="S7553" t="s">
        <v>20698</v>
      </c>
      <c r="T7553" t="s">
        <v>80</v>
      </c>
      <c r="U7553" t="s">
        <v>26919</v>
      </c>
      <c r="V7553" t="s">
        <v>26920</v>
      </c>
      <c r="W7553" t="s">
        <v>20700</v>
      </c>
    </row>
    <row r="7554" spans="1:23" x14ac:dyDescent="0.2">
      <c r="A7554" t="s">
        <v>57</v>
      </c>
      <c r="B7554" t="s">
        <v>26959</v>
      </c>
      <c r="C7554" t="s">
        <v>26960</v>
      </c>
      <c r="D7554" t="s">
        <v>26961</v>
      </c>
      <c r="E7554" t="s">
        <v>136</v>
      </c>
      <c r="F7554" t="s">
        <v>21514</v>
      </c>
      <c r="G7554" s="2">
        <v>44400</v>
      </c>
      <c r="H7554" s="2">
        <v>44400</v>
      </c>
      <c r="I7554" s="2">
        <v>44440</v>
      </c>
      <c r="J7554" s="19">
        <f t="shared" si="183"/>
        <v>44765</v>
      </c>
      <c r="K7554" s="2">
        <v>44492</v>
      </c>
      <c r="L7554" s="5" t="s">
        <v>6</v>
      </c>
      <c r="M7554" t="s">
        <v>20696</v>
      </c>
      <c r="N7554" t="s">
        <v>30</v>
      </c>
      <c r="O7554" t="s">
        <v>64</v>
      </c>
      <c r="P7554" t="s">
        <v>65</v>
      </c>
      <c r="Q7554" t="s">
        <v>5711</v>
      </c>
      <c r="R7554" t="s">
        <v>20697</v>
      </c>
      <c r="S7554" t="s">
        <v>20698</v>
      </c>
      <c r="T7554" t="s">
        <v>80</v>
      </c>
      <c r="U7554" t="s">
        <v>26919</v>
      </c>
      <c r="V7554" t="s">
        <v>26920</v>
      </c>
      <c r="W7554" t="s">
        <v>20700</v>
      </c>
    </row>
    <row r="7555" spans="1:23" x14ac:dyDescent="0.2">
      <c r="A7555" t="s">
        <v>57</v>
      </c>
      <c r="B7555" t="s">
        <v>26962</v>
      </c>
      <c r="C7555" t="s">
        <v>26963</v>
      </c>
      <c r="D7555" t="s">
        <v>26964</v>
      </c>
      <c r="E7555" t="s">
        <v>136</v>
      </c>
      <c r="F7555" t="s">
        <v>21514</v>
      </c>
      <c r="G7555" s="2">
        <v>44400</v>
      </c>
      <c r="H7555" s="2">
        <v>44400</v>
      </c>
      <c r="I7555" s="2">
        <v>44440</v>
      </c>
      <c r="J7555" s="19">
        <f t="shared" si="183"/>
        <v>44765</v>
      </c>
      <c r="K7555" s="2">
        <v>44492</v>
      </c>
      <c r="L7555" s="5" t="s">
        <v>6</v>
      </c>
      <c r="M7555" t="s">
        <v>20696</v>
      </c>
      <c r="N7555" t="s">
        <v>30</v>
      </c>
      <c r="O7555" t="s">
        <v>64</v>
      </c>
      <c r="P7555" t="s">
        <v>65</v>
      </c>
      <c r="Q7555" t="s">
        <v>5711</v>
      </c>
      <c r="R7555" t="s">
        <v>20697</v>
      </c>
      <c r="S7555" t="s">
        <v>20698</v>
      </c>
      <c r="T7555" t="s">
        <v>80</v>
      </c>
      <c r="U7555" t="s">
        <v>26919</v>
      </c>
      <c r="V7555" t="s">
        <v>26920</v>
      </c>
      <c r="W7555" t="s">
        <v>20700</v>
      </c>
    </row>
    <row r="7556" spans="1:23" x14ac:dyDescent="0.2">
      <c r="A7556" t="s">
        <v>57</v>
      </c>
      <c r="B7556" t="s">
        <v>26965</v>
      </c>
      <c r="C7556" t="s">
        <v>26966</v>
      </c>
      <c r="D7556" t="s">
        <v>26967</v>
      </c>
      <c r="E7556" t="s">
        <v>136</v>
      </c>
      <c r="F7556" t="s">
        <v>21514</v>
      </c>
      <c r="G7556" s="2">
        <v>44400</v>
      </c>
      <c r="H7556" s="2">
        <v>44400</v>
      </c>
      <c r="I7556" s="2">
        <v>44440</v>
      </c>
      <c r="J7556" s="19">
        <f t="shared" si="183"/>
        <v>44765</v>
      </c>
      <c r="K7556" s="2">
        <v>44492</v>
      </c>
      <c r="L7556" s="5" t="s">
        <v>6</v>
      </c>
      <c r="M7556" t="s">
        <v>20696</v>
      </c>
      <c r="N7556" t="s">
        <v>30</v>
      </c>
      <c r="O7556" t="s">
        <v>64</v>
      </c>
      <c r="P7556" t="s">
        <v>65</v>
      </c>
      <c r="Q7556" t="s">
        <v>5711</v>
      </c>
      <c r="R7556" t="s">
        <v>20697</v>
      </c>
      <c r="S7556" t="s">
        <v>20698</v>
      </c>
      <c r="T7556" t="s">
        <v>80</v>
      </c>
      <c r="U7556" t="s">
        <v>26919</v>
      </c>
      <c r="V7556" t="s">
        <v>26920</v>
      </c>
      <c r="W7556" t="s">
        <v>20700</v>
      </c>
    </row>
    <row r="7557" spans="1:23" x14ac:dyDescent="0.2">
      <c r="A7557" t="s">
        <v>57</v>
      </c>
      <c r="B7557" t="s">
        <v>26968</v>
      </c>
      <c r="C7557" t="s">
        <v>26969</v>
      </c>
      <c r="D7557" t="s">
        <v>26970</v>
      </c>
      <c r="E7557" t="s">
        <v>136</v>
      </c>
      <c r="F7557" t="s">
        <v>21514</v>
      </c>
      <c r="G7557" s="2">
        <v>44400</v>
      </c>
      <c r="H7557" s="2">
        <v>44400</v>
      </c>
      <c r="I7557" s="2">
        <v>44445</v>
      </c>
      <c r="J7557" s="19">
        <f t="shared" si="183"/>
        <v>44765</v>
      </c>
      <c r="K7557" s="2">
        <v>44492</v>
      </c>
      <c r="L7557" s="5" t="s">
        <v>6</v>
      </c>
      <c r="M7557" t="s">
        <v>20696</v>
      </c>
      <c r="N7557" t="s">
        <v>30</v>
      </c>
      <c r="O7557" t="s">
        <v>64</v>
      </c>
      <c r="P7557" t="s">
        <v>65</v>
      </c>
      <c r="Q7557" t="s">
        <v>419</v>
      </c>
      <c r="R7557" t="s">
        <v>20697</v>
      </c>
      <c r="S7557" t="s">
        <v>20698</v>
      </c>
      <c r="T7557" t="s">
        <v>80</v>
      </c>
      <c r="U7557" t="s">
        <v>26919</v>
      </c>
      <c r="V7557" t="s">
        <v>26920</v>
      </c>
      <c r="W7557" t="s">
        <v>20700</v>
      </c>
    </row>
    <row r="7558" spans="1:23" x14ac:dyDescent="0.2">
      <c r="A7558" t="s">
        <v>57</v>
      </c>
      <c r="B7558" t="s">
        <v>26971</v>
      </c>
      <c r="C7558" t="s">
        <v>26972</v>
      </c>
      <c r="D7558" t="s">
        <v>26973</v>
      </c>
      <c r="E7558" t="s">
        <v>136</v>
      </c>
      <c r="F7558" t="s">
        <v>21514</v>
      </c>
      <c r="G7558" s="2">
        <v>44400</v>
      </c>
      <c r="H7558" s="2">
        <v>44400</v>
      </c>
      <c r="I7558" s="2">
        <v>44440</v>
      </c>
      <c r="J7558" s="19">
        <f t="shared" si="183"/>
        <v>44765</v>
      </c>
      <c r="K7558" s="2">
        <v>44492</v>
      </c>
      <c r="L7558" s="5" t="s">
        <v>6</v>
      </c>
      <c r="M7558" t="s">
        <v>20696</v>
      </c>
      <c r="N7558" t="s">
        <v>30</v>
      </c>
      <c r="O7558" t="s">
        <v>64</v>
      </c>
      <c r="P7558" t="s">
        <v>65</v>
      </c>
      <c r="Q7558" t="s">
        <v>5711</v>
      </c>
      <c r="R7558" t="s">
        <v>20697</v>
      </c>
      <c r="S7558" t="s">
        <v>20698</v>
      </c>
      <c r="T7558" t="s">
        <v>80</v>
      </c>
      <c r="U7558" t="s">
        <v>26919</v>
      </c>
      <c r="V7558" t="s">
        <v>26920</v>
      </c>
      <c r="W7558" t="s">
        <v>20700</v>
      </c>
    </row>
    <row r="7559" spans="1:23" x14ac:dyDescent="0.2">
      <c r="A7559" t="s">
        <v>57</v>
      </c>
      <c r="B7559" t="s">
        <v>26974</v>
      </c>
      <c r="C7559" t="s">
        <v>26975</v>
      </c>
      <c r="D7559" t="s">
        <v>26976</v>
      </c>
      <c r="E7559" t="s">
        <v>136</v>
      </c>
      <c r="F7559" t="s">
        <v>2854</v>
      </c>
      <c r="G7559" s="2">
        <v>44401</v>
      </c>
      <c r="H7559" s="2">
        <v>44401</v>
      </c>
      <c r="I7559" s="2">
        <v>44411</v>
      </c>
      <c r="J7559" s="19">
        <f t="shared" si="183"/>
        <v>44766</v>
      </c>
      <c r="K7559" s="2">
        <v>44493</v>
      </c>
      <c r="L7559" s="5" t="s">
        <v>6</v>
      </c>
      <c r="M7559" t="s">
        <v>138</v>
      </c>
      <c r="N7559" t="s">
        <v>33</v>
      </c>
      <c r="O7559" t="s">
        <v>64</v>
      </c>
      <c r="P7559" t="s">
        <v>65</v>
      </c>
      <c r="Q7559" t="s">
        <v>11843</v>
      </c>
      <c r="R7559" t="s">
        <v>67</v>
      </c>
      <c r="S7559" t="s">
        <v>4145</v>
      </c>
      <c r="T7559" t="s">
        <v>69</v>
      </c>
      <c r="U7559" t="s">
        <v>26977</v>
      </c>
      <c r="V7559" t="s">
        <v>26976</v>
      </c>
      <c r="W7559" t="s">
        <v>142</v>
      </c>
    </row>
    <row r="7560" spans="1:23" x14ac:dyDescent="0.2">
      <c r="A7560" t="s">
        <v>57</v>
      </c>
      <c r="B7560" t="s">
        <v>26978</v>
      </c>
      <c r="C7560" t="s">
        <v>19608</v>
      </c>
      <c r="D7560" t="s">
        <v>26979</v>
      </c>
      <c r="E7560" t="s">
        <v>61</v>
      </c>
      <c r="F7560" t="s">
        <v>26980</v>
      </c>
      <c r="G7560" s="2">
        <v>44401</v>
      </c>
      <c r="H7560" s="2">
        <v>44401</v>
      </c>
      <c r="I7560" s="2">
        <v>44430</v>
      </c>
      <c r="J7560" s="19">
        <f>H7560+180</f>
        <v>44581</v>
      </c>
      <c r="K7560" s="2">
        <v>44491</v>
      </c>
      <c r="L7560" s="5" t="s">
        <v>6</v>
      </c>
      <c r="M7560" t="s">
        <v>138</v>
      </c>
      <c r="N7560" t="s">
        <v>30</v>
      </c>
      <c r="O7560" t="s">
        <v>64</v>
      </c>
      <c r="P7560" t="s">
        <v>16814</v>
      </c>
      <c r="Q7560" t="s">
        <v>26659</v>
      </c>
      <c r="R7560" t="s">
        <v>67</v>
      </c>
      <c r="S7560" t="s">
        <v>100</v>
      </c>
      <c r="T7560" t="s">
        <v>69</v>
      </c>
      <c r="U7560" t="s">
        <v>26981</v>
      </c>
      <c r="V7560" t="s">
        <v>26979</v>
      </c>
      <c r="W7560" t="s">
        <v>142</v>
      </c>
    </row>
    <row r="7561" spans="1:23" x14ac:dyDescent="0.2">
      <c r="A7561" t="s">
        <v>57</v>
      </c>
      <c r="B7561" t="s">
        <v>26982</v>
      </c>
      <c r="C7561" t="s">
        <v>24040</v>
      </c>
      <c r="D7561" t="s">
        <v>26983</v>
      </c>
      <c r="E7561" t="s">
        <v>96</v>
      </c>
      <c r="F7561" t="s">
        <v>26984</v>
      </c>
      <c r="G7561" s="2">
        <v>44401</v>
      </c>
      <c r="H7561" s="2">
        <v>44401</v>
      </c>
      <c r="I7561" s="2">
        <v>44449</v>
      </c>
      <c r="J7561" s="19">
        <f>H7561+365</f>
        <v>44766</v>
      </c>
      <c r="K7561" s="2">
        <v>44493</v>
      </c>
      <c r="L7561" s="5" t="s">
        <v>6</v>
      </c>
      <c r="M7561" t="s">
        <v>63</v>
      </c>
      <c r="N7561" t="s">
        <v>30</v>
      </c>
      <c r="O7561" t="s">
        <v>64</v>
      </c>
      <c r="P7561" t="s">
        <v>65</v>
      </c>
      <c r="Q7561" t="s">
        <v>500</v>
      </c>
      <c r="R7561" t="s">
        <v>67</v>
      </c>
      <c r="S7561" t="s">
        <v>68</v>
      </c>
      <c r="T7561" t="s">
        <v>69</v>
      </c>
      <c r="U7561" t="s">
        <v>26985</v>
      </c>
      <c r="V7561" t="s">
        <v>26983</v>
      </c>
      <c r="W7561" t="s">
        <v>71</v>
      </c>
    </row>
    <row r="7562" spans="1:23" x14ac:dyDescent="0.2">
      <c r="A7562" t="s">
        <v>57</v>
      </c>
      <c r="B7562" t="s">
        <v>26986</v>
      </c>
      <c r="C7562" t="s">
        <v>26987</v>
      </c>
      <c r="D7562" t="s">
        <v>26988</v>
      </c>
      <c r="E7562" t="s">
        <v>107</v>
      </c>
      <c r="F7562" t="s">
        <v>19073</v>
      </c>
      <c r="G7562" s="2">
        <v>44401</v>
      </c>
      <c r="H7562" s="2">
        <v>44399</v>
      </c>
      <c r="I7562" s="2">
        <v>44409</v>
      </c>
      <c r="J7562" s="19">
        <f>H7562+180</f>
        <v>44579</v>
      </c>
      <c r="K7562" s="2">
        <v>44489</v>
      </c>
      <c r="L7562" s="5" t="s">
        <v>6</v>
      </c>
      <c r="M7562" t="s">
        <v>63</v>
      </c>
      <c r="N7562" t="s">
        <v>30</v>
      </c>
      <c r="O7562" t="s">
        <v>64</v>
      </c>
      <c r="P7562" t="s">
        <v>16814</v>
      </c>
      <c r="Q7562" t="s">
        <v>26659</v>
      </c>
      <c r="R7562" t="s">
        <v>67</v>
      </c>
      <c r="S7562" t="s">
        <v>790</v>
      </c>
      <c r="T7562" t="s">
        <v>80</v>
      </c>
      <c r="U7562" t="s">
        <v>26989</v>
      </c>
      <c r="V7562" t="s">
        <v>26988</v>
      </c>
      <c r="W7562" t="s">
        <v>71</v>
      </c>
    </row>
    <row r="7563" spans="1:23" x14ac:dyDescent="0.2">
      <c r="A7563" t="s">
        <v>57</v>
      </c>
      <c r="B7563" t="s">
        <v>26990</v>
      </c>
      <c r="C7563" t="s">
        <v>26991</v>
      </c>
      <c r="D7563" t="s">
        <v>26992</v>
      </c>
      <c r="E7563" t="s">
        <v>86</v>
      </c>
      <c r="F7563" t="s">
        <v>16930</v>
      </c>
      <c r="G7563" s="2">
        <v>44402</v>
      </c>
      <c r="H7563" s="2">
        <v>44402</v>
      </c>
      <c r="I7563" s="2">
        <v>44498</v>
      </c>
      <c r="J7563" s="19">
        <f>H7563+180</f>
        <v>44582</v>
      </c>
      <c r="K7563" s="2">
        <v>44494</v>
      </c>
      <c r="L7563" s="5" t="s">
        <v>6</v>
      </c>
      <c r="M7563" t="s">
        <v>138</v>
      </c>
      <c r="N7563" t="s">
        <v>30</v>
      </c>
      <c r="O7563" t="s">
        <v>64</v>
      </c>
      <c r="P7563" t="s">
        <v>16814</v>
      </c>
      <c r="Q7563" t="s">
        <v>26993</v>
      </c>
      <c r="R7563" t="s">
        <v>67</v>
      </c>
      <c r="S7563" t="s">
        <v>992</v>
      </c>
      <c r="T7563" t="s">
        <v>69</v>
      </c>
      <c r="U7563" t="s">
        <v>26994</v>
      </c>
      <c r="V7563" t="s">
        <v>26992</v>
      </c>
      <c r="W7563" t="s">
        <v>142</v>
      </c>
    </row>
    <row r="7564" spans="1:23" x14ac:dyDescent="0.2">
      <c r="A7564" t="s">
        <v>57</v>
      </c>
      <c r="B7564" t="s">
        <v>26995</v>
      </c>
      <c r="C7564" t="s">
        <v>26991</v>
      </c>
      <c r="D7564" t="s">
        <v>26996</v>
      </c>
      <c r="E7564" t="s">
        <v>86</v>
      </c>
      <c r="F7564" t="s">
        <v>16930</v>
      </c>
      <c r="G7564" s="2">
        <v>44402</v>
      </c>
      <c r="H7564" s="2">
        <v>44402</v>
      </c>
      <c r="I7564" s="2">
        <v>44498</v>
      </c>
      <c r="J7564" s="19">
        <f>H7564+180</f>
        <v>44582</v>
      </c>
      <c r="K7564" s="2">
        <v>44494</v>
      </c>
      <c r="L7564" s="5" t="s">
        <v>6</v>
      </c>
      <c r="M7564" t="s">
        <v>269</v>
      </c>
      <c r="N7564" t="s">
        <v>30</v>
      </c>
      <c r="O7564" t="s">
        <v>64</v>
      </c>
      <c r="P7564" t="s">
        <v>16814</v>
      </c>
      <c r="Q7564" t="s">
        <v>26993</v>
      </c>
      <c r="R7564" t="s">
        <v>67</v>
      </c>
      <c r="S7564" t="s">
        <v>271</v>
      </c>
      <c r="T7564" t="s">
        <v>80</v>
      </c>
      <c r="U7564" t="s">
        <v>26997</v>
      </c>
      <c r="V7564" t="s">
        <v>26996</v>
      </c>
      <c r="W7564" t="s">
        <v>274</v>
      </c>
    </row>
    <row r="7565" spans="1:23" x14ac:dyDescent="0.2">
      <c r="A7565" t="s">
        <v>57</v>
      </c>
      <c r="B7565" t="s">
        <v>26998</v>
      </c>
      <c r="C7565" t="s">
        <v>26999</v>
      </c>
      <c r="D7565" t="s">
        <v>27000</v>
      </c>
      <c r="E7565" t="s">
        <v>136</v>
      </c>
      <c r="F7565" t="s">
        <v>21514</v>
      </c>
      <c r="G7565" s="2">
        <v>44402</v>
      </c>
      <c r="H7565" s="2">
        <v>44402</v>
      </c>
      <c r="I7565" s="2">
        <v>44448</v>
      </c>
      <c r="J7565" s="19">
        <f t="shared" ref="J7565:J7573" si="184">H7565+365</f>
        <v>44767</v>
      </c>
      <c r="K7565" s="2">
        <v>44494</v>
      </c>
      <c r="L7565" s="5" t="s">
        <v>6</v>
      </c>
      <c r="M7565" t="s">
        <v>20696</v>
      </c>
      <c r="N7565" t="s">
        <v>30</v>
      </c>
      <c r="O7565" t="s">
        <v>64</v>
      </c>
      <c r="P7565" t="s">
        <v>65</v>
      </c>
      <c r="Q7565" t="s">
        <v>5711</v>
      </c>
      <c r="R7565" t="s">
        <v>20697</v>
      </c>
      <c r="S7565" t="s">
        <v>20698</v>
      </c>
      <c r="T7565" t="s">
        <v>80</v>
      </c>
      <c r="U7565" t="s">
        <v>27001</v>
      </c>
      <c r="V7565" t="s">
        <v>27002</v>
      </c>
      <c r="W7565" t="s">
        <v>20700</v>
      </c>
    </row>
    <row r="7566" spans="1:23" x14ac:dyDescent="0.2">
      <c r="A7566" t="s">
        <v>57</v>
      </c>
      <c r="B7566" t="s">
        <v>27003</v>
      </c>
      <c r="C7566" t="s">
        <v>27004</v>
      </c>
      <c r="D7566" t="s">
        <v>27002</v>
      </c>
      <c r="E7566" t="s">
        <v>136</v>
      </c>
      <c r="F7566" t="s">
        <v>21514</v>
      </c>
      <c r="G7566" s="2">
        <v>44402</v>
      </c>
      <c r="H7566" s="2">
        <v>44402</v>
      </c>
      <c r="I7566" s="2">
        <v>44450</v>
      </c>
      <c r="J7566" s="19">
        <f t="shared" si="184"/>
        <v>44767</v>
      </c>
      <c r="K7566" s="2">
        <v>44494</v>
      </c>
      <c r="L7566" s="5" t="s">
        <v>6</v>
      </c>
      <c r="M7566" t="s">
        <v>20696</v>
      </c>
      <c r="N7566" t="s">
        <v>30</v>
      </c>
      <c r="O7566" t="s">
        <v>64</v>
      </c>
      <c r="P7566" t="s">
        <v>65</v>
      </c>
      <c r="Q7566" t="s">
        <v>419</v>
      </c>
      <c r="R7566" t="s">
        <v>20697</v>
      </c>
      <c r="S7566" t="s">
        <v>20698</v>
      </c>
      <c r="T7566" t="s">
        <v>80</v>
      </c>
      <c r="U7566" t="s">
        <v>27001</v>
      </c>
      <c r="V7566" t="s">
        <v>27002</v>
      </c>
      <c r="W7566" t="s">
        <v>20700</v>
      </c>
    </row>
    <row r="7567" spans="1:23" x14ac:dyDescent="0.2">
      <c r="A7567" t="s">
        <v>57</v>
      </c>
      <c r="B7567" t="s">
        <v>27005</v>
      </c>
      <c r="C7567" t="s">
        <v>21575</v>
      </c>
      <c r="D7567" t="s">
        <v>27006</v>
      </c>
      <c r="E7567" t="s">
        <v>136</v>
      </c>
      <c r="F7567" t="s">
        <v>21514</v>
      </c>
      <c r="G7567" s="2">
        <v>44402</v>
      </c>
      <c r="H7567" s="2">
        <v>44402</v>
      </c>
      <c r="I7567" s="2">
        <v>44448</v>
      </c>
      <c r="J7567" s="19">
        <f t="shared" si="184"/>
        <v>44767</v>
      </c>
      <c r="K7567" s="2">
        <v>44494</v>
      </c>
      <c r="L7567" s="5" t="s">
        <v>6</v>
      </c>
      <c r="M7567" t="s">
        <v>20696</v>
      </c>
      <c r="N7567" t="s">
        <v>30</v>
      </c>
      <c r="O7567" t="s">
        <v>64</v>
      </c>
      <c r="P7567" t="s">
        <v>65</v>
      </c>
      <c r="Q7567" t="s">
        <v>5711</v>
      </c>
      <c r="R7567" t="s">
        <v>20697</v>
      </c>
      <c r="S7567" t="s">
        <v>20698</v>
      </c>
      <c r="T7567" t="s">
        <v>80</v>
      </c>
      <c r="U7567" t="s">
        <v>27001</v>
      </c>
      <c r="V7567" t="s">
        <v>27002</v>
      </c>
      <c r="W7567" t="s">
        <v>20700</v>
      </c>
    </row>
    <row r="7568" spans="1:23" x14ac:dyDescent="0.2">
      <c r="A7568" t="s">
        <v>57</v>
      </c>
      <c r="B7568" t="s">
        <v>27007</v>
      </c>
      <c r="C7568" t="s">
        <v>27008</v>
      </c>
      <c r="D7568" t="s">
        <v>27009</v>
      </c>
      <c r="E7568" t="s">
        <v>136</v>
      </c>
      <c r="F7568" t="s">
        <v>21514</v>
      </c>
      <c r="G7568" s="2">
        <v>44402</v>
      </c>
      <c r="H7568" s="2">
        <v>44402</v>
      </c>
      <c r="I7568" s="2">
        <v>44450</v>
      </c>
      <c r="J7568" s="19">
        <f t="shared" si="184"/>
        <v>44767</v>
      </c>
      <c r="K7568" s="2">
        <v>44494</v>
      </c>
      <c r="L7568" s="5" t="s">
        <v>6</v>
      </c>
      <c r="M7568" t="s">
        <v>20696</v>
      </c>
      <c r="N7568" t="s">
        <v>30</v>
      </c>
      <c r="O7568" t="s">
        <v>64</v>
      </c>
      <c r="P7568" t="s">
        <v>65</v>
      </c>
      <c r="Q7568" t="s">
        <v>419</v>
      </c>
      <c r="R7568" t="s">
        <v>20697</v>
      </c>
      <c r="S7568" t="s">
        <v>20698</v>
      </c>
      <c r="T7568" t="s">
        <v>80</v>
      </c>
      <c r="U7568" t="s">
        <v>27010</v>
      </c>
      <c r="V7568" t="s">
        <v>27009</v>
      </c>
      <c r="W7568" t="s">
        <v>20700</v>
      </c>
    </row>
    <row r="7569" spans="1:23" x14ac:dyDescent="0.2">
      <c r="A7569" t="s">
        <v>57</v>
      </c>
      <c r="B7569" t="s">
        <v>27011</v>
      </c>
      <c r="C7569" t="s">
        <v>27012</v>
      </c>
      <c r="D7569" t="s">
        <v>27013</v>
      </c>
      <c r="E7569" t="s">
        <v>136</v>
      </c>
      <c r="F7569" t="s">
        <v>21514</v>
      </c>
      <c r="G7569" s="2">
        <v>44402</v>
      </c>
      <c r="H7569" s="2">
        <v>44402</v>
      </c>
      <c r="I7569" s="2">
        <v>44448</v>
      </c>
      <c r="J7569" s="19">
        <f t="shared" si="184"/>
        <v>44767</v>
      </c>
      <c r="K7569" s="2">
        <v>44494</v>
      </c>
      <c r="L7569" s="5" t="s">
        <v>6</v>
      </c>
      <c r="M7569" t="s">
        <v>20696</v>
      </c>
      <c r="N7569" t="s">
        <v>30</v>
      </c>
      <c r="O7569" t="s">
        <v>64</v>
      </c>
      <c r="P7569" t="s">
        <v>65</v>
      </c>
      <c r="Q7569" t="s">
        <v>5711</v>
      </c>
      <c r="R7569" t="s">
        <v>20697</v>
      </c>
      <c r="S7569" t="s">
        <v>20698</v>
      </c>
      <c r="T7569" t="s">
        <v>80</v>
      </c>
      <c r="U7569" t="s">
        <v>27001</v>
      </c>
      <c r="V7569" t="s">
        <v>27002</v>
      </c>
      <c r="W7569" t="s">
        <v>20700</v>
      </c>
    </row>
    <row r="7570" spans="1:23" x14ac:dyDescent="0.2">
      <c r="A7570" t="s">
        <v>57</v>
      </c>
      <c r="B7570" t="s">
        <v>27014</v>
      </c>
      <c r="C7570" t="s">
        <v>17279</v>
      </c>
      <c r="D7570" t="s">
        <v>27015</v>
      </c>
      <c r="E7570" t="s">
        <v>107</v>
      </c>
      <c r="F7570" t="s">
        <v>27016</v>
      </c>
      <c r="G7570" s="2">
        <v>44403</v>
      </c>
      <c r="H7570" s="2">
        <v>44401</v>
      </c>
      <c r="I7570" s="2">
        <v>44401</v>
      </c>
      <c r="J7570" s="19">
        <f t="shared" si="184"/>
        <v>44766</v>
      </c>
      <c r="K7570" s="2">
        <v>44493</v>
      </c>
      <c r="L7570" s="5" t="s">
        <v>6</v>
      </c>
      <c r="M7570" t="s">
        <v>12353</v>
      </c>
      <c r="N7570" t="s">
        <v>30</v>
      </c>
      <c r="O7570" t="s">
        <v>64</v>
      </c>
      <c r="P7570" t="s">
        <v>65</v>
      </c>
      <c r="Q7570" t="s">
        <v>1881</v>
      </c>
      <c r="R7570" t="s">
        <v>12355</v>
      </c>
      <c r="S7570" t="s">
        <v>12356</v>
      </c>
      <c r="T7570" t="s">
        <v>69</v>
      </c>
      <c r="U7570" t="s">
        <v>27017</v>
      </c>
      <c r="V7570" t="s">
        <v>27015</v>
      </c>
      <c r="W7570" t="s">
        <v>12359</v>
      </c>
    </row>
    <row r="7571" spans="1:23" x14ac:dyDescent="0.2">
      <c r="A7571" t="s">
        <v>57</v>
      </c>
      <c r="B7571" t="s">
        <v>27018</v>
      </c>
      <c r="C7571" t="s">
        <v>27019</v>
      </c>
      <c r="D7571" t="s">
        <v>27020</v>
      </c>
      <c r="E7571" t="s">
        <v>107</v>
      </c>
      <c r="F7571" t="s">
        <v>27021</v>
      </c>
      <c r="G7571" s="2">
        <v>44403</v>
      </c>
      <c r="H7571" s="2">
        <v>44401</v>
      </c>
      <c r="I7571" s="2">
        <v>44401</v>
      </c>
      <c r="J7571" s="19">
        <f t="shared" si="184"/>
        <v>44766</v>
      </c>
      <c r="K7571" s="2">
        <v>44493</v>
      </c>
      <c r="L7571" s="5" t="s">
        <v>6</v>
      </c>
      <c r="M7571" t="s">
        <v>12353</v>
      </c>
      <c r="N7571" t="s">
        <v>30</v>
      </c>
      <c r="O7571" t="s">
        <v>64</v>
      </c>
      <c r="P7571" t="s">
        <v>65</v>
      </c>
      <c r="Q7571" t="s">
        <v>1881</v>
      </c>
      <c r="R7571" t="s">
        <v>12355</v>
      </c>
      <c r="S7571" t="s">
        <v>12356</v>
      </c>
      <c r="T7571" t="s">
        <v>69</v>
      </c>
      <c r="U7571" t="s">
        <v>27022</v>
      </c>
      <c r="V7571" t="s">
        <v>27020</v>
      </c>
      <c r="W7571" t="s">
        <v>12359</v>
      </c>
    </row>
    <row r="7572" spans="1:23" x14ac:dyDescent="0.2">
      <c r="A7572" t="s">
        <v>57</v>
      </c>
      <c r="B7572" t="s">
        <v>27023</v>
      </c>
      <c r="C7572" t="s">
        <v>1735</v>
      </c>
      <c r="D7572" t="s">
        <v>27024</v>
      </c>
      <c r="E7572" t="s">
        <v>136</v>
      </c>
      <c r="F7572" t="s">
        <v>1256</v>
      </c>
      <c r="G7572" s="2">
        <v>44403</v>
      </c>
      <c r="H7572" s="2">
        <v>44403</v>
      </c>
      <c r="I7572" s="2">
        <v>44450</v>
      </c>
      <c r="J7572" s="19">
        <f t="shared" si="184"/>
        <v>44768</v>
      </c>
      <c r="K7572" s="2">
        <v>44495</v>
      </c>
      <c r="L7572" s="5" t="s">
        <v>6</v>
      </c>
      <c r="M7572" t="s">
        <v>63</v>
      </c>
      <c r="N7572" t="s">
        <v>33</v>
      </c>
      <c r="O7572" t="s">
        <v>64</v>
      </c>
      <c r="P7572" t="s">
        <v>65</v>
      </c>
      <c r="Q7572" t="s">
        <v>8264</v>
      </c>
      <c r="R7572" t="s">
        <v>67</v>
      </c>
      <c r="S7572" t="s">
        <v>1549</v>
      </c>
      <c r="T7572" t="s">
        <v>69</v>
      </c>
      <c r="U7572" t="s">
        <v>27025</v>
      </c>
      <c r="V7572" t="s">
        <v>27024</v>
      </c>
      <c r="W7572" t="s">
        <v>71</v>
      </c>
    </row>
    <row r="7573" spans="1:23" x14ac:dyDescent="0.2">
      <c r="A7573" t="s">
        <v>57</v>
      </c>
      <c r="B7573" t="s">
        <v>27026</v>
      </c>
      <c r="C7573" t="s">
        <v>27027</v>
      </c>
      <c r="D7573" t="s">
        <v>27028</v>
      </c>
      <c r="E7573" t="s">
        <v>115</v>
      </c>
      <c r="F7573" t="s">
        <v>798</v>
      </c>
      <c r="G7573" s="2">
        <v>44403</v>
      </c>
      <c r="H7573" s="2">
        <v>44403</v>
      </c>
      <c r="I7573" s="2">
        <v>44439</v>
      </c>
      <c r="J7573" s="19">
        <f t="shared" si="184"/>
        <v>44768</v>
      </c>
      <c r="K7573" s="2">
        <v>44495</v>
      </c>
      <c r="L7573" s="5" t="s">
        <v>6</v>
      </c>
      <c r="M7573" t="s">
        <v>138</v>
      </c>
      <c r="N7573" t="s">
        <v>30</v>
      </c>
      <c r="O7573" t="s">
        <v>64</v>
      </c>
      <c r="P7573" t="s">
        <v>65</v>
      </c>
      <c r="Q7573" t="s">
        <v>11843</v>
      </c>
      <c r="R7573" t="s">
        <v>67</v>
      </c>
      <c r="S7573" t="s">
        <v>100</v>
      </c>
      <c r="T7573" t="s">
        <v>69</v>
      </c>
      <c r="U7573" t="s">
        <v>27029</v>
      </c>
      <c r="V7573" t="s">
        <v>27028</v>
      </c>
      <c r="W7573" t="s">
        <v>142</v>
      </c>
    </row>
    <row r="7574" spans="1:23" x14ac:dyDescent="0.2">
      <c r="A7574" t="s">
        <v>57</v>
      </c>
      <c r="B7574" t="s">
        <v>27030</v>
      </c>
      <c r="C7574" t="s">
        <v>7947</v>
      </c>
      <c r="D7574" t="s">
        <v>27031</v>
      </c>
      <c r="E7574" t="s">
        <v>107</v>
      </c>
      <c r="F7574" t="s">
        <v>2227</v>
      </c>
      <c r="G7574" s="2">
        <v>44403</v>
      </c>
      <c r="H7574" s="2">
        <v>44401</v>
      </c>
      <c r="I7574" s="2">
        <v>44516</v>
      </c>
      <c r="J7574" s="19">
        <f>H7574+180</f>
        <v>44581</v>
      </c>
      <c r="K7574" s="2">
        <v>44493</v>
      </c>
      <c r="L7574" s="5" t="s">
        <v>6</v>
      </c>
      <c r="M7574" t="s">
        <v>138</v>
      </c>
      <c r="N7574" t="s">
        <v>30</v>
      </c>
      <c r="O7574" t="s">
        <v>64</v>
      </c>
      <c r="P7574" t="s">
        <v>16814</v>
      </c>
      <c r="Q7574" t="s">
        <v>16824</v>
      </c>
      <c r="R7574" t="s">
        <v>67</v>
      </c>
      <c r="S7574" t="s">
        <v>4145</v>
      </c>
      <c r="T7574" t="s">
        <v>69</v>
      </c>
      <c r="U7574" t="s">
        <v>27032</v>
      </c>
      <c r="V7574" t="s">
        <v>27031</v>
      </c>
      <c r="W7574" t="s">
        <v>142</v>
      </c>
    </row>
    <row r="7575" spans="1:23" x14ac:dyDescent="0.2">
      <c r="A7575" t="s">
        <v>57</v>
      </c>
      <c r="B7575" t="s">
        <v>27033</v>
      </c>
      <c r="C7575" t="s">
        <v>27034</v>
      </c>
      <c r="D7575" t="s">
        <v>27035</v>
      </c>
      <c r="E7575" t="s">
        <v>86</v>
      </c>
      <c r="F7575" t="s">
        <v>16930</v>
      </c>
      <c r="G7575" s="2">
        <v>44403</v>
      </c>
      <c r="H7575" s="2">
        <v>44403</v>
      </c>
      <c r="I7575" s="2">
        <v>44459</v>
      </c>
      <c r="J7575" s="19">
        <f>H7575+180</f>
        <v>44583</v>
      </c>
      <c r="K7575" s="2">
        <v>44495</v>
      </c>
      <c r="L7575" s="5" t="s">
        <v>6</v>
      </c>
      <c r="M7575" t="s">
        <v>138</v>
      </c>
      <c r="N7575" t="s">
        <v>30</v>
      </c>
      <c r="O7575" t="s">
        <v>64</v>
      </c>
      <c r="P7575" t="s">
        <v>16814</v>
      </c>
      <c r="Q7575" t="s">
        <v>16871</v>
      </c>
      <c r="R7575" t="s">
        <v>67</v>
      </c>
      <c r="S7575" t="s">
        <v>100</v>
      </c>
      <c r="T7575" t="s">
        <v>69</v>
      </c>
      <c r="U7575" t="s">
        <v>27036</v>
      </c>
      <c r="V7575" t="s">
        <v>27035</v>
      </c>
      <c r="W7575" t="s">
        <v>142</v>
      </c>
    </row>
    <row r="7576" spans="1:23" x14ac:dyDescent="0.2">
      <c r="A7576" t="s">
        <v>57</v>
      </c>
      <c r="B7576" t="s">
        <v>27037</v>
      </c>
      <c r="C7576" t="s">
        <v>19715</v>
      </c>
      <c r="D7576" t="s">
        <v>27038</v>
      </c>
      <c r="E7576" t="s">
        <v>86</v>
      </c>
      <c r="F7576" t="s">
        <v>16930</v>
      </c>
      <c r="G7576" s="2">
        <v>44403</v>
      </c>
      <c r="H7576" s="2">
        <v>44403</v>
      </c>
      <c r="I7576" s="2">
        <v>44474</v>
      </c>
      <c r="J7576" s="19">
        <f>H7576+180</f>
        <v>44583</v>
      </c>
      <c r="K7576" s="2">
        <v>44493</v>
      </c>
      <c r="L7576" s="5" t="s">
        <v>6</v>
      </c>
      <c r="M7576" t="s">
        <v>138</v>
      </c>
      <c r="N7576" t="s">
        <v>30</v>
      </c>
      <c r="O7576" t="s">
        <v>64</v>
      </c>
      <c r="P7576" t="s">
        <v>16814</v>
      </c>
      <c r="Q7576" t="s">
        <v>16871</v>
      </c>
      <c r="R7576" t="s">
        <v>67</v>
      </c>
      <c r="S7576" t="s">
        <v>100</v>
      </c>
      <c r="T7576" t="s">
        <v>69</v>
      </c>
      <c r="U7576" t="s">
        <v>27039</v>
      </c>
      <c r="V7576" t="s">
        <v>27038</v>
      </c>
      <c r="W7576" t="s">
        <v>142</v>
      </c>
    </row>
    <row r="7577" spans="1:23" x14ac:dyDescent="0.2">
      <c r="A7577" t="s">
        <v>57</v>
      </c>
      <c r="B7577" t="s">
        <v>27040</v>
      </c>
      <c r="C7577" t="s">
        <v>27041</v>
      </c>
      <c r="D7577" t="s">
        <v>27042</v>
      </c>
      <c r="E7577" t="s">
        <v>136</v>
      </c>
      <c r="F7577" t="s">
        <v>258</v>
      </c>
      <c r="G7577" s="2">
        <v>44403</v>
      </c>
      <c r="H7577" s="2">
        <v>44403</v>
      </c>
      <c r="I7577" s="2">
        <v>44438</v>
      </c>
      <c r="J7577" s="19">
        <f>H7577+365</f>
        <v>44768</v>
      </c>
      <c r="K7577" s="2">
        <v>44495</v>
      </c>
      <c r="L7577" s="5" t="s">
        <v>6</v>
      </c>
      <c r="M7577" t="s">
        <v>138</v>
      </c>
      <c r="N7577" t="s">
        <v>30</v>
      </c>
      <c r="O7577" t="s">
        <v>64</v>
      </c>
      <c r="P7577" t="s">
        <v>65</v>
      </c>
      <c r="Q7577" t="s">
        <v>25050</v>
      </c>
      <c r="R7577" t="s">
        <v>67</v>
      </c>
      <c r="S7577" t="s">
        <v>100</v>
      </c>
      <c r="T7577" t="s">
        <v>69</v>
      </c>
      <c r="U7577" t="s">
        <v>27043</v>
      </c>
      <c r="V7577" t="s">
        <v>27042</v>
      </c>
      <c r="W7577" t="s">
        <v>142</v>
      </c>
    </row>
    <row r="7578" spans="1:23" x14ac:dyDescent="0.2">
      <c r="A7578" t="s">
        <v>57</v>
      </c>
      <c r="B7578" t="s">
        <v>27044</v>
      </c>
      <c r="C7578" t="s">
        <v>27041</v>
      </c>
      <c r="D7578" t="s">
        <v>27045</v>
      </c>
      <c r="E7578" t="s">
        <v>136</v>
      </c>
      <c r="F7578" t="s">
        <v>2854</v>
      </c>
      <c r="G7578" s="2">
        <v>44403</v>
      </c>
      <c r="H7578" s="2">
        <v>44403</v>
      </c>
      <c r="I7578" s="2">
        <v>44413</v>
      </c>
      <c r="J7578" s="19">
        <f>H7578+365</f>
        <v>44768</v>
      </c>
      <c r="K7578" s="2">
        <v>44495</v>
      </c>
      <c r="L7578" s="5" t="s">
        <v>6</v>
      </c>
      <c r="M7578" t="s">
        <v>138</v>
      </c>
      <c r="N7578" t="s">
        <v>30</v>
      </c>
      <c r="O7578" t="s">
        <v>64</v>
      </c>
      <c r="P7578" t="s">
        <v>65</v>
      </c>
      <c r="Q7578" t="s">
        <v>25050</v>
      </c>
      <c r="R7578" t="s">
        <v>67</v>
      </c>
      <c r="S7578" t="s">
        <v>4145</v>
      </c>
      <c r="T7578" t="s">
        <v>69</v>
      </c>
      <c r="U7578" t="s">
        <v>27046</v>
      </c>
      <c r="V7578" t="s">
        <v>27045</v>
      </c>
      <c r="W7578" t="s">
        <v>142</v>
      </c>
    </row>
    <row r="7579" spans="1:23" x14ac:dyDescent="0.2">
      <c r="A7579" t="s">
        <v>57</v>
      </c>
      <c r="B7579" t="s">
        <v>27047</v>
      </c>
      <c r="C7579" t="s">
        <v>27048</v>
      </c>
      <c r="D7579" t="s">
        <v>27049</v>
      </c>
      <c r="E7579" t="s">
        <v>115</v>
      </c>
      <c r="F7579" t="s">
        <v>823</v>
      </c>
      <c r="G7579" s="2">
        <v>44403</v>
      </c>
      <c r="H7579" s="2">
        <v>44401</v>
      </c>
      <c r="I7579" s="2">
        <v>44485</v>
      </c>
      <c r="J7579" s="19">
        <f>H7579+365</f>
        <v>44766</v>
      </c>
      <c r="K7579" s="2">
        <v>44493</v>
      </c>
      <c r="L7579" s="5" t="s">
        <v>6</v>
      </c>
      <c r="M7579" t="s">
        <v>138</v>
      </c>
      <c r="N7579" t="s">
        <v>30</v>
      </c>
      <c r="O7579" t="s">
        <v>64</v>
      </c>
      <c r="P7579" t="s">
        <v>65</v>
      </c>
      <c r="Q7579" t="s">
        <v>8264</v>
      </c>
      <c r="R7579" t="s">
        <v>67</v>
      </c>
      <c r="S7579" t="s">
        <v>100</v>
      </c>
      <c r="T7579" t="s">
        <v>69</v>
      </c>
      <c r="U7579" t="s">
        <v>27050</v>
      </c>
      <c r="V7579" t="s">
        <v>27049</v>
      </c>
      <c r="W7579" t="s">
        <v>142</v>
      </c>
    </row>
    <row r="7580" spans="1:23" x14ac:dyDescent="0.2">
      <c r="A7580" t="s">
        <v>57</v>
      </c>
      <c r="B7580" t="s">
        <v>27051</v>
      </c>
      <c r="C7580" t="s">
        <v>27048</v>
      </c>
      <c r="D7580" t="s">
        <v>27049</v>
      </c>
      <c r="E7580" t="s">
        <v>115</v>
      </c>
      <c r="F7580" t="s">
        <v>798</v>
      </c>
      <c r="G7580" s="2">
        <v>44403</v>
      </c>
      <c r="H7580" s="2">
        <v>44401</v>
      </c>
      <c r="I7580" s="2">
        <v>44439</v>
      </c>
      <c r="J7580" s="19">
        <f>H7580+365</f>
        <v>44766</v>
      </c>
      <c r="K7580" s="2">
        <v>44493</v>
      </c>
      <c r="L7580" s="5" t="s">
        <v>6</v>
      </c>
      <c r="M7580" t="s">
        <v>138</v>
      </c>
      <c r="N7580" t="s">
        <v>30</v>
      </c>
      <c r="O7580" t="s">
        <v>64</v>
      </c>
      <c r="P7580" t="s">
        <v>65</v>
      </c>
      <c r="Q7580" t="s">
        <v>11843</v>
      </c>
      <c r="R7580" t="s">
        <v>67</v>
      </c>
      <c r="S7580" t="s">
        <v>100</v>
      </c>
      <c r="T7580" t="s">
        <v>69</v>
      </c>
      <c r="U7580" t="s">
        <v>27052</v>
      </c>
      <c r="V7580" t="s">
        <v>27049</v>
      </c>
      <c r="W7580" t="s">
        <v>142</v>
      </c>
    </row>
    <row r="7581" spans="1:23" x14ac:dyDescent="0.2">
      <c r="A7581" t="s">
        <v>57</v>
      </c>
      <c r="B7581" t="s">
        <v>27053</v>
      </c>
      <c r="C7581" t="s">
        <v>27054</v>
      </c>
      <c r="D7581" t="s">
        <v>27055</v>
      </c>
      <c r="E7581" t="s">
        <v>86</v>
      </c>
      <c r="F7581" t="s">
        <v>16930</v>
      </c>
      <c r="G7581" s="2">
        <v>44403</v>
      </c>
      <c r="H7581" s="2">
        <v>44403</v>
      </c>
      <c r="I7581" s="2">
        <v>44459</v>
      </c>
      <c r="J7581" s="19">
        <f>H7581+180</f>
        <v>44583</v>
      </c>
      <c r="K7581" s="2">
        <v>44495</v>
      </c>
      <c r="L7581" s="5" t="s">
        <v>6</v>
      </c>
      <c r="M7581" t="s">
        <v>138</v>
      </c>
      <c r="N7581" t="s">
        <v>30</v>
      </c>
      <c r="O7581" t="s">
        <v>64</v>
      </c>
      <c r="P7581" t="s">
        <v>16814</v>
      </c>
      <c r="Q7581" t="s">
        <v>16871</v>
      </c>
      <c r="R7581" t="s">
        <v>67</v>
      </c>
      <c r="S7581" t="s">
        <v>100</v>
      </c>
      <c r="T7581" t="s">
        <v>69</v>
      </c>
      <c r="U7581" t="s">
        <v>27056</v>
      </c>
      <c r="V7581" t="s">
        <v>27055</v>
      </c>
      <c r="W7581" t="s">
        <v>142</v>
      </c>
    </row>
    <row r="7582" spans="1:23" x14ac:dyDescent="0.2">
      <c r="A7582" t="s">
        <v>57</v>
      </c>
      <c r="B7582" t="s">
        <v>27057</v>
      </c>
      <c r="C7582" t="s">
        <v>27058</v>
      </c>
      <c r="D7582" t="s">
        <v>27059</v>
      </c>
      <c r="E7582" t="s">
        <v>86</v>
      </c>
      <c r="F7582" t="s">
        <v>26774</v>
      </c>
      <c r="G7582" s="2">
        <v>44403</v>
      </c>
      <c r="H7582" s="2">
        <v>44403</v>
      </c>
      <c r="I7582" s="2">
        <v>44459</v>
      </c>
      <c r="J7582" s="19">
        <f>H7582+180</f>
        <v>44583</v>
      </c>
      <c r="K7582" s="2">
        <v>44495</v>
      </c>
      <c r="L7582" s="5" t="s">
        <v>6</v>
      </c>
      <c r="M7582" t="s">
        <v>63</v>
      </c>
      <c r="N7582" t="s">
        <v>30</v>
      </c>
      <c r="O7582" t="s">
        <v>64</v>
      </c>
      <c r="P7582" t="s">
        <v>16814</v>
      </c>
      <c r="Q7582" t="s">
        <v>16871</v>
      </c>
      <c r="R7582" t="s">
        <v>67</v>
      </c>
      <c r="S7582" t="s">
        <v>90</v>
      </c>
      <c r="T7582" t="s">
        <v>69</v>
      </c>
      <c r="U7582" t="s">
        <v>27060</v>
      </c>
      <c r="V7582" t="s">
        <v>27059</v>
      </c>
      <c r="W7582" t="s">
        <v>71</v>
      </c>
    </row>
    <row r="7583" spans="1:23" x14ac:dyDescent="0.2">
      <c r="A7583" t="s">
        <v>57</v>
      </c>
      <c r="B7583" t="s">
        <v>27061</v>
      </c>
      <c r="C7583" t="s">
        <v>26991</v>
      </c>
      <c r="D7583" t="s">
        <v>27062</v>
      </c>
      <c r="E7583" t="s">
        <v>86</v>
      </c>
      <c r="F7583" t="s">
        <v>16930</v>
      </c>
      <c r="G7583" s="2">
        <v>44403</v>
      </c>
      <c r="H7583" s="2">
        <v>44403</v>
      </c>
      <c r="I7583" s="2">
        <v>44498</v>
      </c>
      <c r="J7583" s="19">
        <f>H7583+180</f>
        <v>44583</v>
      </c>
      <c r="K7583" s="2">
        <v>44493</v>
      </c>
      <c r="L7583" s="5" t="s">
        <v>6</v>
      </c>
      <c r="M7583" t="s">
        <v>138</v>
      </c>
      <c r="N7583" t="s">
        <v>30</v>
      </c>
      <c r="O7583" t="s">
        <v>64</v>
      </c>
      <c r="P7583" t="s">
        <v>16814</v>
      </c>
      <c r="Q7583" t="s">
        <v>19347</v>
      </c>
      <c r="R7583" t="s">
        <v>67</v>
      </c>
      <c r="S7583" t="s">
        <v>304</v>
      </c>
      <c r="T7583" t="s">
        <v>80</v>
      </c>
      <c r="U7583" t="s">
        <v>27063</v>
      </c>
      <c r="V7583" t="s">
        <v>27062</v>
      </c>
      <c r="W7583" t="s">
        <v>142</v>
      </c>
    </row>
    <row r="7584" spans="1:23" x14ac:dyDescent="0.2">
      <c r="A7584" t="s">
        <v>57</v>
      </c>
      <c r="B7584" t="s">
        <v>27064</v>
      </c>
      <c r="C7584" t="s">
        <v>27065</v>
      </c>
      <c r="D7584" t="s">
        <v>27066</v>
      </c>
      <c r="E7584" t="s">
        <v>310</v>
      </c>
      <c r="F7584" t="s">
        <v>2337</v>
      </c>
      <c r="G7584" s="2">
        <v>44403</v>
      </c>
      <c r="H7584" s="2">
        <v>44403</v>
      </c>
      <c r="I7584" s="2">
        <v>44425</v>
      </c>
      <c r="J7584" s="19">
        <f>H7584+365</f>
        <v>44768</v>
      </c>
      <c r="K7584" s="2">
        <v>44495</v>
      </c>
      <c r="L7584" s="5" t="s">
        <v>6</v>
      </c>
      <c r="M7584" t="s">
        <v>63</v>
      </c>
      <c r="N7584" t="s">
        <v>30</v>
      </c>
      <c r="O7584" t="s">
        <v>64</v>
      </c>
      <c r="P7584" t="s">
        <v>65</v>
      </c>
      <c r="Q7584" t="s">
        <v>26844</v>
      </c>
      <c r="R7584" t="s">
        <v>67</v>
      </c>
      <c r="S7584" t="s">
        <v>125</v>
      </c>
      <c r="T7584" t="s">
        <v>69</v>
      </c>
      <c r="U7584" t="s">
        <v>27067</v>
      </c>
      <c r="V7584" t="s">
        <v>27066</v>
      </c>
      <c r="W7584" t="s">
        <v>71</v>
      </c>
    </row>
    <row r="7585" spans="1:23" x14ac:dyDescent="0.2">
      <c r="A7585" t="s">
        <v>57</v>
      </c>
      <c r="B7585" t="s">
        <v>27068</v>
      </c>
      <c r="C7585" t="s">
        <v>9648</v>
      </c>
      <c r="D7585" t="s">
        <v>27069</v>
      </c>
      <c r="E7585" t="s">
        <v>86</v>
      </c>
      <c r="F7585" t="s">
        <v>24183</v>
      </c>
      <c r="G7585" s="2">
        <v>44403</v>
      </c>
      <c r="H7585" s="2">
        <v>44403</v>
      </c>
      <c r="I7585" s="2">
        <v>44447</v>
      </c>
      <c r="J7585" s="19">
        <f>H7585+180</f>
        <v>44583</v>
      </c>
      <c r="K7585" s="2">
        <v>44495</v>
      </c>
      <c r="L7585" s="5" t="s">
        <v>6</v>
      </c>
      <c r="M7585" t="s">
        <v>138</v>
      </c>
      <c r="N7585" t="s">
        <v>30</v>
      </c>
      <c r="O7585" t="s">
        <v>64</v>
      </c>
      <c r="P7585" t="s">
        <v>16814</v>
      </c>
      <c r="Q7585" t="s">
        <v>27070</v>
      </c>
      <c r="R7585" t="s">
        <v>67</v>
      </c>
      <c r="S7585" t="s">
        <v>100</v>
      </c>
      <c r="T7585" t="s">
        <v>69</v>
      </c>
      <c r="U7585" t="s">
        <v>27071</v>
      </c>
      <c r="V7585" t="s">
        <v>27069</v>
      </c>
      <c r="W7585" t="s">
        <v>142</v>
      </c>
    </row>
    <row r="7586" spans="1:23" x14ac:dyDescent="0.2">
      <c r="A7586" t="s">
        <v>57</v>
      </c>
      <c r="B7586" t="s">
        <v>27072</v>
      </c>
      <c r="C7586" t="s">
        <v>9240</v>
      </c>
      <c r="D7586" t="s">
        <v>27073</v>
      </c>
      <c r="E7586" t="s">
        <v>176</v>
      </c>
      <c r="F7586" t="s">
        <v>13854</v>
      </c>
      <c r="G7586" s="2">
        <v>44403</v>
      </c>
      <c r="H7586" s="2">
        <v>44403</v>
      </c>
      <c r="I7586" s="2">
        <v>44434</v>
      </c>
      <c r="J7586" s="19">
        <f t="shared" ref="J7586:J7602" si="185">H7586+365</f>
        <v>44768</v>
      </c>
      <c r="K7586" s="2">
        <v>44495</v>
      </c>
      <c r="L7586" s="5" t="s">
        <v>6</v>
      </c>
      <c r="M7586" t="s">
        <v>63</v>
      </c>
      <c r="N7586" t="s">
        <v>30</v>
      </c>
      <c r="O7586" t="s">
        <v>64</v>
      </c>
      <c r="P7586" t="s">
        <v>65</v>
      </c>
      <c r="Q7586" t="s">
        <v>26803</v>
      </c>
      <c r="R7586" t="s">
        <v>67</v>
      </c>
      <c r="S7586" t="s">
        <v>90</v>
      </c>
      <c r="T7586" t="s">
        <v>69</v>
      </c>
      <c r="U7586" t="s">
        <v>27074</v>
      </c>
      <c r="V7586" t="s">
        <v>27073</v>
      </c>
      <c r="W7586" t="s">
        <v>71</v>
      </c>
    </row>
    <row r="7587" spans="1:23" x14ac:dyDescent="0.2">
      <c r="A7587" t="s">
        <v>57</v>
      </c>
      <c r="B7587" t="s">
        <v>27075</v>
      </c>
      <c r="C7587" t="s">
        <v>3414</v>
      </c>
      <c r="D7587" t="s">
        <v>27076</v>
      </c>
      <c r="E7587" t="s">
        <v>310</v>
      </c>
      <c r="F7587" t="s">
        <v>2343</v>
      </c>
      <c r="G7587" s="2">
        <v>44403</v>
      </c>
      <c r="H7587" s="2">
        <v>44403</v>
      </c>
      <c r="I7587" s="2">
        <v>44425</v>
      </c>
      <c r="J7587" s="19">
        <f t="shared" si="185"/>
        <v>44768</v>
      </c>
      <c r="K7587" s="2">
        <v>44495</v>
      </c>
      <c r="L7587" s="5" t="s">
        <v>6</v>
      </c>
      <c r="M7587" t="s">
        <v>63</v>
      </c>
      <c r="N7587" t="s">
        <v>30</v>
      </c>
      <c r="O7587" t="s">
        <v>64</v>
      </c>
      <c r="P7587" t="s">
        <v>65</v>
      </c>
      <c r="Q7587" t="s">
        <v>26844</v>
      </c>
      <c r="R7587" t="s">
        <v>67</v>
      </c>
      <c r="S7587" t="s">
        <v>125</v>
      </c>
      <c r="T7587" t="s">
        <v>69</v>
      </c>
      <c r="U7587" t="s">
        <v>27077</v>
      </c>
      <c r="V7587" t="s">
        <v>27076</v>
      </c>
      <c r="W7587" t="s">
        <v>71</v>
      </c>
    </row>
    <row r="7588" spans="1:23" x14ac:dyDescent="0.2">
      <c r="A7588" t="s">
        <v>57</v>
      </c>
      <c r="B7588" t="s">
        <v>27078</v>
      </c>
      <c r="C7588" t="s">
        <v>27079</v>
      </c>
      <c r="D7588" t="s">
        <v>27080</v>
      </c>
      <c r="E7588" t="s">
        <v>136</v>
      </c>
      <c r="F7588" t="s">
        <v>21514</v>
      </c>
      <c r="G7588" s="2">
        <v>44403</v>
      </c>
      <c r="H7588" s="2">
        <v>44403</v>
      </c>
      <c r="I7588" s="2">
        <v>44451</v>
      </c>
      <c r="J7588" s="19">
        <f t="shared" si="185"/>
        <v>44768</v>
      </c>
      <c r="K7588" s="2">
        <v>44495</v>
      </c>
      <c r="L7588" s="5" t="s">
        <v>6</v>
      </c>
      <c r="M7588" t="s">
        <v>20696</v>
      </c>
      <c r="N7588" t="s">
        <v>30</v>
      </c>
      <c r="O7588" t="s">
        <v>64</v>
      </c>
      <c r="P7588" t="s">
        <v>65</v>
      </c>
      <c r="Q7588" t="s">
        <v>5711</v>
      </c>
      <c r="R7588" t="s">
        <v>20697</v>
      </c>
      <c r="S7588" t="s">
        <v>20698</v>
      </c>
      <c r="T7588" t="s">
        <v>80</v>
      </c>
      <c r="U7588" t="s">
        <v>27010</v>
      </c>
      <c r="V7588" t="s">
        <v>27009</v>
      </c>
      <c r="W7588" t="s">
        <v>20700</v>
      </c>
    </row>
    <row r="7589" spans="1:23" x14ac:dyDescent="0.2">
      <c r="A7589" t="s">
        <v>57</v>
      </c>
      <c r="B7589" t="s">
        <v>27081</v>
      </c>
      <c r="C7589" t="s">
        <v>27082</v>
      </c>
      <c r="D7589" t="s">
        <v>27083</v>
      </c>
      <c r="E7589" t="s">
        <v>136</v>
      </c>
      <c r="F7589" t="s">
        <v>21514</v>
      </c>
      <c r="G7589" s="2">
        <v>44403</v>
      </c>
      <c r="H7589" s="2">
        <v>44403</v>
      </c>
      <c r="I7589" s="2">
        <v>44451</v>
      </c>
      <c r="J7589" s="19">
        <f t="shared" si="185"/>
        <v>44768</v>
      </c>
      <c r="K7589" s="2">
        <v>44495</v>
      </c>
      <c r="L7589" s="5" t="s">
        <v>6</v>
      </c>
      <c r="M7589" t="s">
        <v>20696</v>
      </c>
      <c r="N7589" t="s">
        <v>30</v>
      </c>
      <c r="O7589" t="s">
        <v>64</v>
      </c>
      <c r="P7589" t="s">
        <v>65</v>
      </c>
      <c r="Q7589" t="s">
        <v>5711</v>
      </c>
      <c r="R7589" t="s">
        <v>20697</v>
      </c>
      <c r="S7589" t="s">
        <v>20698</v>
      </c>
      <c r="T7589" t="s">
        <v>80</v>
      </c>
      <c r="U7589" t="s">
        <v>27010</v>
      </c>
      <c r="V7589" t="s">
        <v>27009</v>
      </c>
      <c r="W7589" t="s">
        <v>20700</v>
      </c>
    </row>
    <row r="7590" spans="1:23" x14ac:dyDescent="0.2">
      <c r="A7590" t="s">
        <v>57</v>
      </c>
      <c r="B7590" t="s">
        <v>27084</v>
      </c>
      <c r="C7590" t="s">
        <v>27085</v>
      </c>
      <c r="D7590" t="s">
        <v>27086</v>
      </c>
      <c r="E7590" t="s">
        <v>136</v>
      </c>
      <c r="F7590" t="s">
        <v>21514</v>
      </c>
      <c r="G7590" s="2">
        <v>44403</v>
      </c>
      <c r="H7590" s="2">
        <v>44403</v>
      </c>
      <c r="I7590" s="2">
        <v>44450</v>
      </c>
      <c r="J7590" s="19">
        <f t="shared" si="185"/>
        <v>44768</v>
      </c>
      <c r="K7590" s="2">
        <v>44495</v>
      </c>
      <c r="L7590" s="5" t="s">
        <v>6</v>
      </c>
      <c r="M7590" t="s">
        <v>20696</v>
      </c>
      <c r="N7590" t="s">
        <v>30</v>
      </c>
      <c r="O7590" t="s">
        <v>64</v>
      </c>
      <c r="P7590" t="s">
        <v>65</v>
      </c>
      <c r="Q7590" t="s">
        <v>5711</v>
      </c>
      <c r="R7590" t="s">
        <v>20697</v>
      </c>
      <c r="S7590" t="s">
        <v>20698</v>
      </c>
      <c r="T7590" t="s">
        <v>80</v>
      </c>
      <c r="U7590" t="s">
        <v>27010</v>
      </c>
      <c r="V7590" t="s">
        <v>27009</v>
      </c>
      <c r="W7590" t="s">
        <v>20700</v>
      </c>
    </row>
    <row r="7591" spans="1:23" x14ac:dyDescent="0.2">
      <c r="A7591" t="s">
        <v>57</v>
      </c>
      <c r="B7591" t="s">
        <v>27087</v>
      </c>
      <c r="C7591" t="s">
        <v>27088</v>
      </c>
      <c r="D7591" t="s">
        <v>27089</v>
      </c>
      <c r="E7591" t="s">
        <v>136</v>
      </c>
      <c r="F7591" t="s">
        <v>21514</v>
      </c>
      <c r="G7591" s="2">
        <v>44403</v>
      </c>
      <c r="H7591" s="2">
        <v>44403</v>
      </c>
      <c r="I7591" s="2">
        <v>44450</v>
      </c>
      <c r="J7591" s="19">
        <f t="shared" si="185"/>
        <v>44768</v>
      </c>
      <c r="K7591" s="2">
        <v>44495</v>
      </c>
      <c r="L7591" s="5" t="s">
        <v>6</v>
      </c>
      <c r="M7591" t="s">
        <v>20696</v>
      </c>
      <c r="N7591" t="s">
        <v>30</v>
      </c>
      <c r="O7591" t="s">
        <v>64</v>
      </c>
      <c r="P7591" t="s">
        <v>65</v>
      </c>
      <c r="Q7591" t="s">
        <v>5711</v>
      </c>
      <c r="R7591" t="s">
        <v>20697</v>
      </c>
      <c r="S7591" t="s">
        <v>20698</v>
      </c>
      <c r="T7591" t="s">
        <v>80</v>
      </c>
      <c r="U7591" t="s">
        <v>27010</v>
      </c>
      <c r="V7591" t="s">
        <v>27009</v>
      </c>
      <c r="W7591" t="s">
        <v>20700</v>
      </c>
    </row>
    <row r="7592" spans="1:23" x14ac:dyDescent="0.2">
      <c r="A7592" t="s">
        <v>57</v>
      </c>
      <c r="B7592" t="s">
        <v>27090</v>
      </c>
      <c r="C7592" t="s">
        <v>27091</v>
      </c>
      <c r="D7592" t="s">
        <v>27092</v>
      </c>
      <c r="E7592" t="s">
        <v>136</v>
      </c>
      <c r="F7592" t="s">
        <v>21514</v>
      </c>
      <c r="G7592" s="2">
        <v>44403</v>
      </c>
      <c r="H7592" s="2">
        <v>44403</v>
      </c>
      <c r="I7592" s="2">
        <v>44450</v>
      </c>
      <c r="J7592" s="19">
        <f t="shared" si="185"/>
        <v>44768</v>
      </c>
      <c r="K7592" s="2">
        <v>44495</v>
      </c>
      <c r="L7592" s="5" t="s">
        <v>6</v>
      </c>
      <c r="M7592" t="s">
        <v>20696</v>
      </c>
      <c r="N7592" t="s">
        <v>30</v>
      </c>
      <c r="O7592" t="s">
        <v>64</v>
      </c>
      <c r="P7592" t="s">
        <v>65</v>
      </c>
      <c r="Q7592" t="s">
        <v>5711</v>
      </c>
      <c r="R7592" t="s">
        <v>20697</v>
      </c>
      <c r="S7592" t="s">
        <v>20698</v>
      </c>
      <c r="T7592" t="s">
        <v>80</v>
      </c>
      <c r="U7592" t="s">
        <v>27010</v>
      </c>
      <c r="V7592" t="s">
        <v>27009</v>
      </c>
      <c r="W7592" t="s">
        <v>20700</v>
      </c>
    </row>
    <row r="7593" spans="1:23" x14ac:dyDescent="0.2">
      <c r="A7593" t="s">
        <v>57</v>
      </c>
      <c r="B7593" t="s">
        <v>27093</v>
      </c>
      <c r="C7593" t="s">
        <v>27094</v>
      </c>
      <c r="D7593" t="s">
        <v>27095</v>
      </c>
      <c r="E7593" t="s">
        <v>136</v>
      </c>
      <c r="F7593" t="s">
        <v>21514</v>
      </c>
      <c r="G7593" s="2">
        <v>44403</v>
      </c>
      <c r="H7593" s="2">
        <v>44403</v>
      </c>
      <c r="I7593" s="2">
        <v>44450</v>
      </c>
      <c r="J7593" s="19">
        <f t="shared" si="185"/>
        <v>44768</v>
      </c>
      <c r="K7593" s="2">
        <v>44495</v>
      </c>
      <c r="L7593" s="5" t="s">
        <v>6</v>
      </c>
      <c r="M7593" t="s">
        <v>20696</v>
      </c>
      <c r="N7593" t="s">
        <v>30</v>
      </c>
      <c r="O7593" t="s">
        <v>64</v>
      </c>
      <c r="P7593" t="s">
        <v>65</v>
      </c>
      <c r="Q7593" t="s">
        <v>5711</v>
      </c>
      <c r="R7593" t="s">
        <v>20697</v>
      </c>
      <c r="S7593" t="s">
        <v>20698</v>
      </c>
      <c r="T7593" t="s">
        <v>80</v>
      </c>
      <c r="U7593" t="s">
        <v>27010</v>
      </c>
      <c r="V7593" t="s">
        <v>27009</v>
      </c>
      <c r="W7593" t="s">
        <v>20700</v>
      </c>
    </row>
    <row r="7594" spans="1:23" x14ac:dyDescent="0.2">
      <c r="A7594" t="s">
        <v>57</v>
      </c>
      <c r="B7594" t="s">
        <v>27096</v>
      </c>
      <c r="C7594" t="s">
        <v>21537</v>
      </c>
      <c r="D7594" t="s">
        <v>27097</v>
      </c>
      <c r="E7594" t="s">
        <v>136</v>
      </c>
      <c r="F7594" t="s">
        <v>21514</v>
      </c>
      <c r="G7594" s="2">
        <v>44403</v>
      </c>
      <c r="H7594" s="2">
        <v>44403</v>
      </c>
      <c r="I7594" s="2">
        <v>44450</v>
      </c>
      <c r="J7594" s="19">
        <f t="shared" si="185"/>
        <v>44768</v>
      </c>
      <c r="K7594" s="2">
        <v>44495</v>
      </c>
      <c r="L7594" s="5" t="s">
        <v>6</v>
      </c>
      <c r="M7594" t="s">
        <v>20696</v>
      </c>
      <c r="N7594" t="s">
        <v>30</v>
      </c>
      <c r="O7594" t="s">
        <v>64</v>
      </c>
      <c r="P7594" t="s">
        <v>65</v>
      </c>
      <c r="Q7594" t="s">
        <v>5711</v>
      </c>
      <c r="R7594" t="s">
        <v>20697</v>
      </c>
      <c r="S7594" t="s">
        <v>20698</v>
      </c>
      <c r="T7594" t="s">
        <v>80</v>
      </c>
      <c r="U7594" t="s">
        <v>27010</v>
      </c>
      <c r="V7594" t="s">
        <v>27009</v>
      </c>
      <c r="W7594" t="s">
        <v>20700</v>
      </c>
    </row>
    <row r="7595" spans="1:23" x14ac:dyDescent="0.2">
      <c r="A7595" t="s">
        <v>57</v>
      </c>
      <c r="B7595" t="s">
        <v>27098</v>
      </c>
      <c r="C7595" t="s">
        <v>27099</v>
      </c>
      <c r="D7595" t="s">
        <v>27100</v>
      </c>
      <c r="E7595" t="s">
        <v>136</v>
      </c>
      <c r="F7595" t="s">
        <v>21514</v>
      </c>
      <c r="G7595" s="2">
        <v>44403</v>
      </c>
      <c r="H7595" s="2">
        <v>44403</v>
      </c>
      <c r="I7595" s="2">
        <v>44450</v>
      </c>
      <c r="J7595" s="19">
        <f t="shared" si="185"/>
        <v>44768</v>
      </c>
      <c r="K7595" s="2">
        <v>44495</v>
      </c>
      <c r="L7595" s="5" t="s">
        <v>6</v>
      </c>
      <c r="M7595" t="s">
        <v>20696</v>
      </c>
      <c r="N7595" t="s">
        <v>30</v>
      </c>
      <c r="O7595" t="s">
        <v>64</v>
      </c>
      <c r="P7595" t="s">
        <v>65</v>
      </c>
      <c r="Q7595" t="s">
        <v>5711</v>
      </c>
      <c r="R7595" t="s">
        <v>20697</v>
      </c>
      <c r="S7595" t="s">
        <v>20698</v>
      </c>
      <c r="T7595" t="s">
        <v>80</v>
      </c>
      <c r="U7595" t="s">
        <v>27010</v>
      </c>
      <c r="V7595" t="s">
        <v>27009</v>
      </c>
      <c r="W7595" t="s">
        <v>20700</v>
      </c>
    </row>
    <row r="7596" spans="1:23" x14ac:dyDescent="0.2">
      <c r="A7596" t="s">
        <v>57</v>
      </c>
      <c r="B7596" t="s">
        <v>27101</v>
      </c>
      <c r="C7596" t="s">
        <v>27102</v>
      </c>
      <c r="D7596" t="s">
        <v>27103</v>
      </c>
      <c r="E7596" t="s">
        <v>136</v>
      </c>
      <c r="F7596" t="s">
        <v>21514</v>
      </c>
      <c r="G7596" s="2">
        <v>44403</v>
      </c>
      <c r="H7596" s="2">
        <v>44403</v>
      </c>
      <c r="I7596" s="2">
        <v>44450</v>
      </c>
      <c r="J7596" s="19">
        <f t="shared" si="185"/>
        <v>44768</v>
      </c>
      <c r="K7596" s="2">
        <v>44495</v>
      </c>
      <c r="L7596" s="5" t="s">
        <v>6</v>
      </c>
      <c r="M7596" t="s">
        <v>20696</v>
      </c>
      <c r="N7596" t="s">
        <v>30</v>
      </c>
      <c r="O7596" t="s">
        <v>64</v>
      </c>
      <c r="P7596" t="s">
        <v>65</v>
      </c>
      <c r="Q7596" t="s">
        <v>5711</v>
      </c>
      <c r="R7596" t="s">
        <v>20697</v>
      </c>
      <c r="S7596" t="s">
        <v>20698</v>
      </c>
      <c r="T7596" t="s">
        <v>80</v>
      </c>
      <c r="U7596" t="s">
        <v>27010</v>
      </c>
      <c r="V7596" t="s">
        <v>27009</v>
      </c>
      <c r="W7596" t="s">
        <v>20700</v>
      </c>
    </row>
    <row r="7597" spans="1:23" x14ac:dyDescent="0.2">
      <c r="A7597" t="s">
        <v>57</v>
      </c>
      <c r="B7597" t="s">
        <v>27104</v>
      </c>
      <c r="C7597" t="s">
        <v>27105</v>
      </c>
      <c r="D7597" t="s">
        <v>27106</v>
      </c>
      <c r="E7597" t="s">
        <v>136</v>
      </c>
      <c r="F7597" t="s">
        <v>21514</v>
      </c>
      <c r="G7597" s="2">
        <v>44403</v>
      </c>
      <c r="H7597" s="2">
        <v>44403</v>
      </c>
      <c r="I7597" s="2">
        <v>44450</v>
      </c>
      <c r="J7597" s="19">
        <f t="shared" si="185"/>
        <v>44768</v>
      </c>
      <c r="K7597" s="2">
        <v>44495</v>
      </c>
      <c r="L7597" s="5" t="s">
        <v>6</v>
      </c>
      <c r="M7597" t="s">
        <v>20696</v>
      </c>
      <c r="N7597" t="s">
        <v>30</v>
      </c>
      <c r="O7597" t="s">
        <v>64</v>
      </c>
      <c r="P7597" t="s">
        <v>65</v>
      </c>
      <c r="Q7597" t="s">
        <v>5711</v>
      </c>
      <c r="R7597" t="s">
        <v>20697</v>
      </c>
      <c r="S7597" t="s">
        <v>20698</v>
      </c>
      <c r="T7597" t="s">
        <v>80</v>
      </c>
      <c r="U7597" t="s">
        <v>27010</v>
      </c>
      <c r="V7597" t="s">
        <v>27009</v>
      </c>
      <c r="W7597" t="s">
        <v>20700</v>
      </c>
    </row>
    <row r="7598" spans="1:23" x14ac:dyDescent="0.2">
      <c r="A7598" t="s">
        <v>57</v>
      </c>
      <c r="B7598" t="s">
        <v>27107</v>
      </c>
      <c r="C7598" t="s">
        <v>27108</v>
      </c>
      <c r="D7598" t="s">
        <v>27109</v>
      </c>
      <c r="E7598" t="s">
        <v>136</v>
      </c>
      <c r="F7598" t="s">
        <v>21514</v>
      </c>
      <c r="G7598" s="2">
        <v>44403</v>
      </c>
      <c r="H7598" s="2">
        <v>44403</v>
      </c>
      <c r="I7598" s="2">
        <v>44450</v>
      </c>
      <c r="J7598" s="19">
        <f t="shared" si="185"/>
        <v>44768</v>
      </c>
      <c r="K7598" s="2">
        <v>44495</v>
      </c>
      <c r="L7598" s="5" t="s">
        <v>6</v>
      </c>
      <c r="M7598" t="s">
        <v>20696</v>
      </c>
      <c r="N7598" t="s">
        <v>30</v>
      </c>
      <c r="O7598" t="s">
        <v>64</v>
      </c>
      <c r="P7598" t="s">
        <v>65</v>
      </c>
      <c r="Q7598" t="s">
        <v>5711</v>
      </c>
      <c r="R7598" t="s">
        <v>20697</v>
      </c>
      <c r="S7598" t="s">
        <v>20698</v>
      </c>
      <c r="T7598" t="s">
        <v>80</v>
      </c>
      <c r="U7598" t="s">
        <v>27010</v>
      </c>
      <c r="V7598" t="s">
        <v>27009</v>
      </c>
      <c r="W7598" t="s">
        <v>20700</v>
      </c>
    </row>
    <row r="7599" spans="1:23" x14ac:dyDescent="0.2">
      <c r="A7599" t="s">
        <v>57</v>
      </c>
      <c r="B7599" t="s">
        <v>27110</v>
      </c>
      <c r="C7599" t="s">
        <v>27111</v>
      </c>
      <c r="D7599" t="s">
        <v>27112</v>
      </c>
      <c r="E7599" t="s">
        <v>136</v>
      </c>
      <c r="F7599" t="s">
        <v>21514</v>
      </c>
      <c r="G7599" s="2">
        <v>44403</v>
      </c>
      <c r="H7599" s="2">
        <v>44403</v>
      </c>
      <c r="I7599" s="2">
        <v>44451</v>
      </c>
      <c r="J7599" s="19">
        <f t="shared" si="185"/>
        <v>44768</v>
      </c>
      <c r="K7599" s="2">
        <v>44495</v>
      </c>
      <c r="L7599" s="5" t="s">
        <v>6</v>
      </c>
      <c r="M7599" t="s">
        <v>20696</v>
      </c>
      <c r="N7599" t="s">
        <v>30</v>
      </c>
      <c r="O7599" t="s">
        <v>64</v>
      </c>
      <c r="P7599" t="s">
        <v>65</v>
      </c>
      <c r="Q7599" t="s">
        <v>5711</v>
      </c>
      <c r="R7599" t="s">
        <v>20697</v>
      </c>
      <c r="S7599" t="s">
        <v>20698</v>
      </c>
      <c r="T7599" t="s">
        <v>80</v>
      </c>
      <c r="U7599" t="s">
        <v>27010</v>
      </c>
      <c r="V7599" t="s">
        <v>27009</v>
      </c>
      <c r="W7599" t="s">
        <v>20700</v>
      </c>
    </row>
    <row r="7600" spans="1:23" x14ac:dyDescent="0.2">
      <c r="A7600" t="s">
        <v>57</v>
      </c>
      <c r="B7600" t="s">
        <v>27113</v>
      </c>
      <c r="C7600" t="s">
        <v>27114</v>
      </c>
      <c r="D7600" t="s">
        <v>27115</v>
      </c>
      <c r="E7600" t="s">
        <v>136</v>
      </c>
      <c r="F7600" t="s">
        <v>21514</v>
      </c>
      <c r="G7600" s="2">
        <v>44403</v>
      </c>
      <c r="H7600" s="2">
        <v>44403</v>
      </c>
      <c r="I7600" s="2">
        <v>44450</v>
      </c>
      <c r="J7600" s="19">
        <f t="shared" si="185"/>
        <v>44768</v>
      </c>
      <c r="K7600" s="2">
        <v>44495</v>
      </c>
      <c r="L7600" s="5" t="s">
        <v>6</v>
      </c>
      <c r="M7600" t="s">
        <v>20696</v>
      </c>
      <c r="N7600" t="s">
        <v>30</v>
      </c>
      <c r="O7600" t="s">
        <v>64</v>
      </c>
      <c r="P7600" t="s">
        <v>65</v>
      </c>
      <c r="Q7600" t="s">
        <v>5711</v>
      </c>
      <c r="R7600" t="s">
        <v>20697</v>
      </c>
      <c r="S7600" t="s">
        <v>20698</v>
      </c>
      <c r="T7600" t="s">
        <v>80</v>
      </c>
      <c r="U7600" t="s">
        <v>27010</v>
      </c>
      <c r="V7600" t="s">
        <v>27009</v>
      </c>
      <c r="W7600" t="s">
        <v>20700</v>
      </c>
    </row>
    <row r="7601" spans="1:23" x14ac:dyDescent="0.2">
      <c r="A7601" t="s">
        <v>57</v>
      </c>
      <c r="B7601" t="s">
        <v>27116</v>
      </c>
      <c r="C7601" t="s">
        <v>6659</v>
      </c>
      <c r="D7601" t="s">
        <v>27117</v>
      </c>
      <c r="E7601" t="s">
        <v>136</v>
      </c>
      <c r="F7601" t="s">
        <v>2854</v>
      </c>
      <c r="G7601" s="2">
        <v>44404</v>
      </c>
      <c r="H7601" s="2">
        <v>44403</v>
      </c>
      <c r="I7601" s="2">
        <v>44411</v>
      </c>
      <c r="J7601" s="19">
        <f t="shared" si="185"/>
        <v>44768</v>
      </c>
      <c r="K7601" s="2">
        <v>44495</v>
      </c>
      <c r="L7601" s="5" t="s">
        <v>6</v>
      </c>
      <c r="M7601" t="s">
        <v>138</v>
      </c>
      <c r="N7601" t="s">
        <v>30</v>
      </c>
      <c r="O7601" t="s">
        <v>64</v>
      </c>
      <c r="P7601" t="s">
        <v>65</v>
      </c>
      <c r="Q7601" t="s">
        <v>11843</v>
      </c>
      <c r="R7601" t="s">
        <v>67</v>
      </c>
      <c r="S7601" t="s">
        <v>4145</v>
      </c>
      <c r="T7601" t="s">
        <v>69</v>
      </c>
      <c r="U7601" t="s">
        <v>27118</v>
      </c>
      <c r="V7601" t="s">
        <v>27117</v>
      </c>
      <c r="W7601" t="s">
        <v>142</v>
      </c>
    </row>
    <row r="7602" spans="1:23" x14ac:dyDescent="0.2">
      <c r="A7602" t="s">
        <v>57</v>
      </c>
      <c r="B7602" t="s">
        <v>27119</v>
      </c>
      <c r="C7602" t="s">
        <v>6659</v>
      </c>
      <c r="D7602" t="s">
        <v>27120</v>
      </c>
      <c r="E7602" t="s">
        <v>136</v>
      </c>
      <c r="F7602" t="s">
        <v>258</v>
      </c>
      <c r="G7602" s="2">
        <v>44404</v>
      </c>
      <c r="H7602" s="2">
        <v>44403</v>
      </c>
      <c r="I7602" s="2">
        <v>44411</v>
      </c>
      <c r="J7602" s="19">
        <f t="shared" si="185"/>
        <v>44768</v>
      </c>
      <c r="K7602" s="2">
        <v>44495</v>
      </c>
      <c r="L7602" s="5" t="s">
        <v>6</v>
      </c>
      <c r="M7602" t="s">
        <v>138</v>
      </c>
      <c r="N7602" t="s">
        <v>30</v>
      </c>
      <c r="O7602" t="s">
        <v>64</v>
      </c>
      <c r="P7602" t="s">
        <v>65</v>
      </c>
      <c r="Q7602" t="s">
        <v>11843</v>
      </c>
      <c r="R7602" t="s">
        <v>67</v>
      </c>
      <c r="S7602" t="s">
        <v>100</v>
      </c>
      <c r="T7602" t="s">
        <v>69</v>
      </c>
      <c r="U7602" t="s">
        <v>27121</v>
      </c>
      <c r="V7602" t="s">
        <v>27120</v>
      </c>
      <c r="W7602" t="s">
        <v>142</v>
      </c>
    </row>
    <row r="7603" spans="1:23" x14ac:dyDescent="0.2">
      <c r="A7603" t="s">
        <v>57</v>
      </c>
      <c r="B7603" t="s">
        <v>27122</v>
      </c>
      <c r="C7603" t="s">
        <v>570</v>
      </c>
      <c r="D7603" t="s">
        <v>27123</v>
      </c>
      <c r="E7603" t="s">
        <v>86</v>
      </c>
      <c r="F7603" t="s">
        <v>27124</v>
      </c>
      <c r="G7603" s="2">
        <v>44404</v>
      </c>
      <c r="H7603" s="2">
        <v>44403</v>
      </c>
      <c r="I7603" s="2">
        <v>44447</v>
      </c>
      <c r="J7603" s="19">
        <f>H7603+180</f>
        <v>44583</v>
      </c>
      <c r="K7603" s="2">
        <v>44495</v>
      </c>
      <c r="L7603" s="5" t="s">
        <v>6</v>
      </c>
      <c r="M7603" t="s">
        <v>138</v>
      </c>
      <c r="N7603" t="s">
        <v>30</v>
      </c>
      <c r="O7603" t="s">
        <v>64</v>
      </c>
      <c r="P7603" t="s">
        <v>16814</v>
      </c>
      <c r="Q7603" t="s">
        <v>16871</v>
      </c>
      <c r="R7603" t="s">
        <v>67</v>
      </c>
      <c r="S7603" t="s">
        <v>100</v>
      </c>
      <c r="T7603" t="s">
        <v>69</v>
      </c>
      <c r="U7603" t="s">
        <v>27125</v>
      </c>
      <c r="V7603" t="s">
        <v>27123</v>
      </c>
      <c r="W7603" t="s">
        <v>142</v>
      </c>
    </row>
    <row r="7604" spans="1:23" x14ac:dyDescent="0.2">
      <c r="A7604" t="s">
        <v>57</v>
      </c>
      <c r="B7604" t="s">
        <v>27126</v>
      </c>
      <c r="C7604" t="s">
        <v>27127</v>
      </c>
      <c r="D7604" t="s">
        <v>27128</v>
      </c>
      <c r="E7604" t="s">
        <v>96</v>
      </c>
      <c r="F7604" t="s">
        <v>10705</v>
      </c>
      <c r="G7604" s="2">
        <v>44404</v>
      </c>
      <c r="H7604" s="2">
        <v>44403</v>
      </c>
      <c r="I7604" s="2">
        <v>44433</v>
      </c>
      <c r="J7604" s="19">
        <f>H7604+365</f>
        <v>44768</v>
      </c>
      <c r="K7604" s="2">
        <v>44495</v>
      </c>
      <c r="L7604" s="5" t="s">
        <v>6</v>
      </c>
      <c r="M7604" t="s">
        <v>63</v>
      </c>
      <c r="N7604" t="s">
        <v>30</v>
      </c>
      <c r="O7604" t="s">
        <v>64</v>
      </c>
      <c r="P7604" t="s">
        <v>65</v>
      </c>
      <c r="Q7604" t="s">
        <v>11843</v>
      </c>
      <c r="R7604" t="s">
        <v>67</v>
      </c>
      <c r="S7604" t="s">
        <v>790</v>
      </c>
      <c r="T7604" t="s">
        <v>69</v>
      </c>
      <c r="U7604" t="s">
        <v>27129</v>
      </c>
      <c r="V7604" t="s">
        <v>27128</v>
      </c>
      <c r="W7604" t="s">
        <v>71</v>
      </c>
    </row>
    <row r="7605" spans="1:23" x14ac:dyDescent="0.2">
      <c r="A7605" t="s">
        <v>57</v>
      </c>
      <c r="B7605" t="s">
        <v>27130</v>
      </c>
      <c r="C7605" t="s">
        <v>21455</v>
      </c>
      <c r="D7605" t="s">
        <v>27131</v>
      </c>
      <c r="E7605" t="s">
        <v>86</v>
      </c>
      <c r="F7605" t="s">
        <v>22630</v>
      </c>
      <c r="G7605" s="2">
        <v>44404</v>
      </c>
      <c r="H7605" s="2">
        <v>44403</v>
      </c>
      <c r="I7605" s="2">
        <v>44447</v>
      </c>
      <c r="J7605" s="19">
        <f>H7605+180</f>
        <v>44583</v>
      </c>
      <c r="K7605" s="2">
        <v>44495</v>
      </c>
      <c r="L7605" s="5" t="s">
        <v>6</v>
      </c>
      <c r="M7605" t="s">
        <v>138</v>
      </c>
      <c r="N7605" t="s">
        <v>30</v>
      </c>
      <c r="O7605" t="s">
        <v>64</v>
      </c>
      <c r="P7605" t="s">
        <v>16814</v>
      </c>
      <c r="Q7605" t="s">
        <v>20313</v>
      </c>
      <c r="R7605" t="s">
        <v>67</v>
      </c>
      <c r="S7605" t="s">
        <v>100</v>
      </c>
      <c r="T7605" t="s">
        <v>69</v>
      </c>
      <c r="U7605" t="s">
        <v>27132</v>
      </c>
      <c r="V7605" t="s">
        <v>27131</v>
      </c>
      <c r="W7605" t="s">
        <v>142</v>
      </c>
    </row>
    <row r="7606" spans="1:23" x14ac:dyDescent="0.2">
      <c r="A7606" t="s">
        <v>57</v>
      </c>
      <c r="B7606" t="s">
        <v>27133</v>
      </c>
      <c r="C7606" t="s">
        <v>21455</v>
      </c>
      <c r="D7606" t="s">
        <v>27134</v>
      </c>
      <c r="E7606" t="s">
        <v>86</v>
      </c>
      <c r="F7606" t="s">
        <v>19894</v>
      </c>
      <c r="G7606" s="2">
        <v>44404</v>
      </c>
      <c r="H7606" s="2">
        <v>44403</v>
      </c>
      <c r="I7606" s="2">
        <v>44447</v>
      </c>
      <c r="J7606" s="19">
        <f>H7606+180</f>
        <v>44583</v>
      </c>
      <c r="K7606" s="2">
        <v>44495</v>
      </c>
      <c r="L7606" s="5" t="s">
        <v>6</v>
      </c>
      <c r="M7606" t="s">
        <v>138</v>
      </c>
      <c r="N7606" t="s">
        <v>30</v>
      </c>
      <c r="O7606" t="s">
        <v>64</v>
      </c>
      <c r="P7606" t="s">
        <v>16814</v>
      </c>
      <c r="Q7606" t="s">
        <v>20313</v>
      </c>
      <c r="R7606" t="s">
        <v>67</v>
      </c>
      <c r="S7606" t="s">
        <v>4145</v>
      </c>
      <c r="T7606" t="s">
        <v>69</v>
      </c>
      <c r="U7606" t="s">
        <v>27135</v>
      </c>
      <c r="V7606" t="s">
        <v>27134</v>
      </c>
      <c r="W7606" t="s">
        <v>142</v>
      </c>
    </row>
    <row r="7607" spans="1:23" x14ac:dyDescent="0.2">
      <c r="A7607" t="s">
        <v>57</v>
      </c>
      <c r="B7607" t="s">
        <v>27136</v>
      </c>
      <c r="C7607" t="s">
        <v>194</v>
      </c>
      <c r="D7607" t="s">
        <v>27137</v>
      </c>
      <c r="E7607" t="s">
        <v>86</v>
      </c>
      <c r="F7607" t="s">
        <v>3846</v>
      </c>
      <c r="G7607" s="2">
        <v>44404</v>
      </c>
      <c r="H7607" s="2">
        <v>44403</v>
      </c>
      <c r="I7607" s="2">
        <v>44447</v>
      </c>
      <c r="J7607" s="19">
        <f>H7607+180</f>
        <v>44583</v>
      </c>
      <c r="K7607" s="2">
        <v>44495</v>
      </c>
      <c r="L7607" s="5" t="s">
        <v>6</v>
      </c>
      <c r="M7607" t="s">
        <v>138</v>
      </c>
      <c r="N7607" t="s">
        <v>30</v>
      </c>
      <c r="O7607" t="s">
        <v>64</v>
      </c>
      <c r="P7607" t="s">
        <v>16814</v>
      </c>
      <c r="Q7607" t="s">
        <v>16871</v>
      </c>
      <c r="R7607" t="s">
        <v>67</v>
      </c>
      <c r="S7607" t="s">
        <v>100</v>
      </c>
      <c r="T7607" t="s">
        <v>69</v>
      </c>
      <c r="U7607" t="s">
        <v>27138</v>
      </c>
      <c r="V7607" t="s">
        <v>27137</v>
      </c>
      <c r="W7607" t="s">
        <v>142</v>
      </c>
    </row>
    <row r="7608" spans="1:23" x14ac:dyDescent="0.2">
      <c r="A7608" t="s">
        <v>57</v>
      </c>
      <c r="B7608" t="s">
        <v>27139</v>
      </c>
      <c r="C7608" t="s">
        <v>5172</v>
      </c>
      <c r="D7608" t="s">
        <v>27140</v>
      </c>
      <c r="E7608" t="s">
        <v>136</v>
      </c>
      <c r="F7608" t="s">
        <v>2074</v>
      </c>
      <c r="G7608" s="2">
        <v>44404</v>
      </c>
      <c r="H7608" s="2">
        <v>44403</v>
      </c>
      <c r="I7608" s="2">
        <v>44415</v>
      </c>
      <c r="J7608" s="19">
        <f>H7608+365</f>
        <v>44768</v>
      </c>
      <c r="K7608" s="2">
        <v>44495</v>
      </c>
      <c r="L7608" s="5" t="s">
        <v>6</v>
      </c>
      <c r="M7608" t="s">
        <v>63</v>
      </c>
      <c r="N7608" t="s">
        <v>30</v>
      </c>
      <c r="O7608" t="s">
        <v>64</v>
      </c>
      <c r="P7608" t="s">
        <v>65</v>
      </c>
      <c r="Q7608" t="s">
        <v>19851</v>
      </c>
      <c r="R7608" t="s">
        <v>67</v>
      </c>
      <c r="S7608" t="s">
        <v>1549</v>
      </c>
      <c r="T7608" t="s">
        <v>69</v>
      </c>
      <c r="U7608" t="s">
        <v>27141</v>
      </c>
      <c r="V7608" t="s">
        <v>27140</v>
      </c>
      <c r="W7608" t="s">
        <v>71</v>
      </c>
    </row>
    <row r="7609" spans="1:23" x14ac:dyDescent="0.2">
      <c r="A7609" t="s">
        <v>57</v>
      </c>
      <c r="B7609" t="s">
        <v>27142</v>
      </c>
      <c r="C7609" t="s">
        <v>27143</v>
      </c>
      <c r="D7609" t="s">
        <v>27144</v>
      </c>
      <c r="E7609" t="s">
        <v>136</v>
      </c>
      <c r="F7609" t="s">
        <v>258</v>
      </c>
      <c r="G7609" s="2">
        <v>44405</v>
      </c>
      <c r="H7609" s="2">
        <v>44403</v>
      </c>
      <c r="I7609" s="2">
        <v>44433</v>
      </c>
      <c r="J7609" s="19">
        <f>H7609+365</f>
        <v>44768</v>
      </c>
      <c r="K7609" s="2">
        <v>44495</v>
      </c>
      <c r="L7609" s="5" t="s">
        <v>6</v>
      </c>
      <c r="M7609" t="s">
        <v>138</v>
      </c>
      <c r="N7609" t="s">
        <v>30</v>
      </c>
      <c r="O7609" t="s">
        <v>64</v>
      </c>
      <c r="P7609" t="s">
        <v>65</v>
      </c>
      <c r="Q7609" t="s">
        <v>11843</v>
      </c>
      <c r="R7609" t="s">
        <v>67</v>
      </c>
      <c r="S7609" t="s">
        <v>100</v>
      </c>
      <c r="T7609" t="s">
        <v>69</v>
      </c>
      <c r="U7609" t="s">
        <v>27145</v>
      </c>
      <c r="V7609" t="s">
        <v>27144</v>
      </c>
      <c r="W7609" t="s">
        <v>142</v>
      </c>
    </row>
    <row r="7610" spans="1:23" x14ac:dyDescent="0.2">
      <c r="A7610" t="s">
        <v>57</v>
      </c>
      <c r="B7610" t="s">
        <v>27146</v>
      </c>
      <c r="C7610" t="s">
        <v>27147</v>
      </c>
      <c r="D7610" t="s">
        <v>27148</v>
      </c>
      <c r="E7610" t="s">
        <v>310</v>
      </c>
      <c r="F7610" t="s">
        <v>2343</v>
      </c>
      <c r="G7610" s="2">
        <v>44405</v>
      </c>
      <c r="H7610" s="2">
        <v>44403</v>
      </c>
      <c r="I7610" s="2">
        <v>44425</v>
      </c>
      <c r="J7610" s="19">
        <f>H7610+365</f>
        <v>44768</v>
      </c>
      <c r="K7610" s="2">
        <v>44496</v>
      </c>
      <c r="L7610" s="5" t="s">
        <v>6</v>
      </c>
      <c r="M7610" t="s">
        <v>63</v>
      </c>
      <c r="N7610" t="s">
        <v>30</v>
      </c>
      <c r="O7610" t="s">
        <v>64</v>
      </c>
      <c r="P7610" t="s">
        <v>65</v>
      </c>
      <c r="Q7610" t="s">
        <v>26668</v>
      </c>
      <c r="R7610" t="s">
        <v>67</v>
      </c>
      <c r="S7610" t="s">
        <v>125</v>
      </c>
      <c r="T7610" t="s">
        <v>69</v>
      </c>
      <c r="U7610" t="s">
        <v>27149</v>
      </c>
      <c r="V7610" t="s">
        <v>27148</v>
      </c>
      <c r="W7610" t="s">
        <v>71</v>
      </c>
    </row>
    <row r="7611" spans="1:23" x14ac:dyDescent="0.2">
      <c r="A7611" t="s">
        <v>57</v>
      </c>
      <c r="B7611" t="s">
        <v>27150</v>
      </c>
      <c r="C7611" t="s">
        <v>19692</v>
      </c>
      <c r="D7611" t="s">
        <v>27151</v>
      </c>
      <c r="E7611" t="s">
        <v>136</v>
      </c>
      <c r="F7611" t="s">
        <v>19837</v>
      </c>
      <c r="G7611" s="2">
        <v>44405</v>
      </c>
      <c r="H7611" s="2">
        <v>44403</v>
      </c>
      <c r="I7611" s="2">
        <v>44472</v>
      </c>
      <c r="J7611" s="19">
        <f>H7611+180</f>
        <v>44583</v>
      </c>
      <c r="K7611" s="2">
        <v>44495</v>
      </c>
      <c r="L7611" s="5" t="s">
        <v>6</v>
      </c>
      <c r="M7611" t="s">
        <v>138</v>
      </c>
      <c r="N7611" t="s">
        <v>30</v>
      </c>
      <c r="O7611" t="s">
        <v>64</v>
      </c>
      <c r="P7611" t="s">
        <v>16814</v>
      </c>
      <c r="Q7611" t="s">
        <v>16871</v>
      </c>
      <c r="R7611" t="s">
        <v>67</v>
      </c>
      <c r="S7611" t="s">
        <v>100</v>
      </c>
      <c r="T7611" t="s">
        <v>69</v>
      </c>
      <c r="U7611" t="s">
        <v>27152</v>
      </c>
      <c r="V7611" t="s">
        <v>27151</v>
      </c>
      <c r="W7611" t="s">
        <v>142</v>
      </c>
    </row>
    <row r="7612" spans="1:23" x14ac:dyDescent="0.2">
      <c r="A7612" t="s">
        <v>57</v>
      </c>
      <c r="B7612" t="s">
        <v>27153</v>
      </c>
      <c r="C7612" t="s">
        <v>27019</v>
      </c>
      <c r="D7612" t="s">
        <v>27154</v>
      </c>
      <c r="E7612" t="s">
        <v>107</v>
      </c>
      <c r="F7612" t="s">
        <v>27021</v>
      </c>
      <c r="G7612" s="2">
        <v>44405</v>
      </c>
      <c r="H7612" s="2">
        <v>44405</v>
      </c>
      <c r="I7612" s="2">
        <v>44433</v>
      </c>
      <c r="J7612" s="19">
        <f>H7612+365</f>
        <v>44770</v>
      </c>
      <c r="K7612" s="2">
        <v>44497</v>
      </c>
      <c r="L7612" s="5" t="s">
        <v>6</v>
      </c>
      <c r="M7612" t="s">
        <v>12353</v>
      </c>
      <c r="N7612" t="s">
        <v>30</v>
      </c>
      <c r="O7612" t="s">
        <v>64</v>
      </c>
      <c r="P7612" t="s">
        <v>65</v>
      </c>
      <c r="Q7612" t="s">
        <v>11843</v>
      </c>
      <c r="R7612" t="s">
        <v>12355</v>
      </c>
      <c r="S7612" t="s">
        <v>12356</v>
      </c>
      <c r="T7612" t="s">
        <v>69</v>
      </c>
      <c r="U7612" t="s">
        <v>27155</v>
      </c>
      <c r="V7612" t="s">
        <v>27154</v>
      </c>
      <c r="W7612" t="s">
        <v>12359</v>
      </c>
    </row>
    <row r="7613" spans="1:23" x14ac:dyDescent="0.2">
      <c r="A7613" t="s">
        <v>57</v>
      </c>
      <c r="B7613" t="s">
        <v>27156</v>
      </c>
      <c r="C7613" t="s">
        <v>19859</v>
      </c>
      <c r="D7613" t="s">
        <v>27157</v>
      </c>
      <c r="E7613" t="s">
        <v>310</v>
      </c>
      <c r="F7613" t="s">
        <v>2337</v>
      </c>
      <c r="G7613" s="2">
        <v>44405</v>
      </c>
      <c r="H7613" s="2">
        <v>44403</v>
      </c>
      <c r="I7613" s="2">
        <v>44425</v>
      </c>
      <c r="J7613" s="19">
        <f>H7613+365</f>
        <v>44768</v>
      </c>
      <c r="K7613" s="2">
        <v>44495</v>
      </c>
      <c r="L7613" s="5" t="s">
        <v>6</v>
      </c>
      <c r="M7613" t="s">
        <v>63</v>
      </c>
      <c r="N7613" t="s">
        <v>30</v>
      </c>
      <c r="O7613" t="s">
        <v>64</v>
      </c>
      <c r="P7613" t="s">
        <v>65</v>
      </c>
      <c r="Q7613" t="s">
        <v>26668</v>
      </c>
      <c r="R7613" t="s">
        <v>67</v>
      </c>
      <c r="S7613" t="s">
        <v>125</v>
      </c>
      <c r="T7613" t="s">
        <v>69</v>
      </c>
      <c r="U7613" t="s">
        <v>27158</v>
      </c>
      <c r="V7613" t="s">
        <v>27157</v>
      </c>
      <c r="W7613" t="s">
        <v>71</v>
      </c>
    </row>
    <row r="7614" spans="1:23" x14ac:dyDescent="0.2">
      <c r="A7614" t="s">
        <v>57</v>
      </c>
      <c r="B7614" t="s">
        <v>27159</v>
      </c>
      <c r="C7614" t="s">
        <v>20747</v>
      </c>
      <c r="D7614" t="s">
        <v>27160</v>
      </c>
      <c r="E7614" t="s">
        <v>96</v>
      </c>
      <c r="F7614" t="s">
        <v>10705</v>
      </c>
      <c r="G7614" s="2">
        <v>44405</v>
      </c>
      <c r="H7614" s="2">
        <v>44403</v>
      </c>
      <c r="I7614" s="2">
        <v>44435</v>
      </c>
      <c r="J7614" s="19">
        <f>H7614+365</f>
        <v>44768</v>
      </c>
      <c r="K7614" s="2">
        <v>44495</v>
      </c>
      <c r="L7614" s="5" t="s">
        <v>6</v>
      </c>
      <c r="M7614" t="s">
        <v>63</v>
      </c>
      <c r="N7614" t="s">
        <v>30</v>
      </c>
      <c r="O7614" t="s">
        <v>64</v>
      </c>
      <c r="P7614" t="s">
        <v>65</v>
      </c>
      <c r="Q7614" t="s">
        <v>24861</v>
      </c>
      <c r="R7614" t="s">
        <v>67</v>
      </c>
      <c r="S7614" t="s">
        <v>90</v>
      </c>
      <c r="T7614" t="s">
        <v>69</v>
      </c>
      <c r="U7614" t="s">
        <v>27161</v>
      </c>
      <c r="V7614" t="s">
        <v>27160</v>
      </c>
      <c r="W7614" t="s">
        <v>71</v>
      </c>
    </row>
    <row r="7615" spans="1:23" x14ac:dyDescent="0.2">
      <c r="A7615" t="s">
        <v>57</v>
      </c>
      <c r="B7615" t="s">
        <v>27162</v>
      </c>
      <c r="C7615" t="s">
        <v>21455</v>
      </c>
      <c r="D7615" t="s">
        <v>27163</v>
      </c>
      <c r="E7615" t="s">
        <v>86</v>
      </c>
      <c r="F7615" t="s">
        <v>22630</v>
      </c>
      <c r="G7615" s="2">
        <v>44405</v>
      </c>
      <c r="H7615" s="2">
        <v>44403</v>
      </c>
      <c r="I7615" s="2">
        <v>44447</v>
      </c>
      <c r="J7615" s="19">
        <f>H7615+180</f>
        <v>44583</v>
      </c>
      <c r="K7615" s="2">
        <v>44495</v>
      </c>
      <c r="L7615" s="5" t="s">
        <v>6</v>
      </c>
      <c r="M7615" t="s">
        <v>138</v>
      </c>
      <c r="N7615" t="s">
        <v>30</v>
      </c>
      <c r="O7615" t="s">
        <v>64</v>
      </c>
      <c r="P7615" t="s">
        <v>16814</v>
      </c>
      <c r="Q7615" t="s">
        <v>20313</v>
      </c>
      <c r="R7615" t="s">
        <v>67</v>
      </c>
      <c r="S7615" t="s">
        <v>4145</v>
      </c>
      <c r="T7615" t="s">
        <v>69</v>
      </c>
      <c r="U7615" t="s">
        <v>27164</v>
      </c>
      <c r="V7615" t="s">
        <v>27163</v>
      </c>
      <c r="W7615" t="s">
        <v>142</v>
      </c>
    </row>
    <row r="7616" spans="1:23" x14ac:dyDescent="0.2">
      <c r="A7616" t="s">
        <v>57</v>
      </c>
      <c r="B7616" t="s">
        <v>27165</v>
      </c>
      <c r="C7616" t="s">
        <v>5947</v>
      </c>
      <c r="D7616" t="s">
        <v>27166</v>
      </c>
      <c r="E7616" t="s">
        <v>136</v>
      </c>
      <c r="F7616" t="s">
        <v>258</v>
      </c>
      <c r="G7616" s="2">
        <v>44405</v>
      </c>
      <c r="H7616" s="2">
        <v>44403</v>
      </c>
      <c r="I7616" s="2">
        <v>44438</v>
      </c>
      <c r="J7616" s="19">
        <f>H7616+365</f>
        <v>44768</v>
      </c>
      <c r="K7616" s="2">
        <v>44495</v>
      </c>
      <c r="L7616" s="5" t="s">
        <v>6</v>
      </c>
      <c r="M7616" t="s">
        <v>138</v>
      </c>
      <c r="N7616" t="s">
        <v>30</v>
      </c>
      <c r="O7616" t="s">
        <v>64</v>
      </c>
      <c r="P7616" t="s">
        <v>65</v>
      </c>
      <c r="Q7616" t="s">
        <v>11843</v>
      </c>
      <c r="R7616" t="s">
        <v>67</v>
      </c>
      <c r="S7616" t="s">
        <v>100</v>
      </c>
      <c r="T7616" t="s">
        <v>69</v>
      </c>
      <c r="U7616" t="s">
        <v>27167</v>
      </c>
      <c r="V7616" t="s">
        <v>27168</v>
      </c>
      <c r="W7616" t="s">
        <v>142</v>
      </c>
    </row>
    <row r="7617" spans="1:23" x14ac:dyDescent="0.2">
      <c r="A7617" t="s">
        <v>57</v>
      </c>
      <c r="B7617" t="s">
        <v>27169</v>
      </c>
      <c r="C7617" t="s">
        <v>8613</v>
      </c>
      <c r="D7617" t="s">
        <v>27170</v>
      </c>
      <c r="E7617" t="s">
        <v>107</v>
      </c>
      <c r="F7617" t="s">
        <v>12874</v>
      </c>
      <c r="G7617" s="2">
        <v>44405</v>
      </c>
      <c r="H7617" s="2">
        <v>44404</v>
      </c>
      <c r="I7617" s="2">
        <v>44474</v>
      </c>
      <c r="J7617" s="19">
        <f>H7617+365</f>
        <v>44769</v>
      </c>
      <c r="K7617" s="2">
        <v>44496</v>
      </c>
      <c r="L7617" s="5" t="s">
        <v>6</v>
      </c>
      <c r="M7617" t="s">
        <v>163</v>
      </c>
      <c r="N7617" t="s">
        <v>30</v>
      </c>
      <c r="O7617" t="s">
        <v>64</v>
      </c>
      <c r="P7617" t="s">
        <v>65</v>
      </c>
      <c r="Q7617" t="s">
        <v>367</v>
      </c>
      <c r="R7617" t="s">
        <v>67</v>
      </c>
      <c r="S7617" t="s">
        <v>165</v>
      </c>
      <c r="T7617" t="s">
        <v>80</v>
      </c>
      <c r="U7617" t="s">
        <v>27171</v>
      </c>
      <c r="V7617" t="s">
        <v>27170</v>
      </c>
      <c r="W7617" t="s">
        <v>167</v>
      </c>
    </row>
    <row r="7618" spans="1:23" x14ac:dyDescent="0.2">
      <c r="A7618" t="s">
        <v>57</v>
      </c>
      <c r="B7618" t="s">
        <v>27172</v>
      </c>
      <c r="C7618" t="s">
        <v>5816</v>
      </c>
      <c r="D7618" t="s">
        <v>27173</v>
      </c>
      <c r="E7618" t="s">
        <v>310</v>
      </c>
      <c r="F7618" t="s">
        <v>5073</v>
      </c>
      <c r="G7618" s="2">
        <v>44405</v>
      </c>
      <c r="H7618" s="2">
        <v>44405</v>
      </c>
      <c r="I7618" s="2">
        <v>44408</v>
      </c>
      <c r="J7618" s="19">
        <f>H7618+365</f>
        <v>44770</v>
      </c>
      <c r="K7618" s="2">
        <v>44497</v>
      </c>
      <c r="L7618" s="5" t="s">
        <v>6</v>
      </c>
      <c r="M7618" t="s">
        <v>63</v>
      </c>
      <c r="N7618" t="s">
        <v>30</v>
      </c>
      <c r="O7618" t="s">
        <v>64</v>
      </c>
      <c r="P7618" t="s">
        <v>65</v>
      </c>
      <c r="Q7618" t="s">
        <v>22878</v>
      </c>
      <c r="R7618" t="s">
        <v>67</v>
      </c>
      <c r="S7618" t="s">
        <v>90</v>
      </c>
      <c r="T7618" t="s">
        <v>69</v>
      </c>
      <c r="U7618" t="s">
        <v>27174</v>
      </c>
      <c r="V7618" t="s">
        <v>27173</v>
      </c>
      <c r="W7618" t="s">
        <v>71</v>
      </c>
    </row>
    <row r="7619" spans="1:23" x14ac:dyDescent="0.2">
      <c r="A7619" t="s">
        <v>57</v>
      </c>
      <c r="B7619" t="s">
        <v>27175</v>
      </c>
      <c r="C7619" t="s">
        <v>11876</v>
      </c>
      <c r="D7619" t="s">
        <v>27176</v>
      </c>
      <c r="E7619" t="s">
        <v>107</v>
      </c>
      <c r="F7619" t="s">
        <v>25620</v>
      </c>
      <c r="G7619" s="2">
        <v>44405</v>
      </c>
      <c r="H7619" s="2">
        <v>44404</v>
      </c>
      <c r="I7619" s="2">
        <v>44462</v>
      </c>
      <c r="J7619" s="19">
        <f>H7619+365</f>
        <v>44769</v>
      </c>
      <c r="K7619" s="2">
        <v>44494</v>
      </c>
      <c r="L7619" s="5" t="s">
        <v>6</v>
      </c>
      <c r="M7619" t="s">
        <v>63</v>
      </c>
      <c r="N7619" t="s">
        <v>30</v>
      </c>
      <c r="O7619" t="s">
        <v>64</v>
      </c>
      <c r="P7619" t="s">
        <v>65</v>
      </c>
      <c r="Q7619" t="s">
        <v>8216</v>
      </c>
      <c r="R7619" t="s">
        <v>67</v>
      </c>
      <c r="S7619" t="s">
        <v>1549</v>
      </c>
      <c r="T7619" t="s">
        <v>69</v>
      </c>
      <c r="U7619" t="s">
        <v>27177</v>
      </c>
      <c r="V7619" t="s">
        <v>27176</v>
      </c>
      <c r="W7619" t="s">
        <v>71</v>
      </c>
    </row>
    <row r="7620" spans="1:23" x14ac:dyDescent="0.2">
      <c r="A7620" t="s">
        <v>57</v>
      </c>
      <c r="B7620" t="s">
        <v>27178</v>
      </c>
      <c r="C7620" t="s">
        <v>7162</v>
      </c>
      <c r="D7620" t="s">
        <v>27179</v>
      </c>
      <c r="E7620" t="s">
        <v>107</v>
      </c>
      <c r="F7620" t="s">
        <v>26338</v>
      </c>
      <c r="G7620" s="2">
        <v>44405</v>
      </c>
      <c r="H7620" s="2">
        <v>44404</v>
      </c>
      <c r="I7620" s="2">
        <v>44467</v>
      </c>
      <c r="J7620" s="19">
        <f>H7620+180</f>
        <v>44584</v>
      </c>
      <c r="K7620" s="2">
        <v>44494</v>
      </c>
      <c r="L7620" s="5" t="s">
        <v>6</v>
      </c>
      <c r="M7620" t="s">
        <v>63</v>
      </c>
      <c r="N7620" t="s">
        <v>30</v>
      </c>
      <c r="O7620" t="s">
        <v>64</v>
      </c>
      <c r="P7620" t="s">
        <v>16814</v>
      </c>
      <c r="Q7620" t="s">
        <v>17188</v>
      </c>
      <c r="R7620" t="s">
        <v>67</v>
      </c>
      <c r="S7620" t="s">
        <v>90</v>
      </c>
      <c r="T7620" t="s">
        <v>69</v>
      </c>
      <c r="U7620" t="s">
        <v>27180</v>
      </c>
      <c r="V7620" t="s">
        <v>27179</v>
      </c>
      <c r="W7620" t="s">
        <v>71</v>
      </c>
    </row>
    <row r="7621" spans="1:23" x14ac:dyDescent="0.2">
      <c r="A7621" t="s">
        <v>57</v>
      </c>
      <c r="B7621" t="s">
        <v>27181</v>
      </c>
      <c r="C7621" t="s">
        <v>19873</v>
      </c>
      <c r="D7621" t="s">
        <v>27182</v>
      </c>
      <c r="E7621" t="s">
        <v>310</v>
      </c>
      <c r="F7621" t="s">
        <v>3953</v>
      </c>
      <c r="G7621" s="2">
        <v>44405</v>
      </c>
      <c r="H7621" s="2">
        <v>44405</v>
      </c>
      <c r="I7621" s="2">
        <v>44425</v>
      </c>
      <c r="J7621" s="19">
        <f t="shared" ref="J7621:J7635" si="186">H7621+365</f>
        <v>44770</v>
      </c>
      <c r="K7621" s="2">
        <v>44497</v>
      </c>
      <c r="L7621" s="5" t="s">
        <v>6</v>
      </c>
      <c r="M7621" t="s">
        <v>63</v>
      </c>
      <c r="N7621" t="s">
        <v>30</v>
      </c>
      <c r="O7621" t="s">
        <v>64</v>
      </c>
      <c r="P7621" t="s">
        <v>65</v>
      </c>
      <c r="Q7621" t="s">
        <v>26803</v>
      </c>
      <c r="R7621" t="s">
        <v>67</v>
      </c>
      <c r="S7621" t="s">
        <v>90</v>
      </c>
      <c r="T7621" t="s">
        <v>69</v>
      </c>
      <c r="U7621" t="s">
        <v>27183</v>
      </c>
      <c r="V7621" t="s">
        <v>27182</v>
      </c>
      <c r="W7621" t="s">
        <v>71</v>
      </c>
    </row>
    <row r="7622" spans="1:23" x14ac:dyDescent="0.2">
      <c r="A7622" t="s">
        <v>57</v>
      </c>
      <c r="B7622" t="s">
        <v>27184</v>
      </c>
      <c r="C7622" t="s">
        <v>1525</v>
      </c>
      <c r="D7622" t="s">
        <v>27185</v>
      </c>
      <c r="E7622" t="s">
        <v>96</v>
      </c>
      <c r="F7622" t="s">
        <v>1398</v>
      </c>
      <c r="G7622" s="2">
        <v>44405</v>
      </c>
      <c r="H7622" s="2">
        <v>44405</v>
      </c>
      <c r="I7622" s="2">
        <v>44413</v>
      </c>
      <c r="J7622" s="19">
        <f t="shared" si="186"/>
        <v>44770</v>
      </c>
      <c r="K7622" s="2">
        <v>44497</v>
      </c>
      <c r="L7622" s="5" t="s">
        <v>6</v>
      </c>
      <c r="M7622" t="s">
        <v>63</v>
      </c>
      <c r="N7622" t="s">
        <v>30</v>
      </c>
      <c r="O7622" t="s">
        <v>64</v>
      </c>
      <c r="P7622" t="s">
        <v>65</v>
      </c>
      <c r="Q7622" t="s">
        <v>26803</v>
      </c>
      <c r="R7622" t="s">
        <v>67</v>
      </c>
      <c r="S7622" t="s">
        <v>125</v>
      </c>
      <c r="T7622" t="s">
        <v>69</v>
      </c>
      <c r="U7622" t="s">
        <v>27186</v>
      </c>
      <c r="V7622" t="s">
        <v>27185</v>
      </c>
      <c r="W7622" t="s">
        <v>71</v>
      </c>
    </row>
    <row r="7623" spans="1:23" x14ac:dyDescent="0.2">
      <c r="A7623" t="s">
        <v>57</v>
      </c>
      <c r="B7623" t="s">
        <v>27187</v>
      </c>
      <c r="C7623" t="s">
        <v>2417</v>
      </c>
      <c r="D7623" t="s">
        <v>27188</v>
      </c>
      <c r="E7623" t="s">
        <v>310</v>
      </c>
      <c r="F7623" t="s">
        <v>3953</v>
      </c>
      <c r="G7623" s="2">
        <v>44405</v>
      </c>
      <c r="H7623" s="2">
        <v>44403</v>
      </c>
      <c r="I7623" s="2">
        <v>44425</v>
      </c>
      <c r="J7623" s="19">
        <f t="shared" si="186"/>
        <v>44768</v>
      </c>
      <c r="K7623" s="2">
        <v>44495</v>
      </c>
      <c r="L7623" s="5" t="s">
        <v>6</v>
      </c>
      <c r="M7623" t="s">
        <v>63</v>
      </c>
      <c r="N7623" t="s">
        <v>30</v>
      </c>
      <c r="O7623" t="s">
        <v>64</v>
      </c>
      <c r="P7623" t="s">
        <v>65</v>
      </c>
      <c r="Q7623" t="s">
        <v>24861</v>
      </c>
      <c r="R7623" t="s">
        <v>67</v>
      </c>
      <c r="S7623" t="s">
        <v>90</v>
      </c>
      <c r="T7623" t="s">
        <v>69</v>
      </c>
      <c r="U7623" t="s">
        <v>27189</v>
      </c>
      <c r="V7623" t="s">
        <v>27188</v>
      </c>
      <c r="W7623" t="s">
        <v>71</v>
      </c>
    </row>
    <row r="7624" spans="1:23" x14ac:dyDescent="0.2">
      <c r="A7624" t="s">
        <v>57</v>
      </c>
      <c r="B7624" t="s">
        <v>27190</v>
      </c>
      <c r="C7624" t="s">
        <v>8258</v>
      </c>
      <c r="D7624" t="s">
        <v>27191</v>
      </c>
      <c r="E7624" t="s">
        <v>136</v>
      </c>
      <c r="F7624" t="s">
        <v>27192</v>
      </c>
      <c r="G7624" s="2">
        <v>44405</v>
      </c>
      <c r="H7624" s="2">
        <v>44404</v>
      </c>
      <c r="I7624" s="2">
        <v>44415</v>
      </c>
      <c r="J7624" s="19">
        <f t="shared" si="186"/>
        <v>44769</v>
      </c>
      <c r="K7624" s="2">
        <v>44494</v>
      </c>
      <c r="L7624" s="5" t="s">
        <v>6</v>
      </c>
      <c r="M7624" t="s">
        <v>63</v>
      </c>
      <c r="N7624" t="s">
        <v>30</v>
      </c>
      <c r="O7624" t="s">
        <v>64</v>
      </c>
      <c r="P7624" t="s">
        <v>65</v>
      </c>
      <c r="Q7624" t="s">
        <v>19851</v>
      </c>
      <c r="R7624" t="s">
        <v>67</v>
      </c>
      <c r="S7624" t="s">
        <v>90</v>
      </c>
      <c r="T7624" t="s">
        <v>69</v>
      </c>
      <c r="U7624" t="s">
        <v>27193</v>
      </c>
      <c r="V7624" t="s">
        <v>27191</v>
      </c>
      <c r="W7624" t="s">
        <v>71</v>
      </c>
    </row>
    <row r="7625" spans="1:23" x14ac:dyDescent="0.2">
      <c r="A7625" t="s">
        <v>57</v>
      </c>
      <c r="B7625" t="s">
        <v>27194</v>
      </c>
      <c r="C7625" t="s">
        <v>4771</v>
      </c>
      <c r="D7625" t="s">
        <v>27195</v>
      </c>
      <c r="E7625" t="s">
        <v>96</v>
      </c>
      <c r="F7625" t="s">
        <v>17975</v>
      </c>
      <c r="G7625" s="2">
        <v>44405</v>
      </c>
      <c r="H7625" s="2">
        <v>44404</v>
      </c>
      <c r="I7625" s="2">
        <v>44417</v>
      </c>
      <c r="J7625" s="19">
        <f t="shared" si="186"/>
        <v>44769</v>
      </c>
      <c r="K7625" s="2">
        <v>44494</v>
      </c>
      <c r="L7625" s="5" t="s">
        <v>6</v>
      </c>
      <c r="M7625" t="s">
        <v>63</v>
      </c>
      <c r="N7625" t="s">
        <v>30</v>
      </c>
      <c r="O7625" t="s">
        <v>64</v>
      </c>
      <c r="P7625" t="s">
        <v>65</v>
      </c>
      <c r="Q7625" t="s">
        <v>11843</v>
      </c>
      <c r="R7625" t="s">
        <v>67</v>
      </c>
      <c r="S7625" t="s">
        <v>90</v>
      </c>
      <c r="T7625" t="s">
        <v>69</v>
      </c>
      <c r="U7625" t="s">
        <v>27196</v>
      </c>
      <c r="V7625" t="s">
        <v>27195</v>
      </c>
      <c r="W7625" t="s">
        <v>71</v>
      </c>
    </row>
    <row r="7626" spans="1:23" x14ac:dyDescent="0.2">
      <c r="A7626" t="s">
        <v>57</v>
      </c>
      <c r="B7626" t="s">
        <v>27197</v>
      </c>
      <c r="C7626" t="s">
        <v>27198</v>
      </c>
      <c r="D7626" t="s">
        <v>27199</v>
      </c>
      <c r="E7626" t="s">
        <v>61</v>
      </c>
      <c r="F7626" t="s">
        <v>1309</v>
      </c>
      <c r="G7626" s="2">
        <v>44405</v>
      </c>
      <c r="H7626" s="2">
        <v>44404</v>
      </c>
      <c r="I7626" s="2">
        <v>44411</v>
      </c>
      <c r="J7626" s="19">
        <f t="shared" si="186"/>
        <v>44769</v>
      </c>
      <c r="K7626" s="2">
        <v>44496</v>
      </c>
      <c r="L7626" s="5" t="s">
        <v>6</v>
      </c>
      <c r="M7626" t="s">
        <v>138</v>
      </c>
      <c r="N7626" t="s">
        <v>30</v>
      </c>
      <c r="O7626" t="s">
        <v>64</v>
      </c>
      <c r="P7626" t="s">
        <v>65</v>
      </c>
      <c r="Q7626" t="s">
        <v>11843</v>
      </c>
      <c r="R7626" t="s">
        <v>67</v>
      </c>
      <c r="S7626" t="s">
        <v>4145</v>
      </c>
      <c r="T7626" t="s">
        <v>69</v>
      </c>
      <c r="U7626" t="s">
        <v>27200</v>
      </c>
      <c r="V7626" t="s">
        <v>27199</v>
      </c>
      <c r="W7626" t="s">
        <v>142</v>
      </c>
    </row>
    <row r="7627" spans="1:23" x14ac:dyDescent="0.2">
      <c r="A7627" t="s">
        <v>57</v>
      </c>
      <c r="B7627" t="s">
        <v>27201</v>
      </c>
      <c r="C7627" t="s">
        <v>15301</v>
      </c>
      <c r="D7627" t="s">
        <v>27202</v>
      </c>
      <c r="E7627" t="s">
        <v>310</v>
      </c>
      <c r="F7627" t="s">
        <v>2343</v>
      </c>
      <c r="G7627" s="2">
        <v>44405</v>
      </c>
      <c r="H7627" s="2">
        <v>44403</v>
      </c>
      <c r="I7627" s="2">
        <v>44425</v>
      </c>
      <c r="J7627" s="19">
        <f t="shared" si="186"/>
        <v>44768</v>
      </c>
      <c r="K7627" s="2">
        <v>44495</v>
      </c>
      <c r="L7627" s="5" t="s">
        <v>6</v>
      </c>
      <c r="M7627" t="s">
        <v>63</v>
      </c>
      <c r="N7627" t="s">
        <v>30</v>
      </c>
      <c r="O7627" t="s">
        <v>64</v>
      </c>
      <c r="P7627" t="s">
        <v>65</v>
      </c>
      <c r="Q7627" t="s">
        <v>19851</v>
      </c>
      <c r="R7627" t="s">
        <v>67</v>
      </c>
      <c r="S7627" t="s">
        <v>125</v>
      </c>
      <c r="T7627" t="s">
        <v>69</v>
      </c>
      <c r="U7627" t="s">
        <v>27203</v>
      </c>
      <c r="V7627" t="s">
        <v>27202</v>
      </c>
      <c r="W7627" t="s">
        <v>71</v>
      </c>
    </row>
    <row r="7628" spans="1:23" x14ac:dyDescent="0.2">
      <c r="A7628" t="s">
        <v>57</v>
      </c>
      <c r="B7628" t="s">
        <v>27204</v>
      </c>
      <c r="C7628" t="s">
        <v>6431</v>
      </c>
      <c r="D7628" t="s">
        <v>27205</v>
      </c>
      <c r="E7628" t="s">
        <v>96</v>
      </c>
      <c r="F7628" t="s">
        <v>15351</v>
      </c>
      <c r="G7628" s="2">
        <v>44405</v>
      </c>
      <c r="H7628" s="2">
        <v>44404</v>
      </c>
      <c r="I7628" s="2">
        <v>44417</v>
      </c>
      <c r="J7628" s="19">
        <f t="shared" si="186"/>
        <v>44769</v>
      </c>
      <c r="K7628" s="2">
        <v>44494</v>
      </c>
      <c r="L7628" s="5" t="s">
        <v>6</v>
      </c>
      <c r="M7628" t="s">
        <v>63</v>
      </c>
      <c r="N7628" t="s">
        <v>30</v>
      </c>
      <c r="O7628" t="s">
        <v>64</v>
      </c>
      <c r="P7628" t="s">
        <v>65</v>
      </c>
      <c r="Q7628" t="s">
        <v>11843</v>
      </c>
      <c r="R7628" t="s">
        <v>67</v>
      </c>
      <c r="S7628" t="s">
        <v>125</v>
      </c>
      <c r="T7628" t="s">
        <v>69</v>
      </c>
      <c r="U7628" t="s">
        <v>27206</v>
      </c>
      <c r="V7628" t="s">
        <v>27207</v>
      </c>
      <c r="W7628" t="s">
        <v>71</v>
      </c>
    </row>
    <row r="7629" spans="1:23" x14ac:dyDescent="0.2">
      <c r="A7629" t="s">
        <v>57</v>
      </c>
      <c r="B7629" t="s">
        <v>27208</v>
      </c>
      <c r="C7629" t="s">
        <v>6431</v>
      </c>
      <c r="D7629" t="s">
        <v>27209</v>
      </c>
      <c r="E7629" t="s">
        <v>96</v>
      </c>
      <c r="F7629" t="s">
        <v>15351</v>
      </c>
      <c r="G7629" s="2">
        <v>44405</v>
      </c>
      <c r="H7629" s="2">
        <v>44404</v>
      </c>
      <c r="I7629" s="2">
        <v>44417</v>
      </c>
      <c r="J7629" s="19">
        <f t="shared" si="186"/>
        <v>44769</v>
      </c>
      <c r="K7629" s="2">
        <v>44494</v>
      </c>
      <c r="L7629" s="5" t="s">
        <v>6</v>
      </c>
      <c r="M7629" t="s">
        <v>63</v>
      </c>
      <c r="N7629" t="s">
        <v>30</v>
      </c>
      <c r="O7629" t="s">
        <v>64</v>
      </c>
      <c r="P7629" t="s">
        <v>65</v>
      </c>
      <c r="Q7629" t="s">
        <v>11843</v>
      </c>
      <c r="R7629" t="s">
        <v>67</v>
      </c>
      <c r="S7629" t="s">
        <v>125</v>
      </c>
      <c r="T7629" t="s">
        <v>69</v>
      </c>
      <c r="U7629" t="s">
        <v>27210</v>
      </c>
      <c r="V7629" t="s">
        <v>27207</v>
      </c>
      <c r="W7629" t="s">
        <v>71</v>
      </c>
    </row>
    <row r="7630" spans="1:23" x14ac:dyDescent="0.2">
      <c r="A7630" t="s">
        <v>57</v>
      </c>
      <c r="B7630" t="s">
        <v>27211</v>
      </c>
      <c r="C7630" t="s">
        <v>19978</v>
      </c>
      <c r="D7630" t="s">
        <v>27212</v>
      </c>
      <c r="E7630" t="s">
        <v>136</v>
      </c>
      <c r="F7630" t="s">
        <v>2854</v>
      </c>
      <c r="G7630" s="2">
        <v>44405</v>
      </c>
      <c r="H7630" s="2">
        <v>44404</v>
      </c>
      <c r="I7630" s="2">
        <v>44411</v>
      </c>
      <c r="J7630" s="19">
        <f t="shared" si="186"/>
        <v>44769</v>
      </c>
      <c r="K7630" s="2">
        <v>44496</v>
      </c>
      <c r="L7630" s="5" t="s">
        <v>6</v>
      </c>
      <c r="M7630" t="s">
        <v>138</v>
      </c>
      <c r="N7630" t="s">
        <v>30</v>
      </c>
      <c r="O7630" t="s">
        <v>64</v>
      </c>
      <c r="P7630" t="s">
        <v>65</v>
      </c>
      <c r="Q7630" t="s">
        <v>11843</v>
      </c>
      <c r="R7630" t="s">
        <v>67</v>
      </c>
      <c r="S7630" t="s">
        <v>4145</v>
      </c>
      <c r="T7630" t="s">
        <v>69</v>
      </c>
      <c r="U7630" t="s">
        <v>27213</v>
      </c>
      <c r="V7630" t="s">
        <v>27212</v>
      </c>
      <c r="W7630" t="s">
        <v>142</v>
      </c>
    </row>
    <row r="7631" spans="1:23" x14ac:dyDescent="0.2">
      <c r="A7631" t="s">
        <v>57</v>
      </c>
      <c r="B7631" t="s">
        <v>27214</v>
      </c>
      <c r="C7631" t="s">
        <v>27215</v>
      </c>
      <c r="D7631" t="s">
        <v>27216</v>
      </c>
      <c r="E7631" t="s">
        <v>107</v>
      </c>
      <c r="F7631" t="s">
        <v>9169</v>
      </c>
      <c r="G7631" s="2">
        <v>44405</v>
      </c>
      <c r="H7631" s="2">
        <v>44404</v>
      </c>
      <c r="I7631" s="2">
        <v>44463</v>
      </c>
      <c r="J7631" s="19">
        <f t="shared" si="186"/>
        <v>44769</v>
      </c>
      <c r="K7631" s="2">
        <v>44494</v>
      </c>
      <c r="L7631" s="5" t="s">
        <v>6</v>
      </c>
      <c r="M7631" t="s">
        <v>138</v>
      </c>
      <c r="N7631" t="s">
        <v>30</v>
      </c>
      <c r="O7631" t="s">
        <v>64</v>
      </c>
      <c r="P7631" t="s">
        <v>65</v>
      </c>
      <c r="Q7631" t="s">
        <v>8264</v>
      </c>
      <c r="R7631" t="s">
        <v>67</v>
      </c>
      <c r="S7631" t="s">
        <v>100</v>
      </c>
      <c r="T7631" t="s">
        <v>69</v>
      </c>
      <c r="U7631" t="s">
        <v>27217</v>
      </c>
      <c r="V7631" t="s">
        <v>27216</v>
      </c>
      <c r="W7631" t="s">
        <v>142</v>
      </c>
    </row>
    <row r="7632" spans="1:23" x14ac:dyDescent="0.2">
      <c r="A7632" t="s">
        <v>57</v>
      </c>
      <c r="B7632" t="s">
        <v>27218</v>
      </c>
      <c r="C7632" t="s">
        <v>27219</v>
      </c>
      <c r="D7632" t="s">
        <v>27220</v>
      </c>
      <c r="E7632" t="s">
        <v>96</v>
      </c>
      <c r="F7632" t="s">
        <v>21774</v>
      </c>
      <c r="G7632" s="2">
        <v>44405</v>
      </c>
      <c r="H7632" s="2">
        <v>44405</v>
      </c>
      <c r="I7632" s="2">
        <v>44435</v>
      </c>
      <c r="J7632" s="19">
        <f t="shared" si="186"/>
        <v>44770</v>
      </c>
      <c r="K7632" s="2">
        <v>44497</v>
      </c>
      <c r="L7632" s="5" t="s">
        <v>6</v>
      </c>
      <c r="M7632" t="s">
        <v>63</v>
      </c>
      <c r="N7632" t="s">
        <v>30</v>
      </c>
      <c r="O7632" t="s">
        <v>64</v>
      </c>
      <c r="P7632" t="s">
        <v>65</v>
      </c>
      <c r="Q7632" t="s">
        <v>27221</v>
      </c>
      <c r="R7632" t="s">
        <v>67</v>
      </c>
      <c r="S7632" t="s">
        <v>90</v>
      </c>
      <c r="T7632" t="s">
        <v>69</v>
      </c>
      <c r="U7632" t="s">
        <v>27222</v>
      </c>
      <c r="V7632" t="s">
        <v>27223</v>
      </c>
      <c r="W7632" t="s">
        <v>71</v>
      </c>
    </row>
    <row r="7633" spans="1:23" x14ac:dyDescent="0.2">
      <c r="A7633" t="s">
        <v>57</v>
      </c>
      <c r="B7633" t="s">
        <v>27224</v>
      </c>
      <c r="C7633" t="s">
        <v>22320</v>
      </c>
      <c r="D7633" t="s">
        <v>27225</v>
      </c>
      <c r="E7633" t="s">
        <v>96</v>
      </c>
      <c r="F7633" t="s">
        <v>1398</v>
      </c>
      <c r="G7633" s="2">
        <v>44405</v>
      </c>
      <c r="H7633" s="2">
        <v>44404</v>
      </c>
      <c r="I7633" s="2">
        <v>44488</v>
      </c>
      <c r="J7633" s="19">
        <f t="shared" si="186"/>
        <v>44769</v>
      </c>
      <c r="K7633" s="2">
        <v>44496</v>
      </c>
      <c r="L7633" s="5" t="s">
        <v>6</v>
      </c>
      <c r="M7633" t="s">
        <v>163</v>
      </c>
      <c r="N7633" t="s">
        <v>30</v>
      </c>
      <c r="O7633" t="s">
        <v>64</v>
      </c>
      <c r="P7633" t="s">
        <v>65</v>
      </c>
      <c r="Q7633" t="s">
        <v>463</v>
      </c>
      <c r="R7633" t="s">
        <v>67</v>
      </c>
      <c r="S7633" t="s">
        <v>165</v>
      </c>
      <c r="T7633" t="s">
        <v>80</v>
      </c>
      <c r="U7633" t="s">
        <v>27226</v>
      </c>
      <c r="V7633" t="s">
        <v>27225</v>
      </c>
      <c r="W7633" t="s">
        <v>167</v>
      </c>
    </row>
    <row r="7634" spans="1:23" x14ac:dyDescent="0.2">
      <c r="A7634" t="s">
        <v>57</v>
      </c>
      <c r="B7634" t="s">
        <v>27227</v>
      </c>
      <c r="C7634" t="s">
        <v>11118</v>
      </c>
      <c r="D7634" t="s">
        <v>27228</v>
      </c>
      <c r="E7634" t="s">
        <v>96</v>
      </c>
      <c r="F7634" t="s">
        <v>27229</v>
      </c>
      <c r="G7634" s="2">
        <v>44405</v>
      </c>
      <c r="H7634" s="2">
        <v>44404</v>
      </c>
      <c r="I7634" s="2">
        <v>44414</v>
      </c>
      <c r="J7634" s="19">
        <f t="shared" si="186"/>
        <v>44769</v>
      </c>
      <c r="K7634" s="2">
        <v>44494</v>
      </c>
      <c r="L7634" s="5" t="s">
        <v>6</v>
      </c>
      <c r="M7634" t="s">
        <v>63</v>
      </c>
      <c r="N7634" t="s">
        <v>30</v>
      </c>
      <c r="O7634" t="s">
        <v>64</v>
      </c>
      <c r="P7634" t="s">
        <v>65</v>
      </c>
      <c r="Q7634" t="s">
        <v>11843</v>
      </c>
      <c r="R7634" t="s">
        <v>67</v>
      </c>
      <c r="S7634" t="s">
        <v>90</v>
      </c>
      <c r="T7634" t="s">
        <v>69</v>
      </c>
      <c r="U7634" t="s">
        <v>27230</v>
      </c>
      <c r="V7634" t="s">
        <v>27228</v>
      </c>
      <c r="W7634" t="s">
        <v>71</v>
      </c>
    </row>
    <row r="7635" spans="1:23" x14ac:dyDescent="0.2">
      <c r="A7635" t="s">
        <v>57</v>
      </c>
      <c r="B7635" t="s">
        <v>27231</v>
      </c>
      <c r="C7635" t="s">
        <v>11118</v>
      </c>
      <c r="D7635" t="s">
        <v>27232</v>
      </c>
      <c r="E7635" t="s">
        <v>96</v>
      </c>
      <c r="F7635" t="s">
        <v>14847</v>
      </c>
      <c r="G7635" s="2">
        <v>44405</v>
      </c>
      <c r="H7635" s="2">
        <v>44404</v>
      </c>
      <c r="I7635" s="2">
        <v>44414</v>
      </c>
      <c r="J7635" s="19">
        <f t="shared" si="186"/>
        <v>44769</v>
      </c>
      <c r="K7635" s="2">
        <v>44494</v>
      </c>
      <c r="L7635" s="5" t="s">
        <v>6</v>
      </c>
      <c r="M7635" t="s">
        <v>63</v>
      </c>
      <c r="N7635" t="s">
        <v>30</v>
      </c>
      <c r="O7635" t="s">
        <v>64</v>
      </c>
      <c r="P7635" t="s">
        <v>65</v>
      </c>
      <c r="Q7635" t="s">
        <v>11843</v>
      </c>
      <c r="R7635" t="s">
        <v>67</v>
      </c>
      <c r="S7635" t="s">
        <v>125</v>
      </c>
      <c r="T7635" t="s">
        <v>69</v>
      </c>
      <c r="U7635" t="s">
        <v>27233</v>
      </c>
      <c r="V7635" t="s">
        <v>27232</v>
      </c>
      <c r="W7635" t="s">
        <v>71</v>
      </c>
    </row>
    <row r="7636" spans="1:23" x14ac:dyDescent="0.2">
      <c r="A7636" t="s">
        <v>57</v>
      </c>
      <c r="B7636" t="s">
        <v>27234</v>
      </c>
      <c r="C7636" t="s">
        <v>27235</v>
      </c>
      <c r="D7636" t="s">
        <v>27236</v>
      </c>
      <c r="E7636" t="s">
        <v>107</v>
      </c>
      <c r="F7636" t="s">
        <v>26682</v>
      </c>
      <c r="G7636" s="2">
        <v>44405</v>
      </c>
      <c r="H7636" s="2">
        <v>44405</v>
      </c>
      <c r="I7636" s="2">
        <v>44486</v>
      </c>
      <c r="J7636" s="19">
        <f>H7636+180</f>
        <v>44585</v>
      </c>
      <c r="K7636" s="2">
        <v>44495</v>
      </c>
      <c r="L7636" s="5" t="s">
        <v>6</v>
      </c>
      <c r="M7636" t="s">
        <v>63</v>
      </c>
      <c r="N7636" t="s">
        <v>30</v>
      </c>
      <c r="O7636" t="s">
        <v>64</v>
      </c>
      <c r="P7636" t="s">
        <v>16814</v>
      </c>
      <c r="Q7636" t="s">
        <v>19347</v>
      </c>
      <c r="R7636" t="s">
        <v>67</v>
      </c>
      <c r="S7636" t="s">
        <v>90</v>
      </c>
      <c r="T7636" t="s">
        <v>69</v>
      </c>
      <c r="U7636" t="s">
        <v>27237</v>
      </c>
      <c r="V7636" t="s">
        <v>27236</v>
      </c>
      <c r="W7636" t="s">
        <v>71</v>
      </c>
    </row>
    <row r="7637" spans="1:23" x14ac:dyDescent="0.2">
      <c r="A7637" t="s">
        <v>57</v>
      </c>
      <c r="B7637" t="s">
        <v>27238</v>
      </c>
      <c r="C7637" t="s">
        <v>645</v>
      </c>
      <c r="D7637" t="s">
        <v>27239</v>
      </c>
      <c r="E7637" t="s">
        <v>136</v>
      </c>
      <c r="F7637" t="s">
        <v>1288</v>
      </c>
      <c r="G7637" s="2">
        <v>44405</v>
      </c>
      <c r="H7637" s="2">
        <v>44405</v>
      </c>
      <c r="I7637" s="2">
        <v>44411</v>
      </c>
      <c r="J7637" s="19">
        <f>H7637+365</f>
        <v>44770</v>
      </c>
      <c r="K7637" s="2">
        <v>44495</v>
      </c>
      <c r="L7637" s="5" t="s">
        <v>6</v>
      </c>
      <c r="M7637" t="s">
        <v>138</v>
      </c>
      <c r="N7637" t="s">
        <v>30</v>
      </c>
      <c r="O7637" t="s">
        <v>64</v>
      </c>
      <c r="P7637" t="s">
        <v>65</v>
      </c>
      <c r="Q7637" t="s">
        <v>11843</v>
      </c>
      <c r="R7637" t="s">
        <v>67</v>
      </c>
      <c r="S7637" t="s">
        <v>100</v>
      </c>
      <c r="T7637" t="s">
        <v>69</v>
      </c>
      <c r="U7637" t="s">
        <v>27240</v>
      </c>
      <c r="V7637" t="s">
        <v>27239</v>
      </c>
      <c r="W7637" t="s">
        <v>142</v>
      </c>
    </row>
    <row r="7638" spans="1:23" x14ac:dyDescent="0.2">
      <c r="A7638" t="s">
        <v>57</v>
      </c>
      <c r="B7638" t="s">
        <v>27241</v>
      </c>
      <c r="C7638" t="s">
        <v>27242</v>
      </c>
      <c r="D7638" t="s">
        <v>27243</v>
      </c>
      <c r="E7638" t="s">
        <v>107</v>
      </c>
      <c r="F7638" t="s">
        <v>493</v>
      </c>
      <c r="G7638" s="2">
        <v>44406</v>
      </c>
      <c r="H7638" s="2">
        <v>44405</v>
      </c>
      <c r="I7638" s="2">
        <v>44463</v>
      </c>
      <c r="J7638" s="19">
        <f>H7638+180</f>
        <v>44585</v>
      </c>
      <c r="K7638" s="2">
        <v>44495</v>
      </c>
      <c r="L7638" s="5" t="s">
        <v>6</v>
      </c>
      <c r="M7638" t="s">
        <v>63</v>
      </c>
      <c r="N7638" t="s">
        <v>30</v>
      </c>
      <c r="O7638" t="s">
        <v>64</v>
      </c>
      <c r="P7638" t="s">
        <v>16814</v>
      </c>
      <c r="Q7638" t="s">
        <v>16824</v>
      </c>
      <c r="R7638" t="s">
        <v>67</v>
      </c>
      <c r="S7638" t="s">
        <v>125</v>
      </c>
      <c r="T7638" t="s">
        <v>69</v>
      </c>
      <c r="U7638" t="s">
        <v>27244</v>
      </c>
      <c r="V7638" t="s">
        <v>27243</v>
      </c>
      <c r="W7638" t="s">
        <v>71</v>
      </c>
    </row>
    <row r="7639" spans="1:23" x14ac:dyDescent="0.2">
      <c r="A7639" t="s">
        <v>57</v>
      </c>
      <c r="B7639" t="s">
        <v>27245</v>
      </c>
      <c r="C7639" t="s">
        <v>27246</v>
      </c>
      <c r="D7639" t="s">
        <v>27247</v>
      </c>
      <c r="E7639" t="s">
        <v>804</v>
      </c>
      <c r="F7639" t="s">
        <v>10459</v>
      </c>
      <c r="G7639" s="2">
        <v>44406</v>
      </c>
      <c r="H7639" s="2">
        <v>44405</v>
      </c>
      <c r="I7639" s="2">
        <v>44474</v>
      </c>
      <c r="J7639" s="19">
        <f>H7639+365</f>
        <v>44770</v>
      </c>
      <c r="K7639" s="2">
        <v>44495</v>
      </c>
      <c r="L7639" s="5" t="s">
        <v>6</v>
      </c>
      <c r="M7639" t="s">
        <v>63</v>
      </c>
      <c r="N7639" t="s">
        <v>30</v>
      </c>
      <c r="O7639" t="s">
        <v>64</v>
      </c>
      <c r="P7639" t="s">
        <v>65</v>
      </c>
      <c r="Q7639" t="s">
        <v>8216</v>
      </c>
      <c r="R7639" t="s">
        <v>67</v>
      </c>
      <c r="S7639" t="s">
        <v>125</v>
      </c>
      <c r="T7639" t="s">
        <v>69</v>
      </c>
      <c r="U7639" t="s">
        <v>27248</v>
      </c>
      <c r="V7639" t="s">
        <v>27247</v>
      </c>
      <c r="W7639" t="s">
        <v>71</v>
      </c>
    </row>
    <row r="7640" spans="1:23" x14ac:dyDescent="0.2">
      <c r="A7640" t="s">
        <v>57</v>
      </c>
      <c r="B7640" t="s">
        <v>27249</v>
      </c>
      <c r="C7640" t="s">
        <v>20135</v>
      </c>
      <c r="D7640" t="s">
        <v>27250</v>
      </c>
      <c r="E7640" t="s">
        <v>136</v>
      </c>
      <c r="F7640" t="s">
        <v>20137</v>
      </c>
      <c r="G7640" s="2">
        <v>44406</v>
      </c>
      <c r="H7640" s="2">
        <v>44405</v>
      </c>
      <c r="I7640" s="2">
        <v>44452</v>
      </c>
      <c r="J7640" s="19">
        <f>H7640+180</f>
        <v>44585</v>
      </c>
      <c r="K7640" s="2">
        <v>44497</v>
      </c>
      <c r="L7640" s="5" t="s">
        <v>6</v>
      </c>
      <c r="M7640" t="s">
        <v>138</v>
      </c>
      <c r="N7640" t="s">
        <v>30</v>
      </c>
      <c r="O7640" t="s">
        <v>64</v>
      </c>
      <c r="P7640" t="s">
        <v>16814</v>
      </c>
      <c r="Q7640" t="s">
        <v>16824</v>
      </c>
      <c r="R7640" t="s">
        <v>67</v>
      </c>
      <c r="S7640" t="s">
        <v>4145</v>
      </c>
      <c r="T7640" t="s">
        <v>69</v>
      </c>
      <c r="U7640" t="s">
        <v>27251</v>
      </c>
      <c r="V7640" t="s">
        <v>27250</v>
      </c>
      <c r="W7640" t="s">
        <v>142</v>
      </c>
    </row>
    <row r="7641" spans="1:23" x14ac:dyDescent="0.2">
      <c r="A7641" t="s">
        <v>57</v>
      </c>
      <c r="B7641" t="s">
        <v>27252</v>
      </c>
      <c r="C7641" t="s">
        <v>27253</v>
      </c>
      <c r="D7641" t="s">
        <v>27254</v>
      </c>
      <c r="E7641" t="s">
        <v>136</v>
      </c>
      <c r="F7641" t="s">
        <v>21514</v>
      </c>
      <c r="G7641" s="2">
        <v>44406</v>
      </c>
      <c r="H7641" s="2">
        <v>44406</v>
      </c>
      <c r="I7641" s="2">
        <v>44444</v>
      </c>
      <c r="J7641" s="19">
        <f t="shared" ref="J7641:J7653" si="187">H7641+365</f>
        <v>44771</v>
      </c>
      <c r="K7641" s="2">
        <v>44498</v>
      </c>
      <c r="L7641" s="5" t="s">
        <v>6</v>
      </c>
      <c r="M7641" t="s">
        <v>20696</v>
      </c>
      <c r="N7641" t="s">
        <v>30</v>
      </c>
      <c r="O7641" t="s">
        <v>64</v>
      </c>
      <c r="P7641" t="s">
        <v>65</v>
      </c>
      <c r="Q7641" t="s">
        <v>5711</v>
      </c>
      <c r="R7641" t="s">
        <v>20697</v>
      </c>
      <c r="S7641" t="s">
        <v>20698</v>
      </c>
      <c r="T7641" t="s">
        <v>80</v>
      </c>
      <c r="U7641" t="s">
        <v>27255</v>
      </c>
      <c r="V7641" t="s">
        <v>27256</v>
      </c>
      <c r="W7641" t="s">
        <v>20700</v>
      </c>
    </row>
    <row r="7642" spans="1:23" x14ac:dyDescent="0.2">
      <c r="A7642" t="s">
        <v>57</v>
      </c>
      <c r="B7642" t="s">
        <v>27257</v>
      </c>
      <c r="C7642" t="s">
        <v>24540</v>
      </c>
      <c r="D7642" t="s">
        <v>27258</v>
      </c>
      <c r="E7642" t="s">
        <v>804</v>
      </c>
      <c r="F7642" t="s">
        <v>24542</v>
      </c>
      <c r="G7642" s="2">
        <v>44406</v>
      </c>
      <c r="H7642" s="2">
        <v>44406</v>
      </c>
      <c r="I7642" s="2">
        <v>44480</v>
      </c>
      <c r="J7642" s="19">
        <f t="shared" si="187"/>
        <v>44771</v>
      </c>
      <c r="K7642" s="2">
        <v>44498</v>
      </c>
      <c r="L7642" s="5" t="s">
        <v>6</v>
      </c>
      <c r="M7642" t="s">
        <v>12353</v>
      </c>
      <c r="N7642" t="s">
        <v>30</v>
      </c>
      <c r="O7642" t="s">
        <v>64</v>
      </c>
      <c r="P7642" t="s">
        <v>65</v>
      </c>
      <c r="Q7642" t="s">
        <v>3390</v>
      </c>
      <c r="R7642" t="s">
        <v>12355</v>
      </c>
      <c r="S7642" t="s">
        <v>12356</v>
      </c>
      <c r="T7642" t="s">
        <v>69</v>
      </c>
      <c r="U7642" t="s">
        <v>27259</v>
      </c>
      <c r="V7642" t="s">
        <v>27260</v>
      </c>
      <c r="W7642" t="s">
        <v>12359</v>
      </c>
    </row>
    <row r="7643" spans="1:23" x14ac:dyDescent="0.2">
      <c r="A7643" t="s">
        <v>57</v>
      </c>
      <c r="B7643" t="s">
        <v>27261</v>
      </c>
      <c r="C7643" t="s">
        <v>27262</v>
      </c>
      <c r="D7643" t="s">
        <v>27256</v>
      </c>
      <c r="E7643" t="s">
        <v>136</v>
      </c>
      <c r="F7643" t="s">
        <v>21514</v>
      </c>
      <c r="G7643" s="2">
        <v>44406</v>
      </c>
      <c r="H7643" s="2">
        <v>44406</v>
      </c>
      <c r="I7643" s="2">
        <v>44450</v>
      </c>
      <c r="J7643" s="19">
        <f t="shared" si="187"/>
        <v>44771</v>
      </c>
      <c r="K7643" s="2">
        <v>44498</v>
      </c>
      <c r="L7643" s="5" t="s">
        <v>6</v>
      </c>
      <c r="M7643" t="s">
        <v>20696</v>
      </c>
      <c r="N7643" t="s">
        <v>30</v>
      </c>
      <c r="O7643" t="s">
        <v>64</v>
      </c>
      <c r="P7643" t="s">
        <v>65</v>
      </c>
      <c r="Q7643" t="s">
        <v>419</v>
      </c>
      <c r="R7643" t="s">
        <v>20697</v>
      </c>
      <c r="S7643" t="s">
        <v>20698</v>
      </c>
      <c r="T7643" t="s">
        <v>80</v>
      </c>
      <c r="U7643" t="s">
        <v>27255</v>
      </c>
      <c r="V7643" t="s">
        <v>27256</v>
      </c>
      <c r="W7643" t="s">
        <v>20700</v>
      </c>
    </row>
    <row r="7644" spans="1:23" x14ac:dyDescent="0.2">
      <c r="A7644" t="s">
        <v>57</v>
      </c>
      <c r="B7644" t="s">
        <v>27263</v>
      </c>
      <c r="C7644" t="s">
        <v>27264</v>
      </c>
      <c r="D7644" t="s">
        <v>27265</v>
      </c>
      <c r="E7644" t="s">
        <v>136</v>
      </c>
      <c r="F7644" t="s">
        <v>21514</v>
      </c>
      <c r="G7644" s="2">
        <v>44406</v>
      </c>
      <c r="H7644" s="2">
        <v>44406</v>
      </c>
      <c r="I7644" s="2">
        <v>44450</v>
      </c>
      <c r="J7644" s="19">
        <f t="shared" si="187"/>
        <v>44771</v>
      </c>
      <c r="K7644" s="2">
        <v>44498</v>
      </c>
      <c r="L7644" s="5" t="s">
        <v>6</v>
      </c>
      <c r="M7644" t="s">
        <v>20696</v>
      </c>
      <c r="N7644" t="s">
        <v>30</v>
      </c>
      <c r="O7644" t="s">
        <v>64</v>
      </c>
      <c r="P7644" t="s">
        <v>65</v>
      </c>
      <c r="Q7644" t="s">
        <v>5711</v>
      </c>
      <c r="R7644" t="s">
        <v>20697</v>
      </c>
      <c r="S7644" t="s">
        <v>20698</v>
      </c>
      <c r="T7644" t="s">
        <v>80</v>
      </c>
      <c r="U7644" t="s">
        <v>27255</v>
      </c>
      <c r="V7644" t="s">
        <v>27256</v>
      </c>
      <c r="W7644" t="s">
        <v>20700</v>
      </c>
    </row>
    <row r="7645" spans="1:23" x14ac:dyDescent="0.2">
      <c r="A7645" t="s">
        <v>57</v>
      </c>
      <c r="B7645" t="s">
        <v>27266</v>
      </c>
      <c r="C7645" t="s">
        <v>27267</v>
      </c>
      <c r="D7645" t="s">
        <v>27268</v>
      </c>
      <c r="E7645" t="s">
        <v>136</v>
      </c>
      <c r="F7645" t="s">
        <v>13427</v>
      </c>
      <c r="G7645" s="2">
        <v>44406</v>
      </c>
      <c r="H7645" s="2">
        <v>44406</v>
      </c>
      <c r="I7645" s="2">
        <v>44450</v>
      </c>
      <c r="J7645" s="19">
        <f t="shared" si="187"/>
        <v>44771</v>
      </c>
      <c r="K7645" s="2">
        <v>44498</v>
      </c>
      <c r="L7645" s="5" t="s">
        <v>6</v>
      </c>
      <c r="M7645" t="s">
        <v>20696</v>
      </c>
      <c r="N7645" t="s">
        <v>30</v>
      </c>
      <c r="O7645" t="s">
        <v>64</v>
      </c>
      <c r="P7645" t="s">
        <v>65</v>
      </c>
      <c r="Q7645" t="s">
        <v>5711</v>
      </c>
      <c r="R7645" t="s">
        <v>20697</v>
      </c>
      <c r="S7645" t="s">
        <v>20698</v>
      </c>
      <c r="T7645" t="s">
        <v>80</v>
      </c>
      <c r="U7645" t="s">
        <v>27255</v>
      </c>
      <c r="V7645" t="s">
        <v>27256</v>
      </c>
      <c r="W7645" t="s">
        <v>20700</v>
      </c>
    </row>
    <row r="7646" spans="1:23" x14ac:dyDescent="0.2">
      <c r="A7646" t="s">
        <v>57</v>
      </c>
      <c r="B7646" t="s">
        <v>27269</v>
      </c>
      <c r="C7646" t="s">
        <v>27270</v>
      </c>
      <c r="D7646" t="s">
        <v>27271</v>
      </c>
      <c r="E7646" t="s">
        <v>136</v>
      </c>
      <c r="F7646" t="s">
        <v>21514</v>
      </c>
      <c r="G7646" s="2">
        <v>44406</v>
      </c>
      <c r="H7646" s="2">
        <v>44406</v>
      </c>
      <c r="I7646" s="2">
        <v>44440</v>
      </c>
      <c r="J7646" s="19">
        <f t="shared" si="187"/>
        <v>44771</v>
      </c>
      <c r="K7646" s="2">
        <v>44498</v>
      </c>
      <c r="L7646" s="5" t="s">
        <v>6</v>
      </c>
      <c r="M7646" t="s">
        <v>20696</v>
      </c>
      <c r="N7646" t="s">
        <v>30</v>
      </c>
      <c r="O7646" t="s">
        <v>64</v>
      </c>
      <c r="P7646" t="s">
        <v>65</v>
      </c>
      <c r="Q7646" t="s">
        <v>117</v>
      </c>
      <c r="R7646" t="s">
        <v>20697</v>
      </c>
      <c r="S7646" t="s">
        <v>20698</v>
      </c>
      <c r="T7646" t="s">
        <v>80</v>
      </c>
      <c r="U7646" t="s">
        <v>26919</v>
      </c>
      <c r="V7646" t="s">
        <v>26920</v>
      </c>
      <c r="W7646" t="s">
        <v>20700</v>
      </c>
    </row>
    <row r="7647" spans="1:23" x14ac:dyDescent="0.2">
      <c r="A7647" t="s">
        <v>57</v>
      </c>
      <c r="B7647" t="s">
        <v>27272</v>
      </c>
      <c r="C7647" t="s">
        <v>27273</v>
      </c>
      <c r="D7647" t="s">
        <v>27274</v>
      </c>
      <c r="E7647" t="s">
        <v>136</v>
      </c>
      <c r="F7647" t="s">
        <v>21514</v>
      </c>
      <c r="G7647" s="2">
        <v>44406</v>
      </c>
      <c r="H7647" s="2">
        <v>44406</v>
      </c>
      <c r="I7647" s="2">
        <v>44440</v>
      </c>
      <c r="J7647" s="19">
        <f t="shared" si="187"/>
        <v>44771</v>
      </c>
      <c r="K7647" s="2">
        <v>44498</v>
      </c>
      <c r="L7647" s="5" t="s">
        <v>6</v>
      </c>
      <c r="M7647" t="s">
        <v>20696</v>
      </c>
      <c r="N7647" t="s">
        <v>30</v>
      </c>
      <c r="O7647" t="s">
        <v>64</v>
      </c>
      <c r="P7647" t="s">
        <v>65</v>
      </c>
      <c r="Q7647" t="s">
        <v>117</v>
      </c>
      <c r="R7647" t="s">
        <v>20697</v>
      </c>
      <c r="S7647" t="s">
        <v>20698</v>
      </c>
      <c r="T7647" t="s">
        <v>80</v>
      </c>
      <c r="U7647" t="s">
        <v>26919</v>
      </c>
      <c r="V7647" t="s">
        <v>26920</v>
      </c>
      <c r="W7647" t="s">
        <v>20700</v>
      </c>
    </row>
    <row r="7648" spans="1:23" x14ac:dyDescent="0.2">
      <c r="A7648" t="s">
        <v>57</v>
      </c>
      <c r="B7648" t="s">
        <v>27275</v>
      </c>
      <c r="C7648" t="s">
        <v>27276</v>
      </c>
      <c r="D7648" t="s">
        <v>27277</v>
      </c>
      <c r="E7648" t="s">
        <v>136</v>
      </c>
      <c r="F7648" t="s">
        <v>21514</v>
      </c>
      <c r="G7648" s="2">
        <v>44406</v>
      </c>
      <c r="H7648" s="2">
        <v>44406</v>
      </c>
      <c r="I7648" s="2">
        <v>44441</v>
      </c>
      <c r="J7648" s="19">
        <f t="shared" si="187"/>
        <v>44771</v>
      </c>
      <c r="K7648" s="2">
        <v>44498</v>
      </c>
      <c r="L7648" s="5" t="s">
        <v>6</v>
      </c>
      <c r="M7648" t="s">
        <v>27278</v>
      </c>
      <c r="N7648" t="s">
        <v>30</v>
      </c>
      <c r="O7648" t="s">
        <v>64</v>
      </c>
      <c r="P7648" t="s">
        <v>65</v>
      </c>
      <c r="Q7648" t="s">
        <v>117</v>
      </c>
      <c r="R7648" t="s">
        <v>27279</v>
      </c>
      <c r="S7648" t="s">
        <v>27280</v>
      </c>
      <c r="T7648" t="s">
        <v>80</v>
      </c>
      <c r="U7648" t="s">
        <v>26919</v>
      </c>
      <c r="V7648" t="s">
        <v>26920</v>
      </c>
      <c r="W7648" t="s">
        <v>20700</v>
      </c>
    </row>
    <row r="7649" spans="1:23" x14ac:dyDescent="0.2">
      <c r="A7649" t="s">
        <v>57</v>
      </c>
      <c r="B7649" t="s">
        <v>27281</v>
      </c>
      <c r="C7649" t="s">
        <v>27282</v>
      </c>
      <c r="D7649" t="s">
        <v>27283</v>
      </c>
      <c r="E7649" t="s">
        <v>136</v>
      </c>
      <c r="F7649" t="s">
        <v>13427</v>
      </c>
      <c r="G7649" s="2">
        <v>44406</v>
      </c>
      <c r="H7649" s="2">
        <v>44406</v>
      </c>
      <c r="I7649" s="2">
        <v>44440</v>
      </c>
      <c r="J7649" s="19">
        <f t="shared" si="187"/>
        <v>44771</v>
      </c>
      <c r="K7649" s="2">
        <v>44498</v>
      </c>
      <c r="L7649" s="5" t="s">
        <v>6</v>
      </c>
      <c r="M7649" t="s">
        <v>20696</v>
      </c>
      <c r="N7649" t="s">
        <v>30</v>
      </c>
      <c r="O7649" t="s">
        <v>64</v>
      </c>
      <c r="P7649" t="s">
        <v>65</v>
      </c>
      <c r="Q7649" t="s">
        <v>25529</v>
      </c>
      <c r="R7649" t="s">
        <v>20697</v>
      </c>
      <c r="S7649" t="s">
        <v>20698</v>
      </c>
      <c r="T7649" t="s">
        <v>80</v>
      </c>
      <c r="U7649" t="s">
        <v>26919</v>
      </c>
      <c r="V7649" t="s">
        <v>26920</v>
      </c>
      <c r="W7649" t="s">
        <v>20700</v>
      </c>
    </row>
    <row r="7650" spans="1:23" x14ac:dyDescent="0.2">
      <c r="A7650" t="s">
        <v>57</v>
      </c>
      <c r="B7650" t="s">
        <v>27284</v>
      </c>
      <c r="C7650" t="s">
        <v>27285</v>
      </c>
      <c r="D7650" t="s">
        <v>27286</v>
      </c>
      <c r="E7650" t="s">
        <v>136</v>
      </c>
      <c r="F7650" t="s">
        <v>21514</v>
      </c>
      <c r="G7650" s="2">
        <v>44406</v>
      </c>
      <c r="H7650" s="2">
        <v>44406</v>
      </c>
      <c r="I7650" s="2">
        <v>44443</v>
      </c>
      <c r="J7650" s="19">
        <f t="shared" si="187"/>
        <v>44771</v>
      </c>
      <c r="K7650" s="2">
        <v>44498</v>
      </c>
      <c r="L7650" s="5" t="s">
        <v>6</v>
      </c>
      <c r="M7650" t="s">
        <v>20696</v>
      </c>
      <c r="N7650" t="s">
        <v>30</v>
      </c>
      <c r="O7650" t="s">
        <v>64</v>
      </c>
      <c r="P7650" t="s">
        <v>65</v>
      </c>
      <c r="Q7650" t="s">
        <v>117</v>
      </c>
      <c r="R7650" t="s">
        <v>20697</v>
      </c>
      <c r="S7650" t="s">
        <v>20698</v>
      </c>
      <c r="T7650" t="s">
        <v>80</v>
      </c>
      <c r="U7650" t="s">
        <v>26919</v>
      </c>
      <c r="V7650" t="s">
        <v>26920</v>
      </c>
      <c r="W7650" t="s">
        <v>20700</v>
      </c>
    </row>
    <row r="7651" spans="1:23" x14ac:dyDescent="0.2">
      <c r="A7651" t="s">
        <v>57</v>
      </c>
      <c r="B7651" t="s">
        <v>27287</v>
      </c>
      <c r="C7651" t="s">
        <v>27288</v>
      </c>
      <c r="D7651" t="s">
        <v>27289</v>
      </c>
      <c r="E7651" t="s">
        <v>136</v>
      </c>
      <c r="F7651" t="s">
        <v>13427</v>
      </c>
      <c r="G7651" s="2">
        <v>44406</v>
      </c>
      <c r="H7651" s="2">
        <v>44406</v>
      </c>
      <c r="I7651" s="2">
        <v>44445</v>
      </c>
      <c r="J7651" s="19">
        <f t="shared" si="187"/>
        <v>44771</v>
      </c>
      <c r="K7651" s="2">
        <v>44498</v>
      </c>
      <c r="L7651" s="5" t="s">
        <v>6</v>
      </c>
      <c r="M7651" t="s">
        <v>20696</v>
      </c>
      <c r="N7651" t="s">
        <v>30</v>
      </c>
      <c r="O7651" t="s">
        <v>64</v>
      </c>
      <c r="P7651" t="s">
        <v>65</v>
      </c>
      <c r="Q7651" t="s">
        <v>117</v>
      </c>
      <c r="R7651" t="s">
        <v>20697</v>
      </c>
      <c r="S7651" t="s">
        <v>20698</v>
      </c>
      <c r="T7651" t="s">
        <v>80</v>
      </c>
      <c r="U7651" t="s">
        <v>26919</v>
      </c>
      <c r="V7651" t="s">
        <v>26920</v>
      </c>
      <c r="W7651" t="s">
        <v>20700</v>
      </c>
    </row>
    <row r="7652" spans="1:23" x14ac:dyDescent="0.2">
      <c r="A7652" t="s">
        <v>57</v>
      </c>
      <c r="B7652" t="s">
        <v>27290</v>
      </c>
      <c r="C7652" t="s">
        <v>27291</v>
      </c>
      <c r="D7652" t="s">
        <v>27292</v>
      </c>
      <c r="E7652" t="s">
        <v>136</v>
      </c>
      <c r="F7652" t="s">
        <v>13427</v>
      </c>
      <c r="G7652" s="2">
        <v>44406</v>
      </c>
      <c r="H7652" s="2">
        <v>44406</v>
      </c>
      <c r="I7652" s="2">
        <v>44445</v>
      </c>
      <c r="J7652" s="19">
        <f t="shared" si="187"/>
        <v>44771</v>
      </c>
      <c r="K7652" s="2">
        <v>44498</v>
      </c>
      <c r="L7652" s="5" t="s">
        <v>6</v>
      </c>
      <c r="M7652" t="s">
        <v>20696</v>
      </c>
      <c r="N7652" t="s">
        <v>30</v>
      </c>
      <c r="O7652" t="s">
        <v>64</v>
      </c>
      <c r="P7652" t="s">
        <v>65</v>
      </c>
      <c r="Q7652" t="s">
        <v>117</v>
      </c>
      <c r="R7652" t="s">
        <v>20697</v>
      </c>
      <c r="S7652" t="s">
        <v>20698</v>
      </c>
      <c r="T7652" t="s">
        <v>80</v>
      </c>
      <c r="U7652" t="s">
        <v>26919</v>
      </c>
      <c r="V7652" t="s">
        <v>26920</v>
      </c>
      <c r="W7652" t="s">
        <v>20700</v>
      </c>
    </row>
    <row r="7653" spans="1:23" x14ac:dyDescent="0.2">
      <c r="A7653" t="s">
        <v>57</v>
      </c>
      <c r="B7653" t="s">
        <v>27293</v>
      </c>
      <c r="C7653" t="s">
        <v>6303</v>
      </c>
      <c r="D7653" t="s">
        <v>27294</v>
      </c>
      <c r="E7653" t="s">
        <v>136</v>
      </c>
      <c r="F7653" t="s">
        <v>10968</v>
      </c>
      <c r="G7653" s="2">
        <v>44406</v>
      </c>
      <c r="H7653" s="2">
        <v>44406</v>
      </c>
      <c r="I7653" s="2">
        <v>44446</v>
      </c>
      <c r="J7653" s="19">
        <f t="shared" si="187"/>
        <v>44771</v>
      </c>
      <c r="K7653" s="2">
        <v>44498</v>
      </c>
      <c r="L7653" s="5" t="s">
        <v>6</v>
      </c>
      <c r="M7653" t="s">
        <v>20696</v>
      </c>
      <c r="N7653" t="s">
        <v>30</v>
      </c>
      <c r="O7653" t="s">
        <v>64</v>
      </c>
      <c r="P7653" t="s">
        <v>65</v>
      </c>
      <c r="Q7653" t="s">
        <v>419</v>
      </c>
      <c r="R7653" t="s">
        <v>20697</v>
      </c>
      <c r="S7653" t="s">
        <v>20698</v>
      </c>
      <c r="T7653" t="s">
        <v>80</v>
      </c>
      <c r="U7653" t="s">
        <v>27295</v>
      </c>
      <c r="V7653" t="s">
        <v>27294</v>
      </c>
      <c r="W7653" t="s">
        <v>20700</v>
      </c>
    </row>
    <row r="7654" spans="1:23" x14ac:dyDescent="0.2">
      <c r="A7654" t="s">
        <v>57</v>
      </c>
      <c r="B7654" t="s">
        <v>27296</v>
      </c>
      <c r="C7654" t="s">
        <v>20135</v>
      </c>
      <c r="D7654" t="s">
        <v>27250</v>
      </c>
      <c r="E7654" t="s">
        <v>136</v>
      </c>
      <c r="F7654" t="s">
        <v>19837</v>
      </c>
      <c r="G7654" s="2">
        <v>44406</v>
      </c>
      <c r="H7654" s="2">
        <v>44405</v>
      </c>
      <c r="I7654" s="2">
        <v>44452</v>
      </c>
      <c r="J7654" s="19">
        <f>H7654+180</f>
        <v>44585</v>
      </c>
      <c r="K7654" s="2">
        <v>44497</v>
      </c>
      <c r="L7654" s="5" t="s">
        <v>6</v>
      </c>
      <c r="M7654" t="s">
        <v>138</v>
      </c>
      <c r="N7654" t="s">
        <v>30</v>
      </c>
      <c r="O7654" t="s">
        <v>64</v>
      </c>
      <c r="P7654" t="s">
        <v>16814</v>
      </c>
      <c r="Q7654" t="s">
        <v>16871</v>
      </c>
      <c r="R7654" t="s">
        <v>67</v>
      </c>
      <c r="S7654" t="s">
        <v>100</v>
      </c>
      <c r="T7654" t="s">
        <v>69</v>
      </c>
      <c r="U7654" t="s">
        <v>27297</v>
      </c>
      <c r="V7654" t="s">
        <v>27250</v>
      </c>
      <c r="W7654" t="s">
        <v>142</v>
      </c>
    </row>
    <row r="7655" spans="1:23" x14ac:dyDescent="0.2">
      <c r="A7655" t="s">
        <v>57</v>
      </c>
      <c r="B7655" t="s">
        <v>27298</v>
      </c>
      <c r="C7655" t="s">
        <v>27027</v>
      </c>
      <c r="D7655" t="s">
        <v>27299</v>
      </c>
      <c r="E7655" t="s">
        <v>115</v>
      </c>
      <c r="F7655" t="s">
        <v>823</v>
      </c>
      <c r="G7655" s="2">
        <v>44406</v>
      </c>
      <c r="H7655" s="2">
        <v>44405</v>
      </c>
      <c r="I7655" s="2">
        <v>44432</v>
      </c>
      <c r="J7655" s="19">
        <f>H7655+365</f>
        <v>44770</v>
      </c>
      <c r="K7655" s="2">
        <v>44495</v>
      </c>
      <c r="L7655" s="5" t="s">
        <v>6</v>
      </c>
      <c r="M7655" t="s">
        <v>138</v>
      </c>
      <c r="N7655" t="s">
        <v>30</v>
      </c>
      <c r="O7655" t="s">
        <v>64</v>
      </c>
      <c r="P7655" t="s">
        <v>65</v>
      </c>
      <c r="Q7655" t="s">
        <v>11843</v>
      </c>
      <c r="R7655" t="s">
        <v>67</v>
      </c>
      <c r="S7655" t="s">
        <v>100</v>
      </c>
      <c r="T7655" t="s">
        <v>69</v>
      </c>
      <c r="U7655" t="s">
        <v>27300</v>
      </c>
      <c r="V7655" t="s">
        <v>27299</v>
      </c>
      <c r="W7655" t="s">
        <v>142</v>
      </c>
    </row>
    <row r="7656" spans="1:23" x14ac:dyDescent="0.2">
      <c r="A7656" t="s">
        <v>57</v>
      </c>
      <c r="B7656" t="s">
        <v>27301</v>
      </c>
      <c r="C7656" t="s">
        <v>27302</v>
      </c>
      <c r="D7656" t="s">
        <v>27303</v>
      </c>
      <c r="E7656" t="s">
        <v>96</v>
      </c>
      <c r="F7656" t="s">
        <v>20154</v>
      </c>
      <c r="G7656" s="2">
        <v>44406</v>
      </c>
      <c r="H7656" s="2">
        <v>44405</v>
      </c>
      <c r="I7656" s="2">
        <v>44425</v>
      </c>
      <c r="J7656" s="19">
        <f>H7656+365</f>
        <v>44770</v>
      </c>
      <c r="K7656" s="2">
        <v>44495</v>
      </c>
      <c r="L7656" s="5" t="s">
        <v>6</v>
      </c>
      <c r="M7656" t="s">
        <v>63</v>
      </c>
      <c r="N7656" t="s">
        <v>30</v>
      </c>
      <c r="O7656" t="s">
        <v>64</v>
      </c>
      <c r="P7656" t="s">
        <v>65</v>
      </c>
      <c r="Q7656" t="s">
        <v>11843</v>
      </c>
      <c r="R7656" t="s">
        <v>67</v>
      </c>
      <c r="S7656" t="s">
        <v>90</v>
      </c>
      <c r="T7656" t="s">
        <v>69</v>
      </c>
      <c r="U7656" t="s">
        <v>27304</v>
      </c>
      <c r="V7656" t="s">
        <v>27303</v>
      </c>
      <c r="W7656" t="s">
        <v>71</v>
      </c>
    </row>
    <row r="7657" spans="1:23" x14ac:dyDescent="0.2">
      <c r="A7657" t="s">
        <v>57</v>
      </c>
      <c r="B7657" t="s">
        <v>27305</v>
      </c>
      <c r="C7657" t="s">
        <v>21710</v>
      </c>
      <c r="D7657" t="s">
        <v>27306</v>
      </c>
      <c r="E7657" t="s">
        <v>310</v>
      </c>
      <c r="F7657" t="s">
        <v>2325</v>
      </c>
      <c r="G7657" s="2">
        <v>44406</v>
      </c>
      <c r="H7657" s="2">
        <v>44406</v>
      </c>
      <c r="I7657" s="2">
        <v>44407</v>
      </c>
      <c r="J7657" s="19">
        <f>H7657+365</f>
        <v>44771</v>
      </c>
      <c r="K7657" s="2">
        <v>44498</v>
      </c>
      <c r="L7657" s="5" t="s">
        <v>6</v>
      </c>
      <c r="M7657" t="s">
        <v>138</v>
      </c>
      <c r="N7657" t="s">
        <v>30</v>
      </c>
      <c r="O7657" t="s">
        <v>64</v>
      </c>
      <c r="P7657" t="s">
        <v>65</v>
      </c>
      <c r="Q7657" t="s">
        <v>22878</v>
      </c>
      <c r="R7657" t="s">
        <v>67</v>
      </c>
      <c r="S7657" t="s">
        <v>824</v>
      </c>
      <c r="T7657" t="s">
        <v>69</v>
      </c>
      <c r="U7657" t="s">
        <v>27307</v>
      </c>
      <c r="V7657" t="s">
        <v>27306</v>
      </c>
      <c r="W7657" t="s">
        <v>142</v>
      </c>
    </row>
    <row r="7658" spans="1:23" x14ac:dyDescent="0.2">
      <c r="A7658" t="s">
        <v>57</v>
      </c>
      <c r="B7658" t="s">
        <v>27308</v>
      </c>
      <c r="C7658" t="s">
        <v>12698</v>
      </c>
      <c r="D7658" t="s">
        <v>27309</v>
      </c>
      <c r="E7658" t="s">
        <v>176</v>
      </c>
      <c r="F7658" t="s">
        <v>13854</v>
      </c>
      <c r="G7658" s="2">
        <v>44406</v>
      </c>
      <c r="H7658" s="2">
        <v>44405</v>
      </c>
      <c r="I7658" s="2">
        <v>44440</v>
      </c>
      <c r="J7658" s="19">
        <f>H7658+365</f>
        <v>44770</v>
      </c>
      <c r="K7658" s="2">
        <v>44495</v>
      </c>
      <c r="L7658" s="5" t="s">
        <v>6</v>
      </c>
      <c r="M7658" t="s">
        <v>63</v>
      </c>
      <c r="N7658" t="s">
        <v>30</v>
      </c>
      <c r="O7658" t="s">
        <v>64</v>
      </c>
      <c r="P7658" t="s">
        <v>65</v>
      </c>
      <c r="Q7658" t="s">
        <v>26803</v>
      </c>
      <c r="R7658" t="s">
        <v>67</v>
      </c>
      <c r="S7658" t="s">
        <v>90</v>
      </c>
      <c r="T7658" t="s">
        <v>69</v>
      </c>
      <c r="U7658" t="s">
        <v>27310</v>
      </c>
      <c r="V7658" t="s">
        <v>27309</v>
      </c>
      <c r="W7658" t="s">
        <v>71</v>
      </c>
    </row>
    <row r="7659" spans="1:23" x14ac:dyDescent="0.2">
      <c r="A7659" t="s">
        <v>57</v>
      </c>
      <c r="B7659" t="s">
        <v>27311</v>
      </c>
      <c r="C7659" t="s">
        <v>27312</v>
      </c>
      <c r="D7659" t="s">
        <v>27313</v>
      </c>
      <c r="E7659" t="s">
        <v>107</v>
      </c>
      <c r="F7659" t="s">
        <v>8498</v>
      </c>
      <c r="G7659" s="2">
        <v>44406</v>
      </c>
      <c r="H7659" s="2">
        <v>44406</v>
      </c>
      <c r="I7659" s="2">
        <v>44836</v>
      </c>
      <c r="J7659" s="19">
        <f>H7659+180</f>
        <v>44586</v>
      </c>
      <c r="K7659" s="2">
        <v>44590</v>
      </c>
      <c r="L7659" s="5" t="s">
        <v>31</v>
      </c>
      <c r="M7659" t="s">
        <v>98</v>
      </c>
      <c r="N7659" t="s">
        <v>33</v>
      </c>
      <c r="O7659" t="s">
        <v>64</v>
      </c>
      <c r="P7659" t="s">
        <v>16814</v>
      </c>
      <c r="Q7659" t="s">
        <v>17725</v>
      </c>
      <c r="R7659" t="s">
        <v>67</v>
      </c>
      <c r="S7659" t="s">
        <v>100</v>
      </c>
      <c r="T7659" t="s">
        <v>80</v>
      </c>
      <c r="U7659" t="s">
        <v>27314</v>
      </c>
      <c r="V7659" t="s">
        <v>27315</v>
      </c>
      <c r="W7659" t="s">
        <v>103</v>
      </c>
    </row>
    <row r="7660" spans="1:23" x14ac:dyDescent="0.2">
      <c r="A7660" t="s">
        <v>57</v>
      </c>
      <c r="B7660" t="s">
        <v>27316</v>
      </c>
      <c r="C7660" t="s">
        <v>27317</v>
      </c>
      <c r="D7660" t="s">
        <v>27318</v>
      </c>
      <c r="E7660" t="s">
        <v>107</v>
      </c>
      <c r="F7660" t="s">
        <v>4397</v>
      </c>
      <c r="G7660" s="2">
        <v>44406</v>
      </c>
      <c r="H7660" s="2">
        <v>44406</v>
      </c>
      <c r="I7660" s="2">
        <v>44461</v>
      </c>
      <c r="J7660" s="19">
        <f>H7660+180</f>
        <v>44586</v>
      </c>
      <c r="K7660" s="2">
        <v>44498</v>
      </c>
      <c r="L7660" s="5" t="s">
        <v>6</v>
      </c>
      <c r="M7660" t="s">
        <v>63</v>
      </c>
      <c r="N7660" t="s">
        <v>33</v>
      </c>
      <c r="O7660" t="s">
        <v>64</v>
      </c>
      <c r="P7660" t="s">
        <v>16814</v>
      </c>
      <c r="Q7660" t="s">
        <v>16871</v>
      </c>
      <c r="R7660" t="s">
        <v>67</v>
      </c>
      <c r="S7660" t="s">
        <v>583</v>
      </c>
      <c r="T7660" t="s">
        <v>80</v>
      </c>
      <c r="U7660" t="s">
        <v>27319</v>
      </c>
      <c r="V7660" t="s">
        <v>27318</v>
      </c>
      <c r="W7660" t="s">
        <v>71</v>
      </c>
    </row>
    <row r="7661" spans="1:23" x14ac:dyDescent="0.2">
      <c r="A7661" t="s">
        <v>57</v>
      </c>
      <c r="B7661" t="s">
        <v>27320</v>
      </c>
      <c r="C7661" t="s">
        <v>14151</v>
      </c>
      <c r="D7661" t="s">
        <v>27321</v>
      </c>
      <c r="E7661" t="s">
        <v>96</v>
      </c>
      <c r="F7661" t="s">
        <v>17752</v>
      </c>
      <c r="G7661" s="2">
        <v>44406</v>
      </c>
      <c r="H7661" s="2">
        <v>44405</v>
      </c>
      <c r="I7661" s="2">
        <v>44425</v>
      </c>
      <c r="J7661" s="19">
        <f t="shared" ref="J7661:J7666" si="188">H7661+365</f>
        <v>44770</v>
      </c>
      <c r="K7661" s="2">
        <v>44495</v>
      </c>
      <c r="L7661" s="5" t="s">
        <v>6</v>
      </c>
      <c r="M7661" t="s">
        <v>63</v>
      </c>
      <c r="N7661" t="s">
        <v>30</v>
      </c>
      <c r="O7661" t="s">
        <v>64</v>
      </c>
      <c r="P7661" t="s">
        <v>65</v>
      </c>
      <c r="Q7661" t="s">
        <v>27322</v>
      </c>
      <c r="R7661" t="s">
        <v>67</v>
      </c>
      <c r="S7661" t="s">
        <v>90</v>
      </c>
      <c r="T7661" t="s">
        <v>69</v>
      </c>
      <c r="U7661" t="s">
        <v>27304</v>
      </c>
      <c r="V7661" t="s">
        <v>27303</v>
      </c>
      <c r="W7661" t="s">
        <v>71</v>
      </c>
    </row>
    <row r="7662" spans="1:23" x14ac:dyDescent="0.2">
      <c r="A7662" t="s">
        <v>57</v>
      </c>
      <c r="B7662" t="s">
        <v>27323</v>
      </c>
      <c r="C7662" t="s">
        <v>20343</v>
      </c>
      <c r="D7662" t="s">
        <v>27324</v>
      </c>
      <c r="E7662" t="s">
        <v>310</v>
      </c>
      <c r="F7662" t="s">
        <v>3953</v>
      </c>
      <c r="G7662" s="2">
        <v>44406</v>
      </c>
      <c r="H7662" s="2">
        <v>44404</v>
      </c>
      <c r="I7662" s="2">
        <v>44424</v>
      </c>
      <c r="J7662" s="19">
        <f t="shared" si="188"/>
        <v>44769</v>
      </c>
      <c r="K7662" s="2">
        <v>44496</v>
      </c>
      <c r="L7662" s="5" t="s">
        <v>6</v>
      </c>
      <c r="M7662" t="s">
        <v>63</v>
      </c>
      <c r="N7662" t="s">
        <v>30</v>
      </c>
      <c r="O7662" t="s">
        <v>64</v>
      </c>
      <c r="P7662" t="s">
        <v>65</v>
      </c>
      <c r="Q7662" t="s">
        <v>24861</v>
      </c>
      <c r="R7662" t="s">
        <v>67</v>
      </c>
      <c r="S7662" t="s">
        <v>90</v>
      </c>
      <c r="T7662" t="s">
        <v>69</v>
      </c>
      <c r="U7662" t="s">
        <v>27325</v>
      </c>
      <c r="V7662" t="s">
        <v>27324</v>
      </c>
      <c r="W7662" t="s">
        <v>71</v>
      </c>
    </row>
    <row r="7663" spans="1:23" x14ac:dyDescent="0.2">
      <c r="A7663" t="s">
        <v>57</v>
      </c>
      <c r="B7663" t="s">
        <v>27326</v>
      </c>
      <c r="C7663" t="s">
        <v>20355</v>
      </c>
      <c r="D7663" t="s">
        <v>27327</v>
      </c>
      <c r="E7663" t="s">
        <v>61</v>
      </c>
      <c r="F7663" t="s">
        <v>508</v>
      </c>
      <c r="G7663" s="2">
        <v>44406</v>
      </c>
      <c r="H7663" s="2">
        <v>44406</v>
      </c>
      <c r="I7663" s="2">
        <v>44428</v>
      </c>
      <c r="J7663" s="19">
        <f t="shared" si="188"/>
        <v>44771</v>
      </c>
      <c r="K7663" s="2">
        <v>44496</v>
      </c>
      <c r="L7663" s="5" t="s">
        <v>6</v>
      </c>
      <c r="M7663" t="s">
        <v>63</v>
      </c>
      <c r="N7663" t="s">
        <v>30</v>
      </c>
      <c r="O7663" t="s">
        <v>64</v>
      </c>
      <c r="P7663" t="s">
        <v>65</v>
      </c>
      <c r="Q7663" t="s">
        <v>26803</v>
      </c>
      <c r="R7663" t="s">
        <v>67</v>
      </c>
      <c r="S7663" t="s">
        <v>90</v>
      </c>
      <c r="T7663" t="s">
        <v>69</v>
      </c>
      <c r="U7663" t="s">
        <v>27328</v>
      </c>
      <c r="V7663" t="s">
        <v>27327</v>
      </c>
      <c r="W7663" t="s">
        <v>71</v>
      </c>
    </row>
    <row r="7664" spans="1:23" x14ac:dyDescent="0.2">
      <c r="A7664" t="s">
        <v>57</v>
      </c>
      <c r="B7664" t="s">
        <v>27329</v>
      </c>
      <c r="C7664" t="s">
        <v>1534</v>
      </c>
      <c r="D7664" t="s">
        <v>27330</v>
      </c>
      <c r="E7664" t="s">
        <v>107</v>
      </c>
      <c r="F7664" t="s">
        <v>8241</v>
      </c>
      <c r="G7664" s="2">
        <v>44406</v>
      </c>
      <c r="H7664" s="2">
        <v>44405</v>
      </c>
      <c r="I7664" s="2">
        <v>44461</v>
      </c>
      <c r="J7664" s="19">
        <f t="shared" si="188"/>
        <v>44770</v>
      </c>
      <c r="K7664" s="2">
        <v>44495</v>
      </c>
      <c r="L7664" s="5" t="s">
        <v>6</v>
      </c>
      <c r="M7664" t="s">
        <v>63</v>
      </c>
      <c r="N7664" t="s">
        <v>30</v>
      </c>
      <c r="O7664" t="s">
        <v>64</v>
      </c>
      <c r="P7664" t="s">
        <v>65</v>
      </c>
      <c r="Q7664" t="s">
        <v>7976</v>
      </c>
      <c r="R7664" t="s">
        <v>67</v>
      </c>
      <c r="S7664" t="s">
        <v>90</v>
      </c>
      <c r="T7664" t="s">
        <v>69</v>
      </c>
      <c r="U7664" t="s">
        <v>27331</v>
      </c>
      <c r="V7664" t="s">
        <v>27330</v>
      </c>
      <c r="W7664" t="s">
        <v>71</v>
      </c>
    </row>
    <row r="7665" spans="1:23" x14ac:dyDescent="0.2">
      <c r="A7665" t="s">
        <v>57</v>
      </c>
      <c r="B7665" t="s">
        <v>27332</v>
      </c>
      <c r="C7665" t="s">
        <v>1188</v>
      </c>
      <c r="D7665" t="s">
        <v>27333</v>
      </c>
      <c r="E7665" t="s">
        <v>480</v>
      </c>
      <c r="F7665" t="s">
        <v>629</v>
      </c>
      <c r="G7665" s="2">
        <v>44406</v>
      </c>
      <c r="H7665" s="2">
        <v>44405</v>
      </c>
      <c r="I7665" s="2">
        <v>44414</v>
      </c>
      <c r="J7665" s="19">
        <f t="shared" si="188"/>
        <v>44770</v>
      </c>
      <c r="K7665" s="2">
        <v>44495</v>
      </c>
      <c r="L7665" s="5" t="s">
        <v>6</v>
      </c>
      <c r="M7665" t="s">
        <v>138</v>
      </c>
      <c r="N7665" t="s">
        <v>30</v>
      </c>
      <c r="O7665" t="s">
        <v>64</v>
      </c>
      <c r="P7665" t="s">
        <v>65</v>
      </c>
      <c r="Q7665" t="s">
        <v>19851</v>
      </c>
      <c r="R7665" t="s">
        <v>67</v>
      </c>
      <c r="S7665" t="s">
        <v>4145</v>
      </c>
      <c r="T7665" t="s">
        <v>69</v>
      </c>
      <c r="U7665" t="s">
        <v>27334</v>
      </c>
      <c r="V7665" t="s">
        <v>27333</v>
      </c>
      <c r="W7665" t="s">
        <v>142</v>
      </c>
    </row>
    <row r="7666" spans="1:23" x14ac:dyDescent="0.2">
      <c r="A7666" t="s">
        <v>57</v>
      </c>
      <c r="B7666" t="s">
        <v>27335</v>
      </c>
      <c r="C7666" t="s">
        <v>9110</v>
      </c>
      <c r="D7666" t="s">
        <v>27336</v>
      </c>
      <c r="E7666" t="s">
        <v>86</v>
      </c>
      <c r="F7666" t="s">
        <v>19881</v>
      </c>
      <c r="G7666" s="2">
        <v>44406</v>
      </c>
      <c r="H7666" s="2">
        <v>44405</v>
      </c>
      <c r="I7666" s="2">
        <v>44446</v>
      </c>
      <c r="J7666" s="19">
        <f t="shared" si="188"/>
        <v>44770</v>
      </c>
      <c r="K7666" s="2">
        <v>44497</v>
      </c>
      <c r="L7666" s="5" t="s">
        <v>6</v>
      </c>
      <c r="M7666" t="s">
        <v>63</v>
      </c>
      <c r="N7666" t="s">
        <v>33</v>
      </c>
      <c r="O7666" t="s">
        <v>64</v>
      </c>
      <c r="P7666" t="s">
        <v>65</v>
      </c>
      <c r="Q7666" t="s">
        <v>8264</v>
      </c>
      <c r="R7666" t="s">
        <v>67</v>
      </c>
      <c r="S7666" t="s">
        <v>583</v>
      </c>
      <c r="T7666" t="s">
        <v>80</v>
      </c>
      <c r="U7666" t="s">
        <v>27337</v>
      </c>
      <c r="V7666" t="s">
        <v>27336</v>
      </c>
      <c r="W7666" t="s">
        <v>71</v>
      </c>
    </row>
    <row r="7667" spans="1:23" x14ac:dyDescent="0.2">
      <c r="A7667" t="s">
        <v>57</v>
      </c>
      <c r="B7667" t="s">
        <v>27338</v>
      </c>
      <c r="C7667" t="s">
        <v>27339</v>
      </c>
      <c r="D7667" t="s">
        <v>27340</v>
      </c>
      <c r="E7667" t="s">
        <v>107</v>
      </c>
      <c r="F7667" t="s">
        <v>26682</v>
      </c>
      <c r="G7667" s="2">
        <v>44406</v>
      </c>
      <c r="H7667" s="2">
        <v>44405</v>
      </c>
      <c r="I7667" s="2">
        <v>44483</v>
      </c>
      <c r="J7667" s="19">
        <f>H7667+180</f>
        <v>44585</v>
      </c>
      <c r="K7667" s="2">
        <v>44497</v>
      </c>
      <c r="L7667" s="5" t="s">
        <v>6</v>
      </c>
      <c r="M7667" t="s">
        <v>63</v>
      </c>
      <c r="N7667" t="s">
        <v>30</v>
      </c>
      <c r="O7667" t="s">
        <v>64</v>
      </c>
      <c r="P7667" t="s">
        <v>16814</v>
      </c>
      <c r="Q7667" t="s">
        <v>17017</v>
      </c>
      <c r="R7667" t="s">
        <v>67</v>
      </c>
      <c r="S7667" t="s">
        <v>90</v>
      </c>
      <c r="T7667" t="s">
        <v>69</v>
      </c>
      <c r="U7667" t="s">
        <v>27341</v>
      </c>
      <c r="V7667" t="s">
        <v>27340</v>
      </c>
      <c r="W7667" t="s">
        <v>71</v>
      </c>
    </row>
    <row r="7668" spans="1:23" x14ac:dyDescent="0.2">
      <c r="A7668" t="s">
        <v>57</v>
      </c>
      <c r="B7668" t="s">
        <v>27342</v>
      </c>
      <c r="C7668" t="s">
        <v>27343</v>
      </c>
      <c r="D7668" t="s">
        <v>27344</v>
      </c>
      <c r="E7668" t="s">
        <v>136</v>
      </c>
      <c r="F7668" t="s">
        <v>27345</v>
      </c>
      <c r="G7668" s="2">
        <v>44407</v>
      </c>
      <c r="H7668" s="2">
        <v>44406</v>
      </c>
      <c r="I7668" s="2">
        <v>44436</v>
      </c>
      <c r="J7668" s="19">
        <f>H7668+180</f>
        <v>44586</v>
      </c>
      <c r="K7668" s="2">
        <v>44496</v>
      </c>
      <c r="L7668" s="5" t="s">
        <v>6</v>
      </c>
      <c r="M7668" t="s">
        <v>63</v>
      </c>
      <c r="N7668" t="s">
        <v>30</v>
      </c>
      <c r="O7668" t="s">
        <v>64</v>
      </c>
      <c r="P7668" t="s">
        <v>16814</v>
      </c>
      <c r="Q7668" t="s">
        <v>26659</v>
      </c>
      <c r="R7668" t="s">
        <v>67</v>
      </c>
      <c r="S7668" t="s">
        <v>790</v>
      </c>
      <c r="T7668" t="s">
        <v>80</v>
      </c>
      <c r="U7668" t="s">
        <v>27346</v>
      </c>
      <c r="V7668" t="s">
        <v>27344</v>
      </c>
      <c r="W7668" t="s">
        <v>71</v>
      </c>
    </row>
    <row r="7669" spans="1:23" x14ac:dyDescent="0.2">
      <c r="A7669" t="s">
        <v>57</v>
      </c>
      <c r="B7669" t="s">
        <v>27347</v>
      </c>
      <c r="C7669" t="s">
        <v>20410</v>
      </c>
      <c r="D7669" t="s">
        <v>27348</v>
      </c>
      <c r="E7669" t="s">
        <v>136</v>
      </c>
      <c r="F7669" t="s">
        <v>16171</v>
      </c>
      <c r="G7669" s="2">
        <v>44407</v>
      </c>
      <c r="H7669" s="2">
        <v>44405</v>
      </c>
      <c r="I7669" s="2">
        <v>44415</v>
      </c>
      <c r="J7669" s="19">
        <f>H7669+365</f>
        <v>44770</v>
      </c>
      <c r="K7669" s="2">
        <v>44497</v>
      </c>
      <c r="L7669" s="5" t="s">
        <v>6</v>
      </c>
      <c r="M7669" t="s">
        <v>138</v>
      </c>
      <c r="N7669" t="s">
        <v>30</v>
      </c>
      <c r="O7669" t="s">
        <v>64</v>
      </c>
      <c r="P7669" t="s">
        <v>65</v>
      </c>
      <c r="Q7669" t="s">
        <v>24861</v>
      </c>
      <c r="R7669" t="s">
        <v>67</v>
      </c>
      <c r="S7669" t="s">
        <v>100</v>
      </c>
      <c r="T7669" t="s">
        <v>69</v>
      </c>
      <c r="U7669" t="s">
        <v>27349</v>
      </c>
      <c r="V7669" t="s">
        <v>27348</v>
      </c>
      <c r="W7669" t="s">
        <v>142</v>
      </c>
    </row>
    <row r="7670" spans="1:23" x14ac:dyDescent="0.2">
      <c r="A7670" t="s">
        <v>57</v>
      </c>
      <c r="B7670" t="s">
        <v>27350</v>
      </c>
      <c r="C7670" t="s">
        <v>27351</v>
      </c>
      <c r="D7670" t="s">
        <v>27352</v>
      </c>
      <c r="E7670" t="s">
        <v>107</v>
      </c>
      <c r="F7670" t="s">
        <v>8437</v>
      </c>
      <c r="G7670" s="2">
        <v>44407</v>
      </c>
      <c r="H7670" s="2">
        <v>44406</v>
      </c>
      <c r="I7670" s="2">
        <v>44730</v>
      </c>
      <c r="J7670" s="19">
        <f>H7670+180</f>
        <v>44586</v>
      </c>
      <c r="K7670" s="2">
        <v>44590</v>
      </c>
      <c r="L7670" s="5" t="s">
        <v>31</v>
      </c>
      <c r="M7670" t="s">
        <v>63</v>
      </c>
      <c r="N7670" t="s">
        <v>33</v>
      </c>
      <c r="O7670" t="s">
        <v>64</v>
      </c>
      <c r="P7670" t="s">
        <v>16814</v>
      </c>
      <c r="Q7670" t="s">
        <v>16871</v>
      </c>
      <c r="R7670" t="s">
        <v>67</v>
      </c>
      <c r="S7670" t="s">
        <v>790</v>
      </c>
      <c r="T7670" t="s">
        <v>69</v>
      </c>
      <c r="U7670" t="s">
        <v>27353</v>
      </c>
      <c r="V7670" t="s">
        <v>27352</v>
      </c>
      <c r="W7670" t="s">
        <v>71</v>
      </c>
    </row>
    <row r="7671" spans="1:23" x14ac:dyDescent="0.2">
      <c r="A7671" t="s">
        <v>57</v>
      </c>
      <c r="B7671" t="s">
        <v>27354</v>
      </c>
      <c r="C7671" t="s">
        <v>10414</v>
      </c>
      <c r="D7671" t="s">
        <v>27355</v>
      </c>
      <c r="E7671" t="s">
        <v>107</v>
      </c>
      <c r="F7671" t="s">
        <v>27356</v>
      </c>
      <c r="G7671" s="2">
        <v>44407</v>
      </c>
      <c r="H7671" s="2">
        <v>44405</v>
      </c>
      <c r="I7671" s="2">
        <v>44442</v>
      </c>
      <c r="J7671" s="19">
        <f>H7671+180</f>
        <v>44585</v>
      </c>
      <c r="K7671" s="2">
        <v>44497</v>
      </c>
      <c r="L7671" s="5" t="s">
        <v>6</v>
      </c>
      <c r="M7671" t="s">
        <v>63</v>
      </c>
      <c r="N7671" t="s">
        <v>30</v>
      </c>
      <c r="O7671" t="s">
        <v>64</v>
      </c>
      <c r="P7671" t="s">
        <v>16814</v>
      </c>
      <c r="Q7671" t="s">
        <v>27357</v>
      </c>
      <c r="R7671" t="s">
        <v>67</v>
      </c>
      <c r="S7671" t="s">
        <v>90</v>
      </c>
      <c r="T7671" t="s">
        <v>69</v>
      </c>
      <c r="U7671" t="s">
        <v>27358</v>
      </c>
      <c r="V7671" t="s">
        <v>27355</v>
      </c>
      <c r="W7671" t="s">
        <v>71</v>
      </c>
    </row>
    <row r="7672" spans="1:23" x14ac:dyDescent="0.2">
      <c r="A7672" t="s">
        <v>57</v>
      </c>
      <c r="B7672" t="s">
        <v>27359</v>
      </c>
      <c r="C7672" t="s">
        <v>27360</v>
      </c>
      <c r="D7672" t="s">
        <v>27361</v>
      </c>
      <c r="E7672" t="s">
        <v>136</v>
      </c>
      <c r="F7672" t="s">
        <v>13427</v>
      </c>
      <c r="G7672" s="2">
        <v>44407</v>
      </c>
      <c r="H7672" s="2">
        <v>44407</v>
      </c>
      <c r="I7672" s="2">
        <v>44450</v>
      </c>
      <c r="J7672" s="19">
        <f t="shared" ref="J7672:J7680" si="189">H7672+365</f>
        <v>44772</v>
      </c>
      <c r="K7672" s="2">
        <v>44499</v>
      </c>
      <c r="L7672" s="5" t="s">
        <v>6</v>
      </c>
      <c r="M7672" t="s">
        <v>88</v>
      </c>
      <c r="N7672" t="s">
        <v>30</v>
      </c>
      <c r="O7672" t="s">
        <v>64</v>
      </c>
      <c r="P7672" t="s">
        <v>65</v>
      </c>
      <c r="Q7672" t="s">
        <v>5711</v>
      </c>
      <c r="R7672" t="s">
        <v>67</v>
      </c>
      <c r="S7672" t="s">
        <v>90</v>
      </c>
      <c r="T7672" t="s">
        <v>80</v>
      </c>
      <c r="U7672" t="s">
        <v>27001</v>
      </c>
      <c r="V7672" t="s">
        <v>27002</v>
      </c>
      <c r="W7672" t="s">
        <v>20700</v>
      </c>
    </row>
    <row r="7673" spans="1:23" x14ac:dyDescent="0.2">
      <c r="A7673" t="s">
        <v>57</v>
      </c>
      <c r="B7673" t="s">
        <v>27362</v>
      </c>
      <c r="C7673" t="s">
        <v>27363</v>
      </c>
      <c r="D7673" t="s">
        <v>27364</v>
      </c>
      <c r="E7673" t="s">
        <v>136</v>
      </c>
      <c r="F7673" t="s">
        <v>10968</v>
      </c>
      <c r="G7673" s="2">
        <v>44407</v>
      </c>
      <c r="H7673" s="2">
        <v>44407</v>
      </c>
      <c r="I7673" s="2">
        <v>44440</v>
      </c>
      <c r="J7673" s="19">
        <f t="shared" si="189"/>
        <v>44772</v>
      </c>
      <c r="K7673" s="2">
        <v>44499</v>
      </c>
      <c r="L7673" s="5" t="s">
        <v>6</v>
      </c>
      <c r="M7673" t="s">
        <v>20696</v>
      </c>
      <c r="N7673" t="s">
        <v>30</v>
      </c>
      <c r="O7673" t="s">
        <v>64</v>
      </c>
      <c r="P7673" t="s">
        <v>65</v>
      </c>
      <c r="Q7673" t="s">
        <v>5711</v>
      </c>
      <c r="R7673" t="s">
        <v>20697</v>
      </c>
      <c r="S7673" t="s">
        <v>20698</v>
      </c>
      <c r="T7673" t="s">
        <v>80</v>
      </c>
      <c r="U7673" t="s">
        <v>27365</v>
      </c>
      <c r="V7673" t="s">
        <v>27366</v>
      </c>
      <c r="W7673" t="s">
        <v>20700</v>
      </c>
    </row>
    <row r="7674" spans="1:23" x14ac:dyDescent="0.2">
      <c r="A7674" t="s">
        <v>57</v>
      </c>
      <c r="B7674" t="s">
        <v>27367</v>
      </c>
      <c r="C7674" t="s">
        <v>27368</v>
      </c>
      <c r="D7674" t="s">
        <v>27369</v>
      </c>
      <c r="E7674" t="s">
        <v>136</v>
      </c>
      <c r="F7674" t="s">
        <v>10968</v>
      </c>
      <c r="G7674" s="2">
        <v>44407</v>
      </c>
      <c r="H7674" s="2">
        <v>44407</v>
      </c>
      <c r="I7674" s="2">
        <v>44442</v>
      </c>
      <c r="J7674" s="19">
        <f t="shared" si="189"/>
        <v>44772</v>
      </c>
      <c r="K7674" s="2">
        <v>44499</v>
      </c>
      <c r="L7674" s="5" t="s">
        <v>6</v>
      </c>
      <c r="M7674" t="s">
        <v>20696</v>
      </c>
      <c r="N7674" t="s">
        <v>30</v>
      </c>
      <c r="O7674" t="s">
        <v>64</v>
      </c>
      <c r="P7674" t="s">
        <v>65</v>
      </c>
      <c r="Q7674" t="s">
        <v>5711</v>
      </c>
      <c r="R7674" t="s">
        <v>20697</v>
      </c>
      <c r="S7674" t="s">
        <v>20698</v>
      </c>
      <c r="T7674" t="s">
        <v>80</v>
      </c>
      <c r="U7674" t="s">
        <v>27365</v>
      </c>
      <c r="V7674" t="s">
        <v>27366</v>
      </c>
      <c r="W7674" t="s">
        <v>20700</v>
      </c>
    </row>
    <row r="7675" spans="1:23" x14ac:dyDescent="0.2">
      <c r="A7675" t="s">
        <v>57</v>
      </c>
      <c r="B7675" t="s">
        <v>27370</v>
      </c>
      <c r="C7675" t="s">
        <v>9407</v>
      </c>
      <c r="D7675" t="s">
        <v>27371</v>
      </c>
      <c r="E7675" t="s">
        <v>136</v>
      </c>
      <c r="F7675" t="s">
        <v>10968</v>
      </c>
      <c r="G7675" s="2">
        <v>44407</v>
      </c>
      <c r="H7675" s="2">
        <v>44407</v>
      </c>
      <c r="I7675" s="2">
        <v>44440</v>
      </c>
      <c r="J7675" s="19">
        <f t="shared" si="189"/>
        <v>44772</v>
      </c>
      <c r="K7675" s="2">
        <v>44499</v>
      </c>
      <c r="L7675" s="5" t="s">
        <v>6</v>
      </c>
      <c r="M7675" t="s">
        <v>20696</v>
      </c>
      <c r="N7675" t="s">
        <v>30</v>
      </c>
      <c r="O7675" t="s">
        <v>64</v>
      </c>
      <c r="P7675" t="s">
        <v>65</v>
      </c>
      <c r="Q7675" t="s">
        <v>419</v>
      </c>
      <c r="R7675" t="s">
        <v>20697</v>
      </c>
      <c r="S7675" t="s">
        <v>20698</v>
      </c>
      <c r="T7675" t="s">
        <v>80</v>
      </c>
      <c r="U7675" t="s">
        <v>27365</v>
      </c>
      <c r="V7675" t="s">
        <v>27366</v>
      </c>
      <c r="W7675" t="s">
        <v>20700</v>
      </c>
    </row>
    <row r="7676" spans="1:23" x14ac:dyDescent="0.2">
      <c r="A7676" t="s">
        <v>57</v>
      </c>
      <c r="B7676" t="s">
        <v>27372</v>
      </c>
      <c r="C7676" t="s">
        <v>27373</v>
      </c>
      <c r="D7676" t="s">
        <v>27374</v>
      </c>
      <c r="E7676" t="s">
        <v>136</v>
      </c>
      <c r="F7676" t="s">
        <v>10968</v>
      </c>
      <c r="G7676" s="2">
        <v>44407</v>
      </c>
      <c r="H7676" s="2">
        <v>44407</v>
      </c>
      <c r="I7676" s="2">
        <v>44442</v>
      </c>
      <c r="J7676" s="19">
        <f t="shared" si="189"/>
        <v>44772</v>
      </c>
      <c r="K7676" s="2">
        <v>44499</v>
      </c>
      <c r="L7676" s="5" t="s">
        <v>6</v>
      </c>
      <c r="M7676" t="s">
        <v>20696</v>
      </c>
      <c r="N7676" t="s">
        <v>30</v>
      </c>
      <c r="O7676" t="s">
        <v>64</v>
      </c>
      <c r="P7676" t="s">
        <v>65</v>
      </c>
      <c r="Q7676" t="s">
        <v>5711</v>
      </c>
      <c r="R7676" t="s">
        <v>20697</v>
      </c>
      <c r="S7676" t="s">
        <v>20698</v>
      </c>
      <c r="T7676" t="s">
        <v>80</v>
      </c>
      <c r="U7676" t="s">
        <v>27365</v>
      </c>
      <c r="V7676" t="s">
        <v>27366</v>
      </c>
      <c r="W7676" t="s">
        <v>20700</v>
      </c>
    </row>
    <row r="7677" spans="1:23" x14ac:dyDescent="0.2">
      <c r="A7677" t="s">
        <v>57</v>
      </c>
      <c r="B7677" t="s">
        <v>27375</v>
      </c>
      <c r="C7677" t="s">
        <v>27376</v>
      </c>
      <c r="D7677" t="s">
        <v>27377</v>
      </c>
      <c r="E7677" t="s">
        <v>136</v>
      </c>
      <c r="F7677" t="s">
        <v>10968</v>
      </c>
      <c r="G7677" s="2">
        <v>44407</v>
      </c>
      <c r="H7677" s="2">
        <v>44407</v>
      </c>
      <c r="I7677" s="2">
        <v>44441</v>
      </c>
      <c r="J7677" s="19">
        <f t="shared" si="189"/>
        <v>44772</v>
      </c>
      <c r="K7677" s="2">
        <v>44499</v>
      </c>
      <c r="L7677" s="5" t="s">
        <v>6</v>
      </c>
      <c r="M7677" t="s">
        <v>20696</v>
      </c>
      <c r="N7677" t="s">
        <v>30</v>
      </c>
      <c r="O7677" t="s">
        <v>64</v>
      </c>
      <c r="P7677" t="s">
        <v>65</v>
      </c>
      <c r="Q7677" t="s">
        <v>5711</v>
      </c>
      <c r="R7677" t="s">
        <v>20697</v>
      </c>
      <c r="S7677" t="s">
        <v>20698</v>
      </c>
      <c r="T7677" t="s">
        <v>80</v>
      </c>
      <c r="U7677" t="s">
        <v>27365</v>
      </c>
      <c r="V7677" t="s">
        <v>27366</v>
      </c>
      <c r="W7677" t="s">
        <v>20700</v>
      </c>
    </row>
    <row r="7678" spans="1:23" x14ac:dyDescent="0.2">
      <c r="A7678" t="s">
        <v>57</v>
      </c>
      <c r="B7678" t="s">
        <v>27378</v>
      </c>
      <c r="C7678" t="s">
        <v>27379</v>
      </c>
      <c r="D7678" t="s">
        <v>27380</v>
      </c>
      <c r="E7678" t="s">
        <v>136</v>
      </c>
      <c r="F7678" t="s">
        <v>10968</v>
      </c>
      <c r="G7678" s="2">
        <v>44407</v>
      </c>
      <c r="H7678" s="2">
        <v>44407</v>
      </c>
      <c r="I7678" s="2">
        <v>44441</v>
      </c>
      <c r="J7678" s="19">
        <f t="shared" si="189"/>
        <v>44772</v>
      </c>
      <c r="K7678" s="2">
        <v>44499</v>
      </c>
      <c r="L7678" s="5" t="s">
        <v>6</v>
      </c>
      <c r="M7678" t="s">
        <v>20696</v>
      </c>
      <c r="N7678" t="s">
        <v>30</v>
      </c>
      <c r="O7678" t="s">
        <v>64</v>
      </c>
      <c r="P7678" t="s">
        <v>65</v>
      </c>
      <c r="Q7678" t="s">
        <v>5711</v>
      </c>
      <c r="R7678" t="s">
        <v>20697</v>
      </c>
      <c r="S7678" t="s">
        <v>20698</v>
      </c>
      <c r="T7678" t="s">
        <v>80</v>
      </c>
      <c r="U7678" t="s">
        <v>27365</v>
      </c>
      <c r="V7678" t="s">
        <v>27366</v>
      </c>
      <c r="W7678" t="s">
        <v>20700</v>
      </c>
    </row>
    <row r="7679" spans="1:23" x14ac:dyDescent="0.2">
      <c r="A7679" t="s">
        <v>57</v>
      </c>
      <c r="B7679" t="s">
        <v>27381</v>
      </c>
      <c r="C7679" t="s">
        <v>27382</v>
      </c>
      <c r="D7679" t="s">
        <v>27383</v>
      </c>
      <c r="E7679" t="s">
        <v>136</v>
      </c>
      <c r="F7679" t="s">
        <v>10968</v>
      </c>
      <c r="G7679" s="2">
        <v>44407</v>
      </c>
      <c r="H7679" s="2">
        <v>44407</v>
      </c>
      <c r="I7679" s="2">
        <v>44439</v>
      </c>
      <c r="J7679" s="19">
        <f t="shared" si="189"/>
        <v>44772</v>
      </c>
      <c r="K7679" s="2">
        <v>44499</v>
      </c>
      <c r="L7679" s="5" t="s">
        <v>6</v>
      </c>
      <c r="M7679" t="s">
        <v>20696</v>
      </c>
      <c r="N7679" t="s">
        <v>30</v>
      </c>
      <c r="O7679" t="s">
        <v>64</v>
      </c>
      <c r="P7679" t="s">
        <v>65</v>
      </c>
      <c r="Q7679" t="s">
        <v>419</v>
      </c>
      <c r="R7679" t="s">
        <v>20697</v>
      </c>
      <c r="S7679" t="s">
        <v>20698</v>
      </c>
      <c r="T7679" t="s">
        <v>80</v>
      </c>
      <c r="U7679" t="s">
        <v>27384</v>
      </c>
      <c r="V7679" t="s">
        <v>27385</v>
      </c>
      <c r="W7679" t="s">
        <v>20700</v>
      </c>
    </row>
    <row r="7680" spans="1:23" x14ac:dyDescent="0.2">
      <c r="A7680" t="s">
        <v>57</v>
      </c>
      <c r="B7680" t="s">
        <v>27386</v>
      </c>
      <c r="C7680" t="s">
        <v>4073</v>
      </c>
      <c r="D7680" t="s">
        <v>27387</v>
      </c>
      <c r="E7680" t="s">
        <v>107</v>
      </c>
      <c r="F7680" t="s">
        <v>9273</v>
      </c>
      <c r="G7680" s="2">
        <v>44407</v>
      </c>
      <c r="H7680" s="2">
        <v>44406</v>
      </c>
      <c r="I7680" s="2">
        <v>44467</v>
      </c>
      <c r="J7680" s="19">
        <f t="shared" si="189"/>
        <v>44771</v>
      </c>
      <c r="K7680" s="2">
        <v>44496</v>
      </c>
      <c r="L7680" s="5" t="s">
        <v>6</v>
      </c>
      <c r="M7680" t="s">
        <v>138</v>
      </c>
      <c r="N7680" t="s">
        <v>30</v>
      </c>
      <c r="O7680" t="s">
        <v>64</v>
      </c>
      <c r="P7680" t="s">
        <v>65</v>
      </c>
      <c r="Q7680" t="s">
        <v>8264</v>
      </c>
      <c r="R7680" t="s">
        <v>67</v>
      </c>
      <c r="S7680" t="s">
        <v>100</v>
      </c>
      <c r="T7680" t="s">
        <v>69</v>
      </c>
      <c r="U7680" t="s">
        <v>27388</v>
      </c>
      <c r="V7680" t="s">
        <v>27387</v>
      </c>
      <c r="W7680" t="s">
        <v>142</v>
      </c>
    </row>
    <row r="7681" spans="1:23" x14ac:dyDescent="0.2">
      <c r="A7681" t="s">
        <v>57</v>
      </c>
      <c r="B7681" t="s">
        <v>27389</v>
      </c>
      <c r="C7681" t="s">
        <v>25717</v>
      </c>
      <c r="D7681" t="s">
        <v>27390</v>
      </c>
      <c r="E7681" t="s">
        <v>176</v>
      </c>
      <c r="F7681" t="s">
        <v>8076</v>
      </c>
      <c r="G7681" s="2">
        <v>44407</v>
      </c>
      <c r="H7681" s="2">
        <v>44406</v>
      </c>
      <c r="I7681" s="2">
        <v>44438</v>
      </c>
      <c r="J7681" s="19">
        <f>H7681+180</f>
        <v>44586</v>
      </c>
      <c r="K7681" s="2">
        <v>44496</v>
      </c>
      <c r="L7681" s="5" t="s">
        <v>6</v>
      </c>
      <c r="M7681" t="s">
        <v>63</v>
      </c>
      <c r="N7681" t="s">
        <v>30</v>
      </c>
      <c r="O7681" t="s">
        <v>64</v>
      </c>
      <c r="P7681" t="s">
        <v>16814</v>
      </c>
      <c r="Q7681" t="s">
        <v>26659</v>
      </c>
      <c r="R7681" t="s">
        <v>67</v>
      </c>
      <c r="S7681" t="s">
        <v>90</v>
      </c>
      <c r="T7681" t="s">
        <v>69</v>
      </c>
      <c r="U7681" t="s">
        <v>27391</v>
      </c>
      <c r="V7681" t="s">
        <v>27390</v>
      </c>
      <c r="W7681" t="s">
        <v>71</v>
      </c>
    </row>
    <row r="7682" spans="1:23" x14ac:dyDescent="0.2">
      <c r="A7682" t="s">
        <v>57</v>
      </c>
      <c r="B7682" t="s">
        <v>27392</v>
      </c>
      <c r="C7682" t="s">
        <v>27393</v>
      </c>
      <c r="D7682" t="s">
        <v>27394</v>
      </c>
      <c r="E7682" t="s">
        <v>107</v>
      </c>
      <c r="F7682" t="s">
        <v>7920</v>
      </c>
      <c r="G7682" s="2">
        <v>44407</v>
      </c>
      <c r="H7682" s="2">
        <v>44407</v>
      </c>
      <c r="I7682" s="2">
        <v>44463</v>
      </c>
      <c r="J7682" s="19">
        <f>H7682+180</f>
        <v>44587</v>
      </c>
      <c r="K7682" s="2">
        <v>44499</v>
      </c>
      <c r="L7682" s="5" t="s">
        <v>6</v>
      </c>
      <c r="M7682" t="s">
        <v>63</v>
      </c>
      <c r="N7682" t="s">
        <v>30</v>
      </c>
      <c r="O7682" t="s">
        <v>64</v>
      </c>
      <c r="P7682" t="s">
        <v>16814</v>
      </c>
      <c r="Q7682" t="s">
        <v>16871</v>
      </c>
      <c r="R7682" t="s">
        <v>67</v>
      </c>
      <c r="S7682" t="s">
        <v>90</v>
      </c>
      <c r="T7682" t="s">
        <v>69</v>
      </c>
      <c r="U7682" t="s">
        <v>27395</v>
      </c>
      <c r="V7682" t="s">
        <v>27394</v>
      </c>
      <c r="W7682" t="s">
        <v>71</v>
      </c>
    </row>
    <row r="7683" spans="1:23" x14ac:dyDescent="0.2">
      <c r="A7683" t="s">
        <v>57</v>
      </c>
      <c r="B7683" t="s">
        <v>27396</v>
      </c>
      <c r="C7683" t="s">
        <v>20539</v>
      </c>
      <c r="D7683" t="s">
        <v>27397</v>
      </c>
      <c r="E7683" t="s">
        <v>136</v>
      </c>
      <c r="F7683" t="s">
        <v>582</v>
      </c>
      <c r="G7683" s="2">
        <v>44408</v>
      </c>
      <c r="H7683" s="2">
        <v>44407</v>
      </c>
      <c r="I7683" s="2">
        <v>44411</v>
      </c>
      <c r="J7683" s="19">
        <f>H7683+365</f>
        <v>44772</v>
      </c>
      <c r="K7683" s="2">
        <v>44499</v>
      </c>
      <c r="L7683" s="5" t="s">
        <v>6</v>
      </c>
      <c r="M7683" t="s">
        <v>63</v>
      </c>
      <c r="N7683" t="s">
        <v>33</v>
      </c>
      <c r="O7683" t="s">
        <v>64</v>
      </c>
      <c r="P7683" t="s">
        <v>65</v>
      </c>
      <c r="Q7683" t="s">
        <v>24861</v>
      </c>
      <c r="R7683" t="s">
        <v>67</v>
      </c>
      <c r="S7683" t="s">
        <v>1549</v>
      </c>
      <c r="T7683" t="s">
        <v>69</v>
      </c>
      <c r="U7683" t="s">
        <v>27398</v>
      </c>
      <c r="V7683" t="s">
        <v>27397</v>
      </c>
      <c r="W7683" t="s">
        <v>71</v>
      </c>
    </row>
    <row r="7684" spans="1:23" x14ac:dyDescent="0.2">
      <c r="A7684" t="s">
        <v>57</v>
      </c>
      <c r="B7684" t="s">
        <v>27399</v>
      </c>
      <c r="C7684" t="s">
        <v>27400</v>
      </c>
      <c r="D7684" t="s">
        <v>27401</v>
      </c>
      <c r="E7684" t="s">
        <v>107</v>
      </c>
      <c r="F7684" t="s">
        <v>5108</v>
      </c>
      <c r="G7684" s="2">
        <v>44408</v>
      </c>
      <c r="H7684" s="2">
        <v>44407</v>
      </c>
      <c r="I7684" s="2">
        <v>44461</v>
      </c>
      <c r="J7684" s="19">
        <f>H7684+180</f>
        <v>44587</v>
      </c>
      <c r="K7684" s="2">
        <v>44497</v>
      </c>
      <c r="L7684" s="5" t="s">
        <v>6</v>
      </c>
      <c r="M7684" t="s">
        <v>63</v>
      </c>
      <c r="N7684" t="s">
        <v>30</v>
      </c>
      <c r="O7684" t="s">
        <v>64</v>
      </c>
      <c r="P7684" t="s">
        <v>16814</v>
      </c>
      <c r="Q7684" t="s">
        <v>16871</v>
      </c>
      <c r="R7684" t="s">
        <v>67</v>
      </c>
      <c r="S7684" t="s">
        <v>6759</v>
      </c>
      <c r="T7684" t="s">
        <v>80</v>
      </c>
      <c r="U7684" t="s">
        <v>27402</v>
      </c>
      <c r="V7684" t="s">
        <v>27401</v>
      </c>
      <c r="W7684" t="s">
        <v>71</v>
      </c>
    </row>
    <row r="7685" spans="1:23" x14ac:dyDescent="0.2">
      <c r="A7685" t="s">
        <v>57</v>
      </c>
      <c r="B7685" t="s">
        <v>27403</v>
      </c>
      <c r="C7685" t="s">
        <v>27404</v>
      </c>
      <c r="D7685" t="s">
        <v>27405</v>
      </c>
      <c r="E7685" t="s">
        <v>136</v>
      </c>
      <c r="F7685" t="s">
        <v>258</v>
      </c>
      <c r="G7685" s="2">
        <v>44408</v>
      </c>
      <c r="H7685" s="2">
        <v>44407</v>
      </c>
      <c r="I7685" s="2">
        <v>44415</v>
      </c>
      <c r="J7685" s="19">
        <f>H7685+365</f>
        <v>44772</v>
      </c>
      <c r="K7685" s="2">
        <v>44497</v>
      </c>
      <c r="L7685" s="5" t="s">
        <v>6</v>
      </c>
      <c r="M7685" t="s">
        <v>138</v>
      </c>
      <c r="N7685" t="s">
        <v>30</v>
      </c>
      <c r="O7685" t="s">
        <v>64</v>
      </c>
      <c r="P7685" t="s">
        <v>65</v>
      </c>
      <c r="Q7685" t="s">
        <v>11843</v>
      </c>
      <c r="R7685" t="s">
        <v>67</v>
      </c>
      <c r="S7685" t="s">
        <v>100</v>
      </c>
      <c r="T7685" t="s">
        <v>69</v>
      </c>
      <c r="U7685" t="s">
        <v>27406</v>
      </c>
      <c r="V7685" t="s">
        <v>27405</v>
      </c>
      <c r="W7685" t="s">
        <v>142</v>
      </c>
    </row>
    <row r="7686" spans="1:23" x14ac:dyDescent="0.2">
      <c r="A7686" t="s">
        <v>57</v>
      </c>
      <c r="B7686" t="s">
        <v>27407</v>
      </c>
      <c r="C7686" t="s">
        <v>27408</v>
      </c>
      <c r="D7686" t="s">
        <v>27409</v>
      </c>
      <c r="E7686" t="s">
        <v>107</v>
      </c>
      <c r="F7686" t="s">
        <v>493</v>
      </c>
      <c r="G7686" s="2">
        <v>44408</v>
      </c>
      <c r="H7686" s="2">
        <v>44407</v>
      </c>
      <c r="I7686" s="2">
        <v>44463</v>
      </c>
      <c r="J7686" s="19">
        <f>H7686+365</f>
        <v>44772</v>
      </c>
      <c r="K7686" s="2">
        <v>44497</v>
      </c>
      <c r="L7686" s="5" t="s">
        <v>6</v>
      </c>
      <c r="M7686" t="s">
        <v>63</v>
      </c>
      <c r="N7686" t="s">
        <v>30</v>
      </c>
      <c r="O7686" t="s">
        <v>64</v>
      </c>
      <c r="P7686" t="s">
        <v>65</v>
      </c>
      <c r="Q7686" t="s">
        <v>8837</v>
      </c>
      <c r="R7686" t="s">
        <v>67</v>
      </c>
      <c r="S7686" t="s">
        <v>125</v>
      </c>
      <c r="T7686" t="s">
        <v>69</v>
      </c>
      <c r="U7686" t="s">
        <v>27410</v>
      </c>
      <c r="V7686" t="s">
        <v>27409</v>
      </c>
      <c r="W7686" t="s">
        <v>71</v>
      </c>
    </row>
    <row r="7687" spans="1:23" x14ac:dyDescent="0.2">
      <c r="A7687" t="s">
        <v>57</v>
      </c>
      <c r="B7687" t="s">
        <v>27411</v>
      </c>
      <c r="C7687" t="s">
        <v>16122</v>
      </c>
      <c r="D7687" t="s">
        <v>27412</v>
      </c>
      <c r="E7687" t="s">
        <v>107</v>
      </c>
      <c r="F7687" t="s">
        <v>7813</v>
      </c>
      <c r="G7687" s="2">
        <v>44408</v>
      </c>
      <c r="H7687" s="2">
        <v>44407</v>
      </c>
      <c r="I7687" s="2">
        <v>44465</v>
      </c>
      <c r="J7687" s="19">
        <f>H7687+365</f>
        <v>44772</v>
      </c>
      <c r="K7687" s="2">
        <v>44499</v>
      </c>
      <c r="L7687" s="5" t="s">
        <v>6</v>
      </c>
      <c r="M7687" t="s">
        <v>63</v>
      </c>
      <c r="N7687" t="s">
        <v>30</v>
      </c>
      <c r="O7687" t="s">
        <v>64</v>
      </c>
      <c r="P7687" t="s">
        <v>65</v>
      </c>
      <c r="Q7687" t="s">
        <v>8216</v>
      </c>
      <c r="R7687" t="s">
        <v>67</v>
      </c>
      <c r="S7687" t="s">
        <v>125</v>
      </c>
      <c r="T7687" t="s">
        <v>69</v>
      </c>
      <c r="U7687" t="s">
        <v>27413</v>
      </c>
      <c r="V7687" t="s">
        <v>27412</v>
      </c>
      <c r="W7687" t="s">
        <v>71</v>
      </c>
    </row>
    <row r="7688" spans="1:23" x14ac:dyDescent="0.2">
      <c r="A7688" t="s">
        <v>57</v>
      </c>
      <c r="B7688" t="s">
        <v>27414</v>
      </c>
      <c r="C7688" t="s">
        <v>27415</v>
      </c>
      <c r="D7688" t="s">
        <v>27416</v>
      </c>
      <c r="E7688" t="s">
        <v>136</v>
      </c>
      <c r="F7688" t="s">
        <v>19837</v>
      </c>
      <c r="G7688" s="2">
        <v>44408</v>
      </c>
      <c r="H7688" s="2">
        <v>44408</v>
      </c>
      <c r="I7688" s="2">
        <v>44472</v>
      </c>
      <c r="J7688" s="19">
        <f>H7688+180</f>
        <v>44588</v>
      </c>
      <c r="K7688" s="2">
        <v>44499</v>
      </c>
      <c r="L7688" s="5" t="s">
        <v>6</v>
      </c>
      <c r="M7688" t="s">
        <v>98</v>
      </c>
      <c r="N7688" t="s">
        <v>30</v>
      </c>
      <c r="O7688" t="s">
        <v>64</v>
      </c>
      <c r="P7688" t="s">
        <v>16814</v>
      </c>
      <c r="Q7688" t="s">
        <v>17188</v>
      </c>
      <c r="R7688" t="s">
        <v>67</v>
      </c>
      <c r="S7688" t="s">
        <v>100</v>
      </c>
      <c r="T7688" t="s">
        <v>80</v>
      </c>
      <c r="U7688" t="s">
        <v>27417</v>
      </c>
      <c r="V7688" t="s">
        <v>27416</v>
      </c>
      <c r="W7688" t="s">
        <v>103</v>
      </c>
    </row>
    <row r="7689" spans="1:23" x14ac:dyDescent="0.2">
      <c r="A7689" t="s">
        <v>57</v>
      </c>
      <c r="B7689" t="s">
        <v>27418</v>
      </c>
      <c r="C7689" t="s">
        <v>8613</v>
      </c>
      <c r="D7689" t="s">
        <v>27419</v>
      </c>
      <c r="E7689" t="s">
        <v>107</v>
      </c>
      <c r="F7689" t="s">
        <v>27420</v>
      </c>
      <c r="G7689" s="2">
        <v>44408</v>
      </c>
      <c r="H7689" s="2">
        <v>44408</v>
      </c>
      <c r="I7689" s="2">
        <v>44408</v>
      </c>
      <c r="J7689" s="19">
        <f>H7689+365</f>
        <v>44773</v>
      </c>
      <c r="K7689" s="2">
        <v>44500</v>
      </c>
      <c r="L7689" s="5" t="s">
        <v>6</v>
      </c>
      <c r="M7689" t="s">
        <v>12353</v>
      </c>
      <c r="N7689" t="s">
        <v>30</v>
      </c>
      <c r="O7689" t="s">
        <v>64</v>
      </c>
      <c r="P7689" t="s">
        <v>65</v>
      </c>
      <c r="Q7689" t="s">
        <v>22918</v>
      </c>
      <c r="R7689" t="s">
        <v>12355</v>
      </c>
      <c r="S7689" t="s">
        <v>12356</v>
      </c>
      <c r="T7689" t="s">
        <v>69</v>
      </c>
      <c r="U7689" t="s">
        <v>27421</v>
      </c>
      <c r="V7689" t="s">
        <v>27419</v>
      </c>
      <c r="W7689" t="s">
        <v>12359</v>
      </c>
    </row>
    <row r="7690" spans="1:23" x14ac:dyDescent="0.2">
      <c r="A7690" t="s">
        <v>57</v>
      </c>
      <c r="B7690" t="s">
        <v>27422</v>
      </c>
      <c r="C7690" t="s">
        <v>11352</v>
      </c>
      <c r="D7690" t="s">
        <v>27423</v>
      </c>
      <c r="E7690" t="s">
        <v>107</v>
      </c>
      <c r="F7690" t="s">
        <v>27021</v>
      </c>
      <c r="G7690" s="2">
        <v>44408</v>
      </c>
      <c r="H7690" s="2">
        <v>44408</v>
      </c>
      <c r="I7690" s="2">
        <v>44408</v>
      </c>
      <c r="J7690" s="19">
        <f>H7690+365</f>
        <v>44773</v>
      </c>
      <c r="K7690" s="2">
        <v>44500</v>
      </c>
      <c r="L7690" s="5" t="s">
        <v>6</v>
      </c>
      <c r="M7690" t="s">
        <v>12353</v>
      </c>
      <c r="N7690" t="s">
        <v>30</v>
      </c>
      <c r="O7690" t="s">
        <v>64</v>
      </c>
      <c r="P7690" t="s">
        <v>65</v>
      </c>
      <c r="Q7690" t="s">
        <v>22918</v>
      </c>
      <c r="R7690" t="s">
        <v>12355</v>
      </c>
      <c r="S7690" t="s">
        <v>12356</v>
      </c>
      <c r="T7690" t="s">
        <v>69</v>
      </c>
      <c r="U7690" t="s">
        <v>27424</v>
      </c>
      <c r="V7690" t="s">
        <v>27423</v>
      </c>
      <c r="W7690" t="s">
        <v>12359</v>
      </c>
    </row>
    <row r="7691" spans="1:23" x14ac:dyDescent="0.2">
      <c r="A7691" t="s">
        <v>57</v>
      </c>
      <c r="B7691" t="s">
        <v>27425</v>
      </c>
      <c r="C7691" t="s">
        <v>20353</v>
      </c>
      <c r="D7691" t="s">
        <v>27426</v>
      </c>
      <c r="E7691" t="s">
        <v>107</v>
      </c>
      <c r="F7691" t="s">
        <v>13741</v>
      </c>
      <c r="G7691" s="2">
        <v>44408</v>
      </c>
      <c r="H7691" s="2">
        <v>44408</v>
      </c>
      <c r="I7691" s="2">
        <v>44474</v>
      </c>
      <c r="J7691" s="19">
        <f>H7691+365</f>
        <v>44773</v>
      </c>
      <c r="K7691" s="2">
        <v>44500</v>
      </c>
      <c r="L7691" s="5" t="s">
        <v>6</v>
      </c>
      <c r="M7691" t="s">
        <v>63</v>
      </c>
      <c r="N7691" t="s">
        <v>30</v>
      </c>
      <c r="O7691" t="s">
        <v>64</v>
      </c>
      <c r="P7691" t="s">
        <v>65</v>
      </c>
      <c r="Q7691" t="s">
        <v>66</v>
      </c>
      <c r="R7691" t="s">
        <v>67</v>
      </c>
      <c r="S7691" t="s">
        <v>536</v>
      </c>
      <c r="T7691" t="s">
        <v>69</v>
      </c>
      <c r="U7691" t="s">
        <v>27427</v>
      </c>
      <c r="V7691" t="s">
        <v>27426</v>
      </c>
      <c r="W7691" t="s">
        <v>71</v>
      </c>
    </row>
    <row r="7692" spans="1:23" x14ac:dyDescent="0.2">
      <c r="A7692" t="s">
        <v>57</v>
      </c>
      <c r="B7692" t="s">
        <v>27428</v>
      </c>
      <c r="C7692" t="s">
        <v>4073</v>
      </c>
      <c r="D7692" t="s">
        <v>27429</v>
      </c>
      <c r="E7692" t="s">
        <v>136</v>
      </c>
      <c r="F7692" t="s">
        <v>213</v>
      </c>
      <c r="G7692" s="2">
        <v>44408</v>
      </c>
      <c r="H7692" s="2">
        <v>44408</v>
      </c>
      <c r="I7692" s="2">
        <v>44413</v>
      </c>
      <c r="J7692" s="19">
        <f>H7692+180</f>
        <v>44588</v>
      </c>
      <c r="K7692" s="2">
        <v>44500</v>
      </c>
      <c r="L7692" s="5" t="s">
        <v>6</v>
      </c>
      <c r="M7692" t="s">
        <v>63</v>
      </c>
      <c r="N7692" t="s">
        <v>30</v>
      </c>
      <c r="O7692" t="s">
        <v>64</v>
      </c>
      <c r="P7692" t="s">
        <v>16814</v>
      </c>
      <c r="Q7692" t="s">
        <v>26659</v>
      </c>
      <c r="R7692" t="s">
        <v>67</v>
      </c>
      <c r="S7692" t="s">
        <v>90</v>
      </c>
      <c r="T7692" t="s">
        <v>69</v>
      </c>
      <c r="U7692" t="s">
        <v>27430</v>
      </c>
      <c r="V7692" t="s">
        <v>27429</v>
      </c>
      <c r="W7692" t="s">
        <v>71</v>
      </c>
    </row>
    <row r="7693" spans="1:23" x14ac:dyDescent="0.2">
      <c r="A7693" t="s">
        <v>57</v>
      </c>
      <c r="B7693" t="s">
        <v>27431</v>
      </c>
      <c r="C7693" t="s">
        <v>11876</v>
      </c>
      <c r="D7693" t="s">
        <v>27432</v>
      </c>
      <c r="E7693" t="s">
        <v>176</v>
      </c>
      <c r="F7693" t="s">
        <v>1156</v>
      </c>
      <c r="G7693" s="2">
        <v>44410</v>
      </c>
      <c r="H7693" s="2">
        <v>44410</v>
      </c>
      <c r="I7693" s="2">
        <v>44489</v>
      </c>
      <c r="J7693" s="19">
        <f>H7693+365</f>
        <v>44775</v>
      </c>
      <c r="K7693" s="2">
        <v>44502</v>
      </c>
      <c r="L7693" s="5" t="s">
        <v>6</v>
      </c>
      <c r="M7693" t="s">
        <v>12353</v>
      </c>
      <c r="N7693" t="s">
        <v>30</v>
      </c>
      <c r="O7693" t="s">
        <v>64</v>
      </c>
      <c r="P7693" t="s">
        <v>65</v>
      </c>
      <c r="Q7693" t="s">
        <v>66</v>
      </c>
      <c r="R7693" t="s">
        <v>12355</v>
      </c>
      <c r="S7693" t="s">
        <v>12356</v>
      </c>
      <c r="T7693" t="s">
        <v>69</v>
      </c>
      <c r="U7693" t="s">
        <v>27433</v>
      </c>
      <c r="V7693" t="s">
        <v>27432</v>
      </c>
      <c r="W7693" t="s">
        <v>12359</v>
      </c>
    </row>
    <row r="7694" spans="1:23" x14ac:dyDescent="0.2">
      <c r="A7694" t="s">
        <v>57</v>
      </c>
      <c r="B7694" t="s">
        <v>27434</v>
      </c>
      <c r="C7694" t="s">
        <v>865</v>
      </c>
      <c r="D7694" t="s">
        <v>27435</v>
      </c>
      <c r="E7694" t="s">
        <v>136</v>
      </c>
      <c r="F7694" t="s">
        <v>11669</v>
      </c>
      <c r="G7694" s="2">
        <v>44410</v>
      </c>
      <c r="H7694" s="2">
        <v>44410</v>
      </c>
      <c r="I7694" s="2">
        <v>44414</v>
      </c>
      <c r="J7694" s="19">
        <f>H7694+365</f>
        <v>44775</v>
      </c>
      <c r="K7694" s="2">
        <v>44502</v>
      </c>
      <c r="L7694" s="5" t="s">
        <v>6</v>
      </c>
      <c r="M7694" t="s">
        <v>98</v>
      </c>
      <c r="N7694" t="s">
        <v>30</v>
      </c>
      <c r="O7694" t="s">
        <v>64</v>
      </c>
      <c r="P7694" t="s">
        <v>65</v>
      </c>
      <c r="Q7694" t="s">
        <v>22878</v>
      </c>
      <c r="R7694" t="s">
        <v>67</v>
      </c>
      <c r="S7694" t="s">
        <v>100</v>
      </c>
      <c r="T7694" t="s">
        <v>80</v>
      </c>
      <c r="U7694" t="s">
        <v>27436</v>
      </c>
      <c r="V7694" t="s">
        <v>27435</v>
      </c>
      <c r="W7694" t="s">
        <v>103</v>
      </c>
    </row>
    <row r="7695" spans="1:23" x14ac:dyDescent="0.2">
      <c r="A7695" t="s">
        <v>57</v>
      </c>
      <c r="B7695" t="s">
        <v>27437</v>
      </c>
      <c r="C7695" t="s">
        <v>19899</v>
      </c>
      <c r="D7695" t="s">
        <v>27438</v>
      </c>
      <c r="E7695" t="s">
        <v>136</v>
      </c>
      <c r="F7695" t="s">
        <v>843</v>
      </c>
      <c r="G7695" s="2">
        <v>44410</v>
      </c>
      <c r="H7695" s="2">
        <v>44410</v>
      </c>
      <c r="I7695" s="2">
        <v>44429</v>
      </c>
      <c r="J7695" s="19">
        <f>H7695+365</f>
        <v>44775</v>
      </c>
      <c r="K7695" s="2">
        <v>44502</v>
      </c>
      <c r="L7695" s="5" t="s">
        <v>6</v>
      </c>
      <c r="M7695" t="s">
        <v>98</v>
      </c>
      <c r="N7695" t="s">
        <v>30</v>
      </c>
      <c r="O7695" t="s">
        <v>64</v>
      </c>
      <c r="P7695" t="s">
        <v>65</v>
      </c>
      <c r="Q7695" t="s">
        <v>3390</v>
      </c>
      <c r="R7695" t="s">
        <v>67</v>
      </c>
      <c r="S7695" t="s">
        <v>100</v>
      </c>
      <c r="T7695" t="s">
        <v>80</v>
      </c>
      <c r="U7695" t="s">
        <v>27439</v>
      </c>
      <c r="V7695" t="s">
        <v>27440</v>
      </c>
      <c r="W7695" t="s">
        <v>103</v>
      </c>
    </row>
    <row r="7696" spans="1:23" x14ac:dyDescent="0.2">
      <c r="A7696" t="s">
        <v>57</v>
      </c>
      <c r="B7696" t="s">
        <v>27441</v>
      </c>
      <c r="C7696" t="s">
        <v>24656</v>
      </c>
      <c r="D7696" t="s">
        <v>27442</v>
      </c>
      <c r="E7696" t="s">
        <v>804</v>
      </c>
      <c r="F7696" t="s">
        <v>27443</v>
      </c>
      <c r="G7696" s="2">
        <v>44410</v>
      </c>
      <c r="H7696" s="2">
        <v>44410</v>
      </c>
      <c r="I7696" s="2">
        <v>44424</v>
      </c>
      <c r="J7696" s="19">
        <f>H7696+180</f>
        <v>44590</v>
      </c>
      <c r="K7696" s="2">
        <v>44502</v>
      </c>
      <c r="L7696" s="5" t="s">
        <v>6</v>
      </c>
      <c r="M7696" t="s">
        <v>138</v>
      </c>
      <c r="N7696" t="s">
        <v>33</v>
      </c>
      <c r="O7696" t="s">
        <v>64</v>
      </c>
      <c r="P7696" t="s">
        <v>16814</v>
      </c>
      <c r="Q7696" t="s">
        <v>27444</v>
      </c>
      <c r="R7696" t="s">
        <v>67</v>
      </c>
      <c r="S7696" t="s">
        <v>100</v>
      </c>
      <c r="T7696" t="s">
        <v>69</v>
      </c>
      <c r="U7696" t="s">
        <v>27445</v>
      </c>
      <c r="V7696" t="s">
        <v>27442</v>
      </c>
      <c r="W7696" t="s">
        <v>142</v>
      </c>
    </row>
    <row r="7697" spans="1:23" x14ac:dyDescent="0.2">
      <c r="A7697" t="s">
        <v>57</v>
      </c>
      <c r="B7697" t="s">
        <v>27446</v>
      </c>
      <c r="C7697" t="s">
        <v>27447</v>
      </c>
      <c r="D7697" t="s">
        <v>27448</v>
      </c>
      <c r="E7697" t="s">
        <v>136</v>
      </c>
      <c r="F7697" t="s">
        <v>21514</v>
      </c>
      <c r="G7697" s="2">
        <v>44410</v>
      </c>
      <c r="H7697" s="2">
        <v>44410</v>
      </c>
      <c r="I7697" s="2">
        <v>44445</v>
      </c>
      <c r="J7697" s="19">
        <f>H7697+365</f>
        <v>44775</v>
      </c>
      <c r="K7697" s="2">
        <v>44502</v>
      </c>
      <c r="L7697" s="5" t="s">
        <v>6</v>
      </c>
      <c r="M7697" t="s">
        <v>20696</v>
      </c>
      <c r="N7697" t="s">
        <v>30</v>
      </c>
      <c r="O7697" t="s">
        <v>64</v>
      </c>
      <c r="P7697" t="s">
        <v>65</v>
      </c>
      <c r="Q7697" t="s">
        <v>419</v>
      </c>
      <c r="R7697" t="s">
        <v>67</v>
      </c>
      <c r="S7697" t="s">
        <v>79</v>
      </c>
      <c r="T7697" t="s">
        <v>80</v>
      </c>
      <c r="U7697" t="s">
        <v>27449</v>
      </c>
      <c r="V7697" t="s">
        <v>27450</v>
      </c>
      <c r="W7697" t="s">
        <v>20700</v>
      </c>
    </row>
    <row r="7698" spans="1:23" x14ac:dyDescent="0.2">
      <c r="A7698" t="s">
        <v>57</v>
      </c>
      <c r="B7698" t="s">
        <v>27451</v>
      </c>
      <c r="C7698" t="s">
        <v>27452</v>
      </c>
      <c r="D7698" t="s">
        <v>27453</v>
      </c>
      <c r="E7698" t="s">
        <v>136</v>
      </c>
      <c r="F7698" t="s">
        <v>21514</v>
      </c>
      <c r="G7698" s="2">
        <v>44410</v>
      </c>
      <c r="H7698" s="2">
        <v>44410</v>
      </c>
      <c r="I7698" s="2">
        <v>44446</v>
      </c>
      <c r="J7698" s="19">
        <f>H7698+365</f>
        <v>44775</v>
      </c>
      <c r="K7698" s="2">
        <v>44502</v>
      </c>
      <c r="L7698" s="5" t="s">
        <v>6</v>
      </c>
      <c r="M7698" t="s">
        <v>20696</v>
      </c>
      <c r="N7698" t="s">
        <v>30</v>
      </c>
      <c r="O7698" t="s">
        <v>64</v>
      </c>
      <c r="P7698" t="s">
        <v>65</v>
      </c>
      <c r="Q7698" t="s">
        <v>5711</v>
      </c>
      <c r="R7698" t="s">
        <v>20697</v>
      </c>
      <c r="S7698" t="s">
        <v>20698</v>
      </c>
      <c r="T7698" t="s">
        <v>80</v>
      </c>
      <c r="U7698" t="s">
        <v>27449</v>
      </c>
      <c r="V7698" t="s">
        <v>27450</v>
      </c>
      <c r="W7698" t="s">
        <v>20700</v>
      </c>
    </row>
    <row r="7699" spans="1:23" x14ac:dyDescent="0.2">
      <c r="A7699" t="s">
        <v>57</v>
      </c>
      <c r="B7699" t="s">
        <v>27454</v>
      </c>
      <c r="C7699" t="s">
        <v>15652</v>
      </c>
      <c r="D7699" t="s">
        <v>27455</v>
      </c>
      <c r="E7699" t="s">
        <v>115</v>
      </c>
      <c r="F7699" t="s">
        <v>24455</v>
      </c>
      <c r="G7699" s="2">
        <v>44410</v>
      </c>
      <c r="H7699" s="2">
        <v>44410</v>
      </c>
      <c r="I7699" s="2">
        <v>44483</v>
      </c>
      <c r="J7699" s="19">
        <f>H7699+365</f>
        <v>44775</v>
      </c>
      <c r="K7699" s="2">
        <v>44502</v>
      </c>
      <c r="L7699" s="5" t="s">
        <v>6</v>
      </c>
      <c r="M7699" t="s">
        <v>63</v>
      </c>
      <c r="N7699" t="s">
        <v>30</v>
      </c>
      <c r="O7699" t="s">
        <v>64</v>
      </c>
      <c r="P7699" t="s">
        <v>65</v>
      </c>
      <c r="Q7699" t="s">
        <v>89</v>
      </c>
      <c r="R7699" t="s">
        <v>67</v>
      </c>
      <c r="S7699" t="s">
        <v>68</v>
      </c>
      <c r="T7699" t="s">
        <v>69</v>
      </c>
      <c r="U7699" t="s">
        <v>27456</v>
      </c>
      <c r="V7699" t="s">
        <v>27455</v>
      </c>
      <c r="W7699" t="s">
        <v>71</v>
      </c>
    </row>
    <row r="7700" spans="1:23" x14ac:dyDescent="0.2">
      <c r="A7700" t="s">
        <v>57</v>
      </c>
      <c r="B7700" t="s">
        <v>27457</v>
      </c>
      <c r="C7700" t="s">
        <v>11085</v>
      </c>
      <c r="D7700" t="s">
        <v>27458</v>
      </c>
      <c r="E7700" t="s">
        <v>96</v>
      </c>
      <c r="F7700" t="s">
        <v>18655</v>
      </c>
      <c r="G7700" s="2">
        <v>44411</v>
      </c>
      <c r="H7700" s="2">
        <v>44411</v>
      </c>
      <c r="I7700" s="2">
        <v>44438</v>
      </c>
      <c r="J7700" s="19">
        <f>H7700+180</f>
        <v>44591</v>
      </c>
      <c r="K7700" s="2">
        <v>44503</v>
      </c>
      <c r="L7700" s="5" t="s">
        <v>6</v>
      </c>
      <c r="M7700" t="s">
        <v>63</v>
      </c>
      <c r="N7700" t="s">
        <v>30</v>
      </c>
      <c r="O7700" t="s">
        <v>64</v>
      </c>
      <c r="P7700" t="s">
        <v>16814</v>
      </c>
      <c r="Q7700" t="s">
        <v>20686</v>
      </c>
      <c r="R7700" t="s">
        <v>67</v>
      </c>
      <c r="S7700" t="s">
        <v>536</v>
      </c>
      <c r="T7700" t="s">
        <v>69</v>
      </c>
      <c r="U7700" t="s">
        <v>27459</v>
      </c>
      <c r="V7700" t="s">
        <v>27458</v>
      </c>
      <c r="W7700" t="s">
        <v>71</v>
      </c>
    </row>
    <row r="7701" spans="1:23" x14ac:dyDescent="0.2">
      <c r="A7701" t="s">
        <v>57</v>
      </c>
      <c r="B7701" t="s">
        <v>27460</v>
      </c>
      <c r="C7701" t="s">
        <v>27461</v>
      </c>
      <c r="D7701" t="s">
        <v>27462</v>
      </c>
      <c r="E7701" t="s">
        <v>136</v>
      </c>
      <c r="F7701" t="s">
        <v>21041</v>
      </c>
      <c r="G7701" s="2">
        <v>44415</v>
      </c>
      <c r="H7701" s="2">
        <v>44415</v>
      </c>
      <c r="I7701" s="2">
        <v>44442</v>
      </c>
      <c r="J7701" s="19">
        <f t="shared" ref="J7701:J7732" si="190">H7701+365</f>
        <v>44780</v>
      </c>
      <c r="K7701" s="2">
        <v>44507</v>
      </c>
      <c r="L7701" s="5" t="s">
        <v>6</v>
      </c>
      <c r="M7701" t="s">
        <v>20696</v>
      </c>
      <c r="N7701" t="s">
        <v>30</v>
      </c>
      <c r="O7701" t="s">
        <v>64</v>
      </c>
      <c r="P7701" t="s">
        <v>65</v>
      </c>
      <c r="Q7701" t="s">
        <v>5711</v>
      </c>
      <c r="R7701" t="s">
        <v>20697</v>
      </c>
      <c r="S7701" t="s">
        <v>20698</v>
      </c>
      <c r="T7701" t="s">
        <v>80</v>
      </c>
      <c r="U7701" t="s">
        <v>27463</v>
      </c>
      <c r="V7701" t="s">
        <v>27464</v>
      </c>
      <c r="W7701" t="s">
        <v>20700</v>
      </c>
    </row>
    <row r="7702" spans="1:23" x14ac:dyDescent="0.2">
      <c r="A7702" t="s">
        <v>57</v>
      </c>
      <c r="B7702" t="s">
        <v>27465</v>
      </c>
      <c r="C7702" t="s">
        <v>316</v>
      </c>
      <c r="D7702" t="s">
        <v>27466</v>
      </c>
      <c r="E7702" t="s">
        <v>136</v>
      </c>
      <c r="F7702" t="s">
        <v>21041</v>
      </c>
      <c r="G7702" s="2">
        <v>44415</v>
      </c>
      <c r="H7702" s="2">
        <v>44415</v>
      </c>
      <c r="I7702" s="2">
        <v>44446</v>
      </c>
      <c r="J7702" s="19">
        <f t="shared" si="190"/>
        <v>44780</v>
      </c>
      <c r="K7702" s="2">
        <v>44507</v>
      </c>
      <c r="L7702" s="5" t="s">
        <v>6</v>
      </c>
      <c r="M7702" t="s">
        <v>20696</v>
      </c>
      <c r="N7702" t="s">
        <v>30</v>
      </c>
      <c r="O7702" t="s">
        <v>64</v>
      </c>
      <c r="P7702" t="s">
        <v>65</v>
      </c>
      <c r="Q7702" t="s">
        <v>178</v>
      </c>
      <c r="R7702" t="s">
        <v>20697</v>
      </c>
      <c r="S7702" t="s">
        <v>20698</v>
      </c>
      <c r="T7702" t="s">
        <v>80</v>
      </c>
      <c r="U7702" t="s">
        <v>27463</v>
      </c>
      <c r="V7702" t="s">
        <v>27464</v>
      </c>
      <c r="W7702" t="s">
        <v>20700</v>
      </c>
    </row>
    <row r="7703" spans="1:23" x14ac:dyDescent="0.2">
      <c r="A7703" t="s">
        <v>57</v>
      </c>
      <c r="B7703" t="s">
        <v>27467</v>
      </c>
      <c r="C7703" t="s">
        <v>27468</v>
      </c>
      <c r="D7703" t="s">
        <v>27469</v>
      </c>
      <c r="E7703" t="s">
        <v>136</v>
      </c>
      <c r="F7703" t="s">
        <v>21041</v>
      </c>
      <c r="G7703" s="2">
        <v>44415</v>
      </c>
      <c r="H7703" s="2">
        <v>44415</v>
      </c>
      <c r="I7703" s="2">
        <v>44446</v>
      </c>
      <c r="J7703" s="19">
        <f t="shared" si="190"/>
        <v>44780</v>
      </c>
      <c r="K7703" s="2">
        <v>44507</v>
      </c>
      <c r="L7703" s="5" t="s">
        <v>6</v>
      </c>
      <c r="M7703" t="s">
        <v>20696</v>
      </c>
      <c r="N7703" t="s">
        <v>30</v>
      </c>
      <c r="O7703" t="s">
        <v>64</v>
      </c>
      <c r="P7703" t="s">
        <v>65</v>
      </c>
      <c r="Q7703" t="s">
        <v>26726</v>
      </c>
      <c r="R7703" t="s">
        <v>20697</v>
      </c>
      <c r="S7703" t="s">
        <v>20698</v>
      </c>
      <c r="T7703" t="s">
        <v>80</v>
      </c>
      <c r="U7703" t="s">
        <v>27463</v>
      </c>
      <c r="V7703" t="s">
        <v>27464</v>
      </c>
      <c r="W7703" t="s">
        <v>20700</v>
      </c>
    </row>
    <row r="7704" spans="1:23" x14ac:dyDescent="0.2">
      <c r="A7704" t="s">
        <v>57</v>
      </c>
      <c r="B7704" t="s">
        <v>27470</v>
      </c>
      <c r="C7704" t="s">
        <v>14509</v>
      </c>
      <c r="D7704" t="s">
        <v>27471</v>
      </c>
      <c r="E7704" t="s">
        <v>136</v>
      </c>
      <c r="F7704" t="s">
        <v>21041</v>
      </c>
      <c r="G7704" s="2">
        <v>44415</v>
      </c>
      <c r="H7704" s="2">
        <v>44415</v>
      </c>
      <c r="I7704" s="2">
        <v>44446</v>
      </c>
      <c r="J7704" s="19">
        <f t="shared" si="190"/>
        <v>44780</v>
      </c>
      <c r="K7704" s="2">
        <v>44507</v>
      </c>
      <c r="L7704" s="5" t="s">
        <v>6</v>
      </c>
      <c r="M7704" t="s">
        <v>20696</v>
      </c>
      <c r="N7704" t="s">
        <v>30</v>
      </c>
      <c r="O7704" t="s">
        <v>64</v>
      </c>
      <c r="P7704" t="s">
        <v>65</v>
      </c>
      <c r="Q7704" t="s">
        <v>26726</v>
      </c>
      <c r="R7704" t="s">
        <v>20697</v>
      </c>
      <c r="S7704" t="s">
        <v>20698</v>
      </c>
      <c r="T7704" t="s">
        <v>80</v>
      </c>
      <c r="U7704" t="s">
        <v>27463</v>
      </c>
      <c r="V7704" t="s">
        <v>27464</v>
      </c>
      <c r="W7704" t="s">
        <v>20700</v>
      </c>
    </row>
    <row r="7705" spans="1:23" x14ac:dyDescent="0.2">
      <c r="A7705" t="s">
        <v>57</v>
      </c>
      <c r="B7705" t="s">
        <v>27472</v>
      </c>
      <c r="C7705" t="s">
        <v>27473</v>
      </c>
      <c r="D7705" t="s">
        <v>27474</v>
      </c>
      <c r="E7705" t="s">
        <v>136</v>
      </c>
      <c r="F7705" t="s">
        <v>21041</v>
      </c>
      <c r="G7705" s="2">
        <v>44415</v>
      </c>
      <c r="H7705" s="2">
        <v>44415</v>
      </c>
      <c r="I7705" s="2">
        <v>44444</v>
      </c>
      <c r="J7705" s="19">
        <f t="shared" si="190"/>
        <v>44780</v>
      </c>
      <c r="K7705" s="2">
        <v>44507</v>
      </c>
      <c r="L7705" s="5" t="s">
        <v>6</v>
      </c>
      <c r="M7705" t="s">
        <v>20696</v>
      </c>
      <c r="N7705" t="s">
        <v>30</v>
      </c>
      <c r="O7705" t="s">
        <v>64</v>
      </c>
      <c r="P7705" t="s">
        <v>65</v>
      </c>
      <c r="Q7705" t="s">
        <v>5711</v>
      </c>
      <c r="R7705" t="s">
        <v>20697</v>
      </c>
      <c r="S7705" t="s">
        <v>20698</v>
      </c>
      <c r="T7705" t="s">
        <v>80</v>
      </c>
      <c r="U7705" t="s">
        <v>27463</v>
      </c>
      <c r="V7705" t="s">
        <v>27464</v>
      </c>
      <c r="W7705" t="s">
        <v>20700</v>
      </c>
    </row>
    <row r="7706" spans="1:23" x14ac:dyDescent="0.2">
      <c r="A7706" t="s">
        <v>57</v>
      </c>
      <c r="B7706" t="s">
        <v>27475</v>
      </c>
      <c r="C7706" t="s">
        <v>10331</v>
      </c>
      <c r="D7706" t="s">
        <v>27476</v>
      </c>
      <c r="E7706" t="s">
        <v>136</v>
      </c>
      <c r="F7706" t="s">
        <v>21041</v>
      </c>
      <c r="G7706" s="2">
        <v>44415</v>
      </c>
      <c r="H7706" s="2">
        <v>44415</v>
      </c>
      <c r="I7706" s="2">
        <v>44447</v>
      </c>
      <c r="J7706" s="19">
        <f t="shared" si="190"/>
        <v>44780</v>
      </c>
      <c r="K7706" s="2">
        <v>44507</v>
      </c>
      <c r="L7706" s="5" t="s">
        <v>6</v>
      </c>
      <c r="M7706" t="s">
        <v>20696</v>
      </c>
      <c r="N7706" t="s">
        <v>30</v>
      </c>
      <c r="O7706" t="s">
        <v>64</v>
      </c>
      <c r="P7706" t="s">
        <v>65</v>
      </c>
      <c r="Q7706" t="s">
        <v>5711</v>
      </c>
      <c r="R7706" t="s">
        <v>20697</v>
      </c>
      <c r="S7706" t="s">
        <v>20698</v>
      </c>
      <c r="T7706" t="s">
        <v>80</v>
      </c>
      <c r="U7706" t="s">
        <v>27463</v>
      </c>
      <c r="V7706" t="s">
        <v>27464</v>
      </c>
      <c r="W7706" t="s">
        <v>20700</v>
      </c>
    </row>
    <row r="7707" spans="1:23" x14ac:dyDescent="0.2">
      <c r="A7707" t="s">
        <v>57</v>
      </c>
      <c r="B7707" t="s">
        <v>27477</v>
      </c>
      <c r="C7707" t="s">
        <v>761</v>
      </c>
      <c r="D7707" t="s">
        <v>27478</v>
      </c>
      <c r="E7707" t="s">
        <v>136</v>
      </c>
      <c r="F7707" t="s">
        <v>21041</v>
      </c>
      <c r="G7707" s="2">
        <v>44415</v>
      </c>
      <c r="H7707" s="2">
        <v>44415</v>
      </c>
      <c r="I7707" s="2">
        <v>44442</v>
      </c>
      <c r="J7707" s="19">
        <f t="shared" si="190"/>
        <v>44780</v>
      </c>
      <c r="K7707" s="2">
        <v>44507</v>
      </c>
      <c r="L7707" s="5" t="s">
        <v>6</v>
      </c>
      <c r="M7707" t="s">
        <v>20696</v>
      </c>
      <c r="N7707" t="s">
        <v>30</v>
      </c>
      <c r="O7707" t="s">
        <v>64</v>
      </c>
      <c r="P7707" t="s">
        <v>65</v>
      </c>
      <c r="Q7707" t="s">
        <v>5711</v>
      </c>
      <c r="R7707" t="s">
        <v>20697</v>
      </c>
      <c r="S7707" t="s">
        <v>20698</v>
      </c>
      <c r="T7707" t="s">
        <v>80</v>
      </c>
      <c r="U7707" t="s">
        <v>27463</v>
      </c>
      <c r="V7707" t="s">
        <v>27464</v>
      </c>
      <c r="W7707" t="s">
        <v>20700</v>
      </c>
    </row>
    <row r="7708" spans="1:23" x14ac:dyDescent="0.2">
      <c r="A7708" t="s">
        <v>57</v>
      </c>
      <c r="B7708" t="s">
        <v>27479</v>
      </c>
      <c r="C7708" t="s">
        <v>4395</v>
      </c>
      <c r="D7708" t="s">
        <v>27480</v>
      </c>
      <c r="E7708" t="s">
        <v>136</v>
      </c>
      <c r="F7708" t="s">
        <v>21041</v>
      </c>
      <c r="G7708" s="2">
        <v>44415</v>
      </c>
      <c r="H7708" s="2">
        <v>44415</v>
      </c>
      <c r="I7708" s="2">
        <v>44440</v>
      </c>
      <c r="J7708" s="19">
        <f t="shared" si="190"/>
        <v>44780</v>
      </c>
      <c r="K7708" s="2">
        <v>44507</v>
      </c>
      <c r="L7708" s="5" t="s">
        <v>6</v>
      </c>
      <c r="M7708" t="s">
        <v>20696</v>
      </c>
      <c r="N7708" t="s">
        <v>30</v>
      </c>
      <c r="O7708" t="s">
        <v>64</v>
      </c>
      <c r="P7708" t="s">
        <v>65</v>
      </c>
      <c r="Q7708" t="s">
        <v>26726</v>
      </c>
      <c r="R7708" t="s">
        <v>20697</v>
      </c>
      <c r="S7708" t="s">
        <v>20698</v>
      </c>
      <c r="T7708" t="s">
        <v>80</v>
      </c>
      <c r="U7708" t="s">
        <v>27463</v>
      </c>
      <c r="V7708" t="s">
        <v>27464</v>
      </c>
      <c r="W7708" t="s">
        <v>20700</v>
      </c>
    </row>
    <row r="7709" spans="1:23" x14ac:dyDescent="0.2">
      <c r="A7709" t="s">
        <v>57</v>
      </c>
      <c r="B7709" t="s">
        <v>27481</v>
      </c>
      <c r="C7709" t="s">
        <v>27482</v>
      </c>
      <c r="D7709" t="s">
        <v>27483</v>
      </c>
      <c r="E7709" t="s">
        <v>136</v>
      </c>
      <c r="F7709" t="s">
        <v>21041</v>
      </c>
      <c r="G7709" s="2">
        <v>44415</v>
      </c>
      <c r="H7709" s="2">
        <v>44415</v>
      </c>
      <c r="I7709" s="2">
        <v>44445</v>
      </c>
      <c r="J7709" s="19">
        <f t="shared" si="190"/>
        <v>44780</v>
      </c>
      <c r="K7709" s="2">
        <v>44507</v>
      </c>
      <c r="L7709" s="5" t="s">
        <v>6</v>
      </c>
      <c r="M7709" t="s">
        <v>20696</v>
      </c>
      <c r="N7709" t="s">
        <v>30</v>
      </c>
      <c r="O7709" t="s">
        <v>64</v>
      </c>
      <c r="P7709" t="s">
        <v>65</v>
      </c>
      <c r="Q7709" t="s">
        <v>419</v>
      </c>
      <c r="R7709" t="s">
        <v>20697</v>
      </c>
      <c r="S7709" t="s">
        <v>20698</v>
      </c>
      <c r="T7709" t="s">
        <v>80</v>
      </c>
      <c r="U7709" t="s">
        <v>27484</v>
      </c>
      <c r="V7709" t="s">
        <v>27485</v>
      </c>
      <c r="W7709" t="s">
        <v>20700</v>
      </c>
    </row>
    <row r="7710" spans="1:23" x14ac:dyDescent="0.2">
      <c r="A7710" t="s">
        <v>57</v>
      </c>
      <c r="B7710" t="s">
        <v>27486</v>
      </c>
      <c r="C7710" t="s">
        <v>27487</v>
      </c>
      <c r="D7710" t="s">
        <v>27488</v>
      </c>
      <c r="E7710" t="s">
        <v>136</v>
      </c>
      <c r="F7710" t="s">
        <v>21041</v>
      </c>
      <c r="G7710" s="2">
        <v>44415</v>
      </c>
      <c r="H7710" s="2">
        <v>44415</v>
      </c>
      <c r="I7710" s="2">
        <v>44446</v>
      </c>
      <c r="J7710" s="19">
        <f t="shared" si="190"/>
        <v>44780</v>
      </c>
      <c r="K7710" s="2">
        <v>44507</v>
      </c>
      <c r="L7710" s="5" t="s">
        <v>6</v>
      </c>
      <c r="M7710" t="s">
        <v>20696</v>
      </c>
      <c r="N7710" t="s">
        <v>30</v>
      </c>
      <c r="O7710" t="s">
        <v>64</v>
      </c>
      <c r="P7710" t="s">
        <v>65</v>
      </c>
      <c r="Q7710" t="s">
        <v>26726</v>
      </c>
      <c r="R7710" t="s">
        <v>20697</v>
      </c>
      <c r="S7710" t="s">
        <v>20698</v>
      </c>
      <c r="T7710" t="s">
        <v>80</v>
      </c>
      <c r="U7710" t="s">
        <v>27463</v>
      </c>
      <c r="V7710" t="s">
        <v>27464</v>
      </c>
      <c r="W7710" t="s">
        <v>20700</v>
      </c>
    </row>
    <row r="7711" spans="1:23" x14ac:dyDescent="0.2">
      <c r="A7711" t="s">
        <v>57</v>
      </c>
      <c r="B7711" t="s">
        <v>27489</v>
      </c>
      <c r="C7711" t="s">
        <v>27490</v>
      </c>
      <c r="D7711" t="s">
        <v>27491</v>
      </c>
      <c r="E7711" t="s">
        <v>136</v>
      </c>
      <c r="F7711" t="s">
        <v>21041</v>
      </c>
      <c r="G7711" s="2">
        <v>44415</v>
      </c>
      <c r="H7711" s="2">
        <v>44415</v>
      </c>
      <c r="I7711" s="2">
        <v>44440</v>
      </c>
      <c r="J7711" s="19">
        <f t="shared" si="190"/>
        <v>44780</v>
      </c>
      <c r="K7711" s="2">
        <v>44507</v>
      </c>
      <c r="L7711" s="5" t="s">
        <v>6</v>
      </c>
      <c r="M7711" t="s">
        <v>20696</v>
      </c>
      <c r="N7711" t="s">
        <v>30</v>
      </c>
      <c r="O7711" t="s">
        <v>64</v>
      </c>
      <c r="P7711" t="s">
        <v>65</v>
      </c>
      <c r="Q7711" t="s">
        <v>26726</v>
      </c>
      <c r="R7711" t="s">
        <v>20697</v>
      </c>
      <c r="S7711" t="s">
        <v>20698</v>
      </c>
      <c r="T7711" t="s">
        <v>80</v>
      </c>
      <c r="U7711" t="s">
        <v>27463</v>
      </c>
      <c r="V7711" t="s">
        <v>27464</v>
      </c>
      <c r="W7711" t="s">
        <v>20700</v>
      </c>
    </row>
    <row r="7712" spans="1:23" x14ac:dyDescent="0.2">
      <c r="A7712" t="s">
        <v>57</v>
      </c>
      <c r="B7712" t="s">
        <v>27492</v>
      </c>
      <c r="C7712" t="s">
        <v>326</v>
      </c>
      <c r="D7712" t="s">
        <v>27493</v>
      </c>
      <c r="E7712" t="s">
        <v>136</v>
      </c>
      <c r="F7712" t="s">
        <v>21041</v>
      </c>
      <c r="G7712" s="2">
        <v>44415</v>
      </c>
      <c r="H7712" s="2">
        <v>44415</v>
      </c>
      <c r="I7712" s="2">
        <v>44446</v>
      </c>
      <c r="J7712" s="19">
        <f t="shared" si="190"/>
        <v>44780</v>
      </c>
      <c r="K7712" s="2">
        <v>44507</v>
      </c>
      <c r="L7712" s="5" t="s">
        <v>6</v>
      </c>
      <c r="M7712" t="s">
        <v>20696</v>
      </c>
      <c r="N7712" t="s">
        <v>30</v>
      </c>
      <c r="O7712" t="s">
        <v>64</v>
      </c>
      <c r="P7712" t="s">
        <v>65</v>
      </c>
      <c r="Q7712" t="s">
        <v>5711</v>
      </c>
      <c r="R7712" t="s">
        <v>20697</v>
      </c>
      <c r="S7712" t="s">
        <v>20698</v>
      </c>
      <c r="T7712" t="s">
        <v>80</v>
      </c>
      <c r="U7712" t="s">
        <v>27463</v>
      </c>
      <c r="V7712" t="s">
        <v>27464</v>
      </c>
      <c r="W7712" t="s">
        <v>20700</v>
      </c>
    </row>
    <row r="7713" spans="1:23" x14ac:dyDescent="0.2">
      <c r="A7713" t="s">
        <v>57</v>
      </c>
      <c r="B7713" t="s">
        <v>27494</v>
      </c>
      <c r="C7713" t="s">
        <v>27495</v>
      </c>
      <c r="D7713" t="s">
        <v>27496</v>
      </c>
      <c r="E7713" t="s">
        <v>136</v>
      </c>
      <c r="F7713" t="s">
        <v>21041</v>
      </c>
      <c r="G7713" s="2">
        <v>44415</v>
      </c>
      <c r="H7713" s="2">
        <v>44415</v>
      </c>
      <c r="I7713" s="2">
        <v>44445</v>
      </c>
      <c r="J7713" s="19">
        <f t="shared" si="190"/>
        <v>44780</v>
      </c>
      <c r="K7713" s="2">
        <v>44507</v>
      </c>
      <c r="L7713" s="5" t="s">
        <v>6</v>
      </c>
      <c r="M7713" t="s">
        <v>20696</v>
      </c>
      <c r="N7713" t="s">
        <v>30</v>
      </c>
      <c r="O7713" t="s">
        <v>64</v>
      </c>
      <c r="P7713" t="s">
        <v>65</v>
      </c>
      <c r="Q7713" t="s">
        <v>5711</v>
      </c>
      <c r="R7713" t="s">
        <v>20697</v>
      </c>
      <c r="S7713" t="s">
        <v>20698</v>
      </c>
      <c r="T7713" t="s">
        <v>80</v>
      </c>
      <c r="U7713" t="s">
        <v>27484</v>
      </c>
      <c r="V7713" t="s">
        <v>27485</v>
      </c>
      <c r="W7713" t="s">
        <v>20700</v>
      </c>
    </row>
    <row r="7714" spans="1:23" x14ac:dyDescent="0.2">
      <c r="A7714" t="s">
        <v>57</v>
      </c>
      <c r="B7714" t="s">
        <v>27497</v>
      </c>
      <c r="C7714" t="s">
        <v>27498</v>
      </c>
      <c r="D7714" t="s">
        <v>27499</v>
      </c>
      <c r="E7714" t="s">
        <v>136</v>
      </c>
      <c r="F7714" t="s">
        <v>21041</v>
      </c>
      <c r="G7714" s="2">
        <v>44415</v>
      </c>
      <c r="H7714" s="2">
        <v>44415</v>
      </c>
      <c r="I7714" s="2">
        <v>44446</v>
      </c>
      <c r="J7714" s="19">
        <f t="shared" si="190"/>
        <v>44780</v>
      </c>
      <c r="K7714" s="2">
        <v>44507</v>
      </c>
      <c r="L7714" s="5" t="s">
        <v>6</v>
      </c>
      <c r="M7714" t="s">
        <v>20696</v>
      </c>
      <c r="N7714" t="s">
        <v>30</v>
      </c>
      <c r="O7714" t="s">
        <v>64</v>
      </c>
      <c r="P7714" t="s">
        <v>65</v>
      </c>
      <c r="Q7714" t="s">
        <v>5711</v>
      </c>
      <c r="R7714" t="s">
        <v>20697</v>
      </c>
      <c r="S7714" t="s">
        <v>20698</v>
      </c>
      <c r="T7714" t="s">
        <v>80</v>
      </c>
      <c r="U7714" t="s">
        <v>27484</v>
      </c>
      <c r="V7714" t="s">
        <v>27485</v>
      </c>
      <c r="W7714" t="s">
        <v>20700</v>
      </c>
    </row>
    <row r="7715" spans="1:23" x14ac:dyDescent="0.2">
      <c r="A7715" t="s">
        <v>57</v>
      </c>
      <c r="B7715" t="s">
        <v>27500</v>
      </c>
      <c r="C7715" t="s">
        <v>11010</v>
      </c>
      <c r="D7715" t="s">
        <v>27501</v>
      </c>
      <c r="E7715" t="s">
        <v>136</v>
      </c>
      <c r="F7715" t="s">
        <v>27502</v>
      </c>
      <c r="G7715" s="2">
        <v>44415</v>
      </c>
      <c r="H7715" s="2">
        <v>44415</v>
      </c>
      <c r="I7715" s="2">
        <v>44435</v>
      </c>
      <c r="J7715" s="19">
        <f t="shared" si="190"/>
        <v>44780</v>
      </c>
      <c r="K7715" s="2">
        <v>44507</v>
      </c>
      <c r="L7715" s="5" t="s">
        <v>6</v>
      </c>
      <c r="M7715" t="s">
        <v>20696</v>
      </c>
      <c r="N7715" t="s">
        <v>30</v>
      </c>
      <c r="O7715" t="s">
        <v>64</v>
      </c>
      <c r="P7715" t="s">
        <v>65</v>
      </c>
      <c r="Q7715" t="s">
        <v>20754</v>
      </c>
      <c r="R7715" t="s">
        <v>20697</v>
      </c>
      <c r="S7715" t="s">
        <v>20698</v>
      </c>
      <c r="T7715" t="s">
        <v>80</v>
      </c>
      <c r="U7715" t="s">
        <v>27503</v>
      </c>
      <c r="V7715" t="s">
        <v>27504</v>
      </c>
      <c r="W7715" t="s">
        <v>20700</v>
      </c>
    </row>
    <row r="7716" spans="1:23" x14ac:dyDescent="0.2">
      <c r="A7716" t="s">
        <v>57</v>
      </c>
      <c r="B7716" t="s">
        <v>27505</v>
      </c>
      <c r="C7716" t="s">
        <v>11010</v>
      </c>
      <c r="D7716" t="s">
        <v>27506</v>
      </c>
      <c r="E7716" t="s">
        <v>136</v>
      </c>
      <c r="F7716" t="s">
        <v>27502</v>
      </c>
      <c r="G7716" s="2">
        <v>44415</v>
      </c>
      <c r="H7716" s="2">
        <v>44415</v>
      </c>
      <c r="I7716" s="2">
        <v>44435</v>
      </c>
      <c r="J7716" s="19">
        <f t="shared" si="190"/>
        <v>44780</v>
      </c>
      <c r="K7716" s="2">
        <v>44507</v>
      </c>
      <c r="L7716" s="5" t="s">
        <v>6</v>
      </c>
      <c r="M7716" t="s">
        <v>20696</v>
      </c>
      <c r="N7716" t="s">
        <v>30</v>
      </c>
      <c r="O7716" t="s">
        <v>64</v>
      </c>
      <c r="P7716" t="s">
        <v>65</v>
      </c>
      <c r="Q7716" t="s">
        <v>20754</v>
      </c>
      <c r="R7716" t="s">
        <v>20697</v>
      </c>
      <c r="S7716" t="s">
        <v>20698</v>
      </c>
      <c r="T7716" t="s">
        <v>80</v>
      </c>
      <c r="U7716" t="s">
        <v>27503</v>
      </c>
      <c r="V7716" t="s">
        <v>27504</v>
      </c>
      <c r="W7716" t="s">
        <v>20700</v>
      </c>
    </row>
    <row r="7717" spans="1:23" x14ac:dyDescent="0.2">
      <c r="A7717" t="s">
        <v>57</v>
      </c>
      <c r="B7717" t="s">
        <v>27507</v>
      </c>
      <c r="C7717" t="s">
        <v>252</v>
      </c>
      <c r="D7717" t="s">
        <v>27508</v>
      </c>
      <c r="E7717" t="s">
        <v>136</v>
      </c>
      <c r="F7717" t="s">
        <v>21041</v>
      </c>
      <c r="G7717" s="2">
        <v>44415</v>
      </c>
      <c r="H7717" s="2">
        <v>44415</v>
      </c>
      <c r="I7717" s="2">
        <v>44440</v>
      </c>
      <c r="J7717" s="19">
        <f t="shared" si="190"/>
        <v>44780</v>
      </c>
      <c r="K7717" s="2">
        <v>44507</v>
      </c>
      <c r="L7717" s="5" t="s">
        <v>6</v>
      </c>
      <c r="M7717" t="s">
        <v>20696</v>
      </c>
      <c r="N7717" t="s">
        <v>30</v>
      </c>
      <c r="O7717" t="s">
        <v>64</v>
      </c>
      <c r="P7717" t="s">
        <v>65</v>
      </c>
      <c r="Q7717" t="s">
        <v>5711</v>
      </c>
      <c r="R7717" t="s">
        <v>20697</v>
      </c>
      <c r="S7717" t="s">
        <v>20698</v>
      </c>
      <c r="T7717" t="s">
        <v>80</v>
      </c>
      <c r="U7717" t="s">
        <v>27484</v>
      </c>
      <c r="V7717" t="s">
        <v>27485</v>
      </c>
      <c r="W7717" t="s">
        <v>20700</v>
      </c>
    </row>
    <row r="7718" spans="1:23" x14ac:dyDescent="0.2">
      <c r="A7718" t="s">
        <v>57</v>
      </c>
      <c r="B7718" t="s">
        <v>27509</v>
      </c>
      <c r="C7718" t="s">
        <v>11093</v>
      </c>
      <c r="D7718" t="s">
        <v>27510</v>
      </c>
      <c r="E7718" t="s">
        <v>136</v>
      </c>
      <c r="F7718" t="s">
        <v>21041</v>
      </c>
      <c r="G7718" s="2">
        <v>44415</v>
      </c>
      <c r="H7718" s="2">
        <v>44415</v>
      </c>
      <c r="I7718" s="2">
        <v>44441</v>
      </c>
      <c r="J7718" s="19">
        <f t="shared" si="190"/>
        <v>44780</v>
      </c>
      <c r="K7718" s="2">
        <v>44507</v>
      </c>
      <c r="L7718" s="5" t="s">
        <v>6</v>
      </c>
      <c r="M7718" t="s">
        <v>20696</v>
      </c>
      <c r="N7718" t="s">
        <v>30</v>
      </c>
      <c r="O7718" t="s">
        <v>64</v>
      </c>
      <c r="P7718" t="s">
        <v>65</v>
      </c>
      <c r="Q7718" t="s">
        <v>5711</v>
      </c>
      <c r="R7718" t="s">
        <v>20697</v>
      </c>
      <c r="S7718" t="s">
        <v>20698</v>
      </c>
      <c r="T7718" t="s">
        <v>80</v>
      </c>
      <c r="U7718" t="s">
        <v>27484</v>
      </c>
      <c r="V7718" t="s">
        <v>27485</v>
      </c>
      <c r="W7718" t="s">
        <v>20700</v>
      </c>
    </row>
    <row r="7719" spans="1:23" x14ac:dyDescent="0.2">
      <c r="A7719" t="s">
        <v>57</v>
      </c>
      <c r="B7719" t="s">
        <v>27511</v>
      </c>
      <c r="C7719" t="s">
        <v>27512</v>
      </c>
      <c r="D7719" t="s">
        <v>27513</v>
      </c>
      <c r="E7719" t="s">
        <v>136</v>
      </c>
      <c r="F7719" t="s">
        <v>21041</v>
      </c>
      <c r="G7719" s="2">
        <v>44415</v>
      </c>
      <c r="H7719" s="2">
        <v>44415</v>
      </c>
      <c r="I7719" s="2">
        <v>44444</v>
      </c>
      <c r="J7719" s="19">
        <f t="shared" si="190"/>
        <v>44780</v>
      </c>
      <c r="K7719" s="2">
        <v>44507</v>
      </c>
      <c r="L7719" s="5" t="s">
        <v>6</v>
      </c>
      <c r="M7719" t="s">
        <v>20696</v>
      </c>
      <c r="N7719" t="s">
        <v>30</v>
      </c>
      <c r="O7719" t="s">
        <v>64</v>
      </c>
      <c r="P7719" t="s">
        <v>65</v>
      </c>
      <c r="Q7719" t="s">
        <v>5711</v>
      </c>
      <c r="R7719" t="s">
        <v>20697</v>
      </c>
      <c r="S7719" t="s">
        <v>20698</v>
      </c>
      <c r="T7719" t="s">
        <v>80</v>
      </c>
      <c r="U7719" t="s">
        <v>27484</v>
      </c>
      <c r="V7719" t="s">
        <v>27485</v>
      </c>
      <c r="W7719" t="s">
        <v>20700</v>
      </c>
    </row>
    <row r="7720" spans="1:23" x14ac:dyDescent="0.2">
      <c r="A7720" t="s">
        <v>57</v>
      </c>
      <c r="B7720" t="s">
        <v>27514</v>
      </c>
      <c r="C7720" t="s">
        <v>11194</v>
      </c>
      <c r="D7720" t="s">
        <v>27515</v>
      </c>
      <c r="E7720" t="s">
        <v>136</v>
      </c>
      <c r="F7720" t="s">
        <v>21041</v>
      </c>
      <c r="G7720" s="2">
        <v>44415</v>
      </c>
      <c r="H7720" s="2">
        <v>44415</v>
      </c>
      <c r="I7720" s="2">
        <v>44441</v>
      </c>
      <c r="J7720" s="19">
        <f t="shared" si="190"/>
        <v>44780</v>
      </c>
      <c r="K7720" s="2">
        <v>44507</v>
      </c>
      <c r="L7720" s="5" t="s">
        <v>6</v>
      </c>
      <c r="M7720" t="s">
        <v>20696</v>
      </c>
      <c r="N7720" t="s">
        <v>30</v>
      </c>
      <c r="O7720" t="s">
        <v>64</v>
      </c>
      <c r="P7720" t="s">
        <v>65</v>
      </c>
      <c r="Q7720" t="s">
        <v>5711</v>
      </c>
      <c r="R7720" t="s">
        <v>20697</v>
      </c>
      <c r="S7720" t="s">
        <v>20698</v>
      </c>
      <c r="T7720" t="s">
        <v>80</v>
      </c>
      <c r="U7720" t="s">
        <v>27484</v>
      </c>
      <c r="V7720" t="s">
        <v>27485</v>
      </c>
      <c r="W7720" t="s">
        <v>20700</v>
      </c>
    </row>
    <row r="7721" spans="1:23" x14ac:dyDescent="0.2">
      <c r="A7721" t="s">
        <v>57</v>
      </c>
      <c r="B7721" t="s">
        <v>27516</v>
      </c>
      <c r="C7721" t="s">
        <v>20970</v>
      </c>
      <c r="D7721" t="s">
        <v>27517</v>
      </c>
      <c r="E7721" t="s">
        <v>136</v>
      </c>
      <c r="F7721" t="s">
        <v>21041</v>
      </c>
      <c r="G7721" s="2">
        <v>44415</v>
      </c>
      <c r="H7721" s="2">
        <v>44415</v>
      </c>
      <c r="I7721" s="2">
        <v>44438</v>
      </c>
      <c r="J7721" s="19">
        <f t="shared" si="190"/>
        <v>44780</v>
      </c>
      <c r="K7721" s="2">
        <v>44507</v>
      </c>
      <c r="L7721" s="5" t="s">
        <v>6</v>
      </c>
      <c r="M7721" t="s">
        <v>20696</v>
      </c>
      <c r="N7721" t="s">
        <v>30</v>
      </c>
      <c r="O7721" t="s">
        <v>64</v>
      </c>
      <c r="P7721" t="s">
        <v>65</v>
      </c>
      <c r="Q7721" t="s">
        <v>178</v>
      </c>
      <c r="R7721" t="s">
        <v>20697</v>
      </c>
      <c r="S7721" t="s">
        <v>20698</v>
      </c>
      <c r="T7721" t="s">
        <v>80</v>
      </c>
      <c r="U7721" t="s">
        <v>27518</v>
      </c>
      <c r="V7721" t="s">
        <v>27519</v>
      </c>
      <c r="W7721" t="s">
        <v>20700</v>
      </c>
    </row>
    <row r="7722" spans="1:23" x14ac:dyDescent="0.2">
      <c r="A7722" t="s">
        <v>57</v>
      </c>
      <c r="B7722" t="s">
        <v>27520</v>
      </c>
      <c r="C7722" t="s">
        <v>11010</v>
      </c>
      <c r="D7722" t="s">
        <v>27521</v>
      </c>
      <c r="E7722" t="s">
        <v>136</v>
      </c>
      <c r="F7722" t="s">
        <v>27502</v>
      </c>
      <c r="G7722" s="2">
        <v>44415</v>
      </c>
      <c r="H7722" s="2">
        <v>44415</v>
      </c>
      <c r="I7722" s="2">
        <v>44435</v>
      </c>
      <c r="J7722" s="19">
        <f t="shared" si="190"/>
        <v>44780</v>
      </c>
      <c r="K7722" s="2">
        <v>44507</v>
      </c>
      <c r="L7722" s="5" t="s">
        <v>6</v>
      </c>
      <c r="M7722" t="s">
        <v>20696</v>
      </c>
      <c r="N7722" t="s">
        <v>30</v>
      </c>
      <c r="O7722" t="s">
        <v>64</v>
      </c>
      <c r="P7722" t="s">
        <v>65</v>
      </c>
      <c r="Q7722" t="s">
        <v>3390</v>
      </c>
      <c r="R7722" t="s">
        <v>20697</v>
      </c>
      <c r="S7722" t="s">
        <v>20698</v>
      </c>
      <c r="T7722" t="s">
        <v>80</v>
      </c>
      <c r="U7722" t="s">
        <v>27503</v>
      </c>
      <c r="V7722" t="s">
        <v>27504</v>
      </c>
      <c r="W7722" t="s">
        <v>20700</v>
      </c>
    </row>
    <row r="7723" spans="1:23" x14ac:dyDescent="0.2">
      <c r="A7723" t="s">
        <v>57</v>
      </c>
      <c r="B7723" t="s">
        <v>27522</v>
      </c>
      <c r="C7723" t="s">
        <v>4522</v>
      </c>
      <c r="D7723" t="s">
        <v>27523</v>
      </c>
      <c r="E7723" t="s">
        <v>136</v>
      </c>
      <c r="F7723" t="s">
        <v>27502</v>
      </c>
      <c r="G7723" s="2">
        <v>44415</v>
      </c>
      <c r="H7723" s="2">
        <v>44415</v>
      </c>
      <c r="I7723" s="2">
        <v>44425</v>
      </c>
      <c r="J7723" s="19">
        <f t="shared" si="190"/>
        <v>44780</v>
      </c>
      <c r="K7723" s="2">
        <v>44507</v>
      </c>
      <c r="L7723" s="5" t="s">
        <v>6</v>
      </c>
      <c r="M7723" t="s">
        <v>20696</v>
      </c>
      <c r="N7723" t="s">
        <v>30</v>
      </c>
      <c r="O7723" t="s">
        <v>64</v>
      </c>
      <c r="P7723" t="s">
        <v>65</v>
      </c>
      <c r="Q7723" t="s">
        <v>27524</v>
      </c>
      <c r="R7723" t="s">
        <v>20697</v>
      </c>
      <c r="S7723" t="s">
        <v>20698</v>
      </c>
      <c r="T7723" t="s">
        <v>80</v>
      </c>
      <c r="U7723" t="s">
        <v>27525</v>
      </c>
      <c r="V7723" t="s">
        <v>27526</v>
      </c>
      <c r="W7723" t="s">
        <v>20700</v>
      </c>
    </row>
    <row r="7724" spans="1:23" x14ac:dyDescent="0.2">
      <c r="A7724" t="s">
        <v>57</v>
      </c>
      <c r="B7724" t="s">
        <v>27527</v>
      </c>
      <c r="C7724" t="s">
        <v>27528</v>
      </c>
      <c r="D7724" t="s">
        <v>27529</v>
      </c>
      <c r="E7724" t="s">
        <v>136</v>
      </c>
      <c r="F7724" t="s">
        <v>21041</v>
      </c>
      <c r="G7724" s="2">
        <v>44415</v>
      </c>
      <c r="H7724" s="2">
        <v>44415</v>
      </c>
      <c r="I7724" s="2">
        <v>44430</v>
      </c>
      <c r="J7724" s="19">
        <f t="shared" si="190"/>
        <v>44780</v>
      </c>
      <c r="K7724" s="2">
        <v>44507</v>
      </c>
      <c r="L7724" s="5" t="s">
        <v>6</v>
      </c>
      <c r="M7724" t="s">
        <v>20696</v>
      </c>
      <c r="N7724" t="s">
        <v>30</v>
      </c>
      <c r="O7724" t="s">
        <v>64</v>
      </c>
      <c r="P7724" t="s">
        <v>65</v>
      </c>
      <c r="Q7724" t="s">
        <v>27530</v>
      </c>
      <c r="R7724" t="s">
        <v>20697</v>
      </c>
      <c r="S7724" t="s">
        <v>20698</v>
      </c>
      <c r="T7724" t="s">
        <v>80</v>
      </c>
      <c r="U7724" t="s">
        <v>27525</v>
      </c>
      <c r="V7724" t="s">
        <v>27526</v>
      </c>
      <c r="W7724" t="s">
        <v>20700</v>
      </c>
    </row>
    <row r="7725" spans="1:23" x14ac:dyDescent="0.2">
      <c r="A7725" t="s">
        <v>57</v>
      </c>
      <c r="B7725" t="s">
        <v>27531</v>
      </c>
      <c r="C7725" t="s">
        <v>27532</v>
      </c>
      <c r="D7725" t="s">
        <v>27533</v>
      </c>
      <c r="E7725" t="s">
        <v>86</v>
      </c>
      <c r="F7725" t="s">
        <v>462</v>
      </c>
      <c r="G7725" s="2">
        <v>44417</v>
      </c>
      <c r="H7725" s="2">
        <v>44417</v>
      </c>
      <c r="I7725" s="2">
        <v>44419</v>
      </c>
      <c r="J7725" s="19">
        <f t="shared" si="190"/>
        <v>44782</v>
      </c>
      <c r="K7725" s="2">
        <v>44509</v>
      </c>
      <c r="L7725" s="5" t="s">
        <v>6</v>
      </c>
      <c r="M7725" t="s">
        <v>7363</v>
      </c>
      <c r="N7725" t="s">
        <v>30</v>
      </c>
      <c r="O7725" t="s">
        <v>64</v>
      </c>
      <c r="P7725" t="s">
        <v>65</v>
      </c>
      <c r="Q7725" t="s">
        <v>178</v>
      </c>
      <c r="R7725" t="s">
        <v>7364</v>
      </c>
      <c r="S7725" t="s">
        <v>7365</v>
      </c>
      <c r="T7725" t="s">
        <v>7366</v>
      </c>
      <c r="U7725" t="s">
        <v>27534</v>
      </c>
      <c r="V7725" t="s">
        <v>27533</v>
      </c>
      <c r="W7725" t="s">
        <v>7368</v>
      </c>
    </row>
    <row r="7726" spans="1:23" x14ac:dyDescent="0.2">
      <c r="A7726" t="s">
        <v>57</v>
      </c>
      <c r="B7726" t="s">
        <v>27535</v>
      </c>
      <c r="C7726" t="s">
        <v>20908</v>
      </c>
      <c r="D7726" t="s">
        <v>27536</v>
      </c>
      <c r="E7726" t="s">
        <v>136</v>
      </c>
      <c r="F7726" t="s">
        <v>21041</v>
      </c>
      <c r="G7726" s="2">
        <v>44418</v>
      </c>
      <c r="H7726" s="2">
        <v>44418</v>
      </c>
      <c r="I7726" s="2">
        <v>44422</v>
      </c>
      <c r="J7726" s="19">
        <f t="shared" si="190"/>
        <v>44783</v>
      </c>
      <c r="K7726" s="2">
        <v>44510</v>
      </c>
      <c r="L7726" s="5" t="s">
        <v>6</v>
      </c>
      <c r="M7726" t="s">
        <v>20696</v>
      </c>
      <c r="N7726" t="s">
        <v>30</v>
      </c>
      <c r="O7726" t="s">
        <v>64</v>
      </c>
      <c r="P7726" t="s">
        <v>65</v>
      </c>
      <c r="Q7726" t="s">
        <v>27530</v>
      </c>
      <c r="R7726" t="s">
        <v>20697</v>
      </c>
      <c r="S7726" t="s">
        <v>20698</v>
      </c>
      <c r="T7726" t="s">
        <v>80</v>
      </c>
      <c r="U7726" t="s">
        <v>27525</v>
      </c>
      <c r="V7726" t="s">
        <v>27526</v>
      </c>
      <c r="W7726" t="s">
        <v>20700</v>
      </c>
    </row>
    <row r="7727" spans="1:23" x14ac:dyDescent="0.2">
      <c r="A7727" t="s">
        <v>57</v>
      </c>
      <c r="B7727" t="s">
        <v>27537</v>
      </c>
      <c r="C7727" t="s">
        <v>27538</v>
      </c>
      <c r="D7727" t="s">
        <v>27539</v>
      </c>
      <c r="E7727" t="s">
        <v>310</v>
      </c>
      <c r="F7727" t="s">
        <v>11931</v>
      </c>
      <c r="G7727" s="2">
        <v>44418</v>
      </c>
      <c r="H7727" s="2">
        <v>44418</v>
      </c>
      <c r="I7727" s="2">
        <v>44429</v>
      </c>
      <c r="J7727" s="19">
        <f t="shared" si="190"/>
        <v>44783</v>
      </c>
      <c r="K7727" s="2">
        <v>44510</v>
      </c>
      <c r="L7727" s="5" t="s">
        <v>6</v>
      </c>
      <c r="M7727" t="s">
        <v>20696</v>
      </c>
      <c r="N7727" t="s">
        <v>30</v>
      </c>
      <c r="O7727" t="s">
        <v>64</v>
      </c>
      <c r="P7727" t="s">
        <v>65</v>
      </c>
      <c r="Q7727" t="s">
        <v>419</v>
      </c>
      <c r="R7727" t="s">
        <v>20697</v>
      </c>
      <c r="S7727" t="s">
        <v>20698</v>
      </c>
      <c r="T7727" t="s">
        <v>80</v>
      </c>
      <c r="U7727" t="s">
        <v>27540</v>
      </c>
      <c r="V7727" t="s">
        <v>27539</v>
      </c>
      <c r="W7727" t="s">
        <v>20700</v>
      </c>
    </row>
    <row r="7728" spans="1:23" x14ac:dyDescent="0.2">
      <c r="A7728" t="s">
        <v>57</v>
      </c>
      <c r="B7728" t="s">
        <v>27541</v>
      </c>
      <c r="C7728" t="s">
        <v>27542</v>
      </c>
      <c r="D7728" t="s">
        <v>27543</v>
      </c>
      <c r="E7728" t="s">
        <v>310</v>
      </c>
      <c r="F7728" t="s">
        <v>5073</v>
      </c>
      <c r="G7728" s="2">
        <v>44418</v>
      </c>
      <c r="H7728" s="2">
        <v>44418</v>
      </c>
      <c r="I7728" s="2">
        <v>44435</v>
      </c>
      <c r="J7728" s="19">
        <f t="shared" si="190"/>
        <v>44783</v>
      </c>
      <c r="K7728" s="2">
        <v>44510</v>
      </c>
      <c r="L7728" s="5" t="s">
        <v>6</v>
      </c>
      <c r="M7728" t="s">
        <v>20696</v>
      </c>
      <c r="N7728" t="s">
        <v>30</v>
      </c>
      <c r="O7728" t="s">
        <v>64</v>
      </c>
      <c r="P7728" t="s">
        <v>65</v>
      </c>
      <c r="Q7728" t="s">
        <v>27524</v>
      </c>
      <c r="R7728" t="s">
        <v>67</v>
      </c>
      <c r="S7728" t="s">
        <v>79</v>
      </c>
      <c r="T7728" t="s">
        <v>80</v>
      </c>
      <c r="U7728" t="s">
        <v>20755</v>
      </c>
      <c r="V7728" t="s">
        <v>20756</v>
      </c>
      <c r="W7728" t="s">
        <v>20700</v>
      </c>
    </row>
    <row r="7729" spans="1:23" x14ac:dyDescent="0.2">
      <c r="A7729" t="s">
        <v>57</v>
      </c>
      <c r="B7729" t="s">
        <v>27544</v>
      </c>
      <c r="C7729" t="s">
        <v>12097</v>
      </c>
      <c r="D7729" t="s">
        <v>27545</v>
      </c>
      <c r="E7729" t="s">
        <v>310</v>
      </c>
      <c r="F7729" t="s">
        <v>11931</v>
      </c>
      <c r="G7729" s="2">
        <v>44418</v>
      </c>
      <c r="H7729" s="2">
        <v>44418</v>
      </c>
      <c r="I7729" s="2">
        <v>44425</v>
      </c>
      <c r="J7729" s="19">
        <f t="shared" si="190"/>
        <v>44783</v>
      </c>
      <c r="K7729" s="2">
        <v>44510</v>
      </c>
      <c r="L7729" s="5" t="s">
        <v>6</v>
      </c>
      <c r="M7729" t="s">
        <v>20696</v>
      </c>
      <c r="N7729" t="s">
        <v>30</v>
      </c>
      <c r="O7729" t="s">
        <v>64</v>
      </c>
      <c r="P7729" t="s">
        <v>65</v>
      </c>
      <c r="Q7729" t="s">
        <v>419</v>
      </c>
      <c r="R7729" t="s">
        <v>67</v>
      </c>
      <c r="S7729" t="s">
        <v>79</v>
      </c>
      <c r="T7729" t="s">
        <v>80</v>
      </c>
      <c r="U7729" t="s">
        <v>27546</v>
      </c>
      <c r="V7729" t="s">
        <v>27545</v>
      </c>
      <c r="W7729" t="s">
        <v>20700</v>
      </c>
    </row>
    <row r="7730" spans="1:23" x14ac:dyDescent="0.2">
      <c r="A7730" t="s">
        <v>57</v>
      </c>
      <c r="B7730" t="s">
        <v>27547</v>
      </c>
      <c r="C7730" t="s">
        <v>12145</v>
      </c>
      <c r="D7730" t="s">
        <v>27548</v>
      </c>
      <c r="E7730" t="s">
        <v>310</v>
      </c>
      <c r="F7730" t="s">
        <v>11931</v>
      </c>
      <c r="G7730" s="2">
        <v>44418</v>
      </c>
      <c r="H7730" s="2">
        <v>44418</v>
      </c>
      <c r="I7730" s="2">
        <v>44426</v>
      </c>
      <c r="J7730" s="19">
        <f t="shared" si="190"/>
        <v>44783</v>
      </c>
      <c r="K7730" s="2">
        <v>44510</v>
      </c>
      <c r="L7730" s="5" t="s">
        <v>6</v>
      </c>
      <c r="M7730" t="s">
        <v>20696</v>
      </c>
      <c r="N7730" t="s">
        <v>30</v>
      </c>
      <c r="O7730" t="s">
        <v>64</v>
      </c>
      <c r="P7730" t="s">
        <v>65</v>
      </c>
      <c r="Q7730" t="s">
        <v>178</v>
      </c>
      <c r="R7730" t="s">
        <v>67</v>
      </c>
      <c r="S7730" t="s">
        <v>79</v>
      </c>
      <c r="T7730" t="s">
        <v>80</v>
      </c>
      <c r="U7730" t="s">
        <v>27546</v>
      </c>
      <c r="V7730" t="s">
        <v>27545</v>
      </c>
      <c r="W7730" t="s">
        <v>20700</v>
      </c>
    </row>
    <row r="7731" spans="1:23" x14ac:dyDescent="0.2">
      <c r="A7731" t="s">
        <v>57</v>
      </c>
      <c r="B7731" t="s">
        <v>27549</v>
      </c>
      <c r="C7731" t="s">
        <v>27550</v>
      </c>
      <c r="D7731" t="s">
        <v>27551</v>
      </c>
      <c r="E7731" t="s">
        <v>136</v>
      </c>
      <c r="F7731" t="s">
        <v>21041</v>
      </c>
      <c r="G7731" s="2">
        <v>44418</v>
      </c>
      <c r="H7731" s="2">
        <v>44418</v>
      </c>
      <c r="I7731" s="2">
        <v>44439</v>
      </c>
      <c r="J7731" s="19">
        <f t="shared" si="190"/>
        <v>44783</v>
      </c>
      <c r="K7731" s="2">
        <v>44510</v>
      </c>
      <c r="L7731" s="5" t="s">
        <v>6</v>
      </c>
      <c r="M7731" t="s">
        <v>20696</v>
      </c>
      <c r="N7731" t="s">
        <v>30</v>
      </c>
      <c r="O7731" t="s">
        <v>64</v>
      </c>
      <c r="P7731" t="s">
        <v>65</v>
      </c>
      <c r="Q7731" t="s">
        <v>178</v>
      </c>
      <c r="R7731" t="s">
        <v>20697</v>
      </c>
      <c r="S7731" t="s">
        <v>20698</v>
      </c>
      <c r="T7731" t="s">
        <v>80</v>
      </c>
      <c r="U7731" t="s">
        <v>27552</v>
      </c>
      <c r="V7731" t="s">
        <v>27553</v>
      </c>
      <c r="W7731" t="s">
        <v>20700</v>
      </c>
    </row>
    <row r="7732" spans="1:23" x14ac:dyDescent="0.2">
      <c r="A7732" t="s">
        <v>57</v>
      </c>
      <c r="B7732" t="s">
        <v>27554</v>
      </c>
      <c r="C7732" t="s">
        <v>1497</v>
      </c>
      <c r="D7732" t="s">
        <v>27555</v>
      </c>
      <c r="E7732" t="s">
        <v>136</v>
      </c>
      <c r="F7732" t="s">
        <v>27502</v>
      </c>
      <c r="G7732" s="2">
        <v>44418</v>
      </c>
      <c r="H7732" s="2">
        <v>44418</v>
      </c>
      <c r="I7732" s="2">
        <v>44441</v>
      </c>
      <c r="J7732" s="19">
        <f t="shared" si="190"/>
        <v>44783</v>
      </c>
      <c r="K7732" s="2">
        <v>44510</v>
      </c>
      <c r="L7732" s="5" t="s">
        <v>6</v>
      </c>
      <c r="M7732" t="s">
        <v>20696</v>
      </c>
      <c r="N7732" t="s">
        <v>30</v>
      </c>
      <c r="O7732" t="s">
        <v>64</v>
      </c>
      <c r="P7732" t="s">
        <v>65</v>
      </c>
      <c r="Q7732" t="s">
        <v>20754</v>
      </c>
      <c r="R7732" t="s">
        <v>20697</v>
      </c>
      <c r="S7732" t="s">
        <v>20698</v>
      </c>
      <c r="T7732" t="s">
        <v>80</v>
      </c>
      <c r="U7732" t="s">
        <v>27552</v>
      </c>
      <c r="V7732" t="s">
        <v>27553</v>
      </c>
      <c r="W7732" t="s">
        <v>20700</v>
      </c>
    </row>
    <row r="7733" spans="1:23" x14ac:dyDescent="0.2">
      <c r="A7733" t="s">
        <v>57</v>
      </c>
      <c r="B7733" t="s">
        <v>27556</v>
      </c>
      <c r="C7733" t="s">
        <v>1497</v>
      </c>
      <c r="D7733" t="s">
        <v>27557</v>
      </c>
      <c r="E7733" t="s">
        <v>136</v>
      </c>
      <c r="F7733" t="s">
        <v>27502</v>
      </c>
      <c r="G7733" s="2">
        <v>44418</v>
      </c>
      <c r="H7733" s="2">
        <v>44418</v>
      </c>
      <c r="I7733" s="2">
        <v>44441</v>
      </c>
      <c r="J7733" s="19">
        <f t="shared" ref="J7733:J7763" si="191">H7733+365</f>
        <v>44783</v>
      </c>
      <c r="K7733" s="2">
        <v>44510</v>
      </c>
      <c r="L7733" s="5" t="s">
        <v>6</v>
      </c>
      <c r="M7733" t="s">
        <v>20696</v>
      </c>
      <c r="N7733" t="s">
        <v>30</v>
      </c>
      <c r="O7733" t="s">
        <v>64</v>
      </c>
      <c r="P7733" t="s">
        <v>65</v>
      </c>
      <c r="Q7733" t="s">
        <v>20754</v>
      </c>
      <c r="R7733" t="s">
        <v>20697</v>
      </c>
      <c r="S7733" t="s">
        <v>20698</v>
      </c>
      <c r="T7733" t="s">
        <v>80</v>
      </c>
      <c r="U7733" t="s">
        <v>27552</v>
      </c>
      <c r="V7733" t="s">
        <v>27553</v>
      </c>
      <c r="W7733" t="s">
        <v>20700</v>
      </c>
    </row>
    <row r="7734" spans="1:23" x14ac:dyDescent="0.2">
      <c r="A7734" t="s">
        <v>57</v>
      </c>
      <c r="B7734" t="s">
        <v>27558</v>
      </c>
      <c r="C7734" t="s">
        <v>1497</v>
      </c>
      <c r="D7734" t="s">
        <v>27559</v>
      </c>
      <c r="E7734" t="s">
        <v>136</v>
      </c>
      <c r="F7734" t="s">
        <v>27502</v>
      </c>
      <c r="G7734" s="2">
        <v>44418</v>
      </c>
      <c r="H7734" s="2">
        <v>44418</v>
      </c>
      <c r="I7734" s="2">
        <v>44441</v>
      </c>
      <c r="J7734" s="19">
        <f t="shared" si="191"/>
        <v>44783</v>
      </c>
      <c r="K7734" s="2">
        <v>44510</v>
      </c>
      <c r="L7734" s="5" t="s">
        <v>6</v>
      </c>
      <c r="M7734" t="s">
        <v>20696</v>
      </c>
      <c r="N7734" t="s">
        <v>30</v>
      </c>
      <c r="O7734" t="s">
        <v>64</v>
      </c>
      <c r="P7734" t="s">
        <v>65</v>
      </c>
      <c r="Q7734" t="s">
        <v>20754</v>
      </c>
      <c r="R7734" t="s">
        <v>20697</v>
      </c>
      <c r="S7734" t="s">
        <v>20698</v>
      </c>
      <c r="T7734" t="s">
        <v>80</v>
      </c>
      <c r="U7734" t="s">
        <v>27552</v>
      </c>
      <c r="V7734" t="s">
        <v>27553</v>
      </c>
      <c r="W7734" t="s">
        <v>20700</v>
      </c>
    </row>
    <row r="7735" spans="1:23" x14ac:dyDescent="0.2">
      <c r="A7735" t="s">
        <v>57</v>
      </c>
      <c r="B7735" t="s">
        <v>27560</v>
      </c>
      <c r="C7735" t="s">
        <v>405</v>
      </c>
      <c r="D7735" t="s">
        <v>27561</v>
      </c>
      <c r="E7735" t="s">
        <v>136</v>
      </c>
      <c r="F7735" t="s">
        <v>27502</v>
      </c>
      <c r="G7735" s="2">
        <v>44418</v>
      </c>
      <c r="H7735" s="2">
        <v>44418</v>
      </c>
      <c r="I7735" s="2">
        <v>44442</v>
      </c>
      <c r="J7735" s="19">
        <f t="shared" si="191"/>
        <v>44783</v>
      </c>
      <c r="K7735" s="2">
        <v>44510</v>
      </c>
      <c r="L7735" s="5" t="s">
        <v>6</v>
      </c>
      <c r="M7735" t="s">
        <v>20696</v>
      </c>
      <c r="N7735" t="s">
        <v>30</v>
      </c>
      <c r="O7735" t="s">
        <v>64</v>
      </c>
      <c r="P7735" t="s">
        <v>65</v>
      </c>
      <c r="Q7735" t="s">
        <v>25529</v>
      </c>
      <c r="R7735" t="s">
        <v>20697</v>
      </c>
      <c r="S7735" t="s">
        <v>20698</v>
      </c>
      <c r="T7735" t="s">
        <v>80</v>
      </c>
      <c r="U7735" t="s">
        <v>27503</v>
      </c>
      <c r="V7735" t="s">
        <v>27504</v>
      </c>
      <c r="W7735" t="s">
        <v>20700</v>
      </c>
    </row>
    <row r="7736" spans="1:23" x14ac:dyDescent="0.2">
      <c r="A7736" t="s">
        <v>57</v>
      </c>
      <c r="B7736" t="s">
        <v>27562</v>
      </c>
      <c r="C7736" t="s">
        <v>20926</v>
      </c>
      <c r="D7736" t="s">
        <v>27563</v>
      </c>
      <c r="E7736" t="s">
        <v>136</v>
      </c>
      <c r="F7736" t="s">
        <v>27502</v>
      </c>
      <c r="G7736" s="2">
        <v>44418</v>
      </c>
      <c r="H7736" s="2">
        <v>44418</v>
      </c>
      <c r="I7736" s="2">
        <v>44444</v>
      </c>
      <c r="J7736" s="19">
        <f t="shared" si="191"/>
        <v>44783</v>
      </c>
      <c r="K7736" s="2">
        <v>44510</v>
      </c>
      <c r="L7736" s="5" t="s">
        <v>6</v>
      </c>
      <c r="M7736" t="s">
        <v>20696</v>
      </c>
      <c r="N7736" t="s">
        <v>30</v>
      </c>
      <c r="O7736" t="s">
        <v>64</v>
      </c>
      <c r="P7736" t="s">
        <v>65</v>
      </c>
      <c r="Q7736" t="s">
        <v>109</v>
      </c>
      <c r="R7736" t="s">
        <v>20697</v>
      </c>
      <c r="S7736" t="s">
        <v>20698</v>
      </c>
      <c r="T7736" t="s">
        <v>80</v>
      </c>
      <c r="U7736" t="s">
        <v>27552</v>
      </c>
      <c r="V7736" t="s">
        <v>27553</v>
      </c>
      <c r="W7736" t="s">
        <v>20700</v>
      </c>
    </row>
    <row r="7737" spans="1:23" x14ac:dyDescent="0.2">
      <c r="A7737" t="s">
        <v>57</v>
      </c>
      <c r="B7737" t="s">
        <v>27564</v>
      </c>
      <c r="C7737" t="s">
        <v>405</v>
      </c>
      <c r="D7737" t="s">
        <v>27565</v>
      </c>
      <c r="E7737" t="s">
        <v>136</v>
      </c>
      <c r="F7737" t="s">
        <v>27502</v>
      </c>
      <c r="G7737" s="2">
        <v>44418</v>
      </c>
      <c r="H7737" s="2">
        <v>44418</v>
      </c>
      <c r="I7737" s="2">
        <v>44442</v>
      </c>
      <c r="J7737" s="19">
        <f t="shared" si="191"/>
        <v>44783</v>
      </c>
      <c r="K7737" s="2">
        <v>44510</v>
      </c>
      <c r="L7737" s="5" t="s">
        <v>6</v>
      </c>
      <c r="M7737" t="s">
        <v>20696</v>
      </c>
      <c r="N7737" t="s">
        <v>30</v>
      </c>
      <c r="O7737" t="s">
        <v>64</v>
      </c>
      <c r="P7737" t="s">
        <v>65</v>
      </c>
      <c r="Q7737" t="s">
        <v>25529</v>
      </c>
      <c r="R7737" t="s">
        <v>20697</v>
      </c>
      <c r="S7737" t="s">
        <v>20698</v>
      </c>
      <c r="T7737" t="s">
        <v>80</v>
      </c>
      <c r="U7737" t="s">
        <v>27503</v>
      </c>
      <c r="V7737" t="s">
        <v>27504</v>
      </c>
      <c r="W7737" t="s">
        <v>20700</v>
      </c>
    </row>
    <row r="7738" spans="1:23" x14ac:dyDescent="0.2">
      <c r="A7738" t="s">
        <v>57</v>
      </c>
      <c r="B7738" t="s">
        <v>27566</v>
      </c>
      <c r="C7738" t="s">
        <v>405</v>
      </c>
      <c r="D7738" t="s">
        <v>27567</v>
      </c>
      <c r="E7738" t="s">
        <v>136</v>
      </c>
      <c r="F7738" t="s">
        <v>27502</v>
      </c>
      <c r="G7738" s="2">
        <v>44418</v>
      </c>
      <c r="H7738" s="2">
        <v>44418</v>
      </c>
      <c r="I7738" s="2">
        <v>44442</v>
      </c>
      <c r="J7738" s="19">
        <f t="shared" si="191"/>
        <v>44783</v>
      </c>
      <c r="K7738" s="2">
        <v>44510</v>
      </c>
      <c r="L7738" s="5" t="s">
        <v>6</v>
      </c>
      <c r="M7738" t="s">
        <v>20696</v>
      </c>
      <c r="N7738" t="s">
        <v>30</v>
      </c>
      <c r="O7738" t="s">
        <v>64</v>
      </c>
      <c r="P7738" t="s">
        <v>65</v>
      </c>
      <c r="Q7738" t="s">
        <v>25529</v>
      </c>
      <c r="R7738" t="s">
        <v>20697</v>
      </c>
      <c r="S7738" t="s">
        <v>20698</v>
      </c>
      <c r="T7738" t="s">
        <v>80</v>
      </c>
      <c r="U7738" t="s">
        <v>27503</v>
      </c>
      <c r="V7738" t="s">
        <v>27504</v>
      </c>
      <c r="W7738" t="s">
        <v>20700</v>
      </c>
    </row>
    <row r="7739" spans="1:23" x14ac:dyDescent="0.2">
      <c r="A7739" t="s">
        <v>57</v>
      </c>
      <c r="B7739" t="s">
        <v>27568</v>
      </c>
      <c r="C7739" t="s">
        <v>10141</v>
      </c>
      <c r="D7739" t="s">
        <v>27569</v>
      </c>
      <c r="E7739" t="s">
        <v>136</v>
      </c>
      <c r="F7739" t="s">
        <v>21041</v>
      </c>
      <c r="G7739" s="2">
        <v>44418</v>
      </c>
      <c r="H7739" s="2">
        <v>44418</v>
      </c>
      <c r="I7739" s="2">
        <v>44442</v>
      </c>
      <c r="J7739" s="19">
        <f t="shared" si="191"/>
        <v>44783</v>
      </c>
      <c r="K7739" s="2">
        <v>44510</v>
      </c>
      <c r="L7739" s="5" t="s">
        <v>6</v>
      </c>
      <c r="M7739" t="s">
        <v>20696</v>
      </c>
      <c r="N7739" t="s">
        <v>30</v>
      </c>
      <c r="O7739" t="s">
        <v>64</v>
      </c>
      <c r="P7739" t="s">
        <v>65</v>
      </c>
      <c r="Q7739" t="s">
        <v>27530</v>
      </c>
      <c r="R7739" t="s">
        <v>20697</v>
      </c>
      <c r="S7739" t="s">
        <v>20698</v>
      </c>
      <c r="T7739" t="s">
        <v>80</v>
      </c>
      <c r="U7739" t="s">
        <v>27503</v>
      </c>
      <c r="V7739" t="s">
        <v>27504</v>
      </c>
      <c r="W7739" t="s">
        <v>20700</v>
      </c>
    </row>
    <row r="7740" spans="1:23" x14ac:dyDescent="0.2">
      <c r="A7740" t="s">
        <v>57</v>
      </c>
      <c r="B7740" t="s">
        <v>27570</v>
      </c>
      <c r="C7740" t="s">
        <v>817</v>
      </c>
      <c r="D7740" t="s">
        <v>27571</v>
      </c>
      <c r="E7740" t="s">
        <v>136</v>
      </c>
      <c r="F7740" t="s">
        <v>21041</v>
      </c>
      <c r="G7740" s="2">
        <v>44418</v>
      </c>
      <c r="H7740" s="2">
        <v>44418</v>
      </c>
      <c r="I7740" s="2">
        <v>44443</v>
      </c>
      <c r="J7740" s="19">
        <f t="shared" si="191"/>
        <v>44783</v>
      </c>
      <c r="K7740" s="2">
        <v>44510</v>
      </c>
      <c r="L7740" s="5" t="s">
        <v>6</v>
      </c>
      <c r="M7740" t="s">
        <v>20696</v>
      </c>
      <c r="N7740" t="s">
        <v>30</v>
      </c>
      <c r="O7740" t="s">
        <v>64</v>
      </c>
      <c r="P7740" t="s">
        <v>65</v>
      </c>
      <c r="Q7740" t="s">
        <v>27530</v>
      </c>
      <c r="R7740" t="s">
        <v>20697</v>
      </c>
      <c r="S7740" t="s">
        <v>20698</v>
      </c>
      <c r="T7740" t="s">
        <v>80</v>
      </c>
      <c r="U7740" t="s">
        <v>27503</v>
      </c>
      <c r="V7740" t="s">
        <v>27504</v>
      </c>
      <c r="W7740" t="s">
        <v>20700</v>
      </c>
    </row>
    <row r="7741" spans="1:23" x14ac:dyDescent="0.2">
      <c r="A7741" t="s">
        <v>57</v>
      </c>
      <c r="B7741" t="s">
        <v>27572</v>
      </c>
      <c r="C7741" t="s">
        <v>8239</v>
      </c>
      <c r="D7741" t="s">
        <v>27573</v>
      </c>
      <c r="E7741" t="s">
        <v>136</v>
      </c>
      <c r="F7741" t="s">
        <v>21041</v>
      </c>
      <c r="G7741" s="2">
        <v>44418</v>
      </c>
      <c r="H7741" s="2">
        <v>44418</v>
      </c>
      <c r="I7741" s="2">
        <v>44435</v>
      </c>
      <c r="J7741" s="19">
        <f t="shared" si="191"/>
        <v>44783</v>
      </c>
      <c r="K7741" s="2">
        <v>44510</v>
      </c>
      <c r="L7741" s="5" t="s">
        <v>6</v>
      </c>
      <c r="M7741" t="s">
        <v>20696</v>
      </c>
      <c r="N7741" t="s">
        <v>30</v>
      </c>
      <c r="O7741" t="s">
        <v>64</v>
      </c>
      <c r="P7741" t="s">
        <v>65</v>
      </c>
      <c r="Q7741" t="s">
        <v>27530</v>
      </c>
      <c r="R7741" t="s">
        <v>20697</v>
      </c>
      <c r="S7741" t="s">
        <v>20698</v>
      </c>
      <c r="T7741" t="s">
        <v>80</v>
      </c>
      <c r="U7741" t="s">
        <v>27503</v>
      </c>
      <c r="V7741" t="s">
        <v>27504</v>
      </c>
      <c r="W7741" t="s">
        <v>20700</v>
      </c>
    </row>
    <row r="7742" spans="1:23" x14ac:dyDescent="0.2">
      <c r="A7742" t="s">
        <v>57</v>
      </c>
      <c r="B7742" t="s">
        <v>27574</v>
      </c>
      <c r="C7742" t="s">
        <v>27575</v>
      </c>
      <c r="D7742" t="s">
        <v>27576</v>
      </c>
      <c r="E7742" t="s">
        <v>136</v>
      </c>
      <c r="F7742" t="s">
        <v>27502</v>
      </c>
      <c r="G7742" s="2">
        <v>44418</v>
      </c>
      <c r="H7742" s="2">
        <v>44418</v>
      </c>
      <c r="I7742" s="2">
        <v>44436</v>
      </c>
      <c r="J7742" s="19">
        <f t="shared" si="191"/>
        <v>44783</v>
      </c>
      <c r="K7742" s="2">
        <v>44510</v>
      </c>
      <c r="L7742" s="5" t="s">
        <v>6</v>
      </c>
      <c r="M7742" t="s">
        <v>20696</v>
      </c>
      <c r="N7742" t="s">
        <v>30</v>
      </c>
      <c r="O7742" t="s">
        <v>64</v>
      </c>
      <c r="P7742" t="s">
        <v>65</v>
      </c>
      <c r="Q7742" t="s">
        <v>25529</v>
      </c>
      <c r="R7742" t="s">
        <v>20697</v>
      </c>
      <c r="S7742" t="s">
        <v>20698</v>
      </c>
      <c r="T7742" t="s">
        <v>80</v>
      </c>
      <c r="U7742" t="s">
        <v>27503</v>
      </c>
      <c r="V7742" t="s">
        <v>27504</v>
      </c>
      <c r="W7742" t="s">
        <v>20700</v>
      </c>
    </row>
    <row r="7743" spans="1:23" x14ac:dyDescent="0.2">
      <c r="A7743" t="s">
        <v>57</v>
      </c>
      <c r="B7743" t="s">
        <v>27577</v>
      </c>
      <c r="C7743" t="s">
        <v>27575</v>
      </c>
      <c r="D7743" t="s">
        <v>27578</v>
      </c>
      <c r="E7743" t="s">
        <v>136</v>
      </c>
      <c r="F7743" t="s">
        <v>27502</v>
      </c>
      <c r="G7743" s="2">
        <v>44418</v>
      </c>
      <c r="H7743" s="2">
        <v>44418</v>
      </c>
      <c r="I7743" s="2">
        <v>44436</v>
      </c>
      <c r="J7743" s="19">
        <f t="shared" si="191"/>
        <v>44783</v>
      </c>
      <c r="K7743" s="2">
        <v>44510</v>
      </c>
      <c r="L7743" s="5" t="s">
        <v>6</v>
      </c>
      <c r="M7743" t="s">
        <v>20696</v>
      </c>
      <c r="N7743" t="s">
        <v>30</v>
      </c>
      <c r="O7743" t="s">
        <v>64</v>
      </c>
      <c r="P7743" t="s">
        <v>65</v>
      </c>
      <c r="Q7743" t="s">
        <v>25529</v>
      </c>
      <c r="R7743" t="s">
        <v>20697</v>
      </c>
      <c r="S7743" t="s">
        <v>20698</v>
      </c>
      <c r="T7743" t="s">
        <v>80</v>
      </c>
      <c r="U7743" t="s">
        <v>27503</v>
      </c>
      <c r="V7743" t="s">
        <v>27504</v>
      </c>
      <c r="W7743" t="s">
        <v>20700</v>
      </c>
    </row>
    <row r="7744" spans="1:23" x14ac:dyDescent="0.2">
      <c r="A7744" t="s">
        <v>57</v>
      </c>
      <c r="B7744" t="s">
        <v>27579</v>
      </c>
      <c r="C7744" t="s">
        <v>27575</v>
      </c>
      <c r="D7744" t="s">
        <v>27580</v>
      </c>
      <c r="E7744" t="s">
        <v>136</v>
      </c>
      <c r="F7744" t="s">
        <v>27502</v>
      </c>
      <c r="G7744" s="2">
        <v>44418</v>
      </c>
      <c r="H7744" s="2">
        <v>44418</v>
      </c>
      <c r="I7744" s="2">
        <v>44436</v>
      </c>
      <c r="J7744" s="19">
        <f t="shared" si="191"/>
        <v>44783</v>
      </c>
      <c r="K7744" s="2">
        <v>44510</v>
      </c>
      <c r="L7744" s="5" t="s">
        <v>6</v>
      </c>
      <c r="M7744" t="s">
        <v>20696</v>
      </c>
      <c r="N7744" t="s">
        <v>30</v>
      </c>
      <c r="O7744" t="s">
        <v>64</v>
      </c>
      <c r="P7744" t="s">
        <v>65</v>
      </c>
      <c r="Q7744" t="s">
        <v>25529</v>
      </c>
      <c r="R7744" t="s">
        <v>20697</v>
      </c>
      <c r="S7744" t="s">
        <v>20698</v>
      </c>
      <c r="T7744" t="s">
        <v>80</v>
      </c>
      <c r="U7744" t="s">
        <v>27503</v>
      </c>
      <c r="V7744" t="s">
        <v>27504</v>
      </c>
      <c r="W7744" t="s">
        <v>20700</v>
      </c>
    </row>
    <row r="7745" spans="1:23" x14ac:dyDescent="0.2">
      <c r="A7745" t="s">
        <v>57</v>
      </c>
      <c r="B7745" t="s">
        <v>27581</v>
      </c>
      <c r="C7745" t="s">
        <v>27582</v>
      </c>
      <c r="D7745" t="s">
        <v>27583</v>
      </c>
      <c r="E7745" t="s">
        <v>136</v>
      </c>
      <c r="F7745" t="s">
        <v>21041</v>
      </c>
      <c r="G7745" s="2">
        <v>44418</v>
      </c>
      <c r="H7745" s="2">
        <v>44418</v>
      </c>
      <c r="I7745" s="2">
        <v>44434</v>
      </c>
      <c r="J7745" s="19">
        <f t="shared" si="191"/>
        <v>44783</v>
      </c>
      <c r="K7745" s="2">
        <v>44510</v>
      </c>
      <c r="L7745" s="5" t="s">
        <v>6</v>
      </c>
      <c r="M7745" t="s">
        <v>20696</v>
      </c>
      <c r="N7745" t="s">
        <v>30</v>
      </c>
      <c r="O7745" t="s">
        <v>64</v>
      </c>
      <c r="P7745" t="s">
        <v>65</v>
      </c>
      <c r="Q7745" t="s">
        <v>27530</v>
      </c>
      <c r="R7745" t="s">
        <v>20697</v>
      </c>
      <c r="S7745" t="s">
        <v>20698</v>
      </c>
      <c r="T7745" t="s">
        <v>80</v>
      </c>
      <c r="U7745" t="s">
        <v>27503</v>
      </c>
      <c r="V7745" t="s">
        <v>27504</v>
      </c>
      <c r="W7745" t="s">
        <v>20700</v>
      </c>
    </row>
    <row r="7746" spans="1:23" x14ac:dyDescent="0.2">
      <c r="A7746" t="s">
        <v>57</v>
      </c>
      <c r="B7746" t="s">
        <v>27584</v>
      </c>
      <c r="C7746" t="s">
        <v>1675</v>
      </c>
      <c r="D7746" t="s">
        <v>27585</v>
      </c>
      <c r="E7746" t="s">
        <v>136</v>
      </c>
      <c r="F7746" t="s">
        <v>27502</v>
      </c>
      <c r="G7746" s="2">
        <v>44418</v>
      </c>
      <c r="H7746" s="2">
        <v>44418</v>
      </c>
      <c r="I7746" s="2">
        <v>44442</v>
      </c>
      <c r="J7746" s="19">
        <f t="shared" si="191"/>
        <v>44783</v>
      </c>
      <c r="K7746" s="2">
        <v>44510</v>
      </c>
      <c r="L7746" s="5" t="s">
        <v>6</v>
      </c>
      <c r="M7746" t="s">
        <v>20696</v>
      </c>
      <c r="N7746" t="s">
        <v>30</v>
      </c>
      <c r="O7746" t="s">
        <v>64</v>
      </c>
      <c r="P7746" t="s">
        <v>65</v>
      </c>
      <c r="Q7746" t="s">
        <v>25529</v>
      </c>
      <c r="R7746" t="s">
        <v>20697</v>
      </c>
      <c r="S7746" t="s">
        <v>20698</v>
      </c>
      <c r="T7746" t="s">
        <v>80</v>
      </c>
      <c r="U7746" t="s">
        <v>27503</v>
      </c>
      <c r="V7746" t="s">
        <v>27504</v>
      </c>
      <c r="W7746" t="s">
        <v>20700</v>
      </c>
    </row>
    <row r="7747" spans="1:23" x14ac:dyDescent="0.2">
      <c r="A7747" t="s">
        <v>57</v>
      </c>
      <c r="B7747" t="s">
        <v>27586</v>
      </c>
      <c r="C7747" t="s">
        <v>776</v>
      </c>
      <c r="D7747" t="s">
        <v>27587</v>
      </c>
      <c r="E7747" t="s">
        <v>136</v>
      </c>
      <c r="F7747" t="s">
        <v>21041</v>
      </c>
      <c r="G7747" s="2">
        <v>44418</v>
      </c>
      <c r="H7747" s="2">
        <v>44418</v>
      </c>
      <c r="I7747" s="2">
        <v>44441</v>
      </c>
      <c r="J7747" s="19">
        <f t="shared" si="191"/>
        <v>44783</v>
      </c>
      <c r="K7747" s="2">
        <v>44510</v>
      </c>
      <c r="L7747" s="5" t="s">
        <v>6</v>
      </c>
      <c r="M7747" t="s">
        <v>20696</v>
      </c>
      <c r="N7747" t="s">
        <v>30</v>
      </c>
      <c r="O7747" t="s">
        <v>64</v>
      </c>
      <c r="P7747" t="s">
        <v>65</v>
      </c>
      <c r="Q7747" t="s">
        <v>27530</v>
      </c>
      <c r="R7747" t="s">
        <v>20697</v>
      </c>
      <c r="S7747" t="s">
        <v>20698</v>
      </c>
      <c r="T7747" t="s">
        <v>80</v>
      </c>
      <c r="U7747" t="s">
        <v>27552</v>
      </c>
      <c r="V7747" t="s">
        <v>27553</v>
      </c>
      <c r="W7747" t="s">
        <v>20700</v>
      </c>
    </row>
    <row r="7748" spans="1:23" x14ac:dyDescent="0.2">
      <c r="A7748" t="s">
        <v>57</v>
      </c>
      <c r="B7748" t="s">
        <v>27588</v>
      </c>
      <c r="C7748" t="s">
        <v>20926</v>
      </c>
      <c r="D7748" t="s">
        <v>27589</v>
      </c>
      <c r="E7748" t="s">
        <v>136</v>
      </c>
      <c r="F7748" t="s">
        <v>27502</v>
      </c>
      <c r="G7748" s="2">
        <v>44418</v>
      </c>
      <c r="H7748" s="2">
        <v>44418</v>
      </c>
      <c r="I7748" s="2">
        <v>44445</v>
      </c>
      <c r="J7748" s="19">
        <f t="shared" si="191"/>
        <v>44783</v>
      </c>
      <c r="K7748" s="2">
        <v>44510</v>
      </c>
      <c r="L7748" s="5" t="s">
        <v>6</v>
      </c>
      <c r="M7748" t="s">
        <v>20696</v>
      </c>
      <c r="N7748" t="s">
        <v>30</v>
      </c>
      <c r="O7748" t="s">
        <v>64</v>
      </c>
      <c r="P7748" t="s">
        <v>65</v>
      </c>
      <c r="Q7748" t="s">
        <v>109</v>
      </c>
      <c r="R7748" t="s">
        <v>20697</v>
      </c>
      <c r="S7748" t="s">
        <v>20698</v>
      </c>
      <c r="T7748" t="s">
        <v>80</v>
      </c>
      <c r="U7748" t="s">
        <v>27552</v>
      </c>
      <c r="V7748" t="s">
        <v>27553</v>
      </c>
      <c r="W7748" t="s">
        <v>20700</v>
      </c>
    </row>
    <row r="7749" spans="1:23" x14ac:dyDescent="0.2">
      <c r="A7749" t="s">
        <v>57</v>
      </c>
      <c r="B7749" t="s">
        <v>27590</v>
      </c>
      <c r="C7749" t="s">
        <v>20926</v>
      </c>
      <c r="D7749" t="s">
        <v>27591</v>
      </c>
      <c r="E7749" t="s">
        <v>136</v>
      </c>
      <c r="F7749" t="s">
        <v>27502</v>
      </c>
      <c r="G7749" s="2">
        <v>44418</v>
      </c>
      <c r="H7749" s="2">
        <v>44418</v>
      </c>
      <c r="I7749" s="2">
        <v>44445</v>
      </c>
      <c r="J7749" s="19">
        <f t="shared" si="191"/>
        <v>44783</v>
      </c>
      <c r="K7749" s="2">
        <v>44510</v>
      </c>
      <c r="L7749" s="5" t="s">
        <v>6</v>
      </c>
      <c r="M7749" t="s">
        <v>20696</v>
      </c>
      <c r="N7749" t="s">
        <v>30</v>
      </c>
      <c r="O7749" t="s">
        <v>64</v>
      </c>
      <c r="P7749" t="s">
        <v>65</v>
      </c>
      <c r="Q7749" t="s">
        <v>109</v>
      </c>
      <c r="R7749" t="s">
        <v>20697</v>
      </c>
      <c r="S7749" t="s">
        <v>20698</v>
      </c>
      <c r="T7749" t="s">
        <v>80</v>
      </c>
      <c r="U7749" t="s">
        <v>27552</v>
      </c>
      <c r="V7749" t="s">
        <v>27553</v>
      </c>
      <c r="W7749" t="s">
        <v>20700</v>
      </c>
    </row>
    <row r="7750" spans="1:23" x14ac:dyDescent="0.2">
      <c r="A7750" t="s">
        <v>57</v>
      </c>
      <c r="B7750" t="s">
        <v>27592</v>
      </c>
      <c r="C7750" t="s">
        <v>4671</v>
      </c>
      <c r="D7750" t="s">
        <v>27593</v>
      </c>
      <c r="E7750" t="s">
        <v>136</v>
      </c>
      <c r="F7750" t="s">
        <v>27502</v>
      </c>
      <c r="G7750" s="2">
        <v>44418</v>
      </c>
      <c r="H7750" s="2">
        <v>44418</v>
      </c>
      <c r="I7750" s="2">
        <v>44443</v>
      </c>
      <c r="J7750" s="19">
        <f t="shared" si="191"/>
        <v>44783</v>
      </c>
      <c r="K7750" s="2">
        <v>44510</v>
      </c>
      <c r="L7750" s="5" t="s">
        <v>6</v>
      </c>
      <c r="M7750" t="s">
        <v>20696</v>
      </c>
      <c r="N7750" t="s">
        <v>30</v>
      </c>
      <c r="O7750" t="s">
        <v>64</v>
      </c>
      <c r="P7750" t="s">
        <v>65</v>
      </c>
      <c r="Q7750" t="s">
        <v>109</v>
      </c>
      <c r="R7750" t="s">
        <v>20697</v>
      </c>
      <c r="S7750" t="s">
        <v>20698</v>
      </c>
      <c r="T7750" t="s">
        <v>80</v>
      </c>
      <c r="U7750" t="s">
        <v>27552</v>
      </c>
      <c r="V7750" t="s">
        <v>27553</v>
      </c>
      <c r="W7750" t="s">
        <v>20700</v>
      </c>
    </row>
    <row r="7751" spans="1:23" x14ac:dyDescent="0.2">
      <c r="A7751" t="s">
        <v>57</v>
      </c>
      <c r="B7751" t="s">
        <v>27594</v>
      </c>
      <c r="C7751" t="s">
        <v>10774</v>
      </c>
      <c r="D7751" t="s">
        <v>27595</v>
      </c>
      <c r="E7751" t="s">
        <v>136</v>
      </c>
      <c r="F7751" t="s">
        <v>21041</v>
      </c>
      <c r="G7751" s="2">
        <v>44418</v>
      </c>
      <c r="H7751" s="2">
        <v>44418</v>
      </c>
      <c r="I7751" s="2">
        <v>44444</v>
      </c>
      <c r="J7751" s="19">
        <f t="shared" si="191"/>
        <v>44783</v>
      </c>
      <c r="K7751" s="2">
        <v>44510</v>
      </c>
      <c r="L7751" s="5" t="s">
        <v>6</v>
      </c>
      <c r="M7751" t="s">
        <v>20696</v>
      </c>
      <c r="N7751" t="s">
        <v>30</v>
      </c>
      <c r="O7751" t="s">
        <v>64</v>
      </c>
      <c r="P7751" t="s">
        <v>65</v>
      </c>
      <c r="Q7751" t="s">
        <v>27530</v>
      </c>
      <c r="R7751" t="s">
        <v>20697</v>
      </c>
      <c r="S7751" t="s">
        <v>20698</v>
      </c>
      <c r="T7751" t="s">
        <v>80</v>
      </c>
      <c r="U7751" t="s">
        <v>27552</v>
      </c>
      <c r="V7751" t="s">
        <v>27553</v>
      </c>
      <c r="W7751" t="s">
        <v>20700</v>
      </c>
    </row>
    <row r="7752" spans="1:23" x14ac:dyDescent="0.2">
      <c r="A7752" t="s">
        <v>57</v>
      </c>
      <c r="B7752" t="s">
        <v>27596</v>
      </c>
      <c r="C7752" t="s">
        <v>27597</v>
      </c>
      <c r="D7752" t="s">
        <v>27598</v>
      </c>
      <c r="E7752" t="s">
        <v>136</v>
      </c>
      <c r="F7752" t="s">
        <v>21041</v>
      </c>
      <c r="G7752" s="2">
        <v>44418</v>
      </c>
      <c r="H7752" s="2">
        <v>44418</v>
      </c>
      <c r="I7752" s="2">
        <v>44445</v>
      </c>
      <c r="J7752" s="19">
        <f t="shared" si="191"/>
        <v>44783</v>
      </c>
      <c r="K7752" s="2">
        <v>44510</v>
      </c>
      <c r="L7752" s="5" t="s">
        <v>6</v>
      </c>
      <c r="M7752" t="s">
        <v>20696</v>
      </c>
      <c r="N7752" t="s">
        <v>30</v>
      </c>
      <c r="O7752" t="s">
        <v>64</v>
      </c>
      <c r="P7752" t="s">
        <v>65</v>
      </c>
      <c r="Q7752" t="s">
        <v>27530</v>
      </c>
      <c r="R7752" t="s">
        <v>20697</v>
      </c>
      <c r="S7752" t="s">
        <v>20698</v>
      </c>
      <c r="T7752" t="s">
        <v>80</v>
      </c>
      <c r="U7752" t="s">
        <v>27552</v>
      </c>
      <c r="V7752" t="s">
        <v>27553</v>
      </c>
      <c r="W7752" t="s">
        <v>20700</v>
      </c>
    </row>
    <row r="7753" spans="1:23" x14ac:dyDescent="0.2">
      <c r="A7753" t="s">
        <v>57</v>
      </c>
      <c r="B7753" t="s">
        <v>27599</v>
      </c>
      <c r="C7753" t="s">
        <v>4671</v>
      </c>
      <c r="D7753" t="s">
        <v>27600</v>
      </c>
      <c r="E7753" t="s">
        <v>136</v>
      </c>
      <c r="F7753" t="s">
        <v>27502</v>
      </c>
      <c r="G7753" s="2">
        <v>44418</v>
      </c>
      <c r="H7753" s="2">
        <v>44418</v>
      </c>
      <c r="I7753" s="2">
        <v>44443</v>
      </c>
      <c r="J7753" s="19">
        <f t="shared" si="191"/>
        <v>44783</v>
      </c>
      <c r="K7753" s="2">
        <v>44510</v>
      </c>
      <c r="L7753" s="5" t="s">
        <v>6</v>
      </c>
      <c r="M7753" t="s">
        <v>20696</v>
      </c>
      <c r="N7753" t="s">
        <v>30</v>
      </c>
      <c r="O7753" t="s">
        <v>64</v>
      </c>
      <c r="P7753" t="s">
        <v>65</v>
      </c>
      <c r="Q7753" t="s">
        <v>109</v>
      </c>
      <c r="R7753" t="s">
        <v>20697</v>
      </c>
      <c r="S7753" t="s">
        <v>20698</v>
      </c>
      <c r="T7753" t="s">
        <v>80</v>
      </c>
      <c r="U7753" t="s">
        <v>27552</v>
      </c>
      <c r="V7753" t="s">
        <v>27553</v>
      </c>
      <c r="W7753" t="s">
        <v>20700</v>
      </c>
    </row>
    <row r="7754" spans="1:23" x14ac:dyDescent="0.2">
      <c r="A7754" t="s">
        <v>57</v>
      </c>
      <c r="B7754" t="s">
        <v>27601</v>
      </c>
      <c r="C7754" t="s">
        <v>4671</v>
      </c>
      <c r="D7754" t="s">
        <v>27602</v>
      </c>
      <c r="E7754" t="s">
        <v>136</v>
      </c>
      <c r="F7754" t="s">
        <v>27502</v>
      </c>
      <c r="G7754" s="2">
        <v>44418</v>
      </c>
      <c r="H7754" s="2">
        <v>44418</v>
      </c>
      <c r="I7754" s="2">
        <v>44443</v>
      </c>
      <c r="J7754" s="19">
        <f t="shared" si="191"/>
        <v>44783</v>
      </c>
      <c r="K7754" s="2">
        <v>44510</v>
      </c>
      <c r="L7754" s="5" t="s">
        <v>6</v>
      </c>
      <c r="M7754" t="s">
        <v>20696</v>
      </c>
      <c r="N7754" t="s">
        <v>30</v>
      </c>
      <c r="O7754" t="s">
        <v>64</v>
      </c>
      <c r="P7754" t="s">
        <v>65</v>
      </c>
      <c r="Q7754" t="s">
        <v>109</v>
      </c>
      <c r="R7754" t="s">
        <v>20697</v>
      </c>
      <c r="S7754" t="s">
        <v>20698</v>
      </c>
      <c r="T7754" t="s">
        <v>80</v>
      </c>
      <c r="U7754" t="s">
        <v>27552</v>
      </c>
      <c r="V7754" t="s">
        <v>27553</v>
      </c>
      <c r="W7754" t="s">
        <v>20700</v>
      </c>
    </row>
    <row r="7755" spans="1:23" x14ac:dyDescent="0.2">
      <c r="A7755" t="s">
        <v>57</v>
      </c>
      <c r="B7755" t="s">
        <v>27603</v>
      </c>
      <c r="C7755" t="s">
        <v>27604</v>
      </c>
      <c r="D7755" t="s">
        <v>27605</v>
      </c>
      <c r="E7755" t="s">
        <v>136</v>
      </c>
      <c r="F7755" t="s">
        <v>21041</v>
      </c>
      <c r="G7755" s="2">
        <v>44418</v>
      </c>
      <c r="H7755" s="2">
        <v>44418</v>
      </c>
      <c r="I7755" s="2">
        <v>44444</v>
      </c>
      <c r="J7755" s="19">
        <f t="shared" si="191"/>
        <v>44783</v>
      </c>
      <c r="K7755" s="2">
        <v>44510</v>
      </c>
      <c r="L7755" s="5" t="s">
        <v>6</v>
      </c>
      <c r="M7755" t="s">
        <v>20696</v>
      </c>
      <c r="N7755" t="s">
        <v>30</v>
      </c>
      <c r="O7755" t="s">
        <v>64</v>
      </c>
      <c r="P7755" t="s">
        <v>65</v>
      </c>
      <c r="Q7755" t="s">
        <v>27530</v>
      </c>
      <c r="R7755" t="s">
        <v>20697</v>
      </c>
      <c r="S7755" t="s">
        <v>20698</v>
      </c>
      <c r="T7755" t="s">
        <v>80</v>
      </c>
      <c r="U7755" t="s">
        <v>27552</v>
      </c>
      <c r="V7755" t="s">
        <v>27553</v>
      </c>
      <c r="W7755" t="s">
        <v>20700</v>
      </c>
    </row>
    <row r="7756" spans="1:23" x14ac:dyDescent="0.2">
      <c r="A7756" t="s">
        <v>57</v>
      </c>
      <c r="B7756" t="s">
        <v>27606</v>
      </c>
      <c r="C7756" t="s">
        <v>27607</v>
      </c>
      <c r="D7756" t="s">
        <v>27608</v>
      </c>
      <c r="E7756" t="s">
        <v>310</v>
      </c>
      <c r="F7756" t="s">
        <v>5073</v>
      </c>
      <c r="G7756" s="2">
        <v>44419</v>
      </c>
      <c r="H7756" s="2">
        <v>44419</v>
      </c>
      <c r="I7756" s="2">
        <v>44428</v>
      </c>
      <c r="J7756" s="19">
        <f t="shared" si="191"/>
        <v>44784</v>
      </c>
      <c r="K7756" s="2">
        <v>44511</v>
      </c>
      <c r="L7756" s="5" t="s">
        <v>6</v>
      </c>
      <c r="M7756" t="s">
        <v>20696</v>
      </c>
      <c r="N7756" t="s">
        <v>30</v>
      </c>
      <c r="O7756" t="s">
        <v>64</v>
      </c>
      <c r="P7756" t="s">
        <v>65</v>
      </c>
      <c r="Q7756" t="s">
        <v>20754</v>
      </c>
      <c r="R7756" t="s">
        <v>20697</v>
      </c>
      <c r="S7756" t="s">
        <v>20698</v>
      </c>
      <c r="T7756" t="s">
        <v>80</v>
      </c>
      <c r="U7756" t="s">
        <v>20755</v>
      </c>
      <c r="V7756" t="s">
        <v>20756</v>
      </c>
      <c r="W7756" t="s">
        <v>20700</v>
      </c>
    </row>
    <row r="7757" spans="1:23" x14ac:dyDescent="0.2">
      <c r="A7757" t="s">
        <v>57</v>
      </c>
      <c r="B7757" t="s">
        <v>27609</v>
      </c>
      <c r="C7757" t="s">
        <v>27610</v>
      </c>
      <c r="D7757" t="s">
        <v>27611</v>
      </c>
      <c r="E7757" t="s">
        <v>310</v>
      </c>
      <c r="F7757" t="s">
        <v>11931</v>
      </c>
      <c r="G7757" s="2">
        <v>44419</v>
      </c>
      <c r="H7757" s="2">
        <v>44419</v>
      </c>
      <c r="I7757" s="2">
        <v>44433</v>
      </c>
      <c r="J7757" s="19">
        <f t="shared" si="191"/>
        <v>44784</v>
      </c>
      <c r="K7757" s="2">
        <v>44511</v>
      </c>
      <c r="L7757" s="5" t="s">
        <v>6</v>
      </c>
      <c r="M7757" t="s">
        <v>20696</v>
      </c>
      <c r="N7757" t="s">
        <v>30</v>
      </c>
      <c r="O7757" t="s">
        <v>64</v>
      </c>
      <c r="P7757" t="s">
        <v>65</v>
      </c>
      <c r="Q7757" t="s">
        <v>178</v>
      </c>
      <c r="R7757" t="s">
        <v>67</v>
      </c>
      <c r="S7757" t="s">
        <v>79</v>
      </c>
      <c r="T7757" t="s">
        <v>80</v>
      </c>
      <c r="U7757" t="s">
        <v>27612</v>
      </c>
      <c r="V7757" t="s">
        <v>27613</v>
      </c>
      <c r="W7757" t="s">
        <v>20700</v>
      </c>
    </row>
    <row r="7758" spans="1:23" x14ac:dyDescent="0.2">
      <c r="A7758" t="s">
        <v>57</v>
      </c>
      <c r="B7758" t="s">
        <v>27614</v>
      </c>
      <c r="C7758" t="s">
        <v>27615</v>
      </c>
      <c r="D7758" t="s">
        <v>27616</v>
      </c>
      <c r="E7758" t="s">
        <v>310</v>
      </c>
      <c r="F7758" t="s">
        <v>20582</v>
      </c>
      <c r="G7758" s="2">
        <v>44419</v>
      </c>
      <c r="H7758" s="2">
        <v>44419</v>
      </c>
      <c r="I7758" s="2">
        <v>44434</v>
      </c>
      <c r="J7758" s="19">
        <f t="shared" si="191"/>
        <v>44784</v>
      </c>
      <c r="K7758" s="2">
        <v>44511</v>
      </c>
      <c r="L7758" s="5" t="s">
        <v>6</v>
      </c>
      <c r="M7758" t="s">
        <v>20696</v>
      </c>
      <c r="N7758" t="s">
        <v>30</v>
      </c>
      <c r="O7758" t="s">
        <v>64</v>
      </c>
      <c r="P7758" t="s">
        <v>65</v>
      </c>
      <c r="Q7758" t="s">
        <v>5711</v>
      </c>
      <c r="R7758" t="s">
        <v>20697</v>
      </c>
      <c r="S7758" t="s">
        <v>20698</v>
      </c>
      <c r="T7758" t="s">
        <v>80</v>
      </c>
      <c r="U7758" t="s">
        <v>27612</v>
      </c>
      <c r="V7758" t="s">
        <v>27613</v>
      </c>
      <c r="W7758" t="s">
        <v>20700</v>
      </c>
    </row>
    <row r="7759" spans="1:23" x14ac:dyDescent="0.2">
      <c r="A7759" t="s">
        <v>57</v>
      </c>
      <c r="B7759" t="s">
        <v>27617</v>
      </c>
      <c r="C7759" t="s">
        <v>27542</v>
      </c>
      <c r="D7759" t="s">
        <v>27618</v>
      </c>
      <c r="E7759" t="s">
        <v>310</v>
      </c>
      <c r="F7759" t="s">
        <v>5073</v>
      </c>
      <c r="G7759" s="2">
        <v>44419</v>
      </c>
      <c r="H7759" s="2">
        <v>44418</v>
      </c>
      <c r="I7759" s="2">
        <v>44435</v>
      </c>
      <c r="J7759" s="19">
        <f t="shared" si="191"/>
        <v>44783</v>
      </c>
      <c r="K7759" s="2">
        <v>44510</v>
      </c>
      <c r="L7759" s="5" t="s">
        <v>6</v>
      </c>
      <c r="M7759" t="s">
        <v>20696</v>
      </c>
      <c r="N7759" t="s">
        <v>30</v>
      </c>
      <c r="O7759" t="s">
        <v>64</v>
      </c>
      <c r="P7759" t="s">
        <v>65</v>
      </c>
      <c r="Q7759" t="s">
        <v>27619</v>
      </c>
      <c r="R7759" t="s">
        <v>67</v>
      </c>
      <c r="S7759" t="s">
        <v>79</v>
      </c>
      <c r="T7759" t="s">
        <v>80</v>
      </c>
      <c r="U7759" t="s">
        <v>20755</v>
      </c>
      <c r="V7759" t="s">
        <v>20756</v>
      </c>
      <c r="W7759" t="s">
        <v>20700</v>
      </c>
    </row>
    <row r="7760" spans="1:23" x14ac:dyDescent="0.2">
      <c r="A7760" t="s">
        <v>57</v>
      </c>
      <c r="B7760" t="s">
        <v>27620</v>
      </c>
      <c r="C7760" t="s">
        <v>7547</v>
      </c>
      <c r="D7760" t="s">
        <v>27621</v>
      </c>
      <c r="E7760" t="s">
        <v>310</v>
      </c>
      <c r="F7760" t="s">
        <v>10625</v>
      </c>
      <c r="G7760" s="2">
        <v>44419</v>
      </c>
      <c r="H7760" s="2">
        <v>44418</v>
      </c>
      <c r="I7760" s="2">
        <v>44429</v>
      </c>
      <c r="J7760" s="19">
        <f t="shared" si="191"/>
        <v>44783</v>
      </c>
      <c r="K7760" s="2">
        <v>44510</v>
      </c>
      <c r="L7760" s="5" t="s">
        <v>6</v>
      </c>
      <c r="M7760" t="s">
        <v>20696</v>
      </c>
      <c r="N7760" t="s">
        <v>30</v>
      </c>
      <c r="O7760" t="s">
        <v>64</v>
      </c>
      <c r="P7760" t="s">
        <v>65</v>
      </c>
      <c r="Q7760" t="s">
        <v>27622</v>
      </c>
      <c r="R7760" t="s">
        <v>20697</v>
      </c>
      <c r="S7760" t="s">
        <v>20698</v>
      </c>
      <c r="T7760" t="s">
        <v>80</v>
      </c>
      <c r="U7760" t="s">
        <v>27540</v>
      </c>
      <c r="V7760" t="s">
        <v>27539</v>
      </c>
      <c r="W7760" t="s">
        <v>20700</v>
      </c>
    </row>
    <row r="7761" spans="1:23" x14ac:dyDescent="0.2">
      <c r="A7761" t="s">
        <v>57</v>
      </c>
      <c r="B7761" t="s">
        <v>27623</v>
      </c>
      <c r="C7761" t="s">
        <v>27624</v>
      </c>
      <c r="D7761" t="s">
        <v>27625</v>
      </c>
      <c r="E7761" t="s">
        <v>310</v>
      </c>
      <c r="F7761" t="s">
        <v>11931</v>
      </c>
      <c r="G7761" s="2">
        <v>44419</v>
      </c>
      <c r="H7761" s="2">
        <v>44418</v>
      </c>
      <c r="I7761" s="2">
        <v>44429</v>
      </c>
      <c r="J7761" s="19">
        <f t="shared" si="191"/>
        <v>44783</v>
      </c>
      <c r="K7761" s="2">
        <v>44510</v>
      </c>
      <c r="L7761" s="5" t="s">
        <v>6</v>
      </c>
      <c r="M7761" t="s">
        <v>20696</v>
      </c>
      <c r="N7761" t="s">
        <v>30</v>
      </c>
      <c r="O7761" t="s">
        <v>64</v>
      </c>
      <c r="P7761" t="s">
        <v>65</v>
      </c>
      <c r="Q7761" t="s">
        <v>27622</v>
      </c>
      <c r="R7761" t="s">
        <v>20697</v>
      </c>
      <c r="S7761" t="s">
        <v>20698</v>
      </c>
      <c r="T7761" t="s">
        <v>80</v>
      </c>
      <c r="U7761" t="s">
        <v>27540</v>
      </c>
      <c r="V7761" t="s">
        <v>27539</v>
      </c>
      <c r="W7761" t="s">
        <v>20700</v>
      </c>
    </row>
    <row r="7762" spans="1:23" x14ac:dyDescent="0.2">
      <c r="A7762" t="s">
        <v>57</v>
      </c>
      <c r="B7762" t="s">
        <v>27626</v>
      </c>
      <c r="C7762" t="s">
        <v>27607</v>
      </c>
      <c r="D7762" t="s">
        <v>27627</v>
      </c>
      <c r="E7762" t="s">
        <v>310</v>
      </c>
      <c r="F7762" t="s">
        <v>5073</v>
      </c>
      <c r="G7762" s="2">
        <v>44420</v>
      </c>
      <c r="H7762" s="2">
        <v>44419</v>
      </c>
      <c r="I7762" s="2">
        <v>44428</v>
      </c>
      <c r="J7762" s="19">
        <f t="shared" si="191"/>
        <v>44784</v>
      </c>
      <c r="K7762" s="2">
        <v>44511</v>
      </c>
      <c r="L7762" s="5" t="s">
        <v>6</v>
      </c>
      <c r="M7762" t="s">
        <v>20696</v>
      </c>
      <c r="N7762" t="s">
        <v>30</v>
      </c>
      <c r="O7762" t="s">
        <v>64</v>
      </c>
      <c r="P7762" t="s">
        <v>65</v>
      </c>
      <c r="Q7762" t="s">
        <v>27628</v>
      </c>
      <c r="R7762" t="s">
        <v>20697</v>
      </c>
      <c r="S7762" t="s">
        <v>20698</v>
      </c>
      <c r="T7762" t="s">
        <v>80</v>
      </c>
      <c r="U7762" t="s">
        <v>20755</v>
      </c>
      <c r="V7762" t="s">
        <v>20756</v>
      </c>
      <c r="W7762" t="s">
        <v>20700</v>
      </c>
    </row>
    <row r="7763" spans="1:23" x14ac:dyDescent="0.2">
      <c r="A7763" t="s">
        <v>57</v>
      </c>
      <c r="B7763" t="s">
        <v>27629</v>
      </c>
      <c r="C7763" t="s">
        <v>27607</v>
      </c>
      <c r="D7763" t="s">
        <v>27630</v>
      </c>
      <c r="E7763" t="s">
        <v>310</v>
      </c>
      <c r="F7763" t="s">
        <v>5073</v>
      </c>
      <c r="G7763" s="2">
        <v>44420</v>
      </c>
      <c r="H7763" s="2">
        <v>44419</v>
      </c>
      <c r="I7763" s="2">
        <v>44428</v>
      </c>
      <c r="J7763" s="19">
        <f t="shared" si="191"/>
        <v>44784</v>
      </c>
      <c r="K7763" s="2">
        <v>44511</v>
      </c>
      <c r="L7763" s="5" t="s">
        <v>6</v>
      </c>
      <c r="M7763" t="s">
        <v>20696</v>
      </c>
      <c r="N7763" t="s">
        <v>30</v>
      </c>
      <c r="O7763" t="s">
        <v>64</v>
      </c>
      <c r="P7763" t="s">
        <v>65</v>
      </c>
      <c r="Q7763" t="s">
        <v>27628</v>
      </c>
      <c r="R7763" t="s">
        <v>20697</v>
      </c>
      <c r="S7763" t="s">
        <v>20698</v>
      </c>
      <c r="T7763" t="s">
        <v>80</v>
      </c>
      <c r="U7763" t="s">
        <v>20755</v>
      </c>
      <c r="V7763" t="s">
        <v>20756</v>
      </c>
      <c r="W7763" t="s">
        <v>20700</v>
      </c>
    </row>
    <row r="7764" spans="1:23" x14ac:dyDescent="0.2">
      <c r="A7764" t="s">
        <v>57</v>
      </c>
      <c r="B7764" t="s">
        <v>27631</v>
      </c>
      <c r="C7764" t="s">
        <v>2694</v>
      </c>
      <c r="D7764" t="s">
        <v>27632</v>
      </c>
      <c r="E7764" t="s">
        <v>136</v>
      </c>
      <c r="F7764" t="s">
        <v>213</v>
      </c>
      <c r="G7764" s="2">
        <v>44420</v>
      </c>
      <c r="H7764" s="2">
        <v>44420</v>
      </c>
      <c r="I7764" s="2">
        <v>44436</v>
      </c>
      <c r="J7764" s="19">
        <f>H7764+180</f>
        <v>44600</v>
      </c>
      <c r="K7764" s="2">
        <v>44512</v>
      </c>
      <c r="L7764" s="5" t="s">
        <v>6</v>
      </c>
      <c r="M7764" t="s">
        <v>63</v>
      </c>
      <c r="N7764" t="s">
        <v>33</v>
      </c>
      <c r="O7764" t="s">
        <v>64</v>
      </c>
      <c r="P7764" t="s">
        <v>16814</v>
      </c>
      <c r="Q7764" t="s">
        <v>20188</v>
      </c>
      <c r="R7764" t="s">
        <v>67</v>
      </c>
      <c r="S7764" t="s">
        <v>90</v>
      </c>
      <c r="T7764" t="s">
        <v>69</v>
      </c>
      <c r="U7764" t="s">
        <v>299</v>
      </c>
      <c r="V7764" t="s">
        <v>299</v>
      </c>
      <c r="W7764" t="s">
        <v>299</v>
      </c>
    </row>
    <row r="7765" spans="1:23" x14ac:dyDescent="0.2">
      <c r="A7765" t="s">
        <v>57</v>
      </c>
      <c r="B7765" t="s">
        <v>27633</v>
      </c>
      <c r="C7765" t="s">
        <v>18946</v>
      </c>
      <c r="D7765" t="s">
        <v>27634</v>
      </c>
      <c r="E7765" t="s">
        <v>310</v>
      </c>
      <c r="F7765" t="s">
        <v>11931</v>
      </c>
      <c r="G7765" s="2">
        <v>44421</v>
      </c>
      <c r="H7765" s="2">
        <v>44421</v>
      </c>
      <c r="I7765" s="2">
        <v>44448</v>
      </c>
      <c r="J7765" s="19">
        <f t="shared" ref="J7765:J7778" si="192">H7765+365</f>
        <v>44786</v>
      </c>
      <c r="K7765" s="2">
        <v>44513</v>
      </c>
      <c r="L7765" s="5" t="s">
        <v>6</v>
      </c>
      <c r="M7765" t="s">
        <v>20696</v>
      </c>
      <c r="N7765" t="s">
        <v>30</v>
      </c>
      <c r="O7765" t="s">
        <v>64</v>
      </c>
      <c r="P7765" t="s">
        <v>65</v>
      </c>
      <c r="Q7765" t="s">
        <v>419</v>
      </c>
      <c r="R7765" t="s">
        <v>20697</v>
      </c>
      <c r="S7765" t="s">
        <v>20698</v>
      </c>
      <c r="T7765" t="s">
        <v>80</v>
      </c>
      <c r="U7765" t="s">
        <v>27635</v>
      </c>
      <c r="V7765" t="s">
        <v>27634</v>
      </c>
      <c r="W7765" t="s">
        <v>20700</v>
      </c>
    </row>
    <row r="7766" spans="1:23" x14ac:dyDescent="0.2">
      <c r="A7766" t="s">
        <v>57</v>
      </c>
      <c r="B7766" t="s">
        <v>27636</v>
      </c>
      <c r="C7766" t="s">
        <v>27615</v>
      </c>
      <c r="D7766" t="s">
        <v>27637</v>
      </c>
      <c r="E7766" t="s">
        <v>310</v>
      </c>
      <c r="F7766" t="s">
        <v>20582</v>
      </c>
      <c r="G7766" s="2">
        <v>44421</v>
      </c>
      <c r="H7766" s="2">
        <v>44419</v>
      </c>
      <c r="I7766" s="2">
        <v>44434</v>
      </c>
      <c r="J7766" s="19">
        <f t="shared" si="192"/>
        <v>44784</v>
      </c>
      <c r="K7766" s="2">
        <v>44511</v>
      </c>
      <c r="L7766" s="5" t="s">
        <v>6</v>
      </c>
      <c r="M7766" t="s">
        <v>77</v>
      </c>
      <c r="N7766" t="s">
        <v>30</v>
      </c>
      <c r="O7766" t="s">
        <v>64</v>
      </c>
      <c r="P7766" t="s">
        <v>65</v>
      </c>
      <c r="Q7766" t="s">
        <v>27622</v>
      </c>
      <c r="R7766" t="s">
        <v>67</v>
      </c>
      <c r="S7766" t="s">
        <v>79</v>
      </c>
      <c r="T7766" t="s">
        <v>80</v>
      </c>
      <c r="U7766" t="s">
        <v>27612</v>
      </c>
      <c r="V7766" t="s">
        <v>27613</v>
      </c>
      <c r="W7766" t="s">
        <v>20700</v>
      </c>
    </row>
    <row r="7767" spans="1:23" x14ac:dyDescent="0.2">
      <c r="A7767" t="s">
        <v>57</v>
      </c>
      <c r="B7767" t="s">
        <v>27638</v>
      </c>
      <c r="C7767" t="s">
        <v>27615</v>
      </c>
      <c r="D7767" t="s">
        <v>27639</v>
      </c>
      <c r="E7767" t="s">
        <v>310</v>
      </c>
      <c r="F7767" t="s">
        <v>20582</v>
      </c>
      <c r="G7767" s="2">
        <v>44421</v>
      </c>
      <c r="H7767" s="2">
        <v>44419</v>
      </c>
      <c r="I7767" s="2">
        <v>44434</v>
      </c>
      <c r="J7767" s="19">
        <f t="shared" si="192"/>
        <v>44784</v>
      </c>
      <c r="K7767" s="2">
        <v>44511</v>
      </c>
      <c r="L7767" s="5" t="s">
        <v>6</v>
      </c>
      <c r="M7767" t="s">
        <v>77</v>
      </c>
      <c r="N7767" t="s">
        <v>30</v>
      </c>
      <c r="O7767" t="s">
        <v>64</v>
      </c>
      <c r="P7767" t="s">
        <v>65</v>
      </c>
      <c r="Q7767" t="s">
        <v>27622</v>
      </c>
      <c r="R7767" t="s">
        <v>67</v>
      </c>
      <c r="S7767" t="s">
        <v>79</v>
      </c>
      <c r="T7767" t="s">
        <v>80</v>
      </c>
      <c r="U7767" t="s">
        <v>27612</v>
      </c>
      <c r="V7767" t="s">
        <v>27613</v>
      </c>
      <c r="W7767" t="s">
        <v>20700</v>
      </c>
    </row>
    <row r="7768" spans="1:23" x14ac:dyDescent="0.2">
      <c r="A7768" t="s">
        <v>57</v>
      </c>
      <c r="B7768" t="s">
        <v>27640</v>
      </c>
      <c r="C7768" t="s">
        <v>27610</v>
      </c>
      <c r="D7768" t="s">
        <v>27641</v>
      </c>
      <c r="E7768" t="s">
        <v>310</v>
      </c>
      <c r="F7768" t="s">
        <v>11931</v>
      </c>
      <c r="G7768" s="2">
        <v>44421</v>
      </c>
      <c r="H7768" s="2">
        <v>44419</v>
      </c>
      <c r="I7768" s="2">
        <v>44433</v>
      </c>
      <c r="J7768" s="19">
        <f t="shared" si="192"/>
        <v>44784</v>
      </c>
      <c r="K7768" s="2">
        <v>44511</v>
      </c>
      <c r="L7768" s="5" t="s">
        <v>6</v>
      </c>
      <c r="M7768" t="s">
        <v>20696</v>
      </c>
      <c r="N7768" t="s">
        <v>30</v>
      </c>
      <c r="O7768" t="s">
        <v>64</v>
      </c>
      <c r="P7768" t="s">
        <v>65</v>
      </c>
      <c r="Q7768" t="s">
        <v>27642</v>
      </c>
      <c r="R7768" t="s">
        <v>67</v>
      </c>
      <c r="S7768" t="s">
        <v>79</v>
      </c>
      <c r="T7768" t="s">
        <v>80</v>
      </c>
      <c r="U7768" t="s">
        <v>27612</v>
      </c>
      <c r="V7768" t="s">
        <v>27613</v>
      </c>
      <c r="W7768" t="s">
        <v>20700</v>
      </c>
    </row>
    <row r="7769" spans="1:23" x14ac:dyDescent="0.2">
      <c r="A7769" t="s">
        <v>57</v>
      </c>
      <c r="B7769" t="s">
        <v>27643</v>
      </c>
      <c r="C7769" t="s">
        <v>27610</v>
      </c>
      <c r="D7769" t="s">
        <v>27644</v>
      </c>
      <c r="E7769" t="s">
        <v>310</v>
      </c>
      <c r="F7769" t="s">
        <v>11931</v>
      </c>
      <c r="G7769" s="2">
        <v>44421</v>
      </c>
      <c r="H7769" s="2">
        <v>44419</v>
      </c>
      <c r="I7769" s="2">
        <v>44433</v>
      </c>
      <c r="J7769" s="19">
        <f t="shared" si="192"/>
        <v>44784</v>
      </c>
      <c r="K7769" s="2">
        <v>44511</v>
      </c>
      <c r="L7769" s="5" t="s">
        <v>6</v>
      </c>
      <c r="M7769" t="s">
        <v>20696</v>
      </c>
      <c r="N7769" t="s">
        <v>30</v>
      </c>
      <c r="O7769" t="s">
        <v>64</v>
      </c>
      <c r="P7769" t="s">
        <v>65</v>
      </c>
      <c r="Q7769" t="s">
        <v>27642</v>
      </c>
      <c r="R7769" t="s">
        <v>67</v>
      </c>
      <c r="S7769" t="s">
        <v>79</v>
      </c>
      <c r="T7769" t="s">
        <v>80</v>
      </c>
      <c r="U7769" t="s">
        <v>27612</v>
      </c>
      <c r="V7769" t="s">
        <v>27613</v>
      </c>
      <c r="W7769" t="s">
        <v>20700</v>
      </c>
    </row>
    <row r="7770" spans="1:23" x14ac:dyDescent="0.2">
      <c r="A7770" t="s">
        <v>57</v>
      </c>
      <c r="B7770" t="s">
        <v>27645</v>
      </c>
      <c r="C7770" t="s">
        <v>27646</v>
      </c>
      <c r="D7770" t="s">
        <v>27647</v>
      </c>
      <c r="E7770" t="s">
        <v>310</v>
      </c>
      <c r="F7770" t="s">
        <v>1945</v>
      </c>
      <c r="G7770" s="2">
        <v>44421</v>
      </c>
      <c r="H7770" s="2">
        <v>44421</v>
      </c>
      <c r="I7770" s="2">
        <v>44446</v>
      </c>
      <c r="J7770" s="19">
        <f t="shared" si="192"/>
        <v>44786</v>
      </c>
      <c r="K7770" s="2">
        <v>44513</v>
      </c>
      <c r="L7770" s="5" t="s">
        <v>6</v>
      </c>
      <c r="M7770" t="s">
        <v>88</v>
      </c>
      <c r="N7770" t="s">
        <v>30</v>
      </c>
      <c r="O7770" t="s">
        <v>64</v>
      </c>
      <c r="P7770" t="s">
        <v>65</v>
      </c>
      <c r="Q7770" t="s">
        <v>20754</v>
      </c>
      <c r="R7770" t="s">
        <v>67</v>
      </c>
      <c r="S7770" t="s">
        <v>90</v>
      </c>
      <c r="T7770" t="s">
        <v>80</v>
      </c>
      <c r="U7770" t="s">
        <v>20755</v>
      </c>
      <c r="V7770" t="s">
        <v>20756</v>
      </c>
      <c r="W7770" t="s">
        <v>20700</v>
      </c>
    </row>
    <row r="7771" spans="1:23" x14ac:dyDescent="0.2">
      <c r="A7771" t="s">
        <v>57</v>
      </c>
      <c r="B7771" t="s">
        <v>27648</v>
      </c>
      <c r="C7771" t="s">
        <v>10079</v>
      </c>
      <c r="D7771" t="s">
        <v>27649</v>
      </c>
      <c r="E7771" t="s">
        <v>310</v>
      </c>
      <c r="F7771" t="s">
        <v>27650</v>
      </c>
      <c r="G7771" s="2">
        <v>44421</v>
      </c>
      <c r="H7771" s="2">
        <v>44421</v>
      </c>
      <c r="I7771" s="2">
        <v>44442</v>
      </c>
      <c r="J7771" s="19">
        <f t="shared" si="192"/>
        <v>44786</v>
      </c>
      <c r="K7771" s="2">
        <v>44513</v>
      </c>
      <c r="L7771" s="5" t="s">
        <v>6</v>
      </c>
      <c r="M7771" t="s">
        <v>88</v>
      </c>
      <c r="N7771" t="s">
        <v>30</v>
      </c>
      <c r="O7771" t="s">
        <v>64</v>
      </c>
      <c r="P7771" t="s">
        <v>65</v>
      </c>
      <c r="Q7771" t="s">
        <v>20754</v>
      </c>
      <c r="R7771" t="s">
        <v>67</v>
      </c>
      <c r="S7771" t="s">
        <v>90</v>
      </c>
      <c r="T7771" t="s">
        <v>80</v>
      </c>
      <c r="U7771" t="s">
        <v>20699</v>
      </c>
      <c r="V7771" t="s">
        <v>20695</v>
      </c>
      <c r="W7771" t="s">
        <v>20700</v>
      </c>
    </row>
    <row r="7772" spans="1:23" x14ac:dyDescent="0.2">
      <c r="A7772" t="s">
        <v>57</v>
      </c>
      <c r="B7772" t="s">
        <v>27651</v>
      </c>
      <c r="C7772" t="s">
        <v>10373</v>
      </c>
      <c r="D7772" t="s">
        <v>25478</v>
      </c>
      <c r="E7772" t="s">
        <v>310</v>
      </c>
      <c r="F7772" t="s">
        <v>25773</v>
      </c>
      <c r="G7772" s="2">
        <v>44421</v>
      </c>
      <c r="H7772" s="2">
        <v>44421</v>
      </c>
      <c r="I7772" s="2">
        <v>44447</v>
      </c>
      <c r="J7772" s="19">
        <f t="shared" si="192"/>
        <v>44786</v>
      </c>
      <c r="K7772" s="2">
        <v>44513</v>
      </c>
      <c r="L7772" s="5" t="s">
        <v>6</v>
      </c>
      <c r="M7772" t="s">
        <v>20696</v>
      </c>
      <c r="N7772" t="s">
        <v>30</v>
      </c>
      <c r="O7772" t="s">
        <v>64</v>
      </c>
      <c r="P7772" t="s">
        <v>65</v>
      </c>
      <c r="Q7772" t="s">
        <v>3390</v>
      </c>
      <c r="R7772" t="s">
        <v>67</v>
      </c>
      <c r="S7772" t="s">
        <v>90</v>
      </c>
      <c r="T7772" t="s">
        <v>80</v>
      </c>
      <c r="U7772" t="s">
        <v>25477</v>
      </c>
      <c r="V7772" t="s">
        <v>25478</v>
      </c>
      <c r="W7772" t="s">
        <v>92</v>
      </c>
    </row>
    <row r="7773" spans="1:23" x14ac:dyDescent="0.2">
      <c r="A7773" t="s">
        <v>57</v>
      </c>
      <c r="B7773" t="s">
        <v>27652</v>
      </c>
      <c r="C7773" t="s">
        <v>27653</v>
      </c>
      <c r="D7773" t="s">
        <v>27654</v>
      </c>
      <c r="E7773" t="s">
        <v>310</v>
      </c>
      <c r="F7773" t="s">
        <v>11931</v>
      </c>
      <c r="G7773" s="2">
        <v>44421</v>
      </c>
      <c r="H7773" s="2">
        <v>44421</v>
      </c>
      <c r="I7773" s="2">
        <v>44451</v>
      </c>
      <c r="J7773" s="19">
        <f t="shared" si="192"/>
        <v>44786</v>
      </c>
      <c r="K7773" s="2">
        <v>44513</v>
      </c>
      <c r="L7773" s="5" t="s">
        <v>6</v>
      </c>
      <c r="M7773" t="s">
        <v>20696</v>
      </c>
      <c r="N7773" t="s">
        <v>30</v>
      </c>
      <c r="O7773" t="s">
        <v>64</v>
      </c>
      <c r="P7773" t="s">
        <v>65</v>
      </c>
      <c r="Q7773" t="s">
        <v>5711</v>
      </c>
      <c r="R7773" t="s">
        <v>20697</v>
      </c>
      <c r="S7773" t="s">
        <v>20698</v>
      </c>
      <c r="T7773" t="s">
        <v>80</v>
      </c>
      <c r="U7773" t="s">
        <v>20699</v>
      </c>
      <c r="V7773" t="s">
        <v>20695</v>
      </c>
      <c r="W7773" t="s">
        <v>20700</v>
      </c>
    </row>
    <row r="7774" spans="1:23" x14ac:dyDescent="0.2">
      <c r="A7774" t="s">
        <v>57</v>
      </c>
      <c r="B7774" t="s">
        <v>27655</v>
      </c>
      <c r="C7774" t="s">
        <v>27656</v>
      </c>
      <c r="D7774" t="s">
        <v>27657</v>
      </c>
      <c r="E7774" t="s">
        <v>310</v>
      </c>
      <c r="F7774" t="s">
        <v>11931</v>
      </c>
      <c r="G7774" s="2">
        <v>44421</v>
      </c>
      <c r="H7774" s="2">
        <v>44421</v>
      </c>
      <c r="I7774" s="2">
        <v>44440</v>
      </c>
      <c r="J7774" s="19">
        <f t="shared" si="192"/>
        <v>44786</v>
      </c>
      <c r="K7774" s="2">
        <v>44513</v>
      </c>
      <c r="L7774" s="5" t="s">
        <v>6</v>
      </c>
      <c r="M7774" t="s">
        <v>20696</v>
      </c>
      <c r="N7774" t="s">
        <v>30</v>
      </c>
      <c r="O7774" t="s">
        <v>64</v>
      </c>
      <c r="P7774" t="s">
        <v>65</v>
      </c>
      <c r="Q7774" t="s">
        <v>26726</v>
      </c>
      <c r="R7774" t="s">
        <v>20697</v>
      </c>
      <c r="S7774" t="s">
        <v>20698</v>
      </c>
      <c r="T7774" t="s">
        <v>80</v>
      </c>
      <c r="U7774" t="s">
        <v>25477</v>
      </c>
      <c r="V7774" t="s">
        <v>25478</v>
      </c>
      <c r="W7774" t="s">
        <v>92</v>
      </c>
    </row>
    <row r="7775" spans="1:23" x14ac:dyDescent="0.2">
      <c r="A7775" t="s">
        <v>57</v>
      </c>
      <c r="B7775" t="s">
        <v>27658</v>
      </c>
      <c r="C7775" t="s">
        <v>27659</v>
      </c>
      <c r="D7775" t="s">
        <v>27660</v>
      </c>
      <c r="E7775" t="s">
        <v>310</v>
      </c>
      <c r="F7775" t="s">
        <v>5073</v>
      </c>
      <c r="G7775" s="2">
        <v>44422</v>
      </c>
      <c r="H7775" s="2">
        <v>44422</v>
      </c>
      <c r="I7775" s="2">
        <v>44433</v>
      </c>
      <c r="J7775" s="19">
        <f t="shared" si="192"/>
        <v>44787</v>
      </c>
      <c r="K7775" s="2">
        <v>44514</v>
      </c>
      <c r="L7775" s="5" t="s">
        <v>6</v>
      </c>
      <c r="M7775" t="s">
        <v>63</v>
      </c>
      <c r="N7775" t="s">
        <v>30</v>
      </c>
      <c r="O7775" t="s">
        <v>64</v>
      </c>
      <c r="P7775" t="s">
        <v>65</v>
      </c>
      <c r="Q7775" t="s">
        <v>22918</v>
      </c>
      <c r="R7775" t="s">
        <v>67</v>
      </c>
      <c r="S7775" t="s">
        <v>90</v>
      </c>
      <c r="T7775" t="s">
        <v>69</v>
      </c>
      <c r="U7775" t="s">
        <v>27661</v>
      </c>
      <c r="V7775" t="s">
        <v>27660</v>
      </c>
      <c r="W7775" t="s">
        <v>71</v>
      </c>
    </row>
    <row r="7776" spans="1:23" x14ac:dyDescent="0.2">
      <c r="A7776" t="s">
        <v>57</v>
      </c>
      <c r="B7776" t="s">
        <v>27662</v>
      </c>
      <c r="C7776" t="s">
        <v>14474</v>
      </c>
      <c r="D7776" t="s">
        <v>27663</v>
      </c>
      <c r="E7776" t="s">
        <v>136</v>
      </c>
      <c r="F7776" t="s">
        <v>21041</v>
      </c>
      <c r="G7776" s="2">
        <v>44422</v>
      </c>
      <c r="H7776" s="2">
        <v>44422</v>
      </c>
      <c r="I7776" s="2">
        <v>44452</v>
      </c>
      <c r="J7776" s="19">
        <f t="shared" si="192"/>
        <v>44787</v>
      </c>
      <c r="K7776" s="2">
        <v>44514</v>
      </c>
      <c r="L7776" s="5" t="s">
        <v>6</v>
      </c>
      <c r="M7776" t="s">
        <v>20696</v>
      </c>
      <c r="N7776" t="s">
        <v>30</v>
      </c>
      <c r="O7776" t="s">
        <v>64</v>
      </c>
      <c r="P7776" t="s">
        <v>65</v>
      </c>
      <c r="Q7776" t="s">
        <v>66</v>
      </c>
      <c r="R7776" t="s">
        <v>20697</v>
      </c>
      <c r="S7776" t="s">
        <v>20698</v>
      </c>
      <c r="T7776" t="s">
        <v>80</v>
      </c>
      <c r="U7776" t="s">
        <v>27664</v>
      </c>
      <c r="V7776" t="s">
        <v>27663</v>
      </c>
      <c r="W7776" t="s">
        <v>20700</v>
      </c>
    </row>
    <row r="7777" spans="1:23" x14ac:dyDescent="0.2">
      <c r="A7777" t="s">
        <v>57</v>
      </c>
      <c r="B7777" t="s">
        <v>27665</v>
      </c>
      <c r="C7777" t="s">
        <v>27666</v>
      </c>
      <c r="D7777" t="s">
        <v>27667</v>
      </c>
      <c r="E7777" t="s">
        <v>136</v>
      </c>
      <c r="F7777" t="s">
        <v>21514</v>
      </c>
      <c r="G7777" s="2">
        <v>44424</v>
      </c>
      <c r="H7777" s="2">
        <v>44424</v>
      </c>
      <c r="I7777" s="2">
        <v>44440</v>
      </c>
      <c r="J7777" s="19">
        <f t="shared" si="192"/>
        <v>44789</v>
      </c>
      <c r="K7777" s="2">
        <v>44516</v>
      </c>
      <c r="L7777" s="5" t="s">
        <v>6</v>
      </c>
      <c r="M7777" t="s">
        <v>20696</v>
      </c>
      <c r="N7777" t="s">
        <v>30</v>
      </c>
      <c r="O7777" t="s">
        <v>64</v>
      </c>
      <c r="P7777" t="s">
        <v>65</v>
      </c>
      <c r="Q7777" t="s">
        <v>117</v>
      </c>
      <c r="R7777" t="s">
        <v>20697</v>
      </c>
      <c r="S7777" t="s">
        <v>20698</v>
      </c>
      <c r="T7777" t="s">
        <v>80</v>
      </c>
      <c r="U7777" t="s">
        <v>26919</v>
      </c>
      <c r="V7777" t="s">
        <v>26920</v>
      </c>
      <c r="W7777" t="s">
        <v>20700</v>
      </c>
    </row>
    <row r="7778" spans="1:23" x14ac:dyDescent="0.2">
      <c r="A7778" t="s">
        <v>57</v>
      </c>
      <c r="B7778" t="s">
        <v>27668</v>
      </c>
      <c r="C7778" t="s">
        <v>21512</v>
      </c>
      <c r="D7778" t="s">
        <v>27669</v>
      </c>
      <c r="E7778" t="s">
        <v>136</v>
      </c>
      <c r="F7778" t="s">
        <v>21514</v>
      </c>
      <c r="G7778" s="2">
        <v>44424</v>
      </c>
      <c r="H7778" s="2">
        <v>44424</v>
      </c>
      <c r="I7778" s="2">
        <v>44443</v>
      </c>
      <c r="J7778" s="19">
        <f t="shared" si="192"/>
        <v>44789</v>
      </c>
      <c r="K7778" s="2">
        <v>44516</v>
      </c>
      <c r="L7778" s="5" t="s">
        <v>6</v>
      </c>
      <c r="M7778" t="s">
        <v>20696</v>
      </c>
      <c r="N7778" t="s">
        <v>30</v>
      </c>
      <c r="O7778" t="s">
        <v>64</v>
      </c>
      <c r="P7778" t="s">
        <v>65</v>
      </c>
      <c r="Q7778" t="s">
        <v>117</v>
      </c>
      <c r="R7778" t="s">
        <v>20697</v>
      </c>
      <c r="S7778" t="s">
        <v>20698</v>
      </c>
      <c r="T7778" t="s">
        <v>80</v>
      </c>
      <c r="U7778" t="s">
        <v>26919</v>
      </c>
      <c r="V7778" t="s">
        <v>26920</v>
      </c>
      <c r="W7778" t="s">
        <v>20700</v>
      </c>
    </row>
    <row r="7779" spans="1:23" x14ac:dyDescent="0.2">
      <c r="A7779" t="s">
        <v>57</v>
      </c>
      <c r="B7779" t="s">
        <v>27670</v>
      </c>
      <c r="C7779" t="s">
        <v>749</v>
      </c>
      <c r="D7779" t="s">
        <v>27671</v>
      </c>
      <c r="E7779" t="s">
        <v>96</v>
      </c>
      <c r="F7779" t="s">
        <v>3133</v>
      </c>
      <c r="G7779" s="2">
        <v>44425</v>
      </c>
      <c r="H7779" s="2">
        <v>44425</v>
      </c>
      <c r="I7779" s="2">
        <v>44502</v>
      </c>
      <c r="J7779" s="19">
        <f>H7779+180</f>
        <v>44605</v>
      </c>
      <c r="K7779" s="2">
        <v>44517</v>
      </c>
      <c r="L7779" s="5" t="s">
        <v>6</v>
      </c>
      <c r="M7779" t="s">
        <v>63</v>
      </c>
      <c r="N7779" t="s">
        <v>30</v>
      </c>
      <c r="O7779" t="s">
        <v>64</v>
      </c>
      <c r="P7779" t="s">
        <v>16814</v>
      </c>
      <c r="Q7779" t="s">
        <v>20883</v>
      </c>
      <c r="R7779" t="s">
        <v>67</v>
      </c>
      <c r="S7779" t="s">
        <v>90</v>
      </c>
      <c r="T7779" t="s">
        <v>69</v>
      </c>
      <c r="U7779" t="s">
        <v>27672</v>
      </c>
      <c r="V7779" t="s">
        <v>27673</v>
      </c>
      <c r="W7779" t="s">
        <v>142</v>
      </c>
    </row>
    <row r="7780" spans="1:23" x14ac:dyDescent="0.2">
      <c r="A7780" t="s">
        <v>57</v>
      </c>
      <c r="B7780" t="s">
        <v>27674</v>
      </c>
      <c r="C7780" s="3" t="s">
        <v>27675</v>
      </c>
      <c r="D7780" t="s">
        <v>27676</v>
      </c>
      <c r="E7780" t="s">
        <v>96</v>
      </c>
      <c r="F7780" t="s">
        <v>22778</v>
      </c>
      <c r="G7780" s="2">
        <v>44425</v>
      </c>
      <c r="H7780" s="2">
        <v>44425</v>
      </c>
      <c r="I7780" s="2">
        <v>44426</v>
      </c>
      <c r="J7780" s="19">
        <f>H7780+180</f>
        <v>44605</v>
      </c>
      <c r="K7780" s="2">
        <v>44790</v>
      </c>
      <c r="L7780" s="5" t="s">
        <v>6</v>
      </c>
      <c r="M7780" t="s">
        <v>88</v>
      </c>
      <c r="N7780" t="s">
        <v>30</v>
      </c>
      <c r="O7780" t="s">
        <v>64</v>
      </c>
      <c r="P7780" t="s">
        <v>16814</v>
      </c>
      <c r="Q7780" t="s">
        <v>26733</v>
      </c>
      <c r="R7780" t="s">
        <v>67</v>
      </c>
      <c r="S7780" t="s">
        <v>90</v>
      </c>
      <c r="T7780" t="s">
        <v>80</v>
      </c>
      <c r="U7780" t="s">
        <v>27677</v>
      </c>
      <c r="V7780" t="s">
        <v>27676</v>
      </c>
      <c r="W7780" t="s">
        <v>92</v>
      </c>
    </row>
    <row r="7781" spans="1:23" x14ac:dyDescent="0.2">
      <c r="A7781" t="s">
        <v>57</v>
      </c>
      <c r="B7781" t="s">
        <v>27678</v>
      </c>
      <c r="C7781" t="s">
        <v>20852</v>
      </c>
      <c r="D7781" t="s">
        <v>27679</v>
      </c>
      <c r="E7781" t="s">
        <v>310</v>
      </c>
      <c r="F7781" t="s">
        <v>27680</v>
      </c>
      <c r="G7781" s="2">
        <v>44425</v>
      </c>
      <c r="H7781" s="2">
        <v>44425</v>
      </c>
      <c r="I7781" s="2">
        <v>44427</v>
      </c>
      <c r="J7781" s="19">
        <f t="shared" ref="J7781:J7803" si="193">H7781+365</f>
        <v>44790</v>
      </c>
      <c r="K7781" s="2">
        <v>44517</v>
      </c>
      <c r="L7781" s="5" t="s">
        <v>6</v>
      </c>
      <c r="M7781" t="s">
        <v>138</v>
      </c>
      <c r="N7781" t="s">
        <v>30</v>
      </c>
      <c r="O7781" t="s">
        <v>64</v>
      </c>
      <c r="P7781" t="s">
        <v>65</v>
      </c>
      <c r="Q7781" t="s">
        <v>22878</v>
      </c>
      <c r="R7781" t="s">
        <v>67</v>
      </c>
      <c r="S7781" t="s">
        <v>824</v>
      </c>
      <c r="T7781" t="s">
        <v>69</v>
      </c>
      <c r="U7781" t="s">
        <v>27681</v>
      </c>
      <c r="V7781" t="s">
        <v>27679</v>
      </c>
      <c r="W7781" t="s">
        <v>142</v>
      </c>
    </row>
    <row r="7782" spans="1:23" x14ac:dyDescent="0.2">
      <c r="A7782" t="s">
        <v>57</v>
      </c>
      <c r="B7782" t="s">
        <v>27682</v>
      </c>
      <c r="C7782" t="s">
        <v>21260</v>
      </c>
      <c r="D7782" t="s">
        <v>27683</v>
      </c>
      <c r="E7782" t="s">
        <v>804</v>
      </c>
      <c r="F7782" t="s">
        <v>12003</v>
      </c>
      <c r="G7782" s="2">
        <v>44426</v>
      </c>
      <c r="H7782" s="2">
        <v>44426</v>
      </c>
      <c r="I7782" s="2">
        <v>44442</v>
      </c>
      <c r="J7782" s="19">
        <f t="shared" si="193"/>
        <v>44791</v>
      </c>
      <c r="K7782" s="2">
        <v>44518</v>
      </c>
      <c r="L7782" s="5" t="s">
        <v>6</v>
      </c>
      <c r="M7782" t="s">
        <v>138</v>
      </c>
      <c r="N7782" t="s">
        <v>30</v>
      </c>
      <c r="O7782" t="s">
        <v>64</v>
      </c>
      <c r="P7782" t="s">
        <v>65</v>
      </c>
      <c r="Q7782" t="s">
        <v>1881</v>
      </c>
      <c r="R7782" t="s">
        <v>67</v>
      </c>
      <c r="S7782" t="s">
        <v>100</v>
      </c>
      <c r="T7782" t="s">
        <v>69</v>
      </c>
      <c r="U7782" t="s">
        <v>27684</v>
      </c>
      <c r="V7782" t="s">
        <v>27683</v>
      </c>
      <c r="W7782" t="s">
        <v>142</v>
      </c>
    </row>
    <row r="7783" spans="1:23" x14ac:dyDescent="0.2">
      <c r="A7783" t="s">
        <v>57</v>
      </c>
      <c r="B7783" t="s">
        <v>27685</v>
      </c>
      <c r="C7783" t="s">
        <v>27656</v>
      </c>
      <c r="D7783" t="s">
        <v>27686</v>
      </c>
      <c r="E7783" t="s">
        <v>310</v>
      </c>
      <c r="F7783" t="s">
        <v>11931</v>
      </c>
      <c r="G7783" s="2">
        <v>44427</v>
      </c>
      <c r="H7783" s="2">
        <v>44421</v>
      </c>
      <c r="I7783" s="2">
        <v>44440</v>
      </c>
      <c r="J7783" s="19">
        <f t="shared" si="193"/>
        <v>44786</v>
      </c>
      <c r="K7783" s="2">
        <v>44513</v>
      </c>
      <c r="L7783" s="5" t="s">
        <v>6</v>
      </c>
      <c r="M7783" t="s">
        <v>20696</v>
      </c>
      <c r="N7783" t="s">
        <v>30</v>
      </c>
      <c r="O7783" t="s">
        <v>64</v>
      </c>
      <c r="P7783" t="s">
        <v>65</v>
      </c>
      <c r="Q7783" t="s">
        <v>27622</v>
      </c>
      <c r="R7783" t="s">
        <v>20697</v>
      </c>
      <c r="S7783" t="s">
        <v>20698</v>
      </c>
      <c r="T7783" t="s">
        <v>80</v>
      </c>
      <c r="U7783" t="s">
        <v>25477</v>
      </c>
      <c r="V7783" t="s">
        <v>25478</v>
      </c>
      <c r="W7783" t="s">
        <v>92</v>
      </c>
    </row>
    <row r="7784" spans="1:23" x14ac:dyDescent="0.2">
      <c r="A7784" t="s">
        <v>57</v>
      </c>
      <c r="B7784" t="s">
        <v>27687</v>
      </c>
      <c r="C7784" t="s">
        <v>27656</v>
      </c>
      <c r="D7784" t="s">
        <v>27688</v>
      </c>
      <c r="E7784" t="s">
        <v>310</v>
      </c>
      <c r="F7784" t="s">
        <v>11931</v>
      </c>
      <c r="G7784" s="2">
        <v>44427</v>
      </c>
      <c r="H7784" s="2">
        <v>44421</v>
      </c>
      <c r="I7784" s="2">
        <v>44440</v>
      </c>
      <c r="J7784" s="19">
        <f t="shared" si="193"/>
        <v>44786</v>
      </c>
      <c r="K7784" s="2">
        <v>44513</v>
      </c>
      <c r="L7784" s="5" t="s">
        <v>6</v>
      </c>
      <c r="M7784" t="s">
        <v>20696</v>
      </c>
      <c r="N7784" t="s">
        <v>30</v>
      </c>
      <c r="O7784" t="s">
        <v>64</v>
      </c>
      <c r="P7784" t="s">
        <v>65</v>
      </c>
      <c r="Q7784" t="s">
        <v>27622</v>
      </c>
      <c r="R7784" t="s">
        <v>20697</v>
      </c>
      <c r="S7784" t="s">
        <v>20698</v>
      </c>
      <c r="T7784" t="s">
        <v>80</v>
      </c>
      <c r="U7784" t="s">
        <v>25477</v>
      </c>
      <c r="V7784" t="s">
        <v>25478</v>
      </c>
      <c r="W7784" t="s">
        <v>92</v>
      </c>
    </row>
    <row r="7785" spans="1:23" x14ac:dyDescent="0.2">
      <c r="A7785" t="s">
        <v>57</v>
      </c>
      <c r="B7785" t="s">
        <v>27689</v>
      </c>
      <c r="C7785" t="s">
        <v>8568</v>
      </c>
      <c r="D7785" t="s">
        <v>27690</v>
      </c>
      <c r="E7785" t="s">
        <v>310</v>
      </c>
      <c r="F7785" t="s">
        <v>27691</v>
      </c>
      <c r="G7785" s="2">
        <v>44427</v>
      </c>
      <c r="H7785" s="2">
        <v>44427</v>
      </c>
      <c r="I7785" s="2">
        <v>44429</v>
      </c>
      <c r="J7785" s="19">
        <f t="shared" si="193"/>
        <v>44792</v>
      </c>
      <c r="K7785" s="2">
        <v>44519</v>
      </c>
      <c r="L7785" s="5" t="s">
        <v>6</v>
      </c>
      <c r="M7785" t="s">
        <v>7363</v>
      </c>
      <c r="N7785" t="s">
        <v>30</v>
      </c>
      <c r="O7785" t="s">
        <v>64</v>
      </c>
      <c r="P7785" t="s">
        <v>65</v>
      </c>
      <c r="Q7785" t="s">
        <v>178</v>
      </c>
      <c r="R7785" t="s">
        <v>7364</v>
      </c>
      <c r="S7785" t="s">
        <v>7365</v>
      </c>
      <c r="T7785" t="s">
        <v>7366</v>
      </c>
      <c r="U7785" t="s">
        <v>27692</v>
      </c>
      <c r="V7785" t="s">
        <v>27690</v>
      </c>
      <c r="W7785" t="s">
        <v>7368</v>
      </c>
    </row>
    <row r="7786" spans="1:23" x14ac:dyDescent="0.2">
      <c r="A7786" t="s">
        <v>57</v>
      </c>
      <c r="B7786" t="s">
        <v>27693</v>
      </c>
      <c r="C7786" t="s">
        <v>24393</v>
      </c>
      <c r="D7786" t="s">
        <v>27694</v>
      </c>
      <c r="E7786" t="s">
        <v>310</v>
      </c>
      <c r="F7786" t="s">
        <v>27650</v>
      </c>
      <c r="G7786" s="2">
        <v>44427</v>
      </c>
      <c r="H7786" s="2">
        <v>44427</v>
      </c>
      <c r="I7786" s="2">
        <v>44428</v>
      </c>
      <c r="J7786" s="19">
        <f t="shared" si="193"/>
        <v>44792</v>
      </c>
      <c r="K7786" s="2">
        <v>44519</v>
      </c>
      <c r="L7786" s="5" t="s">
        <v>6</v>
      </c>
      <c r="M7786" t="s">
        <v>20696</v>
      </c>
      <c r="N7786" t="s">
        <v>30</v>
      </c>
      <c r="O7786" t="s">
        <v>64</v>
      </c>
      <c r="P7786" t="s">
        <v>65</v>
      </c>
      <c r="Q7786" t="s">
        <v>20754</v>
      </c>
      <c r="R7786" t="s">
        <v>67</v>
      </c>
      <c r="S7786" t="s">
        <v>90</v>
      </c>
      <c r="T7786" t="s">
        <v>80</v>
      </c>
      <c r="U7786" t="s">
        <v>27695</v>
      </c>
      <c r="V7786" t="s">
        <v>27696</v>
      </c>
      <c r="W7786" t="s">
        <v>20700</v>
      </c>
    </row>
    <row r="7787" spans="1:23" x14ac:dyDescent="0.2">
      <c r="A7787" t="s">
        <v>57</v>
      </c>
      <c r="B7787" t="s">
        <v>27697</v>
      </c>
      <c r="C7787" t="s">
        <v>22258</v>
      </c>
      <c r="D7787" t="s">
        <v>27698</v>
      </c>
      <c r="E7787" t="s">
        <v>310</v>
      </c>
      <c r="F7787" t="s">
        <v>25773</v>
      </c>
      <c r="G7787" s="2">
        <v>44427</v>
      </c>
      <c r="H7787" s="2">
        <v>44427</v>
      </c>
      <c r="I7787" s="2">
        <v>44429</v>
      </c>
      <c r="J7787" s="19">
        <f t="shared" si="193"/>
        <v>44792</v>
      </c>
      <c r="K7787" s="2">
        <v>44519</v>
      </c>
      <c r="L7787" s="5" t="s">
        <v>6</v>
      </c>
      <c r="M7787" t="s">
        <v>20696</v>
      </c>
      <c r="N7787" t="s">
        <v>30</v>
      </c>
      <c r="O7787" t="s">
        <v>64</v>
      </c>
      <c r="P7787" t="s">
        <v>65</v>
      </c>
      <c r="Q7787" t="s">
        <v>27524</v>
      </c>
      <c r="R7787" t="s">
        <v>67</v>
      </c>
      <c r="S7787" t="s">
        <v>90</v>
      </c>
      <c r="T7787" t="s">
        <v>80</v>
      </c>
      <c r="U7787" t="s">
        <v>27695</v>
      </c>
      <c r="V7787" t="s">
        <v>27696</v>
      </c>
      <c r="W7787" t="s">
        <v>20700</v>
      </c>
    </row>
    <row r="7788" spans="1:23" x14ac:dyDescent="0.2">
      <c r="A7788" t="s">
        <v>57</v>
      </c>
      <c r="B7788" t="s">
        <v>27699</v>
      </c>
      <c r="C7788" t="s">
        <v>21066</v>
      </c>
      <c r="D7788" t="s">
        <v>27696</v>
      </c>
      <c r="E7788" t="s">
        <v>310</v>
      </c>
      <c r="F7788" t="s">
        <v>24821</v>
      </c>
      <c r="G7788" s="2">
        <v>44427</v>
      </c>
      <c r="H7788" s="2">
        <v>44427</v>
      </c>
      <c r="I7788" s="2">
        <v>44428</v>
      </c>
      <c r="J7788" s="19">
        <f t="shared" si="193"/>
        <v>44792</v>
      </c>
      <c r="K7788" s="2">
        <v>44519</v>
      </c>
      <c r="L7788" s="5" t="s">
        <v>6</v>
      </c>
      <c r="M7788" t="s">
        <v>20696</v>
      </c>
      <c r="N7788" t="s">
        <v>30</v>
      </c>
      <c r="O7788" t="s">
        <v>64</v>
      </c>
      <c r="P7788" t="s">
        <v>65</v>
      </c>
      <c r="Q7788" t="s">
        <v>22878</v>
      </c>
      <c r="R7788" t="s">
        <v>67</v>
      </c>
      <c r="S7788" t="s">
        <v>90</v>
      </c>
      <c r="T7788" t="s">
        <v>80</v>
      </c>
      <c r="U7788" t="s">
        <v>27695</v>
      </c>
      <c r="V7788" t="s">
        <v>27696</v>
      </c>
      <c r="W7788" t="s">
        <v>20700</v>
      </c>
    </row>
    <row r="7789" spans="1:23" x14ac:dyDescent="0.2">
      <c r="A7789" t="s">
        <v>57</v>
      </c>
      <c r="B7789" t="s">
        <v>27700</v>
      </c>
      <c r="C7789" t="s">
        <v>16576</v>
      </c>
      <c r="D7789" t="s">
        <v>20808</v>
      </c>
      <c r="E7789" t="s">
        <v>310</v>
      </c>
      <c r="F7789" t="s">
        <v>11931</v>
      </c>
      <c r="G7789" s="2">
        <v>44427</v>
      </c>
      <c r="H7789" s="2">
        <v>44427</v>
      </c>
      <c r="I7789" s="2">
        <v>44545</v>
      </c>
      <c r="J7789" s="19">
        <f t="shared" si="193"/>
        <v>44792</v>
      </c>
      <c r="K7789" s="2">
        <v>44519</v>
      </c>
      <c r="L7789" s="5" t="s">
        <v>6</v>
      </c>
      <c r="M7789" t="s">
        <v>77</v>
      </c>
      <c r="N7789" t="s">
        <v>30</v>
      </c>
      <c r="O7789" t="s">
        <v>64</v>
      </c>
      <c r="P7789" t="s">
        <v>65</v>
      </c>
      <c r="Q7789" t="s">
        <v>419</v>
      </c>
      <c r="R7789" t="s">
        <v>67</v>
      </c>
      <c r="S7789" t="s">
        <v>79</v>
      </c>
      <c r="T7789" t="s">
        <v>80</v>
      </c>
      <c r="U7789" t="s">
        <v>20807</v>
      </c>
      <c r="V7789" t="s">
        <v>20808</v>
      </c>
      <c r="W7789" t="s">
        <v>82</v>
      </c>
    </row>
    <row r="7790" spans="1:23" x14ac:dyDescent="0.2">
      <c r="A7790" t="s">
        <v>57</v>
      </c>
      <c r="B7790" t="s">
        <v>27701</v>
      </c>
      <c r="C7790" t="s">
        <v>27702</v>
      </c>
      <c r="D7790" t="s">
        <v>27703</v>
      </c>
      <c r="E7790" t="s">
        <v>136</v>
      </c>
      <c r="F7790" t="s">
        <v>21041</v>
      </c>
      <c r="G7790" s="2">
        <v>44431</v>
      </c>
      <c r="H7790" s="2">
        <v>44431</v>
      </c>
      <c r="I7790" s="2">
        <v>44454</v>
      </c>
      <c r="J7790" s="19">
        <f t="shared" si="193"/>
        <v>44796</v>
      </c>
      <c r="K7790" s="2">
        <v>44523</v>
      </c>
      <c r="L7790" s="5" t="s">
        <v>6</v>
      </c>
      <c r="M7790" t="s">
        <v>20696</v>
      </c>
      <c r="N7790" t="s">
        <v>30</v>
      </c>
      <c r="O7790" t="s">
        <v>64</v>
      </c>
      <c r="P7790" t="s">
        <v>65</v>
      </c>
      <c r="Q7790" t="s">
        <v>5711</v>
      </c>
      <c r="R7790" t="s">
        <v>20697</v>
      </c>
      <c r="S7790" t="s">
        <v>20698</v>
      </c>
      <c r="T7790" t="s">
        <v>80</v>
      </c>
      <c r="U7790" t="s">
        <v>27664</v>
      </c>
      <c r="V7790" t="s">
        <v>27663</v>
      </c>
      <c r="W7790" t="s">
        <v>20700</v>
      </c>
    </row>
    <row r="7791" spans="1:23" x14ac:dyDescent="0.2">
      <c r="A7791" t="s">
        <v>57</v>
      </c>
      <c r="B7791" t="s">
        <v>27704</v>
      </c>
      <c r="C7791" t="s">
        <v>27705</v>
      </c>
      <c r="D7791" t="s">
        <v>27706</v>
      </c>
      <c r="E7791" t="s">
        <v>136</v>
      </c>
      <c r="F7791" t="s">
        <v>21041</v>
      </c>
      <c r="G7791" s="2">
        <v>44431</v>
      </c>
      <c r="H7791" s="2">
        <v>44431</v>
      </c>
      <c r="I7791" s="2">
        <v>44454</v>
      </c>
      <c r="J7791" s="19">
        <f t="shared" si="193"/>
        <v>44796</v>
      </c>
      <c r="K7791" s="2">
        <v>44523</v>
      </c>
      <c r="L7791" s="5" t="s">
        <v>6</v>
      </c>
      <c r="M7791" t="s">
        <v>20696</v>
      </c>
      <c r="N7791" t="s">
        <v>30</v>
      </c>
      <c r="O7791" t="s">
        <v>64</v>
      </c>
      <c r="P7791" t="s">
        <v>65</v>
      </c>
      <c r="Q7791" t="s">
        <v>5711</v>
      </c>
      <c r="R7791" t="s">
        <v>20697</v>
      </c>
      <c r="S7791" t="s">
        <v>20698</v>
      </c>
      <c r="T7791" t="s">
        <v>80</v>
      </c>
      <c r="U7791" t="s">
        <v>27664</v>
      </c>
      <c r="V7791" t="s">
        <v>27663</v>
      </c>
      <c r="W7791" t="s">
        <v>20700</v>
      </c>
    </row>
    <row r="7792" spans="1:23" x14ac:dyDescent="0.2">
      <c r="A7792" t="s">
        <v>57</v>
      </c>
      <c r="B7792" t="s">
        <v>27707</v>
      </c>
      <c r="C7792" t="s">
        <v>766</v>
      </c>
      <c r="D7792" t="s">
        <v>27708</v>
      </c>
      <c r="E7792" t="s">
        <v>136</v>
      </c>
      <c r="F7792" t="s">
        <v>27502</v>
      </c>
      <c r="G7792" s="2">
        <v>44431</v>
      </c>
      <c r="H7792" s="2">
        <v>44431</v>
      </c>
      <c r="I7792" s="2">
        <v>44455</v>
      </c>
      <c r="J7792" s="19">
        <f t="shared" si="193"/>
        <v>44796</v>
      </c>
      <c r="K7792" s="2">
        <v>44523</v>
      </c>
      <c r="L7792" s="5" t="s">
        <v>6</v>
      </c>
      <c r="M7792" t="s">
        <v>20696</v>
      </c>
      <c r="N7792" t="s">
        <v>30</v>
      </c>
      <c r="O7792" t="s">
        <v>64</v>
      </c>
      <c r="P7792" t="s">
        <v>65</v>
      </c>
      <c r="Q7792" t="s">
        <v>20754</v>
      </c>
      <c r="R7792" t="s">
        <v>20697</v>
      </c>
      <c r="S7792" t="s">
        <v>20698</v>
      </c>
      <c r="T7792" t="s">
        <v>80</v>
      </c>
      <c r="U7792" t="s">
        <v>27664</v>
      </c>
      <c r="V7792" t="s">
        <v>27663</v>
      </c>
      <c r="W7792" t="s">
        <v>20700</v>
      </c>
    </row>
    <row r="7793" spans="1:23" x14ac:dyDescent="0.2">
      <c r="A7793" t="s">
        <v>57</v>
      </c>
      <c r="B7793" t="s">
        <v>27709</v>
      </c>
      <c r="C7793" t="s">
        <v>26025</v>
      </c>
      <c r="D7793" t="s">
        <v>27710</v>
      </c>
      <c r="E7793" t="s">
        <v>136</v>
      </c>
      <c r="F7793" t="s">
        <v>21041</v>
      </c>
      <c r="G7793" s="2">
        <v>44431</v>
      </c>
      <c r="H7793" s="2">
        <v>44431</v>
      </c>
      <c r="I7793" s="2">
        <v>44454</v>
      </c>
      <c r="J7793" s="19">
        <f t="shared" si="193"/>
        <v>44796</v>
      </c>
      <c r="K7793" s="2">
        <v>44523</v>
      </c>
      <c r="L7793" s="5" t="s">
        <v>6</v>
      </c>
      <c r="M7793" t="s">
        <v>20696</v>
      </c>
      <c r="N7793" t="s">
        <v>30</v>
      </c>
      <c r="O7793" t="s">
        <v>64</v>
      </c>
      <c r="P7793" t="s">
        <v>65</v>
      </c>
      <c r="Q7793" t="s">
        <v>5711</v>
      </c>
      <c r="R7793" t="s">
        <v>20697</v>
      </c>
      <c r="S7793" t="s">
        <v>20698</v>
      </c>
      <c r="T7793" t="s">
        <v>80</v>
      </c>
      <c r="U7793" t="s">
        <v>27664</v>
      </c>
      <c r="V7793" t="s">
        <v>27663</v>
      </c>
      <c r="W7793" t="s">
        <v>20700</v>
      </c>
    </row>
    <row r="7794" spans="1:23" x14ac:dyDescent="0.2">
      <c r="A7794" t="s">
        <v>57</v>
      </c>
      <c r="B7794" t="s">
        <v>27711</v>
      </c>
      <c r="C7794" t="s">
        <v>11179</v>
      </c>
      <c r="D7794" t="s">
        <v>27712</v>
      </c>
      <c r="E7794" t="s">
        <v>136</v>
      </c>
      <c r="F7794" t="s">
        <v>21041</v>
      </c>
      <c r="G7794" s="2">
        <v>44431</v>
      </c>
      <c r="H7794" s="2">
        <v>44431</v>
      </c>
      <c r="I7794" s="2">
        <v>44454</v>
      </c>
      <c r="J7794" s="19">
        <f t="shared" si="193"/>
        <v>44796</v>
      </c>
      <c r="K7794" s="2">
        <v>44523</v>
      </c>
      <c r="L7794" s="5" t="s">
        <v>6</v>
      </c>
      <c r="M7794" t="s">
        <v>20696</v>
      </c>
      <c r="N7794" t="s">
        <v>30</v>
      </c>
      <c r="O7794" t="s">
        <v>64</v>
      </c>
      <c r="P7794" t="s">
        <v>65</v>
      </c>
      <c r="Q7794" t="s">
        <v>5711</v>
      </c>
      <c r="R7794" t="s">
        <v>20697</v>
      </c>
      <c r="S7794" t="s">
        <v>20698</v>
      </c>
      <c r="T7794" t="s">
        <v>80</v>
      </c>
      <c r="U7794" t="s">
        <v>27664</v>
      </c>
      <c r="V7794" t="s">
        <v>27663</v>
      </c>
      <c r="W7794" t="s">
        <v>20700</v>
      </c>
    </row>
    <row r="7795" spans="1:23" x14ac:dyDescent="0.2">
      <c r="A7795" t="s">
        <v>57</v>
      </c>
      <c r="B7795" t="s">
        <v>27713</v>
      </c>
      <c r="C7795" t="s">
        <v>766</v>
      </c>
      <c r="D7795" t="s">
        <v>27714</v>
      </c>
      <c r="E7795" t="s">
        <v>136</v>
      </c>
      <c r="F7795" t="s">
        <v>27502</v>
      </c>
      <c r="G7795" s="2">
        <v>44431</v>
      </c>
      <c r="H7795" s="2">
        <v>44431</v>
      </c>
      <c r="I7795" s="2">
        <v>44454</v>
      </c>
      <c r="J7795" s="19">
        <f t="shared" si="193"/>
        <v>44796</v>
      </c>
      <c r="K7795" s="2">
        <v>44523</v>
      </c>
      <c r="L7795" s="5" t="s">
        <v>6</v>
      </c>
      <c r="M7795" t="s">
        <v>20696</v>
      </c>
      <c r="N7795" t="s">
        <v>30</v>
      </c>
      <c r="O7795" t="s">
        <v>64</v>
      </c>
      <c r="P7795" t="s">
        <v>65</v>
      </c>
      <c r="Q7795" t="s">
        <v>20754</v>
      </c>
      <c r="R7795" t="s">
        <v>20697</v>
      </c>
      <c r="S7795" t="s">
        <v>20698</v>
      </c>
      <c r="T7795" t="s">
        <v>80</v>
      </c>
      <c r="U7795" t="s">
        <v>27664</v>
      </c>
      <c r="V7795" t="s">
        <v>27663</v>
      </c>
      <c r="W7795" t="s">
        <v>20700</v>
      </c>
    </row>
    <row r="7796" spans="1:23" x14ac:dyDescent="0.2">
      <c r="A7796" t="s">
        <v>57</v>
      </c>
      <c r="B7796" t="s">
        <v>27715</v>
      </c>
      <c r="C7796" t="s">
        <v>766</v>
      </c>
      <c r="D7796" t="s">
        <v>27716</v>
      </c>
      <c r="E7796" t="s">
        <v>136</v>
      </c>
      <c r="F7796" t="s">
        <v>27502</v>
      </c>
      <c r="G7796" s="2">
        <v>44431</v>
      </c>
      <c r="H7796" s="2">
        <v>44431</v>
      </c>
      <c r="I7796" s="2">
        <v>44454</v>
      </c>
      <c r="J7796" s="19">
        <f t="shared" si="193"/>
        <v>44796</v>
      </c>
      <c r="K7796" s="2">
        <v>44523</v>
      </c>
      <c r="L7796" s="5" t="s">
        <v>6</v>
      </c>
      <c r="M7796" t="s">
        <v>20696</v>
      </c>
      <c r="N7796" t="s">
        <v>30</v>
      </c>
      <c r="O7796" t="s">
        <v>64</v>
      </c>
      <c r="P7796" t="s">
        <v>65</v>
      </c>
      <c r="Q7796" t="s">
        <v>20754</v>
      </c>
      <c r="R7796" t="s">
        <v>20697</v>
      </c>
      <c r="S7796" t="s">
        <v>20698</v>
      </c>
      <c r="T7796" t="s">
        <v>80</v>
      </c>
      <c r="U7796" t="s">
        <v>27664</v>
      </c>
      <c r="V7796" t="s">
        <v>27663</v>
      </c>
      <c r="W7796" t="s">
        <v>20700</v>
      </c>
    </row>
    <row r="7797" spans="1:23" x14ac:dyDescent="0.2">
      <c r="A7797" t="s">
        <v>57</v>
      </c>
      <c r="B7797" t="s">
        <v>27717</v>
      </c>
      <c r="C7797" t="s">
        <v>27718</v>
      </c>
      <c r="D7797" t="s">
        <v>27719</v>
      </c>
      <c r="E7797" t="s">
        <v>136</v>
      </c>
      <c r="F7797" t="s">
        <v>27502</v>
      </c>
      <c r="G7797" s="2">
        <v>44431</v>
      </c>
      <c r="H7797" s="2">
        <v>44431</v>
      </c>
      <c r="I7797" s="2">
        <v>44454</v>
      </c>
      <c r="J7797" s="19">
        <f t="shared" si="193"/>
        <v>44796</v>
      </c>
      <c r="K7797" s="2">
        <v>44523</v>
      </c>
      <c r="L7797" s="5" t="s">
        <v>6</v>
      </c>
      <c r="M7797" t="s">
        <v>20696</v>
      </c>
      <c r="N7797" t="s">
        <v>30</v>
      </c>
      <c r="O7797" t="s">
        <v>64</v>
      </c>
      <c r="P7797" t="s">
        <v>65</v>
      </c>
      <c r="Q7797" t="s">
        <v>20754</v>
      </c>
      <c r="R7797" t="s">
        <v>20697</v>
      </c>
      <c r="S7797" t="s">
        <v>20698</v>
      </c>
      <c r="T7797" t="s">
        <v>80</v>
      </c>
      <c r="U7797" t="s">
        <v>27664</v>
      </c>
      <c r="V7797" t="s">
        <v>27663</v>
      </c>
      <c r="W7797" t="s">
        <v>20700</v>
      </c>
    </row>
    <row r="7798" spans="1:23" x14ac:dyDescent="0.2">
      <c r="A7798" t="s">
        <v>57</v>
      </c>
      <c r="B7798" t="s">
        <v>27720</v>
      </c>
      <c r="C7798" t="s">
        <v>27718</v>
      </c>
      <c r="D7798" t="s">
        <v>27721</v>
      </c>
      <c r="E7798" t="s">
        <v>136</v>
      </c>
      <c r="F7798" t="s">
        <v>27502</v>
      </c>
      <c r="G7798" s="2">
        <v>44431</v>
      </c>
      <c r="H7798" s="2">
        <v>44431</v>
      </c>
      <c r="I7798" s="2">
        <v>44454</v>
      </c>
      <c r="J7798" s="19">
        <f t="shared" si="193"/>
        <v>44796</v>
      </c>
      <c r="K7798" s="2">
        <v>44523</v>
      </c>
      <c r="L7798" s="5" t="s">
        <v>6</v>
      </c>
      <c r="M7798" t="s">
        <v>20696</v>
      </c>
      <c r="N7798" t="s">
        <v>30</v>
      </c>
      <c r="O7798" t="s">
        <v>64</v>
      </c>
      <c r="P7798" t="s">
        <v>65</v>
      </c>
      <c r="Q7798" t="s">
        <v>3390</v>
      </c>
      <c r="R7798" t="s">
        <v>20697</v>
      </c>
      <c r="S7798" t="s">
        <v>20698</v>
      </c>
      <c r="T7798" t="s">
        <v>80</v>
      </c>
      <c r="U7798" t="s">
        <v>27664</v>
      </c>
      <c r="V7798" t="s">
        <v>27663</v>
      </c>
      <c r="W7798" t="s">
        <v>20700</v>
      </c>
    </row>
    <row r="7799" spans="1:23" x14ac:dyDescent="0.2">
      <c r="A7799" t="s">
        <v>57</v>
      </c>
      <c r="B7799" t="s">
        <v>27722</v>
      </c>
      <c r="C7799" t="s">
        <v>5998</v>
      </c>
      <c r="D7799" t="s">
        <v>27723</v>
      </c>
      <c r="E7799" t="s">
        <v>136</v>
      </c>
      <c r="F7799" t="s">
        <v>21041</v>
      </c>
      <c r="G7799" s="2">
        <v>44431</v>
      </c>
      <c r="H7799" s="2">
        <v>44431</v>
      </c>
      <c r="I7799" s="2">
        <v>44454</v>
      </c>
      <c r="J7799" s="19">
        <f t="shared" si="193"/>
        <v>44796</v>
      </c>
      <c r="K7799" s="2">
        <v>44523</v>
      </c>
      <c r="L7799" s="5" t="s">
        <v>6</v>
      </c>
      <c r="M7799" t="s">
        <v>20696</v>
      </c>
      <c r="N7799" t="s">
        <v>30</v>
      </c>
      <c r="O7799" t="s">
        <v>64</v>
      </c>
      <c r="P7799" t="s">
        <v>65</v>
      </c>
      <c r="Q7799" t="s">
        <v>5711</v>
      </c>
      <c r="R7799" t="s">
        <v>20697</v>
      </c>
      <c r="S7799" t="s">
        <v>20698</v>
      </c>
      <c r="T7799" t="s">
        <v>80</v>
      </c>
      <c r="U7799" t="s">
        <v>27664</v>
      </c>
      <c r="V7799" t="s">
        <v>27663</v>
      </c>
      <c r="W7799" t="s">
        <v>20700</v>
      </c>
    </row>
    <row r="7800" spans="1:23" x14ac:dyDescent="0.2">
      <c r="A7800" t="s">
        <v>57</v>
      </c>
      <c r="B7800" t="s">
        <v>27724</v>
      </c>
      <c r="C7800" t="s">
        <v>336</v>
      </c>
      <c r="D7800" t="s">
        <v>27725</v>
      </c>
      <c r="E7800" t="s">
        <v>136</v>
      </c>
      <c r="F7800" t="s">
        <v>21041</v>
      </c>
      <c r="G7800" s="2">
        <v>44431</v>
      </c>
      <c r="H7800" s="2">
        <v>44431</v>
      </c>
      <c r="I7800" s="2">
        <v>44454</v>
      </c>
      <c r="J7800" s="19">
        <f t="shared" si="193"/>
        <v>44796</v>
      </c>
      <c r="K7800" s="2">
        <v>44523</v>
      </c>
      <c r="L7800" s="5" t="s">
        <v>6</v>
      </c>
      <c r="M7800" t="s">
        <v>20696</v>
      </c>
      <c r="N7800" t="s">
        <v>30</v>
      </c>
      <c r="O7800" t="s">
        <v>64</v>
      </c>
      <c r="P7800" t="s">
        <v>65</v>
      </c>
      <c r="Q7800" t="s">
        <v>5711</v>
      </c>
      <c r="R7800" t="s">
        <v>20697</v>
      </c>
      <c r="S7800" t="s">
        <v>20698</v>
      </c>
      <c r="T7800" t="s">
        <v>80</v>
      </c>
      <c r="U7800" t="s">
        <v>27664</v>
      </c>
      <c r="V7800" t="s">
        <v>27663</v>
      </c>
      <c r="W7800" t="s">
        <v>20700</v>
      </c>
    </row>
    <row r="7801" spans="1:23" x14ac:dyDescent="0.2">
      <c r="A7801" t="s">
        <v>57</v>
      </c>
      <c r="B7801" t="s">
        <v>27726</v>
      </c>
      <c r="C7801" t="s">
        <v>27718</v>
      </c>
      <c r="D7801" t="s">
        <v>27727</v>
      </c>
      <c r="E7801" t="s">
        <v>136</v>
      </c>
      <c r="F7801" t="s">
        <v>27502</v>
      </c>
      <c r="G7801" s="2">
        <v>44431</v>
      </c>
      <c r="H7801" s="2">
        <v>44431</v>
      </c>
      <c r="I7801" s="2">
        <v>44454</v>
      </c>
      <c r="J7801" s="19">
        <f t="shared" si="193"/>
        <v>44796</v>
      </c>
      <c r="K7801" s="2">
        <v>44523</v>
      </c>
      <c r="L7801" s="5" t="s">
        <v>6</v>
      </c>
      <c r="M7801" t="s">
        <v>20696</v>
      </c>
      <c r="N7801" t="s">
        <v>30</v>
      </c>
      <c r="O7801" t="s">
        <v>64</v>
      </c>
      <c r="P7801" t="s">
        <v>65</v>
      </c>
      <c r="Q7801" t="s">
        <v>20754</v>
      </c>
      <c r="R7801" t="s">
        <v>20697</v>
      </c>
      <c r="S7801" t="s">
        <v>20698</v>
      </c>
      <c r="T7801" t="s">
        <v>80</v>
      </c>
      <c r="U7801" t="s">
        <v>27664</v>
      </c>
      <c r="V7801" t="s">
        <v>27663</v>
      </c>
      <c r="W7801" t="s">
        <v>20700</v>
      </c>
    </row>
    <row r="7802" spans="1:23" x14ac:dyDescent="0.2">
      <c r="A7802" t="s">
        <v>57</v>
      </c>
      <c r="B7802" t="s">
        <v>27728</v>
      </c>
      <c r="C7802" t="s">
        <v>6333</v>
      </c>
      <c r="D7802" t="s">
        <v>27729</v>
      </c>
      <c r="E7802" t="s">
        <v>136</v>
      </c>
      <c r="F7802" t="s">
        <v>603</v>
      </c>
      <c r="G7802" s="2">
        <v>44432</v>
      </c>
      <c r="H7802" s="2">
        <v>44422</v>
      </c>
      <c r="I7802" s="2">
        <v>44457</v>
      </c>
      <c r="J7802" s="19">
        <f t="shared" si="193"/>
        <v>44787</v>
      </c>
      <c r="K7802" s="2">
        <v>44514</v>
      </c>
      <c r="L7802" s="5" t="s">
        <v>6</v>
      </c>
      <c r="M7802" t="s">
        <v>77</v>
      </c>
      <c r="N7802" t="s">
        <v>33</v>
      </c>
      <c r="O7802" t="s">
        <v>64</v>
      </c>
      <c r="P7802" t="s">
        <v>65</v>
      </c>
      <c r="Q7802" t="s">
        <v>451</v>
      </c>
      <c r="R7802" t="s">
        <v>647</v>
      </c>
      <c r="S7802" t="s">
        <v>79</v>
      </c>
      <c r="T7802" t="s">
        <v>80</v>
      </c>
      <c r="U7802" t="s">
        <v>27730</v>
      </c>
      <c r="V7802" t="s">
        <v>27729</v>
      </c>
      <c r="W7802" t="s">
        <v>82</v>
      </c>
    </row>
    <row r="7803" spans="1:23" x14ac:dyDescent="0.2">
      <c r="A7803" t="s">
        <v>57</v>
      </c>
      <c r="B7803" t="s">
        <v>27731</v>
      </c>
      <c r="C7803" t="s">
        <v>27732</v>
      </c>
      <c r="D7803" t="s">
        <v>27733</v>
      </c>
      <c r="E7803" t="s">
        <v>136</v>
      </c>
      <c r="F7803" t="s">
        <v>13104</v>
      </c>
      <c r="G7803" s="2">
        <v>44432</v>
      </c>
      <c r="H7803" s="2">
        <v>44422</v>
      </c>
      <c r="I7803" s="2">
        <v>44508</v>
      </c>
      <c r="J7803" s="19">
        <f t="shared" si="193"/>
        <v>44787</v>
      </c>
      <c r="K7803" s="2">
        <v>44514</v>
      </c>
      <c r="L7803" s="5" t="s">
        <v>6</v>
      </c>
      <c r="M7803" t="s">
        <v>77</v>
      </c>
      <c r="N7803" t="s">
        <v>33</v>
      </c>
      <c r="O7803" t="s">
        <v>64</v>
      </c>
      <c r="P7803" t="s">
        <v>65</v>
      </c>
      <c r="Q7803" t="s">
        <v>451</v>
      </c>
      <c r="R7803" t="s">
        <v>647</v>
      </c>
      <c r="S7803" t="s">
        <v>79</v>
      </c>
      <c r="T7803" t="s">
        <v>80</v>
      </c>
      <c r="U7803" t="s">
        <v>27734</v>
      </c>
      <c r="V7803" t="s">
        <v>27735</v>
      </c>
      <c r="W7803" t="s">
        <v>82</v>
      </c>
    </row>
    <row r="7804" spans="1:23" x14ac:dyDescent="0.2">
      <c r="A7804" t="s">
        <v>57</v>
      </c>
      <c r="B7804" t="s">
        <v>27736</v>
      </c>
      <c r="C7804" t="s">
        <v>27737</v>
      </c>
      <c r="D7804" t="s">
        <v>27738</v>
      </c>
      <c r="E7804" t="s">
        <v>96</v>
      </c>
      <c r="F7804" t="s">
        <v>27739</v>
      </c>
      <c r="G7804" s="2">
        <v>44432</v>
      </c>
      <c r="H7804" s="2">
        <v>44432</v>
      </c>
      <c r="I7804" s="2">
        <v>44519</v>
      </c>
      <c r="J7804" s="19">
        <f>H7804+180</f>
        <v>44612</v>
      </c>
      <c r="K7804" s="2">
        <v>44524</v>
      </c>
      <c r="L7804" s="5" t="s">
        <v>6</v>
      </c>
      <c r="M7804" t="s">
        <v>63</v>
      </c>
      <c r="N7804" t="s">
        <v>30</v>
      </c>
      <c r="O7804" t="s">
        <v>64</v>
      </c>
      <c r="P7804" t="s">
        <v>16814</v>
      </c>
      <c r="Q7804" t="s">
        <v>20827</v>
      </c>
      <c r="R7804" t="s">
        <v>67</v>
      </c>
      <c r="S7804" t="s">
        <v>157</v>
      </c>
      <c r="T7804" t="s">
        <v>80</v>
      </c>
      <c r="U7804" t="s">
        <v>27740</v>
      </c>
      <c r="V7804" t="s">
        <v>27741</v>
      </c>
      <c r="W7804" t="s">
        <v>71</v>
      </c>
    </row>
    <row r="7805" spans="1:23" x14ac:dyDescent="0.2">
      <c r="A7805" t="s">
        <v>57</v>
      </c>
      <c r="B7805" t="s">
        <v>27742</v>
      </c>
      <c r="C7805" t="s">
        <v>27732</v>
      </c>
      <c r="D7805" t="s">
        <v>27743</v>
      </c>
      <c r="E7805" t="s">
        <v>136</v>
      </c>
      <c r="F7805" t="s">
        <v>13104</v>
      </c>
      <c r="G7805" s="2">
        <v>44433</v>
      </c>
      <c r="H7805" s="2">
        <v>44422</v>
      </c>
      <c r="I7805" s="2">
        <v>44508</v>
      </c>
      <c r="J7805" s="19">
        <f>H7805+365</f>
        <v>44787</v>
      </c>
      <c r="K7805" s="2">
        <v>44514</v>
      </c>
      <c r="L7805" s="5" t="s">
        <v>6</v>
      </c>
      <c r="M7805" t="s">
        <v>77</v>
      </c>
      <c r="N7805" t="s">
        <v>33</v>
      </c>
      <c r="O7805" t="s">
        <v>64</v>
      </c>
      <c r="P7805" t="s">
        <v>65</v>
      </c>
      <c r="Q7805" t="s">
        <v>10232</v>
      </c>
      <c r="R7805" t="s">
        <v>647</v>
      </c>
      <c r="S7805" t="s">
        <v>79</v>
      </c>
      <c r="T7805" t="s">
        <v>80</v>
      </c>
      <c r="U7805" t="s">
        <v>27734</v>
      </c>
      <c r="V7805" t="s">
        <v>27735</v>
      </c>
      <c r="W7805" t="s">
        <v>82</v>
      </c>
    </row>
    <row r="7806" spans="1:23" x14ac:dyDescent="0.2">
      <c r="A7806" t="s">
        <v>57</v>
      </c>
      <c r="B7806" t="s">
        <v>27744</v>
      </c>
      <c r="C7806" t="s">
        <v>6333</v>
      </c>
      <c r="D7806" t="s">
        <v>27745</v>
      </c>
      <c r="E7806" t="s">
        <v>136</v>
      </c>
      <c r="F7806" t="s">
        <v>603</v>
      </c>
      <c r="G7806" s="2">
        <v>44433</v>
      </c>
      <c r="H7806" s="2">
        <v>44422</v>
      </c>
      <c r="I7806" s="2">
        <v>44457</v>
      </c>
      <c r="J7806" s="19">
        <f>H7806+365</f>
        <v>44787</v>
      </c>
      <c r="K7806" s="2">
        <v>44514</v>
      </c>
      <c r="L7806" s="5" t="s">
        <v>6</v>
      </c>
      <c r="M7806" t="s">
        <v>77</v>
      </c>
      <c r="N7806" t="s">
        <v>30</v>
      </c>
      <c r="O7806" t="s">
        <v>64</v>
      </c>
      <c r="P7806" t="s">
        <v>65</v>
      </c>
      <c r="Q7806" t="s">
        <v>10232</v>
      </c>
      <c r="R7806" t="s">
        <v>647</v>
      </c>
      <c r="S7806" t="s">
        <v>79</v>
      </c>
      <c r="T7806" t="s">
        <v>80</v>
      </c>
      <c r="U7806" t="s">
        <v>27730</v>
      </c>
      <c r="V7806" t="s">
        <v>27729</v>
      </c>
      <c r="W7806" t="s">
        <v>82</v>
      </c>
    </row>
    <row r="7807" spans="1:23" x14ac:dyDescent="0.2">
      <c r="A7807" t="s">
        <v>57</v>
      </c>
      <c r="B7807" t="s">
        <v>27746</v>
      </c>
      <c r="C7807" t="s">
        <v>1547</v>
      </c>
      <c r="D7807" t="s">
        <v>27747</v>
      </c>
      <c r="E7807" t="s">
        <v>176</v>
      </c>
      <c r="F7807" t="s">
        <v>4128</v>
      </c>
      <c r="G7807" s="2">
        <v>44433</v>
      </c>
      <c r="H7807" s="2">
        <v>44433</v>
      </c>
      <c r="I7807" s="2">
        <v>44504</v>
      </c>
      <c r="J7807" s="19">
        <f>H7807+365</f>
        <v>44798</v>
      </c>
      <c r="K7807" s="2">
        <v>44525</v>
      </c>
      <c r="L7807" s="5" t="s">
        <v>6</v>
      </c>
      <c r="M7807" t="s">
        <v>294</v>
      </c>
      <c r="N7807" t="s">
        <v>30</v>
      </c>
      <c r="O7807" t="s">
        <v>64</v>
      </c>
      <c r="P7807" t="s">
        <v>65</v>
      </c>
      <c r="Q7807" t="s">
        <v>190</v>
      </c>
      <c r="R7807" t="s">
        <v>296</v>
      </c>
      <c r="S7807" t="s">
        <v>297</v>
      </c>
      <c r="T7807" t="s">
        <v>298</v>
      </c>
      <c r="U7807" t="s">
        <v>299</v>
      </c>
      <c r="V7807" t="s">
        <v>299</v>
      </c>
      <c r="W7807" t="s">
        <v>299</v>
      </c>
    </row>
    <row r="7808" spans="1:23" x14ac:dyDescent="0.2">
      <c r="A7808" t="s">
        <v>57</v>
      </c>
      <c r="B7808" t="s">
        <v>27748</v>
      </c>
      <c r="C7808" s="3" t="s">
        <v>27749</v>
      </c>
      <c r="D7808" t="s">
        <v>27750</v>
      </c>
      <c r="E7808" t="s">
        <v>96</v>
      </c>
      <c r="F7808" t="s">
        <v>20485</v>
      </c>
      <c r="G7808" s="2">
        <v>44434</v>
      </c>
      <c r="H7808" s="2">
        <v>44434</v>
      </c>
      <c r="I7808" s="2">
        <v>44518</v>
      </c>
      <c r="J7808" s="19">
        <f>H7808+180</f>
        <v>44614</v>
      </c>
      <c r="K7808" s="2">
        <v>44526</v>
      </c>
      <c r="L7808" s="5" t="s">
        <v>6</v>
      </c>
      <c r="M7808" t="s">
        <v>27751</v>
      </c>
      <c r="N7808" t="s">
        <v>30</v>
      </c>
      <c r="O7808" t="s">
        <v>64</v>
      </c>
      <c r="P7808" t="s">
        <v>16814</v>
      </c>
      <c r="Q7808" t="s">
        <v>20827</v>
      </c>
      <c r="R7808" t="s">
        <v>27752</v>
      </c>
      <c r="S7808" t="s">
        <v>27753</v>
      </c>
      <c r="T7808" t="s">
        <v>298</v>
      </c>
      <c r="U7808" t="s">
        <v>27754</v>
      </c>
      <c r="V7808" t="s">
        <v>27750</v>
      </c>
      <c r="W7808" t="s">
        <v>27755</v>
      </c>
    </row>
    <row r="7809" spans="1:23" x14ac:dyDescent="0.2">
      <c r="A7809" t="s">
        <v>57</v>
      </c>
      <c r="B7809" t="s">
        <v>27756</v>
      </c>
      <c r="C7809" t="s">
        <v>13922</v>
      </c>
      <c r="D7809" t="s">
        <v>27757</v>
      </c>
      <c r="E7809" t="s">
        <v>176</v>
      </c>
      <c r="F7809" t="s">
        <v>27758</v>
      </c>
      <c r="G7809" s="2">
        <v>44435</v>
      </c>
      <c r="H7809" s="2">
        <v>44435</v>
      </c>
      <c r="I7809" s="2">
        <v>44440</v>
      </c>
      <c r="J7809" s="19">
        <f t="shared" ref="J7809:J7821" si="194">H7809+365</f>
        <v>44800</v>
      </c>
      <c r="K7809" s="2">
        <v>44527</v>
      </c>
      <c r="L7809" s="5" t="s">
        <v>6</v>
      </c>
      <c r="M7809" t="s">
        <v>20696</v>
      </c>
      <c r="N7809" t="s">
        <v>30</v>
      </c>
      <c r="O7809" t="s">
        <v>64</v>
      </c>
      <c r="P7809" t="s">
        <v>65</v>
      </c>
      <c r="Q7809" t="s">
        <v>27530</v>
      </c>
      <c r="R7809" t="s">
        <v>20697</v>
      </c>
      <c r="S7809" t="s">
        <v>20698</v>
      </c>
      <c r="T7809" t="s">
        <v>80</v>
      </c>
      <c r="U7809" t="s">
        <v>27759</v>
      </c>
      <c r="V7809" t="s">
        <v>27760</v>
      </c>
      <c r="W7809" t="s">
        <v>20700</v>
      </c>
    </row>
    <row r="7810" spans="1:23" x14ac:dyDescent="0.2">
      <c r="A7810" t="s">
        <v>57</v>
      </c>
      <c r="B7810" t="s">
        <v>27761</v>
      </c>
      <c r="C7810" t="s">
        <v>6172</v>
      </c>
      <c r="D7810" t="s">
        <v>27760</v>
      </c>
      <c r="E7810" t="s">
        <v>176</v>
      </c>
      <c r="F7810" t="s">
        <v>27758</v>
      </c>
      <c r="G7810" s="2">
        <v>44435</v>
      </c>
      <c r="H7810" s="2">
        <v>44435</v>
      </c>
      <c r="I7810" s="2">
        <v>44440</v>
      </c>
      <c r="J7810" s="19">
        <f t="shared" si="194"/>
        <v>44800</v>
      </c>
      <c r="K7810" s="2">
        <v>44527</v>
      </c>
      <c r="L7810" s="5" t="s">
        <v>6</v>
      </c>
      <c r="M7810" t="s">
        <v>20696</v>
      </c>
      <c r="N7810" t="s">
        <v>30</v>
      </c>
      <c r="O7810" t="s">
        <v>64</v>
      </c>
      <c r="P7810" t="s">
        <v>65</v>
      </c>
      <c r="Q7810" t="s">
        <v>66</v>
      </c>
      <c r="R7810" t="s">
        <v>20697</v>
      </c>
      <c r="S7810" t="s">
        <v>20698</v>
      </c>
      <c r="T7810" t="s">
        <v>80</v>
      </c>
      <c r="U7810" t="s">
        <v>27759</v>
      </c>
      <c r="V7810" t="s">
        <v>27760</v>
      </c>
      <c r="W7810" t="s">
        <v>20700</v>
      </c>
    </row>
    <row r="7811" spans="1:23" x14ac:dyDescent="0.2">
      <c r="A7811" t="s">
        <v>57</v>
      </c>
      <c r="B7811" t="s">
        <v>27762</v>
      </c>
      <c r="C7811" t="s">
        <v>27763</v>
      </c>
      <c r="D7811" t="s">
        <v>27764</v>
      </c>
      <c r="E7811" t="s">
        <v>804</v>
      </c>
      <c r="F7811" t="s">
        <v>10451</v>
      </c>
      <c r="G7811" s="2">
        <v>44440</v>
      </c>
      <c r="H7811" s="2">
        <v>44440</v>
      </c>
      <c r="I7811" s="2">
        <v>44461</v>
      </c>
      <c r="J7811" s="19">
        <f t="shared" si="194"/>
        <v>44805</v>
      </c>
      <c r="K7811" s="2">
        <v>44531</v>
      </c>
      <c r="L7811" s="5" t="s">
        <v>6</v>
      </c>
      <c r="M7811" t="s">
        <v>138</v>
      </c>
      <c r="N7811" t="s">
        <v>30</v>
      </c>
      <c r="O7811" t="s">
        <v>64</v>
      </c>
      <c r="P7811" t="s">
        <v>65</v>
      </c>
      <c r="Q7811" t="s">
        <v>500</v>
      </c>
      <c r="R7811" t="s">
        <v>67</v>
      </c>
      <c r="S7811" t="s">
        <v>100</v>
      </c>
      <c r="T7811" t="s">
        <v>69</v>
      </c>
      <c r="U7811" t="s">
        <v>27765</v>
      </c>
      <c r="V7811" t="s">
        <v>27764</v>
      </c>
      <c r="W7811" t="s">
        <v>142</v>
      </c>
    </row>
    <row r="7812" spans="1:23" x14ac:dyDescent="0.2">
      <c r="A7812" t="s">
        <v>57</v>
      </c>
      <c r="B7812" t="s">
        <v>27766</v>
      </c>
      <c r="C7812" t="s">
        <v>20462</v>
      </c>
      <c r="D7812" t="s">
        <v>27767</v>
      </c>
      <c r="E7812" t="s">
        <v>107</v>
      </c>
      <c r="F7812" t="s">
        <v>3023</v>
      </c>
      <c r="G7812" s="2">
        <v>44440</v>
      </c>
      <c r="H7812" s="2">
        <v>44440</v>
      </c>
      <c r="I7812" s="2">
        <v>44516</v>
      </c>
      <c r="J7812" s="19">
        <f t="shared" si="194"/>
        <v>44805</v>
      </c>
      <c r="K7812" s="2">
        <v>44531</v>
      </c>
      <c r="L7812" s="5" t="s">
        <v>6</v>
      </c>
      <c r="M7812" t="s">
        <v>63</v>
      </c>
      <c r="N7812" t="s">
        <v>30</v>
      </c>
      <c r="O7812" t="s">
        <v>64</v>
      </c>
      <c r="P7812" t="s">
        <v>65</v>
      </c>
      <c r="Q7812" t="s">
        <v>419</v>
      </c>
      <c r="R7812" t="s">
        <v>67</v>
      </c>
      <c r="S7812" t="s">
        <v>536</v>
      </c>
      <c r="T7812" t="s">
        <v>69</v>
      </c>
      <c r="U7812" t="s">
        <v>27768</v>
      </c>
      <c r="V7812" t="s">
        <v>27767</v>
      </c>
      <c r="W7812" t="s">
        <v>71</v>
      </c>
    </row>
    <row r="7813" spans="1:23" x14ac:dyDescent="0.2">
      <c r="A7813" t="s">
        <v>57</v>
      </c>
      <c r="B7813" t="s">
        <v>27769</v>
      </c>
      <c r="C7813" t="s">
        <v>27770</v>
      </c>
      <c r="D7813" t="s">
        <v>27771</v>
      </c>
      <c r="E7813" t="s">
        <v>136</v>
      </c>
      <c r="F7813" t="s">
        <v>21041</v>
      </c>
      <c r="G7813" s="2">
        <v>44440</v>
      </c>
      <c r="H7813" s="2">
        <v>44440</v>
      </c>
      <c r="I7813" s="2">
        <v>44444</v>
      </c>
      <c r="J7813" s="19">
        <f t="shared" si="194"/>
        <v>44805</v>
      </c>
      <c r="K7813" s="2">
        <v>44531</v>
      </c>
      <c r="L7813" s="5" t="s">
        <v>6</v>
      </c>
      <c r="M7813" t="s">
        <v>20696</v>
      </c>
      <c r="N7813" t="s">
        <v>30</v>
      </c>
      <c r="O7813" t="s">
        <v>64</v>
      </c>
      <c r="P7813" t="s">
        <v>65</v>
      </c>
      <c r="Q7813" t="s">
        <v>27772</v>
      </c>
      <c r="R7813" t="s">
        <v>20697</v>
      </c>
      <c r="S7813" t="s">
        <v>20698</v>
      </c>
      <c r="T7813" t="s">
        <v>80</v>
      </c>
      <c r="U7813" t="s">
        <v>27773</v>
      </c>
      <c r="V7813" t="s">
        <v>27771</v>
      </c>
      <c r="W7813" t="s">
        <v>20700</v>
      </c>
    </row>
    <row r="7814" spans="1:23" x14ac:dyDescent="0.2">
      <c r="A7814" t="s">
        <v>57</v>
      </c>
      <c r="B7814" t="s">
        <v>27774</v>
      </c>
      <c r="C7814" t="s">
        <v>20679</v>
      </c>
      <c r="D7814" t="s">
        <v>27775</v>
      </c>
      <c r="E7814" t="s">
        <v>176</v>
      </c>
      <c r="F7814" t="s">
        <v>14030</v>
      </c>
      <c r="G7814" s="2">
        <v>44440</v>
      </c>
      <c r="H7814" s="2">
        <v>44440</v>
      </c>
      <c r="I7814" s="2">
        <v>44483</v>
      </c>
      <c r="J7814" s="19">
        <f t="shared" si="194"/>
        <v>44805</v>
      </c>
      <c r="K7814" s="2">
        <v>44531</v>
      </c>
      <c r="L7814" s="5" t="s">
        <v>6</v>
      </c>
      <c r="M7814" t="s">
        <v>12353</v>
      </c>
      <c r="N7814" t="s">
        <v>30</v>
      </c>
      <c r="O7814" t="s">
        <v>64</v>
      </c>
      <c r="P7814" t="s">
        <v>65</v>
      </c>
      <c r="Q7814" t="s">
        <v>124</v>
      </c>
      <c r="R7814" t="s">
        <v>12355</v>
      </c>
      <c r="S7814" t="s">
        <v>12356</v>
      </c>
      <c r="T7814" t="s">
        <v>69</v>
      </c>
      <c r="U7814" t="s">
        <v>27776</v>
      </c>
      <c r="V7814" t="s">
        <v>27775</v>
      </c>
      <c r="W7814" t="s">
        <v>12359</v>
      </c>
    </row>
    <row r="7815" spans="1:23" x14ac:dyDescent="0.2">
      <c r="A7815" t="s">
        <v>57</v>
      </c>
      <c r="B7815" t="s">
        <v>27777</v>
      </c>
      <c r="C7815" t="s">
        <v>27778</v>
      </c>
      <c r="D7815" t="s">
        <v>27779</v>
      </c>
      <c r="E7815" t="s">
        <v>136</v>
      </c>
      <c r="F7815" t="s">
        <v>27780</v>
      </c>
      <c r="G7815" s="2">
        <v>44441</v>
      </c>
      <c r="H7815" s="2">
        <v>44441</v>
      </c>
      <c r="I7815" s="2">
        <v>44478</v>
      </c>
      <c r="J7815" s="19">
        <f t="shared" si="194"/>
        <v>44806</v>
      </c>
      <c r="K7815" s="2">
        <v>44531</v>
      </c>
      <c r="L7815" s="5" t="s">
        <v>6</v>
      </c>
      <c r="M7815" t="s">
        <v>138</v>
      </c>
      <c r="N7815" t="s">
        <v>30</v>
      </c>
      <c r="O7815" t="s">
        <v>64</v>
      </c>
      <c r="P7815" t="s">
        <v>65</v>
      </c>
      <c r="Q7815" t="s">
        <v>8264</v>
      </c>
      <c r="R7815" t="s">
        <v>67</v>
      </c>
      <c r="S7815" t="s">
        <v>100</v>
      </c>
      <c r="T7815" t="s">
        <v>69</v>
      </c>
      <c r="U7815" t="s">
        <v>27781</v>
      </c>
      <c r="V7815" t="s">
        <v>27779</v>
      </c>
      <c r="W7815" t="s">
        <v>142</v>
      </c>
    </row>
    <row r="7816" spans="1:23" x14ac:dyDescent="0.2">
      <c r="A7816" t="s">
        <v>57</v>
      </c>
      <c r="B7816" t="s">
        <v>27782</v>
      </c>
      <c r="C7816" t="s">
        <v>27783</v>
      </c>
      <c r="D7816" t="s">
        <v>27784</v>
      </c>
      <c r="E7816" t="s">
        <v>136</v>
      </c>
      <c r="F7816" t="s">
        <v>21041</v>
      </c>
      <c r="G7816" s="2">
        <v>44441</v>
      </c>
      <c r="H7816" s="2">
        <v>44441</v>
      </c>
      <c r="I7816" s="2">
        <v>44442</v>
      </c>
      <c r="J7816" s="19">
        <f t="shared" si="194"/>
        <v>44806</v>
      </c>
      <c r="K7816" s="2">
        <v>44532</v>
      </c>
      <c r="L7816" s="5" t="s">
        <v>6</v>
      </c>
      <c r="M7816" t="s">
        <v>20696</v>
      </c>
      <c r="N7816" t="s">
        <v>30</v>
      </c>
      <c r="O7816" t="s">
        <v>64</v>
      </c>
      <c r="P7816" t="s">
        <v>65</v>
      </c>
      <c r="Q7816" t="s">
        <v>66</v>
      </c>
      <c r="R7816" t="s">
        <v>20697</v>
      </c>
      <c r="S7816" t="s">
        <v>20698</v>
      </c>
      <c r="T7816" t="s">
        <v>80</v>
      </c>
      <c r="U7816" t="s">
        <v>27785</v>
      </c>
      <c r="V7816" t="s">
        <v>27784</v>
      </c>
      <c r="W7816" t="s">
        <v>20700</v>
      </c>
    </row>
    <row r="7817" spans="1:23" x14ac:dyDescent="0.2">
      <c r="A7817" t="s">
        <v>57</v>
      </c>
      <c r="B7817" t="s">
        <v>27786</v>
      </c>
      <c r="C7817" t="s">
        <v>1341</v>
      </c>
      <c r="D7817" t="s">
        <v>27787</v>
      </c>
      <c r="E7817" t="s">
        <v>136</v>
      </c>
      <c r="F7817" t="s">
        <v>17409</v>
      </c>
      <c r="G7817" s="2">
        <v>44443</v>
      </c>
      <c r="H7817" s="2">
        <v>44442</v>
      </c>
      <c r="I7817" s="2">
        <v>44529</v>
      </c>
      <c r="J7817" s="19">
        <f t="shared" si="194"/>
        <v>44807</v>
      </c>
      <c r="K7817" s="2">
        <v>44533</v>
      </c>
      <c r="L7817" s="5" t="s">
        <v>6</v>
      </c>
      <c r="M7817" t="s">
        <v>138</v>
      </c>
      <c r="N7817" t="s">
        <v>30</v>
      </c>
      <c r="O7817" t="s">
        <v>64</v>
      </c>
      <c r="P7817" t="s">
        <v>65</v>
      </c>
      <c r="Q7817" t="s">
        <v>9822</v>
      </c>
      <c r="R7817" t="s">
        <v>67</v>
      </c>
      <c r="S7817" t="s">
        <v>100</v>
      </c>
      <c r="T7817" t="s">
        <v>69</v>
      </c>
      <c r="U7817" t="s">
        <v>27788</v>
      </c>
      <c r="V7817" t="s">
        <v>27787</v>
      </c>
      <c r="W7817" t="s">
        <v>142</v>
      </c>
    </row>
    <row r="7818" spans="1:23" x14ac:dyDescent="0.2">
      <c r="A7818" t="s">
        <v>57</v>
      </c>
      <c r="B7818" t="s">
        <v>27789</v>
      </c>
      <c r="C7818" t="s">
        <v>5523</v>
      </c>
      <c r="D7818" t="s">
        <v>27790</v>
      </c>
      <c r="E7818" t="s">
        <v>136</v>
      </c>
      <c r="F7818" t="s">
        <v>10968</v>
      </c>
      <c r="G7818" s="2">
        <v>44443</v>
      </c>
      <c r="H7818" s="2">
        <v>44443</v>
      </c>
      <c r="I7818" s="2">
        <v>44509</v>
      </c>
      <c r="J7818" s="19">
        <f t="shared" si="194"/>
        <v>44808</v>
      </c>
      <c r="K7818" s="2">
        <v>44534</v>
      </c>
      <c r="L7818" s="5" t="s">
        <v>6</v>
      </c>
      <c r="M7818" t="s">
        <v>20696</v>
      </c>
      <c r="N7818" t="s">
        <v>30</v>
      </c>
      <c r="O7818" t="s">
        <v>64</v>
      </c>
      <c r="P7818" t="s">
        <v>65</v>
      </c>
      <c r="Q7818" t="s">
        <v>66</v>
      </c>
      <c r="R7818" t="s">
        <v>20697</v>
      </c>
      <c r="S7818" t="s">
        <v>20698</v>
      </c>
      <c r="T7818" t="s">
        <v>80</v>
      </c>
      <c r="U7818" t="s">
        <v>27791</v>
      </c>
      <c r="V7818" t="s">
        <v>27790</v>
      </c>
      <c r="W7818" t="s">
        <v>20700</v>
      </c>
    </row>
    <row r="7819" spans="1:23" x14ac:dyDescent="0.2">
      <c r="A7819" t="s">
        <v>57</v>
      </c>
      <c r="B7819" t="s">
        <v>27792</v>
      </c>
      <c r="C7819" t="s">
        <v>27793</v>
      </c>
      <c r="D7819" t="s">
        <v>27794</v>
      </c>
      <c r="E7819" t="s">
        <v>136</v>
      </c>
      <c r="F7819" t="s">
        <v>21514</v>
      </c>
      <c r="G7819" s="2">
        <v>44446</v>
      </c>
      <c r="H7819" s="2">
        <v>44446</v>
      </c>
      <c r="I7819" s="2">
        <v>44503</v>
      </c>
      <c r="J7819" s="19">
        <f t="shared" si="194"/>
        <v>44811</v>
      </c>
      <c r="K7819" s="2">
        <v>44537</v>
      </c>
      <c r="L7819" s="5" t="s">
        <v>6</v>
      </c>
      <c r="M7819" t="s">
        <v>20696</v>
      </c>
      <c r="N7819" t="s">
        <v>30</v>
      </c>
      <c r="O7819" t="s">
        <v>64</v>
      </c>
      <c r="P7819" t="s">
        <v>65</v>
      </c>
      <c r="Q7819" t="s">
        <v>117</v>
      </c>
      <c r="R7819" t="s">
        <v>20697</v>
      </c>
      <c r="S7819" t="s">
        <v>20698</v>
      </c>
      <c r="T7819" t="s">
        <v>80</v>
      </c>
      <c r="U7819" t="s">
        <v>27795</v>
      </c>
      <c r="V7819" t="s">
        <v>27796</v>
      </c>
      <c r="W7819" t="s">
        <v>20700</v>
      </c>
    </row>
    <row r="7820" spans="1:23" x14ac:dyDescent="0.2">
      <c r="A7820" t="s">
        <v>57</v>
      </c>
      <c r="B7820" t="s">
        <v>27797</v>
      </c>
      <c r="C7820" t="s">
        <v>27798</v>
      </c>
      <c r="D7820" t="s">
        <v>27799</v>
      </c>
      <c r="E7820" t="s">
        <v>804</v>
      </c>
      <c r="F7820" t="s">
        <v>12003</v>
      </c>
      <c r="G7820" s="2">
        <v>44447</v>
      </c>
      <c r="H7820" s="2">
        <v>44447</v>
      </c>
      <c r="I7820" s="2">
        <v>44460</v>
      </c>
      <c r="J7820" s="19">
        <f t="shared" si="194"/>
        <v>44812</v>
      </c>
      <c r="K7820" s="2">
        <v>44538</v>
      </c>
      <c r="L7820" s="5" t="s">
        <v>6</v>
      </c>
      <c r="M7820" t="s">
        <v>138</v>
      </c>
      <c r="N7820" t="s">
        <v>30</v>
      </c>
      <c r="O7820" t="s">
        <v>64</v>
      </c>
      <c r="P7820" t="s">
        <v>65</v>
      </c>
      <c r="Q7820" t="s">
        <v>500</v>
      </c>
      <c r="R7820" t="s">
        <v>67</v>
      </c>
      <c r="S7820" t="s">
        <v>100</v>
      </c>
      <c r="T7820" t="s">
        <v>69</v>
      </c>
      <c r="U7820" t="s">
        <v>27800</v>
      </c>
      <c r="V7820" t="s">
        <v>27799</v>
      </c>
      <c r="W7820" t="s">
        <v>142</v>
      </c>
    </row>
    <row r="7821" spans="1:23" x14ac:dyDescent="0.2">
      <c r="A7821" t="s">
        <v>57</v>
      </c>
      <c r="B7821" t="s">
        <v>27801</v>
      </c>
      <c r="C7821" t="s">
        <v>9455</v>
      </c>
      <c r="D7821" t="s">
        <v>27802</v>
      </c>
      <c r="E7821" t="s">
        <v>310</v>
      </c>
      <c r="F7821" t="s">
        <v>2268</v>
      </c>
      <c r="G7821" s="2">
        <v>44447</v>
      </c>
      <c r="H7821" s="2">
        <v>44434</v>
      </c>
      <c r="I7821" s="2">
        <v>44518</v>
      </c>
      <c r="J7821" s="19">
        <f t="shared" si="194"/>
        <v>44799</v>
      </c>
      <c r="K7821" s="2">
        <v>44524</v>
      </c>
      <c r="L7821" s="5" t="s">
        <v>6</v>
      </c>
      <c r="M7821" t="s">
        <v>63</v>
      </c>
      <c r="N7821" t="s">
        <v>30</v>
      </c>
      <c r="O7821" t="s">
        <v>64</v>
      </c>
      <c r="P7821" t="s">
        <v>65</v>
      </c>
      <c r="Q7821" t="s">
        <v>8264</v>
      </c>
      <c r="R7821" t="s">
        <v>67</v>
      </c>
      <c r="S7821" t="s">
        <v>90</v>
      </c>
      <c r="T7821" t="s">
        <v>69</v>
      </c>
      <c r="U7821" t="s">
        <v>27803</v>
      </c>
      <c r="V7821" t="s">
        <v>27802</v>
      </c>
      <c r="W7821" t="s">
        <v>71</v>
      </c>
    </row>
    <row r="7822" spans="1:23" x14ac:dyDescent="0.2">
      <c r="A7822" t="s">
        <v>57</v>
      </c>
      <c r="B7822" t="s">
        <v>27804</v>
      </c>
      <c r="C7822" t="s">
        <v>1547</v>
      </c>
      <c r="D7822" t="s">
        <v>27805</v>
      </c>
      <c r="E7822" t="s">
        <v>107</v>
      </c>
      <c r="F7822" t="s">
        <v>2227</v>
      </c>
      <c r="G7822" s="2">
        <v>44448</v>
      </c>
      <c r="H7822" s="2">
        <v>44448</v>
      </c>
      <c r="I7822" s="2">
        <v>44516</v>
      </c>
      <c r="J7822" s="19">
        <f>H7822+180</f>
        <v>44628</v>
      </c>
      <c r="K7822" s="2">
        <v>44539</v>
      </c>
      <c r="L7822" s="5" t="s">
        <v>6</v>
      </c>
      <c r="M7822" t="s">
        <v>138</v>
      </c>
      <c r="N7822" t="s">
        <v>30</v>
      </c>
      <c r="O7822" t="s">
        <v>64</v>
      </c>
      <c r="P7822" t="s">
        <v>16814</v>
      </c>
      <c r="Q7822" t="s">
        <v>16824</v>
      </c>
      <c r="R7822" t="s">
        <v>67</v>
      </c>
      <c r="S7822" t="s">
        <v>824</v>
      </c>
      <c r="T7822" t="s">
        <v>69</v>
      </c>
      <c r="U7822" t="s">
        <v>27806</v>
      </c>
      <c r="V7822" t="s">
        <v>27805</v>
      </c>
      <c r="W7822" t="s">
        <v>142</v>
      </c>
    </row>
    <row r="7823" spans="1:23" x14ac:dyDescent="0.2">
      <c r="A7823" t="s">
        <v>57</v>
      </c>
      <c r="B7823" t="s">
        <v>27807</v>
      </c>
      <c r="C7823" t="s">
        <v>10827</v>
      </c>
      <c r="D7823" t="s">
        <v>27808</v>
      </c>
      <c r="E7823" t="s">
        <v>107</v>
      </c>
      <c r="F7823" t="s">
        <v>2227</v>
      </c>
      <c r="G7823" s="2">
        <v>44448</v>
      </c>
      <c r="H7823" s="2">
        <v>44448</v>
      </c>
      <c r="I7823" s="2">
        <v>44510</v>
      </c>
      <c r="J7823" s="19">
        <f>H7823+180</f>
        <v>44628</v>
      </c>
      <c r="K7823" s="2">
        <v>44539</v>
      </c>
      <c r="L7823" s="5" t="s">
        <v>6</v>
      </c>
      <c r="M7823" t="s">
        <v>138</v>
      </c>
      <c r="N7823" t="s">
        <v>30</v>
      </c>
      <c r="O7823" t="s">
        <v>64</v>
      </c>
      <c r="P7823" t="s">
        <v>16814</v>
      </c>
      <c r="Q7823" t="s">
        <v>16824</v>
      </c>
      <c r="R7823" t="s">
        <v>67</v>
      </c>
      <c r="S7823" t="s">
        <v>824</v>
      </c>
      <c r="T7823" t="s">
        <v>69</v>
      </c>
      <c r="U7823" t="s">
        <v>27809</v>
      </c>
      <c r="V7823" t="s">
        <v>27808</v>
      </c>
      <c r="W7823" t="s">
        <v>142</v>
      </c>
    </row>
    <row r="7824" spans="1:23" x14ac:dyDescent="0.2">
      <c r="A7824" t="s">
        <v>57</v>
      </c>
      <c r="B7824" t="s">
        <v>27810</v>
      </c>
      <c r="C7824" t="s">
        <v>3249</v>
      </c>
      <c r="D7824" t="s">
        <v>27811</v>
      </c>
      <c r="E7824" t="s">
        <v>61</v>
      </c>
      <c r="F7824" t="s">
        <v>11916</v>
      </c>
      <c r="G7824" s="2">
        <v>44448</v>
      </c>
      <c r="H7824" s="2">
        <v>44448</v>
      </c>
      <c r="I7824" s="2">
        <v>44522</v>
      </c>
      <c r="J7824" s="19">
        <f t="shared" ref="J7824:J7832" si="195">H7824+365</f>
        <v>44813</v>
      </c>
      <c r="K7824" s="2">
        <v>44539</v>
      </c>
      <c r="L7824" s="5" t="s">
        <v>6</v>
      </c>
      <c r="M7824" t="s">
        <v>20739</v>
      </c>
      <c r="N7824" t="s">
        <v>30</v>
      </c>
      <c r="O7824" t="s">
        <v>64</v>
      </c>
      <c r="P7824" t="s">
        <v>65</v>
      </c>
      <c r="Q7824" t="s">
        <v>3390</v>
      </c>
      <c r="R7824" t="s">
        <v>201</v>
      </c>
      <c r="S7824" t="s">
        <v>27812</v>
      </c>
      <c r="T7824" t="s">
        <v>202</v>
      </c>
      <c r="U7824" t="s">
        <v>27813</v>
      </c>
      <c r="V7824" t="s">
        <v>27811</v>
      </c>
      <c r="W7824" t="s">
        <v>27814</v>
      </c>
    </row>
    <row r="7825" spans="1:23" x14ac:dyDescent="0.2">
      <c r="A7825" t="s">
        <v>57</v>
      </c>
      <c r="B7825" t="s">
        <v>27815</v>
      </c>
      <c r="C7825" t="s">
        <v>27816</v>
      </c>
      <c r="D7825" t="s">
        <v>27817</v>
      </c>
      <c r="E7825" t="s">
        <v>136</v>
      </c>
      <c r="F7825" t="s">
        <v>407</v>
      </c>
      <c r="G7825" s="2">
        <v>44449</v>
      </c>
      <c r="H7825" s="2">
        <v>44449</v>
      </c>
      <c r="I7825" s="2">
        <v>44450</v>
      </c>
      <c r="J7825" s="19">
        <f t="shared" si="195"/>
        <v>44814</v>
      </c>
      <c r="K7825" s="2">
        <v>44540</v>
      </c>
      <c r="L7825" s="5" t="s">
        <v>6</v>
      </c>
      <c r="M7825" t="s">
        <v>20696</v>
      </c>
      <c r="N7825" t="s">
        <v>30</v>
      </c>
      <c r="O7825" t="s">
        <v>64</v>
      </c>
      <c r="P7825" t="s">
        <v>65</v>
      </c>
      <c r="Q7825" t="s">
        <v>66</v>
      </c>
      <c r="R7825" t="s">
        <v>20697</v>
      </c>
      <c r="S7825" t="s">
        <v>20698</v>
      </c>
      <c r="T7825" t="s">
        <v>80</v>
      </c>
      <c r="U7825" t="s">
        <v>27818</v>
      </c>
      <c r="V7825" t="s">
        <v>27817</v>
      </c>
      <c r="W7825" t="s">
        <v>20700</v>
      </c>
    </row>
    <row r="7826" spans="1:23" x14ac:dyDescent="0.2">
      <c r="A7826" t="s">
        <v>57</v>
      </c>
      <c r="B7826" t="s">
        <v>27819</v>
      </c>
      <c r="C7826" t="s">
        <v>27820</v>
      </c>
      <c r="D7826" t="s">
        <v>27821</v>
      </c>
      <c r="E7826" t="s">
        <v>136</v>
      </c>
      <c r="F7826" t="s">
        <v>407</v>
      </c>
      <c r="G7826" s="2">
        <v>44449</v>
      </c>
      <c r="H7826" s="2">
        <v>44449</v>
      </c>
      <c r="I7826" s="2">
        <v>44450</v>
      </c>
      <c r="J7826" s="19">
        <f t="shared" si="195"/>
        <v>44814</v>
      </c>
      <c r="K7826" s="2">
        <v>44540</v>
      </c>
      <c r="L7826" s="5" t="s">
        <v>6</v>
      </c>
      <c r="M7826" t="s">
        <v>20696</v>
      </c>
      <c r="N7826" t="s">
        <v>30</v>
      </c>
      <c r="O7826" t="s">
        <v>64</v>
      </c>
      <c r="P7826" t="s">
        <v>65</v>
      </c>
      <c r="Q7826" t="s">
        <v>117</v>
      </c>
      <c r="R7826" t="s">
        <v>20697</v>
      </c>
      <c r="S7826" t="s">
        <v>20698</v>
      </c>
      <c r="T7826" t="s">
        <v>80</v>
      </c>
      <c r="U7826" t="s">
        <v>27818</v>
      </c>
      <c r="V7826" t="s">
        <v>27817</v>
      </c>
      <c r="W7826" t="s">
        <v>20700</v>
      </c>
    </row>
    <row r="7827" spans="1:23" x14ac:dyDescent="0.2">
      <c r="A7827" t="s">
        <v>57</v>
      </c>
      <c r="B7827" t="s">
        <v>27822</v>
      </c>
      <c r="C7827" t="s">
        <v>27823</v>
      </c>
      <c r="D7827" t="s">
        <v>27824</v>
      </c>
      <c r="E7827" t="s">
        <v>136</v>
      </c>
      <c r="F7827" t="s">
        <v>407</v>
      </c>
      <c r="G7827" s="2">
        <v>44449</v>
      </c>
      <c r="H7827" s="2">
        <v>44449</v>
      </c>
      <c r="I7827" s="2">
        <v>44450</v>
      </c>
      <c r="J7827" s="19">
        <f t="shared" si="195"/>
        <v>44814</v>
      </c>
      <c r="K7827" s="2">
        <v>44540</v>
      </c>
      <c r="L7827" s="5" t="s">
        <v>6</v>
      </c>
      <c r="M7827" t="s">
        <v>20696</v>
      </c>
      <c r="N7827" t="s">
        <v>30</v>
      </c>
      <c r="O7827" t="s">
        <v>64</v>
      </c>
      <c r="P7827" t="s">
        <v>65</v>
      </c>
      <c r="Q7827" t="s">
        <v>117</v>
      </c>
      <c r="R7827" t="s">
        <v>20697</v>
      </c>
      <c r="S7827" t="s">
        <v>20698</v>
      </c>
      <c r="T7827" t="s">
        <v>80</v>
      </c>
      <c r="U7827" t="s">
        <v>27818</v>
      </c>
      <c r="V7827" t="s">
        <v>27817</v>
      </c>
      <c r="W7827" t="s">
        <v>20700</v>
      </c>
    </row>
    <row r="7828" spans="1:23" x14ac:dyDescent="0.2">
      <c r="A7828" t="s">
        <v>57</v>
      </c>
      <c r="B7828" t="s">
        <v>27825</v>
      </c>
      <c r="C7828" t="s">
        <v>27826</v>
      </c>
      <c r="D7828" t="s">
        <v>27827</v>
      </c>
      <c r="E7828" t="s">
        <v>136</v>
      </c>
      <c r="F7828" t="s">
        <v>407</v>
      </c>
      <c r="G7828" s="2">
        <v>44449</v>
      </c>
      <c r="H7828" s="2">
        <v>44449</v>
      </c>
      <c r="I7828" s="2">
        <v>44450</v>
      </c>
      <c r="J7828" s="19">
        <f t="shared" si="195"/>
        <v>44814</v>
      </c>
      <c r="K7828" s="2">
        <v>44540</v>
      </c>
      <c r="L7828" s="5" t="s">
        <v>6</v>
      </c>
      <c r="M7828" t="s">
        <v>20696</v>
      </c>
      <c r="N7828" t="s">
        <v>30</v>
      </c>
      <c r="O7828" t="s">
        <v>64</v>
      </c>
      <c r="P7828" t="s">
        <v>65</v>
      </c>
      <c r="Q7828" t="s">
        <v>117</v>
      </c>
      <c r="R7828" t="s">
        <v>20697</v>
      </c>
      <c r="S7828" t="s">
        <v>20698</v>
      </c>
      <c r="T7828" t="s">
        <v>80</v>
      </c>
      <c r="U7828" t="s">
        <v>27818</v>
      </c>
      <c r="V7828" t="s">
        <v>27817</v>
      </c>
      <c r="W7828" t="s">
        <v>20700</v>
      </c>
    </row>
    <row r="7829" spans="1:23" x14ac:dyDescent="0.2">
      <c r="A7829" t="s">
        <v>57</v>
      </c>
      <c r="B7829" t="s">
        <v>27828</v>
      </c>
      <c r="C7829" t="s">
        <v>27829</v>
      </c>
      <c r="D7829" t="s">
        <v>27830</v>
      </c>
      <c r="E7829" t="s">
        <v>136</v>
      </c>
      <c r="F7829" t="s">
        <v>407</v>
      </c>
      <c r="G7829" s="2">
        <v>44449</v>
      </c>
      <c r="H7829" s="2">
        <v>44449</v>
      </c>
      <c r="I7829" s="2">
        <v>44450</v>
      </c>
      <c r="J7829" s="19">
        <f t="shared" si="195"/>
        <v>44814</v>
      </c>
      <c r="K7829" s="2">
        <v>44540</v>
      </c>
      <c r="L7829" s="5" t="s">
        <v>6</v>
      </c>
      <c r="M7829" t="s">
        <v>20696</v>
      </c>
      <c r="N7829" t="s">
        <v>30</v>
      </c>
      <c r="O7829" t="s">
        <v>64</v>
      </c>
      <c r="P7829" t="s">
        <v>65</v>
      </c>
      <c r="Q7829" t="s">
        <v>117</v>
      </c>
      <c r="R7829" t="s">
        <v>20697</v>
      </c>
      <c r="S7829" t="s">
        <v>20698</v>
      </c>
      <c r="T7829" t="s">
        <v>80</v>
      </c>
      <c r="U7829" t="s">
        <v>27818</v>
      </c>
      <c r="V7829" t="s">
        <v>27817</v>
      </c>
      <c r="W7829" t="s">
        <v>20700</v>
      </c>
    </row>
    <row r="7830" spans="1:23" x14ac:dyDescent="0.2">
      <c r="A7830" t="s">
        <v>57</v>
      </c>
      <c r="B7830" t="s">
        <v>27831</v>
      </c>
      <c r="C7830" t="s">
        <v>27832</v>
      </c>
      <c r="D7830" t="s">
        <v>27833</v>
      </c>
      <c r="E7830" t="s">
        <v>136</v>
      </c>
      <c r="F7830" t="s">
        <v>407</v>
      </c>
      <c r="G7830" s="2">
        <v>44449</v>
      </c>
      <c r="H7830" s="2">
        <v>44449</v>
      </c>
      <c r="I7830" s="2">
        <v>44450</v>
      </c>
      <c r="J7830" s="19">
        <f t="shared" si="195"/>
        <v>44814</v>
      </c>
      <c r="K7830" s="2">
        <v>44540</v>
      </c>
      <c r="L7830" s="5" t="s">
        <v>6</v>
      </c>
      <c r="M7830" t="s">
        <v>20696</v>
      </c>
      <c r="N7830" t="s">
        <v>30</v>
      </c>
      <c r="O7830" t="s">
        <v>64</v>
      </c>
      <c r="P7830" t="s">
        <v>65</v>
      </c>
      <c r="Q7830" t="s">
        <v>117</v>
      </c>
      <c r="R7830" t="s">
        <v>20697</v>
      </c>
      <c r="S7830" t="s">
        <v>20698</v>
      </c>
      <c r="T7830" t="s">
        <v>80</v>
      </c>
      <c r="U7830" t="s">
        <v>27818</v>
      </c>
      <c r="V7830" t="s">
        <v>27817</v>
      </c>
      <c r="W7830" t="s">
        <v>20700</v>
      </c>
    </row>
    <row r="7831" spans="1:23" x14ac:dyDescent="0.2">
      <c r="A7831" t="s">
        <v>57</v>
      </c>
      <c r="B7831" t="s">
        <v>27834</v>
      </c>
      <c r="C7831" t="s">
        <v>340</v>
      </c>
      <c r="D7831" t="s">
        <v>27835</v>
      </c>
      <c r="E7831" t="s">
        <v>136</v>
      </c>
      <c r="F7831" t="s">
        <v>21041</v>
      </c>
      <c r="G7831" s="2">
        <v>44451</v>
      </c>
      <c r="H7831" s="2">
        <v>44451</v>
      </c>
      <c r="I7831" s="2">
        <v>44454</v>
      </c>
      <c r="J7831" s="19">
        <f t="shared" si="195"/>
        <v>44816</v>
      </c>
      <c r="K7831" s="2">
        <v>44542</v>
      </c>
      <c r="L7831" s="5" t="s">
        <v>6</v>
      </c>
      <c r="M7831" t="s">
        <v>20696</v>
      </c>
      <c r="N7831" t="s">
        <v>30</v>
      </c>
      <c r="O7831" t="s">
        <v>64</v>
      </c>
      <c r="P7831" t="s">
        <v>65</v>
      </c>
      <c r="Q7831" t="s">
        <v>419</v>
      </c>
      <c r="R7831" t="s">
        <v>67</v>
      </c>
      <c r="S7831" t="s">
        <v>79</v>
      </c>
      <c r="T7831" t="s">
        <v>80</v>
      </c>
      <c r="U7831" t="s">
        <v>27836</v>
      </c>
      <c r="V7831" t="s">
        <v>27835</v>
      </c>
      <c r="W7831" t="s">
        <v>82</v>
      </c>
    </row>
    <row r="7832" spans="1:23" x14ac:dyDescent="0.2">
      <c r="A7832" t="s">
        <v>57</v>
      </c>
      <c r="B7832" t="s">
        <v>27837</v>
      </c>
      <c r="C7832" t="s">
        <v>5836</v>
      </c>
      <c r="D7832" t="s">
        <v>27838</v>
      </c>
      <c r="E7832" t="s">
        <v>136</v>
      </c>
      <c r="F7832" t="s">
        <v>27502</v>
      </c>
      <c r="G7832" s="2">
        <v>44451</v>
      </c>
      <c r="H7832" s="2">
        <v>44451</v>
      </c>
      <c r="I7832" s="2">
        <v>44454</v>
      </c>
      <c r="J7832" s="19">
        <f t="shared" si="195"/>
        <v>44816</v>
      </c>
      <c r="K7832" s="2">
        <v>44542</v>
      </c>
      <c r="L7832" s="5" t="s">
        <v>6</v>
      </c>
      <c r="M7832" t="s">
        <v>20696</v>
      </c>
      <c r="N7832" t="s">
        <v>30</v>
      </c>
      <c r="O7832" t="s">
        <v>64</v>
      </c>
      <c r="P7832" t="s">
        <v>65</v>
      </c>
      <c r="Q7832" t="s">
        <v>3390</v>
      </c>
      <c r="R7832" t="s">
        <v>20697</v>
      </c>
      <c r="S7832" t="s">
        <v>20698</v>
      </c>
      <c r="T7832" t="s">
        <v>80</v>
      </c>
      <c r="U7832" t="s">
        <v>27839</v>
      </c>
      <c r="V7832" t="s">
        <v>27838</v>
      </c>
      <c r="W7832" t="s">
        <v>20700</v>
      </c>
    </row>
    <row r="7833" spans="1:23" x14ac:dyDescent="0.2">
      <c r="A7833" t="s">
        <v>57</v>
      </c>
      <c r="B7833" t="s">
        <v>27840</v>
      </c>
      <c r="C7833" t="s">
        <v>19246</v>
      </c>
      <c r="D7833" t="s">
        <v>27841</v>
      </c>
      <c r="E7833" t="s">
        <v>107</v>
      </c>
      <c r="F7833" t="s">
        <v>27842</v>
      </c>
      <c r="G7833" s="2">
        <v>44456</v>
      </c>
      <c r="H7833" s="2">
        <v>44456</v>
      </c>
      <c r="I7833" s="2">
        <v>44486</v>
      </c>
      <c r="J7833" s="19">
        <f>H7833+180</f>
        <v>44636</v>
      </c>
      <c r="K7833" s="2">
        <v>44547</v>
      </c>
      <c r="L7833" s="5" t="s">
        <v>6</v>
      </c>
      <c r="M7833" t="s">
        <v>12353</v>
      </c>
      <c r="N7833" t="s">
        <v>30</v>
      </c>
      <c r="O7833" t="s">
        <v>64</v>
      </c>
      <c r="P7833" t="s">
        <v>16814</v>
      </c>
      <c r="Q7833" t="s">
        <v>17620</v>
      </c>
      <c r="R7833" t="s">
        <v>12355</v>
      </c>
      <c r="S7833" t="s">
        <v>12356</v>
      </c>
      <c r="T7833" t="s">
        <v>69</v>
      </c>
      <c r="U7833" t="s">
        <v>27843</v>
      </c>
      <c r="V7833" t="s">
        <v>27841</v>
      </c>
      <c r="W7833" t="s">
        <v>12359</v>
      </c>
    </row>
    <row r="7834" spans="1:23" x14ac:dyDescent="0.2">
      <c r="A7834" t="s">
        <v>57</v>
      </c>
      <c r="B7834" t="s">
        <v>27844</v>
      </c>
      <c r="C7834" t="s">
        <v>27845</v>
      </c>
      <c r="D7834" t="s">
        <v>27846</v>
      </c>
      <c r="E7834" t="s">
        <v>107</v>
      </c>
      <c r="F7834" t="s">
        <v>27847</v>
      </c>
      <c r="G7834" s="2">
        <v>44457</v>
      </c>
      <c r="H7834" s="2">
        <v>44456</v>
      </c>
      <c r="I7834" s="2">
        <v>44456</v>
      </c>
      <c r="J7834" s="19">
        <f>H7834+180</f>
        <v>44636</v>
      </c>
      <c r="K7834" s="2">
        <v>44547</v>
      </c>
      <c r="L7834" s="5" t="s">
        <v>6</v>
      </c>
      <c r="M7834" t="s">
        <v>12353</v>
      </c>
      <c r="N7834" t="s">
        <v>30</v>
      </c>
      <c r="O7834" t="s">
        <v>64</v>
      </c>
      <c r="P7834" t="s">
        <v>16814</v>
      </c>
      <c r="Q7834" t="s">
        <v>26733</v>
      </c>
      <c r="R7834" t="s">
        <v>12355</v>
      </c>
      <c r="S7834" t="s">
        <v>12356</v>
      </c>
      <c r="T7834" t="s">
        <v>69</v>
      </c>
      <c r="U7834" t="s">
        <v>27848</v>
      </c>
      <c r="V7834" t="s">
        <v>27846</v>
      </c>
      <c r="W7834" t="s">
        <v>12359</v>
      </c>
    </row>
    <row r="7835" spans="1:23" x14ac:dyDescent="0.2">
      <c r="A7835" t="s">
        <v>57</v>
      </c>
      <c r="B7835" t="s">
        <v>27849</v>
      </c>
      <c r="C7835" t="s">
        <v>27845</v>
      </c>
      <c r="D7835" t="s">
        <v>27850</v>
      </c>
      <c r="E7835" t="s">
        <v>107</v>
      </c>
      <c r="F7835" t="s">
        <v>27851</v>
      </c>
      <c r="G7835" s="2">
        <v>44457</v>
      </c>
      <c r="H7835" s="2">
        <v>44456</v>
      </c>
      <c r="I7835" s="2">
        <v>44456</v>
      </c>
      <c r="J7835" s="19">
        <f>H7835+180</f>
        <v>44636</v>
      </c>
      <c r="K7835" s="2">
        <v>44547</v>
      </c>
      <c r="L7835" s="5" t="s">
        <v>6</v>
      </c>
      <c r="M7835" t="s">
        <v>12353</v>
      </c>
      <c r="N7835" t="s">
        <v>30</v>
      </c>
      <c r="O7835" t="s">
        <v>64</v>
      </c>
      <c r="P7835" t="s">
        <v>16814</v>
      </c>
      <c r="Q7835" t="s">
        <v>26733</v>
      </c>
      <c r="R7835" t="s">
        <v>12355</v>
      </c>
      <c r="S7835" t="s">
        <v>12356</v>
      </c>
      <c r="T7835" t="s">
        <v>69</v>
      </c>
      <c r="U7835" t="s">
        <v>27852</v>
      </c>
      <c r="V7835" t="s">
        <v>27850</v>
      </c>
      <c r="W7835" t="s">
        <v>12359</v>
      </c>
    </row>
    <row r="7836" spans="1:23" x14ac:dyDescent="0.2">
      <c r="A7836" t="s">
        <v>57</v>
      </c>
      <c r="B7836" t="s">
        <v>27853</v>
      </c>
      <c r="C7836" t="s">
        <v>194</v>
      </c>
      <c r="D7836" t="s">
        <v>27854</v>
      </c>
      <c r="E7836" t="s">
        <v>107</v>
      </c>
      <c r="F7836" t="s">
        <v>27855</v>
      </c>
      <c r="G7836" s="2">
        <v>44457</v>
      </c>
      <c r="H7836" s="2">
        <v>44457</v>
      </c>
      <c r="I7836" s="2">
        <v>44457</v>
      </c>
      <c r="J7836" s="19">
        <f>H7836+180</f>
        <v>44637</v>
      </c>
      <c r="K7836" s="2">
        <v>44548</v>
      </c>
      <c r="L7836" s="5" t="s">
        <v>6</v>
      </c>
      <c r="M7836" t="s">
        <v>12353</v>
      </c>
      <c r="N7836" t="s">
        <v>30</v>
      </c>
      <c r="O7836" t="s">
        <v>64</v>
      </c>
      <c r="P7836" t="s">
        <v>16814</v>
      </c>
      <c r="Q7836" t="s">
        <v>27856</v>
      </c>
      <c r="R7836" t="s">
        <v>12355</v>
      </c>
      <c r="S7836" t="s">
        <v>12356</v>
      </c>
      <c r="T7836" t="s">
        <v>69</v>
      </c>
      <c r="U7836" t="s">
        <v>27857</v>
      </c>
      <c r="V7836" t="s">
        <v>27854</v>
      </c>
      <c r="W7836" t="s">
        <v>12359</v>
      </c>
    </row>
    <row r="7837" spans="1:23" x14ac:dyDescent="0.2">
      <c r="A7837" t="s">
        <v>57</v>
      </c>
      <c r="B7837" t="s">
        <v>27858</v>
      </c>
      <c r="C7837" t="s">
        <v>194</v>
      </c>
      <c r="D7837" t="s">
        <v>27859</v>
      </c>
      <c r="E7837" t="s">
        <v>107</v>
      </c>
      <c r="F7837" t="s">
        <v>27860</v>
      </c>
      <c r="G7837" s="2">
        <v>44457</v>
      </c>
      <c r="H7837" s="2">
        <v>44457</v>
      </c>
      <c r="I7837" s="2">
        <v>44457</v>
      </c>
      <c r="J7837" s="19">
        <f>H7837+180</f>
        <v>44637</v>
      </c>
      <c r="K7837" s="2">
        <v>44548</v>
      </c>
      <c r="L7837" s="5" t="s">
        <v>6</v>
      </c>
      <c r="M7837" t="s">
        <v>12353</v>
      </c>
      <c r="N7837" t="s">
        <v>30</v>
      </c>
      <c r="O7837" t="s">
        <v>64</v>
      </c>
      <c r="P7837" t="s">
        <v>16814</v>
      </c>
      <c r="Q7837" t="s">
        <v>26733</v>
      </c>
      <c r="R7837" t="s">
        <v>12355</v>
      </c>
      <c r="S7837" t="s">
        <v>12356</v>
      </c>
      <c r="T7837" t="s">
        <v>69</v>
      </c>
      <c r="U7837" t="s">
        <v>27861</v>
      </c>
      <c r="V7837" t="s">
        <v>27859</v>
      </c>
      <c r="W7837" t="s">
        <v>12359</v>
      </c>
    </row>
    <row r="7838" spans="1:23" x14ac:dyDescent="0.2">
      <c r="A7838" t="s">
        <v>57</v>
      </c>
      <c r="B7838" t="s">
        <v>27862</v>
      </c>
      <c r="C7838" t="s">
        <v>14764</v>
      </c>
      <c r="D7838" t="s">
        <v>27863</v>
      </c>
      <c r="E7838" t="s">
        <v>136</v>
      </c>
      <c r="F7838" t="s">
        <v>14579</v>
      </c>
      <c r="G7838" s="2">
        <v>44463</v>
      </c>
      <c r="H7838" s="2">
        <v>44463</v>
      </c>
      <c r="I7838" s="2">
        <v>44467</v>
      </c>
      <c r="J7838" s="19">
        <f>H7838+365</f>
        <v>44828</v>
      </c>
      <c r="K7838" s="2">
        <v>44554</v>
      </c>
      <c r="L7838" s="5" t="s">
        <v>6</v>
      </c>
      <c r="M7838" t="s">
        <v>20696</v>
      </c>
      <c r="N7838" t="s">
        <v>30</v>
      </c>
      <c r="O7838" t="s">
        <v>64</v>
      </c>
      <c r="P7838" t="s">
        <v>65</v>
      </c>
      <c r="Q7838" t="s">
        <v>26726</v>
      </c>
      <c r="R7838" t="s">
        <v>20697</v>
      </c>
      <c r="S7838" t="s">
        <v>20698</v>
      </c>
      <c r="T7838" t="s">
        <v>80</v>
      </c>
      <c r="U7838" t="s">
        <v>27864</v>
      </c>
      <c r="V7838" t="s">
        <v>27865</v>
      </c>
      <c r="W7838" t="s">
        <v>20700</v>
      </c>
    </row>
    <row r="7839" spans="1:23" x14ac:dyDescent="0.2">
      <c r="A7839" t="s">
        <v>57</v>
      </c>
      <c r="B7839" t="s">
        <v>27866</v>
      </c>
      <c r="C7839" t="s">
        <v>1564</v>
      </c>
      <c r="D7839" t="s">
        <v>27867</v>
      </c>
      <c r="E7839" t="s">
        <v>136</v>
      </c>
      <c r="F7839" t="s">
        <v>14579</v>
      </c>
      <c r="G7839" s="2">
        <v>44463</v>
      </c>
      <c r="H7839" s="2">
        <v>44463</v>
      </c>
      <c r="I7839" s="2">
        <v>44467</v>
      </c>
      <c r="J7839" s="19">
        <f>H7839+365</f>
        <v>44828</v>
      </c>
      <c r="K7839" s="2">
        <v>44554</v>
      </c>
      <c r="L7839" s="5" t="s">
        <v>6</v>
      </c>
      <c r="M7839" t="s">
        <v>20696</v>
      </c>
      <c r="N7839" t="s">
        <v>30</v>
      </c>
      <c r="O7839" t="s">
        <v>64</v>
      </c>
      <c r="P7839" t="s">
        <v>65</v>
      </c>
      <c r="Q7839" t="s">
        <v>26726</v>
      </c>
      <c r="R7839" t="s">
        <v>20697</v>
      </c>
      <c r="S7839" t="s">
        <v>20698</v>
      </c>
      <c r="T7839" t="s">
        <v>80</v>
      </c>
      <c r="U7839" t="s">
        <v>27864</v>
      </c>
      <c r="V7839" t="s">
        <v>27865</v>
      </c>
      <c r="W7839" t="s">
        <v>20700</v>
      </c>
    </row>
    <row r="7840" spans="1:23" x14ac:dyDescent="0.2">
      <c r="A7840" t="s">
        <v>57</v>
      </c>
      <c r="B7840" t="s">
        <v>27868</v>
      </c>
      <c r="C7840" t="s">
        <v>1618</v>
      </c>
      <c r="D7840" t="s">
        <v>27869</v>
      </c>
      <c r="E7840" t="s">
        <v>96</v>
      </c>
      <c r="F7840" t="s">
        <v>27870</v>
      </c>
      <c r="G7840" s="2">
        <v>44466</v>
      </c>
      <c r="H7840" s="2">
        <v>44407</v>
      </c>
      <c r="I7840" s="2">
        <v>44497</v>
      </c>
      <c r="J7840" s="19">
        <f>H7840+365</f>
        <v>44772</v>
      </c>
      <c r="K7840" s="2">
        <v>44499</v>
      </c>
      <c r="L7840" s="5" t="s">
        <v>6</v>
      </c>
      <c r="M7840" t="s">
        <v>138</v>
      </c>
      <c r="N7840" t="s">
        <v>30</v>
      </c>
      <c r="O7840" t="s">
        <v>64</v>
      </c>
      <c r="P7840" t="s">
        <v>65</v>
      </c>
      <c r="Q7840" t="s">
        <v>270</v>
      </c>
      <c r="R7840" t="s">
        <v>67</v>
      </c>
      <c r="S7840" t="s">
        <v>284</v>
      </c>
      <c r="T7840" t="s">
        <v>69</v>
      </c>
      <c r="U7840" t="s">
        <v>27871</v>
      </c>
      <c r="V7840" t="s">
        <v>27869</v>
      </c>
      <c r="W7840" t="s">
        <v>142</v>
      </c>
    </row>
    <row r="7841" spans="1:23" x14ac:dyDescent="0.2">
      <c r="A7841" t="s">
        <v>57</v>
      </c>
      <c r="B7841" t="s">
        <v>27872</v>
      </c>
      <c r="C7841" t="s">
        <v>27873</v>
      </c>
      <c r="D7841" t="s">
        <v>27874</v>
      </c>
      <c r="E7841" t="s">
        <v>86</v>
      </c>
      <c r="F7841" t="s">
        <v>27875</v>
      </c>
      <c r="G7841" s="2">
        <v>44473</v>
      </c>
      <c r="H7841" s="2">
        <v>44473</v>
      </c>
      <c r="I7841" s="2">
        <v>44473</v>
      </c>
      <c r="J7841" s="19">
        <f>H7841+180</f>
        <v>44653</v>
      </c>
      <c r="K7841" s="2">
        <v>44565</v>
      </c>
      <c r="L7841" s="5" t="s">
        <v>6</v>
      </c>
      <c r="M7841" t="s">
        <v>7363</v>
      </c>
      <c r="N7841" t="s">
        <v>30</v>
      </c>
      <c r="O7841" t="s">
        <v>64</v>
      </c>
      <c r="P7841" t="s">
        <v>16814</v>
      </c>
      <c r="Q7841" t="s">
        <v>27876</v>
      </c>
      <c r="R7841" t="s">
        <v>7364</v>
      </c>
      <c r="S7841" t="s">
        <v>7365</v>
      </c>
      <c r="T7841" t="s">
        <v>7366</v>
      </c>
      <c r="U7841" t="s">
        <v>27877</v>
      </c>
      <c r="V7841" t="s">
        <v>27874</v>
      </c>
      <c r="W7841" t="s">
        <v>7368</v>
      </c>
    </row>
    <row r="7842" spans="1:23" x14ac:dyDescent="0.2">
      <c r="A7842" t="s">
        <v>57</v>
      </c>
      <c r="B7842" t="s">
        <v>27878</v>
      </c>
      <c r="C7842" t="s">
        <v>27879</v>
      </c>
      <c r="D7842" t="s">
        <v>27880</v>
      </c>
      <c r="E7842" t="s">
        <v>107</v>
      </c>
      <c r="F7842" t="s">
        <v>27881</v>
      </c>
      <c r="G7842" s="2">
        <v>44478</v>
      </c>
      <c r="H7842" s="2">
        <v>44477</v>
      </c>
      <c r="I7842" s="2">
        <v>44596</v>
      </c>
      <c r="J7842" s="19">
        <f>H7842+180</f>
        <v>44657</v>
      </c>
      <c r="K7842" s="2">
        <v>44569</v>
      </c>
      <c r="L7842" s="5" t="s">
        <v>6</v>
      </c>
      <c r="M7842" t="s">
        <v>63</v>
      </c>
      <c r="N7842" t="s">
        <v>30</v>
      </c>
      <c r="O7842" t="s">
        <v>64</v>
      </c>
      <c r="P7842" t="s">
        <v>16814</v>
      </c>
      <c r="Q7842" t="s">
        <v>16871</v>
      </c>
      <c r="R7842" t="s">
        <v>67</v>
      </c>
      <c r="S7842" t="s">
        <v>90</v>
      </c>
      <c r="T7842" t="s">
        <v>69</v>
      </c>
      <c r="U7842" t="s">
        <v>27882</v>
      </c>
      <c r="V7842" t="s">
        <v>27880</v>
      </c>
      <c r="W7842" t="s">
        <v>71</v>
      </c>
    </row>
    <row r="7843" spans="1:23" x14ac:dyDescent="0.2">
      <c r="A7843" t="s">
        <v>57</v>
      </c>
      <c r="B7843" t="s">
        <v>27883</v>
      </c>
      <c r="C7843" t="s">
        <v>27884</v>
      </c>
      <c r="D7843" t="s">
        <v>27885</v>
      </c>
      <c r="E7843" t="s">
        <v>107</v>
      </c>
      <c r="F7843" t="s">
        <v>27881</v>
      </c>
      <c r="G7843" s="2">
        <v>44478</v>
      </c>
      <c r="H7843" s="2">
        <v>44477</v>
      </c>
      <c r="I7843" s="2">
        <v>44596</v>
      </c>
      <c r="J7843" s="19">
        <f>H7843+180</f>
        <v>44657</v>
      </c>
      <c r="K7843" s="2">
        <v>44569</v>
      </c>
      <c r="L7843" s="5" t="s">
        <v>6</v>
      </c>
      <c r="M7843" t="s">
        <v>63</v>
      </c>
      <c r="N7843" t="s">
        <v>30</v>
      </c>
      <c r="O7843" t="s">
        <v>64</v>
      </c>
      <c r="P7843" t="s">
        <v>16814</v>
      </c>
      <c r="Q7843" t="s">
        <v>16871</v>
      </c>
      <c r="R7843" t="s">
        <v>67</v>
      </c>
      <c r="S7843" t="s">
        <v>90</v>
      </c>
      <c r="T7843" t="s">
        <v>69</v>
      </c>
      <c r="U7843" t="s">
        <v>27886</v>
      </c>
      <c r="V7843" t="s">
        <v>27885</v>
      </c>
      <c r="W7843" t="s">
        <v>71</v>
      </c>
    </row>
    <row r="7844" spans="1:23" x14ac:dyDescent="0.2">
      <c r="A7844" t="s">
        <v>57</v>
      </c>
      <c r="B7844" t="s">
        <v>27887</v>
      </c>
      <c r="C7844" t="s">
        <v>21655</v>
      </c>
      <c r="D7844" t="s">
        <v>27888</v>
      </c>
      <c r="E7844" t="s">
        <v>480</v>
      </c>
      <c r="F7844" t="s">
        <v>524</v>
      </c>
      <c r="G7844" s="2">
        <v>44482</v>
      </c>
      <c r="H7844" s="2">
        <v>44482</v>
      </c>
      <c r="I7844" s="2">
        <v>44547</v>
      </c>
      <c r="J7844" s="19">
        <f>H7844+365</f>
        <v>44847</v>
      </c>
      <c r="K7844" s="2">
        <v>44572</v>
      </c>
      <c r="L7844" s="5" t="s">
        <v>6</v>
      </c>
      <c r="M7844" t="s">
        <v>138</v>
      </c>
      <c r="N7844" t="s">
        <v>30</v>
      </c>
      <c r="O7844" t="s">
        <v>64</v>
      </c>
      <c r="P7844" t="s">
        <v>65</v>
      </c>
      <c r="Q7844" t="s">
        <v>9822</v>
      </c>
      <c r="R7844" t="s">
        <v>67</v>
      </c>
      <c r="S7844" t="s">
        <v>100</v>
      </c>
      <c r="T7844" t="s">
        <v>69</v>
      </c>
      <c r="U7844" t="s">
        <v>27889</v>
      </c>
      <c r="V7844" t="s">
        <v>27888</v>
      </c>
      <c r="W7844" t="s">
        <v>142</v>
      </c>
    </row>
    <row r="7845" spans="1:23" x14ac:dyDescent="0.2">
      <c r="A7845" t="s">
        <v>57</v>
      </c>
      <c r="B7845" t="s">
        <v>27890</v>
      </c>
      <c r="C7845" t="s">
        <v>2845</v>
      </c>
      <c r="D7845" t="s">
        <v>27891</v>
      </c>
      <c r="E7845" t="s">
        <v>96</v>
      </c>
      <c r="F7845" t="s">
        <v>10705</v>
      </c>
      <c r="G7845" s="2">
        <v>44484</v>
      </c>
      <c r="H7845" s="2">
        <v>44483</v>
      </c>
      <c r="I7845" s="2">
        <v>44517</v>
      </c>
      <c r="J7845" s="19">
        <f>H7845+365</f>
        <v>44848</v>
      </c>
      <c r="K7845" s="2">
        <v>44573</v>
      </c>
      <c r="L7845" s="5" t="s">
        <v>6</v>
      </c>
      <c r="M7845" t="s">
        <v>63</v>
      </c>
      <c r="N7845" t="s">
        <v>30</v>
      </c>
      <c r="O7845" t="s">
        <v>64</v>
      </c>
      <c r="P7845" t="s">
        <v>65</v>
      </c>
      <c r="Q7845" t="s">
        <v>8264</v>
      </c>
      <c r="R7845" t="s">
        <v>67</v>
      </c>
      <c r="S7845" t="s">
        <v>90</v>
      </c>
      <c r="T7845" t="s">
        <v>69</v>
      </c>
      <c r="U7845" t="s">
        <v>27892</v>
      </c>
      <c r="V7845" t="s">
        <v>27891</v>
      </c>
      <c r="W7845" t="s">
        <v>71</v>
      </c>
    </row>
    <row r="7846" spans="1:23" x14ac:dyDescent="0.2">
      <c r="A7846" t="s">
        <v>57</v>
      </c>
      <c r="B7846" t="s">
        <v>27893</v>
      </c>
      <c r="C7846" t="s">
        <v>27894</v>
      </c>
      <c r="D7846" t="s">
        <v>27895</v>
      </c>
      <c r="E7846" t="s">
        <v>107</v>
      </c>
      <c r="F7846" t="s">
        <v>3610</v>
      </c>
      <c r="G7846" s="2">
        <v>44485</v>
      </c>
      <c r="H7846" s="2">
        <v>44482</v>
      </c>
      <c r="I7846" s="2">
        <v>44539</v>
      </c>
      <c r="J7846" s="19">
        <f>H7846+180</f>
        <v>44662</v>
      </c>
      <c r="K7846" s="2">
        <v>44572</v>
      </c>
      <c r="L7846" s="5" t="s">
        <v>6</v>
      </c>
      <c r="M7846" t="s">
        <v>138</v>
      </c>
      <c r="N7846" t="s">
        <v>30</v>
      </c>
      <c r="O7846" t="s">
        <v>64</v>
      </c>
      <c r="P7846" t="s">
        <v>16814</v>
      </c>
      <c r="Q7846" t="s">
        <v>19347</v>
      </c>
      <c r="R7846" t="s">
        <v>67</v>
      </c>
      <c r="S7846" t="s">
        <v>100</v>
      </c>
      <c r="T7846" t="s">
        <v>69</v>
      </c>
      <c r="U7846" t="s">
        <v>27896</v>
      </c>
      <c r="V7846" t="s">
        <v>27895</v>
      </c>
      <c r="W7846" t="s">
        <v>142</v>
      </c>
    </row>
    <row r="7847" spans="1:23" x14ac:dyDescent="0.2">
      <c r="A7847" t="s">
        <v>57</v>
      </c>
      <c r="B7847" t="s">
        <v>27897</v>
      </c>
      <c r="C7847" t="s">
        <v>16237</v>
      </c>
      <c r="D7847" t="s">
        <v>27898</v>
      </c>
      <c r="E7847" t="s">
        <v>310</v>
      </c>
      <c r="F7847" t="s">
        <v>8103</v>
      </c>
      <c r="G7847" s="2">
        <v>44485</v>
      </c>
      <c r="H7847" s="2">
        <v>44485</v>
      </c>
      <c r="I7847" s="2">
        <v>44658</v>
      </c>
      <c r="J7847" s="19">
        <f>H7847+365</f>
        <v>44850</v>
      </c>
      <c r="K7847" s="2">
        <v>44577</v>
      </c>
      <c r="L7847" s="5" t="s">
        <v>6</v>
      </c>
      <c r="M7847" t="s">
        <v>63</v>
      </c>
      <c r="N7847" t="s">
        <v>33</v>
      </c>
      <c r="O7847" t="s">
        <v>64</v>
      </c>
      <c r="P7847" t="s">
        <v>65</v>
      </c>
      <c r="Q7847" t="s">
        <v>89</v>
      </c>
      <c r="R7847" t="s">
        <v>67</v>
      </c>
      <c r="S7847" t="s">
        <v>583</v>
      </c>
      <c r="T7847" t="s">
        <v>80</v>
      </c>
      <c r="U7847" t="s">
        <v>27899</v>
      </c>
      <c r="V7847" t="s">
        <v>27898</v>
      </c>
      <c r="W7847" t="s">
        <v>71</v>
      </c>
    </row>
    <row r="7848" spans="1:23" x14ac:dyDescent="0.2">
      <c r="A7848" t="s">
        <v>57</v>
      </c>
      <c r="B7848" t="s">
        <v>27900</v>
      </c>
      <c r="C7848" t="s">
        <v>22969</v>
      </c>
      <c r="D7848" t="s">
        <v>27901</v>
      </c>
      <c r="E7848" t="s">
        <v>176</v>
      </c>
      <c r="F7848" t="s">
        <v>27902</v>
      </c>
      <c r="G7848" s="2">
        <v>44488</v>
      </c>
      <c r="H7848" s="2">
        <v>44482</v>
      </c>
      <c r="I7848" s="2">
        <v>44505</v>
      </c>
      <c r="J7848" s="19">
        <f>H7848+180</f>
        <v>44662</v>
      </c>
      <c r="K7848" s="2">
        <v>44572</v>
      </c>
      <c r="L7848" s="5" t="s">
        <v>6</v>
      </c>
      <c r="M7848" t="s">
        <v>12353</v>
      </c>
      <c r="N7848" t="s">
        <v>30</v>
      </c>
      <c r="O7848" t="s">
        <v>64</v>
      </c>
      <c r="P7848" t="s">
        <v>16814</v>
      </c>
      <c r="Q7848" t="s">
        <v>16824</v>
      </c>
      <c r="R7848" t="s">
        <v>12355</v>
      </c>
      <c r="S7848" t="s">
        <v>12356</v>
      </c>
      <c r="T7848" t="s">
        <v>69</v>
      </c>
      <c r="U7848" t="s">
        <v>27903</v>
      </c>
      <c r="V7848" t="s">
        <v>27901</v>
      </c>
      <c r="W7848" t="s">
        <v>12359</v>
      </c>
    </row>
    <row r="7849" spans="1:23" x14ac:dyDescent="0.2">
      <c r="A7849" t="s">
        <v>57</v>
      </c>
      <c r="B7849" t="s">
        <v>27904</v>
      </c>
      <c r="C7849" t="s">
        <v>4073</v>
      </c>
      <c r="D7849" t="s">
        <v>27905</v>
      </c>
      <c r="E7849" t="s">
        <v>107</v>
      </c>
      <c r="F7849" t="s">
        <v>702</v>
      </c>
      <c r="G7849" s="2">
        <v>44489</v>
      </c>
      <c r="H7849" s="2">
        <v>44489</v>
      </c>
      <c r="I7849" s="2">
        <v>44489</v>
      </c>
      <c r="J7849" s="19">
        <f>H7849+365</f>
        <v>44854</v>
      </c>
      <c r="K7849" s="2">
        <v>44581</v>
      </c>
      <c r="L7849" s="5" t="s">
        <v>6</v>
      </c>
      <c r="M7849" t="s">
        <v>12353</v>
      </c>
      <c r="N7849" t="s">
        <v>30</v>
      </c>
      <c r="O7849" t="s">
        <v>64</v>
      </c>
      <c r="P7849" t="s">
        <v>65</v>
      </c>
      <c r="Q7849" t="s">
        <v>419</v>
      </c>
      <c r="R7849" t="s">
        <v>12355</v>
      </c>
      <c r="S7849" t="s">
        <v>12356</v>
      </c>
      <c r="T7849" t="s">
        <v>69</v>
      </c>
      <c r="U7849" t="s">
        <v>27906</v>
      </c>
      <c r="V7849" t="s">
        <v>27905</v>
      </c>
      <c r="W7849" t="s">
        <v>12359</v>
      </c>
    </row>
    <row r="7850" spans="1:23" x14ac:dyDescent="0.2">
      <c r="A7850" t="s">
        <v>57</v>
      </c>
      <c r="B7850" t="s">
        <v>27907</v>
      </c>
      <c r="C7850" t="s">
        <v>27908</v>
      </c>
      <c r="D7850" t="s">
        <v>27909</v>
      </c>
      <c r="E7850" t="s">
        <v>107</v>
      </c>
      <c r="F7850" t="s">
        <v>27910</v>
      </c>
      <c r="G7850" s="2">
        <v>44491</v>
      </c>
      <c r="H7850" s="2">
        <v>44491</v>
      </c>
      <c r="I7850" s="2">
        <v>44685</v>
      </c>
      <c r="J7850" s="19">
        <f>H7850+365</f>
        <v>44856</v>
      </c>
      <c r="K7850" s="2">
        <v>44583</v>
      </c>
      <c r="L7850" s="5" t="s">
        <v>6</v>
      </c>
      <c r="M7850" t="s">
        <v>12353</v>
      </c>
      <c r="N7850" t="s">
        <v>30</v>
      </c>
      <c r="O7850" t="s">
        <v>64</v>
      </c>
      <c r="P7850" t="s">
        <v>65</v>
      </c>
      <c r="Q7850" t="s">
        <v>124</v>
      </c>
      <c r="R7850" t="s">
        <v>12355</v>
      </c>
      <c r="S7850" t="s">
        <v>12356</v>
      </c>
      <c r="T7850" t="s">
        <v>69</v>
      </c>
      <c r="U7850" t="s">
        <v>27911</v>
      </c>
      <c r="V7850" t="s">
        <v>27909</v>
      </c>
      <c r="W7850" t="s">
        <v>12359</v>
      </c>
    </row>
    <row r="7851" spans="1:23" x14ac:dyDescent="0.2">
      <c r="A7851" t="s">
        <v>57</v>
      </c>
      <c r="B7851" t="s">
        <v>27912</v>
      </c>
      <c r="C7851" t="s">
        <v>5333</v>
      </c>
      <c r="D7851" t="s">
        <v>27913</v>
      </c>
      <c r="E7851" t="s">
        <v>310</v>
      </c>
      <c r="F7851" t="s">
        <v>4950</v>
      </c>
      <c r="G7851" s="2">
        <v>44496</v>
      </c>
      <c r="H7851" s="2">
        <v>44495</v>
      </c>
      <c r="I7851" s="2">
        <v>44580</v>
      </c>
      <c r="J7851" s="19">
        <f>H7851+365</f>
        <v>44860</v>
      </c>
      <c r="K7851" s="2">
        <v>44585</v>
      </c>
      <c r="L7851" s="5" t="s">
        <v>6</v>
      </c>
      <c r="M7851" t="s">
        <v>63</v>
      </c>
      <c r="N7851" t="s">
        <v>30</v>
      </c>
      <c r="O7851" t="s">
        <v>64</v>
      </c>
      <c r="P7851" t="s">
        <v>65</v>
      </c>
      <c r="Q7851" t="s">
        <v>8326</v>
      </c>
      <c r="R7851" t="s">
        <v>67</v>
      </c>
      <c r="S7851" t="s">
        <v>79</v>
      </c>
      <c r="T7851" t="s">
        <v>69</v>
      </c>
      <c r="U7851" t="s">
        <v>27914</v>
      </c>
      <c r="V7851" t="s">
        <v>27915</v>
      </c>
      <c r="W7851" t="s">
        <v>71</v>
      </c>
    </row>
    <row r="7852" spans="1:23" x14ac:dyDescent="0.2">
      <c r="A7852" t="s">
        <v>57</v>
      </c>
      <c r="B7852" t="s">
        <v>27916</v>
      </c>
      <c r="C7852" t="s">
        <v>5345</v>
      </c>
      <c r="D7852" t="s">
        <v>27915</v>
      </c>
      <c r="E7852" t="s">
        <v>310</v>
      </c>
      <c r="F7852" t="s">
        <v>4950</v>
      </c>
      <c r="G7852" s="2">
        <v>44496</v>
      </c>
      <c r="H7852" s="2">
        <v>44495</v>
      </c>
      <c r="I7852" s="2">
        <v>44580</v>
      </c>
      <c r="J7852" s="19">
        <f>H7852+365</f>
        <v>44860</v>
      </c>
      <c r="K7852" s="2">
        <v>44585</v>
      </c>
      <c r="L7852" s="5" t="s">
        <v>6</v>
      </c>
      <c r="M7852" t="s">
        <v>63</v>
      </c>
      <c r="N7852" t="s">
        <v>30</v>
      </c>
      <c r="O7852" t="s">
        <v>64</v>
      </c>
      <c r="P7852" t="s">
        <v>65</v>
      </c>
      <c r="Q7852" t="s">
        <v>8264</v>
      </c>
      <c r="R7852" t="s">
        <v>67</v>
      </c>
      <c r="S7852" t="s">
        <v>79</v>
      </c>
      <c r="T7852" t="s">
        <v>69</v>
      </c>
      <c r="U7852" t="s">
        <v>27914</v>
      </c>
      <c r="V7852" t="s">
        <v>27915</v>
      </c>
      <c r="W7852" t="s">
        <v>71</v>
      </c>
    </row>
    <row r="7853" spans="1:23" x14ac:dyDescent="0.2">
      <c r="A7853" t="s">
        <v>57</v>
      </c>
      <c r="B7853" t="s">
        <v>27917</v>
      </c>
      <c r="C7853" t="s">
        <v>19869</v>
      </c>
      <c r="D7853" t="s">
        <v>27918</v>
      </c>
      <c r="E7853" t="s">
        <v>136</v>
      </c>
      <c r="F7853" t="s">
        <v>2854</v>
      </c>
      <c r="G7853" s="2">
        <v>44496</v>
      </c>
      <c r="H7853" s="2">
        <v>44495</v>
      </c>
      <c r="I7853" s="2">
        <v>44539</v>
      </c>
      <c r="J7853" s="19">
        <f>H7853+365</f>
        <v>44860</v>
      </c>
      <c r="K7853" s="2">
        <v>44587</v>
      </c>
      <c r="L7853" s="5" t="s">
        <v>6</v>
      </c>
      <c r="M7853" t="s">
        <v>138</v>
      </c>
      <c r="N7853" t="s">
        <v>33</v>
      </c>
      <c r="O7853" t="s">
        <v>64</v>
      </c>
      <c r="P7853" t="s">
        <v>65</v>
      </c>
      <c r="Q7853" t="s">
        <v>8216</v>
      </c>
      <c r="R7853" t="s">
        <v>67</v>
      </c>
      <c r="S7853" t="s">
        <v>4145</v>
      </c>
      <c r="T7853" t="s">
        <v>69</v>
      </c>
      <c r="U7853" t="s">
        <v>27919</v>
      </c>
      <c r="V7853" t="s">
        <v>27918</v>
      </c>
      <c r="W7853" t="s">
        <v>142</v>
      </c>
    </row>
    <row r="7854" spans="1:23" x14ac:dyDescent="0.2">
      <c r="A7854" t="s">
        <v>57</v>
      </c>
      <c r="B7854" t="s">
        <v>27920</v>
      </c>
      <c r="C7854" t="s">
        <v>27921</v>
      </c>
      <c r="D7854" t="s">
        <v>27922</v>
      </c>
      <c r="E7854" t="s">
        <v>96</v>
      </c>
      <c r="F7854" t="s">
        <v>27923</v>
      </c>
      <c r="G7854" s="2">
        <v>44496</v>
      </c>
      <c r="H7854" s="2">
        <v>44495</v>
      </c>
      <c r="I7854" s="2">
        <v>44502</v>
      </c>
      <c r="J7854" s="19">
        <f>H7854+180</f>
        <v>44675</v>
      </c>
      <c r="K7854" s="2">
        <v>44585</v>
      </c>
      <c r="L7854" s="5" t="s">
        <v>6</v>
      </c>
      <c r="M7854" t="s">
        <v>12353</v>
      </c>
      <c r="N7854" t="s">
        <v>30</v>
      </c>
      <c r="O7854" t="s">
        <v>64</v>
      </c>
      <c r="P7854" t="s">
        <v>16814</v>
      </c>
      <c r="Q7854" t="s">
        <v>19347</v>
      </c>
      <c r="R7854" t="s">
        <v>12355</v>
      </c>
      <c r="S7854" t="s">
        <v>12356</v>
      </c>
      <c r="T7854" t="s">
        <v>69</v>
      </c>
      <c r="U7854" t="s">
        <v>27924</v>
      </c>
      <c r="V7854" t="s">
        <v>27922</v>
      </c>
      <c r="W7854" t="s">
        <v>12359</v>
      </c>
    </row>
    <row r="7855" spans="1:23" x14ac:dyDescent="0.2">
      <c r="A7855" t="s">
        <v>57</v>
      </c>
      <c r="B7855" t="s">
        <v>27925</v>
      </c>
      <c r="C7855" t="s">
        <v>27921</v>
      </c>
      <c r="D7855" t="s">
        <v>27926</v>
      </c>
      <c r="E7855" t="s">
        <v>96</v>
      </c>
      <c r="F7855" t="s">
        <v>27927</v>
      </c>
      <c r="G7855" s="2">
        <v>44496</v>
      </c>
      <c r="H7855" s="2">
        <v>44495</v>
      </c>
      <c r="I7855" s="2">
        <v>44502</v>
      </c>
      <c r="J7855" s="19">
        <f>H7855+180</f>
        <v>44675</v>
      </c>
      <c r="K7855" s="2">
        <v>44585</v>
      </c>
      <c r="L7855" s="5" t="s">
        <v>6</v>
      </c>
      <c r="M7855" t="s">
        <v>12353</v>
      </c>
      <c r="N7855" t="s">
        <v>30</v>
      </c>
      <c r="O7855" t="s">
        <v>64</v>
      </c>
      <c r="P7855" t="s">
        <v>16814</v>
      </c>
      <c r="Q7855" t="s">
        <v>27928</v>
      </c>
      <c r="R7855" t="s">
        <v>12355</v>
      </c>
      <c r="S7855" t="s">
        <v>12356</v>
      </c>
      <c r="T7855" t="s">
        <v>69</v>
      </c>
      <c r="U7855" t="s">
        <v>27929</v>
      </c>
      <c r="V7855" t="s">
        <v>27926</v>
      </c>
      <c r="W7855" t="s">
        <v>12359</v>
      </c>
    </row>
    <row r="7856" spans="1:23" x14ac:dyDescent="0.2">
      <c r="A7856" t="s">
        <v>57</v>
      </c>
      <c r="B7856" t="s">
        <v>27930</v>
      </c>
      <c r="C7856" t="s">
        <v>27276</v>
      </c>
      <c r="D7856" t="s">
        <v>27931</v>
      </c>
      <c r="E7856" t="s">
        <v>136</v>
      </c>
      <c r="F7856" t="s">
        <v>21514</v>
      </c>
      <c r="G7856" s="2">
        <v>44497</v>
      </c>
      <c r="H7856" s="2">
        <v>44497</v>
      </c>
      <c r="I7856" s="2">
        <v>44518</v>
      </c>
      <c r="J7856" s="19">
        <f>H7856+365</f>
        <v>44862</v>
      </c>
      <c r="K7856" s="2">
        <v>44589</v>
      </c>
      <c r="L7856" s="5" t="s">
        <v>6</v>
      </c>
      <c r="M7856" t="s">
        <v>63</v>
      </c>
      <c r="N7856" t="s">
        <v>30</v>
      </c>
      <c r="O7856" t="s">
        <v>64</v>
      </c>
      <c r="P7856" t="s">
        <v>65</v>
      </c>
      <c r="Q7856" t="s">
        <v>8216</v>
      </c>
      <c r="R7856" t="s">
        <v>67</v>
      </c>
      <c r="S7856" t="s">
        <v>90</v>
      </c>
      <c r="T7856" t="s">
        <v>69</v>
      </c>
      <c r="U7856" t="s">
        <v>27932</v>
      </c>
      <c r="V7856" t="s">
        <v>27931</v>
      </c>
      <c r="W7856" t="s">
        <v>71</v>
      </c>
    </row>
    <row r="7857" spans="1:23" x14ac:dyDescent="0.2">
      <c r="A7857" t="s">
        <v>57</v>
      </c>
      <c r="B7857" t="s">
        <v>27933</v>
      </c>
      <c r="C7857" t="s">
        <v>4369</v>
      </c>
      <c r="D7857" t="s">
        <v>27934</v>
      </c>
      <c r="E7857" t="s">
        <v>107</v>
      </c>
      <c r="F7857" t="s">
        <v>19018</v>
      </c>
      <c r="G7857" s="2">
        <v>44497</v>
      </c>
      <c r="H7857" s="2">
        <v>44497</v>
      </c>
      <c r="I7857" s="2">
        <v>44734</v>
      </c>
      <c r="J7857" s="19">
        <f>H7857+180</f>
        <v>44677</v>
      </c>
      <c r="K7857" s="2">
        <v>44589</v>
      </c>
      <c r="L7857" s="5" t="s">
        <v>31</v>
      </c>
      <c r="M7857" t="s">
        <v>163</v>
      </c>
      <c r="N7857" t="s">
        <v>30</v>
      </c>
      <c r="O7857" t="s">
        <v>64</v>
      </c>
      <c r="P7857" t="s">
        <v>16814</v>
      </c>
      <c r="Q7857" t="s">
        <v>16824</v>
      </c>
      <c r="R7857" t="s">
        <v>67</v>
      </c>
      <c r="S7857" t="s">
        <v>165</v>
      </c>
      <c r="T7857" t="s">
        <v>80</v>
      </c>
      <c r="U7857" t="s">
        <v>27935</v>
      </c>
      <c r="V7857" t="s">
        <v>27934</v>
      </c>
      <c r="W7857" t="s">
        <v>167</v>
      </c>
    </row>
    <row r="7858" spans="1:23" x14ac:dyDescent="0.2">
      <c r="A7858" t="s">
        <v>57</v>
      </c>
      <c r="B7858" t="s">
        <v>27936</v>
      </c>
      <c r="C7858" t="s">
        <v>20038</v>
      </c>
      <c r="D7858" t="s">
        <v>27937</v>
      </c>
      <c r="E7858" t="s">
        <v>107</v>
      </c>
      <c r="F7858" t="s">
        <v>1224</v>
      </c>
      <c r="G7858" s="2">
        <v>44497</v>
      </c>
      <c r="H7858" s="2">
        <v>44497</v>
      </c>
      <c r="I7858" s="2">
        <v>44596</v>
      </c>
      <c r="J7858" s="19">
        <f>H7858+180</f>
        <v>44677</v>
      </c>
      <c r="K7858" s="2">
        <v>44589</v>
      </c>
      <c r="L7858" s="5" t="s">
        <v>6</v>
      </c>
      <c r="M7858" t="s">
        <v>63</v>
      </c>
      <c r="N7858" t="s">
        <v>30</v>
      </c>
      <c r="O7858" t="s">
        <v>64</v>
      </c>
      <c r="P7858" t="s">
        <v>16814</v>
      </c>
      <c r="Q7858" t="s">
        <v>16824</v>
      </c>
      <c r="R7858" t="s">
        <v>67</v>
      </c>
      <c r="S7858" t="s">
        <v>125</v>
      </c>
      <c r="T7858" t="s">
        <v>69</v>
      </c>
      <c r="U7858" t="s">
        <v>27938</v>
      </c>
      <c r="V7858" t="s">
        <v>27937</v>
      </c>
      <c r="W7858" t="s">
        <v>71</v>
      </c>
    </row>
    <row r="7859" spans="1:23" x14ac:dyDescent="0.2">
      <c r="A7859" t="s">
        <v>57</v>
      </c>
      <c r="B7859" t="s">
        <v>27939</v>
      </c>
      <c r="C7859" t="s">
        <v>26493</v>
      </c>
      <c r="D7859" t="s">
        <v>27940</v>
      </c>
      <c r="E7859" t="s">
        <v>176</v>
      </c>
      <c r="F7859" t="s">
        <v>26495</v>
      </c>
      <c r="G7859" s="2">
        <v>44503</v>
      </c>
      <c r="H7859" s="2">
        <v>44503</v>
      </c>
      <c r="I7859" s="2">
        <v>44509</v>
      </c>
      <c r="J7859" s="19">
        <f>H7859+365</f>
        <v>44868</v>
      </c>
      <c r="K7859" s="2">
        <v>44595</v>
      </c>
      <c r="L7859" s="5" t="s">
        <v>6</v>
      </c>
      <c r="M7859" t="s">
        <v>12353</v>
      </c>
      <c r="N7859" t="s">
        <v>30</v>
      </c>
      <c r="O7859" t="s">
        <v>64</v>
      </c>
      <c r="P7859" t="s">
        <v>65</v>
      </c>
      <c r="Q7859" t="s">
        <v>124</v>
      </c>
      <c r="R7859" t="s">
        <v>12355</v>
      </c>
      <c r="S7859" t="s">
        <v>12356</v>
      </c>
      <c r="T7859" t="s">
        <v>69</v>
      </c>
      <c r="U7859" t="s">
        <v>27941</v>
      </c>
      <c r="V7859" t="s">
        <v>27942</v>
      </c>
      <c r="W7859" t="s">
        <v>12359</v>
      </c>
    </row>
    <row r="7860" spans="1:23" x14ac:dyDescent="0.2">
      <c r="A7860" t="s">
        <v>57</v>
      </c>
      <c r="B7860" t="s">
        <v>27943</v>
      </c>
      <c r="C7860" t="s">
        <v>27944</v>
      </c>
      <c r="D7860" t="s">
        <v>27945</v>
      </c>
      <c r="E7860" t="s">
        <v>473</v>
      </c>
      <c r="F7860" t="s">
        <v>6481</v>
      </c>
      <c r="G7860" s="2">
        <v>44518</v>
      </c>
      <c r="H7860" s="2">
        <v>44506</v>
      </c>
      <c r="I7860" s="2">
        <v>44768</v>
      </c>
      <c r="J7860" s="19">
        <f>H7860+365</f>
        <v>44871</v>
      </c>
      <c r="K7860" s="2">
        <v>44871</v>
      </c>
      <c r="L7860" s="5" t="s">
        <v>6</v>
      </c>
      <c r="M7860" t="s">
        <v>77</v>
      </c>
      <c r="N7860" t="s">
        <v>33</v>
      </c>
      <c r="O7860" t="s">
        <v>64</v>
      </c>
      <c r="P7860" t="s">
        <v>65</v>
      </c>
      <c r="Q7860" t="s">
        <v>451</v>
      </c>
      <c r="R7860" t="s">
        <v>647</v>
      </c>
      <c r="S7860" t="s">
        <v>79</v>
      </c>
      <c r="T7860" t="s">
        <v>80</v>
      </c>
      <c r="U7860" t="s">
        <v>27946</v>
      </c>
      <c r="V7860" t="s">
        <v>27945</v>
      </c>
      <c r="W7860" t="s">
        <v>82</v>
      </c>
    </row>
    <row r="7861" spans="1:23" x14ac:dyDescent="0.2">
      <c r="A7861" t="s">
        <v>57</v>
      </c>
      <c r="B7861" t="s">
        <v>27947</v>
      </c>
      <c r="C7861" t="s">
        <v>9060</v>
      </c>
      <c r="D7861" t="s">
        <v>27948</v>
      </c>
      <c r="E7861" t="s">
        <v>61</v>
      </c>
      <c r="F7861" t="s">
        <v>1309</v>
      </c>
      <c r="G7861" s="2">
        <v>44523</v>
      </c>
      <c r="H7861" s="2">
        <v>44523</v>
      </c>
      <c r="I7861" s="2">
        <v>44582</v>
      </c>
      <c r="J7861" s="19">
        <f>H7861+365</f>
        <v>44888</v>
      </c>
      <c r="K7861" s="2">
        <v>44615</v>
      </c>
      <c r="L7861" s="5" t="s">
        <v>6</v>
      </c>
      <c r="M7861" t="s">
        <v>138</v>
      </c>
      <c r="N7861" t="s">
        <v>30</v>
      </c>
      <c r="O7861" t="s">
        <v>64</v>
      </c>
      <c r="P7861" t="s">
        <v>65</v>
      </c>
      <c r="Q7861" t="s">
        <v>8216</v>
      </c>
      <c r="R7861" t="s">
        <v>67</v>
      </c>
      <c r="S7861" t="s">
        <v>100</v>
      </c>
      <c r="T7861" t="s">
        <v>69</v>
      </c>
      <c r="U7861" t="s">
        <v>27949</v>
      </c>
      <c r="V7861" t="s">
        <v>27948</v>
      </c>
      <c r="W7861" t="s">
        <v>142</v>
      </c>
    </row>
    <row r="7862" spans="1:23" x14ac:dyDescent="0.2">
      <c r="A7862" t="s">
        <v>57</v>
      </c>
      <c r="B7862" t="s">
        <v>27950</v>
      </c>
      <c r="C7862" t="s">
        <v>14845</v>
      </c>
      <c r="D7862" t="s">
        <v>27951</v>
      </c>
      <c r="E7862" t="s">
        <v>310</v>
      </c>
      <c r="F7862" t="s">
        <v>9443</v>
      </c>
      <c r="G7862" s="2">
        <v>44530</v>
      </c>
      <c r="H7862" s="2">
        <v>44530</v>
      </c>
      <c r="I7862" s="2">
        <v>44567</v>
      </c>
      <c r="J7862" s="19">
        <f>H7862+180</f>
        <v>44710</v>
      </c>
      <c r="K7862" s="2">
        <v>44622</v>
      </c>
      <c r="L7862" s="5" t="s">
        <v>6</v>
      </c>
      <c r="M7862" t="s">
        <v>63</v>
      </c>
      <c r="N7862" t="s">
        <v>30</v>
      </c>
      <c r="O7862" t="s">
        <v>64</v>
      </c>
      <c r="P7862" t="s">
        <v>16814</v>
      </c>
      <c r="Q7862" t="s">
        <v>21822</v>
      </c>
      <c r="R7862" t="s">
        <v>67</v>
      </c>
      <c r="S7862" t="s">
        <v>536</v>
      </c>
      <c r="T7862" t="s">
        <v>69</v>
      </c>
      <c r="U7862" t="s">
        <v>27952</v>
      </c>
      <c r="V7862" t="s">
        <v>27951</v>
      </c>
      <c r="W7862" t="s">
        <v>71</v>
      </c>
    </row>
    <row r="7863" spans="1:23" x14ac:dyDescent="0.2">
      <c r="A7863" t="s">
        <v>57</v>
      </c>
      <c r="B7863" t="s">
        <v>27953</v>
      </c>
      <c r="C7863" t="s">
        <v>27235</v>
      </c>
      <c r="D7863" t="s">
        <v>27954</v>
      </c>
      <c r="E7863" t="s">
        <v>107</v>
      </c>
      <c r="F7863" t="s">
        <v>18038</v>
      </c>
      <c r="G7863" s="2">
        <v>44536</v>
      </c>
      <c r="H7863" s="2">
        <v>44532</v>
      </c>
      <c r="I7863" s="2">
        <v>44538</v>
      </c>
      <c r="J7863" s="19">
        <f>H7863+180</f>
        <v>44712</v>
      </c>
      <c r="K7863" s="2">
        <v>44622</v>
      </c>
      <c r="L7863" s="5" t="s">
        <v>6</v>
      </c>
      <c r="M7863" t="s">
        <v>63</v>
      </c>
      <c r="N7863" t="s">
        <v>30</v>
      </c>
      <c r="O7863" t="s">
        <v>64</v>
      </c>
      <c r="P7863" t="s">
        <v>16814</v>
      </c>
      <c r="Q7863" t="s">
        <v>27876</v>
      </c>
      <c r="R7863" t="s">
        <v>67</v>
      </c>
      <c r="S7863" t="s">
        <v>125</v>
      </c>
      <c r="T7863" t="s">
        <v>80</v>
      </c>
      <c r="U7863" t="s">
        <v>27955</v>
      </c>
      <c r="V7863" t="s">
        <v>27954</v>
      </c>
      <c r="W7863" t="s">
        <v>71</v>
      </c>
    </row>
    <row r="7864" spans="1:23" x14ac:dyDescent="0.2">
      <c r="A7864" t="s">
        <v>57</v>
      </c>
      <c r="B7864" t="s">
        <v>27956</v>
      </c>
      <c r="C7864" t="s">
        <v>27957</v>
      </c>
      <c r="D7864" t="s">
        <v>27958</v>
      </c>
      <c r="E7864" t="s">
        <v>107</v>
      </c>
      <c r="F7864" t="s">
        <v>706</v>
      </c>
      <c r="G7864" s="2">
        <v>44545</v>
      </c>
      <c r="H7864" s="2">
        <v>44545</v>
      </c>
      <c r="I7864" s="2">
        <v>44635</v>
      </c>
      <c r="J7864" s="19">
        <f>H7864+365</f>
        <v>44910</v>
      </c>
      <c r="K7864" s="2">
        <v>44635</v>
      </c>
      <c r="L7864" s="5" t="s">
        <v>6</v>
      </c>
      <c r="M7864" t="s">
        <v>12353</v>
      </c>
      <c r="N7864" t="s">
        <v>30</v>
      </c>
      <c r="O7864" t="s">
        <v>64</v>
      </c>
      <c r="P7864" t="s">
        <v>65</v>
      </c>
      <c r="Q7864" t="s">
        <v>419</v>
      </c>
      <c r="R7864" t="s">
        <v>12355</v>
      </c>
      <c r="S7864" t="s">
        <v>12356</v>
      </c>
      <c r="T7864" t="s">
        <v>69</v>
      </c>
      <c r="U7864" t="s">
        <v>27959</v>
      </c>
      <c r="V7864" t="s">
        <v>27958</v>
      </c>
      <c r="W7864" t="s">
        <v>12359</v>
      </c>
    </row>
    <row r="7865" spans="1:23" x14ac:dyDescent="0.2">
      <c r="A7865" t="s">
        <v>57</v>
      </c>
      <c r="B7865" t="s">
        <v>27960</v>
      </c>
      <c r="C7865" t="s">
        <v>27961</v>
      </c>
      <c r="D7865" t="s">
        <v>27962</v>
      </c>
      <c r="E7865" t="s">
        <v>115</v>
      </c>
      <c r="F7865" t="s">
        <v>27963</v>
      </c>
      <c r="G7865" s="2">
        <v>44546</v>
      </c>
      <c r="H7865" s="2">
        <v>44545</v>
      </c>
      <c r="I7865" s="2">
        <v>44589</v>
      </c>
      <c r="J7865" s="19">
        <f>H7865+365</f>
        <v>44910</v>
      </c>
      <c r="K7865" s="2">
        <v>44635</v>
      </c>
      <c r="L7865" s="5" t="s">
        <v>6</v>
      </c>
      <c r="M7865" t="s">
        <v>63</v>
      </c>
      <c r="N7865" t="s">
        <v>30</v>
      </c>
      <c r="O7865" t="s">
        <v>64</v>
      </c>
      <c r="P7865" t="s">
        <v>65</v>
      </c>
      <c r="Q7865" t="s">
        <v>8216</v>
      </c>
      <c r="R7865" t="s">
        <v>67</v>
      </c>
      <c r="S7865" t="s">
        <v>90</v>
      </c>
      <c r="T7865" t="s">
        <v>69</v>
      </c>
      <c r="U7865" t="s">
        <v>27964</v>
      </c>
      <c r="V7865" t="s">
        <v>27962</v>
      </c>
      <c r="W7865" t="s">
        <v>71</v>
      </c>
    </row>
    <row r="7866" spans="1:23" x14ac:dyDescent="0.2">
      <c r="A7866" t="s">
        <v>57</v>
      </c>
      <c r="B7866" t="s">
        <v>27965</v>
      </c>
      <c r="C7866" t="s">
        <v>27966</v>
      </c>
      <c r="D7866" t="s">
        <v>27967</v>
      </c>
      <c r="E7866" t="s">
        <v>115</v>
      </c>
      <c r="F7866" t="s">
        <v>27968</v>
      </c>
      <c r="G7866" s="2">
        <v>44547</v>
      </c>
      <c r="H7866" s="2">
        <v>44546</v>
      </c>
      <c r="I7866" s="2">
        <v>44616</v>
      </c>
      <c r="J7866" s="19">
        <f>H7866+365</f>
        <v>44911</v>
      </c>
      <c r="K7866" s="2">
        <v>44636</v>
      </c>
      <c r="L7866" s="5" t="s">
        <v>6</v>
      </c>
      <c r="M7866" t="s">
        <v>63</v>
      </c>
      <c r="N7866" t="s">
        <v>30</v>
      </c>
      <c r="O7866" t="s">
        <v>64</v>
      </c>
      <c r="P7866" t="s">
        <v>65</v>
      </c>
      <c r="Q7866" t="s">
        <v>8264</v>
      </c>
      <c r="R7866" t="s">
        <v>67</v>
      </c>
      <c r="S7866" t="s">
        <v>536</v>
      </c>
      <c r="T7866" t="s">
        <v>69</v>
      </c>
      <c r="U7866" t="s">
        <v>27969</v>
      </c>
      <c r="V7866" t="s">
        <v>27967</v>
      </c>
      <c r="W7866" t="s">
        <v>71</v>
      </c>
    </row>
    <row r="7867" spans="1:23" x14ac:dyDescent="0.2">
      <c r="A7867" t="s">
        <v>57</v>
      </c>
      <c r="B7867" t="s">
        <v>27970</v>
      </c>
      <c r="C7867" t="s">
        <v>27966</v>
      </c>
      <c r="D7867" t="s">
        <v>27971</v>
      </c>
      <c r="E7867" t="s">
        <v>115</v>
      </c>
      <c r="F7867" t="s">
        <v>27972</v>
      </c>
      <c r="G7867" s="2">
        <v>44547</v>
      </c>
      <c r="H7867" s="2">
        <v>44546</v>
      </c>
      <c r="I7867" s="2">
        <v>44616</v>
      </c>
      <c r="J7867" s="19">
        <f>H7867+365</f>
        <v>44911</v>
      </c>
      <c r="K7867" s="2">
        <v>44636</v>
      </c>
      <c r="L7867" s="5" t="s">
        <v>6</v>
      </c>
      <c r="M7867" t="s">
        <v>63</v>
      </c>
      <c r="N7867" t="s">
        <v>33</v>
      </c>
      <c r="O7867" t="s">
        <v>64</v>
      </c>
      <c r="P7867" t="s">
        <v>65</v>
      </c>
      <c r="Q7867" t="s">
        <v>8264</v>
      </c>
      <c r="R7867" t="s">
        <v>67</v>
      </c>
      <c r="S7867" t="s">
        <v>165</v>
      </c>
      <c r="T7867" t="s">
        <v>69</v>
      </c>
      <c r="U7867" t="s">
        <v>27973</v>
      </c>
      <c r="V7867" t="s">
        <v>27971</v>
      </c>
      <c r="W7867" t="s">
        <v>71</v>
      </c>
    </row>
    <row r="7868" spans="1:23" x14ac:dyDescent="0.2">
      <c r="A7868" t="s">
        <v>57</v>
      </c>
      <c r="B7868" t="s">
        <v>27974</v>
      </c>
      <c r="C7868" t="s">
        <v>27966</v>
      </c>
      <c r="D7868" t="s">
        <v>27975</v>
      </c>
      <c r="E7868" t="s">
        <v>115</v>
      </c>
      <c r="F7868" t="s">
        <v>27968</v>
      </c>
      <c r="G7868" s="2">
        <v>44547</v>
      </c>
      <c r="H7868" s="2">
        <v>44546</v>
      </c>
      <c r="I7868" s="2">
        <v>44616</v>
      </c>
      <c r="J7868" s="19">
        <f>H7868+365</f>
        <v>44911</v>
      </c>
      <c r="K7868" s="2">
        <v>44636</v>
      </c>
      <c r="L7868" s="5" t="s">
        <v>6</v>
      </c>
      <c r="M7868" t="s">
        <v>88</v>
      </c>
      <c r="N7868" t="s">
        <v>30</v>
      </c>
      <c r="O7868" t="s">
        <v>64</v>
      </c>
      <c r="P7868" t="s">
        <v>65</v>
      </c>
      <c r="Q7868" t="s">
        <v>8264</v>
      </c>
      <c r="R7868" t="s">
        <v>67</v>
      </c>
      <c r="S7868" t="s">
        <v>90</v>
      </c>
      <c r="T7868" t="s">
        <v>80</v>
      </c>
      <c r="U7868" t="s">
        <v>27976</v>
      </c>
      <c r="V7868" t="s">
        <v>27975</v>
      </c>
      <c r="W7868" t="s">
        <v>92</v>
      </c>
    </row>
    <row r="7869" spans="1:23" x14ac:dyDescent="0.2">
      <c r="A7869" t="s">
        <v>57</v>
      </c>
      <c r="B7869" t="s">
        <v>27977</v>
      </c>
      <c r="C7869" t="s">
        <v>27978</v>
      </c>
      <c r="D7869" t="s">
        <v>27979</v>
      </c>
      <c r="E7869" t="s">
        <v>136</v>
      </c>
      <c r="F7869" t="s">
        <v>1804</v>
      </c>
      <c r="G7869" s="2">
        <v>44551</v>
      </c>
      <c r="H7869" s="2">
        <v>44551</v>
      </c>
      <c r="I7869" s="2">
        <v>44594</v>
      </c>
      <c r="J7869" s="19">
        <f>H7869+180</f>
        <v>44731</v>
      </c>
      <c r="K7869" s="2">
        <v>44641</v>
      </c>
      <c r="L7869" s="5" t="s">
        <v>6</v>
      </c>
      <c r="M7869" t="s">
        <v>269</v>
      </c>
      <c r="N7869" t="s">
        <v>30</v>
      </c>
      <c r="O7869" t="s">
        <v>64</v>
      </c>
      <c r="P7869" t="s">
        <v>16814</v>
      </c>
      <c r="Q7869" t="s">
        <v>20827</v>
      </c>
      <c r="R7869" t="s">
        <v>67</v>
      </c>
      <c r="S7869" t="s">
        <v>430</v>
      </c>
      <c r="T7869" t="s">
        <v>69</v>
      </c>
      <c r="U7869" t="s">
        <v>27980</v>
      </c>
      <c r="V7869" t="s">
        <v>27979</v>
      </c>
      <c r="W7869" t="s">
        <v>274</v>
      </c>
    </row>
    <row r="7870" spans="1:23" x14ac:dyDescent="0.2">
      <c r="A7870" t="s">
        <v>57</v>
      </c>
      <c r="B7870" t="s">
        <v>27981</v>
      </c>
      <c r="C7870" t="s">
        <v>5562</v>
      </c>
      <c r="D7870" t="s">
        <v>27982</v>
      </c>
      <c r="E7870" t="s">
        <v>61</v>
      </c>
      <c r="F7870" t="s">
        <v>456</v>
      </c>
      <c r="G7870" s="2">
        <v>44552</v>
      </c>
      <c r="H7870" s="2">
        <v>44552</v>
      </c>
      <c r="I7870" s="2">
        <v>44610</v>
      </c>
      <c r="J7870" s="19">
        <f>H7870+365</f>
        <v>44917</v>
      </c>
      <c r="K7870" s="2">
        <v>44642</v>
      </c>
      <c r="L7870" s="5" t="s">
        <v>6</v>
      </c>
      <c r="M7870" t="s">
        <v>138</v>
      </c>
      <c r="N7870" t="s">
        <v>33</v>
      </c>
      <c r="O7870" t="s">
        <v>64</v>
      </c>
      <c r="P7870" t="s">
        <v>65</v>
      </c>
      <c r="Q7870" t="s">
        <v>312</v>
      </c>
      <c r="R7870" t="s">
        <v>201</v>
      </c>
      <c r="S7870" t="s">
        <v>304</v>
      </c>
      <c r="T7870" t="s">
        <v>202</v>
      </c>
      <c r="U7870" t="s">
        <v>27983</v>
      </c>
      <c r="V7870" t="s">
        <v>27982</v>
      </c>
      <c r="W7870" t="s">
        <v>142</v>
      </c>
    </row>
    <row r="7871" spans="1:23" x14ac:dyDescent="0.2">
      <c r="A7871" t="s">
        <v>57</v>
      </c>
      <c r="B7871" t="s">
        <v>27984</v>
      </c>
      <c r="C7871" t="s">
        <v>27985</v>
      </c>
      <c r="D7871" t="s">
        <v>27986</v>
      </c>
      <c r="E7871" t="s">
        <v>136</v>
      </c>
      <c r="F7871" t="s">
        <v>27987</v>
      </c>
      <c r="G7871" s="2">
        <v>44553</v>
      </c>
      <c r="H7871" s="2">
        <v>44553</v>
      </c>
      <c r="I7871" s="2">
        <v>44645</v>
      </c>
      <c r="J7871" s="19">
        <f>H7871+365</f>
        <v>44918</v>
      </c>
      <c r="K7871" s="2">
        <v>44643</v>
      </c>
      <c r="L7871" s="5" t="s">
        <v>6</v>
      </c>
      <c r="M7871" t="s">
        <v>63</v>
      </c>
      <c r="N7871" t="s">
        <v>33</v>
      </c>
      <c r="O7871" t="s">
        <v>64</v>
      </c>
      <c r="P7871" t="s">
        <v>65</v>
      </c>
      <c r="Q7871" t="s">
        <v>124</v>
      </c>
      <c r="R7871" t="s">
        <v>67</v>
      </c>
      <c r="S7871" t="s">
        <v>536</v>
      </c>
      <c r="T7871" t="s">
        <v>69</v>
      </c>
      <c r="U7871" t="s">
        <v>27988</v>
      </c>
      <c r="V7871" t="s">
        <v>27986</v>
      </c>
      <c r="W7871" t="s">
        <v>71</v>
      </c>
    </row>
    <row r="7872" spans="1:23" x14ac:dyDescent="0.2">
      <c r="A7872" t="s">
        <v>57</v>
      </c>
      <c r="B7872" t="s">
        <v>27989</v>
      </c>
      <c r="C7872" t="s">
        <v>27610</v>
      </c>
      <c r="D7872" t="s">
        <v>27990</v>
      </c>
      <c r="E7872" t="s">
        <v>176</v>
      </c>
      <c r="F7872" t="s">
        <v>27991</v>
      </c>
      <c r="G7872" s="2">
        <v>44559</v>
      </c>
      <c r="H7872" s="2">
        <v>44559</v>
      </c>
      <c r="I7872" s="2">
        <v>44556</v>
      </c>
      <c r="J7872" s="19">
        <f>H7872+180</f>
        <v>44739</v>
      </c>
      <c r="K7872" s="2">
        <v>44649</v>
      </c>
      <c r="L7872" s="5" t="s">
        <v>6</v>
      </c>
      <c r="M7872" t="s">
        <v>63</v>
      </c>
      <c r="N7872" t="s">
        <v>30</v>
      </c>
      <c r="O7872" t="s">
        <v>64</v>
      </c>
      <c r="P7872" t="s">
        <v>16814</v>
      </c>
      <c r="Q7872" t="s">
        <v>20635</v>
      </c>
      <c r="R7872" t="s">
        <v>630</v>
      </c>
      <c r="S7872" t="s">
        <v>536</v>
      </c>
      <c r="T7872" t="s">
        <v>298</v>
      </c>
      <c r="U7872" t="s">
        <v>27992</v>
      </c>
      <c r="V7872" t="s">
        <v>27990</v>
      </c>
      <c r="W7872" t="s">
        <v>71</v>
      </c>
    </row>
    <row r="7873" spans="1:23" x14ac:dyDescent="0.2">
      <c r="A7873" t="s">
        <v>57</v>
      </c>
      <c r="B7873" t="s">
        <v>27993</v>
      </c>
      <c r="C7873" t="s">
        <v>5515</v>
      </c>
      <c r="D7873" t="s">
        <v>27994</v>
      </c>
      <c r="E7873" t="s">
        <v>804</v>
      </c>
      <c r="F7873" t="s">
        <v>6668</v>
      </c>
      <c r="G7873" s="2">
        <v>44559</v>
      </c>
      <c r="H7873" s="2">
        <v>44559</v>
      </c>
      <c r="I7873" s="2">
        <v>44585</v>
      </c>
      <c r="J7873" s="19">
        <f>H7873+365</f>
        <v>44924</v>
      </c>
      <c r="K7873" s="2">
        <v>44649</v>
      </c>
      <c r="L7873" s="5" t="s">
        <v>6</v>
      </c>
      <c r="M7873" t="s">
        <v>63</v>
      </c>
      <c r="N7873" t="s">
        <v>30</v>
      </c>
      <c r="O7873" t="s">
        <v>64</v>
      </c>
      <c r="P7873" t="s">
        <v>65</v>
      </c>
      <c r="Q7873" t="s">
        <v>66</v>
      </c>
      <c r="R7873" t="s">
        <v>67</v>
      </c>
      <c r="S7873" t="s">
        <v>1549</v>
      </c>
      <c r="T7873" t="s">
        <v>69</v>
      </c>
      <c r="U7873" t="s">
        <v>27995</v>
      </c>
      <c r="V7873" t="s">
        <v>27994</v>
      </c>
      <c r="W7873" t="s">
        <v>71</v>
      </c>
    </row>
    <row r="7874" spans="1:23" x14ac:dyDescent="0.2">
      <c r="A7874" t="s">
        <v>57</v>
      </c>
      <c r="B7874" t="s">
        <v>27996</v>
      </c>
      <c r="C7874" t="s">
        <v>5020</v>
      </c>
      <c r="D7874" t="s">
        <v>27997</v>
      </c>
      <c r="E7874" t="s">
        <v>107</v>
      </c>
      <c r="F7874" t="s">
        <v>27998</v>
      </c>
      <c r="G7874" s="2">
        <v>44561</v>
      </c>
      <c r="H7874" s="2">
        <v>44560</v>
      </c>
      <c r="I7874" s="2">
        <v>44622</v>
      </c>
      <c r="J7874" s="19">
        <f>H7874+365</f>
        <v>44925</v>
      </c>
      <c r="K7874" s="2">
        <v>44650</v>
      </c>
      <c r="L7874" s="5" t="s">
        <v>6</v>
      </c>
      <c r="M7874" t="s">
        <v>63</v>
      </c>
      <c r="N7874" t="s">
        <v>30</v>
      </c>
      <c r="O7874" t="s">
        <v>64</v>
      </c>
      <c r="P7874" t="s">
        <v>65</v>
      </c>
      <c r="Q7874" t="s">
        <v>66</v>
      </c>
      <c r="R7874" t="s">
        <v>67</v>
      </c>
      <c r="S7874" t="s">
        <v>1549</v>
      </c>
      <c r="T7874" t="s">
        <v>69</v>
      </c>
      <c r="U7874" t="s">
        <v>27999</v>
      </c>
      <c r="V7874" t="s">
        <v>27997</v>
      </c>
      <c r="W7874" t="s">
        <v>71</v>
      </c>
    </row>
    <row r="7875" spans="1:23" x14ac:dyDescent="0.2">
      <c r="A7875" t="s">
        <v>57</v>
      </c>
      <c r="B7875" t="s">
        <v>28000</v>
      </c>
      <c r="C7875" t="s">
        <v>533</v>
      </c>
      <c r="D7875" t="s">
        <v>28001</v>
      </c>
      <c r="E7875" t="s">
        <v>107</v>
      </c>
      <c r="F7875" t="s">
        <v>28002</v>
      </c>
      <c r="G7875" s="2">
        <v>44561</v>
      </c>
      <c r="H7875" s="2">
        <v>44560</v>
      </c>
      <c r="I7875" s="2">
        <v>44622</v>
      </c>
      <c r="J7875" s="19">
        <f>H7875+365</f>
        <v>44925</v>
      </c>
      <c r="K7875" s="2">
        <v>44650</v>
      </c>
      <c r="L7875" s="5" t="s">
        <v>6</v>
      </c>
      <c r="M7875" t="s">
        <v>138</v>
      </c>
      <c r="N7875" t="s">
        <v>30</v>
      </c>
      <c r="O7875" t="s">
        <v>64</v>
      </c>
      <c r="P7875" t="s">
        <v>65</v>
      </c>
      <c r="Q7875" t="s">
        <v>66</v>
      </c>
      <c r="R7875" t="s">
        <v>67</v>
      </c>
      <c r="S7875" t="s">
        <v>4145</v>
      </c>
      <c r="T7875" t="s">
        <v>69</v>
      </c>
      <c r="U7875" t="s">
        <v>28003</v>
      </c>
      <c r="V7875" t="s">
        <v>28001</v>
      </c>
      <c r="W7875" t="s">
        <v>142</v>
      </c>
    </row>
    <row r="7876" spans="1:23" x14ac:dyDescent="0.2">
      <c r="A7876" t="s">
        <v>57</v>
      </c>
      <c r="B7876" t="s">
        <v>28004</v>
      </c>
      <c r="C7876" t="s">
        <v>28005</v>
      </c>
      <c r="D7876" t="s">
        <v>28006</v>
      </c>
      <c r="E7876" t="s">
        <v>96</v>
      </c>
      <c r="F7876" t="s">
        <v>22011</v>
      </c>
      <c r="G7876" s="2">
        <v>44574</v>
      </c>
      <c r="H7876" s="2">
        <v>44574</v>
      </c>
      <c r="I7876" s="2">
        <v>44587</v>
      </c>
      <c r="J7876" s="19">
        <f t="shared" ref="J7876:J7939" si="196">H7876+180</f>
        <v>44754</v>
      </c>
      <c r="K7876" s="2">
        <v>44664</v>
      </c>
      <c r="L7876" s="5" t="s">
        <v>6</v>
      </c>
      <c r="M7876" t="s">
        <v>12353</v>
      </c>
      <c r="N7876" t="s">
        <v>33</v>
      </c>
      <c r="O7876" t="s">
        <v>64</v>
      </c>
      <c r="P7876" t="s">
        <v>16814</v>
      </c>
      <c r="Q7876" t="s">
        <v>28007</v>
      </c>
      <c r="R7876" t="s">
        <v>12355</v>
      </c>
      <c r="S7876" t="s">
        <v>12356</v>
      </c>
      <c r="T7876" t="s">
        <v>69</v>
      </c>
      <c r="U7876" t="s">
        <v>28008</v>
      </c>
      <c r="V7876" t="s">
        <v>28009</v>
      </c>
      <c r="W7876" t="s">
        <v>12359</v>
      </c>
    </row>
    <row r="7877" spans="1:23" x14ac:dyDescent="0.2">
      <c r="A7877" t="s">
        <v>57</v>
      </c>
      <c r="B7877" t="s">
        <v>28010</v>
      </c>
      <c r="C7877" t="s">
        <v>28011</v>
      </c>
      <c r="D7877" t="s">
        <v>28012</v>
      </c>
      <c r="E7877" t="s">
        <v>115</v>
      </c>
      <c r="F7877" t="s">
        <v>7036</v>
      </c>
      <c r="G7877" s="2">
        <v>44601</v>
      </c>
      <c r="H7877" s="2">
        <v>44597</v>
      </c>
      <c r="I7877" s="2">
        <v>44666</v>
      </c>
      <c r="J7877" s="19">
        <f t="shared" si="196"/>
        <v>44777</v>
      </c>
      <c r="K7877" s="2">
        <v>44686</v>
      </c>
      <c r="L7877" s="5" t="s">
        <v>6</v>
      </c>
      <c r="M7877" t="s">
        <v>138</v>
      </c>
      <c r="N7877" t="s">
        <v>30</v>
      </c>
      <c r="O7877" t="s">
        <v>64</v>
      </c>
      <c r="P7877" t="s">
        <v>16814</v>
      </c>
      <c r="Q7877" t="s">
        <v>16824</v>
      </c>
      <c r="R7877" t="s">
        <v>67</v>
      </c>
      <c r="S7877" t="s">
        <v>4145</v>
      </c>
      <c r="T7877" t="s">
        <v>69</v>
      </c>
      <c r="U7877" t="s">
        <v>28013</v>
      </c>
      <c r="V7877" t="s">
        <v>28012</v>
      </c>
      <c r="W7877" t="s">
        <v>142</v>
      </c>
    </row>
    <row r="7878" spans="1:23" x14ac:dyDescent="0.2">
      <c r="A7878" t="s">
        <v>57</v>
      </c>
      <c r="B7878" t="s">
        <v>28014</v>
      </c>
      <c r="C7878" t="s">
        <v>28015</v>
      </c>
      <c r="D7878" t="s">
        <v>28016</v>
      </c>
      <c r="E7878" t="s">
        <v>115</v>
      </c>
      <c r="F7878" t="s">
        <v>7036</v>
      </c>
      <c r="G7878" s="2">
        <v>44601</v>
      </c>
      <c r="H7878" s="2">
        <v>44599</v>
      </c>
      <c r="I7878" s="2">
        <v>44645</v>
      </c>
      <c r="J7878" s="19">
        <f t="shared" si="196"/>
        <v>44779</v>
      </c>
      <c r="K7878" s="2">
        <v>44688</v>
      </c>
      <c r="L7878" s="5" t="s">
        <v>6</v>
      </c>
      <c r="M7878" t="s">
        <v>138</v>
      </c>
      <c r="N7878" t="s">
        <v>30</v>
      </c>
      <c r="O7878" t="s">
        <v>64</v>
      </c>
      <c r="P7878" t="s">
        <v>16814</v>
      </c>
      <c r="Q7878" t="s">
        <v>16824</v>
      </c>
      <c r="R7878" t="s">
        <v>67</v>
      </c>
      <c r="S7878" t="s">
        <v>4145</v>
      </c>
      <c r="T7878" t="s">
        <v>69</v>
      </c>
      <c r="U7878" t="s">
        <v>28017</v>
      </c>
      <c r="V7878" t="s">
        <v>28016</v>
      </c>
      <c r="W7878" t="s">
        <v>142</v>
      </c>
    </row>
    <row r="7879" spans="1:23" x14ac:dyDescent="0.2">
      <c r="A7879" t="s">
        <v>57</v>
      </c>
      <c r="B7879" t="s">
        <v>28018</v>
      </c>
      <c r="C7879" t="s">
        <v>28019</v>
      </c>
      <c r="D7879" t="s">
        <v>28020</v>
      </c>
      <c r="E7879" t="s">
        <v>115</v>
      </c>
      <c r="F7879" t="s">
        <v>7036</v>
      </c>
      <c r="G7879" s="2">
        <v>44601</v>
      </c>
      <c r="H7879" s="2">
        <v>44597</v>
      </c>
      <c r="I7879" s="2">
        <v>44624</v>
      </c>
      <c r="J7879" s="19">
        <f t="shared" si="196"/>
        <v>44777</v>
      </c>
      <c r="K7879" s="2">
        <v>44686</v>
      </c>
      <c r="L7879" s="5" t="s">
        <v>6</v>
      </c>
      <c r="M7879" t="s">
        <v>138</v>
      </c>
      <c r="N7879" t="s">
        <v>30</v>
      </c>
      <c r="O7879" t="s">
        <v>64</v>
      </c>
      <c r="P7879" t="s">
        <v>16814</v>
      </c>
      <c r="Q7879" t="s">
        <v>16824</v>
      </c>
      <c r="R7879" t="s">
        <v>67</v>
      </c>
      <c r="S7879" t="s">
        <v>4145</v>
      </c>
      <c r="T7879" t="s">
        <v>69</v>
      </c>
      <c r="U7879" t="s">
        <v>28021</v>
      </c>
      <c r="V7879" t="s">
        <v>28020</v>
      </c>
      <c r="W7879" t="s">
        <v>142</v>
      </c>
    </row>
    <row r="7880" spans="1:23" x14ac:dyDescent="0.2">
      <c r="A7880" t="s">
        <v>57</v>
      </c>
      <c r="B7880" t="s">
        <v>28022</v>
      </c>
      <c r="C7880" t="s">
        <v>27737</v>
      </c>
      <c r="D7880" t="s">
        <v>28023</v>
      </c>
      <c r="E7880" t="s">
        <v>96</v>
      </c>
      <c r="F7880" t="s">
        <v>547</v>
      </c>
      <c r="G7880" s="2">
        <v>44601</v>
      </c>
      <c r="H7880" s="2">
        <v>44596</v>
      </c>
      <c r="I7880" s="2">
        <v>44737</v>
      </c>
      <c r="J7880" s="19">
        <f t="shared" si="196"/>
        <v>44776</v>
      </c>
      <c r="K7880" s="2">
        <v>44777</v>
      </c>
      <c r="L7880" s="5" t="s">
        <v>6</v>
      </c>
      <c r="M7880" t="s">
        <v>63</v>
      </c>
      <c r="N7880" t="s">
        <v>33</v>
      </c>
      <c r="O7880" t="s">
        <v>64</v>
      </c>
      <c r="P7880" t="s">
        <v>16814</v>
      </c>
      <c r="Q7880" t="s">
        <v>17188</v>
      </c>
      <c r="R7880" t="s">
        <v>67</v>
      </c>
      <c r="S7880" t="s">
        <v>536</v>
      </c>
      <c r="T7880" t="s">
        <v>69</v>
      </c>
      <c r="U7880" t="s">
        <v>28024</v>
      </c>
      <c r="V7880" t="s">
        <v>28023</v>
      </c>
      <c r="W7880" t="s">
        <v>71</v>
      </c>
    </row>
    <row r="7881" spans="1:23" x14ac:dyDescent="0.2">
      <c r="A7881" t="s">
        <v>57</v>
      </c>
      <c r="B7881" t="s">
        <v>28025</v>
      </c>
      <c r="C7881" t="s">
        <v>28026</v>
      </c>
      <c r="D7881" t="s">
        <v>28027</v>
      </c>
      <c r="E7881" t="s">
        <v>115</v>
      </c>
      <c r="F7881" t="s">
        <v>28028</v>
      </c>
      <c r="G7881" s="2">
        <v>44619</v>
      </c>
      <c r="H7881" s="2">
        <v>44618</v>
      </c>
      <c r="I7881" s="2">
        <v>44692</v>
      </c>
      <c r="J7881" s="19">
        <f t="shared" si="196"/>
        <v>44798</v>
      </c>
      <c r="K7881" s="2">
        <v>44707</v>
      </c>
      <c r="L7881" s="5" t="s">
        <v>6</v>
      </c>
      <c r="M7881" t="s">
        <v>12353</v>
      </c>
      <c r="N7881" t="s">
        <v>30</v>
      </c>
      <c r="O7881" t="s">
        <v>64</v>
      </c>
      <c r="P7881" t="s">
        <v>16814</v>
      </c>
      <c r="Q7881" t="s">
        <v>17620</v>
      </c>
      <c r="R7881" t="s">
        <v>12355</v>
      </c>
      <c r="S7881" t="s">
        <v>12356</v>
      </c>
      <c r="T7881" t="s">
        <v>69</v>
      </c>
      <c r="U7881" t="s">
        <v>28029</v>
      </c>
      <c r="V7881" t="s">
        <v>28027</v>
      </c>
      <c r="W7881" t="s">
        <v>12359</v>
      </c>
    </row>
    <row r="7882" spans="1:23" x14ac:dyDescent="0.2">
      <c r="A7882" t="s">
        <v>57</v>
      </c>
      <c r="B7882" t="s">
        <v>28030</v>
      </c>
      <c r="C7882" t="s">
        <v>3717</v>
      </c>
      <c r="D7882" t="s">
        <v>28031</v>
      </c>
      <c r="E7882" t="s">
        <v>176</v>
      </c>
      <c r="F7882" t="s">
        <v>28032</v>
      </c>
      <c r="G7882" s="2">
        <v>44622</v>
      </c>
      <c r="H7882" s="2">
        <v>44622</v>
      </c>
      <c r="I7882" s="2">
        <v>44622</v>
      </c>
      <c r="J7882" s="19">
        <f t="shared" si="196"/>
        <v>44802</v>
      </c>
      <c r="K7882" s="2">
        <v>44714</v>
      </c>
      <c r="L7882" s="5" t="s">
        <v>6</v>
      </c>
      <c r="M7882" t="s">
        <v>12353</v>
      </c>
      <c r="N7882" t="s">
        <v>30</v>
      </c>
      <c r="O7882" t="s">
        <v>64</v>
      </c>
      <c r="P7882" t="s">
        <v>16814</v>
      </c>
      <c r="Q7882" t="s">
        <v>28033</v>
      </c>
      <c r="R7882" t="s">
        <v>12355</v>
      </c>
      <c r="S7882" t="s">
        <v>12356</v>
      </c>
      <c r="T7882" t="s">
        <v>69</v>
      </c>
      <c r="U7882" t="s">
        <v>28034</v>
      </c>
      <c r="V7882" t="s">
        <v>28031</v>
      </c>
      <c r="W7882" t="s">
        <v>12359</v>
      </c>
    </row>
    <row r="7883" spans="1:23" x14ac:dyDescent="0.2">
      <c r="A7883" t="s">
        <v>57</v>
      </c>
      <c r="B7883" t="s">
        <v>28035</v>
      </c>
      <c r="C7883" t="s">
        <v>28036</v>
      </c>
      <c r="D7883" t="s">
        <v>28037</v>
      </c>
      <c r="E7883" t="s">
        <v>176</v>
      </c>
      <c r="F7883" t="s">
        <v>28038</v>
      </c>
      <c r="G7883" s="2">
        <v>44622</v>
      </c>
      <c r="H7883" s="2">
        <v>44622</v>
      </c>
      <c r="I7883" s="2">
        <v>44622</v>
      </c>
      <c r="J7883" s="19">
        <f t="shared" si="196"/>
        <v>44802</v>
      </c>
      <c r="K7883" s="2">
        <v>44714</v>
      </c>
      <c r="L7883" s="5" t="s">
        <v>6</v>
      </c>
      <c r="M7883" t="s">
        <v>12353</v>
      </c>
      <c r="N7883" t="s">
        <v>30</v>
      </c>
      <c r="O7883" t="s">
        <v>64</v>
      </c>
      <c r="P7883" t="s">
        <v>16814</v>
      </c>
      <c r="Q7883" t="s">
        <v>28039</v>
      </c>
      <c r="R7883" t="s">
        <v>12355</v>
      </c>
      <c r="S7883" t="s">
        <v>12356</v>
      </c>
      <c r="T7883" t="s">
        <v>69</v>
      </c>
      <c r="U7883" t="s">
        <v>28040</v>
      </c>
      <c r="V7883" t="s">
        <v>28037</v>
      </c>
      <c r="W7883" t="s">
        <v>12359</v>
      </c>
    </row>
    <row r="7884" spans="1:23" x14ac:dyDescent="0.2">
      <c r="A7884" t="s">
        <v>57</v>
      </c>
      <c r="B7884" t="s">
        <v>28041</v>
      </c>
      <c r="C7884" t="s">
        <v>28042</v>
      </c>
      <c r="D7884" t="s">
        <v>28043</v>
      </c>
      <c r="E7884" t="s">
        <v>136</v>
      </c>
      <c r="F7884" t="s">
        <v>12802</v>
      </c>
      <c r="G7884" s="2">
        <v>44622</v>
      </c>
      <c r="H7884" s="2">
        <v>44622</v>
      </c>
      <c r="I7884" s="2">
        <v>44641</v>
      </c>
      <c r="J7884" s="19">
        <f t="shared" si="196"/>
        <v>44802</v>
      </c>
      <c r="K7884" s="2">
        <v>44714</v>
      </c>
      <c r="L7884" s="5" t="s">
        <v>6</v>
      </c>
      <c r="M7884" t="s">
        <v>138</v>
      </c>
      <c r="N7884" t="s">
        <v>30</v>
      </c>
      <c r="O7884" t="s">
        <v>64</v>
      </c>
      <c r="P7884" t="s">
        <v>16814</v>
      </c>
      <c r="Q7884" t="s">
        <v>16871</v>
      </c>
      <c r="R7884" t="s">
        <v>67</v>
      </c>
      <c r="S7884" t="s">
        <v>100</v>
      </c>
      <c r="T7884" t="s">
        <v>69</v>
      </c>
      <c r="U7884" t="s">
        <v>28044</v>
      </c>
      <c r="V7884" t="s">
        <v>28043</v>
      </c>
      <c r="W7884" t="s">
        <v>142</v>
      </c>
    </row>
    <row r="7885" spans="1:23" x14ac:dyDescent="0.2">
      <c r="A7885" t="s">
        <v>57</v>
      </c>
      <c r="B7885" t="s">
        <v>28045</v>
      </c>
      <c r="C7885" t="s">
        <v>28046</v>
      </c>
      <c r="D7885" t="s">
        <v>28047</v>
      </c>
      <c r="E7885" t="s">
        <v>115</v>
      </c>
      <c r="F7885" t="s">
        <v>940</v>
      </c>
      <c r="G7885" s="2">
        <v>44624</v>
      </c>
      <c r="H7885" s="2">
        <v>44622</v>
      </c>
      <c r="I7885" s="2">
        <v>44663</v>
      </c>
      <c r="J7885" s="19">
        <f t="shared" si="196"/>
        <v>44802</v>
      </c>
      <c r="K7885" s="2">
        <v>44714</v>
      </c>
      <c r="L7885" s="5" t="s">
        <v>6</v>
      </c>
      <c r="M7885" t="s">
        <v>138</v>
      </c>
      <c r="N7885" t="s">
        <v>30</v>
      </c>
      <c r="O7885" t="s">
        <v>64</v>
      </c>
      <c r="P7885" t="s">
        <v>16814</v>
      </c>
      <c r="Q7885" t="s">
        <v>18675</v>
      </c>
      <c r="R7885" t="s">
        <v>67</v>
      </c>
      <c r="S7885" t="s">
        <v>4145</v>
      </c>
      <c r="T7885" t="s">
        <v>69</v>
      </c>
      <c r="U7885" t="s">
        <v>28048</v>
      </c>
      <c r="V7885" t="s">
        <v>28047</v>
      </c>
      <c r="W7885" t="s">
        <v>142</v>
      </c>
    </row>
    <row r="7886" spans="1:23" x14ac:dyDescent="0.2">
      <c r="A7886" t="s">
        <v>57</v>
      </c>
      <c r="B7886" t="s">
        <v>28049</v>
      </c>
      <c r="C7886" t="s">
        <v>28050</v>
      </c>
      <c r="D7886" t="s">
        <v>28051</v>
      </c>
      <c r="E7886" t="s">
        <v>136</v>
      </c>
      <c r="F7886" t="s">
        <v>19747</v>
      </c>
      <c r="G7886" s="2">
        <v>44625</v>
      </c>
      <c r="H7886" s="2">
        <v>44624</v>
      </c>
      <c r="I7886" s="2">
        <v>44714</v>
      </c>
      <c r="J7886" s="19">
        <f t="shared" si="196"/>
        <v>44804</v>
      </c>
      <c r="K7886" s="2">
        <v>44716</v>
      </c>
      <c r="L7886" s="5" t="s">
        <v>6</v>
      </c>
      <c r="M7886" t="s">
        <v>88</v>
      </c>
      <c r="N7886" t="s">
        <v>30</v>
      </c>
      <c r="O7886" t="s">
        <v>64</v>
      </c>
      <c r="P7886" t="s">
        <v>16814</v>
      </c>
      <c r="Q7886" t="s">
        <v>17188</v>
      </c>
      <c r="R7886" t="s">
        <v>67</v>
      </c>
      <c r="S7886" t="s">
        <v>90</v>
      </c>
      <c r="T7886" t="s">
        <v>80</v>
      </c>
      <c r="U7886" t="s">
        <v>28052</v>
      </c>
      <c r="V7886" t="s">
        <v>28051</v>
      </c>
      <c r="W7886" t="s">
        <v>92</v>
      </c>
    </row>
    <row r="7887" spans="1:23" x14ac:dyDescent="0.2">
      <c r="A7887" t="s">
        <v>57</v>
      </c>
      <c r="B7887" t="s">
        <v>28053</v>
      </c>
      <c r="C7887" t="s">
        <v>28054</v>
      </c>
      <c r="D7887" t="s">
        <v>28055</v>
      </c>
      <c r="E7887" t="s">
        <v>107</v>
      </c>
      <c r="F7887" t="s">
        <v>4397</v>
      </c>
      <c r="G7887" s="2">
        <v>44627</v>
      </c>
      <c r="H7887" s="2">
        <v>44627</v>
      </c>
      <c r="I7887" s="2">
        <v>44728</v>
      </c>
      <c r="J7887" s="19">
        <f t="shared" si="196"/>
        <v>44807</v>
      </c>
      <c r="K7887" s="2">
        <v>44719</v>
      </c>
      <c r="L7887" s="5" t="s">
        <v>6</v>
      </c>
      <c r="M7887" t="s">
        <v>163</v>
      </c>
      <c r="N7887" t="s">
        <v>33</v>
      </c>
      <c r="O7887" t="s">
        <v>64</v>
      </c>
      <c r="P7887" t="s">
        <v>16814</v>
      </c>
      <c r="Q7887" t="s">
        <v>16988</v>
      </c>
      <c r="R7887" t="s">
        <v>67</v>
      </c>
      <c r="S7887" t="s">
        <v>165</v>
      </c>
      <c r="T7887" t="s">
        <v>80</v>
      </c>
      <c r="U7887" t="s">
        <v>28056</v>
      </c>
      <c r="V7887" t="s">
        <v>28055</v>
      </c>
      <c r="W7887" t="s">
        <v>167</v>
      </c>
    </row>
    <row r="7888" spans="1:23" x14ac:dyDescent="0.2">
      <c r="A7888" t="s">
        <v>57</v>
      </c>
      <c r="B7888" t="s">
        <v>28057</v>
      </c>
      <c r="C7888" t="s">
        <v>22530</v>
      </c>
      <c r="D7888" t="s">
        <v>28058</v>
      </c>
      <c r="E7888" t="s">
        <v>107</v>
      </c>
      <c r="F7888" t="s">
        <v>14132</v>
      </c>
      <c r="G7888" s="2">
        <v>44629</v>
      </c>
      <c r="H7888" s="2">
        <v>44629</v>
      </c>
      <c r="I7888" s="2">
        <v>44638</v>
      </c>
      <c r="J7888" s="19">
        <f t="shared" si="196"/>
        <v>44809</v>
      </c>
      <c r="K7888" s="2">
        <v>44721</v>
      </c>
      <c r="L7888" s="5" t="s">
        <v>6</v>
      </c>
      <c r="M7888" t="s">
        <v>63</v>
      </c>
      <c r="N7888" t="s">
        <v>30</v>
      </c>
      <c r="O7888" t="s">
        <v>64</v>
      </c>
      <c r="P7888" t="s">
        <v>16814</v>
      </c>
      <c r="Q7888" t="s">
        <v>20827</v>
      </c>
      <c r="R7888" t="s">
        <v>67</v>
      </c>
      <c r="S7888" t="s">
        <v>1549</v>
      </c>
      <c r="T7888" t="s">
        <v>69</v>
      </c>
      <c r="U7888" t="s">
        <v>28059</v>
      </c>
      <c r="V7888" t="s">
        <v>28058</v>
      </c>
      <c r="W7888" t="s">
        <v>71</v>
      </c>
    </row>
    <row r="7889" spans="1:23" x14ac:dyDescent="0.2">
      <c r="A7889" t="s">
        <v>57</v>
      </c>
      <c r="B7889" t="s">
        <v>28060</v>
      </c>
      <c r="C7889" t="s">
        <v>28061</v>
      </c>
      <c r="D7889" t="s">
        <v>28062</v>
      </c>
      <c r="E7889" t="s">
        <v>107</v>
      </c>
      <c r="F7889" t="s">
        <v>22522</v>
      </c>
      <c r="G7889" s="2">
        <v>44630</v>
      </c>
      <c r="H7889" s="2">
        <v>44629</v>
      </c>
      <c r="I7889" s="2">
        <v>44629</v>
      </c>
      <c r="J7889" s="19">
        <f t="shared" si="196"/>
        <v>44809</v>
      </c>
      <c r="K7889" s="2">
        <v>44721</v>
      </c>
      <c r="L7889" s="5" t="s">
        <v>6</v>
      </c>
      <c r="M7889" t="s">
        <v>98</v>
      </c>
      <c r="N7889" t="s">
        <v>30</v>
      </c>
      <c r="O7889" t="s">
        <v>64</v>
      </c>
      <c r="P7889" t="s">
        <v>16814</v>
      </c>
      <c r="Q7889" t="s">
        <v>28063</v>
      </c>
      <c r="R7889" t="s">
        <v>67</v>
      </c>
      <c r="S7889" t="s">
        <v>100</v>
      </c>
      <c r="T7889" t="s">
        <v>80</v>
      </c>
      <c r="U7889" t="s">
        <v>28064</v>
      </c>
      <c r="V7889" t="s">
        <v>28062</v>
      </c>
      <c r="W7889" t="s">
        <v>103</v>
      </c>
    </row>
    <row r="7890" spans="1:23" x14ac:dyDescent="0.2">
      <c r="A7890" t="s">
        <v>57</v>
      </c>
      <c r="B7890" t="s">
        <v>28065</v>
      </c>
      <c r="C7890" t="s">
        <v>6333</v>
      </c>
      <c r="D7890" t="s">
        <v>28066</v>
      </c>
      <c r="E7890" t="s">
        <v>61</v>
      </c>
      <c r="F7890" t="s">
        <v>2520</v>
      </c>
      <c r="G7890" s="2">
        <v>44630</v>
      </c>
      <c r="H7890" s="2">
        <v>44630</v>
      </c>
      <c r="I7890" s="2">
        <v>44644</v>
      </c>
      <c r="J7890" s="19">
        <f t="shared" si="196"/>
        <v>44810</v>
      </c>
      <c r="K7890" s="2">
        <v>44720</v>
      </c>
      <c r="L7890" s="5" t="s">
        <v>6</v>
      </c>
      <c r="M7890" t="s">
        <v>63</v>
      </c>
      <c r="N7890" t="s">
        <v>30</v>
      </c>
      <c r="O7890" t="s">
        <v>64</v>
      </c>
      <c r="P7890" t="s">
        <v>16814</v>
      </c>
      <c r="Q7890" t="s">
        <v>17188</v>
      </c>
      <c r="R7890" t="s">
        <v>67</v>
      </c>
      <c r="S7890" t="s">
        <v>90</v>
      </c>
      <c r="T7890" t="s">
        <v>69</v>
      </c>
      <c r="U7890" t="s">
        <v>28067</v>
      </c>
      <c r="V7890" t="s">
        <v>28066</v>
      </c>
      <c r="W7890" t="s">
        <v>71</v>
      </c>
    </row>
    <row r="7891" spans="1:23" x14ac:dyDescent="0.2">
      <c r="A7891" t="s">
        <v>57</v>
      </c>
      <c r="B7891" t="s">
        <v>28068</v>
      </c>
      <c r="C7891" t="s">
        <v>1534</v>
      </c>
      <c r="D7891" t="s">
        <v>28069</v>
      </c>
      <c r="E7891" t="s">
        <v>136</v>
      </c>
      <c r="F7891" t="s">
        <v>19837</v>
      </c>
      <c r="G7891" s="2">
        <v>44631</v>
      </c>
      <c r="H7891" s="2">
        <v>44628</v>
      </c>
      <c r="I7891" s="2">
        <v>44706</v>
      </c>
      <c r="J7891" s="19">
        <f t="shared" si="196"/>
        <v>44808</v>
      </c>
      <c r="K7891" s="2">
        <v>44720</v>
      </c>
      <c r="L7891" s="5" t="s">
        <v>6</v>
      </c>
      <c r="M7891" t="s">
        <v>138</v>
      </c>
      <c r="N7891" t="s">
        <v>30</v>
      </c>
      <c r="O7891" t="s">
        <v>64</v>
      </c>
      <c r="P7891" t="s">
        <v>16814</v>
      </c>
      <c r="Q7891" t="s">
        <v>28070</v>
      </c>
      <c r="R7891" t="s">
        <v>67</v>
      </c>
      <c r="S7891" t="s">
        <v>992</v>
      </c>
      <c r="T7891" t="s">
        <v>69</v>
      </c>
      <c r="U7891" t="s">
        <v>28071</v>
      </c>
      <c r="V7891" t="s">
        <v>28069</v>
      </c>
      <c r="W7891" t="s">
        <v>142</v>
      </c>
    </row>
    <row r="7892" spans="1:23" x14ac:dyDescent="0.2">
      <c r="A7892" t="s">
        <v>57</v>
      </c>
      <c r="B7892" t="s">
        <v>28072</v>
      </c>
      <c r="C7892" t="s">
        <v>1485</v>
      </c>
      <c r="D7892" t="s">
        <v>28073</v>
      </c>
      <c r="E7892" t="s">
        <v>136</v>
      </c>
      <c r="F7892" t="s">
        <v>9424</v>
      </c>
      <c r="G7892" s="2">
        <v>44631</v>
      </c>
      <c r="H7892" s="2">
        <v>44629</v>
      </c>
      <c r="I7892" s="2">
        <v>44704</v>
      </c>
      <c r="J7892" s="19">
        <f t="shared" si="196"/>
        <v>44809</v>
      </c>
      <c r="K7892" s="2">
        <v>44721</v>
      </c>
      <c r="L7892" s="5" t="s">
        <v>6</v>
      </c>
      <c r="M7892" t="s">
        <v>138</v>
      </c>
      <c r="N7892" t="s">
        <v>30</v>
      </c>
      <c r="O7892" t="s">
        <v>64</v>
      </c>
      <c r="P7892" t="s">
        <v>16814</v>
      </c>
      <c r="Q7892" t="s">
        <v>28070</v>
      </c>
      <c r="R7892" t="s">
        <v>67</v>
      </c>
      <c r="S7892" t="s">
        <v>992</v>
      </c>
      <c r="T7892" t="s">
        <v>69</v>
      </c>
      <c r="U7892" t="s">
        <v>28074</v>
      </c>
      <c r="V7892" t="s">
        <v>28073</v>
      </c>
      <c r="W7892" t="s">
        <v>142</v>
      </c>
    </row>
    <row r="7893" spans="1:23" x14ac:dyDescent="0.2">
      <c r="A7893" t="s">
        <v>57</v>
      </c>
      <c r="B7893" t="s">
        <v>28075</v>
      </c>
      <c r="C7893" t="s">
        <v>3494</v>
      </c>
      <c r="D7893" t="s">
        <v>28076</v>
      </c>
      <c r="E7893" t="s">
        <v>86</v>
      </c>
      <c r="F7893" t="s">
        <v>28077</v>
      </c>
      <c r="G7893" s="2">
        <v>44634</v>
      </c>
      <c r="H7893" s="2">
        <v>44631</v>
      </c>
      <c r="I7893" s="2">
        <v>44641</v>
      </c>
      <c r="J7893" s="19">
        <f t="shared" si="196"/>
        <v>44811</v>
      </c>
      <c r="K7893" s="2">
        <v>44723</v>
      </c>
      <c r="L7893" s="5" t="s">
        <v>6</v>
      </c>
      <c r="M7893" t="s">
        <v>138</v>
      </c>
      <c r="N7893" t="s">
        <v>30</v>
      </c>
      <c r="O7893" t="s">
        <v>64</v>
      </c>
      <c r="P7893" t="s">
        <v>16814</v>
      </c>
      <c r="Q7893" t="s">
        <v>28078</v>
      </c>
      <c r="R7893" t="s">
        <v>67</v>
      </c>
      <c r="S7893" t="s">
        <v>100</v>
      </c>
      <c r="T7893" t="s">
        <v>69</v>
      </c>
      <c r="U7893" t="s">
        <v>28079</v>
      </c>
      <c r="V7893" t="s">
        <v>28076</v>
      </c>
      <c r="W7893" t="s">
        <v>142</v>
      </c>
    </row>
    <row r="7894" spans="1:23" x14ac:dyDescent="0.2">
      <c r="A7894" t="s">
        <v>57</v>
      </c>
      <c r="B7894" t="s">
        <v>28080</v>
      </c>
      <c r="C7894" t="s">
        <v>28081</v>
      </c>
      <c r="D7894" t="s">
        <v>28082</v>
      </c>
      <c r="E7894" t="s">
        <v>96</v>
      </c>
      <c r="F7894" t="s">
        <v>18418</v>
      </c>
      <c r="G7894" s="2">
        <v>44634</v>
      </c>
      <c r="H7894" s="2">
        <v>44631</v>
      </c>
      <c r="I7894" s="2">
        <v>44700</v>
      </c>
      <c r="J7894" s="19">
        <f t="shared" si="196"/>
        <v>44811</v>
      </c>
      <c r="K7894" s="2">
        <v>44723</v>
      </c>
      <c r="L7894" s="5" t="s">
        <v>6</v>
      </c>
      <c r="M7894" t="s">
        <v>63</v>
      </c>
      <c r="N7894" t="s">
        <v>30</v>
      </c>
      <c r="O7894" t="s">
        <v>64</v>
      </c>
      <c r="P7894" t="s">
        <v>16814</v>
      </c>
      <c r="Q7894" t="s">
        <v>28083</v>
      </c>
      <c r="R7894" t="s">
        <v>67</v>
      </c>
      <c r="S7894" t="s">
        <v>125</v>
      </c>
      <c r="T7894" t="s">
        <v>69</v>
      </c>
      <c r="U7894" t="s">
        <v>28084</v>
      </c>
      <c r="V7894" t="s">
        <v>28082</v>
      </c>
      <c r="W7894" t="s">
        <v>71</v>
      </c>
    </row>
    <row r="7895" spans="1:23" x14ac:dyDescent="0.2">
      <c r="A7895" t="s">
        <v>57</v>
      </c>
      <c r="B7895" t="s">
        <v>28085</v>
      </c>
      <c r="C7895" t="s">
        <v>354</v>
      </c>
      <c r="D7895" t="s">
        <v>28086</v>
      </c>
      <c r="E7895" t="s">
        <v>115</v>
      </c>
      <c r="F7895" t="s">
        <v>5358</v>
      </c>
      <c r="G7895" s="2">
        <v>44634</v>
      </c>
      <c r="H7895" s="2">
        <v>44631</v>
      </c>
      <c r="I7895" s="2">
        <v>44648</v>
      </c>
      <c r="J7895" s="19">
        <f t="shared" si="196"/>
        <v>44811</v>
      </c>
      <c r="K7895" s="2">
        <v>44723</v>
      </c>
      <c r="L7895" s="5" t="s">
        <v>6</v>
      </c>
      <c r="M7895" t="s">
        <v>138</v>
      </c>
      <c r="N7895" t="s">
        <v>30</v>
      </c>
      <c r="O7895" t="s">
        <v>64</v>
      </c>
      <c r="P7895" t="s">
        <v>16814</v>
      </c>
      <c r="Q7895" t="s">
        <v>16871</v>
      </c>
      <c r="R7895" t="s">
        <v>67</v>
      </c>
      <c r="S7895" t="s">
        <v>100</v>
      </c>
      <c r="T7895" t="s">
        <v>69</v>
      </c>
      <c r="U7895" t="s">
        <v>28087</v>
      </c>
      <c r="V7895" t="s">
        <v>28086</v>
      </c>
      <c r="W7895" t="s">
        <v>142</v>
      </c>
    </row>
    <row r="7896" spans="1:23" x14ac:dyDescent="0.2">
      <c r="A7896" t="s">
        <v>57</v>
      </c>
      <c r="B7896" t="s">
        <v>28088</v>
      </c>
      <c r="C7896" t="s">
        <v>9110</v>
      </c>
      <c r="D7896" t="s">
        <v>28089</v>
      </c>
      <c r="E7896" t="s">
        <v>136</v>
      </c>
      <c r="F7896" t="s">
        <v>20137</v>
      </c>
      <c r="G7896" s="2">
        <v>44637</v>
      </c>
      <c r="H7896" s="2">
        <v>44637</v>
      </c>
      <c r="I7896" s="2">
        <v>44713</v>
      </c>
      <c r="J7896" s="19">
        <f t="shared" si="196"/>
        <v>44817</v>
      </c>
      <c r="K7896" s="2">
        <v>44727</v>
      </c>
      <c r="L7896" s="5" t="s">
        <v>6</v>
      </c>
      <c r="M7896" t="s">
        <v>269</v>
      </c>
      <c r="N7896" t="s">
        <v>33</v>
      </c>
      <c r="O7896" t="s">
        <v>64</v>
      </c>
      <c r="P7896" t="s">
        <v>16814</v>
      </c>
      <c r="Q7896" t="s">
        <v>22295</v>
      </c>
      <c r="R7896" t="s">
        <v>67</v>
      </c>
      <c r="S7896" t="s">
        <v>430</v>
      </c>
      <c r="T7896" t="s">
        <v>69</v>
      </c>
      <c r="U7896" t="s">
        <v>28090</v>
      </c>
      <c r="V7896" t="s">
        <v>28089</v>
      </c>
      <c r="W7896" t="s">
        <v>274</v>
      </c>
    </row>
    <row r="7897" spans="1:23" x14ac:dyDescent="0.2">
      <c r="A7897" t="s">
        <v>57</v>
      </c>
      <c r="B7897" t="s">
        <v>28091</v>
      </c>
      <c r="C7897" t="s">
        <v>3896</v>
      </c>
      <c r="D7897" t="s">
        <v>28092</v>
      </c>
      <c r="E7897" t="s">
        <v>136</v>
      </c>
      <c r="F7897" t="s">
        <v>20137</v>
      </c>
      <c r="G7897" s="2">
        <v>44637</v>
      </c>
      <c r="H7897" s="2">
        <v>44637</v>
      </c>
      <c r="I7897" s="2">
        <v>44713</v>
      </c>
      <c r="J7897" s="19">
        <f t="shared" si="196"/>
        <v>44817</v>
      </c>
      <c r="K7897" s="2">
        <v>44727</v>
      </c>
      <c r="L7897" s="5" t="s">
        <v>6</v>
      </c>
      <c r="M7897" t="s">
        <v>269</v>
      </c>
      <c r="N7897" t="s">
        <v>33</v>
      </c>
      <c r="O7897" t="s">
        <v>64</v>
      </c>
      <c r="P7897" t="s">
        <v>16814</v>
      </c>
      <c r="Q7897" t="s">
        <v>22295</v>
      </c>
      <c r="R7897" t="s">
        <v>67</v>
      </c>
      <c r="S7897" t="s">
        <v>430</v>
      </c>
      <c r="T7897" t="s">
        <v>69</v>
      </c>
      <c r="U7897" t="s">
        <v>28093</v>
      </c>
      <c r="V7897" t="s">
        <v>28092</v>
      </c>
      <c r="W7897" t="s">
        <v>274</v>
      </c>
    </row>
    <row r="7898" spans="1:23" x14ac:dyDescent="0.2">
      <c r="A7898" t="s">
        <v>57</v>
      </c>
      <c r="B7898" t="s">
        <v>28094</v>
      </c>
      <c r="C7898" t="s">
        <v>22746</v>
      </c>
      <c r="D7898" t="s">
        <v>28095</v>
      </c>
      <c r="E7898" t="s">
        <v>86</v>
      </c>
      <c r="F7898" t="s">
        <v>12860</v>
      </c>
      <c r="G7898" s="2">
        <v>44638</v>
      </c>
      <c r="H7898" s="2">
        <v>44634</v>
      </c>
      <c r="I7898" s="2">
        <v>44645</v>
      </c>
      <c r="J7898" s="19">
        <f t="shared" si="196"/>
        <v>44814</v>
      </c>
      <c r="K7898" s="2">
        <v>44726</v>
      </c>
      <c r="L7898" s="5" t="s">
        <v>6</v>
      </c>
      <c r="M7898" t="s">
        <v>63</v>
      </c>
      <c r="N7898" t="s">
        <v>30</v>
      </c>
      <c r="O7898" t="s">
        <v>64</v>
      </c>
      <c r="P7898" t="s">
        <v>16814</v>
      </c>
      <c r="Q7898" t="s">
        <v>28096</v>
      </c>
      <c r="R7898" t="s">
        <v>67</v>
      </c>
      <c r="S7898" t="s">
        <v>790</v>
      </c>
      <c r="T7898" t="s">
        <v>80</v>
      </c>
      <c r="U7898" t="s">
        <v>28097</v>
      </c>
      <c r="V7898" t="s">
        <v>28095</v>
      </c>
      <c r="W7898" t="s">
        <v>71</v>
      </c>
    </row>
    <row r="7899" spans="1:23" x14ac:dyDescent="0.2">
      <c r="A7899" t="s">
        <v>57</v>
      </c>
      <c r="B7899" t="s">
        <v>28098</v>
      </c>
      <c r="C7899" t="s">
        <v>1525</v>
      </c>
      <c r="D7899" t="s">
        <v>28099</v>
      </c>
      <c r="E7899" t="s">
        <v>115</v>
      </c>
      <c r="F7899" t="s">
        <v>28100</v>
      </c>
      <c r="G7899" s="2">
        <v>44638</v>
      </c>
      <c r="H7899" s="2">
        <v>44634</v>
      </c>
      <c r="I7899" s="2">
        <v>44657</v>
      </c>
      <c r="J7899" s="19">
        <f t="shared" si="196"/>
        <v>44814</v>
      </c>
      <c r="K7899" s="2">
        <v>44724</v>
      </c>
      <c r="L7899" s="5" t="s">
        <v>6</v>
      </c>
      <c r="M7899" t="s">
        <v>138</v>
      </c>
      <c r="N7899" t="s">
        <v>30</v>
      </c>
      <c r="O7899" t="s">
        <v>64</v>
      </c>
      <c r="P7899" t="s">
        <v>16814</v>
      </c>
      <c r="Q7899" t="s">
        <v>17188</v>
      </c>
      <c r="R7899" t="s">
        <v>67</v>
      </c>
      <c r="S7899" t="s">
        <v>100</v>
      </c>
      <c r="T7899" t="s">
        <v>69</v>
      </c>
      <c r="U7899" t="s">
        <v>28101</v>
      </c>
      <c r="V7899" t="s">
        <v>28099</v>
      </c>
      <c r="W7899" t="s">
        <v>142</v>
      </c>
    </row>
    <row r="7900" spans="1:23" x14ac:dyDescent="0.2">
      <c r="A7900" t="s">
        <v>57</v>
      </c>
      <c r="B7900" t="s">
        <v>28102</v>
      </c>
      <c r="C7900" t="s">
        <v>28103</v>
      </c>
      <c r="D7900" t="s">
        <v>28104</v>
      </c>
      <c r="E7900" t="s">
        <v>107</v>
      </c>
      <c r="F7900" t="s">
        <v>8437</v>
      </c>
      <c r="G7900" s="2">
        <v>44638</v>
      </c>
      <c r="H7900" s="2">
        <v>44638</v>
      </c>
      <c r="I7900" s="2">
        <v>44726</v>
      </c>
      <c r="J7900" s="19">
        <f t="shared" si="196"/>
        <v>44818</v>
      </c>
      <c r="K7900" s="2">
        <v>44730</v>
      </c>
      <c r="L7900" s="5" t="s">
        <v>6</v>
      </c>
      <c r="M7900" t="s">
        <v>63</v>
      </c>
      <c r="N7900" t="s">
        <v>30</v>
      </c>
      <c r="O7900" t="s">
        <v>64</v>
      </c>
      <c r="P7900" t="s">
        <v>16814</v>
      </c>
      <c r="Q7900" t="s">
        <v>17095</v>
      </c>
      <c r="R7900" t="s">
        <v>67</v>
      </c>
      <c r="S7900" t="s">
        <v>790</v>
      </c>
      <c r="T7900" t="s">
        <v>80</v>
      </c>
      <c r="U7900" t="s">
        <v>28105</v>
      </c>
      <c r="V7900" t="s">
        <v>28104</v>
      </c>
      <c r="W7900" t="s">
        <v>71</v>
      </c>
    </row>
    <row r="7901" spans="1:23" x14ac:dyDescent="0.2">
      <c r="A7901" t="s">
        <v>57</v>
      </c>
      <c r="B7901" t="s">
        <v>28106</v>
      </c>
      <c r="C7901" t="s">
        <v>21929</v>
      </c>
      <c r="D7901" t="s">
        <v>28107</v>
      </c>
      <c r="E7901" t="s">
        <v>136</v>
      </c>
      <c r="F7901" t="s">
        <v>12802</v>
      </c>
      <c r="G7901" s="2">
        <v>44638</v>
      </c>
      <c r="H7901" s="2">
        <v>44634</v>
      </c>
      <c r="I7901" s="2">
        <v>44665</v>
      </c>
      <c r="J7901" s="19">
        <f t="shared" si="196"/>
        <v>44814</v>
      </c>
      <c r="K7901" s="2">
        <v>44724</v>
      </c>
      <c r="L7901" s="5" t="s">
        <v>6</v>
      </c>
      <c r="M7901" t="s">
        <v>63</v>
      </c>
      <c r="N7901" t="s">
        <v>30</v>
      </c>
      <c r="O7901" t="s">
        <v>64</v>
      </c>
      <c r="P7901" t="s">
        <v>16814</v>
      </c>
      <c r="Q7901" t="s">
        <v>16871</v>
      </c>
      <c r="R7901" t="s">
        <v>67</v>
      </c>
      <c r="S7901" t="s">
        <v>90</v>
      </c>
      <c r="T7901" t="s">
        <v>69</v>
      </c>
      <c r="U7901" t="s">
        <v>28108</v>
      </c>
      <c r="V7901" t="s">
        <v>28107</v>
      </c>
      <c r="W7901" t="s">
        <v>71</v>
      </c>
    </row>
    <row r="7902" spans="1:23" x14ac:dyDescent="0.2">
      <c r="A7902" t="s">
        <v>57</v>
      </c>
      <c r="B7902" t="s">
        <v>28109</v>
      </c>
      <c r="C7902" t="s">
        <v>287</v>
      </c>
      <c r="D7902" t="s">
        <v>28110</v>
      </c>
      <c r="E7902" t="s">
        <v>136</v>
      </c>
      <c r="F7902" t="s">
        <v>535</v>
      </c>
      <c r="G7902" s="2">
        <v>44639</v>
      </c>
      <c r="H7902" s="2">
        <v>44635</v>
      </c>
      <c r="I7902" s="2">
        <v>44665</v>
      </c>
      <c r="J7902" s="19">
        <f t="shared" si="196"/>
        <v>44815</v>
      </c>
      <c r="K7902" s="2">
        <v>44727</v>
      </c>
      <c r="L7902" s="5" t="s">
        <v>6</v>
      </c>
      <c r="M7902" t="s">
        <v>63</v>
      </c>
      <c r="N7902" t="s">
        <v>30</v>
      </c>
      <c r="O7902" t="s">
        <v>64</v>
      </c>
      <c r="P7902" t="s">
        <v>16814</v>
      </c>
      <c r="Q7902" t="s">
        <v>18675</v>
      </c>
      <c r="R7902" t="s">
        <v>67</v>
      </c>
      <c r="S7902" t="s">
        <v>125</v>
      </c>
      <c r="T7902" t="s">
        <v>69</v>
      </c>
      <c r="U7902" t="s">
        <v>28111</v>
      </c>
      <c r="V7902" t="s">
        <v>28110</v>
      </c>
      <c r="W7902" t="s">
        <v>71</v>
      </c>
    </row>
    <row r="7903" spans="1:23" x14ac:dyDescent="0.2">
      <c r="A7903" t="s">
        <v>57</v>
      </c>
      <c r="B7903" t="s">
        <v>28112</v>
      </c>
      <c r="C7903" t="s">
        <v>4073</v>
      </c>
      <c r="D7903" t="s">
        <v>28113</v>
      </c>
      <c r="E7903" t="s">
        <v>107</v>
      </c>
      <c r="F7903" t="s">
        <v>28114</v>
      </c>
      <c r="G7903" s="2">
        <v>44639</v>
      </c>
      <c r="H7903" s="2">
        <v>44635</v>
      </c>
      <c r="I7903" s="2">
        <v>44646</v>
      </c>
      <c r="J7903" s="19">
        <f t="shared" si="196"/>
        <v>44815</v>
      </c>
      <c r="K7903" s="2">
        <v>44727</v>
      </c>
      <c r="L7903" s="5" t="s">
        <v>6</v>
      </c>
      <c r="M7903" t="s">
        <v>138</v>
      </c>
      <c r="N7903" t="s">
        <v>30</v>
      </c>
      <c r="O7903" t="s">
        <v>64</v>
      </c>
      <c r="P7903" t="s">
        <v>16814</v>
      </c>
      <c r="Q7903" t="s">
        <v>17188</v>
      </c>
      <c r="R7903" t="s">
        <v>67</v>
      </c>
      <c r="S7903" t="s">
        <v>100</v>
      </c>
      <c r="T7903" t="s">
        <v>69</v>
      </c>
      <c r="U7903" t="s">
        <v>28115</v>
      </c>
      <c r="V7903" t="s">
        <v>28113</v>
      </c>
      <c r="W7903" t="s">
        <v>142</v>
      </c>
    </row>
    <row r="7904" spans="1:23" x14ac:dyDescent="0.2">
      <c r="A7904" t="s">
        <v>57</v>
      </c>
      <c r="B7904" t="s">
        <v>28116</v>
      </c>
      <c r="C7904" t="s">
        <v>28117</v>
      </c>
      <c r="D7904" t="s">
        <v>28118</v>
      </c>
      <c r="E7904" t="s">
        <v>176</v>
      </c>
      <c r="F7904" t="s">
        <v>28119</v>
      </c>
      <c r="G7904" s="2">
        <v>44639</v>
      </c>
      <c r="H7904" s="2">
        <v>44635</v>
      </c>
      <c r="I7904" s="2">
        <v>44657</v>
      </c>
      <c r="J7904" s="19">
        <f t="shared" si="196"/>
        <v>44815</v>
      </c>
      <c r="K7904" s="2">
        <v>44727</v>
      </c>
      <c r="L7904" s="5" t="s">
        <v>6</v>
      </c>
      <c r="M7904" t="s">
        <v>63</v>
      </c>
      <c r="N7904" t="s">
        <v>30</v>
      </c>
      <c r="O7904" t="s">
        <v>64</v>
      </c>
      <c r="P7904" t="s">
        <v>16814</v>
      </c>
      <c r="Q7904" t="s">
        <v>17017</v>
      </c>
      <c r="R7904" t="s">
        <v>67</v>
      </c>
      <c r="S7904" t="s">
        <v>90</v>
      </c>
      <c r="T7904" t="s">
        <v>69</v>
      </c>
      <c r="U7904" t="s">
        <v>28120</v>
      </c>
      <c r="V7904" t="s">
        <v>28118</v>
      </c>
      <c r="W7904" t="s">
        <v>71</v>
      </c>
    </row>
    <row r="7905" spans="1:23" x14ac:dyDescent="0.2">
      <c r="A7905" t="s">
        <v>57</v>
      </c>
      <c r="B7905" t="s">
        <v>28121</v>
      </c>
      <c r="C7905" t="s">
        <v>26999</v>
      </c>
      <c r="D7905" t="s">
        <v>28122</v>
      </c>
      <c r="E7905" t="s">
        <v>107</v>
      </c>
      <c r="F7905" t="s">
        <v>4397</v>
      </c>
      <c r="G7905" s="2">
        <v>44642</v>
      </c>
      <c r="H7905" s="2">
        <v>44642</v>
      </c>
      <c r="I7905" s="2">
        <v>44725</v>
      </c>
      <c r="J7905" s="19">
        <f t="shared" si="196"/>
        <v>44822</v>
      </c>
      <c r="K7905" s="2">
        <v>44826</v>
      </c>
      <c r="L7905" s="5" t="s">
        <v>6</v>
      </c>
      <c r="M7905" t="s">
        <v>77</v>
      </c>
      <c r="N7905" t="s">
        <v>33</v>
      </c>
      <c r="O7905" t="s">
        <v>64</v>
      </c>
      <c r="P7905" t="s">
        <v>16814</v>
      </c>
      <c r="Q7905" t="s">
        <v>17095</v>
      </c>
      <c r="R7905" t="s">
        <v>67</v>
      </c>
      <c r="S7905" t="s">
        <v>79</v>
      </c>
      <c r="T7905" t="s">
        <v>80</v>
      </c>
      <c r="U7905" t="s">
        <v>28123</v>
      </c>
      <c r="V7905" t="s">
        <v>28122</v>
      </c>
      <c r="W7905" t="s">
        <v>82</v>
      </c>
    </row>
    <row r="7906" spans="1:23" x14ac:dyDescent="0.2">
      <c r="A7906" t="s">
        <v>57</v>
      </c>
      <c r="B7906" t="s">
        <v>28124</v>
      </c>
      <c r="C7906" t="s">
        <v>27610</v>
      </c>
      <c r="D7906" t="s">
        <v>28125</v>
      </c>
      <c r="E7906" t="s">
        <v>176</v>
      </c>
      <c r="F7906" t="s">
        <v>28126</v>
      </c>
      <c r="G7906" s="2">
        <v>44643</v>
      </c>
      <c r="H7906" s="2">
        <v>44643</v>
      </c>
      <c r="I7906" s="2">
        <v>44686</v>
      </c>
      <c r="J7906" s="19">
        <f t="shared" si="196"/>
        <v>44823</v>
      </c>
      <c r="K7906" s="2">
        <v>44735</v>
      </c>
      <c r="L7906" s="5" t="s">
        <v>6</v>
      </c>
      <c r="M7906" t="s">
        <v>63</v>
      </c>
      <c r="N7906" t="s">
        <v>30</v>
      </c>
      <c r="O7906" t="s">
        <v>64</v>
      </c>
      <c r="P7906" t="s">
        <v>16814</v>
      </c>
      <c r="Q7906" t="s">
        <v>16871</v>
      </c>
      <c r="R7906" t="s">
        <v>67</v>
      </c>
      <c r="S7906" t="s">
        <v>90</v>
      </c>
      <c r="T7906" t="s">
        <v>69</v>
      </c>
      <c r="U7906" t="s">
        <v>28127</v>
      </c>
      <c r="V7906" t="s">
        <v>28125</v>
      </c>
      <c r="W7906" t="s">
        <v>71</v>
      </c>
    </row>
    <row r="7907" spans="1:23" x14ac:dyDescent="0.2">
      <c r="A7907" t="s">
        <v>57</v>
      </c>
      <c r="B7907" t="s">
        <v>28128</v>
      </c>
      <c r="C7907" t="s">
        <v>7774</v>
      </c>
      <c r="D7907" t="s">
        <v>28129</v>
      </c>
      <c r="E7907" t="s">
        <v>176</v>
      </c>
      <c r="F7907" t="s">
        <v>27991</v>
      </c>
      <c r="G7907" s="2">
        <v>44643</v>
      </c>
      <c r="H7907" s="2">
        <v>44636</v>
      </c>
      <c r="I7907" s="2">
        <v>44686</v>
      </c>
      <c r="J7907" s="19">
        <f t="shared" si="196"/>
        <v>44816</v>
      </c>
      <c r="K7907" s="2">
        <v>44728</v>
      </c>
      <c r="L7907" s="5" t="s">
        <v>6</v>
      </c>
      <c r="M7907" t="s">
        <v>63</v>
      </c>
      <c r="N7907" t="s">
        <v>30</v>
      </c>
      <c r="O7907" t="s">
        <v>64</v>
      </c>
      <c r="P7907" t="s">
        <v>16814</v>
      </c>
      <c r="Q7907" t="s">
        <v>18675</v>
      </c>
      <c r="R7907" t="s">
        <v>67</v>
      </c>
      <c r="S7907" t="s">
        <v>125</v>
      </c>
      <c r="T7907" t="s">
        <v>69</v>
      </c>
      <c r="U7907" t="s">
        <v>28130</v>
      </c>
      <c r="V7907" t="s">
        <v>28129</v>
      </c>
      <c r="W7907" t="s">
        <v>71</v>
      </c>
    </row>
    <row r="7908" spans="1:23" x14ac:dyDescent="0.2">
      <c r="A7908" t="s">
        <v>57</v>
      </c>
      <c r="B7908" t="s">
        <v>28131</v>
      </c>
      <c r="C7908" t="s">
        <v>19622</v>
      </c>
      <c r="D7908" t="s">
        <v>28132</v>
      </c>
      <c r="E7908" t="s">
        <v>86</v>
      </c>
      <c r="F7908" t="s">
        <v>16930</v>
      </c>
      <c r="G7908" s="2">
        <v>44644</v>
      </c>
      <c r="H7908" s="2">
        <v>44637</v>
      </c>
      <c r="I7908" s="2">
        <v>44804</v>
      </c>
      <c r="J7908" s="19">
        <f t="shared" si="196"/>
        <v>44817</v>
      </c>
      <c r="K7908" s="2">
        <v>44729</v>
      </c>
      <c r="L7908" s="5" t="s">
        <v>6</v>
      </c>
      <c r="M7908" t="s">
        <v>138</v>
      </c>
      <c r="N7908" t="s">
        <v>30</v>
      </c>
      <c r="O7908" t="s">
        <v>64</v>
      </c>
      <c r="P7908" t="s">
        <v>16814</v>
      </c>
      <c r="Q7908" t="s">
        <v>16824</v>
      </c>
      <c r="R7908" t="s">
        <v>67</v>
      </c>
      <c r="S7908" t="s">
        <v>100</v>
      </c>
      <c r="T7908" t="s">
        <v>69</v>
      </c>
      <c r="U7908" t="s">
        <v>28133</v>
      </c>
      <c r="V7908" t="s">
        <v>28132</v>
      </c>
      <c r="W7908" t="s">
        <v>142</v>
      </c>
    </row>
    <row r="7909" spans="1:23" x14ac:dyDescent="0.2">
      <c r="A7909" t="s">
        <v>57</v>
      </c>
      <c r="B7909" t="s">
        <v>28134</v>
      </c>
      <c r="C7909" t="s">
        <v>3791</v>
      </c>
      <c r="D7909" t="s">
        <v>28135</v>
      </c>
      <c r="E7909" t="s">
        <v>115</v>
      </c>
      <c r="F7909" t="s">
        <v>5300</v>
      </c>
      <c r="G7909" s="2">
        <v>44644</v>
      </c>
      <c r="H7909" s="2">
        <v>44635</v>
      </c>
      <c r="I7909" s="2">
        <v>44660</v>
      </c>
      <c r="J7909" s="19">
        <f t="shared" si="196"/>
        <v>44815</v>
      </c>
      <c r="K7909" s="2">
        <v>44727</v>
      </c>
      <c r="L7909" s="5" t="s">
        <v>6</v>
      </c>
      <c r="M7909" t="s">
        <v>138</v>
      </c>
      <c r="N7909" t="s">
        <v>30</v>
      </c>
      <c r="O7909" t="s">
        <v>64</v>
      </c>
      <c r="P7909" t="s">
        <v>16814</v>
      </c>
      <c r="Q7909" t="s">
        <v>17188</v>
      </c>
      <c r="R7909" t="s">
        <v>67</v>
      </c>
      <c r="S7909" t="s">
        <v>100</v>
      </c>
      <c r="T7909" t="s">
        <v>69</v>
      </c>
      <c r="U7909" t="s">
        <v>28136</v>
      </c>
      <c r="V7909" t="s">
        <v>28135</v>
      </c>
      <c r="W7909" t="s">
        <v>142</v>
      </c>
    </row>
    <row r="7910" spans="1:23" x14ac:dyDescent="0.2">
      <c r="A7910" t="s">
        <v>57</v>
      </c>
      <c r="B7910" t="s">
        <v>28137</v>
      </c>
      <c r="C7910" t="s">
        <v>22333</v>
      </c>
      <c r="D7910" t="s">
        <v>28138</v>
      </c>
      <c r="E7910" t="s">
        <v>61</v>
      </c>
      <c r="F7910" t="s">
        <v>19610</v>
      </c>
      <c r="G7910" s="2">
        <v>44645</v>
      </c>
      <c r="H7910" s="2">
        <v>44639</v>
      </c>
      <c r="I7910" s="2">
        <v>44702</v>
      </c>
      <c r="J7910" s="19">
        <f t="shared" si="196"/>
        <v>44819</v>
      </c>
      <c r="K7910" s="2">
        <v>44731</v>
      </c>
      <c r="L7910" s="5" t="s">
        <v>6</v>
      </c>
      <c r="M7910" t="s">
        <v>138</v>
      </c>
      <c r="N7910" t="s">
        <v>30</v>
      </c>
      <c r="O7910" t="s">
        <v>64</v>
      </c>
      <c r="P7910" t="s">
        <v>16814</v>
      </c>
      <c r="Q7910" t="s">
        <v>16871</v>
      </c>
      <c r="R7910" t="s">
        <v>67</v>
      </c>
      <c r="S7910" t="s">
        <v>100</v>
      </c>
      <c r="T7910" t="s">
        <v>69</v>
      </c>
      <c r="U7910" t="s">
        <v>28139</v>
      </c>
      <c r="V7910" t="s">
        <v>28138</v>
      </c>
      <c r="W7910" t="s">
        <v>142</v>
      </c>
    </row>
    <row r="7911" spans="1:23" x14ac:dyDescent="0.2">
      <c r="A7911" t="s">
        <v>57</v>
      </c>
      <c r="B7911" t="s">
        <v>28140</v>
      </c>
      <c r="C7911" t="s">
        <v>22333</v>
      </c>
      <c r="D7911" t="s">
        <v>28141</v>
      </c>
      <c r="E7911" t="s">
        <v>61</v>
      </c>
      <c r="F7911" t="s">
        <v>26980</v>
      </c>
      <c r="G7911" s="2">
        <v>44645</v>
      </c>
      <c r="H7911" s="2">
        <v>44639</v>
      </c>
      <c r="I7911" s="2">
        <v>44702</v>
      </c>
      <c r="J7911" s="19">
        <f t="shared" si="196"/>
        <v>44819</v>
      </c>
      <c r="K7911" s="2">
        <v>44731</v>
      </c>
      <c r="L7911" s="5" t="s">
        <v>6</v>
      </c>
      <c r="M7911" t="s">
        <v>138</v>
      </c>
      <c r="N7911" t="s">
        <v>30</v>
      </c>
      <c r="O7911" t="s">
        <v>64</v>
      </c>
      <c r="P7911" t="s">
        <v>16814</v>
      </c>
      <c r="Q7911" t="s">
        <v>16871</v>
      </c>
      <c r="R7911" t="s">
        <v>67</v>
      </c>
      <c r="S7911" t="s">
        <v>100</v>
      </c>
      <c r="T7911" t="s">
        <v>69</v>
      </c>
      <c r="U7911" t="s">
        <v>28142</v>
      </c>
      <c r="V7911" t="s">
        <v>28141</v>
      </c>
      <c r="W7911" t="s">
        <v>142</v>
      </c>
    </row>
    <row r="7912" spans="1:23" x14ac:dyDescent="0.2">
      <c r="A7912" t="s">
        <v>57</v>
      </c>
      <c r="B7912" t="s">
        <v>28143</v>
      </c>
      <c r="C7912" t="s">
        <v>28144</v>
      </c>
      <c r="D7912" t="s">
        <v>28145</v>
      </c>
      <c r="E7912" t="s">
        <v>176</v>
      </c>
      <c r="F7912" t="s">
        <v>28146</v>
      </c>
      <c r="G7912" s="2">
        <v>44646</v>
      </c>
      <c r="H7912" s="2">
        <v>44641</v>
      </c>
      <c r="I7912" s="2">
        <v>44656</v>
      </c>
      <c r="J7912" s="19">
        <f t="shared" si="196"/>
        <v>44821</v>
      </c>
      <c r="K7912" s="2">
        <v>44733</v>
      </c>
      <c r="L7912" s="5" t="s">
        <v>6</v>
      </c>
      <c r="M7912" t="s">
        <v>63</v>
      </c>
      <c r="N7912" t="s">
        <v>30</v>
      </c>
      <c r="O7912" t="s">
        <v>64</v>
      </c>
      <c r="P7912" t="s">
        <v>16814</v>
      </c>
      <c r="Q7912" t="s">
        <v>17188</v>
      </c>
      <c r="R7912" t="s">
        <v>67</v>
      </c>
      <c r="S7912" t="s">
        <v>90</v>
      </c>
      <c r="T7912" t="s">
        <v>69</v>
      </c>
      <c r="U7912" t="s">
        <v>28147</v>
      </c>
      <c r="V7912" t="s">
        <v>28145</v>
      </c>
      <c r="W7912" t="s">
        <v>71</v>
      </c>
    </row>
    <row r="7913" spans="1:23" x14ac:dyDescent="0.2">
      <c r="A7913" t="s">
        <v>57</v>
      </c>
      <c r="B7913" t="s">
        <v>28148</v>
      </c>
      <c r="C7913" t="s">
        <v>28149</v>
      </c>
      <c r="D7913" t="s">
        <v>28150</v>
      </c>
      <c r="E7913" t="s">
        <v>107</v>
      </c>
      <c r="F7913" t="s">
        <v>11626</v>
      </c>
      <c r="G7913" s="2">
        <v>44648</v>
      </c>
      <c r="H7913" s="2">
        <v>44643</v>
      </c>
      <c r="I7913" s="2">
        <v>44659</v>
      </c>
      <c r="J7913" s="19">
        <f t="shared" si="196"/>
        <v>44823</v>
      </c>
      <c r="K7913" s="2">
        <v>44735</v>
      </c>
      <c r="L7913" s="5" t="s">
        <v>6</v>
      </c>
      <c r="M7913" t="s">
        <v>138</v>
      </c>
      <c r="N7913" t="s">
        <v>30</v>
      </c>
      <c r="O7913" t="s">
        <v>64</v>
      </c>
      <c r="P7913" t="s">
        <v>16814</v>
      </c>
      <c r="Q7913" t="s">
        <v>16871</v>
      </c>
      <c r="R7913" t="s">
        <v>67</v>
      </c>
      <c r="S7913" t="s">
        <v>100</v>
      </c>
      <c r="T7913" t="s">
        <v>69</v>
      </c>
      <c r="U7913" t="s">
        <v>28151</v>
      </c>
      <c r="V7913" t="s">
        <v>28150</v>
      </c>
      <c r="W7913" t="s">
        <v>142</v>
      </c>
    </row>
    <row r="7914" spans="1:23" x14ac:dyDescent="0.2">
      <c r="A7914" t="s">
        <v>57</v>
      </c>
      <c r="B7914" t="s">
        <v>28152</v>
      </c>
      <c r="C7914" t="s">
        <v>14764</v>
      </c>
      <c r="D7914" t="s">
        <v>28153</v>
      </c>
      <c r="E7914" t="s">
        <v>176</v>
      </c>
      <c r="F7914" t="s">
        <v>8076</v>
      </c>
      <c r="G7914" s="2">
        <v>44648</v>
      </c>
      <c r="H7914" s="2">
        <v>44643</v>
      </c>
      <c r="I7914" s="2">
        <v>44695</v>
      </c>
      <c r="J7914" s="19">
        <f t="shared" si="196"/>
        <v>44823</v>
      </c>
      <c r="K7914" s="2">
        <v>44735</v>
      </c>
      <c r="L7914" s="5" t="s">
        <v>6</v>
      </c>
      <c r="M7914" t="s">
        <v>63</v>
      </c>
      <c r="N7914" t="s">
        <v>30</v>
      </c>
      <c r="O7914" t="s">
        <v>64</v>
      </c>
      <c r="P7914" t="s">
        <v>16814</v>
      </c>
      <c r="Q7914" t="s">
        <v>17017</v>
      </c>
      <c r="R7914" t="s">
        <v>67</v>
      </c>
      <c r="S7914" t="s">
        <v>90</v>
      </c>
      <c r="T7914" t="s">
        <v>69</v>
      </c>
      <c r="U7914" t="s">
        <v>28154</v>
      </c>
      <c r="V7914" t="s">
        <v>28155</v>
      </c>
      <c r="W7914" t="s">
        <v>71</v>
      </c>
    </row>
    <row r="7915" spans="1:23" x14ac:dyDescent="0.2">
      <c r="A7915" t="s">
        <v>57</v>
      </c>
      <c r="B7915" t="s">
        <v>28156</v>
      </c>
      <c r="C7915" t="s">
        <v>7787</v>
      </c>
      <c r="D7915" t="s">
        <v>28157</v>
      </c>
      <c r="E7915" t="s">
        <v>176</v>
      </c>
      <c r="F7915" t="s">
        <v>28126</v>
      </c>
      <c r="G7915" s="2">
        <v>44649</v>
      </c>
      <c r="H7915" s="2">
        <v>44643</v>
      </c>
      <c r="I7915" s="2">
        <v>44719</v>
      </c>
      <c r="J7915" s="19">
        <f t="shared" si="196"/>
        <v>44823</v>
      </c>
      <c r="K7915" s="2">
        <v>44735</v>
      </c>
      <c r="L7915" s="5" t="s">
        <v>6</v>
      </c>
      <c r="M7915" t="s">
        <v>63</v>
      </c>
      <c r="N7915" t="s">
        <v>30</v>
      </c>
      <c r="O7915" t="s">
        <v>64</v>
      </c>
      <c r="P7915" t="s">
        <v>16814</v>
      </c>
      <c r="Q7915" t="s">
        <v>16871</v>
      </c>
      <c r="R7915" t="s">
        <v>67</v>
      </c>
      <c r="S7915" t="s">
        <v>90</v>
      </c>
      <c r="T7915" t="s">
        <v>69</v>
      </c>
      <c r="U7915" t="s">
        <v>28158</v>
      </c>
      <c r="V7915" t="s">
        <v>28157</v>
      </c>
      <c r="W7915" t="s">
        <v>71</v>
      </c>
    </row>
    <row r="7916" spans="1:23" x14ac:dyDescent="0.2">
      <c r="A7916" t="s">
        <v>57</v>
      </c>
      <c r="B7916" t="s">
        <v>28159</v>
      </c>
      <c r="C7916" t="s">
        <v>28160</v>
      </c>
      <c r="D7916" t="s">
        <v>28161</v>
      </c>
      <c r="E7916" t="s">
        <v>107</v>
      </c>
      <c r="F7916" t="s">
        <v>4397</v>
      </c>
      <c r="G7916" s="2">
        <v>44649</v>
      </c>
      <c r="H7916" s="2">
        <v>44649</v>
      </c>
      <c r="I7916" s="2">
        <v>44726</v>
      </c>
      <c r="J7916" s="19">
        <f t="shared" si="196"/>
        <v>44829</v>
      </c>
      <c r="K7916" s="2">
        <v>44833</v>
      </c>
      <c r="L7916" s="5" t="s">
        <v>6</v>
      </c>
      <c r="M7916" t="s">
        <v>77</v>
      </c>
      <c r="N7916" t="s">
        <v>33</v>
      </c>
      <c r="O7916" t="s">
        <v>64</v>
      </c>
      <c r="P7916" t="s">
        <v>16814</v>
      </c>
      <c r="Q7916" t="s">
        <v>16988</v>
      </c>
      <c r="R7916" t="s">
        <v>67</v>
      </c>
      <c r="S7916" t="s">
        <v>79</v>
      </c>
      <c r="T7916" t="s">
        <v>80</v>
      </c>
      <c r="U7916" t="s">
        <v>28162</v>
      </c>
      <c r="V7916" t="s">
        <v>28161</v>
      </c>
      <c r="W7916" t="s">
        <v>82</v>
      </c>
    </row>
    <row r="7917" spans="1:23" x14ac:dyDescent="0.2">
      <c r="A7917" t="s">
        <v>57</v>
      </c>
      <c r="B7917" t="s">
        <v>28163</v>
      </c>
      <c r="C7917" t="s">
        <v>5031</v>
      </c>
      <c r="D7917" t="s">
        <v>28164</v>
      </c>
      <c r="E7917" t="s">
        <v>176</v>
      </c>
      <c r="F7917" t="s">
        <v>8076</v>
      </c>
      <c r="G7917" s="2">
        <v>44649</v>
      </c>
      <c r="H7917" s="2">
        <v>44641</v>
      </c>
      <c r="I7917" s="2">
        <v>44695</v>
      </c>
      <c r="J7917" s="19">
        <f t="shared" si="196"/>
        <v>44821</v>
      </c>
      <c r="K7917" s="2">
        <v>44733</v>
      </c>
      <c r="L7917" s="5" t="s">
        <v>6</v>
      </c>
      <c r="M7917" t="s">
        <v>63</v>
      </c>
      <c r="N7917" t="s">
        <v>30</v>
      </c>
      <c r="O7917" t="s">
        <v>64</v>
      </c>
      <c r="P7917" t="s">
        <v>16814</v>
      </c>
      <c r="Q7917" t="s">
        <v>16815</v>
      </c>
      <c r="R7917" t="s">
        <v>67</v>
      </c>
      <c r="S7917" t="s">
        <v>90</v>
      </c>
      <c r="T7917" t="s">
        <v>69</v>
      </c>
      <c r="U7917" t="s">
        <v>28165</v>
      </c>
      <c r="V7917" t="s">
        <v>28166</v>
      </c>
      <c r="W7917" t="s">
        <v>71</v>
      </c>
    </row>
    <row r="7918" spans="1:23" x14ac:dyDescent="0.2">
      <c r="A7918" t="s">
        <v>57</v>
      </c>
      <c r="B7918" t="s">
        <v>28167</v>
      </c>
      <c r="C7918" t="s">
        <v>10980</v>
      </c>
      <c r="D7918" t="s">
        <v>28168</v>
      </c>
      <c r="E7918" t="s">
        <v>176</v>
      </c>
      <c r="F7918" t="s">
        <v>28126</v>
      </c>
      <c r="G7918" s="2">
        <v>44649</v>
      </c>
      <c r="H7918" s="2">
        <v>44643</v>
      </c>
      <c r="I7918" s="2">
        <v>44719</v>
      </c>
      <c r="J7918" s="19">
        <f t="shared" si="196"/>
        <v>44823</v>
      </c>
      <c r="K7918" s="2">
        <v>44735</v>
      </c>
      <c r="L7918" s="5" t="s">
        <v>6</v>
      </c>
      <c r="M7918" t="s">
        <v>63</v>
      </c>
      <c r="N7918" t="s">
        <v>30</v>
      </c>
      <c r="O7918" t="s">
        <v>64</v>
      </c>
      <c r="P7918" t="s">
        <v>16814</v>
      </c>
      <c r="Q7918" t="s">
        <v>16871</v>
      </c>
      <c r="R7918" t="s">
        <v>67</v>
      </c>
      <c r="S7918" t="s">
        <v>90</v>
      </c>
      <c r="T7918" t="s">
        <v>69</v>
      </c>
      <c r="U7918" t="s">
        <v>28169</v>
      </c>
      <c r="V7918" t="s">
        <v>28168</v>
      </c>
      <c r="W7918" t="s">
        <v>71</v>
      </c>
    </row>
    <row r="7919" spans="1:23" x14ac:dyDescent="0.2">
      <c r="A7919" t="s">
        <v>57</v>
      </c>
      <c r="B7919" t="s">
        <v>28170</v>
      </c>
      <c r="C7919" t="s">
        <v>28171</v>
      </c>
      <c r="D7919" t="s">
        <v>28172</v>
      </c>
      <c r="E7919" t="s">
        <v>107</v>
      </c>
      <c r="F7919" t="s">
        <v>18189</v>
      </c>
      <c r="G7919" s="2">
        <v>44649</v>
      </c>
      <c r="H7919" s="2">
        <v>44645</v>
      </c>
      <c r="I7919" s="2">
        <v>44663</v>
      </c>
      <c r="J7919" s="19">
        <f t="shared" si="196"/>
        <v>44825</v>
      </c>
      <c r="K7919" s="2">
        <v>44737</v>
      </c>
      <c r="L7919" s="5" t="s">
        <v>6</v>
      </c>
      <c r="M7919" t="s">
        <v>63</v>
      </c>
      <c r="N7919" t="s">
        <v>30</v>
      </c>
      <c r="O7919" t="s">
        <v>64</v>
      </c>
      <c r="P7919" t="s">
        <v>16814</v>
      </c>
      <c r="Q7919" t="s">
        <v>16824</v>
      </c>
      <c r="R7919" t="s">
        <v>67</v>
      </c>
      <c r="S7919" t="s">
        <v>125</v>
      </c>
      <c r="T7919" t="s">
        <v>69</v>
      </c>
      <c r="U7919" t="s">
        <v>28173</v>
      </c>
      <c r="V7919" t="s">
        <v>28172</v>
      </c>
      <c r="W7919" t="s">
        <v>71</v>
      </c>
    </row>
    <row r="7920" spans="1:23" x14ac:dyDescent="0.2">
      <c r="A7920" t="s">
        <v>57</v>
      </c>
      <c r="B7920" t="s">
        <v>28174</v>
      </c>
      <c r="C7920" t="s">
        <v>28171</v>
      </c>
      <c r="D7920" t="s">
        <v>28175</v>
      </c>
      <c r="E7920" t="s">
        <v>107</v>
      </c>
      <c r="F7920" t="s">
        <v>19905</v>
      </c>
      <c r="G7920" s="2">
        <v>44649</v>
      </c>
      <c r="H7920" s="2">
        <v>44645</v>
      </c>
      <c r="I7920" s="2">
        <v>44663</v>
      </c>
      <c r="J7920" s="19">
        <f t="shared" si="196"/>
        <v>44825</v>
      </c>
      <c r="K7920" s="2">
        <v>44737</v>
      </c>
      <c r="L7920" s="5" t="s">
        <v>6</v>
      </c>
      <c r="M7920" t="s">
        <v>63</v>
      </c>
      <c r="N7920" t="s">
        <v>30</v>
      </c>
      <c r="O7920" t="s">
        <v>64</v>
      </c>
      <c r="P7920" t="s">
        <v>16814</v>
      </c>
      <c r="Q7920" t="s">
        <v>16871</v>
      </c>
      <c r="R7920" t="s">
        <v>67</v>
      </c>
      <c r="S7920" t="s">
        <v>90</v>
      </c>
      <c r="T7920" t="s">
        <v>69</v>
      </c>
      <c r="U7920" t="s">
        <v>28176</v>
      </c>
      <c r="V7920" t="s">
        <v>28175</v>
      </c>
      <c r="W7920" t="s">
        <v>71</v>
      </c>
    </row>
    <row r="7921" spans="1:23" x14ac:dyDescent="0.2">
      <c r="A7921" t="s">
        <v>57</v>
      </c>
      <c r="B7921" t="s">
        <v>28177</v>
      </c>
      <c r="C7921" t="s">
        <v>28178</v>
      </c>
      <c r="D7921" t="s">
        <v>28179</v>
      </c>
      <c r="E7921" t="s">
        <v>107</v>
      </c>
      <c r="F7921" t="s">
        <v>28180</v>
      </c>
      <c r="G7921" s="2">
        <v>44649</v>
      </c>
      <c r="H7921" s="2">
        <v>44645</v>
      </c>
      <c r="I7921" s="2">
        <v>44666</v>
      </c>
      <c r="J7921" s="19">
        <f t="shared" si="196"/>
        <v>44825</v>
      </c>
      <c r="K7921" s="2">
        <v>44735</v>
      </c>
      <c r="L7921" s="5" t="s">
        <v>6</v>
      </c>
      <c r="M7921" t="s">
        <v>63</v>
      </c>
      <c r="N7921" t="s">
        <v>30</v>
      </c>
      <c r="O7921" t="s">
        <v>64</v>
      </c>
      <c r="P7921" t="s">
        <v>16814</v>
      </c>
      <c r="Q7921" t="s">
        <v>16871</v>
      </c>
      <c r="R7921" t="s">
        <v>67</v>
      </c>
      <c r="S7921" t="s">
        <v>90</v>
      </c>
      <c r="T7921" t="s">
        <v>69</v>
      </c>
      <c r="U7921" t="s">
        <v>28181</v>
      </c>
      <c r="V7921" t="s">
        <v>28179</v>
      </c>
      <c r="W7921" t="s">
        <v>71</v>
      </c>
    </row>
    <row r="7922" spans="1:23" x14ac:dyDescent="0.2">
      <c r="A7922" t="s">
        <v>57</v>
      </c>
      <c r="B7922" t="s">
        <v>28182</v>
      </c>
      <c r="C7922" t="s">
        <v>624</v>
      </c>
      <c r="D7922" t="s">
        <v>28183</v>
      </c>
      <c r="E7922" t="s">
        <v>115</v>
      </c>
      <c r="F7922" t="s">
        <v>21988</v>
      </c>
      <c r="G7922" s="2">
        <v>44650</v>
      </c>
      <c r="H7922" s="2">
        <v>44645</v>
      </c>
      <c r="I7922" s="2">
        <v>44680</v>
      </c>
      <c r="J7922" s="19">
        <f t="shared" si="196"/>
        <v>44825</v>
      </c>
      <c r="K7922" s="2">
        <v>44737</v>
      </c>
      <c r="L7922" s="5" t="s">
        <v>6</v>
      </c>
      <c r="M7922" t="s">
        <v>138</v>
      </c>
      <c r="N7922" t="s">
        <v>30</v>
      </c>
      <c r="O7922" t="s">
        <v>64</v>
      </c>
      <c r="P7922" t="s">
        <v>16814</v>
      </c>
      <c r="Q7922" t="s">
        <v>16824</v>
      </c>
      <c r="R7922" t="s">
        <v>67</v>
      </c>
      <c r="S7922" t="s">
        <v>100</v>
      </c>
      <c r="T7922" t="s">
        <v>69</v>
      </c>
      <c r="U7922" t="s">
        <v>28184</v>
      </c>
      <c r="V7922" t="s">
        <v>28183</v>
      </c>
      <c r="W7922" t="s">
        <v>142</v>
      </c>
    </row>
    <row r="7923" spans="1:23" x14ac:dyDescent="0.2">
      <c r="A7923" t="s">
        <v>57</v>
      </c>
      <c r="B7923" t="s">
        <v>28185</v>
      </c>
      <c r="C7923" t="s">
        <v>28186</v>
      </c>
      <c r="D7923" t="s">
        <v>28187</v>
      </c>
      <c r="E7923" t="s">
        <v>136</v>
      </c>
      <c r="F7923" t="s">
        <v>137</v>
      </c>
      <c r="G7923" s="2">
        <v>44650</v>
      </c>
      <c r="H7923" s="2">
        <v>44650</v>
      </c>
      <c r="I7923" s="2">
        <v>44698</v>
      </c>
      <c r="J7923" s="19">
        <f t="shared" si="196"/>
        <v>44830</v>
      </c>
      <c r="K7923" s="2">
        <v>44742</v>
      </c>
      <c r="L7923" s="5" t="s">
        <v>6</v>
      </c>
      <c r="M7923" t="s">
        <v>138</v>
      </c>
      <c r="N7923" t="s">
        <v>33</v>
      </c>
      <c r="O7923" t="s">
        <v>64</v>
      </c>
      <c r="P7923" t="s">
        <v>16814</v>
      </c>
      <c r="Q7923" t="s">
        <v>16988</v>
      </c>
      <c r="R7923" t="s">
        <v>67</v>
      </c>
      <c r="S7923" t="s">
        <v>4145</v>
      </c>
      <c r="T7923" t="s">
        <v>69</v>
      </c>
      <c r="U7923" t="s">
        <v>28188</v>
      </c>
      <c r="V7923" t="s">
        <v>28187</v>
      </c>
      <c r="W7923" t="s">
        <v>142</v>
      </c>
    </row>
    <row r="7924" spans="1:23" x14ac:dyDescent="0.2">
      <c r="A7924" t="s">
        <v>57</v>
      </c>
      <c r="B7924" t="s">
        <v>28189</v>
      </c>
      <c r="C7924" t="s">
        <v>28190</v>
      </c>
      <c r="D7924" t="s">
        <v>28191</v>
      </c>
      <c r="E7924" t="s">
        <v>61</v>
      </c>
      <c r="F7924" t="s">
        <v>26980</v>
      </c>
      <c r="G7924" s="2">
        <v>44650</v>
      </c>
      <c r="H7924" s="2">
        <v>44644</v>
      </c>
      <c r="I7924" s="2">
        <v>44679</v>
      </c>
      <c r="J7924" s="19">
        <f t="shared" si="196"/>
        <v>44824</v>
      </c>
      <c r="K7924" s="2">
        <v>44736</v>
      </c>
      <c r="L7924" s="5" t="s">
        <v>6</v>
      </c>
      <c r="M7924" t="s">
        <v>138</v>
      </c>
      <c r="N7924" t="s">
        <v>30</v>
      </c>
      <c r="O7924" t="s">
        <v>64</v>
      </c>
      <c r="P7924" t="s">
        <v>16814</v>
      </c>
      <c r="Q7924" t="s">
        <v>19347</v>
      </c>
      <c r="R7924" t="s">
        <v>67</v>
      </c>
      <c r="S7924" t="s">
        <v>100</v>
      </c>
      <c r="T7924" t="s">
        <v>69</v>
      </c>
      <c r="U7924" t="s">
        <v>28192</v>
      </c>
      <c r="V7924" t="s">
        <v>28191</v>
      </c>
      <c r="W7924" t="s">
        <v>142</v>
      </c>
    </row>
    <row r="7925" spans="1:23" x14ac:dyDescent="0.2">
      <c r="A7925" t="s">
        <v>57</v>
      </c>
      <c r="B7925" t="s">
        <v>28193</v>
      </c>
      <c r="C7925" t="s">
        <v>11440</v>
      </c>
      <c r="D7925" t="s">
        <v>28194</v>
      </c>
      <c r="E7925" t="s">
        <v>107</v>
      </c>
      <c r="F7925" t="s">
        <v>14132</v>
      </c>
      <c r="G7925" s="2">
        <v>44651</v>
      </c>
      <c r="H7925" s="2">
        <v>44650</v>
      </c>
      <c r="I7925" s="2">
        <v>44659</v>
      </c>
      <c r="J7925" s="19">
        <f t="shared" si="196"/>
        <v>44830</v>
      </c>
      <c r="K7925" s="2">
        <v>44742</v>
      </c>
      <c r="L7925" s="5" t="s">
        <v>6</v>
      </c>
      <c r="M7925" t="s">
        <v>63</v>
      </c>
      <c r="N7925" t="s">
        <v>30</v>
      </c>
      <c r="O7925" t="s">
        <v>64</v>
      </c>
      <c r="P7925" t="s">
        <v>16814</v>
      </c>
      <c r="Q7925" t="s">
        <v>28195</v>
      </c>
      <c r="R7925" t="s">
        <v>67</v>
      </c>
      <c r="S7925" t="s">
        <v>1549</v>
      </c>
      <c r="T7925" t="s">
        <v>69</v>
      </c>
      <c r="U7925" t="s">
        <v>28196</v>
      </c>
      <c r="V7925" t="s">
        <v>28197</v>
      </c>
      <c r="W7925" t="s">
        <v>71</v>
      </c>
    </row>
    <row r="7926" spans="1:23" x14ac:dyDescent="0.2">
      <c r="A7926" t="s">
        <v>57</v>
      </c>
      <c r="B7926" t="s">
        <v>28198</v>
      </c>
      <c r="C7926" t="s">
        <v>16911</v>
      </c>
      <c r="D7926" t="s">
        <v>28199</v>
      </c>
      <c r="E7926" t="s">
        <v>75</v>
      </c>
      <c r="F7926" t="s">
        <v>28200</v>
      </c>
      <c r="G7926" s="2">
        <v>44651</v>
      </c>
      <c r="H7926" s="2">
        <v>44648</v>
      </c>
      <c r="I7926" s="2">
        <v>44740</v>
      </c>
      <c r="J7926" s="19">
        <f t="shared" si="196"/>
        <v>44828</v>
      </c>
      <c r="K7926" s="2">
        <v>44740</v>
      </c>
      <c r="L7926" s="5" t="s">
        <v>6</v>
      </c>
      <c r="M7926" t="s">
        <v>77</v>
      </c>
      <c r="N7926" t="s">
        <v>33</v>
      </c>
      <c r="O7926" t="s">
        <v>64</v>
      </c>
      <c r="P7926" t="s">
        <v>16814</v>
      </c>
      <c r="Q7926" t="s">
        <v>19388</v>
      </c>
      <c r="R7926" t="s">
        <v>67</v>
      </c>
      <c r="S7926" t="s">
        <v>79</v>
      </c>
      <c r="T7926" t="s">
        <v>80</v>
      </c>
      <c r="U7926" t="s">
        <v>28201</v>
      </c>
      <c r="V7926" t="s">
        <v>28202</v>
      </c>
      <c r="W7926" t="s">
        <v>82</v>
      </c>
    </row>
    <row r="7927" spans="1:23" x14ac:dyDescent="0.2">
      <c r="A7927" t="s">
        <v>57</v>
      </c>
      <c r="B7927" t="s">
        <v>28203</v>
      </c>
      <c r="C7927" t="s">
        <v>18072</v>
      </c>
      <c r="D7927" t="s">
        <v>28204</v>
      </c>
      <c r="E7927" t="s">
        <v>176</v>
      </c>
      <c r="F7927" t="s">
        <v>28205</v>
      </c>
      <c r="G7927" s="2">
        <v>44652</v>
      </c>
      <c r="H7927" s="2">
        <v>44648</v>
      </c>
      <c r="I7927" s="2">
        <v>44694</v>
      </c>
      <c r="J7927" s="19">
        <f t="shared" si="196"/>
        <v>44828</v>
      </c>
      <c r="K7927" s="2">
        <v>44740</v>
      </c>
      <c r="L7927" s="5" t="s">
        <v>6</v>
      </c>
      <c r="M7927" t="s">
        <v>63</v>
      </c>
      <c r="N7927" t="s">
        <v>30</v>
      </c>
      <c r="O7927" t="s">
        <v>64</v>
      </c>
      <c r="P7927" t="s">
        <v>16814</v>
      </c>
      <c r="Q7927" t="s">
        <v>17188</v>
      </c>
      <c r="R7927" t="s">
        <v>67</v>
      </c>
      <c r="S7927" t="s">
        <v>125</v>
      </c>
      <c r="T7927" t="s">
        <v>69</v>
      </c>
      <c r="U7927" t="s">
        <v>28206</v>
      </c>
      <c r="V7927" t="s">
        <v>28207</v>
      </c>
      <c r="W7927" t="s">
        <v>71</v>
      </c>
    </row>
    <row r="7928" spans="1:23" x14ac:dyDescent="0.2">
      <c r="A7928" t="s">
        <v>57</v>
      </c>
      <c r="B7928" t="s">
        <v>28208</v>
      </c>
      <c r="C7928" t="s">
        <v>28209</v>
      </c>
      <c r="D7928" t="s">
        <v>28210</v>
      </c>
      <c r="E7928" t="s">
        <v>136</v>
      </c>
      <c r="F7928" t="s">
        <v>303</v>
      </c>
      <c r="G7928" s="2">
        <v>44652</v>
      </c>
      <c r="H7928" s="2">
        <v>44649</v>
      </c>
      <c r="I7928" s="2">
        <v>44677</v>
      </c>
      <c r="J7928" s="19">
        <f t="shared" si="196"/>
        <v>44829</v>
      </c>
      <c r="K7928" s="2">
        <v>44741</v>
      </c>
      <c r="L7928" s="5" t="s">
        <v>6</v>
      </c>
      <c r="M7928" t="s">
        <v>138</v>
      </c>
      <c r="N7928" t="s">
        <v>30</v>
      </c>
      <c r="O7928" t="s">
        <v>64</v>
      </c>
      <c r="P7928" t="s">
        <v>16814</v>
      </c>
      <c r="Q7928" t="s">
        <v>28211</v>
      </c>
      <c r="R7928" t="s">
        <v>67</v>
      </c>
      <c r="S7928" t="s">
        <v>4145</v>
      </c>
      <c r="T7928" t="s">
        <v>69</v>
      </c>
      <c r="U7928" t="s">
        <v>28212</v>
      </c>
      <c r="V7928" t="s">
        <v>28210</v>
      </c>
      <c r="W7928" t="s">
        <v>142</v>
      </c>
    </row>
    <row r="7929" spans="1:23" x14ac:dyDescent="0.2">
      <c r="A7929" t="s">
        <v>57</v>
      </c>
      <c r="B7929" t="s">
        <v>28213</v>
      </c>
      <c r="C7929" t="s">
        <v>28214</v>
      </c>
      <c r="D7929" t="s">
        <v>28215</v>
      </c>
      <c r="E7929" t="s">
        <v>136</v>
      </c>
      <c r="F7929" t="s">
        <v>2603</v>
      </c>
      <c r="G7929" s="2">
        <v>44652</v>
      </c>
      <c r="H7929" s="2">
        <v>44649</v>
      </c>
      <c r="I7929" s="2">
        <v>44677</v>
      </c>
      <c r="J7929" s="19">
        <f t="shared" si="196"/>
        <v>44829</v>
      </c>
      <c r="K7929" s="2">
        <v>44741</v>
      </c>
      <c r="L7929" s="5" t="s">
        <v>6</v>
      </c>
      <c r="M7929" t="s">
        <v>138</v>
      </c>
      <c r="N7929" t="s">
        <v>30</v>
      </c>
      <c r="O7929" t="s">
        <v>64</v>
      </c>
      <c r="P7929" t="s">
        <v>16814</v>
      </c>
      <c r="Q7929" t="s">
        <v>26659</v>
      </c>
      <c r="R7929" t="s">
        <v>67</v>
      </c>
      <c r="S7929" t="s">
        <v>100</v>
      </c>
      <c r="T7929" t="s">
        <v>69</v>
      </c>
      <c r="U7929" t="s">
        <v>28216</v>
      </c>
      <c r="V7929" t="s">
        <v>28215</v>
      </c>
      <c r="W7929" t="s">
        <v>142</v>
      </c>
    </row>
    <row r="7930" spans="1:23" x14ac:dyDescent="0.2">
      <c r="A7930" t="s">
        <v>57</v>
      </c>
      <c r="B7930" t="s">
        <v>28217</v>
      </c>
      <c r="C7930" t="s">
        <v>28218</v>
      </c>
      <c r="D7930" t="s">
        <v>28219</v>
      </c>
      <c r="E7930" t="s">
        <v>86</v>
      </c>
      <c r="F7930" t="s">
        <v>16930</v>
      </c>
      <c r="G7930" s="2">
        <v>44652</v>
      </c>
      <c r="H7930" s="2">
        <v>44649</v>
      </c>
      <c r="I7930" s="2">
        <v>44720</v>
      </c>
      <c r="J7930" s="19">
        <f t="shared" si="196"/>
        <v>44829</v>
      </c>
      <c r="K7930" s="2">
        <v>44741</v>
      </c>
      <c r="L7930" s="5" t="s">
        <v>6</v>
      </c>
      <c r="M7930" t="s">
        <v>138</v>
      </c>
      <c r="N7930" t="s">
        <v>30</v>
      </c>
      <c r="O7930" t="s">
        <v>64</v>
      </c>
      <c r="P7930" t="s">
        <v>16814</v>
      </c>
      <c r="Q7930" t="s">
        <v>16871</v>
      </c>
      <c r="R7930" t="s">
        <v>67</v>
      </c>
      <c r="S7930" t="s">
        <v>100</v>
      </c>
      <c r="T7930" t="s">
        <v>69</v>
      </c>
      <c r="U7930" t="s">
        <v>28220</v>
      </c>
      <c r="V7930" t="s">
        <v>28219</v>
      </c>
      <c r="W7930" t="s">
        <v>142</v>
      </c>
    </row>
    <row r="7931" spans="1:23" x14ac:dyDescent="0.2">
      <c r="A7931" t="s">
        <v>57</v>
      </c>
      <c r="B7931" t="s">
        <v>28221</v>
      </c>
      <c r="C7931" t="s">
        <v>28222</v>
      </c>
      <c r="D7931" t="s">
        <v>28223</v>
      </c>
      <c r="E7931" t="s">
        <v>107</v>
      </c>
      <c r="F7931" t="s">
        <v>493</v>
      </c>
      <c r="G7931" s="2">
        <v>44653</v>
      </c>
      <c r="H7931" s="2">
        <v>44650</v>
      </c>
      <c r="I7931" s="2">
        <v>44665</v>
      </c>
      <c r="J7931" s="19">
        <f t="shared" si="196"/>
        <v>44830</v>
      </c>
      <c r="K7931" s="2">
        <v>44742</v>
      </c>
      <c r="L7931" s="5" t="s">
        <v>6</v>
      </c>
      <c r="M7931" t="s">
        <v>63</v>
      </c>
      <c r="N7931" t="s">
        <v>30</v>
      </c>
      <c r="O7931" t="s">
        <v>64</v>
      </c>
      <c r="P7931" t="s">
        <v>16814</v>
      </c>
      <c r="Q7931" t="s">
        <v>28211</v>
      </c>
      <c r="R7931" t="s">
        <v>67</v>
      </c>
      <c r="S7931" t="s">
        <v>125</v>
      </c>
      <c r="T7931" t="s">
        <v>69</v>
      </c>
      <c r="U7931" t="s">
        <v>28224</v>
      </c>
      <c r="V7931" t="s">
        <v>28223</v>
      </c>
      <c r="W7931" t="s">
        <v>71</v>
      </c>
    </row>
    <row r="7932" spans="1:23" x14ac:dyDescent="0.2">
      <c r="A7932" t="s">
        <v>57</v>
      </c>
      <c r="B7932" t="s">
        <v>28225</v>
      </c>
      <c r="C7932" t="s">
        <v>28226</v>
      </c>
      <c r="D7932" t="s">
        <v>28227</v>
      </c>
      <c r="E7932" t="s">
        <v>75</v>
      </c>
      <c r="F7932" t="s">
        <v>577</v>
      </c>
      <c r="G7932" s="2">
        <v>44653</v>
      </c>
      <c r="H7932" s="2">
        <v>44650</v>
      </c>
      <c r="I7932" s="2">
        <v>44679</v>
      </c>
      <c r="J7932" s="19">
        <f t="shared" si="196"/>
        <v>44830</v>
      </c>
      <c r="K7932" s="2">
        <v>44742</v>
      </c>
      <c r="L7932" s="5" t="s">
        <v>6</v>
      </c>
      <c r="M7932" t="s">
        <v>138</v>
      </c>
      <c r="N7932" t="s">
        <v>30</v>
      </c>
      <c r="O7932" t="s">
        <v>64</v>
      </c>
      <c r="P7932" t="s">
        <v>16814</v>
      </c>
      <c r="Q7932" t="s">
        <v>18675</v>
      </c>
      <c r="R7932" t="s">
        <v>67</v>
      </c>
      <c r="S7932" t="s">
        <v>4145</v>
      </c>
      <c r="T7932" t="s">
        <v>69</v>
      </c>
      <c r="U7932" t="s">
        <v>28228</v>
      </c>
      <c r="V7932" t="s">
        <v>28227</v>
      </c>
      <c r="W7932" t="s">
        <v>142</v>
      </c>
    </row>
    <row r="7933" spans="1:23" x14ac:dyDescent="0.2">
      <c r="A7933" t="s">
        <v>57</v>
      </c>
      <c r="B7933" t="s">
        <v>28229</v>
      </c>
      <c r="C7933" t="s">
        <v>28230</v>
      </c>
      <c r="D7933" t="s">
        <v>28231</v>
      </c>
      <c r="E7933" t="s">
        <v>107</v>
      </c>
      <c r="F7933" t="s">
        <v>7920</v>
      </c>
      <c r="G7933" s="2">
        <v>44653</v>
      </c>
      <c r="H7933" s="2">
        <v>44650</v>
      </c>
      <c r="I7933" s="2">
        <v>44666</v>
      </c>
      <c r="J7933" s="19">
        <f t="shared" si="196"/>
        <v>44830</v>
      </c>
      <c r="K7933" s="2">
        <v>44742</v>
      </c>
      <c r="L7933" s="5" t="s">
        <v>6</v>
      </c>
      <c r="M7933" t="s">
        <v>63</v>
      </c>
      <c r="N7933" t="s">
        <v>30</v>
      </c>
      <c r="O7933" t="s">
        <v>64</v>
      </c>
      <c r="P7933" t="s">
        <v>16814</v>
      </c>
      <c r="Q7933" t="s">
        <v>28232</v>
      </c>
      <c r="R7933" t="s">
        <v>67</v>
      </c>
      <c r="S7933" t="s">
        <v>90</v>
      </c>
      <c r="T7933" t="s">
        <v>69</v>
      </c>
      <c r="U7933" t="s">
        <v>28233</v>
      </c>
      <c r="V7933" t="s">
        <v>28231</v>
      </c>
      <c r="W7933" t="s">
        <v>71</v>
      </c>
    </row>
    <row r="7934" spans="1:23" x14ac:dyDescent="0.2">
      <c r="A7934" t="s">
        <v>57</v>
      </c>
      <c r="B7934" t="s">
        <v>28234</v>
      </c>
      <c r="C7934" t="s">
        <v>560</v>
      </c>
      <c r="D7934" t="s">
        <v>28235</v>
      </c>
      <c r="E7934" t="s">
        <v>176</v>
      </c>
      <c r="F7934" t="s">
        <v>22307</v>
      </c>
      <c r="G7934" s="2">
        <v>44653</v>
      </c>
      <c r="H7934" s="2">
        <v>44651</v>
      </c>
      <c r="I7934" s="2">
        <v>44803</v>
      </c>
      <c r="J7934" s="19">
        <f t="shared" si="196"/>
        <v>44831</v>
      </c>
      <c r="K7934" s="2">
        <v>44741</v>
      </c>
      <c r="L7934" s="5" t="s">
        <v>6</v>
      </c>
      <c r="M7934" t="s">
        <v>98</v>
      </c>
      <c r="N7934" t="s">
        <v>30</v>
      </c>
      <c r="O7934" t="s">
        <v>64</v>
      </c>
      <c r="P7934" t="s">
        <v>16814</v>
      </c>
      <c r="Q7934" t="s">
        <v>17188</v>
      </c>
      <c r="R7934" t="s">
        <v>67</v>
      </c>
      <c r="S7934" t="s">
        <v>100</v>
      </c>
      <c r="T7934" t="s">
        <v>80</v>
      </c>
      <c r="U7934" t="s">
        <v>28236</v>
      </c>
      <c r="V7934" t="s">
        <v>28235</v>
      </c>
      <c r="W7934" t="s">
        <v>103</v>
      </c>
    </row>
    <row r="7935" spans="1:23" x14ac:dyDescent="0.2">
      <c r="A7935" t="s">
        <v>57</v>
      </c>
      <c r="B7935" t="s">
        <v>28237</v>
      </c>
      <c r="C7935" t="s">
        <v>1735</v>
      </c>
      <c r="D7935" t="s">
        <v>28238</v>
      </c>
      <c r="E7935" t="s">
        <v>176</v>
      </c>
      <c r="F7935" t="s">
        <v>26134</v>
      </c>
      <c r="G7935" s="2">
        <v>44653</v>
      </c>
      <c r="H7935" s="2">
        <v>44651</v>
      </c>
      <c r="I7935" s="2">
        <v>44761</v>
      </c>
      <c r="J7935" s="19">
        <f t="shared" si="196"/>
        <v>44831</v>
      </c>
      <c r="K7935" s="2">
        <v>44741</v>
      </c>
      <c r="L7935" s="5" t="s">
        <v>6</v>
      </c>
      <c r="M7935" t="s">
        <v>138</v>
      </c>
      <c r="N7935" t="s">
        <v>30</v>
      </c>
      <c r="O7935" t="s">
        <v>64</v>
      </c>
      <c r="P7935" t="s">
        <v>16814</v>
      </c>
      <c r="Q7935" t="s">
        <v>17017</v>
      </c>
      <c r="R7935" t="s">
        <v>67</v>
      </c>
      <c r="S7935" t="s">
        <v>100</v>
      </c>
      <c r="T7935" t="s">
        <v>69</v>
      </c>
      <c r="U7935" t="s">
        <v>28239</v>
      </c>
      <c r="V7935" t="s">
        <v>28238</v>
      </c>
      <c r="W7935" t="s">
        <v>142</v>
      </c>
    </row>
    <row r="7936" spans="1:23" x14ac:dyDescent="0.2">
      <c r="A7936" t="s">
        <v>57</v>
      </c>
      <c r="B7936" t="s">
        <v>28240</v>
      </c>
      <c r="C7936" t="s">
        <v>28241</v>
      </c>
      <c r="D7936" t="s">
        <v>28242</v>
      </c>
      <c r="E7936" t="s">
        <v>107</v>
      </c>
      <c r="F7936" t="s">
        <v>19905</v>
      </c>
      <c r="G7936" s="2">
        <v>44653</v>
      </c>
      <c r="H7936" s="2">
        <v>44650</v>
      </c>
      <c r="I7936" s="2">
        <v>44668</v>
      </c>
      <c r="J7936" s="19">
        <f t="shared" si="196"/>
        <v>44830</v>
      </c>
      <c r="K7936" s="2">
        <v>44742</v>
      </c>
      <c r="L7936" s="5" t="s">
        <v>6</v>
      </c>
      <c r="M7936" t="s">
        <v>63</v>
      </c>
      <c r="N7936" t="s">
        <v>30</v>
      </c>
      <c r="O7936" t="s">
        <v>64</v>
      </c>
      <c r="P7936" t="s">
        <v>16814</v>
      </c>
      <c r="Q7936" t="s">
        <v>26659</v>
      </c>
      <c r="R7936" t="s">
        <v>67</v>
      </c>
      <c r="S7936" t="s">
        <v>790</v>
      </c>
      <c r="T7936" t="s">
        <v>80</v>
      </c>
      <c r="U7936" t="s">
        <v>28243</v>
      </c>
      <c r="V7936" t="s">
        <v>28242</v>
      </c>
      <c r="W7936" t="s">
        <v>71</v>
      </c>
    </row>
    <row r="7937" spans="1:23" x14ac:dyDescent="0.2">
      <c r="A7937" t="s">
        <v>57</v>
      </c>
      <c r="B7937" t="s">
        <v>28244</v>
      </c>
      <c r="C7937" t="s">
        <v>25976</v>
      </c>
      <c r="D7937" t="s">
        <v>28245</v>
      </c>
      <c r="E7937" t="s">
        <v>75</v>
      </c>
      <c r="F7937" t="s">
        <v>577</v>
      </c>
      <c r="G7937" s="2">
        <v>44655</v>
      </c>
      <c r="H7937" s="2">
        <v>44650</v>
      </c>
      <c r="I7937" s="2">
        <v>44679</v>
      </c>
      <c r="J7937" s="19">
        <f t="shared" si="196"/>
        <v>44830</v>
      </c>
      <c r="K7937" s="2">
        <v>44742</v>
      </c>
      <c r="L7937" s="5" t="s">
        <v>6</v>
      </c>
      <c r="M7937" t="s">
        <v>138</v>
      </c>
      <c r="N7937" t="s">
        <v>30</v>
      </c>
      <c r="O7937" t="s">
        <v>64</v>
      </c>
      <c r="P7937" t="s">
        <v>16814</v>
      </c>
      <c r="Q7937" t="s">
        <v>16824</v>
      </c>
      <c r="R7937" t="s">
        <v>67</v>
      </c>
      <c r="S7937" t="s">
        <v>4145</v>
      </c>
      <c r="T7937" t="s">
        <v>69</v>
      </c>
      <c r="U7937" t="s">
        <v>28246</v>
      </c>
      <c r="V7937" t="s">
        <v>28245</v>
      </c>
      <c r="W7937" t="s">
        <v>142</v>
      </c>
    </row>
    <row r="7938" spans="1:23" x14ac:dyDescent="0.2">
      <c r="A7938" t="s">
        <v>57</v>
      </c>
      <c r="B7938" t="s">
        <v>28247</v>
      </c>
      <c r="C7938" t="s">
        <v>6533</v>
      </c>
      <c r="D7938" t="s">
        <v>28248</v>
      </c>
      <c r="E7938" t="s">
        <v>136</v>
      </c>
      <c r="F7938" t="s">
        <v>28249</v>
      </c>
      <c r="G7938" s="2">
        <v>44655</v>
      </c>
      <c r="H7938" s="2">
        <v>44651</v>
      </c>
      <c r="I7938" s="2">
        <v>44675</v>
      </c>
      <c r="J7938" s="19">
        <f t="shared" si="196"/>
        <v>44831</v>
      </c>
      <c r="K7938" s="2">
        <v>44742</v>
      </c>
      <c r="L7938" s="5" t="s">
        <v>6</v>
      </c>
      <c r="M7938" t="s">
        <v>63</v>
      </c>
      <c r="N7938" t="s">
        <v>30</v>
      </c>
      <c r="O7938" t="s">
        <v>64</v>
      </c>
      <c r="P7938" t="s">
        <v>16814</v>
      </c>
      <c r="Q7938" t="s">
        <v>26659</v>
      </c>
      <c r="R7938" t="s">
        <v>67</v>
      </c>
      <c r="S7938" t="s">
        <v>90</v>
      </c>
      <c r="T7938" t="s">
        <v>69</v>
      </c>
      <c r="U7938" t="s">
        <v>28250</v>
      </c>
      <c r="V7938" t="s">
        <v>28248</v>
      </c>
      <c r="W7938" t="s">
        <v>71</v>
      </c>
    </row>
    <row r="7939" spans="1:23" x14ac:dyDescent="0.2">
      <c r="A7939" t="s">
        <v>57</v>
      </c>
      <c r="B7939" t="s">
        <v>28251</v>
      </c>
      <c r="C7939" t="s">
        <v>28252</v>
      </c>
      <c r="D7939" t="s">
        <v>28253</v>
      </c>
      <c r="E7939" t="s">
        <v>75</v>
      </c>
      <c r="F7939" t="s">
        <v>28254</v>
      </c>
      <c r="G7939" s="2">
        <v>44657</v>
      </c>
      <c r="H7939" s="2">
        <v>44650</v>
      </c>
      <c r="I7939" s="2">
        <v>44727</v>
      </c>
      <c r="J7939" s="19">
        <f t="shared" si="196"/>
        <v>44830</v>
      </c>
      <c r="K7939" s="2">
        <v>44742</v>
      </c>
      <c r="L7939" s="5" t="s">
        <v>6</v>
      </c>
      <c r="M7939" t="s">
        <v>63</v>
      </c>
      <c r="N7939" t="s">
        <v>30</v>
      </c>
      <c r="O7939" t="s">
        <v>64</v>
      </c>
      <c r="P7939" t="s">
        <v>16814</v>
      </c>
      <c r="Q7939" t="s">
        <v>17188</v>
      </c>
      <c r="R7939" t="s">
        <v>67</v>
      </c>
      <c r="S7939" t="s">
        <v>90</v>
      </c>
      <c r="T7939" t="s">
        <v>69</v>
      </c>
      <c r="U7939" t="s">
        <v>28255</v>
      </c>
      <c r="V7939" t="s">
        <v>28253</v>
      </c>
      <c r="W7939" t="s">
        <v>71</v>
      </c>
    </row>
    <row r="7940" spans="1:23" x14ac:dyDescent="0.2">
      <c r="A7940" t="s">
        <v>57</v>
      </c>
      <c r="B7940" t="s">
        <v>28256</v>
      </c>
      <c r="C7940" t="s">
        <v>27473</v>
      </c>
      <c r="D7940" t="s">
        <v>28257</v>
      </c>
      <c r="E7940" t="s">
        <v>107</v>
      </c>
      <c r="F7940" t="s">
        <v>19018</v>
      </c>
      <c r="G7940" s="2">
        <v>44658</v>
      </c>
      <c r="H7940" s="2">
        <v>44658</v>
      </c>
      <c r="I7940" s="2">
        <v>44727</v>
      </c>
      <c r="J7940" s="19">
        <f t="shared" ref="J7940:J8003" si="197">H7940+180</f>
        <v>44838</v>
      </c>
      <c r="K7940" s="2">
        <v>44749</v>
      </c>
      <c r="L7940" s="5" t="s">
        <v>6</v>
      </c>
      <c r="M7940" t="s">
        <v>77</v>
      </c>
      <c r="N7940" t="s">
        <v>33</v>
      </c>
      <c r="O7940" t="s">
        <v>64</v>
      </c>
      <c r="P7940" t="s">
        <v>16814</v>
      </c>
      <c r="Q7940" t="s">
        <v>16988</v>
      </c>
      <c r="R7940" t="s">
        <v>67</v>
      </c>
      <c r="S7940" t="s">
        <v>79</v>
      </c>
      <c r="T7940" t="s">
        <v>80</v>
      </c>
      <c r="U7940" t="s">
        <v>28258</v>
      </c>
      <c r="V7940" t="s">
        <v>28257</v>
      </c>
      <c r="W7940" t="s">
        <v>82</v>
      </c>
    </row>
    <row r="7941" spans="1:23" x14ac:dyDescent="0.2">
      <c r="A7941" t="s">
        <v>57</v>
      </c>
      <c r="B7941" t="s">
        <v>28259</v>
      </c>
      <c r="C7941" t="s">
        <v>2398</v>
      </c>
      <c r="D7941" t="s">
        <v>28260</v>
      </c>
      <c r="E7941" t="s">
        <v>136</v>
      </c>
      <c r="F7941" t="s">
        <v>17548</v>
      </c>
      <c r="G7941" s="2">
        <v>44659</v>
      </c>
      <c r="H7941" s="2">
        <v>44659</v>
      </c>
      <c r="I7941" s="2">
        <v>44669</v>
      </c>
      <c r="J7941" s="19">
        <f t="shared" si="197"/>
        <v>44839</v>
      </c>
      <c r="K7941" s="2">
        <v>44750</v>
      </c>
      <c r="L7941" s="5" t="s">
        <v>6</v>
      </c>
      <c r="M7941" t="s">
        <v>28261</v>
      </c>
      <c r="N7941" t="s">
        <v>30</v>
      </c>
      <c r="O7941" t="s">
        <v>64</v>
      </c>
      <c r="P7941" t="s">
        <v>16814</v>
      </c>
      <c r="Q7941" t="s">
        <v>28262</v>
      </c>
      <c r="R7941" t="s">
        <v>28263</v>
      </c>
      <c r="S7941" t="s">
        <v>27279</v>
      </c>
      <c r="T7941" t="s">
        <v>28264</v>
      </c>
      <c r="U7941" t="s">
        <v>299</v>
      </c>
      <c r="V7941" t="s">
        <v>299</v>
      </c>
      <c r="W7941" t="s">
        <v>299</v>
      </c>
    </row>
    <row r="7942" spans="1:23" x14ac:dyDescent="0.2">
      <c r="A7942" t="s">
        <v>57</v>
      </c>
      <c r="B7942" t="s">
        <v>28265</v>
      </c>
      <c r="C7942" t="s">
        <v>20260</v>
      </c>
      <c r="D7942" t="s">
        <v>28266</v>
      </c>
      <c r="E7942" t="s">
        <v>107</v>
      </c>
      <c r="F7942" t="s">
        <v>7920</v>
      </c>
      <c r="G7942" s="2">
        <v>44660</v>
      </c>
      <c r="H7942" s="2">
        <v>44655</v>
      </c>
      <c r="I7942" s="2">
        <v>44665</v>
      </c>
      <c r="J7942" s="19">
        <f t="shared" si="197"/>
        <v>44835</v>
      </c>
      <c r="K7942" s="2">
        <v>44746</v>
      </c>
      <c r="L7942" s="5" t="s">
        <v>6</v>
      </c>
      <c r="M7942" t="s">
        <v>63</v>
      </c>
      <c r="N7942" t="s">
        <v>30</v>
      </c>
      <c r="O7942" t="s">
        <v>64</v>
      </c>
      <c r="P7942" t="s">
        <v>16814</v>
      </c>
      <c r="Q7942" t="s">
        <v>27357</v>
      </c>
      <c r="R7942" t="s">
        <v>67</v>
      </c>
      <c r="S7942" t="s">
        <v>90</v>
      </c>
      <c r="T7942" t="s">
        <v>69</v>
      </c>
      <c r="U7942" t="s">
        <v>28267</v>
      </c>
      <c r="V7942" t="s">
        <v>28266</v>
      </c>
      <c r="W7942" t="s">
        <v>71</v>
      </c>
    </row>
    <row r="7943" spans="1:23" x14ac:dyDescent="0.2">
      <c r="A7943" t="s">
        <v>57</v>
      </c>
      <c r="B7943" t="s">
        <v>28268</v>
      </c>
      <c r="C7943" t="s">
        <v>28269</v>
      </c>
      <c r="D7943" t="s">
        <v>28270</v>
      </c>
      <c r="E7943" t="s">
        <v>136</v>
      </c>
      <c r="F7943" t="s">
        <v>19837</v>
      </c>
      <c r="G7943" s="2">
        <v>44662</v>
      </c>
      <c r="H7943" s="2">
        <v>44655</v>
      </c>
      <c r="I7943" s="2">
        <v>44705</v>
      </c>
      <c r="J7943" s="19">
        <f t="shared" si="197"/>
        <v>44835</v>
      </c>
      <c r="K7943" s="2">
        <v>44745</v>
      </c>
      <c r="L7943" s="5" t="s">
        <v>6</v>
      </c>
      <c r="M7943" t="s">
        <v>138</v>
      </c>
      <c r="N7943" t="s">
        <v>30</v>
      </c>
      <c r="O7943" t="s">
        <v>64</v>
      </c>
      <c r="P7943" t="s">
        <v>16814</v>
      </c>
      <c r="Q7943" t="s">
        <v>17017</v>
      </c>
      <c r="R7943" t="s">
        <v>67</v>
      </c>
      <c r="S7943" t="s">
        <v>100</v>
      </c>
      <c r="T7943" t="s">
        <v>69</v>
      </c>
      <c r="U7943" t="s">
        <v>28271</v>
      </c>
      <c r="V7943" t="s">
        <v>28272</v>
      </c>
      <c r="W7943" t="s">
        <v>142</v>
      </c>
    </row>
    <row r="7944" spans="1:23" x14ac:dyDescent="0.2">
      <c r="A7944" t="s">
        <v>57</v>
      </c>
      <c r="B7944" t="s">
        <v>28273</v>
      </c>
      <c r="C7944" t="s">
        <v>26124</v>
      </c>
      <c r="D7944" t="s">
        <v>28274</v>
      </c>
      <c r="E7944" t="s">
        <v>61</v>
      </c>
      <c r="F7944" t="s">
        <v>22335</v>
      </c>
      <c r="G7944" s="2">
        <v>44662</v>
      </c>
      <c r="H7944" s="2">
        <v>44656</v>
      </c>
      <c r="I7944" s="2">
        <v>44696</v>
      </c>
      <c r="J7944" s="19">
        <f t="shared" si="197"/>
        <v>44836</v>
      </c>
      <c r="K7944" s="2">
        <v>44746</v>
      </c>
      <c r="L7944" s="5" t="s">
        <v>6</v>
      </c>
      <c r="M7944" t="s">
        <v>138</v>
      </c>
      <c r="N7944" t="s">
        <v>30</v>
      </c>
      <c r="O7944" t="s">
        <v>64</v>
      </c>
      <c r="P7944" t="s">
        <v>16814</v>
      </c>
      <c r="Q7944" t="s">
        <v>16857</v>
      </c>
      <c r="R7944" t="s">
        <v>67</v>
      </c>
      <c r="S7944" t="s">
        <v>4145</v>
      </c>
      <c r="T7944" t="s">
        <v>69</v>
      </c>
      <c r="U7944" t="s">
        <v>28275</v>
      </c>
      <c r="V7944" t="s">
        <v>28276</v>
      </c>
      <c r="W7944" t="s">
        <v>142</v>
      </c>
    </row>
    <row r="7945" spans="1:23" x14ac:dyDescent="0.2">
      <c r="A7945" t="s">
        <v>57</v>
      </c>
      <c r="B7945" t="s">
        <v>28277</v>
      </c>
      <c r="C7945" t="s">
        <v>2849</v>
      </c>
      <c r="D7945" t="s">
        <v>28278</v>
      </c>
      <c r="E7945" t="s">
        <v>61</v>
      </c>
      <c r="F7945" t="s">
        <v>19610</v>
      </c>
      <c r="G7945" s="2">
        <v>44662</v>
      </c>
      <c r="H7945" s="2">
        <v>44656</v>
      </c>
      <c r="I7945" s="2">
        <v>44697</v>
      </c>
      <c r="J7945" s="19">
        <f t="shared" si="197"/>
        <v>44836</v>
      </c>
      <c r="K7945" s="2">
        <v>44746</v>
      </c>
      <c r="L7945" s="5" t="s">
        <v>6</v>
      </c>
      <c r="M7945" t="s">
        <v>138</v>
      </c>
      <c r="N7945" t="s">
        <v>30</v>
      </c>
      <c r="O7945" t="s">
        <v>64</v>
      </c>
      <c r="P7945" t="s">
        <v>16814</v>
      </c>
      <c r="Q7945" t="s">
        <v>16871</v>
      </c>
      <c r="R7945" t="s">
        <v>201</v>
      </c>
      <c r="S7945" t="s">
        <v>304</v>
      </c>
      <c r="T7945" t="s">
        <v>202</v>
      </c>
      <c r="U7945" t="s">
        <v>28279</v>
      </c>
      <c r="V7945" t="s">
        <v>28280</v>
      </c>
      <c r="W7945" t="s">
        <v>142</v>
      </c>
    </row>
    <row r="7946" spans="1:23" x14ac:dyDescent="0.2">
      <c r="A7946" t="s">
        <v>57</v>
      </c>
      <c r="B7946" t="s">
        <v>28281</v>
      </c>
      <c r="C7946" t="s">
        <v>7459</v>
      </c>
      <c r="D7946" t="s">
        <v>28282</v>
      </c>
      <c r="E7946" t="s">
        <v>310</v>
      </c>
      <c r="F7946" t="s">
        <v>28283</v>
      </c>
      <c r="G7946" s="2">
        <v>44662</v>
      </c>
      <c r="H7946" s="2">
        <v>44656</v>
      </c>
      <c r="I7946" s="2">
        <v>44823</v>
      </c>
      <c r="J7946" s="19">
        <f t="shared" si="197"/>
        <v>44836</v>
      </c>
      <c r="K7946" s="2">
        <v>44747</v>
      </c>
      <c r="L7946" s="5" t="s">
        <v>6</v>
      </c>
      <c r="M7946" t="s">
        <v>63</v>
      </c>
      <c r="N7946" t="s">
        <v>30</v>
      </c>
      <c r="O7946" t="s">
        <v>64</v>
      </c>
      <c r="P7946" t="s">
        <v>16814</v>
      </c>
      <c r="Q7946" t="s">
        <v>17188</v>
      </c>
      <c r="R7946" t="s">
        <v>67</v>
      </c>
      <c r="S7946" t="s">
        <v>165</v>
      </c>
      <c r="T7946" t="s">
        <v>69</v>
      </c>
      <c r="U7946" t="s">
        <v>28284</v>
      </c>
      <c r="V7946" t="s">
        <v>28285</v>
      </c>
      <c r="W7946" t="s">
        <v>71</v>
      </c>
    </row>
    <row r="7947" spans="1:23" x14ac:dyDescent="0.2">
      <c r="A7947" t="s">
        <v>57</v>
      </c>
      <c r="B7947" t="s">
        <v>28286</v>
      </c>
      <c r="C7947" t="s">
        <v>27498</v>
      </c>
      <c r="D7947" t="s">
        <v>28287</v>
      </c>
      <c r="E7947" t="s">
        <v>136</v>
      </c>
      <c r="F7947" t="s">
        <v>3837</v>
      </c>
      <c r="G7947" s="2">
        <v>44663</v>
      </c>
      <c r="H7947" s="2">
        <v>44663</v>
      </c>
      <c r="I7947" s="2">
        <v>44676</v>
      </c>
      <c r="J7947" s="19">
        <f t="shared" si="197"/>
        <v>44843</v>
      </c>
      <c r="K7947" s="2">
        <v>44754</v>
      </c>
      <c r="L7947" s="5" t="s">
        <v>6</v>
      </c>
      <c r="M7947" t="s">
        <v>63</v>
      </c>
      <c r="N7947" t="s">
        <v>30</v>
      </c>
      <c r="O7947" t="s">
        <v>64</v>
      </c>
      <c r="P7947" t="s">
        <v>16814</v>
      </c>
      <c r="Q7947" t="s">
        <v>27876</v>
      </c>
      <c r="R7947" t="s">
        <v>67</v>
      </c>
      <c r="S7947" t="s">
        <v>536</v>
      </c>
      <c r="T7947" t="s">
        <v>69</v>
      </c>
      <c r="U7947" t="s">
        <v>28288</v>
      </c>
      <c r="V7947" t="s">
        <v>28287</v>
      </c>
      <c r="W7947" t="s">
        <v>71</v>
      </c>
    </row>
    <row r="7948" spans="1:23" x14ac:dyDescent="0.2">
      <c r="A7948" t="s">
        <v>57</v>
      </c>
      <c r="B7948" t="s">
        <v>28289</v>
      </c>
      <c r="C7948" t="s">
        <v>7162</v>
      </c>
      <c r="D7948" t="s">
        <v>28290</v>
      </c>
      <c r="E7948" t="s">
        <v>136</v>
      </c>
      <c r="F7948" t="s">
        <v>28291</v>
      </c>
      <c r="G7948" s="2">
        <v>44663</v>
      </c>
      <c r="H7948" s="2">
        <v>44658</v>
      </c>
      <c r="I7948" s="2">
        <v>44673</v>
      </c>
      <c r="J7948" s="19">
        <f t="shared" si="197"/>
        <v>44838</v>
      </c>
      <c r="K7948" s="2">
        <v>44748</v>
      </c>
      <c r="L7948" s="5" t="s">
        <v>6</v>
      </c>
      <c r="M7948" t="s">
        <v>63</v>
      </c>
      <c r="N7948" t="s">
        <v>30</v>
      </c>
      <c r="O7948" t="s">
        <v>64</v>
      </c>
      <c r="P7948" t="s">
        <v>16814</v>
      </c>
      <c r="Q7948" t="s">
        <v>26659</v>
      </c>
      <c r="R7948" t="s">
        <v>67</v>
      </c>
      <c r="S7948" t="s">
        <v>790</v>
      </c>
      <c r="T7948" t="s">
        <v>80</v>
      </c>
      <c r="U7948" t="s">
        <v>28292</v>
      </c>
      <c r="V7948" t="s">
        <v>28290</v>
      </c>
      <c r="W7948" t="s">
        <v>71</v>
      </c>
    </row>
    <row r="7949" spans="1:23" x14ac:dyDescent="0.2">
      <c r="A7949" t="s">
        <v>57</v>
      </c>
      <c r="B7949" t="s">
        <v>28293</v>
      </c>
      <c r="C7949" t="s">
        <v>20747</v>
      </c>
      <c r="D7949" t="s">
        <v>28294</v>
      </c>
      <c r="E7949" t="s">
        <v>96</v>
      </c>
      <c r="F7949" t="s">
        <v>28295</v>
      </c>
      <c r="G7949" s="2">
        <v>44663</v>
      </c>
      <c r="H7949" s="2">
        <v>44658</v>
      </c>
      <c r="I7949" s="2">
        <v>44670</v>
      </c>
      <c r="J7949" s="19">
        <f t="shared" si="197"/>
        <v>44838</v>
      </c>
      <c r="K7949" s="2">
        <v>44749</v>
      </c>
      <c r="L7949" s="5" t="s">
        <v>6</v>
      </c>
      <c r="M7949" t="s">
        <v>63</v>
      </c>
      <c r="N7949" t="s">
        <v>30</v>
      </c>
      <c r="O7949" t="s">
        <v>64</v>
      </c>
      <c r="P7949" t="s">
        <v>16814</v>
      </c>
      <c r="Q7949" t="s">
        <v>27070</v>
      </c>
      <c r="R7949" t="s">
        <v>67</v>
      </c>
      <c r="S7949" t="s">
        <v>90</v>
      </c>
      <c r="T7949" t="s">
        <v>69</v>
      </c>
      <c r="U7949" t="s">
        <v>28296</v>
      </c>
      <c r="V7949" t="s">
        <v>28294</v>
      </c>
      <c r="W7949" t="s">
        <v>71</v>
      </c>
    </row>
    <row r="7950" spans="1:23" x14ac:dyDescent="0.2">
      <c r="A7950" t="s">
        <v>57</v>
      </c>
      <c r="B7950" t="s">
        <v>28297</v>
      </c>
      <c r="C7950" t="s">
        <v>28298</v>
      </c>
      <c r="D7950" t="s">
        <v>28299</v>
      </c>
      <c r="E7950" t="s">
        <v>61</v>
      </c>
      <c r="F7950" t="s">
        <v>19610</v>
      </c>
      <c r="G7950" s="2">
        <v>44663</v>
      </c>
      <c r="H7950" s="2">
        <v>44658</v>
      </c>
      <c r="I7950" s="2">
        <v>44702</v>
      </c>
      <c r="J7950" s="19">
        <f t="shared" si="197"/>
        <v>44838</v>
      </c>
      <c r="K7950" s="2">
        <v>44748</v>
      </c>
      <c r="L7950" s="5" t="s">
        <v>6</v>
      </c>
      <c r="M7950" t="s">
        <v>138</v>
      </c>
      <c r="N7950" t="s">
        <v>30</v>
      </c>
      <c r="O7950" t="s">
        <v>64</v>
      </c>
      <c r="P7950" t="s">
        <v>16814</v>
      </c>
      <c r="Q7950" t="s">
        <v>17188</v>
      </c>
      <c r="R7950" t="s">
        <v>67</v>
      </c>
      <c r="S7950" t="s">
        <v>100</v>
      </c>
      <c r="T7950" t="s">
        <v>69</v>
      </c>
      <c r="U7950" t="s">
        <v>28300</v>
      </c>
      <c r="V7950" t="s">
        <v>28301</v>
      </c>
      <c r="W7950" t="s">
        <v>142</v>
      </c>
    </row>
    <row r="7951" spans="1:23" x14ac:dyDescent="0.2">
      <c r="A7951" t="s">
        <v>57</v>
      </c>
      <c r="B7951" t="s">
        <v>28302</v>
      </c>
      <c r="C7951" t="s">
        <v>19999</v>
      </c>
      <c r="D7951" t="s">
        <v>28303</v>
      </c>
      <c r="E7951" t="s">
        <v>115</v>
      </c>
      <c r="F7951" t="s">
        <v>28304</v>
      </c>
      <c r="G7951" s="2">
        <v>44664</v>
      </c>
      <c r="H7951" s="2">
        <v>44653</v>
      </c>
      <c r="I7951" s="2">
        <v>44740</v>
      </c>
      <c r="J7951" s="19">
        <f t="shared" si="197"/>
        <v>44833</v>
      </c>
      <c r="K7951" s="2">
        <v>44744</v>
      </c>
      <c r="L7951" s="5" t="s">
        <v>6</v>
      </c>
      <c r="M7951" t="s">
        <v>12353</v>
      </c>
      <c r="N7951" t="s">
        <v>33</v>
      </c>
      <c r="O7951" t="s">
        <v>64</v>
      </c>
      <c r="P7951" t="s">
        <v>16814</v>
      </c>
      <c r="Q7951" t="s">
        <v>28305</v>
      </c>
      <c r="R7951" t="s">
        <v>12355</v>
      </c>
      <c r="S7951" t="s">
        <v>12356</v>
      </c>
      <c r="T7951" t="s">
        <v>69</v>
      </c>
      <c r="U7951" t="s">
        <v>28306</v>
      </c>
      <c r="V7951" t="s">
        <v>28303</v>
      </c>
      <c r="W7951" t="s">
        <v>12359</v>
      </c>
    </row>
    <row r="7952" spans="1:23" x14ac:dyDescent="0.2">
      <c r="A7952" t="s">
        <v>57</v>
      </c>
      <c r="B7952" t="s">
        <v>28307</v>
      </c>
      <c r="C7952" t="s">
        <v>2524</v>
      </c>
      <c r="D7952" t="s">
        <v>28308</v>
      </c>
      <c r="E7952" t="s">
        <v>115</v>
      </c>
      <c r="F7952" t="s">
        <v>5976</v>
      </c>
      <c r="G7952" s="2">
        <v>44664</v>
      </c>
      <c r="H7952" s="2">
        <v>44651</v>
      </c>
      <c r="I7952" s="2">
        <v>44748</v>
      </c>
      <c r="J7952" s="19">
        <f t="shared" si="197"/>
        <v>44831</v>
      </c>
      <c r="K7952" s="2">
        <v>44742</v>
      </c>
      <c r="L7952" s="5" t="s">
        <v>6</v>
      </c>
      <c r="M7952" t="s">
        <v>98</v>
      </c>
      <c r="N7952" t="s">
        <v>33</v>
      </c>
      <c r="O7952" t="s">
        <v>64</v>
      </c>
      <c r="P7952" t="s">
        <v>16814</v>
      </c>
      <c r="Q7952" t="s">
        <v>17725</v>
      </c>
      <c r="R7952" t="s">
        <v>67</v>
      </c>
      <c r="S7952" t="s">
        <v>100</v>
      </c>
      <c r="T7952" t="s">
        <v>80</v>
      </c>
      <c r="U7952" t="s">
        <v>21502</v>
      </c>
      <c r="V7952" t="s">
        <v>21503</v>
      </c>
      <c r="W7952" t="s">
        <v>103</v>
      </c>
    </row>
    <row r="7953" spans="1:23" x14ac:dyDescent="0.2">
      <c r="A7953" t="s">
        <v>57</v>
      </c>
      <c r="B7953" t="s">
        <v>28309</v>
      </c>
      <c r="C7953" t="s">
        <v>7633</v>
      </c>
      <c r="D7953" t="s">
        <v>28310</v>
      </c>
      <c r="E7953" t="s">
        <v>136</v>
      </c>
      <c r="F7953" t="s">
        <v>28311</v>
      </c>
      <c r="G7953" s="2">
        <v>44664</v>
      </c>
      <c r="H7953" s="2">
        <v>44651</v>
      </c>
      <c r="I7953" s="2">
        <v>44676</v>
      </c>
      <c r="J7953" s="19">
        <f t="shared" si="197"/>
        <v>44831</v>
      </c>
      <c r="K7953" s="2">
        <v>44743</v>
      </c>
      <c r="L7953" s="5" t="s">
        <v>6</v>
      </c>
      <c r="M7953" t="s">
        <v>88</v>
      </c>
      <c r="N7953" t="s">
        <v>30</v>
      </c>
      <c r="O7953" t="s">
        <v>64</v>
      </c>
      <c r="P7953" t="s">
        <v>16814</v>
      </c>
      <c r="Q7953" t="s">
        <v>26659</v>
      </c>
      <c r="R7953" t="s">
        <v>67</v>
      </c>
      <c r="S7953" t="s">
        <v>90</v>
      </c>
      <c r="T7953" t="s">
        <v>80</v>
      </c>
      <c r="U7953" t="s">
        <v>28312</v>
      </c>
      <c r="V7953" t="s">
        <v>28313</v>
      </c>
      <c r="W7953" t="s">
        <v>92</v>
      </c>
    </row>
    <row r="7954" spans="1:23" x14ac:dyDescent="0.2">
      <c r="A7954" t="s">
        <v>57</v>
      </c>
      <c r="B7954" t="s">
        <v>28314</v>
      </c>
      <c r="C7954" t="s">
        <v>5398</v>
      </c>
      <c r="D7954" t="s">
        <v>28315</v>
      </c>
      <c r="E7954" t="s">
        <v>96</v>
      </c>
      <c r="F7954" t="s">
        <v>22493</v>
      </c>
      <c r="G7954" s="2">
        <v>44664</v>
      </c>
      <c r="H7954" s="2">
        <v>44660</v>
      </c>
      <c r="I7954" s="2">
        <v>44708</v>
      </c>
      <c r="J7954" s="19">
        <f t="shared" si="197"/>
        <v>44840</v>
      </c>
      <c r="K7954" s="2">
        <v>44751</v>
      </c>
      <c r="L7954" s="5" t="s">
        <v>6</v>
      </c>
      <c r="M7954" t="s">
        <v>63</v>
      </c>
      <c r="N7954" t="s">
        <v>30</v>
      </c>
      <c r="O7954" t="s">
        <v>64</v>
      </c>
      <c r="P7954" t="s">
        <v>16814</v>
      </c>
      <c r="Q7954" t="s">
        <v>16871</v>
      </c>
      <c r="R7954" t="s">
        <v>67</v>
      </c>
      <c r="S7954" t="s">
        <v>90</v>
      </c>
      <c r="T7954" t="s">
        <v>69</v>
      </c>
      <c r="U7954" t="s">
        <v>28316</v>
      </c>
      <c r="V7954" t="s">
        <v>28315</v>
      </c>
      <c r="W7954" t="s">
        <v>71</v>
      </c>
    </row>
    <row r="7955" spans="1:23" x14ac:dyDescent="0.2">
      <c r="A7955" t="s">
        <v>57</v>
      </c>
      <c r="B7955" t="s">
        <v>28317</v>
      </c>
      <c r="C7955" t="s">
        <v>28318</v>
      </c>
      <c r="D7955" t="s">
        <v>28319</v>
      </c>
      <c r="E7955" t="s">
        <v>61</v>
      </c>
      <c r="F7955" t="s">
        <v>26980</v>
      </c>
      <c r="G7955" s="2">
        <v>44664</v>
      </c>
      <c r="H7955" s="2">
        <v>44660</v>
      </c>
      <c r="I7955" s="2">
        <v>44679</v>
      </c>
      <c r="J7955" s="19">
        <f t="shared" si="197"/>
        <v>44840</v>
      </c>
      <c r="K7955" s="2">
        <v>44751</v>
      </c>
      <c r="L7955" s="5" t="s">
        <v>6</v>
      </c>
      <c r="M7955" t="s">
        <v>138</v>
      </c>
      <c r="N7955" t="s">
        <v>30</v>
      </c>
      <c r="O7955" t="s">
        <v>64</v>
      </c>
      <c r="P7955" t="s">
        <v>16814</v>
      </c>
      <c r="Q7955" t="s">
        <v>16871</v>
      </c>
      <c r="R7955" t="s">
        <v>67</v>
      </c>
      <c r="S7955" t="s">
        <v>100</v>
      </c>
      <c r="T7955" t="s">
        <v>69</v>
      </c>
      <c r="U7955" t="s">
        <v>28320</v>
      </c>
      <c r="V7955" t="s">
        <v>28319</v>
      </c>
      <c r="W7955" t="s">
        <v>142</v>
      </c>
    </row>
    <row r="7956" spans="1:23" x14ac:dyDescent="0.2">
      <c r="A7956" t="s">
        <v>57</v>
      </c>
      <c r="B7956" t="s">
        <v>28321</v>
      </c>
      <c r="C7956" t="s">
        <v>28322</v>
      </c>
      <c r="D7956" t="s">
        <v>28323</v>
      </c>
      <c r="E7956" t="s">
        <v>107</v>
      </c>
      <c r="F7956" t="s">
        <v>130</v>
      </c>
      <c r="G7956" s="2">
        <v>44665</v>
      </c>
      <c r="H7956" s="2">
        <v>44662</v>
      </c>
      <c r="I7956" s="2">
        <v>44681</v>
      </c>
      <c r="J7956" s="19">
        <f t="shared" si="197"/>
        <v>44842</v>
      </c>
      <c r="K7956" s="2">
        <v>44752</v>
      </c>
      <c r="L7956" s="5" t="s">
        <v>6</v>
      </c>
      <c r="M7956" t="s">
        <v>138</v>
      </c>
      <c r="N7956" t="s">
        <v>30</v>
      </c>
      <c r="O7956" t="s">
        <v>64</v>
      </c>
      <c r="P7956" t="s">
        <v>16814</v>
      </c>
      <c r="Q7956" t="s">
        <v>17188</v>
      </c>
      <c r="R7956" t="s">
        <v>67</v>
      </c>
      <c r="S7956" t="s">
        <v>100</v>
      </c>
      <c r="T7956" t="s">
        <v>69</v>
      </c>
      <c r="U7956" t="s">
        <v>28324</v>
      </c>
      <c r="V7956" t="s">
        <v>28325</v>
      </c>
      <c r="W7956" t="s">
        <v>142</v>
      </c>
    </row>
    <row r="7957" spans="1:23" x14ac:dyDescent="0.2">
      <c r="A7957" t="s">
        <v>57</v>
      </c>
      <c r="B7957" t="s">
        <v>28326</v>
      </c>
      <c r="C7957" t="s">
        <v>21248</v>
      </c>
      <c r="D7957" t="s">
        <v>28327</v>
      </c>
      <c r="E7957" t="s">
        <v>96</v>
      </c>
      <c r="F7957" t="s">
        <v>24810</v>
      </c>
      <c r="G7957" s="2">
        <v>44666</v>
      </c>
      <c r="H7957" s="2">
        <v>44663</v>
      </c>
      <c r="I7957" s="2">
        <v>44699</v>
      </c>
      <c r="J7957" s="19">
        <f t="shared" si="197"/>
        <v>44843</v>
      </c>
      <c r="K7957" s="2">
        <v>44754</v>
      </c>
      <c r="L7957" s="5" t="s">
        <v>6</v>
      </c>
      <c r="M7957" t="s">
        <v>138</v>
      </c>
      <c r="N7957" t="s">
        <v>30</v>
      </c>
      <c r="O7957" t="s">
        <v>64</v>
      </c>
      <c r="P7957" t="s">
        <v>16814</v>
      </c>
      <c r="Q7957" t="s">
        <v>17188</v>
      </c>
      <c r="R7957" t="s">
        <v>67</v>
      </c>
      <c r="S7957" t="s">
        <v>100</v>
      </c>
      <c r="T7957" t="s">
        <v>69</v>
      </c>
      <c r="U7957" t="s">
        <v>28328</v>
      </c>
      <c r="V7957" t="s">
        <v>28329</v>
      </c>
      <c r="W7957" t="s">
        <v>142</v>
      </c>
    </row>
    <row r="7958" spans="1:23" x14ac:dyDescent="0.2">
      <c r="A7958" t="s">
        <v>57</v>
      </c>
      <c r="B7958" t="s">
        <v>28330</v>
      </c>
      <c r="C7958" t="s">
        <v>28331</v>
      </c>
      <c r="D7958" t="s">
        <v>28332</v>
      </c>
      <c r="E7958" t="s">
        <v>61</v>
      </c>
      <c r="F7958" t="s">
        <v>18435</v>
      </c>
      <c r="G7958" s="2">
        <v>44670</v>
      </c>
      <c r="H7958" s="2">
        <v>44665</v>
      </c>
      <c r="I7958" s="2">
        <v>44761</v>
      </c>
      <c r="J7958" s="19">
        <f t="shared" si="197"/>
        <v>44845</v>
      </c>
      <c r="K7958" s="2">
        <v>44756</v>
      </c>
      <c r="L7958" s="5" t="s">
        <v>6</v>
      </c>
      <c r="M7958" t="s">
        <v>63</v>
      </c>
      <c r="N7958" t="s">
        <v>30</v>
      </c>
      <c r="O7958" t="s">
        <v>64</v>
      </c>
      <c r="P7958" t="s">
        <v>16814</v>
      </c>
      <c r="Q7958" t="s">
        <v>16871</v>
      </c>
      <c r="R7958" t="s">
        <v>67</v>
      </c>
      <c r="S7958" t="s">
        <v>637</v>
      </c>
      <c r="T7958" t="s">
        <v>69</v>
      </c>
      <c r="U7958" t="s">
        <v>28333</v>
      </c>
      <c r="V7958" t="s">
        <v>28332</v>
      </c>
      <c r="W7958" t="s">
        <v>71</v>
      </c>
    </row>
    <row r="7959" spans="1:23" x14ac:dyDescent="0.2">
      <c r="A7959" t="s">
        <v>57</v>
      </c>
      <c r="B7959" t="s">
        <v>28334</v>
      </c>
      <c r="C7959" t="s">
        <v>6487</v>
      </c>
      <c r="D7959" t="s">
        <v>28335</v>
      </c>
      <c r="E7959" t="s">
        <v>115</v>
      </c>
      <c r="F7959" t="s">
        <v>4408</v>
      </c>
      <c r="G7959" s="2">
        <v>44670</v>
      </c>
      <c r="H7959" s="2">
        <v>44666</v>
      </c>
      <c r="I7959" s="2">
        <v>44738</v>
      </c>
      <c r="J7959" s="19">
        <f t="shared" si="197"/>
        <v>44846</v>
      </c>
      <c r="K7959" s="2">
        <v>44756</v>
      </c>
      <c r="L7959" s="5" t="s">
        <v>6</v>
      </c>
      <c r="M7959" t="s">
        <v>269</v>
      </c>
      <c r="N7959" t="s">
        <v>30</v>
      </c>
      <c r="O7959" t="s">
        <v>64</v>
      </c>
      <c r="P7959" t="s">
        <v>16814</v>
      </c>
      <c r="Q7959" t="s">
        <v>16824</v>
      </c>
      <c r="R7959" t="s">
        <v>67</v>
      </c>
      <c r="S7959" t="s">
        <v>430</v>
      </c>
      <c r="T7959" t="s">
        <v>69</v>
      </c>
      <c r="U7959" t="s">
        <v>28336</v>
      </c>
      <c r="V7959" t="s">
        <v>28335</v>
      </c>
      <c r="W7959" t="s">
        <v>274</v>
      </c>
    </row>
    <row r="7960" spans="1:23" x14ac:dyDescent="0.2">
      <c r="A7960" t="s">
        <v>57</v>
      </c>
      <c r="B7960" t="s">
        <v>28337</v>
      </c>
      <c r="C7960" t="s">
        <v>13009</v>
      </c>
      <c r="D7960" t="s">
        <v>28338</v>
      </c>
      <c r="E7960" t="s">
        <v>75</v>
      </c>
      <c r="F7960" t="s">
        <v>23022</v>
      </c>
      <c r="G7960" s="2">
        <v>44671</v>
      </c>
      <c r="H7960" s="2">
        <v>44666</v>
      </c>
      <c r="I7960" s="2">
        <v>44767</v>
      </c>
      <c r="J7960" s="19">
        <f t="shared" si="197"/>
        <v>44846</v>
      </c>
      <c r="K7960" s="2">
        <v>44757</v>
      </c>
      <c r="L7960" s="5" t="s">
        <v>6</v>
      </c>
      <c r="M7960" t="s">
        <v>138</v>
      </c>
      <c r="N7960" t="s">
        <v>30</v>
      </c>
      <c r="O7960" t="s">
        <v>64</v>
      </c>
      <c r="P7960" t="s">
        <v>16814</v>
      </c>
      <c r="Q7960" t="s">
        <v>20313</v>
      </c>
      <c r="R7960" t="s">
        <v>67</v>
      </c>
      <c r="S7960" t="s">
        <v>100</v>
      </c>
      <c r="T7960" t="s">
        <v>69</v>
      </c>
      <c r="U7960" t="s">
        <v>28339</v>
      </c>
      <c r="V7960" t="s">
        <v>28338</v>
      </c>
      <c r="W7960" t="s">
        <v>142</v>
      </c>
    </row>
    <row r="7961" spans="1:23" x14ac:dyDescent="0.2">
      <c r="A7961" t="s">
        <v>57</v>
      </c>
      <c r="B7961" t="s">
        <v>28340</v>
      </c>
      <c r="C7961" t="s">
        <v>16495</v>
      </c>
      <c r="D7961" t="s">
        <v>28341</v>
      </c>
      <c r="E7961" t="s">
        <v>136</v>
      </c>
      <c r="F7961" t="s">
        <v>28342</v>
      </c>
      <c r="G7961" s="2">
        <v>44672</v>
      </c>
      <c r="H7961" s="2">
        <v>44669</v>
      </c>
      <c r="I7961" s="2">
        <v>44901</v>
      </c>
      <c r="J7961" s="19">
        <f t="shared" si="197"/>
        <v>44849</v>
      </c>
      <c r="K7961" s="2">
        <v>44852</v>
      </c>
      <c r="L7961" s="5" t="s">
        <v>31</v>
      </c>
      <c r="M7961" t="s">
        <v>77</v>
      </c>
      <c r="N7961" t="s">
        <v>33</v>
      </c>
      <c r="O7961" t="s">
        <v>64</v>
      </c>
      <c r="P7961" t="s">
        <v>16814</v>
      </c>
      <c r="Q7961" t="s">
        <v>16824</v>
      </c>
      <c r="R7961" t="s">
        <v>67</v>
      </c>
      <c r="S7961" t="s">
        <v>79</v>
      </c>
      <c r="T7961" t="s">
        <v>80</v>
      </c>
      <c r="U7961" t="s">
        <v>28343</v>
      </c>
      <c r="V7961" t="s">
        <v>28341</v>
      </c>
      <c r="W7961" t="s">
        <v>82</v>
      </c>
    </row>
    <row r="7962" spans="1:23" x14ac:dyDescent="0.2">
      <c r="A7962" t="s">
        <v>57</v>
      </c>
      <c r="B7962" t="s">
        <v>28344</v>
      </c>
      <c r="C7962" t="s">
        <v>28345</v>
      </c>
      <c r="D7962" t="s">
        <v>28346</v>
      </c>
      <c r="E7962" t="s">
        <v>61</v>
      </c>
      <c r="F7962" t="s">
        <v>28347</v>
      </c>
      <c r="G7962" s="2">
        <v>44673</v>
      </c>
      <c r="H7962" s="2">
        <v>44671</v>
      </c>
      <c r="I7962" s="2">
        <v>44728</v>
      </c>
      <c r="J7962" s="19">
        <f t="shared" si="197"/>
        <v>44851</v>
      </c>
      <c r="K7962" s="2">
        <v>44762</v>
      </c>
      <c r="L7962" s="5" t="s">
        <v>6</v>
      </c>
      <c r="M7962" t="s">
        <v>138</v>
      </c>
      <c r="N7962" t="s">
        <v>30</v>
      </c>
      <c r="O7962" t="s">
        <v>64</v>
      </c>
      <c r="P7962" t="s">
        <v>16814</v>
      </c>
      <c r="Q7962" t="s">
        <v>17848</v>
      </c>
      <c r="R7962" t="s">
        <v>67</v>
      </c>
      <c r="S7962" t="s">
        <v>100</v>
      </c>
      <c r="T7962" t="s">
        <v>69</v>
      </c>
      <c r="U7962" t="s">
        <v>28348</v>
      </c>
      <c r="V7962" t="s">
        <v>28346</v>
      </c>
      <c r="W7962" t="s">
        <v>142</v>
      </c>
    </row>
    <row r="7963" spans="1:23" x14ac:dyDescent="0.2">
      <c r="A7963" t="s">
        <v>57</v>
      </c>
      <c r="B7963" t="s">
        <v>28349</v>
      </c>
      <c r="C7963" t="s">
        <v>28350</v>
      </c>
      <c r="D7963" t="s">
        <v>28351</v>
      </c>
      <c r="E7963" t="s">
        <v>75</v>
      </c>
      <c r="F7963" t="s">
        <v>577</v>
      </c>
      <c r="G7963" s="2">
        <v>44673</v>
      </c>
      <c r="H7963" s="2">
        <v>44665</v>
      </c>
      <c r="I7963" s="2">
        <v>44691</v>
      </c>
      <c r="J7963" s="19">
        <f t="shared" si="197"/>
        <v>44845</v>
      </c>
      <c r="K7963" s="2">
        <v>44755</v>
      </c>
      <c r="L7963" s="5" t="s">
        <v>6</v>
      </c>
      <c r="M7963" t="s">
        <v>138</v>
      </c>
      <c r="N7963" t="s">
        <v>30</v>
      </c>
      <c r="O7963" t="s">
        <v>64</v>
      </c>
      <c r="P7963" t="s">
        <v>16814</v>
      </c>
      <c r="Q7963" t="s">
        <v>16824</v>
      </c>
      <c r="R7963" t="s">
        <v>67</v>
      </c>
      <c r="S7963" t="s">
        <v>4145</v>
      </c>
      <c r="T7963" t="s">
        <v>69</v>
      </c>
      <c r="U7963" t="s">
        <v>28352</v>
      </c>
      <c r="V7963" t="s">
        <v>28351</v>
      </c>
      <c r="W7963" t="s">
        <v>142</v>
      </c>
    </row>
    <row r="7964" spans="1:23" x14ac:dyDescent="0.2">
      <c r="A7964" t="s">
        <v>57</v>
      </c>
      <c r="B7964" t="s">
        <v>28353</v>
      </c>
      <c r="C7964" t="s">
        <v>16283</v>
      </c>
      <c r="D7964" t="s">
        <v>28354</v>
      </c>
      <c r="E7964" t="s">
        <v>96</v>
      </c>
      <c r="F7964" t="s">
        <v>16870</v>
      </c>
      <c r="G7964" s="2">
        <v>44674</v>
      </c>
      <c r="H7964" s="2">
        <v>44671</v>
      </c>
      <c r="I7964" s="2">
        <v>44697</v>
      </c>
      <c r="J7964" s="19">
        <f t="shared" si="197"/>
        <v>44851</v>
      </c>
      <c r="K7964" s="2">
        <v>44762</v>
      </c>
      <c r="L7964" s="5" t="s">
        <v>6</v>
      </c>
      <c r="M7964" t="s">
        <v>63</v>
      </c>
      <c r="N7964" t="s">
        <v>30</v>
      </c>
      <c r="O7964" t="s">
        <v>64</v>
      </c>
      <c r="P7964" t="s">
        <v>16814</v>
      </c>
      <c r="Q7964" t="s">
        <v>28355</v>
      </c>
      <c r="R7964" t="s">
        <v>67</v>
      </c>
      <c r="S7964" t="s">
        <v>90</v>
      </c>
      <c r="T7964" t="s">
        <v>69</v>
      </c>
      <c r="U7964" t="s">
        <v>28356</v>
      </c>
      <c r="V7964" t="s">
        <v>28354</v>
      </c>
      <c r="W7964" t="s">
        <v>71</v>
      </c>
    </row>
    <row r="7965" spans="1:23" x14ac:dyDescent="0.2">
      <c r="A7965" t="s">
        <v>57</v>
      </c>
      <c r="B7965" t="s">
        <v>28357</v>
      </c>
      <c r="C7965" t="s">
        <v>28358</v>
      </c>
      <c r="D7965" t="s">
        <v>28359</v>
      </c>
      <c r="E7965" t="s">
        <v>61</v>
      </c>
      <c r="F7965" t="s">
        <v>17380</v>
      </c>
      <c r="G7965" s="2">
        <v>44674</v>
      </c>
      <c r="H7965" s="2">
        <v>44671</v>
      </c>
      <c r="I7965" s="2">
        <v>44757</v>
      </c>
      <c r="J7965" s="19">
        <f t="shared" si="197"/>
        <v>44851</v>
      </c>
      <c r="K7965" s="2">
        <v>44762</v>
      </c>
      <c r="L7965" s="5" t="s">
        <v>6</v>
      </c>
      <c r="M7965" t="s">
        <v>63</v>
      </c>
      <c r="N7965" t="s">
        <v>30</v>
      </c>
      <c r="O7965" t="s">
        <v>64</v>
      </c>
      <c r="P7965" t="s">
        <v>16814</v>
      </c>
      <c r="Q7965" t="s">
        <v>16824</v>
      </c>
      <c r="R7965" t="s">
        <v>67</v>
      </c>
      <c r="S7965" t="s">
        <v>125</v>
      </c>
      <c r="T7965" t="s">
        <v>69</v>
      </c>
      <c r="U7965" t="s">
        <v>28360</v>
      </c>
      <c r="V7965" t="s">
        <v>28359</v>
      </c>
      <c r="W7965" t="s">
        <v>71</v>
      </c>
    </row>
    <row r="7966" spans="1:23" x14ac:dyDescent="0.2">
      <c r="A7966" t="s">
        <v>57</v>
      </c>
      <c r="B7966" t="s">
        <v>28361</v>
      </c>
      <c r="C7966" t="s">
        <v>1952</v>
      </c>
      <c r="D7966" t="s">
        <v>28362</v>
      </c>
      <c r="E7966" t="s">
        <v>61</v>
      </c>
      <c r="F7966" t="s">
        <v>21002</v>
      </c>
      <c r="G7966" s="2">
        <v>44674</v>
      </c>
      <c r="H7966" s="2">
        <v>44671</v>
      </c>
      <c r="I7966" s="2">
        <v>44757</v>
      </c>
      <c r="J7966" s="19">
        <f t="shared" si="197"/>
        <v>44851</v>
      </c>
      <c r="K7966" s="2">
        <v>44762</v>
      </c>
      <c r="L7966" s="5" t="s">
        <v>6</v>
      </c>
      <c r="M7966" t="s">
        <v>63</v>
      </c>
      <c r="N7966" t="s">
        <v>30</v>
      </c>
      <c r="O7966" t="s">
        <v>64</v>
      </c>
      <c r="P7966" t="s">
        <v>16814</v>
      </c>
      <c r="Q7966" t="s">
        <v>16871</v>
      </c>
      <c r="R7966" t="s">
        <v>67</v>
      </c>
      <c r="S7966" t="s">
        <v>90</v>
      </c>
      <c r="T7966" t="s">
        <v>69</v>
      </c>
      <c r="U7966" t="s">
        <v>28363</v>
      </c>
      <c r="V7966" t="s">
        <v>28362</v>
      </c>
      <c r="W7966" t="s">
        <v>71</v>
      </c>
    </row>
    <row r="7967" spans="1:23" x14ac:dyDescent="0.2">
      <c r="A7967" t="s">
        <v>57</v>
      </c>
      <c r="B7967" t="s">
        <v>28364</v>
      </c>
      <c r="C7967" t="s">
        <v>28365</v>
      </c>
      <c r="D7967" t="s">
        <v>28366</v>
      </c>
      <c r="E7967" t="s">
        <v>86</v>
      </c>
      <c r="F7967" t="s">
        <v>24183</v>
      </c>
      <c r="G7967" s="2">
        <v>44676</v>
      </c>
      <c r="H7967" s="2">
        <v>44676</v>
      </c>
      <c r="I7967" s="2">
        <v>44705</v>
      </c>
      <c r="J7967" s="19">
        <f t="shared" si="197"/>
        <v>44856</v>
      </c>
      <c r="K7967" s="2">
        <v>44767</v>
      </c>
      <c r="L7967" s="5" t="s">
        <v>6</v>
      </c>
      <c r="M7967" t="s">
        <v>138</v>
      </c>
      <c r="N7967" t="s">
        <v>30</v>
      </c>
      <c r="O7967" t="s">
        <v>64</v>
      </c>
      <c r="P7967" t="s">
        <v>16814</v>
      </c>
      <c r="Q7967" t="s">
        <v>17188</v>
      </c>
      <c r="R7967" t="s">
        <v>67</v>
      </c>
      <c r="S7967" t="s">
        <v>100</v>
      </c>
      <c r="T7967" t="s">
        <v>69</v>
      </c>
      <c r="U7967" t="s">
        <v>28367</v>
      </c>
      <c r="V7967" t="s">
        <v>28366</v>
      </c>
      <c r="W7967" t="s">
        <v>142</v>
      </c>
    </row>
    <row r="7968" spans="1:23" x14ac:dyDescent="0.2">
      <c r="A7968" t="s">
        <v>57</v>
      </c>
      <c r="B7968" t="s">
        <v>28368</v>
      </c>
      <c r="C7968" t="s">
        <v>11967</v>
      </c>
      <c r="D7968" t="s">
        <v>28369</v>
      </c>
      <c r="E7968" t="s">
        <v>136</v>
      </c>
      <c r="F7968" t="s">
        <v>19747</v>
      </c>
      <c r="G7968" s="2">
        <v>44677</v>
      </c>
      <c r="H7968" s="2">
        <v>44677</v>
      </c>
      <c r="I7968" s="2">
        <v>44713</v>
      </c>
      <c r="J7968" s="19">
        <f t="shared" si="197"/>
        <v>44857</v>
      </c>
      <c r="K7968" s="2">
        <v>44768</v>
      </c>
      <c r="L7968" s="5" t="s">
        <v>6</v>
      </c>
      <c r="M7968" t="s">
        <v>63</v>
      </c>
      <c r="N7968" t="s">
        <v>30</v>
      </c>
      <c r="O7968" t="s">
        <v>64</v>
      </c>
      <c r="P7968" t="s">
        <v>16814</v>
      </c>
      <c r="Q7968" t="s">
        <v>22468</v>
      </c>
      <c r="R7968" t="s">
        <v>67</v>
      </c>
      <c r="S7968" t="s">
        <v>79</v>
      </c>
      <c r="T7968" t="s">
        <v>69</v>
      </c>
      <c r="U7968" t="s">
        <v>28370</v>
      </c>
      <c r="V7968" t="s">
        <v>28369</v>
      </c>
      <c r="W7968" t="s">
        <v>71</v>
      </c>
    </row>
    <row r="7969" spans="1:23" x14ac:dyDescent="0.2">
      <c r="A7969" t="s">
        <v>57</v>
      </c>
      <c r="B7969" t="s">
        <v>28371</v>
      </c>
      <c r="C7969" t="s">
        <v>18864</v>
      </c>
      <c r="D7969" t="s">
        <v>28372</v>
      </c>
      <c r="E7969" t="s">
        <v>107</v>
      </c>
      <c r="F7969" t="s">
        <v>28373</v>
      </c>
      <c r="G7969" s="2">
        <v>44679</v>
      </c>
      <c r="H7969" s="2">
        <v>44672</v>
      </c>
      <c r="I7969" s="2">
        <v>44749</v>
      </c>
      <c r="J7969" s="19">
        <f t="shared" si="197"/>
        <v>44852</v>
      </c>
      <c r="K7969" s="2">
        <v>44762</v>
      </c>
      <c r="L7969" s="5" t="s">
        <v>6</v>
      </c>
      <c r="M7969" t="s">
        <v>63</v>
      </c>
      <c r="N7969" t="s">
        <v>30</v>
      </c>
      <c r="O7969" t="s">
        <v>64</v>
      </c>
      <c r="P7969" t="s">
        <v>16814</v>
      </c>
      <c r="Q7969" t="s">
        <v>16871</v>
      </c>
      <c r="R7969" t="s">
        <v>67</v>
      </c>
      <c r="S7969" t="s">
        <v>90</v>
      </c>
      <c r="T7969" t="s">
        <v>69</v>
      </c>
      <c r="U7969" t="s">
        <v>28374</v>
      </c>
      <c r="V7969" t="s">
        <v>28372</v>
      </c>
      <c r="W7969" t="s">
        <v>71</v>
      </c>
    </row>
    <row r="7970" spans="1:23" x14ac:dyDescent="0.2">
      <c r="A7970" t="s">
        <v>57</v>
      </c>
      <c r="B7970" t="s">
        <v>28375</v>
      </c>
      <c r="C7970" t="s">
        <v>10507</v>
      </c>
      <c r="D7970" t="s">
        <v>28376</v>
      </c>
      <c r="E7970" t="s">
        <v>136</v>
      </c>
      <c r="F7970" t="s">
        <v>28377</v>
      </c>
      <c r="G7970" s="2">
        <v>44679</v>
      </c>
      <c r="H7970" s="2">
        <v>44662</v>
      </c>
      <c r="I7970" s="2">
        <v>44714</v>
      </c>
      <c r="J7970" s="19">
        <f t="shared" si="197"/>
        <v>44842</v>
      </c>
      <c r="K7970" s="2">
        <v>44752</v>
      </c>
      <c r="L7970" s="5" t="s">
        <v>6</v>
      </c>
      <c r="M7970" t="s">
        <v>63</v>
      </c>
      <c r="N7970" t="s">
        <v>30</v>
      </c>
      <c r="O7970" t="s">
        <v>64</v>
      </c>
      <c r="P7970" t="s">
        <v>16814</v>
      </c>
      <c r="Q7970" t="s">
        <v>17188</v>
      </c>
      <c r="R7970" t="s">
        <v>67</v>
      </c>
      <c r="S7970" t="s">
        <v>6759</v>
      </c>
      <c r="T7970" t="s">
        <v>80</v>
      </c>
      <c r="U7970" t="s">
        <v>28378</v>
      </c>
      <c r="V7970" t="s">
        <v>28379</v>
      </c>
      <c r="W7970" t="s">
        <v>71</v>
      </c>
    </row>
    <row r="7971" spans="1:23" x14ac:dyDescent="0.2">
      <c r="A7971" t="s">
        <v>57</v>
      </c>
      <c r="B7971" t="s">
        <v>28380</v>
      </c>
      <c r="C7971" t="s">
        <v>21325</v>
      </c>
      <c r="D7971" t="s">
        <v>28381</v>
      </c>
      <c r="E7971" t="s">
        <v>96</v>
      </c>
      <c r="F7971" t="s">
        <v>12087</v>
      </c>
      <c r="G7971" s="2">
        <v>44680</v>
      </c>
      <c r="H7971" s="2">
        <v>44673</v>
      </c>
      <c r="I7971" s="2">
        <v>44701</v>
      </c>
      <c r="J7971" s="19">
        <f t="shared" si="197"/>
        <v>44853</v>
      </c>
      <c r="K7971" s="2">
        <v>44764</v>
      </c>
      <c r="L7971" s="5" t="s">
        <v>6</v>
      </c>
      <c r="M7971" t="s">
        <v>138</v>
      </c>
      <c r="N7971" t="s">
        <v>30</v>
      </c>
      <c r="O7971" t="s">
        <v>64</v>
      </c>
      <c r="P7971" t="s">
        <v>16814</v>
      </c>
      <c r="Q7971" t="s">
        <v>17188</v>
      </c>
      <c r="R7971" t="s">
        <v>67</v>
      </c>
      <c r="S7971" t="s">
        <v>100</v>
      </c>
      <c r="T7971" t="s">
        <v>69</v>
      </c>
      <c r="U7971" t="s">
        <v>28382</v>
      </c>
      <c r="V7971" t="s">
        <v>28383</v>
      </c>
      <c r="W7971" t="s">
        <v>142</v>
      </c>
    </row>
    <row r="7972" spans="1:23" x14ac:dyDescent="0.2">
      <c r="A7972" t="s">
        <v>57</v>
      </c>
      <c r="B7972" t="s">
        <v>28384</v>
      </c>
      <c r="C7972" t="s">
        <v>21260</v>
      </c>
      <c r="D7972" t="s">
        <v>28385</v>
      </c>
      <c r="E7972" t="s">
        <v>96</v>
      </c>
      <c r="F7972" t="s">
        <v>9143</v>
      </c>
      <c r="G7972" s="2">
        <v>44680</v>
      </c>
      <c r="H7972" s="2">
        <v>44673</v>
      </c>
      <c r="I7972" s="2">
        <v>44719</v>
      </c>
      <c r="J7972" s="19">
        <f t="shared" si="197"/>
        <v>44853</v>
      </c>
      <c r="K7972" s="2">
        <v>44763</v>
      </c>
      <c r="L7972" s="5" t="s">
        <v>6</v>
      </c>
      <c r="M7972" t="s">
        <v>138</v>
      </c>
      <c r="N7972" t="s">
        <v>30</v>
      </c>
      <c r="O7972" t="s">
        <v>64</v>
      </c>
      <c r="P7972" t="s">
        <v>16814</v>
      </c>
      <c r="Q7972" t="s">
        <v>17188</v>
      </c>
      <c r="R7972" t="s">
        <v>67</v>
      </c>
      <c r="S7972" t="s">
        <v>100</v>
      </c>
      <c r="T7972" t="s">
        <v>69</v>
      </c>
      <c r="U7972" t="s">
        <v>28386</v>
      </c>
      <c r="V7972" t="s">
        <v>28385</v>
      </c>
      <c r="W7972" t="s">
        <v>142</v>
      </c>
    </row>
    <row r="7973" spans="1:23" x14ac:dyDescent="0.2">
      <c r="A7973" t="s">
        <v>57</v>
      </c>
      <c r="B7973" t="s">
        <v>28387</v>
      </c>
      <c r="C7973" t="s">
        <v>28388</v>
      </c>
      <c r="D7973" t="s">
        <v>28389</v>
      </c>
      <c r="E7973" t="s">
        <v>107</v>
      </c>
      <c r="F7973" t="s">
        <v>8437</v>
      </c>
      <c r="G7973" s="2">
        <v>44680</v>
      </c>
      <c r="H7973" s="2">
        <v>44666</v>
      </c>
      <c r="I7973" s="2">
        <v>44733</v>
      </c>
      <c r="J7973" s="19">
        <f t="shared" si="197"/>
        <v>44846</v>
      </c>
      <c r="K7973" s="2">
        <v>44757</v>
      </c>
      <c r="L7973" s="5" t="s">
        <v>6</v>
      </c>
      <c r="M7973" t="s">
        <v>88</v>
      </c>
      <c r="N7973" t="s">
        <v>33</v>
      </c>
      <c r="O7973" t="s">
        <v>64</v>
      </c>
      <c r="P7973" t="s">
        <v>16814</v>
      </c>
      <c r="Q7973" t="s">
        <v>17188</v>
      </c>
      <c r="R7973" t="s">
        <v>67</v>
      </c>
      <c r="S7973" t="s">
        <v>90</v>
      </c>
      <c r="T7973" t="s">
        <v>80</v>
      </c>
      <c r="U7973" t="s">
        <v>28390</v>
      </c>
      <c r="V7973" t="s">
        <v>28389</v>
      </c>
      <c r="W7973" t="s">
        <v>92</v>
      </c>
    </row>
    <row r="7974" spans="1:23" x14ac:dyDescent="0.2">
      <c r="A7974" t="s">
        <v>57</v>
      </c>
      <c r="B7974" t="s">
        <v>28391</v>
      </c>
      <c r="C7974" t="s">
        <v>19084</v>
      </c>
      <c r="D7974" t="s">
        <v>28392</v>
      </c>
      <c r="E7974" t="s">
        <v>96</v>
      </c>
      <c r="F7974" t="s">
        <v>24810</v>
      </c>
      <c r="G7974" s="2">
        <v>44680</v>
      </c>
      <c r="H7974" s="2">
        <v>44673</v>
      </c>
      <c r="I7974" s="2">
        <v>44719</v>
      </c>
      <c r="J7974" s="19">
        <f t="shared" si="197"/>
        <v>44853</v>
      </c>
      <c r="K7974" s="2">
        <v>44764</v>
      </c>
      <c r="L7974" s="5" t="s">
        <v>6</v>
      </c>
      <c r="M7974" t="s">
        <v>138</v>
      </c>
      <c r="N7974" t="s">
        <v>33</v>
      </c>
      <c r="O7974" t="s">
        <v>64</v>
      </c>
      <c r="P7974" t="s">
        <v>16814</v>
      </c>
      <c r="Q7974" t="s">
        <v>17017</v>
      </c>
      <c r="R7974" t="s">
        <v>67</v>
      </c>
      <c r="S7974" t="s">
        <v>100</v>
      </c>
      <c r="T7974" t="s">
        <v>69</v>
      </c>
      <c r="U7974" t="s">
        <v>28393</v>
      </c>
      <c r="V7974" t="s">
        <v>28394</v>
      </c>
      <c r="W7974" t="s">
        <v>142</v>
      </c>
    </row>
    <row r="7975" spans="1:23" x14ac:dyDescent="0.2">
      <c r="A7975" t="s">
        <v>57</v>
      </c>
      <c r="B7975" t="s">
        <v>28395</v>
      </c>
      <c r="C7975" t="s">
        <v>6773</v>
      </c>
      <c r="D7975" t="s">
        <v>28396</v>
      </c>
      <c r="E7975" t="s">
        <v>107</v>
      </c>
      <c r="F7975" t="s">
        <v>12555</v>
      </c>
      <c r="G7975" s="2">
        <v>44680</v>
      </c>
      <c r="H7975" s="2">
        <v>44680</v>
      </c>
      <c r="I7975" s="2">
        <v>44756</v>
      </c>
      <c r="J7975" s="19">
        <f t="shared" si="197"/>
        <v>44860</v>
      </c>
      <c r="K7975" s="2">
        <v>44771</v>
      </c>
      <c r="L7975" s="5" t="s">
        <v>6</v>
      </c>
      <c r="M7975" t="s">
        <v>63</v>
      </c>
      <c r="N7975" t="s">
        <v>30</v>
      </c>
      <c r="O7975" t="s">
        <v>64</v>
      </c>
      <c r="P7975" t="s">
        <v>16814</v>
      </c>
      <c r="Q7975" t="s">
        <v>22468</v>
      </c>
      <c r="R7975" t="s">
        <v>67</v>
      </c>
      <c r="S7975" t="s">
        <v>90</v>
      </c>
      <c r="T7975" t="s">
        <v>69</v>
      </c>
      <c r="U7975" t="s">
        <v>28397</v>
      </c>
      <c r="V7975" t="s">
        <v>28396</v>
      </c>
      <c r="W7975" t="s">
        <v>71</v>
      </c>
    </row>
    <row r="7976" spans="1:23" x14ac:dyDescent="0.2">
      <c r="A7976" t="s">
        <v>57</v>
      </c>
      <c r="B7976" t="s">
        <v>28398</v>
      </c>
      <c r="C7976" t="s">
        <v>9705</v>
      </c>
      <c r="D7976" t="s">
        <v>28399</v>
      </c>
      <c r="E7976" t="s">
        <v>96</v>
      </c>
      <c r="F7976" t="s">
        <v>15872</v>
      </c>
      <c r="G7976" s="2">
        <v>44680</v>
      </c>
      <c r="H7976" s="2">
        <v>44673</v>
      </c>
      <c r="I7976" s="2">
        <v>44701</v>
      </c>
      <c r="J7976" s="19">
        <f t="shared" si="197"/>
        <v>44853</v>
      </c>
      <c r="K7976" s="2">
        <v>44763</v>
      </c>
      <c r="L7976" s="5" t="s">
        <v>6</v>
      </c>
      <c r="M7976" t="s">
        <v>138</v>
      </c>
      <c r="N7976" t="s">
        <v>30</v>
      </c>
      <c r="O7976" t="s">
        <v>64</v>
      </c>
      <c r="P7976" t="s">
        <v>16814</v>
      </c>
      <c r="Q7976" t="s">
        <v>17017</v>
      </c>
      <c r="R7976" t="s">
        <v>67</v>
      </c>
      <c r="S7976" t="s">
        <v>100</v>
      </c>
      <c r="T7976" t="s">
        <v>69</v>
      </c>
      <c r="U7976" t="s">
        <v>28400</v>
      </c>
      <c r="V7976" t="s">
        <v>28399</v>
      </c>
      <c r="W7976" t="s">
        <v>142</v>
      </c>
    </row>
    <row r="7977" spans="1:23" x14ac:dyDescent="0.2">
      <c r="A7977" t="s">
        <v>57</v>
      </c>
      <c r="B7977" t="s">
        <v>28401</v>
      </c>
      <c r="C7977" t="s">
        <v>19084</v>
      </c>
      <c r="D7977" t="s">
        <v>28402</v>
      </c>
      <c r="E7977" t="s">
        <v>96</v>
      </c>
      <c r="F7977" t="s">
        <v>21092</v>
      </c>
      <c r="G7977" s="2">
        <v>44681</v>
      </c>
      <c r="H7977" s="2">
        <v>44673</v>
      </c>
      <c r="I7977" s="2">
        <v>44719</v>
      </c>
      <c r="J7977" s="19">
        <f t="shared" si="197"/>
        <v>44853</v>
      </c>
      <c r="K7977" s="2">
        <v>44764</v>
      </c>
      <c r="L7977" s="5" t="s">
        <v>6</v>
      </c>
      <c r="M7977" t="s">
        <v>138</v>
      </c>
      <c r="N7977" t="s">
        <v>33</v>
      </c>
      <c r="O7977" t="s">
        <v>64</v>
      </c>
      <c r="P7977" t="s">
        <v>16814</v>
      </c>
      <c r="Q7977" t="s">
        <v>17017</v>
      </c>
      <c r="R7977" t="s">
        <v>67</v>
      </c>
      <c r="S7977" t="s">
        <v>100</v>
      </c>
      <c r="T7977" t="s">
        <v>69</v>
      </c>
      <c r="U7977" t="s">
        <v>28403</v>
      </c>
      <c r="V7977" t="s">
        <v>28404</v>
      </c>
      <c r="W7977" t="s">
        <v>142</v>
      </c>
    </row>
    <row r="7978" spans="1:23" x14ac:dyDescent="0.2">
      <c r="A7978" t="s">
        <v>57</v>
      </c>
      <c r="B7978" t="s">
        <v>28405</v>
      </c>
      <c r="C7978" t="s">
        <v>14352</v>
      </c>
      <c r="D7978" t="s">
        <v>28406</v>
      </c>
      <c r="E7978" t="s">
        <v>107</v>
      </c>
      <c r="F7978" t="s">
        <v>12555</v>
      </c>
      <c r="G7978" s="2">
        <v>44681</v>
      </c>
      <c r="H7978" s="2">
        <v>44681</v>
      </c>
      <c r="I7978" s="2">
        <v>44756</v>
      </c>
      <c r="J7978" s="19">
        <f t="shared" si="197"/>
        <v>44861</v>
      </c>
      <c r="K7978" s="2">
        <v>44772</v>
      </c>
      <c r="L7978" s="5" t="s">
        <v>6</v>
      </c>
      <c r="M7978" t="s">
        <v>63</v>
      </c>
      <c r="N7978" t="s">
        <v>30</v>
      </c>
      <c r="O7978" t="s">
        <v>64</v>
      </c>
      <c r="P7978" t="s">
        <v>16814</v>
      </c>
      <c r="Q7978" t="s">
        <v>22468</v>
      </c>
      <c r="R7978" t="s">
        <v>67</v>
      </c>
      <c r="S7978" t="s">
        <v>90</v>
      </c>
      <c r="T7978" t="s">
        <v>69</v>
      </c>
      <c r="U7978" t="s">
        <v>28407</v>
      </c>
      <c r="V7978" t="s">
        <v>28406</v>
      </c>
      <c r="W7978" t="s">
        <v>71</v>
      </c>
    </row>
    <row r="7979" spans="1:23" x14ac:dyDescent="0.2">
      <c r="A7979" t="s">
        <v>57</v>
      </c>
      <c r="B7979" t="s">
        <v>28408</v>
      </c>
      <c r="C7979" t="s">
        <v>28409</v>
      </c>
      <c r="D7979" t="s">
        <v>28410</v>
      </c>
      <c r="E7979" t="s">
        <v>107</v>
      </c>
      <c r="F7979" t="s">
        <v>7920</v>
      </c>
      <c r="G7979" s="2">
        <v>44683</v>
      </c>
      <c r="H7979" s="2">
        <v>44683</v>
      </c>
      <c r="I7979" s="2">
        <v>44767</v>
      </c>
      <c r="J7979" s="19">
        <f t="shared" si="197"/>
        <v>44863</v>
      </c>
      <c r="K7979" s="2">
        <v>44775</v>
      </c>
      <c r="L7979" s="5" t="s">
        <v>6</v>
      </c>
      <c r="M7979" t="s">
        <v>63</v>
      </c>
      <c r="N7979" t="s">
        <v>33</v>
      </c>
      <c r="O7979" t="s">
        <v>64</v>
      </c>
      <c r="P7979" t="s">
        <v>16814</v>
      </c>
      <c r="Q7979" t="s">
        <v>17095</v>
      </c>
      <c r="R7979" t="s">
        <v>67</v>
      </c>
      <c r="S7979" t="s">
        <v>583</v>
      </c>
      <c r="T7979" t="s">
        <v>80</v>
      </c>
      <c r="U7979" t="s">
        <v>28411</v>
      </c>
      <c r="V7979" t="s">
        <v>28412</v>
      </c>
      <c r="W7979" t="s">
        <v>71</v>
      </c>
    </row>
    <row r="7980" spans="1:23" x14ac:dyDescent="0.2">
      <c r="A7980" t="s">
        <v>57</v>
      </c>
      <c r="B7980" t="s">
        <v>28413</v>
      </c>
      <c r="C7980" t="s">
        <v>28414</v>
      </c>
      <c r="D7980" t="s">
        <v>28415</v>
      </c>
      <c r="E7980" t="s">
        <v>107</v>
      </c>
      <c r="F7980" t="s">
        <v>18909</v>
      </c>
      <c r="G7980" s="2">
        <v>44683</v>
      </c>
      <c r="H7980" s="2">
        <v>44683</v>
      </c>
      <c r="I7980" s="2">
        <v>44691</v>
      </c>
      <c r="J7980" s="19">
        <f t="shared" si="197"/>
        <v>44863</v>
      </c>
      <c r="K7980" s="2">
        <v>44775</v>
      </c>
      <c r="L7980" s="5" t="s">
        <v>6</v>
      </c>
      <c r="M7980" t="s">
        <v>163</v>
      </c>
      <c r="N7980" t="s">
        <v>30</v>
      </c>
      <c r="O7980" t="s">
        <v>64</v>
      </c>
      <c r="P7980" t="s">
        <v>16814</v>
      </c>
      <c r="Q7980" t="s">
        <v>16824</v>
      </c>
      <c r="R7980" t="s">
        <v>67</v>
      </c>
      <c r="S7980" t="s">
        <v>165</v>
      </c>
      <c r="T7980" t="s">
        <v>80</v>
      </c>
      <c r="U7980" t="s">
        <v>28416</v>
      </c>
      <c r="V7980" t="s">
        <v>28415</v>
      </c>
      <c r="W7980" t="s">
        <v>167</v>
      </c>
    </row>
    <row r="7981" spans="1:23" x14ac:dyDescent="0.2">
      <c r="A7981" t="s">
        <v>57</v>
      </c>
      <c r="B7981" t="s">
        <v>28417</v>
      </c>
      <c r="C7981" t="s">
        <v>6241</v>
      </c>
      <c r="D7981" t="s">
        <v>28418</v>
      </c>
      <c r="E7981" t="s">
        <v>136</v>
      </c>
      <c r="F7981" t="s">
        <v>395</v>
      </c>
      <c r="G7981" s="2">
        <v>44683</v>
      </c>
      <c r="H7981" s="2">
        <v>44679</v>
      </c>
      <c r="I7981" s="2">
        <v>44711</v>
      </c>
      <c r="J7981" s="19">
        <f t="shared" si="197"/>
        <v>44859</v>
      </c>
      <c r="K7981" s="2">
        <v>44769</v>
      </c>
      <c r="L7981" s="5" t="s">
        <v>6</v>
      </c>
      <c r="M7981" t="s">
        <v>63</v>
      </c>
      <c r="N7981" t="s">
        <v>30</v>
      </c>
      <c r="O7981" t="s">
        <v>64</v>
      </c>
      <c r="P7981" t="s">
        <v>16814</v>
      </c>
      <c r="Q7981" t="s">
        <v>18675</v>
      </c>
      <c r="R7981" t="s">
        <v>67</v>
      </c>
      <c r="S7981" t="s">
        <v>125</v>
      </c>
      <c r="T7981" t="s">
        <v>69</v>
      </c>
      <c r="U7981" t="s">
        <v>28419</v>
      </c>
      <c r="V7981" t="s">
        <v>28418</v>
      </c>
      <c r="W7981" t="s">
        <v>71</v>
      </c>
    </row>
    <row r="7982" spans="1:23" x14ac:dyDescent="0.2">
      <c r="A7982" t="s">
        <v>57</v>
      </c>
      <c r="B7982" t="s">
        <v>28420</v>
      </c>
      <c r="C7982" t="s">
        <v>24186</v>
      </c>
      <c r="D7982" t="s">
        <v>28421</v>
      </c>
      <c r="E7982" t="s">
        <v>96</v>
      </c>
      <c r="F7982" t="s">
        <v>21087</v>
      </c>
      <c r="G7982" s="2">
        <v>44683</v>
      </c>
      <c r="H7982" s="2">
        <v>44673</v>
      </c>
      <c r="I7982" s="2">
        <v>44743</v>
      </c>
      <c r="J7982" s="19">
        <f t="shared" si="197"/>
        <v>44853</v>
      </c>
      <c r="K7982" s="2">
        <v>44764</v>
      </c>
      <c r="L7982" s="5" t="s">
        <v>6</v>
      </c>
      <c r="M7982" t="s">
        <v>138</v>
      </c>
      <c r="N7982" t="s">
        <v>30</v>
      </c>
      <c r="O7982" t="s">
        <v>64</v>
      </c>
      <c r="P7982" t="s">
        <v>16814</v>
      </c>
      <c r="Q7982" t="s">
        <v>17848</v>
      </c>
      <c r="R7982" t="s">
        <v>67</v>
      </c>
      <c r="S7982" t="s">
        <v>100</v>
      </c>
      <c r="T7982" t="s">
        <v>69</v>
      </c>
      <c r="U7982" t="s">
        <v>28422</v>
      </c>
      <c r="V7982" t="s">
        <v>28421</v>
      </c>
      <c r="W7982" t="s">
        <v>142</v>
      </c>
    </row>
    <row r="7983" spans="1:23" x14ac:dyDescent="0.2">
      <c r="A7983" t="s">
        <v>57</v>
      </c>
      <c r="B7983" t="s">
        <v>28423</v>
      </c>
      <c r="C7983" t="s">
        <v>2144</v>
      </c>
      <c r="D7983" t="s">
        <v>28424</v>
      </c>
      <c r="E7983" t="s">
        <v>115</v>
      </c>
      <c r="F7983" t="s">
        <v>4408</v>
      </c>
      <c r="G7983" s="2">
        <v>44683</v>
      </c>
      <c r="H7983" s="2">
        <v>44665</v>
      </c>
      <c r="I7983" s="2">
        <v>44733</v>
      </c>
      <c r="J7983" s="19">
        <f t="shared" si="197"/>
        <v>44845</v>
      </c>
      <c r="K7983" s="2">
        <v>44756</v>
      </c>
      <c r="L7983" s="5" t="s">
        <v>6</v>
      </c>
      <c r="M7983" t="s">
        <v>269</v>
      </c>
      <c r="N7983" t="s">
        <v>33</v>
      </c>
      <c r="O7983" t="s">
        <v>64</v>
      </c>
      <c r="P7983" t="s">
        <v>16814</v>
      </c>
      <c r="Q7983" t="s">
        <v>18675</v>
      </c>
      <c r="R7983" t="s">
        <v>67</v>
      </c>
      <c r="S7983" t="s">
        <v>271</v>
      </c>
      <c r="T7983" t="s">
        <v>80</v>
      </c>
      <c r="U7983" t="s">
        <v>28425</v>
      </c>
      <c r="V7983" t="s">
        <v>28424</v>
      </c>
      <c r="W7983" t="s">
        <v>274</v>
      </c>
    </row>
    <row r="7984" spans="1:23" x14ac:dyDescent="0.2">
      <c r="A7984" t="s">
        <v>57</v>
      </c>
      <c r="B7984" t="s">
        <v>28426</v>
      </c>
      <c r="C7984" t="s">
        <v>16413</v>
      </c>
      <c r="D7984" t="s">
        <v>28427</v>
      </c>
      <c r="E7984" t="s">
        <v>107</v>
      </c>
      <c r="F7984" t="s">
        <v>6950</v>
      </c>
      <c r="G7984" s="2">
        <v>44683</v>
      </c>
      <c r="H7984" s="2">
        <v>44679</v>
      </c>
      <c r="I7984" s="2">
        <v>44722</v>
      </c>
      <c r="J7984" s="19">
        <f t="shared" si="197"/>
        <v>44859</v>
      </c>
      <c r="K7984" s="2">
        <v>44770</v>
      </c>
      <c r="L7984" s="5" t="s">
        <v>6</v>
      </c>
      <c r="M7984" t="s">
        <v>63</v>
      </c>
      <c r="N7984" t="s">
        <v>30</v>
      </c>
      <c r="O7984" t="s">
        <v>64</v>
      </c>
      <c r="P7984" t="s">
        <v>16814</v>
      </c>
      <c r="Q7984" t="s">
        <v>17188</v>
      </c>
      <c r="R7984" t="s">
        <v>67</v>
      </c>
      <c r="S7984" t="s">
        <v>125</v>
      </c>
      <c r="T7984" t="s">
        <v>69</v>
      </c>
      <c r="U7984" t="s">
        <v>28428</v>
      </c>
      <c r="V7984" t="s">
        <v>28427</v>
      </c>
      <c r="W7984" t="s">
        <v>71</v>
      </c>
    </row>
    <row r="7985" spans="1:23" x14ac:dyDescent="0.2">
      <c r="A7985" t="s">
        <v>57</v>
      </c>
      <c r="B7985" t="s">
        <v>28429</v>
      </c>
      <c r="C7985" t="s">
        <v>28430</v>
      </c>
      <c r="D7985" t="s">
        <v>28431</v>
      </c>
      <c r="E7985" t="s">
        <v>107</v>
      </c>
      <c r="F7985" t="s">
        <v>6858</v>
      </c>
      <c r="G7985" s="2">
        <v>44683</v>
      </c>
      <c r="H7985" s="2">
        <v>44679</v>
      </c>
      <c r="I7985" s="2">
        <v>44756</v>
      </c>
      <c r="J7985" s="19">
        <f t="shared" si="197"/>
        <v>44859</v>
      </c>
      <c r="K7985" s="2">
        <v>44770</v>
      </c>
      <c r="L7985" s="5" t="s">
        <v>6</v>
      </c>
      <c r="M7985" t="s">
        <v>63</v>
      </c>
      <c r="N7985" t="s">
        <v>30</v>
      </c>
      <c r="O7985" t="s">
        <v>64</v>
      </c>
      <c r="P7985" t="s">
        <v>16814</v>
      </c>
      <c r="Q7985" t="s">
        <v>17188</v>
      </c>
      <c r="R7985" t="s">
        <v>67</v>
      </c>
      <c r="S7985" t="s">
        <v>90</v>
      </c>
      <c r="T7985" t="s">
        <v>69</v>
      </c>
      <c r="U7985" t="s">
        <v>28432</v>
      </c>
      <c r="V7985" t="s">
        <v>28431</v>
      </c>
      <c r="W7985" t="s">
        <v>71</v>
      </c>
    </row>
    <row r="7986" spans="1:23" x14ac:dyDescent="0.2">
      <c r="A7986" t="s">
        <v>57</v>
      </c>
      <c r="B7986" t="s">
        <v>28433</v>
      </c>
      <c r="C7986" t="s">
        <v>28434</v>
      </c>
      <c r="D7986" t="s">
        <v>28435</v>
      </c>
      <c r="E7986" t="s">
        <v>136</v>
      </c>
      <c r="F7986" t="s">
        <v>1219</v>
      </c>
      <c r="G7986" s="2">
        <v>44684</v>
      </c>
      <c r="H7986" s="2">
        <v>44679</v>
      </c>
      <c r="I7986" s="2">
        <v>44791</v>
      </c>
      <c r="J7986" s="19">
        <f t="shared" si="197"/>
        <v>44859</v>
      </c>
      <c r="K7986" s="2">
        <v>44770</v>
      </c>
      <c r="L7986" s="5" t="s">
        <v>6</v>
      </c>
      <c r="M7986" t="s">
        <v>269</v>
      </c>
      <c r="N7986" t="s">
        <v>30</v>
      </c>
      <c r="O7986" t="s">
        <v>64</v>
      </c>
      <c r="P7986" t="s">
        <v>16814</v>
      </c>
      <c r="Q7986" t="s">
        <v>16824</v>
      </c>
      <c r="R7986" t="s">
        <v>67</v>
      </c>
      <c r="S7986" t="s">
        <v>430</v>
      </c>
      <c r="T7986" t="s">
        <v>69</v>
      </c>
      <c r="U7986" t="s">
        <v>28436</v>
      </c>
      <c r="V7986" t="s">
        <v>28435</v>
      </c>
      <c r="W7986" t="s">
        <v>274</v>
      </c>
    </row>
    <row r="7987" spans="1:23" x14ac:dyDescent="0.2">
      <c r="A7987" t="s">
        <v>57</v>
      </c>
      <c r="B7987" t="s">
        <v>28437</v>
      </c>
      <c r="C7987" t="s">
        <v>700</v>
      </c>
      <c r="D7987" t="s">
        <v>28438</v>
      </c>
      <c r="E7987" t="s">
        <v>96</v>
      </c>
      <c r="F7987" t="s">
        <v>28439</v>
      </c>
      <c r="G7987" s="2">
        <v>44684</v>
      </c>
      <c r="H7987" s="2">
        <v>44673</v>
      </c>
      <c r="I7987" s="2">
        <v>44717</v>
      </c>
      <c r="J7987" s="19">
        <f t="shared" si="197"/>
        <v>44853</v>
      </c>
      <c r="K7987" s="2">
        <v>44764</v>
      </c>
      <c r="L7987" s="5" t="s">
        <v>6</v>
      </c>
      <c r="M7987" t="s">
        <v>63</v>
      </c>
      <c r="N7987" t="s">
        <v>30</v>
      </c>
      <c r="O7987" t="s">
        <v>64</v>
      </c>
      <c r="P7987" t="s">
        <v>16814</v>
      </c>
      <c r="Q7987" t="s">
        <v>17188</v>
      </c>
      <c r="R7987" t="s">
        <v>67</v>
      </c>
      <c r="S7987" t="s">
        <v>90</v>
      </c>
      <c r="T7987" t="s">
        <v>69</v>
      </c>
      <c r="U7987" t="s">
        <v>28440</v>
      </c>
      <c r="V7987" t="s">
        <v>28438</v>
      </c>
      <c r="W7987" t="s">
        <v>71</v>
      </c>
    </row>
    <row r="7988" spans="1:23" x14ac:dyDescent="0.2">
      <c r="A7988" t="s">
        <v>57</v>
      </c>
      <c r="B7988" t="s">
        <v>28441</v>
      </c>
      <c r="C7988" t="s">
        <v>28442</v>
      </c>
      <c r="D7988" t="s">
        <v>28443</v>
      </c>
      <c r="E7988" t="s">
        <v>107</v>
      </c>
      <c r="F7988" t="s">
        <v>27842</v>
      </c>
      <c r="G7988" s="2">
        <v>44684</v>
      </c>
      <c r="H7988" s="2">
        <v>44684</v>
      </c>
      <c r="I7988" s="2">
        <v>44688</v>
      </c>
      <c r="J7988" s="19">
        <f t="shared" si="197"/>
        <v>44864</v>
      </c>
      <c r="K7988" s="2">
        <v>44776</v>
      </c>
      <c r="L7988" s="5" t="s">
        <v>6</v>
      </c>
      <c r="M7988" t="s">
        <v>12353</v>
      </c>
      <c r="N7988" t="s">
        <v>30</v>
      </c>
      <c r="O7988" t="s">
        <v>64</v>
      </c>
      <c r="P7988" t="s">
        <v>16814</v>
      </c>
      <c r="Q7988" t="s">
        <v>28444</v>
      </c>
      <c r="R7988" t="s">
        <v>12355</v>
      </c>
      <c r="S7988" t="s">
        <v>12356</v>
      </c>
      <c r="T7988" t="s">
        <v>69</v>
      </c>
      <c r="U7988" t="s">
        <v>28445</v>
      </c>
      <c r="V7988" t="s">
        <v>28443</v>
      </c>
      <c r="W7988" t="s">
        <v>12359</v>
      </c>
    </row>
    <row r="7989" spans="1:23" x14ac:dyDescent="0.2">
      <c r="A7989" t="s">
        <v>57</v>
      </c>
      <c r="B7989" t="s">
        <v>28446</v>
      </c>
      <c r="C7989" t="s">
        <v>27718</v>
      </c>
      <c r="D7989" t="s">
        <v>28447</v>
      </c>
      <c r="E7989" t="s">
        <v>107</v>
      </c>
      <c r="F7989" t="s">
        <v>28448</v>
      </c>
      <c r="G7989" s="2">
        <v>44684</v>
      </c>
      <c r="H7989" s="2">
        <v>44680</v>
      </c>
      <c r="I7989" s="2">
        <v>44726</v>
      </c>
      <c r="J7989" s="19">
        <f t="shared" si="197"/>
        <v>44860</v>
      </c>
      <c r="K7989" s="2">
        <v>44771</v>
      </c>
      <c r="L7989" s="5" t="s">
        <v>6</v>
      </c>
      <c r="M7989" t="s">
        <v>63</v>
      </c>
      <c r="N7989" t="s">
        <v>30</v>
      </c>
      <c r="O7989" t="s">
        <v>64</v>
      </c>
      <c r="P7989" t="s">
        <v>16814</v>
      </c>
      <c r="Q7989" t="s">
        <v>20313</v>
      </c>
      <c r="R7989" t="s">
        <v>67</v>
      </c>
      <c r="S7989" t="s">
        <v>6759</v>
      </c>
      <c r="T7989" t="s">
        <v>80</v>
      </c>
      <c r="U7989" t="s">
        <v>28449</v>
      </c>
      <c r="V7989" t="s">
        <v>28447</v>
      </c>
      <c r="W7989" t="s">
        <v>71</v>
      </c>
    </row>
    <row r="7990" spans="1:23" x14ac:dyDescent="0.2">
      <c r="A7990" t="s">
        <v>57</v>
      </c>
      <c r="B7990" t="s">
        <v>28450</v>
      </c>
      <c r="C7990" t="s">
        <v>28451</v>
      </c>
      <c r="D7990" t="s">
        <v>28452</v>
      </c>
      <c r="E7990" t="s">
        <v>61</v>
      </c>
      <c r="F7990" t="s">
        <v>21931</v>
      </c>
      <c r="G7990" s="2">
        <v>44684</v>
      </c>
      <c r="H7990" s="2">
        <v>44684</v>
      </c>
      <c r="I7990" s="2">
        <v>44806</v>
      </c>
      <c r="J7990" s="19">
        <f t="shared" si="197"/>
        <v>44864</v>
      </c>
      <c r="K7990" s="2">
        <v>44776</v>
      </c>
      <c r="L7990" s="5" t="s">
        <v>6</v>
      </c>
      <c r="M7990" t="s">
        <v>63</v>
      </c>
      <c r="N7990" t="s">
        <v>30</v>
      </c>
      <c r="O7990" t="s">
        <v>64</v>
      </c>
      <c r="P7990" t="s">
        <v>16814</v>
      </c>
      <c r="Q7990" t="s">
        <v>17095</v>
      </c>
      <c r="R7990" t="s">
        <v>67</v>
      </c>
      <c r="S7990" t="s">
        <v>90</v>
      </c>
      <c r="T7990" t="s">
        <v>69</v>
      </c>
      <c r="U7990" t="s">
        <v>28453</v>
      </c>
      <c r="V7990" t="s">
        <v>28452</v>
      </c>
      <c r="W7990" t="s">
        <v>71</v>
      </c>
    </row>
    <row r="7991" spans="1:23" x14ac:dyDescent="0.2">
      <c r="A7991" t="s">
        <v>57</v>
      </c>
      <c r="B7991" t="s">
        <v>28454</v>
      </c>
      <c r="C7991" t="s">
        <v>8010</v>
      </c>
      <c r="D7991" t="s">
        <v>28455</v>
      </c>
      <c r="E7991" t="s">
        <v>75</v>
      </c>
      <c r="F7991" t="s">
        <v>28456</v>
      </c>
      <c r="G7991" s="2">
        <v>44684</v>
      </c>
      <c r="H7991" s="2">
        <v>44680</v>
      </c>
      <c r="I7991" s="2">
        <v>44817</v>
      </c>
      <c r="J7991" s="19">
        <f t="shared" si="197"/>
        <v>44860</v>
      </c>
      <c r="K7991" s="2">
        <v>44863</v>
      </c>
      <c r="L7991" s="5" t="s">
        <v>6</v>
      </c>
      <c r="M7991" t="s">
        <v>63</v>
      </c>
      <c r="N7991" t="s">
        <v>33</v>
      </c>
      <c r="O7991" t="s">
        <v>64</v>
      </c>
      <c r="P7991" t="s">
        <v>16814</v>
      </c>
      <c r="Q7991" t="s">
        <v>16871</v>
      </c>
      <c r="R7991" t="s">
        <v>67</v>
      </c>
      <c r="S7991" t="s">
        <v>90</v>
      </c>
      <c r="T7991" t="s">
        <v>69</v>
      </c>
      <c r="U7991" t="s">
        <v>28457</v>
      </c>
      <c r="V7991" t="s">
        <v>28455</v>
      </c>
      <c r="W7991" t="s">
        <v>71</v>
      </c>
    </row>
    <row r="7992" spans="1:23" x14ac:dyDescent="0.2">
      <c r="A7992" t="s">
        <v>57</v>
      </c>
      <c r="B7992" t="s">
        <v>28458</v>
      </c>
      <c r="C7992" t="s">
        <v>28459</v>
      </c>
      <c r="D7992" t="s">
        <v>28460</v>
      </c>
      <c r="E7992" t="s">
        <v>107</v>
      </c>
      <c r="F7992" t="s">
        <v>19018</v>
      </c>
      <c r="G7992" s="2">
        <v>44684</v>
      </c>
      <c r="H7992" s="2">
        <v>44680</v>
      </c>
      <c r="I7992" s="2">
        <v>44734</v>
      </c>
      <c r="J7992" s="19">
        <f t="shared" si="197"/>
        <v>44860</v>
      </c>
      <c r="K7992" s="2">
        <v>44771</v>
      </c>
      <c r="L7992" s="5" t="s">
        <v>6</v>
      </c>
      <c r="M7992" t="s">
        <v>163</v>
      </c>
      <c r="N7992" t="s">
        <v>33</v>
      </c>
      <c r="O7992" t="s">
        <v>64</v>
      </c>
      <c r="P7992" t="s">
        <v>16814</v>
      </c>
      <c r="Q7992" t="s">
        <v>16824</v>
      </c>
      <c r="R7992" t="s">
        <v>67</v>
      </c>
      <c r="S7992" t="s">
        <v>165</v>
      </c>
      <c r="T7992" t="s">
        <v>80</v>
      </c>
      <c r="U7992" t="s">
        <v>28461</v>
      </c>
      <c r="V7992" t="s">
        <v>28460</v>
      </c>
      <c r="W7992" t="s">
        <v>167</v>
      </c>
    </row>
    <row r="7993" spans="1:23" x14ac:dyDescent="0.2">
      <c r="A7993" t="s">
        <v>57</v>
      </c>
      <c r="B7993" t="s">
        <v>28462</v>
      </c>
      <c r="C7993" t="s">
        <v>28463</v>
      </c>
      <c r="D7993" t="s">
        <v>28464</v>
      </c>
      <c r="E7993" t="s">
        <v>136</v>
      </c>
      <c r="F7993" t="s">
        <v>12802</v>
      </c>
      <c r="G7993" s="2">
        <v>44685</v>
      </c>
      <c r="H7993" s="2">
        <v>44685</v>
      </c>
      <c r="I7993" s="2">
        <v>44796</v>
      </c>
      <c r="J7993" s="19">
        <f t="shared" si="197"/>
        <v>44865</v>
      </c>
      <c r="K7993" s="2">
        <v>44777</v>
      </c>
      <c r="L7993" s="5" t="s">
        <v>6</v>
      </c>
      <c r="M7993" t="s">
        <v>88</v>
      </c>
      <c r="N7993" t="s">
        <v>33</v>
      </c>
      <c r="O7993" t="s">
        <v>64</v>
      </c>
      <c r="P7993" t="s">
        <v>16814</v>
      </c>
      <c r="Q7993" t="s">
        <v>17095</v>
      </c>
      <c r="R7993" t="s">
        <v>67</v>
      </c>
      <c r="S7993" t="s">
        <v>90</v>
      </c>
      <c r="T7993" t="s">
        <v>80</v>
      </c>
      <c r="U7993" t="s">
        <v>28465</v>
      </c>
      <c r="V7993" t="s">
        <v>28464</v>
      </c>
      <c r="W7993" t="s">
        <v>92</v>
      </c>
    </row>
    <row r="7994" spans="1:23" x14ac:dyDescent="0.2">
      <c r="A7994" t="s">
        <v>57</v>
      </c>
      <c r="B7994" t="s">
        <v>28466</v>
      </c>
      <c r="C7994" t="s">
        <v>28467</v>
      </c>
      <c r="D7994" t="s">
        <v>28468</v>
      </c>
      <c r="E7994" t="s">
        <v>107</v>
      </c>
      <c r="F7994" t="s">
        <v>28448</v>
      </c>
      <c r="G7994" s="2">
        <v>44685</v>
      </c>
      <c r="H7994" s="2">
        <v>44680</v>
      </c>
      <c r="I7994" s="2">
        <v>44734</v>
      </c>
      <c r="J7994" s="19">
        <f t="shared" si="197"/>
        <v>44860</v>
      </c>
      <c r="K7994" s="2">
        <v>44771</v>
      </c>
      <c r="L7994" s="5" t="s">
        <v>6</v>
      </c>
      <c r="M7994" t="s">
        <v>63</v>
      </c>
      <c r="N7994" t="s">
        <v>30</v>
      </c>
      <c r="O7994" t="s">
        <v>64</v>
      </c>
      <c r="P7994" t="s">
        <v>16814</v>
      </c>
      <c r="Q7994" t="s">
        <v>17017</v>
      </c>
      <c r="R7994" t="s">
        <v>67</v>
      </c>
      <c r="S7994" t="s">
        <v>6759</v>
      </c>
      <c r="T7994" t="s">
        <v>80</v>
      </c>
      <c r="U7994" t="s">
        <v>28469</v>
      </c>
      <c r="V7994" t="s">
        <v>28468</v>
      </c>
      <c r="W7994" t="s">
        <v>71</v>
      </c>
    </row>
    <row r="7995" spans="1:23" x14ac:dyDescent="0.2">
      <c r="A7995" t="s">
        <v>57</v>
      </c>
      <c r="B7995" t="s">
        <v>28470</v>
      </c>
      <c r="C7995" t="s">
        <v>9407</v>
      </c>
      <c r="D7995" t="s">
        <v>28471</v>
      </c>
      <c r="E7995" t="s">
        <v>61</v>
      </c>
      <c r="F7995" t="s">
        <v>17380</v>
      </c>
      <c r="G7995" s="2">
        <v>44685</v>
      </c>
      <c r="H7995" s="2">
        <v>44671</v>
      </c>
      <c r="I7995" s="2">
        <v>44781</v>
      </c>
      <c r="J7995" s="19">
        <f t="shared" si="197"/>
        <v>44851</v>
      </c>
      <c r="K7995" s="2">
        <v>44762</v>
      </c>
      <c r="L7995" s="5" t="s">
        <v>6</v>
      </c>
      <c r="M7995" t="s">
        <v>63</v>
      </c>
      <c r="N7995" t="s">
        <v>33</v>
      </c>
      <c r="O7995" t="s">
        <v>64</v>
      </c>
      <c r="P7995" t="s">
        <v>16814</v>
      </c>
      <c r="Q7995" t="s">
        <v>16824</v>
      </c>
      <c r="R7995" t="s">
        <v>67</v>
      </c>
      <c r="S7995" t="s">
        <v>583</v>
      </c>
      <c r="T7995" t="s">
        <v>80</v>
      </c>
      <c r="U7995" t="s">
        <v>28472</v>
      </c>
      <c r="V7995" t="s">
        <v>28471</v>
      </c>
      <c r="W7995" t="s">
        <v>71</v>
      </c>
    </row>
    <row r="7996" spans="1:23" x14ac:dyDescent="0.2">
      <c r="A7996" t="s">
        <v>57</v>
      </c>
      <c r="B7996" t="s">
        <v>28473</v>
      </c>
      <c r="C7996" t="s">
        <v>22530</v>
      </c>
      <c r="D7996" t="s">
        <v>28474</v>
      </c>
      <c r="E7996" t="s">
        <v>107</v>
      </c>
      <c r="F7996" t="s">
        <v>9227</v>
      </c>
      <c r="G7996" s="2">
        <v>44687</v>
      </c>
      <c r="H7996" s="2">
        <v>44683</v>
      </c>
      <c r="I7996" s="2">
        <v>44797</v>
      </c>
      <c r="J7996" s="19">
        <f t="shared" si="197"/>
        <v>44863</v>
      </c>
      <c r="K7996" s="2">
        <v>44775</v>
      </c>
      <c r="L7996" s="5" t="s">
        <v>6</v>
      </c>
      <c r="M7996" t="s">
        <v>63</v>
      </c>
      <c r="N7996" t="s">
        <v>30</v>
      </c>
      <c r="O7996" t="s">
        <v>64</v>
      </c>
      <c r="P7996" t="s">
        <v>16814</v>
      </c>
      <c r="Q7996" t="s">
        <v>17188</v>
      </c>
      <c r="R7996" t="s">
        <v>67</v>
      </c>
      <c r="S7996" t="s">
        <v>90</v>
      </c>
      <c r="T7996" t="s">
        <v>69</v>
      </c>
      <c r="U7996" t="s">
        <v>28475</v>
      </c>
      <c r="V7996" t="s">
        <v>28474</v>
      </c>
      <c r="W7996" t="s">
        <v>71</v>
      </c>
    </row>
    <row r="7997" spans="1:23" x14ac:dyDescent="0.2">
      <c r="A7997" t="s">
        <v>57</v>
      </c>
      <c r="B7997" t="s">
        <v>28476</v>
      </c>
      <c r="C7997" t="s">
        <v>19296</v>
      </c>
      <c r="D7997" t="s">
        <v>28477</v>
      </c>
      <c r="E7997" t="s">
        <v>61</v>
      </c>
      <c r="F7997" t="s">
        <v>28478</v>
      </c>
      <c r="G7997" s="2">
        <v>44687</v>
      </c>
      <c r="H7997" s="2">
        <v>44687</v>
      </c>
      <c r="I7997" s="2">
        <v>44764</v>
      </c>
      <c r="J7997" s="19">
        <f t="shared" si="197"/>
        <v>44867</v>
      </c>
      <c r="K7997" s="2">
        <v>44779</v>
      </c>
      <c r="L7997" s="5" t="s">
        <v>6</v>
      </c>
      <c r="M7997" t="s">
        <v>63</v>
      </c>
      <c r="N7997" t="s">
        <v>30</v>
      </c>
      <c r="O7997" t="s">
        <v>64</v>
      </c>
      <c r="P7997" t="s">
        <v>16814</v>
      </c>
      <c r="Q7997" t="s">
        <v>17095</v>
      </c>
      <c r="R7997" t="s">
        <v>67</v>
      </c>
      <c r="S7997" t="s">
        <v>90</v>
      </c>
      <c r="T7997" t="s">
        <v>69</v>
      </c>
      <c r="U7997" t="s">
        <v>28479</v>
      </c>
      <c r="V7997" t="s">
        <v>28477</v>
      </c>
      <c r="W7997" t="s">
        <v>71</v>
      </c>
    </row>
    <row r="7998" spans="1:23" x14ac:dyDescent="0.2">
      <c r="A7998" t="s">
        <v>57</v>
      </c>
      <c r="B7998" t="s">
        <v>28480</v>
      </c>
      <c r="C7998" t="s">
        <v>4361</v>
      </c>
      <c r="D7998" t="s">
        <v>28481</v>
      </c>
      <c r="E7998" t="s">
        <v>115</v>
      </c>
      <c r="F7998" t="s">
        <v>5976</v>
      </c>
      <c r="G7998" s="2">
        <v>44690</v>
      </c>
      <c r="H7998" s="2">
        <v>44670</v>
      </c>
      <c r="I7998" s="2">
        <v>44748</v>
      </c>
      <c r="J7998" s="19">
        <f t="shared" si="197"/>
        <v>44850</v>
      </c>
      <c r="K7998" s="2">
        <v>44761</v>
      </c>
      <c r="L7998" s="5" t="s">
        <v>6</v>
      </c>
      <c r="M7998" t="s">
        <v>98</v>
      </c>
      <c r="N7998" t="s">
        <v>30</v>
      </c>
      <c r="O7998" t="s">
        <v>64</v>
      </c>
      <c r="P7998" t="s">
        <v>16814</v>
      </c>
      <c r="Q7998" t="s">
        <v>17192</v>
      </c>
      <c r="R7998" t="s">
        <v>67</v>
      </c>
      <c r="S7998" t="s">
        <v>100</v>
      </c>
      <c r="T7998" t="s">
        <v>80</v>
      </c>
      <c r="U7998" t="s">
        <v>28482</v>
      </c>
      <c r="V7998" t="s">
        <v>28481</v>
      </c>
      <c r="W7998" t="s">
        <v>103</v>
      </c>
    </row>
    <row r="7999" spans="1:23" x14ac:dyDescent="0.2">
      <c r="A7999" t="s">
        <v>57</v>
      </c>
      <c r="B7999" t="s">
        <v>28483</v>
      </c>
      <c r="C7999" t="s">
        <v>28484</v>
      </c>
      <c r="D7999" t="s">
        <v>28485</v>
      </c>
      <c r="E7999" t="s">
        <v>107</v>
      </c>
      <c r="F7999" t="s">
        <v>8437</v>
      </c>
      <c r="G7999" s="2">
        <v>44690</v>
      </c>
      <c r="H7999" s="2">
        <v>44672</v>
      </c>
      <c r="I7999" s="2">
        <v>44729</v>
      </c>
      <c r="J7999" s="19">
        <f t="shared" si="197"/>
        <v>44852</v>
      </c>
      <c r="K7999" s="2">
        <v>44762</v>
      </c>
      <c r="L7999" s="5" t="s">
        <v>6</v>
      </c>
      <c r="M7999" t="s">
        <v>63</v>
      </c>
      <c r="N7999" t="s">
        <v>30</v>
      </c>
      <c r="O7999" t="s">
        <v>64</v>
      </c>
      <c r="P7999" t="s">
        <v>16814</v>
      </c>
      <c r="Q7999" t="s">
        <v>16871</v>
      </c>
      <c r="R7999" t="s">
        <v>67</v>
      </c>
      <c r="S7999" t="s">
        <v>536</v>
      </c>
      <c r="T7999" t="s">
        <v>69</v>
      </c>
      <c r="U7999" t="s">
        <v>28486</v>
      </c>
      <c r="V7999" t="s">
        <v>28485</v>
      </c>
      <c r="W7999" t="s">
        <v>71</v>
      </c>
    </row>
    <row r="8000" spans="1:23" x14ac:dyDescent="0.2">
      <c r="A8000" t="s">
        <v>57</v>
      </c>
      <c r="B8000" t="s">
        <v>28487</v>
      </c>
      <c r="C8000" t="s">
        <v>28488</v>
      </c>
      <c r="D8000" t="s">
        <v>28489</v>
      </c>
      <c r="E8000" t="s">
        <v>86</v>
      </c>
      <c r="F8000" t="s">
        <v>16930</v>
      </c>
      <c r="G8000" s="2">
        <v>44691</v>
      </c>
      <c r="H8000" s="2">
        <v>44684</v>
      </c>
      <c r="I8000" s="2">
        <v>44803</v>
      </c>
      <c r="J8000" s="19">
        <f t="shared" si="197"/>
        <v>44864</v>
      </c>
      <c r="K8000" s="2">
        <v>44776</v>
      </c>
      <c r="L8000" s="5" t="s">
        <v>6</v>
      </c>
      <c r="M8000" t="s">
        <v>98</v>
      </c>
      <c r="N8000" t="s">
        <v>30</v>
      </c>
      <c r="O8000" t="s">
        <v>64</v>
      </c>
      <c r="P8000" t="s">
        <v>16814</v>
      </c>
      <c r="Q8000" t="s">
        <v>17480</v>
      </c>
      <c r="R8000" t="s">
        <v>67</v>
      </c>
      <c r="S8000" t="s">
        <v>100</v>
      </c>
      <c r="T8000" t="s">
        <v>80</v>
      </c>
      <c r="U8000" t="s">
        <v>28490</v>
      </c>
      <c r="V8000" t="s">
        <v>28489</v>
      </c>
      <c r="W8000" t="s">
        <v>103</v>
      </c>
    </row>
    <row r="8001" spans="1:23" x14ac:dyDescent="0.2">
      <c r="A8001" t="s">
        <v>57</v>
      </c>
      <c r="B8001" t="s">
        <v>28491</v>
      </c>
      <c r="C8001" t="s">
        <v>28492</v>
      </c>
      <c r="D8001" t="s">
        <v>28493</v>
      </c>
      <c r="E8001" t="s">
        <v>136</v>
      </c>
      <c r="F8001" t="s">
        <v>28494</v>
      </c>
      <c r="G8001" s="2">
        <v>44691</v>
      </c>
      <c r="H8001" s="2">
        <v>44691</v>
      </c>
      <c r="I8001" s="2">
        <v>44714</v>
      </c>
      <c r="J8001" s="19">
        <f t="shared" si="197"/>
        <v>44871</v>
      </c>
      <c r="K8001" s="2">
        <v>44783</v>
      </c>
      <c r="L8001" s="5" t="s">
        <v>6</v>
      </c>
      <c r="M8001" t="s">
        <v>28261</v>
      </c>
      <c r="N8001" t="s">
        <v>30</v>
      </c>
      <c r="O8001" t="s">
        <v>64</v>
      </c>
      <c r="P8001" t="s">
        <v>16814</v>
      </c>
      <c r="Q8001" t="s">
        <v>16931</v>
      </c>
      <c r="R8001" t="s">
        <v>28263</v>
      </c>
      <c r="S8001" t="s">
        <v>27279</v>
      </c>
      <c r="T8001" t="s">
        <v>28264</v>
      </c>
      <c r="U8001" t="s">
        <v>299</v>
      </c>
      <c r="V8001" t="s">
        <v>299</v>
      </c>
      <c r="W8001" t="s">
        <v>299</v>
      </c>
    </row>
    <row r="8002" spans="1:23" x14ac:dyDescent="0.2">
      <c r="A8002" t="s">
        <v>57</v>
      </c>
      <c r="B8002" t="s">
        <v>28495</v>
      </c>
      <c r="C8002" t="s">
        <v>28496</v>
      </c>
      <c r="D8002" t="s">
        <v>28497</v>
      </c>
      <c r="E8002" t="s">
        <v>136</v>
      </c>
      <c r="F8002" t="s">
        <v>28494</v>
      </c>
      <c r="G8002" s="2">
        <v>44691</v>
      </c>
      <c r="H8002" s="2">
        <v>44691</v>
      </c>
      <c r="I8002" s="2">
        <v>44714</v>
      </c>
      <c r="J8002" s="19">
        <f t="shared" si="197"/>
        <v>44871</v>
      </c>
      <c r="K8002" s="2">
        <v>44783</v>
      </c>
      <c r="L8002" s="5" t="s">
        <v>6</v>
      </c>
      <c r="M8002" t="s">
        <v>28261</v>
      </c>
      <c r="N8002" t="s">
        <v>30</v>
      </c>
      <c r="O8002" t="s">
        <v>64</v>
      </c>
      <c r="P8002" t="s">
        <v>16814</v>
      </c>
      <c r="Q8002" t="s">
        <v>16931</v>
      </c>
      <c r="R8002" t="s">
        <v>28263</v>
      </c>
      <c r="S8002" t="s">
        <v>27279</v>
      </c>
      <c r="T8002" t="s">
        <v>28264</v>
      </c>
      <c r="U8002" t="s">
        <v>299</v>
      </c>
      <c r="V8002" t="s">
        <v>299</v>
      </c>
      <c r="W8002" t="s">
        <v>299</v>
      </c>
    </row>
    <row r="8003" spans="1:23" x14ac:dyDescent="0.2">
      <c r="A8003" t="s">
        <v>57</v>
      </c>
      <c r="B8003" t="s">
        <v>28498</v>
      </c>
      <c r="C8003" t="s">
        <v>28499</v>
      </c>
      <c r="D8003" t="s">
        <v>28500</v>
      </c>
      <c r="E8003" t="s">
        <v>136</v>
      </c>
      <c r="F8003" t="s">
        <v>28494</v>
      </c>
      <c r="G8003" s="2">
        <v>44691</v>
      </c>
      <c r="H8003" s="2">
        <v>44691</v>
      </c>
      <c r="I8003" s="2">
        <v>44714</v>
      </c>
      <c r="J8003" s="19">
        <f t="shared" si="197"/>
        <v>44871</v>
      </c>
      <c r="K8003" s="2">
        <v>44783</v>
      </c>
      <c r="L8003" s="5" t="s">
        <v>6</v>
      </c>
      <c r="M8003" t="s">
        <v>28261</v>
      </c>
      <c r="N8003" t="s">
        <v>30</v>
      </c>
      <c r="O8003" t="s">
        <v>64</v>
      </c>
      <c r="P8003" t="s">
        <v>16814</v>
      </c>
      <c r="Q8003" t="s">
        <v>16931</v>
      </c>
      <c r="R8003" t="s">
        <v>28263</v>
      </c>
      <c r="S8003" t="s">
        <v>27279</v>
      </c>
      <c r="T8003" t="s">
        <v>28264</v>
      </c>
      <c r="U8003" t="s">
        <v>299</v>
      </c>
      <c r="V8003" t="s">
        <v>299</v>
      </c>
      <c r="W8003" t="s">
        <v>299</v>
      </c>
    </row>
    <row r="8004" spans="1:23" x14ac:dyDescent="0.2">
      <c r="A8004" t="s">
        <v>57</v>
      </c>
      <c r="B8004" t="s">
        <v>28501</v>
      </c>
      <c r="C8004" t="s">
        <v>28502</v>
      </c>
      <c r="D8004" t="s">
        <v>28503</v>
      </c>
      <c r="E8004" t="s">
        <v>136</v>
      </c>
      <c r="F8004" t="s">
        <v>28494</v>
      </c>
      <c r="G8004" s="2">
        <v>44691</v>
      </c>
      <c r="H8004" s="2">
        <v>44691</v>
      </c>
      <c r="I8004" s="2">
        <v>44714</v>
      </c>
      <c r="J8004" s="19">
        <f t="shared" ref="J8004:J8067" si="198">H8004+180</f>
        <v>44871</v>
      </c>
      <c r="K8004" s="2">
        <v>44783</v>
      </c>
      <c r="L8004" s="5" t="s">
        <v>6</v>
      </c>
      <c r="M8004" t="s">
        <v>28261</v>
      </c>
      <c r="N8004" t="s">
        <v>30</v>
      </c>
      <c r="O8004" t="s">
        <v>64</v>
      </c>
      <c r="P8004" t="s">
        <v>16814</v>
      </c>
      <c r="Q8004" t="s">
        <v>16931</v>
      </c>
      <c r="R8004" t="s">
        <v>28263</v>
      </c>
      <c r="S8004" t="s">
        <v>27279</v>
      </c>
      <c r="T8004" t="s">
        <v>28264</v>
      </c>
      <c r="U8004" t="s">
        <v>299</v>
      </c>
      <c r="V8004" t="s">
        <v>299</v>
      </c>
      <c r="W8004" t="s">
        <v>299</v>
      </c>
    </row>
    <row r="8005" spans="1:23" x14ac:dyDescent="0.2">
      <c r="A8005" t="s">
        <v>57</v>
      </c>
      <c r="B8005" t="s">
        <v>28504</v>
      </c>
      <c r="C8005" t="s">
        <v>28505</v>
      </c>
      <c r="D8005" t="s">
        <v>28506</v>
      </c>
      <c r="E8005" t="s">
        <v>136</v>
      </c>
      <c r="F8005" t="s">
        <v>28494</v>
      </c>
      <c r="G8005" s="2">
        <v>44691</v>
      </c>
      <c r="H8005" s="2">
        <v>44691</v>
      </c>
      <c r="I8005" s="2">
        <v>44714</v>
      </c>
      <c r="J8005" s="19">
        <f t="shared" si="198"/>
        <v>44871</v>
      </c>
      <c r="K8005" s="2">
        <v>44783</v>
      </c>
      <c r="L8005" s="5" t="s">
        <v>6</v>
      </c>
      <c r="M8005" t="s">
        <v>28261</v>
      </c>
      <c r="N8005" t="s">
        <v>30</v>
      </c>
      <c r="O8005" t="s">
        <v>64</v>
      </c>
      <c r="P8005" t="s">
        <v>16814</v>
      </c>
      <c r="Q8005" t="s">
        <v>16931</v>
      </c>
      <c r="R8005" t="s">
        <v>28263</v>
      </c>
      <c r="S8005" t="s">
        <v>27279</v>
      </c>
      <c r="T8005" t="s">
        <v>28264</v>
      </c>
      <c r="U8005" t="s">
        <v>299</v>
      </c>
      <c r="V8005" t="s">
        <v>299</v>
      </c>
      <c r="W8005" t="s">
        <v>299</v>
      </c>
    </row>
    <row r="8006" spans="1:23" x14ac:dyDescent="0.2">
      <c r="A8006" t="s">
        <v>57</v>
      </c>
      <c r="B8006" t="s">
        <v>28507</v>
      </c>
      <c r="C8006" t="s">
        <v>28508</v>
      </c>
      <c r="D8006" t="s">
        <v>28509</v>
      </c>
      <c r="E8006" t="s">
        <v>136</v>
      </c>
      <c r="F8006" t="s">
        <v>28494</v>
      </c>
      <c r="G8006" s="2">
        <v>44692</v>
      </c>
      <c r="H8006" s="2">
        <v>44692</v>
      </c>
      <c r="I8006" s="2">
        <v>44714</v>
      </c>
      <c r="J8006" s="19">
        <f t="shared" si="198"/>
        <v>44872</v>
      </c>
      <c r="K8006" s="2">
        <v>44784</v>
      </c>
      <c r="L8006" s="5" t="s">
        <v>6</v>
      </c>
      <c r="M8006" t="s">
        <v>28261</v>
      </c>
      <c r="N8006" t="s">
        <v>30</v>
      </c>
      <c r="O8006" t="s">
        <v>64</v>
      </c>
      <c r="P8006" t="s">
        <v>16814</v>
      </c>
      <c r="Q8006" t="s">
        <v>16931</v>
      </c>
      <c r="R8006" t="s">
        <v>28263</v>
      </c>
      <c r="S8006" t="s">
        <v>27279</v>
      </c>
      <c r="T8006" t="s">
        <v>28264</v>
      </c>
      <c r="U8006" t="s">
        <v>299</v>
      </c>
      <c r="V8006" t="s">
        <v>299</v>
      </c>
      <c r="W8006" t="s">
        <v>299</v>
      </c>
    </row>
    <row r="8007" spans="1:23" x14ac:dyDescent="0.2">
      <c r="A8007" t="s">
        <v>57</v>
      </c>
      <c r="B8007" t="s">
        <v>28510</v>
      </c>
      <c r="C8007" t="s">
        <v>28511</v>
      </c>
      <c r="D8007" t="s">
        <v>28512</v>
      </c>
      <c r="E8007" t="s">
        <v>136</v>
      </c>
      <c r="F8007" t="s">
        <v>28494</v>
      </c>
      <c r="G8007" s="2">
        <v>44692</v>
      </c>
      <c r="H8007" s="2">
        <v>44692</v>
      </c>
      <c r="I8007" s="2">
        <v>44714</v>
      </c>
      <c r="J8007" s="19">
        <f t="shared" si="198"/>
        <v>44872</v>
      </c>
      <c r="K8007" s="2">
        <v>44784</v>
      </c>
      <c r="L8007" s="5" t="s">
        <v>6</v>
      </c>
      <c r="M8007" t="s">
        <v>28261</v>
      </c>
      <c r="N8007" t="s">
        <v>30</v>
      </c>
      <c r="O8007" t="s">
        <v>64</v>
      </c>
      <c r="P8007" t="s">
        <v>16814</v>
      </c>
      <c r="Q8007" t="s">
        <v>16931</v>
      </c>
      <c r="R8007" t="s">
        <v>28263</v>
      </c>
      <c r="S8007" t="s">
        <v>27279</v>
      </c>
      <c r="T8007" t="s">
        <v>28264</v>
      </c>
      <c r="U8007" t="s">
        <v>299</v>
      </c>
      <c r="V8007" t="s">
        <v>299</v>
      </c>
      <c r="W8007" t="s">
        <v>299</v>
      </c>
    </row>
    <row r="8008" spans="1:23" x14ac:dyDescent="0.2">
      <c r="A8008" t="s">
        <v>57</v>
      </c>
      <c r="B8008" t="s">
        <v>28513</v>
      </c>
      <c r="C8008" t="s">
        <v>28514</v>
      </c>
      <c r="D8008" t="s">
        <v>28515</v>
      </c>
      <c r="E8008" t="s">
        <v>136</v>
      </c>
      <c r="F8008" t="s">
        <v>28494</v>
      </c>
      <c r="G8008" s="2">
        <v>44692</v>
      </c>
      <c r="H8008" s="2">
        <v>44692</v>
      </c>
      <c r="I8008" s="2">
        <v>44714</v>
      </c>
      <c r="J8008" s="19">
        <f t="shared" si="198"/>
        <v>44872</v>
      </c>
      <c r="K8008" s="2">
        <v>44784</v>
      </c>
      <c r="L8008" s="5" t="s">
        <v>6</v>
      </c>
      <c r="M8008" t="s">
        <v>28261</v>
      </c>
      <c r="N8008" t="s">
        <v>30</v>
      </c>
      <c r="O8008" t="s">
        <v>64</v>
      </c>
      <c r="P8008" t="s">
        <v>16814</v>
      </c>
      <c r="Q8008" t="s">
        <v>16931</v>
      </c>
      <c r="R8008" t="s">
        <v>28263</v>
      </c>
      <c r="S8008" t="s">
        <v>27279</v>
      </c>
      <c r="T8008" t="s">
        <v>28264</v>
      </c>
      <c r="U8008" t="s">
        <v>299</v>
      </c>
      <c r="V8008" t="s">
        <v>299</v>
      </c>
      <c r="W8008" t="s">
        <v>299</v>
      </c>
    </row>
    <row r="8009" spans="1:23" x14ac:dyDescent="0.2">
      <c r="A8009" t="s">
        <v>57</v>
      </c>
      <c r="B8009" t="s">
        <v>28516</v>
      </c>
      <c r="C8009" t="s">
        <v>28517</v>
      </c>
      <c r="D8009" t="s">
        <v>28518</v>
      </c>
      <c r="E8009" t="s">
        <v>136</v>
      </c>
      <c r="F8009" t="s">
        <v>28494</v>
      </c>
      <c r="G8009" s="2">
        <v>44692</v>
      </c>
      <c r="H8009" s="2">
        <v>44692</v>
      </c>
      <c r="I8009" s="2">
        <v>44714</v>
      </c>
      <c r="J8009" s="19">
        <f t="shared" si="198"/>
        <v>44872</v>
      </c>
      <c r="K8009" s="2">
        <v>44784</v>
      </c>
      <c r="L8009" s="5" t="s">
        <v>6</v>
      </c>
      <c r="M8009" t="s">
        <v>28261</v>
      </c>
      <c r="N8009" t="s">
        <v>30</v>
      </c>
      <c r="O8009" t="s">
        <v>64</v>
      </c>
      <c r="P8009" t="s">
        <v>16814</v>
      </c>
      <c r="Q8009" t="s">
        <v>16931</v>
      </c>
      <c r="R8009" t="s">
        <v>28263</v>
      </c>
      <c r="S8009" t="s">
        <v>27279</v>
      </c>
      <c r="T8009" t="s">
        <v>28264</v>
      </c>
      <c r="U8009" t="s">
        <v>299</v>
      </c>
      <c r="V8009" t="s">
        <v>299</v>
      </c>
      <c r="W8009" t="s">
        <v>299</v>
      </c>
    </row>
    <row r="8010" spans="1:23" x14ac:dyDescent="0.2">
      <c r="A8010" t="s">
        <v>57</v>
      </c>
      <c r="B8010" t="s">
        <v>28519</v>
      </c>
      <c r="C8010" t="s">
        <v>28520</v>
      </c>
      <c r="D8010" t="s">
        <v>28521</v>
      </c>
      <c r="E8010" t="s">
        <v>136</v>
      </c>
      <c r="F8010" t="s">
        <v>28494</v>
      </c>
      <c r="G8010" s="2">
        <v>44692</v>
      </c>
      <c r="H8010" s="2">
        <v>44692</v>
      </c>
      <c r="I8010" s="2">
        <v>44737</v>
      </c>
      <c r="J8010" s="19">
        <f t="shared" si="198"/>
        <v>44872</v>
      </c>
      <c r="K8010" s="2">
        <v>44784</v>
      </c>
      <c r="L8010" s="5" t="s">
        <v>6</v>
      </c>
      <c r="M8010" t="s">
        <v>28261</v>
      </c>
      <c r="N8010" t="s">
        <v>30</v>
      </c>
      <c r="O8010" t="s">
        <v>64</v>
      </c>
      <c r="P8010" t="s">
        <v>16814</v>
      </c>
      <c r="Q8010" t="s">
        <v>16931</v>
      </c>
      <c r="R8010" t="s">
        <v>28263</v>
      </c>
      <c r="S8010" t="s">
        <v>27279</v>
      </c>
      <c r="T8010" t="s">
        <v>28264</v>
      </c>
      <c r="U8010" t="s">
        <v>299</v>
      </c>
      <c r="V8010" t="s">
        <v>299</v>
      </c>
      <c r="W8010" t="s">
        <v>299</v>
      </c>
    </row>
    <row r="8011" spans="1:23" x14ac:dyDescent="0.2">
      <c r="A8011" t="s">
        <v>57</v>
      </c>
      <c r="B8011" t="s">
        <v>28522</v>
      </c>
      <c r="C8011" t="s">
        <v>28523</v>
      </c>
      <c r="D8011" t="s">
        <v>28524</v>
      </c>
      <c r="E8011" t="s">
        <v>136</v>
      </c>
      <c r="F8011" t="s">
        <v>28494</v>
      </c>
      <c r="G8011" s="2">
        <v>44692</v>
      </c>
      <c r="H8011" s="2">
        <v>44692</v>
      </c>
      <c r="I8011" s="2">
        <v>44737</v>
      </c>
      <c r="J8011" s="19">
        <f t="shared" si="198"/>
        <v>44872</v>
      </c>
      <c r="K8011" s="2">
        <v>44784</v>
      </c>
      <c r="L8011" s="5" t="s">
        <v>6</v>
      </c>
      <c r="M8011" t="s">
        <v>28261</v>
      </c>
      <c r="N8011" t="s">
        <v>30</v>
      </c>
      <c r="O8011" t="s">
        <v>64</v>
      </c>
      <c r="P8011" t="s">
        <v>16814</v>
      </c>
      <c r="Q8011" t="s">
        <v>16931</v>
      </c>
      <c r="R8011" t="s">
        <v>28263</v>
      </c>
      <c r="S8011" t="s">
        <v>27279</v>
      </c>
      <c r="T8011" t="s">
        <v>28264</v>
      </c>
      <c r="U8011" t="s">
        <v>299</v>
      </c>
      <c r="V8011" t="s">
        <v>299</v>
      </c>
      <c r="W8011" t="s">
        <v>299</v>
      </c>
    </row>
    <row r="8012" spans="1:23" x14ac:dyDescent="0.2">
      <c r="A8012" t="s">
        <v>57</v>
      </c>
      <c r="B8012" t="s">
        <v>28525</v>
      </c>
      <c r="C8012" t="s">
        <v>700</v>
      </c>
      <c r="D8012" t="s">
        <v>28526</v>
      </c>
      <c r="E8012" t="s">
        <v>107</v>
      </c>
      <c r="F8012" t="s">
        <v>493</v>
      </c>
      <c r="G8012" s="2">
        <v>44692</v>
      </c>
      <c r="H8012" s="2">
        <v>44673</v>
      </c>
      <c r="I8012" s="2">
        <v>44760</v>
      </c>
      <c r="J8012" s="19">
        <f t="shared" si="198"/>
        <v>44853</v>
      </c>
      <c r="K8012" s="2">
        <v>44764</v>
      </c>
      <c r="L8012" s="5" t="s">
        <v>6</v>
      </c>
      <c r="M8012" t="s">
        <v>63</v>
      </c>
      <c r="N8012" t="s">
        <v>30</v>
      </c>
      <c r="O8012" t="s">
        <v>64</v>
      </c>
      <c r="P8012" t="s">
        <v>16814</v>
      </c>
      <c r="Q8012" t="s">
        <v>16979</v>
      </c>
      <c r="R8012" t="s">
        <v>67</v>
      </c>
      <c r="S8012" t="s">
        <v>1549</v>
      </c>
      <c r="T8012" t="s">
        <v>69</v>
      </c>
      <c r="U8012" t="s">
        <v>28527</v>
      </c>
      <c r="V8012" t="s">
        <v>28528</v>
      </c>
      <c r="W8012" t="s">
        <v>71</v>
      </c>
    </row>
    <row r="8013" spans="1:23" x14ac:dyDescent="0.2">
      <c r="A8013" t="s">
        <v>57</v>
      </c>
      <c r="B8013" t="s">
        <v>28529</v>
      </c>
      <c r="C8013" t="s">
        <v>19590</v>
      </c>
      <c r="D8013" t="s">
        <v>28530</v>
      </c>
      <c r="E8013" t="s">
        <v>86</v>
      </c>
      <c r="F8013" t="s">
        <v>16930</v>
      </c>
      <c r="G8013" s="2">
        <v>44692</v>
      </c>
      <c r="H8013" s="2">
        <v>44692</v>
      </c>
      <c r="I8013" s="2">
        <v>44804</v>
      </c>
      <c r="J8013" s="19">
        <f t="shared" si="198"/>
        <v>44872</v>
      </c>
      <c r="K8013" s="2">
        <v>44784</v>
      </c>
      <c r="L8013" s="5" t="s">
        <v>6</v>
      </c>
      <c r="M8013" t="s">
        <v>98</v>
      </c>
      <c r="N8013" t="s">
        <v>30</v>
      </c>
      <c r="O8013" t="s">
        <v>64</v>
      </c>
      <c r="P8013" t="s">
        <v>16814</v>
      </c>
      <c r="Q8013" t="s">
        <v>17153</v>
      </c>
      <c r="R8013" t="s">
        <v>67</v>
      </c>
      <c r="S8013" t="s">
        <v>100</v>
      </c>
      <c r="T8013" t="s">
        <v>80</v>
      </c>
      <c r="U8013" t="s">
        <v>28490</v>
      </c>
      <c r="V8013" t="s">
        <v>28489</v>
      </c>
      <c r="W8013" t="s">
        <v>103</v>
      </c>
    </row>
    <row r="8014" spans="1:23" x14ac:dyDescent="0.2">
      <c r="A8014" t="s">
        <v>57</v>
      </c>
      <c r="B8014" t="s">
        <v>28531</v>
      </c>
      <c r="C8014" t="s">
        <v>28532</v>
      </c>
      <c r="D8014" t="s">
        <v>28533</v>
      </c>
      <c r="E8014" t="s">
        <v>107</v>
      </c>
      <c r="F8014" t="s">
        <v>18909</v>
      </c>
      <c r="G8014" s="2">
        <v>44693</v>
      </c>
      <c r="H8014" s="2">
        <v>44690</v>
      </c>
      <c r="I8014" s="2">
        <v>44703</v>
      </c>
      <c r="J8014" s="19">
        <f t="shared" si="198"/>
        <v>44870</v>
      </c>
      <c r="K8014" s="2">
        <v>44782</v>
      </c>
      <c r="L8014" s="5" t="s">
        <v>6</v>
      </c>
      <c r="M8014" t="s">
        <v>163</v>
      </c>
      <c r="N8014" t="s">
        <v>30</v>
      </c>
      <c r="O8014" t="s">
        <v>64</v>
      </c>
      <c r="P8014" t="s">
        <v>16814</v>
      </c>
      <c r="Q8014" t="s">
        <v>16824</v>
      </c>
      <c r="R8014" t="s">
        <v>67</v>
      </c>
      <c r="S8014" t="s">
        <v>165</v>
      </c>
      <c r="T8014" t="s">
        <v>80</v>
      </c>
      <c r="U8014" t="s">
        <v>28534</v>
      </c>
      <c r="V8014" t="s">
        <v>28535</v>
      </c>
      <c r="W8014" t="s">
        <v>167</v>
      </c>
    </row>
    <row r="8015" spans="1:23" x14ac:dyDescent="0.2">
      <c r="A8015" t="s">
        <v>57</v>
      </c>
      <c r="B8015" t="s">
        <v>28536</v>
      </c>
      <c r="C8015" t="s">
        <v>19590</v>
      </c>
      <c r="D8015" t="s">
        <v>28537</v>
      </c>
      <c r="E8015" t="s">
        <v>86</v>
      </c>
      <c r="F8015" t="s">
        <v>16930</v>
      </c>
      <c r="G8015" s="2">
        <v>44695</v>
      </c>
      <c r="H8015" s="2">
        <v>44692</v>
      </c>
      <c r="I8015" s="2">
        <v>44804</v>
      </c>
      <c r="J8015" s="19">
        <f t="shared" si="198"/>
        <v>44872</v>
      </c>
      <c r="K8015" s="2">
        <v>44784</v>
      </c>
      <c r="L8015" s="5" t="s">
        <v>6</v>
      </c>
      <c r="M8015" t="s">
        <v>269</v>
      </c>
      <c r="N8015" t="s">
        <v>30</v>
      </c>
      <c r="O8015" t="s">
        <v>64</v>
      </c>
      <c r="P8015" t="s">
        <v>16814</v>
      </c>
      <c r="Q8015" t="s">
        <v>16824</v>
      </c>
      <c r="R8015" t="s">
        <v>67</v>
      </c>
      <c r="S8015" t="s">
        <v>271</v>
      </c>
      <c r="T8015" t="s">
        <v>80</v>
      </c>
      <c r="U8015" t="s">
        <v>28538</v>
      </c>
      <c r="V8015" t="s">
        <v>28537</v>
      </c>
      <c r="W8015" t="s">
        <v>274</v>
      </c>
    </row>
    <row r="8016" spans="1:23" x14ac:dyDescent="0.2">
      <c r="A8016" t="s">
        <v>57</v>
      </c>
      <c r="B8016" t="s">
        <v>28539</v>
      </c>
      <c r="C8016" t="s">
        <v>19164</v>
      </c>
      <c r="D8016" t="s">
        <v>28540</v>
      </c>
      <c r="E8016" t="s">
        <v>86</v>
      </c>
      <c r="F8016" t="s">
        <v>16930</v>
      </c>
      <c r="G8016" s="2">
        <v>44695</v>
      </c>
      <c r="H8016" s="2">
        <v>44692</v>
      </c>
      <c r="I8016" s="2">
        <v>44804</v>
      </c>
      <c r="J8016" s="19">
        <f t="shared" si="198"/>
        <v>44872</v>
      </c>
      <c r="K8016" s="2">
        <v>44784</v>
      </c>
      <c r="L8016" s="5" t="s">
        <v>6</v>
      </c>
      <c r="M8016" t="s">
        <v>269</v>
      </c>
      <c r="N8016" t="s">
        <v>30</v>
      </c>
      <c r="O8016" t="s">
        <v>64</v>
      </c>
      <c r="P8016" t="s">
        <v>16814</v>
      </c>
      <c r="Q8016" t="s">
        <v>16824</v>
      </c>
      <c r="R8016" t="s">
        <v>67</v>
      </c>
      <c r="S8016" t="s">
        <v>430</v>
      </c>
      <c r="T8016" t="s">
        <v>69</v>
      </c>
      <c r="U8016" t="s">
        <v>28541</v>
      </c>
      <c r="V8016" t="s">
        <v>28540</v>
      </c>
      <c r="W8016" t="s">
        <v>274</v>
      </c>
    </row>
    <row r="8017" spans="1:23" x14ac:dyDescent="0.2">
      <c r="A8017" t="s">
        <v>57</v>
      </c>
      <c r="B8017" t="s">
        <v>28542</v>
      </c>
      <c r="C8017" t="s">
        <v>28543</v>
      </c>
      <c r="D8017" t="s">
        <v>28544</v>
      </c>
      <c r="E8017" t="s">
        <v>107</v>
      </c>
      <c r="F8017" t="s">
        <v>28373</v>
      </c>
      <c r="G8017" s="2">
        <v>44695</v>
      </c>
      <c r="H8017" s="2">
        <v>44695</v>
      </c>
      <c r="I8017" s="2">
        <v>44702</v>
      </c>
      <c r="J8017" s="19">
        <f t="shared" si="198"/>
        <v>44875</v>
      </c>
      <c r="K8017" s="2">
        <v>44787</v>
      </c>
      <c r="L8017" s="5" t="s">
        <v>6</v>
      </c>
      <c r="M8017" t="s">
        <v>63</v>
      </c>
      <c r="N8017" t="s">
        <v>30</v>
      </c>
      <c r="O8017" t="s">
        <v>64</v>
      </c>
      <c r="P8017" t="s">
        <v>16814</v>
      </c>
      <c r="Q8017" t="s">
        <v>17095</v>
      </c>
      <c r="R8017" t="s">
        <v>67</v>
      </c>
      <c r="S8017" t="s">
        <v>536</v>
      </c>
      <c r="T8017" t="s">
        <v>69</v>
      </c>
      <c r="U8017" t="s">
        <v>28545</v>
      </c>
      <c r="V8017" t="s">
        <v>28544</v>
      </c>
      <c r="W8017" t="s">
        <v>71</v>
      </c>
    </row>
    <row r="8018" spans="1:23" x14ac:dyDescent="0.2">
      <c r="A8018" t="s">
        <v>57</v>
      </c>
      <c r="B8018" t="s">
        <v>28546</v>
      </c>
      <c r="C8018" t="s">
        <v>27718</v>
      </c>
      <c r="D8018" t="s">
        <v>28547</v>
      </c>
      <c r="E8018" t="s">
        <v>107</v>
      </c>
      <c r="F8018" t="s">
        <v>27356</v>
      </c>
      <c r="G8018" s="2">
        <v>44695</v>
      </c>
      <c r="H8018" s="2">
        <v>44687</v>
      </c>
      <c r="I8018" s="2">
        <v>44702</v>
      </c>
      <c r="J8018" s="19">
        <f t="shared" si="198"/>
        <v>44867</v>
      </c>
      <c r="K8018" s="2">
        <v>44779</v>
      </c>
      <c r="L8018" s="5" t="s">
        <v>6</v>
      </c>
      <c r="M8018" t="s">
        <v>63</v>
      </c>
      <c r="N8018" t="s">
        <v>30</v>
      </c>
      <c r="O8018" t="s">
        <v>64</v>
      </c>
      <c r="P8018" t="s">
        <v>16814</v>
      </c>
      <c r="Q8018" t="s">
        <v>17188</v>
      </c>
      <c r="R8018" t="s">
        <v>67</v>
      </c>
      <c r="S8018" t="s">
        <v>90</v>
      </c>
      <c r="T8018" t="s">
        <v>69</v>
      </c>
      <c r="U8018" t="s">
        <v>28548</v>
      </c>
      <c r="V8018" t="s">
        <v>28549</v>
      </c>
      <c r="W8018" t="s">
        <v>71</v>
      </c>
    </row>
    <row r="8019" spans="1:23" x14ac:dyDescent="0.2">
      <c r="A8019" t="s">
        <v>57</v>
      </c>
      <c r="B8019" t="s">
        <v>28550</v>
      </c>
      <c r="C8019" s="3" t="s">
        <v>27749</v>
      </c>
      <c r="D8019" t="s">
        <v>28551</v>
      </c>
      <c r="E8019" t="s">
        <v>96</v>
      </c>
      <c r="F8019" t="s">
        <v>22778</v>
      </c>
      <c r="G8019" s="2">
        <v>44697</v>
      </c>
      <c r="H8019" s="2">
        <v>44694</v>
      </c>
      <c r="I8019" s="2">
        <v>44701</v>
      </c>
      <c r="J8019" s="19">
        <f t="shared" si="198"/>
        <v>44874</v>
      </c>
      <c r="K8019" s="2">
        <v>44784</v>
      </c>
      <c r="L8019" s="5" t="s">
        <v>6</v>
      </c>
      <c r="M8019" t="s">
        <v>63</v>
      </c>
      <c r="N8019" t="s">
        <v>30</v>
      </c>
      <c r="O8019" t="s">
        <v>64</v>
      </c>
      <c r="P8019" t="s">
        <v>16814</v>
      </c>
      <c r="Q8019" t="s">
        <v>16871</v>
      </c>
      <c r="R8019" t="s">
        <v>67</v>
      </c>
      <c r="S8019" t="s">
        <v>90</v>
      </c>
      <c r="T8019" t="s">
        <v>69</v>
      </c>
      <c r="U8019" t="s">
        <v>28552</v>
      </c>
      <c r="V8019" t="s">
        <v>28551</v>
      </c>
      <c r="W8019" t="s">
        <v>71</v>
      </c>
    </row>
    <row r="8020" spans="1:23" x14ac:dyDescent="0.2">
      <c r="A8020" t="s">
        <v>57</v>
      </c>
      <c r="B8020" t="s">
        <v>28553</v>
      </c>
      <c r="C8020" t="s">
        <v>17110</v>
      </c>
      <c r="D8020" t="s">
        <v>28554</v>
      </c>
      <c r="E8020" t="s">
        <v>86</v>
      </c>
      <c r="F8020" t="s">
        <v>16930</v>
      </c>
      <c r="G8020" s="2">
        <v>44697</v>
      </c>
      <c r="H8020" s="2">
        <v>44693</v>
      </c>
      <c r="I8020" s="2">
        <v>44804</v>
      </c>
      <c r="J8020" s="19">
        <f t="shared" si="198"/>
        <v>44873</v>
      </c>
      <c r="K8020" s="2">
        <v>44785</v>
      </c>
      <c r="L8020" s="5" t="s">
        <v>6</v>
      </c>
      <c r="M8020" t="s">
        <v>269</v>
      </c>
      <c r="N8020" t="s">
        <v>30</v>
      </c>
      <c r="O8020" t="s">
        <v>64</v>
      </c>
      <c r="P8020" t="s">
        <v>16814</v>
      </c>
      <c r="Q8020" t="s">
        <v>16871</v>
      </c>
      <c r="R8020" t="s">
        <v>67</v>
      </c>
      <c r="S8020" t="s">
        <v>430</v>
      </c>
      <c r="T8020" t="s">
        <v>69</v>
      </c>
      <c r="U8020" t="s">
        <v>28555</v>
      </c>
      <c r="V8020" t="s">
        <v>28554</v>
      </c>
      <c r="W8020" t="s">
        <v>274</v>
      </c>
    </row>
    <row r="8021" spans="1:23" x14ac:dyDescent="0.2">
      <c r="A8021" t="s">
        <v>57</v>
      </c>
      <c r="B8021" t="s">
        <v>28556</v>
      </c>
      <c r="C8021" t="s">
        <v>5998</v>
      </c>
      <c r="D8021" t="s">
        <v>28557</v>
      </c>
      <c r="E8021" t="s">
        <v>107</v>
      </c>
      <c r="F8021" t="s">
        <v>28558</v>
      </c>
      <c r="G8021" s="2">
        <v>44697</v>
      </c>
      <c r="H8021" s="2">
        <v>44688</v>
      </c>
      <c r="I8021" s="2">
        <v>44799</v>
      </c>
      <c r="J8021" s="19">
        <f t="shared" si="198"/>
        <v>44868</v>
      </c>
      <c r="K8021" s="2">
        <v>44780</v>
      </c>
      <c r="L8021" s="5" t="s">
        <v>6</v>
      </c>
      <c r="M8021" t="s">
        <v>63</v>
      </c>
      <c r="N8021" t="s">
        <v>30</v>
      </c>
      <c r="O8021" t="s">
        <v>64</v>
      </c>
      <c r="P8021" t="s">
        <v>16814</v>
      </c>
      <c r="Q8021" t="s">
        <v>16871</v>
      </c>
      <c r="R8021" t="s">
        <v>67</v>
      </c>
      <c r="S8021" t="s">
        <v>6759</v>
      </c>
      <c r="T8021" t="s">
        <v>80</v>
      </c>
      <c r="U8021" t="s">
        <v>28559</v>
      </c>
      <c r="V8021" t="s">
        <v>28557</v>
      </c>
      <c r="W8021" t="s">
        <v>71</v>
      </c>
    </row>
    <row r="8022" spans="1:23" x14ac:dyDescent="0.2">
      <c r="A8022" t="s">
        <v>57</v>
      </c>
      <c r="B8022" t="s">
        <v>28560</v>
      </c>
      <c r="C8022" t="s">
        <v>28561</v>
      </c>
      <c r="D8022" t="s">
        <v>28562</v>
      </c>
      <c r="E8022" t="s">
        <v>107</v>
      </c>
      <c r="F8022" t="s">
        <v>1224</v>
      </c>
      <c r="G8022" s="2">
        <v>44698</v>
      </c>
      <c r="H8022" s="2">
        <v>44679</v>
      </c>
      <c r="I8022" s="2">
        <v>44871</v>
      </c>
      <c r="J8022" s="19">
        <f t="shared" si="198"/>
        <v>44859</v>
      </c>
      <c r="K8022" s="2">
        <v>44770</v>
      </c>
      <c r="L8022" s="5" t="s">
        <v>31</v>
      </c>
      <c r="M8022" t="s">
        <v>20696</v>
      </c>
      <c r="N8022" t="s">
        <v>30</v>
      </c>
      <c r="O8022" t="s">
        <v>64</v>
      </c>
      <c r="P8022" t="s">
        <v>16814</v>
      </c>
      <c r="Q8022" t="s">
        <v>17480</v>
      </c>
      <c r="R8022" t="s">
        <v>20697</v>
      </c>
      <c r="S8022" t="s">
        <v>20698</v>
      </c>
      <c r="T8022" t="s">
        <v>80</v>
      </c>
      <c r="U8022" t="s">
        <v>28563</v>
      </c>
      <c r="V8022" t="s">
        <v>28564</v>
      </c>
      <c r="W8022" t="s">
        <v>20700</v>
      </c>
    </row>
    <row r="8023" spans="1:23" x14ac:dyDescent="0.2">
      <c r="A8023" t="s">
        <v>57</v>
      </c>
      <c r="B8023" t="s">
        <v>28565</v>
      </c>
      <c r="C8023" t="s">
        <v>28566</v>
      </c>
      <c r="D8023" t="s">
        <v>28567</v>
      </c>
      <c r="E8023" t="s">
        <v>136</v>
      </c>
      <c r="F8023" t="s">
        <v>19837</v>
      </c>
      <c r="G8023" s="2">
        <v>44698</v>
      </c>
      <c r="H8023" s="2">
        <v>44694</v>
      </c>
      <c r="I8023" s="2">
        <v>44831</v>
      </c>
      <c r="J8023" s="19">
        <f t="shared" si="198"/>
        <v>44874</v>
      </c>
      <c r="K8023" s="2">
        <v>44878</v>
      </c>
      <c r="L8023" s="5" t="s">
        <v>6</v>
      </c>
      <c r="M8023" t="s">
        <v>138</v>
      </c>
      <c r="N8023" t="s">
        <v>33</v>
      </c>
      <c r="O8023" t="s">
        <v>64</v>
      </c>
      <c r="P8023" t="s">
        <v>16814</v>
      </c>
      <c r="Q8023" t="s">
        <v>17188</v>
      </c>
      <c r="R8023" t="s">
        <v>67</v>
      </c>
      <c r="S8023" t="s">
        <v>100</v>
      </c>
      <c r="T8023" t="s">
        <v>69</v>
      </c>
      <c r="U8023" t="s">
        <v>28568</v>
      </c>
      <c r="V8023" t="s">
        <v>28567</v>
      </c>
      <c r="W8023" t="s">
        <v>142</v>
      </c>
    </row>
    <row r="8024" spans="1:23" x14ac:dyDescent="0.2">
      <c r="A8024" t="s">
        <v>57</v>
      </c>
      <c r="B8024" t="s">
        <v>28569</v>
      </c>
      <c r="C8024" t="s">
        <v>28570</v>
      </c>
      <c r="D8024" t="s">
        <v>28571</v>
      </c>
      <c r="E8024" t="s">
        <v>107</v>
      </c>
      <c r="F8024" t="s">
        <v>162</v>
      </c>
      <c r="G8024" s="2">
        <v>44699</v>
      </c>
      <c r="H8024" s="2">
        <v>44696</v>
      </c>
      <c r="I8024" s="2">
        <v>44785</v>
      </c>
      <c r="J8024" s="19">
        <f t="shared" si="198"/>
        <v>44876</v>
      </c>
      <c r="K8024" s="2">
        <v>44788</v>
      </c>
      <c r="L8024" s="5" t="s">
        <v>6</v>
      </c>
      <c r="M8024" t="s">
        <v>163</v>
      </c>
      <c r="N8024" t="s">
        <v>30</v>
      </c>
      <c r="O8024" t="s">
        <v>64</v>
      </c>
      <c r="P8024" t="s">
        <v>16814</v>
      </c>
      <c r="Q8024" t="s">
        <v>20827</v>
      </c>
      <c r="R8024" t="s">
        <v>67</v>
      </c>
      <c r="S8024" t="s">
        <v>165</v>
      </c>
      <c r="T8024" t="s">
        <v>80</v>
      </c>
      <c r="U8024" t="s">
        <v>28572</v>
      </c>
      <c r="V8024" t="s">
        <v>28571</v>
      </c>
      <c r="W8024" t="s">
        <v>167</v>
      </c>
    </row>
    <row r="8025" spans="1:23" x14ac:dyDescent="0.2">
      <c r="A8025" t="s">
        <v>57</v>
      </c>
      <c r="B8025" t="s">
        <v>28573</v>
      </c>
      <c r="C8025" t="s">
        <v>21147</v>
      </c>
      <c r="D8025" t="s">
        <v>28574</v>
      </c>
      <c r="E8025" t="s">
        <v>86</v>
      </c>
      <c r="F8025" t="s">
        <v>24183</v>
      </c>
      <c r="G8025" s="2">
        <v>44700</v>
      </c>
      <c r="H8025" s="2">
        <v>44698</v>
      </c>
      <c r="I8025" s="2">
        <v>44743</v>
      </c>
      <c r="J8025" s="19">
        <f t="shared" si="198"/>
        <v>44878</v>
      </c>
      <c r="K8025" s="2">
        <v>44790</v>
      </c>
      <c r="L8025" s="5" t="s">
        <v>6</v>
      </c>
      <c r="M8025" t="s">
        <v>138</v>
      </c>
      <c r="N8025" t="s">
        <v>30</v>
      </c>
      <c r="O8025" t="s">
        <v>64</v>
      </c>
      <c r="P8025" t="s">
        <v>16814</v>
      </c>
      <c r="Q8025" t="s">
        <v>16871</v>
      </c>
      <c r="R8025" t="s">
        <v>67</v>
      </c>
      <c r="S8025" t="s">
        <v>100</v>
      </c>
      <c r="T8025" t="s">
        <v>69</v>
      </c>
      <c r="U8025" t="s">
        <v>28575</v>
      </c>
      <c r="V8025" t="s">
        <v>28574</v>
      </c>
      <c r="W8025" t="s">
        <v>142</v>
      </c>
    </row>
    <row r="8026" spans="1:23" x14ac:dyDescent="0.2">
      <c r="A8026" t="s">
        <v>57</v>
      </c>
      <c r="B8026" t="s">
        <v>28576</v>
      </c>
      <c r="C8026" t="s">
        <v>21455</v>
      </c>
      <c r="D8026" t="s">
        <v>28577</v>
      </c>
      <c r="E8026" t="s">
        <v>86</v>
      </c>
      <c r="F8026" t="s">
        <v>22630</v>
      </c>
      <c r="G8026" s="2">
        <v>44700</v>
      </c>
      <c r="H8026" s="2">
        <v>44699</v>
      </c>
      <c r="I8026" s="2">
        <v>44767</v>
      </c>
      <c r="J8026" s="19">
        <f t="shared" si="198"/>
        <v>44879</v>
      </c>
      <c r="K8026" s="2">
        <v>44791</v>
      </c>
      <c r="L8026" s="5" t="s">
        <v>6</v>
      </c>
      <c r="M8026" t="s">
        <v>269</v>
      </c>
      <c r="N8026" t="s">
        <v>33</v>
      </c>
      <c r="O8026" t="s">
        <v>64</v>
      </c>
      <c r="P8026" t="s">
        <v>16814</v>
      </c>
      <c r="Q8026" t="s">
        <v>16871</v>
      </c>
      <c r="R8026" t="s">
        <v>67</v>
      </c>
      <c r="S8026" t="s">
        <v>271</v>
      </c>
      <c r="T8026" t="s">
        <v>80</v>
      </c>
      <c r="U8026" t="s">
        <v>28578</v>
      </c>
      <c r="V8026" t="s">
        <v>28577</v>
      </c>
      <c r="W8026" t="s">
        <v>274</v>
      </c>
    </row>
    <row r="8027" spans="1:23" x14ac:dyDescent="0.2">
      <c r="A8027" t="s">
        <v>57</v>
      </c>
      <c r="B8027" t="s">
        <v>28579</v>
      </c>
      <c r="C8027" t="s">
        <v>22717</v>
      </c>
      <c r="D8027" t="s">
        <v>28580</v>
      </c>
      <c r="E8027" t="s">
        <v>86</v>
      </c>
      <c r="F8027" t="s">
        <v>28581</v>
      </c>
      <c r="G8027" s="2">
        <v>44700</v>
      </c>
      <c r="H8027" s="2">
        <v>44699</v>
      </c>
      <c r="I8027" s="2">
        <v>44818</v>
      </c>
      <c r="J8027" s="19">
        <f t="shared" si="198"/>
        <v>44879</v>
      </c>
      <c r="K8027" s="2">
        <v>44789</v>
      </c>
      <c r="L8027" s="5" t="s">
        <v>6</v>
      </c>
      <c r="M8027" t="s">
        <v>138</v>
      </c>
      <c r="N8027" t="s">
        <v>30</v>
      </c>
      <c r="O8027" t="s">
        <v>64</v>
      </c>
      <c r="P8027" t="s">
        <v>16814</v>
      </c>
      <c r="Q8027" t="s">
        <v>16824</v>
      </c>
      <c r="R8027" t="s">
        <v>67</v>
      </c>
      <c r="S8027" t="s">
        <v>4145</v>
      </c>
      <c r="T8027" t="s">
        <v>69</v>
      </c>
      <c r="U8027" t="s">
        <v>28582</v>
      </c>
      <c r="V8027" t="s">
        <v>28580</v>
      </c>
      <c r="W8027" t="s">
        <v>142</v>
      </c>
    </row>
    <row r="8028" spans="1:23" x14ac:dyDescent="0.2">
      <c r="A8028" t="s">
        <v>57</v>
      </c>
      <c r="B8028" t="s">
        <v>28583</v>
      </c>
      <c r="C8028" t="s">
        <v>1534</v>
      </c>
      <c r="D8028" t="s">
        <v>28584</v>
      </c>
      <c r="E8028" t="s">
        <v>136</v>
      </c>
      <c r="F8028" t="s">
        <v>19837</v>
      </c>
      <c r="G8028" s="2">
        <v>44701</v>
      </c>
      <c r="H8028" s="2">
        <v>44700</v>
      </c>
      <c r="I8028" s="2">
        <v>44706</v>
      </c>
      <c r="J8028" s="19">
        <f t="shared" si="198"/>
        <v>44880</v>
      </c>
      <c r="K8028" s="2">
        <v>44792</v>
      </c>
      <c r="L8028" s="5" t="s">
        <v>6</v>
      </c>
      <c r="M8028" t="s">
        <v>138</v>
      </c>
      <c r="N8028" t="s">
        <v>30</v>
      </c>
      <c r="O8028" t="s">
        <v>64</v>
      </c>
      <c r="P8028" t="s">
        <v>16814</v>
      </c>
      <c r="Q8028" t="s">
        <v>16871</v>
      </c>
      <c r="R8028" t="s">
        <v>201</v>
      </c>
      <c r="S8028" t="s">
        <v>304</v>
      </c>
      <c r="T8028" t="s">
        <v>202</v>
      </c>
      <c r="U8028" t="s">
        <v>28585</v>
      </c>
      <c r="V8028" t="s">
        <v>28584</v>
      </c>
      <c r="W8028" t="s">
        <v>142</v>
      </c>
    </row>
    <row r="8029" spans="1:23" x14ac:dyDescent="0.2">
      <c r="A8029" t="s">
        <v>57</v>
      </c>
      <c r="B8029" t="s">
        <v>28586</v>
      </c>
      <c r="C8029" t="s">
        <v>1735</v>
      </c>
      <c r="D8029" t="s">
        <v>28587</v>
      </c>
      <c r="E8029" t="s">
        <v>136</v>
      </c>
      <c r="F8029" t="s">
        <v>137</v>
      </c>
      <c r="G8029" s="2">
        <v>44701</v>
      </c>
      <c r="H8029" s="2">
        <v>44697</v>
      </c>
      <c r="I8029" s="2">
        <v>44784</v>
      </c>
      <c r="J8029" s="19">
        <f t="shared" si="198"/>
        <v>44877</v>
      </c>
      <c r="K8029" s="2">
        <v>44789</v>
      </c>
      <c r="L8029" s="5" t="s">
        <v>6</v>
      </c>
      <c r="M8029" t="s">
        <v>138</v>
      </c>
      <c r="N8029" t="s">
        <v>30</v>
      </c>
      <c r="O8029" t="s">
        <v>64</v>
      </c>
      <c r="P8029" t="s">
        <v>16814</v>
      </c>
      <c r="Q8029" t="s">
        <v>16824</v>
      </c>
      <c r="R8029" t="s">
        <v>67</v>
      </c>
      <c r="S8029" t="s">
        <v>4145</v>
      </c>
      <c r="T8029" t="s">
        <v>69</v>
      </c>
      <c r="U8029" t="s">
        <v>28588</v>
      </c>
      <c r="V8029" t="s">
        <v>28587</v>
      </c>
      <c r="W8029" t="s">
        <v>142</v>
      </c>
    </row>
    <row r="8030" spans="1:23" x14ac:dyDescent="0.2">
      <c r="A8030" t="s">
        <v>57</v>
      </c>
      <c r="B8030" t="s">
        <v>28589</v>
      </c>
      <c r="C8030" t="s">
        <v>15513</v>
      </c>
      <c r="D8030" t="s">
        <v>28590</v>
      </c>
      <c r="E8030" t="s">
        <v>115</v>
      </c>
      <c r="F8030" t="s">
        <v>6664</v>
      </c>
      <c r="G8030" s="2">
        <v>44701</v>
      </c>
      <c r="H8030" s="2">
        <v>44695</v>
      </c>
      <c r="I8030" s="2">
        <v>44725</v>
      </c>
      <c r="J8030" s="19">
        <f t="shared" si="198"/>
        <v>44875</v>
      </c>
      <c r="K8030" s="2">
        <v>44785</v>
      </c>
      <c r="L8030" s="5" t="s">
        <v>6</v>
      </c>
      <c r="M8030" t="s">
        <v>138</v>
      </c>
      <c r="N8030" t="s">
        <v>30</v>
      </c>
      <c r="O8030" t="s">
        <v>64</v>
      </c>
      <c r="P8030" t="s">
        <v>16814</v>
      </c>
      <c r="Q8030" t="s">
        <v>28591</v>
      </c>
      <c r="R8030" t="s">
        <v>67</v>
      </c>
      <c r="S8030" t="s">
        <v>4145</v>
      </c>
      <c r="T8030" t="s">
        <v>69</v>
      </c>
      <c r="U8030" t="s">
        <v>28592</v>
      </c>
      <c r="V8030" t="s">
        <v>28590</v>
      </c>
      <c r="W8030" t="s">
        <v>142</v>
      </c>
    </row>
    <row r="8031" spans="1:23" x14ac:dyDescent="0.2">
      <c r="A8031" t="s">
        <v>57</v>
      </c>
      <c r="B8031" t="s">
        <v>28593</v>
      </c>
      <c r="C8031" t="s">
        <v>7865</v>
      </c>
      <c r="D8031" t="s">
        <v>28594</v>
      </c>
      <c r="E8031" t="s">
        <v>96</v>
      </c>
      <c r="F8031" t="s">
        <v>15872</v>
      </c>
      <c r="G8031" s="2">
        <v>44701</v>
      </c>
      <c r="H8031" s="2">
        <v>44697</v>
      </c>
      <c r="I8031" s="2">
        <v>44743</v>
      </c>
      <c r="J8031" s="19">
        <f t="shared" si="198"/>
        <v>44877</v>
      </c>
      <c r="K8031" s="2">
        <v>44881</v>
      </c>
      <c r="L8031" s="5" t="s">
        <v>6</v>
      </c>
      <c r="M8031" t="s">
        <v>138</v>
      </c>
      <c r="N8031" t="s">
        <v>33</v>
      </c>
      <c r="O8031" t="s">
        <v>64</v>
      </c>
      <c r="P8031" t="s">
        <v>16814</v>
      </c>
      <c r="Q8031" t="s">
        <v>16871</v>
      </c>
      <c r="R8031" t="s">
        <v>67</v>
      </c>
      <c r="S8031" t="s">
        <v>100</v>
      </c>
      <c r="T8031" t="s">
        <v>69</v>
      </c>
      <c r="U8031" t="s">
        <v>28595</v>
      </c>
      <c r="V8031" t="s">
        <v>28594</v>
      </c>
      <c r="W8031" t="s">
        <v>142</v>
      </c>
    </row>
    <row r="8032" spans="1:23" x14ac:dyDescent="0.2">
      <c r="A8032" t="s">
        <v>57</v>
      </c>
      <c r="B8032" t="s">
        <v>28596</v>
      </c>
      <c r="C8032" t="s">
        <v>7300</v>
      </c>
      <c r="D8032" t="s">
        <v>28597</v>
      </c>
      <c r="E8032" t="s">
        <v>310</v>
      </c>
      <c r="F8032" t="s">
        <v>21080</v>
      </c>
      <c r="G8032" s="2">
        <v>44702</v>
      </c>
      <c r="H8032" s="2">
        <v>44686</v>
      </c>
      <c r="I8032" s="2">
        <v>44858</v>
      </c>
      <c r="J8032" s="19">
        <f t="shared" si="198"/>
        <v>44866</v>
      </c>
      <c r="K8032" s="2">
        <v>44778</v>
      </c>
      <c r="L8032" s="5" t="s">
        <v>6</v>
      </c>
      <c r="M8032" t="s">
        <v>63</v>
      </c>
      <c r="N8032" t="s">
        <v>33</v>
      </c>
      <c r="O8032" t="s">
        <v>64</v>
      </c>
      <c r="P8032" t="s">
        <v>16814</v>
      </c>
      <c r="Q8032" t="s">
        <v>16871</v>
      </c>
      <c r="R8032" t="s">
        <v>67</v>
      </c>
      <c r="S8032" t="s">
        <v>536</v>
      </c>
      <c r="T8032" t="s">
        <v>69</v>
      </c>
      <c r="U8032" t="s">
        <v>28598</v>
      </c>
      <c r="V8032" t="s">
        <v>28599</v>
      </c>
      <c r="W8032" t="s">
        <v>71</v>
      </c>
    </row>
    <row r="8033" spans="1:23" x14ac:dyDescent="0.2">
      <c r="A8033" t="s">
        <v>57</v>
      </c>
      <c r="B8033" t="s">
        <v>28600</v>
      </c>
      <c r="C8033" t="s">
        <v>28601</v>
      </c>
      <c r="D8033" t="s">
        <v>28602</v>
      </c>
      <c r="E8033" t="s">
        <v>86</v>
      </c>
      <c r="F8033" t="s">
        <v>9347</v>
      </c>
      <c r="G8033" s="2">
        <v>44704</v>
      </c>
      <c r="H8033" s="2">
        <v>44699</v>
      </c>
      <c r="I8033" s="2">
        <v>44714</v>
      </c>
      <c r="J8033" s="19">
        <f t="shared" si="198"/>
        <v>44879</v>
      </c>
      <c r="K8033" s="2">
        <v>44791</v>
      </c>
      <c r="L8033" s="5" t="s">
        <v>6</v>
      </c>
      <c r="M8033" t="s">
        <v>138</v>
      </c>
      <c r="N8033" t="s">
        <v>30</v>
      </c>
      <c r="O8033" t="s">
        <v>64</v>
      </c>
      <c r="P8033" t="s">
        <v>16814</v>
      </c>
      <c r="Q8033" t="s">
        <v>16979</v>
      </c>
      <c r="R8033" t="s">
        <v>67</v>
      </c>
      <c r="S8033" t="s">
        <v>4145</v>
      </c>
      <c r="T8033" t="s">
        <v>69</v>
      </c>
      <c r="U8033" t="s">
        <v>28603</v>
      </c>
      <c r="V8033" t="s">
        <v>28602</v>
      </c>
      <c r="W8033" t="s">
        <v>142</v>
      </c>
    </row>
    <row r="8034" spans="1:23" x14ac:dyDescent="0.2">
      <c r="A8034" t="s">
        <v>57</v>
      </c>
      <c r="B8034" t="s">
        <v>28604</v>
      </c>
      <c r="C8034" t="s">
        <v>1030</v>
      </c>
      <c r="D8034" t="s">
        <v>28605</v>
      </c>
      <c r="E8034" t="s">
        <v>107</v>
      </c>
      <c r="F8034" t="s">
        <v>2227</v>
      </c>
      <c r="G8034" s="2">
        <v>44704</v>
      </c>
      <c r="H8034" s="2">
        <v>44704</v>
      </c>
      <c r="I8034" s="2">
        <v>44737</v>
      </c>
      <c r="J8034" s="19">
        <f t="shared" si="198"/>
        <v>44884</v>
      </c>
      <c r="K8034" s="2">
        <v>44796</v>
      </c>
      <c r="L8034" s="5" t="s">
        <v>6</v>
      </c>
      <c r="M8034" t="s">
        <v>28261</v>
      </c>
      <c r="N8034" t="s">
        <v>30</v>
      </c>
      <c r="O8034" t="s">
        <v>64</v>
      </c>
      <c r="P8034" t="s">
        <v>16814</v>
      </c>
      <c r="Q8034" t="s">
        <v>22714</v>
      </c>
      <c r="R8034" t="s">
        <v>28263</v>
      </c>
      <c r="S8034" t="s">
        <v>27279</v>
      </c>
      <c r="T8034" t="s">
        <v>28264</v>
      </c>
      <c r="U8034" t="s">
        <v>299</v>
      </c>
      <c r="V8034" t="s">
        <v>299</v>
      </c>
      <c r="W8034" t="s">
        <v>299</v>
      </c>
    </row>
    <row r="8035" spans="1:23" x14ac:dyDescent="0.2">
      <c r="A8035" t="s">
        <v>57</v>
      </c>
      <c r="B8035" t="s">
        <v>28606</v>
      </c>
      <c r="C8035" t="s">
        <v>20772</v>
      </c>
      <c r="D8035" t="s">
        <v>28607</v>
      </c>
      <c r="E8035" t="s">
        <v>96</v>
      </c>
      <c r="F8035" t="s">
        <v>15872</v>
      </c>
      <c r="G8035" s="2">
        <v>44704</v>
      </c>
      <c r="H8035" s="2">
        <v>44698</v>
      </c>
      <c r="I8035" s="2">
        <v>44743</v>
      </c>
      <c r="J8035" s="19">
        <f t="shared" si="198"/>
        <v>44878</v>
      </c>
      <c r="K8035" s="2">
        <v>44882</v>
      </c>
      <c r="L8035" s="5" t="s">
        <v>6</v>
      </c>
      <c r="M8035" t="s">
        <v>138</v>
      </c>
      <c r="N8035" t="s">
        <v>33</v>
      </c>
      <c r="O8035" t="s">
        <v>64</v>
      </c>
      <c r="P8035" t="s">
        <v>16814</v>
      </c>
      <c r="Q8035" t="s">
        <v>16871</v>
      </c>
      <c r="R8035" t="s">
        <v>67</v>
      </c>
      <c r="S8035" t="s">
        <v>100</v>
      </c>
      <c r="T8035" t="s">
        <v>69</v>
      </c>
      <c r="U8035" t="s">
        <v>28608</v>
      </c>
      <c r="V8035" t="s">
        <v>28607</v>
      </c>
      <c r="W8035" t="s">
        <v>142</v>
      </c>
    </row>
    <row r="8036" spans="1:23" x14ac:dyDescent="0.2">
      <c r="A8036" t="s">
        <v>57</v>
      </c>
      <c r="B8036" t="s">
        <v>28609</v>
      </c>
      <c r="C8036" t="s">
        <v>28610</v>
      </c>
      <c r="D8036" t="s">
        <v>28611</v>
      </c>
      <c r="E8036" t="s">
        <v>115</v>
      </c>
      <c r="F8036" t="s">
        <v>28612</v>
      </c>
      <c r="G8036" s="2">
        <v>44704</v>
      </c>
      <c r="H8036" s="2">
        <v>44698</v>
      </c>
      <c r="I8036" s="2">
        <v>44772</v>
      </c>
      <c r="J8036" s="19">
        <f t="shared" si="198"/>
        <v>44878</v>
      </c>
      <c r="K8036" s="2">
        <v>44790</v>
      </c>
      <c r="L8036" s="5" t="s">
        <v>6</v>
      </c>
      <c r="M8036" t="s">
        <v>138</v>
      </c>
      <c r="N8036" t="s">
        <v>30</v>
      </c>
      <c r="O8036" t="s">
        <v>64</v>
      </c>
      <c r="P8036" t="s">
        <v>16814</v>
      </c>
      <c r="Q8036" t="s">
        <v>16824</v>
      </c>
      <c r="R8036" t="s">
        <v>67</v>
      </c>
      <c r="S8036" t="s">
        <v>4145</v>
      </c>
      <c r="T8036" t="s">
        <v>69</v>
      </c>
      <c r="U8036" t="s">
        <v>28613</v>
      </c>
      <c r="V8036" t="s">
        <v>28611</v>
      </c>
      <c r="W8036" t="s">
        <v>142</v>
      </c>
    </row>
    <row r="8037" spans="1:23" x14ac:dyDescent="0.2">
      <c r="A8037" t="s">
        <v>57</v>
      </c>
      <c r="B8037" t="s">
        <v>28614</v>
      </c>
      <c r="C8037" t="s">
        <v>28610</v>
      </c>
      <c r="D8037" t="s">
        <v>28615</v>
      </c>
      <c r="E8037" t="s">
        <v>115</v>
      </c>
      <c r="F8037" t="s">
        <v>28616</v>
      </c>
      <c r="G8037" s="2">
        <v>44704</v>
      </c>
      <c r="H8037" s="2">
        <v>44698</v>
      </c>
      <c r="I8037" s="2">
        <v>44772</v>
      </c>
      <c r="J8037" s="19">
        <f t="shared" si="198"/>
        <v>44878</v>
      </c>
      <c r="K8037" s="2">
        <v>44790</v>
      </c>
      <c r="L8037" s="5" t="s">
        <v>6</v>
      </c>
      <c r="M8037" t="s">
        <v>138</v>
      </c>
      <c r="N8037" t="s">
        <v>33</v>
      </c>
      <c r="O8037" t="s">
        <v>64</v>
      </c>
      <c r="P8037" t="s">
        <v>16814</v>
      </c>
      <c r="Q8037" t="s">
        <v>16871</v>
      </c>
      <c r="R8037" t="s">
        <v>67</v>
      </c>
      <c r="S8037" t="s">
        <v>824</v>
      </c>
      <c r="T8037" t="s">
        <v>69</v>
      </c>
      <c r="U8037" t="s">
        <v>28617</v>
      </c>
      <c r="V8037" t="s">
        <v>28615</v>
      </c>
      <c r="W8037" t="s">
        <v>142</v>
      </c>
    </row>
    <row r="8038" spans="1:23" x14ac:dyDescent="0.2">
      <c r="A8038" t="s">
        <v>57</v>
      </c>
      <c r="B8038" t="s">
        <v>28618</v>
      </c>
      <c r="C8038" t="s">
        <v>9102</v>
      </c>
      <c r="D8038" t="s">
        <v>28619</v>
      </c>
      <c r="E8038" t="s">
        <v>61</v>
      </c>
      <c r="F8038" t="s">
        <v>21931</v>
      </c>
      <c r="G8038" s="2">
        <v>44705</v>
      </c>
      <c r="H8038" s="2">
        <v>44700</v>
      </c>
      <c r="I8038" s="2">
        <v>44739</v>
      </c>
      <c r="J8038" s="19">
        <f t="shared" si="198"/>
        <v>44880</v>
      </c>
      <c r="K8038" s="2">
        <v>44792</v>
      </c>
      <c r="L8038" s="5" t="s">
        <v>6</v>
      </c>
      <c r="M8038" t="s">
        <v>63</v>
      </c>
      <c r="N8038" t="s">
        <v>30</v>
      </c>
      <c r="O8038" t="s">
        <v>64</v>
      </c>
      <c r="P8038" t="s">
        <v>16814</v>
      </c>
      <c r="Q8038" t="s">
        <v>17017</v>
      </c>
      <c r="R8038" t="s">
        <v>67</v>
      </c>
      <c r="S8038" t="s">
        <v>90</v>
      </c>
      <c r="T8038" t="s">
        <v>69</v>
      </c>
      <c r="U8038" t="s">
        <v>28620</v>
      </c>
      <c r="V8038" t="s">
        <v>28619</v>
      </c>
      <c r="W8038" t="s">
        <v>71</v>
      </c>
    </row>
    <row r="8039" spans="1:23" x14ac:dyDescent="0.2">
      <c r="A8039" t="s">
        <v>57</v>
      </c>
      <c r="B8039" t="s">
        <v>28621</v>
      </c>
      <c r="C8039" t="s">
        <v>5836</v>
      </c>
      <c r="D8039" t="s">
        <v>28622</v>
      </c>
      <c r="E8039" t="s">
        <v>107</v>
      </c>
      <c r="F8039" t="s">
        <v>18038</v>
      </c>
      <c r="G8039" s="2">
        <v>44705</v>
      </c>
      <c r="H8039" s="2">
        <v>44693</v>
      </c>
      <c r="I8039" s="2">
        <v>44801</v>
      </c>
      <c r="J8039" s="19">
        <f t="shared" si="198"/>
        <v>44873</v>
      </c>
      <c r="K8039" s="2">
        <v>44785</v>
      </c>
      <c r="L8039" s="5" t="s">
        <v>6</v>
      </c>
      <c r="M8039" t="s">
        <v>63</v>
      </c>
      <c r="N8039" t="s">
        <v>30</v>
      </c>
      <c r="O8039" t="s">
        <v>64</v>
      </c>
      <c r="P8039" t="s">
        <v>16814</v>
      </c>
      <c r="Q8039" t="s">
        <v>18675</v>
      </c>
      <c r="R8039" t="s">
        <v>67</v>
      </c>
      <c r="S8039" t="s">
        <v>125</v>
      </c>
      <c r="T8039" t="s">
        <v>69</v>
      </c>
      <c r="U8039" t="s">
        <v>28623</v>
      </c>
      <c r="V8039" t="s">
        <v>28624</v>
      </c>
      <c r="W8039" t="s">
        <v>71</v>
      </c>
    </row>
    <row r="8040" spans="1:23" x14ac:dyDescent="0.2">
      <c r="A8040" t="s">
        <v>57</v>
      </c>
      <c r="B8040" t="s">
        <v>28625</v>
      </c>
      <c r="C8040" t="s">
        <v>28626</v>
      </c>
      <c r="D8040" t="s">
        <v>28627</v>
      </c>
      <c r="E8040" t="s">
        <v>107</v>
      </c>
      <c r="F8040" t="s">
        <v>19905</v>
      </c>
      <c r="G8040" s="2">
        <v>44706</v>
      </c>
      <c r="H8040" s="2">
        <v>44701</v>
      </c>
      <c r="I8040" s="2">
        <v>44753</v>
      </c>
      <c r="J8040" s="19">
        <f t="shared" si="198"/>
        <v>44881</v>
      </c>
      <c r="K8040" s="2">
        <v>44793</v>
      </c>
      <c r="L8040" s="5" t="s">
        <v>6</v>
      </c>
      <c r="M8040" t="s">
        <v>63</v>
      </c>
      <c r="N8040" t="s">
        <v>30</v>
      </c>
      <c r="O8040" t="s">
        <v>64</v>
      </c>
      <c r="P8040" t="s">
        <v>16814</v>
      </c>
      <c r="Q8040" t="s">
        <v>16871</v>
      </c>
      <c r="R8040" t="s">
        <v>67</v>
      </c>
      <c r="S8040" t="s">
        <v>90</v>
      </c>
      <c r="T8040" t="s">
        <v>69</v>
      </c>
      <c r="U8040" t="s">
        <v>28628</v>
      </c>
      <c r="V8040" t="s">
        <v>28627</v>
      </c>
      <c r="W8040" t="s">
        <v>71</v>
      </c>
    </row>
    <row r="8041" spans="1:23" x14ac:dyDescent="0.2">
      <c r="A8041" t="s">
        <v>57</v>
      </c>
      <c r="B8041" t="s">
        <v>28629</v>
      </c>
      <c r="C8041" t="s">
        <v>28630</v>
      </c>
      <c r="D8041" t="s">
        <v>28631</v>
      </c>
      <c r="E8041" t="s">
        <v>75</v>
      </c>
      <c r="F8041" t="s">
        <v>28632</v>
      </c>
      <c r="G8041" s="2">
        <v>44706</v>
      </c>
      <c r="H8041" s="2">
        <v>44706</v>
      </c>
      <c r="I8041" s="2">
        <v>44741</v>
      </c>
      <c r="J8041" s="19">
        <f t="shared" si="198"/>
        <v>44886</v>
      </c>
      <c r="K8041" s="2">
        <v>44798</v>
      </c>
      <c r="L8041" s="5" t="s">
        <v>6</v>
      </c>
      <c r="M8041" t="s">
        <v>63</v>
      </c>
      <c r="N8041" t="s">
        <v>30</v>
      </c>
      <c r="O8041" t="s">
        <v>64</v>
      </c>
      <c r="P8041" t="s">
        <v>16814</v>
      </c>
      <c r="Q8041" t="s">
        <v>17095</v>
      </c>
      <c r="R8041" t="s">
        <v>67</v>
      </c>
      <c r="S8041" t="s">
        <v>90</v>
      </c>
      <c r="T8041" t="s">
        <v>69</v>
      </c>
      <c r="U8041" t="s">
        <v>28633</v>
      </c>
      <c r="V8041" t="s">
        <v>28631</v>
      </c>
      <c r="W8041" t="s">
        <v>71</v>
      </c>
    </row>
    <row r="8042" spans="1:23" x14ac:dyDescent="0.2">
      <c r="A8042" t="s">
        <v>57</v>
      </c>
      <c r="B8042" t="s">
        <v>28634</v>
      </c>
      <c r="C8042" t="s">
        <v>1087</v>
      </c>
      <c r="D8042" t="s">
        <v>28635</v>
      </c>
      <c r="E8042" t="s">
        <v>136</v>
      </c>
      <c r="F8042" t="s">
        <v>3882</v>
      </c>
      <c r="G8042" s="2">
        <v>44708</v>
      </c>
      <c r="H8042" s="2">
        <v>44706</v>
      </c>
      <c r="I8042" s="2">
        <v>44725</v>
      </c>
      <c r="J8042" s="19">
        <f t="shared" si="198"/>
        <v>44886</v>
      </c>
      <c r="K8042" s="2">
        <v>44798</v>
      </c>
      <c r="L8042" s="5" t="s">
        <v>6</v>
      </c>
      <c r="M8042" t="s">
        <v>63</v>
      </c>
      <c r="N8042" t="s">
        <v>30</v>
      </c>
      <c r="O8042" t="s">
        <v>64</v>
      </c>
      <c r="P8042" t="s">
        <v>16814</v>
      </c>
      <c r="Q8042" t="s">
        <v>16871</v>
      </c>
      <c r="R8042" t="s">
        <v>67</v>
      </c>
      <c r="S8042" t="s">
        <v>90</v>
      </c>
      <c r="T8042" t="s">
        <v>69</v>
      </c>
      <c r="U8042" t="s">
        <v>28636</v>
      </c>
      <c r="V8042" t="s">
        <v>28635</v>
      </c>
      <c r="W8042" t="s">
        <v>71</v>
      </c>
    </row>
    <row r="8043" spans="1:23" x14ac:dyDescent="0.2">
      <c r="A8043" t="s">
        <v>57</v>
      </c>
      <c r="B8043" t="s">
        <v>28637</v>
      </c>
      <c r="C8043" t="s">
        <v>1087</v>
      </c>
      <c r="D8043" t="s">
        <v>28638</v>
      </c>
      <c r="E8043" t="s">
        <v>136</v>
      </c>
      <c r="F8043" t="s">
        <v>881</v>
      </c>
      <c r="G8043" s="2">
        <v>44708</v>
      </c>
      <c r="H8043" s="2">
        <v>44706</v>
      </c>
      <c r="I8043" s="2">
        <v>44725</v>
      </c>
      <c r="J8043" s="19">
        <f t="shared" si="198"/>
        <v>44886</v>
      </c>
      <c r="K8043" s="2">
        <v>44798</v>
      </c>
      <c r="L8043" s="5" t="s">
        <v>6</v>
      </c>
      <c r="M8043" t="s">
        <v>63</v>
      </c>
      <c r="N8043" t="s">
        <v>30</v>
      </c>
      <c r="O8043" t="s">
        <v>64</v>
      </c>
      <c r="P8043" t="s">
        <v>16814</v>
      </c>
      <c r="Q8043" t="s">
        <v>16871</v>
      </c>
      <c r="R8043" t="s">
        <v>67</v>
      </c>
      <c r="S8043" t="s">
        <v>125</v>
      </c>
      <c r="T8043" t="s">
        <v>69</v>
      </c>
      <c r="U8043" t="s">
        <v>28639</v>
      </c>
      <c r="V8043" t="s">
        <v>28638</v>
      </c>
      <c r="W8043" t="s">
        <v>71</v>
      </c>
    </row>
    <row r="8044" spans="1:23" x14ac:dyDescent="0.2">
      <c r="A8044" t="s">
        <v>57</v>
      </c>
      <c r="B8044" t="s">
        <v>28640</v>
      </c>
      <c r="C8044" t="s">
        <v>326</v>
      </c>
      <c r="D8044" t="s">
        <v>28641</v>
      </c>
      <c r="E8044" t="s">
        <v>107</v>
      </c>
      <c r="F8044" t="s">
        <v>493</v>
      </c>
      <c r="G8044" s="2">
        <v>44708</v>
      </c>
      <c r="H8044" s="2">
        <v>44699</v>
      </c>
      <c r="I8044" s="2">
        <v>44764</v>
      </c>
      <c r="J8044" s="19">
        <f t="shared" si="198"/>
        <v>44879</v>
      </c>
      <c r="K8044" s="2">
        <v>44791</v>
      </c>
      <c r="L8044" s="5" t="s">
        <v>6</v>
      </c>
      <c r="M8044" t="s">
        <v>63</v>
      </c>
      <c r="N8044" t="s">
        <v>30</v>
      </c>
      <c r="O8044" t="s">
        <v>64</v>
      </c>
      <c r="P8044" t="s">
        <v>16814</v>
      </c>
      <c r="Q8044" t="s">
        <v>16979</v>
      </c>
      <c r="R8044" t="s">
        <v>67</v>
      </c>
      <c r="S8044" t="s">
        <v>1549</v>
      </c>
      <c r="T8044" t="s">
        <v>69</v>
      </c>
      <c r="U8044" t="s">
        <v>28642</v>
      </c>
      <c r="V8044" t="s">
        <v>28643</v>
      </c>
      <c r="W8044" t="s">
        <v>71</v>
      </c>
    </row>
    <row r="8045" spans="1:23" x14ac:dyDescent="0.2">
      <c r="A8045" t="s">
        <v>57</v>
      </c>
      <c r="B8045" t="s">
        <v>28644</v>
      </c>
      <c r="C8045" t="s">
        <v>28645</v>
      </c>
      <c r="D8045" t="s">
        <v>28646</v>
      </c>
      <c r="E8045" t="s">
        <v>136</v>
      </c>
      <c r="F8045" t="s">
        <v>14497</v>
      </c>
      <c r="G8045" s="2">
        <v>44708</v>
      </c>
      <c r="H8045" s="2">
        <v>44705</v>
      </c>
      <c r="I8045" s="2">
        <v>44729</v>
      </c>
      <c r="J8045" s="19">
        <f t="shared" si="198"/>
        <v>44885</v>
      </c>
      <c r="K8045" s="2">
        <v>44797</v>
      </c>
      <c r="L8045" s="5" t="s">
        <v>6</v>
      </c>
      <c r="M8045" t="s">
        <v>138</v>
      </c>
      <c r="N8045" t="s">
        <v>30</v>
      </c>
      <c r="O8045" t="s">
        <v>64</v>
      </c>
      <c r="P8045" t="s">
        <v>16814</v>
      </c>
      <c r="Q8045" t="s">
        <v>16871</v>
      </c>
      <c r="R8045" t="s">
        <v>67</v>
      </c>
      <c r="S8045" t="s">
        <v>100</v>
      </c>
      <c r="T8045" t="s">
        <v>69</v>
      </c>
      <c r="U8045" t="s">
        <v>28647</v>
      </c>
      <c r="V8045" t="s">
        <v>28646</v>
      </c>
      <c r="W8045" t="s">
        <v>142</v>
      </c>
    </row>
    <row r="8046" spans="1:23" x14ac:dyDescent="0.2">
      <c r="A8046" t="s">
        <v>57</v>
      </c>
      <c r="B8046" t="s">
        <v>28648</v>
      </c>
      <c r="C8046" t="s">
        <v>28649</v>
      </c>
      <c r="D8046" t="s">
        <v>28650</v>
      </c>
      <c r="E8046" t="s">
        <v>107</v>
      </c>
      <c r="F8046" t="s">
        <v>28651</v>
      </c>
      <c r="G8046" s="2">
        <v>44708</v>
      </c>
      <c r="H8046" s="2">
        <v>44705</v>
      </c>
      <c r="I8046" s="2">
        <v>44750</v>
      </c>
      <c r="J8046" s="19">
        <f t="shared" si="198"/>
        <v>44885</v>
      </c>
      <c r="K8046" s="2">
        <v>44797</v>
      </c>
      <c r="L8046" s="5" t="s">
        <v>6</v>
      </c>
      <c r="M8046" t="s">
        <v>138</v>
      </c>
      <c r="N8046" t="s">
        <v>30</v>
      </c>
      <c r="O8046" t="s">
        <v>64</v>
      </c>
      <c r="P8046" t="s">
        <v>16814</v>
      </c>
      <c r="Q8046" t="s">
        <v>17188</v>
      </c>
      <c r="R8046" t="s">
        <v>67</v>
      </c>
      <c r="S8046" t="s">
        <v>100</v>
      </c>
      <c r="T8046" t="s">
        <v>69</v>
      </c>
      <c r="U8046" t="s">
        <v>28652</v>
      </c>
      <c r="V8046" t="s">
        <v>28650</v>
      </c>
      <c r="W8046" t="s">
        <v>142</v>
      </c>
    </row>
    <row r="8047" spans="1:23" x14ac:dyDescent="0.2">
      <c r="A8047" t="s">
        <v>57</v>
      </c>
      <c r="B8047" t="s">
        <v>28653</v>
      </c>
      <c r="C8047" t="s">
        <v>28269</v>
      </c>
      <c r="D8047" t="s">
        <v>28654</v>
      </c>
      <c r="E8047" t="s">
        <v>61</v>
      </c>
      <c r="F8047" t="s">
        <v>26980</v>
      </c>
      <c r="G8047" s="2">
        <v>44708</v>
      </c>
      <c r="H8047" s="2">
        <v>44697</v>
      </c>
      <c r="I8047" s="2">
        <v>44831</v>
      </c>
      <c r="J8047" s="19">
        <f t="shared" si="198"/>
        <v>44877</v>
      </c>
      <c r="K8047" s="2">
        <v>44789</v>
      </c>
      <c r="L8047" s="5" t="s">
        <v>6</v>
      </c>
      <c r="M8047" t="s">
        <v>138</v>
      </c>
      <c r="N8047" t="s">
        <v>30</v>
      </c>
      <c r="O8047" t="s">
        <v>64</v>
      </c>
      <c r="P8047" t="s">
        <v>16814</v>
      </c>
      <c r="Q8047" t="s">
        <v>16871</v>
      </c>
      <c r="R8047" t="s">
        <v>67</v>
      </c>
      <c r="S8047" t="s">
        <v>100</v>
      </c>
      <c r="T8047" t="s">
        <v>69</v>
      </c>
      <c r="U8047" t="s">
        <v>28655</v>
      </c>
      <c r="V8047" t="s">
        <v>28654</v>
      </c>
      <c r="W8047" t="s">
        <v>142</v>
      </c>
    </row>
    <row r="8048" spans="1:23" x14ac:dyDescent="0.2">
      <c r="A8048" t="s">
        <v>57</v>
      </c>
      <c r="B8048" t="s">
        <v>28656</v>
      </c>
      <c r="C8048" t="s">
        <v>27461</v>
      </c>
      <c r="D8048" t="s">
        <v>28657</v>
      </c>
      <c r="E8048" t="s">
        <v>107</v>
      </c>
      <c r="F8048" t="s">
        <v>493</v>
      </c>
      <c r="G8048" s="2">
        <v>44708</v>
      </c>
      <c r="H8048" s="2">
        <v>44699</v>
      </c>
      <c r="I8048" s="2">
        <v>44764</v>
      </c>
      <c r="J8048" s="19">
        <f t="shared" si="198"/>
        <v>44879</v>
      </c>
      <c r="K8048" s="2">
        <v>44791</v>
      </c>
      <c r="L8048" s="5" t="s">
        <v>6</v>
      </c>
      <c r="M8048" t="s">
        <v>63</v>
      </c>
      <c r="N8048" t="s">
        <v>30</v>
      </c>
      <c r="O8048" t="s">
        <v>64</v>
      </c>
      <c r="P8048" t="s">
        <v>16814</v>
      </c>
      <c r="Q8048" t="s">
        <v>16979</v>
      </c>
      <c r="R8048" t="s">
        <v>67</v>
      </c>
      <c r="S8048" t="s">
        <v>1549</v>
      </c>
      <c r="T8048" t="s">
        <v>69</v>
      </c>
      <c r="U8048" t="s">
        <v>28658</v>
      </c>
      <c r="V8048" t="s">
        <v>28659</v>
      </c>
      <c r="W8048" t="s">
        <v>71</v>
      </c>
    </row>
    <row r="8049" spans="1:23" x14ac:dyDescent="0.2">
      <c r="A8049" t="s">
        <v>57</v>
      </c>
      <c r="B8049" t="s">
        <v>28660</v>
      </c>
      <c r="C8049" t="s">
        <v>11194</v>
      </c>
      <c r="D8049" t="s">
        <v>28661</v>
      </c>
      <c r="E8049" t="s">
        <v>107</v>
      </c>
      <c r="F8049" t="s">
        <v>493</v>
      </c>
      <c r="G8049" s="2">
        <v>44708</v>
      </c>
      <c r="H8049" s="2">
        <v>44704</v>
      </c>
      <c r="I8049" s="2">
        <v>44764</v>
      </c>
      <c r="J8049" s="19">
        <f t="shared" si="198"/>
        <v>44884</v>
      </c>
      <c r="K8049" s="2">
        <v>44796</v>
      </c>
      <c r="L8049" s="5" t="s">
        <v>6</v>
      </c>
      <c r="M8049" t="s">
        <v>63</v>
      </c>
      <c r="N8049" t="s">
        <v>30</v>
      </c>
      <c r="O8049" t="s">
        <v>64</v>
      </c>
      <c r="P8049" t="s">
        <v>16814</v>
      </c>
      <c r="Q8049" t="s">
        <v>19379</v>
      </c>
      <c r="R8049" t="s">
        <v>67</v>
      </c>
      <c r="S8049" t="s">
        <v>1549</v>
      </c>
      <c r="T8049" t="s">
        <v>69</v>
      </c>
      <c r="U8049" t="s">
        <v>28662</v>
      </c>
      <c r="V8049" t="s">
        <v>28661</v>
      </c>
      <c r="W8049" t="s">
        <v>71</v>
      </c>
    </row>
    <row r="8050" spans="1:23" x14ac:dyDescent="0.2">
      <c r="A8050" t="s">
        <v>57</v>
      </c>
      <c r="B8050" t="s">
        <v>28663</v>
      </c>
      <c r="C8050" t="s">
        <v>28664</v>
      </c>
      <c r="D8050" t="s">
        <v>28665</v>
      </c>
      <c r="E8050" t="s">
        <v>136</v>
      </c>
      <c r="F8050" t="s">
        <v>19694</v>
      </c>
      <c r="G8050" s="2">
        <v>44708</v>
      </c>
      <c r="H8050" s="2">
        <v>44707</v>
      </c>
      <c r="I8050" s="2">
        <v>44831</v>
      </c>
      <c r="J8050" s="19">
        <f t="shared" si="198"/>
        <v>44887</v>
      </c>
      <c r="K8050" s="2">
        <v>44799</v>
      </c>
      <c r="L8050" s="5" t="s">
        <v>6</v>
      </c>
      <c r="M8050" t="s">
        <v>138</v>
      </c>
      <c r="N8050" t="s">
        <v>33</v>
      </c>
      <c r="O8050" t="s">
        <v>64</v>
      </c>
      <c r="P8050" t="s">
        <v>16814</v>
      </c>
      <c r="Q8050" t="s">
        <v>16871</v>
      </c>
      <c r="R8050" t="s">
        <v>67</v>
      </c>
      <c r="S8050" t="s">
        <v>1566</v>
      </c>
      <c r="T8050" t="s">
        <v>69</v>
      </c>
      <c r="U8050" t="s">
        <v>28666</v>
      </c>
      <c r="V8050" t="s">
        <v>28665</v>
      </c>
      <c r="W8050" t="s">
        <v>142</v>
      </c>
    </row>
    <row r="8051" spans="1:23" x14ac:dyDescent="0.2">
      <c r="A8051" t="s">
        <v>57</v>
      </c>
      <c r="B8051" t="s">
        <v>28667</v>
      </c>
      <c r="C8051" t="s">
        <v>28664</v>
      </c>
      <c r="D8051" t="s">
        <v>28668</v>
      </c>
      <c r="E8051" t="s">
        <v>136</v>
      </c>
      <c r="F8051" t="s">
        <v>137</v>
      </c>
      <c r="G8051" s="2">
        <v>44708</v>
      </c>
      <c r="H8051" s="2">
        <v>44707</v>
      </c>
      <c r="I8051" s="2">
        <v>44825</v>
      </c>
      <c r="J8051" s="19">
        <f t="shared" si="198"/>
        <v>44887</v>
      </c>
      <c r="K8051" s="2">
        <v>44799</v>
      </c>
      <c r="L8051" s="5" t="s">
        <v>6</v>
      </c>
      <c r="M8051" t="s">
        <v>138</v>
      </c>
      <c r="N8051" t="s">
        <v>30</v>
      </c>
      <c r="O8051" t="s">
        <v>64</v>
      </c>
      <c r="P8051" t="s">
        <v>16814</v>
      </c>
      <c r="Q8051" t="s">
        <v>16824</v>
      </c>
      <c r="R8051" t="s">
        <v>67</v>
      </c>
      <c r="S8051" t="s">
        <v>284</v>
      </c>
      <c r="T8051" t="s">
        <v>69</v>
      </c>
      <c r="U8051" t="s">
        <v>28669</v>
      </c>
      <c r="V8051" t="s">
        <v>28668</v>
      </c>
      <c r="W8051" t="s">
        <v>142</v>
      </c>
    </row>
    <row r="8052" spans="1:23" x14ac:dyDescent="0.2">
      <c r="A8052" t="s">
        <v>57</v>
      </c>
      <c r="B8052" t="s">
        <v>28670</v>
      </c>
      <c r="C8052" t="s">
        <v>23276</v>
      </c>
      <c r="D8052" t="s">
        <v>28671</v>
      </c>
      <c r="E8052" t="s">
        <v>96</v>
      </c>
      <c r="F8052" t="s">
        <v>22446</v>
      </c>
      <c r="G8052" s="2">
        <v>44709</v>
      </c>
      <c r="H8052" s="2">
        <v>44707</v>
      </c>
      <c r="I8052" s="2">
        <v>44715</v>
      </c>
      <c r="J8052" s="19">
        <f t="shared" si="198"/>
        <v>44887</v>
      </c>
      <c r="K8052" s="2">
        <v>44799</v>
      </c>
      <c r="L8052" s="5" t="s">
        <v>6</v>
      </c>
      <c r="M8052" t="s">
        <v>63</v>
      </c>
      <c r="N8052" t="s">
        <v>30</v>
      </c>
      <c r="O8052" t="s">
        <v>64</v>
      </c>
      <c r="P8052" t="s">
        <v>16814</v>
      </c>
      <c r="Q8052" t="s">
        <v>16871</v>
      </c>
      <c r="R8052" t="s">
        <v>67</v>
      </c>
      <c r="S8052" t="s">
        <v>90</v>
      </c>
      <c r="T8052" t="s">
        <v>69</v>
      </c>
      <c r="U8052" t="s">
        <v>28672</v>
      </c>
      <c r="V8052" t="s">
        <v>28671</v>
      </c>
      <c r="W8052" t="s">
        <v>71</v>
      </c>
    </row>
    <row r="8053" spans="1:23" x14ac:dyDescent="0.2">
      <c r="A8053" t="s">
        <v>57</v>
      </c>
      <c r="B8053" t="s">
        <v>28673</v>
      </c>
      <c r="C8053" t="s">
        <v>405</v>
      </c>
      <c r="D8053" t="s">
        <v>28674</v>
      </c>
      <c r="E8053" t="s">
        <v>107</v>
      </c>
      <c r="F8053" t="s">
        <v>19969</v>
      </c>
      <c r="G8053" s="2">
        <v>44709</v>
      </c>
      <c r="H8053" s="2">
        <v>44708</v>
      </c>
      <c r="I8053" s="2">
        <v>44771</v>
      </c>
      <c r="J8053" s="19">
        <f t="shared" si="198"/>
        <v>44888</v>
      </c>
      <c r="K8053" s="2">
        <v>44798</v>
      </c>
      <c r="L8053" s="5" t="s">
        <v>6</v>
      </c>
      <c r="M8053" t="s">
        <v>63</v>
      </c>
      <c r="N8053" t="s">
        <v>30</v>
      </c>
      <c r="O8053" t="s">
        <v>64</v>
      </c>
      <c r="P8053" t="s">
        <v>16814</v>
      </c>
      <c r="Q8053" t="s">
        <v>16824</v>
      </c>
      <c r="R8053" t="s">
        <v>67</v>
      </c>
      <c r="S8053" t="s">
        <v>125</v>
      </c>
      <c r="T8053" t="s">
        <v>69</v>
      </c>
      <c r="U8053" t="s">
        <v>28675</v>
      </c>
      <c r="V8053" t="s">
        <v>28674</v>
      </c>
      <c r="W8053" t="s">
        <v>71</v>
      </c>
    </row>
    <row r="8054" spans="1:23" x14ac:dyDescent="0.2">
      <c r="A8054" t="s">
        <v>57</v>
      </c>
      <c r="B8054" t="s">
        <v>28676</v>
      </c>
      <c r="C8054" t="s">
        <v>27921</v>
      </c>
      <c r="D8054" t="s">
        <v>28677</v>
      </c>
      <c r="E8054" t="s">
        <v>96</v>
      </c>
      <c r="F8054" t="s">
        <v>27923</v>
      </c>
      <c r="G8054" s="2">
        <v>44709</v>
      </c>
      <c r="H8054" s="2">
        <v>44690</v>
      </c>
      <c r="I8054" s="2">
        <v>44914</v>
      </c>
      <c r="J8054" s="19">
        <f t="shared" si="198"/>
        <v>44870</v>
      </c>
      <c r="K8054" s="2">
        <v>44782</v>
      </c>
      <c r="L8054" s="5" t="s">
        <v>31</v>
      </c>
      <c r="M8054" t="s">
        <v>12353</v>
      </c>
      <c r="N8054" t="s">
        <v>33</v>
      </c>
      <c r="O8054" t="s">
        <v>64</v>
      </c>
      <c r="P8054" t="s">
        <v>16814</v>
      </c>
      <c r="Q8054" t="s">
        <v>17848</v>
      </c>
      <c r="R8054" t="s">
        <v>12355</v>
      </c>
      <c r="S8054" t="s">
        <v>12356</v>
      </c>
      <c r="T8054" t="s">
        <v>69</v>
      </c>
      <c r="U8054" t="s">
        <v>28678</v>
      </c>
      <c r="V8054" t="s">
        <v>28677</v>
      </c>
      <c r="W8054" t="s">
        <v>12359</v>
      </c>
    </row>
    <row r="8055" spans="1:23" x14ac:dyDescent="0.2">
      <c r="A8055" t="s">
        <v>57</v>
      </c>
      <c r="B8055" t="s">
        <v>28679</v>
      </c>
      <c r="C8055" t="s">
        <v>19962</v>
      </c>
      <c r="D8055" t="s">
        <v>28680</v>
      </c>
      <c r="E8055" t="s">
        <v>176</v>
      </c>
      <c r="F8055" t="s">
        <v>20407</v>
      </c>
      <c r="G8055" s="2">
        <v>44709</v>
      </c>
      <c r="H8055" s="2">
        <v>44708</v>
      </c>
      <c r="I8055" s="2">
        <v>44797</v>
      </c>
      <c r="J8055" s="19">
        <f t="shared" si="198"/>
        <v>44888</v>
      </c>
      <c r="K8055" s="2">
        <v>44800</v>
      </c>
      <c r="L8055" s="5" t="s">
        <v>6</v>
      </c>
      <c r="M8055" t="s">
        <v>63</v>
      </c>
      <c r="N8055" t="s">
        <v>30</v>
      </c>
      <c r="O8055" t="s">
        <v>64</v>
      </c>
      <c r="P8055" t="s">
        <v>16814</v>
      </c>
      <c r="Q8055" t="s">
        <v>16871</v>
      </c>
      <c r="R8055" t="s">
        <v>67</v>
      </c>
      <c r="S8055" t="s">
        <v>90</v>
      </c>
      <c r="T8055" t="s">
        <v>69</v>
      </c>
      <c r="U8055" t="s">
        <v>28681</v>
      </c>
      <c r="V8055" t="s">
        <v>28680</v>
      </c>
      <c r="W8055" t="s">
        <v>71</v>
      </c>
    </row>
    <row r="8056" spans="1:23" x14ac:dyDescent="0.2">
      <c r="A8056" t="s">
        <v>57</v>
      </c>
      <c r="B8056" t="s">
        <v>28682</v>
      </c>
      <c r="C8056" t="s">
        <v>3874</v>
      </c>
      <c r="D8056" t="s">
        <v>28683</v>
      </c>
      <c r="E8056" t="s">
        <v>96</v>
      </c>
      <c r="F8056" t="s">
        <v>9143</v>
      </c>
      <c r="G8056" s="2">
        <v>44709</v>
      </c>
      <c r="H8056" s="2">
        <v>44705</v>
      </c>
      <c r="I8056" s="2">
        <v>44717</v>
      </c>
      <c r="J8056" s="19">
        <f t="shared" si="198"/>
        <v>44885</v>
      </c>
      <c r="K8056" s="2">
        <v>44797</v>
      </c>
      <c r="L8056" s="5" t="s">
        <v>6</v>
      </c>
      <c r="M8056" t="s">
        <v>138</v>
      </c>
      <c r="N8056" t="s">
        <v>30</v>
      </c>
      <c r="O8056" t="s">
        <v>64</v>
      </c>
      <c r="P8056" t="s">
        <v>16814</v>
      </c>
      <c r="Q8056" t="s">
        <v>20313</v>
      </c>
      <c r="R8056" t="s">
        <v>67</v>
      </c>
      <c r="S8056" t="s">
        <v>100</v>
      </c>
      <c r="T8056" t="s">
        <v>69</v>
      </c>
      <c r="U8056" t="s">
        <v>28684</v>
      </c>
      <c r="V8056" t="s">
        <v>28683</v>
      </c>
      <c r="W8056" t="s">
        <v>142</v>
      </c>
    </row>
    <row r="8057" spans="1:23" x14ac:dyDescent="0.2">
      <c r="A8057" t="s">
        <v>57</v>
      </c>
      <c r="B8057" t="s">
        <v>28685</v>
      </c>
      <c r="C8057" t="s">
        <v>22563</v>
      </c>
      <c r="D8057" t="s">
        <v>28686</v>
      </c>
      <c r="E8057" t="s">
        <v>96</v>
      </c>
      <c r="F8057" t="s">
        <v>22673</v>
      </c>
      <c r="G8057" s="2">
        <v>44709</v>
      </c>
      <c r="H8057" s="2">
        <v>44707</v>
      </c>
      <c r="I8057" s="2">
        <v>44715</v>
      </c>
      <c r="J8057" s="19">
        <f t="shared" si="198"/>
        <v>44887</v>
      </c>
      <c r="K8057" s="2">
        <v>44799</v>
      </c>
      <c r="L8057" s="5" t="s">
        <v>6</v>
      </c>
      <c r="M8057" t="s">
        <v>63</v>
      </c>
      <c r="N8057" t="s">
        <v>30</v>
      </c>
      <c r="O8057" t="s">
        <v>64</v>
      </c>
      <c r="P8057" t="s">
        <v>16814</v>
      </c>
      <c r="Q8057" t="s">
        <v>22457</v>
      </c>
      <c r="R8057" t="s">
        <v>67</v>
      </c>
      <c r="S8057" t="s">
        <v>90</v>
      </c>
      <c r="T8057" t="s">
        <v>69</v>
      </c>
      <c r="U8057" t="s">
        <v>28672</v>
      </c>
      <c r="V8057" t="s">
        <v>28671</v>
      </c>
      <c r="W8057" t="s">
        <v>71</v>
      </c>
    </row>
    <row r="8058" spans="1:23" x14ac:dyDescent="0.2">
      <c r="A8058" t="s">
        <v>57</v>
      </c>
      <c r="B8058" t="s">
        <v>28687</v>
      </c>
      <c r="C8058" t="s">
        <v>28688</v>
      </c>
      <c r="D8058" t="s">
        <v>28689</v>
      </c>
      <c r="E8058" t="s">
        <v>115</v>
      </c>
      <c r="F8058" t="s">
        <v>17678</v>
      </c>
      <c r="G8058" s="2">
        <v>44712</v>
      </c>
      <c r="H8058" s="2">
        <v>44712</v>
      </c>
      <c r="I8058" s="2">
        <v>44767</v>
      </c>
      <c r="J8058" s="19">
        <f t="shared" si="198"/>
        <v>44892</v>
      </c>
      <c r="K8058" s="2">
        <v>44804</v>
      </c>
      <c r="L8058" s="5" t="s">
        <v>6</v>
      </c>
      <c r="M8058" t="s">
        <v>138</v>
      </c>
      <c r="N8058" t="s">
        <v>30</v>
      </c>
      <c r="O8058" t="s">
        <v>64</v>
      </c>
      <c r="P8058" t="s">
        <v>16814</v>
      </c>
      <c r="Q8058" t="s">
        <v>17095</v>
      </c>
      <c r="R8058" t="s">
        <v>67</v>
      </c>
      <c r="S8058" t="s">
        <v>100</v>
      </c>
      <c r="T8058" t="s">
        <v>69</v>
      </c>
      <c r="U8058" t="s">
        <v>28690</v>
      </c>
      <c r="V8058" t="s">
        <v>28689</v>
      </c>
      <c r="W8058" t="s">
        <v>142</v>
      </c>
    </row>
    <row r="8059" spans="1:23" x14ac:dyDescent="0.2">
      <c r="A8059" t="s">
        <v>57</v>
      </c>
      <c r="B8059" t="s">
        <v>28691</v>
      </c>
      <c r="C8059" t="s">
        <v>912</v>
      </c>
      <c r="D8059" t="s">
        <v>28692</v>
      </c>
      <c r="E8059" t="s">
        <v>107</v>
      </c>
      <c r="F8059" t="s">
        <v>2227</v>
      </c>
      <c r="G8059" s="2">
        <v>44714</v>
      </c>
      <c r="H8059" s="2">
        <v>44706</v>
      </c>
      <c r="I8059" s="2">
        <v>44780</v>
      </c>
      <c r="J8059" s="19">
        <f t="shared" si="198"/>
        <v>44886</v>
      </c>
      <c r="K8059" s="2">
        <v>44890</v>
      </c>
      <c r="L8059" s="5" t="s">
        <v>6</v>
      </c>
      <c r="M8059" t="s">
        <v>138</v>
      </c>
      <c r="N8059" t="s">
        <v>33</v>
      </c>
      <c r="O8059" t="s">
        <v>64</v>
      </c>
      <c r="P8059" t="s">
        <v>16814</v>
      </c>
      <c r="Q8059" t="s">
        <v>16824</v>
      </c>
      <c r="R8059" t="s">
        <v>67</v>
      </c>
      <c r="S8059" t="s">
        <v>4145</v>
      </c>
      <c r="T8059" t="s">
        <v>69</v>
      </c>
      <c r="U8059" t="s">
        <v>28693</v>
      </c>
      <c r="V8059" t="s">
        <v>28692</v>
      </c>
      <c r="W8059" t="s">
        <v>142</v>
      </c>
    </row>
    <row r="8060" spans="1:23" x14ac:dyDescent="0.2">
      <c r="A8060" t="s">
        <v>57</v>
      </c>
      <c r="B8060" t="s">
        <v>28694</v>
      </c>
      <c r="C8060" t="s">
        <v>28695</v>
      </c>
      <c r="D8060" t="s">
        <v>28696</v>
      </c>
      <c r="E8060" t="s">
        <v>96</v>
      </c>
      <c r="F8060" t="s">
        <v>22446</v>
      </c>
      <c r="G8060" s="2">
        <v>44714</v>
      </c>
      <c r="H8060" s="2">
        <v>44714</v>
      </c>
      <c r="I8060" s="2">
        <v>44845</v>
      </c>
      <c r="J8060" s="19">
        <f t="shared" si="198"/>
        <v>44894</v>
      </c>
      <c r="K8060" s="2">
        <v>44806</v>
      </c>
      <c r="L8060" s="5" t="s">
        <v>6</v>
      </c>
      <c r="M8060" t="s">
        <v>63</v>
      </c>
      <c r="N8060" t="s">
        <v>33</v>
      </c>
      <c r="O8060" t="s">
        <v>64</v>
      </c>
      <c r="P8060" t="s">
        <v>16814</v>
      </c>
      <c r="Q8060" t="s">
        <v>20313</v>
      </c>
      <c r="R8060" t="s">
        <v>67</v>
      </c>
      <c r="S8060" t="s">
        <v>637</v>
      </c>
      <c r="T8060" t="s">
        <v>69</v>
      </c>
      <c r="U8060" t="s">
        <v>28697</v>
      </c>
      <c r="V8060" t="s">
        <v>28696</v>
      </c>
      <c r="W8060" t="s">
        <v>71</v>
      </c>
    </row>
    <row r="8061" spans="1:23" x14ac:dyDescent="0.2">
      <c r="A8061" t="s">
        <v>57</v>
      </c>
      <c r="B8061" t="s">
        <v>28698</v>
      </c>
      <c r="C8061" t="s">
        <v>7640</v>
      </c>
      <c r="D8061" t="s">
        <v>28699</v>
      </c>
      <c r="E8061" t="s">
        <v>136</v>
      </c>
      <c r="F8061" t="s">
        <v>20137</v>
      </c>
      <c r="G8061" s="2">
        <v>44714</v>
      </c>
      <c r="H8061" s="2">
        <v>44712</v>
      </c>
      <c r="I8061" s="2">
        <v>44831</v>
      </c>
      <c r="J8061" s="19">
        <f t="shared" si="198"/>
        <v>44892</v>
      </c>
      <c r="K8061" s="2">
        <v>44804</v>
      </c>
      <c r="L8061" s="5" t="s">
        <v>6</v>
      </c>
      <c r="M8061" t="s">
        <v>138</v>
      </c>
      <c r="N8061" t="s">
        <v>30</v>
      </c>
      <c r="O8061" t="s">
        <v>64</v>
      </c>
      <c r="P8061" t="s">
        <v>16814</v>
      </c>
      <c r="Q8061" t="s">
        <v>18675</v>
      </c>
      <c r="R8061" t="s">
        <v>67</v>
      </c>
      <c r="S8061" t="s">
        <v>4145</v>
      </c>
      <c r="T8061" t="s">
        <v>69</v>
      </c>
      <c r="U8061" t="s">
        <v>28700</v>
      </c>
      <c r="V8061" t="s">
        <v>28699</v>
      </c>
      <c r="W8061" t="s">
        <v>142</v>
      </c>
    </row>
    <row r="8062" spans="1:23" x14ac:dyDescent="0.2">
      <c r="A8062" t="s">
        <v>57</v>
      </c>
      <c r="B8062" t="s">
        <v>28701</v>
      </c>
      <c r="C8062" t="s">
        <v>7640</v>
      </c>
      <c r="D8062" t="s">
        <v>28702</v>
      </c>
      <c r="E8062" t="s">
        <v>136</v>
      </c>
      <c r="F8062" t="s">
        <v>20137</v>
      </c>
      <c r="G8062" s="2">
        <v>44714</v>
      </c>
      <c r="H8062" s="2">
        <v>44712</v>
      </c>
      <c r="I8062" s="2">
        <v>44720</v>
      </c>
      <c r="J8062" s="19">
        <f t="shared" si="198"/>
        <v>44892</v>
      </c>
      <c r="K8062" s="2">
        <v>44804</v>
      </c>
      <c r="L8062" s="5" t="s">
        <v>6</v>
      </c>
      <c r="M8062" t="s">
        <v>269</v>
      </c>
      <c r="N8062" t="s">
        <v>33</v>
      </c>
      <c r="O8062" t="s">
        <v>64</v>
      </c>
      <c r="P8062" t="s">
        <v>16814</v>
      </c>
      <c r="Q8062" t="s">
        <v>20285</v>
      </c>
      <c r="R8062" t="s">
        <v>67</v>
      </c>
      <c r="S8062" t="s">
        <v>271</v>
      </c>
      <c r="T8062" t="s">
        <v>80</v>
      </c>
      <c r="U8062" t="s">
        <v>28703</v>
      </c>
      <c r="V8062" t="s">
        <v>28702</v>
      </c>
      <c r="W8062" t="s">
        <v>274</v>
      </c>
    </row>
    <row r="8063" spans="1:23" x14ac:dyDescent="0.2">
      <c r="A8063" t="s">
        <v>57</v>
      </c>
      <c r="B8063" t="s">
        <v>28704</v>
      </c>
      <c r="C8063" t="s">
        <v>1534</v>
      </c>
      <c r="D8063" t="s">
        <v>28705</v>
      </c>
      <c r="E8063" t="s">
        <v>61</v>
      </c>
      <c r="F8063" t="s">
        <v>28706</v>
      </c>
      <c r="G8063" s="2">
        <v>44714</v>
      </c>
      <c r="H8063" s="2">
        <v>44692</v>
      </c>
      <c r="I8063" s="2">
        <v>44748</v>
      </c>
      <c r="J8063" s="19">
        <f t="shared" si="198"/>
        <v>44872</v>
      </c>
      <c r="K8063" s="2">
        <v>44784</v>
      </c>
      <c r="L8063" s="5" t="s">
        <v>6</v>
      </c>
      <c r="M8063" t="s">
        <v>63</v>
      </c>
      <c r="N8063" t="s">
        <v>30</v>
      </c>
      <c r="O8063" t="s">
        <v>64</v>
      </c>
      <c r="P8063" t="s">
        <v>16814</v>
      </c>
      <c r="Q8063" t="s">
        <v>22690</v>
      </c>
      <c r="R8063" t="s">
        <v>67</v>
      </c>
      <c r="S8063" t="s">
        <v>637</v>
      </c>
      <c r="T8063" t="s">
        <v>69</v>
      </c>
      <c r="U8063" t="s">
        <v>28707</v>
      </c>
      <c r="V8063" t="s">
        <v>28705</v>
      </c>
      <c r="W8063" t="s">
        <v>71</v>
      </c>
    </row>
    <row r="8064" spans="1:23" x14ac:dyDescent="0.2">
      <c r="A8064" t="s">
        <v>57</v>
      </c>
      <c r="B8064" t="s">
        <v>28708</v>
      </c>
      <c r="C8064" t="s">
        <v>22717</v>
      </c>
      <c r="D8064" t="s">
        <v>28709</v>
      </c>
      <c r="E8064" t="s">
        <v>86</v>
      </c>
      <c r="F8064" t="s">
        <v>25601</v>
      </c>
      <c r="G8064" s="2">
        <v>44715</v>
      </c>
      <c r="H8064" s="2">
        <v>44714</v>
      </c>
      <c r="I8064" s="2">
        <v>44743</v>
      </c>
      <c r="J8064" s="19">
        <f t="shared" si="198"/>
        <v>44894</v>
      </c>
      <c r="K8064" s="2">
        <v>44806</v>
      </c>
      <c r="L8064" s="5" t="s">
        <v>6</v>
      </c>
      <c r="M8064" t="s">
        <v>138</v>
      </c>
      <c r="N8064" t="s">
        <v>30</v>
      </c>
      <c r="O8064" t="s">
        <v>64</v>
      </c>
      <c r="P8064" t="s">
        <v>16814</v>
      </c>
      <c r="Q8064" t="s">
        <v>17188</v>
      </c>
      <c r="R8064" t="s">
        <v>67</v>
      </c>
      <c r="S8064" t="s">
        <v>100</v>
      </c>
      <c r="T8064" t="s">
        <v>69</v>
      </c>
      <c r="U8064" t="s">
        <v>28710</v>
      </c>
      <c r="V8064" t="s">
        <v>28709</v>
      </c>
      <c r="W8064" t="s">
        <v>142</v>
      </c>
    </row>
    <row r="8065" spans="1:23" x14ac:dyDescent="0.2">
      <c r="A8065" t="s">
        <v>57</v>
      </c>
      <c r="B8065" t="s">
        <v>28711</v>
      </c>
      <c r="C8065" t="s">
        <v>17194</v>
      </c>
      <c r="D8065" t="s">
        <v>28712</v>
      </c>
      <c r="E8065" t="s">
        <v>107</v>
      </c>
      <c r="F8065" t="s">
        <v>2649</v>
      </c>
      <c r="G8065" s="2">
        <v>44715</v>
      </c>
      <c r="H8065" s="2">
        <v>44700</v>
      </c>
      <c r="I8065" s="2">
        <v>44733</v>
      </c>
      <c r="J8065" s="19">
        <f t="shared" si="198"/>
        <v>44880</v>
      </c>
      <c r="K8065" s="2">
        <v>44792</v>
      </c>
      <c r="L8065" s="5" t="s">
        <v>6</v>
      </c>
      <c r="M8065" t="s">
        <v>269</v>
      </c>
      <c r="N8065" t="s">
        <v>30</v>
      </c>
      <c r="O8065" t="s">
        <v>64</v>
      </c>
      <c r="P8065" t="s">
        <v>16814</v>
      </c>
      <c r="Q8065" t="s">
        <v>18675</v>
      </c>
      <c r="R8065" t="s">
        <v>67</v>
      </c>
      <c r="S8065" t="s">
        <v>271</v>
      </c>
      <c r="T8065" t="s">
        <v>80</v>
      </c>
      <c r="U8065" t="s">
        <v>28713</v>
      </c>
      <c r="V8065" t="s">
        <v>28714</v>
      </c>
      <c r="W8065" t="s">
        <v>274</v>
      </c>
    </row>
    <row r="8066" spans="1:23" x14ac:dyDescent="0.2">
      <c r="A8066" t="s">
        <v>57</v>
      </c>
      <c r="B8066" t="s">
        <v>28715</v>
      </c>
      <c r="C8066" t="s">
        <v>3791</v>
      </c>
      <c r="D8066" t="s">
        <v>28716</v>
      </c>
      <c r="E8066" t="s">
        <v>115</v>
      </c>
      <c r="F8066" t="s">
        <v>15491</v>
      </c>
      <c r="G8066" s="2">
        <v>44715</v>
      </c>
      <c r="H8066" s="2">
        <v>44713</v>
      </c>
      <c r="I8066" s="2">
        <v>44751</v>
      </c>
      <c r="J8066" s="19">
        <f t="shared" si="198"/>
        <v>44893</v>
      </c>
      <c r="K8066" s="2">
        <v>44805</v>
      </c>
      <c r="L8066" s="5" t="s">
        <v>6</v>
      </c>
      <c r="M8066" t="s">
        <v>138</v>
      </c>
      <c r="N8066" t="s">
        <v>30</v>
      </c>
      <c r="O8066" t="s">
        <v>64</v>
      </c>
      <c r="P8066" t="s">
        <v>16814</v>
      </c>
      <c r="Q8066" t="s">
        <v>16871</v>
      </c>
      <c r="R8066" t="s">
        <v>67</v>
      </c>
      <c r="S8066" t="s">
        <v>100</v>
      </c>
      <c r="T8066" t="s">
        <v>69</v>
      </c>
      <c r="U8066" t="s">
        <v>28717</v>
      </c>
      <c r="V8066" t="s">
        <v>28716</v>
      </c>
      <c r="W8066" t="s">
        <v>142</v>
      </c>
    </row>
    <row r="8067" spans="1:23" x14ac:dyDescent="0.2">
      <c r="A8067" t="s">
        <v>57</v>
      </c>
      <c r="B8067" t="s">
        <v>28718</v>
      </c>
      <c r="C8067" t="s">
        <v>10565</v>
      </c>
      <c r="D8067" t="s">
        <v>28719</v>
      </c>
      <c r="E8067" t="s">
        <v>136</v>
      </c>
      <c r="F8067" t="s">
        <v>20137</v>
      </c>
      <c r="G8067" s="2">
        <v>44715</v>
      </c>
      <c r="H8067" s="2">
        <v>44712</v>
      </c>
      <c r="I8067" s="2">
        <v>44720</v>
      </c>
      <c r="J8067" s="19">
        <f t="shared" si="198"/>
        <v>44892</v>
      </c>
      <c r="K8067" s="2">
        <v>44804</v>
      </c>
      <c r="L8067" s="5" t="s">
        <v>6</v>
      </c>
      <c r="M8067" t="s">
        <v>269</v>
      </c>
      <c r="N8067" t="s">
        <v>30</v>
      </c>
      <c r="O8067" t="s">
        <v>64</v>
      </c>
      <c r="P8067" t="s">
        <v>16814</v>
      </c>
      <c r="Q8067" t="s">
        <v>16824</v>
      </c>
      <c r="R8067" t="s">
        <v>67</v>
      </c>
      <c r="S8067" t="s">
        <v>430</v>
      </c>
      <c r="T8067" t="s">
        <v>69</v>
      </c>
      <c r="U8067" t="s">
        <v>28720</v>
      </c>
      <c r="V8067" t="s">
        <v>28719</v>
      </c>
      <c r="W8067" t="s">
        <v>274</v>
      </c>
    </row>
    <row r="8068" spans="1:23" x14ac:dyDescent="0.2">
      <c r="A8068" t="s">
        <v>57</v>
      </c>
      <c r="B8068" t="s">
        <v>28721</v>
      </c>
      <c r="C8068" t="s">
        <v>17413</v>
      </c>
      <c r="D8068" t="s">
        <v>28722</v>
      </c>
      <c r="E8068" t="s">
        <v>115</v>
      </c>
      <c r="F8068" t="s">
        <v>28723</v>
      </c>
      <c r="G8068" s="2">
        <v>44715</v>
      </c>
      <c r="H8068" s="2">
        <v>44713</v>
      </c>
      <c r="I8068" s="2">
        <v>44868</v>
      </c>
      <c r="J8068" s="19">
        <f t="shared" ref="J8068:J8136" si="199">H8068+180</f>
        <v>44893</v>
      </c>
      <c r="K8068" s="2">
        <v>44805</v>
      </c>
      <c r="L8068" s="5" t="s">
        <v>6</v>
      </c>
      <c r="M8068" t="s">
        <v>269</v>
      </c>
      <c r="N8068" t="s">
        <v>30</v>
      </c>
      <c r="O8068" t="s">
        <v>64</v>
      </c>
      <c r="P8068" t="s">
        <v>16814</v>
      </c>
      <c r="Q8068" t="s">
        <v>17188</v>
      </c>
      <c r="R8068" t="s">
        <v>67</v>
      </c>
      <c r="S8068" t="s">
        <v>271</v>
      </c>
      <c r="T8068" t="s">
        <v>80</v>
      </c>
      <c r="U8068" t="s">
        <v>28724</v>
      </c>
      <c r="V8068" t="s">
        <v>28725</v>
      </c>
      <c r="W8068" t="s">
        <v>274</v>
      </c>
    </row>
    <row r="8069" spans="1:23" x14ac:dyDescent="0.2">
      <c r="A8069" t="s">
        <v>57</v>
      </c>
      <c r="B8069" t="s">
        <v>28726</v>
      </c>
      <c r="C8069" t="s">
        <v>17413</v>
      </c>
      <c r="D8069" t="s">
        <v>28727</v>
      </c>
      <c r="E8069" t="s">
        <v>115</v>
      </c>
      <c r="F8069" t="s">
        <v>28723</v>
      </c>
      <c r="G8069" s="2">
        <v>44715</v>
      </c>
      <c r="H8069" s="2">
        <v>44713</v>
      </c>
      <c r="I8069" s="2">
        <v>44868</v>
      </c>
      <c r="J8069" s="19">
        <f t="shared" si="199"/>
        <v>44893</v>
      </c>
      <c r="K8069" s="2">
        <v>44805</v>
      </c>
      <c r="L8069" s="5" t="s">
        <v>6</v>
      </c>
      <c r="M8069" t="s">
        <v>98</v>
      </c>
      <c r="N8069" t="s">
        <v>30</v>
      </c>
      <c r="O8069" t="s">
        <v>64</v>
      </c>
      <c r="P8069" t="s">
        <v>16814</v>
      </c>
      <c r="Q8069" t="s">
        <v>17192</v>
      </c>
      <c r="R8069" t="s">
        <v>67</v>
      </c>
      <c r="S8069" t="s">
        <v>100</v>
      </c>
      <c r="T8069" t="s">
        <v>80</v>
      </c>
      <c r="U8069" t="s">
        <v>28728</v>
      </c>
      <c r="V8069" t="s">
        <v>28729</v>
      </c>
      <c r="W8069" t="s">
        <v>103</v>
      </c>
    </row>
    <row r="8070" spans="1:23" x14ac:dyDescent="0.2">
      <c r="A8070" t="s">
        <v>57</v>
      </c>
      <c r="B8070" t="s">
        <v>28730</v>
      </c>
      <c r="C8070" t="s">
        <v>14247</v>
      </c>
      <c r="D8070" t="s">
        <v>28731</v>
      </c>
      <c r="E8070" t="s">
        <v>115</v>
      </c>
      <c r="F8070" t="s">
        <v>22703</v>
      </c>
      <c r="G8070" s="2">
        <v>44715</v>
      </c>
      <c r="H8070" s="2">
        <v>44713</v>
      </c>
      <c r="I8070" s="2">
        <v>44761</v>
      </c>
      <c r="J8070" s="19">
        <f t="shared" si="199"/>
        <v>44893</v>
      </c>
      <c r="K8070" s="2">
        <v>44805</v>
      </c>
      <c r="L8070" s="5" t="s">
        <v>6</v>
      </c>
      <c r="M8070" t="s">
        <v>269</v>
      </c>
      <c r="N8070" t="s">
        <v>33</v>
      </c>
      <c r="O8070" t="s">
        <v>64</v>
      </c>
      <c r="P8070" t="s">
        <v>16814</v>
      </c>
      <c r="Q8070" t="s">
        <v>16824</v>
      </c>
      <c r="R8070" t="s">
        <v>67</v>
      </c>
      <c r="S8070" t="s">
        <v>271</v>
      </c>
      <c r="T8070" t="s">
        <v>80</v>
      </c>
      <c r="U8070" t="s">
        <v>28732</v>
      </c>
      <c r="V8070" t="s">
        <v>28731</v>
      </c>
      <c r="W8070" t="s">
        <v>274</v>
      </c>
    </row>
    <row r="8071" spans="1:23" x14ac:dyDescent="0.2">
      <c r="A8071" t="s">
        <v>57</v>
      </c>
      <c r="B8071" t="s">
        <v>28733</v>
      </c>
      <c r="C8071" t="s">
        <v>3664</v>
      </c>
      <c r="D8071" t="s">
        <v>28734</v>
      </c>
      <c r="E8071" t="s">
        <v>115</v>
      </c>
      <c r="F8071" t="s">
        <v>5295</v>
      </c>
      <c r="G8071" s="2">
        <v>44715</v>
      </c>
      <c r="H8071" s="2">
        <v>44713</v>
      </c>
      <c r="I8071" s="2">
        <v>44745</v>
      </c>
      <c r="J8071" s="19">
        <f t="shared" si="199"/>
        <v>44893</v>
      </c>
      <c r="K8071" s="2">
        <v>44805</v>
      </c>
      <c r="L8071" s="5" t="s">
        <v>6</v>
      </c>
      <c r="M8071" t="s">
        <v>138</v>
      </c>
      <c r="N8071" t="s">
        <v>30</v>
      </c>
      <c r="O8071" t="s">
        <v>64</v>
      </c>
      <c r="P8071" t="s">
        <v>16814</v>
      </c>
      <c r="Q8071" t="s">
        <v>16871</v>
      </c>
      <c r="R8071" t="s">
        <v>67</v>
      </c>
      <c r="S8071" t="s">
        <v>100</v>
      </c>
      <c r="T8071" t="s">
        <v>69</v>
      </c>
      <c r="U8071" t="s">
        <v>28735</v>
      </c>
      <c r="V8071" t="s">
        <v>28734</v>
      </c>
      <c r="W8071" t="s">
        <v>142</v>
      </c>
    </row>
    <row r="8072" spans="1:23" x14ac:dyDescent="0.2">
      <c r="A8072" t="s">
        <v>57</v>
      </c>
      <c r="B8072" t="s">
        <v>28736</v>
      </c>
      <c r="C8072" t="s">
        <v>28737</v>
      </c>
      <c r="D8072" t="s">
        <v>28738</v>
      </c>
      <c r="E8072" t="s">
        <v>107</v>
      </c>
      <c r="F8072" t="s">
        <v>4983</v>
      </c>
      <c r="G8072" s="2">
        <v>44715</v>
      </c>
      <c r="H8072" s="2">
        <v>44713</v>
      </c>
      <c r="I8072" s="2">
        <v>44774</v>
      </c>
      <c r="J8072" s="19">
        <f t="shared" si="199"/>
        <v>44893</v>
      </c>
      <c r="K8072" s="2">
        <v>44805</v>
      </c>
      <c r="L8072" s="5" t="s">
        <v>6</v>
      </c>
      <c r="M8072" t="s">
        <v>63</v>
      </c>
      <c r="N8072" t="s">
        <v>30</v>
      </c>
      <c r="O8072" t="s">
        <v>64</v>
      </c>
      <c r="P8072" t="s">
        <v>16814</v>
      </c>
      <c r="Q8072" t="s">
        <v>16871</v>
      </c>
      <c r="R8072" t="s">
        <v>67</v>
      </c>
      <c r="S8072" t="s">
        <v>125</v>
      </c>
      <c r="T8072" t="s">
        <v>69</v>
      </c>
      <c r="U8072" t="s">
        <v>28739</v>
      </c>
      <c r="V8072" t="s">
        <v>28738</v>
      </c>
      <c r="W8072" t="s">
        <v>71</v>
      </c>
    </row>
    <row r="8073" spans="1:23" x14ac:dyDescent="0.2">
      <c r="A8073" t="s">
        <v>57</v>
      </c>
      <c r="B8073" t="s">
        <v>28740</v>
      </c>
      <c r="C8073" t="s">
        <v>4641</v>
      </c>
      <c r="D8073" t="s">
        <v>28741</v>
      </c>
      <c r="E8073" t="s">
        <v>115</v>
      </c>
      <c r="F8073" t="s">
        <v>28742</v>
      </c>
      <c r="G8073" s="2">
        <v>44715</v>
      </c>
      <c r="H8073" s="2">
        <v>44714</v>
      </c>
      <c r="I8073" s="2">
        <v>44745</v>
      </c>
      <c r="J8073" s="19">
        <f t="shared" si="199"/>
        <v>44894</v>
      </c>
      <c r="K8073" s="2">
        <v>44806</v>
      </c>
      <c r="L8073" s="5" t="s">
        <v>6</v>
      </c>
      <c r="M8073" t="s">
        <v>138</v>
      </c>
      <c r="N8073" t="s">
        <v>30</v>
      </c>
      <c r="O8073" t="s">
        <v>64</v>
      </c>
      <c r="P8073" t="s">
        <v>16814</v>
      </c>
      <c r="Q8073" t="s">
        <v>16871</v>
      </c>
      <c r="R8073" t="s">
        <v>67</v>
      </c>
      <c r="S8073" t="s">
        <v>100</v>
      </c>
      <c r="T8073" t="s">
        <v>69</v>
      </c>
      <c r="U8073" t="s">
        <v>28743</v>
      </c>
      <c r="V8073" t="s">
        <v>28741</v>
      </c>
      <c r="W8073" t="s">
        <v>142</v>
      </c>
    </row>
    <row r="8074" spans="1:23" x14ac:dyDescent="0.2">
      <c r="A8074" t="s">
        <v>57</v>
      </c>
      <c r="B8074" t="s">
        <v>28744</v>
      </c>
      <c r="C8074" t="s">
        <v>28745</v>
      </c>
      <c r="D8074" t="s">
        <v>28746</v>
      </c>
      <c r="E8074" t="s">
        <v>86</v>
      </c>
      <c r="F8074" t="s">
        <v>25601</v>
      </c>
      <c r="G8074" s="2">
        <v>44715</v>
      </c>
      <c r="H8074" s="2">
        <v>44714</v>
      </c>
      <c r="I8074" s="2">
        <v>44798</v>
      </c>
      <c r="J8074" s="19">
        <f t="shared" si="199"/>
        <v>44894</v>
      </c>
      <c r="K8074" s="2">
        <v>44806</v>
      </c>
      <c r="L8074" s="5" t="s">
        <v>6</v>
      </c>
      <c r="M8074" t="s">
        <v>138</v>
      </c>
      <c r="N8074" t="s">
        <v>30</v>
      </c>
      <c r="O8074" t="s">
        <v>64</v>
      </c>
      <c r="P8074" t="s">
        <v>16814</v>
      </c>
      <c r="Q8074" t="s">
        <v>20313</v>
      </c>
      <c r="R8074" t="s">
        <v>67</v>
      </c>
      <c r="S8074" t="s">
        <v>100</v>
      </c>
      <c r="T8074" t="s">
        <v>69</v>
      </c>
      <c r="U8074" t="s">
        <v>28747</v>
      </c>
      <c r="V8074" t="s">
        <v>28746</v>
      </c>
      <c r="W8074" t="s">
        <v>142</v>
      </c>
    </row>
    <row r="8075" spans="1:23" x14ac:dyDescent="0.2">
      <c r="A8075" t="s">
        <v>57</v>
      </c>
      <c r="B8075" t="s">
        <v>28748</v>
      </c>
      <c r="C8075" t="s">
        <v>19535</v>
      </c>
      <c r="D8075" t="s">
        <v>28749</v>
      </c>
      <c r="E8075" t="s">
        <v>107</v>
      </c>
      <c r="F8075" t="s">
        <v>22713</v>
      </c>
      <c r="G8075" s="2">
        <v>44716</v>
      </c>
      <c r="H8075" s="2">
        <v>44716</v>
      </c>
      <c r="I8075" s="2">
        <v>44738</v>
      </c>
      <c r="J8075" s="19">
        <f t="shared" si="199"/>
        <v>44896</v>
      </c>
      <c r="K8075" s="2">
        <v>44808</v>
      </c>
      <c r="L8075" s="5" t="s">
        <v>6</v>
      </c>
      <c r="M8075" t="s">
        <v>77</v>
      </c>
      <c r="N8075" t="s">
        <v>30</v>
      </c>
      <c r="O8075" t="s">
        <v>64</v>
      </c>
      <c r="P8075" t="s">
        <v>16814</v>
      </c>
      <c r="Q8075" t="s">
        <v>16988</v>
      </c>
      <c r="R8075" t="s">
        <v>67</v>
      </c>
      <c r="S8075" t="s">
        <v>79</v>
      </c>
      <c r="T8075" t="s">
        <v>80</v>
      </c>
      <c r="U8075" t="s">
        <v>28750</v>
      </c>
      <c r="V8075" t="s">
        <v>28749</v>
      </c>
      <c r="W8075" t="s">
        <v>82</v>
      </c>
    </row>
    <row r="8076" spans="1:23" x14ac:dyDescent="0.2">
      <c r="A8076" t="s">
        <v>57</v>
      </c>
      <c r="B8076" t="s">
        <v>28751</v>
      </c>
      <c r="C8076" t="s">
        <v>5134</v>
      </c>
      <c r="D8076" t="s">
        <v>28752</v>
      </c>
      <c r="E8076" t="s">
        <v>107</v>
      </c>
      <c r="F8076" t="s">
        <v>493</v>
      </c>
      <c r="G8076" s="2">
        <v>44718</v>
      </c>
      <c r="H8076" s="2">
        <v>44718</v>
      </c>
      <c r="I8076" s="2">
        <v>44760</v>
      </c>
      <c r="J8076" s="19">
        <f t="shared" si="199"/>
        <v>44898</v>
      </c>
      <c r="K8076" s="2">
        <v>44810</v>
      </c>
      <c r="L8076" s="5" t="s">
        <v>6</v>
      </c>
      <c r="M8076" t="s">
        <v>63</v>
      </c>
      <c r="N8076" t="s">
        <v>30</v>
      </c>
      <c r="O8076" t="s">
        <v>64</v>
      </c>
      <c r="P8076" t="s">
        <v>16814</v>
      </c>
      <c r="Q8076" t="s">
        <v>20313</v>
      </c>
      <c r="R8076" t="s">
        <v>67</v>
      </c>
      <c r="S8076" t="s">
        <v>1549</v>
      </c>
      <c r="T8076" t="s">
        <v>69</v>
      </c>
      <c r="U8076" t="s">
        <v>28753</v>
      </c>
      <c r="V8076" t="s">
        <v>28752</v>
      </c>
      <c r="W8076" t="s">
        <v>71</v>
      </c>
    </row>
    <row r="8077" spans="1:23" x14ac:dyDescent="0.2">
      <c r="A8077" t="s">
        <v>57</v>
      </c>
      <c r="B8077" t="s">
        <v>28754</v>
      </c>
      <c r="C8077" t="s">
        <v>22729</v>
      </c>
      <c r="D8077" t="s">
        <v>28755</v>
      </c>
      <c r="E8077" t="s">
        <v>804</v>
      </c>
      <c r="F8077" t="s">
        <v>18960</v>
      </c>
      <c r="G8077" s="2">
        <v>44719</v>
      </c>
      <c r="H8077" s="2">
        <v>44714</v>
      </c>
      <c r="I8077" s="2">
        <v>44762</v>
      </c>
      <c r="J8077" s="19">
        <f t="shared" si="199"/>
        <v>44894</v>
      </c>
      <c r="K8077" s="2">
        <v>44806</v>
      </c>
      <c r="L8077" s="5" t="s">
        <v>6</v>
      </c>
      <c r="M8077" t="s">
        <v>77</v>
      </c>
      <c r="N8077" t="s">
        <v>33</v>
      </c>
      <c r="O8077" t="s">
        <v>64</v>
      </c>
      <c r="P8077" t="s">
        <v>16814</v>
      </c>
      <c r="Q8077" t="s">
        <v>16824</v>
      </c>
      <c r="R8077" t="s">
        <v>67</v>
      </c>
      <c r="S8077" t="s">
        <v>79</v>
      </c>
      <c r="T8077" t="s">
        <v>80</v>
      </c>
      <c r="U8077" t="s">
        <v>28756</v>
      </c>
      <c r="V8077" t="s">
        <v>28757</v>
      </c>
      <c r="W8077" t="s">
        <v>82</v>
      </c>
    </row>
    <row r="8078" spans="1:23" x14ac:dyDescent="0.2">
      <c r="A8078" t="s">
        <v>57</v>
      </c>
      <c r="B8078" t="s">
        <v>28758</v>
      </c>
      <c r="C8078" t="s">
        <v>28759</v>
      </c>
      <c r="D8078" t="s">
        <v>28760</v>
      </c>
      <c r="E8078" t="s">
        <v>136</v>
      </c>
      <c r="F8078" t="s">
        <v>28761</v>
      </c>
      <c r="G8078" s="2">
        <v>44719</v>
      </c>
      <c r="H8078" s="2">
        <v>44706</v>
      </c>
      <c r="I8078" s="2">
        <v>44795</v>
      </c>
      <c r="J8078" s="19">
        <f t="shared" si="199"/>
        <v>44886</v>
      </c>
      <c r="K8078" s="2">
        <v>44798</v>
      </c>
      <c r="L8078" s="5" t="s">
        <v>6</v>
      </c>
      <c r="M8078" t="s">
        <v>138</v>
      </c>
      <c r="N8078" t="s">
        <v>30</v>
      </c>
      <c r="O8078" t="s">
        <v>64</v>
      </c>
      <c r="P8078" t="s">
        <v>16814</v>
      </c>
      <c r="Q8078" t="s">
        <v>17188</v>
      </c>
      <c r="R8078" t="s">
        <v>67</v>
      </c>
      <c r="S8078" t="s">
        <v>100</v>
      </c>
      <c r="T8078" t="s">
        <v>69</v>
      </c>
      <c r="U8078" t="s">
        <v>28762</v>
      </c>
      <c r="V8078" t="s">
        <v>28763</v>
      </c>
      <c r="W8078" t="s">
        <v>142</v>
      </c>
    </row>
    <row r="8079" spans="1:23" x14ac:dyDescent="0.2">
      <c r="A8079" t="s">
        <v>57</v>
      </c>
      <c r="B8079" t="s">
        <v>28764</v>
      </c>
      <c r="C8079" t="s">
        <v>1346</v>
      </c>
      <c r="D8079" t="s">
        <v>28765</v>
      </c>
      <c r="E8079" t="s">
        <v>96</v>
      </c>
      <c r="F8079" t="s">
        <v>3128</v>
      </c>
      <c r="G8079" s="2">
        <v>44720</v>
      </c>
      <c r="H8079" s="2">
        <v>44705</v>
      </c>
      <c r="I8079" s="2">
        <v>44782</v>
      </c>
      <c r="J8079" s="19">
        <f t="shared" si="199"/>
        <v>44885</v>
      </c>
      <c r="K8079" s="2">
        <v>44797</v>
      </c>
      <c r="L8079" s="5" t="s">
        <v>6</v>
      </c>
      <c r="M8079" t="s">
        <v>269</v>
      </c>
      <c r="N8079" t="s">
        <v>30</v>
      </c>
      <c r="O8079" t="s">
        <v>64</v>
      </c>
      <c r="P8079" t="s">
        <v>16814</v>
      </c>
      <c r="Q8079" t="s">
        <v>16979</v>
      </c>
      <c r="R8079" t="s">
        <v>67</v>
      </c>
      <c r="S8079" t="s">
        <v>430</v>
      </c>
      <c r="T8079" t="s">
        <v>69</v>
      </c>
      <c r="U8079" t="s">
        <v>28766</v>
      </c>
      <c r="V8079" t="s">
        <v>28765</v>
      </c>
      <c r="W8079" t="s">
        <v>274</v>
      </c>
    </row>
    <row r="8080" spans="1:23" x14ac:dyDescent="0.2">
      <c r="A8080" t="s">
        <v>57</v>
      </c>
      <c r="B8080" t="s">
        <v>28767</v>
      </c>
      <c r="C8080" t="s">
        <v>10827</v>
      </c>
      <c r="D8080" t="s">
        <v>28768</v>
      </c>
      <c r="E8080" t="s">
        <v>107</v>
      </c>
      <c r="F8080" t="s">
        <v>2227</v>
      </c>
      <c r="G8080" s="2">
        <v>44720</v>
      </c>
      <c r="H8080" s="2">
        <v>44720</v>
      </c>
      <c r="I8080" s="2">
        <v>44737</v>
      </c>
      <c r="J8080" s="19">
        <f t="shared" si="199"/>
        <v>44900</v>
      </c>
      <c r="K8080" s="2">
        <v>44812</v>
      </c>
      <c r="L8080" s="5" t="s">
        <v>6</v>
      </c>
      <c r="M8080" t="s">
        <v>28261</v>
      </c>
      <c r="N8080" t="s">
        <v>30</v>
      </c>
      <c r="O8080" t="s">
        <v>64</v>
      </c>
      <c r="P8080" t="s">
        <v>16814</v>
      </c>
      <c r="Q8080" t="s">
        <v>22714</v>
      </c>
      <c r="R8080" t="s">
        <v>28263</v>
      </c>
      <c r="S8080" t="s">
        <v>27279</v>
      </c>
      <c r="T8080" t="s">
        <v>28264</v>
      </c>
      <c r="U8080" t="s">
        <v>299</v>
      </c>
      <c r="V8080" t="s">
        <v>299</v>
      </c>
      <c r="W8080" t="s">
        <v>299</v>
      </c>
    </row>
    <row r="8081" spans="1:23" x14ac:dyDescent="0.2">
      <c r="A8081" t="s">
        <v>57</v>
      </c>
      <c r="B8081" t="s">
        <v>28769</v>
      </c>
      <c r="C8081" t="s">
        <v>1662</v>
      </c>
      <c r="D8081" t="s">
        <v>28770</v>
      </c>
      <c r="E8081" t="s">
        <v>107</v>
      </c>
      <c r="F8081" t="s">
        <v>2227</v>
      </c>
      <c r="G8081" s="2">
        <v>44720</v>
      </c>
      <c r="H8081" s="2">
        <v>44720</v>
      </c>
      <c r="I8081" s="2">
        <v>44737</v>
      </c>
      <c r="J8081" s="19">
        <f t="shared" si="199"/>
        <v>44900</v>
      </c>
      <c r="K8081" s="2">
        <v>44812</v>
      </c>
      <c r="L8081" s="5" t="s">
        <v>6</v>
      </c>
      <c r="M8081" t="s">
        <v>28261</v>
      </c>
      <c r="N8081" t="s">
        <v>30</v>
      </c>
      <c r="O8081" t="s">
        <v>64</v>
      </c>
      <c r="P8081" t="s">
        <v>16814</v>
      </c>
      <c r="Q8081" t="s">
        <v>22714</v>
      </c>
      <c r="R8081" t="s">
        <v>28263</v>
      </c>
      <c r="S8081" t="s">
        <v>27279</v>
      </c>
      <c r="T8081" t="s">
        <v>28264</v>
      </c>
      <c r="U8081" t="s">
        <v>299</v>
      </c>
      <c r="V8081" t="s">
        <v>299</v>
      </c>
      <c r="W8081" t="s">
        <v>299</v>
      </c>
    </row>
    <row r="8082" spans="1:23" x14ac:dyDescent="0.2">
      <c r="A8082" t="s">
        <v>57</v>
      </c>
      <c r="B8082" t="s">
        <v>28771</v>
      </c>
      <c r="C8082" t="s">
        <v>28772</v>
      </c>
      <c r="D8082" t="s">
        <v>28773</v>
      </c>
      <c r="E8082" t="s">
        <v>804</v>
      </c>
      <c r="F8082" t="s">
        <v>26711</v>
      </c>
      <c r="G8082" s="2">
        <v>44720</v>
      </c>
      <c r="H8082" s="2">
        <v>44708</v>
      </c>
      <c r="I8082" s="2">
        <v>44762</v>
      </c>
      <c r="J8082" s="19">
        <f t="shared" si="199"/>
        <v>44888</v>
      </c>
      <c r="K8082" s="2">
        <v>44800</v>
      </c>
      <c r="L8082" s="5" t="s">
        <v>6</v>
      </c>
      <c r="M8082" t="s">
        <v>63</v>
      </c>
      <c r="N8082" t="s">
        <v>30</v>
      </c>
      <c r="O8082" t="s">
        <v>64</v>
      </c>
      <c r="P8082" t="s">
        <v>16814</v>
      </c>
      <c r="Q8082" t="s">
        <v>17017</v>
      </c>
      <c r="R8082" t="s">
        <v>67</v>
      </c>
      <c r="S8082" t="s">
        <v>583</v>
      </c>
      <c r="T8082" t="s">
        <v>80</v>
      </c>
      <c r="U8082" t="s">
        <v>28774</v>
      </c>
      <c r="V8082" t="s">
        <v>28773</v>
      </c>
      <c r="W8082" t="s">
        <v>71</v>
      </c>
    </row>
    <row r="8083" spans="1:23" x14ac:dyDescent="0.2">
      <c r="A8083" t="s">
        <v>57</v>
      </c>
      <c r="B8083" t="s">
        <v>28775</v>
      </c>
      <c r="C8083" t="s">
        <v>17413</v>
      </c>
      <c r="D8083" t="s">
        <v>28776</v>
      </c>
      <c r="E8083" t="s">
        <v>96</v>
      </c>
      <c r="F8083" t="s">
        <v>28777</v>
      </c>
      <c r="G8083" s="2">
        <v>44720</v>
      </c>
      <c r="H8083" s="2">
        <v>44715</v>
      </c>
      <c r="I8083" s="2">
        <v>44861</v>
      </c>
      <c r="J8083" s="19">
        <f t="shared" si="199"/>
        <v>44895</v>
      </c>
      <c r="K8083" s="2">
        <v>44898</v>
      </c>
      <c r="L8083" s="5" t="s">
        <v>6</v>
      </c>
      <c r="M8083" t="s">
        <v>63</v>
      </c>
      <c r="N8083" t="s">
        <v>33</v>
      </c>
      <c r="O8083" t="s">
        <v>64</v>
      </c>
      <c r="P8083" t="s">
        <v>16814</v>
      </c>
      <c r="Q8083" t="s">
        <v>19347</v>
      </c>
      <c r="R8083" t="s">
        <v>67</v>
      </c>
      <c r="S8083" t="s">
        <v>90</v>
      </c>
      <c r="T8083" t="s">
        <v>69</v>
      </c>
      <c r="U8083" t="s">
        <v>28778</v>
      </c>
      <c r="V8083" t="s">
        <v>28776</v>
      </c>
      <c r="W8083" t="s">
        <v>71</v>
      </c>
    </row>
    <row r="8084" spans="1:23" x14ac:dyDescent="0.2">
      <c r="A8084" t="s">
        <v>57</v>
      </c>
      <c r="B8084" t="s">
        <v>28779</v>
      </c>
      <c r="C8084" t="s">
        <v>16112</v>
      </c>
      <c r="D8084" t="s">
        <v>28780</v>
      </c>
      <c r="E8084" t="s">
        <v>96</v>
      </c>
      <c r="F8084" t="s">
        <v>22493</v>
      </c>
      <c r="G8084" s="2">
        <v>44720</v>
      </c>
      <c r="H8084" s="2">
        <v>44716</v>
      </c>
      <c r="I8084" s="2">
        <v>44741</v>
      </c>
      <c r="J8084" s="19">
        <f t="shared" si="199"/>
        <v>44896</v>
      </c>
      <c r="K8084" s="2">
        <v>44808</v>
      </c>
      <c r="L8084" s="5" t="s">
        <v>6</v>
      </c>
      <c r="M8084" t="s">
        <v>63</v>
      </c>
      <c r="N8084" t="s">
        <v>30</v>
      </c>
      <c r="O8084" t="s">
        <v>64</v>
      </c>
      <c r="P8084" t="s">
        <v>16814</v>
      </c>
      <c r="Q8084" t="s">
        <v>19347</v>
      </c>
      <c r="R8084" t="s">
        <v>67</v>
      </c>
      <c r="S8084" t="s">
        <v>90</v>
      </c>
      <c r="T8084" t="s">
        <v>69</v>
      </c>
      <c r="U8084" t="s">
        <v>28781</v>
      </c>
      <c r="V8084" t="s">
        <v>28780</v>
      </c>
      <c r="W8084" t="s">
        <v>71</v>
      </c>
    </row>
    <row r="8085" spans="1:23" x14ac:dyDescent="0.2">
      <c r="A8085" t="s">
        <v>57</v>
      </c>
      <c r="B8085" t="s">
        <v>28782</v>
      </c>
      <c r="C8085" t="s">
        <v>4921</v>
      </c>
      <c r="D8085" t="s">
        <v>28783</v>
      </c>
      <c r="E8085" t="s">
        <v>107</v>
      </c>
      <c r="F8085" t="s">
        <v>493</v>
      </c>
      <c r="G8085" s="2">
        <v>44720</v>
      </c>
      <c r="H8085" s="2">
        <v>44718</v>
      </c>
      <c r="I8085" s="2">
        <v>44865</v>
      </c>
      <c r="J8085" s="19">
        <f t="shared" si="199"/>
        <v>44898</v>
      </c>
      <c r="K8085" s="2">
        <v>44808</v>
      </c>
      <c r="L8085" s="5" t="s">
        <v>6</v>
      </c>
      <c r="M8085" t="s">
        <v>63</v>
      </c>
      <c r="N8085" t="s">
        <v>30</v>
      </c>
      <c r="O8085" t="s">
        <v>64</v>
      </c>
      <c r="P8085" t="s">
        <v>16814</v>
      </c>
      <c r="Q8085" t="s">
        <v>22583</v>
      </c>
      <c r="R8085" t="s">
        <v>67</v>
      </c>
      <c r="S8085" t="s">
        <v>79</v>
      </c>
      <c r="T8085" t="s">
        <v>69</v>
      </c>
      <c r="U8085" t="s">
        <v>28784</v>
      </c>
      <c r="V8085" t="s">
        <v>28783</v>
      </c>
      <c r="W8085" t="s">
        <v>71</v>
      </c>
    </row>
    <row r="8086" spans="1:23" x14ac:dyDescent="0.2">
      <c r="A8086" t="s">
        <v>57</v>
      </c>
      <c r="B8086" t="s">
        <v>28785</v>
      </c>
      <c r="C8086" t="s">
        <v>354</v>
      </c>
      <c r="D8086" t="s">
        <v>28786</v>
      </c>
      <c r="E8086" t="s">
        <v>115</v>
      </c>
      <c r="F8086" t="s">
        <v>16271</v>
      </c>
      <c r="G8086" s="2">
        <v>44721</v>
      </c>
      <c r="H8086" s="2">
        <v>44712</v>
      </c>
      <c r="I8086" s="2">
        <v>44750</v>
      </c>
      <c r="J8086" s="19">
        <f t="shared" si="199"/>
        <v>44892</v>
      </c>
      <c r="K8086" s="2">
        <v>44804</v>
      </c>
      <c r="L8086" s="5" t="s">
        <v>6</v>
      </c>
      <c r="M8086" t="s">
        <v>138</v>
      </c>
      <c r="N8086" t="s">
        <v>30</v>
      </c>
      <c r="O8086" t="s">
        <v>64</v>
      </c>
      <c r="P8086" t="s">
        <v>16814</v>
      </c>
      <c r="Q8086" t="s">
        <v>16871</v>
      </c>
      <c r="R8086" t="s">
        <v>67</v>
      </c>
      <c r="S8086" t="s">
        <v>100</v>
      </c>
      <c r="T8086" t="s">
        <v>69</v>
      </c>
      <c r="U8086" t="s">
        <v>28787</v>
      </c>
      <c r="V8086" t="s">
        <v>28786</v>
      </c>
      <c r="W8086" t="s">
        <v>142</v>
      </c>
    </row>
    <row r="8087" spans="1:23" x14ac:dyDescent="0.2">
      <c r="A8087" t="s">
        <v>57</v>
      </c>
      <c r="B8087" t="s">
        <v>28788</v>
      </c>
      <c r="C8087" t="s">
        <v>28789</v>
      </c>
      <c r="D8087" t="s">
        <v>28790</v>
      </c>
      <c r="E8087" t="s">
        <v>804</v>
      </c>
      <c r="F8087" t="s">
        <v>26691</v>
      </c>
      <c r="G8087" s="2">
        <v>44721</v>
      </c>
      <c r="H8087" s="2">
        <v>44712</v>
      </c>
      <c r="I8087" s="2">
        <v>44763</v>
      </c>
      <c r="J8087" s="19">
        <f t="shared" si="199"/>
        <v>44892</v>
      </c>
      <c r="K8087" s="2">
        <v>44803</v>
      </c>
      <c r="L8087" s="5" t="s">
        <v>6</v>
      </c>
      <c r="M8087" t="s">
        <v>63</v>
      </c>
      <c r="N8087" t="s">
        <v>30</v>
      </c>
      <c r="O8087" t="s">
        <v>64</v>
      </c>
      <c r="P8087" t="s">
        <v>16814</v>
      </c>
      <c r="Q8087" t="s">
        <v>17017</v>
      </c>
      <c r="R8087" t="s">
        <v>67</v>
      </c>
      <c r="S8087" t="s">
        <v>90</v>
      </c>
      <c r="T8087" t="s">
        <v>69</v>
      </c>
      <c r="U8087" t="s">
        <v>28791</v>
      </c>
      <c r="V8087" t="s">
        <v>28790</v>
      </c>
      <c r="W8087" t="s">
        <v>71</v>
      </c>
    </row>
    <row r="8088" spans="1:23" x14ac:dyDescent="0.2">
      <c r="A8088" t="s">
        <v>57</v>
      </c>
      <c r="B8088" t="s">
        <v>28792</v>
      </c>
      <c r="C8088" t="s">
        <v>5943</v>
      </c>
      <c r="D8088" t="s">
        <v>28793</v>
      </c>
      <c r="E8088" t="s">
        <v>107</v>
      </c>
      <c r="F8088" t="s">
        <v>11534</v>
      </c>
      <c r="G8088" s="2">
        <v>44722</v>
      </c>
      <c r="H8088" s="2">
        <v>44721</v>
      </c>
      <c r="I8088" s="2">
        <v>44723</v>
      </c>
      <c r="J8088" s="19">
        <f t="shared" si="199"/>
        <v>44901</v>
      </c>
      <c r="K8088" s="2">
        <v>44813</v>
      </c>
      <c r="L8088" s="5" t="s">
        <v>6</v>
      </c>
      <c r="M8088" t="s">
        <v>63</v>
      </c>
      <c r="N8088" t="s">
        <v>30</v>
      </c>
      <c r="O8088" t="s">
        <v>64</v>
      </c>
      <c r="P8088" t="s">
        <v>16814</v>
      </c>
      <c r="Q8088" t="s">
        <v>22807</v>
      </c>
      <c r="R8088" t="s">
        <v>67</v>
      </c>
      <c r="S8088" t="s">
        <v>79</v>
      </c>
      <c r="T8088" t="s">
        <v>69</v>
      </c>
      <c r="U8088" t="s">
        <v>28794</v>
      </c>
      <c r="V8088" t="s">
        <v>28793</v>
      </c>
      <c r="W8088" t="s">
        <v>71</v>
      </c>
    </row>
    <row r="8089" spans="1:23" x14ac:dyDescent="0.2">
      <c r="A8089" t="s">
        <v>57</v>
      </c>
      <c r="B8089" t="s">
        <v>28795</v>
      </c>
      <c r="C8089" t="s">
        <v>194</v>
      </c>
      <c r="D8089" t="s">
        <v>28796</v>
      </c>
      <c r="E8089" t="s">
        <v>176</v>
      </c>
      <c r="F8089" t="s">
        <v>28797</v>
      </c>
      <c r="G8089" s="2">
        <v>44722</v>
      </c>
      <c r="H8089" s="2">
        <v>44718</v>
      </c>
      <c r="I8089" s="2">
        <v>44775</v>
      </c>
      <c r="J8089" s="19">
        <f t="shared" si="199"/>
        <v>44898</v>
      </c>
      <c r="K8089" s="2">
        <v>44810</v>
      </c>
      <c r="L8089" s="5" t="s">
        <v>6</v>
      </c>
      <c r="M8089" t="s">
        <v>138</v>
      </c>
      <c r="N8089" t="s">
        <v>30</v>
      </c>
      <c r="O8089" t="s">
        <v>64</v>
      </c>
      <c r="P8089" t="s">
        <v>16814</v>
      </c>
      <c r="Q8089" t="s">
        <v>17188</v>
      </c>
      <c r="R8089" t="s">
        <v>67</v>
      </c>
      <c r="S8089" t="s">
        <v>100</v>
      </c>
      <c r="T8089" t="s">
        <v>69</v>
      </c>
      <c r="U8089" t="s">
        <v>28798</v>
      </c>
      <c r="V8089" t="s">
        <v>28796</v>
      </c>
      <c r="W8089" t="s">
        <v>142</v>
      </c>
    </row>
    <row r="8090" spans="1:23" x14ac:dyDescent="0.2">
      <c r="A8090" t="s">
        <v>57</v>
      </c>
      <c r="B8090" t="s">
        <v>28799</v>
      </c>
      <c r="C8090" t="s">
        <v>28800</v>
      </c>
      <c r="D8090" t="s">
        <v>28801</v>
      </c>
      <c r="E8090" t="s">
        <v>115</v>
      </c>
      <c r="F8090" t="s">
        <v>757</v>
      </c>
      <c r="G8090" s="2">
        <v>44722</v>
      </c>
      <c r="H8090" s="2">
        <v>44718</v>
      </c>
      <c r="I8090" s="2">
        <v>44756</v>
      </c>
      <c r="J8090" s="19">
        <f t="shared" si="199"/>
        <v>44898</v>
      </c>
      <c r="K8090" s="2">
        <v>44810</v>
      </c>
      <c r="L8090" s="5" t="s">
        <v>6</v>
      </c>
      <c r="M8090" t="s">
        <v>138</v>
      </c>
      <c r="N8090" t="s">
        <v>30</v>
      </c>
      <c r="O8090" t="s">
        <v>64</v>
      </c>
      <c r="P8090" t="s">
        <v>16814</v>
      </c>
      <c r="Q8090" t="s">
        <v>17188</v>
      </c>
      <c r="R8090" t="s">
        <v>67</v>
      </c>
      <c r="S8090" t="s">
        <v>100</v>
      </c>
      <c r="T8090" t="s">
        <v>69</v>
      </c>
      <c r="U8090" t="s">
        <v>28802</v>
      </c>
      <c r="V8090" t="s">
        <v>28801</v>
      </c>
      <c r="W8090" t="s">
        <v>142</v>
      </c>
    </row>
    <row r="8091" spans="1:23" x14ac:dyDescent="0.2">
      <c r="A8091" t="s">
        <v>57</v>
      </c>
      <c r="B8091" t="s">
        <v>28803</v>
      </c>
      <c r="C8091" t="s">
        <v>19892</v>
      </c>
      <c r="D8091" t="s">
        <v>28804</v>
      </c>
      <c r="E8091" t="s">
        <v>86</v>
      </c>
      <c r="F8091" t="s">
        <v>9347</v>
      </c>
      <c r="G8091" s="2">
        <v>44722</v>
      </c>
      <c r="H8091" s="2">
        <v>44715</v>
      </c>
      <c r="I8091" s="2">
        <v>44715</v>
      </c>
      <c r="J8091" s="19">
        <f t="shared" si="199"/>
        <v>44895</v>
      </c>
      <c r="K8091" s="2">
        <v>44807</v>
      </c>
      <c r="L8091" s="5" t="s">
        <v>6</v>
      </c>
      <c r="M8091" t="s">
        <v>138</v>
      </c>
      <c r="N8091" t="s">
        <v>30</v>
      </c>
      <c r="O8091" t="s">
        <v>64</v>
      </c>
      <c r="P8091" t="s">
        <v>16814</v>
      </c>
      <c r="Q8091" t="s">
        <v>16979</v>
      </c>
      <c r="R8091" t="s">
        <v>67</v>
      </c>
      <c r="S8091" t="s">
        <v>4145</v>
      </c>
      <c r="T8091" t="s">
        <v>69</v>
      </c>
      <c r="U8091" t="s">
        <v>28805</v>
      </c>
      <c r="V8091" t="s">
        <v>28804</v>
      </c>
      <c r="W8091" t="s">
        <v>142</v>
      </c>
    </row>
    <row r="8092" spans="1:23" x14ac:dyDescent="0.2">
      <c r="A8092" t="s">
        <v>57</v>
      </c>
      <c r="B8092" t="s">
        <v>28806</v>
      </c>
      <c r="C8092" t="s">
        <v>6078</v>
      </c>
      <c r="D8092" t="s">
        <v>28807</v>
      </c>
      <c r="E8092" t="s">
        <v>115</v>
      </c>
      <c r="F8092" t="s">
        <v>6664</v>
      </c>
      <c r="G8092" s="2">
        <v>44722</v>
      </c>
      <c r="H8092" s="2">
        <v>44719</v>
      </c>
      <c r="I8092" s="2">
        <v>44750</v>
      </c>
      <c r="J8092" s="19">
        <f t="shared" si="199"/>
        <v>44899</v>
      </c>
      <c r="K8092" s="2">
        <v>44811</v>
      </c>
      <c r="L8092" s="5" t="s">
        <v>6</v>
      </c>
      <c r="M8092" t="s">
        <v>138</v>
      </c>
      <c r="N8092" t="s">
        <v>30</v>
      </c>
      <c r="O8092" t="s">
        <v>64</v>
      </c>
      <c r="P8092" t="s">
        <v>16814</v>
      </c>
      <c r="Q8092" t="s">
        <v>16824</v>
      </c>
      <c r="R8092" t="s">
        <v>67</v>
      </c>
      <c r="S8092" t="s">
        <v>4145</v>
      </c>
      <c r="T8092" t="s">
        <v>69</v>
      </c>
      <c r="U8092" t="s">
        <v>28808</v>
      </c>
      <c r="V8092" t="s">
        <v>28807</v>
      </c>
      <c r="W8092" t="s">
        <v>142</v>
      </c>
    </row>
    <row r="8093" spans="1:23" x14ac:dyDescent="0.2">
      <c r="A8093" t="s">
        <v>57</v>
      </c>
      <c r="B8093" t="s">
        <v>28809</v>
      </c>
      <c r="C8093" t="s">
        <v>943</v>
      </c>
      <c r="D8093" t="s">
        <v>28810</v>
      </c>
      <c r="E8093" t="s">
        <v>115</v>
      </c>
      <c r="F8093" t="s">
        <v>20187</v>
      </c>
      <c r="G8093" s="2">
        <v>44722</v>
      </c>
      <c r="H8093" s="2">
        <v>44720</v>
      </c>
      <c r="I8093" s="2">
        <v>44750</v>
      </c>
      <c r="J8093" s="19">
        <f t="shared" si="199"/>
        <v>44900</v>
      </c>
      <c r="K8093" s="2">
        <v>44812</v>
      </c>
      <c r="L8093" s="5" t="s">
        <v>6</v>
      </c>
      <c r="M8093" t="s">
        <v>138</v>
      </c>
      <c r="N8093" t="s">
        <v>30</v>
      </c>
      <c r="O8093" t="s">
        <v>64</v>
      </c>
      <c r="P8093" t="s">
        <v>16814</v>
      </c>
      <c r="Q8093" t="s">
        <v>16871</v>
      </c>
      <c r="R8093" t="s">
        <v>67</v>
      </c>
      <c r="S8093" t="s">
        <v>100</v>
      </c>
      <c r="T8093" t="s">
        <v>69</v>
      </c>
      <c r="U8093" t="s">
        <v>28811</v>
      </c>
      <c r="V8093" t="s">
        <v>28810</v>
      </c>
      <c r="W8093" t="s">
        <v>142</v>
      </c>
    </row>
    <row r="8094" spans="1:23" x14ac:dyDescent="0.2">
      <c r="A8094" t="s">
        <v>57</v>
      </c>
      <c r="B8094" t="s">
        <v>28812</v>
      </c>
      <c r="C8094" t="s">
        <v>1632</v>
      </c>
      <c r="D8094" t="s">
        <v>28813</v>
      </c>
      <c r="E8094" t="s">
        <v>115</v>
      </c>
      <c r="F8094" t="s">
        <v>12324</v>
      </c>
      <c r="G8094" s="2">
        <v>44722</v>
      </c>
      <c r="H8094" s="2">
        <v>44719</v>
      </c>
      <c r="I8094" s="2">
        <v>44893</v>
      </c>
      <c r="J8094" s="19">
        <f t="shared" si="199"/>
        <v>44899</v>
      </c>
      <c r="K8094" s="2">
        <v>44902</v>
      </c>
      <c r="L8094" s="5" t="s">
        <v>6</v>
      </c>
      <c r="M8094" t="s">
        <v>269</v>
      </c>
      <c r="N8094" t="s">
        <v>33</v>
      </c>
      <c r="O8094" t="s">
        <v>64</v>
      </c>
      <c r="P8094" t="s">
        <v>16814</v>
      </c>
      <c r="Q8094" t="s">
        <v>16824</v>
      </c>
      <c r="R8094" t="s">
        <v>67</v>
      </c>
      <c r="S8094" t="s">
        <v>430</v>
      </c>
      <c r="T8094" t="s">
        <v>69</v>
      </c>
      <c r="U8094" t="s">
        <v>28814</v>
      </c>
      <c r="V8094" t="s">
        <v>28813</v>
      </c>
      <c r="W8094" t="s">
        <v>274</v>
      </c>
    </row>
    <row r="8095" spans="1:23" x14ac:dyDescent="0.2">
      <c r="A8095" t="s">
        <v>57</v>
      </c>
      <c r="B8095" t="s">
        <v>28815</v>
      </c>
      <c r="C8095" t="s">
        <v>1698</v>
      </c>
      <c r="D8095" t="s">
        <v>28816</v>
      </c>
      <c r="E8095" t="s">
        <v>136</v>
      </c>
      <c r="F8095" t="s">
        <v>19694</v>
      </c>
      <c r="G8095" s="2">
        <v>44723</v>
      </c>
      <c r="H8095" s="2">
        <v>44720</v>
      </c>
      <c r="I8095" s="2">
        <v>44838</v>
      </c>
      <c r="J8095" s="19">
        <f t="shared" si="199"/>
        <v>44900</v>
      </c>
      <c r="K8095" s="2">
        <v>44812</v>
      </c>
      <c r="L8095" s="5" t="s">
        <v>6</v>
      </c>
      <c r="M8095" t="s">
        <v>138</v>
      </c>
      <c r="N8095" t="s">
        <v>30</v>
      </c>
      <c r="O8095" t="s">
        <v>64</v>
      </c>
      <c r="P8095" t="s">
        <v>16814</v>
      </c>
      <c r="Q8095" t="s">
        <v>17188</v>
      </c>
      <c r="R8095" t="s">
        <v>67</v>
      </c>
      <c r="S8095" t="s">
        <v>100</v>
      </c>
      <c r="T8095" t="s">
        <v>69</v>
      </c>
      <c r="U8095" t="s">
        <v>28817</v>
      </c>
      <c r="V8095" t="s">
        <v>28816</v>
      </c>
      <c r="W8095" t="s">
        <v>142</v>
      </c>
    </row>
    <row r="8096" spans="1:23" x14ac:dyDescent="0.2">
      <c r="A8096" t="s">
        <v>57</v>
      </c>
      <c r="B8096" t="s">
        <v>28818</v>
      </c>
      <c r="C8096" t="s">
        <v>28819</v>
      </c>
      <c r="D8096" t="s">
        <v>28820</v>
      </c>
      <c r="E8096" t="s">
        <v>804</v>
      </c>
      <c r="F8096" t="s">
        <v>26711</v>
      </c>
      <c r="G8096" s="2">
        <v>44724</v>
      </c>
      <c r="H8096" s="2">
        <v>44724</v>
      </c>
      <c r="I8096" s="2">
        <v>44762</v>
      </c>
      <c r="J8096" s="19">
        <f t="shared" si="199"/>
        <v>44904</v>
      </c>
      <c r="K8096" s="2">
        <v>44816</v>
      </c>
      <c r="L8096" s="5" t="s">
        <v>6</v>
      </c>
      <c r="M8096" t="s">
        <v>138</v>
      </c>
      <c r="N8096" t="s">
        <v>30</v>
      </c>
      <c r="O8096" t="s">
        <v>64</v>
      </c>
      <c r="P8096" t="s">
        <v>16814</v>
      </c>
      <c r="Q8096" t="s">
        <v>17095</v>
      </c>
      <c r="R8096" t="s">
        <v>67</v>
      </c>
      <c r="S8096" t="s">
        <v>100</v>
      </c>
      <c r="T8096" t="s">
        <v>69</v>
      </c>
      <c r="U8096" t="s">
        <v>28821</v>
      </c>
      <c r="V8096" t="s">
        <v>28820</v>
      </c>
      <c r="W8096" t="s">
        <v>142</v>
      </c>
    </row>
    <row r="8097" spans="1:23" x14ac:dyDescent="0.2">
      <c r="A8097" t="s">
        <v>57</v>
      </c>
      <c r="B8097" t="s">
        <v>28822</v>
      </c>
      <c r="C8097" t="s">
        <v>28823</v>
      </c>
      <c r="D8097" t="s">
        <v>28824</v>
      </c>
      <c r="E8097" t="s">
        <v>96</v>
      </c>
      <c r="F8097" t="s">
        <v>22778</v>
      </c>
      <c r="G8097" s="2">
        <v>44725</v>
      </c>
      <c r="H8097" s="2">
        <v>44721</v>
      </c>
      <c r="I8097" s="2">
        <v>44761</v>
      </c>
      <c r="J8097" s="19">
        <f t="shared" si="199"/>
        <v>44901</v>
      </c>
      <c r="K8097" s="2">
        <v>44813</v>
      </c>
      <c r="L8097" s="5" t="s">
        <v>6</v>
      </c>
      <c r="M8097" t="s">
        <v>63</v>
      </c>
      <c r="N8097" t="s">
        <v>30</v>
      </c>
      <c r="O8097" t="s">
        <v>64</v>
      </c>
      <c r="P8097" t="s">
        <v>16814</v>
      </c>
      <c r="Q8097" t="s">
        <v>16871</v>
      </c>
      <c r="R8097" t="s">
        <v>67</v>
      </c>
      <c r="S8097" t="s">
        <v>90</v>
      </c>
      <c r="T8097" t="s">
        <v>69</v>
      </c>
      <c r="U8097" t="s">
        <v>28825</v>
      </c>
      <c r="V8097" t="s">
        <v>28824</v>
      </c>
      <c r="W8097" t="s">
        <v>71</v>
      </c>
    </row>
    <row r="8098" spans="1:23" x14ac:dyDescent="0.2">
      <c r="A8098" t="s">
        <v>57</v>
      </c>
      <c r="B8098" t="s">
        <v>28826</v>
      </c>
      <c r="C8098" t="s">
        <v>1478</v>
      </c>
      <c r="D8098" t="s">
        <v>28827</v>
      </c>
      <c r="E8098" t="s">
        <v>115</v>
      </c>
      <c r="F8098" t="s">
        <v>28723</v>
      </c>
      <c r="G8098" s="2">
        <v>44726</v>
      </c>
      <c r="H8098" s="2">
        <v>44716</v>
      </c>
      <c r="I8098" s="2">
        <v>44750</v>
      </c>
      <c r="J8098" s="19">
        <f t="shared" si="199"/>
        <v>44896</v>
      </c>
      <c r="K8098" s="2">
        <v>44808</v>
      </c>
      <c r="L8098" s="5" t="s">
        <v>6</v>
      </c>
      <c r="M8098" t="s">
        <v>138</v>
      </c>
      <c r="N8098" t="s">
        <v>30</v>
      </c>
      <c r="O8098" t="s">
        <v>64</v>
      </c>
      <c r="P8098" t="s">
        <v>16814</v>
      </c>
      <c r="Q8098" t="s">
        <v>16871</v>
      </c>
      <c r="R8098" t="s">
        <v>67</v>
      </c>
      <c r="S8098" t="s">
        <v>100</v>
      </c>
      <c r="T8098" t="s">
        <v>69</v>
      </c>
      <c r="U8098" t="s">
        <v>28828</v>
      </c>
      <c r="V8098" t="s">
        <v>28827</v>
      </c>
      <c r="W8098" t="s">
        <v>142</v>
      </c>
    </row>
    <row r="8099" spans="1:23" x14ac:dyDescent="0.2">
      <c r="A8099" t="s">
        <v>57</v>
      </c>
      <c r="B8099" t="s">
        <v>28829</v>
      </c>
      <c r="C8099" t="s">
        <v>478</v>
      </c>
      <c r="D8099" t="s">
        <v>28830</v>
      </c>
      <c r="E8099" t="s">
        <v>310</v>
      </c>
      <c r="F8099" t="s">
        <v>28831</v>
      </c>
      <c r="G8099" s="2">
        <v>44726</v>
      </c>
      <c r="H8099" s="2">
        <v>44721</v>
      </c>
      <c r="I8099" s="2">
        <v>44825</v>
      </c>
      <c r="J8099" s="19">
        <f t="shared" si="199"/>
        <v>44901</v>
      </c>
      <c r="K8099" s="2">
        <v>44813</v>
      </c>
      <c r="L8099" s="5" t="s">
        <v>6</v>
      </c>
      <c r="M8099" t="s">
        <v>88</v>
      </c>
      <c r="N8099" t="s">
        <v>30</v>
      </c>
      <c r="O8099" t="s">
        <v>64</v>
      </c>
      <c r="P8099" t="s">
        <v>16814</v>
      </c>
      <c r="Q8099" t="s">
        <v>17848</v>
      </c>
      <c r="R8099" t="s">
        <v>67</v>
      </c>
      <c r="S8099" t="s">
        <v>90</v>
      </c>
      <c r="T8099" t="s">
        <v>80</v>
      </c>
      <c r="U8099" t="s">
        <v>28832</v>
      </c>
      <c r="V8099" t="s">
        <v>28830</v>
      </c>
      <c r="W8099" t="s">
        <v>92</v>
      </c>
    </row>
    <row r="8100" spans="1:23" x14ac:dyDescent="0.2">
      <c r="A8100" t="s">
        <v>57</v>
      </c>
      <c r="B8100" t="s">
        <v>28833</v>
      </c>
      <c r="C8100" t="s">
        <v>28834</v>
      </c>
      <c r="D8100" t="s">
        <v>28835</v>
      </c>
      <c r="E8100" t="s">
        <v>136</v>
      </c>
      <c r="F8100" t="s">
        <v>514</v>
      </c>
      <c r="G8100" s="2">
        <v>44726</v>
      </c>
      <c r="H8100" s="2">
        <v>44713</v>
      </c>
      <c r="I8100" s="2">
        <v>44736</v>
      </c>
      <c r="J8100" s="19">
        <f t="shared" si="199"/>
        <v>44893</v>
      </c>
      <c r="K8100" s="2">
        <v>44803</v>
      </c>
      <c r="L8100" s="5" t="s">
        <v>6</v>
      </c>
      <c r="M8100" t="s">
        <v>138</v>
      </c>
      <c r="N8100" t="s">
        <v>30</v>
      </c>
      <c r="O8100" t="s">
        <v>64</v>
      </c>
      <c r="P8100" t="s">
        <v>16814</v>
      </c>
      <c r="Q8100" t="s">
        <v>16824</v>
      </c>
      <c r="R8100" t="s">
        <v>67</v>
      </c>
      <c r="S8100" t="s">
        <v>4145</v>
      </c>
      <c r="T8100" t="s">
        <v>69</v>
      </c>
      <c r="U8100" t="s">
        <v>28836</v>
      </c>
      <c r="V8100" t="s">
        <v>28835</v>
      </c>
      <c r="W8100" t="s">
        <v>142</v>
      </c>
    </row>
    <row r="8101" spans="1:23" x14ac:dyDescent="0.2">
      <c r="A8101" t="s">
        <v>57</v>
      </c>
      <c r="B8101" t="s">
        <v>28837</v>
      </c>
      <c r="C8101" t="s">
        <v>22765</v>
      </c>
      <c r="D8101" t="s">
        <v>28838</v>
      </c>
      <c r="E8101" t="s">
        <v>96</v>
      </c>
      <c r="F8101" t="s">
        <v>21581</v>
      </c>
      <c r="G8101" s="2">
        <v>44727</v>
      </c>
      <c r="H8101" s="2">
        <v>44720</v>
      </c>
      <c r="I8101" s="2">
        <v>44743</v>
      </c>
      <c r="J8101" s="19">
        <f t="shared" si="199"/>
        <v>44900</v>
      </c>
      <c r="K8101" s="2">
        <v>44812</v>
      </c>
      <c r="L8101" s="5" t="s">
        <v>6</v>
      </c>
      <c r="M8101" t="s">
        <v>138</v>
      </c>
      <c r="N8101" t="s">
        <v>33</v>
      </c>
      <c r="O8101" t="s">
        <v>64</v>
      </c>
      <c r="P8101" t="s">
        <v>16814</v>
      </c>
      <c r="Q8101" t="s">
        <v>17848</v>
      </c>
      <c r="R8101" t="s">
        <v>67</v>
      </c>
      <c r="S8101" t="s">
        <v>100</v>
      </c>
      <c r="T8101" t="s">
        <v>69</v>
      </c>
      <c r="U8101" t="s">
        <v>28839</v>
      </c>
      <c r="V8101" t="s">
        <v>28838</v>
      </c>
      <c r="W8101" t="s">
        <v>142</v>
      </c>
    </row>
    <row r="8102" spans="1:23" x14ac:dyDescent="0.2">
      <c r="A8102" t="s">
        <v>57</v>
      </c>
      <c r="B8102" t="s">
        <v>28840</v>
      </c>
      <c r="C8102" t="s">
        <v>27339</v>
      </c>
      <c r="D8102" t="s">
        <v>28841</v>
      </c>
      <c r="E8102" t="s">
        <v>107</v>
      </c>
      <c r="F8102" t="s">
        <v>18038</v>
      </c>
      <c r="G8102" s="2">
        <v>44729</v>
      </c>
      <c r="H8102" s="2">
        <v>44729</v>
      </c>
      <c r="I8102" s="2">
        <v>44737</v>
      </c>
      <c r="J8102" s="19">
        <f t="shared" si="199"/>
        <v>44909</v>
      </c>
      <c r="K8102" s="2">
        <v>44821</v>
      </c>
      <c r="L8102" s="5" t="s">
        <v>6</v>
      </c>
      <c r="M8102" t="s">
        <v>28261</v>
      </c>
      <c r="N8102" t="s">
        <v>30</v>
      </c>
      <c r="O8102" t="s">
        <v>64</v>
      </c>
      <c r="P8102" t="s">
        <v>16814</v>
      </c>
      <c r="Q8102" t="s">
        <v>28842</v>
      </c>
      <c r="R8102" t="s">
        <v>28263</v>
      </c>
      <c r="S8102" t="s">
        <v>27279</v>
      </c>
      <c r="T8102" t="s">
        <v>28264</v>
      </c>
      <c r="U8102" t="s">
        <v>299</v>
      </c>
      <c r="V8102" t="s">
        <v>299</v>
      </c>
      <c r="W8102" t="s">
        <v>299</v>
      </c>
    </row>
    <row r="8103" spans="1:23" x14ac:dyDescent="0.2">
      <c r="A8103" t="s">
        <v>57</v>
      </c>
      <c r="B8103" t="s">
        <v>28843</v>
      </c>
      <c r="C8103" t="s">
        <v>26910</v>
      </c>
      <c r="D8103" t="s">
        <v>28844</v>
      </c>
      <c r="E8103" t="s">
        <v>107</v>
      </c>
      <c r="F8103" t="s">
        <v>18038</v>
      </c>
      <c r="G8103" s="2">
        <v>44729</v>
      </c>
      <c r="H8103" s="2">
        <v>44729</v>
      </c>
      <c r="I8103" s="2">
        <v>44737</v>
      </c>
      <c r="J8103" s="19">
        <f t="shared" si="199"/>
        <v>44909</v>
      </c>
      <c r="K8103" s="2">
        <v>44821</v>
      </c>
      <c r="L8103" s="5" t="s">
        <v>6</v>
      </c>
      <c r="M8103" t="s">
        <v>28261</v>
      </c>
      <c r="N8103" t="s">
        <v>30</v>
      </c>
      <c r="O8103" t="s">
        <v>64</v>
      </c>
      <c r="P8103" t="s">
        <v>16814</v>
      </c>
      <c r="Q8103" t="s">
        <v>28842</v>
      </c>
      <c r="R8103" t="s">
        <v>28263</v>
      </c>
      <c r="S8103" t="s">
        <v>27279</v>
      </c>
      <c r="T8103" t="s">
        <v>28264</v>
      </c>
      <c r="U8103" t="s">
        <v>299</v>
      </c>
      <c r="V8103" t="s">
        <v>299</v>
      </c>
      <c r="W8103" t="s">
        <v>299</v>
      </c>
    </row>
    <row r="8104" spans="1:23" x14ac:dyDescent="0.2">
      <c r="A8104" t="s">
        <v>57</v>
      </c>
      <c r="B8104" t="s">
        <v>28845</v>
      </c>
      <c r="C8104" t="s">
        <v>9659</v>
      </c>
      <c r="D8104" t="s">
        <v>28846</v>
      </c>
      <c r="E8104" t="s">
        <v>176</v>
      </c>
      <c r="F8104" t="s">
        <v>28847</v>
      </c>
      <c r="G8104" s="2">
        <v>44729</v>
      </c>
      <c r="H8104" s="2">
        <v>44725</v>
      </c>
      <c r="I8104" s="2">
        <v>44797</v>
      </c>
      <c r="J8104" s="19">
        <f t="shared" si="199"/>
        <v>44905</v>
      </c>
      <c r="K8104" s="2">
        <v>44817</v>
      </c>
      <c r="L8104" s="5" t="s">
        <v>6</v>
      </c>
      <c r="M8104" t="s">
        <v>138</v>
      </c>
      <c r="N8104" t="s">
        <v>30</v>
      </c>
      <c r="O8104" t="s">
        <v>64</v>
      </c>
      <c r="P8104" t="s">
        <v>16814</v>
      </c>
      <c r="Q8104" t="s">
        <v>16871</v>
      </c>
      <c r="R8104" t="s">
        <v>67</v>
      </c>
      <c r="S8104" t="s">
        <v>100</v>
      </c>
      <c r="T8104" t="s">
        <v>69</v>
      </c>
      <c r="U8104" t="s">
        <v>28848</v>
      </c>
      <c r="V8104" t="s">
        <v>28846</v>
      </c>
      <c r="W8104" t="s">
        <v>142</v>
      </c>
    </row>
    <row r="8105" spans="1:23" x14ac:dyDescent="0.2">
      <c r="A8105" t="s">
        <v>57</v>
      </c>
      <c r="B8105" t="s">
        <v>28849</v>
      </c>
      <c r="C8105" t="s">
        <v>354</v>
      </c>
      <c r="D8105" t="s">
        <v>28850</v>
      </c>
      <c r="E8105" t="s">
        <v>107</v>
      </c>
      <c r="F8105" t="s">
        <v>4646</v>
      </c>
      <c r="G8105" s="2">
        <v>44729</v>
      </c>
      <c r="H8105" s="2">
        <v>44726</v>
      </c>
      <c r="I8105" s="2">
        <v>44750</v>
      </c>
      <c r="J8105" s="19">
        <f t="shared" si="199"/>
        <v>44906</v>
      </c>
      <c r="K8105" s="2">
        <v>44818</v>
      </c>
      <c r="L8105" s="5" t="s">
        <v>6</v>
      </c>
      <c r="M8105" t="s">
        <v>138</v>
      </c>
      <c r="N8105" t="s">
        <v>30</v>
      </c>
      <c r="O8105" t="s">
        <v>64</v>
      </c>
      <c r="P8105" t="s">
        <v>16814</v>
      </c>
      <c r="Q8105" t="s">
        <v>16871</v>
      </c>
      <c r="R8105" t="s">
        <v>67</v>
      </c>
      <c r="S8105" t="s">
        <v>100</v>
      </c>
      <c r="T8105" t="s">
        <v>69</v>
      </c>
      <c r="U8105" t="s">
        <v>28851</v>
      </c>
      <c r="V8105" t="s">
        <v>28850</v>
      </c>
      <c r="W8105" t="s">
        <v>142</v>
      </c>
    </row>
    <row r="8106" spans="1:23" x14ac:dyDescent="0.2">
      <c r="A8106" t="s">
        <v>57</v>
      </c>
      <c r="B8106" t="s">
        <v>28852</v>
      </c>
      <c r="C8106" t="s">
        <v>28853</v>
      </c>
      <c r="D8106" t="s">
        <v>28854</v>
      </c>
      <c r="E8106" t="s">
        <v>96</v>
      </c>
      <c r="F8106" t="s">
        <v>16870</v>
      </c>
      <c r="G8106" s="2">
        <v>44729</v>
      </c>
      <c r="H8106" s="2">
        <v>44726</v>
      </c>
      <c r="I8106" s="2">
        <v>44867</v>
      </c>
      <c r="J8106" s="19">
        <f t="shared" si="199"/>
        <v>44906</v>
      </c>
      <c r="K8106" s="2">
        <v>44818</v>
      </c>
      <c r="L8106" s="5" t="s">
        <v>6</v>
      </c>
      <c r="M8106" t="s">
        <v>63</v>
      </c>
      <c r="N8106" t="s">
        <v>30</v>
      </c>
      <c r="O8106" t="s">
        <v>64</v>
      </c>
      <c r="P8106" t="s">
        <v>16814</v>
      </c>
      <c r="Q8106" t="s">
        <v>17848</v>
      </c>
      <c r="R8106" t="s">
        <v>67</v>
      </c>
      <c r="S8106" t="s">
        <v>6759</v>
      </c>
      <c r="T8106" t="s">
        <v>80</v>
      </c>
      <c r="U8106" t="s">
        <v>28855</v>
      </c>
      <c r="V8106" t="s">
        <v>28854</v>
      </c>
      <c r="W8106" t="s">
        <v>71</v>
      </c>
    </row>
    <row r="8107" spans="1:23" x14ac:dyDescent="0.2">
      <c r="A8107" t="s">
        <v>57</v>
      </c>
      <c r="B8107" t="s">
        <v>28856</v>
      </c>
      <c r="C8107" t="s">
        <v>2928</v>
      </c>
      <c r="D8107" t="s">
        <v>28857</v>
      </c>
      <c r="E8107" t="s">
        <v>115</v>
      </c>
      <c r="F8107" t="s">
        <v>28858</v>
      </c>
      <c r="G8107" s="2">
        <v>44729</v>
      </c>
      <c r="H8107" s="2">
        <v>44713</v>
      </c>
      <c r="I8107" s="2">
        <v>44879</v>
      </c>
      <c r="J8107" s="19">
        <f t="shared" si="199"/>
        <v>44893</v>
      </c>
      <c r="K8107" s="2">
        <v>44896</v>
      </c>
      <c r="L8107" s="5" t="s">
        <v>6</v>
      </c>
      <c r="M8107" t="s">
        <v>269</v>
      </c>
      <c r="N8107" t="s">
        <v>33</v>
      </c>
      <c r="O8107" t="s">
        <v>64</v>
      </c>
      <c r="P8107" t="s">
        <v>16814</v>
      </c>
      <c r="Q8107" t="s">
        <v>28859</v>
      </c>
      <c r="R8107" t="s">
        <v>67</v>
      </c>
      <c r="S8107" t="s">
        <v>430</v>
      </c>
      <c r="T8107" t="s">
        <v>69</v>
      </c>
      <c r="U8107" t="s">
        <v>28860</v>
      </c>
      <c r="V8107" t="s">
        <v>28857</v>
      </c>
      <c r="W8107" t="s">
        <v>274</v>
      </c>
    </row>
    <row r="8108" spans="1:23" x14ac:dyDescent="0.2">
      <c r="A8108" t="s">
        <v>57</v>
      </c>
      <c r="B8108" t="s">
        <v>28861</v>
      </c>
      <c r="C8108" t="s">
        <v>28862</v>
      </c>
      <c r="D8108" t="s">
        <v>28863</v>
      </c>
      <c r="E8108" t="s">
        <v>115</v>
      </c>
      <c r="F8108" t="s">
        <v>20685</v>
      </c>
      <c r="G8108" s="2">
        <v>44730</v>
      </c>
      <c r="H8108" s="2">
        <v>44722</v>
      </c>
      <c r="I8108" s="2">
        <v>44765</v>
      </c>
      <c r="J8108" s="19">
        <f t="shared" si="199"/>
        <v>44902</v>
      </c>
      <c r="K8108" s="2">
        <v>44814</v>
      </c>
      <c r="L8108" s="5" t="s">
        <v>6</v>
      </c>
      <c r="M8108" t="s">
        <v>138</v>
      </c>
      <c r="N8108" t="s">
        <v>30</v>
      </c>
      <c r="O8108" t="s">
        <v>64</v>
      </c>
      <c r="P8108" t="s">
        <v>16814</v>
      </c>
      <c r="Q8108" t="s">
        <v>18118</v>
      </c>
      <c r="R8108" t="s">
        <v>67</v>
      </c>
      <c r="S8108" t="s">
        <v>4145</v>
      </c>
      <c r="T8108" t="s">
        <v>69</v>
      </c>
      <c r="U8108" t="s">
        <v>28864</v>
      </c>
      <c r="V8108" t="s">
        <v>28863</v>
      </c>
      <c r="W8108" t="s">
        <v>142</v>
      </c>
    </row>
    <row r="8109" spans="1:23" x14ac:dyDescent="0.2">
      <c r="A8109" t="s">
        <v>57</v>
      </c>
      <c r="B8109" t="s">
        <v>28865</v>
      </c>
      <c r="C8109" t="s">
        <v>10202</v>
      </c>
      <c r="D8109" t="s">
        <v>28866</v>
      </c>
      <c r="E8109" t="s">
        <v>107</v>
      </c>
      <c r="F8109" t="s">
        <v>19073</v>
      </c>
      <c r="G8109" s="2">
        <v>44730</v>
      </c>
      <c r="H8109" s="2">
        <v>44727</v>
      </c>
      <c r="I8109" s="2">
        <v>44798</v>
      </c>
      <c r="J8109" s="19">
        <f t="shared" si="199"/>
        <v>44907</v>
      </c>
      <c r="K8109" s="2">
        <v>44819</v>
      </c>
      <c r="L8109" s="5" t="s">
        <v>6</v>
      </c>
      <c r="M8109" t="s">
        <v>63</v>
      </c>
      <c r="N8109" t="s">
        <v>30</v>
      </c>
      <c r="O8109" t="s">
        <v>64</v>
      </c>
      <c r="P8109" t="s">
        <v>16814</v>
      </c>
      <c r="Q8109" t="s">
        <v>16871</v>
      </c>
      <c r="R8109" t="s">
        <v>67</v>
      </c>
      <c r="S8109" t="s">
        <v>536</v>
      </c>
      <c r="T8109" t="s">
        <v>69</v>
      </c>
      <c r="U8109" t="s">
        <v>28867</v>
      </c>
      <c r="V8109" t="s">
        <v>28866</v>
      </c>
      <c r="W8109" t="s">
        <v>71</v>
      </c>
    </row>
    <row r="8110" spans="1:23" x14ac:dyDescent="0.2">
      <c r="A8110" t="s">
        <v>57</v>
      </c>
      <c r="B8110" t="s">
        <v>28868</v>
      </c>
      <c r="C8110" t="s">
        <v>11384</v>
      </c>
      <c r="D8110" t="s">
        <v>28869</v>
      </c>
      <c r="E8110" t="s">
        <v>107</v>
      </c>
      <c r="F8110" t="s">
        <v>7920</v>
      </c>
      <c r="G8110" s="2">
        <v>44730</v>
      </c>
      <c r="H8110" s="2">
        <v>44727</v>
      </c>
      <c r="I8110" s="2">
        <v>44805</v>
      </c>
      <c r="J8110" s="19">
        <f t="shared" si="199"/>
        <v>44907</v>
      </c>
      <c r="K8110" s="2">
        <v>44819</v>
      </c>
      <c r="L8110" s="5" t="s">
        <v>6</v>
      </c>
      <c r="M8110" t="s">
        <v>63</v>
      </c>
      <c r="N8110" t="s">
        <v>30</v>
      </c>
      <c r="O8110" t="s">
        <v>64</v>
      </c>
      <c r="P8110" t="s">
        <v>16814</v>
      </c>
      <c r="Q8110" t="s">
        <v>16871</v>
      </c>
      <c r="R8110" t="s">
        <v>67</v>
      </c>
      <c r="S8110" t="s">
        <v>90</v>
      </c>
      <c r="T8110" t="s">
        <v>69</v>
      </c>
      <c r="U8110" t="s">
        <v>28870</v>
      </c>
      <c r="V8110" t="s">
        <v>28869</v>
      </c>
      <c r="W8110" t="s">
        <v>71</v>
      </c>
    </row>
    <row r="8111" spans="1:23" x14ac:dyDescent="0.2">
      <c r="A8111" t="s">
        <v>57</v>
      </c>
      <c r="B8111" t="s">
        <v>28871</v>
      </c>
      <c r="C8111" t="s">
        <v>3335</v>
      </c>
      <c r="D8111" t="s">
        <v>28872</v>
      </c>
      <c r="E8111" t="s">
        <v>115</v>
      </c>
      <c r="F8111" t="s">
        <v>20685</v>
      </c>
      <c r="G8111" s="2">
        <v>44733</v>
      </c>
      <c r="H8111" s="2">
        <v>44728</v>
      </c>
      <c r="I8111" s="2">
        <v>44792</v>
      </c>
      <c r="J8111" s="19">
        <f t="shared" si="199"/>
        <v>44908</v>
      </c>
      <c r="K8111" s="2">
        <v>44820</v>
      </c>
      <c r="L8111" s="5" t="s">
        <v>6</v>
      </c>
      <c r="M8111" t="s">
        <v>138</v>
      </c>
      <c r="N8111" t="s">
        <v>33</v>
      </c>
      <c r="O8111" t="s">
        <v>64</v>
      </c>
      <c r="P8111" t="s">
        <v>16814</v>
      </c>
      <c r="Q8111" t="s">
        <v>16824</v>
      </c>
      <c r="R8111" t="s">
        <v>67</v>
      </c>
      <c r="S8111" t="s">
        <v>4145</v>
      </c>
      <c r="T8111" t="s">
        <v>69</v>
      </c>
      <c r="U8111" t="s">
        <v>28873</v>
      </c>
      <c r="V8111" t="s">
        <v>28872</v>
      </c>
      <c r="W8111" t="s">
        <v>142</v>
      </c>
    </row>
    <row r="8112" spans="1:23" x14ac:dyDescent="0.2">
      <c r="A8112" t="s">
        <v>57</v>
      </c>
      <c r="B8112" t="s">
        <v>28874</v>
      </c>
      <c r="C8112" t="s">
        <v>11244</v>
      </c>
      <c r="D8112" t="s">
        <v>28875</v>
      </c>
      <c r="E8112" t="s">
        <v>115</v>
      </c>
      <c r="F8112" t="s">
        <v>28876</v>
      </c>
      <c r="G8112" s="2">
        <v>44733</v>
      </c>
      <c r="H8112" s="2">
        <v>44728</v>
      </c>
      <c r="I8112" s="2">
        <v>44756</v>
      </c>
      <c r="J8112" s="19">
        <f t="shared" si="199"/>
        <v>44908</v>
      </c>
      <c r="K8112" s="2">
        <v>44818</v>
      </c>
      <c r="L8112" s="5" t="s">
        <v>6</v>
      </c>
      <c r="M8112" t="s">
        <v>138</v>
      </c>
      <c r="N8112" t="s">
        <v>30</v>
      </c>
      <c r="O8112" t="s">
        <v>64</v>
      </c>
      <c r="P8112" t="s">
        <v>16814</v>
      </c>
      <c r="Q8112" t="s">
        <v>16871</v>
      </c>
      <c r="R8112" t="s">
        <v>67</v>
      </c>
      <c r="S8112" t="s">
        <v>100</v>
      </c>
      <c r="T8112" t="s">
        <v>69</v>
      </c>
      <c r="U8112" t="s">
        <v>28877</v>
      </c>
      <c r="V8112" t="s">
        <v>28875</v>
      </c>
      <c r="W8112" t="s">
        <v>142</v>
      </c>
    </row>
    <row r="8113" spans="1:23" x14ac:dyDescent="0.2">
      <c r="A8113" t="s">
        <v>57</v>
      </c>
      <c r="B8113" t="s">
        <v>28878</v>
      </c>
      <c r="C8113" t="s">
        <v>28879</v>
      </c>
      <c r="D8113" t="s">
        <v>28880</v>
      </c>
      <c r="E8113" t="s">
        <v>107</v>
      </c>
      <c r="F8113" t="s">
        <v>19073</v>
      </c>
      <c r="G8113" s="2">
        <v>44733</v>
      </c>
      <c r="H8113" s="2">
        <v>44728</v>
      </c>
      <c r="I8113" s="2">
        <v>44797</v>
      </c>
      <c r="J8113" s="19">
        <f t="shared" si="199"/>
        <v>44908</v>
      </c>
      <c r="K8113" s="2">
        <v>44820</v>
      </c>
      <c r="L8113" s="5" t="s">
        <v>6</v>
      </c>
      <c r="M8113" t="s">
        <v>63</v>
      </c>
      <c r="N8113" t="s">
        <v>33</v>
      </c>
      <c r="O8113" t="s">
        <v>64</v>
      </c>
      <c r="P8113" t="s">
        <v>16814</v>
      </c>
      <c r="Q8113" t="s">
        <v>17188</v>
      </c>
      <c r="R8113" t="s">
        <v>67</v>
      </c>
      <c r="S8113" t="s">
        <v>637</v>
      </c>
      <c r="T8113" t="s">
        <v>69</v>
      </c>
      <c r="U8113" t="s">
        <v>28881</v>
      </c>
      <c r="V8113" t="s">
        <v>28880</v>
      </c>
      <c r="W8113" t="s">
        <v>71</v>
      </c>
    </row>
    <row r="8114" spans="1:23" x14ac:dyDescent="0.2">
      <c r="A8114" t="s">
        <v>57</v>
      </c>
      <c r="B8114" t="s">
        <v>28882</v>
      </c>
      <c r="C8114" t="s">
        <v>11171</v>
      </c>
      <c r="D8114" t="s">
        <v>28883</v>
      </c>
      <c r="E8114" t="s">
        <v>75</v>
      </c>
      <c r="F8114" t="s">
        <v>23022</v>
      </c>
      <c r="G8114" s="2">
        <v>44733</v>
      </c>
      <c r="H8114" s="2">
        <v>44728</v>
      </c>
      <c r="I8114" s="2">
        <v>44767</v>
      </c>
      <c r="J8114" s="19">
        <f t="shared" si="199"/>
        <v>44908</v>
      </c>
      <c r="K8114" s="2">
        <v>44820</v>
      </c>
      <c r="L8114" s="5" t="s">
        <v>6</v>
      </c>
      <c r="M8114" t="s">
        <v>98</v>
      </c>
      <c r="N8114" t="s">
        <v>30</v>
      </c>
      <c r="O8114" t="s">
        <v>64</v>
      </c>
      <c r="P8114" t="s">
        <v>16814</v>
      </c>
      <c r="Q8114" t="s">
        <v>17188</v>
      </c>
      <c r="R8114" t="s">
        <v>67</v>
      </c>
      <c r="S8114" t="s">
        <v>100</v>
      </c>
      <c r="T8114" t="s">
        <v>80</v>
      </c>
      <c r="U8114" t="s">
        <v>28884</v>
      </c>
      <c r="V8114" t="s">
        <v>28885</v>
      </c>
      <c r="W8114" t="s">
        <v>103</v>
      </c>
    </row>
    <row r="8115" spans="1:23" x14ac:dyDescent="0.2">
      <c r="A8115" t="s">
        <v>57</v>
      </c>
      <c r="B8115" t="s">
        <v>28886</v>
      </c>
      <c r="C8115" t="s">
        <v>2803</v>
      </c>
      <c r="D8115" t="s">
        <v>28887</v>
      </c>
      <c r="E8115" t="s">
        <v>115</v>
      </c>
      <c r="F8115" t="s">
        <v>20685</v>
      </c>
      <c r="G8115" s="2">
        <v>44733</v>
      </c>
      <c r="H8115" s="2">
        <v>44722</v>
      </c>
      <c r="I8115" s="2">
        <v>44756</v>
      </c>
      <c r="J8115" s="19">
        <f t="shared" si="199"/>
        <v>44902</v>
      </c>
      <c r="K8115" s="2">
        <v>44812</v>
      </c>
      <c r="L8115" s="5" t="s">
        <v>6</v>
      </c>
      <c r="M8115" t="s">
        <v>138</v>
      </c>
      <c r="N8115" t="s">
        <v>30</v>
      </c>
      <c r="O8115" t="s">
        <v>64</v>
      </c>
      <c r="P8115" t="s">
        <v>16814</v>
      </c>
      <c r="Q8115" t="s">
        <v>28888</v>
      </c>
      <c r="R8115" t="s">
        <v>67</v>
      </c>
      <c r="S8115" t="s">
        <v>4145</v>
      </c>
      <c r="T8115" t="s">
        <v>69</v>
      </c>
      <c r="U8115" t="s">
        <v>28889</v>
      </c>
      <c r="V8115" t="s">
        <v>28887</v>
      </c>
      <c r="W8115" t="s">
        <v>142</v>
      </c>
    </row>
    <row r="8116" spans="1:23" x14ac:dyDescent="0.2">
      <c r="A8116" t="s">
        <v>57</v>
      </c>
      <c r="B8116" t="s">
        <v>28890</v>
      </c>
      <c r="C8116" t="s">
        <v>28891</v>
      </c>
      <c r="D8116" t="s">
        <v>28892</v>
      </c>
      <c r="E8116" t="s">
        <v>96</v>
      </c>
      <c r="F8116" t="s">
        <v>28893</v>
      </c>
      <c r="G8116" s="2">
        <v>44733</v>
      </c>
      <c r="H8116" s="2">
        <v>44728</v>
      </c>
      <c r="I8116" s="2">
        <v>44743</v>
      </c>
      <c r="J8116" s="19">
        <f t="shared" si="199"/>
        <v>44908</v>
      </c>
      <c r="K8116" s="2">
        <v>44820</v>
      </c>
      <c r="L8116" s="5" t="s">
        <v>6</v>
      </c>
      <c r="M8116" t="s">
        <v>138</v>
      </c>
      <c r="N8116" t="s">
        <v>30</v>
      </c>
      <c r="O8116" t="s">
        <v>64</v>
      </c>
      <c r="P8116" t="s">
        <v>16814</v>
      </c>
      <c r="Q8116" t="s">
        <v>20313</v>
      </c>
      <c r="R8116" t="s">
        <v>67</v>
      </c>
      <c r="S8116" t="s">
        <v>100</v>
      </c>
      <c r="T8116" t="s">
        <v>69</v>
      </c>
      <c r="U8116" t="s">
        <v>28894</v>
      </c>
      <c r="V8116" t="s">
        <v>28892</v>
      </c>
      <c r="W8116" t="s">
        <v>142</v>
      </c>
    </row>
    <row r="8117" spans="1:23" x14ac:dyDescent="0.2">
      <c r="A8117" t="s">
        <v>57</v>
      </c>
      <c r="B8117" t="s">
        <v>28895</v>
      </c>
      <c r="C8117" t="s">
        <v>14526</v>
      </c>
      <c r="D8117" t="s">
        <v>28896</v>
      </c>
      <c r="E8117" t="s">
        <v>804</v>
      </c>
      <c r="F8117" t="s">
        <v>8141</v>
      </c>
      <c r="G8117" s="2">
        <v>44734</v>
      </c>
      <c r="H8117" s="2">
        <v>44729</v>
      </c>
      <c r="I8117" s="2">
        <v>44869</v>
      </c>
      <c r="J8117" s="19">
        <f t="shared" si="199"/>
        <v>44909</v>
      </c>
      <c r="K8117" s="2">
        <v>44821</v>
      </c>
      <c r="L8117" s="5" t="s">
        <v>6</v>
      </c>
      <c r="M8117" t="s">
        <v>88</v>
      </c>
      <c r="N8117" t="s">
        <v>33</v>
      </c>
      <c r="O8117" t="s">
        <v>64</v>
      </c>
      <c r="P8117" t="s">
        <v>16814</v>
      </c>
      <c r="Q8117" t="s">
        <v>17017</v>
      </c>
      <c r="R8117" t="s">
        <v>67</v>
      </c>
      <c r="S8117" t="s">
        <v>90</v>
      </c>
      <c r="T8117" t="s">
        <v>80</v>
      </c>
      <c r="U8117" t="s">
        <v>28897</v>
      </c>
      <c r="V8117" t="s">
        <v>28896</v>
      </c>
      <c r="W8117" t="s">
        <v>92</v>
      </c>
    </row>
    <row r="8118" spans="1:23" x14ac:dyDescent="0.2">
      <c r="A8118" t="s">
        <v>57</v>
      </c>
      <c r="B8118" t="s">
        <v>28898</v>
      </c>
      <c r="C8118" t="s">
        <v>617</v>
      </c>
      <c r="D8118" t="s">
        <v>28899</v>
      </c>
      <c r="E8118" t="s">
        <v>107</v>
      </c>
      <c r="F8118" t="s">
        <v>28900</v>
      </c>
      <c r="G8118" s="2">
        <v>44734</v>
      </c>
      <c r="H8118" s="2">
        <v>44729</v>
      </c>
      <c r="I8118" s="2">
        <v>44757</v>
      </c>
      <c r="J8118" s="19">
        <f t="shared" si="199"/>
        <v>44909</v>
      </c>
      <c r="K8118" s="2">
        <v>44821</v>
      </c>
      <c r="L8118" s="5" t="s">
        <v>6</v>
      </c>
      <c r="M8118" t="s">
        <v>138</v>
      </c>
      <c r="N8118" t="s">
        <v>30</v>
      </c>
      <c r="O8118" t="s">
        <v>64</v>
      </c>
      <c r="P8118" t="s">
        <v>16814</v>
      </c>
      <c r="Q8118" t="s">
        <v>17017</v>
      </c>
      <c r="R8118" t="s">
        <v>67</v>
      </c>
      <c r="S8118" t="s">
        <v>100</v>
      </c>
      <c r="T8118" t="s">
        <v>69</v>
      </c>
      <c r="U8118" t="s">
        <v>28901</v>
      </c>
      <c r="V8118" t="s">
        <v>28899</v>
      </c>
      <c r="W8118" t="s">
        <v>142</v>
      </c>
    </row>
    <row r="8119" spans="1:23" x14ac:dyDescent="0.2">
      <c r="A8119" t="s">
        <v>57</v>
      </c>
      <c r="B8119" t="s">
        <v>28902</v>
      </c>
      <c r="C8119" t="s">
        <v>21213</v>
      </c>
      <c r="D8119" t="s">
        <v>28903</v>
      </c>
      <c r="E8119" t="s">
        <v>115</v>
      </c>
      <c r="F8119" t="s">
        <v>23013</v>
      </c>
      <c r="G8119" s="2">
        <v>44734</v>
      </c>
      <c r="H8119" s="2">
        <v>44729</v>
      </c>
      <c r="I8119" s="2">
        <v>44756</v>
      </c>
      <c r="J8119" s="19">
        <f t="shared" si="199"/>
        <v>44909</v>
      </c>
      <c r="K8119" s="2">
        <v>44821</v>
      </c>
      <c r="L8119" s="5" t="s">
        <v>6</v>
      </c>
      <c r="M8119" t="s">
        <v>138</v>
      </c>
      <c r="N8119" t="s">
        <v>30</v>
      </c>
      <c r="O8119" t="s">
        <v>64</v>
      </c>
      <c r="P8119" t="s">
        <v>16814</v>
      </c>
      <c r="Q8119" t="s">
        <v>17188</v>
      </c>
      <c r="R8119" t="s">
        <v>67</v>
      </c>
      <c r="S8119" t="s">
        <v>100</v>
      </c>
      <c r="T8119" t="s">
        <v>69</v>
      </c>
      <c r="U8119" t="s">
        <v>28904</v>
      </c>
      <c r="V8119" t="s">
        <v>28903</v>
      </c>
      <c r="W8119" t="s">
        <v>142</v>
      </c>
    </row>
    <row r="8120" spans="1:23" x14ac:dyDescent="0.2">
      <c r="A8120" t="s">
        <v>57</v>
      </c>
      <c r="B8120" t="s">
        <v>28905</v>
      </c>
      <c r="C8120" t="s">
        <v>194</v>
      </c>
      <c r="D8120" t="s">
        <v>28906</v>
      </c>
      <c r="E8120" t="s">
        <v>136</v>
      </c>
      <c r="F8120" t="s">
        <v>28907</v>
      </c>
      <c r="G8120" s="2">
        <v>44734</v>
      </c>
      <c r="H8120" s="2">
        <v>44732</v>
      </c>
      <c r="I8120" s="2">
        <v>44742</v>
      </c>
      <c r="J8120" s="19">
        <f t="shared" si="199"/>
        <v>44912</v>
      </c>
      <c r="K8120" s="2">
        <v>44824</v>
      </c>
      <c r="L8120" s="5" t="s">
        <v>6</v>
      </c>
      <c r="M8120" t="s">
        <v>63</v>
      </c>
      <c r="N8120" t="s">
        <v>30</v>
      </c>
      <c r="O8120" t="s">
        <v>64</v>
      </c>
      <c r="P8120" t="s">
        <v>16814</v>
      </c>
      <c r="Q8120" t="s">
        <v>17188</v>
      </c>
      <c r="R8120" t="s">
        <v>67</v>
      </c>
      <c r="S8120" t="s">
        <v>90</v>
      </c>
      <c r="T8120" t="s">
        <v>69</v>
      </c>
      <c r="U8120" t="s">
        <v>28908</v>
      </c>
      <c r="V8120" t="s">
        <v>28906</v>
      </c>
      <c r="W8120" t="s">
        <v>71</v>
      </c>
    </row>
    <row r="8121" spans="1:23" x14ac:dyDescent="0.2">
      <c r="A8121" t="s">
        <v>57</v>
      </c>
      <c r="B8121" t="s">
        <v>28909</v>
      </c>
      <c r="C8121" t="s">
        <v>1802</v>
      </c>
      <c r="D8121" t="s">
        <v>28910</v>
      </c>
      <c r="E8121" t="s">
        <v>61</v>
      </c>
      <c r="F8121" t="s">
        <v>21931</v>
      </c>
      <c r="G8121" s="2">
        <v>44735</v>
      </c>
      <c r="H8121" s="2">
        <v>44732</v>
      </c>
      <c r="I8121" s="2">
        <v>44802</v>
      </c>
      <c r="J8121" s="19">
        <f t="shared" si="199"/>
        <v>44912</v>
      </c>
      <c r="K8121" s="2">
        <v>44824</v>
      </c>
      <c r="L8121" s="5" t="s">
        <v>6</v>
      </c>
      <c r="M8121" t="s">
        <v>63</v>
      </c>
      <c r="N8121" t="s">
        <v>33</v>
      </c>
      <c r="O8121" t="s">
        <v>64</v>
      </c>
      <c r="P8121" t="s">
        <v>16814</v>
      </c>
      <c r="Q8121" t="s">
        <v>17848</v>
      </c>
      <c r="R8121" t="s">
        <v>67</v>
      </c>
      <c r="S8121" t="s">
        <v>637</v>
      </c>
      <c r="T8121" t="s">
        <v>69</v>
      </c>
      <c r="U8121" t="s">
        <v>28911</v>
      </c>
      <c r="V8121" t="s">
        <v>28910</v>
      </c>
      <c r="W8121" t="s">
        <v>71</v>
      </c>
    </row>
    <row r="8122" spans="1:23" x14ac:dyDescent="0.2">
      <c r="A8122" t="s">
        <v>57</v>
      </c>
      <c r="B8122" t="s">
        <v>28912</v>
      </c>
      <c r="C8122" t="s">
        <v>2406</v>
      </c>
      <c r="D8122" t="s">
        <v>28913</v>
      </c>
      <c r="E8122" t="s">
        <v>115</v>
      </c>
      <c r="F8122" t="s">
        <v>16941</v>
      </c>
      <c r="G8122" s="2">
        <v>44735</v>
      </c>
      <c r="H8122" s="2">
        <v>44735</v>
      </c>
      <c r="I8122" s="2">
        <v>44768</v>
      </c>
      <c r="J8122" s="19">
        <f t="shared" si="199"/>
        <v>44915</v>
      </c>
      <c r="K8122" s="2">
        <v>44827</v>
      </c>
      <c r="L8122" s="5" t="s">
        <v>6</v>
      </c>
      <c r="M8122" t="s">
        <v>269</v>
      </c>
      <c r="N8122" t="s">
        <v>30</v>
      </c>
      <c r="O8122" t="s">
        <v>64</v>
      </c>
      <c r="P8122" t="s">
        <v>16814</v>
      </c>
      <c r="Q8122" t="s">
        <v>17620</v>
      </c>
      <c r="R8122" t="s">
        <v>67</v>
      </c>
      <c r="S8122" t="s">
        <v>271</v>
      </c>
      <c r="T8122" t="s">
        <v>80</v>
      </c>
      <c r="U8122" t="s">
        <v>28914</v>
      </c>
      <c r="V8122" t="s">
        <v>28913</v>
      </c>
      <c r="W8122" t="s">
        <v>274</v>
      </c>
    </row>
    <row r="8123" spans="1:23" x14ac:dyDescent="0.2">
      <c r="A8123" t="s">
        <v>57</v>
      </c>
      <c r="B8123" t="s">
        <v>28915</v>
      </c>
      <c r="C8123" t="s">
        <v>28916</v>
      </c>
      <c r="D8123" t="s">
        <v>28917</v>
      </c>
      <c r="E8123" t="s">
        <v>136</v>
      </c>
      <c r="F8123" t="s">
        <v>10829</v>
      </c>
      <c r="G8123" s="2">
        <v>44735</v>
      </c>
      <c r="H8123" s="2">
        <v>44733</v>
      </c>
      <c r="I8123" s="2">
        <v>44753</v>
      </c>
      <c r="J8123" s="19">
        <f t="shared" si="199"/>
        <v>44913</v>
      </c>
      <c r="K8123" s="2">
        <v>44823</v>
      </c>
      <c r="L8123" s="5" t="s">
        <v>6</v>
      </c>
      <c r="M8123" t="s">
        <v>138</v>
      </c>
      <c r="N8123" t="s">
        <v>30</v>
      </c>
      <c r="O8123" t="s">
        <v>64</v>
      </c>
      <c r="P8123" t="s">
        <v>16814</v>
      </c>
      <c r="Q8123" t="s">
        <v>16871</v>
      </c>
      <c r="R8123" t="s">
        <v>67</v>
      </c>
      <c r="S8123" t="s">
        <v>100</v>
      </c>
      <c r="T8123" t="s">
        <v>69</v>
      </c>
      <c r="U8123" t="s">
        <v>28918</v>
      </c>
      <c r="V8123" t="s">
        <v>28917</v>
      </c>
      <c r="W8123" t="s">
        <v>142</v>
      </c>
    </row>
    <row r="8124" spans="1:23" x14ac:dyDescent="0.2">
      <c r="A8124" t="s">
        <v>57</v>
      </c>
      <c r="B8124" t="s">
        <v>28919</v>
      </c>
      <c r="C8124" t="s">
        <v>2835</v>
      </c>
      <c r="D8124" t="s">
        <v>28920</v>
      </c>
      <c r="E8124" t="s">
        <v>107</v>
      </c>
      <c r="F8124" t="s">
        <v>12555</v>
      </c>
      <c r="G8124" s="2">
        <v>44736</v>
      </c>
      <c r="H8124" s="2">
        <v>44713</v>
      </c>
      <c r="I8124" s="2">
        <v>44756</v>
      </c>
      <c r="J8124" s="19">
        <f t="shared" si="199"/>
        <v>44893</v>
      </c>
      <c r="K8124" s="2">
        <v>44803</v>
      </c>
      <c r="L8124" s="5" t="s">
        <v>6</v>
      </c>
      <c r="M8124" t="s">
        <v>63</v>
      </c>
      <c r="N8124" t="s">
        <v>30</v>
      </c>
      <c r="O8124" t="s">
        <v>64</v>
      </c>
      <c r="P8124" t="s">
        <v>16814</v>
      </c>
      <c r="Q8124" t="s">
        <v>16871</v>
      </c>
      <c r="R8124" t="s">
        <v>67</v>
      </c>
      <c r="S8124" t="s">
        <v>536</v>
      </c>
      <c r="T8124" t="s">
        <v>69</v>
      </c>
      <c r="U8124" t="s">
        <v>28921</v>
      </c>
      <c r="V8124" t="s">
        <v>28920</v>
      </c>
      <c r="W8124" t="s">
        <v>71</v>
      </c>
    </row>
    <row r="8125" spans="1:23" x14ac:dyDescent="0.2">
      <c r="A8125" t="s">
        <v>57</v>
      </c>
      <c r="B8125" t="s">
        <v>28922</v>
      </c>
      <c r="C8125" t="s">
        <v>28923</v>
      </c>
      <c r="D8125" t="s">
        <v>28924</v>
      </c>
      <c r="E8125" t="s">
        <v>804</v>
      </c>
      <c r="F8125" t="s">
        <v>26711</v>
      </c>
      <c r="G8125" s="2">
        <v>44736</v>
      </c>
      <c r="H8125" s="2">
        <v>44722</v>
      </c>
      <c r="I8125" s="2">
        <v>44761</v>
      </c>
      <c r="J8125" s="19">
        <f t="shared" si="199"/>
        <v>44902</v>
      </c>
      <c r="K8125" s="2">
        <v>44814</v>
      </c>
      <c r="L8125" s="5" t="s">
        <v>6</v>
      </c>
      <c r="M8125" t="s">
        <v>88</v>
      </c>
      <c r="N8125" t="s">
        <v>33</v>
      </c>
      <c r="O8125" t="s">
        <v>64</v>
      </c>
      <c r="P8125" t="s">
        <v>16814</v>
      </c>
      <c r="Q8125" t="s">
        <v>28925</v>
      </c>
      <c r="R8125" t="s">
        <v>67</v>
      </c>
      <c r="S8125" t="s">
        <v>90</v>
      </c>
      <c r="T8125" t="s">
        <v>80</v>
      </c>
      <c r="U8125" t="s">
        <v>28926</v>
      </c>
      <c r="V8125" t="s">
        <v>28924</v>
      </c>
      <c r="W8125" t="s">
        <v>92</v>
      </c>
    </row>
    <row r="8126" spans="1:23" x14ac:dyDescent="0.2">
      <c r="A8126" t="s">
        <v>57</v>
      </c>
      <c r="B8126" t="s">
        <v>28927</v>
      </c>
      <c r="C8126" t="s">
        <v>28928</v>
      </c>
      <c r="D8126" t="s">
        <v>28929</v>
      </c>
      <c r="E8126" t="s">
        <v>115</v>
      </c>
      <c r="F8126" t="s">
        <v>940</v>
      </c>
      <c r="G8126" s="2">
        <v>44736</v>
      </c>
      <c r="H8126" s="2">
        <v>44735</v>
      </c>
      <c r="I8126" s="2">
        <v>44750</v>
      </c>
      <c r="J8126" s="19">
        <f t="shared" si="199"/>
        <v>44915</v>
      </c>
      <c r="K8126" s="2">
        <v>44827</v>
      </c>
      <c r="L8126" s="5" t="s">
        <v>6</v>
      </c>
      <c r="M8126" t="s">
        <v>138</v>
      </c>
      <c r="N8126" t="s">
        <v>30</v>
      </c>
      <c r="O8126" t="s">
        <v>64</v>
      </c>
      <c r="P8126" t="s">
        <v>16814</v>
      </c>
      <c r="Q8126" t="s">
        <v>16824</v>
      </c>
      <c r="R8126" t="s">
        <v>67</v>
      </c>
      <c r="S8126" t="s">
        <v>4145</v>
      </c>
      <c r="T8126" t="s">
        <v>69</v>
      </c>
      <c r="U8126" t="s">
        <v>28930</v>
      </c>
      <c r="V8126" t="s">
        <v>28929</v>
      </c>
      <c r="W8126" t="s">
        <v>142</v>
      </c>
    </row>
    <row r="8127" spans="1:23" x14ac:dyDescent="0.2">
      <c r="A8127" t="s">
        <v>57</v>
      </c>
      <c r="B8127" t="s">
        <v>28931</v>
      </c>
      <c r="C8127" t="s">
        <v>28932</v>
      </c>
      <c r="D8127" t="s">
        <v>28933</v>
      </c>
      <c r="E8127" t="s">
        <v>107</v>
      </c>
      <c r="F8127" t="s">
        <v>1224</v>
      </c>
      <c r="G8127" s="2">
        <v>44736</v>
      </c>
      <c r="H8127" s="2">
        <v>44734</v>
      </c>
      <c r="I8127" s="2">
        <v>44855</v>
      </c>
      <c r="J8127" s="19">
        <f t="shared" si="199"/>
        <v>44914</v>
      </c>
      <c r="K8127" s="2">
        <v>44826</v>
      </c>
      <c r="L8127" s="5" t="s">
        <v>6</v>
      </c>
      <c r="M8127" t="s">
        <v>20696</v>
      </c>
      <c r="N8127" t="s">
        <v>30</v>
      </c>
      <c r="O8127" t="s">
        <v>64</v>
      </c>
      <c r="P8127" t="s">
        <v>16814</v>
      </c>
      <c r="Q8127" t="s">
        <v>18695</v>
      </c>
      <c r="R8127" t="s">
        <v>20697</v>
      </c>
      <c r="S8127" t="s">
        <v>20698</v>
      </c>
      <c r="T8127" t="s">
        <v>80</v>
      </c>
      <c r="U8127" t="s">
        <v>28563</v>
      </c>
      <c r="V8127" t="s">
        <v>28564</v>
      </c>
      <c r="W8127" t="s">
        <v>20700</v>
      </c>
    </row>
    <row r="8128" spans="1:23" x14ac:dyDescent="0.2">
      <c r="A8128" t="s">
        <v>57</v>
      </c>
      <c r="B8128" t="s">
        <v>28934</v>
      </c>
      <c r="C8128" t="s">
        <v>28935</v>
      </c>
      <c r="D8128" t="s">
        <v>28936</v>
      </c>
      <c r="E8128" t="s">
        <v>96</v>
      </c>
      <c r="F8128" t="s">
        <v>26765</v>
      </c>
      <c r="G8128" s="2">
        <v>44739</v>
      </c>
      <c r="H8128" s="2">
        <v>44721</v>
      </c>
      <c r="I8128" s="2">
        <v>44831</v>
      </c>
      <c r="J8128" s="19">
        <f t="shared" si="199"/>
        <v>44901</v>
      </c>
      <c r="K8128" s="2">
        <v>44811</v>
      </c>
      <c r="L8128" s="5" t="s">
        <v>6</v>
      </c>
      <c r="M8128" t="s">
        <v>63</v>
      </c>
      <c r="N8128" t="s">
        <v>30</v>
      </c>
      <c r="O8128" t="s">
        <v>64</v>
      </c>
      <c r="P8128" t="s">
        <v>16814</v>
      </c>
      <c r="Q8128" t="s">
        <v>16871</v>
      </c>
      <c r="R8128" t="s">
        <v>67</v>
      </c>
      <c r="S8128" t="s">
        <v>90</v>
      </c>
      <c r="T8128" t="s">
        <v>69</v>
      </c>
      <c r="U8128" t="s">
        <v>28937</v>
      </c>
      <c r="V8128" t="s">
        <v>28936</v>
      </c>
      <c r="W8128" t="s">
        <v>71</v>
      </c>
    </row>
    <row r="8129" spans="1:23" x14ac:dyDescent="0.2">
      <c r="A8129" t="s">
        <v>57</v>
      </c>
      <c r="B8129" t="s">
        <v>28938</v>
      </c>
      <c r="C8129" t="s">
        <v>3941</v>
      </c>
      <c r="D8129" t="s">
        <v>28939</v>
      </c>
      <c r="E8129" t="s">
        <v>176</v>
      </c>
      <c r="F8129" t="s">
        <v>17838</v>
      </c>
      <c r="G8129" s="2">
        <v>44740</v>
      </c>
      <c r="H8129" s="2">
        <v>44714</v>
      </c>
      <c r="I8129" s="2">
        <v>44797</v>
      </c>
      <c r="J8129" s="19">
        <f t="shared" si="199"/>
        <v>44894</v>
      </c>
      <c r="K8129" s="2">
        <v>44806</v>
      </c>
      <c r="L8129" s="5" t="s">
        <v>6</v>
      </c>
      <c r="M8129" t="s">
        <v>63</v>
      </c>
      <c r="N8129" t="s">
        <v>30</v>
      </c>
      <c r="O8129" t="s">
        <v>64</v>
      </c>
      <c r="P8129" t="s">
        <v>16814</v>
      </c>
      <c r="Q8129" t="s">
        <v>16871</v>
      </c>
      <c r="R8129" t="s">
        <v>67</v>
      </c>
      <c r="S8129" t="s">
        <v>90</v>
      </c>
      <c r="T8129" t="s">
        <v>69</v>
      </c>
      <c r="U8129" t="s">
        <v>28940</v>
      </c>
      <c r="V8129" t="s">
        <v>28941</v>
      </c>
      <c r="W8129" t="s">
        <v>71</v>
      </c>
    </row>
    <row r="8130" spans="1:23" x14ac:dyDescent="0.2">
      <c r="A8130" t="s">
        <v>57</v>
      </c>
      <c r="B8130" t="s">
        <v>28942</v>
      </c>
      <c r="C8130" t="s">
        <v>194</v>
      </c>
      <c r="D8130" t="s">
        <v>28943</v>
      </c>
      <c r="E8130" t="s">
        <v>176</v>
      </c>
      <c r="F8130" t="s">
        <v>28847</v>
      </c>
      <c r="G8130" s="2">
        <v>44740</v>
      </c>
      <c r="H8130" s="2">
        <v>44736</v>
      </c>
      <c r="I8130" s="2">
        <v>44843</v>
      </c>
      <c r="J8130" s="19">
        <f t="shared" si="199"/>
        <v>44916</v>
      </c>
      <c r="K8130" s="2">
        <v>44828</v>
      </c>
      <c r="L8130" s="5" t="s">
        <v>6</v>
      </c>
      <c r="M8130" t="s">
        <v>63</v>
      </c>
      <c r="N8130" t="s">
        <v>30</v>
      </c>
      <c r="O8130" t="s">
        <v>64</v>
      </c>
      <c r="P8130" t="s">
        <v>16814</v>
      </c>
      <c r="Q8130" t="s">
        <v>16871</v>
      </c>
      <c r="R8130" t="s">
        <v>67</v>
      </c>
      <c r="S8130" t="s">
        <v>536</v>
      </c>
      <c r="T8130" t="s">
        <v>69</v>
      </c>
      <c r="U8130" t="s">
        <v>28944</v>
      </c>
      <c r="V8130" t="s">
        <v>28943</v>
      </c>
      <c r="W8130" t="s">
        <v>71</v>
      </c>
    </row>
    <row r="8131" spans="1:23" x14ac:dyDescent="0.2">
      <c r="A8131" t="s">
        <v>57</v>
      </c>
      <c r="B8131" t="s">
        <v>28945</v>
      </c>
      <c r="C8131" t="s">
        <v>2185</v>
      </c>
      <c r="D8131" t="s">
        <v>28946</v>
      </c>
      <c r="E8131" t="s">
        <v>107</v>
      </c>
      <c r="F8131" t="s">
        <v>27356</v>
      </c>
      <c r="G8131" s="2">
        <v>44742</v>
      </c>
      <c r="H8131" s="2">
        <v>44739</v>
      </c>
      <c r="I8131" s="2">
        <v>44799</v>
      </c>
      <c r="J8131" s="19">
        <f t="shared" si="199"/>
        <v>44919</v>
      </c>
      <c r="K8131" s="2">
        <v>44831</v>
      </c>
      <c r="L8131" s="5" t="s">
        <v>6</v>
      </c>
      <c r="M8131" t="s">
        <v>63</v>
      </c>
      <c r="N8131" t="s">
        <v>30</v>
      </c>
      <c r="O8131" t="s">
        <v>64</v>
      </c>
      <c r="P8131" t="s">
        <v>16814</v>
      </c>
      <c r="Q8131" t="s">
        <v>16871</v>
      </c>
      <c r="R8131" t="s">
        <v>67</v>
      </c>
      <c r="S8131" t="s">
        <v>637</v>
      </c>
      <c r="T8131" t="s">
        <v>69</v>
      </c>
      <c r="U8131" t="s">
        <v>28947</v>
      </c>
      <c r="V8131" t="s">
        <v>28946</v>
      </c>
      <c r="W8131" t="s">
        <v>71</v>
      </c>
    </row>
    <row r="8132" spans="1:23" x14ac:dyDescent="0.2">
      <c r="A8132" t="s">
        <v>57</v>
      </c>
      <c r="B8132" t="s">
        <v>28948</v>
      </c>
      <c r="C8132" t="s">
        <v>194</v>
      </c>
      <c r="D8132" t="s">
        <v>28949</v>
      </c>
      <c r="E8132" t="s">
        <v>136</v>
      </c>
      <c r="F8132" t="s">
        <v>28950</v>
      </c>
      <c r="G8132" s="2">
        <v>44743</v>
      </c>
      <c r="H8132" s="2">
        <v>44740</v>
      </c>
      <c r="I8132" s="2">
        <v>44764</v>
      </c>
      <c r="J8132" s="19">
        <f t="shared" si="199"/>
        <v>44920</v>
      </c>
      <c r="K8132" s="2">
        <v>44832</v>
      </c>
      <c r="L8132" s="5" t="s">
        <v>6</v>
      </c>
      <c r="M8132" t="s">
        <v>63</v>
      </c>
      <c r="N8132" t="s">
        <v>30</v>
      </c>
      <c r="O8132" t="s">
        <v>64</v>
      </c>
      <c r="P8132" t="s">
        <v>16814</v>
      </c>
      <c r="Q8132" t="s">
        <v>16871</v>
      </c>
      <c r="R8132" t="s">
        <v>67</v>
      </c>
      <c r="S8132" t="s">
        <v>90</v>
      </c>
      <c r="T8132" t="s">
        <v>69</v>
      </c>
      <c r="U8132" t="s">
        <v>28951</v>
      </c>
      <c r="V8132" t="s">
        <v>28949</v>
      </c>
      <c r="W8132" t="s">
        <v>71</v>
      </c>
    </row>
    <row r="8133" spans="1:23" x14ac:dyDescent="0.2">
      <c r="A8133" t="s">
        <v>57</v>
      </c>
      <c r="B8133" t="s">
        <v>28952</v>
      </c>
      <c r="C8133" t="s">
        <v>4073</v>
      </c>
      <c r="D8133" t="s">
        <v>28953</v>
      </c>
      <c r="E8133" t="s">
        <v>136</v>
      </c>
      <c r="F8133" t="s">
        <v>22788</v>
      </c>
      <c r="G8133" s="2">
        <v>44743</v>
      </c>
      <c r="H8133" s="2">
        <v>44740</v>
      </c>
      <c r="I8133" s="2">
        <v>44764</v>
      </c>
      <c r="J8133" s="19">
        <f t="shared" si="199"/>
        <v>44920</v>
      </c>
      <c r="K8133" s="2">
        <v>44832</v>
      </c>
      <c r="L8133" s="5" t="s">
        <v>6</v>
      </c>
      <c r="M8133" t="s">
        <v>63</v>
      </c>
      <c r="N8133" t="s">
        <v>30</v>
      </c>
      <c r="O8133" t="s">
        <v>64</v>
      </c>
      <c r="P8133" t="s">
        <v>16814</v>
      </c>
      <c r="Q8133" t="s">
        <v>16871</v>
      </c>
      <c r="R8133" t="s">
        <v>67</v>
      </c>
      <c r="S8133" t="s">
        <v>125</v>
      </c>
      <c r="T8133" t="s">
        <v>69</v>
      </c>
      <c r="U8133" t="s">
        <v>28954</v>
      </c>
      <c r="V8133" t="s">
        <v>28953</v>
      </c>
      <c r="W8133" t="s">
        <v>71</v>
      </c>
    </row>
    <row r="8134" spans="1:23" x14ac:dyDescent="0.2">
      <c r="A8134" t="s">
        <v>57</v>
      </c>
      <c r="B8134" t="s">
        <v>28955</v>
      </c>
      <c r="C8134" t="s">
        <v>28956</v>
      </c>
      <c r="D8134" t="s">
        <v>28957</v>
      </c>
      <c r="E8134" t="s">
        <v>115</v>
      </c>
      <c r="F8134" t="s">
        <v>9269</v>
      </c>
      <c r="G8134" s="2">
        <v>44767</v>
      </c>
      <c r="H8134" s="2">
        <v>44737</v>
      </c>
      <c r="I8134" s="2">
        <v>44838</v>
      </c>
      <c r="J8134" s="19">
        <f t="shared" si="199"/>
        <v>44917</v>
      </c>
      <c r="K8134" s="2">
        <v>44829</v>
      </c>
      <c r="L8134" s="5" t="s">
        <v>6</v>
      </c>
      <c r="M8134" t="s">
        <v>269</v>
      </c>
      <c r="N8134" t="s">
        <v>33</v>
      </c>
      <c r="O8134" t="s">
        <v>64</v>
      </c>
      <c r="P8134" t="s">
        <v>16814</v>
      </c>
      <c r="Q8134" t="s">
        <v>16824</v>
      </c>
      <c r="R8134" t="s">
        <v>67</v>
      </c>
      <c r="S8134" t="s">
        <v>271</v>
      </c>
      <c r="T8134" t="s">
        <v>80</v>
      </c>
      <c r="U8134" t="s">
        <v>28958</v>
      </c>
      <c r="V8134" t="s">
        <v>28957</v>
      </c>
      <c r="W8134" t="s">
        <v>274</v>
      </c>
    </row>
    <row r="8135" spans="1:23" x14ac:dyDescent="0.2">
      <c r="A8135" t="s">
        <v>57</v>
      </c>
      <c r="B8135" t="s">
        <v>28959</v>
      </c>
      <c r="C8135" t="s">
        <v>28960</v>
      </c>
      <c r="D8135" t="s">
        <v>28961</v>
      </c>
      <c r="E8135" t="s">
        <v>115</v>
      </c>
      <c r="F8135" t="s">
        <v>23013</v>
      </c>
      <c r="G8135" s="2">
        <v>44771</v>
      </c>
      <c r="H8135" s="2">
        <v>44739</v>
      </c>
      <c r="I8135" s="2">
        <v>44795</v>
      </c>
      <c r="J8135" s="19">
        <f t="shared" si="199"/>
        <v>44919</v>
      </c>
      <c r="K8135" s="2">
        <v>44831</v>
      </c>
      <c r="L8135" s="5" t="s">
        <v>6</v>
      </c>
      <c r="M8135" t="s">
        <v>138</v>
      </c>
      <c r="N8135" t="s">
        <v>30</v>
      </c>
      <c r="O8135" t="s">
        <v>64</v>
      </c>
      <c r="P8135" t="s">
        <v>16814</v>
      </c>
      <c r="Q8135" t="s">
        <v>17188</v>
      </c>
      <c r="R8135" t="s">
        <v>67</v>
      </c>
      <c r="S8135" t="s">
        <v>100</v>
      </c>
      <c r="T8135" t="s">
        <v>69</v>
      </c>
      <c r="U8135" t="s">
        <v>28962</v>
      </c>
      <c r="V8135" t="s">
        <v>28961</v>
      </c>
      <c r="W8135" t="s">
        <v>142</v>
      </c>
    </row>
    <row r="8136" spans="1:23" x14ac:dyDescent="0.2">
      <c r="A8136" t="s">
        <v>57</v>
      </c>
      <c r="B8136" t="s">
        <v>28963</v>
      </c>
      <c r="C8136" t="s">
        <v>22516</v>
      </c>
      <c r="D8136" t="s">
        <v>28964</v>
      </c>
      <c r="E8136" t="s">
        <v>61</v>
      </c>
      <c r="F8136" t="s">
        <v>13266</v>
      </c>
      <c r="G8136" s="2">
        <v>44775</v>
      </c>
      <c r="H8136" s="2">
        <v>44741</v>
      </c>
      <c r="I8136" s="2">
        <v>44818</v>
      </c>
      <c r="J8136" s="19">
        <f t="shared" si="199"/>
        <v>44921</v>
      </c>
      <c r="K8136" s="2">
        <v>44831</v>
      </c>
      <c r="L8136" s="5" t="s">
        <v>6</v>
      </c>
      <c r="M8136" t="s">
        <v>63</v>
      </c>
      <c r="N8136" t="s">
        <v>30</v>
      </c>
      <c r="O8136" t="s">
        <v>64</v>
      </c>
      <c r="P8136" t="s">
        <v>16814</v>
      </c>
      <c r="Q8136" t="s">
        <v>16871</v>
      </c>
      <c r="R8136" t="s">
        <v>67</v>
      </c>
      <c r="S8136" t="s">
        <v>90</v>
      </c>
      <c r="T8136" t="s">
        <v>69</v>
      </c>
      <c r="U8136" t="s">
        <v>28965</v>
      </c>
      <c r="V8136" t="s">
        <v>28964</v>
      </c>
      <c r="W8136" t="s">
        <v>71</v>
      </c>
    </row>
    <row r="8137" spans="1:23" x14ac:dyDescent="0.2">
      <c r="A8137" t="s">
        <v>57</v>
      </c>
      <c r="B8137" t="s">
        <v>28966</v>
      </c>
      <c r="C8137" t="s">
        <v>28967</v>
      </c>
      <c r="D8137" t="s">
        <v>28968</v>
      </c>
      <c r="E8137" t="s">
        <v>107</v>
      </c>
      <c r="F8137" t="s">
        <v>493</v>
      </c>
      <c r="G8137" s="2">
        <v>44340</v>
      </c>
      <c r="H8137" s="2">
        <v>44333</v>
      </c>
      <c r="I8137" s="2"/>
      <c r="J8137" s="19">
        <f>H8137+365</f>
        <v>44698</v>
      </c>
      <c r="K8137" s="2">
        <v>44698</v>
      </c>
      <c r="L8137" s="5" t="s">
        <v>31</v>
      </c>
      <c r="M8137" t="s">
        <v>77</v>
      </c>
      <c r="N8137" t="s">
        <v>30</v>
      </c>
      <c r="O8137" t="s">
        <v>28969</v>
      </c>
      <c r="P8137" t="s">
        <v>65</v>
      </c>
      <c r="Q8137" t="s">
        <v>28970</v>
      </c>
      <c r="R8137" t="s">
        <v>67</v>
      </c>
      <c r="S8137" t="s">
        <v>79</v>
      </c>
      <c r="T8137" t="s">
        <v>80</v>
      </c>
      <c r="U8137" t="s">
        <v>10010</v>
      </c>
      <c r="V8137" t="s">
        <v>10011</v>
      </c>
      <c r="W8137" t="s">
        <v>82</v>
      </c>
    </row>
    <row r="8138" spans="1:23" x14ac:dyDescent="0.2">
      <c r="A8138" t="s">
        <v>57</v>
      </c>
      <c r="B8138" t="s">
        <v>28971</v>
      </c>
      <c r="C8138" t="s">
        <v>19715</v>
      </c>
      <c r="D8138" t="s">
        <v>28972</v>
      </c>
      <c r="E8138" t="s">
        <v>86</v>
      </c>
      <c r="F8138" t="s">
        <v>16930</v>
      </c>
      <c r="G8138" s="2">
        <v>44403</v>
      </c>
      <c r="H8138" s="2">
        <v>44403</v>
      </c>
      <c r="I8138" s="2"/>
      <c r="J8138" s="19">
        <f t="shared" ref="J8138:J8150" si="200">H8138+180</f>
        <v>44583</v>
      </c>
      <c r="K8138" s="2">
        <v>44587</v>
      </c>
      <c r="L8138" s="5" t="s">
        <v>31</v>
      </c>
      <c r="M8138" t="s">
        <v>269</v>
      </c>
      <c r="N8138" t="s">
        <v>30</v>
      </c>
      <c r="O8138" t="s">
        <v>28969</v>
      </c>
      <c r="P8138" t="s">
        <v>16814</v>
      </c>
      <c r="Q8138" t="s">
        <v>28973</v>
      </c>
      <c r="R8138" t="s">
        <v>67</v>
      </c>
      <c r="S8138" t="s">
        <v>430</v>
      </c>
      <c r="T8138" t="s">
        <v>69</v>
      </c>
      <c r="U8138" t="s">
        <v>28974</v>
      </c>
      <c r="V8138" t="s">
        <v>28972</v>
      </c>
      <c r="W8138" t="s">
        <v>274</v>
      </c>
    </row>
    <row r="8139" spans="1:23" x14ac:dyDescent="0.2">
      <c r="A8139" t="s">
        <v>57</v>
      </c>
      <c r="B8139" t="s">
        <v>28975</v>
      </c>
      <c r="C8139" t="s">
        <v>7640</v>
      </c>
      <c r="D8139" t="s">
        <v>28976</v>
      </c>
      <c r="E8139" t="s">
        <v>115</v>
      </c>
      <c r="F8139" t="s">
        <v>5739</v>
      </c>
      <c r="G8139" s="2">
        <v>44639</v>
      </c>
      <c r="H8139" s="2">
        <v>44634</v>
      </c>
      <c r="I8139" s="2"/>
      <c r="J8139" s="19">
        <f t="shared" si="200"/>
        <v>44814</v>
      </c>
      <c r="K8139" s="2">
        <v>44818</v>
      </c>
      <c r="L8139" s="5" t="s">
        <v>31</v>
      </c>
      <c r="M8139" t="s">
        <v>269</v>
      </c>
      <c r="N8139" t="s">
        <v>30</v>
      </c>
      <c r="O8139" t="s">
        <v>28969</v>
      </c>
      <c r="P8139" t="s">
        <v>16814</v>
      </c>
      <c r="Q8139" t="s">
        <v>28977</v>
      </c>
      <c r="R8139" t="s">
        <v>67</v>
      </c>
      <c r="S8139" t="s">
        <v>430</v>
      </c>
      <c r="T8139" t="s">
        <v>69</v>
      </c>
      <c r="U8139" t="s">
        <v>28978</v>
      </c>
      <c r="V8139" t="s">
        <v>28976</v>
      </c>
      <c r="W8139" t="s">
        <v>274</v>
      </c>
    </row>
    <row r="8140" spans="1:23" x14ac:dyDescent="0.2">
      <c r="A8140" t="s">
        <v>57</v>
      </c>
      <c r="B8140" t="s">
        <v>28979</v>
      </c>
      <c r="C8140" s="3" t="s">
        <v>28980</v>
      </c>
      <c r="D8140" t="s">
        <v>28981</v>
      </c>
      <c r="E8140" t="s">
        <v>96</v>
      </c>
      <c r="F8140" t="s">
        <v>16876</v>
      </c>
      <c r="G8140" s="2">
        <v>44696</v>
      </c>
      <c r="H8140" s="2">
        <v>44696</v>
      </c>
      <c r="I8140" s="2"/>
      <c r="J8140" s="19">
        <f t="shared" si="200"/>
        <v>44876</v>
      </c>
      <c r="K8140" s="2">
        <v>44788</v>
      </c>
      <c r="L8140" s="5" t="s">
        <v>31</v>
      </c>
      <c r="M8140" t="s">
        <v>77</v>
      </c>
      <c r="N8140" t="s">
        <v>30</v>
      </c>
      <c r="O8140" t="s">
        <v>28969</v>
      </c>
      <c r="P8140" t="s">
        <v>16814</v>
      </c>
      <c r="Q8140" t="s">
        <v>16988</v>
      </c>
      <c r="R8140" t="s">
        <v>67</v>
      </c>
      <c r="S8140" t="s">
        <v>79</v>
      </c>
      <c r="T8140" t="s">
        <v>80</v>
      </c>
      <c r="U8140" t="s">
        <v>28982</v>
      </c>
      <c r="V8140" t="s">
        <v>28981</v>
      </c>
      <c r="W8140" t="s">
        <v>82</v>
      </c>
    </row>
    <row r="8141" spans="1:23" x14ac:dyDescent="0.2">
      <c r="A8141" t="s">
        <v>57</v>
      </c>
      <c r="B8141" t="s">
        <v>28983</v>
      </c>
      <c r="C8141" t="s">
        <v>1735</v>
      </c>
      <c r="D8141" t="s">
        <v>28984</v>
      </c>
      <c r="E8141" t="s">
        <v>96</v>
      </c>
      <c r="F8141" t="s">
        <v>28985</v>
      </c>
      <c r="G8141" s="2">
        <v>44704</v>
      </c>
      <c r="H8141" s="2">
        <v>44699</v>
      </c>
      <c r="I8141" s="2"/>
      <c r="J8141" s="19">
        <f t="shared" si="200"/>
        <v>44879</v>
      </c>
      <c r="K8141" s="2">
        <v>44789</v>
      </c>
      <c r="L8141" s="5" t="s">
        <v>31</v>
      </c>
      <c r="M8141" t="s">
        <v>28986</v>
      </c>
      <c r="N8141" t="s">
        <v>30</v>
      </c>
      <c r="O8141" t="s">
        <v>28969</v>
      </c>
      <c r="P8141" t="s">
        <v>16814</v>
      </c>
      <c r="Q8141" t="s">
        <v>28987</v>
      </c>
      <c r="R8141" t="s">
        <v>67</v>
      </c>
      <c r="S8141" t="s">
        <v>28988</v>
      </c>
      <c r="T8141" t="s">
        <v>80</v>
      </c>
      <c r="U8141" t="s">
        <v>28989</v>
      </c>
      <c r="V8141" t="s">
        <v>28990</v>
      </c>
      <c r="W8141" t="s">
        <v>28991</v>
      </c>
    </row>
    <row r="8142" spans="1:23" x14ac:dyDescent="0.2">
      <c r="A8142" t="s">
        <v>57</v>
      </c>
      <c r="B8142" t="s">
        <v>28992</v>
      </c>
      <c r="C8142" t="s">
        <v>6088</v>
      </c>
      <c r="D8142" t="s">
        <v>28993</v>
      </c>
      <c r="E8142" t="s">
        <v>96</v>
      </c>
      <c r="F8142" t="s">
        <v>24810</v>
      </c>
      <c r="G8142" s="2">
        <v>44708</v>
      </c>
      <c r="H8142" s="2">
        <v>44705</v>
      </c>
      <c r="I8142" s="2"/>
      <c r="J8142" s="19">
        <f t="shared" si="200"/>
        <v>44885</v>
      </c>
      <c r="K8142" s="2">
        <v>44797</v>
      </c>
      <c r="L8142" s="5" t="s">
        <v>31</v>
      </c>
      <c r="M8142" t="s">
        <v>138</v>
      </c>
      <c r="N8142" t="s">
        <v>30</v>
      </c>
      <c r="O8142" t="s">
        <v>28969</v>
      </c>
      <c r="P8142" t="s">
        <v>16814</v>
      </c>
      <c r="Q8142" t="s">
        <v>28994</v>
      </c>
      <c r="R8142" t="s">
        <v>67</v>
      </c>
      <c r="S8142" t="s">
        <v>100</v>
      </c>
      <c r="T8142" t="s">
        <v>69</v>
      </c>
      <c r="U8142" t="s">
        <v>28995</v>
      </c>
      <c r="V8142" t="s">
        <v>28993</v>
      </c>
      <c r="W8142" t="s">
        <v>142</v>
      </c>
    </row>
    <row r="8143" spans="1:23" x14ac:dyDescent="0.2">
      <c r="A8143" t="s">
        <v>57</v>
      </c>
      <c r="B8143" t="s">
        <v>28996</v>
      </c>
      <c r="C8143" t="s">
        <v>3668</v>
      </c>
      <c r="D8143" t="s">
        <v>28997</v>
      </c>
      <c r="E8143" t="s">
        <v>96</v>
      </c>
      <c r="F8143" t="s">
        <v>28998</v>
      </c>
      <c r="G8143" s="2">
        <v>44709</v>
      </c>
      <c r="H8143" s="2">
        <v>44705</v>
      </c>
      <c r="I8143" s="2"/>
      <c r="J8143" s="19">
        <f t="shared" si="200"/>
        <v>44885</v>
      </c>
      <c r="K8143" s="2">
        <v>44797</v>
      </c>
      <c r="L8143" s="5" t="s">
        <v>31</v>
      </c>
      <c r="M8143" t="s">
        <v>98</v>
      </c>
      <c r="N8143" t="s">
        <v>30</v>
      </c>
      <c r="O8143" t="s">
        <v>28969</v>
      </c>
      <c r="P8143" t="s">
        <v>16814</v>
      </c>
      <c r="Q8143" t="s">
        <v>28999</v>
      </c>
      <c r="R8143" t="s">
        <v>67</v>
      </c>
      <c r="S8143" t="s">
        <v>100</v>
      </c>
      <c r="T8143" t="s">
        <v>80</v>
      </c>
      <c r="U8143" t="s">
        <v>29000</v>
      </c>
      <c r="V8143" t="s">
        <v>28997</v>
      </c>
      <c r="W8143" t="s">
        <v>103</v>
      </c>
    </row>
    <row r="8144" spans="1:23" x14ac:dyDescent="0.2">
      <c r="A8144" t="s">
        <v>57</v>
      </c>
      <c r="B8144" t="s">
        <v>29001</v>
      </c>
      <c r="C8144" t="s">
        <v>22251</v>
      </c>
      <c r="D8144" t="s">
        <v>29002</v>
      </c>
      <c r="E8144" t="s">
        <v>176</v>
      </c>
      <c r="F8144" t="s">
        <v>17838</v>
      </c>
      <c r="G8144" s="2">
        <v>44709</v>
      </c>
      <c r="H8144" s="2">
        <v>44708</v>
      </c>
      <c r="I8144" s="2"/>
      <c r="J8144" s="19">
        <f t="shared" si="200"/>
        <v>44888</v>
      </c>
      <c r="K8144" s="2">
        <v>44800</v>
      </c>
      <c r="L8144" s="5" t="s">
        <v>31</v>
      </c>
      <c r="M8144" t="s">
        <v>88</v>
      </c>
      <c r="N8144" t="s">
        <v>30</v>
      </c>
      <c r="O8144" t="s">
        <v>28969</v>
      </c>
      <c r="P8144" t="s">
        <v>16814</v>
      </c>
      <c r="Q8144" t="s">
        <v>29003</v>
      </c>
      <c r="R8144" t="s">
        <v>67</v>
      </c>
      <c r="S8144" t="s">
        <v>90</v>
      </c>
      <c r="T8144" t="s">
        <v>80</v>
      </c>
      <c r="U8144" t="s">
        <v>29004</v>
      </c>
      <c r="V8144" t="s">
        <v>29002</v>
      </c>
      <c r="W8144" t="s">
        <v>92</v>
      </c>
    </row>
    <row r="8145" spans="1:23" x14ac:dyDescent="0.2">
      <c r="A8145" t="s">
        <v>57</v>
      </c>
      <c r="B8145" t="s">
        <v>29005</v>
      </c>
      <c r="C8145" t="s">
        <v>5605</v>
      </c>
      <c r="D8145" t="s">
        <v>29006</v>
      </c>
      <c r="E8145" t="s">
        <v>96</v>
      </c>
      <c r="F8145" t="s">
        <v>9143</v>
      </c>
      <c r="G8145" s="2">
        <v>44709</v>
      </c>
      <c r="H8145" s="2">
        <v>44686</v>
      </c>
      <c r="I8145" s="2"/>
      <c r="J8145" s="19">
        <f t="shared" si="200"/>
        <v>44866</v>
      </c>
      <c r="K8145" s="2">
        <v>44778</v>
      </c>
      <c r="L8145" s="5" t="s">
        <v>31</v>
      </c>
      <c r="M8145" t="s">
        <v>138</v>
      </c>
      <c r="N8145" t="s">
        <v>30</v>
      </c>
      <c r="O8145" t="s">
        <v>28969</v>
      </c>
      <c r="P8145" t="s">
        <v>16814</v>
      </c>
      <c r="Q8145" t="s">
        <v>29007</v>
      </c>
      <c r="R8145" t="s">
        <v>67</v>
      </c>
      <c r="S8145" t="s">
        <v>100</v>
      </c>
      <c r="T8145" t="s">
        <v>69</v>
      </c>
      <c r="U8145" t="s">
        <v>29008</v>
      </c>
      <c r="V8145" t="s">
        <v>29009</v>
      </c>
      <c r="W8145" t="s">
        <v>103</v>
      </c>
    </row>
    <row r="8146" spans="1:23" x14ac:dyDescent="0.2">
      <c r="A8146" t="s">
        <v>57</v>
      </c>
      <c r="B8146" t="s">
        <v>29010</v>
      </c>
      <c r="C8146" t="s">
        <v>27550</v>
      </c>
      <c r="D8146" t="s">
        <v>29011</v>
      </c>
      <c r="E8146" t="s">
        <v>107</v>
      </c>
      <c r="F8146" t="s">
        <v>20149</v>
      </c>
      <c r="G8146" s="2">
        <v>44718</v>
      </c>
      <c r="H8146" s="2">
        <v>44718</v>
      </c>
      <c r="I8146" s="2"/>
      <c r="J8146" s="19">
        <f t="shared" si="200"/>
        <v>44898</v>
      </c>
      <c r="K8146" s="2">
        <v>44810</v>
      </c>
      <c r="L8146" s="5" t="s">
        <v>31</v>
      </c>
      <c r="M8146" t="s">
        <v>294</v>
      </c>
      <c r="N8146" t="s">
        <v>30</v>
      </c>
      <c r="O8146" t="s">
        <v>28969</v>
      </c>
      <c r="P8146" t="s">
        <v>16814</v>
      </c>
      <c r="Q8146" t="s">
        <v>29012</v>
      </c>
      <c r="R8146" t="s">
        <v>296</v>
      </c>
      <c r="S8146" t="s">
        <v>297</v>
      </c>
      <c r="T8146" t="s">
        <v>298</v>
      </c>
      <c r="U8146" t="s">
        <v>299</v>
      </c>
      <c r="V8146" t="s">
        <v>299</v>
      </c>
      <c r="W8146" t="s">
        <v>299</v>
      </c>
    </row>
    <row r="8147" spans="1:23" x14ac:dyDescent="0.2">
      <c r="A8147" t="s">
        <v>57</v>
      </c>
      <c r="B8147" t="s">
        <v>29013</v>
      </c>
      <c r="C8147" t="s">
        <v>1497</v>
      </c>
      <c r="D8147" t="s">
        <v>29014</v>
      </c>
      <c r="E8147" t="s">
        <v>107</v>
      </c>
      <c r="F8147" t="s">
        <v>20149</v>
      </c>
      <c r="G8147" s="2">
        <v>44718</v>
      </c>
      <c r="H8147" s="2">
        <v>44718</v>
      </c>
      <c r="I8147" s="2"/>
      <c r="J8147" s="19">
        <f t="shared" si="200"/>
        <v>44898</v>
      </c>
      <c r="K8147" s="2">
        <v>44810</v>
      </c>
      <c r="L8147" s="5" t="s">
        <v>31</v>
      </c>
      <c r="M8147" t="s">
        <v>294</v>
      </c>
      <c r="N8147" t="s">
        <v>30</v>
      </c>
      <c r="O8147" t="s">
        <v>28969</v>
      </c>
      <c r="P8147" t="s">
        <v>16814</v>
      </c>
      <c r="Q8147" t="s">
        <v>29012</v>
      </c>
      <c r="R8147" t="s">
        <v>296</v>
      </c>
      <c r="S8147" t="s">
        <v>297</v>
      </c>
      <c r="T8147" t="s">
        <v>298</v>
      </c>
      <c r="U8147" t="s">
        <v>299</v>
      </c>
      <c r="V8147" t="s">
        <v>299</v>
      </c>
      <c r="W8147" t="s">
        <v>299</v>
      </c>
    </row>
    <row r="8148" spans="1:23" x14ac:dyDescent="0.2">
      <c r="A8148" t="s">
        <v>57</v>
      </c>
      <c r="B8148" t="s">
        <v>29015</v>
      </c>
      <c r="C8148" t="s">
        <v>19435</v>
      </c>
      <c r="D8148" t="s">
        <v>29016</v>
      </c>
      <c r="E8148" t="s">
        <v>61</v>
      </c>
      <c r="F8148" t="s">
        <v>28478</v>
      </c>
      <c r="G8148" s="2">
        <v>44719</v>
      </c>
      <c r="H8148" s="2">
        <v>44701</v>
      </c>
      <c r="I8148" s="2"/>
      <c r="J8148" s="19">
        <f t="shared" si="200"/>
        <v>44881</v>
      </c>
      <c r="K8148" s="2">
        <v>44793</v>
      </c>
      <c r="L8148" s="5" t="s">
        <v>31</v>
      </c>
      <c r="M8148" t="s">
        <v>63</v>
      </c>
      <c r="N8148" t="s">
        <v>30</v>
      </c>
      <c r="O8148" t="s">
        <v>28969</v>
      </c>
      <c r="P8148" t="s">
        <v>16814</v>
      </c>
      <c r="Q8148" t="s">
        <v>29003</v>
      </c>
      <c r="R8148" t="s">
        <v>67</v>
      </c>
      <c r="S8148" t="s">
        <v>90</v>
      </c>
      <c r="T8148" t="s">
        <v>69</v>
      </c>
      <c r="U8148" t="s">
        <v>29017</v>
      </c>
      <c r="V8148" t="s">
        <v>29016</v>
      </c>
      <c r="W8148" t="s">
        <v>71</v>
      </c>
    </row>
    <row r="8149" spans="1:23" x14ac:dyDescent="0.2">
      <c r="A8149" t="s">
        <v>57</v>
      </c>
      <c r="B8149" t="s">
        <v>29018</v>
      </c>
      <c r="C8149" t="s">
        <v>29019</v>
      </c>
      <c r="D8149" t="s">
        <v>29020</v>
      </c>
      <c r="E8149" t="s">
        <v>107</v>
      </c>
      <c r="F8149" t="s">
        <v>18909</v>
      </c>
      <c r="G8149" s="2">
        <v>44720</v>
      </c>
      <c r="H8149" s="2">
        <v>44720</v>
      </c>
      <c r="I8149" s="2"/>
      <c r="J8149" s="19">
        <f t="shared" si="200"/>
        <v>44900</v>
      </c>
      <c r="K8149" s="2">
        <v>44812</v>
      </c>
      <c r="L8149" s="5" t="s">
        <v>31</v>
      </c>
      <c r="M8149" t="s">
        <v>294</v>
      </c>
      <c r="N8149" t="s">
        <v>30</v>
      </c>
      <c r="O8149" t="s">
        <v>28969</v>
      </c>
      <c r="P8149" t="s">
        <v>16814</v>
      </c>
      <c r="Q8149" t="s">
        <v>29012</v>
      </c>
      <c r="R8149" t="s">
        <v>296</v>
      </c>
      <c r="S8149" t="s">
        <v>297</v>
      </c>
      <c r="T8149" t="s">
        <v>298</v>
      </c>
      <c r="U8149" t="s">
        <v>299</v>
      </c>
      <c r="V8149" t="s">
        <v>299</v>
      </c>
      <c r="W8149" t="s">
        <v>299</v>
      </c>
    </row>
    <row r="8150" spans="1:23" x14ac:dyDescent="0.2">
      <c r="A8150" t="s">
        <v>57</v>
      </c>
      <c r="B8150" t="s">
        <v>29021</v>
      </c>
      <c r="C8150" t="s">
        <v>700</v>
      </c>
      <c r="D8150" t="s">
        <v>29022</v>
      </c>
      <c r="E8150" t="s">
        <v>115</v>
      </c>
      <c r="F8150" t="s">
        <v>8744</v>
      </c>
      <c r="G8150" s="2">
        <v>44736</v>
      </c>
      <c r="H8150" s="2">
        <v>44713</v>
      </c>
      <c r="I8150" s="2"/>
      <c r="J8150" s="19">
        <f t="shared" si="200"/>
        <v>44893</v>
      </c>
      <c r="K8150" s="2">
        <v>44803</v>
      </c>
      <c r="L8150" s="5" t="s">
        <v>31</v>
      </c>
      <c r="M8150" t="s">
        <v>269</v>
      </c>
      <c r="N8150" t="s">
        <v>30</v>
      </c>
      <c r="O8150" t="s">
        <v>28969</v>
      </c>
      <c r="P8150" t="s">
        <v>16814</v>
      </c>
      <c r="Q8150" t="s">
        <v>29023</v>
      </c>
      <c r="R8150" t="s">
        <v>67</v>
      </c>
      <c r="S8150" t="s">
        <v>430</v>
      </c>
      <c r="T8150" t="s">
        <v>69</v>
      </c>
      <c r="U8150" t="s">
        <v>29024</v>
      </c>
      <c r="V8150" t="s">
        <v>29022</v>
      </c>
      <c r="W8150" t="s">
        <v>274</v>
      </c>
    </row>
    <row r="8151" spans="1:23" hidden="1" x14ac:dyDescent="0.2">
      <c r="A8151" t="s">
        <v>57</v>
      </c>
      <c r="B8151" t="s">
        <v>29025</v>
      </c>
      <c r="C8151" t="s">
        <v>1641</v>
      </c>
      <c r="D8151" t="s">
        <v>29026</v>
      </c>
      <c r="E8151" t="s">
        <v>115</v>
      </c>
      <c r="F8151" t="s">
        <v>29027</v>
      </c>
      <c r="G8151" s="2">
        <v>44208</v>
      </c>
      <c r="H8151" s="2">
        <v>44208</v>
      </c>
      <c r="I8151" s="2"/>
      <c r="J8151" s="19">
        <f t="shared" ref="J8151:J8214" si="201">H8151+365</f>
        <v>44573</v>
      </c>
      <c r="K8151" s="2">
        <v>44573</v>
      </c>
      <c r="L8151" s="5" t="s">
        <v>31</v>
      </c>
      <c r="M8151" t="s">
        <v>138</v>
      </c>
      <c r="N8151" t="s">
        <v>32</v>
      </c>
      <c r="O8151" t="s">
        <v>28969</v>
      </c>
      <c r="P8151" t="s">
        <v>65</v>
      </c>
      <c r="Q8151" t="s">
        <v>66</v>
      </c>
      <c r="R8151" t="s">
        <v>201</v>
      </c>
      <c r="S8151" t="s">
        <v>284</v>
      </c>
      <c r="T8151" t="s">
        <v>202</v>
      </c>
      <c r="U8151" t="s">
        <v>29028</v>
      </c>
      <c r="V8151" t="s">
        <v>29029</v>
      </c>
      <c r="W8151" t="s">
        <v>142</v>
      </c>
    </row>
    <row r="8152" spans="1:23" hidden="1" x14ac:dyDescent="0.2">
      <c r="A8152" t="s">
        <v>57</v>
      </c>
      <c r="B8152" t="s">
        <v>29030</v>
      </c>
      <c r="C8152" t="s">
        <v>2438</v>
      </c>
      <c r="D8152" t="s">
        <v>29031</v>
      </c>
      <c r="E8152" t="s">
        <v>310</v>
      </c>
      <c r="F8152" t="s">
        <v>11931</v>
      </c>
      <c r="G8152" s="2">
        <v>44209</v>
      </c>
      <c r="H8152" s="2">
        <v>44209</v>
      </c>
      <c r="I8152" s="2"/>
      <c r="J8152" s="19">
        <f t="shared" si="201"/>
        <v>44574</v>
      </c>
      <c r="K8152" s="2">
        <v>44574</v>
      </c>
      <c r="L8152" s="5" t="s">
        <v>31</v>
      </c>
      <c r="M8152" t="s">
        <v>77</v>
      </c>
      <c r="N8152" t="s">
        <v>32</v>
      </c>
      <c r="O8152" t="s">
        <v>28969</v>
      </c>
      <c r="P8152" t="s">
        <v>65</v>
      </c>
      <c r="Q8152" t="s">
        <v>29032</v>
      </c>
      <c r="R8152" t="s">
        <v>67</v>
      </c>
      <c r="S8152" t="s">
        <v>79</v>
      </c>
      <c r="T8152" t="s">
        <v>80</v>
      </c>
      <c r="U8152" t="s">
        <v>29033</v>
      </c>
      <c r="V8152" t="s">
        <v>29034</v>
      </c>
      <c r="W8152" t="s">
        <v>82</v>
      </c>
    </row>
    <row r="8153" spans="1:23" hidden="1" x14ac:dyDescent="0.2">
      <c r="A8153" t="s">
        <v>57</v>
      </c>
      <c r="B8153" t="s">
        <v>29035</v>
      </c>
      <c r="C8153" t="s">
        <v>2402</v>
      </c>
      <c r="D8153" t="s">
        <v>29036</v>
      </c>
      <c r="E8153" t="s">
        <v>310</v>
      </c>
      <c r="F8153" t="s">
        <v>11931</v>
      </c>
      <c r="G8153" s="2">
        <v>44209</v>
      </c>
      <c r="H8153" s="2">
        <v>44209</v>
      </c>
      <c r="I8153" s="2"/>
      <c r="J8153" s="19">
        <f t="shared" si="201"/>
        <v>44574</v>
      </c>
      <c r="K8153" s="2">
        <v>44574</v>
      </c>
      <c r="L8153" s="5" t="s">
        <v>31</v>
      </c>
      <c r="M8153" t="s">
        <v>77</v>
      </c>
      <c r="N8153" t="s">
        <v>32</v>
      </c>
      <c r="O8153" t="s">
        <v>28969</v>
      </c>
      <c r="P8153" t="s">
        <v>65</v>
      </c>
      <c r="Q8153" t="s">
        <v>29032</v>
      </c>
      <c r="R8153" t="s">
        <v>67</v>
      </c>
      <c r="S8153" t="s">
        <v>79</v>
      </c>
      <c r="T8153" t="s">
        <v>80</v>
      </c>
      <c r="U8153" t="s">
        <v>29033</v>
      </c>
      <c r="V8153" t="s">
        <v>29034</v>
      </c>
      <c r="W8153" t="s">
        <v>82</v>
      </c>
    </row>
    <row r="8154" spans="1:23" hidden="1" x14ac:dyDescent="0.2">
      <c r="A8154" t="s">
        <v>57</v>
      </c>
      <c r="B8154" t="s">
        <v>29037</v>
      </c>
      <c r="C8154" t="s">
        <v>29038</v>
      </c>
      <c r="D8154" t="s">
        <v>29039</v>
      </c>
      <c r="E8154" t="s">
        <v>136</v>
      </c>
      <c r="F8154" t="s">
        <v>7813</v>
      </c>
      <c r="G8154" s="2">
        <v>44232</v>
      </c>
      <c r="H8154" s="2">
        <v>44232</v>
      </c>
      <c r="I8154" s="2"/>
      <c r="J8154" s="19">
        <f t="shared" si="201"/>
        <v>44597</v>
      </c>
      <c r="K8154" s="2">
        <v>44597</v>
      </c>
      <c r="L8154" s="5" t="s">
        <v>31</v>
      </c>
      <c r="M8154" t="s">
        <v>27751</v>
      </c>
      <c r="N8154" t="s">
        <v>32</v>
      </c>
      <c r="O8154" t="s">
        <v>28969</v>
      </c>
      <c r="P8154" t="s">
        <v>65</v>
      </c>
      <c r="Q8154" t="s">
        <v>29040</v>
      </c>
      <c r="R8154" t="s">
        <v>27752</v>
      </c>
      <c r="S8154" t="s">
        <v>378</v>
      </c>
      <c r="T8154" t="s">
        <v>298</v>
      </c>
      <c r="U8154" t="s">
        <v>299</v>
      </c>
      <c r="V8154" t="s">
        <v>299</v>
      </c>
      <c r="W8154" t="s">
        <v>299</v>
      </c>
    </row>
    <row r="8155" spans="1:23" hidden="1" x14ac:dyDescent="0.2">
      <c r="A8155" t="s">
        <v>57</v>
      </c>
      <c r="B8155" t="s">
        <v>29041</v>
      </c>
      <c r="C8155" t="s">
        <v>1485</v>
      </c>
      <c r="D8155" t="s">
        <v>29042</v>
      </c>
      <c r="E8155" t="s">
        <v>96</v>
      </c>
      <c r="F8155" t="s">
        <v>29043</v>
      </c>
      <c r="G8155" s="2">
        <v>44242</v>
      </c>
      <c r="H8155" s="2">
        <v>44242</v>
      </c>
      <c r="I8155" s="2"/>
      <c r="J8155" s="19">
        <f t="shared" si="201"/>
        <v>44607</v>
      </c>
      <c r="K8155" s="2">
        <v>44607</v>
      </c>
      <c r="L8155" s="5" t="s">
        <v>31</v>
      </c>
      <c r="M8155" t="s">
        <v>138</v>
      </c>
      <c r="N8155" t="s">
        <v>32</v>
      </c>
      <c r="O8155" t="s">
        <v>28969</v>
      </c>
      <c r="P8155" t="s">
        <v>65</v>
      </c>
      <c r="Q8155" t="s">
        <v>29044</v>
      </c>
      <c r="R8155" t="s">
        <v>67</v>
      </c>
      <c r="S8155" t="s">
        <v>140</v>
      </c>
      <c r="T8155" t="s">
        <v>80</v>
      </c>
      <c r="U8155" t="s">
        <v>29045</v>
      </c>
      <c r="V8155" t="s">
        <v>29042</v>
      </c>
      <c r="W8155" t="s">
        <v>142</v>
      </c>
    </row>
    <row r="8156" spans="1:23" hidden="1" x14ac:dyDescent="0.2">
      <c r="A8156" t="s">
        <v>57</v>
      </c>
      <c r="B8156" t="s">
        <v>29046</v>
      </c>
      <c r="C8156" t="s">
        <v>29047</v>
      </c>
      <c r="D8156" t="s">
        <v>29048</v>
      </c>
      <c r="E8156" t="s">
        <v>804</v>
      </c>
      <c r="F8156" t="s">
        <v>8054</v>
      </c>
      <c r="G8156" s="2">
        <v>44272</v>
      </c>
      <c r="H8156" s="2">
        <v>44271</v>
      </c>
      <c r="I8156" s="2"/>
      <c r="J8156" s="19">
        <f t="shared" si="201"/>
        <v>44636</v>
      </c>
      <c r="K8156" s="2">
        <v>44636</v>
      </c>
      <c r="L8156" s="5" t="s">
        <v>31</v>
      </c>
      <c r="M8156" t="s">
        <v>63</v>
      </c>
      <c r="N8156" t="s">
        <v>32</v>
      </c>
      <c r="O8156" t="s">
        <v>28969</v>
      </c>
      <c r="P8156" t="s">
        <v>65</v>
      </c>
      <c r="Q8156" t="s">
        <v>29049</v>
      </c>
      <c r="R8156" t="s">
        <v>67</v>
      </c>
      <c r="S8156" t="s">
        <v>125</v>
      </c>
      <c r="T8156" t="s">
        <v>69</v>
      </c>
      <c r="U8156" t="s">
        <v>29050</v>
      </c>
      <c r="V8156" t="s">
        <v>29048</v>
      </c>
      <c r="W8156" t="s">
        <v>71</v>
      </c>
    </row>
    <row r="8157" spans="1:23" hidden="1" x14ac:dyDescent="0.2">
      <c r="A8157" t="s">
        <v>57</v>
      </c>
      <c r="B8157" t="s">
        <v>29051</v>
      </c>
      <c r="C8157" t="s">
        <v>29052</v>
      </c>
      <c r="D8157" t="s">
        <v>29053</v>
      </c>
      <c r="E8157" t="s">
        <v>136</v>
      </c>
      <c r="F8157" t="s">
        <v>567</v>
      </c>
      <c r="G8157" s="2">
        <v>44273</v>
      </c>
      <c r="H8157" s="2">
        <v>44273</v>
      </c>
      <c r="I8157" s="2"/>
      <c r="J8157" s="19">
        <f t="shared" si="201"/>
        <v>44638</v>
      </c>
      <c r="K8157" s="2">
        <v>44638</v>
      </c>
      <c r="L8157" s="5" t="s">
        <v>31</v>
      </c>
      <c r="M8157" t="s">
        <v>63</v>
      </c>
      <c r="N8157" t="s">
        <v>32</v>
      </c>
      <c r="O8157" t="s">
        <v>28969</v>
      </c>
      <c r="P8157" t="s">
        <v>65</v>
      </c>
      <c r="Q8157" t="s">
        <v>482</v>
      </c>
      <c r="R8157" t="s">
        <v>67</v>
      </c>
      <c r="S8157" t="s">
        <v>125</v>
      </c>
      <c r="T8157" t="s">
        <v>80</v>
      </c>
      <c r="U8157" t="s">
        <v>29054</v>
      </c>
      <c r="V8157" t="s">
        <v>29053</v>
      </c>
      <c r="W8157" t="s">
        <v>71</v>
      </c>
    </row>
    <row r="8158" spans="1:23" hidden="1" x14ac:dyDescent="0.2">
      <c r="A8158" t="s">
        <v>57</v>
      </c>
      <c r="B8158" t="s">
        <v>29055</v>
      </c>
      <c r="C8158" t="s">
        <v>653</v>
      </c>
      <c r="D8158" t="s">
        <v>11706</v>
      </c>
      <c r="E8158" t="s">
        <v>136</v>
      </c>
      <c r="F8158" t="s">
        <v>582</v>
      </c>
      <c r="G8158" s="2">
        <v>44275</v>
      </c>
      <c r="H8158" s="2">
        <v>44275</v>
      </c>
      <c r="I8158" s="2"/>
      <c r="J8158" s="19">
        <f t="shared" si="201"/>
        <v>44640</v>
      </c>
      <c r="K8158" s="2">
        <v>44640</v>
      </c>
      <c r="L8158" s="5" t="s">
        <v>31</v>
      </c>
      <c r="M8158" t="s">
        <v>77</v>
      </c>
      <c r="N8158" t="s">
        <v>32</v>
      </c>
      <c r="O8158" t="s">
        <v>28969</v>
      </c>
      <c r="P8158" t="s">
        <v>65</v>
      </c>
      <c r="Q8158" t="s">
        <v>500</v>
      </c>
      <c r="R8158" t="s">
        <v>67</v>
      </c>
      <c r="S8158" t="s">
        <v>79</v>
      </c>
      <c r="T8158" t="s">
        <v>80</v>
      </c>
      <c r="U8158" t="s">
        <v>11705</v>
      </c>
      <c r="V8158" t="s">
        <v>11706</v>
      </c>
      <c r="W8158" t="s">
        <v>82</v>
      </c>
    </row>
    <row r="8159" spans="1:23" hidden="1" x14ac:dyDescent="0.2">
      <c r="A8159" t="s">
        <v>57</v>
      </c>
      <c r="B8159" t="s">
        <v>29056</v>
      </c>
      <c r="C8159" t="s">
        <v>653</v>
      </c>
      <c r="D8159" t="s">
        <v>29057</v>
      </c>
      <c r="E8159" t="s">
        <v>136</v>
      </c>
      <c r="F8159" t="s">
        <v>582</v>
      </c>
      <c r="G8159" s="2">
        <v>44275</v>
      </c>
      <c r="H8159" s="2">
        <v>44275</v>
      </c>
      <c r="I8159" s="2"/>
      <c r="J8159" s="19">
        <f t="shared" si="201"/>
        <v>44640</v>
      </c>
      <c r="K8159" s="2">
        <v>44640</v>
      </c>
      <c r="L8159" s="5" t="s">
        <v>31</v>
      </c>
      <c r="M8159" t="s">
        <v>77</v>
      </c>
      <c r="N8159" t="s">
        <v>32</v>
      </c>
      <c r="O8159" t="s">
        <v>28969</v>
      </c>
      <c r="P8159" t="s">
        <v>65</v>
      </c>
      <c r="Q8159" t="s">
        <v>500</v>
      </c>
      <c r="R8159" t="s">
        <v>67</v>
      </c>
      <c r="S8159" t="s">
        <v>79</v>
      </c>
      <c r="T8159" t="s">
        <v>80</v>
      </c>
      <c r="U8159" t="s">
        <v>11705</v>
      </c>
      <c r="V8159" t="s">
        <v>11706</v>
      </c>
      <c r="W8159" t="s">
        <v>82</v>
      </c>
    </row>
    <row r="8160" spans="1:23" hidden="1" x14ac:dyDescent="0.2">
      <c r="A8160" t="s">
        <v>57</v>
      </c>
      <c r="B8160" t="s">
        <v>29058</v>
      </c>
      <c r="C8160" t="s">
        <v>29059</v>
      </c>
      <c r="D8160" t="s">
        <v>29060</v>
      </c>
      <c r="E8160" t="s">
        <v>804</v>
      </c>
      <c r="F8160" t="s">
        <v>25830</v>
      </c>
      <c r="G8160" s="2">
        <v>44277</v>
      </c>
      <c r="H8160" s="2">
        <v>44271</v>
      </c>
      <c r="I8160" s="2"/>
      <c r="J8160" s="19">
        <f t="shared" si="201"/>
        <v>44636</v>
      </c>
      <c r="K8160" s="2">
        <v>44636</v>
      </c>
      <c r="L8160" s="5" t="s">
        <v>31</v>
      </c>
      <c r="M8160" t="s">
        <v>88</v>
      </c>
      <c r="N8160" t="s">
        <v>32</v>
      </c>
      <c r="O8160" t="s">
        <v>28969</v>
      </c>
      <c r="P8160" t="s">
        <v>65</v>
      </c>
      <c r="Q8160" t="s">
        <v>29061</v>
      </c>
      <c r="R8160" t="s">
        <v>67</v>
      </c>
      <c r="S8160" t="s">
        <v>90</v>
      </c>
      <c r="T8160" t="s">
        <v>80</v>
      </c>
      <c r="U8160" t="s">
        <v>29062</v>
      </c>
      <c r="V8160" t="s">
        <v>29060</v>
      </c>
      <c r="W8160" t="s">
        <v>92</v>
      </c>
    </row>
    <row r="8161" spans="1:23" hidden="1" x14ac:dyDescent="0.2">
      <c r="A8161" t="s">
        <v>57</v>
      </c>
      <c r="B8161" t="s">
        <v>29063</v>
      </c>
      <c r="C8161" t="s">
        <v>11967</v>
      </c>
      <c r="D8161" t="s">
        <v>29064</v>
      </c>
      <c r="E8161" t="s">
        <v>136</v>
      </c>
      <c r="F8161" t="s">
        <v>582</v>
      </c>
      <c r="G8161" s="2">
        <v>44280</v>
      </c>
      <c r="H8161" s="2">
        <v>44280</v>
      </c>
      <c r="I8161" s="2"/>
      <c r="J8161" s="19">
        <f t="shared" si="201"/>
        <v>44645</v>
      </c>
      <c r="K8161" s="2">
        <v>44645</v>
      </c>
      <c r="L8161" s="5" t="s">
        <v>31</v>
      </c>
      <c r="M8161" t="s">
        <v>63</v>
      </c>
      <c r="N8161" t="s">
        <v>32</v>
      </c>
      <c r="O8161" t="s">
        <v>28969</v>
      </c>
      <c r="P8161" t="s">
        <v>65</v>
      </c>
      <c r="Q8161" t="s">
        <v>29065</v>
      </c>
      <c r="R8161" t="s">
        <v>67</v>
      </c>
      <c r="S8161" t="s">
        <v>179</v>
      </c>
      <c r="T8161" t="s">
        <v>69</v>
      </c>
      <c r="U8161" t="s">
        <v>29066</v>
      </c>
      <c r="V8161" t="s">
        <v>29064</v>
      </c>
      <c r="W8161" t="s">
        <v>71</v>
      </c>
    </row>
    <row r="8162" spans="1:23" hidden="1" x14ac:dyDescent="0.2">
      <c r="A8162" t="s">
        <v>57</v>
      </c>
      <c r="B8162" t="s">
        <v>29067</v>
      </c>
      <c r="C8162" t="s">
        <v>1547</v>
      </c>
      <c r="D8162" t="s">
        <v>29068</v>
      </c>
      <c r="E8162" t="s">
        <v>107</v>
      </c>
      <c r="F8162" t="s">
        <v>1125</v>
      </c>
      <c r="G8162" s="2">
        <v>44281</v>
      </c>
      <c r="H8162" s="2">
        <v>44281</v>
      </c>
      <c r="I8162" s="2"/>
      <c r="J8162" s="19">
        <f t="shared" si="201"/>
        <v>44646</v>
      </c>
      <c r="K8162" s="2">
        <v>44646</v>
      </c>
      <c r="L8162" s="5" t="s">
        <v>31</v>
      </c>
      <c r="M8162" t="s">
        <v>63</v>
      </c>
      <c r="N8162" t="s">
        <v>32</v>
      </c>
      <c r="O8162" t="s">
        <v>28969</v>
      </c>
      <c r="P8162" t="s">
        <v>65</v>
      </c>
      <c r="Q8162" t="s">
        <v>29069</v>
      </c>
      <c r="R8162" t="s">
        <v>67</v>
      </c>
      <c r="S8162" t="s">
        <v>583</v>
      </c>
      <c r="T8162" t="s">
        <v>80</v>
      </c>
      <c r="U8162" t="s">
        <v>29070</v>
      </c>
      <c r="V8162" t="s">
        <v>29068</v>
      </c>
      <c r="W8162" t="s">
        <v>71</v>
      </c>
    </row>
    <row r="8163" spans="1:23" hidden="1" x14ac:dyDescent="0.2">
      <c r="A8163" t="s">
        <v>57</v>
      </c>
      <c r="B8163" t="s">
        <v>29071</v>
      </c>
      <c r="C8163" t="s">
        <v>29072</v>
      </c>
      <c r="D8163" t="s">
        <v>1182</v>
      </c>
      <c r="E8163" t="s">
        <v>107</v>
      </c>
      <c r="F8163" t="s">
        <v>493</v>
      </c>
      <c r="G8163" s="2">
        <v>44284</v>
      </c>
      <c r="H8163" s="2">
        <v>44284</v>
      </c>
      <c r="I8163" s="2"/>
      <c r="J8163" s="19">
        <f t="shared" si="201"/>
        <v>44649</v>
      </c>
      <c r="K8163" s="2">
        <v>44649</v>
      </c>
      <c r="L8163" s="5" t="s">
        <v>31</v>
      </c>
      <c r="M8163" t="s">
        <v>77</v>
      </c>
      <c r="N8163" t="s">
        <v>32</v>
      </c>
      <c r="O8163" t="s">
        <v>28969</v>
      </c>
      <c r="P8163" t="s">
        <v>65</v>
      </c>
      <c r="Q8163" t="s">
        <v>29073</v>
      </c>
      <c r="R8163" t="s">
        <v>67</v>
      </c>
      <c r="S8163" t="s">
        <v>79</v>
      </c>
      <c r="T8163" t="s">
        <v>80</v>
      </c>
      <c r="U8163" t="s">
        <v>1181</v>
      </c>
      <c r="V8163" t="s">
        <v>1182</v>
      </c>
      <c r="W8163" t="s">
        <v>82</v>
      </c>
    </row>
    <row r="8164" spans="1:23" hidden="1" x14ac:dyDescent="0.2">
      <c r="A8164" t="s">
        <v>57</v>
      </c>
      <c r="B8164" t="s">
        <v>29074</v>
      </c>
      <c r="C8164" t="s">
        <v>27408</v>
      </c>
      <c r="D8164" t="s">
        <v>29075</v>
      </c>
      <c r="E8164" t="s">
        <v>107</v>
      </c>
      <c r="F8164" t="s">
        <v>493</v>
      </c>
      <c r="G8164" s="2">
        <v>44284</v>
      </c>
      <c r="H8164" s="2">
        <v>44284</v>
      </c>
      <c r="I8164" s="2"/>
      <c r="J8164" s="19">
        <f t="shared" si="201"/>
        <v>44649</v>
      </c>
      <c r="K8164" s="2">
        <v>44649</v>
      </c>
      <c r="L8164" s="5" t="s">
        <v>31</v>
      </c>
      <c r="M8164" t="s">
        <v>63</v>
      </c>
      <c r="N8164" t="s">
        <v>32</v>
      </c>
      <c r="O8164" t="s">
        <v>28969</v>
      </c>
      <c r="P8164" t="s">
        <v>65</v>
      </c>
      <c r="Q8164" t="s">
        <v>29073</v>
      </c>
      <c r="R8164" t="s">
        <v>67</v>
      </c>
      <c r="S8164" t="s">
        <v>125</v>
      </c>
      <c r="T8164" t="s">
        <v>69</v>
      </c>
      <c r="U8164" t="s">
        <v>29076</v>
      </c>
      <c r="V8164" t="s">
        <v>29075</v>
      </c>
      <c r="W8164" t="s">
        <v>71</v>
      </c>
    </row>
    <row r="8165" spans="1:23" hidden="1" x14ac:dyDescent="0.2">
      <c r="A8165" t="s">
        <v>57</v>
      </c>
      <c r="B8165" t="s">
        <v>29077</v>
      </c>
      <c r="C8165" t="s">
        <v>29078</v>
      </c>
      <c r="D8165" t="s">
        <v>29079</v>
      </c>
      <c r="E8165" t="s">
        <v>107</v>
      </c>
      <c r="F8165" t="s">
        <v>1125</v>
      </c>
      <c r="G8165" s="2">
        <v>44284</v>
      </c>
      <c r="H8165" s="2">
        <v>44284</v>
      </c>
      <c r="I8165" s="2"/>
      <c r="J8165" s="19">
        <f t="shared" si="201"/>
        <v>44649</v>
      </c>
      <c r="K8165" s="2">
        <v>44649</v>
      </c>
      <c r="L8165" s="5" t="s">
        <v>31</v>
      </c>
      <c r="M8165" t="s">
        <v>138</v>
      </c>
      <c r="N8165" t="s">
        <v>32</v>
      </c>
      <c r="O8165" t="s">
        <v>28969</v>
      </c>
      <c r="P8165" t="s">
        <v>65</v>
      </c>
      <c r="Q8165" t="s">
        <v>29080</v>
      </c>
      <c r="R8165" t="s">
        <v>201</v>
      </c>
      <c r="S8165" t="s">
        <v>140</v>
      </c>
      <c r="T8165" t="s">
        <v>202</v>
      </c>
      <c r="U8165" t="s">
        <v>29081</v>
      </c>
      <c r="V8165" t="s">
        <v>29079</v>
      </c>
      <c r="W8165" t="s">
        <v>142</v>
      </c>
    </row>
    <row r="8166" spans="1:23" hidden="1" x14ac:dyDescent="0.2">
      <c r="A8166" t="s">
        <v>57</v>
      </c>
      <c r="B8166" t="s">
        <v>29082</v>
      </c>
      <c r="C8166" t="s">
        <v>26033</v>
      </c>
      <c r="D8166" t="s">
        <v>29083</v>
      </c>
      <c r="E8166" t="s">
        <v>107</v>
      </c>
      <c r="F8166" t="s">
        <v>493</v>
      </c>
      <c r="G8166" s="2">
        <v>44285</v>
      </c>
      <c r="H8166" s="2">
        <v>44285</v>
      </c>
      <c r="I8166" s="2"/>
      <c r="J8166" s="19">
        <f t="shared" si="201"/>
        <v>44650</v>
      </c>
      <c r="K8166" s="2">
        <v>44650</v>
      </c>
      <c r="L8166" s="5" t="s">
        <v>31</v>
      </c>
      <c r="M8166" t="s">
        <v>77</v>
      </c>
      <c r="N8166" t="s">
        <v>32</v>
      </c>
      <c r="O8166" t="s">
        <v>28969</v>
      </c>
      <c r="P8166" t="s">
        <v>65</v>
      </c>
      <c r="Q8166" t="s">
        <v>29084</v>
      </c>
      <c r="R8166" t="s">
        <v>647</v>
      </c>
      <c r="S8166" t="s">
        <v>79</v>
      </c>
      <c r="T8166" t="s">
        <v>80</v>
      </c>
      <c r="U8166" t="s">
        <v>1181</v>
      </c>
      <c r="V8166" t="s">
        <v>1182</v>
      </c>
      <c r="W8166" t="s">
        <v>82</v>
      </c>
    </row>
    <row r="8167" spans="1:23" hidden="1" x14ac:dyDescent="0.2">
      <c r="A8167" t="s">
        <v>57</v>
      </c>
      <c r="B8167" t="s">
        <v>29085</v>
      </c>
      <c r="C8167" t="s">
        <v>1809</v>
      </c>
      <c r="D8167" t="s">
        <v>29086</v>
      </c>
      <c r="E8167" t="s">
        <v>136</v>
      </c>
      <c r="F8167" t="s">
        <v>582</v>
      </c>
      <c r="G8167" s="2">
        <v>44285</v>
      </c>
      <c r="H8167" s="2">
        <v>44285</v>
      </c>
      <c r="I8167" s="2"/>
      <c r="J8167" s="19">
        <f t="shared" si="201"/>
        <v>44650</v>
      </c>
      <c r="K8167" s="2">
        <v>44650</v>
      </c>
      <c r="L8167" s="5" t="s">
        <v>31</v>
      </c>
      <c r="M8167" t="s">
        <v>77</v>
      </c>
      <c r="N8167" t="s">
        <v>32</v>
      </c>
      <c r="O8167" t="s">
        <v>28969</v>
      </c>
      <c r="P8167" t="s">
        <v>65</v>
      </c>
      <c r="Q8167" t="s">
        <v>1032</v>
      </c>
      <c r="R8167" t="s">
        <v>67</v>
      </c>
      <c r="S8167" t="s">
        <v>79</v>
      </c>
      <c r="T8167" t="s">
        <v>80</v>
      </c>
      <c r="U8167" t="s">
        <v>29087</v>
      </c>
      <c r="V8167" t="s">
        <v>29088</v>
      </c>
      <c r="W8167" t="s">
        <v>82</v>
      </c>
    </row>
    <row r="8168" spans="1:23" hidden="1" x14ac:dyDescent="0.2">
      <c r="A8168" t="s">
        <v>57</v>
      </c>
      <c r="B8168" t="s">
        <v>29089</v>
      </c>
      <c r="C8168" t="s">
        <v>29090</v>
      </c>
      <c r="D8168" t="s">
        <v>29091</v>
      </c>
      <c r="E8168" t="s">
        <v>176</v>
      </c>
      <c r="F8168" t="s">
        <v>1167</v>
      </c>
      <c r="G8168" s="2">
        <v>44288</v>
      </c>
      <c r="H8168" s="2">
        <v>44288</v>
      </c>
      <c r="I8168" s="2"/>
      <c r="J8168" s="19">
        <f t="shared" si="201"/>
        <v>44653</v>
      </c>
      <c r="K8168" s="2">
        <v>44653</v>
      </c>
      <c r="L8168" s="5" t="s">
        <v>31</v>
      </c>
      <c r="M8168" t="s">
        <v>88</v>
      </c>
      <c r="N8168" t="s">
        <v>32</v>
      </c>
      <c r="O8168" t="s">
        <v>28969</v>
      </c>
      <c r="P8168" t="s">
        <v>65</v>
      </c>
      <c r="Q8168" t="s">
        <v>29092</v>
      </c>
      <c r="R8168" t="s">
        <v>67</v>
      </c>
      <c r="S8168" t="s">
        <v>90</v>
      </c>
      <c r="T8168" t="s">
        <v>80</v>
      </c>
      <c r="U8168" t="s">
        <v>2021</v>
      </c>
      <c r="V8168" t="s">
        <v>2022</v>
      </c>
      <c r="W8168" t="s">
        <v>92</v>
      </c>
    </row>
    <row r="8169" spans="1:23" hidden="1" x14ac:dyDescent="0.2">
      <c r="A8169" t="s">
        <v>57</v>
      </c>
      <c r="B8169" t="s">
        <v>29093</v>
      </c>
      <c r="C8169" t="s">
        <v>8410</v>
      </c>
      <c r="D8169" t="s">
        <v>29094</v>
      </c>
      <c r="E8169" t="s">
        <v>96</v>
      </c>
      <c r="F8169" t="s">
        <v>3128</v>
      </c>
      <c r="G8169" s="2">
        <v>44288</v>
      </c>
      <c r="H8169" s="2">
        <v>44288</v>
      </c>
      <c r="I8169" s="2"/>
      <c r="J8169" s="19">
        <f t="shared" si="201"/>
        <v>44653</v>
      </c>
      <c r="K8169" s="2">
        <v>44653</v>
      </c>
      <c r="L8169" s="5" t="s">
        <v>31</v>
      </c>
      <c r="M8169" t="s">
        <v>27751</v>
      </c>
      <c r="N8169" t="s">
        <v>32</v>
      </c>
      <c r="O8169" t="s">
        <v>28969</v>
      </c>
      <c r="P8169" t="s">
        <v>65</v>
      </c>
      <c r="Q8169" t="s">
        <v>29095</v>
      </c>
      <c r="R8169" t="s">
        <v>27752</v>
      </c>
      <c r="S8169" t="s">
        <v>27753</v>
      </c>
      <c r="T8169" t="s">
        <v>298</v>
      </c>
      <c r="U8169" t="s">
        <v>299</v>
      </c>
      <c r="V8169" t="s">
        <v>299</v>
      </c>
      <c r="W8169" t="s">
        <v>299</v>
      </c>
    </row>
    <row r="8170" spans="1:23" hidden="1" x14ac:dyDescent="0.2">
      <c r="A8170" t="s">
        <v>57</v>
      </c>
      <c r="B8170" t="s">
        <v>29096</v>
      </c>
      <c r="C8170" t="s">
        <v>3366</v>
      </c>
      <c r="D8170" t="s">
        <v>29097</v>
      </c>
      <c r="E8170" t="s">
        <v>86</v>
      </c>
      <c r="F8170" t="s">
        <v>751</v>
      </c>
      <c r="G8170" s="2">
        <v>44291</v>
      </c>
      <c r="H8170" s="2">
        <v>44291</v>
      </c>
      <c r="I8170" s="2"/>
      <c r="J8170" s="19">
        <f t="shared" si="201"/>
        <v>44656</v>
      </c>
      <c r="K8170" s="2">
        <v>44656</v>
      </c>
      <c r="L8170" s="5" t="s">
        <v>31</v>
      </c>
      <c r="M8170" t="s">
        <v>138</v>
      </c>
      <c r="N8170" t="s">
        <v>32</v>
      </c>
      <c r="O8170" t="s">
        <v>28969</v>
      </c>
      <c r="P8170" t="s">
        <v>65</v>
      </c>
      <c r="Q8170" t="s">
        <v>1100</v>
      </c>
      <c r="R8170" t="s">
        <v>67</v>
      </c>
      <c r="S8170" t="s">
        <v>284</v>
      </c>
      <c r="T8170" t="s">
        <v>69</v>
      </c>
      <c r="U8170" t="s">
        <v>29098</v>
      </c>
      <c r="V8170" t="s">
        <v>29097</v>
      </c>
      <c r="W8170" t="s">
        <v>142</v>
      </c>
    </row>
    <row r="8171" spans="1:23" hidden="1" x14ac:dyDescent="0.2">
      <c r="A8171" t="s">
        <v>57</v>
      </c>
      <c r="B8171" t="s">
        <v>29099</v>
      </c>
      <c r="C8171" t="s">
        <v>29100</v>
      </c>
      <c r="D8171" t="s">
        <v>29101</v>
      </c>
      <c r="E8171" t="s">
        <v>136</v>
      </c>
      <c r="F8171" t="s">
        <v>2074</v>
      </c>
      <c r="G8171" s="2">
        <v>44291</v>
      </c>
      <c r="H8171" s="2">
        <v>44291</v>
      </c>
      <c r="I8171" s="2"/>
      <c r="J8171" s="19">
        <f t="shared" si="201"/>
        <v>44656</v>
      </c>
      <c r="K8171" s="2">
        <v>44656</v>
      </c>
      <c r="L8171" s="5" t="s">
        <v>31</v>
      </c>
      <c r="M8171" t="s">
        <v>77</v>
      </c>
      <c r="N8171" t="s">
        <v>32</v>
      </c>
      <c r="O8171" t="s">
        <v>28969</v>
      </c>
      <c r="P8171" t="s">
        <v>65</v>
      </c>
      <c r="Q8171" t="s">
        <v>29073</v>
      </c>
      <c r="R8171" t="s">
        <v>67</v>
      </c>
      <c r="S8171" t="s">
        <v>79</v>
      </c>
      <c r="T8171" t="s">
        <v>80</v>
      </c>
      <c r="U8171" t="s">
        <v>29102</v>
      </c>
      <c r="V8171" t="s">
        <v>29101</v>
      </c>
      <c r="W8171" t="s">
        <v>82</v>
      </c>
    </row>
    <row r="8172" spans="1:23" hidden="1" x14ac:dyDescent="0.2">
      <c r="A8172" t="s">
        <v>57</v>
      </c>
      <c r="B8172" t="s">
        <v>29103</v>
      </c>
      <c r="C8172" t="s">
        <v>29104</v>
      </c>
      <c r="D8172" t="s">
        <v>29105</v>
      </c>
      <c r="E8172" t="s">
        <v>107</v>
      </c>
      <c r="F8172" t="s">
        <v>1125</v>
      </c>
      <c r="G8172" s="2">
        <v>44292</v>
      </c>
      <c r="H8172" s="2">
        <v>44284</v>
      </c>
      <c r="I8172" s="2"/>
      <c r="J8172" s="19">
        <f t="shared" si="201"/>
        <v>44649</v>
      </c>
      <c r="K8172" s="2">
        <v>44649</v>
      </c>
      <c r="L8172" s="5" t="s">
        <v>31</v>
      </c>
      <c r="M8172" t="s">
        <v>138</v>
      </c>
      <c r="N8172" t="s">
        <v>32</v>
      </c>
      <c r="O8172" t="s">
        <v>28969</v>
      </c>
      <c r="P8172" t="s">
        <v>65</v>
      </c>
      <c r="Q8172" t="s">
        <v>29080</v>
      </c>
      <c r="R8172" t="s">
        <v>201</v>
      </c>
      <c r="S8172" t="s">
        <v>140</v>
      </c>
      <c r="T8172" t="s">
        <v>202</v>
      </c>
      <c r="U8172" t="s">
        <v>29106</v>
      </c>
      <c r="V8172" t="s">
        <v>29105</v>
      </c>
      <c r="W8172" t="s">
        <v>142</v>
      </c>
    </row>
    <row r="8173" spans="1:23" hidden="1" x14ac:dyDescent="0.2">
      <c r="A8173" t="s">
        <v>57</v>
      </c>
      <c r="B8173" t="s">
        <v>29107</v>
      </c>
      <c r="C8173" t="s">
        <v>3835</v>
      </c>
      <c r="D8173" t="s">
        <v>29108</v>
      </c>
      <c r="E8173" t="s">
        <v>136</v>
      </c>
      <c r="F8173" t="s">
        <v>2074</v>
      </c>
      <c r="G8173" s="2">
        <v>44293</v>
      </c>
      <c r="H8173" s="2">
        <v>44293</v>
      </c>
      <c r="I8173" s="2"/>
      <c r="J8173" s="19">
        <f t="shared" si="201"/>
        <v>44658</v>
      </c>
      <c r="K8173" s="2">
        <v>44658</v>
      </c>
      <c r="L8173" s="5" t="s">
        <v>31</v>
      </c>
      <c r="M8173" t="s">
        <v>63</v>
      </c>
      <c r="N8173" t="s">
        <v>32</v>
      </c>
      <c r="O8173" t="s">
        <v>28969</v>
      </c>
      <c r="P8173" t="s">
        <v>65</v>
      </c>
      <c r="Q8173" t="s">
        <v>29073</v>
      </c>
      <c r="R8173" t="s">
        <v>67</v>
      </c>
      <c r="S8173" t="s">
        <v>583</v>
      </c>
      <c r="T8173" t="s">
        <v>80</v>
      </c>
      <c r="U8173" t="s">
        <v>29109</v>
      </c>
      <c r="V8173" t="s">
        <v>29108</v>
      </c>
      <c r="W8173" t="s">
        <v>71</v>
      </c>
    </row>
    <row r="8174" spans="1:23" hidden="1" x14ac:dyDescent="0.2">
      <c r="A8174" t="s">
        <v>57</v>
      </c>
      <c r="B8174" t="s">
        <v>29110</v>
      </c>
      <c r="C8174" t="s">
        <v>29111</v>
      </c>
      <c r="D8174" t="s">
        <v>29112</v>
      </c>
      <c r="E8174" t="s">
        <v>107</v>
      </c>
      <c r="F8174" t="s">
        <v>493</v>
      </c>
      <c r="G8174" s="2">
        <v>44293</v>
      </c>
      <c r="H8174" s="2">
        <v>44293</v>
      </c>
      <c r="I8174" s="2"/>
      <c r="J8174" s="19">
        <f t="shared" si="201"/>
        <v>44658</v>
      </c>
      <c r="K8174" s="2">
        <v>44658</v>
      </c>
      <c r="L8174" s="5" t="s">
        <v>31</v>
      </c>
      <c r="M8174" t="s">
        <v>77</v>
      </c>
      <c r="N8174" t="s">
        <v>32</v>
      </c>
      <c r="O8174" t="s">
        <v>28969</v>
      </c>
      <c r="P8174" t="s">
        <v>65</v>
      </c>
      <c r="Q8174" t="s">
        <v>29113</v>
      </c>
      <c r="R8174" t="s">
        <v>67</v>
      </c>
      <c r="S8174" t="s">
        <v>79</v>
      </c>
      <c r="T8174" t="s">
        <v>80</v>
      </c>
      <c r="U8174" t="s">
        <v>29114</v>
      </c>
      <c r="V8174" t="s">
        <v>29112</v>
      </c>
      <c r="W8174" t="s">
        <v>82</v>
      </c>
    </row>
    <row r="8175" spans="1:23" hidden="1" x14ac:dyDescent="0.2">
      <c r="A8175" t="s">
        <v>57</v>
      </c>
      <c r="B8175" t="s">
        <v>29115</v>
      </c>
      <c r="C8175" t="s">
        <v>3802</v>
      </c>
      <c r="D8175" t="s">
        <v>29116</v>
      </c>
      <c r="E8175" t="s">
        <v>61</v>
      </c>
      <c r="F8175" t="s">
        <v>1309</v>
      </c>
      <c r="G8175" s="2">
        <v>44293</v>
      </c>
      <c r="H8175" s="2">
        <v>44293</v>
      </c>
      <c r="I8175" s="2"/>
      <c r="J8175" s="19">
        <f t="shared" si="201"/>
        <v>44658</v>
      </c>
      <c r="K8175" s="2">
        <v>44658</v>
      </c>
      <c r="L8175" s="5" t="s">
        <v>31</v>
      </c>
      <c r="M8175" t="s">
        <v>4870</v>
      </c>
      <c r="N8175" t="s">
        <v>32</v>
      </c>
      <c r="O8175" t="s">
        <v>28969</v>
      </c>
      <c r="P8175" t="s">
        <v>65</v>
      </c>
      <c r="Q8175" t="s">
        <v>1575</v>
      </c>
      <c r="R8175" t="s">
        <v>67</v>
      </c>
      <c r="S8175" t="s">
        <v>1072</v>
      </c>
      <c r="T8175" t="s">
        <v>80</v>
      </c>
      <c r="U8175" t="s">
        <v>29117</v>
      </c>
      <c r="V8175" t="s">
        <v>29116</v>
      </c>
      <c r="W8175" t="s">
        <v>4870</v>
      </c>
    </row>
    <row r="8176" spans="1:23" hidden="1" x14ac:dyDescent="0.2">
      <c r="A8176" t="s">
        <v>57</v>
      </c>
      <c r="B8176" t="s">
        <v>29118</v>
      </c>
      <c r="C8176" t="s">
        <v>29119</v>
      </c>
      <c r="D8176" t="s">
        <v>29120</v>
      </c>
      <c r="E8176" t="s">
        <v>107</v>
      </c>
      <c r="F8176" t="s">
        <v>493</v>
      </c>
      <c r="G8176" s="2">
        <v>44294</v>
      </c>
      <c r="H8176" s="2">
        <v>44294</v>
      </c>
      <c r="I8176" s="2"/>
      <c r="J8176" s="19">
        <f t="shared" si="201"/>
        <v>44659</v>
      </c>
      <c r="K8176" s="2">
        <v>44659</v>
      </c>
      <c r="L8176" s="5" t="s">
        <v>31</v>
      </c>
      <c r="M8176" t="s">
        <v>88</v>
      </c>
      <c r="N8176" t="s">
        <v>32</v>
      </c>
      <c r="O8176" t="s">
        <v>28969</v>
      </c>
      <c r="P8176" t="s">
        <v>65</v>
      </c>
      <c r="Q8176" t="s">
        <v>29121</v>
      </c>
      <c r="R8176" t="s">
        <v>67</v>
      </c>
      <c r="S8176" t="s">
        <v>90</v>
      </c>
      <c r="T8176" t="s">
        <v>80</v>
      </c>
      <c r="U8176" t="s">
        <v>29122</v>
      </c>
      <c r="V8176" t="s">
        <v>29123</v>
      </c>
      <c r="W8176" t="s">
        <v>92</v>
      </c>
    </row>
    <row r="8177" spans="1:23" hidden="1" x14ac:dyDescent="0.2">
      <c r="A8177" t="s">
        <v>57</v>
      </c>
      <c r="B8177" t="s">
        <v>29124</v>
      </c>
      <c r="C8177" t="s">
        <v>29125</v>
      </c>
      <c r="D8177" t="s">
        <v>29126</v>
      </c>
      <c r="E8177" t="s">
        <v>107</v>
      </c>
      <c r="F8177" t="s">
        <v>1125</v>
      </c>
      <c r="G8177" s="2">
        <v>44294</v>
      </c>
      <c r="H8177" s="2">
        <v>44284</v>
      </c>
      <c r="I8177" s="2"/>
      <c r="J8177" s="19">
        <f t="shared" si="201"/>
        <v>44649</v>
      </c>
      <c r="K8177" s="2">
        <v>44649</v>
      </c>
      <c r="L8177" s="5" t="s">
        <v>31</v>
      </c>
      <c r="M8177" t="s">
        <v>138</v>
      </c>
      <c r="N8177" t="s">
        <v>32</v>
      </c>
      <c r="O8177" t="s">
        <v>28969</v>
      </c>
      <c r="P8177" t="s">
        <v>65</v>
      </c>
      <c r="Q8177" t="s">
        <v>29080</v>
      </c>
      <c r="R8177" t="s">
        <v>201</v>
      </c>
      <c r="S8177" t="s">
        <v>140</v>
      </c>
      <c r="T8177" t="s">
        <v>202</v>
      </c>
      <c r="U8177" t="s">
        <v>29127</v>
      </c>
      <c r="V8177" t="s">
        <v>29126</v>
      </c>
      <c r="W8177" t="s">
        <v>142</v>
      </c>
    </row>
    <row r="8178" spans="1:23" hidden="1" x14ac:dyDescent="0.2">
      <c r="A8178" t="s">
        <v>57</v>
      </c>
      <c r="B8178" t="s">
        <v>29128</v>
      </c>
      <c r="C8178" t="s">
        <v>3106</v>
      </c>
      <c r="D8178" t="s">
        <v>29129</v>
      </c>
      <c r="E8178" t="s">
        <v>136</v>
      </c>
      <c r="F8178" t="s">
        <v>450</v>
      </c>
      <c r="G8178" s="2">
        <v>44294</v>
      </c>
      <c r="H8178" s="2">
        <v>44294</v>
      </c>
      <c r="I8178" s="2"/>
      <c r="J8178" s="19">
        <f t="shared" si="201"/>
        <v>44659</v>
      </c>
      <c r="K8178" s="2">
        <v>44659</v>
      </c>
      <c r="L8178" s="5" t="s">
        <v>31</v>
      </c>
      <c r="M8178" t="s">
        <v>294</v>
      </c>
      <c r="N8178" t="s">
        <v>32</v>
      </c>
      <c r="O8178" t="s">
        <v>28969</v>
      </c>
      <c r="P8178" t="s">
        <v>65</v>
      </c>
      <c r="Q8178" t="s">
        <v>29084</v>
      </c>
      <c r="R8178" t="s">
        <v>296</v>
      </c>
      <c r="S8178" t="s">
        <v>1480</v>
      </c>
      <c r="T8178" t="s">
        <v>1481</v>
      </c>
      <c r="U8178" t="s">
        <v>299</v>
      </c>
      <c r="V8178" t="s">
        <v>299</v>
      </c>
      <c r="W8178" t="s">
        <v>299</v>
      </c>
    </row>
    <row r="8179" spans="1:23" hidden="1" x14ac:dyDescent="0.2">
      <c r="A8179" t="s">
        <v>57</v>
      </c>
      <c r="B8179" t="s">
        <v>29130</v>
      </c>
      <c r="C8179" t="s">
        <v>4888</v>
      </c>
      <c r="D8179" t="s">
        <v>29131</v>
      </c>
      <c r="E8179" t="s">
        <v>136</v>
      </c>
      <c r="F8179" t="s">
        <v>2074</v>
      </c>
      <c r="G8179" s="2">
        <v>44295</v>
      </c>
      <c r="H8179" s="2">
        <v>44295</v>
      </c>
      <c r="I8179" s="2"/>
      <c r="J8179" s="19">
        <f t="shared" si="201"/>
        <v>44660</v>
      </c>
      <c r="K8179" s="2">
        <v>44660</v>
      </c>
      <c r="L8179" s="5" t="s">
        <v>31</v>
      </c>
      <c r="M8179" t="s">
        <v>63</v>
      </c>
      <c r="N8179" t="s">
        <v>32</v>
      </c>
      <c r="O8179" t="s">
        <v>28969</v>
      </c>
      <c r="P8179" t="s">
        <v>65</v>
      </c>
      <c r="Q8179" t="s">
        <v>29073</v>
      </c>
      <c r="R8179" t="s">
        <v>67</v>
      </c>
      <c r="S8179" t="s">
        <v>583</v>
      </c>
      <c r="T8179" t="s">
        <v>80</v>
      </c>
      <c r="U8179" t="s">
        <v>29132</v>
      </c>
      <c r="V8179" t="s">
        <v>29131</v>
      </c>
      <c r="W8179" t="s">
        <v>71</v>
      </c>
    </row>
    <row r="8180" spans="1:23" hidden="1" x14ac:dyDescent="0.2">
      <c r="A8180" t="s">
        <v>57</v>
      </c>
      <c r="B8180" t="s">
        <v>29133</v>
      </c>
      <c r="C8180" t="s">
        <v>6455</v>
      </c>
      <c r="D8180" t="s">
        <v>29134</v>
      </c>
      <c r="E8180" t="s">
        <v>107</v>
      </c>
      <c r="F8180" t="s">
        <v>424</v>
      </c>
      <c r="G8180" s="2">
        <v>44295</v>
      </c>
      <c r="H8180" s="2">
        <v>44295</v>
      </c>
      <c r="I8180" s="2"/>
      <c r="J8180" s="19">
        <f t="shared" si="201"/>
        <v>44660</v>
      </c>
      <c r="K8180" s="2">
        <v>44660</v>
      </c>
      <c r="L8180" s="5" t="s">
        <v>31</v>
      </c>
      <c r="M8180" t="s">
        <v>138</v>
      </c>
      <c r="N8180" t="s">
        <v>32</v>
      </c>
      <c r="O8180" t="s">
        <v>28969</v>
      </c>
      <c r="P8180" t="s">
        <v>65</v>
      </c>
      <c r="Q8180" t="s">
        <v>29135</v>
      </c>
      <c r="R8180" t="s">
        <v>67</v>
      </c>
      <c r="S8180" t="s">
        <v>4145</v>
      </c>
      <c r="T8180" t="s">
        <v>69</v>
      </c>
      <c r="U8180" t="s">
        <v>29136</v>
      </c>
      <c r="V8180" t="s">
        <v>29137</v>
      </c>
      <c r="W8180" t="s">
        <v>142</v>
      </c>
    </row>
    <row r="8181" spans="1:23" hidden="1" x14ac:dyDescent="0.2">
      <c r="A8181" t="s">
        <v>57</v>
      </c>
      <c r="B8181" t="s">
        <v>29138</v>
      </c>
      <c r="C8181" t="s">
        <v>29139</v>
      </c>
      <c r="D8181" t="s">
        <v>29140</v>
      </c>
      <c r="E8181" t="s">
        <v>136</v>
      </c>
      <c r="F8181" t="s">
        <v>450</v>
      </c>
      <c r="G8181" s="2">
        <v>44296</v>
      </c>
      <c r="H8181" s="2">
        <v>44296</v>
      </c>
      <c r="I8181" s="2"/>
      <c r="J8181" s="19">
        <f t="shared" si="201"/>
        <v>44661</v>
      </c>
      <c r="K8181" s="2">
        <v>44661</v>
      </c>
      <c r="L8181" s="5" t="s">
        <v>31</v>
      </c>
      <c r="M8181" t="s">
        <v>269</v>
      </c>
      <c r="N8181" t="s">
        <v>32</v>
      </c>
      <c r="O8181" t="s">
        <v>28969</v>
      </c>
      <c r="P8181" t="s">
        <v>65</v>
      </c>
      <c r="Q8181" t="s">
        <v>1100</v>
      </c>
      <c r="R8181" t="s">
        <v>201</v>
      </c>
      <c r="S8181" t="s">
        <v>271</v>
      </c>
      <c r="T8181" t="s">
        <v>202</v>
      </c>
      <c r="U8181" t="s">
        <v>29141</v>
      </c>
      <c r="V8181" t="s">
        <v>29140</v>
      </c>
      <c r="W8181" t="s">
        <v>274</v>
      </c>
    </row>
    <row r="8182" spans="1:23" hidden="1" x14ac:dyDescent="0.2">
      <c r="A8182" t="s">
        <v>57</v>
      </c>
      <c r="B8182" t="s">
        <v>29142</v>
      </c>
      <c r="C8182" t="s">
        <v>3543</v>
      </c>
      <c r="D8182" t="s">
        <v>29143</v>
      </c>
      <c r="E8182" t="s">
        <v>61</v>
      </c>
      <c r="F8182" t="s">
        <v>1021</v>
      </c>
      <c r="G8182" s="2">
        <v>44296</v>
      </c>
      <c r="H8182" s="2">
        <v>44296</v>
      </c>
      <c r="I8182" s="2"/>
      <c r="J8182" s="19">
        <f t="shared" si="201"/>
        <v>44661</v>
      </c>
      <c r="K8182" s="2">
        <v>44661</v>
      </c>
      <c r="L8182" s="5" t="s">
        <v>31</v>
      </c>
      <c r="M8182" t="s">
        <v>27751</v>
      </c>
      <c r="N8182" t="s">
        <v>32</v>
      </c>
      <c r="O8182" t="s">
        <v>28969</v>
      </c>
      <c r="P8182" t="s">
        <v>65</v>
      </c>
      <c r="Q8182" t="s">
        <v>29069</v>
      </c>
      <c r="R8182" t="s">
        <v>27752</v>
      </c>
      <c r="S8182" t="s">
        <v>27753</v>
      </c>
      <c r="T8182" t="s">
        <v>298</v>
      </c>
      <c r="U8182" t="s">
        <v>29144</v>
      </c>
      <c r="V8182" t="s">
        <v>29143</v>
      </c>
      <c r="W8182" t="s">
        <v>27755</v>
      </c>
    </row>
    <row r="8183" spans="1:23" hidden="1" x14ac:dyDescent="0.2">
      <c r="A8183" t="s">
        <v>57</v>
      </c>
      <c r="B8183" t="s">
        <v>29145</v>
      </c>
      <c r="C8183" t="s">
        <v>4073</v>
      </c>
      <c r="D8183" t="s">
        <v>29146</v>
      </c>
      <c r="E8183" t="s">
        <v>480</v>
      </c>
      <c r="F8183" t="s">
        <v>29147</v>
      </c>
      <c r="G8183" s="2">
        <v>44298</v>
      </c>
      <c r="H8183" s="2">
        <v>44298</v>
      </c>
      <c r="I8183" s="2"/>
      <c r="J8183" s="19">
        <f t="shared" si="201"/>
        <v>44663</v>
      </c>
      <c r="K8183" s="2">
        <v>44663</v>
      </c>
      <c r="L8183" s="5" t="s">
        <v>31</v>
      </c>
      <c r="M8183" t="s">
        <v>269</v>
      </c>
      <c r="N8183" t="s">
        <v>32</v>
      </c>
      <c r="O8183" t="s">
        <v>28969</v>
      </c>
      <c r="P8183" t="s">
        <v>65</v>
      </c>
      <c r="Q8183" t="s">
        <v>29148</v>
      </c>
      <c r="R8183" t="s">
        <v>67</v>
      </c>
      <c r="S8183" t="s">
        <v>271</v>
      </c>
      <c r="T8183" t="s">
        <v>80</v>
      </c>
      <c r="U8183" t="s">
        <v>29149</v>
      </c>
      <c r="V8183" t="s">
        <v>29146</v>
      </c>
      <c r="W8183" t="s">
        <v>274</v>
      </c>
    </row>
    <row r="8184" spans="1:23" hidden="1" x14ac:dyDescent="0.2">
      <c r="A8184" t="s">
        <v>57</v>
      </c>
      <c r="B8184" t="s">
        <v>29150</v>
      </c>
      <c r="C8184" t="s">
        <v>23329</v>
      </c>
      <c r="D8184" t="s">
        <v>29151</v>
      </c>
      <c r="E8184" t="s">
        <v>107</v>
      </c>
      <c r="F8184" t="s">
        <v>493</v>
      </c>
      <c r="G8184" s="2">
        <v>44299</v>
      </c>
      <c r="H8184" s="2">
        <v>44299</v>
      </c>
      <c r="I8184" s="2"/>
      <c r="J8184" s="19">
        <f t="shared" si="201"/>
        <v>44664</v>
      </c>
      <c r="K8184" s="2">
        <v>44664</v>
      </c>
      <c r="L8184" s="5" t="s">
        <v>31</v>
      </c>
      <c r="M8184" t="s">
        <v>77</v>
      </c>
      <c r="N8184" t="s">
        <v>32</v>
      </c>
      <c r="O8184" t="s">
        <v>28969</v>
      </c>
      <c r="P8184" t="s">
        <v>65</v>
      </c>
      <c r="Q8184" t="s">
        <v>29152</v>
      </c>
      <c r="R8184" t="s">
        <v>67</v>
      </c>
      <c r="S8184" t="s">
        <v>79</v>
      </c>
      <c r="T8184" t="s">
        <v>80</v>
      </c>
      <c r="U8184" t="s">
        <v>29153</v>
      </c>
      <c r="V8184" t="s">
        <v>29151</v>
      </c>
      <c r="W8184" t="s">
        <v>82</v>
      </c>
    </row>
    <row r="8185" spans="1:23" hidden="1" x14ac:dyDescent="0.2">
      <c r="A8185" t="s">
        <v>57</v>
      </c>
      <c r="B8185" t="s">
        <v>29154</v>
      </c>
      <c r="C8185" t="s">
        <v>15150</v>
      </c>
      <c r="D8185" t="s">
        <v>29155</v>
      </c>
      <c r="E8185" t="s">
        <v>136</v>
      </c>
      <c r="F8185" t="s">
        <v>13557</v>
      </c>
      <c r="G8185" s="2">
        <v>44299</v>
      </c>
      <c r="H8185" s="2">
        <v>44299</v>
      </c>
      <c r="I8185" s="2"/>
      <c r="J8185" s="19">
        <f t="shared" si="201"/>
        <v>44664</v>
      </c>
      <c r="K8185" s="2">
        <v>44664</v>
      </c>
      <c r="L8185" s="5" t="s">
        <v>31</v>
      </c>
      <c r="M8185" t="s">
        <v>138</v>
      </c>
      <c r="N8185" t="s">
        <v>32</v>
      </c>
      <c r="O8185" t="s">
        <v>28969</v>
      </c>
      <c r="P8185" t="s">
        <v>65</v>
      </c>
      <c r="Q8185" t="s">
        <v>29156</v>
      </c>
      <c r="R8185" t="s">
        <v>67</v>
      </c>
      <c r="S8185" t="s">
        <v>992</v>
      </c>
      <c r="T8185" t="s">
        <v>80</v>
      </c>
      <c r="U8185" t="s">
        <v>29157</v>
      </c>
      <c r="V8185" t="s">
        <v>29155</v>
      </c>
      <c r="W8185" t="s">
        <v>142</v>
      </c>
    </row>
    <row r="8186" spans="1:23" hidden="1" x14ac:dyDescent="0.2">
      <c r="A8186" t="s">
        <v>57</v>
      </c>
      <c r="B8186" t="s">
        <v>29158</v>
      </c>
      <c r="C8186" t="s">
        <v>29159</v>
      </c>
      <c r="D8186" t="s">
        <v>29160</v>
      </c>
      <c r="E8186" t="s">
        <v>86</v>
      </c>
      <c r="F8186" t="s">
        <v>2876</v>
      </c>
      <c r="G8186" s="2">
        <v>44299</v>
      </c>
      <c r="H8186" s="2">
        <v>44299</v>
      </c>
      <c r="I8186" s="2"/>
      <c r="J8186" s="19">
        <f t="shared" si="201"/>
        <v>44664</v>
      </c>
      <c r="K8186" s="2">
        <v>44664</v>
      </c>
      <c r="L8186" s="5" t="s">
        <v>31</v>
      </c>
      <c r="M8186" t="s">
        <v>98</v>
      </c>
      <c r="N8186" t="s">
        <v>32</v>
      </c>
      <c r="O8186" t="s">
        <v>28969</v>
      </c>
      <c r="P8186" t="s">
        <v>65</v>
      </c>
      <c r="Q8186" t="s">
        <v>29161</v>
      </c>
      <c r="R8186" t="s">
        <v>67</v>
      </c>
      <c r="S8186" t="s">
        <v>100</v>
      </c>
      <c r="T8186" t="s">
        <v>80</v>
      </c>
      <c r="U8186" t="s">
        <v>2877</v>
      </c>
      <c r="V8186" t="s">
        <v>2878</v>
      </c>
      <c r="W8186" t="s">
        <v>103</v>
      </c>
    </row>
    <row r="8187" spans="1:23" hidden="1" x14ac:dyDescent="0.2">
      <c r="A8187" t="s">
        <v>57</v>
      </c>
      <c r="B8187" t="s">
        <v>29162</v>
      </c>
      <c r="C8187" t="s">
        <v>29163</v>
      </c>
      <c r="D8187" t="s">
        <v>29164</v>
      </c>
      <c r="E8187" t="s">
        <v>86</v>
      </c>
      <c r="F8187" t="s">
        <v>29165</v>
      </c>
      <c r="G8187" s="2">
        <v>44299</v>
      </c>
      <c r="H8187" s="2">
        <v>44299</v>
      </c>
      <c r="I8187" s="2"/>
      <c r="J8187" s="19">
        <f t="shared" si="201"/>
        <v>44664</v>
      </c>
      <c r="K8187" s="2">
        <v>44664</v>
      </c>
      <c r="L8187" s="5" t="s">
        <v>31</v>
      </c>
      <c r="M8187" t="s">
        <v>98</v>
      </c>
      <c r="N8187" t="s">
        <v>32</v>
      </c>
      <c r="O8187" t="s">
        <v>28969</v>
      </c>
      <c r="P8187" t="s">
        <v>65</v>
      </c>
      <c r="Q8187" t="s">
        <v>29095</v>
      </c>
      <c r="R8187" t="s">
        <v>67</v>
      </c>
      <c r="S8187" t="s">
        <v>100</v>
      </c>
      <c r="T8187" t="s">
        <v>80</v>
      </c>
      <c r="U8187" t="s">
        <v>2941</v>
      </c>
      <c r="V8187" t="s">
        <v>2942</v>
      </c>
      <c r="W8187" t="s">
        <v>103</v>
      </c>
    </row>
    <row r="8188" spans="1:23" hidden="1" x14ac:dyDescent="0.2">
      <c r="A8188" t="s">
        <v>57</v>
      </c>
      <c r="B8188" t="s">
        <v>29166</v>
      </c>
      <c r="C8188" t="s">
        <v>2900</v>
      </c>
      <c r="D8188" t="s">
        <v>29167</v>
      </c>
      <c r="E8188" t="s">
        <v>115</v>
      </c>
      <c r="F8188" t="s">
        <v>4357</v>
      </c>
      <c r="G8188" s="2">
        <v>44303</v>
      </c>
      <c r="H8188" s="2">
        <v>44303</v>
      </c>
      <c r="I8188" s="2"/>
      <c r="J8188" s="19">
        <f t="shared" si="201"/>
        <v>44668</v>
      </c>
      <c r="K8188" s="2">
        <v>44668</v>
      </c>
      <c r="L8188" s="5" t="s">
        <v>31</v>
      </c>
      <c r="M8188" t="s">
        <v>98</v>
      </c>
      <c r="N8188" t="s">
        <v>32</v>
      </c>
      <c r="O8188" t="s">
        <v>28969</v>
      </c>
      <c r="P8188" t="s">
        <v>65</v>
      </c>
      <c r="Q8188" t="s">
        <v>29161</v>
      </c>
      <c r="R8188" t="s">
        <v>67</v>
      </c>
      <c r="S8188" t="s">
        <v>100</v>
      </c>
      <c r="T8188" t="s">
        <v>80</v>
      </c>
      <c r="U8188" t="s">
        <v>29168</v>
      </c>
      <c r="V8188" t="s">
        <v>29169</v>
      </c>
      <c r="W8188" t="s">
        <v>29170</v>
      </c>
    </row>
    <row r="8189" spans="1:23" hidden="1" x14ac:dyDescent="0.2">
      <c r="A8189" t="s">
        <v>57</v>
      </c>
      <c r="B8189" t="s">
        <v>29171</v>
      </c>
      <c r="C8189" t="s">
        <v>3664</v>
      </c>
      <c r="D8189" t="s">
        <v>29172</v>
      </c>
      <c r="E8189" t="s">
        <v>96</v>
      </c>
      <c r="F8189" t="s">
        <v>4628</v>
      </c>
      <c r="G8189" s="2">
        <v>44305</v>
      </c>
      <c r="H8189" s="2">
        <v>44298</v>
      </c>
      <c r="I8189" s="2"/>
      <c r="J8189" s="19">
        <f t="shared" si="201"/>
        <v>44663</v>
      </c>
      <c r="K8189" s="2">
        <v>44663</v>
      </c>
      <c r="L8189" s="5" t="s">
        <v>31</v>
      </c>
      <c r="M8189" t="s">
        <v>98</v>
      </c>
      <c r="N8189" t="s">
        <v>32</v>
      </c>
      <c r="O8189" t="s">
        <v>28969</v>
      </c>
      <c r="P8189" t="s">
        <v>65</v>
      </c>
      <c r="Q8189" t="s">
        <v>1168</v>
      </c>
      <c r="R8189" t="s">
        <v>67</v>
      </c>
      <c r="S8189" t="s">
        <v>100</v>
      </c>
      <c r="T8189" t="s">
        <v>80</v>
      </c>
      <c r="U8189" t="s">
        <v>6156</v>
      </c>
      <c r="V8189" t="s">
        <v>6157</v>
      </c>
      <c r="W8189" t="s">
        <v>103</v>
      </c>
    </row>
    <row r="8190" spans="1:23" hidden="1" x14ac:dyDescent="0.2">
      <c r="A8190" t="s">
        <v>57</v>
      </c>
      <c r="B8190" t="s">
        <v>29173</v>
      </c>
      <c r="C8190" t="s">
        <v>17328</v>
      </c>
      <c r="D8190" t="s">
        <v>29174</v>
      </c>
      <c r="E8190" t="s">
        <v>107</v>
      </c>
      <c r="F8190" t="s">
        <v>838</v>
      </c>
      <c r="G8190" s="2">
        <v>44307</v>
      </c>
      <c r="H8190" s="2">
        <v>44299</v>
      </c>
      <c r="I8190" s="2"/>
      <c r="J8190" s="19">
        <f t="shared" si="201"/>
        <v>44664</v>
      </c>
      <c r="K8190" s="2">
        <v>44664</v>
      </c>
      <c r="L8190" s="5" t="s">
        <v>31</v>
      </c>
      <c r="M8190" t="s">
        <v>63</v>
      </c>
      <c r="N8190" t="s">
        <v>32</v>
      </c>
      <c r="O8190" t="s">
        <v>28969</v>
      </c>
      <c r="P8190" t="s">
        <v>65</v>
      </c>
      <c r="Q8190" t="s">
        <v>29175</v>
      </c>
      <c r="R8190" t="s">
        <v>67</v>
      </c>
      <c r="S8190" t="s">
        <v>583</v>
      </c>
      <c r="T8190" t="s">
        <v>80</v>
      </c>
      <c r="U8190" t="s">
        <v>29176</v>
      </c>
      <c r="V8190" t="s">
        <v>29174</v>
      </c>
      <c r="W8190" t="s">
        <v>71</v>
      </c>
    </row>
    <row r="8191" spans="1:23" hidden="1" x14ac:dyDescent="0.2">
      <c r="A8191" t="s">
        <v>57</v>
      </c>
      <c r="B8191" t="s">
        <v>29177</v>
      </c>
      <c r="C8191" t="s">
        <v>29178</v>
      </c>
      <c r="D8191" t="s">
        <v>3040</v>
      </c>
      <c r="E8191" t="s">
        <v>86</v>
      </c>
      <c r="F8191" t="s">
        <v>781</v>
      </c>
      <c r="G8191" s="2">
        <v>44309</v>
      </c>
      <c r="H8191" s="2">
        <v>44306</v>
      </c>
      <c r="I8191" s="2"/>
      <c r="J8191" s="19">
        <f t="shared" si="201"/>
        <v>44671</v>
      </c>
      <c r="K8191" s="2">
        <v>44671</v>
      </c>
      <c r="L8191" s="5" t="s">
        <v>31</v>
      </c>
      <c r="M8191" t="s">
        <v>77</v>
      </c>
      <c r="N8191" t="s">
        <v>32</v>
      </c>
      <c r="O8191" t="s">
        <v>28969</v>
      </c>
      <c r="P8191" t="s">
        <v>65</v>
      </c>
      <c r="Q8191" t="s">
        <v>29175</v>
      </c>
      <c r="R8191" t="s">
        <v>67</v>
      </c>
      <c r="S8191" t="s">
        <v>79</v>
      </c>
      <c r="T8191" t="s">
        <v>80</v>
      </c>
      <c r="U8191" t="s">
        <v>3039</v>
      </c>
      <c r="V8191" t="s">
        <v>3040</v>
      </c>
      <c r="W8191" t="s">
        <v>82</v>
      </c>
    </row>
    <row r="8192" spans="1:23" hidden="1" x14ac:dyDescent="0.2">
      <c r="A8192" t="s">
        <v>57</v>
      </c>
      <c r="B8192" t="s">
        <v>29179</v>
      </c>
      <c r="C8192" t="s">
        <v>6307</v>
      </c>
      <c r="D8192" t="s">
        <v>29180</v>
      </c>
      <c r="E8192" t="s">
        <v>61</v>
      </c>
      <c r="F8192" t="s">
        <v>5095</v>
      </c>
      <c r="G8192" s="2">
        <v>44309</v>
      </c>
      <c r="H8192" s="2">
        <v>44309</v>
      </c>
      <c r="I8192" s="2"/>
      <c r="J8192" s="19">
        <f t="shared" si="201"/>
        <v>44674</v>
      </c>
      <c r="K8192" s="2">
        <v>44674</v>
      </c>
      <c r="L8192" s="5" t="s">
        <v>31</v>
      </c>
      <c r="M8192" t="s">
        <v>98</v>
      </c>
      <c r="N8192" t="s">
        <v>32</v>
      </c>
      <c r="O8192" t="s">
        <v>28969</v>
      </c>
      <c r="P8192" t="s">
        <v>65</v>
      </c>
      <c r="Q8192" t="s">
        <v>604</v>
      </c>
      <c r="R8192" t="s">
        <v>67</v>
      </c>
      <c r="S8192" t="s">
        <v>100</v>
      </c>
      <c r="T8192" t="s">
        <v>80</v>
      </c>
      <c r="U8192" t="s">
        <v>5096</v>
      </c>
      <c r="V8192" t="s">
        <v>5097</v>
      </c>
      <c r="W8192" t="s">
        <v>103</v>
      </c>
    </row>
    <row r="8193" spans="1:23" hidden="1" x14ac:dyDescent="0.2">
      <c r="A8193" t="s">
        <v>57</v>
      </c>
      <c r="B8193" t="s">
        <v>29181</v>
      </c>
      <c r="C8193" t="s">
        <v>5476</v>
      </c>
      <c r="D8193" t="s">
        <v>29182</v>
      </c>
      <c r="E8193" t="s">
        <v>107</v>
      </c>
      <c r="F8193" t="s">
        <v>1319</v>
      </c>
      <c r="G8193" s="2">
        <v>44309</v>
      </c>
      <c r="H8193" s="2">
        <v>44307</v>
      </c>
      <c r="I8193" s="2"/>
      <c r="J8193" s="19">
        <f t="shared" si="201"/>
        <v>44672</v>
      </c>
      <c r="K8193" s="2">
        <v>44672</v>
      </c>
      <c r="L8193" s="5" t="s">
        <v>31</v>
      </c>
      <c r="M8193" t="s">
        <v>269</v>
      </c>
      <c r="N8193" t="s">
        <v>32</v>
      </c>
      <c r="O8193" t="s">
        <v>28969</v>
      </c>
      <c r="P8193" t="s">
        <v>65</v>
      </c>
      <c r="Q8193" t="s">
        <v>463</v>
      </c>
      <c r="R8193" t="s">
        <v>67</v>
      </c>
      <c r="S8193" t="s">
        <v>271</v>
      </c>
      <c r="T8193" t="s">
        <v>80</v>
      </c>
      <c r="U8193" t="s">
        <v>29183</v>
      </c>
      <c r="V8193" t="s">
        <v>29182</v>
      </c>
      <c r="W8193" t="s">
        <v>274</v>
      </c>
    </row>
    <row r="8194" spans="1:23" hidden="1" x14ac:dyDescent="0.2">
      <c r="A8194" t="s">
        <v>57</v>
      </c>
      <c r="B8194" t="s">
        <v>29184</v>
      </c>
      <c r="C8194" t="s">
        <v>29185</v>
      </c>
      <c r="D8194" t="s">
        <v>29186</v>
      </c>
      <c r="E8194" t="s">
        <v>310</v>
      </c>
      <c r="F8194" t="s">
        <v>12056</v>
      </c>
      <c r="G8194" s="2">
        <v>44310</v>
      </c>
      <c r="H8194" s="2">
        <v>44309</v>
      </c>
      <c r="I8194" s="2"/>
      <c r="J8194" s="19">
        <f t="shared" si="201"/>
        <v>44674</v>
      </c>
      <c r="K8194" s="2">
        <v>44674</v>
      </c>
      <c r="L8194" s="5" t="s">
        <v>31</v>
      </c>
      <c r="M8194" t="s">
        <v>63</v>
      </c>
      <c r="N8194" t="s">
        <v>32</v>
      </c>
      <c r="O8194" t="s">
        <v>28969</v>
      </c>
      <c r="P8194" t="s">
        <v>65</v>
      </c>
      <c r="Q8194" t="s">
        <v>29073</v>
      </c>
      <c r="R8194" t="s">
        <v>67</v>
      </c>
      <c r="S8194" t="s">
        <v>79</v>
      </c>
      <c r="T8194" t="s">
        <v>69</v>
      </c>
      <c r="U8194" t="s">
        <v>29187</v>
      </c>
      <c r="V8194" t="s">
        <v>29188</v>
      </c>
      <c r="W8194" t="s">
        <v>71</v>
      </c>
    </row>
    <row r="8195" spans="1:23" hidden="1" x14ac:dyDescent="0.2">
      <c r="A8195" t="s">
        <v>57</v>
      </c>
      <c r="B8195" t="s">
        <v>29189</v>
      </c>
      <c r="C8195" t="s">
        <v>29190</v>
      </c>
      <c r="D8195" t="s">
        <v>29191</v>
      </c>
      <c r="E8195" t="s">
        <v>86</v>
      </c>
      <c r="F8195" t="s">
        <v>3822</v>
      </c>
      <c r="G8195" s="2">
        <v>44312</v>
      </c>
      <c r="H8195" s="2">
        <v>44312</v>
      </c>
      <c r="I8195" s="2"/>
      <c r="J8195" s="19">
        <f t="shared" si="201"/>
        <v>44677</v>
      </c>
      <c r="K8195" s="2">
        <v>44677</v>
      </c>
      <c r="L8195" s="5" t="s">
        <v>31</v>
      </c>
      <c r="M8195" t="s">
        <v>138</v>
      </c>
      <c r="N8195" t="s">
        <v>32</v>
      </c>
      <c r="O8195" t="s">
        <v>28969</v>
      </c>
      <c r="P8195" t="s">
        <v>65</v>
      </c>
      <c r="Q8195" t="s">
        <v>1575</v>
      </c>
      <c r="R8195" t="s">
        <v>67</v>
      </c>
      <c r="S8195" t="s">
        <v>284</v>
      </c>
      <c r="T8195" t="s">
        <v>69</v>
      </c>
      <c r="U8195" t="s">
        <v>29192</v>
      </c>
      <c r="V8195" t="s">
        <v>29193</v>
      </c>
      <c r="W8195" t="s">
        <v>142</v>
      </c>
    </row>
    <row r="8196" spans="1:23" hidden="1" x14ac:dyDescent="0.2">
      <c r="A8196" t="s">
        <v>57</v>
      </c>
      <c r="B8196" t="s">
        <v>29194</v>
      </c>
      <c r="C8196" t="s">
        <v>9617</v>
      </c>
      <c r="D8196" t="s">
        <v>29195</v>
      </c>
      <c r="E8196" t="s">
        <v>75</v>
      </c>
      <c r="F8196" t="s">
        <v>6141</v>
      </c>
      <c r="G8196" s="2">
        <v>44312</v>
      </c>
      <c r="H8196" s="2">
        <v>44312</v>
      </c>
      <c r="I8196" s="2"/>
      <c r="J8196" s="19">
        <f t="shared" si="201"/>
        <v>44677</v>
      </c>
      <c r="K8196" s="2">
        <v>44677</v>
      </c>
      <c r="L8196" s="5" t="s">
        <v>31</v>
      </c>
      <c r="M8196" t="s">
        <v>77</v>
      </c>
      <c r="N8196" t="s">
        <v>32</v>
      </c>
      <c r="O8196" t="s">
        <v>28969</v>
      </c>
      <c r="P8196" t="s">
        <v>65</v>
      </c>
      <c r="Q8196" t="s">
        <v>29121</v>
      </c>
      <c r="R8196" t="s">
        <v>67</v>
      </c>
      <c r="S8196" t="s">
        <v>79</v>
      </c>
      <c r="T8196" t="s">
        <v>80</v>
      </c>
      <c r="U8196" t="s">
        <v>6142</v>
      </c>
      <c r="V8196" t="s">
        <v>6143</v>
      </c>
      <c r="W8196" t="s">
        <v>82</v>
      </c>
    </row>
    <row r="8197" spans="1:23" hidden="1" x14ac:dyDescent="0.2">
      <c r="A8197" t="s">
        <v>57</v>
      </c>
      <c r="B8197" t="s">
        <v>29196</v>
      </c>
      <c r="C8197" t="s">
        <v>11996</v>
      </c>
      <c r="D8197" t="s">
        <v>29197</v>
      </c>
      <c r="E8197" t="s">
        <v>136</v>
      </c>
      <c r="F8197" t="s">
        <v>1219</v>
      </c>
      <c r="G8197" s="2">
        <v>44313</v>
      </c>
      <c r="H8197" s="2">
        <v>44313</v>
      </c>
      <c r="I8197" s="2"/>
      <c r="J8197" s="19">
        <f t="shared" si="201"/>
        <v>44678</v>
      </c>
      <c r="K8197" s="2">
        <v>44678</v>
      </c>
      <c r="L8197" s="5" t="s">
        <v>31</v>
      </c>
      <c r="M8197" t="s">
        <v>138</v>
      </c>
      <c r="N8197" t="s">
        <v>32</v>
      </c>
      <c r="O8197" t="s">
        <v>28969</v>
      </c>
      <c r="P8197" t="s">
        <v>65</v>
      </c>
      <c r="Q8197" t="s">
        <v>29069</v>
      </c>
      <c r="R8197" t="s">
        <v>67</v>
      </c>
      <c r="S8197" t="s">
        <v>824</v>
      </c>
      <c r="T8197" t="s">
        <v>69</v>
      </c>
      <c r="U8197" t="s">
        <v>29198</v>
      </c>
      <c r="V8197" t="s">
        <v>29197</v>
      </c>
      <c r="W8197" t="s">
        <v>142</v>
      </c>
    </row>
    <row r="8198" spans="1:23" hidden="1" x14ac:dyDescent="0.2">
      <c r="A8198" t="s">
        <v>57</v>
      </c>
      <c r="B8198" t="s">
        <v>29199</v>
      </c>
      <c r="C8198" t="s">
        <v>3960</v>
      </c>
      <c r="D8198" t="s">
        <v>29200</v>
      </c>
      <c r="E8198" t="s">
        <v>96</v>
      </c>
      <c r="F8198" t="s">
        <v>435</v>
      </c>
      <c r="G8198" s="2">
        <v>44313</v>
      </c>
      <c r="H8198" s="2">
        <v>44313</v>
      </c>
      <c r="I8198" s="2"/>
      <c r="J8198" s="19">
        <f t="shared" si="201"/>
        <v>44678</v>
      </c>
      <c r="K8198" s="2">
        <v>44678</v>
      </c>
      <c r="L8198" s="5" t="s">
        <v>31</v>
      </c>
      <c r="M8198" t="s">
        <v>77</v>
      </c>
      <c r="N8198" t="s">
        <v>32</v>
      </c>
      <c r="O8198" t="s">
        <v>28969</v>
      </c>
      <c r="P8198" t="s">
        <v>65</v>
      </c>
      <c r="Q8198" t="s">
        <v>29201</v>
      </c>
      <c r="R8198" t="s">
        <v>67</v>
      </c>
      <c r="S8198" t="s">
        <v>79</v>
      </c>
      <c r="T8198" t="s">
        <v>80</v>
      </c>
      <c r="U8198" t="s">
        <v>29202</v>
      </c>
      <c r="V8198" t="s">
        <v>29203</v>
      </c>
      <c r="W8198" t="s">
        <v>82</v>
      </c>
    </row>
    <row r="8199" spans="1:23" hidden="1" x14ac:dyDescent="0.2">
      <c r="A8199" t="s">
        <v>57</v>
      </c>
      <c r="B8199" t="s">
        <v>29204</v>
      </c>
      <c r="C8199" t="s">
        <v>6487</v>
      </c>
      <c r="D8199" t="s">
        <v>29205</v>
      </c>
      <c r="E8199" t="s">
        <v>176</v>
      </c>
      <c r="F8199" t="s">
        <v>1138</v>
      </c>
      <c r="G8199" s="2">
        <v>44314</v>
      </c>
      <c r="H8199" s="2">
        <v>44313</v>
      </c>
      <c r="I8199" s="2"/>
      <c r="J8199" s="19">
        <f t="shared" si="201"/>
        <v>44678</v>
      </c>
      <c r="K8199" s="2">
        <v>44678</v>
      </c>
      <c r="L8199" s="5" t="s">
        <v>31</v>
      </c>
      <c r="M8199" t="s">
        <v>98</v>
      </c>
      <c r="N8199" t="s">
        <v>32</v>
      </c>
      <c r="O8199" t="s">
        <v>28969</v>
      </c>
      <c r="P8199" t="s">
        <v>65</v>
      </c>
      <c r="Q8199" t="s">
        <v>29206</v>
      </c>
      <c r="R8199" t="s">
        <v>67</v>
      </c>
      <c r="S8199" t="s">
        <v>100</v>
      </c>
      <c r="T8199" t="s">
        <v>80</v>
      </c>
      <c r="U8199" t="s">
        <v>8293</v>
      </c>
      <c r="V8199" t="s">
        <v>8294</v>
      </c>
      <c r="W8199" t="s">
        <v>103</v>
      </c>
    </row>
    <row r="8200" spans="1:23" hidden="1" x14ac:dyDescent="0.2">
      <c r="A8200" t="s">
        <v>57</v>
      </c>
      <c r="B8200" t="s">
        <v>29207</v>
      </c>
      <c r="C8200" t="s">
        <v>15160</v>
      </c>
      <c r="D8200" t="s">
        <v>29208</v>
      </c>
      <c r="E8200" t="s">
        <v>136</v>
      </c>
      <c r="F8200" t="s">
        <v>1219</v>
      </c>
      <c r="G8200" s="2">
        <v>44314</v>
      </c>
      <c r="H8200" s="2">
        <v>44314</v>
      </c>
      <c r="I8200" s="2"/>
      <c r="J8200" s="19">
        <f t="shared" si="201"/>
        <v>44679</v>
      </c>
      <c r="K8200" s="2">
        <v>44679</v>
      </c>
      <c r="L8200" s="5" t="s">
        <v>31</v>
      </c>
      <c r="M8200" t="s">
        <v>269</v>
      </c>
      <c r="N8200" t="s">
        <v>32</v>
      </c>
      <c r="O8200" t="s">
        <v>28969</v>
      </c>
      <c r="P8200" t="s">
        <v>65</v>
      </c>
      <c r="Q8200" t="s">
        <v>482</v>
      </c>
      <c r="R8200" t="s">
        <v>67</v>
      </c>
      <c r="S8200" t="s">
        <v>430</v>
      </c>
      <c r="T8200" t="s">
        <v>69</v>
      </c>
      <c r="U8200" t="s">
        <v>29209</v>
      </c>
      <c r="V8200" t="s">
        <v>29208</v>
      </c>
      <c r="W8200" t="s">
        <v>274</v>
      </c>
    </row>
    <row r="8201" spans="1:23" hidden="1" x14ac:dyDescent="0.2">
      <c r="A8201" t="s">
        <v>57</v>
      </c>
      <c r="B8201" t="s">
        <v>29210</v>
      </c>
      <c r="C8201" t="s">
        <v>28649</v>
      </c>
      <c r="D8201" t="s">
        <v>29211</v>
      </c>
      <c r="E8201" t="s">
        <v>136</v>
      </c>
      <c r="F8201" t="s">
        <v>1219</v>
      </c>
      <c r="G8201" s="2">
        <v>44314</v>
      </c>
      <c r="H8201" s="2">
        <v>44314</v>
      </c>
      <c r="I8201" s="2"/>
      <c r="J8201" s="19">
        <f t="shared" si="201"/>
        <v>44679</v>
      </c>
      <c r="K8201" s="2">
        <v>44679</v>
      </c>
      <c r="L8201" s="5" t="s">
        <v>31</v>
      </c>
      <c r="M8201" t="s">
        <v>269</v>
      </c>
      <c r="N8201" t="s">
        <v>32</v>
      </c>
      <c r="O8201" t="s">
        <v>28969</v>
      </c>
      <c r="P8201" t="s">
        <v>65</v>
      </c>
      <c r="Q8201" t="s">
        <v>482</v>
      </c>
      <c r="R8201" t="s">
        <v>67</v>
      </c>
      <c r="S8201" t="s">
        <v>430</v>
      </c>
      <c r="T8201" t="s">
        <v>69</v>
      </c>
      <c r="U8201" t="s">
        <v>29212</v>
      </c>
      <c r="V8201" t="s">
        <v>29211</v>
      </c>
      <c r="W8201" t="s">
        <v>274</v>
      </c>
    </row>
    <row r="8202" spans="1:23" hidden="1" x14ac:dyDescent="0.2">
      <c r="A8202" t="s">
        <v>57</v>
      </c>
      <c r="B8202" t="s">
        <v>29213</v>
      </c>
      <c r="C8202" t="s">
        <v>29214</v>
      </c>
      <c r="D8202" t="s">
        <v>29215</v>
      </c>
      <c r="E8202" t="s">
        <v>136</v>
      </c>
      <c r="F8202" t="s">
        <v>1099</v>
      </c>
      <c r="G8202" s="2">
        <v>44314</v>
      </c>
      <c r="H8202" s="2">
        <v>44300</v>
      </c>
      <c r="I8202" s="2"/>
      <c r="J8202" s="19">
        <f t="shared" si="201"/>
        <v>44665</v>
      </c>
      <c r="K8202" s="2">
        <v>44665</v>
      </c>
      <c r="L8202" s="5" t="s">
        <v>31</v>
      </c>
      <c r="M8202" t="s">
        <v>269</v>
      </c>
      <c r="N8202" t="s">
        <v>32</v>
      </c>
      <c r="O8202" t="s">
        <v>28969</v>
      </c>
      <c r="P8202" t="s">
        <v>65</v>
      </c>
      <c r="Q8202" t="s">
        <v>945</v>
      </c>
      <c r="R8202" t="s">
        <v>67</v>
      </c>
      <c r="S8202" t="s">
        <v>271</v>
      </c>
      <c r="T8202" t="s">
        <v>80</v>
      </c>
      <c r="U8202" t="s">
        <v>29216</v>
      </c>
      <c r="V8202" t="s">
        <v>29215</v>
      </c>
      <c r="W8202" t="s">
        <v>274</v>
      </c>
    </row>
    <row r="8203" spans="1:23" hidden="1" x14ac:dyDescent="0.2">
      <c r="A8203" t="s">
        <v>57</v>
      </c>
      <c r="B8203" t="s">
        <v>29217</v>
      </c>
      <c r="C8203" t="s">
        <v>620</v>
      </c>
      <c r="D8203" t="s">
        <v>29218</v>
      </c>
      <c r="E8203" t="s">
        <v>115</v>
      </c>
      <c r="F8203" t="s">
        <v>5363</v>
      </c>
      <c r="G8203" s="2">
        <v>44314</v>
      </c>
      <c r="H8203" s="2">
        <v>44314</v>
      </c>
      <c r="I8203" s="2"/>
      <c r="J8203" s="19">
        <f t="shared" si="201"/>
        <v>44679</v>
      </c>
      <c r="K8203" s="2">
        <v>44679</v>
      </c>
      <c r="L8203" s="5" t="s">
        <v>31</v>
      </c>
      <c r="M8203" t="s">
        <v>98</v>
      </c>
      <c r="N8203" t="s">
        <v>32</v>
      </c>
      <c r="O8203" t="s">
        <v>28969</v>
      </c>
      <c r="P8203" t="s">
        <v>65</v>
      </c>
      <c r="Q8203" t="s">
        <v>29092</v>
      </c>
      <c r="R8203" t="s">
        <v>67</v>
      </c>
      <c r="S8203" t="s">
        <v>100</v>
      </c>
      <c r="T8203" t="s">
        <v>80</v>
      </c>
      <c r="U8203" t="s">
        <v>29219</v>
      </c>
      <c r="V8203" t="s">
        <v>29220</v>
      </c>
      <c r="W8203" t="s">
        <v>103</v>
      </c>
    </row>
    <row r="8204" spans="1:23" hidden="1" x14ac:dyDescent="0.2">
      <c r="A8204" t="s">
        <v>57</v>
      </c>
      <c r="B8204" t="s">
        <v>29221</v>
      </c>
      <c r="C8204" t="s">
        <v>12266</v>
      </c>
      <c r="D8204" t="s">
        <v>29222</v>
      </c>
      <c r="E8204" t="s">
        <v>86</v>
      </c>
      <c r="F8204" t="s">
        <v>1994</v>
      </c>
      <c r="G8204" s="2">
        <v>44314</v>
      </c>
      <c r="H8204" s="2">
        <v>44314</v>
      </c>
      <c r="I8204" s="2"/>
      <c r="J8204" s="19">
        <f t="shared" si="201"/>
        <v>44679</v>
      </c>
      <c r="K8204" s="2">
        <v>44679</v>
      </c>
      <c r="L8204" s="5" t="s">
        <v>31</v>
      </c>
      <c r="M8204" t="s">
        <v>269</v>
      </c>
      <c r="N8204" t="s">
        <v>32</v>
      </c>
      <c r="O8204" t="s">
        <v>28969</v>
      </c>
      <c r="P8204" t="s">
        <v>65</v>
      </c>
      <c r="Q8204" t="s">
        <v>482</v>
      </c>
      <c r="R8204" t="s">
        <v>67</v>
      </c>
      <c r="S8204" t="s">
        <v>430</v>
      </c>
      <c r="T8204" t="s">
        <v>69</v>
      </c>
      <c r="U8204" t="s">
        <v>29223</v>
      </c>
      <c r="V8204" t="s">
        <v>29222</v>
      </c>
      <c r="W8204" t="s">
        <v>274</v>
      </c>
    </row>
    <row r="8205" spans="1:23" hidden="1" x14ac:dyDescent="0.2">
      <c r="A8205" t="s">
        <v>57</v>
      </c>
      <c r="B8205" t="s">
        <v>29224</v>
      </c>
      <c r="C8205" t="s">
        <v>29225</v>
      </c>
      <c r="D8205" t="s">
        <v>29226</v>
      </c>
      <c r="E8205" t="s">
        <v>96</v>
      </c>
      <c r="F8205" t="s">
        <v>435</v>
      </c>
      <c r="G8205" s="2">
        <v>44315</v>
      </c>
      <c r="H8205" s="2">
        <v>44315</v>
      </c>
      <c r="I8205" s="2"/>
      <c r="J8205" s="19">
        <f t="shared" si="201"/>
        <v>44680</v>
      </c>
      <c r="K8205" s="2">
        <v>44680</v>
      </c>
      <c r="L8205" s="5" t="s">
        <v>31</v>
      </c>
      <c r="M8205" t="s">
        <v>77</v>
      </c>
      <c r="N8205" t="s">
        <v>32</v>
      </c>
      <c r="O8205" t="s">
        <v>28969</v>
      </c>
      <c r="P8205" t="s">
        <v>65</v>
      </c>
      <c r="Q8205" t="s">
        <v>29073</v>
      </c>
      <c r="R8205" t="s">
        <v>67</v>
      </c>
      <c r="S8205" t="s">
        <v>79</v>
      </c>
      <c r="T8205" t="s">
        <v>80</v>
      </c>
      <c r="U8205" t="s">
        <v>29227</v>
      </c>
      <c r="V8205" t="s">
        <v>29226</v>
      </c>
      <c r="W8205" t="s">
        <v>82</v>
      </c>
    </row>
    <row r="8206" spans="1:23" hidden="1" x14ac:dyDescent="0.2">
      <c r="A8206" t="s">
        <v>57</v>
      </c>
      <c r="B8206" t="s">
        <v>29228</v>
      </c>
      <c r="C8206" t="s">
        <v>10676</v>
      </c>
      <c r="D8206" t="s">
        <v>29229</v>
      </c>
      <c r="E8206" t="s">
        <v>480</v>
      </c>
      <c r="F8206" t="s">
        <v>4046</v>
      </c>
      <c r="G8206" s="2">
        <v>44317</v>
      </c>
      <c r="H8206" s="2">
        <v>44317</v>
      </c>
      <c r="I8206" s="2"/>
      <c r="J8206" s="19">
        <f t="shared" si="201"/>
        <v>44682</v>
      </c>
      <c r="K8206" s="2">
        <v>44682</v>
      </c>
      <c r="L8206" s="5" t="s">
        <v>31</v>
      </c>
      <c r="M8206" t="s">
        <v>88</v>
      </c>
      <c r="N8206" t="s">
        <v>32</v>
      </c>
      <c r="O8206" t="s">
        <v>28969</v>
      </c>
      <c r="P8206" t="s">
        <v>65</v>
      </c>
      <c r="Q8206" t="s">
        <v>29156</v>
      </c>
      <c r="R8206" t="s">
        <v>67</v>
      </c>
      <c r="S8206" t="s">
        <v>90</v>
      </c>
      <c r="T8206" t="s">
        <v>80</v>
      </c>
      <c r="U8206" t="s">
        <v>29230</v>
      </c>
      <c r="V8206" t="s">
        <v>29229</v>
      </c>
      <c r="W8206" t="s">
        <v>92</v>
      </c>
    </row>
    <row r="8207" spans="1:23" hidden="1" x14ac:dyDescent="0.2">
      <c r="A8207" t="s">
        <v>57</v>
      </c>
      <c r="B8207" t="s">
        <v>29231</v>
      </c>
      <c r="C8207" t="s">
        <v>12097</v>
      </c>
      <c r="D8207" t="s">
        <v>29232</v>
      </c>
      <c r="E8207" t="s">
        <v>96</v>
      </c>
      <c r="F8207" t="s">
        <v>435</v>
      </c>
      <c r="G8207" s="2">
        <v>44317</v>
      </c>
      <c r="H8207" s="2">
        <v>44317</v>
      </c>
      <c r="I8207" s="2"/>
      <c r="J8207" s="19">
        <f t="shared" si="201"/>
        <v>44682</v>
      </c>
      <c r="K8207" s="2">
        <v>44682</v>
      </c>
      <c r="L8207" s="5" t="s">
        <v>31</v>
      </c>
      <c r="M8207" t="s">
        <v>63</v>
      </c>
      <c r="N8207" t="s">
        <v>32</v>
      </c>
      <c r="O8207" t="s">
        <v>28969</v>
      </c>
      <c r="P8207" t="s">
        <v>65</v>
      </c>
      <c r="Q8207" t="s">
        <v>29069</v>
      </c>
      <c r="R8207" t="s">
        <v>67</v>
      </c>
      <c r="S8207" t="s">
        <v>125</v>
      </c>
      <c r="T8207" t="s">
        <v>69</v>
      </c>
      <c r="U8207" t="s">
        <v>29233</v>
      </c>
      <c r="V8207" t="s">
        <v>29232</v>
      </c>
      <c r="W8207" t="s">
        <v>71</v>
      </c>
    </row>
    <row r="8208" spans="1:23" hidden="1" x14ac:dyDescent="0.2">
      <c r="A8208" t="s">
        <v>57</v>
      </c>
      <c r="B8208" t="s">
        <v>29234</v>
      </c>
      <c r="C8208" t="s">
        <v>14284</v>
      </c>
      <c r="D8208" t="s">
        <v>29235</v>
      </c>
      <c r="E8208" t="s">
        <v>75</v>
      </c>
      <c r="F8208" t="s">
        <v>10705</v>
      </c>
      <c r="G8208" s="2">
        <v>44317</v>
      </c>
      <c r="H8208" s="2">
        <v>44317</v>
      </c>
      <c r="I8208" s="2"/>
      <c r="J8208" s="19">
        <f t="shared" si="201"/>
        <v>44682</v>
      </c>
      <c r="K8208" s="2">
        <v>44682</v>
      </c>
      <c r="L8208" s="5" t="s">
        <v>31</v>
      </c>
      <c r="M8208" t="s">
        <v>88</v>
      </c>
      <c r="N8208" t="s">
        <v>32</v>
      </c>
      <c r="O8208" t="s">
        <v>28969</v>
      </c>
      <c r="P8208" t="s">
        <v>65</v>
      </c>
      <c r="Q8208" t="s">
        <v>29236</v>
      </c>
      <c r="R8208" t="s">
        <v>67</v>
      </c>
      <c r="S8208" t="s">
        <v>90</v>
      </c>
      <c r="T8208" t="s">
        <v>80</v>
      </c>
      <c r="U8208" t="s">
        <v>29237</v>
      </c>
      <c r="V8208" t="s">
        <v>29235</v>
      </c>
      <c r="W8208" t="s">
        <v>92</v>
      </c>
    </row>
    <row r="8209" spans="1:23" hidden="1" x14ac:dyDescent="0.2">
      <c r="A8209" t="s">
        <v>57</v>
      </c>
      <c r="B8209" t="s">
        <v>29238</v>
      </c>
      <c r="C8209" t="s">
        <v>29239</v>
      </c>
      <c r="D8209" t="s">
        <v>29240</v>
      </c>
      <c r="E8209" t="s">
        <v>96</v>
      </c>
      <c r="F8209" t="s">
        <v>435</v>
      </c>
      <c r="G8209" s="2">
        <v>44319</v>
      </c>
      <c r="H8209" s="2">
        <v>44319</v>
      </c>
      <c r="I8209" s="2"/>
      <c r="J8209" s="19">
        <f t="shared" si="201"/>
        <v>44684</v>
      </c>
      <c r="K8209" s="2">
        <v>44684</v>
      </c>
      <c r="L8209" s="5" t="s">
        <v>31</v>
      </c>
      <c r="M8209" t="s">
        <v>63</v>
      </c>
      <c r="N8209" t="s">
        <v>32</v>
      </c>
      <c r="O8209" t="s">
        <v>28969</v>
      </c>
      <c r="P8209" t="s">
        <v>65</v>
      </c>
      <c r="Q8209" t="s">
        <v>29073</v>
      </c>
      <c r="R8209" t="s">
        <v>67</v>
      </c>
      <c r="S8209" t="s">
        <v>125</v>
      </c>
      <c r="T8209" t="s">
        <v>69</v>
      </c>
      <c r="U8209" t="s">
        <v>29241</v>
      </c>
      <c r="V8209" t="s">
        <v>29240</v>
      </c>
      <c r="W8209" t="s">
        <v>71</v>
      </c>
    </row>
    <row r="8210" spans="1:23" hidden="1" x14ac:dyDescent="0.2">
      <c r="A8210" t="s">
        <v>57</v>
      </c>
      <c r="B8210" t="s">
        <v>29242</v>
      </c>
      <c r="C8210" t="s">
        <v>12145</v>
      </c>
      <c r="D8210" t="s">
        <v>29243</v>
      </c>
      <c r="E8210" t="s">
        <v>96</v>
      </c>
      <c r="F8210" t="s">
        <v>435</v>
      </c>
      <c r="G8210" s="2">
        <v>44319</v>
      </c>
      <c r="H8210" s="2">
        <v>44319</v>
      </c>
      <c r="I8210" s="2"/>
      <c r="J8210" s="19">
        <f t="shared" si="201"/>
        <v>44684</v>
      </c>
      <c r="K8210" s="2">
        <v>44684</v>
      </c>
      <c r="L8210" s="5" t="s">
        <v>31</v>
      </c>
      <c r="M8210" t="s">
        <v>63</v>
      </c>
      <c r="N8210" t="s">
        <v>32</v>
      </c>
      <c r="O8210" t="s">
        <v>28969</v>
      </c>
      <c r="P8210" t="s">
        <v>65</v>
      </c>
      <c r="Q8210" t="s">
        <v>29073</v>
      </c>
      <c r="R8210" t="s">
        <v>67</v>
      </c>
      <c r="S8210" t="s">
        <v>79</v>
      </c>
      <c r="T8210" t="s">
        <v>69</v>
      </c>
      <c r="U8210" t="s">
        <v>29244</v>
      </c>
      <c r="V8210" t="s">
        <v>29243</v>
      </c>
      <c r="W8210" t="s">
        <v>71</v>
      </c>
    </row>
    <row r="8211" spans="1:23" hidden="1" x14ac:dyDescent="0.2">
      <c r="A8211" t="s">
        <v>57</v>
      </c>
      <c r="B8211" t="s">
        <v>29245</v>
      </c>
      <c r="C8211" t="s">
        <v>29246</v>
      </c>
      <c r="D8211" t="s">
        <v>29247</v>
      </c>
      <c r="E8211" t="s">
        <v>310</v>
      </c>
      <c r="F8211" t="s">
        <v>5407</v>
      </c>
      <c r="G8211" s="2">
        <v>44320</v>
      </c>
      <c r="H8211" s="2">
        <v>44320</v>
      </c>
      <c r="I8211" s="2"/>
      <c r="J8211" s="19">
        <f t="shared" si="201"/>
        <v>44685</v>
      </c>
      <c r="K8211" s="2">
        <v>44685</v>
      </c>
      <c r="L8211" s="5" t="s">
        <v>31</v>
      </c>
      <c r="M8211" t="s">
        <v>63</v>
      </c>
      <c r="N8211" t="s">
        <v>32</v>
      </c>
      <c r="O8211" t="s">
        <v>28969</v>
      </c>
      <c r="P8211" t="s">
        <v>65</v>
      </c>
      <c r="Q8211" t="s">
        <v>29248</v>
      </c>
      <c r="R8211" t="s">
        <v>67</v>
      </c>
      <c r="S8211" t="s">
        <v>29249</v>
      </c>
      <c r="T8211" t="s">
        <v>202</v>
      </c>
      <c r="U8211" t="s">
        <v>29250</v>
      </c>
      <c r="V8211" t="s">
        <v>29247</v>
      </c>
      <c r="W8211" t="s">
        <v>71</v>
      </c>
    </row>
    <row r="8212" spans="1:23" hidden="1" x14ac:dyDescent="0.2">
      <c r="A8212" t="s">
        <v>57</v>
      </c>
      <c r="B8212" t="s">
        <v>29251</v>
      </c>
      <c r="C8212" t="s">
        <v>7005</v>
      </c>
      <c r="D8212" t="s">
        <v>29252</v>
      </c>
      <c r="E8212" t="s">
        <v>96</v>
      </c>
      <c r="F8212" t="s">
        <v>435</v>
      </c>
      <c r="G8212" s="2">
        <v>44321</v>
      </c>
      <c r="H8212" s="2">
        <v>44321</v>
      </c>
      <c r="I8212" s="2"/>
      <c r="J8212" s="19">
        <f t="shared" si="201"/>
        <v>44686</v>
      </c>
      <c r="K8212" s="2">
        <v>44686</v>
      </c>
      <c r="L8212" s="5" t="s">
        <v>31</v>
      </c>
      <c r="M8212" t="s">
        <v>163</v>
      </c>
      <c r="N8212" t="s">
        <v>32</v>
      </c>
      <c r="O8212" t="s">
        <v>28969</v>
      </c>
      <c r="P8212" t="s">
        <v>65</v>
      </c>
      <c r="Q8212" t="s">
        <v>29084</v>
      </c>
      <c r="R8212" t="s">
        <v>67</v>
      </c>
      <c r="S8212" t="s">
        <v>179</v>
      </c>
      <c r="T8212" t="s">
        <v>80</v>
      </c>
      <c r="U8212" t="s">
        <v>29253</v>
      </c>
      <c r="V8212" t="s">
        <v>29252</v>
      </c>
      <c r="W8212" t="s">
        <v>167</v>
      </c>
    </row>
    <row r="8213" spans="1:23" hidden="1" x14ac:dyDescent="0.2">
      <c r="A8213" t="s">
        <v>57</v>
      </c>
      <c r="B8213" t="s">
        <v>29254</v>
      </c>
      <c r="C8213" t="s">
        <v>29255</v>
      </c>
      <c r="D8213" t="s">
        <v>29256</v>
      </c>
      <c r="E8213" t="s">
        <v>96</v>
      </c>
      <c r="F8213" t="s">
        <v>435</v>
      </c>
      <c r="G8213" s="2">
        <v>44321</v>
      </c>
      <c r="H8213" s="2">
        <v>44321</v>
      </c>
      <c r="I8213" s="2"/>
      <c r="J8213" s="19">
        <f t="shared" si="201"/>
        <v>44686</v>
      </c>
      <c r="K8213" s="2">
        <v>44686</v>
      </c>
      <c r="L8213" s="5" t="s">
        <v>31</v>
      </c>
      <c r="M8213" t="s">
        <v>63</v>
      </c>
      <c r="N8213" t="s">
        <v>32</v>
      </c>
      <c r="O8213" t="s">
        <v>28969</v>
      </c>
      <c r="P8213" t="s">
        <v>65</v>
      </c>
      <c r="Q8213" t="s">
        <v>29073</v>
      </c>
      <c r="R8213" t="s">
        <v>67</v>
      </c>
      <c r="S8213" t="s">
        <v>125</v>
      </c>
      <c r="T8213" t="s">
        <v>69</v>
      </c>
      <c r="U8213" t="s">
        <v>29257</v>
      </c>
      <c r="V8213" t="s">
        <v>29256</v>
      </c>
      <c r="W8213" t="s">
        <v>71</v>
      </c>
    </row>
    <row r="8214" spans="1:23" hidden="1" x14ac:dyDescent="0.2">
      <c r="A8214" t="s">
        <v>57</v>
      </c>
      <c r="B8214" t="s">
        <v>29258</v>
      </c>
      <c r="C8214" t="s">
        <v>15538</v>
      </c>
      <c r="D8214" t="s">
        <v>29259</v>
      </c>
      <c r="E8214" t="s">
        <v>75</v>
      </c>
      <c r="F8214" t="s">
        <v>6141</v>
      </c>
      <c r="G8214" s="2">
        <v>44321</v>
      </c>
      <c r="H8214" s="2">
        <v>44320</v>
      </c>
      <c r="I8214" s="2"/>
      <c r="J8214" s="19">
        <f t="shared" si="201"/>
        <v>44685</v>
      </c>
      <c r="K8214" s="2">
        <v>44685</v>
      </c>
      <c r="L8214" s="5" t="s">
        <v>31</v>
      </c>
      <c r="M8214" t="s">
        <v>77</v>
      </c>
      <c r="N8214" t="s">
        <v>32</v>
      </c>
      <c r="O8214" t="s">
        <v>28969</v>
      </c>
      <c r="P8214" t="s">
        <v>65</v>
      </c>
      <c r="Q8214" t="s">
        <v>29121</v>
      </c>
      <c r="R8214" t="s">
        <v>67</v>
      </c>
      <c r="S8214" t="s">
        <v>79</v>
      </c>
      <c r="T8214" t="s">
        <v>80</v>
      </c>
      <c r="U8214" t="s">
        <v>7980</v>
      </c>
      <c r="V8214" t="s">
        <v>7981</v>
      </c>
      <c r="W8214" t="s">
        <v>82</v>
      </c>
    </row>
    <row r="8215" spans="1:23" hidden="1" x14ac:dyDescent="0.2">
      <c r="A8215" t="s">
        <v>57</v>
      </c>
      <c r="B8215" t="s">
        <v>29260</v>
      </c>
      <c r="C8215" t="s">
        <v>19859</v>
      </c>
      <c r="D8215" t="s">
        <v>29261</v>
      </c>
      <c r="E8215" t="s">
        <v>96</v>
      </c>
      <c r="F8215" t="s">
        <v>1814</v>
      </c>
      <c r="G8215" s="2">
        <v>44321</v>
      </c>
      <c r="H8215" s="2">
        <v>44321</v>
      </c>
      <c r="I8215" s="2"/>
      <c r="J8215" s="19">
        <f t="shared" ref="J8215:J8278" si="202">H8215+365</f>
        <v>44686</v>
      </c>
      <c r="K8215" s="2">
        <v>44686</v>
      </c>
      <c r="L8215" s="5" t="s">
        <v>31</v>
      </c>
      <c r="M8215" t="s">
        <v>77</v>
      </c>
      <c r="N8215" t="s">
        <v>32</v>
      </c>
      <c r="O8215" t="s">
        <v>28969</v>
      </c>
      <c r="P8215" t="s">
        <v>65</v>
      </c>
      <c r="Q8215" t="s">
        <v>29084</v>
      </c>
      <c r="R8215" t="s">
        <v>67</v>
      </c>
      <c r="S8215" t="s">
        <v>79</v>
      </c>
      <c r="T8215" t="s">
        <v>80</v>
      </c>
      <c r="U8215" t="s">
        <v>7776</v>
      </c>
      <c r="V8215" t="s">
        <v>7775</v>
      </c>
      <c r="W8215" t="s">
        <v>82</v>
      </c>
    </row>
    <row r="8216" spans="1:23" hidden="1" x14ac:dyDescent="0.2">
      <c r="A8216" t="s">
        <v>57</v>
      </c>
      <c r="B8216" t="s">
        <v>29262</v>
      </c>
      <c r="C8216" t="s">
        <v>29263</v>
      </c>
      <c r="D8216" t="s">
        <v>29264</v>
      </c>
      <c r="E8216" t="s">
        <v>107</v>
      </c>
      <c r="F8216" t="s">
        <v>9169</v>
      </c>
      <c r="G8216" s="2">
        <v>44322</v>
      </c>
      <c r="H8216" s="2">
        <v>44321</v>
      </c>
      <c r="I8216" s="2"/>
      <c r="J8216" s="19">
        <f t="shared" si="202"/>
        <v>44686</v>
      </c>
      <c r="K8216" s="2">
        <v>44686</v>
      </c>
      <c r="L8216" s="5" t="s">
        <v>31</v>
      </c>
      <c r="M8216" t="s">
        <v>63</v>
      </c>
      <c r="N8216" t="s">
        <v>32</v>
      </c>
      <c r="O8216" t="s">
        <v>28969</v>
      </c>
      <c r="P8216" t="s">
        <v>65</v>
      </c>
      <c r="Q8216" t="s">
        <v>29265</v>
      </c>
      <c r="R8216" t="s">
        <v>67</v>
      </c>
      <c r="S8216" t="s">
        <v>790</v>
      </c>
      <c r="T8216" t="s">
        <v>69</v>
      </c>
      <c r="U8216" t="s">
        <v>29266</v>
      </c>
      <c r="V8216" t="s">
        <v>29264</v>
      </c>
      <c r="W8216" t="s">
        <v>71</v>
      </c>
    </row>
    <row r="8217" spans="1:23" hidden="1" x14ac:dyDescent="0.2">
      <c r="A8217" t="s">
        <v>57</v>
      </c>
      <c r="B8217" t="s">
        <v>29267</v>
      </c>
      <c r="C8217" t="s">
        <v>12109</v>
      </c>
      <c r="D8217" t="s">
        <v>29268</v>
      </c>
      <c r="E8217" t="s">
        <v>310</v>
      </c>
      <c r="F8217" t="s">
        <v>7871</v>
      </c>
      <c r="G8217" s="2">
        <v>44322</v>
      </c>
      <c r="H8217" s="2">
        <v>44322</v>
      </c>
      <c r="I8217" s="2"/>
      <c r="J8217" s="19">
        <f t="shared" si="202"/>
        <v>44687</v>
      </c>
      <c r="K8217" s="2">
        <v>44687</v>
      </c>
      <c r="L8217" s="5" t="s">
        <v>31</v>
      </c>
      <c r="M8217" t="s">
        <v>88</v>
      </c>
      <c r="N8217" t="s">
        <v>32</v>
      </c>
      <c r="O8217" t="s">
        <v>28969</v>
      </c>
      <c r="P8217" t="s">
        <v>65</v>
      </c>
      <c r="Q8217" t="s">
        <v>29073</v>
      </c>
      <c r="R8217" t="s">
        <v>67</v>
      </c>
      <c r="S8217" t="s">
        <v>90</v>
      </c>
      <c r="T8217" t="s">
        <v>80</v>
      </c>
      <c r="U8217" t="s">
        <v>13972</v>
      </c>
      <c r="V8217" t="s">
        <v>13973</v>
      </c>
      <c r="W8217" t="s">
        <v>92</v>
      </c>
    </row>
    <row r="8218" spans="1:23" hidden="1" x14ac:dyDescent="0.2">
      <c r="A8218" t="s">
        <v>57</v>
      </c>
      <c r="B8218" t="s">
        <v>29269</v>
      </c>
      <c r="C8218" t="s">
        <v>29270</v>
      </c>
      <c r="D8218" t="s">
        <v>29271</v>
      </c>
      <c r="E8218" t="s">
        <v>310</v>
      </c>
      <c r="F8218" t="s">
        <v>5073</v>
      </c>
      <c r="G8218" s="2">
        <v>44322</v>
      </c>
      <c r="H8218" s="2">
        <v>44322</v>
      </c>
      <c r="I8218" s="2"/>
      <c r="J8218" s="19">
        <f t="shared" si="202"/>
        <v>44687</v>
      </c>
      <c r="K8218" s="2">
        <v>44687</v>
      </c>
      <c r="L8218" s="5" t="s">
        <v>31</v>
      </c>
      <c r="M8218" t="s">
        <v>63</v>
      </c>
      <c r="N8218" t="s">
        <v>32</v>
      </c>
      <c r="O8218" t="s">
        <v>28969</v>
      </c>
      <c r="P8218" t="s">
        <v>65</v>
      </c>
      <c r="Q8218" t="s">
        <v>29156</v>
      </c>
      <c r="R8218" t="s">
        <v>67</v>
      </c>
      <c r="S8218" t="s">
        <v>125</v>
      </c>
      <c r="T8218" t="s">
        <v>69</v>
      </c>
      <c r="U8218" t="s">
        <v>29272</v>
      </c>
      <c r="V8218" t="s">
        <v>29271</v>
      </c>
      <c r="W8218" t="s">
        <v>71</v>
      </c>
    </row>
    <row r="8219" spans="1:23" hidden="1" x14ac:dyDescent="0.2">
      <c r="A8219" t="s">
        <v>57</v>
      </c>
      <c r="B8219" t="s">
        <v>29273</v>
      </c>
      <c r="C8219" t="s">
        <v>29270</v>
      </c>
      <c r="D8219" t="s">
        <v>29274</v>
      </c>
      <c r="E8219" t="s">
        <v>310</v>
      </c>
      <c r="F8219" t="s">
        <v>5073</v>
      </c>
      <c r="G8219" s="2">
        <v>44322</v>
      </c>
      <c r="H8219" s="2">
        <v>44322</v>
      </c>
      <c r="I8219" s="2"/>
      <c r="J8219" s="19">
        <f t="shared" si="202"/>
        <v>44687</v>
      </c>
      <c r="K8219" s="2">
        <v>44687</v>
      </c>
      <c r="L8219" s="5" t="s">
        <v>31</v>
      </c>
      <c r="M8219" t="s">
        <v>63</v>
      </c>
      <c r="N8219" t="s">
        <v>32</v>
      </c>
      <c r="O8219" t="s">
        <v>28969</v>
      </c>
      <c r="P8219" t="s">
        <v>65</v>
      </c>
      <c r="Q8219" t="s">
        <v>29092</v>
      </c>
      <c r="R8219" t="s">
        <v>67</v>
      </c>
      <c r="S8219" t="s">
        <v>125</v>
      </c>
      <c r="T8219" t="s">
        <v>69</v>
      </c>
      <c r="U8219" t="s">
        <v>29272</v>
      </c>
      <c r="V8219" t="s">
        <v>29271</v>
      </c>
      <c r="W8219" t="s">
        <v>71</v>
      </c>
    </row>
    <row r="8220" spans="1:23" hidden="1" x14ac:dyDescent="0.2">
      <c r="A8220" t="s">
        <v>57</v>
      </c>
      <c r="B8220" t="s">
        <v>29275</v>
      </c>
      <c r="C8220" t="s">
        <v>29270</v>
      </c>
      <c r="D8220" t="s">
        <v>29276</v>
      </c>
      <c r="E8220" t="s">
        <v>310</v>
      </c>
      <c r="F8220" t="s">
        <v>5073</v>
      </c>
      <c r="G8220" s="2">
        <v>44322</v>
      </c>
      <c r="H8220" s="2">
        <v>44322</v>
      </c>
      <c r="I8220" s="2"/>
      <c r="J8220" s="19">
        <f t="shared" si="202"/>
        <v>44687</v>
      </c>
      <c r="K8220" s="2">
        <v>44687</v>
      </c>
      <c r="L8220" s="5" t="s">
        <v>31</v>
      </c>
      <c r="M8220" t="s">
        <v>63</v>
      </c>
      <c r="N8220" t="s">
        <v>32</v>
      </c>
      <c r="O8220" t="s">
        <v>28969</v>
      </c>
      <c r="P8220" t="s">
        <v>65</v>
      </c>
      <c r="Q8220" t="s">
        <v>29092</v>
      </c>
      <c r="R8220" t="s">
        <v>67</v>
      </c>
      <c r="S8220" t="s">
        <v>125</v>
      </c>
      <c r="T8220" t="s">
        <v>69</v>
      </c>
      <c r="U8220" t="s">
        <v>29272</v>
      </c>
      <c r="V8220" t="s">
        <v>29271</v>
      </c>
      <c r="W8220" t="s">
        <v>71</v>
      </c>
    </row>
    <row r="8221" spans="1:23" hidden="1" x14ac:dyDescent="0.2">
      <c r="A8221" t="s">
        <v>57</v>
      </c>
      <c r="B8221" t="s">
        <v>29277</v>
      </c>
      <c r="C8221" t="s">
        <v>29278</v>
      </c>
      <c r="D8221" t="s">
        <v>29279</v>
      </c>
      <c r="E8221" t="s">
        <v>96</v>
      </c>
      <c r="F8221" t="s">
        <v>435</v>
      </c>
      <c r="G8221" s="2">
        <v>44323</v>
      </c>
      <c r="H8221" s="2">
        <v>44323</v>
      </c>
      <c r="I8221" s="2"/>
      <c r="J8221" s="19">
        <f t="shared" si="202"/>
        <v>44688</v>
      </c>
      <c r="K8221" s="2">
        <v>44688</v>
      </c>
      <c r="L8221" s="5" t="s">
        <v>31</v>
      </c>
      <c r="M8221" t="s">
        <v>77</v>
      </c>
      <c r="N8221" t="s">
        <v>32</v>
      </c>
      <c r="O8221" t="s">
        <v>28969</v>
      </c>
      <c r="P8221" t="s">
        <v>65</v>
      </c>
      <c r="Q8221" t="s">
        <v>29084</v>
      </c>
      <c r="R8221" t="s">
        <v>647</v>
      </c>
      <c r="S8221" t="s">
        <v>79</v>
      </c>
      <c r="T8221" t="s">
        <v>80</v>
      </c>
      <c r="U8221" t="s">
        <v>7776</v>
      </c>
      <c r="V8221" t="s">
        <v>7775</v>
      </c>
      <c r="W8221" t="s">
        <v>82</v>
      </c>
    </row>
    <row r="8222" spans="1:23" hidden="1" x14ac:dyDescent="0.2">
      <c r="A8222" t="s">
        <v>57</v>
      </c>
      <c r="B8222" t="s">
        <v>29280</v>
      </c>
      <c r="C8222" t="s">
        <v>15538</v>
      </c>
      <c r="D8222" t="s">
        <v>29281</v>
      </c>
      <c r="E8222" t="s">
        <v>96</v>
      </c>
      <c r="F8222" t="s">
        <v>435</v>
      </c>
      <c r="G8222" s="2">
        <v>44323</v>
      </c>
      <c r="H8222" s="2">
        <v>44323</v>
      </c>
      <c r="I8222" s="2"/>
      <c r="J8222" s="19">
        <f t="shared" si="202"/>
        <v>44688</v>
      </c>
      <c r="K8222" s="2">
        <v>44688</v>
      </c>
      <c r="L8222" s="5" t="s">
        <v>31</v>
      </c>
      <c r="M8222" t="s">
        <v>63</v>
      </c>
      <c r="N8222" t="s">
        <v>32</v>
      </c>
      <c r="O8222" t="s">
        <v>28969</v>
      </c>
      <c r="P8222" t="s">
        <v>65</v>
      </c>
      <c r="Q8222" t="s">
        <v>29069</v>
      </c>
      <c r="R8222" t="s">
        <v>67</v>
      </c>
      <c r="S8222" t="s">
        <v>125</v>
      </c>
      <c r="T8222" t="s">
        <v>69</v>
      </c>
      <c r="U8222" t="s">
        <v>29282</v>
      </c>
      <c r="V8222" t="s">
        <v>29281</v>
      </c>
      <c r="W8222" t="s">
        <v>71</v>
      </c>
    </row>
    <row r="8223" spans="1:23" hidden="1" x14ac:dyDescent="0.2">
      <c r="A8223" t="s">
        <v>57</v>
      </c>
      <c r="B8223" t="s">
        <v>29283</v>
      </c>
      <c r="C8223" t="s">
        <v>29284</v>
      </c>
      <c r="D8223" t="s">
        <v>29285</v>
      </c>
      <c r="E8223" t="s">
        <v>96</v>
      </c>
      <c r="F8223" t="s">
        <v>435</v>
      </c>
      <c r="G8223" s="2">
        <v>44323</v>
      </c>
      <c r="H8223" s="2">
        <v>44323</v>
      </c>
      <c r="I8223" s="2"/>
      <c r="J8223" s="19">
        <f t="shared" si="202"/>
        <v>44688</v>
      </c>
      <c r="K8223" s="2">
        <v>44688</v>
      </c>
      <c r="L8223" s="5" t="s">
        <v>31</v>
      </c>
      <c r="M8223" t="s">
        <v>77</v>
      </c>
      <c r="N8223" t="s">
        <v>32</v>
      </c>
      <c r="O8223" t="s">
        <v>28969</v>
      </c>
      <c r="P8223" t="s">
        <v>65</v>
      </c>
      <c r="Q8223" t="s">
        <v>29084</v>
      </c>
      <c r="R8223" t="s">
        <v>67</v>
      </c>
      <c r="S8223" t="s">
        <v>79</v>
      </c>
      <c r="T8223" t="s">
        <v>80</v>
      </c>
      <c r="U8223" t="s">
        <v>7776</v>
      </c>
      <c r="V8223" t="s">
        <v>7775</v>
      </c>
      <c r="W8223" t="s">
        <v>82</v>
      </c>
    </row>
    <row r="8224" spans="1:23" hidden="1" x14ac:dyDescent="0.2">
      <c r="A8224" t="s">
        <v>57</v>
      </c>
      <c r="B8224" t="s">
        <v>29286</v>
      </c>
      <c r="C8224" t="s">
        <v>8052</v>
      </c>
      <c r="D8224" t="s">
        <v>29287</v>
      </c>
      <c r="E8224" t="s">
        <v>804</v>
      </c>
      <c r="F8224" t="s">
        <v>8054</v>
      </c>
      <c r="G8224" s="2">
        <v>44324</v>
      </c>
      <c r="H8224" s="2">
        <v>44324</v>
      </c>
      <c r="I8224" s="2"/>
      <c r="J8224" s="19">
        <f t="shared" si="202"/>
        <v>44689</v>
      </c>
      <c r="K8224" s="2">
        <v>44689</v>
      </c>
      <c r="L8224" s="5" t="s">
        <v>31</v>
      </c>
      <c r="M8224" t="s">
        <v>17065</v>
      </c>
      <c r="N8224" t="s">
        <v>32</v>
      </c>
      <c r="O8224" t="s">
        <v>28969</v>
      </c>
      <c r="P8224" t="s">
        <v>65</v>
      </c>
      <c r="Q8224" t="s">
        <v>29288</v>
      </c>
      <c r="R8224" t="s">
        <v>17066</v>
      </c>
      <c r="S8224" t="s">
        <v>17067</v>
      </c>
      <c r="T8224" t="s">
        <v>17068</v>
      </c>
      <c r="U8224" t="s">
        <v>29289</v>
      </c>
      <c r="V8224" t="s">
        <v>29290</v>
      </c>
      <c r="W8224" t="s">
        <v>17070</v>
      </c>
    </row>
    <row r="8225" spans="1:23" hidden="1" x14ac:dyDescent="0.2">
      <c r="A8225" t="s">
        <v>57</v>
      </c>
      <c r="B8225" t="s">
        <v>29291</v>
      </c>
      <c r="C8225" t="s">
        <v>24672</v>
      </c>
      <c r="D8225" t="s">
        <v>29292</v>
      </c>
      <c r="E8225" t="s">
        <v>310</v>
      </c>
      <c r="F8225" t="s">
        <v>5073</v>
      </c>
      <c r="G8225" s="2">
        <v>44324</v>
      </c>
      <c r="H8225" s="2">
        <v>44324</v>
      </c>
      <c r="I8225" s="2"/>
      <c r="J8225" s="19">
        <f t="shared" si="202"/>
        <v>44689</v>
      </c>
      <c r="K8225" s="2">
        <v>44689</v>
      </c>
      <c r="L8225" s="5" t="s">
        <v>31</v>
      </c>
      <c r="M8225" t="s">
        <v>77</v>
      </c>
      <c r="N8225" t="s">
        <v>32</v>
      </c>
      <c r="O8225" t="s">
        <v>28969</v>
      </c>
      <c r="P8225" t="s">
        <v>65</v>
      </c>
      <c r="Q8225" t="s">
        <v>29161</v>
      </c>
      <c r="R8225" t="s">
        <v>647</v>
      </c>
      <c r="S8225" t="s">
        <v>79</v>
      </c>
      <c r="T8225" t="s">
        <v>80</v>
      </c>
      <c r="U8225" t="s">
        <v>7929</v>
      </c>
      <c r="V8225" t="s">
        <v>7930</v>
      </c>
      <c r="W8225" t="s">
        <v>82</v>
      </c>
    </row>
    <row r="8226" spans="1:23" hidden="1" x14ac:dyDescent="0.2">
      <c r="A8226" t="s">
        <v>57</v>
      </c>
      <c r="B8226" t="s">
        <v>29293</v>
      </c>
      <c r="C8226" t="s">
        <v>24672</v>
      </c>
      <c r="D8226" t="s">
        <v>29292</v>
      </c>
      <c r="E8226" t="s">
        <v>310</v>
      </c>
      <c r="F8226" t="s">
        <v>5073</v>
      </c>
      <c r="G8226" s="2">
        <v>44324</v>
      </c>
      <c r="H8226" s="2">
        <v>44324</v>
      </c>
      <c r="I8226" s="2"/>
      <c r="J8226" s="19">
        <f t="shared" si="202"/>
        <v>44689</v>
      </c>
      <c r="K8226" s="2">
        <v>44689</v>
      </c>
      <c r="L8226" s="5" t="s">
        <v>31</v>
      </c>
      <c r="M8226" t="s">
        <v>77</v>
      </c>
      <c r="N8226" t="s">
        <v>32</v>
      </c>
      <c r="O8226" t="s">
        <v>28969</v>
      </c>
      <c r="P8226" t="s">
        <v>65</v>
      </c>
      <c r="Q8226" t="s">
        <v>29161</v>
      </c>
      <c r="R8226" t="s">
        <v>647</v>
      </c>
      <c r="S8226" t="s">
        <v>79</v>
      </c>
      <c r="T8226" t="s">
        <v>80</v>
      </c>
      <c r="U8226" t="s">
        <v>7929</v>
      </c>
      <c r="V8226" t="s">
        <v>7930</v>
      </c>
      <c r="W8226" t="s">
        <v>82</v>
      </c>
    </row>
    <row r="8227" spans="1:23" hidden="1" x14ac:dyDescent="0.2">
      <c r="A8227" t="s">
        <v>57</v>
      </c>
      <c r="B8227" t="s">
        <v>29294</v>
      </c>
      <c r="C8227" t="s">
        <v>10273</v>
      </c>
      <c r="D8227" t="s">
        <v>29295</v>
      </c>
      <c r="E8227" t="s">
        <v>804</v>
      </c>
      <c r="F8227" t="s">
        <v>8054</v>
      </c>
      <c r="G8227" s="2">
        <v>44326</v>
      </c>
      <c r="H8227" s="2">
        <v>44324</v>
      </c>
      <c r="I8227" s="2"/>
      <c r="J8227" s="19">
        <f t="shared" si="202"/>
        <v>44689</v>
      </c>
      <c r="K8227" s="2">
        <v>44689</v>
      </c>
      <c r="L8227" s="5" t="s">
        <v>31</v>
      </c>
      <c r="M8227" t="s">
        <v>77</v>
      </c>
      <c r="N8227" t="s">
        <v>32</v>
      </c>
      <c r="O8227" t="s">
        <v>28969</v>
      </c>
      <c r="P8227" t="s">
        <v>65</v>
      </c>
      <c r="Q8227" t="s">
        <v>29288</v>
      </c>
      <c r="R8227" t="s">
        <v>647</v>
      </c>
      <c r="S8227" t="s">
        <v>79</v>
      </c>
      <c r="T8227" t="s">
        <v>80</v>
      </c>
      <c r="U8227" t="s">
        <v>29296</v>
      </c>
      <c r="V8227" t="s">
        <v>29297</v>
      </c>
      <c r="W8227" t="s">
        <v>82</v>
      </c>
    </row>
    <row r="8228" spans="1:23" hidden="1" x14ac:dyDescent="0.2">
      <c r="A8228" t="s">
        <v>57</v>
      </c>
      <c r="B8228" t="s">
        <v>29298</v>
      </c>
      <c r="C8228" t="s">
        <v>29299</v>
      </c>
      <c r="D8228" t="s">
        <v>29300</v>
      </c>
      <c r="E8228" t="s">
        <v>804</v>
      </c>
      <c r="F8228" t="s">
        <v>8054</v>
      </c>
      <c r="G8228" s="2">
        <v>44326</v>
      </c>
      <c r="H8228" s="2">
        <v>44326</v>
      </c>
      <c r="I8228" s="2"/>
      <c r="J8228" s="19">
        <f t="shared" si="202"/>
        <v>44691</v>
      </c>
      <c r="K8228" s="2">
        <v>44691</v>
      </c>
      <c r="L8228" s="5" t="s">
        <v>31</v>
      </c>
      <c r="M8228" t="s">
        <v>294</v>
      </c>
      <c r="N8228" t="s">
        <v>32</v>
      </c>
      <c r="O8228" t="s">
        <v>28969</v>
      </c>
      <c r="P8228" t="s">
        <v>65</v>
      </c>
      <c r="Q8228" t="s">
        <v>29288</v>
      </c>
      <c r="R8228" t="s">
        <v>296</v>
      </c>
      <c r="S8228" t="s">
        <v>297</v>
      </c>
      <c r="T8228" t="s">
        <v>495</v>
      </c>
      <c r="U8228" t="s">
        <v>299</v>
      </c>
      <c r="V8228" t="s">
        <v>299</v>
      </c>
      <c r="W8228" t="s">
        <v>299</v>
      </c>
    </row>
    <row r="8229" spans="1:23" hidden="1" x14ac:dyDescent="0.2">
      <c r="A8229" t="s">
        <v>57</v>
      </c>
      <c r="B8229" t="s">
        <v>29301</v>
      </c>
      <c r="C8229" t="s">
        <v>20244</v>
      </c>
      <c r="D8229" t="s">
        <v>29302</v>
      </c>
      <c r="E8229" t="s">
        <v>473</v>
      </c>
      <c r="F8229" t="s">
        <v>29303</v>
      </c>
      <c r="G8229" s="2">
        <v>44326</v>
      </c>
      <c r="H8229" s="2">
        <v>44326</v>
      </c>
      <c r="I8229" s="2"/>
      <c r="J8229" s="19">
        <f t="shared" si="202"/>
        <v>44691</v>
      </c>
      <c r="K8229" s="2">
        <v>44691</v>
      </c>
      <c r="L8229" s="5" t="s">
        <v>31</v>
      </c>
      <c r="M8229" t="s">
        <v>163</v>
      </c>
      <c r="N8229" t="s">
        <v>32</v>
      </c>
      <c r="O8229" t="s">
        <v>28969</v>
      </c>
      <c r="P8229" t="s">
        <v>65</v>
      </c>
      <c r="Q8229" t="s">
        <v>29304</v>
      </c>
      <c r="R8229" t="s">
        <v>67</v>
      </c>
      <c r="S8229" t="s">
        <v>165</v>
      </c>
      <c r="T8229" t="s">
        <v>80</v>
      </c>
      <c r="U8229" t="s">
        <v>29305</v>
      </c>
      <c r="V8229" t="s">
        <v>29302</v>
      </c>
      <c r="W8229" t="s">
        <v>167</v>
      </c>
    </row>
    <row r="8230" spans="1:23" hidden="1" x14ac:dyDescent="0.2">
      <c r="A8230" t="s">
        <v>57</v>
      </c>
      <c r="B8230" t="s">
        <v>29306</v>
      </c>
      <c r="C8230" t="s">
        <v>7883</v>
      </c>
      <c r="D8230" t="s">
        <v>29307</v>
      </c>
      <c r="E8230" t="s">
        <v>804</v>
      </c>
      <c r="F8230" t="s">
        <v>8054</v>
      </c>
      <c r="G8230" s="2">
        <v>44326</v>
      </c>
      <c r="H8230" s="2">
        <v>44326</v>
      </c>
      <c r="I8230" s="2"/>
      <c r="J8230" s="19">
        <f t="shared" si="202"/>
        <v>44691</v>
      </c>
      <c r="K8230" s="2">
        <v>44691</v>
      </c>
      <c r="L8230" s="5" t="s">
        <v>31</v>
      </c>
      <c r="M8230" t="s">
        <v>17065</v>
      </c>
      <c r="N8230" t="s">
        <v>32</v>
      </c>
      <c r="O8230" t="s">
        <v>28969</v>
      </c>
      <c r="P8230" t="s">
        <v>65</v>
      </c>
      <c r="Q8230" t="s">
        <v>29121</v>
      </c>
      <c r="R8230" t="s">
        <v>17066</v>
      </c>
      <c r="S8230" t="s">
        <v>17067</v>
      </c>
      <c r="T8230" t="s">
        <v>17068</v>
      </c>
      <c r="U8230" t="s">
        <v>29289</v>
      </c>
      <c r="V8230" t="s">
        <v>29290</v>
      </c>
      <c r="W8230" t="s">
        <v>17070</v>
      </c>
    </row>
    <row r="8231" spans="1:23" hidden="1" x14ac:dyDescent="0.2">
      <c r="A8231" t="s">
        <v>57</v>
      </c>
      <c r="B8231" t="s">
        <v>29308</v>
      </c>
      <c r="C8231" t="s">
        <v>29309</v>
      </c>
      <c r="D8231" t="s">
        <v>29310</v>
      </c>
      <c r="E8231" t="s">
        <v>136</v>
      </c>
      <c r="F8231" t="s">
        <v>1219</v>
      </c>
      <c r="G8231" s="2">
        <v>44326</v>
      </c>
      <c r="H8231" s="2">
        <v>44326</v>
      </c>
      <c r="I8231" s="2"/>
      <c r="J8231" s="19">
        <f t="shared" si="202"/>
        <v>44691</v>
      </c>
      <c r="K8231" s="2">
        <v>44691</v>
      </c>
      <c r="L8231" s="5" t="s">
        <v>31</v>
      </c>
      <c r="M8231" t="s">
        <v>138</v>
      </c>
      <c r="N8231" t="s">
        <v>32</v>
      </c>
      <c r="O8231" t="s">
        <v>28969</v>
      </c>
      <c r="P8231" t="s">
        <v>65</v>
      </c>
      <c r="Q8231" t="s">
        <v>279</v>
      </c>
      <c r="R8231" t="s">
        <v>67</v>
      </c>
      <c r="S8231" t="s">
        <v>284</v>
      </c>
      <c r="T8231" t="s">
        <v>80</v>
      </c>
      <c r="U8231" t="s">
        <v>29311</v>
      </c>
      <c r="V8231" t="s">
        <v>29310</v>
      </c>
      <c r="W8231" t="s">
        <v>142</v>
      </c>
    </row>
    <row r="8232" spans="1:23" hidden="1" x14ac:dyDescent="0.2">
      <c r="A8232" t="s">
        <v>57</v>
      </c>
      <c r="B8232" t="s">
        <v>29312</v>
      </c>
      <c r="C8232" t="s">
        <v>29313</v>
      </c>
      <c r="D8232" t="s">
        <v>29314</v>
      </c>
      <c r="E8232" t="s">
        <v>75</v>
      </c>
      <c r="F8232" t="s">
        <v>6201</v>
      </c>
      <c r="G8232" s="2">
        <v>44327</v>
      </c>
      <c r="H8232" s="2">
        <v>44327</v>
      </c>
      <c r="I8232" s="2"/>
      <c r="J8232" s="19">
        <f t="shared" si="202"/>
        <v>44692</v>
      </c>
      <c r="K8232" s="2">
        <v>44692</v>
      </c>
      <c r="L8232" s="5" t="s">
        <v>31</v>
      </c>
      <c r="M8232" t="s">
        <v>138</v>
      </c>
      <c r="N8232" t="s">
        <v>32</v>
      </c>
      <c r="O8232" t="s">
        <v>28969</v>
      </c>
      <c r="P8232" t="s">
        <v>65</v>
      </c>
      <c r="Q8232" t="s">
        <v>29315</v>
      </c>
      <c r="R8232" t="s">
        <v>67</v>
      </c>
      <c r="S8232" t="s">
        <v>29316</v>
      </c>
      <c r="T8232" t="s">
        <v>202</v>
      </c>
      <c r="U8232" t="s">
        <v>299</v>
      </c>
      <c r="V8232" t="s">
        <v>299</v>
      </c>
      <c r="W8232" t="s">
        <v>299</v>
      </c>
    </row>
    <row r="8233" spans="1:23" hidden="1" x14ac:dyDescent="0.2">
      <c r="A8233" t="s">
        <v>57</v>
      </c>
      <c r="B8233" t="s">
        <v>29317</v>
      </c>
      <c r="C8233" t="s">
        <v>29318</v>
      </c>
      <c r="D8233" t="s">
        <v>29319</v>
      </c>
      <c r="E8233" t="s">
        <v>804</v>
      </c>
      <c r="F8233" t="s">
        <v>8054</v>
      </c>
      <c r="G8233" s="2">
        <v>44327</v>
      </c>
      <c r="H8233" s="2">
        <v>44327</v>
      </c>
      <c r="I8233" s="2"/>
      <c r="J8233" s="19">
        <f t="shared" si="202"/>
        <v>44692</v>
      </c>
      <c r="K8233" s="2">
        <v>44692</v>
      </c>
      <c r="L8233" s="5" t="s">
        <v>31</v>
      </c>
      <c r="M8233" t="s">
        <v>63</v>
      </c>
      <c r="N8233" t="s">
        <v>32</v>
      </c>
      <c r="O8233" t="s">
        <v>28969</v>
      </c>
      <c r="P8233" t="s">
        <v>65</v>
      </c>
      <c r="Q8233" t="s">
        <v>7519</v>
      </c>
      <c r="R8233" t="s">
        <v>67</v>
      </c>
      <c r="S8233" t="s">
        <v>125</v>
      </c>
      <c r="T8233" t="s">
        <v>69</v>
      </c>
      <c r="U8233" t="s">
        <v>29320</v>
      </c>
      <c r="V8233" t="s">
        <v>29319</v>
      </c>
      <c r="W8233" t="s">
        <v>71</v>
      </c>
    </row>
    <row r="8234" spans="1:23" hidden="1" x14ac:dyDescent="0.2">
      <c r="A8234" t="s">
        <v>57</v>
      </c>
      <c r="B8234" t="s">
        <v>29321</v>
      </c>
      <c r="C8234" t="s">
        <v>29322</v>
      </c>
      <c r="D8234" t="s">
        <v>29323</v>
      </c>
      <c r="E8234" t="s">
        <v>804</v>
      </c>
      <c r="F8234" t="s">
        <v>8054</v>
      </c>
      <c r="G8234" s="2">
        <v>44327</v>
      </c>
      <c r="H8234" s="2">
        <v>44327</v>
      </c>
      <c r="I8234" s="2"/>
      <c r="J8234" s="19">
        <f t="shared" si="202"/>
        <v>44692</v>
      </c>
      <c r="K8234" s="2">
        <v>44692</v>
      </c>
      <c r="L8234" s="5" t="s">
        <v>31</v>
      </c>
      <c r="M8234" t="s">
        <v>63</v>
      </c>
      <c r="N8234" t="s">
        <v>32</v>
      </c>
      <c r="O8234" t="s">
        <v>28969</v>
      </c>
      <c r="P8234" t="s">
        <v>65</v>
      </c>
      <c r="Q8234" t="s">
        <v>29324</v>
      </c>
      <c r="R8234" t="s">
        <v>67</v>
      </c>
      <c r="S8234" t="s">
        <v>583</v>
      </c>
      <c r="T8234" t="s">
        <v>80</v>
      </c>
      <c r="U8234" t="s">
        <v>29325</v>
      </c>
      <c r="V8234" t="s">
        <v>29323</v>
      </c>
      <c r="W8234" t="s">
        <v>71</v>
      </c>
    </row>
    <row r="8235" spans="1:23" hidden="1" x14ac:dyDescent="0.2">
      <c r="A8235" t="s">
        <v>57</v>
      </c>
      <c r="B8235" t="s">
        <v>29326</v>
      </c>
      <c r="C8235" t="s">
        <v>7262</v>
      </c>
      <c r="D8235" t="s">
        <v>29327</v>
      </c>
      <c r="E8235" t="s">
        <v>75</v>
      </c>
      <c r="F8235" t="s">
        <v>6141</v>
      </c>
      <c r="G8235" s="2">
        <v>44327</v>
      </c>
      <c r="H8235" s="2">
        <v>44327</v>
      </c>
      <c r="I8235" s="2"/>
      <c r="J8235" s="19">
        <f t="shared" si="202"/>
        <v>44692</v>
      </c>
      <c r="K8235" s="2">
        <v>44692</v>
      </c>
      <c r="L8235" s="5" t="s">
        <v>31</v>
      </c>
      <c r="M8235" t="s">
        <v>88</v>
      </c>
      <c r="N8235" t="s">
        <v>32</v>
      </c>
      <c r="O8235" t="s">
        <v>28969</v>
      </c>
      <c r="P8235" t="s">
        <v>65</v>
      </c>
      <c r="Q8235" t="s">
        <v>29113</v>
      </c>
      <c r="R8235" t="s">
        <v>67</v>
      </c>
      <c r="S8235" t="s">
        <v>90</v>
      </c>
      <c r="T8235" t="s">
        <v>80</v>
      </c>
      <c r="U8235" t="s">
        <v>8408</v>
      </c>
      <c r="V8235" t="s">
        <v>8407</v>
      </c>
      <c r="W8235" t="s">
        <v>92</v>
      </c>
    </row>
    <row r="8236" spans="1:23" hidden="1" x14ac:dyDescent="0.2">
      <c r="A8236" t="s">
        <v>57</v>
      </c>
      <c r="B8236" t="s">
        <v>29328</v>
      </c>
      <c r="C8236" t="s">
        <v>8447</v>
      </c>
      <c r="D8236" t="s">
        <v>29329</v>
      </c>
      <c r="E8236" t="s">
        <v>176</v>
      </c>
      <c r="F8236" t="s">
        <v>1195</v>
      </c>
      <c r="G8236" s="2">
        <v>44327</v>
      </c>
      <c r="H8236" s="2">
        <v>44298</v>
      </c>
      <c r="I8236" s="2"/>
      <c r="J8236" s="19">
        <f t="shared" si="202"/>
        <v>44663</v>
      </c>
      <c r="K8236" s="2">
        <v>44663</v>
      </c>
      <c r="L8236" s="5" t="s">
        <v>31</v>
      </c>
      <c r="M8236" t="s">
        <v>98</v>
      </c>
      <c r="N8236" t="s">
        <v>32</v>
      </c>
      <c r="O8236" t="s">
        <v>28969</v>
      </c>
      <c r="P8236" t="s">
        <v>65</v>
      </c>
      <c r="Q8236" t="s">
        <v>29330</v>
      </c>
      <c r="R8236" t="s">
        <v>67</v>
      </c>
      <c r="S8236" t="s">
        <v>100</v>
      </c>
      <c r="T8236" t="s">
        <v>80</v>
      </c>
      <c r="U8236" t="s">
        <v>1436</v>
      </c>
      <c r="V8236" t="s">
        <v>1437</v>
      </c>
      <c r="W8236" t="s">
        <v>103</v>
      </c>
    </row>
    <row r="8237" spans="1:23" hidden="1" x14ac:dyDescent="0.2">
      <c r="A8237" t="s">
        <v>57</v>
      </c>
      <c r="B8237" t="s">
        <v>29331</v>
      </c>
      <c r="C8237" t="s">
        <v>8606</v>
      </c>
      <c r="D8237" t="s">
        <v>29332</v>
      </c>
      <c r="E8237" t="s">
        <v>310</v>
      </c>
      <c r="F8237" t="s">
        <v>5073</v>
      </c>
      <c r="G8237" s="2">
        <v>44328</v>
      </c>
      <c r="H8237" s="2">
        <v>44328</v>
      </c>
      <c r="I8237" s="2"/>
      <c r="J8237" s="19">
        <f t="shared" si="202"/>
        <v>44693</v>
      </c>
      <c r="K8237" s="2">
        <v>44693</v>
      </c>
      <c r="L8237" s="5" t="s">
        <v>31</v>
      </c>
      <c r="M8237" t="s">
        <v>163</v>
      </c>
      <c r="N8237" t="s">
        <v>32</v>
      </c>
      <c r="O8237" t="s">
        <v>28969</v>
      </c>
      <c r="P8237" t="s">
        <v>65</v>
      </c>
      <c r="Q8237" t="s">
        <v>739</v>
      </c>
      <c r="R8237" t="s">
        <v>67</v>
      </c>
      <c r="S8237" t="s">
        <v>165</v>
      </c>
      <c r="T8237" t="s">
        <v>80</v>
      </c>
      <c r="U8237" t="s">
        <v>29333</v>
      </c>
      <c r="V8237" t="s">
        <v>29332</v>
      </c>
      <c r="W8237" t="s">
        <v>167</v>
      </c>
    </row>
    <row r="8238" spans="1:23" hidden="1" x14ac:dyDescent="0.2">
      <c r="A8238" t="s">
        <v>57</v>
      </c>
      <c r="B8238" t="s">
        <v>29334</v>
      </c>
      <c r="C8238" t="s">
        <v>29335</v>
      </c>
      <c r="D8238" t="s">
        <v>29336</v>
      </c>
      <c r="E8238" t="s">
        <v>310</v>
      </c>
      <c r="F8238" t="s">
        <v>5073</v>
      </c>
      <c r="G8238" s="2">
        <v>44328</v>
      </c>
      <c r="H8238" s="2">
        <v>44328</v>
      </c>
      <c r="I8238" s="2"/>
      <c r="J8238" s="19">
        <f t="shared" si="202"/>
        <v>44693</v>
      </c>
      <c r="K8238" s="2">
        <v>44693</v>
      </c>
      <c r="L8238" s="5" t="s">
        <v>31</v>
      </c>
      <c r="M8238" t="s">
        <v>63</v>
      </c>
      <c r="N8238" t="s">
        <v>32</v>
      </c>
      <c r="O8238" t="s">
        <v>28969</v>
      </c>
      <c r="P8238" t="s">
        <v>65</v>
      </c>
      <c r="Q8238" t="s">
        <v>29337</v>
      </c>
      <c r="R8238" t="s">
        <v>67</v>
      </c>
      <c r="S8238" t="s">
        <v>125</v>
      </c>
      <c r="T8238" t="s">
        <v>69</v>
      </c>
      <c r="U8238" t="s">
        <v>29338</v>
      </c>
      <c r="V8238" t="s">
        <v>29339</v>
      </c>
      <c r="W8238" t="s">
        <v>71</v>
      </c>
    </row>
    <row r="8239" spans="1:23" hidden="1" x14ac:dyDescent="0.2">
      <c r="A8239" t="s">
        <v>57</v>
      </c>
      <c r="B8239" t="s">
        <v>29340</v>
      </c>
      <c r="C8239" t="s">
        <v>29335</v>
      </c>
      <c r="D8239" t="s">
        <v>29341</v>
      </c>
      <c r="E8239" t="s">
        <v>310</v>
      </c>
      <c r="F8239" t="s">
        <v>5073</v>
      </c>
      <c r="G8239" s="2">
        <v>44328</v>
      </c>
      <c r="H8239" s="2">
        <v>44328</v>
      </c>
      <c r="I8239" s="2"/>
      <c r="J8239" s="19">
        <f t="shared" si="202"/>
        <v>44693</v>
      </c>
      <c r="K8239" s="2">
        <v>44693</v>
      </c>
      <c r="L8239" s="5" t="s">
        <v>31</v>
      </c>
      <c r="M8239" t="s">
        <v>163</v>
      </c>
      <c r="N8239" t="s">
        <v>32</v>
      </c>
      <c r="O8239" t="s">
        <v>28969</v>
      </c>
      <c r="P8239" t="s">
        <v>65</v>
      </c>
      <c r="Q8239" t="s">
        <v>29337</v>
      </c>
      <c r="R8239" t="s">
        <v>67</v>
      </c>
      <c r="S8239" t="s">
        <v>179</v>
      </c>
      <c r="T8239" t="s">
        <v>80</v>
      </c>
      <c r="U8239" t="s">
        <v>29342</v>
      </c>
      <c r="V8239" t="s">
        <v>29343</v>
      </c>
      <c r="W8239" t="s">
        <v>167</v>
      </c>
    </row>
    <row r="8240" spans="1:23" hidden="1" x14ac:dyDescent="0.2">
      <c r="A8240" t="s">
        <v>57</v>
      </c>
      <c r="B8240" t="s">
        <v>29344</v>
      </c>
      <c r="C8240" t="s">
        <v>29335</v>
      </c>
      <c r="D8240" t="s">
        <v>29345</v>
      </c>
      <c r="E8240" t="s">
        <v>310</v>
      </c>
      <c r="F8240" t="s">
        <v>5073</v>
      </c>
      <c r="G8240" s="2">
        <v>44328</v>
      </c>
      <c r="H8240" s="2">
        <v>44328</v>
      </c>
      <c r="I8240" s="2"/>
      <c r="J8240" s="19">
        <f t="shared" si="202"/>
        <v>44693</v>
      </c>
      <c r="K8240" s="2">
        <v>44693</v>
      </c>
      <c r="L8240" s="5" t="s">
        <v>31</v>
      </c>
      <c r="M8240" t="s">
        <v>63</v>
      </c>
      <c r="N8240" t="s">
        <v>32</v>
      </c>
      <c r="O8240" t="s">
        <v>28969</v>
      </c>
      <c r="P8240" t="s">
        <v>65</v>
      </c>
      <c r="Q8240" t="s">
        <v>29161</v>
      </c>
      <c r="R8240" t="s">
        <v>67</v>
      </c>
      <c r="S8240" t="s">
        <v>125</v>
      </c>
      <c r="T8240" t="s">
        <v>69</v>
      </c>
      <c r="U8240" t="s">
        <v>29338</v>
      </c>
      <c r="V8240" t="s">
        <v>29339</v>
      </c>
      <c r="W8240" t="s">
        <v>71</v>
      </c>
    </row>
    <row r="8241" spans="1:23" hidden="1" x14ac:dyDescent="0.2">
      <c r="A8241" t="s">
        <v>57</v>
      </c>
      <c r="B8241" t="s">
        <v>29346</v>
      </c>
      <c r="C8241" t="s">
        <v>10827</v>
      </c>
      <c r="D8241" t="s">
        <v>29347</v>
      </c>
      <c r="E8241" t="s">
        <v>107</v>
      </c>
      <c r="F8241" t="s">
        <v>1125</v>
      </c>
      <c r="G8241" s="2">
        <v>44328</v>
      </c>
      <c r="H8241" s="2">
        <v>44328</v>
      </c>
      <c r="I8241" s="2"/>
      <c r="J8241" s="19">
        <f t="shared" si="202"/>
        <v>44693</v>
      </c>
      <c r="K8241" s="2">
        <v>44693</v>
      </c>
      <c r="L8241" s="5" t="s">
        <v>31</v>
      </c>
      <c r="M8241" t="s">
        <v>63</v>
      </c>
      <c r="N8241" t="s">
        <v>32</v>
      </c>
      <c r="O8241" t="s">
        <v>28969</v>
      </c>
      <c r="P8241" t="s">
        <v>65</v>
      </c>
      <c r="Q8241" t="s">
        <v>29348</v>
      </c>
      <c r="R8241" t="s">
        <v>201</v>
      </c>
      <c r="S8241" t="s">
        <v>157</v>
      </c>
      <c r="T8241" t="s">
        <v>202</v>
      </c>
      <c r="U8241" t="s">
        <v>29349</v>
      </c>
      <c r="V8241" t="s">
        <v>29347</v>
      </c>
      <c r="W8241" t="s">
        <v>71</v>
      </c>
    </row>
    <row r="8242" spans="1:23" hidden="1" x14ac:dyDescent="0.2">
      <c r="A8242" t="s">
        <v>57</v>
      </c>
      <c r="B8242" t="s">
        <v>29350</v>
      </c>
      <c r="C8242" t="s">
        <v>29351</v>
      </c>
      <c r="D8242" t="s">
        <v>29352</v>
      </c>
      <c r="E8242" t="s">
        <v>473</v>
      </c>
      <c r="F8242" t="s">
        <v>3172</v>
      </c>
      <c r="G8242" s="2">
        <v>44329</v>
      </c>
      <c r="H8242" s="2">
        <v>44308</v>
      </c>
      <c r="I8242" s="2"/>
      <c r="J8242" s="19">
        <f t="shared" si="202"/>
        <v>44673</v>
      </c>
      <c r="K8242" s="2">
        <v>44673</v>
      </c>
      <c r="L8242" s="5" t="s">
        <v>31</v>
      </c>
      <c r="M8242" t="s">
        <v>77</v>
      </c>
      <c r="N8242" t="s">
        <v>32</v>
      </c>
      <c r="O8242" t="s">
        <v>28969</v>
      </c>
      <c r="P8242" t="s">
        <v>65</v>
      </c>
      <c r="Q8242" t="s">
        <v>29353</v>
      </c>
      <c r="R8242" t="s">
        <v>67</v>
      </c>
      <c r="S8242" t="s">
        <v>79</v>
      </c>
      <c r="T8242" t="s">
        <v>80</v>
      </c>
      <c r="U8242" t="s">
        <v>29354</v>
      </c>
      <c r="V8242" t="s">
        <v>29352</v>
      </c>
      <c r="W8242" t="s">
        <v>82</v>
      </c>
    </row>
    <row r="8243" spans="1:23" hidden="1" x14ac:dyDescent="0.2">
      <c r="A8243" t="s">
        <v>57</v>
      </c>
      <c r="B8243" t="s">
        <v>29355</v>
      </c>
      <c r="C8243" t="s">
        <v>29356</v>
      </c>
      <c r="D8243" t="s">
        <v>29357</v>
      </c>
      <c r="E8243" t="s">
        <v>473</v>
      </c>
      <c r="F8243" t="s">
        <v>3172</v>
      </c>
      <c r="G8243" s="2">
        <v>44329</v>
      </c>
      <c r="H8243" s="2">
        <v>44308</v>
      </c>
      <c r="I8243" s="2"/>
      <c r="J8243" s="19">
        <f t="shared" si="202"/>
        <v>44673</v>
      </c>
      <c r="K8243" s="2">
        <v>44673</v>
      </c>
      <c r="L8243" s="5" t="s">
        <v>31</v>
      </c>
      <c r="M8243" t="s">
        <v>77</v>
      </c>
      <c r="N8243" t="s">
        <v>32</v>
      </c>
      <c r="O8243" t="s">
        <v>28969</v>
      </c>
      <c r="P8243" t="s">
        <v>65</v>
      </c>
      <c r="Q8243" t="s">
        <v>29358</v>
      </c>
      <c r="R8243" t="s">
        <v>67</v>
      </c>
      <c r="S8243" t="s">
        <v>79</v>
      </c>
      <c r="T8243" t="s">
        <v>80</v>
      </c>
      <c r="U8243" t="s">
        <v>29359</v>
      </c>
      <c r="V8243" t="s">
        <v>29360</v>
      </c>
      <c r="W8243" t="s">
        <v>82</v>
      </c>
    </row>
    <row r="8244" spans="1:23" hidden="1" x14ac:dyDescent="0.2">
      <c r="A8244" t="s">
        <v>57</v>
      </c>
      <c r="B8244" t="s">
        <v>29361</v>
      </c>
      <c r="C8244" t="s">
        <v>29362</v>
      </c>
      <c r="D8244" t="s">
        <v>29363</v>
      </c>
      <c r="E8244" t="s">
        <v>473</v>
      </c>
      <c r="F8244" t="s">
        <v>3172</v>
      </c>
      <c r="G8244" s="2">
        <v>44329</v>
      </c>
      <c r="H8244" s="2">
        <v>44308</v>
      </c>
      <c r="I8244" s="2"/>
      <c r="J8244" s="19">
        <f t="shared" si="202"/>
        <v>44673</v>
      </c>
      <c r="K8244" s="2">
        <v>44673</v>
      </c>
      <c r="L8244" s="5" t="s">
        <v>31</v>
      </c>
      <c r="M8244" t="s">
        <v>63</v>
      </c>
      <c r="N8244" t="s">
        <v>32</v>
      </c>
      <c r="O8244" t="s">
        <v>28969</v>
      </c>
      <c r="P8244" t="s">
        <v>65</v>
      </c>
      <c r="Q8244" t="s">
        <v>29175</v>
      </c>
      <c r="R8244" t="s">
        <v>67</v>
      </c>
      <c r="S8244" t="s">
        <v>79</v>
      </c>
      <c r="T8244" t="s">
        <v>69</v>
      </c>
      <c r="U8244" t="s">
        <v>29364</v>
      </c>
      <c r="V8244" t="s">
        <v>29363</v>
      </c>
      <c r="W8244" t="s">
        <v>71</v>
      </c>
    </row>
    <row r="8245" spans="1:23" hidden="1" x14ac:dyDescent="0.2">
      <c r="A8245" t="s">
        <v>57</v>
      </c>
      <c r="B8245" t="s">
        <v>29365</v>
      </c>
      <c r="C8245" t="s">
        <v>14712</v>
      </c>
      <c r="D8245" t="s">
        <v>29366</v>
      </c>
      <c r="E8245" t="s">
        <v>96</v>
      </c>
      <c r="F8245" t="s">
        <v>29367</v>
      </c>
      <c r="G8245" s="2">
        <v>44330</v>
      </c>
      <c r="H8245" s="2">
        <v>44330</v>
      </c>
      <c r="I8245" s="2"/>
      <c r="J8245" s="19">
        <f t="shared" si="202"/>
        <v>44695</v>
      </c>
      <c r="K8245" s="2">
        <v>44695</v>
      </c>
      <c r="L8245" s="5" t="s">
        <v>31</v>
      </c>
      <c r="M8245" t="s">
        <v>98</v>
      </c>
      <c r="N8245" t="s">
        <v>32</v>
      </c>
      <c r="O8245" t="s">
        <v>28969</v>
      </c>
      <c r="P8245" t="s">
        <v>65</v>
      </c>
      <c r="Q8245" t="s">
        <v>29368</v>
      </c>
      <c r="R8245" t="s">
        <v>67</v>
      </c>
      <c r="S8245" t="s">
        <v>100</v>
      </c>
      <c r="T8245" t="s">
        <v>80</v>
      </c>
      <c r="U8245" t="s">
        <v>29369</v>
      </c>
      <c r="V8245" t="s">
        <v>29366</v>
      </c>
      <c r="W8245" t="s">
        <v>103</v>
      </c>
    </row>
    <row r="8246" spans="1:23" hidden="1" x14ac:dyDescent="0.2">
      <c r="A8246" t="s">
        <v>57</v>
      </c>
      <c r="B8246" t="s">
        <v>29370</v>
      </c>
      <c r="C8246" t="s">
        <v>29371</v>
      </c>
      <c r="D8246" t="s">
        <v>29372</v>
      </c>
      <c r="E8246" t="s">
        <v>310</v>
      </c>
      <c r="F8246" t="s">
        <v>5073</v>
      </c>
      <c r="G8246" s="2">
        <v>44330</v>
      </c>
      <c r="H8246" s="2">
        <v>44330</v>
      </c>
      <c r="I8246" s="2"/>
      <c r="J8246" s="19">
        <f t="shared" si="202"/>
        <v>44695</v>
      </c>
      <c r="K8246" s="2">
        <v>44695</v>
      </c>
      <c r="L8246" s="5" t="s">
        <v>31</v>
      </c>
      <c r="M8246" t="s">
        <v>63</v>
      </c>
      <c r="N8246" t="s">
        <v>32</v>
      </c>
      <c r="O8246" t="s">
        <v>28969</v>
      </c>
      <c r="P8246" t="s">
        <v>65</v>
      </c>
      <c r="Q8246" t="s">
        <v>29236</v>
      </c>
      <c r="R8246" t="s">
        <v>67</v>
      </c>
      <c r="S8246" t="s">
        <v>583</v>
      </c>
      <c r="T8246" t="s">
        <v>80</v>
      </c>
      <c r="U8246" t="s">
        <v>29373</v>
      </c>
      <c r="V8246" t="s">
        <v>29372</v>
      </c>
      <c r="W8246" t="s">
        <v>71</v>
      </c>
    </row>
    <row r="8247" spans="1:23" hidden="1" x14ac:dyDescent="0.2">
      <c r="A8247" t="s">
        <v>57</v>
      </c>
      <c r="B8247" t="s">
        <v>29374</v>
      </c>
      <c r="C8247" t="s">
        <v>433</v>
      </c>
      <c r="D8247" t="s">
        <v>29375</v>
      </c>
      <c r="E8247" t="s">
        <v>96</v>
      </c>
      <c r="F8247" t="s">
        <v>435</v>
      </c>
      <c r="G8247" s="2">
        <v>44330</v>
      </c>
      <c r="H8247" s="2">
        <v>44310</v>
      </c>
      <c r="I8247" s="2"/>
      <c r="J8247" s="19">
        <f t="shared" si="202"/>
        <v>44675</v>
      </c>
      <c r="K8247" s="2">
        <v>44675</v>
      </c>
      <c r="L8247" s="5" t="s">
        <v>31</v>
      </c>
      <c r="M8247" t="s">
        <v>77</v>
      </c>
      <c r="N8247" t="s">
        <v>32</v>
      </c>
      <c r="O8247" t="s">
        <v>28969</v>
      </c>
      <c r="P8247" t="s">
        <v>65</v>
      </c>
      <c r="Q8247" t="s">
        <v>29376</v>
      </c>
      <c r="R8247" t="s">
        <v>67</v>
      </c>
      <c r="S8247" t="s">
        <v>79</v>
      </c>
      <c r="T8247" t="s">
        <v>80</v>
      </c>
      <c r="U8247" t="s">
        <v>29377</v>
      </c>
      <c r="V8247" t="s">
        <v>29375</v>
      </c>
      <c r="W8247" t="s">
        <v>82</v>
      </c>
    </row>
    <row r="8248" spans="1:23" hidden="1" x14ac:dyDescent="0.2">
      <c r="A8248" t="s">
        <v>57</v>
      </c>
      <c r="B8248" t="s">
        <v>29378</v>
      </c>
      <c r="C8248" t="s">
        <v>26449</v>
      </c>
      <c r="D8248" t="s">
        <v>29379</v>
      </c>
      <c r="E8248" t="s">
        <v>310</v>
      </c>
      <c r="F8248" t="s">
        <v>1945</v>
      </c>
      <c r="G8248" s="2">
        <v>44330</v>
      </c>
      <c r="H8248" s="2">
        <v>44330</v>
      </c>
      <c r="I8248" s="2"/>
      <c r="J8248" s="19">
        <f t="shared" si="202"/>
        <v>44695</v>
      </c>
      <c r="K8248" s="2">
        <v>44695</v>
      </c>
      <c r="L8248" s="5" t="s">
        <v>31</v>
      </c>
      <c r="M8248" t="s">
        <v>88</v>
      </c>
      <c r="N8248" t="s">
        <v>32</v>
      </c>
      <c r="O8248" t="s">
        <v>28969</v>
      </c>
      <c r="P8248" t="s">
        <v>65</v>
      </c>
      <c r="Q8248" t="s">
        <v>500</v>
      </c>
      <c r="R8248" t="s">
        <v>67</v>
      </c>
      <c r="S8248" t="s">
        <v>90</v>
      </c>
      <c r="T8248" t="s">
        <v>80</v>
      </c>
      <c r="U8248" t="s">
        <v>29380</v>
      </c>
      <c r="V8248" t="s">
        <v>29379</v>
      </c>
      <c r="W8248" t="s">
        <v>92</v>
      </c>
    </row>
    <row r="8249" spans="1:23" hidden="1" x14ac:dyDescent="0.2">
      <c r="A8249" t="s">
        <v>57</v>
      </c>
      <c r="B8249" t="s">
        <v>29381</v>
      </c>
      <c r="C8249" t="s">
        <v>29382</v>
      </c>
      <c r="D8249" t="s">
        <v>29383</v>
      </c>
      <c r="E8249" t="s">
        <v>473</v>
      </c>
      <c r="F8249" t="s">
        <v>3172</v>
      </c>
      <c r="G8249" s="2">
        <v>44331</v>
      </c>
      <c r="H8249" s="2">
        <v>44308</v>
      </c>
      <c r="I8249" s="2"/>
      <c r="J8249" s="19">
        <f t="shared" si="202"/>
        <v>44673</v>
      </c>
      <c r="K8249" s="2">
        <v>44673</v>
      </c>
      <c r="L8249" s="5" t="s">
        <v>31</v>
      </c>
      <c r="M8249" t="s">
        <v>63</v>
      </c>
      <c r="N8249" t="s">
        <v>32</v>
      </c>
      <c r="O8249" t="s">
        <v>28969</v>
      </c>
      <c r="P8249" t="s">
        <v>65</v>
      </c>
      <c r="Q8249" t="s">
        <v>29175</v>
      </c>
      <c r="R8249" t="s">
        <v>67</v>
      </c>
      <c r="S8249" t="s">
        <v>125</v>
      </c>
      <c r="T8249" t="s">
        <v>69</v>
      </c>
      <c r="U8249" t="s">
        <v>29384</v>
      </c>
      <c r="V8249" t="s">
        <v>29383</v>
      </c>
      <c r="W8249" t="s">
        <v>71</v>
      </c>
    </row>
    <row r="8250" spans="1:23" hidden="1" x14ac:dyDescent="0.2">
      <c r="A8250" t="s">
        <v>57</v>
      </c>
      <c r="B8250" t="s">
        <v>29385</v>
      </c>
      <c r="C8250" t="s">
        <v>29386</v>
      </c>
      <c r="D8250" t="s">
        <v>29387</v>
      </c>
      <c r="E8250" t="s">
        <v>310</v>
      </c>
      <c r="F8250" t="s">
        <v>4950</v>
      </c>
      <c r="G8250" s="2">
        <v>44331</v>
      </c>
      <c r="H8250" s="2">
        <v>44331</v>
      </c>
      <c r="I8250" s="2"/>
      <c r="J8250" s="19">
        <f t="shared" si="202"/>
        <v>44696</v>
      </c>
      <c r="K8250" s="2">
        <v>44696</v>
      </c>
      <c r="L8250" s="5" t="s">
        <v>31</v>
      </c>
      <c r="M8250" t="s">
        <v>63</v>
      </c>
      <c r="N8250" t="s">
        <v>32</v>
      </c>
      <c r="O8250" t="s">
        <v>28969</v>
      </c>
      <c r="P8250" t="s">
        <v>65</v>
      </c>
      <c r="Q8250" t="s">
        <v>29388</v>
      </c>
      <c r="R8250" t="s">
        <v>67</v>
      </c>
      <c r="S8250" t="s">
        <v>79</v>
      </c>
      <c r="T8250" t="s">
        <v>69</v>
      </c>
      <c r="U8250" t="s">
        <v>29389</v>
      </c>
      <c r="V8250" t="s">
        <v>29390</v>
      </c>
      <c r="W8250" t="s">
        <v>71</v>
      </c>
    </row>
    <row r="8251" spans="1:23" hidden="1" x14ac:dyDescent="0.2">
      <c r="A8251" t="s">
        <v>57</v>
      </c>
      <c r="B8251" t="s">
        <v>29391</v>
      </c>
      <c r="C8251" t="s">
        <v>11248</v>
      </c>
      <c r="D8251" t="s">
        <v>29392</v>
      </c>
      <c r="E8251" t="s">
        <v>96</v>
      </c>
      <c r="F8251" t="s">
        <v>9154</v>
      </c>
      <c r="G8251" s="2">
        <v>44333</v>
      </c>
      <c r="H8251" s="2">
        <v>44333</v>
      </c>
      <c r="I8251" s="2"/>
      <c r="J8251" s="19">
        <f t="shared" si="202"/>
        <v>44698</v>
      </c>
      <c r="K8251" s="2">
        <v>44698</v>
      </c>
      <c r="L8251" s="5" t="s">
        <v>31</v>
      </c>
      <c r="M8251" t="s">
        <v>77</v>
      </c>
      <c r="N8251" t="s">
        <v>32</v>
      </c>
      <c r="O8251" t="s">
        <v>28969</v>
      </c>
      <c r="P8251" t="s">
        <v>65</v>
      </c>
      <c r="Q8251" t="s">
        <v>29073</v>
      </c>
      <c r="R8251" t="s">
        <v>67</v>
      </c>
      <c r="S8251" t="s">
        <v>79</v>
      </c>
      <c r="T8251" t="s">
        <v>80</v>
      </c>
      <c r="U8251" t="s">
        <v>29393</v>
      </c>
      <c r="V8251" t="s">
        <v>29392</v>
      </c>
      <c r="W8251" t="s">
        <v>82</v>
      </c>
    </row>
    <row r="8252" spans="1:23" hidden="1" x14ac:dyDescent="0.2">
      <c r="A8252" t="s">
        <v>57</v>
      </c>
      <c r="B8252" t="s">
        <v>29394</v>
      </c>
      <c r="C8252" t="s">
        <v>29395</v>
      </c>
      <c r="D8252" t="s">
        <v>29396</v>
      </c>
      <c r="E8252" t="s">
        <v>86</v>
      </c>
      <c r="F8252" t="s">
        <v>738</v>
      </c>
      <c r="G8252" s="2">
        <v>44333</v>
      </c>
      <c r="H8252" s="2">
        <v>44313</v>
      </c>
      <c r="I8252" s="2"/>
      <c r="J8252" s="19">
        <f t="shared" si="202"/>
        <v>44678</v>
      </c>
      <c r="K8252" s="2">
        <v>44678</v>
      </c>
      <c r="L8252" s="5" t="s">
        <v>31</v>
      </c>
      <c r="M8252" t="s">
        <v>77</v>
      </c>
      <c r="N8252" t="s">
        <v>32</v>
      </c>
      <c r="O8252" t="s">
        <v>28969</v>
      </c>
      <c r="P8252" t="s">
        <v>65</v>
      </c>
      <c r="Q8252" t="s">
        <v>8264</v>
      </c>
      <c r="R8252" t="s">
        <v>67</v>
      </c>
      <c r="S8252" t="s">
        <v>79</v>
      </c>
      <c r="T8252" t="s">
        <v>80</v>
      </c>
      <c r="U8252" t="s">
        <v>29397</v>
      </c>
      <c r="V8252" t="s">
        <v>29396</v>
      </c>
      <c r="W8252" t="s">
        <v>82</v>
      </c>
    </row>
    <row r="8253" spans="1:23" hidden="1" x14ac:dyDescent="0.2">
      <c r="A8253" t="s">
        <v>57</v>
      </c>
      <c r="B8253" t="s">
        <v>29398</v>
      </c>
      <c r="C8253" t="s">
        <v>29399</v>
      </c>
      <c r="D8253" t="s">
        <v>29400</v>
      </c>
      <c r="E8253" t="s">
        <v>473</v>
      </c>
      <c r="F8253" t="s">
        <v>3172</v>
      </c>
      <c r="G8253" s="2">
        <v>44334</v>
      </c>
      <c r="H8253" s="2">
        <v>44308</v>
      </c>
      <c r="I8253" s="2"/>
      <c r="J8253" s="19">
        <f t="shared" si="202"/>
        <v>44673</v>
      </c>
      <c r="K8253" s="2">
        <v>44673</v>
      </c>
      <c r="L8253" s="5" t="s">
        <v>31</v>
      </c>
      <c r="M8253" t="s">
        <v>63</v>
      </c>
      <c r="N8253" t="s">
        <v>32</v>
      </c>
      <c r="O8253" t="s">
        <v>28969</v>
      </c>
      <c r="P8253" t="s">
        <v>65</v>
      </c>
      <c r="Q8253" t="s">
        <v>29175</v>
      </c>
      <c r="R8253" t="s">
        <v>67</v>
      </c>
      <c r="S8253" t="s">
        <v>583</v>
      </c>
      <c r="T8253" t="s">
        <v>80</v>
      </c>
      <c r="U8253" t="s">
        <v>29401</v>
      </c>
      <c r="V8253" t="s">
        <v>29400</v>
      </c>
      <c r="W8253" t="s">
        <v>71</v>
      </c>
    </row>
    <row r="8254" spans="1:23" hidden="1" x14ac:dyDescent="0.2">
      <c r="A8254" t="s">
        <v>57</v>
      </c>
      <c r="B8254" t="s">
        <v>29402</v>
      </c>
      <c r="C8254" t="s">
        <v>24483</v>
      </c>
      <c r="D8254" t="s">
        <v>29403</v>
      </c>
      <c r="E8254" t="s">
        <v>61</v>
      </c>
      <c r="F8254" t="s">
        <v>24519</v>
      </c>
      <c r="G8254" s="2">
        <v>44334</v>
      </c>
      <c r="H8254" s="2">
        <v>44333</v>
      </c>
      <c r="I8254" s="2"/>
      <c r="J8254" s="19">
        <f t="shared" si="202"/>
        <v>44698</v>
      </c>
      <c r="K8254" s="2">
        <v>44698</v>
      </c>
      <c r="L8254" s="5" t="s">
        <v>31</v>
      </c>
      <c r="M8254" t="s">
        <v>63</v>
      </c>
      <c r="N8254" t="s">
        <v>32</v>
      </c>
      <c r="O8254" t="s">
        <v>28969</v>
      </c>
      <c r="P8254" t="s">
        <v>65</v>
      </c>
      <c r="Q8254" t="s">
        <v>29404</v>
      </c>
      <c r="R8254" t="s">
        <v>201</v>
      </c>
      <c r="S8254" t="s">
        <v>583</v>
      </c>
      <c r="T8254" t="s">
        <v>202</v>
      </c>
      <c r="U8254" t="s">
        <v>29405</v>
      </c>
      <c r="V8254" t="s">
        <v>29403</v>
      </c>
      <c r="W8254" t="s">
        <v>71</v>
      </c>
    </row>
    <row r="8255" spans="1:23" hidden="1" x14ac:dyDescent="0.2">
      <c r="A8255" t="s">
        <v>57</v>
      </c>
      <c r="B8255" t="s">
        <v>29406</v>
      </c>
      <c r="C8255" t="s">
        <v>2469</v>
      </c>
      <c r="D8255" t="s">
        <v>29407</v>
      </c>
      <c r="E8255" t="s">
        <v>136</v>
      </c>
      <c r="F8255" t="s">
        <v>9305</v>
      </c>
      <c r="G8255" s="2">
        <v>44334</v>
      </c>
      <c r="H8255" s="2">
        <v>44334</v>
      </c>
      <c r="I8255" s="2"/>
      <c r="J8255" s="19">
        <f t="shared" si="202"/>
        <v>44699</v>
      </c>
      <c r="K8255" s="2">
        <v>44699</v>
      </c>
      <c r="L8255" s="5" t="s">
        <v>31</v>
      </c>
      <c r="M8255" t="s">
        <v>138</v>
      </c>
      <c r="N8255" t="s">
        <v>32</v>
      </c>
      <c r="O8255" t="s">
        <v>28969</v>
      </c>
      <c r="P8255" t="s">
        <v>65</v>
      </c>
      <c r="Q8255" t="s">
        <v>185</v>
      </c>
      <c r="R8255" t="s">
        <v>67</v>
      </c>
      <c r="S8255" t="s">
        <v>284</v>
      </c>
      <c r="T8255" t="s">
        <v>69</v>
      </c>
      <c r="U8255" t="s">
        <v>29408</v>
      </c>
      <c r="V8255" t="s">
        <v>29407</v>
      </c>
      <c r="W8255" t="s">
        <v>142</v>
      </c>
    </row>
    <row r="8256" spans="1:23" hidden="1" x14ac:dyDescent="0.2">
      <c r="A8256" t="s">
        <v>57</v>
      </c>
      <c r="B8256" t="s">
        <v>29409</v>
      </c>
      <c r="C8256" t="s">
        <v>29410</v>
      </c>
      <c r="D8256" t="s">
        <v>29411</v>
      </c>
      <c r="E8256" t="s">
        <v>176</v>
      </c>
      <c r="F8256" t="s">
        <v>9396</v>
      </c>
      <c r="G8256" s="2">
        <v>44335</v>
      </c>
      <c r="H8256" s="2">
        <v>44335</v>
      </c>
      <c r="I8256" s="2"/>
      <c r="J8256" s="19">
        <f t="shared" si="202"/>
        <v>44700</v>
      </c>
      <c r="K8256" s="2">
        <v>44700</v>
      </c>
      <c r="L8256" s="5" t="s">
        <v>31</v>
      </c>
      <c r="M8256" t="s">
        <v>77</v>
      </c>
      <c r="N8256" t="s">
        <v>32</v>
      </c>
      <c r="O8256" t="s">
        <v>28969</v>
      </c>
      <c r="P8256" t="s">
        <v>65</v>
      </c>
      <c r="Q8256" t="s">
        <v>29412</v>
      </c>
      <c r="R8256" t="s">
        <v>67</v>
      </c>
      <c r="S8256" t="s">
        <v>79</v>
      </c>
      <c r="T8256" t="s">
        <v>80</v>
      </c>
      <c r="U8256" t="s">
        <v>29413</v>
      </c>
      <c r="V8256" t="s">
        <v>29414</v>
      </c>
      <c r="W8256" t="s">
        <v>82</v>
      </c>
    </row>
    <row r="8257" spans="1:23" hidden="1" x14ac:dyDescent="0.2">
      <c r="A8257" t="s">
        <v>57</v>
      </c>
      <c r="B8257" t="s">
        <v>29415</v>
      </c>
      <c r="C8257" t="s">
        <v>5468</v>
      </c>
      <c r="D8257" t="s">
        <v>29416</v>
      </c>
      <c r="E8257" t="s">
        <v>115</v>
      </c>
      <c r="F8257" t="s">
        <v>29417</v>
      </c>
      <c r="G8257" s="2">
        <v>44335</v>
      </c>
      <c r="H8257" s="2">
        <v>44335</v>
      </c>
      <c r="I8257" s="2"/>
      <c r="J8257" s="19">
        <f t="shared" si="202"/>
        <v>44700</v>
      </c>
      <c r="K8257" s="2">
        <v>44700</v>
      </c>
      <c r="L8257" s="5" t="s">
        <v>31</v>
      </c>
      <c r="M8257" t="s">
        <v>27751</v>
      </c>
      <c r="N8257" t="s">
        <v>32</v>
      </c>
      <c r="O8257" t="s">
        <v>28969</v>
      </c>
      <c r="P8257" t="s">
        <v>65</v>
      </c>
      <c r="Q8257" t="s">
        <v>29418</v>
      </c>
      <c r="R8257" t="s">
        <v>27752</v>
      </c>
      <c r="S8257" t="s">
        <v>27753</v>
      </c>
      <c r="T8257" t="s">
        <v>298</v>
      </c>
      <c r="U8257" t="s">
        <v>299</v>
      </c>
      <c r="V8257" t="s">
        <v>299</v>
      </c>
      <c r="W8257" t="s">
        <v>299</v>
      </c>
    </row>
    <row r="8258" spans="1:23" hidden="1" x14ac:dyDescent="0.2">
      <c r="A8258" t="s">
        <v>57</v>
      </c>
      <c r="B8258" t="s">
        <v>29419</v>
      </c>
      <c r="C8258" t="s">
        <v>21147</v>
      </c>
      <c r="D8258" t="s">
        <v>29420</v>
      </c>
      <c r="E8258" t="s">
        <v>86</v>
      </c>
      <c r="F8258" t="s">
        <v>19894</v>
      </c>
      <c r="G8258" s="2">
        <v>44335</v>
      </c>
      <c r="H8258" s="2">
        <v>44315</v>
      </c>
      <c r="I8258" s="2"/>
      <c r="J8258" s="19">
        <f t="shared" si="202"/>
        <v>44680</v>
      </c>
      <c r="K8258" s="2">
        <v>44680</v>
      </c>
      <c r="L8258" s="5" t="s">
        <v>31</v>
      </c>
      <c r="M8258" t="s">
        <v>138</v>
      </c>
      <c r="N8258" t="s">
        <v>32</v>
      </c>
      <c r="O8258" t="s">
        <v>28969</v>
      </c>
      <c r="P8258" t="s">
        <v>65</v>
      </c>
      <c r="Q8258" t="s">
        <v>8155</v>
      </c>
      <c r="R8258" t="s">
        <v>67</v>
      </c>
      <c r="S8258" t="s">
        <v>100</v>
      </c>
      <c r="T8258" t="s">
        <v>69</v>
      </c>
      <c r="U8258" t="s">
        <v>29421</v>
      </c>
      <c r="V8258" t="s">
        <v>29422</v>
      </c>
      <c r="W8258" t="s">
        <v>142</v>
      </c>
    </row>
    <row r="8259" spans="1:23" hidden="1" x14ac:dyDescent="0.2">
      <c r="A8259" t="s">
        <v>57</v>
      </c>
      <c r="B8259" t="s">
        <v>29423</v>
      </c>
      <c r="C8259" t="s">
        <v>2185</v>
      </c>
      <c r="D8259" t="s">
        <v>29424</v>
      </c>
      <c r="E8259" t="s">
        <v>107</v>
      </c>
      <c r="F8259" t="s">
        <v>237</v>
      </c>
      <c r="G8259" s="2">
        <v>44335</v>
      </c>
      <c r="H8259" s="2">
        <v>44326</v>
      </c>
      <c r="I8259" s="2"/>
      <c r="J8259" s="19">
        <f t="shared" si="202"/>
        <v>44691</v>
      </c>
      <c r="K8259" s="2">
        <v>44691</v>
      </c>
      <c r="L8259" s="5" t="s">
        <v>31</v>
      </c>
      <c r="M8259" t="s">
        <v>77</v>
      </c>
      <c r="N8259" t="s">
        <v>32</v>
      </c>
      <c r="O8259" t="s">
        <v>28969</v>
      </c>
      <c r="P8259" t="s">
        <v>65</v>
      </c>
      <c r="Q8259" t="s">
        <v>29376</v>
      </c>
      <c r="R8259" t="s">
        <v>67</v>
      </c>
      <c r="S8259" t="s">
        <v>79</v>
      </c>
      <c r="T8259" t="s">
        <v>80</v>
      </c>
      <c r="U8259" t="s">
        <v>29425</v>
      </c>
      <c r="V8259" t="s">
        <v>29424</v>
      </c>
      <c r="W8259" t="s">
        <v>82</v>
      </c>
    </row>
    <row r="8260" spans="1:23" hidden="1" x14ac:dyDescent="0.2">
      <c r="A8260" t="s">
        <v>57</v>
      </c>
      <c r="B8260" t="s">
        <v>29426</v>
      </c>
      <c r="C8260" t="s">
        <v>9102</v>
      </c>
      <c r="D8260" t="s">
        <v>29427</v>
      </c>
      <c r="E8260" t="s">
        <v>176</v>
      </c>
      <c r="F8260" t="s">
        <v>4128</v>
      </c>
      <c r="G8260" s="2">
        <v>44335</v>
      </c>
      <c r="H8260" s="2">
        <v>44306</v>
      </c>
      <c r="I8260" s="2"/>
      <c r="J8260" s="19">
        <f t="shared" si="202"/>
        <v>44671</v>
      </c>
      <c r="K8260" s="2">
        <v>44671</v>
      </c>
      <c r="L8260" s="5" t="s">
        <v>31</v>
      </c>
      <c r="M8260" t="s">
        <v>269</v>
      </c>
      <c r="N8260" t="s">
        <v>32</v>
      </c>
      <c r="O8260" t="s">
        <v>28969</v>
      </c>
      <c r="P8260" t="s">
        <v>65</v>
      </c>
      <c r="Q8260" t="s">
        <v>463</v>
      </c>
      <c r="R8260" t="s">
        <v>67</v>
      </c>
      <c r="S8260" t="s">
        <v>430</v>
      </c>
      <c r="T8260" t="s">
        <v>69</v>
      </c>
      <c r="U8260" t="s">
        <v>29428</v>
      </c>
      <c r="V8260" t="s">
        <v>29427</v>
      </c>
      <c r="W8260" t="s">
        <v>274</v>
      </c>
    </row>
    <row r="8261" spans="1:23" hidden="1" x14ac:dyDescent="0.2">
      <c r="A8261" t="s">
        <v>57</v>
      </c>
      <c r="B8261" t="s">
        <v>29429</v>
      </c>
      <c r="C8261" t="s">
        <v>29430</v>
      </c>
      <c r="D8261" t="s">
        <v>29431</v>
      </c>
      <c r="E8261" t="s">
        <v>310</v>
      </c>
      <c r="F8261" t="s">
        <v>2268</v>
      </c>
      <c r="G8261" s="2">
        <v>44336</v>
      </c>
      <c r="H8261" s="2">
        <v>44335</v>
      </c>
      <c r="I8261" s="2"/>
      <c r="J8261" s="19">
        <f t="shared" si="202"/>
        <v>44700</v>
      </c>
      <c r="K8261" s="2">
        <v>44700</v>
      </c>
      <c r="L8261" s="5" t="s">
        <v>31</v>
      </c>
      <c r="M8261" t="s">
        <v>88</v>
      </c>
      <c r="N8261" t="s">
        <v>32</v>
      </c>
      <c r="O8261" t="s">
        <v>28969</v>
      </c>
      <c r="P8261" t="s">
        <v>65</v>
      </c>
      <c r="Q8261" t="s">
        <v>29156</v>
      </c>
      <c r="R8261" t="s">
        <v>67</v>
      </c>
      <c r="S8261" t="s">
        <v>90</v>
      </c>
      <c r="T8261" t="s">
        <v>80</v>
      </c>
      <c r="U8261" t="s">
        <v>29432</v>
      </c>
      <c r="V8261" t="s">
        <v>29433</v>
      </c>
      <c r="W8261" t="s">
        <v>92</v>
      </c>
    </row>
    <row r="8262" spans="1:23" hidden="1" x14ac:dyDescent="0.2">
      <c r="A8262" t="s">
        <v>57</v>
      </c>
      <c r="B8262" t="s">
        <v>29434</v>
      </c>
      <c r="C8262" t="s">
        <v>29435</v>
      </c>
      <c r="D8262" t="s">
        <v>29436</v>
      </c>
      <c r="E8262" t="s">
        <v>310</v>
      </c>
      <c r="F8262" t="s">
        <v>5073</v>
      </c>
      <c r="G8262" s="2">
        <v>44336</v>
      </c>
      <c r="H8262" s="2">
        <v>44331</v>
      </c>
      <c r="I8262" s="2"/>
      <c r="J8262" s="19">
        <f t="shared" si="202"/>
        <v>44696</v>
      </c>
      <c r="K8262" s="2">
        <v>44696</v>
      </c>
      <c r="L8262" s="5" t="s">
        <v>31</v>
      </c>
      <c r="M8262" t="s">
        <v>63</v>
      </c>
      <c r="N8262" t="s">
        <v>32</v>
      </c>
      <c r="O8262" t="s">
        <v>28969</v>
      </c>
      <c r="P8262" t="s">
        <v>65</v>
      </c>
      <c r="Q8262" t="s">
        <v>29236</v>
      </c>
      <c r="R8262" t="s">
        <v>67</v>
      </c>
      <c r="S8262" t="s">
        <v>165</v>
      </c>
      <c r="T8262" t="s">
        <v>69</v>
      </c>
      <c r="U8262" t="s">
        <v>29437</v>
      </c>
      <c r="V8262" t="s">
        <v>29438</v>
      </c>
      <c r="W8262" t="s">
        <v>71</v>
      </c>
    </row>
    <row r="8263" spans="1:23" hidden="1" x14ac:dyDescent="0.2">
      <c r="A8263" t="s">
        <v>57</v>
      </c>
      <c r="B8263" t="s">
        <v>29439</v>
      </c>
      <c r="C8263" t="s">
        <v>3003</v>
      </c>
      <c r="D8263" t="s">
        <v>29440</v>
      </c>
      <c r="E8263" t="s">
        <v>96</v>
      </c>
      <c r="F8263" t="s">
        <v>27923</v>
      </c>
      <c r="G8263" s="2">
        <v>44337</v>
      </c>
      <c r="H8263" s="2">
        <v>44333</v>
      </c>
      <c r="I8263" s="2"/>
      <c r="J8263" s="19">
        <f t="shared" si="202"/>
        <v>44698</v>
      </c>
      <c r="K8263" s="2">
        <v>44698</v>
      </c>
      <c r="L8263" s="5" t="s">
        <v>31</v>
      </c>
      <c r="M8263" t="s">
        <v>28986</v>
      </c>
      <c r="N8263" t="s">
        <v>32</v>
      </c>
      <c r="O8263" t="s">
        <v>28969</v>
      </c>
      <c r="P8263" t="s">
        <v>65</v>
      </c>
      <c r="Q8263" t="s">
        <v>29441</v>
      </c>
      <c r="R8263" t="s">
        <v>67</v>
      </c>
      <c r="S8263" t="s">
        <v>28988</v>
      </c>
      <c r="T8263" t="s">
        <v>80</v>
      </c>
      <c r="U8263" t="s">
        <v>29442</v>
      </c>
      <c r="V8263" t="s">
        <v>29443</v>
      </c>
      <c r="W8263" t="s">
        <v>29444</v>
      </c>
    </row>
    <row r="8264" spans="1:23" hidden="1" x14ac:dyDescent="0.2">
      <c r="A8264" t="s">
        <v>57</v>
      </c>
      <c r="B8264" t="s">
        <v>29445</v>
      </c>
      <c r="C8264" t="s">
        <v>29446</v>
      </c>
      <c r="D8264" t="s">
        <v>29447</v>
      </c>
      <c r="E8264" t="s">
        <v>86</v>
      </c>
      <c r="F8264" t="s">
        <v>9628</v>
      </c>
      <c r="G8264" s="2">
        <v>44337</v>
      </c>
      <c r="H8264" s="2">
        <v>44320</v>
      </c>
      <c r="I8264" s="2"/>
      <c r="J8264" s="19">
        <f t="shared" si="202"/>
        <v>44685</v>
      </c>
      <c r="K8264" s="2">
        <v>44685</v>
      </c>
      <c r="L8264" s="5" t="s">
        <v>31</v>
      </c>
      <c r="M8264" t="s">
        <v>269</v>
      </c>
      <c r="N8264" t="s">
        <v>32</v>
      </c>
      <c r="O8264" t="s">
        <v>28969</v>
      </c>
      <c r="P8264" t="s">
        <v>65</v>
      </c>
      <c r="Q8264" t="s">
        <v>9614</v>
      </c>
      <c r="R8264" t="s">
        <v>67</v>
      </c>
      <c r="S8264" t="s">
        <v>280</v>
      </c>
      <c r="T8264" t="s">
        <v>69</v>
      </c>
      <c r="U8264" t="s">
        <v>29448</v>
      </c>
      <c r="V8264" t="s">
        <v>29447</v>
      </c>
      <c r="W8264" t="s">
        <v>274</v>
      </c>
    </row>
    <row r="8265" spans="1:23" hidden="1" x14ac:dyDescent="0.2">
      <c r="A8265" t="s">
        <v>57</v>
      </c>
      <c r="B8265" t="s">
        <v>29449</v>
      </c>
      <c r="C8265" t="s">
        <v>29450</v>
      </c>
      <c r="D8265" t="s">
        <v>29451</v>
      </c>
      <c r="E8265" t="s">
        <v>176</v>
      </c>
      <c r="F8265" t="s">
        <v>1163</v>
      </c>
      <c r="G8265" s="2">
        <v>44337</v>
      </c>
      <c r="H8265" s="2">
        <v>44321</v>
      </c>
      <c r="I8265" s="2"/>
      <c r="J8265" s="19">
        <f t="shared" si="202"/>
        <v>44686</v>
      </c>
      <c r="K8265" s="2">
        <v>44686</v>
      </c>
      <c r="L8265" s="5" t="s">
        <v>31</v>
      </c>
      <c r="M8265" t="s">
        <v>77</v>
      </c>
      <c r="N8265" t="s">
        <v>32</v>
      </c>
      <c r="O8265" t="s">
        <v>28969</v>
      </c>
      <c r="P8265" t="s">
        <v>65</v>
      </c>
      <c r="Q8265" t="s">
        <v>29358</v>
      </c>
      <c r="R8265" t="s">
        <v>67</v>
      </c>
      <c r="S8265" t="s">
        <v>79</v>
      </c>
      <c r="T8265" t="s">
        <v>80</v>
      </c>
      <c r="U8265" t="s">
        <v>2205</v>
      </c>
      <c r="V8265" t="s">
        <v>2206</v>
      </c>
      <c r="W8265" t="s">
        <v>82</v>
      </c>
    </row>
    <row r="8266" spans="1:23" hidden="1" x14ac:dyDescent="0.2">
      <c r="A8266" t="s">
        <v>57</v>
      </c>
      <c r="B8266" t="s">
        <v>29452</v>
      </c>
      <c r="C8266" t="s">
        <v>7105</v>
      </c>
      <c r="D8266" t="s">
        <v>29453</v>
      </c>
      <c r="E8266" t="s">
        <v>115</v>
      </c>
      <c r="F8266" t="s">
        <v>26167</v>
      </c>
      <c r="G8266" s="2">
        <v>44337</v>
      </c>
      <c r="H8266" s="2">
        <v>44320</v>
      </c>
      <c r="I8266" s="2"/>
      <c r="J8266" s="19">
        <f t="shared" si="202"/>
        <v>44685</v>
      </c>
      <c r="K8266" s="2">
        <v>44685</v>
      </c>
      <c r="L8266" s="5" t="s">
        <v>31</v>
      </c>
      <c r="M8266" t="s">
        <v>98</v>
      </c>
      <c r="N8266" t="s">
        <v>32</v>
      </c>
      <c r="O8266" t="s">
        <v>28969</v>
      </c>
      <c r="P8266" t="s">
        <v>65</v>
      </c>
      <c r="Q8266" t="s">
        <v>29454</v>
      </c>
      <c r="R8266" t="s">
        <v>67</v>
      </c>
      <c r="S8266" t="s">
        <v>100</v>
      </c>
      <c r="T8266" t="s">
        <v>80</v>
      </c>
      <c r="U8266" t="s">
        <v>29455</v>
      </c>
      <c r="V8266" t="s">
        <v>29456</v>
      </c>
      <c r="W8266" t="s">
        <v>103</v>
      </c>
    </row>
    <row r="8267" spans="1:23" hidden="1" x14ac:dyDescent="0.2">
      <c r="A8267" t="s">
        <v>57</v>
      </c>
      <c r="B8267" t="s">
        <v>29457</v>
      </c>
      <c r="C8267" t="s">
        <v>10171</v>
      </c>
      <c r="D8267" t="s">
        <v>29458</v>
      </c>
      <c r="E8267" t="s">
        <v>176</v>
      </c>
      <c r="F8267" t="s">
        <v>1913</v>
      </c>
      <c r="G8267" s="2">
        <v>44338</v>
      </c>
      <c r="H8267" s="2">
        <v>44326</v>
      </c>
      <c r="I8267" s="2"/>
      <c r="J8267" s="19">
        <f t="shared" si="202"/>
        <v>44691</v>
      </c>
      <c r="K8267" s="2">
        <v>44691</v>
      </c>
      <c r="L8267" s="5" t="s">
        <v>31</v>
      </c>
      <c r="M8267" t="s">
        <v>63</v>
      </c>
      <c r="N8267" t="s">
        <v>32</v>
      </c>
      <c r="O8267" t="s">
        <v>28969</v>
      </c>
      <c r="P8267" t="s">
        <v>65</v>
      </c>
      <c r="Q8267" t="s">
        <v>463</v>
      </c>
      <c r="R8267" t="s">
        <v>67</v>
      </c>
      <c r="S8267" t="s">
        <v>79</v>
      </c>
      <c r="T8267" t="s">
        <v>69</v>
      </c>
      <c r="U8267" t="s">
        <v>29459</v>
      </c>
      <c r="V8267" t="s">
        <v>29458</v>
      </c>
      <c r="W8267" t="s">
        <v>71</v>
      </c>
    </row>
    <row r="8268" spans="1:23" hidden="1" x14ac:dyDescent="0.2">
      <c r="A8268" t="s">
        <v>57</v>
      </c>
      <c r="B8268" t="s">
        <v>29460</v>
      </c>
      <c r="C8268" t="s">
        <v>29461</v>
      </c>
      <c r="D8268" t="s">
        <v>29462</v>
      </c>
      <c r="E8268" t="s">
        <v>176</v>
      </c>
      <c r="F8268" t="s">
        <v>1913</v>
      </c>
      <c r="G8268" s="2">
        <v>44338</v>
      </c>
      <c r="H8268" s="2">
        <v>44327</v>
      </c>
      <c r="I8268" s="2"/>
      <c r="J8268" s="19">
        <f t="shared" si="202"/>
        <v>44692</v>
      </c>
      <c r="K8268" s="2">
        <v>44692</v>
      </c>
      <c r="L8268" s="5" t="s">
        <v>31</v>
      </c>
      <c r="M8268" t="s">
        <v>77</v>
      </c>
      <c r="N8268" t="s">
        <v>32</v>
      </c>
      <c r="O8268" t="s">
        <v>28969</v>
      </c>
      <c r="P8268" t="s">
        <v>65</v>
      </c>
      <c r="Q8268" t="s">
        <v>29358</v>
      </c>
      <c r="R8268" t="s">
        <v>67</v>
      </c>
      <c r="S8268" t="s">
        <v>79</v>
      </c>
      <c r="T8268" t="s">
        <v>80</v>
      </c>
      <c r="U8268" t="s">
        <v>29463</v>
      </c>
      <c r="V8268" t="s">
        <v>29464</v>
      </c>
      <c r="W8268" t="s">
        <v>82</v>
      </c>
    </row>
    <row r="8269" spans="1:23" hidden="1" x14ac:dyDescent="0.2">
      <c r="A8269" t="s">
        <v>57</v>
      </c>
      <c r="B8269" t="s">
        <v>29465</v>
      </c>
      <c r="C8269" t="s">
        <v>736</v>
      </c>
      <c r="D8269" t="s">
        <v>29466</v>
      </c>
      <c r="E8269" t="s">
        <v>176</v>
      </c>
      <c r="F8269" t="s">
        <v>1913</v>
      </c>
      <c r="G8269" s="2">
        <v>44338</v>
      </c>
      <c r="H8269" s="2">
        <v>44324</v>
      </c>
      <c r="I8269" s="2"/>
      <c r="J8269" s="19">
        <f t="shared" si="202"/>
        <v>44689</v>
      </c>
      <c r="K8269" s="2">
        <v>44689</v>
      </c>
      <c r="L8269" s="5" t="s">
        <v>31</v>
      </c>
      <c r="M8269" t="s">
        <v>77</v>
      </c>
      <c r="N8269" t="s">
        <v>32</v>
      </c>
      <c r="O8269" t="s">
        <v>28969</v>
      </c>
      <c r="P8269" t="s">
        <v>65</v>
      </c>
      <c r="Q8269" t="s">
        <v>29358</v>
      </c>
      <c r="R8269" t="s">
        <v>67</v>
      </c>
      <c r="S8269" t="s">
        <v>79</v>
      </c>
      <c r="T8269" t="s">
        <v>80</v>
      </c>
      <c r="U8269" t="s">
        <v>29463</v>
      </c>
      <c r="V8269" t="s">
        <v>29464</v>
      </c>
      <c r="W8269" t="s">
        <v>82</v>
      </c>
    </row>
    <row r="8270" spans="1:23" hidden="1" x14ac:dyDescent="0.2">
      <c r="A8270" t="s">
        <v>57</v>
      </c>
      <c r="B8270" t="s">
        <v>29467</v>
      </c>
      <c r="C8270" t="s">
        <v>3590</v>
      </c>
      <c r="D8270" t="s">
        <v>29468</v>
      </c>
      <c r="E8270" t="s">
        <v>176</v>
      </c>
      <c r="F8270" t="s">
        <v>1913</v>
      </c>
      <c r="G8270" s="2">
        <v>44339</v>
      </c>
      <c r="H8270" s="2">
        <v>44327</v>
      </c>
      <c r="I8270" s="2"/>
      <c r="J8270" s="19">
        <f t="shared" si="202"/>
        <v>44692</v>
      </c>
      <c r="K8270" s="2">
        <v>44692</v>
      </c>
      <c r="L8270" s="5" t="s">
        <v>31</v>
      </c>
      <c r="M8270" t="s">
        <v>63</v>
      </c>
      <c r="N8270" t="s">
        <v>32</v>
      </c>
      <c r="O8270" t="s">
        <v>28969</v>
      </c>
      <c r="P8270" t="s">
        <v>65</v>
      </c>
      <c r="Q8270" t="s">
        <v>29080</v>
      </c>
      <c r="R8270" t="s">
        <v>630</v>
      </c>
      <c r="S8270" t="s">
        <v>79</v>
      </c>
      <c r="T8270" t="s">
        <v>298</v>
      </c>
      <c r="U8270" t="s">
        <v>29469</v>
      </c>
      <c r="V8270" t="s">
        <v>29468</v>
      </c>
      <c r="W8270" t="s">
        <v>71</v>
      </c>
    </row>
    <row r="8271" spans="1:23" hidden="1" x14ac:dyDescent="0.2">
      <c r="A8271" t="s">
        <v>57</v>
      </c>
      <c r="B8271" t="s">
        <v>29470</v>
      </c>
      <c r="C8271" t="s">
        <v>29471</v>
      </c>
      <c r="D8271" t="s">
        <v>29472</v>
      </c>
      <c r="E8271" t="s">
        <v>176</v>
      </c>
      <c r="F8271" t="s">
        <v>1913</v>
      </c>
      <c r="G8271" s="2">
        <v>44339</v>
      </c>
      <c r="H8271" s="2">
        <v>44327</v>
      </c>
      <c r="I8271" s="2"/>
      <c r="J8271" s="19">
        <f t="shared" si="202"/>
        <v>44692</v>
      </c>
      <c r="K8271" s="2">
        <v>44692</v>
      </c>
      <c r="L8271" s="5" t="s">
        <v>31</v>
      </c>
      <c r="M8271" t="s">
        <v>77</v>
      </c>
      <c r="N8271" t="s">
        <v>32</v>
      </c>
      <c r="O8271" t="s">
        <v>28969</v>
      </c>
      <c r="P8271" t="s">
        <v>65</v>
      </c>
      <c r="Q8271" t="s">
        <v>29358</v>
      </c>
      <c r="R8271" t="s">
        <v>67</v>
      </c>
      <c r="S8271" t="s">
        <v>79</v>
      </c>
      <c r="T8271" t="s">
        <v>80</v>
      </c>
      <c r="U8271" t="s">
        <v>29463</v>
      </c>
      <c r="V8271" t="s">
        <v>29464</v>
      </c>
      <c r="W8271" t="s">
        <v>82</v>
      </c>
    </row>
    <row r="8272" spans="1:23" hidden="1" x14ac:dyDescent="0.2">
      <c r="A8272" t="s">
        <v>57</v>
      </c>
      <c r="B8272" t="s">
        <v>29473</v>
      </c>
      <c r="C8272" t="s">
        <v>29474</v>
      </c>
      <c r="D8272" t="s">
        <v>29475</v>
      </c>
      <c r="E8272" t="s">
        <v>115</v>
      </c>
      <c r="F8272" t="s">
        <v>24102</v>
      </c>
      <c r="G8272" s="2">
        <v>44339</v>
      </c>
      <c r="H8272" s="2">
        <v>44322</v>
      </c>
      <c r="I8272" s="2"/>
      <c r="J8272" s="19">
        <f t="shared" si="202"/>
        <v>44687</v>
      </c>
      <c r="K8272" s="2">
        <v>44687</v>
      </c>
      <c r="L8272" s="5" t="s">
        <v>31</v>
      </c>
      <c r="M8272" t="s">
        <v>98</v>
      </c>
      <c r="N8272" t="s">
        <v>32</v>
      </c>
      <c r="O8272" t="s">
        <v>28969</v>
      </c>
      <c r="P8272" t="s">
        <v>65</v>
      </c>
      <c r="Q8272" t="s">
        <v>29454</v>
      </c>
      <c r="R8272" t="s">
        <v>67</v>
      </c>
      <c r="S8272" t="s">
        <v>100</v>
      </c>
      <c r="T8272" t="s">
        <v>80</v>
      </c>
      <c r="U8272" t="s">
        <v>1460</v>
      </c>
      <c r="V8272" t="s">
        <v>1461</v>
      </c>
      <c r="W8272" t="s">
        <v>103</v>
      </c>
    </row>
    <row r="8273" spans="1:23" hidden="1" x14ac:dyDescent="0.2">
      <c r="A8273" t="s">
        <v>57</v>
      </c>
      <c r="B8273" t="s">
        <v>29476</v>
      </c>
      <c r="C8273" t="s">
        <v>29477</v>
      </c>
      <c r="D8273" t="s">
        <v>29478</v>
      </c>
      <c r="E8273" t="s">
        <v>107</v>
      </c>
      <c r="F8273" t="s">
        <v>9169</v>
      </c>
      <c r="G8273" s="2">
        <v>44339</v>
      </c>
      <c r="H8273" s="2">
        <v>44321</v>
      </c>
      <c r="I8273" s="2"/>
      <c r="J8273" s="19">
        <f t="shared" si="202"/>
        <v>44686</v>
      </c>
      <c r="K8273" s="2">
        <v>44686</v>
      </c>
      <c r="L8273" s="5" t="s">
        <v>31</v>
      </c>
      <c r="M8273" t="s">
        <v>88</v>
      </c>
      <c r="N8273" t="s">
        <v>32</v>
      </c>
      <c r="O8273" t="s">
        <v>28969</v>
      </c>
      <c r="P8273" t="s">
        <v>65</v>
      </c>
      <c r="Q8273" t="s">
        <v>29454</v>
      </c>
      <c r="R8273" t="s">
        <v>67</v>
      </c>
      <c r="S8273" t="s">
        <v>90</v>
      </c>
      <c r="T8273" t="s">
        <v>80</v>
      </c>
      <c r="U8273" t="s">
        <v>29479</v>
      </c>
      <c r="V8273" t="s">
        <v>29478</v>
      </c>
      <c r="W8273" t="s">
        <v>92</v>
      </c>
    </row>
    <row r="8274" spans="1:23" hidden="1" x14ac:dyDescent="0.2">
      <c r="A8274" t="s">
        <v>57</v>
      </c>
      <c r="B8274" t="s">
        <v>29480</v>
      </c>
      <c r="C8274" t="s">
        <v>14915</v>
      </c>
      <c r="D8274" t="s">
        <v>29481</v>
      </c>
      <c r="E8274" t="s">
        <v>96</v>
      </c>
      <c r="F8274" t="s">
        <v>1814</v>
      </c>
      <c r="G8274" s="2">
        <v>44339</v>
      </c>
      <c r="H8274" s="2">
        <v>44329</v>
      </c>
      <c r="I8274" s="2"/>
      <c r="J8274" s="19">
        <f t="shared" si="202"/>
        <v>44694</v>
      </c>
      <c r="K8274" s="2">
        <v>44694</v>
      </c>
      <c r="L8274" s="5" t="s">
        <v>31</v>
      </c>
      <c r="M8274" t="s">
        <v>163</v>
      </c>
      <c r="N8274" t="s">
        <v>32</v>
      </c>
      <c r="O8274" t="s">
        <v>28969</v>
      </c>
      <c r="P8274" t="s">
        <v>65</v>
      </c>
      <c r="Q8274" t="s">
        <v>29412</v>
      </c>
      <c r="R8274" t="s">
        <v>67</v>
      </c>
      <c r="S8274" t="s">
        <v>179</v>
      </c>
      <c r="T8274" t="s">
        <v>80</v>
      </c>
      <c r="U8274" t="s">
        <v>29253</v>
      </c>
      <c r="V8274" t="s">
        <v>29252</v>
      </c>
      <c r="W8274" t="s">
        <v>167</v>
      </c>
    </row>
    <row r="8275" spans="1:23" hidden="1" x14ac:dyDescent="0.2">
      <c r="A8275" t="s">
        <v>57</v>
      </c>
      <c r="B8275" t="s">
        <v>29482</v>
      </c>
      <c r="C8275" t="s">
        <v>29483</v>
      </c>
      <c r="D8275" t="s">
        <v>29484</v>
      </c>
      <c r="E8275" t="s">
        <v>176</v>
      </c>
      <c r="F8275" t="s">
        <v>1913</v>
      </c>
      <c r="G8275" s="2">
        <v>44339</v>
      </c>
      <c r="H8275" s="2">
        <v>44327</v>
      </c>
      <c r="I8275" s="2"/>
      <c r="J8275" s="19">
        <f t="shared" si="202"/>
        <v>44692</v>
      </c>
      <c r="K8275" s="2">
        <v>44692</v>
      </c>
      <c r="L8275" s="5" t="s">
        <v>31</v>
      </c>
      <c r="M8275" t="s">
        <v>77</v>
      </c>
      <c r="N8275" t="s">
        <v>32</v>
      </c>
      <c r="O8275" t="s">
        <v>28969</v>
      </c>
      <c r="P8275" t="s">
        <v>65</v>
      </c>
      <c r="Q8275" t="s">
        <v>29358</v>
      </c>
      <c r="R8275" t="s">
        <v>67</v>
      </c>
      <c r="S8275" t="s">
        <v>79</v>
      </c>
      <c r="T8275" t="s">
        <v>80</v>
      </c>
      <c r="U8275" t="s">
        <v>29463</v>
      </c>
      <c r="V8275" t="s">
        <v>29464</v>
      </c>
      <c r="W8275" t="s">
        <v>82</v>
      </c>
    </row>
    <row r="8276" spans="1:23" hidden="1" x14ac:dyDescent="0.2">
      <c r="A8276" t="s">
        <v>57</v>
      </c>
      <c r="B8276" t="s">
        <v>29485</v>
      </c>
      <c r="C8276" t="s">
        <v>10447</v>
      </c>
      <c r="D8276" t="s">
        <v>29486</v>
      </c>
      <c r="E8276" t="s">
        <v>136</v>
      </c>
      <c r="F8276" t="s">
        <v>4784</v>
      </c>
      <c r="G8276" s="2">
        <v>44339</v>
      </c>
      <c r="H8276" s="2">
        <v>44337</v>
      </c>
      <c r="I8276" s="2"/>
      <c r="J8276" s="19">
        <f t="shared" si="202"/>
        <v>44702</v>
      </c>
      <c r="K8276" s="2">
        <v>44702</v>
      </c>
      <c r="L8276" s="5" t="s">
        <v>31</v>
      </c>
      <c r="M8276" t="s">
        <v>77</v>
      </c>
      <c r="N8276" t="s">
        <v>32</v>
      </c>
      <c r="O8276" t="s">
        <v>28969</v>
      </c>
      <c r="P8276" t="s">
        <v>65</v>
      </c>
      <c r="Q8276" t="s">
        <v>29487</v>
      </c>
      <c r="R8276" t="s">
        <v>67</v>
      </c>
      <c r="S8276" t="s">
        <v>79</v>
      </c>
      <c r="T8276" t="s">
        <v>80</v>
      </c>
      <c r="U8276" t="s">
        <v>29488</v>
      </c>
      <c r="V8276" t="s">
        <v>29489</v>
      </c>
      <c r="W8276" t="s">
        <v>82</v>
      </c>
    </row>
    <row r="8277" spans="1:23" hidden="1" x14ac:dyDescent="0.2">
      <c r="A8277" t="s">
        <v>57</v>
      </c>
      <c r="B8277" t="s">
        <v>29490</v>
      </c>
      <c r="C8277" t="s">
        <v>29491</v>
      </c>
      <c r="D8277" t="s">
        <v>29492</v>
      </c>
      <c r="E8277" t="s">
        <v>96</v>
      </c>
      <c r="F8277" t="s">
        <v>10817</v>
      </c>
      <c r="G8277" s="2">
        <v>44339</v>
      </c>
      <c r="H8277" s="2">
        <v>44337</v>
      </c>
      <c r="I8277" s="2"/>
      <c r="J8277" s="19">
        <f t="shared" si="202"/>
        <v>44702</v>
      </c>
      <c r="K8277" s="2">
        <v>44702</v>
      </c>
      <c r="L8277" s="5" t="s">
        <v>31</v>
      </c>
      <c r="M8277" t="s">
        <v>63</v>
      </c>
      <c r="N8277" t="s">
        <v>32</v>
      </c>
      <c r="O8277" t="s">
        <v>28969</v>
      </c>
      <c r="P8277" t="s">
        <v>65</v>
      </c>
      <c r="Q8277" t="s">
        <v>29493</v>
      </c>
      <c r="R8277" t="s">
        <v>67</v>
      </c>
      <c r="S8277" t="s">
        <v>790</v>
      </c>
      <c r="T8277" t="s">
        <v>69</v>
      </c>
      <c r="U8277" t="s">
        <v>29494</v>
      </c>
      <c r="V8277" t="s">
        <v>29492</v>
      </c>
      <c r="W8277" t="s">
        <v>71</v>
      </c>
    </row>
    <row r="8278" spans="1:23" hidden="1" x14ac:dyDescent="0.2">
      <c r="A8278" t="s">
        <v>57</v>
      </c>
      <c r="B8278" t="s">
        <v>29495</v>
      </c>
      <c r="C8278" t="s">
        <v>29496</v>
      </c>
      <c r="D8278" t="s">
        <v>29497</v>
      </c>
      <c r="E8278" t="s">
        <v>107</v>
      </c>
      <c r="F8278" t="s">
        <v>493</v>
      </c>
      <c r="G8278" s="2">
        <v>44340</v>
      </c>
      <c r="H8278" s="2">
        <v>44333</v>
      </c>
      <c r="I8278" s="2"/>
      <c r="J8278" s="19">
        <f t="shared" si="202"/>
        <v>44698</v>
      </c>
      <c r="K8278" s="2">
        <v>44698</v>
      </c>
      <c r="L8278" s="5" t="s">
        <v>31</v>
      </c>
      <c r="M8278" t="s">
        <v>63</v>
      </c>
      <c r="N8278" t="s">
        <v>32</v>
      </c>
      <c r="O8278" t="s">
        <v>28969</v>
      </c>
      <c r="P8278" t="s">
        <v>65</v>
      </c>
      <c r="Q8278" t="s">
        <v>29498</v>
      </c>
      <c r="R8278" t="s">
        <v>67</v>
      </c>
      <c r="S8278" t="s">
        <v>125</v>
      </c>
      <c r="T8278" t="s">
        <v>69</v>
      </c>
      <c r="U8278" t="s">
        <v>29499</v>
      </c>
      <c r="V8278" t="s">
        <v>29497</v>
      </c>
      <c r="W8278" t="s">
        <v>71</v>
      </c>
    </row>
    <row r="8279" spans="1:23" hidden="1" x14ac:dyDescent="0.2">
      <c r="A8279" t="s">
        <v>57</v>
      </c>
      <c r="B8279" t="s">
        <v>29500</v>
      </c>
      <c r="C8279" t="s">
        <v>29501</v>
      </c>
      <c r="D8279" t="s">
        <v>29502</v>
      </c>
      <c r="E8279" t="s">
        <v>107</v>
      </c>
      <c r="F8279" t="s">
        <v>9169</v>
      </c>
      <c r="G8279" s="2">
        <v>44340</v>
      </c>
      <c r="H8279" s="2">
        <v>44333</v>
      </c>
      <c r="I8279" s="2"/>
      <c r="J8279" s="19">
        <f t="shared" ref="J8279:J8342" si="203">H8279+365</f>
        <v>44698</v>
      </c>
      <c r="K8279" s="2">
        <v>44698</v>
      </c>
      <c r="L8279" s="5" t="s">
        <v>31</v>
      </c>
      <c r="M8279" t="s">
        <v>63</v>
      </c>
      <c r="N8279" t="s">
        <v>32</v>
      </c>
      <c r="O8279" t="s">
        <v>28969</v>
      </c>
      <c r="P8279" t="s">
        <v>65</v>
      </c>
      <c r="Q8279" t="s">
        <v>29503</v>
      </c>
      <c r="R8279" t="s">
        <v>67</v>
      </c>
      <c r="S8279" t="s">
        <v>90</v>
      </c>
      <c r="T8279" t="s">
        <v>69</v>
      </c>
      <c r="U8279" t="s">
        <v>29504</v>
      </c>
      <c r="V8279" t="s">
        <v>29502</v>
      </c>
      <c r="W8279" t="s">
        <v>71</v>
      </c>
    </row>
    <row r="8280" spans="1:23" hidden="1" x14ac:dyDescent="0.2">
      <c r="A8280" t="s">
        <v>57</v>
      </c>
      <c r="B8280" t="s">
        <v>29505</v>
      </c>
      <c r="C8280" t="s">
        <v>29506</v>
      </c>
      <c r="D8280" t="s">
        <v>29507</v>
      </c>
      <c r="E8280" t="s">
        <v>107</v>
      </c>
      <c r="F8280" t="s">
        <v>7920</v>
      </c>
      <c r="G8280" s="2">
        <v>44340</v>
      </c>
      <c r="H8280" s="2">
        <v>44333</v>
      </c>
      <c r="I8280" s="2"/>
      <c r="J8280" s="19">
        <f t="shared" si="203"/>
        <v>44698</v>
      </c>
      <c r="K8280" s="2">
        <v>44698</v>
      </c>
      <c r="L8280" s="5" t="s">
        <v>31</v>
      </c>
      <c r="M8280" t="s">
        <v>88</v>
      </c>
      <c r="N8280" t="s">
        <v>32</v>
      </c>
      <c r="O8280" t="s">
        <v>28969</v>
      </c>
      <c r="P8280" t="s">
        <v>65</v>
      </c>
      <c r="Q8280" t="s">
        <v>29508</v>
      </c>
      <c r="R8280" t="s">
        <v>67</v>
      </c>
      <c r="S8280" t="s">
        <v>90</v>
      </c>
      <c r="T8280" t="s">
        <v>80</v>
      </c>
      <c r="U8280" t="s">
        <v>8001</v>
      </c>
      <c r="V8280" t="s">
        <v>8002</v>
      </c>
      <c r="W8280" t="s">
        <v>92</v>
      </c>
    </row>
    <row r="8281" spans="1:23" hidden="1" x14ac:dyDescent="0.2">
      <c r="A8281" t="s">
        <v>57</v>
      </c>
      <c r="B8281" t="s">
        <v>29509</v>
      </c>
      <c r="C8281" t="s">
        <v>10266</v>
      </c>
      <c r="D8281" t="s">
        <v>29510</v>
      </c>
      <c r="E8281" t="s">
        <v>96</v>
      </c>
      <c r="F8281" t="s">
        <v>435</v>
      </c>
      <c r="G8281" s="2">
        <v>44340</v>
      </c>
      <c r="H8281" s="2">
        <v>44333</v>
      </c>
      <c r="I8281" s="2"/>
      <c r="J8281" s="19">
        <f t="shared" si="203"/>
        <v>44698</v>
      </c>
      <c r="K8281" s="2">
        <v>44698</v>
      </c>
      <c r="L8281" s="5" t="s">
        <v>31</v>
      </c>
      <c r="M8281" t="s">
        <v>63</v>
      </c>
      <c r="N8281" t="s">
        <v>32</v>
      </c>
      <c r="O8281" t="s">
        <v>28969</v>
      </c>
      <c r="P8281" t="s">
        <v>65</v>
      </c>
      <c r="Q8281" t="s">
        <v>29511</v>
      </c>
      <c r="R8281" t="s">
        <v>67</v>
      </c>
      <c r="S8281" t="s">
        <v>583</v>
      </c>
      <c r="T8281" t="s">
        <v>80</v>
      </c>
      <c r="U8281" t="s">
        <v>29512</v>
      </c>
      <c r="V8281" t="s">
        <v>29510</v>
      </c>
      <c r="W8281" t="s">
        <v>71</v>
      </c>
    </row>
    <row r="8282" spans="1:23" hidden="1" x14ac:dyDescent="0.2">
      <c r="A8282" t="s">
        <v>57</v>
      </c>
      <c r="B8282" t="s">
        <v>29513</v>
      </c>
      <c r="C8282" t="s">
        <v>29514</v>
      </c>
      <c r="D8282" t="s">
        <v>29515</v>
      </c>
      <c r="E8282" t="s">
        <v>107</v>
      </c>
      <c r="F8282" t="s">
        <v>493</v>
      </c>
      <c r="G8282" s="2">
        <v>44341</v>
      </c>
      <c r="H8282" s="2">
        <v>44333</v>
      </c>
      <c r="I8282" s="2"/>
      <c r="J8282" s="19">
        <f t="shared" si="203"/>
        <v>44698</v>
      </c>
      <c r="K8282" s="2">
        <v>44698</v>
      </c>
      <c r="L8282" s="5" t="s">
        <v>31</v>
      </c>
      <c r="M8282" t="s">
        <v>77</v>
      </c>
      <c r="N8282" t="s">
        <v>32</v>
      </c>
      <c r="O8282" t="s">
        <v>28969</v>
      </c>
      <c r="P8282" t="s">
        <v>65</v>
      </c>
      <c r="Q8282" t="s">
        <v>29376</v>
      </c>
      <c r="R8282" t="s">
        <v>67</v>
      </c>
      <c r="S8282" t="s">
        <v>79</v>
      </c>
      <c r="T8282" t="s">
        <v>80</v>
      </c>
      <c r="U8282" t="s">
        <v>29516</v>
      </c>
      <c r="V8282" t="s">
        <v>29515</v>
      </c>
      <c r="W8282" t="s">
        <v>82</v>
      </c>
    </row>
    <row r="8283" spans="1:23" hidden="1" x14ac:dyDescent="0.2">
      <c r="A8283" t="s">
        <v>57</v>
      </c>
      <c r="B8283" t="s">
        <v>29517</v>
      </c>
      <c r="C8283" t="s">
        <v>24676</v>
      </c>
      <c r="D8283" t="s">
        <v>29518</v>
      </c>
      <c r="E8283" t="s">
        <v>107</v>
      </c>
      <c r="F8283" t="s">
        <v>6950</v>
      </c>
      <c r="G8283" s="2">
        <v>44341</v>
      </c>
      <c r="H8283" s="2">
        <v>44341</v>
      </c>
      <c r="I8283" s="2"/>
      <c r="J8283" s="19">
        <f t="shared" si="203"/>
        <v>44706</v>
      </c>
      <c r="K8283" s="2">
        <v>44706</v>
      </c>
      <c r="L8283" s="5" t="s">
        <v>31</v>
      </c>
      <c r="M8283" t="s">
        <v>77</v>
      </c>
      <c r="N8283" t="s">
        <v>32</v>
      </c>
      <c r="O8283" t="s">
        <v>28969</v>
      </c>
      <c r="P8283" t="s">
        <v>65</v>
      </c>
      <c r="Q8283" t="s">
        <v>29337</v>
      </c>
      <c r="R8283" t="s">
        <v>67</v>
      </c>
      <c r="S8283" t="s">
        <v>90</v>
      </c>
      <c r="T8283" t="s">
        <v>80</v>
      </c>
      <c r="U8283" t="s">
        <v>29519</v>
      </c>
      <c r="V8283" t="s">
        <v>29520</v>
      </c>
      <c r="W8283" t="s">
        <v>82</v>
      </c>
    </row>
    <row r="8284" spans="1:23" hidden="1" x14ac:dyDescent="0.2">
      <c r="A8284" t="s">
        <v>57</v>
      </c>
      <c r="B8284" t="s">
        <v>29521</v>
      </c>
      <c r="C8284" t="s">
        <v>29522</v>
      </c>
      <c r="D8284" t="s">
        <v>29523</v>
      </c>
      <c r="E8284" t="s">
        <v>107</v>
      </c>
      <c r="F8284" t="s">
        <v>7920</v>
      </c>
      <c r="G8284" s="2">
        <v>44341</v>
      </c>
      <c r="H8284" s="2">
        <v>44333</v>
      </c>
      <c r="I8284" s="2"/>
      <c r="J8284" s="19">
        <f t="shared" si="203"/>
        <v>44698</v>
      </c>
      <c r="K8284" s="2">
        <v>44698</v>
      </c>
      <c r="L8284" s="5" t="s">
        <v>31</v>
      </c>
      <c r="M8284" t="s">
        <v>88</v>
      </c>
      <c r="N8284" t="s">
        <v>32</v>
      </c>
      <c r="O8284" t="s">
        <v>28969</v>
      </c>
      <c r="P8284" t="s">
        <v>65</v>
      </c>
      <c r="Q8284" t="s">
        <v>29524</v>
      </c>
      <c r="R8284" t="s">
        <v>67</v>
      </c>
      <c r="S8284" t="s">
        <v>90</v>
      </c>
      <c r="T8284" t="s">
        <v>80</v>
      </c>
      <c r="U8284" t="s">
        <v>29479</v>
      </c>
      <c r="V8284" t="s">
        <v>29478</v>
      </c>
      <c r="W8284" t="s">
        <v>92</v>
      </c>
    </row>
    <row r="8285" spans="1:23" hidden="1" x14ac:dyDescent="0.2">
      <c r="A8285" t="s">
        <v>57</v>
      </c>
      <c r="B8285" t="s">
        <v>29525</v>
      </c>
      <c r="C8285" t="s">
        <v>29526</v>
      </c>
      <c r="D8285" t="s">
        <v>10011</v>
      </c>
      <c r="E8285" t="s">
        <v>107</v>
      </c>
      <c r="F8285" t="s">
        <v>493</v>
      </c>
      <c r="G8285" s="2">
        <v>44341</v>
      </c>
      <c r="H8285" s="2">
        <v>44333</v>
      </c>
      <c r="I8285" s="2"/>
      <c r="J8285" s="19">
        <f t="shared" si="203"/>
        <v>44698</v>
      </c>
      <c r="K8285" s="2">
        <v>44698</v>
      </c>
      <c r="L8285" s="5" t="s">
        <v>31</v>
      </c>
      <c r="M8285" t="s">
        <v>77</v>
      </c>
      <c r="N8285" t="s">
        <v>32</v>
      </c>
      <c r="O8285" t="s">
        <v>28969</v>
      </c>
      <c r="P8285" t="s">
        <v>65</v>
      </c>
      <c r="Q8285" t="s">
        <v>29527</v>
      </c>
      <c r="R8285" t="s">
        <v>67</v>
      </c>
      <c r="S8285" t="s">
        <v>79</v>
      </c>
      <c r="T8285" t="s">
        <v>80</v>
      </c>
      <c r="U8285" t="s">
        <v>10010</v>
      </c>
      <c r="V8285" t="s">
        <v>10011</v>
      </c>
      <c r="W8285" t="s">
        <v>82</v>
      </c>
    </row>
    <row r="8286" spans="1:23" hidden="1" x14ac:dyDescent="0.2">
      <c r="A8286" t="s">
        <v>57</v>
      </c>
      <c r="B8286" t="s">
        <v>29528</v>
      </c>
      <c r="C8286" t="s">
        <v>7585</v>
      </c>
      <c r="D8286" t="s">
        <v>29529</v>
      </c>
      <c r="E8286" t="s">
        <v>107</v>
      </c>
      <c r="F8286" t="s">
        <v>493</v>
      </c>
      <c r="G8286" s="2">
        <v>44341</v>
      </c>
      <c r="H8286" s="2">
        <v>44333</v>
      </c>
      <c r="I8286" s="2"/>
      <c r="J8286" s="19">
        <f t="shared" si="203"/>
        <v>44698</v>
      </c>
      <c r="K8286" s="2">
        <v>44698</v>
      </c>
      <c r="L8286" s="5" t="s">
        <v>31</v>
      </c>
      <c r="M8286" t="s">
        <v>77</v>
      </c>
      <c r="N8286" t="s">
        <v>32</v>
      </c>
      <c r="O8286" t="s">
        <v>28969</v>
      </c>
      <c r="P8286" t="s">
        <v>65</v>
      </c>
      <c r="Q8286" t="s">
        <v>29530</v>
      </c>
      <c r="R8286" t="s">
        <v>67</v>
      </c>
      <c r="S8286" t="s">
        <v>79</v>
      </c>
      <c r="T8286" t="s">
        <v>80</v>
      </c>
      <c r="U8286" t="s">
        <v>15191</v>
      </c>
      <c r="V8286" t="s">
        <v>15190</v>
      </c>
      <c r="W8286" t="s">
        <v>82</v>
      </c>
    </row>
    <row r="8287" spans="1:23" hidden="1" x14ac:dyDescent="0.2">
      <c r="A8287" t="s">
        <v>57</v>
      </c>
      <c r="B8287" t="s">
        <v>29531</v>
      </c>
      <c r="C8287" t="s">
        <v>29532</v>
      </c>
      <c r="D8287" t="s">
        <v>29533</v>
      </c>
      <c r="E8287" t="s">
        <v>96</v>
      </c>
      <c r="F8287" t="s">
        <v>440</v>
      </c>
      <c r="G8287" s="2">
        <v>44342</v>
      </c>
      <c r="H8287" s="2">
        <v>44333</v>
      </c>
      <c r="I8287" s="2"/>
      <c r="J8287" s="19">
        <f t="shared" si="203"/>
        <v>44698</v>
      </c>
      <c r="K8287" s="2">
        <v>44698</v>
      </c>
      <c r="L8287" s="5" t="s">
        <v>31</v>
      </c>
      <c r="M8287" t="s">
        <v>77</v>
      </c>
      <c r="N8287" t="s">
        <v>32</v>
      </c>
      <c r="O8287" t="s">
        <v>28969</v>
      </c>
      <c r="P8287" t="s">
        <v>65</v>
      </c>
      <c r="Q8287" t="s">
        <v>29404</v>
      </c>
      <c r="R8287" t="s">
        <v>67</v>
      </c>
      <c r="S8287" t="s">
        <v>79</v>
      </c>
      <c r="T8287" t="s">
        <v>80</v>
      </c>
      <c r="U8287" t="s">
        <v>29534</v>
      </c>
      <c r="V8287" t="s">
        <v>29535</v>
      </c>
      <c r="W8287" t="s">
        <v>167</v>
      </c>
    </row>
    <row r="8288" spans="1:23" hidden="1" x14ac:dyDescent="0.2">
      <c r="A8288" t="s">
        <v>57</v>
      </c>
      <c r="B8288" t="s">
        <v>29536</v>
      </c>
      <c r="C8288" t="s">
        <v>29537</v>
      </c>
      <c r="D8288" t="s">
        <v>29538</v>
      </c>
      <c r="E8288" t="s">
        <v>96</v>
      </c>
      <c r="F8288" t="s">
        <v>4638</v>
      </c>
      <c r="G8288" s="2">
        <v>44342</v>
      </c>
      <c r="H8288" s="2">
        <v>44342</v>
      </c>
      <c r="I8288" s="2"/>
      <c r="J8288" s="19">
        <f t="shared" si="203"/>
        <v>44707</v>
      </c>
      <c r="K8288" s="2">
        <v>44707</v>
      </c>
      <c r="L8288" s="5" t="s">
        <v>31</v>
      </c>
      <c r="M8288" t="s">
        <v>27751</v>
      </c>
      <c r="N8288" t="s">
        <v>32</v>
      </c>
      <c r="O8288" t="s">
        <v>28969</v>
      </c>
      <c r="P8288" t="s">
        <v>65</v>
      </c>
      <c r="Q8288" t="s">
        <v>29095</v>
      </c>
      <c r="R8288" t="s">
        <v>27752</v>
      </c>
      <c r="S8288" t="s">
        <v>27753</v>
      </c>
      <c r="T8288" t="s">
        <v>298</v>
      </c>
      <c r="U8288" t="s">
        <v>299</v>
      </c>
      <c r="V8288" t="s">
        <v>299</v>
      </c>
      <c r="W8288" t="s">
        <v>299</v>
      </c>
    </row>
    <row r="8289" spans="1:23" hidden="1" x14ac:dyDescent="0.2">
      <c r="A8289" t="s">
        <v>57</v>
      </c>
      <c r="B8289" t="s">
        <v>29539</v>
      </c>
      <c r="C8289" t="s">
        <v>29540</v>
      </c>
      <c r="D8289" t="s">
        <v>29541</v>
      </c>
      <c r="E8289" t="s">
        <v>136</v>
      </c>
      <c r="F8289" t="s">
        <v>29542</v>
      </c>
      <c r="G8289" s="2">
        <v>44342</v>
      </c>
      <c r="H8289" s="2">
        <v>44337</v>
      </c>
      <c r="I8289" s="2"/>
      <c r="J8289" s="19">
        <f t="shared" si="203"/>
        <v>44702</v>
      </c>
      <c r="K8289" s="2">
        <v>44702</v>
      </c>
      <c r="L8289" s="5" t="s">
        <v>31</v>
      </c>
      <c r="M8289" t="s">
        <v>88</v>
      </c>
      <c r="N8289" t="s">
        <v>32</v>
      </c>
      <c r="O8289" t="s">
        <v>28969</v>
      </c>
      <c r="P8289" t="s">
        <v>65</v>
      </c>
      <c r="Q8289" t="s">
        <v>29454</v>
      </c>
      <c r="R8289" t="s">
        <v>67</v>
      </c>
      <c r="S8289" t="s">
        <v>90</v>
      </c>
      <c r="T8289" t="s">
        <v>80</v>
      </c>
      <c r="U8289" t="s">
        <v>29543</v>
      </c>
      <c r="V8289" t="s">
        <v>29544</v>
      </c>
      <c r="W8289" t="s">
        <v>92</v>
      </c>
    </row>
    <row r="8290" spans="1:23" hidden="1" x14ac:dyDescent="0.2">
      <c r="A8290" t="s">
        <v>57</v>
      </c>
      <c r="B8290" t="s">
        <v>29545</v>
      </c>
      <c r="C8290" t="s">
        <v>29546</v>
      </c>
      <c r="D8290" t="s">
        <v>29547</v>
      </c>
      <c r="E8290" t="s">
        <v>86</v>
      </c>
      <c r="F8290" t="s">
        <v>751</v>
      </c>
      <c r="G8290" s="2">
        <v>44342</v>
      </c>
      <c r="H8290" s="2">
        <v>44337</v>
      </c>
      <c r="I8290" s="2"/>
      <c r="J8290" s="19">
        <f t="shared" si="203"/>
        <v>44702</v>
      </c>
      <c r="K8290" s="2">
        <v>44702</v>
      </c>
      <c r="L8290" s="5" t="s">
        <v>31</v>
      </c>
      <c r="M8290" t="s">
        <v>269</v>
      </c>
      <c r="N8290" t="s">
        <v>32</v>
      </c>
      <c r="O8290" t="s">
        <v>28969</v>
      </c>
      <c r="P8290" t="s">
        <v>65</v>
      </c>
      <c r="Q8290" t="s">
        <v>8216</v>
      </c>
      <c r="R8290" t="s">
        <v>67</v>
      </c>
      <c r="S8290" t="s">
        <v>271</v>
      </c>
      <c r="T8290" t="s">
        <v>80</v>
      </c>
      <c r="U8290" t="s">
        <v>29548</v>
      </c>
      <c r="V8290" t="s">
        <v>29549</v>
      </c>
      <c r="W8290" t="s">
        <v>274</v>
      </c>
    </row>
    <row r="8291" spans="1:23" hidden="1" x14ac:dyDescent="0.2">
      <c r="A8291" t="s">
        <v>57</v>
      </c>
      <c r="B8291" t="s">
        <v>29550</v>
      </c>
      <c r="C8291" t="s">
        <v>29551</v>
      </c>
      <c r="D8291" t="s">
        <v>29552</v>
      </c>
      <c r="E8291" t="s">
        <v>136</v>
      </c>
      <c r="F8291" t="s">
        <v>1094</v>
      </c>
      <c r="G8291" s="2">
        <v>44342</v>
      </c>
      <c r="H8291" s="2">
        <v>44338</v>
      </c>
      <c r="I8291" s="2"/>
      <c r="J8291" s="19">
        <f t="shared" si="203"/>
        <v>44703</v>
      </c>
      <c r="K8291" s="2">
        <v>44703</v>
      </c>
      <c r="L8291" s="5" t="s">
        <v>31</v>
      </c>
      <c r="M8291" t="s">
        <v>63</v>
      </c>
      <c r="N8291" t="s">
        <v>32</v>
      </c>
      <c r="O8291" t="s">
        <v>28969</v>
      </c>
      <c r="P8291" t="s">
        <v>65</v>
      </c>
      <c r="Q8291" t="s">
        <v>29376</v>
      </c>
      <c r="R8291" t="s">
        <v>67</v>
      </c>
      <c r="S8291" t="s">
        <v>79</v>
      </c>
      <c r="T8291" t="s">
        <v>69</v>
      </c>
      <c r="U8291" t="s">
        <v>29553</v>
      </c>
      <c r="V8291" t="s">
        <v>29552</v>
      </c>
      <c r="W8291" t="s">
        <v>71</v>
      </c>
    </row>
    <row r="8292" spans="1:23" hidden="1" x14ac:dyDescent="0.2">
      <c r="A8292" t="s">
        <v>57</v>
      </c>
      <c r="B8292" t="s">
        <v>29554</v>
      </c>
      <c r="C8292" t="s">
        <v>29090</v>
      </c>
      <c r="D8292" t="s">
        <v>29555</v>
      </c>
      <c r="E8292" t="s">
        <v>176</v>
      </c>
      <c r="F8292" t="s">
        <v>1163</v>
      </c>
      <c r="G8292" s="2">
        <v>44342</v>
      </c>
      <c r="H8292" s="2">
        <v>44337</v>
      </c>
      <c r="I8292" s="2"/>
      <c r="J8292" s="19">
        <f t="shared" si="203"/>
        <v>44702</v>
      </c>
      <c r="K8292" s="2">
        <v>44702</v>
      </c>
      <c r="L8292" s="5" t="s">
        <v>31</v>
      </c>
      <c r="M8292" t="s">
        <v>77</v>
      </c>
      <c r="N8292" t="s">
        <v>32</v>
      </c>
      <c r="O8292" t="s">
        <v>28969</v>
      </c>
      <c r="P8292" t="s">
        <v>65</v>
      </c>
      <c r="Q8292" t="s">
        <v>29556</v>
      </c>
      <c r="R8292" t="s">
        <v>67</v>
      </c>
      <c r="S8292" t="s">
        <v>79</v>
      </c>
      <c r="T8292" t="s">
        <v>80</v>
      </c>
      <c r="U8292" t="s">
        <v>2205</v>
      </c>
      <c r="V8292" t="s">
        <v>2206</v>
      </c>
      <c r="W8292" t="s">
        <v>82</v>
      </c>
    </row>
    <row r="8293" spans="1:23" hidden="1" x14ac:dyDescent="0.2">
      <c r="A8293" t="s">
        <v>57</v>
      </c>
      <c r="B8293" t="s">
        <v>29557</v>
      </c>
      <c r="C8293" t="s">
        <v>18711</v>
      </c>
      <c r="D8293" t="s">
        <v>29558</v>
      </c>
      <c r="E8293" t="s">
        <v>107</v>
      </c>
      <c r="F8293" t="s">
        <v>29559</v>
      </c>
      <c r="G8293" s="2">
        <v>44342</v>
      </c>
      <c r="H8293" s="2">
        <v>44337</v>
      </c>
      <c r="I8293" s="2"/>
      <c r="J8293" s="19">
        <f t="shared" si="203"/>
        <v>44702</v>
      </c>
      <c r="K8293" s="2">
        <v>44702</v>
      </c>
      <c r="L8293" s="5" t="s">
        <v>31</v>
      </c>
      <c r="M8293" t="s">
        <v>63</v>
      </c>
      <c r="N8293" t="s">
        <v>32</v>
      </c>
      <c r="O8293" t="s">
        <v>28969</v>
      </c>
      <c r="P8293" t="s">
        <v>65</v>
      </c>
      <c r="Q8293" t="s">
        <v>29560</v>
      </c>
      <c r="R8293" t="s">
        <v>67</v>
      </c>
      <c r="S8293" t="s">
        <v>536</v>
      </c>
      <c r="T8293" t="s">
        <v>69</v>
      </c>
      <c r="U8293" t="s">
        <v>29561</v>
      </c>
      <c r="V8293" t="s">
        <v>29558</v>
      </c>
      <c r="W8293" t="s">
        <v>71</v>
      </c>
    </row>
    <row r="8294" spans="1:23" hidden="1" x14ac:dyDescent="0.2">
      <c r="A8294" t="s">
        <v>57</v>
      </c>
      <c r="B8294" t="s">
        <v>29562</v>
      </c>
      <c r="C8294" t="s">
        <v>10326</v>
      </c>
      <c r="D8294" t="s">
        <v>29563</v>
      </c>
      <c r="E8294" t="s">
        <v>136</v>
      </c>
      <c r="F8294" t="s">
        <v>4784</v>
      </c>
      <c r="G8294" s="2">
        <v>44342</v>
      </c>
      <c r="H8294" s="2">
        <v>44338</v>
      </c>
      <c r="I8294" s="2"/>
      <c r="J8294" s="19">
        <f t="shared" si="203"/>
        <v>44703</v>
      </c>
      <c r="K8294" s="2">
        <v>44703</v>
      </c>
      <c r="L8294" s="5" t="s">
        <v>31</v>
      </c>
      <c r="M8294" t="s">
        <v>63</v>
      </c>
      <c r="N8294" t="s">
        <v>32</v>
      </c>
      <c r="O8294" t="s">
        <v>28969</v>
      </c>
      <c r="P8294" t="s">
        <v>65</v>
      </c>
      <c r="Q8294" t="s">
        <v>463</v>
      </c>
      <c r="R8294" t="s">
        <v>67</v>
      </c>
      <c r="S8294" t="s">
        <v>79</v>
      </c>
      <c r="T8294" t="s">
        <v>69</v>
      </c>
      <c r="U8294" t="s">
        <v>29564</v>
      </c>
      <c r="V8294" t="s">
        <v>29563</v>
      </c>
      <c r="W8294" t="s">
        <v>71</v>
      </c>
    </row>
    <row r="8295" spans="1:23" hidden="1" x14ac:dyDescent="0.2">
      <c r="A8295" t="s">
        <v>57</v>
      </c>
      <c r="B8295" t="s">
        <v>29565</v>
      </c>
      <c r="C8295" t="s">
        <v>29566</v>
      </c>
      <c r="D8295" t="s">
        <v>16302</v>
      </c>
      <c r="E8295" t="s">
        <v>96</v>
      </c>
      <c r="F8295" t="s">
        <v>440</v>
      </c>
      <c r="G8295" s="2">
        <v>44342</v>
      </c>
      <c r="H8295" s="2">
        <v>44337</v>
      </c>
      <c r="I8295" s="2"/>
      <c r="J8295" s="19">
        <f t="shared" si="203"/>
        <v>44702</v>
      </c>
      <c r="K8295" s="2">
        <v>44702</v>
      </c>
      <c r="L8295" s="5" t="s">
        <v>31</v>
      </c>
      <c r="M8295" t="s">
        <v>77</v>
      </c>
      <c r="N8295" t="s">
        <v>32</v>
      </c>
      <c r="O8295" t="s">
        <v>28969</v>
      </c>
      <c r="P8295" t="s">
        <v>65</v>
      </c>
      <c r="Q8295" t="s">
        <v>29567</v>
      </c>
      <c r="R8295" t="s">
        <v>67</v>
      </c>
      <c r="S8295" t="s">
        <v>79</v>
      </c>
      <c r="T8295" t="s">
        <v>80</v>
      </c>
      <c r="U8295" t="s">
        <v>16301</v>
      </c>
      <c r="V8295" t="s">
        <v>16302</v>
      </c>
      <c r="W8295" t="s">
        <v>82</v>
      </c>
    </row>
    <row r="8296" spans="1:23" hidden="1" x14ac:dyDescent="0.2">
      <c r="A8296" t="s">
        <v>57</v>
      </c>
      <c r="B8296" t="s">
        <v>29568</v>
      </c>
      <c r="C8296" t="s">
        <v>5515</v>
      </c>
      <c r="D8296" t="s">
        <v>7400</v>
      </c>
      <c r="E8296" t="s">
        <v>136</v>
      </c>
      <c r="F8296" t="s">
        <v>4784</v>
      </c>
      <c r="G8296" s="2">
        <v>44342</v>
      </c>
      <c r="H8296" s="2">
        <v>44338</v>
      </c>
      <c r="I8296" s="2"/>
      <c r="J8296" s="19">
        <f t="shared" si="203"/>
        <v>44703</v>
      </c>
      <c r="K8296" s="2">
        <v>44703</v>
      </c>
      <c r="L8296" s="5" t="s">
        <v>31</v>
      </c>
      <c r="M8296" t="s">
        <v>77</v>
      </c>
      <c r="N8296" t="s">
        <v>32</v>
      </c>
      <c r="O8296" t="s">
        <v>28969</v>
      </c>
      <c r="P8296" t="s">
        <v>65</v>
      </c>
      <c r="Q8296" t="s">
        <v>29567</v>
      </c>
      <c r="R8296" t="s">
        <v>67</v>
      </c>
      <c r="S8296" t="s">
        <v>79</v>
      </c>
      <c r="T8296" t="s">
        <v>80</v>
      </c>
      <c r="U8296" t="s">
        <v>7399</v>
      </c>
      <c r="V8296" t="s">
        <v>7400</v>
      </c>
      <c r="W8296" t="s">
        <v>82</v>
      </c>
    </row>
    <row r="8297" spans="1:23" hidden="1" x14ac:dyDescent="0.2">
      <c r="A8297" t="s">
        <v>57</v>
      </c>
      <c r="B8297" t="s">
        <v>29569</v>
      </c>
      <c r="C8297" t="s">
        <v>27447</v>
      </c>
      <c r="D8297" t="s">
        <v>29570</v>
      </c>
      <c r="E8297" t="s">
        <v>176</v>
      </c>
      <c r="F8297" t="s">
        <v>1163</v>
      </c>
      <c r="G8297" s="2">
        <v>44342</v>
      </c>
      <c r="H8297" s="2">
        <v>44337</v>
      </c>
      <c r="I8297" s="2"/>
      <c r="J8297" s="19">
        <f t="shared" si="203"/>
        <v>44702</v>
      </c>
      <c r="K8297" s="2">
        <v>44702</v>
      </c>
      <c r="L8297" s="5" t="s">
        <v>31</v>
      </c>
      <c r="M8297" t="s">
        <v>77</v>
      </c>
      <c r="N8297" t="s">
        <v>32</v>
      </c>
      <c r="O8297" t="s">
        <v>28969</v>
      </c>
      <c r="P8297" t="s">
        <v>65</v>
      </c>
      <c r="Q8297" t="s">
        <v>29412</v>
      </c>
      <c r="R8297" t="s">
        <v>67</v>
      </c>
      <c r="S8297" t="s">
        <v>79</v>
      </c>
      <c r="T8297" t="s">
        <v>80</v>
      </c>
      <c r="U8297" t="s">
        <v>2205</v>
      </c>
      <c r="V8297" t="s">
        <v>2206</v>
      </c>
      <c r="W8297" t="s">
        <v>82</v>
      </c>
    </row>
    <row r="8298" spans="1:23" hidden="1" x14ac:dyDescent="0.2">
      <c r="A8298" t="s">
        <v>57</v>
      </c>
      <c r="B8298" t="s">
        <v>29571</v>
      </c>
      <c r="C8298" t="s">
        <v>1341</v>
      </c>
      <c r="D8298" t="s">
        <v>19990</v>
      </c>
      <c r="E8298" t="s">
        <v>136</v>
      </c>
      <c r="F8298" t="s">
        <v>1094</v>
      </c>
      <c r="G8298" s="2">
        <v>44342</v>
      </c>
      <c r="H8298" s="2">
        <v>44337</v>
      </c>
      <c r="I8298" s="2"/>
      <c r="J8298" s="19">
        <f t="shared" si="203"/>
        <v>44702</v>
      </c>
      <c r="K8298" s="2">
        <v>44702</v>
      </c>
      <c r="L8298" s="5" t="s">
        <v>31</v>
      </c>
      <c r="M8298" t="s">
        <v>77</v>
      </c>
      <c r="N8298" t="s">
        <v>32</v>
      </c>
      <c r="O8298" t="s">
        <v>28969</v>
      </c>
      <c r="P8298" t="s">
        <v>65</v>
      </c>
      <c r="Q8298" t="s">
        <v>463</v>
      </c>
      <c r="R8298" t="s">
        <v>67</v>
      </c>
      <c r="S8298" t="s">
        <v>79</v>
      </c>
      <c r="T8298" t="s">
        <v>80</v>
      </c>
      <c r="U8298" t="s">
        <v>19989</v>
      </c>
      <c r="V8298" t="s">
        <v>19990</v>
      </c>
      <c r="W8298" t="s">
        <v>82</v>
      </c>
    </row>
    <row r="8299" spans="1:23" hidden="1" x14ac:dyDescent="0.2">
      <c r="A8299" t="s">
        <v>57</v>
      </c>
      <c r="B8299" t="s">
        <v>29572</v>
      </c>
      <c r="C8299" t="s">
        <v>19983</v>
      </c>
      <c r="D8299" t="s">
        <v>29573</v>
      </c>
      <c r="E8299" t="s">
        <v>136</v>
      </c>
      <c r="F8299" t="s">
        <v>4784</v>
      </c>
      <c r="G8299" s="2">
        <v>44343</v>
      </c>
      <c r="H8299" s="2">
        <v>44337</v>
      </c>
      <c r="I8299" s="2"/>
      <c r="J8299" s="19">
        <f t="shared" si="203"/>
        <v>44702</v>
      </c>
      <c r="K8299" s="2">
        <v>44702</v>
      </c>
      <c r="L8299" s="5" t="s">
        <v>31</v>
      </c>
      <c r="M8299" t="s">
        <v>77</v>
      </c>
      <c r="N8299" t="s">
        <v>32</v>
      </c>
      <c r="O8299" t="s">
        <v>28969</v>
      </c>
      <c r="P8299" t="s">
        <v>65</v>
      </c>
      <c r="Q8299" t="s">
        <v>29574</v>
      </c>
      <c r="R8299" t="s">
        <v>67</v>
      </c>
      <c r="S8299" t="s">
        <v>79</v>
      </c>
      <c r="T8299" t="s">
        <v>80</v>
      </c>
      <c r="U8299" t="s">
        <v>7399</v>
      </c>
      <c r="V8299" t="s">
        <v>7400</v>
      </c>
      <c r="W8299" t="s">
        <v>82</v>
      </c>
    </row>
    <row r="8300" spans="1:23" hidden="1" x14ac:dyDescent="0.2">
      <c r="A8300" t="s">
        <v>57</v>
      </c>
      <c r="B8300" t="s">
        <v>29575</v>
      </c>
      <c r="C8300" t="s">
        <v>2098</v>
      </c>
      <c r="D8300" t="s">
        <v>29576</v>
      </c>
      <c r="E8300" t="s">
        <v>176</v>
      </c>
      <c r="F8300" t="s">
        <v>1163</v>
      </c>
      <c r="G8300" s="2">
        <v>44343</v>
      </c>
      <c r="H8300" s="2">
        <v>44336</v>
      </c>
      <c r="I8300" s="2"/>
      <c r="J8300" s="19">
        <f t="shared" si="203"/>
        <v>44701</v>
      </c>
      <c r="K8300" s="2">
        <v>44701</v>
      </c>
      <c r="L8300" s="5" t="s">
        <v>31</v>
      </c>
      <c r="M8300" t="s">
        <v>77</v>
      </c>
      <c r="N8300" t="s">
        <v>32</v>
      </c>
      <c r="O8300" t="s">
        <v>28969</v>
      </c>
      <c r="P8300" t="s">
        <v>65</v>
      </c>
      <c r="Q8300" t="s">
        <v>29376</v>
      </c>
      <c r="R8300" t="s">
        <v>67</v>
      </c>
      <c r="S8300" t="s">
        <v>79</v>
      </c>
      <c r="T8300" t="s">
        <v>80</v>
      </c>
      <c r="U8300" t="s">
        <v>29577</v>
      </c>
      <c r="V8300" t="s">
        <v>29578</v>
      </c>
      <c r="W8300" t="s">
        <v>82</v>
      </c>
    </row>
    <row r="8301" spans="1:23" hidden="1" x14ac:dyDescent="0.2">
      <c r="A8301" t="s">
        <v>57</v>
      </c>
      <c r="B8301" t="s">
        <v>29579</v>
      </c>
      <c r="C8301" t="s">
        <v>687</v>
      </c>
      <c r="D8301" t="s">
        <v>29580</v>
      </c>
      <c r="E8301" t="s">
        <v>136</v>
      </c>
      <c r="F8301" t="s">
        <v>1094</v>
      </c>
      <c r="G8301" s="2">
        <v>44343</v>
      </c>
      <c r="H8301" s="2">
        <v>44338</v>
      </c>
      <c r="I8301" s="2"/>
      <c r="J8301" s="19">
        <f t="shared" si="203"/>
        <v>44703</v>
      </c>
      <c r="K8301" s="2">
        <v>44703</v>
      </c>
      <c r="L8301" s="5" t="s">
        <v>31</v>
      </c>
      <c r="M8301" t="s">
        <v>63</v>
      </c>
      <c r="N8301" t="s">
        <v>32</v>
      </c>
      <c r="O8301" t="s">
        <v>28969</v>
      </c>
      <c r="P8301" t="s">
        <v>65</v>
      </c>
      <c r="Q8301" t="s">
        <v>29404</v>
      </c>
      <c r="R8301" t="s">
        <v>630</v>
      </c>
      <c r="S8301" t="s">
        <v>79</v>
      </c>
      <c r="T8301" t="s">
        <v>298</v>
      </c>
      <c r="U8301" t="s">
        <v>29581</v>
      </c>
      <c r="V8301" t="s">
        <v>29580</v>
      </c>
      <c r="W8301" t="s">
        <v>71</v>
      </c>
    </row>
    <row r="8302" spans="1:23" hidden="1" x14ac:dyDescent="0.2">
      <c r="A8302" t="s">
        <v>57</v>
      </c>
      <c r="B8302" t="s">
        <v>29582</v>
      </c>
      <c r="C8302" t="s">
        <v>29583</v>
      </c>
      <c r="D8302" t="s">
        <v>29584</v>
      </c>
      <c r="E8302" t="s">
        <v>136</v>
      </c>
      <c r="F8302" t="s">
        <v>4784</v>
      </c>
      <c r="G8302" s="2">
        <v>44343</v>
      </c>
      <c r="H8302" s="2">
        <v>44338</v>
      </c>
      <c r="I8302" s="2"/>
      <c r="J8302" s="19">
        <f t="shared" si="203"/>
        <v>44703</v>
      </c>
      <c r="K8302" s="2">
        <v>44703</v>
      </c>
      <c r="L8302" s="5" t="s">
        <v>31</v>
      </c>
      <c r="M8302" t="s">
        <v>63</v>
      </c>
      <c r="N8302" t="s">
        <v>32</v>
      </c>
      <c r="O8302" t="s">
        <v>28969</v>
      </c>
      <c r="P8302" t="s">
        <v>65</v>
      </c>
      <c r="Q8302" t="s">
        <v>29585</v>
      </c>
      <c r="R8302" t="s">
        <v>67</v>
      </c>
      <c r="S8302" t="s">
        <v>79</v>
      </c>
      <c r="T8302" t="s">
        <v>69</v>
      </c>
      <c r="U8302" t="s">
        <v>29586</v>
      </c>
      <c r="V8302" t="s">
        <v>29584</v>
      </c>
      <c r="W8302" t="s">
        <v>71</v>
      </c>
    </row>
    <row r="8303" spans="1:23" hidden="1" x14ac:dyDescent="0.2">
      <c r="A8303" t="s">
        <v>57</v>
      </c>
      <c r="B8303" t="s">
        <v>29587</v>
      </c>
      <c r="C8303" t="s">
        <v>4379</v>
      </c>
      <c r="D8303" t="s">
        <v>29588</v>
      </c>
      <c r="E8303" t="s">
        <v>136</v>
      </c>
      <c r="F8303" t="s">
        <v>4784</v>
      </c>
      <c r="G8303" s="2">
        <v>44344</v>
      </c>
      <c r="H8303" s="2">
        <v>44337</v>
      </c>
      <c r="I8303" s="2"/>
      <c r="J8303" s="19">
        <f t="shared" si="203"/>
        <v>44702</v>
      </c>
      <c r="K8303" s="2">
        <v>44702</v>
      </c>
      <c r="L8303" s="5" t="s">
        <v>31</v>
      </c>
      <c r="M8303" t="s">
        <v>63</v>
      </c>
      <c r="N8303" t="s">
        <v>32</v>
      </c>
      <c r="O8303" t="s">
        <v>28969</v>
      </c>
      <c r="P8303" t="s">
        <v>65</v>
      </c>
      <c r="Q8303" t="s">
        <v>29175</v>
      </c>
      <c r="R8303" t="s">
        <v>67</v>
      </c>
      <c r="S8303" t="s">
        <v>79</v>
      </c>
      <c r="T8303" t="s">
        <v>69</v>
      </c>
      <c r="U8303" t="s">
        <v>29589</v>
      </c>
      <c r="V8303" t="s">
        <v>29588</v>
      </c>
      <c r="W8303" t="s">
        <v>71</v>
      </c>
    </row>
    <row r="8304" spans="1:23" hidden="1" x14ac:dyDescent="0.2">
      <c r="A8304" t="s">
        <v>57</v>
      </c>
      <c r="B8304" t="s">
        <v>29590</v>
      </c>
      <c r="C8304" t="s">
        <v>2185</v>
      </c>
      <c r="D8304" t="s">
        <v>2157</v>
      </c>
      <c r="E8304" t="s">
        <v>136</v>
      </c>
      <c r="F8304" t="s">
        <v>2074</v>
      </c>
      <c r="G8304" s="2">
        <v>44344</v>
      </c>
      <c r="H8304" s="2">
        <v>44340</v>
      </c>
      <c r="I8304" s="2"/>
      <c r="J8304" s="19">
        <f t="shared" si="203"/>
        <v>44705</v>
      </c>
      <c r="K8304" s="2">
        <v>44705</v>
      </c>
      <c r="L8304" s="5" t="s">
        <v>31</v>
      </c>
      <c r="M8304" t="s">
        <v>163</v>
      </c>
      <c r="N8304" t="s">
        <v>32</v>
      </c>
      <c r="O8304" t="s">
        <v>28969</v>
      </c>
      <c r="P8304" t="s">
        <v>65</v>
      </c>
      <c r="Q8304" t="s">
        <v>8216</v>
      </c>
      <c r="R8304" t="s">
        <v>67</v>
      </c>
      <c r="S8304" t="s">
        <v>165</v>
      </c>
      <c r="T8304" t="s">
        <v>80</v>
      </c>
      <c r="U8304" t="s">
        <v>2156</v>
      </c>
      <c r="V8304" t="s">
        <v>2157</v>
      </c>
      <c r="W8304" t="s">
        <v>167</v>
      </c>
    </row>
    <row r="8305" spans="1:23" hidden="1" x14ac:dyDescent="0.2">
      <c r="A8305" t="s">
        <v>57</v>
      </c>
      <c r="B8305" t="s">
        <v>29591</v>
      </c>
      <c r="C8305" t="s">
        <v>29592</v>
      </c>
      <c r="D8305" t="s">
        <v>29593</v>
      </c>
      <c r="E8305" t="s">
        <v>75</v>
      </c>
      <c r="F8305" t="s">
        <v>19400</v>
      </c>
      <c r="G8305" s="2">
        <v>44344</v>
      </c>
      <c r="H8305" s="2">
        <v>44337</v>
      </c>
      <c r="I8305" s="2"/>
      <c r="J8305" s="19">
        <f t="shared" si="203"/>
        <v>44702</v>
      </c>
      <c r="K8305" s="2">
        <v>44702</v>
      </c>
      <c r="L8305" s="5" t="s">
        <v>31</v>
      </c>
      <c r="M8305" t="s">
        <v>77</v>
      </c>
      <c r="N8305" t="s">
        <v>32</v>
      </c>
      <c r="O8305" t="s">
        <v>28969</v>
      </c>
      <c r="P8305" t="s">
        <v>65</v>
      </c>
      <c r="Q8305" t="s">
        <v>29594</v>
      </c>
      <c r="R8305" t="s">
        <v>67</v>
      </c>
      <c r="S8305" t="s">
        <v>79</v>
      </c>
      <c r="T8305" t="s">
        <v>80</v>
      </c>
      <c r="U8305" t="s">
        <v>29595</v>
      </c>
      <c r="V8305" t="s">
        <v>29593</v>
      </c>
      <c r="W8305" t="s">
        <v>82</v>
      </c>
    </row>
    <row r="8306" spans="1:23" hidden="1" x14ac:dyDescent="0.2">
      <c r="A8306" t="s">
        <v>57</v>
      </c>
      <c r="B8306" t="s">
        <v>29596</v>
      </c>
      <c r="C8306" t="s">
        <v>29597</v>
      </c>
      <c r="D8306" t="s">
        <v>29598</v>
      </c>
      <c r="E8306" t="s">
        <v>804</v>
      </c>
      <c r="F8306" t="s">
        <v>3930</v>
      </c>
      <c r="G8306" s="2">
        <v>44345</v>
      </c>
      <c r="H8306" s="2">
        <v>44344</v>
      </c>
      <c r="I8306" s="2"/>
      <c r="J8306" s="19">
        <f t="shared" si="203"/>
        <v>44709</v>
      </c>
      <c r="K8306" s="2">
        <v>44709</v>
      </c>
      <c r="L8306" s="5" t="s">
        <v>31</v>
      </c>
      <c r="M8306" t="s">
        <v>269</v>
      </c>
      <c r="N8306" t="s">
        <v>32</v>
      </c>
      <c r="O8306" t="s">
        <v>28969</v>
      </c>
      <c r="P8306" t="s">
        <v>65</v>
      </c>
      <c r="Q8306" t="s">
        <v>8302</v>
      </c>
      <c r="R8306" t="s">
        <v>201</v>
      </c>
      <c r="S8306" t="s">
        <v>271</v>
      </c>
      <c r="T8306" t="s">
        <v>202</v>
      </c>
      <c r="U8306" t="s">
        <v>29599</v>
      </c>
      <c r="V8306" t="s">
        <v>29598</v>
      </c>
      <c r="W8306" t="s">
        <v>274</v>
      </c>
    </row>
    <row r="8307" spans="1:23" hidden="1" x14ac:dyDescent="0.2">
      <c r="A8307" t="s">
        <v>57</v>
      </c>
      <c r="B8307" t="s">
        <v>29600</v>
      </c>
      <c r="C8307" t="s">
        <v>1286</v>
      </c>
      <c r="D8307" t="s">
        <v>29601</v>
      </c>
      <c r="E8307" t="s">
        <v>136</v>
      </c>
      <c r="F8307" t="s">
        <v>1292</v>
      </c>
      <c r="G8307" s="2">
        <v>44345</v>
      </c>
      <c r="H8307" s="2">
        <v>44344</v>
      </c>
      <c r="I8307" s="2"/>
      <c r="J8307" s="19">
        <f t="shared" si="203"/>
        <v>44709</v>
      </c>
      <c r="K8307" s="2">
        <v>44709</v>
      </c>
      <c r="L8307" s="5" t="s">
        <v>31</v>
      </c>
      <c r="M8307" t="s">
        <v>269</v>
      </c>
      <c r="N8307" t="s">
        <v>32</v>
      </c>
      <c r="O8307" t="s">
        <v>28969</v>
      </c>
      <c r="P8307" t="s">
        <v>65</v>
      </c>
      <c r="Q8307" t="s">
        <v>8302</v>
      </c>
      <c r="R8307" t="s">
        <v>201</v>
      </c>
      <c r="S8307" t="s">
        <v>271</v>
      </c>
      <c r="T8307" t="s">
        <v>202</v>
      </c>
      <c r="U8307" t="s">
        <v>29602</v>
      </c>
      <c r="V8307" t="s">
        <v>29601</v>
      </c>
      <c r="W8307" t="s">
        <v>274</v>
      </c>
    </row>
    <row r="8308" spans="1:23" hidden="1" x14ac:dyDescent="0.2">
      <c r="A8308" t="s">
        <v>57</v>
      </c>
      <c r="B8308" t="s">
        <v>29603</v>
      </c>
      <c r="C8308" t="s">
        <v>21338</v>
      </c>
      <c r="D8308" t="s">
        <v>29604</v>
      </c>
      <c r="E8308" t="s">
        <v>804</v>
      </c>
      <c r="F8308" t="s">
        <v>3930</v>
      </c>
      <c r="G8308" s="2">
        <v>44345</v>
      </c>
      <c r="H8308" s="2">
        <v>44344</v>
      </c>
      <c r="I8308" s="2"/>
      <c r="J8308" s="19">
        <f t="shared" si="203"/>
        <v>44709</v>
      </c>
      <c r="K8308" s="2">
        <v>44709</v>
      </c>
      <c r="L8308" s="5" t="s">
        <v>31</v>
      </c>
      <c r="M8308" t="s">
        <v>138</v>
      </c>
      <c r="N8308" t="s">
        <v>32</v>
      </c>
      <c r="O8308" t="s">
        <v>28969</v>
      </c>
      <c r="P8308" t="s">
        <v>65</v>
      </c>
      <c r="Q8308" t="s">
        <v>8302</v>
      </c>
      <c r="R8308" t="s">
        <v>67</v>
      </c>
      <c r="S8308" t="s">
        <v>284</v>
      </c>
      <c r="T8308" t="s">
        <v>69</v>
      </c>
      <c r="U8308" t="s">
        <v>29605</v>
      </c>
      <c r="V8308" t="s">
        <v>29604</v>
      </c>
      <c r="W8308" t="s">
        <v>142</v>
      </c>
    </row>
    <row r="8309" spans="1:23" hidden="1" x14ac:dyDescent="0.2">
      <c r="A8309" t="s">
        <v>57</v>
      </c>
      <c r="B8309" t="s">
        <v>29606</v>
      </c>
      <c r="C8309" t="s">
        <v>11578</v>
      </c>
      <c r="D8309" t="s">
        <v>29607</v>
      </c>
      <c r="E8309" t="s">
        <v>804</v>
      </c>
      <c r="F8309" t="s">
        <v>3930</v>
      </c>
      <c r="G8309" s="2">
        <v>44345</v>
      </c>
      <c r="H8309" s="2">
        <v>44344</v>
      </c>
      <c r="I8309" s="2"/>
      <c r="J8309" s="19">
        <f t="shared" si="203"/>
        <v>44709</v>
      </c>
      <c r="K8309" s="2">
        <v>44709</v>
      </c>
      <c r="L8309" s="5" t="s">
        <v>31</v>
      </c>
      <c r="M8309" t="s">
        <v>4870</v>
      </c>
      <c r="N8309" t="s">
        <v>32</v>
      </c>
      <c r="O8309" t="s">
        <v>28969</v>
      </c>
      <c r="P8309" t="s">
        <v>65</v>
      </c>
      <c r="Q8309" t="s">
        <v>29608</v>
      </c>
      <c r="R8309" t="s">
        <v>67</v>
      </c>
      <c r="S8309" t="s">
        <v>1072</v>
      </c>
      <c r="T8309" t="s">
        <v>80</v>
      </c>
      <c r="U8309" t="s">
        <v>29609</v>
      </c>
      <c r="V8309" t="s">
        <v>29610</v>
      </c>
      <c r="W8309" t="s">
        <v>4870</v>
      </c>
    </row>
    <row r="8310" spans="1:23" hidden="1" x14ac:dyDescent="0.2">
      <c r="A8310" t="s">
        <v>57</v>
      </c>
      <c r="B8310" t="s">
        <v>29611</v>
      </c>
      <c r="C8310" t="s">
        <v>15591</v>
      </c>
      <c r="D8310" t="s">
        <v>29612</v>
      </c>
      <c r="E8310" t="s">
        <v>75</v>
      </c>
      <c r="F8310" t="s">
        <v>7710</v>
      </c>
      <c r="G8310" s="2">
        <v>44348</v>
      </c>
      <c r="H8310" s="2">
        <v>44345</v>
      </c>
      <c r="I8310" s="2"/>
      <c r="J8310" s="19">
        <f t="shared" si="203"/>
        <v>44710</v>
      </c>
      <c r="K8310" s="2">
        <v>44710</v>
      </c>
      <c r="L8310" s="5" t="s">
        <v>31</v>
      </c>
      <c r="M8310" t="s">
        <v>88</v>
      </c>
      <c r="N8310" t="s">
        <v>32</v>
      </c>
      <c r="O8310" t="s">
        <v>28969</v>
      </c>
      <c r="P8310" t="s">
        <v>65</v>
      </c>
      <c r="Q8310" t="s">
        <v>11465</v>
      </c>
      <c r="R8310" t="s">
        <v>67</v>
      </c>
      <c r="S8310" t="s">
        <v>90</v>
      </c>
      <c r="T8310" t="s">
        <v>80</v>
      </c>
      <c r="U8310" t="s">
        <v>8335</v>
      </c>
      <c r="V8310" t="s">
        <v>8336</v>
      </c>
      <c r="W8310" t="s">
        <v>92</v>
      </c>
    </row>
    <row r="8311" spans="1:23" hidden="1" x14ac:dyDescent="0.2">
      <c r="A8311" t="s">
        <v>57</v>
      </c>
      <c r="B8311" t="s">
        <v>29613</v>
      </c>
      <c r="C8311" t="s">
        <v>3835</v>
      </c>
      <c r="D8311" t="s">
        <v>29614</v>
      </c>
      <c r="E8311" t="s">
        <v>136</v>
      </c>
      <c r="F8311" t="s">
        <v>11232</v>
      </c>
      <c r="G8311" s="2">
        <v>44348</v>
      </c>
      <c r="H8311" s="2">
        <v>44340</v>
      </c>
      <c r="I8311" s="2"/>
      <c r="J8311" s="19">
        <f t="shared" si="203"/>
        <v>44705</v>
      </c>
      <c r="K8311" s="2">
        <v>44705</v>
      </c>
      <c r="L8311" s="5" t="s">
        <v>31</v>
      </c>
      <c r="M8311" t="s">
        <v>163</v>
      </c>
      <c r="N8311" t="s">
        <v>32</v>
      </c>
      <c r="O8311" t="s">
        <v>28969</v>
      </c>
      <c r="P8311" t="s">
        <v>65</v>
      </c>
      <c r="Q8311" t="s">
        <v>29524</v>
      </c>
      <c r="R8311" t="s">
        <v>67</v>
      </c>
      <c r="S8311" t="s">
        <v>165</v>
      </c>
      <c r="T8311" t="s">
        <v>80</v>
      </c>
      <c r="U8311" t="s">
        <v>11233</v>
      </c>
      <c r="V8311" t="s">
        <v>11231</v>
      </c>
      <c r="W8311" t="s">
        <v>92</v>
      </c>
    </row>
    <row r="8312" spans="1:23" hidden="1" x14ac:dyDescent="0.2">
      <c r="A8312" t="s">
        <v>57</v>
      </c>
      <c r="B8312" t="s">
        <v>29615</v>
      </c>
      <c r="C8312" t="s">
        <v>11671</v>
      </c>
      <c r="D8312" t="s">
        <v>29616</v>
      </c>
      <c r="E8312" t="s">
        <v>96</v>
      </c>
      <c r="F8312" t="s">
        <v>10817</v>
      </c>
      <c r="G8312" s="2">
        <v>44349</v>
      </c>
      <c r="H8312" s="2">
        <v>44345</v>
      </c>
      <c r="I8312" s="2"/>
      <c r="J8312" s="19">
        <f t="shared" si="203"/>
        <v>44710</v>
      </c>
      <c r="K8312" s="2">
        <v>44710</v>
      </c>
      <c r="L8312" s="5" t="s">
        <v>31</v>
      </c>
      <c r="M8312" t="s">
        <v>63</v>
      </c>
      <c r="N8312" t="s">
        <v>32</v>
      </c>
      <c r="O8312" t="s">
        <v>28969</v>
      </c>
      <c r="P8312" t="s">
        <v>65</v>
      </c>
      <c r="Q8312" t="s">
        <v>29617</v>
      </c>
      <c r="R8312" t="s">
        <v>67</v>
      </c>
      <c r="S8312" t="s">
        <v>157</v>
      </c>
      <c r="T8312" t="s">
        <v>80</v>
      </c>
      <c r="U8312" t="s">
        <v>11673</v>
      </c>
      <c r="V8312" t="s">
        <v>11672</v>
      </c>
      <c r="W8312" t="s">
        <v>71</v>
      </c>
    </row>
    <row r="8313" spans="1:23" hidden="1" x14ac:dyDescent="0.2">
      <c r="A8313" t="s">
        <v>57</v>
      </c>
      <c r="B8313" t="s">
        <v>29618</v>
      </c>
      <c r="C8313" t="s">
        <v>3995</v>
      </c>
      <c r="D8313" t="s">
        <v>29619</v>
      </c>
      <c r="E8313" t="s">
        <v>96</v>
      </c>
      <c r="F8313" t="s">
        <v>3133</v>
      </c>
      <c r="G8313" s="2">
        <v>44349</v>
      </c>
      <c r="H8313" s="2">
        <v>44348</v>
      </c>
      <c r="I8313" s="2"/>
      <c r="J8313" s="19">
        <f t="shared" si="203"/>
        <v>44713</v>
      </c>
      <c r="K8313" s="2">
        <v>44713</v>
      </c>
      <c r="L8313" s="5" t="s">
        <v>31</v>
      </c>
      <c r="M8313" t="s">
        <v>98</v>
      </c>
      <c r="N8313" t="s">
        <v>32</v>
      </c>
      <c r="O8313" t="s">
        <v>28969</v>
      </c>
      <c r="P8313" t="s">
        <v>65</v>
      </c>
      <c r="Q8313" t="s">
        <v>9216</v>
      </c>
      <c r="R8313" t="s">
        <v>67</v>
      </c>
      <c r="S8313" t="s">
        <v>100</v>
      </c>
      <c r="T8313" t="s">
        <v>80</v>
      </c>
      <c r="U8313" t="s">
        <v>3134</v>
      </c>
      <c r="V8313" t="s">
        <v>3135</v>
      </c>
      <c r="W8313" t="s">
        <v>103</v>
      </c>
    </row>
    <row r="8314" spans="1:23" hidden="1" x14ac:dyDescent="0.2">
      <c r="A8314" t="s">
        <v>57</v>
      </c>
      <c r="B8314" t="s">
        <v>29620</v>
      </c>
      <c r="C8314" t="s">
        <v>29621</v>
      </c>
      <c r="D8314" t="s">
        <v>29622</v>
      </c>
      <c r="E8314" t="s">
        <v>136</v>
      </c>
      <c r="F8314" t="s">
        <v>1219</v>
      </c>
      <c r="G8314" s="2">
        <v>44349</v>
      </c>
      <c r="H8314" s="2">
        <v>44349</v>
      </c>
      <c r="I8314" s="2"/>
      <c r="J8314" s="19">
        <f t="shared" si="203"/>
        <v>44714</v>
      </c>
      <c r="K8314" s="2">
        <v>44714</v>
      </c>
      <c r="L8314" s="5" t="s">
        <v>31</v>
      </c>
      <c r="M8314" t="s">
        <v>269</v>
      </c>
      <c r="N8314" t="s">
        <v>32</v>
      </c>
      <c r="O8314" t="s">
        <v>28969</v>
      </c>
      <c r="P8314" t="s">
        <v>65</v>
      </c>
      <c r="Q8314" t="s">
        <v>8216</v>
      </c>
      <c r="R8314" t="s">
        <v>67</v>
      </c>
      <c r="S8314" t="s">
        <v>430</v>
      </c>
      <c r="T8314" t="s">
        <v>69</v>
      </c>
      <c r="U8314" t="s">
        <v>29623</v>
      </c>
      <c r="V8314" t="s">
        <v>29622</v>
      </c>
      <c r="W8314" t="s">
        <v>274</v>
      </c>
    </row>
    <row r="8315" spans="1:23" hidden="1" x14ac:dyDescent="0.2">
      <c r="A8315" t="s">
        <v>57</v>
      </c>
      <c r="B8315" t="s">
        <v>29624</v>
      </c>
      <c r="C8315" t="s">
        <v>17301</v>
      </c>
      <c r="D8315" t="s">
        <v>29625</v>
      </c>
      <c r="E8315" t="s">
        <v>480</v>
      </c>
      <c r="F8315" t="s">
        <v>4081</v>
      </c>
      <c r="G8315" s="2">
        <v>44350</v>
      </c>
      <c r="H8315" s="2">
        <v>44350</v>
      </c>
      <c r="I8315" s="2"/>
      <c r="J8315" s="19">
        <f t="shared" si="203"/>
        <v>44715</v>
      </c>
      <c r="K8315" s="2">
        <v>44715</v>
      </c>
      <c r="L8315" s="5" t="s">
        <v>31</v>
      </c>
      <c r="M8315" t="s">
        <v>163</v>
      </c>
      <c r="N8315" t="s">
        <v>32</v>
      </c>
      <c r="O8315" t="s">
        <v>28969</v>
      </c>
      <c r="P8315" t="s">
        <v>65</v>
      </c>
      <c r="Q8315" t="s">
        <v>29044</v>
      </c>
      <c r="R8315" t="s">
        <v>201</v>
      </c>
      <c r="S8315" t="s">
        <v>179</v>
      </c>
      <c r="T8315" t="s">
        <v>202</v>
      </c>
      <c r="U8315" t="s">
        <v>29626</v>
      </c>
      <c r="V8315" t="s">
        <v>29625</v>
      </c>
      <c r="W8315" t="s">
        <v>167</v>
      </c>
    </row>
    <row r="8316" spans="1:23" hidden="1" x14ac:dyDescent="0.2">
      <c r="A8316" t="s">
        <v>57</v>
      </c>
      <c r="B8316" t="s">
        <v>29627</v>
      </c>
      <c r="C8316" t="s">
        <v>16911</v>
      </c>
      <c r="D8316" t="s">
        <v>29628</v>
      </c>
      <c r="E8316" t="s">
        <v>136</v>
      </c>
      <c r="F8316" t="s">
        <v>10968</v>
      </c>
      <c r="G8316" s="2">
        <v>44350</v>
      </c>
      <c r="H8316" s="2">
        <v>44345</v>
      </c>
      <c r="I8316" s="2"/>
      <c r="J8316" s="19">
        <f t="shared" si="203"/>
        <v>44710</v>
      </c>
      <c r="K8316" s="2">
        <v>44710</v>
      </c>
      <c r="L8316" s="5" t="s">
        <v>31</v>
      </c>
      <c r="M8316" t="s">
        <v>77</v>
      </c>
      <c r="N8316" t="s">
        <v>32</v>
      </c>
      <c r="O8316" t="s">
        <v>28969</v>
      </c>
      <c r="P8316" t="s">
        <v>65</v>
      </c>
      <c r="Q8316" t="s">
        <v>29629</v>
      </c>
      <c r="R8316" t="s">
        <v>67</v>
      </c>
      <c r="S8316" t="s">
        <v>79</v>
      </c>
      <c r="T8316" t="s">
        <v>80</v>
      </c>
      <c r="U8316" t="s">
        <v>10969</v>
      </c>
      <c r="V8316" t="s">
        <v>10967</v>
      </c>
      <c r="W8316" t="s">
        <v>82</v>
      </c>
    </row>
    <row r="8317" spans="1:23" hidden="1" x14ac:dyDescent="0.2">
      <c r="A8317" t="s">
        <v>57</v>
      </c>
      <c r="B8317" t="s">
        <v>29630</v>
      </c>
      <c r="C8317" t="s">
        <v>11967</v>
      </c>
      <c r="D8317" t="s">
        <v>29631</v>
      </c>
      <c r="E8317" t="s">
        <v>136</v>
      </c>
      <c r="F8317" t="s">
        <v>582</v>
      </c>
      <c r="G8317" s="2">
        <v>44352</v>
      </c>
      <c r="H8317" s="2">
        <v>44351</v>
      </c>
      <c r="I8317" s="2"/>
      <c r="J8317" s="19">
        <f t="shared" si="203"/>
        <v>44716</v>
      </c>
      <c r="K8317" s="2">
        <v>44716</v>
      </c>
      <c r="L8317" s="5" t="s">
        <v>31</v>
      </c>
      <c r="M8317" t="s">
        <v>77</v>
      </c>
      <c r="N8317" t="s">
        <v>32</v>
      </c>
      <c r="O8317" t="s">
        <v>28969</v>
      </c>
      <c r="P8317" t="s">
        <v>65</v>
      </c>
      <c r="Q8317" t="s">
        <v>487</v>
      </c>
      <c r="R8317" t="s">
        <v>67</v>
      </c>
      <c r="S8317" t="s">
        <v>79</v>
      </c>
      <c r="T8317" t="s">
        <v>80</v>
      </c>
      <c r="U8317" t="s">
        <v>11969</v>
      </c>
      <c r="V8317" t="s">
        <v>11970</v>
      </c>
      <c r="W8317" t="s">
        <v>82</v>
      </c>
    </row>
    <row r="8318" spans="1:23" hidden="1" x14ac:dyDescent="0.2">
      <c r="A8318" t="s">
        <v>57</v>
      </c>
      <c r="B8318" t="s">
        <v>29632</v>
      </c>
      <c r="C8318" t="s">
        <v>9402</v>
      </c>
      <c r="D8318" t="s">
        <v>29633</v>
      </c>
      <c r="E8318" t="s">
        <v>310</v>
      </c>
      <c r="F8318" t="s">
        <v>12073</v>
      </c>
      <c r="G8318" s="2">
        <v>44354</v>
      </c>
      <c r="H8318" s="2">
        <v>44352</v>
      </c>
      <c r="I8318" s="2"/>
      <c r="J8318" s="19">
        <f t="shared" si="203"/>
        <v>44717</v>
      </c>
      <c r="K8318" s="2">
        <v>44717</v>
      </c>
      <c r="L8318" s="5" t="s">
        <v>31</v>
      </c>
      <c r="M8318" t="s">
        <v>163</v>
      </c>
      <c r="N8318" t="s">
        <v>32</v>
      </c>
      <c r="O8318" t="s">
        <v>28969</v>
      </c>
      <c r="P8318" t="s">
        <v>65</v>
      </c>
      <c r="Q8318" t="s">
        <v>29337</v>
      </c>
      <c r="R8318" t="s">
        <v>67</v>
      </c>
      <c r="S8318" t="s">
        <v>179</v>
      </c>
      <c r="T8318" t="s">
        <v>80</v>
      </c>
      <c r="U8318" t="s">
        <v>29634</v>
      </c>
      <c r="V8318" t="s">
        <v>29635</v>
      </c>
      <c r="W8318" t="s">
        <v>167</v>
      </c>
    </row>
    <row r="8319" spans="1:23" hidden="1" x14ac:dyDescent="0.2">
      <c r="A8319" t="s">
        <v>57</v>
      </c>
      <c r="B8319" t="s">
        <v>29636</v>
      </c>
      <c r="C8319" t="s">
        <v>9402</v>
      </c>
      <c r="D8319" t="s">
        <v>29637</v>
      </c>
      <c r="E8319" t="s">
        <v>310</v>
      </c>
      <c r="F8319" t="s">
        <v>12073</v>
      </c>
      <c r="G8319" s="2">
        <v>44354</v>
      </c>
      <c r="H8319" s="2">
        <v>44352</v>
      </c>
      <c r="I8319" s="2"/>
      <c r="J8319" s="19">
        <f t="shared" si="203"/>
        <v>44717</v>
      </c>
      <c r="K8319" s="2">
        <v>44717</v>
      </c>
      <c r="L8319" s="5" t="s">
        <v>31</v>
      </c>
      <c r="M8319" t="s">
        <v>163</v>
      </c>
      <c r="N8319" t="s">
        <v>32</v>
      </c>
      <c r="O8319" t="s">
        <v>28969</v>
      </c>
      <c r="P8319" t="s">
        <v>65</v>
      </c>
      <c r="Q8319" t="s">
        <v>29161</v>
      </c>
      <c r="R8319" t="s">
        <v>67</v>
      </c>
      <c r="S8319" t="s">
        <v>179</v>
      </c>
      <c r="T8319" t="s">
        <v>80</v>
      </c>
      <c r="U8319" t="s">
        <v>29634</v>
      </c>
      <c r="V8319" t="s">
        <v>29635</v>
      </c>
      <c r="W8319" t="s">
        <v>167</v>
      </c>
    </row>
    <row r="8320" spans="1:23" hidden="1" x14ac:dyDescent="0.2">
      <c r="A8320" t="s">
        <v>57</v>
      </c>
      <c r="B8320" t="s">
        <v>29638</v>
      </c>
      <c r="C8320" t="s">
        <v>11942</v>
      </c>
      <c r="D8320" t="s">
        <v>29639</v>
      </c>
      <c r="E8320" t="s">
        <v>96</v>
      </c>
      <c r="F8320" t="s">
        <v>440</v>
      </c>
      <c r="G8320" s="2">
        <v>44354</v>
      </c>
      <c r="H8320" s="2">
        <v>44345</v>
      </c>
      <c r="I8320" s="2"/>
      <c r="J8320" s="19">
        <f t="shared" si="203"/>
        <v>44710</v>
      </c>
      <c r="K8320" s="2">
        <v>44710</v>
      </c>
      <c r="L8320" s="5" t="s">
        <v>31</v>
      </c>
      <c r="M8320" t="s">
        <v>63</v>
      </c>
      <c r="N8320" t="s">
        <v>32</v>
      </c>
      <c r="O8320" t="s">
        <v>28969</v>
      </c>
      <c r="P8320" t="s">
        <v>65</v>
      </c>
      <c r="Q8320" t="s">
        <v>29640</v>
      </c>
      <c r="R8320" t="s">
        <v>67</v>
      </c>
      <c r="S8320" t="s">
        <v>583</v>
      </c>
      <c r="T8320" t="s">
        <v>80</v>
      </c>
      <c r="U8320" t="s">
        <v>29641</v>
      </c>
      <c r="V8320" t="s">
        <v>29639</v>
      </c>
      <c r="W8320" t="s">
        <v>71</v>
      </c>
    </row>
    <row r="8321" spans="1:23" hidden="1" x14ac:dyDescent="0.2">
      <c r="A8321" t="s">
        <v>57</v>
      </c>
      <c r="B8321" t="s">
        <v>29642</v>
      </c>
      <c r="C8321" t="s">
        <v>11942</v>
      </c>
      <c r="D8321" t="s">
        <v>29643</v>
      </c>
      <c r="E8321" t="s">
        <v>96</v>
      </c>
      <c r="F8321" t="s">
        <v>440</v>
      </c>
      <c r="G8321" s="2">
        <v>44354</v>
      </c>
      <c r="H8321" s="2">
        <v>44345</v>
      </c>
      <c r="I8321" s="2"/>
      <c r="J8321" s="19">
        <f t="shared" si="203"/>
        <v>44710</v>
      </c>
      <c r="K8321" s="2">
        <v>44710</v>
      </c>
      <c r="L8321" s="5" t="s">
        <v>31</v>
      </c>
      <c r="M8321" t="s">
        <v>63</v>
      </c>
      <c r="N8321" t="s">
        <v>32</v>
      </c>
      <c r="O8321" t="s">
        <v>28969</v>
      </c>
      <c r="P8321" t="s">
        <v>65</v>
      </c>
      <c r="Q8321" t="s">
        <v>29530</v>
      </c>
      <c r="R8321" t="s">
        <v>67</v>
      </c>
      <c r="S8321" t="s">
        <v>125</v>
      </c>
      <c r="T8321" t="s">
        <v>69</v>
      </c>
      <c r="U8321" t="s">
        <v>29641</v>
      </c>
      <c r="V8321" t="s">
        <v>29639</v>
      </c>
      <c r="W8321" t="s">
        <v>71</v>
      </c>
    </row>
    <row r="8322" spans="1:23" hidden="1" x14ac:dyDescent="0.2">
      <c r="A8322" t="s">
        <v>57</v>
      </c>
      <c r="B8322" t="s">
        <v>29644</v>
      </c>
      <c r="C8322" t="s">
        <v>11942</v>
      </c>
      <c r="D8322" t="s">
        <v>29645</v>
      </c>
      <c r="E8322" t="s">
        <v>96</v>
      </c>
      <c r="F8322" t="s">
        <v>440</v>
      </c>
      <c r="G8322" s="2">
        <v>44354</v>
      </c>
      <c r="H8322" s="2">
        <v>44345</v>
      </c>
      <c r="I8322" s="2"/>
      <c r="J8322" s="19">
        <f t="shared" si="203"/>
        <v>44710</v>
      </c>
      <c r="K8322" s="2">
        <v>44710</v>
      </c>
      <c r="L8322" s="5" t="s">
        <v>31</v>
      </c>
      <c r="M8322" t="s">
        <v>63</v>
      </c>
      <c r="N8322" t="s">
        <v>32</v>
      </c>
      <c r="O8322" t="s">
        <v>28969</v>
      </c>
      <c r="P8322" t="s">
        <v>65</v>
      </c>
      <c r="Q8322" t="s">
        <v>29567</v>
      </c>
      <c r="R8322" t="s">
        <v>67</v>
      </c>
      <c r="S8322" t="s">
        <v>79</v>
      </c>
      <c r="T8322" t="s">
        <v>69</v>
      </c>
      <c r="U8322" t="s">
        <v>29641</v>
      </c>
      <c r="V8322" t="s">
        <v>29639</v>
      </c>
      <c r="W8322" t="s">
        <v>71</v>
      </c>
    </row>
    <row r="8323" spans="1:23" hidden="1" x14ac:dyDescent="0.2">
      <c r="A8323" t="s">
        <v>57</v>
      </c>
      <c r="B8323" t="s">
        <v>29646</v>
      </c>
      <c r="C8323" t="s">
        <v>19742</v>
      </c>
      <c r="D8323" t="s">
        <v>29647</v>
      </c>
      <c r="E8323" t="s">
        <v>96</v>
      </c>
      <c r="F8323" t="s">
        <v>440</v>
      </c>
      <c r="G8323" s="2">
        <v>44354</v>
      </c>
      <c r="H8323" s="2">
        <v>44345</v>
      </c>
      <c r="I8323" s="2"/>
      <c r="J8323" s="19">
        <f t="shared" si="203"/>
        <v>44710</v>
      </c>
      <c r="K8323" s="2">
        <v>44710</v>
      </c>
      <c r="L8323" s="5" t="s">
        <v>31</v>
      </c>
      <c r="M8323" t="s">
        <v>77</v>
      </c>
      <c r="N8323" t="s">
        <v>32</v>
      </c>
      <c r="O8323" t="s">
        <v>28969</v>
      </c>
      <c r="P8323" t="s">
        <v>65</v>
      </c>
      <c r="Q8323" t="s">
        <v>29648</v>
      </c>
      <c r="R8323" t="s">
        <v>67</v>
      </c>
      <c r="S8323" t="s">
        <v>79</v>
      </c>
      <c r="T8323" t="s">
        <v>80</v>
      </c>
      <c r="U8323" t="s">
        <v>16301</v>
      </c>
      <c r="V8323" t="s">
        <v>16302</v>
      </c>
      <c r="W8323" t="s">
        <v>82</v>
      </c>
    </row>
    <row r="8324" spans="1:23" hidden="1" x14ac:dyDescent="0.2">
      <c r="A8324" t="s">
        <v>57</v>
      </c>
      <c r="B8324" t="s">
        <v>29649</v>
      </c>
      <c r="C8324" t="s">
        <v>29650</v>
      </c>
      <c r="D8324" t="s">
        <v>29651</v>
      </c>
      <c r="E8324" t="s">
        <v>96</v>
      </c>
      <c r="F8324" t="s">
        <v>10817</v>
      </c>
      <c r="G8324" s="2">
        <v>44354</v>
      </c>
      <c r="H8324" s="2">
        <v>44345</v>
      </c>
      <c r="I8324" s="2"/>
      <c r="J8324" s="19">
        <f t="shared" si="203"/>
        <v>44710</v>
      </c>
      <c r="K8324" s="2">
        <v>44710</v>
      </c>
      <c r="L8324" s="5" t="s">
        <v>31</v>
      </c>
      <c r="M8324" t="s">
        <v>88</v>
      </c>
      <c r="N8324" t="s">
        <v>32</v>
      </c>
      <c r="O8324" t="s">
        <v>28969</v>
      </c>
      <c r="P8324" t="s">
        <v>65</v>
      </c>
      <c r="Q8324" t="s">
        <v>29508</v>
      </c>
      <c r="R8324" t="s">
        <v>67</v>
      </c>
      <c r="S8324" t="s">
        <v>90</v>
      </c>
      <c r="T8324" t="s">
        <v>80</v>
      </c>
      <c r="U8324" t="s">
        <v>10818</v>
      </c>
      <c r="V8324" t="s">
        <v>10816</v>
      </c>
      <c r="W8324" t="s">
        <v>92</v>
      </c>
    </row>
    <row r="8325" spans="1:23" hidden="1" x14ac:dyDescent="0.2">
      <c r="A8325" t="s">
        <v>57</v>
      </c>
      <c r="B8325" t="s">
        <v>29652</v>
      </c>
      <c r="C8325" t="s">
        <v>29650</v>
      </c>
      <c r="D8325" t="s">
        <v>29653</v>
      </c>
      <c r="E8325" t="s">
        <v>96</v>
      </c>
      <c r="F8325" t="s">
        <v>440</v>
      </c>
      <c r="G8325" s="2">
        <v>44354</v>
      </c>
      <c r="H8325" s="2">
        <v>44345</v>
      </c>
      <c r="I8325" s="2"/>
      <c r="J8325" s="19">
        <f t="shared" si="203"/>
        <v>44710</v>
      </c>
      <c r="K8325" s="2">
        <v>44710</v>
      </c>
      <c r="L8325" s="5" t="s">
        <v>31</v>
      </c>
      <c r="M8325" t="s">
        <v>63</v>
      </c>
      <c r="N8325" t="s">
        <v>32</v>
      </c>
      <c r="O8325" t="s">
        <v>28969</v>
      </c>
      <c r="P8325" t="s">
        <v>65</v>
      </c>
      <c r="Q8325" t="s">
        <v>29511</v>
      </c>
      <c r="R8325" t="s">
        <v>201</v>
      </c>
      <c r="S8325" t="s">
        <v>583</v>
      </c>
      <c r="T8325" t="s">
        <v>202</v>
      </c>
      <c r="U8325" t="s">
        <v>29654</v>
      </c>
      <c r="V8325" t="s">
        <v>29653</v>
      </c>
      <c r="W8325" t="s">
        <v>71</v>
      </c>
    </row>
    <row r="8326" spans="1:23" hidden="1" x14ac:dyDescent="0.2">
      <c r="A8326" t="s">
        <v>57</v>
      </c>
      <c r="B8326" t="s">
        <v>29655</v>
      </c>
      <c r="C8326" t="s">
        <v>4084</v>
      </c>
      <c r="D8326" t="s">
        <v>29656</v>
      </c>
      <c r="E8326" t="s">
        <v>804</v>
      </c>
      <c r="F8326" t="s">
        <v>3930</v>
      </c>
      <c r="G8326" s="2">
        <v>44354</v>
      </c>
      <c r="H8326" s="2">
        <v>44344</v>
      </c>
      <c r="I8326" s="2"/>
      <c r="J8326" s="19">
        <f t="shared" si="203"/>
        <v>44709</v>
      </c>
      <c r="K8326" s="2">
        <v>44709</v>
      </c>
      <c r="L8326" s="5" t="s">
        <v>31</v>
      </c>
      <c r="M8326" t="s">
        <v>138</v>
      </c>
      <c r="N8326" t="s">
        <v>32</v>
      </c>
      <c r="O8326" t="s">
        <v>28969</v>
      </c>
      <c r="P8326" t="s">
        <v>65</v>
      </c>
      <c r="Q8326" t="s">
        <v>8216</v>
      </c>
      <c r="R8326" t="s">
        <v>67</v>
      </c>
      <c r="S8326" t="s">
        <v>1072</v>
      </c>
      <c r="T8326" t="s">
        <v>69</v>
      </c>
      <c r="U8326" t="s">
        <v>29657</v>
      </c>
      <c r="V8326" t="s">
        <v>29656</v>
      </c>
      <c r="W8326" t="s">
        <v>142</v>
      </c>
    </row>
    <row r="8327" spans="1:23" hidden="1" x14ac:dyDescent="0.2">
      <c r="A8327" t="s">
        <v>57</v>
      </c>
      <c r="B8327" t="s">
        <v>29658</v>
      </c>
      <c r="C8327" t="s">
        <v>29659</v>
      </c>
      <c r="D8327" t="s">
        <v>29660</v>
      </c>
      <c r="E8327" t="s">
        <v>804</v>
      </c>
      <c r="F8327" t="s">
        <v>3930</v>
      </c>
      <c r="G8327" s="2">
        <v>44354</v>
      </c>
      <c r="H8327" s="2">
        <v>44344</v>
      </c>
      <c r="I8327" s="2"/>
      <c r="J8327" s="19">
        <f t="shared" si="203"/>
        <v>44709</v>
      </c>
      <c r="K8327" s="2">
        <v>44709</v>
      </c>
      <c r="L8327" s="5" t="s">
        <v>31</v>
      </c>
      <c r="M8327" t="s">
        <v>138</v>
      </c>
      <c r="N8327" t="s">
        <v>32</v>
      </c>
      <c r="O8327" t="s">
        <v>28969</v>
      </c>
      <c r="P8327" t="s">
        <v>65</v>
      </c>
      <c r="Q8327" t="s">
        <v>10691</v>
      </c>
      <c r="R8327" t="s">
        <v>67</v>
      </c>
      <c r="S8327" t="s">
        <v>284</v>
      </c>
      <c r="T8327" t="s">
        <v>69</v>
      </c>
      <c r="U8327" t="s">
        <v>29661</v>
      </c>
      <c r="V8327" t="s">
        <v>29660</v>
      </c>
      <c r="W8327" t="s">
        <v>142</v>
      </c>
    </row>
    <row r="8328" spans="1:23" hidden="1" x14ac:dyDescent="0.2">
      <c r="A8328" t="s">
        <v>57</v>
      </c>
      <c r="B8328" t="s">
        <v>29662</v>
      </c>
      <c r="C8328" t="s">
        <v>551</v>
      </c>
      <c r="D8328" t="s">
        <v>29663</v>
      </c>
      <c r="E8328" t="s">
        <v>96</v>
      </c>
      <c r="F8328" t="s">
        <v>440</v>
      </c>
      <c r="G8328" s="2">
        <v>44354</v>
      </c>
      <c r="H8328" s="2">
        <v>44345</v>
      </c>
      <c r="I8328" s="2"/>
      <c r="J8328" s="19">
        <f t="shared" si="203"/>
        <v>44710</v>
      </c>
      <c r="K8328" s="2">
        <v>44710</v>
      </c>
      <c r="L8328" s="5" t="s">
        <v>31</v>
      </c>
      <c r="M8328" t="s">
        <v>63</v>
      </c>
      <c r="N8328" t="s">
        <v>32</v>
      </c>
      <c r="O8328" t="s">
        <v>28969</v>
      </c>
      <c r="P8328" t="s">
        <v>65</v>
      </c>
      <c r="Q8328" t="s">
        <v>29404</v>
      </c>
      <c r="R8328" t="s">
        <v>67</v>
      </c>
      <c r="S8328" t="s">
        <v>125</v>
      </c>
      <c r="T8328" t="s">
        <v>69</v>
      </c>
      <c r="U8328" t="s">
        <v>29664</v>
      </c>
      <c r="V8328" t="s">
        <v>29663</v>
      </c>
      <c r="W8328" t="s">
        <v>71</v>
      </c>
    </row>
    <row r="8329" spans="1:23" hidden="1" x14ac:dyDescent="0.2">
      <c r="A8329" t="s">
        <v>57</v>
      </c>
      <c r="B8329" t="s">
        <v>29665</v>
      </c>
      <c r="C8329" t="s">
        <v>29666</v>
      </c>
      <c r="D8329" t="s">
        <v>29667</v>
      </c>
      <c r="E8329" t="s">
        <v>96</v>
      </c>
      <c r="F8329" t="s">
        <v>440</v>
      </c>
      <c r="G8329" s="2">
        <v>44354</v>
      </c>
      <c r="H8329" s="2">
        <v>44348</v>
      </c>
      <c r="I8329" s="2"/>
      <c r="J8329" s="19">
        <f t="shared" si="203"/>
        <v>44713</v>
      </c>
      <c r="K8329" s="2">
        <v>44713</v>
      </c>
      <c r="L8329" s="5" t="s">
        <v>31</v>
      </c>
      <c r="M8329" t="s">
        <v>77</v>
      </c>
      <c r="N8329" t="s">
        <v>32</v>
      </c>
      <c r="O8329" t="s">
        <v>28969</v>
      </c>
      <c r="P8329" t="s">
        <v>65</v>
      </c>
      <c r="Q8329" t="s">
        <v>29508</v>
      </c>
      <c r="R8329" t="s">
        <v>67</v>
      </c>
      <c r="S8329" t="s">
        <v>79</v>
      </c>
      <c r="T8329" t="s">
        <v>80</v>
      </c>
      <c r="U8329" t="s">
        <v>16301</v>
      </c>
      <c r="V8329" t="s">
        <v>16302</v>
      </c>
      <c r="W8329" t="s">
        <v>82</v>
      </c>
    </row>
    <row r="8330" spans="1:23" hidden="1" x14ac:dyDescent="0.2">
      <c r="A8330" t="s">
        <v>57</v>
      </c>
      <c r="B8330" t="s">
        <v>29668</v>
      </c>
      <c r="C8330" t="s">
        <v>4392</v>
      </c>
      <c r="D8330" t="s">
        <v>29669</v>
      </c>
      <c r="E8330" t="s">
        <v>136</v>
      </c>
      <c r="F8330" t="s">
        <v>582</v>
      </c>
      <c r="G8330" s="2">
        <v>44355</v>
      </c>
      <c r="H8330" s="2">
        <v>44345</v>
      </c>
      <c r="I8330" s="2"/>
      <c r="J8330" s="19">
        <f t="shared" si="203"/>
        <v>44710</v>
      </c>
      <c r="K8330" s="2">
        <v>44710</v>
      </c>
      <c r="L8330" s="5" t="s">
        <v>31</v>
      </c>
      <c r="M8330" t="s">
        <v>77</v>
      </c>
      <c r="N8330" t="s">
        <v>32</v>
      </c>
      <c r="O8330" t="s">
        <v>28969</v>
      </c>
      <c r="P8330" t="s">
        <v>65</v>
      </c>
      <c r="Q8330" t="s">
        <v>29061</v>
      </c>
      <c r="R8330" t="s">
        <v>67</v>
      </c>
      <c r="S8330" t="s">
        <v>79</v>
      </c>
      <c r="T8330" t="s">
        <v>80</v>
      </c>
      <c r="U8330" t="s">
        <v>11969</v>
      </c>
      <c r="V8330" t="s">
        <v>11970</v>
      </c>
      <c r="W8330" t="s">
        <v>82</v>
      </c>
    </row>
    <row r="8331" spans="1:23" hidden="1" x14ac:dyDescent="0.2">
      <c r="A8331" t="s">
        <v>57</v>
      </c>
      <c r="B8331" t="s">
        <v>29670</v>
      </c>
      <c r="C8331" t="s">
        <v>4392</v>
      </c>
      <c r="D8331" t="s">
        <v>29669</v>
      </c>
      <c r="E8331" t="s">
        <v>136</v>
      </c>
      <c r="F8331" t="s">
        <v>582</v>
      </c>
      <c r="G8331" s="2">
        <v>44355</v>
      </c>
      <c r="H8331" s="2">
        <v>44345</v>
      </c>
      <c r="I8331" s="2"/>
      <c r="J8331" s="19">
        <f t="shared" si="203"/>
        <v>44710</v>
      </c>
      <c r="K8331" s="2">
        <v>44710</v>
      </c>
      <c r="L8331" s="5" t="s">
        <v>31</v>
      </c>
      <c r="M8331" t="s">
        <v>77</v>
      </c>
      <c r="N8331" t="s">
        <v>32</v>
      </c>
      <c r="O8331" t="s">
        <v>28969</v>
      </c>
      <c r="P8331" t="s">
        <v>65</v>
      </c>
      <c r="Q8331" t="s">
        <v>29671</v>
      </c>
      <c r="R8331" t="s">
        <v>67</v>
      </c>
      <c r="S8331" t="s">
        <v>79</v>
      </c>
      <c r="T8331" t="s">
        <v>80</v>
      </c>
      <c r="U8331" t="s">
        <v>11969</v>
      </c>
      <c r="V8331" t="s">
        <v>11970</v>
      </c>
      <c r="W8331" t="s">
        <v>82</v>
      </c>
    </row>
    <row r="8332" spans="1:23" hidden="1" x14ac:dyDescent="0.2">
      <c r="A8332" t="s">
        <v>57</v>
      </c>
      <c r="B8332" t="s">
        <v>29672</v>
      </c>
      <c r="C8332" t="s">
        <v>1332</v>
      </c>
      <c r="D8332" t="s">
        <v>29673</v>
      </c>
      <c r="E8332" t="s">
        <v>804</v>
      </c>
      <c r="F8332" t="s">
        <v>3930</v>
      </c>
      <c r="G8332" s="2">
        <v>44355</v>
      </c>
      <c r="H8332" s="2">
        <v>44348</v>
      </c>
      <c r="I8332" s="2"/>
      <c r="J8332" s="19">
        <f t="shared" si="203"/>
        <v>44713</v>
      </c>
      <c r="K8332" s="2">
        <v>44713</v>
      </c>
      <c r="L8332" s="5" t="s">
        <v>31</v>
      </c>
      <c r="M8332" t="s">
        <v>269</v>
      </c>
      <c r="N8332" t="s">
        <v>32</v>
      </c>
      <c r="O8332" t="s">
        <v>28969</v>
      </c>
      <c r="P8332" t="s">
        <v>65</v>
      </c>
      <c r="Q8332" t="s">
        <v>8837</v>
      </c>
      <c r="R8332" t="s">
        <v>1207</v>
      </c>
      <c r="S8332" t="s">
        <v>280</v>
      </c>
      <c r="T8332" t="s">
        <v>69</v>
      </c>
      <c r="U8332" t="s">
        <v>29674</v>
      </c>
      <c r="V8332" t="s">
        <v>29673</v>
      </c>
      <c r="W8332" t="s">
        <v>274</v>
      </c>
    </row>
    <row r="8333" spans="1:23" hidden="1" x14ac:dyDescent="0.2">
      <c r="A8333" t="s">
        <v>57</v>
      </c>
      <c r="B8333" t="s">
        <v>29675</v>
      </c>
      <c r="C8333" t="s">
        <v>29322</v>
      </c>
      <c r="D8333" t="s">
        <v>29676</v>
      </c>
      <c r="E8333" t="s">
        <v>804</v>
      </c>
      <c r="F8333" t="s">
        <v>8054</v>
      </c>
      <c r="G8333" s="2">
        <v>44355</v>
      </c>
      <c r="H8333" s="2">
        <v>44348</v>
      </c>
      <c r="I8333" s="2"/>
      <c r="J8333" s="19">
        <f t="shared" si="203"/>
        <v>44713</v>
      </c>
      <c r="K8333" s="2">
        <v>44713</v>
      </c>
      <c r="L8333" s="5" t="s">
        <v>31</v>
      </c>
      <c r="M8333" t="s">
        <v>63</v>
      </c>
      <c r="N8333" t="s">
        <v>32</v>
      </c>
      <c r="O8333" t="s">
        <v>28969</v>
      </c>
      <c r="P8333" t="s">
        <v>65</v>
      </c>
      <c r="Q8333" t="s">
        <v>29677</v>
      </c>
      <c r="R8333" t="s">
        <v>67</v>
      </c>
      <c r="S8333" t="s">
        <v>79</v>
      </c>
      <c r="T8333" t="s">
        <v>69</v>
      </c>
      <c r="U8333" t="s">
        <v>29678</v>
      </c>
      <c r="V8333" t="s">
        <v>29676</v>
      </c>
      <c r="W8333" t="s">
        <v>71</v>
      </c>
    </row>
    <row r="8334" spans="1:23" hidden="1" x14ac:dyDescent="0.2">
      <c r="A8334" t="s">
        <v>57</v>
      </c>
      <c r="B8334" t="s">
        <v>29679</v>
      </c>
      <c r="C8334" t="s">
        <v>194</v>
      </c>
      <c r="D8334" t="s">
        <v>29680</v>
      </c>
      <c r="E8334" t="s">
        <v>136</v>
      </c>
      <c r="F8334" t="s">
        <v>21514</v>
      </c>
      <c r="G8334" s="2">
        <v>44355</v>
      </c>
      <c r="H8334" s="2">
        <v>44355</v>
      </c>
      <c r="I8334" s="2"/>
      <c r="J8334" s="19">
        <f t="shared" si="203"/>
        <v>44720</v>
      </c>
      <c r="K8334" s="2">
        <v>44720</v>
      </c>
      <c r="L8334" s="5" t="s">
        <v>31</v>
      </c>
      <c r="M8334" t="s">
        <v>163</v>
      </c>
      <c r="N8334" t="s">
        <v>32</v>
      </c>
      <c r="O8334" t="s">
        <v>28969</v>
      </c>
      <c r="P8334" t="s">
        <v>65</v>
      </c>
      <c r="Q8334" t="s">
        <v>29376</v>
      </c>
      <c r="R8334" t="s">
        <v>67</v>
      </c>
      <c r="S8334" t="s">
        <v>165</v>
      </c>
      <c r="T8334" t="s">
        <v>80</v>
      </c>
      <c r="U8334" t="s">
        <v>29681</v>
      </c>
      <c r="V8334" t="s">
        <v>29680</v>
      </c>
      <c r="W8334" t="s">
        <v>167</v>
      </c>
    </row>
    <row r="8335" spans="1:23" hidden="1" x14ac:dyDescent="0.2">
      <c r="A8335" t="s">
        <v>57</v>
      </c>
      <c r="B8335" t="s">
        <v>29682</v>
      </c>
      <c r="C8335" t="s">
        <v>24953</v>
      </c>
      <c r="D8335" t="s">
        <v>29683</v>
      </c>
      <c r="E8335" t="s">
        <v>310</v>
      </c>
      <c r="F8335" t="s">
        <v>2268</v>
      </c>
      <c r="G8335" s="2">
        <v>44355</v>
      </c>
      <c r="H8335" s="2">
        <v>44355</v>
      </c>
      <c r="I8335" s="2"/>
      <c r="J8335" s="19">
        <f t="shared" si="203"/>
        <v>44720</v>
      </c>
      <c r="K8335" s="2">
        <v>44720</v>
      </c>
      <c r="L8335" s="5" t="s">
        <v>31</v>
      </c>
      <c r="M8335" t="s">
        <v>98</v>
      </c>
      <c r="N8335" t="s">
        <v>32</v>
      </c>
      <c r="O8335" t="s">
        <v>28969</v>
      </c>
      <c r="P8335" t="s">
        <v>65</v>
      </c>
      <c r="Q8335" t="s">
        <v>29454</v>
      </c>
      <c r="R8335" t="s">
        <v>67</v>
      </c>
      <c r="S8335" t="s">
        <v>100</v>
      </c>
      <c r="T8335" t="s">
        <v>80</v>
      </c>
      <c r="U8335" t="s">
        <v>8759</v>
      </c>
      <c r="V8335" t="s">
        <v>8760</v>
      </c>
      <c r="W8335" t="s">
        <v>103</v>
      </c>
    </row>
    <row r="8336" spans="1:23" hidden="1" x14ac:dyDescent="0.2">
      <c r="A8336" t="s">
        <v>57</v>
      </c>
      <c r="B8336" t="s">
        <v>29684</v>
      </c>
      <c r="C8336" t="s">
        <v>12698</v>
      </c>
      <c r="D8336" t="s">
        <v>2957</v>
      </c>
      <c r="E8336" t="s">
        <v>176</v>
      </c>
      <c r="F8336" t="s">
        <v>2955</v>
      </c>
      <c r="G8336" s="2">
        <v>44355</v>
      </c>
      <c r="H8336" s="2">
        <v>44355</v>
      </c>
      <c r="I8336" s="2"/>
      <c r="J8336" s="19">
        <f t="shared" si="203"/>
        <v>44720</v>
      </c>
      <c r="K8336" s="2">
        <v>44720</v>
      </c>
      <c r="L8336" s="5" t="s">
        <v>31</v>
      </c>
      <c r="M8336" t="s">
        <v>77</v>
      </c>
      <c r="N8336" t="s">
        <v>32</v>
      </c>
      <c r="O8336" t="s">
        <v>28969</v>
      </c>
      <c r="P8336" t="s">
        <v>65</v>
      </c>
      <c r="Q8336" t="s">
        <v>29148</v>
      </c>
      <c r="R8336" t="s">
        <v>67</v>
      </c>
      <c r="S8336" t="s">
        <v>79</v>
      </c>
      <c r="T8336" t="s">
        <v>80</v>
      </c>
      <c r="U8336" t="s">
        <v>2956</v>
      </c>
      <c r="V8336" t="s">
        <v>2957</v>
      </c>
      <c r="W8336" t="s">
        <v>82</v>
      </c>
    </row>
    <row r="8337" spans="1:23" hidden="1" x14ac:dyDescent="0.2">
      <c r="A8337" t="s">
        <v>57</v>
      </c>
      <c r="B8337" t="s">
        <v>29685</v>
      </c>
      <c r="C8337" t="s">
        <v>16250</v>
      </c>
      <c r="D8337" t="s">
        <v>29686</v>
      </c>
      <c r="E8337" t="s">
        <v>61</v>
      </c>
      <c r="F8337" t="s">
        <v>10948</v>
      </c>
      <c r="G8337" s="2">
        <v>44355</v>
      </c>
      <c r="H8337" s="2">
        <v>44348</v>
      </c>
      <c r="I8337" s="2"/>
      <c r="J8337" s="19">
        <f t="shared" si="203"/>
        <v>44713</v>
      </c>
      <c r="K8337" s="2">
        <v>44713</v>
      </c>
      <c r="L8337" s="5" t="s">
        <v>31</v>
      </c>
      <c r="M8337" t="s">
        <v>63</v>
      </c>
      <c r="N8337" t="s">
        <v>32</v>
      </c>
      <c r="O8337" t="s">
        <v>28969</v>
      </c>
      <c r="P8337" t="s">
        <v>65</v>
      </c>
      <c r="Q8337" t="s">
        <v>29567</v>
      </c>
      <c r="R8337" t="s">
        <v>67</v>
      </c>
      <c r="S8337" t="s">
        <v>637</v>
      </c>
      <c r="T8337" t="s">
        <v>69</v>
      </c>
      <c r="U8337" t="s">
        <v>29687</v>
      </c>
      <c r="V8337" t="s">
        <v>29686</v>
      </c>
      <c r="W8337" t="s">
        <v>71</v>
      </c>
    </row>
    <row r="8338" spans="1:23" hidden="1" x14ac:dyDescent="0.2">
      <c r="A8338" t="s">
        <v>57</v>
      </c>
      <c r="B8338" t="s">
        <v>29688</v>
      </c>
      <c r="C8338" t="s">
        <v>29689</v>
      </c>
      <c r="D8338" t="s">
        <v>29690</v>
      </c>
      <c r="E8338" t="s">
        <v>136</v>
      </c>
      <c r="F8338" t="s">
        <v>1219</v>
      </c>
      <c r="G8338" s="2">
        <v>44355</v>
      </c>
      <c r="H8338" s="2">
        <v>44349</v>
      </c>
      <c r="I8338" s="2"/>
      <c r="J8338" s="19">
        <f t="shared" si="203"/>
        <v>44714</v>
      </c>
      <c r="K8338" s="2">
        <v>44714</v>
      </c>
      <c r="L8338" s="5" t="s">
        <v>31</v>
      </c>
      <c r="M8338" t="s">
        <v>269</v>
      </c>
      <c r="N8338" t="s">
        <v>32</v>
      </c>
      <c r="O8338" t="s">
        <v>28969</v>
      </c>
      <c r="P8338" t="s">
        <v>65</v>
      </c>
      <c r="Q8338" t="s">
        <v>8302</v>
      </c>
      <c r="R8338" t="s">
        <v>201</v>
      </c>
      <c r="S8338" t="s">
        <v>271</v>
      </c>
      <c r="T8338" t="s">
        <v>202</v>
      </c>
      <c r="U8338" t="s">
        <v>29691</v>
      </c>
      <c r="V8338" t="s">
        <v>29690</v>
      </c>
      <c r="W8338" t="s">
        <v>274</v>
      </c>
    </row>
    <row r="8339" spans="1:23" hidden="1" x14ac:dyDescent="0.2">
      <c r="A8339" t="s">
        <v>57</v>
      </c>
      <c r="B8339" t="s">
        <v>29692</v>
      </c>
      <c r="C8339" t="s">
        <v>29693</v>
      </c>
      <c r="D8339" t="s">
        <v>29694</v>
      </c>
      <c r="E8339" t="s">
        <v>310</v>
      </c>
      <c r="F8339" t="s">
        <v>21080</v>
      </c>
      <c r="G8339" s="2">
        <v>44355</v>
      </c>
      <c r="H8339" s="2">
        <v>44345</v>
      </c>
      <c r="I8339" s="2"/>
      <c r="J8339" s="19">
        <f t="shared" si="203"/>
        <v>44710</v>
      </c>
      <c r="K8339" s="2">
        <v>44710</v>
      </c>
      <c r="L8339" s="5" t="s">
        <v>31</v>
      </c>
      <c r="M8339" t="s">
        <v>88</v>
      </c>
      <c r="N8339" t="s">
        <v>32</v>
      </c>
      <c r="O8339" t="s">
        <v>28969</v>
      </c>
      <c r="P8339" t="s">
        <v>65</v>
      </c>
      <c r="Q8339" t="s">
        <v>29061</v>
      </c>
      <c r="R8339" t="s">
        <v>67</v>
      </c>
      <c r="S8339" t="s">
        <v>90</v>
      </c>
      <c r="T8339" t="s">
        <v>80</v>
      </c>
      <c r="U8339" t="s">
        <v>29695</v>
      </c>
      <c r="V8339" t="s">
        <v>29694</v>
      </c>
      <c r="W8339" t="s">
        <v>92</v>
      </c>
    </row>
    <row r="8340" spans="1:23" hidden="1" x14ac:dyDescent="0.2">
      <c r="A8340" t="s">
        <v>57</v>
      </c>
      <c r="B8340" t="s">
        <v>29696</v>
      </c>
      <c r="C8340" t="s">
        <v>12410</v>
      </c>
      <c r="D8340" t="s">
        <v>29697</v>
      </c>
      <c r="E8340" t="s">
        <v>136</v>
      </c>
      <c r="F8340" t="s">
        <v>582</v>
      </c>
      <c r="G8340" s="2">
        <v>44355</v>
      </c>
      <c r="H8340" s="2">
        <v>44348</v>
      </c>
      <c r="I8340" s="2"/>
      <c r="J8340" s="19">
        <f t="shared" si="203"/>
        <v>44713</v>
      </c>
      <c r="K8340" s="2">
        <v>44713</v>
      </c>
      <c r="L8340" s="5" t="s">
        <v>31</v>
      </c>
      <c r="M8340" t="s">
        <v>77</v>
      </c>
      <c r="N8340" t="s">
        <v>32</v>
      </c>
      <c r="O8340" t="s">
        <v>28969</v>
      </c>
      <c r="P8340" t="s">
        <v>65</v>
      </c>
      <c r="Q8340" t="s">
        <v>10539</v>
      </c>
      <c r="R8340" t="s">
        <v>67</v>
      </c>
      <c r="S8340" t="s">
        <v>79</v>
      </c>
      <c r="T8340" t="s">
        <v>80</v>
      </c>
      <c r="U8340" t="s">
        <v>11969</v>
      </c>
      <c r="V8340" t="s">
        <v>11970</v>
      </c>
      <c r="W8340" t="s">
        <v>82</v>
      </c>
    </row>
    <row r="8341" spans="1:23" hidden="1" x14ac:dyDescent="0.2">
      <c r="A8341" t="s">
        <v>57</v>
      </c>
      <c r="B8341" t="s">
        <v>29698</v>
      </c>
      <c r="C8341" t="s">
        <v>23249</v>
      </c>
      <c r="D8341" t="s">
        <v>29699</v>
      </c>
      <c r="E8341" t="s">
        <v>136</v>
      </c>
      <c r="F8341" t="s">
        <v>11232</v>
      </c>
      <c r="G8341" s="2">
        <v>44356</v>
      </c>
      <c r="H8341" s="2">
        <v>44355</v>
      </c>
      <c r="I8341" s="2"/>
      <c r="J8341" s="19">
        <f t="shared" si="203"/>
        <v>44720</v>
      </c>
      <c r="K8341" s="2">
        <v>44720</v>
      </c>
      <c r="L8341" s="5" t="s">
        <v>31</v>
      </c>
      <c r="M8341" t="s">
        <v>77</v>
      </c>
      <c r="N8341" t="s">
        <v>32</v>
      </c>
      <c r="O8341" t="s">
        <v>28969</v>
      </c>
      <c r="P8341" t="s">
        <v>65</v>
      </c>
      <c r="Q8341" t="s">
        <v>29454</v>
      </c>
      <c r="R8341" t="s">
        <v>67</v>
      </c>
      <c r="S8341" t="s">
        <v>79</v>
      </c>
      <c r="T8341" t="s">
        <v>80</v>
      </c>
      <c r="U8341" t="s">
        <v>29700</v>
      </c>
      <c r="V8341" t="s">
        <v>29699</v>
      </c>
      <c r="W8341" t="s">
        <v>82</v>
      </c>
    </row>
    <row r="8342" spans="1:23" hidden="1" x14ac:dyDescent="0.2">
      <c r="A8342" t="s">
        <v>57</v>
      </c>
      <c r="B8342" t="s">
        <v>29701</v>
      </c>
      <c r="C8342" t="s">
        <v>560</v>
      </c>
      <c r="D8342" t="s">
        <v>13219</v>
      </c>
      <c r="E8342" t="s">
        <v>86</v>
      </c>
      <c r="F8342" t="s">
        <v>13217</v>
      </c>
      <c r="G8342" s="2">
        <v>44356</v>
      </c>
      <c r="H8342" s="2">
        <v>44356</v>
      </c>
      <c r="I8342" s="2"/>
      <c r="J8342" s="19">
        <f t="shared" si="203"/>
        <v>44721</v>
      </c>
      <c r="K8342" s="2">
        <v>44721</v>
      </c>
      <c r="L8342" s="5" t="s">
        <v>31</v>
      </c>
      <c r="M8342" t="s">
        <v>88</v>
      </c>
      <c r="N8342" t="s">
        <v>32</v>
      </c>
      <c r="O8342" t="s">
        <v>28969</v>
      </c>
      <c r="P8342" t="s">
        <v>65</v>
      </c>
      <c r="Q8342" t="s">
        <v>29337</v>
      </c>
      <c r="R8342" t="s">
        <v>67</v>
      </c>
      <c r="S8342" t="s">
        <v>90</v>
      </c>
      <c r="T8342" t="s">
        <v>80</v>
      </c>
      <c r="U8342" t="s">
        <v>13218</v>
      </c>
      <c r="V8342" t="s">
        <v>13219</v>
      </c>
      <c r="W8342" t="s">
        <v>92</v>
      </c>
    </row>
    <row r="8343" spans="1:23" hidden="1" x14ac:dyDescent="0.2">
      <c r="A8343" t="s">
        <v>57</v>
      </c>
      <c r="B8343" t="s">
        <v>29702</v>
      </c>
      <c r="C8343" t="s">
        <v>12539</v>
      </c>
      <c r="D8343" t="s">
        <v>29703</v>
      </c>
      <c r="E8343" t="s">
        <v>473</v>
      </c>
      <c r="F8343" t="s">
        <v>3456</v>
      </c>
      <c r="G8343" s="2">
        <v>44356</v>
      </c>
      <c r="H8343" s="2">
        <v>44355</v>
      </c>
      <c r="I8343" s="2"/>
      <c r="J8343" s="19">
        <f t="shared" ref="J8343:J8406" si="204">H8343+365</f>
        <v>44720</v>
      </c>
      <c r="K8343" s="2">
        <v>44720</v>
      </c>
      <c r="L8343" s="5" t="s">
        <v>31</v>
      </c>
      <c r="M8343" t="s">
        <v>88</v>
      </c>
      <c r="N8343" t="s">
        <v>32</v>
      </c>
      <c r="O8343" t="s">
        <v>28969</v>
      </c>
      <c r="P8343" t="s">
        <v>65</v>
      </c>
      <c r="Q8343" t="s">
        <v>29454</v>
      </c>
      <c r="R8343" t="s">
        <v>67</v>
      </c>
      <c r="S8343" t="s">
        <v>90</v>
      </c>
      <c r="T8343" t="s">
        <v>80</v>
      </c>
      <c r="U8343" t="s">
        <v>29704</v>
      </c>
      <c r="V8343" t="s">
        <v>29703</v>
      </c>
      <c r="W8343" t="s">
        <v>92</v>
      </c>
    </row>
    <row r="8344" spans="1:23" hidden="1" x14ac:dyDescent="0.2">
      <c r="A8344" t="s">
        <v>57</v>
      </c>
      <c r="B8344" t="s">
        <v>29705</v>
      </c>
      <c r="C8344" t="s">
        <v>29706</v>
      </c>
      <c r="D8344" t="s">
        <v>29707</v>
      </c>
      <c r="E8344" t="s">
        <v>75</v>
      </c>
      <c r="F8344" t="s">
        <v>12568</v>
      </c>
      <c r="G8344" s="2">
        <v>44356</v>
      </c>
      <c r="H8344" s="2">
        <v>44356</v>
      </c>
      <c r="I8344" s="2"/>
      <c r="J8344" s="19">
        <f t="shared" si="204"/>
        <v>44721</v>
      </c>
      <c r="K8344" s="2">
        <v>44721</v>
      </c>
      <c r="L8344" s="5" t="s">
        <v>31</v>
      </c>
      <c r="M8344" t="s">
        <v>63</v>
      </c>
      <c r="N8344" t="s">
        <v>32</v>
      </c>
      <c r="O8344" t="s">
        <v>28969</v>
      </c>
      <c r="P8344" t="s">
        <v>65</v>
      </c>
      <c r="Q8344" t="s">
        <v>482</v>
      </c>
      <c r="R8344" t="s">
        <v>67</v>
      </c>
      <c r="S8344" t="s">
        <v>179</v>
      </c>
      <c r="T8344" t="s">
        <v>69</v>
      </c>
      <c r="U8344" t="s">
        <v>29708</v>
      </c>
      <c r="V8344" t="s">
        <v>29707</v>
      </c>
      <c r="W8344" t="s">
        <v>71</v>
      </c>
    </row>
    <row r="8345" spans="1:23" hidden="1" x14ac:dyDescent="0.2">
      <c r="A8345" t="s">
        <v>57</v>
      </c>
      <c r="B8345" t="s">
        <v>29709</v>
      </c>
      <c r="C8345" t="s">
        <v>2924</v>
      </c>
      <c r="D8345" t="s">
        <v>29710</v>
      </c>
      <c r="E8345" t="s">
        <v>96</v>
      </c>
      <c r="F8345" t="s">
        <v>435</v>
      </c>
      <c r="G8345" s="2">
        <v>44356</v>
      </c>
      <c r="H8345" s="2">
        <v>44349</v>
      </c>
      <c r="I8345" s="2"/>
      <c r="J8345" s="19">
        <f t="shared" si="204"/>
        <v>44714</v>
      </c>
      <c r="K8345" s="2">
        <v>44714</v>
      </c>
      <c r="L8345" s="5" t="s">
        <v>31</v>
      </c>
      <c r="M8345" t="s">
        <v>63</v>
      </c>
      <c r="N8345" t="s">
        <v>32</v>
      </c>
      <c r="O8345" t="s">
        <v>28969</v>
      </c>
      <c r="P8345" t="s">
        <v>65</v>
      </c>
      <c r="Q8345" t="s">
        <v>29353</v>
      </c>
      <c r="R8345" t="s">
        <v>67</v>
      </c>
      <c r="S8345" t="s">
        <v>79</v>
      </c>
      <c r="T8345" t="s">
        <v>69</v>
      </c>
      <c r="U8345" t="s">
        <v>29711</v>
      </c>
      <c r="V8345" t="s">
        <v>29710</v>
      </c>
      <c r="W8345" t="s">
        <v>71</v>
      </c>
    </row>
    <row r="8346" spans="1:23" hidden="1" x14ac:dyDescent="0.2">
      <c r="A8346" t="s">
        <v>57</v>
      </c>
      <c r="B8346" t="s">
        <v>29712</v>
      </c>
      <c r="C8346" t="s">
        <v>1341</v>
      </c>
      <c r="D8346" t="s">
        <v>29713</v>
      </c>
      <c r="E8346" t="s">
        <v>136</v>
      </c>
      <c r="F8346" t="s">
        <v>582</v>
      </c>
      <c r="G8346" s="2">
        <v>44357</v>
      </c>
      <c r="H8346" s="2">
        <v>44355</v>
      </c>
      <c r="I8346" s="2"/>
      <c r="J8346" s="19">
        <f t="shared" si="204"/>
        <v>44720</v>
      </c>
      <c r="K8346" s="2">
        <v>44720</v>
      </c>
      <c r="L8346" s="5" t="s">
        <v>31</v>
      </c>
      <c r="M8346" t="s">
        <v>77</v>
      </c>
      <c r="N8346" t="s">
        <v>32</v>
      </c>
      <c r="O8346" t="s">
        <v>28969</v>
      </c>
      <c r="P8346" t="s">
        <v>65</v>
      </c>
      <c r="Q8346" t="s">
        <v>29714</v>
      </c>
      <c r="R8346" t="s">
        <v>67</v>
      </c>
      <c r="S8346" t="s">
        <v>79</v>
      </c>
      <c r="T8346" t="s">
        <v>80</v>
      </c>
      <c r="U8346" t="s">
        <v>29087</v>
      </c>
      <c r="V8346" t="s">
        <v>29088</v>
      </c>
      <c r="W8346" t="s">
        <v>82</v>
      </c>
    </row>
    <row r="8347" spans="1:23" hidden="1" x14ac:dyDescent="0.2">
      <c r="A8347" t="s">
        <v>57</v>
      </c>
      <c r="B8347" t="s">
        <v>29715</v>
      </c>
      <c r="C8347" t="s">
        <v>1809</v>
      </c>
      <c r="D8347" t="s">
        <v>29716</v>
      </c>
      <c r="E8347" t="s">
        <v>136</v>
      </c>
      <c r="F8347" t="s">
        <v>582</v>
      </c>
      <c r="G8347" s="2">
        <v>44357</v>
      </c>
      <c r="H8347" s="2">
        <v>44351</v>
      </c>
      <c r="I8347" s="2"/>
      <c r="J8347" s="19">
        <f t="shared" si="204"/>
        <v>44716</v>
      </c>
      <c r="K8347" s="2">
        <v>44716</v>
      </c>
      <c r="L8347" s="5" t="s">
        <v>31</v>
      </c>
      <c r="M8347" t="s">
        <v>77</v>
      </c>
      <c r="N8347" t="s">
        <v>32</v>
      </c>
      <c r="O8347" t="s">
        <v>28969</v>
      </c>
      <c r="P8347" t="s">
        <v>65</v>
      </c>
      <c r="Q8347" t="s">
        <v>29714</v>
      </c>
      <c r="R8347" t="s">
        <v>67</v>
      </c>
      <c r="S8347" t="s">
        <v>79</v>
      </c>
      <c r="T8347" t="s">
        <v>80</v>
      </c>
      <c r="U8347" t="s">
        <v>29087</v>
      </c>
      <c r="V8347" t="s">
        <v>29088</v>
      </c>
      <c r="W8347" t="s">
        <v>82</v>
      </c>
    </row>
    <row r="8348" spans="1:23" hidden="1" x14ac:dyDescent="0.2">
      <c r="A8348" t="s">
        <v>57</v>
      </c>
      <c r="B8348" t="s">
        <v>29717</v>
      </c>
      <c r="C8348" t="s">
        <v>29718</v>
      </c>
      <c r="D8348" t="s">
        <v>29719</v>
      </c>
      <c r="E8348" t="s">
        <v>804</v>
      </c>
      <c r="F8348" t="s">
        <v>8054</v>
      </c>
      <c r="G8348" s="2">
        <v>44357</v>
      </c>
      <c r="H8348" s="2">
        <v>44348</v>
      </c>
      <c r="I8348" s="2"/>
      <c r="J8348" s="19">
        <f t="shared" si="204"/>
        <v>44713</v>
      </c>
      <c r="K8348" s="2">
        <v>44713</v>
      </c>
      <c r="L8348" s="5" t="s">
        <v>31</v>
      </c>
      <c r="M8348" t="s">
        <v>63</v>
      </c>
      <c r="N8348" t="s">
        <v>32</v>
      </c>
      <c r="O8348" t="s">
        <v>28969</v>
      </c>
      <c r="P8348" t="s">
        <v>65</v>
      </c>
      <c r="Q8348" t="s">
        <v>29720</v>
      </c>
      <c r="R8348" t="s">
        <v>67</v>
      </c>
      <c r="S8348" t="s">
        <v>125</v>
      </c>
      <c r="T8348" t="s">
        <v>69</v>
      </c>
      <c r="U8348" t="s">
        <v>29721</v>
      </c>
      <c r="V8348" t="s">
        <v>29719</v>
      </c>
      <c r="W8348" t="s">
        <v>71</v>
      </c>
    </row>
    <row r="8349" spans="1:23" hidden="1" x14ac:dyDescent="0.2">
      <c r="A8349" t="s">
        <v>57</v>
      </c>
      <c r="B8349" t="s">
        <v>29722</v>
      </c>
      <c r="C8349" t="s">
        <v>1662</v>
      </c>
      <c r="D8349" t="s">
        <v>29723</v>
      </c>
      <c r="E8349" t="s">
        <v>136</v>
      </c>
      <c r="F8349" t="s">
        <v>582</v>
      </c>
      <c r="G8349" s="2">
        <v>44357</v>
      </c>
      <c r="H8349" s="2">
        <v>44351</v>
      </c>
      <c r="I8349" s="2"/>
      <c r="J8349" s="19">
        <f t="shared" si="204"/>
        <v>44716</v>
      </c>
      <c r="K8349" s="2">
        <v>44716</v>
      </c>
      <c r="L8349" s="5" t="s">
        <v>31</v>
      </c>
      <c r="M8349" t="s">
        <v>77</v>
      </c>
      <c r="N8349" t="s">
        <v>32</v>
      </c>
      <c r="O8349" t="s">
        <v>28969</v>
      </c>
      <c r="P8349" t="s">
        <v>65</v>
      </c>
      <c r="Q8349" t="s">
        <v>29714</v>
      </c>
      <c r="R8349" t="s">
        <v>67</v>
      </c>
      <c r="S8349" t="s">
        <v>79</v>
      </c>
      <c r="T8349" t="s">
        <v>80</v>
      </c>
      <c r="U8349" t="s">
        <v>2813</v>
      </c>
      <c r="V8349" t="s">
        <v>2814</v>
      </c>
      <c r="W8349" t="s">
        <v>82</v>
      </c>
    </row>
    <row r="8350" spans="1:23" hidden="1" x14ac:dyDescent="0.2">
      <c r="A8350" t="s">
        <v>57</v>
      </c>
      <c r="B8350" t="s">
        <v>29724</v>
      </c>
      <c r="C8350" t="s">
        <v>18678</v>
      </c>
      <c r="D8350" t="s">
        <v>29725</v>
      </c>
      <c r="E8350" t="s">
        <v>96</v>
      </c>
      <c r="F8350" t="s">
        <v>8049</v>
      </c>
      <c r="G8350" s="2">
        <v>44358</v>
      </c>
      <c r="H8350" s="2">
        <v>44357</v>
      </c>
      <c r="I8350" s="2"/>
      <c r="J8350" s="19">
        <f t="shared" si="204"/>
        <v>44722</v>
      </c>
      <c r="K8350" s="2">
        <v>44722</v>
      </c>
      <c r="L8350" s="5" t="s">
        <v>31</v>
      </c>
      <c r="M8350" t="s">
        <v>88</v>
      </c>
      <c r="N8350" t="s">
        <v>32</v>
      </c>
      <c r="O8350" t="s">
        <v>28969</v>
      </c>
      <c r="P8350" t="s">
        <v>65</v>
      </c>
      <c r="Q8350" t="s">
        <v>29206</v>
      </c>
      <c r="R8350" t="s">
        <v>67</v>
      </c>
      <c r="S8350" t="s">
        <v>90</v>
      </c>
      <c r="T8350" t="s">
        <v>80</v>
      </c>
      <c r="U8350" t="s">
        <v>29726</v>
      </c>
      <c r="V8350" t="s">
        <v>29725</v>
      </c>
      <c r="W8350" t="s">
        <v>92</v>
      </c>
    </row>
    <row r="8351" spans="1:23" hidden="1" x14ac:dyDescent="0.2">
      <c r="A8351" t="s">
        <v>57</v>
      </c>
      <c r="B8351" t="s">
        <v>29727</v>
      </c>
      <c r="C8351" t="s">
        <v>18678</v>
      </c>
      <c r="D8351" t="s">
        <v>29728</v>
      </c>
      <c r="E8351" t="s">
        <v>96</v>
      </c>
      <c r="F8351" t="s">
        <v>435</v>
      </c>
      <c r="G8351" s="2">
        <v>44358</v>
      </c>
      <c r="H8351" s="2">
        <v>44357</v>
      </c>
      <c r="I8351" s="2"/>
      <c r="J8351" s="19">
        <f t="shared" si="204"/>
        <v>44722</v>
      </c>
      <c r="K8351" s="2">
        <v>44722</v>
      </c>
      <c r="L8351" s="5" t="s">
        <v>31</v>
      </c>
      <c r="M8351" t="s">
        <v>63</v>
      </c>
      <c r="N8351" t="s">
        <v>32</v>
      </c>
      <c r="O8351" t="s">
        <v>28969</v>
      </c>
      <c r="P8351" t="s">
        <v>65</v>
      </c>
      <c r="Q8351" t="s">
        <v>29412</v>
      </c>
      <c r="R8351" t="s">
        <v>67</v>
      </c>
      <c r="S8351" t="s">
        <v>79</v>
      </c>
      <c r="T8351" t="s">
        <v>69</v>
      </c>
      <c r="U8351" t="s">
        <v>29729</v>
      </c>
      <c r="V8351" t="s">
        <v>29730</v>
      </c>
      <c r="W8351" t="s">
        <v>71</v>
      </c>
    </row>
    <row r="8352" spans="1:23" hidden="1" x14ac:dyDescent="0.2">
      <c r="A8352" t="s">
        <v>57</v>
      </c>
      <c r="B8352" t="s">
        <v>29731</v>
      </c>
      <c r="C8352" t="s">
        <v>25209</v>
      </c>
      <c r="D8352" t="s">
        <v>29732</v>
      </c>
      <c r="E8352" t="s">
        <v>136</v>
      </c>
      <c r="F8352" t="s">
        <v>8511</v>
      </c>
      <c r="G8352" s="2">
        <v>44358</v>
      </c>
      <c r="H8352" s="2">
        <v>44357</v>
      </c>
      <c r="I8352" s="2"/>
      <c r="J8352" s="19">
        <f t="shared" si="204"/>
        <v>44722</v>
      </c>
      <c r="K8352" s="2">
        <v>44722</v>
      </c>
      <c r="L8352" s="5" t="s">
        <v>31</v>
      </c>
      <c r="M8352" t="s">
        <v>98</v>
      </c>
      <c r="N8352" t="s">
        <v>32</v>
      </c>
      <c r="O8352" t="s">
        <v>28969</v>
      </c>
      <c r="P8352" t="s">
        <v>65</v>
      </c>
      <c r="Q8352" t="s">
        <v>8316</v>
      </c>
      <c r="R8352" t="s">
        <v>67</v>
      </c>
      <c r="S8352" t="s">
        <v>100</v>
      </c>
      <c r="T8352" t="s">
        <v>80</v>
      </c>
      <c r="U8352" t="s">
        <v>844</v>
      </c>
      <c r="V8352" t="s">
        <v>845</v>
      </c>
      <c r="W8352" t="s">
        <v>103</v>
      </c>
    </row>
    <row r="8353" spans="1:23" hidden="1" x14ac:dyDescent="0.2">
      <c r="A8353" t="s">
        <v>57</v>
      </c>
      <c r="B8353" t="s">
        <v>29733</v>
      </c>
      <c r="C8353" t="s">
        <v>13401</v>
      </c>
      <c r="D8353" t="s">
        <v>29734</v>
      </c>
      <c r="E8353" t="s">
        <v>136</v>
      </c>
      <c r="F8353" t="s">
        <v>13104</v>
      </c>
      <c r="G8353" s="2">
        <v>44358</v>
      </c>
      <c r="H8353" s="2">
        <v>44358</v>
      </c>
      <c r="I8353" s="2"/>
      <c r="J8353" s="19">
        <f t="shared" si="204"/>
        <v>44723</v>
      </c>
      <c r="K8353" s="2">
        <v>44723</v>
      </c>
      <c r="L8353" s="5" t="s">
        <v>31</v>
      </c>
      <c r="M8353" t="s">
        <v>77</v>
      </c>
      <c r="N8353" t="s">
        <v>32</v>
      </c>
      <c r="O8353" t="s">
        <v>28969</v>
      </c>
      <c r="P8353" t="s">
        <v>65</v>
      </c>
      <c r="Q8353" t="s">
        <v>29161</v>
      </c>
      <c r="R8353" t="s">
        <v>67</v>
      </c>
      <c r="S8353" t="s">
        <v>79</v>
      </c>
      <c r="T8353" t="s">
        <v>80</v>
      </c>
      <c r="U8353" t="s">
        <v>29735</v>
      </c>
      <c r="V8353" t="s">
        <v>29736</v>
      </c>
      <c r="W8353" t="s">
        <v>82</v>
      </c>
    </row>
    <row r="8354" spans="1:23" hidden="1" x14ac:dyDescent="0.2">
      <c r="A8354" t="s">
        <v>57</v>
      </c>
      <c r="B8354" t="s">
        <v>29737</v>
      </c>
      <c r="C8354" t="s">
        <v>13401</v>
      </c>
      <c r="D8354" t="s">
        <v>29734</v>
      </c>
      <c r="E8354" t="s">
        <v>136</v>
      </c>
      <c r="F8354" t="s">
        <v>13104</v>
      </c>
      <c r="G8354" s="2">
        <v>44358</v>
      </c>
      <c r="H8354" s="2">
        <v>44358</v>
      </c>
      <c r="I8354" s="2"/>
      <c r="J8354" s="19">
        <f t="shared" si="204"/>
        <v>44723</v>
      </c>
      <c r="K8354" s="2">
        <v>44723</v>
      </c>
      <c r="L8354" s="5" t="s">
        <v>31</v>
      </c>
      <c r="M8354" t="s">
        <v>77</v>
      </c>
      <c r="N8354" t="s">
        <v>32</v>
      </c>
      <c r="O8354" t="s">
        <v>28969</v>
      </c>
      <c r="P8354" t="s">
        <v>65</v>
      </c>
      <c r="Q8354" t="s">
        <v>29337</v>
      </c>
      <c r="R8354" t="s">
        <v>67</v>
      </c>
      <c r="S8354" t="s">
        <v>79</v>
      </c>
      <c r="T8354" t="s">
        <v>80</v>
      </c>
      <c r="U8354" t="s">
        <v>29735</v>
      </c>
      <c r="V8354" t="s">
        <v>29736</v>
      </c>
      <c r="W8354" t="s">
        <v>82</v>
      </c>
    </row>
    <row r="8355" spans="1:23" hidden="1" x14ac:dyDescent="0.2">
      <c r="A8355" t="s">
        <v>57</v>
      </c>
      <c r="B8355" t="s">
        <v>29738</v>
      </c>
      <c r="C8355" t="s">
        <v>13401</v>
      </c>
      <c r="D8355" t="s">
        <v>29734</v>
      </c>
      <c r="E8355" t="s">
        <v>136</v>
      </c>
      <c r="F8355" t="s">
        <v>13104</v>
      </c>
      <c r="G8355" s="2">
        <v>44358</v>
      </c>
      <c r="H8355" s="2">
        <v>44358</v>
      </c>
      <c r="I8355" s="2"/>
      <c r="J8355" s="19">
        <f t="shared" si="204"/>
        <v>44723</v>
      </c>
      <c r="K8355" s="2">
        <v>44723</v>
      </c>
      <c r="L8355" s="5" t="s">
        <v>31</v>
      </c>
      <c r="M8355" t="s">
        <v>77</v>
      </c>
      <c r="N8355" t="s">
        <v>32</v>
      </c>
      <c r="O8355" t="s">
        <v>28969</v>
      </c>
      <c r="P8355" t="s">
        <v>65</v>
      </c>
      <c r="Q8355" t="s">
        <v>29161</v>
      </c>
      <c r="R8355" t="s">
        <v>67</v>
      </c>
      <c r="S8355" t="s">
        <v>79</v>
      </c>
      <c r="T8355" t="s">
        <v>80</v>
      </c>
      <c r="U8355" t="s">
        <v>29735</v>
      </c>
      <c r="V8355" t="s">
        <v>29736</v>
      </c>
      <c r="W8355" t="s">
        <v>82</v>
      </c>
    </row>
    <row r="8356" spans="1:23" hidden="1" x14ac:dyDescent="0.2">
      <c r="A8356" t="s">
        <v>57</v>
      </c>
      <c r="B8356" t="s">
        <v>29739</v>
      </c>
      <c r="C8356" t="s">
        <v>1547</v>
      </c>
      <c r="D8356" t="s">
        <v>29740</v>
      </c>
      <c r="E8356" t="s">
        <v>136</v>
      </c>
      <c r="F8356" t="s">
        <v>582</v>
      </c>
      <c r="G8356" s="2">
        <v>44358</v>
      </c>
      <c r="H8356" s="2">
        <v>44355</v>
      </c>
      <c r="I8356" s="2"/>
      <c r="J8356" s="19">
        <f t="shared" si="204"/>
        <v>44720</v>
      </c>
      <c r="K8356" s="2">
        <v>44720</v>
      </c>
      <c r="L8356" s="5" t="s">
        <v>31</v>
      </c>
      <c r="M8356" t="s">
        <v>77</v>
      </c>
      <c r="N8356" t="s">
        <v>32</v>
      </c>
      <c r="O8356" t="s">
        <v>28969</v>
      </c>
      <c r="P8356" t="s">
        <v>65</v>
      </c>
      <c r="Q8356" t="s">
        <v>29061</v>
      </c>
      <c r="R8356" t="s">
        <v>67</v>
      </c>
      <c r="S8356" t="s">
        <v>79</v>
      </c>
      <c r="T8356" t="s">
        <v>80</v>
      </c>
      <c r="U8356" t="s">
        <v>29741</v>
      </c>
      <c r="V8356" t="s">
        <v>29742</v>
      </c>
      <c r="W8356" t="s">
        <v>82</v>
      </c>
    </row>
    <row r="8357" spans="1:23" hidden="1" x14ac:dyDescent="0.2">
      <c r="A8357" t="s">
        <v>57</v>
      </c>
      <c r="B8357" t="s">
        <v>29743</v>
      </c>
      <c r="C8357" t="s">
        <v>1547</v>
      </c>
      <c r="D8357" t="s">
        <v>29744</v>
      </c>
      <c r="E8357" t="s">
        <v>136</v>
      </c>
      <c r="F8357" t="s">
        <v>582</v>
      </c>
      <c r="G8357" s="2">
        <v>44358</v>
      </c>
      <c r="H8357" s="2">
        <v>44355</v>
      </c>
      <c r="I8357" s="2"/>
      <c r="J8357" s="19">
        <f t="shared" si="204"/>
        <v>44720</v>
      </c>
      <c r="K8357" s="2">
        <v>44720</v>
      </c>
      <c r="L8357" s="5" t="s">
        <v>31</v>
      </c>
      <c r="M8357" t="s">
        <v>77</v>
      </c>
      <c r="N8357" t="s">
        <v>32</v>
      </c>
      <c r="O8357" t="s">
        <v>28969</v>
      </c>
      <c r="P8357" t="s">
        <v>65</v>
      </c>
      <c r="Q8357" t="s">
        <v>29671</v>
      </c>
      <c r="R8357" t="s">
        <v>67</v>
      </c>
      <c r="S8357" t="s">
        <v>79</v>
      </c>
      <c r="T8357" t="s">
        <v>80</v>
      </c>
      <c r="U8357" t="s">
        <v>29741</v>
      </c>
      <c r="V8357" t="s">
        <v>29742</v>
      </c>
      <c r="W8357" t="s">
        <v>82</v>
      </c>
    </row>
    <row r="8358" spans="1:23" hidden="1" x14ac:dyDescent="0.2">
      <c r="A8358" t="s">
        <v>57</v>
      </c>
      <c r="B8358" t="s">
        <v>29745</v>
      </c>
      <c r="C8358" t="s">
        <v>7462</v>
      </c>
      <c r="D8358" t="s">
        <v>29746</v>
      </c>
      <c r="E8358" t="s">
        <v>136</v>
      </c>
      <c r="F8358" t="s">
        <v>6767</v>
      </c>
      <c r="G8358" s="2">
        <v>44358</v>
      </c>
      <c r="H8358" s="2">
        <v>44354</v>
      </c>
      <c r="I8358" s="2"/>
      <c r="J8358" s="19">
        <f t="shared" si="204"/>
        <v>44719</v>
      </c>
      <c r="K8358" s="2">
        <v>44719</v>
      </c>
      <c r="L8358" s="5" t="s">
        <v>31</v>
      </c>
      <c r="M8358" t="s">
        <v>77</v>
      </c>
      <c r="N8358" t="s">
        <v>32</v>
      </c>
      <c r="O8358" t="s">
        <v>28969</v>
      </c>
      <c r="P8358" t="s">
        <v>65</v>
      </c>
      <c r="Q8358" t="s">
        <v>11165</v>
      </c>
      <c r="R8358" t="s">
        <v>67</v>
      </c>
      <c r="S8358" t="s">
        <v>79</v>
      </c>
      <c r="T8358" t="s">
        <v>80</v>
      </c>
      <c r="U8358" t="s">
        <v>29747</v>
      </c>
      <c r="V8358" t="s">
        <v>29748</v>
      </c>
      <c r="W8358" t="s">
        <v>82</v>
      </c>
    </row>
    <row r="8359" spans="1:23" hidden="1" x14ac:dyDescent="0.2">
      <c r="A8359" t="s">
        <v>57</v>
      </c>
      <c r="B8359" t="s">
        <v>29749</v>
      </c>
      <c r="C8359" t="s">
        <v>2857</v>
      </c>
      <c r="D8359" t="s">
        <v>29750</v>
      </c>
      <c r="E8359" t="s">
        <v>136</v>
      </c>
      <c r="F8359" t="s">
        <v>582</v>
      </c>
      <c r="G8359" s="2">
        <v>44358</v>
      </c>
      <c r="H8359" s="2">
        <v>44356</v>
      </c>
      <c r="I8359" s="2"/>
      <c r="J8359" s="19">
        <f t="shared" si="204"/>
        <v>44721</v>
      </c>
      <c r="K8359" s="2">
        <v>44721</v>
      </c>
      <c r="L8359" s="5" t="s">
        <v>31</v>
      </c>
      <c r="M8359" t="s">
        <v>77</v>
      </c>
      <c r="N8359" t="s">
        <v>32</v>
      </c>
      <c r="O8359" t="s">
        <v>28969</v>
      </c>
      <c r="P8359" t="s">
        <v>65</v>
      </c>
      <c r="Q8359" t="s">
        <v>29714</v>
      </c>
      <c r="R8359" t="s">
        <v>67</v>
      </c>
      <c r="S8359" t="s">
        <v>79</v>
      </c>
      <c r="T8359" t="s">
        <v>80</v>
      </c>
      <c r="U8359" t="s">
        <v>29087</v>
      </c>
      <c r="V8359" t="s">
        <v>29088</v>
      </c>
      <c r="W8359" t="s">
        <v>82</v>
      </c>
    </row>
    <row r="8360" spans="1:23" hidden="1" x14ac:dyDescent="0.2">
      <c r="A8360" t="s">
        <v>57</v>
      </c>
      <c r="B8360" t="s">
        <v>29751</v>
      </c>
      <c r="C8360" t="s">
        <v>2857</v>
      </c>
      <c r="D8360" t="s">
        <v>29752</v>
      </c>
      <c r="E8360" t="s">
        <v>136</v>
      </c>
      <c r="F8360" t="s">
        <v>582</v>
      </c>
      <c r="G8360" s="2">
        <v>44358</v>
      </c>
      <c r="H8360" s="2">
        <v>44356</v>
      </c>
      <c r="I8360" s="2"/>
      <c r="J8360" s="19">
        <f t="shared" si="204"/>
        <v>44721</v>
      </c>
      <c r="K8360" s="2">
        <v>44721</v>
      </c>
      <c r="L8360" s="5" t="s">
        <v>31</v>
      </c>
      <c r="M8360" t="s">
        <v>77</v>
      </c>
      <c r="N8360" t="s">
        <v>32</v>
      </c>
      <c r="O8360" t="s">
        <v>28969</v>
      </c>
      <c r="P8360" t="s">
        <v>65</v>
      </c>
      <c r="Q8360" t="s">
        <v>29714</v>
      </c>
      <c r="R8360" t="s">
        <v>67</v>
      </c>
      <c r="S8360" t="s">
        <v>79</v>
      </c>
      <c r="T8360" t="s">
        <v>80</v>
      </c>
      <c r="U8360" t="s">
        <v>29087</v>
      </c>
      <c r="V8360" t="s">
        <v>29088</v>
      </c>
      <c r="W8360" t="s">
        <v>82</v>
      </c>
    </row>
    <row r="8361" spans="1:23" hidden="1" x14ac:dyDescent="0.2">
      <c r="A8361" t="s">
        <v>57</v>
      </c>
      <c r="B8361" t="s">
        <v>29753</v>
      </c>
      <c r="C8361" t="s">
        <v>742</v>
      </c>
      <c r="D8361" t="s">
        <v>13275</v>
      </c>
      <c r="E8361" t="s">
        <v>136</v>
      </c>
      <c r="F8361" t="s">
        <v>582</v>
      </c>
      <c r="G8361" s="2">
        <v>44358</v>
      </c>
      <c r="H8361" s="2">
        <v>44358</v>
      </c>
      <c r="I8361" s="2"/>
      <c r="J8361" s="19">
        <f t="shared" si="204"/>
        <v>44723</v>
      </c>
      <c r="K8361" s="2">
        <v>44723</v>
      </c>
      <c r="L8361" s="5" t="s">
        <v>31</v>
      </c>
      <c r="M8361" t="s">
        <v>77</v>
      </c>
      <c r="N8361" t="s">
        <v>32</v>
      </c>
      <c r="O8361" t="s">
        <v>28969</v>
      </c>
      <c r="P8361" t="s">
        <v>65</v>
      </c>
      <c r="Q8361" t="s">
        <v>1459</v>
      </c>
      <c r="R8361" t="s">
        <v>67</v>
      </c>
      <c r="S8361" t="s">
        <v>79</v>
      </c>
      <c r="T8361" t="s">
        <v>80</v>
      </c>
      <c r="U8361" t="s">
        <v>11969</v>
      </c>
      <c r="V8361" t="s">
        <v>11970</v>
      </c>
      <c r="W8361" t="s">
        <v>82</v>
      </c>
    </row>
    <row r="8362" spans="1:23" hidden="1" x14ac:dyDescent="0.2">
      <c r="A8362" t="s">
        <v>57</v>
      </c>
      <c r="B8362" t="s">
        <v>29754</v>
      </c>
      <c r="C8362" t="s">
        <v>29755</v>
      </c>
      <c r="D8362" t="s">
        <v>29756</v>
      </c>
      <c r="E8362" t="s">
        <v>136</v>
      </c>
      <c r="F8362" t="s">
        <v>13557</v>
      </c>
      <c r="G8362" s="2">
        <v>44358</v>
      </c>
      <c r="H8362" s="2">
        <v>44358</v>
      </c>
      <c r="I8362" s="2"/>
      <c r="J8362" s="19">
        <f t="shared" si="204"/>
        <v>44723</v>
      </c>
      <c r="K8362" s="2">
        <v>44723</v>
      </c>
      <c r="L8362" s="5" t="s">
        <v>31</v>
      </c>
      <c r="M8362" t="s">
        <v>138</v>
      </c>
      <c r="N8362" t="s">
        <v>32</v>
      </c>
      <c r="O8362" t="s">
        <v>28969</v>
      </c>
      <c r="P8362" t="s">
        <v>65</v>
      </c>
      <c r="Q8362" t="s">
        <v>29757</v>
      </c>
      <c r="R8362" t="s">
        <v>67</v>
      </c>
      <c r="S8362" t="s">
        <v>824</v>
      </c>
      <c r="T8362" t="s">
        <v>69</v>
      </c>
      <c r="U8362" t="s">
        <v>29758</v>
      </c>
      <c r="V8362" t="s">
        <v>29756</v>
      </c>
      <c r="W8362" t="s">
        <v>142</v>
      </c>
    </row>
    <row r="8363" spans="1:23" hidden="1" x14ac:dyDescent="0.2">
      <c r="A8363" t="s">
        <v>57</v>
      </c>
      <c r="B8363" t="s">
        <v>29759</v>
      </c>
      <c r="C8363" t="s">
        <v>10827</v>
      </c>
      <c r="D8363" t="s">
        <v>29760</v>
      </c>
      <c r="E8363" t="s">
        <v>136</v>
      </c>
      <c r="F8363" t="s">
        <v>655</v>
      </c>
      <c r="G8363" s="2">
        <v>44358</v>
      </c>
      <c r="H8363" s="2">
        <v>44355</v>
      </c>
      <c r="I8363" s="2"/>
      <c r="J8363" s="19">
        <f t="shared" si="204"/>
        <v>44720</v>
      </c>
      <c r="K8363" s="2">
        <v>44720</v>
      </c>
      <c r="L8363" s="5" t="s">
        <v>31</v>
      </c>
      <c r="M8363" t="s">
        <v>88</v>
      </c>
      <c r="N8363" t="s">
        <v>32</v>
      </c>
      <c r="O8363" t="s">
        <v>28969</v>
      </c>
      <c r="P8363" t="s">
        <v>65</v>
      </c>
      <c r="Q8363" t="s">
        <v>29761</v>
      </c>
      <c r="R8363" t="s">
        <v>67</v>
      </c>
      <c r="S8363" t="s">
        <v>90</v>
      </c>
      <c r="T8363" t="s">
        <v>80</v>
      </c>
      <c r="U8363" t="s">
        <v>14112</v>
      </c>
      <c r="V8363" t="s">
        <v>14113</v>
      </c>
      <c r="W8363" t="s">
        <v>92</v>
      </c>
    </row>
    <row r="8364" spans="1:23" hidden="1" x14ac:dyDescent="0.2">
      <c r="A8364" t="s">
        <v>57</v>
      </c>
      <c r="B8364" t="s">
        <v>29762</v>
      </c>
      <c r="C8364" t="s">
        <v>15652</v>
      </c>
      <c r="D8364" t="s">
        <v>29763</v>
      </c>
      <c r="E8364" t="s">
        <v>136</v>
      </c>
      <c r="F8364" t="s">
        <v>655</v>
      </c>
      <c r="G8364" s="2">
        <v>44358</v>
      </c>
      <c r="H8364" s="2">
        <v>44355</v>
      </c>
      <c r="I8364" s="2"/>
      <c r="J8364" s="19">
        <f t="shared" si="204"/>
        <v>44720</v>
      </c>
      <c r="K8364" s="2">
        <v>44720</v>
      </c>
      <c r="L8364" s="5" t="s">
        <v>31</v>
      </c>
      <c r="M8364" t="s">
        <v>88</v>
      </c>
      <c r="N8364" t="s">
        <v>32</v>
      </c>
      <c r="O8364" t="s">
        <v>28969</v>
      </c>
      <c r="P8364" t="s">
        <v>65</v>
      </c>
      <c r="Q8364" t="s">
        <v>29671</v>
      </c>
      <c r="R8364" t="s">
        <v>67</v>
      </c>
      <c r="S8364" t="s">
        <v>90</v>
      </c>
      <c r="T8364" t="s">
        <v>80</v>
      </c>
      <c r="U8364" t="s">
        <v>14112</v>
      </c>
      <c r="V8364" t="s">
        <v>14113</v>
      </c>
      <c r="W8364" t="s">
        <v>92</v>
      </c>
    </row>
    <row r="8365" spans="1:23" hidden="1" x14ac:dyDescent="0.2">
      <c r="A8365" t="s">
        <v>57</v>
      </c>
      <c r="B8365" t="s">
        <v>29764</v>
      </c>
      <c r="C8365" t="s">
        <v>15652</v>
      </c>
      <c r="D8365" t="s">
        <v>29765</v>
      </c>
      <c r="E8365" t="s">
        <v>136</v>
      </c>
      <c r="F8365" t="s">
        <v>582</v>
      </c>
      <c r="G8365" s="2">
        <v>44358</v>
      </c>
      <c r="H8365" s="2">
        <v>44355</v>
      </c>
      <c r="I8365" s="2"/>
      <c r="J8365" s="19">
        <f t="shared" si="204"/>
        <v>44720</v>
      </c>
      <c r="K8365" s="2">
        <v>44720</v>
      </c>
      <c r="L8365" s="5" t="s">
        <v>31</v>
      </c>
      <c r="M8365" t="s">
        <v>63</v>
      </c>
      <c r="N8365" t="s">
        <v>32</v>
      </c>
      <c r="O8365" t="s">
        <v>28969</v>
      </c>
      <c r="P8365" t="s">
        <v>65</v>
      </c>
      <c r="Q8365" t="s">
        <v>29714</v>
      </c>
      <c r="R8365" t="s">
        <v>67</v>
      </c>
      <c r="S8365" t="s">
        <v>79</v>
      </c>
      <c r="T8365" t="s">
        <v>69</v>
      </c>
      <c r="U8365" t="s">
        <v>299</v>
      </c>
      <c r="V8365" t="s">
        <v>299</v>
      </c>
      <c r="W8365" t="s">
        <v>299</v>
      </c>
    </row>
    <row r="8366" spans="1:23" hidden="1" x14ac:dyDescent="0.2">
      <c r="A8366" t="s">
        <v>57</v>
      </c>
      <c r="B8366" t="s">
        <v>29766</v>
      </c>
      <c r="C8366" t="s">
        <v>4533</v>
      </c>
      <c r="D8366" t="s">
        <v>29767</v>
      </c>
      <c r="E8366" t="s">
        <v>310</v>
      </c>
      <c r="F8366" t="s">
        <v>11931</v>
      </c>
      <c r="G8366" s="2">
        <v>44358</v>
      </c>
      <c r="H8366" s="2">
        <v>44358</v>
      </c>
      <c r="I8366" s="2"/>
      <c r="J8366" s="19">
        <f t="shared" si="204"/>
        <v>44723</v>
      </c>
      <c r="K8366" s="2">
        <v>44723</v>
      </c>
      <c r="L8366" s="5" t="s">
        <v>31</v>
      </c>
      <c r="M8366" t="s">
        <v>63</v>
      </c>
      <c r="N8366" t="s">
        <v>32</v>
      </c>
      <c r="O8366" t="s">
        <v>28969</v>
      </c>
      <c r="P8366" t="s">
        <v>65</v>
      </c>
      <c r="Q8366" t="s">
        <v>29567</v>
      </c>
      <c r="R8366" t="s">
        <v>67</v>
      </c>
      <c r="S8366" t="s">
        <v>583</v>
      </c>
      <c r="T8366" t="s">
        <v>80</v>
      </c>
      <c r="U8366" t="s">
        <v>29768</v>
      </c>
      <c r="V8366" t="s">
        <v>29769</v>
      </c>
      <c r="W8366" t="s">
        <v>71</v>
      </c>
    </row>
    <row r="8367" spans="1:23" hidden="1" x14ac:dyDescent="0.2">
      <c r="A8367" t="s">
        <v>57</v>
      </c>
      <c r="B8367" t="s">
        <v>29770</v>
      </c>
      <c r="C8367" t="s">
        <v>29771</v>
      </c>
      <c r="D8367" t="s">
        <v>29772</v>
      </c>
      <c r="E8367" t="s">
        <v>136</v>
      </c>
      <c r="F8367" t="s">
        <v>21041</v>
      </c>
      <c r="G8367" s="2">
        <v>44358</v>
      </c>
      <c r="H8367" s="2">
        <v>44355</v>
      </c>
      <c r="I8367" s="2"/>
      <c r="J8367" s="19">
        <f t="shared" si="204"/>
        <v>44720</v>
      </c>
      <c r="K8367" s="2">
        <v>44720</v>
      </c>
      <c r="L8367" s="5" t="s">
        <v>31</v>
      </c>
      <c r="M8367" t="s">
        <v>63</v>
      </c>
      <c r="N8367" t="s">
        <v>32</v>
      </c>
      <c r="O8367" t="s">
        <v>28969</v>
      </c>
      <c r="P8367" t="s">
        <v>65</v>
      </c>
      <c r="Q8367" t="s">
        <v>945</v>
      </c>
      <c r="R8367" t="s">
        <v>67</v>
      </c>
      <c r="S8367" t="s">
        <v>125</v>
      </c>
      <c r="T8367" t="s">
        <v>69</v>
      </c>
      <c r="U8367" t="s">
        <v>29773</v>
      </c>
      <c r="V8367" t="s">
        <v>29772</v>
      </c>
      <c r="W8367" t="s">
        <v>71</v>
      </c>
    </row>
    <row r="8368" spans="1:23" hidden="1" x14ac:dyDescent="0.2">
      <c r="A8368" t="s">
        <v>57</v>
      </c>
      <c r="B8368" t="s">
        <v>29774</v>
      </c>
      <c r="C8368" t="s">
        <v>901</v>
      </c>
      <c r="D8368" t="s">
        <v>29775</v>
      </c>
      <c r="E8368" t="s">
        <v>136</v>
      </c>
      <c r="F8368" t="s">
        <v>278</v>
      </c>
      <c r="G8368" s="2">
        <v>44358</v>
      </c>
      <c r="H8368" s="2">
        <v>44358</v>
      </c>
      <c r="I8368" s="2"/>
      <c r="J8368" s="19">
        <f t="shared" si="204"/>
        <v>44723</v>
      </c>
      <c r="K8368" s="2">
        <v>44723</v>
      </c>
      <c r="L8368" s="5" t="s">
        <v>31</v>
      </c>
      <c r="M8368" t="s">
        <v>138</v>
      </c>
      <c r="N8368" t="s">
        <v>32</v>
      </c>
      <c r="O8368" t="s">
        <v>28969</v>
      </c>
      <c r="P8368" t="s">
        <v>65</v>
      </c>
      <c r="Q8368" t="s">
        <v>29776</v>
      </c>
      <c r="R8368" t="s">
        <v>630</v>
      </c>
      <c r="S8368" t="s">
        <v>631</v>
      </c>
      <c r="T8368" t="s">
        <v>298</v>
      </c>
      <c r="U8368" t="s">
        <v>29777</v>
      </c>
      <c r="V8368" t="s">
        <v>29775</v>
      </c>
      <c r="W8368" t="s">
        <v>142</v>
      </c>
    </row>
    <row r="8369" spans="1:23" hidden="1" x14ac:dyDescent="0.2">
      <c r="A8369" t="s">
        <v>57</v>
      </c>
      <c r="B8369" t="s">
        <v>29778</v>
      </c>
      <c r="C8369" t="s">
        <v>533</v>
      </c>
      <c r="D8369" t="s">
        <v>29779</v>
      </c>
      <c r="E8369" t="s">
        <v>136</v>
      </c>
      <c r="F8369" t="s">
        <v>582</v>
      </c>
      <c r="G8369" s="2">
        <v>44359</v>
      </c>
      <c r="H8369" s="2">
        <v>44355</v>
      </c>
      <c r="I8369" s="2"/>
      <c r="J8369" s="19">
        <f t="shared" si="204"/>
        <v>44720</v>
      </c>
      <c r="K8369" s="2">
        <v>44720</v>
      </c>
      <c r="L8369" s="5" t="s">
        <v>31</v>
      </c>
      <c r="M8369" t="s">
        <v>63</v>
      </c>
      <c r="N8369" t="s">
        <v>32</v>
      </c>
      <c r="O8369" t="s">
        <v>28969</v>
      </c>
      <c r="P8369" t="s">
        <v>65</v>
      </c>
      <c r="Q8369" t="s">
        <v>29671</v>
      </c>
      <c r="R8369" t="s">
        <v>67</v>
      </c>
      <c r="S8369" t="s">
        <v>79</v>
      </c>
      <c r="T8369" t="s">
        <v>69</v>
      </c>
      <c r="U8369" t="s">
        <v>299</v>
      </c>
      <c r="V8369" t="s">
        <v>299</v>
      </c>
      <c r="W8369" t="s">
        <v>299</v>
      </c>
    </row>
    <row r="8370" spans="1:23" hidden="1" x14ac:dyDescent="0.2">
      <c r="A8370" t="s">
        <v>57</v>
      </c>
      <c r="B8370" t="s">
        <v>29780</v>
      </c>
      <c r="C8370" t="s">
        <v>533</v>
      </c>
      <c r="D8370" t="s">
        <v>29781</v>
      </c>
      <c r="E8370" t="s">
        <v>136</v>
      </c>
      <c r="F8370" t="s">
        <v>582</v>
      </c>
      <c r="G8370" s="2">
        <v>44359</v>
      </c>
      <c r="H8370" s="2">
        <v>44355</v>
      </c>
      <c r="I8370" s="2"/>
      <c r="J8370" s="19">
        <f t="shared" si="204"/>
        <v>44720</v>
      </c>
      <c r="K8370" s="2">
        <v>44720</v>
      </c>
      <c r="L8370" s="5" t="s">
        <v>31</v>
      </c>
      <c r="M8370" t="s">
        <v>63</v>
      </c>
      <c r="N8370" t="s">
        <v>32</v>
      </c>
      <c r="O8370" t="s">
        <v>28969</v>
      </c>
      <c r="P8370" t="s">
        <v>65</v>
      </c>
      <c r="Q8370" t="s">
        <v>29671</v>
      </c>
      <c r="R8370" t="s">
        <v>67</v>
      </c>
      <c r="S8370" t="s">
        <v>79</v>
      </c>
      <c r="T8370" t="s">
        <v>69</v>
      </c>
      <c r="U8370" t="s">
        <v>299</v>
      </c>
      <c r="V8370" t="s">
        <v>299</v>
      </c>
      <c r="W8370" t="s">
        <v>299</v>
      </c>
    </row>
    <row r="8371" spans="1:23" hidden="1" x14ac:dyDescent="0.2">
      <c r="A8371" t="s">
        <v>57</v>
      </c>
      <c r="B8371" t="s">
        <v>29782</v>
      </c>
      <c r="C8371" t="s">
        <v>19962</v>
      </c>
      <c r="D8371" t="s">
        <v>29783</v>
      </c>
      <c r="E8371" t="s">
        <v>176</v>
      </c>
      <c r="F8371" t="s">
        <v>13859</v>
      </c>
      <c r="G8371" s="2">
        <v>44359</v>
      </c>
      <c r="H8371" s="2">
        <v>44356</v>
      </c>
      <c r="I8371" s="2"/>
      <c r="J8371" s="19">
        <f t="shared" si="204"/>
        <v>44721</v>
      </c>
      <c r="K8371" s="2">
        <v>44721</v>
      </c>
      <c r="L8371" s="5" t="s">
        <v>31</v>
      </c>
      <c r="M8371" t="s">
        <v>163</v>
      </c>
      <c r="N8371" t="s">
        <v>32</v>
      </c>
      <c r="O8371" t="s">
        <v>28969</v>
      </c>
      <c r="P8371" t="s">
        <v>65</v>
      </c>
      <c r="Q8371" t="s">
        <v>29454</v>
      </c>
      <c r="R8371" t="s">
        <v>67</v>
      </c>
      <c r="S8371" t="s">
        <v>165</v>
      </c>
      <c r="T8371" t="s">
        <v>80</v>
      </c>
      <c r="U8371" t="s">
        <v>29784</v>
      </c>
      <c r="V8371" t="s">
        <v>29783</v>
      </c>
      <c r="W8371" t="s">
        <v>167</v>
      </c>
    </row>
    <row r="8372" spans="1:23" hidden="1" x14ac:dyDescent="0.2">
      <c r="A8372" t="s">
        <v>57</v>
      </c>
      <c r="B8372" t="s">
        <v>29785</v>
      </c>
      <c r="C8372" t="s">
        <v>4888</v>
      </c>
      <c r="D8372" t="s">
        <v>29786</v>
      </c>
      <c r="E8372" t="s">
        <v>136</v>
      </c>
      <c r="F8372" t="s">
        <v>655</v>
      </c>
      <c r="G8372" s="2">
        <v>44359</v>
      </c>
      <c r="H8372" s="2">
        <v>44355</v>
      </c>
      <c r="I8372" s="2"/>
      <c r="J8372" s="19">
        <f t="shared" si="204"/>
        <v>44720</v>
      </c>
      <c r="K8372" s="2">
        <v>44720</v>
      </c>
      <c r="L8372" s="5" t="s">
        <v>31</v>
      </c>
      <c r="M8372" t="s">
        <v>88</v>
      </c>
      <c r="N8372" t="s">
        <v>32</v>
      </c>
      <c r="O8372" t="s">
        <v>28969</v>
      </c>
      <c r="P8372" t="s">
        <v>65</v>
      </c>
      <c r="Q8372" t="s">
        <v>29761</v>
      </c>
      <c r="R8372" t="s">
        <v>67</v>
      </c>
      <c r="S8372" t="s">
        <v>90</v>
      </c>
      <c r="T8372" t="s">
        <v>80</v>
      </c>
      <c r="U8372" t="s">
        <v>14112</v>
      </c>
      <c r="V8372" t="s">
        <v>14113</v>
      </c>
      <c r="W8372" t="s">
        <v>92</v>
      </c>
    </row>
    <row r="8373" spans="1:23" hidden="1" x14ac:dyDescent="0.2">
      <c r="A8373" t="s">
        <v>57</v>
      </c>
      <c r="B8373" t="s">
        <v>29787</v>
      </c>
      <c r="C8373" t="s">
        <v>1564</v>
      </c>
      <c r="D8373" t="s">
        <v>29788</v>
      </c>
      <c r="E8373" t="s">
        <v>136</v>
      </c>
      <c r="F8373" t="s">
        <v>582</v>
      </c>
      <c r="G8373" s="2">
        <v>44359</v>
      </c>
      <c r="H8373" s="2">
        <v>44355</v>
      </c>
      <c r="I8373" s="2"/>
      <c r="J8373" s="19">
        <f t="shared" si="204"/>
        <v>44720</v>
      </c>
      <c r="K8373" s="2">
        <v>44720</v>
      </c>
      <c r="L8373" s="5" t="s">
        <v>31</v>
      </c>
      <c r="M8373" t="s">
        <v>77</v>
      </c>
      <c r="N8373" t="s">
        <v>32</v>
      </c>
      <c r="O8373" t="s">
        <v>28969</v>
      </c>
      <c r="P8373" t="s">
        <v>65</v>
      </c>
      <c r="Q8373" t="s">
        <v>29671</v>
      </c>
      <c r="R8373" t="s">
        <v>67</v>
      </c>
      <c r="S8373" t="s">
        <v>79</v>
      </c>
      <c r="T8373" t="s">
        <v>80</v>
      </c>
      <c r="U8373" t="s">
        <v>29087</v>
      </c>
      <c r="V8373" t="s">
        <v>29088</v>
      </c>
      <c r="W8373" t="s">
        <v>82</v>
      </c>
    </row>
    <row r="8374" spans="1:23" hidden="1" x14ac:dyDescent="0.2">
      <c r="A8374" t="s">
        <v>57</v>
      </c>
      <c r="B8374" t="s">
        <v>29789</v>
      </c>
      <c r="C8374" t="s">
        <v>1564</v>
      </c>
      <c r="D8374" t="s">
        <v>29790</v>
      </c>
      <c r="E8374" t="s">
        <v>136</v>
      </c>
      <c r="F8374" t="s">
        <v>582</v>
      </c>
      <c r="G8374" s="2">
        <v>44359</v>
      </c>
      <c r="H8374" s="2">
        <v>44355</v>
      </c>
      <c r="I8374" s="2"/>
      <c r="J8374" s="19">
        <f t="shared" si="204"/>
        <v>44720</v>
      </c>
      <c r="K8374" s="2">
        <v>44720</v>
      </c>
      <c r="L8374" s="5" t="s">
        <v>31</v>
      </c>
      <c r="M8374" t="s">
        <v>77</v>
      </c>
      <c r="N8374" t="s">
        <v>32</v>
      </c>
      <c r="O8374" t="s">
        <v>28969</v>
      </c>
      <c r="P8374" t="s">
        <v>65</v>
      </c>
      <c r="Q8374" t="s">
        <v>29061</v>
      </c>
      <c r="R8374" t="s">
        <v>67</v>
      </c>
      <c r="S8374" t="s">
        <v>79</v>
      </c>
      <c r="T8374" t="s">
        <v>80</v>
      </c>
      <c r="U8374" t="s">
        <v>29087</v>
      </c>
      <c r="V8374" t="s">
        <v>29088</v>
      </c>
      <c r="W8374" t="s">
        <v>82</v>
      </c>
    </row>
    <row r="8375" spans="1:23" hidden="1" x14ac:dyDescent="0.2">
      <c r="A8375" t="s">
        <v>57</v>
      </c>
      <c r="B8375" t="s">
        <v>29791</v>
      </c>
      <c r="C8375" t="s">
        <v>26591</v>
      </c>
      <c r="D8375" t="s">
        <v>29792</v>
      </c>
      <c r="E8375" t="s">
        <v>310</v>
      </c>
      <c r="F8375" t="s">
        <v>1469</v>
      </c>
      <c r="G8375" s="2">
        <v>44359</v>
      </c>
      <c r="H8375" s="2">
        <v>44355</v>
      </c>
      <c r="I8375" s="2"/>
      <c r="J8375" s="19">
        <f t="shared" si="204"/>
        <v>44720</v>
      </c>
      <c r="K8375" s="2">
        <v>44720</v>
      </c>
      <c r="L8375" s="5" t="s">
        <v>31</v>
      </c>
      <c r="M8375" t="s">
        <v>77</v>
      </c>
      <c r="N8375" t="s">
        <v>32</v>
      </c>
      <c r="O8375" t="s">
        <v>28969</v>
      </c>
      <c r="P8375" t="s">
        <v>65</v>
      </c>
      <c r="Q8375" t="s">
        <v>29441</v>
      </c>
      <c r="R8375" t="s">
        <v>67</v>
      </c>
      <c r="S8375" t="s">
        <v>79</v>
      </c>
      <c r="T8375" t="s">
        <v>80</v>
      </c>
      <c r="U8375" t="s">
        <v>29793</v>
      </c>
      <c r="V8375" t="s">
        <v>29794</v>
      </c>
      <c r="W8375" t="s">
        <v>82</v>
      </c>
    </row>
    <row r="8376" spans="1:23" hidden="1" x14ac:dyDescent="0.2">
      <c r="A8376" t="s">
        <v>57</v>
      </c>
      <c r="B8376" t="s">
        <v>29795</v>
      </c>
      <c r="C8376" t="s">
        <v>29796</v>
      </c>
      <c r="D8376" t="s">
        <v>29797</v>
      </c>
      <c r="E8376" t="s">
        <v>136</v>
      </c>
      <c r="F8376" t="s">
        <v>4784</v>
      </c>
      <c r="G8376" s="2">
        <v>44359</v>
      </c>
      <c r="H8376" s="2">
        <v>44356</v>
      </c>
      <c r="I8376" s="2"/>
      <c r="J8376" s="19">
        <f t="shared" si="204"/>
        <v>44721</v>
      </c>
      <c r="K8376" s="2">
        <v>44721</v>
      </c>
      <c r="L8376" s="5" t="s">
        <v>31</v>
      </c>
      <c r="M8376" t="s">
        <v>63</v>
      </c>
      <c r="N8376" t="s">
        <v>32</v>
      </c>
      <c r="O8376" t="s">
        <v>28969</v>
      </c>
      <c r="P8376" t="s">
        <v>65</v>
      </c>
      <c r="Q8376" t="s">
        <v>29376</v>
      </c>
      <c r="R8376" t="s">
        <v>67</v>
      </c>
      <c r="S8376" t="s">
        <v>79</v>
      </c>
      <c r="T8376" t="s">
        <v>69</v>
      </c>
      <c r="U8376" t="s">
        <v>29798</v>
      </c>
      <c r="V8376" t="s">
        <v>29797</v>
      </c>
      <c r="W8376" t="s">
        <v>71</v>
      </c>
    </row>
    <row r="8377" spans="1:23" hidden="1" x14ac:dyDescent="0.2">
      <c r="A8377" t="s">
        <v>57</v>
      </c>
      <c r="B8377" t="s">
        <v>29799</v>
      </c>
      <c r="C8377" t="s">
        <v>7001</v>
      </c>
      <c r="D8377" t="s">
        <v>29800</v>
      </c>
      <c r="E8377" t="s">
        <v>176</v>
      </c>
      <c r="F8377" t="s">
        <v>13854</v>
      </c>
      <c r="G8377" s="2">
        <v>44359</v>
      </c>
      <c r="H8377" s="2">
        <v>44359</v>
      </c>
      <c r="I8377" s="2"/>
      <c r="J8377" s="19">
        <f t="shared" si="204"/>
        <v>44724</v>
      </c>
      <c r="K8377" s="2">
        <v>44724</v>
      </c>
      <c r="L8377" s="5" t="s">
        <v>31</v>
      </c>
      <c r="M8377" t="s">
        <v>88</v>
      </c>
      <c r="N8377" t="s">
        <v>32</v>
      </c>
      <c r="O8377" t="s">
        <v>28969</v>
      </c>
      <c r="P8377" t="s">
        <v>65</v>
      </c>
      <c r="Q8377" t="s">
        <v>29092</v>
      </c>
      <c r="R8377" t="s">
        <v>67</v>
      </c>
      <c r="S8377" t="s">
        <v>90</v>
      </c>
      <c r="T8377" t="s">
        <v>80</v>
      </c>
      <c r="U8377" t="s">
        <v>14031</v>
      </c>
      <c r="V8377" t="s">
        <v>14032</v>
      </c>
      <c r="W8377" t="s">
        <v>92</v>
      </c>
    </row>
    <row r="8378" spans="1:23" hidden="1" x14ac:dyDescent="0.2">
      <c r="A8378" t="s">
        <v>57</v>
      </c>
      <c r="B8378" t="s">
        <v>29801</v>
      </c>
      <c r="C8378" t="s">
        <v>29802</v>
      </c>
      <c r="D8378" t="s">
        <v>29803</v>
      </c>
      <c r="E8378" t="s">
        <v>136</v>
      </c>
      <c r="F8378" t="s">
        <v>582</v>
      </c>
      <c r="G8378" s="2">
        <v>44359</v>
      </c>
      <c r="H8378" s="2">
        <v>44351</v>
      </c>
      <c r="I8378" s="2"/>
      <c r="J8378" s="19">
        <f t="shared" si="204"/>
        <v>44716</v>
      </c>
      <c r="K8378" s="2">
        <v>44716</v>
      </c>
      <c r="L8378" s="5" t="s">
        <v>31</v>
      </c>
      <c r="M8378" t="s">
        <v>77</v>
      </c>
      <c r="N8378" t="s">
        <v>32</v>
      </c>
      <c r="O8378" t="s">
        <v>28969</v>
      </c>
      <c r="P8378" t="s">
        <v>65</v>
      </c>
      <c r="Q8378" t="s">
        <v>29441</v>
      </c>
      <c r="R8378" t="s">
        <v>67</v>
      </c>
      <c r="S8378" t="s">
        <v>79</v>
      </c>
      <c r="T8378" t="s">
        <v>80</v>
      </c>
      <c r="U8378" t="s">
        <v>2813</v>
      </c>
      <c r="V8378" t="s">
        <v>2814</v>
      </c>
      <c r="W8378" t="s">
        <v>82</v>
      </c>
    </row>
    <row r="8379" spans="1:23" hidden="1" x14ac:dyDescent="0.2">
      <c r="A8379" t="s">
        <v>57</v>
      </c>
      <c r="B8379" t="s">
        <v>29804</v>
      </c>
      <c r="C8379" t="s">
        <v>5020</v>
      </c>
      <c r="D8379" t="s">
        <v>29805</v>
      </c>
      <c r="E8379" t="s">
        <v>136</v>
      </c>
      <c r="F8379" t="s">
        <v>582</v>
      </c>
      <c r="G8379" s="2">
        <v>44359</v>
      </c>
      <c r="H8379" s="2">
        <v>44356</v>
      </c>
      <c r="I8379" s="2"/>
      <c r="J8379" s="19">
        <f t="shared" si="204"/>
        <v>44721</v>
      </c>
      <c r="K8379" s="2">
        <v>44721</v>
      </c>
      <c r="L8379" s="5" t="s">
        <v>31</v>
      </c>
      <c r="M8379" t="s">
        <v>63</v>
      </c>
      <c r="N8379" t="s">
        <v>32</v>
      </c>
      <c r="O8379" t="s">
        <v>28969</v>
      </c>
      <c r="P8379" t="s">
        <v>65</v>
      </c>
      <c r="Q8379" t="s">
        <v>29714</v>
      </c>
      <c r="R8379" t="s">
        <v>67</v>
      </c>
      <c r="S8379" t="s">
        <v>79</v>
      </c>
      <c r="T8379" t="s">
        <v>69</v>
      </c>
      <c r="U8379" t="s">
        <v>299</v>
      </c>
      <c r="V8379" t="s">
        <v>299</v>
      </c>
      <c r="W8379" t="s">
        <v>299</v>
      </c>
    </row>
    <row r="8380" spans="1:23" hidden="1" x14ac:dyDescent="0.2">
      <c r="A8380" t="s">
        <v>57</v>
      </c>
      <c r="B8380" t="s">
        <v>29806</v>
      </c>
      <c r="C8380" t="s">
        <v>29430</v>
      </c>
      <c r="D8380" t="s">
        <v>29807</v>
      </c>
      <c r="E8380" t="s">
        <v>310</v>
      </c>
      <c r="F8380" t="s">
        <v>5073</v>
      </c>
      <c r="G8380" s="2">
        <v>44359</v>
      </c>
      <c r="H8380" s="2">
        <v>44355</v>
      </c>
      <c r="I8380" s="2"/>
      <c r="J8380" s="19">
        <f t="shared" si="204"/>
        <v>44720</v>
      </c>
      <c r="K8380" s="2">
        <v>44720</v>
      </c>
      <c r="L8380" s="5" t="s">
        <v>31</v>
      </c>
      <c r="M8380" t="s">
        <v>63</v>
      </c>
      <c r="N8380" t="s">
        <v>32</v>
      </c>
      <c r="O8380" t="s">
        <v>28969</v>
      </c>
      <c r="P8380" t="s">
        <v>65</v>
      </c>
      <c r="Q8380" t="s">
        <v>29441</v>
      </c>
      <c r="R8380" t="s">
        <v>67</v>
      </c>
      <c r="S8380" t="s">
        <v>583</v>
      </c>
      <c r="T8380" t="s">
        <v>80</v>
      </c>
      <c r="U8380" t="s">
        <v>29808</v>
      </c>
      <c r="V8380" t="s">
        <v>29809</v>
      </c>
      <c r="W8380" t="s">
        <v>71</v>
      </c>
    </row>
    <row r="8381" spans="1:23" hidden="1" x14ac:dyDescent="0.2">
      <c r="A8381" t="s">
        <v>57</v>
      </c>
      <c r="B8381" t="s">
        <v>29810</v>
      </c>
      <c r="C8381" t="s">
        <v>18758</v>
      </c>
      <c r="D8381" t="s">
        <v>29811</v>
      </c>
      <c r="E8381" t="s">
        <v>96</v>
      </c>
      <c r="F8381" t="s">
        <v>1814</v>
      </c>
      <c r="G8381" s="2">
        <v>44359</v>
      </c>
      <c r="H8381" s="2">
        <v>44357</v>
      </c>
      <c r="I8381" s="2"/>
      <c r="J8381" s="19">
        <f t="shared" si="204"/>
        <v>44722</v>
      </c>
      <c r="K8381" s="2">
        <v>44722</v>
      </c>
      <c r="L8381" s="5" t="s">
        <v>31</v>
      </c>
      <c r="M8381" t="s">
        <v>63</v>
      </c>
      <c r="N8381" t="s">
        <v>32</v>
      </c>
      <c r="O8381" t="s">
        <v>28969</v>
      </c>
      <c r="P8381" t="s">
        <v>65</v>
      </c>
      <c r="Q8381" t="s">
        <v>29812</v>
      </c>
      <c r="R8381" t="s">
        <v>67</v>
      </c>
      <c r="S8381" t="s">
        <v>79</v>
      </c>
      <c r="T8381" t="s">
        <v>69</v>
      </c>
      <c r="U8381" t="s">
        <v>29813</v>
      </c>
      <c r="V8381" t="s">
        <v>29811</v>
      </c>
      <c r="W8381" t="s">
        <v>71</v>
      </c>
    </row>
    <row r="8382" spans="1:23" hidden="1" x14ac:dyDescent="0.2">
      <c r="A8382" t="s">
        <v>57</v>
      </c>
      <c r="B8382" t="s">
        <v>29814</v>
      </c>
      <c r="C8382" t="s">
        <v>4186</v>
      </c>
      <c r="D8382" t="s">
        <v>29815</v>
      </c>
      <c r="E8382" t="s">
        <v>115</v>
      </c>
      <c r="F8382" t="s">
        <v>26167</v>
      </c>
      <c r="G8382" s="2">
        <v>44359</v>
      </c>
      <c r="H8382" s="2">
        <v>44358</v>
      </c>
      <c r="I8382" s="2"/>
      <c r="J8382" s="19">
        <f t="shared" si="204"/>
        <v>44723</v>
      </c>
      <c r="K8382" s="2">
        <v>44723</v>
      </c>
      <c r="L8382" s="5" t="s">
        <v>31</v>
      </c>
      <c r="M8382" t="s">
        <v>98</v>
      </c>
      <c r="N8382" t="s">
        <v>32</v>
      </c>
      <c r="O8382" t="s">
        <v>28969</v>
      </c>
      <c r="P8382" t="s">
        <v>65</v>
      </c>
      <c r="Q8382" t="s">
        <v>29454</v>
      </c>
      <c r="R8382" t="s">
        <v>67</v>
      </c>
      <c r="S8382" t="s">
        <v>100</v>
      </c>
      <c r="T8382" t="s">
        <v>80</v>
      </c>
      <c r="U8382" t="s">
        <v>29816</v>
      </c>
      <c r="V8382" t="s">
        <v>29817</v>
      </c>
      <c r="W8382" t="s">
        <v>103</v>
      </c>
    </row>
    <row r="8383" spans="1:23" hidden="1" x14ac:dyDescent="0.2">
      <c r="A8383" t="s">
        <v>57</v>
      </c>
      <c r="B8383" t="s">
        <v>29818</v>
      </c>
      <c r="C8383" t="s">
        <v>194</v>
      </c>
      <c r="D8383" t="s">
        <v>29819</v>
      </c>
      <c r="E8383" t="s">
        <v>176</v>
      </c>
      <c r="F8383" t="s">
        <v>13854</v>
      </c>
      <c r="G8383" s="2">
        <v>44360</v>
      </c>
      <c r="H8383" s="2">
        <v>44360</v>
      </c>
      <c r="I8383" s="2"/>
      <c r="J8383" s="19">
        <f t="shared" si="204"/>
        <v>44725</v>
      </c>
      <c r="K8383" s="2">
        <v>44725</v>
      </c>
      <c r="L8383" s="5" t="s">
        <v>31</v>
      </c>
      <c r="M8383" t="s">
        <v>88</v>
      </c>
      <c r="N8383" t="s">
        <v>32</v>
      </c>
      <c r="O8383" t="s">
        <v>28969</v>
      </c>
      <c r="P8383" t="s">
        <v>65</v>
      </c>
      <c r="Q8383" t="s">
        <v>29092</v>
      </c>
      <c r="R8383" t="s">
        <v>67</v>
      </c>
      <c r="S8383" t="s">
        <v>90</v>
      </c>
      <c r="T8383" t="s">
        <v>80</v>
      </c>
      <c r="U8383" t="s">
        <v>13855</v>
      </c>
      <c r="V8383" t="s">
        <v>13856</v>
      </c>
      <c r="W8383" t="s">
        <v>92</v>
      </c>
    </row>
    <row r="8384" spans="1:23" hidden="1" x14ac:dyDescent="0.2">
      <c r="A8384" t="s">
        <v>57</v>
      </c>
      <c r="B8384" t="s">
        <v>29820</v>
      </c>
      <c r="C8384" t="s">
        <v>869</v>
      </c>
      <c r="D8384" t="s">
        <v>29821</v>
      </c>
      <c r="E8384" t="s">
        <v>96</v>
      </c>
      <c r="F8384" t="s">
        <v>20485</v>
      </c>
      <c r="G8384" s="2">
        <v>44361</v>
      </c>
      <c r="H8384" s="2">
        <v>44357</v>
      </c>
      <c r="I8384" s="2"/>
      <c r="J8384" s="19">
        <f t="shared" si="204"/>
        <v>44722</v>
      </c>
      <c r="K8384" s="2">
        <v>44722</v>
      </c>
      <c r="L8384" s="5" t="s">
        <v>31</v>
      </c>
      <c r="M8384" t="s">
        <v>63</v>
      </c>
      <c r="N8384" t="s">
        <v>32</v>
      </c>
      <c r="O8384" t="s">
        <v>28969</v>
      </c>
      <c r="P8384" t="s">
        <v>65</v>
      </c>
      <c r="Q8384" t="s">
        <v>29175</v>
      </c>
      <c r="R8384" t="s">
        <v>67</v>
      </c>
      <c r="S8384" t="s">
        <v>125</v>
      </c>
      <c r="T8384" t="s">
        <v>69</v>
      </c>
      <c r="U8384" t="s">
        <v>29822</v>
      </c>
      <c r="V8384" t="s">
        <v>29821</v>
      </c>
      <c r="W8384" t="s">
        <v>71</v>
      </c>
    </row>
    <row r="8385" spans="1:23" hidden="1" x14ac:dyDescent="0.2">
      <c r="A8385" t="s">
        <v>57</v>
      </c>
      <c r="B8385" t="s">
        <v>29823</v>
      </c>
      <c r="C8385" t="s">
        <v>2398</v>
      </c>
      <c r="D8385" t="s">
        <v>29824</v>
      </c>
      <c r="E8385" t="s">
        <v>136</v>
      </c>
      <c r="F8385" t="s">
        <v>582</v>
      </c>
      <c r="G8385" s="2">
        <v>44361</v>
      </c>
      <c r="H8385" s="2">
        <v>44355</v>
      </c>
      <c r="I8385" s="2"/>
      <c r="J8385" s="19">
        <f t="shared" si="204"/>
        <v>44720</v>
      </c>
      <c r="K8385" s="2">
        <v>44720</v>
      </c>
      <c r="L8385" s="5" t="s">
        <v>31</v>
      </c>
      <c r="M8385" t="s">
        <v>77</v>
      </c>
      <c r="N8385" t="s">
        <v>32</v>
      </c>
      <c r="O8385" t="s">
        <v>28969</v>
      </c>
      <c r="P8385" t="s">
        <v>65</v>
      </c>
      <c r="Q8385" t="s">
        <v>29061</v>
      </c>
      <c r="R8385" t="s">
        <v>67</v>
      </c>
      <c r="S8385" t="s">
        <v>79</v>
      </c>
      <c r="T8385" t="s">
        <v>80</v>
      </c>
      <c r="U8385" t="s">
        <v>29825</v>
      </c>
      <c r="V8385" t="s">
        <v>29826</v>
      </c>
      <c r="W8385" t="s">
        <v>82</v>
      </c>
    </row>
    <row r="8386" spans="1:23" hidden="1" x14ac:dyDescent="0.2">
      <c r="A8386" t="s">
        <v>57</v>
      </c>
      <c r="B8386" t="s">
        <v>29827</v>
      </c>
      <c r="C8386" t="s">
        <v>2398</v>
      </c>
      <c r="D8386" t="s">
        <v>29828</v>
      </c>
      <c r="E8386" t="s">
        <v>136</v>
      </c>
      <c r="F8386" t="s">
        <v>582</v>
      </c>
      <c r="G8386" s="2">
        <v>44361</v>
      </c>
      <c r="H8386" s="2">
        <v>44355</v>
      </c>
      <c r="I8386" s="2"/>
      <c r="J8386" s="19">
        <f t="shared" si="204"/>
        <v>44720</v>
      </c>
      <c r="K8386" s="2">
        <v>44720</v>
      </c>
      <c r="L8386" s="5" t="s">
        <v>31</v>
      </c>
      <c r="M8386" t="s">
        <v>77</v>
      </c>
      <c r="N8386" t="s">
        <v>32</v>
      </c>
      <c r="O8386" t="s">
        <v>28969</v>
      </c>
      <c r="P8386" t="s">
        <v>65</v>
      </c>
      <c r="Q8386" t="s">
        <v>29671</v>
      </c>
      <c r="R8386" t="s">
        <v>67</v>
      </c>
      <c r="S8386" t="s">
        <v>79</v>
      </c>
      <c r="T8386" t="s">
        <v>80</v>
      </c>
      <c r="U8386" t="s">
        <v>29825</v>
      </c>
      <c r="V8386" t="s">
        <v>29826</v>
      </c>
      <c r="W8386" t="s">
        <v>82</v>
      </c>
    </row>
    <row r="8387" spans="1:23" hidden="1" x14ac:dyDescent="0.2">
      <c r="A8387" t="s">
        <v>57</v>
      </c>
      <c r="B8387" t="s">
        <v>29829</v>
      </c>
      <c r="C8387" t="s">
        <v>29830</v>
      </c>
      <c r="D8387" t="s">
        <v>29831</v>
      </c>
      <c r="E8387" t="s">
        <v>310</v>
      </c>
      <c r="F8387" t="s">
        <v>2268</v>
      </c>
      <c r="G8387" s="2">
        <v>44361</v>
      </c>
      <c r="H8387" s="2">
        <v>44361</v>
      </c>
      <c r="I8387" s="2"/>
      <c r="J8387" s="19">
        <f t="shared" si="204"/>
        <v>44726</v>
      </c>
      <c r="K8387" s="2">
        <v>44726</v>
      </c>
      <c r="L8387" s="5" t="s">
        <v>31</v>
      </c>
      <c r="M8387" t="s">
        <v>63</v>
      </c>
      <c r="N8387" t="s">
        <v>32</v>
      </c>
      <c r="O8387" t="s">
        <v>28969</v>
      </c>
      <c r="P8387" t="s">
        <v>65</v>
      </c>
      <c r="Q8387" t="s">
        <v>29044</v>
      </c>
      <c r="R8387" t="s">
        <v>67</v>
      </c>
      <c r="S8387" t="s">
        <v>790</v>
      </c>
      <c r="T8387" t="s">
        <v>69</v>
      </c>
      <c r="U8387" t="s">
        <v>29832</v>
      </c>
      <c r="V8387" t="s">
        <v>29831</v>
      </c>
      <c r="W8387" t="s">
        <v>71</v>
      </c>
    </row>
    <row r="8388" spans="1:23" hidden="1" x14ac:dyDescent="0.2">
      <c r="A8388" t="s">
        <v>57</v>
      </c>
      <c r="B8388" t="s">
        <v>29833</v>
      </c>
      <c r="C8388" t="s">
        <v>20015</v>
      </c>
      <c r="D8388" t="s">
        <v>29834</v>
      </c>
      <c r="E8388" t="s">
        <v>176</v>
      </c>
      <c r="F8388" t="s">
        <v>13854</v>
      </c>
      <c r="G8388" s="2">
        <v>44361</v>
      </c>
      <c r="H8388" s="2">
        <v>44361</v>
      </c>
      <c r="I8388" s="2"/>
      <c r="J8388" s="19">
        <f t="shared" si="204"/>
        <v>44726</v>
      </c>
      <c r="K8388" s="2">
        <v>44726</v>
      </c>
      <c r="L8388" s="5" t="s">
        <v>31</v>
      </c>
      <c r="M8388" t="s">
        <v>88</v>
      </c>
      <c r="N8388" t="s">
        <v>32</v>
      </c>
      <c r="O8388" t="s">
        <v>28969</v>
      </c>
      <c r="P8388" t="s">
        <v>65</v>
      </c>
      <c r="Q8388" t="s">
        <v>29161</v>
      </c>
      <c r="R8388" t="s">
        <v>67</v>
      </c>
      <c r="S8388" t="s">
        <v>90</v>
      </c>
      <c r="T8388" t="s">
        <v>80</v>
      </c>
      <c r="U8388" t="s">
        <v>13855</v>
      </c>
      <c r="V8388" t="s">
        <v>13856</v>
      </c>
      <c r="W8388" t="s">
        <v>92</v>
      </c>
    </row>
    <row r="8389" spans="1:23" hidden="1" x14ac:dyDescent="0.2">
      <c r="A8389" t="s">
        <v>57</v>
      </c>
      <c r="B8389" t="s">
        <v>29835</v>
      </c>
      <c r="C8389" t="s">
        <v>29836</v>
      </c>
      <c r="D8389" t="s">
        <v>29837</v>
      </c>
      <c r="E8389" t="s">
        <v>107</v>
      </c>
      <c r="F8389" t="s">
        <v>9169</v>
      </c>
      <c r="G8389" s="2">
        <v>44361</v>
      </c>
      <c r="H8389" s="2">
        <v>44357</v>
      </c>
      <c r="I8389" s="2"/>
      <c r="J8389" s="19">
        <f t="shared" si="204"/>
        <v>44722</v>
      </c>
      <c r="K8389" s="2">
        <v>44722</v>
      </c>
      <c r="L8389" s="5" t="s">
        <v>31</v>
      </c>
      <c r="M8389" t="s">
        <v>63</v>
      </c>
      <c r="N8389" t="s">
        <v>32</v>
      </c>
      <c r="O8389" t="s">
        <v>28969</v>
      </c>
      <c r="P8389" t="s">
        <v>65</v>
      </c>
      <c r="Q8389" t="s">
        <v>29061</v>
      </c>
      <c r="R8389" t="s">
        <v>67</v>
      </c>
      <c r="S8389" t="s">
        <v>637</v>
      </c>
      <c r="T8389" t="s">
        <v>69</v>
      </c>
      <c r="U8389" t="s">
        <v>29838</v>
      </c>
      <c r="V8389" t="s">
        <v>29839</v>
      </c>
      <c r="W8389" t="s">
        <v>71</v>
      </c>
    </row>
    <row r="8390" spans="1:23" hidden="1" x14ac:dyDescent="0.2">
      <c r="A8390" t="s">
        <v>57</v>
      </c>
      <c r="B8390" t="s">
        <v>29840</v>
      </c>
      <c r="C8390" t="s">
        <v>29841</v>
      </c>
      <c r="D8390" t="s">
        <v>29842</v>
      </c>
      <c r="E8390" t="s">
        <v>136</v>
      </c>
      <c r="F8390" t="s">
        <v>4784</v>
      </c>
      <c r="G8390" s="2">
        <v>44361</v>
      </c>
      <c r="H8390" s="2">
        <v>44356</v>
      </c>
      <c r="I8390" s="2"/>
      <c r="J8390" s="19">
        <f t="shared" si="204"/>
        <v>44721</v>
      </c>
      <c r="K8390" s="2">
        <v>44721</v>
      </c>
      <c r="L8390" s="5" t="s">
        <v>31</v>
      </c>
      <c r="M8390" t="s">
        <v>63</v>
      </c>
      <c r="N8390" t="s">
        <v>32</v>
      </c>
      <c r="O8390" t="s">
        <v>28969</v>
      </c>
      <c r="P8390" t="s">
        <v>65</v>
      </c>
      <c r="Q8390" t="s">
        <v>29498</v>
      </c>
      <c r="R8390" t="s">
        <v>67</v>
      </c>
      <c r="S8390" t="s">
        <v>125</v>
      </c>
      <c r="T8390" t="s">
        <v>69</v>
      </c>
      <c r="U8390" t="s">
        <v>29843</v>
      </c>
      <c r="V8390" t="s">
        <v>29842</v>
      </c>
      <c r="W8390" t="s">
        <v>71</v>
      </c>
    </row>
    <row r="8391" spans="1:23" hidden="1" x14ac:dyDescent="0.2">
      <c r="A8391" t="s">
        <v>57</v>
      </c>
      <c r="B8391" t="s">
        <v>29844</v>
      </c>
      <c r="C8391" t="s">
        <v>29845</v>
      </c>
      <c r="D8391" t="s">
        <v>29846</v>
      </c>
      <c r="E8391" t="s">
        <v>107</v>
      </c>
      <c r="F8391" t="s">
        <v>493</v>
      </c>
      <c r="G8391" s="2">
        <v>44361</v>
      </c>
      <c r="H8391" s="2">
        <v>44357</v>
      </c>
      <c r="I8391" s="2"/>
      <c r="J8391" s="19">
        <f t="shared" si="204"/>
        <v>44722</v>
      </c>
      <c r="K8391" s="2">
        <v>44722</v>
      </c>
      <c r="L8391" s="5" t="s">
        <v>31</v>
      </c>
      <c r="M8391" t="s">
        <v>63</v>
      </c>
      <c r="N8391" t="s">
        <v>32</v>
      </c>
      <c r="O8391" t="s">
        <v>28969</v>
      </c>
      <c r="P8391" t="s">
        <v>65</v>
      </c>
      <c r="Q8391" t="s">
        <v>29527</v>
      </c>
      <c r="R8391" t="s">
        <v>67</v>
      </c>
      <c r="S8391" t="s">
        <v>583</v>
      </c>
      <c r="T8391" t="s">
        <v>80</v>
      </c>
      <c r="U8391" t="s">
        <v>29847</v>
      </c>
      <c r="V8391" t="s">
        <v>29846</v>
      </c>
      <c r="W8391" t="s">
        <v>71</v>
      </c>
    </row>
    <row r="8392" spans="1:23" hidden="1" x14ac:dyDescent="0.2">
      <c r="A8392" t="s">
        <v>57</v>
      </c>
      <c r="B8392" t="s">
        <v>29848</v>
      </c>
      <c r="C8392" t="s">
        <v>10472</v>
      </c>
      <c r="D8392" t="s">
        <v>29849</v>
      </c>
      <c r="E8392" t="s">
        <v>75</v>
      </c>
      <c r="F8392" t="s">
        <v>12568</v>
      </c>
      <c r="G8392" s="2">
        <v>44361</v>
      </c>
      <c r="H8392" s="2">
        <v>44356</v>
      </c>
      <c r="I8392" s="2"/>
      <c r="J8392" s="19">
        <f t="shared" si="204"/>
        <v>44721</v>
      </c>
      <c r="K8392" s="2">
        <v>44721</v>
      </c>
      <c r="L8392" s="5" t="s">
        <v>31</v>
      </c>
      <c r="M8392" t="s">
        <v>163</v>
      </c>
      <c r="N8392" t="s">
        <v>32</v>
      </c>
      <c r="O8392" t="s">
        <v>28969</v>
      </c>
      <c r="P8392" t="s">
        <v>65</v>
      </c>
      <c r="Q8392" t="s">
        <v>29404</v>
      </c>
      <c r="R8392" t="s">
        <v>67</v>
      </c>
      <c r="S8392" t="s">
        <v>165</v>
      </c>
      <c r="T8392" t="s">
        <v>80</v>
      </c>
      <c r="U8392" t="s">
        <v>29850</v>
      </c>
      <c r="V8392" t="s">
        <v>29849</v>
      </c>
      <c r="W8392" t="s">
        <v>167</v>
      </c>
    </row>
    <row r="8393" spans="1:23" hidden="1" x14ac:dyDescent="0.2">
      <c r="A8393" t="s">
        <v>57</v>
      </c>
      <c r="B8393" t="s">
        <v>29851</v>
      </c>
      <c r="C8393" t="s">
        <v>29852</v>
      </c>
      <c r="D8393" t="s">
        <v>29853</v>
      </c>
      <c r="E8393" t="s">
        <v>176</v>
      </c>
      <c r="F8393" t="s">
        <v>1531</v>
      </c>
      <c r="G8393" s="2">
        <v>44361</v>
      </c>
      <c r="H8393" s="2">
        <v>44356</v>
      </c>
      <c r="I8393" s="2"/>
      <c r="J8393" s="19">
        <f t="shared" si="204"/>
        <v>44721</v>
      </c>
      <c r="K8393" s="2">
        <v>44721</v>
      </c>
      <c r="L8393" s="5" t="s">
        <v>31</v>
      </c>
      <c r="M8393" t="s">
        <v>63</v>
      </c>
      <c r="N8393" t="s">
        <v>32</v>
      </c>
      <c r="O8393" t="s">
        <v>28969</v>
      </c>
      <c r="P8393" t="s">
        <v>65</v>
      </c>
      <c r="Q8393" t="s">
        <v>29404</v>
      </c>
      <c r="R8393" t="s">
        <v>630</v>
      </c>
      <c r="S8393" t="s">
        <v>79</v>
      </c>
      <c r="T8393" t="s">
        <v>298</v>
      </c>
      <c r="U8393" t="s">
        <v>29854</v>
      </c>
      <c r="V8393" t="s">
        <v>29853</v>
      </c>
      <c r="W8393" t="s">
        <v>71</v>
      </c>
    </row>
    <row r="8394" spans="1:23" hidden="1" x14ac:dyDescent="0.2">
      <c r="A8394" t="s">
        <v>57</v>
      </c>
      <c r="B8394" t="s">
        <v>29855</v>
      </c>
      <c r="C8394" t="s">
        <v>29856</v>
      </c>
      <c r="D8394" t="s">
        <v>29857</v>
      </c>
      <c r="E8394" t="s">
        <v>310</v>
      </c>
      <c r="F8394" t="s">
        <v>7936</v>
      </c>
      <c r="G8394" s="2">
        <v>44361</v>
      </c>
      <c r="H8394" s="2">
        <v>44355</v>
      </c>
      <c r="I8394" s="2"/>
      <c r="J8394" s="19">
        <f t="shared" si="204"/>
        <v>44720</v>
      </c>
      <c r="K8394" s="2">
        <v>44720</v>
      </c>
      <c r="L8394" s="5" t="s">
        <v>31</v>
      </c>
      <c r="M8394" t="s">
        <v>63</v>
      </c>
      <c r="N8394" t="s">
        <v>32</v>
      </c>
      <c r="O8394" t="s">
        <v>28969</v>
      </c>
      <c r="P8394" t="s">
        <v>65</v>
      </c>
      <c r="Q8394" t="s">
        <v>29757</v>
      </c>
      <c r="R8394" t="s">
        <v>67</v>
      </c>
      <c r="S8394" t="s">
        <v>1549</v>
      </c>
      <c r="T8394" t="s">
        <v>69</v>
      </c>
      <c r="U8394" t="s">
        <v>29858</v>
      </c>
      <c r="V8394" t="s">
        <v>29859</v>
      </c>
      <c r="W8394" t="s">
        <v>71</v>
      </c>
    </row>
    <row r="8395" spans="1:23" hidden="1" x14ac:dyDescent="0.2">
      <c r="A8395" t="s">
        <v>57</v>
      </c>
      <c r="B8395" t="s">
        <v>29860</v>
      </c>
      <c r="C8395" t="s">
        <v>29861</v>
      </c>
      <c r="D8395" t="s">
        <v>29862</v>
      </c>
      <c r="E8395" t="s">
        <v>136</v>
      </c>
      <c r="F8395" t="s">
        <v>237</v>
      </c>
      <c r="G8395" s="2">
        <v>44361</v>
      </c>
      <c r="H8395" s="2">
        <v>44356</v>
      </c>
      <c r="I8395" s="2"/>
      <c r="J8395" s="19">
        <f t="shared" si="204"/>
        <v>44721</v>
      </c>
      <c r="K8395" s="2">
        <v>44721</v>
      </c>
      <c r="L8395" s="5" t="s">
        <v>31</v>
      </c>
      <c r="M8395" t="s">
        <v>77</v>
      </c>
      <c r="N8395" t="s">
        <v>32</v>
      </c>
      <c r="O8395" t="s">
        <v>28969</v>
      </c>
      <c r="P8395" t="s">
        <v>65</v>
      </c>
      <c r="Q8395" t="s">
        <v>8326</v>
      </c>
      <c r="R8395" t="s">
        <v>67</v>
      </c>
      <c r="S8395" t="s">
        <v>79</v>
      </c>
      <c r="T8395" t="s">
        <v>80</v>
      </c>
      <c r="U8395" t="s">
        <v>8303</v>
      </c>
      <c r="V8395" t="s">
        <v>8304</v>
      </c>
      <c r="W8395" t="s">
        <v>82</v>
      </c>
    </row>
    <row r="8396" spans="1:23" hidden="1" x14ac:dyDescent="0.2">
      <c r="A8396" t="s">
        <v>57</v>
      </c>
      <c r="B8396" t="s">
        <v>29863</v>
      </c>
      <c r="C8396" t="s">
        <v>2768</v>
      </c>
      <c r="D8396" t="s">
        <v>29864</v>
      </c>
      <c r="E8396" t="s">
        <v>176</v>
      </c>
      <c r="F8396" t="s">
        <v>13854</v>
      </c>
      <c r="G8396" s="2">
        <v>44362</v>
      </c>
      <c r="H8396" s="2">
        <v>44362</v>
      </c>
      <c r="I8396" s="2"/>
      <c r="J8396" s="19">
        <f t="shared" si="204"/>
        <v>44727</v>
      </c>
      <c r="K8396" s="2">
        <v>44727</v>
      </c>
      <c r="L8396" s="5" t="s">
        <v>31</v>
      </c>
      <c r="M8396" t="s">
        <v>88</v>
      </c>
      <c r="N8396" t="s">
        <v>32</v>
      </c>
      <c r="O8396" t="s">
        <v>28969</v>
      </c>
      <c r="P8396" t="s">
        <v>65</v>
      </c>
      <c r="Q8396" t="s">
        <v>29161</v>
      </c>
      <c r="R8396" t="s">
        <v>67</v>
      </c>
      <c r="S8396" t="s">
        <v>90</v>
      </c>
      <c r="T8396" t="s">
        <v>80</v>
      </c>
      <c r="U8396" t="s">
        <v>13855</v>
      </c>
      <c r="V8396" t="s">
        <v>13856</v>
      </c>
      <c r="W8396" t="s">
        <v>92</v>
      </c>
    </row>
    <row r="8397" spans="1:23" hidden="1" x14ac:dyDescent="0.2">
      <c r="A8397" t="s">
        <v>57</v>
      </c>
      <c r="B8397" t="s">
        <v>29865</v>
      </c>
      <c r="C8397" t="s">
        <v>16897</v>
      </c>
      <c r="D8397" t="s">
        <v>29866</v>
      </c>
      <c r="E8397" t="s">
        <v>310</v>
      </c>
      <c r="F8397" t="s">
        <v>11931</v>
      </c>
      <c r="G8397" s="2">
        <v>44362</v>
      </c>
      <c r="H8397" s="2">
        <v>44358</v>
      </c>
      <c r="I8397" s="2"/>
      <c r="J8397" s="19">
        <f t="shared" si="204"/>
        <v>44723</v>
      </c>
      <c r="K8397" s="2">
        <v>44723</v>
      </c>
      <c r="L8397" s="5" t="s">
        <v>31</v>
      </c>
      <c r="M8397" t="s">
        <v>63</v>
      </c>
      <c r="N8397" t="s">
        <v>32</v>
      </c>
      <c r="O8397" t="s">
        <v>28969</v>
      </c>
      <c r="P8397" t="s">
        <v>65</v>
      </c>
      <c r="Q8397" t="s">
        <v>29527</v>
      </c>
      <c r="R8397" t="s">
        <v>67</v>
      </c>
      <c r="S8397" t="s">
        <v>125</v>
      </c>
      <c r="T8397" t="s">
        <v>69</v>
      </c>
      <c r="U8397" t="s">
        <v>29867</v>
      </c>
      <c r="V8397" t="s">
        <v>29866</v>
      </c>
      <c r="W8397" t="s">
        <v>71</v>
      </c>
    </row>
    <row r="8398" spans="1:23" hidden="1" x14ac:dyDescent="0.2">
      <c r="A8398" t="s">
        <v>57</v>
      </c>
      <c r="B8398" t="s">
        <v>29868</v>
      </c>
      <c r="C8398" t="s">
        <v>2714</v>
      </c>
      <c r="D8398" t="s">
        <v>29869</v>
      </c>
      <c r="E8398" t="s">
        <v>136</v>
      </c>
      <c r="F8398" t="s">
        <v>1288</v>
      </c>
      <c r="G8398" s="2">
        <v>44362</v>
      </c>
      <c r="H8398" s="2">
        <v>44362</v>
      </c>
      <c r="I8398" s="2"/>
      <c r="J8398" s="19">
        <f t="shared" si="204"/>
        <v>44727</v>
      </c>
      <c r="K8398" s="2">
        <v>44727</v>
      </c>
      <c r="L8398" s="5" t="s">
        <v>31</v>
      </c>
      <c r="M8398" t="s">
        <v>138</v>
      </c>
      <c r="N8398" t="s">
        <v>32</v>
      </c>
      <c r="O8398" t="s">
        <v>28969</v>
      </c>
      <c r="P8398" t="s">
        <v>65</v>
      </c>
      <c r="Q8398" t="s">
        <v>29757</v>
      </c>
      <c r="R8398" t="s">
        <v>201</v>
      </c>
      <c r="S8398" t="s">
        <v>304</v>
      </c>
      <c r="T8398" t="s">
        <v>202</v>
      </c>
      <c r="U8398" t="s">
        <v>29870</v>
      </c>
      <c r="V8398" t="s">
        <v>29869</v>
      </c>
      <c r="W8398" t="s">
        <v>142</v>
      </c>
    </row>
    <row r="8399" spans="1:23" hidden="1" x14ac:dyDescent="0.2">
      <c r="A8399" t="s">
        <v>57</v>
      </c>
      <c r="B8399" t="s">
        <v>29871</v>
      </c>
      <c r="C8399" t="s">
        <v>6516</v>
      </c>
      <c r="D8399" t="s">
        <v>29872</v>
      </c>
      <c r="E8399" t="s">
        <v>176</v>
      </c>
      <c r="F8399" t="s">
        <v>13859</v>
      </c>
      <c r="G8399" s="2">
        <v>44362</v>
      </c>
      <c r="H8399" s="2">
        <v>44362</v>
      </c>
      <c r="I8399" s="2"/>
      <c r="J8399" s="19">
        <f t="shared" si="204"/>
        <v>44727</v>
      </c>
      <c r="K8399" s="2">
        <v>44727</v>
      </c>
      <c r="L8399" s="5" t="s">
        <v>31</v>
      </c>
      <c r="M8399" t="s">
        <v>77</v>
      </c>
      <c r="N8399" t="s">
        <v>32</v>
      </c>
      <c r="O8399" t="s">
        <v>28969</v>
      </c>
      <c r="P8399" t="s">
        <v>65</v>
      </c>
      <c r="Q8399" t="s">
        <v>29337</v>
      </c>
      <c r="R8399" t="s">
        <v>67</v>
      </c>
      <c r="S8399" t="s">
        <v>79</v>
      </c>
      <c r="T8399" t="s">
        <v>80</v>
      </c>
      <c r="U8399" t="s">
        <v>29873</v>
      </c>
      <c r="V8399" t="s">
        <v>29872</v>
      </c>
      <c r="W8399" t="s">
        <v>82</v>
      </c>
    </row>
    <row r="8400" spans="1:23" hidden="1" x14ac:dyDescent="0.2">
      <c r="A8400" t="s">
        <v>57</v>
      </c>
      <c r="B8400" t="s">
        <v>29874</v>
      </c>
      <c r="C8400" t="s">
        <v>14288</v>
      </c>
      <c r="D8400" t="s">
        <v>29875</v>
      </c>
      <c r="E8400" t="s">
        <v>136</v>
      </c>
      <c r="F8400" t="s">
        <v>278</v>
      </c>
      <c r="G8400" s="2">
        <v>44362</v>
      </c>
      <c r="H8400" s="2">
        <v>44358</v>
      </c>
      <c r="I8400" s="2"/>
      <c r="J8400" s="19">
        <f t="shared" si="204"/>
        <v>44723</v>
      </c>
      <c r="K8400" s="2">
        <v>44723</v>
      </c>
      <c r="L8400" s="5" t="s">
        <v>31</v>
      </c>
      <c r="M8400" t="s">
        <v>138</v>
      </c>
      <c r="N8400" t="s">
        <v>32</v>
      </c>
      <c r="O8400" t="s">
        <v>28969</v>
      </c>
      <c r="P8400" t="s">
        <v>65</v>
      </c>
      <c r="Q8400" t="s">
        <v>29376</v>
      </c>
      <c r="R8400" t="s">
        <v>630</v>
      </c>
      <c r="S8400" t="s">
        <v>631</v>
      </c>
      <c r="T8400" t="s">
        <v>298</v>
      </c>
      <c r="U8400" t="s">
        <v>29876</v>
      </c>
      <c r="V8400" t="s">
        <v>29875</v>
      </c>
      <c r="W8400" t="s">
        <v>142</v>
      </c>
    </row>
    <row r="8401" spans="1:23" hidden="1" x14ac:dyDescent="0.2">
      <c r="A8401" t="s">
        <v>57</v>
      </c>
      <c r="B8401" t="s">
        <v>29877</v>
      </c>
      <c r="C8401" t="s">
        <v>21022</v>
      </c>
      <c r="D8401" t="s">
        <v>29878</v>
      </c>
      <c r="E8401" t="s">
        <v>176</v>
      </c>
      <c r="F8401" t="s">
        <v>13854</v>
      </c>
      <c r="G8401" s="2">
        <v>44362</v>
      </c>
      <c r="H8401" s="2">
        <v>44362</v>
      </c>
      <c r="I8401" s="2"/>
      <c r="J8401" s="19">
        <f t="shared" si="204"/>
        <v>44727</v>
      </c>
      <c r="K8401" s="2">
        <v>44727</v>
      </c>
      <c r="L8401" s="5" t="s">
        <v>31</v>
      </c>
      <c r="M8401" t="s">
        <v>88</v>
      </c>
      <c r="N8401" t="s">
        <v>32</v>
      </c>
      <c r="O8401" t="s">
        <v>28969</v>
      </c>
      <c r="P8401" t="s">
        <v>65</v>
      </c>
      <c r="Q8401" t="s">
        <v>29092</v>
      </c>
      <c r="R8401" t="s">
        <v>67</v>
      </c>
      <c r="S8401" t="s">
        <v>90</v>
      </c>
      <c r="T8401" t="s">
        <v>80</v>
      </c>
      <c r="U8401" t="s">
        <v>14031</v>
      </c>
      <c r="V8401" t="s">
        <v>14032</v>
      </c>
      <c r="W8401" t="s">
        <v>92</v>
      </c>
    </row>
    <row r="8402" spans="1:23" hidden="1" x14ac:dyDescent="0.2">
      <c r="A8402" t="s">
        <v>57</v>
      </c>
      <c r="B8402" t="s">
        <v>29879</v>
      </c>
      <c r="C8402" t="s">
        <v>4667</v>
      </c>
      <c r="D8402" t="s">
        <v>29880</v>
      </c>
      <c r="E8402" t="s">
        <v>136</v>
      </c>
      <c r="F8402" t="s">
        <v>13557</v>
      </c>
      <c r="G8402" s="2">
        <v>44362</v>
      </c>
      <c r="H8402" s="2">
        <v>44357</v>
      </c>
      <c r="I8402" s="2"/>
      <c r="J8402" s="19">
        <f t="shared" si="204"/>
        <v>44722</v>
      </c>
      <c r="K8402" s="2">
        <v>44722</v>
      </c>
      <c r="L8402" s="5" t="s">
        <v>31</v>
      </c>
      <c r="M8402" t="s">
        <v>138</v>
      </c>
      <c r="N8402" t="s">
        <v>32</v>
      </c>
      <c r="O8402" t="s">
        <v>28969</v>
      </c>
      <c r="P8402" t="s">
        <v>65</v>
      </c>
      <c r="Q8402" t="s">
        <v>29454</v>
      </c>
      <c r="R8402" t="s">
        <v>67</v>
      </c>
      <c r="S8402" t="s">
        <v>824</v>
      </c>
      <c r="T8402" t="s">
        <v>69</v>
      </c>
      <c r="U8402" t="s">
        <v>29881</v>
      </c>
      <c r="V8402" t="s">
        <v>29880</v>
      </c>
      <c r="W8402" t="s">
        <v>142</v>
      </c>
    </row>
    <row r="8403" spans="1:23" hidden="1" x14ac:dyDescent="0.2">
      <c r="A8403" t="s">
        <v>57</v>
      </c>
      <c r="B8403" t="s">
        <v>29882</v>
      </c>
      <c r="C8403" t="s">
        <v>1939</v>
      </c>
      <c r="D8403" t="s">
        <v>29883</v>
      </c>
      <c r="E8403" t="s">
        <v>176</v>
      </c>
      <c r="F8403" t="s">
        <v>13859</v>
      </c>
      <c r="G8403" s="2">
        <v>44362</v>
      </c>
      <c r="H8403" s="2">
        <v>44362</v>
      </c>
      <c r="I8403" s="2"/>
      <c r="J8403" s="19">
        <f t="shared" si="204"/>
        <v>44727</v>
      </c>
      <c r="K8403" s="2">
        <v>44727</v>
      </c>
      <c r="L8403" s="5" t="s">
        <v>31</v>
      </c>
      <c r="M8403" t="s">
        <v>77</v>
      </c>
      <c r="N8403" t="s">
        <v>32</v>
      </c>
      <c r="O8403" t="s">
        <v>28969</v>
      </c>
      <c r="P8403" t="s">
        <v>65</v>
      </c>
      <c r="Q8403" t="s">
        <v>29337</v>
      </c>
      <c r="R8403" t="s">
        <v>67</v>
      </c>
      <c r="S8403" t="s">
        <v>79</v>
      </c>
      <c r="T8403" t="s">
        <v>80</v>
      </c>
      <c r="U8403" t="s">
        <v>29884</v>
      </c>
      <c r="V8403" t="s">
        <v>29885</v>
      </c>
      <c r="W8403" t="s">
        <v>82</v>
      </c>
    </row>
    <row r="8404" spans="1:23" hidden="1" x14ac:dyDescent="0.2">
      <c r="A8404" t="s">
        <v>57</v>
      </c>
      <c r="B8404" t="s">
        <v>29886</v>
      </c>
      <c r="C8404" t="s">
        <v>5827</v>
      </c>
      <c r="D8404" t="s">
        <v>29887</v>
      </c>
      <c r="E8404" t="s">
        <v>176</v>
      </c>
      <c r="F8404" t="s">
        <v>13854</v>
      </c>
      <c r="G8404" s="2">
        <v>44362</v>
      </c>
      <c r="H8404" s="2">
        <v>44362</v>
      </c>
      <c r="I8404" s="2"/>
      <c r="J8404" s="19">
        <f t="shared" si="204"/>
        <v>44727</v>
      </c>
      <c r="K8404" s="2">
        <v>44727</v>
      </c>
      <c r="L8404" s="5" t="s">
        <v>31</v>
      </c>
      <c r="M8404" t="s">
        <v>88</v>
      </c>
      <c r="N8404" t="s">
        <v>32</v>
      </c>
      <c r="O8404" t="s">
        <v>28969</v>
      </c>
      <c r="P8404" t="s">
        <v>65</v>
      </c>
      <c r="Q8404" t="s">
        <v>29161</v>
      </c>
      <c r="R8404" t="s">
        <v>67</v>
      </c>
      <c r="S8404" t="s">
        <v>90</v>
      </c>
      <c r="T8404" t="s">
        <v>80</v>
      </c>
      <c r="U8404" t="s">
        <v>14031</v>
      </c>
      <c r="V8404" t="s">
        <v>14032</v>
      </c>
      <c r="W8404" t="s">
        <v>92</v>
      </c>
    </row>
    <row r="8405" spans="1:23" hidden="1" x14ac:dyDescent="0.2">
      <c r="A8405" t="s">
        <v>57</v>
      </c>
      <c r="B8405" t="s">
        <v>29888</v>
      </c>
      <c r="C8405" t="s">
        <v>29889</v>
      </c>
      <c r="D8405" t="s">
        <v>29890</v>
      </c>
      <c r="E8405" t="s">
        <v>310</v>
      </c>
      <c r="F8405" t="s">
        <v>5073</v>
      </c>
      <c r="G8405" s="2">
        <v>44362</v>
      </c>
      <c r="H8405" s="2">
        <v>44357</v>
      </c>
      <c r="I8405" s="2"/>
      <c r="J8405" s="19">
        <f t="shared" si="204"/>
        <v>44722</v>
      </c>
      <c r="K8405" s="2">
        <v>44722</v>
      </c>
      <c r="L8405" s="5" t="s">
        <v>31</v>
      </c>
      <c r="M8405" t="s">
        <v>63</v>
      </c>
      <c r="N8405" t="s">
        <v>32</v>
      </c>
      <c r="O8405" t="s">
        <v>28969</v>
      </c>
      <c r="P8405" t="s">
        <v>65</v>
      </c>
      <c r="Q8405" t="s">
        <v>29454</v>
      </c>
      <c r="R8405" t="s">
        <v>67</v>
      </c>
      <c r="S8405" t="s">
        <v>79</v>
      </c>
      <c r="T8405" t="s">
        <v>69</v>
      </c>
      <c r="U8405" t="s">
        <v>29891</v>
      </c>
      <c r="V8405" t="s">
        <v>29892</v>
      </c>
      <c r="W8405" t="s">
        <v>71</v>
      </c>
    </row>
    <row r="8406" spans="1:23" hidden="1" x14ac:dyDescent="0.2">
      <c r="A8406" t="s">
        <v>57</v>
      </c>
      <c r="B8406" t="s">
        <v>29893</v>
      </c>
      <c r="C8406" t="s">
        <v>29894</v>
      </c>
      <c r="D8406" t="s">
        <v>29895</v>
      </c>
      <c r="E8406" t="s">
        <v>136</v>
      </c>
      <c r="F8406" t="s">
        <v>21041</v>
      </c>
      <c r="G8406" s="2">
        <v>44362</v>
      </c>
      <c r="H8406" s="2">
        <v>44358</v>
      </c>
      <c r="I8406" s="2"/>
      <c r="J8406" s="19">
        <f t="shared" si="204"/>
        <v>44723</v>
      </c>
      <c r="K8406" s="2">
        <v>44723</v>
      </c>
      <c r="L8406" s="5" t="s">
        <v>31</v>
      </c>
      <c r="M8406" t="s">
        <v>63</v>
      </c>
      <c r="N8406" t="s">
        <v>32</v>
      </c>
      <c r="O8406" t="s">
        <v>28969</v>
      </c>
      <c r="P8406" t="s">
        <v>65</v>
      </c>
      <c r="Q8406" t="s">
        <v>8023</v>
      </c>
      <c r="R8406" t="s">
        <v>67</v>
      </c>
      <c r="S8406" t="s">
        <v>125</v>
      </c>
      <c r="T8406" t="s">
        <v>69</v>
      </c>
      <c r="U8406" t="s">
        <v>29896</v>
      </c>
      <c r="V8406" t="s">
        <v>29895</v>
      </c>
      <c r="W8406" t="s">
        <v>71</v>
      </c>
    </row>
    <row r="8407" spans="1:23" hidden="1" x14ac:dyDescent="0.2">
      <c r="A8407" t="s">
        <v>57</v>
      </c>
      <c r="B8407" t="s">
        <v>29897</v>
      </c>
      <c r="C8407" t="s">
        <v>29898</v>
      </c>
      <c r="D8407" t="s">
        <v>29899</v>
      </c>
      <c r="E8407" t="s">
        <v>107</v>
      </c>
      <c r="F8407" t="s">
        <v>493</v>
      </c>
      <c r="G8407" s="2">
        <v>44362</v>
      </c>
      <c r="H8407" s="2">
        <v>44357</v>
      </c>
      <c r="I8407" s="2"/>
      <c r="J8407" s="19">
        <f t="shared" ref="J8407:J8470" si="205">H8407+365</f>
        <v>44722</v>
      </c>
      <c r="K8407" s="2">
        <v>44722</v>
      </c>
      <c r="L8407" s="5" t="s">
        <v>31</v>
      </c>
      <c r="M8407" t="s">
        <v>77</v>
      </c>
      <c r="N8407" t="s">
        <v>32</v>
      </c>
      <c r="O8407" t="s">
        <v>28969</v>
      </c>
      <c r="P8407" t="s">
        <v>65</v>
      </c>
      <c r="Q8407" t="s">
        <v>29900</v>
      </c>
      <c r="R8407" t="s">
        <v>67</v>
      </c>
      <c r="S8407" t="s">
        <v>79</v>
      </c>
      <c r="T8407" t="s">
        <v>80</v>
      </c>
      <c r="U8407" t="s">
        <v>10010</v>
      </c>
      <c r="V8407" t="s">
        <v>10011</v>
      </c>
      <c r="W8407" t="s">
        <v>82</v>
      </c>
    </row>
    <row r="8408" spans="1:23" hidden="1" x14ac:dyDescent="0.2">
      <c r="A8408" t="s">
        <v>57</v>
      </c>
      <c r="B8408" t="s">
        <v>29901</v>
      </c>
      <c r="C8408" t="s">
        <v>14338</v>
      </c>
      <c r="D8408" t="s">
        <v>29902</v>
      </c>
      <c r="E8408" t="s">
        <v>115</v>
      </c>
      <c r="F8408" t="s">
        <v>26167</v>
      </c>
      <c r="G8408" s="2">
        <v>44362</v>
      </c>
      <c r="H8408" s="2">
        <v>44358</v>
      </c>
      <c r="I8408" s="2"/>
      <c r="J8408" s="19">
        <f t="shared" si="205"/>
        <v>44723</v>
      </c>
      <c r="K8408" s="2">
        <v>44723</v>
      </c>
      <c r="L8408" s="5" t="s">
        <v>31</v>
      </c>
      <c r="M8408" t="s">
        <v>98</v>
      </c>
      <c r="N8408" t="s">
        <v>32</v>
      </c>
      <c r="O8408" t="s">
        <v>28969</v>
      </c>
      <c r="P8408" t="s">
        <v>65</v>
      </c>
      <c r="Q8408" t="s">
        <v>29524</v>
      </c>
      <c r="R8408" t="s">
        <v>67</v>
      </c>
      <c r="S8408" t="s">
        <v>100</v>
      </c>
      <c r="T8408" t="s">
        <v>80</v>
      </c>
      <c r="U8408" t="s">
        <v>29455</v>
      </c>
      <c r="V8408" t="s">
        <v>29456</v>
      </c>
      <c r="W8408" t="s">
        <v>103</v>
      </c>
    </row>
    <row r="8409" spans="1:23" hidden="1" x14ac:dyDescent="0.2">
      <c r="A8409" t="s">
        <v>57</v>
      </c>
      <c r="B8409" t="s">
        <v>29903</v>
      </c>
      <c r="C8409" t="s">
        <v>7869</v>
      </c>
      <c r="D8409" t="s">
        <v>29904</v>
      </c>
      <c r="E8409" t="s">
        <v>310</v>
      </c>
      <c r="F8409" t="s">
        <v>7871</v>
      </c>
      <c r="G8409" s="2">
        <v>44362</v>
      </c>
      <c r="H8409" s="2">
        <v>44358</v>
      </c>
      <c r="I8409" s="2"/>
      <c r="J8409" s="19">
        <f t="shared" si="205"/>
        <v>44723</v>
      </c>
      <c r="K8409" s="2">
        <v>44723</v>
      </c>
      <c r="L8409" s="5" t="s">
        <v>31</v>
      </c>
      <c r="M8409" t="s">
        <v>163</v>
      </c>
      <c r="N8409" t="s">
        <v>32</v>
      </c>
      <c r="O8409" t="s">
        <v>28969</v>
      </c>
      <c r="P8409" t="s">
        <v>65</v>
      </c>
      <c r="Q8409" t="s">
        <v>29376</v>
      </c>
      <c r="R8409" t="s">
        <v>67</v>
      </c>
      <c r="S8409" t="s">
        <v>179</v>
      </c>
      <c r="T8409" t="s">
        <v>80</v>
      </c>
      <c r="U8409" t="s">
        <v>29905</v>
      </c>
      <c r="V8409" t="s">
        <v>29904</v>
      </c>
      <c r="W8409" t="s">
        <v>167</v>
      </c>
    </row>
    <row r="8410" spans="1:23" hidden="1" x14ac:dyDescent="0.2">
      <c r="A8410" t="s">
        <v>57</v>
      </c>
      <c r="B8410" t="s">
        <v>29906</v>
      </c>
      <c r="C8410" t="s">
        <v>25675</v>
      </c>
      <c r="D8410" t="s">
        <v>29907</v>
      </c>
      <c r="E8410" t="s">
        <v>310</v>
      </c>
      <c r="F8410" t="s">
        <v>24821</v>
      </c>
      <c r="G8410" s="2">
        <v>44362</v>
      </c>
      <c r="H8410" s="2">
        <v>44358</v>
      </c>
      <c r="I8410" s="2"/>
      <c r="J8410" s="19">
        <f t="shared" si="205"/>
        <v>44723</v>
      </c>
      <c r="K8410" s="2">
        <v>44723</v>
      </c>
      <c r="L8410" s="5" t="s">
        <v>31</v>
      </c>
      <c r="M8410" t="s">
        <v>63</v>
      </c>
      <c r="N8410" t="s">
        <v>32</v>
      </c>
      <c r="O8410" t="s">
        <v>28969</v>
      </c>
      <c r="P8410" t="s">
        <v>65</v>
      </c>
      <c r="Q8410" t="s">
        <v>29441</v>
      </c>
      <c r="R8410" t="s">
        <v>67</v>
      </c>
      <c r="S8410" t="s">
        <v>90</v>
      </c>
      <c r="T8410" t="s">
        <v>69</v>
      </c>
      <c r="U8410" t="s">
        <v>29908</v>
      </c>
      <c r="V8410" t="s">
        <v>29907</v>
      </c>
      <c r="W8410" t="s">
        <v>71</v>
      </c>
    </row>
    <row r="8411" spans="1:23" hidden="1" x14ac:dyDescent="0.2">
      <c r="A8411" t="s">
        <v>57</v>
      </c>
      <c r="B8411" t="s">
        <v>29909</v>
      </c>
      <c r="C8411" t="s">
        <v>14660</v>
      </c>
      <c r="D8411" t="s">
        <v>14661</v>
      </c>
      <c r="E8411" t="s">
        <v>96</v>
      </c>
      <c r="F8411" t="s">
        <v>21310</v>
      </c>
      <c r="G8411" s="2">
        <v>44363</v>
      </c>
      <c r="H8411" s="2">
        <v>44358</v>
      </c>
      <c r="I8411" s="2"/>
      <c r="J8411" s="19">
        <f t="shared" si="205"/>
        <v>44723</v>
      </c>
      <c r="K8411" s="2">
        <v>44723</v>
      </c>
      <c r="L8411" s="5" t="s">
        <v>31</v>
      </c>
      <c r="M8411" t="s">
        <v>138</v>
      </c>
      <c r="N8411" t="s">
        <v>32</v>
      </c>
      <c r="O8411" t="s">
        <v>28969</v>
      </c>
      <c r="P8411" t="s">
        <v>65</v>
      </c>
      <c r="Q8411" t="s">
        <v>29454</v>
      </c>
      <c r="R8411" t="s">
        <v>67</v>
      </c>
      <c r="S8411" t="s">
        <v>100</v>
      </c>
      <c r="T8411" t="s">
        <v>69</v>
      </c>
      <c r="U8411" t="s">
        <v>29910</v>
      </c>
      <c r="V8411" t="s">
        <v>14661</v>
      </c>
      <c r="W8411" t="s">
        <v>142</v>
      </c>
    </row>
    <row r="8412" spans="1:23" hidden="1" x14ac:dyDescent="0.2">
      <c r="A8412" t="s">
        <v>57</v>
      </c>
      <c r="B8412" t="s">
        <v>29911</v>
      </c>
      <c r="C8412" t="s">
        <v>2694</v>
      </c>
      <c r="D8412" t="s">
        <v>29912</v>
      </c>
      <c r="E8412" t="s">
        <v>96</v>
      </c>
      <c r="F8412" t="s">
        <v>29913</v>
      </c>
      <c r="G8412" s="2">
        <v>44363</v>
      </c>
      <c r="H8412" s="2">
        <v>44363</v>
      </c>
      <c r="I8412" s="2"/>
      <c r="J8412" s="19">
        <f t="shared" si="205"/>
        <v>44728</v>
      </c>
      <c r="K8412" s="2">
        <v>44728</v>
      </c>
      <c r="L8412" s="5" t="s">
        <v>31</v>
      </c>
      <c r="M8412" t="s">
        <v>77</v>
      </c>
      <c r="N8412" t="s">
        <v>32</v>
      </c>
      <c r="O8412" t="s">
        <v>28969</v>
      </c>
      <c r="P8412" t="s">
        <v>65</v>
      </c>
      <c r="Q8412" t="s">
        <v>29337</v>
      </c>
      <c r="R8412" t="s">
        <v>647</v>
      </c>
      <c r="S8412" t="s">
        <v>79</v>
      </c>
      <c r="T8412" t="s">
        <v>80</v>
      </c>
      <c r="U8412" t="s">
        <v>29914</v>
      </c>
      <c r="V8412" t="s">
        <v>29912</v>
      </c>
      <c r="W8412" t="s">
        <v>82</v>
      </c>
    </row>
    <row r="8413" spans="1:23" hidden="1" x14ac:dyDescent="0.2">
      <c r="A8413" t="s">
        <v>57</v>
      </c>
      <c r="B8413" t="s">
        <v>29915</v>
      </c>
      <c r="C8413" t="s">
        <v>2768</v>
      </c>
      <c r="D8413" t="s">
        <v>29916</v>
      </c>
      <c r="E8413" t="s">
        <v>96</v>
      </c>
      <c r="F8413" t="s">
        <v>29913</v>
      </c>
      <c r="G8413" s="2">
        <v>44363</v>
      </c>
      <c r="H8413" s="2">
        <v>44363</v>
      </c>
      <c r="I8413" s="2"/>
      <c r="J8413" s="19">
        <f t="shared" si="205"/>
        <v>44728</v>
      </c>
      <c r="K8413" s="2">
        <v>44728</v>
      </c>
      <c r="L8413" s="5" t="s">
        <v>31</v>
      </c>
      <c r="M8413" t="s">
        <v>63</v>
      </c>
      <c r="N8413" t="s">
        <v>32</v>
      </c>
      <c r="O8413" t="s">
        <v>28969</v>
      </c>
      <c r="P8413" t="s">
        <v>65</v>
      </c>
      <c r="Q8413" t="s">
        <v>29337</v>
      </c>
      <c r="R8413" t="s">
        <v>67</v>
      </c>
      <c r="S8413" t="s">
        <v>79</v>
      </c>
      <c r="T8413" t="s">
        <v>69</v>
      </c>
      <c r="U8413" t="s">
        <v>29917</v>
      </c>
      <c r="V8413" t="s">
        <v>29916</v>
      </c>
      <c r="W8413" t="s">
        <v>71</v>
      </c>
    </row>
    <row r="8414" spans="1:23" hidden="1" x14ac:dyDescent="0.2">
      <c r="A8414" t="s">
        <v>57</v>
      </c>
      <c r="B8414" t="s">
        <v>29918</v>
      </c>
      <c r="C8414" t="s">
        <v>3791</v>
      </c>
      <c r="D8414" t="s">
        <v>29919</v>
      </c>
      <c r="E8414" t="s">
        <v>310</v>
      </c>
      <c r="F8414" t="s">
        <v>11931</v>
      </c>
      <c r="G8414" s="2">
        <v>44363</v>
      </c>
      <c r="H8414" s="2">
        <v>44360</v>
      </c>
      <c r="I8414" s="2"/>
      <c r="J8414" s="19">
        <f t="shared" si="205"/>
        <v>44725</v>
      </c>
      <c r="K8414" s="2">
        <v>44725</v>
      </c>
      <c r="L8414" s="5" t="s">
        <v>31</v>
      </c>
      <c r="M8414" t="s">
        <v>63</v>
      </c>
      <c r="N8414" t="s">
        <v>32</v>
      </c>
      <c r="O8414" t="s">
        <v>28969</v>
      </c>
      <c r="P8414" t="s">
        <v>65</v>
      </c>
      <c r="Q8414" t="s">
        <v>8216</v>
      </c>
      <c r="R8414" t="s">
        <v>67</v>
      </c>
      <c r="S8414" t="s">
        <v>79</v>
      </c>
      <c r="T8414" t="s">
        <v>69</v>
      </c>
      <c r="U8414" t="s">
        <v>29920</v>
      </c>
      <c r="V8414" t="s">
        <v>29919</v>
      </c>
      <c r="W8414" t="s">
        <v>71</v>
      </c>
    </row>
    <row r="8415" spans="1:23" hidden="1" x14ac:dyDescent="0.2">
      <c r="A8415" t="s">
        <v>57</v>
      </c>
      <c r="B8415" t="s">
        <v>29921</v>
      </c>
      <c r="C8415" t="s">
        <v>6685</v>
      </c>
      <c r="D8415" t="s">
        <v>29922</v>
      </c>
      <c r="E8415" t="s">
        <v>96</v>
      </c>
      <c r="F8415" t="s">
        <v>21310</v>
      </c>
      <c r="G8415" s="2">
        <v>44363</v>
      </c>
      <c r="H8415" s="2">
        <v>44358</v>
      </c>
      <c r="I8415" s="2"/>
      <c r="J8415" s="19">
        <f t="shared" si="205"/>
        <v>44723</v>
      </c>
      <c r="K8415" s="2">
        <v>44723</v>
      </c>
      <c r="L8415" s="5" t="s">
        <v>31</v>
      </c>
      <c r="M8415" t="s">
        <v>138</v>
      </c>
      <c r="N8415" t="s">
        <v>32</v>
      </c>
      <c r="O8415" t="s">
        <v>28969</v>
      </c>
      <c r="P8415" t="s">
        <v>65</v>
      </c>
      <c r="Q8415" t="s">
        <v>29454</v>
      </c>
      <c r="R8415" t="s">
        <v>67</v>
      </c>
      <c r="S8415" t="s">
        <v>140</v>
      </c>
      <c r="T8415" t="s">
        <v>80</v>
      </c>
      <c r="U8415" t="s">
        <v>29923</v>
      </c>
      <c r="V8415" t="s">
        <v>29922</v>
      </c>
      <c r="W8415" t="s">
        <v>142</v>
      </c>
    </row>
    <row r="8416" spans="1:23" hidden="1" x14ac:dyDescent="0.2">
      <c r="A8416" t="s">
        <v>57</v>
      </c>
      <c r="B8416" t="s">
        <v>29924</v>
      </c>
      <c r="C8416" t="s">
        <v>29925</v>
      </c>
      <c r="D8416" t="s">
        <v>29926</v>
      </c>
      <c r="E8416" t="s">
        <v>310</v>
      </c>
      <c r="F8416" t="s">
        <v>1469</v>
      </c>
      <c r="G8416" s="2">
        <v>44363</v>
      </c>
      <c r="H8416" s="2">
        <v>44351</v>
      </c>
      <c r="I8416" s="2"/>
      <c r="J8416" s="19">
        <f t="shared" si="205"/>
        <v>44716</v>
      </c>
      <c r="K8416" s="2">
        <v>44716</v>
      </c>
      <c r="L8416" s="5" t="s">
        <v>31</v>
      </c>
      <c r="M8416" t="s">
        <v>77</v>
      </c>
      <c r="N8416" t="s">
        <v>32</v>
      </c>
      <c r="O8416" t="s">
        <v>28969</v>
      </c>
      <c r="P8416" t="s">
        <v>65</v>
      </c>
      <c r="Q8416" t="s">
        <v>29714</v>
      </c>
      <c r="R8416" t="s">
        <v>67</v>
      </c>
      <c r="S8416" t="s">
        <v>79</v>
      </c>
      <c r="T8416" t="s">
        <v>80</v>
      </c>
      <c r="U8416" t="s">
        <v>29927</v>
      </c>
      <c r="V8416" t="s">
        <v>29928</v>
      </c>
      <c r="W8416" t="s">
        <v>82</v>
      </c>
    </row>
    <row r="8417" spans="1:23" hidden="1" x14ac:dyDescent="0.2">
      <c r="A8417" t="s">
        <v>57</v>
      </c>
      <c r="B8417" t="s">
        <v>29929</v>
      </c>
      <c r="C8417" t="s">
        <v>29925</v>
      </c>
      <c r="D8417" t="s">
        <v>29930</v>
      </c>
      <c r="E8417" t="s">
        <v>310</v>
      </c>
      <c r="F8417" t="s">
        <v>1469</v>
      </c>
      <c r="G8417" s="2">
        <v>44363</v>
      </c>
      <c r="H8417" s="2">
        <v>44351</v>
      </c>
      <c r="I8417" s="2"/>
      <c r="J8417" s="19">
        <f t="shared" si="205"/>
        <v>44716</v>
      </c>
      <c r="K8417" s="2">
        <v>44716</v>
      </c>
      <c r="L8417" s="5" t="s">
        <v>31</v>
      </c>
      <c r="M8417" t="s">
        <v>77</v>
      </c>
      <c r="N8417" t="s">
        <v>32</v>
      </c>
      <c r="O8417" t="s">
        <v>28969</v>
      </c>
      <c r="P8417" t="s">
        <v>65</v>
      </c>
      <c r="Q8417" t="s">
        <v>29441</v>
      </c>
      <c r="R8417" t="s">
        <v>67</v>
      </c>
      <c r="S8417" t="s">
        <v>79</v>
      </c>
      <c r="T8417" t="s">
        <v>80</v>
      </c>
      <c r="U8417" t="s">
        <v>29927</v>
      </c>
      <c r="V8417" t="s">
        <v>29928</v>
      </c>
      <c r="W8417" t="s">
        <v>82</v>
      </c>
    </row>
    <row r="8418" spans="1:23" hidden="1" x14ac:dyDescent="0.2">
      <c r="A8418" t="s">
        <v>57</v>
      </c>
      <c r="B8418" t="s">
        <v>29931</v>
      </c>
      <c r="C8418" t="s">
        <v>15115</v>
      </c>
      <c r="D8418" t="s">
        <v>29932</v>
      </c>
      <c r="E8418" t="s">
        <v>136</v>
      </c>
      <c r="F8418" t="s">
        <v>1219</v>
      </c>
      <c r="G8418" s="2">
        <v>44363</v>
      </c>
      <c r="H8418" s="2">
        <v>44359</v>
      </c>
      <c r="I8418" s="2"/>
      <c r="J8418" s="19">
        <f t="shared" si="205"/>
        <v>44724</v>
      </c>
      <c r="K8418" s="2">
        <v>44724</v>
      </c>
      <c r="L8418" s="5" t="s">
        <v>31</v>
      </c>
      <c r="M8418" t="s">
        <v>138</v>
      </c>
      <c r="N8418" t="s">
        <v>32</v>
      </c>
      <c r="O8418" t="s">
        <v>28969</v>
      </c>
      <c r="P8418" t="s">
        <v>65</v>
      </c>
      <c r="Q8418" t="s">
        <v>8216</v>
      </c>
      <c r="R8418" t="s">
        <v>67</v>
      </c>
      <c r="S8418" t="s">
        <v>284</v>
      </c>
      <c r="T8418" t="s">
        <v>69</v>
      </c>
      <c r="U8418" t="s">
        <v>29933</v>
      </c>
      <c r="V8418" t="s">
        <v>29932</v>
      </c>
      <c r="W8418" t="s">
        <v>142</v>
      </c>
    </row>
    <row r="8419" spans="1:23" hidden="1" x14ac:dyDescent="0.2">
      <c r="A8419" t="s">
        <v>57</v>
      </c>
      <c r="B8419" t="s">
        <v>29934</v>
      </c>
      <c r="C8419" t="s">
        <v>12145</v>
      </c>
      <c r="D8419" t="s">
        <v>29935</v>
      </c>
      <c r="E8419" t="s">
        <v>75</v>
      </c>
      <c r="F8419" t="s">
        <v>15035</v>
      </c>
      <c r="G8419" s="2">
        <v>44364</v>
      </c>
      <c r="H8419" s="2">
        <v>44364</v>
      </c>
      <c r="I8419" s="2"/>
      <c r="J8419" s="19">
        <f t="shared" si="205"/>
        <v>44729</v>
      </c>
      <c r="K8419" s="2">
        <v>44729</v>
      </c>
      <c r="L8419" s="5" t="s">
        <v>31</v>
      </c>
      <c r="M8419" t="s">
        <v>77</v>
      </c>
      <c r="N8419" t="s">
        <v>32</v>
      </c>
      <c r="O8419" t="s">
        <v>28969</v>
      </c>
      <c r="P8419" t="s">
        <v>65</v>
      </c>
      <c r="Q8419" t="s">
        <v>29337</v>
      </c>
      <c r="R8419" t="s">
        <v>67</v>
      </c>
      <c r="S8419" t="s">
        <v>79</v>
      </c>
      <c r="T8419" t="s">
        <v>80</v>
      </c>
      <c r="U8419" t="s">
        <v>15036</v>
      </c>
      <c r="V8419" t="s">
        <v>15037</v>
      </c>
      <c r="W8419" t="s">
        <v>82</v>
      </c>
    </row>
    <row r="8420" spans="1:23" hidden="1" x14ac:dyDescent="0.2">
      <c r="A8420" t="s">
        <v>57</v>
      </c>
      <c r="B8420" t="s">
        <v>29936</v>
      </c>
      <c r="C8420" t="s">
        <v>12145</v>
      </c>
      <c r="D8420" t="s">
        <v>29937</v>
      </c>
      <c r="E8420" t="s">
        <v>75</v>
      </c>
      <c r="F8420" t="s">
        <v>15035</v>
      </c>
      <c r="G8420" s="2">
        <v>44364</v>
      </c>
      <c r="H8420" s="2">
        <v>44364</v>
      </c>
      <c r="I8420" s="2"/>
      <c r="J8420" s="19">
        <f t="shared" si="205"/>
        <v>44729</v>
      </c>
      <c r="K8420" s="2">
        <v>44729</v>
      </c>
      <c r="L8420" s="5" t="s">
        <v>31</v>
      </c>
      <c r="M8420" t="s">
        <v>77</v>
      </c>
      <c r="N8420" t="s">
        <v>32</v>
      </c>
      <c r="O8420" t="s">
        <v>28969</v>
      </c>
      <c r="P8420" t="s">
        <v>65</v>
      </c>
      <c r="Q8420" t="s">
        <v>29161</v>
      </c>
      <c r="R8420" t="s">
        <v>67</v>
      </c>
      <c r="S8420" t="s">
        <v>79</v>
      </c>
      <c r="T8420" t="s">
        <v>80</v>
      </c>
      <c r="U8420" t="s">
        <v>15036</v>
      </c>
      <c r="V8420" t="s">
        <v>15037</v>
      </c>
      <c r="W8420" t="s">
        <v>82</v>
      </c>
    </row>
    <row r="8421" spans="1:23" hidden="1" x14ac:dyDescent="0.2">
      <c r="A8421" t="s">
        <v>57</v>
      </c>
      <c r="B8421" t="s">
        <v>29938</v>
      </c>
      <c r="C8421" t="s">
        <v>354</v>
      </c>
      <c r="D8421" t="s">
        <v>29939</v>
      </c>
      <c r="E8421" t="s">
        <v>136</v>
      </c>
      <c r="F8421" t="s">
        <v>655</v>
      </c>
      <c r="G8421" s="2">
        <v>44364</v>
      </c>
      <c r="H8421" s="2">
        <v>44351</v>
      </c>
      <c r="I8421" s="2"/>
      <c r="J8421" s="19">
        <f t="shared" si="205"/>
        <v>44716</v>
      </c>
      <c r="K8421" s="2">
        <v>44716</v>
      </c>
      <c r="L8421" s="5" t="s">
        <v>31</v>
      </c>
      <c r="M8421" t="s">
        <v>88</v>
      </c>
      <c r="N8421" t="s">
        <v>32</v>
      </c>
      <c r="O8421" t="s">
        <v>28969</v>
      </c>
      <c r="P8421" t="s">
        <v>65</v>
      </c>
      <c r="Q8421" t="s">
        <v>29940</v>
      </c>
      <c r="R8421" t="s">
        <v>67</v>
      </c>
      <c r="S8421" t="s">
        <v>90</v>
      </c>
      <c r="T8421" t="s">
        <v>80</v>
      </c>
      <c r="U8421" t="s">
        <v>14112</v>
      </c>
      <c r="V8421" t="s">
        <v>14113</v>
      </c>
      <c r="W8421" t="s">
        <v>92</v>
      </c>
    </row>
    <row r="8422" spans="1:23" hidden="1" x14ac:dyDescent="0.2">
      <c r="A8422" t="s">
        <v>57</v>
      </c>
      <c r="B8422" t="s">
        <v>29941</v>
      </c>
      <c r="C8422" t="s">
        <v>10118</v>
      </c>
      <c r="D8422" t="s">
        <v>29942</v>
      </c>
      <c r="E8422" t="s">
        <v>136</v>
      </c>
      <c r="F8422" t="s">
        <v>14884</v>
      </c>
      <c r="G8422" s="2">
        <v>44364</v>
      </c>
      <c r="H8422" s="2">
        <v>44359</v>
      </c>
      <c r="I8422" s="2"/>
      <c r="J8422" s="19">
        <f t="shared" si="205"/>
        <v>44724</v>
      </c>
      <c r="K8422" s="2">
        <v>44724</v>
      </c>
      <c r="L8422" s="5" t="s">
        <v>31</v>
      </c>
      <c r="M8422" t="s">
        <v>77</v>
      </c>
      <c r="N8422" t="s">
        <v>32</v>
      </c>
      <c r="O8422" t="s">
        <v>28969</v>
      </c>
      <c r="P8422" t="s">
        <v>65</v>
      </c>
      <c r="Q8422" t="s">
        <v>10999</v>
      </c>
      <c r="R8422" t="s">
        <v>67</v>
      </c>
      <c r="S8422" t="s">
        <v>79</v>
      </c>
      <c r="T8422" t="s">
        <v>80</v>
      </c>
      <c r="U8422" t="s">
        <v>14885</v>
      </c>
      <c r="V8422" t="s">
        <v>14883</v>
      </c>
      <c r="W8422" t="s">
        <v>82</v>
      </c>
    </row>
    <row r="8423" spans="1:23" hidden="1" x14ac:dyDescent="0.2">
      <c r="A8423" t="s">
        <v>57</v>
      </c>
      <c r="B8423" t="s">
        <v>29943</v>
      </c>
      <c r="C8423" t="s">
        <v>29944</v>
      </c>
      <c r="D8423" t="s">
        <v>29945</v>
      </c>
      <c r="E8423" t="s">
        <v>75</v>
      </c>
      <c r="F8423" t="s">
        <v>7710</v>
      </c>
      <c r="G8423" s="2">
        <v>44365</v>
      </c>
      <c r="H8423" s="2">
        <v>44364</v>
      </c>
      <c r="I8423" s="2"/>
      <c r="J8423" s="19">
        <f t="shared" si="205"/>
        <v>44729</v>
      </c>
      <c r="K8423" s="2">
        <v>44729</v>
      </c>
      <c r="L8423" s="5" t="s">
        <v>31</v>
      </c>
      <c r="M8423" t="s">
        <v>88</v>
      </c>
      <c r="N8423" t="s">
        <v>32</v>
      </c>
      <c r="O8423" t="s">
        <v>28969</v>
      </c>
      <c r="P8423" t="s">
        <v>65</v>
      </c>
      <c r="Q8423" t="s">
        <v>29671</v>
      </c>
      <c r="R8423" t="s">
        <v>67</v>
      </c>
      <c r="S8423" t="s">
        <v>90</v>
      </c>
      <c r="T8423" t="s">
        <v>80</v>
      </c>
      <c r="U8423" t="s">
        <v>8335</v>
      </c>
      <c r="V8423" t="s">
        <v>8336</v>
      </c>
      <c r="W8423" t="s">
        <v>92</v>
      </c>
    </row>
    <row r="8424" spans="1:23" hidden="1" x14ac:dyDescent="0.2">
      <c r="A8424" t="s">
        <v>57</v>
      </c>
      <c r="B8424" t="s">
        <v>29946</v>
      </c>
      <c r="C8424" t="s">
        <v>1662</v>
      </c>
      <c r="D8424" t="s">
        <v>29947</v>
      </c>
      <c r="E8424" t="s">
        <v>136</v>
      </c>
      <c r="F8424" t="s">
        <v>582</v>
      </c>
      <c r="G8424" s="2">
        <v>44365</v>
      </c>
      <c r="H8424" s="2">
        <v>44351</v>
      </c>
      <c r="I8424" s="2"/>
      <c r="J8424" s="19">
        <f t="shared" si="205"/>
        <v>44716</v>
      </c>
      <c r="K8424" s="2">
        <v>44716</v>
      </c>
      <c r="L8424" s="5" t="s">
        <v>31</v>
      </c>
      <c r="M8424" t="s">
        <v>77</v>
      </c>
      <c r="N8424" t="s">
        <v>32</v>
      </c>
      <c r="O8424" t="s">
        <v>28969</v>
      </c>
      <c r="P8424" t="s">
        <v>65</v>
      </c>
      <c r="Q8424" t="s">
        <v>29714</v>
      </c>
      <c r="R8424" t="s">
        <v>67</v>
      </c>
      <c r="S8424" t="s">
        <v>79</v>
      </c>
      <c r="T8424" t="s">
        <v>80</v>
      </c>
      <c r="U8424" t="s">
        <v>2813</v>
      </c>
      <c r="V8424" t="s">
        <v>2814</v>
      </c>
      <c r="W8424" t="s">
        <v>82</v>
      </c>
    </row>
    <row r="8425" spans="1:23" hidden="1" x14ac:dyDescent="0.2">
      <c r="A8425" t="s">
        <v>57</v>
      </c>
      <c r="B8425" t="s">
        <v>29948</v>
      </c>
      <c r="C8425" t="s">
        <v>700</v>
      </c>
      <c r="D8425" t="s">
        <v>29949</v>
      </c>
      <c r="E8425" t="s">
        <v>176</v>
      </c>
      <c r="F8425" t="s">
        <v>13859</v>
      </c>
      <c r="G8425" s="2">
        <v>44365</v>
      </c>
      <c r="H8425" s="2">
        <v>44360</v>
      </c>
      <c r="I8425" s="2"/>
      <c r="J8425" s="19">
        <f t="shared" si="205"/>
        <v>44725</v>
      </c>
      <c r="K8425" s="2">
        <v>44725</v>
      </c>
      <c r="L8425" s="5" t="s">
        <v>31</v>
      </c>
      <c r="M8425" t="s">
        <v>77</v>
      </c>
      <c r="N8425" t="s">
        <v>32</v>
      </c>
      <c r="O8425" t="s">
        <v>28969</v>
      </c>
      <c r="P8425" t="s">
        <v>65</v>
      </c>
      <c r="Q8425" t="s">
        <v>1013</v>
      </c>
      <c r="R8425" t="s">
        <v>67</v>
      </c>
      <c r="S8425" t="s">
        <v>79</v>
      </c>
      <c r="T8425" t="s">
        <v>80</v>
      </c>
      <c r="U8425" t="s">
        <v>13860</v>
      </c>
      <c r="V8425" t="s">
        <v>13858</v>
      </c>
      <c r="W8425" t="s">
        <v>82</v>
      </c>
    </row>
    <row r="8426" spans="1:23" hidden="1" x14ac:dyDescent="0.2">
      <c r="A8426" t="s">
        <v>57</v>
      </c>
      <c r="B8426" t="s">
        <v>29950</v>
      </c>
      <c r="C8426" t="s">
        <v>29706</v>
      </c>
      <c r="D8426" t="s">
        <v>29951</v>
      </c>
      <c r="E8426" t="s">
        <v>75</v>
      </c>
      <c r="F8426" t="s">
        <v>12568</v>
      </c>
      <c r="G8426" s="2">
        <v>44368</v>
      </c>
      <c r="H8426" s="2">
        <v>44357</v>
      </c>
      <c r="I8426" s="2"/>
      <c r="J8426" s="19">
        <f t="shared" si="205"/>
        <v>44722</v>
      </c>
      <c r="K8426" s="2">
        <v>44722</v>
      </c>
      <c r="L8426" s="5" t="s">
        <v>31</v>
      </c>
      <c r="M8426" t="s">
        <v>63</v>
      </c>
      <c r="N8426" t="s">
        <v>32</v>
      </c>
      <c r="O8426" t="s">
        <v>28969</v>
      </c>
      <c r="P8426" t="s">
        <v>65</v>
      </c>
      <c r="Q8426" t="s">
        <v>1998</v>
      </c>
      <c r="R8426" t="s">
        <v>67</v>
      </c>
      <c r="S8426" t="s">
        <v>125</v>
      </c>
      <c r="T8426" t="s">
        <v>69</v>
      </c>
      <c r="U8426" t="s">
        <v>29708</v>
      </c>
      <c r="V8426" t="s">
        <v>29707</v>
      </c>
      <c r="W8426" t="s">
        <v>71</v>
      </c>
    </row>
    <row r="8427" spans="1:23" hidden="1" x14ac:dyDescent="0.2">
      <c r="A8427" t="s">
        <v>57</v>
      </c>
      <c r="B8427" t="s">
        <v>29952</v>
      </c>
      <c r="C8427" t="s">
        <v>29706</v>
      </c>
      <c r="D8427" t="s">
        <v>29953</v>
      </c>
      <c r="E8427" t="s">
        <v>75</v>
      </c>
      <c r="F8427" t="s">
        <v>12568</v>
      </c>
      <c r="G8427" s="2">
        <v>44368</v>
      </c>
      <c r="H8427" s="2">
        <v>44357</v>
      </c>
      <c r="I8427" s="2"/>
      <c r="J8427" s="19">
        <f t="shared" si="205"/>
        <v>44722</v>
      </c>
      <c r="K8427" s="2">
        <v>44722</v>
      </c>
      <c r="L8427" s="5" t="s">
        <v>31</v>
      </c>
      <c r="M8427" t="s">
        <v>63</v>
      </c>
      <c r="N8427" t="s">
        <v>32</v>
      </c>
      <c r="O8427" t="s">
        <v>28969</v>
      </c>
      <c r="P8427" t="s">
        <v>65</v>
      </c>
      <c r="Q8427" t="s">
        <v>1998</v>
      </c>
      <c r="R8427" t="s">
        <v>67</v>
      </c>
      <c r="S8427" t="s">
        <v>583</v>
      </c>
      <c r="T8427" t="s">
        <v>80</v>
      </c>
      <c r="U8427" t="s">
        <v>29708</v>
      </c>
      <c r="V8427" t="s">
        <v>29707</v>
      </c>
      <c r="W8427" t="s">
        <v>71</v>
      </c>
    </row>
    <row r="8428" spans="1:23" hidden="1" x14ac:dyDescent="0.2">
      <c r="A8428" t="s">
        <v>57</v>
      </c>
      <c r="B8428" t="s">
        <v>29954</v>
      </c>
      <c r="C8428" t="s">
        <v>6780</v>
      </c>
      <c r="D8428" t="s">
        <v>29955</v>
      </c>
      <c r="E8428" t="s">
        <v>176</v>
      </c>
      <c r="F8428" t="s">
        <v>1163</v>
      </c>
      <c r="G8428" s="2">
        <v>44368</v>
      </c>
      <c r="H8428" s="2">
        <v>44364</v>
      </c>
      <c r="I8428" s="2"/>
      <c r="J8428" s="19">
        <f t="shared" si="205"/>
        <v>44729</v>
      </c>
      <c r="K8428" s="2">
        <v>44729</v>
      </c>
      <c r="L8428" s="5" t="s">
        <v>31</v>
      </c>
      <c r="M8428" t="s">
        <v>77</v>
      </c>
      <c r="N8428" t="s">
        <v>32</v>
      </c>
      <c r="O8428" t="s">
        <v>28969</v>
      </c>
      <c r="P8428" t="s">
        <v>65</v>
      </c>
      <c r="Q8428" t="s">
        <v>8326</v>
      </c>
      <c r="R8428" t="s">
        <v>67</v>
      </c>
      <c r="S8428" t="s">
        <v>79</v>
      </c>
      <c r="T8428" t="s">
        <v>80</v>
      </c>
      <c r="U8428" t="s">
        <v>1933</v>
      </c>
      <c r="V8428" t="s">
        <v>1934</v>
      </c>
      <c r="W8428" t="s">
        <v>82</v>
      </c>
    </row>
    <row r="8429" spans="1:23" hidden="1" x14ac:dyDescent="0.2">
      <c r="A8429" t="s">
        <v>57</v>
      </c>
      <c r="B8429" t="s">
        <v>29956</v>
      </c>
      <c r="C8429" t="s">
        <v>29957</v>
      </c>
      <c r="D8429" t="s">
        <v>29958</v>
      </c>
      <c r="E8429" t="s">
        <v>107</v>
      </c>
      <c r="F8429" t="s">
        <v>7813</v>
      </c>
      <c r="G8429" s="2">
        <v>44368</v>
      </c>
      <c r="H8429" s="2">
        <v>44368</v>
      </c>
      <c r="I8429" s="2"/>
      <c r="J8429" s="19">
        <f t="shared" si="205"/>
        <v>44733</v>
      </c>
      <c r="K8429" s="2">
        <v>44733</v>
      </c>
      <c r="L8429" s="5" t="s">
        <v>31</v>
      </c>
      <c r="M8429" t="s">
        <v>27751</v>
      </c>
      <c r="N8429" t="s">
        <v>32</v>
      </c>
      <c r="O8429" t="s">
        <v>28969</v>
      </c>
      <c r="P8429" t="s">
        <v>65</v>
      </c>
      <c r="Q8429" t="s">
        <v>29959</v>
      </c>
      <c r="R8429" t="s">
        <v>27752</v>
      </c>
      <c r="S8429" t="s">
        <v>27753</v>
      </c>
      <c r="T8429" t="s">
        <v>298</v>
      </c>
      <c r="U8429" t="s">
        <v>299</v>
      </c>
      <c r="V8429" t="s">
        <v>299</v>
      </c>
      <c r="W8429" t="s">
        <v>299</v>
      </c>
    </row>
    <row r="8430" spans="1:23" hidden="1" x14ac:dyDescent="0.2">
      <c r="A8430" t="s">
        <v>57</v>
      </c>
      <c r="B8430" t="s">
        <v>29960</v>
      </c>
      <c r="C8430" t="s">
        <v>8718</v>
      </c>
      <c r="D8430" t="s">
        <v>29961</v>
      </c>
      <c r="E8430" t="s">
        <v>96</v>
      </c>
      <c r="F8430" t="s">
        <v>440</v>
      </c>
      <c r="G8430" s="2">
        <v>44368</v>
      </c>
      <c r="H8430" s="2">
        <v>44364</v>
      </c>
      <c r="I8430" s="2"/>
      <c r="J8430" s="19">
        <f t="shared" si="205"/>
        <v>44729</v>
      </c>
      <c r="K8430" s="2">
        <v>44729</v>
      </c>
      <c r="L8430" s="5" t="s">
        <v>31</v>
      </c>
      <c r="M8430" t="s">
        <v>63</v>
      </c>
      <c r="N8430" t="s">
        <v>32</v>
      </c>
      <c r="O8430" t="s">
        <v>28969</v>
      </c>
      <c r="P8430" t="s">
        <v>65</v>
      </c>
      <c r="Q8430" t="s">
        <v>29080</v>
      </c>
      <c r="R8430" t="s">
        <v>67</v>
      </c>
      <c r="S8430" t="s">
        <v>125</v>
      </c>
      <c r="T8430" t="s">
        <v>69</v>
      </c>
      <c r="U8430" t="s">
        <v>29962</v>
      </c>
      <c r="V8430" t="s">
        <v>29961</v>
      </c>
      <c r="W8430" t="s">
        <v>71</v>
      </c>
    </row>
    <row r="8431" spans="1:23" hidden="1" x14ac:dyDescent="0.2">
      <c r="A8431" t="s">
        <v>57</v>
      </c>
      <c r="B8431" t="s">
        <v>29963</v>
      </c>
      <c r="C8431" t="s">
        <v>2694</v>
      </c>
      <c r="D8431" t="s">
        <v>29964</v>
      </c>
      <c r="E8431" t="s">
        <v>96</v>
      </c>
      <c r="F8431" t="s">
        <v>29913</v>
      </c>
      <c r="G8431" s="2">
        <v>44368</v>
      </c>
      <c r="H8431" s="2">
        <v>44365</v>
      </c>
      <c r="I8431" s="2"/>
      <c r="J8431" s="19">
        <f t="shared" si="205"/>
        <v>44730</v>
      </c>
      <c r="K8431" s="2">
        <v>44730</v>
      </c>
      <c r="L8431" s="5" t="s">
        <v>31</v>
      </c>
      <c r="M8431" t="s">
        <v>77</v>
      </c>
      <c r="N8431" t="s">
        <v>32</v>
      </c>
      <c r="O8431" t="s">
        <v>28969</v>
      </c>
      <c r="P8431" t="s">
        <v>65</v>
      </c>
      <c r="Q8431" t="s">
        <v>29965</v>
      </c>
      <c r="R8431" t="s">
        <v>67</v>
      </c>
      <c r="S8431" t="s">
        <v>79</v>
      </c>
      <c r="T8431" t="s">
        <v>80</v>
      </c>
      <c r="U8431" t="s">
        <v>29914</v>
      </c>
      <c r="V8431" t="s">
        <v>29912</v>
      </c>
      <c r="W8431" t="s">
        <v>82</v>
      </c>
    </row>
    <row r="8432" spans="1:23" hidden="1" x14ac:dyDescent="0.2">
      <c r="A8432" t="s">
        <v>57</v>
      </c>
      <c r="B8432" t="s">
        <v>29966</v>
      </c>
      <c r="C8432" t="s">
        <v>5125</v>
      </c>
      <c r="D8432" t="s">
        <v>29967</v>
      </c>
      <c r="E8432" t="s">
        <v>136</v>
      </c>
      <c r="F8432" t="s">
        <v>29968</v>
      </c>
      <c r="G8432" s="2">
        <v>44369</v>
      </c>
      <c r="H8432" s="2">
        <v>44365</v>
      </c>
      <c r="I8432" s="2"/>
      <c r="J8432" s="19">
        <f t="shared" si="205"/>
        <v>44730</v>
      </c>
      <c r="K8432" s="2">
        <v>44730</v>
      </c>
      <c r="L8432" s="5" t="s">
        <v>31</v>
      </c>
      <c r="M8432" t="s">
        <v>63</v>
      </c>
      <c r="N8432" t="s">
        <v>32</v>
      </c>
      <c r="O8432" t="s">
        <v>28969</v>
      </c>
      <c r="P8432" t="s">
        <v>65</v>
      </c>
      <c r="Q8432" t="s">
        <v>29454</v>
      </c>
      <c r="R8432" t="s">
        <v>67</v>
      </c>
      <c r="S8432" t="s">
        <v>79</v>
      </c>
      <c r="T8432" t="s">
        <v>69</v>
      </c>
      <c r="U8432" t="s">
        <v>29969</v>
      </c>
      <c r="V8432" t="s">
        <v>29967</v>
      </c>
      <c r="W8432" t="s">
        <v>71</v>
      </c>
    </row>
    <row r="8433" spans="1:23" hidden="1" x14ac:dyDescent="0.2">
      <c r="A8433" t="s">
        <v>57</v>
      </c>
      <c r="B8433" t="s">
        <v>29970</v>
      </c>
      <c r="C8433" t="s">
        <v>5125</v>
      </c>
      <c r="D8433" t="s">
        <v>29971</v>
      </c>
      <c r="E8433" t="s">
        <v>136</v>
      </c>
      <c r="F8433" t="s">
        <v>29968</v>
      </c>
      <c r="G8433" s="2">
        <v>44369</v>
      </c>
      <c r="H8433" s="2">
        <v>44365</v>
      </c>
      <c r="I8433" s="2"/>
      <c r="J8433" s="19">
        <f t="shared" si="205"/>
        <v>44730</v>
      </c>
      <c r="K8433" s="2">
        <v>44730</v>
      </c>
      <c r="L8433" s="5" t="s">
        <v>31</v>
      </c>
      <c r="M8433" t="s">
        <v>63</v>
      </c>
      <c r="N8433" t="s">
        <v>32</v>
      </c>
      <c r="O8433" t="s">
        <v>28969</v>
      </c>
      <c r="P8433" t="s">
        <v>65</v>
      </c>
      <c r="Q8433" t="s">
        <v>29454</v>
      </c>
      <c r="R8433" t="s">
        <v>67</v>
      </c>
      <c r="S8433" t="s">
        <v>79</v>
      </c>
      <c r="T8433" t="s">
        <v>69</v>
      </c>
      <c r="U8433" t="s">
        <v>29972</v>
      </c>
      <c r="V8433" t="s">
        <v>29971</v>
      </c>
      <c r="W8433" t="s">
        <v>71</v>
      </c>
    </row>
    <row r="8434" spans="1:23" hidden="1" x14ac:dyDescent="0.2">
      <c r="A8434" t="s">
        <v>57</v>
      </c>
      <c r="B8434" t="s">
        <v>29973</v>
      </c>
      <c r="C8434" t="s">
        <v>26591</v>
      </c>
      <c r="D8434" t="s">
        <v>29974</v>
      </c>
      <c r="E8434" t="s">
        <v>310</v>
      </c>
      <c r="F8434" t="s">
        <v>1469</v>
      </c>
      <c r="G8434" s="2">
        <v>44369</v>
      </c>
      <c r="H8434" s="2">
        <v>44355</v>
      </c>
      <c r="I8434" s="2"/>
      <c r="J8434" s="19">
        <f t="shared" si="205"/>
        <v>44720</v>
      </c>
      <c r="K8434" s="2">
        <v>44720</v>
      </c>
      <c r="L8434" s="5" t="s">
        <v>31</v>
      </c>
      <c r="M8434" t="s">
        <v>77</v>
      </c>
      <c r="N8434" t="s">
        <v>32</v>
      </c>
      <c r="O8434" t="s">
        <v>28969</v>
      </c>
      <c r="P8434" t="s">
        <v>65</v>
      </c>
      <c r="Q8434" t="s">
        <v>29714</v>
      </c>
      <c r="R8434" t="s">
        <v>67</v>
      </c>
      <c r="S8434" t="s">
        <v>79</v>
      </c>
      <c r="T8434" t="s">
        <v>80</v>
      </c>
      <c r="U8434" t="s">
        <v>29793</v>
      </c>
      <c r="V8434" t="s">
        <v>29794</v>
      </c>
      <c r="W8434" t="s">
        <v>82</v>
      </c>
    </row>
    <row r="8435" spans="1:23" hidden="1" x14ac:dyDescent="0.2">
      <c r="A8435" t="s">
        <v>57</v>
      </c>
      <c r="B8435" t="s">
        <v>29975</v>
      </c>
      <c r="C8435" t="s">
        <v>26591</v>
      </c>
      <c r="D8435" t="s">
        <v>29976</v>
      </c>
      <c r="E8435" t="s">
        <v>310</v>
      </c>
      <c r="F8435" t="s">
        <v>1469</v>
      </c>
      <c r="G8435" s="2">
        <v>44369</v>
      </c>
      <c r="H8435" s="2">
        <v>44355</v>
      </c>
      <c r="I8435" s="2"/>
      <c r="J8435" s="19">
        <f t="shared" si="205"/>
        <v>44720</v>
      </c>
      <c r="K8435" s="2">
        <v>44720</v>
      </c>
      <c r="L8435" s="5" t="s">
        <v>31</v>
      </c>
      <c r="M8435" t="s">
        <v>77</v>
      </c>
      <c r="N8435" t="s">
        <v>32</v>
      </c>
      <c r="O8435" t="s">
        <v>28969</v>
      </c>
      <c r="P8435" t="s">
        <v>65</v>
      </c>
      <c r="Q8435" t="s">
        <v>29714</v>
      </c>
      <c r="R8435" t="s">
        <v>67</v>
      </c>
      <c r="S8435" t="s">
        <v>79</v>
      </c>
      <c r="T8435" t="s">
        <v>80</v>
      </c>
      <c r="U8435" t="s">
        <v>29793</v>
      </c>
      <c r="V8435" t="s">
        <v>29794</v>
      </c>
      <c r="W8435" t="s">
        <v>82</v>
      </c>
    </row>
    <row r="8436" spans="1:23" hidden="1" x14ac:dyDescent="0.2">
      <c r="A8436" t="s">
        <v>57</v>
      </c>
      <c r="B8436" t="s">
        <v>29977</v>
      </c>
      <c r="C8436" t="s">
        <v>6070</v>
      </c>
      <c r="D8436" t="s">
        <v>29978</v>
      </c>
      <c r="E8436" t="s">
        <v>176</v>
      </c>
      <c r="F8436" t="s">
        <v>1195</v>
      </c>
      <c r="G8436" s="2">
        <v>44369</v>
      </c>
      <c r="H8436" s="2">
        <v>44364</v>
      </c>
      <c r="I8436" s="2"/>
      <c r="J8436" s="19">
        <f t="shared" si="205"/>
        <v>44729</v>
      </c>
      <c r="K8436" s="2">
        <v>44729</v>
      </c>
      <c r="L8436" s="5" t="s">
        <v>31</v>
      </c>
      <c r="M8436" t="s">
        <v>98</v>
      </c>
      <c r="N8436" t="s">
        <v>32</v>
      </c>
      <c r="O8436" t="s">
        <v>28969</v>
      </c>
      <c r="P8436" t="s">
        <v>65</v>
      </c>
      <c r="Q8436" t="s">
        <v>29524</v>
      </c>
      <c r="R8436" t="s">
        <v>67</v>
      </c>
      <c r="S8436" t="s">
        <v>100</v>
      </c>
      <c r="T8436" t="s">
        <v>80</v>
      </c>
      <c r="U8436" t="s">
        <v>1436</v>
      </c>
      <c r="V8436" t="s">
        <v>1437</v>
      </c>
      <c r="W8436" t="s">
        <v>103</v>
      </c>
    </row>
    <row r="8437" spans="1:23" hidden="1" x14ac:dyDescent="0.2">
      <c r="A8437" t="s">
        <v>57</v>
      </c>
      <c r="B8437" t="s">
        <v>29979</v>
      </c>
      <c r="C8437" t="s">
        <v>7951</v>
      </c>
      <c r="D8437" t="s">
        <v>29980</v>
      </c>
      <c r="E8437" t="s">
        <v>75</v>
      </c>
      <c r="F8437" t="s">
        <v>6141</v>
      </c>
      <c r="G8437" s="2">
        <v>44370</v>
      </c>
      <c r="H8437" s="2">
        <v>44364</v>
      </c>
      <c r="I8437" s="2"/>
      <c r="J8437" s="19">
        <f t="shared" si="205"/>
        <v>44729</v>
      </c>
      <c r="K8437" s="2">
        <v>44729</v>
      </c>
      <c r="L8437" s="5" t="s">
        <v>31</v>
      </c>
      <c r="M8437" t="s">
        <v>77</v>
      </c>
      <c r="N8437" t="s">
        <v>32</v>
      </c>
      <c r="O8437" t="s">
        <v>28969</v>
      </c>
      <c r="P8437" t="s">
        <v>65</v>
      </c>
      <c r="Q8437" t="s">
        <v>29981</v>
      </c>
      <c r="R8437" t="s">
        <v>67</v>
      </c>
      <c r="S8437" t="s">
        <v>79</v>
      </c>
      <c r="T8437" t="s">
        <v>80</v>
      </c>
      <c r="U8437" t="s">
        <v>7980</v>
      </c>
      <c r="V8437" t="s">
        <v>7981</v>
      </c>
      <c r="W8437" t="s">
        <v>82</v>
      </c>
    </row>
    <row r="8438" spans="1:23" hidden="1" x14ac:dyDescent="0.2">
      <c r="A8438" t="s">
        <v>57</v>
      </c>
      <c r="B8438" t="s">
        <v>29982</v>
      </c>
      <c r="C8438" t="s">
        <v>13496</v>
      </c>
      <c r="D8438" t="s">
        <v>29983</v>
      </c>
      <c r="E8438" t="s">
        <v>86</v>
      </c>
      <c r="F8438" t="s">
        <v>29984</v>
      </c>
      <c r="G8438" s="2">
        <v>44370</v>
      </c>
      <c r="H8438" s="2">
        <v>44370</v>
      </c>
      <c r="I8438" s="2"/>
      <c r="J8438" s="19">
        <f t="shared" si="205"/>
        <v>44735</v>
      </c>
      <c r="K8438" s="2">
        <v>44735</v>
      </c>
      <c r="L8438" s="5" t="s">
        <v>31</v>
      </c>
      <c r="M8438" t="s">
        <v>63</v>
      </c>
      <c r="N8438" t="s">
        <v>32</v>
      </c>
      <c r="O8438" t="s">
        <v>28969</v>
      </c>
      <c r="P8438" t="s">
        <v>65</v>
      </c>
      <c r="Q8438" t="s">
        <v>29156</v>
      </c>
      <c r="R8438" t="s">
        <v>67</v>
      </c>
      <c r="S8438" t="s">
        <v>637</v>
      </c>
      <c r="T8438" t="s">
        <v>69</v>
      </c>
      <c r="U8438" t="s">
        <v>29985</v>
      </c>
      <c r="V8438" t="s">
        <v>29983</v>
      </c>
      <c r="W8438" t="s">
        <v>71</v>
      </c>
    </row>
    <row r="8439" spans="1:23" hidden="1" x14ac:dyDescent="0.2">
      <c r="A8439" t="s">
        <v>57</v>
      </c>
      <c r="B8439" t="s">
        <v>29986</v>
      </c>
      <c r="C8439" t="s">
        <v>13496</v>
      </c>
      <c r="D8439" t="s">
        <v>29987</v>
      </c>
      <c r="E8439" t="s">
        <v>86</v>
      </c>
      <c r="F8439" t="s">
        <v>29988</v>
      </c>
      <c r="G8439" s="2">
        <v>44370</v>
      </c>
      <c r="H8439" s="2">
        <v>44370</v>
      </c>
      <c r="I8439" s="2"/>
      <c r="J8439" s="19">
        <f t="shared" si="205"/>
        <v>44735</v>
      </c>
      <c r="K8439" s="2">
        <v>44735</v>
      </c>
      <c r="L8439" s="5" t="s">
        <v>31</v>
      </c>
      <c r="M8439" t="s">
        <v>63</v>
      </c>
      <c r="N8439" t="s">
        <v>32</v>
      </c>
      <c r="O8439" t="s">
        <v>28969</v>
      </c>
      <c r="P8439" t="s">
        <v>65</v>
      </c>
      <c r="Q8439" t="s">
        <v>29337</v>
      </c>
      <c r="R8439" t="s">
        <v>67</v>
      </c>
      <c r="S8439" t="s">
        <v>790</v>
      </c>
      <c r="T8439" t="s">
        <v>69</v>
      </c>
      <c r="U8439" t="s">
        <v>29989</v>
      </c>
      <c r="V8439" t="s">
        <v>29987</v>
      </c>
      <c r="W8439" t="s">
        <v>71</v>
      </c>
    </row>
    <row r="8440" spans="1:23" hidden="1" x14ac:dyDescent="0.2">
      <c r="A8440" t="s">
        <v>57</v>
      </c>
      <c r="B8440" t="s">
        <v>29990</v>
      </c>
      <c r="C8440" t="s">
        <v>29991</v>
      </c>
      <c r="D8440" t="s">
        <v>29992</v>
      </c>
      <c r="E8440" t="s">
        <v>86</v>
      </c>
      <c r="F8440" t="s">
        <v>29988</v>
      </c>
      <c r="G8440" s="2">
        <v>44370</v>
      </c>
      <c r="H8440" s="2">
        <v>44370</v>
      </c>
      <c r="I8440" s="2"/>
      <c r="J8440" s="19">
        <f t="shared" si="205"/>
        <v>44735</v>
      </c>
      <c r="K8440" s="2">
        <v>44735</v>
      </c>
      <c r="L8440" s="5" t="s">
        <v>31</v>
      </c>
      <c r="M8440" t="s">
        <v>163</v>
      </c>
      <c r="N8440" t="s">
        <v>32</v>
      </c>
      <c r="O8440" t="s">
        <v>28969</v>
      </c>
      <c r="P8440" t="s">
        <v>65</v>
      </c>
      <c r="Q8440" t="s">
        <v>29337</v>
      </c>
      <c r="R8440" t="s">
        <v>67</v>
      </c>
      <c r="S8440" t="s">
        <v>179</v>
      </c>
      <c r="T8440" t="s">
        <v>80</v>
      </c>
      <c r="U8440" t="s">
        <v>29993</v>
      </c>
      <c r="V8440" t="s">
        <v>29992</v>
      </c>
      <c r="W8440" t="s">
        <v>167</v>
      </c>
    </row>
    <row r="8441" spans="1:23" hidden="1" x14ac:dyDescent="0.2">
      <c r="A8441" t="s">
        <v>57</v>
      </c>
      <c r="B8441" t="s">
        <v>29994</v>
      </c>
      <c r="C8441" t="s">
        <v>29991</v>
      </c>
      <c r="D8441" t="s">
        <v>29992</v>
      </c>
      <c r="E8441" t="s">
        <v>86</v>
      </c>
      <c r="F8441" t="s">
        <v>29988</v>
      </c>
      <c r="G8441" s="2">
        <v>44370</v>
      </c>
      <c r="H8441" s="2">
        <v>44370</v>
      </c>
      <c r="I8441" s="2"/>
      <c r="J8441" s="19">
        <f t="shared" si="205"/>
        <v>44735</v>
      </c>
      <c r="K8441" s="2">
        <v>44735</v>
      </c>
      <c r="L8441" s="5" t="s">
        <v>31</v>
      </c>
      <c r="M8441" t="s">
        <v>163</v>
      </c>
      <c r="N8441" t="s">
        <v>32</v>
      </c>
      <c r="O8441" t="s">
        <v>28969</v>
      </c>
      <c r="P8441" t="s">
        <v>65</v>
      </c>
      <c r="Q8441" t="s">
        <v>29161</v>
      </c>
      <c r="R8441" t="s">
        <v>67</v>
      </c>
      <c r="S8441" t="s">
        <v>179</v>
      </c>
      <c r="T8441" t="s">
        <v>80</v>
      </c>
      <c r="U8441" t="s">
        <v>29993</v>
      </c>
      <c r="V8441" t="s">
        <v>29992</v>
      </c>
      <c r="W8441" t="s">
        <v>167</v>
      </c>
    </row>
    <row r="8442" spans="1:23" hidden="1" x14ac:dyDescent="0.2">
      <c r="A8442" t="s">
        <v>57</v>
      </c>
      <c r="B8442" t="s">
        <v>29995</v>
      </c>
      <c r="C8442" t="s">
        <v>29991</v>
      </c>
      <c r="D8442" t="s">
        <v>29996</v>
      </c>
      <c r="E8442" t="s">
        <v>86</v>
      </c>
      <c r="F8442" t="s">
        <v>29997</v>
      </c>
      <c r="G8442" s="2">
        <v>44370</v>
      </c>
      <c r="H8442" s="2">
        <v>44370</v>
      </c>
      <c r="I8442" s="2"/>
      <c r="J8442" s="19">
        <f t="shared" si="205"/>
        <v>44735</v>
      </c>
      <c r="K8442" s="2">
        <v>44735</v>
      </c>
      <c r="L8442" s="5" t="s">
        <v>31</v>
      </c>
      <c r="M8442" t="s">
        <v>88</v>
      </c>
      <c r="N8442" t="s">
        <v>32</v>
      </c>
      <c r="O8442" t="s">
        <v>28969</v>
      </c>
      <c r="P8442" t="s">
        <v>65</v>
      </c>
      <c r="Q8442" t="s">
        <v>29337</v>
      </c>
      <c r="R8442" t="s">
        <v>67</v>
      </c>
      <c r="S8442" t="s">
        <v>90</v>
      </c>
      <c r="T8442" t="s">
        <v>80</v>
      </c>
      <c r="U8442" t="s">
        <v>29998</v>
      </c>
      <c r="V8442" t="s">
        <v>29996</v>
      </c>
      <c r="W8442" t="s">
        <v>92</v>
      </c>
    </row>
    <row r="8443" spans="1:23" hidden="1" x14ac:dyDescent="0.2">
      <c r="A8443" t="s">
        <v>57</v>
      </c>
      <c r="B8443" t="s">
        <v>29999</v>
      </c>
      <c r="C8443" t="s">
        <v>29889</v>
      </c>
      <c r="D8443" t="s">
        <v>29890</v>
      </c>
      <c r="E8443" t="s">
        <v>310</v>
      </c>
      <c r="F8443" t="s">
        <v>5073</v>
      </c>
      <c r="G8443" s="2">
        <v>44370</v>
      </c>
      <c r="H8443" s="2">
        <v>44357</v>
      </c>
      <c r="I8443" s="2"/>
      <c r="J8443" s="19">
        <f t="shared" si="205"/>
        <v>44722</v>
      </c>
      <c r="K8443" s="2">
        <v>44722</v>
      </c>
      <c r="L8443" s="5" t="s">
        <v>31</v>
      </c>
      <c r="M8443" t="s">
        <v>63</v>
      </c>
      <c r="N8443" t="s">
        <v>32</v>
      </c>
      <c r="O8443" t="s">
        <v>28969</v>
      </c>
      <c r="P8443" t="s">
        <v>65</v>
      </c>
      <c r="Q8443" t="s">
        <v>29524</v>
      </c>
      <c r="R8443" t="s">
        <v>67</v>
      </c>
      <c r="S8443" t="s">
        <v>79</v>
      </c>
      <c r="T8443" t="s">
        <v>69</v>
      </c>
      <c r="U8443" t="s">
        <v>29891</v>
      </c>
      <c r="V8443" t="s">
        <v>29892</v>
      </c>
      <c r="W8443" t="s">
        <v>71</v>
      </c>
    </row>
    <row r="8444" spans="1:23" hidden="1" x14ac:dyDescent="0.2">
      <c r="A8444" t="s">
        <v>57</v>
      </c>
      <c r="B8444" t="s">
        <v>30000</v>
      </c>
      <c r="C8444" t="s">
        <v>7697</v>
      </c>
      <c r="D8444" t="s">
        <v>30001</v>
      </c>
      <c r="E8444" t="s">
        <v>310</v>
      </c>
      <c r="F8444" t="s">
        <v>11931</v>
      </c>
      <c r="G8444" s="2">
        <v>44371</v>
      </c>
      <c r="H8444" s="2">
        <v>44369</v>
      </c>
      <c r="I8444" s="2"/>
      <c r="J8444" s="19">
        <f t="shared" si="205"/>
        <v>44734</v>
      </c>
      <c r="K8444" s="2">
        <v>44734</v>
      </c>
      <c r="L8444" s="5" t="s">
        <v>31</v>
      </c>
      <c r="M8444" t="s">
        <v>163</v>
      </c>
      <c r="N8444" t="s">
        <v>32</v>
      </c>
      <c r="O8444" t="s">
        <v>28969</v>
      </c>
      <c r="P8444" t="s">
        <v>65</v>
      </c>
      <c r="Q8444" t="s">
        <v>29567</v>
      </c>
      <c r="R8444" t="s">
        <v>67</v>
      </c>
      <c r="S8444" t="s">
        <v>165</v>
      </c>
      <c r="T8444" t="s">
        <v>80</v>
      </c>
      <c r="U8444" t="s">
        <v>30002</v>
      </c>
      <c r="V8444" t="s">
        <v>30001</v>
      </c>
      <c r="W8444" t="s">
        <v>167</v>
      </c>
    </row>
    <row r="8445" spans="1:23" hidden="1" x14ac:dyDescent="0.2">
      <c r="A8445" t="s">
        <v>57</v>
      </c>
      <c r="B8445" t="s">
        <v>30003</v>
      </c>
      <c r="C8445" t="s">
        <v>8728</v>
      </c>
      <c r="D8445" t="s">
        <v>30004</v>
      </c>
      <c r="E8445" t="s">
        <v>136</v>
      </c>
      <c r="F8445" t="s">
        <v>13104</v>
      </c>
      <c r="G8445" s="2">
        <v>44371</v>
      </c>
      <c r="H8445" s="2">
        <v>44371</v>
      </c>
      <c r="I8445" s="2"/>
      <c r="J8445" s="19">
        <f t="shared" si="205"/>
        <v>44736</v>
      </c>
      <c r="K8445" s="2">
        <v>44736</v>
      </c>
      <c r="L8445" s="5" t="s">
        <v>31</v>
      </c>
      <c r="M8445" t="s">
        <v>77</v>
      </c>
      <c r="N8445" t="s">
        <v>32</v>
      </c>
      <c r="O8445" t="s">
        <v>28969</v>
      </c>
      <c r="P8445" t="s">
        <v>65</v>
      </c>
      <c r="Q8445" t="s">
        <v>29161</v>
      </c>
      <c r="R8445" t="s">
        <v>67</v>
      </c>
      <c r="S8445" t="s">
        <v>79</v>
      </c>
      <c r="T8445" t="s">
        <v>80</v>
      </c>
      <c r="U8445" t="s">
        <v>16530</v>
      </c>
      <c r="V8445" t="s">
        <v>16531</v>
      </c>
      <c r="W8445" t="s">
        <v>82</v>
      </c>
    </row>
    <row r="8446" spans="1:23" hidden="1" x14ac:dyDescent="0.2">
      <c r="A8446" t="s">
        <v>57</v>
      </c>
      <c r="B8446" t="s">
        <v>30005</v>
      </c>
      <c r="C8446" t="s">
        <v>8728</v>
      </c>
      <c r="D8446" t="s">
        <v>30006</v>
      </c>
      <c r="E8446" t="s">
        <v>136</v>
      </c>
      <c r="F8446" t="s">
        <v>13104</v>
      </c>
      <c r="G8446" s="2">
        <v>44371</v>
      </c>
      <c r="H8446" s="2">
        <v>44371</v>
      </c>
      <c r="I8446" s="2"/>
      <c r="J8446" s="19">
        <f t="shared" si="205"/>
        <v>44736</v>
      </c>
      <c r="K8446" s="2">
        <v>44736</v>
      </c>
      <c r="L8446" s="5" t="s">
        <v>31</v>
      </c>
      <c r="M8446" t="s">
        <v>77</v>
      </c>
      <c r="N8446" t="s">
        <v>32</v>
      </c>
      <c r="O8446" t="s">
        <v>28969</v>
      </c>
      <c r="P8446" t="s">
        <v>65</v>
      </c>
      <c r="Q8446" t="s">
        <v>29337</v>
      </c>
      <c r="R8446" t="s">
        <v>67</v>
      </c>
      <c r="S8446" t="s">
        <v>79</v>
      </c>
      <c r="T8446" t="s">
        <v>80</v>
      </c>
      <c r="U8446" t="s">
        <v>16530</v>
      </c>
      <c r="V8446" t="s">
        <v>16531</v>
      </c>
      <c r="W8446" t="s">
        <v>82</v>
      </c>
    </row>
    <row r="8447" spans="1:23" hidden="1" x14ac:dyDescent="0.2">
      <c r="A8447" t="s">
        <v>57</v>
      </c>
      <c r="B8447" t="s">
        <v>30007</v>
      </c>
      <c r="C8447" t="s">
        <v>597</v>
      </c>
      <c r="D8447" t="s">
        <v>30008</v>
      </c>
      <c r="E8447" t="s">
        <v>75</v>
      </c>
      <c r="F8447" t="s">
        <v>15425</v>
      </c>
      <c r="G8447" s="2">
        <v>44371</v>
      </c>
      <c r="H8447" s="2">
        <v>44371</v>
      </c>
      <c r="I8447" s="2"/>
      <c r="J8447" s="19">
        <f t="shared" si="205"/>
        <v>44736</v>
      </c>
      <c r="K8447" s="2">
        <v>44736</v>
      </c>
      <c r="L8447" s="5" t="s">
        <v>31</v>
      </c>
      <c r="M8447" t="s">
        <v>88</v>
      </c>
      <c r="N8447" t="s">
        <v>32</v>
      </c>
      <c r="O8447" t="s">
        <v>28969</v>
      </c>
      <c r="P8447" t="s">
        <v>65</v>
      </c>
      <c r="Q8447" t="s">
        <v>29156</v>
      </c>
      <c r="R8447" t="s">
        <v>67</v>
      </c>
      <c r="S8447" t="s">
        <v>90</v>
      </c>
      <c r="T8447" t="s">
        <v>80</v>
      </c>
      <c r="U8447" t="s">
        <v>30009</v>
      </c>
      <c r="V8447" t="s">
        <v>30010</v>
      </c>
      <c r="W8447" t="s">
        <v>92</v>
      </c>
    </row>
    <row r="8448" spans="1:23" hidden="1" x14ac:dyDescent="0.2">
      <c r="A8448" t="s">
        <v>57</v>
      </c>
      <c r="B8448" t="s">
        <v>30011</v>
      </c>
      <c r="C8448" t="s">
        <v>30012</v>
      </c>
      <c r="D8448" t="s">
        <v>30013</v>
      </c>
      <c r="E8448" t="s">
        <v>804</v>
      </c>
      <c r="F8448" t="s">
        <v>8054</v>
      </c>
      <c r="G8448" s="2">
        <v>44371</v>
      </c>
      <c r="H8448" s="2">
        <v>44369</v>
      </c>
      <c r="I8448" s="2"/>
      <c r="J8448" s="19">
        <f t="shared" si="205"/>
        <v>44734</v>
      </c>
      <c r="K8448" s="2">
        <v>44734</v>
      </c>
      <c r="L8448" s="5" t="s">
        <v>31</v>
      </c>
      <c r="M8448" t="s">
        <v>63</v>
      </c>
      <c r="N8448" t="s">
        <v>32</v>
      </c>
      <c r="O8448" t="s">
        <v>28969</v>
      </c>
      <c r="P8448" t="s">
        <v>65</v>
      </c>
      <c r="Q8448" t="s">
        <v>30014</v>
      </c>
      <c r="R8448" t="s">
        <v>67</v>
      </c>
      <c r="S8448" t="s">
        <v>583</v>
      </c>
      <c r="T8448" t="s">
        <v>80</v>
      </c>
      <c r="U8448" t="s">
        <v>30015</v>
      </c>
      <c r="V8448" t="s">
        <v>30013</v>
      </c>
      <c r="W8448" t="s">
        <v>71</v>
      </c>
    </row>
    <row r="8449" spans="1:23" hidden="1" x14ac:dyDescent="0.2">
      <c r="A8449" t="s">
        <v>57</v>
      </c>
      <c r="B8449" t="s">
        <v>30016</v>
      </c>
      <c r="C8449" t="s">
        <v>30017</v>
      </c>
      <c r="D8449" t="s">
        <v>30018</v>
      </c>
      <c r="E8449" t="s">
        <v>176</v>
      </c>
      <c r="F8449" t="s">
        <v>1913</v>
      </c>
      <c r="G8449" s="2">
        <v>44371</v>
      </c>
      <c r="H8449" s="2">
        <v>44369</v>
      </c>
      <c r="I8449" s="2"/>
      <c r="J8449" s="19">
        <f t="shared" si="205"/>
        <v>44734</v>
      </c>
      <c r="K8449" s="2">
        <v>44734</v>
      </c>
      <c r="L8449" s="5" t="s">
        <v>31</v>
      </c>
      <c r="M8449" t="s">
        <v>77</v>
      </c>
      <c r="N8449" t="s">
        <v>32</v>
      </c>
      <c r="O8449" t="s">
        <v>28969</v>
      </c>
      <c r="P8449" t="s">
        <v>65</v>
      </c>
      <c r="Q8449" t="s">
        <v>29376</v>
      </c>
      <c r="R8449" t="s">
        <v>67</v>
      </c>
      <c r="S8449" t="s">
        <v>79</v>
      </c>
      <c r="T8449" t="s">
        <v>80</v>
      </c>
      <c r="U8449" t="s">
        <v>29463</v>
      </c>
      <c r="V8449" t="s">
        <v>29464</v>
      </c>
      <c r="W8449" t="s">
        <v>82</v>
      </c>
    </row>
    <row r="8450" spans="1:23" hidden="1" x14ac:dyDescent="0.2">
      <c r="A8450" t="s">
        <v>57</v>
      </c>
      <c r="B8450" t="s">
        <v>30019</v>
      </c>
      <c r="C8450" t="s">
        <v>13409</v>
      </c>
      <c r="D8450" t="s">
        <v>30020</v>
      </c>
      <c r="E8450" t="s">
        <v>310</v>
      </c>
      <c r="F8450" t="s">
        <v>11931</v>
      </c>
      <c r="G8450" s="2">
        <v>44372</v>
      </c>
      <c r="H8450" s="2">
        <v>44370</v>
      </c>
      <c r="I8450" s="2"/>
      <c r="J8450" s="19">
        <f t="shared" si="205"/>
        <v>44735</v>
      </c>
      <c r="K8450" s="2">
        <v>44735</v>
      </c>
      <c r="L8450" s="5" t="s">
        <v>31</v>
      </c>
      <c r="M8450" t="s">
        <v>63</v>
      </c>
      <c r="N8450" t="s">
        <v>32</v>
      </c>
      <c r="O8450" t="s">
        <v>28969</v>
      </c>
      <c r="P8450" t="s">
        <v>65</v>
      </c>
      <c r="Q8450" t="s">
        <v>29567</v>
      </c>
      <c r="R8450" t="s">
        <v>67</v>
      </c>
      <c r="S8450" t="s">
        <v>125</v>
      </c>
      <c r="T8450" t="s">
        <v>69</v>
      </c>
      <c r="U8450" t="s">
        <v>30021</v>
      </c>
      <c r="V8450" t="s">
        <v>30022</v>
      </c>
      <c r="W8450" t="s">
        <v>71</v>
      </c>
    </row>
    <row r="8451" spans="1:23" hidden="1" x14ac:dyDescent="0.2">
      <c r="A8451" t="s">
        <v>57</v>
      </c>
      <c r="B8451" t="s">
        <v>30023</v>
      </c>
      <c r="C8451" t="s">
        <v>901</v>
      </c>
      <c r="D8451" t="s">
        <v>30024</v>
      </c>
      <c r="E8451" t="s">
        <v>136</v>
      </c>
      <c r="F8451" t="s">
        <v>8511</v>
      </c>
      <c r="G8451" s="2">
        <v>44372</v>
      </c>
      <c r="H8451" s="2">
        <v>44372</v>
      </c>
      <c r="I8451" s="2"/>
      <c r="J8451" s="19">
        <f t="shared" si="205"/>
        <v>44737</v>
      </c>
      <c r="K8451" s="2">
        <v>44737</v>
      </c>
      <c r="L8451" s="5" t="s">
        <v>31</v>
      </c>
      <c r="M8451" t="s">
        <v>138</v>
      </c>
      <c r="N8451" t="s">
        <v>32</v>
      </c>
      <c r="O8451" t="s">
        <v>28969</v>
      </c>
      <c r="P8451" t="s">
        <v>65</v>
      </c>
      <c r="Q8451" t="s">
        <v>29337</v>
      </c>
      <c r="R8451" t="s">
        <v>67</v>
      </c>
      <c r="S8451" t="s">
        <v>100</v>
      </c>
      <c r="T8451" t="s">
        <v>69</v>
      </c>
      <c r="U8451" t="s">
        <v>30025</v>
      </c>
      <c r="V8451" t="s">
        <v>30024</v>
      </c>
      <c r="W8451" t="s">
        <v>142</v>
      </c>
    </row>
    <row r="8452" spans="1:23" hidden="1" x14ac:dyDescent="0.2">
      <c r="A8452" t="s">
        <v>57</v>
      </c>
      <c r="B8452" t="s">
        <v>30026</v>
      </c>
      <c r="C8452" t="s">
        <v>30027</v>
      </c>
      <c r="D8452" t="s">
        <v>30028</v>
      </c>
      <c r="E8452" t="s">
        <v>107</v>
      </c>
      <c r="F8452" t="s">
        <v>493</v>
      </c>
      <c r="G8452" s="2">
        <v>44373</v>
      </c>
      <c r="H8452" s="2">
        <v>44370</v>
      </c>
      <c r="I8452" s="2"/>
      <c r="J8452" s="19">
        <f t="shared" si="205"/>
        <v>44735</v>
      </c>
      <c r="K8452" s="2">
        <v>44735</v>
      </c>
      <c r="L8452" s="5" t="s">
        <v>31</v>
      </c>
      <c r="M8452" t="s">
        <v>63</v>
      </c>
      <c r="N8452" t="s">
        <v>32</v>
      </c>
      <c r="O8452" t="s">
        <v>28969</v>
      </c>
      <c r="P8452" t="s">
        <v>65</v>
      </c>
      <c r="Q8452" t="s">
        <v>30029</v>
      </c>
      <c r="R8452" t="s">
        <v>67</v>
      </c>
      <c r="S8452" t="s">
        <v>125</v>
      </c>
      <c r="T8452" t="s">
        <v>69</v>
      </c>
      <c r="U8452" t="s">
        <v>30030</v>
      </c>
      <c r="V8452" t="s">
        <v>30028</v>
      </c>
      <c r="W8452" t="s">
        <v>71</v>
      </c>
    </row>
    <row r="8453" spans="1:23" hidden="1" x14ac:dyDescent="0.2">
      <c r="A8453" t="s">
        <v>57</v>
      </c>
      <c r="B8453" t="s">
        <v>30031</v>
      </c>
      <c r="C8453" t="s">
        <v>2072</v>
      </c>
      <c r="D8453" t="s">
        <v>30032</v>
      </c>
      <c r="E8453" t="s">
        <v>804</v>
      </c>
      <c r="F8453" t="s">
        <v>25830</v>
      </c>
      <c r="G8453" s="2">
        <v>44373</v>
      </c>
      <c r="H8453" s="2">
        <v>44369</v>
      </c>
      <c r="I8453" s="2"/>
      <c r="J8453" s="19">
        <f t="shared" si="205"/>
        <v>44734</v>
      </c>
      <c r="K8453" s="2">
        <v>44734</v>
      </c>
      <c r="L8453" s="5" t="s">
        <v>31</v>
      </c>
      <c r="M8453" t="s">
        <v>88</v>
      </c>
      <c r="N8453" t="s">
        <v>32</v>
      </c>
      <c r="O8453" t="s">
        <v>28969</v>
      </c>
      <c r="P8453" t="s">
        <v>65</v>
      </c>
      <c r="Q8453" t="s">
        <v>29061</v>
      </c>
      <c r="R8453" t="s">
        <v>67</v>
      </c>
      <c r="S8453" t="s">
        <v>90</v>
      </c>
      <c r="T8453" t="s">
        <v>80</v>
      </c>
      <c r="U8453" t="s">
        <v>30033</v>
      </c>
      <c r="V8453" t="s">
        <v>30032</v>
      </c>
      <c r="W8453" t="s">
        <v>92</v>
      </c>
    </row>
    <row r="8454" spans="1:23" hidden="1" x14ac:dyDescent="0.2">
      <c r="A8454" t="s">
        <v>57</v>
      </c>
      <c r="B8454" t="s">
        <v>30034</v>
      </c>
      <c r="C8454" t="s">
        <v>30035</v>
      </c>
      <c r="D8454" t="s">
        <v>30036</v>
      </c>
      <c r="E8454" t="s">
        <v>107</v>
      </c>
      <c r="F8454" t="s">
        <v>7920</v>
      </c>
      <c r="G8454" s="2">
        <v>44373</v>
      </c>
      <c r="H8454" s="2">
        <v>44370</v>
      </c>
      <c r="I8454" s="2"/>
      <c r="J8454" s="19">
        <f t="shared" si="205"/>
        <v>44735</v>
      </c>
      <c r="K8454" s="2">
        <v>44735</v>
      </c>
      <c r="L8454" s="5" t="s">
        <v>31</v>
      </c>
      <c r="M8454" t="s">
        <v>88</v>
      </c>
      <c r="N8454" t="s">
        <v>32</v>
      </c>
      <c r="O8454" t="s">
        <v>28969</v>
      </c>
      <c r="P8454" t="s">
        <v>65</v>
      </c>
      <c r="Q8454" t="s">
        <v>29206</v>
      </c>
      <c r="R8454" t="s">
        <v>67</v>
      </c>
      <c r="S8454" t="s">
        <v>90</v>
      </c>
      <c r="T8454" t="s">
        <v>80</v>
      </c>
      <c r="U8454" t="s">
        <v>30037</v>
      </c>
      <c r="V8454" t="s">
        <v>30036</v>
      </c>
      <c r="W8454" t="s">
        <v>92</v>
      </c>
    </row>
    <row r="8455" spans="1:23" hidden="1" x14ac:dyDescent="0.2">
      <c r="A8455" t="s">
        <v>57</v>
      </c>
      <c r="B8455" t="s">
        <v>30038</v>
      </c>
      <c r="C8455" t="s">
        <v>30039</v>
      </c>
      <c r="D8455" t="s">
        <v>30040</v>
      </c>
      <c r="E8455" t="s">
        <v>804</v>
      </c>
      <c r="F8455" t="s">
        <v>25830</v>
      </c>
      <c r="G8455" s="2">
        <v>44373</v>
      </c>
      <c r="H8455" s="2">
        <v>44369</v>
      </c>
      <c r="I8455" s="2"/>
      <c r="J8455" s="19">
        <f t="shared" si="205"/>
        <v>44734</v>
      </c>
      <c r="K8455" s="2">
        <v>44734</v>
      </c>
      <c r="L8455" s="5" t="s">
        <v>31</v>
      </c>
      <c r="M8455" t="s">
        <v>63</v>
      </c>
      <c r="N8455" t="s">
        <v>32</v>
      </c>
      <c r="O8455" t="s">
        <v>28969</v>
      </c>
      <c r="P8455" t="s">
        <v>65</v>
      </c>
      <c r="Q8455" t="s">
        <v>30041</v>
      </c>
      <c r="R8455" t="s">
        <v>67</v>
      </c>
      <c r="S8455" t="s">
        <v>90</v>
      </c>
      <c r="T8455" t="s">
        <v>69</v>
      </c>
      <c r="U8455" t="s">
        <v>30042</v>
      </c>
      <c r="V8455" t="s">
        <v>30040</v>
      </c>
      <c r="W8455" t="s">
        <v>71</v>
      </c>
    </row>
    <row r="8456" spans="1:23" hidden="1" x14ac:dyDescent="0.2">
      <c r="A8456" t="s">
        <v>57</v>
      </c>
      <c r="B8456" t="s">
        <v>30043</v>
      </c>
      <c r="C8456" t="s">
        <v>4540</v>
      </c>
      <c r="D8456" t="s">
        <v>30044</v>
      </c>
      <c r="E8456" t="s">
        <v>473</v>
      </c>
      <c r="F8456" t="s">
        <v>3172</v>
      </c>
      <c r="G8456" s="2">
        <v>44373</v>
      </c>
      <c r="H8456" s="2">
        <v>44370</v>
      </c>
      <c r="I8456" s="2"/>
      <c r="J8456" s="19">
        <f t="shared" si="205"/>
        <v>44735</v>
      </c>
      <c r="K8456" s="2">
        <v>44735</v>
      </c>
      <c r="L8456" s="5" t="s">
        <v>31</v>
      </c>
      <c r="M8456" t="s">
        <v>77</v>
      </c>
      <c r="N8456" t="s">
        <v>32</v>
      </c>
      <c r="O8456" t="s">
        <v>28969</v>
      </c>
      <c r="P8456" t="s">
        <v>65</v>
      </c>
      <c r="Q8456" t="s">
        <v>29412</v>
      </c>
      <c r="R8456" t="s">
        <v>67</v>
      </c>
      <c r="S8456" t="s">
        <v>79</v>
      </c>
      <c r="T8456" t="s">
        <v>80</v>
      </c>
      <c r="U8456" t="s">
        <v>29354</v>
      </c>
      <c r="V8456" t="s">
        <v>29352</v>
      </c>
      <c r="W8456" t="s">
        <v>82</v>
      </c>
    </row>
    <row r="8457" spans="1:23" hidden="1" x14ac:dyDescent="0.2">
      <c r="A8457" t="s">
        <v>57</v>
      </c>
      <c r="B8457" t="s">
        <v>30045</v>
      </c>
      <c r="C8457" t="s">
        <v>10671</v>
      </c>
      <c r="D8457" t="s">
        <v>30046</v>
      </c>
      <c r="E8457" t="s">
        <v>136</v>
      </c>
      <c r="F8457" t="s">
        <v>237</v>
      </c>
      <c r="G8457" s="2">
        <v>44373</v>
      </c>
      <c r="H8457" s="2">
        <v>44369</v>
      </c>
      <c r="I8457" s="2"/>
      <c r="J8457" s="19">
        <f t="shared" si="205"/>
        <v>44734</v>
      </c>
      <c r="K8457" s="2">
        <v>44734</v>
      </c>
      <c r="L8457" s="5" t="s">
        <v>31</v>
      </c>
      <c r="M8457" t="s">
        <v>77</v>
      </c>
      <c r="N8457" t="s">
        <v>32</v>
      </c>
      <c r="O8457" t="s">
        <v>28969</v>
      </c>
      <c r="P8457" t="s">
        <v>65</v>
      </c>
      <c r="Q8457" t="s">
        <v>29175</v>
      </c>
      <c r="R8457" t="s">
        <v>67</v>
      </c>
      <c r="S8457" t="s">
        <v>79</v>
      </c>
      <c r="T8457" t="s">
        <v>80</v>
      </c>
      <c r="U8457" t="s">
        <v>30047</v>
      </c>
      <c r="V8457" t="s">
        <v>30048</v>
      </c>
      <c r="W8457" t="s">
        <v>82</v>
      </c>
    </row>
    <row r="8458" spans="1:23" hidden="1" x14ac:dyDescent="0.2">
      <c r="A8458" t="s">
        <v>57</v>
      </c>
      <c r="B8458" t="s">
        <v>30049</v>
      </c>
      <c r="C8458" t="s">
        <v>30050</v>
      </c>
      <c r="D8458" t="s">
        <v>30051</v>
      </c>
      <c r="E8458" t="s">
        <v>176</v>
      </c>
      <c r="F8458" t="s">
        <v>1163</v>
      </c>
      <c r="G8458" s="2">
        <v>44373</v>
      </c>
      <c r="H8458" s="2">
        <v>44369</v>
      </c>
      <c r="I8458" s="2"/>
      <c r="J8458" s="19">
        <f t="shared" si="205"/>
        <v>44734</v>
      </c>
      <c r="K8458" s="2">
        <v>44734</v>
      </c>
      <c r="L8458" s="5" t="s">
        <v>31</v>
      </c>
      <c r="M8458" t="s">
        <v>77</v>
      </c>
      <c r="N8458" t="s">
        <v>32</v>
      </c>
      <c r="O8458" t="s">
        <v>28969</v>
      </c>
      <c r="P8458" t="s">
        <v>65</v>
      </c>
      <c r="Q8458" t="s">
        <v>29376</v>
      </c>
      <c r="R8458" t="s">
        <v>67</v>
      </c>
      <c r="S8458" t="s">
        <v>79</v>
      </c>
      <c r="T8458" t="s">
        <v>80</v>
      </c>
      <c r="U8458" t="s">
        <v>30052</v>
      </c>
      <c r="V8458" t="s">
        <v>30051</v>
      </c>
      <c r="W8458" t="s">
        <v>82</v>
      </c>
    </row>
    <row r="8459" spans="1:23" hidden="1" x14ac:dyDescent="0.2">
      <c r="A8459" t="s">
        <v>57</v>
      </c>
      <c r="B8459" t="s">
        <v>30053</v>
      </c>
      <c r="C8459" t="s">
        <v>18758</v>
      </c>
      <c r="D8459" t="s">
        <v>30054</v>
      </c>
      <c r="E8459" t="s">
        <v>310</v>
      </c>
      <c r="F8459" t="s">
        <v>12073</v>
      </c>
      <c r="G8459" s="2">
        <v>44375</v>
      </c>
      <c r="H8459" s="2">
        <v>44374</v>
      </c>
      <c r="I8459" s="2"/>
      <c r="J8459" s="19">
        <f t="shared" si="205"/>
        <v>44739</v>
      </c>
      <c r="K8459" s="2">
        <v>44739</v>
      </c>
      <c r="L8459" s="5" t="s">
        <v>31</v>
      </c>
      <c r="M8459" t="s">
        <v>77</v>
      </c>
      <c r="N8459" t="s">
        <v>32</v>
      </c>
      <c r="O8459" t="s">
        <v>28969</v>
      </c>
      <c r="P8459" t="s">
        <v>65</v>
      </c>
      <c r="Q8459" t="s">
        <v>29337</v>
      </c>
      <c r="R8459" t="s">
        <v>67</v>
      </c>
      <c r="S8459" t="s">
        <v>79</v>
      </c>
      <c r="T8459" t="s">
        <v>80</v>
      </c>
      <c r="U8459" t="s">
        <v>30055</v>
      </c>
      <c r="V8459" t="s">
        <v>30054</v>
      </c>
      <c r="W8459" t="s">
        <v>82</v>
      </c>
    </row>
    <row r="8460" spans="1:23" hidden="1" x14ac:dyDescent="0.2">
      <c r="A8460" t="s">
        <v>57</v>
      </c>
      <c r="B8460" t="s">
        <v>30056</v>
      </c>
      <c r="C8460" t="s">
        <v>18758</v>
      </c>
      <c r="D8460" t="s">
        <v>30057</v>
      </c>
      <c r="E8460" t="s">
        <v>310</v>
      </c>
      <c r="F8460" t="s">
        <v>12073</v>
      </c>
      <c r="G8460" s="2">
        <v>44375</v>
      </c>
      <c r="H8460" s="2">
        <v>44374</v>
      </c>
      <c r="I8460" s="2"/>
      <c r="J8460" s="19">
        <f t="shared" si="205"/>
        <v>44739</v>
      </c>
      <c r="K8460" s="2">
        <v>44739</v>
      </c>
      <c r="L8460" s="5" t="s">
        <v>31</v>
      </c>
      <c r="M8460" t="s">
        <v>77</v>
      </c>
      <c r="N8460" t="s">
        <v>32</v>
      </c>
      <c r="O8460" t="s">
        <v>28969</v>
      </c>
      <c r="P8460" t="s">
        <v>65</v>
      </c>
      <c r="Q8460" t="s">
        <v>29161</v>
      </c>
      <c r="R8460" t="s">
        <v>67</v>
      </c>
      <c r="S8460" t="s">
        <v>79</v>
      </c>
      <c r="T8460" t="s">
        <v>80</v>
      </c>
      <c r="U8460" t="s">
        <v>30055</v>
      </c>
      <c r="V8460" t="s">
        <v>30054</v>
      </c>
      <c r="W8460" t="s">
        <v>82</v>
      </c>
    </row>
    <row r="8461" spans="1:23" hidden="1" x14ac:dyDescent="0.2">
      <c r="A8461" t="s">
        <v>57</v>
      </c>
      <c r="B8461" t="s">
        <v>30058</v>
      </c>
      <c r="C8461" t="s">
        <v>18758</v>
      </c>
      <c r="D8461" t="s">
        <v>30059</v>
      </c>
      <c r="E8461" t="s">
        <v>310</v>
      </c>
      <c r="F8461" t="s">
        <v>12073</v>
      </c>
      <c r="G8461" s="2">
        <v>44375</v>
      </c>
      <c r="H8461" s="2">
        <v>44374</v>
      </c>
      <c r="I8461" s="2"/>
      <c r="J8461" s="19">
        <f t="shared" si="205"/>
        <v>44739</v>
      </c>
      <c r="K8461" s="2">
        <v>44739</v>
      </c>
      <c r="L8461" s="5" t="s">
        <v>31</v>
      </c>
      <c r="M8461" t="s">
        <v>77</v>
      </c>
      <c r="N8461" t="s">
        <v>32</v>
      </c>
      <c r="O8461" t="s">
        <v>28969</v>
      </c>
      <c r="P8461" t="s">
        <v>65</v>
      </c>
      <c r="Q8461" t="s">
        <v>29161</v>
      </c>
      <c r="R8461" t="s">
        <v>67</v>
      </c>
      <c r="S8461" t="s">
        <v>79</v>
      </c>
      <c r="T8461" t="s">
        <v>80</v>
      </c>
      <c r="U8461" t="s">
        <v>30055</v>
      </c>
      <c r="V8461" t="s">
        <v>30054</v>
      </c>
      <c r="W8461" t="s">
        <v>82</v>
      </c>
    </row>
    <row r="8462" spans="1:23" hidden="1" x14ac:dyDescent="0.2">
      <c r="A8462" t="s">
        <v>57</v>
      </c>
      <c r="B8462" t="s">
        <v>30060</v>
      </c>
      <c r="C8462" t="s">
        <v>30061</v>
      </c>
      <c r="D8462" t="s">
        <v>30062</v>
      </c>
      <c r="E8462" t="s">
        <v>96</v>
      </c>
      <c r="F8462" t="s">
        <v>440</v>
      </c>
      <c r="G8462" s="2">
        <v>44375</v>
      </c>
      <c r="H8462" s="2">
        <v>44365</v>
      </c>
      <c r="I8462" s="2"/>
      <c r="J8462" s="19">
        <f t="shared" si="205"/>
        <v>44730</v>
      </c>
      <c r="K8462" s="2">
        <v>44730</v>
      </c>
      <c r="L8462" s="5" t="s">
        <v>31</v>
      </c>
      <c r="M8462" t="s">
        <v>77</v>
      </c>
      <c r="N8462" t="s">
        <v>32</v>
      </c>
      <c r="O8462" t="s">
        <v>28969</v>
      </c>
      <c r="P8462" t="s">
        <v>65</v>
      </c>
      <c r="Q8462" t="s">
        <v>29376</v>
      </c>
      <c r="R8462" t="s">
        <v>67</v>
      </c>
      <c r="S8462" t="s">
        <v>79</v>
      </c>
      <c r="T8462" t="s">
        <v>80</v>
      </c>
      <c r="U8462" t="s">
        <v>30063</v>
      </c>
      <c r="V8462" t="s">
        <v>30062</v>
      </c>
      <c r="W8462" t="s">
        <v>82</v>
      </c>
    </row>
    <row r="8463" spans="1:23" hidden="1" x14ac:dyDescent="0.2">
      <c r="A8463" t="s">
        <v>57</v>
      </c>
      <c r="B8463" t="s">
        <v>30064</v>
      </c>
      <c r="C8463" t="s">
        <v>30061</v>
      </c>
      <c r="D8463" t="s">
        <v>30065</v>
      </c>
      <c r="E8463" t="s">
        <v>96</v>
      </c>
      <c r="F8463" t="s">
        <v>440</v>
      </c>
      <c r="G8463" s="2">
        <v>44375</v>
      </c>
      <c r="H8463" s="2">
        <v>44365</v>
      </c>
      <c r="I8463" s="2"/>
      <c r="J8463" s="19">
        <f t="shared" si="205"/>
        <v>44730</v>
      </c>
      <c r="K8463" s="2">
        <v>44730</v>
      </c>
      <c r="L8463" s="5" t="s">
        <v>31</v>
      </c>
      <c r="M8463" t="s">
        <v>63</v>
      </c>
      <c r="N8463" t="s">
        <v>32</v>
      </c>
      <c r="O8463" t="s">
        <v>28969</v>
      </c>
      <c r="P8463" t="s">
        <v>65</v>
      </c>
      <c r="Q8463" t="s">
        <v>29376</v>
      </c>
      <c r="R8463" t="s">
        <v>67</v>
      </c>
      <c r="S8463" t="s">
        <v>79</v>
      </c>
      <c r="T8463" t="s">
        <v>69</v>
      </c>
      <c r="U8463" t="s">
        <v>30066</v>
      </c>
      <c r="V8463" t="s">
        <v>30065</v>
      </c>
      <c r="W8463" t="s">
        <v>71</v>
      </c>
    </row>
    <row r="8464" spans="1:23" hidden="1" x14ac:dyDescent="0.2">
      <c r="A8464" t="s">
        <v>57</v>
      </c>
      <c r="B8464" t="s">
        <v>30067</v>
      </c>
      <c r="C8464" t="s">
        <v>30068</v>
      </c>
      <c r="D8464" t="s">
        <v>30069</v>
      </c>
      <c r="E8464" t="s">
        <v>107</v>
      </c>
      <c r="F8464" t="s">
        <v>7920</v>
      </c>
      <c r="G8464" s="2">
        <v>44375</v>
      </c>
      <c r="H8464" s="2">
        <v>44375</v>
      </c>
      <c r="I8464" s="2"/>
      <c r="J8464" s="19">
        <f t="shared" si="205"/>
        <v>44740</v>
      </c>
      <c r="K8464" s="2">
        <v>44740</v>
      </c>
      <c r="L8464" s="5" t="s">
        <v>31</v>
      </c>
      <c r="M8464" t="s">
        <v>63</v>
      </c>
      <c r="N8464" t="s">
        <v>32</v>
      </c>
      <c r="O8464" t="s">
        <v>28969</v>
      </c>
      <c r="P8464" t="s">
        <v>65</v>
      </c>
      <c r="Q8464" t="s">
        <v>29493</v>
      </c>
      <c r="R8464" t="s">
        <v>67</v>
      </c>
      <c r="S8464" t="s">
        <v>790</v>
      </c>
      <c r="T8464" t="s">
        <v>69</v>
      </c>
      <c r="U8464" t="s">
        <v>30070</v>
      </c>
      <c r="V8464" t="s">
        <v>30069</v>
      </c>
      <c r="W8464" t="s">
        <v>71</v>
      </c>
    </row>
    <row r="8465" spans="1:23" hidden="1" x14ac:dyDescent="0.2">
      <c r="A8465" t="s">
        <v>57</v>
      </c>
      <c r="B8465" t="s">
        <v>30071</v>
      </c>
      <c r="C8465" t="s">
        <v>30072</v>
      </c>
      <c r="D8465" t="s">
        <v>30073</v>
      </c>
      <c r="E8465" t="s">
        <v>107</v>
      </c>
      <c r="F8465" t="s">
        <v>493</v>
      </c>
      <c r="G8465" s="2">
        <v>44375</v>
      </c>
      <c r="H8465" s="2">
        <v>44375</v>
      </c>
      <c r="I8465" s="2"/>
      <c r="J8465" s="19">
        <f t="shared" si="205"/>
        <v>44740</v>
      </c>
      <c r="K8465" s="2">
        <v>44740</v>
      </c>
      <c r="L8465" s="5" t="s">
        <v>31</v>
      </c>
      <c r="M8465" t="s">
        <v>63</v>
      </c>
      <c r="N8465" t="s">
        <v>32</v>
      </c>
      <c r="O8465" t="s">
        <v>28969</v>
      </c>
      <c r="P8465" t="s">
        <v>65</v>
      </c>
      <c r="Q8465" t="s">
        <v>29511</v>
      </c>
      <c r="R8465" t="s">
        <v>67</v>
      </c>
      <c r="S8465" t="s">
        <v>790</v>
      </c>
      <c r="T8465" t="s">
        <v>69</v>
      </c>
      <c r="U8465" t="s">
        <v>30074</v>
      </c>
      <c r="V8465" t="s">
        <v>30073</v>
      </c>
      <c r="W8465" t="s">
        <v>71</v>
      </c>
    </row>
    <row r="8466" spans="1:23" hidden="1" x14ac:dyDescent="0.2">
      <c r="A8466" t="s">
        <v>57</v>
      </c>
      <c r="B8466" t="s">
        <v>30075</v>
      </c>
      <c r="C8466" t="s">
        <v>6172</v>
      </c>
      <c r="D8466" t="s">
        <v>13931</v>
      </c>
      <c r="E8466" t="s">
        <v>176</v>
      </c>
      <c r="F8466" t="s">
        <v>13859</v>
      </c>
      <c r="G8466" s="2">
        <v>44375</v>
      </c>
      <c r="H8466" s="2">
        <v>44361</v>
      </c>
      <c r="I8466" s="2"/>
      <c r="J8466" s="19">
        <f t="shared" si="205"/>
        <v>44726</v>
      </c>
      <c r="K8466" s="2">
        <v>44726</v>
      </c>
      <c r="L8466" s="5" t="s">
        <v>31</v>
      </c>
      <c r="M8466" t="s">
        <v>77</v>
      </c>
      <c r="N8466" t="s">
        <v>32</v>
      </c>
      <c r="O8466" t="s">
        <v>28969</v>
      </c>
      <c r="P8466" t="s">
        <v>65</v>
      </c>
      <c r="Q8466" t="s">
        <v>500</v>
      </c>
      <c r="R8466" t="s">
        <v>67</v>
      </c>
      <c r="S8466" t="s">
        <v>79</v>
      </c>
      <c r="T8466" t="s">
        <v>80</v>
      </c>
      <c r="U8466" t="s">
        <v>13930</v>
      </c>
      <c r="V8466" t="s">
        <v>13931</v>
      </c>
      <c r="W8466" t="s">
        <v>82</v>
      </c>
    </row>
    <row r="8467" spans="1:23" hidden="1" x14ac:dyDescent="0.2">
      <c r="A8467" t="s">
        <v>57</v>
      </c>
      <c r="B8467" t="s">
        <v>30076</v>
      </c>
      <c r="C8467" t="s">
        <v>2185</v>
      </c>
      <c r="D8467" t="s">
        <v>30077</v>
      </c>
      <c r="E8467" t="s">
        <v>473</v>
      </c>
      <c r="F8467" t="s">
        <v>3456</v>
      </c>
      <c r="G8467" s="2">
        <v>44376</v>
      </c>
      <c r="H8467" s="2">
        <v>44370</v>
      </c>
      <c r="I8467" s="2"/>
      <c r="J8467" s="19">
        <f t="shared" si="205"/>
        <v>44735</v>
      </c>
      <c r="K8467" s="2">
        <v>44735</v>
      </c>
      <c r="L8467" s="5" t="s">
        <v>31</v>
      </c>
      <c r="M8467" t="s">
        <v>88</v>
      </c>
      <c r="N8467" t="s">
        <v>32</v>
      </c>
      <c r="O8467" t="s">
        <v>28969</v>
      </c>
      <c r="P8467" t="s">
        <v>65</v>
      </c>
      <c r="Q8467" t="s">
        <v>29524</v>
      </c>
      <c r="R8467" t="s">
        <v>67</v>
      </c>
      <c r="S8467" t="s">
        <v>90</v>
      </c>
      <c r="T8467" t="s">
        <v>80</v>
      </c>
      <c r="U8467" t="s">
        <v>29704</v>
      </c>
      <c r="V8467" t="s">
        <v>29703</v>
      </c>
      <c r="W8467" t="s">
        <v>92</v>
      </c>
    </row>
    <row r="8468" spans="1:23" hidden="1" x14ac:dyDescent="0.2">
      <c r="A8468" t="s">
        <v>57</v>
      </c>
      <c r="B8468" t="s">
        <v>30078</v>
      </c>
      <c r="C8468" t="s">
        <v>30079</v>
      </c>
      <c r="D8468" t="s">
        <v>30080</v>
      </c>
      <c r="E8468" t="s">
        <v>107</v>
      </c>
      <c r="F8468" t="s">
        <v>7920</v>
      </c>
      <c r="G8468" s="2">
        <v>44376</v>
      </c>
      <c r="H8468" s="2">
        <v>44371</v>
      </c>
      <c r="I8468" s="2"/>
      <c r="J8468" s="19">
        <f t="shared" si="205"/>
        <v>44736</v>
      </c>
      <c r="K8468" s="2">
        <v>44736</v>
      </c>
      <c r="L8468" s="5" t="s">
        <v>31</v>
      </c>
      <c r="M8468" t="s">
        <v>88</v>
      </c>
      <c r="N8468" t="s">
        <v>32</v>
      </c>
      <c r="O8468" t="s">
        <v>28969</v>
      </c>
      <c r="P8468" t="s">
        <v>65</v>
      </c>
      <c r="Q8468" t="s">
        <v>30081</v>
      </c>
      <c r="R8468" t="s">
        <v>67</v>
      </c>
      <c r="S8468" t="s">
        <v>90</v>
      </c>
      <c r="T8468" t="s">
        <v>80</v>
      </c>
      <c r="U8468" t="s">
        <v>8001</v>
      </c>
      <c r="V8468" t="s">
        <v>8002</v>
      </c>
      <c r="W8468" t="s">
        <v>92</v>
      </c>
    </row>
    <row r="8469" spans="1:23" hidden="1" x14ac:dyDescent="0.2">
      <c r="A8469" t="s">
        <v>57</v>
      </c>
      <c r="B8469" t="s">
        <v>30082</v>
      </c>
      <c r="C8469" t="s">
        <v>3126</v>
      </c>
      <c r="D8469" t="s">
        <v>30083</v>
      </c>
      <c r="E8469" t="s">
        <v>86</v>
      </c>
      <c r="F8469" t="s">
        <v>751</v>
      </c>
      <c r="G8469" s="2">
        <v>44376</v>
      </c>
      <c r="H8469" s="2">
        <v>44371</v>
      </c>
      <c r="I8469" s="2"/>
      <c r="J8469" s="19">
        <f t="shared" si="205"/>
        <v>44736</v>
      </c>
      <c r="K8469" s="2">
        <v>44736</v>
      </c>
      <c r="L8469" s="5" t="s">
        <v>31</v>
      </c>
      <c r="M8469" t="s">
        <v>138</v>
      </c>
      <c r="N8469" t="s">
        <v>32</v>
      </c>
      <c r="O8469" t="s">
        <v>28969</v>
      </c>
      <c r="P8469" t="s">
        <v>65</v>
      </c>
      <c r="Q8469" t="s">
        <v>16419</v>
      </c>
      <c r="R8469" t="s">
        <v>67</v>
      </c>
      <c r="S8469" t="s">
        <v>284</v>
      </c>
      <c r="T8469" t="s">
        <v>69</v>
      </c>
      <c r="U8469" t="s">
        <v>30084</v>
      </c>
      <c r="V8469" t="s">
        <v>30083</v>
      </c>
      <c r="W8469" t="s">
        <v>142</v>
      </c>
    </row>
    <row r="8470" spans="1:23" hidden="1" x14ac:dyDescent="0.2">
      <c r="A8470" t="s">
        <v>57</v>
      </c>
      <c r="B8470" t="s">
        <v>30085</v>
      </c>
      <c r="C8470" t="s">
        <v>6516</v>
      </c>
      <c r="D8470" t="s">
        <v>29872</v>
      </c>
      <c r="E8470" t="s">
        <v>176</v>
      </c>
      <c r="F8470" t="s">
        <v>13859</v>
      </c>
      <c r="G8470" s="2">
        <v>44376</v>
      </c>
      <c r="H8470" s="2">
        <v>44362</v>
      </c>
      <c r="I8470" s="2"/>
      <c r="J8470" s="19">
        <f t="shared" si="205"/>
        <v>44727</v>
      </c>
      <c r="K8470" s="2">
        <v>44727</v>
      </c>
      <c r="L8470" s="5" t="s">
        <v>31</v>
      </c>
      <c r="M8470" t="s">
        <v>77</v>
      </c>
      <c r="N8470" t="s">
        <v>32</v>
      </c>
      <c r="O8470" t="s">
        <v>28969</v>
      </c>
      <c r="P8470" t="s">
        <v>65</v>
      </c>
      <c r="Q8470" t="s">
        <v>30086</v>
      </c>
      <c r="R8470" t="s">
        <v>67</v>
      </c>
      <c r="S8470" t="s">
        <v>79</v>
      </c>
      <c r="T8470" t="s">
        <v>80</v>
      </c>
      <c r="U8470" t="s">
        <v>29873</v>
      </c>
      <c r="V8470" t="s">
        <v>29872</v>
      </c>
      <c r="W8470" t="s">
        <v>82</v>
      </c>
    </row>
    <row r="8471" spans="1:23" hidden="1" x14ac:dyDescent="0.2">
      <c r="A8471" t="s">
        <v>57</v>
      </c>
      <c r="B8471" t="s">
        <v>30087</v>
      </c>
      <c r="C8471" t="s">
        <v>1939</v>
      </c>
      <c r="D8471" t="s">
        <v>30088</v>
      </c>
      <c r="E8471" t="s">
        <v>176</v>
      </c>
      <c r="F8471" t="s">
        <v>13859</v>
      </c>
      <c r="G8471" s="2">
        <v>44376</v>
      </c>
      <c r="H8471" s="2">
        <v>44362</v>
      </c>
      <c r="I8471" s="2"/>
      <c r="J8471" s="19">
        <f t="shared" ref="J8471:J8489" si="206">H8471+365</f>
        <v>44727</v>
      </c>
      <c r="K8471" s="2">
        <v>44727</v>
      </c>
      <c r="L8471" s="5" t="s">
        <v>31</v>
      </c>
      <c r="M8471" t="s">
        <v>77</v>
      </c>
      <c r="N8471" t="s">
        <v>32</v>
      </c>
      <c r="O8471" t="s">
        <v>28969</v>
      </c>
      <c r="P8471" t="s">
        <v>65</v>
      </c>
      <c r="Q8471" t="s">
        <v>30086</v>
      </c>
      <c r="R8471" t="s">
        <v>67</v>
      </c>
      <c r="S8471" t="s">
        <v>79</v>
      </c>
      <c r="T8471" t="s">
        <v>80</v>
      </c>
      <c r="U8471" t="s">
        <v>29884</v>
      </c>
      <c r="V8471" t="s">
        <v>29885</v>
      </c>
      <c r="W8471" t="s">
        <v>82</v>
      </c>
    </row>
    <row r="8472" spans="1:23" hidden="1" x14ac:dyDescent="0.2">
      <c r="A8472" t="s">
        <v>57</v>
      </c>
      <c r="B8472" t="s">
        <v>30089</v>
      </c>
      <c r="C8472" t="s">
        <v>15538</v>
      </c>
      <c r="D8472" t="s">
        <v>30090</v>
      </c>
      <c r="E8472" t="s">
        <v>96</v>
      </c>
      <c r="F8472" t="s">
        <v>435</v>
      </c>
      <c r="G8472" s="2">
        <v>44376</v>
      </c>
      <c r="H8472" s="2">
        <v>44375</v>
      </c>
      <c r="I8472" s="2"/>
      <c r="J8472" s="19">
        <f t="shared" si="206"/>
        <v>44740</v>
      </c>
      <c r="K8472" s="2">
        <v>44740</v>
      </c>
      <c r="L8472" s="5" t="s">
        <v>31</v>
      </c>
      <c r="M8472" t="s">
        <v>63</v>
      </c>
      <c r="N8472" t="s">
        <v>32</v>
      </c>
      <c r="O8472" t="s">
        <v>28969</v>
      </c>
      <c r="P8472" t="s">
        <v>65</v>
      </c>
      <c r="Q8472" t="s">
        <v>29412</v>
      </c>
      <c r="R8472" t="s">
        <v>67</v>
      </c>
      <c r="S8472" t="s">
        <v>165</v>
      </c>
      <c r="T8472" t="s">
        <v>69</v>
      </c>
      <c r="U8472" t="s">
        <v>29282</v>
      </c>
      <c r="V8472" t="s">
        <v>29281</v>
      </c>
      <c r="W8472" t="s">
        <v>71</v>
      </c>
    </row>
    <row r="8473" spans="1:23" hidden="1" x14ac:dyDescent="0.2">
      <c r="A8473" t="s">
        <v>57</v>
      </c>
      <c r="B8473" t="s">
        <v>30091</v>
      </c>
      <c r="C8473" t="s">
        <v>30092</v>
      </c>
      <c r="D8473" t="s">
        <v>30093</v>
      </c>
      <c r="E8473" t="s">
        <v>96</v>
      </c>
      <c r="F8473" t="s">
        <v>440</v>
      </c>
      <c r="G8473" s="2">
        <v>44377</v>
      </c>
      <c r="H8473" s="2">
        <v>44377</v>
      </c>
      <c r="I8473" s="2"/>
      <c r="J8473" s="19">
        <f t="shared" si="206"/>
        <v>44742</v>
      </c>
      <c r="K8473" s="2">
        <v>44742</v>
      </c>
      <c r="L8473" s="5" t="s">
        <v>31</v>
      </c>
      <c r="M8473" t="s">
        <v>63</v>
      </c>
      <c r="N8473" t="s">
        <v>32</v>
      </c>
      <c r="O8473" t="s">
        <v>28969</v>
      </c>
      <c r="P8473" t="s">
        <v>65</v>
      </c>
      <c r="Q8473" t="s">
        <v>30094</v>
      </c>
      <c r="R8473" t="s">
        <v>201</v>
      </c>
      <c r="S8473" t="s">
        <v>157</v>
      </c>
      <c r="T8473" t="s">
        <v>202</v>
      </c>
      <c r="U8473" t="s">
        <v>30095</v>
      </c>
      <c r="V8473" t="s">
        <v>30093</v>
      </c>
      <c r="W8473" t="s">
        <v>71</v>
      </c>
    </row>
    <row r="8474" spans="1:23" hidden="1" x14ac:dyDescent="0.2">
      <c r="A8474" t="s">
        <v>57</v>
      </c>
      <c r="B8474" t="s">
        <v>30096</v>
      </c>
      <c r="C8474" t="s">
        <v>30097</v>
      </c>
      <c r="D8474" t="s">
        <v>30098</v>
      </c>
      <c r="E8474" t="s">
        <v>136</v>
      </c>
      <c r="F8474" t="s">
        <v>1219</v>
      </c>
      <c r="G8474" s="2">
        <v>44377</v>
      </c>
      <c r="H8474" s="2">
        <v>44357</v>
      </c>
      <c r="I8474" s="2"/>
      <c r="J8474" s="19">
        <f t="shared" si="206"/>
        <v>44722</v>
      </c>
      <c r="K8474" s="2">
        <v>44722</v>
      </c>
      <c r="L8474" s="5" t="s">
        <v>31</v>
      </c>
      <c r="M8474" t="s">
        <v>138</v>
      </c>
      <c r="N8474" t="s">
        <v>32</v>
      </c>
      <c r="O8474" t="s">
        <v>28969</v>
      </c>
      <c r="P8474" t="s">
        <v>65</v>
      </c>
      <c r="Q8474" t="s">
        <v>29530</v>
      </c>
      <c r="R8474" t="s">
        <v>630</v>
      </c>
      <c r="S8474" t="s">
        <v>631</v>
      </c>
      <c r="T8474" t="s">
        <v>298</v>
      </c>
      <c r="U8474" t="s">
        <v>299</v>
      </c>
      <c r="V8474" t="s">
        <v>299</v>
      </c>
      <c r="W8474" t="s">
        <v>299</v>
      </c>
    </row>
    <row r="8475" spans="1:23" hidden="1" x14ac:dyDescent="0.2">
      <c r="A8475" t="s">
        <v>57</v>
      </c>
      <c r="B8475" t="s">
        <v>30099</v>
      </c>
      <c r="C8475" t="s">
        <v>30100</v>
      </c>
      <c r="D8475" t="s">
        <v>30101</v>
      </c>
      <c r="E8475" t="s">
        <v>107</v>
      </c>
      <c r="F8475" t="s">
        <v>493</v>
      </c>
      <c r="G8475" s="2">
        <v>44378</v>
      </c>
      <c r="H8475" s="2">
        <v>44375</v>
      </c>
      <c r="I8475" s="2"/>
      <c r="J8475" s="19">
        <f t="shared" si="206"/>
        <v>44740</v>
      </c>
      <c r="K8475" s="2">
        <v>44740</v>
      </c>
      <c r="L8475" s="5" t="s">
        <v>31</v>
      </c>
      <c r="M8475" t="s">
        <v>77</v>
      </c>
      <c r="N8475" t="s">
        <v>32</v>
      </c>
      <c r="O8475" t="s">
        <v>28969</v>
      </c>
      <c r="P8475" t="s">
        <v>65</v>
      </c>
      <c r="Q8475" t="s">
        <v>29648</v>
      </c>
      <c r="R8475" t="s">
        <v>67</v>
      </c>
      <c r="S8475" t="s">
        <v>79</v>
      </c>
      <c r="T8475" t="s">
        <v>80</v>
      </c>
      <c r="U8475" t="s">
        <v>10010</v>
      </c>
      <c r="V8475" t="s">
        <v>10011</v>
      </c>
      <c r="W8475" t="s">
        <v>82</v>
      </c>
    </row>
    <row r="8476" spans="1:23" hidden="1" x14ac:dyDescent="0.2">
      <c r="A8476" t="s">
        <v>57</v>
      </c>
      <c r="B8476" t="s">
        <v>30102</v>
      </c>
      <c r="C8476" t="s">
        <v>8792</v>
      </c>
      <c r="D8476" t="s">
        <v>30103</v>
      </c>
      <c r="E8476" t="s">
        <v>136</v>
      </c>
      <c r="F8476" t="s">
        <v>13104</v>
      </c>
      <c r="G8476" s="2">
        <v>44379</v>
      </c>
      <c r="H8476" s="2">
        <v>44378</v>
      </c>
      <c r="I8476" s="2"/>
      <c r="J8476" s="19">
        <f t="shared" si="206"/>
        <v>44743</v>
      </c>
      <c r="K8476" s="2">
        <v>44743</v>
      </c>
      <c r="L8476" s="5" t="s">
        <v>31</v>
      </c>
      <c r="M8476" t="s">
        <v>77</v>
      </c>
      <c r="N8476" t="s">
        <v>32</v>
      </c>
      <c r="O8476" t="s">
        <v>28969</v>
      </c>
      <c r="P8476" t="s">
        <v>65</v>
      </c>
      <c r="Q8476" t="s">
        <v>29524</v>
      </c>
      <c r="R8476" t="s">
        <v>67</v>
      </c>
      <c r="S8476" t="s">
        <v>79</v>
      </c>
      <c r="T8476" t="s">
        <v>80</v>
      </c>
      <c r="U8476" t="s">
        <v>16530</v>
      </c>
      <c r="V8476" t="s">
        <v>16531</v>
      </c>
      <c r="W8476" t="s">
        <v>82</v>
      </c>
    </row>
    <row r="8477" spans="1:23" hidden="1" x14ac:dyDescent="0.2">
      <c r="A8477" t="s">
        <v>57</v>
      </c>
      <c r="B8477" t="s">
        <v>30104</v>
      </c>
      <c r="C8477" t="s">
        <v>8792</v>
      </c>
      <c r="D8477" t="s">
        <v>30105</v>
      </c>
      <c r="E8477" t="s">
        <v>136</v>
      </c>
      <c r="F8477" t="s">
        <v>13104</v>
      </c>
      <c r="G8477" s="2">
        <v>44379</v>
      </c>
      <c r="H8477" s="2">
        <v>44378</v>
      </c>
      <c r="I8477" s="2"/>
      <c r="J8477" s="19">
        <f t="shared" si="206"/>
        <v>44743</v>
      </c>
      <c r="K8477" s="2">
        <v>44743</v>
      </c>
      <c r="L8477" s="5" t="s">
        <v>31</v>
      </c>
      <c r="M8477" t="s">
        <v>77</v>
      </c>
      <c r="N8477" t="s">
        <v>32</v>
      </c>
      <c r="O8477" t="s">
        <v>28969</v>
      </c>
      <c r="P8477" t="s">
        <v>65</v>
      </c>
      <c r="Q8477" t="s">
        <v>29454</v>
      </c>
      <c r="R8477" t="s">
        <v>67</v>
      </c>
      <c r="S8477" t="s">
        <v>79</v>
      </c>
      <c r="T8477" t="s">
        <v>80</v>
      </c>
      <c r="U8477" t="s">
        <v>16530</v>
      </c>
      <c r="V8477" t="s">
        <v>16531</v>
      </c>
      <c r="W8477" t="s">
        <v>82</v>
      </c>
    </row>
    <row r="8478" spans="1:23" hidden="1" x14ac:dyDescent="0.2">
      <c r="A8478" t="s">
        <v>57</v>
      </c>
      <c r="B8478" t="s">
        <v>30106</v>
      </c>
      <c r="C8478" t="s">
        <v>30107</v>
      </c>
      <c r="D8478" t="s">
        <v>30108</v>
      </c>
      <c r="E8478" t="s">
        <v>310</v>
      </c>
      <c r="F8478" t="s">
        <v>10625</v>
      </c>
      <c r="G8478" s="2">
        <v>44379</v>
      </c>
      <c r="H8478" s="2">
        <v>44379</v>
      </c>
      <c r="I8478" s="2"/>
      <c r="J8478" s="19">
        <f t="shared" si="206"/>
        <v>44744</v>
      </c>
      <c r="K8478" s="2">
        <v>44744</v>
      </c>
      <c r="L8478" s="5" t="s">
        <v>31</v>
      </c>
      <c r="M8478" t="s">
        <v>63</v>
      </c>
      <c r="N8478" t="s">
        <v>32</v>
      </c>
      <c r="O8478" t="s">
        <v>28969</v>
      </c>
      <c r="P8478" t="s">
        <v>65</v>
      </c>
      <c r="Q8478" t="s">
        <v>29348</v>
      </c>
      <c r="R8478" t="s">
        <v>67</v>
      </c>
      <c r="S8478" t="s">
        <v>790</v>
      </c>
      <c r="T8478" t="s">
        <v>69</v>
      </c>
      <c r="U8478" t="s">
        <v>30109</v>
      </c>
      <c r="V8478" t="s">
        <v>30108</v>
      </c>
      <c r="W8478" t="s">
        <v>71</v>
      </c>
    </row>
    <row r="8479" spans="1:23" hidden="1" x14ac:dyDescent="0.2">
      <c r="A8479" t="s">
        <v>57</v>
      </c>
      <c r="B8479" t="s">
        <v>30110</v>
      </c>
      <c r="C8479" t="s">
        <v>15427</v>
      </c>
      <c r="D8479" t="s">
        <v>30111</v>
      </c>
      <c r="E8479" t="s">
        <v>136</v>
      </c>
      <c r="F8479" t="s">
        <v>13104</v>
      </c>
      <c r="G8479" s="2">
        <v>44383</v>
      </c>
      <c r="H8479" s="2">
        <v>44383</v>
      </c>
      <c r="I8479" s="2"/>
      <c r="J8479" s="19">
        <f t="shared" si="206"/>
        <v>44748</v>
      </c>
      <c r="K8479" s="2">
        <v>44748</v>
      </c>
      <c r="L8479" s="5" t="s">
        <v>31</v>
      </c>
      <c r="M8479" t="s">
        <v>77</v>
      </c>
      <c r="N8479" t="s">
        <v>32</v>
      </c>
      <c r="O8479" t="s">
        <v>28969</v>
      </c>
      <c r="P8479" t="s">
        <v>65</v>
      </c>
      <c r="Q8479" t="s">
        <v>29337</v>
      </c>
      <c r="R8479" t="s">
        <v>647</v>
      </c>
      <c r="S8479" t="s">
        <v>79</v>
      </c>
      <c r="T8479" t="s">
        <v>80</v>
      </c>
      <c r="U8479" t="s">
        <v>29735</v>
      </c>
      <c r="V8479" t="s">
        <v>29736</v>
      </c>
      <c r="W8479" t="s">
        <v>82</v>
      </c>
    </row>
    <row r="8480" spans="1:23" hidden="1" x14ac:dyDescent="0.2">
      <c r="A8480" t="s">
        <v>57</v>
      </c>
      <c r="B8480" t="s">
        <v>30112</v>
      </c>
      <c r="C8480" t="s">
        <v>10238</v>
      </c>
      <c r="D8480" t="s">
        <v>30113</v>
      </c>
      <c r="E8480" t="s">
        <v>136</v>
      </c>
      <c r="F8480" t="s">
        <v>13104</v>
      </c>
      <c r="G8480" s="2">
        <v>44383</v>
      </c>
      <c r="H8480" s="2">
        <v>44383</v>
      </c>
      <c r="I8480" s="2"/>
      <c r="J8480" s="19">
        <f t="shared" si="206"/>
        <v>44748</v>
      </c>
      <c r="K8480" s="2">
        <v>44748</v>
      </c>
      <c r="L8480" s="5" t="s">
        <v>31</v>
      </c>
      <c r="M8480" t="s">
        <v>77</v>
      </c>
      <c r="N8480" t="s">
        <v>32</v>
      </c>
      <c r="O8480" t="s">
        <v>28969</v>
      </c>
      <c r="P8480" t="s">
        <v>65</v>
      </c>
      <c r="Q8480" t="s">
        <v>29337</v>
      </c>
      <c r="R8480" t="s">
        <v>67</v>
      </c>
      <c r="S8480" t="s">
        <v>79</v>
      </c>
      <c r="T8480" t="s">
        <v>80</v>
      </c>
      <c r="U8480" t="s">
        <v>16530</v>
      </c>
      <c r="V8480" t="s">
        <v>16531</v>
      </c>
      <c r="W8480" t="s">
        <v>82</v>
      </c>
    </row>
    <row r="8481" spans="1:23" hidden="1" x14ac:dyDescent="0.2">
      <c r="A8481" t="s">
        <v>57</v>
      </c>
      <c r="B8481" t="s">
        <v>30114</v>
      </c>
      <c r="C8481" t="s">
        <v>10238</v>
      </c>
      <c r="D8481" t="s">
        <v>30115</v>
      </c>
      <c r="E8481" t="s">
        <v>136</v>
      </c>
      <c r="F8481" t="s">
        <v>13104</v>
      </c>
      <c r="G8481" s="2">
        <v>44383</v>
      </c>
      <c r="H8481" s="2">
        <v>44383</v>
      </c>
      <c r="I8481" s="2"/>
      <c r="J8481" s="19">
        <f t="shared" si="206"/>
        <v>44748</v>
      </c>
      <c r="K8481" s="2">
        <v>44748</v>
      </c>
      <c r="L8481" s="5" t="s">
        <v>31</v>
      </c>
      <c r="M8481" t="s">
        <v>77</v>
      </c>
      <c r="N8481" t="s">
        <v>32</v>
      </c>
      <c r="O8481" t="s">
        <v>28969</v>
      </c>
      <c r="P8481" t="s">
        <v>65</v>
      </c>
      <c r="Q8481" t="s">
        <v>29161</v>
      </c>
      <c r="R8481" t="s">
        <v>67</v>
      </c>
      <c r="S8481" t="s">
        <v>79</v>
      </c>
      <c r="T8481" t="s">
        <v>80</v>
      </c>
      <c r="U8481" t="s">
        <v>16530</v>
      </c>
      <c r="V8481" t="s">
        <v>16531</v>
      </c>
      <c r="W8481" t="s">
        <v>82</v>
      </c>
    </row>
    <row r="8482" spans="1:23" hidden="1" x14ac:dyDescent="0.2">
      <c r="A8482" t="s">
        <v>57</v>
      </c>
      <c r="B8482" t="s">
        <v>30116</v>
      </c>
      <c r="C8482" t="s">
        <v>6773</v>
      </c>
      <c r="D8482" t="s">
        <v>30117</v>
      </c>
      <c r="E8482" t="s">
        <v>136</v>
      </c>
      <c r="F8482" t="s">
        <v>13104</v>
      </c>
      <c r="G8482" s="2">
        <v>44383</v>
      </c>
      <c r="H8482" s="2">
        <v>44383</v>
      </c>
      <c r="I8482" s="2"/>
      <c r="J8482" s="19">
        <f t="shared" si="206"/>
        <v>44748</v>
      </c>
      <c r="K8482" s="2">
        <v>44748</v>
      </c>
      <c r="L8482" s="5" t="s">
        <v>31</v>
      </c>
      <c r="M8482" t="s">
        <v>77</v>
      </c>
      <c r="N8482" t="s">
        <v>32</v>
      </c>
      <c r="O8482" t="s">
        <v>28969</v>
      </c>
      <c r="P8482" t="s">
        <v>65</v>
      </c>
      <c r="Q8482" t="s">
        <v>29337</v>
      </c>
      <c r="R8482" t="s">
        <v>67</v>
      </c>
      <c r="S8482" t="s">
        <v>79</v>
      </c>
      <c r="T8482" t="s">
        <v>80</v>
      </c>
      <c r="U8482" t="s">
        <v>16530</v>
      </c>
      <c r="V8482" t="s">
        <v>16531</v>
      </c>
      <c r="W8482" t="s">
        <v>82</v>
      </c>
    </row>
    <row r="8483" spans="1:23" hidden="1" x14ac:dyDescent="0.2">
      <c r="A8483" t="s">
        <v>57</v>
      </c>
      <c r="B8483" t="s">
        <v>30118</v>
      </c>
      <c r="C8483" t="s">
        <v>6773</v>
      </c>
      <c r="D8483" t="s">
        <v>30119</v>
      </c>
      <c r="E8483" t="s">
        <v>136</v>
      </c>
      <c r="F8483" t="s">
        <v>13104</v>
      </c>
      <c r="G8483" s="2">
        <v>44383</v>
      </c>
      <c r="H8483" s="2">
        <v>44383</v>
      </c>
      <c r="I8483" s="2"/>
      <c r="J8483" s="19">
        <f t="shared" si="206"/>
        <v>44748</v>
      </c>
      <c r="K8483" s="2">
        <v>44748</v>
      </c>
      <c r="L8483" s="5" t="s">
        <v>31</v>
      </c>
      <c r="M8483" t="s">
        <v>77</v>
      </c>
      <c r="N8483" t="s">
        <v>32</v>
      </c>
      <c r="O8483" t="s">
        <v>28969</v>
      </c>
      <c r="P8483" t="s">
        <v>65</v>
      </c>
      <c r="Q8483" t="s">
        <v>29161</v>
      </c>
      <c r="R8483" t="s">
        <v>67</v>
      </c>
      <c r="S8483" t="s">
        <v>79</v>
      </c>
      <c r="T8483" t="s">
        <v>80</v>
      </c>
      <c r="U8483" t="s">
        <v>16530</v>
      </c>
      <c r="V8483" t="s">
        <v>16531</v>
      </c>
      <c r="W8483" t="s">
        <v>82</v>
      </c>
    </row>
    <row r="8484" spans="1:23" hidden="1" x14ac:dyDescent="0.2">
      <c r="A8484" t="s">
        <v>57</v>
      </c>
      <c r="B8484" t="s">
        <v>30120</v>
      </c>
      <c r="C8484" t="s">
        <v>3304</v>
      </c>
      <c r="D8484" t="s">
        <v>30121</v>
      </c>
      <c r="E8484" t="s">
        <v>136</v>
      </c>
      <c r="F8484" t="s">
        <v>13104</v>
      </c>
      <c r="G8484" s="2">
        <v>44383</v>
      </c>
      <c r="H8484" s="2">
        <v>44383</v>
      </c>
      <c r="I8484" s="2"/>
      <c r="J8484" s="19">
        <f t="shared" si="206"/>
        <v>44748</v>
      </c>
      <c r="K8484" s="2">
        <v>44748</v>
      </c>
      <c r="L8484" s="5" t="s">
        <v>31</v>
      </c>
      <c r="M8484" t="s">
        <v>77</v>
      </c>
      <c r="N8484" t="s">
        <v>32</v>
      </c>
      <c r="O8484" t="s">
        <v>28969</v>
      </c>
      <c r="P8484" t="s">
        <v>65</v>
      </c>
      <c r="Q8484" t="s">
        <v>29337</v>
      </c>
      <c r="R8484" t="s">
        <v>67</v>
      </c>
      <c r="S8484" t="s">
        <v>79</v>
      </c>
      <c r="T8484" t="s">
        <v>80</v>
      </c>
      <c r="U8484" t="s">
        <v>16530</v>
      </c>
      <c r="V8484" t="s">
        <v>16531</v>
      </c>
      <c r="W8484" t="s">
        <v>82</v>
      </c>
    </row>
    <row r="8485" spans="1:23" hidden="1" x14ac:dyDescent="0.2">
      <c r="A8485" t="s">
        <v>57</v>
      </c>
      <c r="B8485" t="s">
        <v>30122</v>
      </c>
      <c r="C8485" t="s">
        <v>29991</v>
      </c>
      <c r="D8485" t="s">
        <v>30123</v>
      </c>
      <c r="E8485" t="s">
        <v>86</v>
      </c>
      <c r="F8485" t="s">
        <v>29988</v>
      </c>
      <c r="G8485" s="2">
        <v>44384</v>
      </c>
      <c r="H8485" s="2">
        <v>44383</v>
      </c>
      <c r="I8485" s="2"/>
      <c r="J8485" s="19">
        <f t="shared" si="206"/>
        <v>44748</v>
      </c>
      <c r="K8485" s="2">
        <v>44748</v>
      </c>
      <c r="L8485" s="5" t="s">
        <v>31</v>
      </c>
      <c r="M8485" t="s">
        <v>63</v>
      </c>
      <c r="N8485" t="s">
        <v>32</v>
      </c>
      <c r="O8485" t="s">
        <v>28969</v>
      </c>
      <c r="P8485" t="s">
        <v>65</v>
      </c>
      <c r="Q8485" t="s">
        <v>29454</v>
      </c>
      <c r="R8485" t="s">
        <v>67</v>
      </c>
      <c r="S8485" t="s">
        <v>125</v>
      </c>
      <c r="T8485" t="s">
        <v>69</v>
      </c>
      <c r="U8485" t="s">
        <v>30124</v>
      </c>
      <c r="V8485" t="s">
        <v>30123</v>
      </c>
      <c r="W8485" t="s">
        <v>71</v>
      </c>
    </row>
    <row r="8486" spans="1:23" hidden="1" x14ac:dyDescent="0.2">
      <c r="A8486" t="s">
        <v>57</v>
      </c>
      <c r="B8486" t="s">
        <v>30125</v>
      </c>
      <c r="C8486" t="s">
        <v>30126</v>
      </c>
      <c r="D8486" t="s">
        <v>30127</v>
      </c>
      <c r="E8486" t="s">
        <v>86</v>
      </c>
      <c r="F8486" t="s">
        <v>29988</v>
      </c>
      <c r="G8486" s="2">
        <v>44384</v>
      </c>
      <c r="H8486" s="2">
        <v>44383</v>
      </c>
      <c r="I8486" s="2"/>
      <c r="J8486" s="19">
        <f t="shared" si="206"/>
        <v>44748</v>
      </c>
      <c r="K8486" s="2">
        <v>44746</v>
      </c>
      <c r="L8486" s="5" t="s">
        <v>31</v>
      </c>
      <c r="M8486" t="s">
        <v>77</v>
      </c>
      <c r="N8486" t="s">
        <v>32</v>
      </c>
      <c r="O8486" t="s">
        <v>28969</v>
      </c>
      <c r="P8486" t="s">
        <v>65</v>
      </c>
      <c r="Q8486" t="s">
        <v>29524</v>
      </c>
      <c r="R8486" t="s">
        <v>67</v>
      </c>
      <c r="S8486" t="s">
        <v>79</v>
      </c>
      <c r="T8486" t="s">
        <v>80</v>
      </c>
      <c r="U8486" t="s">
        <v>30128</v>
      </c>
      <c r="V8486" t="s">
        <v>30129</v>
      </c>
      <c r="W8486" t="s">
        <v>82</v>
      </c>
    </row>
    <row r="8487" spans="1:23" hidden="1" x14ac:dyDescent="0.2">
      <c r="A8487" t="s">
        <v>57</v>
      </c>
      <c r="B8487" t="s">
        <v>30130</v>
      </c>
      <c r="C8487" t="s">
        <v>30126</v>
      </c>
      <c r="D8487" t="s">
        <v>30131</v>
      </c>
      <c r="E8487" t="s">
        <v>86</v>
      </c>
      <c r="F8487" t="s">
        <v>29988</v>
      </c>
      <c r="G8487" s="2">
        <v>44384</v>
      </c>
      <c r="H8487" s="2">
        <v>44383</v>
      </c>
      <c r="I8487" s="2"/>
      <c r="J8487" s="19">
        <f t="shared" si="206"/>
        <v>44748</v>
      </c>
      <c r="K8487" s="2">
        <v>44746</v>
      </c>
      <c r="L8487" s="5" t="s">
        <v>31</v>
      </c>
      <c r="M8487" t="s">
        <v>77</v>
      </c>
      <c r="N8487" t="s">
        <v>32</v>
      </c>
      <c r="O8487" t="s">
        <v>28969</v>
      </c>
      <c r="P8487" t="s">
        <v>65</v>
      </c>
      <c r="Q8487" t="s">
        <v>29524</v>
      </c>
      <c r="R8487" t="s">
        <v>67</v>
      </c>
      <c r="S8487" t="s">
        <v>79</v>
      </c>
      <c r="T8487" t="s">
        <v>80</v>
      </c>
      <c r="U8487" t="s">
        <v>30128</v>
      </c>
      <c r="V8487" t="s">
        <v>30129</v>
      </c>
      <c r="W8487" t="s">
        <v>82</v>
      </c>
    </row>
    <row r="8488" spans="1:23" hidden="1" x14ac:dyDescent="0.2">
      <c r="A8488" t="s">
        <v>57</v>
      </c>
      <c r="B8488" t="s">
        <v>30132</v>
      </c>
      <c r="C8488" t="s">
        <v>29802</v>
      </c>
      <c r="D8488" t="s">
        <v>30133</v>
      </c>
      <c r="E8488" t="s">
        <v>136</v>
      </c>
      <c r="F8488" t="s">
        <v>582</v>
      </c>
      <c r="G8488" s="2">
        <v>44384</v>
      </c>
      <c r="H8488" s="2">
        <v>44384</v>
      </c>
      <c r="I8488" s="2"/>
      <c r="J8488" s="19">
        <f t="shared" si="206"/>
        <v>44749</v>
      </c>
      <c r="K8488" s="2">
        <v>44749</v>
      </c>
      <c r="L8488" s="5" t="s">
        <v>31</v>
      </c>
      <c r="M8488" t="s">
        <v>77</v>
      </c>
      <c r="N8488" t="s">
        <v>32</v>
      </c>
      <c r="O8488" t="s">
        <v>28969</v>
      </c>
      <c r="P8488" t="s">
        <v>65</v>
      </c>
      <c r="Q8488" t="s">
        <v>30134</v>
      </c>
      <c r="R8488" t="s">
        <v>67</v>
      </c>
      <c r="S8488" t="s">
        <v>79</v>
      </c>
      <c r="T8488" t="s">
        <v>80</v>
      </c>
      <c r="U8488" t="s">
        <v>2813</v>
      </c>
      <c r="V8488" t="s">
        <v>2814</v>
      </c>
      <c r="W8488" t="s">
        <v>82</v>
      </c>
    </row>
    <row r="8489" spans="1:23" hidden="1" x14ac:dyDescent="0.2">
      <c r="A8489" t="s">
        <v>57</v>
      </c>
      <c r="B8489" t="s">
        <v>30135</v>
      </c>
      <c r="C8489" t="s">
        <v>30126</v>
      </c>
      <c r="D8489" t="s">
        <v>30129</v>
      </c>
      <c r="E8489" t="s">
        <v>86</v>
      </c>
      <c r="F8489" t="s">
        <v>29988</v>
      </c>
      <c r="G8489" s="2">
        <v>44384</v>
      </c>
      <c r="H8489" s="2">
        <v>44383</v>
      </c>
      <c r="I8489" s="2"/>
      <c r="J8489" s="19">
        <f t="shared" si="206"/>
        <v>44748</v>
      </c>
      <c r="K8489" s="2">
        <v>44746</v>
      </c>
      <c r="L8489" s="5" t="s">
        <v>31</v>
      </c>
      <c r="M8489" t="s">
        <v>77</v>
      </c>
      <c r="N8489" t="s">
        <v>32</v>
      </c>
      <c r="O8489" t="s">
        <v>28969</v>
      </c>
      <c r="P8489" t="s">
        <v>65</v>
      </c>
      <c r="Q8489" t="s">
        <v>29454</v>
      </c>
      <c r="R8489" t="s">
        <v>67</v>
      </c>
      <c r="S8489" t="s">
        <v>79</v>
      </c>
      <c r="T8489" t="s">
        <v>80</v>
      </c>
      <c r="U8489" t="s">
        <v>30128</v>
      </c>
      <c r="V8489" t="s">
        <v>30129</v>
      </c>
      <c r="W8489" t="s">
        <v>82</v>
      </c>
    </row>
    <row r="8490" spans="1:23" hidden="1" x14ac:dyDescent="0.2">
      <c r="A8490" t="s">
        <v>57</v>
      </c>
      <c r="B8490" t="s">
        <v>30136</v>
      </c>
      <c r="C8490" t="s">
        <v>16986</v>
      </c>
      <c r="D8490" t="s">
        <v>30137</v>
      </c>
      <c r="E8490" t="s">
        <v>86</v>
      </c>
      <c r="F8490" t="s">
        <v>16930</v>
      </c>
      <c r="G8490" s="2">
        <v>44384</v>
      </c>
      <c r="H8490" s="2">
        <v>44384</v>
      </c>
      <c r="I8490" s="2"/>
      <c r="J8490" s="19">
        <f>H8490+180</f>
        <v>44564</v>
      </c>
      <c r="K8490" s="2">
        <v>44568</v>
      </c>
      <c r="L8490" s="5" t="s">
        <v>31</v>
      </c>
      <c r="M8490" t="s">
        <v>98</v>
      </c>
      <c r="N8490" t="s">
        <v>32</v>
      </c>
      <c r="O8490" t="s">
        <v>28969</v>
      </c>
      <c r="P8490" t="s">
        <v>16814</v>
      </c>
      <c r="Q8490" t="s">
        <v>30138</v>
      </c>
      <c r="R8490" t="s">
        <v>67</v>
      </c>
      <c r="S8490" t="s">
        <v>100</v>
      </c>
      <c r="T8490" t="s">
        <v>80</v>
      </c>
      <c r="U8490" t="s">
        <v>17154</v>
      </c>
      <c r="V8490" t="s">
        <v>17155</v>
      </c>
      <c r="W8490" t="s">
        <v>103</v>
      </c>
    </row>
    <row r="8491" spans="1:23" hidden="1" x14ac:dyDescent="0.2">
      <c r="A8491" t="s">
        <v>57</v>
      </c>
      <c r="B8491" t="s">
        <v>30139</v>
      </c>
      <c r="C8491" t="s">
        <v>5249</v>
      </c>
      <c r="D8491" t="s">
        <v>30140</v>
      </c>
      <c r="E8491" t="s">
        <v>96</v>
      </c>
      <c r="F8491" t="s">
        <v>435</v>
      </c>
      <c r="G8491" s="2">
        <v>44384</v>
      </c>
      <c r="H8491" s="2">
        <v>44382</v>
      </c>
      <c r="I8491" s="2"/>
      <c r="J8491" s="19">
        <f>H8491+365</f>
        <v>44747</v>
      </c>
      <c r="K8491" s="2">
        <v>44747</v>
      </c>
      <c r="L8491" s="5" t="s">
        <v>31</v>
      </c>
      <c r="M8491" t="s">
        <v>77</v>
      </c>
      <c r="N8491" t="s">
        <v>32</v>
      </c>
      <c r="O8491" t="s">
        <v>28969</v>
      </c>
      <c r="P8491" t="s">
        <v>65</v>
      </c>
      <c r="Q8491" t="s">
        <v>29353</v>
      </c>
      <c r="R8491" t="s">
        <v>67</v>
      </c>
      <c r="S8491" t="s">
        <v>79</v>
      </c>
      <c r="T8491" t="s">
        <v>80</v>
      </c>
      <c r="U8491" t="s">
        <v>10474</v>
      </c>
      <c r="V8491" t="s">
        <v>10473</v>
      </c>
      <c r="W8491" t="s">
        <v>82</v>
      </c>
    </row>
    <row r="8492" spans="1:23" hidden="1" x14ac:dyDescent="0.2">
      <c r="A8492" t="s">
        <v>57</v>
      </c>
      <c r="B8492" t="s">
        <v>30141</v>
      </c>
      <c r="C8492" t="s">
        <v>30142</v>
      </c>
      <c r="D8492" t="s">
        <v>30143</v>
      </c>
      <c r="E8492" t="s">
        <v>86</v>
      </c>
      <c r="F8492" t="s">
        <v>26774</v>
      </c>
      <c r="G8492" s="2">
        <v>44385</v>
      </c>
      <c r="H8492" s="2">
        <v>44385</v>
      </c>
      <c r="I8492" s="2"/>
      <c r="J8492" s="19">
        <f>H8492+180</f>
        <v>44565</v>
      </c>
      <c r="K8492" s="2">
        <v>44569</v>
      </c>
      <c r="L8492" s="5" t="s">
        <v>31</v>
      </c>
      <c r="M8492" t="s">
        <v>77</v>
      </c>
      <c r="N8492" t="s">
        <v>32</v>
      </c>
      <c r="O8492" t="s">
        <v>28969</v>
      </c>
      <c r="P8492" t="s">
        <v>16814</v>
      </c>
      <c r="Q8492" t="s">
        <v>16988</v>
      </c>
      <c r="R8492" t="s">
        <v>67</v>
      </c>
      <c r="S8492" t="s">
        <v>79</v>
      </c>
      <c r="T8492" t="s">
        <v>80</v>
      </c>
      <c r="U8492" t="s">
        <v>30144</v>
      </c>
      <c r="V8492" t="s">
        <v>30145</v>
      </c>
      <c r="W8492" t="s">
        <v>82</v>
      </c>
    </row>
    <row r="8493" spans="1:23" hidden="1" x14ac:dyDescent="0.2">
      <c r="A8493" t="s">
        <v>57</v>
      </c>
      <c r="B8493" t="s">
        <v>30146</v>
      </c>
      <c r="C8493" t="s">
        <v>17121</v>
      </c>
      <c r="D8493" t="s">
        <v>30147</v>
      </c>
      <c r="E8493" t="s">
        <v>86</v>
      </c>
      <c r="F8493" t="s">
        <v>16930</v>
      </c>
      <c r="G8493" s="2">
        <v>44385</v>
      </c>
      <c r="H8493" s="2">
        <v>44385</v>
      </c>
      <c r="I8493" s="2"/>
      <c r="J8493" s="19">
        <f>H8493+180</f>
        <v>44565</v>
      </c>
      <c r="K8493" s="2">
        <v>44569</v>
      </c>
      <c r="L8493" s="5" t="s">
        <v>31</v>
      </c>
      <c r="M8493" t="s">
        <v>98</v>
      </c>
      <c r="N8493" t="s">
        <v>32</v>
      </c>
      <c r="O8493" t="s">
        <v>28969</v>
      </c>
      <c r="P8493" t="s">
        <v>16814</v>
      </c>
      <c r="Q8493" t="s">
        <v>30138</v>
      </c>
      <c r="R8493" t="s">
        <v>67</v>
      </c>
      <c r="S8493" t="s">
        <v>100</v>
      </c>
      <c r="T8493" t="s">
        <v>80</v>
      </c>
      <c r="U8493" t="s">
        <v>19484</v>
      </c>
      <c r="V8493" t="s">
        <v>19485</v>
      </c>
      <c r="W8493" t="s">
        <v>103</v>
      </c>
    </row>
    <row r="8494" spans="1:23" hidden="1" x14ac:dyDescent="0.2">
      <c r="A8494" t="s">
        <v>57</v>
      </c>
      <c r="B8494" t="s">
        <v>30148</v>
      </c>
      <c r="C8494" t="s">
        <v>1936</v>
      </c>
      <c r="D8494" t="s">
        <v>30149</v>
      </c>
      <c r="E8494" t="s">
        <v>176</v>
      </c>
      <c r="F8494" t="s">
        <v>28847</v>
      </c>
      <c r="G8494" s="2">
        <v>44385</v>
      </c>
      <c r="H8494" s="2">
        <v>44384</v>
      </c>
      <c r="I8494" s="2"/>
      <c r="J8494" s="19">
        <f>H8494+180</f>
        <v>44564</v>
      </c>
      <c r="K8494" s="2">
        <v>44568</v>
      </c>
      <c r="L8494" s="5" t="s">
        <v>31</v>
      </c>
      <c r="M8494" t="s">
        <v>88</v>
      </c>
      <c r="N8494" t="s">
        <v>32</v>
      </c>
      <c r="O8494" t="s">
        <v>28969</v>
      </c>
      <c r="P8494" t="s">
        <v>16814</v>
      </c>
      <c r="Q8494" t="s">
        <v>30150</v>
      </c>
      <c r="R8494" t="s">
        <v>67</v>
      </c>
      <c r="S8494" t="s">
        <v>90</v>
      </c>
      <c r="T8494" t="s">
        <v>80</v>
      </c>
      <c r="U8494" t="s">
        <v>30151</v>
      </c>
      <c r="V8494" t="s">
        <v>30152</v>
      </c>
      <c r="W8494" t="s">
        <v>92</v>
      </c>
    </row>
    <row r="8495" spans="1:23" hidden="1" x14ac:dyDescent="0.2">
      <c r="A8495" t="s">
        <v>57</v>
      </c>
      <c r="B8495" t="s">
        <v>30153</v>
      </c>
      <c r="C8495" t="s">
        <v>30154</v>
      </c>
      <c r="D8495" t="s">
        <v>30155</v>
      </c>
      <c r="E8495" t="s">
        <v>96</v>
      </c>
      <c r="F8495" t="s">
        <v>21581</v>
      </c>
      <c r="G8495" s="2">
        <v>44385</v>
      </c>
      <c r="H8495" s="2">
        <v>44383</v>
      </c>
      <c r="I8495" s="2"/>
      <c r="J8495" s="19">
        <f>H8495+180</f>
        <v>44563</v>
      </c>
      <c r="K8495" s="2">
        <v>44567</v>
      </c>
      <c r="L8495" s="5" t="s">
        <v>31</v>
      </c>
      <c r="M8495" t="s">
        <v>98</v>
      </c>
      <c r="N8495" t="s">
        <v>32</v>
      </c>
      <c r="O8495" t="s">
        <v>28969</v>
      </c>
      <c r="P8495" t="s">
        <v>16814</v>
      </c>
      <c r="Q8495" t="s">
        <v>30156</v>
      </c>
      <c r="R8495" t="s">
        <v>67</v>
      </c>
      <c r="S8495" t="s">
        <v>100</v>
      </c>
      <c r="T8495" t="s">
        <v>80</v>
      </c>
      <c r="U8495" t="s">
        <v>30157</v>
      </c>
      <c r="V8495" t="s">
        <v>30158</v>
      </c>
      <c r="W8495" t="s">
        <v>103</v>
      </c>
    </row>
    <row r="8496" spans="1:23" hidden="1" x14ac:dyDescent="0.2">
      <c r="A8496" t="s">
        <v>57</v>
      </c>
      <c r="B8496" t="s">
        <v>30159</v>
      </c>
      <c r="C8496" t="s">
        <v>2705</v>
      </c>
      <c r="D8496" t="s">
        <v>30160</v>
      </c>
      <c r="E8496" t="s">
        <v>136</v>
      </c>
      <c r="F8496" t="s">
        <v>2074</v>
      </c>
      <c r="G8496" s="2">
        <v>44386</v>
      </c>
      <c r="H8496" s="2">
        <v>44383</v>
      </c>
      <c r="I8496" s="2"/>
      <c r="J8496" s="19">
        <f>H8496+365</f>
        <v>44748</v>
      </c>
      <c r="K8496" s="2">
        <v>44748</v>
      </c>
      <c r="L8496" s="5" t="s">
        <v>31</v>
      </c>
      <c r="M8496" t="s">
        <v>63</v>
      </c>
      <c r="N8496" t="s">
        <v>32</v>
      </c>
      <c r="O8496" t="s">
        <v>28969</v>
      </c>
      <c r="P8496" t="s">
        <v>65</v>
      </c>
      <c r="Q8496" t="s">
        <v>29376</v>
      </c>
      <c r="R8496" t="s">
        <v>67</v>
      </c>
      <c r="S8496" t="s">
        <v>583</v>
      </c>
      <c r="T8496" t="s">
        <v>80</v>
      </c>
      <c r="U8496" t="s">
        <v>30161</v>
      </c>
      <c r="V8496" t="s">
        <v>30160</v>
      </c>
      <c r="W8496" t="s">
        <v>71</v>
      </c>
    </row>
    <row r="8497" spans="1:23" hidden="1" x14ac:dyDescent="0.2">
      <c r="A8497" t="s">
        <v>57</v>
      </c>
      <c r="B8497" t="s">
        <v>30162</v>
      </c>
      <c r="C8497" t="s">
        <v>20015</v>
      </c>
      <c r="D8497" t="s">
        <v>30163</v>
      </c>
      <c r="E8497" t="s">
        <v>176</v>
      </c>
      <c r="F8497" t="s">
        <v>28847</v>
      </c>
      <c r="G8497" s="2">
        <v>44386</v>
      </c>
      <c r="H8497" s="2">
        <v>44384</v>
      </c>
      <c r="I8497" s="2"/>
      <c r="J8497" s="19">
        <f>H8497+180</f>
        <v>44564</v>
      </c>
      <c r="K8497" s="2">
        <v>44568</v>
      </c>
      <c r="L8497" s="5" t="s">
        <v>31</v>
      </c>
      <c r="M8497" t="s">
        <v>88</v>
      </c>
      <c r="N8497" t="s">
        <v>32</v>
      </c>
      <c r="O8497" t="s">
        <v>28969</v>
      </c>
      <c r="P8497" t="s">
        <v>16814</v>
      </c>
      <c r="Q8497" t="s">
        <v>30150</v>
      </c>
      <c r="R8497" t="s">
        <v>67</v>
      </c>
      <c r="S8497" t="s">
        <v>90</v>
      </c>
      <c r="T8497" t="s">
        <v>80</v>
      </c>
      <c r="U8497" t="s">
        <v>30151</v>
      </c>
      <c r="V8497" t="s">
        <v>30152</v>
      </c>
      <c r="W8497" t="s">
        <v>92</v>
      </c>
    </row>
    <row r="8498" spans="1:23" hidden="1" x14ac:dyDescent="0.2">
      <c r="A8498" t="s">
        <v>57</v>
      </c>
      <c r="B8498" t="s">
        <v>30164</v>
      </c>
      <c r="C8498" t="s">
        <v>30165</v>
      </c>
      <c r="D8498" t="s">
        <v>30166</v>
      </c>
      <c r="E8498" t="s">
        <v>310</v>
      </c>
      <c r="F8498" t="s">
        <v>9443</v>
      </c>
      <c r="G8498" s="2">
        <v>44386</v>
      </c>
      <c r="H8498" s="2">
        <v>44382</v>
      </c>
      <c r="I8498" s="2"/>
      <c r="J8498" s="19">
        <f>H8498+180</f>
        <v>44562</v>
      </c>
      <c r="K8498" s="2">
        <v>44566</v>
      </c>
      <c r="L8498" s="5" t="s">
        <v>31</v>
      </c>
      <c r="M8498" t="s">
        <v>163</v>
      </c>
      <c r="N8498" t="s">
        <v>32</v>
      </c>
      <c r="O8498" t="s">
        <v>28969</v>
      </c>
      <c r="P8498" t="s">
        <v>16814</v>
      </c>
      <c r="Q8498" t="s">
        <v>30167</v>
      </c>
      <c r="R8498" t="s">
        <v>67</v>
      </c>
      <c r="S8498" t="s">
        <v>165</v>
      </c>
      <c r="T8498" t="s">
        <v>80</v>
      </c>
      <c r="U8498" t="s">
        <v>30168</v>
      </c>
      <c r="V8498" t="s">
        <v>30169</v>
      </c>
      <c r="W8498" t="s">
        <v>167</v>
      </c>
    </row>
    <row r="8499" spans="1:23" hidden="1" x14ac:dyDescent="0.2">
      <c r="A8499" t="s">
        <v>57</v>
      </c>
      <c r="B8499" t="s">
        <v>30170</v>
      </c>
      <c r="C8499" t="s">
        <v>1735</v>
      </c>
      <c r="D8499" t="s">
        <v>30171</v>
      </c>
      <c r="E8499" t="s">
        <v>136</v>
      </c>
      <c r="F8499" t="s">
        <v>14579</v>
      </c>
      <c r="G8499" s="2">
        <v>44386</v>
      </c>
      <c r="H8499" s="2">
        <v>44383</v>
      </c>
      <c r="I8499" s="2"/>
      <c r="J8499" s="19">
        <f t="shared" ref="J8499:J8508" si="207">H8499+365</f>
        <v>44748</v>
      </c>
      <c r="K8499" s="2">
        <v>44748</v>
      </c>
      <c r="L8499" s="5" t="s">
        <v>31</v>
      </c>
      <c r="M8499" t="s">
        <v>63</v>
      </c>
      <c r="N8499" t="s">
        <v>32</v>
      </c>
      <c r="O8499" t="s">
        <v>28969</v>
      </c>
      <c r="P8499" t="s">
        <v>65</v>
      </c>
      <c r="Q8499" t="s">
        <v>29524</v>
      </c>
      <c r="R8499" t="s">
        <v>67</v>
      </c>
      <c r="S8499" t="s">
        <v>125</v>
      </c>
      <c r="T8499" t="s">
        <v>69</v>
      </c>
      <c r="U8499" t="s">
        <v>299</v>
      </c>
      <c r="V8499" t="s">
        <v>299</v>
      </c>
      <c r="W8499" t="s">
        <v>299</v>
      </c>
    </row>
    <row r="8500" spans="1:23" hidden="1" x14ac:dyDescent="0.2">
      <c r="A8500" t="s">
        <v>57</v>
      </c>
      <c r="B8500" t="s">
        <v>30172</v>
      </c>
      <c r="C8500" t="s">
        <v>30173</v>
      </c>
      <c r="D8500" t="s">
        <v>30174</v>
      </c>
      <c r="E8500" t="s">
        <v>136</v>
      </c>
      <c r="F8500" t="s">
        <v>30175</v>
      </c>
      <c r="G8500" s="2">
        <v>44387</v>
      </c>
      <c r="H8500" s="2">
        <v>44384</v>
      </c>
      <c r="I8500" s="2"/>
      <c r="J8500" s="19">
        <f t="shared" si="207"/>
        <v>44749</v>
      </c>
      <c r="K8500" s="2">
        <v>44749</v>
      </c>
      <c r="L8500" s="5" t="s">
        <v>31</v>
      </c>
      <c r="M8500" t="s">
        <v>77</v>
      </c>
      <c r="N8500" t="s">
        <v>32</v>
      </c>
      <c r="O8500" t="s">
        <v>28969</v>
      </c>
      <c r="P8500" t="s">
        <v>65</v>
      </c>
      <c r="Q8500" t="s">
        <v>30176</v>
      </c>
      <c r="R8500" t="s">
        <v>67</v>
      </c>
      <c r="S8500" t="s">
        <v>79</v>
      </c>
      <c r="T8500" t="s">
        <v>80</v>
      </c>
      <c r="U8500" t="s">
        <v>29735</v>
      </c>
      <c r="V8500" t="s">
        <v>29736</v>
      </c>
      <c r="W8500" t="s">
        <v>82</v>
      </c>
    </row>
    <row r="8501" spans="1:23" hidden="1" x14ac:dyDescent="0.2">
      <c r="A8501" t="s">
        <v>57</v>
      </c>
      <c r="B8501" t="s">
        <v>30177</v>
      </c>
      <c r="C8501" t="s">
        <v>30173</v>
      </c>
      <c r="D8501" t="s">
        <v>30178</v>
      </c>
      <c r="E8501" t="s">
        <v>136</v>
      </c>
      <c r="F8501" t="s">
        <v>30175</v>
      </c>
      <c r="G8501" s="2">
        <v>44387</v>
      </c>
      <c r="H8501" s="2">
        <v>44384</v>
      </c>
      <c r="I8501" s="2"/>
      <c r="J8501" s="19">
        <f t="shared" si="207"/>
        <v>44749</v>
      </c>
      <c r="K8501" s="2">
        <v>44749</v>
      </c>
      <c r="L8501" s="5" t="s">
        <v>31</v>
      </c>
      <c r="M8501" t="s">
        <v>77</v>
      </c>
      <c r="N8501" t="s">
        <v>32</v>
      </c>
      <c r="O8501" t="s">
        <v>28969</v>
      </c>
      <c r="P8501" t="s">
        <v>65</v>
      </c>
      <c r="Q8501" t="s">
        <v>30179</v>
      </c>
      <c r="R8501" t="s">
        <v>67</v>
      </c>
      <c r="S8501" t="s">
        <v>79</v>
      </c>
      <c r="T8501" t="s">
        <v>80</v>
      </c>
      <c r="U8501" t="s">
        <v>29735</v>
      </c>
      <c r="V8501" t="s">
        <v>29736</v>
      </c>
      <c r="W8501" t="s">
        <v>82</v>
      </c>
    </row>
    <row r="8502" spans="1:23" hidden="1" x14ac:dyDescent="0.2">
      <c r="A8502" t="s">
        <v>57</v>
      </c>
      <c r="B8502" t="s">
        <v>30180</v>
      </c>
      <c r="C8502" t="s">
        <v>30181</v>
      </c>
      <c r="D8502" t="s">
        <v>30182</v>
      </c>
      <c r="E8502" t="s">
        <v>75</v>
      </c>
      <c r="F8502" t="s">
        <v>2343</v>
      </c>
      <c r="G8502" s="2">
        <v>44387</v>
      </c>
      <c r="H8502" s="2">
        <v>44385</v>
      </c>
      <c r="I8502" s="2"/>
      <c r="J8502" s="19">
        <f t="shared" si="207"/>
        <v>44750</v>
      </c>
      <c r="K8502" s="2">
        <v>44750</v>
      </c>
      <c r="L8502" s="5" t="s">
        <v>31</v>
      </c>
      <c r="M8502" t="s">
        <v>63</v>
      </c>
      <c r="N8502" t="s">
        <v>32</v>
      </c>
      <c r="O8502" t="s">
        <v>28969</v>
      </c>
      <c r="P8502" t="s">
        <v>65</v>
      </c>
      <c r="Q8502" t="s">
        <v>30183</v>
      </c>
      <c r="R8502" t="s">
        <v>67</v>
      </c>
      <c r="S8502" t="s">
        <v>125</v>
      </c>
      <c r="T8502" t="s">
        <v>69</v>
      </c>
      <c r="U8502" t="s">
        <v>30184</v>
      </c>
      <c r="V8502" t="s">
        <v>30185</v>
      </c>
      <c r="W8502" t="s">
        <v>71</v>
      </c>
    </row>
    <row r="8503" spans="1:23" hidden="1" x14ac:dyDescent="0.2">
      <c r="A8503" t="s">
        <v>57</v>
      </c>
      <c r="B8503" t="s">
        <v>30186</v>
      </c>
      <c r="C8503" t="s">
        <v>30187</v>
      </c>
      <c r="D8503" t="s">
        <v>30188</v>
      </c>
      <c r="E8503" t="s">
        <v>136</v>
      </c>
      <c r="F8503" t="s">
        <v>13104</v>
      </c>
      <c r="G8503" s="2">
        <v>44387</v>
      </c>
      <c r="H8503" s="2">
        <v>44384</v>
      </c>
      <c r="I8503" s="2"/>
      <c r="J8503" s="19">
        <f t="shared" si="207"/>
        <v>44749</v>
      </c>
      <c r="K8503" s="2">
        <v>44749</v>
      </c>
      <c r="L8503" s="5" t="s">
        <v>31</v>
      </c>
      <c r="M8503" t="s">
        <v>77</v>
      </c>
      <c r="N8503" t="s">
        <v>32</v>
      </c>
      <c r="O8503" t="s">
        <v>28969</v>
      </c>
      <c r="P8503" t="s">
        <v>65</v>
      </c>
      <c r="Q8503" t="s">
        <v>29524</v>
      </c>
      <c r="R8503" t="s">
        <v>647</v>
      </c>
      <c r="S8503" t="s">
        <v>79</v>
      </c>
      <c r="T8503" t="s">
        <v>80</v>
      </c>
      <c r="U8503" t="s">
        <v>29735</v>
      </c>
      <c r="V8503" t="s">
        <v>29736</v>
      </c>
      <c r="W8503" t="s">
        <v>82</v>
      </c>
    </row>
    <row r="8504" spans="1:23" hidden="1" x14ac:dyDescent="0.2">
      <c r="A8504" t="s">
        <v>57</v>
      </c>
      <c r="B8504" t="s">
        <v>30189</v>
      </c>
      <c r="C8504" t="s">
        <v>12445</v>
      </c>
      <c r="D8504" t="s">
        <v>30190</v>
      </c>
      <c r="E8504" t="s">
        <v>136</v>
      </c>
      <c r="F8504" t="s">
        <v>16828</v>
      </c>
      <c r="G8504" s="2">
        <v>44387</v>
      </c>
      <c r="H8504" s="2">
        <v>44384</v>
      </c>
      <c r="I8504" s="2"/>
      <c r="J8504" s="19">
        <f t="shared" si="207"/>
        <v>44749</v>
      </c>
      <c r="K8504" s="2">
        <v>44749</v>
      </c>
      <c r="L8504" s="5" t="s">
        <v>31</v>
      </c>
      <c r="M8504" t="s">
        <v>63</v>
      </c>
      <c r="N8504" t="s">
        <v>32</v>
      </c>
      <c r="O8504" t="s">
        <v>28969</v>
      </c>
      <c r="P8504" t="s">
        <v>65</v>
      </c>
      <c r="Q8504" t="s">
        <v>29206</v>
      </c>
      <c r="R8504" t="s">
        <v>67</v>
      </c>
      <c r="S8504" t="s">
        <v>536</v>
      </c>
      <c r="T8504" t="s">
        <v>69</v>
      </c>
      <c r="U8504" t="s">
        <v>30191</v>
      </c>
      <c r="V8504" t="s">
        <v>30192</v>
      </c>
      <c r="W8504" t="s">
        <v>71</v>
      </c>
    </row>
    <row r="8505" spans="1:23" hidden="1" x14ac:dyDescent="0.2">
      <c r="A8505" t="s">
        <v>57</v>
      </c>
      <c r="B8505" t="s">
        <v>30193</v>
      </c>
      <c r="C8505" t="s">
        <v>30194</v>
      </c>
      <c r="D8505" t="s">
        <v>30195</v>
      </c>
      <c r="E8505" t="s">
        <v>136</v>
      </c>
      <c r="F8505" t="s">
        <v>30196</v>
      </c>
      <c r="G8505" s="2">
        <v>44387</v>
      </c>
      <c r="H8505" s="2">
        <v>44383</v>
      </c>
      <c r="I8505" s="2"/>
      <c r="J8505" s="19">
        <f t="shared" si="207"/>
        <v>44748</v>
      </c>
      <c r="K8505" s="2">
        <v>44748</v>
      </c>
      <c r="L8505" s="5" t="s">
        <v>31</v>
      </c>
      <c r="M8505" t="s">
        <v>63</v>
      </c>
      <c r="N8505" t="s">
        <v>32</v>
      </c>
      <c r="O8505" t="s">
        <v>28969</v>
      </c>
      <c r="P8505" t="s">
        <v>65</v>
      </c>
      <c r="Q8505" t="s">
        <v>367</v>
      </c>
      <c r="R8505" t="s">
        <v>67</v>
      </c>
      <c r="S8505" t="s">
        <v>90</v>
      </c>
      <c r="T8505" t="s">
        <v>69</v>
      </c>
      <c r="U8505" t="s">
        <v>30197</v>
      </c>
      <c r="V8505" t="s">
        <v>30195</v>
      </c>
      <c r="W8505" t="s">
        <v>71</v>
      </c>
    </row>
    <row r="8506" spans="1:23" hidden="1" x14ac:dyDescent="0.2">
      <c r="A8506" t="s">
        <v>57</v>
      </c>
      <c r="B8506" t="s">
        <v>30198</v>
      </c>
      <c r="C8506" t="s">
        <v>687</v>
      </c>
      <c r="D8506" t="s">
        <v>17460</v>
      </c>
      <c r="E8506" t="s">
        <v>136</v>
      </c>
      <c r="F8506" t="s">
        <v>11948</v>
      </c>
      <c r="G8506" s="2">
        <v>44387</v>
      </c>
      <c r="H8506" s="2">
        <v>44383</v>
      </c>
      <c r="I8506" s="2"/>
      <c r="J8506" s="19">
        <f t="shared" si="207"/>
        <v>44748</v>
      </c>
      <c r="K8506" s="2">
        <v>44748</v>
      </c>
      <c r="L8506" s="5" t="s">
        <v>31</v>
      </c>
      <c r="M8506" t="s">
        <v>77</v>
      </c>
      <c r="N8506" t="s">
        <v>32</v>
      </c>
      <c r="O8506" t="s">
        <v>28969</v>
      </c>
      <c r="P8506" t="s">
        <v>65</v>
      </c>
      <c r="Q8506" t="s">
        <v>8316</v>
      </c>
      <c r="R8506" t="s">
        <v>67</v>
      </c>
      <c r="S8506" t="s">
        <v>79</v>
      </c>
      <c r="T8506" t="s">
        <v>80</v>
      </c>
      <c r="U8506" t="s">
        <v>17459</v>
      </c>
      <c r="V8506" t="s">
        <v>17460</v>
      </c>
      <c r="W8506" t="s">
        <v>82</v>
      </c>
    </row>
    <row r="8507" spans="1:23" hidden="1" x14ac:dyDescent="0.2">
      <c r="A8507" t="s">
        <v>57</v>
      </c>
      <c r="B8507" t="s">
        <v>30199</v>
      </c>
      <c r="C8507" t="s">
        <v>687</v>
      </c>
      <c r="D8507" t="s">
        <v>30200</v>
      </c>
      <c r="E8507" t="s">
        <v>136</v>
      </c>
      <c r="F8507" t="s">
        <v>11948</v>
      </c>
      <c r="G8507" s="2">
        <v>44387</v>
      </c>
      <c r="H8507" s="2">
        <v>44383</v>
      </c>
      <c r="I8507" s="2"/>
      <c r="J8507" s="19">
        <f t="shared" si="207"/>
        <v>44748</v>
      </c>
      <c r="K8507" s="2">
        <v>44748</v>
      </c>
      <c r="L8507" s="5" t="s">
        <v>31</v>
      </c>
      <c r="M8507" t="s">
        <v>77</v>
      </c>
      <c r="N8507" t="s">
        <v>32</v>
      </c>
      <c r="O8507" t="s">
        <v>28969</v>
      </c>
      <c r="P8507" t="s">
        <v>65</v>
      </c>
      <c r="Q8507" t="s">
        <v>8316</v>
      </c>
      <c r="R8507" t="s">
        <v>67</v>
      </c>
      <c r="S8507" t="s">
        <v>79</v>
      </c>
      <c r="T8507" t="s">
        <v>80</v>
      </c>
      <c r="U8507" t="s">
        <v>17459</v>
      </c>
      <c r="V8507" t="s">
        <v>17460</v>
      </c>
      <c r="W8507" t="s">
        <v>82</v>
      </c>
    </row>
    <row r="8508" spans="1:23" hidden="1" x14ac:dyDescent="0.2">
      <c r="A8508" t="s">
        <v>57</v>
      </c>
      <c r="B8508" t="s">
        <v>30201</v>
      </c>
      <c r="C8508" t="s">
        <v>13496</v>
      </c>
      <c r="D8508" t="s">
        <v>30202</v>
      </c>
      <c r="E8508" t="s">
        <v>86</v>
      </c>
      <c r="F8508" t="s">
        <v>29988</v>
      </c>
      <c r="G8508" s="2">
        <v>44387</v>
      </c>
      <c r="H8508" s="2">
        <v>44383</v>
      </c>
      <c r="I8508" s="2"/>
      <c r="J8508" s="19">
        <f t="shared" si="207"/>
        <v>44748</v>
      </c>
      <c r="K8508" s="2">
        <v>44748</v>
      </c>
      <c r="L8508" s="5" t="s">
        <v>31</v>
      </c>
      <c r="M8508" t="s">
        <v>63</v>
      </c>
      <c r="N8508" t="s">
        <v>32</v>
      </c>
      <c r="O8508" t="s">
        <v>28969</v>
      </c>
      <c r="P8508" t="s">
        <v>65</v>
      </c>
      <c r="Q8508" t="s">
        <v>29206</v>
      </c>
      <c r="R8508" t="s">
        <v>67</v>
      </c>
      <c r="S8508" t="s">
        <v>79</v>
      </c>
      <c r="T8508" t="s">
        <v>69</v>
      </c>
      <c r="U8508" t="s">
        <v>30203</v>
      </c>
      <c r="V8508" t="s">
        <v>30202</v>
      </c>
      <c r="W8508" t="s">
        <v>71</v>
      </c>
    </row>
    <row r="8509" spans="1:23" hidden="1" x14ac:dyDescent="0.2">
      <c r="A8509" t="s">
        <v>57</v>
      </c>
      <c r="B8509" t="s">
        <v>30204</v>
      </c>
      <c r="C8509" t="s">
        <v>21295</v>
      </c>
      <c r="D8509" t="s">
        <v>30205</v>
      </c>
      <c r="E8509" t="s">
        <v>96</v>
      </c>
      <c r="F8509" t="s">
        <v>24810</v>
      </c>
      <c r="G8509" s="2">
        <v>44389</v>
      </c>
      <c r="H8509" s="2">
        <v>44383</v>
      </c>
      <c r="I8509" s="2"/>
      <c r="J8509" s="19">
        <f>H8509+180</f>
        <v>44563</v>
      </c>
      <c r="K8509" s="2">
        <v>44567</v>
      </c>
      <c r="L8509" s="5" t="s">
        <v>31</v>
      </c>
      <c r="M8509" t="s">
        <v>98</v>
      </c>
      <c r="N8509" t="s">
        <v>32</v>
      </c>
      <c r="O8509" t="s">
        <v>28969</v>
      </c>
      <c r="P8509" t="s">
        <v>16814</v>
      </c>
      <c r="Q8509" t="s">
        <v>29003</v>
      </c>
      <c r="R8509" t="s">
        <v>67</v>
      </c>
      <c r="S8509" t="s">
        <v>100</v>
      </c>
      <c r="T8509" t="s">
        <v>80</v>
      </c>
      <c r="U8509" t="s">
        <v>30157</v>
      </c>
      <c r="V8509" t="s">
        <v>30158</v>
      </c>
      <c r="W8509" t="s">
        <v>103</v>
      </c>
    </row>
    <row r="8510" spans="1:23" hidden="1" x14ac:dyDescent="0.2">
      <c r="A8510" t="s">
        <v>57</v>
      </c>
      <c r="B8510" t="s">
        <v>30206</v>
      </c>
      <c r="C8510" t="s">
        <v>30207</v>
      </c>
      <c r="D8510" t="s">
        <v>30208</v>
      </c>
      <c r="E8510" t="s">
        <v>96</v>
      </c>
      <c r="F8510" t="s">
        <v>440</v>
      </c>
      <c r="G8510" s="2">
        <v>44389</v>
      </c>
      <c r="H8510" s="2">
        <v>44389</v>
      </c>
      <c r="I8510" s="2"/>
      <c r="J8510" s="19">
        <f>H8510+365</f>
        <v>44754</v>
      </c>
      <c r="K8510" s="2">
        <v>44754</v>
      </c>
      <c r="L8510" s="5" t="s">
        <v>31</v>
      </c>
      <c r="M8510" t="s">
        <v>77</v>
      </c>
      <c r="N8510" t="s">
        <v>32</v>
      </c>
      <c r="O8510" t="s">
        <v>28969</v>
      </c>
      <c r="P8510" t="s">
        <v>65</v>
      </c>
      <c r="Q8510" t="s">
        <v>30209</v>
      </c>
      <c r="R8510" t="s">
        <v>67</v>
      </c>
      <c r="S8510" t="s">
        <v>79</v>
      </c>
      <c r="T8510" t="s">
        <v>80</v>
      </c>
      <c r="U8510" t="s">
        <v>16301</v>
      </c>
      <c r="V8510" t="s">
        <v>16302</v>
      </c>
      <c r="W8510" t="s">
        <v>82</v>
      </c>
    </row>
    <row r="8511" spans="1:23" hidden="1" x14ac:dyDescent="0.2">
      <c r="A8511" t="s">
        <v>57</v>
      </c>
      <c r="B8511" t="s">
        <v>30210</v>
      </c>
      <c r="C8511" t="s">
        <v>2110</v>
      </c>
      <c r="D8511" t="s">
        <v>30211</v>
      </c>
      <c r="E8511" t="s">
        <v>176</v>
      </c>
      <c r="F8511" t="s">
        <v>28847</v>
      </c>
      <c r="G8511" s="2">
        <v>44389</v>
      </c>
      <c r="H8511" s="2">
        <v>44385</v>
      </c>
      <c r="I8511" s="2"/>
      <c r="J8511" s="19">
        <f>H8511+180</f>
        <v>44565</v>
      </c>
      <c r="K8511" s="2">
        <v>44569</v>
      </c>
      <c r="L8511" s="5" t="s">
        <v>31</v>
      </c>
      <c r="M8511" t="s">
        <v>88</v>
      </c>
      <c r="N8511" t="s">
        <v>32</v>
      </c>
      <c r="O8511" t="s">
        <v>28969</v>
      </c>
      <c r="P8511" t="s">
        <v>16814</v>
      </c>
      <c r="Q8511" t="s">
        <v>30150</v>
      </c>
      <c r="R8511" t="s">
        <v>67</v>
      </c>
      <c r="S8511" t="s">
        <v>90</v>
      </c>
      <c r="T8511" t="s">
        <v>80</v>
      </c>
      <c r="U8511" t="s">
        <v>30151</v>
      </c>
      <c r="V8511" t="s">
        <v>30152</v>
      </c>
      <c r="W8511" t="s">
        <v>92</v>
      </c>
    </row>
    <row r="8512" spans="1:23" hidden="1" x14ac:dyDescent="0.2">
      <c r="A8512" t="s">
        <v>57</v>
      </c>
      <c r="B8512" t="s">
        <v>30212</v>
      </c>
      <c r="C8512" t="s">
        <v>30213</v>
      </c>
      <c r="D8512" t="s">
        <v>30214</v>
      </c>
      <c r="E8512" t="s">
        <v>176</v>
      </c>
      <c r="F8512" t="s">
        <v>28847</v>
      </c>
      <c r="G8512" s="2">
        <v>44389</v>
      </c>
      <c r="H8512" s="2">
        <v>44385</v>
      </c>
      <c r="I8512" s="2"/>
      <c r="J8512" s="19">
        <f>H8512+180</f>
        <v>44565</v>
      </c>
      <c r="K8512" s="2">
        <v>44569</v>
      </c>
      <c r="L8512" s="5" t="s">
        <v>31</v>
      </c>
      <c r="M8512" t="s">
        <v>88</v>
      </c>
      <c r="N8512" t="s">
        <v>32</v>
      </c>
      <c r="O8512" t="s">
        <v>28969</v>
      </c>
      <c r="P8512" t="s">
        <v>16814</v>
      </c>
      <c r="Q8512" t="s">
        <v>30215</v>
      </c>
      <c r="R8512" t="s">
        <v>67</v>
      </c>
      <c r="S8512" t="s">
        <v>90</v>
      </c>
      <c r="T8512" t="s">
        <v>80</v>
      </c>
      <c r="U8512" t="s">
        <v>30216</v>
      </c>
      <c r="V8512" t="s">
        <v>30214</v>
      </c>
      <c r="W8512" t="s">
        <v>92</v>
      </c>
    </row>
    <row r="8513" spans="1:23" hidden="1" x14ac:dyDescent="0.2">
      <c r="A8513" t="s">
        <v>57</v>
      </c>
      <c r="B8513" t="s">
        <v>30217</v>
      </c>
      <c r="C8513" t="s">
        <v>1952</v>
      </c>
      <c r="D8513" t="s">
        <v>30218</v>
      </c>
      <c r="E8513" t="s">
        <v>176</v>
      </c>
      <c r="F8513" t="s">
        <v>28847</v>
      </c>
      <c r="G8513" s="2">
        <v>44389</v>
      </c>
      <c r="H8513" s="2">
        <v>44384</v>
      </c>
      <c r="I8513" s="2"/>
      <c r="J8513" s="19">
        <f>H8513+180</f>
        <v>44564</v>
      </c>
      <c r="K8513" s="2">
        <v>44568</v>
      </c>
      <c r="L8513" s="5" t="s">
        <v>31</v>
      </c>
      <c r="M8513" t="s">
        <v>88</v>
      </c>
      <c r="N8513" t="s">
        <v>32</v>
      </c>
      <c r="O8513" t="s">
        <v>28969</v>
      </c>
      <c r="P8513" t="s">
        <v>16814</v>
      </c>
      <c r="Q8513" t="s">
        <v>30219</v>
      </c>
      <c r="R8513" t="s">
        <v>67</v>
      </c>
      <c r="S8513" t="s">
        <v>90</v>
      </c>
      <c r="T8513" t="s">
        <v>80</v>
      </c>
      <c r="U8513" t="s">
        <v>30216</v>
      </c>
      <c r="V8513" t="s">
        <v>30214</v>
      </c>
      <c r="W8513" t="s">
        <v>92</v>
      </c>
    </row>
    <row r="8514" spans="1:23" hidden="1" x14ac:dyDescent="0.2">
      <c r="A8514" t="s">
        <v>57</v>
      </c>
      <c r="B8514" t="s">
        <v>30220</v>
      </c>
      <c r="C8514" t="s">
        <v>17692</v>
      </c>
      <c r="D8514" t="s">
        <v>30221</v>
      </c>
      <c r="E8514" t="s">
        <v>136</v>
      </c>
      <c r="F8514" t="s">
        <v>16828</v>
      </c>
      <c r="G8514" s="2">
        <v>44389</v>
      </c>
      <c r="H8514" s="2">
        <v>44385</v>
      </c>
      <c r="I8514" s="2"/>
      <c r="J8514" s="19">
        <f>H8514+365</f>
        <v>44750</v>
      </c>
      <c r="K8514" s="2">
        <v>44750</v>
      </c>
      <c r="L8514" s="5" t="s">
        <v>31</v>
      </c>
      <c r="M8514" t="s">
        <v>63</v>
      </c>
      <c r="N8514" t="s">
        <v>32</v>
      </c>
      <c r="O8514" t="s">
        <v>28969</v>
      </c>
      <c r="P8514" t="s">
        <v>65</v>
      </c>
      <c r="Q8514" t="s">
        <v>29454</v>
      </c>
      <c r="R8514" t="s">
        <v>67</v>
      </c>
      <c r="S8514" t="s">
        <v>90</v>
      </c>
      <c r="T8514" t="s">
        <v>69</v>
      </c>
      <c r="U8514" t="s">
        <v>30222</v>
      </c>
      <c r="V8514" t="s">
        <v>30221</v>
      </c>
      <c r="W8514" t="s">
        <v>71</v>
      </c>
    </row>
    <row r="8515" spans="1:23" hidden="1" x14ac:dyDescent="0.2">
      <c r="A8515" t="s">
        <v>57</v>
      </c>
      <c r="B8515" t="s">
        <v>30223</v>
      </c>
      <c r="C8515" t="s">
        <v>17063</v>
      </c>
      <c r="D8515" t="s">
        <v>30224</v>
      </c>
      <c r="E8515" t="s">
        <v>176</v>
      </c>
      <c r="F8515" t="s">
        <v>17838</v>
      </c>
      <c r="G8515" s="2">
        <v>44390</v>
      </c>
      <c r="H8515" s="2">
        <v>44382</v>
      </c>
      <c r="I8515" s="2"/>
      <c r="J8515" s="19">
        <f>H8515+180</f>
        <v>44562</v>
      </c>
      <c r="K8515" s="2">
        <v>44566</v>
      </c>
      <c r="L8515" s="5" t="s">
        <v>31</v>
      </c>
      <c r="M8515" t="s">
        <v>88</v>
      </c>
      <c r="N8515" t="s">
        <v>32</v>
      </c>
      <c r="O8515" t="s">
        <v>28969</v>
      </c>
      <c r="P8515" t="s">
        <v>16814</v>
      </c>
      <c r="Q8515" t="s">
        <v>30219</v>
      </c>
      <c r="R8515" t="s">
        <v>67</v>
      </c>
      <c r="S8515" t="s">
        <v>90</v>
      </c>
      <c r="T8515" t="s">
        <v>80</v>
      </c>
      <c r="U8515" t="s">
        <v>30225</v>
      </c>
      <c r="V8515" t="s">
        <v>30224</v>
      </c>
      <c r="W8515" t="s">
        <v>92</v>
      </c>
    </row>
    <row r="8516" spans="1:23" hidden="1" x14ac:dyDescent="0.2">
      <c r="A8516" t="s">
        <v>57</v>
      </c>
      <c r="B8516" t="s">
        <v>30226</v>
      </c>
      <c r="C8516" t="s">
        <v>4771</v>
      </c>
      <c r="D8516" t="s">
        <v>30227</v>
      </c>
      <c r="E8516" t="s">
        <v>176</v>
      </c>
      <c r="F8516" t="s">
        <v>28847</v>
      </c>
      <c r="G8516" s="2">
        <v>44390</v>
      </c>
      <c r="H8516" s="2">
        <v>44384</v>
      </c>
      <c r="I8516" s="2"/>
      <c r="J8516" s="19">
        <f>H8516+180</f>
        <v>44564</v>
      </c>
      <c r="K8516" s="2">
        <v>44568</v>
      </c>
      <c r="L8516" s="5" t="s">
        <v>31</v>
      </c>
      <c r="M8516" t="s">
        <v>88</v>
      </c>
      <c r="N8516" t="s">
        <v>32</v>
      </c>
      <c r="O8516" t="s">
        <v>28969</v>
      </c>
      <c r="P8516" t="s">
        <v>16814</v>
      </c>
      <c r="Q8516" t="s">
        <v>30150</v>
      </c>
      <c r="R8516" t="s">
        <v>67</v>
      </c>
      <c r="S8516" t="s">
        <v>90</v>
      </c>
      <c r="T8516" t="s">
        <v>80</v>
      </c>
      <c r="U8516" t="s">
        <v>30216</v>
      </c>
      <c r="V8516" t="s">
        <v>30214</v>
      </c>
      <c r="W8516" t="s">
        <v>92</v>
      </c>
    </row>
    <row r="8517" spans="1:23" hidden="1" x14ac:dyDescent="0.2">
      <c r="A8517" t="s">
        <v>57</v>
      </c>
      <c r="B8517" t="s">
        <v>30228</v>
      </c>
      <c r="C8517" t="s">
        <v>4490</v>
      </c>
      <c r="D8517" t="s">
        <v>30229</v>
      </c>
      <c r="E8517" t="s">
        <v>176</v>
      </c>
      <c r="F8517" t="s">
        <v>28847</v>
      </c>
      <c r="G8517" s="2">
        <v>44390</v>
      </c>
      <c r="H8517" s="2">
        <v>44384</v>
      </c>
      <c r="I8517" s="2"/>
      <c r="J8517" s="19">
        <f>H8517+180</f>
        <v>44564</v>
      </c>
      <c r="K8517" s="2">
        <v>44568</v>
      </c>
      <c r="L8517" s="5" t="s">
        <v>31</v>
      </c>
      <c r="M8517" t="s">
        <v>88</v>
      </c>
      <c r="N8517" t="s">
        <v>32</v>
      </c>
      <c r="O8517" t="s">
        <v>28969</v>
      </c>
      <c r="P8517" t="s">
        <v>16814</v>
      </c>
      <c r="Q8517" t="s">
        <v>30230</v>
      </c>
      <c r="R8517" t="s">
        <v>67</v>
      </c>
      <c r="S8517" t="s">
        <v>90</v>
      </c>
      <c r="T8517" t="s">
        <v>80</v>
      </c>
      <c r="U8517" t="s">
        <v>30216</v>
      </c>
      <c r="V8517" t="s">
        <v>30214</v>
      </c>
      <c r="W8517" t="s">
        <v>92</v>
      </c>
    </row>
    <row r="8518" spans="1:23" hidden="1" x14ac:dyDescent="0.2">
      <c r="A8518" t="s">
        <v>57</v>
      </c>
      <c r="B8518" t="s">
        <v>30231</v>
      </c>
      <c r="C8518" t="s">
        <v>30187</v>
      </c>
      <c r="D8518" t="s">
        <v>30232</v>
      </c>
      <c r="E8518" t="s">
        <v>136</v>
      </c>
      <c r="F8518" t="s">
        <v>13104</v>
      </c>
      <c r="G8518" s="2">
        <v>44391</v>
      </c>
      <c r="H8518" s="2">
        <v>44384</v>
      </c>
      <c r="I8518" s="2"/>
      <c r="J8518" s="19">
        <f>H8518+365</f>
        <v>44749</v>
      </c>
      <c r="K8518" s="2">
        <v>44749</v>
      </c>
      <c r="L8518" s="5" t="s">
        <v>31</v>
      </c>
      <c r="M8518" t="s">
        <v>77</v>
      </c>
      <c r="N8518" t="s">
        <v>32</v>
      </c>
      <c r="O8518" t="s">
        <v>28969</v>
      </c>
      <c r="P8518" t="s">
        <v>65</v>
      </c>
      <c r="Q8518" t="s">
        <v>29524</v>
      </c>
      <c r="R8518" t="s">
        <v>647</v>
      </c>
      <c r="S8518" t="s">
        <v>79</v>
      </c>
      <c r="T8518" t="s">
        <v>80</v>
      </c>
      <c r="U8518" t="s">
        <v>29735</v>
      </c>
      <c r="V8518" t="s">
        <v>29736</v>
      </c>
      <c r="W8518" t="s">
        <v>82</v>
      </c>
    </row>
    <row r="8519" spans="1:23" hidden="1" x14ac:dyDescent="0.2">
      <c r="A8519" t="s">
        <v>57</v>
      </c>
      <c r="B8519" t="s">
        <v>30233</v>
      </c>
      <c r="C8519" t="s">
        <v>28543</v>
      </c>
      <c r="D8519" t="s">
        <v>30234</v>
      </c>
      <c r="E8519" t="s">
        <v>107</v>
      </c>
      <c r="F8519" t="s">
        <v>7920</v>
      </c>
      <c r="G8519" s="2">
        <v>44391</v>
      </c>
      <c r="H8519" s="2">
        <v>44391</v>
      </c>
      <c r="I8519" s="2"/>
      <c r="J8519" s="19">
        <f>H8519+180</f>
        <v>44571</v>
      </c>
      <c r="K8519" s="2">
        <v>44575</v>
      </c>
      <c r="L8519" s="5" t="s">
        <v>31</v>
      </c>
      <c r="M8519" t="s">
        <v>63</v>
      </c>
      <c r="N8519" t="s">
        <v>32</v>
      </c>
      <c r="O8519" t="s">
        <v>28969</v>
      </c>
      <c r="P8519" t="s">
        <v>16814</v>
      </c>
      <c r="Q8519" t="s">
        <v>30235</v>
      </c>
      <c r="R8519" t="s">
        <v>67</v>
      </c>
      <c r="S8519" t="s">
        <v>790</v>
      </c>
      <c r="T8519" t="s">
        <v>69</v>
      </c>
      <c r="U8519" t="s">
        <v>30236</v>
      </c>
      <c r="V8519" t="s">
        <v>30234</v>
      </c>
      <c r="W8519" t="s">
        <v>71</v>
      </c>
    </row>
    <row r="8520" spans="1:23" hidden="1" x14ac:dyDescent="0.2">
      <c r="A8520" t="s">
        <v>57</v>
      </c>
      <c r="B8520" t="s">
        <v>30237</v>
      </c>
      <c r="C8520" t="s">
        <v>2629</v>
      </c>
      <c r="D8520" t="s">
        <v>30238</v>
      </c>
      <c r="E8520" t="s">
        <v>136</v>
      </c>
      <c r="F8520" t="s">
        <v>14579</v>
      </c>
      <c r="G8520" s="2">
        <v>44391</v>
      </c>
      <c r="H8520" s="2">
        <v>44386</v>
      </c>
      <c r="I8520" s="2"/>
      <c r="J8520" s="19">
        <f>H8520+365</f>
        <v>44751</v>
      </c>
      <c r="K8520" s="2">
        <v>44751</v>
      </c>
      <c r="L8520" s="5" t="s">
        <v>31</v>
      </c>
      <c r="M8520" t="s">
        <v>77</v>
      </c>
      <c r="N8520" t="s">
        <v>32</v>
      </c>
      <c r="O8520" t="s">
        <v>28969</v>
      </c>
      <c r="P8520" t="s">
        <v>65</v>
      </c>
      <c r="Q8520" t="s">
        <v>29454</v>
      </c>
      <c r="R8520" t="s">
        <v>67</v>
      </c>
      <c r="S8520" t="s">
        <v>79</v>
      </c>
      <c r="T8520" t="s">
        <v>80</v>
      </c>
      <c r="U8520" t="s">
        <v>30239</v>
      </c>
      <c r="V8520" t="s">
        <v>30238</v>
      </c>
      <c r="W8520" t="s">
        <v>82</v>
      </c>
    </row>
    <row r="8521" spans="1:23" hidden="1" x14ac:dyDescent="0.2">
      <c r="A8521" t="s">
        <v>57</v>
      </c>
      <c r="B8521" t="s">
        <v>30240</v>
      </c>
      <c r="C8521" t="s">
        <v>10791</v>
      </c>
      <c r="D8521" t="s">
        <v>30241</v>
      </c>
      <c r="E8521" t="s">
        <v>61</v>
      </c>
      <c r="F8521" t="s">
        <v>10948</v>
      </c>
      <c r="G8521" s="2">
        <v>44391</v>
      </c>
      <c r="H8521" s="2">
        <v>44391</v>
      </c>
      <c r="I8521" s="2"/>
      <c r="J8521" s="19">
        <f>H8521+365</f>
        <v>44756</v>
      </c>
      <c r="K8521" s="2">
        <v>44756</v>
      </c>
      <c r="L8521" s="5" t="s">
        <v>31</v>
      </c>
      <c r="M8521" t="s">
        <v>77</v>
      </c>
      <c r="N8521" t="s">
        <v>32</v>
      </c>
      <c r="O8521" t="s">
        <v>28969</v>
      </c>
      <c r="P8521" t="s">
        <v>65</v>
      </c>
      <c r="Q8521" t="s">
        <v>30242</v>
      </c>
      <c r="R8521" t="s">
        <v>67</v>
      </c>
      <c r="S8521" t="s">
        <v>79</v>
      </c>
      <c r="T8521" t="s">
        <v>80</v>
      </c>
      <c r="U8521" t="s">
        <v>30243</v>
      </c>
      <c r="V8521" t="s">
        <v>30241</v>
      </c>
      <c r="W8521" t="s">
        <v>82</v>
      </c>
    </row>
    <row r="8522" spans="1:23" hidden="1" x14ac:dyDescent="0.2">
      <c r="A8522" t="s">
        <v>57</v>
      </c>
      <c r="B8522" t="s">
        <v>30244</v>
      </c>
      <c r="C8522" t="s">
        <v>5896</v>
      </c>
      <c r="D8522" t="s">
        <v>30245</v>
      </c>
      <c r="E8522" t="s">
        <v>176</v>
      </c>
      <c r="F8522" t="s">
        <v>28847</v>
      </c>
      <c r="G8522" s="2">
        <v>44391</v>
      </c>
      <c r="H8522" s="2">
        <v>44384</v>
      </c>
      <c r="I8522" s="2"/>
      <c r="J8522" s="19">
        <f>H8522+180</f>
        <v>44564</v>
      </c>
      <c r="K8522" s="2">
        <v>44568</v>
      </c>
      <c r="L8522" s="5" t="s">
        <v>31</v>
      </c>
      <c r="M8522" t="s">
        <v>88</v>
      </c>
      <c r="N8522" t="s">
        <v>32</v>
      </c>
      <c r="O8522" t="s">
        <v>28969</v>
      </c>
      <c r="P8522" t="s">
        <v>16814</v>
      </c>
      <c r="Q8522" t="s">
        <v>30219</v>
      </c>
      <c r="R8522" t="s">
        <v>67</v>
      </c>
      <c r="S8522" t="s">
        <v>90</v>
      </c>
      <c r="T8522" t="s">
        <v>80</v>
      </c>
      <c r="U8522" t="s">
        <v>30216</v>
      </c>
      <c r="V8522" t="s">
        <v>30214</v>
      </c>
      <c r="W8522" t="s">
        <v>92</v>
      </c>
    </row>
    <row r="8523" spans="1:23" hidden="1" x14ac:dyDescent="0.2">
      <c r="A8523" t="s">
        <v>57</v>
      </c>
      <c r="B8523" t="s">
        <v>30246</v>
      </c>
      <c r="C8523" t="s">
        <v>30247</v>
      </c>
      <c r="D8523" t="s">
        <v>30248</v>
      </c>
      <c r="E8523" t="s">
        <v>136</v>
      </c>
      <c r="F8523" t="s">
        <v>30249</v>
      </c>
      <c r="G8523" s="2">
        <v>44391</v>
      </c>
      <c r="H8523" s="2">
        <v>44384</v>
      </c>
      <c r="I8523" s="2"/>
      <c r="J8523" s="19">
        <f>H8523+180</f>
        <v>44564</v>
      </c>
      <c r="K8523" s="2">
        <v>44568</v>
      </c>
      <c r="L8523" s="5" t="s">
        <v>31</v>
      </c>
      <c r="M8523" t="s">
        <v>63</v>
      </c>
      <c r="N8523" t="s">
        <v>32</v>
      </c>
      <c r="O8523" t="s">
        <v>28969</v>
      </c>
      <c r="P8523" t="s">
        <v>16814</v>
      </c>
      <c r="Q8523" t="s">
        <v>17188</v>
      </c>
      <c r="R8523" t="s">
        <v>67</v>
      </c>
      <c r="S8523" t="s">
        <v>637</v>
      </c>
      <c r="T8523" t="s">
        <v>69</v>
      </c>
      <c r="U8523" t="s">
        <v>30250</v>
      </c>
      <c r="V8523" t="s">
        <v>30251</v>
      </c>
      <c r="W8523" t="s">
        <v>71</v>
      </c>
    </row>
    <row r="8524" spans="1:23" hidden="1" x14ac:dyDescent="0.2">
      <c r="A8524" t="s">
        <v>57</v>
      </c>
      <c r="B8524" t="s">
        <v>30252</v>
      </c>
      <c r="C8524" t="s">
        <v>3771</v>
      </c>
      <c r="D8524" t="s">
        <v>30253</v>
      </c>
      <c r="E8524" t="s">
        <v>176</v>
      </c>
      <c r="F8524" t="s">
        <v>17793</v>
      </c>
      <c r="G8524" s="2">
        <v>44391</v>
      </c>
      <c r="H8524" s="2">
        <v>44384</v>
      </c>
      <c r="I8524" s="2"/>
      <c r="J8524" s="19">
        <f>H8524+180</f>
        <v>44564</v>
      </c>
      <c r="K8524" s="2">
        <v>44568</v>
      </c>
      <c r="L8524" s="5" t="s">
        <v>31</v>
      </c>
      <c r="M8524" t="s">
        <v>63</v>
      </c>
      <c r="N8524" t="s">
        <v>32</v>
      </c>
      <c r="O8524" t="s">
        <v>28969</v>
      </c>
      <c r="P8524" t="s">
        <v>16814</v>
      </c>
      <c r="Q8524" t="s">
        <v>29003</v>
      </c>
      <c r="R8524" t="s">
        <v>67</v>
      </c>
      <c r="S8524" t="s">
        <v>125</v>
      </c>
      <c r="T8524" t="s">
        <v>69</v>
      </c>
      <c r="U8524" t="s">
        <v>30254</v>
      </c>
      <c r="V8524" t="s">
        <v>30253</v>
      </c>
      <c r="W8524" t="s">
        <v>71</v>
      </c>
    </row>
    <row r="8525" spans="1:23" hidden="1" x14ac:dyDescent="0.2">
      <c r="A8525" t="s">
        <v>57</v>
      </c>
      <c r="B8525" t="s">
        <v>30255</v>
      </c>
      <c r="C8525" t="s">
        <v>4099</v>
      </c>
      <c r="D8525" t="s">
        <v>30256</v>
      </c>
      <c r="E8525" t="s">
        <v>75</v>
      </c>
      <c r="F8525" t="s">
        <v>15445</v>
      </c>
      <c r="G8525" s="2">
        <v>44391</v>
      </c>
      <c r="H8525" s="2">
        <v>44386</v>
      </c>
      <c r="I8525" s="2"/>
      <c r="J8525" s="19">
        <f>H8525+365</f>
        <v>44751</v>
      </c>
      <c r="K8525" s="2">
        <v>44751</v>
      </c>
      <c r="L8525" s="5" t="s">
        <v>31</v>
      </c>
      <c r="M8525" t="s">
        <v>63</v>
      </c>
      <c r="N8525" t="s">
        <v>32</v>
      </c>
      <c r="O8525" t="s">
        <v>28969</v>
      </c>
      <c r="P8525" t="s">
        <v>65</v>
      </c>
      <c r="Q8525" t="s">
        <v>8264</v>
      </c>
      <c r="R8525" t="s">
        <v>67</v>
      </c>
      <c r="S8525" t="s">
        <v>79</v>
      </c>
      <c r="T8525" t="s">
        <v>69</v>
      </c>
      <c r="U8525" t="s">
        <v>30257</v>
      </c>
      <c r="V8525" t="s">
        <v>30256</v>
      </c>
      <c r="W8525" t="s">
        <v>71</v>
      </c>
    </row>
    <row r="8526" spans="1:23" hidden="1" x14ac:dyDescent="0.2">
      <c r="A8526" t="s">
        <v>57</v>
      </c>
      <c r="B8526" t="s">
        <v>30258</v>
      </c>
      <c r="C8526" t="s">
        <v>6516</v>
      </c>
      <c r="D8526" t="s">
        <v>30259</v>
      </c>
      <c r="E8526" t="s">
        <v>176</v>
      </c>
      <c r="F8526" t="s">
        <v>28847</v>
      </c>
      <c r="G8526" s="2">
        <v>44391</v>
      </c>
      <c r="H8526" s="2">
        <v>44384</v>
      </c>
      <c r="I8526" s="2"/>
      <c r="J8526" s="19">
        <f>H8526+180</f>
        <v>44564</v>
      </c>
      <c r="K8526" s="2">
        <v>44568</v>
      </c>
      <c r="L8526" s="5" t="s">
        <v>31</v>
      </c>
      <c r="M8526" t="s">
        <v>88</v>
      </c>
      <c r="N8526" t="s">
        <v>32</v>
      </c>
      <c r="O8526" t="s">
        <v>28969</v>
      </c>
      <c r="P8526" t="s">
        <v>16814</v>
      </c>
      <c r="Q8526" t="s">
        <v>30230</v>
      </c>
      <c r="R8526" t="s">
        <v>67</v>
      </c>
      <c r="S8526" t="s">
        <v>90</v>
      </c>
      <c r="T8526" t="s">
        <v>80</v>
      </c>
      <c r="U8526" t="s">
        <v>30216</v>
      </c>
      <c r="V8526" t="s">
        <v>30214</v>
      </c>
      <c r="W8526" t="s">
        <v>92</v>
      </c>
    </row>
    <row r="8527" spans="1:23" hidden="1" x14ac:dyDescent="0.2">
      <c r="A8527" t="s">
        <v>57</v>
      </c>
      <c r="B8527" t="s">
        <v>30260</v>
      </c>
      <c r="C8527" t="s">
        <v>8344</v>
      </c>
      <c r="D8527" t="s">
        <v>30261</v>
      </c>
      <c r="E8527" t="s">
        <v>136</v>
      </c>
      <c r="F8527" t="s">
        <v>3948</v>
      </c>
      <c r="G8527" s="2">
        <v>44391</v>
      </c>
      <c r="H8527" s="2">
        <v>44386</v>
      </c>
      <c r="I8527" s="2"/>
      <c r="J8527" s="19">
        <f>H8527+365</f>
        <v>44751</v>
      </c>
      <c r="K8527" s="2">
        <v>44751</v>
      </c>
      <c r="L8527" s="5" t="s">
        <v>31</v>
      </c>
      <c r="M8527" t="s">
        <v>28986</v>
      </c>
      <c r="N8527" t="s">
        <v>32</v>
      </c>
      <c r="O8527" t="s">
        <v>28969</v>
      </c>
      <c r="P8527" t="s">
        <v>65</v>
      </c>
      <c r="Q8527" t="s">
        <v>29376</v>
      </c>
      <c r="R8527" t="s">
        <v>67</v>
      </c>
      <c r="S8527" t="s">
        <v>28988</v>
      </c>
      <c r="T8527" t="s">
        <v>80</v>
      </c>
      <c r="U8527" t="s">
        <v>30262</v>
      </c>
      <c r="V8527" t="s">
        <v>30261</v>
      </c>
      <c r="W8527" t="s">
        <v>28991</v>
      </c>
    </row>
    <row r="8528" spans="1:23" hidden="1" x14ac:dyDescent="0.2">
      <c r="A8528" t="s">
        <v>57</v>
      </c>
      <c r="B8528" t="s">
        <v>30263</v>
      </c>
      <c r="C8528" t="s">
        <v>26583</v>
      </c>
      <c r="D8528" t="s">
        <v>30264</v>
      </c>
      <c r="E8528" t="s">
        <v>473</v>
      </c>
      <c r="F8528" t="s">
        <v>3456</v>
      </c>
      <c r="G8528" s="2">
        <v>44392</v>
      </c>
      <c r="H8528" s="2">
        <v>44391</v>
      </c>
      <c r="I8528" s="2"/>
      <c r="J8528" s="19">
        <f>H8528+365</f>
        <v>44756</v>
      </c>
      <c r="K8528" s="2">
        <v>44756</v>
      </c>
      <c r="L8528" s="5" t="s">
        <v>31</v>
      </c>
      <c r="M8528" t="s">
        <v>88</v>
      </c>
      <c r="N8528" t="s">
        <v>32</v>
      </c>
      <c r="O8528" t="s">
        <v>28969</v>
      </c>
      <c r="P8528" t="s">
        <v>65</v>
      </c>
      <c r="Q8528" t="s">
        <v>29454</v>
      </c>
      <c r="R8528" t="s">
        <v>67</v>
      </c>
      <c r="S8528" t="s">
        <v>90</v>
      </c>
      <c r="T8528" t="s">
        <v>80</v>
      </c>
      <c r="U8528" t="s">
        <v>30265</v>
      </c>
      <c r="V8528" t="s">
        <v>30264</v>
      </c>
      <c r="W8528" t="s">
        <v>92</v>
      </c>
    </row>
    <row r="8529" spans="1:23" hidden="1" x14ac:dyDescent="0.2">
      <c r="A8529" t="s">
        <v>57</v>
      </c>
      <c r="B8529" t="s">
        <v>30266</v>
      </c>
      <c r="C8529" t="s">
        <v>4256</v>
      </c>
      <c r="D8529" t="s">
        <v>30267</v>
      </c>
      <c r="E8529" t="s">
        <v>480</v>
      </c>
      <c r="F8529" t="s">
        <v>6094</v>
      </c>
      <c r="G8529" s="2">
        <v>44392</v>
      </c>
      <c r="H8529" s="2">
        <v>44392</v>
      </c>
      <c r="I8529" s="2"/>
      <c r="J8529" s="19">
        <f>H8529+365</f>
        <v>44757</v>
      </c>
      <c r="K8529" s="2">
        <v>44757</v>
      </c>
      <c r="L8529" s="5" t="s">
        <v>31</v>
      </c>
      <c r="M8529" t="s">
        <v>269</v>
      </c>
      <c r="N8529" t="s">
        <v>32</v>
      </c>
      <c r="O8529" t="s">
        <v>28969</v>
      </c>
      <c r="P8529" t="s">
        <v>65</v>
      </c>
      <c r="Q8529" t="s">
        <v>29044</v>
      </c>
      <c r="R8529" t="s">
        <v>67</v>
      </c>
      <c r="S8529" t="s">
        <v>271</v>
      </c>
      <c r="T8529" t="s">
        <v>80</v>
      </c>
      <c r="U8529" t="s">
        <v>30268</v>
      </c>
      <c r="V8529" t="s">
        <v>30267</v>
      </c>
      <c r="W8529" t="s">
        <v>274</v>
      </c>
    </row>
    <row r="8530" spans="1:23" hidden="1" x14ac:dyDescent="0.2">
      <c r="A8530" t="s">
        <v>57</v>
      </c>
      <c r="B8530" t="s">
        <v>30269</v>
      </c>
      <c r="C8530" t="s">
        <v>3802</v>
      </c>
      <c r="D8530" t="s">
        <v>30270</v>
      </c>
      <c r="E8530" t="s">
        <v>115</v>
      </c>
      <c r="F8530" t="s">
        <v>18770</v>
      </c>
      <c r="G8530" s="2">
        <v>44392</v>
      </c>
      <c r="H8530" s="2">
        <v>44390</v>
      </c>
      <c r="I8530" s="2"/>
      <c r="J8530" s="19">
        <f>H8530+180</f>
        <v>44570</v>
      </c>
      <c r="K8530" s="2">
        <v>44574</v>
      </c>
      <c r="L8530" s="5" t="s">
        <v>31</v>
      </c>
      <c r="M8530" t="s">
        <v>294</v>
      </c>
      <c r="N8530" t="s">
        <v>32</v>
      </c>
      <c r="O8530" t="s">
        <v>28969</v>
      </c>
      <c r="P8530" t="s">
        <v>16814</v>
      </c>
      <c r="Q8530" t="s">
        <v>30271</v>
      </c>
      <c r="R8530" t="s">
        <v>296</v>
      </c>
      <c r="S8530" t="s">
        <v>297</v>
      </c>
      <c r="T8530" t="s">
        <v>298</v>
      </c>
      <c r="U8530" t="s">
        <v>299</v>
      </c>
      <c r="V8530" t="s">
        <v>299</v>
      </c>
      <c r="W8530" t="s">
        <v>299</v>
      </c>
    </row>
    <row r="8531" spans="1:23" hidden="1" x14ac:dyDescent="0.2">
      <c r="A8531" t="s">
        <v>57</v>
      </c>
      <c r="B8531" t="s">
        <v>30272</v>
      </c>
      <c r="C8531" t="s">
        <v>30273</v>
      </c>
      <c r="D8531" t="s">
        <v>19189</v>
      </c>
      <c r="E8531" t="s">
        <v>176</v>
      </c>
      <c r="F8531" t="s">
        <v>13859</v>
      </c>
      <c r="G8531" s="2">
        <v>44392</v>
      </c>
      <c r="H8531" s="2">
        <v>44390</v>
      </c>
      <c r="I8531" s="2"/>
      <c r="J8531" s="19">
        <f>H8531+365</f>
        <v>44755</v>
      </c>
      <c r="K8531" s="2">
        <v>44755</v>
      </c>
      <c r="L8531" s="5" t="s">
        <v>31</v>
      </c>
      <c r="M8531" t="s">
        <v>77</v>
      </c>
      <c r="N8531" t="s">
        <v>32</v>
      </c>
      <c r="O8531" t="s">
        <v>28969</v>
      </c>
      <c r="P8531" t="s">
        <v>65</v>
      </c>
      <c r="Q8531" t="s">
        <v>29454</v>
      </c>
      <c r="R8531" t="s">
        <v>67</v>
      </c>
      <c r="S8531" t="s">
        <v>79</v>
      </c>
      <c r="T8531" t="s">
        <v>80</v>
      </c>
      <c r="U8531" t="s">
        <v>19188</v>
      </c>
      <c r="V8531" t="s">
        <v>19189</v>
      </c>
      <c r="W8531" t="s">
        <v>82</v>
      </c>
    </row>
    <row r="8532" spans="1:23" hidden="1" x14ac:dyDescent="0.2">
      <c r="A8532" t="s">
        <v>57</v>
      </c>
      <c r="B8532" t="s">
        <v>30274</v>
      </c>
      <c r="C8532" t="s">
        <v>6427</v>
      </c>
      <c r="D8532" t="s">
        <v>30275</v>
      </c>
      <c r="E8532" t="s">
        <v>176</v>
      </c>
      <c r="F8532" t="s">
        <v>13859</v>
      </c>
      <c r="G8532" s="2">
        <v>44392</v>
      </c>
      <c r="H8532" s="2">
        <v>44390</v>
      </c>
      <c r="I8532" s="2"/>
      <c r="J8532" s="19">
        <f>H8532+365</f>
        <v>44755</v>
      </c>
      <c r="K8532" s="2">
        <v>44755</v>
      </c>
      <c r="L8532" s="5" t="s">
        <v>31</v>
      </c>
      <c r="M8532" t="s">
        <v>63</v>
      </c>
      <c r="N8532" t="s">
        <v>32</v>
      </c>
      <c r="O8532" t="s">
        <v>28969</v>
      </c>
      <c r="P8532" t="s">
        <v>65</v>
      </c>
      <c r="Q8532" t="s">
        <v>29206</v>
      </c>
      <c r="R8532" t="s">
        <v>67</v>
      </c>
      <c r="S8532" t="s">
        <v>79</v>
      </c>
      <c r="T8532" t="s">
        <v>69</v>
      </c>
      <c r="U8532" t="s">
        <v>30276</v>
      </c>
      <c r="V8532" t="s">
        <v>30277</v>
      </c>
      <c r="W8532" t="s">
        <v>71</v>
      </c>
    </row>
    <row r="8533" spans="1:23" hidden="1" x14ac:dyDescent="0.2">
      <c r="A8533" t="s">
        <v>57</v>
      </c>
      <c r="B8533" t="s">
        <v>30278</v>
      </c>
      <c r="C8533" t="s">
        <v>22134</v>
      </c>
      <c r="D8533" t="s">
        <v>30279</v>
      </c>
      <c r="E8533" t="s">
        <v>176</v>
      </c>
      <c r="F8533" t="s">
        <v>13854</v>
      </c>
      <c r="G8533" s="2">
        <v>44392</v>
      </c>
      <c r="H8533" s="2">
        <v>44390</v>
      </c>
      <c r="I8533" s="2"/>
      <c r="J8533" s="19">
        <f>H8533+365</f>
        <v>44755</v>
      </c>
      <c r="K8533" s="2">
        <v>44755</v>
      </c>
      <c r="L8533" s="5" t="s">
        <v>31</v>
      </c>
      <c r="M8533" t="s">
        <v>88</v>
      </c>
      <c r="N8533" t="s">
        <v>32</v>
      </c>
      <c r="O8533" t="s">
        <v>28969</v>
      </c>
      <c r="P8533" t="s">
        <v>65</v>
      </c>
      <c r="Q8533" t="s">
        <v>29757</v>
      </c>
      <c r="R8533" t="s">
        <v>67</v>
      </c>
      <c r="S8533" t="s">
        <v>90</v>
      </c>
      <c r="T8533" t="s">
        <v>80</v>
      </c>
      <c r="U8533" t="s">
        <v>30280</v>
      </c>
      <c r="V8533" t="s">
        <v>30279</v>
      </c>
      <c r="W8533" t="s">
        <v>92</v>
      </c>
    </row>
    <row r="8534" spans="1:23" hidden="1" x14ac:dyDescent="0.2">
      <c r="A8534" t="s">
        <v>57</v>
      </c>
      <c r="B8534" t="s">
        <v>30281</v>
      </c>
      <c r="C8534" t="s">
        <v>5249</v>
      </c>
      <c r="D8534" t="s">
        <v>30282</v>
      </c>
      <c r="E8534" t="s">
        <v>75</v>
      </c>
      <c r="F8534" t="s">
        <v>12568</v>
      </c>
      <c r="G8534" s="2">
        <v>44393</v>
      </c>
      <c r="H8534" s="2">
        <v>44390</v>
      </c>
      <c r="I8534" s="2"/>
      <c r="J8534" s="19">
        <f>H8534+365</f>
        <v>44755</v>
      </c>
      <c r="K8534" s="2">
        <v>44755</v>
      </c>
      <c r="L8534" s="5" t="s">
        <v>31</v>
      </c>
      <c r="M8534" t="s">
        <v>77</v>
      </c>
      <c r="N8534" t="s">
        <v>32</v>
      </c>
      <c r="O8534" t="s">
        <v>28969</v>
      </c>
      <c r="P8534" t="s">
        <v>65</v>
      </c>
      <c r="Q8534" t="s">
        <v>8326</v>
      </c>
      <c r="R8534" t="s">
        <v>67</v>
      </c>
      <c r="S8534" t="s">
        <v>79</v>
      </c>
      <c r="T8534" t="s">
        <v>80</v>
      </c>
      <c r="U8534" t="s">
        <v>16472</v>
      </c>
      <c r="V8534" t="s">
        <v>16471</v>
      </c>
      <c r="W8534" t="s">
        <v>82</v>
      </c>
    </row>
    <row r="8535" spans="1:23" hidden="1" x14ac:dyDescent="0.2">
      <c r="A8535" t="s">
        <v>57</v>
      </c>
      <c r="B8535" t="s">
        <v>30283</v>
      </c>
      <c r="C8535" t="s">
        <v>194</v>
      </c>
      <c r="D8535" t="s">
        <v>13807</v>
      </c>
      <c r="E8535" t="s">
        <v>176</v>
      </c>
      <c r="F8535" t="s">
        <v>2820</v>
      </c>
      <c r="G8535" s="2">
        <v>44393</v>
      </c>
      <c r="H8535" s="2">
        <v>44390</v>
      </c>
      <c r="I8535" s="2"/>
      <c r="J8535" s="19">
        <f>H8535+180</f>
        <v>44570</v>
      </c>
      <c r="K8535" s="2">
        <v>44574</v>
      </c>
      <c r="L8535" s="5" t="s">
        <v>31</v>
      </c>
      <c r="M8535" t="s">
        <v>77</v>
      </c>
      <c r="N8535" t="s">
        <v>32</v>
      </c>
      <c r="O8535" t="s">
        <v>28969</v>
      </c>
      <c r="P8535" t="s">
        <v>16814</v>
      </c>
      <c r="Q8535" t="s">
        <v>28973</v>
      </c>
      <c r="R8535" t="s">
        <v>67</v>
      </c>
      <c r="S8535" t="s">
        <v>79</v>
      </c>
      <c r="T8535" t="s">
        <v>80</v>
      </c>
      <c r="U8535" t="s">
        <v>13806</v>
      </c>
      <c r="V8535" t="s">
        <v>13807</v>
      </c>
      <c r="W8535" t="s">
        <v>82</v>
      </c>
    </row>
    <row r="8536" spans="1:23" hidden="1" x14ac:dyDescent="0.2">
      <c r="A8536" t="s">
        <v>57</v>
      </c>
      <c r="B8536" t="s">
        <v>30284</v>
      </c>
      <c r="C8536" t="s">
        <v>11515</v>
      </c>
      <c r="D8536" t="s">
        <v>30285</v>
      </c>
      <c r="E8536" t="s">
        <v>176</v>
      </c>
      <c r="F8536" t="s">
        <v>13854</v>
      </c>
      <c r="G8536" s="2">
        <v>44393</v>
      </c>
      <c r="H8536" s="2">
        <v>44390</v>
      </c>
      <c r="I8536" s="2"/>
      <c r="J8536" s="19">
        <f t="shared" ref="J8536:J8562" si="208">H8536+365</f>
        <v>44755</v>
      </c>
      <c r="K8536" s="2">
        <v>44755</v>
      </c>
      <c r="L8536" s="5" t="s">
        <v>31</v>
      </c>
      <c r="M8536" t="s">
        <v>88</v>
      </c>
      <c r="N8536" t="s">
        <v>32</v>
      </c>
      <c r="O8536" t="s">
        <v>28969</v>
      </c>
      <c r="P8536" t="s">
        <v>65</v>
      </c>
      <c r="Q8536" t="s">
        <v>30286</v>
      </c>
      <c r="R8536" t="s">
        <v>67</v>
      </c>
      <c r="S8536" t="s">
        <v>90</v>
      </c>
      <c r="T8536" t="s">
        <v>80</v>
      </c>
      <c r="U8536" t="s">
        <v>30280</v>
      </c>
      <c r="V8536" t="s">
        <v>30279</v>
      </c>
      <c r="W8536" t="s">
        <v>92</v>
      </c>
    </row>
    <row r="8537" spans="1:23" hidden="1" x14ac:dyDescent="0.2">
      <c r="A8537" t="s">
        <v>57</v>
      </c>
      <c r="B8537" t="s">
        <v>30287</v>
      </c>
      <c r="C8537" t="s">
        <v>30288</v>
      </c>
      <c r="D8537" t="s">
        <v>30289</v>
      </c>
      <c r="E8537" t="s">
        <v>176</v>
      </c>
      <c r="F8537" t="s">
        <v>13859</v>
      </c>
      <c r="G8537" s="2">
        <v>44393</v>
      </c>
      <c r="H8537" s="2">
        <v>44390</v>
      </c>
      <c r="I8537" s="2"/>
      <c r="J8537" s="19">
        <f t="shared" si="208"/>
        <v>44755</v>
      </c>
      <c r="K8537" s="2">
        <v>44755</v>
      </c>
      <c r="L8537" s="5" t="s">
        <v>31</v>
      </c>
      <c r="M8537" t="s">
        <v>63</v>
      </c>
      <c r="N8537" t="s">
        <v>32</v>
      </c>
      <c r="O8537" t="s">
        <v>28969</v>
      </c>
      <c r="P8537" t="s">
        <v>65</v>
      </c>
      <c r="Q8537" t="s">
        <v>30290</v>
      </c>
      <c r="R8537" t="s">
        <v>67</v>
      </c>
      <c r="S8537" t="s">
        <v>125</v>
      </c>
      <c r="T8537" t="s">
        <v>69</v>
      </c>
      <c r="U8537" t="s">
        <v>30291</v>
      </c>
      <c r="V8537" t="s">
        <v>30289</v>
      </c>
      <c r="W8537" t="s">
        <v>71</v>
      </c>
    </row>
    <row r="8538" spans="1:23" hidden="1" x14ac:dyDescent="0.2">
      <c r="A8538" t="s">
        <v>57</v>
      </c>
      <c r="B8538" t="s">
        <v>30292</v>
      </c>
      <c r="C8538" t="s">
        <v>30293</v>
      </c>
      <c r="D8538" t="s">
        <v>30294</v>
      </c>
      <c r="E8538" t="s">
        <v>310</v>
      </c>
      <c r="F8538" t="s">
        <v>5073</v>
      </c>
      <c r="G8538" s="2">
        <v>44393</v>
      </c>
      <c r="H8538" s="2">
        <v>44390</v>
      </c>
      <c r="I8538" s="2"/>
      <c r="J8538" s="19">
        <f t="shared" si="208"/>
        <v>44755</v>
      </c>
      <c r="K8538" s="2">
        <v>44755</v>
      </c>
      <c r="L8538" s="5" t="s">
        <v>31</v>
      </c>
      <c r="M8538" t="s">
        <v>63</v>
      </c>
      <c r="N8538" t="s">
        <v>32</v>
      </c>
      <c r="O8538" t="s">
        <v>28969</v>
      </c>
      <c r="P8538" t="s">
        <v>65</v>
      </c>
      <c r="Q8538" t="s">
        <v>29714</v>
      </c>
      <c r="R8538" t="s">
        <v>67</v>
      </c>
      <c r="S8538" t="s">
        <v>79</v>
      </c>
      <c r="T8538" t="s">
        <v>80</v>
      </c>
      <c r="U8538" t="s">
        <v>30295</v>
      </c>
      <c r="V8538" t="s">
        <v>30296</v>
      </c>
      <c r="W8538" t="s">
        <v>71</v>
      </c>
    </row>
    <row r="8539" spans="1:23" hidden="1" x14ac:dyDescent="0.2">
      <c r="A8539" t="s">
        <v>57</v>
      </c>
      <c r="B8539" t="s">
        <v>30297</v>
      </c>
      <c r="C8539" t="s">
        <v>30293</v>
      </c>
      <c r="D8539" t="s">
        <v>30298</v>
      </c>
      <c r="E8539" t="s">
        <v>310</v>
      </c>
      <c r="F8539" t="s">
        <v>5073</v>
      </c>
      <c r="G8539" s="2">
        <v>44393</v>
      </c>
      <c r="H8539" s="2">
        <v>44390</v>
      </c>
      <c r="I8539" s="2"/>
      <c r="J8539" s="19">
        <f t="shared" si="208"/>
        <v>44755</v>
      </c>
      <c r="K8539" s="2">
        <v>44755</v>
      </c>
      <c r="L8539" s="5" t="s">
        <v>31</v>
      </c>
      <c r="M8539" t="s">
        <v>77</v>
      </c>
      <c r="N8539" t="s">
        <v>32</v>
      </c>
      <c r="O8539" t="s">
        <v>28969</v>
      </c>
      <c r="P8539" t="s">
        <v>65</v>
      </c>
      <c r="Q8539" t="s">
        <v>29441</v>
      </c>
      <c r="R8539" t="s">
        <v>67</v>
      </c>
      <c r="S8539" t="s">
        <v>79</v>
      </c>
      <c r="T8539" t="s">
        <v>80</v>
      </c>
      <c r="U8539" t="s">
        <v>30299</v>
      </c>
      <c r="V8539" t="s">
        <v>30298</v>
      </c>
      <c r="W8539" t="s">
        <v>82</v>
      </c>
    </row>
    <row r="8540" spans="1:23" hidden="1" x14ac:dyDescent="0.2">
      <c r="A8540" t="s">
        <v>57</v>
      </c>
      <c r="B8540" t="s">
        <v>30300</v>
      </c>
      <c r="C8540" t="s">
        <v>12199</v>
      </c>
      <c r="D8540" t="s">
        <v>30301</v>
      </c>
      <c r="E8540" t="s">
        <v>176</v>
      </c>
      <c r="F8540" t="s">
        <v>13854</v>
      </c>
      <c r="G8540" s="2">
        <v>44393</v>
      </c>
      <c r="H8540" s="2">
        <v>44390</v>
      </c>
      <c r="I8540" s="2"/>
      <c r="J8540" s="19">
        <f t="shared" si="208"/>
        <v>44755</v>
      </c>
      <c r="K8540" s="2">
        <v>44755</v>
      </c>
      <c r="L8540" s="5" t="s">
        <v>31</v>
      </c>
      <c r="M8540" t="s">
        <v>88</v>
      </c>
      <c r="N8540" t="s">
        <v>32</v>
      </c>
      <c r="O8540" t="s">
        <v>28969</v>
      </c>
      <c r="P8540" t="s">
        <v>65</v>
      </c>
      <c r="Q8540" t="s">
        <v>30302</v>
      </c>
      <c r="R8540" t="s">
        <v>67</v>
      </c>
      <c r="S8540" t="s">
        <v>90</v>
      </c>
      <c r="T8540" t="s">
        <v>80</v>
      </c>
      <c r="U8540" t="s">
        <v>30280</v>
      </c>
      <c r="V8540" t="s">
        <v>30279</v>
      </c>
      <c r="W8540" t="s">
        <v>92</v>
      </c>
    </row>
    <row r="8541" spans="1:23" hidden="1" x14ac:dyDescent="0.2">
      <c r="A8541" t="s">
        <v>57</v>
      </c>
      <c r="B8541" t="s">
        <v>30303</v>
      </c>
      <c r="C8541" t="s">
        <v>29435</v>
      </c>
      <c r="D8541" t="s">
        <v>30304</v>
      </c>
      <c r="E8541" t="s">
        <v>310</v>
      </c>
      <c r="F8541" t="s">
        <v>1945</v>
      </c>
      <c r="G8541" s="2">
        <v>44393</v>
      </c>
      <c r="H8541" s="2">
        <v>44389</v>
      </c>
      <c r="I8541" s="2"/>
      <c r="J8541" s="19">
        <f t="shared" si="208"/>
        <v>44754</v>
      </c>
      <c r="K8541" s="2">
        <v>44754</v>
      </c>
      <c r="L8541" s="5" t="s">
        <v>31</v>
      </c>
      <c r="M8541" t="s">
        <v>88</v>
      </c>
      <c r="N8541" t="s">
        <v>32</v>
      </c>
      <c r="O8541" t="s">
        <v>28969</v>
      </c>
      <c r="P8541" t="s">
        <v>65</v>
      </c>
      <c r="Q8541" t="s">
        <v>30286</v>
      </c>
      <c r="R8541" t="s">
        <v>67</v>
      </c>
      <c r="S8541" t="s">
        <v>90</v>
      </c>
      <c r="T8541" t="s">
        <v>80</v>
      </c>
      <c r="U8541" t="s">
        <v>29380</v>
      </c>
      <c r="V8541" t="s">
        <v>29379</v>
      </c>
      <c r="W8541" t="s">
        <v>92</v>
      </c>
    </row>
    <row r="8542" spans="1:23" hidden="1" x14ac:dyDescent="0.2">
      <c r="A8542" t="s">
        <v>57</v>
      </c>
      <c r="B8542" t="s">
        <v>30305</v>
      </c>
      <c r="C8542" t="s">
        <v>1159</v>
      </c>
      <c r="D8542" t="s">
        <v>30306</v>
      </c>
      <c r="E8542" t="s">
        <v>176</v>
      </c>
      <c r="F8542" t="s">
        <v>13854</v>
      </c>
      <c r="G8542" s="2">
        <v>44393</v>
      </c>
      <c r="H8542" s="2">
        <v>44390</v>
      </c>
      <c r="I8542" s="2"/>
      <c r="J8542" s="19">
        <f t="shared" si="208"/>
        <v>44755</v>
      </c>
      <c r="K8542" s="2">
        <v>44755</v>
      </c>
      <c r="L8542" s="5" t="s">
        <v>31</v>
      </c>
      <c r="M8542" t="s">
        <v>88</v>
      </c>
      <c r="N8542" t="s">
        <v>32</v>
      </c>
      <c r="O8542" t="s">
        <v>28969</v>
      </c>
      <c r="P8542" t="s">
        <v>65</v>
      </c>
      <c r="Q8542" t="s">
        <v>30286</v>
      </c>
      <c r="R8542" t="s">
        <v>67</v>
      </c>
      <c r="S8542" t="s">
        <v>90</v>
      </c>
      <c r="T8542" t="s">
        <v>80</v>
      </c>
      <c r="U8542" t="s">
        <v>30280</v>
      </c>
      <c r="V8542" t="s">
        <v>30279</v>
      </c>
      <c r="W8542" t="s">
        <v>92</v>
      </c>
    </row>
    <row r="8543" spans="1:23" hidden="1" x14ac:dyDescent="0.2">
      <c r="A8543" t="s">
        <v>57</v>
      </c>
      <c r="B8543" t="s">
        <v>30307</v>
      </c>
      <c r="C8543" t="s">
        <v>30308</v>
      </c>
      <c r="D8543" t="s">
        <v>30309</v>
      </c>
      <c r="E8543" t="s">
        <v>310</v>
      </c>
      <c r="F8543" t="s">
        <v>5073</v>
      </c>
      <c r="G8543" s="2">
        <v>44393</v>
      </c>
      <c r="H8543" s="2">
        <v>44389</v>
      </c>
      <c r="I8543" s="2"/>
      <c r="J8543" s="19">
        <f t="shared" si="208"/>
        <v>44754</v>
      </c>
      <c r="K8543" s="2">
        <v>44754</v>
      </c>
      <c r="L8543" s="5" t="s">
        <v>31</v>
      </c>
      <c r="M8543" t="s">
        <v>77</v>
      </c>
      <c r="N8543" t="s">
        <v>32</v>
      </c>
      <c r="O8543" t="s">
        <v>28969</v>
      </c>
      <c r="P8543" t="s">
        <v>65</v>
      </c>
      <c r="Q8543" t="s">
        <v>29441</v>
      </c>
      <c r="R8543" t="s">
        <v>67</v>
      </c>
      <c r="S8543" t="s">
        <v>79</v>
      </c>
      <c r="T8543" t="s">
        <v>80</v>
      </c>
      <c r="U8543" t="s">
        <v>30310</v>
      </c>
      <c r="V8543" t="s">
        <v>30311</v>
      </c>
      <c r="W8543" t="s">
        <v>82</v>
      </c>
    </row>
    <row r="8544" spans="1:23" hidden="1" x14ac:dyDescent="0.2">
      <c r="A8544" t="s">
        <v>57</v>
      </c>
      <c r="B8544" t="s">
        <v>30312</v>
      </c>
      <c r="C8544" t="s">
        <v>29371</v>
      </c>
      <c r="D8544" t="s">
        <v>30313</v>
      </c>
      <c r="E8544" t="s">
        <v>310</v>
      </c>
      <c r="F8544" t="s">
        <v>2268</v>
      </c>
      <c r="G8544" s="2">
        <v>44393</v>
      </c>
      <c r="H8544" s="2">
        <v>44389</v>
      </c>
      <c r="I8544" s="2"/>
      <c r="J8544" s="19">
        <f t="shared" si="208"/>
        <v>44754</v>
      </c>
      <c r="K8544" s="2">
        <v>44754</v>
      </c>
      <c r="L8544" s="5" t="s">
        <v>31</v>
      </c>
      <c r="M8544" t="s">
        <v>88</v>
      </c>
      <c r="N8544" t="s">
        <v>32</v>
      </c>
      <c r="O8544" t="s">
        <v>28969</v>
      </c>
      <c r="P8544" t="s">
        <v>65</v>
      </c>
      <c r="Q8544" t="s">
        <v>30314</v>
      </c>
      <c r="R8544" t="s">
        <v>67</v>
      </c>
      <c r="S8544" t="s">
        <v>90</v>
      </c>
      <c r="T8544" t="s">
        <v>80</v>
      </c>
      <c r="U8544" t="s">
        <v>29380</v>
      </c>
      <c r="V8544" t="s">
        <v>29379</v>
      </c>
      <c r="W8544" t="s">
        <v>92</v>
      </c>
    </row>
    <row r="8545" spans="1:23" hidden="1" x14ac:dyDescent="0.2">
      <c r="A8545" t="s">
        <v>57</v>
      </c>
      <c r="B8545" t="s">
        <v>30315</v>
      </c>
      <c r="C8545" t="s">
        <v>30316</v>
      </c>
      <c r="D8545" t="s">
        <v>30317</v>
      </c>
      <c r="E8545" t="s">
        <v>310</v>
      </c>
      <c r="F8545" t="s">
        <v>1945</v>
      </c>
      <c r="G8545" s="2">
        <v>44393</v>
      </c>
      <c r="H8545" s="2">
        <v>44389</v>
      </c>
      <c r="I8545" s="2"/>
      <c r="J8545" s="19">
        <f t="shared" si="208"/>
        <v>44754</v>
      </c>
      <c r="K8545" s="2">
        <v>44754</v>
      </c>
      <c r="L8545" s="5" t="s">
        <v>31</v>
      </c>
      <c r="M8545" t="s">
        <v>63</v>
      </c>
      <c r="N8545" t="s">
        <v>32</v>
      </c>
      <c r="O8545" t="s">
        <v>28969</v>
      </c>
      <c r="P8545" t="s">
        <v>65</v>
      </c>
      <c r="Q8545" t="s">
        <v>29061</v>
      </c>
      <c r="R8545" t="s">
        <v>67</v>
      </c>
      <c r="S8545" t="s">
        <v>90</v>
      </c>
      <c r="T8545" t="s">
        <v>69</v>
      </c>
      <c r="U8545" t="s">
        <v>30318</v>
      </c>
      <c r="V8545" t="s">
        <v>30317</v>
      </c>
      <c r="W8545" t="s">
        <v>71</v>
      </c>
    </row>
    <row r="8546" spans="1:23" hidden="1" x14ac:dyDescent="0.2">
      <c r="A8546" t="s">
        <v>57</v>
      </c>
      <c r="B8546" t="s">
        <v>30319</v>
      </c>
      <c r="C8546" t="s">
        <v>17791</v>
      </c>
      <c r="D8546" t="s">
        <v>30320</v>
      </c>
      <c r="E8546" t="s">
        <v>176</v>
      </c>
      <c r="F8546" t="s">
        <v>13859</v>
      </c>
      <c r="G8546" s="2">
        <v>44393</v>
      </c>
      <c r="H8546" s="2">
        <v>44390</v>
      </c>
      <c r="I8546" s="2"/>
      <c r="J8546" s="19">
        <f t="shared" si="208"/>
        <v>44755</v>
      </c>
      <c r="K8546" s="2">
        <v>44755</v>
      </c>
      <c r="L8546" s="5" t="s">
        <v>31</v>
      </c>
      <c r="M8546" t="s">
        <v>77</v>
      </c>
      <c r="N8546" t="s">
        <v>32</v>
      </c>
      <c r="O8546" t="s">
        <v>28969</v>
      </c>
      <c r="P8546" t="s">
        <v>65</v>
      </c>
      <c r="Q8546" t="s">
        <v>29206</v>
      </c>
      <c r="R8546" t="s">
        <v>67</v>
      </c>
      <c r="S8546" t="s">
        <v>79</v>
      </c>
      <c r="T8546" t="s">
        <v>80</v>
      </c>
      <c r="U8546" t="s">
        <v>18558</v>
      </c>
      <c r="V8546" t="s">
        <v>18559</v>
      </c>
      <c r="W8546" t="s">
        <v>82</v>
      </c>
    </row>
    <row r="8547" spans="1:23" hidden="1" x14ac:dyDescent="0.2">
      <c r="A8547" t="s">
        <v>57</v>
      </c>
      <c r="B8547" t="s">
        <v>30321</v>
      </c>
      <c r="C8547" t="s">
        <v>6431</v>
      </c>
      <c r="D8547" t="s">
        <v>30322</v>
      </c>
      <c r="E8547" t="s">
        <v>176</v>
      </c>
      <c r="F8547" t="s">
        <v>13859</v>
      </c>
      <c r="G8547" s="2">
        <v>44393</v>
      </c>
      <c r="H8547" s="2">
        <v>44390</v>
      </c>
      <c r="I8547" s="2"/>
      <c r="J8547" s="19">
        <f t="shared" si="208"/>
        <v>44755</v>
      </c>
      <c r="K8547" s="2">
        <v>44755</v>
      </c>
      <c r="L8547" s="5" t="s">
        <v>31</v>
      </c>
      <c r="M8547" t="s">
        <v>63</v>
      </c>
      <c r="N8547" t="s">
        <v>32</v>
      </c>
      <c r="O8547" t="s">
        <v>28969</v>
      </c>
      <c r="P8547" t="s">
        <v>65</v>
      </c>
      <c r="Q8547" t="s">
        <v>29206</v>
      </c>
      <c r="R8547" t="s">
        <v>67</v>
      </c>
      <c r="S8547" t="s">
        <v>157</v>
      </c>
      <c r="T8547" t="s">
        <v>80</v>
      </c>
      <c r="U8547" t="s">
        <v>30323</v>
      </c>
      <c r="V8547" t="s">
        <v>30322</v>
      </c>
      <c r="W8547" t="s">
        <v>71</v>
      </c>
    </row>
    <row r="8548" spans="1:23" hidden="1" x14ac:dyDescent="0.2">
      <c r="A8548" t="s">
        <v>57</v>
      </c>
      <c r="B8548" t="s">
        <v>30324</v>
      </c>
      <c r="C8548" t="s">
        <v>22193</v>
      </c>
      <c r="D8548" t="s">
        <v>30325</v>
      </c>
      <c r="E8548" t="s">
        <v>176</v>
      </c>
      <c r="F8548" t="s">
        <v>13854</v>
      </c>
      <c r="G8548" s="2">
        <v>44393</v>
      </c>
      <c r="H8548" s="2">
        <v>44390</v>
      </c>
      <c r="I8548" s="2"/>
      <c r="J8548" s="19">
        <f t="shared" si="208"/>
        <v>44755</v>
      </c>
      <c r="K8548" s="2">
        <v>44755</v>
      </c>
      <c r="L8548" s="5" t="s">
        <v>31</v>
      </c>
      <c r="M8548" t="s">
        <v>88</v>
      </c>
      <c r="N8548" t="s">
        <v>32</v>
      </c>
      <c r="O8548" t="s">
        <v>28969</v>
      </c>
      <c r="P8548" t="s">
        <v>65</v>
      </c>
      <c r="Q8548" t="s">
        <v>30286</v>
      </c>
      <c r="R8548" t="s">
        <v>67</v>
      </c>
      <c r="S8548" t="s">
        <v>90</v>
      </c>
      <c r="T8548" t="s">
        <v>80</v>
      </c>
      <c r="U8548" t="s">
        <v>30280</v>
      </c>
      <c r="V8548" t="s">
        <v>30279</v>
      </c>
      <c r="W8548" t="s">
        <v>92</v>
      </c>
    </row>
    <row r="8549" spans="1:23" hidden="1" x14ac:dyDescent="0.2">
      <c r="A8549" t="s">
        <v>57</v>
      </c>
      <c r="B8549" t="s">
        <v>30326</v>
      </c>
      <c r="C8549" t="s">
        <v>8010</v>
      </c>
      <c r="D8549" t="s">
        <v>30327</v>
      </c>
      <c r="E8549" t="s">
        <v>176</v>
      </c>
      <c r="F8549" t="s">
        <v>13859</v>
      </c>
      <c r="G8549" s="2">
        <v>44393</v>
      </c>
      <c r="H8549" s="2">
        <v>44390</v>
      </c>
      <c r="I8549" s="2"/>
      <c r="J8549" s="19">
        <f t="shared" si="208"/>
        <v>44755</v>
      </c>
      <c r="K8549" s="2">
        <v>44755</v>
      </c>
      <c r="L8549" s="5" t="s">
        <v>31</v>
      </c>
      <c r="M8549" t="s">
        <v>63</v>
      </c>
      <c r="N8549" t="s">
        <v>32</v>
      </c>
      <c r="O8549" t="s">
        <v>28969</v>
      </c>
      <c r="P8549" t="s">
        <v>65</v>
      </c>
      <c r="Q8549" t="s">
        <v>10050</v>
      </c>
      <c r="R8549" t="s">
        <v>67</v>
      </c>
      <c r="S8549" t="s">
        <v>79</v>
      </c>
      <c r="T8549" t="s">
        <v>69</v>
      </c>
      <c r="U8549" t="s">
        <v>30328</v>
      </c>
      <c r="V8549" t="s">
        <v>30327</v>
      </c>
      <c r="W8549" t="s">
        <v>71</v>
      </c>
    </row>
    <row r="8550" spans="1:23" hidden="1" x14ac:dyDescent="0.2">
      <c r="A8550" t="s">
        <v>57</v>
      </c>
      <c r="B8550" t="s">
        <v>30329</v>
      </c>
      <c r="C8550" t="s">
        <v>18627</v>
      </c>
      <c r="D8550" t="s">
        <v>30330</v>
      </c>
      <c r="E8550" t="s">
        <v>176</v>
      </c>
      <c r="F8550" t="s">
        <v>13854</v>
      </c>
      <c r="G8550" s="2">
        <v>44393</v>
      </c>
      <c r="H8550" s="2">
        <v>44390</v>
      </c>
      <c r="I8550" s="2"/>
      <c r="J8550" s="19">
        <f t="shared" si="208"/>
        <v>44755</v>
      </c>
      <c r="K8550" s="2">
        <v>44755</v>
      </c>
      <c r="L8550" s="5" t="s">
        <v>31</v>
      </c>
      <c r="M8550" t="s">
        <v>88</v>
      </c>
      <c r="N8550" t="s">
        <v>32</v>
      </c>
      <c r="O8550" t="s">
        <v>28969</v>
      </c>
      <c r="P8550" t="s">
        <v>65</v>
      </c>
      <c r="Q8550" t="s">
        <v>30286</v>
      </c>
      <c r="R8550" t="s">
        <v>67</v>
      </c>
      <c r="S8550" t="s">
        <v>90</v>
      </c>
      <c r="T8550" t="s">
        <v>80</v>
      </c>
      <c r="U8550" t="s">
        <v>30280</v>
      </c>
      <c r="V8550" t="s">
        <v>30279</v>
      </c>
      <c r="W8550" t="s">
        <v>92</v>
      </c>
    </row>
    <row r="8551" spans="1:23" hidden="1" x14ac:dyDescent="0.2">
      <c r="A8551" t="s">
        <v>57</v>
      </c>
      <c r="B8551" t="s">
        <v>30331</v>
      </c>
      <c r="C8551" t="s">
        <v>30332</v>
      </c>
      <c r="D8551" t="s">
        <v>30333</v>
      </c>
      <c r="E8551" t="s">
        <v>473</v>
      </c>
      <c r="F8551" t="s">
        <v>3456</v>
      </c>
      <c r="G8551" s="2">
        <v>44393</v>
      </c>
      <c r="H8551" s="2">
        <v>44392</v>
      </c>
      <c r="I8551" s="2"/>
      <c r="J8551" s="19">
        <f t="shared" si="208"/>
        <v>44757</v>
      </c>
      <c r="K8551" s="2">
        <v>44757</v>
      </c>
      <c r="L8551" s="5" t="s">
        <v>31</v>
      </c>
      <c r="M8551" t="s">
        <v>98</v>
      </c>
      <c r="N8551" t="s">
        <v>32</v>
      </c>
      <c r="O8551" t="s">
        <v>28969</v>
      </c>
      <c r="P8551" t="s">
        <v>65</v>
      </c>
      <c r="Q8551" t="s">
        <v>30302</v>
      </c>
      <c r="R8551" t="s">
        <v>67</v>
      </c>
      <c r="S8551" t="s">
        <v>100</v>
      </c>
      <c r="T8551" t="s">
        <v>80</v>
      </c>
      <c r="U8551" t="s">
        <v>30334</v>
      </c>
      <c r="V8551" t="s">
        <v>30333</v>
      </c>
      <c r="W8551" t="s">
        <v>103</v>
      </c>
    </row>
    <row r="8552" spans="1:23" hidden="1" x14ac:dyDescent="0.2">
      <c r="A8552" t="s">
        <v>57</v>
      </c>
      <c r="B8552" t="s">
        <v>30335</v>
      </c>
      <c r="C8552" t="s">
        <v>3487</v>
      </c>
      <c r="D8552" t="s">
        <v>30336</v>
      </c>
      <c r="E8552" t="s">
        <v>473</v>
      </c>
      <c r="F8552" t="s">
        <v>3172</v>
      </c>
      <c r="G8552" s="2">
        <v>44393</v>
      </c>
      <c r="H8552" s="2">
        <v>44391</v>
      </c>
      <c r="I8552" s="2"/>
      <c r="J8552" s="19">
        <f t="shared" si="208"/>
        <v>44756</v>
      </c>
      <c r="K8552" s="2">
        <v>44756</v>
      </c>
      <c r="L8552" s="5" t="s">
        <v>31</v>
      </c>
      <c r="M8552" t="s">
        <v>63</v>
      </c>
      <c r="N8552" t="s">
        <v>32</v>
      </c>
      <c r="O8552" t="s">
        <v>28969</v>
      </c>
      <c r="P8552" t="s">
        <v>65</v>
      </c>
      <c r="Q8552" t="s">
        <v>29376</v>
      </c>
      <c r="R8552" t="s">
        <v>67</v>
      </c>
      <c r="S8552" t="s">
        <v>125</v>
      </c>
      <c r="T8552" t="s">
        <v>69</v>
      </c>
      <c r="U8552" t="s">
        <v>30337</v>
      </c>
      <c r="V8552" t="s">
        <v>30336</v>
      </c>
      <c r="W8552" t="s">
        <v>71</v>
      </c>
    </row>
    <row r="8553" spans="1:23" hidden="1" x14ac:dyDescent="0.2">
      <c r="A8553" t="s">
        <v>57</v>
      </c>
      <c r="B8553" t="s">
        <v>30338</v>
      </c>
      <c r="C8553" t="s">
        <v>9071</v>
      </c>
      <c r="D8553" t="s">
        <v>30339</v>
      </c>
      <c r="E8553" t="s">
        <v>176</v>
      </c>
      <c r="F8553" t="s">
        <v>13854</v>
      </c>
      <c r="G8553" s="2">
        <v>44393</v>
      </c>
      <c r="H8553" s="2">
        <v>44390</v>
      </c>
      <c r="I8553" s="2"/>
      <c r="J8553" s="19">
        <f t="shared" si="208"/>
        <v>44755</v>
      </c>
      <c r="K8553" s="2">
        <v>44755</v>
      </c>
      <c r="L8553" s="5" t="s">
        <v>31</v>
      </c>
      <c r="M8553" t="s">
        <v>88</v>
      </c>
      <c r="N8553" t="s">
        <v>32</v>
      </c>
      <c r="O8553" t="s">
        <v>28969</v>
      </c>
      <c r="P8553" t="s">
        <v>65</v>
      </c>
      <c r="Q8553" t="s">
        <v>29524</v>
      </c>
      <c r="R8553" t="s">
        <v>67</v>
      </c>
      <c r="S8553" t="s">
        <v>90</v>
      </c>
      <c r="T8553" t="s">
        <v>80</v>
      </c>
      <c r="U8553" t="s">
        <v>30280</v>
      </c>
      <c r="V8553" t="s">
        <v>30279</v>
      </c>
      <c r="W8553" t="s">
        <v>92</v>
      </c>
    </row>
    <row r="8554" spans="1:23" hidden="1" x14ac:dyDescent="0.2">
      <c r="A8554" t="s">
        <v>57</v>
      </c>
      <c r="B8554" t="s">
        <v>30340</v>
      </c>
      <c r="C8554" t="s">
        <v>13975</v>
      </c>
      <c r="D8554" t="s">
        <v>30341</v>
      </c>
      <c r="E8554" t="s">
        <v>176</v>
      </c>
      <c r="F8554" t="s">
        <v>13859</v>
      </c>
      <c r="G8554" s="2">
        <v>44393</v>
      </c>
      <c r="H8554" s="2">
        <v>44390</v>
      </c>
      <c r="I8554" s="2"/>
      <c r="J8554" s="19">
        <f t="shared" si="208"/>
        <v>44755</v>
      </c>
      <c r="K8554" s="2">
        <v>44755</v>
      </c>
      <c r="L8554" s="5" t="s">
        <v>31</v>
      </c>
      <c r="M8554" t="s">
        <v>63</v>
      </c>
      <c r="N8554" t="s">
        <v>32</v>
      </c>
      <c r="O8554" t="s">
        <v>28969</v>
      </c>
      <c r="P8554" t="s">
        <v>65</v>
      </c>
      <c r="Q8554" t="s">
        <v>367</v>
      </c>
      <c r="R8554" t="s">
        <v>67</v>
      </c>
      <c r="S8554" t="s">
        <v>79</v>
      </c>
      <c r="T8554" t="s">
        <v>69</v>
      </c>
      <c r="U8554" t="s">
        <v>30342</v>
      </c>
      <c r="V8554" t="s">
        <v>30341</v>
      </c>
      <c r="W8554" t="s">
        <v>71</v>
      </c>
    </row>
    <row r="8555" spans="1:23" hidden="1" x14ac:dyDescent="0.2">
      <c r="A8555" t="s">
        <v>57</v>
      </c>
      <c r="B8555" t="s">
        <v>30343</v>
      </c>
      <c r="C8555" t="s">
        <v>26662</v>
      </c>
      <c r="D8555" t="s">
        <v>30344</v>
      </c>
      <c r="E8555" t="s">
        <v>473</v>
      </c>
      <c r="F8555" t="s">
        <v>3310</v>
      </c>
      <c r="G8555" s="2">
        <v>44393</v>
      </c>
      <c r="H8555" s="2">
        <v>44391</v>
      </c>
      <c r="I8555" s="2"/>
      <c r="J8555" s="19">
        <f t="shared" si="208"/>
        <v>44756</v>
      </c>
      <c r="K8555" s="2">
        <v>44756</v>
      </c>
      <c r="L8555" s="5" t="s">
        <v>31</v>
      </c>
      <c r="M8555" t="s">
        <v>63</v>
      </c>
      <c r="N8555" t="s">
        <v>32</v>
      </c>
      <c r="O8555" t="s">
        <v>28969</v>
      </c>
      <c r="P8555" t="s">
        <v>65</v>
      </c>
      <c r="Q8555" t="s">
        <v>29404</v>
      </c>
      <c r="R8555" t="s">
        <v>67</v>
      </c>
      <c r="S8555" t="s">
        <v>790</v>
      </c>
      <c r="T8555" t="s">
        <v>69</v>
      </c>
      <c r="U8555" t="s">
        <v>30345</v>
      </c>
      <c r="V8555" t="s">
        <v>30344</v>
      </c>
      <c r="W8555" t="s">
        <v>71</v>
      </c>
    </row>
    <row r="8556" spans="1:23" hidden="1" x14ac:dyDescent="0.2">
      <c r="A8556" t="s">
        <v>57</v>
      </c>
      <c r="B8556" t="s">
        <v>30346</v>
      </c>
      <c r="C8556" t="s">
        <v>26662</v>
      </c>
      <c r="D8556" t="s">
        <v>30347</v>
      </c>
      <c r="E8556" t="s">
        <v>473</v>
      </c>
      <c r="F8556" t="s">
        <v>3310</v>
      </c>
      <c r="G8556" s="2">
        <v>44393</v>
      </c>
      <c r="H8556" s="2">
        <v>44391</v>
      </c>
      <c r="I8556" s="2"/>
      <c r="J8556" s="19">
        <f t="shared" si="208"/>
        <v>44756</v>
      </c>
      <c r="K8556" s="2">
        <v>44756</v>
      </c>
      <c r="L8556" s="5" t="s">
        <v>31</v>
      </c>
      <c r="M8556" t="s">
        <v>63</v>
      </c>
      <c r="N8556" t="s">
        <v>32</v>
      </c>
      <c r="O8556" t="s">
        <v>28969</v>
      </c>
      <c r="P8556" t="s">
        <v>65</v>
      </c>
      <c r="Q8556" t="s">
        <v>29404</v>
      </c>
      <c r="R8556" t="s">
        <v>630</v>
      </c>
      <c r="S8556" t="s">
        <v>536</v>
      </c>
      <c r="T8556" t="s">
        <v>298</v>
      </c>
      <c r="U8556" t="s">
        <v>30348</v>
      </c>
      <c r="V8556" t="s">
        <v>30349</v>
      </c>
      <c r="W8556" t="s">
        <v>71</v>
      </c>
    </row>
    <row r="8557" spans="1:23" hidden="1" x14ac:dyDescent="0.2">
      <c r="A8557" t="s">
        <v>57</v>
      </c>
      <c r="B8557" t="s">
        <v>30350</v>
      </c>
      <c r="C8557" t="s">
        <v>11315</v>
      </c>
      <c r="D8557" t="s">
        <v>30351</v>
      </c>
      <c r="E8557" t="s">
        <v>176</v>
      </c>
      <c r="F8557" t="s">
        <v>13859</v>
      </c>
      <c r="G8557" s="2">
        <v>44394</v>
      </c>
      <c r="H8557" s="2">
        <v>44390</v>
      </c>
      <c r="I8557" s="2"/>
      <c r="J8557" s="19">
        <f t="shared" si="208"/>
        <v>44755</v>
      </c>
      <c r="K8557" s="2">
        <v>44755</v>
      </c>
      <c r="L8557" s="5" t="s">
        <v>31</v>
      </c>
      <c r="M8557" t="s">
        <v>63</v>
      </c>
      <c r="N8557" t="s">
        <v>32</v>
      </c>
      <c r="O8557" t="s">
        <v>28969</v>
      </c>
      <c r="P8557" t="s">
        <v>65</v>
      </c>
      <c r="Q8557" t="s">
        <v>30290</v>
      </c>
      <c r="R8557" t="s">
        <v>67</v>
      </c>
      <c r="S8557" t="s">
        <v>125</v>
      </c>
      <c r="T8557" t="s">
        <v>69</v>
      </c>
      <c r="U8557" t="s">
        <v>30352</v>
      </c>
      <c r="V8557" t="s">
        <v>30353</v>
      </c>
      <c r="W8557" t="s">
        <v>71</v>
      </c>
    </row>
    <row r="8558" spans="1:23" hidden="1" x14ac:dyDescent="0.2">
      <c r="A8558" t="s">
        <v>57</v>
      </c>
      <c r="B8558" t="s">
        <v>30354</v>
      </c>
      <c r="C8558" t="s">
        <v>9407</v>
      </c>
      <c r="D8558" t="s">
        <v>30355</v>
      </c>
      <c r="E8558" t="s">
        <v>176</v>
      </c>
      <c r="F8558" t="s">
        <v>13854</v>
      </c>
      <c r="G8558" s="2">
        <v>44394</v>
      </c>
      <c r="H8558" s="2">
        <v>44390</v>
      </c>
      <c r="I8558" s="2"/>
      <c r="J8558" s="19">
        <f t="shared" si="208"/>
        <v>44755</v>
      </c>
      <c r="K8558" s="2">
        <v>44755</v>
      </c>
      <c r="L8558" s="5" t="s">
        <v>31</v>
      </c>
      <c r="M8558" t="s">
        <v>88</v>
      </c>
      <c r="N8558" t="s">
        <v>32</v>
      </c>
      <c r="O8558" t="s">
        <v>28969</v>
      </c>
      <c r="P8558" t="s">
        <v>65</v>
      </c>
      <c r="Q8558" t="s">
        <v>30286</v>
      </c>
      <c r="R8558" t="s">
        <v>67</v>
      </c>
      <c r="S8558" t="s">
        <v>90</v>
      </c>
      <c r="T8558" t="s">
        <v>80</v>
      </c>
      <c r="U8558" t="s">
        <v>30280</v>
      </c>
      <c r="V8558" t="s">
        <v>30279</v>
      </c>
      <c r="W8558" t="s">
        <v>92</v>
      </c>
    </row>
    <row r="8559" spans="1:23" hidden="1" x14ac:dyDescent="0.2">
      <c r="A8559" t="s">
        <v>57</v>
      </c>
      <c r="B8559" t="s">
        <v>30356</v>
      </c>
      <c r="C8559" t="s">
        <v>15427</v>
      </c>
      <c r="D8559" t="s">
        <v>30357</v>
      </c>
      <c r="E8559" t="s">
        <v>136</v>
      </c>
      <c r="F8559" t="s">
        <v>13104</v>
      </c>
      <c r="G8559" s="2">
        <v>44394</v>
      </c>
      <c r="H8559" s="2">
        <v>44390</v>
      </c>
      <c r="I8559" s="2"/>
      <c r="J8559" s="19">
        <f t="shared" si="208"/>
        <v>44755</v>
      </c>
      <c r="K8559" s="2">
        <v>44755</v>
      </c>
      <c r="L8559" s="5" t="s">
        <v>31</v>
      </c>
      <c r="M8559" t="s">
        <v>77</v>
      </c>
      <c r="N8559" t="s">
        <v>32</v>
      </c>
      <c r="O8559" t="s">
        <v>28969</v>
      </c>
      <c r="P8559" t="s">
        <v>65</v>
      </c>
      <c r="Q8559" t="s">
        <v>29330</v>
      </c>
      <c r="R8559" t="s">
        <v>67</v>
      </c>
      <c r="S8559" t="s">
        <v>79</v>
      </c>
      <c r="T8559" t="s">
        <v>80</v>
      </c>
      <c r="U8559" t="s">
        <v>29735</v>
      </c>
      <c r="V8559" t="s">
        <v>29736</v>
      </c>
      <c r="W8559" t="s">
        <v>82</v>
      </c>
    </row>
    <row r="8560" spans="1:23" hidden="1" x14ac:dyDescent="0.2">
      <c r="A8560" t="s">
        <v>57</v>
      </c>
      <c r="B8560" t="s">
        <v>30358</v>
      </c>
      <c r="C8560" t="s">
        <v>30359</v>
      </c>
      <c r="D8560" t="s">
        <v>30360</v>
      </c>
      <c r="E8560" t="s">
        <v>310</v>
      </c>
      <c r="F8560" t="s">
        <v>4950</v>
      </c>
      <c r="G8560" s="2">
        <v>44394</v>
      </c>
      <c r="H8560" s="2">
        <v>44392</v>
      </c>
      <c r="I8560" s="2"/>
      <c r="J8560" s="19">
        <f t="shared" si="208"/>
        <v>44757</v>
      </c>
      <c r="K8560" s="2">
        <v>44757</v>
      </c>
      <c r="L8560" s="5" t="s">
        <v>31</v>
      </c>
      <c r="M8560" t="s">
        <v>63</v>
      </c>
      <c r="N8560" t="s">
        <v>32</v>
      </c>
      <c r="O8560" t="s">
        <v>28969</v>
      </c>
      <c r="P8560" t="s">
        <v>65</v>
      </c>
      <c r="Q8560" t="s">
        <v>30286</v>
      </c>
      <c r="R8560" t="s">
        <v>67</v>
      </c>
      <c r="S8560" t="s">
        <v>125</v>
      </c>
      <c r="T8560" t="s">
        <v>69</v>
      </c>
      <c r="U8560" t="s">
        <v>30361</v>
      </c>
      <c r="V8560" t="s">
        <v>30362</v>
      </c>
      <c r="W8560" t="s">
        <v>71</v>
      </c>
    </row>
    <row r="8561" spans="1:23" hidden="1" x14ac:dyDescent="0.2">
      <c r="A8561" t="s">
        <v>57</v>
      </c>
      <c r="B8561" t="s">
        <v>30363</v>
      </c>
      <c r="C8561" t="s">
        <v>30364</v>
      </c>
      <c r="D8561" t="s">
        <v>30365</v>
      </c>
      <c r="E8561" t="s">
        <v>310</v>
      </c>
      <c r="F8561" t="s">
        <v>4950</v>
      </c>
      <c r="G8561" s="2">
        <v>44394</v>
      </c>
      <c r="H8561" s="2">
        <v>44392</v>
      </c>
      <c r="I8561" s="2"/>
      <c r="J8561" s="19">
        <f t="shared" si="208"/>
        <v>44757</v>
      </c>
      <c r="K8561" s="2">
        <v>44757</v>
      </c>
      <c r="L8561" s="5" t="s">
        <v>31</v>
      </c>
      <c r="M8561" t="s">
        <v>63</v>
      </c>
      <c r="N8561" t="s">
        <v>32</v>
      </c>
      <c r="O8561" t="s">
        <v>28969</v>
      </c>
      <c r="P8561" t="s">
        <v>65</v>
      </c>
      <c r="Q8561" t="s">
        <v>30286</v>
      </c>
      <c r="R8561" t="s">
        <v>67</v>
      </c>
      <c r="S8561" t="s">
        <v>125</v>
      </c>
      <c r="T8561" t="s">
        <v>69</v>
      </c>
      <c r="U8561" t="s">
        <v>30361</v>
      </c>
      <c r="V8561" t="s">
        <v>30362</v>
      </c>
      <c r="W8561" t="s">
        <v>71</v>
      </c>
    </row>
    <row r="8562" spans="1:23" hidden="1" x14ac:dyDescent="0.2">
      <c r="A8562" t="s">
        <v>57</v>
      </c>
      <c r="B8562" t="s">
        <v>30366</v>
      </c>
      <c r="C8562" t="s">
        <v>30367</v>
      </c>
      <c r="D8562" t="s">
        <v>30368</v>
      </c>
      <c r="E8562" t="s">
        <v>310</v>
      </c>
      <c r="F8562" t="s">
        <v>4950</v>
      </c>
      <c r="G8562" s="2">
        <v>44394</v>
      </c>
      <c r="H8562" s="2">
        <v>44392</v>
      </c>
      <c r="I8562" s="2"/>
      <c r="J8562" s="19">
        <f t="shared" si="208"/>
        <v>44757</v>
      </c>
      <c r="K8562" s="2">
        <v>44757</v>
      </c>
      <c r="L8562" s="5" t="s">
        <v>31</v>
      </c>
      <c r="M8562" t="s">
        <v>63</v>
      </c>
      <c r="N8562" t="s">
        <v>32</v>
      </c>
      <c r="O8562" t="s">
        <v>28969</v>
      </c>
      <c r="P8562" t="s">
        <v>65</v>
      </c>
      <c r="Q8562" t="s">
        <v>30286</v>
      </c>
      <c r="R8562" t="s">
        <v>67</v>
      </c>
      <c r="S8562" t="s">
        <v>125</v>
      </c>
      <c r="T8562" t="s">
        <v>69</v>
      </c>
      <c r="U8562" t="s">
        <v>30361</v>
      </c>
      <c r="V8562" t="s">
        <v>30362</v>
      </c>
      <c r="W8562" t="s">
        <v>71</v>
      </c>
    </row>
    <row r="8563" spans="1:23" hidden="1" x14ac:dyDescent="0.2">
      <c r="A8563" t="s">
        <v>57</v>
      </c>
      <c r="B8563" t="s">
        <v>30369</v>
      </c>
      <c r="C8563" t="s">
        <v>30370</v>
      </c>
      <c r="D8563" t="s">
        <v>30371</v>
      </c>
      <c r="E8563" t="s">
        <v>107</v>
      </c>
      <c r="F8563" t="s">
        <v>7920</v>
      </c>
      <c r="G8563" s="2">
        <v>44394</v>
      </c>
      <c r="H8563" s="2">
        <v>44394</v>
      </c>
      <c r="I8563" s="2"/>
      <c r="J8563" s="19">
        <f>H8563+180</f>
        <v>44574</v>
      </c>
      <c r="K8563" s="2">
        <v>44578</v>
      </c>
      <c r="L8563" s="5" t="s">
        <v>31</v>
      </c>
      <c r="M8563" t="s">
        <v>63</v>
      </c>
      <c r="N8563" t="s">
        <v>32</v>
      </c>
      <c r="O8563" t="s">
        <v>28969</v>
      </c>
      <c r="P8563" t="s">
        <v>16814</v>
      </c>
      <c r="Q8563" t="s">
        <v>29003</v>
      </c>
      <c r="R8563" t="s">
        <v>67</v>
      </c>
      <c r="S8563" t="s">
        <v>90</v>
      </c>
      <c r="T8563" t="s">
        <v>69</v>
      </c>
      <c r="U8563" t="s">
        <v>30372</v>
      </c>
      <c r="V8563" t="s">
        <v>30371</v>
      </c>
      <c r="W8563" t="s">
        <v>71</v>
      </c>
    </row>
    <row r="8564" spans="1:23" hidden="1" x14ac:dyDescent="0.2">
      <c r="A8564" t="s">
        <v>57</v>
      </c>
      <c r="B8564" t="s">
        <v>30373</v>
      </c>
      <c r="C8564" t="s">
        <v>30374</v>
      </c>
      <c r="D8564" t="s">
        <v>29390</v>
      </c>
      <c r="E8564" t="s">
        <v>310</v>
      </c>
      <c r="F8564" t="s">
        <v>4950</v>
      </c>
      <c r="G8564" s="2">
        <v>44394</v>
      </c>
      <c r="H8564" s="2">
        <v>44392</v>
      </c>
      <c r="I8564" s="2"/>
      <c r="J8564" s="19">
        <f>H8564+365</f>
        <v>44757</v>
      </c>
      <c r="K8564" s="2">
        <v>44757</v>
      </c>
      <c r="L8564" s="5" t="s">
        <v>31</v>
      </c>
      <c r="M8564" t="s">
        <v>63</v>
      </c>
      <c r="N8564" t="s">
        <v>32</v>
      </c>
      <c r="O8564" t="s">
        <v>28969</v>
      </c>
      <c r="P8564" t="s">
        <v>65</v>
      </c>
      <c r="Q8564" t="s">
        <v>29441</v>
      </c>
      <c r="R8564" t="s">
        <v>67</v>
      </c>
      <c r="S8564" t="s">
        <v>79</v>
      </c>
      <c r="T8564" t="s">
        <v>69</v>
      </c>
      <c r="U8564" t="s">
        <v>29389</v>
      </c>
      <c r="V8564" t="s">
        <v>29390</v>
      </c>
      <c r="W8564" t="s">
        <v>71</v>
      </c>
    </row>
    <row r="8565" spans="1:23" hidden="1" x14ac:dyDescent="0.2">
      <c r="A8565" t="s">
        <v>57</v>
      </c>
      <c r="B8565" t="s">
        <v>30375</v>
      </c>
      <c r="C8565" t="s">
        <v>11315</v>
      </c>
      <c r="D8565" t="s">
        <v>30376</v>
      </c>
      <c r="E8565" t="s">
        <v>176</v>
      </c>
      <c r="F8565" t="s">
        <v>13859</v>
      </c>
      <c r="G8565" s="2">
        <v>44397</v>
      </c>
      <c r="H8565" s="2">
        <v>44390</v>
      </c>
      <c r="I8565" s="2"/>
      <c r="J8565" s="19">
        <f>H8565+365</f>
        <v>44755</v>
      </c>
      <c r="K8565" s="2">
        <v>44755</v>
      </c>
      <c r="L8565" s="5" t="s">
        <v>31</v>
      </c>
      <c r="M8565" t="s">
        <v>63</v>
      </c>
      <c r="N8565" t="s">
        <v>32</v>
      </c>
      <c r="O8565" t="s">
        <v>28969</v>
      </c>
      <c r="P8565" t="s">
        <v>65</v>
      </c>
      <c r="Q8565" t="s">
        <v>30290</v>
      </c>
      <c r="R8565" t="s">
        <v>67</v>
      </c>
      <c r="S8565" t="s">
        <v>125</v>
      </c>
      <c r="T8565" t="s">
        <v>69</v>
      </c>
      <c r="U8565" t="s">
        <v>30377</v>
      </c>
      <c r="V8565" t="s">
        <v>30378</v>
      </c>
      <c r="W8565" t="s">
        <v>71</v>
      </c>
    </row>
    <row r="8566" spans="1:23" hidden="1" x14ac:dyDescent="0.2">
      <c r="A8566" t="s">
        <v>57</v>
      </c>
      <c r="B8566" t="s">
        <v>30379</v>
      </c>
      <c r="C8566" t="s">
        <v>30380</v>
      </c>
      <c r="D8566" t="s">
        <v>30381</v>
      </c>
      <c r="E8566" t="s">
        <v>310</v>
      </c>
      <c r="F8566" t="s">
        <v>9443</v>
      </c>
      <c r="G8566" s="2">
        <v>44397</v>
      </c>
      <c r="H8566" s="2">
        <v>44396</v>
      </c>
      <c r="I8566" s="2"/>
      <c r="J8566" s="19">
        <f>H8566+180</f>
        <v>44576</v>
      </c>
      <c r="K8566" s="2">
        <v>44580</v>
      </c>
      <c r="L8566" s="5" t="s">
        <v>31</v>
      </c>
      <c r="M8566" t="s">
        <v>77</v>
      </c>
      <c r="N8566" t="s">
        <v>32</v>
      </c>
      <c r="O8566" t="s">
        <v>28969</v>
      </c>
      <c r="P8566" t="s">
        <v>16814</v>
      </c>
      <c r="Q8566" t="s">
        <v>30382</v>
      </c>
      <c r="R8566" t="s">
        <v>67</v>
      </c>
      <c r="S8566" t="s">
        <v>79</v>
      </c>
      <c r="T8566" t="s">
        <v>80</v>
      </c>
      <c r="U8566" t="s">
        <v>19847</v>
      </c>
      <c r="V8566" t="s">
        <v>19848</v>
      </c>
      <c r="W8566" t="s">
        <v>82</v>
      </c>
    </row>
    <row r="8567" spans="1:23" hidden="1" x14ac:dyDescent="0.2">
      <c r="A8567" t="s">
        <v>57</v>
      </c>
      <c r="B8567" t="s">
        <v>30383</v>
      </c>
      <c r="C8567" t="s">
        <v>30384</v>
      </c>
      <c r="D8567" t="s">
        <v>30385</v>
      </c>
      <c r="E8567" t="s">
        <v>310</v>
      </c>
      <c r="F8567" t="s">
        <v>9443</v>
      </c>
      <c r="G8567" s="2">
        <v>44397</v>
      </c>
      <c r="H8567" s="2">
        <v>44396</v>
      </c>
      <c r="I8567" s="2"/>
      <c r="J8567" s="19">
        <f>H8567+180</f>
        <v>44576</v>
      </c>
      <c r="K8567" s="2">
        <v>44580</v>
      </c>
      <c r="L8567" s="5" t="s">
        <v>31</v>
      </c>
      <c r="M8567" t="s">
        <v>77</v>
      </c>
      <c r="N8567" t="s">
        <v>32</v>
      </c>
      <c r="O8567" t="s">
        <v>28969</v>
      </c>
      <c r="P8567" t="s">
        <v>16814</v>
      </c>
      <c r="Q8567" t="s">
        <v>18118</v>
      </c>
      <c r="R8567" t="s">
        <v>67</v>
      </c>
      <c r="S8567" t="s">
        <v>79</v>
      </c>
      <c r="T8567" t="s">
        <v>80</v>
      </c>
      <c r="U8567" t="s">
        <v>19847</v>
      </c>
      <c r="V8567" t="s">
        <v>19848</v>
      </c>
      <c r="W8567" t="s">
        <v>82</v>
      </c>
    </row>
    <row r="8568" spans="1:23" hidden="1" x14ac:dyDescent="0.2">
      <c r="A8568" t="s">
        <v>57</v>
      </c>
      <c r="B8568" t="s">
        <v>30386</v>
      </c>
      <c r="C8568" t="s">
        <v>26750</v>
      </c>
      <c r="D8568" t="s">
        <v>30387</v>
      </c>
      <c r="E8568" t="s">
        <v>310</v>
      </c>
      <c r="F8568" t="s">
        <v>1945</v>
      </c>
      <c r="G8568" s="2">
        <v>44397</v>
      </c>
      <c r="H8568" s="2">
        <v>44396</v>
      </c>
      <c r="I8568" s="2"/>
      <c r="J8568" s="19">
        <f>H8568+365</f>
        <v>44761</v>
      </c>
      <c r="K8568" s="2">
        <v>44761</v>
      </c>
      <c r="L8568" s="5" t="s">
        <v>31</v>
      </c>
      <c r="M8568" t="s">
        <v>88</v>
      </c>
      <c r="N8568" t="s">
        <v>32</v>
      </c>
      <c r="O8568" t="s">
        <v>28969</v>
      </c>
      <c r="P8568" t="s">
        <v>65</v>
      </c>
      <c r="Q8568" t="s">
        <v>30286</v>
      </c>
      <c r="R8568" t="s">
        <v>67</v>
      </c>
      <c r="S8568" t="s">
        <v>90</v>
      </c>
      <c r="T8568" t="s">
        <v>80</v>
      </c>
      <c r="U8568" t="s">
        <v>29380</v>
      </c>
      <c r="V8568" t="s">
        <v>29379</v>
      </c>
      <c r="W8568" t="s">
        <v>92</v>
      </c>
    </row>
    <row r="8569" spans="1:23" hidden="1" x14ac:dyDescent="0.2">
      <c r="A8569" t="s">
        <v>57</v>
      </c>
      <c r="B8569" t="s">
        <v>30388</v>
      </c>
      <c r="C8569" t="s">
        <v>30389</v>
      </c>
      <c r="D8569" t="s">
        <v>30390</v>
      </c>
      <c r="E8569" t="s">
        <v>136</v>
      </c>
      <c r="F8569" t="s">
        <v>11232</v>
      </c>
      <c r="G8569" s="2">
        <v>44397</v>
      </c>
      <c r="H8569" s="2">
        <v>44396</v>
      </c>
      <c r="I8569" s="2"/>
      <c r="J8569" s="19">
        <f>H8569+365</f>
        <v>44761</v>
      </c>
      <c r="K8569" s="2">
        <v>44761</v>
      </c>
      <c r="L8569" s="5" t="s">
        <v>31</v>
      </c>
      <c r="M8569" t="s">
        <v>163</v>
      </c>
      <c r="N8569" t="s">
        <v>32</v>
      </c>
      <c r="O8569" t="s">
        <v>28969</v>
      </c>
      <c r="P8569" t="s">
        <v>65</v>
      </c>
      <c r="Q8569" t="s">
        <v>29454</v>
      </c>
      <c r="R8569" t="s">
        <v>67</v>
      </c>
      <c r="S8569" t="s">
        <v>165</v>
      </c>
      <c r="T8569" t="s">
        <v>80</v>
      </c>
      <c r="U8569" t="s">
        <v>30391</v>
      </c>
      <c r="V8569" t="s">
        <v>30390</v>
      </c>
      <c r="W8569" t="s">
        <v>167</v>
      </c>
    </row>
    <row r="8570" spans="1:23" hidden="1" x14ac:dyDescent="0.2">
      <c r="A8570" t="s">
        <v>57</v>
      </c>
      <c r="B8570" t="s">
        <v>30392</v>
      </c>
      <c r="C8570" t="s">
        <v>5269</v>
      </c>
      <c r="D8570" t="s">
        <v>30393</v>
      </c>
      <c r="E8570" t="s">
        <v>107</v>
      </c>
      <c r="F8570" t="s">
        <v>130</v>
      </c>
      <c r="G8570" s="2">
        <v>44397</v>
      </c>
      <c r="H8570" s="2">
        <v>44396</v>
      </c>
      <c r="I8570" s="2"/>
      <c r="J8570" s="19">
        <f>H8570+180</f>
        <v>44576</v>
      </c>
      <c r="K8570" s="2">
        <v>44580</v>
      </c>
      <c r="L8570" s="5" t="s">
        <v>31</v>
      </c>
      <c r="M8570" t="s">
        <v>7363</v>
      </c>
      <c r="N8570" t="s">
        <v>32</v>
      </c>
      <c r="O8570" t="s">
        <v>28969</v>
      </c>
      <c r="P8570" t="s">
        <v>16814</v>
      </c>
      <c r="Q8570" t="s">
        <v>29003</v>
      </c>
      <c r="R8570" t="s">
        <v>7364</v>
      </c>
      <c r="S8570" t="s">
        <v>7365</v>
      </c>
      <c r="T8570" t="s">
        <v>7366</v>
      </c>
      <c r="U8570" t="s">
        <v>30394</v>
      </c>
      <c r="V8570" t="s">
        <v>30393</v>
      </c>
      <c r="W8570" t="s">
        <v>7368</v>
      </c>
    </row>
    <row r="8571" spans="1:23" hidden="1" x14ac:dyDescent="0.2">
      <c r="A8571" t="s">
        <v>57</v>
      </c>
      <c r="B8571" t="s">
        <v>30395</v>
      </c>
      <c r="C8571" t="s">
        <v>30288</v>
      </c>
      <c r="D8571" t="s">
        <v>30396</v>
      </c>
      <c r="E8571" t="s">
        <v>176</v>
      </c>
      <c r="F8571" t="s">
        <v>13859</v>
      </c>
      <c r="G8571" s="2">
        <v>44397</v>
      </c>
      <c r="H8571" s="2">
        <v>44390</v>
      </c>
      <c r="I8571" s="2"/>
      <c r="J8571" s="19">
        <f>H8571+365</f>
        <v>44755</v>
      </c>
      <c r="K8571" s="2">
        <v>44755</v>
      </c>
      <c r="L8571" s="5" t="s">
        <v>31</v>
      </c>
      <c r="M8571" t="s">
        <v>63</v>
      </c>
      <c r="N8571" t="s">
        <v>32</v>
      </c>
      <c r="O8571" t="s">
        <v>28969</v>
      </c>
      <c r="P8571" t="s">
        <v>65</v>
      </c>
      <c r="Q8571" t="s">
        <v>30290</v>
      </c>
      <c r="R8571" t="s">
        <v>67</v>
      </c>
      <c r="S8571" t="s">
        <v>125</v>
      </c>
      <c r="T8571" t="s">
        <v>69</v>
      </c>
      <c r="U8571" t="s">
        <v>30397</v>
      </c>
      <c r="V8571" t="s">
        <v>30396</v>
      </c>
      <c r="W8571" t="s">
        <v>71</v>
      </c>
    </row>
    <row r="8572" spans="1:23" hidden="1" x14ac:dyDescent="0.2">
      <c r="A8572" t="s">
        <v>57</v>
      </c>
      <c r="B8572" t="s">
        <v>30398</v>
      </c>
      <c r="C8572" t="s">
        <v>30288</v>
      </c>
      <c r="D8572" t="s">
        <v>30399</v>
      </c>
      <c r="E8572" t="s">
        <v>176</v>
      </c>
      <c r="F8572" t="s">
        <v>13859</v>
      </c>
      <c r="G8572" s="2">
        <v>44397</v>
      </c>
      <c r="H8572" s="2">
        <v>44390</v>
      </c>
      <c r="I8572" s="2"/>
      <c r="J8572" s="19">
        <f>H8572+365</f>
        <v>44755</v>
      </c>
      <c r="K8572" s="2">
        <v>44755</v>
      </c>
      <c r="L8572" s="5" t="s">
        <v>31</v>
      </c>
      <c r="M8572" t="s">
        <v>63</v>
      </c>
      <c r="N8572" t="s">
        <v>32</v>
      </c>
      <c r="O8572" t="s">
        <v>28969</v>
      </c>
      <c r="P8572" t="s">
        <v>65</v>
      </c>
      <c r="Q8572" t="s">
        <v>30290</v>
      </c>
      <c r="R8572" t="s">
        <v>67</v>
      </c>
      <c r="S8572" t="s">
        <v>125</v>
      </c>
      <c r="T8572" t="s">
        <v>69</v>
      </c>
      <c r="U8572" t="s">
        <v>30400</v>
      </c>
      <c r="V8572" t="s">
        <v>30399</v>
      </c>
      <c r="W8572" t="s">
        <v>71</v>
      </c>
    </row>
    <row r="8573" spans="1:23" hidden="1" x14ac:dyDescent="0.2">
      <c r="A8573" t="s">
        <v>57</v>
      </c>
      <c r="B8573" t="s">
        <v>30401</v>
      </c>
      <c r="C8573" t="s">
        <v>30288</v>
      </c>
      <c r="D8573" t="s">
        <v>30402</v>
      </c>
      <c r="E8573" t="s">
        <v>136</v>
      </c>
      <c r="F8573" t="s">
        <v>21514</v>
      </c>
      <c r="G8573" s="2">
        <v>44397</v>
      </c>
      <c r="H8573" s="2">
        <v>44397</v>
      </c>
      <c r="I8573" s="2"/>
      <c r="J8573" s="19">
        <f>H8573+365</f>
        <v>44762</v>
      </c>
      <c r="K8573" s="2">
        <v>44762</v>
      </c>
      <c r="L8573" s="5" t="s">
        <v>31</v>
      </c>
      <c r="M8573" t="s">
        <v>20696</v>
      </c>
      <c r="N8573" t="s">
        <v>32</v>
      </c>
      <c r="O8573" t="s">
        <v>28969</v>
      </c>
      <c r="P8573" t="s">
        <v>65</v>
      </c>
      <c r="Q8573" t="s">
        <v>30403</v>
      </c>
      <c r="R8573" t="s">
        <v>20697</v>
      </c>
      <c r="S8573" t="s">
        <v>20698</v>
      </c>
      <c r="T8573" t="s">
        <v>80</v>
      </c>
      <c r="U8573" t="s">
        <v>30404</v>
      </c>
      <c r="V8573" t="s">
        <v>30402</v>
      </c>
      <c r="W8573" t="s">
        <v>20700</v>
      </c>
    </row>
    <row r="8574" spans="1:23" hidden="1" x14ac:dyDescent="0.2">
      <c r="A8574" t="s">
        <v>57</v>
      </c>
      <c r="B8574" t="s">
        <v>30405</v>
      </c>
      <c r="C8574" t="s">
        <v>17045</v>
      </c>
      <c r="D8574" t="s">
        <v>30406</v>
      </c>
      <c r="E8574" t="s">
        <v>86</v>
      </c>
      <c r="F8574" t="s">
        <v>16930</v>
      </c>
      <c r="G8574" s="2">
        <v>44397</v>
      </c>
      <c r="H8574" s="2">
        <v>44396</v>
      </c>
      <c r="I8574" s="2"/>
      <c r="J8574" s="19">
        <f>H8574+180</f>
        <v>44576</v>
      </c>
      <c r="K8574" s="2">
        <v>44580</v>
      </c>
      <c r="L8574" s="5" t="s">
        <v>31</v>
      </c>
      <c r="M8574" t="s">
        <v>138</v>
      </c>
      <c r="N8574" t="s">
        <v>32</v>
      </c>
      <c r="O8574" t="s">
        <v>28969</v>
      </c>
      <c r="P8574" t="s">
        <v>16814</v>
      </c>
      <c r="Q8574" t="s">
        <v>29003</v>
      </c>
      <c r="R8574" t="s">
        <v>67</v>
      </c>
      <c r="S8574" t="s">
        <v>992</v>
      </c>
      <c r="T8574" t="s">
        <v>80</v>
      </c>
      <c r="U8574" t="s">
        <v>30407</v>
      </c>
      <c r="V8574" t="s">
        <v>30406</v>
      </c>
      <c r="W8574" t="s">
        <v>142</v>
      </c>
    </row>
    <row r="8575" spans="1:23" hidden="1" x14ac:dyDescent="0.2">
      <c r="A8575" t="s">
        <v>57</v>
      </c>
      <c r="B8575" t="s">
        <v>30408</v>
      </c>
      <c r="C8575" t="s">
        <v>17053</v>
      </c>
      <c r="D8575" t="s">
        <v>30409</v>
      </c>
      <c r="E8575" t="s">
        <v>86</v>
      </c>
      <c r="F8575" t="s">
        <v>16930</v>
      </c>
      <c r="G8575" s="2">
        <v>44397</v>
      </c>
      <c r="H8575" s="2">
        <v>44396</v>
      </c>
      <c r="I8575" s="2"/>
      <c r="J8575" s="19">
        <f>H8575+180</f>
        <v>44576</v>
      </c>
      <c r="K8575" s="2">
        <v>44580</v>
      </c>
      <c r="L8575" s="5" t="s">
        <v>31</v>
      </c>
      <c r="M8575" t="s">
        <v>98</v>
      </c>
      <c r="N8575" t="s">
        <v>32</v>
      </c>
      <c r="O8575" t="s">
        <v>28969</v>
      </c>
      <c r="P8575" t="s">
        <v>16814</v>
      </c>
      <c r="Q8575" t="s">
        <v>30410</v>
      </c>
      <c r="R8575" t="s">
        <v>67</v>
      </c>
      <c r="S8575" t="s">
        <v>100</v>
      </c>
      <c r="T8575" t="s">
        <v>80</v>
      </c>
      <c r="U8575" t="s">
        <v>30411</v>
      </c>
      <c r="V8575" t="s">
        <v>30412</v>
      </c>
      <c r="W8575" t="s">
        <v>103</v>
      </c>
    </row>
    <row r="8576" spans="1:23" hidden="1" x14ac:dyDescent="0.2">
      <c r="A8576" t="s">
        <v>57</v>
      </c>
      <c r="B8576" t="s">
        <v>30413</v>
      </c>
      <c r="C8576" t="s">
        <v>17053</v>
      </c>
      <c r="D8576" t="s">
        <v>30414</v>
      </c>
      <c r="E8576" t="s">
        <v>86</v>
      </c>
      <c r="F8576" t="s">
        <v>16930</v>
      </c>
      <c r="G8576" s="2">
        <v>44397</v>
      </c>
      <c r="H8576" s="2">
        <v>44396</v>
      </c>
      <c r="I8576" s="2"/>
      <c r="J8576" s="19">
        <f>H8576+180</f>
        <v>44576</v>
      </c>
      <c r="K8576" s="2">
        <v>44580</v>
      </c>
      <c r="L8576" s="5" t="s">
        <v>31</v>
      </c>
      <c r="M8576" t="s">
        <v>269</v>
      </c>
      <c r="N8576" t="s">
        <v>32</v>
      </c>
      <c r="O8576" t="s">
        <v>28969</v>
      </c>
      <c r="P8576" t="s">
        <v>16814</v>
      </c>
      <c r="Q8576" t="s">
        <v>28973</v>
      </c>
      <c r="R8576" t="s">
        <v>67</v>
      </c>
      <c r="S8576" t="s">
        <v>430</v>
      </c>
      <c r="T8576" t="s">
        <v>69</v>
      </c>
      <c r="U8576" t="s">
        <v>30415</v>
      </c>
      <c r="V8576" t="s">
        <v>30414</v>
      </c>
      <c r="W8576" t="s">
        <v>274</v>
      </c>
    </row>
    <row r="8577" spans="1:23" hidden="1" x14ac:dyDescent="0.2">
      <c r="A8577" t="s">
        <v>57</v>
      </c>
      <c r="B8577" t="s">
        <v>30416</v>
      </c>
      <c r="C8577" t="s">
        <v>30273</v>
      </c>
      <c r="D8577" t="s">
        <v>30417</v>
      </c>
      <c r="E8577" t="s">
        <v>176</v>
      </c>
      <c r="F8577" t="s">
        <v>13859</v>
      </c>
      <c r="G8577" s="2">
        <v>44397</v>
      </c>
      <c r="H8577" s="2">
        <v>44390</v>
      </c>
      <c r="I8577" s="2"/>
      <c r="J8577" s="19">
        <f>H8577+365</f>
        <v>44755</v>
      </c>
      <c r="K8577" s="2">
        <v>44755</v>
      </c>
      <c r="L8577" s="5" t="s">
        <v>31</v>
      </c>
      <c r="M8577" t="s">
        <v>77</v>
      </c>
      <c r="N8577" t="s">
        <v>32</v>
      </c>
      <c r="O8577" t="s">
        <v>28969</v>
      </c>
      <c r="P8577" t="s">
        <v>65</v>
      </c>
      <c r="Q8577" t="s">
        <v>29524</v>
      </c>
      <c r="R8577" t="s">
        <v>67</v>
      </c>
      <c r="S8577" t="s">
        <v>79</v>
      </c>
      <c r="T8577" t="s">
        <v>80</v>
      </c>
      <c r="U8577" t="s">
        <v>19188</v>
      </c>
      <c r="V8577" t="s">
        <v>19189</v>
      </c>
      <c r="W8577" t="s">
        <v>82</v>
      </c>
    </row>
    <row r="8578" spans="1:23" hidden="1" x14ac:dyDescent="0.2">
      <c r="A8578" t="s">
        <v>57</v>
      </c>
      <c r="B8578" t="s">
        <v>30418</v>
      </c>
      <c r="C8578" t="s">
        <v>26772</v>
      </c>
      <c r="D8578" t="s">
        <v>30419</v>
      </c>
      <c r="E8578" t="s">
        <v>86</v>
      </c>
      <c r="F8578" t="s">
        <v>26774</v>
      </c>
      <c r="G8578" s="2">
        <v>44398</v>
      </c>
      <c r="H8578" s="2">
        <v>44396</v>
      </c>
      <c r="I8578" s="2"/>
      <c r="J8578" s="19">
        <f>H8578+180</f>
        <v>44576</v>
      </c>
      <c r="K8578" s="2">
        <v>44580</v>
      </c>
      <c r="L8578" s="5" t="s">
        <v>31</v>
      </c>
      <c r="M8578" t="s">
        <v>63</v>
      </c>
      <c r="N8578" t="s">
        <v>32</v>
      </c>
      <c r="O8578" t="s">
        <v>28969</v>
      </c>
      <c r="P8578" t="s">
        <v>16814</v>
      </c>
      <c r="Q8578" t="s">
        <v>29003</v>
      </c>
      <c r="R8578" t="s">
        <v>67</v>
      </c>
      <c r="S8578" t="s">
        <v>79</v>
      </c>
      <c r="T8578" t="s">
        <v>69</v>
      </c>
      <c r="U8578" t="s">
        <v>30420</v>
      </c>
      <c r="V8578" t="s">
        <v>30419</v>
      </c>
      <c r="W8578" t="s">
        <v>71</v>
      </c>
    </row>
    <row r="8579" spans="1:23" hidden="1" x14ac:dyDescent="0.2">
      <c r="A8579" t="s">
        <v>57</v>
      </c>
      <c r="B8579" t="s">
        <v>30421</v>
      </c>
      <c r="C8579" t="s">
        <v>17056</v>
      </c>
      <c r="D8579" t="s">
        <v>30422</v>
      </c>
      <c r="E8579" t="s">
        <v>86</v>
      </c>
      <c r="F8579" t="s">
        <v>16930</v>
      </c>
      <c r="G8579" s="2">
        <v>44398</v>
      </c>
      <c r="H8579" s="2">
        <v>44396</v>
      </c>
      <c r="I8579" s="2"/>
      <c r="J8579" s="19">
        <f>H8579+180</f>
        <v>44576</v>
      </c>
      <c r="K8579" s="2">
        <v>44580</v>
      </c>
      <c r="L8579" s="5" t="s">
        <v>31</v>
      </c>
      <c r="M8579" t="s">
        <v>98</v>
      </c>
      <c r="N8579" t="s">
        <v>32</v>
      </c>
      <c r="O8579" t="s">
        <v>28969</v>
      </c>
      <c r="P8579" t="s">
        <v>16814</v>
      </c>
      <c r="Q8579" t="s">
        <v>30219</v>
      </c>
      <c r="R8579" t="s">
        <v>67</v>
      </c>
      <c r="S8579" t="s">
        <v>100</v>
      </c>
      <c r="T8579" t="s">
        <v>80</v>
      </c>
      <c r="U8579" t="s">
        <v>19204</v>
      </c>
      <c r="V8579" t="s">
        <v>19205</v>
      </c>
      <c r="W8579" t="s">
        <v>103</v>
      </c>
    </row>
    <row r="8580" spans="1:23" hidden="1" x14ac:dyDescent="0.2">
      <c r="A8580" t="s">
        <v>57</v>
      </c>
      <c r="B8580" t="s">
        <v>30423</v>
      </c>
      <c r="C8580" t="s">
        <v>3388</v>
      </c>
      <c r="D8580" t="s">
        <v>30424</v>
      </c>
      <c r="E8580" t="s">
        <v>176</v>
      </c>
      <c r="F8580" t="s">
        <v>13859</v>
      </c>
      <c r="G8580" s="2">
        <v>44398</v>
      </c>
      <c r="H8580" s="2">
        <v>44397</v>
      </c>
      <c r="I8580" s="2"/>
      <c r="J8580" s="19">
        <f t="shared" ref="J8580:J8585" si="209">H8580+365</f>
        <v>44762</v>
      </c>
      <c r="K8580" s="2">
        <v>44762</v>
      </c>
      <c r="L8580" s="5" t="s">
        <v>31</v>
      </c>
      <c r="M8580" t="s">
        <v>77</v>
      </c>
      <c r="N8580" t="s">
        <v>32</v>
      </c>
      <c r="O8580" t="s">
        <v>28969</v>
      </c>
      <c r="P8580" t="s">
        <v>65</v>
      </c>
      <c r="Q8580" t="s">
        <v>29454</v>
      </c>
      <c r="R8580" t="s">
        <v>67</v>
      </c>
      <c r="S8580" t="s">
        <v>79</v>
      </c>
      <c r="T8580" t="s">
        <v>80</v>
      </c>
      <c r="U8580" t="s">
        <v>30425</v>
      </c>
      <c r="V8580" t="s">
        <v>30426</v>
      </c>
      <c r="W8580" t="s">
        <v>82</v>
      </c>
    </row>
    <row r="8581" spans="1:23" hidden="1" x14ac:dyDescent="0.2">
      <c r="A8581" t="s">
        <v>57</v>
      </c>
      <c r="B8581" t="s">
        <v>30427</v>
      </c>
      <c r="C8581" t="s">
        <v>3388</v>
      </c>
      <c r="D8581" t="s">
        <v>30426</v>
      </c>
      <c r="E8581" t="s">
        <v>176</v>
      </c>
      <c r="F8581" t="s">
        <v>13859</v>
      </c>
      <c r="G8581" s="2">
        <v>44398</v>
      </c>
      <c r="H8581" s="2">
        <v>44397</v>
      </c>
      <c r="I8581" s="2"/>
      <c r="J8581" s="19">
        <f t="shared" si="209"/>
        <v>44762</v>
      </c>
      <c r="K8581" s="2">
        <v>44762</v>
      </c>
      <c r="L8581" s="5" t="s">
        <v>31</v>
      </c>
      <c r="M8581" t="s">
        <v>77</v>
      </c>
      <c r="N8581" t="s">
        <v>32</v>
      </c>
      <c r="O8581" t="s">
        <v>28969</v>
      </c>
      <c r="P8581" t="s">
        <v>65</v>
      </c>
      <c r="Q8581" t="s">
        <v>29454</v>
      </c>
      <c r="R8581" t="s">
        <v>67</v>
      </c>
      <c r="S8581" t="s">
        <v>79</v>
      </c>
      <c r="T8581" t="s">
        <v>80</v>
      </c>
      <c r="U8581" t="s">
        <v>30425</v>
      </c>
      <c r="V8581" t="s">
        <v>30426</v>
      </c>
      <c r="W8581" t="s">
        <v>82</v>
      </c>
    </row>
    <row r="8582" spans="1:23" hidden="1" x14ac:dyDescent="0.2">
      <c r="A8582" t="s">
        <v>57</v>
      </c>
      <c r="B8582" t="s">
        <v>30428</v>
      </c>
      <c r="C8582" t="s">
        <v>4771</v>
      </c>
      <c r="D8582" t="s">
        <v>30429</v>
      </c>
      <c r="E8582" t="s">
        <v>176</v>
      </c>
      <c r="F8582" t="s">
        <v>13854</v>
      </c>
      <c r="G8582" s="2">
        <v>44398</v>
      </c>
      <c r="H8582" s="2">
        <v>44397</v>
      </c>
      <c r="I8582" s="2"/>
      <c r="J8582" s="19">
        <f t="shared" si="209"/>
        <v>44762</v>
      </c>
      <c r="K8582" s="2">
        <v>44762</v>
      </c>
      <c r="L8582" s="5" t="s">
        <v>31</v>
      </c>
      <c r="M8582" t="s">
        <v>88</v>
      </c>
      <c r="N8582" t="s">
        <v>32</v>
      </c>
      <c r="O8582" t="s">
        <v>28969</v>
      </c>
      <c r="P8582" t="s">
        <v>65</v>
      </c>
      <c r="Q8582" t="s">
        <v>30286</v>
      </c>
      <c r="R8582" t="s">
        <v>67</v>
      </c>
      <c r="S8582" t="s">
        <v>90</v>
      </c>
      <c r="T8582" t="s">
        <v>80</v>
      </c>
      <c r="U8582" t="s">
        <v>19440</v>
      </c>
      <c r="V8582" t="s">
        <v>19441</v>
      </c>
      <c r="W8582" t="s">
        <v>92</v>
      </c>
    </row>
    <row r="8583" spans="1:23" hidden="1" x14ac:dyDescent="0.2">
      <c r="A8583" t="s">
        <v>57</v>
      </c>
      <c r="B8583" t="s">
        <v>30430</v>
      </c>
      <c r="C8583" t="s">
        <v>4490</v>
      </c>
      <c r="D8583" t="s">
        <v>19441</v>
      </c>
      <c r="E8583" t="s">
        <v>176</v>
      </c>
      <c r="F8583" t="s">
        <v>13854</v>
      </c>
      <c r="G8583" s="2">
        <v>44398</v>
      </c>
      <c r="H8583" s="2">
        <v>44396</v>
      </c>
      <c r="I8583" s="2"/>
      <c r="J8583" s="19">
        <f t="shared" si="209"/>
        <v>44761</v>
      </c>
      <c r="K8583" s="2">
        <v>44761</v>
      </c>
      <c r="L8583" s="5" t="s">
        <v>31</v>
      </c>
      <c r="M8583" t="s">
        <v>88</v>
      </c>
      <c r="N8583" t="s">
        <v>32</v>
      </c>
      <c r="O8583" t="s">
        <v>28969</v>
      </c>
      <c r="P8583" t="s">
        <v>65</v>
      </c>
      <c r="Q8583" t="s">
        <v>30286</v>
      </c>
      <c r="R8583" t="s">
        <v>67</v>
      </c>
      <c r="S8583" t="s">
        <v>90</v>
      </c>
      <c r="T8583" t="s">
        <v>80</v>
      </c>
      <c r="U8583" t="s">
        <v>19440</v>
      </c>
      <c r="V8583" t="s">
        <v>19441</v>
      </c>
      <c r="W8583" t="s">
        <v>92</v>
      </c>
    </row>
    <row r="8584" spans="1:23" hidden="1" x14ac:dyDescent="0.2">
      <c r="A8584" t="s">
        <v>57</v>
      </c>
      <c r="B8584" t="s">
        <v>30431</v>
      </c>
      <c r="C8584" t="s">
        <v>6451</v>
      </c>
      <c r="D8584" t="s">
        <v>30432</v>
      </c>
      <c r="E8584" t="s">
        <v>176</v>
      </c>
      <c r="F8584" t="s">
        <v>13854</v>
      </c>
      <c r="G8584" s="2">
        <v>44398</v>
      </c>
      <c r="H8584" s="2">
        <v>44397</v>
      </c>
      <c r="I8584" s="2"/>
      <c r="J8584" s="19">
        <f t="shared" si="209"/>
        <v>44762</v>
      </c>
      <c r="K8584" s="2">
        <v>44762</v>
      </c>
      <c r="L8584" s="5" t="s">
        <v>31</v>
      </c>
      <c r="M8584" t="s">
        <v>88</v>
      </c>
      <c r="N8584" t="s">
        <v>32</v>
      </c>
      <c r="O8584" t="s">
        <v>28969</v>
      </c>
      <c r="P8584" t="s">
        <v>65</v>
      </c>
      <c r="Q8584" t="s">
        <v>30286</v>
      </c>
      <c r="R8584" t="s">
        <v>67</v>
      </c>
      <c r="S8584" t="s">
        <v>90</v>
      </c>
      <c r="T8584" t="s">
        <v>80</v>
      </c>
      <c r="U8584" t="s">
        <v>19440</v>
      </c>
      <c r="V8584" t="s">
        <v>19441</v>
      </c>
      <c r="W8584" t="s">
        <v>92</v>
      </c>
    </row>
    <row r="8585" spans="1:23" hidden="1" x14ac:dyDescent="0.2">
      <c r="A8585" t="s">
        <v>57</v>
      </c>
      <c r="B8585" t="s">
        <v>30433</v>
      </c>
      <c r="C8585" t="s">
        <v>12630</v>
      </c>
      <c r="D8585" t="s">
        <v>30434</v>
      </c>
      <c r="E8585" t="s">
        <v>176</v>
      </c>
      <c r="F8585" t="s">
        <v>13854</v>
      </c>
      <c r="G8585" s="2">
        <v>44398</v>
      </c>
      <c r="H8585" s="2">
        <v>44397</v>
      </c>
      <c r="I8585" s="2"/>
      <c r="J8585" s="19">
        <f t="shared" si="209"/>
        <v>44762</v>
      </c>
      <c r="K8585" s="2">
        <v>44762</v>
      </c>
      <c r="L8585" s="5" t="s">
        <v>31</v>
      </c>
      <c r="M8585" t="s">
        <v>88</v>
      </c>
      <c r="N8585" t="s">
        <v>32</v>
      </c>
      <c r="O8585" t="s">
        <v>28969</v>
      </c>
      <c r="P8585" t="s">
        <v>65</v>
      </c>
      <c r="Q8585" t="s">
        <v>30286</v>
      </c>
      <c r="R8585" t="s">
        <v>67</v>
      </c>
      <c r="S8585" t="s">
        <v>90</v>
      </c>
      <c r="T8585" t="s">
        <v>80</v>
      </c>
      <c r="U8585" t="s">
        <v>30280</v>
      </c>
      <c r="V8585" t="s">
        <v>30279</v>
      </c>
      <c r="W8585" t="s">
        <v>92</v>
      </c>
    </row>
    <row r="8586" spans="1:23" hidden="1" x14ac:dyDescent="0.2">
      <c r="A8586" t="s">
        <v>57</v>
      </c>
      <c r="B8586" t="s">
        <v>30435</v>
      </c>
      <c r="C8586" t="s">
        <v>30436</v>
      </c>
      <c r="D8586" t="s">
        <v>30437</v>
      </c>
      <c r="E8586" t="s">
        <v>310</v>
      </c>
      <c r="F8586" t="s">
        <v>9443</v>
      </c>
      <c r="G8586" s="2">
        <v>44399</v>
      </c>
      <c r="H8586" s="2">
        <v>44396</v>
      </c>
      <c r="I8586" s="2"/>
      <c r="J8586" s="19">
        <f>H8586+180</f>
        <v>44576</v>
      </c>
      <c r="K8586" s="2">
        <v>44580</v>
      </c>
      <c r="L8586" s="5" t="s">
        <v>31</v>
      </c>
      <c r="M8586" t="s">
        <v>77</v>
      </c>
      <c r="N8586" t="s">
        <v>32</v>
      </c>
      <c r="O8586" t="s">
        <v>28969</v>
      </c>
      <c r="P8586" t="s">
        <v>16814</v>
      </c>
      <c r="Q8586" t="s">
        <v>30382</v>
      </c>
      <c r="R8586" t="s">
        <v>67</v>
      </c>
      <c r="S8586" t="s">
        <v>79</v>
      </c>
      <c r="T8586" t="s">
        <v>80</v>
      </c>
      <c r="U8586" t="s">
        <v>19847</v>
      </c>
      <c r="V8586" t="s">
        <v>19848</v>
      </c>
      <c r="W8586" t="s">
        <v>82</v>
      </c>
    </row>
    <row r="8587" spans="1:23" hidden="1" x14ac:dyDescent="0.2">
      <c r="A8587" t="s">
        <v>57</v>
      </c>
      <c r="B8587" t="s">
        <v>30438</v>
      </c>
      <c r="C8587" t="s">
        <v>5223</v>
      </c>
      <c r="D8587" t="s">
        <v>30439</v>
      </c>
      <c r="E8587" t="s">
        <v>107</v>
      </c>
      <c r="F8587" t="s">
        <v>13625</v>
      </c>
      <c r="G8587" s="2">
        <v>44399</v>
      </c>
      <c r="H8587" s="2">
        <v>44397</v>
      </c>
      <c r="I8587" s="2"/>
      <c r="J8587" s="19">
        <f>H8587+365</f>
        <v>44762</v>
      </c>
      <c r="K8587" s="2">
        <v>44762</v>
      </c>
      <c r="L8587" s="5" t="s">
        <v>31</v>
      </c>
      <c r="M8587" t="s">
        <v>294</v>
      </c>
      <c r="N8587" t="s">
        <v>32</v>
      </c>
      <c r="O8587" t="s">
        <v>28969</v>
      </c>
      <c r="P8587" t="s">
        <v>65</v>
      </c>
      <c r="Q8587" t="s">
        <v>29524</v>
      </c>
      <c r="R8587" t="s">
        <v>296</v>
      </c>
      <c r="S8587" t="s">
        <v>297</v>
      </c>
      <c r="T8587" t="s">
        <v>298</v>
      </c>
      <c r="U8587" t="s">
        <v>299</v>
      </c>
      <c r="V8587" t="s">
        <v>299</v>
      </c>
      <c r="W8587" t="s">
        <v>299</v>
      </c>
    </row>
    <row r="8588" spans="1:23" hidden="1" x14ac:dyDescent="0.2">
      <c r="A8588" t="s">
        <v>57</v>
      </c>
      <c r="B8588" t="s">
        <v>30440</v>
      </c>
      <c r="C8588" t="s">
        <v>4480</v>
      </c>
      <c r="D8588" t="s">
        <v>30441</v>
      </c>
      <c r="E8588" t="s">
        <v>176</v>
      </c>
      <c r="F8588" t="s">
        <v>13854</v>
      </c>
      <c r="G8588" s="2">
        <v>44399</v>
      </c>
      <c r="H8588" s="2">
        <v>44397</v>
      </c>
      <c r="I8588" s="2"/>
      <c r="J8588" s="19">
        <f>H8588+365</f>
        <v>44762</v>
      </c>
      <c r="K8588" s="2">
        <v>44762</v>
      </c>
      <c r="L8588" s="5" t="s">
        <v>31</v>
      </c>
      <c r="M8588" t="s">
        <v>88</v>
      </c>
      <c r="N8588" t="s">
        <v>32</v>
      </c>
      <c r="O8588" t="s">
        <v>28969</v>
      </c>
      <c r="P8588" t="s">
        <v>65</v>
      </c>
      <c r="Q8588" t="s">
        <v>30286</v>
      </c>
      <c r="R8588" t="s">
        <v>67</v>
      </c>
      <c r="S8588" t="s">
        <v>90</v>
      </c>
      <c r="T8588" t="s">
        <v>80</v>
      </c>
      <c r="U8588" t="s">
        <v>19440</v>
      </c>
      <c r="V8588" t="s">
        <v>19441</v>
      </c>
      <c r="W8588" t="s">
        <v>92</v>
      </c>
    </row>
    <row r="8589" spans="1:23" hidden="1" x14ac:dyDescent="0.2">
      <c r="A8589" t="s">
        <v>57</v>
      </c>
      <c r="B8589" t="s">
        <v>30442</v>
      </c>
      <c r="C8589" t="s">
        <v>16947</v>
      </c>
      <c r="D8589" t="s">
        <v>30443</v>
      </c>
      <c r="E8589" t="s">
        <v>86</v>
      </c>
      <c r="F8589" t="s">
        <v>16930</v>
      </c>
      <c r="G8589" s="2">
        <v>44399</v>
      </c>
      <c r="H8589" s="2">
        <v>44399</v>
      </c>
      <c r="I8589" s="2"/>
      <c r="J8589" s="19">
        <f>H8589+180</f>
        <v>44579</v>
      </c>
      <c r="K8589" s="2">
        <v>44583</v>
      </c>
      <c r="L8589" s="5" t="s">
        <v>31</v>
      </c>
      <c r="M8589" t="s">
        <v>98</v>
      </c>
      <c r="N8589" t="s">
        <v>32</v>
      </c>
      <c r="O8589" t="s">
        <v>28969</v>
      </c>
      <c r="P8589" t="s">
        <v>16814</v>
      </c>
      <c r="Q8589" t="s">
        <v>29023</v>
      </c>
      <c r="R8589" t="s">
        <v>67</v>
      </c>
      <c r="S8589" t="s">
        <v>100</v>
      </c>
      <c r="T8589" t="s">
        <v>80</v>
      </c>
      <c r="U8589" t="s">
        <v>19484</v>
      </c>
      <c r="V8589" t="s">
        <v>19485</v>
      </c>
      <c r="W8589" t="s">
        <v>103</v>
      </c>
    </row>
    <row r="8590" spans="1:23" hidden="1" x14ac:dyDescent="0.2">
      <c r="A8590" t="s">
        <v>57</v>
      </c>
      <c r="B8590" t="s">
        <v>30444</v>
      </c>
      <c r="C8590" t="s">
        <v>30445</v>
      </c>
      <c r="D8590" t="s">
        <v>30446</v>
      </c>
      <c r="E8590" t="s">
        <v>86</v>
      </c>
      <c r="F8590" t="s">
        <v>16930</v>
      </c>
      <c r="G8590" s="2">
        <v>44399</v>
      </c>
      <c r="H8590" s="2">
        <v>44399</v>
      </c>
      <c r="I8590" s="2"/>
      <c r="J8590" s="19">
        <f>H8590+180</f>
        <v>44579</v>
      </c>
      <c r="K8590" s="2">
        <v>44583</v>
      </c>
      <c r="L8590" s="5" t="s">
        <v>31</v>
      </c>
      <c r="M8590" t="s">
        <v>98</v>
      </c>
      <c r="N8590" t="s">
        <v>32</v>
      </c>
      <c r="O8590" t="s">
        <v>28969</v>
      </c>
      <c r="P8590" t="s">
        <v>16814</v>
      </c>
      <c r="Q8590" t="s">
        <v>30447</v>
      </c>
      <c r="R8590" t="s">
        <v>67</v>
      </c>
      <c r="S8590" t="s">
        <v>100</v>
      </c>
      <c r="T8590" t="s">
        <v>80</v>
      </c>
      <c r="U8590" t="s">
        <v>19204</v>
      </c>
      <c r="V8590" t="s">
        <v>19205</v>
      </c>
      <c r="W8590" t="s">
        <v>103</v>
      </c>
    </row>
    <row r="8591" spans="1:23" hidden="1" x14ac:dyDescent="0.2">
      <c r="A8591" t="s">
        <v>57</v>
      </c>
      <c r="B8591" t="s">
        <v>30448</v>
      </c>
      <c r="C8591" t="s">
        <v>19386</v>
      </c>
      <c r="D8591" t="s">
        <v>30449</v>
      </c>
      <c r="E8591" t="s">
        <v>86</v>
      </c>
      <c r="F8591" t="s">
        <v>16930</v>
      </c>
      <c r="G8591" s="2">
        <v>44399</v>
      </c>
      <c r="H8591" s="2">
        <v>44399</v>
      </c>
      <c r="I8591" s="2"/>
      <c r="J8591" s="19">
        <f>H8591+180</f>
        <v>44579</v>
      </c>
      <c r="K8591" s="2">
        <v>44583</v>
      </c>
      <c r="L8591" s="5" t="s">
        <v>31</v>
      </c>
      <c r="M8591" t="s">
        <v>138</v>
      </c>
      <c r="N8591" t="s">
        <v>32</v>
      </c>
      <c r="O8591" t="s">
        <v>28969</v>
      </c>
      <c r="P8591" t="s">
        <v>16814</v>
      </c>
      <c r="Q8591" t="s">
        <v>30450</v>
      </c>
      <c r="R8591" t="s">
        <v>67</v>
      </c>
      <c r="S8591" t="s">
        <v>100</v>
      </c>
      <c r="T8591" t="s">
        <v>69</v>
      </c>
      <c r="U8591" t="s">
        <v>30451</v>
      </c>
      <c r="V8591" t="s">
        <v>30449</v>
      </c>
      <c r="W8591" t="s">
        <v>142</v>
      </c>
    </row>
    <row r="8592" spans="1:23" hidden="1" x14ac:dyDescent="0.2">
      <c r="A8592" t="s">
        <v>57</v>
      </c>
      <c r="B8592" t="s">
        <v>30452</v>
      </c>
      <c r="C8592" t="s">
        <v>30453</v>
      </c>
      <c r="D8592" t="s">
        <v>30454</v>
      </c>
      <c r="E8592" t="s">
        <v>86</v>
      </c>
      <c r="F8592" t="s">
        <v>16930</v>
      </c>
      <c r="G8592" s="2">
        <v>44400</v>
      </c>
      <c r="H8592" s="2">
        <v>44396</v>
      </c>
      <c r="I8592" s="2"/>
      <c r="J8592" s="19">
        <f>H8592+180</f>
        <v>44576</v>
      </c>
      <c r="K8592" s="2">
        <v>44580</v>
      </c>
      <c r="L8592" s="5" t="s">
        <v>31</v>
      </c>
      <c r="M8592" t="s">
        <v>98</v>
      </c>
      <c r="N8592" t="s">
        <v>32</v>
      </c>
      <c r="O8592" t="s">
        <v>28969</v>
      </c>
      <c r="P8592" t="s">
        <v>16814</v>
      </c>
      <c r="Q8592" t="s">
        <v>30455</v>
      </c>
      <c r="R8592" t="s">
        <v>67</v>
      </c>
      <c r="S8592" t="s">
        <v>100</v>
      </c>
      <c r="T8592" t="s">
        <v>80</v>
      </c>
      <c r="U8592" t="s">
        <v>17154</v>
      </c>
      <c r="V8592" t="s">
        <v>17155</v>
      </c>
      <c r="W8592" t="s">
        <v>103</v>
      </c>
    </row>
    <row r="8593" spans="1:23" hidden="1" x14ac:dyDescent="0.2">
      <c r="A8593" t="s">
        <v>57</v>
      </c>
      <c r="B8593" t="s">
        <v>30456</v>
      </c>
      <c r="C8593" t="s">
        <v>15857</v>
      </c>
      <c r="D8593" t="s">
        <v>30457</v>
      </c>
      <c r="E8593" t="s">
        <v>107</v>
      </c>
      <c r="F8593" t="s">
        <v>697</v>
      </c>
      <c r="G8593" s="2">
        <v>44399</v>
      </c>
      <c r="H8593" s="2">
        <v>44397</v>
      </c>
      <c r="I8593" s="2"/>
      <c r="J8593" s="19">
        <f>H8593+365</f>
        <v>44762</v>
      </c>
      <c r="K8593" s="2">
        <v>44762</v>
      </c>
      <c r="L8593" s="5" t="s">
        <v>31</v>
      </c>
      <c r="M8593" t="s">
        <v>294</v>
      </c>
      <c r="N8593" t="s">
        <v>32</v>
      </c>
      <c r="O8593" t="s">
        <v>28969</v>
      </c>
      <c r="P8593" t="s">
        <v>65</v>
      </c>
      <c r="Q8593" t="s">
        <v>29524</v>
      </c>
      <c r="R8593" t="s">
        <v>296</v>
      </c>
      <c r="S8593" t="s">
        <v>297</v>
      </c>
      <c r="T8593" t="s">
        <v>298</v>
      </c>
      <c r="U8593" t="s">
        <v>299</v>
      </c>
      <c r="V8593" t="s">
        <v>299</v>
      </c>
      <c r="W8593" t="s">
        <v>299</v>
      </c>
    </row>
    <row r="8594" spans="1:23" hidden="1" x14ac:dyDescent="0.2">
      <c r="A8594" t="s">
        <v>57</v>
      </c>
      <c r="B8594" t="s">
        <v>30458</v>
      </c>
      <c r="C8594" t="s">
        <v>19995</v>
      </c>
      <c r="D8594" t="s">
        <v>30459</v>
      </c>
      <c r="E8594" t="s">
        <v>176</v>
      </c>
      <c r="F8594" t="s">
        <v>28847</v>
      </c>
      <c r="G8594" s="2">
        <v>44399</v>
      </c>
      <c r="H8594" s="2">
        <v>44398</v>
      </c>
      <c r="I8594" s="2"/>
      <c r="J8594" s="19">
        <f>H8594+180</f>
        <v>44578</v>
      </c>
      <c r="K8594" s="2">
        <v>44582</v>
      </c>
      <c r="L8594" s="5" t="s">
        <v>31</v>
      </c>
      <c r="M8594" t="s">
        <v>88</v>
      </c>
      <c r="N8594" t="s">
        <v>32</v>
      </c>
      <c r="O8594" t="s">
        <v>28969</v>
      </c>
      <c r="P8594" t="s">
        <v>16814</v>
      </c>
      <c r="Q8594" t="s">
        <v>30230</v>
      </c>
      <c r="R8594" t="s">
        <v>67</v>
      </c>
      <c r="S8594" t="s">
        <v>90</v>
      </c>
      <c r="T8594" t="s">
        <v>80</v>
      </c>
      <c r="U8594" t="s">
        <v>30216</v>
      </c>
      <c r="V8594" t="s">
        <v>30214</v>
      </c>
      <c r="W8594" t="s">
        <v>92</v>
      </c>
    </row>
    <row r="8595" spans="1:23" hidden="1" x14ac:dyDescent="0.2">
      <c r="A8595" t="s">
        <v>57</v>
      </c>
      <c r="B8595" t="s">
        <v>30460</v>
      </c>
      <c r="C8595" t="s">
        <v>9612</v>
      </c>
      <c r="D8595" t="s">
        <v>30461</v>
      </c>
      <c r="E8595" t="s">
        <v>176</v>
      </c>
      <c r="F8595" t="s">
        <v>13854</v>
      </c>
      <c r="G8595" s="2">
        <v>44399</v>
      </c>
      <c r="H8595" s="2">
        <v>44397</v>
      </c>
      <c r="I8595" s="2"/>
      <c r="J8595" s="19">
        <f>H8595+365</f>
        <v>44762</v>
      </c>
      <c r="K8595" s="2">
        <v>44762</v>
      </c>
      <c r="L8595" s="5" t="s">
        <v>31</v>
      </c>
      <c r="M8595" t="s">
        <v>88</v>
      </c>
      <c r="N8595" t="s">
        <v>32</v>
      </c>
      <c r="O8595" t="s">
        <v>28969</v>
      </c>
      <c r="P8595" t="s">
        <v>65</v>
      </c>
      <c r="Q8595" t="s">
        <v>30286</v>
      </c>
      <c r="R8595" t="s">
        <v>67</v>
      </c>
      <c r="S8595" t="s">
        <v>90</v>
      </c>
      <c r="T8595" t="s">
        <v>80</v>
      </c>
      <c r="U8595" t="s">
        <v>19440</v>
      </c>
      <c r="V8595" t="s">
        <v>19441</v>
      </c>
      <c r="W8595" t="s">
        <v>92</v>
      </c>
    </row>
    <row r="8596" spans="1:23" hidden="1" x14ac:dyDescent="0.2">
      <c r="A8596" t="s">
        <v>57</v>
      </c>
      <c r="B8596" t="s">
        <v>30462</v>
      </c>
      <c r="C8596" t="s">
        <v>19435</v>
      </c>
      <c r="D8596" t="s">
        <v>30463</v>
      </c>
      <c r="E8596" t="s">
        <v>176</v>
      </c>
      <c r="F8596" t="s">
        <v>13854</v>
      </c>
      <c r="G8596" s="2">
        <v>44399</v>
      </c>
      <c r="H8596" s="2">
        <v>44397</v>
      </c>
      <c r="I8596" s="2"/>
      <c r="J8596" s="19">
        <f>H8596+365</f>
        <v>44762</v>
      </c>
      <c r="K8596" s="2">
        <v>44762</v>
      </c>
      <c r="L8596" s="5" t="s">
        <v>31</v>
      </c>
      <c r="M8596" t="s">
        <v>88</v>
      </c>
      <c r="N8596" t="s">
        <v>32</v>
      </c>
      <c r="O8596" t="s">
        <v>28969</v>
      </c>
      <c r="P8596" t="s">
        <v>65</v>
      </c>
      <c r="Q8596" t="s">
        <v>30286</v>
      </c>
      <c r="R8596" t="s">
        <v>67</v>
      </c>
      <c r="S8596" t="s">
        <v>90</v>
      </c>
      <c r="T8596" t="s">
        <v>80</v>
      </c>
      <c r="U8596" t="s">
        <v>30280</v>
      </c>
      <c r="V8596" t="s">
        <v>30279</v>
      </c>
      <c r="W8596" t="s">
        <v>92</v>
      </c>
    </row>
    <row r="8597" spans="1:23" hidden="1" x14ac:dyDescent="0.2">
      <c r="A8597" t="s">
        <v>57</v>
      </c>
      <c r="B8597" t="s">
        <v>30464</v>
      </c>
      <c r="C8597" t="s">
        <v>9617</v>
      </c>
      <c r="D8597" t="s">
        <v>30465</v>
      </c>
      <c r="E8597" t="s">
        <v>176</v>
      </c>
      <c r="F8597" t="s">
        <v>13859</v>
      </c>
      <c r="G8597" s="2">
        <v>44399</v>
      </c>
      <c r="H8597" s="2">
        <v>44397</v>
      </c>
      <c r="I8597" s="2"/>
      <c r="J8597" s="19">
        <f>H8597+365</f>
        <v>44762</v>
      </c>
      <c r="K8597" s="2">
        <v>44762</v>
      </c>
      <c r="L8597" s="5" t="s">
        <v>31</v>
      </c>
      <c r="M8597" t="s">
        <v>63</v>
      </c>
      <c r="N8597" t="s">
        <v>32</v>
      </c>
      <c r="O8597" t="s">
        <v>28969</v>
      </c>
      <c r="P8597" t="s">
        <v>65</v>
      </c>
      <c r="Q8597" t="s">
        <v>29454</v>
      </c>
      <c r="R8597" t="s">
        <v>67</v>
      </c>
      <c r="S8597" t="s">
        <v>79</v>
      </c>
      <c r="T8597" t="s">
        <v>69</v>
      </c>
      <c r="U8597" t="s">
        <v>30466</v>
      </c>
      <c r="V8597" t="s">
        <v>30465</v>
      </c>
      <c r="W8597" t="s">
        <v>71</v>
      </c>
    </row>
    <row r="8598" spans="1:23" hidden="1" x14ac:dyDescent="0.2">
      <c r="A8598" t="s">
        <v>57</v>
      </c>
      <c r="B8598" t="s">
        <v>30467</v>
      </c>
      <c r="C8598" t="s">
        <v>9617</v>
      </c>
      <c r="D8598" t="s">
        <v>30465</v>
      </c>
      <c r="E8598" t="s">
        <v>176</v>
      </c>
      <c r="F8598" t="s">
        <v>13859</v>
      </c>
      <c r="G8598" s="2">
        <v>44399</v>
      </c>
      <c r="H8598" s="2">
        <v>44397</v>
      </c>
      <c r="I8598" s="2"/>
      <c r="J8598" s="19">
        <f>H8598+365</f>
        <v>44762</v>
      </c>
      <c r="K8598" s="2">
        <v>44762</v>
      </c>
      <c r="L8598" s="5" t="s">
        <v>31</v>
      </c>
      <c r="M8598" t="s">
        <v>63</v>
      </c>
      <c r="N8598" t="s">
        <v>32</v>
      </c>
      <c r="O8598" t="s">
        <v>28969</v>
      </c>
      <c r="P8598" t="s">
        <v>65</v>
      </c>
      <c r="Q8598" t="s">
        <v>29454</v>
      </c>
      <c r="R8598" t="s">
        <v>67</v>
      </c>
      <c r="S8598" t="s">
        <v>79</v>
      </c>
      <c r="T8598" t="s">
        <v>69</v>
      </c>
      <c r="U8598" t="s">
        <v>30468</v>
      </c>
      <c r="V8598" t="s">
        <v>30465</v>
      </c>
      <c r="W8598" t="s">
        <v>71</v>
      </c>
    </row>
    <row r="8599" spans="1:23" hidden="1" x14ac:dyDescent="0.2">
      <c r="A8599" t="s">
        <v>57</v>
      </c>
      <c r="B8599" t="s">
        <v>30469</v>
      </c>
      <c r="C8599" t="s">
        <v>30470</v>
      </c>
      <c r="D8599" t="s">
        <v>30471</v>
      </c>
      <c r="E8599" t="s">
        <v>86</v>
      </c>
      <c r="F8599" t="s">
        <v>16930</v>
      </c>
      <c r="G8599" s="2">
        <v>44400</v>
      </c>
      <c r="H8599" s="2">
        <v>44399</v>
      </c>
      <c r="I8599" s="2"/>
      <c r="J8599" s="19">
        <f>H8599+180</f>
        <v>44579</v>
      </c>
      <c r="K8599" s="2">
        <v>44583</v>
      </c>
      <c r="L8599" s="5" t="s">
        <v>31</v>
      </c>
      <c r="M8599" t="s">
        <v>269</v>
      </c>
      <c r="N8599" t="s">
        <v>32</v>
      </c>
      <c r="O8599" t="s">
        <v>28969</v>
      </c>
      <c r="P8599" t="s">
        <v>16814</v>
      </c>
      <c r="Q8599" t="s">
        <v>30472</v>
      </c>
      <c r="R8599" t="s">
        <v>67</v>
      </c>
      <c r="S8599" t="s">
        <v>271</v>
      </c>
      <c r="T8599" t="s">
        <v>80</v>
      </c>
      <c r="U8599" t="s">
        <v>30473</v>
      </c>
      <c r="V8599" t="s">
        <v>30471</v>
      </c>
      <c r="W8599" t="s">
        <v>274</v>
      </c>
    </row>
    <row r="8600" spans="1:23" hidden="1" x14ac:dyDescent="0.2">
      <c r="A8600" t="s">
        <v>57</v>
      </c>
      <c r="B8600" t="s">
        <v>30474</v>
      </c>
      <c r="C8600" t="s">
        <v>17002</v>
      </c>
      <c r="D8600" t="s">
        <v>30475</v>
      </c>
      <c r="E8600" t="s">
        <v>86</v>
      </c>
      <c r="F8600" t="s">
        <v>16930</v>
      </c>
      <c r="G8600" s="2">
        <v>44400</v>
      </c>
      <c r="H8600" s="2">
        <v>44399</v>
      </c>
      <c r="I8600" s="2"/>
      <c r="J8600" s="19">
        <f>H8600+180</f>
        <v>44579</v>
      </c>
      <c r="K8600" s="2">
        <v>44583</v>
      </c>
      <c r="L8600" s="5" t="s">
        <v>31</v>
      </c>
      <c r="M8600" t="s">
        <v>98</v>
      </c>
      <c r="N8600" t="s">
        <v>32</v>
      </c>
      <c r="O8600" t="s">
        <v>28969</v>
      </c>
      <c r="P8600" t="s">
        <v>16814</v>
      </c>
      <c r="Q8600" t="s">
        <v>30476</v>
      </c>
      <c r="R8600" t="s">
        <v>67</v>
      </c>
      <c r="S8600" t="s">
        <v>100</v>
      </c>
      <c r="T8600" t="s">
        <v>80</v>
      </c>
      <c r="U8600" t="s">
        <v>17154</v>
      </c>
      <c r="V8600" t="s">
        <v>17155</v>
      </c>
      <c r="W8600" t="s">
        <v>103</v>
      </c>
    </row>
    <row r="8601" spans="1:23" hidden="1" x14ac:dyDescent="0.2">
      <c r="A8601" t="s">
        <v>57</v>
      </c>
      <c r="B8601" t="s">
        <v>30477</v>
      </c>
      <c r="C8601" t="s">
        <v>869</v>
      </c>
      <c r="D8601" t="s">
        <v>30478</v>
      </c>
      <c r="E8601" t="s">
        <v>176</v>
      </c>
      <c r="F8601" t="s">
        <v>13859</v>
      </c>
      <c r="G8601" s="2">
        <v>44400</v>
      </c>
      <c r="H8601" s="2">
        <v>44397</v>
      </c>
      <c r="I8601" s="2"/>
      <c r="J8601" s="19">
        <f>H8601+365</f>
        <v>44762</v>
      </c>
      <c r="K8601" s="2">
        <v>44762</v>
      </c>
      <c r="L8601" s="5" t="s">
        <v>31</v>
      </c>
      <c r="M8601" t="s">
        <v>77</v>
      </c>
      <c r="N8601" t="s">
        <v>32</v>
      </c>
      <c r="O8601" t="s">
        <v>28969</v>
      </c>
      <c r="P8601" t="s">
        <v>65</v>
      </c>
      <c r="Q8601" t="s">
        <v>29454</v>
      </c>
      <c r="R8601" t="s">
        <v>67</v>
      </c>
      <c r="S8601" t="s">
        <v>79</v>
      </c>
      <c r="T8601" t="s">
        <v>80</v>
      </c>
      <c r="U8601" t="s">
        <v>18558</v>
      </c>
      <c r="V8601" t="s">
        <v>18559</v>
      </c>
      <c r="W8601" t="s">
        <v>82</v>
      </c>
    </row>
    <row r="8602" spans="1:23" hidden="1" x14ac:dyDescent="0.2">
      <c r="A8602" t="s">
        <v>57</v>
      </c>
      <c r="B8602" t="s">
        <v>30479</v>
      </c>
      <c r="C8602" t="s">
        <v>869</v>
      </c>
      <c r="D8602" t="s">
        <v>30478</v>
      </c>
      <c r="E8602" t="s">
        <v>176</v>
      </c>
      <c r="F8602" t="s">
        <v>13859</v>
      </c>
      <c r="G8602" s="2">
        <v>44400</v>
      </c>
      <c r="H8602" s="2">
        <v>44397</v>
      </c>
      <c r="I8602" s="2"/>
      <c r="J8602" s="19">
        <f>H8602+365</f>
        <v>44762</v>
      </c>
      <c r="K8602" s="2">
        <v>44762</v>
      </c>
      <c r="L8602" s="5" t="s">
        <v>31</v>
      </c>
      <c r="M8602" t="s">
        <v>77</v>
      </c>
      <c r="N8602" t="s">
        <v>32</v>
      </c>
      <c r="O8602" t="s">
        <v>28969</v>
      </c>
      <c r="P8602" t="s">
        <v>65</v>
      </c>
      <c r="Q8602" t="s">
        <v>29524</v>
      </c>
      <c r="R8602" t="s">
        <v>67</v>
      </c>
      <c r="S8602" t="s">
        <v>79</v>
      </c>
      <c r="T8602" t="s">
        <v>80</v>
      </c>
      <c r="U8602" t="s">
        <v>18558</v>
      </c>
      <c r="V8602" t="s">
        <v>18559</v>
      </c>
      <c r="W8602" t="s">
        <v>82</v>
      </c>
    </row>
    <row r="8603" spans="1:23" hidden="1" x14ac:dyDescent="0.2">
      <c r="A8603" t="s">
        <v>57</v>
      </c>
      <c r="B8603" t="s">
        <v>30480</v>
      </c>
      <c r="C8603" t="s">
        <v>16986</v>
      </c>
      <c r="D8603" t="s">
        <v>30481</v>
      </c>
      <c r="E8603" t="s">
        <v>86</v>
      </c>
      <c r="F8603" t="s">
        <v>16930</v>
      </c>
      <c r="G8603" s="2">
        <v>44400</v>
      </c>
      <c r="H8603" s="2">
        <v>44399</v>
      </c>
      <c r="I8603" s="2"/>
      <c r="J8603" s="19">
        <f t="shared" ref="J8603:J8611" si="210">H8603+180</f>
        <v>44579</v>
      </c>
      <c r="K8603" s="2">
        <v>44583</v>
      </c>
      <c r="L8603" s="5" t="s">
        <v>31</v>
      </c>
      <c r="M8603" t="s">
        <v>269</v>
      </c>
      <c r="N8603" t="s">
        <v>32</v>
      </c>
      <c r="O8603" t="s">
        <v>28969</v>
      </c>
      <c r="P8603" t="s">
        <v>16814</v>
      </c>
      <c r="Q8603" t="s">
        <v>30215</v>
      </c>
      <c r="R8603" t="s">
        <v>201</v>
      </c>
      <c r="S8603" t="s">
        <v>271</v>
      </c>
      <c r="T8603" t="s">
        <v>202</v>
      </c>
      <c r="U8603" t="s">
        <v>30482</v>
      </c>
      <c r="V8603" t="s">
        <v>30481</v>
      </c>
      <c r="W8603" t="s">
        <v>274</v>
      </c>
    </row>
    <row r="8604" spans="1:23" hidden="1" x14ac:dyDescent="0.2">
      <c r="A8604" t="s">
        <v>57</v>
      </c>
      <c r="B8604" t="s">
        <v>30483</v>
      </c>
      <c r="C8604" t="s">
        <v>30484</v>
      </c>
      <c r="D8604" t="s">
        <v>30485</v>
      </c>
      <c r="E8604" t="s">
        <v>86</v>
      </c>
      <c r="F8604" t="s">
        <v>16930</v>
      </c>
      <c r="G8604" s="2">
        <v>44400</v>
      </c>
      <c r="H8604" s="2">
        <v>44399</v>
      </c>
      <c r="I8604" s="2"/>
      <c r="J8604" s="19">
        <f t="shared" si="210"/>
        <v>44579</v>
      </c>
      <c r="K8604" s="2">
        <v>44583</v>
      </c>
      <c r="L8604" s="5" t="s">
        <v>31</v>
      </c>
      <c r="M8604" t="s">
        <v>138</v>
      </c>
      <c r="N8604" t="s">
        <v>32</v>
      </c>
      <c r="O8604" t="s">
        <v>28969</v>
      </c>
      <c r="P8604" t="s">
        <v>16814</v>
      </c>
      <c r="Q8604" t="s">
        <v>29003</v>
      </c>
      <c r="R8604" t="s">
        <v>67</v>
      </c>
      <c r="S8604" t="s">
        <v>100</v>
      </c>
      <c r="T8604" t="s">
        <v>69</v>
      </c>
      <c r="U8604" t="s">
        <v>30486</v>
      </c>
      <c r="V8604" t="s">
        <v>30485</v>
      </c>
      <c r="W8604" t="s">
        <v>142</v>
      </c>
    </row>
    <row r="8605" spans="1:23" hidden="1" x14ac:dyDescent="0.2">
      <c r="A8605" t="s">
        <v>57</v>
      </c>
      <c r="B8605" t="s">
        <v>30487</v>
      </c>
      <c r="C8605" t="s">
        <v>19568</v>
      </c>
      <c r="D8605" t="s">
        <v>30488</v>
      </c>
      <c r="E8605" t="s">
        <v>86</v>
      </c>
      <c r="F8605" t="s">
        <v>16930</v>
      </c>
      <c r="G8605" s="2">
        <v>44400</v>
      </c>
      <c r="H8605" s="2">
        <v>44400</v>
      </c>
      <c r="I8605" s="2"/>
      <c r="J8605" s="19">
        <f t="shared" si="210"/>
        <v>44580</v>
      </c>
      <c r="K8605" s="2">
        <v>44584</v>
      </c>
      <c r="L8605" s="5" t="s">
        <v>31</v>
      </c>
      <c r="M8605" t="s">
        <v>138</v>
      </c>
      <c r="N8605" t="s">
        <v>32</v>
      </c>
      <c r="O8605" t="s">
        <v>28969</v>
      </c>
      <c r="P8605" t="s">
        <v>16814</v>
      </c>
      <c r="Q8605" t="s">
        <v>30215</v>
      </c>
      <c r="R8605" t="s">
        <v>67</v>
      </c>
      <c r="S8605" t="s">
        <v>824</v>
      </c>
      <c r="T8605" t="s">
        <v>69</v>
      </c>
      <c r="U8605" t="s">
        <v>30489</v>
      </c>
      <c r="V8605" t="s">
        <v>30488</v>
      </c>
      <c r="W8605" t="s">
        <v>142</v>
      </c>
    </row>
    <row r="8606" spans="1:23" hidden="1" x14ac:dyDescent="0.2">
      <c r="A8606" t="s">
        <v>57</v>
      </c>
      <c r="B8606" t="s">
        <v>30490</v>
      </c>
      <c r="C8606" t="s">
        <v>30491</v>
      </c>
      <c r="D8606" t="s">
        <v>30492</v>
      </c>
      <c r="E8606" t="s">
        <v>86</v>
      </c>
      <c r="F8606" t="s">
        <v>16930</v>
      </c>
      <c r="G8606" s="2">
        <v>44400</v>
      </c>
      <c r="H8606" s="2">
        <v>44399</v>
      </c>
      <c r="I8606" s="2"/>
      <c r="J8606" s="19">
        <f t="shared" si="210"/>
        <v>44579</v>
      </c>
      <c r="K8606" s="2">
        <v>44583</v>
      </c>
      <c r="L8606" s="5" t="s">
        <v>31</v>
      </c>
      <c r="M8606" t="s">
        <v>98</v>
      </c>
      <c r="N8606" t="s">
        <v>32</v>
      </c>
      <c r="O8606" t="s">
        <v>28969</v>
      </c>
      <c r="P8606" t="s">
        <v>16814</v>
      </c>
      <c r="Q8606" t="s">
        <v>30219</v>
      </c>
      <c r="R8606" t="s">
        <v>67</v>
      </c>
      <c r="S8606" t="s">
        <v>100</v>
      </c>
      <c r="T8606" t="s">
        <v>80</v>
      </c>
      <c r="U8606" t="s">
        <v>19484</v>
      </c>
      <c r="V8606" t="s">
        <v>19485</v>
      </c>
      <c r="W8606" t="s">
        <v>103</v>
      </c>
    </row>
    <row r="8607" spans="1:23" hidden="1" x14ac:dyDescent="0.2">
      <c r="A8607" t="s">
        <v>57</v>
      </c>
      <c r="B8607" t="s">
        <v>30493</v>
      </c>
      <c r="C8607" t="s">
        <v>30494</v>
      </c>
      <c r="D8607" t="s">
        <v>30495</v>
      </c>
      <c r="E8607" t="s">
        <v>86</v>
      </c>
      <c r="F8607" t="s">
        <v>16930</v>
      </c>
      <c r="G8607" s="2">
        <v>44400</v>
      </c>
      <c r="H8607" s="2">
        <v>44399</v>
      </c>
      <c r="I8607" s="2"/>
      <c r="J8607" s="19">
        <f t="shared" si="210"/>
        <v>44579</v>
      </c>
      <c r="K8607" s="2">
        <v>44583</v>
      </c>
      <c r="L8607" s="5" t="s">
        <v>31</v>
      </c>
      <c r="M8607" t="s">
        <v>269</v>
      </c>
      <c r="N8607" t="s">
        <v>32</v>
      </c>
      <c r="O8607" t="s">
        <v>28969</v>
      </c>
      <c r="P8607" t="s">
        <v>16814</v>
      </c>
      <c r="Q8607" t="s">
        <v>28973</v>
      </c>
      <c r="R8607" t="s">
        <v>67</v>
      </c>
      <c r="S8607" t="s">
        <v>430</v>
      </c>
      <c r="T8607" t="s">
        <v>69</v>
      </c>
      <c r="U8607" t="s">
        <v>30496</v>
      </c>
      <c r="V8607" t="s">
        <v>30497</v>
      </c>
      <c r="W8607" t="s">
        <v>274</v>
      </c>
    </row>
    <row r="8608" spans="1:23" hidden="1" x14ac:dyDescent="0.2">
      <c r="A8608" t="s">
        <v>57</v>
      </c>
      <c r="B8608" t="s">
        <v>30498</v>
      </c>
      <c r="C8608" t="s">
        <v>30494</v>
      </c>
      <c r="D8608" t="s">
        <v>30499</v>
      </c>
      <c r="E8608" t="s">
        <v>86</v>
      </c>
      <c r="F8608" t="s">
        <v>16930</v>
      </c>
      <c r="G8608" s="2">
        <v>44400</v>
      </c>
      <c r="H8608" s="2">
        <v>44399</v>
      </c>
      <c r="I8608" s="2"/>
      <c r="J8608" s="19">
        <f t="shared" si="210"/>
        <v>44579</v>
      </c>
      <c r="K8608" s="2">
        <v>44583</v>
      </c>
      <c r="L8608" s="5" t="s">
        <v>31</v>
      </c>
      <c r="M8608" t="s">
        <v>98</v>
      </c>
      <c r="N8608" t="s">
        <v>32</v>
      </c>
      <c r="O8608" t="s">
        <v>28969</v>
      </c>
      <c r="P8608" t="s">
        <v>16814</v>
      </c>
      <c r="Q8608" t="s">
        <v>30219</v>
      </c>
      <c r="R8608" t="s">
        <v>67</v>
      </c>
      <c r="S8608" t="s">
        <v>100</v>
      </c>
      <c r="T8608" t="s">
        <v>80</v>
      </c>
      <c r="U8608" t="s">
        <v>19204</v>
      </c>
      <c r="V8608" t="s">
        <v>19205</v>
      </c>
      <c r="W8608" t="s">
        <v>103</v>
      </c>
    </row>
    <row r="8609" spans="1:23" hidden="1" x14ac:dyDescent="0.2">
      <c r="A8609" t="s">
        <v>57</v>
      </c>
      <c r="B8609" t="s">
        <v>30500</v>
      </c>
      <c r="C8609" t="s">
        <v>21022</v>
      </c>
      <c r="D8609" t="s">
        <v>30501</v>
      </c>
      <c r="E8609" t="s">
        <v>176</v>
      </c>
      <c r="F8609" t="s">
        <v>28847</v>
      </c>
      <c r="G8609" s="2">
        <v>44401</v>
      </c>
      <c r="H8609" s="2">
        <v>44396</v>
      </c>
      <c r="I8609" s="2"/>
      <c r="J8609" s="19">
        <f t="shared" si="210"/>
        <v>44576</v>
      </c>
      <c r="K8609" s="2">
        <v>44580</v>
      </c>
      <c r="L8609" s="5" t="s">
        <v>31</v>
      </c>
      <c r="M8609" t="s">
        <v>88</v>
      </c>
      <c r="N8609" t="s">
        <v>32</v>
      </c>
      <c r="O8609" t="s">
        <v>28969</v>
      </c>
      <c r="P8609" t="s">
        <v>16814</v>
      </c>
      <c r="Q8609" t="s">
        <v>30156</v>
      </c>
      <c r="R8609" t="s">
        <v>67</v>
      </c>
      <c r="S8609" t="s">
        <v>90</v>
      </c>
      <c r="T8609" t="s">
        <v>80</v>
      </c>
      <c r="U8609" t="s">
        <v>30216</v>
      </c>
      <c r="V8609" t="s">
        <v>30214</v>
      </c>
      <c r="W8609" t="s">
        <v>92</v>
      </c>
    </row>
    <row r="8610" spans="1:23" hidden="1" x14ac:dyDescent="0.2">
      <c r="A8610" t="s">
        <v>57</v>
      </c>
      <c r="B8610" t="s">
        <v>30502</v>
      </c>
      <c r="C8610" t="s">
        <v>30503</v>
      </c>
      <c r="D8610" t="s">
        <v>30504</v>
      </c>
      <c r="E8610" t="s">
        <v>86</v>
      </c>
      <c r="F8610" t="s">
        <v>16930</v>
      </c>
      <c r="G8610" s="2">
        <v>44401</v>
      </c>
      <c r="H8610" s="2">
        <v>44401</v>
      </c>
      <c r="I8610" s="2"/>
      <c r="J8610" s="19">
        <f t="shared" si="210"/>
        <v>44581</v>
      </c>
      <c r="K8610" s="2">
        <v>44585</v>
      </c>
      <c r="L8610" s="5" t="s">
        <v>31</v>
      </c>
      <c r="M8610" t="s">
        <v>98</v>
      </c>
      <c r="N8610" t="s">
        <v>32</v>
      </c>
      <c r="O8610" t="s">
        <v>28969</v>
      </c>
      <c r="P8610" t="s">
        <v>16814</v>
      </c>
      <c r="Q8610" t="s">
        <v>17480</v>
      </c>
      <c r="R8610" t="s">
        <v>67</v>
      </c>
      <c r="S8610" t="s">
        <v>100</v>
      </c>
      <c r="T8610" t="s">
        <v>80</v>
      </c>
      <c r="U8610" t="s">
        <v>30505</v>
      </c>
      <c r="V8610" t="s">
        <v>30504</v>
      </c>
      <c r="W8610" t="s">
        <v>103</v>
      </c>
    </row>
    <row r="8611" spans="1:23" hidden="1" x14ac:dyDescent="0.2">
      <c r="A8611" t="s">
        <v>57</v>
      </c>
      <c r="B8611" t="s">
        <v>30506</v>
      </c>
      <c r="C8611" t="s">
        <v>30503</v>
      </c>
      <c r="D8611" t="s">
        <v>30507</v>
      </c>
      <c r="E8611" t="s">
        <v>86</v>
      </c>
      <c r="F8611" t="s">
        <v>16930</v>
      </c>
      <c r="G8611" s="2">
        <v>44401</v>
      </c>
      <c r="H8611" s="2">
        <v>44401</v>
      </c>
      <c r="I8611" s="2"/>
      <c r="J8611" s="19">
        <f t="shared" si="210"/>
        <v>44581</v>
      </c>
      <c r="K8611" s="2">
        <v>44585</v>
      </c>
      <c r="L8611" s="5" t="s">
        <v>31</v>
      </c>
      <c r="M8611" t="s">
        <v>269</v>
      </c>
      <c r="N8611" t="s">
        <v>32</v>
      </c>
      <c r="O8611" t="s">
        <v>28969</v>
      </c>
      <c r="P8611" t="s">
        <v>16814</v>
      </c>
      <c r="Q8611" t="s">
        <v>30215</v>
      </c>
      <c r="R8611" t="s">
        <v>201</v>
      </c>
      <c r="S8611" t="s">
        <v>271</v>
      </c>
      <c r="T8611" t="s">
        <v>202</v>
      </c>
      <c r="U8611" t="s">
        <v>30508</v>
      </c>
      <c r="V8611" t="s">
        <v>30507</v>
      </c>
      <c r="W8611" t="s">
        <v>274</v>
      </c>
    </row>
    <row r="8612" spans="1:23" hidden="1" x14ac:dyDescent="0.2">
      <c r="A8612" t="s">
        <v>57</v>
      </c>
      <c r="B8612" t="s">
        <v>30509</v>
      </c>
      <c r="C8612" t="s">
        <v>30510</v>
      </c>
      <c r="D8612" t="s">
        <v>30511</v>
      </c>
      <c r="E8612" t="s">
        <v>75</v>
      </c>
      <c r="F8612" t="s">
        <v>2303</v>
      </c>
      <c r="G8612" s="2">
        <v>44401</v>
      </c>
      <c r="H8612" s="2">
        <v>44401</v>
      </c>
      <c r="I8612" s="2"/>
      <c r="J8612" s="19">
        <f>H8612+365</f>
        <v>44766</v>
      </c>
      <c r="K8612" s="2">
        <v>44766</v>
      </c>
      <c r="L8612" s="5" t="s">
        <v>31</v>
      </c>
      <c r="M8612" t="s">
        <v>63</v>
      </c>
      <c r="N8612" t="s">
        <v>32</v>
      </c>
      <c r="O8612" t="s">
        <v>28969</v>
      </c>
      <c r="P8612" t="s">
        <v>65</v>
      </c>
      <c r="Q8612" t="s">
        <v>29061</v>
      </c>
      <c r="R8612" t="s">
        <v>67</v>
      </c>
      <c r="S8612" t="s">
        <v>90</v>
      </c>
      <c r="T8612" t="s">
        <v>69</v>
      </c>
      <c r="U8612" t="s">
        <v>30512</v>
      </c>
      <c r="V8612" t="s">
        <v>30511</v>
      </c>
      <c r="W8612" t="s">
        <v>71</v>
      </c>
    </row>
    <row r="8613" spans="1:23" hidden="1" x14ac:dyDescent="0.2">
      <c r="A8613" t="s">
        <v>57</v>
      </c>
      <c r="B8613" t="s">
        <v>30513</v>
      </c>
      <c r="C8613" t="s">
        <v>30514</v>
      </c>
      <c r="D8613" t="s">
        <v>30515</v>
      </c>
      <c r="E8613" t="s">
        <v>107</v>
      </c>
      <c r="F8613" t="s">
        <v>493</v>
      </c>
      <c r="G8613" s="2">
        <v>44402</v>
      </c>
      <c r="H8613" s="2">
        <v>44400</v>
      </c>
      <c r="I8613" s="2"/>
      <c r="J8613" s="19">
        <f>H8613+180</f>
        <v>44580</v>
      </c>
      <c r="K8613" s="2">
        <v>44584</v>
      </c>
      <c r="L8613" s="5" t="s">
        <v>31</v>
      </c>
      <c r="M8613" t="s">
        <v>63</v>
      </c>
      <c r="N8613" t="s">
        <v>32</v>
      </c>
      <c r="O8613" t="s">
        <v>28969</v>
      </c>
      <c r="P8613" t="s">
        <v>16814</v>
      </c>
      <c r="Q8613" t="s">
        <v>30516</v>
      </c>
      <c r="R8613" t="s">
        <v>67</v>
      </c>
      <c r="S8613" t="s">
        <v>583</v>
      </c>
      <c r="T8613" t="s">
        <v>80</v>
      </c>
      <c r="U8613" t="s">
        <v>30517</v>
      </c>
      <c r="V8613" t="s">
        <v>30515</v>
      </c>
      <c r="W8613" t="s">
        <v>71</v>
      </c>
    </row>
    <row r="8614" spans="1:23" hidden="1" x14ac:dyDescent="0.2">
      <c r="A8614" t="s">
        <v>57</v>
      </c>
      <c r="B8614" t="s">
        <v>30518</v>
      </c>
      <c r="C8614" t="s">
        <v>19706</v>
      </c>
      <c r="D8614" t="s">
        <v>30519</v>
      </c>
      <c r="E8614" t="s">
        <v>86</v>
      </c>
      <c r="F8614" t="s">
        <v>16930</v>
      </c>
      <c r="G8614" s="2">
        <v>44403</v>
      </c>
      <c r="H8614" s="2">
        <v>44403</v>
      </c>
      <c r="I8614" s="2"/>
      <c r="J8614" s="19">
        <f>H8614+180</f>
        <v>44583</v>
      </c>
      <c r="K8614" s="2">
        <v>44587</v>
      </c>
      <c r="L8614" s="5" t="s">
        <v>31</v>
      </c>
      <c r="M8614" t="s">
        <v>269</v>
      </c>
      <c r="N8614" t="s">
        <v>32</v>
      </c>
      <c r="O8614" t="s">
        <v>28969</v>
      </c>
      <c r="P8614" t="s">
        <v>16814</v>
      </c>
      <c r="Q8614" t="s">
        <v>30215</v>
      </c>
      <c r="R8614" t="s">
        <v>201</v>
      </c>
      <c r="S8614" t="s">
        <v>271</v>
      </c>
      <c r="T8614" t="s">
        <v>202</v>
      </c>
      <c r="U8614" t="s">
        <v>30520</v>
      </c>
      <c r="V8614" t="s">
        <v>30519</v>
      </c>
      <c r="W8614" t="s">
        <v>274</v>
      </c>
    </row>
    <row r="8615" spans="1:23" hidden="1" x14ac:dyDescent="0.2">
      <c r="A8615" t="s">
        <v>57</v>
      </c>
      <c r="B8615" t="s">
        <v>30521</v>
      </c>
      <c r="C8615" t="s">
        <v>19725</v>
      </c>
      <c r="D8615" t="s">
        <v>30522</v>
      </c>
      <c r="E8615" t="s">
        <v>86</v>
      </c>
      <c r="F8615" t="s">
        <v>16930</v>
      </c>
      <c r="G8615" s="2">
        <v>44403</v>
      </c>
      <c r="H8615" s="2">
        <v>44403</v>
      </c>
      <c r="I8615" s="2"/>
      <c r="J8615" s="19">
        <f>H8615+180</f>
        <v>44583</v>
      </c>
      <c r="K8615" s="2">
        <v>44587</v>
      </c>
      <c r="L8615" s="5" t="s">
        <v>31</v>
      </c>
      <c r="M8615" t="s">
        <v>98</v>
      </c>
      <c r="N8615" t="s">
        <v>32</v>
      </c>
      <c r="O8615" t="s">
        <v>28969</v>
      </c>
      <c r="P8615" t="s">
        <v>16814</v>
      </c>
      <c r="Q8615" t="s">
        <v>30447</v>
      </c>
      <c r="R8615" t="s">
        <v>67</v>
      </c>
      <c r="S8615" t="s">
        <v>100</v>
      </c>
      <c r="T8615" t="s">
        <v>80</v>
      </c>
      <c r="U8615" t="s">
        <v>17145</v>
      </c>
      <c r="V8615" t="s">
        <v>17146</v>
      </c>
      <c r="W8615" t="s">
        <v>103</v>
      </c>
    </row>
    <row r="8616" spans="1:23" hidden="1" x14ac:dyDescent="0.2">
      <c r="A8616" t="s">
        <v>57</v>
      </c>
      <c r="B8616" t="s">
        <v>30523</v>
      </c>
      <c r="C8616" t="s">
        <v>28488</v>
      </c>
      <c r="D8616" t="s">
        <v>30524</v>
      </c>
      <c r="E8616" t="s">
        <v>86</v>
      </c>
      <c r="F8616" t="s">
        <v>16930</v>
      </c>
      <c r="G8616" s="2">
        <v>44403</v>
      </c>
      <c r="H8616" s="2">
        <v>44403</v>
      </c>
      <c r="I8616" s="2"/>
      <c r="J8616" s="19">
        <f>H8616+180</f>
        <v>44583</v>
      </c>
      <c r="K8616" s="2">
        <v>44587</v>
      </c>
      <c r="L8616" s="5" t="s">
        <v>31</v>
      </c>
      <c r="M8616" t="s">
        <v>269</v>
      </c>
      <c r="N8616" t="s">
        <v>32</v>
      </c>
      <c r="O8616" t="s">
        <v>28969</v>
      </c>
      <c r="P8616" t="s">
        <v>16814</v>
      </c>
      <c r="Q8616" t="s">
        <v>30215</v>
      </c>
      <c r="R8616" t="s">
        <v>201</v>
      </c>
      <c r="S8616" t="s">
        <v>271</v>
      </c>
      <c r="T8616" t="s">
        <v>202</v>
      </c>
      <c r="U8616" t="s">
        <v>30525</v>
      </c>
      <c r="V8616" t="s">
        <v>30524</v>
      </c>
      <c r="W8616" t="s">
        <v>274</v>
      </c>
    </row>
    <row r="8617" spans="1:23" hidden="1" x14ac:dyDescent="0.2">
      <c r="A8617" t="s">
        <v>57</v>
      </c>
      <c r="B8617" t="s">
        <v>30526</v>
      </c>
      <c r="C8617" t="s">
        <v>16040</v>
      </c>
      <c r="D8617" t="s">
        <v>30527</v>
      </c>
      <c r="E8617" t="s">
        <v>310</v>
      </c>
      <c r="F8617" t="s">
        <v>7871</v>
      </c>
      <c r="G8617" s="2">
        <v>44403</v>
      </c>
      <c r="H8617" s="2">
        <v>44403</v>
      </c>
      <c r="I8617" s="2"/>
      <c r="J8617" s="19">
        <f>H8617+365</f>
        <v>44768</v>
      </c>
      <c r="K8617" s="2">
        <v>44768</v>
      </c>
      <c r="L8617" s="5" t="s">
        <v>31</v>
      </c>
      <c r="M8617" t="s">
        <v>138</v>
      </c>
      <c r="N8617" t="s">
        <v>32</v>
      </c>
      <c r="O8617" t="s">
        <v>28969</v>
      </c>
      <c r="P8617" t="s">
        <v>65</v>
      </c>
      <c r="Q8617" t="s">
        <v>30528</v>
      </c>
      <c r="R8617" t="s">
        <v>67</v>
      </c>
      <c r="S8617" t="s">
        <v>284</v>
      </c>
      <c r="T8617" t="s">
        <v>69</v>
      </c>
      <c r="U8617" t="s">
        <v>30529</v>
      </c>
      <c r="V8617" t="s">
        <v>30530</v>
      </c>
      <c r="W8617" t="s">
        <v>142</v>
      </c>
    </row>
    <row r="8618" spans="1:23" hidden="1" x14ac:dyDescent="0.2">
      <c r="A8618" t="s">
        <v>57</v>
      </c>
      <c r="B8618" t="s">
        <v>30531</v>
      </c>
      <c r="C8618" t="s">
        <v>5896</v>
      </c>
      <c r="D8618" t="s">
        <v>30532</v>
      </c>
      <c r="E8618" t="s">
        <v>96</v>
      </c>
      <c r="F8618" t="s">
        <v>19964</v>
      </c>
      <c r="G8618" s="2">
        <v>44403</v>
      </c>
      <c r="H8618" s="2">
        <v>44403</v>
      </c>
      <c r="I8618" s="2"/>
      <c r="J8618" s="19">
        <f>H8618+180</f>
        <v>44583</v>
      </c>
      <c r="K8618" s="2">
        <v>44768</v>
      </c>
      <c r="L8618" s="5" t="s">
        <v>31</v>
      </c>
      <c r="M8618" t="s">
        <v>63</v>
      </c>
      <c r="N8618" t="s">
        <v>32</v>
      </c>
      <c r="O8618" t="s">
        <v>28969</v>
      </c>
      <c r="P8618" t="s">
        <v>16814</v>
      </c>
      <c r="Q8618" t="s">
        <v>30533</v>
      </c>
      <c r="R8618" t="s">
        <v>67</v>
      </c>
      <c r="S8618" t="s">
        <v>583</v>
      </c>
      <c r="T8618" t="s">
        <v>80</v>
      </c>
      <c r="U8618" t="s">
        <v>30534</v>
      </c>
      <c r="V8618" t="s">
        <v>30532</v>
      </c>
      <c r="W8618" t="s">
        <v>71</v>
      </c>
    </row>
    <row r="8619" spans="1:23" hidden="1" x14ac:dyDescent="0.2">
      <c r="A8619" t="s">
        <v>57</v>
      </c>
      <c r="B8619" t="s">
        <v>30535</v>
      </c>
      <c r="C8619" t="s">
        <v>30536</v>
      </c>
      <c r="D8619" t="s">
        <v>30537</v>
      </c>
      <c r="E8619" t="s">
        <v>310</v>
      </c>
      <c r="F8619" t="s">
        <v>9443</v>
      </c>
      <c r="G8619" s="2">
        <v>44404</v>
      </c>
      <c r="H8619" s="2">
        <v>44403</v>
      </c>
      <c r="I8619" s="2"/>
      <c r="J8619" s="19">
        <f>H8619+180</f>
        <v>44583</v>
      </c>
      <c r="K8619" s="2">
        <v>44587</v>
      </c>
      <c r="L8619" s="5" t="s">
        <v>31</v>
      </c>
      <c r="M8619" t="s">
        <v>77</v>
      </c>
      <c r="N8619" t="s">
        <v>32</v>
      </c>
      <c r="O8619" t="s">
        <v>28969</v>
      </c>
      <c r="P8619" t="s">
        <v>16814</v>
      </c>
      <c r="Q8619" t="s">
        <v>17022</v>
      </c>
      <c r="R8619" t="s">
        <v>67</v>
      </c>
      <c r="S8619" t="s">
        <v>79</v>
      </c>
      <c r="T8619" t="s">
        <v>80</v>
      </c>
      <c r="U8619" t="s">
        <v>19847</v>
      </c>
      <c r="V8619" t="s">
        <v>19848</v>
      </c>
      <c r="W8619" t="s">
        <v>82</v>
      </c>
    </row>
    <row r="8620" spans="1:23" hidden="1" x14ac:dyDescent="0.2">
      <c r="A8620" t="s">
        <v>57</v>
      </c>
      <c r="B8620" t="s">
        <v>30538</v>
      </c>
      <c r="C8620" t="s">
        <v>21276</v>
      </c>
      <c r="D8620" t="s">
        <v>30539</v>
      </c>
      <c r="E8620" t="s">
        <v>804</v>
      </c>
      <c r="F8620" t="s">
        <v>30540</v>
      </c>
      <c r="G8620" s="2">
        <v>44404</v>
      </c>
      <c r="H8620" s="2">
        <v>44403</v>
      </c>
      <c r="I8620" s="2"/>
      <c r="J8620" s="19">
        <f>H8620+180</f>
        <v>44583</v>
      </c>
      <c r="K8620" s="2">
        <v>44587</v>
      </c>
      <c r="L8620" s="5" t="s">
        <v>31</v>
      </c>
      <c r="M8620" t="s">
        <v>98</v>
      </c>
      <c r="N8620" t="s">
        <v>32</v>
      </c>
      <c r="O8620" t="s">
        <v>28969</v>
      </c>
      <c r="P8620" t="s">
        <v>16814</v>
      </c>
      <c r="Q8620" t="s">
        <v>30541</v>
      </c>
      <c r="R8620" t="s">
        <v>67</v>
      </c>
      <c r="S8620" t="s">
        <v>100</v>
      </c>
      <c r="T8620" t="s">
        <v>80</v>
      </c>
      <c r="U8620" t="s">
        <v>30542</v>
      </c>
      <c r="V8620" t="s">
        <v>30543</v>
      </c>
      <c r="W8620" t="s">
        <v>103</v>
      </c>
    </row>
    <row r="8621" spans="1:23" hidden="1" x14ac:dyDescent="0.2">
      <c r="A8621" t="s">
        <v>57</v>
      </c>
      <c r="B8621" t="s">
        <v>30544</v>
      </c>
      <c r="C8621" t="s">
        <v>19962</v>
      </c>
      <c r="D8621" t="s">
        <v>30545</v>
      </c>
      <c r="E8621" t="s">
        <v>75</v>
      </c>
      <c r="F8621" t="s">
        <v>264</v>
      </c>
      <c r="G8621" s="2">
        <v>44404</v>
      </c>
      <c r="H8621" s="2">
        <v>44404</v>
      </c>
      <c r="I8621" s="2"/>
      <c r="J8621" s="19">
        <f>H8621+365</f>
        <v>44769</v>
      </c>
      <c r="K8621" s="2">
        <v>44769</v>
      </c>
      <c r="L8621" s="5" t="s">
        <v>31</v>
      </c>
      <c r="M8621" t="s">
        <v>77</v>
      </c>
      <c r="N8621" t="s">
        <v>32</v>
      </c>
      <c r="O8621" t="s">
        <v>28969</v>
      </c>
      <c r="P8621" t="s">
        <v>65</v>
      </c>
      <c r="Q8621" t="s">
        <v>29148</v>
      </c>
      <c r="R8621" t="s">
        <v>67</v>
      </c>
      <c r="S8621" t="s">
        <v>79</v>
      </c>
      <c r="T8621" t="s">
        <v>80</v>
      </c>
      <c r="U8621" t="s">
        <v>9404</v>
      </c>
      <c r="V8621" t="s">
        <v>9405</v>
      </c>
      <c r="W8621" t="s">
        <v>82</v>
      </c>
    </row>
    <row r="8622" spans="1:23" hidden="1" x14ac:dyDescent="0.2">
      <c r="A8622" t="s">
        <v>57</v>
      </c>
      <c r="B8622" t="s">
        <v>30546</v>
      </c>
      <c r="C8622" t="s">
        <v>30547</v>
      </c>
      <c r="D8622" t="s">
        <v>30548</v>
      </c>
      <c r="E8622" t="s">
        <v>310</v>
      </c>
      <c r="F8622" t="s">
        <v>9443</v>
      </c>
      <c r="G8622" s="2">
        <v>44405</v>
      </c>
      <c r="H8622" s="2">
        <v>44403</v>
      </c>
      <c r="I8622" s="2"/>
      <c r="J8622" s="19">
        <f>H8622+180</f>
        <v>44583</v>
      </c>
      <c r="K8622" s="2">
        <v>44587</v>
      </c>
      <c r="L8622" s="5" t="s">
        <v>31</v>
      </c>
      <c r="M8622" t="s">
        <v>77</v>
      </c>
      <c r="N8622" t="s">
        <v>32</v>
      </c>
      <c r="O8622" t="s">
        <v>28969</v>
      </c>
      <c r="P8622" t="s">
        <v>16814</v>
      </c>
      <c r="Q8622" t="s">
        <v>17022</v>
      </c>
      <c r="R8622" t="s">
        <v>67</v>
      </c>
      <c r="S8622" t="s">
        <v>79</v>
      </c>
      <c r="T8622" t="s">
        <v>80</v>
      </c>
      <c r="U8622" t="s">
        <v>19847</v>
      </c>
      <c r="V8622" t="s">
        <v>19848</v>
      </c>
      <c r="W8622" t="s">
        <v>82</v>
      </c>
    </row>
    <row r="8623" spans="1:23" hidden="1" x14ac:dyDescent="0.2">
      <c r="A8623" t="s">
        <v>57</v>
      </c>
      <c r="B8623" t="s">
        <v>30549</v>
      </c>
      <c r="C8623" t="s">
        <v>17791</v>
      </c>
      <c r="D8623" t="s">
        <v>30550</v>
      </c>
      <c r="E8623" t="s">
        <v>176</v>
      </c>
      <c r="F8623" t="s">
        <v>13859</v>
      </c>
      <c r="G8623" s="2">
        <v>44405</v>
      </c>
      <c r="H8623" s="2">
        <v>44390</v>
      </c>
      <c r="I8623" s="2"/>
      <c r="J8623" s="19">
        <f>H8623+365</f>
        <v>44755</v>
      </c>
      <c r="K8623" s="2">
        <v>44755</v>
      </c>
      <c r="L8623" s="5" t="s">
        <v>31</v>
      </c>
      <c r="M8623" t="s">
        <v>77</v>
      </c>
      <c r="N8623" t="s">
        <v>32</v>
      </c>
      <c r="O8623" t="s">
        <v>28969</v>
      </c>
      <c r="P8623" t="s">
        <v>65</v>
      </c>
      <c r="Q8623" t="s">
        <v>29330</v>
      </c>
      <c r="R8623" t="s">
        <v>67</v>
      </c>
      <c r="S8623" t="s">
        <v>79</v>
      </c>
      <c r="T8623" t="s">
        <v>80</v>
      </c>
      <c r="U8623" t="s">
        <v>18558</v>
      </c>
      <c r="V8623" t="s">
        <v>18559</v>
      </c>
      <c r="W8623" t="s">
        <v>82</v>
      </c>
    </row>
    <row r="8624" spans="1:23" hidden="1" x14ac:dyDescent="0.2">
      <c r="A8624" t="s">
        <v>57</v>
      </c>
      <c r="B8624" t="s">
        <v>30551</v>
      </c>
      <c r="C8624" t="s">
        <v>17791</v>
      </c>
      <c r="D8624" t="s">
        <v>30552</v>
      </c>
      <c r="E8624" t="s">
        <v>176</v>
      </c>
      <c r="F8624" t="s">
        <v>13859</v>
      </c>
      <c r="G8624" s="2">
        <v>44405</v>
      </c>
      <c r="H8624" s="2">
        <v>44390</v>
      </c>
      <c r="I8624" s="2"/>
      <c r="J8624" s="19">
        <f>H8624+365</f>
        <v>44755</v>
      </c>
      <c r="K8624" s="2">
        <v>44755</v>
      </c>
      <c r="L8624" s="5" t="s">
        <v>31</v>
      </c>
      <c r="M8624" t="s">
        <v>77</v>
      </c>
      <c r="N8624" t="s">
        <v>32</v>
      </c>
      <c r="O8624" t="s">
        <v>28969</v>
      </c>
      <c r="P8624" t="s">
        <v>65</v>
      </c>
      <c r="Q8624" t="s">
        <v>29330</v>
      </c>
      <c r="R8624" t="s">
        <v>67</v>
      </c>
      <c r="S8624" t="s">
        <v>79</v>
      </c>
      <c r="T8624" t="s">
        <v>80</v>
      </c>
      <c r="U8624" t="s">
        <v>18558</v>
      </c>
      <c r="V8624" t="s">
        <v>18559</v>
      </c>
      <c r="W8624" t="s">
        <v>82</v>
      </c>
    </row>
    <row r="8625" spans="1:23" hidden="1" x14ac:dyDescent="0.2">
      <c r="A8625" t="s">
        <v>57</v>
      </c>
      <c r="B8625" t="s">
        <v>30553</v>
      </c>
      <c r="C8625" t="s">
        <v>5827</v>
      </c>
      <c r="D8625" t="s">
        <v>30554</v>
      </c>
      <c r="E8625" t="s">
        <v>176</v>
      </c>
      <c r="F8625" t="s">
        <v>13859</v>
      </c>
      <c r="G8625" s="2">
        <v>44405</v>
      </c>
      <c r="H8625" s="2">
        <v>44403</v>
      </c>
      <c r="I8625" s="2"/>
      <c r="J8625" s="19">
        <f>H8625+365</f>
        <v>44768</v>
      </c>
      <c r="K8625" s="2">
        <v>44768</v>
      </c>
      <c r="L8625" s="5" t="s">
        <v>31</v>
      </c>
      <c r="M8625" t="s">
        <v>63</v>
      </c>
      <c r="N8625" t="s">
        <v>32</v>
      </c>
      <c r="O8625" t="s">
        <v>28969</v>
      </c>
      <c r="P8625" t="s">
        <v>65</v>
      </c>
      <c r="Q8625" t="s">
        <v>29757</v>
      </c>
      <c r="R8625" t="s">
        <v>67</v>
      </c>
      <c r="S8625" t="s">
        <v>125</v>
      </c>
      <c r="T8625" t="s">
        <v>69</v>
      </c>
      <c r="U8625" t="s">
        <v>30555</v>
      </c>
      <c r="V8625" t="s">
        <v>30554</v>
      </c>
      <c r="W8625" t="s">
        <v>71</v>
      </c>
    </row>
    <row r="8626" spans="1:23" hidden="1" x14ac:dyDescent="0.2">
      <c r="A8626" t="s">
        <v>57</v>
      </c>
      <c r="B8626" t="s">
        <v>30556</v>
      </c>
      <c r="C8626" t="s">
        <v>30557</v>
      </c>
      <c r="D8626" t="s">
        <v>30558</v>
      </c>
      <c r="E8626" t="s">
        <v>96</v>
      </c>
      <c r="F8626" t="s">
        <v>4638</v>
      </c>
      <c r="G8626" s="2">
        <v>44405</v>
      </c>
      <c r="H8626" s="2">
        <v>44404</v>
      </c>
      <c r="I8626" s="2"/>
      <c r="J8626" s="19">
        <f>H8626+180</f>
        <v>44584</v>
      </c>
      <c r="K8626" s="2">
        <v>44588</v>
      </c>
      <c r="L8626" s="5" t="s">
        <v>31</v>
      </c>
      <c r="M8626" t="s">
        <v>27751</v>
      </c>
      <c r="N8626" t="s">
        <v>32</v>
      </c>
      <c r="O8626" t="s">
        <v>28969</v>
      </c>
      <c r="P8626" t="s">
        <v>16814</v>
      </c>
      <c r="Q8626" t="s">
        <v>30559</v>
      </c>
      <c r="R8626" t="s">
        <v>27752</v>
      </c>
      <c r="S8626" t="s">
        <v>27753</v>
      </c>
      <c r="T8626" t="s">
        <v>298</v>
      </c>
      <c r="U8626" t="s">
        <v>299</v>
      </c>
      <c r="V8626" t="s">
        <v>299</v>
      </c>
      <c r="W8626" t="s">
        <v>299</v>
      </c>
    </row>
    <row r="8627" spans="1:23" hidden="1" x14ac:dyDescent="0.2">
      <c r="A8627" t="s">
        <v>57</v>
      </c>
      <c r="B8627" t="s">
        <v>30560</v>
      </c>
      <c r="C8627" t="s">
        <v>22193</v>
      </c>
      <c r="D8627" t="s">
        <v>30561</v>
      </c>
      <c r="E8627" t="s">
        <v>310</v>
      </c>
      <c r="F8627" t="s">
        <v>7871</v>
      </c>
      <c r="G8627" s="2">
        <v>44405</v>
      </c>
      <c r="H8627" s="2">
        <v>44405</v>
      </c>
      <c r="I8627" s="2"/>
      <c r="J8627" s="19">
        <f>H8627+365</f>
        <v>44770</v>
      </c>
      <c r="K8627" s="2">
        <v>44770</v>
      </c>
      <c r="L8627" s="5" t="s">
        <v>31</v>
      </c>
      <c r="M8627" t="s">
        <v>63</v>
      </c>
      <c r="N8627" t="s">
        <v>32</v>
      </c>
      <c r="O8627" t="s">
        <v>28969</v>
      </c>
      <c r="P8627" t="s">
        <v>65</v>
      </c>
      <c r="Q8627" t="s">
        <v>30014</v>
      </c>
      <c r="R8627" t="s">
        <v>67</v>
      </c>
      <c r="S8627" t="s">
        <v>79</v>
      </c>
      <c r="T8627" t="s">
        <v>69</v>
      </c>
      <c r="U8627" t="s">
        <v>30562</v>
      </c>
      <c r="V8627" t="s">
        <v>30563</v>
      </c>
      <c r="W8627" t="s">
        <v>71</v>
      </c>
    </row>
    <row r="8628" spans="1:23" hidden="1" x14ac:dyDescent="0.2">
      <c r="A8628" t="s">
        <v>57</v>
      </c>
      <c r="B8628" t="s">
        <v>30564</v>
      </c>
      <c r="C8628" t="s">
        <v>5867</v>
      </c>
      <c r="D8628" t="s">
        <v>30565</v>
      </c>
      <c r="E8628" t="s">
        <v>75</v>
      </c>
      <c r="F8628" t="s">
        <v>1398</v>
      </c>
      <c r="G8628" s="2">
        <v>44405</v>
      </c>
      <c r="H8628" s="2">
        <v>44404</v>
      </c>
      <c r="I8628" s="2"/>
      <c r="J8628" s="19">
        <f>H8628+365</f>
        <v>44769</v>
      </c>
      <c r="K8628" s="2">
        <v>44769</v>
      </c>
      <c r="L8628" s="5" t="s">
        <v>31</v>
      </c>
      <c r="M8628" t="s">
        <v>77</v>
      </c>
      <c r="N8628" t="s">
        <v>32</v>
      </c>
      <c r="O8628" t="s">
        <v>28969</v>
      </c>
      <c r="P8628" t="s">
        <v>65</v>
      </c>
      <c r="Q8628" t="s">
        <v>8216</v>
      </c>
      <c r="R8628" t="s">
        <v>67</v>
      </c>
      <c r="S8628" t="s">
        <v>79</v>
      </c>
      <c r="T8628" t="s">
        <v>80</v>
      </c>
      <c r="U8628" t="s">
        <v>15569</v>
      </c>
      <c r="V8628" t="s">
        <v>15570</v>
      </c>
      <c r="W8628" t="s">
        <v>82</v>
      </c>
    </row>
    <row r="8629" spans="1:23" hidden="1" x14ac:dyDescent="0.2">
      <c r="A8629" t="s">
        <v>57</v>
      </c>
      <c r="B8629" t="s">
        <v>30566</v>
      </c>
      <c r="C8629" t="s">
        <v>30567</v>
      </c>
      <c r="D8629" t="s">
        <v>30568</v>
      </c>
      <c r="E8629" t="s">
        <v>107</v>
      </c>
      <c r="F8629" t="s">
        <v>28180</v>
      </c>
      <c r="G8629" s="2">
        <v>44405</v>
      </c>
      <c r="H8629" s="2">
        <v>44405</v>
      </c>
      <c r="I8629" s="2"/>
      <c r="J8629" s="19">
        <f>H8629+180</f>
        <v>44585</v>
      </c>
      <c r="K8629" s="2">
        <v>44589</v>
      </c>
      <c r="L8629" s="5" t="s">
        <v>31</v>
      </c>
      <c r="M8629" t="s">
        <v>63</v>
      </c>
      <c r="N8629" t="s">
        <v>32</v>
      </c>
      <c r="O8629" t="s">
        <v>28969</v>
      </c>
      <c r="P8629" t="s">
        <v>16814</v>
      </c>
      <c r="Q8629" t="s">
        <v>30569</v>
      </c>
      <c r="R8629" t="s">
        <v>67</v>
      </c>
      <c r="S8629" t="s">
        <v>1744</v>
      </c>
      <c r="T8629" t="s">
        <v>80</v>
      </c>
      <c r="U8629" t="s">
        <v>30570</v>
      </c>
      <c r="V8629" t="s">
        <v>30568</v>
      </c>
      <c r="W8629" t="s">
        <v>71</v>
      </c>
    </row>
    <row r="8630" spans="1:23" hidden="1" x14ac:dyDescent="0.2">
      <c r="A8630" t="s">
        <v>57</v>
      </c>
      <c r="B8630" t="s">
        <v>30571</v>
      </c>
      <c r="C8630" t="s">
        <v>30572</v>
      </c>
      <c r="D8630" t="s">
        <v>30573</v>
      </c>
      <c r="E8630" t="s">
        <v>107</v>
      </c>
      <c r="F8630" t="s">
        <v>7920</v>
      </c>
      <c r="G8630" s="2">
        <v>44406</v>
      </c>
      <c r="H8630" s="2">
        <v>44403</v>
      </c>
      <c r="I8630" s="2"/>
      <c r="J8630" s="19">
        <f>H8630+365</f>
        <v>44768</v>
      </c>
      <c r="K8630" s="2">
        <v>44768</v>
      </c>
      <c r="L8630" s="5" t="s">
        <v>31</v>
      </c>
      <c r="M8630" t="s">
        <v>63</v>
      </c>
      <c r="N8630" t="s">
        <v>32</v>
      </c>
      <c r="O8630" t="s">
        <v>28969</v>
      </c>
      <c r="P8630" t="s">
        <v>65</v>
      </c>
      <c r="Q8630" t="s">
        <v>29757</v>
      </c>
      <c r="R8630" t="s">
        <v>67</v>
      </c>
      <c r="S8630" t="s">
        <v>790</v>
      </c>
      <c r="T8630" t="s">
        <v>69</v>
      </c>
      <c r="U8630" t="s">
        <v>30574</v>
      </c>
      <c r="V8630" t="s">
        <v>30573</v>
      </c>
      <c r="W8630" t="s">
        <v>71</v>
      </c>
    </row>
    <row r="8631" spans="1:23" hidden="1" x14ac:dyDescent="0.2">
      <c r="A8631" t="s">
        <v>57</v>
      </c>
      <c r="B8631" t="s">
        <v>30575</v>
      </c>
      <c r="C8631" t="s">
        <v>30576</v>
      </c>
      <c r="D8631" t="s">
        <v>30577</v>
      </c>
      <c r="E8631" t="s">
        <v>310</v>
      </c>
      <c r="F8631" t="s">
        <v>30578</v>
      </c>
      <c r="G8631" s="2">
        <v>44406</v>
      </c>
      <c r="H8631" s="2">
        <v>44404</v>
      </c>
      <c r="I8631" s="2"/>
      <c r="J8631" s="19">
        <f>H8631+180</f>
        <v>44584</v>
      </c>
      <c r="K8631" s="2">
        <v>44588</v>
      </c>
      <c r="L8631" s="5" t="s">
        <v>31</v>
      </c>
      <c r="M8631" t="s">
        <v>63</v>
      </c>
      <c r="N8631" t="s">
        <v>32</v>
      </c>
      <c r="O8631" t="s">
        <v>28969</v>
      </c>
      <c r="P8631" t="s">
        <v>16814</v>
      </c>
      <c r="Q8631" t="s">
        <v>30579</v>
      </c>
      <c r="R8631" t="s">
        <v>67</v>
      </c>
      <c r="S8631" t="s">
        <v>125</v>
      </c>
      <c r="T8631" t="s">
        <v>69</v>
      </c>
      <c r="U8631" t="s">
        <v>30580</v>
      </c>
      <c r="V8631" t="s">
        <v>30577</v>
      </c>
      <c r="W8631" t="s">
        <v>71</v>
      </c>
    </row>
    <row r="8632" spans="1:23" hidden="1" x14ac:dyDescent="0.2">
      <c r="A8632" t="s">
        <v>57</v>
      </c>
      <c r="B8632" t="s">
        <v>30581</v>
      </c>
      <c r="C8632" t="s">
        <v>30576</v>
      </c>
      <c r="D8632" t="s">
        <v>30582</v>
      </c>
      <c r="E8632" t="s">
        <v>310</v>
      </c>
      <c r="F8632" t="s">
        <v>21080</v>
      </c>
      <c r="G8632" s="2">
        <v>44406</v>
      </c>
      <c r="H8632" s="2">
        <v>44404</v>
      </c>
      <c r="I8632" s="2"/>
      <c r="J8632" s="19">
        <f>H8632+180</f>
        <v>44584</v>
      </c>
      <c r="K8632" s="2">
        <v>44588</v>
      </c>
      <c r="L8632" s="5" t="s">
        <v>31</v>
      </c>
      <c r="M8632" t="s">
        <v>63</v>
      </c>
      <c r="N8632" t="s">
        <v>32</v>
      </c>
      <c r="O8632" t="s">
        <v>28969</v>
      </c>
      <c r="P8632" t="s">
        <v>16814</v>
      </c>
      <c r="Q8632" t="s">
        <v>30583</v>
      </c>
      <c r="R8632" t="s">
        <v>67</v>
      </c>
      <c r="S8632" t="s">
        <v>790</v>
      </c>
      <c r="T8632" t="s">
        <v>80</v>
      </c>
      <c r="U8632" t="s">
        <v>30584</v>
      </c>
      <c r="V8632" t="s">
        <v>30582</v>
      </c>
      <c r="W8632" t="s">
        <v>71</v>
      </c>
    </row>
    <row r="8633" spans="1:23" hidden="1" x14ac:dyDescent="0.2">
      <c r="A8633" t="s">
        <v>57</v>
      </c>
      <c r="B8633" t="s">
        <v>30585</v>
      </c>
      <c r="C8633" t="s">
        <v>5391</v>
      </c>
      <c r="D8633" t="s">
        <v>30586</v>
      </c>
      <c r="E8633" t="s">
        <v>136</v>
      </c>
      <c r="F8633" t="s">
        <v>1274</v>
      </c>
      <c r="G8633" s="2">
        <v>44406</v>
      </c>
      <c r="H8633" s="2">
        <v>44406</v>
      </c>
      <c r="I8633" s="2"/>
      <c r="J8633" s="19">
        <f>H8633+365</f>
        <v>44771</v>
      </c>
      <c r="K8633" s="2">
        <v>44771</v>
      </c>
      <c r="L8633" s="5" t="s">
        <v>31</v>
      </c>
      <c r="M8633" t="s">
        <v>138</v>
      </c>
      <c r="N8633" t="s">
        <v>32</v>
      </c>
      <c r="O8633" t="s">
        <v>28969</v>
      </c>
      <c r="P8633" t="s">
        <v>65</v>
      </c>
      <c r="Q8633" t="s">
        <v>29348</v>
      </c>
      <c r="R8633" t="s">
        <v>67</v>
      </c>
      <c r="S8633" t="s">
        <v>824</v>
      </c>
      <c r="T8633" t="s">
        <v>69</v>
      </c>
      <c r="U8633" t="s">
        <v>30587</v>
      </c>
      <c r="V8633" t="s">
        <v>30586</v>
      </c>
      <c r="W8633" t="s">
        <v>142</v>
      </c>
    </row>
    <row r="8634" spans="1:23" hidden="1" x14ac:dyDescent="0.2">
      <c r="A8634" t="s">
        <v>57</v>
      </c>
      <c r="B8634" t="s">
        <v>30588</v>
      </c>
      <c r="C8634" t="s">
        <v>9617</v>
      </c>
      <c r="D8634" t="s">
        <v>20167</v>
      </c>
      <c r="E8634" t="s">
        <v>310</v>
      </c>
      <c r="F8634" t="s">
        <v>20165</v>
      </c>
      <c r="G8634" s="2">
        <v>44406</v>
      </c>
      <c r="H8634" s="2">
        <v>44406</v>
      </c>
      <c r="I8634" s="2"/>
      <c r="J8634" s="19">
        <f>H8634+365</f>
        <v>44771</v>
      </c>
      <c r="K8634" s="2">
        <v>44771</v>
      </c>
      <c r="L8634" s="5" t="s">
        <v>31</v>
      </c>
      <c r="M8634" t="s">
        <v>77</v>
      </c>
      <c r="N8634" t="s">
        <v>32</v>
      </c>
      <c r="O8634" t="s">
        <v>28969</v>
      </c>
      <c r="P8634" t="s">
        <v>65</v>
      </c>
      <c r="Q8634" t="s">
        <v>66</v>
      </c>
      <c r="R8634" t="s">
        <v>67</v>
      </c>
      <c r="S8634" t="s">
        <v>79</v>
      </c>
      <c r="T8634" t="s">
        <v>80</v>
      </c>
      <c r="U8634" t="s">
        <v>20166</v>
      </c>
      <c r="V8634" t="s">
        <v>20167</v>
      </c>
      <c r="W8634" t="s">
        <v>82</v>
      </c>
    </row>
    <row r="8635" spans="1:23" hidden="1" x14ac:dyDescent="0.2">
      <c r="A8635" t="s">
        <v>57</v>
      </c>
      <c r="B8635" t="s">
        <v>30589</v>
      </c>
      <c r="C8635" t="s">
        <v>1341</v>
      </c>
      <c r="D8635" t="s">
        <v>30590</v>
      </c>
      <c r="E8635" t="s">
        <v>96</v>
      </c>
      <c r="F8635" t="s">
        <v>16876</v>
      </c>
      <c r="G8635" s="2">
        <v>44406</v>
      </c>
      <c r="H8635" s="2">
        <v>44406</v>
      </c>
      <c r="I8635" s="2"/>
      <c r="J8635" s="19">
        <f>H8635+365</f>
        <v>44771</v>
      </c>
      <c r="K8635" s="2">
        <v>44771</v>
      </c>
      <c r="L8635" s="5" t="s">
        <v>31</v>
      </c>
      <c r="M8635" t="s">
        <v>163</v>
      </c>
      <c r="N8635" t="s">
        <v>32</v>
      </c>
      <c r="O8635" t="s">
        <v>28969</v>
      </c>
      <c r="P8635" t="s">
        <v>65</v>
      </c>
      <c r="Q8635" t="s">
        <v>30591</v>
      </c>
      <c r="R8635" t="s">
        <v>67</v>
      </c>
      <c r="S8635" t="s">
        <v>165</v>
      </c>
      <c r="T8635" t="s">
        <v>80</v>
      </c>
      <c r="U8635" t="s">
        <v>26617</v>
      </c>
      <c r="V8635" t="s">
        <v>26616</v>
      </c>
      <c r="W8635" t="s">
        <v>167</v>
      </c>
    </row>
    <row r="8636" spans="1:23" hidden="1" x14ac:dyDescent="0.2">
      <c r="A8636" t="s">
        <v>57</v>
      </c>
      <c r="B8636" t="s">
        <v>30592</v>
      </c>
      <c r="C8636" t="s">
        <v>27312</v>
      </c>
      <c r="D8636" t="s">
        <v>30593</v>
      </c>
      <c r="E8636" t="s">
        <v>107</v>
      </c>
      <c r="F8636" t="s">
        <v>22624</v>
      </c>
      <c r="G8636" s="2">
        <v>44406</v>
      </c>
      <c r="H8636" s="2">
        <v>44406</v>
      </c>
      <c r="I8636" s="2"/>
      <c r="J8636" s="19">
        <f>H8636+180</f>
        <v>44586</v>
      </c>
      <c r="K8636" s="2">
        <v>44590</v>
      </c>
      <c r="L8636" s="5" t="s">
        <v>31</v>
      </c>
      <c r="M8636" t="s">
        <v>138</v>
      </c>
      <c r="N8636" t="s">
        <v>32</v>
      </c>
      <c r="O8636" t="s">
        <v>28969</v>
      </c>
      <c r="P8636" t="s">
        <v>16814</v>
      </c>
      <c r="Q8636" t="s">
        <v>28973</v>
      </c>
      <c r="R8636" t="s">
        <v>67</v>
      </c>
      <c r="S8636" t="s">
        <v>284</v>
      </c>
      <c r="T8636" t="s">
        <v>69</v>
      </c>
      <c r="U8636" t="s">
        <v>30594</v>
      </c>
      <c r="V8636" t="s">
        <v>30593</v>
      </c>
      <c r="W8636" t="s">
        <v>142</v>
      </c>
    </row>
    <row r="8637" spans="1:23" hidden="1" x14ac:dyDescent="0.2">
      <c r="A8637" t="s">
        <v>57</v>
      </c>
      <c r="B8637" t="s">
        <v>30595</v>
      </c>
      <c r="C8637" t="s">
        <v>1719</v>
      </c>
      <c r="D8637" t="s">
        <v>30596</v>
      </c>
      <c r="E8637" t="s">
        <v>176</v>
      </c>
      <c r="F8637" t="s">
        <v>13859</v>
      </c>
      <c r="G8637" s="2">
        <v>44406</v>
      </c>
      <c r="H8637" s="2">
        <v>44405</v>
      </c>
      <c r="I8637" s="2"/>
      <c r="J8637" s="19">
        <f>H8637+365</f>
        <v>44770</v>
      </c>
      <c r="K8637" s="2">
        <v>44770</v>
      </c>
      <c r="L8637" s="5" t="s">
        <v>31</v>
      </c>
      <c r="M8637" t="s">
        <v>163</v>
      </c>
      <c r="N8637" t="s">
        <v>32</v>
      </c>
      <c r="O8637" t="s">
        <v>28969</v>
      </c>
      <c r="P8637" t="s">
        <v>65</v>
      </c>
      <c r="Q8637" t="s">
        <v>30302</v>
      </c>
      <c r="R8637" t="s">
        <v>67</v>
      </c>
      <c r="S8637" t="s">
        <v>165</v>
      </c>
      <c r="T8637" t="s">
        <v>80</v>
      </c>
      <c r="U8637" t="s">
        <v>30597</v>
      </c>
      <c r="V8637" t="s">
        <v>30598</v>
      </c>
      <c r="W8637" t="s">
        <v>167</v>
      </c>
    </row>
    <row r="8638" spans="1:23" hidden="1" x14ac:dyDescent="0.2">
      <c r="A8638" t="s">
        <v>57</v>
      </c>
      <c r="B8638" t="s">
        <v>30599</v>
      </c>
      <c r="C8638" t="s">
        <v>30600</v>
      </c>
      <c r="D8638" t="s">
        <v>30601</v>
      </c>
      <c r="E8638" t="s">
        <v>107</v>
      </c>
      <c r="F8638" t="s">
        <v>22624</v>
      </c>
      <c r="G8638" s="2">
        <v>44406</v>
      </c>
      <c r="H8638" s="2">
        <v>44406</v>
      </c>
      <c r="I8638" s="2"/>
      <c r="J8638" s="19">
        <f>H8638+180</f>
        <v>44586</v>
      </c>
      <c r="K8638" s="2">
        <v>44590</v>
      </c>
      <c r="L8638" s="5" t="s">
        <v>31</v>
      </c>
      <c r="M8638" t="s">
        <v>138</v>
      </c>
      <c r="N8638" t="s">
        <v>32</v>
      </c>
      <c r="O8638" t="s">
        <v>28969</v>
      </c>
      <c r="P8638" t="s">
        <v>16814</v>
      </c>
      <c r="Q8638" t="s">
        <v>28973</v>
      </c>
      <c r="R8638" t="s">
        <v>201</v>
      </c>
      <c r="S8638" t="s">
        <v>284</v>
      </c>
      <c r="T8638" t="s">
        <v>202</v>
      </c>
      <c r="U8638" t="s">
        <v>30602</v>
      </c>
      <c r="V8638" t="s">
        <v>30601</v>
      </c>
      <c r="W8638" t="s">
        <v>142</v>
      </c>
    </row>
    <row r="8639" spans="1:23" hidden="1" x14ac:dyDescent="0.2">
      <c r="A8639" t="s">
        <v>57</v>
      </c>
      <c r="B8639" t="s">
        <v>30603</v>
      </c>
      <c r="C8639" t="s">
        <v>30572</v>
      </c>
      <c r="D8639" t="s">
        <v>30604</v>
      </c>
      <c r="E8639" t="s">
        <v>107</v>
      </c>
      <c r="F8639" t="s">
        <v>493</v>
      </c>
      <c r="G8639" s="2">
        <v>44407</v>
      </c>
      <c r="H8639" s="2">
        <v>44405</v>
      </c>
      <c r="I8639" s="2"/>
      <c r="J8639" s="19">
        <f>H8639+365</f>
        <v>44770</v>
      </c>
      <c r="K8639" s="2">
        <v>44770</v>
      </c>
      <c r="L8639" s="5" t="s">
        <v>31</v>
      </c>
      <c r="M8639" t="s">
        <v>77</v>
      </c>
      <c r="N8639" t="s">
        <v>32</v>
      </c>
      <c r="O8639" t="s">
        <v>28969</v>
      </c>
      <c r="P8639" t="s">
        <v>65</v>
      </c>
      <c r="Q8639" t="s">
        <v>29640</v>
      </c>
      <c r="R8639" t="s">
        <v>67</v>
      </c>
      <c r="S8639" t="s">
        <v>79</v>
      </c>
      <c r="T8639" t="s">
        <v>80</v>
      </c>
      <c r="U8639" t="s">
        <v>30605</v>
      </c>
      <c r="V8639" t="s">
        <v>30604</v>
      </c>
      <c r="W8639" t="s">
        <v>82</v>
      </c>
    </row>
    <row r="8640" spans="1:23" hidden="1" x14ac:dyDescent="0.2">
      <c r="A8640" t="s">
        <v>57</v>
      </c>
      <c r="B8640" t="s">
        <v>30606</v>
      </c>
      <c r="C8640" t="s">
        <v>20069</v>
      </c>
      <c r="D8640" t="s">
        <v>30607</v>
      </c>
      <c r="E8640" t="s">
        <v>86</v>
      </c>
      <c r="F8640" t="s">
        <v>751</v>
      </c>
      <c r="G8640" s="2">
        <v>44407</v>
      </c>
      <c r="H8640" s="2">
        <v>44407</v>
      </c>
      <c r="I8640" s="2"/>
      <c r="J8640" s="19">
        <f>H8640+180</f>
        <v>44587</v>
      </c>
      <c r="K8640" s="2">
        <v>44591</v>
      </c>
      <c r="L8640" s="5" t="s">
        <v>31</v>
      </c>
      <c r="M8640" t="s">
        <v>138</v>
      </c>
      <c r="N8640" t="s">
        <v>32</v>
      </c>
      <c r="O8640" t="s">
        <v>28969</v>
      </c>
      <c r="P8640" t="s">
        <v>16814</v>
      </c>
      <c r="Q8640" t="s">
        <v>29023</v>
      </c>
      <c r="R8640" t="s">
        <v>67</v>
      </c>
      <c r="S8640" t="s">
        <v>4145</v>
      </c>
      <c r="T8640" t="s">
        <v>80</v>
      </c>
      <c r="U8640" t="s">
        <v>30608</v>
      </c>
      <c r="V8640" t="s">
        <v>30609</v>
      </c>
      <c r="W8640" t="s">
        <v>142</v>
      </c>
    </row>
    <row r="8641" spans="1:23" hidden="1" x14ac:dyDescent="0.2">
      <c r="A8641" t="s">
        <v>57</v>
      </c>
      <c r="B8641" t="s">
        <v>30610</v>
      </c>
      <c r="C8641" t="s">
        <v>5867</v>
      </c>
      <c r="D8641" t="s">
        <v>30611</v>
      </c>
      <c r="E8641" t="s">
        <v>136</v>
      </c>
      <c r="F8641" t="s">
        <v>30612</v>
      </c>
      <c r="G8641" s="2">
        <v>44407</v>
      </c>
      <c r="H8641" s="2">
        <v>44407</v>
      </c>
      <c r="I8641" s="2"/>
      <c r="J8641" s="19">
        <f>H8641+180</f>
        <v>44587</v>
      </c>
      <c r="K8641" s="2">
        <v>44591</v>
      </c>
      <c r="L8641" s="5" t="s">
        <v>31</v>
      </c>
      <c r="M8641" t="s">
        <v>63</v>
      </c>
      <c r="N8641" t="s">
        <v>32</v>
      </c>
      <c r="O8641" t="s">
        <v>28969</v>
      </c>
      <c r="P8641" t="s">
        <v>16814</v>
      </c>
      <c r="Q8641" t="s">
        <v>30613</v>
      </c>
      <c r="R8641" t="s">
        <v>20697</v>
      </c>
      <c r="S8641" t="s">
        <v>20698</v>
      </c>
      <c r="T8641" t="s">
        <v>80</v>
      </c>
      <c r="U8641" t="s">
        <v>299</v>
      </c>
      <c r="V8641" t="s">
        <v>299</v>
      </c>
      <c r="W8641" t="s">
        <v>299</v>
      </c>
    </row>
    <row r="8642" spans="1:23" hidden="1" x14ac:dyDescent="0.2">
      <c r="A8642" t="s">
        <v>57</v>
      </c>
      <c r="B8642" t="s">
        <v>30614</v>
      </c>
      <c r="C8642" t="s">
        <v>30615</v>
      </c>
      <c r="D8642" t="s">
        <v>30616</v>
      </c>
      <c r="E8642" t="s">
        <v>136</v>
      </c>
      <c r="F8642" t="s">
        <v>30617</v>
      </c>
      <c r="G8642" s="2">
        <v>44407</v>
      </c>
      <c r="H8642" s="2">
        <v>44407</v>
      </c>
      <c r="I8642" s="2"/>
      <c r="J8642" s="19">
        <f>H8642+180</f>
        <v>44587</v>
      </c>
      <c r="K8642" s="2">
        <v>44591</v>
      </c>
      <c r="L8642" s="5" t="s">
        <v>31</v>
      </c>
      <c r="M8642" t="s">
        <v>63</v>
      </c>
      <c r="N8642" t="s">
        <v>32</v>
      </c>
      <c r="O8642" t="s">
        <v>28969</v>
      </c>
      <c r="P8642" t="s">
        <v>16814</v>
      </c>
      <c r="Q8642" t="s">
        <v>30618</v>
      </c>
      <c r="R8642" t="s">
        <v>20697</v>
      </c>
      <c r="S8642" t="s">
        <v>20698</v>
      </c>
      <c r="T8642" t="s">
        <v>80</v>
      </c>
      <c r="U8642" t="s">
        <v>299</v>
      </c>
      <c r="V8642" t="s">
        <v>299</v>
      </c>
      <c r="W8642" t="s">
        <v>299</v>
      </c>
    </row>
    <row r="8643" spans="1:23" hidden="1" x14ac:dyDescent="0.2">
      <c r="A8643" t="s">
        <v>57</v>
      </c>
      <c r="B8643" t="s">
        <v>30619</v>
      </c>
      <c r="C8643" t="s">
        <v>30620</v>
      </c>
      <c r="D8643" t="s">
        <v>30621</v>
      </c>
      <c r="E8643" t="s">
        <v>136</v>
      </c>
      <c r="F8643" t="s">
        <v>30617</v>
      </c>
      <c r="G8643" s="2">
        <v>44407</v>
      </c>
      <c r="H8643" s="2">
        <v>44407</v>
      </c>
      <c r="I8643" s="2"/>
      <c r="J8643" s="19">
        <f>H8643+180</f>
        <v>44587</v>
      </c>
      <c r="K8643" s="2">
        <v>44591</v>
      </c>
      <c r="L8643" s="5" t="s">
        <v>31</v>
      </c>
      <c r="M8643" t="s">
        <v>63</v>
      </c>
      <c r="N8643" t="s">
        <v>32</v>
      </c>
      <c r="O8643" t="s">
        <v>28969</v>
      </c>
      <c r="P8643" t="s">
        <v>16814</v>
      </c>
      <c r="Q8643" t="s">
        <v>30618</v>
      </c>
      <c r="R8643" t="s">
        <v>20697</v>
      </c>
      <c r="S8643" t="s">
        <v>20698</v>
      </c>
      <c r="T8643" t="s">
        <v>80</v>
      </c>
      <c r="U8643" t="s">
        <v>299</v>
      </c>
      <c r="V8643" t="s">
        <v>299</v>
      </c>
      <c r="W8643" t="s">
        <v>299</v>
      </c>
    </row>
    <row r="8644" spans="1:23" hidden="1" x14ac:dyDescent="0.2">
      <c r="A8644" t="s">
        <v>57</v>
      </c>
      <c r="B8644" t="s">
        <v>30622</v>
      </c>
      <c r="C8644" t="s">
        <v>30623</v>
      </c>
      <c r="D8644" t="s">
        <v>30624</v>
      </c>
      <c r="E8644" t="s">
        <v>136</v>
      </c>
      <c r="F8644" t="s">
        <v>30617</v>
      </c>
      <c r="G8644" s="2">
        <v>44407</v>
      </c>
      <c r="H8644" s="2">
        <v>44407</v>
      </c>
      <c r="I8644" s="2"/>
      <c r="J8644" s="19">
        <f>H8644+180</f>
        <v>44587</v>
      </c>
      <c r="K8644" s="2">
        <v>44591</v>
      </c>
      <c r="L8644" s="5" t="s">
        <v>31</v>
      </c>
      <c r="M8644" t="s">
        <v>63</v>
      </c>
      <c r="N8644" t="s">
        <v>32</v>
      </c>
      <c r="O8644" t="s">
        <v>28969</v>
      </c>
      <c r="P8644" t="s">
        <v>16814</v>
      </c>
      <c r="Q8644" t="s">
        <v>30618</v>
      </c>
      <c r="R8644" t="s">
        <v>20697</v>
      </c>
      <c r="S8644" t="s">
        <v>20698</v>
      </c>
      <c r="T8644" t="s">
        <v>80</v>
      </c>
      <c r="U8644" t="s">
        <v>299</v>
      </c>
      <c r="V8644" t="s">
        <v>299</v>
      </c>
      <c r="W8644" t="s">
        <v>299</v>
      </c>
    </row>
    <row r="8645" spans="1:23" hidden="1" x14ac:dyDescent="0.2">
      <c r="A8645" t="s">
        <v>57</v>
      </c>
      <c r="B8645" t="s">
        <v>30625</v>
      </c>
      <c r="C8645" t="s">
        <v>1525</v>
      </c>
      <c r="D8645" t="s">
        <v>30626</v>
      </c>
      <c r="E8645" t="s">
        <v>136</v>
      </c>
      <c r="F8645" t="s">
        <v>30627</v>
      </c>
      <c r="G8645" s="2">
        <v>44407</v>
      </c>
      <c r="H8645" s="2">
        <v>44406</v>
      </c>
      <c r="I8645" s="2"/>
      <c r="J8645" s="19">
        <f>H8645+365</f>
        <v>44771</v>
      </c>
      <c r="K8645" s="2">
        <v>44771</v>
      </c>
      <c r="L8645" s="5" t="s">
        <v>31</v>
      </c>
      <c r="M8645" t="s">
        <v>138</v>
      </c>
      <c r="N8645" t="s">
        <v>32</v>
      </c>
      <c r="O8645" t="s">
        <v>28969</v>
      </c>
      <c r="P8645" t="s">
        <v>65</v>
      </c>
      <c r="Q8645" t="s">
        <v>29757</v>
      </c>
      <c r="R8645" t="s">
        <v>67</v>
      </c>
      <c r="S8645" t="s">
        <v>140</v>
      </c>
      <c r="T8645" t="s">
        <v>80</v>
      </c>
      <c r="U8645" t="s">
        <v>30628</v>
      </c>
      <c r="V8645" t="s">
        <v>30626</v>
      </c>
      <c r="W8645" t="s">
        <v>142</v>
      </c>
    </row>
    <row r="8646" spans="1:23" hidden="1" x14ac:dyDescent="0.2">
      <c r="A8646" t="s">
        <v>57</v>
      </c>
      <c r="B8646" t="s">
        <v>30629</v>
      </c>
      <c r="C8646" t="s">
        <v>5867</v>
      </c>
      <c r="D8646" t="s">
        <v>30630</v>
      </c>
      <c r="E8646" t="s">
        <v>136</v>
      </c>
      <c r="F8646" t="s">
        <v>30612</v>
      </c>
      <c r="G8646" s="2">
        <v>44408</v>
      </c>
      <c r="H8646" s="2">
        <v>44407</v>
      </c>
      <c r="I8646" s="2"/>
      <c r="J8646" s="19">
        <f>H8646+180</f>
        <v>44587</v>
      </c>
      <c r="K8646" s="2">
        <v>44591</v>
      </c>
      <c r="L8646" s="5" t="s">
        <v>31</v>
      </c>
      <c r="M8646" t="s">
        <v>63</v>
      </c>
      <c r="N8646" t="s">
        <v>32</v>
      </c>
      <c r="O8646" t="s">
        <v>28969</v>
      </c>
      <c r="P8646" t="s">
        <v>16814</v>
      </c>
      <c r="Q8646" t="s">
        <v>30631</v>
      </c>
      <c r="R8646" t="s">
        <v>20697</v>
      </c>
      <c r="S8646" t="s">
        <v>20698</v>
      </c>
      <c r="T8646" t="s">
        <v>80</v>
      </c>
      <c r="U8646" t="s">
        <v>299</v>
      </c>
      <c r="V8646" t="s">
        <v>299</v>
      </c>
      <c r="W8646" t="s">
        <v>299</v>
      </c>
    </row>
    <row r="8647" spans="1:23" hidden="1" x14ac:dyDescent="0.2">
      <c r="A8647" t="s">
        <v>57</v>
      </c>
      <c r="B8647" t="s">
        <v>30632</v>
      </c>
      <c r="C8647" t="s">
        <v>5867</v>
      </c>
      <c r="D8647" t="s">
        <v>30633</v>
      </c>
      <c r="E8647" t="s">
        <v>136</v>
      </c>
      <c r="F8647" t="s">
        <v>30612</v>
      </c>
      <c r="G8647" s="2">
        <v>44408</v>
      </c>
      <c r="H8647" s="2">
        <v>44407</v>
      </c>
      <c r="I8647" s="2"/>
      <c r="J8647" s="19">
        <f>H8647+180</f>
        <v>44587</v>
      </c>
      <c r="K8647" s="2">
        <v>44591</v>
      </c>
      <c r="L8647" s="5" t="s">
        <v>31</v>
      </c>
      <c r="M8647" t="s">
        <v>63</v>
      </c>
      <c r="N8647" t="s">
        <v>32</v>
      </c>
      <c r="O8647" t="s">
        <v>28969</v>
      </c>
      <c r="P8647" t="s">
        <v>16814</v>
      </c>
      <c r="Q8647" t="s">
        <v>30631</v>
      </c>
      <c r="R8647" t="s">
        <v>67</v>
      </c>
      <c r="S8647" t="s">
        <v>79</v>
      </c>
      <c r="T8647" t="s">
        <v>69</v>
      </c>
      <c r="U8647" t="s">
        <v>299</v>
      </c>
      <c r="V8647" t="s">
        <v>299</v>
      </c>
      <c r="W8647" t="s">
        <v>299</v>
      </c>
    </row>
    <row r="8648" spans="1:23" hidden="1" x14ac:dyDescent="0.2">
      <c r="A8648" t="s">
        <v>57</v>
      </c>
      <c r="B8648" t="s">
        <v>30634</v>
      </c>
      <c r="C8648" t="s">
        <v>30635</v>
      </c>
      <c r="D8648" t="s">
        <v>30636</v>
      </c>
      <c r="E8648" t="s">
        <v>107</v>
      </c>
      <c r="F8648" t="s">
        <v>493</v>
      </c>
      <c r="G8648" s="2">
        <v>44408</v>
      </c>
      <c r="H8648" s="2">
        <v>44408</v>
      </c>
      <c r="I8648" s="2"/>
      <c r="J8648" s="19">
        <f>H8648+180</f>
        <v>44588</v>
      </c>
      <c r="K8648" s="2">
        <v>44592</v>
      </c>
      <c r="L8648" s="5" t="s">
        <v>31</v>
      </c>
      <c r="M8648" t="s">
        <v>77</v>
      </c>
      <c r="N8648" t="s">
        <v>32</v>
      </c>
      <c r="O8648" t="s">
        <v>28969</v>
      </c>
      <c r="P8648" t="s">
        <v>16814</v>
      </c>
      <c r="Q8648" t="s">
        <v>30472</v>
      </c>
      <c r="R8648" t="s">
        <v>67</v>
      </c>
      <c r="S8648" t="s">
        <v>79</v>
      </c>
      <c r="T8648" t="s">
        <v>80</v>
      </c>
      <c r="U8648" t="s">
        <v>30637</v>
      </c>
      <c r="V8648" t="s">
        <v>30636</v>
      </c>
      <c r="W8648" t="s">
        <v>82</v>
      </c>
    </row>
    <row r="8649" spans="1:23" hidden="1" x14ac:dyDescent="0.2">
      <c r="A8649" t="s">
        <v>57</v>
      </c>
      <c r="B8649" t="s">
        <v>30638</v>
      </c>
      <c r="C8649" t="s">
        <v>29491</v>
      </c>
      <c r="D8649" t="s">
        <v>30639</v>
      </c>
      <c r="E8649" t="s">
        <v>310</v>
      </c>
      <c r="F8649" t="s">
        <v>11931</v>
      </c>
      <c r="G8649" s="2">
        <v>44410</v>
      </c>
      <c r="H8649" s="2">
        <v>44408</v>
      </c>
      <c r="I8649" s="2"/>
      <c r="J8649" s="19">
        <f t="shared" ref="J8649:J8656" si="211">H8649+365</f>
        <v>44773</v>
      </c>
      <c r="K8649" s="2">
        <v>44773</v>
      </c>
      <c r="L8649" s="5" t="s">
        <v>31</v>
      </c>
      <c r="M8649" t="s">
        <v>77</v>
      </c>
      <c r="N8649" t="s">
        <v>32</v>
      </c>
      <c r="O8649" t="s">
        <v>28969</v>
      </c>
      <c r="P8649" t="s">
        <v>65</v>
      </c>
      <c r="Q8649" t="s">
        <v>30640</v>
      </c>
      <c r="R8649" t="s">
        <v>67</v>
      </c>
      <c r="S8649" t="s">
        <v>79</v>
      </c>
      <c r="T8649" t="s">
        <v>80</v>
      </c>
      <c r="U8649" t="s">
        <v>30641</v>
      </c>
      <c r="V8649" t="s">
        <v>30639</v>
      </c>
      <c r="W8649" t="s">
        <v>82</v>
      </c>
    </row>
    <row r="8650" spans="1:23" hidden="1" x14ac:dyDescent="0.2">
      <c r="A8650" t="s">
        <v>57</v>
      </c>
      <c r="B8650" t="s">
        <v>30642</v>
      </c>
      <c r="C8650" t="s">
        <v>4921</v>
      </c>
      <c r="D8650" t="s">
        <v>30643</v>
      </c>
      <c r="E8650" t="s">
        <v>107</v>
      </c>
      <c r="F8650" t="s">
        <v>25566</v>
      </c>
      <c r="G8650" s="2">
        <v>44411</v>
      </c>
      <c r="H8650" s="2">
        <v>44411</v>
      </c>
      <c r="I8650" s="2"/>
      <c r="J8650" s="19">
        <f t="shared" si="211"/>
        <v>44776</v>
      </c>
      <c r="K8650" s="2">
        <v>44776</v>
      </c>
      <c r="L8650" s="5" t="s">
        <v>31</v>
      </c>
      <c r="M8650" t="s">
        <v>77</v>
      </c>
      <c r="N8650" t="s">
        <v>32</v>
      </c>
      <c r="O8650" t="s">
        <v>28969</v>
      </c>
      <c r="P8650" t="s">
        <v>65</v>
      </c>
      <c r="Q8650" t="s">
        <v>30403</v>
      </c>
      <c r="R8650" t="s">
        <v>67</v>
      </c>
      <c r="S8650" t="s">
        <v>79</v>
      </c>
      <c r="T8650" t="s">
        <v>80</v>
      </c>
      <c r="U8650" t="s">
        <v>30644</v>
      </c>
      <c r="V8650" t="s">
        <v>30645</v>
      </c>
      <c r="W8650" t="s">
        <v>82</v>
      </c>
    </row>
    <row r="8651" spans="1:23" hidden="1" x14ac:dyDescent="0.2">
      <c r="A8651" t="s">
        <v>57</v>
      </c>
      <c r="B8651" t="s">
        <v>30646</v>
      </c>
      <c r="C8651" t="s">
        <v>11748</v>
      </c>
      <c r="D8651" t="s">
        <v>30647</v>
      </c>
      <c r="E8651" t="s">
        <v>310</v>
      </c>
      <c r="F8651" t="s">
        <v>20582</v>
      </c>
      <c r="G8651" s="2">
        <v>44412</v>
      </c>
      <c r="H8651" s="2">
        <v>44412</v>
      </c>
      <c r="I8651" s="2"/>
      <c r="J8651" s="19">
        <f t="shared" si="211"/>
        <v>44777</v>
      </c>
      <c r="K8651" s="2">
        <v>44777</v>
      </c>
      <c r="L8651" s="5" t="s">
        <v>31</v>
      </c>
      <c r="M8651" t="s">
        <v>77</v>
      </c>
      <c r="N8651" t="s">
        <v>32</v>
      </c>
      <c r="O8651" t="s">
        <v>28969</v>
      </c>
      <c r="P8651" t="s">
        <v>65</v>
      </c>
      <c r="Q8651" t="s">
        <v>29671</v>
      </c>
      <c r="R8651" t="s">
        <v>67</v>
      </c>
      <c r="S8651" t="s">
        <v>79</v>
      </c>
      <c r="T8651" t="s">
        <v>80</v>
      </c>
      <c r="U8651" t="s">
        <v>30648</v>
      </c>
      <c r="V8651" t="s">
        <v>30649</v>
      </c>
      <c r="W8651" t="s">
        <v>82</v>
      </c>
    </row>
    <row r="8652" spans="1:23" hidden="1" x14ac:dyDescent="0.2">
      <c r="A8652" t="s">
        <v>57</v>
      </c>
      <c r="B8652" t="s">
        <v>30650</v>
      </c>
      <c r="C8652" t="s">
        <v>11748</v>
      </c>
      <c r="D8652" t="s">
        <v>30651</v>
      </c>
      <c r="E8652" t="s">
        <v>310</v>
      </c>
      <c r="F8652" t="s">
        <v>20582</v>
      </c>
      <c r="G8652" s="2">
        <v>44412</v>
      </c>
      <c r="H8652" s="2">
        <v>44412</v>
      </c>
      <c r="I8652" s="2"/>
      <c r="J8652" s="19">
        <f t="shared" si="211"/>
        <v>44777</v>
      </c>
      <c r="K8652" s="2">
        <v>44777</v>
      </c>
      <c r="L8652" s="5" t="s">
        <v>31</v>
      </c>
      <c r="M8652" t="s">
        <v>77</v>
      </c>
      <c r="N8652" t="s">
        <v>32</v>
      </c>
      <c r="O8652" t="s">
        <v>28969</v>
      </c>
      <c r="P8652" t="s">
        <v>65</v>
      </c>
      <c r="Q8652" t="s">
        <v>29671</v>
      </c>
      <c r="R8652" t="s">
        <v>67</v>
      </c>
      <c r="S8652" t="s">
        <v>79</v>
      </c>
      <c r="T8652" t="s">
        <v>80</v>
      </c>
      <c r="U8652" t="s">
        <v>30648</v>
      </c>
      <c r="V8652" t="s">
        <v>30649</v>
      </c>
      <c r="W8652" t="s">
        <v>82</v>
      </c>
    </row>
    <row r="8653" spans="1:23" hidden="1" x14ac:dyDescent="0.2">
      <c r="A8653" t="s">
        <v>57</v>
      </c>
      <c r="B8653" t="s">
        <v>30652</v>
      </c>
      <c r="C8653" t="s">
        <v>11748</v>
      </c>
      <c r="D8653" t="s">
        <v>30653</v>
      </c>
      <c r="E8653" t="s">
        <v>310</v>
      </c>
      <c r="F8653" t="s">
        <v>20582</v>
      </c>
      <c r="G8653" s="2">
        <v>44412</v>
      </c>
      <c r="H8653" s="2">
        <v>44412</v>
      </c>
      <c r="I8653" s="2"/>
      <c r="J8653" s="19">
        <f t="shared" si="211"/>
        <v>44777</v>
      </c>
      <c r="K8653" s="2">
        <v>44777</v>
      </c>
      <c r="L8653" s="5" t="s">
        <v>31</v>
      </c>
      <c r="M8653" t="s">
        <v>77</v>
      </c>
      <c r="N8653" t="s">
        <v>32</v>
      </c>
      <c r="O8653" t="s">
        <v>28969</v>
      </c>
      <c r="P8653" t="s">
        <v>65</v>
      </c>
      <c r="Q8653" t="s">
        <v>29671</v>
      </c>
      <c r="R8653" t="s">
        <v>67</v>
      </c>
      <c r="S8653" t="s">
        <v>79</v>
      </c>
      <c r="T8653" t="s">
        <v>80</v>
      </c>
      <c r="U8653" t="s">
        <v>30648</v>
      </c>
      <c r="V8653" t="s">
        <v>30649</v>
      </c>
      <c r="W8653" t="s">
        <v>82</v>
      </c>
    </row>
    <row r="8654" spans="1:23" hidden="1" x14ac:dyDescent="0.2">
      <c r="A8654" t="s">
        <v>57</v>
      </c>
      <c r="B8654" t="s">
        <v>30654</v>
      </c>
      <c r="C8654" t="s">
        <v>1497</v>
      </c>
      <c r="D8654" t="s">
        <v>30655</v>
      </c>
      <c r="E8654" t="s">
        <v>107</v>
      </c>
      <c r="F8654" t="s">
        <v>20615</v>
      </c>
      <c r="G8654" s="2">
        <v>44412</v>
      </c>
      <c r="H8654" s="2">
        <v>44412</v>
      </c>
      <c r="I8654" s="2"/>
      <c r="J8654" s="19">
        <f t="shared" si="211"/>
        <v>44777</v>
      </c>
      <c r="K8654" s="2">
        <v>44777</v>
      </c>
      <c r="L8654" s="5" t="s">
        <v>31</v>
      </c>
      <c r="M8654" t="s">
        <v>294</v>
      </c>
      <c r="N8654" t="s">
        <v>32</v>
      </c>
      <c r="O8654" t="s">
        <v>28969</v>
      </c>
      <c r="P8654" t="s">
        <v>65</v>
      </c>
      <c r="Q8654" t="s">
        <v>30656</v>
      </c>
      <c r="R8654" t="s">
        <v>296</v>
      </c>
      <c r="S8654" t="s">
        <v>297</v>
      </c>
      <c r="T8654" t="s">
        <v>298</v>
      </c>
      <c r="U8654" t="s">
        <v>299</v>
      </c>
      <c r="V8654" t="s">
        <v>299</v>
      </c>
      <c r="W8654" t="s">
        <v>299</v>
      </c>
    </row>
    <row r="8655" spans="1:23" hidden="1" x14ac:dyDescent="0.2">
      <c r="A8655" t="s">
        <v>57</v>
      </c>
      <c r="B8655" t="s">
        <v>30657</v>
      </c>
      <c r="C8655" t="s">
        <v>344</v>
      </c>
      <c r="D8655" t="s">
        <v>30658</v>
      </c>
      <c r="E8655" t="s">
        <v>136</v>
      </c>
      <c r="F8655" t="s">
        <v>22029</v>
      </c>
      <c r="G8655" s="2">
        <v>44417</v>
      </c>
      <c r="H8655" s="2">
        <v>44401</v>
      </c>
      <c r="I8655" s="2"/>
      <c r="J8655" s="19">
        <f t="shared" si="211"/>
        <v>44766</v>
      </c>
      <c r="K8655" s="2">
        <v>44766</v>
      </c>
      <c r="L8655" s="5" t="s">
        <v>31</v>
      </c>
      <c r="M8655" t="s">
        <v>77</v>
      </c>
      <c r="N8655" t="s">
        <v>32</v>
      </c>
      <c r="O8655" t="s">
        <v>28969</v>
      </c>
      <c r="P8655" t="s">
        <v>65</v>
      </c>
      <c r="Q8655" t="s">
        <v>18140</v>
      </c>
      <c r="R8655" t="s">
        <v>647</v>
      </c>
      <c r="S8655" t="s">
        <v>79</v>
      </c>
      <c r="T8655" t="s">
        <v>80</v>
      </c>
      <c r="U8655" t="s">
        <v>30659</v>
      </c>
      <c r="V8655" t="s">
        <v>30660</v>
      </c>
      <c r="W8655" t="s">
        <v>82</v>
      </c>
    </row>
    <row r="8656" spans="1:23" hidden="1" x14ac:dyDescent="0.2">
      <c r="A8656" t="s">
        <v>57</v>
      </c>
      <c r="B8656" t="s">
        <v>30661</v>
      </c>
      <c r="C8656" t="s">
        <v>8231</v>
      </c>
      <c r="D8656" t="s">
        <v>30662</v>
      </c>
      <c r="E8656" t="s">
        <v>310</v>
      </c>
      <c r="F8656" t="s">
        <v>1945</v>
      </c>
      <c r="G8656" s="2">
        <v>44417</v>
      </c>
      <c r="H8656" s="2">
        <v>44417</v>
      </c>
      <c r="I8656" s="2"/>
      <c r="J8656" s="19">
        <f t="shared" si="211"/>
        <v>44782</v>
      </c>
      <c r="K8656" s="2">
        <v>44782</v>
      </c>
      <c r="L8656" s="5" t="s">
        <v>31</v>
      </c>
      <c r="M8656" t="s">
        <v>20696</v>
      </c>
      <c r="N8656" t="s">
        <v>32</v>
      </c>
      <c r="O8656" t="s">
        <v>28969</v>
      </c>
      <c r="P8656" t="s">
        <v>65</v>
      </c>
      <c r="Q8656" t="s">
        <v>29044</v>
      </c>
      <c r="R8656" t="s">
        <v>20697</v>
      </c>
      <c r="S8656" t="s">
        <v>20698</v>
      </c>
      <c r="T8656" t="s">
        <v>80</v>
      </c>
      <c r="U8656" t="s">
        <v>20755</v>
      </c>
      <c r="V8656" t="s">
        <v>20756</v>
      </c>
      <c r="W8656" t="s">
        <v>20700</v>
      </c>
    </row>
    <row r="8657" spans="1:23" hidden="1" x14ac:dyDescent="0.2">
      <c r="A8657" t="s">
        <v>57</v>
      </c>
      <c r="B8657" t="s">
        <v>30663</v>
      </c>
      <c r="C8657" t="s">
        <v>16590</v>
      </c>
      <c r="D8657" t="s">
        <v>30664</v>
      </c>
      <c r="E8657" t="s">
        <v>136</v>
      </c>
      <c r="F8657" t="s">
        <v>3837</v>
      </c>
      <c r="G8657" s="2">
        <v>44417</v>
      </c>
      <c r="H8657" s="2">
        <v>44417</v>
      </c>
      <c r="I8657" s="2"/>
      <c r="J8657" s="19">
        <f>H8657+180</f>
        <v>44597</v>
      </c>
      <c r="K8657" s="2">
        <v>44601</v>
      </c>
      <c r="L8657" s="5" t="s">
        <v>31</v>
      </c>
      <c r="M8657" t="s">
        <v>30665</v>
      </c>
      <c r="N8657" t="s">
        <v>32</v>
      </c>
      <c r="O8657" t="s">
        <v>28969</v>
      </c>
      <c r="P8657" t="s">
        <v>16814</v>
      </c>
      <c r="Q8657" t="s">
        <v>30666</v>
      </c>
      <c r="R8657" t="s">
        <v>67</v>
      </c>
      <c r="S8657" t="s">
        <v>824</v>
      </c>
      <c r="T8657" t="s">
        <v>80</v>
      </c>
      <c r="U8657" t="s">
        <v>30667</v>
      </c>
      <c r="V8657" t="s">
        <v>30664</v>
      </c>
      <c r="W8657" t="s">
        <v>9960</v>
      </c>
    </row>
    <row r="8658" spans="1:23" hidden="1" x14ac:dyDescent="0.2">
      <c r="A8658" t="s">
        <v>57</v>
      </c>
      <c r="B8658" t="s">
        <v>30668</v>
      </c>
      <c r="C8658" t="s">
        <v>30669</v>
      </c>
      <c r="D8658" t="s">
        <v>30670</v>
      </c>
      <c r="E8658" t="s">
        <v>136</v>
      </c>
      <c r="F8658" t="s">
        <v>30671</v>
      </c>
      <c r="G8658" s="2">
        <v>44417</v>
      </c>
      <c r="H8658" s="2">
        <v>44417</v>
      </c>
      <c r="I8658" s="2"/>
      <c r="J8658" s="19">
        <f t="shared" ref="J8658:J8676" si="212">H8658+365</f>
        <v>44782</v>
      </c>
      <c r="K8658" s="2">
        <v>44782</v>
      </c>
      <c r="L8658" s="5" t="s">
        <v>31</v>
      </c>
      <c r="M8658" t="s">
        <v>138</v>
      </c>
      <c r="N8658" t="s">
        <v>32</v>
      </c>
      <c r="O8658" t="s">
        <v>28969</v>
      </c>
      <c r="P8658" t="s">
        <v>65</v>
      </c>
      <c r="Q8658" t="s">
        <v>29044</v>
      </c>
      <c r="R8658" t="s">
        <v>67</v>
      </c>
      <c r="S8658" t="s">
        <v>824</v>
      </c>
      <c r="T8658" t="s">
        <v>69</v>
      </c>
      <c r="U8658" t="s">
        <v>30672</v>
      </c>
      <c r="V8658" t="s">
        <v>30670</v>
      </c>
      <c r="W8658" t="s">
        <v>142</v>
      </c>
    </row>
    <row r="8659" spans="1:23" hidden="1" x14ac:dyDescent="0.2">
      <c r="A8659" t="s">
        <v>57</v>
      </c>
      <c r="B8659" t="s">
        <v>30673</v>
      </c>
      <c r="C8659" t="s">
        <v>10522</v>
      </c>
      <c r="D8659" t="s">
        <v>30674</v>
      </c>
      <c r="E8659" t="s">
        <v>96</v>
      </c>
      <c r="F8659" t="s">
        <v>18418</v>
      </c>
      <c r="G8659" s="2">
        <v>44418</v>
      </c>
      <c r="H8659" s="2">
        <v>44418</v>
      </c>
      <c r="I8659" s="2"/>
      <c r="J8659" s="19">
        <f t="shared" si="212"/>
        <v>44783</v>
      </c>
      <c r="K8659" s="2">
        <v>44783</v>
      </c>
      <c r="L8659" s="5" t="s">
        <v>31</v>
      </c>
      <c r="M8659" t="s">
        <v>77</v>
      </c>
      <c r="N8659" t="s">
        <v>32</v>
      </c>
      <c r="O8659" t="s">
        <v>28969</v>
      </c>
      <c r="P8659" t="s">
        <v>65</v>
      </c>
      <c r="Q8659" t="s">
        <v>30675</v>
      </c>
      <c r="R8659" t="s">
        <v>67</v>
      </c>
      <c r="S8659" t="s">
        <v>79</v>
      </c>
      <c r="T8659" t="s">
        <v>80</v>
      </c>
      <c r="U8659" t="s">
        <v>20554</v>
      </c>
      <c r="V8659" t="s">
        <v>20553</v>
      </c>
      <c r="W8659" t="s">
        <v>82</v>
      </c>
    </row>
    <row r="8660" spans="1:23" hidden="1" x14ac:dyDescent="0.2">
      <c r="A8660" t="s">
        <v>57</v>
      </c>
      <c r="B8660" t="s">
        <v>30676</v>
      </c>
      <c r="C8660" t="s">
        <v>2694</v>
      </c>
      <c r="D8660" t="s">
        <v>30677</v>
      </c>
      <c r="E8660" t="s">
        <v>96</v>
      </c>
      <c r="F8660" t="s">
        <v>29913</v>
      </c>
      <c r="G8660" s="2">
        <v>44426</v>
      </c>
      <c r="H8660" s="2">
        <v>44363</v>
      </c>
      <c r="I8660" s="2"/>
      <c r="J8660" s="19">
        <f t="shared" si="212"/>
        <v>44728</v>
      </c>
      <c r="K8660" s="2">
        <v>44728</v>
      </c>
      <c r="L8660" s="5" t="s">
        <v>31</v>
      </c>
      <c r="M8660" t="s">
        <v>77</v>
      </c>
      <c r="N8660" t="s">
        <v>32</v>
      </c>
      <c r="O8660" t="s">
        <v>28969</v>
      </c>
      <c r="P8660" t="s">
        <v>65</v>
      </c>
      <c r="Q8660" t="s">
        <v>30678</v>
      </c>
      <c r="R8660" t="s">
        <v>647</v>
      </c>
      <c r="S8660" t="s">
        <v>79</v>
      </c>
      <c r="T8660" t="s">
        <v>80</v>
      </c>
      <c r="U8660" t="s">
        <v>29914</v>
      </c>
      <c r="V8660" t="s">
        <v>29912</v>
      </c>
      <c r="W8660" t="s">
        <v>82</v>
      </c>
    </row>
    <row r="8661" spans="1:23" hidden="1" x14ac:dyDescent="0.2">
      <c r="A8661" t="s">
        <v>57</v>
      </c>
      <c r="B8661" t="s">
        <v>30679</v>
      </c>
      <c r="C8661" t="s">
        <v>24393</v>
      </c>
      <c r="D8661" t="s">
        <v>30680</v>
      </c>
      <c r="E8661" t="s">
        <v>310</v>
      </c>
      <c r="F8661" t="s">
        <v>11931</v>
      </c>
      <c r="G8661" s="2">
        <v>44427</v>
      </c>
      <c r="H8661" s="2">
        <v>44427</v>
      </c>
      <c r="I8661" s="2"/>
      <c r="J8661" s="19">
        <f t="shared" si="212"/>
        <v>44792</v>
      </c>
      <c r="K8661" s="2">
        <v>44792</v>
      </c>
      <c r="L8661" s="5" t="s">
        <v>31</v>
      </c>
      <c r="M8661" t="s">
        <v>77</v>
      </c>
      <c r="N8661" t="s">
        <v>32</v>
      </c>
      <c r="O8661" t="s">
        <v>28969</v>
      </c>
      <c r="P8661" t="s">
        <v>65</v>
      </c>
      <c r="Q8661" t="s">
        <v>30681</v>
      </c>
      <c r="R8661" t="s">
        <v>67</v>
      </c>
      <c r="S8661" t="s">
        <v>79</v>
      </c>
      <c r="T8661" t="s">
        <v>80</v>
      </c>
      <c r="U8661" t="s">
        <v>20823</v>
      </c>
      <c r="V8661" t="s">
        <v>20824</v>
      </c>
      <c r="W8661" t="s">
        <v>82</v>
      </c>
    </row>
    <row r="8662" spans="1:23" hidden="1" x14ac:dyDescent="0.2">
      <c r="A8662" t="s">
        <v>57</v>
      </c>
      <c r="B8662" t="s">
        <v>30682</v>
      </c>
      <c r="C8662" t="s">
        <v>30683</v>
      </c>
      <c r="D8662" t="s">
        <v>30684</v>
      </c>
      <c r="E8662" t="s">
        <v>310</v>
      </c>
      <c r="F8662" t="s">
        <v>11931</v>
      </c>
      <c r="G8662" s="2">
        <v>44427</v>
      </c>
      <c r="H8662" s="2">
        <v>44427</v>
      </c>
      <c r="I8662" s="2"/>
      <c r="J8662" s="19">
        <f t="shared" si="212"/>
        <v>44792</v>
      </c>
      <c r="K8662" s="2">
        <v>44792</v>
      </c>
      <c r="L8662" s="5" t="s">
        <v>31</v>
      </c>
      <c r="M8662" t="s">
        <v>77</v>
      </c>
      <c r="N8662" t="s">
        <v>32</v>
      </c>
      <c r="O8662" t="s">
        <v>28969</v>
      </c>
      <c r="P8662" t="s">
        <v>65</v>
      </c>
      <c r="Q8662" t="s">
        <v>30656</v>
      </c>
      <c r="R8662" t="s">
        <v>67</v>
      </c>
      <c r="S8662" t="s">
        <v>79</v>
      </c>
      <c r="T8662" t="s">
        <v>80</v>
      </c>
      <c r="U8662" t="s">
        <v>20823</v>
      </c>
      <c r="V8662" t="s">
        <v>20824</v>
      </c>
      <c r="W8662" t="s">
        <v>82</v>
      </c>
    </row>
    <row r="8663" spans="1:23" hidden="1" x14ac:dyDescent="0.2">
      <c r="A8663" t="s">
        <v>57</v>
      </c>
      <c r="B8663" t="s">
        <v>30685</v>
      </c>
      <c r="C8663" t="s">
        <v>12203</v>
      </c>
      <c r="D8663" t="s">
        <v>30686</v>
      </c>
      <c r="E8663" t="s">
        <v>310</v>
      </c>
      <c r="F8663" t="s">
        <v>11931</v>
      </c>
      <c r="G8663" s="2">
        <v>44427</v>
      </c>
      <c r="H8663" s="2">
        <v>44427</v>
      </c>
      <c r="I8663" s="2"/>
      <c r="J8663" s="19">
        <f t="shared" si="212"/>
        <v>44792</v>
      </c>
      <c r="K8663" s="2">
        <v>44792</v>
      </c>
      <c r="L8663" s="5" t="s">
        <v>31</v>
      </c>
      <c r="M8663" t="s">
        <v>77</v>
      </c>
      <c r="N8663" t="s">
        <v>32</v>
      </c>
      <c r="O8663" t="s">
        <v>28969</v>
      </c>
      <c r="P8663" t="s">
        <v>65</v>
      </c>
      <c r="Q8663" t="s">
        <v>30656</v>
      </c>
      <c r="R8663" t="s">
        <v>67</v>
      </c>
      <c r="S8663" t="s">
        <v>79</v>
      </c>
      <c r="T8663" t="s">
        <v>80</v>
      </c>
      <c r="U8663" t="s">
        <v>20823</v>
      </c>
      <c r="V8663" t="s">
        <v>20824</v>
      </c>
      <c r="W8663" t="s">
        <v>82</v>
      </c>
    </row>
    <row r="8664" spans="1:23" hidden="1" x14ac:dyDescent="0.2">
      <c r="A8664" t="s">
        <v>57</v>
      </c>
      <c r="B8664" t="s">
        <v>30687</v>
      </c>
      <c r="C8664" t="s">
        <v>29894</v>
      </c>
      <c r="D8664" t="s">
        <v>30688</v>
      </c>
      <c r="E8664" t="s">
        <v>61</v>
      </c>
      <c r="F8664" t="s">
        <v>10948</v>
      </c>
      <c r="G8664" s="2">
        <v>44428</v>
      </c>
      <c r="H8664" s="2">
        <v>44428</v>
      </c>
      <c r="I8664" s="2"/>
      <c r="J8664" s="19">
        <f t="shared" si="212"/>
        <v>44793</v>
      </c>
      <c r="K8664" s="2">
        <v>44793</v>
      </c>
      <c r="L8664" s="5" t="s">
        <v>31</v>
      </c>
      <c r="M8664" t="s">
        <v>77</v>
      </c>
      <c r="N8664" t="s">
        <v>32</v>
      </c>
      <c r="O8664" t="s">
        <v>28969</v>
      </c>
      <c r="P8664" t="s">
        <v>65</v>
      </c>
      <c r="Q8664" t="s">
        <v>30689</v>
      </c>
      <c r="R8664" t="s">
        <v>67</v>
      </c>
      <c r="S8664" t="s">
        <v>79</v>
      </c>
      <c r="T8664" t="s">
        <v>80</v>
      </c>
      <c r="U8664" t="s">
        <v>30690</v>
      </c>
      <c r="V8664" t="s">
        <v>30691</v>
      </c>
      <c r="W8664" t="s">
        <v>82</v>
      </c>
    </row>
    <row r="8665" spans="1:23" hidden="1" x14ac:dyDescent="0.2">
      <c r="A8665" t="s">
        <v>57</v>
      </c>
      <c r="B8665" t="s">
        <v>30692</v>
      </c>
      <c r="C8665" t="s">
        <v>6479</v>
      </c>
      <c r="D8665" t="s">
        <v>30693</v>
      </c>
      <c r="E8665" t="s">
        <v>310</v>
      </c>
      <c r="F8665" t="s">
        <v>11931</v>
      </c>
      <c r="G8665" s="2">
        <v>44430</v>
      </c>
      <c r="H8665" s="2">
        <v>44430</v>
      </c>
      <c r="I8665" s="2"/>
      <c r="J8665" s="19">
        <f t="shared" si="212"/>
        <v>44795</v>
      </c>
      <c r="K8665" s="2">
        <v>44795</v>
      </c>
      <c r="L8665" s="5" t="s">
        <v>31</v>
      </c>
      <c r="M8665" t="s">
        <v>77</v>
      </c>
      <c r="N8665" t="s">
        <v>32</v>
      </c>
      <c r="O8665" t="s">
        <v>28969</v>
      </c>
      <c r="P8665" t="s">
        <v>65</v>
      </c>
      <c r="Q8665" t="s">
        <v>30681</v>
      </c>
      <c r="R8665" t="s">
        <v>67</v>
      </c>
      <c r="S8665" t="s">
        <v>79</v>
      </c>
      <c r="T8665" t="s">
        <v>80</v>
      </c>
      <c r="U8665" t="s">
        <v>20823</v>
      </c>
      <c r="V8665" t="s">
        <v>20824</v>
      </c>
      <c r="W8665" t="s">
        <v>82</v>
      </c>
    </row>
    <row r="8666" spans="1:23" hidden="1" x14ac:dyDescent="0.2">
      <c r="A8666" t="s">
        <v>57</v>
      </c>
      <c r="B8666" t="s">
        <v>30694</v>
      </c>
      <c r="C8666" t="s">
        <v>7012</v>
      </c>
      <c r="D8666" t="s">
        <v>30695</v>
      </c>
      <c r="E8666" t="s">
        <v>310</v>
      </c>
      <c r="F8666" t="s">
        <v>11931</v>
      </c>
      <c r="G8666" s="2">
        <v>44430</v>
      </c>
      <c r="H8666" s="2">
        <v>44430</v>
      </c>
      <c r="I8666" s="2"/>
      <c r="J8666" s="19">
        <f t="shared" si="212"/>
        <v>44795</v>
      </c>
      <c r="K8666" s="2">
        <v>44795</v>
      </c>
      <c r="L8666" s="5" t="s">
        <v>31</v>
      </c>
      <c r="M8666" t="s">
        <v>77</v>
      </c>
      <c r="N8666" t="s">
        <v>32</v>
      </c>
      <c r="O8666" t="s">
        <v>28969</v>
      </c>
      <c r="P8666" t="s">
        <v>65</v>
      </c>
      <c r="Q8666" t="s">
        <v>30681</v>
      </c>
      <c r="R8666" t="s">
        <v>67</v>
      </c>
      <c r="S8666" t="s">
        <v>79</v>
      </c>
      <c r="T8666" t="s">
        <v>80</v>
      </c>
      <c r="U8666" t="s">
        <v>30696</v>
      </c>
      <c r="V8666" t="s">
        <v>30697</v>
      </c>
      <c r="W8666" t="s">
        <v>82</v>
      </c>
    </row>
    <row r="8667" spans="1:23" hidden="1" x14ac:dyDescent="0.2">
      <c r="A8667" t="s">
        <v>57</v>
      </c>
      <c r="B8667" t="s">
        <v>30698</v>
      </c>
      <c r="C8667" t="s">
        <v>2301</v>
      </c>
      <c r="D8667" t="s">
        <v>30699</v>
      </c>
      <c r="E8667" t="s">
        <v>310</v>
      </c>
      <c r="F8667" t="s">
        <v>11931</v>
      </c>
      <c r="G8667" s="2">
        <v>44430</v>
      </c>
      <c r="H8667" s="2">
        <v>44430</v>
      </c>
      <c r="I8667" s="2"/>
      <c r="J8667" s="19">
        <f t="shared" si="212"/>
        <v>44795</v>
      </c>
      <c r="K8667" s="2">
        <v>44795</v>
      </c>
      <c r="L8667" s="5" t="s">
        <v>31</v>
      </c>
      <c r="M8667" t="s">
        <v>77</v>
      </c>
      <c r="N8667" t="s">
        <v>32</v>
      </c>
      <c r="O8667" t="s">
        <v>28969</v>
      </c>
      <c r="P8667" t="s">
        <v>65</v>
      </c>
      <c r="Q8667" t="s">
        <v>30681</v>
      </c>
      <c r="R8667" t="s">
        <v>67</v>
      </c>
      <c r="S8667" t="s">
        <v>79</v>
      </c>
      <c r="T8667" t="s">
        <v>80</v>
      </c>
      <c r="U8667" t="s">
        <v>30696</v>
      </c>
      <c r="V8667" t="s">
        <v>30697</v>
      </c>
      <c r="W8667" t="s">
        <v>82</v>
      </c>
    </row>
    <row r="8668" spans="1:23" hidden="1" x14ac:dyDescent="0.2">
      <c r="A8668" t="s">
        <v>57</v>
      </c>
      <c r="B8668" t="s">
        <v>30700</v>
      </c>
      <c r="C8668" t="s">
        <v>30701</v>
      </c>
      <c r="D8668" t="s">
        <v>30702</v>
      </c>
      <c r="E8668" t="s">
        <v>310</v>
      </c>
      <c r="F8668" t="s">
        <v>5073</v>
      </c>
      <c r="G8668" s="2">
        <v>44430</v>
      </c>
      <c r="H8668" s="2">
        <v>44430</v>
      </c>
      <c r="I8668" s="2"/>
      <c r="J8668" s="19">
        <f t="shared" si="212"/>
        <v>44795</v>
      </c>
      <c r="K8668" s="2">
        <v>44795</v>
      </c>
      <c r="L8668" s="5" t="s">
        <v>31</v>
      </c>
      <c r="M8668" t="s">
        <v>20696</v>
      </c>
      <c r="N8668" t="s">
        <v>32</v>
      </c>
      <c r="O8668" t="s">
        <v>28969</v>
      </c>
      <c r="P8668" t="s">
        <v>65</v>
      </c>
      <c r="Q8668" t="s">
        <v>30703</v>
      </c>
      <c r="R8668" t="s">
        <v>20697</v>
      </c>
      <c r="S8668" t="s">
        <v>20698</v>
      </c>
      <c r="T8668" t="s">
        <v>80</v>
      </c>
      <c r="U8668" t="s">
        <v>30704</v>
      </c>
      <c r="V8668" t="s">
        <v>30705</v>
      </c>
      <c r="W8668" t="s">
        <v>20700</v>
      </c>
    </row>
    <row r="8669" spans="1:23" hidden="1" x14ac:dyDescent="0.2">
      <c r="A8669" t="s">
        <v>57</v>
      </c>
      <c r="B8669" t="s">
        <v>30706</v>
      </c>
      <c r="C8669" t="s">
        <v>8708</v>
      </c>
      <c r="D8669" t="s">
        <v>30707</v>
      </c>
      <c r="E8669" t="s">
        <v>310</v>
      </c>
      <c r="F8669" t="s">
        <v>20582</v>
      </c>
      <c r="G8669" s="2">
        <v>44430</v>
      </c>
      <c r="H8669" s="2">
        <v>44430</v>
      </c>
      <c r="I8669" s="2"/>
      <c r="J8669" s="19">
        <f t="shared" si="212"/>
        <v>44795</v>
      </c>
      <c r="K8669" s="2">
        <v>44795</v>
      </c>
      <c r="L8669" s="5" t="s">
        <v>31</v>
      </c>
      <c r="M8669" t="s">
        <v>77</v>
      </c>
      <c r="N8669" t="s">
        <v>32</v>
      </c>
      <c r="O8669" t="s">
        <v>28969</v>
      </c>
      <c r="P8669" t="s">
        <v>65</v>
      </c>
      <c r="Q8669" t="s">
        <v>30681</v>
      </c>
      <c r="R8669" t="s">
        <v>67</v>
      </c>
      <c r="S8669" t="s">
        <v>79</v>
      </c>
      <c r="T8669" t="s">
        <v>80</v>
      </c>
      <c r="U8669" t="s">
        <v>30696</v>
      </c>
      <c r="V8669" t="s">
        <v>30697</v>
      </c>
      <c r="W8669" t="s">
        <v>82</v>
      </c>
    </row>
    <row r="8670" spans="1:23" hidden="1" x14ac:dyDescent="0.2">
      <c r="A8670" t="s">
        <v>57</v>
      </c>
      <c r="B8670" t="s">
        <v>30708</v>
      </c>
      <c r="C8670" t="s">
        <v>7162</v>
      </c>
      <c r="D8670" t="s">
        <v>30709</v>
      </c>
      <c r="E8670" t="s">
        <v>61</v>
      </c>
      <c r="F8670" t="s">
        <v>30710</v>
      </c>
      <c r="G8670" s="2">
        <v>44431</v>
      </c>
      <c r="H8670" s="2">
        <v>44431</v>
      </c>
      <c r="I8670" s="2"/>
      <c r="J8670" s="19">
        <f t="shared" si="212"/>
        <v>44796</v>
      </c>
      <c r="K8670" s="2">
        <v>44796</v>
      </c>
      <c r="L8670" s="5" t="s">
        <v>31</v>
      </c>
      <c r="M8670" t="s">
        <v>63</v>
      </c>
      <c r="N8670" t="s">
        <v>32</v>
      </c>
      <c r="O8670" t="s">
        <v>28969</v>
      </c>
      <c r="P8670" t="s">
        <v>65</v>
      </c>
      <c r="Q8670" t="s">
        <v>29567</v>
      </c>
      <c r="R8670" t="s">
        <v>67</v>
      </c>
      <c r="S8670" t="s">
        <v>125</v>
      </c>
      <c r="T8670" t="s">
        <v>69</v>
      </c>
      <c r="U8670" t="s">
        <v>30711</v>
      </c>
      <c r="V8670" t="s">
        <v>30709</v>
      </c>
      <c r="W8670" t="s">
        <v>71</v>
      </c>
    </row>
    <row r="8671" spans="1:23" hidden="1" x14ac:dyDescent="0.2">
      <c r="A8671" t="s">
        <v>57</v>
      </c>
      <c r="B8671" t="s">
        <v>30712</v>
      </c>
      <c r="C8671" t="s">
        <v>7716</v>
      </c>
      <c r="D8671" t="s">
        <v>30713</v>
      </c>
      <c r="E8671" t="s">
        <v>310</v>
      </c>
      <c r="F8671" t="s">
        <v>1945</v>
      </c>
      <c r="G8671" s="2">
        <v>44431</v>
      </c>
      <c r="H8671" s="2">
        <v>44431</v>
      </c>
      <c r="I8671" s="2"/>
      <c r="J8671" s="19">
        <f t="shared" si="212"/>
        <v>44796</v>
      </c>
      <c r="K8671" s="2">
        <v>44796</v>
      </c>
      <c r="L8671" s="5" t="s">
        <v>31</v>
      </c>
      <c r="M8671" t="s">
        <v>63</v>
      </c>
      <c r="N8671" t="s">
        <v>32</v>
      </c>
      <c r="O8671" t="s">
        <v>28969</v>
      </c>
      <c r="P8671" t="s">
        <v>65</v>
      </c>
      <c r="Q8671" t="s">
        <v>8242</v>
      </c>
      <c r="R8671" t="s">
        <v>67</v>
      </c>
      <c r="S8671" t="s">
        <v>790</v>
      </c>
      <c r="T8671" t="s">
        <v>80</v>
      </c>
      <c r="U8671" t="s">
        <v>30714</v>
      </c>
      <c r="V8671" t="s">
        <v>30715</v>
      </c>
      <c r="W8671" t="s">
        <v>71</v>
      </c>
    </row>
    <row r="8672" spans="1:23" hidden="1" x14ac:dyDescent="0.2">
      <c r="A8672" t="s">
        <v>57</v>
      </c>
      <c r="B8672" t="s">
        <v>30716</v>
      </c>
      <c r="C8672" t="s">
        <v>8708</v>
      </c>
      <c r="D8672" t="s">
        <v>30717</v>
      </c>
      <c r="E8672" t="s">
        <v>310</v>
      </c>
      <c r="F8672" t="s">
        <v>20582</v>
      </c>
      <c r="G8672" s="2">
        <v>44431</v>
      </c>
      <c r="H8672" s="2">
        <v>44430</v>
      </c>
      <c r="I8672" s="2"/>
      <c r="J8672" s="19">
        <f t="shared" si="212"/>
        <v>44795</v>
      </c>
      <c r="K8672" s="2">
        <v>44795</v>
      </c>
      <c r="L8672" s="5" t="s">
        <v>31</v>
      </c>
      <c r="M8672" t="s">
        <v>77</v>
      </c>
      <c r="N8672" t="s">
        <v>32</v>
      </c>
      <c r="O8672" t="s">
        <v>28969</v>
      </c>
      <c r="P8672" t="s">
        <v>65</v>
      </c>
      <c r="Q8672" t="s">
        <v>30718</v>
      </c>
      <c r="R8672" t="s">
        <v>67</v>
      </c>
      <c r="S8672" t="s">
        <v>79</v>
      </c>
      <c r="T8672" t="s">
        <v>80</v>
      </c>
      <c r="U8672" t="s">
        <v>30696</v>
      </c>
      <c r="V8672" t="s">
        <v>30697</v>
      </c>
      <c r="W8672" t="s">
        <v>82</v>
      </c>
    </row>
    <row r="8673" spans="1:23" hidden="1" x14ac:dyDescent="0.2">
      <c r="A8673" t="s">
        <v>57</v>
      </c>
      <c r="B8673" t="s">
        <v>30719</v>
      </c>
      <c r="C8673" t="s">
        <v>8708</v>
      </c>
      <c r="D8673" t="s">
        <v>30720</v>
      </c>
      <c r="E8673" t="s">
        <v>310</v>
      </c>
      <c r="F8673" t="s">
        <v>20582</v>
      </c>
      <c r="G8673" s="2">
        <v>44431</v>
      </c>
      <c r="H8673" s="2">
        <v>44430</v>
      </c>
      <c r="I8673" s="2"/>
      <c r="J8673" s="19">
        <f t="shared" si="212"/>
        <v>44795</v>
      </c>
      <c r="K8673" s="2">
        <v>44795</v>
      </c>
      <c r="L8673" s="5" t="s">
        <v>31</v>
      </c>
      <c r="M8673" t="s">
        <v>77</v>
      </c>
      <c r="N8673" t="s">
        <v>32</v>
      </c>
      <c r="O8673" t="s">
        <v>28969</v>
      </c>
      <c r="P8673" t="s">
        <v>65</v>
      </c>
      <c r="Q8673" t="s">
        <v>30721</v>
      </c>
      <c r="R8673" t="s">
        <v>67</v>
      </c>
      <c r="S8673" t="s">
        <v>79</v>
      </c>
      <c r="T8673" t="s">
        <v>80</v>
      </c>
      <c r="U8673" t="s">
        <v>30696</v>
      </c>
      <c r="V8673" t="s">
        <v>30697</v>
      </c>
      <c r="W8673" t="s">
        <v>82</v>
      </c>
    </row>
    <row r="8674" spans="1:23" hidden="1" x14ac:dyDescent="0.2">
      <c r="A8674" t="s">
        <v>57</v>
      </c>
      <c r="B8674" t="s">
        <v>30722</v>
      </c>
      <c r="C8674" t="s">
        <v>30701</v>
      </c>
      <c r="D8674" t="s">
        <v>30723</v>
      </c>
      <c r="E8674" t="s">
        <v>310</v>
      </c>
      <c r="F8674" t="s">
        <v>5073</v>
      </c>
      <c r="G8674" s="2">
        <v>44431</v>
      </c>
      <c r="H8674" s="2">
        <v>44430</v>
      </c>
      <c r="I8674" s="2"/>
      <c r="J8674" s="19">
        <f t="shared" si="212"/>
        <v>44795</v>
      </c>
      <c r="K8674" s="2">
        <v>44795</v>
      </c>
      <c r="L8674" s="5" t="s">
        <v>31</v>
      </c>
      <c r="M8674" t="s">
        <v>20696</v>
      </c>
      <c r="N8674" t="s">
        <v>32</v>
      </c>
      <c r="O8674" t="s">
        <v>28969</v>
      </c>
      <c r="P8674" t="s">
        <v>65</v>
      </c>
      <c r="Q8674" t="s">
        <v>30724</v>
      </c>
      <c r="R8674" t="s">
        <v>20697</v>
      </c>
      <c r="S8674" t="s">
        <v>20698</v>
      </c>
      <c r="T8674" t="s">
        <v>80</v>
      </c>
      <c r="U8674" t="s">
        <v>30704</v>
      </c>
      <c r="V8674" t="s">
        <v>30705</v>
      </c>
      <c r="W8674" t="s">
        <v>20700</v>
      </c>
    </row>
    <row r="8675" spans="1:23" hidden="1" x14ac:dyDescent="0.2">
      <c r="A8675" t="s">
        <v>57</v>
      </c>
      <c r="B8675" t="s">
        <v>30725</v>
      </c>
      <c r="C8675" t="s">
        <v>22213</v>
      </c>
      <c r="D8675" t="s">
        <v>20824</v>
      </c>
      <c r="E8675" t="s">
        <v>310</v>
      </c>
      <c r="F8675" t="s">
        <v>11931</v>
      </c>
      <c r="G8675" s="2">
        <v>44432</v>
      </c>
      <c r="H8675" s="2">
        <v>44432</v>
      </c>
      <c r="I8675" s="2"/>
      <c r="J8675" s="19">
        <f t="shared" si="212"/>
        <v>44797</v>
      </c>
      <c r="K8675" s="2">
        <v>44797</v>
      </c>
      <c r="L8675" s="5" t="s">
        <v>31</v>
      </c>
      <c r="M8675" t="s">
        <v>77</v>
      </c>
      <c r="N8675" t="s">
        <v>32</v>
      </c>
      <c r="O8675" t="s">
        <v>28969</v>
      </c>
      <c r="P8675" t="s">
        <v>65</v>
      </c>
      <c r="Q8675" t="s">
        <v>185</v>
      </c>
      <c r="R8675" t="s">
        <v>67</v>
      </c>
      <c r="S8675" t="s">
        <v>79</v>
      </c>
      <c r="T8675" t="s">
        <v>80</v>
      </c>
      <c r="U8675" t="s">
        <v>20823</v>
      </c>
      <c r="V8675" t="s">
        <v>20824</v>
      </c>
      <c r="W8675" t="s">
        <v>82</v>
      </c>
    </row>
    <row r="8676" spans="1:23" hidden="1" x14ac:dyDescent="0.2">
      <c r="A8676" t="s">
        <v>57</v>
      </c>
      <c r="B8676" t="s">
        <v>30726</v>
      </c>
      <c r="C8676" t="s">
        <v>30727</v>
      </c>
      <c r="D8676" t="s">
        <v>30728</v>
      </c>
      <c r="E8676" t="s">
        <v>136</v>
      </c>
      <c r="F8676" t="s">
        <v>20987</v>
      </c>
      <c r="G8676" s="2">
        <v>44433</v>
      </c>
      <c r="H8676" s="2">
        <v>44433</v>
      </c>
      <c r="I8676" s="2"/>
      <c r="J8676" s="19">
        <f t="shared" si="212"/>
        <v>44798</v>
      </c>
      <c r="K8676" s="2">
        <v>44798</v>
      </c>
      <c r="L8676" s="5" t="s">
        <v>31</v>
      </c>
      <c r="M8676" t="s">
        <v>77</v>
      </c>
      <c r="N8676" t="s">
        <v>32</v>
      </c>
      <c r="O8676" t="s">
        <v>28969</v>
      </c>
      <c r="P8676" t="s">
        <v>65</v>
      </c>
      <c r="Q8676" t="s">
        <v>29148</v>
      </c>
      <c r="R8676" t="s">
        <v>647</v>
      </c>
      <c r="S8676" t="s">
        <v>79</v>
      </c>
      <c r="T8676" t="s">
        <v>80</v>
      </c>
      <c r="U8676" t="s">
        <v>30729</v>
      </c>
      <c r="V8676" t="s">
        <v>30730</v>
      </c>
      <c r="W8676" t="s">
        <v>82</v>
      </c>
    </row>
    <row r="8677" spans="1:23" hidden="1" x14ac:dyDescent="0.2">
      <c r="A8677" t="s">
        <v>57</v>
      </c>
      <c r="B8677" t="s">
        <v>30731</v>
      </c>
      <c r="C8677" t="s">
        <v>14393</v>
      </c>
      <c r="D8677" t="s">
        <v>30732</v>
      </c>
      <c r="E8677" t="s">
        <v>136</v>
      </c>
      <c r="F8677" t="s">
        <v>395</v>
      </c>
      <c r="G8677" s="2">
        <v>44435</v>
      </c>
      <c r="H8677" s="2">
        <v>44435</v>
      </c>
      <c r="I8677" s="2"/>
      <c r="J8677" s="19">
        <f>H8677+180</f>
        <v>44615</v>
      </c>
      <c r="K8677" s="2">
        <v>44619</v>
      </c>
      <c r="L8677" s="5" t="s">
        <v>31</v>
      </c>
      <c r="M8677" t="s">
        <v>77</v>
      </c>
      <c r="N8677" t="s">
        <v>32</v>
      </c>
      <c r="O8677" t="s">
        <v>28969</v>
      </c>
      <c r="P8677" t="s">
        <v>16814</v>
      </c>
      <c r="Q8677" t="s">
        <v>30733</v>
      </c>
      <c r="R8677" t="s">
        <v>647</v>
      </c>
      <c r="S8677" t="s">
        <v>79</v>
      </c>
      <c r="T8677" t="s">
        <v>80</v>
      </c>
      <c r="U8677" t="s">
        <v>30734</v>
      </c>
      <c r="V8677" t="s">
        <v>30735</v>
      </c>
      <c r="W8677" t="s">
        <v>82</v>
      </c>
    </row>
    <row r="8678" spans="1:23" hidden="1" x14ac:dyDescent="0.2">
      <c r="A8678" t="s">
        <v>57</v>
      </c>
      <c r="B8678" t="s">
        <v>30736</v>
      </c>
      <c r="C8678" t="s">
        <v>12203</v>
      </c>
      <c r="D8678" t="s">
        <v>30737</v>
      </c>
      <c r="E8678" t="s">
        <v>310</v>
      </c>
      <c r="F8678" t="s">
        <v>7871</v>
      </c>
      <c r="G8678" s="2">
        <v>44438</v>
      </c>
      <c r="H8678" s="2">
        <v>44438</v>
      </c>
      <c r="I8678" s="2"/>
      <c r="J8678" s="19">
        <f t="shared" ref="J8678:J8684" si="213">H8678+365</f>
        <v>44803</v>
      </c>
      <c r="K8678" s="2">
        <v>44803</v>
      </c>
      <c r="L8678" s="5" t="s">
        <v>31</v>
      </c>
      <c r="M8678" t="s">
        <v>163</v>
      </c>
      <c r="N8678" t="s">
        <v>32</v>
      </c>
      <c r="O8678" t="s">
        <v>28969</v>
      </c>
      <c r="P8678" t="s">
        <v>65</v>
      </c>
      <c r="Q8678" t="s">
        <v>30738</v>
      </c>
      <c r="R8678" t="s">
        <v>67</v>
      </c>
      <c r="S8678" t="s">
        <v>179</v>
      </c>
      <c r="T8678" t="s">
        <v>80</v>
      </c>
      <c r="U8678" t="s">
        <v>29905</v>
      </c>
      <c r="V8678" t="s">
        <v>29904</v>
      </c>
      <c r="W8678" t="s">
        <v>167</v>
      </c>
    </row>
    <row r="8679" spans="1:23" hidden="1" x14ac:dyDescent="0.2">
      <c r="A8679" t="s">
        <v>57</v>
      </c>
      <c r="B8679" t="s">
        <v>30739</v>
      </c>
      <c r="C8679" t="s">
        <v>9240</v>
      </c>
      <c r="D8679" t="s">
        <v>30740</v>
      </c>
      <c r="E8679" t="s">
        <v>176</v>
      </c>
      <c r="F8679" t="s">
        <v>13854</v>
      </c>
      <c r="G8679" s="2">
        <v>44439</v>
      </c>
      <c r="H8679" s="2">
        <v>44439</v>
      </c>
      <c r="I8679" s="2"/>
      <c r="J8679" s="19">
        <f t="shared" si="213"/>
        <v>44804</v>
      </c>
      <c r="K8679" s="2">
        <v>44804</v>
      </c>
      <c r="L8679" s="5" t="s">
        <v>31</v>
      </c>
      <c r="M8679" t="s">
        <v>88</v>
      </c>
      <c r="N8679" t="s">
        <v>32</v>
      </c>
      <c r="O8679" t="s">
        <v>28969</v>
      </c>
      <c r="P8679" t="s">
        <v>65</v>
      </c>
      <c r="Q8679" t="s">
        <v>30741</v>
      </c>
      <c r="R8679" t="s">
        <v>67</v>
      </c>
      <c r="S8679" t="s">
        <v>90</v>
      </c>
      <c r="T8679" t="s">
        <v>80</v>
      </c>
      <c r="U8679" t="s">
        <v>30742</v>
      </c>
      <c r="V8679" t="s">
        <v>30740</v>
      </c>
      <c r="W8679" t="s">
        <v>92</v>
      </c>
    </row>
    <row r="8680" spans="1:23" hidden="1" x14ac:dyDescent="0.2">
      <c r="A8680" t="s">
        <v>57</v>
      </c>
      <c r="B8680" t="s">
        <v>30743</v>
      </c>
      <c r="C8680" t="s">
        <v>3885</v>
      </c>
      <c r="D8680" t="s">
        <v>30744</v>
      </c>
      <c r="E8680" t="s">
        <v>176</v>
      </c>
      <c r="F8680" t="s">
        <v>1163</v>
      </c>
      <c r="G8680" s="2">
        <v>44440</v>
      </c>
      <c r="H8680" s="2">
        <v>44440</v>
      </c>
      <c r="I8680" s="2"/>
      <c r="J8680" s="19">
        <f t="shared" si="213"/>
        <v>44805</v>
      </c>
      <c r="K8680" s="2">
        <v>44805</v>
      </c>
      <c r="L8680" s="5" t="s">
        <v>31</v>
      </c>
      <c r="M8680" t="s">
        <v>77</v>
      </c>
      <c r="N8680" t="s">
        <v>32</v>
      </c>
      <c r="O8680" t="s">
        <v>28969</v>
      </c>
      <c r="P8680" t="s">
        <v>65</v>
      </c>
      <c r="Q8680" t="s">
        <v>30745</v>
      </c>
      <c r="R8680" t="s">
        <v>67</v>
      </c>
      <c r="S8680" t="s">
        <v>79</v>
      </c>
      <c r="T8680" t="s">
        <v>80</v>
      </c>
      <c r="U8680" t="s">
        <v>30746</v>
      </c>
      <c r="V8680" t="s">
        <v>30744</v>
      </c>
      <c r="W8680" t="s">
        <v>82</v>
      </c>
    </row>
    <row r="8681" spans="1:23" hidden="1" x14ac:dyDescent="0.2">
      <c r="A8681" t="s">
        <v>57</v>
      </c>
      <c r="B8681" t="s">
        <v>30747</v>
      </c>
      <c r="C8681" t="s">
        <v>30748</v>
      </c>
      <c r="D8681" t="s">
        <v>30749</v>
      </c>
      <c r="E8681" t="s">
        <v>310</v>
      </c>
      <c r="F8681" t="s">
        <v>24821</v>
      </c>
      <c r="G8681" s="2">
        <v>44448</v>
      </c>
      <c r="H8681" s="2">
        <v>44448</v>
      </c>
      <c r="I8681" s="2"/>
      <c r="J8681" s="19">
        <f t="shared" si="213"/>
        <v>44813</v>
      </c>
      <c r="K8681" s="2">
        <v>44813</v>
      </c>
      <c r="L8681" s="5" t="s">
        <v>31</v>
      </c>
      <c r="M8681" t="s">
        <v>63</v>
      </c>
      <c r="N8681" t="s">
        <v>32</v>
      </c>
      <c r="O8681" t="s">
        <v>28969</v>
      </c>
      <c r="P8681" t="s">
        <v>65</v>
      </c>
      <c r="Q8681" t="s">
        <v>124</v>
      </c>
      <c r="R8681" t="s">
        <v>67</v>
      </c>
      <c r="S8681" t="s">
        <v>536</v>
      </c>
      <c r="T8681" t="s">
        <v>69</v>
      </c>
      <c r="U8681" t="s">
        <v>30750</v>
      </c>
      <c r="V8681" t="s">
        <v>30749</v>
      </c>
      <c r="W8681" t="s">
        <v>71</v>
      </c>
    </row>
    <row r="8682" spans="1:23" hidden="1" x14ac:dyDescent="0.2">
      <c r="A8682" t="s">
        <v>57</v>
      </c>
      <c r="B8682" t="s">
        <v>30751</v>
      </c>
      <c r="C8682" t="s">
        <v>29255</v>
      </c>
      <c r="D8682" t="s">
        <v>30752</v>
      </c>
      <c r="E8682" t="s">
        <v>310</v>
      </c>
      <c r="F8682" t="s">
        <v>11931</v>
      </c>
      <c r="G8682" s="2">
        <v>44448</v>
      </c>
      <c r="H8682" s="2">
        <v>44448</v>
      </c>
      <c r="I8682" s="2"/>
      <c r="J8682" s="19">
        <f t="shared" si="213"/>
        <v>44813</v>
      </c>
      <c r="K8682" s="2">
        <v>44813</v>
      </c>
      <c r="L8682" s="5" t="s">
        <v>31</v>
      </c>
      <c r="M8682" t="s">
        <v>63</v>
      </c>
      <c r="N8682" t="s">
        <v>32</v>
      </c>
      <c r="O8682" t="s">
        <v>28969</v>
      </c>
      <c r="P8682" t="s">
        <v>65</v>
      </c>
      <c r="Q8682" t="s">
        <v>30738</v>
      </c>
      <c r="R8682" t="s">
        <v>67</v>
      </c>
      <c r="S8682" t="s">
        <v>79</v>
      </c>
      <c r="T8682" t="s">
        <v>69</v>
      </c>
      <c r="U8682" t="s">
        <v>30648</v>
      </c>
      <c r="V8682" t="s">
        <v>30649</v>
      </c>
      <c r="W8682" t="s">
        <v>82</v>
      </c>
    </row>
    <row r="8683" spans="1:23" hidden="1" x14ac:dyDescent="0.2">
      <c r="A8683" t="s">
        <v>57</v>
      </c>
      <c r="B8683" t="s">
        <v>30753</v>
      </c>
      <c r="C8683" t="s">
        <v>551</v>
      </c>
      <c r="D8683" t="s">
        <v>30754</v>
      </c>
      <c r="E8683" t="s">
        <v>96</v>
      </c>
      <c r="F8683" t="s">
        <v>440</v>
      </c>
      <c r="G8683" s="2">
        <v>44448</v>
      </c>
      <c r="H8683" s="2">
        <v>44448</v>
      </c>
      <c r="I8683" s="2"/>
      <c r="J8683" s="19">
        <f t="shared" si="213"/>
        <v>44813</v>
      </c>
      <c r="K8683" s="2">
        <v>44813</v>
      </c>
      <c r="L8683" s="5" t="s">
        <v>31</v>
      </c>
      <c r="M8683" t="s">
        <v>63</v>
      </c>
      <c r="N8683" t="s">
        <v>32</v>
      </c>
      <c r="O8683" t="s">
        <v>28969</v>
      </c>
      <c r="P8683" t="s">
        <v>65</v>
      </c>
      <c r="Q8683" t="s">
        <v>29348</v>
      </c>
      <c r="R8683" t="s">
        <v>201</v>
      </c>
      <c r="S8683" t="s">
        <v>157</v>
      </c>
      <c r="T8683" t="s">
        <v>202</v>
      </c>
      <c r="U8683" t="s">
        <v>30755</v>
      </c>
      <c r="V8683" t="s">
        <v>30754</v>
      </c>
      <c r="W8683" t="s">
        <v>71</v>
      </c>
    </row>
    <row r="8684" spans="1:23" hidden="1" x14ac:dyDescent="0.2">
      <c r="A8684" t="s">
        <v>57</v>
      </c>
      <c r="B8684" t="s">
        <v>30756</v>
      </c>
      <c r="C8684" t="s">
        <v>7017</v>
      </c>
      <c r="D8684" t="s">
        <v>30757</v>
      </c>
      <c r="E8684" t="s">
        <v>473</v>
      </c>
      <c r="F8684" t="s">
        <v>20967</v>
      </c>
      <c r="G8684" s="2">
        <v>44452</v>
      </c>
      <c r="H8684" s="2">
        <v>44452</v>
      </c>
      <c r="I8684" s="2"/>
      <c r="J8684" s="19">
        <f t="shared" si="213"/>
        <v>44817</v>
      </c>
      <c r="K8684" s="2">
        <v>44817</v>
      </c>
      <c r="L8684" s="5" t="s">
        <v>31</v>
      </c>
      <c r="M8684" t="s">
        <v>27751</v>
      </c>
      <c r="N8684" t="s">
        <v>32</v>
      </c>
      <c r="O8684" t="s">
        <v>28969</v>
      </c>
      <c r="P8684" t="s">
        <v>65</v>
      </c>
      <c r="Q8684" t="s">
        <v>30758</v>
      </c>
      <c r="R8684" t="s">
        <v>27752</v>
      </c>
      <c r="S8684" t="s">
        <v>27753</v>
      </c>
      <c r="T8684" t="s">
        <v>298</v>
      </c>
      <c r="U8684" t="s">
        <v>299</v>
      </c>
      <c r="V8684" t="s">
        <v>299</v>
      </c>
      <c r="W8684" t="s">
        <v>299</v>
      </c>
    </row>
    <row r="8685" spans="1:23" hidden="1" x14ac:dyDescent="0.2">
      <c r="A8685" t="s">
        <v>57</v>
      </c>
      <c r="B8685" t="s">
        <v>30759</v>
      </c>
      <c r="C8685" t="s">
        <v>5744</v>
      </c>
      <c r="D8685" t="s">
        <v>30760</v>
      </c>
      <c r="E8685" t="s">
        <v>96</v>
      </c>
      <c r="F8685" t="s">
        <v>21087</v>
      </c>
      <c r="G8685" s="2">
        <v>44454</v>
      </c>
      <c r="H8685" s="2">
        <v>44454</v>
      </c>
      <c r="I8685" s="2"/>
      <c r="J8685" s="19">
        <f>H8685+180</f>
        <v>44634</v>
      </c>
      <c r="K8685" s="2">
        <v>44635</v>
      </c>
      <c r="L8685" s="5" t="s">
        <v>31</v>
      </c>
      <c r="M8685" t="s">
        <v>20696</v>
      </c>
      <c r="N8685" t="s">
        <v>32</v>
      </c>
      <c r="O8685" t="s">
        <v>28969</v>
      </c>
      <c r="P8685" t="s">
        <v>16814</v>
      </c>
      <c r="Q8685" t="s">
        <v>21135</v>
      </c>
      <c r="R8685" t="s">
        <v>20697</v>
      </c>
      <c r="S8685" t="s">
        <v>20698</v>
      </c>
      <c r="T8685" t="s">
        <v>80</v>
      </c>
      <c r="U8685" t="s">
        <v>21088</v>
      </c>
      <c r="V8685" t="s">
        <v>21089</v>
      </c>
      <c r="W8685" t="s">
        <v>20700</v>
      </c>
    </row>
    <row r="8686" spans="1:23" hidden="1" x14ac:dyDescent="0.2">
      <c r="A8686" t="s">
        <v>57</v>
      </c>
      <c r="B8686" t="s">
        <v>30761</v>
      </c>
      <c r="C8686" t="s">
        <v>7861</v>
      </c>
      <c r="D8686" t="s">
        <v>30762</v>
      </c>
      <c r="E8686" t="s">
        <v>96</v>
      </c>
      <c r="F8686" t="s">
        <v>21310</v>
      </c>
      <c r="G8686" s="2">
        <v>44456</v>
      </c>
      <c r="H8686" s="2">
        <v>44456</v>
      </c>
      <c r="I8686" s="2"/>
      <c r="J8686" s="19">
        <f>H8686+180</f>
        <v>44636</v>
      </c>
      <c r="K8686" s="2">
        <v>44637</v>
      </c>
      <c r="L8686" s="5" t="s">
        <v>31</v>
      </c>
      <c r="M8686" t="s">
        <v>20696</v>
      </c>
      <c r="N8686" t="s">
        <v>32</v>
      </c>
      <c r="O8686" t="s">
        <v>28969</v>
      </c>
      <c r="P8686" t="s">
        <v>16814</v>
      </c>
      <c r="Q8686" t="s">
        <v>30763</v>
      </c>
      <c r="R8686" t="s">
        <v>20697</v>
      </c>
      <c r="S8686" t="s">
        <v>20698</v>
      </c>
      <c r="T8686" t="s">
        <v>80</v>
      </c>
      <c r="U8686" t="s">
        <v>21088</v>
      </c>
      <c r="V8686" t="s">
        <v>21089</v>
      </c>
      <c r="W8686" t="s">
        <v>20700</v>
      </c>
    </row>
    <row r="8687" spans="1:23" hidden="1" x14ac:dyDescent="0.2">
      <c r="A8687" t="s">
        <v>57</v>
      </c>
      <c r="B8687" t="s">
        <v>30764</v>
      </c>
      <c r="C8687" t="s">
        <v>30765</v>
      </c>
      <c r="D8687" t="s">
        <v>30766</v>
      </c>
      <c r="E8687" t="s">
        <v>96</v>
      </c>
      <c r="F8687" t="s">
        <v>21087</v>
      </c>
      <c r="G8687" s="2">
        <v>44463</v>
      </c>
      <c r="H8687" s="2">
        <v>44463</v>
      </c>
      <c r="I8687" s="2"/>
      <c r="J8687" s="19">
        <f>H8687+180</f>
        <v>44643</v>
      </c>
      <c r="K8687" s="2">
        <v>44644</v>
      </c>
      <c r="L8687" s="5" t="s">
        <v>31</v>
      </c>
      <c r="M8687" t="s">
        <v>20696</v>
      </c>
      <c r="N8687" t="s">
        <v>32</v>
      </c>
      <c r="O8687" t="s">
        <v>28969</v>
      </c>
      <c r="P8687" t="s">
        <v>16814</v>
      </c>
      <c r="Q8687" t="s">
        <v>21135</v>
      </c>
      <c r="R8687" t="s">
        <v>20697</v>
      </c>
      <c r="S8687" t="s">
        <v>20698</v>
      </c>
      <c r="T8687" t="s">
        <v>80</v>
      </c>
      <c r="U8687" t="s">
        <v>21088</v>
      </c>
      <c r="V8687" t="s">
        <v>21089</v>
      </c>
      <c r="W8687" t="s">
        <v>20700</v>
      </c>
    </row>
    <row r="8688" spans="1:23" hidden="1" x14ac:dyDescent="0.2">
      <c r="A8688" t="s">
        <v>57</v>
      </c>
      <c r="B8688" t="s">
        <v>30767</v>
      </c>
      <c r="C8688" t="s">
        <v>3995</v>
      </c>
      <c r="D8688" t="s">
        <v>30768</v>
      </c>
      <c r="E8688" t="s">
        <v>96</v>
      </c>
      <c r="F8688" t="s">
        <v>21092</v>
      </c>
      <c r="G8688" s="2">
        <v>44463</v>
      </c>
      <c r="H8688" s="2">
        <v>44463</v>
      </c>
      <c r="I8688" s="2"/>
      <c r="J8688" s="19">
        <f>H8688+180</f>
        <v>44643</v>
      </c>
      <c r="K8688" s="2">
        <v>44644</v>
      </c>
      <c r="L8688" s="5" t="s">
        <v>31</v>
      </c>
      <c r="M8688" t="s">
        <v>20696</v>
      </c>
      <c r="N8688" t="s">
        <v>32</v>
      </c>
      <c r="O8688" t="s">
        <v>28969</v>
      </c>
      <c r="P8688" t="s">
        <v>16814</v>
      </c>
      <c r="Q8688" t="s">
        <v>30613</v>
      </c>
      <c r="R8688" t="s">
        <v>20697</v>
      </c>
      <c r="S8688" t="s">
        <v>20698</v>
      </c>
      <c r="T8688" t="s">
        <v>80</v>
      </c>
      <c r="U8688" t="s">
        <v>21088</v>
      </c>
      <c r="V8688" t="s">
        <v>21089</v>
      </c>
      <c r="W8688" t="s">
        <v>20700</v>
      </c>
    </row>
    <row r="8689" spans="1:23" hidden="1" x14ac:dyDescent="0.2">
      <c r="A8689" t="s">
        <v>57</v>
      </c>
      <c r="B8689" t="s">
        <v>30769</v>
      </c>
      <c r="C8689" t="s">
        <v>5605</v>
      </c>
      <c r="D8689" t="s">
        <v>30770</v>
      </c>
      <c r="E8689" t="s">
        <v>96</v>
      </c>
      <c r="F8689" t="s">
        <v>21087</v>
      </c>
      <c r="G8689" s="2">
        <v>44463</v>
      </c>
      <c r="H8689" s="2">
        <v>44463</v>
      </c>
      <c r="I8689" s="2"/>
      <c r="J8689" s="19">
        <f>H8689+180</f>
        <v>44643</v>
      </c>
      <c r="K8689" s="2">
        <v>44644</v>
      </c>
      <c r="L8689" s="5" t="s">
        <v>31</v>
      </c>
      <c r="M8689" t="s">
        <v>20696</v>
      </c>
      <c r="N8689" t="s">
        <v>32</v>
      </c>
      <c r="O8689" t="s">
        <v>28969</v>
      </c>
      <c r="P8689" t="s">
        <v>16814</v>
      </c>
      <c r="Q8689" t="s">
        <v>21135</v>
      </c>
      <c r="R8689" t="s">
        <v>20697</v>
      </c>
      <c r="S8689" t="s">
        <v>20698</v>
      </c>
      <c r="T8689" t="s">
        <v>80</v>
      </c>
      <c r="U8689" t="s">
        <v>21088</v>
      </c>
      <c r="V8689" t="s">
        <v>21089</v>
      </c>
      <c r="W8689" t="s">
        <v>20700</v>
      </c>
    </row>
    <row r="8690" spans="1:23" hidden="1" x14ac:dyDescent="0.2">
      <c r="A8690" t="s">
        <v>57</v>
      </c>
      <c r="B8690" t="s">
        <v>30771</v>
      </c>
      <c r="C8690" t="s">
        <v>30772</v>
      </c>
      <c r="D8690" t="s">
        <v>30773</v>
      </c>
      <c r="E8690" t="s">
        <v>310</v>
      </c>
      <c r="F8690" t="s">
        <v>10625</v>
      </c>
      <c r="G8690" s="2">
        <v>44467</v>
      </c>
      <c r="H8690" s="2">
        <v>44467</v>
      </c>
      <c r="I8690" s="2"/>
      <c r="J8690" s="19">
        <f>H8690+365</f>
        <v>44832</v>
      </c>
      <c r="K8690" s="2">
        <v>44832</v>
      </c>
      <c r="L8690" s="5" t="s">
        <v>31</v>
      </c>
      <c r="M8690" t="s">
        <v>63</v>
      </c>
      <c r="N8690" t="s">
        <v>32</v>
      </c>
      <c r="O8690" t="s">
        <v>28969</v>
      </c>
      <c r="P8690" t="s">
        <v>65</v>
      </c>
      <c r="Q8690" t="s">
        <v>30774</v>
      </c>
      <c r="R8690" t="s">
        <v>201</v>
      </c>
      <c r="S8690" t="s">
        <v>125</v>
      </c>
      <c r="T8690" t="s">
        <v>202</v>
      </c>
      <c r="U8690" t="s">
        <v>30775</v>
      </c>
      <c r="V8690" t="s">
        <v>30776</v>
      </c>
      <c r="W8690" t="s">
        <v>71</v>
      </c>
    </row>
    <row r="8691" spans="1:23" hidden="1" x14ac:dyDescent="0.2">
      <c r="A8691" t="s">
        <v>57</v>
      </c>
      <c r="B8691" t="s">
        <v>30777</v>
      </c>
      <c r="C8691" t="s">
        <v>30778</v>
      </c>
      <c r="D8691" t="s">
        <v>30779</v>
      </c>
      <c r="E8691" t="s">
        <v>96</v>
      </c>
      <c r="F8691" t="s">
        <v>22778</v>
      </c>
      <c r="G8691" s="2">
        <v>44473</v>
      </c>
      <c r="H8691" s="2">
        <v>44473</v>
      </c>
      <c r="I8691" s="2"/>
      <c r="J8691" s="19">
        <f t="shared" ref="J8691:J8697" si="214">H8691+180</f>
        <v>44653</v>
      </c>
      <c r="K8691" s="2">
        <v>44655</v>
      </c>
      <c r="L8691" s="5" t="s">
        <v>31</v>
      </c>
      <c r="M8691" t="s">
        <v>63</v>
      </c>
      <c r="N8691" t="s">
        <v>32</v>
      </c>
      <c r="O8691" t="s">
        <v>28969</v>
      </c>
      <c r="P8691" t="s">
        <v>16814</v>
      </c>
      <c r="Q8691" t="s">
        <v>30613</v>
      </c>
      <c r="R8691" t="s">
        <v>201</v>
      </c>
      <c r="S8691" t="s">
        <v>157</v>
      </c>
      <c r="T8691" t="s">
        <v>202</v>
      </c>
      <c r="U8691" t="s">
        <v>30780</v>
      </c>
      <c r="V8691" t="s">
        <v>30779</v>
      </c>
      <c r="W8691" t="s">
        <v>71</v>
      </c>
    </row>
    <row r="8692" spans="1:23" hidden="1" x14ac:dyDescent="0.2">
      <c r="A8692" t="s">
        <v>57</v>
      </c>
      <c r="B8692" t="s">
        <v>30781</v>
      </c>
      <c r="C8692" t="s">
        <v>30782</v>
      </c>
      <c r="D8692" t="s">
        <v>30783</v>
      </c>
      <c r="E8692" t="s">
        <v>96</v>
      </c>
      <c r="F8692" t="s">
        <v>21581</v>
      </c>
      <c r="G8692" s="2">
        <v>44476</v>
      </c>
      <c r="H8692" s="2">
        <v>44476</v>
      </c>
      <c r="I8692" s="2"/>
      <c r="J8692" s="19">
        <f t="shared" si="214"/>
        <v>44656</v>
      </c>
      <c r="K8692" s="2">
        <v>44658</v>
      </c>
      <c r="L8692" s="5" t="s">
        <v>31</v>
      </c>
      <c r="M8692" t="s">
        <v>21582</v>
      </c>
      <c r="N8692" t="s">
        <v>32</v>
      </c>
      <c r="O8692" t="s">
        <v>28969</v>
      </c>
      <c r="P8692" t="s">
        <v>16814</v>
      </c>
      <c r="Q8692" t="s">
        <v>30763</v>
      </c>
      <c r="R8692" t="s">
        <v>21583</v>
      </c>
      <c r="S8692" t="s">
        <v>20698</v>
      </c>
      <c r="T8692" t="s">
        <v>80</v>
      </c>
      <c r="U8692" t="s">
        <v>21584</v>
      </c>
      <c r="V8692" t="s">
        <v>21585</v>
      </c>
      <c r="W8692" t="s">
        <v>21586</v>
      </c>
    </row>
    <row r="8693" spans="1:23" hidden="1" x14ac:dyDescent="0.2">
      <c r="A8693" t="s">
        <v>57</v>
      </c>
      <c r="B8693" t="s">
        <v>30784</v>
      </c>
      <c r="C8693" t="s">
        <v>30785</v>
      </c>
      <c r="D8693" t="s">
        <v>30786</v>
      </c>
      <c r="E8693" t="s">
        <v>96</v>
      </c>
      <c r="F8693" t="s">
        <v>21581</v>
      </c>
      <c r="G8693" s="2">
        <v>44476</v>
      </c>
      <c r="H8693" s="2">
        <v>44476</v>
      </c>
      <c r="I8693" s="2"/>
      <c r="J8693" s="19">
        <f t="shared" si="214"/>
        <v>44656</v>
      </c>
      <c r="K8693" s="2">
        <v>44658</v>
      </c>
      <c r="L8693" s="5" t="s">
        <v>31</v>
      </c>
      <c r="M8693" t="s">
        <v>21582</v>
      </c>
      <c r="N8693" t="s">
        <v>32</v>
      </c>
      <c r="O8693" t="s">
        <v>28969</v>
      </c>
      <c r="P8693" t="s">
        <v>16814</v>
      </c>
      <c r="Q8693" t="s">
        <v>30763</v>
      </c>
      <c r="R8693" t="s">
        <v>21583</v>
      </c>
      <c r="S8693" t="s">
        <v>20698</v>
      </c>
      <c r="T8693" t="s">
        <v>80</v>
      </c>
      <c r="U8693" t="s">
        <v>21584</v>
      </c>
      <c r="V8693" t="s">
        <v>21585</v>
      </c>
      <c r="W8693" t="s">
        <v>21586</v>
      </c>
    </row>
    <row r="8694" spans="1:23" hidden="1" x14ac:dyDescent="0.2">
      <c r="A8694" t="s">
        <v>57</v>
      </c>
      <c r="B8694" t="s">
        <v>30787</v>
      </c>
      <c r="C8694" t="s">
        <v>30788</v>
      </c>
      <c r="D8694" t="s">
        <v>30789</v>
      </c>
      <c r="E8694" t="s">
        <v>96</v>
      </c>
      <c r="F8694" t="s">
        <v>21581</v>
      </c>
      <c r="G8694" s="2">
        <v>44476</v>
      </c>
      <c r="H8694" s="2">
        <v>44476</v>
      </c>
      <c r="I8694" s="2"/>
      <c r="J8694" s="19">
        <f t="shared" si="214"/>
        <v>44656</v>
      </c>
      <c r="K8694" s="2">
        <v>44658</v>
      </c>
      <c r="L8694" s="5" t="s">
        <v>31</v>
      </c>
      <c r="M8694" t="s">
        <v>21582</v>
      </c>
      <c r="N8694" t="s">
        <v>32</v>
      </c>
      <c r="O8694" t="s">
        <v>28969</v>
      </c>
      <c r="P8694" t="s">
        <v>16814</v>
      </c>
      <c r="Q8694" t="s">
        <v>30763</v>
      </c>
      <c r="R8694" t="s">
        <v>21583</v>
      </c>
      <c r="S8694" t="s">
        <v>20698</v>
      </c>
      <c r="T8694" t="s">
        <v>80</v>
      </c>
      <c r="U8694" t="s">
        <v>21584</v>
      </c>
      <c r="V8694" t="s">
        <v>21585</v>
      </c>
      <c r="W8694" t="s">
        <v>21586</v>
      </c>
    </row>
    <row r="8695" spans="1:23" hidden="1" x14ac:dyDescent="0.2">
      <c r="A8695" t="s">
        <v>57</v>
      </c>
      <c r="B8695" t="s">
        <v>30790</v>
      </c>
      <c r="C8695" t="s">
        <v>30791</v>
      </c>
      <c r="D8695" t="s">
        <v>30792</v>
      </c>
      <c r="E8695" t="s">
        <v>96</v>
      </c>
      <c r="F8695" t="s">
        <v>21581</v>
      </c>
      <c r="G8695" s="2">
        <v>44476</v>
      </c>
      <c r="H8695" s="2">
        <v>44476</v>
      </c>
      <c r="I8695" s="2"/>
      <c r="J8695" s="19">
        <f t="shared" si="214"/>
        <v>44656</v>
      </c>
      <c r="K8695" s="2">
        <v>44658</v>
      </c>
      <c r="L8695" s="5" t="s">
        <v>31</v>
      </c>
      <c r="M8695" t="s">
        <v>21582</v>
      </c>
      <c r="N8695" t="s">
        <v>32</v>
      </c>
      <c r="O8695" t="s">
        <v>28969</v>
      </c>
      <c r="P8695" t="s">
        <v>16814</v>
      </c>
      <c r="Q8695" t="s">
        <v>21135</v>
      </c>
      <c r="R8695" t="s">
        <v>21583</v>
      </c>
      <c r="S8695" t="s">
        <v>20698</v>
      </c>
      <c r="T8695" t="s">
        <v>80</v>
      </c>
      <c r="U8695" t="s">
        <v>21584</v>
      </c>
      <c r="V8695" t="s">
        <v>21585</v>
      </c>
      <c r="W8695" t="s">
        <v>21586</v>
      </c>
    </row>
    <row r="8696" spans="1:23" hidden="1" x14ac:dyDescent="0.2">
      <c r="A8696" t="s">
        <v>57</v>
      </c>
      <c r="B8696" t="s">
        <v>30793</v>
      </c>
      <c r="C8696" t="s">
        <v>30794</v>
      </c>
      <c r="D8696" t="s">
        <v>30795</v>
      </c>
      <c r="E8696" t="s">
        <v>96</v>
      </c>
      <c r="F8696" t="s">
        <v>21581</v>
      </c>
      <c r="G8696" s="2">
        <v>44476</v>
      </c>
      <c r="H8696" s="2">
        <v>44476</v>
      </c>
      <c r="I8696" s="2"/>
      <c r="J8696" s="19">
        <f t="shared" si="214"/>
        <v>44656</v>
      </c>
      <c r="K8696" s="2">
        <v>44658</v>
      </c>
      <c r="L8696" s="5" t="s">
        <v>31</v>
      </c>
      <c r="M8696" t="s">
        <v>21582</v>
      </c>
      <c r="N8696" t="s">
        <v>32</v>
      </c>
      <c r="O8696" t="s">
        <v>28969</v>
      </c>
      <c r="P8696" t="s">
        <v>16814</v>
      </c>
      <c r="Q8696" t="s">
        <v>21135</v>
      </c>
      <c r="R8696" t="s">
        <v>21583</v>
      </c>
      <c r="S8696" t="s">
        <v>20698</v>
      </c>
      <c r="T8696" t="s">
        <v>80</v>
      </c>
      <c r="U8696" t="s">
        <v>21584</v>
      </c>
      <c r="V8696" t="s">
        <v>21585</v>
      </c>
      <c r="W8696" t="s">
        <v>21586</v>
      </c>
    </row>
    <row r="8697" spans="1:23" hidden="1" x14ac:dyDescent="0.2">
      <c r="A8697" t="s">
        <v>57</v>
      </c>
      <c r="B8697" t="s">
        <v>30796</v>
      </c>
      <c r="C8697" t="s">
        <v>30797</v>
      </c>
      <c r="D8697" t="s">
        <v>30798</v>
      </c>
      <c r="E8697" t="s">
        <v>96</v>
      </c>
      <c r="F8697" t="s">
        <v>21581</v>
      </c>
      <c r="G8697" s="2">
        <v>44476</v>
      </c>
      <c r="H8697" s="2">
        <v>44476</v>
      </c>
      <c r="I8697" s="2"/>
      <c r="J8697" s="19">
        <f t="shared" si="214"/>
        <v>44656</v>
      </c>
      <c r="K8697" s="2">
        <v>44658</v>
      </c>
      <c r="L8697" s="5" t="s">
        <v>31</v>
      </c>
      <c r="M8697" t="s">
        <v>21582</v>
      </c>
      <c r="N8697" t="s">
        <v>32</v>
      </c>
      <c r="O8697" t="s">
        <v>28969</v>
      </c>
      <c r="P8697" t="s">
        <v>16814</v>
      </c>
      <c r="Q8697" t="s">
        <v>21135</v>
      </c>
      <c r="R8697" t="s">
        <v>21583</v>
      </c>
      <c r="S8697" t="s">
        <v>20698</v>
      </c>
      <c r="T8697" t="s">
        <v>80</v>
      </c>
      <c r="U8697" t="s">
        <v>21584</v>
      </c>
      <c r="V8697" t="s">
        <v>21585</v>
      </c>
      <c r="W8697" t="s">
        <v>21586</v>
      </c>
    </row>
    <row r="8698" spans="1:23" hidden="1" x14ac:dyDescent="0.2">
      <c r="A8698" t="s">
        <v>57</v>
      </c>
      <c r="B8698" t="s">
        <v>30799</v>
      </c>
      <c r="C8698" t="s">
        <v>30800</v>
      </c>
      <c r="D8698" t="s">
        <v>30801</v>
      </c>
      <c r="E8698" t="s">
        <v>96</v>
      </c>
      <c r="F8698" t="s">
        <v>21581</v>
      </c>
      <c r="G8698" s="2">
        <v>44476</v>
      </c>
      <c r="H8698" s="2">
        <v>44476</v>
      </c>
      <c r="I8698" s="2"/>
      <c r="J8698" s="19">
        <f>H8698+365</f>
        <v>44841</v>
      </c>
      <c r="K8698" s="2">
        <v>44841</v>
      </c>
      <c r="L8698" s="5" t="s">
        <v>31</v>
      </c>
      <c r="M8698" t="s">
        <v>21582</v>
      </c>
      <c r="N8698" t="s">
        <v>32</v>
      </c>
      <c r="O8698" t="s">
        <v>28969</v>
      </c>
      <c r="P8698" t="s">
        <v>65</v>
      </c>
      <c r="Q8698" t="s">
        <v>29040</v>
      </c>
      <c r="R8698" t="s">
        <v>21583</v>
      </c>
      <c r="S8698" t="s">
        <v>20698</v>
      </c>
      <c r="T8698" t="s">
        <v>80</v>
      </c>
      <c r="U8698" t="s">
        <v>21584</v>
      </c>
      <c r="V8698" t="s">
        <v>21585</v>
      </c>
      <c r="W8698" t="s">
        <v>21586</v>
      </c>
    </row>
    <row r="8699" spans="1:23" hidden="1" x14ac:dyDescent="0.2">
      <c r="A8699" t="s">
        <v>57</v>
      </c>
      <c r="B8699" t="s">
        <v>30802</v>
      </c>
      <c r="C8699" t="s">
        <v>27921</v>
      </c>
      <c r="D8699" t="s">
        <v>30803</v>
      </c>
      <c r="E8699" t="s">
        <v>96</v>
      </c>
      <c r="F8699" t="s">
        <v>27927</v>
      </c>
      <c r="G8699" s="2">
        <v>44476</v>
      </c>
      <c r="H8699" s="2">
        <v>44476</v>
      </c>
      <c r="I8699" s="2"/>
      <c r="J8699" s="19">
        <f>H8699+180</f>
        <v>44656</v>
      </c>
      <c r="K8699" s="2">
        <v>44658</v>
      </c>
      <c r="L8699" s="5" t="s">
        <v>31</v>
      </c>
      <c r="M8699" t="s">
        <v>21582</v>
      </c>
      <c r="N8699" t="s">
        <v>32</v>
      </c>
      <c r="O8699" t="s">
        <v>28969</v>
      </c>
      <c r="P8699" t="s">
        <v>16814</v>
      </c>
      <c r="Q8699" t="s">
        <v>21135</v>
      </c>
      <c r="R8699" t="s">
        <v>21583</v>
      </c>
      <c r="S8699" t="s">
        <v>20698</v>
      </c>
      <c r="T8699" t="s">
        <v>80</v>
      </c>
      <c r="U8699" t="s">
        <v>21584</v>
      </c>
      <c r="V8699" t="s">
        <v>21585</v>
      </c>
      <c r="W8699" t="s">
        <v>21586</v>
      </c>
    </row>
    <row r="8700" spans="1:23" hidden="1" x14ac:dyDescent="0.2">
      <c r="A8700" t="s">
        <v>57</v>
      </c>
      <c r="B8700" t="s">
        <v>30804</v>
      </c>
      <c r="C8700" t="s">
        <v>13088</v>
      </c>
      <c r="D8700" t="s">
        <v>30805</v>
      </c>
      <c r="E8700" t="s">
        <v>96</v>
      </c>
      <c r="F8700" t="s">
        <v>21581</v>
      </c>
      <c r="G8700" s="2">
        <v>44476</v>
      </c>
      <c r="H8700" s="2">
        <v>44476</v>
      </c>
      <c r="I8700" s="2"/>
      <c r="J8700" s="19">
        <f>H8700+365</f>
        <v>44841</v>
      </c>
      <c r="K8700" s="2">
        <v>44841</v>
      </c>
      <c r="L8700" s="5" t="s">
        <v>31</v>
      </c>
      <c r="M8700" t="s">
        <v>21582</v>
      </c>
      <c r="N8700" t="s">
        <v>32</v>
      </c>
      <c r="O8700" t="s">
        <v>28969</v>
      </c>
      <c r="P8700" t="s">
        <v>65</v>
      </c>
      <c r="Q8700" t="s">
        <v>29040</v>
      </c>
      <c r="R8700" t="s">
        <v>21583</v>
      </c>
      <c r="S8700" t="s">
        <v>20698</v>
      </c>
      <c r="T8700" t="s">
        <v>80</v>
      </c>
      <c r="U8700" t="s">
        <v>21584</v>
      </c>
      <c r="V8700" t="s">
        <v>21585</v>
      </c>
      <c r="W8700" t="s">
        <v>21586</v>
      </c>
    </row>
    <row r="8701" spans="1:23" hidden="1" x14ac:dyDescent="0.2">
      <c r="A8701" t="s">
        <v>57</v>
      </c>
      <c r="B8701" t="s">
        <v>30806</v>
      </c>
      <c r="C8701" t="s">
        <v>30807</v>
      </c>
      <c r="D8701" t="s">
        <v>30808</v>
      </c>
      <c r="E8701" t="s">
        <v>96</v>
      </c>
      <c r="F8701" t="s">
        <v>21581</v>
      </c>
      <c r="G8701" s="2">
        <v>44476</v>
      </c>
      <c r="H8701" s="2">
        <v>44476</v>
      </c>
      <c r="I8701" s="2"/>
      <c r="J8701" s="19">
        <f>H8701+365</f>
        <v>44841</v>
      </c>
      <c r="K8701" s="2">
        <v>44841</v>
      </c>
      <c r="L8701" s="5" t="s">
        <v>31</v>
      </c>
      <c r="M8701" t="s">
        <v>21582</v>
      </c>
      <c r="N8701" t="s">
        <v>32</v>
      </c>
      <c r="O8701" t="s">
        <v>28969</v>
      </c>
      <c r="P8701" t="s">
        <v>65</v>
      </c>
      <c r="Q8701" t="s">
        <v>29040</v>
      </c>
      <c r="R8701" t="s">
        <v>21583</v>
      </c>
      <c r="S8701" t="s">
        <v>20698</v>
      </c>
      <c r="T8701" t="s">
        <v>80</v>
      </c>
      <c r="U8701" t="s">
        <v>21584</v>
      </c>
      <c r="V8701" t="s">
        <v>21585</v>
      </c>
      <c r="W8701" t="s">
        <v>21586</v>
      </c>
    </row>
    <row r="8702" spans="1:23" hidden="1" x14ac:dyDescent="0.2">
      <c r="A8702" t="s">
        <v>57</v>
      </c>
      <c r="B8702" t="s">
        <v>30809</v>
      </c>
      <c r="C8702" t="s">
        <v>30810</v>
      </c>
      <c r="D8702" t="s">
        <v>30811</v>
      </c>
      <c r="E8702" t="s">
        <v>96</v>
      </c>
      <c r="F8702" t="s">
        <v>21581</v>
      </c>
      <c r="G8702" s="2">
        <v>44476</v>
      </c>
      <c r="H8702" s="2">
        <v>44476</v>
      </c>
      <c r="I8702" s="2"/>
      <c r="J8702" s="19">
        <f t="shared" ref="J8702:J8709" si="215">H8702+180</f>
        <v>44656</v>
      </c>
      <c r="K8702" s="2">
        <v>44658</v>
      </c>
      <c r="L8702" s="5" t="s">
        <v>31</v>
      </c>
      <c r="M8702" t="s">
        <v>21582</v>
      </c>
      <c r="N8702" t="s">
        <v>32</v>
      </c>
      <c r="O8702" t="s">
        <v>28969</v>
      </c>
      <c r="P8702" t="s">
        <v>16814</v>
      </c>
      <c r="Q8702" t="s">
        <v>21135</v>
      </c>
      <c r="R8702" t="s">
        <v>21583</v>
      </c>
      <c r="S8702" t="s">
        <v>20698</v>
      </c>
      <c r="T8702" t="s">
        <v>80</v>
      </c>
      <c r="U8702" t="s">
        <v>21584</v>
      </c>
      <c r="V8702" t="s">
        <v>21585</v>
      </c>
      <c r="W8702" t="s">
        <v>21586</v>
      </c>
    </row>
    <row r="8703" spans="1:23" hidden="1" x14ac:dyDescent="0.2">
      <c r="A8703" t="s">
        <v>57</v>
      </c>
      <c r="B8703" t="s">
        <v>30812</v>
      </c>
      <c r="C8703" t="s">
        <v>30813</v>
      </c>
      <c r="D8703" t="s">
        <v>30814</v>
      </c>
      <c r="E8703" t="s">
        <v>96</v>
      </c>
      <c r="F8703" t="s">
        <v>21581</v>
      </c>
      <c r="G8703" s="2">
        <v>44476</v>
      </c>
      <c r="H8703" s="2">
        <v>44476</v>
      </c>
      <c r="I8703" s="2"/>
      <c r="J8703" s="19">
        <f t="shared" si="215"/>
        <v>44656</v>
      </c>
      <c r="K8703" s="2">
        <v>44658</v>
      </c>
      <c r="L8703" s="5" t="s">
        <v>31</v>
      </c>
      <c r="M8703" t="s">
        <v>21582</v>
      </c>
      <c r="N8703" t="s">
        <v>32</v>
      </c>
      <c r="O8703" t="s">
        <v>28969</v>
      </c>
      <c r="P8703" t="s">
        <v>16814</v>
      </c>
      <c r="Q8703" t="s">
        <v>20883</v>
      </c>
      <c r="R8703" t="s">
        <v>21583</v>
      </c>
      <c r="S8703" t="s">
        <v>20698</v>
      </c>
      <c r="T8703" t="s">
        <v>80</v>
      </c>
      <c r="U8703" t="s">
        <v>21584</v>
      </c>
      <c r="V8703" t="s">
        <v>21585</v>
      </c>
      <c r="W8703" t="s">
        <v>21586</v>
      </c>
    </row>
    <row r="8704" spans="1:23" hidden="1" x14ac:dyDescent="0.2">
      <c r="A8704" t="s">
        <v>57</v>
      </c>
      <c r="B8704" t="s">
        <v>30815</v>
      </c>
      <c r="C8704" t="s">
        <v>30816</v>
      </c>
      <c r="D8704" t="s">
        <v>30817</v>
      </c>
      <c r="E8704" t="s">
        <v>96</v>
      </c>
      <c r="F8704" t="s">
        <v>21581</v>
      </c>
      <c r="G8704" s="2">
        <v>44476</v>
      </c>
      <c r="H8704" s="2">
        <v>44476</v>
      </c>
      <c r="I8704" s="2"/>
      <c r="J8704" s="19">
        <f t="shared" si="215"/>
        <v>44656</v>
      </c>
      <c r="K8704" s="2">
        <v>44658</v>
      </c>
      <c r="L8704" s="5" t="s">
        <v>31</v>
      </c>
      <c r="M8704" t="s">
        <v>21582</v>
      </c>
      <c r="N8704" t="s">
        <v>32</v>
      </c>
      <c r="O8704" t="s">
        <v>28969</v>
      </c>
      <c r="P8704" t="s">
        <v>16814</v>
      </c>
      <c r="Q8704" t="s">
        <v>21135</v>
      </c>
      <c r="R8704" t="s">
        <v>21583</v>
      </c>
      <c r="S8704" t="s">
        <v>20698</v>
      </c>
      <c r="T8704" t="s">
        <v>80</v>
      </c>
      <c r="U8704" t="s">
        <v>21584</v>
      </c>
      <c r="V8704" t="s">
        <v>21585</v>
      </c>
      <c r="W8704" t="s">
        <v>21586</v>
      </c>
    </row>
    <row r="8705" spans="1:23" hidden="1" x14ac:dyDescent="0.2">
      <c r="A8705" t="s">
        <v>57</v>
      </c>
      <c r="B8705" t="s">
        <v>30818</v>
      </c>
      <c r="C8705" t="s">
        <v>30819</v>
      </c>
      <c r="D8705" t="s">
        <v>30820</v>
      </c>
      <c r="E8705" t="s">
        <v>96</v>
      </c>
      <c r="F8705" t="s">
        <v>21581</v>
      </c>
      <c r="G8705" s="2">
        <v>44476</v>
      </c>
      <c r="H8705" s="2">
        <v>44476</v>
      </c>
      <c r="I8705" s="2"/>
      <c r="J8705" s="19">
        <f t="shared" si="215"/>
        <v>44656</v>
      </c>
      <c r="K8705" s="2">
        <v>44658</v>
      </c>
      <c r="L8705" s="5" t="s">
        <v>31</v>
      </c>
      <c r="M8705" t="s">
        <v>21582</v>
      </c>
      <c r="N8705" t="s">
        <v>32</v>
      </c>
      <c r="O8705" t="s">
        <v>28969</v>
      </c>
      <c r="P8705" t="s">
        <v>16814</v>
      </c>
      <c r="Q8705" t="s">
        <v>20883</v>
      </c>
      <c r="R8705" t="s">
        <v>21583</v>
      </c>
      <c r="S8705" t="s">
        <v>20698</v>
      </c>
      <c r="T8705" t="s">
        <v>80</v>
      </c>
      <c r="U8705" t="s">
        <v>21584</v>
      </c>
      <c r="V8705" t="s">
        <v>21585</v>
      </c>
      <c r="W8705" t="s">
        <v>21586</v>
      </c>
    </row>
    <row r="8706" spans="1:23" hidden="1" x14ac:dyDescent="0.2">
      <c r="A8706" t="s">
        <v>57</v>
      </c>
      <c r="B8706" t="s">
        <v>30821</v>
      </c>
      <c r="C8706" t="s">
        <v>30822</v>
      </c>
      <c r="D8706" t="s">
        <v>30823</v>
      </c>
      <c r="E8706" t="s">
        <v>96</v>
      </c>
      <c r="F8706" t="s">
        <v>21581</v>
      </c>
      <c r="G8706" s="2">
        <v>44476</v>
      </c>
      <c r="H8706" s="2">
        <v>44476</v>
      </c>
      <c r="I8706" s="2"/>
      <c r="J8706" s="19">
        <f t="shared" si="215"/>
        <v>44656</v>
      </c>
      <c r="K8706" s="2">
        <v>44658</v>
      </c>
      <c r="L8706" s="5" t="s">
        <v>31</v>
      </c>
      <c r="M8706" t="s">
        <v>21582</v>
      </c>
      <c r="N8706" t="s">
        <v>32</v>
      </c>
      <c r="O8706" t="s">
        <v>28969</v>
      </c>
      <c r="P8706" t="s">
        <v>16814</v>
      </c>
      <c r="Q8706" t="s">
        <v>21135</v>
      </c>
      <c r="R8706" t="s">
        <v>21583</v>
      </c>
      <c r="S8706" t="s">
        <v>20698</v>
      </c>
      <c r="T8706" t="s">
        <v>80</v>
      </c>
      <c r="U8706" t="s">
        <v>21584</v>
      </c>
      <c r="V8706" t="s">
        <v>21585</v>
      </c>
      <c r="W8706" t="s">
        <v>21586</v>
      </c>
    </row>
    <row r="8707" spans="1:23" hidden="1" x14ac:dyDescent="0.2">
      <c r="A8707" t="s">
        <v>57</v>
      </c>
      <c r="B8707" t="s">
        <v>30824</v>
      </c>
      <c r="C8707" t="s">
        <v>30825</v>
      </c>
      <c r="D8707" t="s">
        <v>30826</v>
      </c>
      <c r="E8707" t="s">
        <v>96</v>
      </c>
      <c r="F8707" t="s">
        <v>21581</v>
      </c>
      <c r="G8707" s="2">
        <v>44476</v>
      </c>
      <c r="H8707" s="2">
        <v>44476</v>
      </c>
      <c r="I8707" s="2"/>
      <c r="J8707" s="19">
        <f t="shared" si="215"/>
        <v>44656</v>
      </c>
      <c r="K8707" s="2">
        <v>44658</v>
      </c>
      <c r="L8707" s="5" t="s">
        <v>31</v>
      </c>
      <c r="M8707" t="s">
        <v>21582</v>
      </c>
      <c r="N8707" t="s">
        <v>32</v>
      </c>
      <c r="O8707" t="s">
        <v>28969</v>
      </c>
      <c r="P8707" t="s">
        <v>16814</v>
      </c>
      <c r="Q8707" t="s">
        <v>21135</v>
      </c>
      <c r="R8707" t="s">
        <v>21583</v>
      </c>
      <c r="S8707" t="s">
        <v>20698</v>
      </c>
      <c r="T8707" t="s">
        <v>80</v>
      </c>
      <c r="U8707" t="s">
        <v>21584</v>
      </c>
      <c r="V8707" t="s">
        <v>21585</v>
      </c>
      <c r="W8707" t="s">
        <v>21586</v>
      </c>
    </row>
    <row r="8708" spans="1:23" hidden="1" x14ac:dyDescent="0.2">
      <c r="A8708" t="s">
        <v>57</v>
      </c>
      <c r="B8708" t="s">
        <v>30827</v>
      </c>
      <c r="C8708" t="s">
        <v>30828</v>
      </c>
      <c r="D8708" t="s">
        <v>30829</v>
      </c>
      <c r="E8708" t="s">
        <v>310</v>
      </c>
      <c r="F8708" t="s">
        <v>30830</v>
      </c>
      <c r="G8708" s="2">
        <v>44480</v>
      </c>
      <c r="H8708" s="2">
        <v>44480</v>
      </c>
      <c r="I8708" s="2"/>
      <c r="J8708" s="19">
        <f t="shared" si="215"/>
        <v>44660</v>
      </c>
      <c r="K8708" s="2">
        <v>44845</v>
      </c>
      <c r="L8708" s="5" t="s">
        <v>31</v>
      </c>
      <c r="M8708" t="s">
        <v>77</v>
      </c>
      <c r="N8708" t="s">
        <v>32</v>
      </c>
      <c r="O8708" t="s">
        <v>28969</v>
      </c>
      <c r="P8708" t="s">
        <v>16814</v>
      </c>
      <c r="Q8708" t="s">
        <v>30831</v>
      </c>
      <c r="R8708" t="s">
        <v>67</v>
      </c>
      <c r="S8708" t="s">
        <v>79</v>
      </c>
      <c r="T8708" t="s">
        <v>80</v>
      </c>
      <c r="U8708" t="s">
        <v>30832</v>
      </c>
      <c r="V8708" t="s">
        <v>30833</v>
      </c>
      <c r="W8708" t="s">
        <v>82</v>
      </c>
    </row>
    <row r="8709" spans="1:23" hidden="1" x14ac:dyDescent="0.2">
      <c r="A8709" t="s">
        <v>57</v>
      </c>
      <c r="B8709" t="s">
        <v>30834</v>
      </c>
      <c r="C8709" t="s">
        <v>30288</v>
      </c>
      <c r="D8709" t="s">
        <v>30835</v>
      </c>
      <c r="E8709" t="s">
        <v>310</v>
      </c>
      <c r="F8709" t="s">
        <v>30830</v>
      </c>
      <c r="G8709" s="2">
        <v>44480</v>
      </c>
      <c r="H8709" s="2">
        <v>44480</v>
      </c>
      <c r="I8709" s="2"/>
      <c r="J8709" s="19">
        <f t="shared" si="215"/>
        <v>44660</v>
      </c>
      <c r="K8709" s="2">
        <v>44662</v>
      </c>
      <c r="L8709" s="5" t="s">
        <v>31</v>
      </c>
      <c r="M8709" t="s">
        <v>77</v>
      </c>
      <c r="N8709" t="s">
        <v>32</v>
      </c>
      <c r="O8709" t="s">
        <v>28969</v>
      </c>
      <c r="P8709" t="s">
        <v>16814</v>
      </c>
      <c r="Q8709" t="s">
        <v>30831</v>
      </c>
      <c r="R8709" t="s">
        <v>67</v>
      </c>
      <c r="S8709" t="s">
        <v>79</v>
      </c>
      <c r="T8709" t="s">
        <v>80</v>
      </c>
      <c r="U8709" t="s">
        <v>30832</v>
      </c>
      <c r="V8709" t="s">
        <v>30833</v>
      </c>
      <c r="W8709" t="s">
        <v>82</v>
      </c>
    </row>
    <row r="8710" spans="1:23" hidden="1" x14ac:dyDescent="0.2">
      <c r="A8710" t="s">
        <v>57</v>
      </c>
      <c r="B8710" t="s">
        <v>30836</v>
      </c>
      <c r="C8710" t="s">
        <v>560</v>
      </c>
      <c r="D8710" t="s">
        <v>30837</v>
      </c>
      <c r="E8710" t="s">
        <v>136</v>
      </c>
      <c r="F8710" t="s">
        <v>562</v>
      </c>
      <c r="G8710" s="2">
        <v>44481</v>
      </c>
      <c r="H8710" s="2">
        <v>44350</v>
      </c>
      <c r="I8710" s="2"/>
      <c r="J8710" s="19">
        <f>H8710+365</f>
        <v>44715</v>
      </c>
      <c r="K8710" s="2">
        <v>44715</v>
      </c>
      <c r="L8710" s="5" t="s">
        <v>31</v>
      </c>
      <c r="M8710" t="s">
        <v>77</v>
      </c>
      <c r="N8710" t="s">
        <v>32</v>
      </c>
      <c r="O8710" t="s">
        <v>28969</v>
      </c>
      <c r="P8710" t="s">
        <v>65</v>
      </c>
      <c r="Q8710" t="s">
        <v>10867</v>
      </c>
      <c r="R8710" t="s">
        <v>67</v>
      </c>
      <c r="S8710" t="s">
        <v>79</v>
      </c>
      <c r="T8710" t="s">
        <v>80</v>
      </c>
      <c r="U8710" t="s">
        <v>572</v>
      </c>
      <c r="V8710" t="s">
        <v>573</v>
      </c>
      <c r="W8710" t="s">
        <v>82</v>
      </c>
    </row>
    <row r="8711" spans="1:23" hidden="1" x14ac:dyDescent="0.2">
      <c r="A8711" t="s">
        <v>57</v>
      </c>
      <c r="B8711" t="s">
        <v>30838</v>
      </c>
      <c r="C8711" t="s">
        <v>560</v>
      </c>
      <c r="D8711" t="s">
        <v>30839</v>
      </c>
      <c r="E8711" t="s">
        <v>136</v>
      </c>
      <c r="F8711" t="s">
        <v>562</v>
      </c>
      <c r="G8711" s="2">
        <v>44482</v>
      </c>
      <c r="H8711" s="2">
        <v>44350</v>
      </c>
      <c r="I8711" s="2"/>
      <c r="J8711" s="19">
        <f>H8711+365</f>
        <v>44715</v>
      </c>
      <c r="K8711" s="2">
        <v>44715</v>
      </c>
      <c r="L8711" s="5" t="s">
        <v>31</v>
      </c>
      <c r="M8711" t="s">
        <v>77</v>
      </c>
      <c r="N8711" t="s">
        <v>32</v>
      </c>
      <c r="O8711" t="s">
        <v>28969</v>
      </c>
      <c r="P8711" t="s">
        <v>65</v>
      </c>
      <c r="Q8711" t="s">
        <v>8302</v>
      </c>
      <c r="R8711" t="s">
        <v>67</v>
      </c>
      <c r="S8711" t="s">
        <v>79</v>
      </c>
      <c r="T8711" t="s">
        <v>80</v>
      </c>
      <c r="U8711" t="s">
        <v>572</v>
      </c>
      <c r="V8711" t="s">
        <v>573</v>
      </c>
      <c r="W8711" t="s">
        <v>82</v>
      </c>
    </row>
    <row r="8712" spans="1:23" hidden="1" x14ac:dyDescent="0.2">
      <c r="A8712" t="s">
        <v>57</v>
      </c>
      <c r="B8712" t="s">
        <v>30840</v>
      </c>
      <c r="C8712" t="s">
        <v>560</v>
      </c>
      <c r="D8712" t="s">
        <v>30841</v>
      </c>
      <c r="E8712" t="s">
        <v>136</v>
      </c>
      <c r="F8712" t="s">
        <v>562</v>
      </c>
      <c r="G8712" s="2">
        <v>44482</v>
      </c>
      <c r="H8712" s="2">
        <v>44350</v>
      </c>
      <c r="I8712" s="2"/>
      <c r="J8712" s="19">
        <f>H8712+365</f>
        <v>44715</v>
      </c>
      <c r="K8712" s="2">
        <v>44715</v>
      </c>
      <c r="L8712" s="5" t="s">
        <v>31</v>
      </c>
      <c r="M8712" t="s">
        <v>77</v>
      </c>
      <c r="N8712" t="s">
        <v>32</v>
      </c>
      <c r="O8712" t="s">
        <v>28969</v>
      </c>
      <c r="P8712" t="s">
        <v>65</v>
      </c>
      <c r="Q8712" t="s">
        <v>10867</v>
      </c>
      <c r="R8712" t="s">
        <v>67</v>
      </c>
      <c r="S8712" t="s">
        <v>79</v>
      </c>
      <c r="T8712" t="s">
        <v>80</v>
      </c>
      <c r="U8712" t="s">
        <v>572</v>
      </c>
      <c r="V8712" t="s">
        <v>573</v>
      </c>
      <c r="W8712" t="s">
        <v>82</v>
      </c>
    </row>
    <row r="8713" spans="1:23" hidden="1" x14ac:dyDescent="0.2">
      <c r="A8713" t="s">
        <v>57</v>
      </c>
      <c r="B8713" t="s">
        <v>30842</v>
      </c>
      <c r="C8713" t="s">
        <v>30843</v>
      </c>
      <c r="D8713" t="s">
        <v>30844</v>
      </c>
      <c r="E8713" t="s">
        <v>804</v>
      </c>
      <c r="F8713" t="s">
        <v>8054</v>
      </c>
      <c r="G8713" s="2">
        <v>44488</v>
      </c>
      <c r="H8713" s="2">
        <v>44488</v>
      </c>
      <c r="I8713" s="2"/>
      <c r="J8713" s="19">
        <f>H8713+365</f>
        <v>44853</v>
      </c>
      <c r="K8713" s="2">
        <v>44853</v>
      </c>
      <c r="L8713" s="5" t="s">
        <v>31</v>
      </c>
      <c r="M8713" t="s">
        <v>63</v>
      </c>
      <c r="N8713" t="s">
        <v>32</v>
      </c>
      <c r="O8713" t="s">
        <v>28969</v>
      </c>
      <c r="P8713" t="s">
        <v>65</v>
      </c>
      <c r="Q8713" t="s">
        <v>29324</v>
      </c>
      <c r="R8713" t="s">
        <v>67</v>
      </c>
      <c r="S8713" t="s">
        <v>179</v>
      </c>
      <c r="T8713" t="s">
        <v>69</v>
      </c>
      <c r="U8713" t="s">
        <v>30845</v>
      </c>
      <c r="V8713" t="s">
        <v>30844</v>
      </c>
      <c r="W8713" t="s">
        <v>71</v>
      </c>
    </row>
    <row r="8714" spans="1:23" hidden="1" x14ac:dyDescent="0.2">
      <c r="A8714" t="s">
        <v>57</v>
      </c>
      <c r="B8714" t="s">
        <v>30846</v>
      </c>
      <c r="C8714" t="s">
        <v>30847</v>
      </c>
      <c r="D8714" t="s">
        <v>30848</v>
      </c>
      <c r="E8714" t="s">
        <v>96</v>
      </c>
      <c r="F8714" t="s">
        <v>20485</v>
      </c>
      <c r="G8714" s="2">
        <v>44488</v>
      </c>
      <c r="H8714" s="2">
        <v>44482</v>
      </c>
      <c r="I8714" s="2"/>
      <c r="J8714" s="19">
        <f>H8714+180</f>
        <v>44662</v>
      </c>
      <c r="K8714" s="2">
        <v>44664</v>
      </c>
      <c r="L8714" s="5" t="s">
        <v>31</v>
      </c>
      <c r="M8714" t="s">
        <v>63</v>
      </c>
      <c r="N8714" t="s">
        <v>32</v>
      </c>
      <c r="O8714" t="s">
        <v>28969</v>
      </c>
      <c r="P8714" t="s">
        <v>16814</v>
      </c>
      <c r="Q8714" t="s">
        <v>28973</v>
      </c>
      <c r="R8714" t="s">
        <v>67</v>
      </c>
      <c r="S8714" t="s">
        <v>125</v>
      </c>
      <c r="T8714" t="s">
        <v>69</v>
      </c>
      <c r="U8714" t="s">
        <v>30849</v>
      </c>
      <c r="V8714" t="s">
        <v>30848</v>
      </c>
      <c r="W8714" t="s">
        <v>71</v>
      </c>
    </row>
    <row r="8715" spans="1:23" hidden="1" x14ac:dyDescent="0.2">
      <c r="A8715" t="s">
        <v>57</v>
      </c>
      <c r="B8715" t="s">
        <v>30850</v>
      </c>
      <c r="C8715" t="s">
        <v>30851</v>
      </c>
      <c r="D8715" t="s">
        <v>30852</v>
      </c>
      <c r="E8715" t="s">
        <v>804</v>
      </c>
      <c r="F8715" t="s">
        <v>8054</v>
      </c>
      <c r="G8715" s="2">
        <v>44489</v>
      </c>
      <c r="H8715" s="2">
        <v>44489</v>
      </c>
      <c r="I8715" s="2"/>
      <c r="J8715" s="19">
        <f>H8715+365</f>
        <v>44854</v>
      </c>
      <c r="K8715" s="2">
        <v>44854</v>
      </c>
      <c r="L8715" s="5" t="s">
        <v>31</v>
      </c>
      <c r="M8715" t="s">
        <v>63</v>
      </c>
      <c r="N8715" t="s">
        <v>32</v>
      </c>
      <c r="O8715" t="s">
        <v>28969</v>
      </c>
      <c r="P8715" t="s">
        <v>65</v>
      </c>
      <c r="Q8715" t="s">
        <v>29069</v>
      </c>
      <c r="R8715" t="s">
        <v>67</v>
      </c>
      <c r="S8715" t="s">
        <v>1744</v>
      </c>
      <c r="T8715" t="s">
        <v>69</v>
      </c>
      <c r="U8715" t="s">
        <v>30853</v>
      </c>
      <c r="V8715" t="s">
        <v>30852</v>
      </c>
      <c r="W8715" t="s">
        <v>71</v>
      </c>
    </row>
    <row r="8716" spans="1:23" hidden="1" x14ac:dyDescent="0.2">
      <c r="A8716" t="s">
        <v>57</v>
      </c>
      <c r="B8716" t="s">
        <v>30854</v>
      </c>
      <c r="C8716" t="s">
        <v>23272</v>
      </c>
      <c r="D8716" t="s">
        <v>30855</v>
      </c>
      <c r="E8716" t="s">
        <v>96</v>
      </c>
      <c r="F8716" t="s">
        <v>20485</v>
      </c>
      <c r="G8716" s="2">
        <v>44490</v>
      </c>
      <c r="H8716" s="2">
        <v>44490</v>
      </c>
      <c r="I8716" s="2"/>
      <c r="J8716" s="19">
        <f>H8716+180</f>
        <v>44670</v>
      </c>
      <c r="K8716" s="2">
        <v>44672</v>
      </c>
      <c r="L8716" s="5" t="s">
        <v>31</v>
      </c>
      <c r="M8716" t="s">
        <v>138</v>
      </c>
      <c r="N8716" t="s">
        <v>32</v>
      </c>
      <c r="O8716" t="s">
        <v>28969</v>
      </c>
      <c r="P8716" t="s">
        <v>16814</v>
      </c>
      <c r="Q8716" t="s">
        <v>30856</v>
      </c>
      <c r="R8716" t="s">
        <v>201</v>
      </c>
      <c r="S8716" t="s">
        <v>304</v>
      </c>
      <c r="T8716" t="s">
        <v>202</v>
      </c>
      <c r="U8716" t="s">
        <v>30857</v>
      </c>
      <c r="V8716" t="s">
        <v>30855</v>
      </c>
      <c r="W8716" t="s">
        <v>142</v>
      </c>
    </row>
    <row r="8717" spans="1:23" hidden="1" x14ac:dyDescent="0.2">
      <c r="A8717" t="s">
        <v>57</v>
      </c>
      <c r="B8717" t="s">
        <v>30858</v>
      </c>
      <c r="C8717" t="s">
        <v>30859</v>
      </c>
      <c r="D8717" t="s">
        <v>30860</v>
      </c>
      <c r="E8717" t="s">
        <v>96</v>
      </c>
      <c r="F8717" t="s">
        <v>20485</v>
      </c>
      <c r="G8717" s="2">
        <v>44495</v>
      </c>
      <c r="H8717" s="2">
        <v>44495</v>
      </c>
      <c r="I8717" s="2"/>
      <c r="J8717" s="19">
        <f>H8717+180</f>
        <v>44675</v>
      </c>
      <c r="K8717" s="2">
        <v>44677</v>
      </c>
      <c r="L8717" s="5" t="s">
        <v>31</v>
      </c>
      <c r="M8717" t="s">
        <v>138</v>
      </c>
      <c r="N8717" t="s">
        <v>32</v>
      </c>
      <c r="O8717" t="s">
        <v>28969</v>
      </c>
      <c r="P8717" t="s">
        <v>16814</v>
      </c>
      <c r="Q8717" t="s">
        <v>30856</v>
      </c>
      <c r="R8717" t="s">
        <v>201</v>
      </c>
      <c r="S8717" t="s">
        <v>304</v>
      </c>
      <c r="T8717" t="s">
        <v>202</v>
      </c>
      <c r="U8717" t="s">
        <v>30861</v>
      </c>
      <c r="V8717" t="s">
        <v>30860</v>
      </c>
      <c r="W8717" t="s">
        <v>142</v>
      </c>
    </row>
    <row r="8718" spans="1:23" hidden="1" x14ac:dyDescent="0.2">
      <c r="A8718" t="s">
        <v>57</v>
      </c>
      <c r="B8718" t="s">
        <v>30862</v>
      </c>
      <c r="C8718" t="s">
        <v>13751</v>
      </c>
      <c r="D8718" t="s">
        <v>30863</v>
      </c>
      <c r="E8718" t="s">
        <v>310</v>
      </c>
      <c r="F8718" t="s">
        <v>10625</v>
      </c>
      <c r="G8718" s="2">
        <v>44498</v>
      </c>
      <c r="H8718" s="2">
        <v>44498</v>
      </c>
      <c r="I8718" s="2"/>
      <c r="J8718" s="19">
        <f>H8718+365</f>
        <v>44863</v>
      </c>
      <c r="K8718" s="2">
        <v>44863</v>
      </c>
      <c r="L8718" s="5" t="s">
        <v>31</v>
      </c>
      <c r="M8718" t="s">
        <v>63</v>
      </c>
      <c r="N8718" t="s">
        <v>32</v>
      </c>
      <c r="O8718" t="s">
        <v>28969</v>
      </c>
      <c r="P8718" t="s">
        <v>65</v>
      </c>
      <c r="Q8718" t="s">
        <v>29348</v>
      </c>
      <c r="R8718" t="s">
        <v>201</v>
      </c>
      <c r="S8718" t="s">
        <v>125</v>
      </c>
      <c r="T8718" t="s">
        <v>202</v>
      </c>
      <c r="U8718" t="s">
        <v>30864</v>
      </c>
      <c r="V8718" t="s">
        <v>30863</v>
      </c>
      <c r="W8718" t="s">
        <v>71</v>
      </c>
    </row>
    <row r="8719" spans="1:23" hidden="1" x14ac:dyDescent="0.2">
      <c r="A8719" t="s">
        <v>57</v>
      </c>
      <c r="B8719" t="s">
        <v>30865</v>
      </c>
      <c r="C8719" t="s">
        <v>6431</v>
      </c>
      <c r="D8719" t="s">
        <v>30866</v>
      </c>
      <c r="E8719" t="s">
        <v>176</v>
      </c>
      <c r="F8719" t="s">
        <v>13859</v>
      </c>
      <c r="G8719" s="2">
        <v>44500</v>
      </c>
      <c r="H8719" s="2">
        <v>44500</v>
      </c>
      <c r="I8719" s="2"/>
      <c r="J8719" s="19">
        <f>H8719+365</f>
        <v>44865</v>
      </c>
      <c r="K8719" s="2">
        <v>44865</v>
      </c>
      <c r="L8719" s="5" t="s">
        <v>31</v>
      </c>
      <c r="M8719" t="s">
        <v>63</v>
      </c>
      <c r="N8719" t="s">
        <v>32</v>
      </c>
      <c r="O8719" t="s">
        <v>28969</v>
      </c>
      <c r="P8719" t="s">
        <v>65</v>
      </c>
      <c r="Q8719" t="s">
        <v>29073</v>
      </c>
      <c r="R8719" t="s">
        <v>67</v>
      </c>
      <c r="S8719" t="s">
        <v>125</v>
      </c>
      <c r="T8719" t="s">
        <v>69</v>
      </c>
      <c r="U8719" t="s">
        <v>30867</v>
      </c>
      <c r="V8719" t="s">
        <v>30866</v>
      </c>
      <c r="W8719" t="s">
        <v>71</v>
      </c>
    </row>
    <row r="8720" spans="1:23" hidden="1" x14ac:dyDescent="0.2">
      <c r="A8720" t="s">
        <v>57</v>
      </c>
      <c r="B8720" t="s">
        <v>30868</v>
      </c>
      <c r="C8720" t="s">
        <v>30869</v>
      </c>
      <c r="D8720" t="s">
        <v>30870</v>
      </c>
      <c r="E8720" t="s">
        <v>136</v>
      </c>
      <c r="F8720" t="s">
        <v>1836</v>
      </c>
      <c r="G8720" s="2">
        <v>44504</v>
      </c>
      <c r="H8720" s="2">
        <v>44504</v>
      </c>
      <c r="I8720" s="2"/>
      <c r="J8720" s="19">
        <f>H8720+180</f>
        <v>44684</v>
      </c>
      <c r="K8720" s="2">
        <v>44685</v>
      </c>
      <c r="L8720" s="5" t="s">
        <v>31</v>
      </c>
      <c r="M8720" t="s">
        <v>98</v>
      </c>
      <c r="N8720" t="s">
        <v>32</v>
      </c>
      <c r="O8720" t="s">
        <v>28969</v>
      </c>
      <c r="P8720" t="s">
        <v>16814</v>
      </c>
      <c r="Q8720" t="s">
        <v>30871</v>
      </c>
      <c r="R8720" t="s">
        <v>67</v>
      </c>
      <c r="S8720" t="s">
        <v>100</v>
      </c>
      <c r="T8720" t="s">
        <v>80</v>
      </c>
      <c r="U8720" t="s">
        <v>30872</v>
      </c>
      <c r="V8720" t="s">
        <v>30873</v>
      </c>
      <c r="W8720" t="s">
        <v>103</v>
      </c>
    </row>
    <row r="8721" spans="1:23" hidden="1" x14ac:dyDescent="0.2">
      <c r="A8721" t="s">
        <v>57</v>
      </c>
      <c r="B8721" t="s">
        <v>30874</v>
      </c>
      <c r="C8721" t="s">
        <v>16024</v>
      </c>
      <c r="D8721" t="s">
        <v>30875</v>
      </c>
      <c r="E8721" t="s">
        <v>136</v>
      </c>
      <c r="F8721" t="s">
        <v>10829</v>
      </c>
      <c r="G8721" s="2">
        <v>44504</v>
      </c>
      <c r="H8721" s="2">
        <v>44504</v>
      </c>
      <c r="I8721" s="2"/>
      <c r="J8721" s="19">
        <f>H8721+180</f>
        <v>44684</v>
      </c>
      <c r="K8721" s="2">
        <v>44685</v>
      </c>
      <c r="L8721" s="5" t="s">
        <v>31</v>
      </c>
      <c r="M8721" t="s">
        <v>98</v>
      </c>
      <c r="N8721" t="s">
        <v>32</v>
      </c>
      <c r="O8721" t="s">
        <v>28969</v>
      </c>
      <c r="P8721" t="s">
        <v>16814</v>
      </c>
      <c r="Q8721" t="s">
        <v>30871</v>
      </c>
      <c r="R8721" t="s">
        <v>67</v>
      </c>
      <c r="S8721" t="s">
        <v>100</v>
      </c>
      <c r="T8721" t="s">
        <v>80</v>
      </c>
      <c r="U8721" t="s">
        <v>30876</v>
      </c>
      <c r="V8721" t="s">
        <v>30877</v>
      </c>
      <c r="W8721" t="s">
        <v>103</v>
      </c>
    </row>
    <row r="8722" spans="1:23" hidden="1" x14ac:dyDescent="0.2">
      <c r="A8722" t="s">
        <v>57</v>
      </c>
      <c r="B8722" t="s">
        <v>30878</v>
      </c>
      <c r="C8722" t="s">
        <v>17587</v>
      </c>
      <c r="D8722" t="s">
        <v>30879</v>
      </c>
      <c r="E8722" t="s">
        <v>136</v>
      </c>
      <c r="F8722" t="s">
        <v>10829</v>
      </c>
      <c r="G8722" s="2">
        <v>44504</v>
      </c>
      <c r="H8722" s="2">
        <v>44504</v>
      </c>
      <c r="I8722" s="2"/>
      <c r="J8722" s="19">
        <f>H8722+365</f>
        <v>44869</v>
      </c>
      <c r="K8722" s="2">
        <v>44869</v>
      </c>
      <c r="L8722" s="5" t="s">
        <v>31</v>
      </c>
      <c r="M8722" t="s">
        <v>98</v>
      </c>
      <c r="N8722" t="s">
        <v>32</v>
      </c>
      <c r="O8722" t="s">
        <v>28969</v>
      </c>
      <c r="P8722" t="s">
        <v>65</v>
      </c>
      <c r="Q8722" t="s">
        <v>30880</v>
      </c>
      <c r="R8722" t="s">
        <v>67</v>
      </c>
      <c r="S8722" t="s">
        <v>100</v>
      </c>
      <c r="T8722" t="s">
        <v>80</v>
      </c>
      <c r="U8722" t="s">
        <v>30872</v>
      </c>
      <c r="V8722" t="s">
        <v>30873</v>
      </c>
      <c r="W8722" t="s">
        <v>103</v>
      </c>
    </row>
    <row r="8723" spans="1:23" hidden="1" x14ac:dyDescent="0.2">
      <c r="A8723" t="s">
        <v>57</v>
      </c>
      <c r="B8723" t="s">
        <v>30881</v>
      </c>
      <c r="C8723" t="s">
        <v>299</v>
      </c>
      <c r="D8723" t="s">
        <v>30882</v>
      </c>
      <c r="E8723" t="s">
        <v>136</v>
      </c>
      <c r="F8723" t="s">
        <v>30883</v>
      </c>
      <c r="G8723" s="2">
        <v>44509</v>
      </c>
      <c r="H8723" s="2">
        <v>44509</v>
      </c>
      <c r="I8723" s="2"/>
      <c r="J8723" s="19">
        <f>H8723+365</f>
        <v>44874</v>
      </c>
      <c r="K8723" s="2">
        <v>44874</v>
      </c>
      <c r="L8723" s="5" t="s">
        <v>31</v>
      </c>
      <c r="M8723" t="s">
        <v>138</v>
      </c>
      <c r="N8723" t="s">
        <v>32</v>
      </c>
      <c r="O8723" t="s">
        <v>28969</v>
      </c>
      <c r="P8723" t="s">
        <v>65</v>
      </c>
      <c r="Q8723" t="s">
        <v>29404</v>
      </c>
      <c r="R8723" t="s">
        <v>67</v>
      </c>
      <c r="S8723" t="s">
        <v>824</v>
      </c>
      <c r="T8723" t="s">
        <v>69</v>
      </c>
      <c r="U8723" t="s">
        <v>30884</v>
      </c>
      <c r="V8723" t="s">
        <v>30882</v>
      </c>
      <c r="W8723" t="s">
        <v>142</v>
      </c>
    </row>
    <row r="8724" spans="1:23" hidden="1" x14ac:dyDescent="0.2">
      <c r="A8724" t="s">
        <v>57</v>
      </c>
      <c r="B8724" t="s">
        <v>30885</v>
      </c>
      <c r="C8724" t="s">
        <v>17118</v>
      </c>
      <c r="D8724" t="s">
        <v>30886</v>
      </c>
      <c r="E8724" t="s">
        <v>86</v>
      </c>
      <c r="F8724" t="s">
        <v>16930</v>
      </c>
      <c r="G8724" s="2">
        <v>44523</v>
      </c>
      <c r="H8724" s="2">
        <v>44523</v>
      </c>
      <c r="I8724" s="2"/>
      <c r="J8724" s="19">
        <f>H8724+180</f>
        <v>44703</v>
      </c>
      <c r="K8724" s="2">
        <v>44704</v>
      </c>
      <c r="L8724" s="5" t="s">
        <v>31</v>
      </c>
      <c r="M8724" t="s">
        <v>138</v>
      </c>
      <c r="N8724" t="s">
        <v>32</v>
      </c>
      <c r="O8724" t="s">
        <v>28969</v>
      </c>
      <c r="P8724" t="s">
        <v>16814</v>
      </c>
      <c r="Q8724" t="s">
        <v>30887</v>
      </c>
      <c r="R8724" t="s">
        <v>67</v>
      </c>
      <c r="S8724" t="s">
        <v>140</v>
      </c>
      <c r="T8724" t="s">
        <v>80</v>
      </c>
      <c r="U8724" t="s">
        <v>30888</v>
      </c>
      <c r="V8724" t="s">
        <v>30886</v>
      </c>
      <c r="W8724" t="s">
        <v>142</v>
      </c>
    </row>
    <row r="8725" spans="1:23" hidden="1" x14ac:dyDescent="0.2">
      <c r="A8725" t="s">
        <v>57</v>
      </c>
      <c r="B8725" t="s">
        <v>30889</v>
      </c>
      <c r="C8725" t="s">
        <v>1203</v>
      </c>
      <c r="D8725" t="s">
        <v>30890</v>
      </c>
      <c r="E8725" t="s">
        <v>136</v>
      </c>
      <c r="F8725" t="s">
        <v>1049</v>
      </c>
      <c r="G8725" s="2">
        <v>44530</v>
      </c>
      <c r="H8725" s="2">
        <v>44530</v>
      </c>
      <c r="I8725" s="2"/>
      <c r="J8725" s="19">
        <f>H8725+365</f>
        <v>44895</v>
      </c>
      <c r="K8725" s="2">
        <v>44895</v>
      </c>
      <c r="L8725" s="5" t="s">
        <v>31</v>
      </c>
      <c r="M8725" t="s">
        <v>77</v>
      </c>
      <c r="N8725" t="s">
        <v>32</v>
      </c>
      <c r="O8725" t="s">
        <v>28969</v>
      </c>
      <c r="P8725" t="s">
        <v>65</v>
      </c>
      <c r="Q8725" t="s">
        <v>6999</v>
      </c>
      <c r="R8725" t="s">
        <v>67</v>
      </c>
      <c r="S8725" t="s">
        <v>79</v>
      </c>
      <c r="T8725" t="s">
        <v>80</v>
      </c>
      <c r="U8725" t="s">
        <v>21468</v>
      </c>
      <c r="V8725" t="s">
        <v>21469</v>
      </c>
      <c r="W8725" t="s">
        <v>82</v>
      </c>
    </row>
    <row r="8726" spans="1:23" hidden="1" x14ac:dyDescent="0.2">
      <c r="A8726" t="s">
        <v>57</v>
      </c>
      <c r="B8726" t="s">
        <v>30891</v>
      </c>
      <c r="C8726" t="s">
        <v>30892</v>
      </c>
      <c r="D8726" t="s">
        <v>30893</v>
      </c>
      <c r="E8726" t="s">
        <v>136</v>
      </c>
      <c r="F8726" t="s">
        <v>21569</v>
      </c>
      <c r="G8726" s="2">
        <v>44537</v>
      </c>
      <c r="H8726" s="2">
        <v>44537</v>
      </c>
      <c r="I8726" s="2"/>
      <c r="J8726" s="19">
        <f>H8726+365</f>
        <v>44902</v>
      </c>
      <c r="K8726" s="2">
        <v>44902</v>
      </c>
      <c r="L8726" s="5" t="s">
        <v>31</v>
      </c>
      <c r="M8726" t="s">
        <v>138</v>
      </c>
      <c r="N8726" t="s">
        <v>32</v>
      </c>
      <c r="O8726" t="s">
        <v>28969</v>
      </c>
      <c r="P8726" t="s">
        <v>65</v>
      </c>
      <c r="Q8726" t="s">
        <v>29348</v>
      </c>
      <c r="R8726" t="s">
        <v>67</v>
      </c>
      <c r="S8726" t="s">
        <v>100</v>
      </c>
      <c r="T8726" t="s">
        <v>69</v>
      </c>
      <c r="U8726" t="s">
        <v>30894</v>
      </c>
      <c r="V8726" t="s">
        <v>30893</v>
      </c>
      <c r="W8726" t="s">
        <v>142</v>
      </c>
    </row>
    <row r="8727" spans="1:23" hidden="1" x14ac:dyDescent="0.2">
      <c r="A8727" t="s">
        <v>57</v>
      </c>
      <c r="B8727" t="s">
        <v>30895</v>
      </c>
      <c r="C8727" t="s">
        <v>28543</v>
      </c>
      <c r="D8727" t="s">
        <v>30896</v>
      </c>
      <c r="E8727" t="s">
        <v>107</v>
      </c>
      <c r="F8727" t="s">
        <v>493</v>
      </c>
      <c r="G8727" s="2">
        <v>44572</v>
      </c>
      <c r="H8727" s="2">
        <v>44572</v>
      </c>
      <c r="I8727" s="2"/>
      <c r="J8727" s="19">
        <f t="shared" ref="J8727:J8758" si="216">H8727+180</f>
        <v>44752</v>
      </c>
      <c r="K8727" s="2">
        <v>44753</v>
      </c>
      <c r="L8727" s="5" t="s">
        <v>31</v>
      </c>
      <c r="M8727" t="s">
        <v>77</v>
      </c>
      <c r="N8727" t="s">
        <v>32</v>
      </c>
      <c r="O8727" t="s">
        <v>28969</v>
      </c>
      <c r="P8727" t="s">
        <v>16814</v>
      </c>
      <c r="Q8727" t="s">
        <v>30897</v>
      </c>
      <c r="R8727" t="s">
        <v>67</v>
      </c>
      <c r="S8727" t="s">
        <v>79</v>
      </c>
      <c r="T8727" t="s">
        <v>80</v>
      </c>
      <c r="U8727" t="s">
        <v>30898</v>
      </c>
      <c r="V8727" t="s">
        <v>30899</v>
      </c>
      <c r="W8727" t="s">
        <v>82</v>
      </c>
    </row>
    <row r="8728" spans="1:23" hidden="1" x14ac:dyDescent="0.2">
      <c r="A8728" t="s">
        <v>57</v>
      </c>
      <c r="B8728" t="s">
        <v>30900</v>
      </c>
      <c r="C8728" t="s">
        <v>17617</v>
      </c>
      <c r="D8728" t="s">
        <v>30899</v>
      </c>
      <c r="E8728" t="s">
        <v>107</v>
      </c>
      <c r="F8728" t="s">
        <v>493</v>
      </c>
      <c r="G8728" s="2">
        <v>44573</v>
      </c>
      <c r="H8728" s="2">
        <v>44573</v>
      </c>
      <c r="I8728" s="2"/>
      <c r="J8728" s="19">
        <f t="shared" si="216"/>
        <v>44753</v>
      </c>
      <c r="K8728" s="2">
        <v>44754</v>
      </c>
      <c r="L8728" s="5" t="s">
        <v>31</v>
      </c>
      <c r="M8728" t="s">
        <v>77</v>
      </c>
      <c r="N8728" t="s">
        <v>32</v>
      </c>
      <c r="O8728" t="s">
        <v>28969</v>
      </c>
      <c r="P8728" t="s">
        <v>16814</v>
      </c>
      <c r="Q8728" t="s">
        <v>30901</v>
      </c>
      <c r="R8728" t="s">
        <v>67</v>
      </c>
      <c r="S8728" t="s">
        <v>79</v>
      </c>
      <c r="T8728" t="s">
        <v>80</v>
      </c>
      <c r="U8728" t="s">
        <v>30898</v>
      </c>
      <c r="V8728" t="s">
        <v>30899</v>
      </c>
      <c r="W8728" t="s">
        <v>82</v>
      </c>
    </row>
    <row r="8729" spans="1:23" hidden="1" x14ac:dyDescent="0.2">
      <c r="A8729" t="s">
        <v>57</v>
      </c>
      <c r="B8729" t="s">
        <v>30902</v>
      </c>
      <c r="C8729" t="s">
        <v>30903</v>
      </c>
      <c r="D8729" t="s">
        <v>30904</v>
      </c>
      <c r="E8729" t="s">
        <v>107</v>
      </c>
      <c r="F8729" t="s">
        <v>493</v>
      </c>
      <c r="G8729" s="2">
        <v>44573</v>
      </c>
      <c r="H8729" s="2">
        <v>44573</v>
      </c>
      <c r="I8729" s="2"/>
      <c r="J8729" s="19">
        <f t="shared" si="216"/>
        <v>44753</v>
      </c>
      <c r="K8729" s="2">
        <v>44754</v>
      </c>
      <c r="L8729" s="5" t="s">
        <v>31</v>
      </c>
      <c r="M8729" t="s">
        <v>77</v>
      </c>
      <c r="N8729" t="s">
        <v>32</v>
      </c>
      <c r="O8729" t="s">
        <v>28969</v>
      </c>
      <c r="P8729" t="s">
        <v>16814</v>
      </c>
      <c r="Q8729" t="s">
        <v>30897</v>
      </c>
      <c r="R8729" t="s">
        <v>67</v>
      </c>
      <c r="S8729" t="s">
        <v>79</v>
      </c>
      <c r="T8729" t="s">
        <v>80</v>
      </c>
      <c r="U8729" t="s">
        <v>30898</v>
      </c>
      <c r="V8729" t="s">
        <v>30899</v>
      </c>
      <c r="W8729" t="s">
        <v>82</v>
      </c>
    </row>
    <row r="8730" spans="1:23" hidden="1" x14ac:dyDescent="0.2">
      <c r="A8730" t="s">
        <v>57</v>
      </c>
      <c r="B8730" t="s">
        <v>30905</v>
      </c>
      <c r="C8730" t="s">
        <v>17293</v>
      </c>
      <c r="D8730" t="s">
        <v>30906</v>
      </c>
      <c r="E8730" t="s">
        <v>86</v>
      </c>
      <c r="F8730" t="s">
        <v>30907</v>
      </c>
      <c r="G8730" s="2">
        <v>44580</v>
      </c>
      <c r="H8730" s="2">
        <v>44580</v>
      </c>
      <c r="I8730" s="2"/>
      <c r="J8730" s="19">
        <f t="shared" si="216"/>
        <v>44760</v>
      </c>
      <c r="K8730" s="2">
        <v>44761</v>
      </c>
      <c r="L8730" s="5" t="s">
        <v>31</v>
      </c>
      <c r="M8730" t="s">
        <v>138</v>
      </c>
      <c r="N8730" t="s">
        <v>32</v>
      </c>
      <c r="O8730" t="s">
        <v>28969</v>
      </c>
      <c r="P8730" t="s">
        <v>16814</v>
      </c>
      <c r="Q8730" t="s">
        <v>30908</v>
      </c>
      <c r="R8730" t="s">
        <v>67</v>
      </c>
      <c r="S8730" t="s">
        <v>100</v>
      </c>
      <c r="T8730" t="s">
        <v>69</v>
      </c>
      <c r="U8730" t="s">
        <v>30909</v>
      </c>
      <c r="V8730" t="s">
        <v>30910</v>
      </c>
      <c r="W8730" t="s">
        <v>142</v>
      </c>
    </row>
    <row r="8731" spans="1:23" hidden="1" x14ac:dyDescent="0.2">
      <c r="A8731" t="s">
        <v>57</v>
      </c>
      <c r="B8731" t="s">
        <v>30911</v>
      </c>
      <c r="C8731" t="s">
        <v>3080</v>
      </c>
      <c r="D8731" t="s">
        <v>30912</v>
      </c>
      <c r="E8731" t="s">
        <v>115</v>
      </c>
      <c r="F8731" t="s">
        <v>30913</v>
      </c>
      <c r="G8731" s="2">
        <v>44581</v>
      </c>
      <c r="H8731" s="2">
        <v>44580</v>
      </c>
      <c r="I8731" s="2"/>
      <c r="J8731" s="19">
        <f t="shared" si="216"/>
        <v>44760</v>
      </c>
      <c r="K8731" s="2">
        <v>44761</v>
      </c>
      <c r="L8731" s="5" t="s">
        <v>31</v>
      </c>
      <c r="M8731" t="s">
        <v>98</v>
      </c>
      <c r="N8731" t="s">
        <v>32</v>
      </c>
      <c r="O8731" t="s">
        <v>28969</v>
      </c>
      <c r="P8731" t="s">
        <v>16814</v>
      </c>
      <c r="Q8731" t="s">
        <v>30914</v>
      </c>
      <c r="R8731" t="s">
        <v>67</v>
      </c>
      <c r="S8731" t="s">
        <v>100</v>
      </c>
      <c r="T8731" t="s">
        <v>80</v>
      </c>
      <c r="U8731" t="s">
        <v>30915</v>
      </c>
      <c r="V8731" t="s">
        <v>30912</v>
      </c>
      <c r="W8731" t="s">
        <v>103</v>
      </c>
    </row>
    <row r="8732" spans="1:23" hidden="1" x14ac:dyDescent="0.2">
      <c r="A8732" t="s">
        <v>57</v>
      </c>
      <c r="B8732" t="s">
        <v>30916</v>
      </c>
      <c r="C8732" t="s">
        <v>3080</v>
      </c>
      <c r="D8732" t="s">
        <v>30917</v>
      </c>
      <c r="E8732" t="s">
        <v>115</v>
      </c>
      <c r="F8732" t="s">
        <v>20328</v>
      </c>
      <c r="G8732" s="2">
        <v>44581</v>
      </c>
      <c r="H8732" s="2">
        <v>44580</v>
      </c>
      <c r="I8732" s="2"/>
      <c r="J8732" s="19">
        <f t="shared" si="216"/>
        <v>44760</v>
      </c>
      <c r="K8732" s="2">
        <v>44761</v>
      </c>
      <c r="L8732" s="5" t="s">
        <v>31</v>
      </c>
      <c r="M8732" t="s">
        <v>98</v>
      </c>
      <c r="N8732" t="s">
        <v>32</v>
      </c>
      <c r="O8732" t="s">
        <v>28969</v>
      </c>
      <c r="P8732" t="s">
        <v>16814</v>
      </c>
      <c r="Q8732" t="s">
        <v>30914</v>
      </c>
      <c r="R8732" t="s">
        <v>67</v>
      </c>
      <c r="S8732" t="s">
        <v>100</v>
      </c>
      <c r="T8732" t="s">
        <v>80</v>
      </c>
      <c r="U8732" t="s">
        <v>30918</v>
      </c>
      <c r="V8732" t="s">
        <v>30919</v>
      </c>
      <c r="W8732" t="s">
        <v>103</v>
      </c>
    </row>
    <row r="8733" spans="1:23" hidden="1" x14ac:dyDescent="0.2">
      <c r="A8733" t="s">
        <v>57</v>
      </c>
      <c r="B8733" t="s">
        <v>30920</v>
      </c>
      <c r="C8733" t="s">
        <v>20079</v>
      </c>
      <c r="D8733" t="s">
        <v>30921</v>
      </c>
      <c r="E8733" t="s">
        <v>107</v>
      </c>
      <c r="F8733" t="s">
        <v>20271</v>
      </c>
      <c r="G8733" s="2">
        <v>44581</v>
      </c>
      <c r="H8733" s="2">
        <v>44581</v>
      </c>
      <c r="I8733" s="2"/>
      <c r="J8733" s="19">
        <f t="shared" si="216"/>
        <v>44761</v>
      </c>
      <c r="K8733" s="2">
        <v>44762</v>
      </c>
      <c r="L8733" s="5" t="s">
        <v>31</v>
      </c>
      <c r="M8733" t="s">
        <v>63</v>
      </c>
      <c r="N8733" t="s">
        <v>32</v>
      </c>
      <c r="O8733" t="s">
        <v>28969</v>
      </c>
      <c r="P8733" t="s">
        <v>16814</v>
      </c>
      <c r="Q8733" t="s">
        <v>30908</v>
      </c>
      <c r="R8733" t="s">
        <v>67</v>
      </c>
      <c r="S8733" t="s">
        <v>790</v>
      </c>
      <c r="T8733" t="s">
        <v>69</v>
      </c>
      <c r="U8733" t="s">
        <v>30922</v>
      </c>
      <c r="V8733" t="s">
        <v>30921</v>
      </c>
      <c r="W8733" t="s">
        <v>71</v>
      </c>
    </row>
    <row r="8734" spans="1:23" hidden="1" x14ac:dyDescent="0.2">
      <c r="A8734" t="s">
        <v>57</v>
      </c>
      <c r="B8734" t="s">
        <v>30923</v>
      </c>
      <c r="C8734" t="s">
        <v>19340</v>
      </c>
      <c r="D8734" t="s">
        <v>30924</v>
      </c>
      <c r="E8734" t="s">
        <v>115</v>
      </c>
      <c r="F8734" t="s">
        <v>22273</v>
      </c>
      <c r="G8734" s="2">
        <v>44582</v>
      </c>
      <c r="H8734" s="2">
        <v>44582</v>
      </c>
      <c r="I8734" s="2"/>
      <c r="J8734" s="19">
        <f t="shared" si="216"/>
        <v>44762</v>
      </c>
      <c r="K8734" s="2">
        <v>44763</v>
      </c>
      <c r="L8734" s="5" t="s">
        <v>31</v>
      </c>
      <c r="M8734" t="s">
        <v>138</v>
      </c>
      <c r="N8734" t="s">
        <v>32</v>
      </c>
      <c r="O8734" t="s">
        <v>28969</v>
      </c>
      <c r="P8734" t="s">
        <v>16814</v>
      </c>
      <c r="Q8734" t="s">
        <v>30901</v>
      </c>
      <c r="R8734" t="s">
        <v>67</v>
      </c>
      <c r="S8734" t="s">
        <v>284</v>
      </c>
      <c r="T8734" t="s">
        <v>69</v>
      </c>
      <c r="U8734" t="s">
        <v>30925</v>
      </c>
      <c r="V8734" t="s">
        <v>30924</v>
      </c>
      <c r="W8734" t="s">
        <v>142</v>
      </c>
    </row>
    <row r="8735" spans="1:23" hidden="1" x14ac:dyDescent="0.2">
      <c r="A8735" t="s">
        <v>57</v>
      </c>
      <c r="B8735" t="s">
        <v>30926</v>
      </c>
      <c r="C8735" t="s">
        <v>12255</v>
      </c>
      <c r="D8735" t="s">
        <v>30927</v>
      </c>
      <c r="E8735" t="s">
        <v>61</v>
      </c>
      <c r="F8735" t="s">
        <v>30928</v>
      </c>
      <c r="G8735" s="2">
        <v>44592</v>
      </c>
      <c r="H8735" s="2">
        <v>44588</v>
      </c>
      <c r="I8735" s="2"/>
      <c r="J8735" s="19">
        <f t="shared" si="216"/>
        <v>44768</v>
      </c>
      <c r="K8735" s="2">
        <v>44769</v>
      </c>
      <c r="L8735" s="5" t="s">
        <v>31</v>
      </c>
      <c r="M8735" t="s">
        <v>30929</v>
      </c>
      <c r="N8735" t="s">
        <v>32</v>
      </c>
      <c r="O8735" t="s">
        <v>28969</v>
      </c>
      <c r="P8735" t="s">
        <v>16814</v>
      </c>
      <c r="Q8735" t="s">
        <v>30930</v>
      </c>
      <c r="R8735" t="s">
        <v>201</v>
      </c>
      <c r="S8735" t="s">
        <v>30931</v>
      </c>
      <c r="T8735" t="s">
        <v>202</v>
      </c>
      <c r="U8735" t="s">
        <v>299</v>
      </c>
      <c r="V8735" t="s">
        <v>299</v>
      </c>
      <c r="W8735" t="s">
        <v>299</v>
      </c>
    </row>
    <row r="8736" spans="1:23" hidden="1" x14ac:dyDescent="0.2">
      <c r="A8736" t="s">
        <v>57</v>
      </c>
      <c r="B8736" t="s">
        <v>30932</v>
      </c>
      <c r="C8736" t="s">
        <v>608</v>
      </c>
      <c r="D8736" t="s">
        <v>30933</v>
      </c>
      <c r="E8736" t="s">
        <v>61</v>
      </c>
      <c r="F8736" t="s">
        <v>30928</v>
      </c>
      <c r="G8736" s="2">
        <v>44592</v>
      </c>
      <c r="H8736" s="2">
        <v>44588</v>
      </c>
      <c r="I8736" s="2"/>
      <c r="J8736" s="19">
        <f t="shared" si="216"/>
        <v>44768</v>
      </c>
      <c r="K8736" s="2">
        <v>44769</v>
      </c>
      <c r="L8736" s="5" t="s">
        <v>31</v>
      </c>
      <c r="M8736" t="s">
        <v>30929</v>
      </c>
      <c r="N8736" t="s">
        <v>32</v>
      </c>
      <c r="O8736" t="s">
        <v>28969</v>
      </c>
      <c r="P8736" t="s">
        <v>16814</v>
      </c>
      <c r="Q8736" t="s">
        <v>30930</v>
      </c>
      <c r="R8736" t="s">
        <v>201</v>
      </c>
      <c r="S8736" t="s">
        <v>30931</v>
      </c>
      <c r="T8736" t="s">
        <v>202</v>
      </c>
      <c r="U8736" t="s">
        <v>299</v>
      </c>
      <c r="V8736" t="s">
        <v>299</v>
      </c>
      <c r="W8736" t="s">
        <v>299</v>
      </c>
    </row>
    <row r="8737" spans="1:23" hidden="1" x14ac:dyDescent="0.2">
      <c r="A8737" t="s">
        <v>57</v>
      </c>
      <c r="B8737" t="s">
        <v>30934</v>
      </c>
      <c r="C8737" t="s">
        <v>27219</v>
      </c>
      <c r="D8737" t="s">
        <v>30935</v>
      </c>
      <c r="E8737" t="s">
        <v>75</v>
      </c>
      <c r="F8737" t="s">
        <v>30936</v>
      </c>
      <c r="G8737" s="2">
        <v>44592</v>
      </c>
      <c r="H8737" s="2">
        <v>44592</v>
      </c>
      <c r="I8737" s="2"/>
      <c r="J8737" s="19">
        <f t="shared" si="216"/>
        <v>44772</v>
      </c>
      <c r="K8737" s="2">
        <v>44773</v>
      </c>
      <c r="L8737" s="5" t="s">
        <v>31</v>
      </c>
      <c r="M8737" t="s">
        <v>63</v>
      </c>
      <c r="N8737" t="s">
        <v>32</v>
      </c>
      <c r="O8737" t="s">
        <v>28969</v>
      </c>
      <c r="P8737" t="s">
        <v>16814</v>
      </c>
      <c r="Q8737" t="s">
        <v>30937</v>
      </c>
      <c r="R8737" t="s">
        <v>67</v>
      </c>
      <c r="S8737" t="s">
        <v>79</v>
      </c>
      <c r="T8737" t="s">
        <v>69</v>
      </c>
      <c r="U8737" t="s">
        <v>30938</v>
      </c>
      <c r="V8737" t="s">
        <v>30935</v>
      </c>
      <c r="W8737" t="s">
        <v>71</v>
      </c>
    </row>
    <row r="8738" spans="1:23" hidden="1" x14ac:dyDescent="0.2">
      <c r="A8738" t="s">
        <v>57</v>
      </c>
      <c r="B8738" t="s">
        <v>30939</v>
      </c>
      <c r="C8738" t="s">
        <v>30940</v>
      </c>
      <c r="D8738" t="s">
        <v>30941</v>
      </c>
      <c r="E8738" t="s">
        <v>136</v>
      </c>
      <c r="F8738" t="s">
        <v>17074</v>
      </c>
      <c r="G8738" s="2">
        <v>44594</v>
      </c>
      <c r="H8738" s="2">
        <v>44594</v>
      </c>
      <c r="I8738" s="2"/>
      <c r="J8738" s="19">
        <f t="shared" si="216"/>
        <v>44774</v>
      </c>
      <c r="K8738" s="2">
        <v>44775</v>
      </c>
      <c r="L8738" s="5" t="s">
        <v>31</v>
      </c>
      <c r="M8738" t="s">
        <v>77</v>
      </c>
      <c r="N8738" t="s">
        <v>32</v>
      </c>
      <c r="O8738" t="s">
        <v>28969</v>
      </c>
      <c r="P8738" t="s">
        <v>16814</v>
      </c>
      <c r="Q8738" t="s">
        <v>30942</v>
      </c>
      <c r="R8738" t="s">
        <v>67</v>
      </c>
      <c r="S8738" t="s">
        <v>79</v>
      </c>
      <c r="T8738" t="s">
        <v>80</v>
      </c>
      <c r="U8738" t="s">
        <v>30943</v>
      </c>
      <c r="V8738" t="s">
        <v>30944</v>
      </c>
      <c r="W8738" t="s">
        <v>82</v>
      </c>
    </row>
    <row r="8739" spans="1:23" hidden="1" x14ac:dyDescent="0.2">
      <c r="A8739" t="s">
        <v>57</v>
      </c>
      <c r="B8739" t="s">
        <v>30945</v>
      </c>
      <c r="C8739" t="s">
        <v>30946</v>
      </c>
      <c r="D8739" t="s">
        <v>30947</v>
      </c>
      <c r="E8739" t="s">
        <v>136</v>
      </c>
      <c r="F8739" t="s">
        <v>17074</v>
      </c>
      <c r="G8739" s="2">
        <v>44594</v>
      </c>
      <c r="H8739" s="2">
        <v>44594</v>
      </c>
      <c r="I8739" s="2"/>
      <c r="J8739" s="19">
        <f t="shared" si="216"/>
        <v>44774</v>
      </c>
      <c r="K8739" s="2">
        <v>44775</v>
      </c>
      <c r="L8739" s="5" t="s">
        <v>31</v>
      </c>
      <c r="M8739" t="s">
        <v>77</v>
      </c>
      <c r="N8739" t="s">
        <v>32</v>
      </c>
      <c r="O8739" t="s">
        <v>28969</v>
      </c>
      <c r="P8739" t="s">
        <v>16814</v>
      </c>
      <c r="Q8739" t="s">
        <v>30942</v>
      </c>
      <c r="R8739" t="s">
        <v>67</v>
      </c>
      <c r="S8739" t="s">
        <v>79</v>
      </c>
      <c r="T8739" t="s">
        <v>80</v>
      </c>
      <c r="U8739" t="s">
        <v>30943</v>
      </c>
      <c r="V8739" t="s">
        <v>30944</v>
      </c>
      <c r="W8739" t="s">
        <v>82</v>
      </c>
    </row>
    <row r="8740" spans="1:23" hidden="1" x14ac:dyDescent="0.2">
      <c r="A8740" t="s">
        <v>57</v>
      </c>
      <c r="B8740" t="s">
        <v>30948</v>
      </c>
      <c r="C8740" t="s">
        <v>30949</v>
      </c>
      <c r="D8740" t="s">
        <v>30950</v>
      </c>
      <c r="E8740" t="s">
        <v>96</v>
      </c>
      <c r="F8740" t="s">
        <v>547</v>
      </c>
      <c r="G8740" s="2">
        <v>44595</v>
      </c>
      <c r="H8740" s="2">
        <v>44594</v>
      </c>
      <c r="I8740" s="2"/>
      <c r="J8740" s="19">
        <f t="shared" si="216"/>
        <v>44774</v>
      </c>
      <c r="K8740" s="2">
        <v>44775</v>
      </c>
      <c r="L8740" s="5" t="s">
        <v>31</v>
      </c>
      <c r="M8740" t="s">
        <v>88</v>
      </c>
      <c r="N8740" t="s">
        <v>32</v>
      </c>
      <c r="O8740" t="s">
        <v>28969</v>
      </c>
      <c r="P8740" t="s">
        <v>16814</v>
      </c>
      <c r="Q8740" t="s">
        <v>30951</v>
      </c>
      <c r="R8740" t="s">
        <v>67</v>
      </c>
      <c r="S8740" t="s">
        <v>90</v>
      </c>
      <c r="T8740" t="s">
        <v>80</v>
      </c>
      <c r="U8740" t="s">
        <v>30952</v>
      </c>
      <c r="V8740" t="s">
        <v>30953</v>
      </c>
      <c r="W8740" t="s">
        <v>92</v>
      </c>
    </row>
    <row r="8741" spans="1:23" hidden="1" x14ac:dyDescent="0.2">
      <c r="A8741" t="s">
        <v>57</v>
      </c>
      <c r="B8741" t="s">
        <v>30954</v>
      </c>
      <c r="C8741" t="s">
        <v>30955</v>
      </c>
      <c r="D8741" t="s">
        <v>30956</v>
      </c>
      <c r="E8741" t="s">
        <v>115</v>
      </c>
      <c r="F8741" t="s">
        <v>7342</v>
      </c>
      <c r="G8741" s="2">
        <v>44595</v>
      </c>
      <c r="H8741" s="2">
        <v>44595</v>
      </c>
      <c r="I8741" s="2"/>
      <c r="J8741" s="19">
        <f t="shared" si="216"/>
        <v>44775</v>
      </c>
      <c r="K8741" s="2">
        <v>44776</v>
      </c>
      <c r="L8741" s="5" t="s">
        <v>31</v>
      </c>
      <c r="M8741" t="s">
        <v>98</v>
      </c>
      <c r="N8741" t="s">
        <v>32</v>
      </c>
      <c r="O8741" t="s">
        <v>28969</v>
      </c>
      <c r="P8741" t="s">
        <v>16814</v>
      </c>
      <c r="Q8741" t="s">
        <v>30138</v>
      </c>
      <c r="R8741" t="s">
        <v>67</v>
      </c>
      <c r="S8741" t="s">
        <v>100</v>
      </c>
      <c r="T8741" t="s">
        <v>80</v>
      </c>
      <c r="U8741" t="s">
        <v>30957</v>
      </c>
      <c r="V8741" t="s">
        <v>30958</v>
      </c>
      <c r="W8741" t="s">
        <v>103</v>
      </c>
    </row>
    <row r="8742" spans="1:23" hidden="1" x14ac:dyDescent="0.2">
      <c r="A8742" t="s">
        <v>57</v>
      </c>
      <c r="B8742" t="s">
        <v>30959</v>
      </c>
      <c r="C8742" t="s">
        <v>30960</v>
      </c>
      <c r="D8742" t="s">
        <v>30961</v>
      </c>
      <c r="E8742" t="s">
        <v>96</v>
      </c>
      <c r="F8742" t="s">
        <v>26765</v>
      </c>
      <c r="G8742" s="2">
        <v>44595</v>
      </c>
      <c r="H8742" s="2">
        <v>44595</v>
      </c>
      <c r="I8742" s="2"/>
      <c r="J8742" s="19">
        <f t="shared" si="216"/>
        <v>44775</v>
      </c>
      <c r="K8742" s="2">
        <v>44776</v>
      </c>
      <c r="L8742" s="5" t="s">
        <v>31</v>
      </c>
      <c r="M8742" t="s">
        <v>63</v>
      </c>
      <c r="N8742" t="s">
        <v>32</v>
      </c>
      <c r="O8742" t="s">
        <v>28969</v>
      </c>
      <c r="P8742" t="s">
        <v>16814</v>
      </c>
      <c r="Q8742" t="s">
        <v>30962</v>
      </c>
      <c r="R8742" t="s">
        <v>201</v>
      </c>
      <c r="S8742" t="s">
        <v>157</v>
      </c>
      <c r="T8742" t="s">
        <v>202</v>
      </c>
      <c r="U8742" t="s">
        <v>30963</v>
      </c>
      <c r="V8742" t="s">
        <v>30961</v>
      </c>
      <c r="W8742" t="s">
        <v>71</v>
      </c>
    </row>
    <row r="8743" spans="1:23" hidden="1" x14ac:dyDescent="0.2">
      <c r="A8743" t="s">
        <v>57</v>
      </c>
      <c r="B8743" t="s">
        <v>30964</v>
      </c>
      <c r="C8743" t="s">
        <v>30965</v>
      </c>
      <c r="D8743" t="s">
        <v>30966</v>
      </c>
      <c r="E8743" t="s">
        <v>107</v>
      </c>
      <c r="F8743" t="s">
        <v>4397</v>
      </c>
      <c r="G8743" s="2">
        <v>44595</v>
      </c>
      <c r="H8743" s="2">
        <v>44595</v>
      </c>
      <c r="I8743" s="2"/>
      <c r="J8743" s="19">
        <f t="shared" si="216"/>
        <v>44775</v>
      </c>
      <c r="K8743" s="2">
        <v>44776</v>
      </c>
      <c r="L8743" s="5" t="s">
        <v>31</v>
      </c>
      <c r="M8743" t="s">
        <v>77</v>
      </c>
      <c r="N8743" t="s">
        <v>32</v>
      </c>
      <c r="O8743" t="s">
        <v>28969</v>
      </c>
      <c r="P8743" t="s">
        <v>16814</v>
      </c>
      <c r="Q8743" t="s">
        <v>30967</v>
      </c>
      <c r="R8743" t="s">
        <v>67</v>
      </c>
      <c r="S8743" t="s">
        <v>79</v>
      </c>
      <c r="T8743" t="s">
        <v>80</v>
      </c>
      <c r="U8743" t="s">
        <v>30968</v>
      </c>
      <c r="V8743" t="s">
        <v>30966</v>
      </c>
      <c r="W8743" t="s">
        <v>82</v>
      </c>
    </row>
    <row r="8744" spans="1:23" hidden="1" x14ac:dyDescent="0.2">
      <c r="A8744" t="s">
        <v>57</v>
      </c>
      <c r="B8744" t="s">
        <v>30969</v>
      </c>
      <c r="C8744" t="s">
        <v>22284</v>
      </c>
      <c r="D8744" t="s">
        <v>30970</v>
      </c>
      <c r="E8744" t="s">
        <v>115</v>
      </c>
      <c r="F8744" t="s">
        <v>7342</v>
      </c>
      <c r="G8744" s="2">
        <v>44596</v>
      </c>
      <c r="H8744" s="2">
        <v>44596</v>
      </c>
      <c r="I8744" s="2"/>
      <c r="J8744" s="19">
        <f t="shared" si="216"/>
        <v>44776</v>
      </c>
      <c r="K8744" s="2">
        <v>44777</v>
      </c>
      <c r="L8744" s="5" t="s">
        <v>31</v>
      </c>
      <c r="M8744" t="s">
        <v>138</v>
      </c>
      <c r="N8744" t="s">
        <v>32</v>
      </c>
      <c r="O8744" t="s">
        <v>28969</v>
      </c>
      <c r="P8744" t="s">
        <v>16814</v>
      </c>
      <c r="Q8744" t="s">
        <v>30971</v>
      </c>
      <c r="R8744" t="s">
        <v>67</v>
      </c>
      <c r="S8744" t="s">
        <v>100</v>
      </c>
      <c r="T8744" t="s">
        <v>69</v>
      </c>
      <c r="U8744" t="s">
        <v>30972</v>
      </c>
      <c r="V8744" t="s">
        <v>30970</v>
      </c>
      <c r="W8744" t="s">
        <v>142</v>
      </c>
    </row>
    <row r="8745" spans="1:23" hidden="1" x14ac:dyDescent="0.2">
      <c r="A8745" t="s">
        <v>57</v>
      </c>
      <c r="B8745" t="s">
        <v>30973</v>
      </c>
      <c r="C8745" t="s">
        <v>17617</v>
      </c>
      <c r="D8745" t="s">
        <v>30974</v>
      </c>
      <c r="E8745" t="s">
        <v>107</v>
      </c>
      <c r="F8745" t="s">
        <v>17619</v>
      </c>
      <c r="G8745" s="2">
        <v>44596</v>
      </c>
      <c r="H8745" s="2">
        <v>44596</v>
      </c>
      <c r="I8745" s="2"/>
      <c r="J8745" s="19">
        <f t="shared" si="216"/>
        <v>44776</v>
      </c>
      <c r="K8745" s="2">
        <v>44777</v>
      </c>
      <c r="L8745" s="5" t="s">
        <v>31</v>
      </c>
      <c r="M8745" t="s">
        <v>12353</v>
      </c>
      <c r="N8745" t="s">
        <v>32</v>
      </c>
      <c r="O8745" t="s">
        <v>28969</v>
      </c>
      <c r="P8745" t="s">
        <v>16814</v>
      </c>
      <c r="Q8745" t="s">
        <v>30971</v>
      </c>
      <c r="R8745" t="s">
        <v>12355</v>
      </c>
      <c r="S8745" t="s">
        <v>12356</v>
      </c>
      <c r="T8745" t="s">
        <v>69</v>
      </c>
      <c r="U8745" t="s">
        <v>30975</v>
      </c>
      <c r="V8745" t="s">
        <v>30974</v>
      </c>
      <c r="W8745" t="s">
        <v>12359</v>
      </c>
    </row>
    <row r="8746" spans="1:23" hidden="1" x14ac:dyDescent="0.2">
      <c r="A8746" t="s">
        <v>57</v>
      </c>
      <c r="B8746" t="s">
        <v>30976</v>
      </c>
      <c r="C8746" t="s">
        <v>30977</v>
      </c>
      <c r="D8746" t="s">
        <v>30978</v>
      </c>
      <c r="E8746" t="s">
        <v>107</v>
      </c>
      <c r="F8746" t="s">
        <v>4397</v>
      </c>
      <c r="G8746" s="2">
        <v>44596</v>
      </c>
      <c r="H8746" s="2">
        <v>44596</v>
      </c>
      <c r="I8746" s="2"/>
      <c r="J8746" s="19">
        <f t="shared" si="216"/>
        <v>44776</v>
      </c>
      <c r="K8746" s="2">
        <v>44777</v>
      </c>
      <c r="L8746" s="5" t="s">
        <v>31</v>
      </c>
      <c r="M8746" t="s">
        <v>63</v>
      </c>
      <c r="N8746" t="s">
        <v>32</v>
      </c>
      <c r="O8746" t="s">
        <v>28969</v>
      </c>
      <c r="P8746" t="s">
        <v>16814</v>
      </c>
      <c r="Q8746" t="s">
        <v>30967</v>
      </c>
      <c r="R8746" t="s">
        <v>67</v>
      </c>
      <c r="S8746" t="s">
        <v>79</v>
      </c>
      <c r="T8746" t="s">
        <v>69</v>
      </c>
      <c r="U8746" t="s">
        <v>30979</v>
      </c>
      <c r="V8746" t="s">
        <v>30978</v>
      </c>
      <c r="W8746" t="s">
        <v>71</v>
      </c>
    </row>
    <row r="8747" spans="1:23" hidden="1" x14ac:dyDescent="0.2">
      <c r="A8747" t="s">
        <v>57</v>
      </c>
      <c r="B8747" t="s">
        <v>30980</v>
      </c>
      <c r="C8747" t="s">
        <v>30981</v>
      </c>
      <c r="D8747" t="s">
        <v>30982</v>
      </c>
      <c r="E8747" t="s">
        <v>107</v>
      </c>
      <c r="F8747" t="s">
        <v>4397</v>
      </c>
      <c r="G8747" s="2">
        <v>44596</v>
      </c>
      <c r="H8747" s="2">
        <v>44596</v>
      </c>
      <c r="I8747" s="2"/>
      <c r="J8747" s="19">
        <f t="shared" si="216"/>
        <v>44776</v>
      </c>
      <c r="K8747" s="2">
        <v>44777</v>
      </c>
      <c r="L8747" s="5" t="s">
        <v>31</v>
      </c>
      <c r="M8747" t="s">
        <v>77</v>
      </c>
      <c r="N8747" t="s">
        <v>32</v>
      </c>
      <c r="O8747" t="s">
        <v>28969</v>
      </c>
      <c r="P8747" t="s">
        <v>16814</v>
      </c>
      <c r="Q8747" t="s">
        <v>30138</v>
      </c>
      <c r="R8747" t="s">
        <v>67</v>
      </c>
      <c r="S8747" t="s">
        <v>79</v>
      </c>
      <c r="T8747" t="s">
        <v>80</v>
      </c>
      <c r="U8747" t="s">
        <v>30968</v>
      </c>
      <c r="V8747" t="s">
        <v>30966</v>
      </c>
      <c r="W8747" t="s">
        <v>82</v>
      </c>
    </row>
    <row r="8748" spans="1:23" hidden="1" x14ac:dyDescent="0.2">
      <c r="A8748" t="s">
        <v>57</v>
      </c>
      <c r="B8748" t="s">
        <v>30983</v>
      </c>
      <c r="C8748" t="s">
        <v>30984</v>
      </c>
      <c r="D8748" t="s">
        <v>30985</v>
      </c>
      <c r="E8748" t="s">
        <v>107</v>
      </c>
      <c r="F8748" t="s">
        <v>4397</v>
      </c>
      <c r="G8748" s="2">
        <v>44597</v>
      </c>
      <c r="H8748" s="2">
        <v>44597</v>
      </c>
      <c r="I8748" s="2"/>
      <c r="J8748" s="19">
        <f t="shared" si="216"/>
        <v>44777</v>
      </c>
      <c r="K8748" s="2">
        <v>44778</v>
      </c>
      <c r="L8748" s="5" t="s">
        <v>31</v>
      </c>
      <c r="M8748" t="s">
        <v>77</v>
      </c>
      <c r="N8748" t="s">
        <v>32</v>
      </c>
      <c r="O8748" t="s">
        <v>28969</v>
      </c>
      <c r="P8748" t="s">
        <v>16814</v>
      </c>
      <c r="Q8748" t="s">
        <v>29012</v>
      </c>
      <c r="R8748" t="s">
        <v>67</v>
      </c>
      <c r="S8748" t="s">
        <v>79</v>
      </c>
      <c r="T8748" t="s">
        <v>80</v>
      </c>
      <c r="U8748" t="s">
        <v>30968</v>
      </c>
      <c r="V8748" t="s">
        <v>30966</v>
      </c>
      <c r="W8748" t="s">
        <v>82</v>
      </c>
    </row>
    <row r="8749" spans="1:23" hidden="1" x14ac:dyDescent="0.2">
      <c r="A8749" t="s">
        <v>57</v>
      </c>
      <c r="B8749" t="s">
        <v>30986</v>
      </c>
      <c r="C8749" t="s">
        <v>30987</v>
      </c>
      <c r="D8749" t="s">
        <v>30988</v>
      </c>
      <c r="E8749" t="s">
        <v>107</v>
      </c>
      <c r="F8749" t="s">
        <v>4397</v>
      </c>
      <c r="G8749" s="2">
        <v>44597</v>
      </c>
      <c r="H8749" s="2">
        <v>44597</v>
      </c>
      <c r="I8749" s="2"/>
      <c r="J8749" s="19">
        <f t="shared" si="216"/>
        <v>44777</v>
      </c>
      <c r="K8749" s="2">
        <v>44778</v>
      </c>
      <c r="L8749" s="5" t="s">
        <v>31</v>
      </c>
      <c r="M8749" t="s">
        <v>63</v>
      </c>
      <c r="N8749" t="s">
        <v>32</v>
      </c>
      <c r="O8749" t="s">
        <v>28969</v>
      </c>
      <c r="P8749" t="s">
        <v>16814</v>
      </c>
      <c r="Q8749" t="s">
        <v>30967</v>
      </c>
      <c r="R8749" t="s">
        <v>67</v>
      </c>
      <c r="S8749" t="s">
        <v>79</v>
      </c>
      <c r="T8749" t="s">
        <v>69</v>
      </c>
      <c r="U8749" t="s">
        <v>30989</v>
      </c>
      <c r="V8749" t="s">
        <v>30988</v>
      </c>
      <c r="W8749" t="s">
        <v>71</v>
      </c>
    </row>
    <row r="8750" spans="1:23" hidden="1" x14ac:dyDescent="0.2">
      <c r="A8750" t="s">
        <v>57</v>
      </c>
      <c r="B8750" t="s">
        <v>30990</v>
      </c>
      <c r="C8750" t="s">
        <v>30991</v>
      </c>
      <c r="D8750" t="s">
        <v>30992</v>
      </c>
      <c r="E8750" t="s">
        <v>107</v>
      </c>
      <c r="F8750" t="s">
        <v>4397</v>
      </c>
      <c r="G8750" s="2">
        <v>44597</v>
      </c>
      <c r="H8750" s="2">
        <v>44597</v>
      </c>
      <c r="I8750" s="2"/>
      <c r="J8750" s="19">
        <f t="shared" si="216"/>
        <v>44777</v>
      </c>
      <c r="K8750" s="2">
        <v>44778</v>
      </c>
      <c r="L8750" s="5" t="s">
        <v>31</v>
      </c>
      <c r="M8750" t="s">
        <v>77</v>
      </c>
      <c r="N8750" t="s">
        <v>32</v>
      </c>
      <c r="O8750" t="s">
        <v>28969</v>
      </c>
      <c r="P8750" t="s">
        <v>16814</v>
      </c>
      <c r="Q8750" t="s">
        <v>29012</v>
      </c>
      <c r="R8750" t="s">
        <v>67</v>
      </c>
      <c r="S8750" t="s">
        <v>79</v>
      </c>
      <c r="T8750" t="s">
        <v>80</v>
      </c>
      <c r="U8750" t="s">
        <v>30968</v>
      </c>
      <c r="V8750" t="s">
        <v>30966</v>
      </c>
      <c r="W8750" t="s">
        <v>82</v>
      </c>
    </row>
    <row r="8751" spans="1:23" hidden="1" x14ac:dyDescent="0.2">
      <c r="A8751" t="s">
        <v>57</v>
      </c>
      <c r="B8751" t="s">
        <v>30993</v>
      </c>
      <c r="C8751" t="s">
        <v>30994</v>
      </c>
      <c r="D8751" t="s">
        <v>30995</v>
      </c>
      <c r="E8751" t="s">
        <v>107</v>
      </c>
      <c r="F8751" t="s">
        <v>4397</v>
      </c>
      <c r="G8751" s="2">
        <v>44597</v>
      </c>
      <c r="H8751" s="2">
        <v>44597</v>
      </c>
      <c r="I8751" s="2"/>
      <c r="J8751" s="19">
        <f t="shared" si="216"/>
        <v>44777</v>
      </c>
      <c r="K8751" s="2">
        <v>44778</v>
      </c>
      <c r="L8751" s="5" t="s">
        <v>31</v>
      </c>
      <c r="M8751" t="s">
        <v>77</v>
      </c>
      <c r="N8751" t="s">
        <v>32</v>
      </c>
      <c r="O8751" t="s">
        <v>28969</v>
      </c>
      <c r="P8751" t="s">
        <v>16814</v>
      </c>
      <c r="Q8751" t="s">
        <v>29012</v>
      </c>
      <c r="R8751" t="s">
        <v>67</v>
      </c>
      <c r="S8751" t="s">
        <v>79</v>
      </c>
      <c r="T8751" t="s">
        <v>80</v>
      </c>
      <c r="U8751" t="s">
        <v>30968</v>
      </c>
      <c r="V8751" t="s">
        <v>30966</v>
      </c>
      <c r="W8751" t="s">
        <v>82</v>
      </c>
    </row>
    <row r="8752" spans="1:23" hidden="1" x14ac:dyDescent="0.2">
      <c r="A8752" t="s">
        <v>57</v>
      </c>
      <c r="B8752" t="s">
        <v>30996</v>
      </c>
      <c r="C8752" t="s">
        <v>30997</v>
      </c>
      <c r="D8752" t="s">
        <v>30998</v>
      </c>
      <c r="E8752" t="s">
        <v>107</v>
      </c>
      <c r="F8752" t="s">
        <v>4397</v>
      </c>
      <c r="G8752" s="2">
        <v>44597</v>
      </c>
      <c r="H8752" s="2">
        <v>44597</v>
      </c>
      <c r="I8752" s="2"/>
      <c r="J8752" s="19">
        <f t="shared" si="216"/>
        <v>44777</v>
      </c>
      <c r="K8752" s="2">
        <v>44778</v>
      </c>
      <c r="L8752" s="5" t="s">
        <v>31</v>
      </c>
      <c r="M8752" t="s">
        <v>77</v>
      </c>
      <c r="N8752" t="s">
        <v>32</v>
      </c>
      <c r="O8752" t="s">
        <v>28969</v>
      </c>
      <c r="P8752" t="s">
        <v>16814</v>
      </c>
      <c r="Q8752" t="s">
        <v>29012</v>
      </c>
      <c r="R8752" t="s">
        <v>67</v>
      </c>
      <c r="S8752" t="s">
        <v>79</v>
      </c>
      <c r="T8752" t="s">
        <v>80</v>
      </c>
      <c r="U8752" t="s">
        <v>30968</v>
      </c>
      <c r="V8752" t="s">
        <v>30966</v>
      </c>
      <c r="W8752" t="s">
        <v>82</v>
      </c>
    </row>
    <row r="8753" spans="1:23" hidden="1" x14ac:dyDescent="0.2">
      <c r="A8753" t="s">
        <v>57</v>
      </c>
      <c r="B8753" t="s">
        <v>30999</v>
      </c>
      <c r="C8753" t="s">
        <v>5954</v>
      </c>
      <c r="D8753" t="s">
        <v>31000</v>
      </c>
      <c r="E8753" t="s">
        <v>115</v>
      </c>
      <c r="F8753" t="s">
        <v>757</v>
      </c>
      <c r="G8753" s="2">
        <v>44599</v>
      </c>
      <c r="H8753" s="2">
        <v>44589</v>
      </c>
      <c r="I8753" s="2"/>
      <c r="J8753" s="19">
        <f t="shared" si="216"/>
        <v>44769</v>
      </c>
      <c r="K8753" s="2">
        <v>44770</v>
      </c>
      <c r="L8753" s="5" t="s">
        <v>31</v>
      </c>
      <c r="M8753" t="s">
        <v>138</v>
      </c>
      <c r="N8753" t="s">
        <v>32</v>
      </c>
      <c r="O8753" t="s">
        <v>28969</v>
      </c>
      <c r="P8753" t="s">
        <v>16814</v>
      </c>
      <c r="Q8753" t="s">
        <v>31001</v>
      </c>
      <c r="R8753" t="s">
        <v>67</v>
      </c>
      <c r="S8753" t="s">
        <v>100</v>
      </c>
      <c r="T8753" t="s">
        <v>69</v>
      </c>
      <c r="U8753" t="s">
        <v>31002</v>
      </c>
      <c r="V8753" t="s">
        <v>31000</v>
      </c>
      <c r="W8753" t="s">
        <v>142</v>
      </c>
    </row>
    <row r="8754" spans="1:23" hidden="1" x14ac:dyDescent="0.2">
      <c r="A8754" t="s">
        <v>57</v>
      </c>
      <c r="B8754" t="s">
        <v>31003</v>
      </c>
      <c r="C8754" t="s">
        <v>9648</v>
      </c>
      <c r="D8754" t="s">
        <v>31004</v>
      </c>
      <c r="E8754" t="s">
        <v>86</v>
      </c>
      <c r="F8754" t="s">
        <v>1994</v>
      </c>
      <c r="G8754" s="2">
        <v>44599</v>
      </c>
      <c r="H8754" s="2">
        <v>44599</v>
      </c>
      <c r="I8754" s="2"/>
      <c r="J8754" s="19">
        <f t="shared" si="216"/>
        <v>44779</v>
      </c>
      <c r="K8754" s="2">
        <v>44780</v>
      </c>
      <c r="L8754" s="5" t="s">
        <v>31</v>
      </c>
      <c r="M8754" t="s">
        <v>138</v>
      </c>
      <c r="N8754" t="s">
        <v>32</v>
      </c>
      <c r="O8754" t="s">
        <v>28969</v>
      </c>
      <c r="P8754" t="s">
        <v>16814</v>
      </c>
      <c r="Q8754" t="s">
        <v>31005</v>
      </c>
      <c r="R8754" t="s">
        <v>67</v>
      </c>
      <c r="S8754" t="s">
        <v>284</v>
      </c>
      <c r="T8754" t="s">
        <v>69</v>
      </c>
      <c r="U8754" t="s">
        <v>31006</v>
      </c>
      <c r="V8754" t="s">
        <v>31004</v>
      </c>
      <c r="W8754" t="s">
        <v>142</v>
      </c>
    </row>
    <row r="8755" spans="1:23" hidden="1" x14ac:dyDescent="0.2">
      <c r="A8755" t="s">
        <v>57</v>
      </c>
      <c r="B8755" t="s">
        <v>31007</v>
      </c>
      <c r="C8755" t="s">
        <v>2694</v>
      </c>
      <c r="D8755" t="s">
        <v>31008</v>
      </c>
      <c r="E8755" t="s">
        <v>86</v>
      </c>
      <c r="F8755" t="s">
        <v>751</v>
      </c>
      <c r="G8755" s="2">
        <v>44599</v>
      </c>
      <c r="H8755" s="2">
        <v>44599</v>
      </c>
      <c r="I8755" s="2"/>
      <c r="J8755" s="19">
        <f t="shared" si="216"/>
        <v>44779</v>
      </c>
      <c r="K8755" s="2">
        <v>44780</v>
      </c>
      <c r="L8755" s="5" t="s">
        <v>31</v>
      </c>
      <c r="M8755" t="s">
        <v>138</v>
      </c>
      <c r="N8755" t="s">
        <v>32</v>
      </c>
      <c r="O8755" t="s">
        <v>28969</v>
      </c>
      <c r="P8755" t="s">
        <v>16814</v>
      </c>
      <c r="Q8755" t="s">
        <v>31009</v>
      </c>
      <c r="R8755" t="s">
        <v>67</v>
      </c>
      <c r="S8755" t="s">
        <v>631</v>
      </c>
      <c r="T8755" t="s">
        <v>69</v>
      </c>
      <c r="U8755" t="s">
        <v>31010</v>
      </c>
      <c r="V8755" t="s">
        <v>31008</v>
      </c>
      <c r="W8755" t="s">
        <v>142</v>
      </c>
    </row>
    <row r="8756" spans="1:23" hidden="1" x14ac:dyDescent="0.2">
      <c r="A8756" t="s">
        <v>57</v>
      </c>
      <c r="B8756" t="s">
        <v>31011</v>
      </c>
      <c r="C8756" t="s">
        <v>2694</v>
      </c>
      <c r="D8756" t="s">
        <v>31012</v>
      </c>
      <c r="E8756" t="s">
        <v>86</v>
      </c>
      <c r="F8756" t="s">
        <v>751</v>
      </c>
      <c r="G8756" s="2">
        <v>44599</v>
      </c>
      <c r="H8756" s="2">
        <v>44599</v>
      </c>
      <c r="I8756" s="2"/>
      <c r="J8756" s="19">
        <f t="shared" si="216"/>
        <v>44779</v>
      </c>
      <c r="K8756" s="2">
        <v>44780</v>
      </c>
      <c r="L8756" s="5" t="s">
        <v>31</v>
      </c>
      <c r="M8756" t="s">
        <v>138</v>
      </c>
      <c r="N8756" t="s">
        <v>32</v>
      </c>
      <c r="O8756" t="s">
        <v>28969</v>
      </c>
      <c r="P8756" t="s">
        <v>16814</v>
      </c>
      <c r="Q8756" t="s">
        <v>31013</v>
      </c>
      <c r="R8756" t="s">
        <v>67</v>
      </c>
      <c r="S8756" t="s">
        <v>284</v>
      </c>
      <c r="T8756" t="s">
        <v>69</v>
      </c>
      <c r="U8756" t="s">
        <v>31014</v>
      </c>
      <c r="V8756" t="s">
        <v>31012</v>
      </c>
      <c r="W8756" t="s">
        <v>142</v>
      </c>
    </row>
    <row r="8757" spans="1:23" hidden="1" x14ac:dyDescent="0.2">
      <c r="A8757" t="s">
        <v>57</v>
      </c>
      <c r="B8757" t="s">
        <v>31015</v>
      </c>
      <c r="C8757" t="s">
        <v>31016</v>
      </c>
      <c r="D8757" t="s">
        <v>31017</v>
      </c>
      <c r="E8757" t="s">
        <v>136</v>
      </c>
      <c r="F8757" t="s">
        <v>17074</v>
      </c>
      <c r="G8757" s="2">
        <v>44600</v>
      </c>
      <c r="H8757" s="2">
        <v>44600</v>
      </c>
      <c r="I8757" s="2"/>
      <c r="J8757" s="19">
        <f t="shared" si="216"/>
        <v>44780</v>
      </c>
      <c r="K8757" s="2">
        <v>44781</v>
      </c>
      <c r="L8757" s="5" t="s">
        <v>31</v>
      </c>
      <c r="M8757" t="s">
        <v>77</v>
      </c>
      <c r="N8757" t="s">
        <v>32</v>
      </c>
      <c r="O8757" t="s">
        <v>28969</v>
      </c>
      <c r="P8757" t="s">
        <v>16814</v>
      </c>
      <c r="Q8757" t="s">
        <v>29012</v>
      </c>
      <c r="R8757" t="s">
        <v>67</v>
      </c>
      <c r="S8757" t="s">
        <v>79</v>
      </c>
      <c r="T8757" t="s">
        <v>80</v>
      </c>
      <c r="U8757" t="s">
        <v>30943</v>
      </c>
      <c r="V8757" t="s">
        <v>30944</v>
      </c>
      <c r="W8757" t="s">
        <v>82</v>
      </c>
    </row>
    <row r="8758" spans="1:23" hidden="1" x14ac:dyDescent="0.2">
      <c r="A8758" t="s">
        <v>57</v>
      </c>
      <c r="B8758" t="s">
        <v>31018</v>
      </c>
      <c r="C8758" t="s">
        <v>31019</v>
      </c>
      <c r="D8758" t="s">
        <v>31020</v>
      </c>
      <c r="E8758" t="s">
        <v>107</v>
      </c>
      <c r="F8758" t="s">
        <v>8176</v>
      </c>
      <c r="G8758" s="2">
        <v>44600</v>
      </c>
      <c r="H8758" s="2">
        <v>44600</v>
      </c>
      <c r="I8758" s="2"/>
      <c r="J8758" s="19">
        <f t="shared" si="216"/>
        <v>44780</v>
      </c>
      <c r="K8758" s="2">
        <v>44781</v>
      </c>
      <c r="L8758" s="5" t="s">
        <v>31</v>
      </c>
      <c r="M8758" t="s">
        <v>77</v>
      </c>
      <c r="N8758" t="s">
        <v>32</v>
      </c>
      <c r="O8758" t="s">
        <v>28969</v>
      </c>
      <c r="P8758" t="s">
        <v>16814</v>
      </c>
      <c r="Q8758" t="s">
        <v>30901</v>
      </c>
      <c r="R8758" t="s">
        <v>67</v>
      </c>
      <c r="S8758" t="s">
        <v>79</v>
      </c>
      <c r="T8758" t="s">
        <v>80</v>
      </c>
      <c r="U8758" t="s">
        <v>31021</v>
      </c>
      <c r="V8758" t="s">
        <v>31022</v>
      </c>
      <c r="W8758" t="s">
        <v>82</v>
      </c>
    </row>
    <row r="8759" spans="1:23" hidden="1" x14ac:dyDescent="0.2">
      <c r="A8759" t="s">
        <v>57</v>
      </c>
      <c r="B8759" t="s">
        <v>31023</v>
      </c>
      <c r="C8759" t="s">
        <v>31024</v>
      </c>
      <c r="D8759" t="s">
        <v>30944</v>
      </c>
      <c r="E8759" t="s">
        <v>136</v>
      </c>
      <c r="F8759" t="s">
        <v>17074</v>
      </c>
      <c r="G8759" s="2">
        <v>44600</v>
      </c>
      <c r="H8759" s="2">
        <v>44600</v>
      </c>
      <c r="I8759" s="2"/>
      <c r="J8759" s="19">
        <f t="shared" ref="J8759:J8790" si="217">H8759+180</f>
        <v>44780</v>
      </c>
      <c r="K8759" s="2">
        <v>44781</v>
      </c>
      <c r="L8759" s="5" t="s">
        <v>31</v>
      </c>
      <c r="M8759" t="s">
        <v>77</v>
      </c>
      <c r="N8759" t="s">
        <v>32</v>
      </c>
      <c r="O8759" t="s">
        <v>28969</v>
      </c>
      <c r="P8759" t="s">
        <v>16814</v>
      </c>
      <c r="Q8759" t="s">
        <v>30967</v>
      </c>
      <c r="R8759" t="s">
        <v>67</v>
      </c>
      <c r="S8759" t="s">
        <v>79</v>
      </c>
      <c r="T8759" t="s">
        <v>80</v>
      </c>
      <c r="U8759" t="s">
        <v>30943</v>
      </c>
      <c r="V8759" t="s">
        <v>30944</v>
      </c>
      <c r="W8759" t="s">
        <v>82</v>
      </c>
    </row>
    <row r="8760" spans="1:23" hidden="1" x14ac:dyDescent="0.2">
      <c r="A8760" t="s">
        <v>57</v>
      </c>
      <c r="B8760" t="s">
        <v>31025</v>
      </c>
      <c r="C8760" t="s">
        <v>31026</v>
      </c>
      <c r="D8760" t="s">
        <v>31027</v>
      </c>
      <c r="E8760" t="s">
        <v>136</v>
      </c>
      <c r="F8760" t="s">
        <v>28249</v>
      </c>
      <c r="G8760" s="2">
        <v>44600</v>
      </c>
      <c r="H8760" s="2">
        <v>44600</v>
      </c>
      <c r="I8760" s="2"/>
      <c r="J8760" s="19">
        <f t="shared" si="217"/>
        <v>44780</v>
      </c>
      <c r="K8760" s="2">
        <v>44781</v>
      </c>
      <c r="L8760" s="5" t="s">
        <v>31</v>
      </c>
      <c r="M8760" t="s">
        <v>77</v>
      </c>
      <c r="N8760" t="s">
        <v>32</v>
      </c>
      <c r="O8760" t="s">
        <v>28969</v>
      </c>
      <c r="P8760" t="s">
        <v>16814</v>
      </c>
      <c r="Q8760" t="s">
        <v>30971</v>
      </c>
      <c r="R8760" t="s">
        <v>67</v>
      </c>
      <c r="S8760" t="s">
        <v>79</v>
      </c>
      <c r="T8760" t="s">
        <v>80</v>
      </c>
      <c r="U8760" t="s">
        <v>31028</v>
      </c>
      <c r="V8760" t="s">
        <v>31029</v>
      </c>
      <c r="W8760" t="s">
        <v>82</v>
      </c>
    </row>
    <row r="8761" spans="1:23" hidden="1" x14ac:dyDescent="0.2">
      <c r="A8761" t="s">
        <v>57</v>
      </c>
      <c r="B8761" t="s">
        <v>31030</v>
      </c>
      <c r="C8761" t="s">
        <v>31031</v>
      </c>
      <c r="D8761" t="s">
        <v>31032</v>
      </c>
      <c r="E8761" t="s">
        <v>96</v>
      </c>
      <c r="F8761" t="s">
        <v>18418</v>
      </c>
      <c r="G8761" s="2">
        <v>44600</v>
      </c>
      <c r="H8761" s="2">
        <v>44593</v>
      </c>
      <c r="I8761" s="2"/>
      <c r="J8761" s="19">
        <f t="shared" si="217"/>
        <v>44773</v>
      </c>
      <c r="K8761" s="2">
        <v>44774</v>
      </c>
      <c r="L8761" s="5" t="s">
        <v>31</v>
      </c>
      <c r="M8761" t="s">
        <v>63</v>
      </c>
      <c r="N8761" t="s">
        <v>32</v>
      </c>
      <c r="O8761" t="s">
        <v>28969</v>
      </c>
      <c r="P8761" t="s">
        <v>16814</v>
      </c>
      <c r="Q8761" t="s">
        <v>30167</v>
      </c>
      <c r="R8761" t="s">
        <v>630</v>
      </c>
      <c r="S8761" t="s">
        <v>79</v>
      </c>
      <c r="T8761" t="s">
        <v>298</v>
      </c>
      <c r="U8761" t="s">
        <v>31033</v>
      </c>
      <c r="V8761" t="s">
        <v>31032</v>
      </c>
      <c r="W8761" t="s">
        <v>71</v>
      </c>
    </row>
    <row r="8762" spans="1:23" hidden="1" x14ac:dyDescent="0.2">
      <c r="A8762" t="s">
        <v>57</v>
      </c>
      <c r="B8762" t="s">
        <v>31034</v>
      </c>
      <c r="C8762" t="s">
        <v>31035</v>
      </c>
      <c r="D8762" t="s">
        <v>31036</v>
      </c>
      <c r="E8762" t="s">
        <v>96</v>
      </c>
      <c r="F8762" t="s">
        <v>3359</v>
      </c>
      <c r="G8762" s="2">
        <v>44600</v>
      </c>
      <c r="H8762" s="2">
        <v>44595</v>
      </c>
      <c r="I8762" s="2"/>
      <c r="J8762" s="19">
        <f t="shared" si="217"/>
        <v>44775</v>
      </c>
      <c r="K8762" s="2">
        <v>44776</v>
      </c>
      <c r="L8762" s="5" t="s">
        <v>31</v>
      </c>
      <c r="M8762" t="s">
        <v>63</v>
      </c>
      <c r="N8762" t="s">
        <v>32</v>
      </c>
      <c r="O8762" t="s">
        <v>28969</v>
      </c>
      <c r="P8762" t="s">
        <v>16814</v>
      </c>
      <c r="Q8762" t="s">
        <v>30167</v>
      </c>
      <c r="R8762" t="s">
        <v>201</v>
      </c>
      <c r="S8762" t="s">
        <v>583</v>
      </c>
      <c r="T8762" t="s">
        <v>202</v>
      </c>
      <c r="U8762" t="s">
        <v>31037</v>
      </c>
      <c r="V8762" t="s">
        <v>31036</v>
      </c>
      <c r="W8762" t="s">
        <v>71</v>
      </c>
    </row>
    <row r="8763" spans="1:23" hidden="1" x14ac:dyDescent="0.2">
      <c r="A8763" t="s">
        <v>57</v>
      </c>
      <c r="B8763" t="s">
        <v>31038</v>
      </c>
      <c r="C8763" t="s">
        <v>31039</v>
      </c>
      <c r="D8763" t="s">
        <v>31040</v>
      </c>
      <c r="E8763" t="s">
        <v>96</v>
      </c>
      <c r="F8763" t="s">
        <v>20154</v>
      </c>
      <c r="G8763" s="2">
        <v>44600</v>
      </c>
      <c r="H8763" s="2">
        <v>44593</v>
      </c>
      <c r="I8763" s="2"/>
      <c r="J8763" s="19">
        <f t="shared" si="217"/>
        <v>44773</v>
      </c>
      <c r="K8763" s="2">
        <v>44774</v>
      </c>
      <c r="L8763" s="5" t="s">
        <v>31</v>
      </c>
      <c r="M8763" t="s">
        <v>88</v>
      </c>
      <c r="N8763" t="s">
        <v>32</v>
      </c>
      <c r="O8763" t="s">
        <v>28969</v>
      </c>
      <c r="P8763" t="s">
        <v>16814</v>
      </c>
      <c r="Q8763" t="s">
        <v>31041</v>
      </c>
      <c r="R8763" t="s">
        <v>67</v>
      </c>
      <c r="S8763" t="s">
        <v>90</v>
      </c>
      <c r="T8763" t="s">
        <v>80</v>
      </c>
      <c r="U8763" t="s">
        <v>31042</v>
      </c>
      <c r="V8763" t="s">
        <v>31043</v>
      </c>
      <c r="W8763" t="s">
        <v>92</v>
      </c>
    </row>
    <row r="8764" spans="1:23" hidden="1" x14ac:dyDescent="0.2">
      <c r="A8764" t="s">
        <v>57</v>
      </c>
      <c r="B8764" t="s">
        <v>31044</v>
      </c>
      <c r="C8764" t="s">
        <v>3791</v>
      </c>
      <c r="D8764" t="s">
        <v>31045</v>
      </c>
      <c r="E8764" t="s">
        <v>86</v>
      </c>
      <c r="F8764" t="s">
        <v>751</v>
      </c>
      <c r="G8764" s="2">
        <v>44600</v>
      </c>
      <c r="H8764" s="2">
        <v>44600</v>
      </c>
      <c r="I8764" s="2"/>
      <c r="J8764" s="19">
        <f t="shared" si="217"/>
        <v>44780</v>
      </c>
      <c r="K8764" s="2">
        <v>44781</v>
      </c>
      <c r="L8764" s="5" t="s">
        <v>31</v>
      </c>
      <c r="M8764" t="s">
        <v>138</v>
      </c>
      <c r="N8764" t="s">
        <v>32</v>
      </c>
      <c r="O8764" t="s">
        <v>28969</v>
      </c>
      <c r="P8764" t="s">
        <v>16814</v>
      </c>
      <c r="Q8764" t="s">
        <v>31046</v>
      </c>
      <c r="R8764" t="s">
        <v>67</v>
      </c>
      <c r="S8764" t="s">
        <v>284</v>
      </c>
      <c r="T8764" t="s">
        <v>69</v>
      </c>
      <c r="U8764" t="s">
        <v>31047</v>
      </c>
      <c r="V8764" t="s">
        <v>31045</v>
      </c>
      <c r="W8764" t="s">
        <v>142</v>
      </c>
    </row>
    <row r="8765" spans="1:23" hidden="1" x14ac:dyDescent="0.2">
      <c r="A8765" t="s">
        <v>57</v>
      </c>
      <c r="B8765" t="s">
        <v>31048</v>
      </c>
      <c r="C8765" t="s">
        <v>31039</v>
      </c>
      <c r="D8765" t="s">
        <v>31049</v>
      </c>
      <c r="E8765" t="s">
        <v>96</v>
      </c>
      <c r="F8765" t="s">
        <v>18418</v>
      </c>
      <c r="G8765" s="2">
        <v>44600</v>
      </c>
      <c r="H8765" s="2">
        <v>44593</v>
      </c>
      <c r="I8765" s="2"/>
      <c r="J8765" s="19">
        <f t="shared" si="217"/>
        <v>44773</v>
      </c>
      <c r="K8765" s="2">
        <v>44774</v>
      </c>
      <c r="L8765" s="5" t="s">
        <v>31</v>
      </c>
      <c r="M8765" t="s">
        <v>63</v>
      </c>
      <c r="N8765" t="s">
        <v>32</v>
      </c>
      <c r="O8765" t="s">
        <v>28969</v>
      </c>
      <c r="P8765" t="s">
        <v>16814</v>
      </c>
      <c r="Q8765" t="s">
        <v>31050</v>
      </c>
      <c r="R8765" t="s">
        <v>67</v>
      </c>
      <c r="S8765" t="s">
        <v>583</v>
      </c>
      <c r="T8765" t="s">
        <v>80</v>
      </c>
      <c r="U8765" t="s">
        <v>31051</v>
      </c>
      <c r="V8765" t="s">
        <v>31049</v>
      </c>
      <c r="W8765" t="s">
        <v>71</v>
      </c>
    </row>
    <row r="8766" spans="1:23" hidden="1" x14ac:dyDescent="0.2">
      <c r="A8766" t="s">
        <v>57</v>
      </c>
      <c r="B8766" t="s">
        <v>31052</v>
      </c>
      <c r="C8766" t="s">
        <v>31053</v>
      </c>
      <c r="D8766" t="s">
        <v>31054</v>
      </c>
      <c r="E8766" t="s">
        <v>96</v>
      </c>
      <c r="F8766" t="s">
        <v>6799</v>
      </c>
      <c r="G8766" s="2">
        <v>44600</v>
      </c>
      <c r="H8766" s="2">
        <v>44595</v>
      </c>
      <c r="I8766" s="2"/>
      <c r="J8766" s="19">
        <f t="shared" si="217"/>
        <v>44775</v>
      </c>
      <c r="K8766" s="2">
        <v>44776</v>
      </c>
      <c r="L8766" s="5" t="s">
        <v>31</v>
      </c>
      <c r="M8766" t="s">
        <v>88</v>
      </c>
      <c r="N8766" t="s">
        <v>32</v>
      </c>
      <c r="O8766" t="s">
        <v>28969</v>
      </c>
      <c r="P8766" t="s">
        <v>16814</v>
      </c>
      <c r="Q8766" t="s">
        <v>31055</v>
      </c>
      <c r="R8766" t="s">
        <v>67</v>
      </c>
      <c r="S8766" t="s">
        <v>90</v>
      </c>
      <c r="T8766" t="s">
        <v>80</v>
      </c>
      <c r="U8766" t="s">
        <v>31056</v>
      </c>
      <c r="V8766" t="s">
        <v>31054</v>
      </c>
      <c r="W8766" t="s">
        <v>92</v>
      </c>
    </row>
    <row r="8767" spans="1:23" hidden="1" x14ac:dyDescent="0.2">
      <c r="A8767" t="s">
        <v>57</v>
      </c>
      <c r="B8767" t="s">
        <v>31057</v>
      </c>
      <c r="C8767" t="s">
        <v>15078</v>
      </c>
      <c r="D8767" t="s">
        <v>31058</v>
      </c>
      <c r="E8767" t="s">
        <v>86</v>
      </c>
      <c r="F8767" t="s">
        <v>1994</v>
      </c>
      <c r="G8767" s="2">
        <v>44600</v>
      </c>
      <c r="H8767" s="2">
        <v>44600</v>
      </c>
      <c r="I8767" s="2"/>
      <c r="J8767" s="19">
        <f t="shared" si="217"/>
        <v>44780</v>
      </c>
      <c r="K8767" s="2">
        <v>44781</v>
      </c>
      <c r="L8767" s="5" t="s">
        <v>31</v>
      </c>
      <c r="M8767" t="s">
        <v>138</v>
      </c>
      <c r="N8767" t="s">
        <v>32</v>
      </c>
      <c r="O8767" t="s">
        <v>28969</v>
      </c>
      <c r="P8767" t="s">
        <v>16814</v>
      </c>
      <c r="Q8767" t="s">
        <v>31005</v>
      </c>
      <c r="R8767" t="s">
        <v>67</v>
      </c>
      <c r="S8767" t="s">
        <v>284</v>
      </c>
      <c r="T8767" t="s">
        <v>69</v>
      </c>
      <c r="U8767" t="s">
        <v>31059</v>
      </c>
      <c r="V8767" t="s">
        <v>31058</v>
      </c>
      <c r="W8767" t="s">
        <v>142</v>
      </c>
    </row>
    <row r="8768" spans="1:23" hidden="1" x14ac:dyDescent="0.2">
      <c r="A8768" t="s">
        <v>57</v>
      </c>
      <c r="B8768" t="s">
        <v>31060</v>
      </c>
      <c r="C8768" t="s">
        <v>31061</v>
      </c>
      <c r="D8768" t="s">
        <v>31022</v>
      </c>
      <c r="E8768" t="s">
        <v>107</v>
      </c>
      <c r="F8768" t="s">
        <v>8176</v>
      </c>
      <c r="G8768" s="2">
        <v>44600</v>
      </c>
      <c r="H8768" s="2">
        <v>44600</v>
      </c>
      <c r="I8768" s="2"/>
      <c r="J8768" s="19">
        <f t="shared" si="217"/>
        <v>44780</v>
      </c>
      <c r="K8768" s="2">
        <v>44781</v>
      </c>
      <c r="L8768" s="5" t="s">
        <v>31</v>
      </c>
      <c r="M8768" t="s">
        <v>77</v>
      </c>
      <c r="N8768" t="s">
        <v>32</v>
      </c>
      <c r="O8768" t="s">
        <v>28969</v>
      </c>
      <c r="P8768" t="s">
        <v>16814</v>
      </c>
      <c r="Q8768" t="s">
        <v>20827</v>
      </c>
      <c r="R8768" t="s">
        <v>67</v>
      </c>
      <c r="S8768" t="s">
        <v>79</v>
      </c>
      <c r="T8768" t="s">
        <v>80</v>
      </c>
      <c r="U8768" t="s">
        <v>31021</v>
      </c>
      <c r="V8768" t="s">
        <v>31022</v>
      </c>
      <c r="W8768" t="s">
        <v>82</v>
      </c>
    </row>
    <row r="8769" spans="1:23" hidden="1" x14ac:dyDescent="0.2">
      <c r="A8769" t="s">
        <v>57</v>
      </c>
      <c r="B8769" t="s">
        <v>31062</v>
      </c>
      <c r="C8769" t="s">
        <v>31063</v>
      </c>
      <c r="D8769" t="s">
        <v>31064</v>
      </c>
      <c r="E8769" t="s">
        <v>96</v>
      </c>
      <c r="F8769" t="s">
        <v>547</v>
      </c>
      <c r="G8769" s="2">
        <v>44600</v>
      </c>
      <c r="H8769" s="2">
        <v>44593</v>
      </c>
      <c r="I8769" s="2"/>
      <c r="J8769" s="19">
        <f t="shared" si="217"/>
        <v>44773</v>
      </c>
      <c r="K8769" s="2">
        <v>44774</v>
      </c>
      <c r="L8769" s="5" t="s">
        <v>31</v>
      </c>
      <c r="M8769" t="s">
        <v>88</v>
      </c>
      <c r="N8769" t="s">
        <v>32</v>
      </c>
      <c r="O8769" t="s">
        <v>28969</v>
      </c>
      <c r="P8769" t="s">
        <v>16814</v>
      </c>
      <c r="Q8769" t="s">
        <v>31041</v>
      </c>
      <c r="R8769" t="s">
        <v>67</v>
      </c>
      <c r="S8769" t="s">
        <v>90</v>
      </c>
      <c r="T8769" t="s">
        <v>80</v>
      </c>
      <c r="U8769" t="s">
        <v>31056</v>
      </c>
      <c r="V8769" t="s">
        <v>31054</v>
      </c>
      <c r="W8769" t="s">
        <v>92</v>
      </c>
    </row>
    <row r="8770" spans="1:23" hidden="1" x14ac:dyDescent="0.2">
      <c r="A8770" t="s">
        <v>57</v>
      </c>
      <c r="B8770" t="s">
        <v>31065</v>
      </c>
      <c r="C8770" t="s">
        <v>31066</v>
      </c>
      <c r="D8770" t="s">
        <v>31067</v>
      </c>
      <c r="E8770" t="s">
        <v>96</v>
      </c>
      <c r="F8770" t="s">
        <v>3359</v>
      </c>
      <c r="G8770" s="2">
        <v>44600</v>
      </c>
      <c r="H8770" s="2">
        <v>44594</v>
      </c>
      <c r="I8770" s="2"/>
      <c r="J8770" s="19">
        <f t="shared" si="217"/>
        <v>44774</v>
      </c>
      <c r="K8770" s="2">
        <v>44775</v>
      </c>
      <c r="L8770" s="5" t="s">
        <v>31</v>
      </c>
      <c r="M8770" t="s">
        <v>63</v>
      </c>
      <c r="N8770" t="s">
        <v>32</v>
      </c>
      <c r="O8770" t="s">
        <v>28969</v>
      </c>
      <c r="P8770" t="s">
        <v>16814</v>
      </c>
      <c r="Q8770" t="s">
        <v>30167</v>
      </c>
      <c r="R8770" t="s">
        <v>630</v>
      </c>
      <c r="S8770" t="s">
        <v>79</v>
      </c>
      <c r="T8770" t="s">
        <v>298</v>
      </c>
      <c r="U8770" t="s">
        <v>31068</v>
      </c>
      <c r="V8770" t="s">
        <v>31067</v>
      </c>
      <c r="W8770" t="s">
        <v>71</v>
      </c>
    </row>
    <row r="8771" spans="1:23" hidden="1" x14ac:dyDescent="0.2">
      <c r="A8771" t="s">
        <v>57</v>
      </c>
      <c r="B8771" t="s">
        <v>31069</v>
      </c>
      <c r="C8771" t="s">
        <v>1628</v>
      </c>
      <c r="D8771" t="s">
        <v>31070</v>
      </c>
      <c r="E8771" t="s">
        <v>86</v>
      </c>
      <c r="F8771" t="s">
        <v>751</v>
      </c>
      <c r="G8771" s="2">
        <v>44600</v>
      </c>
      <c r="H8771" s="2">
        <v>44600</v>
      </c>
      <c r="I8771" s="2"/>
      <c r="J8771" s="19">
        <f t="shared" si="217"/>
        <v>44780</v>
      </c>
      <c r="K8771" s="2">
        <v>44781</v>
      </c>
      <c r="L8771" s="5" t="s">
        <v>31</v>
      </c>
      <c r="M8771" t="s">
        <v>138</v>
      </c>
      <c r="N8771" t="s">
        <v>32</v>
      </c>
      <c r="O8771" t="s">
        <v>28969</v>
      </c>
      <c r="P8771" t="s">
        <v>16814</v>
      </c>
      <c r="Q8771" t="s">
        <v>31005</v>
      </c>
      <c r="R8771" t="s">
        <v>67</v>
      </c>
      <c r="S8771" t="s">
        <v>284</v>
      </c>
      <c r="T8771" t="s">
        <v>69</v>
      </c>
      <c r="U8771" t="s">
        <v>31071</v>
      </c>
      <c r="V8771" t="s">
        <v>31070</v>
      </c>
      <c r="W8771" t="s">
        <v>142</v>
      </c>
    </row>
    <row r="8772" spans="1:23" hidden="1" x14ac:dyDescent="0.2">
      <c r="A8772" t="s">
        <v>57</v>
      </c>
      <c r="B8772" t="s">
        <v>31072</v>
      </c>
      <c r="C8772" t="s">
        <v>31073</v>
      </c>
      <c r="D8772" t="s">
        <v>31074</v>
      </c>
      <c r="E8772" t="s">
        <v>115</v>
      </c>
      <c r="F8772" t="s">
        <v>7036</v>
      </c>
      <c r="G8772" s="2">
        <v>44601</v>
      </c>
      <c r="H8772" s="2">
        <v>44597</v>
      </c>
      <c r="I8772" s="2"/>
      <c r="J8772" s="19">
        <f t="shared" si="217"/>
        <v>44777</v>
      </c>
      <c r="K8772" s="2">
        <v>44778</v>
      </c>
      <c r="L8772" s="5" t="s">
        <v>31</v>
      </c>
      <c r="M8772" t="s">
        <v>138</v>
      </c>
      <c r="N8772" t="s">
        <v>32</v>
      </c>
      <c r="O8772" t="s">
        <v>28969</v>
      </c>
      <c r="P8772" t="s">
        <v>16814</v>
      </c>
      <c r="Q8772" t="s">
        <v>30410</v>
      </c>
      <c r="R8772" t="s">
        <v>67</v>
      </c>
      <c r="S8772" t="s">
        <v>4145</v>
      </c>
      <c r="T8772" t="s">
        <v>69</v>
      </c>
      <c r="U8772" t="s">
        <v>31075</v>
      </c>
      <c r="V8772" t="s">
        <v>31074</v>
      </c>
      <c r="W8772" t="s">
        <v>142</v>
      </c>
    </row>
    <row r="8773" spans="1:23" hidden="1" x14ac:dyDescent="0.2">
      <c r="A8773" t="s">
        <v>57</v>
      </c>
      <c r="B8773" t="s">
        <v>31076</v>
      </c>
      <c r="C8773" t="s">
        <v>31077</v>
      </c>
      <c r="D8773" t="s">
        <v>31078</v>
      </c>
      <c r="E8773" t="s">
        <v>115</v>
      </c>
      <c r="F8773" t="s">
        <v>31079</v>
      </c>
      <c r="G8773" s="2">
        <v>44601</v>
      </c>
      <c r="H8773" s="2">
        <v>44597</v>
      </c>
      <c r="I8773" s="2"/>
      <c r="J8773" s="19">
        <f t="shared" si="217"/>
        <v>44777</v>
      </c>
      <c r="K8773" s="2">
        <v>44778</v>
      </c>
      <c r="L8773" s="5" t="s">
        <v>31</v>
      </c>
      <c r="M8773" t="s">
        <v>138</v>
      </c>
      <c r="N8773" t="s">
        <v>32</v>
      </c>
      <c r="O8773" t="s">
        <v>28969</v>
      </c>
      <c r="P8773" t="s">
        <v>16814</v>
      </c>
      <c r="Q8773" t="s">
        <v>29003</v>
      </c>
      <c r="R8773" t="s">
        <v>67</v>
      </c>
      <c r="S8773" t="s">
        <v>100</v>
      </c>
      <c r="T8773" t="s">
        <v>69</v>
      </c>
      <c r="U8773" t="s">
        <v>31080</v>
      </c>
      <c r="V8773" t="s">
        <v>31078</v>
      </c>
      <c r="W8773" t="s">
        <v>142</v>
      </c>
    </row>
    <row r="8774" spans="1:23" hidden="1" x14ac:dyDescent="0.2">
      <c r="A8774" t="s">
        <v>57</v>
      </c>
      <c r="B8774" t="s">
        <v>31081</v>
      </c>
      <c r="C8774" t="s">
        <v>22284</v>
      </c>
      <c r="D8774" t="s">
        <v>31082</v>
      </c>
      <c r="E8774" t="s">
        <v>115</v>
      </c>
      <c r="F8774" t="s">
        <v>7036</v>
      </c>
      <c r="G8774" s="2">
        <v>44601</v>
      </c>
      <c r="H8774" s="2">
        <v>44597</v>
      </c>
      <c r="I8774" s="2"/>
      <c r="J8774" s="19">
        <f t="shared" si="217"/>
        <v>44777</v>
      </c>
      <c r="K8774" s="2">
        <v>44778</v>
      </c>
      <c r="L8774" s="5" t="s">
        <v>31</v>
      </c>
      <c r="M8774" t="s">
        <v>138</v>
      </c>
      <c r="N8774" t="s">
        <v>32</v>
      </c>
      <c r="O8774" t="s">
        <v>28969</v>
      </c>
      <c r="P8774" t="s">
        <v>16814</v>
      </c>
      <c r="Q8774" t="s">
        <v>30410</v>
      </c>
      <c r="R8774" t="s">
        <v>67</v>
      </c>
      <c r="S8774" t="s">
        <v>4145</v>
      </c>
      <c r="T8774" t="s">
        <v>69</v>
      </c>
      <c r="U8774" t="s">
        <v>31083</v>
      </c>
      <c r="V8774" t="s">
        <v>31082</v>
      </c>
      <c r="W8774" t="s">
        <v>142</v>
      </c>
    </row>
    <row r="8775" spans="1:23" hidden="1" x14ac:dyDescent="0.2">
      <c r="A8775" t="s">
        <v>57</v>
      </c>
      <c r="B8775" t="s">
        <v>31084</v>
      </c>
      <c r="C8775" t="s">
        <v>31085</v>
      </c>
      <c r="D8775" t="s">
        <v>31086</v>
      </c>
      <c r="E8775" t="s">
        <v>136</v>
      </c>
      <c r="F8775" t="s">
        <v>17074</v>
      </c>
      <c r="G8775" s="2">
        <v>44601</v>
      </c>
      <c r="H8775" s="2">
        <v>44601</v>
      </c>
      <c r="I8775" s="2"/>
      <c r="J8775" s="19">
        <f t="shared" si="217"/>
        <v>44781</v>
      </c>
      <c r="K8775" s="2">
        <v>44782</v>
      </c>
      <c r="L8775" s="5" t="s">
        <v>31</v>
      </c>
      <c r="M8775" t="s">
        <v>77</v>
      </c>
      <c r="N8775" t="s">
        <v>32</v>
      </c>
      <c r="O8775" t="s">
        <v>28969</v>
      </c>
      <c r="P8775" t="s">
        <v>16814</v>
      </c>
      <c r="Q8775" t="s">
        <v>29012</v>
      </c>
      <c r="R8775" t="s">
        <v>67</v>
      </c>
      <c r="S8775" t="s">
        <v>79</v>
      </c>
      <c r="T8775" t="s">
        <v>80</v>
      </c>
      <c r="U8775" t="s">
        <v>31087</v>
      </c>
      <c r="V8775" t="s">
        <v>31088</v>
      </c>
      <c r="W8775" t="s">
        <v>82</v>
      </c>
    </row>
    <row r="8776" spans="1:23" hidden="1" x14ac:dyDescent="0.2">
      <c r="A8776" t="s">
        <v>57</v>
      </c>
      <c r="B8776" t="s">
        <v>31089</v>
      </c>
      <c r="C8776" t="s">
        <v>31090</v>
      </c>
      <c r="D8776" t="s">
        <v>31091</v>
      </c>
      <c r="E8776" t="s">
        <v>136</v>
      </c>
      <c r="F8776" t="s">
        <v>17074</v>
      </c>
      <c r="G8776" s="2">
        <v>44601</v>
      </c>
      <c r="H8776" s="2">
        <v>44601</v>
      </c>
      <c r="I8776" s="2"/>
      <c r="J8776" s="19">
        <f t="shared" si="217"/>
        <v>44781</v>
      </c>
      <c r="K8776" s="2">
        <v>44782</v>
      </c>
      <c r="L8776" s="5" t="s">
        <v>31</v>
      </c>
      <c r="M8776" t="s">
        <v>77</v>
      </c>
      <c r="N8776" t="s">
        <v>32</v>
      </c>
      <c r="O8776" t="s">
        <v>28969</v>
      </c>
      <c r="P8776" t="s">
        <v>16814</v>
      </c>
      <c r="Q8776" t="s">
        <v>29012</v>
      </c>
      <c r="R8776" t="s">
        <v>67</v>
      </c>
      <c r="S8776" t="s">
        <v>79</v>
      </c>
      <c r="T8776" t="s">
        <v>80</v>
      </c>
      <c r="U8776" t="s">
        <v>31087</v>
      </c>
      <c r="V8776" t="s">
        <v>31088</v>
      </c>
      <c r="W8776" t="s">
        <v>82</v>
      </c>
    </row>
    <row r="8777" spans="1:23" hidden="1" x14ac:dyDescent="0.2">
      <c r="A8777" t="s">
        <v>57</v>
      </c>
      <c r="B8777" t="s">
        <v>31092</v>
      </c>
      <c r="C8777" t="s">
        <v>31093</v>
      </c>
      <c r="D8777" t="s">
        <v>31094</v>
      </c>
      <c r="E8777" t="s">
        <v>136</v>
      </c>
      <c r="F8777" t="s">
        <v>17074</v>
      </c>
      <c r="G8777" s="2">
        <v>44601</v>
      </c>
      <c r="H8777" s="2">
        <v>44601</v>
      </c>
      <c r="I8777" s="2"/>
      <c r="J8777" s="19">
        <f t="shared" si="217"/>
        <v>44781</v>
      </c>
      <c r="K8777" s="2">
        <v>44782</v>
      </c>
      <c r="L8777" s="5" t="s">
        <v>31</v>
      </c>
      <c r="M8777" t="s">
        <v>77</v>
      </c>
      <c r="N8777" t="s">
        <v>32</v>
      </c>
      <c r="O8777" t="s">
        <v>28969</v>
      </c>
      <c r="P8777" t="s">
        <v>16814</v>
      </c>
      <c r="Q8777" t="s">
        <v>29012</v>
      </c>
      <c r="R8777" t="s">
        <v>67</v>
      </c>
      <c r="S8777" t="s">
        <v>79</v>
      </c>
      <c r="T8777" t="s">
        <v>80</v>
      </c>
      <c r="U8777" t="s">
        <v>31087</v>
      </c>
      <c r="V8777" t="s">
        <v>31088</v>
      </c>
      <c r="W8777" t="s">
        <v>82</v>
      </c>
    </row>
    <row r="8778" spans="1:23" hidden="1" x14ac:dyDescent="0.2">
      <c r="A8778" t="s">
        <v>57</v>
      </c>
      <c r="B8778" t="s">
        <v>31095</v>
      </c>
      <c r="C8778" t="s">
        <v>31096</v>
      </c>
      <c r="D8778" t="s">
        <v>31097</v>
      </c>
      <c r="E8778" t="s">
        <v>136</v>
      </c>
      <c r="F8778" t="s">
        <v>28311</v>
      </c>
      <c r="G8778" s="2">
        <v>44601</v>
      </c>
      <c r="H8778" s="2">
        <v>44601</v>
      </c>
      <c r="I8778" s="2"/>
      <c r="J8778" s="19">
        <f t="shared" si="217"/>
        <v>44781</v>
      </c>
      <c r="K8778" s="2">
        <v>44782</v>
      </c>
      <c r="L8778" s="5" t="s">
        <v>31</v>
      </c>
      <c r="M8778" t="s">
        <v>63</v>
      </c>
      <c r="N8778" t="s">
        <v>32</v>
      </c>
      <c r="O8778" t="s">
        <v>28969</v>
      </c>
      <c r="P8778" t="s">
        <v>16814</v>
      </c>
      <c r="Q8778" t="s">
        <v>31098</v>
      </c>
      <c r="R8778" t="s">
        <v>67</v>
      </c>
      <c r="S8778" t="s">
        <v>790</v>
      </c>
      <c r="T8778" t="s">
        <v>69</v>
      </c>
      <c r="U8778" t="s">
        <v>31099</v>
      </c>
      <c r="V8778" t="s">
        <v>31097</v>
      </c>
      <c r="W8778" t="s">
        <v>71</v>
      </c>
    </row>
    <row r="8779" spans="1:23" hidden="1" x14ac:dyDescent="0.2">
      <c r="A8779" t="s">
        <v>57</v>
      </c>
      <c r="B8779" t="s">
        <v>31100</v>
      </c>
      <c r="C8779" t="s">
        <v>31101</v>
      </c>
      <c r="D8779" t="s">
        <v>31102</v>
      </c>
      <c r="E8779" t="s">
        <v>136</v>
      </c>
      <c r="F8779" t="s">
        <v>17074</v>
      </c>
      <c r="G8779" s="2">
        <v>44601</v>
      </c>
      <c r="H8779" s="2">
        <v>44601</v>
      </c>
      <c r="I8779" s="2"/>
      <c r="J8779" s="19">
        <f t="shared" si="217"/>
        <v>44781</v>
      </c>
      <c r="K8779" s="2">
        <v>44782</v>
      </c>
      <c r="L8779" s="5" t="s">
        <v>31</v>
      </c>
      <c r="M8779" t="s">
        <v>77</v>
      </c>
      <c r="N8779" t="s">
        <v>32</v>
      </c>
      <c r="O8779" t="s">
        <v>28969</v>
      </c>
      <c r="P8779" t="s">
        <v>16814</v>
      </c>
      <c r="Q8779" t="s">
        <v>29012</v>
      </c>
      <c r="R8779" t="s">
        <v>67</v>
      </c>
      <c r="S8779" t="s">
        <v>79</v>
      </c>
      <c r="T8779" t="s">
        <v>80</v>
      </c>
      <c r="U8779" t="s">
        <v>31103</v>
      </c>
      <c r="V8779" t="s">
        <v>31104</v>
      </c>
      <c r="W8779" t="s">
        <v>82</v>
      </c>
    </row>
    <row r="8780" spans="1:23" hidden="1" x14ac:dyDescent="0.2">
      <c r="A8780" t="s">
        <v>57</v>
      </c>
      <c r="B8780" t="s">
        <v>31105</v>
      </c>
      <c r="C8780" t="s">
        <v>13107</v>
      </c>
      <c r="D8780" t="s">
        <v>31106</v>
      </c>
      <c r="E8780" t="s">
        <v>136</v>
      </c>
      <c r="F8780" t="s">
        <v>17074</v>
      </c>
      <c r="G8780" s="2">
        <v>44601</v>
      </c>
      <c r="H8780" s="2">
        <v>44601</v>
      </c>
      <c r="I8780" s="2"/>
      <c r="J8780" s="19">
        <f t="shared" si="217"/>
        <v>44781</v>
      </c>
      <c r="K8780" s="2">
        <v>44782</v>
      </c>
      <c r="L8780" s="5" t="s">
        <v>31</v>
      </c>
      <c r="M8780" t="s">
        <v>77</v>
      </c>
      <c r="N8780" t="s">
        <v>32</v>
      </c>
      <c r="O8780" t="s">
        <v>28969</v>
      </c>
      <c r="P8780" t="s">
        <v>16814</v>
      </c>
      <c r="Q8780" t="s">
        <v>29012</v>
      </c>
      <c r="R8780" t="s">
        <v>67</v>
      </c>
      <c r="S8780" t="s">
        <v>79</v>
      </c>
      <c r="T8780" t="s">
        <v>80</v>
      </c>
      <c r="U8780" t="s">
        <v>31087</v>
      </c>
      <c r="V8780" t="s">
        <v>31088</v>
      </c>
      <c r="W8780" t="s">
        <v>82</v>
      </c>
    </row>
    <row r="8781" spans="1:23" hidden="1" x14ac:dyDescent="0.2">
      <c r="A8781" t="s">
        <v>57</v>
      </c>
      <c r="B8781" t="s">
        <v>31107</v>
      </c>
      <c r="C8781" t="s">
        <v>11107</v>
      </c>
      <c r="D8781" t="s">
        <v>31108</v>
      </c>
      <c r="E8781" t="s">
        <v>136</v>
      </c>
      <c r="F8781" t="s">
        <v>17074</v>
      </c>
      <c r="G8781" s="2">
        <v>44601</v>
      </c>
      <c r="H8781" s="2">
        <v>44601</v>
      </c>
      <c r="I8781" s="2"/>
      <c r="J8781" s="19">
        <f t="shared" si="217"/>
        <v>44781</v>
      </c>
      <c r="K8781" s="2">
        <v>44782</v>
      </c>
      <c r="L8781" s="5" t="s">
        <v>31</v>
      </c>
      <c r="M8781" t="s">
        <v>77</v>
      </c>
      <c r="N8781" t="s">
        <v>32</v>
      </c>
      <c r="O8781" t="s">
        <v>28969</v>
      </c>
      <c r="P8781" t="s">
        <v>16814</v>
      </c>
      <c r="Q8781" t="s">
        <v>30967</v>
      </c>
      <c r="R8781" t="s">
        <v>67</v>
      </c>
      <c r="S8781" t="s">
        <v>79</v>
      </c>
      <c r="T8781" t="s">
        <v>80</v>
      </c>
      <c r="U8781" t="s">
        <v>31103</v>
      </c>
      <c r="V8781" t="s">
        <v>31104</v>
      </c>
      <c r="W8781" t="s">
        <v>82</v>
      </c>
    </row>
    <row r="8782" spans="1:23" hidden="1" x14ac:dyDescent="0.2">
      <c r="A8782" t="s">
        <v>57</v>
      </c>
      <c r="B8782" t="s">
        <v>31109</v>
      </c>
      <c r="C8782" t="s">
        <v>31110</v>
      </c>
      <c r="D8782" t="s">
        <v>31111</v>
      </c>
      <c r="E8782" t="s">
        <v>136</v>
      </c>
      <c r="F8782" t="s">
        <v>17074</v>
      </c>
      <c r="G8782" s="2">
        <v>44601</v>
      </c>
      <c r="H8782" s="2">
        <v>44601</v>
      </c>
      <c r="I8782" s="2"/>
      <c r="J8782" s="19">
        <f t="shared" si="217"/>
        <v>44781</v>
      </c>
      <c r="K8782" s="2">
        <v>44782</v>
      </c>
      <c r="L8782" s="5" t="s">
        <v>31</v>
      </c>
      <c r="M8782" t="s">
        <v>77</v>
      </c>
      <c r="N8782" t="s">
        <v>32</v>
      </c>
      <c r="O8782" t="s">
        <v>28969</v>
      </c>
      <c r="P8782" t="s">
        <v>16814</v>
      </c>
      <c r="Q8782" t="s">
        <v>29012</v>
      </c>
      <c r="R8782" t="s">
        <v>67</v>
      </c>
      <c r="S8782" t="s">
        <v>79</v>
      </c>
      <c r="T8782" t="s">
        <v>80</v>
      </c>
      <c r="U8782" t="s">
        <v>31087</v>
      </c>
      <c r="V8782" t="s">
        <v>31088</v>
      </c>
      <c r="W8782" t="s">
        <v>82</v>
      </c>
    </row>
    <row r="8783" spans="1:23" hidden="1" x14ac:dyDescent="0.2">
      <c r="A8783" t="s">
        <v>57</v>
      </c>
      <c r="B8783" t="s">
        <v>31112</v>
      </c>
      <c r="C8783" t="s">
        <v>31113</v>
      </c>
      <c r="D8783" t="s">
        <v>31114</v>
      </c>
      <c r="E8783" t="s">
        <v>115</v>
      </c>
      <c r="F8783" t="s">
        <v>7036</v>
      </c>
      <c r="G8783" s="2">
        <v>44601</v>
      </c>
      <c r="H8783" s="2">
        <v>44597</v>
      </c>
      <c r="I8783" s="2"/>
      <c r="J8783" s="19">
        <f t="shared" si="217"/>
        <v>44777</v>
      </c>
      <c r="K8783" s="2">
        <v>44778</v>
      </c>
      <c r="L8783" s="5" t="s">
        <v>31</v>
      </c>
      <c r="M8783" t="s">
        <v>269</v>
      </c>
      <c r="N8783" t="s">
        <v>32</v>
      </c>
      <c r="O8783" t="s">
        <v>28969</v>
      </c>
      <c r="P8783" t="s">
        <v>16814</v>
      </c>
      <c r="Q8783" t="s">
        <v>30447</v>
      </c>
      <c r="R8783" t="s">
        <v>67</v>
      </c>
      <c r="S8783" t="s">
        <v>280</v>
      </c>
      <c r="T8783" t="s">
        <v>69</v>
      </c>
      <c r="U8783" t="s">
        <v>299</v>
      </c>
      <c r="V8783" t="s">
        <v>299</v>
      </c>
      <c r="W8783" t="s">
        <v>299</v>
      </c>
    </row>
    <row r="8784" spans="1:23" hidden="1" x14ac:dyDescent="0.2">
      <c r="A8784" t="s">
        <v>57</v>
      </c>
      <c r="B8784" t="s">
        <v>31115</v>
      </c>
      <c r="C8784" t="s">
        <v>31113</v>
      </c>
      <c r="D8784" t="s">
        <v>31116</v>
      </c>
      <c r="E8784" t="s">
        <v>115</v>
      </c>
      <c r="F8784" t="s">
        <v>7036</v>
      </c>
      <c r="G8784" s="2">
        <v>44601</v>
      </c>
      <c r="H8784" s="2">
        <v>44597</v>
      </c>
      <c r="I8784" s="2"/>
      <c r="J8784" s="19">
        <f t="shared" si="217"/>
        <v>44777</v>
      </c>
      <c r="K8784" s="2">
        <v>44778</v>
      </c>
      <c r="L8784" s="5" t="s">
        <v>31</v>
      </c>
      <c r="M8784" t="s">
        <v>269</v>
      </c>
      <c r="N8784" t="s">
        <v>32</v>
      </c>
      <c r="O8784" t="s">
        <v>28969</v>
      </c>
      <c r="P8784" t="s">
        <v>16814</v>
      </c>
      <c r="Q8784" t="s">
        <v>30559</v>
      </c>
      <c r="R8784" t="s">
        <v>67</v>
      </c>
      <c r="S8784" t="s">
        <v>271</v>
      </c>
      <c r="T8784" t="s">
        <v>80</v>
      </c>
      <c r="U8784" t="s">
        <v>299</v>
      </c>
      <c r="V8784" t="s">
        <v>299</v>
      </c>
      <c r="W8784" t="s">
        <v>299</v>
      </c>
    </row>
    <row r="8785" spans="1:23" hidden="1" x14ac:dyDescent="0.2">
      <c r="A8785" t="s">
        <v>57</v>
      </c>
      <c r="B8785" t="s">
        <v>31117</v>
      </c>
      <c r="C8785" t="s">
        <v>28019</v>
      </c>
      <c r="D8785" t="s">
        <v>31118</v>
      </c>
      <c r="E8785" t="s">
        <v>115</v>
      </c>
      <c r="F8785" t="s">
        <v>7036</v>
      </c>
      <c r="G8785" s="2">
        <v>44601</v>
      </c>
      <c r="H8785" s="2">
        <v>44597</v>
      </c>
      <c r="I8785" s="2"/>
      <c r="J8785" s="19">
        <f t="shared" si="217"/>
        <v>44777</v>
      </c>
      <c r="K8785" s="2">
        <v>44778</v>
      </c>
      <c r="L8785" s="5" t="s">
        <v>31</v>
      </c>
      <c r="M8785" t="s">
        <v>269</v>
      </c>
      <c r="N8785" t="s">
        <v>32</v>
      </c>
      <c r="O8785" t="s">
        <v>28969</v>
      </c>
      <c r="P8785" t="s">
        <v>16814</v>
      </c>
      <c r="Q8785" t="s">
        <v>30559</v>
      </c>
      <c r="R8785" t="s">
        <v>201</v>
      </c>
      <c r="S8785" t="s">
        <v>271</v>
      </c>
      <c r="T8785" t="s">
        <v>202</v>
      </c>
      <c r="U8785" t="s">
        <v>299</v>
      </c>
      <c r="V8785" t="s">
        <v>299</v>
      </c>
      <c r="W8785" t="s">
        <v>299</v>
      </c>
    </row>
    <row r="8786" spans="1:23" hidden="1" x14ac:dyDescent="0.2">
      <c r="A8786" t="s">
        <v>57</v>
      </c>
      <c r="B8786" t="s">
        <v>31119</v>
      </c>
      <c r="C8786" t="s">
        <v>27737</v>
      </c>
      <c r="D8786" t="s">
        <v>31120</v>
      </c>
      <c r="E8786" t="s">
        <v>96</v>
      </c>
      <c r="F8786" t="s">
        <v>547</v>
      </c>
      <c r="G8786" s="2">
        <v>44601</v>
      </c>
      <c r="H8786" s="2">
        <v>44596</v>
      </c>
      <c r="I8786" s="2"/>
      <c r="J8786" s="19">
        <f t="shared" si="217"/>
        <v>44776</v>
      </c>
      <c r="K8786" s="2">
        <v>44777</v>
      </c>
      <c r="L8786" s="5" t="s">
        <v>31</v>
      </c>
      <c r="M8786" t="s">
        <v>63</v>
      </c>
      <c r="N8786" t="s">
        <v>32</v>
      </c>
      <c r="O8786" t="s">
        <v>28969</v>
      </c>
      <c r="P8786" t="s">
        <v>16814</v>
      </c>
      <c r="Q8786" t="s">
        <v>30533</v>
      </c>
      <c r="R8786" t="s">
        <v>67</v>
      </c>
      <c r="S8786" t="s">
        <v>790</v>
      </c>
      <c r="T8786" t="s">
        <v>69</v>
      </c>
      <c r="U8786" t="s">
        <v>31121</v>
      </c>
      <c r="V8786" t="s">
        <v>31120</v>
      </c>
      <c r="W8786" t="s">
        <v>71</v>
      </c>
    </row>
    <row r="8787" spans="1:23" hidden="1" x14ac:dyDescent="0.2">
      <c r="A8787" t="s">
        <v>57</v>
      </c>
      <c r="B8787" t="s">
        <v>31122</v>
      </c>
      <c r="C8787" t="s">
        <v>27737</v>
      </c>
      <c r="D8787" t="s">
        <v>31123</v>
      </c>
      <c r="E8787" t="s">
        <v>96</v>
      </c>
      <c r="F8787" t="s">
        <v>27739</v>
      </c>
      <c r="G8787" s="2">
        <v>44601</v>
      </c>
      <c r="H8787" s="2">
        <v>44596</v>
      </c>
      <c r="I8787" s="2"/>
      <c r="J8787" s="19">
        <f t="shared" si="217"/>
        <v>44776</v>
      </c>
      <c r="K8787" s="2">
        <v>44777</v>
      </c>
      <c r="L8787" s="5" t="s">
        <v>31</v>
      </c>
      <c r="M8787" t="s">
        <v>294</v>
      </c>
      <c r="N8787" t="s">
        <v>32</v>
      </c>
      <c r="O8787" t="s">
        <v>28969</v>
      </c>
      <c r="P8787" t="s">
        <v>16814</v>
      </c>
      <c r="Q8787" t="s">
        <v>30455</v>
      </c>
      <c r="R8787" t="s">
        <v>296</v>
      </c>
      <c r="S8787" t="s">
        <v>297</v>
      </c>
      <c r="T8787" t="s">
        <v>298</v>
      </c>
      <c r="U8787" t="s">
        <v>299</v>
      </c>
      <c r="V8787" t="s">
        <v>299</v>
      </c>
      <c r="W8787" t="s">
        <v>299</v>
      </c>
    </row>
    <row r="8788" spans="1:23" hidden="1" x14ac:dyDescent="0.2">
      <c r="A8788" t="s">
        <v>57</v>
      </c>
      <c r="B8788" t="s">
        <v>31124</v>
      </c>
      <c r="C8788" t="s">
        <v>28230</v>
      </c>
      <c r="D8788" t="s">
        <v>31125</v>
      </c>
      <c r="E8788" t="s">
        <v>136</v>
      </c>
      <c r="F8788" t="s">
        <v>17074</v>
      </c>
      <c r="G8788" s="2">
        <v>44602</v>
      </c>
      <c r="H8788" s="2">
        <v>44602</v>
      </c>
      <c r="I8788" s="2"/>
      <c r="J8788" s="19">
        <f t="shared" si="217"/>
        <v>44782</v>
      </c>
      <c r="K8788" s="2">
        <v>44783</v>
      </c>
      <c r="L8788" s="5" t="s">
        <v>31</v>
      </c>
      <c r="M8788" t="s">
        <v>77</v>
      </c>
      <c r="N8788" t="s">
        <v>32</v>
      </c>
      <c r="O8788" t="s">
        <v>28969</v>
      </c>
      <c r="P8788" t="s">
        <v>16814</v>
      </c>
      <c r="Q8788" t="s">
        <v>29012</v>
      </c>
      <c r="R8788" t="s">
        <v>67</v>
      </c>
      <c r="S8788" t="s">
        <v>79</v>
      </c>
      <c r="T8788" t="s">
        <v>80</v>
      </c>
      <c r="U8788" t="s">
        <v>31103</v>
      </c>
      <c r="V8788" t="s">
        <v>31104</v>
      </c>
      <c r="W8788" t="s">
        <v>82</v>
      </c>
    </row>
    <row r="8789" spans="1:23" hidden="1" x14ac:dyDescent="0.2">
      <c r="A8789" t="s">
        <v>57</v>
      </c>
      <c r="B8789" t="s">
        <v>31126</v>
      </c>
      <c r="C8789" t="s">
        <v>11395</v>
      </c>
      <c r="D8789" t="s">
        <v>31127</v>
      </c>
      <c r="E8789" t="s">
        <v>136</v>
      </c>
      <c r="F8789" t="s">
        <v>17074</v>
      </c>
      <c r="G8789" s="2">
        <v>44602</v>
      </c>
      <c r="H8789" s="2">
        <v>44602</v>
      </c>
      <c r="I8789" s="2"/>
      <c r="J8789" s="19">
        <f t="shared" si="217"/>
        <v>44782</v>
      </c>
      <c r="K8789" s="2">
        <v>44783</v>
      </c>
      <c r="L8789" s="5" t="s">
        <v>31</v>
      </c>
      <c r="M8789" t="s">
        <v>77</v>
      </c>
      <c r="N8789" t="s">
        <v>32</v>
      </c>
      <c r="O8789" t="s">
        <v>28969</v>
      </c>
      <c r="P8789" t="s">
        <v>16814</v>
      </c>
      <c r="Q8789" t="s">
        <v>29012</v>
      </c>
      <c r="R8789" t="s">
        <v>67</v>
      </c>
      <c r="S8789" t="s">
        <v>79</v>
      </c>
      <c r="T8789" t="s">
        <v>80</v>
      </c>
      <c r="U8789" t="s">
        <v>31103</v>
      </c>
      <c r="V8789" t="s">
        <v>31104</v>
      </c>
      <c r="W8789" t="s">
        <v>82</v>
      </c>
    </row>
    <row r="8790" spans="1:23" hidden="1" x14ac:dyDescent="0.2">
      <c r="A8790" t="s">
        <v>57</v>
      </c>
      <c r="B8790" t="s">
        <v>31128</v>
      </c>
      <c r="C8790" t="s">
        <v>31129</v>
      </c>
      <c r="D8790" t="s">
        <v>31130</v>
      </c>
      <c r="E8790" t="s">
        <v>136</v>
      </c>
      <c r="F8790" t="s">
        <v>17074</v>
      </c>
      <c r="G8790" s="2">
        <v>44602</v>
      </c>
      <c r="H8790" s="2">
        <v>44602</v>
      </c>
      <c r="I8790" s="2"/>
      <c r="J8790" s="19">
        <f t="shared" si="217"/>
        <v>44782</v>
      </c>
      <c r="K8790" s="2">
        <v>44783</v>
      </c>
      <c r="L8790" s="5" t="s">
        <v>31</v>
      </c>
      <c r="M8790" t="s">
        <v>77</v>
      </c>
      <c r="N8790" t="s">
        <v>32</v>
      </c>
      <c r="O8790" t="s">
        <v>28969</v>
      </c>
      <c r="P8790" t="s">
        <v>16814</v>
      </c>
      <c r="Q8790" t="s">
        <v>29012</v>
      </c>
      <c r="R8790" t="s">
        <v>67</v>
      </c>
      <c r="S8790" t="s">
        <v>79</v>
      </c>
      <c r="T8790" t="s">
        <v>80</v>
      </c>
      <c r="U8790" t="s">
        <v>31103</v>
      </c>
      <c r="V8790" t="s">
        <v>31104</v>
      </c>
      <c r="W8790" t="s">
        <v>82</v>
      </c>
    </row>
    <row r="8791" spans="1:23" hidden="1" x14ac:dyDescent="0.2">
      <c r="A8791" t="s">
        <v>57</v>
      </c>
      <c r="B8791" t="s">
        <v>31131</v>
      </c>
      <c r="C8791" t="s">
        <v>31132</v>
      </c>
      <c r="D8791" t="s">
        <v>31133</v>
      </c>
      <c r="E8791" t="s">
        <v>96</v>
      </c>
      <c r="F8791" t="s">
        <v>21638</v>
      </c>
      <c r="G8791" s="2">
        <v>44602</v>
      </c>
      <c r="H8791" s="2">
        <v>44594</v>
      </c>
      <c r="I8791" s="2"/>
      <c r="J8791" s="19">
        <f t="shared" ref="J8791:J8822" si="218">H8791+180</f>
        <v>44774</v>
      </c>
      <c r="K8791" s="2">
        <v>44775</v>
      </c>
      <c r="L8791" s="5" t="s">
        <v>31</v>
      </c>
      <c r="M8791" t="s">
        <v>63</v>
      </c>
      <c r="N8791" t="s">
        <v>32</v>
      </c>
      <c r="O8791" t="s">
        <v>28969</v>
      </c>
      <c r="P8791" t="s">
        <v>16814</v>
      </c>
      <c r="Q8791" t="s">
        <v>30167</v>
      </c>
      <c r="R8791" t="s">
        <v>201</v>
      </c>
      <c r="S8791" t="s">
        <v>583</v>
      </c>
      <c r="T8791" t="s">
        <v>202</v>
      </c>
      <c r="U8791" t="s">
        <v>31134</v>
      </c>
      <c r="V8791" t="s">
        <v>31133</v>
      </c>
      <c r="W8791" t="s">
        <v>71</v>
      </c>
    </row>
    <row r="8792" spans="1:23" hidden="1" x14ac:dyDescent="0.2">
      <c r="A8792" t="s">
        <v>57</v>
      </c>
      <c r="B8792" t="s">
        <v>31135</v>
      </c>
      <c r="C8792" t="s">
        <v>31136</v>
      </c>
      <c r="D8792" t="s">
        <v>31137</v>
      </c>
      <c r="E8792" t="s">
        <v>136</v>
      </c>
      <c r="F8792" t="s">
        <v>17074</v>
      </c>
      <c r="G8792" s="2">
        <v>44602</v>
      </c>
      <c r="H8792" s="2">
        <v>44602</v>
      </c>
      <c r="I8792" s="2"/>
      <c r="J8792" s="19">
        <f t="shared" si="218"/>
        <v>44782</v>
      </c>
      <c r="K8792" s="2">
        <v>44783</v>
      </c>
      <c r="L8792" s="5" t="s">
        <v>31</v>
      </c>
      <c r="M8792" t="s">
        <v>77</v>
      </c>
      <c r="N8792" t="s">
        <v>32</v>
      </c>
      <c r="O8792" t="s">
        <v>28969</v>
      </c>
      <c r="P8792" t="s">
        <v>16814</v>
      </c>
      <c r="Q8792" t="s">
        <v>29012</v>
      </c>
      <c r="R8792" t="s">
        <v>67</v>
      </c>
      <c r="S8792" t="s">
        <v>79</v>
      </c>
      <c r="T8792" t="s">
        <v>80</v>
      </c>
      <c r="U8792" t="s">
        <v>31087</v>
      </c>
      <c r="V8792" t="s">
        <v>31088</v>
      </c>
      <c r="W8792" t="s">
        <v>82</v>
      </c>
    </row>
    <row r="8793" spans="1:23" hidden="1" x14ac:dyDescent="0.2">
      <c r="A8793" t="s">
        <v>57</v>
      </c>
      <c r="B8793" t="s">
        <v>31138</v>
      </c>
      <c r="C8793" t="s">
        <v>23016</v>
      </c>
      <c r="D8793" t="s">
        <v>31088</v>
      </c>
      <c r="E8793" t="s">
        <v>136</v>
      </c>
      <c r="F8793" t="s">
        <v>17074</v>
      </c>
      <c r="G8793" s="2">
        <v>44602</v>
      </c>
      <c r="H8793" s="2">
        <v>44602</v>
      </c>
      <c r="I8793" s="2"/>
      <c r="J8793" s="19">
        <f t="shared" si="218"/>
        <v>44782</v>
      </c>
      <c r="K8793" s="2">
        <v>44783</v>
      </c>
      <c r="L8793" s="5" t="s">
        <v>31</v>
      </c>
      <c r="M8793" t="s">
        <v>77</v>
      </c>
      <c r="N8793" t="s">
        <v>32</v>
      </c>
      <c r="O8793" t="s">
        <v>28969</v>
      </c>
      <c r="P8793" t="s">
        <v>16814</v>
      </c>
      <c r="Q8793" t="s">
        <v>30967</v>
      </c>
      <c r="R8793" t="s">
        <v>67</v>
      </c>
      <c r="S8793" t="s">
        <v>79</v>
      </c>
      <c r="T8793" t="s">
        <v>80</v>
      </c>
      <c r="U8793" t="s">
        <v>31087</v>
      </c>
      <c r="V8793" t="s">
        <v>31088</v>
      </c>
      <c r="W8793" t="s">
        <v>82</v>
      </c>
    </row>
    <row r="8794" spans="1:23" hidden="1" x14ac:dyDescent="0.2">
      <c r="A8794" t="s">
        <v>57</v>
      </c>
      <c r="B8794" t="s">
        <v>31139</v>
      </c>
      <c r="C8794" t="s">
        <v>26601</v>
      </c>
      <c r="D8794" t="s">
        <v>31140</v>
      </c>
      <c r="E8794" t="s">
        <v>86</v>
      </c>
      <c r="F8794" t="s">
        <v>1994</v>
      </c>
      <c r="G8794" s="2">
        <v>44603</v>
      </c>
      <c r="H8794" s="2">
        <v>44603</v>
      </c>
      <c r="I8794" s="2"/>
      <c r="J8794" s="19">
        <f t="shared" si="218"/>
        <v>44783</v>
      </c>
      <c r="K8794" s="2">
        <v>44784</v>
      </c>
      <c r="L8794" s="5" t="s">
        <v>31</v>
      </c>
      <c r="M8794" t="s">
        <v>269</v>
      </c>
      <c r="N8794" t="s">
        <v>32</v>
      </c>
      <c r="O8794" t="s">
        <v>28969</v>
      </c>
      <c r="P8794" t="s">
        <v>16814</v>
      </c>
      <c r="Q8794" t="s">
        <v>31141</v>
      </c>
      <c r="R8794" t="s">
        <v>67</v>
      </c>
      <c r="S8794" t="s">
        <v>430</v>
      </c>
      <c r="T8794" t="s">
        <v>69</v>
      </c>
      <c r="U8794" t="s">
        <v>31142</v>
      </c>
      <c r="V8794" t="s">
        <v>31140</v>
      </c>
      <c r="W8794" t="s">
        <v>274</v>
      </c>
    </row>
    <row r="8795" spans="1:23" hidden="1" x14ac:dyDescent="0.2">
      <c r="A8795" t="s">
        <v>57</v>
      </c>
      <c r="B8795" t="s">
        <v>31143</v>
      </c>
      <c r="C8795" t="s">
        <v>31144</v>
      </c>
      <c r="D8795" t="s">
        <v>31145</v>
      </c>
      <c r="E8795" t="s">
        <v>136</v>
      </c>
      <c r="F8795" t="s">
        <v>17074</v>
      </c>
      <c r="G8795" s="2">
        <v>44603</v>
      </c>
      <c r="H8795" s="2">
        <v>44603</v>
      </c>
      <c r="I8795" s="2"/>
      <c r="J8795" s="19">
        <f t="shared" si="218"/>
        <v>44783</v>
      </c>
      <c r="K8795" s="2">
        <v>44784</v>
      </c>
      <c r="L8795" s="5" t="s">
        <v>31</v>
      </c>
      <c r="M8795" t="s">
        <v>77</v>
      </c>
      <c r="N8795" t="s">
        <v>32</v>
      </c>
      <c r="O8795" t="s">
        <v>28969</v>
      </c>
      <c r="P8795" t="s">
        <v>16814</v>
      </c>
      <c r="Q8795" t="s">
        <v>29012</v>
      </c>
      <c r="R8795" t="s">
        <v>67</v>
      </c>
      <c r="S8795" t="s">
        <v>79</v>
      </c>
      <c r="T8795" t="s">
        <v>80</v>
      </c>
      <c r="U8795" t="s">
        <v>31028</v>
      </c>
      <c r="V8795" t="s">
        <v>31029</v>
      </c>
      <c r="W8795" t="s">
        <v>82</v>
      </c>
    </row>
    <row r="8796" spans="1:23" hidden="1" x14ac:dyDescent="0.2">
      <c r="A8796" t="s">
        <v>57</v>
      </c>
      <c r="B8796" t="s">
        <v>31146</v>
      </c>
      <c r="C8796" t="s">
        <v>11497</v>
      </c>
      <c r="D8796" t="s">
        <v>31147</v>
      </c>
      <c r="E8796" t="s">
        <v>136</v>
      </c>
      <c r="F8796" t="s">
        <v>17074</v>
      </c>
      <c r="G8796" s="2">
        <v>44603</v>
      </c>
      <c r="H8796" s="2">
        <v>44603</v>
      </c>
      <c r="I8796" s="2"/>
      <c r="J8796" s="19">
        <f t="shared" si="218"/>
        <v>44783</v>
      </c>
      <c r="K8796" s="2">
        <v>44784</v>
      </c>
      <c r="L8796" s="5" t="s">
        <v>31</v>
      </c>
      <c r="M8796" t="s">
        <v>77</v>
      </c>
      <c r="N8796" t="s">
        <v>32</v>
      </c>
      <c r="O8796" t="s">
        <v>28969</v>
      </c>
      <c r="P8796" t="s">
        <v>16814</v>
      </c>
      <c r="Q8796" t="s">
        <v>29012</v>
      </c>
      <c r="R8796" t="s">
        <v>67</v>
      </c>
      <c r="S8796" t="s">
        <v>79</v>
      </c>
      <c r="T8796" t="s">
        <v>80</v>
      </c>
      <c r="U8796" t="s">
        <v>31028</v>
      </c>
      <c r="V8796" t="s">
        <v>31029</v>
      </c>
      <c r="W8796" t="s">
        <v>82</v>
      </c>
    </row>
    <row r="8797" spans="1:23" hidden="1" x14ac:dyDescent="0.2">
      <c r="A8797" t="s">
        <v>57</v>
      </c>
      <c r="B8797" t="s">
        <v>31148</v>
      </c>
      <c r="C8797" t="s">
        <v>13460</v>
      </c>
      <c r="D8797" t="s">
        <v>31149</v>
      </c>
      <c r="E8797" t="s">
        <v>136</v>
      </c>
      <c r="F8797" t="s">
        <v>27345</v>
      </c>
      <c r="G8797" s="2">
        <v>44603</v>
      </c>
      <c r="H8797" s="2">
        <v>44603</v>
      </c>
      <c r="I8797" s="2"/>
      <c r="J8797" s="19">
        <f t="shared" si="218"/>
        <v>44783</v>
      </c>
      <c r="K8797" s="2">
        <v>44784</v>
      </c>
      <c r="L8797" s="5" t="s">
        <v>31</v>
      </c>
      <c r="M8797" t="s">
        <v>63</v>
      </c>
      <c r="N8797" t="s">
        <v>32</v>
      </c>
      <c r="O8797" t="s">
        <v>28969</v>
      </c>
      <c r="P8797" t="s">
        <v>16814</v>
      </c>
      <c r="Q8797" t="s">
        <v>31098</v>
      </c>
      <c r="R8797" t="s">
        <v>67</v>
      </c>
      <c r="S8797" t="s">
        <v>536</v>
      </c>
      <c r="T8797" t="s">
        <v>69</v>
      </c>
      <c r="U8797" t="s">
        <v>31150</v>
      </c>
      <c r="V8797" t="s">
        <v>31149</v>
      </c>
      <c r="W8797" t="s">
        <v>71</v>
      </c>
    </row>
    <row r="8798" spans="1:23" hidden="1" x14ac:dyDescent="0.2">
      <c r="A8798" t="s">
        <v>57</v>
      </c>
      <c r="B8798" t="s">
        <v>31151</v>
      </c>
      <c r="C8798" t="s">
        <v>6533</v>
      </c>
      <c r="D8798" t="s">
        <v>31152</v>
      </c>
      <c r="E8798" t="s">
        <v>136</v>
      </c>
      <c r="F8798" t="s">
        <v>17074</v>
      </c>
      <c r="G8798" s="2">
        <v>44604</v>
      </c>
      <c r="H8798" s="2">
        <v>44604</v>
      </c>
      <c r="I8798" s="2"/>
      <c r="J8798" s="19">
        <f t="shared" si="218"/>
        <v>44784</v>
      </c>
      <c r="K8798" s="2">
        <v>44785</v>
      </c>
      <c r="L8798" s="5" t="s">
        <v>31</v>
      </c>
      <c r="M8798" t="s">
        <v>77</v>
      </c>
      <c r="N8798" t="s">
        <v>32</v>
      </c>
      <c r="O8798" t="s">
        <v>28969</v>
      </c>
      <c r="P8798" t="s">
        <v>16814</v>
      </c>
      <c r="Q8798" t="s">
        <v>29012</v>
      </c>
      <c r="R8798" t="s">
        <v>67</v>
      </c>
      <c r="S8798" t="s">
        <v>79</v>
      </c>
      <c r="T8798" t="s">
        <v>80</v>
      </c>
      <c r="U8798" t="s">
        <v>31153</v>
      </c>
      <c r="V8798" t="s">
        <v>31154</v>
      </c>
      <c r="W8798" t="s">
        <v>82</v>
      </c>
    </row>
    <row r="8799" spans="1:23" hidden="1" x14ac:dyDescent="0.2">
      <c r="A8799" t="s">
        <v>57</v>
      </c>
      <c r="B8799" t="s">
        <v>31155</v>
      </c>
      <c r="C8799" t="s">
        <v>5550</v>
      </c>
      <c r="D8799" t="s">
        <v>31156</v>
      </c>
      <c r="E8799" t="s">
        <v>136</v>
      </c>
      <c r="F8799" t="s">
        <v>17074</v>
      </c>
      <c r="G8799" s="2">
        <v>44604</v>
      </c>
      <c r="H8799" s="2">
        <v>44604</v>
      </c>
      <c r="I8799" s="2"/>
      <c r="J8799" s="19">
        <f t="shared" si="218"/>
        <v>44784</v>
      </c>
      <c r="K8799" s="2">
        <v>44785</v>
      </c>
      <c r="L8799" s="5" t="s">
        <v>31</v>
      </c>
      <c r="M8799" t="s">
        <v>77</v>
      </c>
      <c r="N8799" t="s">
        <v>32</v>
      </c>
      <c r="O8799" t="s">
        <v>28969</v>
      </c>
      <c r="P8799" t="s">
        <v>16814</v>
      </c>
      <c r="Q8799" t="s">
        <v>29012</v>
      </c>
      <c r="R8799" t="s">
        <v>67</v>
      </c>
      <c r="S8799" t="s">
        <v>79</v>
      </c>
      <c r="T8799" t="s">
        <v>80</v>
      </c>
      <c r="U8799" t="s">
        <v>31157</v>
      </c>
      <c r="V8799" t="s">
        <v>31158</v>
      </c>
      <c r="W8799" t="s">
        <v>82</v>
      </c>
    </row>
    <row r="8800" spans="1:23" hidden="1" x14ac:dyDescent="0.2">
      <c r="A8800" t="s">
        <v>57</v>
      </c>
      <c r="B8800" t="s">
        <v>31159</v>
      </c>
      <c r="C8800" t="s">
        <v>4782</v>
      </c>
      <c r="D8800" t="s">
        <v>31160</v>
      </c>
      <c r="E8800" t="s">
        <v>136</v>
      </c>
      <c r="F8800" t="s">
        <v>17074</v>
      </c>
      <c r="G8800" s="2">
        <v>44604</v>
      </c>
      <c r="H8800" s="2">
        <v>44604</v>
      </c>
      <c r="I8800" s="2"/>
      <c r="J8800" s="19">
        <f t="shared" si="218"/>
        <v>44784</v>
      </c>
      <c r="K8800" s="2">
        <v>44785</v>
      </c>
      <c r="L8800" s="5" t="s">
        <v>31</v>
      </c>
      <c r="M8800" t="s">
        <v>77</v>
      </c>
      <c r="N8800" t="s">
        <v>32</v>
      </c>
      <c r="O8800" t="s">
        <v>28969</v>
      </c>
      <c r="P8800" t="s">
        <v>16814</v>
      </c>
      <c r="Q8800" t="s">
        <v>30967</v>
      </c>
      <c r="R8800" t="s">
        <v>67</v>
      </c>
      <c r="S8800" t="s">
        <v>79</v>
      </c>
      <c r="T8800" t="s">
        <v>80</v>
      </c>
      <c r="U8800" t="s">
        <v>31157</v>
      </c>
      <c r="V8800" t="s">
        <v>31158</v>
      </c>
      <c r="W8800" t="s">
        <v>82</v>
      </c>
    </row>
    <row r="8801" spans="1:23" hidden="1" x14ac:dyDescent="0.2">
      <c r="A8801" t="s">
        <v>57</v>
      </c>
      <c r="B8801" t="s">
        <v>31161</v>
      </c>
      <c r="C8801" t="s">
        <v>27718</v>
      </c>
      <c r="D8801" t="s">
        <v>31162</v>
      </c>
      <c r="E8801" t="s">
        <v>136</v>
      </c>
      <c r="F8801" t="s">
        <v>17074</v>
      </c>
      <c r="G8801" s="2">
        <v>44604</v>
      </c>
      <c r="H8801" s="2">
        <v>44604</v>
      </c>
      <c r="I8801" s="2"/>
      <c r="J8801" s="19">
        <f t="shared" si="218"/>
        <v>44784</v>
      </c>
      <c r="K8801" s="2">
        <v>44785</v>
      </c>
      <c r="L8801" s="5" t="s">
        <v>31</v>
      </c>
      <c r="M8801" t="s">
        <v>63</v>
      </c>
      <c r="N8801" t="s">
        <v>32</v>
      </c>
      <c r="O8801" t="s">
        <v>28969</v>
      </c>
      <c r="P8801" t="s">
        <v>16814</v>
      </c>
      <c r="Q8801" t="s">
        <v>31163</v>
      </c>
      <c r="R8801" t="s">
        <v>67</v>
      </c>
      <c r="S8801" t="s">
        <v>125</v>
      </c>
      <c r="T8801" t="s">
        <v>80</v>
      </c>
      <c r="U8801" t="s">
        <v>31164</v>
      </c>
      <c r="V8801" t="s">
        <v>31162</v>
      </c>
      <c r="W8801" t="s">
        <v>71</v>
      </c>
    </row>
    <row r="8802" spans="1:23" hidden="1" x14ac:dyDescent="0.2">
      <c r="A8802" t="s">
        <v>57</v>
      </c>
      <c r="B8802" t="s">
        <v>31165</v>
      </c>
      <c r="C8802" t="s">
        <v>28117</v>
      </c>
      <c r="D8802" t="s">
        <v>31166</v>
      </c>
      <c r="E8802" t="s">
        <v>136</v>
      </c>
      <c r="F8802" t="s">
        <v>17074</v>
      </c>
      <c r="G8802" s="2">
        <v>44604</v>
      </c>
      <c r="H8802" s="2">
        <v>44604</v>
      </c>
      <c r="I8802" s="2"/>
      <c r="J8802" s="19">
        <f t="shared" si="218"/>
        <v>44784</v>
      </c>
      <c r="K8802" s="2">
        <v>44785</v>
      </c>
      <c r="L8802" s="5" t="s">
        <v>31</v>
      </c>
      <c r="M8802" t="s">
        <v>77</v>
      </c>
      <c r="N8802" t="s">
        <v>32</v>
      </c>
      <c r="O8802" t="s">
        <v>28969</v>
      </c>
      <c r="P8802" t="s">
        <v>16814</v>
      </c>
      <c r="Q8802" t="s">
        <v>29012</v>
      </c>
      <c r="R8802" t="s">
        <v>67</v>
      </c>
      <c r="S8802" t="s">
        <v>79</v>
      </c>
      <c r="T8802" t="s">
        <v>80</v>
      </c>
      <c r="U8802" t="s">
        <v>31153</v>
      </c>
      <c r="V8802" t="s">
        <v>31154</v>
      </c>
      <c r="W8802" t="s">
        <v>82</v>
      </c>
    </row>
    <row r="8803" spans="1:23" hidden="1" x14ac:dyDescent="0.2">
      <c r="A8803" t="s">
        <v>57</v>
      </c>
      <c r="B8803" t="s">
        <v>31167</v>
      </c>
      <c r="C8803" t="s">
        <v>27718</v>
      </c>
      <c r="D8803" t="s">
        <v>31168</v>
      </c>
      <c r="E8803" t="s">
        <v>136</v>
      </c>
      <c r="F8803" t="s">
        <v>17074</v>
      </c>
      <c r="G8803" s="2">
        <v>44606</v>
      </c>
      <c r="H8803" s="2">
        <v>44604</v>
      </c>
      <c r="I8803" s="2"/>
      <c r="J8803" s="19">
        <f t="shared" si="218"/>
        <v>44784</v>
      </c>
      <c r="K8803" s="2">
        <v>44785</v>
      </c>
      <c r="L8803" s="5" t="s">
        <v>31</v>
      </c>
      <c r="M8803" t="s">
        <v>163</v>
      </c>
      <c r="N8803" t="s">
        <v>32</v>
      </c>
      <c r="O8803" t="s">
        <v>28969</v>
      </c>
      <c r="P8803" t="s">
        <v>16814</v>
      </c>
      <c r="Q8803" t="s">
        <v>31169</v>
      </c>
      <c r="R8803" t="s">
        <v>67</v>
      </c>
      <c r="S8803" t="s">
        <v>179</v>
      </c>
      <c r="T8803" t="s">
        <v>80</v>
      </c>
      <c r="U8803" t="s">
        <v>31170</v>
      </c>
      <c r="V8803" t="s">
        <v>31171</v>
      </c>
      <c r="W8803" t="s">
        <v>167</v>
      </c>
    </row>
    <row r="8804" spans="1:23" hidden="1" x14ac:dyDescent="0.2">
      <c r="A8804" t="s">
        <v>57</v>
      </c>
      <c r="B8804" t="s">
        <v>31172</v>
      </c>
      <c r="C8804" t="s">
        <v>2900</v>
      </c>
      <c r="D8804" t="s">
        <v>31173</v>
      </c>
      <c r="E8804" t="s">
        <v>86</v>
      </c>
      <c r="F8804" t="s">
        <v>12860</v>
      </c>
      <c r="G8804" s="2">
        <v>44606</v>
      </c>
      <c r="H8804" s="2">
        <v>44606</v>
      </c>
      <c r="I8804" s="2"/>
      <c r="J8804" s="19">
        <f t="shared" si="218"/>
        <v>44786</v>
      </c>
      <c r="K8804" s="2">
        <v>44787</v>
      </c>
      <c r="L8804" s="5" t="s">
        <v>31</v>
      </c>
      <c r="M8804" t="s">
        <v>63</v>
      </c>
      <c r="N8804" t="s">
        <v>32</v>
      </c>
      <c r="O8804" t="s">
        <v>28969</v>
      </c>
      <c r="P8804" t="s">
        <v>16814</v>
      </c>
      <c r="Q8804" t="s">
        <v>31098</v>
      </c>
      <c r="R8804" t="s">
        <v>67</v>
      </c>
      <c r="S8804" t="s">
        <v>637</v>
      </c>
      <c r="T8804" t="s">
        <v>69</v>
      </c>
      <c r="U8804" t="s">
        <v>31174</v>
      </c>
      <c r="V8804" t="s">
        <v>31173</v>
      </c>
      <c r="W8804" t="s">
        <v>71</v>
      </c>
    </row>
    <row r="8805" spans="1:23" hidden="1" x14ac:dyDescent="0.2">
      <c r="A8805" t="s">
        <v>57</v>
      </c>
      <c r="B8805" t="s">
        <v>31175</v>
      </c>
      <c r="C8805" t="s">
        <v>6451</v>
      </c>
      <c r="D8805" t="s">
        <v>31176</v>
      </c>
      <c r="E8805" t="s">
        <v>86</v>
      </c>
      <c r="F8805" t="s">
        <v>31177</v>
      </c>
      <c r="G8805" s="2">
        <v>44606</v>
      </c>
      <c r="H8805" s="2">
        <v>44606</v>
      </c>
      <c r="I8805" s="2"/>
      <c r="J8805" s="19">
        <f t="shared" si="218"/>
        <v>44786</v>
      </c>
      <c r="K8805" s="2">
        <v>44787</v>
      </c>
      <c r="L8805" s="5" t="s">
        <v>31</v>
      </c>
      <c r="M8805" t="s">
        <v>138</v>
      </c>
      <c r="N8805" t="s">
        <v>32</v>
      </c>
      <c r="O8805" t="s">
        <v>28969</v>
      </c>
      <c r="P8805" t="s">
        <v>16814</v>
      </c>
      <c r="Q8805" t="s">
        <v>31178</v>
      </c>
      <c r="R8805" t="s">
        <v>67</v>
      </c>
      <c r="S8805" t="s">
        <v>284</v>
      </c>
      <c r="T8805" t="s">
        <v>69</v>
      </c>
      <c r="U8805" t="s">
        <v>299</v>
      </c>
      <c r="V8805" t="s">
        <v>299</v>
      </c>
      <c r="W8805" t="s">
        <v>299</v>
      </c>
    </row>
    <row r="8806" spans="1:23" hidden="1" x14ac:dyDescent="0.2">
      <c r="A8806" t="s">
        <v>57</v>
      </c>
      <c r="B8806" t="s">
        <v>31179</v>
      </c>
      <c r="C8806" t="s">
        <v>11279</v>
      </c>
      <c r="D8806" t="s">
        <v>31180</v>
      </c>
      <c r="E8806" t="s">
        <v>136</v>
      </c>
      <c r="F8806" t="s">
        <v>17074</v>
      </c>
      <c r="G8806" s="2">
        <v>44607</v>
      </c>
      <c r="H8806" s="2">
        <v>44606</v>
      </c>
      <c r="I8806" s="2"/>
      <c r="J8806" s="19">
        <f t="shared" si="218"/>
        <v>44786</v>
      </c>
      <c r="K8806" s="2">
        <v>44787</v>
      </c>
      <c r="L8806" s="5" t="s">
        <v>31</v>
      </c>
      <c r="M8806" t="s">
        <v>77</v>
      </c>
      <c r="N8806" t="s">
        <v>32</v>
      </c>
      <c r="O8806" t="s">
        <v>28969</v>
      </c>
      <c r="P8806" t="s">
        <v>16814</v>
      </c>
      <c r="Q8806" t="s">
        <v>29012</v>
      </c>
      <c r="R8806" t="s">
        <v>67</v>
      </c>
      <c r="S8806" t="s">
        <v>79</v>
      </c>
      <c r="T8806" t="s">
        <v>80</v>
      </c>
      <c r="U8806" t="s">
        <v>31157</v>
      </c>
      <c r="V8806" t="s">
        <v>31158</v>
      </c>
      <c r="W8806" t="s">
        <v>82</v>
      </c>
    </row>
    <row r="8807" spans="1:23" hidden="1" x14ac:dyDescent="0.2">
      <c r="A8807" t="s">
        <v>57</v>
      </c>
      <c r="B8807" t="s">
        <v>31181</v>
      </c>
      <c r="C8807" t="s">
        <v>5515</v>
      </c>
      <c r="D8807" t="s">
        <v>31182</v>
      </c>
      <c r="E8807" t="s">
        <v>136</v>
      </c>
      <c r="F8807" t="s">
        <v>17074</v>
      </c>
      <c r="G8807" s="2">
        <v>44607</v>
      </c>
      <c r="H8807" s="2">
        <v>44606</v>
      </c>
      <c r="I8807" s="2"/>
      <c r="J8807" s="19">
        <f t="shared" si="218"/>
        <v>44786</v>
      </c>
      <c r="K8807" s="2">
        <v>44787</v>
      </c>
      <c r="L8807" s="5" t="s">
        <v>31</v>
      </c>
      <c r="M8807" t="s">
        <v>77</v>
      </c>
      <c r="N8807" t="s">
        <v>32</v>
      </c>
      <c r="O8807" t="s">
        <v>28969</v>
      </c>
      <c r="P8807" t="s">
        <v>16814</v>
      </c>
      <c r="Q8807" t="s">
        <v>29012</v>
      </c>
      <c r="R8807" t="s">
        <v>67</v>
      </c>
      <c r="S8807" t="s">
        <v>79</v>
      </c>
      <c r="T8807" t="s">
        <v>80</v>
      </c>
      <c r="U8807" t="s">
        <v>31153</v>
      </c>
      <c r="V8807" t="s">
        <v>31154</v>
      </c>
      <c r="W8807" t="s">
        <v>82</v>
      </c>
    </row>
    <row r="8808" spans="1:23" hidden="1" x14ac:dyDescent="0.2">
      <c r="A8808" t="s">
        <v>57</v>
      </c>
      <c r="B8808" t="s">
        <v>31183</v>
      </c>
      <c r="C8808" t="s">
        <v>10326</v>
      </c>
      <c r="D8808" t="s">
        <v>31184</v>
      </c>
      <c r="E8808" t="s">
        <v>136</v>
      </c>
      <c r="F8808" t="s">
        <v>17074</v>
      </c>
      <c r="G8808" s="2">
        <v>44607</v>
      </c>
      <c r="H8808" s="2">
        <v>44606</v>
      </c>
      <c r="I8808" s="2"/>
      <c r="J8808" s="19">
        <f t="shared" si="218"/>
        <v>44786</v>
      </c>
      <c r="K8808" s="2">
        <v>44787</v>
      </c>
      <c r="L8808" s="5" t="s">
        <v>31</v>
      </c>
      <c r="M8808" t="s">
        <v>77</v>
      </c>
      <c r="N8808" t="s">
        <v>32</v>
      </c>
      <c r="O8808" t="s">
        <v>28969</v>
      </c>
      <c r="P8808" t="s">
        <v>16814</v>
      </c>
      <c r="Q8808" t="s">
        <v>29012</v>
      </c>
      <c r="R8808" t="s">
        <v>67</v>
      </c>
      <c r="S8808" t="s">
        <v>79</v>
      </c>
      <c r="T8808" t="s">
        <v>80</v>
      </c>
      <c r="U8808" t="s">
        <v>31153</v>
      </c>
      <c r="V8808" t="s">
        <v>31154</v>
      </c>
      <c r="W8808" t="s">
        <v>82</v>
      </c>
    </row>
    <row r="8809" spans="1:23" hidden="1" x14ac:dyDescent="0.2">
      <c r="A8809" t="s">
        <v>57</v>
      </c>
      <c r="B8809" t="s">
        <v>31185</v>
      </c>
      <c r="C8809" t="s">
        <v>31186</v>
      </c>
      <c r="D8809" t="s">
        <v>31187</v>
      </c>
      <c r="E8809" t="s">
        <v>136</v>
      </c>
      <c r="F8809" t="s">
        <v>17074</v>
      </c>
      <c r="G8809" s="2">
        <v>44607</v>
      </c>
      <c r="H8809" s="2">
        <v>44606</v>
      </c>
      <c r="I8809" s="2"/>
      <c r="J8809" s="19">
        <f t="shared" si="218"/>
        <v>44786</v>
      </c>
      <c r="K8809" s="2">
        <v>44787</v>
      </c>
      <c r="L8809" s="5" t="s">
        <v>31</v>
      </c>
      <c r="M8809" t="s">
        <v>77</v>
      </c>
      <c r="N8809" t="s">
        <v>32</v>
      </c>
      <c r="O8809" t="s">
        <v>28969</v>
      </c>
      <c r="P8809" t="s">
        <v>16814</v>
      </c>
      <c r="Q8809" t="s">
        <v>29012</v>
      </c>
      <c r="R8809" t="s">
        <v>67</v>
      </c>
      <c r="S8809" t="s">
        <v>79</v>
      </c>
      <c r="T8809" t="s">
        <v>80</v>
      </c>
      <c r="U8809" t="s">
        <v>31153</v>
      </c>
      <c r="V8809" t="s">
        <v>31154</v>
      </c>
      <c r="W8809" t="s">
        <v>82</v>
      </c>
    </row>
    <row r="8810" spans="1:23" hidden="1" x14ac:dyDescent="0.2">
      <c r="A8810" t="s">
        <v>57</v>
      </c>
      <c r="B8810" t="s">
        <v>31188</v>
      </c>
      <c r="C8810" t="s">
        <v>10326</v>
      </c>
      <c r="D8810" t="s">
        <v>31189</v>
      </c>
      <c r="E8810" t="s">
        <v>136</v>
      </c>
      <c r="F8810" t="s">
        <v>28249</v>
      </c>
      <c r="G8810" s="2">
        <v>44607</v>
      </c>
      <c r="H8810" s="2">
        <v>44606</v>
      </c>
      <c r="I8810" s="2"/>
      <c r="J8810" s="19">
        <f t="shared" si="218"/>
        <v>44786</v>
      </c>
      <c r="K8810" s="2">
        <v>44787</v>
      </c>
      <c r="L8810" s="5" t="s">
        <v>31</v>
      </c>
      <c r="M8810" t="s">
        <v>63</v>
      </c>
      <c r="N8810" t="s">
        <v>32</v>
      </c>
      <c r="O8810" t="s">
        <v>28969</v>
      </c>
      <c r="P8810" t="s">
        <v>16814</v>
      </c>
      <c r="Q8810" t="s">
        <v>30971</v>
      </c>
      <c r="R8810" t="s">
        <v>67</v>
      </c>
      <c r="S8810" t="s">
        <v>790</v>
      </c>
      <c r="T8810" t="s">
        <v>69</v>
      </c>
      <c r="U8810" t="s">
        <v>299</v>
      </c>
      <c r="V8810" t="s">
        <v>299</v>
      </c>
      <c r="W8810" t="s">
        <v>299</v>
      </c>
    </row>
    <row r="8811" spans="1:23" hidden="1" x14ac:dyDescent="0.2">
      <c r="A8811" t="s">
        <v>57</v>
      </c>
      <c r="B8811" t="s">
        <v>31190</v>
      </c>
      <c r="C8811" t="s">
        <v>31191</v>
      </c>
      <c r="D8811" t="s">
        <v>31192</v>
      </c>
      <c r="E8811" t="s">
        <v>115</v>
      </c>
      <c r="F8811" t="s">
        <v>9748</v>
      </c>
      <c r="G8811" s="2">
        <v>44607</v>
      </c>
      <c r="H8811" s="2">
        <v>44600</v>
      </c>
      <c r="I8811" s="2"/>
      <c r="J8811" s="19">
        <f t="shared" si="218"/>
        <v>44780</v>
      </c>
      <c r="K8811" s="2">
        <v>44781</v>
      </c>
      <c r="L8811" s="5" t="s">
        <v>31</v>
      </c>
      <c r="M8811" t="s">
        <v>98</v>
      </c>
      <c r="N8811" t="s">
        <v>32</v>
      </c>
      <c r="O8811" t="s">
        <v>28969</v>
      </c>
      <c r="P8811" t="s">
        <v>16814</v>
      </c>
      <c r="Q8811" t="s">
        <v>29003</v>
      </c>
      <c r="R8811" t="s">
        <v>67</v>
      </c>
      <c r="S8811" t="s">
        <v>100</v>
      </c>
      <c r="T8811" t="s">
        <v>80</v>
      </c>
      <c r="U8811" t="s">
        <v>31193</v>
      </c>
      <c r="V8811" t="s">
        <v>31192</v>
      </c>
      <c r="W8811" t="s">
        <v>103</v>
      </c>
    </row>
    <row r="8812" spans="1:23" hidden="1" x14ac:dyDescent="0.2">
      <c r="A8812" t="s">
        <v>57</v>
      </c>
      <c r="B8812" t="s">
        <v>31194</v>
      </c>
      <c r="C8812" t="s">
        <v>10041</v>
      </c>
      <c r="D8812" t="s">
        <v>31195</v>
      </c>
      <c r="E8812" t="s">
        <v>96</v>
      </c>
      <c r="F8812" t="s">
        <v>26765</v>
      </c>
      <c r="G8812" s="2">
        <v>44607</v>
      </c>
      <c r="H8812" s="2">
        <v>44607</v>
      </c>
      <c r="I8812" s="2"/>
      <c r="J8812" s="19">
        <f t="shared" si="218"/>
        <v>44787</v>
      </c>
      <c r="K8812" s="2">
        <v>44788</v>
      </c>
      <c r="L8812" s="5" t="s">
        <v>31</v>
      </c>
      <c r="M8812" t="s">
        <v>138</v>
      </c>
      <c r="N8812" t="s">
        <v>32</v>
      </c>
      <c r="O8812" t="s">
        <v>28969</v>
      </c>
      <c r="P8812" t="s">
        <v>16814</v>
      </c>
      <c r="Q8812" t="s">
        <v>30887</v>
      </c>
      <c r="R8812" t="s">
        <v>67</v>
      </c>
      <c r="S8812" t="s">
        <v>100</v>
      </c>
      <c r="T8812" t="s">
        <v>69</v>
      </c>
      <c r="U8812" t="s">
        <v>31196</v>
      </c>
      <c r="V8812" t="s">
        <v>31195</v>
      </c>
      <c r="W8812" t="s">
        <v>142</v>
      </c>
    </row>
    <row r="8813" spans="1:23" hidden="1" x14ac:dyDescent="0.2">
      <c r="A8813" t="s">
        <v>57</v>
      </c>
      <c r="B8813" t="s">
        <v>31197</v>
      </c>
      <c r="C8813" t="s">
        <v>3126</v>
      </c>
      <c r="D8813" t="s">
        <v>31198</v>
      </c>
      <c r="E8813" t="s">
        <v>86</v>
      </c>
      <c r="F8813" t="s">
        <v>1994</v>
      </c>
      <c r="G8813" s="2">
        <v>44608</v>
      </c>
      <c r="H8813" s="2">
        <v>44608</v>
      </c>
      <c r="I8813" s="2"/>
      <c r="J8813" s="19">
        <f t="shared" si="218"/>
        <v>44788</v>
      </c>
      <c r="K8813" s="2">
        <v>44789</v>
      </c>
      <c r="L8813" s="5" t="s">
        <v>31</v>
      </c>
      <c r="M8813" t="s">
        <v>269</v>
      </c>
      <c r="N8813" t="s">
        <v>32</v>
      </c>
      <c r="O8813" t="s">
        <v>28969</v>
      </c>
      <c r="P8813" t="s">
        <v>16814</v>
      </c>
      <c r="Q8813" t="s">
        <v>31046</v>
      </c>
      <c r="R8813" t="s">
        <v>67</v>
      </c>
      <c r="S8813" t="s">
        <v>280</v>
      </c>
      <c r="T8813" t="s">
        <v>69</v>
      </c>
      <c r="U8813" t="s">
        <v>31199</v>
      </c>
      <c r="V8813" t="s">
        <v>31198</v>
      </c>
      <c r="W8813" t="s">
        <v>274</v>
      </c>
    </row>
    <row r="8814" spans="1:23" hidden="1" x14ac:dyDescent="0.2">
      <c r="A8814" t="s">
        <v>57</v>
      </c>
      <c r="B8814" t="s">
        <v>31200</v>
      </c>
      <c r="C8814" t="s">
        <v>2629</v>
      </c>
      <c r="D8814" t="s">
        <v>31201</v>
      </c>
      <c r="E8814" t="s">
        <v>86</v>
      </c>
      <c r="F8814" t="s">
        <v>31202</v>
      </c>
      <c r="G8814" s="2">
        <v>44608</v>
      </c>
      <c r="H8814" s="2">
        <v>44608</v>
      </c>
      <c r="I8814" s="2"/>
      <c r="J8814" s="19">
        <f t="shared" si="218"/>
        <v>44788</v>
      </c>
      <c r="K8814" s="2">
        <v>44789</v>
      </c>
      <c r="L8814" s="5" t="s">
        <v>31</v>
      </c>
      <c r="M8814" t="s">
        <v>63</v>
      </c>
      <c r="N8814" t="s">
        <v>32</v>
      </c>
      <c r="O8814" t="s">
        <v>28969</v>
      </c>
      <c r="P8814" t="s">
        <v>16814</v>
      </c>
      <c r="Q8814" t="s">
        <v>30971</v>
      </c>
      <c r="R8814" t="s">
        <v>67</v>
      </c>
      <c r="S8814" t="s">
        <v>79</v>
      </c>
      <c r="T8814" t="s">
        <v>69</v>
      </c>
      <c r="U8814" t="s">
        <v>31203</v>
      </c>
      <c r="V8814" t="s">
        <v>31201</v>
      </c>
      <c r="W8814" t="s">
        <v>71</v>
      </c>
    </row>
    <row r="8815" spans="1:23" hidden="1" x14ac:dyDescent="0.2">
      <c r="A8815" t="s">
        <v>57</v>
      </c>
      <c r="B8815" t="s">
        <v>31204</v>
      </c>
      <c r="C8815" t="s">
        <v>6773</v>
      </c>
      <c r="D8815" t="s">
        <v>31205</v>
      </c>
      <c r="E8815" t="s">
        <v>86</v>
      </c>
      <c r="F8815" t="s">
        <v>31202</v>
      </c>
      <c r="G8815" s="2">
        <v>44608</v>
      </c>
      <c r="H8815" s="2">
        <v>44608</v>
      </c>
      <c r="I8815" s="2"/>
      <c r="J8815" s="19">
        <f t="shared" si="218"/>
        <v>44788</v>
      </c>
      <c r="K8815" s="2">
        <v>44789</v>
      </c>
      <c r="L8815" s="5" t="s">
        <v>31</v>
      </c>
      <c r="M8815" t="s">
        <v>63</v>
      </c>
      <c r="N8815" t="s">
        <v>32</v>
      </c>
      <c r="O8815" t="s">
        <v>28969</v>
      </c>
      <c r="P8815" t="s">
        <v>16814</v>
      </c>
      <c r="Q8815" t="s">
        <v>30971</v>
      </c>
      <c r="R8815" t="s">
        <v>67</v>
      </c>
      <c r="S8815" t="s">
        <v>125</v>
      </c>
      <c r="T8815" t="s">
        <v>69</v>
      </c>
      <c r="U8815" t="s">
        <v>31206</v>
      </c>
      <c r="V8815" t="s">
        <v>31205</v>
      </c>
      <c r="W8815" t="s">
        <v>71</v>
      </c>
    </row>
    <row r="8816" spans="1:23" hidden="1" x14ac:dyDescent="0.2">
      <c r="A8816" t="s">
        <v>57</v>
      </c>
      <c r="B8816" t="s">
        <v>31207</v>
      </c>
      <c r="C8816" t="s">
        <v>6773</v>
      </c>
      <c r="D8816" t="s">
        <v>31208</v>
      </c>
      <c r="E8816" t="s">
        <v>86</v>
      </c>
      <c r="F8816" t="s">
        <v>31202</v>
      </c>
      <c r="G8816" s="2">
        <v>44608</v>
      </c>
      <c r="H8816" s="2">
        <v>44608</v>
      </c>
      <c r="I8816" s="2"/>
      <c r="J8816" s="19">
        <f t="shared" si="218"/>
        <v>44788</v>
      </c>
      <c r="K8816" s="2">
        <v>44789</v>
      </c>
      <c r="L8816" s="5" t="s">
        <v>31</v>
      </c>
      <c r="M8816" t="s">
        <v>63</v>
      </c>
      <c r="N8816" t="s">
        <v>32</v>
      </c>
      <c r="O8816" t="s">
        <v>28969</v>
      </c>
      <c r="P8816" t="s">
        <v>16814</v>
      </c>
      <c r="Q8816" t="s">
        <v>30971</v>
      </c>
      <c r="R8816" t="s">
        <v>67</v>
      </c>
      <c r="S8816" t="s">
        <v>79</v>
      </c>
      <c r="T8816" t="s">
        <v>69</v>
      </c>
      <c r="U8816" t="s">
        <v>31209</v>
      </c>
      <c r="V8816" t="s">
        <v>31208</v>
      </c>
      <c r="W8816" t="s">
        <v>71</v>
      </c>
    </row>
    <row r="8817" spans="1:23" hidden="1" x14ac:dyDescent="0.2">
      <c r="A8817" t="s">
        <v>57</v>
      </c>
      <c r="B8817" t="s">
        <v>31210</v>
      </c>
      <c r="C8817" t="s">
        <v>6789</v>
      </c>
      <c r="D8817" t="s">
        <v>31211</v>
      </c>
      <c r="E8817" t="s">
        <v>86</v>
      </c>
      <c r="F8817" t="s">
        <v>31202</v>
      </c>
      <c r="G8817" s="2">
        <v>44608</v>
      </c>
      <c r="H8817" s="2">
        <v>44608</v>
      </c>
      <c r="I8817" s="2"/>
      <c r="J8817" s="19">
        <f t="shared" si="218"/>
        <v>44788</v>
      </c>
      <c r="K8817" s="2">
        <v>44789</v>
      </c>
      <c r="L8817" s="5" t="s">
        <v>31</v>
      </c>
      <c r="M8817" t="s">
        <v>63</v>
      </c>
      <c r="N8817" t="s">
        <v>32</v>
      </c>
      <c r="O8817" t="s">
        <v>28969</v>
      </c>
      <c r="P8817" t="s">
        <v>16814</v>
      </c>
      <c r="Q8817" t="s">
        <v>30971</v>
      </c>
      <c r="R8817" t="s">
        <v>67</v>
      </c>
      <c r="S8817" t="s">
        <v>125</v>
      </c>
      <c r="T8817" t="s">
        <v>69</v>
      </c>
      <c r="U8817" t="s">
        <v>31212</v>
      </c>
      <c r="V8817" t="s">
        <v>31211</v>
      </c>
      <c r="W8817" t="s">
        <v>71</v>
      </c>
    </row>
    <row r="8818" spans="1:23" hidden="1" x14ac:dyDescent="0.2">
      <c r="A8818" t="s">
        <v>57</v>
      </c>
      <c r="B8818" t="s">
        <v>31213</v>
      </c>
      <c r="C8818" t="s">
        <v>6789</v>
      </c>
      <c r="D8818" t="s">
        <v>31214</v>
      </c>
      <c r="E8818" t="s">
        <v>86</v>
      </c>
      <c r="F8818" t="s">
        <v>31202</v>
      </c>
      <c r="G8818" s="2">
        <v>44608</v>
      </c>
      <c r="H8818" s="2">
        <v>44608</v>
      </c>
      <c r="I8818" s="2"/>
      <c r="J8818" s="19">
        <f t="shared" si="218"/>
        <v>44788</v>
      </c>
      <c r="K8818" s="2">
        <v>44789</v>
      </c>
      <c r="L8818" s="5" t="s">
        <v>31</v>
      </c>
      <c r="M8818" t="s">
        <v>63</v>
      </c>
      <c r="N8818" t="s">
        <v>32</v>
      </c>
      <c r="O8818" t="s">
        <v>28969</v>
      </c>
      <c r="P8818" t="s">
        <v>16814</v>
      </c>
      <c r="Q8818" t="s">
        <v>31215</v>
      </c>
      <c r="R8818" t="s">
        <v>67</v>
      </c>
      <c r="S8818" t="s">
        <v>79</v>
      </c>
      <c r="T8818" t="s">
        <v>69</v>
      </c>
      <c r="U8818" t="s">
        <v>31216</v>
      </c>
      <c r="V8818" t="s">
        <v>31214</v>
      </c>
      <c r="W8818" t="s">
        <v>71</v>
      </c>
    </row>
    <row r="8819" spans="1:23" hidden="1" x14ac:dyDescent="0.2">
      <c r="A8819" t="s">
        <v>57</v>
      </c>
      <c r="B8819" t="s">
        <v>31217</v>
      </c>
      <c r="C8819" t="s">
        <v>7373</v>
      </c>
      <c r="D8819" t="s">
        <v>31218</v>
      </c>
      <c r="E8819" t="s">
        <v>86</v>
      </c>
      <c r="F8819" t="s">
        <v>31177</v>
      </c>
      <c r="G8819" s="2">
        <v>44609</v>
      </c>
      <c r="H8819" s="2">
        <v>44609</v>
      </c>
      <c r="I8819" s="2"/>
      <c r="J8819" s="19">
        <f t="shared" si="218"/>
        <v>44789</v>
      </c>
      <c r="K8819" s="2">
        <v>44790</v>
      </c>
      <c r="L8819" s="5" t="s">
        <v>31</v>
      </c>
      <c r="M8819" t="s">
        <v>138</v>
      </c>
      <c r="N8819" t="s">
        <v>32</v>
      </c>
      <c r="O8819" t="s">
        <v>28969</v>
      </c>
      <c r="P8819" t="s">
        <v>16814</v>
      </c>
      <c r="Q8819" t="s">
        <v>31219</v>
      </c>
      <c r="R8819" t="s">
        <v>67</v>
      </c>
      <c r="S8819" t="s">
        <v>284</v>
      </c>
      <c r="T8819" t="s">
        <v>69</v>
      </c>
      <c r="U8819" t="s">
        <v>299</v>
      </c>
      <c r="V8819" t="s">
        <v>299</v>
      </c>
      <c r="W8819" t="s">
        <v>299</v>
      </c>
    </row>
    <row r="8820" spans="1:23" hidden="1" x14ac:dyDescent="0.2">
      <c r="A8820" t="s">
        <v>57</v>
      </c>
      <c r="B8820" t="s">
        <v>31220</v>
      </c>
      <c r="C8820" t="s">
        <v>10869</v>
      </c>
      <c r="D8820" t="s">
        <v>31221</v>
      </c>
      <c r="E8820" t="s">
        <v>86</v>
      </c>
      <c r="F8820" t="s">
        <v>31222</v>
      </c>
      <c r="G8820" s="2">
        <v>44609</v>
      </c>
      <c r="H8820" s="2">
        <v>44609</v>
      </c>
      <c r="I8820" s="2"/>
      <c r="J8820" s="19">
        <f t="shared" si="218"/>
        <v>44789</v>
      </c>
      <c r="K8820" s="2">
        <v>44790</v>
      </c>
      <c r="L8820" s="5" t="s">
        <v>31</v>
      </c>
      <c r="M8820" t="s">
        <v>138</v>
      </c>
      <c r="N8820" t="s">
        <v>32</v>
      </c>
      <c r="O8820" t="s">
        <v>28969</v>
      </c>
      <c r="P8820" t="s">
        <v>16814</v>
      </c>
      <c r="Q8820" t="s">
        <v>31219</v>
      </c>
      <c r="R8820" t="s">
        <v>67</v>
      </c>
      <c r="S8820" t="s">
        <v>284</v>
      </c>
      <c r="T8820" t="s">
        <v>69</v>
      </c>
      <c r="U8820" t="s">
        <v>299</v>
      </c>
      <c r="V8820" t="s">
        <v>299</v>
      </c>
      <c r="W8820" t="s">
        <v>299</v>
      </c>
    </row>
    <row r="8821" spans="1:23" hidden="1" x14ac:dyDescent="0.2">
      <c r="A8821" t="s">
        <v>57</v>
      </c>
      <c r="B8821" t="s">
        <v>31223</v>
      </c>
      <c r="C8821" t="s">
        <v>3831</v>
      </c>
      <c r="D8821" t="s">
        <v>31224</v>
      </c>
      <c r="E8821" t="s">
        <v>86</v>
      </c>
      <c r="F8821" t="s">
        <v>21895</v>
      </c>
      <c r="G8821" s="2">
        <v>44609</v>
      </c>
      <c r="H8821" s="2">
        <v>44609</v>
      </c>
      <c r="I8821" s="2"/>
      <c r="J8821" s="19">
        <f t="shared" si="218"/>
        <v>44789</v>
      </c>
      <c r="K8821" s="2">
        <v>44790</v>
      </c>
      <c r="L8821" s="5" t="s">
        <v>31</v>
      </c>
      <c r="M8821" t="s">
        <v>77</v>
      </c>
      <c r="N8821" t="s">
        <v>32</v>
      </c>
      <c r="O8821" t="s">
        <v>28969</v>
      </c>
      <c r="P8821" t="s">
        <v>16814</v>
      </c>
      <c r="Q8821" t="s">
        <v>29012</v>
      </c>
      <c r="R8821" t="s">
        <v>67</v>
      </c>
      <c r="S8821" t="s">
        <v>79</v>
      </c>
      <c r="T8821" t="s">
        <v>80</v>
      </c>
      <c r="U8821" t="s">
        <v>31225</v>
      </c>
      <c r="V8821" t="s">
        <v>31226</v>
      </c>
      <c r="W8821" t="s">
        <v>82</v>
      </c>
    </row>
    <row r="8822" spans="1:23" hidden="1" x14ac:dyDescent="0.2">
      <c r="A8822" t="s">
        <v>57</v>
      </c>
      <c r="B8822" t="s">
        <v>31227</v>
      </c>
      <c r="C8822" t="s">
        <v>31228</v>
      </c>
      <c r="D8822" t="s">
        <v>31229</v>
      </c>
      <c r="E8822" t="s">
        <v>107</v>
      </c>
      <c r="F8822" t="s">
        <v>4397</v>
      </c>
      <c r="G8822" s="2">
        <v>44609</v>
      </c>
      <c r="H8822" s="2">
        <v>44609</v>
      </c>
      <c r="I8822" s="2"/>
      <c r="J8822" s="19">
        <f t="shared" si="218"/>
        <v>44789</v>
      </c>
      <c r="K8822" s="2">
        <v>44790</v>
      </c>
      <c r="L8822" s="5" t="s">
        <v>31</v>
      </c>
      <c r="M8822" t="s">
        <v>294</v>
      </c>
      <c r="N8822" t="s">
        <v>32</v>
      </c>
      <c r="O8822" t="s">
        <v>28969</v>
      </c>
      <c r="P8822" t="s">
        <v>16814</v>
      </c>
      <c r="Q8822" t="s">
        <v>30138</v>
      </c>
      <c r="R8822" t="s">
        <v>296</v>
      </c>
      <c r="S8822" t="s">
        <v>297</v>
      </c>
      <c r="T8822" t="s">
        <v>298</v>
      </c>
      <c r="U8822" t="s">
        <v>299</v>
      </c>
      <c r="V8822" t="s">
        <v>299</v>
      </c>
      <c r="W8822" t="s">
        <v>299</v>
      </c>
    </row>
    <row r="8823" spans="1:23" hidden="1" x14ac:dyDescent="0.2">
      <c r="A8823" t="s">
        <v>57</v>
      </c>
      <c r="B8823" t="s">
        <v>31230</v>
      </c>
      <c r="C8823" t="s">
        <v>31231</v>
      </c>
      <c r="D8823" t="s">
        <v>31232</v>
      </c>
      <c r="E8823" t="s">
        <v>96</v>
      </c>
      <c r="F8823" t="s">
        <v>3359</v>
      </c>
      <c r="G8823" s="2">
        <v>44610</v>
      </c>
      <c r="H8823" s="2">
        <v>44599</v>
      </c>
      <c r="I8823" s="2"/>
      <c r="J8823" s="19">
        <f t="shared" ref="J8823:J8852" si="219">H8823+180</f>
        <v>44779</v>
      </c>
      <c r="K8823" s="2">
        <v>44780</v>
      </c>
      <c r="L8823" s="5" t="s">
        <v>31</v>
      </c>
      <c r="M8823" t="s">
        <v>63</v>
      </c>
      <c r="N8823" t="s">
        <v>32</v>
      </c>
      <c r="O8823" t="s">
        <v>28969</v>
      </c>
      <c r="P8823" t="s">
        <v>16814</v>
      </c>
      <c r="Q8823" t="s">
        <v>30167</v>
      </c>
      <c r="R8823" t="s">
        <v>630</v>
      </c>
      <c r="S8823" t="s">
        <v>79</v>
      </c>
      <c r="T8823" t="s">
        <v>298</v>
      </c>
      <c r="U8823" t="s">
        <v>31233</v>
      </c>
      <c r="V8823" t="s">
        <v>31232</v>
      </c>
      <c r="W8823" t="s">
        <v>71</v>
      </c>
    </row>
    <row r="8824" spans="1:23" hidden="1" x14ac:dyDescent="0.2">
      <c r="A8824" t="s">
        <v>57</v>
      </c>
      <c r="B8824" t="s">
        <v>31234</v>
      </c>
      <c r="C8824" t="s">
        <v>31235</v>
      </c>
      <c r="D8824" t="s">
        <v>31236</v>
      </c>
      <c r="E8824" t="s">
        <v>107</v>
      </c>
      <c r="F8824" t="s">
        <v>4397</v>
      </c>
      <c r="G8824" s="2">
        <v>44610</v>
      </c>
      <c r="H8824" s="2">
        <v>44610</v>
      </c>
      <c r="I8824" s="2"/>
      <c r="J8824" s="19">
        <f t="shared" si="219"/>
        <v>44790</v>
      </c>
      <c r="K8824" s="2">
        <v>44791</v>
      </c>
      <c r="L8824" s="5" t="s">
        <v>31</v>
      </c>
      <c r="M8824" t="s">
        <v>77</v>
      </c>
      <c r="N8824" t="s">
        <v>32</v>
      </c>
      <c r="O8824" t="s">
        <v>28969</v>
      </c>
      <c r="P8824" t="s">
        <v>16814</v>
      </c>
      <c r="Q8824" t="s">
        <v>30138</v>
      </c>
      <c r="R8824" t="s">
        <v>67</v>
      </c>
      <c r="S8824" t="s">
        <v>79</v>
      </c>
      <c r="T8824" t="s">
        <v>80</v>
      </c>
      <c r="U8824" t="s">
        <v>30968</v>
      </c>
      <c r="V8824" t="s">
        <v>30966</v>
      </c>
      <c r="W8824" t="s">
        <v>82</v>
      </c>
    </row>
    <row r="8825" spans="1:23" hidden="1" x14ac:dyDescent="0.2">
      <c r="A8825" t="s">
        <v>57</v>
      </c>
      <c r="B8825" t="s">
        <v>31237</v>
      </c>
      <c r="C8825" t="s">
        <v>31238</v>
      </c>
      <c r="D8825" t="s">
        <v>31239</v>
      </c>
      <c r="E8825" t="s">
        <v>107</v>
      </c>
      <c r="F8825" t="s">
        <v>4397</v>
      </c>
      <c r="G8825" s="2">
        <v>44610</v>
      </c>
      <c r="H8825" s="2">
        <v>44610</v>
      </c>
      <c r="I8825" s="2"/>
      <c r="J8825" s="19">
        <f t="shared" si="219"/>
        <v>44790</v>
      </c>
      <c r="K8825" s="2">
        <v>44791</v>
      </c>
      <c r="L8825" s="5" t="s">
        <v>31</v>
      </c>
      <c r="M8825" t="s">
        <v>77</v>
      </c>
      <c r="N8825" t="s">
        <v>32</v>
      </c>
      <c r="O8825" t="s">
        <v>28969</v>
      </c>
      <c r="P8825" t="s">
        <v>16814</v>
      </c>
      <c r="Q8825" t="s">
        <v>30138</v>
      </c>
      <c r="R8825" t="s">
        <v>67</v>
      </c>
      <c r="S8825" t="s">
        <v>79</v>
      </c>
      <c r="T8825" t="s">
        <v>80</v>
      </c>
      <c r="U8825" t="s">
        <v>30968</v>
      </c>
      <c r="V8825" t="s">
        <v>30966</v>
      </c>
      <c r="W8825" t="s">
        <v>82</v>
      </c>
    </row>
    <row r="8826" spans="1:23" hidden="1" x14ac:dyDescent="0.2">
      <c r="A8826" t="s">
        <v>57</v>
      </c>
      <c r="B8826" t="s">
        <v>31240</v>
      </c>
      <c r="C8826" t="s">
        <v>7522</v>
      </c>
      <c r="D8826" t="s">
        <v>31241</v>
      </c>
      <c r="E8826" t="s">
        <v>136</v>
      </c>
      <c r="F8826" t="s">
        <v>17074</v>
      </c>
      <c r="G8826" s="2">
        <v>44611</v>
      </c>
      <c r="H8826" s="2">
        <v>44610</v>
      </c>
      <c r="I8826" s="2"/>
      <c r="J8826" s="19">
        <f t="shared" si="219"/>
        <v>44790</v>
      </c>
      <c r="K8826" s="2">
        <v>44791</v>
      </c>
      <c r="L8826" s="5" t="s">
        <v>31</v>
      </c>
      <c r="M8826" t="s">
        <v>77</v>
      </c>
      <c r="N8826" t="s">
        <v>32</v>
      </c>
      <c r="O8826" t="s">
        <v>28969</v>
      </c>
      <c r="P8826" t="s">
        <v>16814</v>
      </c>
      <c r="Q8826" t="s">
        <v>29012</v>
      </c>
      <c r="R8826" t="s">
        <v>67</v>
      </c>
      <c r="S8826" t="s">
        <v>79</v>
      </c>
      <c r="T8826" t="s">
        <v>80</v>
      </c>
      <c r="U8826" t="s">
        <v>31242</v>
      </c>
      <c r="V8826" t="s">
        <v>31243</v>
      </c>
      <c r="W8826" t="s">
        <v>82</v>
      </c>
    </row>
    <row r="8827" spans="1:23" hidden="1" x14ac:dyDescent="0.2">
      <c r="A8827" t="s">
        <v>57</v>
      </c>
      <c r="B8827" t="s">
        <v>31244</v>
      </c>
      <c r="C8827" t="s">
        <v>687</v>
      </c>
      <c r="D8827" t="s">
        <v>31245</v>
      </c>
      <c r="E8827" t="s">
        <v>136</v>
      </c>
      <c r="F8827" t="s">
        <v>28311</v>
      </c>
      <c r="G8827" s="2">
        <v>44611</v>
      </c>
      <c r="H8827" s="2">
        <v>44610</v>
      </c>
      <c r="I8827" s="2"/>
      <c r="J8827" s="19">
        <f t="shared" si="219"/>
        <v>44790</v>
      </c>
      <c r="K8827" s="2">
        <v>44791</v>
      </c>
      <c r="L8827" s="5" t="s">
        <v>31</v>
      </c>
      <c r="M8827" t="s">
        <v>9958</v>
      </c>
      <c r="N8827" t="s">
        <v>32</v>
      </c>
      <c r="O8827" t="s">
        <v>28969</v>
      </c>
      <c r="P8827" t="s">
        <v>16814</v>
      </c>
      <c r="Q8827" t="s">
        <v>30138</v>
      </c>
      <c r="R8827" t="s">
        <v>67</v>
      </c>
      <c r="S8827" t="s">
        <v>536</v>
      </c>
      <c r="T8827" t="s">
        <v>80</v>
      </c>
      <c r="U8827" t="s">
        <v>31246</v>
      </c>
      <c r="V8827" t="s">
        <v>31245</v>
      </c>
      <c r="W8827" t="s">
        <v>9960</v>
      </c>
    </row>
    <row r="8828" spans="1:23" hidden="1" x14ac:dyDescent="0.2">
      <c r="A8828" t="s">
        <v>57</v>
      </c>
      <c r="B8828" t="s">
        <v>31247</v>
      </c>
      <c r="C8828" t="s">
        <v>5125</v>
      </c>
      <c r="D8828" t="s">
        <v>31243</v>
      </c>
      <c r="E8828" t="s">
        <v>136</v>
      </c>
      <c r="F8828" t="s">
        <v>17074</v>
      </c>
      <c r="G8828" s="2">
        <v>44611</v>
      </c>
      <c r="H8828" s="2">
        <v>44610</v>
      </c>
      <c r="I8828" s="2"/>
      <c r="J8828" s="19">
        <f t="shared" si="219"/>
        <v>44790</v>
      </c>
      <c r="K8828" s="2">
        <v>44791</v>
      </c>
      <c r="L8828" s="5" t="s">
        <v>31</v>
      </c>
      <c r="M8828" t="s">
        <v>77</v>
      </c>
      <c r="N8828" t="s">
        <v>32</v>
      </c>
      <c r="O8828" t="s">
        <v>28969</v>
      </c>
      <c r="P8828" t="s">
        <v>16814</v>
      </c>
      <c r="Q8828" t="s">
        <v>30967</v>
      </c>
      <c r="R8828" t="s">
        <v>67</v>
      </c>
      <c r="S8828" t="s">
        <v>79</v>
      </c>
      <c r="T8828" t="s">
        <v>80</v>
      </c>
      <c r="U8828" t="s">
        <v>31242</v>
      </c>
      <c r="V8828" t="s">
        <v>31243</v>
      </c>
      <c r="W8828" t="s">
        <v>82</v>
      </c>
    </row>
    <row r="8829" spans="1:23" hidden="1" x14ac:dyDescent="0.2">
      <c r="A8829" t="s">
        <v>57</v>
      </c>
      <c r="B8829" t="s">
        <v>31248</v>
      </c>
      <c r="C8829" t="s">
        <v>31249</v>
      </c>
      <c r="D8829" t="s">
        <v>31250</v>
      </c>
      <c r="E8829" t="s">
        <v>136</v>
      </c>
      <c r="F8829" t="s">
        <v>17074</v>
      </c>
      <c r="G8829" s="2">
        <v>44611</v>
      </c>
      <c r="H8829" s="2">
        <v>44611</v>
      </c>
      <c r="I8829" s="2"/>
      <c r="J8829" s="19">
        <f t="shared" si="219"/>
        <v>44791</v>
      </c>
      <c r="K8829" s="2">
        <v>44792</v>
      </c>
      <c r="L8829" s="5" t="s">
        <v>31</v>
      </c>
      <c r="M8829" t="s">
        <v>77</v>
      </c>
      <c r="N8829" t="s">
        <v>32</v>
      </c>
      <c r="O8829" t="s">
        <v>28969</v>
      </c>
      <c r="P8829" t="s">
        <v>16814</v>
      </c>
      <c r="Q8829" t="s">
        <v>29012</v>
      </c>
      <c r="R8829" t="s">
        <v>67</v>
      </c>
      <c r="S8829" t="s">
        <v>79</v>
      </c>
      <c r="T8829" t="s">
        <v>80</v>
      </c>
      <c r="U8829" t="s">
        <v>31242</v>
      </c>
      <c r="V8829" t="s">
        <v>31243</v>
      </c>
      <c r="W8829" t="s">
        <v>82</v>
      </c>
    </row>
    <row r="8830" spans="1:23" hidden="1" x14ac:dyDescent="0.2">
      <c r="A8830" t="s">
        <v>57</v>
      </c>
      <c r="B8830" t="s">
        <v>31251</v>
      </c>
      <c r="C8830" t="s">
        <v>5106</v>
      </c>
      <c r="D8830" t="s">
        <v>31252</v>
      </c>
      <c r="E8830" t="s">
        <v>136</v>
      </c>
      <c r="F8830" t="s">
        <v>17074</v>
      </c>
      <c r="G8830" s="2">
        <v>44611</v>
      </c>
      <c r="H8830" s="2">
        <v>44611</v>
      </c>
      <c r="I8830" s="2"/>
      <c r="J8830" s="19">
        <f t="shared" si="219"/>
        <v>44791</v>
      </c>
      <c r="K8830" s="2">
        <v>44792</v>
      </c>
      <c r="L8830" s="5" t="s">
        <v>31</v>
      </c>
      <c r="M8830" t="s">
        <v>77</v>
      </c>
      <c r="N8830" t="s">
        <v>32</v>
      </c>
      <c r="O8830" t="s">
        <v>28969</v>
      </c>
      <c r="P8830" t="s">
        <v>16814</v>
      </c>
      <c r="Q8830" t="s">
        <v>29012</v>
      </c>
      <c r="R8830" t="s">
        <v>67</v>
      </c>
      <c r="S8830" t="s">
        <v>79</v>
      </c>
      <c r="T8830" t="s">
        <v>80</v>
      </c>
      <c r="U8830" t="s">
        <v>31157</v>
      </c>
      <c r="V8830" t="s">
        <v>31158</v>
      </c>
      <c r="W8830" t="s">
        <v>82</v>
      </c>
    </row>
    <row r="8831" spans="1:23" hidden="1" x14ac:dyDescent="0.2">
      <c r="A8831" t="s">
        <v>57</v>
      </c>
      <c r="B8831" t="s">
        <v>31253</v>
      </c>
      <c r="C8831" t="s">
        <v>31254</v>
      </c>
      <c r="D8831" t="s">
        <v>31255</v>
      </c>
      <c r="E8831" t="s">
        <v>107</v>
      </c>
      <c r="F8831" t="s">
        <v>20207</v>
      </c>
      <c r="G8831" s="2">
        <v>44611</v>
      </c>
      <c r="H8831" s="2">
        <v>44611</v>
      </c>
      <c r="I8831" s="2"/>
      <c r="J8831" s="19">
        <f t="shared" si="219"/>
        <v>44791</v>
      </c>
      <c r="K8831" s="2">
        <v>44792</v>
      </c>
      <c r="L8831" s="5" t="s">
        <v>31</v>
      </c>
      <c r="M8831" t="s">
        <v>63</v>
      </c>
      <c r="N8831" t="s">
        <v>32</v>
      </c>
      <c r="O8831" t="s">
        <v>28969</v>
      </c>
      <c r="P8831" t="s">
        <v>16814</v>
      </c>
      <c r="Q8831" t="s">
        <v>30967</v>
      </c>
      <c r="R8831" t="s">
        <v>67</v>
      </c>
      <c r="S8831" t="s">
        <v>1407</v>
      </c>
      <c r="T8831" t="s">
        <v>69</v>
      </c>
      <c r="U8831" t="s">
        <v>31256</v>
      </c>
      <c r="V8831" t="s">
        <v>31255</v>
      </c>
      <c r="W8831" t="s">
        <v>71</v>
      </c>
    </row>
    <row r="8832" spans="1:23" hidden="1" x14ac:dyDescent="0.2">
      <c r="A8832" t="s">
        <v>57</v>
      </c>
      <c r="B8832" t="s">
        <v>31257</v>
      </c>
      <c r="C8832" t="s">
        <v>31258</v>
      </c>
      <c r="D8832" t="s">
        <v>31259</v>
      </c>
      <c r="E8832" t="s">
        <v>107</v>
      </c>
      <c r="F8832" t="s">
        <v>4397</v>
      </c>
      <c r="G8832" s="2">
        <v>44611</v>
      </c>
      <c r="H8832" s="2">
        <v>44611</v>
      </c>
      <c r="I8832" s="2"/>
      <c r="J8832" s="19">
        <f t="shared" si="219"/>
        <v>44791</v>
      </c>
      <c r="K8832" s="2">
        <v>44792</v>
      </c>
      <c r="L8832" s="5" t="s">
        <v>31</v>
      </c>
      <c r="M8832" t="s">
        <v>77</v>
      </c>
      <c r="N8832" t="s">
        <v>32</v>
      </c>
      <c r="O8832" t="s">
        <v>28969</v>
      </c>
      <c r="P8832" t="s">
        <v>16814</v>
      </c>
      <c r="Q8832" t="s">
        <v>29012</v>
      </c>
      <c r="R8832" t="s">
        <v>67</v>
      </c>
      <c r="S8832" t="s">
        <v>79</v>
      </c>
      <c r="T8832" t="s">
        <v>80</v>
      </c>
      <c r="U8832" t="s">
        <v>31260</v>
      </c>
      <c r="V8832" t="s">
        <v>31261</v>
      </c>
      <c r="W8832" t="s">
        <v>82</v>
      </c>
    </row>
    <row r="8833" spans="1:23" hidden="1" x14ac:dyDescent="0.2">
      <c r="A8833" t="s">
        <v>57</v>
      </c>
      <c r="B8833" t="s">
        <v>31262</v>
      </c>
      <c r="C8833" t="s">
        <v>31263</v>
      </c>
      <c r="D8833" t="s">
        <v>31264</v>
      </c>
      <c r="E8833" t="s">
        <v>107</v>
      </c>
      <c r="F8833" t="s">
        <v>20207</v>
      </c>
      <c r="G8833" s="2">
        <v>44611</v>
      </c>
      <c r="H8833" s="2">
        <v>44611</v>
      </c>
      <c r="I8833" s="2"/>
      <c r="J8833" s="19">
        <f t="shared" si="219"/>
        <v>44791</v>
      </c>
      <c r="K8833" s="2">
        <v>44792</v>
      </c>
      <c r="L8833" s="5" t="s">
        <v>31</v>
      </c>
      <c r="M8833" t="s">
        <v>63</v>
      </c>
      <c r="N8833" t="s">
        <v>32</v>
      </c>
      <c r="O8833" t="s">
        <v>28969</v>
      </c>
      <c r="P8833" t="s">
        <v>16814</v>
      </c>
      <c r="Q8833" t="s">
        <v>30967</v>
      </c>
      <c r="R8833" t="s">
        <v>67</v>
      </c>
      <c r="S8833" t="s">
        <v>125</v>
      </c>
      <c r="T8833" t="s">
        <v>69</v>
      </c>
      <c r="U8833" t="s">
        <v>31265</v>
      </c>
      <c r="V8833" t="s">
        <v>31264</v>
      </c>
      <c r="W8833" t="s">
        <v>71</v>
      </c>
    </row>
    <row r="8834" spans="1:23" hidden="1" x14ac:dyDescent="0.2">
      <c r="A8834" t="s">
        <v>57</v>
      </c>
      <c r="B8834" t="s">
        <v>31266</v>
      </c>
      <c r="C8834" t="s">
        <v>31267</v>
      </c>
      <c r="D8834" t="s">
        <v>31268</v>
      </c>
      <c r="E8834" t="s">
        <v>107</v>
      </c>
      <c r="F8834" t="s">
        <v>8437</v>
      </c>
      <c r="G8834" s="2">
        <v>44611</v>
      </c>
      <c r="H8834" s="2">
        <v>44611</v>
      </c>
      <c r="I8834" s="2"/>
      <c r="J8834" s="19">
        <f t="shared" si="219"/>
        <v>44791</v>
      </c>
      <c r="K8834" s="2">
        <v>44792</v>
      </c>
      <c r="L8834" s="5" t="s">
        <v>31</v>
      </c>
      <c r="M8834" t="s">
        <v>63</v>
      </c>
      <c r="N8834" t="s">
        <v>32</v>
      </c>
      <c r="O8834" t="s">
        <v>28969</v>
      </c>
      <c r="P8834" t="s">
        <v>16814</v>
      </c>
      <c r="Q8834" t="s">
        <v>31098</v>
      </c>
      <c r="R8834" t="s">
        <v>67</v>
      </c>
      <c r="S8834" t="s">
        <v>790</v>
      </c>
      <c r="T8834" t="s">
        <v>80</v>
      </c>
      <c r="U8834" t="s">
        <v>31269</v>
      </c>
      <c r="V8834" t="s">
        <v>31268</v>
      </c>
      <c r="W8834" t="s">
        <v>71</v>
      </c>
    </row>
    <row r="8835" spans="1:23" hidden="1" x14ac:dyDescent="0.2">
      <c r="A8835" t="s">
        <v>57</v>
      </c>
      <c r="B8835" t="s">
        <v>31270</v>
      </c>
      <c r="C8835" t="s">
        <v>31271</v>
      </c>
      <c r="D8835" t="s">
        <v>31272</v>
      </c>
      <c r="E8835" t="s">
        <v>107</v>
      </c>
      <c r="F8835" t="s">
        <v>8437</v>
      </c>
      <c r="G8835" s="2">
        <v>44611</v>
      </c>
      <c r="H8835" s="2">
        <v>44611</v>
      </c>
      <c r="I8835" s="2"/>
      <c r="J8835" s="19">
        <f t="shared" si="219"/>
        <v>44791</v>
      </c>
      <c r="K8835" s="2">
        <v>44792</v>
      </c>
      <c r="L8835" s="5" t="s">
        <v>31</v>
      </c>
      <c r="M8835" t="s">
        <v>63</v>
      </c>
      <c r="N8835" t="s">
        <v>32</v>
      </c>
      <c r="O8835" t="s">
        <v>28969</v>
      </c>
      <c r="P8835" t="s">
        <v>16814</v>
      </c>
      <c r="Q8835" t="s">
        <v>31098</v>
      </c>
      <c r="R8835" t="s">
        <v>67</v>
      </c>
      <c r="S8835" t="s">
        <v>790</v>
      </c>
      <c r="T8835" t="s">
        <v>80</v>
      </c>
      <c r="U8835" t="s">
        <v>31273</v>
      </c>
      <c r="V8835" t="s">
        <v>31272</v>
      </c>
      <c r="W8835" t="s">
        <v>71</v>
      </c>
    </row>
    <row r="8836" spans="1:23" hidden="1" x14ac:dyDescent="0.2">
      <c r="A8836" t="s">
        <v>57</v>
      </c>
      <c r="B8836" t="s">
        <v>31274</v>
      </c>
      <c r="C8836" t="s">
        <v>31275</v>
      </c>
      <c r="D8836" t="s">
        <v>31276</v>
      </c>
      <c r="E8836" t="s">
        <v>107</v>
      </c>
      <c r="F8836" t="s">
        <v>4397</v>
      </c>
      <c r="G8836" s="2">
        <v>44612</v>
      </c>
      <c r="H8836" s="2">
        <v>44612</v>
      </c>
      <c r="I8836" s="2"/>
      <c r="J8836" s="19">
        <f t="shared" si="219"/>
        <v>44792</v>
      </c>
      <c r="K8836" s="2">
        <v>44793</v>
      </c>
      <c r="L8836" s="5" t="s">
        <v>31</v>
      </c>
      <c r="M8836" t="s">
        <v>77</v>
      </c>
      <c r="N8836" t="s">
        <v>32</v>
      </c>
      <c r="O8836" t="s">
        <v>28969</v>
      </c>
      <c r="P8836" t="s">
        <v>16814</v>
      </c>
      <c r="Q8836" t="s">
        <v>30138</v>
      </c>
      <c r="R8836" t="s">
        <v>67</v>
      </c>
      <c r="S8836" t="s">
        <v>79</v>
      </c>
      <c r="T8836" t="s">
        <v>80</v>
      </c>
      <c r="U8836" t="s">
        <v>31260</v>
      </c>
      <c r="V8836" t="s">
        <v>31261</v>
      </c>
      <c r="W8836" t="s">
        <v>82</v>
      </c>
    </row>
    <row r="8837" spans="1:23" hidden="1" x14ac:dyDescent="0.2">
      <c r="A8837" t="s">
        <v>57</v>
      </c>
      <c r="B8837" t="s">
        <v>31277</v>
      </c>
      <c r="C8837" t="s">
        <v>31278</v>
      </c>
      <c r="D8837" t="s">
        <v>31279</v>
      </c>
      <c r="E8837" t="s">
        <v>107</v>
      </c>
      <c r="F8837" t="s">
        <v>4397</v>
      </c>
      <c r="G8837" s="2">
        <v>44612</v>
      </c>
      <c r="H8837" s="2">
        <v>44612</v>
      </c>
      <c r="I8837" s="2"/>
      <c r="J8837" s="19">
        <f t="shared" si="219"/>
        <v>44792</v>
      </c>
      <c r="K8837" s="2">
        <v>44793</v>
      </c>
      <c r="L8837" s="5" t="s">
        <v>31</v>
      </c>
      <c r="M8837" t="s">
        <v>77</v>
      </c>
      <c r="N8837" t="s">
        <v>32</v>
      </c>
      <c r="O8837" t="s">
        <v>28969</v>
      </c>
      <c r="P8837" t="s">
        <v>16814</v>
      </c>
      <c r="Q8837" t="s">
        <v>30138</v>
      </c>
      <c r="R8837" t="s">
        <v>67</v>
      </c>
      <c r="S8837" t="s">
        <v>79</v>
      </c>
      <c r="T8837" t="s">
        <v>80</v>
      </c>
      <c r="U8837" t="s">
        <v>31280</v>
      </c>
      <c r="V8837" t="s">
        <v>31281</v>
      </c>
      <c r="W8837" t="s">
        <v>82</v>
      </c>
    </row>
    <row r="8838" spans="1:23" hidden="1" x14ac:dyDescent="0.2">
      <c r="A8838" t="s">
        <v>57</v>
      </c>
      <c r="B8838" t="s">
        <v>31282</v>
      </c>
      <c r="C8838" t="s">
        <v>31283</v>
      </c>
      <c r="D8838" t="s">
        <v>31284</v>
      </c>
      <c r="E8838" t="s">
        <v>107</v>
      </c>
      <c r="F8838" t="s">
        <v>4397</v>
      </c>
      <c r="G8838" s="2">
        <v>44612</v>
      </c>
      <c r="H8838" s="2">
        <v>44612</v>
      </c>
      <c r="I8838" s="2"/>
      <c r="J8838" s="19">
        <f t="shared" si="219"/>
        <v>44792</v>
      </c>
      <c r="K8838" s="2">
        <v>44793</v>
      </c>
      <c r="L8838" s="5" t="s">
        <v>31</v>
      </c>
      <c r="M8838" t="s">
        <v>77</v>
      </c>
      <c r="N8838" t="s">
        <v>32</v>
      </c>
      <c r="O8838" t="s">
        <v>28969</v>
      </c>
      <c r="P8838" t="s">
        <v>16814</v>
      </c>
      <c r="Q8838" t="s">
        <v>30138</v>
      </c>
      <c r="R8838" t="s">
        <v>67</v>
      </c>
      <c r="S8838" t="s">
        <v>79</v>
      </c>
      <c r="T8838" t="s">
        <v>80</v>
      </c>
      <c r="U8838" t="s">
        <v>31260</v>
      </c>
      <c r="V8838" t="s">
        <v>31261</v>
      </c>
      <c r="W8838" t="s">
        <v>82</v>
      </c>
    </row>
    <row r="8839" spans="1:23" hidden="1" x14ac:dyDescent="0.2">
      <c r="A8839" t="s">
        <v>57</v>
      </c>
      <c r="B8839" t="s">
        <v>31285</v>
      </c>
      <c r="C8839" t="s">
        <v>31286</v>
      </c>
      <c r="D8839" t="s">
        <v>31287</v>
      </c>
      <c r="E8839" t="s">
        <v>107</v>
      </c>
      <c r="F8839" t="s">
        <v>4397</v>
      </c>
      <c r="G8839" s="2">
        <v>44612</v>
      </c>
      <c r="H8839" s="2">
        <v>44612</v>
      </c>
      <c r="I8839" s="2"/>
      <c r="J8839" s="19">
        <f t="shared" si="219"/>
        <v>44792</v>
      </c>
      <c r="K8839" s="2">
        <v>44793</v>
      </c>
      <c r="L8839" s="5" t="s">
        <v>31</v>
      </c>
      <c r="M8839" t="s">
        <v>77</v>
      </c>
      <c r="N8839" t="s">
        <v>32</v>
      </c>
      <c r="O8839" t="s">
        <v>28969</v>
      </c>
      <c r="P8839" t="s">
        <v>16814</v>
      </c>
      <c r="Q8839" t="s">
        <v>30138</v>
      </c>
      <c r="R8839" t="s">
        <v>67</v>
      </c>
      <c r="S8839" t="s">
        <v>79</v>
      </c>
      <c r="T8839" t="s">
        <v>80</v>
      </c>
      <c r="U8839" t="s">
        <v>31260</v>
      </c>
      <c r="V8839" t="s">
        <v>31261</v>
      </c>
      <c r="W8839" t="s">
        <v>82</v>
      </c>
    </row>
    <row r="8840" spans="1:23" hidden="1" x14ac:dyDescent="0.2">
      <c r="A8840" t="s">
        <v>57</v>
      </c>
      <c r="B8840" t="s">
        <v>31288</v>
      </c>
      <c r="C8840" t="s">
        <v>31289</v>
      </c>
      <c r="D8840" t="s">
        <v>31290</v>
      </c>
      <c r="E8840" t="s">
        <v>96</v>
      </c>
      <c r="F8840" t="s">
        <v>27739</v>
      </c>
      <c r="G8840" s="2">
        <v>44615</v>
      </c>
      <c r="H8840" s="2">
        <v>44594</v>
      </c>
      <c r="I8840" s="2"/>
      <c r="J8840" s="19">
        <f t="shared" si="219"/>
        <v>44774</v>
      </c>
      <c r="K8840" s="2">
        <v>44775</v>
      </c>
      <c r="L8840" s="5" t="s">
        <v>31</v>
      </c>
      <c r="M8840" t="s">
        <v>63</v>
      </c>
      <c r="N8840" t="s">
        <v>32</v>
      </c>
      <c r="O8840" t="s">
        <v>28969</v>
      </c>
      <c r="P8840" t="s">
        <v>16814</v>
      </c>
      <c r="Q8840" t="s">
        <v>28973</v>
      </c>
      <c r="R8840" t="s">
        <v>67</v>
      </c>
      <c r="S8840" t="s">
        <v>79</v>
      </c>
      <c r="T8840" t="s">
        <v>69</v>
      </c>
      <c r="U8840" t="s">
        <v>31291</v>
      </c>
      <c r="V8840" t="s">
        <v>31290</v>
      </c>
      <c r="W8840" t="s">
        <v>71</v>
      </c>
    </row>
    <row r="8841" spans="1:23" hidden="1" x14ac:dyDescent="0.2">
      <c r="A8841" t="s">
        <v>57</v>
      </c>
      <c r="B8841" t="s">
        <v>31292</v>
      </c>
      <c r="C8841" t="s">
        <v>10993</v>
      </c>
      <c r="D8841" t="s">
        <v>31293</v>
      </c>
      <c r="E8841" t="s">
        <v>96</v>
      </c>
      <c r="F8841" t="s">
        <v>3359</v>
      </c>
      <c r="G8841" s="2">
        <v>44615</v>
      </c>
      <c r="H8841" s="2">
        <v>44596</v>
      </c>
      <c r="I8841" s="2"/>
      <c r="J8841" s="19">
        <f t="shared" si="219"/>
        <v>44776</v>
      </c>
      <c r="K8841" s="2">
        <v>44777</v>
      </c>
      <c r="L8841" s="5" t="s">
        <v>31</v>
      </c>
      <c r="M8841" t="s">
        <v>63</v>
      </c>
      <c r="N8841" t="s">
        <v>32</v>
      </c>
      <c r="O8841" t="s">
        <v>28969</v>
      </c>
      <c r="P8841" t="s">
        <v>16814</v>
      </c>
      <c r="Q8841" t="s">
        <v>28973</v>
      </c>
      <c r="R8841" t="s">
        <v>67</v>
      </c>
      <c r="S8841" t="s">
        <v>79</v>
      </c>
      <c r="T8841" t="s">
        <v>69</v>
      </c>
      <c r="U8841" t="s">
        <v>31294</v>
      </c>
      <c r="V8841" t="s">
        <v>31293</v>
      </c>
      <c r="W8841" t="s">
        <v>71</v>
      </c>
    </row>
    <row r="8842" spans="1:23" hidden="1" x14ac:dyDescent="0.2">
      <c r="A8842" t="s">
        <v>57</v>
      </c>
      <c r="B8842" t="s">
        <v>31295</v>
      </c>
      <c r="C8842" t="s">
        <v>31296</v>
      </c>
      <c r="D8842" t="s">
        <v>31297</v>
      </c>
      <c r="E8842" t="s">
        <v>96</v>
      </c>
      <c r="F8842" t="s">
        <v>3359</v>
      </c>
      <c r="G8842" s="2">
        <v>44615</v>
      </c>
      <c r="H8842" s="2">
        <v>44594</v>
      </c>
      <c r="I8842" s="2"/>
      <c r="J8842" s="19">
        <f t="shared" si="219"/>
        <v>44774</v>
      </c>
      <c r="K8842" s="2">
        <v>44775</v>
      </c>
      <c r="L8842" s="5" t="s">
        <v>31</v>
      </c>
      <c r="M8842" t="s">
        <v>63</v>
      </c>
      <c r="N8842" t="s">
        <v>32</v>
      </c>
      <c r="O8842" t="s">
        <v>28969</v>
      </c>
      <c r="P8842" t="s">
        <v>16814</v>
      </c>
      <c r="Q8842" t="s">
        <v>30167</v>
      </c>
      <c r="R8842" t="s">
        <v>67</v>
      </c>
      <c r="S8842" t="s">
        <v>1744</v>
      </c>
      <c r="T8842" t="s">
        <v>69</v>
      </c>
      <c r="U8842" t="s">
        <v>31298</v>
      </c>
      <c r="V8842" t="s">
        <v>31297</v>
      </c>
      <c r="W8842" t="s">
        <v>71</v>
      </c>
    </row>
    <row r="8843" spans="1:23" hidden="1" x14ac:dyDescent="0.2">
      <c r="A8843" t="s">
        <v>57</v>
      </c>
      <c r="B8843" t="s">
        <v>31299</v>
      </c>
      <c r="C8843" t="s">
        <v>31300</v>
      </c>
      <c r="D8843" t="s">
        <v>31301</v>
      </c>
      <c r="E8843" t="s">
        <v>96</v>
      </c>
      <c r="F8843" t="s">
        <v>3359</v>
      </c>
      <c r="G8843" s="2">
        <v>44615</v>
      </c>
      <c r="H8843" s="2">
        <v>44594</v>
      </c>
      <c r="I8843" s="2"/>
      <c r="J8843" s="19">
        <f t="shared" si="219"/>
        <v>44774</v>
      </c>
      <c r="K8843" s="2">
        <v>44775</v>
      </c>
      <c r="L8843" s="5" t="s">
        <v>31</v>
      </c>
      <c r="M8843" t="s">
        <v>63</v>
      </c>
      <c r="N8843" t="s">
        <v>32</v>
      </c>
      <c r="O8843" t="s">
        <v>28969</v>
      </c>
      <c r="P8843" t="s">
        <v>16814</v>
      </c>
      <c r="Q8843" t="s">
        <v>30410</v>
      </c>
      <c r="R8843" t="s">
        <v>67</v>
      </c>
      <c r="S8843" t="s">
        <v>1744</v>
      </c>
      <c r="T8843" t="s">
        <v>69</v>
      </c>
      <c r="U8843" t="s">
        <v>31302</v>
      </c>
      <c r="V8843" t="s">
        <v>31301</v>
      </c>
      <c r="W8843" t="s">
        <v>71</v>
      </c>
    </row>
    <row r="8844" spans="1:23" hidden="1" x14ac:dyDescent="0.2">
      <c r="A8844" t="s">
        <v>57</v>
      </c>
      <c r="B8844" t="s">
        <v>31303</v>
      </c>
      <c r="C8844" t="s">
        <v>31304</v>
      </c>
      <c r="D8844" t="s">
        <v>31305</v>
      </c>
      <c r="E8844" t="s">
        <v>96</v>
      </c>
      <c r="F8844" t="s">
        <v>3359</v>
      </c>
      <c r="G8844" s="2">
        <v>44615</v>
      </c>
      <c r="H8844" s="2">
        <v>44595</v>
      </c>
      <c r="I8844" s="2"/>
      <c r="J8844" s="19">
        <f t="shared" si="219"/>
        <v>44775</v>
      </c>
      <c r="K8844" s="2">
        <v>44776</v>
      </c>
      <c r="L8844" s="5" t="s">
        <v>31</v>
      </c>
      <c r="M8844" t="s">
        <v>163</v>
      </c>
      <c r="N8844" t="s">
        <v>32</v>
      </c>
      <c r="O8844" t="s">
        <v>28969</v>
      </c>
      <c r="P8844" t="s">
        <v>16814</v>
      </c>
      <c r="Q8844" t="s">
        <v>31050</v>
      </c>
      <c r="R8844" t="s">
        <v>67</v>
      </c>
      <c r="S8844" t="s">
        <v>165</v>
      </c>
      <c r="T8844" t="s">
        <v>80</v>
      </c>
      <c r="U8844" t="s">
        <v>31306</v>
      </c>
      <c r="V8844" t="s">
        <v>31305</v>
      </c>
      <c r="W8844" t="s">
        <v>167</v>
      </c>
    </row>
    <row r="8845" spans="1:23" hidden="1" x14ac:dyDescent="0.2">
      <c r="A8845" t="s">
        <v>57</v>
      </c>
      <c r="B8845" t="s">
        <v>31307</v>
      </c>
      <c r="C8845" t="s">
        <v>31308</v>
      </c>
      <c r="D8845" t="s">
        <v>31309</v>
      </c>
      <c r="E8845" t="s">
        <v>96</v>
      </c>
      <c r="F8845" t="s">
        <v>3359</v>
      </c>
      <c r="G8845" s="2">
        <v>44615</v>
      </c>
      <c r="H8845" s="2">
        <v>44596</v>
      </c>
      <c r="I8845" s="2"/>
      <c r="J8845" s="19">
        <f t="shared" si="219"/>
        <v>44776</v>
      </c>
      <c r="K8845" s="2">
        <v>44777</v>
      </c>
      <c r="L8845" s="5" t="s">
        <v>31</v>
      </c>
      <c r="M8845" t="s">
        <v>163</v>
      </c>
      <c r="N8845" t="s">
        <v>32</v>
      </c>
      <c r="O8845" t="s">
        <v>28969</v>
      </c>
      <c r="P8845" t="s">
        <v>16814</v>
      </c>
      <c r="Q8845" t="s">
        <v>31310</v>
      </c>
      <c r="R8845" t="s">
        <v>67</v>
      </c>
      <c r="S8845" t="s">
        <v>165</v>
      </c>
      <c r="T8845" t="s">
        <v>80</v>
      </c>
      <c r="U8845" t="s">
        <v>31306</v>
      </c>
      <c r="V8845" t="s">
        <v>31305</v>
      </c>
      <c r="W8845" t="s">
        <v>167</v>
      </c>
    </row>
    <row r="8846" spans="1:23" hidden="1" x14ac:dyDescent="0.2">
      <c r="A8846" t="s">
        <v>57</v>
      </c>
      <c r="B8846" t="s">
        <v>31311</v>
      </c>
      <c r="C8846" t="s">
        <v>31312</v>
      </c>
      <c r="D8846" t="s">
        <v>31313</v>
      </c>
      <c r="E8846" t="s">
        <v>96</v>
      </c>
      <c r="F8846" t="s">
        <v>3359</v>
      </c>
      <c r="G8846" s="2">
        <v>44615</v>
      </c>
      <c r="H8846" s="2">
        <v>44599</v>
      </c>
      <c r="I8846" s="2"/>
      <c r="J8846" s="19">
        <f t="shared" si="219"/>
        <v>44779</v>
      </c>
      <c r="K8846" s="2">
        <v>44780</v>
      </c>
      <c r="L8846" s="5" t="s">
        <v>31</v>
      </c>
      <c r="M8846" t="s">
        <v>63</v>
      </c>
      <c r="N8846" t="s">
        <v>32</v>
      </c>
      <c r="O8846" t="s">
        <v>28969</v>
      </c>
      <c r="P8846" t="s">
        <v>16814</v>
      </c>
      <c r="Q8846" t="s">
        <v>30410</v>
      </c>
      <c r="R8846" t="s">
        <v>630</v>
      </c>
      <c r="S8846" t="s">
        <v>79</v>
      </c>
      <c r="T8846" t="s">
        <v>298</v>
      </c>
      <c r="U8846" t="s">
        <v>31314</v>
      </c>
      <c r="V8846" t="s">
        <v>31313</v>
      </c>
      <c r="W8846" t="s">
        <v>71</v>
      </c>
    </row>
    <row r="8847" spans="1:23" hidden="1" x14ac:dyDescent="0.2">
      <c r="A8847" t="s">
        <v>57</v>
      </c>
      <c r="B8847" t="s">
        <v>31315</v>
      </c>
      <c r="C8847" t="s">
        <v>20518</v>
      </c>
      <c r="D8847" t="s">
        <v>31316</v>
      </c>
      <c r="E8847" t="s">
        <v>96</v>
      </c>
      <c r="F8847" t="s">
        <v>3359</v>
      </c>
      <c r="G8847" s="2">
        <v>44615</v>
      </c>
      <c r="H8847" s="2">
        <v>44599</v>
      </c>
      <c r="I8847" s="2"/>
      <c r="J8847" s="19">
        <f t="shared" si="219"/>
        <v>44779</v>
      </c>
      <c r="K8847" s="2">
        <v>44780</v>
      </c>
      <c r="L8847" s="5" t="s">
        <v>31</v>
      </c>
      <c r="M8847" t="s">
        <v>77</v>
      </c>
      <c r="N8847" t="s">
        <v>32</v>
      </c>
      <c r="O8847" t="s">
        <v>28969</v>
      </c>
      <c r="P8847" t="s">
        <v>16814</v>
      </c>
      <c r="Q8847" t="s">
        <v>31050</v>
      </c>
      <c r="R8847" t="s">
        <v>67</v>
      </c>
      <c r="S8847" t="s">
        <v>79</v>
      </c>
      <c r="T8847" t="s">
        <v>80</v>
      </c>
      <c r="U8847" t="s">
        <v>31317</v>
      </c>
      <c r="V8847" t="s">
        <v>31316</v>
      </c>
      <c r="W8847" t="s">
        <v>82</v>
      </c>
    </row>
    <row r="8848" spans="1:23" hidden="1" x14ac:dyDescent="0.2">
      <c r="A8848" t="s">
        <v>57</v>
      </c>
      <c r="B8848" t="s">
        <v>31318</v>
      </c>
      <c r="C8848" t="s">
        <v>31319</v>
      </c>
      <c r="D8848" t="s">
        <v>31320</v>
      </c>
      <c r="E8848" t="s">
        <v>96</v>
      </c>
      <c r="F8848" t="s">
        <v>27739</v>
      </c>
      <c r="G8848" s="2">
        <v>44615</v>
      </c>
      <c r="H8848" s="2">
        <v>44599</v>
      </c>
      <c r="I8848" s="2"/>
      <c r="J8848" s="19">
        <f t="shared" si="219"/>
        <v>44779</v>
      </c>
      <c r="K8848" s="2">
        <v>44780</v>
      </c>
      <c r="L8848" s="5" t="s">
        <v>31</v>
      </c>
      <c r="M8848" t="s">
        <v>63</v>
      </c>
      <c r="N8848" t="s">
        <v>32</v>
      </c>
      <c r="O8848" t="s">
        <v>28969</v>
      </c>
      <c r="P8848" t="s">
        <v>16814</v>
      </c>
      <c r="Q8848" t="s">
        <v>29003</v>
      </c>
      <c r="R8848" t="s">
        <v>67</v>
      </c>
      <c r="S8848" t="s">
        <v>583</v>
      </c>
      <c r="T8848" t="s">
        <v>80</v>
      </c>
      <c r="U8848" t="s">
        <v>31321</v>
      </c>
      <c r="V8848" t="s">
        <v>31320</v>
      </c>
      <c r="W8848" t="s">
        <v>71</v>
      </c>
    </row>
    <row r="8849" spans="1:23" hidden="1" x14ac:dyDescent="0.2">
      <c r="A8849" t="s">
        <v>57</v>
      </c>
      <c r="B8849" t="s">
        <v>31322</v>
      </c>
      <c r="C8849" t="s">
        <v>31319</v>
      </c>
      <c r="D8849" t="s">
        <v>31323</v>
      </c>
      <c r="E8849" t="s">
        <v>96</v>
      </c>
      <c r="F8849" t="s">
        <v>27739</v>
      </c>
      <c r="G8849" s="2">
        <v>44615</v>
      </c>
      <c r="H8849" s="2">
        <v>44599</v>
      </c>
      <c r="I8849" s="2"/>
      <c r="J8849" s="19">
        <f t="shared" si="219"/>
        <v>44779</v>
      </c>
      <c r="K8849" s="2">
        <v>44780</v>
      </c>
      <c r="L8849" s="5" t="s">
        <v>31</v>
      </c>
      <c r="M8849" t="s">
        <v>63</v>
      </c>
      <c r="N8849" t="s">
        <v>32</v>
      </c>
      <c r="O8849" t="s">
        <v>28969</v>
      </c>
      <c r="P8849" t="s">
        <v>16814</v>
      </c>
      <c r="Q8849" t="s">
        <v>29003</v>
      </c>
      <c r="R8849" t="s">
        <v>67</v>
      </c>
      <c r="S8849" t="s">
        <v>583</v>
      </c>
      <c r="T8849" t="s">
        <v>80</v>
      </c>
      <c r="U8849" t="s">
        <v>31324</v>
      </c>
      <c r="V8849" t="s">
        <v>31323</v>
      </c>
      <c r="W8849" t="s">
        <v>71</v>
      </c>
    </row>
    <row r="8850" spans="1:23" hidden="1" x14ac:dyDescent="0.2">
      <c r="A8850" t="s">
        <v>57</v>
      </c>
      <c r="B8850" t="s">
        <v>31325</v>
      </c>
      <c r="C8850" t="s">
        <v>20300</v>
      </c>
      <c r="D8850" t="s">
        <v>31326</v>
      </c>
      <c r="E8850" t="s">
        <v>115</v>
      </c>
      <c r="F8850" t="s">
        <v>21692</v>
      </c>
      <c r="G8850" s="2">
        <v>44617</v>
      </c>
      <c r="H8850" s="2">
        <v>44601</v>
      </c>
      <c r="I8850" s="2"/>
      <c r="J8850" s="19">
        <f t="shared" si="219"/>
        <v>44781</v>
      </c>
      <c r="K8850" s="2">
        <v>44782</v>
      </c>
      <c r="L8850" s="5" t="s">
        <v>31</v>
      </c>
      <c r="M8850" t="s">
        <v>138</v>
      </c>
      <c r="N8850" t="s">
        <v>32</v>
      </c>
      <c r="O8850" t="s">
        <v>28969</v>
      </c>
      <c r="P8850" t="s">
        <v>16814</v>
      </c>
      <c r="Q8850" t="s">
        <v>30167</v>
      </c>
      <c r="R8850" t="s">
        <v>67</v>
      </c>
      <c r="S8850" t="s">
        <v>4145</v>
      </c>
      <c r="T8850" t="s">
        <v>69</v>
      </c>
      <c r="U8850" t="s">
        <v>31327</v>
      </c>
      <c r="V8850" t="s">
        <v>31326</v>
      </c>
      <c r="W8850" t="s">
        <v>142</v>
      </c>
    </row>
    <row r="8851" spans="1:23" hidden="1" x14ac:dyDescent="0.2">
      <c r="A8851" t="s">
        <v>57</v>
      </c>
      <c r="B8851" t="s">
        <v>31328</v>
      </c>
      <c r="C8851" t="s">
        <v>2694</v>
      </c>
      <c r="D8851" t="s">
        <v>31154</v>
      </c>
      <c r="E8851" t="s">
        <v>136</v>
      </c>
      <c r="F8851" t="s">
        <v>17074</v>
      </c>
      <c r="G8851" s="2">
        <v>44621</v>
      </c>
      <c r="H8851" s="2">
        <v>44621</v>
      </c>
      <c r="I8851" s="2"/>
      <c r="J8851" s="19">
        <f t="shared" si="219"/>
        <v>44801</v>
      </c>
      <c r="K8851" s="2">
        <v>44805</v>
      </c>
      <c r="L8851" s="5" t="s">
        <v>31</v>
      </c>
      <c r="M8851" t="s">
        <v>77</v>
      </c>
      <c r="N8851" t="s">
        <v>32</v>
      </c>
      <c r="O8851" t="s">
        <v>28969</v>
      </c>
      <c r="P8851" t="s">
        <v>16814</v>
      </c>
      <c r="Q8851" t="s">
        <v>30967</v>
      </c>
      <c r="R8851" t="s">
        <v>67</v>
      </c>
      <c r="S8851" t="s">
        <v>79</v>
      </c>
      <c r="T8851" t="s">
        <v>80</v>
      </c>
      <c r="U8851" t="s">
        <v>31153</v>
      </c>
      <c r="V8851" t="s">
        <v>31154</v>
      </c>
      <c r="W8851" t="s">
        <v>82</v>
      </c>
    </row>
    <row r="8852" spans="1:23" hidden="1" x14ac:dyDescent="0.2">
      <c r="A8852" t="s">
        <v>57</v>
      </c>
      <c r="B8852" t="s">
        <v>31329</v>
      </c>
      <c r="C8852" t="s">
        <v>1341</v>
      </c>
      <c r="D8852" t="s">
        <v>31330</v>
      </c>
      <c r="E8852" t="s">
        <v>136</v>
      </c>
      <c r="F8852" t="s">
        <v>17074</v>
      </c>
      <c r="G8852" s="2">
        <v>44621</v>
      </c>
      <c r="H8852" s="2">
        <v>44621</v>
      </c>
      <c r="I8852" s="2"/>
      <c r="J8852" s="19">
        <f t="shared" si="219"/>
        <v>44801</v>
      </c>
      <c r="K8852" s="2">
        <v>44805</v>
      </c>
      <c r="L8852" s="5" t="s">
        <v>31</v>
      </c>
      <c r="M8852" t="s">
        <v>77</v>
      </c>
      <c r="N8852" t="s">
        <v>32</v>
      </c>
      <c r="O8852" t="s">
        <v>28969</v>
      </c>
      <c r="P8852" t="s">
        <v>16814</v>
      </c>
      <c r="Q8852" t="s">
        <v>29012</v>
      </c>
      <c r="R8852" t="s">
        <v>67</v>
      </c>
      <c r="S8852" t="s">
        <v>79</v>
      </c>
      <c r="T8852" t="s">
        <v>80</v>
      </c>
      <c r="U8852" t="s">
        <v>31153</v>
      </c>
      <c r="V8852" t="s">
        <v>31154</v>
      </c>
      <c r="W8852" t="s">
        <v>82</v>
      </c>
    </row>
    <row r="8853" spans="1:23" hidden="1" x14ac:dyDescent="0.2">
      <c r="A8853" t="s">
        <v>57</v>
      </c>
      <c r="B8853" t="s">
        <v>31331</v>
      </c>
      <c r="C8853" t="s">
        <v>31332</v>
      </c>
      <c r="D8853" t="s">
        <v>31333</v>
      </c>
      <c r="E8853" t="s">
        <v>310</v>
      </c>
      <c r="F8853" t="s">
        <v>20956</v>
      </c>
      <c r="G8853" s="2">
        <v>44622</v>
      </c>
      <c r="H8853" s="2">
        <v>44310</v>
      </c>
      <c r="I8853" s="2"/>
      <c r="J8853" s="19">
        <f>H8853+365</f>
        <v>44675</v>
      </c>
      <c r="K8853" s="2">
        <v>44675</v>
      </c>
      <c r="L8853" s="5" t="s">
        <v>31</v>
      </c>
      <c r="M8853" t="s">
        <v>77</v>
      </c>
      <c r="N8853" t="s">
        <v>32</v>
      </c>
      <c r="O8853" t="s">
        <v>28969</v>
      </c>
      <c r="P8853" t="s">
        <v>65</v>
      </c>
      <c r="Q8853" t="s">
        <v>31334</v>
      </c>
      <c r="R8853" t="s">
        <v>67</v>
      </c>
      <c r="S8853" t="s">
        <v>79</v>
      </c>
      <c r="T8853" t="s">
        <v>80</v>
      </c>
      <c r="U8853" t="s">
        <v>31335</v>
      </c>
      <c r="V8853" t="s">
        <v>31333</v>
      </c>
      <c r="W8853" t="s">
        <v>82</v>
      </c>
    </row>
    <row r="8854" spans="1:23" hidden="1" x14ac:dyDescent="0.2">
      <c r="A8854" t="s">
        <v>57</v>
      </c>
      <c r="B8854" t="s">
        <v>31336</v>
      </c>
      <c r="C8854" t="s">
        <v>1525</v>
      </c>
      <c r="D8854" t="s">
        <v>31337</v>
      </c>
      <c r="E8854" t="s">
        <v>75</v>
      </c>
      <c r="F8854" t="s">
        <v>21024</v>
      </c>
      <c r="G8854" s="2">
        <v>44622</v>
      </c>
      <c r="H8854" s="2">
        <v>44622</v>
      </c>
      <c r="I8854" s="2"/>
      <c r="J8854" s="19">
        <f t="shared" ref="J8854:J8864" si="220">H8854+180</f>
        <v>44802</v>
      </c>
      <c r="K8854" s="2">
        <v>44806</v>
      </c>
      <c r="L8854" s="5" t="s">
        <v>31</v>
      </c>
      <c r="M8854" t="s">
        <v>63</v>
      </c>
      <c r="N8854" t="s">
        <v>32</v>
      </c>
      <c r="O8854" t="s">
        <v>28969</v>
      </c>
      <c r="P8854" t="s">
        <v>16814</v>
      </c>
      <c r="Q8854" t="s">
        <v>30763</v>
      </c>
      <c r="R8854" t="s">
        <v>201</v>
      </c>
      <c r="S8854" t="s">
        <v>157</v>
      </c>
      <c r="T8854" t="s">
        <v>202</v>
      </c>
      <c r="U8854" t="s">
        <v>31338</v>
      </c>
      <c r="V8854" t="s">
        <v>31339</v>
      </c>
      <c r="W8854" t="s">
        <v>71</v>
      </c>
    </row>
    <row r="8855" spans="1:23" hidden="1" x14ac:dyDescent="0.2">
      <c r="A8855" t="s">
        <v>57</v>
      </c>
      <c r="B8855" t="s">
        <v>31340</v>
      </c>
      <c r="C8855" t="s">
        <v>31341</v>
      </c>
      <c r="D8855" t="s">
        <v>31342</v>
      </c>
      <c r="E8855" t="s">
        <v>107</v>
      </c>
      <c r="F8855" t="s">
        <v>1089</v>
      </c>
      <c r="G8855" s="2">
        <v>44622</v>
      </c>
      <c r="H8855" s="2">
        <v>44622</v>
      </c>
      <c r="I8855" s="2"/>
      <c r="J8855" s="19">
        <f t="shared" si="220"/>
        <v>44802</v>
      </c>
      <c r="K8855" s="2">
        <v>44806</v>
      </c>
      <c r="L8855" s="5" t="s">
        <v>31</v>
      </c>
      <c r="M8855" t="s">
        <v>163</v>
      </c>
      <c r="N8855" t="s">
        <v>32</v>
      </c>
      <c r="O8855" t="s">
        <v>28969</v>
      </c>
      <c r="P8855" t="s">
        <v>16814</v>
      </c>
      <c r="Q8855" t="s">
        <v>30447</v>
      </c>
      <c r="R8855" t="s">
        <v>67</v>
      </c>
      <c r="S8855" t="s">
        <v>165</v>
      </c>
      <c r="T8855" t="s">
        <v>80</v>
      </c>
      <c r="U8855" t="s">
        <v>299</v>
      </c>
      <c r="V8855" t="s">
        <v>299</v>
      </c>
      <c r="W8855" t="s">
        <v>299</v>
      </c>
    </row>
    <row r="8856" spans="1:23" hidden="1" x14ac:dyDescent="0.2">
      <c r="A8856" t="s">
        <v>57</v>
      </c>
      <c r="B8856" t="s">
        <v>31343</v>
      </c>
      <c r="C8856" t="s">
        <v>11269</v>
      </c>
      <c r="D8856" t="s">
        <v>31344</v>
      </c>
      <c r="E8856" t="s">
        <v>136</v>
      </c>
      <c r="F8856" t="s">
        <v>17074</v>
      </c>
      <c r="G8856" s="2">
        <v>44623</v>
      </c>
      <c r="H8856" s="2">
        <v>44623</v>
      </c>
      <c r="I8856" s="2"/>
      <c r="J8856" s="19">
        <f t="shared" si="220"/>
        <v>44803</v>
      </c>
      <c r="K8856" s="2">
        <v>44807</v>
      </c>
      <c r="L8856" s="5" t="s">
        <v>31</v>
      </c>
      <c r="M8856" t="s">
        <v>77</v>
      </c>
      <c r="N8856" t="s">
        <v>32</v>
      </c>
      <c r="O8856" t="s">
        <v>28969</v>
      </c>
      <c r="P8856" t="s">
        <v>16814</v>
      </c>
      <c r="Q8856" t="s">
        <v>29012</v>
      </c>
      <c r="R8856" t="s">
        <v>67</v>
      </c>
      <c r="S8856" t="s">
        <v>79</v>
      </c>
      <c r="T8856" t="s">
        <v>80</v>
      </c>
      <c r="U8856" t="s">
        <v>31242</v>
      </c>
      <c r="V8856" t="s">
        <v>31243</v>
      </c>
      <c r="W8856" t="s">
        <v>82</v>
      </c>
    </row>
    <row r="8857" spans="1:23" hidden="1" x14ac:dyDescent="0.2">
      <c r="A8857" t="s">
        <v>57</v>
      </c>
      <c r="B8857" t="s">
        <v>31345</v>
      </c>
      <c r="C8857" t="s">
        <v>21276</v>
      </c>
      <c r="D8857" t="s">
        <v>31346</v>
      </c>
      <c r="E8857" t="s">
        <v>86</v>
      </c>
      <c r="F8857" t="s">
        <v>751</v>
      </c>
      <c r="G8857" s="2">
        <v>44623</v>
      </c>
      <c r="H8857" s="2">
        <v>44623</v>
      </c>
      <c r="I8857" s="2"/>
      <c r="J8857" s="19">
        <f t="shared" si="220"/>
        <v>44803</v>
      </c>
      <c r="K8857" s="2">
        <v>44807</v>
      </c>
      <c r="L8857" s="5" t="s">
        <v>31</v>
      </c>
      <c r="M8857" t="s">
        <v>138</v>
      </c>
      <c r="N8857" t="s">
        <v>32</v>
      </c>
      <c r="O8857" t="s">
        <v>28969</v>
      </c>
      <c r="P8857" t="s">
        <v>16814</v>
      </c>
      <c r="Q8857" t="s">
        <v>31347</v>
      </c>
      <c r="R8857" t="s">
        <v>67</v>
      </c>
      <c r="S8857" t="s">
        <v>25324</v>
      </c>
      <c r="T8857" t="s">
        <v>69</v>
      </c>
      <c r="U8857" t="s">
        <v>31348</v>
      </c>
      <c r="V8857" t="s">
        <v>31346</v>
      </c>
      <c r="W8857" t="s">
        <v>142</v>
      </c>
    </row>
    <row r="8858" spans="1:23" hidden="1" x14ac:dyDescent="0.2">
      <c r="A8858" t="s">
        <v>57</v>
      </c>
      <c r="B8858" t="s">
        <v>31349</v>
      </c>
      <c r="C8858" t="s">
        <v>31350</v>
      </c>
      <c r="D8858" t="s">
        <v>31351</v>
      </c>
      <c r="E8858" t="s">
        <v>107</v>
      </c>
      <c r="F8858" t="s">
        <v>4397</v>
      </c>
      <c r="G8858" s="2">
        <v>44623</v>
      </c>
      <c r="H8858" s="2">
        <v>44623</v>
      </c>
      <c r="I8858" s="2"/>
      <c r="J8858" s="19">
        <f t="shared" si="220"/>
        <v>44803</v>
      </c>
      <c r="K8858" s="2">
        <v>44807</v>
      </c>
      <c r="L8858" s="5" t="s">
        <v>31</v>
      </c>
      <c r="M8858" t="s">
        <v>163</v>
      </c>
      <c r="N8858" t="s">
        <v>32</v>
      </c>
      <c r="O8858" t="s">
        <v>28969</v>
      </c>
      <c r="P8858" t="s">
        <v>16814</v>
      </c>
      <c r="Q8858" t="s">
        <v>31352</v>
      </c>
      <c r="R8858" t="s">
        <v>67</v>
      </c>
      <c r="S8858" t="s">
        <v>165</v>
      </c>
      <c r="T8858" t="s">
        <v>80</v>
      </c>
      <c r="U8858" t="s">
        <v>31353</v>
      </c>
      <c r="V8858" t="s">
        <v>31354</v>
      </c>
      <c r="W8858" t="s">
        <v>167</v>
      </c>
    </row>
    <row r="8859" spans="1:23" hidden="1" x14ac:dyDescent="0.2">
      <c r="A8859" t="s">
        <v>57</v>
      </c>
      <c r="B8859" t="s">
        <v>31355</v>
      </c>
      <c r="C8859" t="s">
        <v>31356</v>
      </c>
      <c r="D8859" t="s">
        <v>31357</v>
      </c>
      <c r="E8859" t="s">
        <v>107</v>
      </c>
      <c r="F8859" t="s">
        <v>4397</v>
      </c>
      <c r="G8859" s="2">
        <v>44624</v>
      </c>
      <c r="H8859" s="2">
        <v>44623</v>
      </c>
      <c r="I8859" s="2"/>
      <c r="J8859" s="19">
        <f t="shared" si="220"/>
        <v>44803</v>
      </c>
      <c r="K8859" s="2">
        <v>44807</v>
      </c>
      <c r="L8859" s="5" t="s">
        <v>31</v>
      </c>
      <c r="M8859" t="s">
        <v>77</v>
      </c>
      <c r="N8859" t="s">
        <v>32</v>
      </c>
      <c r="O8859" t="s">
        <v>28969</v>
      </c>
      <c r="P8859" t="s">
        <v>16814</v>
      </c>
      <c r="Q8859" t="s">
        <v>29012</v>
      </c>
      <c r="R8859" t="s">
        <v>67</v>
      </c>
      <c r="S8859" t="s">
        <v>79</v>
      </c>
      <c r="T8859" t="s">
        <v>80</v>
      </c>
      <c r="U8859" t="s">
        <v>31260</v>
      </c>
      <c r="V8859" t="s">
        <v>31261</v>
      </c>
      <c r="W8859" t="s">
        <v>82</v>
      </c>
    </row>
    <row r="8860" spans="1:23" hidden="1" x14ac:dyDescent="0.2">
      <c r="A8860" t="s">
        <v>57</v>
      </c>
      <c r="B8860" t="s">
        <v>31358</v>
      </c>
      <c r="C8860" t="s">
        <v>31359</v>
      </c>
      <c r="D8860" t="s">
        <v>31360</v>
      </c>
      <c r="E8860" t="s">
        <v>107</v>
      </c>
      <c r="F8860" t="s">
        <v>5108</v>
      </c>
      <c r="G8860" s="2">
        <v>44624</v>
      </c>
      <c r="H8860" s="2">
        <v>44623</v>
      </c>
      <c r="I8860" s="2"/>
      <c r="J8860" s="19">
        <f t="shared" si="220"/>
        <v>44803</v>
      </c>
      <c r="K8860" s="2">
        <v>44807</v>
      </c>
      <c r="L8860" s="5" t="s">
        <v>31</v>
      </c>
      <c r="M8860" t="s">
        <v>88</v>
      </c>
      <c r="N8860" t="s">
        <v>32</v>
      </c>
      <c r="O8860" t="s">
        <v>28969</v>
      </c>
      <c r="P8860" t="s">
        <v>16814</v>
      </c>
      <c r="Q8860" t="s">
        <v>30971</v>
      </c>
      <c r="R8860" t="s">
        <v>67</v>
      </c>
      <c r="S8860" t="s">
        <v>90</v>
      </c>
      <c r="T8860" t="s">
        <v>80</v>
      </c>
      <c r="U8860" t="s">
        <v>31361</v>
      </c>
      <c r="V8860" t="s">
        <v>31360</v>
      </c>
      <c r="W8860" t="s">
        <v>92</v>
      </c>
    </row>
    <row r="8861" spans="1:23" hidden="1" x14ac:dyDescent="0.2">
      <c r="A8861" t="s">
        <v>57</v>
      </c>
      <c r="B8861" t="s">
        <v>31362</v>
      </c>
      <c r="C8861" t="s">
        <v>31363</v>
      </c>
      <c r="D8861" t="s">
        <v>31364</v>
      </c>
      <c r="E8861" t="s">
        <v>107</v>
      </c>
      <c r="F8861" t="s">
        <v>4397</v>
      </c>
      <c r="G8861" s="2">
        <v>44624</v>
      </c>
      <c r="H8861" s="2">
        <v>44623</v>
      </c>
      <c r="I8861" s="2"/>
      <c r="J8861" s="19">
        <f t="shared" si="220"/>
        <v>44803</v>
      </c>
      <c r="K8861" s="2">
        <v>44807</v>
      </c>
      <c r="L8861" s="5" t="s">
        <v>31</v>
      </c>
      <c r="M8861" t="s">
        <v>77</v>
      </c>
      <c r="N8861" t="s">
        <v>32</v>
      </c>
      <c r="O8861" t="s">
        <v>28969</v>
      </c>
      <c r="P8861" t="s">
        <v>16814</v>
      </c>
      <c r="Q8861" t="s">
        <v>29012</v>
      </c>
      <c r="R8861" t="s">
        <v>67</v>
      </c>
      <c r="S8861" t="s">
        <v>79</v>
      </c>
      <c r="T8861" t="s">
        <v>80</v>
      </c>
      <c r="U8861" t="s">
        <v>31260</v>
      </c>
      <c r="V8861" t="s">
        <v>31261</v>
      </c>
      <c r="W8861" t="s">
        <v>82</v>
      </c>
    </row>
    <row r="8862" spans="1:23" hidden="1" x14ac:dyDescent="0.2">
      <c r="A8862" t="s">
        <v>57</v>
      </c>
      <c r="B8862" t="s">
        <v>31365</v>
      </c>
      <c r="C8862" t="s">
        <v>24761</v>
      </c>
      <c r="D8862" t="s">
        <v>31366</v>
      </c>
      <c r="E8862" t="s">
        <v>115</v>
      </c>
      <c r="F8862" t="s">
        <v>17678</v>
      </c>
      <c r="G8862" s="2">
        <v>44624</v>
      </c>
      <c r="H8862" s="2">
        <v>44620</v>
      </c>
      <c r="I8862" s="2"/>
      <c r="J8862" s="19">
        <f t="shared" si="220"/>
        <v>44800</v>
      </c>
      <c r="K8862" s="2">
        <v>44801</v>
      </c>
      <c r="L8862" s="5" t="s">
        <v>31</v>
      </c>
      <c r="M8862" t="s">
        <v>138</v>
      </c>
      <c r="N8862" t="s">
        <v>32</v>
      </c>
      <c r="O8862" t="s">
        <v>28969</v>
      </c>
      <c r="P8862" t="s">
        <v>16814</v>
      </c>
      <c r="Q8862" t="s">
        <v>30583</v>
      </c>
      <c r="R8862" t="s">
        <v>67</v>
      </c>
      <c r="S8862" t="s">
        <v>100</v>
      </c>
      <c r="T8862" t="s">
        <v>69</v>
      </c>
      <c r="U8862" t="s">
        <v>31367</v>
      </c>
      <c r="V8862" t="s">
        <v>31366</v>
      </c>
      <c r="W8862" t="s">
        <v>142</v>
      </c>
    </row>
    <row r="8863" spans="1:23" hidden="1" x14ac:dyDescent="0.2">
      <c r="A8863" t="s">
        <v>57</v>
      </c>
      <c r="B8863" t="s">
        <v>31368</v>
      </c>
      <c r="C8863" t="s">
        <v>31369</v>
      </c>
      <c r="D8863" t="s">
        <v>31370</v>
      </c>
      <c r="E8863" t="s">
        <v>107</v>
      </c>
      <c r="F8863" t="s">
        <v>4397</v>
      </c>
      <c r="G8863" s="2">
        <v>44624</v>
      </c>
      <c r="H8863" s="2">
        <v>44624</v>
      </c>
      <c r="I8863" s="2"/>
      <c r="J8863" s="19">
        <f t="shared" si="220"/>
        <v>44804</v>
      </c>
      <c r="K8863" s="2">
        <v>44808</v>
      </c>
      <c r="L8863" s="5" t="s">
        <v>31</v>
      </c>
      <c r="M8863" t="s">
        <v>77</v>
      </c>
      <c r="N8863" t="s">
        <v>32</v>
      </c>
      <c r="O8863" t="s">
        <v>28969</v>
      </c>
      <c r="P8863" t="s">
        <v>16814</v>
      </c>
      <c r="Q8863" t="s">
        <v>29012</v>
      </c>
      <c r="R8863" t="s">
        <v>67</v>
      </c>
      <c r="S8863" t="s">
        <v>79</v>
      </c>
      <c r="T8863" t="s">
        <v>80</v>
      </c>
      <c r="U8863" t="s">
        <v>31371</v>
      </c>
      <c r="V8863" t="s">
        <v>31372</v>
      </c>
      <c r="W8863" t="s">
        <v>82</v>
      </c>
    </row>
    <row r="8864" spans="1:23" hidden="1" x14ac:dyDescent="0.2">
      <c r="A8864" t="s">
        <v>57</v>
      </c>
      <c r="B8864" t="s">
        <v>31373</v>
      </c>
      <c r="C8864" t="s">
        <v>31374</v>
      </c>
      <c r="D8864" t="s">
        <v>31375</v>
      </c>
      <c r="E8864" t="s">
        <v>107</v>
      </c>
      <c r="F8864" t="s">
        <v>4397</v>
      </c>
      <c r="G8864" s="2">
        <v>44624</v>
      </c>
      <c r="H8864" s="2">
        <v>44624</v>
      </c>
      <c r="I8864" s="2"/>
      <c r="J8864" s="19">
        <f t="shared" si="220"/>
        <v>44804</v>
      </c>
      <c r="K8864" s="2">
        <v>44808</v>
      </c>
      <c r="L8864" s="5" t="s">
        <v>31</v>
      </c>
      <c r="M8864" t="s">
        <v>77</v>
      </c>
      <c r="N8864" t="s">
        <v>32</v>
      </c>
      <c r="O8864" t="s">
        <v>28969</v>
      </c>
      <c r="P8864" t="s">
        <v>16814</v>
      </c>
      <c r="Q8864" t="s">
        <v>29012</v>
      </c>
      <c r="R8864" t="s">
        <v>67</v>
      </c>
      <c r="S8864" t="s">
        <v>79</v>
      </c>
      <c r="T8864" t="s">
        <v>80</v>
      </c>
      <c r="U8864" t="s">
        <v>31371</v>
      </c>
      <c r="V8864" t="s">
        <v>31372</v>
      </c>
      <c r="W8864" t="s">
        <v>82</v>
      </c>
    </row>
    <row r="8865" spans="1:23" hidden="1" x14ac:dyDescent="0.2">
      <c r="A8865" t="s">
        <v>57</v>
      </c>
      <c r="B8865" t="s">
        <v>31376</v>
      </c>
      <c r="C8865" t="s">
        <v>15730</v>
      </c>
      <c r="D8865" t="s">
        <v>31377</v>
      </c>
      <c r="E8865" t="s">
        <v>107</v>
      </c>
      <c r="F8865" t="s">
        <v>4964</v>
      </c>
      <c r="G8865" s="2">
        <v>44624</v>
      </c>
      <c r="H8865" s="2">
        <v>44372</v>
      </c>
      <c r="I8865" s="2"/>
      <c r="J8865" s="19">
        <f>H8865+365</f>
        <v>44737</v>
      </c>
      <c r="K8865" s="2">
        <v>44737</v>
      </c>
      <c r="L8865" s="5" t="s">
        <v>31</v>
      </c>
      <c r="M8865" t="s">
        <v>77</v>
      </c>
      <c r="N8865" t="s">
        <v>32</v>
      </c>
      <c r="O8865" t="s">
        <v>28969</v>
      </c>
      <c r="P8865" t="s">
        <v>65</v>
      </c>
      <c r="Q8865" t="s">
        <v>30678</v>
      </c>
      <c r="R8865" t="s">
        <v>67</v>
      </c>
      <c r="S8865" t="s">
        <v>79</v>
      </c>
      <c r="T8865" t="s">
        <v>80</v>
      </c>
      <c r="U8865" t="s">
        <v>31378</v>
      </c>
      <c r="V8865" t="s">
        <v>31377</v>
      </c>
      <c r="W8865" t="s">
        <v>82</v>
      </c>
    </row>
    <row r="8866" spans="1:23" hidden="1" x14ac:dyDescent="0.2">
      <c r="A8866" t="s">
        <v>57</v>
      </c>
      <c r="B8866" t="s">
        <v>31379</v>
      </c>
      <c r="C8866" t="s">
        <v>31380</v>
      </c>
      <c r="D8866" t="s">
        <v>31381</v>
      </c>
      <c r="E8866" t="s">
        <v>107</v>
      </c>
      <c r="F8866" t="s">
        <v>4397</v>
      </c>
      <c r="G8866" s="2">
        <v>44624</v>
      </c>
      <c r="H8866" s="2">
        <v>44624</v>
      </c>
      <c r="I8866" s="2"/>
      <c r="J8866" s="19">
        <f t="shared" ref="J8866:J8929" si="221">H8866+180</f>
        <v>44804</v>
      </c>
      <c r="K8866" s="2">
        <v>44808</v>
      </c>
      <c r="L8866" s="5" t="s">
        <v>31</v>
      </c>
      <c r="M8866" t="s">
        <v>77</v>
      </c>
      <c r="N8866" t="s">
        <v>32</v>
      </c>
      <c r="O8866" t="s">
        <v>28969</v>
      </c>
      <c r="P8866" t="s">
        <v>16814</v>
      </c>
      <c r="Q8866" t="s">
        <v>30971</v>
      </c>
      <c r="R8866" t="s">
        <v>67</v>
      </c>
      <c r="S8866" t="s">
        <v>79</v>
      </c>
      <c r="T8866" t="s">
        <v>80</v>
      </c>
      <c r="U8866" t="s">
        <v>31382</v>
      </c>
      <c r="V8866" t="s">
        <v>31381</v>
      </c>
      <c r="W8866" t="s">
        <v>82</v>
      </c>
    </row>
    <row r="8867" spans="1:23" hidden="1" x14ac:dyDescent="0.2">
      <c r="A8867" t="s">
        <v>57</v>
      </c>
      <c r="B8867" t="s">
        <v>31383</v>
      </c>
      <c r="C8867" t="s">
        <v>31384</v>
      </c>
      <c r="D8867" t="s">
        <v>31385</v>
      </c>
      <c r="E8867" t="s">
        <v>86</v>
      </c>
      <c r="F8867" t="s">
        <v>31386</v>
      </c>
      <c r="G8867" s="2">
        <v>44624</v>
      </c>
      <c r="H8867" s="2">
        <v>44623</v>
      </c>
      <c r="I8867" s="2"/>
      <c r="J8867" s="19">
        <f t="shared" si="221"/>
        <v>44803</v>
      </c>
      <c r="K8867" s="2">
        <v>44807</v>
      </c>
      <c r="L8867" s="5" t="s">
        <v>31</v>
      </c>
      <c r="M8867" t="s">
        <v>138</v>
      </c>
      <c r="N8867" t="s">
        <v>32</v>
      </c>
      <c r="O8867" t="s">
        <v>28969</v>
      </c>
      <c r="P8867" t="s">
        <v>16814</v>
      </c>
      <c r="Q8867" t="s">
        <v>31387</v>
      </c>
      <c r="R8867" t="s">
        <v>67</v>
      </c>
      <c r="S8867" t="s">
        <v>1566</v>
      </c>
      <c r="T8867" t="s">
        <v>69</v>
      </c>
      <c r="U8867" t="s">
        <v>31388</v>
      </c>
      <c r="V8867" t="s">
        <v>31385</v>
      </c>
      <c r="W8867" t="s">
        <v>142</v>
      </c>
    </row>
    <row r="8868" spans="1:23" hidden="1" x14ac:dyDescent="0.2">
      <c r="A8868" t="s">
        <v>57</v>
      </c>
      <c r="B8868" t="s">
        <v>31389</v>
      </c>
      <c r="C8868" t="s">
        <v>28046</v>
      </c>
      <c r="D8868" t="s">
        <v>31390</v>
      </c>
      <c r="E8868" t="s">
        <v>115</v>
      </c>
      <c r="F8868" t="s">
        <v>17678</v>
      </c>
      <c r="G8868" s="2">
        <v>44624</v>
      </c>
      <c r="H8868" s="2">
        <v>44622</v>
      </c>
      <c r="I8868" s="2"/>
      <c r="J8868" s="19">
        <f t="shared" si="221"/>
        <v>44802</v>
      </c>
      <c r="K8868" s="2">
        <v>44806</v>
      </c>
      <c r="L8868" s="5" t="s">
        <v>31</v>
      </c>
      <c r="M8868" t="s">
        <v>138</v>
      </c>
      <c r="N8868" t="s">
        <v>32</v>
      </c>
      <c r="O8868" t="s">
        <v>28969</v>
      </c>
      <c r="P8868" t="s">
        <v>16814</v>
      </c>
      <c r="Q8868" t="s">
        <v>31387</v>
      </c>
      <c r="R8868" t="s">
        <v>67</v>
      </c>
      <c r="S8868" t="s">
        <v>100</v>
      </c>
      <c r="T8868" t="s">
        <v>69</v>
      </c>
      <c r="U8868" t="s">
        <v>31391</v>
      </c>
      <c r="V8868" t="s">
        <v>31390</v>
      </c>
      <c r="W8868" t="s">
        <v>142</v>
      </c>
    </row>
    <row r="8869" spans="1:23" hidden="1" x14ac:dyDescent="0.2">
      <c r="A8869" t="s">
        <v>57</v>
      </c>
      <c r="B8869" t="s">
        <v>31392</v>
      </c>
      <c r="C8869" t="s">
        <v>31393</v>
      </c>
      <c r="D8869" t="s">
        <v>31394</v>
      </c>
      <c r="E8869" t="s">
        <v>107</v>
      </c>
      <c r="F8869" t="s">
        <v>4397</v>
      </c>
      <c r="G8869" s="2">
        <v>44625</v>
      </c>
      <c r="H8869" s="2">
        <v>44625</v>
      </c>
      <c r="I8869" s="2"/>
      <c r="J8869" s="19">
        <f t="shared" si="221"/>
        <v>44805</v>
      </c>
      <c r="K8869" s="2">
        <v>44809</v>
      </c>
      <c r="L8869" s="5" t="s">
        <v>31</v>
      </c>
      <c r="M8869" t="s">
        <v>77</v>
      </c>
      <c r="N8869" t="s">
        <v>32</v>
      </c>
      <c r="O8869" t="s">
        <v>28969</v>
      </c>
      <c r="P8869" t="s">
        <v>16814</v>
      </c>
      <c r="Q8869" t="s">
        <v>29012</v>
      </c>
      <c r="R8869" t="s">
        <v>67</v>
      </c>
      <c r="S8869" t="s">
        <v>79</v>
      </c>
      <c r="T8869" t="s">
        <v>80</v>
      </c>
      <c r="U8869" t="s">
        <v>31382</v>
      </c>
      <c r="V8869" t="s">
        <v>31381</v>
      </c>
      <c r="W8869" t="s">
        <v>82</v>
      </c>
    </row>
    <row r="8870" spans="1:23" hidden="1" x14ac:dyDescent="0.2">
      <c r="A8870" t="s">
        <v>57</v>
      </c>
      <c r="B8870" t="s">
        <v>31395</v>
      </c>
      <c r="C8870" t="s">
        <v>28050</v>
      </c>
      <c r="D8870" t="s">
        <v>31396</v>
      </c>
      <c r="E8870" t="s">
        <v>136</v>
      </c>
      <c r="F8870" t="s">
        <v>13104</v>
      </c>
      <c r="G8870" s="2">
        <v>44625</v>
      </c>
      <c r="H8870" s="2">
        <v>44624</v>
      </c>
      <c r="I8870" s="2"/>
      <c r="J8870" s="19">
        <f t="shared" si="221"/>
        <v>44804</v>
      </c>
      <c r="K8870" s="2">
        <v>44808</v>
      </c>
      <c r="L8870" s="5" t="s">
        <v>31</v>
      </c>
      <c r="M8870" t="s">
        <v>63</v>
      </c>
      <c r="N8870" t="s">
        <v>32</v>
      </c>
      <c r="O8870" t="s">
        <v>28969</v>
      </c>
      <c r="P8870" t="s">
        <v>16814</v>
      </c>
      <c r="Q8870" t="s">
        <v>30455</v>
      </c>
      <c r="R8870" t="s">
        <v>67</v>
      </c>
      <c r="S8870" t="s">
        <v>179</v>
      </c>
      <c r="T8870" t="s">
        <v>69</v>
      </c>
      <c r="U8870" t="s">
        <v>299</v>
      </c>
      <c r="V8870" t="s">
        <v>299</v>
      </c>
      <c r="W8870" t="s">
        <v>299</v>
      </c>
    </row>
    <row r="8871" spans="1:23" hidden="1" x14ac:dyDescent="0.2">
      <c r="A8871" t="s">
        <v>57</v>
      </c>
      <c r="B8871" t="s">
        <v>31397</v>
      </c>
      <c r="C8871" t="s">
        <v>28050</v>
      </c>
      <c r="D8871" t="s">
        <v>31398</v>
      </c>
      <c r="E8871" t="s">
        <v>136</v>
      </c>
      <c r="F8871" t="s">
        <v>13104</v>
      </c>
      <c r="G8871" s="2">
        <v>44625</v>
      </c>
      <c r="H8871" s="2">
        <v>44624</v>
      </c>
      <c r="I8871" s="2"/>
      <c r="J8871" s="19">
        <f t="shared" si="221"/>
        <v>44804</v>
      </c>
      <c r="K8871" s="2">
        <v>44808</v>
      </c>
      <c r="L8871" s="5" t="s">
        <v>31</v>
      </c>
      <c r="M8871" t="s">
        <v>63</v>
      </c>
      <c r="N8871" t="s">
        <v>32</v>
      </c>
      <c r="O8871" t="s">
        <v>28969</v>
      </c>
      <c r="P8871" t="s">
        <v>16814</v>
      </c>
      <c r="Q8871" t="s">
        <v>30455</v>
      </c>
      <c r="R8871" t="s">
        <v>67</v>
      </c>
      <c r="S8871" t="s">
        <v>179</v>
      </c>
      <c r="T8871" t="s">
        <v>69</v>
      </c>
      <c r="U8871" t="s">
        <v>299</v>
      </c>
      <c r="V8871" t="s">
        <v>299</v>
      </c>
      <c r="W8871" t="s">
        <v>299</v>
      </c>
    </row>
    <row r="8872" spans="1:23" hidden="1" x14ac:dyDescent="0.2">
      <c r="A8872" t="s">
        <v>57</v>
      </c>
      <c r="B8872" t="s">
        <v>31399</v>
      </c>
      <c r="C8872" t="s">
        <v>28050</v>
      </c>
      <c r="D8872" t="s">
        <v>31400</v>
      </c>
      <c r="E8872" t="s">
        <v>136</v>
      </c>
      <c r="F8872" t="s">
        <v>13104</v>
      </c>
      <c r="G8872" s="2">
        <v>44625</v>
      </c>
      <c r="H8872" s="2">
        <v>44624</v>
      </c>
      <c r="I8872" s="2"/>
      <c r="J8872" s="19">
        <f t="shared" si="221"/>
        <v>44804</v>
      </c>
      <c r="K8872" s="2">
        <v>44808</v>
      </c>
      <c r="L8872" s="5" t="s">
        <v>31</v>
      </c>
      <c r="M8872" t="s">
        <v>63</v>
      </c>
      <c r="N8872" t="s">
        <v>32</v>
      </c>
      <c r="O8872" t="s">
        <v>28969</v>
      </c>
      <c r="P8872" t="s">
        <v>16814</v>
      </c>
      <c r="Q8872" t="s">
        <v>30455</v>
      </c>
      <c r="R8872" t="s">
        <v>67</v>
      </c>
      <c r="S8872" t="s">
        <v>179</v>
      </c>
      <c r="T8872" t="s">
        <v>69</v>
      </c>
      <c r="U8872" t="s">
        <v>299</v>
      </c>
      <c r="V8872" t="s">
        <v>299</v>
      </c>
      <c r="W8872" t="s">
        <v>299</v>
      </c>
    </row>
    <row r="8873" spans="1:23" hidden="1" x14ac:dyDescent="0.2">
      <c r="A8873" t="s">
        <v>57</v>
      </c>
      <c r="B8873" t="s">
        <v>31401</v>
      </c>
      <c r="C8873" t="s">
        <v>31402</v>
      </c>
      <c r="D8873" t="s">
        <v>31403</v>
      </c>
      <c r="E8873" t="s">
        <v>107</v>
      </c>
      <c r="F8873" t="s">
        <v>4397</v>
      </c>
      <c r="G8873" s="2">
        <v>44625</v>
      </c>
      <c r="H8873" s="2">
        <v>44625</v>
      </c>
      <c r="I8873" s="2"/>
      <c r="J8873" s="19">
        <f t="shared" si="221"/>
        <v>44805</v>
      </c>
      <c r="K8873" s="2">
        <v>44809</v>
      </c>
      <c r="L8873" s="5" t="s">
        <v>31</v>
      </c>
      <c r="M8873" t="s">
        <v>77</v>
      </c>
      <c r="N8873" t="s">
        <v>32</v>
      </c>
      <c r="O8873" t="s">
        <v>28969</v>
      </c>
      <c r="P8873" t="s">
        <v>16814</v>
      </c>
      <c r="Q8873" t="s">
        <v>29012</v>
      </c>
      <c r="R8873" t="s">
        <v>67</v>
      </c>
      <c r="S8873" t="s">
        <v>79</v>
      </c>
      <c r="T8873" t="s">
        <v>80</v>
      </c>
      <c r="U8873" t="s">
        <v>31404</v>
      </c>
      <c r="V8873" t="s">
        <v>31405</v>
      </c>
      <c r="W8873" t="s">
        <v>82</v>
      </c>
    </row>
    <row r="8874" spans="1:23" hidden="1" x14ac:dyDescent="0.2">
      <c r="A8874" t="s">
        <v>57</v>
      </c>
      <c r="B8874" t="s">
        <v>31406</v>
      </c>
      <c r="C8874" t="s">
        <v>12571</v>
      </c>
      <c r="D8874" t="s">
        <v>31407</v>
      </c>
      <c r="E8874" t="s">
        <v>107</v>
      </c>
      <c r="F8874" t="s">
        <v>1089</v>
      </c>
      <c r="G8874" s="2">
        <v>44627</v>
      </c>
      <c r="H8874" s="2">
        <v>44622</v>
      </c>
      <c r="I8874" s="2"/>
      <c r="J8874" s="19">
        <f t="shared" si="221"/>
        <v>44802</v>
      </c>
      <c r="K8874" s="2">
        <v>44806</v>
      </c>
      <c r="L8874" s="5" t="s">
        <v>31</v>
      </c>
      <c r="M8874" t="s">
        <v>163</v>
      </c>
      <c r="N8874" t="s">
        <v>32</v>
      </c>
      <c r="O8874" t="s">
        <v>28969</v>
      </c>
      <c r="P8874" t="s">
        <v>16814</v>
      </c>
      <c r="Q8874" t="s">
        <v>30447</v>
      </c>
      <c r="R8874" t="s">
        <v>67</v>
      </c>
      <c r="S8874" t="s">
        <v>165</v>
      </c>
      <c r="T8874" t="s">
        <v>80</v>
      </c>
      <c r="U8874" t="s">
        <v>299</v>
      </c>
      <c r="V8874" t="s">
        <v>299</v>
      </c>
      <c r="W8874" t="s">
        <v>299</v>
      </c>
    </row>
    <row r="8875" spans="1:23" hidden="1" x14ac:dyDescent="0.2">
      <c r="A8875" t="s">
        <v>57</v>
      </c>
      <c r="B8875" t="s">
        <v>31408</v>
      </c>
      <c r="C8875" t="s">
        <v>18711</v>
      </c>
      <c r="D8875" t="s">
        <v>31409</v>
      </c>
      <c r="E8875" t="s">
        <v>61</v>
      </c>
      <c r="F8875" t="s">
        <v>18637</v>
      </c>
      <c r="G8875" s="2">
        <v>44627</v>
      </c>
      <c r="H8875" s="2">
        <v>44627</v>
      </c>
      <c r="I8875" s="2"/>
      <c r="J8875" s="19">
        <f t="shared" si="221"/>
        <v>44807</v>
      </c>
      <c r="K8875" s="2">
        <v>44811</v>
      </c>
      <c r="L8875" s="5" t="s">
        <v>31</v>
      </c>
      <c r="M8875" t="s">
        <v>77</v>
      </c>
      <c r="N8875" t="s">
        <v>32</v>
      </c>
      <c r="O8875" t="s">
        <v>28969</v>
      </c>
      <c r="P8875" t="s">
        <v>16814</v>
      </c>
      <c r="Q8875" t="s">
        <v>30618</v>
      </c>
      <c r="R8875" t="s">
        <v>67</v>
      </c>
      <c r="S8875" t="s">
        <v>79</v>
      </c>
      <c r="T8875" t="s">
        <v>80</v>
      </c>
      <c r="U8875" t="s">
        <v>31410</v>
      </c>
      <c r="V8875" t="s">
        <v>31411</v>
      </c>
      <c r="W8875" t="s">
        <v>82</v>
      </c>
    </row>
    <row r="8876" spans="1:23" hidden="1" x14ac:dyDescent="0.2">
      <c r="A8876" t="s">
        <v>57</v>
      </c>
      <c r="B8876" t="s">
        <v>31412</v>
      </c>
      <c r="C8876" t="s">
        <v>31413</v>
      </c>
      <c r="D8876" t="s">
        <v>31414</v>
      </c>
      <c r="E8876" t="s">
        <v>107</v>
      </c>
      <c r="F8876" t="s">
        <v>4397</v>
      </c>
      <c r="G8876" s="2">
        <v>44627</v>
      </c>
      <c r="H8876" s="2">
        <v>44627</v>
      </c>
      <c r="I8876" s="2"/>
      <c r="J8876" s="19">
        <f t="shared" si="221"/>
        <v>44807</v>
      </c>
      <c r="K8876" s="2">
        <v>44811</v>
      </c>
      <c r="L8876" s="5" t="s">
        <v>31</v>
      </c>
      <c r="M8876" t="s">
        <v>77</v>
      </c>
      <c r="N8876" t="s">
        <v>32</v>
      </c>
      <c r="O8876" t="s">
        <v>28969</v>
      </c>
      <c r="P8876" t="s">
        <v>16814</v>
      </c>
      <c r="Q8876" t="s">
        <v>30967</v>
      </c>
      <c r="R8876" t="s">
        <v>67</v>
      </c>
      <c r="S8876" t="s">
        <v>79</v>
      </c>
      <c r="T8876" t="s">
        <v>80</v>
      </c>
      <c r="U8876" t="s">
        <v>31280</v>
      </c>
      <c r="V8876" t="s">
        <v>31281</v>
      </c>
      <c r="W8876" t="s">
        <v>82</v>
      </c>
    </row>
    <row r="8877" spans="1:23" hidden="1" x14ac:dyDescent="0.2">
      <c r="A8877" t="s">
        <v>57</v>
      </c>
      <c r="B8877" t="s">
        <v>31415</v>
      </c>
      <c r="C8877" t="s">
        <v>31416</v>
      </c>
      <c r="D8877" t="s">
        <v>31417</v>
      </c>
      <c r="E8877" t="s">
        <v>107</v>
      </c>
      <c r="F8877" t="s">
        <v>4397</v>
      </c>
      <c r="G8877" s="2">
        <v>44627</v>
      </c>
      <c r="H8877" s="2">
        <v>44627</v>
      </c>
      <c r="I8877" s="2"/>
      <c r="J8877" s="19">
        <f t="shared" si="221"/>
        <v>44807</v>
      </c>
      <c r="K8877" s="2">
        <v>44811</v>
      </c>
      <c r="L8877" s="5" t="s">
        <v>31</v>
      </c>
      <c r="M8877" t="s">
        <v>77</v>
      </c>
      <c r="N8877" t="s">
        <v>32</v>
      </c>
      <c r="O8877" t="s">
        <v>28969</v>
      </c>
      <c r="P8877" t="s">
        <v>16814</v>
      </c>
      <c r="Q8877" t="s">
        <v>30138</v>
      </c>
      <c r="R8877" t="s">
        <v>67</v>
      </c>
      <c r="S8877" t="s">
        <v>79</v>
      </c>
      <c r="T8877" t="s">
        <v>80</v>
      </c>
      <c r="U8877" t="s">
        <v>31260</v>
      </c>
      <c r="V8877" t="s">
        <v>31261</v>
      </c>
      <c r="W8877" t="s">
        <v>82</v>
      </c>
    </row>
    <row r="8878" spans="1:23" hidden="1" x14ac:dyDescent="0.2">
      <c r="A8878" t="s">
        <v>57</v>
      </c>
      <c r="B8878" t="s">
        <v>31418</v>
      </c>
      <c r="C8878" t="s">
        <v>31419</v>
      </c>
      <c r="D8878" t="s">
        <v>31261</v>
      </c>
      <c r="E8878" t="s">
        <v>107</v>
      </c>
      <c r="F8878" t="s">
        <v>4397</v>
      </c>
      <c r="G8878" s="2">
        <v>44627</v>
      </c>
      <c r="H8878" s="2">
        <v>44627</v>
      </c>
      <c r="I8878" s="2"/>
      <c r="J8878" s="19">
        <f t="shared" si="221"/>
        <v>44807</v>
      </c>
      <c r="K8878" s="2">
        <v>44811</v>
      </c>
      <c r="L8878" s="5" t="s">
        <v>31</v>
      </c>
      <c r="M8878" t="s">
        <v>77</v>
      </c>
      <c r="N8878" t="s">
        <v>32</v>
      </c>
      <c r="O8878" t="s">
        <v>28969</v>
      </c>
      <c r="P8878" t="s">
        <v>16814</v>
      </c>
      <c r="Q8878" t="s">
        <v>30967</v>
      </c>
      <c r="R8878" t="s">
        <v>67</v>
      </c>
      <c r="S8878" t="s">
        <v>79</v>
      </c>
      <c r="T8878" t="s">
        <v>80</v>
      </c>
      <c r="U8878" t="s">
        <v>31260</v>
      </c>
      <c r="V8878" t="s">
        <v>31261</v>
      </c>
      <c r="W8878" t="s">
        <v>82</v>
      </c>
    </row>
    <row r="8879" spans="1:23" hidden="1" x14ac:dyDescent="0.2">
      <c r="A8879" t="s">
        <v>57</v>
      </c>
      <c r="B8879" t="s">
        <v>31420</v>
      </c>
      <c r="C8879" t="s">
        <v>5544</v>
      </c>
      <c r="D8879" t="s">
        <v>31421</v>
      </c>
      <c r="E8879" t="s">
        <v>136</v>
      </c>
      <c r="F8879" t="s">
        <v>31422</v>
      </c>
      <c r="G8879" s="2">
        <v>44627</v>
      </c>
      <c r="H8879" s="2">
        <v>44627</v>
      </c>
      <c r="I8879" s="2"/>
      <c r="J8879" s="19">
        <f t="shared" si="221"/>
        <v>44807</v>
      </c>
      <c r="K8879" s="2">
        <v>44811</v>
      </c>
      <c r="L8879" s="5" t="s">
        <v>31</v>
      </c>
      <c r="M8879" t="s">
        <v>88</v>
      </c>
      <c r="N8879" t="s">
        <v>32</v>
      </c>
      <c r="O8879" t="s">
        <v>28969</v>
      </c>
      <c r="P8879" t="s">
        <v>16814</v>
      </c>
      <c r="Q8879" t="s">
        <v>30914</v>
      </c>
      <c r="R8879" t="s">
        <v>67</v>
      </c>
      <c r="S8879" t="s">
        <v>90</v>
      </c>
      <c r="T8879" t="s">
        <v>80</v>
      </c>
      <c r="U8879" t="s">
        <v>31423</v>
      </c>
      <c r="V8879" t="s">
        <v>31421</v>
      </c>
      <c r="W8879" t="s">
        <v>92</v>
      </c>
    </row>
    <row r="8880" spans="1:23" hidden="1" x14ac:dyDescent="0.2">
      <c r="A8880" t="s">
        <v>57</v>
      </c>
      <c r="B8880" t="s">
        <v>31424</v>
      </c>
      <c r="C8880" t="s">
        <v>14474</v>
      </c>
      <c r="D8880" t="s">
        <v>31425</v>
      </c>
      <c r="E8880" t="s">
        <v>136</v>
      </c>
      <c r="F8880" t="s">
        <v>31426</v>
      </c>
      <c r="G8880" s="2">
        <v>44627</v>
      </c>
      <c r="H8880" s="2">
        <v>44627</v>
      </c>
      <c r="I8880" s="2"/>
      <c r="J8880" s="19">
        <f t="shared" si="221"/>
        <v>44807</v>
      </c>
      <c r="K8880" s="2">
        <v>44811</v>
      </c>
      <c r="L8880" s="5" t="s">
        <v>31</v>
      </c>
      <c r="M8880" t="s">
        <v>98</v>
      </c>
      <c r="N8880" t="s">
        <v>32</v>
      </c>
      <c r="O8880" t="s">
        <v>28969</v>
      </c>
      <c r="P8880" t="s">
        <v>16814</v>
      </c>
      <c r="Q8880" t="s">
        <v>30914</v>
      </c>
      <c r="R8880" t="s">
        <v>67</v>
      </c>
      <c r="S8880" t="s">
        <v>100</v>
      </c>
      <c r="T8880" t="s">
        <v>80</v>
      </c>
      <c r="U8880" t="s">
        <v>31427</v>
      </c>
      <c r="V8880" t="s">
        <v>31425</v>
      </c>
      <c r="W8880" t="s">
        <v>103</v>
      </c>
    </row>
    <row r="8881" spans="1:23" hidden="1" x14ac:dyDescent="0.2">
      <c r="A8881" t="s">
        <v>57</v>
      </c>
      <c r="B8881" t="s">
        <v>31428</v>
      </c>
      <c r="C8881" t="s">
        <v>31429</v>
      </c>
      <c r="D8881" t="s">
        <v>31430</v>
      </c>
      <c r="E8881" t="s">
        <v>107</v>
      </c>
      <c r="F8881" t="s">
        <v>25559</v>
      </c>
      <c r="G8881" s="2">
        <v>44627</v>
      </c>
      <c r="H8881" s="2">
        <v>44627</v>
      </c>
      <c r="I8881" s="2"/>
      <c r="J8881" s="19">
        <f t="shared" si="221"/>
        <v>44807</v>
      </c>
      <c r="K8881" s="2">
        <v>44811</v>
      </c>
      <c r="L8881" s="5" t="s">
        <v>31</v>
      </c>
      <c r="M8881" t="s">
        <v>63</v>
      </c>
      <c r="N8881" t="s">
        <v>32</v>
      </c>
      <c r="O8881" t="s">
        <v>28969</v>
      </c>
      <c r="P8881" t="s">
        <v>16814</v>
      </c>
      <c r="Q8881" t="s">
        <v>30887</v>
      </c>
      <c r="R8881" t="s">
        <v>67</v>
      </c>
      <c r="S8881" t="s">
        <v>536</v>
      </c>
      <c r="T8881" t="s">
        <v>69</v>
      </c>
      <c r="U8881" t="s">
        <v>31431</v>
      </c>
      <c r="V8881" t="s">
        <v>31430</v>
      </c>
      <c r="W8881" t="s">
        <v>71</v>
      </c>
    </row>
    <row r="8882" spans="1:23" hidden="1" x14ac:dyDescent="0.2">
      <c r="A8882" t="s">
        <v>57</v>
      </c>
      <c r="B8882" t="s">
        <v>31432</v>
      </c>
      <c r="C8882" t="s">
        <v>31433</v>
      </c>
      <c r="D8882" t="s">
        <v>31434</v>
      </c>
      <c r="E8882" t="s">
        <v>136</v>
      </c>
      <c r="F8882" t="s">
        <v>514</v>
      </c>
      <c r="G8882" s="2">
        <v>44628</v>
      </c>
      <c r="H8882" s="2">
        <v>44628</v>
      </c>
      <c r="I8882" s="2"/>
      <c r="J8882" s="19">
        <f t="shared" si="221"/>
        <v>44808</v>
      </c>
      <c r="K8882" s="2">
        <v>44812</v>
      </c>
      <c r="L8882" s="5" t="s">
        <v>31</v>
      </c>
      <c r="M8882" t="s">
        <v>269</v>
      </c>
      <c r="N8882" t="s">
        <v>32</v>
      </c>
      <c r="O8882" t="s">
        <v>28969</v>
      </c>
      <c r="P8882" t="s">
        <v>16814</v>
      </c>
      <c r="Q8882" t="s">
        <v>31219</v>
      </c>
      <c r="R8882" t="s">
        <v>67</v>
      </c>
      <c r="S8882" t="s">
        <v>430</v>
      </c>
      <c r="T8882" t="s">
        <v>69</v>
      </c>
      <c r="U8882" t="s">
        <v>299</v>
      </c>
      <c r="V8882" t="s">
        <v>299</v>
      </c>
      <c r="W8882" t="s">
        <v>299</v>
      </c>
    </row>
    <row r="8883" spans="1:23" hidden="1" x14ac:dyDescent="0.2">
      <c r="A8883" t="s">
        <v>57</v>
      </c>
      <c r="B8883" t="s">
        <v>31435</v>
      </c>
      <c r="C8883" t="s">
        <v>23836</v>
      </c>
      <c r="D8883" t="s">
        <v>31436</v>
      </c>
      <c r="E8883" t="s">
        <v>136</v>
      </c>
      <c r="F8883" t="s">
        <v>1099</v>
      </c>
      <c r="G8883" s="2">
        <v>44628</v>
      </c>
      <c r="H8883" s="2">
        <v>44628</v>
      </c>
      <c r="I8883" s="2"/>
      <c r="J8883" s="19">
        <f t="shared" si="221"/>
        <v>44808</v>
      </c>
      <c r="K8883" s="2">
        <v>44812</v>
      </c>
      <c r="L8883" s="5" t="s">
        <v>31</v>
      </c>
      <c r="M8883" t="s">
        <v>138</v>
      </c>
      <c r="N8883" t="s">
        <v>32</v>
      </c>
      <c r="O8883" t="s">
        <v>28969</v>
      </c>
      <c r="P8883" t="s">
        <v>16814</v>
      </c>
      <c r="Q8883" t="s">
        <v>31219</v>
      </c>
      <c r="R8883" t="s">
        <v>67</v>
      </c>
      <c r="S8883" t="s">
        <v>1072</v>
      </c>
      <c r="T8883" t="s">
        <v>69</v>
      </c>
      <c r="U8883" t="s">
        <v>299</v>
      </c>
      <c r="V8883" t="s">
        <v>299</v>
      </c>
      <c r="W8883" t="s">
        <v>299</v>
      </c>
    </row>
    <row r="8884" spans="1:23" hidden="1" x14ac:dyDescent="0.2">
      <c r="A8884" t="s">
        <v>57</v>
      </c>
      <c r="B8884" t="s">
        <v>31437</v>
      </c>
      <c r="C8884" t="s">
        <v>29399</v>
      </c>
      <c r="D8884" t="s">
        <v>31438</v>
      </c>
      <c r="E8884" t="s">
        <v>86</v>
      </c>
      <c r="F8884" t="s">
        <v>31439</v>
      </c>
      <c r="G8884" s="2">
        <v>44630</v>
      </c>
      <c r="H8884" s="2">
        <v>44629</v>
      </c>
      <c r="I8884" s="2"/>
      <c r="J8884" s="19">
        <f t="shared" si="221"/>
        <v>44809</v>
      </c>
      <c r="K8884" s="2">
        <v>44813</v>
      </c>
      <c r="L8884" s="5" t="s">
        <v>31</v>
      </c>
      <c r="M8884" t="s">
        <v>138</v>
      </c>
      <c r="N8884" t="s">
        <v>32</v>
      </c>
      <c r="O8884" t="s">
        <v>28969</v>
      </c>
      <c r="P8884" t="s">
        <v>16814</v>
      </c>
      <c r="Q8884" t="s">
        <v>29003</v>
      </c>
      <c r="R8884" t="s">
        <v>67</v>
      </c>
      <c r="S8884" t="s">
        <v>304</v>
      </c>
      <c r="T8884" t="s">
        <v>80</v>
      </c>
      <c r="U8884" t="s">
        <v>31440</v>
      </c>
      <c r="V8884" t="s">
        <v>31438</v>
      </c>
      <c r="W8884" t="s">
        <v>142</v>
      </c>
    </row>
    <row r="8885" spans="1:23" hidden="1" x14ac:dyDescent="0.2">
      <c r="A8885" t="s">
        <v>57</v>
      </c>
      <c r="B8885" t="s">
        <v>31441</v>
      </c>
      <c r="C8885" t="s">
        <v>31442</v>
      </c>
      <c r="D8885" t="s">
        <v>31443</v>
      </c>
      <c r="E8885" t="s">
        <v>107</v>
      </c>
      <c r="F8885" t="s">
        <v>4397</v>
      </c>
      <c r="G8885" s="2">
        <v>44630</v>
      </c>
      <c r="H8885" s="2">
        <v>44630</v>
      </c>
      <c r="I8885" s="2"/>
      <c r="J8885" s="19">
        <f t="shared" si="221"/>
        <v>44810</v>
      </c>
      <c r="K8885" s="2">
        <v>44814</v>
      </c>
      <c r="L8885" s="5" t="s">
        <v>31</v>
      </c>
      <c r="M8885" t="s">
        <v>77</v>
      </c>
      <c r="N8885" t="s">
        <v>32</v>
      </c>
      <c r="O8885" t="s">
        <v>28969</v>
      </c>
      <c r="P8885" t="s">
        <v>16814</v>
      </c>
      <c r="Q8885" t="s">
        <v>29012</v>
      </c>
      <c r="R8885" t="s">
        <v>67</v>
      </c>
      <c r="S8885" t="s">
        <v>79</v>
      </c>
      <c r="T8885" t="s">
        <v>80</v>
      </c>
      <c r="U8885" t="s">
        <v>31260</v>
      </c>
      <c r="V8885" t="s">
        <v>31261</v>
      </c>
      <c r="W8885" t="s">
        <v>82</v>
      </c>
    </row>
    <row r="8886" spans="1:23" hidden="1" x14ac:dyDescent="0.2">
      <c r="A8886" t="s">
        <v>57</v>
      </c>
      <c r="B8886" t="s">
        <v>31444</v>
      </c>
      <c r="C8886" t="s">
        <v>4795</v>
      </c>
      <c r="D8886" t="s">
        <v>31445</v>
      </c>
      <c r="E8886" t="s">
        <v>75</v>
      </c>
      <c r="F8886" t="s">
        <v>31446</v>
      </c>
      <c r="G8886" s="2">
        <v>44630</v>
      </c>
      <c r="H8886" s="2">
        <v>44630</v>
      </c>
      <c r="I8886" s="2"/>
      <c r="J8886" s="19">
        <f t="shared" si="221"/>
        <v>44810</v>
      </c>
      <c r="K8886" s="2">
        <v>44814</v>
      </c>
      <c r="L8886" s="5" t="s">
        <v>31</v>
      </c>
      <c r="M8886" t="s">
        <v>138</v>
      </c>
      <c r="N8886" t="s">
        <v>32</v>
      </c>
      <c r="O8886" t="s">
        <v>28969</v>
      </c>
      <c r="P8886" t="s">
        <v>16814</v>
      </c>
      <c r="Q8886" t="s">
        <v>30763</v>
      </c>
      <c r="R8886" t="s">
        <v>201</v>
      </c>
      <c r="S8886" t="s">
        <v>304</v>
      </c>
      <c r="T8886" t="s">
        <v>202</v>
      </c>
      <c r="U8886" t="s">
        <v>31447</v>
      </c>
      <c r="V8886" t="s">
        <v>31448</v>
      </c>
      <c r="W8886" t="s">
        <v>103</v>
      </c>
    </row>
    <row r="8887" spans="1:23" hidden="1" x14ac:dyDescent="0.2">
      <c r="A8887" t="s">
        <v>57</v>
      </c>
      <c r="B8887" t="s">
        <v>31449</v>
      </c>
      <c r="C8887" t="s">
        <v>14348</v>
      </c>
      <c r="D8887" t="s">
        <v>31450</v>
      </c>
      <c r="E8887" t="s">
        <v>75</v>
      </c>
      <c r="F8887" t="s">
        <v>31446</v>
      </c>
      <c r="G8887" s="2">
        <v>44630</v>
      </c>
      <c r="H8887" s="2">
        <v>44630</v>
      </c>
      <c r="I8887" s="2"/>
      <c r="J8887" s="19">
        <f t="shared" si="221"/>
        <v>44810</v>
      </c>
      <c r="K8887" s="2">
        <v>44814</v>
      </c>
      <c r="L8887" s="5" t="s">
        <v>31</v>
      </c>
      <c r="M8887" t="s">
        <v>138</v>
      </c>
      <c r="N8887" t="s">
        <v>32</v>
      </c>
      <c r="O8887" t="s">
        <v>28969</v>
      </c>
      <c r="P8887" t="s">
        <v>16814</v>
      </c>
      <c r="Q8887" t="s">
        <v>30763</v>
      </c>
      <c r="R8887" t="s">
        <v>201</v>
      </c>
      <c r="S8887" t="s">
        <v>304</v>
      </c>
      <c r="T8887" t="s">
        <v>202</v>
      </c>
      <c r="U8887" t="s">
        <v>31447</v>
      </c>
      <c r="V8887" t="s">
        <v>31448</v>
      </c>
      <c r="W8887" t="s">
        <v>103</v>
      </c>
    </row>
    <row r="8888" spans="1:23" hidden="1" x14ac:dyDescent="0.2">
      <c r="A8888" t="s">
        <v>57</v>
      </c>
      <c r="B8888" t="s">
        <v>31451</v>
      </c>
      <c r="C8888" t="s">
        <v>4590</v>
      </c>
      <c r="D8888" t="s">
        <v>31452</v>
      </c>
      <c r="E8888" t="s">
        <v>136</v>
      </c>
      <c r="F8888" t="s">
        <v>16828</v>
      </c>
      <c r="G8888" s="2">
        <v>44630</v>
      </c>
      <c r="H8888" s="2">
        <v>44629</v>
      </c>
      <c r="I8888" s="2"/>
      <c r="J8888" s="19">
        <f t="shared" si="221"/>
        <v>44809</v>
      </c>
      <c r="K8888" s="2">
        <v>44813</v>
      </c>
      <c r="L8888" s="5" t="s">
        <v>31</v>
      </c>
      <c r="M8888" t="s">
        <v>88</v>
      </c>
      <c r="N8888" t="s">
        <v>32</v>
      </c>
      <c r="O8888" t="s">
        <v>28969</v>
      </c>
      <c r="P8888" t="s">
        <v>16814</v>
      </c>
      <c r="Q8888" t="s">
        <v>30219</v>
      </c>
      <c r="R8888" t="s">
        <v>67</v>
      </c>
      <c r="S8888" t="s">
        <v>90</v>
      </c>
      <c r="T8888" t="s">
        <v>80</v>
      </c>
      <c r="U8888" t="s">
        <v>31453</v>
      </c>
      <c r="V8888" t="s">
        <v>31454</v>
      </c>
      <c r="W8888" t="s">
        <v>92</v>
      </c>
    </row>
    <row r="8889" spans="1:23" hidden="1" x14ac:dyDescent="0.2">
      <c r="A8889" t="s">
        <v>57</v>
      </c>
      <c r="B8889" t="s">
        <v>31455</v>
      </c>
      <c r="C8889" t="s">
        <v>31456</v>
      </c>
      <c r="D8889" t="s">
        <v>31457</v>
      </c>
      <c r="E8889" t="s">
        <v>86</v>
      </c>
      <c r="F8889" t="s">
        <v>27875</v>
      </c>
      <c r="G8889" s="2">
        <v>44630</v>
      </c>
      <c r="H8889" s="2">
        <v>44623</v>
      </c>
      <c r="I8889" s="2"/>
      <c r="J8889" s="19">
        <f t="shared" si="221"/>
        <v>44803</v>
      </c>
      <c r="K8889" s="2">
        <v>44807</v>
      </c>
      <c r="L8889" s="5" t="s">
        <v>31</v>
      </c>
      <c r="M8889" t="s">
        <v>269</v>
      </c>
      <c r="N8889" t="s">
        <v>32</v>
      </c>
      <c r="O8889" t="s">
        <v>28969</v>
      </c>
      <c r="P8889" t="s">
        <v>16814</v>
      </c>
      <c r="Q8889" t="s">
        <v>30410</v>
      </c>
      <c r="R8889" t="s">
        <v>201</v>
      </c>
      <c r="S8889" t="s">
        <v>271</v>
      </c>
      <c r="T8889" t="s">
        <v>202</v>
      </c>
      <c r="U8889" t="s">
        <v>31458</v>
      </c>
      <c r="V8889" t="s">
        <v>31457</v>
      </c>
      <c r="W8889" t="s">
        <v>274</v>
      </c>
    </row>
    <row r="8890" spans="1:23" hidden="1" x14ac:dyDescent="0.2">
      <c r="A8890" t="s">
        <v>57</v>
      </c>
      <c r="B8890" t="s">
        <v>31459</v>
      </c>
      <c r="C8890" t="s">
        <v>12434</v>
      </c>
      <c r="D8890" t="s">
        <v>31460</v>
      </c>
      <c r="E8890" t="s">
        <v>804</v>
      </c>
      <c r="F8890" t="s">
        <v>31461</v>
      </c>
      <c r="G8890" s="2">
        <v>44631</v>
      </c>
      <c r="H8890" s="2">
        <v>44630</v>
      </c>
      <c r="I8890" s="2"/>
      <c r="J8890" s="19">
        <f t="shared" si="221"/>
        <v>44810</v>
      </c>
      <c r="K8890" s="2">
        <v>44814</v>
      </c>
      <c r="L8890" s="5" t="s">
        <v>31</v>
      </c>
      <c r="M8890" t="s">
        <v>269</v>
      </c>
      <c r="N8890" t="s">
        <v>32</v>
      </c>
      <c r="O8890" t="s">
        <v>28969</v>
      </c>
      <c r="P8890" t="s">
        <v>16814</v>
      </c>
      <c r="Q8890" t="s">
        <v>30447</v>
      </c>
      <c r="R8890" t="s">
        <v>67</v>
      </c>
      <c r="S8890" t="s">
        <v>430</v>
      </c>
      <c r="T8890" t="s">
        <v>69</v>
      </c>
      <c r="U8890" t="s">
        <v>299</v>
      </c>
      <c r="V8890" t="s">
        <v>299</v>
      </c>
      <c r="W8890" t="s">
        <v>299</v>
      </c>
    </row>
    <row r="8891" spans="1:23" hidden="1" x14ac:dyDescent="0.2">
      <c r="A8891" t="s">
        <v>57</v>
      </c>
      <c r="B8891" t="s">
        <v>31462</v>
      </c>
      <c r="C8891" t="s">
        <v>11805</v>
      </c>
      <c r="D8891" t="s">
        <v>31463</v>
      </c>
      <c r="E8891" t="s">
        <v>804</v>
      </c>
      <c r="F8891" t="s">
        <v>8145</v>
      </c>
      <c r="G8891" s="2">
        <v>44631</v>
      </c>
      <c r="H8891" s="2">
        <v>44631</v>
      </c>
      <c r="I8891" s="2"/>
      <c r="J8891" s="19">
        <f t="shared" si="221"/>
        <v>44811</v>
      </c>
      <c r="K8891" s="2">
        <v>44815</v>
      </c>
      <c r="L8891" s="5" t="s">
        <v>31</v>
      </c>
      <c r="M8891" t="s">
        <v>163</v>
      </c>
      <c r="N8891" t="s">
        <v>32</v>
      </c>
      <c r="O8891" t="s">
        <v>28969</v>
      </c>
      <c r="P8891" t="s">
        <v>16814</v>
      </c>
      <c r="Q8891" t="s">
        <v>29012</v>
      </c>
      <c r="R8891" t="s">
        <v>67</v>
      </c>
      <c r="S8891" t="s">
        <v>179</v>
      </c>
      <c r="T8891" t="s">
        <v>80</v>
      </c>
      <c r="U8891" t="s">
        <v>31464</v>
      </c>
      <c r="V8891" t="s">
        <v>31465</v>
      </c>
      <c r="W8891" t="s">
        <v>167</v>
      </c>
    </row>
    <row r="8892" spans="1:23" hidden="1" x14ac:dyDescent="0.2">
      <c r="A8892" t="s">
        <v>57</v>
      </c>
      <c r="B8892" t="s">
        <v>31466</v>
      </c>
      <c r="C8892" t="s">
        <v>1784</v>
      </c>
      <c r="D8892" t="s">
        <v>31467</v>
      </c>
      <c r="E8892" t="s">
        <v>61</v>
      </c>
      <c r="F8892" t="s">
        <v>1309</v>
      </c>
      <c r="G8892" s="2">
        <v>44631</v>
      </c>
      <c r="H8892" s="2">
        <v>44631</v>
      </c>
      <c r="I8892" s="2"/>
      <c r="J8892" s="19">
        <f t="shared" si="221"/>
        <v>44811</v>
      </c>
      <c r="K8892" s="2">
        <v>44815</v>
      </c>
      <c r="L8892" s="5" t="s">
        <v>31</v>
      </c>
      <c r="M8892" t="s">
        <v>269</v>
      </c>
      <c r="N8892" t="s">
        <v>32</v>
      </c>
      <c r="O8892" t="s">
        <v>28969</v>
      </c>
      <c r="P8892" t="s">
        <v>16814</v>
      </c>
      <c r="Q8892" t="s">
        <v>31468</v>
      </c>
      <c r="R8892" t="s">
        <v>67</v>
      </c>
      <c r="S8892" t="s">
        <v>430</v>
      </c>
      <c r="T8892" t="s">
        <v>69</v>
      </c>
      <c r="U8892" t="s">
        <v>299</v>
      </c>
      <c r="V8892" t="s">
        <v>299</v>
      </c>
      <c r="W8892" t="s">
        <v>299</v>
      </c>
    </row>
    <row r="8893" spans="1:23" hidden="1" x14ac:dyDescent="0.2">
      <c r="A8893" t="s">
        <v>57</v>
      </c>
      <c r="B8893" t="s">
        <v>31469</v>
      </c>
      <c r="C8893" t="s">
        <v>31470</v>
      </c>
      <c r="D8893" t="s">
        <v>31471</v>
      </c>
      <c r="E8893" t="s">
        <v>107</v>
      </c>
      <c r="F8893" t="s">
        <v>4397</v>
      </c>
      <c r="G8893" s="2">
        <v>44633</v>
      </c>
      <c r="H8893" s="2">
        <v>44632</v>
      </c>
      <c r="I8893" s="2"/>
      <c r="J8893" s="19">
        <f t="shared" si="221"/>
        <v>44812</v>
      </c>
      <c r="K8893" s="2">
        <v>44816</v>
      </c>
      <c r="L8893" s="5" t="s">
        <v>31</v>
      </c>
      <c r="M8893" t="s">
        <v>163</v>
      </c>
      <c r="N8893" t="s">
        <v>32</v>
      </c>
      <c r="O8893" t="s">
        <v>28969</v>
      </c>
      <c r="P8893" t="s">
        <v>16814</v>
      </c>
      <c r="Q8893" t="s">
        <v>29012</v>
      </c>
      <c r="R8893" t="s">
        <v>67</v>
      </c>
      <c r="S8893" t="s">
        <v>165</v>
      </c>
      <c r="T8893" t="s">
        <v>80</v>
      </c>
      <c r="U8893" t="s">
        <v>31353</v>
      </c>
      <c r="V8893" t="s">
        <v>31354</v>
      </c>
      <c r="W8893" t="s">
        <v>167</v>
      </c>
    </row>
    <row r="8894" spans="1:23" hidden="1" x14ac:dyDescent="0.2">
      <c r="A8894" t="s">
        <v>57</v>
      </c>
      <c r="B8894" t="s">
        <v>31472</v>
      </c>
      <c r="C8894" t="s">
        <v>18465</v>
      </c>
      <c r="D8894" t="s">
        <v>31473</v>
      </c>
      <c r="E8894" t="s">
        <v>86</v>
      </c>
      <c r="F8894" t="s">
        <v>31474</v>
      </c>
      <c r="G8894" s="2">
        <v>44634</v>
      </c>
      <c r="H8894" s="2">
        <v>44632</v>
      </c>
      <c r="I8894" s="2"/>
      <c r="J8894" s="19">
        <f t="shared" si="221"/>
        <v>44812</v>
      </c>
      <c r="K8894" s="2">
        <v>44816</v>
      </c>
      <c r="L8894" s="5" t="s">
        <v>31</v>
      </c>
      <c r="M8894" t="s">
        <v>88</v>
      </c>
      <c r="N8894" t="s">
        <v>32</v>
      </c>
      <c r="O8894" t="s">
        <v>28969</v>
      </c>
      <c r="P8894" t="s">
        <v>16814</v>
      </c>
      <c r="Q8894" t="s">
        <v>31475</v>
      </c>
      <c r="R8894" t="s">
        <v>67</v>
      </c>
      <c r="S8894" t="s">
        <v>90</v>
      </c>
      <c r="T8894" t="s">
        <v>80</v>
      </c>
      <c r="U8894" t="s">
        <v>31476</v>
      </c>
      <c r="V8894" t="s">
        <v>31473</v>
      </c>
      <c r="W8894" t="s">
        <v>92</v>
      </c>
    </row>
    <row r="8895" spans="1:23" hidden="1" x14ac:dyDescent="0.2">
      <c r="A8895" t="s">
        <v>57</v>
      </c>
      <c r="B8895" t="s">
        <v>31477</v>
      </c>
      <c r="C8895" t="s">
        <v>31478</v>
      </c>
      <c r="D8895" t="s">
        <v>31479</v>
      </c>
      <c r="E8895" t="s">
        <v>107</v>
      </c>
      <c r="F8895" t="s">
        <v>4397</v>
      </c>
      <c r="G8895" s="2">
        <v>44634</v>
      </c>
      <c r="H8895" s="2">
        <v>44634</v>
      </c>
      <c r="I8895" s="2"/>
      <c r="J8895" s="19">
        <f t="shared" si="221"/>
        <v>44814</v>
      </c>
      <c r="K8895" s="2">
        <v>44818</v>
      </c>
      <c r="L8895" s="5" t="s">
        <v>31</v>
      </c>
      <c r="M8895" t="s">
        <v>77</v>
      </c>
      <c r="N8895" t="s">
        <v>32</v>
      </c>
      <c r="O8895" t="s">
        <v>28969</v>
      </c>
      <c r="P8895" t="s">
        <v>16814</v>
      </c>
      <c r="Q8895" t="s">
        <v>29012</v>
      </c>
      <c r="R8895" t="s">
        <v>67</v>
      </c>
      <c r="S8895" t="s">
        <v>79</v>
      </c>
      <c r="T8895" t="s">
        <v>80</v>
      </c>
      <c r="U8895" t="s">
        <v>31260</v>
      </c>
      <c r="V8895" t="s">
        <v>31261</v>
      </c>
      <c r="W8895" t="s">
        <v>82</v>
      </c>
    </row>
    <row r="8896" spans="1:23" hidden="1" x14ac:dyDescent="0.2">
      <c r="A8896" t="s">
        <v>57</v>
      </c>
      <c r="B8896" t="s">
        <v>31480</v>
      </c>
      <c r="C8896" t="s">
        <v>13236</v>
      </c>
      <c r="D8896" t="s">
        <v>31481</v>
      </c>
      <c r="E8896" t="s">
        <v>136</v>
      </c>
      <c r="F8896" t="s">
        <v>18002</v>
      </c>
      <c r="G8896" s="2">
        <v>44634</v>
      </c>
      <c r="H8896" s="2">
        <v>44630</v>
      </c>
      <c r="I8896" s="2"/>
      <c r="J8896" s="19">
        <f t="shared" si="221"/>
        <v>44810</v>
      </c>
      <c r="K8896" s="2">
        <v>44814</v>
      </c>
      <c r="L8896" s="5" t="s">
        <v>31</v>
      </c>
      <c r="M8896" t="s">
        <v>63</v>
      </c>
      <c r="N8896" t="s">
        <v>32</v>
      </c>
      <c r="O8896" t="s">
        <v>28969</v>
      </c>
      <c r="P8896" t="s">
        <v>16814</v>
      </c>
      <c r="Q8896" t="s">
        <v>30150</v>
      </c>
      <c r="R8896" t="s">
        <v>201</v>
      </c>
      <c r="S8896" t="s">
        <v>583</v>
      </c>
      <c r="T8896" t="s">
        <v>202</v>
      </c>
      <c r="U8896" t="s">
        <v>299</v>
      </c>
      <c r="V8896" t="s">
        <v>299</v>
      </c>
      <c r="W8896" t="s">
        <v>299</v>
      </c>
    </row>
    <row r="8897" spans="1:23" hidden="1" x14ac:dyDescent="0.2">
      <c r="A8897" t="s">
        <v>57</v>
      </c>
      <c r="B8897" t="s">
        <v>31482</v>
      </c>
      <c r="C8897" t="s">
        <v>601</v>
      </c>
      <c r="D8897" t="s">
        <v>31483</v>
      </c>
      <c r="E8897" t="s">
        <v>176</v>
      </c>
      <c r="F8897" t="s">
        <v>22351</v>
      </c>
      <c r="G8897" s="2">
        <v>44634</v>
      </c>
      <c r="H8897" s="2">
        <v>44630</v>
      </c>
      <c r="I8897" s="2"/>
      <c r="J8897" s="19">
        <f t="shared" si="221"/>
        <v>44810</v>
      </c>
      <c r="K8897" s="2">
        <v>44814</v>
      </c>
      <c r="L8897" s="5" t="s">
        <v>31</v>
      </c>
      <c r="M8897" t="s">
        <v>138</v>
      </c>
      <c r="N8897" t="s">
        <v>32</v>
      </c>
      <c r="O8897" t="s">
        <v>28969</v>
      </c>
      <c r="P8897" t="s">
        <v>16814</v>
      </c>
      <c r="Q8897" t="s">
        <v>28973</v>
      </c>
      <c r="R8897" t="s">
        <v>67</v>
      </c>
      <c r="S8897" t="s">
        <v>631</v>
      </c>
      <c r="T8897" t="s">
        <v>69</v>
      </c>
      <c r="U8897" t="s">
        <v>31484</v>
      </c>
      <c r="V8897" t="s">
        <v>31483</v>
      </c>
      <c r="W8897" t="s">
        <v>142</v>
      </c>
    </row>
    <row r="8898" spans="1:23" hidden="1" x14ac:dyDescent="0.2">
      <c r="A8898" t="s">
        <v>57</v>
      </c>
      <c r="B8898" t="s">
        <v>31485</v>
      </c>
      <c r="C8898" t="s">
        <v>31486</v>
      </c>
      <c r="D8898" t="s">
        <v>31487</v>
      </c>
      <c r="E8898" t="s">
        <v>176</v>
      </c>
      <c r="F8898" t="s">
        <v>2820</v>
      </c>
      <c r="G8898" s="2">
        <v>44634</v>
      </c>
      <c r="H8898" s="2">
        <v>44630</v>
      </c>
      <c r="I8898" s="2"/>
      <c r="J8898" s="19">
        <f t="shared" si="221"/>
        <v>44810</v>
      </c>
      <c r="K8898" s="2">
        <v>44814</v>
      </c>
      <c r="L8898" s="5" t="s">
        <v>31</v>
      </c>
      <c r="M8898" t="s">
        <v>63</v>
      </c>
      <c r="N8898" t="s">
        <v>32</v>
      </c>
      <c r="O8898" t="s">
        <v>28969</v>
      </c>
      <c r="P8898" t="s">
        <v>16814</v>
      </c>
      <c r="Q8898" t="s">
        <v>30410</v>
      </c>
      <c r="R8898" t="s">
        <v>67</v>
      </c>
      <c r="S8898" t="s">
        <v>583</v>
      </c>
      <c r="T8898" t="s">
        <v>80</v>
      </c>
      <c r="U8898" t="s">
        <v>31488</v>
      </c>
      <c r="V8898" t="s">
        <v>31487</v>
      </c>
      <c r="W8898" t="s">
        <v>71</v>
      </c>
    </row>
    <row r="8899" spans="1:23" hidden="1" x14ac:dyDescent="0.2">
      <c r="A8899" t="s">
        <v>57</v>
      </c>
      <c r="B8899" t="s">
        <v>31489</v>
      </c>
      <c r="C8899" t="s">
        <v>31490</v>
      </c>
      <c r="D8899" t="s">
        <v>31491</v>
      </c>
      <c r="E8899" t="s">
        <v>86</v>
      </c>
      <c r="F8899" t="s">
        <v>6846</v>
      </c>
      <c r="G8899" s="2">
        <v>44634</v>
      </c>
      <c r="H8899" s="2">
        <v>44631</v>
      </c>
      <c r="I8899" s="2"/>
      <c r="J8899" s="19">
        <f t="shared" si="221"/>
        <v>44811</v>
      </c>
      <c r="K8899" s="2">
        <v>44815</v>
      </c>
      <c r="L8899" s="5" t="s">
        <v>31</v>
      </c>
      <c r="M8899" t="s">
        <v>138</v>
      </c>
      <c r="N8899" t="s">
        <v>32</v>
      </c>
      <c r="O8899" t="s">
        <v>28969</v>
      </c>
      <c r="P8899" t="s">
        <v>16814</v>
      </c>
      <c r="Q8899" t="s">
        <v>30219</v>
      </c>
      <c r="R8899" t="s">
        <v>67</v>
      </c>
      <c r="S8899" t="s">
        <v>100</v>
      </c>
      <c r="T8899" t="s">
        <v>69</v>
      </c>
      <c r="U8899" t="s">
        <v>299</v>
      </c>
      <c r="V8899" t="s">
        <v>299</v>
      </c>
      <c r="W8899" t="s">
        <v>299</v>
      </c>
    </row>
    <row r="8900" spans="1:23" hidden="1" x14ac:dyDescent="0.2">
      <c r="A8900" t="s">
        <v>57</v>
      </c>
      <c r="B8900" t="s">
        <v>31492</v>
      </c>
      <c r="C8900" t="s">
        <v>31490</v>
      </c>
      <c r="D8900" t="s">
        <v>31493</v>
      </c>
      <c r="E8900" t="s">
        <v>86</v>
      </c>
      <c r="F8900" t="s">
        <v>4463</v>
      </c>
      <c r="G8900" s="2">
        <v>44634</v>
      </c>
      <c r="H8900" s="2">
        <v>44631</v>
      </c>
      <c r="I8900" s="2"/>
      <c r="J8900" s="19">
        <f t="shared" si="221"/>
        <v>44811</v>
      </c>
      <c r="K8900" s="2">
        <v>44815</v>
      </c>
      <c r="L8900" s="5" t="s">
        <v>31</v>
      </c>
      <c r="M8900" t="s">
        <v>269</v>
      </c>
      <c r="N8900" t="s">
        <v>32</v>
      </c>
      <c r="O8900" t="s">
        <v>28969</v>
      </c>
      <c r="P8900" t="s">
        <v>16814</v>
      </c>
      <c r="Q8900" t="s">
        <v>28973</v>
      </c>
      <c r="R8900" t="s">
        <v>67</v>
      </c>
      <c r="S8900" t="s">
        <v>271</v>
      </c>
      <c r="T8900" t="s">
        <v>80</v>
      </c>
      <c r="U8900" t="s">
        <v>31494</v>
      </c>
      <c r="V8900" t="s">
        <v>31493</v>
      </c>
      <c r="W8900" t="s">
        <v>274</v>
      </c>
    </row>
    <row r="8901" spans="1:23" hidden="1" x14ac:dyDescent="0.2">
      <c r="A8901" t="s">
        <v>57</v>
      </c>
      <c r="B8901" t="s">
        <v>31495</v>
      </c>
      <c r="C8901" t="s">
        <v>3664</v>
      </c>
      <c r="D8901" t="s">
        <v>31496</v>
      </c>
      <c r="E8901" t="s">
        <v>136</v>
      </c>
      <c r="F8901" t="s">
        <v>137</v>
      </c>
      <c r="G8901" s="2">
        <v>44636</v>
      </c>
      <c r="H8901" s="2">
        <v>44636</v>
      </c>
      <c r="I8901" s="2"/>
      <c r="J8901" s="19">
        <f t="shared" si="221"/>
        <v>44816</v>
      </c>
      <c r="K8901" s="2">
        <v>44820</v>
      </c>
      <c r="L8901" s="5" t="s">
        <v>31</v>
      </c>
      <c r="M8901" t="s">
        <v>138</v>
      </c>
      <c r="N8901" t="s">
        <v>32</v>
      </c>
      <c r="O8901" t="s">
        <v>28969</v>
      </c>
      <c r="P8901" t="s">
        <v>16814</v>
      </c>
      <c r="Q8901" t="s">
        <v>31046</v>
      </c>
      <c r="R8901" t="s">
        <v>67</v>
      </c>
      <c r="S8901" t="s">
        <v>631</v>
      </c>
      <c r="T8901" t="s">
        <v>69</v>
      </c>
      <c r="U8901" t="s">
        <v>31497</v>
      </c>
      <c r="V8901" t="s">
        <v>31496</v>
      </c>
      <c r="W8901" t="s">
        <v>142</v>
      </c>
    </row>
    <row r="8902" spans="1:23" hidden="1" x14ac:dyDescent="0.2">
      <c r="A8902" t="s">
        <v>57</v>
      </c>
      <c r="B8902" t="s">
        <v>31498</v>
      </c>
      <c r="C8902" t="s">
        <v>560</v>
      </c>
      <c r="D8902" t="s">
        <v>31499</v>
      </c>
      <c r="E8902" t="s">
        <v>136</v>
      </c>
      <c r="F8902" t="s">
        <v>137</v>
      </c>
      <c r="G8902" s="2">
        <v>44636</v>
      </c>
      <c r="H8902" s="2">
        <v>44636</v>
      </c>
      <c r="I8902" s="2"/>
      <c r="J8902" s="19">
        <f t="shared" si="221"/>
        <v>44816</v>
      </c>
      <c r="K8902" s="2">
        <v>44820</v>
      </c>
      <c r="L8902" s="5" t="s">
        <v>31</v>
      </c>
      <c r="M8902" t="s">
        <v>138</v>
      </c>
      <c r="N8902" t="s">
        <v>32</v>
      </c>
      <c r="O8902" t="s">
        <v>28969</v>
      </c>
      <c r="P8902" t="s">
        <v>16814</v>
      </c>
      <c r="Q8902" t="s">
        <v>31046</v>
      </c>
      <c r="R8902" t="s">
        <v>67</v>
      </c>
      <c r="S8902" t="s">
        <v>284</v>
      </c>
      <c r="T8902" t="s">
        <v>69</v>
      </c>
      <c r="U8902" t="s">
        <v>31500</v>
      </c>
      <c r="V8902" t="s">
        <v>31499</v>
      </c>
      <c r="W8902" t="s">
        <v>142</v>
      </c>
    </row>
    <row r="8903" spans="1:23" hidden="1" x14ac:dyDescent="0.2">
      <c r="A8903" t="s">
        <v>57</v>
      </c>
      <c r="B8903" t="s">
        <v>31501</v>
      </c>
      <c r="C8903" t="s">
        <v>31502</v>
      </c>
      <c r="D8903" t="s">
        <v>31503</v>
      </c>
      <c r="E8903" t="s">
        <v>86</v>
      </c>
      <c r="F8903" t="s">
        <v>4463</v>
      </c>
      <c r="G8903" s="2">
        <v>44636</v>
      </c>
      <c r="H8903" s="2">
        <v>44631</v>
      </c>
      <c r="I8903" s="2"/>
      <c r="J8903" s="19">
        <f t="shared" si="221"/>
        <v>44811</v>
      </c>
      <c r="K8903" s="2">
        <v>44815</v>
      </c>
      <c r="L8903" s="5" t="s">
        <v>31</v>
      </c>
      <c r="M8903" t="s">
        <v>269</v>
      </c>
      <c r="N8903" t="s">
        <v>32</v>
      </c>
      <c r="O8903" t="s">
        <v>28969</v>
      </c>
      <c r="P8903" t="s">
        <v>16814</v>
      </c>
      <c r="Q8903" t="s">
        <v>28973</v>
      </c>
      <c r="R8903" t="s">
        <v>67</v>
      </c>
      <c r="S8903" t="s">
        <v>271</v>
      </c>
      <c r="T8903" t="s">
        <v>80</v>
      </c>
      <c r="U8903" t="s">
        <v>31504</v>
      </c>
      <c r="V8903" t="s">
        <v>31503</v>
      </c>
      <c r="W8903" t="s">
        <v>274</v>
      </c>
    </row>
    <row r="8904" spans="1:23" hidden="1" x14ac:dyDescent="0.2">
      <c r="A8904" t="s">
        <v>57</v>
      </c>
      <c r="B8904" t="s">
        <v>31505</v>
      </c>
      <c r="C8904" t="s">
        <v>560</v>
      </c>
      <c r="D8904" t="s">
        <v>31506</v>
      </c>
      <c r="E8904" t="s">
        <v>136</v>
      </c>
      <c r="F8904" t="s">
        <v>20137</v>
      </c>
      <c r="G8904" s="2">
        <v>44636</v>
      </c>
      <c r="H8904" s="2">
        <v>44636</v>
      </c>
      <c r="I8904" s="2"/>
      <c r="J8904" s="19">
        <f t="shared" si="221"/>
        <v>44816</v>
      </c>
      <c r="K8904" s="2">
        <v>44820</v>
      </c>
      <c r="L8904" s="5" t="s">
        <v>31</v>
      </c>
      <c r="M8904" t="s">
        <v>269</v>
      </c>
      <c r="N8904" t="s">
        <v>32</v>
      </c>
      <c r="O8904" t="s">
        <v>28969</v>
      </c>
      <c r="P8904" t="s">
        <v>16814</v>
      </c>
      <c r="Q8904" t="s">
        <v>31219</v>
      </c>
      <c r="R8904" t="s">
        <v>67</v>
      </c>
      <c r="S8904" t="s">
        <v>430</v>
      </c>
      <c r="T8904" t="s">
        <v>69</v>
      </c>
      <c r="U8904" t="s">
        <v>299</v>
      </c>
      <c r="V8904" t="s">
        <v>299</v>
      </c>
      <c r="W8904" t="s">
        <v>299</v>
      </c>
    </row>
    <row r="8905" spans="1:23" hidden="1" x14ac:dyDescent="0.2">
      <c r="A8905" t="s">
        <v>57</v>
      </c>
      <c r="B8905" t="s">
        <v>31507</v>
      </c>
      <c r="C8905" t="s">
        <v>560</v>
      </c>
      <c r="D8905" t="s">
        <v>31508</v>
      </c>
      <c r="E8905" t="s">
        <v>136</v>
      </c>
      <c r="F8905" t="s">
        <v>20137</v>
      </c>
      <c r="G8905" s="2">
        <v>44636</v>
      </c>
      <c r="H8905" s="2">
        <v>44636</v>
      </c>
      <c r="I8905" s="2"/>
      <c r="J8905" s="19">
        <f t="shared" si="221"/>
        <v>44816</v>
      </c>
      <c r="K8905" s="2">
        <v>44820</v>
      </c>
      <c r="L8905" s="5" t="s">
        <v>31</v>
      </c>
      <c r="M8905" t="s">
        <v>294</v>
      </c>
      <c r="N8905" t="s">
        <v>32</v>
      </c>
      <c r="O8905" t="s">
        <v>28969</v>
      </c>
      <c r="P8905" t="s">
        <v>16814</v>
      </c>
      <c r="Q8905" t="s">
        <v>31219</v>
      </c>
      <c r="R8905" t="s">
        <v>296</v>
      </c>
      <c r="S8905" t="s">
        <v>1480</v>
      </c>
      <c r="T8905" t="s">
        <v>1481</v>
      </c>
      <c r="U8905" t="s">
        <v>299</v>
      </c>
      <c r="V8905" t="s">
        <v>299</v>
      </c>
      <c r="W8905" t="s">
        <v>299</v>
      </c>
    </row>
    <row r="8906" spans="1:23" hidden="1" x14ac:dyDescent="0.2">
      <c r="A8906" t="s">
        <v>57</v>
      </c>
      <c r="B8906" t="s">
        <v>31509</v>
      </c>
      <c r="C8906" t="s">
        <v>15808</v>
      </c>
      <c r="D8906" t="s">
        <v>31510</v>
      </c>
      <c r="E8906" t="s">
        <v>310</v>
      </c>
      <c r="F8906" t="s">
        <v>21080</v>
      </c>
      <c r="G8906" s="2">
        <v>44636</v>
      </c>
      <c r="H8906" s="2">
        <v>44636</v>
      </c>
      <c r="I8906" s="2"/>
      <c r="J8906" s="19">
        <f t="shared" si="221"/>
        <v>44816</v>
      </c>
      <c r="K8906" s="2">
        <v>44820</v>
      </c>
      <c r="L8906" s="5" t="s">
        <v>31</v>
      </c>
      <c r="M8906" t="s">
        <v>63</v>
      </c>
      <c r="N8906" t="s">
        <v>32</v>
      </c>
      <c r="O8906" t="s">
        <v>28969</v>
      </c>
      <c r="P8906" t="s">
        <v>16814</v>
      </c>
      <c r="Q8906" t="s">
        <v>30613</v>
      </c>
      <c r="R8906" t="s">
        <v>67</v>
      </c>
      <c r="S8906" t="s">
        <v>790</v>
      </c>
      <c r="T8906" t="s">
        <v>80</v>
      </c>
      <c r="U8906" t="s">
        <v>31511</v>
      </c>
      <c r="V8906" t="s">
        <v>31510</v>
      </c>
      <c r="W8906" t="s">
        <v>71</v>
      </c>
    </row>
    <row r="8907" spans="1:23" hidden="1" x14ac:dyDescent="0.2">
      <c r="A8907" t="s">
        <v>57</v>
      </c>
      <c r="B8907" t="s">
        <v>31512</v>
      </c>
      <c r="C8907" t="s">
        <v>3202</v>
      </c>
      <c r="D8907" t="s">
        <v>31513</v>
      </c>
      <c r="E8907" t="s">
        <v>107</v>
      </c>
      <c r="F8907" t="s">
        <v>2649</v>
      </c>
      <c r="G8907" s="2">
        <v>44636</v>
      </c>
      <c r="H8907" s="2">
        <v>44636</v>
      </c>
      <c r="I8907" s="2"/>
      <c r="J8907" s="19">
        <f t="shared" si="221"/>
        <v>44816</v>
      </c>
      <c r="K8907" s="2">
        <v>44820</v>
      </c>
      <c r="L8907" s="5" t="s">
        <v>31</v>
      </c>
      <c r="M8907" t="s">
        <v>269</v>
      </c>
      <c r="N8907" t="s">
        <v>32</v>
      </c>
      <c r="O8907" t="s">
        <v>28969</v>
      </c>
      <c r="P8907" t="s">
        <v>16814</v>
      </c>
      <c r="Q8907" t="s">
        <v>30901</v>
      </c>
      <c r="R8907" t="s">
        <v>67</v>
      </c>
      <c r="S8907" t="s">
        <v>280</v>
      </c>
      <c r="T8907" t="s">
        <v>69</v>
      </c>
      <c r="U8907" t="s">
        <v>31514</v>
      </c>
      <c r="V8907" t="s">
        <v>31513</v>
      </c>
      <c r="W8907" t="s">
        <v>274</v>
      </c>
    </row>
    <row r="8908" spans="1:23" hidden="1" x14ac:dyDescent="0.2">
      <c r="A8908" t="s">
        <v>57</v>
      </c>
      <c r="B8908" t="s">
        <v>31515</v>
      </c>
      <c r="C8908" t="s">
        <v>31516</v>
      </c>
      <c r="D8908" t="s">
        <v>31517</v>
      </c>
      <c r="E8908" t="s">
        <v>96</v>
      </c>
      <c r="F8908" t="s">
        <v>31518</v>
      </c>
      <c r="G8908" s="2">
        <v>44636</v>
      </c>
      <c r="H8908" s="2">
        <v>44636</v>
      </c>
      <c r="I8908" s="2"/>
      <c r="J8908" s="19">
        <f t="shared" si="221"/>
        <v>44816</v>
      </c>
      <c r="K8908" s="2">
        <v>44820</v>
      </c>
      <c r="L8908" s="5" t="s">
        <v>31</v>
      </c>
      <c r="M8908" t="s">
        <v>63</v>
      </c>
      <c r="N8908" t="s">
        <v>32</v>
      </c>
      <c r="O8908" t="s">
        <v>28969</v>
      </c>
      <c r="P8908" t="s">
        <v>16814</v>
      </c>
      <c r="Q8908" t="s">
        <v>31519</v>
      </c>
      <c r="R8908" t="s">
        <v>630</v>
      </c>
      <c r="S8908" t="s">
        <v>79</v>
      </c>
      <c r="T8908" t="s">
        <v>298</v>
      </c>
      <c r="U8908" t="s">
        <v>299</v>
      </c>
      <c r="V8908" t="s">
        <v>299</v>
      </c>
      <c r="W8908" t="s">
        <v>299</v>
      </c>
    </row>
    <row r="8909" spans="1:23" hidden="1" x14ac:dyDescent="0.2">
      <c r="A8909" t="s">
        <v>57</v>
      </c>
      <c r="B8909" t="s">
        <v>31520</v>
      </c>
      <c r="C8909" t="s">
        <v>31521</v>
      </c>
      <c r="D8909" t="s">
        <v>31522</v>
      </c>
      <c r="E8909" t="s">
        <v>96</v>
      </c>
      <c r="F8909" t="s">
        <v>31518</v>
      </c>
      <c r="G8909" s="2">
        <v>44636</v>
      </c>
      <c r="H8909" s="2">
        <v>44636</v>
      </c>
      <c r="I8909" s="2"/>
      <c r="J8909" s="19">
        <f t="shared" si="221"/>
        <v>44816</v>
      </c>
      <c r="K8909" s="2">
        <v>44820</v>
      </c>
      <c r="L8909" s="5" t="s">
        <v>31</v>
      </c>
      <c r="M8909" t="s">
        <v>63</v>
      </c>
      <c r="N8909" t="s">
        <v>32</v>
      </c>
      <c r="O8909" t="s">
        <v>28969</v>
      </c>
      <c r="P8909" t="s">
        <v>16814</v>
      </c>
      <c r="Q8909" t="s">
        <v>31163</v>
      </c>
      <c r="R8909" t="s">
        <v>630</v>
      </c>
      <c r="S8909" t="s">
        <v>79</v>
      </c>
      <c r="T8909" t="s">
        <v>298</v>
      </c>
      <c r="U8909" t="s">
        <v>31523</v>
      </c>
      <c r="V8909" t="s">
        <v>31522</v>
      </c>
      <c r="W8909" t="s">
        <v>71</v>
      </c>
    </row>
    <row r="8910" spans="1:23" hidden="1" x14ac:dyDescent="0.2">
      <c r="A8910" t="s">
        <v>57</v>
      </c>
      <c r="B8910" t="s">
        <v>31524</v>
      </c>
      <c r="C8910" t="s">
        <v>570</v>
      </c>
      <c r="D8910" t="s">
        <v>31525</v>
      </c>
      <c r="E8910" t="s">
        <v>136</v>
      </c>
      <c r="F8910" t="s">
        <v>137</v>
      </c>
      <c r="G8910" s="2">
        <v>44636</v>
      </c>
      <c r="H8910" s="2">
        <v>44636</v>
      </c>
      <c r="I8910" s="2"/>
      <c r="J8910" s="19">
        <f t="shared" si="221"/>
        <v>44816</v>
      </c>
      <c r="K8910" s="2">
        <v>44820</v>
      </c>
      <c r="L8910" s="5" t="s">
        <v>31</v>
      </c>
      <c r="M8910" t="s">
        <v>138</v>
      </c>
      <c r="N8910" t="s">
        <v>32</v>
      </c>
      <c r="O8910" t="s">
        <v>28969</v>
      </c>
      <c r="P8910" t="s">
        <v>16814</v>
      </c>
      <c r="Q8910" t="s">
        <v>31046</v>
      </c>
      <c r="R8910" t="s">
        <v>67</v>
      </c>
      <c r="S8910" t="s">
        <v>631</v>
      </c>
      <c r="T8910" t="s">
        <v>69</v>
      </c>
      <c r="U8910" t="s">
        <v>31526</v>
      </c>
      <c r="V8910" t="s">
        <v>31525</v>
      </c>
      <c r="W8910" t="s">
        <v>142</v>
      </c>
    </row>
    <row r="8911" spans="1:23" hidden="1" x14ac:dyDescent="0.2">
      <c r="A8911" t="s">
        <v>57</v>
      </c>
      <c r="B8911" t="s">
        <v>31527</v>
      </c>
      <c r="C8911" t="s">
        <v>29802</v>
      </c>
      <c r="D8911" t="s">
        <v>31528</v>
      </c>
      <c r="E8911" t="s">
        <v>61</v>
      </c>
      <c r="F8911" t="s">
        <v>31529</v>
      </c>
      <c r="G8911" s="2">
        <v>44636</v>
      </c>
      <c r="H8911" s="2">
        <v>44594</v>
      </c>
      <c r="I8911" s="2"/>
      <c r="J8911" s="19">
        <f t="shared" si="221"/>
        <v>44774</v>
      </c>
      <c r="K8911" s="2">
        <v>44775</v>
      </c>
      <c r="L8911" s="5" t="s">
        <v>31</v>
      </c>
      <c r="M8911" t="s">
        <v>63</v>
      </c>
      <c r="N8911" t="s">
        <v>32</v>
      </c>
      <c r="O8911" t="s">
        <v>28969</v>
      </c>
      <c r="P8911" t="s">
        <v>16814</v>
      </c>
      <c r="Q8911" t="s">
        <v>31530</v>
      </c>
      <c r="R8911" t="s">
        <v>201</v>
      </c>
      <c r="S8911" t="s">
        <v>583</v>
      </c>
      <c r="T8911" t="s">
        <v>202</v>
      </c>
      <c r="U8911" t="s">
        <v>31531</v>
      </c>
      <c r="V8911" t="s">
        <v>31528</v>
      </c>
      <c r="W8911" t="s">
        <v>71</v>
      </c>
    </row>
    <row r="8912" spans="1:23" hidden="1" x14ac:dyDescent="0.2">
      <c r="A8912" t="s">
        <v>57</v>
      </c>
      <c r="B8912" t="s">
        <v>31532</v>
      </c>
      <c r="C8912" t="s">
        <v>21229</v>
      </c>
      <c r="D8912" t="s">
        <v>31533</v>
      </c>
      <c r="E8912" t="s">
        <v>86</v>
      </c>
      <c r="F8912" t="s">
        <v>26152</v>
      </c>
      <c r="G8912" s="2">
        <v>44637</v>
      </c>
      <c r="H8912" s="2">
        <v>44632</v>
      </c>
      <c r="I8912" s="2"/>
      <c r="J8912" s="19">
        <f t="shared" si="221"/>
        <v>44812</v>
      </c>
      <c r="K8912" s="2">
        <v>44816</v>
      </c>
      <c r="L8912" s="5" t="s">
        <v>31</v>
      </c>
      <c r="M8912" t="s">
        <v>138</v>
      </c>
      <c r="N8912" t="s">
        <v>32</v>
      </c>
      <c r="O8912" t="s">
        <v>28969</v>
      </c>
      <c r="P8912" t="s">
        <v>16814</v>
      </c>
      <c r="Q8912" t="s">
        <v>28999</v>
      </c>
      <c r="R8912" t="s">
        <v>67</v>
      </c>
      <c r="S8912" t="s">
        <v>100</v>
      </c>
      <c r="T8912" t="s">
        <v>69</v>
      </c>
      <c r="U8912" t="s">
        <v>31534</v>
      </c>
      <c r="V8912" t="s">
        <v>31533</v>
      </c>
      <c r="W8912" t="s">
        <v>142</v>
      </c>
    </row>
    <row r="8913" spans="1:23" hidden="1" x14ac:dyDescent="0.2">
      <c r="A8913" t="s">
        <v>57</v>
      </c>
      <c r="B8913" t="s">
        <v>31535</v>
      </c>
      <c r="C8913" t="s">
        <v>2524</v>
      </c>
      <c r="D8913" t="s">
        <v>31536</v>
      </c>
      <c r="E8913" t="s">
        <v>136</v>
      </c>
      <c r="F8913" t="s">
        <v>137</v>
      </c>
      <c r="G8913" s="2">
        <v>44637</v>
      </c>
      <c r="H8913" s="2">
        <v>44637</v>
      </c>
      <c r="I8913" s="2"/>
      <c r="J8913" s="19">
        <f t="shared" si="221"/>
        <v>44817</v>
      </c>
      <c r="K8913" s="2">
        <v>44821</v>
      </c>
      <c r="L8913" s="5" t="s">
        <v>31</v>
      </c>
      <c r="M8913" t="s">
        <v>138</v>
      </c>
      <c r="N8913" t="s">
        <v>32</v>
      </c>
      <c r="O8913" t="s">
        <v>28969</v>
      </c>
      <c r="P8913" t="s">
        <v>16814</v>
      </c>
      <c r="Q8913" t="s">
        <v>31046</v>
      </c>
      <c r="R8913" t="s">
        <v>67</v>
      </c>
      <c r="S8913" t="s">
        <v>631</v>
      </c>
      <c r="T8913" t="s">
        <v>69</v>
      </c>
      <c r="U8913" t="s">
        <v>31537</v>
      </c>
      <c r="V8913" t="s">
        <v>31536</v>
      </c>
      <c r="W8913" t="s">
        <v>142</v>
      </c>
    </row>
    <row r="8914" spans="1:23" hidden="1" x14ac:dyDescent="0.2">
      <c r="A8914" t="s">
        <v>57</v>
      </c>
      <c r="B8914" t="s">
        <v>31538</v>
      </c>
      <c r="C8914" t="s">
        <v>2524</v>
      </c>
      <c r="D8914" t="s">
        <v>31539</v>
      </c>
      <c r="E8914" t="s">
        <v>136</v>
      </c>
      <c r="F8914" t="s">
        <v>137</v>
      </c>
      <c r="G8914" s="2">
        <v>44637</v>
      </c>
      <c r="H8914" s="2">
        <v>44637</v>
      </c>
      <c r="I8914" s="2"/>
      <c r="J8914" s="19">
        <f t="shared" si="221"/>
        <v>44817</v>
      </c>
      <c r="K8914" s="2">
        <v>44821</v>
      </c>
      <c r="L8914" s="5" t="s">
        <v>31</v>
      </c>
      <c r="M8914" t="s">
        <v>294</v>
      </c>
      <c r="N8914" t="s">
        <v>32</v>
      </c>
      <c r="O8914" t="s">
        <v>28969</v>
      </c>
      <c r="P8914" t="s">
        <v>16814</v>
      </c>
      <c r="Q8914" t="s">
        <v>31219</v>
      </c>
      <c r="R8914" t="s">
        <v>296</v>
      </c>
      <c r="S8914" t="s">
        <v>1480</v>
      </c>
      <c r="T8914" t="s">
        <v>1481</v>
      </c>
      <c r="U8914" t="s">
        <v>299</v>
      </c>
      <c r="V8914" t="s">
        <v>299</v>
      </c>
      <c r="W8914" t="s">
        <v>299</v>
      </c>
    </row>
    <row r="8915" spans="1:23" hidden="1" x14ac:dyDescent="0.2">
      <c r="A8915" t="s">
        <v>57</v>
      </c>
      <c r="B8915" t="s">
        <v>31540</v>
      </c>
      <c r="C8915" t="s">
        <v>9110</v>
      </c>
      <c r="D8915" t="s">
        <v>31541</v>
      </c>
      <c r="E8915" t="s">
        <v>136</v>
      </c>
      <c r="F8915" t="s">
        <v>137</v>
      </c>
      <c r="G8915" s="2">
        <v>44637</v>
      </c>
      <c r="H8915" s="2">
        <v>44637</v>
      </c>
      <c r="I8915" s="2"/>
      <c r="J8915" s="19">
        <f t="shared" si="221"/>
        <v>44817</v>
      </c>
      <c r="K8915" s="2">
        <v>44821</v>
      </c>
      <c r="L8915" s="5" t="s">
        <v>31</v>
      </c>
      <c r="M8915" t="s">
        <v>269</v>
      </c>
      <c r="N8915" t="s">
        <v>32</v>
      </c>
      <c r="O8915" t="s">
        <v>28969</v>
      </c>
      <c r="P8915" t="s">
        <v>16814</v>
      </c>
      <c r="Q8915" t="s">
        <v>31046</v>
      </c>
      <c r="R8915" t="s">
        <v>67</v>
      </c>
      <c r="S8915" t="s">
        <v>430</v>
      </c>
      <c r="T8915" t="s">
        <v>69</v>
      </c>
      <c r="U8915" t="s">
        <v>31542</v>
      </c>
      <c r="V8915" t="s">
        <v>31541</v>
      </c>
      <c r="W8915" t="s">
        <v>274</v>
      </c>
    </row>
    <row r="8916" spans="1:23" hidden="1" x14ac:dyDescent="0.2">
      <c r="A8916" t="s">
        <v>57</v>
      </c>
      <c r="B8916" t="s">
        <v>31543</v>
      </c>
      <c r="C8916" t="s">
        <v>9110</v>
      </c>
      <c r="D8916" t="s">
        <v>31544</v>
      </c>
      <c r="E8916" t="s">
        <v>136</v>
      </c>
      <c r="F8916" t="s">
        <v>137</v>
      </c>
      <c r="G8916" s="2">
        <v>44637</v>
      </c>
      <c r="H8916" s="2">
        <v>44637</v>
      </c>
      <c r="I8916" s="2"/>
      <c r="J8916" s="19">
        <f t="shared" si="221"/>
        <v>44817</v>
      </c>
      <c r="K8916" s="2">
        <v>44821</v>
      </c>
      <c r="L8916" s="5" t="s">
        <v>31</v>
      </c>
      <c r="M8916" t="s">
        <v>4870</v>
      </c>
      <c r="N8916" t="s">
        <v>32</v>
      </c>
      <c r="O8916" t="s">
        <v>28969</v>
      </c>
      <c r="P8916" t="s">
        <v>16814</v>
      </c>
      <c r="Q8916" t="s">
        <v>31046</v>
      </c>
      <c r="R8916" t="s">
        <v>67</v>
      </c>
      <c r="S8916" t="s">
        <v>1072</v>
      </c>
      <c r="T8916" t="s">
        <v>80</v>
      </c>
      <c r="U8916" t="s">
        <v>299</v>
      </c>
      <c r="V8916" t="s">
        <v>299</v>
      </c>
      <c r="W8916" t="s">
        <v>299</v>
      </c>
    </row>
    <row r="8917" spans="1:23" hidden="1" x14ac:dyDescent="0.2">
      <c r="A8917" t="s">
        <v>57</v>
      </c>
      <c r="B8917" t="s">
        <v>31545</v>
      </c>
      <c r="C8917" t="s">
        <v>31546</v>
      </c>
      <c r="D8917" t="s">
        <v>31372</v>
      </c>
      <c r="E8917" t="s">
        <v>107</v>
      </c>
      <c r="F8917" t="s">
        <v>4397</v>
      </c>
      <c r="G8917" s="2">
        <v>44637</v>
      </c>
      <c r="H8917" s="2">
        <v>44637</v>
      </c>
      <c r="I8917" s="2"/>
      <c r="J8917" s="19">
        <f t="shared" si="221"/>
        <v>44817</v>
      </c>
      <c r="K8917" s="2">
        <v>44821</v>
      </c>
      <c r="L8917" s="5" t="s">
        <v>31</v>
      </c>
      <c r="M8917" t="s">
        <v>77</v>
      </c>
      <c r="N8917" t="s">
        <v>32</v>
      </c>
      <c r="O8917" t="s">
        <v>28969</v>
      </c>
      <c r="P8917" t="s">
        <v>16814</v>
      </c>
      <c r="Q8917" t="s">
        <v>30967</v>
      </c>
      <c r="R8917" t="s">
        <v>67</v>
      </c>
      <c r="S8917" t="s">
        <v>79</v>
      </c>
      <c r="T8917" t="s">
        <v>80</v>
      </c>
      <c r="U8917" t="s">
        <v>31371</v>
      </c>
      <c r="V8917" t="s">
        <v>31372</v>
      </c>
      <c r="W8917" t="s">
        <v>82</v>
      </c>
    </row>
    <row r="8918" spans="1:23" hidden="1" x14ac:dyDescent="0.2">
      <c r="A8918" t="s">
        <v>57</v>
      </c>
      <c r="B8918" t="s">
        <v>31547</v>
      </c>
      <c r="C8918" t="s">
        <v>31548</v>
      </c>
      <c r="D8918" t="s">
        <v>31549</v>
      </c>
      <c r="E8918" t="s">
        <v>107</v>
      </c>
      <c r="F8918" t="s">
        <v>4397</v>
      </c>
      <c r="G8918" s="2">
        <v>44637</v>
      </c>
      <c r="H8918" s="2">
        <v>44637</v>
      </c>
      <c r="I8918" s="2"/>
      <c r="J8918" s="19">
        <f t="shared" si="221"/>
        <v>44817</v>
      </c>
      <c r="K8918" s="2">
        <v>44821</v>
      </c>
      <c r="L8918" s="5" t="s">
        <v>31</v>
      </c>
      <c r="M8918" t="s">
        <v>77</v>
      </c>
      <c r="N8918" t="s">
        <v>32</v>
      </c>
      <c r="O8918" t="s">
        <v>28969</v>
      </c>
      <c r="P8918" t="s">
        <v>16814</v>
      </c>
      <c r="Q8918" t="s">
        <v>29012</v>
      </c>
      <c r="R8918" t="s">
        <v>67</v>
      </c>
      <c r="S8918" t="s">
        <v>79</v>
      </c>
      <c r="T8918" t="s">
        <v>80</v>
      </c>
      <c r="U8918" t="s">
        <v>31371</v>
      </c>
      <c r="V8918" t="s">
        <v>31372</v>
      </c>
      <c r="W8918" t="s">
        <v>82</v>
      </c>
    </row>
    <row r="8919" spans="1:23" hidden="1" x14ac:dyDescent="0.2">
      <c r="A8919" t="s">
        <v>57</v>
      </c>
      <c r="B8919" t="s">
        <v>31550</v>
      </c>
      <c r="C8919" t="s">
        <v>12704</v>
      </c>
      <c r="D8919" t="s">
        <v>31551</v>
      </c>
      <c r="E8919" t="s">
        <v>310</v>
      </c>
      <c r="F8919" t="s">
        <v>21080</v>
      </c>
      <c r="G8919" s="2">
        <v>44637</v>
      </c>
      <c r="H8919" s="2">
        <v>44637</v>
      </c>
      <c r="I8919" s="2"/>
      <c r="J8919" s="19">
        <f t="shared" si="221"/>
        <v>44817</v>
      </c>
      <c r="K8919" s="2">
        <v>44821</v>
      </c>
      <c r="L8919" s="5" t="s">
        <v>31</v>
      </c>
      <c r="M8919" t="s">
        <v>63</v>
      </c>
      <c r="N8919" t="s">
        <v>32</v>
      </c>
      <c r="O8919" t="s">
        <v>28969</v>
      </c>
      <c r="P8919" t="s">
        <v>16814</v>
      </c>
      <c r="Q8919" t="s">
        <v>30763</v>
      </c>
      <c r="R8919" t="s">
        <v>201</v>
      </c>
      <c r="S8919" t="s">
        <v>157</v>
      </c>
      <c r="T8919" t="s">
        <v>202</v>
      </c>
      <c r="U8919" t="s">
        <v>299</v>
      </c>
      <c r="V8919" t="s">
        <v>299</v>
      </c>
      <c r="W8919" t="s">
        <v>299</v>
      </c>
    </row>
    <row r="8920" spans="1:23" hidden="1" x14ac:dyDescent="0.2">
      <c r="A8920" t="s">
        <v>57</v>
      </c>
      <c r="B8920" t="s">
        <v>31552</v>
      </c>
      <c r="C8920" t="s">
        <v>9110</v>
      </c>
      <c r="D8920" t="s">
        <v>31553</v>
      </c>
      <c r="E8920" t="s">
        <v>136</v>
      </c>
      <c r="F8920" t="s">
        <v>20137</v>
      </c>
      <c r="G8920" s="2">
        <v>44637</v>
      </c>
      <c r="H8920" s="2">
        <v>44637</v>
      </c>
      <c r="I8920" s="2"/>
      <c r="J8920" s="19">
        <f t="shared" si="221"/>
        <v>44817</v>
      </c>
      <c r="K8920" s="2">
        <v>44821</v>
      </c>
      <c r="L8920" s="5" t="s">
        <v>31</v>
      </c>
      <c r="M8920" t="s">
        <v>4870</v>
      </c>
      <c r="N8920" t="s">
        <v>32</v>
      </c>
      <c r="O8920" t="s">
        <v>28969</v>
      </c>
      <c r="P8920" t="s">
        <v>16814</v>
      </c>
      <c r="Q8920" t="s">
        <v>31046</v>
      </c>
      <c r="R8920" t="s">
        <v>67</v>
      </c>
      <c r="S8920" t="s">
        <v>1072</v>
      </c>
      <c r="T8920" t="s">
        <v>80</v>
      </c>
      <c r="U8920" t="s">
        <v>299</v>
      </c>
      <c r="V8920" t="s">
        <v>299</v>
      </c>
      <c r="W8920" t="s">
        <v>299</v>
      </c>
    </row>
    <row r="8921" spans="1:23" hidden="1" x14ac:dyDescent="0.2">
      <c r="A8921" t="s">
        <v>57</v>
      </c>
      <c r="B8921" t="s">
        <v>31554</v>
      </c>
      <c r="C8921" t="s">
        <v>9110</v>
      </c>
      <c r="D8921" t="s">
        <v>31555</v>
      </c>
      <c r="E8921" t="s">
        <v>136</v>
      </c>
      <c r="F8921" t="s">
        <v>20137</v>
      </c>
      <c r="G8921" s="2">
        <v>44637</v>
      </c>
      <c r="H8921" s="2">
        <v>44637</v>
      </c>
      <c r="I8921" s="2"/>
      <c r="J8921" s="19">
        <f t="shared" si="221"/>
        <v>44817</v>
      </c>
      <c r="K8921" s="2">
        <v>44821</v>
      </c>
      <c r="L8921" s="5" t="s">
        <v>31</v>
      </c>
      <c r="M8921" t="s">
        <v>294</v>
      </c>
      <c r="N8921" t="s">
        <v>32</v>
      </c>
      <c r="O8921" t="s">
        <v>28969</v>
      </c>
      <c r="P8921" t="s">
        <v>16814</v>
      </c>
      <c r="Q8921" t="s">
        <v>31219</v>
      </c>
      <c r="R8921" t="s">
        <v>296</v>
      </c>
      <c r="S8921" t="s">
        <v>1480</v>
      </c>
      <c r="T8921" t="s">
        <v>1481</v>
      </c>
      <c r="U8921" t="s">
        <v>299</v>
      </c>
      <c r="V8921" t="s">
        <v>299</v>
      </c>
      <c r="W8921" t="s">
        <v>299</v>
      </c>
    </row>
    <row r="8922" spans="1:23" hidden="1" x14ac:dyDescent="0.2">
      <c r="A8922" t="s">
        <v>57</v>
      </c>
      <c r="B8922" t="s">
        <v>31556</v>
      </c>
      <c r="C8922" t="s">
        <v>31557</v>
      </c>
      <c r="D8922" t="s">
        <v>31558</v>
      </c>
      <c r="E8922" t="s">
        <v>107</v>
      </c>
      <c r="F8922" t="s">
        <v>4397</v>
      </c>
      <c r="G8922" s="2">
        <v>44637</v>
      </c>
      <c r="H8922" s="2">
        <v>44637</v>
      </c>
      <c r="I8922" s="2"/>
      <c r="J8922" s="19">
        <f t="shared" si="221"/>
        <v>44817</v>
      </c>
      <c r="K8922" s="2">
        <v>44821</v>
      </c>
      <c r="L8922" s="5" t="s">
        <v>31</v>
      </c>
      <c r="M8922" t="s">
        <v>77</v>
      </c>
      <c r="N8922" t="s">
        <v>32</v>
      </c>
      <c r="O8922" t="s">
        <v>28969</v>
      </c>
      <c r="P8922" t="s">
        <v>16814</v>
      </c>
      <c r="Q8922" t="s">
        <v>29012</v>
      </c>
      <c r="R8922" t="s">
        <v>67</v>
      </c>
      <c r="S8922" t="s">
        <v>79</v>
      </c>
      <c r="T8922" t="s">
        <v>80</v>
      </c>
      <c r="U8922" t="s">
        <v>31371</v>
      </c>
      <c r="V8922" t="s">
        <v>31372</v>
      </c>
      <c r="W8922" t="s">
        <v>82</v>
      </c>
    </row>
    <row r="8923" spans="1:23" hidden="1" x14ac:dyDescent="0.2">
      <c r="A8923" t="s">
        <v>57</v>
      </c>
      <c r="B8923" t="s">
        <v>31559</v>
      </c>
      <c r="C8923" t="s">
        <v>31560</v>
      </c>
      <c r="D8923" t="s">
        <v>31561</v>
      </c>
      <c r="E8923" t="s">
        <v>107</v>
      </c>
      <c r="F8923" t="s">
        <v>4397</v>
      </c>
      <c r="G8923" s="2">
        <v>44637</v>
      </c>
      <c r="H8923" s="2">
        <v>44637</v>
      </c>
      <c r="I8923" s="2"/>
      <c r="J8923" s="19">
        <f t="shared" si="221"/>
        <v>44817</v>
      </c>
      <c r="K8923" s="2">
        <v>44821</v>
      </c>
      <c r="L8923" s="5" t="s">
        <v>31</v>
      </c>
      <c r="M8923" t="s">
        <v>77</v>
      </c>
      <c r="N8923" t="s">
        <v>32</v>
      </c>
      <c r="O8923" t="s">
        <v>28969</v>
      </c>
      <c r="P8923" t="s">
        <v>16814</v>
      </c>
      <c r="Q8923" t="s">
        <v>29012</v>
      </c>
      <c r="R8923" t="s">
        <v>67</v>
      </c>
      <c r="S8923" t="s">
        <v>79</v>
      </c>
      <c r="T8923" t="s">
        <v>80</v>
      </c>
      <c r="U8923" t="s">
        <v>31371</v>
      </c>
      <c r="V8923" t="s">
        <v>31372</v>
      </c>
      <c r="W8923" t="s">
        <v>82</v>
      </c>
    </row>
    <row r="8924" spans="1:23" hidden="1" x14ac:dyDescent="0.2">
      <c r="A8924" t="s">
        <v>57</v>
      </c>
      <c r="B8924" t="s">
        <v>31562</v>
      </c>
      <c r="C8924" t="s">
        <v>31563</v>
      </c>
      <c r="D8924" t="s">
        <v>31564</v>
      </c>
      <c r="E8924" t="s">
        <v>107</v>
      </c>
      <c r="F8924" t="s">
        <v>4397</v>
      </c>
      <c r="G8924" s="2">
        <v>44637</v>
      </c>
      <c r="H8924" s="2">
        <v>44637</v>
      </c>
      <c r="I8924" s="2"/>
      <c r="J8924" s="19">
        <f t="shared" si="221"/>
        <v>44817</v>
      </c>
      <c r="K8924" s="2">
        <v>44821</v>
      </c>
      <c r="L8924" s="5" t="s">
        <v>31</v>
      </c>
      <c r="M8924" t="s">
        <v>77</v>
      </c>
      <c r="N8924" t="s">
        <v>32</v>
      </c>
      <c r="O8924" t="s">
        <v>28969</v>
      </c>
      <c r="P8924" t="s">
        <v>16814</v>
      </c>
      <c r="Q8924" t="s">
        <v>29012</v>
      </c>
      <c r="R8924" t="s">
        <v>67</v>
      </c>
      <c r="S8924" t="s">
        <v>79</v>
      </c>
      <c r="T8924" t="s">
        <v>80</v>
      </c>
      <c r="U8924" t="s">
        <v>31371</v>
      </c>
      <c r="V8924" t="s">
        <v>31372</v>
      </c>
      <c r="W8924" t="s">
        <v>82</v>
      </c>
    </row>
    <row r="8925" spans="1:23" hidden="1" x14ac:dyDescent="0.2">
      <c r="A8925" t="s">
        <v>57</v>
      </c>
      <c r="B8925" t="s">
        <v>31565</v>
      </c>
      <c r="C8925" t="s">
        <v>847</v>
      </c>
      <c r="D8925" t="s">
        <v>31566</v>
      </c>
      <c r="E8925" t="s">
        <v>61</v>
      </c>
      <c r="F8925" t="s">
        <v>20513</v>
      </c>
      <c r="G8925" s="2">
        <v>44637</v>
      </c>
      <c r="H8925" s="2">
        <v>44637</v>
      </c>
      <c r="I8925" s="2"/>
      <c r="J8925" s="19">
        <f t="shared" si="221"/>
        <v>44817</v>
      </c>
      <c r="K8925" s="2">
        <v>44821</v>
      </c>
      <c r="L8925" s="5" t="s">
        <v>31</v>
      </c>
      <c r="M8925" t="s">
        <v>63</v>
      </c>
      <c r="N8925" t="s">
        <v>32</v>
      </c>
      <c r="O8925" t="s">
        <v>28969</v>
      </c>
      <c r="P8925" t="s">
        <v>16814</v>
      </c>
      <c r="Q8925" t="s">
        <v>30856</v>
      </c>
      <c r="R8925" t="s">
        <v>67</v>
      </c>
      <c r="S8925" t="s">
        <v>68</v>
      </c>
      <c r="T8925" t="s">
        <v>69</v>
      </c>
      <c r="U8925" t="s">
        <v>31567</v>
      </c>
      <c r="V8925" t="s">
        <v>31566</v>
      </c>
      <c r="W8925" t="s">
        <v>71</v>
      </c>
    </row>
    <row r="8926" spans="1:23" hidden="1" x14ac:dyDescent="0.2">
      <c r="A8926" t="s">
        <v>57</v>
      </c>
      <c r="B8926" t="s">
        <v>31568</v>
      </c>
      <c r="C8926" t="s">
        <v>3791</v>
      </c>
      <c r="D8926" t="s">
        <v>31569</v>
      </c>
      <c r="E8926" t="s">
        <v>136</v>
      </c>
      <c r="F8926" t="s">
        <v>137</v>
      </c>
      <c r="G8926" s="2">
        <v>44637</v>
      </c>
      <c r="H8926" s="2">
        <v>44637</v>
      </c>
      <c r="I8926" s="2"/>
      <c r="J8926" s="19">
        <f t="shared" si="221"/>
        <v>44817</v>
      </c>
      <c r="K8926" s="2">
        <v>44821</v>
      </c>
      <c r="L8926" s="5" t="s">
        <v>31</v>
      </c>
      <c r="M8926" t="s">
        <v>269</v>
      </c>
      <c r="N8926" t="s">
        <v>32</v>
      </c>
      <c r="O8926" t="s">
        <v>28969</v>
      </c>
      <c r="P8926" t="s">
        <v>16814</v>
      </c>
      <c r="Q8926" t="s">
        <v>31046</v>
      </c>
      <c r="R8926" t="s">
        <v>67</v>
      </c>
      <c r="S8926" t="s">
        <v>430</v>
      </c>
      <c r="T8926" t="s">
        <v>69</v>
      </c>
      <c r="U8926" t="s">
        <v>31570</v>
      </c>
      <c r="V8926" t="s">
        <v>31569</v>
      </c>
      <c r="W8926" t="s">
        <v>274</v>
      </c>
    </row>
    <row r="8927" spans="1:23" hidden="1" x14ac:dyDescent="0.2">
      <c r="A8927" t="s">
        <v>57</v>
      </c>
      <c r="B8927" t="s">
        <v>31571</v>
      </c>
      <c r="C8927" t="s">
        <v>3791</v>
      </c>
      <c r="D8927" t="s">
        <v>31572</v>
      </c>
      <c r="E8927" t="s">
        <v>136</v>
      </c>
      <c r="F8927" t="s">
        <v>20137</v>
      </c>
      <c r="G8927" s="2">
        <v>44637</v>
      </c>
      <c r="H8927" s="2">
        <v>44637</v>
      </c>
      <c r="I8927" s="2"/>
      <c r="J8927" s="19">
        <f t="shared" si="221"/>
        <v>44817</v>
      </c>
      <c r="K8927" s="2">
        <v>44821</v>
      </c>
      <c r="L8927" s="5" t="s">
        <v>31</v>
      </c>
      <c r="M8927" t="s">
        <v>269</v>
      </c>
      <c r="N8927" t="s">
        <v>32</v>
      </c>
      <c r="O8927" t="s">
        <v>28969</v>
      </c>
      <c r="P8927" t="s">
        <v>16814</v>
      </c>
      <c r="Q8927" t="s">
        <v>31219</v>
      </c>
      <c r="R8927" t="s">
        <v>67</v>
      </c>
      <c r="S8927" t="s">
        <v>430</v>
      </c>
      <c r="T8927" t="s">
        <v>69</v>
      </c>
      <c r="U8927" t="s">
        <v>299</v>
      </c>
      <c r="V8927" t="s">
        <v>299</v>
      </c>
      <c r="W8927" t="s">
        <v>299</v>
      </c>
    </row>
    <row r="8928" spans="1:23" hidden="1" x14ac:dyDescent="0.2">
      <c r="A8928" t="s">
        <v>57</v>
      </c>
      <c r="B8928" t="s">
        <v>31573</v>
      </c>
      <c r="C8928" t="s">
        <v>18644</v>
      </c>
      <c r="D8928" t="s">
        <v>31574</v>
      </c>
      <c r="E8928" t="s">
        <v>75</v>
      </c>
      <c r="F8928" t="s">
        <v>17479</v>
      </c>
      <c r="G8928" s="2">
        <v>44638</v>
      </c>
      <c r="H8928" s="2">
        <v>44630</v>
      </c>
      <c r="I8928" s="2"/>
      <c r="J8928" s="19">
        <f t="shared" si="221"/>
        <v>44810</v>
      </c>
      <c r="K8928" s="2">
        <v>44814</v>
      </c>
      <c r="L8928" s="5" t="s">
        <v>31</v>
      </c>
      <c r="M8928" t="s">
        <v>5200</v>
      </c>
      <c r="N8928" t="s">
        <v>32</v>
      </c>
      <c r="O8928" t="s">
        <v>28969</v>
      </c>
      <c r="P8928" t="s">
        <v>16814</v>
      </c>
      <c r="Q8928" t="s">
        <v>31575</v>
      </c>
      <c r="R8928" t="s">
        <v>67</v>
      </c>
      <c r="S8928" t="s">
        <v>125</v>
      </c>
      <c r="T8928" t="s">
        <v>80</v>
      </c>
      <c r="U8928" t="s">
        <v>299</v>
      </c>
      <c r="V8928" t="s">
        <v>299</v>
      </c>
      <c r="W8928" t="s">
        <v>299</v>
      </c>
    </row>
    <row r="8929" spans="1:23" hidden="1" x14ac:dyDescent="0.2">
      <c r="A8929" t="s">
        <v>57</v>
      </c>
      <c r="B8929" t="s">
        <v>31576</v>
      </c>
      <c r="C8929" t="s">
        <v>597</v>
      </c>
      <c r="D8929" t="s">
        <v>31577</v>
      </c>
      <c r="E8929" t="s">
        <v>176</v>
      </c>
      <c r="F8929" t="s">
        <v>22315</v>
      </c>
      <c r="G8929" s="2">
        <v>44638</v>
      </c>
      <c r="H8929" s="2">
        <v>44630</v>
      </c>
      <c r="I8929" s="2"/>
      <c r="J8929" s="19">
        <f t="shared" si="221"/>
        <v>44810</v>
      </c>
      <c r="K8929" s="2">
        <v>44814</v>
      </c>
      <c r="L8929" s="5" t="s">
        <v>31</v>
      </c>
      <c r="M8929" t="s">
        <v>269</v>
      </c>
      <c r="N8929" t="s">
        <v>32</v>
      </c>
      <c r="O8929" t="s">
        <v>28969</v>
      </c>
      <c r="P8929" t="s">
        <v>16814</v>
      </c>
      <c r="Q8929" t="s">
        <v>28977</v>
      </c>
      <c r="R8929" t="s">
        <v>67</v>
      </c>
      <c r="S8929" t="s">
        <v>271</v>
      </c>
      <c r="T8929" t="s">
        <v>80</v>
      </c>
      <c r="U8929" t="s">
        <v>31578</v>
      </c>
      <c r="V8929" t="s">
        <v>31577</v>
      </c>
      <c r="W8929" t="s">
        <v>274</v>
      </c>
    </row>
    <row r="8930" spans="1:23" hidden="1" x14ac:dyDescent="0.2">
      <c r="A8930" t="s">
        <v>57</v>
      </c>
      <c r="B8930" t="s">
        <v>31579</v>
      </c>
      <c r="C8930" t="s">
        <v>7640</v>
      </c>
      <c r="D8930" t="s">
        <v>31580</v>
      </c>
      <c r="E8930" t="s">
        <v>136</v>
      </c>
      <c r="F8930" t="s">
        <v>20137</v>
      </c>
      <c r="G8930" s="2">
        <v>44638</v>
      </c>
      <c r="H8930" s="2">
        <v>44638</v>
      </c>
      <c r="I8930" s="2"/>
      <c r="J8930" s="19">
        <f t="shared" ref="J8930:J8993" si="222">H8930+180</f>
        <v>44818</v>
      </c>
      <c r="K8930" s="2">
        <v>44822</v>
      </c>
      <c r="L8930" s="5" t="s">
        <v>31</v>
      </c>
      <c r="M8930" t="s">
        <v>269</v>
      </c>
      <c r="N8930" t="s">
        <v>32</v>
      </c>
      <c r="O8930" t="s">
        <v>28969</v>
      </c>
      <c r="P8930" t="s">
        <v>16814</v>
      </c>
      <c r="Q8930" t="s">
        <v>31219</v>
      </c>
      <c r="R8930" t="s">
        <v>67</v>
      </c>
      <c r="S8930" t="s">
        <v>430</v>
      </c>
      <c r="T8930" t="s">
        <v>69</v>
      </c>
      <c r="U8930" t="s">
        <v>299</v>
      </c>
      <c r="V8930" t="s">
        <v>299</v>
      </c>
      <c r="W8930" t="s">
        <v>299</v>
      </c>
    </row>
    <row r="8931" spans="1:23" hidden="1" x14ac:dyDescent="0.2">
      <c r="A8931" t="s">
        <v>57</v>
      </c>
      <c r="B8931" t="s">
        <v>31581</v>
      </c>
      <c r="C8931" t="s">
        <v>1525</v>
      </c>
      <c r="D8931" t="s">
        <v>31582</v>
      </c>
      <c r="E8931" t="s">
        <v>115</v>
      </c>
      <c r="F8931" t="s">
        <v>31583</v>
      </c>
      <c r="G8931" s="2">
        <v>44638</v>
      </c>
      <c r="H8931" s="2">
        <v>44634</v>
      </c>
      <c r="I8931" s="2"/>
      <c r="J8931" s="19">
        <f t="shared" si="222"/>
        <v>44814</v>
      </c>
      <c r="K8931" s="2">
        <v>44818</v>
      </c>
      <c r="L8931" s="5" t="s">
        <v>31</v>
      </c>
      <c r="M8931" t="s">
        <v>138</v>
      </c>
      <c r="N8931" t="s">
        <v>32</v>
      </c>
      <c r="O8931" t="s">
        <v>28969</v>
      </c>
      <c r="P8931" t="s">
        <v>16814</v>
      </c>
      <c r="Q8931" t="s">
        <v>31387</v>
      </c>
      <c r="R8931" t="s">
        <v>67</v>
      </c>
      <c r="S8931" t="s">
        <v>100</v>
      </c>
      <c r="T8931" t="s">
        <v>69</v>
      </c>
      <c r="U8931" t="s">
        <v>31584</v>
      </c>
      <c r="V8931" t="s">
        <v>31582</v>
      </c>
      <c r="W8931" t="s">
        <v>142</v>
      </c>
    </row>
    <row r="8932" spans="1:23" hidden="1" x14ac:dyDescent="0.2">
      <c r="A8932" t="s">
        <v>57</v>
      </c>
      <c r="B8932" t="s">
        <v>31585</v>
      </c>
      <c r="C8932" t="s">
        <v>31586</v>
      </c>
      <c r="D8932" t="s">
        <v>31587</v>
      </c>
      <c r="E8932" t="s">
        <v>107</v>
      </c>
      <c r="F8932" t="s">
        <v>4397</v>
      </c>
      <c r="G8932" s="2">
        <v>44638</v>
      </c>
      <c r="H8932" s="2">
        <v>44638</v>
      </c>
      <c r="I8932" s="2"/>
      <c r="J8932" s="19">
        <f t="shared" si="222"/>
        <v>44818</v>
      </c>
      <c r="K8932" s="2">
        <v>44822</v>
      </c>
      <c r="L8932" s="5" t="s">
        <v>31</v>
      </c>
      <c r="M8932" t="s">
        <v>77</v>
      </c>
      <c r="N8932" t="s">
        <v>32</v>
      </c>
      <c r="O8932" t="s">
        <v>28969</v>
      </c>
      <c r="P8932" t="s">
        <v>16814</v>
      </c>
      <c r="Q8932" t="s">
        <v>29012</v>
      </c>
      <c r="R8932" t="s">
        <v>67</v>
      </c>
      <c r="S8932" t="s">
        <v>79</v>
      </c>
      <c r="T8932" t="s">
        <v>80</v>
      </c>
      <c r="U8932" t="s">
        <v>31371</v>
      </c>
      <c r="V8932" t="s">
        <v>31372</v>
      </c>
      <c r="W8932" t="s">
        <v>82</v>
      </c>
    </row>
    <row r="8933" spans="1:23" hidden="1" x14ac:dyDescent="0.2">
      <c r="A8933" t="s">
        <v>57</v>
      </c>
      <c r="B8933" t="s">
        <v>31588</v>
      </c>
      <c r="C8933" t="s">
        <v>31589</v>
      </c>
      <c r="D8933" t="s">
        <v>31590</v>
      </c>
      <c r="E8933" t="s">
        <v>107</v>
      </c>
      <c r="F8933" t="s">
        <v>4397</v>
      </c>
      <c r="G8933" s="2">
        <v>44638</v>
      </c>
      <c r="H8933" s="2">
        <v>44638</v>
      </c>
      <c r="I8933" s="2"/>
      <c r="J8933" s="19">
        <f t="shared" si="222"/>
        <v>44818</v>
      </c>
      <c r="K8933" s="2">
        <v>44822</v>
      </c>
      <c r="L8933" s="5" t="s">
        <v>31</v>
      </c>
      <c r="M8933" t="s">
        <v>77</v>
      </c>
      <c r="N8933" t="s">
        <v>32</v>
      </c>
      <c r="O8933" t="s">
        <v>28969</v>
      </c>
      <c r="P8933" t="s">
        <v>16814</v>
      </c>
      <c r="Q8933" t="s">
        <v>29012</v>
      </c>
      <c r="R8933" t="s">
        <v>67</v>
      </c>
      <c r="S8933" t="s">
        <v>79</v>
      </c>
      <c r="T8933" t="s">
        <v>80</v>
      </c>
      <c r="U8933" t="s">
        <v>31371</v>
      </c>
      <c r="V8933" t="s">
        <v>31372</v>
      </c>
      <c r="W8933" t="s">
        <v>82</v>
      </c>
    </row>
    <row r="8934" spans="1:23" hidden="1" x14ac:dyDescent="0.2">
      <c r="A8934" t="s">
        <v>57</v>
      </c>
      <c r="B8934" t="s">
        <v>31591</v>
      </c>
      <c r="C8934" t="s">
        <v>31592</v>
      </c>
      <c r="D8934" t="s">
        <v>31593</v>
      </c>
      <c r="E8934" t="s">
        <v>107</v>
      </c>
      <c r="F8934" t="s">
        <v>4397</v>
      </c>
      <c r="G8934" s="2">
        <v>44638</v>
      </c>
      <c r="H8934" s="2">
        <v>44638</v>
      </c>
      <c r="I8934" s="2"/>
      <c r="J8934" s="19">
        <f t="shared" si="222"/>
        <v>44818</v>
      </c>
      <c r="K8934" s="2">
        <v>44822</v>
      </c>
      <c r="L8934" s="5" t="s">
        <v>31</v>
      </c>
      <c r="M8934" t="s">
        <v>77</v>
      </c>
      <c r="N8934" t="s">
        <v>32</v>
      </c>
      <c r="O8934" t="s">
        <v>28969</v>
      </c>
      <c r="P8934" t="s">
        <v>16814</v>
      </c>
      <c r="Q8934" t="s">
        <v>29012</v>
      </c>
      <c r="R8934" t="s">
        <v>67</v>
      </c>
      <c r="S8934" t="s">
        <v>79</v>
      </c>
      <c r="T8934" t="s">
        <v>80</v>
      </c>
      <c r="U8934" t="s">
        <v>31371</v>
      </c>
      <c r="V8934" t="s">
        <v>31372</v>
      </c>
      <c r="W8934" t="s">
        <v>82</v>
      </c>
    </row>
    <row r="8935" spans="1:23" hidden="1" x14ac:dyDescent="0.2">
      <c r="A8935" t="s">
        <v>57</v>
      </c>
      <c r="B8935" t="s">
        <v>31594</v>
      </c>
      <c r="C8935" t="s">
        <v>31595</v>
      </c>
      <c r="D8935" t="s">
        <v>31596</v>
      </c>
      <c r="E8935" t="s">
        <v>107</v>
      </c>
      <c r="F8935" t="s">
        <v>4397</v>
      </c>
      <c r="G8935" s="2">
        <v>44638</v>
      </c>
      <c r="H8935" s="2">
        <v>44638</v>
      </c>
      <c r="I8935" s="2"/>
      <c r="J8935" s="19">
        <f t="shared" si="222"/>
        <v>44818</v>
      </c>
      <c r="K8935" s="2">
        <v>44822</v>
      </c>
      <c r="L8935" s="5" t="s">
        <v>31</v>
      </c>
      <c r="M8935" t="s">
        <v>77</v>
      </c>
      <c r="N8935" t="s">
        <v>32</v>
      </c>
      <c r="O8935" t="s">
        <v>28969</v>
      </c>
      <c r="P8935" t="s">
        <v>16814</v>
      </c>
      <c r="Q8935" t="s">
        <v>29012</v>
      </c>
      <c r="R8935" t="s">
        <v>67</v>
      </c>
      <c r="S8935" t="s">
        <v>79</v>
      </c>
      <c r="T8935" t="s">
        <v>80</v>
      </c>
      <c r="U8935" t="s">
        <v>31371</v>
      </c>
      <c r="V8935" t="s">
        <v>31372</v>
      </c>
      <c r="W8935" t="s">
        <v>82</v>
      </c>
    </row>
    <row r="8936" spans="1:23" hidden="1" x14ac:dyDescent="0.2">
      <c r="A8936" t="s">
        <v>57</v>
      </c>
      <c r="B8936" t="s">
        <v>31597</v>
      </c>
      <c r="C8936" t="s">
        <v>354</v>
      </c>
      <c r="D8936" t="s">
        <v>31598</v>
      </c>
      <c r="E8936" t="s">
        <v>136</v>
      </c>
      <c r="F8936" t="s">
        <v>137</v>
      </c>
      <c r="G8936" s="2">
        <v>44638</v>
      </c>
      <c r="H8936" s="2">
        <v>44638</v>
      </c>
      <c r="I8936" s="2"/>
      <c r="J8936" s="19">
        <f t="shared" si="222"/>
        <v>44818</v>
      </c>
      <c r="K8936" s="2">
        <v>44822</v>
      </c>
      <c r="L8936" s="5" t="s">
        <v>31</v>
      </c>
      <c r="M8936" t="s">
        <v>294</v>
      </c>
      <c r="N8936" t="s">
        <v>32</v>
      </c>
      <c r="O8936" t="s">
        <v>28969</v>
      </c>
      <c r="P8936" t="s">
        <v>16814</v>
      </c>
      <c r="Q8936" t="s">
        <v>31219</v>
      </c>
      <c r="R8936" t="s">
        <v>296</v>
      </c>
      <c r="S8936" t="s">
        <v>1480</v>
      </c>
      <c r="T8936" t="s">
        <v>1481</v>
      </c>
      <c r="U8936" t="s">
        <v>299</v>
      </c>
      <c r="V8936" t="s">
        <v>299</v>
      </c>
      <c r="W8936" t="s">
        <v>299</v>
      </c>
    </row>
    <row r="8937" spans="1:23" hidden="1" x14ac:dyDescent="0.2">
      <c r="A8937" t="s">
        <v>57</v>
      </c>
      <c r="B8937" t="s">
        <v>31599</v>
      </c>
      <c r="C8937" t="s">
        <v>5172</v>
      </c>
      <c r="D8937" t="s">
        <v>31600</v>
      </c>
      <c r="E8937" t="s">
        <v>176</v>
      </c>
      <c r="F8937" t="s">
        <v>31601</v>
      </c>
      <c r="G8937" s="2">
        <v>44638</v>
      </c>
      <c r="H8937" s="2">
        <v>44630</v>
      </c>
      <c r="I8937" s="2"/>
      <c r="J8937" s="19">
        <f t="shared" si="222"/>
        <v>44810</v>
      </c>
      <c r="K8937" s="2">
        <v>44814</v>
      </c>
      <c r="L8937" s="5" t="s">
        <v>31</v>
      </c>
      <c r="M8937" t="s">
        <v>7363</v>
      </c>
      <c r="N8937" t="s">
        <v>32</v>
      </c>
      <c r="O8937" t="s">
        <v>28969</v>
      </c>
      <c r="P8937" t="s">
        <v>16814</v>
      </c>
      <c r="Q8937" t="s">
        <v>31387</v>
      </c>
      <c r="R8937" t="s">
        <v>7364</v>
      </c>
      <c r="S8937" t="s">
        <v>7365</v>
      </c>
      <c r="T8937" t="s">
        <v>7366</v>
      </c>
      <c r="U8937" t="s">
        <v>31602</v>
      </c>
      <c r="V8937" t="s">
        <v>31600</v>
      </c>
      <c r="W8937" t="s">
        <v>7368</v>
      </c>
    </row>
    <row r="8938" spans="1:23" hidden="1" x14ac:dyDescent="0.2">
      <c r="A8938" t="s">
        <v>57</v>
      </c>
      <c r="B8938" t="s">
        <v>31603</v>
      </c>
      <c r="C8938" t="s">
        <v>354</v>
      </c>
      <c r="D8938" t="s">
        <v>31604</v>
      </c>
      <c r="E8938" t="s">
        <v>136</v>
      </c>
      <c r="F8938" t="s">
        <v>20137</v>
      </c>
      <c r="G8938" s="2">
        <v>44638</v>
      </c>
      <c r="H8938" s="2">
        <v>44638</v>
      </c>
      <c r="I8938" s="2"/>
      <c r="J8938" s="19">
        <f t="shared" si="222"/>
        <v>44818</v>
      </c>
      <c r="K8938" s="2">
        <v>44822</v>
      </c>
      <c r="L8938" s="5" t="s">
        <v>31</v>
      </c>
      <c r="M8938" t="s">
        <v>269</v>
      </c>
      <c r="N8938" t="s">
        <v>32</v>
      </c>
      <c r="O8938" t="s">
        <v>28969</v>
      </c>
      <c r="P8938" t="s">
        <v>16814</v>
      </c>
      <c r="Q8938" t="s">
        <v>31219</v>
      </c>
      <c r="R8938" t="s">
        <v>67</v>
      </c>
      <c r="S8938" t="s">
        <v>430</v>
      </c>
      <c r="T8938" t="s">
        <v>69</v>
      </c>
      <c r="U8938" t="s">
        <v>299</v>
      </c>
      <c r="V8938" t="s">
        <v>299</v>
      </c>
      <c r="W8938" t="s">
        <v>299</v>
      </c>
    </row>
    <row r="8939" spans="1:23" hidden="1" x14ac:dyDescent="0.2">
      <c r="A8939" t="s">
        <v>57</v>
      </c>
      <c r="B8939" t="s">
        <v>31605</v>
      </c>
      <c r="C8939" t="s">
        <v>354</v>
      </c>
      <c r="D8939" t="s">
        <v>31606</v>
      </c>
      <c r="E8939" t="s">
        <v>136</v>
      </c>
      <c r="F8939" t="s">
        <v>20137</v>
      </c>
      <c r="G8939" s="2">
        <v>44638</v>
      </c>
      <c r="H8939" s="2">
        <v>44638</v>
      </c>
      <c r="I8939" s="2"/>
      <c r="J8939" s="19">
        <f t="shared" si="222"/>
        <v>44818</v>
      </c>
      <c r="K8939" s="2">
        <v>44822</v>
      </c>
      <c r="L8939" s="5" t="s">
        <v>31</v>
      </c>
      <c r="M8939" t="s">
        <v>294</v>
      </c>
      <c r="N8939" t="s">
        <v>32</v>
      </c>
      <c r="O8939" t="s">
        <v>28969</v>
      </c>
      <c r="P8939" t="s">
        <v>16814</v>
      </c>
      <c r="Q8939" t="s">
        <v>31219</v>
      </c>
      <c r="R8939" t="s">
        <v>296</v>
      </c>
      <c r="S8939" t="s">
        <v>1480</v>
      </c>
      <c r="T8939" t="s">
        <v>1481</v>
      </c>
      <c r="U8939" t="s">
        <v>299</v>
      </c>
      <c r="V8939" t="s">
        <v>299</v>
      </c>
      <c r="W8939" t="s">
        <v>299</v>
      </c>
    </row>
    <row r="8940" spans="1:23" hidden="1" x14ac:dyDescent="0.2">
      <c r="A8940" t="s">
        <v>57</v>
      </c>
      <c r="B8940" t="s">
        <v>31607</v>
      </c>
      <c r="C8940" t="s">
        <v>2928</v>
      </c>
      <c r="D8940" t="s">
        <v>31608</v>
      </c>
      <c r="E8940" t="s">
        <v>86</v>
      </c>
      <c r="F8940" t="s">
        <v>31609</v>
      </c>
      <c r="G8940" s="2">
        <v>44638</v>
      </c>
      <c r="H8940" s="2">
        <v>44634</v>
      </c>
      <c r="I8940" s="2"/>
      <c r="J8940" s="19">
        <f t="shared" si="222"/>
        <v>44814</v>
      </c>
      <c r="K8940" s="2">
        <v>44818</v>
      </c>
      <c r="L8940" s="5" t="s">
        <v>31</v>
      </c>
      <c r="M8940" t="s">
        <v>77</v>
      </c>
      <c r="N8940" t="s">
        <v>32</v>
      </c>
      <c r="O8940" t="s">
        <v>28969</v>
      </c>
      <c r="P8940" t="s">
        <v>16814</v>
      </c>
      <c r="Q8940" t="s">
        <v>30219</v>
      </c>
      <c r="R8940" t="s">
        <v>67</v>
      </c>
      <c r="S8940" t="s">
        <v>79</v>
      </c>
      <c r="T8940" t="s">
        <v>80</v>
      </c>
      <c r="U8940" t="s">
        <v>31610</v>
      </c>
      <c r="V8940" t="s">
        <v>31611</v>
      </c>
      <c r="W8940" t="s">
        <v>82</v>
      </c>
    </row>
    <row r="8941" spans="1:23" hidden="1" x14ac:dyDescent="0.2">
      <c r="A8941" t="s">
        <v>57</v>
      </c>
      <c r="B8941" t="s">
        <v>31612</v>
      </c>
      <c r="C8941" t="s">
        <v>2928</v>
      </c>
      <c r="D8941" t="s">
        <v>31613</v>
      </c>
      <c r="E8941" t="s">
        <v>86</v>
      </c>
      <c r="F8941" t="s">
        <v>31609</v>
      </c>
      <c r="G8941" s="2">
        <v>44638</v>
      </c>
      <c r="H8941" s="2">
        <v>44634</v>
      </c>
      <c r="I8941" s="2"/>
      <c r="J8941" s="19">
        <f t="shared" si="222"/>
        <v>44814</v>
      </c>
      <c r="K8941" s="2">
        <v>44818</v>
      </c>
      <c r="L8941" s="5" t="s">
        <v>31</v>
      </c>
      <c r="M8941" t="s">
        <v>77</v>
      </c>
      <c r="N8941" t="s">
        <v>32</v>
      </c>
      <c r="O8941" t="s">
        <v>28969</v>
      </c>
      <c r="P8941" t="s">
        <v>16814</v>
      </c>
      <c r="Q8941" t="s">
        <v>30219</v>
      </c>
      <c r="R8941" t="s">
        <v>67</v>
      </c>
      <c r="S8941" t="s">
        <v>79</v>
      </c>
      <c r="T8941" t="s">
        <v>80</v>
      </c>
      <c r="U8941" t="s">
        <v>31610</v>
      </c>
      <c r="V8941" t="s">
        <v>31611</v>
      </c>
      <c r="W8941" t="s">
        <v>82</v>
      </c>
    </row>
    <row r="8942" spans="1:23" hidden="1" x14ac:dyDescent="0.2">
      <c r="A8942" t="s">
        <v>57</v>
      </c>
      <c r="B8942" t="s">
        <v>31614</v>
      </c>
      <c r="C8942" t="s">
        <v>2928</v>
      </c>
      <c r="D8942" t="s">
        <v>31615</v>
      </c>
      <c r="E8942" t="s">
        <v>86</v>
      </c>
      <c r="F8942" t="s">
        <v>31609</v>
      </c>
      <c r="G8942" s="2">
        <v>44638</v>
      </c>
      <c r="H8942" s="2">
        <v>44634</v>
      </c>
      <c r="I8942" s="2"/>
      <c r="J8942" s="19">
        <f t="shared" si="222"/>
        <v>44814</v>
      </c>
      <c r="K8942" s="2">
        <v>44818</v>
      </c>
      <c r="L8942" s="5" t="s">
        <v>31</v>
      </c>
      <c r="M8942" t="s">
        <v>77</v>
      </c>
      <c r="N8942" t="s">
        <v>32</v>
      </c>
      <c r="O8942" t="s">
        <v>28969</v>
      </c>
      <c r="P8942" t="s">
        <v>16814</v>
      </c>
      <c r="Q8942" t="s">
        <v>30219</v>
      </c>
      <c r="R8942" t="s">
        <v>67</v>
      </c>
      <c r="S8942" t="s">
        <v>79</v>
      </c>
      <c r="T8942" t="s">
        <v>80</v>
      </c>
      <c r="U8942" t="s">
        <v>31610</v>
      </c>
      <c r="V8942" t="s">
        <v>31611</v>
      </c>
      <c r="W8942" t="s">
        <v>82</v>
      </c>
    </row>
    <row r="8943" spans="1:23" hidden="1" x14ac:dyDescent="0.2">
      <c r="A8943" t="s">
        <v>57</v>
      </c>
      <c r="B8943" t="s">
        <v>31616</v>
      </c>
      <c r="C8943" t="s">
        <v>1628</v>
      </c>
      <c r="D8943" t="s">
        <v>31617</v>
      </c>
      <c r="E8943" t="s">
        <v>136</v>
      </c>
      <c r="F8943" t="s">
        <v>20137</v>
      </c>
      <c r="G8943" s="2">
        <v>44638</v>
      </c>
      <c r="H8943" s="2">
        <v>44638</v>
      </c>
      <c r="I8943" s="2"/>
      <c r="J8943" s="19">
        <f t="shared" si="222"/>
        <v>44818</v>
      </c>
      <c r="K8943" s="2">
        <v>44822</v>
      </c>
      <c r="L8943" s="5" t="s">
        <v>31</v>
      </c>
      <c r="M8943" t="s">
        <v>269</v>
      </c>
      <c r="N8943" t="s">
        <v>32</v>
      </c>
      <c r="O8943" t="s">
        <v>28969</v>
      </c>
      <c r="P8943" t="s">
        <v>16814</v>
      </c>
      <c r="Q8943" t="s">
        <v>31219</v>
      </c>
      <c r="R8943" t="s">
        <v>67</v>
      </c>
      <c r="S8943" t="s">
        <v>430</v>
      </c>
      <c r="T8943" t="s">
        <v>69</v>
      </c>
      <c r="U8943" t="s">
        <v>299</v>
      </c>
      <c r="V8943" t="s">
        <v>299</v>
      </c>
      <c r="W8943" t="s">
        <v>299</v>
      </c>
    </row>
    <row r="8944" spans="1:23" hidden="1" x14ac:dyDescent="0.2">
      <c r="A8944" t="s">
        <v>57</v>
      </c>
      <c r="B8944" t="s">
        <v>31618</v>
      </c>
      <c r="C8944" t="s">
        <v>1254</v>
      </c>
      <c r="D8944" t="s">
        <v>31619</v>
      </c>
      <c r="E8944" t="s">
        <v>86</v>
      </c>
      <c r="F8944" t="s">
        <v>21895</v>
      </c>
      <c r="G8944" s="2">
        <v>44638</v>
      </c>
      <c r="H8944" s="2">
        <v>44634</v>
      </c>
      <c r="I8944" s="2"/>
      <c r="J8944" s="19">
        <f t="shared" si="222"/>
        <v>44814</v>
      </c>
      <c r="K8944" s="2">
        <v>44818</v>
      </c>
      <c r="L8944" s="5" t="s">
        <v>31</v>
      </c>
      <c r="M8944" t="s">
        <v>63</v>
      </c>
      <c r="N8944" t="s">
        <v>32</v>
      </c>
      <c r="O8944" t="s">
        <v>28969</v>
      </c>
      <c r="P8944" t="s">
        <v>16814</v>
      </c>
      <c r="Q8944" t="s">
        <v>31620</v>
      </c>
      <c r="R8944" t="s">
        <v>201</v>
      </c>
      <c r="S8944" t="s">
        <v>583</v>
      </c>
      <c r="T8944" t="s">
        <v>202</v>
      </c>
      <c r="U8944" t="s">
        <v>31621</v>
      </c>
      <c r="V8944" t="s">
        <v>31619</v>
      </c>
      <c r="W8944" t="s">
        <v>71</v>
      </c>
    </row>
    <row r="8945" spans="1:23" hidden="1" x14ac:dyDescent="0.2">
      <c r="A8945" t="s">
        <v>57</v>
      </c>
      <c r="B8945" t="s">
        <v>31622</v>
      </c>
      <c r="C8945" t="s">
        <v>25679</v>
      </c>
      <c r="D8945" t="s">
        <v>31623</v>
      </c>
      <c r="E8945" t="s">
        <v>176</v>
      </c>
      <c r="F8945" t="s">
        <v>27991</v>
      </c>
      <c r="G8945" s="2">
        <v>44638</v>
      </c>
      <c r="H8945" s="2">
        <v>44631</v>
      </c>
      <c r="I8945" s="2"/>
      <c r="J8945" s="19">
        <f t="shared" si="222"/>
        <v>44811</v>
      </c>
      <c r="K8945" s="2">
        <v>44815</v>
      </c>
      <c r="L8945" s="5" t="s">
        <v>31</v>
      </c>
      <c r="M8945" t="s">
        <v>77</v>
      </c>
      <c r="N8945" t="s">
        <v>32</v>
      </c>
      <c r="O8945" t="s">
        <v>28969</v>
      </c>
      <c r="P8945" t="s">
        <v>16814</v>
      </c>
      <c r="Q8945" t="s">
        <v>30271</v>
      </c>
      <c r="R8945" t="s">
        <v>647</v>
      </c>
      <c r="S8945" t="s">
        <v>79</v>
      </c>
      <c r="T8945" t="s">
        <v>80</v>
      </c>
      <c r="U8945" t="s">
        <v>31624</v>
      </c>
      <c r="V8945" t="s">
        <v>31625</v>
      </c>
      <c r="W8945" t="s">
        <v>82</v>
      </c>
    </row>
    <row r="8946" spans="1:23" hidden="1" x14ac:dyDescent="0.2">
      <c r="A8946" t="s">
        <v>57</v>
      </c>
      <c r="B8946" t="s">
        <v>31626</v>
      </c>
      <c r="C8946" t="s">
        <v>4361</v>
      </c>
      <c r="D8946" t="s">
        <v>31627</v>
      </c>
      <c r="E8946" t="s">
        <v>136</v>
      </c>
      <c r="F8946" t="s">
        <v>20137</v>
      </c>
      <c r="G8946" s="2">
        <v>44638</v>
      </c>
      <c r="H8946" s="2">
        <v>44638</v>
      </c>
      <c r="I8946" s="2"/>
      <c r="J8946" s="19">
        <f t="shared" si="222"/>
        <v>44818</v>
      </c>
      <c r="K8946" s="2">
        <v>44822</v>
      </c>
      <c r="L8946" s="5" t="s">
        <v>31</v>
      </c>
      <c r="M8946" t="s">
        <v>269</v>
      </c>
      <c r="N8946" t="s">
        <v>32</v>
      </c>
      <c r="O8946" t="s">
        <v>28969</v>
      </c>
      <c r="P8946" t="s">
        <v>16814</v>
      </c>
      <c r="Q8946" t="s">
        <v>31219</v>
      </c>
      <c r="R8946" t="s">
        <v>67</v>
      </c>
      <c r="S8946" t="s">
        <v>430</v>
      </c>
      <c r="T8946" t="s">
        <v>69</v>
      </c>
      <c r="U8946" t="s">
        <v>299</v>
      </c>
      <c r="V8946" t="s">
        <v>299</v>
      </c>
      <c r="W8946" t="s">
        <v>299</v>
      </c>
    </row>
    <row r="8947" spans="1:23" hidden="1" x14ac:dyDescent="0.2">
      <c r="A8947" t="s">
        <v>57</v>
      </c>
      <c r="B8947" t="s">
        <v>31628</v>
      </c>
      <c r="C8947" t="s">
        <v>4361</v>
      </c>
      <c r="D8947" t="s">
        <v>31629</v>
      </c>
      <c r="E8947" t="s">
        <v>136</v>
      </c>
      <c r="F8947" t="s">
        <v>137</v>
      </c>
      <c r="G8947" s="2">
        <v>44638</v>
      </c>
      <c r="H8947" s="2">
        <v>44638</v>
      </c>
      <c r="I8947" s="2"/>
      <c r="J8947" s="19">
        <f t="shared" si="222"/>
        <v>44818</v>
      </c>
      <c r="K8947" s="2">
        <v>44822</v>
      </c>
      <c r="L8947" s="5" t="s">
        <v>31</v>
      </c>
      <c r="M8947" t="s">
        <v>269</v>
      </c>
      <c r="N8947" t="s">
        <v>32</v>
      </c>
      <c r="O8947" t="s">
        <v>28969</v>
      </c>
      <c r="P8947" t="s">
        <v>16814</v>
      </c>
      <c r="Q8947" t="s">
        <v>31046</v>
      </c>
      <c r="R8947" t="s">
        <v>67</v>
      </c>
      <c r="S8947" t="s">
        <v>430</v>
      </c>
      <c r="T8947" t="s">
        <v>69</v>
      </c>
      <c r="U8947" t="s">
        <v>31630</v>
      </c>
      <c r="V8947" t="s">
        <v>31629</v>
      </c>
      <c r="W8947" t="s">
        <v>274</v>
      </c>
    </row>
    <row r="8948" spans="1:23" hidden="1" x14ac:dyDescent="0.2">
      <c r="A8948" t="s">
        <v>57</v>
      </c>
      <c r="B8948" t="s">
        <v>31631</v>
      </c>
      <c r="C8948" t="s">
        <v>560</v>
      </c>
      <c r="D8948" t="s">
        <v>31632</v>
      </c>
      <c r="E8948" t="s">
        <v>115</v>
      </c>
      <c r="F8948" t="s">
        <v>5739</v>
      </c>
      <c r="G8948" s="2">
        <v>44639</v>
      </c>
      <c r="H8948" s="2">
        <v>44634</v>
      </c>
      <c r="I8948" s="2"/>
      <c r="J8948" s="19">
        <f t="shared" si="222"/>
        <v>44814</v>
      </c>
      <c r="K8948" s="2">
        <v>44818</v>
      </c>
      <c r="L8948" s="5" t="s">
        <v>31</v>
      </c>
      <c r="M8948" t="s">
        <v>269</v>
      </c>
      <c r="N8948" t="s">
        <v>32</v>
      </c>
      <c r="O8948" t="s">
        <v>28969</v>
      </c>
      <c r="P8948" t="s">
        <v>16814</v>
      </c>
      <c r="Q8948" t="s">
        <v>30271</v>
      </c>
      <c r="R8948" t="s">
        <v>67</v>
      </c>
      <c r="S8948" t="s">
        <v>280</v>
      </c>
      <c r="T8948" t="s">
        <v>69</v>
      </c>
      <c r="U8948" t="s">
        <v>299</v>
      </c>
      <c r="V8948" t="s">
        <v>299</v>
      </c>
      <c r="W8948" t="s">
        <v>299</v>
      </c>
    </row>
    <row r="8949" spans="1:23" hidden="1" x14ac:dyDescent="0.2">
      <c r="A8949" t="s">
        <v>57</v>
      </c>
      <c r="B8949" t="s">
        <v>31633</v>
      </c>
      <c r="C8949" t="s">
        <v>560</v>
      </c>
      <c r="D8949" t="s">
        <v>31634</v>
      </c>
      <c r="E8949" t="s">
        <v>115</v>
      </c>
      <c r="F8949" t="s">
        <v>5739</v>
      </c>
      <c r="G8949" s="2">
        <v>44639</v>
      </c>
      <c r="H8949" s="2">
        <v>44634</v>
      </c>
      <c r="I8949" s="2"/>
      <c r="J8949" s="19">
        <f t="shared" si="222"/>
        <v>44814</v>
      </c>
      <c r="K8949" s="2">
        <v>44818</v>
      </c>
      <c r="L8949" s="5" t="s">
        <v>31</v>
      </c>
      <c r="M8949" t="s">
        <v>269</v>
      </c>
      <c r="N8949" t="s">
        <v>32</v>
      </c>
      <c r="O8949" t="s">
        <v>28969</v>
      </c>
      <c r="P8949" t="s">
        <v>16814</v>
      </c>
      <c r="Q8949" t="s">
        <v>31635</v>
      </c>
      <c r="R8949" t="s">
        <v>201</v>
      </c>
      <c r="S8949" t="s">
        <v>271</v>
      </c>
      <c r="T8949" t="s">
        <v>202</v>
      </c>
      <c r="U8949" t="s">
        <v>299</v>
      </c>
      <c r="V8949" t="s">
        <v>299</v>
      </c>
      <c r="W8949" t="s">
        <v>299</v>
      </c>
    </row>
    <row r="8950" spans="1:23" hidden="1" x14ac:dyDescent="0.2">
      <c r="A8950" t="s">
        <v>57</v>
      </c>
      <c r="B8950" t="s">
        <v>31636</v>
      </c>
      <c r="C8950" t="s">
        <v>31637</v>
      </c>
      <c r="D8950" t="s">
        <v>31638</v>
      </c>
      <c r="E8950" t="s">
        <v>115</v>
      </c>
      <c r="F8950" t="s">
        <v>17678</v>
      </c>
      <c r="G8950" s="2">
        <v>44639</v>
      </c>
      <c r="H8950" s="2">
        <v>44630</v>
      </c>
      <c r="I8950" s="2"/>
      <c r="J8950" s="19">
        <f t="shared" si="222"/>
        <v>44810</v>
      </c>
      <c r="K8950" s="2">
        <v>44814</v>
      </c>
      <c r="L8950" s="5" t="s">
        <v>31</v>
      </c>
      <c r="M8950" t="s">
        <v>138</v>
      </c>
      <c r="N8950" t="s">
        <v>32</v>
      </c>
      <c r="O8950" t="s">
        <v>28969</v>
      </c>
      <c r="P8950" t="s">
        <v>16814</v>
      </c>
      <c r="Q8950" t="s">
        <v>29003</v>
      </c>
      <c r="R8950" t="s">
        <v>67</v>
      </c>
      <c r="S8950" t="s">
        <v>100</v>
      </c>
      <c r="T8950" t="s">
        <v>69</v>
      </c>
      <c r="U8950" t="s">
        <v>31639</v>
      </c>
      <c r="V8950" t="s">
        <v>31638</v>
      </c>
      <c r="W8950" t="s">
        <v>142</v>
      </c>
    </row>
    <row r="8951" spans="1:23" hidden="1" x14ac:dyDescent="0.2">
      <c r="A8951" t="s">
        <v>57</v>
      </c>
      <c r="B8951" t="s">
        <v>31640</v>
      </c>
      <c r="C8951" t="s">
        <v>31641</v>
      </c>
      <c r="D8951" t="s">
        <v>31642</v>
      </c>
      <c r="E8951" t="s">
        <v>86</v>
      </c>
      <c r="F8951" t="s">
        <v>4463</v>
      </c>
      <c r="G8951" s="2">
        <v>44639</v>
      </c>
      <c r="H8951" s="2">
        <v>44631</v>
      </c>
      <c r="I8951" s="2"/>
      <c r="J8951" s="19">
        <f t="shared" si="222"/>
        <v>44811</v>
      </c>
      <c r="K8951" s="2">
        <v>44815</v>
      </c>
      <c r="L8951" s="5" t="s">
        <v>31</v>
      </c>
      <c r="M8951" t="s">
        <v>269</v>
      </c>
      <c r="N8951" t="s">
        <v>32</v>
      </c>
      <c r="O8951" t="s">
        <v>28969</v>
      </c>
      <c r="P8951" t="s">
        <v>16814</v>
      </c>
      <c r="Q8951" t="s">
        <v>31643</v>
      </c>
      <c r="R8951" t="s">
        <v>201</v>
      </c>
      <c r="S8951" t="s">
        <v>271</v>
      </c>
      <c r="T8951" t="s">
        <v>202</v>
      </c>
      <c r="U8951" t="s">
        <v>31644</v>
      </c>
      <c r="V8951" t="s">
        <v>31642</v>
      </c>
      <c r="W8951" t="s">
        <v>274</v>
      </c>
    </row>
    <row r="8952" spans="1:23" hidden="1" x14ac:dyDescent="0.2">
      <c r="A8952" t="s">
        <v>57</v>
      </c>
      <c r="B8952" t="s">
        <v>31645</v>
      </c>
      <c r="C8952" t="s">
        <v>2406</v>
      </c>
      <c r="D8952" t="s">
        <v>31646</v>
      </c>
      <c r="E8952" t="s">
        <v>176</v>
      </c>
      <c r="F8952" t="s">
        <v>26134</v>
      </c>
      <c r="G8952" s="2">
        <v>44639</v>
      </c>
      <c r="H8952" s="2">
        <v>44635</v>
      </c>
      <c r="I8952" s="2"/>
      <c r="J8952" s="19">
        <f t="shared" si="222"/>
        <v>44815</v>
      </c>
      <c r="K8952" s="2">
        <v>44819</v>
      </c>
      <c r="L8952" s="5" t="s">
        <v>31</v>
      </c>
      <c r="M8952" t="s">
        <v>98</v>
      </c>
      <c r="N8952" t="s">
        <v>32</v>
      </c>
      <c r="O8952" t="s">
        <v>28969</v>
      </c>
      <c r="P8952" t="s">
        <v>16814</v>
      </c>
      <c r="Q8952" t="s">
        <v>30219</v>
      </c>
      <c r="R8952" t="s">
        <v>67</v>
      </c>
      <c r="S8952" t="s">
        <v>100</v>
      </c>
      <c r="T8952" t="s">
        <v>80</v>
      </c>
      <c r="U8952" t="s">
        <v>31647</v>
      </c>
      <c r="V8952" t="s">
        <v>31648</v>
      </c>
      <c r="W8952" t="s">
        <v>103</v>
      </c>
    </row>
    <row r="8953" spans="1:23" hidden="1" x14ac:dyDescent="0.2">
      <c r="A8953" t="s">
        <v>57</v>
      </c>
      <c r="B8953" t="s">
        <v>31649</v>
      </c>
      <c r="C8953" t="s">
        <v>9110</v>
      </c>
      <c r="D8953" t="s">
        <v>31650</v>
      </c>
      <c r="E8953" t="s">
        <v>115</v>
      </c>
      <c r="F8953" t="s">
        <v>5739</v>
      </c>
      <c r="G8953" s="2">
        <v>44639</v>
      </c>
      <c r="H8953" s="2">
        <v>44634</v>
      </c>
      <c r="I8953" s="2"/>
      <c r="J8953" s="19">
        <f t="shared" si="222"/>
        <v>44814</v>
      </c>
      <c r="K8953" s="2">
        <v>44818</v>
      </c>
      <c r="L8953" s="5" t="s">
        <v>31</v>
      </c>
      <c r="M8953" t="s">
        <v>269</v>
      </c>
      <c r="N8953" t="s">
        <v>32</v>
      </c>
      <c r="O8953" t="s">
        <v>28969</v>
      </c>
      <c r="P8953" t="s">
        <v>16814</v>
      </c>
      <c r="Q8953" t="s">
        <v>30271</v>
      </c>
      <c r="R8953" t="s">
        <v>201</v>
      </c>
      <c r="S8953" t="s">
        <v>271</v>
      </c>
      <c r="T8953" t="s">
        <v>202</v>
      </c>
      <c r="U8953" t="s">
        <v>299</v>
      </c>
      <c r="V8953" t="s">
        <v>299</v>
      </c>
      <c r="W8953" t="s">
        <v>299</v>
      </c>
    </row>
    <row r="8954" spans="1:23" hidden="1" x14ac:dyDescent="0.2">
      <c r="A8954" t="s">
        <v>57</v>
      </c>
      <c r="B8954" t="s">
        <v>31651</v>
      </c>
      <c r="C8954" t="s">
        <v>9110</v>
      </c>
      <c r="D8954" t="s">
        <v>31652</v>
      </c>
      <c r="E8954" t="s">
        <v>115</v>
      </c>
      <c r="F8954" t="s">
        <v>5739</v>
      </c>
      <c r="G8954" s="2">
        <v>44639</v>
      </c>
      <c r="H8954" s="2">
        <v>44634</v>
      </c>
      <c r="I8954" s="2"/>
      <c r="J8954" s="19">
        <f t="shared" si="222"/>
        <v>44814</v>
      </c>
      <c r="K8954" s="2">
        <v>44818</v>
      </c>
      <c r="L8954" s="5" t="s">
        <v>31</v>
      </c>
      <c r="M8954" t="s">
        <v>269</v>
      </c>
      <c r="N8954" t="s">
        <v>32</v>
      </c>
      <c r="O8954" t="s">
        <v>28969</v>
      </c>
      <c r="P8954" t="s">
        <v>16814</v>
      </c>
      <c r="Q8954" t="s">
        <v>30271</v>
      </c>
      <c r="R8954" t="s">
        <v>67</v>
      </c>
      <c r="S8954" t="s">
        <v>430</v>
      </c>
      <c r="T8954" t="s">
        <v>69</v>
      </c>
      <c r="U8954" t="s">
        <v>299</v>
      </c>
      <c r="V8954" t="s">
        <v>299</v>
      </c>
      <c r="W8954" t="s">
        <v>299</v>
      </c>
    </row>
    <row r="8955" spans="1:23" hidden="1" x14ac:dyDescent="0.2">
      <c r="A8955" t="s">
        <v>57</v>
      </c>
      <c r="B8955" t="s">
        <v>31653</v>
      </c>
      <c r="C8955" t="s">
        <v>17219</v>
      </c>
      <c r="D8955" t="s">
        <v>31654</v>
      </c>
      <c r="E8955" t="s">
        <v>86</v>
      </c>
      <c r="F8955" t="s">
        <v>27875</v>
      </c>
      <c r="G8955" s="2">
        <v>44639</v>
      </c>
      <c r="H8955" s="2">
        <v>44629</v>
      </c>
      <c r="I8955" s="2"/>
      <c r="J8955" s="19">
        <f t="shared" si="222"/>
        <v>44809</v>
      </c>
      <c r="K8955" s="2">
        <v>44813</v>
      </c>
      <c r="L8955" s="5" t="s">
        <v>31</v>
      </c>
      <c r="M8955" t="s">
        <v>269</v>
      </c>
      <c r="N8955" t="s">
        <v>32</v>
      </c>
      <c r="O8955" t="s">
        <v>28969</v>
      </c>
      <c r="P8955" t="s">
        <v>16814</v>
      </c>
      <c r="Q8955" t="s">
        <v>28977</v>
      </c>
      <c r="R8955" t="s">
        <v>67</v>
      </c>
      <c r="S8955" t="s">
        <v>430</v>
      </c>
      <c r="T8955" t="s">
        <v>69</v>
      </c>
      <c r="U8955" t="s">
        <v>31655</v>
      </c>
      <c r="V8955" t="s">
        <v>31654</v>
      </c>
      <c r="W8955" t="s">
        <v>274</v>
      </c>
    </row>
    <row r="8956" spans="1:23" hidden="1" x14ac:dyDescent="0.2">
      <c r="A8956" t="s">
        <v>57</v>
      </c>
      <c r="B8956" t="s">
        <v>31656</v>
      </c>
      <c r="C8956" t="s">
        <v>4126</v>
      </c>
      <c r="D8956" t="s">
        <v>31657</v>
      </c>
      <c r="E8956" t="s">
        <v>136</v>
      </c>
      <c r="F8956" t="s">
        <v>535</v>
      </c>
      <c r="G8956" s="2">
        <v>44639</v>
      </c>
      <c r="H8956" s="2">
        <v>44635</v>
      </c>
      <c r="I8956" s="2"/>
      <c r="J8956" s="19">
        <f t="shared" si="222"/>
        <v>44815</v>
      </c>
      <c r="K8956" s="2">
        <v>44819</v>
      </c>
      <c r="L8956" s="5" t="s">
        <v>31</v>
      </c>
      <c r="M8956" t="s">
        <v>30929</v>
      </c>
      <c r="N8956" t="s">
        <v>32</v>
      </c>
      <c r="O8956" t="s">
        <v>28969</v>
      </c>
      <c r="P8956" t="s">
        <v>16814</v>
      </c>
      <c r="Q8956" t="s">
        <v>30230</v>
      </c>
      <c r="R8956" t="s">
        <v>201</v>
      </c>
      <c r="S8956" t="s">
        <v>30931</v>
      </c>
      <c r="T8956" t="s">
        <v>202</v>
      </c>
      <c r="U8956" t="s">
        <v>299</v>
      </c>
      <c r="V8956" t="s">
        <v>299</v>
      </c>
      <c r="W8956" t="s">
        <v>299</v>
      </c>
    </row>
    <row r="8957" spans="1:23" hidden="1" x14ac:dyDescent="0.2">
      <c r="A8957" t="s">
        <v>57</v>
      </c>
      <c r="B8957" t="s">
        <v>31658</v>
      </c>
      <c r="C8957" t="s">
        <v>31659</v>
      </c>
      <c r="D8957" t="s">
        <v>31660</v>
      </c>
      <c r="E8957" t="s">
        <v>176</v>
      </c>
      <c r="F8957" t="s">
        <v>22351</v>
      </c>
      <c r="G8957" s="2">
        <v>44639</v>
      </c>
      <c r="H8957" s="2">
        <v>44635</v>
      </c>
      <c r="I8957" s="2"/>
      <c r="J8957" s="19">
        <f t="shared" si="222"/>
        <v>44815</v>
      </c>
      <c r="K8957" s="2">
        <v>44819</v>
      </c>
      <c r="L8957" s="5" t="s">
        <v>31</v>
      </c>
      <c r="M8957" t="s">
        <v>269</v>
      </c>
      <c r="N8957" t="s">
        <v>32</v>
      </c>
      <c r="O8957" t="s">
        <v>28969</v>
      </c>
      <c r="P8957" t="s">
        <v>16814</v>
      </c>
      <c r="Q8957" t="s">
        <v>28977</v>
      </c>
      <c r="R8957" t="s">
        <v>67</v>
      </c>
      <c r="S8957" t="s">
        <v>430</v>
      </c>
      <c r="T8957" t="s">
        <v>69</v>
      </c>
      <c r="U8957" t="s">
        <v>31661</v>
      </c>
      <c r="V8957" t="s">
        <v>31660</v>
      </c>
      <c r="W8957" t="s">
        <v>274</v>
      </c>
    </row>
    <row r="8958" spans="1:23" hidden="1" x14ac:dyDescent="0.2">
      <c r="A8958" t="s">
        <v>57</v>
      </c>
      <c r="B8958" t="s">
        <v>31662</v>
      </c>
      <c r="C8958" t="s">
        <v>8502</v>
      </c>
      <c r="D8958" t="s">
        <v>31663</v>
      </c>
      <c r="E8958" t="s">
        <v>176</v>
      </c>
      <c r="F8958" t="s">
        <v>27991</v>
      </c>
      <c r="G8958" s="2">
        <v>44639</v>
      </c>
      <c r="H8958" s="2">
        <v>44635</v>
      </c>
      <c r="I8958" s="2"/>
      <c r="J8958" s="19">
        <f t="shared" si="222"/>
        <v>44815</v>
      </c>
      <c r="K8958" s="2">
        <v>44819</v>
      </c>
      <c r="L8958" s="5" t="s">
        <v>31</v>
      </c>
      <c r="M8958" t="s">
        <v>63</v>
      </c>
      <c r="N8958" t="s">
        <v>32</v>
      </c>
      <c r="O8958" t="s">
        <v>28969</v>
      </c>
      <c r="P8958" t="s">
        <v>16814</v>
      </c>
      <c r="Q8958" t="s">
        <v>31387</v>
      </c>
      <c r="R8958" t="s">
        <v>67</v>
      </c>
      <c r="S8958" t="s">
        <v>79</v>
      </c>
      <c r="T8958" t="s">
        <v>69</v>
      </c>
      <c r="U8958" t="s">
        <v>31664</v>
      </c>
      <c r="V8958" t="s">
        <v>31663</v>
      </c>
      <c r="W8958" t="s">
        <v>71</v>
      </c>
    </row>
    <row r="8959" spans="1:23" hidden="1" x14ac:dyDescent="0.2">
      <c r="A8959" t="s">
        <v>57</v>
      </c>
      <c r="B8959" t="s">
        <v>31665</v>
      </c>
      <c r="C8959" t="s">
        <v>7526</v>
      </c>
      <c r="D8959" t="s">
        <v>31666</v>
      </c>
      <c r="E8959" t="s">
        <v>176</v>
      </c>
      <c r="F8959" t="s">
        <v>31667</v>
      </c>
      <c r="G8959" s="2">
        <v>44639</v>
      </c>
      <c r="H8959" s="2">
        <v>44631</v>
      </c>
      <c r="I8959" s="2"/>
      <c r="J8959" s="19">
        <f t="shared" si="222"/>
        <v>44811</v>
      </c>
      <c r="K8959" s="2">
        <v>44815</v>
      </c>
      <c r="L8959" s="5" t="s">
        <v>31</v>
      </c>
      <c r="M8959" t="s">
        <v>163</v>
      </c>
      <c r="N8959" t="s">
        <v>32</v>
      </c>
      <c r="O8959" t="s">
        <v>28969</v>
      </c>
      <c r="P8959" t="s">
        <v>16814</v>
      </c>
      <c r="Q8959" t="s">
        <v>28977</v>
      </c>
      <c r="R8959" t="s">
        <v>67</v>
      </c>
      <c r="S8959" t="s">
        <v>165</v>
      </c>
      <c r="T8959" t="s">
        <v>80</v>
      </c>
      <c r="U8959" t="s">
        <v>31668</v>
      </c>
      <c r="V8959" t="s">
        <v>31666</v>
      </c>
      <c r="W8959" t="s">
        <v>167</v>
      </c>
    </row>
    <row r="8960" spans="1:23" hidden="1" x14ac:dyDescent="0.2">
      <c r="A8960" t="s">
        <v>57</v>
      </c>
      <c r="B8960" t="s">
        <v>31669</v>
      </c>
      <c r="C8960" t="s">
        <v>2406</v>
      </c>
      <c r="D8960" t="s">
        <v>31670</v>
      </c>
      <c r="E8960" t="s">
        <v>176</v>
      </c>
      <c r="F8960" t="s">
        <v>22315</v>
      </c>
      <c r="G8960" s="2">
        <v>44639</v>
      </c>
      <c r="H8960" s="2">
        <v>44630</v>
      </c>
      <c r="I8960" s="2"/>
      <c r="J8960" s="19">
        <f t="shared" si="222"/>
        <v>44810</v>
      </c>
      <c r="K8960" s="2">
        <v>44814</v>
      </c>
      <c r="L8960" s="5" t="s">
        <v>31</v>
      </c>
      <c r="M8960" t="s">
        <v>269</v>
      </c>
      <c r="N8960" t="s">
        <v>32</v>
      </c>
      <c r="O8960" t="s">
        <v>28969</v>
      </c>
      <c r="P8960" t="s">
        <v>16814</v>
      </c>
      <c r="Q8960" t="s">
        <v>28977</v>
      </c>
      <c r="R8960" t="s">
        <v>67</v>
      </c>
      <c r="S8960" t="s">
        <v>271</v>
      </c>
      <c r="T8960" t="s">
        <v>80</v>
      </c>
      <c r="U8960" t="s">
        <v>31671</v>
      </c>
      <c r="V8960" t="s">
        <v>31670</v>
      </c>
      <c r="W8960" t="s">
        <v>274</v>
      </c>
    </row>
    <row r="8961" spans="1:23" hidden="1" x14ac:dyDescent="0.2">
      <c r="A8961" t="s">
        <v>57</v>
      </c>
      <c r="B8961" t="s">
        <v>31672</v>
      </c>
      <c r="C8961" t="s">
        <v>27718</v>
      </c>
      <c r="D8961" t="s">
        <v>31673</v>
      </c>
      <c r="E8961" t="s">
        <v>176</v>
      </c>
      <c r="F8961" t="s">
        <v>177</v>
      </c>
      <c r="G8961" s="2">
        <v>44639</v>
      </c>
      <c r="H8961" s="2">
        <v>44636</v>
      </c>
      <c r="I8961" s="2"/>
      <c r="J8961" s="19">
        <f t="shared" si="222"/>
        <v>44816</v>
      </c>
      <c r="K8961" s="2">
        <v>44820</v>
      </c>
      <c r="L8961" s="5" t="s">
        <v>31</v>
      </c>
      <c r="M8961" t="s">
        <v>77</v>
      </c>
      <c r="N8961" t="s">
        <v>32</v>
      </c>
      <c r="O8961" t="s">
        <v>28969</v>
      </c>
      <c r="P8961" t="s">
        <v>16814</v>
      </c>
      <c r="Q8961" t="s">
        <v>30271</v>
      </c>
      <c r="R8961" t="s">
        <v>67</v>
      </c>
      <c r="S8961" t="s">
        <v>79</v>
      </c>
      <c r="T8961" t="s">
        <v>80</v>
      </c>
      <c r="U8961" t="s">
        <v>31674</v>
      </c>
      <c r="V8961" t="s">
        <v>31675</v>
      </c>
      <c r="W8961" t="s">
        <v>82</v>
      </c>
    </row>
    <row r="8962" spans="1:23" hidden="1" x14ac:dyDescent="0.2">
      <c r="A8962" t="s">
        <v>57</v>
      </c>
      <c r="B8962" t="s">
        <v>31676</v>
      </c>
      <c r="C8962" t="s">
        <v>7640</v>
      </c>
      <c r="D8962" t="s">
        <v>31677</v>
      </c>
      <c r="E8962" t="s">
        <v>115</v>
      </c>
      <c r="F8962" t="s">
        <v>5739</v>
      </c>
      <c r="G8962" s="2">
        <v>44639</v>
      </c>
      <c r="H8962" s="2">
        <v>44634</v>
      </c>
      <c r="I8962" s="2"/>
      <c r="J8962" s="19">
        <f t="shared" si="222"/>
        <v>44814</v>
      </c>
      <c r="K8962" s="2">
        <v>44818</v>
      </c>
      <c r="L8962" s="5" t="s">
        <v>31</v>
      </c>
      <c r="M8962" t="s">
        <v>269</v>
      </c>
      <c r="N8962" t="s">
        <v>32</v>
      </c>
      <c r="O8962" t="s">
        <v>28969</v>
      </c>
      <c r="P8962" t="s">
        <v>16814</v>
      </c>
      <c r="Q8962" t="s">
        <v>30271</v>
      </c>
      <c r="R8962" t="s">
        <v>67</v>
      </c>
      <c r="S8962" t="s">
        <v>271</v>
      </c>
      <c r="T8962" t="s">
        <v>80</v>
      </c>
      <c r="U8962" t="s">
        <v>299</v>
      </c>
      <c r="V8962" t="s">
        <v>299</v>
      </c>
      <c r="W8962" t="s">
        <v>299</v>
      </c>
    </row>
    <row r="8963" spans="1:23" hidden="1" x14ac:dyDescent="0.2">
      <c r="A8963" t="s">
        <v>57</v>
      </c>
      <c r="B8963" t="s">
        <v>31678</v>
      </c>
      <c r="C8963" t="s">
        <v>31679</v>
      </c>
      <c r="D8963" t="s">
        <v>31680</v>
      </c>
      <c r="E8963" t="s">
        <v>176</v>
      </c>
      <c r="F8963" t="s">
        <v>22307</v>
      </c>
      <c r="G8963" s="2">
        <v>44639</v>
      </c>
      <c r="H8963" s="2">
        <v>44635</v>
      </c>
      <c r="I8963" s="2"/>
      <c r="J8963" s="19">
        <f t="shared" si="222"/>
        <v>44815</v>
      </c>
      <c r="K8963" s="2">
        <v>44819</v>
      </c>
      <c r="L8963" s="5" t="s">
        <v>31</v>
      </c>
      <c r="M8963" t="s">
        <v>98</v>
      </c>
      <c r="N8963" t="s">
        <v>32</v>
      </c>
      <c r="O8963" t="s">
        <v>28969</v>
      </c>
      <c r="P8963" t="s">
        <v>16814</v>
      </c>
      <c r="Q8963" t="s">
        <v>30219</v>
      </c>
      <c r="R8963" t="s">
        <v>67</v>
      </c>
      <c r="S8963" t="s">
        <v>100</v>
      </c>
      <c r="T8963" t="s">
        <v>80</v>
      </c>
      <c r="U8963" t="s">
        <v>31681</v>
      </c>
      <c r="V8963" t="s">
        <v>31682</v>
      </c>
      <c r="W8963" t="s">
        <v>103</v>
      </c>
    </row>
    <row r="8964" spans="1:23" hidden="1" x14ac:dyDescent="0.2">
      <c r="A8964" t="s">
        <v>57</v>
      </c>
      <c r="B8964" t="s">
        <v>31683</v>
      </c>
      <c r="C8964" t="s">
        <v>31684</v>
      </c>
      <c r="D8964" t="s">
        <v>31685</v>
      </c>
      <c r="E8964" t="s">
        <v>176</v>
      </c>
      <c r="F8964" t="s">
        <v>31686</v>
      </c>
      <c r="G8964" s="2">
        <v>44639</v>
      </c>
      <c r="H8964" s="2">
        <v>44636</v>
      </c>
      <c r="I8964" s="2"/>
      <c r="J8964" s="19">
        <f t="shared" si="222"/>
        <v>44816</v>
      </c>
      <c r="K8964" s="2">
        <v>44820</v>
      </c>
      <c r="L8964" s="5" t="s">
        <v>31</v>
      </c>
      <c r="M8964" t="s">
        <v>63</v>
      </c>
      <c r="N8964" t="s">
        <v>32</v>
      </c>
      <c r="O8964" t="s">
        <v>28969</v>
      </c>
      <c r="P8964" t="s">
        <v>16814</v>
      </c>
      <c r="Q8964" t="s">
        <v>31643</v>
      </c>
      <c r="R8964" t="s">
        <v>67</v>
      </c>
      <c r="S8964" t="s">
        <v>125</v>
      </c>
      <c r="T8964" t="s">
        <v>69</v>
      </c>
      <c r="U8964" t="s">
        <v>31687</v>
      </c>
      <c r="V8964" t="s">
        <v>31685</v>
      </c>
      <c r="W8964" t="s">
        <v>71</v>
      </c>
    </row>
    <row r="8965" spans="1:23" hidden="1" x14ac:dyDescent="0.2">
      <c r="A8965" t="s">
        <v>57</v>
      </c>
      <c r="B8965" t="s">
        <v>31688</v>
      </c>
      <c r="C8965" t="s">
        <v>31689</v>
      </c>
      <c r="D8965" t="s">
        <v>31690</v>
      </c>
      <c r="E8965" t="s">
        <v>86</v>
      </c>
      <c r="F8965" t="s">
        <v>18467</v>
      </c>
      <c r="G8965" s="2">
        <v>44641</v>
      </c>
      <c r="H8965" s="2">
        <v>44634</v>
      </c>
      <c r="I8965" s="2"/>
      <c r="J8965" s="19">
        <f t="shared" si="222"/>
        <v>44814</v>
      </c>
      <c r="K8965" s="2">
        <v>44818</v>
      </c>
      <c r="L8965" s="5" t="s">
        <v>31</v>
      </c>
      <c r="M8965" t="s">
        <v>63</v>
      </c>
      <c r="N8965" t="s">
        <v>32</v>
      </c>
      <c r="O8965" t="s">
        <v>28969</v>
      </c>
      <c r="P8965" t="s">
        <v>16814</v>
      </c>
      <c r="Q8965" t="s">
        <v>30167</v>
      </c>
      <c r="R8965" t="s">
        <v>67</v>
      </c>
      <c r="S8965" t="s">
        <v>583</v>
      </c>
      <c r="T8965" t="s">
        <v>80</v>
      </c>
      <c r="U8965" t="s">
        <v>31691</v>
      </c>
      <c r="V8965" t="s">
        <v>31690</v>
      </c>
      <c r="W8965" t="s">
        <v>71</v>
      </c>
    </row>
    <row r="8966" spans="1:23" hidden="1" x14ac:dyDescent="0.2">
      <c r="A8966" t="s">
        <v>57</v>
      </c>
      <c r="B8966" t="s">
        <v>31692</v>
      </c>
      <c r="C8966" t="s">
        <v>671</v>
      </c>
      <c r="D8966" t="s">
        <v>31693</v>
      </c>
      <c r="E8966" t="s">
        <v>115</v>
      </c>
      <c r="F8966" t="s">
        <v>31694</v>
      </c>
      <c r="G8966" s="2">
        <v>44641</v>
      </c>
      <c r="H8966" s="2">
        <v>44636</v>
      </c>
      <c r="I8966" s="2"/>
      <c r="J8966" s="19">
        <f t="shared" si="222"/>
        <v>44816</v>
      </c>
      <c r="K8966" s="2">
        <v>44820</v>
      </c>
      <c r="L8966" s="5" t="s">
        <v>31</v>
      </c>
      <c r="M8966" t="s">
        <v>138</v>
      </c>
      <c r="N8966" t="s">
        <v>32</v>
      </c>
      <c r="O8966" t="s">
        <v>28969</v>
      </c>
      <c r="P8966" t="s">
        <v>16814</v>
      </c>
      <c r="Q8966" t="s">
        <v>30215</v>
      </c>
      <c r="R8966" t="s">
        <v>67</v>
      </c>
      <c r="S8966" t="s">
        <v>992</v>
      </c>
      <c r="T8966" t="s">
        <v>69</v>
      </c>
      <c r="U8966" t="s">
        <v>31695</v>
      </c>
      <c r="V8966" t="s">
        <v>31693</v>
      </c>
      <c r="W8966" t="s">
        <v>142</v>
      </c>
    </row>
    <row r="8967" spans="1:23" hidden="1" x14ac:dyDescent="0.2">
      <c r="A8967" t="s">
        <v>57</v>
      </c>
      <c r="B8967" t="s">
        <v>31696</v>
      </c>
      <c r="C8967" t="s">
        <v>336</v>
      </c>
      <c r="D8967" t="s">
        <v>31697</v>
      </c>
      <c r="E8967" t="s">
        <v>96</v>
      </c>
      <c r="F8967" t="s">
        <v>18418</v>
      </c>
      <c r="G8967" s="2">
        <v>44641</v>
      </c>
      <c r="H8967" s="2">
        <v>44634</v>
      </c>
      <c r="I8967" s="2"/>
      <c r="J8967" s="19">
        <f t="shared" si="222"/>
        <v>44814</v>
      </c>
      <c r="K8967" s="2">
        <v>44818</v>
      </c>
      <c r="L8967" s="5" t="s">
        <v>31</v>
      </c>
      <c r="M8967" t="s">
        <v>77</v>
      </c>
      <c r="N8967" t="s">
        <v>32</v>
      </c>
      <c r="O8967" t="s">
        <v>28969</v>
      </c>
      <c r="P8967" t="s">
        <v>16814</v>
      </c>
      <c r="Q8967" t="s">
        <v>28973</v>
      </c>
      <c r="R8967" t="s">
        <v>67</v>
      </c>
      <c r="S8967" t="s">
        <v>79</v>
      </c>
      <c r="T8967" t="s">
        <v>80</v>
      </c>
      <c r="U8967" t="s">
        <v>31698</v>
      </c>
      <c r="V8967" t="s">
        <v>31697</v>
      </c>
      <c r="W8967" t="s">
        <v>82</v>
      </c>
    </row>
    <row r="8968" spans="1:23" hidden="1" x14ac:dyDescent="0.2">
      <c r="A8968" t="s">
        <v>57</v>
      </c>
      <c r="B8968" t="s">
        <v>31699</v>
      </c>
      <c r="C8968" t="s">
        <v>9316</v>
      </c>
      <c r="D8968" t="s">
        <v>31700</v>
      </c>
      <c r="E8968" t="s">
        <v>136</v>
      </c>
      <c r="F8968" t="s">
        <v>20137</v>
      </c>
      <c r="G8968" s="2">
        <v>44641</v>
      </c>
      <c r="H8968" s="2">
        <v>44641</v>
      </c>
      <c r="I8968" s="2"/>
      <c r="J8968" s="19">
        <f t="shared" si="222"/>
        <v>44821</v>
      </c>
      <c r="K8968" s="2">
        <v>44825</v>
      </c>
      <c r="L8968" s="5" t="s">
        <v>31</v>
      </c>
      <c r="M8968" t="s">
        <v>269</v>
      </c>
      <c r="N8968" t="s">
        <v>32</v>
      </c>
      <c r="O8968" t="s">
        <v>28969</v>
      </c>
      <c r="P8968" t="s">
        <v>16814</v>
      </c>
      <c r="Q8968" t="s">
        <v>31219</v>
      </c>
      <c r="R8968" t="s">
        <v>67</v>
      </c>
      <c r="S8968" t="s">
        <v>430</v>
      </c>
      <c r="T8968" t="s">
        <v>69</v>
      </c>
      <c r="U8968" t="s">
        <v>299</v>
      </c>
      <c r="V8968" t="s">
        <v>299</v>
      </c>
      <c r="W8968" t="s">
        <v>299</v>
      </c>
    </row>
    <row r="8969" spans="1:23" hidden="1" x14ac:dyDescent="0.2">
      <c r="A8969" t="s">
        <v>57</v>
      </c>
      <c r="B8969" t="s">
        <v>31701</v>
      </c>
      <c r="C8969" t="s">
        <v>25679</v>
      </c>
      <c r="D8969" t="s">
        <v>31702</v>
      </c>
      <c r="E8969" t="s">
        <v>176</v>
      </c>
      <c r="F8969" t="s">
        <v>27991</v>
      </c>
      <c r="G8969" s="2">
        <v>44641</v>
      </c>
      <c r="H8969" s="2">
        <v>44631</v>
      </c>
      <c r="I8969" s="2"/>
      <c r="J8969" s="19">
        <f t="shared" si="222"/>
        <v>44811</v>
      </c>
      <c r="K8969" s="2">
        <v>44815</v>
      </c>
      <c r="L8969" s="5" t="s">
        <v>31</v>
      </c>
      <c r="M8969" t="s">
        <v>77</v>
      </c>
      <c r="N8969" t="s">
        <v>32</v>
      </c>
      <c r="O8969" t="s">
        <v>28969</v>
      </c>
      <c r="P8969" t="s">
        <v>16814</v>
      </c>
      <c r="Q8969" t="s">
        <v>30271</v>
      </c>
      <c r="R8969" t="s">
        <v>647</v>
      </c>
      <c r="S8969" t="s">
        <v>79</v>
      </c>
      <c r="T8969" t="s">
        <v>80</v>
      </c>
      <c r="U8969" t="s">
        <v>31624</v>
      </c>
      <c r="V8969" t="s">
        <v>31625</v>
      </c>
      <c r="W8969" t="s">
        <v>82</v>
      </c>
    </row>
    <row r="8970" spans="1:23" hidden="1" x14ac:dyDescent="0.2">
      <c r="A8970" t="s">
        <v>57</v>
      </c>
      <c r="B8970" t="s">
        <v>31703</v>
      </c>
      <c r="C8970" t="s">
        <v>9316</v>
      </c>
      <c r="D8970" t="s">
        <v>31704</v>
      </c>
      <c r="E8970" t="s">
        <v>136</v>
      </c>
      <c r="F8970" t="s">
        <v>31705</v>
      </c>
      <c r="G8970" s="2">
        <v>44641</v>
      </c>
      <c r="H8970" s="2">
        <v>44641</v>
      </c>
      <c r="I8970" s="2"/>
      <c r="J8970" s="19">
        <f t="shared" si="222"/>
        <v>44821</v>
      </c>
      <c r="K8970" s="2">
        <v>44825</v>
      </c>
      <c r="L8970" s="5" t="s">
        <v>31</v>
      </c>
      <c r="M8970" t="s">
        <v>269</v>
      </c>
      <c r="N8970" t="s">
        <v>32</v>
      </c>
      <c r="O8970" t="s">
        <v>28969</v>
      </c>
      <c r="P8970" t="s">
        <v>16814</v>
      </c>
      <c r="Q8970" t="s">
        <v>31046</v>
      </c>
      <c r="R8970" t="s">
        <v>67</v>
      </c>
      <c r="S8970" t="s">
        <v>430</v>
      </c>
      <c r="T8970" t="s">
        <v>69</v>
      </c>
      <c r="U8970" t="s">
        <v>31706</v>
      </c>
      <c r="V8970" t="s">
        <v>31704</v>
      </c>
      <c r="W8970" t="s">
        <v>274</v>
      </c>
    </row>
    <row r="8971" spans="1:23" hidden="1" x14ac:dyDescent="0.2">
      <c r="A8971" t="s">
        <v>57</v>
      </c>
      <c r="B8971" t="s">
        <v>31707</v>
      </c>
      <c r="C8971" t="s">
        <v>1485</v>
      </c>
      <c r="D8971" t="s">
        <v>31708</v>
      </c>
      <c r="E8971" t="s">
        <v>136</v>
      </c>
      <c r="F8971" t="s">
        <v>137</v>
      </c>
      <c r="G8971" s="2">
        <v>44641</v>
      </c>
      <c r="H8971" s="2">
        <v>44641</v>
      </c>
      <c r="I8971" s="2"/>
      <c r="J8971" s="19">
        <f t="shared" si="222"/>
        <v>44821</v>
      </c>
      <c r="K8971" s="2">
        <v>44825</v>
      </c>
      <c r="L8971" s="5" t="s">
        <v>31</v>
      </c>
      <c r="M8971" t="s">
        <v>269</v>
      </c>
      <c r="N8971" t="s">
        <v>32</v>
      </c>
      <c r="O8971" t="s">
        <v>28969</v>
      </c>
      <c r="P8971" t="s">
        <v>16814</v>
      </c>
      <c r="Q8971" t="s">
        <v>31046</v>
      </c>
      <c r="R8971" t="s">
        <v>67</v>
      </c>
      <c r="S8971" t="s">
        <v>430</v>
      </c>
      <c r="T8971" t="s">
        <v>69</v>
      </c>
      <c r="U8971" t="s">
        <v>31709</v>
      </c>
      <c r="V8971" t="s">
        <v>31708</v>
      </c>
      <c r="W8971" t="s">
        <v>274</v>
      </c>
    </row>
    <row r="8972" spans="1:23" hidden="1" x14ac:dyDescent="0.2">
      <c r="A8972" t="s">
        <v>57</v>
      </c>
      <c r="B8972" t="s">
        <v>31710</v>
      </c>
      <c r="C8972" t="s">
        <v>1698</v>
      </c>
      <c r="D8972" t="s">
        <v>31711</v>
      </c>
      <c r="E8972" t="s">
        <v>136</v>
      </c>
      <c r="F8972" t="s">
        <v>20137</v>
      </c>
      <c r="G8972" s="2">
        <v>44641</v>
      </c>
      <c r="H8972" s="2">
        <v>44641</v>
      </c>
      <c r="I8972" s="2"/>
      <c r="J8972" s="19">
        <f t="shared" si="222"/>
        <v>44821</v>
      </c>
      <c r="K8972" s="2">
        <v>44825</v>
      </c>
      <c r="L8972" s="5" t="s">
        <v>31</v>
      </c>
      <c r="M8972" t="s">
        <v>294</v>
      </c>
      <c r="N8972" t="s">
        <v>32</v>
      </c>
      <c r="O8972" t="s">
        <v>28969</v>
      </c>
      <c r="P8972" t="s">
        <v>16814</v>
      </c>
      <c r="Q8972" t="s">
        <v>31219</v>
      </c>
      <c r="R8972" t="s">
        <v>296</v>
      </c>
      <c r="S8972" t="s">
        <v>297</v>
      </c>
      <c r="T8972" t="s">
        <v>298</v>
      </c>
      <c r="U8972" t="s">
        <v>299</v>
      </c>
      <c r="V8972" t="s">
        <v>299</v>
      </c>
      <c r="W8972" t="s">
        <v>299</v>
      </c>
    </row>
    <row r="8973" spans="1:23" hidden="1" x14ac:dyDescent="0.2">
      <c r="A8973" t="s">
        <v>57</v>
      </c>
      <c r="B8973" t="s">
        <v>31712</v>
      </c>
      <c r="C8973" t="s">
        <v>3140</v>
      </c>
      <c r="D8973" t="s">
        <v>31713</v>
      </c>
      <c r="E8973" t="s">
        <v>136</v>
      </c>
      <c r="F8973" t="s">
        <v>137</v>
      </c>
      <c r="G8973" s="2">
        <v>44642</v>
      </c>
      <c r="H8973" s="2">
        <v>44642</v>
      </c>
      <c r="I8973" s="2"/>
      <c r="J8973" s="19">
        <f t="shared" si="222"/>
        <v>44822</v>
      </c>
      <c r="K8973" s="2">
        <v>44826</v>
      </c>
      <c r="L8973" s="5" t="s">
        <v>31</v>
      </c>
      <c r="M8973" t="s">
        <v>269</v>
      </c>
      <c r="N8973" t="s">
        <v>32</v>
      </c>
      <c r="O8973" t="s">
        <v>28969</v>
      </c>
      <c r="P8973" t="s">
        <v>16814</v>
      </c>
      <c r="Q8973" t="s">
        <v>31046</v>
      </c>
      <c r="R8973" t="s">
        <v>67</v>
      </c>
      <c r="S8973" t="s">
        <v>430</v>
      </c>
      <c r="T8973" t="s">
        <v>69</v>
      </c>
      <c r="U8973" t="s">
        <v>31714</v>
      </c>
      <c r="V8973" t="s">
        <v>31713</v>
      </c>
      <c r="W8973" t="s">
        <v>274</v>
      </c>
    </row>
    <row r="8974" spans="1:23" hidden="1" x14ac:dyDescent="0.2">
      <c r="A8974" t="s">
        <v>57</v>
      </c>
      <c r="B8974" t="s">
        <v>31715</v>
      </c>
      <c r="C8974" t="s">
        <v>3140</v>
      </c>
      <c r="D8974" t="s">
        <v>31716</v>
      </c>
      <c r="E8974" t="s">
        <v>136</v>
      </c>
      <c r="F8974" t="s">
        <v>137</v>
      </c>
      <c r="G8974" s="2">
        <v>44642</v>
      </c>
      <c r="H8974" s="2">
        <v>44642</v>
      </c>
      <c r="I8974" s="2"/>
      <c r="J8974" s="19">
        <f t="shared" si="222"/>
        <v>44822</v>
      </c>
      <c r="K8974" s="2">
        <v>44826</v>
      </c>
      <c r="L8974" s="5" t="s">
        <v>31</v>
      </c>
      <c r="M8974" t="s">
        <v>294</v>
      </c>
      <c r="N8974" t="s">
        <v>32</v>
      </c>
      <c r="O8974" t="s">
        <v>28969</v>
      </c>
      <c r="P8974" t="s">
        <v>16814</v>
      </c>
      <c r="Q8974" t="s">
        <v>31219</v>
      </c>
      <c r="R8974" t="s">
        <v>296</v>
      </c>
      <c r="S8974" t="s">
        <v>297</v>
      </c>
      <c r="T8974" t="s">
        <v>298</v>
      </c>
      <c r="U8974" t="s">
        <v>299</v>
      </c>
      <c r="V8974" t="s">
        <v>299</v>
      </c>
      <c r="W8974" t="s">
        <v>299</v>
      </c>
    </row>
    <row r="8975" spans="1:23" hidden="1" x14ac:dyDescent="0.2">
      <c r="A8975" t="s">
        <v>57</v>
      </c>
      <c r="B8975" t="s">
        <v>31717</v>
      </c>
      <c r="C8975" t="s">
        <v>3140</v>
      </c>
      <c r="D8975" t="s">
        <v>31718</v>
      </c>
      <c r="E8975" t="s">
        <v>136</v>
      </c>
      <c r="F8975" t="s">
        <v>19837</v>
      </c>
      <c r="G8975" s="2">
        <v>44642</v>
      </c>
      <c r="H8975" s="2">
        <v>44642</v>
      </c>
      <c r="I8975" s="2"/>
      <c r="J8975" s="19">
        <f t="shared" si="222"/>
        <v>44822</v>
      </c>
      <c r="K8975" s="2">
        <v>44826</v>
      </c>
      <c r="L8975" s="5" t="s">
        <v>31</v>
      </c>
      <c r="M8975" t="s">
        <v>98</v>
      </c>
      <c r="N8975" t="s">
        <v>32</v>
      </c>
      <c r="O8975" t="s">
        <v>28969</v>
      </c>
      <c r="P8975" t="s">
        <v>16814</v>
      </c>
      <c r="Q8975" t="s">
        <v>31719</v>
      </c>
      <c r="R8975" t="s">
        <v>67</v>
      </c>
      <c r="S8975" t="s">
        <v>100</v>
      </c>
      <c r="T8975" t="s">
        <v>80</v>
      </c>
      <c r="U8975" t="s">
        <v>31720</v>
      </c>
      <c r="V8975" t="s">
        <v>31721</v>
      </c>
      <c r="W8975" t="s">
        <v>103</v>
      </c>
    </row>
    <row r="8976" spans="1:23" hidden="1" x14ac:dyDescent="0.2">
      <c r="A8976" t="s">
        <v>57</v>
      </c>
      <c r="B8976" t="s">
        <v>31722</v>
      </c>
      <c r="C8976" t="s">
        <v>1698</v>
      </c>
      <c r="D8976" t="s">
        <v>31723</v>
      </c>
      <c r="E8976" t="s">
        <v>136</v>
      </c>
      <c r="F8976" t="s">
        <v>137</v>
      </c>
      <c r="G8976" s="2">
        <v>44642</v>
      </c>
      <c r="H8976" s="2">
        <v>44642</v>
      </c>
      <c r="I8976" s="2"/>
      <c r="J8976" s="19">
        <f t="shared" si="222"/>
        <v>44822</v>
      </c>
      <c r="K8976" s="2">
        <v>44826</v>
      </c>
      <c r="L8976" s="5" t="s">
        <v>31</v>
      </c>
      <c r="M8976" t="s">
        <v>294</v>
      </c>
      <c r="N8976" t="s">
        <v>32</v>
      </c>
      <c r="O8976" t="s">
        <v>28969</v>
      </c>
      <c r="P8976" t="s">
        <v>16814</v>
      </c>
      <c r="Q8976" t="s">
        <v>31219</v>
      </c>
      <c r="R8976" t="s">
        <v>296</v>
      </c>
      <c r="S8976" t="s">
        <v>297</v>
      </c>
      <c r="T8976" t="s">
        <v>298</v>
      </c>
      <c r="U8976" t="s">
        <v>299</v>
      </c>
      <c r="V8976" t="s">
        <v>299</v>
      </c>
      <c r="W8976" t="s">
        <v>299</v>
      </c>
    </row>
    <row r="8977" spans="1:23" hidden="1" x14ac:dyDescent="0.2">
      <c r="A8977" t="s">
        <v>57</v>
      </c>
      <c r="B8977" t="s">
        <v>31724</v>
      </c>
      <c r="C8977" t="s">
        <v>2900</v>
      </c>
      <c r="D8977" t="s">
        <v>31725</v>
      </c>
      <c r="E8977" t="s">
        <v>86</v>
      </c>
      <c r="F8977" t="s">
        <v>31609</v>
      </c>
      <c r="G8977" s="2">
        <v>44642</v>
      </c>
      <c r="H8977" s="2">
        <v>44634</v>
      </c>
      <c r="I8977" s="2"/>
      <c r="J8977" s="19">
        <f t="shared" si="222"/>
        <v>44814</v>
      </c>
      <c r="K8977" s="2">
        <v>44818</v>
      </c>
      <c r="L8977" s="5" t="s">
        <v>31</v>
      </c>
      <c r="M8977" t="s">
        <v>77</v>
      </c>
      <c r="N8977" t="s">
        <v>32</v>
      </c>
      <c r="O8977" t="s">
        <v>28969</v>
      </c>
      <c r="P8977" t="s">
        <v>16814</v>
      </c>
      <c r="Q8977" t="s">
        <v>30447</v>
      </c>
      <c r="R8977" t="s">
        <v>67</v>
      </c>
      <c r="S8977" t="s">
        <v>79</v>
      </c>
      <c r="T8977" t="s">
        <v>80</v>
      </c>
      <c r="U8977" t="s">
        <v>31225</v>
      </c>
      <c r="V8977" t="s">
        <v>31226</v>
      </c>
      <c r="W8977" t="s">
        <v>82</v>
      </c>
    </row>
    <row r="8978" spans="1:23" hidden="1" x14ac:dyDescent="0.2">
      <c r="A8978" t="s">
        <v>57</v>
      </c>
      <c r="B8978" t="s">
        <v>31726</v>
      </c>
      <c r="C8978" t="s">
        <v>2900</v>
      </c>
      <c r="D8978" t="s">
        <v>31226</v>
      </c>
      <c r="E8978" t="s">
        <v>86</v>
      </c>
      <c r="F8978" t="s">
        <v>31609</v>
      </c>
      <c r="G8978" s="2">
        <v>44642</v>
      </c>
      <c r="H8978" s="2">
        <v>44634</v>
      </c>
      <c r="I8978" s="2"/>
      <c r="J8978" s="19">
        <f t="shared" si="222"/>
        <v>44814</v>
      </c>
      <c r="K8978" s="2">
        <v>44818</v>
      </c>
      <c r="L8978" s="5" t="s">
        <v>31</v>
      </c>
      <c r="M8978" t="s">
        <v>77</v>
      </c>
      <c r="N8978" t="s">
        <v>32</v>
      </c>
      <c r="O8978" t="s">
        <v>28969</v>
      </c>
      <c r="P8978" t="s">
        <v>16814</v>
      </c>
      <c r="Q8978" t="s">
        <v>28973</v>
      </c>
      <c r="R8978" t="s">
        <v>67</v>
      </c>
      <c r="S8978" t="s">
        <v>79</v>
      </c>
      <c r="T8978" t="s">
        <v>80</v>
      </c>
      <c r="U8978" t="s">
        <v>31225</v>
      </c>
      <c r="V8978" t="s">
        <v>31226</v>
      </c>
      <c r="W8978" t="s">
        <v>82</v>
      </c>
    </row>
    <row r="8979" spans="1:23" hidden="1" x14ac:dyDescent="0.2">
      <c r="A8979" t="s">
        <v>57</v>
      </c>
      <c r="B8979" t="s">
        <v>31727</v>
      </c>
      <c r="C8979" t="s">
        <v>2900</v>
      </c>
      <c r="D8979" t="s">
        <v>31728</v>
      </c>
      <c r="E8979" t="s">
        <v>86</v>
      </c>
      <c r="F8979" t="s">
        <v>31609</v>
      </c>
      <c r="G8979" s="2">
        <v>44642</v>
      </c>
      <c r="H8979" s="2">
        <v>44634</v>
      </c>
      <c r="I8979" s="2"/>
      <c r="J8979" s="19">
        <f t="shared" si="222"/>
        <v>44814</v>
      </c>
      <c r="K8979" s="2">
        <v>44818</v>
      </c>
      <c r="L8979" s="5" t="s">
        <v>31</v>
      </c>
      <c r="M8979" t="s">
        <v>77</v>
      </c>
      <c r="N8979" t="s">
        <v>32</v>
      </c>
      <c r="O8979" t="s">
        <v>28969</v>
      </c>
      <c r="P8979" t="s">
        <v>16814</v>
      </c>
      <c r="Q8979" t="s">
        <v>30447</v>
      </c>
      <c r="R8979" t="s">
        <v>67</v>
      </c>
      <c r="S8979" t="s">
        <v>79</v>
      </c>
      <c r="T8979" t="s">
        <v>80</v>
      </c>
      <c r="U8979" t="s">
        <v>31225</v>
      </c>
      <c r="V8979" t="s">
        <v>31226</v>
      </c>
      <c r="W8979" t="s">
        <v>82</v>
      </c>
    </row>
    <row r="8980" spans="1:23" hidden="1" x14ac:dyDescent="0.2">
      <c r="A8980" t="s">
        <v>57</v>
      </c>
      <c r="B8980" t="s">
        <v>31729</v>
      </c>
      <c r="C8980" t="s">
        <v>3335</v>
      </c>
      <c r="D8980" t="s">
        <v>31730</v>
      </c>
      <c r="E8980" t="s">
        <v>136</v>
      </c>
      <c r="F8980" t="s">
        <v>137</v>
      </c>
      <c r="G8980" s="2">
        <v>44642</v>
      </c>
      <c r="H8980" s="2">
        <v>44642</v>
      </c>
      <c r="I8980" s="2"/>
      <c r="J8980" s="19">
        <f t="shared" si="222"/>
        <v>44822</v>
      </c>
      <c r="K8980" s="2">
        <v>44826</v>
      </c>
      <c r="L8980" s="5" t="s">
        <v>31</v>
      </c>
      <c r="M8980" t="s">
        <v>294</v>
      </c>
      <c r="N8980" t="s">
        <v>32</v>
      </c>
      <c r="O8980" t="s">
        <v>28969</v>
      </c>
      <c r="P8980" t="s">
        <v>16814</v>
      </c>
      <c r="Q8980" t="s">
        <v>31219</v>
      </c>
      <c r="R8980" t="s">
        <v>296</v>
      </c>
      <c r="S8980" t="s">
        <v>297</v>
      </c>
      <c r="T8980" t="s">
        <v>298</v>
      </c>
      <c r="U8980" t="s">
        <v>299</v>
      </c>
      <c r="V8980" t="s">
        <v>299</v>
      </c>
      <c r="W8980" t="s">
        <v>299</v>
      </c>
    </row>
    <row r="8981" spans="1:23" hidden="1" x14ac:dyDescent="0.2">
      <c r="A8981" t="s">
        <v>57</v>
      </c>
      <c r="B8981" t="s">
        <v>31731</v>
      </c>
      <c r="C8981" t="s">
        <v>3335</v>
      </c>
      <c r="D8981" t="s">
        <v>31732</v>
      </c>
      <c r="E8981" t="s">
        <v>136</v>
      </c>
      <c r="F8981" t="s">
        <v>20137</v>
      </c>
      <c r="G8981" s="2">
        <v>44642</v>
      </c>
      <c r="H8981" s="2">
        <v>44642</v>
      </c>
      <c r="I8981" s="2"/>
      <c r="J8981" s="19">
        <f t="shared" si="222"/>
        <v>44822</v>
      </c>
      <c r="K8981" s="2">
        <v>44826</v>
      </c>
      <c r="L8981" s="5" t="s">
        <v>31</v>
      </c>
      <c r="M8981" t="s">
        <v>294</v>
      </c>
      <c r="N8981" t="s">
        <v>32</v>
      </c>
      <c r="O8981" t="s">
        <v>28969</v>
      </c>
      <c r="P8981" t="s">
        <v>16814</v>
      </c>
      <c r="Q8981" t="s">
        <v>31219</v>
      </c>
      <c r="R8981" t="s">
        <v>296</v>
      </c>
      <c r="S8981" t="s">
        <v>1480</v>
      </c>
      <c r="T8981" t="s">
        <v>1481</v>
      </c>
      <c r="U8981" t="s">
        <v>299</v>
      </c>
      <c r="V8981" t="s">
        <v>299</v>
      </c>
      <c r="W8981" t="s">
        <v>299</v>
      </c>
    </row>
    <row r="8982" spans="1:23" hidden="1" x14ac:dyDescent="0.2">
      <c r="A8982" t="s">
        <v>57</v>
      </c>
      <c r="B8982" t="s">
        <v>31733</v>
      </c>
      <c r="C8982" t="s">
        <v>3335</v>
      </c>
      <c r="D8982" t="s">
        <v>31734</v>
      </c>
      <c r="E8982" t="s">
        <v>136</v>
      </c>
      <c r="F8982" t="s">
        <v>20137</v>
      </c>
      <c r="G8982" s="2">
        <v>44642</v>
      </c>
      <c r="H8982" s="2">
        <v>44642</v>
      </c>
      <c r="I8982" s="2"/>
      <c r="J8982" s="19">
        <f t="shared" si="222"/>
        <v>44822</v>
      </c>
      <c r="K8982" s="2">
        <v>44826</v>
      </c>
      <c r="L8982" s="5" t="s">
        <v>31</v>
      </c>
      <c r="M8982" t="s">
        <v>269</v>
      </c>
      <c r="N8982" t="s">
        <v>32</v>
      </c>
      <c r="O8982" t="s">
        <v>28969</v>
      </c>
      <c r="P8982" t="s">
        <v>16814</v>
      </c>
      <c r="Q8982" t="s">
        <v>31219</v>
      </c>
      <c r="R8982" t="s">
        <v>67</v>
      </c>
      <c r="S8982" t="s">
        <v>430</v>
      </c>
      <c r="T8982" t="s">
        <v>69</v>
      </c>
      <c r="U8982" t="s">
        <v>299</v>
      </c>
      <c r="V8982" t="s">
        <v>299</v>
      </c>
      <c r="W8982" t="s">
        <v>299</v>
      </c>
    </row>
    <row r="8983" spans="1:23" hidden="1" x14ac:dyDescent="0.2">
      <c r="A8983" t="s">
        <v>57</v>
      </c>
      <c r="B8983" t="s">
        <v>31735</v>
      </c>
      <c r="C8983" t="s">
        <v>31736</v>
      </c>
      <c r="D8983" t="s">
        <v>31737</v>
      </c>
      <c r="E8983" t="s">
        <v>107</v>
      </c>
      <c r="F8983" t="s">
        <v>4397</v>
      </c>
      <c r="G8983" s="2">
        <v>44642</v>
      </c>
      <c r="H8983" s="2">
        <v>44642</v>
      </c>
      <c r="I8983" s="2"/>
      <c r="J8983" s="19">
        <f t="shared" si="222"/>
        <v>44822</v>
      </c>
      <c r="K8983" s="2">
        <v>44826</v>
      </c>
      <c r="L8983" s="5" t="s">
        <v>31</v>
      </c>
      <c r="M8983" t="s">
        <v>77</v>
      </c>
      <c r="N8983" t="s">
        <v>32</v>
      </c>
      <c r="O8983" t="s">
        <v>28969</v>
      </c>
      <c r="P8983" t="s">
        <v>16814</v>
      </c>
      <c r="Q8983" t="s">
        <v>30138</v>
      </c>
      <c r="R8983" t="s">
        <v>67</v>
      </c>
      <c r="S8983" t="s">
        <v>79</v>
      </c>
      <c r="T8983" t="s">
        <v>80</v>
      </c>
      <c r="U8983" t="s">
        <v>31382</v>
      </c>
      <c r="V8983" t="s">
        <v>31381</v>
      </c>
      <c r="W8983" t="s">
        <v>82</v>
      </c>
    </row>
    <row r="8984" spans="1:23" hidden="1" x14ac:dyDescent="0.2">
      <c r="A8984" t="s">
        <v>57</v>
      </c>
      <c r="B8984" t="s">
        <v>31738</v>
      </c>
      <c r="C8984" t="s">
        <v>8502</v>
      </c>
      <c r="D8984" t="s">
        <v>31625</v>
      </c>
      <c r="E8984" t="s">
        <v>176</v>
      </c>
      <c r="F8984" t="s">
        <v>27991</v>
      </c>
      <c r="G8984" s="2">
        <v>44642</v>
      </c>
      <c r="H8984" s="2">
        <v>44635</v>
      </c>
      <c r="I8984" s="2"/>
      <c r="J8984" s="19">
        <f t="shared" si="222"/>
        <v>44815</v>
      </c>
      <c r="K8984" s="2">
        <v>44819</v>
      </c>
      <c r="L8984" s="5" t="s">
        <v>31</v>
      </c>
      <c r="M8984" t="s">
        <v>77</v>
      </c>
      <c r="N8984" t="s">
        <v>32</v>
      </c>
      <c r="O8984" t="s">
        <v>28969</v>
      </c>
      <c r="P8984" t="s">
        <v>16814</v>
      </c>
      <c r="Q8984" t="s">
        <v>31387</v>
      </c>
      <c r="R8984" t="s">
        <v>67</v>
      </c>
      <c r="S8984" t="s">
        <v>79</v>
      </c>
      <c r="T8984" t="s">
        <v>80</v>
      </c>
      <c r="U8984" t="s">
        <v>31624</v>
      </c>
      <c r="V8984" t="s">
        <v>31625</v>
      </c>
      <c r="W8984" t="s">
        <v>82</v>
      </c>
    </row>
    <row r="8985" spans="1:23" hidden="1" x14ac:dyDescent="0.2">
      <c r="A8985" t="s">
        <v>57</v>
      </c>
      <c r="B8985" t="s">
        <v>31739</v>
      </c>
      <c r="C8985" t="s">
        <v>6907</v>
      </c>
      <c r="D8985" t="s">
        <v>31740</v>
      </c>
      <c r="E8985" t="s">
        <v>136</v>
      </c>
      <c r="F8985" t="s">
        <v>20137</v>
      </c>
      <c r="G8985" s="2">
        <v>44642</v>
      </c>
      <c r="H8985" s="2">
        <v>44642</v>
      </c>
      <c r="I8985" s="2"/>
      <c r="J8985" s="19">
        <f t="shared" si="222"/>
        <v>44822</v>
      </c>
      <c r="K8985" s="2">
        <v>44826</v>
      </c>
      <c r="L8985" s="5" t="s">
        <v>31</v>
      </c>
      <c r="M8985" t="s">
        <v>138</v>
      </c>
      <c r="N8985" t="s">
        <v>32</v>
      </c>
      <c r="O8985" t="s">
        <v>28969</v>
      </c>
      <c r="P8985" t="s">
        <v>16814</v>
      </c>
      <c r="Q8985" t="s">
        <v>31741</v>
      </c>
      <c r="R8985" t="s">
        <v>67</v>
      </c>
      <c r="S8985" t="s">
        <v>631</v>
      </c>
      <c r="T8985" t="s">
        <v>69</v>
      </c>
      <c r="U8985" t="s">
        <v>31742</v>
      </c>
      <c r="V8985" t="s">
        <v>31740</v>
      </c>
      <c r="W8985" t="s">
        <v>142</v>
      </c>
    </row>
    <row r="8986" spans="1:23" hidden="1" x14ac:dyDescent="0.2">
      <c r="A8986" t="s">
        <v>57</v>
      </c>
      <c r="B8986" t="s">
        <v>31743</v>
      </c>
      <c r="C8986" t="s">
        <v>6907</v>
      </c>
      <c r="D8986" t="s">
        <v>31744</v>
      </c>
      <c r="E8986" t="s">
        <v>136</v>
      </c>
      <c r="F8986" t="s">
        <v>137</v>
      </c>
      <c r="G8986" s="2">
        <v>44642</v>
      </c>
      <c r="H8986" s="2">
        <v>44642</v>
      </c>
      <c r="I8986" s="2"/>
      <c r="J8986" s="19">
        <f t="shared" si="222"/>
        <v>44822</v>
      </c>
      <c r="K8986" s="2">
        <v>44826</v>
      </c>
      <c r="L8986" s="5" t="s">
        <v>31</v>
      </c>
      <c r="M8986" t="s">
        <v>294</v>
      </c>
      <c r="N8986" t="s">
        <v>32</v>
      </c>
      <c r="O8986" t="s">
        <v>28969</v>
      </c>
      <c r="P8986" t="s">
        <v>16814</v>
      </c>
      <c r="Q8986" t="s">
        <v>31219</v>
      </c>
      <c r="R8986" t="s">
        <v>296</v>
      </c>
      <c r="S8986" t="s">
        <v>297</v>
      </c>
      <c r="T8986" t="s">
        <v>298</v>
      </c>
      <c r="U8986" t="s">
        <v>299</v>
      </c>
      <c r="V8986" t="s">
        <v>299</v>
      </c>
      <c r="W8986" t="s">
        <v>299</v>
      </c>
    </row>
    <row r="8987" spans="1:23" hidden="1" x14ac:dyDescent="0.2">
      <c r="A8987" t="s">
        <v>57</v>
      </c>
      <c r="B8987" t="s">
        <v>31745</v>
      </c>
      <c r="C8987" t="s">
        <v>27034</v>
      </c>
      <c r="D8987" t="s">
        <v>31746</v>
      </c>
      <c r="E8987" t="s">
        <v>86</v>
      </c>
      <c r="F8987" t="s">
        <v>16930</v>
      </c>
      <c r="G8987" s="2">
        <v>44642</v>
      </c>
      <c r="H8987" s="2">
        <v>44642</v>
      </c>
      <c r="I8987" s="2"/>
      <c r="J8987" s="19">
        <f t="shared" si="222"/>
        <v>44822</v>
      </c>
      <c r="K8987" s="2">
        <v>44826</v>
      </c>
      <c r="L8987" s="5" t="s">
        <v>31</v>
      </c>
      <c r="M8987" t="s">
        <v>138</v>
      </c>
      <c r="N8987" t="s">
        <v>32</v>
      </c>
      <c r="O8987" t="s">
        <v>28969</v>
      </c>
      <c r="P8987" t="s">
        <v>16814</v>
      </c>
      <c r="Q8987" t="s">
        <v>31163</v>
      </c>
      <c r="R8987" t="s">
        <v>67</v>
      </c>
      <c r="S8987" t="s">
        <v>824</v>
      </c>
      <c r="T8987" t="s">
        <v>69</v>
      </c>
      <c r="U8987" t="s">
        <v>31747</v>
      </c>
      <c r="V8987" t="s">
        <v>31746</v>
      </c>
      <c r="W8987" t="s">
        <v>142</v>
      </c>
    </row>
    <row r="8988" spans="1:23" hidden="1" x14ac:dyDescent="0.2">
      <c r="A8988" t="s">
        <v>57</v>
      </c>
      <c r="B8988" t="s">
        <v>31748</v>
      </c>
      <c r="C8988" t="s">
        <v>3795</v>
      </c>
      <c r="D8988" t="s">
        <v>31749</v>
      </c>
      <c r="E8988" t="s">
        <v>136</v>
      </c>
      <c r="F8988" t="s">
        <v>20137</v>
      </c>
      <c r="G8988" s="2">
        <v>44642</v>
      </c>
      <c r="H8988" s="2">
        <v>44642</v>
      </c>
      <c r="I8988" s="2"/>
      <c r="J8988" s="19">
        <f t="shared" si="222"/>
        <v>44822</v>
      </c>
      <c r="K8988" s="2">
        <v>44826</v>
      </c>
      <c r="L8988" s="5" t="s">
        <v>31</v>
      </c>
      <c r="M8988" t="s">
        <v>138</v>
      </c>
      <c r="N8988" t="s">
        <v>32</v>
      </c>
      <c r="O8988" t="s">
        <v>28969</v>
      </c>
      <c r="P8988" t="s">
        <v>16814</v>
      </c>
      <c r="Q8988" t="s">
        <v>31046</v>
      </c>
      <c r="R8988" t="s">
        <v>67</v>
      </c>
      <c r="S8988" t="s">
        <v>284</v>
      </c>
      <c r="T8988" t="s">
        <v>69</v>
      </c>
      <c r="U8988" t="s">
        <v>31750</v>
      </c>
      <c r="V8988" t="s">
        <v>31749</v>
      </c>
      <c r="W8988" t="s">
        <v>142</v>
      </c>
    </row>
    <row r="8989" spans="1:23" hidden="1" x14ac:dyDescent="0.2">
      <c r="A8989" t="s">
        <v>57</v>
      </c>
      <c r="B8989" t="s">
        <v>31751</v>
      </c>
      <c r="C8989" t="s">
        <v>2803</v>
      </c>
      <c r="D8989" t="s">
        <v>31752</v>
      </c>
      <c r="E8989" t="s">
        <v>136</v>
      </c>
      <c r="F8989" t="s">
        <v>20137</v>
      </c>
      <c r="G8989" s="2">
        <v>44643</v>
      </c>
      <c r="H8989" s="2">
        <v>44643</v>
      </c>
      <c r="I8989" s="2"/>
      <c r="J8989" s="19">
        <f t="shared" si="222"/>
        <v>44823</v>
      </c>
      <c r="K8989" s="2">
        <v>44827</v>
      </c>
      <c r="L8989" s="5" t="s">
        <v>31</v>
      </c>
      <c r="M8989" t="s">
        <v>269</v>
      </c>
      <c r="N8989" t="s">
        <v>32</v>
      </c>
      <c r="O8989" t="s">
        <v>28969</v>
      </c>
      <c r="P8989" t="s">
        <v>16814</v>
      </c>
      <c r="Q8989" t="s">
        <v>31219</v>
      </c>
      <c r="R8989" t="s">
        <v>67</v>
      </c>
      <c r="S8989" t="s">
        <v>430</v>
      </c>
      <c r="T8989" t="s">
        <v>69</v>
      </c>
      <c r="U8989" t="s">
        <v>299</v>
      </c>
      <c r="V8989" t="s">
        <v>299</v>
      </c>
      <c r="W8989" t="s">
        <v>299</v>
      </c>
    </row>
    <row r="8990" spans="1:23" hidden="1" x14ac:dyDescent="0.2">
      <c r="A8990" t="s">
        <v>57</v>
      </c>
      <c r="B8990" t="s">
        <v>31753</v>
      </c>
      <c r="C8990" t="s">
        <v>16413</v>
      </c>
      <c r="D8990" t="s">
        <v>31754</v>
      </c>
      <c r="E8990" t="s">
        <v>176</v>
      </c>
      <c r="F8990" t="s">
        <v>2820</v>
      </c>
      <c r="G8990" s="2">
        <v>44643</v>
      </c>
      <c r="H8990" s="2">
        <v>44635</v>
      </c>
      <c r="I8990" s="2"/>
      <c r="J8990" s="19">
        <f t="shared" si="222"/>
        <v>44815</v>
      </c>
      <c r="K8990" s="2">
        <v>44819</v>
      </c>
      <c r="L8990" s="5" t="s">
        <v>31</v>
      </c>
      <c r="M8990" t="s">
        <v>63</v>
      </c>
      <c r="N8990" t="s">
        <v>32</v>
      </c>
      <c r="O8990" t="s">
        <v>28969</v>
      </c>
      <c r="P8990" t="s">
        <v>16814</v>
      </c>
      <c r="Q8990" t="s">
        <v>28973</v>
      </c>
      <c r="R8990" t="s">
        <v>67</v>
      </c>
      <c r="S8990" t="s">
        <v>79</v>
      </c>
      <c r="T8990" t="s">
        <v>69</v>
      </c>
      <c r="U8990" t="s">
        <v>31755</v>
      </c>
      <c r="V8990" t="s">
        <v>31754</v>
      </c>
      <c r="W8990" t="s">
        <v>71</v>
      </c>
    </row>
    <row r="8991" spans="1:23" hidden="1" x14ac:dyDescent="0.2">
      <c r="A8991" t="s">
        <v>57</v>
      </c>
      <c r="B8991" t="s">
        <v>31756</v>
      </c>
      <c r="C8991" t="s">
        <v>28664</v>
      </c>
      <c r="D8991" t="s">
        <v>31757</v>
      </c>
      <c r="E8991" t="s">
        <v>136</v>
      </c>
      <c r="F8991" t="s">
        <v>20137</v>
      </c>
      <c r="G8991" s="2">
        <v>44643</v>
      </c>
      <c r="H8991" s="2">
        <v>44643</v>
      </c>
      <c r="I8991" s="2"/>
      <c r="J8991" s="19">
        <f t="shared" si="222"/>
        <v>44823</v>
      </c>
      <c r="K8991" s="2">
        <v>44827</v>
      </c>
      <c r="L8991" s="5" t="s">
        <v>31</v>
      </c>
      <c r="M8991" t="s">
        <v>269</v>
      </c>
      <c r="N8991" t="s">
        <v>32</v>
      </c>
      <c r="O8991" t="s">
        <v>28969</v>
      </c>
      <c r="P8991" t="s">
        <v>16814</v>
      </c>
      <c r="Q8991" t="s">
        <v>31178</v>
      </c>
      <c r="R8991" t="s">
        <v>67</v>
      </c>
      <c r="S8991" t="s">
        <v>430</v>
      </c>
      <c r="T8991" t="s">
        <v>69</v>
      </c>
      <c r="U8991" t="s">
        <v>299</v>
      </c>
      <c r="V8991" t="s">
        <v>299</v>
      </c>
      <c r="W8991" t="s">
        <v>299</v>
      </c>
    </row>
    <row r="8992" spans="1:23" hidden="1" x14ac:dyDescent="0.2">
      <c r="A8992" t="s">
        <v>57</v>
      </c>
      <c r="B8992" t="s">
        <v>31758</v>
      </c>
      <c r="C8992" t="s">
        <v>3866</v>
      </c>
      <c r="D8992" t="s">
        <v>31759</v>
      </c>
      <c r="E8992" t="s">
        <v>136</v>
      </c>
      <c r="F8992" t="s">
        <v>20137</v>
      </c>
      <c r="G8992" s="2">
        <v>44643</v>
      </c>
      <c r="H8992" s="2">
        <v>44643</v>
      </c>
      <c r="I8992" s="2"/>
      <c r="J8992" s="19">
        <f t="shared" si="222"/>
        <v>44823</v>
      </c>
      <c r="K8992" s="2">
        <v>44827</v>
      </c>
      <c r="L8992" s="5" t="s">
        <v>31</v>
      </c>
      <c r="M8992" t="s">
        <v>269</v>
      </c>
      <c r="N8992" t="s">
        <v>32</v>
      </c>
      <c r="O8992" t="s">
        <v>28969</v>
      </c>
      <c r="P8992" t="s">
        <v>16814</v>
      </c>
      <c r="Q8992" t="s">
        <v>31178</v>
      </c>
      <c r="R8992" t="s">
        <v>67</v>
      </c>
      <c r="S8992" t="s">
        <v>430</v>
      </c>
      <c r="T8992" t="s">
        <v>69</v>
      </c>
      <c r="U8992" t="s">
        <v>299</v>
      </c>
      <c r="V8992" t="s">
        <v>299</v>
      </c>
      <c r="W8992" t="s">
        <v>299</v>
      </c>
    </row>
    <row r="8993" spans="1:23" hidden="1" x14ac:dyDescent="0.2">
      <c r="A8993" t="s">
        <v>57</v>
      </c>
      <c r="B8993" t="s">
        <v>31760</v>
      </c>
      <c r="C8993" t="s">
        <v>26132</v>
      </c>
      <c r="D8993" t="s">
        <v>31761</v>
      </c>
      <c r="E8993" t="s">
        <v>136</v>
      </c>
      <c r="F8993" t="s">
        <v>603</v>
      </c>
      <c r="G8993" s="2">
        <v>44643</v>
      </c>
      <c r="H8993" s="2">
        <v>44634</v>
      </c>
      <c r="I8993" s="2"/>
      <c r="J8993" s="19">
        <f t="shared" si="222"/>
        <v>44814</v>
      </c>
      <c r="K8993" s="2">
        <v>44818</v>
      </c>
      <c r="L8993" s="5" t="s">
        <v>31</v>
      </c>
      <c r="M8993" t="s">
        <v>77</v>
      </c>
      <c r="N8993" t="s">
        <v>32</v>
      </c>
      <c r="O8993" t="s">
        <v>28969</v>
      </c>
      <c r="P8993" t="s">
        <v>16814</v>
      </c>
      <c r="Q8993" t="s">
        <v>30455</v>
      </c>
      <c r="R8993" t="s">
        <v>67</v>
      </c>
      <c r="S8993" t="s">
        <v>79</v>
      </c>
      <c r="T8993" t="s">
        <v>80</v>
      </c>
      <c r="U8993" t="s">
        <v>31762</v>
      </c>
      <c r="V8993" t="s">
        <v>31763</v>
      </c>
      <c r="W8993" t="s">
        <v>82</v>
      </c>
    </row>
    <row r="8994" spans="1:23" hidden="1" x14ac:dyDescent="0.2">
      <c r="A8994" t="s">
        <v>57</v>
      </c>
      <c r="B8994" t="s">
        <v>31764</v>
      </c>
      <c r="C8994" t="s">
        <v>26132</v>
      </c>
      <c r="D8994" t="s">
        <v>31765</v>
      </c>
      <c r="E8994" t="s">
        <v>136</v>
      </c>
      <c r="F8994" t="s">
        <v>603</v>
      </c>
      <c r="G8994" s="2">
        <v>44643</v>
      </c>
      <c r="H8994" s="2">
        <v>44634</v>
      </c>
      <c r="I8994" s="2"/>
      <c r="J8994" s="19">
        <f t="shared" ref="J8994:J9057" si="223">H8994+180</f>
        <v>44814</v>
      </c>
      <c r="K8994" s="2">
        <v>44818</v>
      </c>
      <c r="L8994" s="5" t="s">
        <v>31</v>
      </c>
      <c r="M8994" t="s">
        <v>77</v>
      </c>
      <c r="N8994" t="s">
        <v>32</v>
      </c>
      <c r="O8994" t="s">
        <v>28969</v>
      </c>
      <c r="P8994" t="s">
        <v>16814</v>
      </c>
      <c r="Q8994" t="s">
        <v>30455</v>
      </c>
      <c r="R8994" t="s">
        <v>67</v>
      </c>
      <c r="S8994" t="s">
        <v>79</v>
      </c>
      <c r="T8994" t="s">
        <v>80</v>
      </c>
      <c r="U8994" t="s">
        <v>31762</v>
      </c>
      <c r="V8994" t="s">
        <v>31763</v>
      </c>
      <c r="W8994" t="s">
        <v>82</v>
      </c>
    </row>
    <row r="8995" spans="1:23" hidden="1" x14ac:dyDescent="0.2">
      <c r="A8995" t="s">
        <v>57</v>
      </c>
      <c r="B8995" t="s">
        <v>31766</v>
      </c>
      <c r="C8995" t="s">
        <v>19622</v>
      </c>
      <c r="D8995" t="s">
        <v>31767</v>
      </c>
      <c r="E8995" t="s">
        <v>86</v>
      </c>
      <c r="F8995" t="s">
        <v>16930</v>
      </c>
      <c r="G8995" s="2">
        <v>44644</v>
      </c>
      <c r="H8995" s="2">
        <v>44637</v>
      </c>
      <c r="I8995" s="2"/>
      <c r="J8995" s="19">
        <f t="shared" si="223"/>
        <v>44817</v>
      </c>
      <c r="K8995" s="2">
        <v>44821</v>
      </c>
      <c r="L8995" s="5" t="s">
        <v>31</v>
      </c>
      <c r="M8995" t="s">
        <v>269</v>
      </c>
      <c r="N8995" t="s">
        <v>32</v>
      </c>
      <c r="O8995" t="s">
        <v>28969</v>
      </c>
      <c r="P8995" t="s">
        <v>16814</v>
      </c>
      <c r="Q8995" t="s">
        <v>28973</v>
      </c>
      <c r="R8995" t="s">
        <v>1207</v>
      </c>
      <c r="S8995" t="s">
        <v>280</v>
      </c>
      <c r="T8995" t="s">
        <v>69</v>
      </c>
      <c r="U8995" t="s">
        <v>31768</v>
      </c>
      <c r="V8995" t="s">
        <v>31767</v>
      </c>
      <c r="W8995" t="s">
        <v>274</v>
      </c>
    </row>
    <row r="8996" spans="1:23" hidden="1" x14ac:dyDescent="0.2">
      <c r="A8996" t="s">
        <v>57</v>
      </c>
      <c r="B8996" t="s">
        <v>31769</v>
      </c>
      <c r="C8996" t="s">
        <v>3569</v>
      </c>
      <c r="D8996" t="s">
        <v>31770</v>
      </c>
      <c r="E8996" t="s">
        <v>136</v>
      </c>
      <c r="F8996" t="s">
        <v>137</v>
      </c>
      <c r="G8996" s="2">
        <v>44644</v>
      </c>
      <c r="H8996" s="2">
        <v>44644</v>
      </c>
      <c r="I8996" s="2"/>
      <c r="J8996" s="19">
        <f t="shared" si="223"/>
        <v>44824</v>
      </c>
      <c r="K8996" s="2">
        <v>44828</v>
      </c>
      <c r="L8996" s="5" t="s">
        <v>31</v>
      </c>
      <c r="M8996" t="s">
        <v>138</v>
      </c>
      <c r="N8996" t="s">
        <v>32</v>
      </c>
      <c r="O8996" t="s">
        <v>28969</v>
      </c>
      <c r="P8996" t="s">
        <v>16814</v>
      </c>
      <c r="Q8996" t="s">
        <v>31005</v>
      </c>
      <c r="R8996" t="s">
        <v>67</v>
      </c>
      <c r="S8996" t="s">
        <v>284</v>
      </c>
      <c r="T8996" t="s">
        <v>69</v>
      </c>
      <c r="U8996" t="s">
        <v>31771</v>
      </c>
      <c r="V8996" t="s">
        <v>31770</v>
      </c>
      <c r="W8996" t="s">
        <v>142</v>
      </c>
    </row>
    <row r="8997" spans="1:23" hidden="1" x14ac:dyDescent="0.2">
      <c r="A8997" t="s">
        <v>57</v>
      </c>
      <c r="B8997" t="s">
        <v>31772</v>
      </c>
      <c r="C8997" t="s">
        <v>7039</v>
      </c>
      <c r="D8997" t="s">
        <v>31773</v>
      </c>
      <c r="E8997" t="s">
        <v>136</v>
      </c>
      <c r="F8997" t="s">
        <v>137</v>
      </c>
      <c r="G8997" s="2">
        <v>44644</v>
      </c>
      <c r="H8997" s="2">
        <v>44644</v>
      </c>
      <c r="I8997" s="2"/>
      <c r="J8997" s="19">
        <f t="shared" si="223"/>
        <v>44824</v>
      </c>
      <c r="K8997" s="2">
        <v>44828</v>
      </c>
      <c r="L8997" s="5" t="s">
        <v>31</v>
      </c>
      <c r="M8997" t="s">
        <v>138</v>
      </c>
      <c r="N8997" t="s">
        <v>32</v>
      </c>
      <c r="O8997" t="s">
        <v>28969</v>
      </c>
      <c r="P8997" t="s">
        <v>16814</v>
      </c>
      <c r="Q8997" t="s">
        <v>31046</v>
      </c>
      <c r="R8997" t="s">
        <v>67</v>
      </c>
      <c r="S8997" t="s">
        <v>631</v>
      </c>
      <c r="T8997" t="s">
        <v>69</v>
      </c>
      <c r="U8997" t="s">
        <v>31774</v>
      </c>
      <c r="V8997" t="s">
        <v>31773</v>
      </c>
      <c r="W8997" t="s">
        <v>142</v>
      </c>
    </row>
    <row r="8998" spans="1:23" hidden="1" x14ac:dyDescent="0.2">
      <c r="A8998" t="s">
        <v>57</v>
      </c>
      <c r="B8998" t="s">
        <v>31775</v>
      </c>
      <c r="C8998" t="s">
        <v>7034</v>
      </c>
      <c r="D8998" t="s">
        <v>31776</v>
      </c>
      <c r="E8998" t="s">
        <v>136</v>
      </c>
      <c r="F8998" t="s">
        <v>20137</v>
      </c>
      <c r="G8998" s="2">
        <v>44644</v>
      </c>
      <c r="H8998" s="2">
        <v>44644</v>
      </c>
      <c r="I8998" s="2"/>
      <c r="J8998" s="19">
        <f t="shared" si="223"/>
        <v>44824</v>
      </c>
      <c r="K8998" s="2">
        <v>44828</v>
      </c>
      <c r="L8998" s="5" t="s">
        <v>31</v>
      </c>
      <c r="M8998" t="s">
        <v>269</v>
      </c>
      <c r="N8998" t="s">
        <v>32</v>
      </c>
      <c r="O8998" t="s">
        <v>28969</v>
      </c>
      <c r="P8998" t="s">
        <v>16814</v>
      </c>
      <c r="Q8998" t="s">
        <v>31219</v>
      </c>
      <c r="R8998" t="s">
        <v>67</v>
      </c>
      <c r="S8998" t="s">
        <v>430</v>
      </c>
      <c r="T8998" t="s">
        <v>69</v>
      </c>
      <c r="U8998" t="s">
        <v>299</v>
      </c>
      <c r="V8998" t="s">
        <v>299</v>
      </c>
      <c r="W8998" t="s">
        <v>299</v>
      </c>
    </row>
    <row r="8999" spans="1:23" hidden="1" x14ac:dyDescent="0.2">
      <c r="A8999" t="s">
        <v>57</v>
      </c>
      <c r="B8999" t="s">
        <v>31777</v>
      </c>
      <c r="C8999" t="s">
        <v>7052</v>
      </c>
      <c r="D8999" t="s">
        <v>31778</v>
      </c>
      <c r="E8999" t="s">
        <v>136</v>
      </c>
      <c r="F8999" t="s">
        <v>20137</v>
      </c>
      <c r="G8999" s="2">
        <v>44644</v>
      </c>
      <c r="H8999" s="2">
        <v>44644</v>
      </c>
      <c r="I8999" s="2"/>
      <c r="J8999" s="19">
        <f t="shared" si="223"/>
        <v>44824</v>
      </c>
      <c r="K8999" s="2">
        <v>44828</v>
      </c>
      <c r="L8999" s="5" t="s">
        <v>31</v>
      </c>
      <c r="M8999" t="s">
        <v>269</v>
      </c>
      <c r="N8999" t="s">
        <v>32</v>
      </c>
      <c r="O8999" t="s">
        <v>28969</v>
      </c>
      <c r="P8999" t="s">
        <v>16814</v>
      </c>
      <c r="Q8999" t="s">
        <v>31219</v>
      </c>
      <c r="R8999" t="s">
        <v>67</v>
      </c>
      <c r="S8999" t="s">
        <v>430</v>
      </c>
      <c r="T8999" t="s">
        <v>69</v>
      </c>
      <c r="U8999" t="s">
        <v>299</v>
      </c>
      <c r="V8999" t="s">
        <v>299</v>
      </c>
      <c r="W8999" t="s">
        <v>299</v>
      </c>
    </row>
    <row r="9000" spans="1:23" hidden="1" x14ac:dyDescent="0.2">
      <c r="A9000" t="s">
        <v>57</v>
      </c>
      <c r="B9000" t="s">
        <v>31779</v>
      </c>
      <c r="C9000" t="s">
        <v>3791</v>
      </c>
      <c r="D9000" t="s">
        <v>31780</v>
      </c>
      <c r="E9000" t="s">
        <v>115</v>
      </c>
      <c r="F9000" t="s">
        <v>8744</v>
      </c>
      <c r="G9000" s="2">
        <v>44644</v>
      </c>
      <c r="H9000" s="2">
        <v>44635</v>
      </c>
      <c r="I9000" s="2"/>
      <c r="J9000" s="19">
        <f t="shared" si="223"/>
        <v>44815</v>
      </c>
      <c r="K9000" s="2">
        <v>44819</v>
      </c>
      <c r="L9000" s="5" t="s">
        <v>31</v>
      </c>
      <c r="M9000" t="s">
        <v>269</v>
      </c>
      <c r="N9000" t="s">
        <v>32</v>
      </c>
      <c r="O9000" t="s">
        <v>28969</v>
      </c>
      <c r="P9000" t="s">
        <v>16814</v>
      </c>
      <c r="Q9000" t="s">
        <v>30271</v>
      </c>
      <c r="R9000" t="s">
        <v>67</v>
      </c>
      <c r="S9000" t="s">
        <v>430</v>
      </c>
      <c r="T9000" t="s">
        <v>69</v>
      </c>
      <c r="U9000" t="s">
        <v>299</v>
      </c>
      <c r="V9000" t="s">
        <v>299</v>
      </c>
      <c r="W9000" t="s">
        <v>299</v>
      </c>
    </row>
    <row r="9001" spans="1:23" hidden="1" x14ac:dyDescent="0.2">
      <c r="A9001" t="s">
        <v>57</v>
      </c>
      <c r="B9001" t="s">
        <v>31781</v>
      </c>
      <c r="C9001" t="s">
        <v>19171</v>
      </c>
      <c r="D9001" t="s">
        <v>31782</v>
      </c>
      <c r="E9001" t="s">
        <v>86</v>
      </c>
      <c r="F9001" t="s">
        <v>16930</v>
      </c>
      <c r="G9001" s="2">
        <v>44644</v>
      </c>
      <c r="H9001" s="2">
        <v>44638</v>
      </c>
      <c r="I9001" s="2"/>
      <c r="J9001" s="19">
        <f t="shared" si="223"/>
        <v>44818</v>
      </c>
      <c r="K9001" s="2">
        <v>44822</v>
      </c>
      <c r="L9001" s="5" t="s">
        <v>31</v>
      </c>
      <c r="M9001" t="s">
        <v>269</v>
      </c>
      <c r="N9001" t="s">
        <v>32</v>
      </c>
      <c r="O9001" t="s">
        <v>28969</v>
      </c>
      <c r="P9001" t="s">
        <v>16814</v>
      </c>
      <c r="Q9001" t="s">
        <v>28973</v>
      </c>
      <c r="R9001" t="s">
        <v>67</v>
      </c>
      <c r="S9001" t="s">
        <v>430</v>
      </c>
      <c r="T9001" t="s">
        <v>69</v>
      </c>
      <c r="U9001" t="s">
        <v>31783</v>
      </c>
      <c r="V9001" t="s">
        <v>31782</v>
      </c>
      <c r="W9001" t="s">
        <v>274</v>
      </c>
    </row>
    <row r="9002" spans="1:23" hidden="1" x14ac:dyDescent="0.2">
      <c r="A9002" t="s">
        <v>57</v>
      </c>
      <c r="B9002" t="s">
        <v>31784</v>
      </c>
      <c r="C9002" t="s">
        <v>31785</v>
      </c>
      <c r="D9002" t="s">
        <v>31786</v>
      </c>
      <c r="E9002" t="s">
        <v>107</v>
      </c>
      <c r="F9002" t="s">
        <v>31787</v>
      </c>
      <c r="G9002" s="2">
        <v>44644</v>
      </c>
      <c r="H9002" s="2">
        <v>44637</v>
      </c>
      <c r="I9002" s="2"/>
      <c r="J9002" s="19">
        <f t="shared" si="223"/>
        <v>44817</v>
      </c>
      <c r="K9002" s="2">
        <v>44821</v>
      </c>
      <c r="L9002" s="5" t="s">
        <v>31</v>
      </c>
      <c r="M9002" t="s">
        <v>269</v>
      </c>
      <c r="N9002" t="s">
        <v>32</v>
      </c>
      <c r="O9002" t="s">
        <v>28969</v>
      </c>
      <c r="P9002" t="s">
        <v>16814</v>
      </c>
      <c r="Q9002" t="s">
        <v>18675</v>
      </c>
      <c r="R9002" t="s">
        <v>67</v>
      </c>
      <c r="S9002" t="s">
        <v>430</v>
      </c>
      <c r="T9002" t="s">
        <v>69</v>
      </c>
      <c r="U9002" t="s">
        <v>31788</v>
      </c>
      <c r="V9002" t="s">
        <v>31786</v>
      </c>
      <c r="W9002" t="s">
        <v>274</v>
      </c>
    </row>
    <row r="9003" spans="1:23" hidden="1" x14ac:dyDescent="0.2">
      <c r="A9003" t="s">
        <v>57</v>
      </c>
      <c r="B9003" t="s">
        <v>31789</v>
      </c>
      <c r="C9003" t="s">
        <v>614</v>
      </c>
      <c r="D9003" t="s">
        <v>31790</v>
      </c>
      <c r="E9003" t="s">
        <v>176</v>
      </c>
      <c r="F9003" t="s">
        <v>22351</v>
      </c>
      <c r="G9003" s="2">
        <v>44645</v>
      </c>
      <c r="H9003" s="2">
        <v>44635</v>
      </c>
      <c r="I9003" s="2"/>
      <c r="J9003" s="19">
        <f t="shared" si="223"/>
        <v>44815</v>
      </c>
      <c r="K9003" s="2">
        <v>44819</v>
      </c>
      <c r="L9003" s="5" t="s">
        <v>31</v>
      </c>
      <c r="M9003" t="s">
        <v>269</v>
      </c>
      <c r="N9003" t="s">
        <v>32</v>
      </c>
      <c r="O9003" t="s">
        <v>28969</v>
      </c>
      <c r="P9003" t="s">
        <v>16814</v>
      </c>
      <c r="Q9003" t="s">
        <v>28973</v>
      </c>
      <c r="R9003" t="s">
        <v>1207</v>
      </c>
      <c r="S9003" t="s">
        <v>280</v>
      </c>
      <c r="T9003" t="s">
        <v>69</v>
      </c>
      <c r="U9003" t="s">
        <v>31791</v>
      </c>
      <c r="V9003" t="s">
        <v>31790</v>
      </c>
      <c r="W9003" t="s">
        <v>274</v>
      </c>
    </row>
    <row r="9004" spans="1:23" hidden="1" x14ac:dyDescent="0.2">
      <c r="A9004" t="s">
        <v>57</v>
      </c>
      <c r="B9004" t="s">
        <v>31792</v>
      </c>
      <c r="C9004" t="s">
        <v>31793</v>
      </c>
      <c r="D9004" t="s">
        <v>31794</v>
      </c>
      <c r="E9004" t="s">
        <v>61</v>
      </c>
      <c r="F9004" t="s">
        <v>2734</v>
      </c>
      <c r="G9004" s="2">
        <v>44645</v>
      </c>
      <c r="H9004" s="2">
        <v>44636</v>
      </c>
      <c r="I9004" s="2"/>
      <c r="J9004" s="19">
        <f t="shared" si="223"/>
        <v>44816</v>
      </c>
      <c r="K9004" s="2">
        <v>44820</v>
      </c>
      <c r="L9004" s="5" t="s">
        <v>31</v>
      </c>
      <c r="M9004" t="s">
        <v>77</v>
      </c>
      <c r="N9004" t="s">
        <v>32</v>
      </c>
      <c r="O9004" t="s">
        <v>28969</v>
      </c>
      <c r="P9004" t="s">
        <v>16814</v>
      </c>
      <c r="Q9004" t="s">
        <v>30219</v>
      </c>
      <c r="R9004" t="s">
        <v>67</v>
      </c>
      <c r="S9004" t="s">
        <v>79</v>
      </c>
      <c r="T9004" t="s">
        <v>80</v>
      </c>
      <c r="U9004" t="s">
        <v>31795</v>
      </c>
      <c r="V9004" t="s">
        <v>31796</v>
      </c>
      <c r="W9004" t="s">
        <v>82</v>
      </c>
    </row>
    <row r="9005" spans="1:23" hidden="1" x14ac:dyDescent="0.2">
      <c r="A9005" t="s">
        <v>57</v>
      </c>
      <c r="B9005" t="s">
        <v>31797</v>
      </c>
      <c r="C9005" t="s">
        <v>31793</v>
      </c>
      <c r="D9005" t="s">
        <v>31798</v>
      </c>
      <c r="E9005" t="s">
        <v>61</v>
      </c>
      <c r="F9005" t="s">
        <v>2734</v>
      </c>
      <c r="G9005" s="2">
        <v>44645</v>
      </c>
      <c r="H9005" s="2">
        <v>44636</v>
      </c>
      <c r="I9005" s="2"/>
      <c r="J9005" s="19">
        <f t="shared" si="223"/>
        <v>44816</v>
      </c>
      <c r="K9005" s="2">
        <v>44820</v>
      </c>
      <c r="L9005" s="5" t="s">
        <v>31</v>
      </c>
      <c r="M9005" t="s">
        <v>77</v>
      </c>
      <c r="N9005" t="s">
        <v>32</v>
      </c>
      <c r="O9005" t="s">
        <v>28969</v>
      </c>
      <c r="P9005" t="s">
        <v>16814</v>
      </c>
      <c r="Q9005" t="s">
        <v>30219</v>
      </c>
      <c r="R9005" t="s">
        <v>67</v>
      </c>
      <c r="S9005" t="s">
        <v>79</v>
      </c>
      <c r="T9005" t="s">
        <v>80</v>
      </c>
      <c r="U9005" t="s">
        <v>31795</v>
      </c>
      <c r="V9005" t="s">
        <v>31796</v>
      </c>
      <c r="W9005" t="s">
        <v>82</v>
      </c>
    </row>
    <row r="9006" spans="1:23" hidden="1" x14ac:dyDescent="0.2">
      <c r="A9006" t="s">
        <v>57</v>
      </c>
      <c r="B9006" t="s">
        <v>31799</v>
      </c>
      <c r="C9006" t="s">
        <v>31800</v>
      </c>
      <c r="D9006" t="s">
        <v>31801</v>
      </c>
      <c r="E9006" t="s">
        <v>136</v>
      </c>
      <c r="F9006" t="s">
        <v>535</v>
      </c>
      <c r="G9006" s="2">
        <v>44645</v>
      </c>
      <c r="H9006" s="2">
        <v>44638</v>
      </c>
      <c r="I9006" s="2"/>
      <c r="J9006" s="19">
        <f t="shared" si="223"/>
        <v>44818</v>
      </c>
      <c r="K9006" s="2">
        <v>44822</v>
      </c>
      <c r="L9006" s="5" t="s">
        <v>31</v>
      </c>
      <c r="M9006" t="s">
        <v>63</v>
      </c>
      <c r="N9006" t="s">
        <v>32</v>
      </c>
      <c r="O9006" t="s">
        <v>28969</v>
      </c>
      <c r="P9006" t="s">
        <v>16814</v>
      </c>
      <c r="Q9006" t="s">
        <v>31387</v>
      </c>
      <c r="R9006" t="s">
        <v>67</v>
      </c>
      <c r="S9006" t="s">
        <v>79</v>
      </c>
      <c r="T9006" t="s">
        <v>69</v>
      </c>
      <c r="U9006" t="s">
        <v>299</v>
      </c>
      <c r="V9006" t="s">
        <v>299</v>
      </c>
      <c r="W9006" t="s">
        <v>299</v>
      </c>
    </row>
    <row r="9007" spans="1:23" hidden="1" x14ac:dyDescent="0.2">
      <c r="A9007" t="s">
        <v>57</v>
      </c>
      <c r="B9007" t="s">
        <v>31802</v>
      </c>
      <c r="C9007" t="s">
        <v>31803</v>
      </c>
      <c r="D9007" t="s">
        <v>31804</v>
      </c>
      <c r="E9007" t="s">
        <v>61</v>
      </c>
      <c r="F9007" t="s">
        <v>31805</v>
      </c>
      <c r="G9007" s="2">
        <v>44645</v>
      </c>
      <c r="H9007" s="2">
        <v>44638</v>
      </c>
      <c r="I9007" s="2"/>
      <c r="J9007" s="19">
        <f t="shared" si="223"/>
        <v>44818</v>
      </c>
      <c r="K9007" s="2">
        <v>44822</v>
      </c>
      <c r="L9007" s="5" t="s">
        <v>31</v>
      </c>
      <c r="M9007" t="s">
        <v>269</v>
      </c>
      <c r="N9007" t="s">
        <v>32</v>
      </c>
      <c r="O9007" t="s">
        <v>28969</v>
      </c>
      <c r="P9007" t="s">
        <v>16814</v>
      </c>
      <c r="Q9007" t="s">
        <v>31806</v>
      </c>
      <c r="R9007" t="s">
        <v>67</v>
      </c>
      <c r="S9007" t="s">
        <v>280</v>
      </c>
      <c r="T9007" t="s">
        <v>69</v>
      </c>
      <c r="U9007" t="s">
        <v>299</v>
      </c>
      <c r="V9007" t="s">
        <v>299</v>
      </c>
      <c r="W9007" t="s">
        <v>299</v>
      </c>
    </row>
    <row r="9008" spans="1:23" hidden="1" x14ac:dyDescent="0.2">
      <c r="A9008" t="s">
        <v>57</v>
      </c>
      <c r="B9008" t="s">
        <v>31807</v>
      </c>
      <c r="C9008" t="s">
        <v>31808</v>
      </c>
      <c r="D9008" t="s">
        <v>31809</v>
      </c>
      <c r="E9008" t="s">
        <v>136</v>
      </c>
      <c r="F9008" t="s">
        <v>137</v>
      </c>
      <c r="G9008" s="2">
        <v>44645</v>
      </c>
      <c r="H9008" s="2">
        <v>44645</v>
      </c>
      <c r="I9008" s="2"/>
      <c r="J9008" s="19">
        <f t="shared" si="223"/>
        <v>44825</v>
      </c>
      <c r="K9008" s="2">
        <v>44829</v>
      </c>
      <c r="L9008" s="5" t="s">
        <v>31</v>
      </c>
      <c r="M9008" t="s">
        <v>269</v>
      </c>
      <c r="N9008" t="s">
        <v>32</v>
      </c>
      <c r="O9008" t="s">
        <v>28969</v>
      </c>
      <c r="P9008" t="s">
        <v>16814</v>
      </c>
      <c r="Q9008" t="s">
        <v>31046</v>
      </c>
      <c r="R9008" t="s">
        <v>67</v>
      </c>
      <c r="S9008" t="s">
        <v>430</v>
      </c>
      <c r="T9008" t="s">
        <v>69</v>
      </c>
      <c r="U9008" t="s">
        <v>31810</v>
      </c>
      <c r="V9008" t="s">
        <v>31809</v>
      </c>
      <c r="W9008" t="s">
        <v>274</v>
      </c>
    </row>
    <row r="9009" spans="1:23" hidden="1" x14ac:dyDescent="0.2">
      <c r="A9009" t="s">
        <v>57</v>
      </c>
      <c r="B9009" t="s">
        <v>31811</v>
      </c>
      <c r="C9009" t="s">
        <v>28862</v>
      </c>
      <c r="D9009" t="s">
        <v>31812</v>
      </c>
      <c r="E9009" t="s">
        <v>136</v>
      </c>
      <c r="F9009" t="s">
        <v>137</v>
      </c>
      <c r="G9009" s="2">
        <v>44645</v>
      </c>
      <c r="H9009" s="2">
        <v>44645</v>
      </c>
      <c r="I9009" s="2"/>
      <c r="J9009" s="19">
        <f t="shared" si="223"/>
        <v>44825</v>
      </c>
      <c r="K9009" s="2">
        <v>44829</v>
      </c>
      <c r="L9009" s="5" t="s">
        <v>31</v>
      </c>
      <c r="M9009" t="s">
        <v>269</v>
      </c>
      <c r="N9009" t="s">
        <v>32</v>
      </c>
      <c r="O9009" t="s">
        <v>28969</v>
      </c>
      <c r="P9009" t="s">
        <v>16814</v>
      </c>
      <c r="Q9009" t="s">
        <v>31046</v>
      </c>
      <c r="R9009" t="s">
        <v>67</v>
      </c>
      <c r="S9009" t="s">
        <v>430</v>
      </c>
      <c r="T9009" t="s">
        <v>69</v>
      </c>
      <c r="U9009" t="s">
        <v>31813</v>
      </c>
      <c r="V9009" t="s">
        <v>31812</v>
      </c>
      <c r="W9009" t="s">
        <v>274</v>
      </c>
    </row>
    <row r="9010" spans="1:23" hidden="1" x14ac:dyDescent="0.2">
      <c r="A9010" t="s">
        <v>57</v>
      </c>
      <c r="B9010" t="s">
        <v>31814</v>
      </c>
      <c r="C9010" s="3" t="s">
        <v>31815</v>
      </c>
      <c r="D9010" t="s">
        <v>31816</v>
      </c>
      <c r="E9010" t="s">
        <v>96</v>
      </c>
      <c r="F9010" t="s">
        <v>16876</v>
      </c>
      <c r="G9010" s="2">
        <v>44645</v>
      </c>
      <c r="H9010" s="2">
        <v>44639</v>
      </c>
      <c r="I9010" s="2"/>
      <c r="J9010" s="19">
        <f t="shared" si="223"/>
        <v>44819</v>
      </c>
      <c r="K9010" s="2">
        <v>44823</v>
      </c>
      <c r="L9010" s="5" t="s">
        <v>31</v>
      </c>
      <c r="M9010" t="s">
        <v>63</v>
      </c>
      <c r="N9010" t="s">
        <v>32</v>
      </c>
      <c r="O9010" t="s">
        <v>28969</v>
      </c>
      <c r="P9010" t="s">
        <v>16814</v>
      </c>
      <c r="Q9010" t="s">
        <v>31643</v>
      </c>
      <c r="R9010" t="s">
        <v>630</v>
      </c>
      <c r="S9010" t="s">
        <v>79</v>
      </c>
      <c r="T9010" t="s">
        <v>298</v>
      </c>
      <c r="U9010" t="s">
        <v>31817</v>
      </c>
      <c r="V9010" t="s">
        <v>31816</v>
      </c>
      <c r="W9010" t="s">
        <v>71</v>
      </c>
    </row>
    <row r="9011" spans="1:23" hidden="1" x14ac:dyDescent="0.2">
      <c r="A9011" t="s">
        <v>57</v>
      </c>
      <c r="B9011" t="s">
        <v>31818</v>
      </c>
      <c r="C9011" t="s">
        <v>7420</v>
      </c>
      <c r="D9011" t="s">
        <v>31819</v>
      </c>
      <c r="E9011" t="s">
        <v>176</v>
      </c>
      <c r="F9011" t="s">
        <v>22315</v>
      </c>
      <c r="G9011" s="2">
        <v>44645</v>
      </c>
      <c r="H9011" s="2">
        <v>44635</v>
      </c>
      <c r="I9011" s="2"/>
      <c r="J9011" s="19">
        <f t="shared" si="223"/>
        <v>44815</v>
      </c>
      <c r="K9011" s="2">
        <v>44819</v>
      </c>
      <c r="L9011" s="5" t="s">
        <v>31</v>
      </c>
      <c r="M9011" t="s">
        <v>269</v>
      </c>
      <c r="N9011" t="s">
        <v>32</v>
      </c>
      <c r="O9011" t="s">
        <v>28969</v>
      </c>
      <c r="P9011" t="s">
        <v>16814</v>
      </c>
      <c r="Q9011" t="s">
        <v>28977</v>
      </c>
      <c r="R9011" t="s">
        <v>201</v>
      </c>
      <c r="S9011" t="s">
        <v>271</v>
      </c>
      <c r="T9011" t="s">
        <v>202</v>
      </c>
      <c r="U9011" t="s">
        <v>31820</v>
      </c>
      <c r="V9011" t="s">
        <v>31819</v>
      </c>
      <c r="W9011" t="s">
        <v>274</v>
      </c>
    </row>
    <row r="9012" spans="1:23" hidden="1" x14ac:dyDescent="0.2">
      <c r="A9012" t="s">
        <v>57</v>
      </c>
      <c r="B9012" t="s">
        <v>31821</v>
      </c>
      <c r="C9012" t="s">
        <v>16040</v>
      </c>
      <c r="D9012" t="s">
        <v>31822</v>
      </c>
      <c r="E9012" t="s">
        <v>96</v>
      </c>
      <c r="F9012" t="s">
        <v>16823</v>
      </c>
      <c r="G9012" s="2">
        <v>44645</v>
      </c>
      <c r="H9012" s="2">
        <v>44638</v>
      </c>
      <c r="I9012" s="2"/>
      <c r="J9012" s="19">
        <f t="shared" si="223"/>
        <v>44818</v>
      </c>
      <c r="K9012" s="2">
        <v>44822</v>
      </c>
      <c r="L9012" s="5" t="s">
        <v>31</v>
      </c>
      <c r="M9012" t="s">
        <v>77</v>
      </c>
      <c r="N9012" t="s">
        <v>32</v>
      </c>
      <c r="O9012" t="s">
        <v>28969</v>
      </c>
      <c r="P9012" t="s">
        <v>16814</v>
      </c>
      <c r="Q9012" t="s">
        <v>30271</v>
      </c>
      <c r="R9012" t="s">
        <v>67</v>
      </c>
      <c r="S9012" t="s">
        <v>79</v>
      </c>
      <c r="T9012" t="s">
        <v>80</v>
      </c>
      <c r="U9012" t="s">
        <v>31823</v>
      </c>
      <c r="V9012" t="s">
        <v>31824</v>
      </c>
      <c r="W9012" t="s">
        <v>82</v>
      </c>
    </row>
    <row r="9013" spans="1:23" hidden="1" x14ac:dyDescent="0.2">
      <c r="A9013" t="s">
        <v>57</v>
      </c>
      <c r="B9013" t="s">
        <v>31825</v>
      </c>
      <c r="C9013" t="s">
        <v>7059</v>
      </c>
      <c r="D9013" t="s">
        <v>31826</v>
      </c>
      <c r="E9013" t="s">
        <v>136</v>
      </c>
      <c r="F9013" t="s">
        <v>20137</v>
      </c>
      <c r="G9013" s="2">
        <v>44645</v>
      </c>
      <c r="H9013" s="2">
        <v>44645</v>
      </c>
      <c r="I9013" s="2"/>
      <c r="J9013" s="19">
        <f t="shared" si="223"/>
        <v>44825</v>
      </c>
      <c r="K9013" s="2">
        <v>44829</v>
      </c>
      <c r="L9013" s="5" t="s">
        <v>31</v>
      </c>
      <c r="M9013" t="s">
        <v>269</v>
      </c>
      <c r="N9013" t="s">
        <v>32</v>
      </c>
      <c r="O9013" t="s">
        <v>28969</v>
      </c>
      <c r="P9013" t="s">
        <v>16814</v>
      </c>
      <c r="Q9013" t="s">
        <v>31219</v>
      </c>
      <c r="R9013" t="s">
        <v>67</v>
      </c>
      <c r="S9013" t="s">
        <v>430</v>
      </c>
      <c r="T9013" t="s">
        <v>69</v>
      </c>
      <c r="U9013" t="s">
        <v>299</v>
      </c>
      <c r="V9013" t="s">
        <v>299</v>
      </c>
      <c r="W9013" t="s">
        <v>299</v>
      </c>
    </row>
    <row r="9014" spans="1:23" hidden="1" x14ac:dyDescent="0.2">
      <c r="A9014" t="s">
        <v>57</v>
      </c>
      <c r="B9014" t="s">
        <v>31827</v>
      </c>
      <c r="C9014" t="s">
        <v>2352</v>
      </c>
      <c r="D9014" t="s">
        <v>31828</v>
      </c>
      <c r="E9014" t="s">
        <v>107</v>
      </c>
      <c r="F9014" t="s">
        <v>27881</v>
      </c>
      <c r="G9014" s="2">
        <v>44645</v>
      </c>
      <c r="H9014" s="2">
        <v>44638</v>
      </c>
      <c r="I9014" s="2"/>
      <c r="J9014" s="19">
        <f t="shared" si="223"/>
        <v>44818</v>
      </c>
      <c r="K9014" s="2">
        <v>44822</v>
      </c>
      <c r="L9014" s="5" t="s">
        <v>31</v>
      </c>
      <c r="M9014" t="s">
        <v>63</v>
      </c>
      <c r="N9014" t="s">
        <v>32</v>
      </c>
      <c r="O9014" t="s">
        <v>28969</v>
      </c>
      <c r="P9014" t="s">
        <v>16814</v>
      </c>
      <c r="Q9014" t="s">
        <v>30215</v>
      </c>
      <c r="R9014" t="s">
        <v>67</v>
      </c>
      <c r="S9014" t="s">
        <v>90</v>
      </c>
      <c r="T9014" t="s">
        <v>69</v>
      </c>
      <c r="U9014" t="s">
        <v>31829</v>
      </c>
      <c r="V9014" t="s">
        <v>31828</v>
      </c>
      <c r="W9014" t="s">
        <v>71</v>
      </c>
    </row>
    <row r="9015" spans="1:23" hidden="1" x14ac:dyDescent="0.2">
      <c r="A9015" t="s">
        <v>57</v>
      </c>
      <c r="B9015" t="s">
        <v>31830</v>
      </c>
      <c r="C9015" t="s">
        <v>22739</v>
      </c>
      <c r="D9015" t="s">
        <v>31831</v>
      </c>
      <c r="E9015" t="s">
        <v>176</v>
      </c>
      <c r="F9015" t="s">
        <v>2920</v>
      </c>
      <c r="G9015" s="2">
        <v>44645</v>
      </c>
      <c r="H9015" s="2">
        <v>44635</v>
      </c>
      <c r="I9015" s="2"/>
      <c r="J9015" s="19">
        <f t="shared" si="223"/>
        <v>44815</v>
      </c>
      <c r="K9015" s="2">
        <v>44819</v>
      </c>
      <c r="L9015" s="5" t="s">
        <v>31</v>
      </c>
      <c r="M9015" t="s">
        <v>63</v>
      </c>
      <c r="N9015" t="s">
        <v>32</v>
      </c>
      <c r="O9015" t="s">
        <v>28969</v>
      </c>
      <c r="P9015" t="s">
        <v>16814</v>
      </c>
      <c r="Q9015" t="s">
        <v>30410</v>
      </c>
      <c r="R9015" t="s">
        <v>67</v>
      </c>
      <c r="S9015" t="s">
        <v>583</v>
      </c>
      <c r="T9015" t="s">
        <v>80</v>
      </c>
      <c r="U9015" t="s">
        <v>31832</v>
      </c>
      <c r="V9015" t="s">
        <v>31831</v>
      </c>
      <c r="W9015" t="s">
        <v>71</v>
      </c>
    </row>
    <row r="9016" spans="1:23" hidden="1" x14ac:dyDescent="0.2">
      <c r="A9016" t="s">
        <v>57</v>
      </c>
      <c r="B9016" t="s">
        <v>31833</v>
      </c>
      <c r="C9016" t="s">
        <v>3791</v>
      </c>
      <c r="D9016" t="s">
        <v>31834</v>
      </c>
      <c r="E9016" t="s">
        <v>176</v>
      </c>
      <c r="F9016" t="s">
        <v>22307</v>
      </c>
      <c r="G9016" s="2">
        <v>44645</v>
      </c>
      <c r="H9016" s="2">
        <v>44638</v>
      </c>
      <c r="I9016" s="2"/>
      <c r="J9016" s="19">
        <f t="shared" si="223"/>
        <v>44818</v>
      </c>
      <c r="K9016" s="2">
        <v>44822</v>
      </c>
      <c r="L9016" s="5" t="s">
        <v>31</v>
      </c>
      <c r="M9016" t="s">
        <v>98</v>
      </c>
      <c r="N9016" t="s">
        <v>32</v>
      </c>
      <c r="O9016" t="s">
        <v>28969</v>
      </c>
      <c r="P9016" t="s">
        <v>16814</v>
      </c>
      <c r="Q9016" t="s">
        <v>29003</v>
      </c>
      <c r="R9016" t="s">
        <v>67</v>
      </c>
      <c r="S9016" t="s">
        <v>100</v>
      </c>
      <c r="T9016" t="s">
        <v>80</v>
      </c>
      <c r="U9016" t="s">
        <v>31681</v>
      </c>
      <c r="V9016" t="s">
        <v>31682</v>
      </c>
      <c r="W9016" t="s">
        <v>103</v>
      </c>
    </row>
    <row r="9017" spans="1:23" hidden="1" x14ac:dyDescent="0.2">
      <c r="A9017" t="s">
        <v>57</v>
      </c>
      <c r="B9017" t="s">
        <v>31835</v>
      </c>
      <c r="C9017" t="s">
        <v>3687</v>
      </c>
      <c r="D9017" t="s">
        <v>31836</v>
      </c>
      <c r="E9017" t="s">
        <v>136</v>
      </c>
      <c r="F9017" t="s">
        <v>20137</v>
      </c>
      <c r="G9017" s="2">
        <v>44645</v>
      </c>
      <c r="H9017" s="2">
        <v>44645</v>
      </c>
      <c r="I9017" s="2"/>
      <c r="J9017" s="19">
        <f t="shared" si="223"/>
        <v>44825</v>
      </c>
      <c r="K9017" s="2">
        <v>44829</v>
      </c>
      <c r="L9017" s="5" t="s">
        <v>31</v>
      </c>
      <c r="M9017" t="s">
        <v>138</v>
      </c>
      <c r="N9017" t="s">
        <v>32</v>
      </c>
      <c r="O9017" t="s">
        <v>28969</v>
      </c>
      <c r="P9017" t="s">
        <v>16814</v>
      </c>
      <c r="Q9017" t="s">
        <v>31046</v>
      </c>
      <c r="R9017" t="s">
        <v>67</v>
      </c>
      <c r="S9017" t="s">
        <v>284</v>
      </c>
      <c r="T9017" t="s">
        <v>69</v>
      </c>
      <c r="U9017" t="s">
        <v>31837</v>
      </c>
      <c r="V9017" t="s">
        <v>31836</v>
      </c>
      <c r="W9017" t="s">
        <v>142</v>
      </c>
    </row>
    <row r="9018" spans="1:23" hidden="1" x14ac:dyDescent="0.2">
      <c r="A9018" t="s">
        <v>57</v>
      </c>
      <c r="B9018" t="s">
        <v>31838</v>
      </c>
      <c r="C9018" t="s">
        <v>3687</v>
      </c>
      <c r="D9018" t="s">
        <v>31839</v>
      </c>
      <c r="E9018" t="s">
        <v>136</v>
      </c>
      <c r="F9018" t="s">
        <v>20137</v>
      </c>
      <c r="G9018" s="2">
        <v>44645</v>
      </c>
      <c r="H9018" s="2">
        <v>44645</v>
      </c>
      <c r="I9018" s="2"/>
      <c r="J9018" s="19">
        <f t="shared" si="223"/>
        <v>44825</v>
      </c>
      <c r="K9018" s="2">
        <v>44829</v>
      </c>
      <c r="L9018" s="5" t="s">
        <v>31</v>
      </c>
      <c r="M9018" t="s">
        <v>269</v>
      </c>
      <c r="N9018" t="s">
        <v>32</v>
      </c>
      <c r="O9018" t="s">
        <v>28969</v>
      </c>
      <c r="P9018" t="s">
        <v>16814</v>
      </c>
      <c r="Q9018" t="s">
        <v>31219</v>
      </c>
      <c r="R9018" t="s">
        <v>67</v>
      </c>
      <c r="S9018" t="s">
        <v>430</v>
      </c>
      <c r="T9018" t="s">
        <v>69</v>
      </c>
      <c r="U9018" t="s">
        <v>299</v>
      </c>
      <c r="V9018" t="s">
        <v>299</v>
      </c>
      <c r="W9018" t="s">
        <v>299</v>
      </c>
    </row>
    <row r="9019" spans="1:23" hidden="1" x14ac:dyDescent="0.2">
      <c r="A9019" t="s">
        <v>57</v>
      </c>
      <c r="B9019" t="s">
        <v>31840</v>
      </c>
      <c r="C9019" t="s">
        <v>2764</v>
      </c>
      <c r="D9019" t="s">
        <v>31841</v>
      </c>
      <c r="E9019" t="s">
        <v>136</v>
      </c>
      <c r="F9019" t="s">
        <v>137</v>
      </c>
      <c r="G9019" s="2">
        <v>44645</v>
      </c>
      <c r="H9019" s="2">
        <v>44645</v>
      </c>
      <c r="I9019" s="2"/>
      <c r="J9019" s="19">
        <f t="shared" si="223"/>
        <v>44825</v>
      </c>
      <c r="K9019" s="2">
        <v>44829</v>
      </c>
      <c r="L9019" s="5" t="s">
        <v>31</v>
      </c>
      <c r="M9019" t="s">
        <v>138</v>
      </c>
      <c r="N9019" t="s">
        <v>32</v>
      </c>
      <c r="O9019" t="s">
        <v>28969</v>
      </c>
      <c r="P9019" t="s">
        <v>16814</v>
      </c>
      <c r="Q9019" t="s">
        <v>31046</v>
      </c>
      <c r="R9019" t="s">
        <v>67</v>
      </c>
      <c r="S9019" t="s">
        <v>284</v>
      </c>
      <c r="T9019" t="s">
        <v>69</v>
      </c>
      <c r="U9019" t="s">
        <v>31842</v>
      </c>
      <c r="V9019" t="s">
        <v>31841</v>
      </c>
      <c r="W9019" t="s">
        <v>142</v>
      </c>
    </row>
    <row r="9020" spans="1:23" hidden="1" x14ac:dyDescent="0.2">
      <c r="A9020" t="s">
        <v>57</v>
      </c>
      <c r="B9020" t="s">
        <v>31843</v>
      </c>
      <c r="C9020" t="s">
        <v>2764</v>
      </c>
      <c r="D9020" t="s">
        <v>31844</v>
      </c>
      <c r="E9020" t="s">
        <v>136</v>
      </c>
      <c r="F9020" t="s">
        <v>20137</v>
      </c>
      <c r="G9020" s="2">
        <v>44645</v>
      </c>
      <c r="H9020" s="2">
        <v>44645</v>
      </c>
      <c r="I9020" s="2"/>
      <c r="J9020" s="19">
        <f t="shared" si="223"/>
        <v>44825</v>
      </c>
      <c r="K9020" s="2">
        <v>44829</v>
      </c>
      <c r="L9020" s="5" t="s">
        <v>31</v>
      </c>
      <c r="M9020" t="s">
        <v>269</v>
      </c>
      <c r="N9020" t="s">
        <v>32</v>
      </c>
      <c r="O9020" t="s">
        <v>28969</v>
      </c>
      <c r="P9020" t="s">
        <v>16814</v>
      </c>
      <c r="Q9020" t="s">
        <v>31219</v>
      </c>
      <c r="R9020" t="s">
        <v>67</v>
      </c>
      <c r="S9020" t="s">
        <v>430</v>
      </c>
      <c r="T9020" t="s">
        <v>69</v>
      </c>
      <c r="U9020" t="s">
        <v>299</v>
      </c>
      <c r="V9020" t="s">
        <v>299</v>
      </c>
      <c r="W9020" t="s">
        <v>299</v>
      </c>
    </row>
    <row r="9021" spans="1:23" hidden="1" x14ac:dyDescent="0.2">
      <c r="A9021" t="s">
        <v>57</v>
      </c>
      <c r="B9021" t="s">
        <v>31845</v>
      </c>
      <c r="C9021" t="s">
        <v>31846</v>
      </c>
      <c r="D9021" t="s">
        <v>31847</v>
      </c>
      <c r="E9021" t="s">
        <v>136</v>
      </c>
      <c r="F9021" t="s">
        <v>535</v>
      </c>
      <c r="G9021" s="2">
        <v>44645</v>
      </c>
      <c r="H9021" s="2">
        <v>44641</v>
      </c>
      <c r="I9021" s="2"/>
      <c r="J9021" s="19">
        <f t="shared" si="223"/>
        <v>44821</v>
      </c>
      <c r="K9021" s="2">
        <v>44825</v>
      </c>
      <c r="L9021" s="5" t="s">
        <v>31</v>
      </c>
      <c r="M9021" t="s">
        <v>63</v>
      </c>
      <c r="N9021" t="s">
        <v>32</v>
      </c>
      <c r="O9021" t="s">
        <v>28969</v>
      </c>
      <c r="P9021" t="s">
        <v>16814</v>
      </c>
      <c r="Q9021" t="s">
        <v>30219</v>
      </c>
      <c r="R9021" t="s">
        <v>201</v>
      </c>
      <c r="S9021" t="s">
        <v>583</v>
      </c>
      <c r="T9021" t="s">
        <v>202</v>
      </c>
      <c r="U9021" t="s">
        <v>299</v>
      </c>
      <c r="V9021" t="s">
        <v>299</v>
      </c>
      <c r="W9021" t="s">
        <v>299</v>
      </c>
    </row>
    <row r="9022" spans="1:23" hidden="1" x14ac:dyDescent="0.2">
      <c r="A9022" t="s">
        <v>57</v>
      </c>
      <c r="B9022" t="s">
        <v>31848</v>
      </c>
      <c r="C9022" t="s">
        <v>4760</v>
      </c>
      <c r="D9022" t="s">
        <v>31849</v>
      </c>
      <c r="E9022" t="s">
        <v>96</v>
      </c>
      <c r="F9022" t="s">
        <v>20485</v>
      </c>
      <c r="G9022" s="2">
        <v>44646</v>
      </c>
      <c r="H9022" s="2">
        <v>44641</v>
      </c>
      <c r="I9022" s="2"/>
      <c r="J9022" s="19">
        <f t="shared" si="223"/>
        <v>44821</v>
      </c>
      <c r="K9022" s="2">
        <v>44825</v>
      </c>
      <c r="L9022" s="5" t="s">
        <v>31</v>
      </c>
      <c r="M9022" t="s">
        <v>63</v>
      </c>
      <c r="N9022" t="s">
        <v>32</v>
      </c>
      <c r="O9022" t="s">
        <v>28969</v>
      </c>
      <c r="P9022" t="s">
        <v>16814</v>
      </c>
      <c r="Q9022" t="s">
        <v>31806</v>
      </c>
      <c r="R9022" t="s">
        <v>67</v>
      </c>
      <c r="S9022" t="s">
        <v>79</v>
      </c>
      <c r="T9022" t="s">
        <v>69</v>
      </c>
      <c r="U9022" t="s">
        <v>299</v>
      </c>
      <c r="V9022" t="s">
        <v>299</v>
      </c>
      <c r="W9022" t="s">
        <v>299</v>
      </c>
    </row>
    <row r="9023" spans="1:23" hidden="1" x14ac:dyDescent="0.2">
      <c r="A9023" t="s">
        <v>57</v>
      </c>
      <c r="B9023" t="s">
        <v>31850</v>
      </c>
      <c r="C9023" t="s">
        <v>7373</v>
      </c>
      <c r="D9023" t="s">
        <v>31851</v>
      </c>
      <c r="E9023" t="s">
        <v>96</v>
      </c>
      <c r="F9023" t="s">
        <v>20485</v>
      </c>
      <c r="G9023" s="2">
        <v>44646</v>
      </c>
      <c r="H9023" s="2">
        <v>44641</v>
      </c>
      <c r="I9023" s="2"/>
      <c r="J9023" s="19">
        <f t="shared" si="223"/>
        <v>44821</v>
      </c>
      <c r="K9023" s="2">
        <v>44825</v>
      </c>
      <c r="L9023" s="5" t="s">
        <v>31</v>
      </c>
      <c r="M9023" t="s">
        <v>63</v>
      </c>
      <c r="N9023" t="s">
        <v>32</v>
      </c>
      <c r="O9023" t="s">
        <v>28969</v>
      </c>
      <c r="P9023" t="s">
        <v>16814</v>
      </c>
      <c r="Q9023" t="s">
        <v>31852</v>
      </c>
      <c r="R9023" t="s">
        <v>67</v>
      </c>
      <c r="S9023" t="s">
        <v>79</v>
      </c>
      <c r="T9023" t="s">
        <v>69</v>
      </c>
      <c r="U9023" t="s">
        <v>31853</v>
      </c>
      <c r="V9023" t="s">
        <v>31851</v>
      </c>
      <c r="W9023" t="s">
        <v>71</v>
      </c>
    </row>
    <row r="9024" spans="1:23" hidden="1" x14ac:dyDescent="0.2">
      <c r="A9024" t="s">
        <v>57</v>
      </c>
      <c r="B9024" t="s">
        <v>31854</v>
      </c>
      <c r="C9024" t="s">
        <v>7162</v>
      </c>
      <c r="D9024" t="s">
        <v>31855</v>
      </c>
      <c r="E9024" t="s">
        <v>96</v>
      </c>
      <c r="F9024" t="s">
        <v>21642</v>
      </c>
      <c r="G9024" s="2">
        <v>44646</v>
      </c>
      <c r="H9024" s="2">
        <v>44641</v>
      </c>
      <c r="I9024" s="2"/>
      <c r="J9024" s="19">
        <f t="shared" si="223"/>
        <v>44821</v>
      </c>
      <c r="K9024" s="2">
        <v>44825</v>
      </c>
      <c r="L9024" s="5" t="s">
        <v>31</v>
      </c>
      <c r="M9024" t="s">
        <v>63</v>
      </c>
      <c r="N9024" t="s">
        <v>32</v>
      </c>
      <c r="O9024" t="s">
        <v>28969</v>
      </c>
      <c r="P9024" t="s">
        <v>16814</v>
      </c>
      <c r="Q9024" t="s">
        <v>31643</v>
      </c>
      <c r="R9024" t="s">
        <v>201</v>
      </c>
      <c r="S9024" t="s">
        <v>583</v>
      </c>
      <c r="T9024" t="s">
        <v>202</v>
      </c>
      <c r="U9024" t="s">
        <v>31856</v>
      </c>
      <c r="V9024" t="s">
        <v>31855</v>
      </c>
      <c r="W9024" t="s">
        <v>71</v>
      </c>
    </row>
    <row r="9025" spans="1:23" hidden="1" x14ac:dyDescent="0.2">
      <c r="A9025" t="s">
        <v>57</v>
      </c>
      <c r="B9025" t="s">
        <v>31857</v>
      </c>
      <c r="C9025" t="s">
        <v>18589</v>
      </c>
      <c r="D9025" t="s">
        <v>31858</v>
      </c>
      <c r="E9025" t="s">
        <v>96</v>
      </c>
      <c r="F9025" t="s">
        <v>21642</v>
      </c>
      <c r="G9025" s="2">
        <v>44646</v>
      </c>
      <c r="H9025" s="2">
        <v>44641</v>
      </c>
      <c r="I9025" s="2"/>
      <c r="J9025" s="19">
        <f t="shared" si="223"/>
        <v>44821</v>
      </c>
      <c r="K9025" s="2">
        <v>44825</v>
      </c>
      <c r="L9025" s="5" t="s">
        <v>31</v>
      </c>
      <c r="M9025" t="s">
        <v>63</v>
      </c>
      <c r="N9025" t="s">
        <v>32</v>
      </c>
      <c r="O9025" t="s">
        <v>28969</v>
      </c>
      <c r="P9025" t="s">
        <v>16814</v>
      </c>
      <c r="Q9025" t="s">
        <v>28977</v>
      </c>
      <c r="R9025" t="s">
        <v>67</v>
      </c>
      <c r="S9025" t="s">
        <v>583</v>
      </c>
      <c r="T9025" t="s">
        <v>80</v>
      </c>
      <c r="U9025" t="s">
        <v>31859</v>
      </c>
      <c r="V9025" t="s">
        <v>31858</v>
      </c>
      <c r="W9025" t="s">
        <v>71</v>
      </c>
    </row>
    <row r="9026" spans="1:23" hidden="1" x14ac:dyDescent="0.2">
      <c r="A9026" t="s">
        <v>57</v>
      </c>
      <c r="B9026" t="s">
        <v>31860</v>
      </c>
      <c r="C9026" t="s">
        <v>31861</v>
      </c>
      <c r="D9026" t="s">
        <v>31862</v>
      </c>
      <c r="E9026" t="s">
        <v>176</v>
      </c>
      <c r="F9026" t="s">
        <v>31667</v>
      </c>
      <c r="G9026" s="2">
        <v>44646</v>
      </c>
      <c r="H9026" s="2">
        <v>44631</v>
      </c>
      <c r="I9026" s="2"/>
      <c r="J9026" s="19">
        <f t="shared" si="223"/>
        <v>44811</v>
      </c>
      <c r="K9026" s="2">
        <v>44815</v>
      </c>
      <c r="L9026" s="5" t="s">
        <v>31</v>
      </c>
      <c r="M9026" t="s">
        <v>63</v>
      </c>
      <c r="N9026" t="s">
        <v>32</v>
      </c>
      <c r="O9026" t="s">
        <v>28969</v>
      </c>
      <c r="P9026" t="s">
        <v>16814</v>
      </c>
      <c r="Q9026" t="s">
        <v>30410</v>
      </c>
      <c r="R9026" t="s">
        <v>630</v>
      </c>
      <c r="S9026" t="s">
        <v>79</v>
      </c>
      <c r="T9026" t="s">
        <v>298</v>
      </c>
      <c r="U9026" t="s">
        <v>31863</v>
      </c>
      <c r="V9026" t="s">
        <v>31862</v>
      </c>
      <c r="W9026" t="s">
        <v>71</v>
      </c>
    </row>
    <row r="9027" spans="1:23" hidden="1" x14ac:dyDescent="0.2">
      <c r="A9027" t="s">
        <v>57</v>
      </c>
      <c r="B9027" t="s">
        <v>31864</v>
      </c>
      <c r="C9027" t="s">
        <v>2694</v>
      </c>
      <c r="D9027" t="s">
        <v>31865</v>
      </c>
      <c r="E9027" t="s">
        <v>115</v>
      </c>
      <c r="F9027" t="s">
        <v>12324</v>
      </c>
      <c r="G9027" s="2">
        <v>44646</v>
      </c>
      <c r="H9027" s="2">
        <v>44641</v>
      </c>
      <c r="I9027" s="2"/>
      <c r="J9027" s="19">
        <f t="shared" si="223"/>
        <v>44821</v>
      </c>
      <c r="K9027" s="2">
        <v>44825</v>
      </c>
      <c r="L9027" s="5" t="s">
        <v>31</v>
      </c>
      <c r="M9027" t="s">
        <v>269</v>
      </c>
      <c r="N9027" t="s">
        <v>32</v>
      </c>
      <c r="O9027" t="s">
        <v>28969</v>
      </c>
      <c r="P9027" t="s">
        <v>16814</v>
      </c>
      <c r="Q9027" t="s">
        <v>30447</v>
      </c>
      <c r="R9027" t="s">
        <v>67</v>
      </c>
      <c r="S9027" t="s">
        <v>430</v>
      </c>
      <c r="T9027" t="s">
        <v>69</v>
      </c>
      <c r="U9027" t="s">
        <v>299</v>
      </c>
      <c r="V9027" t="s">
        <v>299</v>
      </c>
      <c r="W9027" t="s">
        <v>299</v>
      </c>
    </row>
    <row r="9028" spans="1:23" hidden="1" x14ac:dyDescent="0.2">
      <c r="A9028" t="s">
        <v>57</v>
      </c>
      <c r="B9028" t="s">
        <v>31866</v>
      </c>
      <c r="C9028" t="s">
        <v>2694</v>
      </c>
      <c r="D9028" t="s">
        <v>31867</v>
      </c>
      <c r="E9028" t="s">
        <v>115</v>
      </c>
      <c r="F9028" t="s">
        <v>16271</v>
      </c>
      <c r="G9028" s="2">
        <v>44646</v>
      </c>
      <c r="H9028" s="2">
        <v>44641</v>
      </c>
      <c r="I9028" s="2"/>
      <c r="J9028" s="19">
        <f t="shared" si="223"/>
        <v>44821</v>
      </c>
      <c r="K9028" s="2">
        <v>44825</v>
      </c>
      <c r="L9028" s="5" t="s">
        <v>31</v>
      </c>
      <c r="M9028" t="s">
        <v>269</v>
      </c>
      <c r="N9028" t="s">
        <v>32</v>
      </c>
      <c r="O9028" t="s">
        <v>28969</v>
      </c>
      <c r="P9028" t="s">
        <v>16814</v>
      </c>
      <c r="Q9028" t="s">
        <v>30219</v>
      </c>
      <c r="R9028" t="s">
        <v>67</v>
      </c>
      <c r="S9028" t="s">
        <v>271</v>
      </c>
      <c r="T9028" t="s">
        <v>80</v>
      </c>
      <c r="U9028" t="s">
        <v>299</v>
      </c>
      <c r="V9028" t="s">
        <v>299</v>
      </c>
      <c r="W9028" t="s">
        <v>299</v>
      </c>
    </row>
    <row r="9029" spans="1:23" hidden="1" x14ac:dyDescent="0.2">
      <c r="A9029" t="s">
        <v>57</v>
      </c>
      <c r="B9029" t="s">
        <v>31868</v>
      </c>
      <c r="C9029" t="s">
        <v>31869</v>
      </c>
      <c r="D9029" t="s">
        <v>31870</v>
      </c>
      <c r="E9029" t="s">
        <v>96</v>
      </c>
      <c r="F9029" t="s">
        <v>22446</v>
      </c>
      <c r="G9029" s="2">
        <v>44646</v>
      </c>
      <c r="H9029" s="2">
        <v>44641</v>
      </c>
      <c r="I9029" s="2"/>
      <c r="J9029" s="19">
        <f t="shared" si="223"/>
        <v>44821</v>
      </c>
      <c r="K9029" s="2">
        <v>44825</v>
      </c>
      <c r="L9029" s="5" t="s">
        <v>31</v>
      </c>
      <c r="M9029" t="s">
        <v>63</v>
      </c>
      <c r="N9029" t="s">
        <v>32</v>
      </c>
      <c r="O9029" t="s">
        <v>28969</v>
      </c>
      <c r="P9029" t="s">
        <v>16814</v>
      </c>
      <c r="Q9029" t="s">
        <v>31387</v>
      </c>
      <c r="R9029" t="s">
        <v>67</v>
      </c>
      <c r="S9029" t="s">
        <v>90</v>
      </c>
      <c r="T9029" t="s">
        <v>69</v>
      </c>
      <c r="U9029" t="s">
        <v>31871</v>
      </c>
      <c r="V9029" t="s">
        <v>31870</v>
      </c>
      <c r="W9029" t="s">
        <v>71</v>
      </c>
    </row>
    <row r="9030" spans="1:23" hidden="1" x14ac:dyDescent="0.2">
      <c r="A9030" t="s">
        <v>57</v>
      </c>
      <c r="B9030" t="s">
        <v>31872</v>
      </c>
      <c r="C9030" t="s">
        <v>31869</v>
      </c>
      <c r="D9030" t="s">
        <v>31873</v>
      </c>
      <c r="E9030" t="s">
        <v>96</v>
      </c>
      <c r="F9030" t="s">
        <v>21642</v>
      </c>
      <c r="G9030" s="2">
        <v>44646</v>
      </c>
      <c r="H9030" s="2">
        <v>44641</v>
      </c>
      <c r="I9030" s="2"/>
      <c r="J9030" s="19">
        <f t="shared" si="223"/>
        <v>44821</v>
      </c>
      <c r="K9030" s="2">
        <v>44825</v>
      </c>
      <c r="L9030" s="5" t="s">
        <v>31</v>
      </c>
      <c r="M9030" t="s">
        <v>63</v>
      </c>
      <c r="N9030" t="s">
        <v>32</v>
      </c>
      <c r="O9030" t="s">
        <v>28969</v>
      </c>
      <c r="P9030" t="s">
        <v>16814</v>
      </c>
      <c r="Q9030" t="s">
        <v>31643</v>
      </c>
      <c r="R9030" t="s">
        <v>630</v>
      </c>
      <c r="S9030" t="s">
        <v>79</v>
      </c>
      <c r="T9030" t="s">
        <v>298</v>
      </c>
      <c r="U9030" t="s">
        <v>31874</v>
      </c>
      <c r="V9030" t="s">
        <v>31873</v>
      </c>
      <c r="W9030" t="s">
        <v>71</v>
      </c>
    </row>
    <row r="9031" spans="1:23" hidden="1" x14ac:dyDescent="0.2">
      <c r="A9031" t="s">
        <v>57</v>
      </c>
      <c r="B9031" t="s">
        <v>31875</v>
      </c>
      <c r="C9031" t="s">
        <v>2694</v>
      </c>
      <c r="D9031" t="s">
        <v>31876</v>
      </c>
      <c r="E9031" t="s">
        <v>115</v>
      </c>
      <c r="F9031" t="s">
        <v>12324</v>
      </c>
      <c r="G9031" s="2">
        <v>44646</v>
      </c>
      <c r="H9031" s="2">
        <v>44641</v>
      </c>
      <c r="I9031" s="2"/>
      <c r="J9031" s="19">
        <f t="shared" si="223"/>
        <v>44821</v>
      </c>
      <c r="K9031" s="2">
        <v>44825</v>
      </c>
      <c r="L9031" s="5" t="s">
        <v>31</v>
      </c>
      <c r="M9031" t="s">
        <v>269</v>
      </c>
      <c r="N9031" t="s">
        <v>32</v>
      </c>
      <c r="O9031" t="s">
        <v>28969</v>
      </c>
      <c r="P9031" t="s">
        <v>16814</v>
      </c>
      <c r="Q9031" t="s">
        <v>30559</v>
      </c>
      <c r="R9031" t="s">
        <v>201</v>
      </c>
      <c r="S9031" t="s">
        <v>271</v>
      </c>
      <c r="T9031" t="s">
        <v>202</v>
      </c>
      <c r="U9031" t="s">
        <v>299</v>
      </c>
      <c r="V9031" t="s">
        <v>299</v>
      </c>
      <c r="W9031" t="s">
        <v>299</v>
      </c>
    </row>
    <row r="9032" spans="1:23" hidden="1" x14ac:dyDescent="0.2">
      <c r="A9032" t="s">
        <v>57</v>
      </c>
      <c r="B9032" t="s">
        <v>31877</v>
      </c>
      <c r="C9032" t="s">
        <v>31433</v>
      </c>
      <c r="D9032" t="s">
        <v>31796</v>
      </c>
      <c r="E9032" t="s">
        <v>61</v>
      </c>
      <c r="F9032" t="s">
        <v>2734</v>
      </c>
      <c r="G9032" s="2">
        <v>44646</v>
      </c>
      <c r="H9032" s="2">
        <v>44638</v>
      </c>
      <c r="I9032" s="2"/>
      <c r="J9032" s="19">
        <f t="shared" si="223"/>
        <v>44818</v>
      </c>
      <c r="K9032" s="2">
        <v>44822</v>
      </c>
      <c r="L9032" s="5" t="s">
        <v>31</v>
      </c>
      <c r="M9032" t="s">
        <v>77</v>
      </c>
      <c r="N9032" t="s">
        <v>32</v>
      </c>
      <c r="O9032" t="s">
        <v>28969</v>
      </c>
      <c r="P9032" t="s">
        <v>16814</v>
      </c>
      <c r="Q9032" t="s">
        <v>28973</v>
      </c>
      <c r="R9032" t="s">
        <v>67</v>
      </c>
      <c r="S9032" t="s">
        <v>79</v>
      </c>
      <c r="T9032" t="s">
        <v>80</v>
      </c>
      <c r="U9032" t="s">
        <v>31795</v>
      </c>
      <c r="V9032" t="s">
        <v>31796</v>
      </c>
      <c r="W9032" t="s">
        <v>82</v>
      </c>
    </row>
    <row r="9033" spans="1:23" hidden="1" x14ac:dyDescent="0.2">
      <c r="A9033" t="s">
        <v>57</v>
      </c>
      <c r="B9033" t="s">
        <v>31878</v>
      </c>
      <c r="C9033" t="s">
        <v>31433</v>
      </c>
      <c r="D9033" t="s">
        <v>31796</v>
      </c>
      <c r="E9033" t="s">
        <v>61</v>
      </c>
      <c r="F9033" t="s">
        <v>2734</v>
      </c>
      <c r="G9033" s="2">
        <v>44646</v>
      </c>
      <c r="H9033" s="2">
        <v>44638</v>
      </c>
      <c r="I9033" s="2"/>
      <c r="J9033" s="19">
        <f t="shared" si="223"/>
        <v>44818</v>
      </c>
      <c r="K9033" s="2">
        <v>44822</v>
      </c>
      <c r="L9033" s="5" t="s">
        <v>31</v>
      </c>
      <c r="M9033" t="s">
        <v>77</v>
      </c>
      <c r="N9033" t="s">
        <v>32</v>
      </c>
      <c r="O9033" t="s">
        <v>28969</v>
      </c>
      <c r="P9033" t="s">
        <v>16814</v>
      </c>
      <c r="Q9033" t="s">
        <v>30447</v>
      </c>
      <c r="R9033" t="s">
        <v>67</v>
      </c>
      <c r="S9033" t="s">
        <v>79</v>
      </c>
      <c r="T9033" t="s">
        <v>80</v>
      </c>
      <c r="U9033" t="s">
        <v>31795</v>
      </c>
      <c r="V9033" t="s">
        <v>31796</v>
      </c>
      <c r="W9033" t="s">
        <v>82</v>
      </c>
    </row>
    <row r="9034" spans="1:23" hidden="1" x14ac:dyDescent="0.2">
      <c r="A9034" t="s">
        <v>57</v>
      </c>
      <c r="B9034" t="s">
        <v>31879</v>
      </c>
      <c r="C9034" t="s">
        <v>31880</v>
      </c>
      <c r="D9034" t="s">
        <v>31881</v>
      </c>
      <c r="E9034" t="s">
        <v>96</v>
      </c>
      <c r="F9034" t="s">
        <v>16876</v>
      </c>
      <c r="G9034" s="2">
        <v>44646</v>
      </c>
      <c r="H9034" s="2">
        <v>44641</v>
      </c>
      <c r="I9034" s="2"/>
      <c r="J9034" s="19">
        <f t="shared" si="223"/>
        <v>44821</v>
      </c>
      <c r="K9034" s="2">
        <v>44825</v>
      </c>
      <c r="L9034" s="5" t="s">
        <v>31</v>
      </c>
      <c r="M9034" t="s">
        <v>63</v>
      </c>
      <c r="N9034" t="s">
        <v>32</v>
      </c>
      <c r="O9034" t="s">
        <v>28969</v>
      </c>
      <c r="P9034" t="s">
        <v>16814</v>
      </c>
      <c r="Q9034" t="s">
        <v>31643</v>
      </c>
      <c r="R9034" t="s">
        <v>67</v>
      </c>
      <c r="S9034" t="s">
        <v>1744</v>
      </c>
      <c r="T9034" t="s">
        <v>69</v>
      </c>
      <c r="U9034" t="s">
        <v>31882</v>
      </c>
      <c r="V9034" t="s">
        <v>31881</v>
      </c>
      <c r="W9034" t="s">
        <v>71</v>
      </c>
    </row>
    <row r="9035" spans="1:23" hidden="1" x14ac:dyDescent="0.2">
      <c r="A9035" t="s">
        <v>57</v>
      </c>
      <c r="B9035" t="s">
        <v>31883</v>
      </c>
      <c r="C9035" t="s">
        <v>31884</v>
      </c>
      <c r="D9035" t="s">
        <v>31885</v>
      </c>
      <c r="E9035" t="s">
        <v>86</v>
      </c>
      <c r="F9035" t="s">
        <v>16930</v>
      </c>
      <c r="G9035" s="2">
        <v>44646</v>
      </c>
      <c r="H9035" s="2">
        <v>44641</v>
      </c>
      <c r="I9035" s="2"/>
      <c r="J9035" s="19">
        <f t="shared" si="223"/>
        <v>44821</v>
      </c>
      <c r="K9035" s="2">
        <v>44825</v>
      </c>
      <c r="L9035" s="5" t="s">
        <v>31</v>
      </c>
      <c r="M9035" t="s">
        <v>98</v>
      </c>
      <c r="N9035" t="s">
        <v>32</v>
      </c>
      <c r="O9035" t="s">
        <v>28969</v>
      </c>
      <c r="P9035" t="s">
        <v>16814</v>
      </c>
      <c r="Q9035" t="s">
        <v>30219</v>
      </c>
      <c r="R9035" t="s">
        <v>67</v>
      </c>
      <c r="S9035" t="s">
        <v>100</v>
      </c>
      <c r="T9035" t="s">
        <v>80</v>
      </c>
      <c r="U9035" t="s">
        <v>299</v>
      </c>
      <c r="V9035" t="s">
        <v>299</v>
      </c>
      <c r="W9035" t="s">
        <v>299</v>
      </c>
    </row>
    <row r="9036" spans="1:23" hidden="1" x14ac:dyDescent="0.2">
      <c r="A9036" t="s">
        <v>57</v>
      </c>
      <c r="B9036" t="s">
        <v>31886</v>
      </c>
      <c r="C9036" t="s">
        <v>30453</v>
      </c>
      <c r="D9036" t="s">
        <v>31887</v>
      </c>
      <c r="E9036" t="s">
        <v>86</v>
      </c>
      <c r="F9036" t="s">
        <v>16930</v>
      </c>
      <c r="G9036" s="2">
        <v>44646</v>
      </c>
      <c r="H9036" s="2">
        <v>44637</v>
      </c>
      <c r="I9036" s="2"/>
      <c r="J9036" s="19">
        <f t="shared" si="223"/>
        <v>44817</v>
      </c>
      <c r="K9036" s="2">
        <v>44821</v>
      </c>
      <c r="L9036" s="5" t="s">
        <v>31</v>
      </c>
      <c r="M9036" t="s">
        <v>269</v>
      </c>
      <c r="N9036" t="s">
        <v>32</v>
      </c>
      <c r="O9036" t="s">
        <v>28969</v>
      </c>
      <c r="P9036" t="s">
        <v>16814</v>
      </c>
      <c r="Q9036" t="s">
        <v>31643</v>
      </c>
      <c r="R9036" t="s">
        <v>1207</v>
      </c>
      <c r="S9036" t="s">
        <v>280</v>
      </c>
      <c r="T9036" t="s">
        <v>69</v>
      </c>
      <c r="U9036" t="s">
        <v>31888</v>
      </c>
      <c r="V9036" t="s">
        <v>31887</v>
      </c>
      <c r="W9036" t="s">
        <v>274</v>
      </c>
    </row>
    <row r="9037" spans="1:23" hidden="1" x14ac:dyDescent="0.2">
      <c r="A9037" t="s">
        <v>57</v>
      </c>
      <c r="B9037" t="s">
        <v>31889</v>
      </c>
      <c r="C9037" t="s">
        <v>1735</v>
      </c>
      <c r="D9037" t="s">
        <v>31890</v>
      </c>
      <c r="E9037" t="s">
        <v>115</v>
      </c>
      <c r="F9037" t="s">
        <v>5358</v>
      </c>
      <c r="G9037" s="2">
        <v>44646</v>
      </c>
      <c r="H9037" s="2">
        <v>44634</v>
      </c>
      <c r="I9037" s="2"/>
      <c r="J9037" s="19">
        <f t="shared" si="223"/>
        <v>44814</v>
      </c>
      <c r="K9037" s="2">
        <v>44818</v>
      </c>
      <c r="L9037" s="5" t="s">
        <v>31</v>
      </c>
      <c r="M9037" t="s">
        <v>138</v>
      </c>
      <c r="N9037" t="s">
        <v>32</v>
      </c>
      <c r="O9037" t="s">
        <v>28969</v>
      </c>
      <c r="P9037" t="s">
        <v>16814</v>
      </c>
      <c r="Q9037" t="s">
        <v>30533</v>
      </c>
      <c r="R9037" t="s">
        <v>630</v>
      </c>
      <c r="S9037" t="s">
        <v>631</v>
      </c>
      <c r="T9037" t="s">
        <v>298</v>
      </c>
      <c r="U9037" t="s">
        <v>31891</v>
      </c>
      <c r="V9037" t="s">
        <v>31890</v>
      </c>
      <c r="W9037" t="s">
        <v>142</v>
      </c>
    </row>
    <row r="9038" spans="1:23" hidden="1" x14ac:dyDescent="0.2">
      <c r="A9038" t="s">
        <v>57</v>
      </c>
      <c r="B9038" t="s">
        <v>31892</v>
      </c>
      <c r="C9038" t="s">
        <v>2687</v>
      </c>
      <c r="D9038" t="s">
        <v>31893</v>
      </c>
      <c r="E9038" t="s">
        <v>115</v>
      </c>
      <c r="F9038" t="s">
        <v>4408</v>
      </c>
      <c r="G9038" s="2">
        <v>44646</v>
      </c>
      <c r="H9038" s="2">
        <v>44642</v>
      </c>
      <c r="I9038" s="2"/>
      <c r="J9038" s="19">
        <f t="shared" si="223"/>
        <v>44822</v>
      </c>
      <c r="K9038" s="2">
        <v>44826</v>
      </c>
      <c r="L9038" s="5" t="s">
        <v>31</v>
      </c>
      <c r="M9038" t="s">
        <v>269</v>
      </c>
      <c r="N9038" t="s">
        <v>32</v>
      </c>
      <c r="O9038" t="s">
        <v>28969</v>
      </c>
      <c r="P9038" t="s">
        <v>16814</v>
      </c>
      <c r="Q9038" t="s">
        <v>30271</v>
      </c>
      <c r="R9038" t="s">
        <v>67</v>
      </c>
      <c r="S9038" t="s">
        <v>430</v>
      </c>
      <c r="T9038" t="s">
        <v>69</v>
      </c>
      <c r="U9038" t="s">
        <v>299</v>
      </c>
      <c r="V9038" t="s">
        <v>299</v>
      </c>
      <c r="W9038" t="s">
        <v>299</v>
      </c>
    </row>
    <row r="9039" spans="1:23" hidden="1" x14ac:dyDescent="0.2">
      <c r="A9039" t="s">
        <v>57</v>
      </c>
      <c r="B9039" t="s">
        <v>31894</v>
      </c>
      <c r="C9039" t="s">
        <v>30050</v>
      </c>
      <c r="D9039" t="s">
        <v>31895</v>
      </c>
      <c r="E9039" t="s">
        <v>96</v>
      </c>
      <c r="F9039" t="s">
        <v>16876</v>
      </c>
      <c r="G9039" s="2">
        <v>44646</v>
      </c>
      <c r="H9039" s="2">
        <v>44641</v>
      </c>
      <c r="I9039" s="2"/>
      <c r="J9039" s="19">
        <f t="shared" si="223"/>
        <v>44821</v>
      </c>
      <c r="K9039" s="2">
        <v>44825</v>
      </c>
      <c r="L9039" s="5" t="s">
        <v>31</v>
      </c>
      <c r="M9039" t="s">
        <v>63</v>
      </c>
      <c r="N9039" t="s">
        <v>32</v>
      </c>
      <c r="O9039" t="s">
        <v>28969</v>
      </c>
      <c r="P9039" t="s">
        <v>16814</v>
      </c>
      <c r="Q9039" t="s">
        <v>28977</v>
      </c>
      <c r="R9039" t="s">
        <v>67</v>
      </c>
      <c r="S9039" t="s">
        <v>583</v>
      </c>
      <c r="T9039" t="s">
        <v>80</v>
      </c>
      <c r="U9039" t="s">
        <v>31896</v>
      </c>
      <c r="V9039" t="s">
        <v>31895</v>
      </c>
      <c r="W9039" t="s">
        <v>71</v>
      </c>
    </row>
    <row r="9040" spans="1:23" hidden="1" x14ac:dyDescent="0.2">
      <c r="A9040" t="s">
        <v>57</v>
      </c>
      <c r="B9040" t="s">
        <v>31897</v>
      </c>
      <c r="C9040" t="s">
        <v>31898</v>
      </c>
      <c r="D9040" t="s">
        <v>31899</v>
      </c>
      <c r="E9040" t="s">
        <v>86</v>
      </c>
      <c r="F9040" t="s">
        <v>4463</v>
      </c>
      <c r="G9040" s="2">
        <v>44646</v>
      </c>
      <c r="H9040" s="2">
        <v>44635</v>
      </c>
      <c r="I9040" s="2"/>
      <c r="J9040" s="19">
        <f t="shared" si="223"/>
        <v>44815</v>
      </c>
      <c r="K9040" s="2">
        <v>44819</v>
      </c>
      <c r="L9040" s="5" t="s">
        <v>31</v>
      </c>
      <c r="M9040" t="s">
        <v>269</v>
      </c>
      <c r="N9040" t="s">
        <v>32</v>
      </c>
      <c r="O9040" t="s">
        <v>28969</v>
      </c>
      <c r="P9040" t="s">
        <v>16814</v>
      </c>
      <c r="Q9040" t="s">
        <v>28973</v>
      </c>
      <c r="R9040" t="s">
        <v>67</v>
      </c>
      <c r="S9040" t="s">
        <v>430</v>
      </c>
      <c r="T9040" t="s">
        <v>69</v>
      </c>
      <c r="U9040" t="s">
        <v>31900</v>
      </c>
      <c r="V9040" t="s">
        <v>31899</v>
      </c>
      <c r="W9040" t="s">
        <v>274</v>
      </c>
    </row>
    <row r="9041" spans="1:23" hidden="1" x14ac:dyDescent="0.2">
      <c r="A9041" t="s">
        <v>57</v>
      </c>
      <c r="B9041" t="s">
        <v>31901</v>
      </c>
      <c r="C9041" t="s">
        <v>3629</v>
      </c>
      <c r="D9041" t="s">
        <v>31902</v>
      </c>
      <c r="E9041" t="s">
        <v>96</v>
      </c>
      <c r="F9041" t="s">
        <v>20485</v>
      </c>
      <c r="G9041" s="2">
        <v>44646</v>
      </c>
      <c r="H9041" s="2">
        <v>44641</v>
      </c>
      <c r="I9041" s="2"/>
      <c r="J9041" s="19">
        <f t="shared" si="223"/>
        <v>44821</v>
      </c>
      <c r="K9041" s="2">
        <v>44825</v>
      </c>
      <c r="L9041" s="5" t="s">
        <v>31</v>
      </c>
      <c r="M9041" t="s">
        <v>63</v>
      </c>
      <c r="N9041" t="s">
        <v>32</v>
      </c>
      <c r="O9041" t="s">
        <v>28969</v>
      </c>
      <c r="P9041" t="s">
        <v>16814</v>
      </c>
      <c r="Q9041" t="s">
        <v>31903</v>
      </c>
      <c r="R9041" t="s">
        <v>67</v>
      </c>
      <c r="S9041" t="s">
        <v>79</v>
      </c>
      <c r="T9041" t="s">
        <v>69</v>
      </c>
      <c r="U9041" t="s">
        <v>31904</v>
      </c>
      <c r="V9041" t="s">
        <v>31902</v>
      </c>
      <c r="W9041" t="s">
        <v>71</v>
      </c>
    </row>
    <row r="9042" spans="1:23" hidden="1" x14ac:dyDescent="0.2">
      <c r="A9042" t="s">
        <v>57</v>
      </c>
      <c r="B9042" t="s">
        <v>31905</v>
      </c>
      <c r="C9042" t="s">
        <v>30494</v>
      </c>
      <c r="D9042" t="s">
        <v>31906</v>
      </c>
      <c r="E9042" t="s">
        <v>86</v>
      </c>
      <c r="F9042" t="s">
        <v>16930</v>
      </c>
      <c r="G9042" s="2">
        <v>44646</v>
      </c>
      <c r="H9042" s="2">
        <v>44642</v>
      </c>
      <c r="I9042" s="2"/>
      <c r="J9042" s="19">
        <f t="shared" si="223"/>
        <v>44822</v>
      </c>
      <c r="K9042" s="2">
        <v>44826</v>
      </c>
      <c r="L9042" s="5" t="s">
        <v>31</v>
      </c>
      <c r="M9042" t="s">
        <v>138</v>
      </c>
      <c r="N9042" t="s">
        <v>32</v>
      </c>
      <c r="O9042" t="s">
        <v>28969</v>
      </c>
      <c r="P9042" t="s">
        <v>16814</v>
      </c>
      <c r="Q9042" t="s">
        <v>28973</v>
      </c>
      <c r="R9042" t="s">
        <v>67</v>
      </c>
      <c r="S9042" t="s">
        <v>1566</v>
      </c>
      <c r="T9042" t="s">
        <v>69</v>
      </c>
      <c r="U9042" t="s">
        <v>31907</v>
      </c>
      <c r="V9042" t="s">
        <v>31906</v>
      </c>
      <c r="W9042" t="s">
        <v>142</v>
      </c>
    </row>
    <row r="9043" spans="1:23" hidden="1" x14ac:dyDescent="0.2">
      <c r="A9043" t="s">
        <v>57</v>
      </c>
      <c r="B9043" t="s">
        <v>31908</v>
      </c>
      <c r="C9043" t="s">
        <v>31909</v>
      </c>
      <c r="D9043" t="s">
        <v>31910</v>
      </c>
      <c r="E9043" t="s">
        <v>96</v>
      </c>
      <c r="F9043" t="s">
        <v>16876</v>
      </c>
      <c r="G9043" s="2">
        <v>44646</v>
      </c>
      <c r="H9043" s="2">
        <v>44641</v>
      </c>
      <c r="I9043" s="2"/>
      <c r="J9043" s="19">
        <f t="shared" si="223"/>
        <v>44821</v>
      </c>
      <c r="K9043" s="2">
        <v>44825</v>
      </c>
      <c r="L9043" s="5" t="s">
        <v>31</v>
      </c>
      <c r="M9043" t="s">
        <v>77</v>
      </c>
      <c r="N9043" t="s">
        <v>32</v>
      </c>
      <c r="O9043" t="s">
        <v>28969</v>
      </c>
      <c r="P9043" t="s">
        <v>16814</v>
      </c>
      <c r="Q9043" t="s">
        <v>28973</v>
      </c>
      <c r="R9043" t="s">
        <v>67</v>
      </c>
      <c r="S9043" t="s">
        <v>79</v>
      </c>
      <c r="T9043" t="s">
        <v>80</v>
      </c>
      <c r="U9043" t="s">
        <v>31911</v>
      </c>
      <c r="V9043" t="s">
        <v>31910</v>
      </c>
      <c r="W9043" t="s">
        <v>82</v>
      </c>
    </row>
    <row r="9044" spans="1:23" hidden="1" x14ac:dyDescent="0.2">
      <c r="A9044" t="s">
        <v>57</v>
      </c>
      <c r="B9044" t="s">
        <v>31912</v>
      </c>
      <c r="C9044" t="s">
        <v>31913</v>
      </c>
      <c r="D9044" t="s">
        <v>31914</v>
      </c>
      <c r="E9044" t="s">
        <v>136</v>
      </c>
      <c r="F9044" t="s">
        <v>137</v>
      </c>
      <c r="G9044" s="2">
        <v>44648</v>
      </c>
      <c r="H9044" s="2">
        <v>44648</v>
      </c>
      <c r="I9044" s="2"/>
      <c r="J9044" s="19">
        <f t="shared" si="223"/>
        <v>44828</v>
      </c>
      <c r="K9044" s="2">
        <v>44832</v>
      </c>
      <c r="L9044" s="5" t="s">
        <v>31</v>
      </c>
      <c r="M9044" t="s">
        <v>269</v>
      </c>
      <c r="N9044" t="s">
        <v>32</v>
      </c>
      <c r="O9044" t="s">
        <v>28969</v>
      </c>
      <c r="P9044" t="s">
        <v>16814</v>
      </c>
      <c r="Q9044" t="s">
        <v>31046</v>
      </c>
      <c r="R9044" t="s">
        <v>67</v>
      </c>
      <c r="S9044" t="s">
        <v>430</v>
      </c>
      <c r="T9044" t="s">
        <v>69</v>
      </c>
      <c r="U9044" t="s">
        <v>31915</v>
      </c>
      <c r="V9044" t="s">
        <v>31914</v>
      </c>
      <c r="W9044" t="s">
        <v>274</v>
      </c>
    </row>
    <row r="9045" spans="1:23" hidden="1" x14ac:dyDescent="0.2">
      <c r="A9045" t="s">
        <v>57</v>
      </c>
      <c r="B9045" t="s">
        <v>31916</v>
      </c>
      <c r="C9045" t="s">
        <v>31913</v>
      </c>
      <c r="D9045" t="s">
        <v>31917</v>
      </c>
      <c r="E9045" t="s">
        <v>136</v>
      </c>
      <c r="F9045" t="s">
        <v>137</v>
      </c>
      <c r="G9045" s="2">
        <v>44648</v>
      </c>
      <c r="H9045" s="2">
        <v>44648</v>
      </c>
      <c r="I9045" s="2"/>
      <c r="J9045" s="19">
        <f t="shared" si="223"/>
        <v>44828</v>
      </c>
      <c r="K9045" s="2">
        <v>44832</v>
      </c>
      <c r="L9045" s="5" t="s">
        <v>31</v>
      </c>
      <c r="M9045" t="s">
        <v>138</v>
      </c>
      <c r="N9045" t="s">
        <v>32</v>
      </c>
      <c r="O9045" t="s">
        <v>28969</v>
      </c>
      <c r="P9045" t="s">
        <v>16814</v>
      </c>
      <c r="Q9045" t="s">
        <v>31005</v>
      </c>
      <c r="R9045" t="s">
        <v>67</v>
      </c>
      <c r="S9045" t="s">
        <v>25324</v>
      </c>
      <c r="T9045" t="s">
        <v>69</v>
      </c>
      <c r="U9045" t="s">
        <v>31918</v>
      </c>
      <c r="V9045" t="s">
        <v>31917</v>
      </c>
      <c r="W9045" t="s">
        <v>142</v>
      </c>
    </row>
    <row r="9046" spans="1:23" hidden="1" x14ac:dyDescent="0.2">
      <c r="A9046" t="s">
        <v>57</v>
      </c>
      <c r="B9046" t="s">
        <v>31919</v>
      </c>
      <c r="C9046" t="s">
        <v>19562</v>
      </c>
      <c r="D9046" t="s">
        <v>31920</v>
      </c>
      <c r="E9046" t="s">
        <v>86</v>
      </c>
      <c r="F9046" t="s">
        <v>16930</v>
      </c>
      <c r="G9046" s="2">
        <v>44648</v>
      </c>
      <c r="H9046" s="2">
        <v>44642</v>
      </c>
      <c r="I9046" s="2"/>
      <c r="J9046" s="19">
        <f t="shared" si="223"/>
        <v>44822</v>
      </c>
      <c r="K9046" s="2">
        <v>44826</v>
      </c>
      <c r="L9046" s="5" t="s">
        <v>31</v>
      </c>
      <c r="M9046" t="s">
        <v>269</v>
      </c>
      <c r="N9046" t="s">
        <v>32</v>
      </c>
      <c r="O9046" t="s">
        <v>28969</v>
      </c>
      <c r="P9046" t="s">
        <v>16814</v>
      </c>
      <c r="Q9046" t="s">
        <v>28973</v>
      </c>
      <c r="R9046" t="s">
        <v>67</v>
      </c>
      <c r="S9046" t="s">
        <v>430</v>
      </c>
      <c r="T9046" t="s">
        <v>69</v>
      </c>
      <c r="U9046" t="s">
        <v>31921</v>
      </c>
      <c r="V9046" t="s">
        <v>31920</v>
      </c>
      <c r="W9046" t="s">
        <v>274</v>
      </c>
    </row>
    <row r="9047" spans="1:23" hidden="1" x14ac:dyDescent="0.2">
      <c r="A9047" t="s">
        <v>57</v>
      </c>
      <c r="B9047" t="s">
        <v>31922</v>
      </c>
      <c r="C9047" t="s">
        <v>7300</v>
      </c>
      <c r="D9047" t="s">
        <v>31923</v>
      </c>
      <c r="E9047" t="s">
        <v>96</v>
      </c>
      <c r="F9047" t="s">
        <v>435</v>
      </c>
      <c r="G9047" s="2">
        <v>44648</v>
      </c>
      <c r="H9047" s="2">
        <v>44643</v>
      </c>
      <c r="I9047" s="2"/>
      <c r="J9047" s="19">
        <f t="shared" si="223"/>
        <v>44823</v>
      </c>
      <c r="K9047" s="2">
        <v>44827</v>
      </c>
      <c r="L9047" s="5" t="s">
        <v>31</v>
      </c>
      <c r="M9047" t="s">
        <v>63</v>
      </c>
      <c r="N9047" t="s">
        <v>32</v>
      </c>
      <c r="O9047" t="s">
        <v>28969</v>
      </c>
      <c r="P9047" t="s">
        <v>16814</v>
      </c>
      <c r="Q9047" t="s">
        <v>31924</v>
      </c>
      <c r="R9047" t="s">
        <v>67</v>
      </c>
      <c r="S9047" t="s">
        <v>165</v>
      </c>
      <c r="T9047" t="s">
        <v>69</v>
      </c>
      <c r="U9047" t="s">
        <v>31925</v>
      </c>
      <c r="V9047" t="s">
        <v>31923</v>
      </c>
      <c r="W9047" t="s">
        <v>71</v>
      </c>
    </row>
    <row r="9048" spans="1:23" hidden="1" x14ac:dyDescent="0.2">
      <c r="A9048" t="s">
        <v>57</v>
      </c>
      <c r="B9048" t="s">
        <v>31926</v>
      </c>
      <c r="C9048" t="s">
        <v>31927</v>
      </c>
      <c r="D9048" t="s">
        <v>31928</v>
      </c>
      <c r="E9048" t="s">
        <v>176</v>
      </c>
      <c r="F9048" t="s">
        <v>31929</v>
      </c>
      <c r="G9048" s="2">
        <v>44648</v>
      </c>
      <c r="H9048" s="2">
        <v>44643</v>
      </c>
      <c r="I9048" s="2"/>
      <c r="J9048" s="19">
        <f t="shared" si="223"/>
        <v>44823</v>
      </c>
      <c r="K9048" s="2">
        <v>44827</v>
      </c>
      <c r="L9048" s="5" t="s">
        <v>31</v>
      </c>
      <c r="M9048" t="s">
        <v>63</v>
      </c>
      <c r="N9048" t="s">
        <v>32</v>
      </c>
      <c r="O9048" t="s">
        <v>28969</v>
      </c>
      <c r="P9048" t="s">
        <v>16814</v>
      </c>
      <c r="Q9048" t="s">
        <v>31387</v>
      </c>
      <c r="R9048" t="s">
        <v>67</v>
      </c>
      <c r="S9048" t="s">
        <v>79</v>
      </c>
      <c r="T9048" t="s">
        <v>69</v>
      </c>
      <c r="U9048" t="s">
        <v>31930</v>
      </c>
      <c r="V9048" t="s">
        <v>31928</v>
      </c>
      <c r="W9048" t="s">
        <v>71</v>
      </c>
    </row>
    <row r="9049" spans="1:23" hidden="1" x14ac:dyDescent="0.2">
      <c r="A9049" t="s">
        <v>57</v>
      </c>
      <c r="B9049" t="s">
        <v>31931</v>
      </c>
      <c r="C9049" t="s">
        <v>31932</v>
      </c>
      <c r="D9049" t="s">
        <v>31933</v>
      </c>
      <c r="E9049" t="s">
        <v>310</v>
      </c>
      <c r="F9049" t="s">
        <v>26718</v>
      </c>
      <c r="G9049" s="2">
        <v>44649</v>
      </c>
      <c r="H9049" s="2">
        <v>44649</v>
      </c>
      <c r="I9049" s="2"/>
      <c r="J9049" s="19">
        <f t="shared" si="223"/>
        <v>44829</v>
      </c>
      <c r="K9049" s="2">
        <v>44833</v>
      </c>
      <c r="L9049" s="5" t="s">
        <v>31</v>
      </c>
      <c r="M9049" t="s">
        <v>63</v>
      </c>
      <c r="N9049" t="s">
        <v>32</v>
      </c>
      <c r="O9049" t="s">
        <v>28969</v>
      </c>
      <c r="P9049" t="s">
        <v>16814</v>
      </c>
      <c r="Q9049" t="s">
        <v>30763</v>
      </c>
      <c r="R9049" t="s">
        <v>67</v>
      </c>
      <c r="S9049" t="s">
        <v>790</v>
      </c>
      <c r="T9049" t="s">
        <v>69</v>
      </c>
      <c r="U9049" t="s">
        <v>299</v>
      </c>
      <c r="V9049" t="s">
        <v>299</v>
      </c>
      <c r="W9049" t="s">
        <v>299</v>
      </c>
    </row>
    <row r="9050" spans="1:23" hidden="1" x14ac:dyDescent="0.2">
      <c r="A9050" t="s">
        <v>57</v>
      </c>
      <c r="B9050" t="s">
        <v>31934</v>
      </c>
      <c r="C9050" t="s">
        <v>31935</v>
      </c>
      <c r="D9050" t="s">
        <v>31936</v>
      </c>
      <c r="E9050" t="s">
        <v>107</v>
      </c>
      <c r="F9050" t="s">
        <v>4397</v>
      </c>
      <c r="G9050" s="2">
        <v>44649</v>
      </c>
      <c r="H9050" s="2">
        <v>44649</v>
      </c>
      <c r="I9050" s="2"/>
      <c r="J9050" s="19">
        <f t="shared" si="223"/>
        <v>44829</v>
      </c>
      <c r="K9050" s="2">
        <v>44833</v>
      </c>
      <c r="L9050" s="5" t="s">
        <v>31</v>
      </c>
      <c r="M9050" t="s">
        <v>77</v>
      </c>
      <c r="N9050" t="s">
        <v>32</v>
      </c>
      <c r="O9050" t="s">
        <v>28969</v>
      </c>
      <c r="P9050" t="s">
        <v>16814</v>
      </c>
      <c r="Q9050" t="s">
        <v>30138</v>
      </c>
      <c r="R9050" t="s">
        <v>67</v>
      </c>
      <c r="S9050" t="s">
        <v>79</v>
      </c>
      <c r="T9050" t="s">
        <v>80</v>
      </c>
      <c r="U9050" t="s">
        <v>31382</v>
      </c>
      <c r="V9050" t="s">
        <v>31381</v>
      </c>
      <c r="W9050" t="s">
        <v>82</v>
      </c>
    </row>
    <row r="9051" spans="1:23" hidden="1" x14ac:dyDescent="0.2">
      <c r="A9051" t="s">
        <v>57</v>
      </c>
      <c r="B9051" t="s">
        <v>31937</v>
      </c>
      <c r="C9051" t="s">
        <v>31938</v>
      </c>
      <c r="D9051" t="s">
        <v>31939</v>
      </c>
      <c r="E9051" t="s">
        <v>107</v>
      </c>
      <c r="F9051" t="s">
        <v>4397</v>
      </c>
      <c r="G9051" s="2">
        <v>44649</v>
      </c>
      <c r="H9051" s="2">
        <v>44649</v>
      </c>
      <c r="I9051" s="2"/>
      <c r="J9051" s="19">
        <f t="shared" si="223"/>
        <v>44829</v>
      </c>
      <c r="K9051" s="2">
        <v>44833</v>
      </c>
      <c r="L9051" s="5" t="s">
        <v>31</v>
      </c>
      <c r="M9051" t="s">
        <v>77</v>
      </c>
      <c r="N9051" t="s">
        <v>32</v>
      </c>
      <c r="O9051" t="s">
        <v>28969</v>
      </c>
      <c r="P9051" t="s">
        <v>16814</v>
      </c>
      <c r="Q9051" t="s">
        <v>30138</v>
      </c>
      <c r="R9051" t="s">
        <v>67</v>
      </c>
      <c r="S9051" t="s">
        <v>79</v>
      </c>
      <c r="T9051" t="s">
        <v>80</v>
      </c>
      <c r="U9051" t="s">
        <v>31382</v>
      </c>
      <c r="V9051" t="s">
        <v>31381</v>
      </c>
      <c r="W9051" t="s">
        <v>82</v>
      </c>
    </row>
    <row r="9052" spans="1:23" hidden="1" x14ac:dyDescent="0.2">
      <c r="A9052" t="s">
        <v>57</v>
      </c>
      <c r="B9052" t="s">
        <v>31940</v>
      </c>
      <c r="C9052" t="s">
        <v>31941</v>
      </c>
      <c r="D9052" t="s">
        <v>31942</v>
      </c>
      <c r="E9052" t="s">
        <v>107</v>
      </c>
      <c r="F9052" t="s">
        <v>31943</v>
      </c>
      <c r="G9052" s="2">
        <v>44649</v>
      </c>
      <c r="H9052" s="2">
        <v>44644</v>
      </c>
      <c r="I9052" s="2"/>
      <c r="J9052" s="19">
        <f t="shared" si="223"/>
        <v>44824</v>
      </c>
      <c r="K9052" s="2">
        <v>44828</v>
      </c>
      <c r="L9052" s="5" t="s">
        <v>31</v>
      </c>
      <c r="M9052" t="s">
        <v>63</v>
      </c>
      <c r="N9052" t="s">
        <v>32</v>
      </c>
      <c r="O9052" t="s">
        <v>28969</v>
      </c>
      <c r="P9052" t="s">
        <v>16814</v>
      </c>
      <c r="Q9052" t="s">
        <v>30219</v>
      </c>
      <c r="R9052" t="s">
        <v>67</v>
      </c>
      <c r="S9052" t="s">
        <v>90</v>
      </c>
      <c r="T9052" t="s">
        <v>69</v>
      </c>
      <c r="U9052" t="s">
        <v>299</v>
      </c>
      <c r="V9052" t="s">
        <v>299</v>
      </c>
      <c r="W9052" t="s">
        <v>299</v>
      </c>
    </row>
    <row r="9053" spans="1:23" hidden="1" x14ac:dyDescent="0.2">
      <c r="A9053" t="s">
        <v>57</v>
      </c>
      <c r="B9053" t="s">
        <v>31944</v>
      </c>
      <c r="C9053" t="s">
        <v>31945</v>
      </c>
      <c r="D9053" t="s">
        <v>31946</v>
      </c>
      <c r="E9053" t="s">
        <v>107</v>
      </c>
      <c r="F9053" t="s">
        <v>20095</v>
      </c>
      <c r="G9053" s="2">
        <v>44649</v>
      </c>
      <c r="H9053" s="2">
        <v>44645</v>
      </c>
      <c r="I9053" s="2"/>
      <c r="J9053" s="19">
        <f t="shared" si="223"/>
        <v>44825</v>
      </c>
      <c r="K9053" s="2">
        <v>44829</v>
      </c>
      <c r="L9053" s="5" t="s">
        <v>31</v>
      </c>
      <c r="M9053" t="s">
        <v>63</v>
      </c>
      <c r="N9053" t="s">
        <v>32</v>
      </c>
      <c r="O9053" t="s">
        <v>28969</v>
      </c>
      <c r="P9053" t="s">
        <v>16814</v>
      </c>
      <c r="Q9053" t="s">
        <v>30559</v>
      </c>
      <c r="R9053" t="s">
        <v>67</v>
      </c>
      <c r="S9053" t="s">
        <v>125</v>
      </c>
      <c r="T9053" t="s">
        <v>69</v>
      </c>
      <c r="U9053" t="s">
        <v>299</v>
      </c>
      <c r="V9053" t="s">
        <v>299</v>
      </c>
      <c r="W9053" t="s">
        <v>299</v>
      </c>
    </row>
    <row r="9054" spans="1:23" hidden="1" x14ac:dyDescent="0.2">
      <c r="A9054" t="s">
        <v>57</v>
      </c>
      <c r="B9054" t="s">
        <v>31947</v>
      </c>
      <c r="C9054" t="s">
        <v>5550</v>
      </c>
      <c r="D9054" t="s">
        <v>31948</v>
      </c>
      <c r="E9054" t="s">
        <v>96</v>
      </c>
      <c r="F9054" t="s">
        <v>3359</v>
      </c>
      <c r="G9054" s="2">
        <v>44649</v>
      </c>
      <c r="H9054" s="2">
        <v>44638</v>
      </c>
      <c r="I9054" s="2"/>
      <c r="J9054" s="19">
        <f t="shared" si="223"/>
        <v>44818</v>
      </c>
      <c r="K9054" s="2">
        <v>44822</v>
      </c>
      <c r="L9054" s="5" t="s">
        <v>31</v>
      </c>
      <c r="M9054" t="s">
        <v>63</v>
      </c>
      <c r="N9054" t="s">
        <v>32</v>
      </c>
      <c r="O9054" t="s">
        <v>28969</v>
      </c>
      <c r="P9054" t="s">
        <v>16814</v>
      </c>
      <c r="Q9054" t="s">
        <v>28977</v>
      </c>
      <c r="R9054" t="s">
        <v>67</v>
      </c>
      <c r="S9054" t="s">
        <v>583</v>
      </c>
      <c r="T9054" t="s">
        <v>80</v>
      </c>
      <c r="U9054" t="s">
        <v>31949</v>
      </c>
      <c r="V9054" t="s">
        <v>31948</v>
      </c>
      <c r="W9054" t="s">
        <v>71</v>
      </c>
    </row>
    <row r="9055" spans="1:23" hidden="1" x14ac:dyDescent="0.2">
      <c r="A9055" t="s">
        <v>57</v>
      </c>
      <c r="B9055" t="s">
        <v>31950</v>
      </c>
      <c r="C9055" t="s">
        <v>28178</v>
      </c>
      <c r="D9055" t="s">
        <v>31951</v>
      </c>
      <c r="E9055" t="s">
        <v>107</v>
      </c>
      <c r="F9055" t="s">
        <v>18189</v>
      </c>
      <c r="G9055" s="2">
        <v>44649</v>
      </c>
      <c r="H9055" s="2">
        <v>44645</v>
      </c>
      <c r="I9055" s="2"/>
      <c r="J9055" s="19">
        <f t="shared" si="223"/>
        <v>44825</v>
      </c>
      <c r="K9055" s="2">
        <v>44829</v>
      </c>
      <c r="L9055" s="5" t="s">
        <v>31</v>
      </c>
      <c r="M9055" t="s">
        <v>63</v>
      </c>
      <c r="N9055" t="s">
        <v>32</v>
      </c>
      <c r="O9055" t="s">
        <v>28969</v>
      </c>
      <c r="P9055" t="s">
        <v>16814</v>
      </c>
      <c r="Q9055" t="s">
        <v>30559</v>
      </c>
      <c r="R9055" t="s">
        <v>67</v>
      </c>
      <c r="S9055" t="s">
        <v>125</v>
      </c>
      <c r="T9055" t="s">
        <v>69</v>
      </c>
      <c r="U9055" t="s">
        <v>299</v>
      </c>
      <c r="V9055" t="s">
        <v>299</v>
      </c>
      <c r="W9055" t="s">
        <v>299</v>
      </c>
    </row>
    <row r="9056" spans="1:23" hidden="1" x14ac:dyDescent="0.2">
      <c r="A9056" t="s">
        <v>57</v>
      </c>
      <c r="B9056" t="s">
        <v>31952</v>
      </c>
      <c r="C9056" t="s">
        <v>9586</v>
      </c>
      <c r="D9056" t="s">
        <v>31953</v>
      </c>
      <c r="E9056" t="s">
        <v>107</v>
      </c>
      <c r="F9056" t="s">
        <v>11626</v>
      </c>
      <c r="G9056" s="2">
        <v>44649</v>
      </c>
      <c r="H9056" s="2">
        <v>44641</v>
      </c>
      <c r="I9056" s="2"/>
      <c r="J9056" s="19">
        <f t="shared" si="223"/>
        <v>44821</v>
      </c>
      <c r="K9056" s="2">
        <v>44825</v>
      </c>
      <c r="L9056" s="5" t="s">
        <v>31</v>
      </c>
      <c r="M9056" t="s">
        <v>63</v>
      </c>
      <c r="N9056" t="s">
        <v>32</v>
      </c>
      <c r="O9056" t="s">
        <v>28969</v>
      </c>
      <c r="P9056" t="s">
        <v>16814</v>
      </c>
      <c r="Q9056" t="s">
        <v>30455</v>
      </c>
      <c r="R9056" t="s">
        <v>67</v>
      </c>
      <c r="S9056" t="s">
        <v>90</v>
      </c>
      <c r="T9056" t="s">
        <v>69</v>
      </c>
      <c r="U9056" t="s">
        <v>299</v>
      </c>
      <c r="V9056" t="s">
        <v>299</v>
      </c>
      <c r="W9056" t="s">
        <v>299</v>
      </c>
    </row>
    <row r="9057" spans="1:23" hidden="1" x14ac:dyDescent="0.2">
      <c r="A9057" t="s">
        <v>57</v>
      </c>
      <c r="B9057" t="s">
        <v>31954</v>
      </c>
      <c r="C9057" t="s">
        <v>7162</v>
      </c>
      <c r="D9057" t="s">
        <v>31955</v>
      </c>
      <c r="E9057" t="s">
        <v>75</v>
      </c>
      <c r="F9057" t="s">
        <v>28456</v>
      </c>
      <c r="G9057" s="2">
        <v>44650</v>
      </c>
      <c r="H9057" s="2">
        <v>44642</v>
      </c>
      <c r="I9057" s="2"/>
      <c r="J9057" s="19">
        <f t="shared" si="223"/>
        <v>44822</v>
      </c>
      <c r="K9057" s="2">
        <v>44826</v>
      </c>
      <c r="L9057" s="5" t="s">
        <v>31</v>
      </c>
      <c r="M9057" t="s">
        <v>63</v>
      </c>
      <c r="N9057" t="s">
        <v>32</v>
      </c>
      <c r="O9057" t="s">
        <v>28969</v>
      </c>
      <c r="P9057" t="s">
        <v>16814</v>
      </c>
      <c r="Q9057" t="s">
        <v>30219</v>
      </c>
      <c r="R9057" t="s">
        <v>67</v>
      </c>
      <c r="S9057" t="s">
        <v>90</v>
      </c>
      <c r="T9057" t="s">
        <v>69</v>
      </c>
      <c r="U9057" t="s">
        <v>299</v>
      </c>
      <c r="V9057" t="s">
        <v>299</v>
      </c>
      <c r="W9057" t="s">
        <v>299</v>
      </c>
    </row>
    <row r="9058" spans="1:23" hidden="1" x14ac:dyDescent="0.2">
      <c r="A9058" t="s">
        <v>57</v>
      </c>
      <c r="B9058" t="s">
        <v>31956</v>
      </c>
      <c r="C9058" t="s">
        <v>31957</v>
      </c>
      <c r="D9058" t="s">
        <v>31958</v>
      </c>
      <c r="E9058" t="s">
        <v>96</v>
      </c>
      <c r="F9058" t="s">
        <v>8049</v>
      </c>
      <c r="G9058" s="2">
        <v>44650</v>
      </c>
      <c r="H9058" s="2">
        <v>44642</v>
      </c>
      <c r="I9058" s="2"/>
      <c r="J9058" s="19">
        <f t="shared" ref="J9058:J9121" si="224">H9058+180</f>
        <v>44822</v>
      </c>
      <c r="K9058" s="2">
        <v>44826</v>
      </c>
      <c r="L9058" s="5" t="s">
        <v>31</v>
      </c>
      <c r="M9058" t="s">
        <v>63</v>
      </c>
      <c r="N9058" t="s">
        <v>32</v>
      </c>
      <c r="O9058" t="s">
        <v>28969</v>
      </c>
      <c r="P9058" t="s">
        <v>16814</v>
      </c>
      <c r="Q9058" t="s">
        <v>28999</v>
      </c>
      <c r="R9058" t="s">
        <v>67</v>
      </c>
      <c r="S9058" t="s">
        <v>90</v>
      </c>
      <c r="T9058" t="s">
        <v>69</v>
      </c>
      <c r="U9058" t="s">
        <v>31959</v>
      </c>
      <c r="V9058" t="s">
        <v>31958</v>
      </c>
      <c r="W9058" t="s">
        <v>71</v>
      </c>
    </row>
    <row r="9059" spans="1:23" hidden="1" x14ac:dyDescent="0.2">
      <c r="A9059" t="s">
        <v>57</v>
      </c>
      <c r="B9059" t="s">
        <v>31960</v>
      </c>
      <c r="C9059" t="s">
        <v>31961</v>
      </c>
      <c r="D9059" t="s">
        <v>31962</v>
      </c>
      <c r="E9059" t="s">
        <v>86</v>
      </c>
      <c r="F9059" t="s">
        <v>3822</v>
      </c>
      <c r="G9059" s="2">
        <v>44650</v>
      </c>
      <c r="H9059" s="2">
        <v>44650</v>
      </c>
      <c r="I9059" s="2"/>
      <c r="J9059" s="19">
        <f t="shared" si="224"/>
        <v>44830</v>
      </c>
      <c r="K9059" s="2">
        <v>44834</v>
      </c>
      <c r="L9059" s="5" t="s">
        <v>31</v>
      </c>
      <c r="M9059" t="s">
        <v>138</v>
      </c>
      <c r="N9059" t="s">
        <v>32</v>
      </c>
      <c r="O9059" t="s">
        <v>28969</v>
      </c>
      <c r="P9059" t="s">
        <v>16814</v>
      </c>
      <c r="Q9059" t="s">
        <v>31163</v>
      </c>
      <c r="R9059" t="s">
        <v>67</v>
      </c>
      <c r="S9059" t="s">
        <v>284</v>
      </c>
      <c r="T9059" t="s">
        <v>69</v>
      </c>
      <c r="U9059" t="s">
        <v>31963</v>
      </c>
      <c r="V9059" t="s">
        <v>31962</v>
      </c>
      <c r="W9059" t="s">
        <v>142</v>
      </c>
    </row>
    <row r="9060" spans="1:23" hidden="1" x14ac:dyDescent="0.2">
      <c r="A9060" t="s">
        <v>57</v>
      </c>
      <c r="B9060" t="s">
        <v>31964</v>
      </c>
      <c r="C9060" t="s">
        <v>1341</v>
      </c>
      <c r="D9060" t="s">
        <v>31965</v>
      </c>
      <c r="E9060" t="s">
        <v>115</v>
      </c>
      <c r="F9060" t="s">
        <v>16271</v>
      </c>
      <c r="G9060" s="2">
        <v>44650</v>
      </c>
      <c r="H9060" s="2">
        <v>44642</v>
      </c>
      <c r="I9060" s="2"/>
      <c r="J9060" s="19">
        <f t="shared" si="224"/>
        <v>44822</v>
      </c>
      <c r="K9060" s="2">
        <v>44826</v>
      </c>
      <c r="L9060" s="5" t="s">
        <v>31</v>
      </c>
      <c r="M9060" t="s">
        <v>138</v>
      </c>
      <c r="N9060" t="s">
        <v>32</v>
      </c>
      <c r="O9060" t="s">
        <v>28969</v>
      </c>
      <c r="P9060" t="s">
        <v>16814</v>
      </c>
      <c r="Q9060" t="s">
        <v>29003</v>
      </c>
      <c r="R9060" t="s">
        <v>67</v>
      </c>
      <c r="S9060" t="s">
        <v>1566</v>
      </c>
      <c r="T9060" t="s">
        <v>69</v>
      </c>
      <c r="U9060" t="s">
        <v>31966</v>
      </c>
      <c r="V9060" t="s">
        <v>31965</v>
      </c>
      <c r="W9060" t="s">
        <v>142</v>
      </c>
    </row>
    <row r="9061" spans="1:23" hidden="1" x14ac:dyDescent="0.2">
      <c r="A9061" t="s">
        <v>57</v>
      </c>
      <c r="B9061" t="s">
        <v>31967</v>
      </c>
      <c r="C9061" t="s">
        <v>31191</v>
      </c>
      <c r="D9061" t="s">
        <v>31968</v>
      </c>
      <c r="E9061" t="s">
        <v>86</v>
      </c>
      <c r="F9061" t="s">
        <v>26152</v>
      </c>
      <c r="G9061" s="2">
        <v>44650</v>
      </c>
      <c r="H9061" s="2">
        <v>44650</v>
      </c>
      <c r="I9061" s="2"/>
      <c r="J9061" s="19">
        <f t="shared" si="224"/>
        <v>44830</v>
      </c>
      <c r="K9061" s="2">
        <v>44834</v>
      </c>
      <c r="L9061" s="5" t="s">
        <v>31</v>
      </c>
      <c r="M9061" t="s">
        <v>98</v>
      </c>
      <c r="N9061" t="s">
        <v>32</v>
      </c>
      <c r="O9061" t="s">
        <v>28969</v>
      </c>
      <c r="P9061" t="s">
        <v>16814</v>
      </c>
      <c r="Q9061" t="s">
        <v>30763</v>
      </c>
      <c r="R9061" t="s">
        <v>67</v>
      </c>
      <c r="S9061" t="s">
        <v>100</v>
      </c>
      <c r="T9061" t="s">
        <v>80</v>
      </c>
      <c r="U9061" t="s">
        <v>31969</v>
      </c>
      <c r="V9061" t="s">
        <v>31970</v>
      </c>
      <c r="W9061" t="s">
        <v>103</v>
      </c>
    </row>
    <row r="9062" spans="1:23" hidden="1" x14ac:dyDescent="0.2">
      <c r="A9062" t="s">
        <v>57</v>
      </c>
      <c r="B9062" t="s">
        <v>31971</v>
      </c>
      <c r="C9062" t="s">
        <v>9726</v>
      </c>
      <c r="D9062" t="s">
        <v>31972</v>
      </c>
      <c r="E9062" t="s">
        <v>86</v>
      </c>
      <c r="F9062" t="s">
        <v>26152</v>
      </c>
      <c r="G9062" s="2">
        <v>44650</v>
      </c>
      <c r="H9062" s="2">
        <v>44650</v>
      </c>
      <c r="I9062" s="2"/>
      <c r="J9062" s="19">
        <f t="shared" si="224"/>
        <v>44830</v>
      </c>
      <c r="K9062" s="2">
        <v>44834</v>
      </c>
      <c r="L9062" s="5" t="s">
        <v>31</v>
      </c>
      <c r="M9062" t="s">
        <v>98</v>
      </c>
      <c r="N9062" t="s">
        <v>32</v>
      </c>
      <c r="O9062" t="s">
        <v>28969</v>
      </c>
      <c r="P9062" t="s">
        <v>16814</v>
      </c>
      <c r="Q9062" t="s">
        <v>30763</v>
      </c>
      <c r="R9062" t="s">
        <v>67</v>
      </c>
      <c r="S9062" t="s">
        <v>100</v>
      </c>
      <c r="T9062" t="s">
        <v>80</v>
      </c>
      <c r="U9062" t="s">
        <v>31969</v>
      </c>
      <c r="V9062" t="s">
        <v>31970</v>
      </c>
      <c r="W9062" t="s">
        <v>103</v>
      </c>
    </row>
    <row r="9063" spans="1:23" hidden="1" x14ac:dyDescent="0.2">
      <c r="A9063" t="s">
        <v>57</v>
      </c>
      <c r="B9063" t="s">
        <v>31973</v>
      </c>
      <c r="C9063" t="s">
        <v>11809</v>
      </c>
      <c r="D9063" t="s">
        <v>31974</v>
      </c>
      <c r="E9063" t="s">
        <v>75</v>
      </c>
      <c r="F9063" t="s">
        <v>30936</v>
      </c>
      <c r="G9063" s="2">
        <v>44650</v>
      </c>
      <c r="H9063" s="2">
        <v>44642</v>
      </c>
      <c r="I9063" s="2"/>
      <c r="J9063" s="19">
        <f t="shared" si="224"/>
        <v>44822</v>
      </c>
      <c r="K9063" s="2">
        <v>44826</v>
      </c>
      <c r="L9063" s="5" t="s">
        <v>31</v>
      </c>
      <c r="M9063" t="s">
        <v>63</v>
      </c>
      <c r="N9063" t="s">
        <v>32</v>
      </c>
      <c r="O9063" t="s">
        <v>28969</v>
      </c>
      <c r="P9063" t="s">
        <v>16814</v>
      </c>
      <c r="Q9063" t="s">
        <v>31924</v>
      </c>
      <c r="R9063" t="s">
        <v>67</v>
      </c>
      <c r="S9063" t="s">
        <v>79</v>
      </c>
      <c r="T9063" t="s">
        <v>69</v>
      </c>
      <c r="U9063" t="s">
        <v>31975</v>
      </c>
      <c r="V9063" t="s">
        <v>31974</v>
      </c>
      <c r="W9063" t="s">
        <v>71</v>
      </c>
    </row>
    <row r="9064" spans="1:23" hidden="1" x14ac:dyDescent="0.2">
      <c r="A9064" t="s">
        <v>57</v>
      </c>
      <c r="B9064" t="s">
        <v>31976</v>
      </c>
      <c r="C9064" t="s">
        <v>31977</v>
      </c>
      <c r="D9064" t="s">
        <v>31978</v>
      </c>
      <c r="E9064" t="s">
        <v>96</v>
      </c>
      <c r="F9064" t="s">
        <v>16876</v>
      </c>
      <c r="G9064" s="2">
        <v>44650</v>
      </c>
      <c r="H9064" s="2">
        <v>44641</v>
      </c>
      <c r="I9064" s="2"/>
      <c r="J9064" s="19">
        <f t="shared" si="224"/>
        <v>44821</v>
      </c>
      <c r="K9064" s="2">
        <v>44825</v>
      </c>
      <c r="L9064" s="5" t="s">
        <v>31</v>
      </c>
      <c r="M9064" t="s">
        <v>63</v>
      </c>
      <c r="N9064" t="s">
        <v>32</v>
      </c>
      <c r="O9064" t="s">
        <v>28969</v>
      </c>
      <c r="P9064" t="s">
        <v>16814</v>
      </c>
      <c r="Q9064" t="s">
        <v>31979</v>
      </c>
      <c r="R9064" t="s">
        <v>201</v>
      </c>
      <c r="S9064" t="s">
        <v>583</v>
      </c>
      <c r="T9064" t="s">
        <v>202</v>
      </c>
      <c r="U9064" t="s">
        <v>299</v>
      </c>
      <c r="V9064" t="s">
        <v>299</v>
      </c>
      <c r="W9064" t="s">
        <v>299</v>
      </c>
    </row>
    <row r="9065" spans="1:23" hidden="1" x14ac:dyDescent="0.2">
      <c r="A9065" t="s">
        <v>57</v>
      </c>
      <c r="B9065" t="s">
        <v>31980</v>
      </c>
      <c r="C9065" t="s">
        <v>31981</v>
      </c>
      <c r="D9065" t="s">
        <v>31982</v>
      </c>
      <c r="E9065" t="s">
        <v>107</v>
      </c>
      <c r="F9065" t="s">
        <v>18189</v>
      </c>
      <c r="G9065" s="2">
        <v>44650</v>
      </c>
      <c r="H9065" s="2">
        <v>44645</v>
      </c>
      <c r="I9065" s="2"/>
      <c r="J9065" s="19">
        <f t="shared" si="224"/>
        <v>44825</v>
      </c>
      <c r="K9065" s="2">
        <v>44829</v>
      </c>
      <c r="L9065" s="5" t="s">
        <v>31</v>
      </c>
      <c r="M9065" t="s">
        <v>77</v>
      </c>
      <c r="N9065" t="s">
        <v>32</v>
      </c>
      <c r="O9065" t="s">
        <v>28969</v>
      </c>
      <c r="P9065" t="s">
        <v>16814</v>
      </c>
      <c r="Q9065" t="s">
        <v>30271</v>
      </c>
      <c r="R9065" t="s">
        <v>67</v>
      </c>
      <c r="S9065" t="s">
        <v>79</v>
      </c>
      <c r="T9065" t="s">
        <v>80</v>
      </c>
      <c r="U9065" t="s">
        <v>31983</v>
      </c>
      <c r="V9065" t="s">
        <v>31984</v>
      </c>
      <c r="W9065" t="s">
        <v>82</v>
      </c>
    </row>
    <row r="9066" spans="1:23" hidden="1" x14ac:dyDescent="0.2">
      <c r="A9066" t="s">
        <v>57</v>
      </c>
      <c r="B9066" t="s">
        <v>31985</v>
      </c>
      <c r="C9066" t="s">
        <v>31986</v>
      </c>
      <c r="D9066" t="s">
        <v>31987</v>
      </c>
      <c r="E9066" t="s">
        <v>86</v>
      </c>
      <c r="F9066" t="s">
        <v>16930</v>
      </c>
      <c r="G9066" s="2">
        <v>44650</v>
      </c>
      <c r="H9066" s="2">
        <v>44646</v>
      </c>
      <c r="I9066" s="2"/>
      <c r="J9066" s="19">
        <f t="shared" si="224"/>
        <v>44826</v>
      </c>
      <c r="K9066" s="2">
        <v>44830</v>
      </c>
      <c r="L9066" s="5" t="s">
        <v>31</v>
      </c>
      <c r="M9066" t="s">
        <v>269</v>
      </c>
      <c r="N9066" t="s">
        <v>32</v>
      </c>
      <c r="O9066" t="s">
        <v>28969</v>
      </c>
      <c r="P9066" t="s">
        <v>16814</v>
      </c>
      <c r="Q9066" t="s">
        <v>30410</v>
      </c>
      <c r="R9066" t="s">
        <v>1207</v>
      </c>
      <c r="S9066" t="s">
        <v>280</v>
      </c>
      <c r="T9066" t="s">
        <v>69</v>
      </c>
      <c r="U9066" t="s">
        <v>31988</v>
      </c>
      <c r="V9066" t="s">
        <v>31987</v>
      </c>
      <c r="W9066" t="s">
        <v>274</v>
      </c>
    </row>
    <row r="9067" spans="1:23" hidden="1" x14ac:dyDescent="0.2">
      <c r="A9067" t="s">
        <v>57</v>
      </c>
      <c r="B9067" t="s">
        <v>31989</v>
      </c>
      <c r="C9067" t="s">
        <v>31990</v>
      </c>
      <c r="D9067" t="s">
        <v>31991</v>
      </c>
      <c r="E9067" t="s">
        <v>107</v>
      </c>
      <c r="F9067" t="s">
        <v>19905</v>
      </c>
      <c r="G9067" s="2">
        <v>44650</v>
      </c>
      <c r="H9067" s="2">
        <v>44645</v>
      </c>
      <c r="I9067" s="2"/>
      <c r="J9067" s="19">
        <f t="shared" si="224"/>
        <v>44825</v>
      </c>
      <c r="K9067" s="2">
        <v>44829</v>
      </c>
      <c r="L9067" s="5" t="s">
        <v>31</v>
      </c>
      <c r="M9067" t="s">
        <v>63</v>
      </c>
      <c r="N9067" t="s">
        <v>32</v>
      </c>
      <c r="O9067" t="s">
        <v>28969</v>
      </c>
      <c r="P9067" t="s">
        <v>16814</v>
      </c>
      <c r="Q9067" t="s">
        <v>30455</v>
      </c>
      <c r="R9067" t="s">
        <v>67</v>
      </c>
      <c r="S9067" t="s">
        <v>637</v>
      </c>
      <c r="T9067" t="s">
        <v>69</v>
      </c>
      <c r="U9067" t="s">
        <v>299</v>
      </c>
      <c r="V9067" t="s">
        <v>299</v>
      </c>
      <c r="W9067" t="s">
        <v>299</v>
      </c>
    </row>
    <row r="9068" spans="1:23" hidden="1" x14ac:dyDescent="0.2">
      <c r="A9068" t="s">
        <v>57</v>
      </c>
      <c r="B9068" t="s">
        <v>31992</v>
      </c>
      <c r="C9068" t="s">
        <v>6681</v>
      </c>
      <c r="D9068" t="s">
        <v>31993</v>
      </c>
      <c r="E9068" t="s">
        <v>115</v>
      </c>
      <c r="F9068" t="s">
        <v>4408</v>
      </c>
      <c r="G9068" s="2">
        <v>44650</v>
      </c>
      <c r="H9068" s="2">
        <v>44641</v>
      </c>
      <c r="I9068" s="2"/>
      <c r="J9068" s="19">
        <f t="shared" si="224"/>
        <v>44821</v>
      </c>
      <c r="K9068" s="2">
        <v>44825</v>
      </c>
      <c r="L9068" s="5" t="s">
        <v>31</v>
      </c>
      <c r="M9068" t="s">
        <v>269</v>
      </c>
      <c r="N9068" t="s">
        <v>32</v>
      </c>
      <c r="O9068" t="s">
        <v>28969</v>
      </c>
      <c r="P9068" t="s">
        <v>16814</v>
      </c>
      <c r="Q9068" t="s">
        <v>30271</v>
      </c>
      <c r="R9068" t="s">
        <v>67</v>
      </c>
      <c r="S9068" t="s">
        <v>271</v>
      </c>
      <c r="T9068" t="s">
        <v>80</v>
      </c>
      <c r="U9068" t="s">
        <v>299</v>
      </c>
      <c r="V9068" t="s">
        <v>299</v>
      </c>
      <c r="W9068" t="s">
        <v>299</v>
      </c>
    </row>
    <row r="9069" spans="1:23" hidden="1" x14ac:dyDescent="0.2">
      <c r="A9069" t="s">
        <v>57</v>
      </c>
      <c r="B9069" t="s">
        <v>31994</v>
      </c>
      <c r="C9069" t="s">
        <v>17374</v>
      </c>
      <c r="D9069" t="s">
        <v>31995</v>
      </c>
      <c r="E9069" t="s">
        <v>107</v>
      </c>
      <c r="F9069" t="s">
        <v>1224</v>
      </c>
      <c r="G9069" s="2">
        <v>44650</v>
      </c>
      <c r="H9069" s="2">
        <v>44643</v>
      </c>
      <c r="I9069" s="2"/>
      <c r="J9069" s="19">
        <f t="shared" si="224"/>
        <v>44823</v>
      </c>
      <c r="K9069" s="2">
        <v>44827</v>
      </c>
      <c r="L9069" s="5" t="s">
        <v>31</v>
      </c>
      <c r="M9069" t="s">
        <v>63</v>
      </c>
      <c r="N9069" t="s">
        <v>32</v>
      </c>
      <c r="O9069" t="s">
        <v>28969</v>
      </c>
      <c r="P9069" t="s">
        <v>16814</v>
      </c>
      <c r="Q9069" t="s">
        <v>30271</v>
      </c>
      <c r="R9069" t="s">
        <v>67</v>
      </c>
      <c r="S9069" t="s">
        <v>583</v>
      </c>
      <c r="T9069" t="s">
        <v>80</v>
      </c>
      <c r="U9069" t="s">
        <v>299</v>
      </c>
      <c r="V9069" t="s">
        <v>299</v>
      </c>
      <c r="W9069" t="s">
        <v>299</v>
      </c>
    </row>
    <row r="9070" spans="1:23" hidden="1" x14ac:dyDescent="0.2">
      <c r="A9070" t="s">
        <v>57</v>
      </c>
      <c r="B9070" t="s">
        <v>31996</v>
      </c>
      <c r="C9070" t="s">
        <v>31997</v>
      </c>
      <c r="D9070" t="s">
        <v>31998</v>
      </c>
      <c r="E9070" t="s">
        <v>107</v>
      </c>
      <c r="F9070" t="s">
        <v>28180</v>
      </c>
      <c r="G9070" s="2">
        <v>44651</v>
      </c>
      <c r="H9070" s="2">
        <v>44645</v>
      </c>
      <c r="I9070" s="2"/>
      <c r="J9070" s="19">
        <f t="shared" si="224"/>
        <v>44825</v>
      </c>
      <c r="K9070" s="2">
        <v>44829</v>
      </c>
      <c r="L9070" s="5" t="s">
        <v>31</v>
      </c>
      <c r="M9070" t="s">
        <v>63</v>
      </c>
      <c r="N9070" t="s">
        <v>32</v>
      </c>
      <c r="O9070" t="s">
        <v>28969</v>
      </c>
      <c r="P9070" t="s">
        <v>16814</v>
      </c>
      <c r="Q9070" t="s">
        <v>30150</v>
      </c>
      <c r="R9070" t="s">
        <v>67</v>
      </c>
      <c r="S9070" t="s">
        <v>790</v>
      </c>
      <c r="T9070" t="s">
        <v>69</v>
      </c>
      <c r="U9070" t="s">
        <v>299</v>
      </c>
      <c r="V9070" t="s">
        <v>299</v>
      </c>
      <c r="W9070" t="s">
        <v>299</v>
      </c>
    </row>
    <row r="9071" spans="1:23" hidden="1" x14ac:dyDescent="0.2">
      <c r="A9071" t="s">
        <v>57</v>
      </c>
      <c r="B9071" t="s">
        <v>31999</v>
      </c>
      <c r="C9071" t="s">
        <v>31997</v>
      </c>
      <c r="D9071" t="s">
        <v>32000</v>
      </c>
      <c r="E9071" t="s">
        <v>107</v>
      </c>
      <c r="F9071" t="s">
        <v>20095</v>
      </c>
      <c r="G9071" s="2">
        <v>44651</v>
      </c>
      <c r="H9071" s="2">
        <v>44645</v>
      </c>
      <c r="I9071" s="2"/>
      <c r="J9071" s="19">
        <f t="shared" si="224"/>
        <v>44825</v>
      </c>
      <c r="K9071" s="2">
        <v>44829</v>
      </c>
      <c r="L9071" s="5" t="s">
        <v>31</v>
      </c>
      <c r="M9071" t="s">
        <v>63</v>
      </c>
      <c r="N9071" t="s">
        <v>32</v>
      </c>
      <c r="O9071" t="s">
        <v>28969</v>
      </c>
      <c r="P9071" t="s">
        <v>16814</v>
      </c>
      <c r="Q9071" t="s">
        <v>30447</v>
      </c>
      <c r="R9071" t="s">
        <v>67</v>
      </c>
      <c r="S9071" t="s">
        <v>583</v>
      </c>
      <c r="T9071" t="s">
        <v>80</v>
      </c>
      <c r="U9071" t="s">
        <v>299</v>
      </c>
      <c r="V9071" t="s">
        <v>299</v>
      </c>
      <c r="W9071" t="s">
        <v>299</v>
      </c>
    </row>
    <row r="9072" spans="1:23" hidden="1" x14ac:dyDescent="0.2">
      <c r="A9072" t="s">
        <v>57</v>
      </c>
      <c r="B9072" t="s">
        <v>32001</v>
      </c>
      <c r="C9072" t="s">
        <v>6773</v>
      </c>
      <c r="D9072" t="s">
        <v>32002</v>
      </c>
      <c r="E9072" t="s">
        <v>86</v>
      </c>
      <c r="F9072" t="s">
        <v>12860</v>
      </c>
      <c r="G9072" s="2">
        <v>44651</v>
      </c>
      <c r="H9072" s="2">
        <v>44638</v>
      </c>
      <c r="I9072" s="2"/>
      <c r="J9072" s="19">
        <f t="shared" si="224"/>
        <v>44818</v>
      </c>
      <c r="K9072" s="2">
        <v>44822</v>
      </c>
      <c r="L9072" s="5" t="s">
        <v>31</v>
      </c>
      <c r="M9072" t="s">
        <v>88</v>
      </c>
      <c r="N9072" t="s">
        <v>32</v>
      </c>
      <c r="O9072" t="s">
        <v>28969</v>
      </c>
      <c r="P9072" t="s">
        <v>16814</v>
      </c>
      <c r="Q9072" t="s">
        <v>31055</v>
      </c>
      <c r="R9072" t="s">
        <v>67</v>
      </c>
      <c r="S9072" t="s">
        <v>90</v>
      </c>
      <c r="T9072" t="s">
        <v>80</v>
      </c>
      <c r="U9072" t="s">
        <v>32003</v>
      </c>
      <c r="V9072" t="s">
        <v>32002</v>
      </c>
      <c r="W9072" t="s">
        <v>92</v>
      </c>
    </row>
    <row r="9073" spans="1:23" hidden="1" x14ac:dyDescent="0.2">
      <c r="A9073" t="s">
        <v>57</v>
      </c>
      <c r="B9073" t="s">
        <v>32004</v>
      </c>
      <c r="C9073" t="s">
        <v>11149</v>
      </c>
      <c r="D9073" t="s">
        <v>32005</v>
      </c>
      <c r="E9073" t="s">
        <v>86</v>
      </c>
      <c r="F9073" t="s">
        <v>3822</v>
      </c>
      <c r="G9073" s="2">
        <v>44651</v>
      </c>
      <c r="H9073" s="2">
        <v>44651</v>
      </c>
      <c r="I9073" s="2"/>
      <c r="J9073" s="19">
        <f t="shared" si="224"/>
        <v>44831</v>
      </c>
      <c r="K9073" s="2">
        <v>44835</v>
      </c>
      <c r="L9073" s="5" t="s">
        <v>31</v>
      </c>
      <c r="M9073" t="s">
        <v>138</v>
      </c>
      <c r="N9073" t="s">
        <v>32</v>
      </c>
      <c r="O9073" t="s">
        <v>28969</v>
      </c>
      <c r="P9073" t="s">
        <v>16814</v>
      </c>
      <c r="Q9073" t="s">
        <v>31163</v>
      </c>
      <c r="R9073" t="s">
        <v>67</v>
      </c>
      <c r="S9073" t="s">
        <v>284</v>
      </c>
      <c r="T9073" t="s">
        <v>69</v>
      </c>
      <c r="U9073" t="s">
        <v>32006</v>
      </c>
      <c r="V9073" t="s">
        <v>32005</v>
      </c>
      <c r="W9073" t="s">
        <v>142</v>
      </c>
    </row>
    <row r="9074" spans="1:23" hidden="1" x14ac:dyDescent="0.2">
      <c r="A9074" t="s">
        <v>57</v>
      </c>
      <c r="B9074" t="s">
        <v>32007</v>
      </c>
      <c r="C9074" t="s">
        <v>32008</v>
      </c>
      <c r="D9074" t="s">
        <v>32009</v>
      </c>
      <c r="E9074" t="s">
        <v>61</v>
      </c>
      <c r="F9074" t="s">
        <v>22335</v>
      </c>
      <c r="G9074" s="2">
        <v>44651</v>
      </c>
      <c r="H9074" s="2">
        <v>44639</v>
      </c>
      <c r="I9074" s="2"/>
      <c r="J9074" s="19">
        <f t="shared" si="224"/>
        <v>44819</v>
      </c>
      <c r="K9074" s="2">
        <v>44823</v>
      </c>
      <c r="L9074" s="5" t="s">
        <v>31</v>
      </c>
      <c r="M9074" t="s">
        <v>138</v>
      </c>
      <c r="N9074" t="s">
        <v>32</v>
      </c>
      <c r="O9074" t="s">
        <v>28969</v>
      </c>
      <c r="P9074" t="s">
        <v>16814</v>
      </c>
      <c r="Q9074" t="s">
        <v>18039</v>
      </c>
      <c r="R9074" t="s">
        <v>67</v>
      </c>
      <c r="S9074" t="s">
        <v>4145</v>
      </c>
      <c r="T9074" t="s">
        <v>69</v>
      </c>
      <c r="U9074" t="s">
        <v>32010</v>
      </c>
      <c r="V9074" t="s">
        <v>32009</v>
      </c>
      <c r="W9074" t="s">
        <v>142</v>
      </c>
    </row>
    <row r="9075" spans="1:23" hidden="1" x14ac:dyDescent="0.2">
      <c r="A9075" t="s">
        <v>57</v>
      </c>
      <c r="B9075" t="s">
        <v>32011</v>
      </c>
      <c r="C9075" t="s">
        <v>32012</v>
      </c>
      <c r="D9075" t="s">
        <v>32013</v>
      </c>
      <c r="E9075" t="s">
        <v>107</v>
      </c>
      <c r="F9075" t="s">
        <v>4397</v>
      </c>
      <c r="G9075" s="2">
        <v>44651</v>
      </c>
      <c r="H9075" s="2">
        <v>44651</v>
      </c>
      <c r="I9075" s="2"/>
      <c r="J9075" s="19">
        <f t="shared" si="224"/>
        <v>44831</v>
      </c>
      <c r="K9075" s="2">
        <v>44834</v>
      </c>
      <c r="L9075" s="5" t="s">
        <v>31</v>
      </c>
      <c r="M9075" t="s">
        <v>77</v>
      </c>
      <c r="N9075" t="s">
        <v>32</v>
      </c>
      <c r="O9075" t="s">
        <v>28969</v>
      </c>
      <c r="P9075" t="s">
        <v>16814</v>
      </c>
      <c r="Q9075" t="s">
        <v>32014</v>
      </c>
      <c r="R9075" t="s">
        <v>67</v>
      </c>
      <c r="S9075" t="s">
        <v>79</v>
      </c>
      <c r="T9075" t="s">
        <v>80</v>
      </c>
      <c r="U9075" t="s">
        <v>32015</v>
      </c>
      <c r="V9075" t="s">
        <v>32016</v>
      </c>
      <c r="W9075" t="s">
        <v>82</v>
      </c>
    </row>
    <row r="9076" spans="1:23" hidden="1" x14ac:dyDescent="0.2">
      <c r="A9076" t="s">
        <v>57</v>
      </c>
      <c r="B9076" t="s">
        <v>32017</v>
      </c>
      <c r="C9076" t="s">
        <v>6074</v>
      </c>
      <c r="D9076" t="s">
        <v>32018</v>
      </c>
      <c r="E9076" t="s">
        <v>107</v>
      </c>
      <c r="F9076" t="s">
        <v>493</v>
      </c>
      <c r="G9076" s="2">
        <v>44651</v>
      </c>
      <c r="H9076" s="2">
        <v>44651</v>
      </c>
      <c r="I9076" s="2"/>
      <c r="J9076" s="19">
        <f t="shared" si="224"/>
        <v>44831</v>
      </c>
      <c r="K9076" s="2">
        <v>44834</v>
      </c>
      <c r="L9076" s="5" t="s">
        <v>31</v>
      </c>
      <c r="M9076" t="s">
        <v>63</v>
      </c>
      <c r="N9076" t="s">
        <v>32</v>
      </c>
      <c r="O9076" t="s">
        <v>28969</v>
      </c>
      <c r="P9076" t="s">
        <v>16814</v>
      </c>
      <c r="Q9076" t="s">
        <v>29012</v>
      </c>
      <c r="R9076" t="s">
        <v>67</v>
      </c>
      <c r="S9076" t="s">
        <v>79</v>
      </c>
      <c r="T9076" t="s">
        <v>69</v>
      </c>
      <c r="U9076" t="s">
        <v>299</v>
      </c>
      <c r="V9076" t="s">
        <v>299</v>
      </c>
      <c r="W9076" t="s">
        <v>299</v>
      </c>
    </row>
    <row r="9077" spans="1:23" hidden="1" x14ac:dyDescent="0.2">
      <c r="A9077" t="s">
        <v>57</v>
      </c>
      <c r="B9077" t="s">
        <v>32019</v>
      </c>
      <c r="C9077" t="s">
        <v>32020</v>
      </c>
      <c r="D9077" t="s">
        <v>32021</v>
      </c>
      <c r="E9077" t="s">
        <v>86</v>
      </c>
      <c r="F9077" t="s">
        <v>16930</v>
      </c>
      <c r="G9077" s="2">
        <v>44651</v>
      </c>
      <c r="H9077" s="2">
        <v>44642</v>
      </c>
      <c r="I9077" s="2"/>
      <c r="J9077" s="19">
        <f t="shared" si="224"/>
        <v>44822</v>
      </c>
      <c r="K9077" s="2">
        <v>44826</v>
      </c>
      <c r="L9077" s="5" t="s">
        <v>31</v>
      </c>
      <c r="M9077" t="s">
        <v>98</v>
      </c>
      <c r="N9077" t="s">
        <v>32</v>
      </c>
      <c r="O9077" t="s">
        <v>28969</v>
      </c>
      <c r="P9077" t="s">
        <v>16814</v>
      </c>
      <c r="Q9077" t="s">
        <v>30447</v>
      </c>
      <c r="R9077" t="s">
        <v>67</v>
      </c>
      <c r="S9077" t="s">
        <v>100</v>
      </c>
      <c r="T9077" t="s">
        <v>80</v>
      </c>
      <c r="U9077" t="s">
        <v>299</v>
      </c>
      <c r="V9077" t="s">
        <v>299</v>
      </c>
      <c r="W9077" t="s">
        <v>299</v>
      </c>
    </row>
    <row r="9078" spans="1:23" hidden="1" x14ac:dyDescent="0.2">
      <c r="A9078" t="s">
        <v>57</v>
      </c>
      <c r="B9078" t="s">
        <v>32022</v>
      </c>
      <c r="C9078" t="s">
        <v>32023</v>
      </c>
      <c r="D9078" t="s">
        <v>32024</v>
      </c>
      <c r="E9078" t="s">
        <v>96</v>
      </c>
      <c r="F9078" t="s">
        <v>20485</v>
      </c>
      <c r="G9078" s="2">
        <v>44651</v>
      </c>
      <c r="H9078" s="2">
        <v>44641</v>
      </c>
      <c r="I9078" s="2"/>
      <c r="J9078" s="19">
        <f t="shared" si="224"/>
        <v>44821</v>
      </c>
      <c r="K9078" s="2">
        <v>44825</v>
      </c>
      <c r="L9078" s="5" t="s">
        <v>31</v>
      </c>
      <c r="M9078" t="s">
        <v>63</v>
      </c>
      <c r="N9078" t="s">
        <v>32</v>
      </c>
      <c r="O9078" t="s">
        <v>28969</v>
      </c>
      <c r="P9078" t="s">
        <v>16814</v>
      </c>
      <c r="Q9078" t="s">
        <v>29023</v>
      </c>
      <c r="R9078" t="s">
        <v>67</v>
      </c>
      <c r="S9078" t="s">
        <v>79</v>
      </c>
      <c r="T9078" t="s">
        <v>69</v>
      </c>
      <c r="U9078" t="s">
        <v>32025</v>
      </c>
      <c r="V9078" t="s">
        <v>32024</v>
      </c>
      <c r="W9078" t="s">
        <v>71</v>
      </c>
    </row>
    <row r="9079" spans="1:23" hidden="1" x14ac:dyDescent="0.2">
      <c r="A9079" t="s">
        <v>57</v>
      </c>
      <c r="B9079" t="s">
        <v>32026</v>
      </c>
      <c r="C9079" t="s">
        <v>32027</v>
      </c>
      <c r="D9079" t="s">
        <v>32028</v>
      </c>
      <c r="E9079" t="s">
        <v>86</v>
      </c>
      <c r="F9079" t="s">
        <v>4463</v>
      </c>
      <c r="G9079" s="2">
        <v>44651</v>
      </c>
      <c r="H9079" s="2">
        <v>44642</v>
      </c>
      <c r="I9079" s="2"/>
      <c r="J9079" s="19">
        <f t="shared" si="224"/>
        <v>44822</v>
      </c>
      <c r="K9079" s="2">
        <v>44826</v>
      </c>
      <c r="L9079" s="5" t="s">
        <v>31</v>
      </c>
      <c r="M9079" t="s">
        <v>269</v>
      </c>
      <c r="N9079" t="s">
        <v>32</v>
      </c>
      <c r="O9079" t="s">
        <v>28969</v>
      </c>
      <c r="P9079" t="s">
        <v>16814</v>
      </c>
      <c r="Q9079" t="s">
        <v>28977</v>
      </c>
      <c r="R9079" t="s">
        <v>67</v>
      </c>
      <c r="S9079" t="s">
        <v>430</v>
      </c>
      <c r="T9079" t="s">
        <v>69</v>
      </c>
      <c r="U9079" t="s">
        <v>32029</v>
      </c>
      <c r="V9079" t="s">
        <v>32028</v>
      </c>
      <c r="W9079" t="s">
        <v>274</v>
      </c>
    </row>
    <row r="9080" spans="1:23" hidden="1" x14ac:dyDescent="0.2">
      <c r="A9080" t="s">
        <v>57</v>
      </c>
      <c r="B9080" t="s">
        <v>32030</v>
      </c>
      <c r="C9080" t="s">
        <v>6451</v>
      </c>
      <c r="D9080" t="s">
        <v>32031</v>
      </c>
      <c r="E9080" t="s">
        <v>96</v>
      </c>
      <c r="F9080" t="s">
        <v>16876</v>
      </c>
      <c r="G9080" s="2">
        <v>44651</v>
      </c>
      <c r="H9080" s="2">
        <v>44641</v>
      </c>
      <c r="I9080" s="2"/>
      <c r="J9080" s="19">
        <f t="shared" si="224"/>
        <v>44821</v>
      </c>
      <c r="K9080" s="2">
        <v>44825</v>
      </c>
      <c r="L9080" s="5" t="s">
        <v>31</v>
      </c>
      <c r="M9080" t="s">
        <v>63</v>
      </c>
      <c r="N9080" t="s">
        <v>32</v>
      </c>
      <c r="O9080" t="s">
        <v>28969</v>
      </c>
      <c r="P9080" t="s">
        <v>16814</v>
      </c>
      <c r="Q9080" t="s">
        <v>32032</v>
      </c>
      <c r="R9080" t="s">
        <v>67</v>
      </c>
      <c r="S9080" t="s">
        <v>79</v>
      </c>
      <c r="T9080" t="s">
        <v>69</v>
      </c>
      <c r="U9080" t="s">
        <v>32033</v>
      </c>
      <c r="V9080" t="s">
        <v>32034</v>
      </c>
      <c r="W9080" t="s">
        <v>71</v>
      </c>
    </row>
    <row r="9081" spans="1:23" hidden="1" x14ac:dyDescent="0.2">
      <c r="A9081" t="s">
        <v>57</v>
      </c>
      <c r="B9081" t="s">
        <v>32035</v>
      </c>
      <c r="C9081" t="s">
        <v>1388</v>
      </c>
      <c r="D9081" t="s">
        <v>32036</v>
      </c>
      <c r="E9081" t="s">
        <v>176</v>
      </c>
      <c r="F9081" t="s">
        <v>32037</v>
      </c>
      <c r="G9081" s="2">
        <v>44652</v>
      </c>
      <c r="H9081" s="2">
        <v>44643</v>
      </c>
      <c r="I9081" s="2"/>
      <c r="J9081" s="19">
        <f t="shared" si="224"/>
        <v>44823</v>
      </c>
      <c r="K9081" s="2">
        <v>44827</v>
      </c>
      <c r="L9081" s="5" t="s">
        <v>31</v>
      </c>
      <c r="M9081" t="s">
        <v>4870</v>
      </c>
      <c r="N9081" t="s">
        <v>32</v>
      </c>
      <c r="O9081" t="s">
        <v>28969</v>
      </c>
      <c r="P9081" t="s">
        <v>16814</v>
      </c>
      <c r="Q9081" t="s">
        <v>29003</v>
      </c>
      <c r="R9081" t="s">
        <v>67</v>
      </c>
      <c r="S9081" t="s">
        <v>32038</v>
      </c>
      <c r="T9081" t="s">
        <v>80</v>
      </c>
      <c r="U9081" t="s">
        <v>299</v>
      </c>
      <c r="V9081" t="s">
        <v>299</v>
      </c>
      <c r="W9081" t="s">
        <v>299</v>
      </c>
    </row>
    <row r="9082" spans="1:23" hidden="1" x14ac:dyDescent="0.2">
      <c r="A9082" t="s">
        <v>57</v>
      </c>
      <c r="B9082" t="s">
        <v>32039</v>
      </c>
      <c r="C9082" t="s">
        <v>32040</v>
      </c>
      <c r="D9082" t="s">
        <v>32041</v>
      </c>
      <c r="E9082" t="s">
        <v>176</v>
      </c>
      <c r="F9082" t="s">
        <v>31929</v>
      </c>
      <c r="G9082" s="2">
        <v>44652</v>
      </c>
      <c r="H9082" s="2">
        <v>44643</v>
      </c>
      <c r="I9082" s="2"/>
      <c r="J9082" s="19">
        <f t="shared" si="224"/>
        <v>44823</v>
      </c>
      <c r="K9082" s="2">
        <v>44827</v>
      </c>
      <c r="L9082" s="5" t="s">
        <v>31</v>
      </c>
      <c r="M9082" t="s">
        <v>63</v>
      </c>
      <c r="N9082" t="s">
        <v>32</v>
      </c>
      <c r="O9082" t="s">
        <v>28969</v>
      </c>
      <c r="P9082" t="s">
        <v>16814</v>
      </c>
      <c r="Q9082" t="s">
        <v>31620</v>
      </c>
      <c r="R9082" t="s">
        <v>67</v>
      </c>
      <c r="S9082" t="s">
        <v>79</v>
      </c>
      <c r="T9082" t="s">
        <v>69</v>
      </c>
      <c r="U9082" t="s">
        <v>32042</v>
      </c>
      <c r="V9082" t="s">
        <v>32041</v>
      </c>
      <c r="W9082" t="s">
        <v>71</v>
      </c>
    </row>
    <row r="9083" spans="1:23" hidden="1" x14ac:dyDescent="0.2">
      <c r="A9083" t="s">
        <v>57</v>
      </c>
      <c r="B9083" t="s">
        <v>32043</v>
      </c>
      <c r="C9083" t="s">
        <v>18072</v>
      </c>
      <c r="D9083" t="s">
        <v>32044</v>
      </c>
      <c r="E9083" t="s">
        <v>176</v>
      </c>
      <c r="F9083" t="s">
        <v>8076</v>
      </c>
      <c r="G9083" s="2">
        <v>44652</v>
      </c>
      <c r="H9083" s="2">
        <v>44648</v>
      </c>
      <c r="I9083" s="2"/>
      <c r="J9083" s="19">
        <f t="shared" si="224"/>
        <v>44828</v>
      </c>
      <c r="K9083" s="2">
        <v>44832</v>
      </c>
      <c r="L9083" s="5" t="s">
        <v>31</v>
      </c>
      <c r="M9083" t="s">
        <v>63</v>
      </c>
      <c r="N9083" t="s">
        <v>32</v>
      </c>
      <c r="O9083" t="s">
        <v>28969</v>
      </c>
      <c r="P9083" t="s">
        <v>16814</v>
      </c>
      <c r="Q9083" t="s">
        <v>30533</v>
      </c>
      <c r="R9083" t="s">
        <v>67</v>
      </c>
      <c r="S9083" t="s">
        <v>90</v>
      </c>
      <c r="T9083" t="s">
        <v>69</v>
      </c>
      <c r="U9083" t="s">
        <v>32045</v>
      </c>
      <c r="V9083" t="s">
        <v>32044</v>
      </c>
      <c r="W9083" t="s">
        <v>71</v>
      </c>
    </row>
    <row r="9084" spans="1:23" hidden="1" x14ac:dyDescent="0.2">
      <c r="A9084" t="s">
        <v>57</v>
      </c>
      <c r="B9084" t="s">
        <v>32046</v>
      </c>
      <c r="C9084" t="s">
        <v>19625</v>
      </c>
      <c r="D9084" t="s">
        <v>32047</v>
      </c>
      <c r="E9084" t="s">
        <v>86</v>
      </c>
      <c r="F9084" t="s">
        <v>16930</v>
      </c>
      <c r="G9084" s="2">
        <v>44652</v>
      </c>
      <c r="H9084" s="2">
        <v>44649</v>
      </c>
      <c r="I9084" s="2"/>
      <c r="J9084" s="19">
        <f t="shared" si="224"/>
        <v>44829</v>
      </c>
      <c r="K9084" s="2">
        <v>44833</v>
      </c>
      <c r="L9084" s="5" t="s">
        <v>31</v>
      </c>
      <c r="M9084" t="s">
        <v>269</v>
      </c>
      <c r="N9084" t="s">
        <v>32</v>
      </c>
      <c r="O9084" t="s">
        <v>28969</v>
      </c>
      <c r="P9084" t="s">
        <v>16814</v>
      </c>
      <c r="Q9084" t="s">
        <v>31643</v>
      </c>
      <c r="R9084" t="s">
        <v>67</v>
      </c>
      <c r="S9084" t="s">
        <v>430</v>
      </c>
      <c r="T9084" t="s">
        <v>69</v>
      </c>
      <c r="U9084" t="s">
        <v>32048</v>
      </c>
      <c r="V9084" t="s">
        <v>32047</v>
      </c>
      <c r="W9084" t="s">
        <v>274</v>
      </c>
    </row>
    <row r="9085" spans="1:23" hidden="1" x14ac:dyDescent="0.2">
      <c r="A9085" t="s">
        <v>57</v>
      </c>
      <c r="B9085" t="s">
        <v>32049</v>
      </c>
      <c r="C9085" t="s">
        <v>9110</v>
      </c>
      <c r="D9085" t="s">
        <v>32050</v>
      </c>
      <c r="E9085" t="s">
        <v>136</v>
      </c>
      <c r="F9085" t="s">
        <v>137</v>
      </c>
      <c r="G9085" s="2">
        <v>44652</v>
      </c>
      <c r="H9085" s="2">
        <v>44652</v>
      </c>
      <c r="I9085" s="2"/>
      <c r="J9085" s="19">
        <f t="shared" si="224"/>
        <v>44832</v>
      </c>
      <c r="K9085" s="2">
        <v>44835</v>
      </c>
      <c r="L9085" s="5" t="s">
        <v>31</v>
      </c>
      <c r="M9085" t="s">
        <v>294</v>
      </c>
      <c r="N9085" t="s">
        <v>32</v>
      </c>
      <c r="O9085" t="s">
        <v>28969</v>
      </c>
      <c r="P9085" t="s">
        <v>16814</v>
      </c>
      <c r="Q9085" t="s">
        <v>29012</v>
      </c>
      <c r="R9085" t="s">
        <v>296</v>
      </c>
      <c r="S9085" t="s">
        <v>1480</v>
      </c>
      <c r="T9085" t="s">
        <v>1481</v>
      </c>
      <c r="U9085" t="s">
        <v>299</v>
      </c>
      <c r="V9085" t="s">
        <v>299</v>
      </c>
      <c r="W9085" t="s">
        <v>299</v>
      </c>
    </row>
    <row r="9086" spans="1:23" hidden="1" x14ac:dyDescent="0.2">
      <c r="A9086" t="s">
        <v>57</v>
      </c>
      <c r="B9086" t="s">
        <v>32051</v>
      </c>
      <c r="C9086" t="s">
        <v>22357</v>
      </c>
      <c r="D9086" t="s">
        <v>32052</v>
      </c>
      <c r="E9086" t="s">
        <v>136</v>
      </c>
      <c r="F9086" t="s">
        <v>20137</v>
      </c>
      <c r="G9086" s="2">
        <v>44652</v>
      </c>
      <c r="H9086" s="2">
        <v>44649</v>
      </c>
      <c r="I9086" s="2"/>
      <c r="J9086" s="19">
        <f t="shared" si="224"/>
        <v>44829</v>
      </c>
      <c r="K9086" s="2">
        <v>44833</v>
      </c>
      <c r="L9086" s="5" t="s">
        <v>31</v>
      </c>
      <c r="M9086" t="s">
        <v>138</v>
      </c>
      <c r="N9086" t="s">
        <v>32</v>
      </c>
      <c r="O9086" t="s">
        <v>28969</v>
      </c>
      <c r="P9086" t="s">
        <v>16814</v>
      </c>
      <c r="Q9086" t="s">
        <v>31643</v>
      </c>
      <c r="R9086" t="s">
        <v>67</v>
      </c>
      <c r="S9086" t="s">
        <v>4145</v>
      </c>
      <c r="T9086" t="s">
        <v>69</v>
      </c>
      <c r="U9086" t="s">
        <v>32053</v>
      </c>
      <c r="V9086" t="s">
        <v>32052</v>
      </c>
      <c r="W9086" t="s">
        <v>142</v>
      </c>
    </row>
    <row r="9087" spans="1:23" hidden="1" x14ac:dyDescent="0.2">
      <c r="A9087" t="s">
        <v>57</v>
      </c>
      <c r="B9087" t="s">
        <v>32054</v>
      </c>
      <c r="C9087" t="s">
        <v>9733</v>
      </c>
      <c r="D9087" t="s">
        <v>32055</v>
      </c>
      <c r="E9087" t="s">
        <v>115</v>
      </c>
      <c r="F9087" t="s">
        <v>32056</v>
      </c>
      <c r="G9087" s="2">
        <v>44652</v>
      </c>
      <c r="H9087" s="2">
        <v>44652</v>
      </c>
      <c r="I9087" s="2"/>
      <c r="J9087" s="19">
        <f t="shared" si="224"/>
        <v>44832</v>
      </c>
      <c r="K9087" s="2">
        <v>44835</v>
      </c>
      <c r="L9087" s="5" t="s">
        <v>31</v>
      </c>
      <c r="M9087" t="s">
        <v>98</v>
      </c>
      <c r="N9087" t="s">
        <v>32</v>
      </c>
      <c r="O9087" t="s">
        <v>28969</v>
      </c>
      <c r="P9087" t="s">
        <v>16814</v>
      </c>
      <c r="Q9087" t="s">
        <v>30138</v>
      </c>
      <c r="R9087" t="s">
        <v>67</v>
      </c>
      <c r="S9087" t="s">
        <v>100</v>
      </c>
      <c r="T9087" t="s">
        <v>80</v>
      </c>
      <c r="U9087" t="s">
        <v>32057</v>
      </c>
      <c r="V9087" t="s">
        <v>32058</v>
      </c>
      <c r="W9087" t="s">
        <v>103</v>
      </c>
    </row>
    <row r="9088" spans="1:23" hidden="1" x14ac:dyDescent="0.2">
      <c r="A9088" t="s">
        <v>57</v>
      </c>
      <c r="B9088" t="s">
        <v>32059</v>
      </c>
      <c r="C9088" t="s">
        <v>3896</v>
      </c>
      <c r="D9088" t="s">
        <v>32060</v>
      </c>
      <c r="E9088" t="s">
        <v>136</v>
      </c>
      <c r="F9088" t="s">
        <v>137</v>
      </c>
      <c r="G9088" s="2">
        <v>44652</v>
      </c>
      <c r="H9088" s="2">
        <v>44652</v>
      </c>
      <c r="I9088" s="2"/>
      <c r="J9088" s="19">
        <f t="shared" si="224"/>
        <v>44832</v>
      </c>
      <c r="K9088" s="2">
        <v>44835</v>
      </c>
      <c r="L9088" s="5" t="s">
        <v>31</v>
      </c>
      <c r="M9088" t="s">
        <v>138</v>
      </c>
      <c r="N9088" t="s">
        <v>32</v>
      </c>
      <c r="O9088" t="s">
        <v>28969</v>
      </c>
      <c r="P9088" t="s">
        <v>16814</v>
      </c>
      <c r="Q9088" t="s">
        <v>31163</v>
      </c>
      <c r="R9088" t="s">
        <v>67</v>
      </c>
      <c r="S9088" t="s">
        <v>1072</v>
      </c>
      <c r="T9088" t="s">
        <v>69</v>
      </c>
      <c r="U9088" t="s">
        <v>32061</v>
      </c>
      <c r="V9088" t="s">
        <v>32060</v>
      </c>
      <c r="W9088" t="s">
        <v>142</v>
      </c>
    </row>
    <row r="9089" spans="1:23" hidden="1" x14ac:dyDescent="0.2">
      <c r="A9089" t="s">
        <v>57</v>
      </c>
      <c r="B9089" t="s">
        <v>32062</v>
      </c>
      <c r="C9089" t="s">
        <v>6533</v>
      </c>
      <c r="D9089" t="s">
        <v>32063</v>
      </c>
      <c r="E9089" t="s">
        <v>107</v>
      </c>
      <c r="F9089" t="s">
        <v>7920</v>
      </c>
      <c r="G9089" s="2">
        <v>44652</v>
      </c>
      <c r="H9089" s="2">
        <v>44652</v>
      </c>
      <c r="I9089" s="2"/>
      <c r="J9089" s="19">
        <f t="shared" si="224"/>
        <v>44832</v>
      </c>
      <c r="K9089" s="2">
        <v>44835</v>
      </c>
      <c r="L9089" s="5" t="s">
        <v>31</v>
      </c>
      <c r="M9089" t="s">
        <v>88</v>
      </c>
      <c r="N9089" t="s">
        <v>32</v>
      </c>
      <c r="O9089" t="s">
        <v>28969</v>
      </c>
      <c r="P9089" t="s">
        <v>16814</v>
      </c>
      <c r="Q9089" t="s">
        <v>30971</v>
      </c>
      <c r="R9089" t="s">
        <v>67</v>
      </c>
      <c r="S9089" t="s">
        <v>90</v>
      </c>
      <c r="T9089" t="s">
        <v>80</v>
      </c>
      <c r="U9089" t="s">
        <v>32064</v>
      </c>
      <c r="V9089" t="s">
        <v>32063</v>
      </c>
      <c r="W9089" t="s">
        <v>92</v>
      </c>
    </row>
    <row r="9090" spans="1:23" hidden="1" x14ac:dyDescent="0.2">
      <c r="A9090" t="s">
        <v>57</v>
      </c>
      <c r="B9090" t="s">
        <v>32065</v>
      </c>
      <c r="C9090" t="s">
        <v>2935</v>
      </c>
      <c r="D9090" t="s">
        <v>32066</v>
      </c>
      <c r="E9090" t="s">
        <v>86</v>
      </c>
      <c r="F9090" t="s">
        <v>3822</v>
      </c>
      <c r="G9090" s="2">
        <v>44652</v>
      </c>
      <c r="H9090" s="2">
        <v>44652</v>
      </c>
      <c r="I9090" s="2"/>
      <c r="J9090" s="19">
        <f t="shared" si="224"/>
        <v>44832</v>
      </c>
      <c r="K9090" s="2">
        <v>44835</v>
      </c>
      <c r="L9090" s="5" t="s">
        <v>31</v>
      </c>
      <c r="M9090" t="s">
        <v>138</v>
      </c>
      <c r="N9090" t="s">
        <v>32</v>
      </c>
      <c r="O9090" t="s">
        <v>28969</v>
      </c>
      <c r="P9090" t="s">
        <v>16814</v>
      </c>
      <c r="Q9090" t="s">
        <v>31163</v>
      </c>
      <c r="R9090" t="s">
        <v>67</v>
      </c>
      <c r="S9090" t="s">
        <v>284</v>
      </c>
      <c r="T9090" t="s">
        <v>69</v>
      </c>
      <c r="U9090" t="s">
        <v>32067</v>
      </c>
      <c r="V9090" t="s">
        <v>32066</v>
      </c>
      <c r="W9090" t="s">
        <v>142</v>
      </c>
    </row>
    <row r="9091" spans="1:23" hidden="1" x14ac:dyDescent="0.2">
      <c r="A9091" t="s">
        <v>57</v>
      </c>
      <c r="B9091" t="s">
        <v>32068</v>
      </c>
      <c r="C9091" t="s">
        <v>30503</v>
      </c>
      <c r="D9091" t="s">
        <v>32069</v>
      </c>
      <c r="E9091" t="s">
        <v>86</v>
      </c>
      <c r="F9091" t="s">
        <v>16930</v>
      </c>
      <c r="G9091" s="2">
        <v>44652</v>
      </c>
      <c r="H9091" s="2">
        <v>44649</v>
      </c>
      <c r="I9091" s="2"/>
      <c r="J9091" s="19">
        <f t="shared" si="224"/>
        <v>44829</v>
      </c>
      <c r="K9091" s="2">
        <v>44833</v>
      </c>
      <c r="L9091" s="5" t="s">
        <v>31</v>
      </c>
      <c r="M9091" t="s">
        <v>269</v>
      </c>
      <c r="N9091" t="s">
        <v>32</v>
      </c>
      <c r="O9091" t="s">
        <v>28969</v>
      </c>
      <c r="P9091" t="s">
        <v>16814</v>
      </c>
      <c r="Q9091" t="s">
        <v>28977</v>
      </c>
      <c r="R9091" t="s">
        <v>67</v>
      </c>
      <c r="S9091" t="s">
        <v>280</v>
      </c>
      <c r="T9091" t="s">
        <v>69</v>
      </c>
      <c r="U9091" t="s">
        <v>32070</v>
      </c>
      <c r="V9091" t="s">
        <v>32069</v>
      </c>
      <c r="W9091" t="s">
        <v>274</v>
      </c>
    </row>
    <row r="9092" spans="1:23" hidden="1" x14ac:dyDescent="0.2">
      <c r="A9092" t="s">
        <v>57</v>
      </c>
      <c r="B9092" t="s">
        <v>32071</v>
      </c>
      <c r="C9092" t="s">
        <v>7059</v>
      </c>
      <c r="D9092" t="s">
        <v>32072</v>
      </c>
      <c r="E9092" t="s">
        <v>136</v>
      </c>
      <c r="F9092" t="s">
        <v>137</v>
      </c>
      <c r="G9092" s="2">
        <v>44652</v>
      </c>
      <c r="H9092" s="2">
        <v>44652</v>
      </c>
      <c r="I9092" s="2"/>
      <c r="J9092" s="19">
        <f t="shared" si="224"/>
        <v>44832</v>
      </c>
      <c r="K9092" s="2">
        <v>44835</v>
      </c>
      <c r="L9092" s="5" t="s">
        <v>31</v>
      </c>
      <c r="M9092" t="s">
        <v>294</v>
      </c>
      <c r="N9092" t="s">
        <v>32</v>
      </c>
      <c r="O9092" t="s">
        <v>28969</v>
      </c>
      <c r="P9092" t="s">
        <v>16814</v>
      </c>
      <c r="Q9092" t="s">
        <v>31519</v>
      </c>
      <c r="R9092" t="s">
        <v>296</v>
      </c>
      <c r="S9092" t="s">
        <v>297</v>
      </c>
      <c r="T9092" t="s">
        <v>298</v>
      </c>
      <c r="U9092" t="s">
        <v>299</v>
      </c>
      <c r="V9092" t="s">
        <v>299</v>
      </c>
      <c r="W9092" t="s">
        <v>299</v>
      </c>
    </row>
    <row r="9093" spans="1:23" hidden="1" x14ac:dyDescent="0.2">
      <c r="A9093" t="s">
        <v>57</v>
      </c>
      <c r="B9093" t="s">
        <v>32073</v>
      </c>
      <c r="C9093" t="s">
        <v>16576</v>
      </c>
      <c r="D9093" t="s">
        <v>32074</v>
      </c>
      <c r="E9093" t="s">
        <v>75</v>
      </c>
      <c r="F9093" t="s">
        <v>30936</v>
      </c>
      <c r="G9093" s="2">
        <v>44652</v>
      </c>
      <c r="H9093" s="2">
        <v>44646</v>
      </c>
      <c r="I9093" s="2"/>
      <c r="J9093" s="19">
        <f t="shared" si="224"/>
        <v>44826</v>
      </c>
      <c r="K9093" s="2">
        <v>44830</v>
      </c>
      <c r="L9093" s="5" t="s">
        <v>31</v>
      </c>
      <c r="M9093" t="s">
        <v>63</v>
      </c>
      <c r="N9093" t="s">
        <v>32</v>
      </c>
      <c r="O9093" t="s">
        <v>28969</v>
      </c>
      <c r="P9093" t="s">
        <v>16814</v>
      </c>
      <c r="Q9093" t="s">
        <v>31620</v>
      </c>
      <c r="R9093" t="s">
        <v>67</v>
      </c>
      <c r="S9093" t="s">
        <v>583</v>
      </c>
      <c r="T9093" t="s">
        <v>80</v>
      </c>
      <c r="U9093" t="s">
        <v>32075</v>
      </c>
      <c r="V9093" t="s">
        <v>32074</v>
      </c>
      <c r="W9093" t="s">
        <v>71</v>
      </c>
    </row>
    <row r="9094" spans="1:23" hidden="1" x14ac:dyDescent="0.2">
      <c r="A9094" t="s">
        <v>57</v>
      </c>
      <c r="B9094" t="s">
        <v>32076</v>
      </c>
      <c r="C9094" t="s">
        <v>182</v>
      </c>
      <c r="D9094" t="s">
        <v>32077</v>
      </c>
      <c r="E9094" t="s">
        <v>176</v>
      </c>
      <c r="F9094" t="s">
        <v>2820</v>
      </c>
      <c r="G9094" s="2">
        <v>44652</v>
      </c>
      <c r="H9094" s="2">
        <v>44642</v>
      </c>
      <c r="I9094" s="2"/>
      <c r="J9094" s="19">
        <f t="shared" si="224"/>
        <v>44822</v>
      </c>
      <c r="K9094" s="2">
        <v>44826</v>
      </c>
      <c r="L9094" s="5" t="s">
        <v>31</v>
      </c>
      <c r="M9094" t="s">
        <v>63</v>
      </c>
      <c r="N9094" t="s">
        <v>32</v>
      </c>
      <c r="O9094" t="s">
        <v>28969</v>
      </c>
      <c r="P9094" t="s">
        <v>16814</v>
      </c>
      <c r="Q9094" t="s">
        <v>28977</v>
      </c>
      <c r="R9094" t="s">
        <v>67</v>
      </c>
      <c r="S9094" t="s">
        <v>79</v>
      </c>
      <c r="T9094" t="s">
        <v>69</v>
      </c>
      <c r="U9094" t="s">
        <v>32078</v>
      </c>
      <c r="V9094" t="s">
        <v>32077</v>
      </c>
      <c r="W9094" t="s">
        <v>71</v>
      </c>
    </row>
    <row r="9095" spans="1:23" hidden="1" x14ac:dyDescent="0.2">
      <c r="A9095" t="s">
        <v>57</v>
      </c>
      <c r="B9095" t="s">
        <v>32079</v>
      </c>
      <c r="C9095" t="s">
        <v>11791</v>
      </c>
      <c r="D9095" t="s">
        <v>32080</v>
      </c>
      <c r="E9095" t="s">
        <v>75</v>
      </c>
      <c r="F9095" t="s">
        <v>17479</v>
      </c>
      <c r="G9095" s="2">
        <v>44652</v>
      </c>
      <c r="H9095" s="2">
        <v>44650</v>
      </c>
      <c r="I9095" s="2"/>
      <c r="J9095" s="19">
        <f t="shared" si="224"/>
        <v>44830</v>
      </c>
      <c r="K9095" s="2">
        <v>44834</v>
      </c>
      <c r="L9095" s="5" t="s">
        <v>31</v>
      </c>
      <c r="M9095" t="s">
        <v>77</v>
      </c>
      <c r="N9095" t="s">
        <v>32</v>
      </c>
      <c r="O9095" t="s">
        <v>28969</v>
      </c>
      <c r="P9095" t="s">
        <v>16814</v>
      </c>
      <c r="Q9095" t="s">
        <v>30447</v>
      </c>
      <c r="R9095" t="s">
        <v>67</v>
      </c>
      <c r="S9095" t="s">
        <v>79</v>
      </c>
      <c r="T9095" t="s">
        <v>80</v>
      </c>
      <c r="U9095" t="s">
        <v>32081</v>
      </c>
      <c r="V9095" t="s">
        <v>32082</v>
      </c>
      <c r="W9095" t="s">
        <v>82</v>
      </c>
    </row>
    <row r="9096" spans="1:23" hidden="1" x14ac:dyDescent="0.2">
      <c r="A9096" t="s">
        <v>57</v>
      </c>
      <c r="B9096" t="s">
        <v>32083</v>
      </c>
      <c r="C9096" t="s">
        <v>4842</v>
      </c>
      <c r="D9096" t="s">
        <v>32084</v>
      </c>
      <c r="E9096" t="s">
        <v>86</v>
      </c>
      <c r="F9096" t="s">
        <v>21895</v>
      </c>
      <c r="G9096" s="2">
        <v>44652</v>
      </c>
      <c r="H9096" s="2">
        <v>44646</v>
      </c>
      <c r="I9096" s="2"/>
      <c r="J9096" s="19">
        <f t="shared" si="224"/>
        <v>44826</v>
      </c>
      <c r="K9096" s="2">
        <v>44830</v>
      </c>
      <c r="L9096" s="5" t="s">
        <v>31</v>
      </c>
      <c r="M9096" t="s">
        <v>63</v>
      </c>
      <c r="N9096" t="s">
        <v>32</v>
      </c>
      <c r="O9096" t="s">
        <v>28969</v>
      </c>
      <c r="P9096" t="s">
        <v>16814</v>
      </c>
      <c r="Q9096" t="s">
        <v>32085</v>
      </c>
      <c r="R9096" t="s">
        <v>67</v>
      </c>
      <c r="S9096" t="s">
        <v>1744</v>
      </c>
      <c r="T9096" t="s">
        <v>69</v>
      </c>
      <c r="U9096" t="s">
        <v>32086</v>
      </c>
      <c r="V9096" t="s">
        <v>32084</v>
      </c>
      <c r="W9096" t="s">
        <v>71</v>
      </c>
    </row>
    <row r="9097" spans="1:23" hidden="1" x14ac:dyDescent="0.2">
      <c r="A9097" t="s">
        <v>57</v>
      </c>
      <c r="B9097" t="s">
        <v>32087</v>
      </c>
      <c r="C9097" t="s">
        <v>5550</v>
      </c>
      <c r="D9097" t="s">
        <v>32088</v>
      </c>
      <c r="E9097" t="s">
        <v>107</v>
      </c>
      <c r="F9097" t="s">
        <v>493</v>
      </c>
      <c r="G9097" s="2">
        <v>44652</v>
      </c>
      <c r="H9097" s="2">
        <v>44652</v>
      </c>
      <c r="I9097" s="2"/>
      <c r="J9097" s="19">
        <f t="shared" si="224"/>
        <v>44832</v>
      </c>
      <c r="K9097" s="2">
        <v>44835</v>
      </c>
      <c r="L9097" s="5" t="s">
        <v>31</v>
      </c>
      <c r="M9097" t="s">
        <v>63</v>
      </c>
      <c r="N9097" t="s">
        <v>32</v>
      </c>
      <c r="O9097" t="s">
        <v>28969</v>
      </c>
      <c r="P9097" t="s">
        <v>16814</v>
      </c>
      <c r="Q9097" t="s">
        <v>29012</v>
      </c>
      <c r="R9097" t="s">
        <v>67</v>
      </c>
      <c r="S9097" t="s">
        <v>79</v>
      </c>
      <c r="T9097" t="s">
        <v>69</v>
      </c>
      <c r="U9097" t="s">
        <v>299</v>
      </c>
      <c r="V9097" t="s">
        <v>299</v>
      </c>
      <c r="W9097" t="s">
        <v>299</v>
      </c>
    </row>
    <row r="9098" spans="1:23" hidden="1" x14ac:dyDescent="0.2">
      <c r="A9098" t="s">
        <v>57</v>
      </c>
      <c r="B9098" t="s">
        <v>32089</v>
      </c>
      <c r="C9098" t="s">
        <v>5550</v>
      </c>
      <c r="D9098" t="s">
        <v>32090</v>
      </c>
      <c r="E9098" t="s">
        <v>107</v>
      </c>
      <c r="F9098" t="s">
        <v>493</v>
      </c>
      <c r="G9098" s="2">
        <v>44652</v>
      </c>
      <c r="H9098" s="2">
        <v>44652</v>
      </c>
      <c r="I9098" s="2"/>
      <c r="J9098" s="19">
        <f t="shared" si="224"/>
        <v>44832</v>
      </c>
      <c r="K9098" s="2">
        <v>44835</v>
      </c>
      <c r="L9098" s="5" t="s">
        <v>31</v>
      </c>
      <c r="M9098" t="s">
        <v>63</v>
      </c>
      <c r="N9098" t="s">
        <v>32</v>
      </c>
      <c r="O9098" t="s">
        <v>28969</v>
      </c>
      <c r="P9098" t="s">
        <v>16814</v>
      </c>
      <c r="Q9098" t="s">
        <v>29012</v>
      </c>
      <c r="R9098" t="s">
        <v>67</v>
      </c>
      <c r="S9098" t="s">
        <v>583</v>
      </c>
      <c r="T9098" t="s">
        <v>80</v>
      </c>
      <c r="U9098" t="s">
        <v>299</v>
      </c>
      <c r="V9098" t="s">
        <v>299</v>
      </c>
      <c r="W9098" t="s">
        <v>299</v>
      </c>
    </row>
    <row r="9099" spans="1:23" hidden="1" x14ac:dyDescent="0.2">
      <c r="A9099" t="s">
        <v>57</v>
      </c>
      <c r="B9099" t="s">
        <v>32091</v>
      </c>
      <c r="C9099" t="s">
        <v>14474</v>
      </c>
      <c r="D9099" t="s">
        <v>32092</v>
      </c>
      <c r="E9099" t="s">
        <v>136</v>
      </c>
      <c r="F9099" t="s">
        <v>934</v>
      </c>
      <c r="G9099" s="2">
        <v>44652</v>
      </c>
      <c r="H9099" s="2">
        <v>44652</v>
      </c>
      <c r="I9099" s="2"/>
      <c r="J9099" s="19">
        <f t="shared" si="224"/>
        <v>44832</v>
      </c>
      <c r="K9099" s="2">
        <v>44835</v>
      </c>
      <c r="L9099" s="5" t="s">
        <v>31</v>
      </c>
      <c r="M9099" t="s">
        <v>163</v>
      </c>
      <c r="N9099" t="s">
        <v>32</v>
      </c>
      <c r="O9099" t="s">
        <v>28969</v>
      </c>
      <c r="P9099" t="s">
        <v>16814</v>
      </c>
      <c r="Q9099" t="s">
        <v>30967</v>
      </c>
      <c r="R9099" t="s">
        <v>67</v>
      </c>
      <c r="S9099" t="s">
        <v>165</v>
      </c>
      <c r="T9099" t="s">
        <v>80</v>
      </c>
      <c r="U9099" t="s">
        <v>32093</v>
      </c>
      <c r="V9099" t="s">
        <v>32092</v>
      </c>
      <c r="W9099" t="s">
        <v>167</v>
      </c>
    </row>
    <row r="9100" spans="1:23" hidden="1" x14ac:dyDescent="0.2">
      <c r="A9100" t="s">
        <v>57</v>
      </c>
      <c r="B9100" t="s">
        <v>32094</v>
      </c>
      <c r="C9100" t="s">
        <v>7034</v>
      </c>
      <c r="D9100" t="s">
        <v>32095</v>
      </c>
      <c r="E9100" t="s">
        <v>136</v>
      </c>
      <c r="F9100" t="s">
        <v>137</v>
      </c>
      <c r="G9100" s="2">
        <v>44652</v>
      </c>
      <c r="H9100" s="2">
        <v>44652</v>
      </c>
      <c r="I9100" s="2"/>
      <c r="J9100" s="19">
        <f t="shared" si="224"/>
        <v>44832</v>
      </c>
      <c r="K9100" s="2">
        <v>44835</v>
      </c>
      <c r="L9100" s="5" t="s">
        <v>31</v>
      </c>
      <c r="M9100" t="s">
        <v>138</v>
      </c>
      <c r="N9100" t="s">
        <v>32</v>
      </c>
      <c r="O9100" t="s">
        <v>28969</v>
      </c>
      <c r="P9100" t="s">
        <v>16814</v>
      </c>
      <c r="Q9100" t="s">
        <v>31163</v>
      </c>
      <c r="R9100" t="s">
        <v>67</v>
      </c>
      <c r="S9100" t="s">
        <v>1072</v>
      </c>
      <c r="T9100" t="s">
        <v>69</v>
      </c>
      <c r="U9100" t="s">
        <v>32096</v>
      </c>
      <c r="V9100" t="s">
        <v>32095</v>
      </c>
      <c r="W9100" t="s">
        <v>142</v>
      </c>
    </row>
    <row r="9101" spans="1:23" hidden="1" x14ac:dyDescent="0.2">
      <c r="A9101" t="s">
        <v>57</v>
      </c>
      <c r="B9101" t="s">
        <v>32097</v>
      </c>
      <c r="C9101" t="s">
        <v>32098</v>
      </c>
      <c r="D9101" t="s">
        <v>32099</v>
      </c>
      <c r="E9101" t="s">
        <v>115</v>
      </c>
      <c r="F9101" t="s">
        <v>21988</v>
      </c>
      <c r="G9101" s="2">
        <v>44652</v>
      </c>
      <c r="H9101" s="2">
        <v>44645</v>
      </c>
      <c r="I9101" s="2"/>
      <c r="J9101" s="19">
        <f t="shared" si="224"/>
        <v>44825</v>
      </c>
      <c r="K9101" s="2">
        <v>44829</v>
      </c>
      <c r="L9101" s="5" t="s">
        <v>31</v>
      </c>
      <c r="M9101" t="s">
        <v>269</v>
      </c>
      <c r="N9101" t="s">
        <v>32</v>
      </c>
      <c r="O9101" t="s">
        <v>28969</v>
      </c>
      <c r="P9101" t="s">
        <v>16814</v>
      </c>
      <c r="Q9101" t="s">
        <v>30447</v>
      </c>
      <c r="R9101" t="s">
        <v>67</v>
      </c>
      <c r="S9101" t="s">
        <v>280</v>
      </c>
      <c r="T9101" t="s">
        <v>69</v>
      </c>
      <c r="U9101" t="s">
        <v>299</v>
      </c>
      <c r="V9101" t="s">
        <v>299</v>
      </c>
      <c r="W9101" t="s">
        <v>299</v>
      </c>
    </row>
    <row r="9102" spans="1:23" hidden="1" x14ac:dyDescent="0.2">
      <c r="A9102" t="s">
        <v>57</v>
      </c>
      <c r="B9102" t="s">
        <v>32100</v>
      </c>
      <c r="C9102" t="s">
        <v>4050</v>
      </c>
      <c r="D9102" t="s">
        <v>32101</v>
      </c>
      <c r="E9102" t="s">
        <v>136</v>
      </c>
      <c r="F9102" t="s">
        <v>137</v>
      </c>
      <c r="G9102" s="2">
        <v>44652</v>
      </c>
      <c r="H9102" s="2">
        <v>44652</v>
      </c>
      <c r="I9102" s="2"/>
      <c r="J9102" s="19">
        <f t="shared" si="224"/>
        <v>44832</v>
      </c>
      <c r="K9102" s="2">
        <v>44835</v>
      </c>
      <c r="L9102" s="5" t="s">
        <v>31</v>
      </c>
      <c r="M9102" t="s">
        <v>294</v>
      </c>
      <c r="N9102" t="s">
        <v>32</v>
      </c>
      <c r="O9102" t="s">
        <v>28969</v>
      </c>
      <c r="P9102" t="s">
        <v>16814</v>
      </c>
      <c r="Q9102" t="s">
        <v>31519</v>
      </c>
      <c r="R9102" t="s">
        <v>296</v>
      </c>
      <c r="S9102" t="s">
        <v>297</v>
      </c>
      <c r="T9102" t="s">
        <v>298</v>
      </c>
      <c r="U9102" t="s">
        <v>299</v>
      </c>
      <c r="V9102" t="s">
        <v>299</v>
      </c>
      <c r="W9102" t="s">
        <v>299</v>
      </c>
    </row>
    <row r="9103" spans="1:23" hidden="1" x14ac:dyDescent="0.2">
      <c r="A9103" t="s">
        <v>57</v>
      </c>
      <c r="B9103" t="s">
        <v>32102</v>
      </c>
      <c r="C9103" t="s">
        <v>2768</v>
      </c>
      <c r="D9103" t="s">
        <v>32103</v>
      </c>
      <c r="E9103" t="s">
        <v>136</v>
      </c>
      <c r="F9103" t="s">
        <v>32104</v>
      </c>
      <c r="G9103" s="2">
        <v>44653</v>
      </c>
      <c r="H9103" s="2">
        <v>44652</v>
      </c>
      <c r="I9103" s="2"/>
      <c r="J9103" s="19">
        <f t="shared" si="224"/>
        <v>44832</v>
      </c>
      <c r="K9103" s="2">
        <v>44835</v>
      </c>
      <c r="L9103" s="5" t="s">
        <v>31</v>
      </c>
      <c r="M9103" t="s">
        <v>63</v>
      </c>
      <c r="N9103" t="s">
        <v>32</v>
      </c>
      <c r="O9103" t="s">
        <v>28969</v>
      </c>
      <c r="P9103" t="s">
        <v>16814</v>
      </c>
      <c r="Q9103" t="s">
        <v>31519</v>
      </c>
      <c r="R9103" t="s">
        <v>67</v>
      </c>
      <c r="S9103" t="s">
        <v>179</v>
      </c>
      <c r="T9103" t="s">
        <v>69</v>
      </c>
      <c r="U9103" t="s">
        <v>299</v>
      </c>
      <c r="V9103" t="s">
        <v>299</v>
      </c>
      <c r="W9103" t="s">
        <v>299</v>
      </c>
    </row>
    <row r="9104" spans="1:23" hidden="1" x14ac:dyDescent="0.2">
      <c r="A9104" t="s">
        <v>57</v>
      </c>
      <c r="B9104" t="s">
        <v>32105</v>
      </c>
      <c r="C9104" t="s">
        <v>32106</v>
      </c>
      <c r="D9104" t="s">
        <v>32107</v>
      </c>
      <c r="E9104" t="s">
        <v>107</v>
      </c>
      <c r="F9104" t="s">
        <v>4397</v>
      </c>
      <c r="G9104" s="2">
        <v>44653</v>
      </c>
      <c r="H9104" s="2">
        <v>44652</v>
      </c>
      <c r="I9104" s="2"/>
      <c r="J9104" s="19">
        <f t="shared" si="224"/>
        <v>44832</v>
      </c>
      <c r="K9104" s="2">
        <v>44835</v>
      </c>
      <c r="L9104" s="5" t="s">
        <v>31</v>
      </c>
      <c r="M9104" t="s">
        <v>77</v>
      </c>
      <c r="N9104" t="s">
        <v>32</v>
      </c>
      <c r="O9104" t="s">
        <v>28969</v>
      </c>
      <c r="P9104" t="s">
        <v>16814</v>
      </c>
      <c r="Q9104" t="s">
        <v>29012</v>
      </c>
      <c r="R9104" t="s">
        <v>67</v>
      </c>
      <c r="S9104" t="s">
        <v>79</v>
      </c>
      <c r="T9104" t="s">
        <v>80</v>
      </c>
      <c r="U9104" t="s">
        <v>32015</v>
      </c>
      <c r="V9104" t="s">
        <v>32016</v>
      </c>
      <c r="W9104" t="s">
        <v>82</v>
      </c>
    </row>
    <row r="9105" spans="1:23" hidden="1" x14ac:dyDescent="0.2">
      <c r="A9105" t="s">
        <v>57</v>
      </c>
      <c r="B9105" t="s">
        <v>32108</v>
      </c>
      <c r="C9105" t="s">
        <v>32109</v>
      </c>
      <c r="D9105" t="s">
        <v>32110</v>
      </c>
      <c r="E9105" t="s">
        <v>107</v>
      </c>
      <c r="F9105" t="s">
        <v>4397</v>
      </c>
      <c r="G9105" s="2">
        <v>44653</v>
      </c>
      <c r="H9105" s="2">
        <v>44652</v>
      </c>
      <c r="I9105" s="2"/>
      <c r="J9105" s="19">
        <f t="shared" si="224"/>
        <v>44832</v>
      </c>
      <c r="K9105" s="2">
        <v>44835</v>
      </c>
      <c r="L9105" s="5" t="s">
        <v>31</v>
      </c>
      <c r="M9105" t="s">
        <v>77</v>
      </c>
      <c r="N9105" t="s">
        <v>32</v>
      </c>
      <c r="O9105" t="s">
        <v>28969</v>
      </c>
      <c r="P9105" t="s">
        <v>16814</v>
      </c>
      <c r="Q9105" t="s">
        <v>29012</v>
      </c>
      <c r="R9105" t="s">
        <v>67</v>
      </c>
      <c r="S9105" t="s">
        <v>79</v>
      </c>
      <c r="T9105" t="s">
        <v>80</v>
      </c>
      <c r="U9105" t="s">
        <v>32111</v>
      </c>
      <c r="V9105" t="s">
        <v>32112</v>
      </c>
      <c r="W9105" t="s">
        <v>82</v>
      </c>
    </row>
    <row r="9106" spans="1:23" hidden="1" x14ac:dyDescent="0.2">
      <c r="A9106" t="s">
        <v>57</v>
      </c>
      <c r="B9106" t="s">
        <v>32113</v>
      </c>
      <c r="C9106" t="s">
        <v>32114</v>
      </c>
      <c r="D9106" t="s">
        <v>32115</v>
      </c>
      <c r="E9106" t="s">
        <v>107</v>
      </c>
      <c r="F9106" t="s">
        <v>4397</v>
      </c>
      <c r="G9106" s="2">
        <v>44653</v>
      </c>
      <c r="H9106" s="2">
        <v>44651</v>
      </c>
      <c r="I9106" s="2"/>
      <c r="J9106" s="19">
        <f t="shared" si="224"/>
        <v>44831</v>
      </c>
      <c r="K9106" s="2">
        <v>44835</v>
      </c>
      <c r="L9106" s="5" t="s">
        <v>31</v>
      </c>
      <c r="M9106" t="s">
        <v>77</v>
      </c>
      <c r="N9106" t="s">
        <v>32</v>
      </c>
      <c r="O9106" t="s">
        <v>28969</v>
      </c>
      <c r="P9106" t="s">
        <v>16814</v>
      </c>
      <c r="Q9106" t="s">
        <v>32116</v>
      </c>
      <c r="R9106" t="s">
        <v>67</v>
      </c>
      <c r="S9106" t="s">
        <v>79</v>
      </c>
      <c r="T9106" t="s">
        <v>80</v>
      </c>
      <c r="U9106" t="s">
        <v>31280</v>
      </c>
      <c r="V9106" t="s">
        <v>31281</v>
      </c>
      <c r="W9106" t="s">
        <v>82</v>
      </c>
    </row>
    <row r="9107" spans="1:23" hidden="1" x14ac:dyDescent="0.2">
      <c r="A9107" t="s">
        <v>57</v>
      </c>
      <c r="B9107" t="s">
        <v>32117</v>
      </c>
      <c r="C9107" t="s">
        <v>15591</v>
      </c>
      <c r="D9107" t="s">
        <v>32118</v>
      </c>
      <c r="E9107" t="s">
        <v>96</v>
      </c>
      <c r="F9107" t="s">
        <v>22345</v>
      </c>
      <c r="G9107" s="2">
        <v>44653</v>
      </c>
      <c r="H9107" s="2">
        <v>44650</v>
      </c>
      <c r="I9107" s="2"/>
      <c r="J9107" s="19">
        <f t="shared" si="224"/>
        <v>44830</v>
      </c>
      <c r="K9107" s="2">
        <v>44834</v>
      </c>
      <c r="L9107" s="5" t="s">
        <v>31</v>
      </c>
      <c r="M9107" t="s">
        <v>63</v>
      </c>
      <c r="N9107" t="s">
        <v>32</v>
      </c>
      <c r="O9107" t="s">
        <v>28969</v>
      </c>
      <c r="P9107" t="s">
        <v>16814</v>
      </c>
      <c r="Q9107" t="s">
        <v>30533</v>
      </c>
      <c r="R9107" t="s">
        <v>67</v>
      </c>
      <c r="S9107" t="s">
        <v>90</v>
      </c>
      <c r="T9107" t="s">
        <v>69</v>
      </c>
      <c r="U9107" t="s">
        <v>32119</v>
      </c>
      <c r="V9107" t="s">
        <v>32118</v>
      </c>
      <c r="W9107" t="s">
        <v>71</v>
      </c>
    </row>
    <row r="9108" spans="1:23" hidden="1" x14ac:dyDescent="0.2">
      <c r="A9108" t="s">
        <v>57</v>
      </c>
      <c r="B9108" t="s">
        <v>32120</v>
      </c>
      <c r="C9108" t="s">
        <v>15591</v>
      </c>
      <c r="D9108" t="s">
        <v>32121</v>
      </c>
      <c r="E9108" t="s">
        <v>96</v>
      </c>
      <c r="F9108" t="s">
        <v>22377</v>
      </c>
      <c r="G9108" s="2">
        <v>44653</v>
      </c>
      <c r="H9108" s="2">
        <v>44650</v>
      </c>
      <c r="I9108" s="2"/>
      <c r="J9108" s="19">
        <f t="shared" si="224"/>
        <v>44830</v>
      </c>
      <c r="K9108" s="2">
        <v>44834</v>
      </c>
      <c r="L9108" s="5" t="s">
        <v>31</v>
      </c>
      <c r="M9108" t="s">
        <v>63</v>
      </c>
      <c r="N9108" t="s">
        <v>32</v>
      </c>
      <c r="O9108" t="s">
        <v>28969</v>
      </c>
      <c r="P9108" t="s">
        <v>16814</v>
      </c>
      <c r="Q9108" t="s">
        <v>30230</v>
      </c>
      <c r="R9108" t="s">
        <v>67</v>
      </c>
      <c r="S9108" t="s">
        <v>125</v>
      </c>
      <c r="T9108" t="s">
        <v>69</v>
      </c>
      <c r="U9108" t="s">
        <v>22347</v>
      </c>
      <c r="V9108" t="s">
        <v>22348</v>
      </c>
      <c r="W9108" t="s">
        <v>71</v>
      </c>
    </row>
    <row r="9109" spans="1:23" hidden="1" x14ac:dyDescent="0.2">
      <c r="A9109" t="s">
        <v>57</v>
      </c>
      <c r="B9109" t="s">
        <v>32122</v>
      </c>
      <c r="C9109" t="s">
        <v>15591</v>
      </c>
      <c r="D9109" t="s">
        <v>22348</v>
      </c>
      <c r="E9109" t="s">
        <v>96</v>
      </c>
      <c r="F9109" t="s">
        <v>22377</v>
      </c>
      <c r="G9109" s="2">
        <v>44653</v>
      </c>
      <c r="H9109" s="2">
        <v>44650</v>
      </c>
      <c r="I9109" s="2"/>
      <c r="J9109" s="19">
        <f t="shared" si="224"/>
        <v>44830</v>
      </c>
      <c r="K9109" s="2">
        <v>44834</v>
      </c>
      <c r="L9109" s="5" t="s">
        <v>31</v>
      </c>
      <c r="M9109" t="s">
        <v>63</v>
      </c>
      <c r="N9109" t="s">
        <v>32</v>
      </c>
      <c r="O9109" t="s">
        <v>28969</v>
      </c>
      <c r="P9109" t="s">
        <v>16814</v>
      </c>
      <c r="Q9109" t="s">
        <v>30533</v>
      </c>
      <c r="R9109" t="s">
        <v>67</v>
      </c>
      <c r="S9109" t="s">
        <v>125</v>
      </c>
      <c r="T9109" t="s">
        <v>69</v>
      </c>
      <c r="U9109" t="s">
        <v>22347</v>
      </c>
      <c r="V9109" t="s">
        <v>22348</v>
      </c>
      <c r="W9109" t="s">
        <v>71</v>
      </c>
    </row>
    <row r="9110" spans="1:23" hidden="1" x14ac:dyDescent="0.2">
      <c r="A9110" t="s">
        <v>57</v>
      </c>
      <c r="B9110" t="s">
        <v>32123</v>
      </c>
      <c r="C9110" t="s">
        <v>15591</v>
      </c>
      <c r="D9110" t="s">
        <v>32124</v>
      </c>
      <c r="E9110" t="s">
        <v>96</v>
      </c>
      <c r="F9110" t="s">
        <v>22377</v>
      </c>
      <c r="G9110" s="2">
        <v>44653</v>
      </c>
      <c r="H9110" s="2">
        <v>44650</v>
      </c>
      <c r="I9110" s="2"/>
      <c r="J9110" s="19">
        <f t="shared" si="224"/>
        <v>44830</v>
      </c>
      <c r="K9110" s="2">
        <v>44834</v>
      </c>
      <c r="L9110" s="5" t="s">
        <v>31</v>
      </c>
      <c r="M9110" t="s">
        <v>63</v>
      </c>
      <c r="N9110" t="s">
        <v>32</v>
      </c>
      <c r="O9110" t="s">
        <v>28969</v>
      </c>
      <c r="P9110" t="s">
        <v>16814</v>
      </c>
      <c r="Q9110" t="s">
        <v>30230</v>
      </c>
      <c r="R9110" t="s">
        <v>67</v>
      </c>
      <c r="S9110" t="s">
        <v>125</v>
      </c>
      <c r="T9110" t="s">
        <v>69</v>
      </c>
      <c r="U9110" t="s">
        <v>22347</v>
      </c>
      <c r="V9110" t="s">
        <v>22348</v>
      </c>
      <c r="W9110" t="s">
        <v>71</v>
      </c>
    </row>
    <row r="9111" spans="1:23" hidden="1" x14ac:dyDescent="0.2">
      <c r="A9111" t="s">
        <v>57</v>
      </c>
      <c r="B9111" t="s">
        <v>32125</v>
      </c>
      <c r="C9111" t="s">
        <v>28226</v>
      </c>
      <c r="D9111" t="s">
        <v>32126</v>
      </c>
      <c r="E9111" t="s">
        <v>75</v>
      </c>
      <c r="F9111" t="s">
        <v>577</v>
      </c>
      <c r="G9111" s="2">
        <v>44653</v>
      </c>
      <c r="H9111" s="2">
        <v>44650</v>
      </c>
      <c r="I9111" s="2"/>
      <c r="J9111" s="19">
        <f t="shared" si="224"/>
        <v>44830</v>
      </c>
      <c r="K9111" s="2">
        <v>44834</v>
      </c>
      <c r="L9111" s="5" t="s">
        <v>31</v>
      </c>
      <c r="M9111" t="s">
        <v>269</v>
      </c>
      <c r="N9111" t="s">
        <v>32</v>
      </c>
      <c r="O9111" t="s">
        <v>28969</v>
      </c>
      <c r="P9111" t="s">
        <v>16814</v>
      </c>
      <c r="Q9111" t="s">
        <v>31643</v>
      </c>
      <c r="R9111" t="s">
        <v>201</v>
      </c>
      <c r="S9111" t="s">
        <v>271</v>
      </c>
      <c r="T9111" t="s">
        <v>202</v>
      </c>
      <c r="U9111" t="s">
        <v>32127</v>
      </c>
      <c r="V9111" t="s">
        <v>32126</v>
      </c>
      <c r="W9111" t="s">
        <v>274</v>
      </c>
    </row>
    <row r="9112" spans="1:23" hidden="1" x14ac:dyDescent="0.2">
      <c r="A9112" t="s">
        <v>57</v>
      </c>
      <c r="B9112" t="s">
        <v>32128</v>
      </c>
      <c r="C9112" t="s">
        <v>1341</v>
      </c>
      <c r="D9112" t="s">
        <v>32129</v>
      </c>
      <c r="E9112" t="s">
        <v>136</v>
      </c>
      <c r="F9112" t="s">
        <v>318</v>
      </c>
      <c r="G9112" s="2">
        <v>44653</v>
      </c>
      <c r="H9112" s="2">
        <v>44653</v>
      </c>
      <c r="I9112" s="2"/>
      <c r="J9112" s="19">
        <f t="shared" si="224"/>
        <v>44833</v>
      </c>
      <c r="K9112" s="2">
        <v>44836</v>
      </c>
      <c r="L9112" s="5" t="s">
        <v>31</v>
      </c>
      <c r="M9112" t="s">
        <v>77</v>
      </c>
      <c r="N9112" t="s">
        <v>32</v>
      </c>
      <c r="O9112" t="s">
        <v>28969</v>
      </c>
      <c r="P9112" t="s">
        <v>16814</v>
      </c>
      <c r="Q9112" t="s">
        <v>30967</v>
      </c>
      <c r="R9112" t="s">
        <v>67</v>
      </c>
      <c r="S9112" t="s">
        <v>79</v>
      </c>
      <c r="T9112" t="s">
        <v>80</v>
      </c>
      <c r="U9112" t="s">
        <v>32130</v>
      </c>
      <c r="V9112" t="s">
        <v>32129</v>
      </c>
      <c r="W9112" t="s">
        <v>82</v>
      </c>
    </row>
    <row r="9113" spans="1:23" hidden="1" x14ac:dyDescent="0.2">
      <c r="A9113" t="s">
        <v>57</v>
      </c>
      <c r="B9113" t="s">
        <v>32131</v>
      </c>
      <c r="C9113" t="s">
        <v>32132</v>
      </c>
      <c r="D9113" t="s">
        <v>32133</v>
      </c>
      <c r="E9113" t="s">
        <v>107</v>
      </c>
      <c r="F9113" t="s">
        <v>32134</v>
      </c>
      <c r="G9113" s="2">
        <v>44653</v>
      </c>
      <c r="H9113" s="2">
        <v>44653</v>
      </c>
      <c r="I9113" s="2"/>
      <c r="J9113" s="19">
        <f t="shared" si="224"/>
        <v>44833</v>
      </c>
      <c r="K9113" s="2">
        <v>44836</v>
      </c>
      <c r="L9113" s="5" t="s">
        <v>31</v>
      </c>
      <c r="M9113" t="s">
        <v>63</v>
      </c>
      <c r="N9113" t="s">
        <v>32</v>
      </c>
      <c r="O9113" t="s">
        <v>28969</v>
      </c>
      <c r="P9113" t="s">
        <v>16814</v>
      </c>
      <c r="Q9113" t="s">
        <v>30138</v>
      </c>
      <c r="R9113" t="s">
        <v>67</v>
      </c>
      <c r="S9113" t="s">
        <v>79</v>
      </c>
      <c r="T9113" t="s">
        <v>69</v>
      </c>
      <c r="U9113" t="s">
        <v>299</v>
      </c>
      <c r="V9113" t="s">
        <v>299</v>
      </c>
      <c r="W9113" t="s">
        <v>299</v>
      </c>
    </row>
    <row r="9114" spans="1:23" hidden="1" x14ac:dyDescent="0.2">
      <c r="A9114" t="s">
        <v>57</v>
      </c>
      <c r="B9114" t="s">
        <v>32135</v>
      </c>
      <c r="C9114" t="s">
        <v>5798</v>
      </c>
      <c r="D9114" t="s">
        <v>32136</v>
      </c>
      <c r="E9114" t="s">
        <v>136</v>
      </c>
      <c r="F9114" t="s">
        <v>32137</v>
      </c>
      <c r="G9114" s="2">
        <v>44653</v>
      </c>
      <c r="H9114" s="2">
        <v>44653</v>
      </c>
      <c r="I9114" s="2"/>
      <c r="J9114" s="19">
        <f t="shared" si="224"/>
        <v>44833</v>
      </c>
      <c r="K9114" s="2">
        <v>44836</v>
      </c>
      <c r="L9114" s="5" t="s">
        <v>31</v>
      </c>
      <c r="M9114" t="s">
        <v>63</v>
      </c>
      <c r="N9114" t="s">
        <v>32</v>
      </c>
      <c r="O9114" t="s">
        <v>28969</v>
      </c>
      <c r="P9114" t="s">
        <v>16814</v>
      </c>
      <c r="Q9114" t="s">
        <v>30971</v>
      </c>
      <c r="R9114" t="s">
        <v>67</v>
      </c>
      <c r="S9114" t="s">
        <v>90</v>
      </c>
      <c r="T9114" t="s">
        <v>69</v>
      </c>
      <c r="U9114" t="s">
        <v>32138</v>
      </c>
      <c r="V9114" t="s">
        <v>32136</v>
      </c>
      <c r="W9114" t="s">
        <v>71</v>
      </c>
    </row>
    <row r="9115" spans="1:23" hidden="1" x14ac:dyDescent="0.2">
      <c r="A9115" t="s">
        <v>57</v>
      </c>
      <c r="B9115" t="s">
        <v>32139</v>
      </c>
      <c r="C9115" t="s">
        <v>3896</v>
      </c>
      <c r="D9115" t="s">
        <v>32140</v>
      </c>
      <c r="E9115" t="s">
        <v>176</v>
      </c>
      <c r="F9115" t="s">
        <v>26134</v>
      </c>
      <c r="G9115" s="2">
        <v>44653</v>
      </c>
      <c r="H9115" s="2">
        <v>44651</v>
      </c>
      <c r="I9115" s="2"/>
      <c r="J9115" s="19">
        <f t="shared" si="224"/>
        <v>44831</v>
      </c>
      <c r="K9115" s="2">
        <v>44834</v>
      </c>
      <c r="L9115" s="5" t="s">
        <v>31</v>
      </c>
      <c r="M9115" t="s">
        <v>98</v>
      </c>
      <c r="N9115" t="s">
        <v>32</v>
      </c>
      <c r="O9115" t="s">
        <v>28969</v>
      </c>
      <c r="P9115" t="s">
        <v>16814</v>
      </c>
      <c r="Q9115" t="s">
        <v>32141</v>
      </c>
      <c r="R9115" t="s">
        <v>67</v>
      </c>
      <c r="S9115" t="s">
        <v>100</v>
      </c>
      <c r="T9115" t="s">
        <v>80</v>
      </c>
      <c r="U9115" t="s">
        <v>31647</v>
      </c>
      <c r="V9115" t="s">
        <v>31648</v>
      </c>
      <c r="W9115" t="s">
        <v>103</v>
      </c>
    </row>
    <row r="9116" spans="1:23" hidden="1" x14ac:dyDescent="0.2">
      <c r="A9116" t="s">
        <v>57</v>
      </c>
      <c r="B9116" t="s">
        <v>32142</v>
      </c>
      <c r="C9116" t="s">
        <v>5476</v>
      </c>
      <c r="D9116" t="s">
        <v>32143</v>
      </c>
      <c r="E9116" t="s">
        <v>136</v>
      </c>
      <c r="F9116" t="s">
        <v>137</v>
      </c>
      <c r="G9116" s="2">
        <v>44653</v>
      </c>
      <c r="H9116" s="2">
        <v>44653</v>
      </c>
      <c r="I9116" s="2"/>
      <c r="J9116" s="19">
        <f t="shared" si="224"/>
        <v>44833</v>
      </c>
      <c r="K9116" s="2">
        <v>44836</v>
      </c>
      <c r="L9116" s="5" t="s">
        <v>31</v>
      </c>
      <c r="M9116" t="s">
        <v>294</v>
      </c>
      <c r="N9116" t="s">
        <v>32</v>
      </c>
      <c r="O9116" t="s">
        <v>28969</v>
      </c>
      <c r="P9116" t="s">
        <v>16814</v>
      </c>
      <c r="Q9116" t="s">
        <v>29012</v>
      </c>
      <c r="R9116" t="s">
        <v>296</v>
      </c>
      <c r="S9116" t="s">
        <v>1480</v>
      </c>
      <c r="T9116" t="s">
        <v>1481</v>
      </c>
      <c r="U9116" t="s">
        <v>299</v>
      </c>
      <c r="V9116" t="s">
        <v>299</v>
      </c>
      <c r="W9116" t="s">
        <v>299</v>
      </c>
    </row>
    <row r="9117" spans="1:23" hidden="1" x14ac:dyDescent="0.2">
      <c r="A9117" t="s">
        <v>57</v>
      </c>
      <c r="B9117" t="s">
        <v>32144</v>
      </c>
      <c r="C9117" t="s">
        <v>17633</v>
      </c>
      <c r="D9117" t="s">
        <v>32145</v>
      </c>
      <c r="E9117" t="s">
        <v>136</v>
      </c>
      <c r="F9117" t="s">
        <v>318</v>
      </c>
      <c r="G9117" s="2">
        <v>44653</v>
      </c>
      <c r="H9117" s="2">
        <v>44653</v>
      </c>
      <c r="I9117" s="2"/>
      <c r="J9117" s="19">
        <f t="shared" si="224"/>
        <v>44833</v>
      </c>
      <c r="K9117" s="2">
        <v>44836</v>
      </c>
      <c r="L9117" s="5" t="s">
        <v>31</v>
      </c>
      <c r="M9117" t="s">
        <v>77</v>
      </c>
      <c r="N9117" t="s">
        <v>32</v>
      </c>
      <c r="O9117" t="s">
        <v>28969</v>
      </c>
      <c r="P9117" t="s">
        <v>16814</v>
      </c>
      <c r="Q9117" t="s">
        <v>29012</v>
      </c>
      <c r="R9117" t="s">
        <v>67</v>
      </c>
      <c r="S9117" t="s">
        <v>79</v>
      </c>
      <c r="T9117" t="s">
        <v>80</v>
      </c>
      <c r="U9117" t="s">
        <v>32146</v>
      </c>
      <c r="V9117" t="s">
        <v>32147</v>
      </c>
      <c r="W9117" t="s">
        <v>82</v>
      </c>
    </row>
    <row r="9118" spans="1:23" hidden="1" x14ac:dyDescent="0.2">
      <c r="A9118" t="s">
        <v>57</v>
      </c>
      <c r="B9118" t="s">
        <v>32148</v>
      </c>
      <c r="C9118" t="s">
        <v>21864</v>
      </c>
      <c r="D9118" t="s">
        <v>32149</v>
      </c>
      <c r="E9118" t="s">
        <v>136</v>
      </c>
      <c r="F9118" t="s">
        <v>934</v>
      </c>
      <c r="G9118" s="2">
        <v>44653</v>
      </c>
      <c r="H9118" s="2">
        <v>44653</v>
      </c>
      <c r="I9118" s="2"/>
      <c r="J9118" s="19">
        <f t="shared" si="224"/>
        <v>44833</v>
      </c>
      <c r="K9118" s="2">
        <v>44836</v>
      </c>
      <c r="L9118" s="5" t="s">
        <v>31</v>
      </c>
      <c r="M9118" t="s">
        <v>163</v>
      </c>
      <c r="N9118" t="s">
        <v>32</v>
      </c>
      <c r="O9118" t="s">
        <v>28969</v>
      </c>
      <c r="P9118" t="s">
        <v>16814</v>
      </c>
      <c r="Q9118" t="s">
        <v>29012</v>
      </c>
      <c r="R9118" t="s">
        <v>67</v>
      </c>
      <c r="S9118" t="s">
        <v>165</v>
      </c>
      <c r="T9118" t="s">
        <v>80</v>
      </c>
      <c r="U9118" t="s">
        <v>32093</v>
      </c>
      <c r="V9118" t="s">
        <v>32092</v>
      </c>
      <c r="W9118" t="s">
        <v>167</v>
      </c>
    </row>
    <row r="9119" spans="1:23" hidden="1" x14ac:dyDescent="0.2">
      <c r="A9119" t="s">
        <v>57</v>
      </c>
      <c r="B9119" t="s">
        <v>32150</v>
      </c>
      <c r="C9119" t="s">
        <v>32151</v>
      </c>
      <c r="D9119" t="s">
        <v>32152</v>
      </c>
      <c r="E9119" t="s">
        <v>107</v>
      </c>
      <c r="F9119" t="s">
        <v>493</v>
      </c>
      <c r="G9119" s="2">
        <v>44653</v>
      </c>
      <c r="H9119" s="2">
        <v>44653</v>
      </c>
      <c r="I9119" s="2"/>
      <c r="J9119" s="19">
        <f t="shared" si="224"/>
        <v>44833</v>
      </c>
      <c r="K9119" s="2">
        <v>44836</v>
      </c>
      <c r="L9119" s="5" t="s">
        <v>31</v>
      </c>
      <c r="M9119" t="s">
        <v>77</v>
      </c>
      <c r="N9119" t="s">
        <v>32</v>
      </c>
      <c r="O9119" t="s">
        <v>28969</v>
      </c>
      <c r="P9119" t="s">
        <v>16814</v>
      </c>
      <c r="Q9119" t="s">
        <v>29012</v>
      </c>
      <c r="R9119" t="s">
        <v>67</v>
      </c>
      <c r="S9119" t="s">
        <v>79</v>
      </c>
      <c r="T9119" t="s">
        <v>80</v>
      </c>
      <c r="U9119" t="s">
        <v>32153</v>
      </c>
      <c r="V9119" t="s">
        <v>32154</v>
      </c>
      <c r="W9119" t="s">
        <v>82</v>
      </c>
    </row>
    <row r="9120" spans="1:23" hidden="1" x14ac:dyDescent="0.2">
      <c r="A9120" t="s">
        <v>57</v>
      </c>
      <c r="B9120" t="s">
        <v>32155</v>
      </c>
      <c r="C9120" t="s">
        <v>766</v>
      </c>
      <c r="D9120" t="s">
        <v>32156</v>
      </c>
      <c r="E9120" t="s">
        <v>107</v>
      </c>
      <c r="F9120" t="s">
        <v>493</v>
      </c>
      <c r="G9120" s="2">
        <v>44653</v>
      </c>
      <c r="H9120" s="2">
        <v>44653</v>
      </c>
      <c r="I9120" s="2"/>
      <c r="J9120" s="19">
        <f t="shared" si="224"/>
        <v>44833</v>
      </c>
      <c r="K9120" s="2">
        <v>44836</v>
      </c>
      <c r="L9120" s="5" t="s">
        <v>31</v>
      </c>
      <c r="M9120" t="s">
        <v>77</v>
      </c>
      <c r="N9120" t="s">
        <v>32</v>
      </c>
      <c r="O9120" t="s">
        <v>28969</v>
      </c>
      <c r="P9120" t="s">
        <v>16814</v>
      </c>
      <c r="Q9120" t="s">
        <v>29012</v>
      </c>
      <c r="R9120" t="s">
        <v>67</v>
      </c>
      <c r="S9120" t="s">
        <v>79</v>
      </c>
      <c r="T9120" t="s">
        <v>80</v>
      </c>
      <c r="U9120" t="s">
        <v>32157</v>
      </c>
      <c r="V9120" t="s">
        <v>32158</v>
      </c>
      <c r="W9120" t="s">
        <v>82</v>
      </c>
    </row>
    <row r="9121" spans="1:23" hidden="1" x14ac:dyDescent="0.2">
      <c r="A9121" t="s">
        <v>57</v>
      </c>
      <c r="B9121" t="s">
        <v>32159</v>
      </c>
      <c r="C9121" t="s">
        <v>32160</v>
      </c>
      <c r="D9121" t="s">
        <v>32161</v>
      </c>
      <c r="E9121" t="s">
        <v>107</v>
      </c>
      <c r="F9121" t="s">
        <v>4397</v>
      </c>
      <c r="G9121" s="2">
        <v>44653</v>
      </c>
      <c r="H9121" s="2">
        <v>44653</v>
      </c>
      <c r="I9121" s="2"/>
      <c r="J9121" s="19">
        <f t="shared" si="224"/>
        <v>44833</v>
      </c>
      <c r="K9121" s="2">
        <v>44836</v>
      </c>
      <c r="L9121" s="5" t="s">
        <v>31</v>
      </c>
      <c r="M9121" t="s">
        <v>77</v>
      </c>
      <c r="N9121" t="s">
        <v>32</v>
      </c>
      <c r="O9121" t="s">
        <v>28969</v>
      </c>
      <c r="P9121" t="s">
        <v>16814</v>
      </c>
      <c r="Q9121" t="s">
        <v>29012</v>
      </c>
      <c r="R9121" t="s">
        <v>67</v>
      </c>
      <c r="S9121" t="s">
        <v>79</v>
      </c>
      <c r="T9121" t="s">
        <v>80</v>
      </c>
      <c r="U9121" t="s">
        <v>32015</v>
      </c>
      <c r="V9121" t="s">
        <v>32016</v>
      </c>
      <c r="W9121" t="s">
        <v>82</v>
      </c>
    </row>
    <row r="9122" spans="1:23" hidden="1" x14ac:dyDescent="0.2">
      <c r="A9122" t="s">
        <v>57</v>
      </c>
      <c r="B9122" t="s">
        <v>32162</v>
      </c>
      <c r="C9122" t="s">
        <v>32163</v>
      </c>
      <c r="D9122" t="s">
        <v>32164</v>
      </c>
      <c r="E9122" t="s">
        <v>107</v>
      </c>
      <c r="F9122" t="s">
        <v>4397</v>
      </c>
      <c r="G9122" s="2">
        <v>44653</v>
      </c>
      <c r="H9122" s="2">
        <v>44653</v>
      </c>
      <c r="I9122" s="2"/>
      <c r="J9122" s="19">
        <f t="shared" ref="J9122:J9185" si="225">H9122+180</f>
        <v>44833</v>
      </c>
      <c r="K9122" s="2">
        <v>44836</v>
      </c>
      <c r="L9122" s="5" t="s">
        <v>31</v>
      </c>
      <c r="M9122" t="s">
        <v>77</v>
      </c>
      <c r="N9122" t="s">
        <v>32</v>
      </c>
      <c r="O9122" t="s">
        <v>28969</v>
      </c>
      <c r="P9122" t="s">
        <v>16814</v>
      </c>
      <c r="Q9122" t="s">
        <v>29012</v>
      </c>
      <c r="R9122" t="s">
        <v>67</v>
      </c>
      <c r="S9122" t="s">
        <v>79</v>
      </c>
      <c r="T9122" t="s">
        <v>80</v>
      </c>
      <c r="U9122" t="s">
        <v>32015</v>
      </c>
      <c r="V9122" t="s">
        <v>32016</v>
      </c>
      <c r="W9122" t="s">
        <v>82</v>
      </c>
    </row>
    <row r="9123" spans="1:23" hidden="1" x14ac:dyDescent="0.2">
      <c r="A9123" t="s">
        <v>57</v>
      </c>
      <c r="B9123" t="s">
        <v>32165</v>
      </c>
      <c r="C9123" t="s">
        <v>32166</v>
      </c>
      <c r="D9123" t="s">
        <v>32167</v>
      </c>
      <c r="E9123" t="s">
        <v>107</v>
      </c>
      <c r="F9123" t="s">
        <v>4397</v>
      </c>
      <c r="G9123" s="2">
        <v>44653</v>
      </c>
      <c r="H9123" s="2">
        <v>44653</v>
      </c>
      <c r="I9123" s="2"/>
      <c r="J9123" s="19">
        <f t="shared" si="225"/>
        <v>44833</v>
      </c>
      <c r="K9123" s="2">
        <v>44836</v>
      </c>
      <c r="L9123" s="5" t="s">
        <v>31</v>
      </c>
      <c r="M9123" t="s">
        <v>77</v>
      </c>
      <c r="N9123" t="s">
        <v>32</v>
      </c>
      <c r="O9123" t="s">
        <v>28969</v>
      </c>
      <c r="P9123" t="s">
        <v>16814</v>
      </c>
      <c r="Q9123" t="s">
        <v>29012</v>
      </c>
      <c r="R9123" t="s">
        <v>67</v>
      </c>
      <c r="S9123" t="s">
        <v>79</v>
      </c>
      <c r="T9123" t="s">
        <v>80</v>
      </c>
      <c r="U9123" t="s">
        <v>32015</v>
      </c>
      <c r="V9123" t="s">
        <v>32016</v>
      </c>
      <c r="W9123" t="s">
        <v>82</v>
      </c>
    </row>
    <row r="9124" spans="1:23" hidden="1" x14ac:dyDescent="0.2">
      <c r="A9124" t="s">
        <v>57</v>
      </c>
      <c r="B9124" t="s">
        <v>32168</v>
      </c>
      <c r="C9124" t="s">
        <v>6963</v>
      </c>
      <c r="D9124" t="s">
        <v>32169</v>
      </c>
      <c r="E9124" t="s">
        <v>107</v>
      </c>
      <c r="F9124" t="s">
        <v>14132</v>
      </c>
      <c r="G9124" s="2">
        <v>44653</v>
      </c>
      <c r="H9124" s="2">
        <v>44650</v>
      </c>
      <c r="I9124" s="2"/>
      <c r="J9124" s="19">
        <f t="shared" si="225"/>
        <v>44830</v>
      </c>
      <c r="K9124" s="2">
        <v>44834</v>
      </c>
      <c r="L9124" s="5" t="s">
        <v>31</v>
      </c>
      <c r="M9124" t="s">
        <v>63</v>
      </c>
      <c r="N9124" t="s">
        <v>32</v>
      </c>
      <c r="O9124" t="s">
        <v>28969</v>
      </c>
      <c r="P9124" t="s">
        <v>16814</v>
      </c>
      <c r="Q9124" t="s">
        <v>30410</v>
      </c>
      <c r="R9124" t="s">
        <v>67</v>
      </c>
      <c r="S9124" t="s">
        <v>1549</v>
      </c>
      <c r="T9124" t="s">
        <v>69</v>
      </c>
      <c r="U9124" t="s">
        <v>32170</v>
      </c>
      <c r="V9124" t="s">
        <v>32169</v>
      </c>
      <c r="W9124" t="s">
        <v>71</v>
      </c>
    </row>
    <row r="9125" spans="1:23" hidden="1" x14ac:dyDescent="0.2">
      <c r="A9125" t="s">
        <v>57</v>
      </c>
      <c r="B9125" t="s">
        <v>32171</v>
      </c>
      <c r="C9125" t="s">
        <v>31486</v>
      </c>
      <c r="D9125" t="s">
        <v>32172</v>
      </c>
      <c r="E9125" t="s">
        <v>107</v>
      </c>
      <c r="F9125" t="s">
        <v>6950</v>
      </c>
      <c r="G9125" s="2">
        <v>44653</v>
      </c>
      <c r="H9125" s="2">
        <v>44653</v>
      </c>
      <c r="I9125" s="2"/>
      <c r="J9125" s="19">
        <f t="shared" si="225"/>
        <v>44833</v>
      </c>
      <c r="K9125" s="2">
        <v>44836</v>
      </c>
      <c r="L9125" s="5" t="s">
        <v>31</v>
      </c>
      <c r="M9125" t="s">
        <v>63</v>
      </c>
      <c r="N9125" t="s">
        <v>32</v>
      </c>
      <c r="O9125" t="s">
        <v>28969</v>
      </c>
      <c r="P9125" t="s">
        <v>16814</v>
      </c>
      <c r="Q9125" t="s">
        <v>30138</v>
      </c>
      <c r="R9125" t="s">
        <v>67</v>
      </c>
      <c r="S9125" t="s">
        <v>79</v>
      </c>
      <c r="T9125" t="s">
        <v>69</v>
      </c>
      <c r="U9125" t="s">
        <v>299</v>
      </c>
      <c r="V9125" t="s">
        <v>299</v>
      </c>
      <c r="W9125" t="s">
        <v>299</v>
      </c>
    </row>
    <row r="9126" spans="1:23" hidden="1" x14ac:dyDescent="0.2">
      <c r="A9126" t="s">
        <v>57</v>
      </c>
      <c r="B9126" t="s">
        <v>32173</v>
      </c>
      <c r="C9126" t="s">
        <v>11487</v>
      </c>
      <c r="D9126" t="s">
        <v>32174</v>
      </c>
      <c r="E9126" t="s">
        <v>107</v>
      </c>
      <c r="F9126" t="s">
        <v>14132</v>
      </c>
      <c r="G9126" s="2">
        <v>44653</v>
      </c>
      <c r="H9126" s="2">
        <v>44653</v>
      </c>
      <c r="I9126" s="2"/>
      <c r="J9126" s="19">
        <f t="shared" si="225"/>
        <v>44833</v>
      </c>
      <c r="K9126" s="2">
        <v>44836</v>
      </c>
      <c r="L9126" s="5" t="s">
        <v>31</v>
      </c>
      <c r="M9126" t="s">
        <v>138</v>
      </c>
      <c r="N9126" t="s">
        <v>32</v>
      </c>
      <c r="O9126" t="s">
        <v>28969</v>
      </c>
      <c r="P9126" t="s">
        <v>16814</v>
      </c>
      <c r="Q9126" t="s">
        <v>31519</v>
      </c>
      <c r="R9126" t="s">
        <v>67</v>
      </c>
      <c r="S9126" t="s">
        <v>284</v>
      </c>
      <c r="T9126" t="s">
        <v>69</v>
      </c>
      <c r="U9126" t="s">
        <v>299</v>
      </c>
      <c r="V9126" t="s">
        <v>299</v>
      </c>
      <c r="W9126" t="s">
        <v>299</v>
      </c>
    </row>
    <row r="9127" spans="1:23" hidden="1" x14ac:dyDescent="0.2">
      <c r="A9127" t="s">
        <v>57</v>
      </c>
      <c r="B9127" t="s">
        <v>32175</v>
      </c>
      <c r="C9127" t="s">
        <v>671</v>
      </c>
      <c r="D9127" t="s">
        <v>32176</v>
      </c>
      <c r="E9127" t="s">
        <v>115</v>
      </c>
      <c r="F9127" t="s">
        <v>29027</v>
      </c>
      <c r="G9127" s="2">
        <v>44653</v>
      </c>
      <c r="H9127" s="2">
        <v>44653</v>
      </c>
      <c r="I9127" s="2"/>
      <c r="J9127" s="19">
        <f t="shared" si="225"/>
        <v>44833</v>
      </c>
      <c r="K9127" s="2">
        <v>44836</v>
      </c>
      <c r="L9127" s="5" t="s">
        <v>31</v>
      </c>
      <c r="M9127" t="s">
        <v>138</v>
      </c>
      <c r="N9127" t="s">
        <v>32</v>
      </c>
      <c r="O9127" t="s">
        <v>28969</v>
      </c>
      <c r="P9127" t="s">
        <v>16814</v>
      </c>
      <c r="Q9127" t="s">
        <v>30967</v>
      </c>
      <c r="R9127" t="s">
        <v>67</v>
      </c>
      <c r="S9127" t="s">
        <v>284</v>
      </c>
      <c r="T9127" t="s">
        <v>69</v>
      </c>
      <c r="U9127" t="s">
        <v>32177</v>
      </c>
      <c r="V9127" t="s">
        <v>32176</v>
      </c>
      <c r="W9127" t="s">
        <v>142</v>
      </c>
    </row>
    <row r="9128" spans="1:23" hidden="1" x14ac:dyDescent="0.2">
      <c r="A9128" t="s">
        <v>57</v>
      </c>
      <c r="B9128" t="s">
        <v>32178</v>
      </c>
      <c r="C9128" t="s">
        <v>194</v>
      </c>
      <c r="D9128" t="s">
        <v>32179</v>
      </c>
      <c r="E9128" t="s">
        <v>136</v>
      </c>
      <c r="F9128" t="s">
        <v>32104</v>
      </c>
      <c r="G9128" s="2">
        <v>44653</v>
      </c>
      <c r="H9128" s="2">
        <v>44650</v>
      </c>
      <c r="I9128" s="2"/>
      <c r="J9128" s="19">
        <f t="shared" si="225"/>
        <v>44830</v>
      </c>
      <c r="K9128" s="2">
        <v>44834</v>
      </c>
      <c r="L9128" s="5" t="s">
        <v>31</v>
      </c>
      <c r="M9128" t="s">
        <v>63</v>
      </c>
      <c r="N9128" t="s">
        <v>32</v>
      </c>
      <c r="O9128" t="s">
        <v>28969</v>
      </c>
      <c r="P9128" t="s">
        <v>16814</v>
      </c>
      <c r="Q9128" t="s">
        <v>30559</v>
      </c>
      <c r="R9128" t="s">
        <v>67</v>
      </c>
      <c r="S9128" t="s">
        <v>583</v>
      </c>
      <c r="T9128" t="s">
        <v>80</v>
      </c>
      <c r="U9128" t="s">
        <v>299</v>
      </c>
      <c r="V9128" t="s">
        <v>299</v>
      </c>
      <c r="W9128" t="s">
        <v>299</v>
      </c>
    </row>
    <row r="9129" spans="1:23" hidden="1" x14ac:dyDescent="0.2">
      <c r="A9129" t="s">
        <v>57</v>
      </c>
      <c r="B9129" t="s">
        <v>32180</v>
      </c>
      <c r="C9129" t="s">
        <v>336</v>
      </c>
      <c r="D9129" t="s">
        <v>32181</v>
      </c>
      <c r="E9129" t="s">
        <v>136</v>
      </c>
      <c r="F9129" t="s">
        <v>934</v>
      </c>
      <c r="G9129" s="2">
        <v>44653</v>
      </c>
      <c r="H9129" s="2">
        <v>44653</v>
      </c>
      <c r="I9129" s="2"/>
      <c r="J9129" s="19">
        <f t="shared" si="225"/>
        <v>44833</v>
      </c>
      <c r="K9129" s="2">
        <v>44836</v>
      </c>
      <c r="L9129" s="5" t="s">
        <v>31</v>
      </c>
      <c r="M9129" t="s">
        <v>63</v>
      </c>
      <c r="N9129" t="s">
        <v>32</v>
      </c>
      <c r="O9129" t="s">
        <v>28969</v>
      </c>
      <c r="P9129" t="s">
        <v>16814</v>
      </c>
      <c r="Q9129" t="s">
        <v>30967</v>
      </c>
      <c r="R9129" t="s">
        <v>67</v>
      </c>
      <c r="S9129" t="s">
        <v>79</v>
      </c>
      <c r="T9129" t="s">
        <v>69</v>
      </c>
      <c r="U9129" t="s">
        <v>32182</v>
      </c>
      <c r="V9129" t="s">
        <v>32181</v>
      </c>
      <c r="W9129" t="s">
        <v>71</v>
      </c>
    </row>
    <row r="9130" spans="1:23" hidden="1" x14ac:dyDescent="0.2">
      <c r="A9130" t="s">
        <v>57</v>
      </c>
      <c r="B9130" t="s">
        <v>32183</v>
      </c>
      <c r="C9130" t="s">
        <v>19962</v>
      </c>
      <c r="D9130" t="s">
        <v>32184</v>
      </c>
      <c r="E9130" t="s">
        <v>75</v>
      </c>
      <c r="F9130" t="s">
        <v>17479</v>
      </c>
      <c r="G9130" s="2">
        <v>44653</v>
      </c>
      <c r="H9130" s="2">
        <v>44650</v>
      </c>
      <c r="I9130" s="2"/>
      <c r="J9130" s="19">
        <f t="shared" si="225"/>
        <v>44830</v>
      </c>
      <c r="K9130" s="2">
        <v>44834</v>
      </c>
      <c r="L9130" s="5" t="s">
        <v>31</v>
      </c>
      <c r="M9130" t="s">
        <v>63</v>
      </c>
      <c r="N9130" t="s">
        <v>32</v>
      </c>
      <c r="O9130" t="s">
        <v>28969</v>
      </c>
      <c r="P9130" t="s">
        <v>16814</v>
      </c>
      <c r="Q9130" t="s">
        <v>32185</v>
      </c>
      <c r="R9130" t="s">
        <v>201</v>
      </c>
      <c r="S9130" t="s">
        <v>583</v>
      </c>
      <c r="T9130" t="s">
        <v>202</v>
      </c>
      <c r="U9130" t="s">
        <v>299</v>
      </c>
      <c r="V9130" t="s">
        <v>299</v>
      </c>
      <c r="W9130" t="s">
        <v>299</v>
      </c>
    </row>
    <row r="9131" spans="1:23" hidden="1" x14ac:dyDescent="0.2">
      <c r="A9131" t="s">
        <v>57</v>
      </c>
      <c r="B9131" t="s">
        <v>32186</v>
      </c>
      <c r="C9131" t="s">
        <v>32187</v>
      </c>
      <c r="D9131" t="s">
        <v>32188</v>
      </c>
      <c r="E9131" t="s">
        <v>107</v>
      </c>
      <c r="F9131" t="s">
        <v>4397</v>
      </c>
      <c r="G9131" s="2">
        <v>44653</v>
      </c>
      <c r="H9131" s="2">
        <v>44653</v>
      </c>
      <c r="I9131" s="2"/>
      <c r="J9131" s="19">
        <f t="shared" si="225"/>
        <v>44833</v>
      </c>
      <c r="K9131" s="2">
        <v>44836</v>
      </c>
      <c r="L9131" s="5" t="s">
        <v>31</v>
      </c>
      <c r="M9131" t="s">
        <v>63</v>
      </c>
      <c r="N9131" t="s">
        <v>32</v>
      </c>
      <c r="O9131" t="s">
        <v>28969</v>
      </c>
      <c r="P9131" t="s">
        <v>16814</v>
      </c>
      <c r="Q9131" t="s">
        <v>29012</v>
      </c>
      <c r="R9131" t="s">
        <v>67</v>
      </c>
      <c r="S9131" t="s">
        <v>79</v>
      </c>
      <c r="T9131" t="s">
        <v>69</v>
      </c>
      <c r="U9131" t="s">
        <v>299</v>
      </c>
      <c r="V9131" t="s">
        <v>299</v>
      </c>
      <c r="W9131" t="s">
        <v>299</v>
      </c>
    </row>
    <row r="9132" spans="1:23" hidden="1" x14ac:dyDescent="0.2">
      <c r="A9132" t="s">
        <v>57</v>
      </c>
      <c r="B9132" t="s">
        <v>32189</v>
      </c>
      <c r="C9132" t="s">
        <v>32190</v>
      </c>
      <c r="D9132" t="s">
        <v>32191</v>
      </c>
      <c r="E9132" t="s">
        <v>107</v>
      </c>
      <c r="F9132" t="s">
        <v>4397</v>
      </c>
      <c r="G9132" s="2">
        <v>44653</v>
      </c>
      <c r="H9132" s="2">
        <v>44653</v>
      </c>
      <c r="I9132" s="2"/>
      <c r="J9132" s="19">
        <f t="shared" si="225"/>
        <v>44833</v>
      </c>
      <c r="K9132" s="2">
        <v>44836</v>
      </c>
      <c r="L9132" s="5" t="s">
        <v>31</v>
      </c>
      <c r="M9132" t="s">
        <v>77</v>
      </c>
      <c r="N9132" t="s">
        <v>32</v>
      </c>
      <c r="O9132" t="s">
        <v>28969</v>
      </c>
      <c r="P9132" t="s">
        <v>16814</v>
      </c>
      <c r="Q9132" t="s">
        <v>29012</v>
      </c>
      <c r="R9132" t="s">
        <v>67</v>
      </c>
      <c r="S9132" t="s">
        <v>79</v>
      </c>
      <c r="T9132" t="s">
        <v>80</v>
      </c>
      <c r="U9132" t="s">
        <v>31280</v>
      </c>
      <c r="V9132" t="s">
        <v>31281</v>
      </c>
      <c r="W9132" t="s">
        <v>82</v>
      </c>
    </row>
    <row r="9133" spans="1:23" hidden="1" x14ac:dyDescent="0.2">
      <c r="A9133" t="s">
        <v>57</v>
      </c>
      <c r="B9133" t="s">
        <v>32192</v>
      </c>
      <c r="C9133" t="s">
        <v>27219</v>
      </c>
      <c r="D9133" t="s">
        <v>32193</v>
      </c>
      <c r="E9133" t="s">
        <v>96</v>
      </c>
      <c r="F9133" t="s">
        <v>22377</v>
      </c>
      <c r="G9133" s="2">
        <v>44655</v>
      </c>
      <c r="H9133" s="2">
        <v>44651</v>
      </c>
      <c r="I9133" s="2"/>
      <c r="J9133" s="19">
        <f t="shared" si="225"/>
        <v>44831</v>
      </c>
      <c r="K9133" s="2">
        <v>44834</v>
      </c>
      <c r="L9133" s="5" t="s">
        <v>31</v>
      </c>
      <c r="M9133" t="s">
        <v>63</v>
      </c>
      <c r="N9133" t="s">
        <v>32</v>
      </c>
      <c r="O9133" t="s">
        <v>28969</v>
      </c>
      <c r="P9133" t="s">
        <v>16814</v>
      </c>
      <c r="Q9133" t="s">
        <v>28973</v>
      </c>
      <c r="R9133" t="s">
        <v>67</v>
      </c>
      <c r="S9133" t="s">
        <v>79</v>
      </c>
      <c r="T9133" t="s">
        <v>69</v>
      </c>
      <c r="U9133" t="s">
        <v>32194</v>
      </c>
      <c r="V9133" t="s">
        <v>32193</v>
      </c>
      <c r="W9133" t="s">
        <v>71</v>
      </c>
    </row>
    <row r="9134" spans="1:23" hidden="1" x14ac:dyDescent="0.2">
      <c r="A9134" t="s">
        <v>57</v>
      </c>
      <c r="B9134" t="s">
        <v>32195</v>
      </c>
      <c r="C9134" t="s">
        <v>11801</v>
      </c>
      <c r="D9134" t="s">
        <v>32154</v>
      </c>
      <c r="E9134" t="s">
        <v>107</v>
      </c>
      <c r="F9134" t="s">
        <v>493</v>
      </c>
      <c r="G9134" s="2">
        <v>44655</v>
      </c>
      <c r="H9134" s="2">
        <v>44655</v>
      </c>
      <c r="I9134" s="2"/>
      <c r="J9134" s="19">
        <f t="shared" si="225"/>
        <v>44835</v>
      </c>
      <c r="K9134" s="2">
        <v>44838</v>
      </c>
      <c r="L9134" s="5" t="s">
        <v>31</v>
      </c>
      <c r="M9134" t="s">
        <v>77</v>
      </c>
      <c r="N9134" t="s">
        <v>32</v>
      </c>
      <c r="O9134" t="s">
        <v>28969</v>
      </c>
      <c r="P9134" t="s">
        <v>16814</v>
      </c>
      <c r="Q9134" t="s">
        <v>30472</v>
      </c>
      <c r="R9134" t="s">
        <v>67</v>
      </c>
      <c r="S9134" t="s">
        <v>79</v>
      </c>
      <c r="T9134" t="s">
        <v>80</v>
      </c>
      <c r="U9134" t="s">
        <v>32153</v>
      </c>
      <c r="V9134" t="s">
        <v>32154</v>
      </c>
      <c r="W9134" t="s">
        <v>82</v>
      </c>
    </row>
    <row r="9135" spans="1:23" hidden="1" x14ac:dyDescent="0.2">
      <c r="A9135" t="s">
        <v>57</v>
      </c>
      <c r="B9135" t="s">
        <v>32196</v>
      </c>
      <c r="C9135" t="s">
        <v>11522</v>
      </c>
      <c r="D9135" t="s">
        <v>32197</v>
      </c>
      <c r="E9135" t="s">
        <v>107</v>
      </c>
      <c r="F9135" t="s">
        <v>493</v>
      </c>
      <c r="G9135" s="2">
        <v>44655</v>
      </c>
      <c r="H9135" s="2">
        <v>44655</v>
      </c>
      <c r="I9135" s="2"/>
      <c r="J9135" s="19">
        <f t="shared" si="225"/>
        <v>44835</v>
      </c>
      <c r="K9135" s="2">
        <v>44838</v>
      </c>
      <c r="L9135" s="5" t="s">
        <v>31</v>
      </c>
      <c r="M9135" t="s">
        <v>77</v>
      </c>
      <c r="N9135" t="s">
        <v>32</v>
      </c>
      <c r="O9135" t="s">
        <v>28969</v>
      </c>
      <c r="P9135" t="s">
        <v>16814</v>
      </c>
      <c r="Q9135" t="s">
        <v>29012</v>
      </c>
      <c r="R9135" t="s">
        <v>67</v>
      </c>
      <c r="S9135" t="s">
        <v>79</v>
      </c>
      <c r="T9135" t="s">
        <v>80</v>
      </c>
      <c r="U9135" t="s">
        <v>32153</v>
      </c>
      <c r="V9135" t="s">
        <v>32154</v>
      </c>
      <c r="W9135" t="s">
        <v>82</v>
      </c>
    </row>
    <row r="9136" spans="1:23" hidden="1" x14ac:dyDescent="0.2">
      <c r="A9136" t="s">
        <v>57</v>
      </c>
      <c r="B9136" t="s">
        <v>32198</v>
      </c>
      <c r="C9136" t="s">
        <v>19494</v>
      </c>
      <c r="D9136" t="s">
        <v>32199</v>
      </c>
      <c r="E9136" t="s">
        <v>86</v>
      </c>
      <c r="F9136" t="s">
        <v>16930</v>
      </c>
      <c r="G9136" s="2">
        <v>44655</v>
      </c>
      <c r="H9136" s="2">
        <v>44649</v>
      </c>
      <c r="I9136" s="2"/>
      <c r="J9136" s="19">
        <f t="shared" si="225"/>
        <v>44829</v>
      </c>
      <c r="K9136" s="2">
        <v>44833</v>
      </c>
      <c r="L9136" s="5" t="s">
        <v>31</v>
      </c>
      <c r="M9136" t="s">
        <v>269</v>
      </c>
      <c r="N9136" t="s">
        <v>32</v>
      </c>
      <c r="O9136" t="s">
        <v>28969</v>
      </c>
      <c r="P9136" t="s">
        <v>16814</v>
      </c>
      <c r="Q9136" t="s">
        <v>28973</v>
      </c>
      <c r="R9136" t="s">
        <v>1207</v>
      </c>
      <c r="S9136" t="s">
        <v>280</v>
      </c>
      <c r="T9136" t="s">
        <v>69</v>
      </c>
      <c r="U9136" t="s">
        <v>32200</v>
      </c>
      <c r="V9136" t="s">
        <v>32199</v>
      </c>
      <c r="W9136" t="s">
        <v>274</v>
      </c>
    </row>
    <row r="9137" spans="1:23" hidden="1" x14ac:dyDescent="0.2">
      <c r="A9137" t="s">
        <v>57</v>
      </c>
      <c r="B9137" t="s">
        <v>32201</v>
      </c>
      <c r="C9137" t="s">
        <v>27468</v>
      </c>
      <c r="D9137" t="s">
        <v>32202</v>
      </c>
      <c r="E9137" t="s">
        <v>107</v>
      </c>
      <c r="F9137" t="s">
        <v>493</v>
      </c>
      <c r="G9137" s="2">
        <v>44655</v>
      </c>
      <c r="H9137" s="2">
        <v>44655</v>
      </c>
      <c r="I9137" s="2"/>
      <c r="J9137" s="19">
        <f t="shared" si="225"/>
        <v>44835</v>
      </c>
      <c r="K9137" s="2">
        <v>44838</v>
      </c>
      <c r="L9137" s="5" t="s">
        <v>31</v>
      </c>
      <c r="M9137" t="s">
        <v>77</v>
      </c>
      <c r="N9137" t="s">
        <v>32</v>
      </c>
      <c r="O9137" t="s">
        <v>28969</v>
      </c>
      <c r="P9137" t="s">
        <v>16814</v>
      </c>
      <c r="Q9137" t="s">
        <v>29012</v>
      </c>
      <c r="R9137" t="s">
        <v>67</v>
      </c>
      <c r="S9137" t="s">
        <v>79</v>
      </c>
      <c r="T9137" t="s">
        <v>80</v>
      </c>
      <c r="U9137" t="s">
        <v>32153</v>
      </c>
      <c r="V9137" t="s">
        <v>32154</v>
      </c>
      <c r="W9137" t="s">
        <v>82</v>
      </c>
    </row>
    <row r="9138" spans="1:23" hidden="1" x14ac:dyDescent="0.2">
      <c r="A9138" t="s">
        <v>57</v>
      </c>
      <c r="B9138" t="s">
        <v>32203</v>
      </c>
      <c r="C9138" t="s">
        <v>24393</v>
      </c>
      <c r="D9138" t="s">
        <v>32204</v>
      </c>
      <c r="E9138" t="s">
        <v>75</v>
      </c>
      <c r="F9138" t="s">
        <v>19400</v>
      </c>
      <c r="G9138" s="2">
        <v>44655</v>
      </c>
      <c r="H9138" s="2">
        <v>44645</v>
      </c>
      <c r="I9138" s="2"/>
      <c r="J9138" s="19">
        <f t="shared" si="225"/>
        <v>44825</v>
      </c>
      <c r="K9138" s="2">
        <v>44829</v>
      </c>
      <c r="L9138" s="5" t="s">
        <v>31</v>
      </c>
      <c r="M9138" t="s">
        <v>77</v>
      </c>
      <c r="N9138" t="s">
        <v>32</v>
      </c>
      <c r="O9138" t="s">
        <v>28969</v>
      </c>
      <c r="P9138" t="s">
        <v>16814</v>
      </c>
      <c r="Q9138" t="s">
        <v>32205</v>
      </c>
      <c r="R9138" t="s">
        <v>67</v>
      </c>
      <c r="S9138" t="s">
        <v>79</v>
      </c>
      <c r="T9138" t="s">
        <v>80</v>
      </c>
      <c r="U9138" t="s">
        <v>32206</v>
      </c>
      <c r="V9138" t="s">
        <v>32207</v>
      </c>
      <c r="W9138" t="s">
        <v>82</v>
      </c>
    </row>
    <row r="9139" spans="1:23" hidden="1" x14ac:dyDescent="0.2">
      <c r="A9139" t="s">
        <v>57</v>
      </c>
      <c r="B9139" t="s">
        <v>32208</v>
      </c>
      <c r="C9139" t="s">
        <v>32209</v>
      </c>
      <c r="D9139" t="s">
        <v>32210</v>
      </c>
      <c r="E9139" t="s">
        <v>107</v>
      </c>
      <c r="F9139" t="s">
        <v>1089</v>
      </c>
      <c r="G9139" s="2">
        <v>44655</v>
      </c>
      <c r="H9139" s="2">
        <v>44643</v>
      </c>
      <c r="I9139" s="2"/>
      <c r="J9139" s="19">
        <f t="shared" si="225"/>
        <v>44823</v>
      </c>
      <c r="K9139" s="2">
        <v>44827</v>
      </c>
      <c r="L9139" s="5" t="s">
        <v>31</v>
      </c>
      <c r="M9139" t="s">
        <v>63</v>
      </c>
      <c r="N9139" t="s">
        <v>32</v>
      </c>
      <c r="O9139" t="s">
        <v>28969</v>
      </c>
      <c r="P9139" t="s">
        <v>16814</v>
      </c>
      <c r="Q9139" t="s">
        <v>30559</v>
      </c>
      <c r="R9139" t="s">
        <v>67</v>
      </c>
      <c r="S9139" t="s">
        <v>125</v>
      </c>
      <c r="T9139" t="s">
        <v>69</v>
      </c>
      <c r="U9139" t="s">
        <v>299</v>
      </c>
      <c r="V9139" t="s">
        <v>299</v>
      </c>
      <c r="W9139" t="s">
        <v>299</v>
      </c>
    </row>
    <row r="9140" spans="1:23" hidden="1" x14ac:dyDescent="0.2">
      <c r="A9140" t="s">
        <v>57</v>
      </c>
      <c r="B9140" t="s">
        <v>32211</v>
      </c>
      <c r="C9140" t="s">
        <v>11312</v>
      </c>
      <c r="D9140" t="s">
        <v>32212</v>
      </c>
      <c r="E9140" t="s">
        <v>107</v>
      </c>
      <c r="F9140" t="s">
        <v>493</v>
      </c>
      <c r="G9140" s="2">
        <v>44656</v>
      </c>
      <c r="H9140" s="2">
        <v>44656</v>
      </c>
      <c r="I9140" s="2"/>
      <c r="J9140" s="19">
        <f t="shared" si="225"/>
        <v>44836</v>
      </c>
      <c r="K9140" s="2">
        <v>44839</v>
      </c>
      <c r="L9140" s="5" t="s">
        <v>31</v>
      </c>
      <c r="M9140" t="s">
        <v>63</v>
      </c>
      <c r="N9140" t="s">
        <v>32</v>
      </c>
      <c r="O9140" t="s">
        <v>28969</v>
      </c>
      <c r="P9140" t="s">
        <v>16814</v>
      </c>
      <c r="Q9140" t="s">
        <v>29012</v>
      </c>
      <c r="R9140" t="s">
        <v>67</v>
      </c>
      <c r="S9140" t="s">
        <v>165</v>
      </c>
      <c r="T9140" t="s">
        <v>69</v>
      </c>
      <c r="U9140" t="s">
        <v>299</v>
      </c>
      <c r="V9140" t="s">
        <v>299</v>
      </c>
      <c r="W9140" t="s">
        <v>299</v>
      </c>
    </row>
    <row r="9141" spans="1:23" hidden="1" x14ac:dyDescent="0.2">
      <c r="A9141" t="s">
        <v>57</v>
      </c>
      <c r="B9141" t="s">
        <v>32213</v>
      </c>
      <c r="C9141" t="s">
        <v>27490</v>
      </c>
      <c r="D9141" t="s">
        <v>32214</v>
      </c>
      <c r="E9141" t="s">
        <v>136</v>
      </c>
      <c r="F9141" t="s">
        <v>934</v>
      </c>
      <c r="G9141" s="2">
        <v>44656</v>
      </c>
      <c r="H9141" s="2">
        <v>44656</v>
      </c>
      <c r="I9141" s="2"/>
      <c r="J9141" s="19">
        <f t="shared" si="225"/>
        <v>44836</v>
      </c>
      <c r="K9141" s="2">
        <v>44839</v>
      </c>
      <c r="L9141" s="5" t="s">
        <v>31</v>
      </c>
      <c r="M9141" t="s">
        <v>63</v>
      </c>
      <c r="N9141" t="s">
        <v>32</v>
      </c>
      <c r="O9141" t="s">
        <v>28969</v>
      </c>
      <c r="P9141" t="s">
        <v>16814</v>
      </c>
      <c r="Q9141" t="s">
        <v>30967</v>
      </c>
      <c r="R9141" t="s">
        <v>67</v>
      </c>
      <c r="S9141" t="s">
        <v>79</v>
      </c>
      <c r="T9141" t="s">
        <v>69</v>
      </c>
      <c r="U9141" t="s">
        <v>32215</v>
      </c>
      <c r="V9141" t="s">
        <v>32214</v>
      </c>
      <c r="W9141" t="s">
        <v>71</v>
      </c>
    </row>
    <row r="9142" spans="1:23" hidden="1" x14ac:dyDescent="0.2">
      <c r="A9142" t="s">
        <v>57</v>
      </c>
      <c r="B9142" t="s">
        <v>32216</v>
      </c>
      <c r="C9142" t="s">
        <v>32217</v>
      </c>
      <c r="D9142" t="s">
        <v>32218</v>
      </c>
      <c r="E9142" t="s">
        <v>96</v>
      </c>
      <c r="F9142" t="s">
        <v>435</v>
      </c>
      <c r="G9142" s="2">
        <v>44656</v>
      </c>
      <c r="H9142" s="2">
        <v>44643</v>
      </c>
      <c r="I9142" s="2"/>
      <c r="J9142" s="19">
        <f t="shared" si="225"/>
        <v>44823</v>
      </c>
      <c r="K9142" s="2">
        <v>44827</v>
      </c>
      <c r="L9142" s="5" t="s">
        <v>31</v>
      </c>
      <c r="M9142" t="s">
        <v>63</v>
      </c>
      <c r="N9142" t="s">
        <v>32</v>
      </c>
      <c r="O9142" t="s">
        <v>28969</v>
      </c>
      <c r="P9142" t="s">
        <v>16814</v>
      </c>
      <c r="Q9142" t="s">
        <v>29003</v>
      </c>
      <c r="R9142" t="s">
        <v>201</v>
      </c>
      <c r="S9142" t="s">
        <v>583</v>
      </c>
      <c r="T9142" t="s">
        <v>202</v>
      </c>
      <c r="U9142" t="s">
        <v>32219</v>
      </c>
      <c r="V9142" t="s">
        <v>32218</v>
      </c>
      <c r="W9142" t="s">
        <v>71</v>
      </c>
    </row>
    <row r="9143" spans="1:23" hidden="1" x14ac:dyDescent="0.2">
      <c r="A9143" t="s">
        <v>57</v>
      </c>
      <c r="B9143" t="s">
        <v>32220</v>
      </c>
      <c r="C9143" t="s">
        <v>32221</v>
      </c>
      <c r="D9143" t="s">
        <v>32222</v>
      </c>
      <c r="E9143" t="s">
        <v>136</v>
      </c>
      <c r="F9143" t="s">
        <v>1314</v>
      </c>
      <c r="G9143" s="2">
        <v>44656</v>
      </c>
      <c r="H9143" s="2">
        <v>44651</v>
      </c>
      <c r="I9143" s="2"/>
      <c r="J9143" s="19">
        <f t="shared" si="225"/>
        <v>44831</v>
      </c>
      <c r="K9143" s="2">
        <v>44834</v>
      </c>
      <c r="L9143" s="5" t="s">
        <v>31</v>
      </c>
      <c r="M9143" t="s">
        <v>77</v>
      </c>
      <c r="N9143" t="s">
        <v>32</v>
      </c>
      <c r="O9143" t="s">
        <v>28969</v>
      </c>
      <c r="P9143" t="s">
        <v>16814</v>
      </c>
      <c r="Q9143" t="s">
        <v>28973</v>
      </c>
      <c r="R9143" t="s">
        <v>67</v>
      </c>
      <c r="S9143" t="s">
        <v>79</v>
      </c>
      <c r="T9143" t="s">
        <v>80</v>
      </c>
      <c r="U9143" t="s">
        <v>32223</v>
      </c>
      <c r="V9143" t="s">
        <v>32222</v>
      </c>
      <c r="W9143" t="s">
        <v>82</v>
      </c>
    </row>
    <row r="9144" spans="1:23" hidden="1" x14ac:dyDescent="0.2">
      <c r="A9144" t="s">
        <v>57</v>
      </c>
      <c r="B9144" t="s">
        <v>32224</v>
      </c>
      <c r="C9144" t="s">
        <v>32225</v>
      </c>
      <c r="D9144" t="s">
        <v>32226</v>
      </c>
      <c r="E9144" t="s">
        <v>96</v>
      </c>
      <c r="F9144" t="s">
        <v>22345</v>
      </c>
      <c r="G9144" s="2">
        <v>44656</v>
      </c>
      <c r="H9144" s="2">
        <v>44651</v>
      </c>
      <c r="I9144" s="2"/>
      <c r="J9144" s="19">
        <f t="shared" si="225"/>
        <v>44831</v>
      </c>
      <c r="K9144" s="2">
        <v>44834</v>
      </c>
      <c r="L9144" s="5" t="s">
        <v>31</v>
      </c>
      <c r="M9144" t="s">
        <v>63</v>
      </c>
      <c r="N9144" t="s">
        <v>32</v>
      </c>
      <c r="O9144" t="s">
        <v>28969</v>
      </c>
      <c r="P9144" t="s">
        <v>16814</v>
      </c>
      <c r="Q9144" t="s">
        <v>30215</v>
      </c>
      <c r="R9144" t="s">
        <v>67</v>
      </c>
      <c r="S9144" t="s">
        <v>157</v>
      </c>
      <c r="T9144" t="s">
        <v>80</v>
      </c>
      <c r="U9144" t="s">
        <v>32227</v>
      </c>
      <c r="V9144" t="s">
        <v>32226</v>
      </c>
      <c r="W9144" t="s">
        <v>71</v>
      </c>
    </row>
    <row r="9145" spans="1:23" hidden="1" x14ac:dyDescent="0.2">
      <c r="A9145" t="s">
        <v>57</v>
      </c>
      <c r="B9145" t="s">
        <v>32228</v>
      </c>
      <c r="C9145" t="s">
        <v>326</v>
      </c>
      <c r="D9145" t="s">
        <v>32229</v>
      </c>
      <c r="E9145" t="s">
        <v>107</v>
      </c>
      <c r="F9145" t="s">
        <v>493</v>
      </c>
      <c r="G9145" s="2">
        <v>44656</v>
      </c>
      <c r="H9145" s="2">
        <v>44656</v>
      </c>
      <c r="I9145" s="2"/>
      <c r="J9145" s="19">
        <f t="shared" si="225"/>
        <v>44836</v>
      </c>
      <c r="K9145" s="2">
        <v>44839</v>
      </c>
      <c r="L9145" s="5" t="s">
        <v>31</v>
      </c>
      <c r="M9145" t="s">
        <v>63</v>
      </c>
      <c r="N9145" t="s">
        <v>32</v>
      </c>
      <c r="O9145" t="s">
        <v>28969</v>
      </c>
      <c r="P9145" t="s">
        <v>16814</v>
      </c>
      <c r="Q9145" t="s">
        <v>29012</v>
      </c>
      <c r="R9145" t="s">
        <v>67</v>
      </c>
      <c r="S9145" t="s">
        <v>79</v>
      </c>
      <c r="T9145" t="s">
        <v>69</v>
      </c>
      <c r="U9145" t="s">
        <v>299</v>
      </c>
      <c r="V9145" t="s">
        <v>299</v>
      </c>
      <c r="W9145" t="s">
        <v>299</v>
      </c>
    </row>
    <row r="9146" spans="1:23" hidden="1" x14ac:dyDescent="0.2">
      <c r="A9146" t="s">
        <v>57</v>
      </c>
      <c r="B9146" t="s">
        <v>32230</v>
      </c>
      <c r="C9146" t="s">
        <v>5515</v>
      </c>
      <c r="D9146" t="s">
        <v>32231</v>
      </c>
      <c r="E9146" t="s">
        <v>136</v>
      </c>
      <c r="F9146" t="s">
        <v>934</v>
      </c>
      <c r="G9146" s="2">
        <v>44656</v>
      </c>
      <c r="H9146" s="2">
        <v>44656</v>
      </c>
      <c r="I9146" s="2"/>
      <c r="J9146" s="19">
        <f t="shared" si="225"/>
        <v>44836</v>
      </c>
      <c r="K9146" s="2">
        <v>44839</v>
      </c>
      <c r="L9146" s="5" t="s">
        <v>31</v>
      </c>
      <c r="M9146" t="s">
        <v>163</v>
      </c>
      <c r="N9146" t="s">
        <v>32</v>
      </c>
      <c r="O9146" t="s">
        <v>28969</v>
      </c>
      <c r="P9146" t="s">
        <v>16814</v>
      </c>
      <c r="Q9146" t="s">
        <v>29012</v>
      </c>
      <c r="R9146" t="s">
        <v>67</v>
      </c>
      <c r="S9146" t="s">
        <v>165</v>
      </c>
      <c r="T9146" t="s">
        <v>80</v>
      </c>
      <c r="U9146" t="s">
        <v>32093</v>
      </c>
      <c r="V9146" t="s">
        <v>32092</v>
      </c>
      <c r="W9146" t="s">
        <v>167</v>
      </c>
    </row>
    <row r="9147" spans="1:23" hidden="1" x14ac:dyDescent="0.2">
      <c r="A9147" t="s">
        <v>57</v>
      </c>
      <c r="B9147" t="s">
        <v>32232</v>
      </c>
      <c r="C9147" t="s">
        <v>32233</v>
      </c>
      <c r="D9147" t="s">
        <v>32234</v>
      </c>
      <c r="E9147" t="s">
        <v>107</v>
      </c>
      <c r="F9147" t="s">
        <v>493</v>
      </c>
      <c r="G9147" s="2">
        <v>44656</v>
      </c>
      <c r="H9147" s="2">
        <v>44656</v>
      </c>
      <c r="I9147" s="2"/>
      <c r="J9147" s="19">
        <f t="shared" si="225"/>
        <v>44836</v>
      </c>
      <c r="K9147" s="2">
        <v>44839</v>
      </c>
      <c r="L9147" s="5" t="s">
        <v>31</v>
      </c>
      <c r="M9147" t="s">
        <v>63</v>
      </c>
      <c r="N9147" t="s">
        <v>32</v>
      </c>
      <c r="O9147" t="s">
        <v>28969</v>
      </c>
      <c r="P9147" t="s">
        <v>16814</v>
      </c>
      <c r="Q9147" t="s">
        <v>29012</v>
      </c>
      <c r="R9147" t="s">
        <v>630</v>
      </c>
      <c r="S9147" t="s">
        <v>79</v>
      </c>
      <c r="T9147" t="s">
        <v>298</v>
      </c>
      <c r="U9147" t="s">
        <v>299</v>
      </c>
      <c r="V9147" t="s">
        <v>299</v>
      </c>
      <c r="W9147" t="s">
        <v>299</v>
      </c>
    </row>
    <row r="9148" spans="1:23" hidden="1" x14ac:dyDescent="0.2">
      <c r="A9148" t="s">
        <v>57</v>
      </c>
      <c r="B9148" t="s">
        <v>32235</v>
      </c>
      <c r="C9148" t="s">
        <v>6736</v>
      </c>
      <c r="D9148" t="s">
        <v>32236</v>
      </c>
      <c r="E9148" t="s">
        <v>107</v>
      </c>
      <c r="F9148" t="s">
        <v>493</v>
      </c>
      <c r="G9148" s="2">
        <v>44656</v>
      </c>
      <c r="H9148" s="2">
        <v>44656</v>
      </c>
      <c r="I9148" s="2"/>
      <c r="J9148" s="19">
        <f t="shared" si="225"/>
        <v>44836</v>
      </c>
      <c r="K9148" s="2">
        <v>44839</v>
      </c>
      <c r="L9148" s="5" t="s">
        <v>31</v>
      </c>
      <c r="M9148" t="s">
        <v>77</v>
      </c>
      <c r="N9148" t="s">
        <v>32</v>
      </c>
      <c r="O9148" t="s">
        <v>28969</v>
      </c>
      <c r="P9148" t="s">
        <v>16814</v>
      </c>
      <c r="Q9148" t="s">
        <v>29012</v>
      </c>
      <c r="R9148" t="s">
        <v>67</v>
      </c>
      <c r="S9148" t="s">
        <v>79</v>
      </c>
      <c r="T9148" t="s">
        <v>80</v>
      </c>
      <c r="U9148" t="s">
        <v>32153</v>
      </c>
      <c r="V9148" t="s">
        <v>32154</v>
      </c>
      <c r="W9148" t="s">
        <v>82</v>
      </c>
    </row>
    <row r="9149" spans="1:23" hidden="1" x14ac:dyDescent="0.2">
      <c r="A9149" t="s">
        <v>57</v>
      </c>
      <c r="B9149" t="s">
        <v>32237</v>
      </c>
      <c r="C9149" t="s">
        <v>6074</v>
      </c>
      <c r="D9149" t="s">
        <v>32238</v>
      </c>
      <c r="E9149" t="s">
        <v>136</v>
      </c>
      <c r="F9149" t="s">
        <v>32104</v>
      </c>
      <c r="G9149" s="2">
        <v>44656</v>
      </c>
      <c r="H9149" s="2">
        <v>44656</v>
      </c>
      <c r="I9149" s="2"/>
      <c r="J9149" s="19">
        <f t="shared" si="225"/>
        <v>44836</v>
      </c>
      <c r="K9149" s="2">
        <v>44839</v>
      </c>
      <c r="L9149" s="5" t="s">
        <v>31</v>
      </c>
      <c r="M9149" t="s">
        <v>77</v>
      </c>
      <c r="N9149" t="s">
        <v>32</v>
      </c>
      <c r="O9149" t="s">
        <v>28969</v>
      </c>
      <c r="P9149" t="s">
        <v>16814</v>
      </c>
      <c r="Q9149" t="s">
        <v>30967</v>
      </c>
      <c r="R9149" t="s">
        <v>647</v>
      </c>
      <c r="S9149" t="s">
        <v>79</v>
      </c>
      <c r="T9149" t="s">
        <v>80</v>
      </c>
      <c r="U9149" t="s">
        <v>32239</v>
      </c>
      <c r="V9149" t="s">
        <v>32238</v>
      </c>
      <c r="W9149" t="s">
        <v>82</v>
      </c>
    </row>
    <row r="9150" spans="1:23" hidden="1" x14ac:dyDescent="0.2">
      <c r="A9150" t="s">
        <v>57</v>
      </c>
      <c r="B9150" t="s">
        <v>32240</v>
      </c>
      <c r="C9150" t="s">
        <v>2768</v>
      </c>
      <c r="D9150" t="s">
        <v>32241</v>
      </c>
      <c r="E9150" t="s">
        <v>136</v>
      </c>
      <c r="F9150" t="s">
        <v>17548</v>
      </c>
      <c r="G9150" s="2">
        <v>44656</v>
      </c>
      <c r="H9150" s="2">
        <v>44656</v>
      </c>
      <c r="I9150" s="2"/>
      <c r="J9150" s="19">
        <f t="shared" si="225"/>
        <v>44836</v>
      </c>
      <c r="K9150" s="2">
        <v>44839</v>
      </c>
      <c r="L9150" s="5" t="s">
        <v>31</v>
      </c>
      <c r="M9150" t="s">
        <v>63</v>
      </c>
      <c r="N9150" t="s">
        <v>32</v>
      </c>
      <c r="O9150" t="s">
        <v>28969</v>
      </c>
      <c r="P9150" t="s">
        <v>16814</v>
      </c>
      <c r="Q9150" t="s">
        <v>32242</v>
      </c>
      <c r="R9150" t="s">
        <v>67</v>
      </c>
      <c r="S9150" t="s">
        <v>125</v>
      </c>
      <c r="T9150" t="s">
        <v>69</v>
      </c>
      <c r="U9150" t="s">
        <v>299</v>
      </c>
      <c r="V9150" t="s">
        <v>299</v>
      </c>
      <c r="W9150" t="s">
        <v>299</v>
      </c>
    </row>
    <row r="9151" spans="1:23" hidden="1" x14ac:dyDescent="0.2">
      <c r="A9151" t="s">
        <v>57</v>
      </c>
      <c r="B9151" t="s">
        <v>32243</v>
      </c>
      <c r="C9151" t="s">
        <v>4073</v>
      </c>
      <c r="D9151" t="s">
        <v>32244</v>
      </c>
      <c r="E9151" t="s">
        <v>136</v>
      </c>
      <c r="F9151" t="s">
        <v>395</v>
      </c>
      <c r="G9151" s="2">
        <v>44656</v>
      </c>
      <c r="H9151" s="2">
        <v>44645</v>
      </c>
      <c r="I9151" s="2"/>
      <c r="J9151" s="19">
        <f t="shared" si="225"/>
        <v>44825</v>
      </c>
      <c r="K9151" s="2">
        <v>44829</v>
      </c>
      <c r="L9151" s="5" t="s">
        <v>31</v>
      </c>
      <c r="M9151" t="s">
        <v>63</v>
      </c>
      <c r="N9151" t="s">
        <v>32</v>
      </c>
      <c r="O9151" t="s">
        <v>28969</v>
      </c>
      <c r="P9151" t="s">
        <v>16814</v>
      </c>
      <c r="Q9151" t="s">
        <v>30271</v>
      </c>
      <c r="R9151" t="s">
        <v>201</v>
      </c>
      <c r="S9151" t="s">
        <v>583</v>
      </c>
      <c r="T9151" t="s">
        <v>202</v>
      </c>
      <c r="U9151" t="s">
        <v>299</v>
      </c>
      <c r="V9151" t="s">
        <v>299</v>
      </c>
      <c r="W9151" t="s">
        <v>299</v>
      </c>
    </row>
    <row r="9152" spans="1:23" hidden="1" x14ac:dyDescent="0.2">
      <c r="A9152" t="s">
        <v>57</v>
      </c>
      <c r="B9152" t="s">
        <v>32245</v>
      </c>
      <c r="C9152" t="s">
        <v>31913</v>
      </c>
      <c r="D9152" t="s">
        <v>32246</v>
      </c>
      <c r="E9152" t="s">
        <v>136</v>
      </c>
      <c r="F9152" t="s">
        <v>20137</v>
      </c>
      <c r="G9152" s="2">
        <v>44656</v>
      </c>
      <c r="H9152" s="2">
        <v>44653</v>
      </c>
      <c r="I9152" s="2"/>
      <c r="J9152" s="19">
        <f t="shared" si="225"/>
        <v>44833</v>
      </c>
      <c r="K9152" s="2">
        <v>44836</v>
      </c>
      <c r="L9152" s="5" t="s">
        <v>31</v>
      </c>
      <c r="M9152" t="s">
        <v>138</v>
      </c>
      <c r="N9152" t="s">
        <v>32</v>
      </c>
      <c r="O9152" t="s">
        <v>28969</v>
      </c>
      <c r="P9152" t="s">
        <v>16814</v>
      </c>
      <c r="Q9152" t="s">
        <v>28977</v>
      </c>
      <c r="R9152" t="s">
        <v>67</v>
      </c>
      <c r="S9152" t="s">
        <v>4145</v>
      </c>
      <c r="T9152" t="s">
        <v>69</v>
      </c>
      <c r="U9152" t="s">
        <v>32247</v>
      </c>
      <c r="V9152" t="s">
        <v>32246</v>
      </c>
      <c r="W9152" t="s">
        <v>142</v>
      </c>
    </row>
    <row r="9153" spans="1:23" hidden="1" x14ac:dyDescent="0.2">
      <c r="A9153" t="s">
        <v>57</v>
      </c>
      <c r="B9153" t="s">
        <v>32248</v>
      </c>
      <c r="C9153" t="s">
        <v>4050</v>
      </c>
      <c r="D9153" t="s">
        <v>32249</v>
      </c>
      <c r="E9153" t="s">
        <v>136</v>
      </c>
      <c r="F9153" t="s">
        <v>137</v>
      </c>
      <c r="G9153" s="2">
        <v>44656</v>
      </c>
      <c r="H9153" s="2">
        <v>44653</v>
      </c>
      <c r="I9153" s="2"/>
      <c r="J9153" s="19">
        <f t="shared" si="225"/>
        <v>44833</v>
      </c>
      <c r="K9153" s="2">
        <v>44836</v>
      </c>
      <c r="L9153" s="5" t="s">
        <v>31</v>
      </c>
      <c r="M9153" t="s">
        <v>138</v>
      </c>
      <c r="N9153" t="s">
        <v>32</v>
      </c>
      <c r="O9153" t="s">
        <v>28969</v>
      </c>
      <c r="P9153" t="s">
        <v>16814</v>
      </c>
      <c r="Q9153" t="s">
        <v>28977</v>
      </c>
      <c r="R9153" t="s">
        <v>67</v>
      </c>
      <c r="S9153" t="s">
        <v>284</v>
      </c>
      <c r="T9153" t="s">
        <v>69</v>
      </c>
      <c r="U9153" t="s">
        <v>32250</v>
      </c>
      <c r="V9153" t="s">
        <v>32249</v>
      </c>
      <c r="W9153" t="s">
        <v>142</v>
      </c>
    </row>
    <row r="9154" spans="1:23" hidden="1" x14ac:dyDescent="0.2">
      <c r="A9154" t="s">
        <v>57</v>
      </c>
      <c r="B9154" t="s">
        <v>32251</v>
      </c>
      <c r="C9154" t="s">
        <v>32252</v>
      </c>
      <c r="D9154" t="s">
        <v>32253</v>
      </c>
      <c r="E9154" t="s">
        <v>107</v>
      </c>
      <c r="F9154" t="s">
        <v>493</v>
      </c>
      <c r="G9154" s="2">
        <v>44657</v>
      </c>
      <c r="H9154" s="2">
        <v>44657</v>
      </c>
      <c r="I9154" s="2"/>
      <c r="J9154" s="19">
        <f t="shared" si="225"/>
        <v>44837</v>
      </c>
      <c r="K9154" s="2">
        <v>44840</v>
      </c>
      <c r="L9154" s="5" t="s">
        <v>31</v>
      </c>
      <c r="M9154" t="s">
        <v>77</v>
      </c>
      <c r="N9154" t="s">
        <v>32</v>
      </c>
      <c r="O9154" t="s">
        <v>28969</v>
      </c>
      <c r="P9154" t="s">
        <v>16814</v>
      </c>
      <c r="Q9154" t="s">
        <v>29012</v>
      </c>
      <c r="R9154" t="s">
        <v>67</v>
      </c>
      <c r="S9154" t="s">
        <v>79</v>
      </c>
      <c r="T9154" t="s">
        <v>80</v>
      </c>
      <c r="U9154" t="s">
        <v>32254</v>
      </c>
      <c r="V9154" t="s">
        <v>32255</v>
      </c>
      <c r="W9154" t="s">
        <v>82</v>
      </c>
    </row>
    <row r="9155" spans="1:23" hidden="1" x14ac:dyDescent="0.2">
      <c r="A9155" t="s">
        <v>57</v>
      </c>
      <c r="B9155" t="s">
        <v>32256</v>
      </c>
      <c r="C9155" t="s">
        <v>570</v>
      </c>
      <c r="D9155" t="s">
        <v>32257</v>
      </c>
      <c r="E9155" t="s">
        <v>136</v>
      </c>
      <c r="F9155" t="s">
        <v>32258</v>
      </c>
      <c r="G9155" s="2">
        <v>44657</v>
      </c>
      <c r="H9155" s="2">
        <v>44657</v>
      </c>
      <c r="I9155" s="2"/>
      <c r="J9155" s="19">
        <f t="shared" si="225"/>
        <v>44837</v>
      </c>
      <c r="K9155" s="2">
        <v>44840</v>
      </c>
      <c r="L9155" s="5" t="s">
        <v>31</v>
      </c>
      <c r="M9155" t="s">
        <v>63</v>
      </c>
      <c r="N9155" t="s">
        <v>32</v>
      </c>
      <c r="O9155" t="s">
        <v>28969</v>
      </c>
      <c r="P9155" t="s">
        <v>16814</v>
      </c>
      <c r="Q9155" t="s">
        <v>32242</v>
      </c>
      <c r="R9155" t="s">
        <v>67</v>
      </c>
      <c r="S9155" t="s">
        <v>90</v>
      </c>
      <c r="T9155" t="s">
        <v>69</v>
      </c>
      <c r="U9155" t="s">
        <v>299</v>
      </c>
      <c r="V9155" t="s">
        <v>299</v>
      </c>
      <c r="W9155" t="s">
        <v>299</v>
      </c>
    </row>
    <row r="9156" spans="1:23" hidden="1" x14ac:dyDescent="0.2">
      <c r="A9156" t="s">
        <v>57</v>
      </c>
      <c r="B9156" t="s">
        <v>32259</v>
      </c>
      <c r="C9156" t="s">
        <v>5020</v>
      </c>
      <c r="D9156" t="s">
        <v>32260</v>
      </c>
      <c r="E9156" t="s">
        <v>136</v>
      </c>
      <c r="F9156" t="s">
        <v>32261</v>
      </c>
      <c r="G9156" s="2">
        <v>44657</v>
      </c>
      <c r="H9156" s="2">
        <v>44657</v>
      </c>
      <c r="I9156" s="2"/>
      <c r="J9156" s="19">
        <f t="shared" si="225"/>
        <v>44837</v>
      </c>
      <c r="K9156" s="2">
        <v>44840</v>
      </c>
      <c r="L9156" s="5" t="s">
        <v>31</v>
      </c>
      <c r="M9156" t="s">
        <v>77</v>
      </c>
      <c r="N9156" t="s">
        <v>32</v>
      </c>
      <c r="O9156" t="s">
        <v>28969</v>
      </c>
      <c r="P9156" t="s">
        <v>16814</v>
      </c>
      <c r="Q9156" t="s">
        <v>30138</v>
      </c>
      <c r="R9156" t="s">
        <v>67</v>
      </c>
      <c r="S9156" t="s">
        <v>79</v>
      </c>
      <c r="T9156" t="s">
        <v>80</v>
      </c>
      <c r="U9156" t="s">
        <v>32262</v>
      </c>
      <c r="V9156" t="s">
        <v>32263</v>
      </c>
      <c r="W9156" t="s">
        <v>82</v>
      </c>
    </row>
    <row r="9157" spans="1:23" hidden="1" x14ac:dyDescent="0.2">
      <c r="A9157" t="s">
        <v>57</v>
      </c>
      <c r="B9157" t="s">
        <v>32264</v>
      </c>
      <c r="C9157" t="s">
        <v>32265</v>
      </c>
      <c r="D9157" t="s">
        <v>32266</v>
      </c>
      <c r="E9157" t="s">
        <v>310</v>
      </c>
      <c r="F9157" t="s">
        <v>4825</v>
      </c>
      <c r="G9157" s="2">
        <v>44657</v>
      </c>
      <c r="H9157" s="2">
        <v>44575</v>
      </c>
      <c r="I9157" s="2"/>
      <c r="J9157" s="19">
        <f t="shared" si="225"/>
        <v>44755</v>
      </c>
      <c r="K9157" s="2">
        <v>44756</v>
      </c>
      <c r="L9157" s="5" t="s">
        <v>31</v>
      </c>
      <c r="M9157" t="s">
        <v>63</v>
      </c>
      <c r="N9157" t="s">
        <v>32</v>
      </c>
      <c r="O9157" t="s">
        <v>28969</v>
      </c>
      <c r="P9157" t="s">
        <v>16814</v>
      </c>
      <c r="Q9157" t="s">
        <v>32267</v>
      </c>
      <c r="R9157" t="s">
        <v>67</v>
      </c>
      <c r="S9157" t="s">
        <v>536</v>
      </c>
      <c r="T9157" t="s">
        <v>69</v>
      </c>
      <c r="U9157" t="s">
        <v>32268</v>
      </c>
      <c r="V9157" t="s">
        <v>32269</v>
      </c>
      <c r="W9157" t="s">
        <v>71</v>
      </c>
    </row>
    <row r="9158" spans="1:23" hidden="1" x14ac:dyDescent="0.2">
      <c r="A9158" t="s">
        <v>57</v>
      </c>
      <c r="B9158" t="s">
        <v>32270</v>
      </c>
      <c r="C9158" t="s">
        <v>19039</v>
      </c>
      <c r="D9158" t="s">
        <v>32271</v>
      </c>
      <c r="E9158" t="s">
        <v>136</v>
      </c>
      <c r="F9158" t="s">
        <v>934</v>
      </c>
      <c r="G9158" s="2">
        <v>44657</v>
      </c>
      <c r="H9158" s="2">
        <v>44657</v>
      </c>
      <c r="I9158" s="2"/>
      <c r="J9158" s="19">
        <f t="shared" si="225"/>
        <v>44837</v>
      </c>
      <c r="K9158" s="2">
        <v>44840</v>
      </c>
      <c r="L9158" s="5" t="s">
        <v>31</v>
      </c>
      <c r="M9158" t="s">
        <v>63</v>
      </c>
      <c r="N9158" t="s">
        <v>32</v>
      </c>
      <c r="O9158" t="s">
        <v>28969</v>
      </c>
      <c r="P9158" t="s">
        <v>16814</v>
      </c>
      <c r="Q9158" t="s">
        <v>30967</v>
      </c>
      <c r="R9158" t="s">
        <v>67</v>
      </c>
      <c r="S9158" t="s">
        <v>79</v>
      </c>
      <c r="T9158" t="s">
        <v>69</v>
      </c>
      <c r="U9158" t="s">
        <v>32272</v>
      </c>
      <c r="V9158" t="s">
        <v>32271</v>
      </c>
      <c r="W9158" t="s">
        <v>71</v>
      </c>
    </row>
    <row r="9159" spans="1:23" hidden="1" x14ac:dyDescent="0.2">
      <c r="A9159" t="s">
        <v>57</v>
      </c>
      <c r="B9159" t="s">
        <v>32273</v>
      </c>
      <c r="C9159" t="s">
        <v>32274</v>
      </c>
      <c r="D9159" t="s">
        <v>32275</v>
      </c>
      <c r="E9159" t="s">
        <v>107</v>
      </c>
      <c r="F9159" t="s">
        <v>14132</v>
      </c>
      <c r="G9159" s="2">
        <v>44657</v>
      </c>
      <c r="H9159" s="2">
        <v>44657</v>
      </c>
      <c r="I9159" s="2"/>
      <c r="J9159" s="19">
        <f t="shared" si="225"/>
        <v>44837</v>
      </c>
      <c r="K9159" s="2">
        <v>44840</v>
      </c>
      <c r="L9159" s="5" t="s">
        <v>31</v>
      </c>
      <c r="M9159" t="s">
        <v>63</v>
      </c>
      <c r="N9159" t="s">
        <v>32</v>
      </c>
      <c r="O9159" t="s">
        <v>28969</v>
      </c>
      <c r="P9159" t="s">
        <v>16814</v>
      </c>
      <c r="Q9159" t="s">
        <v>31519</v>
      </c>
      <c r="R9159" t="s">
        <v>67</v>
      </c>
      <c r="S9159" t="s">
        <v>179</v>
      </c>
      <c r="T9159" t="s">
        <v>69</v>
      </c>
      <c r="U9159" t="s">
        <v>299</v>
      </c>
      <c r="V9159" t="s">
        <v>299</v>
      </c>
      <c r="W9159" t="s">
        <v>299</v>
      </c>
    </row>
    <row r="9160" spans="1:23" hidden="1" x14ac:dyDescent="0.2">
      <c r="A9160" t="s">
        <v>57</v>
      </c>
      <c r="B9160" t="s">
        <v>32276</v>
      </c>
      <c r="C9160" t="s">
        <v>32277</v>
      </c>
      <c r="D9160" t="s">
        <v>32278</v>
      </c>
      <c r="E9160" t="s">
        <v>107</v>
      </c>
      <c r="F9160" t="s">
        <v>32279</v>
      </c>
      <c r="G9160" s="2">
        <v>44657</v>
      </c>
      <c r="H9160" s="2">
        <v>44657</v>
      </c>
      <c r="I9160" s="2"/>
      <c r="J9160" s="19">
        <f t="shared" si="225"/>
        <v>44837</v>
      </c>
      <c r="K9160" s="2">
        <v>44840</v>
      </c>
      <c r="L9160" s="5" t="s">
        <v>31</v>
      </c>
      <c r="M9160" t="s">
        <v>63</v>
      </c>
      <c r="N9160" t="s">
        <v>32</v>
      </c>
      <c r="O9160" t="s">
        <v>28969</v>
      </c>
      <c r="P9160" t="s">
        <v>16814</v>
      </c>
      <c r="Q9160" t="s">
        <v>29012</v>
      </c>
      <c r="R9160" t="s">
        <v>67</v>
      </c>
      <c r="S9160" t="s">
        <v>583</v>
      </c>
      <c r="T9160" t="s">
        <v>80</v>
      </c>
      <c r="U9160" t="s">
        <v>299</v>
      </c>
      <c r="V9160" t="s">
        <v>299</v>
      </c>
      <c r="W9160" t="s">
        <v>299</v>
      </c>
    </row>
    <row r="9161" spans="1:23" hidden="1" x14ac:dyDescent="0.2">
      <c r="A9161" t="s">
        <v>57</v>
      </c>
      <c r="B9161" t="s">
        <v>32280</v>
      </c>
      <c r="C9161" t="s">
        <v>32281</v>
      </c>
      <c r="D9161" t="s">
        <v>32282</v>
      </c>
      <c r="E9161" t="s">
        <v>107</v>
      </c>
      <c r="F9161" t="s">
        <v>4397</v>
      </c>
      <c r="G9161" s="2">
        <v>44657</v>
      </c>
      <c r="H9161" s="2">
        <v>44657</v>
      </c>
      <c r="I9161" s="2"/>
      <c r="J9161" s="19">
        <f t="shared" si="225"/>
        <v>44837</v>
      </c>
      <c r="K9161" s="2">
        <v>44840</v>
      </c>
      <c r="L9161" s="5" t="s">
        <v>31</v>
      </c>
      <c r="M9161" t="s">
        <v>63</v>
      </c>
      <c r="N9161" t="s">
        <v>32</v>
      </c>
      <c r="O9161" t="s">
        <v>28969</v>
      </c>
      <c r="P9161" t="s">
        <v>16814</v>
      </c>
      <c r="Q9161" t="s">
        <v>29012</v>
      </c>
      <c r="R9161" t="s">
        <v>67</v>
      </c>
      <c r="S9161" t="s">
        <v>79</v>
      </c>
      <c r="T9161" t="s">
        <v>69</v>
      </c>
      <c r="U9161" t="s">
        <v>299</v>
      </c>
      <c r="V9161" t="s">
        <v>299</v>
      </c>
      <c r="W9161" t="s">
        <v>299</v>
      </c>
    </row>
    <row r="9162" spans="1:23" hidden="1" x14ac:dyDescent="0.2">
      <c r="A9162" t="s">
        <v>57</v>
      </c>
      <c r="B9162" t="s">
        <v>32283</v>
      </c>
      <c r="C9162" t="s">
        <v>32284</v>
      </c>
      <c r="D9162" t="s">
        <v>32285</v>
      </c>
      <c r="E9162" t="s">
        <v>107</v>
      </c>
      <c r="F9162" t="s">
        <v>4397</v>
      </c>
      <c r="G9162" s="2">
        <v>44657</v>
      </c>
      <c r="H9162" s="2">
        <v>44657</v>
      </c>
      <c r="I9162" s="2"/>
      <c r="J9162" s="19">
        <f t="shared" si="225"/>
        <v>44837</v>
      </c>
      <c r="K9162" s="2">
        <v>44840</v>
      </c>
      <c r="L9162" s="5" t="s">
        <v>31</v>
      </c>
      <c r="M9162" t="s">
        <v>63</v>
      </c>
      <c r="N9162" t="s">
        <v>32</v>
      </c>
      <c r="O9162" t="s">
        <v>28969</v>
      </c>
      <c r="P9162" t="s">
        <v>16814</v>
      </c>
      <c r="Q9162" t="s">
        <v>29012</v>
      </c>
      <c r="R9162" t="s">
        <v>67</v>
      </c>
      <c r="S9162" t="s">
        <v>79</v>
      </c>
      <c r="T9162" t="s">
        <v>69</v>
      </c>
      <c r="U9162" t="s">
        <v>299</v>
      </c>
      <c r="V9162" t="s">
        <v>299</v>
      </c>
      <c r="W9162" t="s">
        <v>299</v>
      </c>
    </row>
    <row r="9163" spans="1:23" hidden="1" x14ac:dyDescent="0.2">
      <c r="A9163" t="s">
        <v>57</v>
      </c>
      <c r="B9163" t="s">
        <v>32286</v>
      </c>
      <c r="C9163" t="s">
        <v>32287</v>
      </c>
      <c r="D9163" t="s">
        <v>32288</v>
      </c>
      <c r="E9163" t="s">
        <v>107</v>
      </c>
      <c r="F9163" t="s">
        <v>4397</v>
      </c>
      <c r="G9163" s="2">
        <v>44657</v>
      </c>
      <c r="H9163" s="2">
        <v>44657</v>
      </c>
      <c r="I9163" s="2"/>
      <c r="J9163" s="19">
        <f t="shared" si="225"/>
        <v>44837</v>
      </c>
      <c r="K9163" s="2">
        <v>44840</v>
      </c>
      <c r="L9163" s="5" t="s">
        <v>31</v>
      </c>
      <c r="M9163" t="s">
        <v>77</v>
      </c>
      <c r="N9163" t="s">
        <v>32</v>
      </c>
      <c r="O9163" t="s">
        <v>28969</v>
      </c>
      <c r="P9163" t="s">
        <v>16814</v>
      </c>
      <c r="Q9163" t="s">
        <v>29012</v>
      </c>
      <c r="R9163" t="s">
        <v>67</v>
      </c>
      <c r="S9163" t="s">
        <v>79</v>
      </c>
      <c r="T9163" t="s">
        <v>80</v>
      </c>
      <c r="U9163" t="s">
        <v>32289</v>
      </c>
      <c r="V9163" t="s">
        <v>32290</v>
      </c>
      <c r="W9163" t="s">
        <v>82</v>
      </c>
    </row>
    <row r="9164" spans="1:23" hidden="1" x14ac:dyDescent="0.2">
      <c r="A9164" t="s">
        <v>57</v>
      </c>
      <c r="B9164" t="s">
        <v>32291</v>
      </c>
      <c r="C9164" t="s">
        <v>9402</v>
      </c>
      <c r="D9164" t="s">
        <v>32292</v>
      </c>
      <c r="E9164" t="s">
        <v>75</v>
      </c>
      <c r="F9164" t="s">
        <v>18655</v>
      </c>
      <c r="G9164" s="2">
        <v>44657</v>
      </c>
      <c r="H9164" s="2">
        <v>44644</v>
      </c>
      <c r="I9164" s="2"/>
      <c r="J9164" s="19">
        <f t="shared" si="225"/>
        <v>44824</v>
      </c>
      <c r="K9164" s="2">
        <v>44828</v>
      </c>
      <c r="L9164" s="5" t="s">
        <v>31</v>
      </c>
      <c r="M9164" t="s">
        <v>77</v>
      </c>
      <c r="N9164" t="s">
        <v>32</v>
      </c>
      <c r="O9164" t="s">
        <v>28969</v>
      </c>
      <c r="P9164" t="s">
        <v>16814</v>
      </c>
      <c r="Q9164" t="s">
        <v>30271</v>
      </c>
      <c r="R9164" t="s">
        <v>67</v>
      </c>
      <c r="S9164" t="s">
        <v>79</v>
      </c>
      <c r="T9164" t="s">
        <v>80</v>
      </c>
      <c r="U9164" t="s">
        <v>32293</v>
      </c>
      <c r="V9164" t="s">
        <v>32294</v>
      </c>
      <c r="W9164" t="s">
        <v>82</v>
      </c>
    </row>
    <row r="9165" spans="1:23" hidden="1" x14ac:dyDescent="0.2">
      <c r="A9165" t="s">
        <v>57</v>
      </c>
      <c r="B9165" t="s">
        <v>32295</v>
      </c>
      <c r="C9165" t="s">
        <v>2764</v>
      </c>
      <c r="D9165" t="s">
        <v>32296</v>
      </c>
      <c r="E9165" t="s">
        <v>136</v>
      </c>
      <c r="F9165" t="s">
        <v>137</v>
      </c>
      <c r="G9165" s="2">
        <v>44657</v>
      </c>
      <c r="H9165" s="2">
        <v>44653</v>
      </c>
      <c r="I9165" s="2"/>
      <c r="J9165" s="19">
        <f t="shared" si="225"/>
        <v>44833</v>
      </c>
      <c r="K9165" s="2">
        <v>44836</v>
      </c>
      <c r="L9165" s="5" t="s">
        <v>31</v>
      </c>
      <c r="M9165" t="s">
        <v>138</v>
      </c>
      <c r="N9165" t="s">
        <v>32</v>
      </c>
      <c r="O9165" t="s">
        <v>28969</v>
      </c>
      <c r="P9165" t="s">
        <v>16814</v>
      </c>
      <c r="Q9165" t="s">
        <v>29023</v>
      </c>
      <c r="R9165" t="s">
        <v>67</v>
      </c>
      <c r="S9165" t="s">
        <v>4145</v>
      </c>
      <c r="T9165" t="s">
        <v>69</v>
      </c>
      <c r="U9165" t="s">
        <v>32297</v>
      </c>
      <c r="V9165" t="s">
        <v>32296</v>
      </c>
      <c r="W9165" t="s">
        <v>142</v>
      </c>
    </row>
    <row r="9166" spans="1:23" hidden="1" x14ac:dyDescent="0.2">
      <c r="A9166" t="s">
        <v>57</v>
      </c>
      <c r="B9166" t="s">
        <v>32298</v>
      </c>
      <c r="C9166" t="s">
        <v>32299</v>
      </c>
      <c r="D9166" t="s">
        <v>32300</v>
      </c>
      <c r="E9166" t="s">
        <v>136</v>
      </c>
      <c r="F9166" t="s">
        <v>32301</v>
      </c>
      <c r="G9166" s="2">
        <v>44657</v>
      </c>
      <c r="H9166" s="2">
        <v>44645</v>
      </c>
      <c r="I9166" s="2"/>
      <c r="J9166" s="19">
        <f t="shared" si="225"/>
        <v>44825</v>
      </c>
      <c r="K9166" s="2">
        <v>44829</v>
      </c>
      <c r="L9166" s="5" t="s">
        <v>31</v>
      </c>
      <c r="M9166" t="s">
        <v>63</v>
      </c>
      <c r="N9166" t="s">
        <v>32</v>
      </c>
      <c r="O9166" t="s">
        <v>28969</v>
      </c>
      <c r="P9166" t="s">
        <v>16814</v>
      </c>
      <c r="Q9166" t="s">
        <v>31635</v>
      </c>
      <c r="R9166" t="s">
        <v>67</v>
      </c>
      <c r="S9166" t="s">
        <v>125</v>
      </c>
      <c r="T9166" t="s">
        <v>69</v>
      </c>
      <c r="U9166" t="s">
        <v>299</v>
      </c>
      <c r="V9166" t="s">
        <v>299</v>
      </c>
      <c r="W9166" t="s">
        <v>299</v>
      </c>
    </row>
    <row r="9167" spans="1:23" hidden="1" x14ac:dyDescent="0.2">
      <c r="A9167" t="s">
        <v>57</v>
      </c>
      <c r="B9167" t="s">
        <v>32302</v>
      </c>
      <c r="C9167" t="s">
        <v>1879</v>
      </c>
      <c r="D9167" t="s">
        <v>32303</v>
      </c>
      <c r="E9167" t="s">
        <v>115</v>
      </c>
      <c r="F9167" t="s">
        <v>32304</v>
      </c>
      <c r="G9167" s="2">
        <v>44657</v>
      </c>
      <c r="H9167" s="2">
        <v>44649</v>
      </c>
      <c r="I9167" s="2"/>
      <c r="J9167" s="19">
        <f t="shared" si="225"/>
        <v>44829</v>
      </c>
      <c r="K9167" s="2">
        <v>44833</v>
      </c>
      <c r="L9167" s="5" t="s">
        <v>31</v>
      </c>
      <c r="M9167" t="s">
        <v>98</v>
      </c>
      <c r="N9167" t="s">
        <v>32</v>
      </c>
      <c r="O9167" t="s">
        <v>28969</v>
      </c>
      <c r="P9167" t="s">
        <v>16814</v>
      </c>
      <c r="Q9167" t="s">
        <v>30455</v>
      </c>
      <c r="R9167" t="s">
        <v>67</v>
      </c>
      <c r="S9167" t="s">
        <v>100</v>
      </c>
      <c r="T9167" t="s">
        <v>80</v>
      </c>
      <c r="U9167" t="s">
        <v>32305</v>
      </c>
      <c r="V9167" t="s">
        <v>32306</v>
      </c>
      <c r="W9167" t="s">
        <v>103</v>
      </c>
    </row>
    <row r="9168" spans="1:23" hidden="1" x14ac:dyDescent="0.2">
      <c r="A9168" t="s">
        <v>57</v>
      </c>
      <c r="B9168" t="s">
        <v>32307</v>
      </c>
      <c r="C9168" t="s">
        <v>32308</v>
      </c>
      <c r="D9168" t="s">
        <v>32309</v>
      </c>
      <c r="E9168" t="s">
        <v>107</v>
      </c>
      <c r="F9168" t="s">
        <v>493</v>
      </c>
      <c r="G9168" s="2">
        <v>44658</v>
      </c>
      <c r="H9168" s="2">
        <v>44653</v>
      </c>
      <c r="I9168" s="2"/>
      <c r="J9168" s="19">
        <f t="shared" si="225"/>
        <v>44833</v>
      </c>
      <c r="K9168" s="2">
        <v>44836</v>
      </c>
      <c r="L9168" s="5" t="s">
        <v>31</v>
      </c>
      <c r="M9168" t="s">
        <v>63</v>
      </c>
      <c r="N9168" t="s">
        <v>32</v>
      </c>
      <c r="O9168" t="s">
        <v>28969</v>
      </c>
      <c r="P9168" t="s">
        <v>16814</v>
      </c>
      <c r="Q9168" t="s">
        <v>32310</v>
      </c>
      <c r="R9168" t="s">
        <v>67</v>
      </c>
      <c r="S9168" t="s">
        <v>125</v>
      </c>
      <c r="T9168" t="s">
        <v>69</v>
      </c>
      <c r="U9168" t="s">
        <v>299</v>
      </c>
      <c r="V9168" t="s">
        <v>299</v>
      </c>
      <c r="W9168" t="s">
        <v>299</v>
      </c>
    </row>
    <row r="9169" spans="1:23" hidden="1" x14ac:dyDescent="0.2">
      <c r="A9169" t="s">
        <v>57</v>
      </c>
      <c r="B9169" t="s">
        <v>32311</v>
      </c>
      <c r="C9169" t="s">
        <v>32308</v>
      </c>
      <c r="D9169" t="s">
        <v>32312</v>
      </c>
      <c r="E9169" t="s">
        <v>107</v>
      </c>
      <c r="F9169" t="s">
        <v>9169</v>
      </c>
      <c r="G9169" s="2">
        <v>44658</v>
      </c>
      <c r="H9169" s="2">
        <v>44653</v>
      </c>
      <c r="I9169" s="2"/>
      <c r="J9169" s="19">
        <f t="shared" si="225"/>
        <v>44833</v>
      </c>
      <c r="K9169" s="2">
        <v>44836</v>
      </c>
      <c r="L9169" s="5" t="s">
        <v>31</v>
      </c>
      <c r="M9169" t="s">
        <v>63</v>
      </c>
      <c r="N9169" t="s">
        <v>32</v>
      </c>
      <c r="O9169" t="s">
        <v>28969</v>
      </c>
      <c r="P9169" t="s">
        <v>16814</v>
      </c>
      <c r="Q9169" t="s">
        <v>32313</v>
      </c>
      <c r="R9169" t="s">
        <v>67</v>
      </c>
      <c r="S9169" t="s">
        <v>637</v>
      </c>
      <c r="T9169" t="s">
        <v>69</v>
      </c>
      <c r="U9169" t="s">
        <v>299</v>
      </c>
      <c r="V9169" t="s">
        <v>299</v>
      </c>
      <c r="W9169" t="s">
        <v>299</v>
      </c>
    </row>
    <row r="9170" spans="1:23" hidden="1" x14ac:dyDescent="0.2">
      <c r="A9170" t="s">
        <v>57</v>
      </c>
      <c r="B9170" t="s">
        <v>32314</v>
      </c>
      <c r="C9170" t="s">
        <v>32315</v>
      </c>
      <c r="D9170" t="s">
        <v>32316</v>
      </c>
      <c r="E9170" t="s">
        <v>107</v>
      </c>
      <c r="F9170" t="s">
        <v>19950</v>
      </c>
      <c r="G9170" s="2">
        <v>44658</v>
      </c>
      <c r="H9170" s="2">
        <v>44650</v>
      </c>
      <c r="I9170" s="2"/>
      <c r="J9170" s="19">
        <f t="shared" si="225"/>
        <v>44830</v>
      </c>
      <c r="K9170" s="2">
        <v>44834</v>
      </c>
      <c r="L9170" s="5" t="s">
        <v>31</v>
      </c>
      <c r="M9170" t="s">
        <v>77</v>
      </c>
      <c r="N9170" t="s">
        <v>32</v>
      </c>
      <c r="O9170" t="s">
        <v>28969</v>
      </c>
      <c r="P9170" t="s">
        <v>16814</v>
      </c>
      <c r="Q9170" t="s">
        <v>30219</v>
      </c>
      <c r="R9170" t="s">
        <v>67</v>
      </c>
      <c r="S9170" t="s">
        <v>79</v>
      </c>
      <c r="T9170" t="s">
        <v>80</v>
      </c>
      <c r="U9170" t="s">
        <v>32317</v>
      </c>
      <c r="V9170" t="s">
        <v>32318</v>
      </c>
      <c r="W9170" t="s">
        <v>82</v>
      </c>
    </row>
    <row r="9171" spans="1:23" hidden="1" x14ac:dyDescent="0.2">
      <c r="A9171" t="s">
        <v>57</v>
      </c>
      <c r="B9171" t="s">
        <v>32319</v>
      </c>
      <c r="C9171" t="s">
        <v>12199</v>
      </c>
      <c r="D9171" t="s">
        <v>32320</v>
      </c>
      <c r="E9171" t="s">
        <v>75</v>
      </c>
      <c r="F9171" t="s">
        <v>30936</v>
      </c>
      <c r="G9171" s="2">
        <v>44658</v>
      </c>
      <c r="H9171" s="2">
        <v>44645</v>
      </c>
      <c r="I9171" s="2"/>
      <c r="J9171" s="19">
        <f t="shared" si="225"/>
        <v>44825</v>
      </c>
      <c r="K9171" s="2">
        <v>44829</v>
      </c>
      <c r="L9171" s="5" t="s">
        <v>31</v>
      </c>
      <c r="M9171" t="s">
        <v>63</v>
      </c>
      <c r="N9171" t="s">
        <v>32</v>
      </c>
      <c r="O9171" t="s">
        <v>28969</v>
      </c>
      <c r="P9171" t="s">
        <v>16814</v>
      </c>
      <c r="Q9171" t="s">
        <v>28973</v>
      </c>
      <c r="R9171" t="s">
        <v>67</v>
      </c>
      <c r="S9171" t="s">
        <v>79</v>
      </c>
      <c r="T9171" t="s">
        <v>69</v>
      </c>
      <c r="U9171" t="s">
        <v>32321</v>
      </c>
      <c r="V9171" t="s">
        <v>32320</v>
      </c>
      <c r="W9171" t="s">
        <v>71</v>
      </c>
    </row>
    <row r="9172" spans="1:23" hidden="1" x14ac:dyDescent="0.2">
      <c r="A9172" t="s">
        <v>57</v>
      </c>
      <c r="B9172" t="s">
        <v>32322</v>
      </c>
      <c r="C9172" t="s">
        <v>32323</v>
      </c>
      <c r="D9172" t="s">
        <v>32324</v>
      </c>
      <c r="E9172" t="s">
        <v>136</v>
      </c>
      <c r="F9172" t="s">
        <v>32325</v>
      </c>
      <c r="G9172" s="2">
        <v>44658</v>
      </c>
      <c r="H9172" s="2">
        <v>44658</v>
      </c>
      <c r="I9172" s="2"/>
      <c r="J9172" s="19">
        <f t="shared" si="225"/>
        <v>44838</v>
      </c>
      <c r="K9172" s="2">
        <v>44841</v>
      </c>
      <c r="L9172" s="5" t="s">
        <v>31</v>
      </c>
      <c r="M9172" t="s">
        <v>63</v>
      </c>
      <c r="N9172" t="s">
        <v>32</v>
      </c>
      <c r="O9172" t="s">
        <v>28969</v>
      </c>
      <c r="P9172" t="s">
        <v>16814</v>
      </c>
      <c r="Q9172" t="s">
        <v>30138</v>
      </c>
      <c r="R9172" t="s">
        <v>67</v>
      </c>
      <c r="S9172" t="s">
        <v>79</v>
      </c>
      <c r="T9172" t="s">
        <v>69</v>
      </c>
      <c r="U9172" t="s">
        <v>299</v>
      </c>
      <c r="V9172" t="s">
        <v>299</v>
      </c>
      <c r="W9172" t="s">
        <v>299</v>
      </c>
    </row>
    <row r="9173" spans="1:23" hidden="1" x14ac:dyDescent="0.2">
      <c r="A9173" t="s">
        <v>57</v>
      </c>
      <c r="B9173" t="s">
        <v>32326</v>
      </c>
      <c r="C9173" t="s">
        <v>32327</v>
      </c>
      <c r="D9173" t="s">
        <v>32328</v>
      </c>
      <c r="E9173" t="s">
        <v>136</v>
      </c>
      <c r="F9173" t="s">
        <v>32325</v>
      </c>
      <c r="G9173" s="2">
        <v>44658</v>
      </c>
      <c r="H9173" s="2">
        <v>44658</v>
      </c>
      <c r="I9173" s="2"/>
      <c r="J9173" s="19">
        <f t="shared" si="225"/>
        <v>44838</v>
      </c>
      <c r="K9173" s="2">
        <v>44841</v>
      </c>
      <c r="L9173" s="5" t="s">
        <v>31</v>
      </c>
      <c r="M9173" t="s">
        <v>63</v>
      </c>
      <c r="N9173" t="s">
        <v>32</v>
      </c>
      <c r="O9173" t="s">
        <v>28969</v>
      </c>
      <c r="P9173" t="s">
        <v>16814</v>
      </c>
      <c r="Q9173" t="s">
        <v>30138</v>
      </c>
      <c r="R9173" t="s">
        <v>67</v>
      </c>
      <c r="S9173" t="s">
        <v>79</v>
      </c>
      <c r="T9173" t="s">
        <v>69</v>
      </c>
      <c r="U9173" t="s">
        <v>299</v>
      </c>
      <c r="V9173" t="s">
        <v>299</v>
      </c>
      <c r="W9173" t="s">
        <v>299</v>
      </c>
    </row>
    <row r="9174" spans="1:23" hidden="1" x14ac:dyDescent="0.2">
      <c r="A9174" t="s">
        <v>57</v>
      </c>
      <c r="B9174" t="s">
        <v>32329</v>
      </c>
      <c r="C9174" t="s">
        <v>4836</v>
      </c>
      <c r="D9174" t="s">
        <v>32330</v>
      </c>
      <c r="E9174" t="s">
        <v>136</v>
      </c>
      <c r="F9174" t="s">
        <v>582</v>
      </c>
      <c r="G9174" s="2">
        <v>44658</v>
      </c>
      <c r="H9174" s="2">
        <v>44651</v>
      </c>
      <c r="I9174" s="2"/>
      <c r="J9174" s="19">
        <f t="shared" si="225"/>
        <v>44831</v>
      </c>
      <c r="K9174" s="2">
        <v>44835</v>
      </c>
      <c r="L9174" s="5" t="s">
        <v>31</v>
      </c>
      <c r="M9174" t="s">
        <v>163</v>
      </c>
      <c r="N9174" t="s">
        <v>32</v>
      </c>
      <c r="O9174" t="s">
        <v>28969</v>
      </c>
      <c r="P9174" t="s">
        <v>16814</v>
      </c>
      <c r="Q9174" t="s">
        <v>29003</v>
      </c>
      <c r="R9174" t="s">
        <v>67</v>
      </c>
      <c r="S9174" t="s">
        <v>179</v>
      </c>
      <c r="T9174" t="s">
        <v>80</v>
      </c>
      <c r="U9174" t="s">
        <v>32331</v>
      </c>
      <c r="V9174" t="s">
        <v>32330</v>
      </c>
      <c r="W9174" t="s">
        <v>167</v>
      </c>
    </row>
    <row r="9175" spans="1:23" hidden="1" x14ac:dyDescent="0.2">
      <c r="A9175" t="s">
        <v>57</v>
      </c>
      <c r="B9175" t="s">
        <v>32332</v>
      </c>
      <c r="C9175" t="s">
        <v>4836</v>
      </c>
      <c r="D9175" t="s">
        <v>32333</v>
      </c>
      <c r="E9175" t="s">
        <v>136</v>
      </c>
      <c r="F9175" t="s">
        <v>582</v>
      </c>
      <c r="G9175" s="2">
        <v>44658</v>
      </c>
      <c r="H9175" s="2">
        <v>44651</v>
      </c>
      <c r="I9175" s="2"/>
      <c r="J9175" s="19">
        <f t="shared" si="225"/>
        <v>44831</v>
      </c>
      <c r="K9175" s="2">
        <v>44835</v>
      </c>
      <c r="L9175" s="5" t="s">
        <v>31</v>
      </c>
      <c r="M9175" t="s">
        <v>163</v>
      </c>
      <c r="N9175" t="s">
        <v>32</v>
      </c>
      <c r="O9175" t="s">
        <v>28969</v>
      </c>
      <c r="P9175" t="s">
        <v>16814</v>
      </c>
      <c r="Q9175" t="s">
        <v>30219</v>
      </c>
      <c r="R9175" t="s">
        <v>67</v>
      </c>
      <c r="S9175" t="s">
        <v>179</v>
      </c>
      <c r="T9175" t="s">
        <v>80</v>
      </c>
      <c r="U9175" t="s">
        <v>32331</v>
      </c>
      <c r="V9175" t="s">
        <v>32330</v>
      </c>
      <c r="W9175" t="s">
        <v>167</v>
      </c>
    </row>
    <row r="9176" spans="1:23" hidden="1" x14ac:dyDescent="0.2">
      <c r="A9176" t="s">
        <v>57</v>
      </c>
      <c r="B9176" t="s">
        <v>32334</v>
      </c>
      <c r="C9176" t="s">
        <v>20260</v>
      </c>
      <c r="D9176" t="s">
        <v>32335</v>
      </c>
      <c r="E9176" t="s">
        <v>107</v>
      </c>
      <c r="F9176" t="s">
        <v>493</v>
      </c>
      <c r="G9176" s="2">
        <v>44658</v>
      </c>
      <c r="H9176" s="2">
        <v>44658</v>
      </c>
      <c r="I9176" s="2"/>
      <c r="J9176" s="19">
        <f t="shared" si="225"/>
        <v>44838</v>
      </c>
      <c r="K9176" s="2">
        <v>44841</v>
      </c>
      <c r="L9176" s="5" t="s">
        <v>31</v>
      </c>
      <c r="M9176" t="s">
        <v>77</v>
      </c>
      <c r="N9176" t="s">
        <v>32</v>
      </c>
      <c r="O9176" t="s">
        <v>28969</v>
      </c>
      <c r="P9176" t="s">
        <v>16814</v>
      </c>
      <c r="Q9176" t="s">
        <v>30138</v>
      </c>
      <c r="R9176" t="s">
        <v>67</v>
      </c>
      <c r="S9176" t="s">
        <v>79</v>
      </c>
      <c r="T9176" t="s">
        <v>80</v>
      </c>
      <c r="U9176" t="s">
        <v>32153</v>
      </c>
      <c r="V9176" t="s">
        <v>32154</v>
      </c>
      <c r="W9176" t="s">
        <v>82</v>
      </c>
    </row>
    <row r="9177" spans="1:23" hidden="1" x14ac:dyDescent="0.2">
      <c r="A9177" t="s">
        <v>57</v>
      </c>
      <c r="B9177" t="s">
        <v>32336</v>
      </c>
      <c r="C9177" t="s">
        <v>31249</v>
      </c>
      <c r="D9177" t="s">
        <v>32337</v>
      </c>
      <c r="E9177" t="s">
        <v>136</v>
      </c>
      <c r="F9177" t="s">
        <v>934</v>
      </c>
      <c r="G9177" s="2">
        <v>44658</v>
      </c>
      <c r="H9177" s="2">
        <v>44658</v>
      </c>
      <c r="I9177" s="2"/>
      <c r="J9177" s="19">
        <f t="shared" si="225"/>
        <v>44838</v>
      </c>
      <c r="K9177" s="2">
        <v>44841</v>
      </c>
      <c r="L9177" s="5" t="s">
        <v>31</v>
      </c>
      <c r="M9177" t="s">
        <v>63</v>
      </c>
      <c r="N9177" t="s">
        <v>32</v>
      </c>
      <c r="O9177" t="s">
        <v>28969</v>
      </c>
      <c r="P9177" t="s">
        <v>16814</v>
      </c>
      <c r="Q9177" t="s">
        <v>31163</v>
      </c>
      <c r="R9177" t="s">
        <v>630</v>
      </c>
      <c r="S9177" t="s">
        <v>79</v>
      </c>
      <c r="T9177" t="s">
        <v>298</v>
      </c>
      <c r="U9177" t="s">
        <v>32338</v>
      </c>
      <c r="V9177" t="s">
        <v>32337</v>
      </c>
      <c r="W9177" t="s">
        <v>71</v>
      </c>
    </row>
    <row r="9178" spans="1:23" hidden="1" x14ac:dyDescent="0.2">
      <c r="A9178" t="s">
        <v>57</v>
      </c>
      <c r="B9178" t="s">
        <v>32339</v>
      </c>
      <c r="C9178" t="s">
        <v>20536</v>
      </c>
      <c r="D9178" t="s">
        <v>32340</v>
      </c>
      <c r="E9178" t="s">
        <v>107</v>
      </c>
      <c r="F9178" t="s">
        <v>14132</v>
      </c>
      <c r="G9178" s="2">
        <v>44658</v>
      </c>
      <c r="H9178" s="2">
        <v>44658</v>
      </c>
      <c r="I9178" s="2"/>
      <c r="J9178" s="19">
        <f t="shared" si="225"/>
        <v>44838</v>
      </c>
      <c r="K9178" s="2">
        <v>44841</v>
      </c>
      <c r="L9178" s="5" t="s">
        <v>31</v>
      </c>
      <c r="M9178" t="s">
        <v>63</v>
      </c>
      <c r="N9178" t="s">
        <v>32</v>
      </c>
      <c r="O9178" t="s">
        <v>28969</v>
      </c>
      <c r="P9178" t="s">
        <v>16814</v>
      </c>
      <c r="Q9178" t="s">
        <v>31519</v>
      </c>
      <c r="R9178" t="s">
        <v>67</v>
      </c>
      <c r="S9178" t="s">
        <v>125</v>
      </c>
      <c r="T9178" t="s">
        <v>69</v>
      </c>
      <c r="U9178" t="s">
        <v>299</v>
      </c>
      <c r="V9178" t="s">
        <v>299</v>
      </c>
      <c r="W9178" t="s">
        <v>299</v>
      </c>
    </row>
    <row r="9179" spans="1:23" hidden="1" x14ac:dyDescent="0.2">
      <c r="A9179" t="s">
        <v>57</v>
      </c>
      <c r="B9179" t="s">
        <v>32341</v>
      </c>
      <c r="C9179" t="s">
        <v>4119</v>
      </c>
      <c r="D9179" t="s">
        <v>32342</v>
      </c>
      <c r="E9179" t="s">
        <v>136</v>
      </c>
      <c r="F9179" t="s">
        <v>17548</v>
      </c>
      <c r="G9179" s="2">
        <v>44658</v>
      </c>
      <c r="H9179" s="2">
        <v>44658</v>
      </c>
      <c r="I9179" s="2"/>
      <c r="J9179" s="19">
        <f t="shared" si="225"/>
        <v>44838</v>
      </c>
      <c r="K9179" s="2">
        <v>44841</v>
      </c>
      <c r="L9179" s="5" t="s">
        <v>31</v>
      </c>
      <c r="M9179" t="s">
        <v>63</v>
      </c>
      <c r="N9179" t="s">
        <v>32</v>
      </c>
      <c r="O9179" t="s">
        <v>28969</v>
      </c>
      <c r="P9179" t="s">
        <v>16814</v>
      </c>
      <c r="Q9179" t="s">
        <v>30138</v>
      </c>
      <c r="R9179" t="s">
        <v>67</v>
      </c>
      <c r="S9179" t="s">
        <v>583</v>
      </c>
      <c r="T9179" t="s">
        <v>80</v>
      </c>
      <c r="U9179" t="s">
        <v>299</v>
      </c>
      <c r="V9179" t="s">
        <v>299</v>
      </c>
      <c r="W9179" t="s">
        <v>299</v>
      </c>
    </row>
    <row r="9180" spans="1:23" hidden="1" x14ac:dyDescent="0.2">
      <c r="A9180" t="s">
        <v>57</v>
      </c>
      <c r="B9180" t="s">
        <v>32343</v>
      </c>
      <c r="C9180" t="s">
        <v>4119</v>
      </c>
      <c r="D9180" t="s">
        <v>32344</v>
      </c>
      <c r="E9180" t="s">
        <v>136</v>
      </c>
      <c r="F9180" t="s">
        <v>17548</v>
      </c>
      <c r="G9180" s="2">
        <v>44658</v>
      </c>
      <c r="H9180" s="2">
        <v>44658</v>
      </c>
      <c r="I9180" s="2"/>
      <c r="J9180" s="19">
        <f t="shared" si="225"/>
        <v>44838</v>
      </c>
      <c r="K9180" s="2">
        <v>44841</v>
      </c>
      <c r="L9180" s="5" t="s">
        <v>31</v>
      </c>
      <c r="M9180" t="s">
        <v>63</v>
      </c>
      <c r="N9180" t="s">
        <v>32</v>
      </c>
      <c r="O9180" t="s">
        <v>28969</v>
      </c>
      <c r="P9180" t="s">
        <v>16814</v>
      </c>
      <c r="Q9180" t="s">
        <v>30138</v>
      </c>
      <c r="R9180" t="s">
        <v>67</v>
      </c>
      <c r="S9180" t="s">
        <v>583</v>
      </c>
      <c r="T9180" t="s">
        <v>80</v>
      </c>
      <c r="U9180" t="s">
        <v>299</v>
      </c>
      <c r="V9180" t="s">
        <v>299</v>
      </c>
      <c r="W9180" t="s">
        <v>299</v>
      </c>
    </row>
    <row r="9181" spans="1:23" hidden="1" x14ac:dyDescent="0.2">
      <c r="A9181" t="s">
        <v>57</v>
      </c>
      <c r="B9181" t="s">
        <v>32345</v>
      </c>
      <c r="C9181" t="s">
        <v>4119</v>
      </c>
      <c r="D9181" t="s">
        <v>32346</v>
      </c>
      <c r="E9181" t="s">
        <v>136</v>
      </c>
      <c r="F9181" t="s">
        <v>17548</v>
      </c>
      <c r="G9181" s="2">
        <v>44658</v>
      </c>
      <c r="H9181" s="2">
        <v>44658</v>
      </c>
      <c r="I9181" s="2"/>
      <c r="J9181" s="19">
        <f t="shared" si="225"/>
        <v>44838</v>
      </c>
      <c r="K9181" s="2">
        <v>44841</v>
      </c>
      <c r="L9181" s="5" t="s">
        <v>31</v>
      </c>
      <c r="M9181" t="s">
        <v>63</v>
      </c>
      <c r="N9181" t="s">
        <v>32</v>
      </c>
      <c r="O9181" t="s">
        <v>28969</v>
      </c>
      <c r="P9181" t="s">
        <v>16814</v>
      </c>
      <c r="Q9181" t="s">
        <v>30138</v>
      </c>
      <c r="R9181" t="s">
        <v>67</v>
      </c>
      <c r="S9181" t="s">
        <v>125</v>
      </c>
      <c r="T9181" t="s">
        <v>69</v>
      </c>
      <c r="U9181" t="s">
        <v>299</v>
      </c>
      <c r="V9181" t="s">
        <v>299</v>
      </c>
      <c r="W9181" t="s">
        <v>299</v>
      </c>
    </row>
    <row r="9182" spans="1:23" hidden="1" x14ac:dyDescent="0.2">
      <c r="A9182" t="s">
        <v>57</v>
      </c>
      <c r="B9182" t="s">
        <v>32347</v>
      </c>
      <c r="C9182" t="s">
        <v>3664</v>
      </c>
      <c r="D9182" t="s">
        <v>32348</v>
      </c>
      <c r="E9182" t="s">
        <v>86</v>
      </c>
      <c r="F9182" t="s">
        <v>751</v>
      </c>
      <c r="G9182" s="2">
        <v>44658</v>
      </c>
      <c r="H9182" s="2">
        <v>44658</v>
      </c>
      <c r="I9182" s="2"/>
      <c r="J9182" s="19">
        <f t="shared" si="225"/>
        <v>44838</v>
      </c>
      <c r="K9182" s="2">
        <v>44841</v>
      </c>
      <c r="L9182" s="5" t="s">
        <v>31</v>
      </c>
      <c r="M9182" t="s">
        <v>138</v>
      </c>
      <c r="N9182" t="s">
        <v>32</v>
      </c>
      <c r="O9182" t="s">
        <v>28969</v>
      </c>
      <c r="P9182" t="s">
        <v>16814</v>
      </c>
      <c r="Q9182" t="s">
        <v>31163</v>
      </c>
      <c r="R9182" t="s">
        <v>67</v>
      </c>
      <c r="S9182" t="s">
        <v>284</v>
      </c>
      <c r="T9182" t="s">
        <v>69</v>
      </c>
      <c r="U9182" t="s">
        <v>32349</v>
      </c>
      <c r="V9182" t="s">
        <v>32348</v>
      </c>
      <c r="W9182" t="s">
        <v>142</v>
      </c>
    </row>
    <row r="9183" spans="1:23" hidden="1" x14ac:dyDescent="0.2">
      <c r="A9183" t="s">
        <v>57</v>
      </c>
      <c r="B9183" t="s">
        <v>32350</v>
      </c>
      <c r="C9183" t="s">
        <v>7052</v>
      </c>
      <c r="D9183" t="s">
        <v>32351</v>
      </c>
      <c r="E9183" t="s">
        <v>136</v>
      </c>
      <c r="F9183" t="s">
        <v>19694</v>
      </c>
      <c r="G9183" s="2">
        <v>44658</v>
      </c>
      <c r="H9183" s="2">
        <v>44652</v>
      </c>
      <c r="I9183" s="2"/>
      <c r="J9183" s="19">
        <f t="shared" si="225"/>
        <v>44832</v>
      </c>
      <c r="K9183" s="2">
        <v>44835</v>
      </c>
      <c r="L9183" s="5" t="s">
        <v>31</v>
      </c>
      <c r="M9183" t="s">
        <v>138</v>
      </c>
      <c r="N9183" t="s">
        <v>32</v>
      </c>
      <c r="O9183" t="s">
        <v>28969</v>
      </c>
      <c r="P9183" t="s">
        <v>16814</v>
      </c>
      <c r="Q9183" t="s">
        <v>30533</v>
      </c>
      <c r="R9183" t="s">
        <v>201</v>
      </c>
      <c r="S9183" t="s">
        <v>304</v>
      </c>
      <c r="T9183" t="s">
        <v>202</v>
      </c>
      <c r="U9183" t="s">
        <v>32352</v>
      </c>
      <c r="V9183" t="s">
        <v>32351</v>
      </c>
      <c r="W9183" t="s">
        <v>142</v>
      </c>
    </row>
    <row r="9184" spans="1:23" hidden="1" x14ac:dyDescent="0.2">
      <c r="A9184" t="s">
        <v>57</v>
      </c>
      <c r="B9184" t="s">
        <v>32353</v>
      </c>
      <c r="C9184" t="s">
        <v>7052</v>
      </c>
      <c r="D9184" t="s">
        <v>32354</v>
      </c>
      <c r="E9184" t="s">
        <v>136</v>
      </c>
      <c r="F9184" t="s">
        <v>19694</v>
      </c>
      <c r="G9184" s="2">
        <v>44658</v>
      </c>
      <c r="H9184" s="2">
        <v>44652</v>
      </c>
      <c r="I9184" s="2"/>
      <c r="J9184" s="19">
        <f t="shared" si="225"/>
        <v>44832</v>
      </c>
      <c r="K9184" s="2">
        <v>44835</v>
      </c>
      <c r="L9184" s="5" t="s">
        <v>31</v>
      </c>
      <c r="M9184" t="s">
        <v>98</v>
      </c>
      <c r="N9184" t="s">
        <v>32</v>
      </c>
      <c r="O9184" t="s">
        <v>28969</v>
      </c>
      <c r="P9184" t="s">
        <v>16814</v>
      </c>
      <c r="Q9184" t="s">
        <v>30455</v>
      </c>
      <c r="R9184" t="s">
        <v>67</v>
      </c>
      <c r="S9184" t="s">
        <v>100</v>
      </c>
      <c r="T9184" t="s">
        <v>80</v>
      </c>
      <c r="U9184" t="s">
        <v>32355</v>
      </c>
      <c r="V9184" t="s">
        <v>32356</v>
      </c>
      <c r="W9184" t="s">
        <v>103</v>
      </c>
    </row>
    <row r="9185" spans="1:23" hidden="1" x14ac:dyDescent="0.2">
      <c r="A9185" t="s">
        <v>57</v>
      </c>
      <c r="B9185" t="s">
        <v>32357</v>
      </c>
      <c r="C9185" t="s">
        <v>27770</v>
      </c>
      <c r="D9185" t="s">
        <v>32358</v>
      </c>
      <c r="E9185" t="s">
        <v>136</v>
      </c>
      <c r="F9185" t="s">
        <v>934</v>
      </c>
      <c r="G9185" s="2">
        <v>44658</v>
      </c>
      <c r="H9185" s="2">
        <v>44655</v>
      </c>
      <c r="I9185" s="2"/>
      <c r="J9185" s="19">
        <f t="shared" si="225"/>
        <v>44835</v>
      </c>
      <c r="K9185" s="2">
        <v>44838</v>
      </c>
      <c r="L9185" s="5" t="s">
        <v>31</v>
      </c>
      <c r="M9185" t="s">
        <v>163</v>
      </c>
      <c r="N9185" t="s">
        <v>32</v>
      </c>
      <c r="O9185" t="s">
        <v>28969</v>
      </c>
      <c r="P9185" t="s">
        <v>16814</v>
      </c>
      <c r="Q9185" t="s">
        <v>30559</v>
      </c>
      <c r="R9185" t="s">
        <v>67</v>
      </c>
      <c r="S9185" t="s">
        <v>165</v>
      </c>
      <c r="T9185" t="s">
        <v>80</v>
      </c>
      <c r="U9185" t="s">
        <v>32093</v>
      </c>
      <c r="V9185" t="s">
        <v>32092</v>
      </c>
      <c r="W9185" t="s">
        <v>167</v>
      </c>
    </row>
    <row r="9186" spans="1:23" hidden="1" x14ac:dyDescent="0.2">
      <c r="A9186" t="s">
        <v>57</v>
      </c>
      <c r="B9186" t="s">
        <v>32359</v>
      </c>
      <c r="C9186" t="s">
        <v>29551</v>
      </c>
      <c r="D9186" t="s">
        <v>32360</v>
      </c>
      <c r="E9186" t="s">
        <v>136</v>
      </c>
      <c r="F9186" t="s">
        <v>32361</v>
      </c>
      <c r="G9186" s="2">
        <v>44658</v>
      </c>
      <c r="H9186" s="2">
        <v>44655</v>
      </c>
      <c r="I9186" s="2"/>
      <c r="J9186" s="19">
        <f t="shared" ref="J9186:J9249" si="226">H9186+180</f>
        <v>44835</v>
      </c>
      <c r="K9186" s="2">
        <v>44838</v>
      </c>
      <c r="L9186" s="5" t="s">
        <v>31</v>
      </c>
      <c r="M9186" t="s">
        <v>88</v>
      </c>
      <c r="N9186" t="s">
        <v>32</v>
      </c>
      <c r="O9186" t="s">
        <v>28969</v>
      </c>
      <c r="P9186" t="s">
        <v>16814</v>
      </c>
      <c r="Q9186" t="s">
        <v>29003</v>
      </c>
      <c r="R9186" t="s">
        <v>67</v>
      </c>
      <c r="S9186" t="s">
        <v>90</v>
      </c>
      <c r="T9186" t="s">
        <v>80</v>
      </c>
      <c r="U9186" t="s">
        <v>32362</v>
      </c>
      <c r="V9186" t="s">
        <v>32363</v>
      </c>
      <c r="W9186" t="s">
        <v>92</v>
      </c>
    </row>
    <row r="9187" spans="1:23" hidden="1" x14ac:dyDescent="0.2">
      <c r="A9187" t="s">
        <v>57</v>
      </c>
      <c r="B9187" t="s">
        <v>32364</v>
      </c>
      <c r="C9187" t="s">
        <v>32365</v>
      </c>
      <c r="D9187" t="s">
        <v>32366</v>
      </c>
      <c r="E9187" t="s">
        <v>136</v>
      </c>
      <c r="F9187" t="s">
        <v>20137</v>
      </c>
      <c r="G9187" s="2">
        <v>44658</v>
      </c>
      <c r="H9187" s="2">
        <v>44657</v>
      </c>
      <c r="I9187" s="2"/>
      <c r="J9187" s="19">
        <f t="shared" si="226"/>
        <v>44837</v>
      </c>
      <c r="K9187" s="2">
        <v>44840</v>
      </c>
      <c r="L9187" s="5" t="s">
        <v>31</v>
      </c>
      <c r="M9187" t="s">
        <v>138</v>
      </c>
      <c r="N9187" t="s">
        <v>32</v>
      </c>
      <c r="O9187" t="s">
        <v>28969</v>
      </c>
      <c r="P9187" t="s">
        <v>16814</v>
      </c>
      <c r="Q9187" t="s">
        <v>31643</v>
      </c>
      <c r="R9187" t="s">
        <v>67</v>
      </c>
      <c r="S9187" t="s">
        <v>284</v>
      </c>
      <c r="T9187" t="s">
        <v>69</v>
      </c>
      <c r="U9187" t="s">
        <v>32367</v>
      </c>
      <c r="V9187" t="s">
        <v>32366</v>
      </c>
      <c r="W9187" t="s">
        <v>142</v>
      </c>
    </row>
    <row r="9188" spans="1:23" hidden="1" x14ac:dyDescent="0.2">
      <c r="A9188" t="s">
        <v>57</v>
      </c>
      <c r="B9188" t="s">
        <v>32368</v>
      </c>
      <c r="C9188" t="s">
        <v>27597</v>
      </c>
      <c r="D9188" t="s">
        <v>32369</v>
      </c>
      <c r="E9188" t="s">
        <v>136</v>
      </c>
      <c r="F9188" t="s">
        <v>934</v>
      </c>
      <c r="G9188" s="2">
        <v>44659</v>
      </c>
      <c r="H9188" s="2">
        <v>44659</v>
      </c>
      <c r="I9188" s="2"/>
      <c r="J9188" s="19">
        <f t="shared" si="226"/>
        <v>44839</v>
      </c>
      <c r="K9188" s="2">
        <v>44842</v>
      </c>
      <c r="L9188" s="5" t="s">
        <v>31</v>
      </c>
      <c r="M9188" t="s">
        <v>77</v>
      </c>
      <c r="N9188" t="s">
        <v>32</v>
      </c>
      <c r="O9188" t="s">
        <v>28969</v>
      </c>
      <c r="P9188" t="s">
        <v>16814</v>
      </c>
      <c r="Q9188" t="s">
        <v>30271</v>
      </c>
      <c r="R9188" t="s">
        <v>67</v>
      </c>
      <c r="S9188" t="s">
        <v>79</v>
      </c>
      <c r="T9188" t="s">
        <v>80</v>
      </c>
      <c r="U9188" t="s">
        <v>32370</v>
      </c>
      <c r="V9188" t="s">
        <v>32371</v>
      </c>
      <c r="W9188" t="s">
        <v>82</v>
      </c>
    </row>
    <row r="9189" spans="1:23" hidden="1" x14ac:dyDescent="0.2">
      <c r="A9189" t="s">
        <v>57</v>
      </c>
      <c r="B9189" t="s">
        <v>32372</v>
      </c>
      <c r="C9189" t="s">
        <v>5020</v>
      </c>
      <c r="D9189" t="s">
        <v>32263</v>
      </c>
      <c r="E9189" t="s">
        <v>136</v>
      </c>
      <c r="F9189" t="s">
        <v>32261</v>
      </c>
      <c r="G9189" s="2">
        <v>44659</v>
      </c>
      <c r="H9189" s="2">
        <v>44657</v>
      </c>
      <c r="I9189" s="2"/>
      <c r="J9189" s="19">
        <f t="shared" si="226"/>
        <v>44837</v>
      </c>
      <c r="K9189" s="2">
        <v>44840</v>
      </c>
      <c r="L9189" s="5" t="s">
        <v>31</v>
      </c>
      <c r="M9189" t="s">
        <v>77</v>
      </c>
      <c r="N9189" t="s">
        <v>32</v>
      </c>
      <c r="O9189" t="s">
        <v>28969</v>
      </c>
      <c r="P9189" t="s">
        <v>16814</v>
      </c>
      <c r="Q9189" t="s">
        <v>30971</v>
      </c>
      <c r="R9189" t="s">
        <v>67</v>
      </c>
      <c r="S9189" t="s">
        <v>79</v>
      </c>
      <c r="T9189" t="s">
        <v>80</v>
      </c>
      <c r="U9189" t="s">
        <v>32262</v>
      </c>
      <c r="V9189" t="s">
        <v>32263</v>
      </c>
      <c r="W9189" t="s">
        <v>82</v>
      </c>
    </row>
    <row r="9190" spans="1:23" hidden="1" x14ac:dyDescent="0.2">
      <c r="A9190" t="s">
        <v>57</v>
      </c>
      <c r="B9190" t="s">
        <v>32373</v>
      </c>
      <c r="C9190" t="s">
        <v>32374</v>
      </c>
      <c r="D9190" t="s">
        <v>32375</v>
      </c>
      <c r="E9190" t="s">
        <v>136</v>
      </c>
      <c r="F9190" t="s">
        <v>934</v>
      </c>
      <c r="G9190" s="2">
        <v>44659</v>
      </c>
      <c r="H9190" s="2">
        <v>44659</v>
      </c>
      <c r="I9190" s="2"/>
      <c r="J9190" s="19">
        <f t="shared" si="226"/>
        <v>44839</v>
      </c>
      <c r="K9190" s="2">
        <v>44842</v>
      </c>
      <c r="L9190" s="5" t="s">
        <v>31</v>
      </c>
      <c r="M9190" t="s">
        <v>163</v>
      </c>
      <c r="N9190" t="s">
        <v>32</v>
      </c>
      <c r="O9190" t="s">
        <v>28969</v>
      </c>
      <c r="P9190" t="s">
        <v>16814</v>
      </c>
      <c r="Q9190" t="s">
        <v>29012</v>
      </c>
      <c r="R9190" t="s">
        <v>67</v>
      </c>
      <c r="S9190" t="s">
        <v>165</v>
      </c>
      <c r="T9190" t="s">
        <v>80</v>
      </c>
      <c r="U9190" t="s">
        <v>32093</v>
      </c>
      <c r="V9190" t="s">
        <v>32092</v>
      </c>
      <c r="W9190" t="s">
        <v>167</v>
      </c>
    </row>
    <row r="9191" spans="1:23" hidden="1" x14ac:dyDescent="0.2">
      <c r="A9191" t="s">
        <v>57</v>
      </c>
      <c r="B9191" t="s">
        <v>32376</v>
      </c>
      <c r="C9191" t="s">
        <v>32377</v>
      </c>
      <c r="D9191" t="s">
        <v>32378</v>
      </c>
      <c r="E9191" t="s">
        <v>136</v>
      </c>
      <c r="F9191" t="s">
        <v>934</v>
      </c>
      <c r="G9191" s="2">
        <v>44659</v>
      </c>
      <c r="H9191" s="2">
        <v>44659</v>
      </c>
      <c r="I9191" s="2"/>
      <c r="J9191" s="19">
        <f t="shared" si="226"/>
        <v>44839</v>
      </c>
      <c r="K9191" s="2">
        <v>44842</v>
      </c>
      <c r="L9191" s="5" t="s">
        <v>31</v>
      </c>
      <c r="M9191" t="s">
        <v>77</v>
      </c>
      <c r="N9191" t="s">
        <v>32</v>
      </c>
      <c r="O9191" t="s">
        <v>28969</v>
      </c>
      <c r="P9191" t="s">
        <v>16814</v>
      </c>
      <c r="Q9191" t="s">
        <v>29012</v>
      </c>
      <c r="R9191" t="s">
        <v>67</v>
      </c>
      <c r="S9191" t="s">
        <v>79</v>
      </c>
      <c r="T9191" t="s">
        <v>80</v>
      </c>
      <c r="U9191" t="s">
        <v>32370</v>
      </c>
      <c r="V9191" t="s">
        <v>32371</v>
      </c>
      <c r="W9191" t="s">
        <v>82</v>
      </c>
    </row>
    <row r="9192" spans="1:23" hidden="1" x14ac:dyDescent="0.2">
      <c r="A9192" t="s">
        <v>57</v>
      </c>
      <c r="B9192" t="s">
        <v>32379</v>
      </c>
      <c r="C9192" t="s">
        <v>14526</v>
      </c>
      <c r="D9192" t="s">
        <v>32380</v>
      </c>
      <c r="E9192" t="s">
        <v>804</v>
      </c>
      <c r="F9192" t="s">
        <v>16938</v>
      </c>
      <c r="G9192" s="2">
        <v>44659</v>
      </c>
      <c r="H9192" s="2">
        <v>44659</v>
      </c>
      <c r="I9192" s="2"/>
      <c r="J9192" s="19">
        <f t="shared" si="226"/>
        <v>44839</v>
      </c>
      <c r="K9192" s="2">
        <v>44842</v>
      </c>
      <c r="L9192" s="5" t="s">
        <v>31</v>
      </c>
      <c r="M9192" t="s">
        <v>163</v>
      </c>
      <c r="N9192" t="s">
        <v>32</v>
      </c>
      <c r="O9192" t="s">
        <v>28969</v>
      </c>
      <c r="P9192" t="s">
        <v>16814</v>
      </c>
      <c r="Q9192" t="s">
        <v>30138</v>
      </c>
      <c r="R9192" t="s">
        <v>67</v>
      </c>
      <c r="S9192" t="s">
        <v>179</v>
      </c>
      <c r="T9192" t="s">
        <v>80</v>
      </c>
      <c r="U9192" t="s">
        <v>32381</v>
      </c>
      <c r="V9192" t="s">
        <v>32382</v>
      </c>
      <c r="W9192" t="s">
        <v>167</v>
      </c>
    </row>
    <row r="9193" spans="1:23" hidden="1" x14ac:dyDescent="0.2">
      <c r="A9193" t="s">
        <v>57</v>
      </c>
      <c r="B9193" t="s">
        <v>32383</v>
      </c>
      <c r="C9193" t="s">
        <v>24380</v>
      </c>
      <c r="D9193" t="s">
        <v>32384</v>
      </c>
      <c r="E9193" t="s">
        <v>136</v>
      </c>
      <c r="F9193" t="s">
        <v>934</v>
      </c>
      <c r="G9193" s="2">
        <v>44659</v>
      </c>
      <c r="H9193" s="2">
        <v>44659</v>
      </c>
      <c r="I9193" s="2"/>
      <c r="J9193" s="19">
        <f t="shared" si="226"/>
        <v>44839</v>
      </c>
      <c r="K9193" s="2">
        <v>44842</v>
      </c>
      <c r="L9193" s="5" t="s">
        <v>31</v>
      </c>
      <c r="M9193" t="s">
        <v>163</v>
      </c>
      <c r="N9193" t="s">
        <v>32</v>
      </c>
      <c r="O9193" t="s">
        <v>28969</v>
      </c>
      <c r="P9193" t="s">
        <v>16814</v>
      </c>
      <c r="Q9193" t="s">
        <v>29012</v>
      </c>
      <c r="R9193" t="s">
        <v>67</v>
      </c>
      <c r="S9193" t="s">
        <v>165</v>
      </c>
      <c r="T9193" t="s">
        <v>80</v>
      </c>
      <c r="U9193" t="s">
        <v>32093</v>
      </c>
      <c r="V9193" t="s">
        <v>32092</v>
      </c>
      <c r="W9193" t="s">
        <v>167</v>
      </c>
    </row>
    <row r="9194" spans="1:23" hidden="1" x14ac:dyDescent="0.2">
      <c r="A9194" t="s">
        <v>57</v>
      </c>
      <c r="B9194" t="s">
        <v>32385</v>
      </c>
      <c r="C9194" t="s">
        <v>14526</v>
      </c>
      <c r="D9194" t="s">
        <v>32386</v>
      </c>
      <c r="E9194" t="s">
        <v>804</v>
      </c>
      <c r="F9194" t="s">
        <v>16938</v>
      </c>
      <c r="G9194" s="2">
        <v>44659</v>
      </c>
      <c r="H9194" s="2">
        <v>44659</v>
      </c>
      <c r="I9194" s="2"/>
      <c r="J9194" s="19">
        <f t="shared" si="226"/>
        <v>44839</v>
      </c>
      <c r="K9194" s="2">
        <v>44842</v>
      </c>
      <c r="L9194" s="5" t="s">
        <v>31</v>
      </c>
      <c r="M9194" t="s">
        <v>163</v>
      </c>
      <c r="N9194" t="s">
        <v>32</v>
      </c>
      <c r="O9194" t="s">
        <v>28969</v>
      </c>
      <c r="P9194" t="s">
        <v>16814</v>
      </c>
      <c r="Q9194" t="s">
        <v>30138</v>
      </c>
      <c r="R9194" t="s">
        <v>67</v>
      </c>
      <c r="S9194" t="s">
        <v>179</v>
      </c>
      <c r="T9194" t="s">
        <v>80</v>
      </c>
      <c r="U9194" t="s">
        <v>32381</v>
      </c>
      <c r="V9194" t="s">
        <v>32382</v>
      </c>
      <c r="W9194" t="s">
        <v>167</v>
      </c>
    </row>
    <row r="9195" spans="1:23" hidden="1" x14ac:dyDescent="0.2">
      <c r="A9195" t="s">
        <v>57</v>
      </c>
      <c r="B9195" t="s">
        <v>32387</v>
      </c>
      <c r="C9195" t="s">
        <v>14526</v>
      </c>
      <c r="D9195" t="s">
        <v>32382</v>
      </c>
      <c r="E9195" t="s">
        <v>804</v>
      </c>
      <c r="F9195" t="s">
        <v>16938</v>
      </c>
      <c r="G9195" s="2">
        <v>44659</v>
      </c>
      <c r="H9195" s="2">
        <v>44659</v>
      </c>
      <c r="I9195" s="2"/>
      <c r="J9195" s="19">
        <f t="shared" si="226"/>
        <v>44839</v>
      </c>
      <c r="K9195" s="2">
        <v>44842</v>
      </c>
      <c r="L9195" s="5" t="s">
        <v>31</v>
      </c>
      <c r="M9195" t="s">
        <v>163</v>
      </c>
      <c r="N9195" t="s">
        <v>32</v>
      </c>
      <c r="O9195" t="s">
        <v>28969</v>
      </c>
      <c r="P9195" t="s">
        <v>16814</v>
      </c>
      <c r="Q9195" t="s">
        <v>30971</v>
      </c>
      <c r="R9195" t="s">
        <v>67</v>
      </c>
      <c r="S9195" t="s">
        <v>179</v>
      </c>
      <c r="T9195" t="s">
        <v>80</v>
      </c>
      <c r="U9195" t="s">
        <v>32381</v>
      </c>
      <c r="V9195" t="s">
        <v>32382</v>
      </c>
      <c r="W9195" t="s">
        <v>167</v>
      </c>
    </row>
    <row r="9196" spans="1:23" hidden="1" x14ac:dyDescent="0.2">
      <c r="A9196" t="s">
        <v>57</v>
      </c>
      <c r="B9196" t="s">
        <v>32388</v>
      </c>
      <c r="C9196" t="s">
        <v>11010</v>
      </c>
      <c r="D9196" t="s">
        <v>32389</v>
      </c>
      <c r="E9196" t="s">
        <v>136</v>
      </c>
      <c r="F9196" t="s">
        <v>32361</v>
      </c>
      <c r="G9196" s="2">
        <v>44659</v>
      </c>
      <c r="H9196" s="2">
        <v>44655</v>
      </c>
      <c r="I9196" s="2"/>
      <c r="J9196" s="19">
        <f t="shared" si="226"/>
        <v>44835</v>
      </c>
      <c r="K9196" s="2">
        <v>44838</v>
      </c>
      <c r="L9196" s="5" t="s">
        <v>31</v>
      </c>
      <c r="M9196" t="s">
        <v>88</v>
      </c>
      <c r="N9196" t="s">
        <v>32</v>
      </c>
      <c r="O9196" t="s">
        <v>28969</v>
      </c>
      <c r="P9196" t="s">
        <v>16814</v>
      </c>
      <c r="Q9196" t="s">
        <v>30219</v>
      </c>
      <c r="R9196" t="s">
        <v>67</v>
      </c>
      <c r="S9196" t="s">
        <v>90</v>
      </c>
      <c r="T9196" t="s">
        <v>80</v>
      </c>
      <c r="U9196" t="s">
        <v>32362</v>
      </c>
      <c r="V9196" t="s">
        <v>32363</v>
      </c>
      <c r="W9196" t="s">
        <v>92</v>
      </c>
    </row>
    <row r="9197" spans="1:23" hidden="1" x14ac:dyDescent="0.2">
      <c r="A9197" t="s">
        <v>57</v>
      </c>
      <c r="B9197" t="s">
        <v>32390</v>
      </c>
      <c r="C9197" t="s">
        <v>2694</v>
      </c>
      <c r="D9197" t="s">
        <v>32391</v>
      </c>
      <c r="E9197" t="s">
        <v>107</v>
      </c>
      <c r="F9197" t="s">
        <v>493</v>
      </c>
      <c r="G9197" s="2">
        <v>44659</v>
      </c>
      <c r="H9197" s="2">
        <v>44659</v>
      </c>
      <c r="I9197" s="2"/>
      <c r="J9197" s="19">
        <f t="shared" si="226"/>
        <v>44839</v>
      </c>
      <c r="K9197" s="2">
        <v>44842</v>
      </c>
      <c r="L9197" s="5" t="s">
        <v>31</v>
      </c>
      <c r="M9197" t="s">
        <v>63</v>
      </c>
      <c r="N9197" t="s">
        <v>32</v>
      </c>
      <c r="O9197" t="s">
        <v>28969</v>
      </c>
      <c r="P9197" t="s">
        <v>16814</v>
      </c>
      <c r="Q9197" t="s">
        <v>29012</v>
      </c>
      <c r="R9197" t="s">
        <v>630</v>
      </c>
      <c r="S9197" t="s">
        <v>79</v>
      </c>
      <c r="T9197" t="s">
        <v>298</v>
      </c>
      <c r="U9197" t="s">
        <v>299</v>
      </c>
      <c r="V9197" t="s">
        <v>299</v>
      </c>
      <c r="W9197" t="s">
        <v>299</v>
      </c>
    </row>
    <row r="9198" spans="1:23" hidden="1" x14ac:dyDescent="0.2">
      <c r="A9198" t="s">
        <v>57</v>
      </c>
      <c r="B9198" t="s">
        <v>32392</v>
      </c>
      <c r="C9198" t="s">
        <v>24380</v>
      </c>
      <c r="D9198" t="s">
        <v>32393</v>
      </c>
      <c r="E9198" t="s">
        <v>107</v>
      </c>
      <c r="F9198" t="s">
        <v>7920</v>
      </c>
      <c r="G9198" s="2">
        <v>44659</v>
      </c>
      <c r="H9198" s="2">
        <v>44659</v>
      </c>
      <c r="I9198" s="2"/>
      <c r="J9198" s="19">
        <f t="shared" si="226"/>
        <v>44839</v>
      </c>
      <c r="K9198" s="2">
        <v>44842</v>
      </c>
      <c r="L9198" s="5" t="s">
        <v>31</v>
      </c>
      <c r="M9198" t="s">
        <v>63</v>
      </c>
      <c r="N9198" t="s">
        <v>32</v>
      </c>
      <c r="O9198" t="s">
        <v>28969</v>
      </c>
      <c r="P9198" t="s">
        <v>16814</v>
      </c>
      <c r="Q9198" t="s">
        <v>30138</v>
      </c>
      <c r="R9198" t="s">
        <v>67</v>
      </c>
      <c r="S9198" t="s">
        <v>583</v>
      </c>
      <c r="T9198" t="s">
        <v>80</v>
      </c>
      <c r="U9198" t="s">
        <v>299</v>
      </c>
      <c r="V9198" t="s">
        <v>299</v>
      </c>
      <c r="W9198" t="s">
        <v>299</v>
      </c>
    </row>
    <row r="9199" spans="1:23" hidden="1" x14ac:dyDescent="0.2">
      <c r="A9199" t="s">
        <v>57</v>
      </c>
      <c r="B9199" t="s">
        <v>32394</v>
      </c>
      <c r="C9199" t="s">
        <v>32395</v>
      </c>
      <c r="D9199" t="s">
        <v>32396</v>
      </c>
      <c r="E9199" t="s">
        <v>804</v>
      </c>
      <c r="F9199" t="s">
        <v>32397</v>
      </c>
      <c r="G9199" s="2">
        <v>44659</v>
      </c>
      <c r="H9199" s="2">
        <v>44659</v>
      </c>
      <c r="I9199" s="2"/>
      <c r="J9199" s="19">
        <f t="shared" si="226"/>
        <v>44839</v>
      </c>
      <c r="K9199" s="2">
        <v>44842</v>
      </c>
      <c r="L9199" s="5" t="s">
        <v>31</v>
      </c>
      <c r="M9199" t="s">
        <v>63</v>
      </c>
      <c r="N9199" t="s">
        <v>32</v>
      </c>
      <c r="O9199" t="s">
        <v>28969</v>
      </c>
      <c r="P9199" t="s">
        <v>16814</v>
      </c>
      <c r="Q9199" t="s">
        <v>31163</v>
      </c>
      <c r="R9199" t="s">
        <v>67</v>
      </c>
      <c r="S9199" t="s">
        <v>125</v>
      </c>
      <c r="T9199" t="s">
        <v>69</v>
      </c>
      <c r="U9199" t="s">
        <v>32398</v>
      </c>
      <c r="V9199" t="s">
        <v>32396</v>
      </c>
      <c r="W9199" t="s">
        <v>71</v>
      </c>
    </row>
    <row r="9200" spans="1:23" hidden="1" x14ac:dyDescent="0.2">
      <c r="A9200" t="s">
        <v>57</v>
      </c>
      <c r="B9200" t="s">
        <v>32399</v>
      </c>
      <c r="C9200" t="s">
        <v>1525</v>
      </c>
      <c r="D9200" t="s">
        <v>32400</v>
      </c>
      <c r="E9200" t="s">
        <v>86</v>
      </c>
      <c r="F9200" t="s">
        <v>24132</v>
      </c>
      <c r="G9200" s="2">
        <v>44659</v>
      </c>
      <c r="H9200" s="2">
        <v>44659</v>
      </c>
      <c r="I9200" s="2"/>
      <c r="J9200" s="19">
        <f t="shared" si="226"/>
        <v>44839</v>
      </c>
      <c r="K9200" s="2">
        <v>44842</v>
      </c>
      <c r="L9200" s="5" t="s">
        <v>31</v>
      </c>
      <c r="M9200" t="s">
        <v>138</v>
      </c>
      <c r="N9200" t="s">
        <v>32</v>
      </c>
      <c r="O9200" t="s">
        <v>28969</v>
      </c>
      <c r="P9200" t="s">
        <v>16814</v>
      </c>
      <c r="Q9200" t="s">
        <v>30138</v>
      </c>
      <c r="R9200" t="s">
        <v>67</v>
      </c>
      <c r="S9200" t="s">
        <v>100</v>
      </c>
      <c r="T9200" t="s">
        <v>69</v>
      </c>
      <c r="U9200" t="s">
        <v>299</v>
      </c>
      <c r="V9200" t="s">
        <v>299</v>
      </c>
      <c r="W9200" t="s">
        <v>299</v>
      </c>
    </row>
    <row r="9201" spans="1:23" hidden="1" x14ac:dyDescent="0.2">
      <c r="A9201" t="s">
        <v>57</v>
      </c>
      <c r="B9201" t="s">
        <v>32401</v>
      </c>
      <c r="C9201" t="s">
        <v>194</v>
      </c>
      <c r="D9201" t="s">
        <v>32402</v>
      </c>
      <c r="E9201" t="s">
        <v>86</v>
      </c>
      <c r="F9201" t="s">
        <v>4789</v>
      </c>
      <c r="G9201" s="2">
        <v>44659</v>
      </c>
      <c r="H9201" s="2">
        <v>44659</v>
      </c>
      <c r="I9201" s="2"/>
      <c r="J9201" s="19">
        <f t="shared" si="226"/>
        <v>44839</v>
      </c>
      <c r="K9201" s="2">
        <v>44842</v>
      </c>
      <c r="L9201" s="5" t="s">
        <v>31</v>
      </c>
      <c r="M9201" t="s">
        <v>98</v>
      </c>
      <c r="N9201" t="s">
        <v>32</v>
      </c>
      <c r="O9201" t="s">
        <v>28969</v>
      </c>
      <c r="P9201" t="s">
        <v>16814</v>
      </c>
      <c r="Q9201" t="s">
        <v>30971</v>
      </c>
      <c r="R9201" t="s">
        <v>67</v>
      </c>
      <c r="S9201" t="s">
        <v>100</v>
      </c>
      <c r="T9201" t="s">
        <v>80</v>
      </c>
      <c r="U9201" t="s">
        <v>32403</v>
      </c>
      <c r="V9201" t="s">
        <v>32404</v>
      </c>
      <c r="W9201" t="s">
        <v>103</v>
      </c>
    </row>
    <row r="9202" spans="1:23" hidden="1" x14ac:dyDescent="0.2">
      <c r="A9202" t="s">
        <v>57</v>
      </c>
      <c r="B9202" t="s">
        <v>32405</v>
      </c>
      <c r="C9202" t="s">
        <v>2014</v>
      </c>
      <c r="D9202" t="s">
        <v>32406</v>
      </c>
      <c r="E9202" t="s">
        <v>61</v>
      </c>
      <c r="F9202" t="s">
        <v>1554</v>
      </c>
      <c r="G9202" s="2">
        <v>44659</v>
      </c>
      <c r="H9202" s="2">
        <v>44648</v>
      </c>
      <c r="I9202" s="2"/>
      <c r="J9202" s="19">
        <f t="shared" si="226"/>
        <v>44828</v>
      </c>
      <c r="K9202" s="2">
        <v>44832</v>
      </c>
      <c r="L9202" s="5" t="s">
        <v>31</v>
      </c>
      <c r="M9202" t="s">
        <v>77</v>
      </c>
      <c r="N9202" t="s">
        <v>32</v>
      </c>
      <c r="O9202" t="s">
        <v>28969</v>
      </c>
      <c r="P9202" t="s">
        <v>16814</v>
      </c>
      <c r="Q9202" t="s">
        <v>32407</v>
      </c>
      <c r="R9202" t="s">
        <v>67</v>
      </c>
      <c r="S9202" t="s">
        <v>79</v>
      </c>
      <c r="T9202" t="s">
        <v>80</v>
      </c>
      <c r="U9202" t="s">
        <v>32408</v>
      </c>
      <c r="V9202" t="s">
        <v>32409</v>
      </c>
      <c r="W9202" t="s">
        <v>82</v>
      </c>
    </row>
    <row r="9203" spans="1:23" hidden="1" x14ac:dyDescent="0.2">
      <c r="A9203" t="s">
        <v>57</v>
      </c>
      <c r="B9203" t="s">
        <v>32410</v>
      </c>
      <c r="C9203" t="s">
        <v>663</v>
      </c>
      <c r="D9203" t="s">
        <v>32411</v>
      </c>
      <c r="E9203" t="s">
        <v>61</v>
      </c>
      <c r="F9203" t="s">
        <v>1554</v>
      </c>
      <c r="G9203" s="2">
        <v>44659</v>
      </c>
      <c r="H9203" s="2">
        <v>44648</v>
      </c>
      <c r="I9203" s="2"/>
      <c r="J9203" s="19">
        <f t="shared" si="226"/>
        <v>44828</v>
      </c>
      <c r="K9203" s="2">
        <v>44832</v>
      </c>
      <c r="L9203" s="5" t="s">
        <v>31</v>
      </c>
      <c r="M9203" t="s">
        <v>77</v>
      </c>
      <c r="N9203" t="s">
        <v>32</v>
      </c>
      <c r="O9203" t="s">
        <v>28969</v>
      </c>
      <c r="P9203" t="s">
        <v>16814</v>
      </c>
      <c r="Q9203" t="s">
        <v>31041</v>
      </c>
      <c r="R9203" t="s">
        <v>67</v>
      </c>
      <c r="S9203" t="s">
        <v>79</v>
      </c>
      <c r="T9203" t="s">
        <v>80</v>
      </c>
      <c r="U9203" t="s">
        <v>32412</v>
      </c>
      <c r="V9203" t="s">
        <v>32413</v>
      </c>
      <c r="W9203" t="s">
        <v>82</v>
      </c>
    </row>
    <row r="9204" spans="1:23" hidden="1" x14ac:dyDescent="0.2">
      <c r="A9204" t="s">
        <v>57</v>
      </c>
      <c r="B9204" t="s">
        <v>32414</v>
      </c>
      <c r="C9204" t="s">
        <v>663</v>
      </c>
      <c r="D9204" t="s">
        <v>32411</v>
      </c>
      <c r="E9204" t="s">
        <v>61</v>
      </c>
      <c r="F9204" t="s">
        <v>1554</v>
      </c>
      <c r="G9204" s="2">
        <v>44659</v>
      </c>
      <c r="H9204" s="2">
        <v>44648</v>
      </c>
      <c r="I9204" s="2"/>
      <c r="J9204" s="19">
        <f t="shared" si="226"/>
        <v>44828</v>
      </c>
      <c r="K9204" s="2">
        <v>44832</v>
      </c>
      <c r="L9204" s="5" t="s">
        <v>31</v>
      </c>
      <c r="M9204" t="s">
        <v>77</v>
      </c>
      <c r="N9204" t="s">
        <v>32</v>
      </c>
      <c r="O9204" t="s">
        <v>28969</v>
      </c>
      <c r="P9204" t="s">
        <v>16814</v>
      </c>
      <c r="Q9204" t="s">
        <v>31041</v>
      </c>
      <c r="R9204" t="s">
        <v>67</v>
      </c>
      <c r="S9204" t="s">
        <v>79</v>
      </c>
      <c r="T9204" t="s">
        <v>80</v>
      </c>
      <c r="U9204" t="s">
        <v>32412</v>
      </c>
      <c r="V9204" t="s">
        <v>32413</v>
      </c>
      <c r="W9204" t="s">
        <v>82</v>
      </c>
    </row>
    <row r="9205" spans="1:23" hidden="1" x14ac:dyDescent="0.2">
      <c r="A9205" t="s">
        <v>57</v>
      </c>
      <c r="B9205" t="s">
        <v>32415</v>
      </c>
      <c r="C9205" t="s">
        <v>663</v>
      </c>
      <c r="D9205" t="s">
        <v>32411</v>
      </c>
      <c r="E9205" t="s">
        <v>61</v>
      </c>
      <c r="F9205" t="s">
        <v>1554</v>
      </c>
      <c r="G9205" s="2">
        <v>44659</v>
      </c>
      <c r="H9205" s="2">
        <v>44648</v>
      </c>
      <c r="I9205" s="2"/>
      <c r="J9205" s="19">
        <f t="shared" si="226"/>
        <v>44828</v>
      </c>
      <c r="K9205" s="2">
        <v>44832</v>
      </c>
      <c r="L9205" s="5" t="s">
        <v>31</v>
      </c>
      <c r="M9205" t="s">
        <v>77</v>
      </c>
      <c r="N9205" t="s">
        <v>32</v>
      </c>
      <c r="O9205" t="s">
        <v>28969</v>
      </c>
      <c r="P9205" t="s">
        <v>16814</v>
      </c>
      <c r="Q9205" t="s">
        <v>31041</v>
      </c>
      <c r="R9205" t="s">
        <v>67</v>
      </c>
      <c r="S9205" t="s">
        <v>79</v>
      </c>
      <c r="T9205" t="s">
        <v>80</v>
      </c>
      <c r="U9205" t="s">
        <v>32412</v>
      </c>
      <c r="V9205" t="s">
        <v>32413</v>
      </c>
      <c r="W9205" t="s">
        <v>82</v>
      </c>
    </row>
    <row r="9206" spans="1:23" hidden="1" x14ac:dyDescent="0.2">
      <c r="A9206" t="s">
        <v>57</v>
      </c>
      <c r="B9206" t="s">
        <v>32416</v>
      </c>
      <c r="C9206" t="s">
        <v>32315</v>
      </c>
      <c r="D9206" t="s">
        <v>32318</v>
      </c>
      <c r="E9206" t="s">
        <v>107</v>
      </c>
      <c r="F9206" t="s">
        <v>19950</v>
      </c>
      <c r="G9206" s="2">
        <v>44659</v>
      </c>
      <c r="H9206" s="2">
        <v>44650</v>
      </c>
      <c r="I9206" s="2"/>
      <c r="J9206" s="19">
        <f t="shared" si="226"/>
        <v>44830</v>
      </c>
      <c r="K9206" s="2">
        <v>44834</v>
      </c>
      <c r="L9206" s="5" t="s">
        <v>31</v>
      </c>
      <c r="M9206" t="s">
        <v>77</v>
      </c>
      <c r="N9206" t="s">
        <v>32</v>
      </c>
      <c r="O9206" t="s">
        <v>28969</v>
      </c>
      <c r="P9206" t="s">
        <v>16814</v>
      </c>
      <c r="Q9206" t="s">
        <v>29003</v>
      </c>
      <c r="R9206" t="s">
        <v>67</v>
      </c>
      <c r="S9206" t="s">
        <v>79</v>
      </c>
      <c r="T9206" t="s">
        <v>80</v>
      </c>
      <c r="U9206" t="s">
        <v>32317</v>
      </c>
      <c r="V9206" t="s">
        <v>32318</v>
      </c>
      <c r="W9206" t="s">
        <v>82</v>
      </c>
    </row>
    <row r="9207" spans="1:23" hidden="1" x14ac:dyDescent="0.2">
      <c r="A9207" t="s">
        <v>57</v>
      </c>
      <c r="B9207" t="s">
        <v>32417</v>
      </c>
      <c r="C9207" t="s">
        <v>1534</v>
      </c>
      <c r="D9207" t="s">
        <v>32418</v>
      </c>
      <c r="E9207" t="s">
        <v>136</v>
      </c>
      <c r="F9207" t="s">
        <v>32419</v>
      </c>
      <c r="G9207" s="2">
        <v>44659</v>
      </c>
      <c r="H9207" s="2">
        <v>44659</v>
      </c>
      <c r="I9207" s="2"/>
      <c r="J9207" s="19">
        <f t="shared" si="226"/>
        <v>44839</v>
      </c>
      <c r="K9207" s="2">
        <v>44842</v>
      </c>
      <c r="L9207" s="5" t="s">
        <v>31</v>
      </c>
      <c r="M9207" t="s">
        <v>63</v>
      </c>
      <c r="N9207" t="s">
        <v>32</v>
      </c>
      <c r="O9207" t="s">
        <v>28969</v>
      </c>
      <c r="P9207" t="s">
        <v>16814</v>
      </c>
      <c r="Q9207" t="s">
        <v>29012</v>
      </c>
      <c r="R9207" t="s">
        <v>67</v>
      </c>
      <c r="S9207" t="s">
        <v>179</v>
      </c>
      <c r="T9207" t="s">
        <v>69</v>
      </c>
      <c r="U9207" t="s">
        <v>299</v>
      </c>
      <c r="V9207" t="s">
        <v>299</v>
      </c>
      <c r="W9207" t="s">
        <v>299</v>
      </c>
    </row>
    <row r="9208" spans="1:23" hidden="1" x14ac:dyDescent="0.2">
      <c r="A9208" t="s">
        <v>57</v>
      </c>
      <c r="B9208" t="s">
        <v>32420</v>
      </c>
      <c r="C9208" t="s">
        <v>1341</v>
      </c>
      <c r="D9208" t="s">
        <v>32421</v>
      </c>
      <c r="E9208" t="s">
        <v>136</v>
      </c>
      <c r="F9208" t="s">
        <v>32419</v>
      </c>
      <c r="G9208" s="2">
        <v>44659</v>
      </c>
      <c r="H9208" s="2">
        <v>44659</v>
      </c>
      <c r="I9208" s="2"/>
      <c r="J9208" s="19">
        <f t="shared" si="226"/>
        <v>44839</v>
      </c>
      <c r="K9208" s="2">
        <v>44842</v>
      </c>
      <c r="L9208" s="5" t="s">
        <v>31</v>
      </c>
      <c r="M9208" t="s">
        <v>63</v>
      </c>
      <c r="N9208" t="s">
        <v>32</v>
      </c>
      <c r="O9208" t="s">
        <v>28969</v>
      </c>
      <c r="P9208" t="s">
        <v>16814</v>
      </c>
      <c r="Q9208" t="s">
        <v>29012</v>
      </c>
      <c r="R9208" t="s">
        <v>67</v>
      </c>
      <c r="S9208" t="s">
        <v>179</v>
      </c>
      <c r="T9208" t="s">
        <v>69</v>
      </c>
      <c r="U9208" t="s">
        <v>299</v>
      </c>
      <c r="V9208" t="s">
        <v>299</v>
      </c>
      <c r="W9208" t="s">
        <v>299</v>
      </c>
    </row>
    <row r="9209" spans="1:23" hidden="1" x14ac:dyDescent="0.2">
      <c r="A9209" t="s">
        <v>57</v>
      </c>
      <c r="B9209" t="s">
        <v>32422</v>
      </c>
      <c r="C9209" t="s">
        <v>4073</v>
      </c>
      <c r="D9209" t="s">
        <v>32423</v>
      </c>
      <c r="E9209" t="s">
        <v>136</v>
      </c>
      <c r="F9209" t="s">
        <v>18279</v>
      </c>
      <c r="G9209" s="2">
        <v>44659</v>
      </c>
      <c r="H9209" s="2">
        <v>44659</v>
      </c>
      <c r="I9209" s="2"/>
      <c r="J9209" s="19">
        <f t="shared" si="226"/>
        <v>44839</v>
      </c>
      <c r="K9209" s="2">
        <v>44842</v>
      </c>
      <c r="L9209" s="5" t="s">
        <v>31</v>
      </c>
      <c r="M9209" t="s">
        <v>77</v>
      </c>
      <c r="N9209" t="s">
        <v>32</v>
      </c>
      <c r="O9209" t="s">
        <v>28969</v>
      </c>
      <c r="P9209" t="s">
        <v>16814</v>
      </c>
      <c r="Q9209" t="s">
        <v>30967</v>
      </c>
      <c r="R9209" t="s">
        <v>67</v>
      </c>
      <c r="S9209" t="s">
        <v>79</v>
      </c>
      <c r="T9209" t="s">
        <v>80</v>
      </c>
      <c r="U9209" t="s">
        <v>32424</v>
      </c>
      <c r="V9209" t="s">
        <v>32423</v>
      </c>
      <c r="W9209" t="s">
        <v>82</v>
      </c>
    </row>
    <row r="9210" spans="1:23" hidden="1" x14ac:dyDescent="0.2">
      <c r="A9210" t="s">
        <v>57</v>
      </c>
      <c r="B9210" t="s">
        <v>32425</v>
      </c>
      <c r="C9210" t="s">
        <v>4244</v>
      </c>
      <c r="D9210" t="s">
        <v>32426</v>
      </c>
      <c r="E9210" t="s">
        <v>804</v>
      </c>
      <c r="F9210" t="s">
        <v>30540</v>
      </c>
      <c r="G9210" s="2">
        <v>44660</v>
      </c>
      <c r="H9210" s="2">
        <v>44659</v>
      </c>
      <c r="I9210" s="2"/>
      <c r="J9210" s="19">
        <f t="shared" si="226"/>
        <v>44839</v>
      </c>
      <c r="K9210" s="2">
        <v>44842</v>
      </c>
      <c r="L9210" s="5" t="s">
        <v>31</v>
      </c>
      <c r="M9210" t="s">
        <v>98</v>
      </c>
      <c r="N9210" t="s">
        <v>32</v>
      </c>
      <c r="O9210" t="s">
        <v>28969</v>
      </c>
      <c r="P9210" t="s">
        <v>16814</v>
      </c>
      <c r="Q9210" t="s">
        <v>30541</v>
      </c>
      <c r="R9210" t="s">
        <v>67</v>
      </c>
      <c r="S9210" t="s">
        <v>100</v>
      </c>
      <c r="T9210" t="s">
        <v>80</v>
      </c>
      <c r="U9210" t="s">
        <v>32427</v>
      </c>
      <c r="V9210" t="s">
        <v>32428</v>
      </c>
      <c r="W9210" t="s">
        <v>103</v>
      </c>
    </row>
    <row r="9211" spans="1:23" hidden="1" x14ac:dyDescent="0.2">
      <c r="A9211" t="s">
        <v>57</v>
      </c>
      <c r="B9211" t="s">
        <v>32429</v>
      </c>
      <c r="C9211" t="s">
        <v>2014</v>
      </c>
      <c r="D9211" t="s">
        <v>32409</v>
      </c>
      <c r="E9211" t="s">
        <v>61</v>
      </c>
      <c r="F9211" t="s">
        <v>1554</v>
      </c>
      <c r="G9211" s="2">
        <v>44660</v>
      </c>
      <c r="H9211" s="2">
        <v>44648</v>
      </c>
      <c r="I9211" s="2"/>
      <c r="J9211" s="19">
        <f t="shared" si="226"/>
        <v>44828</v>
      </c>
      <c r="K9211" s="2">
        <v>44832</v>
      </c>
      <c r="L9211" s="5" t="s">
        <v>31</v>
      </c>
      <c r="M9211" t="s">
        <v>77</v>
      </c>
      <c r="N9211" t="s">
        <v>32</v>
      </c>
      <c r="O9211" t="s">
        <v>28969</v>
      </c>
      <c r="P9211" t="s">
        <v>16814</v>
      </c>
      <c r="Q9211" t="s">
        <v>31001</v>
      </c>
      <c r="R9211" t="s">
        <v>67</v>
      </c>
      <c r="S9211" t="s">
        <v>79</v>
      </c>
      <c r="T9211" t="s">
        <v>80</v>
      </c>
      <c r="U9211" t="s">
        <v>32408</v>
      </c>
      <c r="V9211" t="s">
        <v>32409</v>
      </c>
      <c r="W9211" t="s">
        <v>82</v>
      </c>
    </row>
    <row r="9212" spans="1:23" hidden="1" x14ac:dyDescent="0.2">
      <c r="A9212" t="s">
        <v>57</v>
      </c>
      <c r="B9212" t="s">
        <v>32430</v>
      </c>
      <c r="C9212" t="s">
        <v>13346</v>
      </c>
      <c r="D9212" t="s">
        <v>32431</v>
      </c>
      <c r="E9212" t="s">
        <v>107</v>
      </c>
      <c r="F9212" t="s">
        <v>14132</v>
      </c>
      <c r="G9212" s="2">
        <v>44660</v>
      </c>
      <c r="H9212" s="2">
        <v>44660</v>
      </c>
      <c r="I9212" s="2"/>
      <c r="J9212" s="19">
        <f t="shared" si="226"/>
        <v>44840</v>
      </c>
      <c r="K9212" s="2">
        <v>44843</v>
      </c>
      <c r="L9212" s="5" t="s">
        <v>31</v>
      </c>
      <c r="M9212" t="s">
        <v>63</v>
      </c>
      <c r="N9212" t="s">
        <v>32</v>
      </c>
      <c r="O9212" t="s">
        <v>28969</v>
      </c>
      <c r="P9212" t="s">
        <v>16814</v>
      </c>
      <c r="Q9212" t="s">
        <v>31519</v>
      </c>
      <c r="R9212" t="s">
        <v>630</v>
      </c>
      <c r="S9212" t="s">
        <v>79</v>
      </c>
      <c r="T9212" t="s">
        <v>298</v>
      </c>
      <c r="U9212" t="s">
        <v>299</v>
      </c>
      <c r="V9212" t="s">
        <v>299</v>
      </c>
      <c r="W9212" t="s">
        <v>299</v>
      </c>
    </row>
    <row r="9213" spans="1:23" hidden="1" x14ac:dyDescent="0.2">
      <c r="A9213" t="s">
        <v>57</v>
      </c>
      <c r="B9213" t="s">
        <v>32432</v>
      </c>
      <c r="C9213" t="s">
        <v>683</v>
      </c>
      <c r="D9213" t="s">
        <v>32433</v>
      </c>
      <c r="E9213" t="s">
        <v>107</v>
      </c>
      <c r="F9213" t="s">
        <v>7920</v>
      </c>
      <c r="G9213" s="2">
        <v>44660</v>
      </c>
      <c r="H9213" s="2">
        <v>44660</v>
      </c>
      <c r="I9213" s="2"/>
      <c r="J9213" s="19">
        <f t="shared" si="226"/>
        <v>44840</v>
      </c>
      <c r="K9213" s="2">
        <v>44843</v>
      </c>
      <c r="L9213" s="5" t="s">
        <v>31</v>
      </c>
      <c r="M9213" t="s">
        <v>63</v>
      </c>
      <c r="N9213" t="s">
        <v>32</v>
      </c>
      <c r="O9213" t="s">
        <v>28969</v>
      </c>
      <c r="P9213" t="s">
        <v>16814</v>
      </c>
      <c r="Q9213" t="s">
        <v>32242</v>
      </c>
      <c r="R9213" t="s">
        <v>67</v>
      </c>
      <c r="S9213" t="s">
        <v>90</v>
      </c>
      <c r="T9213" t="s">
        <v>69</v>
      </c>
      <c r="U9213" t="s">
        <v>299</v>
      </c>
      <c r="V9213" t="s">
        <v>299</v>
      </c>
      <c r="W9213" t="s">
        <v>299</v>
      </c>
    </row>
    <row r="9214" spans="1:23" hidden="1" x14ac:dyDescent="0.2">
      <c r="A9214" t="s">
        <v>57</v>
      </c>
      <c r="B9214" t="s">
        <v>32434</v>
      </c>
      <c r="C9214" t="s">
        <v>32435</v>
      </c>
      <c r="D9214" t="s">
        <v>32436</v>
      </c>
      <c r="E9214" t="s">
        <v>86</v>
      </c>
      <c r="F9214" t="s">
        <v>18467</v>
      </c>
      <c r="G9214" s="2">
        <v>44660</v>
      </c>
      <c r="H9214" s="2">
        <v>44660</v>
      </c>
      <c r="I9214" s="2"/>
      <c r="J9214" s="19">
        <f t="shared" si="226"/>
        <v>44840</v>
      </c>
      <c r="K9214" s="2">
        <v>44843</v>
      </c>
      <c r="L9214" s="5" t="s">
        <v>31</v>
      </c>
      <c r="M9214" t="s">
        <v>163</v>
      </c>
      <c r="N9214" t="s">
        <v>32</v>
      </c>
      <c r="O9214" t="s">
        <v>28969</v>
      </c>
      <c r="P9214" t="s">
        <v>16814</v>
      </c>
      <c r="Q9214" t="s">
        <v>30967</v>
      </c>
      <c r="R9214" t="s">
        <v>67</v>
      </c>
      <c r="S9214" t="s">
        <v>179</v>
      </c>
      <c r="T9214" t="s">
        <v>80</v>
      </c>
      <c r="U9214" t="s">
        <v>32437</v>
      </c>
      <c r="V9214" t="s">
        <v>32436</v>
      </c>
      <c r="W9214" t="s">
        <v>167</v>
      </c>
    </row>
    <row r="9215" spans="1:23" hidden="1" x14ac:dyDescent="0.2">
      <c r="A9215" t="s">
        <v>57</v>
      </c>
      <c r="B9215" t="s">
        <v>32438</v>
      </c>
      <c r="C9215" t="s">
        <v>27482</v>
      </c>
      <c r="D9215" t="s">
        <v>32439</v>
      </c>
      <c r="E9215" t="s">
        <v>136</v>
      </c>
      <c r="F9215" t="s">
        <v>31426</v>
      </c>
      <c r="G9215" s="2">
        <v>44660</v>
      </c>
      <c r="H9215" s="2">
        <v>44655</v>
      </c>
      <c r="I9215" s="2"/>
      <c r="J9215" s="19">
        <f t="shared" si="226"/>
        <v>44835</v>
      </c>
      <c r="K9215" s="2">
        <v>44838</v>
      </c>
      <c r="L9215" s="5" t="s">
        <v>31</v>
      </c>
      <c r="M9215" t="s">
        <v>63</v>
      </c>
      <c r="N9215" t="s">
        <v>32</v>
      </c>
      <c r="O9215" t="s">
        <v>28969</v>
      </c>
      <c r="P9215" t="s">
        <v>16814</v>
      </c>
      <c r="Q9215" t="s">
        <v>30156</v>
      </c>
      <c r="R9215" t="s">
        <v>67</v>
      </c>
      <c r="S9215" t="s">
        <v>90</v>
      </c>
      <c r="T9215" t="s">
        <v>69</v>
      </c>
      <c r="U9215" t="s">
        <v>299</v>
      </c>
      <c r="V9215" t="s">
        <v>299</v>
      </c>
      <c r="W9215" t="s">
        <v>299</v>
      </c>
    </row>
    <row r="9216" spans="1:23" hidden="1" x14ac:dyDescent="0.2">
      <c r="A9216" t="s">
        <v>57</v>
      </c>
      <c r="B9216" t="s">
        <v>32440</v>
      </c>
      <c r="C9216" t="s">
        <v>7790</v>
      </c>
      <c r="D9216" t="s">
        <v>32441</v>
      </c>
      <c r="E9216" t="s">
        <v>75</v>
      </c>
      <c r="F9216" t="s">
        <v>577</v>
      </c>
      <c r="G9216" s="2">
        <v>44660</v>
      </c>
      <c r="H9216" s="2">
        <v>44656</v>
      </c>
      <c r="I9216" s="2"/>
      <c r="J9216" s="19">
        <f t="shared" si="226"/>
        <v>44836</v>
      </c>
      <c r="K9216" s="2">
        <v>44839</v>
      </c>
      <c r="L9216" s="5" t="s">
        <v>31</v>
      </c>
      <c r="M9216" t="s">
        <v>269</v>
      </c>
      <c r="N9216" t="s">
        <v>32</v>
      </c>
      <c r="O9216" t="s">
        <v>28969</v>
      </c>
      <c r="P9216" t="s">
        <v>16814</v>
      </c>
      <c r="Q9216" t="s">
        <v>28973</v>
      </c>
      <c r="R9216" t="s">
        <v>67</v>
      </c>
      <c r="S9216" t="s">
        <v>280</v>
      </c>
      <c r="T9216" t="s">
        <v>69</v>
      </c>
      <c r="U9216" t="s">
        <v>32442</v>
      </c>
      <c r="V9216" t="s">
        <v>32441</v>
      </c>
      <c r="W9216" t="s">
        <v>274</v>
      </c>
    </row>
    <row r="9217" spans="1:23" hidden="1" x14ac:dyDescent="0.2">
      <c r="A9217" t="s">
        <v>57</v>
      </c>
      <c r="B9217" t="s">
        <v>32443</v>
      </c>
      <c r="C9217" t="s">
        <v>32444</v>
      </c>
      <c r="D9217" t="s">
        <v>32445</v>
      </c>
      <c r="E9217" t="s">
        <v>136</v>
      </c>
      <c r="F9217" t="s">
        <v>934</v>
      </c>
      <c r="G9217" s="2">
        <v>44660</v>
      </c>
      <c r="H9217" s="2">
        <v>44660</v>
      </c>
      <c r="I9217" s="2"/>
      <c r="J9217" s="19">
        <f t="shared" si="226"/>
        <v>44840</v>
      </c>
      <c r="K9217" s="2">
        <v>44843</v>
      </c>
      <c r="L9217" s="5" t="s">
        <v>31</v>
      </c>
      <c r="M9217" t="s">
        <v>63</v>
      </c>
      <c r="N9217" t="s">
        <v>32</v>
      </c>
      <c r="O9217" t="s">
        <v>28969</v>
      </c>
      <c r="P9217" t="s">
        <v>16814</v>
      </c>
      <c r="Q9217" t="s">
        <v>30967</v>
      </c>
      <c r="R9217" t="s">
        <v>67</v>
      </c>
      <c r="S9217" t="s">
        <v>79</v>
      </c>
      <c r="T9217" t="s">
        <v>69</v>
      </c>
      <c r="U9217" t="s">
        <v>32446</v>
      </c>
      <c r="V9217" t="s">
        <v>32445</v>
      </c>
      <c r="W9217" t="s">
        <v>71</v>
      </c>
    </row>
    <row r="9218" spans="1:23" hidden="1" x14ac:dyDescent="0.2">
      <c r="A9218" t="s">
        <v>57</v>
      </c>
      <c r="B9218" t="s">
        <v>32447</v>
      </c>
      <c r="C9218" t="s">
        <v>32448</v>
      </c>
      <c r="D9218" t="s">
        <v>32449</v>
      </c>
      <c r="E9218" t="s">
        <v>107</v>
      </c>
      <c r="F9218" t="s">
        <v>130</v>
      </c>
      <c r="G9218" s="2">
        <v>44660</v>
      </c>
      <c r="H9218" s="2">
        <v>44660</v>
      </c>
      <c r="I9218" s="2"/>
      <c r="J9218" s="19">
        <f t="shared" si="226"/>
        <v>44840</v>
      </c>
      <c r="K9218" s="2">
        <v>44843</v>
      </c>
      <c r="L9218" s="5" t="s">
        <v>31</v>
      </c>
      <c r="M9218" t="s">
        <v>138</v>
      </c>
      <c r="N9218" t="s">
        <v>32</v>
      </c>
      <c r="O9218" t="s">
        <v>28969</v>
      </c>
      <c r="P9218" t="s">
        <v>16814</v>
      </c>
      <c r="Q9218" t="s">
        <v>31098</v>
      </c>
      <c r="R9218" t="s">
        <v>201</v>
      </c>
      <c r="S9218" t="s">
        <v>304</v>
      </c>
      <c r="T9218" t="s">
        <v>202</v>
      </c>
      <c r="U9218" t="s">
        <v>32450</v>
      </c>
      <c r="V9218" t="s">
        <v>32449</v>
      </c>
      <c r="W9218" t="s">
        <v>142</v>
      </c>
    </row>
    <row r="9219" spans="1:23" hidden="1" x14ac:dyDescent="0.2">
      <c r="A9219" t="s">
        <v>57</v>
      </c>
      <c r="B9219" t="s">
        <v>32451</v>
      </c>
      <c r="C9219" t="s">
        <v>182</v>
      </c>
      <c r="D9219" t="s">
        <v>32452</v>
      </c>
      <c r="E9219" t="s">
        <v>107</v>
      </c>
      <c r="F9219" t="s">
        <v>130</v>
      </c>
      <c r="G9219" s="2">
        <v>44660</v>
      </c>
      <c r="H9219" s="2">
        <v>44660</v>
      </c>
      <c r="I9219" s="2"/>
      <c r="J9219" s="19">
        <f t="shared" si="226"/>
        <v>44840</v>
      </c>
      <c r="K9219" s="2">
        <v>44843</v>
      </c>
      <c r="L9219" s="5" t="s">
        <v>31</v>
      </c>
      <c r="M9219" t="s">
        <v>98</v>
      </c>
      <c r="N9219" t="s">
        <v>32</v>
      </c>
      <c r="O9219" t="s">
        <v>28969</v>
      </c>
      <c r="P9219" t="s">
        <v>16814</v>
      </c>
      <c r="Q9219" t="s">
        <v>30971</v>
      </c>
      <c r="R9219" t="s">
        <v>67</v>
      </c>
      <c r="S9219" t="s">
        <v>100</v>
      </c>
      <c r="T9219" t="s">
        <v>80</v>
      </c>
      <c r="U9219" t="s">
        <v>32453</v>
      </c>
      <c r="V9219" t="s">
        <v>32454</v>
      </c>
      <c r="W9219" t="s">
        <v>103</v>
      </c>
    </row>
    <row r="9220" spans="1:23" hidden="1" x14ac:dyDescent="0.2">
      <c r="A9220" t="s">
        <v>57</v>
      </c>
      <c r="B9220" t="s">
        <v>32455</v>
      </c>
      <c r="C9220" t="s">
        <v>31235</v>
      </c>
      <c r="D9220" t="s">
        <v>32456</v>
      </c>
      <c r="E9220" t="s">
        <v>107</v>
      </c>
      <c r="F9220" t="s">
        <v>7920</v>
      </c>
      <c r="G9220" s="2">
        <v>44660</v>
      </c>
      <c r="H9220" s="2">
        <v>44660</v>
      </c>
      <c r="I9220" s="2"/>
      <c r="J9220" s="19">
        <f t="shared" si="226"/>
        <v>44840</v>
      </c>
      <c r="K9220" s="2">
        <v>44843</v>
      </c>
      <c r="L9220" s="5" t="s">
        <v>31</v>
      </c>
      <c r="M9220" t="s">
        <v>63</v>
      </c>
      <c r="N9220" t="s">
        <v>32</v>
      </c>
      <c r="O9220" t="s">
        <v>28969</v>
      </c>
      <c r="P9220" t="s">
        <v>16814</v>
      </c>
      <c r="Q9220" t="s">
        <v>32242</v>
      </c>
      <c r="R9220" t="s">
        <v>67</v>
      </c>
      <c r="S9220" t="s">
        <v>583</v>
      </c>
      <c r="T9220" t="s">
        <v>80</v>
      </c>
      <c r="U9220" t="s">
        <v>299</v>
      </c>
      <c r="V9220" t="s">
        <v>299</v>
      </c>
      <c r="W9220" t="s">
        <v>299</v>
      </c>
    </row>
    <row r="9221" spans="1:23" hidden="1" x14ac:dyDescent="0.2">
      <c r="A9221" t="s">
        <v>57</v>
      </c>
      <c r="B9221" t="s">
        <v>32457</v>
      </c>
      <c r="C9221" t="s">
        <v>9518</v>
      </c>
      <c r="D9221" t="s">
        <v>32458</v>
      </c>
      <c r="E9221" t="s">
        <v>75</v>
      </c>
      <c r="F9221" t="s">
        <v>28200</v>
      </c>
      <c r="G9221" s="2">
        <v>44660</v>
      </c>
      <c r="H9221" s="2">
        <v>44648</v>
      </c>
      <c r="I9221" s="2"/>
      <c r="J9221" s="19">
        <f t="shared" si="226"/>
        <v>44828</v>
      </c>
      <c r="K9221" s="2">
        <v>44832</v>
      </c>
      <c r="L9221" s="5" t="s">
        <v>31</v>
      </c>
      <c r="M9221" t="s">
        <v>63</v>
      </c>
      <c r="N9221" t="s">
        <v>32</v>
      </c>
      <c r="O9221" t="s">
        <v>28969</v>
      </c>
      <c r="P9221" t="s">
        <v>16814</v>
      </c>
      <c r="Q9221" t="s">
        <v>31310</v>
      </c>
      <c r="R9221" t="s">
        <v>67</v>
      </c>
      <c r="S9221" t="s">
        <v>583</v>
      </c>
      <c r="T9221" t="s">
        <v>80</v>
      </c>
      <c r="U9221" t="s">
        <v>299</v>
      </c>
      <c r="V9221" t="s">
        <v>299</v>
      </c>
      <c r="W9221" t="s">
        <v>299</v>
      </c>
    </row>
    <row r="9222" spans="1:23" hidden="1" x14ac:dyDescent="0.2">
      <c r="A9222" t="s">
        <v>57</v>
      </c>
      <c r="B9222" t="s">
        <v>32459</v>
      </c>
      <c r="C9222" t="s">
        <v>22081</v>
      </c>
      <c r="D9222" t="s">
        <v>32460</v>
      </c>
      <c r="E9222" t="s">
        <v>75</v>
      </c>
      <c r="F9222" t="s">
        <v>28200</v>
      </c>
      <c r="G9222" s="2">
        <v>44662</v>
      </c>
      <c r="H9222" s="2">
        <v>44648</v>
      </c>
      <c r="I9222" s="2"/>
      <c r="J9222" s="19">
        <f t="shared" si="226"/>
        <v>44828</v>
      </c>
      <c r="K9222" s="2">
        <v>44832</v>
      </c>
      <c r="L9222" s="5" t="s">
        <v>31</v>
      </c>
      <c r="M9222" t="s">
        <v>63</v>
      </c>
      <c r="N9222" t="s">
        <v>32</v>
      </c>
      <c r="O9222" t="s">
        <v>28969</v>
      </c>
      <c r="P9222" t="s">
        <v>16814</v>
      </c>
      <c r="Q9222" t="s">
        <v>32205</v>
      </c>
      <c r="R9222" t="s">
        <v>67</v>
      </c>
      <c r="S9222" t="s">
        <v>79</v>
      </c>
      <c r="T9222" t="s">
        <v>69</v>
      </c>
      <c r="U9222" t="s">
        <v>299</v>
      </c>
      <c r="V9222" t="s">
        <v>299</v>
      </c>
      <c r="W9222" t="s">
        <v>299</v>
      </c>
    </row>
    <row r="9223" spans="1:23" hidden="1" x14ac:dyDescent="0.2">
      <c r="A9223" t="s">
        <v>57</v>
      </c>
      <c r="B9223" t="s">
        <v>32461</v>
      </c>
      <c r="C9223" t="s">
        <v>22654</v>
      </c>
      <c r="D9223" t="s">
        <v>32363</v>
      </c>
      <c r="E9223" t="s">
        <v>136</v>
      </c>
      <c r="F9223" t="s">
        <v>32361</v>
      </c>
      <c r="G9223" s="2">
        <v>44662</v>
      </c>
      <c r="H9223" s="2">
        <v>44655</v>
      </c>
      <c r="I9223" s="2"/>
      <c r="J9223" s="19">
        <f t="shared" si="226"/>
        <v>44835</v>
      </c>
      <c r="K9223" s="2">
        <v>44838</v>
      </c>
      <c r="L9223" s="5" t="s">
        <v>31</v>
      </c>
      <c r="M9223" t="s">
        <v>88</v>
      </c>
      <c r="N9223" t="s">
        <v>32</v>
      </c>
      <c r="O9223" t="s">
        <v>28969</v>
      </c>
      <c r="P9223" t="s">
        <v>16814</v>
      </c>
      <c r="Q9223" t="s">
        <v>30583</v>
      </c>
      <c r="R9223" t="s">
        <v>67</v>
      </c>
      <c r="S9223" t="s">
        <v>90</v>
      </c>
      <c r="T9223" t="s">
        <v>80</v>
      </c>
      <c r="U9223" t="s">
        <v>32362</v>
      </c>
      <c r="V9223" t="s">
        <v>32363</v>
      </c>
      <c r="W9223" t="s">
        <v>92</v>
      </c>
    </row>
    <row r="9224" spans="1:23" hidden="1" x14ac:dyDescent="0.2">
      <c r="A9224" t="s">
        <v>57</v>
      </c>
      <c r="B9224" t="s">
        <v>32462</v>
      </c>
      <c r="C9224" t="s">
        <v>16928</v>
      </c>
      <c r="D9224" t="s">
        <v>32463</v>
      </c>
      <c r="E9224" t="s">
        <v>86</v>
      </c>
      <c r="F9224" t="s">
        <v>16930</v>
      </c>
      <c r="G9224" s="2">
        <v>44662</v>
      </c>
      <c r="H9224" s="2">
        <v>44649</v>
      </c>
      <c r="I9224" s="2"/>
      <c r="J9224" s="19">
        <f t="shared" si="226"/>
        <v>44829</v>
      </c>
      <c r="K9224" s="2">
        <v>44833</v>
      </c>
      <c r="L9224" s="5" t="s">
        <v>31</v>
      </c>
      <c r="M9224" t="s">
        <v>269</v>
      </c>
      <c r="N9224" t="s">
        <v>32</v>
      </c>
      <c r="O9224" t="s">
        <v>28969</v>
      </c>
      <c r="P9224" t="s">
        <v>16814</v>
      </c>
      <c r="Q9224" t="s">
        <v>29023</v>
      </c>
      <c r="R9224" t="s">
        <v>1207</v>
      </c>
      <c r="S9224" t="s">
        <v>280</v>
      </c>
      <c r="T9224" t="s">
        <v>69</v>
      </c>
      <c r="U9224" t="s">
        <v>32464</v>
      </c>
      <c r="V9224" t="s">
        <v>32463</v>
      </c>
      <c r="W9224" t="s">
        <v>274</v>
      </c>
    </row>
    <row r="9225" spans="1:23" hidden="1" x14ac:dyDescent="0.2">
      <c r="A9225" t="s">
        <v>57</v>
      </c>
      <c r="B9225" t="s">
        <v>32465</v>
      </c>
      <c r="C9225" t="s">
        <v>32466</v>
      </c>
      <c r="D9225" t="s">
        <v>32467</v>
      </c>
      <c r="E9225" t="s">
        <v>136</v>
      </c>
      <c r="F9225" t="s">
        <v>2603</v>
      </c>
      <c r="G9225" s="2">
        <v>44662</v>
      </c>
      <c r="H9225" s="2">
        <v>44649</v>
      </c>
      <c r="I9225" s="2"/>
      <c r="J9225" s="19">
        <f t="shared" si="226"/>
        <v>44829</v>
      </c>
      <c r="K9225" s="2">
        <v>44833</v>
      </c>
      <c r="L9225" s="5" t="s">
        <v>31</v>
      </c>
      <c r="M9225" t="s">
        <v>98</v>
      </c>
      <c r="N9225" t="s">
        <v>32</v>
      </c>
      <c r="O9225" t="s">
        <v>28969</v>
      </c>
      <c r="P9225" t="s">
        <v>16814</v>
      </c>
      <c r="Q9225" t="s">
        <v>29003</v>
      </c>
      <c r="R9225" t="s">
        <v>67</v>
      </c>
      <c r="S9225" t="s">
        <v>100</v>
      </c>
      <c r="T9225" t="s">
        <v>80</v>
      </c>
      <c r="U9225" t="s">
        <v>32468</v>
      </c>
      <c r="V9225" t="s">
        <v>32469</v>
      </c>
      <c r="W9225" t="s">
        <v>103</v>
      </c>
    </row>
    <row r="9226" spans="1:23" hidden="1" x14ac:dyDescent="0.2">
      <c r="A9226" t="s">
        <v>57</v>
      </c>
      <c r="B9226" t="s">
        <v>32470</v>
      </c>
      <c r="C9226" t="s">
        <v>26467</v>
      </c>
      <c r="D9226" t="s">
        <v>32471</v>
      </c>
      <c r="E9226" t="s">
        <v>136</v>
      </c>
      <c r="F9226" t="s">
        <v>20137</v>
      </c>
      <c r="G9226" s="2">
        <v>44662</v>
      </c>
      <c r="H9226" s="2">
        <v>44662</v>
      </c>
      <c r="I9226" s="2"/>
      <c r="J9226" s="19">
        <f t="shared" si="226"/>
        <v>44842</v>
      </c>
      <c r="K9226" s="2">
        <v>44845</v>
      </c>
      <c r="L9226" s="5" t="s">
        <v>31</v>
      </c>
      <c r="M9226" t="s">
        <v>269</v>
      </c>
      <c r="N9226" t="s">
        <v>32</v>
      </c>
      <c r="O9226" t="s">
        <v>28969</v>
      </c>
      <c r="P9226" t="s">
        <v>16814</v>
      </c>
      <c r="Q9226" t="s">
        <v>32472</v>
      </c>
      <c r="R9226" t="s">
        <v>67</v>
      </c>
      <c r="S9226" t="s">
        <v>430</v>
      </c>
      <c r="T9226" t="s">
        <v>69</v>
      </c>
      <c r="U9226" t="s">
        <v>299</v>
      </c>
      <c r="V9226" t="s">
        <v>299</v>
      </c>
      <c r="W9226" t="s">
        <v>299</v>
      </c>
    </row>
    <row r="9227" spans="1:23" hidden="1" x14ac:dyDescent="0.2">
      <c r="A9227" t="s">
        <v>57</v>
      </c>
      <c r="B9227" t="s">
        <v>32473</v>
      </c>
      <c r="C9227" t="s">
        <v>11452</v>
      </c>
      <c r="D9227" t="s">
        <v>32474</v>
      </c>
      <c r="E9227" t="s">
        <v>136</v>
      </c>
      <c r="F9227" t="s">
        <v>934</v>
      </c>
      <c r="G9227" s="2">
        <v>44662</v>
      </c>
      <c r="H9227" s="2">
        <v>44662</v>
      </c>
      <c r="I9227" s="2"/>
      <c r="J9227" s="19">
        <f t="shared" si="226"/>
        <v>44842</v>
      </c>
      <c r="K9227" s="2">
        <v>44845</v>
      </c>
      <c r="L9227" s="5" t="s">
        <v>31</v>
      </c>
      <c r="M9227" t="s">
        <v>77</v>
      </c>
      <c r="N9227" t="s">
        <v>32</v>
      </c>
      <c r="O9227" t="s">
        <v>28969</v>
      </c>
      <c r="P9227" t="s">
        <v>16814</v>
      </c>
      <c r="Q9227" t="s">
        <v>29012</v>
      </c>
      <c r="R9227" t="s">
        <v>647</v>
      </c>
      <c r="S9227" t="s">
        <v>79</v>
      </c>
      <c r="T9227" t="s">
        <v>80</v>
      </c>
      <c r="U9227" t="s">
        <v>32475</v>
      </c>
      <c r="V9227" t="s">
        <v>32476</v>
      </c>
      <c r="W9227" t="s">
        <v>82</v>
      </c>
    </row>
    <row r="9228" spans="1:23" hidden="1" x14ac:dyDescent="0.2">
      <c r="A9228" t="s">
        <v>57</v>
      </c>
      <c r="B9228" t="s">
        <v>32477</v>
      </c>
      <c r="C9228" t="s">
        <v>32478</v>
      </c>
      <c r="D9228" t="s">
        <v>32479</v>
      </c>
      <c r="E9228" t="s">
        <v>136</v>
      </c>
      <c r="F9228" t="s">
        <v>934</v>
      </c>
      <c r="G9228" s="2">
        <v>44662</v>
      </c>
      <c r="H9228" s="2">
        <v>44655</v>
      </c>
      <c r="I9228" s="2"/>
      <c r="J9228" s="19">
        <f t="shared" si="226"/>
        <v>44835</v>
      </c>
      <c r="K9228" s="2">
        <v>44838</v>
      </c>
      <c r="L9228" s="5" t="s">
        <v>31</v>
      </c>
      <c r="M9228" t="s">
        <v>63</v>
      </c>
      <c r="N9228" t="s">
        <v>32</v>
      </c>
      <c r="O9228" t="s">
        <v>28969</v>
      </c>
      <c r="P9228" t="s">
        <v>16814</v>
      </c>
      <c r="Q9228" t="s">
        <v>28973</v>
      </c>
      <c r="R9228" t="s">
        <v>67</v>
      </c>
      <c r="S9228" t="s">
        <v>583</v>
      </c>
      <c r="T9228" t="s">
        <v>80</v>
      </c>
      <c r="U9228" t="s">
        <v>32480</v>
      </c>
      <c r="V9228" t="s">
        <v>32479</v>
      </c>
      <c r="W9228" t="s">
        <v>71</v>
      </c>
    </row>
    <row r="9229" spans="1:23" hidden="1" x14ac:dyDescent="0.2">
      <c r="A9229" t="s">
        <v>57</v>
      </c>
      <c r="B9229" t="s">
        <v>32481</v>
      </c>
      <c r="C9229" t="s">
        <v>32365</v>
      </c>
      <c r="D9229" t="s">
        <v>32482</v>
      </c>
      <c r="E9229" t="s">
        <v>136</v>
      </c>
      <c r="F9229" t="s">
        <v>137</v>
      </c>
      <c r="G9229" s="2">
        <v>44662</v>
      </c>
      <c r="H9229" s="2">
        <v>44662</v>
      </c>
      <c r="I9229" s="2"/>
      <c r="J9229" s="19">
        <f t="shared" si="226"/>
        <v>44842</v>
      </c>
      <c r="K9229" s="2">
        <v>44845</v>
      </c>
      <c r="L9229" s="5" t="s">
        <v>31</v>
      </c>
      <c r="M9229" t="s">
        <v>269</v>
      </c>
      <c r="N9229" t="s">
        <v>32</v>
      </c>
      <c r="O9229" t="s">
        <v>28969</v>
      </c>
      <c r="P9229" t="s">
        <v>16814</v>
      </c>
      <c r="Q9229" t="s">
        <v>31046</v>
      </c>
      <c r="R9229" t="s">
        <v>67</v>
      </c>
      <c r="S9229" t="s">
        <v>430</v>
      </c>
      <c r="T9229" t="s">
        <v>69</v>
      </c>
      <c r="U9229" t="s">
        <v>32483</v>
      </c>
      <c r="V9229" t="s">
        <v>32482</v>
      </c>
      <c r="W9229" t="s">
        <v>274</v>
      </c>
    </row>
    <row r="9230" spans="1:23" hidden="1" x14ac:dyDescent="0.2">
      <c r="A9230" t="s">
        <v>57</v>
      </c>
      <c r="B9230" t="s">
        <v>32484</v>
      </c>
      <c r="C9230" t="s">
        <v>32485</v>
      </c>
      <c r="D9230" t="s">
        <v>32486</v>
      </c>
      <c r="E9230" t="s">
        <v>96</v>
      </c>
      <c r="F9230" t="s">
        <v>435</v>
      </c>
      <c r="G9230" s="2">
        <v>44662</v>
      </c>
      <c r="H9230" s="2">
        <v>44656</v>
      </c>
      <c r="I9230" s="2"/>
      <c r="J9230" s="19">
        <f t="shared" si="226"/>
        <v>44836</v>
      </c>
      <c r="K9230" s="2">
        <v>44839</v>
      </c>
      <c r="L9230" s="5" t="s">
        <v>31</v>
      </c>
      <c r="M9230" t="s">
        <v>63</v>
      </c>
      <c r="N9230" t="s">
        <v>32</v>
      </c>
      <c r="O9230" t="s">
        <v>28969</v>
      </c>
      <c r="P9230" t="s">
        <v>16814</v>
      </c>
      <c r="Q9230" t="s">
        <v>31924</v>
      </c>
      <c r="R9230" t="s">
        <v>67</v>
      </c>
      <c r="S9230" t="s">
        <v>79</v>
      </c>
      <c r="T9230" t="s">
        <v>69</v>
      </c>
      <c r="U9230" t="s">
        <v>32487</v>
      </c>
      <c r="V9230" t="s">
        <v>32486</v>
      </c>
      <c r="W9230" t="s">
        <v>71</v>
      </c>
    </row>
    <row r="9231" spans="1:23" hidden="1" x14ac:dyDescent="0.2">
      <c r="A9231" t="s">
        <v>57</v>
      </c>
      <c r="B9231" t="s">
        <v>32488</v>
      </c>
      <c r="C9231" t="s">
        <v>6078</v>
      </c>
      <c r="D9231" t="s">
        <v>32489</v>
      </c>
      <c r="E9231" t="s">
        <v>86</v>
      </c>
      <c r="F9231" t="s">
        <v>9318</v>
      </c>
      <c r="G9231" s="2">
        <v>44662</v>
      </c>
      <c r="H9231" s="2">
        <v>44662</v>
      </c>
      <c r="I9231" s="2"/>
      <c r="J9231" s="19">
        <f t="shared" si="226"/>
        <v>44842</v>
      </c>
      <c r="K9231" s="2">
        <v>44845</v>
      </c>
      <c r="L9231" s="5" t="s">
        <v>31</v>
      </c>
      <c r="M9231" t="s">
        <v>269</v>
      </c>
      <c r="N9231" t="s">
        <v>32</v>
      </c>
      <c r="O9231" t="s">
        <v>28969</v>
      </c>
      <c r="P9231" t="s">
        <v>16814</v>
      </c>
      <c r="Q9231" t="s">
        <v>30967</v>
      </c>
      <c r="R9231" t="s">
        <v>67</v>
      </c>
      <c r="S9231" t="s">
        <v>280</v>
      </c>
      <c r="T9231" t="s">
        <v>69</v>
      </c>
      <c r="U9231" t="s">
        <v>32490</v>
      </c>
      <c r="V9231" t="s">
        <v>32489</v>
      </c>
      <c r="W9231" t="s">
        <v>274</v>
      </c>
    </row>
    <row r="9232" spans="1:23" hidden="1" x14ac:dyDescent="0.2">
      <c r="A9232" t="s">
        <v>57</v>
      </c>
      <c r="B9232" t="s">
        <v>32491</v>
      </c>
      <c r="C9232" t="s">
        <v>7552</v>
      </c>
      <c r="D9232" t="s">
        <v>32492</v>
      </c>
      <c r="E9232" t="s">
        <v>136</v>
      </c>
      <c r="F9232" t="s">
        <v>934</v>
      </c>
      <c r="G9232" s="2">
        <v>44662</v>
      </c>
      <c r="H9232" s="2">
        <v>44662</v>
      </c>
      <c r="I9232" s="2"/>
      <c r="J9232" s="19">
        <f t="shared" si="226"/>
        <v>44842</v>
      </c>
      <c r="K9232" s="2">
        <v>44845</v>
      </c>
      <c r="L9232" s="5" t="s">
        <v>31</v>
      </c>
      <c r="M9232" t="s">
        <v>77</v>
      </c>
      <c r="N9232" t="s">
        <v>32</v>
      </c>
      <c r="O9232" t="s">
        <v>28969</v>
      </c>
      <c r="P9232" t="s">
        <v>16814</v>
      </c>
      <c r="Q9232" t="s">
        <v>29012</v>
      </c>
      <c r="R9232" t="s">
        <v>647</v>
      </c>
      <c r="S9232" t="s">
        <v>79</v>
      </c>
      <c r="T9232" t="s">
        <v>80</v>
      </c>
      <c r="U9232" t="s">
        <v>32475</v>
      </c>
      <c r="V9232" t="s">
        <v>32476</v>
      </c>
      <c r="W9232" t="s">
        <v>82</v>
      </c>
    </row>
    <row r="9233" spans="1:23" hidden="1" x14ac:dyDescent="0.2">
      <c r="A9233" t="s">
        <v>57</v>
      </c>
      <c r="B9233" t="s">
        <v>32493</v>
      </c>
      <c r="C9233" t="s">
        <v>32494</v>
      </c>
      <c r="D9233" t="s">
        <v>32495</v>
      </c>
      <c r="E9233" t="s">
        <v>480</v>
      </c>
      <c r="F9233" t="s">
        <v>22510</v>
      </c>
      <c r="G9233" s="2">
        <v>44662</v>
      </c>
      <c r="H9233" s="2">
        <v>44656</v>
      </c>
      <c r="I9233" s="2"/>
      <c r="J9233" s="19">
        <f t="shared" si="226"/>
        <v>44836</v>
      </c>
      <c r="K9233" s="2">
        <v>44839</v>
      </c>
      <c r="L9233" s="5" t="s">
        <v>31</v>
      </c>
      <c r="M9233" t="s">
        <v>138</v>
      </c>
      <c r="N9233" t="s">
        <v>32</v>
      </c>
      <c r="O9233" t="s">
        <v>28969</v>
      </c>
      <c r="P9233" t="s">
        <v>16814</v>
      </c>
      <c r="Q9233" t="s">
        <v>30215</v>
      </c>
      <c r="R9233" t="s">
        <v>67</v>
      </c>
      <c r="S9233" t="s">
        <v>100</v>
      </c>
      <c r="T9233" t="s">
        <v>69</v>
      </c>
      <c r="U9233" t="s">
        <v>32496</v>
      </c>
      <c r="V9233" t="s">
        <v>32495</v>
      </c>
      <c r="W9233" t="s">
        <v>142</v>
      </c>
    </row>
    <row r="9234" spans="1:23" hidden="1" x14ac:dyDescent="0.2">
      <c r="A9234" t="s">
        <v>57</v>
      </c>
      <c r="B9234" t="s">
        <v>32497</v>
      </c>
      <c r="C9234" t="s">
        <v>27845</v>
      </c>
      <c r="D9234" t="s">
        <v>32498</v>
      </c>
      <c r="E9234" t="s">
        <v>107</v>
      </c>
      <c r="F9234" t="s">
        <v>27851</v>
      </c>
      <c r="G9234" s="2">
        <v>44662</v>
      </c>
      <c r="H9234" s="2">
        <v>44656</v>
      </c>
      <c r="I9234" s="2"/>
      <c r="J9234" s="19">
        <f t="shared" si="226"/>
        <v>44836</v>
      </c>
      <c r="K9234" s="2">
        <v>44839</v>
      </c>
      <c r="L9234" s="5" t="s">
        <v>31</v>
      </c>
      <c r="M9234" t="s">
        <v>12353</v>
      </c>
      <c r="N9234" t="s">
        <v>32</v>
      </c>
      <c r="O9234" t="s">
        <v>28969</v>
      </c>
      <c r="P9234" t="s">
        <v>16814</v>
      </c>
      <c r="Q9234" t="s">
        <v>29003</v>
      </c>
      <c r="R9234" t="s">
        <v>12355</v>
      </c>
      <c r="S9234" t="s">
        <v>12356</v>
      </c>
      <c r="T9234" t="s">
        <v>69</v>
      </c>
      <c r="U9234" t="s">
        <v>32499</v>
      </c>
      <c r="V9234" t="s">
        <v>32498</v>
      </c>
      <c r="W9234" t="s">
        <v>12359</v>
      </c>
    </row>
    <row r="9235" spans="1:23" hidden="1" x14ac:dyDescent="0.2">
      <c r="A9235" t="s">
        <v>57</v>
      </c>
      <c r="B9235" t="s">
        <v>32500</v>
      </c>
      <c r="C9235" t="s">
        <v>27845</v>
      </c>
      <c r="D9235" t="s">
        <v>32501</v>
      </c>
      <c r="E9235" t="s">
        <v>107</v>
      </c>
      <c r="F9235" t="s">
        <v>27847</v>
      </c>
      <c r="G9235" s="2">
        <v>44662</v>
      </c>
      <c r="H9235" s="2">
        <v>44656</v>
      </c>
      <c r="I9235" s="2"/>
      <c r="J9235" s="19">
        <f t="shared" si="226"/>
        <v>44836</v>
      </c>
      <c r="K9235" s="2">
        <v>44839</v>
      </c>
      <c r="L9235" s="5" t="s">
        <v>31</v>
      </c>
      <c r="M9235" t="s">
        <v>12353</v>
      </c>
      <c r="N9235" t="s">
        <v>32</v>
      </c>
      <c r="O9235" t="s">
        <v>28969</v>
      </c>
      <c r="P9235" t="s">
        <v>16814</v>
      </c>
      <c r="Q9235" t="s">
        <v>29003</v>
      </c>
      <c r="R9235" t="s">
        <v>12355</v>
      </c>
      <c r="S9235" t="s">
        <v>12356</v>
      </c>
      <c r="T9235" t="s">
        <v>69</v>
      </c>
      <c r="U9235" t="s">
        <v>32502</v>
      </c>
      <c r="V9235" t="s">
        <v>32501</v>
      </c>
      <c r="W9235" t="s">
        <v>12359</v>
      </c>
    </row>
    <row r="9236" spans="1:23" hidden="1" x14ac:dyDescent="0.2">
      <c r="A9236" t="s">
        <v>57</v>
      </c>
      <c r="B9236" t="s">
        <v>32503</v>
      </c>
      <c r="C9236" t="s">
        <v>7607</v>
      </c>
      <c r="D9236" t="s">
        <v>32504</v>
      </c>
      <c r="E9236" t="s">
        <v>136</v>
      </c>
      <c r="F9236" t="s">
        <v>17074</v>
      </c>
      <c r="G9236" s="2">
        <v>44662</v>
      </c>
      <c r="H9236" s="2">
        <v>44652</v>
      </c>
      <c r="I9236" s="2"/>
      <c r="J9236" s="19">
        <f t="shared" si="226"/>
        <v>44832</v>
      </c>
      <c r="K9236" s="2">
        <v>44835</v>
      </c>
      <c r="L9236" s="5" t="s">
        <v>31</v>
      </c>
      <c r="M9236" t="s">
        <v>63</v>
      </c>
      <c r="N9236" t="s">
        <v>32</v>
      </c>
      <c r="O9236" t="s">
        <v>28969</v>
      </c>
      <c r="P9236" t="s">
        <v>16814</v>
      </c>
      <c r="Q9236" t="s">
        <v>30410</v>
      </c>
      <c r="R9236" t="s">
        <v>201</v>
      </c>
      <c r="S9236" t="s">
        <v>583</v>
      </c>
      <c r="T9236" t="s">
        <v>202</v>
      </c>
      <c r="U9236" t="s">
        <v>32505</v>
      </c>
      <c r="V9236" t="s">
        <v>32504</v>
      </c>
      <c r="W9236" t="s">
        <v>71</v>
      </c>
    </row>
    <row r="9237" spans="1:23" hidden="1" x14ac:dyDescent="0.2">
      <c r="A9237" t="s">
        <v>57</v>
      </c>
      <c r="B9237" t="s">
        <v>32506</v>
      </c>
      <c r="C9237" t="s">
        <v>14046</v>
      </c>
      <c r="D9237" t="s">
        <v>32507</v>
      </c>
      <c r="E9237" t="s">
        <v>107</v>
      </c>
      <c r="F9237" t="s">
        <v>26682</v>
      </c>
      <c r="G9237" s="2">
        <v>44662</v>
      </c>
      <c r="H9237" s="2">
        <v>44649</v>
      </c>
      <c r="I9237" s="2"/>
      <c r="J9237" s="19">
        <f t="shared" si="226"/>
        <v>44829</v>
      </c>
      <c r="K9237" s="2">
        <v>44833</v>
      </c>
      <c r="L9237" s="5" t="s">
        <v>31</v>
      </c>
      <c r="M9237" t="s">
        <v>63</v>
      </c>
      <c r="N9237" t="s">
        <v>32</v>
      </c>
      <c r="O9237" t="s">
        <v>28969</v>
      </c>
      <c r="P9237" t="s">
        <v>16814</v>
      </c>
      <c r="Q9237" t="s">
        <v>30219</v>
      </c>
      <c r="R9237" t="s">
        <v>67</v>
      </c>
      <c r="S9237" t="s">
        <v>90</v>
      </c>
      <c r="T9237" t="s">
        <v>69</v>
      </c>
      <c r="U9237" t="s">
        <v>299</v>
      </c>
      <c r="V9237" t="s">
        <v>299</v>
      </c>
      <c r="W9237" t="s">
        <v>299</v>
      </c>
    </row>
    <row r="9238" spans="1:23" hidden="1" x14ac:dyDescent="0.2">
      <c r="A9238" t="s">
        <v>57</v>
      </c>
      <c r="B9238" t="s">
        <v>32508</v>
      </c>
      <c r="C9238" t="s">
        <v>32509</v>
      </c>
      <c r="D9238" t="s">
        <v>32510</v>
      </c>
      <c r="E9238" t="s">
        <v>86</v>
      </c>
      <c r="F9238" t="s">
        <v>16930</v>
      </c>
      <c r="G9238" s="2">
        <v>44662</v>
      </c>
      <c r="H9238" s="2">
        <v>44649</v>
      </c>
      <c r="I9238" s="2"/>
      <c r="J9238" s="19">
        <f t="shared" si="226"/>
        <v>44829</v>
      </c>
      <c r="K9238" s="2">
        <v>44833</v>
      </c>
      <c r="L9238" s="5" t="s">
        <v>31</v>
      </c>
      <c r="M9238" t="s">
        <v>269</v>
      </c>
      <c r="N9238" t="s">
        <v>32</v>
      </c>
      <c r="O9238" t="s">
        <v>28969</v>
      </c>
      <c r="P9238" t="s">
        <v>16814</v>
      </c>
      <c r="Q9238" t="s">
        <v>28973</v>
      </c>
      <c r="R9238" t="s">
        <v>67</v>
      </c>
      <c r="S9238" t="s">
        <v>430</v>
      </c>
      <c r="T9238" t="s">
        <v>69</v>
      </c>
      <c r="U9238" t="s">
        <v>32511</v>
      </c>
      <c r="V9238" t="s">
        <v>32510</v>
      </c>
      <c r="W9238" t="s">
        <v>274</v>
      </c>
    </row>
    <row r="9239" spans="1:23" hidden="1" x14ac:dyDescent="0.2">
      <c r="A9239" t="s">
        <v>57</v>
      </c>
      <c r="B9239" t="s">
        <v>32512</v>
      </c>
      <c r="C9239" t="s">
        <v>32509</v>
      </c>
      <c r="D9239" t="s">
        <v>32513</v>
      </c>
      <c r="E9239" t="s">
        <v>86</v>
      </c>
      <c r="F9239" t="s">
        <v>16930</v>
      </c>
      <c r="G9239" s="2">
        <v>44662</v>
      </c>
      <c r="H9239" s="2">
        <v>44649</v>
      </c>
      <c r="I9239" s="2"/>
      <c r="J9239" s="19">
        <f t="shared" si="226"/>
        <v>44829</v>
      </c>
      <c r="K9239" s="2">
        <v>44833</v>
      </c>
      <c r="L9239" s="5" t="s">
        <v>31</v>
      </c>
      <c r="M9239" t="s">
        <v>269</v>
      </c>
      <c r="N9239" t="s">
        <v>32</v>
      </c>
      <c r="O9239" t="s">
        <v>28969</v>
      </c>
      <c r="P9239" t="s">
        <v>16814</v>
      </c>
      <c r="Q9239" t="s">
        <v>29023</v>
      </c>
      <c r="R9239" t="s">
        <v>1207</v>
      </c>
      <c r="S9239" t="s">
        <v>280</v>
      </c>
      <c r="T9239" t="s">
        <v>69</v>
      </c>
      <c r="U9239" t="s">
        <v>32514</v>
      </c>
      <c r="V9239" t="s">
        <v>32513</v>
      </c>
      <c r="W9239" t="s">
        <v>274</v>
      </c>
    </row>
    <row r="9240" spans="1:23" hidden="1" x14ac:dyDescent="0.2">
      <c r="A9240" t="s">
        <v>57</v>
      </c>
      <c r="B9240" t="s">
        <v>32515</v>
      </c>
      <c r="C9240" t="s">
        <v>10869</v>
      </c>
      <c r="D9240" t="s">
        <v>32516</v>
      </c>
      <c r="E9240" t="s">
        <v>310</v>
      </c>
      <c r="F9240" t="s">
        <v>28283</v>
      </c>
      <c r="G9240" s="2">
        <v>44662</v>
      </c>
      <c r="H9240" s="2">
        <v>44656</v>
      </c>
      <c r="I9240" s="2"/>
      <c r="J9240" s="19">
        <f t="shared" si="226"/>
        <v>44836</v>
      </c>
      <c r="K9240" s="2">
        <v>44839</v>
      </c>
      <c r="L9240" s="5" t="s">
        <v>31</v>
      </c>
      <c r="M9240" t="s">
        <v>88</v>
      </c>
      <c r="N9240" t="s">
        <v>32</v>
      </c>
      <c r="O9240" t="s">
        <v>28969</v>
      </c>
      <c r="P9240" t="s">
        <v>16814</v>
      </c>
      <c r="Q9240" t="s">
        <v>32517</v>
      </c>
      <c r="R9240" t="s">
        <v>67</v>
      </c>
      <c r="S9240" t="s">
        <v>90</v>
      </c>
      <c r="T9240" t="s">
        <v>80</v>
      </c>
      <c r="U9240" t="s">
        <v>32518</v>
      </c>
      <c r="V9240" t="s">
        <v>32519</v>
      </c>
      <c r="W9240" t="s">
        <v>92</v>
      </c>
    </row>
    <row r="9241" spans="1:23" hidden="1" x14ac:dyDescent="0.2">
      <c r="A9241" t="s">
        <v>57</v>
      </c>
      <c r="B9241" t="s">
        <v>32520</v>
      </c>
      <c r="C9241" t="s">
        <v>29841</v>
      </c>
      <c r="D9241" t="s">
        <v>32521</v>
      </c>
      <c r="E9241" t="s">
        <v>107</v>
      </c>
      <c r="F9241" t="s">
        <v>493</v>
      </c>
      <c r="G9241" s="2">
        <v>44662</v>
      </c>
      <c r="H9241" s="2">
        <v>44656</v>
      </c>
      <c r="I9241" s="2"/>
      <c r="J9241" s="19">
        <f t="shared" si="226"/>
        <v>44836</v>
      </c>
      <c r="K9241" s="2">
        <v>44839</v>
      </c>
      <c r="L9241" s="5" t="s">
        <v>31</v>
      </c>
      <c r="M9241" t="s">
        <v>63</v>
      </c>
      <c r="N9241" t="s">
        <v>32</v>
      </c>
      <c r="O9241" t="s">
        <v>28969</v>
      </c>
      <c r="P9241" t="s">
        <v>16814</v>
      </c>
      <c r="Q9241" t="s">
        <v>30559</v>
      </c>
      <c r="R9241" t="s">
        <v>67</v>
      </c>
      <c r="S9241" t="s">
        <v>165</v>
      </c>
      <c r="T9241" t="s">
        <v>69</v>
      </c>
      <c r="U9241" t="s">
        <v>299</v>
      </c>
      <c r="V9241" t="s">
        <v>299</v>
      </c>
      <c r="W9241" t="s">
        <v>299</v>
      </c>
    </row>
    <row r="9242" spans="1:23" hidden="1" x14ac:dyDescent="0.2">
      <c r="A9242" t="s">
        <v>57</v>
      </c>
      <c r="B9242" t="s">
        <v>32522</v>
      </c>
      <c r="C9242" t="s">
        <v>32523</v>
      </c>
      <c r="D9242" t="s">
        <v>32524</v>
      </c>
      <c r="E9242" t="s">
        <v>310</v>
      </c>
      <c r="F9242" t="s">
        <v>32525</v>
      </c>
      <c r="G9242" s="2">
        <v>44662</v>
      </c>
      <c r="H9242" s="2">
        <v>44656</v>
      </c>
      <c r="I9242" s="2"/>
      <c r="J9242" s="19">
        <f t="shared" si="226"/>
        <v>44836</v>
      </c>
      <c r="K9242" s="2">
        <v>44839</v>
      </c>
      <c r="L9242" s="5" t="s">
        <v>31</v>
      </c>
      <c r="M9242" t="s">
        <v>77</v>
      </c>
      <c r="N9242" t="s">
        <v>32</v>
      </c>
      <c r="O9242" t="s">
        <v>28969</v>
      </c>
      <c r="P9242" t="s">
        <v>16814</v>
      </c>
      <c r="Q9242" t="s">
        <v>30447</v>
      </c>
      <c r="R9242" t="s">
        <v>67</v>
      </c>
      <c r="S9242" t="s">
        <v>79</v>
      </c>
      <c r="T9242" t="s">
        <v>80</v>
      </c>
      <c r="U9242" t="s">
        <v>32526</v>
      </c>
      <c r="V9242" t="s">
        <v>32527</v>
      </c>
      <c r="W9242" t="s">
        <v>82</v>
      </c>
    </row>
    <row r="9243" spans="1:23" hidden="1" x14ac:dyDescent="0.2">
      <c r="A9243" t="s">
        <v>57</v>
      </c>
      <c r="B9243" t="s">
        <v>32528</v>
      </c>
      <c r="C9243" t="s">
        <v>18256</v>
      </c>
      <c r="D9243" t="s">
        <v>32529</v>
      </c>
      <c r="E9243" t="s">
        <v>136</v>
      </c>
      <c r="F9243" t="s">
        <v>17074</v>
      </c>
      <c r="G9243" s="2">
        <v>44662</v>
      </c>
      <c r="H9243" s="2">
        <v>44652</v>
      </c>
      <c r="I9243" s="2"/>
      <c r="J9243" s="19">
        <f t="shared" si="226"/>
        <v>44832</v>
      </c>
      <c r="K9243" s="2">
        <v>44835</v>
      </c>
      <c r="L9243" s="5" t="s">
        <v>31</v>
      </c>
      <c r="M9243" t="s">
        <v>63</v>
      </c>
      <c r="N9243" t="s">
        <v>32</v>
      </c>
      <c r="O9243" t="s">
        <v>28969</v>
      </c>
      <c r="P9243" t="s">
        <v>16814</v>
      </c>
      <c r="Q9243" t="s">
        <v>30410</v>
      </c>
      <c r="R9243" t="s">
        <v>201</v>
      </c>
      <c r="S9243" t="s">
        <v>583</v>
      </c>
      <c r="T9243" t="s">
        <v>202</v>
      </c>
      <c r="U9243" t="s">
        <v>32530</v>
      </c>
      <c r="V9243" t="s">
        <v>32529</v>
      </c>
      <c r="W9243" t="s">
        <v>71</v>
      </c>
    </row>
    <row r="9244" spans="1:23" hidden="1" x14ac:dyDescent="0.2">
      <c r="A9244" t="s">
        <v>57</v>
      </c>
      <c r="B9244" t="s">
        <v>32531</v>
      </c>
      <c r="C9244" t="s">
        <v>6773</v>
      </c>
      <c r="D9244" t="s">
        <v>32532</v>
      </c>
      <c r="E9244" t="s">
        <v>115</v>
      </c>
      <c r="F9244" t="s">
        <v>21988</v>
      </c>
      <c r="G9244" s="2">
        <v>44662</v>
      </c>
      <c r="H9244" s="2">
        <v>44649</v>
      </c>
      <c r="I9244" s="2"/>
      <c r="J9244" s="19">
        <f t="shared" si="226"/>
        <v>44829</v>
      </c>
      <c r="K9244" s="2">
        <v>44833</v>
      </c>
      <c r="L9244" s="5" t="s">
        <v>31</v>
      </c>
      <c r="M9244" t="s">
        <v>269</v>
      </c>
      <c r="N9244" t="s">
        <v>32</v>
      </c>
      <c r="O9244" t="s">
        <v>28969</v>
      </c>
      <c r="P9244" t="s">
        <v>16814</v>
      </c>
      <c r="Q9244" t="s">
        <v>30447</v>
      </c>
      <c r="R9244" t="s">
        <v>67</v>
      </c>
      <c r="S9244" t="s">
        <v>280</v>
      </c>
      <c r="T9244" t="s">
        <v>69</v>
      </c>
      <c r="U9244" t="s">
        <v>299</v>
      </c>
      <c r="V9244" t="s">
        <v>299</v>
      </c>
      <c r="W9244" t="s">
        <v>299</v>
      </c>
    </row>
    <row r="9245" spans="1:23" hidden="1" x14ac:dyDescent="0.2">
      <c r="A9245" t="s">
        <v>57</v>
      </c>
      <c r="B9245" t="s">
        <v>32533</v>
      </c>
      <c r="C9245" t="s">
        <v>1735</v>
      </c>
      <c r="D9245" t="s">
        <v>32534</v>
      </c>
      <c r="E9245" t="s">
        <v>96</v>
      </c>
      <c r="F9245" t="s">
        <v>32535</v>
      </c>
      <c r="G9245" s="2">
        <v>44663</v>
      </c>
      <c r="H9245" s="2">
        <v>44662</v>
      </c>
      <c r="I9245" s="2"/>
      <c r="J9245" s="19">
        <f t="shared" si="226"/>
        <v>44842</v>
      </c>
      <c r="K9245" s="2">
        <v>44845</v>
      </c>
      <c r="L9245" s="5" t="s">
        <v>31</v>
      </c>
      <c r="M9245" t="s">
        <v>138</v>
      </c>
      <c r="N9245" t="s">
        <v>32</v>
      </c>
      <c r="O9245" t="s">
        <v>28969</v>
      </c>
      <c r="P9245" t="s">
        <v>16814</v>
      </c>
      <c r="Q9245" t="s">
        <v>32242</v>
      </c>
      <c r="R9245" t="s">
        <v>201</v>
      </c>
      <c r="S9245" t="s">
        <v>304</v>
      </c>
      <c r="T9245" t="s">
        <v>202</v>
      </c>
      <c r="U9245" t="s">
        <v>299</v>
      </c>
      <c r="V9245" t="s">
        <v>299</v>
      </c>
      <c r="W9245" t="s">
        <v>299</v>
      </c>
    </row>
    <row r="9246" spans="1:23" hidden="1" x14ac:dyDescent="0.2">
      <c r="A9246" t="s">
        <v>57</v>
      </c>
      <c r="B9246" t="s">
        <v>32536</v>
      </c>
      <c r="C9246" t="s">
        <v>570</v>
      </c>
      <c r="D9246" t="s">
        <v>32537</v>
      </c>
      <c r="E9246" t="s">
        <v>96</v>
      </c>
      <c r="F9246" t="s">
        <v>32538</v>
      </c>
      <c r="G9246" s="2">
        <v>44663</v>
      </c>
      <c r="H9246" s="2">
        <v>44662</v>
      </c>
      <c r="I9246" s="2"/>
      <c r="J9246" s="19">
        <f t="shared" si="226"/>
        <v>44842</v>
      </c>
      <c r="K9246" s="2">
        <v>44845</v>
      </c>
      <c r="L9246" s="5" t="s">
        <v>31</v>
      </c>
      <c r="M9246" t="s">
        <v>269</v>
      </c>
      <c r="N9246" t="s">
        <v>32</v>
      </c>
      <c r="O9246" t="s">
        <v>28969</v>
      </c>
      <c r="P9246" t="s">
        <v>16814</v>
      </c>
      <c r="Q9246" t="s">
        <v>29012</v>
      </c>
      <c r="R9246" t="s">
        <v>67</v>
      </c>
      <c r="S9246" t="s">
        <v>280</v>
      </c>
      <c r="T9246" t="s">
        <v>69</v>
      </c>
      <c r="U9246" t="s">
        <v>299</v>
      </c>
      <c r="V9246" t="s">
        <v>299</v>
      </c>
      <c r="W9246" t="s">
        <v>299</v>
      </c>
    </row>
    <row r="9247" spans="1:23" hidden="1" x14ac:dyDescent="0.2">
      <c r="A9247" t="s">
        <v>57</v>
      </c>
      <c r="B9247" t="s">
        <v>32539</v>
      </c>
      <c r="C9247" t="s">
        <v>1735</v>
      </c>
      <c r="D9247" t="s">
        <v>32540</v>
      </c>
      <c r="E9247" t="s">
        <v>96</v>
      </c>
      <c r="F9247" t="s">
        <v>32541</v>
      </c>
      <c r="G9247" s="2">
        <v>44663</v>
      </c>
      <c r="H9247" s="2">
        <v>44662</v>
      </c>
      <c r="I9247" s="2"/>
      <c r="J9247" s="19">
        <f t="shared" si="226"/>
        <v>44842</v>
      </c>
      <c r="K9247" s="2">
        <v>44845</v>
      </c>
      <c r="L9247" s="5" t="s">
        <v>31</v>
      </c>
      <c r="M9247" t="s">
        <v>138</v>
      </c>
      <c r="N9247" t="s">
        <v>32</v>
      </c>
      <c r="O9247" t="s">
        <v>28969</v>
      </c>
      <c r="P9247" t="s">
        <v>16814</v>
      </c>
      <c r="Q9247" t="s">
        <v>31098</v>
      </c>
      <c r="R9247" t="s">
        <v>201</v>
      </c>
      <c r="S9247" t="s">
        <v>304</v>
      </c>
      <c r="T9247" t="s">
        <v>202</v>
      </c>
      <c r="U9247" t="s">
        <v>32542</v>
      </c>
      <c r="V9247" t="s">
        <v>32540</v>
      </c>
      <c r="W9247" t="s">
        <v>142</v>
      </c>
    </row>
    <row r="9248" spans="1:23" hidden="1" x14ac:dyDescent="0.2">
      <c r="A9248" t="s">
        <v>57</v>
      </c>
      <c r="B9248" t="s">
        <v>32543</v>
      </c>
      <c r="C9248" t="s">
        <v>32544</v>
      </c>
      <c r="D9248" t="s">
        <v>32545</v>
      </c>
      <c r="E9248" t="s">
        <v>136</v>
      </c>
      <c r="F9248" t="s">
        <v>934</v>
      </c>
      <c r="G9248" s="2">
        <v>44663</v>
      </c>
      <c r="H9248" s="2">
        <v>44663</v>
      </c>
      <c r="I9248" s="2"/>
      <c r="J9248" s="19">
        <f t="shared" si="226"/>
        <v>44843</v>
      </c>
      <c r="K9248" s="2">
        <v>44846</v>
      </c>
      <c r="L9248" s="5" t="s">
        <v>31</v>
      </c>
      <c r="M9248" t="s">
        <v>77</v>
      </c>
      <c r="N9248" t="s">
        <v>32</v>
      </c>
      <c r="O9248" t="s">
        <v>28969</v>
      </c>
      <c r="P9248" t="s">
        <v>16814</v>
      </c>
      <c r="Q9248" t="s">
        <v>29012</v>
      </c>
      <c r="R9248" t="s">
        <v>647</v>
      </c>
      <c r="S9248" t="s">
        <v>79</v>
      </c>
      <c r="T9248" t="s">
        <v>80</v>
      </c>
      <c r="U9248" t="s">
        <v>32475</v>
      </c>
      <c r="V9248" t="s">
        <v>32476</v>
      </c>
      <c r="W9248" t="s">
        <v>82</v>
      </c>
    </row>
    <row r="9249" spans="1:23" hidden="1" x14ac:dyDescent="0.2">
      <c r="A9249" t="s">
        <v>57</v>
      </c>
      <c r="B9249" t="s">
        <v>32546</v>
      </c>
      <c r="C9249" t="s">
        <v>32547</v>
      </c>
      <c r="D9249" t="s">
        <v>32548</v>
      </c>
      <c r="E9249" t="s">
        <v>107</v>
      </c>
      <c r="F9249" t="s">
        <v>7920</v>
      </c>
      <c r="G9249" s="2">
        <v>44663</v>
      </c>
      <c r="H9249" s="2">
        <v>44663</v>
      </c>
      <c r="I9249" s="2"/>
      <c r="J9249" s="19">
        <f t="shared" si="226"/>
        <v>44843</v>
      </c>
      <c r="K9249" s="2">
        <v>44846</v>
      </c>
      <c r="L9249" s="5" t="s">
        <v>31</v>
      </c>
      <c r="M9249" t="s">
        <v>63</v>
      </c>
      <c r="N9249" t="s">
        <v>32</v>
      </c>
      <c r="O9249" t="s">
        <v>28969</v>
      </c>
      <c r="P9249" t="s">
        <v>16814</v>
      </c>
      <c r="Q9249" t="s">
        <v>30138</v>
      </c>
      <c r="R9249" t="s">
        <v>67</v>
      </c>
      <c r="S9249" t="s">
        <v>790</v>
      </c>
      <c r="T9249" t="s">
        <v>69</v>
      </c>
      <c r="U9249" t="s">
        <v>299</v>
      </c>
      <c r="V9249" t="s">
        <v>299</v>
      </c>
      <c r="W9249" t="s">
        <v>299</v>
      </c>
    </row>
    <row r="9250" spans="1:23" hidden="1" x14ac:dyDescent="0.2">
      <c r="A9250" t="s">
        <v>57</v>
      </c>
      <c r="B9250" t="s">
        <v>32549</v>
      </c>
      <c r="C9250" t="s">
        <v>32550</v>
      </c>
      <c r="D9250" t="s">
        <v>32551</v>
      </c>
      <c r="E9250" t="s">
        <v>107</v>
      </c>
      <c r="F9250" t="s">
        <v>7920</v>
      </c>
      <c r="G9250" s="2">
        <v>44663</v>
      </c>
      <c r="H9250" s="2">
        <v>44663</v>
      </c>
      <c r="I9250" s="2"/>
      <c r="J9250" s="19">
        <f t="shared" ref="J9250:J9313" si="227">H9250+180</f>
        <v>44843</v>
      </c>
      <c r="K9250" s="2">
        <v>44846</v>
      </c>
      <c r="L9250" s="5" t="s">
        <v>31</v>
      </c>
      <c r="M9250" t="s">
        <v>63</v>
      </c>
      <c r="N9250" t="s">
        <v>32</v>
      </c>
      <c r="O9250" t="s">
        <v>28969</v>
      </c>
      <c r="P9250" t="s">
        <v>16814</v>
      </c>
      <c r="Q9250" t="s">
        <v>30138</v>
      </c>
      <c r="R9250" t="s">
        <v>67</v>
      </c>
      <c r="S9250" t="s">
        <v>90</v>
      </c>
      <c r="T9250" t="s">
        <v>69</v>
      </c>
      <c r="U9250" t="s">
        <v>299</v>
      </c>
      <c r="V9250" t="s">
        <v>299</v>
      </c>
      <c r="W9250" t="s">
        <v>299</v>
      </c>
    </row>
    <row r="9251" spans="1:23" hidden="1" x14ac:dyDescent="0.2">
      <c r="A9251" t="s">
        <v>57</v>
      </c>
      <c r="B9251" t="s">
        <v>32552</v>
      </c>
      <c r="C9251" t="s">
        <v>19892</v>
      </c>
      <c r="D9251" t="s">
        <v>32553</v>
      </c>
      <c r="E9251" t="s">
        <v>86</v>
      </c>
      <c r="F9251" t="s">
        <v>9347</v>
      </c>
      <c r="G9251" s="2">
        <v>44663</v>
      </c>
      <c r="H9251" s="2">
        <v>44663</v>
      </c>
      <c r="I9251" s="2"/>
      <c r="J9251" s="19">
        <f t="shared" si="227"/>
        <v>44843</v>
      </c>
      <c r="K9251" s="2">
        <v>44846</v>
      </c>
      <c r="L9251" s="5" t="s">
        <v>31</v>
      </c>
      <c r="M9251" t="s">
        <v>269</v>
      </c>
      <c r="N9251" t="s">
        <v>32</v>
      </c>
      <c r="O9251" t="s">
        <v>28969</v>
      </c>
      <c r="P9251" t="s">
        <v>16814</v>
      </c>
      <c r="Q9251" t="s">
        <v>30967</v>
      </c>
      <c r="R9251" t="s">
        <v>1207</v>
      </c>
      <c r="S9251" t="s">
        <v>280</v>
      </c>
      <c r="T9251" t="s">
        <v>69</v>
      </c>
      <c r="U9251" t="s">
        <v>32554</v>
      </c>
      <c r="V9251" t="s">
        <v>32553</v>
      </c>
      <c r="W9251" t="s">
        <v>274</v>
      </c>
    </row>
    <row r="9252" spans="1:23" hidden="1" x14ac:dyDescent="0.2">
      <c r="A9252" t="s">
        <v>57</v>
      </c>
      <c r="B9252" t="s">
        <v>32555</v>
      </c>
      <c r="C9252" t="s">
        <v>19504</v>
      </c>
      <c r="D9252" t="s">
        <v>32556</v>
      </c>
      <c r="E9252" t="s">
        <v>107</v>
      </c>
      <c r="F9252" t="s">
        <v>493</v>
      </c>
      <c r="G9252" s="2">
        <v>44663</v>
      </c>
      <c r="H9252" s="2">
        <v>44663</v>
      </c>
      <c r="I9252" s="2"/>
      <c r="J9252" s="19">
        <f t="shared" si="227"/>
        <v>44843</v>
      </c>
      <c r="K9252" s="2">
        <v>44846</v>
      </c>
      <c r="L9252" s="5" t="s">
        <v>31</v>
      </c>
      <c r="M9252" t="s">
        <v>63</v>
      </c>
      <c r="N9252" t="s">
        <v>32</v>
      </c>
      <c r="O9252" t="s">
        <v>28969</v>
      </c>
      <c r="P9252" t="s">
        <v>16814</v>
      </c>
      <c r="Q9252" t="s">
        <v>31098</v>
      </c>
      <c r="R9252" t="s">
        <v>67</v>
      </c>
      <c r="S9252" t="s">
        <v>79</v>
      </c>
      <c r="T9252" t="s">
        <v>69</v>
      </c>
      <c r="U9252" t="s">
        <v>32557</v>
      </c>
      <c r="V9252" t="s">
        <v>32556</v>
      </c>
      <c r="W9252" t="s">
        <v>71</v>
      </c>
    </row>
    <row r="9253" spans="1:23" hidden="1" x14ac:dyDescent="0.2">
      <c r="A9253" t="s">
        <v>57</v>
      </c>
      <c r="B9253" t="s">
        <v>32558</v>
      </c>
      <c r="C9253" t="s">
        <v>26068</v>
      </c>
      <c r="D9253" t="s">
        <v>32559</v>
      </c>
      <c r="E9253" t="s">
        <v>107</v>
      </c>
      <c r="F9253" t="s">
        <v>18537</v>
      </c>
      <c r="G9253" s="2">
        <v>44663</v>
      </c>
      <c r="H9253" s="2">
        <v>44663</v>
      </c>
      <c r="I9253" s="2"/>
      <c r="J9253" s="19">
        <f t="shared" si="227"/>
        <v>44843</v>
      </c>
      <c r="K9253" s="2">
        <v>44846</v>
      </c>
      <c r="L9253" s="5" t="s">
        <v>31</v>
      </c>
      <c r="M9253" t="s">
        <v>138</v>
      </c>
      <c r="N9253" t="s">
        <v>32</v>
      </c>
      <c r="O9253" t="s">
        <v>28969</v>
      </c>
      <c r="P9253" t="s">
        <v>16814</v>
      </c>
      <c r="Q9253" t="s">
        <v>31519</v>
      </c>
      <c r="R9253" t="s">
        <v>630</v>
      </c>
      <c r="S9253" t="s">
        <v>631</v>
      </c>
      <c r="T9253" t="s">
        <v>298</v>
      </c>
      <c r="U9253" t="s">
        <v>299</v>
      </c>
      <c r="V9253" t="s">
        <v>299</v>
      </c>
      <c r="W9253" t="s">
        <v>299</v>
      </c>
    </row>
    <row r="9254" spans="1:23" hidden="1" x14ac:dyDescent="0.2">
      <c r="A9254" t="s">
        <v>57</v>
      </c>
      <c r="B9254" t="s">
        <v>32560</v>
      </c>
      <c r="C9254" t="s">
        <v>16947</v>
      </c>
      <c r="D9254" t="s">
        <v>32561</v>
      </c>
      <c r="E9254" t="s">
        <v>86</v>
      </c>
      <c r="F9254" t="s">
        <v>16930</v>
      </c>
      <c r="G9254" s="2">
        <v>44663</v>
      </c>
      <c r="H9254" s="2">
        <v>44649</v>
      </c>
      <c r="I9254" s="2"/>
      <c r="J9254" s="19">
        <f t="shared" si="227"/>
        <v>44829</v>
      </c>
      <c r="K9254" s="2">
        <v>44833</v>
      </c>
      <c r="L9254" s="5" t="s">
        <v>31</v>
      </c>
      <c r="M9254" t="s">
        <v>269</v>
      </c>
      <c r="N9254" t="s">
        <v>32</v>
      </c>
      <c r="O9254" t="s">
        <v>28969</v>
      </c>
      <c r="P9254" t="s">
        <v>16814</v>
      </c>
      <c r="Q9254" t="s">
        <v>29023</v>
      </c>
      <c r="R9254" t="s">
        <v>1207</v>
      </c>
      <c r="S9254" t="s">
        <v>280</v>
      </c>
      <c r="T9254" t="s">
        <v>69</v>
      </c>
      <c r="U9254" t="s">
        <v>32562</v>
      </c>
      <c r="V9254" t="s">
        <v>32561</v>
      </c>
      <c r="W9254" t="s">
        <v>274</v>
      </c>
    </row>
    <row r="9255" spans="1:23" hidden="1" x14ac:dyDescent="0.2">
      <c r="A9255" t="s">
        <v>57</v>
      </c>
      <c r="B9255" t="s">
        <v>32563</v>
      </c>
      <c r="C9255" t="s">
        <v>32564</v>
      </c>
      <c r="D9255" t="s">
        <v>32565</v>
      </c>
      <c r="E9255" t="s">
        <v>107</v>
      </c>
      <c r="F9255" t="s">
        <v>7920</v>
      </c>
      <c r="G9255" s="2">
        <v>44663</v>
      </c>
      <c r="H9255" s="2">
        <v>44663</v>
      </c>
      <c r="I9255" s="2"/>
      <c r="J9255" s="19">
        <f t="shared" si="227"/>
        <v>44843</v>
      </c>
      <c r="K9255" s="2">
        <v>44846</v>
      </c>
      <c r="L9255" s="5" t="s">
        <v>31</v>
      </c>
      <c r="M9255" t="s">
        <v>32566</v>
      </c>
      <c r="N9255" t="s">
        <v>32</v>
      </c>
      <c r="O9255" t="s">
        <v>28969</v>
      </c>
      <c r="P9255" t="s">
        <v>16814</v>
      </c>
      <c r="Q9255" t="s">
        <v>30138</v>
      </c>
      <c r="R9255" t="s">
        <v>67</v>
      </c>
      <c r="S9255" t="s">
        <v>165</v>
      </c>
      <c r="T9255" t="s">
        <v>80</v>
      </c>
      <c r="U9255" t="s">
        <v>299</v>
      </c>
      <c r="V9255" t="s">
        <v>299</v>
      </c>
      <c r="W9255" t="s">
        <v>299</v>
      </c>
    </row>
    <row r="9256" spans="1:23" hidden="1" x14ac:dyDescent="0.2">
      <c r="A9256" t="s">
        <v>57</v>
      </c>
      <c r="B9256" t="s">
        <v>32567</v>
      </c>
      <c r="C9256" t="s">
        <v>32568</v>
      </c>
      <c r="D9256" t="s">
        <v>32569</v>
      </c>
      <c r="E9256" t="s">
        <v>136</v>
      </c>
      <c r="F9256" t="s">
        <v>20137</v>
      </c>
      <c r="G9256" s="2">
        <v>44663</v>
      </c>
      <c r="H9256" s="2">
        <v>44663</v>
      </c>
      <c r="I9256" s="2"/>
      <c r="J9256" s="19">
        <f t="shared" si="227"/>
        <v>44843</v>
      </c>
      <c r="K9256" s="2">
        <v>44846</v>
      </c>
      <c r="L9256" s="5" t="s">
        <v>31</v>
      </c>
      <c r="M9256" t="s">
        <v>269</v>
      </c>
      <c r="N9256" t="s">
        <v>32</v>
      </c>
      <c r="O9256" t="s">
        <v>28969</v>
      </c>
      <c r="P9256" t="s">
        <v>16814</v>
      </c>
      <c r="Q9256" t="s">
        <v>31219</v>
      </c>
      <c r="R9256" t="s">
        <v>67</v>
      </c>
      <c r="S9256" t="s">
        <v>430</v>
      </c>
      <c r="T9256" t="s">
        <v>69</v>
      </c>
      <c r="U9256" t="s">
        <v>299</v>
      </c>
      <c r="V9256" t="s">
        <v>299</v>
      </c>
      <c r="W9256" t="s">
        <v>299</v>
      </c>
    </row>
    <row r="9257" spans="1:23" hidden="1" x14ac:dyDescent="0.2">
      <c r="A9257" t="s">
        <v>57</v>
      </c>
      <c r="B9257" t="s">
        <v>32570</v>
      </c>
      <c r="C9257" t="s">
        <v>32571</v>
      </c>
      <c r="D9257" t="s">
        <v>32572</v>
      </c>
      <c r="E9257" t="s">
        <v>136</v>
      </c>
      <c r="F9257" t="s">
        <v>881</v>
      </c>
      <c r="G9257" s="2">
        <v>44663</v>
      </c>
      <c r="H9257" s="2">
        <v>44663</v>
      </c>
      <c r="I9257" s="2"/>
      <c r="J9257" s="19">
        <f t="shared" si="227"/>
        <v>44843</v>
      </c>
      <c r="K9257" s="2">
        <v>44846</v>
      </c>
      <c r="L9257" s="5" t="s">
        <v>31</v>
      </c>
      <c r="M9257" t="s">
        <v>63</v>
      </c>
      <c r="N9257" t="s">
        <v>32</v>
      </c>
      <c r="O9257" t="s">
        <v>28969</v>
      </c>
      <c r="P9257" t="s">
        <v>16814</v>
      </c>
      <c r="Q9257" t="s">
        <v>32242</v>
      </c>
      <c r="R9257" t="s">
        <v>630</v>
      </c>
      <c r="S9257" t="s">
        <v>79</v>
      </c>
      <c r="T9257" t="s">
        <v>298</v>
      </c>
      <c r="U9257" t="s">
        <v>299</v>
      </c>
      <c r="V9257" t="s">
        <v>299</v>
      </c>
      <c r="W9257" t="s">
        <v>299</v>
      </c>
    </row>
    <row r="9258" spans="1:23" hidden="1" x14ac:dyDescent="0.2">
      <c r="A9258" t="s">
        <v>57</v>
      </c>
      <c r="B9258" t="s">
        <v>32573</v>
      </c>
      <c r="C9258" t="s">
        <v>20135</v>
      </c>
      <c r="D9258" t="s">
        <v>32574</v>
      </c>
      <c r="E9258" t="s">
        <v>136</v>
      </c>
      <c r="F9258" t="s">
        <v>20137</v>
      </c>
      <c r="G9258" s="2">
        <v>44663</v>
      </c>
      <c r="H9258" s="2">
        <v>44649</v>
      </c>
      <c r="I9258" s="2"/>
      <c r="J9258" s="19">
        <f t="shared" si="227"/>
        <v>44829</v>
      </c>
      <c r="K9258" s="2">
        <v>44833</v>
      </c>
      <c r="L9258" s="5" t="s">
        <v>31</v>
      </c>
      <c r="M9258" t="s">
        <v>138</v>
      </c>
      <c r="N9258" t="s">
        <v>32</v>
      </c>
      <c r="O9258" t="s">
        <v>28969</v>
      </c>
      <c r="P9258" t="s">
        <v>16814</v>
      </c>
      <c r="Q9258" t="s">
        <v>28973</v>
      </c>
      <c r="R9258" t="s">
        <v>67</v>
      </c>
      <c r="S9258" t="s">
        <v>4145</v>
      </c>
      <c r="T9258" t="s">
        <v>69</v>
      </c>
      <c r="U9258" t="s">
        <v>32575</v>
      </c>
      <c r="V9258" t="s">
        <v>32574</v>
      </c>
      <c r="W9258" t="s">
        <v>142</v>
      </c>
    </row>
    <row r="9259" spans="1:23" hidden="1" x14ac:dyDescent="0.2">
      <c r="A9259" t="s">
        <v>57</v>
      </c>
      <c r="B9259" t="s">
        <v>32576</v>
      </c>
      <c r="C9259" t="s">
        <v>4931</v>
      </c>
      <c r="D9259" t="s">
        <v>32577</v>
      </c>
      <c r="E9259" t="s">
        <v>75</v>
      </c>
      <c r="F9259" t="s">
        <v>577</v>
      </c>
      <c r="G9259" s="2">
        <v>44663</v>
      </c>
      <c r="H9259" s="2">
        <v>44650</v>
      </c>
      <c r="I9259" s="2"/>
      <c r="J9259" s="19">
        <f t="shared" si="227"/>
        <v>44830</v>
      </c>
      <c r="K9259" s="2">
        <v>44834</v>
      </c>
      <c r="L9259" s="5" t="s">
        <v>31</v>
      </c>
      <c r="M9259" t="s">
        <v>269</v>
      </c>
      <c r="N9259" t="s">
        <v>32</v>
      </c>
      <c r="O9259" t="s">
        <v>28969</v>
      </c>
      <c r="P9259" t="s">
        <v>16814</v>
      </c>
      <c r="Q9259" t="s">
        <v>28973</v>
      </c>
      <c r="R9259" t="s">
        <v>67</v>
      </c>
      <c r="S9259" t="s">
        <v>280</v>
      </c>
      <c r="T9259" t="s">
        <v>69</v>
      </c>
      <c r="U9259" t="s">
        <v>32578</v>
      </c>
      <c r="V9259" t="s">
        <v>32577</v>
      </c>
      <c r="W9259" t="s">
        <v>274</v>
      </c>
    </row>
    <row r="9260" spans="1:23" hidden="1" x14ac:dyDescent="0.2">
      <c r="A9260" t="s">
        <v>57</v>
      </c>
      <c r="B9260" t="s">
        <v>32579</v>
      </c>
      <c r="C9260" t="s">
        <v>32580</v>
      </c>
      <c r="D9260" t="s">
        <v>32581</v>
      </c>
      <c r="E9260" t="s">
        <v>107</v>
      </c>
      <c r="F9260" t="s">
        <v>493</v>
      </c>
      <c r="G9260" s="2">
        <v>44663</v>
      </c>
      <c r="H9260" s="2">
        <v>44663</v>
      </c>
      <c r="I9260" s="2"/>
      <c r="J9260" s="19">
        <f t="shared" si="227"/>
        <v>44843</v>
      </c>
      <c r="K9260" s="2">
        <v>44846</v>
      </c>
      <c r="L9260" s="5" t="s">
        <v>31</v>
      </c>
      <c r="M9260" t="s">
        <v>63</v>
      </c>
      <c r="N9260" t="s">
        <v>32</v>
      </c>
      <c r="O9260" t="s">
        <v>28969</v>
      </c>
      <c r="P9260" t="s">
        <v>16814</v>
      </c>
      <c r="Q9260" t="s">
        <v>30138</v>
      </c>
      <c r="R9260" t="s">
        <v>67</v>
      </c>
      <c r="S9260" t="s">
        <v>79</v>
      </c>
      <c r="T9260" t="s">
        <v>69</v>
      </c>
      <c r="U9260" t="s">
        <v>299</v>
      </c>
      <c r="V9260" t="s">
        <v>299</v>
      </c>
      <c r="W9260" t="s">
        <v>299</v>
      </c>
    </row>
    <row r="9261" spans="1:23" hidden="1" x14ac:dyDescent="0.2">
      <c r="A9261" t="s">
        <v>57</v>
      </c>
      <c r="B9261" t="s">
        <v>32582</v>
      </c>
      <c r="C9261" t="s">
        <v>28566</v>
      </c>
      <c r="D9261" t="s">
        <v>32583</v>
      </c>
      <c r="E9261" t="s">
        <v>136</v>
      </c>
      <c r="F9261" t="s">
        <v>137</v>
      </c>
      <c r="G9261" s="2">
        <v>44663</v>
      </c>
      <c r="H9261" s="2">
        <v>44663</v>
      </c>
      <c r="I9261" s="2"/>
      <c r="J9261" s="19">
        <f t="shared" si="227"/>
        <v>44843</v>
      </c>
      <c r="K9261" s="2">
        <v>44846</v>
      </c>
      <c r="L9261" s="5" t="s">
        <v>31</v>
      </c>
      <c r="M9261" t="s">
        <v>138</v>
      </c>
      <c r="N9261" t="s">
        <v>32</v>
      </c>
      <c r="O9261" t="s">
        <v>28969</v>
      </c>
      <c r="P9261" t="s">
        <v>16814</v>
      </c>
      <c r="Q9261" t="s">
        <v>31046</v>
      </c>
      <c r="R9261" t="s">
        <v>67</v>
      </c>
      <c r="S9261" t="s">
        <v>284</v>
      </c>
      <c r="T9261" t="s">
        <v>69</v>
      </c>
      <c r="U9261" t="s">
        <v>32584</v>
      </c>
      <c r="V9261" t="s">
        <v>32583</v>
      </c>
      <c r="W9261" t="s">
        <v>142</v>
      </c>
    </row>
    <row r="9262" spans="1:23" hidden="1" x14ac:dyDescent="0.2">
      <c r="A9262" t="s">
        <v>57</v>
      </c>
      <c r="B9262" t="s">
        <v>32585</v>
      </c>
      <c r="C9262" t="s">
        <v>28566</v>
      </c>
      <c r="D9262" t="s">
        <v>32586</v>
      </c>
      <c r="E9262" t="s">
        <v>136</v>
      </c>
      <c r="F9262" t="s">
        <v>137</v>
      </c>
      <c r="G9262" s="2">
        <v>44663</v>
      </c>
      <c r="H9262" s="2">
        <v>44663</v>
      </c>
      <c r="I9262" s="2"/>
      <c r="J9262" s="19">
        <f t="shared" si="227"/>
        <v>44843</v>
      </c>
      <c r="K9262" s="2">
        <v>44846</v>
      </c>
      <c r="L9262" s="5" t="s">
        <v>31</v>
      </c>
      <c r="M9262" t="s">
        <v>269</v>
      </c>
      <c r="N9262" t="s">
        <v>32</v>
      </c>
      <c r="O9262" t="s">
        <v>28969</v>
      </c>
      <c r="P9262" t="s">
        <v>16814</v>
      </c>
      <c r="Q9262" t="s">
        <v>32587</v>
      </c>
      <c r="R9262" t="s">
        <v>515</v>
      </c>
      <c r="S9262" t="s">
        <v>430</v>
      </c>
      <c r="T9262" t="s">
        <v>69</v>
      </c>
      <c r="U9262" t="s">
        <v>32588</v>
      </c>
      <c r="V9262" t="s">
        <v>32586</v>
      </c>
      <c r="W9262" t="s">
        <v>274</v>
      </c>
    </row>
    <row r="9263" spans="1:23" hidden="1" x14ac:dyDescent="0.2">
      <c r="A9263" t="s">
        <v>57</v>
      </c>
      <c r="B9263" t="s">
        <v>32589</v>
      </c>
      <c r="C9263" t="s">
        <v>1341</v>
      </c>
      <c r="D9263" t="s">
        <v>32590</v>
      </c>
      <c r="E9263" t="s">
        <v>115</v>
      </c>
      <c r="F9263" t="s">
        <v>5981</v>
      </c>
      <c r="G9263" s="2">
        <v>44663</v>
      </c>
      <c r="H9263" s="2">
        <v>44649</v>
      </c>
      <c r="I9263" s="2"/>
      <c r="J9263" s="19">
        <f t="shared" si="227"/>
        <v>44829</v>
      </c>
      <c r="K9263" s="2">
        <v>44833</v>
      </c>
      <c r="L9263" s="5" t="s">
        <v>31</v>
      </c>
      <c r="M9263" t="s">
        <v>98</v>
      </c>
      <c r="N9263" t="s">
        <v>32</v>
      </c>
      <c r="O9263" t="s">
        <v>28969</v>
      </c>
      <c r="P9263" t="s">
        <v>16814</v>
      </c>
      <c r="Q9263" t="s">
        <v>30219</v>
      </c>
      <c r="R9263" t="s">
        <v>67</v>
      </c>
      <c r="S9263" t="s">
        <v>100</v>
      </c>
      <c r="T9263" t="s">
        <v>80</v>
      </c>
      <c r="U9263" t="s">
        <v>32591</v>
      </c>
      <c r="V9263" t="s">
        <v>32592</v>
      </c>
      <c r="W9263" t="s">
        <v>103</v>
      </c>
    </row>
    <row r="9264" spans="1:23" hidden="1" x14ac:dyDescent="0.2">
      <c r="A9264" t="s">
        <v>57</v>
      </c>
      <c r="B9264" t="s">
        <v>32593</v>
      </c>
      <c r="C9264" t="s">
        <v>32594</v>
      </c>
      <c r="D9264" t="s">
        <v>32595</v>
      </c>
      <c r="E9264" t="s">
        <v>107</v>
      </c>
      <c r="F9264" t="s">
        <v>7920</v>
      </c>
      <c r="G9264" s="2">
        <v>44663</v>
      </c>
      <c r="H9264" s="2">
        <v>44663</v>
      </c>
      <c r="I9264" s="2"/>
      <c r="J9264" s="19">
        <f t="shared" si="227"/>
        <v>44843</v>
      </c>
      <c r="K9264" s="2">
        <v>44846</v>
      </c>
      <c r="L9264" s="5" t="s">
        <v>31</v>
      </c>
      <c r="M9264" t="s">
        <v>63</v>
      </c>
      <c r="N9264" t="s">
        <v>32</v>
      </c>
      <c r="O9264" t="s">
        <v>28969</v>
      </c>
      <c r="P9264" t="s">
        <v>16814</v>
      </c>
      <c r="Q9264" t="s">
        <v>30138</v>
      </c>
      <c r="R9264" t="s">
        <v>67</v>
      </c>
      <c r="S9264" t="s">
        <v>90</v>
      </c>
      <c r="T9264" t="s">
        <v>69</v>
      </c>
      <c r="U9264" t="s">
        <v>299</v>
      </c>
      <c r="V9264" t="s">
        <v>299</v>
      </c>
      <c r="W9264" t="s">
        <v>299</v>
      </c>
    </row>
    <row r="9265" spans="1:23" hidden="1" x14ac:dyDescent="0.2">
      <c r="A9265" t="s">
        <v>57</v>
      </c>
      <c r="B9265" t="s">
        <v>32596</v>
      </c>
      <c r="C9265" t="s">
        <v>1341</v>
      </c>
      <c r="D9265" t="s">
        <v>32597</v>
      </c>
      <c r="E9265" t="s">
        <v>115</v>
      </c>
      <c r="F9265" t="s">
        <v>18770</v>
      </c>
      <c r="G9265" s="2">
        <v>44663</v>
      </c>
      <c r="H9265" s="2">
        <v>44649</v>
      </c>
      <c r="I9265" s="2"/>
      <c r="J9265" s="19">
        <f t="shared" si="227"/>
        <v>44829</v>
      </c>
      <c r="K9265" s="2">
        <v>44833</v>
      </c>
      <c r="L9265" s="5" t="s">
        <v>31</v>
      </c>
      <c r="M9265" t="s">
        <v>138</v>
      </c>
      <c r="N9265" t="s">
        <v>32</v>
      </c>
      <c r="O9265" t="s">
        <v>28969</v>
      </c>
      <c r="P9265" t="s">
        <v>16814</v>
      </c>
      <c r="Q9265" t="s">
        <v>28973</v>
      </c>
      <c r="R9265" t="s">
        <v>67</v>
      </c>
      <c r="S9265" t="s">
        <v>631</v>
      </c>
      <c r="T9265" t="s">
        <v>69</v>
      </c>
      <c r="U9265" t="s">
        <v>32598</v>
      </c>
      <c r="V9265" t="s">
        <v>32597</v>
      </c>
      <c r="W9265" t="s">
        <v>142</v>
      </c>
    </row>
    <row r="9266" spans="1:23" hidden="1" x14ac:dyDescent="0.2">
      <c r="A9266" t="s">
        <v>57</v>
      </c>
      <c r="B9266" t="s">
        <v>32599</v>
      </c>
      <c r="C9266" t="s">
        <v>16024</v>
      </c>
      <c r="D9266" t="s">
        <v>32600</v>
      </c>
      <c r="E9266" t="s">
        <v>136</v>
      </c>
      <c r="F9266" t="s">
        <v>881</v>
      </c>
      <c r="G9266" s="2">
        <v>44663</v>
      </c>
      <c r="H9266" s="2">
        <v>44663</v>
      </c>
      <c r="I9266" s="2"/>
      <c r="J9266" s="19">
        <f t="shared" si="227"/>
        <v>44843</v>
      </c>
      <c r="K9266" s="2">
        <v>44846</v>
      </c>
      <c r="L9266" s="5" t="s">
        <v>31</v>
      </c>
      <c r="M9266" t="s">
        <v>63</v>
      </c>
      <c r="N9266" t="s">
        <v>32</v>
      </c>
      <c r="O9266" t="s">
        <v>28969</v>
      </c>
      <c r="P9266" t="s">
        <v>16814</v>
      </c>
      <c r="Q9266" t="s">
        <v>32242</v>
      </c>
      <c r="R9266" t="s">
        <v>630</v>
      </c>
      <c r="S9266" t="s">
        <v>79</v>
      </c>
      <c r="T9266" t="s">
        <v>298</v>
      </c>
      <c r="U9266" t="s">
        <v>299</v>
      </c>
      <c r="V9266" t="s">
        <v>299</v>
      </c>
      <c r="W9266" t="s">
        <v>299</v>
      </c>
    </row>
    <row r="9267" spans="1:23" hidden="1" x14ac:dyDescent="0.2">
      <c r="A9267" t="s">
        <v>57</v>
      </c>
      <c r="B9267" t="s">
        <v>32601</v>
      </c>
      <c r="C9267" t="s">
        <v>32602</v>
      </c>
      <c r="D9267" t="s">
        <v>32603</v>
      </c>
      <c r="E9267" t="s">
        <v>107</v>
      </c>
      <c r="F9267" t="s">
        <v>493</v>
      </c>
      <c r="G9267" s="2">
        <v>44663</v>
      </c>
      <c r="H9267" s="2">
        <v>44663</v>
      </c>
      <c r="I9267" s="2"/>
      <c r="J9267" s="19">
        <f t="shared" si="227"/>
        <v>44843</v>
      </c>
      <c r="K9267" s="2">
        <v>44846</v>
      </c>
      <c r="L9267" s="5" t="s">
        <v>31</v>
      </c>
      <c r="M9267" t="s">
        <v>77</v>
      </c>
      <c r="N9267" t="s">
        <v>32</v>
      </c>
      <c r="O9267" t="s">
        <v>28969</v>
      </c>
      <c r="P9267" t="s">
        <v>16814</v>
      </c>
      <c r="Q9267" t="s">
        <v>30971</v>
      </c>
      <c r="R9267" t="s">
        <v>67</v>
      </c>
      <c r="S9267" t="s">
        <v>79</v>
      </c>
      <c r="T9267" t="s">
        <v>80</v>
      </c>
      <c r="U9267" t="s">
        <v>32604</v>
      </c>
      <c r="V9267" t="s">
        <v>32603</v>
      </c>
      <c r="W9267" t="s">
        <v>82</v>
      </c>
    </row>
    <row r="9268" spans="1:23" hidden="1" x14ac:dyDescent="0.2">
      <c r="A9268" t="s">
        <v>57</v>
      </c>
      <c r="B9268" t="s">
        <v>32605</v>
      </c>
      <c r="C9268" t="s">
        <v>32606</v>
      </c>
      <c r="D9268" t="s">
        <v>32607</v>
      </c>
      <c r="E9268" t="s">
        <v>136</v>
      </c>
      <c r="F9268" t="s">
        <v>137</v>
      </c>
      <c r="G9268" s="2">
        <v>44663</v>
      </c>
      <c r="H9268" s="2">
        <v>44663</v>
      </c>
      <c r="I9268" s="2"/>
      <c r="J9268" s="19">
        <f t="shared" si="227"/>
        <v>44843</v>
      </c>
      <c r="K9268" s="2">
        <v>44846</v>
      </c>
      <c r="L9268" s="5" t="s">
        <v>31</v>
      </c>
      <c r="M9268" t="s">
        <v>269</v>
      </c>
      <c r="N9268" t="s">
        <v>32</v>
      </c>
      <c r="O9268" t="s">
        <v>28969</v>
      </c>
      <c r="P9268" t="s">
        <v>16814</v>
      </c>
      <c r="Q9268" t="s">
        <v>31046</v>
      </c>
      <c r="R9268" t="s">
        <v>67</v>
      </c>
      <c r="S9268" t="s">
        <v>430</v>
      </c>
      <c r="T9268" t="s">
        <v>69</v>
      </c>
      <c r="U9268" t="s">
        <v>32608</v>
      </c>
      <c r="V9268" t="s">
        <v>32607</v>
      </c>
      <c r="W9268" t="s">
        <v>274</v>
      </c>
    </row>
    <row r="9269" spans="1:23" hidden="1" x14ac:dyDescent="0.2">
      <c r="A9269" t="s">
        <v>57</v>
      </c>
      <c r="B9269" t="s">
        <v>32609</v>
      </c>
      <c r="C9269" t="s">
        <v>32606</v>
      </c>
      <c r="D9269" t="s">
        <v>32610</v>
      </c>
      <c r="E9269" t="s">
        <v>136</v>
      </c>
      <c r="F9269" t="s">
        <v>20137</v>
      </c>
      <c r="G9269" s="2">
        <v>44663</v>
      </c>
      <c r="H9269" s="2">
        <v>44663</v>
      </c>
      <c r="I9269" s="2"/>
      <c r="J9269" s="19">
        <f t="shared" si="227"/>
        <v>44843</v>
      </c>
      <c r="K9269" s="2">
        <v>44846</v>
      </c>
      <c r="L9269" s="5" t="s">
        <v>31</v>
      </c>
      <c r="M9269" t="s">
        <v>138</v>
      </c>
      <c r="N9269" t="s">
        <v>32</v>
      </c>
      <c r="O9269" t="s">
        <v>28969</v>
      </c>
      <c r="P9269" t="s">
        <v>16814</v>
      </c>
      <c r="Q9269" t="s">
        <v>31046</v>
      </c>
      <c r="R9269" t="s">
        <v>67</v>
      </c>
      <c r="S9269" t="s">
        <v>284</v>
      </c>
      <c r="T9269" t="s">
        <v>69</v>
      </c>
      <c r="U9269" t="s">
        <v>32611</v>
      </c>
      <c r="V9269" t="s">
        <v>32610</v>
      </c>
      <c r="W9269" t="s">
        <v>142</v>
      </c>
    </row>
    <row r="9270" spans="1:23" hidden="1" x14ac:dyDescent="0.2">
      <c r="A9270" t="s">
        <v>57</v>
      </c>
      <c r="B9270" t="s">
        <v>32612</v>
      </c>
      <c r="C9270" t="s">
        <v>32613</v>
      </c>
      <c r="D9270" t="s">
        <v>32614</v>
      </c>
      <c r="E9270" t="s">
        <v>310</v>
      </c>
      <c r="F9270" t="s">
        <v>32525</v>
      </c>
      <c r="G9270" s="2">
        <v>44663</v>
      </c>
      <c r="H9270" s="2">
        <v>44663</v>
      </c>
      <c r="I9270" s="2"/>
      <c r="J9270" s="19">
        <f t="shared" si="227"/>
        <v>44843</v>
      </c>
      <c r="K9270" s="2">
        <v>44846</v>
      </c>
      <c r="L9270" s="5" t="s">
        <v>31</v>
      </c>
      <c r="M9270" t="s">
        <v>77</v>
      </c>
      <c r="N9270" t="s">
        <v>32</v>
      </c>
      <c r="O9270" t="s">
        <v>28969</v>
      </c>
      <c r="P9270" t="s">
        <v>16814</v>
      </c>
      <c r="Q9270" t="s">
        <v>32014</v>
      </c>
      <c r="R9270" t="s">
        <v>67</v>
      </c>
      <c r="S9270" t="s">
        <v>79</v>
      </c>
      <c r="T9270" t="s">
        <v>80</v>
      </c>
      <c r="U9270" t="s">
        <v>32526</v>
      </c>
      <c r="V9270" t="s">
        <v>32527</v>
      </c>
      <c r="W9270" t="s">
        <v>82</v>
      </c>
    </row>
    <row r="9271" spans="1:23" hidden="1" x14ac:dyDescent="0.2">
      <c r="A9271" t="s">
        <v>57</v>
      </c>
      <c r="B9271" t="s">
        <v>32615</v>
      </c>
      <c r="C9271" t="s">
        <v>21455</v>
      </c>
      <c r="D9271" t="s">
        <v>32616</v>
      </c>
      <c r="E9271" t="s">
        <v>86</v>
      </c>
      <c r="F9271" t="s">
        <v>9347</v>
      </c>
      <c r="G9271" s="2">
        <v>44663</v>
      </c>
      <c r="H9271" s="2">
        <v>44663</v>
      </c>
      <c r="I9271" s="2"/>
      <c r="J9271" s="19">
        <f t="shared" si="227"/>
        <v>44843</v>
      </c>
      <c r="K9271" s="2">
        <v>44846</v>
      </c>
      <c r="L9271" s="5" t="s">
        <v>31</v>
      </c>
      <c r="M9271" t="s">
        <v>269</v>
      </c>
      <c r="N9271" t="s">
        <v>32</v>
      </c>
      <c r="O9271" t="s">
        <v>28969</v>
      </c>
      <c r="P9271" t="s">
        <v>16814</v>
      </c>
      <c r="Q9271" t="s">
        <v>30967</v>
      </c>
      <c r="R9271" t="s">
        <v>67</v>
      </c>
      <c r="S9271" t="s">
        <v>430</v>
      </c>
      <c r="T9271" t="s">
        <v>69</v>
      </c>
      <c r="U9271" t="s">
        <v>32617</v>
      </c>
      <c r="V9271" t="s">
        <v>32616</v>
      </c>
      <c r="W9271" t="s">
        <v>274</v>
      </c>
    </row>
    <row r="9272" spans="1:23" hidden="1" x14ac:dyDescent="0.2">
      <c r="A9272" t="s">
        <v>57</v>
      </c>
      <c r="B9272" t="s">
        <v>32618</v>
      </c>
      <c r="C9272" t="s">
        <v>31090</v>
      </c>
      <c r="D9272" t="s">
        <v>32619</v>
      </c>
      <c r="E9272" t="s">
        <v>107</v>
      </c>
      <c r="F9272" t="s">
        <v>493</v>
      </c>
      <c r="G9272" s="2">
        <v>44663</v>
      </c>
      <c r="H9272" s="2">
        <v>44663</v>
      </c>
      <c r="I9272" s="2"/>
      <c r="J9272" s="19">
        <f t="shared" si="227"/>
        <v>44843</v>
      </c>
      <c r="K9272" s="2">
        <v>44846</v>
      </c>
      <c r="L9272" s="5" t="s">
        <v>31</v>
      </c>
      <c r="M9272" t="s">
        <v>77</v>
      </c>
      <c r="N9272" t="s">
        <v>32</v>
      </c>
      <c r="O9272" t="s">
        <v>28969</v>
      </c>
      <c r="P9272" t="s">
        <v>16814</v>
      </c>
      <c r="Q9272" t="s">
        <v>29012</v>
      </c>
      <c r="R9272" t="s">
        <v>67</v>
      </c>
      <c r="S9272" t="s">
        <v>79</v>
      </c>
      <c r="T9272" t="s">
        <v>80</v>
      </c>
      <c r="U9272" t="s">
        <v>32153</v>
      </c>
      <c r="V9272" t="s">
        <v>32154</v>
      </c>
      <c r="W9272" t="s">
        <v>82</v>
      </c>
    </row>
    <row r="9273" spans="1:23" hidden="1" x14ac:dyDescent="0.2">
      <c r="A9273" t="s">
        <v>57</v>
      </c>
      <c r="B9273" t="s">
        <v>32620</v>
      </c>
      <c r="C9273" t="s">
        <v>22357</v>
      </c>
      <c r="D9273" t="s">
        <v>32621</v>
      </c>
      <c r="E9273" t="s">
        <v>136</v>
      </c>
      <c r="F9273" t="s">
        <v>20137</v>
      </c>
      <c r="G9273" s="2">
        <v>44663</v>
      </c>
      <c r="H9273" s="2">
        <v>44663</v>
      </c>
      <c r="I9273" s="2"/>
      <c r="J9273" s="19">
        <f t="shared" si="227"/>
        <v>44843</v>
      </c>
      <c r="K9273" s="2">
        <v>44846</v>
      </c>
      <c r="L9273" s="5" t="s">
        <v>31</v>
      </c>
      <c r="M9273" t="s">
        <v>138</v>
      </c>
      <c r="N9273" t="s">
        <v>32</v>
      </c>
      <c r="O9273" t="s">
        <v>28969</v>
      </c>
      <c r="P9273" t="s">
        <v>16814</v>
      </c>
      <c r="Q9273" t="s">
        <v>31046</v>
      </c>
      <c r="R9273" t="s">
        <v>67</v>
      </c>
      <c r="S9273" t="s">
        <v>284</v>
      </c>
      <c r="T9273" t="s">
        <v>69</v>
      </c>
      <c r="U9273" t="s">
        <v>32622</v>
      </c>
      <c r="V9273" t="s">
        <v>32621</v>
      </c>
      <c r="W9273" t="s">
        <v>142</v>
      </c>
    </row>
    <row r="9274" spans="1:23" hidden="1" x14ac:dyDescent="0.2">
      <c r="A9274" t="s">
        <v>57</v>
      </c>
      <c r="B9274" t="s">
        <v>32623</v>
      </c>
      <c r="C9274" t="s">
        <v>31913</v>
      </c>
      <c r="D9274" t="s">
        <v>32624</v>
      </c>
      <c r="E9274" t="s">
        <v>136</v>
      </c>
      <c r="F9274" t="s">
        <v>19694</v>
      </c>
      <c r="G9274" s="2">
        <v>44663</v>
      </c>
      <c r="H9274" s="2">
        <v>44655</v>
      </c>
      <c r="I9274" s="2"/>
      <c r="J9274" s="19">
        <f t="shared" si="227"/>
        <v>44835</v>
      </c>
      <c r="K9274" s="2">
        <v>44838</v>
      </c>
      <c r="L9274" s="5" t="s">
        <v>31</v>
      </c>
      <c r="M9274" t="s">
        <v>98</v>
      </c>
      <c r="N9274" t="s">
        <v>32</v>
      </c>
      <c r="O9274" t="s">
        <v>28969</v>
      </c>
      <c r="P9274" t="s">
        <v>16814</v>
      </c>
      <c r="Q9274" t="s">
        <v>30219</v>
      </c>
      <c r="R9274" t="s">
        <v>67</v>
      </c>
      <c r="S9274" t="s">
        <v>100</v>
      </c>
      <c r="T9274" t="s">
        <v>80</v>
      </c>
      <c r="U9274" t="s">
        <v>32355</v>
      </c>
      <c r="V9274" t="s">
        <v>32356</v>
      </c>
      <c r="W9274" t="s">
        <v>103</v>
      </c>
    </row>
    <row r="9275" spans="1:23" hidden="1" x14ac:dyDescent="0.2">
      <c r="A9275" t="s">
        <v>57</v>
      </c>
      <c r="B9275" t="s">
        <v>32625</v>
      </c>
      <c r="C9275" t="s">
        <v>32626</v>
      </c>
      <c r="D9275" t="s">
        <v>32627</v>
      </c>
      <c r="E9275" t="s">
        <v>107</v>
      </c>
      <c r="F9275" t="s">
        <v>18189</v>
      </c>
      <c r="G9275" s="2">
        <v>44663</v>
      </c>
      <c r="H9275" s="2">
        <v>44663</v>
      </c>
      <c r="I9275" s="2"/>
      <c r="J9275" s="19">
        <f t="shared" si="227"/>
        <v>44843</v>
      </c>
      <c r="K9275" s="2">
        <v>44846</v>
      </c>
      <c r="L9275" s="5" t="s">
        <v>31</v>
      </c>
      <c r="M9275" t="s">
        <v>63</v>
      </c>
      <c r="N9275" t="s">
        <v>32</v>
      </c>
      <c r="O9275" t="s">
        <v>28969</v>
      </c>
      <c r="P9275" t="s">
        <v>16814</v>
      </c>
      <c r="Q9275" t="s">
        <v>31519</v>
      </c>
      <c r="R9275" t="s">
        <v>67</v>
      </c>
      <c r="S9275" t="s">
        <v>583</v>
      </c>
      <c r="T9275" t="s">
        <v>80</v>
      </c>
      <c r="U9275" t="s">
        <v>299</v>
      </c>
      <c r="V9275" t="s">
        <v>299</v>
      </c>
      <c r="W9275" t="s">
        <v>299</v>
      </c>
    </row>
    <row r="9276" spans="1:23" hidden="1" x14ac:dyDescent="0.2">
      <c r="A9276" t="s">
        <v>57</v>
      </c>
      <c r="B9276" t="s">
        <v>32628</v>
      </c>
      <c r="C9276" t="s">
        <v>8666</v>
      </c>
      <c r="D9276" t="s">
        <v>32629</v>
      </c>
      <c r="E9276" t="s">
        <v>61</v>
      </c>
      <c r="F9276" t="s">
        <v>22335</v>
      </c>
      <c r="G9276" s="2">
        <v>44663</v>
      </c>
      <c r="H9276" s="2">
        <v>44656</v>
      </c>
      <c r="I9276" s="2"/>
      <c r="J9276" s="19">
        <f t="shared" si="227"/>
        <v>44836</v>
      </c>
      <c r="K9276" s="2">
        <v>44839</v>
      </c>
      <c r="L9276" s="5" t="s">
        <v>31</v>
      </c>
      <c r="M9276" t="s">
        <v>138</v>
      </c>
      <c r="N9276" t="s">
        <v>32</v>
      </c>
      <c r="O9276" t="s">
        <v>28969</v>
      </c>
      <c r="P9276" t="s">
        <v>16814</v>
      </c>
      <c r="Q9276" t="s">
        <v>28973</v>
      </c>
      <c r="R9276" t="s">
        <v>67</v>
      </c>
      <c r="S9276" t="s">
        <v>4145</v>
      </c>
      <c r="T9276" t="s">
        <v>69</v>
      </c>
      <c r="U9276" t="s">
        <v>32630</v>
      </c>
      <c r="V9276" t="s">
        <v>32629</v>
      </c>
      <c r="W9276" t="s">
        <v>142</v>
      </c>
    </row>
    <row r="9277" spans="1:23" hidden="1" x14ac:dyDescent="0.2">
      <c r="A9277" t="s">
        <v>57</v>
      </c>
      <c r="B9277" t="s">
        <v>32631</v>
      </c>
      <c r="C9277" t="s">
        <v>27393</v>
      </c>
      <c r="D9277" t="s">
        <v>32632</v>
      </c>
      <c r="E9277" t="s">
        <v>107</v>
      </c>
      <c r="F9277" t="s">
        <v>7920</v>
      </c>
      <c r="G9277" s="2">
        <v>44663</v>
      </c>
      <c r="H9277" s="2">
        <v>44656</v>
      </c>
      <c r="I9277" s="2"/>
      <c r="J9277" s="19">
        <f t="shared" si="227"/>
        <v>44836</v>
      </c>
      <c r="K9277" s="2">
        <v>44839</v>
      </c>
      <c r="L9277" s="5" t="s">
        <v>31</v>
      </c>
      <c r="M9277" t="s">
        <v>88</v>
      </c>
      <c r="N9277" t="s">
        <v>32</v>
      </c>
      <c r="O9277" t="s">
        <v>28969</v>
      </c>
      <c r="P9277" t="s">
        <v>16814</v>
      </c>
      <c r="Q9277" t="s">
        <v>30219</v>
      </c>
      <c r="R9277" t="s">
        <v>67</v>
      </c>
      <c r="S9277" t="s">
        <v>90</v>
      </c>
      <c r="T9277" t="s">
        <v>80</v>
      </c>
      <c r="U9277" t="s">
        <v>32064</v>
      </c>
      <c r="V9277" t="s">
        <v>32063</v>
      </c>
      <c r="W9277" t="s">
        <v>92</v>
      </c>
    </row>
    <row r="9278" spans="1:23" hidden="1" x14ac:dyDescent="0.2">
      <c r="A9278" t="s">
        <v>57</v>
      </c>
      <c r="B9278" t="s">
        <v>32633</v>
      </c>
      <c r="C9278" t="s">
        <v>19692</v>
      </c>
      <c r="D9278" t="s">
        <v>32634</v>
      </c>
      <c r="E9278" t="s">
        <v>136</v>
      </c>
      <c r="F9278" t="s">
        <v>20137</v>
      </c>
      <c r="G9278" s="2">
        <v>44663</v>
      </c>
      <c r="H9278" s="2">
        <v>44663</v>
      </c>
      <c r="I9278" s="2"/>
      <c r="J9278" s="19">
        <f t="shared" si="227"/>
        <v>44843</v>
      </c>
      <c r="K9278" s="2">
        <v>44846</v>
      </c>
      <c r="L9278" s="5" t="s">
        <v>31</v>
      </c>
      <c r="M9278" t="s">
        <v>138</v>
      </c>
      <c r="N9278" t="s">
        <v>32</v>
      </c>
      <c r="O9278" t="s">
        <v>28969</v>
      </c>
      <c r="P9278" t="s">
        <v>16814</v>
      </c>
      <c r="Q9278" t="s">
        <v>31046</v>
      </c>
      <c r="R9278" t="s">
        <v>67</v>
      </c>
      <c r="S9278" t="s">
        <v>284</v>
      </c>
      <c r="T9278" t="s">
        <v>69</v>
      </c>
      <c r="U9278" t="s">
        <v>32635</v>
      </c>
      <c r="V9278" t="s">
        <v>32634</v>
      </c>
      <c r="W9278" t="s">
        <v>142</v>
      </c>
    </row>
    <row r="9279" spans="1:23" hidden="1" x14ac:dyDescent="0.2">
      <c r="A9279" t="s">
        <v>57</v>
      </c>
      <c r="B9279" t="s">
        <v>32636</v>
      </c>
      <c r="C9279" t="s">
        <v>32637</v>
      </c>
      <c r="D9279" t="s">
        <v>32638</v>
      </c>
      <c r="E9279" t="s">
        <v>136</v>
      </c>
      <c r="F9279" t="s">
        <v>137</v>
      </c>
      <c r="G9279" s="2">
        <v>44663</v>
      </c>
      <c r="H9279" s="2">
        <v>44663</v>
      </c>
      <c r="I9279" s="2"/>
      <c r="J9279" s="19">
        <f t="shared" si="227"/>
        <v>44843</v>
      </c>
      <c r="K9279" s="2">
        <v>44846</v>
      </c>
      <c r="L9279" s="5" t="s">
        <v>31</v>
      </c>
      <c r="M9279" t="s">
        <v>138</v>
      </c>
      <c r="N9279" t="s">
        <v>32</v>
      </c>
      <c r="O9279" t="s">
        <v>28969</v>
      </c>
      <c r="P9279" t="s">
        <v>16814</v>
      </c>
      <c r="Q9279" t="s">
        <v>31046</v>
      </c>
      <c r="R9279" t="s">
        <v>67</v>
      </c>
      <c r="S9279" t="s">
        <v>284</v>
      </c>
      <c r="T9279" t="s">
        <v>69</v>
      </c>
      <c r="U9279" t="s">
        <v>32639</v>
      </c>
      <c r="V9279" t="s">
        <v>32638</v>
      </c>
      <c r="W9279" t="s">
        <v>142</v>
      </c>
    </row>
    <row r="9280" spans="1:23" hidden="1" x14ac:dyDescent="0.2">
      <c r="A9280" t="s">
        <v>57</v>
      </c>
      <c r="B9280" t="s">
        <v>32640</v>
      </c>
      <c r="C9280" t="s">
        <v>26467</v>
      </c>
      <c r="D9280" t="s">
        <v>32641</v>
      </c>
      <c r="E9280" t="s">
        <v>136</v>
      </c>
      <c r="F9280" t="s">
        <v>19694</v>
      </c>
      <c r="G9280" s="2">
        <v>44663</v>
      </c>
      <c r="H9280" s="2">
        <v>44657</v>
      </c>
      <c r="I9280" s="2"/>
      <c r="J9280" s="19">
        <f t="shared" si="227"/>
        <v>44837</v>
      </c>
      <c r="K9280" s="2">
        <v>44840</v>
      </c>
      <c r="L9280" s="5" t="s">
        <v>31</v>
      </c>
      <c r="M9280" t="s">
        <v>138</v>
      </c>
      <c r="N9280" t="s">
        <v>32</v>
      </c>
      <c r="O9280" t="s">
        <v>28969</v>
      </c>
      <c r="P9280" t="s">
        <v>16814</v>
      </c>
      <c r="Q9280" t="s">
        <v>30533</v>
      </c>
      <c r="R9280" t="s">
        <v>67</v>
      </c>
      <c r="S9280" t="s">
        <v>100</v>
      </c>
      <c r="T9280" t="s">
        <v>69</v>
      </c>
      <c r="U9280" t="s">
        <v>32642</v>
      </c>
      <c r="V9280" t="s">
        <v>32641</v>
      </c>
      <c r="W9280" t="s">
        <v>142</v>
      </c>
    </row>
    <row r="9281" spans="1:23" hidden="1" x14ac:dyDescent="0.2">
      <c r="A9281" t="s">
        <v>57</v>
      </c>
      <c r="B9281" t="s">
        <v>32643</v>
      </c>
      <c r="C9281" t="s">
        <v>32365</v>
      </c>
      <c r="D9281" t="s">
        <v>32644</v>
      </c>
      <c r="E9281" t="s">
        <v>136</v>
      </c>
      <c r="F9281" t="s">
        <v>137</v>
      </c>
      <c r="G9281" s="2">
        <v>44663</v>
      </c>
      <c r="H9281" s="2">
        <v>44657</v>
      </c>
      <c r="I9281" s="2"/>
      <c r="J9281" s="19">
        <f t="shared" si="227"/>
        <v>44837</v>
      </c>
      <c r="K9281" s="2">
        <v>44840</v>
      </c>
      <c r="L9281" s="5" t="s">
        <v>31</v>
      </c>
      <c r="M9281" t="s">
        <v>138</v>
      </c>
      <c r="N9281" t="s">
        <v>32</v>
      </c>
      <c r="O9281" t="s">
        <v>28969</v>
      </c>
      <c r="P9281" t="s">
        <v>16814</v>
      </c>
      <c r="Q9281" t="s">
        <v>32645</v>
      </c>
      <c r="R9281" t="s">
        <v>67</v>
      </c>
      <c r="S9281" t="s">
        <v>284</v>
      </c>
      <c r="T9281" t="s">
        <v>69</v>
      </c>
      <c r="U9281" t="s">
        <v>32646</v>
      </c>
      <c r="V9281" t="s">
        <v>32644</v>
      </c>
      <c r="W9281" t="s">
        <v>142</v>
      </c>
    </row>
    <row r="9282" spans="1:23" hidden="1" x14ac:dyDescent="0.2">
      <c r="A9282" t="s">
        <v>57</v>
      </c>
      <c r="B9282" t="s">
        <v>32647</v>
      </c>
      <c r="C9282" t="s">
        <v>32648</v>
      </c>
      <c r="D9282" t="s">
        <v>32649</v>
      </c>
      <c r="E9282" t="s">
        <v>96</v>
      </c>
      <c r="F9282" t="s">
        <v>32650</v>
      </c>
      <c r="G9282" s="2">
        <v>44663</v>
      </c>
      <c r="H9282" s="2">
        <v>44653</v>
      </c>
      <c r="I9282" s="2"/>
      <c r="J9282" s="19">
        <f t="shared" si="227"/>
        <v>44833</v>
      </c>
      <c r="K9282" s="2">
        <v>44836</v>
      </c>
      <c r="L9282" s="5" t="s">
        <v>31</v>
      </c>
      <c r="M9282" t="s">
        <v>12353</v>
      </c>
      <c r="N9282" t="s">
        <v>32</v>
      </c>
      <c r="O9282" t="s">
        <v>28969</v>
      </c>
      <c r="P9282" t="s">
        <v>16814</v>
      </c>
      <c r="Q9282" t="s">
        <v>30235</v>
      </c>
      <c r="R9282" t="s">
        <v>12355</v>
      </c>
      <c r="S9282" t="s">
        <v>12356</v>
      </c>
      <c r="T9282" t="s">
        <v>69</v>
      </c>
      <c r="U9282" t="s">
        <v>32651</v>
      </c>
      <c r="V9282" t="s">
        <v>32649</v>
      </c>
      <c r="W9282" t="s">
        <v>12359</v>
      </c>
    </row>
    <row r="9283" spans="1:23" hidden="1" x14ac:dyDescent="0.2">
      <c r="A9283" t="s">
        <v>57</v>
      </c>
      <c r="B9283" t="s">
        <v>32652</v>
      </c>
      <c r="C9283" t="s">
        <v>23400</v>
      </c>
      <c r="D9283" t="s">
        <v>32653</v>
      </c>
      <c r="E9283" t="s">
        <v>96</v>
      </c>
      <c r="F9283" t="s">
        <v>21642</v>
      </c>
      <c r="G9283" s="2">
        <v>44663</v>
      </c>
      <c r="H9283" s="2">
        <v>44656</v>
      </c>
      <c r="I9283" s="2"/>
      <c r="J9283" s="19">
        <f t="shared" si="227"/>
        <v>44836</v>
      </c>
      <c r="K9283" s="2">
        <v>44839</v>
      </c>
      <c r="L9283" s="5" t="s">
        <v>31</v>
      </c>
      <c r="M9283" t="s">
        <v>63</v>
      </c>
      <c r="N9283" t="s">
        <v>32</v>
      </c>
      <c r="O9283" t="s">
        <v>28969</v>
      </c>
      <c r="P9283" t="s">
        <v>16814</v>
      </c>
      <c r="Q9283" t="s">
        <v>32654</v>
      </c>
      <c r="R9283" t="s">
        <v>67</v>
      </c>
      <c r="S9283" t="s">
        <v>583</v>
      </c>
      <c r="T9283" t="s">
        <v>80</v>
      </c>
      <c r="U9283" t="s">
        <v>32655</v>
      </c>
      <c r="V9283" t="s">
        <v>32653</v>
      </c>
      <c r="W9283" t="s">
        <v>71</v>
      </c>
    </row>
    <row r="9284" spans="1:23" hidden="1" x14ac:dyDescent="0.2">
      <c r="A9284" t="s">
        <v>57</v>
      </c>
      <c r="B9284" t="s">
        <v>32656</v>
      </c>
      <c r="C9284" t="s">
        <v>560</v>
      </c>
      <c r="D9284" t="s">
        <v>32657</v>
      </c>
      <c r="E9284" t="s">
        <v>96</v>
      </c>
      <c r="F9284" t="s">
        <v>28893</v>
      </c>
      <c r="G9284" s="2">
        <v>44663</v>
      </c>
      <c r="H9284" s="2">
        <v>44655</v>
      </c>
      <c r="I9284" s="2"/>
      <c r="J9284" s="19">
        <f t="shared" si="227"/>
        <v>44835</v>
      </c>
      <c r="K9284" s="2">
        <v>44838</v>
      </c>
      <c r="L9284" s="5" t="s">
        <v>31</v>
      </c>
      <c r="M9284" t="s">
        <v>98</v>
      </c>
      <c r="N9284" t="s">
        <v>32</v>
      </c>
      <c r="O9284" t="s">
        <v>28969</v>
      </c>
      <c r="P9284" t="s">
        <v>16814</v>
      </c>
      <c r="Q9284" t="s">
        <v>29003</v>
      </c>
      <c r="R9284" t="s">
        <v>67</v>
      </c>
      <c r="S9284" t="s">
        <v>100</v>
      </c>
      <c r="T9284" t="s">
        <v>80</v>
      </c>
      <c r="U9284" t="s">
        <v>32658</v>
      </c>
      <c r="V9284" t="s">
        <v>32657</v>
      </c>
      <c r="W9284" t="s">
        <v>103</v>
      </c>
    </row>
    <row r="9285" spans="1:23" hidden="1" x14ac:dyDescent="0.2">
      <c r="A9285" t="s">
        <v>57</v>
      </c>
      <c r="B9285" t="s">
        <v>32659</v>
      </c>
      <c r="C9285" t="s">
        <v>7259</v>
      </c>
      <c r="D9285" t="s">
        <v>32660</v>
      </c>
      <c r="E9285" t="s">
        <v>96</v>
      </c>
      <c r="F9285" t="s">
        <v>22377</v>
      </c>
      <c r="G9285" s="2">
        <v>44663</v>
      </c>
      <c r="H9285" s="2">
        <v>44658</v>
      </c>
      <c r="I9285" s="2"/>
      <c r="J9285" s="19">
        <f t="shared" si="227"/>
        <v>44838</v>
      </c>
      <c r="K9285" s="2">
        <v>44841</v>
      </c>
      <c r="L9285" s="5" t="s">
        <v>31</v>
      </c>
      <c r="M9285" t="s">
        <v>63</v>
      </c>
      <c r="N9285" t="s">
        <v>32</v>
      </c>
      <c r="O9285" t="s">
        <v>28969</v>
      </c>
      <c r="P9285" t="s">
        <v>16814</v>
      </c>
      <c r="Q9285" t="s">
        <v>29003</v>
      </c>
      <c r="R9285" t="s">
        <v>67</v>
      </c>
      <c r="S9285" t="s">
        <v>583</v>
      </c>
      <c r="T9285" t="s">
        <v>80</v>
      </c>
      <c r="U9285" t="s">
        <v>32661</v>
      </c>
      <c r="V9285" t="s">
        <v>32660</v>
      </c>
      <c r="W9285" t="s">
        <v>71</v>
      </c>
    </row>
    <row r="9286" spans="1:23" hidden="1" x14ac:dyDescent="0.2">
      <c r="A9286" t="s">
        <v>57</v>
      </c>
      <c r="B9286" t="s">
        <v>32662</v>
      </c>
      <c r="C9286" t="s">
        <v>7259</v>
      </c>
      <c r="D9286" t="s">
        <v>32663</v>
      </c>
      <c r="E9286" t="s">
        <v>96</v>
      </c>
      <c r="F9286" t="s">
        <v>22345</v>
      </c>
      <c r="G9286" s="2">
        <v>44663</v>
      </c>
      <c r="H9286" s="2">
        <v>44658</v>
      </c>
      <c r="I9286" s="2"/>
      <c r="J9286" s="19">
        <f t="shared" si="227"/>
        <v>44838</v>
      </c>
      <c r="K9286" s="2">
        <v>44841</v>
      </c>
      <c r="L9286" s="5" t="s">
        <v>31</v>
      </c>
      <c r="M9286" t="s">
        <v>88</v>
      </c>
      <c r="N9286" t="s">
        <v>32</v>
      </c>
      <c r="O9286" t="s">
        <v>28969</v>
      </c>
      <c r="P9286" t="s">
        <v>16814</v>
      </c>
      <c r="Q9286" t="s">
        <v>29003</v>
      </c>
      <c r="R9286" t="s">
        <v>67</v>
      </c>
      <c r="S9286" t="s">
        <v>90</v>
      </c>
      <c r="T9286" t="s">
        <v>80</v>
      </c>
      <c r="U9286" t="s">
        <v>32664</v>
      </c>
      <c r="V9286" t="s">
        <v>32663</v>
      </c>
      <c r="W9286" t="s">
        <v>92</v>
      </c>
    </row>
    <row r="9287" spans="1:23" hidden="1" x14ac:dyDescent="0.2">
      <c r="A9287" t="s">
        <v>57</v>
      </c>
      <c r="B9287" t="s">
        <v>32665</v>
      </c>
      <c r="C9287" t="s">
        <v>13751</v>
      </c>
      <c r="D9287" t="s">
        <v>32666</v>
      </c>
      <c r="E9287" t="s">
        <v>96</v>
      </c>
      <c r="F9287" t="s">
        <v>22383</v>
      </c>
      <c r="G9287" s="2">
        <v>44663</v>
      </c>
      <c r="H9287" s="2">
        <v>44650</v>
      </c>
      <c r="I9287" s="2"/>
      <c r="J9287" s="19">
        <f t="shared" si="227"/>
        <v>44830</v>
      </c>
      <c r="K9287" s="2">
        <v>44834</v>
      </c>
      <c r="L9287" s="5" t="s">
        <v>31</v>
      </c>
      <c r="M9287" t="s">
        <v>163</v>
      </c>
      <c r="N9287" t="s">
        <v>32</v>
      </c>
      <c r="O9287" t="s">
        <v>28969</v>
      </c>
      <c r="P9287" t="s">
        <v>16814</v>
      </c>
      <c r="Q9287" t="s">
        <v>29003</v>
      </c>
      <c r="R9287" t="s">
        <v>67</v>
      </c>
      <c r="S9287" t="s">
        <v>165</v>
      </c>
      <c r="T9287" t="s">
        <v>80</v>
      </c>
      <c r="U9287" t="s">
        <v>32667</v>
      </c>
      <c r="V9287" t="s">
        <v>32666</v>
      </c>
      <c r="W9287" t="s">
        <v>167</v>
      </c>
    </row>
    <row r="9288" spans="1:23" hidden="1" x14ac:dyDescent="0.2">
      <c r="A9288" t="s">
        <v>57</v>
      </c>
      <c r="B9288" t="s">
        <v>32668</v>
      </c>
      <c r="C9288" t="s">
        <v>32669</v>
      </c>
      <c r="D9288" t="s">
        <v>32670</v>
      </c>
      <c r="E9288" t="s">
        <v>75</v>
      </c>
      <c r="F9288" t="s">
        <v>23022</v>
      </c>
      <c r="G9288" s="2">
        <v>44663</v>
      </c>
      <c r="H9288" s="2">
        <v>44650</v>
      </c>
      <c r="I9288" s="2"/>
      <c r="J9288" s="19">
        <f t="shared" si="227"/>
        <v>44830</v>
      </c>
      <c r="K9288" s="2">
        <v>44834</v>
      </c>
      <c r="L9288" s="5" t="s">
        <v>31</v>
      </c>
      <c r="M9288" t="s">
        <v>138</v>
      </c>
      <c r="N9288" t="s">
        <v>32</v>
      </c>
      <c r="O9288" t="s">
        <v>28969</v>
      </c>
      <c r="P9288" t="s">
        <v>16814</v>
      </c>
      <c r="Q9288" t="s">
        <v>29003</v>
      </c>
      <c r="R9288" t="s">
        <v>67</v>
      </c>
      <c r="S9288" t="s">
        <v>100</v>
      </c>
      <c r="T9288" t="s">
        <v>69</v>
      </c>
      <c r="U9288" t="s">
        <v>32671</v>
      </c>
      <c r="V9288" t="s">
        <v>32670</v>
      </c>
      <c r="W9288" t="s">
        <v>142</v>
      </c>
    </row>
    <row r="9289" spans="1:23" hidden="1" x14ac:dyDescent="0.2">
      <c r="A9289" t="s">
        <v>57</v>
      </c>
      <c r="B9289" t="s">
        <v>32672</v>
      </c>
      <c r="C9289" t="s">
        <v>32673</v>
      </c>
      <c r="D9289" t="s">
        <v>32674</v>
      </c>
      <c r="E9289" t="s">
        <v>61</v>
      </c>
      <c r="F9289" t="s">
        <v>19610</v>
      </c>
      <c r="G9289" s="2">
        <v>44663</v>
      </c>
      <c r="H9289" s="2">
        <v>44658</v>
      </c>
      <c r="I9289" s="2"/>
      <c r="J9289" s="19">
        <f t="shared" si="227"/>
        <v>44838</v>
      </c>
      <c r="K9289" s="2">
        <v>44841</v>
      </c>
      <c r="L9289" s="5" t="s">
        <v>31</v>
      </c>
      <c r="M9289" t="s">
        <v>138</v>
      </c>
      <c r="N9289" t="s">
        <v>32</v>
      </c>
      <c r="O9289" t="s">
        <v>28969</v>
      </c>
      <c r="P9289" t="s">
        <v>16814</v>
      </c>
      <c r="Q9289" t="s">
        <v>29003</v>
      </c>
      <c r="R9289" t="s">
        <v>67</v>
      </c>
      <c r="S9289" t="s">
        <v>304</v>
      </c>
      <c r="T9289" t="s">
        <v>80</v>
      </c>
      <c r="U9289" t="s">
        <v>32675</v>
      </c>
      <c r="V9289" t="s">
        <v>32674</v>
      </c>
      <c r="W9289" t="s">
        <v>142</v>
      </c>
    </row>
    <row r="9290" spans="1:23" hidden="1" x14ac:dyDescent="0.2">
      <c r="A9290" t="s">
        <v>57</v>
      </c>
      <c r="B9290" t="s">
        <v>32676</v>
      </c>
      <c r="C9290" t="s">
        <v>32677</v>
      </c>
      <c r="D9290" t="s">
        <v>32476</v>
      </c>
      <c r="E9290" t="s">
        <v>136</v>
      </c>
      <c r="F9290" t="s">
        <v>934</v>
      </c>
      <c r="G9290" s="2">
        <v>44664</v>
      </c>
      <c r="H9290" s="2">
        <v>44663</v>
      </c>
      <c r="I9290" s="2"/>
      <c r="J9290" s="19">
        <f t="shared" si="227"/>
        <v>44843</v>
      </c>
      <c r="K9290" s="2">
        <v>44846</v>
      </c>
      <c r="L9290" s="5" t="s">
        <v>31</v>
      </c>
      <c r="M9290" t="s">
        <v>77</v>
      </c>
      <c r="N9290" t="s">
        <v>32</v>
      </c>
      <c r="O9290" t="s">
        <v>28969</v>
      </c>
      <c r="P9290" t="s">
        <v>16814</v>
      </c>
      <c r="Q9290" t="s">
        <v>32678</v>
      </c>
      <c r="R9290" t="s">
        <v>67</v>
      </c>
      <c r="S9290" t="s">
        <v>79</v>
      </c>
      <c r="T9290" t="s">
        <v>80</v>
      </c>
      <c r="U9290" t="s">
        <v>32475</v>
      </c>
      <c r="V9290" t="s">
        <v>32476</v>
      </c>
      <c r="W9290" t="s">
        <v>82</v>
      </c>
    </row>
    <row r="9291" spans="1:23" hidden="1" x14ac:dyDescent="0.2">
      <c r="A9291" t="s">
        <v>57</v>
      </c>
      <c r="B9291" t="s">
        <v>32679</v>
      </c>
      <c r="C9291" t="s">
        <v>30187</v>
      </c>
      <c r="D9291" t="s">
        <v>32680</v>
      </c>
      <c r="E9291" t="s">
        <v>136</v>
      </c>
      <c r="F9291" t="s">
        <v>582</v>
      </c>
      <c r="G9291" s="2">
        <v>44664</v>
      </c>
      <c r="H9291" s="2">
        <v>44651</v>
      </c>
      <c r="I9291" s="2"/>
      <c r="J9291" s="19">
        <f t="shared" si="227"/>
        <v>44831</v>
      </c>
      <c r="K9291" s="2">
        <v>44834</v>
      </c>
      <c r="L9291" s="5" t="s">
        <v>31</v>
      </c>
      <c r="M9291" t="s">
        <v>63</v>
      </c>
      <c r="N9291" t="s">
        <v>32</v>
      </c>
      <c r="O9291" t="s">
        <v>28969</v>
      </c>
      <c r="P9291" t="s">
        <v>16814</v>
      </c>
      <c r="Q9291" t="s">
        <v>29003</v>
      </c>
      <c r="R9291" t="s">
        <v>67</v>
      </c>
      <c r="S9291" t="s">
        <v>79</v>
      </c>
      <c r="T9291" t="s">
        <v>69</v>
      </c>
      <c r="U9291" t="s">
        <v>32681</v>
      </c>
      <c r="V9291" t="s">
        <v>32680</v>
      </c>
      <c r="W9291" t="s">
        <v>71</v>
      </c>
    </row>
    <row r="9292" spans="1:23" hidden="1" x14ac:dyDescent="0.2">
      <c r="A9292" t="s">
        <v>57</v>
      </c>
      <c r="B9292" t="s">
        <v>32682</v>
      </c>
      <c r="C9292" t="s">
        <v>32683</v>
      </c>
      <c r="D9292" t="s">
        <v>32684</v>
      </c>
      <c r="E9292" t="s">
        <v>61</v>
      </c>
      <c r="F9292" t="s">
        <v>22335</v>
      </c>
      <c r="G9292" s="2">
        <v>44664</v>
      </c>
      <c r="H9292" s="2">
        <v>44658</v>
      </c>
      <c r="I9292" s="2"/>
      <c r="J9292" s="19">
        <f t="shared" si="227"/>
        <v>44838</v>
      </c>
      <c r="K9292" s="2">
        <v>44841</v>
      </c>
      <c r="L9292" s="5" t="s">
        <v>31</v>
      </c>
      <c r="M9292" t="s">
        <v>138</v>
      </c>
      <c r="N9292" t="s">
        <v>32</v>
      </c>
      <c r="O9292" t="s">
        <v>28969</v>
      </c>
      <c r="P9292" t="s">
        <v>16814</v>
      </c>
      <c r="Q9292" t="s">
        <v>29023</v>
      </c>
      <c r="R9292" t="s">
        <v>67</v>
      </c>
      <c r="S9292" t="s">
        <v>4145</v>
      </c>
      <c r="T9292" t="s">
        <v>69</v>
      </c>
      <c r="U9292" t="s">
        <v>32685</v>
      </c>
      <c r="V9292" t="s">
        <v>32684</v>
      </c>
      <c r="W9292" t="s">
        <v>142</v>
      </c>
    </row>
    <row r="9293" spans="1:23" hidden="1" x14ac:dyDescent="0.2">
      <c r="A9293" t="s">
        <v>57</v>
      </c>
      <c r="B9293" t="s">
        <v>32686</v>
      </c>
      <c r="C9293" t="s">
        <v>32687</v>
      </c>
      <c r="D9293" t="s">
        <v>32688</v>
      </c>
      <c r="E9293" t="s">
        <v>107</v>
      </c>
      <c r="F9293" t="s">
        <v>493</v>
      </c>
      <c r="G9293" s="2">
        <v>44664</v>
      </c>
      <c r="H9293" s="2">
        <v>44664</v>
      </c>
      <c r="I9293" s="2"/>
      <c r="J9293" s="19">
        <f t="shared" si="227"/>
        <v>44844</v>
      </c>
      <c r="K9293" s="2">
        <v>44847</v>
      </c>
      <c r="L9293" s="5" t="s">
        <v>31</v>
      </c>
      <c r="M9293" t="s">
        <v>63</v>
      </c>
      <c r="N9293" t="s">
        <v>32</v>
      </c>
      <c r="O9293" t="s">
        <v>28969</v>
      </c>
      <c r="P9293" t="s">
        <v>16814</v>
      </c>
      <c r="Q9293" t="s">
        <v>29012</v>
      </c>
      <c r="R9293" t="s">
        <v>67</v>
      </c>
      <c r="S9293" t="s">
        <v>79</v>
      </c>
      <c r="T9293" t="s">
        <v>69</v>
      </c>
      <c r="U9293" t="s">
        <v>299</v>
      </c>
      <c r="V9293" t="s">
        <v>299</v>
      </c>
      <c r="W9293" t="s">
        <v>299</v>
      </c>
    </row>
    <row r="9294" spans="1:23" hidden="1" x14ac:dyDescent="0.2">
      <c r="A9294" t="s">
        <v>57</v>
      </c>
      <c r="B9294" t="s">
        <v>32689</v>
      </c>
      <c r="C9294" t="s">
        <v>32690</v>
      </c>
      <c r="D9294" t="s">
        <v>32691</v>
      </c>
      <c r="E9294" t="s">
        <v>61</v>
      </c>
      <c r="F9294" t="s">
        <v>26980</v>
      </c>
      <c r="G9294" s="2">
        <v>44664</v>
      </c>
      <c r="H9294" s="2">
        <v>44658</v>
      </c>
      <c r="I9294" s="2"/>
      <c r="J9294" s="19">
        <f t="shared" si="227"/>
        <v>44838</v>
      </c>
      <c r="K9294" s="2">
        <v>44841</v>
      </c>
      <c r="L9294" s="5" t="s">
        <v>31</v>
      </c>
      <c r="M9294" t="s">
        <v>98</v>
      </c>
      <c r="N9294" t="s">
        <v>32</v>
      </c>
      <c r="O9294" t="s">
        <v>28969</v>
      </c>
      <c r="P9294" t="s">
        <v>16814</v>
      </c>
      <c r="Q9294" t="s">
        <v>30541</v>
      </c>
      <c r="R9294" t="s">
        <v>67</v>
      </c>
      <c r="S9294" t="s">
        <v>100</v>
      </c>
      <c r="T9294" t="s">
        <v>80</v>
      </c>
      <c r="U9294" t="s">
        <v>32692</v>
      </c>
      <c r="V9294" t="s">
        <v>32693</v>
      </c>
      <c r="W9294" t="s">
        <v>103</v>
      </c>
    </row>
    <row r="9295" spans="1:23" hidden="1" x14ac:dyDescent="0.2">
      <c r="A9295" t="s">
        <v>57</v>
      </c>
      <c r="B9295" t="s">
        <v>32694</v>
      </c>
      <c r="C9295" t="s">
        <v>32695</v>
      </c>
      <c r="D9295" t="s">
        <v>32696</v>
      </c>
      <c r="E9295" t="s">
        <v>75</v>
      </c>
      <c r="F9295" t="s">
        <v>577</v>
      </c>
      <c r="G9295" s="2">
        <v>44664</v>
      </c>
      <c r="H9295" s="2">
        <v>44650</v>
      </c>
      <c r="I9295" s="2"/>
      <c r="J9295" s="19">
        <f t="shared" si="227"/>
        <v>44830</v>
      </c>
      <c r="K9295" s="2">
        <v>44834</v>
      </c>
      <c r="L9295" s="5" t="s">
        <v>31</v>
      </c>
      <c r="M9295" t="s">
        <v>269</v>
      </c>
      <c r="N9295" t="s">
        <v>32</v>
      </c>
      <c r="O9295" t="s">
        <v>28969</v>
      </c>
      <c r="P9295" t="s">
        <v>16814</v>
      </c>
      <c r="Q9295" t="s">
        <v>30447</v>
      </c>
      <c r="R9295" t="s">
        <v>67</v>
      </c>
      <c r="S9295" t="s">
        <v>280</v>
      </c>
      <c r="T9295" t="s">
        <v>69</v>
      </c>
      <c r="U9295" t="s">
        <v>299</v>
      </c>
      <c r="V9295" t="s">
        <v>299</v>
      </c>
      <c r="W9295" t="s">
        <v>299</v>
      </c>
    </row>
    <row r="9296" spans="1:23" hidden="1" x14ac:dyDescent="0.2">
      <c r="A9296" t="s">
        <v>57</v>
      </c>
      <c r="B9296" t="s">
        <v>32697</v>
      </c>
      <c r="C9296" t="s">
        <v>32698</v>
      </c>
      <c r="D9296" t="s">
        <v>32699</v>
      </c>
      <c r="E9296" t="s">
        <v>61</v>
      </c>
      <c r="F9296" t="s">
        <v>26980</v>
      </c>
      <c r="G9296" s="2">
        <v>44664</v>
      </c>
      <c r="H9296" s="2">
        <v>44659</v>
      </c>
      <c r="I9296" s="2"/>
      <c r="J9296" s="19">
        <f t="shared" si="227"/>
        <v>44839</v>
      </c>
      <c r="K9296" s="2">
        <v>44842</v>
      </c>
      <c r="L9296" s="5" t="s">
        <v>31</v>
      </c>
      <c r="M9296" t="s">
        <v>138</v>
      </c>
      <c r="N9296" t="s">
        <v>32</v>
      </c>
      <c r="O9296" t="s">
        <v>28969</v>
      </c>
      <c r="P9296" t="s">
        <v>16814</v>
      </c>
      <c r="Q9296" t="s">
        <v>29003</v>
      </c>
      <c r="R9296" t="s">
        <v>67</v>
      </c>
      <c r="S9296" t="s">
        <v>100</v>
      </c>
      <c r="T9296" t="s">
        <v>69</v>
      </c>
      <c r="U9296" t="s">
        <v>32700</v>
      </c>
      <c r="V9296" t="s">
        <v>32699</v>
      </c>
      <c r="W9296" t="s">
        <v>142</v>
      </c>
    </row>
    <row r="9297" spans="1:23" hidden="1" x14ac:dyDescent="0.2">
      <c r="A9297" t="s">
        <v>57</v>
      </c>
      <c r="B9297" t="s">
        <v>32701</v>
      </c>
      <c r="C9297" t="s">
        <v>3892</v>
      </c>
      <c r="D9297" t="s">
        <v>32702</v>
      </c>
      <c r="E9297" t="s">
        <v>136</v>
      </c>
      <c r="F9297" t="s">
        <v>582</v>
      </c>
      <c r="G9297" s="2">
        <v>44664</v>
      </c>
      <c r="H9297" s="2">
        <v>44651</v>
      </c>
      <c r="I9297" s="2"/>
      <c r="J9297" s="19">
        <f t="shared" si="227"/>
        <v>44831</v>
      </c>
      <c r="K9297" s="2">
        <v>44834</v>
      </c>
      <c r="L9297" s="5" t="s">
        <v>31</v>
      </c>
      <c r="M9297" t="s">
        <v>77</v>
      </c>
      <c r="N9297" t="s">
        <v>32</v>
      </c>
      <c r="O9297" t="s">
        <v>28969</v>
      </c>
      <c r="P9297" t="s">
        <v>16814</v>
      </c>
      <c r="Q9297" t="s">
        <v>29003</v>
      </c>
      <c r="R9297" t="s">
        <v>67</v>
      </c>
      <c r="S9297" t="s">
        <v>79</v>
      </c>
      <c r="T9297" t="s">
        <v>80</v>
      </c>
      <c r="U9297" t="s">
        <v>32703</v>
      </c>
      <c r="V9297" t="s">
        <v>32702</v>
      </c>
      <c r="W9297" t="s">
        <v>82</v>
      </c>
    </row>
    <row r="9298" spans="1:23" hidden="1" x14ac:dyDescent="0.2">
      <c r="A9298" t="s">
        <v>57</v>
      </c>
      <c r="B9298" t="s">
        <v>32704</v>
      </c>
      <c r="C9298" t="s">
        <v>3892</v>
      </c>
      <c r="D9298" t="s">
        <v>32705</v>
      </c>
      <c r="E9298" t="s">
        <v>136</v>
      </c>
      <c r="F9298" t="s">
        <v>582</v>
      </c>
      <c r="G9298" s="2">
        <v>44664</v>
      </c>
      <c r="H9298" s="2">
        <v>44651</v>
      </c>
      <c r="I9298" s="2"/>
      <c r="J9298" s="19">
        <f t="shared" si="227"/>
        <v>44831</v>
      </c>
      <c r="K9298" s="2">
        <v>44834</v>
      </c>
      <c r="L9298" s="5" t="s">
        <v>31</v>
      </c>
      <c r="M9298" t="s">
        <v>77</v>
      </c>
      <c r="N9298" t="s">
        <v>32</v>
      </c>
      <c r="O9298" t="s">
        <v>28969</v>
      </c>
      <c r="P9298" t="s">
        <v>16814</v>
      </c>
      <c r="Q9298" t="s">
        <v>30219</v>
      </c>
      <c r="R9298" t="s">
        <v>67</v>
      </c>
      <c r="S9298" t="s">
        <v>79</v>
      </c>
      <c r="T9298" t="s">
        <v>80</v>
      </c>
      <c r="U9298" t="s">
        <v>32703</v>
      </c>
      <c r="V9298" t="s">
        <v>32702</v>
      </c>
      <c r="W9298" t="s">
        <v>82</v>
      </c>
    </row>
    <row r="9299" spans="1:23" hidden="1" x14ac:dyDescent="0.2">
      <c r="A9299" t="s">
        <v>57</v>
      </c>
      <c r="B9299" t="s">
        <v>32706</v>
      </c>
      <c r="C9299" t="s">
        <v>26601</v>
      </c>
      <c r="D9299" t="s">
        <v>32707</v>
      </c>
      <c r="E9299" t="s">
        <v>115</v>
      </c>
      <c r="F9299" t="s">
        <v>32708</v>
      </c>
      <c r="G9299" s="2">
        <v>44664</v>
      </c>
      <c r="H9299" s="2">
        <v>44664</v>
      </c>
      <c r="I9299" s="2"/>
      <c r="J9299" s="19">
        <f t="shared" si="227"/>
        <v>44844</v>
      </c>
      <c r="K9299" s="2">
        <v>44847</v>
      </c>
      <c r="L9299" s="5" t="s">
        <v>31</v>
      </c>
      <c r="M9299" t="s">
        <v>138</v>
      </c>
      <c r="N9299" t="s">
        <v>32</v>
      </c>
      <c r="O9299" t="s">
        <v>28969</v>
      </c>
      <c r="P9299" t="s">
        <v>16814</v>
      </c>
      <c r="Q9299" t="s">
        <v>30971</v>
      </c>
      <c r="R9299" t="s">
        <v>67</v>
      </c>
      <c r="S9299" t="s">
        <v>1566</v>
      </c>
      <c r="T9299" t="s">
        <v>69</v>
      </c>
      <c r="U9299" t="s">
        <v>32709</v>
      </c>
      <c r="V9299" t="s">
        <v>32707</v>
      </c>
      <c r="W9299" t="s">
        <v>142</v>
      </c>
    </row>
    <row r="9300" spans="1:23" hidden="1" x14ac:dyDescent="0.2">
      <c r="A9300" t="s">
        <v>57</v>
      </c>
      <c r="B9300" t="s">
        <v>32710</v>
      </c>
      <c r="C9300" t="s">
        <v>32711</v>
      </c>
      <c r="D9300" t="s">
        <v>32712</v>
      </c>
      <c r="E9300" t="s">
        <v>107</v>
      </c>
      <c r="F9300" t="s">
        <v>493</v>
      </c>
      <c r="G9300" s="2">
        <v>44664</v>
      </c>
      <c r="H9300" s="2">
        <v>44650</v>
      </c>
      <c r="I9300" s="2"/>
      <c r="J9300" s="19">
        <f t="shared" si="227"/>
        <v>44830</v>
      </c>
      <c r="K9300" s="2">
        <v>44834</v>
      </c>
      <c r="L9300" s="5" t="s">
        <v>31</v>
      </c>
      <c r="M9300" t="s">
        <v>63</v>
      </c>
      <c r="N9300" t="s">
        <v>32</v>
      </c>
      <c r="O9300" t="s">
        <v>28969</v>
      </c>
      <c r="P9300" t="s">
        <v>16814</v>
      </c>
      <c r="Q9300" t="s">
        <v>30559</v>
      </c>
      <c r="R9300" t="s">
        <v>67</v>
      </c>
      <c r="S9300" t="s">
        <v>125</v>
      </c>
      <c r="T9300" t="s">
        <v>69</v>
      </c>
      <c r="U9300" t="s">
        <v>299</v>
      </c>
      <c r="V9300" t="s">
        <v>299</v>
      </c>
      <c r="W9300" t="s">
        <v>299</v>
      </c>
    </row>
    <row r="9301" spans="1:23" hidden="1" x14ac:dyDescent="0.2">
      <c r="A9301" t="s">
        <v>57</v>
      </c>
      <c r="B9301" t="s">
        <v>32713</v>
      </c>
      <c r="C9301" t="s">
        <v>32714</v>
      </c>
      <c r="D9301" t="s">
        <v>32715</v>
      </c>
      <c r="E9301" t="s">
        <v>136</v>
      </c>
      <c r="F9301" t="s">
        <v>17074</v>
      </c>
      <c r="G9301" s="2">
        <v>44664</v>
      </c>
      <c r="H9301" s="2">
        <v>44652</v>
      </c>
      <c r="I9301" s="2"/>
      <c r="J9301" s="19">
        <f t="shared" si="227"/>
        <v>44832</v>
      </c>
      <c r="K9301" s="2">
        <v>44835</v>
      </c>
      <c r="L9301" s="5" t="s">
        <v>31</v>
      </c>
      <c r="M9301" t="s">
        <v>63</v>
      </c>
      <c r="N9301" t="s">
        <v>32</v>
      </c>
      <c r="O9301" t="s">
        <v>28969</v>
      </c>
      <c r="P9301" t="s">
        <v>16814</v>
      </c>
      <c r="Q9301" t="s">
        <v>30410</v>
      </c>
      <c r="R9301" t="s">
        <v>67</v>
      </c>
      <c r="S9301" t="s">
        <v>1407</v>
      </c>
      <c r="T9301" t="s">
        <v>69</v>
      </c>
      <c r="U9301" t="s">
        <v>32716</v>
      </c>
      <c r="V9301" t="s">
        <v>32715</v>
      </c>
      <c r="W9301" t="s">
        <v>71</v>
      </c>
    </row>
    <row r="9302" spans="1:23" hidden="1" x14ac:dyDescent="0.2">
      <c r="A9302" t="s">
        <v>57</v>
      </c>
      <c r="B9302" t="s">
        <v>32717</v>
      </c>
      <c r="C9302" t="s">
        <v>340</v>
      </c>
      <c r="D9302" t="s">
        <v>32718</v>
      </c>
      <c r="E9302" t="s">
        <v>136</v>
      </c>
      <c r="F9302" t="s">
        <v>934</v>
      </c>
      <c r="G9302" s="2">
        <v>44664</v>
      </c>
      <c r="H9302" s="2">
        <v>44655</v>
      </c>
      <c r="I9302" s="2"/>
      <c r="J9302" s="19">
        <f t="shared" si="227"/>
        <v>44835</v>
      </c>
      <c r="K9302" s="2">
        <v>44838</v>
      </c>
      <c r="L9302" s="5" t="s">
        <v>31</v>
      </c>
      <c r="M9302" t="s">
        <v>63</v>
      </c>
      <c r="N9302" t="s">
        <v>32</v>
      </c>
      <c r="O9302" t="s">
        <v>28969</v>
      </c>
      <c r="P9302" t="s">
        <v>16814</v>
      </c>
      <c r="Q9302" t="s">
        <v>31643</v>
      </c>
      <c r="R9302" t="s">
        <v>67</v>
      </c>
      <c r="S9302" t="s">
        <v>1407</v>
      </c>
      <c r="T9302" t="s">
        <v>69</v>
      </c>
      <c r="U9302" t="s">
        <v>32719</v>
      </c>
      <c r="V9302" t="s">
        <v>32718</v>
      </c>
      <c r="W9302" t="s">
        <v>71</v>
      </c>
    </row>
    <row r="9303" spans="1:23" hidden="1" x14ac:dyDescent="0.2">
      <c r="A9303" t="s">
        <v>57</v>
      </c>
      <c r="B9303" t="s">
        <v>32720</v>
      </c>
      <c r="C9303" t="s">
        <v>5836</v>
      </c>
      <c r="D9303" t="s">
        <v>32721</v>
      </c>
      <c r="E9303" t="s">
        <v>136</v>
      </c>
      <c r="F9303" t="s">
        <v>17074</v>
      </c>
      <c r="G9303" s="2">
        <v>44664</v>
      </c>
      <c r="H9303" s="2">
        <v>44651</v>
      </c>
      <c r="I9303" s="2"/>
      <c r="J9303" s="19">
        <f t="shared" si="227"/>
        <v>44831</v>
      </c>
      <c r="K9303" s="2">
        <v>44834</v>
      </c>
      <c r="L9303" s="5" t="s">
        <v>31</v>
      </c>
      <c r="M9303" t="s">
        <v>77</v>
      </c>
      <c r="N9303" t="s">
        <v>32</v>
      </c>
      <c r="O9303" t="s">
        <v>28969</v>
      </c>
      <c r="P9303" t="s">
        <v>16814</v>
      </c>
      <c r="Q9303" t="s">
        <v>28973</v>
      </c>
      <c r="R9303" t="s">
        <v>67</v>
      </c>
      <c r="S9303" t="s">
        <v>79</v>
      </c>
      <c r="T9303" t="s">
        <v>80</v>
      </c>
      <c r="U9303" t="s">
        <v>31157</v>
      </c>
      <c r="V9303" t="s">
        <v>31158</v>
      </c>
      <c r="W9303" t="s">
        <v>82</v>
      </c>
    </row>
    <row r="9304" spans="1:23" hidden="1" x14ac:dyDescent="0.2">
      <c r="A9304" t="s">
        <v>57</v>
      </c>
      <c r="B9304" t="s">
        <v>32722</v>
      </c>
      <c r="C9304" t="s">
        <v>32723</v>
      </c>
      <c r="D9304" t="s">
        <v>32724</v>
      </c>
      <c r="E9304" t="s">
        <v>61</v>
      </c>
      <c r="F9304" t="s">
        <v>19610</v>
      </c>
      <c r="G9304" s="2">
        <v>44664</v>
      </c>
      <c r="H9304" s="2">
        <v>44658</v>
      </c>
      <c r="I9304" s="2"/>
      <c r="J9304" s="19">
        <f t="shared" si="227"/>
        <v>44838</v>
      </c>
      <c r="K9304" s="2">
        <v>44841</v>
      </c>
      <c r="L9304" s="5" t="s">
        <v>31</v>
      </c>
      <c r="M9304" t="s">
        <v>138</v>
      </c>
      <c r="N9304" t="s">
        <v>32</v>
      </c>
      <c r="O9304" t="s">
        <v>28969</v>
      </c>
      <c r="P9304" t="s">
        <v>16814</v>
      </c>
      <c r="Q9304" t="s">
        <v>31387</v>
      </c>
      <c r="R9304" t="s">
        <v>67</v>
      </c>
      <c r="S9304" t="s">
        <v>100</v>
      </c>
      <c r="T9304" t="s">
        <v>69</v>
      </c>
      <c r="U9304" t="s">
        <v>32725</v>
      </c>
      <c r="V9304" t="s">
        <v>32724</v>
      </c>
      <c r="W9304" t="s">
        <v>142</v>
      </c>
    </row>
    <row r="9305" spans="1:23" hidden="1" x14ac:dyDescent="0.2">
      <c r="A9305" t="s">
        <v>57</v>
      </c>
      <c r="B9305" t="s">
        <v>32726</v>
      </c>
      <c r="C9305" t="s">
        <v>17770</v>
      </c>
      <c r="D9305" t="s">
        <v>32727</v>
      </c>
      <c r="E9305" t="s">
        <v>310</v>
      </c>
      <c r="F9305" t="s">
        <v>32525</v>
      </c>
      <c r="G9305" s="2">
        <v>44664</v>
      </c>
      <c r="H9305" s="2">
        <v>44657</v>
      </c>
      <c r="I9305" s="2"/>
      <c r="J9305" s="19">
        <f t="shared" si="227"/>
        <v>44837</v>
      </c>
      <c r="K9305" s="2">
        <v>44840</v>
      </c>
      <c r="L9305" s="5" t="s">
        <v>31</v>
      </c>
      <c r="M9305" t="s">
        <v>63</v>
      </c>
      <c r="N9305" t="s">
        <v>32</v>
      </c>
      <c r="O9305" t="s">
        <v>28969</v>
      </c>
      <c r="P9305" t="s">
        <v>16814</v>
      </c>
      <c r="Q9305" t="s">
        <v>30410</v>
      </c>
      <c r="R9305" t="s">
        <v>201</v>
      </c>
      <c r="S9305" t="s">
        <v>583</v>
      </c>
      <c r="T9305" t="s">
        <v>202</v>
      </c>
      <c r="U9305" t="s">
        <v>32728</v>
      </c>
      <c r="V9305" t="s">
        <v>32727</v>
      </c>
      <c r="W9305" t="s">
        <v>71</v>
      </c>
    </row>
    <row r="9306" spans="1:23" hidden="1" x14ac:dyDescent="0.2">
      <c r="A9306" t="s">
        <v>57</v>
      </c>
      <c r="B9306" t="s">
        <v>32729</v>
      </c>
      <c r="C9306" t="s">
        <v>32730</v>
      </c>
      <c r="D9306" t="s">
        <v>32731</v>
      </c>
      <c r="E9306" t="s">
        <v>480</v>
      </c>
      <c r="F9306" t="s">
        <v>22354</v>
      </c>
      <c r="G9306" s="2">
        <v>44664</v>
      </c>
      <c r="H9306" s="2">
        <v>44656</v>
      </c>
      <c r="I9306" s="2"/>
      <c r="J9306" s="19">
        <f t="shared" si="227"/>
        <v>44836</v>
      </c>
      <c r="K9306" s="2">
        <v>44839</v>
      </c>
      <c r="L9306" s="5" t="s">
        <v>31</v>
      </c>
      <c r="M9306" t="s">
        <v>269</v>
      </c>
      <c r="N9306" t="s">
        <v>32</v>
      </c>
      <c r="O9306" t="s">
        <v>28969</v>
      </c>
      <c r="P9306" t="s">
        <v>16814</v>
      </c>
      <c r="Q9306" t="s">
        <v>30447</v>
      </c>
      <c r="R9306" t="s">
        <v>1207</v>
      </c>
      <c r="S9306" t="s">
        <v>280</v>
      </c>
      <c r="T9306" t="s">
        <v>69</v>
      </c>
      <c r="U9306" t="s">
        <v>299</v>
      </c>
      <c r="V9306" t="s">
        <v>299</v>
      </c>
      <c r="W9306" t="s">
        <v>299</v>
      </c>
    </row>
    <row r="9307" spans="1:23" hidden="1" x14ac:dyDescent="0.2">
      <c r="A9307" t="s">
        <v>57</v>
      </c>
      <c r="B9307" t="s">
        <v>32732</v>
      </c>
      <c r="C9307" t="s">
        <v>2694</v>
      </c>
      <c r="D9307" t="s">
        <v>32147</v>
      </c>
      <c r="E9307" t="s">
        <v>136</v>
      </c>
      <c r="F9307" t="s">
        <v>318</v>
      </c>
      <c r="G9307" s="2">
        <v>44664</v>
      </c>
      <c r="H9307" s="2">
        <v>44652</v>
      </c>
      <c r="I9307" s="2"/>
      <c r="J9307" s="19">
        <f t="shared" si="227"/>
        <v>44832</v>
      </c>
      <c r="K9307" s="2">
        <v>44835</v>
      </c>
      <c r="L9307" s="5" t="s">
        <v>31</v>
      </c>
      <c r="M9307" t="s">
        <v>77</v>
      </c>
      <c r="N9307" t="s">
        <v>32</v>
      </c>
      <c r="O9307" t="s">
        <v>28969</v>
      </c>
      <c r="P9307" t="s">
        <v>16814</v>
      </c>
      <c r="Q9307" t="s">
        <v>28977</v>
      </c>
      <c r="R9307" t="s">
        <v>67</v>
      </c>
      <c r="S9307" t="s">
        <v>79</v>
      </c>
      <c r="T9307" t="s">
        <v>80</v>
      </c>
      <c r="U9307" t="s">
        <v>32146</v>
      </c>
      <c r="V9307" t="s">
        <v>32147</v>
      </c>
      <c r="W9307" t="s">
        <v>82</v>
      </c>
    </row>
    <row r="9308" spans="1:23" hidden="1" x14ac:dyDescent="0.2">
      <c r="A9308" t="s">
        <v>57</v>
      </c>
      <c r="B9308" t="s">
        <v>32733</v>
      </c>
      <c r="C9308" t="s">
        <v>32734</v>
      </c>
      <c r="D9308" t="s">
        <v>32735</v>
      </c>
      <c r="E9308" t="s">
        <v>804</v>
      </c>
      <c r="F9308" t="s">
        <v>30540</v>
      </c>
      <c r="G9308" s="2">
        <v>44664</v>
      </c>
      <c r="H9308" s="2">
        <v>44659</v>
      </c>
      <c r="I9308" s="2"/>
      <c r="J9308" s="19">
        <f t="shared" si="227"/>
        <v>44839</v>
      </c>
      <c r="K9308" s="2">
        <v>44842</v>
      </c>
      <c r="L9308" s="5" t="s">
        <v>31</v>
      </c>
      <c r="M9308" t="s">
        <v>138</v>
      </c>
      <c r="N9308" t="s">
        <v>32</v>
      </c>
      <c r="O9308" t="s">
        <v>28969</v>
      </c>
      <c r="P9308" t="s">
        <v>16814</v>
      </c>
      <c r="Q9308" t="s">
        <v>30583</v>
      </c>
      <c r="R9308" t="s">
        <v>67</v>
      </c>
      <c r="S9308" t="s">
        <v>304</v>
      </c>
      <c r="T9308" t="s">
        <v>80</v>
      </c>
      <c r="U9308" t="s">
        <v>32736</v>
      </c>
      <c r="V9308" t="s">
        <v>32735</v>
      </c>
      <c r="W9308" t="s">
        <v>142</v>
      </c>
    </row>
    <row r="9309" spans="1:23" hidden="1" x14ac:dyDescent="0.2">
      <c r="A9309" t="s">
        <v>57</v>
      </c>
      <c r="B9309" t="s">
        <v>32737</v>
      </c>
      <c r="C9309" t="s">
        <v>32738</v>
      </c>
      <c r="D9309" t="s">
        <v>32739</v>
      </c>
      <c r="E9309" t="s">
        <v>61</v>
      </c>
      <c r="F9309" t="s">
        <v>22335</v>
      </c>
      <c r="G9309" s="2">
        <v>44664</v>
      </c>
      <c r="H9309" s="2">
        <v>44658</v>
      </c>
      <c r="I9309" s="2"/>
      <c r="J9309" s="19">
        <f t="shared" si="227"/>
        <v>44838</v>
      </c>
      <c r="K9309" s="2">
        <v>44841</v>
      </c>
      <c r="L9309" s="5" t="s">
        <v>31</v>
      </c>
      <c r="M9309" t="s">
        <v>138</v>
      </c>
      <c r="N9309" t="s">
        <v>32</v>
      </c>
      <c r="O9309" t="s">
        <v>28969</v>
      </c>
      <c r="P9309" t="s">
        <v>16814</v>
      </c>
      <c r="Q9309" t="s">
        <v>29023</v>
      </c>
      <c r="R9309" t="s">
        <v>67</v>
      </c>
      <c r="S9309" t="s">
        <v>4145</v>
      </c>
      <c r="T9309" t="s">
        <v>69</v>
      </c>
      <c r="U9309" t="s">
        <v>32740</v>
      </c>
      <c r="V9309" t="s">
        <v>32739</v>
      </c>
      <c r="W9309" t="s">
        <v>142</v>
      </c>
    </row>
    <row r="9310" spans="1:23" hidden="1" x14ac:dyDescent="0.2">
      <c r="A9310" t="s">
        <v>57</v>
      </c>
      <c r="B9310" t="s">
        <v>32741</v>
      </c>
      <c r="C9310" t="s">
        <v>1891</v>
      </c>
      <c r="D9310" t="s">
        <v>32742</v>
      </c>
      <c r="E9310" t="s">
        <v>75</v>
      </c>
      <c r="F9310" t="s">
        <v>577</v>
      </c>
      <c r="G9310" s="2">
        <v>44664</v>
      </c>
      <c r="H9310" s="2">
        <v>44656</v>
      </c>
      <c r="I9310" s="2"/>
      <c r="J9310" s="19">
        <f t="shared" si="227"/>
        <v>44836</v>
      </c>
      <c r="K9310" s="2">
        <v>44839</v>
      </c>
      <c r="L9310" s="5" t="s">
        <v>31</v>
      </c>
      <c r="M9310" t="s">
        <v>269</v>
      </c>
      <c r="N9310" t="s">
        <v>32</v>
      </c>
      <c r="O9310" t="s">
        <v>28969</v>
      </c>
      <c r="P9310" t="s">
        <v>16814</v>
      </c>
      <c r="Q9310" t="s">
        <v>30447</v>
      </c>
      <c r="R9310" t="s">
        <v>67</v>
      </c>
      <c r="S9310" t="s">
        <v>280</v>
      </c>
      <c r="T9310" t="s">
        <v>69</v>
      </c>
      <c r="U9310" t="s">
        <v>299</v>
      </c>
      <c r="V9310" t="s">
        <v>299</v>
      </c>
      <c r="W9310" t="s">
        <v>299</v>
      </c>
    </row>
    <row r="9311" spans="1:23" hidden="1" x14ac:dyDescent="0.2">
      <c r="A9311" t="s">
        <v>57</v>
      </c>
      <c r="B9311" t="s">
        <v>32743</v>
      </c>
      <c r="C9311" t="s">
        <v>7039</v>
      </c>
      <c r="D9311" t="s">
        <v>32744</v>
      </c>
      <c r="E9311" t="s">
        <v>136</v>
      </c>
      <c r="F9311" t="s">
        <v>137</v>
      </c>
      <c r="G9311" s="2">
        <v>44664</v>
      </c>
      <c r="H9311" s="2">
        <v>44653</v>
      </c>
      <c r="I9311" s="2"/>
      <c r="J9311" s="19">
        <f t="shared" si="227"/>
        <v>44833</v>
      </c>
      <c r="K9311" s="2">
        <v>44836</v>
      </c>
      <c r="L9311" s="5" t="s">
        <v>31</v>
      </c>
      <c r="M9311" t="s">
        <v>138</v>
      </c>
      <c r="N9311" t="s">
        <v>32</v>
      </c>
      <c r="O9311" t="s">
        <v>28969</v>
      </c>
      <c r="P9311" t="s">
        <v>16814</v>
      </c>
      <c r="Q9311" t="s">
        <v>28977</v>
      </c>
      <c r="R9311" t="s">
        <v>67</v>
      </c>
      <c r="S9311" t="s">
        <v>4145</v>
      </c>
      <c r="T9311" t="s">
        <v>80</v>
      </c>
      <c r="U9311" t="s">
        <v>32745</v>
      </c>
      <c r="V9311" t="s">
        <v>32744</v>
      </c>
      <c r="W9311" t="s">
        <v>142</v>
      </c>
    </row>
    <row r="9312" spans="1:23" hidden="1" x14ac:dyDescent="0.2">
      <c r="A9312" t="s">
        <v>57</v>
      </c>
      <c r="B9312" t="s">
        <v>32746</v>
      </c>
      <c r="C9312" t="s">
        <v>32738</v>
      </c>
      <c r="D9312" t="s">
        <v>32747</v>
      </c>
      <c r="E9312" t="s">
        <v>61</v>
      </c>
      <c r="F9312" t="s">
        <v>26980</v>
      </c>
      <c r="G9312" s="2">
        <v>44664</v>
      </c>
      <c r="H9312" s="2">
        <v>44658</v>
      </c>
      <c r="I9312" s="2"/>
      <c r="J9312" s="19">
        <f t="shared" si="227"/>
        <v>44838</v>
      </c>
      <c r="K9312" s="2">
        <v>44841</v>
      </c>
      <c r="L9312" s="5" t="s">
        <v>31</v>
      </c>
      <c r="M9312" t="s">
        <v>138</v>
      </c>
      <c r="N9312" t="s">
        <v>32</v>
      </c>
      <c r="O9312" t="s">
        <v>28969</v>
      </c>
      <c r="P9312" t="s">
        <v>16814</v>
      </c>
      <c r="Q9312" t="s">
        <v>30583</v>
      </c>
      <c r="R9312" t="s">
        <v>67</v>
      </c>
      <c r="S9312" t="s">
        <v>100</v>
      </c>
      <c r="T9312" t="s">
        <v>69</v>
      </c>
      <c r="U9312" t="s">
        <v>32748</v>
      </c>
      <c r="V9312" t="s">
        <v>32747</v>
      </c>
      <c r="W9312" t="s">
        <v>142</v>
      </c>
    </row>
    <row r="9313" spans="1:23" hidden="1" x14ac:dyDescent="0.2">
      <c r="A9313" t="s">
        <v>57</v>
      </c>
      <c r="B9313" t="s">
        <v>32749</v>
      </c>
      <c r="C9313" t="s">
        <v>32750</v>
      </c>
      <c r="D9313" t="s">
        <v>32751</v>
      </c>
      <c r="E9313" t="s">
        <v>61</v>
      </c>
      <c r="F9313" t="s">
        <v>26980</v>
      </c>
      <c r="G9313" s="2">
        <v>44664</v>
      </c>
      <c r="H9313" s="2">
        <v>44658</v>
      </c>
      <c r="I9313" s="2"/>
      <c r="J9313" s="19">
        <f t="shared" si="227"/>
        <v>44838</v>
      </c>
      <c r="K9313" s="2">
        <v>44841</v>
      </c>
      <c r="L9313" s="5" t="s">
        <v>31</v>
      </c>
      <c r="M9313" t="s">
        <v>138</v>
      </c>
      <c r="N9313" t="s">
        <v>32</v>
      </c>
      <c r="O9313" t="s">
        <v>28969</v>
      </c>
      <c r="P9313" t="s">
        <v>16814</v>
      </c>
      <c r="Q9313" t="s">
        <v>29003</v>
      </c>
      <c r="R9313" t="s">
        <v>67</v>
      </c>
      <c r="S9313" t="s">
        <v>100</v>
      </c>
      <c r="T9313" t="s">
        <v>69</v>
      </c>
      <c r="U9313" t="s">
        <v>32752</v>
      </c>
      <c r="V9313" t="s">
        <v>32751</v>
      </c>
      <c r="W9313" t="s">
        <v>142</v>
      </c>
    </row>
    <row r="9314" spans="1:23" hidden="1" x14ac:dyDescent="0.2">
      <c r="A9314" t="s">
        <v>57</v>
      </c>
      <c r="B9314" t="s">
        <v>32753</v>
      </c>
      <c r="C9314" t="s">
        <v>32754</v>
      </c>
      <c r="D9314" t="s">
        <v>32755</v>
      </c>
      <c r="E9314" t="s">
        <v>136</v>
      </c>
      <c r="F9314" t="s">
        <v>17074</v>
      </c>
      <c r="G9314" s="2">
        <v>44664</v>
      </c>
      <c r="H9314" s="2">
        <v>44652</v>
      </c>
      <c r="I9314" s="2"/>
      <c r="J9314" s="19">
        <f t="shared" ref="J9314:J9377" si="228">H9314+180</f>
        <v>44832</v>
      </c>
      <c r="K9314" s="2">
        <v>44835</v>
      </c>
      <c r="L9314" s="5" t="s">
        <v>31</v>
      </c>
      <c r="M9314" t="s">
        <v>63</v>
      </c>
      <c r="N9314" t="s">
        <v>32</v>
      </c>
      <c r="O9314" t="s">
        <v>28969</v>
      </c>
      <c r="P9314" t="s">
        <v>16814</v>
      </c>
      <c r="Q9314" t="s">
        <v>28977</v>
      </c>
      <c r="R9314" t="s">
        <v>67</v>
      </c>
      <c r="S9314" t="s">
        <v>79</v>
      </c>
      <c r="T9314" t="s">
        <v>69</v>
      </c>
      <c r="U9314" t="s">
        <v>32756</v>
      </c>
      <c r="V9314" t="s">
        <v>32755</v>
      </c>
      <c r="W9314" t="s">
        <v>71</v>
      </c>
    </row>
    <row r="9315" spans="1:23" hidden="1" x14ac:dyDescent="0.2">
      <c r="A9315" t="s">
        <v>57</v>
      </c>
      <c r="B9315" t="s">
        <v>32757</v>
      </c>
      <c r="C9315" t="s">
        <v>22081</v>
      </c>
      <c r="D9315" t="s">
        <v>32758</v>
      </c>
      <c r="E9315" t="s">
        <v>310</v>
      </c>
      <c r="F9315" t="s">
        <v>28283</v>
      </c>
      <c r="G9315" s="2">
        <v>44664</v>
      </c>
      <c r="H9315" s="2">
        <v>44657</v>
      </c>
      <c r="I9315" s="2"/>
      <c r="J9315" s="19">
        <f t="shared" si="228"/>
        <v>44837</v>
      </c>
      <c r="K9315" s="2">
        <v>44840</v>
      </c>
      <c r="L9315" s="5" t="s">
        <v>31</v>
      </c>
      <c r="M9315" t="s">
        <v>88</v>
      </c>
      <c r="N9315" t="s">
        <v>32</v>
      </c>
      <c r="O9315" t="s">
        <v>28969</v>
      </c>
      <c r="P9315" t="s">
        <v>16814</v>
      </c>
      <c r="Q9315" t="s">
        <v>30219</v>
      </c>
      <c r="R9315" t="s">
        <v>67</v>
      </c>
      <c r="S9315" t="s">
        <v>90</v>
      </c>
      <c r="T9315" t="s">
        <v>80</v>
      </c>
      <c r="U9315" t="s">
        <v>32518</v>
      </c>
      <c r="V9315" t="s">
        <v>32519</v>
      </c>
      <c r="W9315" t="s">
        <v>92</v>
      </c>
    </row>
    <row r="9316" spans="1:23" hidden="1" x14ac:dyDescent="0.2">
      <c r="A9316" t="s">
        <v>57</v>
      </c>
      <c r="B9316" t="s">
        <v>32759</v>
      </c>
      <c r="C9316" t="s">
        <v>32760</v>
      </c>
      <c r="D9316" t="s">
        <v>32761</v>
      </c>
      <c r="E9316" t="s">
        <v>136</v>
      </c>
      <c r="F9316" t="s">
        <v>17074</v>
      </c>
      <c r="G9316" s="2">
        <v>44664</v>
      </c>
      <c r="H9316" s="2">
        <v>44652</v>
      </c>
      <c r="I9316" s="2"/>
      <c r="J9316" s="19">
        <f t="shared" si="228"/>
        <v>44832</v>
      </c>
      <c r="K9316" s="2">
        <v>44835</v>
      </c>
      <c r="L9316" s="5" t="s">
        <v>31</v>
      </c>
      <c r="M9316" t="s">
        <v>63</v>
      </c>
      <c r="N9316" t="s">
        <v>32</v>
      </c>
      <c r="O9316" t="s">
        <v>28969</v>
      </c>
      <c r="P9316" t="s">
        <v>16814</v>
      </c>
      <c r="Q9316" t="s">
        <v>28977</v>
      </c>
      <c r="R9316" t="s">
        <v>67</v>
      </c>
      <c r="S9316" t="s">
        <v>583</v>
      </c>
      <c r="T9316" t="s">
        <v>80</v>
      </c>
      <c r="U9316" t="s">
        <v>32762</v>
      </c>
      <c r="V9316" t="s">
        <v>32761</v>
      </c>
      <c r="W9316" t="s">
        <v>71</v>
      </c>
    </row>
    <row r="9317" spans="1:23" hidden="1" x14ac:dyDescent="0.2">
      <c r="A9317" t="s">
        <v>57</v>
      </c>
      <c r="B9317" t="s">
        <v>32763</v>
      </c>
      <c r="C9317" t="s">
        <v>2554</v>
      </c>
      <c r="D9317" t="s">
        <v>32764</v>
      </c>
      <c r="E9317" t="s">
        <v>61</v>
      </c>
      <c r="F9317" t="s">
        <v>26980</v>
      </c>
      <c r="G9317" s="2">
        <v>44664</v>
      </c>
      <c r="H9317" s="2">
        <v>44657</v>
      </c>
      <c r="I9317" s="2"/>
      <c r="J9317" s="19">
        <f t="shared" si="228"/>
        <v>44837</v>
      </c>
      <c r="K9317" s="2">
        <v>44840</v>
      </c>
      <c r="L9317" s="5" t="s">
        <v>31</v>
      </c>
      <c r="M9317" t="s">
        <v>138</v>
      </c>
      <c r="N9317" t="s">
        <v>32</v>
      </c>
      <c r="O9317" t="s">
        <v>28969</v>
      </c>
      <c r="P9317" t="s">
        <v>16814</v>
      </c>
      <c r="Q9317" t="s">
        <v>31387</v>
      </c>
      <c r="R9317" t="s">
        <v>67</v>
      </c>
      <c r="S9317" t="s">
        <v>100</v>
      </c>
      <c r="T9317" t="s">
        <v>69</v>
      </c>
      <c r="U9317" t="s">
        <v>32765</v>
      </c>
      <c r="V9317" t="s">
        <v>32764</v>
      </c>
      <c r="W9317" t="s">
        <v>142</v>
      </c>
    </row>
    <row r="9318" spans="1:23" hidden="1" x14ac:dyDescent="0.2">
      <c r="A9318" t="s">
        <v>57</v>
      </c>
      <c r="B9318" t="s">
        <v>32766</v>
      </c>
      <c r="C9318" t="s">
        <v>32767</v>
      </c>
      <c r="D9318" t="s">
        <v>32768</v>
      </c>
      <c r="E9318" t="s">
        <v>61</v>
      </c>
      <c r="F9318" t="s">
        <v>19610</v>
      </c>
      <c r="G9318" s="2">
        <v>44664</v>
      </c>
      <c r="H9318" s="2">
        <v>44660</v>
      </c>
      <c r="I9318" s="2"/>
      <c r="J9318" s="19">
        <f t="shared" si="228"/>
        <v>44840</v>
      </c>
      <c r="K9318" s="2">
        <v>44843</v>
      </c>
      <c r="L9318" s="5" t="s">
        <v>31</v>
      </c>
      <c r="M9318" t="s">
        <v>138</v>
      </c>
      <c r="N9318" t="s">
        <v>32</v>
      </c>
      <c r="O9318" t="s">
        <v>28969</v>
      </c>
      <c r="P9318" t="s">
        <v>16814</v>
      </c>
      <c r="Q9318" t="s">
        <v>31387</v>
      </c>
      <c r="R9318" t="s">
        <v>67</v>
      </c>
      <c r="S9318" t="s">
        <v>100</v>
      </c>
      <c r="T9318" t="s">
        <v>69</v>
      </c>
      <c r="U9318" t="s">
        <v>32769</v>
      </c>
      <c r="V9318" t="s">
        <v>32768</v>
      </c>
      <c r="W9318" t="s">
        <v>142</v>
      </c>
    </row>
    <row r="9319" spans="1:23" hidden="1" x14ac:dyDescent="0.2">
      <c r="A9319" t="s">
        <v>57</v>
      </c>
      <c r="B9319" t="s">
        <v>32770</v>
      </c>
      <c r="C9319" t="s">
        <v>17194</v>
      </c>
      <c r="D9319" t="s">
        <v>32771</v>
      </c>
      <c r="E9319" t="s">
        <v>107</v>
      </c>
      <c r="F9319" t="s">
        <v>32772</v>
      </c>
      <c r="G9319" s="2">
        <v>44664</v>
      </c>
      <c r="H9319" s="2">
        <v>44650</v>
      </c>
      <c r="I9319" s="2"/>
      <c r="J9319" s="19">
        <f t="shared" si="228"/>
        <v>44830</v>
      </c>
      <c r="K9319" s="2">
        <v>44834</v>
      </c>
      <c r="L9319" s="5" t="s">
        <v>31</v>
      </c>
      <c r="M9319" t="s">
        <v>63</v>
      </c>
      <c r="N9319" t="s">
        <v>32</v>
      </c>
      <c r="O9319" t="s">
        <v>28969</v>
      </c>
      <c r="P9319" t="s">
        <v>16814</v>
      </c>
      <c r="Q9319" t="s">
        <v>30230</v>
      </c>
      <c r="R9319" t="s">
        <v>67</v>
      </c>
      <c r="S9319" t="s">
        <v>90</v>
      </c>
      <c r="T9319" t="s">
        <v>69</v>
      </c>
      <c r="U9319" t="s">
        <v>299</v>
      </c>
      <c r="V9319" t="s">
        <v>299</v>
      </c>
      <c r="W9319" t="s">
        <v>299</v>
      </c>
    </row>
    <row r="9320" spans="1:23" hidden="1" x14ac:dyDescent="0.2">
      <c r="A9320" t="s">
        <v>57</v>
      </c>
      <c r="B9320" t="s">
        <v>32773</v>
      </c>
      <c r="C9320" t="s">
        <v>32774</v>
      </c>
      <c r="D9320" t="s">
        <v>32775</v>
      </c>
      <c r="E9320" t="s">
        <v>61</v>
      </c>
      <c r="F9320" t="s">
        <v>19610</v>
      </c>
      <c r="G9320" s="2">
        <v>44664</v>
      </c>
      <c r="H9320" s="2">
        <v>44660</v>
      </c>
      <c r="I9320" s="2"/>
      <c r="J9320" s="19">
        <f t="shared" si="228"/>
        <v>44840</v>
      </c>
      <c r="K9320" s="2">
        <v>44843</v>
      </c>
      <c r="L9320" s="5" t="s">
        <v>31</v>
      </c>
      <c r="M9320" t="s">
        <v>138</v>
      </c>
      <c r="N9320" t="s">
        <v>32</v>
      </c>
      <c r="O9320" t="s">
        <v>28969</v>
      </c>
      <c r="P9320" t="s">
        <v>16814</v>
      </c>
      <c r="Q9320" t="s">
        <v>31387</v>
      </c>
      <c r="R9320" t="s">
        <v>67</v>
      </c>
      <c r="S9320" t="s">
        <v>100</v>
      </c>
      <c r="T9320" t="s">
        <v>69</v>
      </c>
      <c r="U9320" t="s">
        <v>32776</v>
      </c>
      <c r="V9320" t="s">
        <v>32775</v>
      </c>
      <c r="W9320" t="s">
        <v>142</v>
      </c>
    </row>
    <row r="9321" spans="1:23" hidden="1" x14ac:dyDescent="0.2">
      <c r="A9321" t="s">
        <v>57</v>
      </c>
      <c r="B9321" t="s">
        <v>32777</v>
      </c>
      <c r="C9321" t="s">
        <v>32778</v>
      </c>
      <c r="D9321" t="s">
        <v>32779</v>
      </c>
      <c r="E9321" t="s">
        <v>136</v>
      </c>
      <c r="F9321" t="s">
        <v>28311</v>
      </c>
      <c r="G9321" s="2">
        <v>44664</v>
      </c>
      <c r="H9321" s="2">
        <v>44652</v>
      </c>
      <c r="I9321" s="2"/>
      <c r="J9321" s="19">
        <f t="shared" si="228"/>
        <v>44832</v>
      </c>
      <c r="K9321" s="2">
        <v>44835</v>
      </c>
      <c r="L9321" s="5" t="s">
        <v>31</v>
      </c>
      <c r="M9321" t="s">
        <v>63</v>
      </c>
      <c r="N9321" t="s">
        <v>32</v>
      </c>
      <c r="O9321" t="s">
        <v>28969</v>
      </c>
      <c r="P9321" t="s">
        <v>16814</v>
      </c>
      <c r="Q9321" t="s">
        <v>31387</v>
      </c>
      <c r="R9321" t="s">
        <v>67</v>
      </c>
      <c r="S9321" t="s">
        <v>90</v>
      </c>
      <c r="T9321" t="s">
        <v>69</v>
      </c>
      <c r="U9321" t="s">
        <v>32780</v>
      </c>
      <c r="V9321" t="s">
        <v>32779</v>
      </c>
      <c r="W9321" t="s">
        <v>71</v>
      </c>
    </row>
    <row r="9322" spans="1:23" hidden="1" x14ac:dyDescent="0.2">
      <c r="A9322" t="s">
        <v>57</v>
      </c>
      <c r="B9322" t="s">
        <v>32781</v>
      </c>
      <c r="C9322" t="s">
        <v>28252</v>
      </c>
      <c r="D9322" t="s">
        <v>32782</v>
      </c>
      <c r="E9322" t="s">
        <v>310</v>
      </c>
      <c r="F9322" t="s">
        <v>32525</v>
      </c>
      <c r="G9322" s="2">
        <v>44665</v>
      </c>
      <c r="H9322" s="2">
        <v>44657</v>
      </c>
      <c r="I9322" s="2"/>
      <c r="J9322" s="19">
        <f t="shared" si="228"/>
        <v>44837</v>
      </c>
      <c r="K9322" s="2">
        <v>44840</v>
      </c>
      <c r="L9322" s="5" t="s">
        <v>31</v>
      </c>
      <c r="M9322" t="s">
        <v>63</v>
      </c>
      <c r="N9322" t="s">
        <v>32</v>
      </c>
      <c r="O9322" t="s">
        <v>28969</v>
      </c>
      <c r="P9322" t="s">
        <v>16814</v>
      </c>
      <c r="Q9322" t="s">
        <v>28973</v>
      </c>
      <c r="R9322" t="s">
        <v>67</v>
      </c>
      <c r="S9322" t="s">
        <v>79</v>
      </c>
      <c r="T9322" t="s">
        <v>69</v>
      </c>
      <c r="U9322" t="s">
        <v>32783</v>
      </c>
      <c r="V9322" t="s">
        <v>32784</v>
      </c>
      <c r="W9322" t="s">
        <v>71</v>
      </c>
    </row>
    <row r="9323" spans="1:23" hidden="1" x14ac:dyDescent="0.2">
      <c r="A9323" t="s">
        <v>57</v>
      </c>
      <c r="B9323" t="s">
        <v>32785</v>
      </c>
      <c r="C9323" t="s">
        <v>32786</v>
      </c>
      <c r="D9323" t="s">
        <v>32787</v>
      </c>
      <c r="E9323" t="s">
        <v>61</v>
      </c>
      <c r="F9323" t="s">
        <v>26980</v>
      </c>
      <c r="G9323" s="2">
        <v>44665</v>
      </c>
      <c r="H9323" s="2">
        <v>44660</v>
      </c>
      <c r="I9323" s="2"/>
      <c r="J9323" s="19">
        <f t="shared" si="228"/>
        <v>44840</v>
      </c>
      <c r="K9323" s="2">
        <v>44843</v>
      </c>
      <c r="L9323" s="5" t="s">
        <v>31</v>
      </c>
      <c r="M9323" t="s">
        <v>138</v>
      </c>
      <c r="N9323" t="s">
        <v>32</v>
      </c>
      <c r="O9323" t="s">
        <v>28969</v>
      </c>
      <c r="P9323" t="s">
        <v>16814</v>
      </c>
      <c r="Q9323" t="s">
        <v>29003</v>
      </c>
      <c r="R9323" t="s">
        <v>67</v>
      </c>
      <c r="S9323" t="s">
        <v>100</v>
      </c>
      <c r="T9323" t="s">
        <v>69</v>
      </c>
      <c r="U9323" t="s">
        <v>32788</v>
      </c>
      <c r="V9323" t="s">
        <v>32787</v>
      </c>
      <c r="W9323" t="s">
        <v>142</v>
      </c>
    </row>
    <row r="9324" spans="1:23" hidden="1" x14ac:dyDescent="0.2">
      <c r="A9324" t="s">
        <v>57</v>
      </c>
      <c r="B9324" t="s">
        <v>32789</v>
      </c>
      <c r="C9324" t="s">
        <v>9292</v>
      </c>
      <c r="D9324" t="s">
        <v>32790</v>
      </c>
      <c r="E9324" t="s">
        <v>136</v>
      </c>
      <c r="F9324" t="s">
        <v>535</v>
      </c>
      <c r="G9324" s="2">
        <v>44665</v>
      </c>
      <c r="H9324" s="2">
        <v>44635</v>
      </c>
      <c r="I9324" s="2"/>
      <c r="J9324" s="19">
        <f t="shared" si="228"/>
        <v>44815</v>
      </c>
      <c r="K9324" s="2">
        <v>44819</v>
      </c>
      <c r="L9324" s="5" t="s">
        <v>31</v>
      </c>
      <c r="M9324" t="s">
        <v>32791</v>
      </c>
      <c r="N9324" t="s">
        <v>32</v>
      </c>
      <c r="O9324" t="s">
        <v>28969</v>
      </c>
      <c r="P9324" t="s">
        <v>16814</v>
      </c>
      <c r="Q9324" t="s">
        <v>30447</v>
      </c>
      <c r="R9324" t="s">
        <v>201</v>
      </c>
      <c r="S9324" t="s">
        <v>1855</v>
      </c>
      <c r="T9324" t="s">
        <v>202</v>
      </c>
      <c r="U9324" t="s">
        <v>299</v>
      </c>
      <c r="V9324" t="s">
        <v>299</v>
      </c>
      <c r="W9324" t="s">
        <v>299</v>
      </c>
    </row>
    <row r="9325" spans="1:23" hidden="1" x14ac:dyDescent="0.2">
      <c r="A9325" t="s">
        <v>57</v>
      </c>
      <c r="B9325" t="s">
        <v>32792</v>
      </c>
      <c r="C9325" t="s">
        <v>13460</v>
      </c>
      <c r="D9325" t="s">
        <v>32793</v>
      </c>
      <c r="E9325" t="s">
        <v>136</v>
      </c>
      <c r="F9325" t="s">
        <v>27345</v>
      </c>
      <c r="G9325" s="2">
        <v>44665</v>
      </c>
      <c r="H9325" s="2">
        <v>44662</v>
      </c>
      <c r="I9325" s="2"/>
      <c r="J9325" s="19">
        <f t="shared" si="228"/>
        <v>44842</v>
      </c>
      <c r="K9325" s="2">
        <v>44845</v>
      </c>
      <c r="L9325" s="5" t="s">
        <v>31</v>
      </c>
      <c r="M9325" t="s">
        <v>63</v>
      </c>
      <c r="N9325" t="s">
        <v>32</v>
      </c>
      <c r="O9325" t="s">
        <v>28969</v>
      </c>
      <c r="P9325" t="s">
        <v>16814</v>
      </c>
      <c r="Q9325" t="s">
        <v>29003</v>
      </c>
      <c r="R9325" t="s">
        <v>67</v>
      </c>
      <c r="S9325" t="s">
        <v>90</v>
      </c>
      <c r="T9325" t="s">
        <v>69</v>
      </c>
      <c r="U9325" t="s">
        <v>32794</v>
      </c>
      <c r="V9325" t="s">
        <v>32793</v>
      </c>
      <c r="W9325" t="s">
        <v>71</v>
      </c>
    </row>
    <row r="9326" spans="1:23" hidden="1" x14ac:dyDescent="0.2">
      <c r="A9326" t="s">
        <v>57</v>
      </c>
      <c r="B9326" t="s">
        <v>32795</v>
      </c>
      <c r="C9326" t="s">
        <v>32796</v>
      </c>
      <c r="D9326" t="s">
        <v>32797</v>
      </c>
      <c r="E9326" t="s">
        <v>115</v>
      </c>
      <c r="F9326" t="s">
        <v>17678</v>
      </c>
      <c r="G9326" s="2">
        <v>44665</v>
      </c>
      <c r="H9326" s="2">
        <v>44664</v>
      </c>
      <c r="I9326" s="2"/>
      <c r="J9326" s="19">
        <f t="shared" si="228"/>
        <v>44844</v>
      </c>
      <c r="K9326" s="2">
        <v>44754</v>
      </c>
      <c r="L9326" s="5" t="s">
        <v>31</v>
      </c>
      <c r="M9326" t="s">
        <v>138</v>
      </c>
      <c r="N9326" t="s">
        <v>32</v>
      </c>
      <c r="O9326" t="s">
        <v>28969</v>
      </c>
      <c r="P9326" t="s">
        <v>16814</v>
      </c>
      <c r="Q9326" t="s">
        <v>29003</v>
      </c>
      <c r="R9326" t="s">
        <v>67</v>
      </c>
      <c r="S9326" t="s">
        <v>992</v>
      </c>
      <c r="T9326" t="s">
        <v>80</v>
      </c>
      <c r="U9326" t="s">
        <v>32798</v>
      </c>
      <c r="V9326" t="s">
        <v>32797</v>
      </c>
      <c r="W9326" t="s">
        <v>142</v>
      </c>
    </row>
    <row r="9327" spans="1:23" hidden="1" x14ac:dyDescent="0.2">
      <c r="A9327" t="s">
        <v>57</v>
      </c>
      <c r="B9327" t="s">
        <v>32799</v>
      </c>
      <c r="C9327" t="s">
        <v>6074</v>
      </c>
      <c r="D9327" t="s">
        <v>32800</v>
      </c>
      <c r="E9327" t="s">
        <v>136</v>
      </c>
      <c r="F9327" t="s">
        <v>389</v>
      </c>
      <c r="G9327" s="2">
        <v>44665</v>
      </c>
      <c r="H9327" s="2">
        <v>44651</v>
      </c>
      <c r="I9327" s="2"/>
      <c r="J9327" s="19">
        <f t="shared" si="228"/>
        <v>44831</v>
      </c>
      <c r="K9327" s="2">
        <v>44834</v>
      </c>
      <c r="L9327" s="5" t="s">
        <v>31</v>
      </c>
      <c r="M9327" t="s">
        <v>77</v>
      </c>
      <c r="N9327" t="s">
        <v>32</v>
      </c>
      <c r="O9327" t="s">
        <v>28969</v>
      </c>
      <c r="P9327" t="s">
        <v>16814</v>
      </c>
      <c r="Q9327" t="s">
        <v>30271</v>
      </c>
      <c r="R9327" t="s">
        <v>67</v>
      </c>
      <c r="S9327" t="s">
        <v>79</v>
      </c>
      <c r="T9327" t="s">
        <v>80</v>
      </c>
      <c r="U9327" t="s">
        <v>32801</v>
      </c>
      <c r="V9327" t="s">
        <v>32802</v>
      </c>
      <c r="W9327" t="s">
        <v>82</v>
      </c>
    </row>
    <row r="9328" spans="1:23" hidden="1" x14ac:dyDescent="0.2">
      <c r="A9328" t="s">
        <v>57</v>
      </c>
      <c r="B9328" t="s">
        <v>32803</v>
      </c>
      <c r="C9328" t="s">
        <v>32547</v>
      </c>
      <c r="D9328" t="s">
        <v>32804</v>
      </c>
      <c r="E9328" t="s">
        <v>136</v>
      </c>
      <c r="F9328" t="s">
        <v>17074</v>
      </c>
      <c r="G9328" s="2">
        <v>44665</v>
      </c>
      <c r="H9328" s="2">
        <v>44652</v>
      </c>
      <c r="I9328" s="2"/>
      <c r="J9328" s="19">
        <f t="shared" si="228"/>
        <v>44832</v>
      </c>
      <c r="K9328" s="2">
        <v>44835</v>
      </c>
      <c r="L9328" s="5" t="s">
        <v>31</v>
      </c>
      <c r="M9328" t="s">
        <v>63</v>
      </c>
      <c r="N9328" t="s">
        <v>32</v>
      </c>
      <c r="O9328" t="s">
        <v>28969</v>
      </c>
      <c r="P9328" t="s">
        <v>16814</v>
      </c>
      <c r="Q9328" t="s">
        <v>28977</v>
      </c>
      <c r="R9328" t="s">
        <v>201</v>
      </c>
      <c r="S9328" t="s">
        <v>583</v>
      </c>
      <c r="T9328" t="s">
        <v>202</v>
      </c>
      <c r="U9328" t="s">
        <v>32805</v>
      </c>
      <c r="V9328" t="s">
        <v>32804</v>
      </c>
      <c r="W9328" t="s">
        <v>71</v>
      </c>
    </row>
    <row r="9329" spans="1:23" hidden="1" x14ac:dyDescent="0.2">
      <c r="A9329" t="s">
        <v>57</v>
      </c>
      <c r="B9329" t="s">
        <v>32806</v>
      </c>
      <c r="C9329" t="s">
        <v>687</v>
      </c>
      <c r="D9329" t="s">
        <v>32807</v>
      </c>
      <c r="E9329" t="s">
        <v>136</v>
      </c>
      <c r="F9329" t="s">
        <v>17074</v>
      </c>
      <c r="G9329" s="2">
        <v>44665</v>
      </c>
      <c r="H9329" s="2">
        <v>44651</v>
      </c>
      <c r="I9329" s="2"/>
      <c r="J9329" s="19">
        <f t="shared" si="228"/>
        <v>44831</v>
      </c>
      <c r="K9329" s="2">
        <v>44834</v>
      </c>
      <c r="L9329" s="5" t="s">
        <v>31</v>
      </c>
      <c r="M9329" t="s">
        <v>63</v>
      </c>
      <c r="N9329" t="s">
        <v>32</v>
      </c>
      <c r="O9329" t="s">
        <v>28969</v>
      </c>
      <c r="P9329" t="s">
        <v>16814</v>
      </c>
      <c r="Q9329" t="s">
        <v>31643</v>
      </c>
      <c r="R9329" t="s">
        <v>201</v>
      </c>
      <c r="S9329" t="s">
        <v>583</v>
      </c>
      <c r="T9329" t="s">
        <v>202</v>
      </c>
      <c r="U9329" t="s">
        <v>32808</v>
      </c>
      <c r="V9329" t="s">
        <v>32807</v>
      </c>
      <c r="W9329" t="s">
        <v>71</v>
      </c>
    </row>
    <row r="9330" spans="1:23" hidden="1" x14ac:dyDescent="0.2">
      <c r="A9330" t="s">
        <v>57</v>
      </c>
      <c r="B9330" t="s">
        <v>32809</v>
      </c>
      <c r="C9330" t="s">
        <v>4842</v>
      </c>
      <c r="D9330" t="s">
        <v>32810</v>
      </c>
      <c r="E9330" t="s">
        <v>136</v>
      </c>
      <c r="F9330" t="s">
        <v>582</v>
      </c>
      <c r="G9330" s="2">
        <v>44665</v>
      </c>
      <c r="H9330" s="2">
        <v>44659</v>
      </c>
      <c r="I9330" s="2"/>
      <c r="J9330" s="19">
        <f t="shared" si="228"/>
        <v>44839</v>
      </c>
      <c r="K9330" s="2">
        <v>44842</v>
      </c>
      <c r="L9330" s="5" t="s">
        <v>31</v>
      </c>
      <c r="M9330" t="s">
        <v>63</v>
      </c>
      <c r="N9330" t="s">
        <v>32</v>
      </c>
      <c r="O9330" t="s">
        <v>28969</v>
      </c>
      <c r="P9330" t="s">
        <v>16814</v>
      </c>
      <c r="Q9330" t="s">
        <v>28977</v>
      </c>
      <c r="R9330" t="s">
        <v>67</v>
      </c>
      <c r="S9330" t="s">
        <v>583</v>
      </c>
      <c r="T9330" t="s">
        <v>80</v>
      </c>
      <c r="U9330" t="s">
        <v>32811</v>
      </c>
      <c r="V9330" t="s">
        <v>32810</v>
      </c>
      <c r="W9330" t="s">
        <v>71</v>
      </c>
    </row>
    <row r="9331" spans="1:23" hidden="1" x14ac:dyDescent="0.2">
      <c r="A9331" t="s">
        <v>57</v>
      </c>
      <c r="B9331" t="s">
        <v>32812</v>
      </c>
      <c r="C9331" t="s">
        <v>1735</v>
      </c>
      <c r="D9331" t="s">
        <v>32813</v>
      </c>
      <c r="E9331" t="s">
        <v>115</v>
      </c>
      <c r="F9331" t="s">
        <v>12968</v>
      </c>
      <c r="G9331" s="2">
        <v>44665</v>
      </c>
      <c r="H9331" s="2">
        <v>44651</v>
      </c>
      <c r="I9331" s="2"/>
      <c r="J9331" s="19">
        <f t="shared" si="228"/>
        <v>44831</v>
      </c>
      <c r="K9331" s="2">
        <v>44834</v>
      </c>
      <c r="L9331" s="5" t="s">
        <v>31</v>
      </c>
      <c r="M9331" t="s">
        <v>138</v>
      </c>
      <c r="N9331" t="s">
        <v>32</v>
      </c>
      <c r="O9331" t="s">
        <v>28969</v>
      </c>
      <c r="P9331" t="s">
        <v>16814</v>
      </c>
      <c r="Q9331" t="s">
        <v>31387</v>
      </c>
      <c r="R9331" t="s">
        <v>67</v>
      </c>
      <c r="S9331" t="s">
        <v>100</v>
      </c>
      <c r="T9331" t="s">
        <v>69</v>
      </c>
      <c r="U9331" t="s">
        <v>32814</v>
      </c>
      <c r="V9331" t="s">
        <v>32813</v>
      </c>
      <c r="W9331" t="s">
        <v>142</v>
      </c>
    </row>
    <row r="9332" spans="1:23" hidden="1" x14ac:dyDescent="0.2">
      <c r="A9332" t="s">
        <v>57</v>
      </c>
      <c r="B9332" t="s">
        <v>32815</v>
      </c>
      <c r="C9332" t="s">
        <v>32816</v>
      </c>
      <c r="D9332" t="s">
        <v>32817</v>
      </c>
      <c r="E9332" t="s">
        <v>136</v>
      </c>
      <c r="F9332" t="s">
        <v>17074</v>
      </c>
      <c r="G9332" s="2">
        <v>44665</v>
      </c>
      <c r="H9332" s="2">
        <v>44652</v>
      </c>
      <c r="I9332" s="2"/>
      <c r="J9332" s="19">
        <f t="shared" si="228"/>
        <v>44832</v>
      </c>
      <c r="K9332" s="2">
        <v>44835</v>
      </c>
      <c r="L9332" s="5" t="s">
        <v>31</v>
      </c>
      <c r="M9332" t="s">
        <v>77</v>
      </c>
      <c r="N9332" t="s">
        <v>32</v>
      </c>
      <c r="O9332" t="s">
        <v>28969</v>
      </c>
      <c r="P9332" t="s">
        <v>16814</v>
      </c>
      <c r="Q9332" t="s">
        <v>30271</v>
      </c>
      <c r="R9332" t="s">
        <v>67</v>
      </c>
      <c r="S9332" t="s">
        <v>79</v>
      </c>
      <c r="T9332" t="s">
        <v>80</v>
      </c>
      <c r="U9332" t="s">
        <v>30943</v>
      </c>
      <c r="V9332" t="s">
        <v>30944</v>
      </c>
      <c r="W9332" t="s">
        <v>82</v>
      </c>
    </row>
    <row r="9333" spans="1:23" hidden="1" x14ac:dyDescent="0.2">
      <c r="A9333" t="s">
        <v>57</v>
      </c>
      <c r="B9333" t="s">
        <v>32818</v>
      </c>
      <c r="C9333" t="s">
        <v>20937</v>
      </c>
      <c r="D9333" t="s">
        <v>32819</v>
      </c>
      <c r="E9333" t="s">
        <v>310</v>
      </c>
      <c r="F9333" t="s">
        <v>32525</v>
      </c>
      <c r="G9333" s="2">
        <v>44665</v>
      </c>
      <c r="H9333" s="2">
        <v>44656</v>
      </c>
      <c r="I9333" s="2"/>
      <c r="J9333" s="19">
        <f t="shared" si="228"/>
        <v>44836</v>
      </c>
      <c r="K9333" s="2">
        <v>44839</v>
      </c>
      <c r="L9333" s="5" t="s">
        <v>31</v>
      </c>
      <c r="M9333" t="s">
        <v>77</v>
      </c>
      <c r="N9333" t="s">
        <v>32</v>
      </c>
      <c r="O9333" t="s">
        <v>28969</v>
      </c>
      <c r="P9333" t="s">
        <v>16814</v>
      </c>
      <c r="Q9333" t="s">
        <v>30271</v>
      </c>
      <c r="R9333" t="s">
        <v>67</v>
      </c>
      <c r="S9333" t="s">
        <v>79</v>
      </c>
      <c r="T9333" t="s">
        <v>80</v>
      </c>
      <c r="U9333" t="s">
        <v>32526</v>
      </c>
      <c r="V9333" t="s">
        <v>32527</v>
      </c>
      <c r="W9333" t="s">
        <v>82</v>
      </c>
    </row>
    <row r="9334" spans="1:23" hidden="1" x14ac:dyDescent="0.2">
      <c r="A9334" t="s">
        <v>57</v>
      </c>
      <c r="B9334" t="s">
        <v>32820</v>
      </c>
      <c r="C9334" t="s">
        <v>6736</v>
      </c>
      <c r="D9334" t="s">
        <v>32371</v>
      </c>
      <c r="E9334" t="s">
        <v>136</v>
      </c>
      <c r="F9334" t="s">
        <v>934</v>
      </c>
      <c r="G9334" s="2">
        <v>44665</v>
      </c>
      <c r="H9334" s="2">
        <v>44655</v>
      </c>
      <c r="I9334" s="2"/>
      <c r="J9334" s="19">
        <f t="shared" si="228"/>
        <v>44835</v>
      </c>
      <c r="K9334" s="2">
        <v>44838</v>
      </c>
      <c r="L9334" s="5" t="s">
        <v>31</v>
      </c>
      <c r="M9334" t="s">
        <v>77</v>
      </c>
      <c r="N9334" t="s">
        <v>32</v>
      </c>
      <c r="O9334" t="s">
        <v>28969</v>
      </c>
      <c r="P9334" t="s">
        <v>16814</v>
      </c>
      <c r="Q9334" t="s">
        <v>28977</v>
      </c>
      <c r="R9334" t="s">
        <v>67</v>
      </c>
      <c r="S9334" t="s">
        <v>79</v>
      </c>
      <c r="T9334" t="s">
        <v>80</v>
      </c>
      <c r="U9334" t="s">
        <v>32370</v>
      </c>
      <c r="V9334" t="s">
        <v>32371</v>
      </c>
      <c r="W9334" t="s">
        <v>82</v>
      </c>
    </row>
    <row r="9335" spans="1:23" hidden="1" x14ac:dyDescent="0.2">
      <c r="A9335" t="s">
        <v>57</v>
      </c>
      <c r="B9335" t="s">
        <v>32821</v>
      </c>
      <c r="C9335" t="s">
        <v>2768</v>
      </c>
      <c r="D9335" t="s">
        <v>32822</v>
      </c>
      <c r="E9335" t="s">
        <v>176</v>
      </c>
      <c r="F9335" t="s">
        <v>9977</v>
      </c>
      <c r="G9335" s="2">
        <v>44665</v>
      </c>
      <c r="H9335" s="2">
        <v>44662</v>
      </c>
      <c r="I9335" s="2"/>
      <c r="J9335" s="19">
        <f t="shared" si="228"/>
        <v>44842</v>
      </c>
      <c r="K9335" s="2">
        <v>44845</v>
      </c>
      <c r="L9335" s="5" t="s">
        <v>31</v>
      </c>
      <c r="M9335" t="s">
        <v>63</v>
      </c>
      <c r="N9335" t="s">
        <v>32</v>
      </c>
      <c r="O9335" t="s">
        <v>28969</v>
      </c>
      <c r="P9335" t="s">
        <v>16814</v>
      </c>
      <c r="Q9335" t="s">
        <v>31387</v>
      </c>
      <c r="R9335" t="s">
        <v>67</v>
      </c>
      <c r="S9335" t="s">
        <v>790</v>
      </c>
      <c r="T9335" t="s">
        <v>80</v>
      </c>
      <c r="U9335" t="s">
        <v>32823</v>
      </c>
      <c r="V9335" t="s">
        <v>32822</v>
      </c>
      <c r="W9335" t="s">
        <v>71</v>
      </c>
    </row>
    <row r="9336" spans="1:23" hidden="1" x14ac:dyDescent="0.2">
      <c r="A9336" t="s">
        <v>57</v>
      </c>
      <c r="B9336" t="s">
        <v>32824</v>
      </c>
      <c r="C9336" t="s">
        <v>7059</v>
      </c>
      <c r="D9336" t="s">
        <v>32825</v>
      </c>
      <c r="E9336" t="s">
        <v>96</v>
      </c>
      <c r="F9336" t="s">
        <v>28893</v>
      </c>
      <c r="G9336" s="2">
        <v>44665</v>
      </c>
      <c r="H9336" s="2">
        <v>44662</v>
      </c>
      <c r="I9336" s="2"/>
      <c r="J9336" s="19">
        <f t="shared" si="228"/>
        <v>44842</v>
      </c>
      <c r="K9336" s="2">
        <v>44845</v>
      </c>
      <c r="L9336" s="5" t="s">
        <v>31</v>
      </c>
      <c r="M9336" t="s">
        <v>138</v>
      </c>
      <c r="N9336" t="s">
        <v>32</v>
      </c>
      <c r="O9336" t="s">
        <v>28969</v>
      </c>
      <c r="P9336" t="s">
        <v>16814</v>
      </c>
      <c r="Q9336" t="s">
        <v>31387</v>
      </c>
      <c r="R9336" t="s">
        <v>67</v>
      </c>
      <c r="S9336" t="s">
        <v>100</v>
      </c>
      <c r="T9336" t="s">
        <v>69</v>
      </c>
      <c r="U9336" t="s">
        <v>32826</v>
      </c>
      <c r="V9336" t="s">
        <v>32825</v>
      </c>
      <c r="W9336" t="s">
        <v>142</v>
      </c>
    </row>
    <row r="9337" spans="1:23" hidden="1" x14ac:dyDescent="0.2">
      <c r="A9337" t="s">
        <v>57</v>
      </c>
      <c r="B9337" t="s">
        <v>32827</v>
      </c>
      <c r="C9337" t="s">
        <v>32828</v>
      </c>
      <c r="D9337" t="s">
        <v>32829</v>
      </c>
      <c r="E9337" t="s">
        <v>107</v>
      </c>
      <c r="F9337" t="s">
        <v>32830</v>
      </c>
      <c r="G9337" s="2">
        <v>44665</v>
      </c>
      <c r="H9337" s="2">
        <v>44663</v>
      </c>
      <c r="I9337" s="2"/>
      <c r="J9337" s="19">
        <f t="shared" si="228"/>
        <v>44843</v>
      </c>
      <c r="K9337" s="2">
        <v>44846</v>
      </c>
      <c r="L9337" s="5" t="s">
        <v>31</v>
      </c>
      <c r="M9337" t="s">
        <v>7363</v>
      </c>
      <c r="N9337" t="s">
        <v>32</v>
      </c>
      <c r="O9337" t="s">
        <v>28969</v>
      </c>
      <c r="P9337" t="s">
        <v>16814</v>
      </c>
      <c r="Q9337" t="s">
        <v>30455</v>
      </c>
      <c r="R9337" t="s">
        <v>7364</v>
      </c>
      <c r="S9337" t="s">
        <v>7365</v>
      </c>
      <c r="T9337" t="s">
        <v>7366</v>
      </c>
      <c r="U9337" t="s">
        <v>299</v>
      </c>
      <c r="V9337" t="s">
        <v>299</v>
      </c>
      <c r="W9337" t="s">
        <v>299</v>
      </c>
    </row>
    <row r="9338" spans="1:23" hidden="1" x14ac:dyDescent="0.2">
      <c r="A9338" t="s">
        <v>57</v>
      </c>
      <c r="B9338" t="s">
        <v>32831</v>
      </c>
      <c r="C9338" t="s">
        <v>32828</v>
      </c>
      <c r="D9338" t="s">
        <v>32832</v>
      </c>
      <c r="E9338" t="s">
        <v>107</v>
      </c>
      <c r="F9338" t="s">
        <v>18537</v>
      </c>
      <c r="G9338" s="2">
        <v>44665</v>
      </c>
      <c r="H9338" s="2">
        <v>44663</v>
      </c>
      <c r="I9338" s="2"/>
      <c r="J9338" s="19">
        <f t="shared" si="228"/>
        <v>44843</v>
      </c>
      <c r="K9338" s="2">
        <v>44846</v>
      </c>
      <c r="L9338" s="5" t="s">
        <v>31</v>
      </c>
      <c r="M9338" t="s">
        <v>269</v>
      </c>
      <c r="N9338" t="s">
        <v>32</v>
      </c>
      <c r="O9338" t="s">
        <v>28969</v>
      </c>
      <c r="P9338" t="s">
        <v>16814</v>
      </c>
      <c r="Q9338" t="s">
        <v>18675</v>
      </c>
      <c r="R9338" t="s">
        <v>67</v>
      </c>
      <c r="S9338" t="s">
        <v>280</v>
      </c>
      <c r="T9338" t="s">
        <v>69</v>
      </c>
      <c r="U9338" t="s">
        <v>32833</v>
      </c>
      <c r="V9338" t="s">
        <v>32832</v>
      </c>
      <c r="W9338" t="s">
        <v>274</v>
      </c>
    </row>
    <row r="9339" spans="1:23" hidden="1" x14ac:dyDescent="0.2">
      <c r="A9339" t="s">
        <v>57</v>
      </c>
      <c r="B9339" t="s">
        <v>32834</v>
      </c>
      <c r="C9339" t="s">
        <v>32835</v>
      </c>
      <c r="D9339" t="s">
        <v>32836</v>
      </c>
      <c r="E9339" t="s">
        <v>107</v>
      </c>
      <c r="F9339" t="s">
        <v>14132</v>
      </c>
      <c r="G9339" s="2">
        <v>44665</v>
      </c>
      <c r="H9339" s="2">
        <v>44656</v>
      </c>
      <c r="I9339" s="2"/>
      <c r="J9339" s="19">
        <f t="shared" si="228"/>
        <v>44836</v>
      </c>
      <c r="K9339" s="2">
        <v>44839</v>
      </c>
      <c r="L9339" s="5" t="s">
        <v>31</v>
      </c>
      <c r="M9339" t="s">
        <v>63</v>
      </c>
      <c r="N9339" t="s">
        <v>32</v>
      </c>
      <c r="O9339" t="s">
        <v>28969</v>
      </c>
      <c r="P9339" t="s">
        <v>16814</v>
      </c>
      <c r="Q9339" t="s">
        <v>31635</v>
      </c>
      <c r="R9339" t="s">
        <v>67</v>
      </c>
      <c r="S9339" t="s">
        <v>583</v>
      </c>
      <c r="T9339" t="s">
        <v>80</v>
      </c>
      <c r="U9339" t="s">
        <v>299</v>
      </c>
      <c r="V9339" t="s">
        <v>299</v>
      </c>
      <c r="W9339" t="s">
        <v>299</v>
      </c>
    </row>
    <row r="9340" spans="1:23" hidden="1" x14ac:dyDescent="0.2">
      <c r="A9340" t="s">
        <v>57</v>
      </c>
      <c r="B9340" t="s">
        <v>32837</v>
      </c>
      <c r="C9340" t="s">
        <v>32838</v>
      </c>
      <c r="D9340" t="s">
        <v>32839</v>
      </c>
      <c r="E9340" t="s">
        <v>136</v>
      </c>
      <c r="F9340" t="s">
        <v>17074</v>
      </c>
      <c r="G9340" s="2">
        <v>44666</v>
      </c>
      <c r="H9340" s="2">
        <v>44652</v>
      </c>
      <c r="I9340" s="2"/>
      <c r="J9340" s="19">
        <f t="shared" si="228"/>
        <v>44832</v>
      </c>
      <c r="K9340" s="2">
        <v>44835</v>
      </c>
      <c r="L9340" s="5" t="s">
        <v>31</v>
      </c>
      <c r="M9340" t="s">
        <v>63</v>
      </c>
      <c r="N9340" t="s">
        <v>32</v>
      </c>
      <c r="O9340" t="s">
        <v>28969</v>
      </c>
      <c r="P9340" t="s">
        <v>16814</v>
      </c>
      <c r="Q9340" t="s">
        <v>31643</v>
      </c>
      <c r="R9340" t="s">
        <v>630</v>
      </c>
      <c r="S9340" t="s">
        <v>79</v>
      </c>
      <c r="T9340" t="s">
        <v>298</v>
      </c>
      <c r="U9340" t="s">
        <v>32840</v>
      </c>
      <c r="V9340" t="s">
        <v>32839</v>
      </c>
      <c r="W9340" t="s">
        <v>71</v>
      </c>
    </row>
    <row r="9341" spans="1:23" hidden="1" x14ac:dyDescent="0.2">
      <c r="A9341" t="s">
        <v>57</v>
      </c>
      <c r="B9341" t="s">
        <v>32841</v>
      </c>
      <c r="C9341" t="s">
        <v>700</v>
      </c>
      <c r="D9341" t="s">
        <v>32842</v>
      </c>
      <c r="E9341" t="s">
        <v>136</v>
      </c>
      <c r="F9341" t="s">
        <v>22029</v>
      </c>
      <c r="G9341" s="2">
        <v>44666</v>
      </c>
      <c r="H9341" s="2">
        <v>44663</v>
      </c>
      <c r="I9341" s="2"/>
      <c r="J9341" s="19">
        <f t="shared" si="228"/>
        <v>44843</v>
      </c>
      <c r="K9341" s="2">
        <v>44846</v>
      </c>
      <c r="L9341" s="5" t="s">
        <v>31</v>
      </c>
      <c r="M9341" t="s">
        <v>163</v>
      </c>
      <c r="N9341" t="s">
        <v>32</v>
      </c>
      <c r="O9341" t="s">
        <v>28969</v>
      </c>
      <c r="P9341" t="s">
        <v>16814</v>
      </c>
      <c r="Q9341" t="s">
        <v>28977</v>
      </c>
      <c r="R9341" t="s">
        <v>67</v>
      </c>
      <c r="S9341" t="s">
        <v>165</v>
      </c>
      <c r="T9341" t="s">
        <v>80</v>
      </c>
      <c r="U9341" t="s">
        <v>32843</v>
      </c>
      <c r="V9341" t="s">
        <v>32842</v>
      </c>
      <c r="W9341" t="s">
        <v>167</v>
      </c>
    </row>
    <row r="9342" spans="1:23" hidden="1" x14ac:dyDescent="0.2">
      <c r="A9342" t="s">
        <v>57</v>
      </c>
      <c r="B9342" t="s">
        <v>32844</v>
      </c>
      <c r="C9342" t="s">
        <v>16590</v>
      </c>
      <c r="D9342" t="s">
        <v>32845</v>
      </c>
      <c r="E9342" t="s">
        <v>136</v>
      </c>
      <c r="F9342" t="s">
        <v>3837</v>
      </c>
      <c r="G9342" s="2">
        <v>44666</v>
      </c>
      <c r="H9342" s="2">
        <v>44655</v>
      </c>
      <c r="I9342" s="2"/>
      <c r="J9342" s="19">
        <f t="shared" si="228"/>
        <v>44835</v>
      </c>
      <c r="K9342" s="2">
        <v>44838</v>
      </c>
      <c r="L9342" s="5" t="s">
        <v>31</v>
      </c>
      <c r="M9342" t="s">
        <v>63</v>
      </c>
      <c r="N9342" t="s">
        <v>32</v>
      </c>
      <c r="O9342" t="s">
        <v>28969</v>
      </c>
      <c r="P9342" t="s">
        <v>16814</v>
      </c>
      <c r="Q9342" t="s">
        <v>31635</v>
      </c>
      <c r="R9342" t="s">
        <v>67</v>
      </c>
      <c r="S9342" t="s">
        <v>125</v>
      </c>
      <c r="T9342" t="s">
        <v>69</v>
      </c>
      <c r="U9342" t="s">
        <v>299</v>
      </c>
      <c r="V9342" t="s">
        <v>299</v>
      </c>
      <c r="W9342" t="s">
        <v>299</v>
      </c>
    </row>
    <row r="9343" spans="1:23" hidden="1" x14ac:dyDescent="0.2">
      <c r="A9343" t="s">
        <v>57</v>
      </c>
      <c r="B9343" t="s">
        <v>32846</v>
      </c>
      <c r="C9343" t="s">
        <v>29540</v>
      </c>
      <c r="D9343" t="s">
        <v>32847</v>
      </c>
      <c r="E9343" t="s">
        <v>136</v>
      </c>
      <c r="F9343" t="s">
        <v>17074</v>
      </c>
      <c r="G9343" s="2">
        <v>44666</v>
      </c>
      <c r="H9343" s="2">
        <v>44652</v>
      </c>
      <c r="I9343" s="2"/>
      <c r="J9343" s="19">
        <f t="shared" si="228"/>
        <v>44832</v>
      </c>
      <c r="K9343" s="2">
        <v>44835</v>
      </c>
      <c r="L9343" s="5" t="s">
        <v>31</v>
      </c>
      <c r="M9343" t="s">
        <v>63</v>
      </c>
      <c r="N9343" t="s">
        <v>32</v>
      </c>
      <c r="O9343" t="s">
        <v>28969</v>
      </c>
      <c r="P9343" t="s">
        <v>16814</v>
      </c>
      <c r="Q9343" t="s">
        <v>28977</v>
      </c>
      <c r="R9343" t="s">
        <v>67</v>
      </c>
      <c r="S9343" t="s">
        <v>583</v>
      </c>
      <c r="T9343" t="s">
        <v>80</v>
      </c>
      <c r="U9343" t="s">
        <v>32848</v>
      </c>
      <c r="V9343" t="s">
        <v>32847</v>
      </c>
      <c r="W9343" t="s">
        <v>71</v>
      </c>
    </row>
    <row r="9344" spans="1:23" hidden="1" x14ac:dyDescent="0.2">
      <c r="A9344" t="s">
        <v>57</v>
      </c>
      <c r="B9344" t="s">
        <v>32849</v>
      </c>
      <c r="C9344" t="s">
        <v>29540</v>
      </c>
      <c r="D9344" t="s">
        <v>32850</v>
      </c>
      <c r="E9344" t="s">
        <v>136</v>
      </c>
      <c r="F9344" t="s">
        <v>28249</v>
      </c>
      <c r="G9344" s="2">
        <v>44666</v>
      </c>
      <c r="H9344" s="2">
        <v>44652</v>
      </c>
      <c r="I9344" s="2"/>
      <c r="J9344" s="19">
        <f t="shared" si="228"/>
        <v>44832</v>
      </c>
      <c r="K9344" s="2">
        <v>44835</v>
      </c>
      <c r="L9344" s="5" t="s">
        <v>31</v>
      </c>
      <c r="M9344" t="s">
        <v>63</v>
      </c>
      <c r="N9344" t="s">
        <v>32</v>
      </c>
      <c r="O9344" t="s">
        <v>28969</v>
      </c>
      <c r="P9344" t="s">
        <v>16814</v>
      </c>
      <c r="Q9344" t="s">
        <v>31387</v>
      </c>
      <c r="R9344" t="s">
        <v>67</v>
      </c>
      <c r="S9344" t="s">
        <v>90</v>
      </c>
      <c r="T9344" t="s">
        <v>69</v>
      </c>
      <c r="U9344" t="s">
        <v>32851</v>
      </c>
      <c r="V9344" t="s">
        <v>32850</v>
      </c>
      <c r="W9344" t="s">
        <v>71</v>
      </c>
    </row>
    <row r="9345" spans="1:23" hidden="1" x14ac:dyDescent="0.2">
      <c r="A9345" t="s">
        <v>57</v>
      </c>
      <c r="B9345" t="s">
        <v>32852</v>
      </c>
      <c r="C9345" t="s">
        <v>32853</v>
      </c>
      <c r="D9345" t="s">
        <v>32854</v>
      </c>
      <c r="E9345" t="s">
        <v>136</v>
      </c>
      <c r="F9345" t="s">
        <v>28311</v>
      </c>
      <c r="G9345" s="2">
        <v>44666</v>
      </c>
      <c r="H9345" s="2">
        <v>44652</v>
      </c>
      <c r="I9345" s="2"/>
      <c r="J9345" s="19">
        <f t="shared" si="228"/>
        <v>44832</v>
      </c>
      <c r="K9345" s="2">
        <v>44835</v>
      </c>
      <c r="L9345" s="5" t="s">
        <v>31</v>
      </c>
      <c r="M9345" t="s">
        <v>63</v>
      </c>
      <c r="N9345" t="s">
        <v>32</v>
      </c>
      <c r="O9345" t="s">
        <v>28969</v>
      </c>
      <c r="P9345" t="s">
        <v>16814</v>
      </c>
      <c r="Q9345" t="s">
        <v>29003</v>
      </c>
      <c r="R9345" t="s">
        <v>67</v>
      </c>
      <c r="S9345" t="s">
        <v>90</v>
      </c>
      <c r="T9345" t="s">
        <v>69</v>
      </c>
      <c r="U9345" t="s">
        <v>32855</v>
      </c>
      <c r="V9345" t="s">
        <v>32854</v>
      </c>
      <c r="W9345" t="s">
        <v>71</v>
      </c>
    </row>
    <row r="9346" spans="1:23" hidden="1" x14ac:dyDescent="0.2">
      <c r="A9346" t="s">
        <v>57</v>
      </c>
      <c r="B9346" t="s">
        <v>32856</v>
      </c>
      <c r="C9346" t="s">
        <v>1534</v>
      </c>
      <c r="D9346" t="s">
        <v>32857</v>
      </c>
      <c r="E9346" t="s">
        <v>136</v>
      </c>
      <c r="F9346" t="s">
        <v>389</v>
      </c>
      <c r="G9346" s="2">
        <v>44666</v>
      </c>
      <c r="H9346" s="2">
        <v>44651</v>
      </c>
      <c r="I9346" s="2"/>
      <c r="J9346" s="19">
        <f t="shared" si="228"/>
        <v>44831</v>
      </c>
      <c r="K9346" s="2">
        <v>44834</v>
      </c>
      <c r="L9346" s="5" t="s">
        <v>31</v>
      </c>
      <c r="M9346" t="s">
        <v>63</v>
      </c>
      <c r="N9346" t="s">
        <v>32</v>
      </c>
      <c r="O9346" t="s">
        <v>28969</v>
      </c>
      <c r="P9346" t="s">
        <v>16814</v>
      </c>
      <c r="Q9346" t="s">
        <v>31635</v>
      </c>
      <c r="R9346" t="s">
        <v>67</v>
      </c>
      <c r="S9346" t="s">
        <v>583</v>
      </c>
      <c r="T9346" t="s">
        <v>80</v>
      </c>
      <c r="U9346" t="s">
        <v>299</v>
      </c>
      <c r="V9346" t="s">
        <v>299</v>
      </c>
      <c r="W9346" t="s">
        <v>299</v>
      </c>
    </row>
    <row r="9347" spans="1:23" hidden="1" x14ac:dyDescent="0.2">
      <c r="A9347" t="s">
        <v>57</v>
      </c>
      <c r="B9347" t="s">
        <v>32858</v>
      </c>
      <c r="C9347" t="s">
        <v>28566</v>
      </c>
      <c r="D9347" t="s">
        <v>32859</v>
      </c>
      <c r="E9347" t="s">
        <v>136</v>
      </c>
      <c r="F9347" t="s">
        <v>137</v>
      </c>
      <c r="G9347" s="2">
        <v>44666</v>
      </c>
      <c r="H9347" s="2">
        <v>44666</v>
      </c>
      <c r="I9347" s="2"/>
      <c r="J9347" s="19">
        <f t="shared" si="228"/>
        <v>44846</v>
      </c>
      <c r="K9347" s="2">
        <v>44849</v>
      </c>
      <c r="L9347" s="5" t="s">
        <v>31</v>
      </c>
      <c r="M9347" t="s">
        <v>4870</v>
      </c>
      <c r="N9347" t="s">
        <v>32</v>
      </c>
      <c r="O9347" t="s">
        <v>28969</v>
      </c>
      <c r="P9347" t="s">
        <v>16814</v>
      </c>
      <c r="Q9347" t="s">
        <v>29023</v>
      </c>
      <c r="R9347" t="s">
        <v>67</v>
      </c>
      <c r="S9347" t="s">
        <v>1072</v>
      </c>
      <c r="T9347" t="s">
        <v>80</v>
      </c>
      <c r="U9347" t="s">
        <v>299</v>
      </c>
      <c r="V9347" t="s">
        <v>299</v>
      </c>
      <c r="W9347" t="s">
        <v>299</v>
      </c>
    </row>
    <row r="9348" spans="1:23" hidden="1" x14ac:dyDescent="0.2">
      <c r="A9348" t="s">
        <v>57</v>
      </c>
      <c r="B9348" t="s">
        <v>32860</v>
      </c>
      <c r="C9348" t="s">
        <v>32861</v>
      </c>
      <c r="D9348" t="s">
        <v>32862</v>
      </c>
      <c r="E9348" t="s">
        <v>136</v>
      </c>
      <c r="F9348" t="s">
        <v>8640</v>
      </c>
      <c r="G9348" s="2">
        <v>44666</v>
      </c>
      <c r="H9348" s="2">
        <v>44655</v>
      </c>
      <c r="I9348" s="2"/>
      <c r="J9348" s="19">
        <f t="shared" si="228"/>
        <v>44835</v>
      </c>
      <c r="K9348" s="2">
        <v>44838</v>
      </c>
      <c r="L9348" s="5" t="s">
        <v>31</v>
      </c>
      <c r="M9348" t="s">
        <v>63</v>
      </c>
      <c r="N9348" t="s">
        <v>32</v>
      </c>
      <c r="O9348" t="s">
        <v>28969</v>
      </c>
      <c r="P9348" t="s">
        <v>16814</v>
      </c>
      <c r="Q9348" t="s">
        <v>30410</v>
      </c>
      <c r="R9348" t="s">
        <v>630</v>
      </c>
      <c r="S9348" t="s">
        <v>79</v>
      </c>
      <c r="T9348" t="s">
        <v>298</v>
      </c>
      <c r="U9348" t="s">
        <v>32863</v>
      </c>
      <c r="V9348" t="s">
        <v>32862</v>
      </c>
      <c r="W9348" t="s">
        <v>71</v>
      </c>
    </row>
    <row r="9349" spans="1:23" hidden="1" x14ac:dyDescent="0.2">
      <c r="A9349" t="s">
        <v>57</v>
      </c>
      <c r="B9349" t="s">
        <v>32864</v>
      </c>
      <c r="C9349" t="s">
        <v>32865</v>
      </c>
      <c r="D9349" t="s">
        <v>32866</v>
      </c>
      <c r="E9349" t="s">
        <v>107</v>
      </c>
      <c r="F9349" t="s">
        <v>19950</v>
      </c>
      <c r="G9349" s="2">
        <v>44666</v>
      </c>
      <c r="H9349" s="2">
        <v>44662</v>
      </c>
      <c r="I9349" s="2"/>
      <c r="J9349" s="19">
        <f t="shared" si="228"/>
        <v>44842</v>
      </c>
      <c r="K9349" s="2">
        <v>44845</v>
      </c>
      <c r="L9349" s="5" t="s">
        <v>31</v>
      </c>
      <c r="M9349" t="s">
        <v>77</v>
      </c>
      <c r="N9349" t="s">
        <v>32</v>
      </c>
      <c r="O9349" t="s">
        <v>28969</v>
      </c>
      <c r="P9349" t="s">
        <v>16814</v>
      </c>
      <c r="Q9349" t="s">
        <v>30150</v>
      </c>
      <c r="R9349" t="s">
        <v>67</v>
      </c>
      <c r="S9349" t="s">
        <v>79</v>
      </c>
      <c r="T9349" t="s">
        <v>80</v>
      </c>
      <c r="U9349" t="s">
        <v>32317</v>
      </c>
      <c r="V9349" t="s">
        <v>32318</v>
      </c>
      <c r="W9349" t="s">
        <v>82</v>
      </c>
    </row>
    <row r="9350" spans="1:23" hidden="1" x14ac:dyDescent="0.2">
      <c r="A9350" t="s">
        <v>57</v>
      </c>
      <c r="B9350" t="s">
        <v>32867</v>
      </c>
      <c r="C9350" t="s">
        <v>32865</v>
      </c>
      <c r="D9350" t="s">
        <v>32868</v>
      </c>
      <c r="E9350" t="s">
        <v>107</v>
      </c>
      <c r="F9350" t="s">
        <v>19950</v>
      </c>
      <c r="G9350" s="2">
        <v>44666</v>
      </c>
      <c r="H9350" s="2">
        <v>44662</v>
      </c>
      <c r="I9350" s="2"/>
      <c r="J9350" s="19">
        <f t="shared" si="228"/>
        <v>44842</v>
      </c>
      <c r="K9350" s="2">
        <v>44845</v>
      </c>
      <c r="L9350" s="5" t="s">
        <v>31</v>
      </c>
      <c r="M9350" t="s">
        <v>77</v>
      </c>
      <c r="N9350" t="s">
        <v>32</v>
      </c>
      <c r="O9350" t="s">
        <v>28969</v>
      </c>
      <c r="P9350" t="s">
        <v>16814</v>
      </c>
      <c r="Q9350" t="s">
        <v>30150</v>
      </c>
      <c r="R9350" t="s">
        <v>67</v>
      </c>
      <c r="S9350" t="s">
        <v>79</v>
      </c>
      <c r="T9350" t="s">
        <v>80</v>
      </c>
      <c r="U9350" t="s">
        <v>32317</v>
      </c>
      <c r="V9350" t="s">
        <v>32318</v>
      </c>
      <c r="W9350" t="s">
        <v>82</v>
      </c>
    </row>
    <row r="9351" spans="1:23" hidden="1" x14ac:dyDescent="0.2">
      <c r="A9351" t="s">
        <v>57</v>
      </c>
      <c r="B9351" t="s">
        <v>32869</v>
      </c>
      <c r="C9351" t="s">
        <v>32865</v>
      </c>
      <c r="D9351" t="s">
        <v>32870</v>
      </c>
      <c r="E9351" t="s">
        <v>107</v>
      </c>
      <c r="F9351" t="s">
        <v>19950</v>
      </c>
      <c r="G9351" s="2">
        <v>44666</v>
      </c>
      <c r="H9351" s="2">
        <v>44662</v>
      </c>
      <c r="I9351" s="2"/>
      <c r="J9351" s="19">
        <f t="shared" si="228"/>
        <v>44842</v>
      </c>
      <c r="K9351" s="2">
        <v>44845</v>
      </c>
      <c r="L9351" s="5" t="s">
        <v>31</v>
      </c>
      <c r="M9351" t="s">
        <v>77</v>
      </c>
      <c r="N9351" t="s">
        <v>32</v>
      </c>
      <c r="O9351" t="s">
        <v>28969</v>
      </c>
      <c r="P9351" t="s">
        <v>16814</v>
      </c>
      <c r="Q9351" t="s">
        <v>30150</v>
      </c>
      <c r="R9351" t="s">
        <v>67</v>
      </c>
      <c r="S9351" t="s">
        <v>79</v>
      </c>
      <c r="T9351" t="s">
        <v>80</v>
      </c>
      <c r="U9351" t="s">
        <v>32317</v>
      </c>
      <c r="V9351" t="s">
        <v>32318</v>
      </c>
      <c r="W9351" t="s">
        <v>82</v>
      </c>
    </row>
    <row r="9352" spans="1:23" hidden="1" x14ac:dyDescent="0.2">
      <c r="A9352" t="s">
        <v>57</v>
      </c>
      <c r="B9352" t="s">
        <v>32871</v>
      </c>
      <c r="C9352" t="s">
        <v>32872</v>
      </c>
      <c r="D9352" t="s">
        <v>32873</v>
      </c>
      <c r="E9352" t="s">
        <v>136</v>
      </c>
      <c r="F9352" t="s">
        <v>17074</v>
      </c>
      <c r="G9352" s="2">
        <v>44666</v>
      </c>
      <c r="H9352" s="2">
        <v>44652</v>
      </c>
      <c r="I9352" s="2"/>
      <c r="J9352" s="19">
        <f t="shared" si="228"/>
        <v>44832</v>
      </c>
      <c r="K9352" s="2">
        <v>44835</v>
      </c>
      <c r="L9352" s="5" t="s">
        <v>31</v>
      </c>
      <c r="M9352" t="s">
        <v>63</v>
      </c>
      <c r="N9352" t="s">
        <v>32</v>
      </c>
      <c r="O9352" t="s">
        <v>28969</v>
      </c>
      <c r="P9352" t="s">
        <v>16814</v>
      </c>
      <c r="Q9352" t="s">
        <v>28977</v>
      </c>
      <c r="R9352" t="s">
        <v>201</v>
      </c>
      <c r="S9352" t="s">
        <v>583</v>
      </c>
      <c r="T9352" t="s">
        <v>202</v>
      </c>
      <c r="U9352" t="s">
        <v>32874</v>
      </c>
      <c r="V9352" t="s">
        <v>32873</v>
      </c>
      <c r="W9352" t="s">
        <v>71</v>
      </c>
    </row>
    <row r="9353" spans="1:23" hidden="1" x14ac:dyDescent="0.2">
      <c r="A9353" t="s">
        <v>57</v>
      </c>
      <c r="B9353" t="s">
        <v>32875</v>
      </c>
      <c r="C9353" t="s">
        <v>32876</v>
      </c>
      <c r="D9353" t="s">
        <v>32877</v>
      </c>
      <c r="E9353" t="s">
        <v>136</v>
      </c>
      <c r="F9353" t="s">
        <v>17074</v>
      </c>
      <c r="G9353" s="2">
        <v>44666</v>
      </c>
      <c r="H9353" s="2">
        <v>44652</v>
      </c>
      <c r="I9353" s="2"/>
      <c r="J9353" s="19">
        <f t="shared" si="228"/>
        <v>44832</v>
      </c>
      <c r="K9353" s="2">
        <v>44835</v>
      </c>
      <c r="L9353" s="5" t="s">
        <v>31</v>
      </c>
      <c r="M9353" t="s">
        <v>63</v>
      </c>
      <c r="N9353" t="s">
        <v>32</v>
      </c>
      <c r="O9353" t="s">
        <v>28969</v>
      </c>
      <c r="P9353" t="s">
        <v>16814</v>
      </c>
      <c r="Q9353" t="s">
        <v>28973</v>
      </c>
      <c r="R9353" t="s">
        <v>67</v>
      </c>
      <c r="S9353" t="s">
        <v>583</v>
      </c>
      <c r="T9353" t="s">
        <v>80</v>
      </c>
      <c r="U9353" t="s">
        <v>32878</v>
      </c>
      <c r="V9353" t="s">
        <v>32877</v>
      </c>
      <c r="W9353" t="s">
        <v>71</v>
      </c>
    </row>
    <row r="9354" spans="1:23" hidden="1" x14ac:dyDescent="0.2">
      <c r="A9354" t="s">
        <v>57</v>
      </c>
      <c r="B9354" t="s">
        <v>32879</v>
      </c>
      <c r="C9354" t="s">
        <v>700</v>
      </c>
      <c r="D9354" t="s">
        <v>32880</v>
      </c>
      <c r="E9354" t="s">
        <v>136</v>
      </c>
      <c r="F9354" t="s">
        <v>934</v>
      </c>
      <c r="G9354" s="2">
        <v>44666</v>
      </c>
      <c r="H9354" s="2">
        <v>44655</v>
      </c>
      <c r="I9354" s="2"/>
      <c r="J9354" s="19">
        <f t="shared" si="228"/>
        <v>44835</v>
      </c>
      <c r="K9354" s="2">
        <v>44838</v>
      </c>
      <c r="L9354" s="5" t="s">
        <v>31</v>
      </c>
      <c r="M9354" t="s">
        <v>63</v>
      </c>
      <c r="N9354" t="s">
        <v>32</v>
      </c>
      <c r="O9354" t="s">
        <v>28969</v>
      </c>
      <c r="P9354" t="s">
        <v>16814</v>
      </c>
      <c r="Q9354" t="s">
        <v>28973</v>
      </c>
      <c r="R9354" t="s">
        <v>201</v>
      </c>
      <c r="S9354" t="s">
        <v>583</v>
      </c>
      <c r="T9354" t="s">
        <v>202</v>
      </c>
      <c r="U9354" t="s">
        <v>32881</v>
      </c>
      <c r="V9354" t="s">
        <v>32880</v>
      </c>
      <c r="W9354" t="s">
        <v>71</v>
      </c>
    </row>
    <row r="9355" spans="1:23" hidden="1" x14ac:dyDescent="0.2">
      <c r="A9355" t="s">
        <v>57</v>
      </c>
      <c r="B9355" t="s">
        <v>32882</v>
      </c>
      <c r="C9355" t="s">
        <v>32883</v>
      </c>
      <c r="D9355" t="s">
        <v>32884</v>
      </c>
      <c r="E9355" t="s">
        <v>107</v>
      </c>
      <c r="F9355" t="s">
        <v>2649</v>
      </c>
      <c r="G9355" s="2">
        <v>44666</v>
      </c>
      <c r="H9355" s="2">
        <v>44662</v>
      </c>
      <c r="I9355" s="2"/>
      <c r="J9355" s="19">
        <f t="shared" si="228"/>
        <v>44842</v>
      </c>
      <c r="K9355" s="2">
        <v>44845</v>
      </c>
      <c r="L9355" s="5" t="s">
        <v>31</v>
      </c>
      <c r="M9355" t="s">
        <v>269</v>
      </c>
      <c r="N9355" t="s">
        <v>32</v>
      </c>
      <c r="O9355" t="s">
        <v>28969</v>
      </c>
      <c r="P9355" t="s">
        <v>16814</v>
      </c>
      <c r="Q9355" t="s">
        <v>31643</v>
      </c>
      <c r="R9355" t="s">
        <v>67</v>
      </c>
      <c r="S9355" t="s">
        <v>430</v>
      </c>
      <c r="T9355" t="s">
        <v>69</v>
      </c>
      <c r="U9355" t="s">
        <v>32885</v>
      </c>
      <c r="V9355" t="s">
        <v>32884</v>
      </c>
      <c r="W9355" t="s">
        <v>274</v>
      </c>
    </row>
    <row r="9356" spans="1:23" hidden="1" x14ac:dyDescent="0.2">
      <c r="A9356" t="s">
        <v>57</v>
      </c>
      <c r="B9356" t="s">
        <v>32886</v>
      </c>
      <c r="C9356" t="s">
        <v>16234</v>
      </c>
      <c r="D9356" t="s">
        <v>32887</v>
      </c>
      <c r="E9356" t="s">
        <v>136</v>
      </c>
      <c r="F9356" t="s">
        <v>934</v>
      </c>
      <c r="G9356" s="2">
        <v>44666</v>
      </c>
      <c r="H9356" s="2">
        <v>44666</v>
      </c>
      <c r="I9356" s="2"/>
      <c r="J9356" s="19">
        <f t="shared" si="228"/>
        <v>44846</v>
      </c>
      <c r="K9356" s="2">
        <v>44849</v>
      </c>
      <c r="L9356" s="5" t="s">
        <v>31</v>
      </c>
      <c r="M9356" t="s">
        <v>77</v>
      </c>
      <c r="N9356" t="s">
        <v>32</v>
      </c>
      <c r="O9356" t="s">
        <v>28969</v>
      </c>
      <c r="P9356" t="s">
        <v>16814</v>
      </c>
      <c r="Q9356" t="s">
        <v>30559</v>
      </c>
      <c r="R9356" t="s">
        <v>67</v>
      </c>
      <c r="S9356" t="s">
        <v>79</v>
      </c>
      <c r="T9356" t="s">
        <v>80</v>
      </c>
      <c r="U9356" t="s">
        <v>32370</v>
      </c>
      <c r="V9356" t="s">
        <v>32371</v>
      </c>
      <c r="W9356" t="s">
        <v>82</v>
      </c>
    </row>
    <row r="9357" spans="1:23" hidden="1" x14ac:dyDescent="0.2">
      <c r="A9357" t="s">
        <v>57</v>
      </c>
      <c r="B9357" t="s">
        <v>32888</v>
      </c>
      <c r="C9357" t="s">
        <v>32889</v>
      </c>
      <c r="D9357" t="s">
        <v>32890</v>
      </c>
      <c r="E9357" t="s">
        <v>136</v>
      </c>
      <c r="F9357" t="s">
        <v>28249</v>
      </c>
      <c r="G9357" s="2">
        <v>44666</v>
      </c>
      <c r="H9357" s="2">
        <v>44652</v>
      </c>
      <c r="I9357" s="2"/>
      <c r="J9357" s="19">
        <f t="shared" si="228"/>
        <v>44832</v>
      </c>
      <c r="K9357" s="2">
        <v>44835</v>
      </c>
      <c r="L9357" s="5" t="s">
        <v>31</v>
      </c>
      <c r="M9357" t="s">
        <v>63</v>
      </c>
      <c r="N9357" t="s">
        <v>32</v>
      </c>
      <c r="O9357" t="s">
        <v>28969</v>
      </c>
      <c r="P9357" t="s">
        <v>16814</v>
      </c>
      <c r="Q9357" t="s">
        <v>29003</v>
      </c>
      <c r="R9357" t="s">
        <v>67</v>
      </c>
      <c r="S9357" t="s">
        <v>790</v>
      </c>
      <c r="T9357" t="s">
        <v>69</v>
      </c>
      <c r="U9357" t="s">
        <v>32891</v>
      </c>
      <c r="V9357" t="s">
        <v>32890</v>
      </c>
      <c r="W9357" t="s">
        <v>71</v>
      </c>
    </row>
    <row r="9358" spans="1:23" hidden="1" x14ac:dyDescent="0.2">
      <c r="A9358" t="s">
        <v>57</v>
      </c>
      <c r="B9358" t="s">
        <v>32892</v>
      </c>
      <c r="C9358" t="s">
        <v>32893</v>
      </c>
      <c r="D9358" t="s">
        <v>32894</v>
      </c>
      <c r="E9358" t="s">
        <v>136</v>
      </c>
      <c r="F9358" t="s">
        <v>28311</v>
      </c>
      <c r="G9358" s="2">
        <v>44666</v>
      </c>
      <c r="H9358" s="2">
        <v>44652</v>
      </c>
      <c r="I9358" s="2"/>
      <c r="J9358" s="19">
        <f t="shared" si="228"/>
        <v>44832</v>
      </c>
      <c r="K9358" s="2">
        <v>44835</v>
      </c>
      <c r="L9358" s="5" t="s">
        <v>31</v>
      </c>
      <c r="M9358" t="s">
        <v>63</v>
      </c>
      <c r="N9358" t="s">
        <v>32</v>
      </c>
      <c r="O9358" t="s">
        <v>28969</v>
      </c>
      <c r="P9358" t="s">
        <v>16814</v>
      </c>
      <c r="Q9358" t="s">
        <v>29003</v>
      </c>
      <c r="R9358" t="s">
        <v>67</v>
      </c>
      <c r="S9358" t="s">
        <v>90</v>
      </c>
      <c r="T9358" t="s">
        <v>69</v>
      </c>
      <c r="U9358" t="s">
        <v>32895</v>
      </c>
      <c r="V9358" t="s">
        <v>32894</v>
      </c>
      <c r="W9358" t="s">
        <v>71</v>
      </c>
    </row>
    <row r="9359" spans="1:23" hidden="1" x14ac:dyDescent="0.2">
      <c r="A9359" t="s">
        <v>57</v>
      </c>
      <c r="B9359" t="s">
        <v>32896</v>
      </c>
      <c r="C9359" t="s">
        <v>32897</v>
      </c>
      <c r="D9359" t="s">
        <v>32898</v>
      </c>
      <c r="E9359" t="s">
        <v>107</v>
      </c>
      <c r="F9359" t="s">
        <v>493</v>
      </c>
      <c r="G9359" s="2">
        <v>44666</v>
      </c>
      <c r="H9359" s="2">
        <v>44666</v>
      </c>
      <c r="I9359" s="2"/>
      <c r="J9359" s="19">
        <f t="shared" si="228"/>
        <v>44846</v>
      </c>
      <c r="K9359" s="2">
        <v>44849</v>
      </c>
      <c r="L9359" s="5" t="s">
        <v>31</v>
      </c>
      <c r="M9359" t="s">
        <v>63</v>
      </c>
      <c r="N9359" t="s">
        <v>32</v>
      </c>
      <c r="O9359" t="s">
        <v>28969</v>
      </c>
      <c r="P9359" t="s">
        <v>16814</v>
      </c>
      <c r="Q9359" t="s">
        <v>29012</v>
      </c>
      <c r="R9359" t="s">
        <v>67</v>
      </c>
      <c r="S9359" t="s">
        <v>79</v>
      </c>
      <c r="T9359" t="s">
        <v>69</v>
      </c>
      <c r="U9359" t="s">
        <v>299</v>
      </c>
      <c r="V9359" t="s">
        <v>299</v>
      </c>
      <c r="W9359" t="s">
        <v>299</v>
      </c>
    </row>
    <row r="9360" spans="1:23" hidden="1" x14ac:dyDescent="0.2">
      <c r="A9360" t="s">
        <v>57</v>
      </c>
      <c r="B9360" t="s">
        <v>32899</v>
      </c>
      <c r="C9360" t="s">
        <v>2768</v>
      </c>
      <c r="D9360" t="s">
        <v>32900</v>
      </c>
      <c r="E9360" t="s">
        <v>115</v>
      </c>
      <c r="F9360" t="s">
        <v>6115</v>
      </c>
      <c r="G9360" s="2">
        <v>44666</v>
      </c>
      <c r="H9360" s="2">
        <v>44657</v>
      </c>
      <c r="I9360" s="2"/>
      <c r="J9360" s="19">
        <f t="shared" si="228"/>
        <v>44837</v>
      </c>
      <c r="K9360" s="2">
        <v>44840</v>
      </c>
      <c r="L9360" s="5" t="s">
        <v>31</v>
      </c>
      <c r="M9360" t="s">
        <v>269</v>
      </c>
      <c r="N9360" t="s">
        <v>32</v>
      </c>
      <c r="O9360" t="s">
        <v>28969</v>
      </c>
      <c r="P9360" t="s">
        <v>16814</v>
      </c>
      <c r="Q9360" t="s">
        <v>30271</v>
      </c>
      <c r="R9360" t="s">
        <v>67</v>
      </c>
      <c r="S9360" t="s">
        <v>430</v>
      </c>
      <c r="T9360" t="s">
        <v>69</v>
      </c>
      <c r="U9360" t="s">
        <v>299</v>
      </c>
      <c r="V9360" t="s">
        <v>299</v>
      </c>
      <c r="W9360" t="s">
        <v>299</v>
      </c>
    </row>
    <row r="9361" spans="1:23" hidden="1" x14ac:dyDescent="0.2">
      <c r="A9361" t="s">
        <v>57</v>
      </c>
      <c r="B9361" t="s">
        <v>32901</v>
      </c>
      <c r="C9361" t="s">
        <v>32902</v>
      </c>
      <c r="D9361" t="s">
        <v>32903</v>
      </c>
      <c r="E9361" t="s">
        <v>107</v>
      </c>
      <c r="F9361" t="s">
        <v>493</v>
      </c>
      <c r="G9361" s="2">
        <v>44666</v>
      </c>
      <c r="H9361" s="2">
        <v>44666</v>
      </c>
      <c r="I9361" s="2"/>
      <c r="J9361" s="19">
        <f t="shared" si="228"/>
        <v>44846</v>
      </c>
      <c r="K9361" s="2">
        <v>44849</v>
      </c>
      <c r="L9361" s="5" t="s">
        <v>31</v>
      </c>
      <c r="M9361" t="s">
        <v>63</v>
      </c>
      <c r="N9361" t="s">
        <v>32</v>
      </c>
      <c r="O9361" t="s">
        <v>28969</v>
      </c>
      <c r="P9361" t="s">
        <v>16814</v>
      </c>
      <c r="Q9361" t="s">
        <v>29012</v>
      </c>
      <c r="R9361" t="s">
        <v>67</v>
      </c>
      <c r="S9361" t="s">
        <v>583</v>
      </c>
      <c r="T9361" t="s">
        <v>80</v>
      </c>
      <c r="U9361" t="s">
        <v>299</v>
      </c>
      <c r="V9361" t="s">
        <v>299</v>
      </c>
      <c r="W9361" t="s">
        <v>299</v>
      </c>
    </row>
    <row r="9362" spans="1:23" hidden="1" x14ac:dyDescent="0.2">
      <c r="A9362" t="s">
        <v>57</v>
      </c>
      <c r="B9362" t="s">
        <v>32904</v>
      </c>
      <c r="C9362" t="s">
        <v>18192</v>
      </c>
      <c r="D9362" t="s">
        <v>32905</v>
      </c>
      <c r="E9362" t="s">
        <v>136</v>
      </c>
      <c r="F9362" t="s">
        <v>17548</v>
      </c>
      <c r="G9362" s="2">
        <v>44666</v>
      </c>
      <c r="H9362" s="2">
        <v>44659</v>
      </c>
      <c r="I9362" s="2"/>
      <c r="J9362" s="19">
        <f t="shared" si="228"/>
        <v>44839</v>
      </c>
      <c r="K9362" s="2">
        <v>44842</v>
      </c>
      <c r="L9362" s="5" t="s">
        <v>31</v>
      </c>
      <c r="M9362" t="s">
        <v>63</v>
      </c>
      <c r="N9362" t="s">
        <v>32</v>
      </c>
      <c r="O9362" t="s">
        <v>28969</v>
      </c>
      <c r="P9362" t="s">
        <v>16814</v>
      </c>
      <c r="Q9362" t="s">
        <v>30230</v>
      </c>
      <c r="R9362" t="s">
        <v>67</v>
      </c>
      <c r="S9362" t="s">
        <v>583</v>
      </c>
      <c r="T9362" t="s">
        <v>80</v>
      </c>
      <c r="U9362" t="s">
        <v>299</v>
      </c>
      <c r="V9362" t="s">
        <v>299</v>
      </c>
      <c r="W9362" t="s">
        <v>299</v>
      </c>
    </row>
    <row r="9363" spans="1:23" hidden="1" x14ac:dyDescent="0.2">
      <c r="A9363" t="s">
        <v>57</v>
      </c>
      <c r="B9363" t="s">
        <v>32906</v>
      </c>
      <c r="C9363" t="s">
        <v>11037</v>
      </c>
      <c r="D9363" t="s">
        <v>32907</v>
      </c>
      <c r="E9363" t="s">
        <v>136</v>
      </c>
      <c r="F9363" t="s">
        <v>934</v>
      </c>
      <c r="G9363" s="2">
        <v>44666</v>
      </c>
      <c r="H9363" s="2">
        <v>44655</v>
      </c>
      <c r="I9363" s="2"/>
      <c r="J9363" s="19">
        <f t="shared" si="228"/>
        <v>44835</v>
      </c>
      <c r="K9363" s="2">
        <v>44838</v>
      </c>
      <c r="L9363" s="5" t="s">
        <v>31</v>
      </c>
      <c r="M9363" t="s">
        <v>63</v>
      </c>
      <c r="N9363" t="s">
        <v>32</v>
      </c>
      <c r="O9363" t="s">
        <v>28969</v>
      </c>
      <c r="P9363" t="s">
        <v>16814</v>
      </c>
      <c r="Q9363" t="s">
        <v>28977</v>
      </c>
      <c r="R9363" t="s">
        <v>201</v>
      </c>
      <c r="S9363" t="s">
        <v>583</v>
      </c>
      <c r="T9363" t="s">
        <v>202</v>
      </c>
      <c r="U9363" t="s">
        <v>32908</v>
      </c>
      <c r="V9363" t="s">
        <v>32907</v>
      </c>
      <c r="W9363" t="s">
        <v>71</v>
      </c>
    </row>
    <row r="9364" spans="1:23" hidden="1" x14ac:dyDescent="0.2">
      <c r="A9364" t="s">
        <v>57</v>
      </c>
      <c r="B9364" t="s">
        <v>32909</v>
      </c>
      <c r="C9364" t="s">
        <v>32910</v>
      </c>
      <c r="D9364" t="s">
        <v>32911</v>
      </c>
      <c r="E9364" t="s">
        <v>115</v>
      </c>
      <c r="F9364" t="s">
        <v>31079</v>
      </c>
      <c r="G9364" s="2">
        <v>44666</v>
      </c>
      <c r="H9364" s="2">
        <v>44666</v>
      </c>
      <c r="I9364" s="2"/>
      <c r="J9364" s="19">
        <f t="shared" si="228"/>
        <v>44846</v>
      </c>
      <c r="K9364" s="2">
        <v>44849</v>
      </c>
      <c r="L9364" s="5" t="s">
        <v>31</v>
      </c>
      <c r="M9364" t="s">
        <v>98</v>
      </c>
      <c r="N9364" t="s">
        <v>32</v>
      </c>
      <c r="O9364" t="s">
        <v>28969</v>
      </c>
      <c r="P9364" t="s">
        <v>16814</v>
      </c>
      <c r="Q9364" t="s">
        <v>32912</v>
      </c>
      <c r="R9364" t="s">
        <v>67</v>
      </c>
      <c r="S9364" t="s">
        <v>100</v>
      </c>
      <c r="T9364" t="s">
        <v>80</v>
      </c>
      <c r="U9364" t="s">
        <v>32913</v>
      </c>
      <c r="V9364" t="s">
        <v>32911</v>
      </c>
      <c r="W9364" t="s">
        <v>103</v>
      </c>
    </row>
    <row r="9365" spans="1:23" hidden="1" x14ac:dyDescent="0.2">
      <c r="A9365" t="s">
        <v>57</v>
      </c>
      <c r="B9365" t="s">
        <v>32914</v>
      </c>
      <c r="C9365" t="s">
        <v>32915</v>
      </c>
      <c r="D9365" t="s">
        <v>32916</v>
      </c>
      <c r="E9365" t="s">
        <v>107</v>
      </c>
      <c r="F9365" t="s">
        <v>1089</v>
      </c>
      <c r="G9365" s="2">
        <v>44667</v>
      </c>
      <c r="H9365" s="2">
        <v>44667</v>
      </c>
      <c r="I9365" s="2"/>
      <c r="J9365" s="19">
        <f t="shared" si="228"/>
        <v>44847</v>
      </c>
      <c r="K9365" s="2">
        <v>44850</v>
      </c>
      <c r="L9365" s="5" t="s">
        <v>31</v>
      </c>
      <c r="M9365" t="s">
        <v>63</v>
      </c>
      <c r="N9365" t="s">
        <v>32</v>
      </c>
      <c r="O9365" t="s">
        <v>28969</v>
      </c>
      <c r="P9365" t="s">
        <v>16814</v>
      </c>
      <c r="Q9365" t="s">
        <v>32917</v>
      </c>
      <c r="R9365" t="s">
        <v>67</v>
      </c>
      <c r="S9365" t="s">
        <v>125</v>
      </c>
      <c r="T9365" t="s">
        <v>69</v>
      </c>
      <c r="U9365" t="s">
        <v>299</v>
      </c>
      <c r="V9365" t="s">
        <v>299</v>
      </c>
      <c r="W9365" t="s">
        <v>299</v>
      </c>
    </row>
    <row r="9366" spans="1:23" hidden="1" x14ac:dyDescent="0.2">
      <c r="A9366" t="s">
        <v>57</v>
      </c>
      <c r="B9366" t="s">
        <v>32918</v>
      </c>
      <c r="C9366" t="s">
        <v>32915</v>
      </c>
      <c r="D9366" t="s">
        <v>32919</v>
      </c>
      <c r="E9366" t="s">
        <v>107</v>
      </c>
      <c r="F9366" t="s">
        <v>1089</v>
      </c>
      <c r="G9366" s="2">
        <v>44667</v>
      </c>
      <c r="H9366" s="2">
        <v>44667</v>
      </c>
      <c r="I9366" s="2"/>
      <c r="J9366" s="19">
        <f t="shared" si="228"/>
        <v>44847</v>
      </c>
      <c r="K9366" s="2">
        <v>44850</v>
      </c>
      <c r="L9366" s="5" t="s">
        <v>31</v>
      </c>
      <c r="M9366" t="s">
        <v>63</v>
      </c>
      <c r="N9366" t="s">
        <v>32</v>
      </c>
      <c r="O9366" t="s">
        <v>28969</v>
      </c>
      <c r="P9366" t="s">
        <v>16814</v>
      </c>
      <c r="Q9366" t="s">
        <v>32917</v>
      </c>
      <c r="R9366" t="s">
        <v>67</v>
      </c>
      <c r="S9366" t="s">
        <v>125</v>
      </c>
      <c r="T9366" t="s">
        <v>69</v>
      </c>
      <c r="U9366" t="s">
        <v>299</v>
      </c>
      <c r="V9366" t="s">
        <v>299</v>
      </c>
      <c r="W9366" t="s">
        <v>299</v>
      </c>
    </row>
    <row r="9367" spans="1:23" hidden="1" x14ac:dyDescent="0.2">
      <c r="A9367" t="s">
        <v>57</v>
      </c>
      <c r="B9367" t="s">
        <v>32920</v>
      </c>
      <c r="C9367" t="s">
        <v>8895</v>
      </c>
      <c r="D9367" t="s">
        <v>32921</v>
      </c>
      <c r="E9367" t="s">
        <v>310</v>
      </c>
      <c r="F9367" t="s">
        <v>32525</v>
      </c>
      <c r="G9367" s="2">
        <v>44667</v>
      </c>
      <c r="H9367" s="2">
        <v>44657</v>
      </c>
      <c r="I9367" s="2"/>
      <c r="J9367" s="19">
        <f t="shared" si="228"/>
        <v>44837</v>
      </c>
      <c r="K9367" s="2">
        <v>44840</v>
      </c>
      <c r="L9367" s="5" t="s">
        <v>31</v>
      </c>
      <c r="M9367" t="s">
        <v>77</v>
      </c>
      <c r="N9367" t="s">
        <v>32</v>
      </c>
      <c r="O9367" t="s">
        <v>28969</v>
      </c>
      <c r="P9367" t="s">
        <v>16814</v>
      </c>
      <c r="Q9367" t="s">
        <v>32922</v>
      </c>
      <c r="R9367" t="s">
        <v>67</v>
      </c>
      <c r="S9367" t="s">
        <v>79</v>
      </c>
      <c r="T9367" t="s">
        <v>80</v>
      </c>
      <c r="U9367" t="s">
        <v>32526</v>
      </c>
      <c r="V9367" t="s">
        <v>32527</v>
      </c>
      <c r="W9367" t="s">
        <v>82</v>
      </c>
    </row>
    <row r="9368" spans="1:23" hidden="1" x14ac:dyDescent="0.2">
      <c r="A9368" t="s">
        <v>57</v>
      </c>
      <c r="B9368" t="s">
        <v>32923</v>
      </c>
      <c r="C9368" t="s">
        <v>4073</v>
      </c>
      <c r="D9368" t="s">
        <v>32924</v>
      </c>
      <c r="E9368" t="s">
        <v>96</v>
      </c>
      <c r="F9368" t="s">
        <v>22673</v>
      </c>
      <c r="G9368" s="2">
        <v>44667</v>
      </c>
      <c r="H9368" s="2">
        <v>44667</v>
      </c>
      <c r="I9368" s="2"/>
      <c r="J9368" s="19">
        <f t="shared" si="228"/>
        <v>44847</v>
      </c>
      <c r="K9368" s="2">
        <v>44850</v>
      </c>
      <c r="L9368" s="5" t="s">
        <v>31</v>
      </c>
      <c r="M9368" t="s">
        <v>63</v>
      </c>
      <c r="N9368" t="s">
        <v>32</v>
      </c>
      <c r="O9368" t="s">
        <v>28969</v>
      </c>
      <c r="P9368" t="s">
        <v>16814</v>
      </c>
      <c r="Q9368" t="s">
        <v>30971</v>
      </c>
      <c r="R9368" t="s">
        <v>67</v>
      </c>
      <c r="S9368" t="s">
        <v>90</v>
      </c>
      <c r="T9368" t="s">
        <v>69</v>
      </c>
      <c r="U9368" t="s">
        <v>32925</v>
      </c>
      <c r="V9368" t="s">
        <v>32924</v>
      </c>
      <c r="W9368" t="s">
        <v>71</v>
      </c>
    </row>
    <row r="9369" spans="1:23" hidden="1" x14ac:dyDescent="0.2">
      <c r="A9369" t="s">
        <v>57</v>
      </c>
      <c r="B9369" t="s">
        <v>32926</v>
      </c>
      <c r="C9369" t="s">
        <v>3668</v>
      </c>
      <c r="D9369" t="s">
        <v>32927</v>
      </c>
      <c r="E9369" t="s">
        <v>96</v>
      </c>
      <c r="F9369" t="s">
        <v>3128</v>
      </c>
      <c r="G9369" s="2">
        <v>44667</v>
      </c>
      <c r="H9369" s="2">
        <v>44667</v>
      </c>
      <c r="I9369" s="2"/>
      <c r="J9369" s="19">
        <f t="shared" si="228"/>
        <v>44847</v>
      </c>
      <c r="K9369" s="2">
        <v>44850</v>
      </c>
      <c r="L9369" s="5" t="s">
        <v>31</v>
      </c>
      <c r="M9369" t="s">
        <v>138</v>
      </c>
      <c r="N9369" t="s">
        <v>32</v>
      </c>
      <c r="O9369" t="s">
        <v>28969</v>
      </c>
      <c r="P9369" t="s">
        <v>16814</v>
      </c>
      <c r="Q9369" t="s">
        <v>31163</v>
      </c>
      <c r="R9369" t="s">
        <v>630</v>
      </c>
      <c r="S9369" t="s">
        <v>631</v>
      </c>
      <c r="T9369" t="s">
        <v>298</v>
      </c>
      <c r="U9369" t="s">
        <v>32928</v>
      </c>
      <c r="V9369" t="s">
        <v>32927</v>
      </c>
      <c r="W9369" t="s">
        <v>142</v>
      </c>
    </row>
    <row r="9370" spans="1:23" hidden="1" x14ac:dyDescent="0.2">
      <c r="A9370" t="s">
        <v>57</v>
      </c>
      <c r="B9370" t="s">
        <v>32929</v>
      </c>
      <c r="C9370" t="s">
        <v>18787</v>
      </c>
      <c r="D9370" t="s">
        <v>32930</v>
      </c>
      <c r="E9370" t="s">
        <v>61</v>
      </c>
      <c r="F9370" t="s">
        <v>22335</v>
      </c>
      <c r="G9370" s="2">
        <v>44669</v>
      </c>
      <c r="H9370" s="2">
        <v>44656</v>
      </c>
      <c r="I9370" s="2"/>
      <c r="J9370" s="19">
        <f t="shared" si="228"/>
        <v>44836</v>
      </c>
      <c r="K9370" s="2">
        <v>44839</v>
      </c>
      <c r="L9370" s="5" t="s">
        <v>31</v>
      </c>
      <c r="M9370" t="s">
        <v>269</v>
      </c>
      <c r="N9370" t="s">
        <v>32</v>
      </c>
      <c r="O9370" t="s">
        <v>28969</v>
      </c>
      <c r="P9370" t="s">
        <v>16814</v>
      </c>
      <c r="Q9370" t="s">
        <v>30447</v>
      </c>
      <c r="R9370" t="s">
        <v>67</v>
      </c>
      <c r="S9370" t="s">
        <v>271</v>
      </c>
      <c r="T9370" t="s">
        <v>80</v>
      </c>
      <c r="U9370" t="s">
        <v>299</v>
      </c>
      <c r="V9370" t="s">
        <v>299</v>
      </c>
      <c r="W9370" t="s">
        <v>299</v>
      </c>
    </row>
    <row r="9371" spans="1:23" hidden="1" x14ac:dyDescent="0.2">
      <c r="A9371" t="s">
        <v>57</v>
      </c>
      <c r="B9371" t="s">
        <v>32931</v>
      </c>
      <c r="C9371" t="s">
        <v>18787</v>
      </c>
      <c r="D9371" t="s">
        <v>32932</v>
      </c>
      <c r="E9371" t="s">
        <v>61</v>
      </c>
      <c r="F9371" t="s">
        <v>22335</v>
      </c>
      <c r="G9371" s="2">
        <v>44669</v>
      </c>
      <c r="H9371" s="2">
        <v>44656</v>
      </c>
      <c r="I9371" s="2"/>
      <c r="J9371" s="19">
        <f t="shared" si="228"/>
        <v>44836</v>
      </c>
      <c r="K9371" s="2">
        <v>44839</v>
      </c>
      <c r="L9371" s="5" t="s">
        <v>31</v>
      </c>
      <c r="M9371" t="s">
        <v>138</v>
      </c>
      <c r="N9371" t="s">
        <v>32</v>
      </c>
      <c r="O9371" t="s">
        <v>28969</v>
      </c>
      <c r="P9371" t="s">
        <v>16814</v>
      </c>
      <c r="Q9371" t="s">
        <v>28973</v>
      </c>
      <c r="R9371" t="s">
        <v>67</v>
      </c>
      <c r="S9371" t="s">
        <v>4145</v>
      </c>
      <c r="T9371" t="s">
        <v>69</v>
      </c>
      <c r="U9371" t="s">
        <v>32933</v>
      </c>
      <c r="V9371" t="s">
        <v>32932</v>
      </c>
      <c r="W9371" t="s">
        <v>142</v>
      </c>
    </row>
    <row r="9372" spans="1:23" hidden="1" x14ac:dyDescent="0.2">
      <c r="A9372" t="s">
        <v>57</v>
      </c>
      <c r="B9372" t="s">
        <v>32934</v>
      </c>
      <c r="C9372" t="s">
        <v>614</v>
      </c>
      <c r="D9372" t="s">
        <v>32935</v>
      </c>
      <c r="E9372" t="s">
        <v>86</v>
      </c>
      <c r="F9372" t="s">
        <v>12860</v>
      </c>
      <c r="G9372" s="2">
        <v>44669</v>
      </c>
      <c r="H9372" s="2">
        <v>44650</v>
      </c>
      <c r="I9372" s="2"/>
      <c r="J9372" s="19">
        <f t="shared" si="228"/>
        <v>44830</v>
      </c>
      <c r="K9372" s="2">
        <v>44834</v>
      </c>
      <c r="L9372" s="5" t="s">
        <v>31</v>
      </c>
      <c r="M9372" t="s">
        <v>63</v>
      </c>
      <c r="N9372" t="s">
        <v>32</v>
      </c>
      <c r="O9372" t="s">
        <v>28969</v>
      </c>
      <c r="P9372" t="s">
        <v>16814</v>
      </c>
      <c r="Q9372" t="s">
        <v>32936</v>
      </c>
      <c r="R9372" t="s">
        <v>67</v>
      </c>
      <c r="S9372" t="s">
        <v>637</v>
      </c>
      <c r="T9372" t="s">
        <v>69</v>
      </c>
      <c r="U9372" t="s">
        <v>32937</v>
      </c>
      <c r="V9372" t="s">
        <v>32935</v>
      </c>
      <c r="W9372" t="s">
        <v>71</v>
      </c>
    </row>
    <row r="9373" spans="1:23" hidden="1" x14ac:dyDescent="0.2">
      <c r="A9373" t="s">
        <v>57</v>
      </c>
      <c r="B9373" t="s">
        <v>32938</v>
      </c>
      <c r="C9373" t="s">
        <v>32939</v>
      </c>
      <c r="D9373" t="s">
        <v>32940</v>
      </c>
      <c r="E9373" t="s">
        <v>107</v>
      </c>
      <c r="F9373" t="s">
        <v>7920</v>
      </c>
      <c r="G9373" s="2">
        <v>44669</v>
      </c>
      <c r="H9373" s="2">
        <v>44669</v>
      </c>
      <c r="I9373" s="2"/>
      <c r="J9373" s="19">
        <f t="shared" si="228"/>
        <v>44849</v>
      </c>
      <c r="K9373" s="2">
        <v>44852</v>
      </c>
      <c r="L9373" s="5" t="s">
        <v>31</v>
      </c>
      <c r="M9373" t="s">
        <v>138</v>
      </c>
      <c r="N9373" t="s">
        <v>32</v>
      </c>
      <c r="O9373" t="s">
        <v>28969</v>
      </c>
      <c r="P9373" t="s">
        <v>16814</v>
      </c>
      <c r="Q9373" t="s">
        <v>30138</v>
      </c>
      <c r="R9373" t="s">
        <v>67</v>
      </c>
      <c r="S9373" t="s">
        <v>140</v>
      </c>
      <c r="T9373" t="s">
        <v>80</v>
      </c>
      <c r="U9373" t="s">
        <v>299</v>
      </c>
      <c r="V9373" t="s">
        <v>299</v>
      </c>
      <c r="W9373" t="s">
        <v>299</v>
      </c>
    </row>
    <row r="9374" spans="1:23" hidden="1" x14ac:dyDescent="0.2">
      <c r="A9374" t="s">
        <v>57</v>
      </c>
      <c r="B9374" t="s">
        <v>32941</v>
      </c>
      <c r="C9374" t="s">
        <v>28269</v>
      </c>
      <c r="D9374" t="s">
        <v>32942</v>
      </c>
      <c r="E9374" t="s">
        <v>136</v>
      </c>
      <c r="F9374" t="s">
        <v>19694</v>
      </c>
      <c r="G9374" s="2">
        <v>44669</v>
      </c>
      <c r="H9374" s="2">
        <v>44653</v>
      </c>
      <c r="I9374" s="2"/>
      <c r="J9374" s="19">
        <f t="shared" si="228"/>
        <v>44833</v>
      </c>
      <c r="K9374" s="2">
        <v>44836</v>
      </c>
      <c r="L9374" s="5" t="s">
        <v>31</v>
      </c>
      <c r="M9374" t="s">
        <v>98</v>
      </c>
      <c r="N9374" t="s">
        <v>32</v>
      </c>
      <c r="O9374" t="s">
        <v>28969</v>
      </c>
      <c r="P9374" t="s">
        <v>16814</v>
      </c>
      <c r="Q9374" t="s">
        <v>30219</v>
      </c>
      <c r="R9374" t="s">
        <v>67</v>
      </c>
      <c r="S9374" t="s">
        <v>100</v>
      </c>
      <c r="T9374" t="s">
        <v>80</v>
      </c>
      <c r="U9374" t="s">
        <v>32355</v>
      </c>
      <c r="V9374" t="s">
        <v>32356</v>
      </c>
      <c r="W9374" t="s">
        <v>103</v>
      </c>
    </row>
    <row r="9375" spans="1:23" hidden="1" x14ac:dyDescent="0.2">
      <c r="A9375" t="s">
        <v>57</v>
      </c>
      <c r="B9375" t="s">
        <v>32943</v>
      </c>
      <c r="C9375" t="s">
        <v>32944</v>
      </c>
      <c r="D9375" t="s">
        <v>32945</v>
      </c>
      <c r="E9375" t="s">
        <v>136</v>
      </c>
      <c r="F9375" t="s">
        <v>1219</v>
      </c>
      <c r="G9375" s="2">
        <v>44669</v>
      </c>
      <c r="H9375" s="2">
        <v>44659</v>
      </c>
      <c r="I9375" s="2"/>
      <c r="J9375" s="19">
        <f t="shared" si="228"/>
        <v>44839</v>
      </c>
      <c r="K9375" s="2">
        <v>44842</v>
      </c>
      <c r="L9375" s="5" t="s">
        <v>31</v>
      </c>
      <c r="M9375" t="s">
        <v>269</v>
      </c>
      <c r="N9375" t="s">
        <v>32</v>
      </c>
      <c r="O9375" t="s">
        <v>28969</v>
      </c>
      <c r="P9375" t="s">
        <v>16814</v>
      </c>
      <c r="Q9375" t="s">
        <v>28973</v>
      </c>
      <c r="R9375" t="s">
        <v>67</v>
      </c>
      <c r="S9375" t="s">
        <v>280</v>
      </c>
      <c r="T9375" t="s">
        <v>69</v>
      </c>
      <c r="U9375" t="s">
        <v>32946</v>
      </c>
      <c r="V9375" t="s">
        <v>32945</v>
      </c>
      <c r="W9375" t="s">
        <v>274</v>
      </c>
    </row>
    <row r="9376" spans="1:23" hidden="1" x14ac:dyDescent="0.2">
      <c r="A9376" t="s">
        <v>57</v>
      </c>
      <c r="B9376" t="s">
        <v>32947</v>
      </c>
      <c r="C9376" t="s">
        <v>1904</v>
      </c>
      <c r="D9376" t="s">
        <v>32948</v>
      </c>
      <c r="E9376" t="s">
        <v>310</v>
      </c>
      <c r="F9376" t="s">
        <v>32525</v>
      </c>
      <c r="G9376" s="2">
        <v>44669</v>
      </c>
      <c r="H9376" s="2">
        <v>44656</v>
      </c>
      <c r="I9376" s="2"/>
      <c r="J9376" s="19">
        <f t="shared" si="228"/>
        <v>44836</v>
      </c>
      <c r="K9376" s="2">
        <v>44839</v>
      </c>
      <c r="L9376" s="5" t="s">
        <v>31</v>
      </c>
      <c r="M9376" t="s">
        <v>77</v>
      </c>
      <c r="N9376" t="s">
        <v>32</v>
      </c>
      <c r="O9376" t="s">
        <v>28969</v>
      </c>
      <c r="P9376" t="s">
        <v>16814</v>
      </c>
      <c r="Q9376" t="s">
        <v>30447</v>
      </c>
      <c r="R9376" t="s">
        <v>67</v>
      </c>
      <c r="S9376" t="s">
        <v>79</v>
      </c>
      <c r="T9376" t="s">
        <v>80</v>
      </c>
      <c r="U9376" t="s">
        <v>32526</v>
      </c>
      <c r="V9376" t="s">
        <v>32527</v>
      </c>
      <c r="W9376" t="s">
        <v>82</v>
      </c>
    </row>
    <row r="9377" spans="1:23" hidden="1" x14ac:dyDescent="0.2">
      <c r="A9377" t="s">
        <v>57</v>
      </c>
      <c r="B9377" t="s">
        <v>32949</v>
      </c>
      <c r="C9377" t="s">
        <v>32950</v>
      </c>
      <c r="D9377" t="s">
        <v>32951</v>
      </c>
      <c r="E9377" t="s">
        <v>107</v>
      </c>
      <c r="F9377" t="s">
        <v>493</v>
      </c>
      <c r="G9377" s="2">
        <v>44669</v>
      </c>
      <c r="H9377" s="2">
        <v>44669</v>
      </c>
      <c r="I9377" s="2"/>
      <c r="J9377" s="19">
        <f t="shared" si="228"/>
        <v>44849</v>
      </c>
      <c r="K9377" s="2">
        <v>44852</v>
      </c>
      <c r="L9377" s="5" t="s">
        <v>31</v>
      </c>
      <c r="M9377" t="s">
        <v>77</v>
      </c>
      <c r="N9377" t="s">
        <v>32</v>
      </c>
      <c r="O9377" t="s">
        <v>28969</v>
      </c>
      <c r="P9377" t="s">
        <v>16814</v>
      </c>
      <c r="Q9377" t="s">
        <v>29012</v>
      </c>
      <c r="R9377" t="s">
        <v>67</v>
      </c>
      <c r="S9377" t="s">
        <v>79</v>
      </c>
      <c r="T9377" t="s">
        <v>80</v>
      </c>
      <c r="U9377" t="s">
        <v>32952</v>
      </c>
      <c r="V9377" t="s">
        <v>32953</v>
      </c>
      <c r="W9377" t="s">
        <v>82</v>
      </c>
    </row>
    <row r="9378" spans="1:23" hidden="1" x14ac:dyDescent="0.2">
      <c r="A9378" t="s">
        <v>57</v>
      </c>
      <c r="B9378" t="s">
        <v>32954</v>
      </c>
      <c r="C9378" t="s">
        <v>32955</v>
      </c>
      <c r="D9378" t="s">
        <v>32956</v>
      </c>
      <c r="E9378" t="s">
        <v>107</v>
      </c>
      <c r="F9378" t="s">
        <v>9169</v>
      </c>
      <c r="G9378" s="2">
        <v>44669</v>
      </c>
      <c r="H9378" s="2">
        <v>44669</v>
      </c>
      <c r="I9378" s="2"/>
      <c r="J9378" s="19">
        <f t="shared" ref="J9378:J9441" si="229">H9378+180</f>
        <v>44849</v>
      </c>
      <c r="K9378" s="2">
        <v>44852</v>
      </c>
      <c r="L9378" s="5" t="s">
        <v>31</v>
      </c>
      <c r="M9378" t="s">
        <v>63</v>
      </c>
      <c r="N9378" t="s">
        <v>32</v>
      </c>
      <c r="O9378" t="s">
        <v>28969</v>
      </c>
      <c r="P9378" t="s">
        <v>16814</v>
      </c>
      <c r="Q9378" t="s">
        <v>30138</v>
      </c>
      <c r="R9378" t="s">
        <v>67</v>
      </c>
      <c r="S9378" t="s">
        <v>583</v>
      </c>
      <c r="T9378" t="s">
        <v>80</v>
      </c>
      <c r="U9378" t="s">
        <v>299</v>
      </c>
      <c r="V9378" t="s">
        <v>299</v>
      </c>
      <c r="W9378" t="s">
        <v>299</v>
      </c>
    </row>
    <row r="9379" spans="1:23" hidden="1" x14ac:dyDescent="0.2">
      <c r="A9379" t="s">
        <v>57</v>
      </c>
      <c r="B9379" t="s">
        <v>32957</v>
      </c>
      <c r="C9379" t="s">
        <v>9071</v>
      </c>
      <c r="D9379" t="s">
        <v>32958</v>
      </c>
      <c r="E9379" t="s">
        <v>310</v>
      </c>
      <c r="F9379" t="s">
        <v>26718</v>
      </c>
      <c r="G9379" s="2">
        <v>44669</v>
      </c>
      <c r="H9379" s="2">
        <v>44669</v>
      </c>
      <c r="I9379" s="2"/>
      <c r="J9379" s="19">
        <f t="shared" si="229"/>
        <v>44849</v>
      </c>
      <c r="K9379" s="2">
        <v>44852</v>
      </c>
      <c r="L9379" s="5" t="s">
        <v>31</v>
      </c>
      <c r="M9379" t="s">
        <v>63</v>
      </c>
      <c r="N9379" t="s">
        <v>32</v>
      </c>
      <c r="O9379" t="s">
        <v>28969</v>
      </c>
      <c r="P9379" t="s">
        <v>16814</v>
      </c>
      <c r="Q9379" t="s">
        <v>30138</v>
      </c>
      <c r="R9379" t="s">
        <v>67</v>
      </c>
      <c r="S9379" t="s">
        <v>536</v>
      </c>
      <c r="T9379" t="s">
        <v>69</v>
      </c>
      <c r="U9379" t="s">
        <v>299</v>
      </c>
      <c r="V9379" t="s">
        <v>299</v>
      </c>
      <c r="W9379" t="s">
        <v>299</v>
      </c>
    </row>
    <row r="9380" spans="1:23" hidden="1" x14ac:dyDescent="0.2">
      <c r="A9380" t="s">
        <v>57</v>
      </c>
      <c r="B9380" t="s">
        <v>32959</v>
      </c>
      <c r="C9380" t="s">
        <v>32960</v>
      </c>
      <c r="D9380" t="s">
        <v>32961</v>
      </c>
      <c r="E9380" t="s">
        <v>107</v>
      </c>
      <c r="F9380" t="s">
        <v>493</v>
      </c>
      <c r="G9380" s="2">
        <v>44669</v>
      </c>
      <c r="H9380" s="2">
        <v>44669</v>
      </c>
      <c r="I9380" s="2"/>
      <c r="J9380" s="19">
        <f t="shared" si="229"/>
        <v>44849</v>
      </c>
      <c r="K9380" s="2">
        <v>44852</v>
      </c>
      <c r="L9380" s="5" t="s">
        <v>31</v>
      </c>
      <c r="M9380" t="s">
        <v>77</v>
      </c>
      <c r="N9380" t="s">
        <v>32</v>
      </c>
      <c r="O9380" t="s">
        <v>28969</v>
      </c>
      <c r="P9380" t="s">
        <v>16814</v>
      </c>
      <c r="Q9380" t="s">
        <v>29012</v>
      </c>
      <c r="R9380" t="s">
        <v>67</v>
      </c>
      <c r="S9380" t="s">
        <v>79</v>
      </c>
      <c r="T9380" t="s">
        <v>80</v>
      </c>
      <c r="U9380" t="s">
        <v>32952</v>
      </c>
      <c r="V9380" t="s">
        <v>32953</v>
      </c>
      <c r="W9380" t="s">
        <v>82</v>
      </c>
    </row>
    <row r="9381" spans="1:23" hidden="1" x14ac:dyDescent="0.2">
      <c r="A9381" t="s">
        <v>57</v>
      </c>
      <c r="B9381" t="s">
        <v>32962</v>
      </c>
      <c r="C9381" t="s">
        <v>19608</v>
      </c>
      <c r="D9381" t="s">
        <v>32963</v>
      </c>
      <c r="E9381" t="s">
        <v>136</v>
      </c>
      <c r="F9381" t="s">
        <v>20137</v>
      </c>
      <c r="G9381" s="2">
        <v>44669</v>
      </c>
      <c r="H9381" s="2">
        <v>44653</v>
      </c>
      <c r="I9381" s="2"/>
      <c r="J9381" s="19">
        <f t="shared" si="229"/>
        <v>44833</v>
      </c>
      <c r="K9381" s="2">
        <v>44836</v>
      </c>
      <c r="L9381" s="5" t="s">
        <v>31</v>
      </c>
      <c r="M9381" t="s">
        <v>138</v>
      </c>
      <c r="N9381" t="s">
        <v>32</v>
      </c>
      <c r="O9381" t="s">
        <v>28969</v>
      </c>
      <c r="P9381" t="s">
        <v>16814</v>
      </c>
      <c r="Q9381" t="s">
        <v>30410</v>
      </c>
      <c r="R9381" t="s">
        <v>67</v>
      </c>
      <c r="S9381" t="s">
        <v>284</v>
      </c>
      <c r="T9381" t="s">
        <v>69</v>
      </c>
      <c r="U9381" t="s">
        <v>32964</v>
      </c>
      <c r="V9381" t="s">
        <v>32963</v>
      </c>
      <c r="W9381" t="s">
        <v>142</v>
      </c>
    </row>
    <row r="9382" spans="1:23" hidden="1" x14ac:dyDescent="0.2">
      <c r="A9382" t="s">
        <v>57</v>
      </c>
      <c r="B9382" t="s">
        <v>32965</v>
      </c>
      <c r="C9382" t="s">
        <v>16511</v>
      </c>
      <c r="D9382" t="s">
        <v>32966</v>
      </c>
      <c r="E9382" t="s">
        <v>136</v>
      </c>
      <c r="F9382" t="s">
        <v>28311</v>
      </c>
      <c r="G9382" s="2">
        <v>44669</v>
      </c>
      <c r="H9382" s="2">
        <v>44652</v>
      </c>
      <c r="I9382" s="2"/>
      <c r="J9382" s="19">
        <f t="shared" si="229"/>
        <v>44832</v>
      </c>
      <c r="K9382" s="2">
        <v>44835</v>
      </c>
      <c r="L9382" s="5" t="s">
        <v>31</v>
      </c>
      <c r="M9382" t="s">
        <v>63</v>
      </c>
      <c r="N9382" t="s">
        <v>32</v>
      </c>
      <c r="O9382" t="s">
        <v>28969</v>
      </c>
      <c r="P9382" t="s">
        <v>16814</v>
      </c>
      <c r="Q9382" t="s">
        <v>29003</v>
      </c>
      <c r="R9382" t="s">
        <v>67</v>
      </c>
      <c r="S9382" t="s">
        <v>90</v>
      </c>
      <c r="T9382" t="s">
        <v>69</v>
      </c>
      <c r="U9382" t="s">
        <v>32967</v>
      </c>
      <c r="V9382" t="s">
        <v>32966</v>
      </c>
      <c r="W9382" t="s">
        <v>71</v>
      </c>
    </row>
    <row r="9383" spans="1:23" hidden="1" x14ac:dyDescent="0.2">
      <c r="A9383" t="s">
        <v>57</v>
      </c>
      <c r="B9383" t="s">
        <v>32968</v>
      </c>
      <c r="C9383" t="s">
        <v>32969</v>
      </c>
      <c r="D9383" t="s">
        <v>32970</v>
      </c>
      <c r="E9383" t="s">
        <v>107</v>
      </c>
      <c r="F9383" t="s">
        <v>493</v>
      </c>
      <c r="G9383" s="2">
        <v>44669</v>
      </c>
      <c r="H9383" s="2">
        <v>44669</v>
      </c>
      <c r="I9383" s="2"/>
      <c r="J9383" s="19">
        <f t="shared" si="229"/>
        <v>44849</v>
      </c>
      <c r="K9383" s="2">
        <v>44852</v>
      </c>
      <c r="L9383" s="5" t="s">
        <v>31</v>
      </c>
      <c r="M9383" t="s">
        <v>77</v>
      </c>
      <c r="N9383" t="s">
        <v>32</v>
      </c>
      <c r="O9383" t="s">
        <v>28969</v>
      </c>
      <c r="P9383" t="s">
        <v>16814</v>
      </c>
      <c r="Q9383" t="s">
        <v>29012</v>
      </c>
      <c r="R9383" t="s">
        <v>67</v>
      </c>
      <c r="S9383" t="s">
        <v>79</v>
      </c>
      <c r="T9383" t="s">
        <v>80</v>
      </c>
      <c r="U9383" t="s">
        <v>32952</v>
      </c>
      <c r="V9383" t="s">
        <v>32953</v>
      </c>
      <c r="W9383" t="s">
        <v>82</v>
      </c>
    </row>
    <row r="9384" spans="1:23" hidden="1" x14ac:dyDescent="0.2">
      <c r="A9384" t="s">
        <v>57</v>
      </c>
      <c r="B9384" t="s">
        <v>32971</v>
      </c>
      <c r="C9384" t="s">
        <v>32972</v>
      </c>
      <c r="D9384" t="s">
        <v>32973</v>
      </c>
      <c r="E9384" t="s">
        <v>107</v>
      </c>
      <c r="F9384" t="s">
        <v>493</v>
      </c>
      <c r="G9384" s="2">
        <v>44669</v>
      </c>
      <c r="H9384" s="2">
        <v>44669</v>
      </c>
      <c r="I9384" s="2"/>
      <c r="J9384" s="19">
        <f t="shared" si="229"/>
        <v>44849</v>
      </c>
      <c r="K9384" s="2">
        <v>44852</v>
      </c>
      <c r="L9384" s="5" t="s">
        <v>31</v>
      </c>
      <c r="M9384" t="s">
        <v>77</v>
      </c>
      <c r="N9384" t="s">
        <v>32</v>
      </c>
      <c r="O9384" t="s">
        <v>28969</v>
      </c>
      <c r="P9384" t="s">
        <v>16814</v>
      </c>
      <c r="Q9384" t="s">
        <v>29012</v>
      </c>
      <c r="R9384" t="s">
        <v>67</v>
      </c>
      <c r="S9384" t="s">
        <v>79</v>
      </c>
      <c r="T9384" t="s">
        <v>80</v>
      </c>
      <c r="U9384" t="s">
        <v>32952</v>
      </c>
      <c r="V9384" t="s">
        <v>32953</v>
      </c>
      <c r="W9384" t="s">
        <v>82</v>
      </c>
    </row>
    <row r="9385" spans="1:23" hidden="1" x14ac:dyDescent="0.2">
      <c r="A9385" t="s">
        <v>57</v>
      </c>
      <c r="B9385" t="s">
        <v>32974</v>
      </c>
      <c r="C9385" t="s">
        <v>32975</v>
      </c>
      <c r="D9385" t="s">
        <v>32976</v>
      </c>
      <c r="E9385" t="s">
        <v>107</v>
      </c>
      <c r="F9385" t="s">
        <v>493</v>
      </c>
      <c r="G9385" s="2">
        <v>44669</v>
      </c>
      <c r="H9385" s="2">
        <v>44669</v>
      </c>
      <c r="I9385" s="2"/>
      <c r="J9385" s="19">
        <f t="shared" si="229"/>
        <v>44849</v>
      </c>
      <c r="K9385" s="2">
        <v>44852</v>
      </c>
      <c r="L9385" s="5" t="s">
        <v>31</v>
      </c>
      <c r="M9385" t="s">
        <v>77</v>
      </c>
      <c r="N9385" t="s">
        <v>32</v>
      </c>
      <c r="O9385" t="s">
        <v>28969</v>
      </c>
      <c r="P9385" t="s">
        <v>16814</v>
      </c>
      <c r="Q9385" t="s">
        <v>29012</v>
      </c>
      <c r="R9385" t="s">
        <v>67</v>
      </c>
      <c r="S9385" t="s">
        <v>79</v>
      </c>
      <c r="T9385" t="s">
        <v>80</v>
      </c>
      <c r="U9385" t="s">
        <v>32952</v>
      </c>
      <c r="V9385" t="s">
        <v>32953</v>
      </c>
      <c r="W9385" t="s">
        <v>82</v>
      </c>
    </row>
    <row r="9386" spans="1:23" hidden="1" x14ac:dyDescent="0.2">
      <c r="A9386" t="s">
        <v>57</v>
      </c>
      <c r="B9386" t="s">
        <v>32977</v>
      </c>
      <c r="C9386" t="s">
        <v>32978</v>
      </c>
      <c r="D9386" t="s">
        <v>32979</v>
      </c>
      <c r="E9386" t="s">
        <v>107</v>
      </c>
      <c r="F9386" t="s">
        <v>14132</v>
      </c>
      <c r="G9386" s="2">
        <v>44669</v>
      </c>
      <c r="H9386" s="2">
        <v>44669</v>
      </c>
      <c r="I9386" s="2"/>
      <c r="J9386" s="19">
        <f t="shared" si="229"/>
        <v>44849</v>
      </c>
      <c r="K9386" s="2">
        <v>44852</v>
      </c>
      <c r="L9386" s="5" t="s">
        <v>31</v>
      </c>
      <c r="M9386" t="s">
        <v>63</v>
      </c>
      <c r="N9386" t="s">
        <v>32</v>
      </c>
      <c r="O9386" t="s">
        <v>28969</v>
      </c>
      <c r="P9386" t="s">
        <v>16814</v>
      </c>
      <c r="Q9386" t="s">
        <v>29012</v>
      </c>
      <c r="R9386" t="s">
        <v>67</v>
      </c>
      <c r="S9386" t="s">
        <v>179</v>
      </c>
      <c r="T9386" t="s">
        <v>69</v>
      </c>
      <c r="U9386" t="s">
        <v>299</v>
      </c>
      <c r="V9386" t="s">
        <v>299</v>
      </c>
      <c r="W9386" t="s">
        <v>299</v>
      </c>
    </row>
    <row r="9387" spans="1:23" hidden="1" x14ac:dyDescent="0.2">
      <c r="A9387" t="s">
        <v>57</v>
      </c>
      <c r="B9387" t="s">
        <v>32980</v>
      </c>
      <c r="C9387" t="s">
        <v>32981</v>
      </c>
      <c r="D9387" t="s">
        <v>32953</v>
      </c>
      <c r="E9387" t="s">
        <v>107</v>
      </c>
      <c r="F9387" t="s">
        <v>493</v>
      </c>
      <c r="G9387" s="2">
        <v>44669</v>
      </c>
      <c r="H9387" s="2">
        <v>44669</v>
      </c>
      <c r="I9387" s="2"/>
      <c r="J9387" s="19">
        <f t="shared" si="229"/>
        <v>44849</v>
      </c>
      <c r="K9387" s="2">
        <v>44852</v>
      </c>
      <c r="L9387" s="5" t="s">
        <v>31</v>
      </c>
      <c r="M9387" t="s">
        <v>77</v>
      </c>
      <c r="N9387" t="s">
        <v>32</v>
      </c>
      <c r="O9387" t="s">
        <v>28969</v>
      </c>
      <c r="P9387" t="s">
        <v>16814</v>
      </c>
      <c r="Q9387" t="s">
        <v>30967</v>
      </c>
      <c r="R9387" t="s">
        <v>67</v>
      </c>
      <c r="S9387" t="s">
        <v>79</v>
      </c>
      <c r="T9387" t="s">
        <v>80</v>
      </c>
      <c r="U9387" t="s">
        <v>32952</v>
      </c>
      <c r="V9387" t="s">
        <v>32953</v>
      </c>
      <c r="W9387" t="s">
        <v>82</v>
      </c>
    </row>
    <row r="9388" spans="1:23" hidden="1" x14ac:dyDescent="0.2">
      <c r="A9388" t="s">
        <v>57</v>
      </c>
      <c r="B9388" t="s">
        <v>32982</v>
      </c>
      <c r="C9388" t="s">
        <v>1645</v>
      </c>
      <c r="D9388" t="s">
        <v>32983</v>
      </c>
      <c r="E9388" t="s">
        <v>75</v>
      </c>
      <c r="F9388" t="s">
        <v>32984</v>
      </c>
      <c r="G9388" s="2">
        <v>44669</v>
      </c>
      <c r="H9388" s="2">
        <v>44664</v>
      </c>
      <c r="I9388" s="2"/>
      <c r="J9388" s="19">
        <f t="shared" si="229"/>
        <v>44844</v>
      </c>
      <c r="K9388" s="2">
        <v>44847</v>
      </c>
      <c r="L9388" s="5" t="s">
        <v>31</v>
      </c>
      <c r="M9388" t="s">
        <v>269</v>
      </c>
      <c r="N9388" t="s">
        <v>32</v>
      </c>
      <c r="O9388" t="s">
        <v>28969</v>
      </c>
      <c r="P9388" t="s">
        <v>16814</v>
      </c>
      <c r="Q9388" t="s">
        <v>32205</v>
      </c>
      <c r="R9388" t="s">
        <v>67</v>
      </c>
      <c r="S9388" t="s">
        <v>430</v>
      </c>
      <c r="T9388" t="s">
        <v>69</v>
      </c>
      <c r="U9388" t="s">
        <v>299</v>
      </c>
      <c r="V9388" t="s">
        <v>299</v>
      </c>
      <c r="W9388" t="s">
        <v>299</v>
      </c>
    </row>
    <row r="9389" spans="1:23" hidden="1" x14ac:dyDescent="0.2">
      <c r="A9389" t="s">
        <v>57</v>
      </c>
      <c r="B9389" t="s">
        <v>32985</v>
      </c>
      <c r="C9389" t="s">
        <v>6533</v>
      </c>
      <c r="D9389" t="s">
        <v>32986</v>
      </c>
      <c r="E9389" t="s">
        <v>136</v>
      </c>
      <c r="F9389" t="s">
        <v>934</v>
      </c>
      <c r="G9389" s="2">
        <v>44669</v>
      </c>
      <c r="H9389" s="2">
        <v>44655</v>
      </c>
      <c r="I9389" s="2"/>
      <c r="J9389" s="19">
        <f t="shared" si="229"/>
        <v>44835</v>
      </c>
      <c r="K9389" s="2">
        <v>44838</v>
      </c>
      <c r="L9389" s="5" t="s">
        <v>31</v>
      </c>
      <c r="M9389" t="s">
        <v>63</v>
      </c>
      <c r="N9389" t="s">
        <v>32</v>
      </c>
      <c r="O9389" t="s">
        <v>28969</v>
      </c>
      <c r="P9389" t="s">
        <v>16814</v>
      </c>
      <c r="Q9389" t="s">
        <v>28973</v>
      </c>
      <c r="R9389" t="s">
        <v>67</v>
      </c>
      <c r="S9389" t="s">
        <v>583</v>
      </c>
      <c r="T9389" t="s">
        <v>80</v>
      </c>
      <c r="U9389" t="s">
        <v>32987</v>
      </c>
      <c r="V9389" t="s">
        <v>32986</v>
      </c>
      <c r="W9389" t="s">
        <v>71</v>
      </c>
    </row>
    <row r="9390" spans="1:23" hidden="1" x14ac:dyDescent="0.2">
      <c r="A9390" t="s">
        <v>57</v>
      </c>
      <c r="B9390" t="s">
        <v>32988</v>
      </c>
      <c r="C9390" t="s">
        <v>32989</v>
      </c>
      <c r="D9390" t="s">
        <v>32990</v>
      </c>
      <c r="E9390" t="s">
        <v>107</v>
      </c>
      <c r="F9390" t="s">
        <v>130</v>
      </c>
      <c r="G9390" s="2">
        <v>44669</v>
      </c>
      <c r="H9390" s="2">
        <v>44664</v>
      </c>
      <c r="I9390" s="2"/>
      <c r="J9390" s="19">
        <f t="shared" si="229"/>
        <v>44844</v>
      </c>
      <c r="K9390" s="2">
        <v>44847</v>
      </c>
      <c r="L9390" s="5" t="s">
        <v>31</v>
      </c>
      <c r="M9390" t="s">
        <v>88</v>
      </c>
      <c r="N9390" t="s">
        <v>32</v>
      </c>
      <c r="O9390" t="s">
        <v>28969</v>
      </c>
      <c r="P9390" t="s">
        <v>16814</v>
      </c>
      <c r="Q9390" t="s">
        <v>29003</v>
      </c>
      <c r="R9390" t="s">
        <v>67</v>
      </c>
      <c r="S9390" t="s">
        <v>90</v>
      </c>
      <c r="T9390" t="s">
        <v>80</v>
      </c>
      <c r="U9390" t="s">
        <v>32991</v>
      </c>
      <c r="V9390" t="s">
        <v>32990</v>
      </c>
      <c r="W9390" t="s">
        <v>92</v>
      </c>
    </row>
    <row r="9391" spans="1:23" hidden="1" x14ac:dyDescent="0.2">
      <c r="A9391" t="s">
        <v>57</v>
      </c>
      <c r="B9391" t="s">
        <v>32992</v>
      </c>
      <c r="C9391" t="s">
        <v>32993</v>
      </c>
      <c r="D9391" t="s">
        <v>32994</v>
      </c>
      <c r="E9391" t="s">
        <v>136</v>
      </c>
      <c r="F9391" t="s">
        <v>17074</v>
      </c>
      <c r="G9391" s="2">
        <v>44669</v>
      </c>
      <c r="H9391" s="2">
        <v>44652</v>
      </c>
      <c r="I9391" s="2"/>
      <c r="J9391" s="19">
        <f t="shared" si="229"/>
        <v>44832</v>
      </c>
      <c r="K9391" s="2">
        <v>44835</v>
      </c>
      <c r="L9391" s="5" t="s">
        <v>31</v>
      </c>
      <c r="M9391" t="s">
        <v>77</v>
      </c>
      <c r="N9391" t="s">
        <v>32</v>
      </c>
      <c r="O9391" t="s">
        <v>28969</v>
      </c>
      <c r="P9391" t="s">
        <v>16814</v>
      </c>
      <c r="Q9391" t="s">
        <v>30447</v>
      </c>
      <c r="R9391" t="s">
        <v>67</v>
      </c>
      <c r="S9391" t="s">
        <v>79</v>
      </c>
      <c r="T9391" t="s">
        <v>80</v>
      </c>
      <c r="U9391" t="s">
        <v>30943</v>
      </c>
      <c r="V9391" t="s">
        <v>30944</v>
      </c>
      <c r="W9391" t="s">
        <v>82</v>
      </c>
    </row>
    <row r="9392" spans="1:23" hidden="1" x14ac:dyDescent="0.2">
      <c r="A9392" t="s">
        <v>57</v>
      </c>
      <c r="B9392" t="s">
        <v>32995</v>
      </c>
      <c r="C9392" t="s">
        <v>21184</v>
      </c>
      <c r="D9392" t="s">
        <v>32996</v>
      </c>
      <c r="E9392" t="s">
        <v>86</v>
      </c>
      <c r="F9392" t="s">
        <v>32997</v>
      </c>
      <c r="G9392" s="2">
        <v>44669</v>
      </c>
      <c r="H9392" s="2">
        <v>44669</v>
      </c>
      <c r="I9392" s="2"/>
      <c r="J9392" s="19">
        <f t="shared" si="229"/>
        <v>44849</v>
      </c>
      <c r="K9392" s="2">
        <v>44852</v>
      </c>
      <c r="L9392" s="5" t="s">
        <v>31</v>
      </c>
      <c r="M9392" t="s">
        <v>98</v>
      </c>
      <c r="N9392" t="s">
        <v>32</v>
      </c>
      <c r="O9392" t="s">
        <v>28969</v>
      </c>
      <c r="P9392" t="s">
        <v>16814</v>
      </c>
      <c r="Q9392" t="s">
        <v>30138</v>
      </c>
      <c r="R9392" t="s">
        <v>67</v>
      </c>
      <c r="S9392" t="s">
        <v>100</v>
      </c>
      <c r="T9392" t="s">
        <v>80</v>
      </c>
      <c r="U9392" t="s">
        <v>32998</v>
      </c>
      <c r="V9392" t="s">
        <v>32999</v>
      </c>
      <c r="W9392" t="s">
        <v>103</v>
      </c>
    </row>
    <row r="9393" spans="1:23" hidden="1" x14ac:dyDescent="0.2">
      <c r="A9393" t="s">
        <v>57</v>
      </c>
      <c r="B9393" t="s">
        <v>33000</v>
      </c>
      <c r="C9393" t="s">
        <v>21184</v>
      </c>
      <c r="D9393" t="s">
        <v>33001</v>
      </c>
      <c r="E9393" t="s">
        <v>86</v>
      </c>
      <c r="F9393" t="s">
        <v>20774</v>
      </c>
      <c r="G9393" s="2">
        <v>44669</v>
      </c>
      <c r="H9393" s="2">
        <v>44669</v>
      </c>
      <c r="I9393" s="2"/>
      <c r="J9393" s="19">
        <f t="shared" si="229"/>
        <v>44849</v>
      </c>
      <c r="K9393" s="2">
        <v>44852</v>
      </c>
      <c r="L9393" s="5" t="s">
        <v>31</v>
      </c>
      <c r="M9393" t="s">
        <v>98</v>
      </c>
      <c r="N9393" t="s">
        <v>32</v>
      </c>
      <c r="O9393" t="s">
        <v>28969</v>
      </c>
      <c r="P9393" t="s">
        <v>16814</v>
      </c>
      <c r="Q9393" t="s">
        <v>30971</v>
      </c>
      <c r="R9393" t="s">
        <v>67</v>
      </c>
      <c r="S9393" t="s">
        <v>100</v>
      </c>
      <c r="T9393" t="s">
        <v>80</v>
      </c>
      <c r="U9393" t="s">
        <v>33002</v>
      </c>
      <c r="V9393" t="s">
        <v>33003</v>
      </c>
      <c r="W9393" t="s">
        <v>103</v>
      </c>
    </row>
    <row r="9394" spans="1:23" hidden="1" x14ac:dyDescent="0.2">
      <c r="A9394" t="s">
        <v>57</v>
      </c>
      <c r="B9394" t="s">
        <v>33004</v>
      </c>
      <c r="C9394" t="s">
        <v>7162</v>
      </c>
      <c r="D9394" t="s">
        <v>33005</v>
      </c>
      <c r="E9394" t="s">
        <v>96</v>
      </c>
      <c r="F9394" t="s">
        <v>33006</v>
      </c>
      <c r="G9394" s="2">
        <v>44669</v>
      </c>
      <c r="H9394" s="2">
        <v>44665</v>
      </c>
      <c r="I9394" s="2"/>
      <c r="J9394" s="19">
        <f t="shared" si="229"/>
        <v>44845</v>
      </c>
      <c r="K9394" s="2">
        <v>44848</v>
      </c>
      <c r="L9394" s="5" t="s">
        <v>31</v>
      </c>
      <c r="M9394" t="s">
        <v>63</v>
      </c>
      <c r="N9394" t="s">
        <v>32</v>
      </c>
      <c r="O9394" t="s">
        <v>28969</v>
      </c>
      <c r="P9394" t="s">
        <v>16814</v>
      </c>
      <c r="Q9394" t="s">
        <v>31387</v>
      </c>
      <c r="R9394" t="s">
        <v>67</v>
      </c>
      <c r="S9394" t="s">
        <v>90</v>
      </c>
      <c r="T9394" t="s">
        <v>69</v>
      </c>
      <c r="U9394" t="s">
        <v>33007</v>
      </c>
      <c r="V9394" t="s">
        <v>33005</v>
      </c>
      <c r="W9394" t="s">
        <v>71</v>
      </c>
    </row>
    <row r="9395" spans="1:23" hidden="1" x14ac:dyDescent="0.2">
      <c r="A9395" t="s">
        <v>57</v>
      </c>
      <c r="B9395" t="s">
        <v>33008</v>
      </c>
      <c r="C9395" t="s">
        <v>33009</v>
      </c>
      <c r="D9395" t="s">
        <v>33010</v>
      </c>
      <c r="E9395" t="s">
        <v>310</v>
      </c>
      <c r="F9395" t="s">
        <v>9443</v>
      </c>
      <c r="G9395" s="2">
        <v>44669</v>
      </c>
      <c r="H9395" s="2">
        <v>44663</v>
      </c>
      <c r="I9395" s="2"/>
      <c r="J9395" s="19">
        <f t="shared" si="229"/>
        <v>44843</v>
      </c>
      <c r="K9395" s="2">
        <v>44846</v>
      </c>
      <c r="L9395" s="5" t="s">
        <v>31</v>
      </c>
      <c r="M9395" t="s">
        <v>63</v>
      </c>
      <c r="N9395" t="s">
        <v>32</v>
      </c>
      <c r="O9395" t="s">
        <v>28969</v>
      </c>
      <c r="P9395" t="s">
        <v>16814</v>
      </c>
      <c r="Q9395" t="s">
        <v>31635</v>
      </c>
      <c r="R9395" t="s">
        <v>201</v>
      </c>
      <c r="S9395" t="s">
        <v>583</v>
      </c>
      <c r="T9395" t="s">
        <v>202</v>
      </c>
      <c r="U9395" t="s">
        <v>299</v>
      </c>
      <c r="V9395" t="s">
        <v>299</v>
      </c>
      <c r="W9395" t="s">
        <v>299</v>
      </c>
    </row>
    <row r="9396" spans="1:23" hidden="1" x14ac:dyDescent="0.2">
      <c r="A9396" t="s">
        <v>57</v>
      </c>
      <c r="B9396" t="s">
        <v>33011</v>
      </c>
      <c r="C9396" t="s">
        <v>33012</v>
      </c>
      <c r="D9396" t="s">
        <v>33013</v>
      </c>
      <c r="E9396" t="s">
        <v>115</v>
      </c>
      <c r="F9396" t="s">
        <v>21988</v>
      </c>
      <c r="G9396" s="2">
        <v>44669</v>
      </c>
      <c r="H9396" s="2">
        <v>44665</v>
      </c>
      <c r="I9396" s="2"/>
      <c r="J9396" s="19">
        <f t="shared" si="229"/>
        <v>44845</v>
      </c>
      <c r="K9396" s="2">
        <v>44848</v>
      </c>
      <c r="L9396" s="5" t="s">
        <v>31</v>
      </c>
      <c r="M9396" t="s">
        <v>269</v>
      </c>
      <c r="N9396" t="s">
        <v>32</v>
      </c>
      <c r="O9396" t="s">
        <v>28969</v>
      </c>
      <c r="P9396" t="s">
        <v>16814</v>
      </c>
      <c r="Q9396" t="s">
        <v>30447</v>
      </c>
      <c r="R9396" t="s">
        <v>67</v>
      </c>
      <c r="S9396" t="s">
        <v>430</v>
      </c>
      <c r="T9396" t="s">
        <v>69</v>
      </c>
      <c r="U9396" t="s">
        <v>299</v>
      </c>
      <c r="V9396" t="s">
        <v>299</v>
      </c>
      <c r="W9396" t="s">
        <v>299</v>
      </c>
    </row>
    <row r="9397" spans="1:23" hidden="1" x14ac:dyDescent="0.2">
      <c r="A9397" t="s">
        <v>57</v>
      </c>
      <c r="B9397" t="s">
        <v>33014</v>
      </c>
      <c r="C9397" t="s">
        <v>21267</v>
      </c>
      <c r="D9397" t="s">
        <v>33015</v>
      </c>
      <c r="E9397" t="s">
        <v>96</v>
      </c>
      <c r="F9397" t="s">
        <v>1957</v>
      </c>
      <c r="G9397" s="2">
        <v>44669</v>
      </c>
      <c r="H9397" s="2">
        <v>44662</v>
      </c>
      <c r="I9397" s="2"/>
      <c r="J9397" s="19">
        <f t="shared" si="229"/>
        <v>44842</v>
      </c>
      <c r="K9397" s="2">
        <v>44845</v>
      </c>
      <c r="L9397" s="5" t="s">
        <v>31</v>
      </c>
      <c r="M9397" t="s">
        <v>138</v>
      </c>
      <c r="N9397" t="s">
        <v>32</v>
      </c>
      <c r="O9397" t="s">
        <v>28969</v>
      </c>
      <c r="P9397" t="s">
        <v>16814</v>
      </c>
      <c r="Q9397" t="s">
        <v>32205</v>
      </c>
      <c r="R9397" t="s">
        <v>630</v>
      </c>
      <c r="S9397" t="s">
        <v>631</v>
      </c>
      <c r="T9397" t="s">
        <v>298</v>
      </c>
      <c r="U9397" t="s">
        <v>33016</v>
      </c>
      <c r="V9397" t="s">
        <v>33017</v>
      </c>
      <c r="W9397" t="s">
        <v>142</v>
      </c>
    </row>
    <row r="9398" spans="1:23" hidden="1" x14ac:dyDescent="0.2">
      <c r="A9398" t="s">
        <v>57</v>
      </c>
      <c r="B9398" t="s">
        <v>33018</v>
      </c>
      <c r="C9398" t="s">
        <v>21267</v>
      </c>
      <c r="D9398" t="s">
        <v>33017</v>
      </c>
      <c r="E9398" t="s">
        <v>96</v>
      </c>
      <c r="F9398" t="s">
        <v>24810</v>
      </c>
      <c r="G9398" s="2">
        <v>44669</v>
      </c>
      <c r="H9398" s="2">
        <v>44662</v>
      </c>
      <c r="I9398" s="2"/>
      <c r="J9398" s="19">
        <f t="shared" si="229"/>
        <v>44842</v>
      </c>
      <c r="K9398" s="2">
        <v>44845</v>
      </c>
      <c r="L9398" s="5" t="s">
        <v>31</v>
      </c>
      <c r="M9398" t="s">
        <v>138</v>
      </c>
      <c r="N9398" t="s">
        <v>32</v>
      </c>
      <c r="O9398" t="s">
        <v>28969</v>
      </c>
      <c r="P9398" t="s">
        <v>16814</v>
      </c>
      <c r="Q9398" t="s">
        <v>28999</v>
      </c>
      <c r="R9398" t="s">
        <v>67</v>
      </c>
      <c r="S9398" t="s">
        <v>100</v>
      </c>
      <c r="T9398" t="s">
        <v>69</v>
      </c>
      <c r="U9398" t="s">
        <v>33016</v>
      </c>
      <c r="V9398" t="s">
        <v>33017</v>
      </c>
      <c r="W9398" t="s">
        <v>142</v>
      </c>
    </row>
    <row r="9399" spans="1:23" hidden="1" x14ac:dyDescent="0.2">
      <c r="A9399" t="s">
        <v>57</v>
      </c>
      <c r="B9399" t="s">
        <v>33019</v>
      </c>
      <c r="C9399" t="s">
        <v>33020</v>
      </c>
      <c r="D9399" t="s">
        <v>33021</v>
      </c>
      <c r="E9399" t="s">
        <v>107</v>
      </c>
      <c r="F9399" t="s">
        <v>493</v>
      </c>
      <c r="G9399" s="2">
        <v>44669</v>
      </c>
      <c r="H9399" s="2">
        <v>44656</v>
      </c>
      <c r="I9399" s="2"/>
      <c r="J9399" s="19">
        <f t="shared" si="229"/>
        <v>44836</v>
      </c>
      <c r="K9399" s="2">
        <v>44839</v>
      </c>
      <c r="L9399" s="5" t="s">
        <v>31</v>
      </c>
      <c r="M9399" t="s">
        <v>63</v>
      </c>
      <c r="N9399" t="s">
        <v>32</v>
      </c>
      <c r="O9399" t="s">
        <v>28969</v>
      </c>
      <c r="P9399" t="s">
        <v>16814</v>
      </c>
      <c r="Q9399" t="s">
        <v>30271</v>
      </c>
      <c r="R9399" t="s">
        <v>67</v>
      </c>
      <c r="S9399" t="s">
        <v>125</v>
      </c>
      <c r="T9399" t="s">
        <v>69</v>
      </c>
      <c r="U9399" t="s">
        <v>299</v>
      </c>
      <c r="V9399" t="s">
        <v>299</v>
      </c>
      <c r="W9399" t="s">
        <v>299</v>
      </c>
    </row>
    <row r="9400" spans="1:23" hidden="1" x14ac:dyDescent="0.2">
      <c r="A9400" t="s">
        <v>57</v>
      </c>
      <c r="B9400" t="s">
        <v>33022</v>
      </c>
      <c r="C9400" t="s">
        <v>7514</v>
      </c>
      <c r="D9400" t="s">
        <v>33023</v>
      </c>
      <c r="E9400" t="s">
        <v>310</v>
      </c>
      <c r="F9400" t="s">
        <v>12700</v>
      </c>
      <c r="G9400" s="2">
        <v>44669</v>
      </c>
      <c r="H9400" s="2">
        <v>44663</v>
      </c>
      <c r="I9400" s="2"/>
      <c r="J9400" s="19">
        <f t="shared" si="229"/>
        <v>44843</v>
      </c>
      <c r="K9400" s="2">
        <v>44846</v>
      </c>
      <c r="L9400" s="5" t="s">
        <v>31</v>
      </c>
      <c r="M9400" t="s">
        <v>63</v>
      </c>
      <c r="N9400" t="s">
        <v>32</v>
      </c>
      <c r="O9400" t="s">
        <v>28969</v>
      </c>
      <c r="P9400" t="s">
        <v>16814</v>
      </c>
      <c r="Q9400" t="s">
        <v>30271</v>
      </c>
      <c r="R9400" t="s">
        <v>67</v>
      </c>
      <c r="S9400" t="s">
        <v>79</v>
      </c>
      <c r="T9400" t="s">
        <v>69</v>
      </c>
      <c r="U9400" t="s">
        <v>299</v>
      </c>
      <c r="V9400" t="s">
        <v>299</v>
      </c>
      <c r="W9400" t="s">
        <v>299</v>
      </c>
    </row>
    <row r="9401" spans="1:23" hidden="1" x14ac:dyDescent="0.2">
      <c r="A9401" t="s">
        <v>57</v>
      </c>
      <c r="B9401" t="s">
        <v>33024</v>
      </c>
      <c r="C9401" t="s">
        <v>336</v>
      </c>
      <c r="D9401" t="s">
        <v>33025</v>
      </c>
      <c r="E9401" t="s">
        <v>136</v>
      </c>
      <c r="F9401" t="s">
        <v>395</v>
      </c>
      <c r="G9401" s="2">
        <v>44669</v>
      </c>
      <c r="H9401" s="2">
        <v>44662</v>
      </c>
      <c r="I9401" s="2"/>
      <c r="J9401" s="19">
        <f t="shared" si="229"/>
        <v>44842</v>
      </c>
      <c r="K9401" s="2">
        <v>44845</v>
      </c>
      <c r="L9401" s="5" t="s">
        <v>31</v>
      </c>
      <c r="M9401" t="s">
        <v>63</v>
      </c>
      <c r="N9401" t="s">
        <v>32</v>
      </c>
      <c r="O9401" t="s">
        <v>28969</v>
      </c>
      <c r="P9401" t="s">
        <v>16814</v>
      </c>
      <c r="Q9401" t="s">
        <v>31635</v>
      </c>
      <c r="R9401" t="s">
        <v>67</v>
      </c>
      <c r="S9401" t="s">
        <v>583</v>
      </c>
      <c r="T9401" t="s">
        <v>80</v>
      </c>
      <c r="U9401" t="s">
        <v>299</v>
      </c>
      <c r="V9401" t="s">
        <v>299</v>
      </c>
      <c r="W9401" t="s">
        <v>299</v>
      </c>
    </row>
    <row r="9402" spans="1:23" hidden="1" x14ac:dyDescent="0.2">
      <c r="A9402" t="s">
        <v>57</v>
      </c>
      <c r="B9402" t="s">
        <v>33026</v>
      </c>
      <c r="C9402" t="s">
        <v>3831</v>
      </c>
      <c r="D9402" t="s">
        <v>33027</v>
      </c>
      <c r="E9402" t="s">
        <v>115</v>
      </c>
      <c r="F9402" t="s">
        <v>33028</v>
      </c>
      <c r="G9402" s="2">
        <v>44669</v>
      </c>
      <c r="H9402" s="2">
        <v>44665</v>
      </c>
      <c r="I9402" s="2"/>
      <c r="J9402" s="19">
        <f t="shared" si="229"/>
        <v>44845</v>
      </c>
      <c r="K9402" s="2">
        <v>44848</v>
      </c>
      <c r="L9402" s="5" t="s">
        <v>31</v>
      </c>
      <c r="M9402" t="s">
        <v>138</v>
      </c>
      <c r="N9402" t="s">
        <v>32</v>
      </c>
      <c r="O9402" t="s">
        <v>28969</v>
      </c>
      <c r="P9402" t="s">
        <v>16814</v>
      </c>
      <c r="Q9402" t="s">
        <v>31387</v>
      </c>
      <c r="R9402" t="s">
        <v>67</v>
      </c>
      <c r="S9402" t="s">
        <v>100</v>
      </c>
      <c r="T9402" t="s">
        <v>69</v>
      </c>
      <c r="U9402" t="s">
        <v>33029</v>
      </c>
      <c r="V9402" t="s">
        <v>33027</v>
      </c>
      <c r="W9402" t="s">
        <v>142</v>
      </c>
    </row>
    <row r="9403" spans="1:23" hidden="1" x14ac:dyDescent="0.2">
      <c r="A9403" t="s">
        <v>57</v>
      </c>
      <c r="B9403" t="s">
        <v>33030</v>
      </c>
      <c r="C9403" t="s">
        <v>3831</v>
      </c>
      <c r="D9403" t="s">
        <v>33031</v>
      </c>
      <c r="E9403" t="s">
        <v>115</v>
      </c>
      <c r="F9403" t="s">
        <v>21988</v>
      </c>
      <c r="G9403" s="2">
        <v>44669</v>
      </c>
      <c r="H9403" s="2">
        <v>44665</v>
      </c>
      <c r="I9403" s="2"/>
      <c r="J9403" s="19">
        <f t="shared" si="229"/>
        <v>44845</v>
      </c>
      <c r="K9403" s="2">
        <v>44848</v>
      </c>
      <c r="L9403" s="5" t="s">
        <v>31</v>
      </c>
      <c r="M9403" t="s">
        <v>138</v>
      </c>
      <c r="N9403" t="s">
        <v>32</v>
      </c>
      <c r="O9403" t="s">
        <v>28969</v>
      </c>
      <c r="P9403" t="s">
        <v>16814</v>
      </c>
      <c r="Q9403" t="s">
        <v>28977</v>
      </c>
      <c r="R9403" t="s">
        <v>67</v>
      </c>
      <c r="S9403" t="s">
        <v>631</v>
      </c>
      <c r="T9403" t="s">
        <v>69</v>
      </c>
      <c r="U9403" t="s">
        <v>33032</v>
      </c>
      <c r="V9403" t="s">
        <v>33031</v>
      </c>
      <c r="W9403" t="s">
        <v>142</v>
      </c>
    </row>
    <row r="9404" spans="1:23" hidden="1" x14ac:dyDescent="0.2">
      <c r="A9404" t="s">
        <v>57</v>
      </c>
      <c r="B9404" t="s">
        <v>33033</v>
      </c>
      <c r="C9404" t="s">
        <v>19983</v>
      </c>
      <c r="D9404" t="s">
        <v>33034</v>
      </c>
      <c r="E9404" t="s">
        <v>136</v>
      </c>
      <c r="F9404" t="s">
        <v>934</v>
      </c>
      <c r="G9404" s="2">
        <v>44670</v>
      </c>
      <c r="H9404" s="2">
        <v>44655</v>
      </c>
      <c r="I9404" s="2"/>
      <c r="J9404" s="19">
        <f t="shared" si="229"/>
        <v>44835</v>
      </c>
      <c r="K9404" s="2">
        <v>44838</v>
      </c>
      <c r="L9404" s="5" t="s">
        <v>31</v>
      </c>
      <c r="M9404" t="s">
        <v>77</v>
      </c>
      <c r="N9404" t="s">
        <v>32</v>
      </c>
      <c r="O9404" t="s">
        <v>28969</v>
      </c>
      <c r="P9404" t="s">
        <v>16814</v>
      </c>
      <c r="Q9404" t="s">
        <v>30447</v>
      </c>
      <c r="R9404" t="s">
        <v>67</v>
      </c>
      <c r="S9404" t="s">
        <v>79</v>
      </c>
      <c r="T9404" t="s">
        <v>80</v>
      </c>
      <c r="U9404" t="s">
        <v>32370</v>
      </c>
      <c r="V9404" t="s">
        <v>32371</v>
      </c>
      <c r="W9404" t="s">
        <v>82</v>
      </c>
    </row>
    <row r="9405" spans="1:23" hidden="1" x14ac:dyDescent="0.2">
      <c r="A9405" t="s">
        <v>57</v>
      </c>
      <c r="B9405" t="s">
        <v>33035</v>
      </c>
      <c r="C9405" t="s">
        <v>5550</v>
      </c>
      <c r="D9405" t="s">
        <v>33036</v>
      </c>
      <c r="E9405" t="s">
        <v>136</v>
      </c>
      <c r="F9405" t="s">
        <v>33037</v>
      </c>
      <c r="G9405" s="2">
        <v>44670</v>
      </c>
      <c r="H9405" s="2">
        <v>44663</v>
      </c>
      <c r="I9405" s="2"/>
      <c r="J9405" s="19">
        <f t="shared" si="229"/>
        <v>44843</v>
      </c>
      <c r="K9405" s="2">
        <v>44846</v>
      </c>
      <c r="L9405" s="5" t="s">
        <v>31</v>
      </c>
      <c r="M9405" t="s">
        <v>63</v>
      </c>
      <c r="N9405" t="s">
        <v>32</v>
      </c>
      <c r="O9405" t="s">
        <v>28969</v>
      </c>
      <c r="P9405" t="s">
        <v>16814</v>
      </c>
      <c r="Q9405" t="s">
        <v>30215</v>
      </c>
      <c r="R9405" t="s">
        <v>67</v>
      </c>
      <c r="S9405" t="s">
        <v>790</v>
      </c>
      <c r="T9405" t="s">
        <v>80</v>
      </c>
      <c r="U9405" t="s">
        <v>33038</v>
      </c>
      <c r="V9405" t="s">
        <v>33036</v>
      </c>
      <c r="W9405" t="s">
        <v>71</v>
      </c>
    </row>
    <row r="9406" spans="1:23" hidden="1" x14ac:dyDescent="0.2">
      <c r="A9406" t="s">
        <v>57</v>
      </c>
      <c r="B9406" t="s">
        <v>33039</v>
      </c>
      <c r="C9406" t="s">
        <v>33040</v>
      </c>
      <c r="D9406" t="s">
        <v>33041</v>
      </c>
      <c r="E9406" t="s">
        <v>107</v>
      </c>
      <c r="F9406" t="s">
        <v>21733</v>
      </c>
      <c r="G9406" s="2">
        <v>44670</v>
      </c>
      <c r="H9406" s="2">
        <v>44663</v>
      </c>
      <c r="I9406" s="2"/>
      <c r="J9406" s="19">
        <f t="shared" si="229"/>
        <v>44843</v>
      </c>
      <c r="K9406" s="2">
        <v>44846</v>
      </c>
      <c r="L9406" s="5" t="s">
        <v>31</v>
      </c>
      <c r="M9406" t="s">
        <v>163</v>
      </c>
      <c r="N9406" t="s">
        <v>32</v>
      </c>
      <c r="O9406" t="s">
        <v>28969</v>
      </c>
      <c r="P9406" t="s">
        <v>16814</v>
      </c>
      <c r="Q9406" t="s">
        <v>30219</v>
      </c>
      <c r="R9406" t="s">
        <v>67</v>
      </c>
      <c r="S9406" t="s">
        <v>165</v>
      </c>
      <c r="T9406" t="s">
        <v>80</v>
      </c>
      <c r="U9406" t="s">
        <v>33042</v>
      </c>
      <c r="V9406" t="s">
        <v>33043</v>
      </c>
      <c r="W9406" t="s">
        <v>167</v>
      </c>
    </row>
    <row r="9407" spans="1:23" hidden="1" x14ac:dyDescent="0.2">
      <c r="A9407" t="s">
        <v>57</v>
      </c>
      <c r="B9407" t="s">
        <v>33044</v>
      </c>
      <c r="C9407" t="s">
        <v>336</v>
      </c>
      <c r="D9407" t="s">
        <v>33045</v>
      </c>
      <c r="E9407" t="s">
        <v>136</v>
      </c>
      <c r="F9407" t="s">
        <v>18350</v>
      </c>
      <c r="G9407" s="2">
        <v>44670</v>
      </c>
      <c r="H9407" s="2">
        <v>44655</v>
      </c>
      <c r="I9407" s="2"/>
      <c r="J9407" s="19">
        <f t="shared" si="229"/>
        <v>44835</v>
      </c>
      <c r="K9407" s="2">
        <v>44838</v>
      </c>
      <c r="L9407" s="5" t="s">
        <v>31</v>
      </c>
      <c r="M9407" t="s">
        <v>138</v>
      </c>
      <c r="N9407" t="s">
        <v>32</v>
      </c>
      <c r="O9407" t="s">
        <v>28969</v>
      </c>
      <c r="P9407" t="s">
        <v>16814</v>
      </c>
      <c r="Q9407" t="s">
        <v>33046</v>
      </c>
      <c r="R9407" t="s">
        <v>630</v>
      </c>
      <c r="S9407" t="s">
        <v>631</v>
      </c>
      <c r="T9407" t="s">
        <v>298</v>
      </c>
      <c r="U9407" t="s">
        <v>299</v>
      </c>
      <c r="V9407" t="s">
        <v>299</v>
      </c>
      <c r="W9407" t="s">
        <v>299</v>
      </c>
    </row>
    <row r="9408" spans="1:23" hidden="1" x14ac:dyDescent="0.2">
      <c r="A9408" t="s">
        <v>57</v>
      </c>
      <c r="B9408" t="s">
        <v>33047</v>
      </c>
      <c r="C9408" t="s">
        <v>5254</v>
      </c>
      <c r="D9408" t="s">
        <v>33048</v>
      </c>
      <c r="E9408" t="s">
        <v>75</v>
      </c>
      <c r="F9408" t="s">
        <v>10705</v>
      </c>
      <c r="G9408" s="2">
        <v>44670</v>
      </c>
      <c r="H9408" s="2">
        <v>44670</v>
      </c>
      <c r="I9408" s="2"/>
      <c r="J9408" s="19">
        <f t="shared" si="229"/>
        <v>44850</v>
      </c>
      <c r="K9408" s="2">
        <v>44853</v>
      </c>
      <c r="L9408" s="5" t="s">
        <v>31</v>
      </c>
      <c r="M9408" t="s">
        <v>63</v>
      </c>
      <c r="N9408" t="s">
        <v>32</v>
      </c>
      <c r="O9408" t="s">
        <v>28969</v>
      </c>
      <c r="P9408" t="s">
        <v>16814</v>
      </c>
      <c r="Q9408" t="s">
        <v>31098</v>
      </c>
      <c r="R9408" t="s">
        <v>67</v>
      </c>
      <c r="S9408" t="s">
        <v>1744</v>
      </c>
      <c r="T9408" t="s">
        <v>69</v>
      </c>
      <c r="U9408" t="s">
        <v>33049</v>
      </c>
      <c r="V9408" t="s">
        <v>33048</v>
      </c>
      <c r="W9408" t="s">
        <v>71</v>
      </c>
    </row>
    <row r="9409" spans="1:23" hidden="1" x14ac:dyDescent="0.2">
      <c r="A9409" t="s">
        <v>57</v>
      </c>
      <c r="B9409" t="s">
        <v>33050</v>
      </c>
      <c r="C9409" t="s">
        <v>33051</v>
      </c>
      <c r="D9409" t="s">
        <v>33052</v>
      </c>
      <c r="E9409" t="s">
        <v>115</v>
      </c>
      <c r="F9409" t="s">
        <v>4408</v>
      </c>
      <c r="G9409" s="2">
        <v>44670</v>
      </c>
      <c r="H9409" s="2">
        <v>44665</v>
      </c>
      <c r="I9409" s="2"/>
      <c r="J9409" s="19">
        <f t="shared" si="229"/>
        <v>44845</v>
      </c>
      <c r="K9409" s="2">
        <v>44848</v>
      </c>
      <c r="L9409" s="5" t="s">
        <v>31</v>
      </c>
      <c r="M9409" t="s">
        <v>269</v>
      </c>
      <c r="N9409" t="s">
        <v>32</v>
      </c>
      <c r="O9409" t="s">
        <v>28969</v>
      </c>
      <c r="P9409" t="s">
        <v>16814</v>
      </c>
      <c r="Q9409" t="s">
        <v>30559</v>
      </c>
      <c r="R9409" t="s">
        <v>67</v>
      </c>
      <c r="S9409" t="s">
        <v>271</v>
      </c>
      <c r="T9409" t="s">
        <v>80</v>
      </c>
      <c r="U9409" t="s">
        <v>299</v>
      </c>
      <c r="V9409" t="s">
        <v>299</v>
      </c>
      <c r="W9409" t="s">
        <v>299</v>
      </c>
    </row>
    <row r="9410" spans="1:23" hidden="1" x14ac:dyDescent="0.2">
      <c r="A9410" t="s">
        <v>57</v>
      </c>
      <c r="B9410" t="s">
        <v>33053</v>
      </c>
      <c r="C9410" t="s">
        <v>33051</v>
      </c>
      <c r="D9410" t="s">
        <v>33054</v>
      </c>
      <c r="E9410" t="s">
        <v>115</v>
      </c>
      <c r="F9410" t="s">
        <v>4357</v>
      </c>
      <c r="G9410" s="2">
        <v>44670</v>
      </c>
      <c r="H9410" s="2">
        <v>44665</v>
      </c>
      <c r="I9410" s="2"/>
      <c r="J9410" s="19">
        <f t="shared" si="229"/>
        <v>44845</v>
      </c>
      <c r="K9410" s="2">
        <v>44848</v>
      </c>
      <c r="L9410" s="5" t="s">
        <v>31</v>
      </c>
      <c r="M9410" t="s">
        <v>138</v>
      </c>
      <c r="N9410" t="s">
        <v>32</v>
      </c>
      <c r="O9410" t="s">
        <v>28969</v>
      </c>
      <c r="P9410" t="s">
        <v>16814</v>
      </c>
      <c r="Q9410" t="s">
        <v>29003</v>
      </c>
      <c r="R9410" t="s">
        <v>67</v>
      </c>
      <c r="S9410" t="s">
        <v>100</v>
      </c>
      <c r="T9410" t="s">
        <v>69</v>
      </c>
      <c r="U9410" t="s">
        <v>33055</v>
      </c>
      <c r="V9410" t="s">
        <v>33054</v>
      </c>
      <c r="W9410" t="s">
        <v>142</v>
      </c>
    </row>
    <row r="9411" spans="1:23" hidden="1" x14ac:dyDescent="0.2">
      <c r="A9411" t="s">
        <v>57</v>
      </c>
      <c r="B9411" t="s">
        <v>33056</v>
      </c>
      <c r="C9411" t="s">
        <v>9230</v>
      </c>
      <c r="D9411" t="s">
        <v>33057</v>
      </c>
      <c r="E9411" t="s">
        <v>310</v>
      </c>
      <c r="F9411" t="s">
        <v>21080</v>
      </c>
      <c r="G9411" s="2">
        <v>44670</v>
      </c>
      <c r="H9411" s="2">
        <v>44670</v>
      </c>
      <c r="I9411" s="2"/>
      <c r="J9411" s="19">
        <f t="shared" si="229"/>
        <v>44850</v>
      </c>
      <c r="K9411" s="2">
        <v>44853</v>
      </c>
      <c r="L9411" s="5" t="s">
        <v>31</v>
      </c>
      <c r="M9411" t="s">
        <v>63</v>
      </c>
      <c r="N9411" t="s">
        <v>32</v>
      </c>
      <c r="O9411" t="s">
        <v>28969</v>
      </c>
      <c r="P9411" t="s">
        <v>16814</v>
      </c>
      <c r="Q9411" t="s">
        <v>30138</v>
      </c>
      <c r="R9411" t="s">
        <v>67</v>
      </c>
      <c r="S9411" t="s">
        <v>536</v>
      </c>
      <c r="T9411" t="s">
        <v>69</v>
      </c>
      <c r="U9411" t="s">
        <v>299</v>
      </c>
      <c r="V9411" t="s">
        <v>299</v>
      </c>
      <c r="W9411" t="s">
        <v>299</v>
      </c>
    </row>
    <row r="9412" spans="1:23" hidden="1" x14ac:dyDescent="0.2">
      <c r="A9412" t="s">
        <v>57</v>
      </c>
      <c r="B9412" t="s">
        <v>33058</v>
      </c>
      <c r="C9412" t="s">
        <v>33059</v>
      </c>
      <c r="D9412" t="s">
        <v>33060</v>
      </c>
      <c r="E9412" t="s">
        <v>75</v>
      </c>
      <c r="F9412" t="s">
        <v>10705</v>
      </c>
      <c r="G9412" s="2">
        <v>44670</v>
      </c>
      <c r="H9412" s="2">
        <v>44670</v>
      </c>
      <c r="I9412" s="2"/>
      <c r="J9412" s="19">
        <f t="shared" si="229"/>
        <v>44850</v>
      </c>
      <c r="K9412" s="2">
        <v>44853</v>
      </c>
      <c r="L9412" s="5" t="s">
        <v>31</v>
      </c>
      <c r="M9412" t="s">
        <v>63</v>
      </c>
      <c r="N9412" t="s">
        <v>32</v>
      </c>
      <c r="O9412" t="s">
        <v>28969</v>
      </c>
      <c r="P9412" t="s">
        <v>16814</v>
      </c>
      <c r="Q9412" t="s">
        <v>31098</v>
      </c>
      <c r="R9412" t="s">
        <v>67</v>
      </c>
      <c r="S9412" t="s">
        <v>1744</v>
      </c>
      <c r="T9412" t="s">
        <v>69</v>
      </c>
      <c r="U9412" t="s">
        <v>33061</v>
      </c>
      <c r="V9412" t="s">
        <v>33060</v>
      </c>
      <c r="W9412" t="s">
        <v>71</v>
      </c>
    </row>
    <row r="9413" spans="1:23" hidden="1" x14ac:dyDescent="0.2">
      <c r="A9413" t="s">
        <v>57</v>
      </c>
      <c r="B9413" t="s">
        <v>33062</v>
      </c>
      <c r="C9413" t="s">
        <v>33059</v>
      </c>
      <c r="D9413" t="s">
        <v>33063</v>
      </c>
      <c r="E9413" t="s">
        <v>75</v>
      </c>
      <c r="F9413" t="s">
        <v>6141</v>
      </c>
      <c r="G9413" s="2">
        <v>44670</v>
      </c>
      <c r="H9413" s="2">
        <v>44670</v>
      </c>
      <c r="I9413" s="2"/>
      <c r="J9413" s="19">
        <f t="shared" si="229"/>
        <v>44850</v>
      </c>
      <c r="K9413" s="2">
        <v>44853</v>
      </c>
      <c r="L9413" s="5" t="s">
        <v>31</v>
      </c>
      <c r="M9413" t="s">
        <v>63</v>
      </c>
      <c r="N9413" t="s">
        <v>32</v>
      </c>
      <c r="O9413" t="s">
        <v>28969</v>
      </c>
      <c r="P9413" t="s">
        <v>16814</v>
      </c>
      <c r="Q9413" t="s">
        <v>30967</v>
      </c>
      <c r="R9413" t="s">
        <v>67</v>
      </c>
      <c r="S9413" t="s">
        <v>79</v>
      </c>
      <c r="T9413" t="s">
        <v>69</v>
      </c>
      <c r="U9413" t="s">
        <v>33064</v>
      </c>
      <c r="V9413" t="s">
        <v>33063</v>
      </c>
      <c r="W9413" t="s">
        <v>71</v>
      </c>
    </row>
    <row r="9414" spans="1:23" hidden="1" x14ac:dyDescent="0.2">
      <c r="A9414" t="s">
        <v>57</v>
      </c>
      <c r="B9414" t="s">
        <v>33065</v>
      </c>
      <c r="C9414" t="s">
        <v>24721</v>
      </c>
      <c r="D9414" t="s">
        <v>33066</v>
      </c>
      <c r="E9414" t="s">
        <v>86</v>
      </c>
      <c r="F9414" t="s">
        <v>2876</v>
      </c>
      <c r="G9414" s="2">
        <v>44670</v>
      </c>
      <c r="H9414" s="2">
        <v>44670</v>
      </c>
      <c r="I9414" s="2"/>
      <c r="J9414" s="19">
        <f t="shared" si="229"/>
        <v>44850</v>
      </c>
      <c r="K9414" s="2">
        <v>44853</v>
      </c>
      <c r="L9414" s="5" t="s">
        <v>31</v>
      </c>
      <c r="M9414" t="s">
        <v>98</v>
      </c>
      <c r="N9414" t="s">
        <v>32</v>
      </c>
      <c r="O9414" t="s">
        <v>28969</v>
      </c>
      <c r="P9414" t="s">
        <v>16814</v>
      </c>
      <c r="Q9414" t="s">
        <v>30138</v>
      </c>
      <c r="R9414" t="s">
        <v>67</v>
      </c>
      <c r="S9414" t="s">
        <v>100</v>
      </c>
      <c r="T9414" t="s">
        <v>80</v>
      </c>
      <c r="U9414" t="s">
        <v>33002</v>
      </c>
      <c r="V9414" t="s">
        <v>33003</v>
      </c>
      <c r="W9414" t="s">
        <v>103</v>
      </c>
    </row>
    <row r="9415" spans="1:23" hidden="1" x14ac:dyDescent="0.2">
      <c r="A9415" t="s">
        <v>57</v>
      </c>
      <c r="B9415" t="s">
        <v>33067</v>
      </c>
      <c r="C9415" t="s">
        <v>33068</v>
      </c>
      <c r="D9415" t="s">
        <v>33069</v>
      </c>
      <c r="E9415" t="s">
        <v>107</v>
      </c>
      <c r="F9415" t="s">
        <v>493</v>
      </c>
      <c r="G9415" s="2">
        <v>44670</v>
      </c>
      <c r="H9415" s="2">
        <v>44670</v>
      </c>
      <c r="I9415" s="2"/>
      <c r="J9415" s="19">
        <f t="shared" si="229"/>
        <v>44850</v>
      </c>
      <c r="K9415" s="2">
        <v>44853</v>
      </c>
      <c r="L9415" s="5" t="s">
        <v>31</v>
      </c>
      <c r="M9415" t="s">
        <v>77</v>
      </c>
      <c r="N9415" t="s">
        <v>32</v>
      </c>
      <c r="O9415" t="s">
        <v>28969</v>
      </c>
      <c r="P9415" t="s">
        <v>16814</v>
      </c>
      <c r="Q9415" t="s">
        <v>30138</v>
      </c>
      <c r="R9415" t="s">
        <v>67</v>
      </c>
      <c r="S9415" t="s">
        <v>79</v>
      </c>
      <c r="T9415" t="s">
        <v>80</v>
      </c>
      <c r="U9415" t="s">
        <v>33070</v>
      </c>
      <c r="V9415" t="s">
        <v>33071</v>
      </c>
      <c r="W9415" t="s">
        <v>82</v>
      </c>
    </row>
    <row r="9416" spans="1:23" hidden="1" x14ac:dyDescent="0.2">
      <c r="A9416" t="s">
        <v>57</v>
      </c>
      <c r="B9416" t="s">
        <v>33072</v>
      </c>
      <c r="C9416" t="s">
        <v>12473</v>
      </c>
      <c r="D9416" t="s">
        <v>33073</v>
      </c>
      <c r="E9416" t="s">
        <v>86</v>
      </c>
      <c r="F9416" t="s">
        <v>2865</v>
      </c>
      <c r="G9416" s="2">
        <v>44670</v>
      </c>
      <c r="H9416" s="2">
        <v>44670</v>
      </c>
      <c r="I9416" s="2"/>
      <c r="J9416" s="19">
        <f t="shared" si="229"/>
        <v>44850</v>
      </c>
      <c r="K9416" s="2">
        <v>44853</v>
      </c>
      <c r="L9416" s="5" t="s">
        <v>31</v>
      </c>
      <c r="M9416" t="s">
        <v>98</v>
      </c>
      <c r="N9416" t="s">
        <v>32</v>
      </c>
      <c r="O9416" t="s">
        <v>28969</v>
      </c>
      <c r="P9416" t="s">
        <v>16814</v>
      </c>
      <c r="Q9416" t="s">
        <v>30138</v>
      </c>
      <c r="R9416" t="s">
        <v>67</v>
      </c>
      <c r="S9416" t="s">
        <v>100</v>
      </c>
      <c r="T9416" t="s">
        <v>80</v>
      </c>
      <c r="U9416" t="s">
        <v>32998</v>
      </c>
      <c r="V9416" t="s">
        <v>32999</v>
      </c>
      <c r="W9416" t="s">
        <v>103</v>
      </c>
    </row>
    <row r="9417" spans="1:23" hidden="1" x14ac:dyDescent="0.2">
      <c r="A9417" t="s">
        <v>57</v>
      </c>
      <c r="B9417" t="s">
        <v>33074</v>
      </c>
      <c r="C9417" t="s">
        <v>12473</v>
      </c>
      <c r="D9417" t="s">
        <v>33075</v>
      </c>
      <c r="E9417" t="s">
        <v>86</v>
      </c>
      <c r="F9417" t="s">
        <v>2876</v>
      </c>
      <c r="G9417" s="2">
        <v>44670</v>
      </c>
      <c r="H9417" s="2">
        <v>44670</v>
      </c>
      <c r="I9417" s="2"/>
      <c r="J9417" s="19">
        <f t="shared" si="229"/>
        <v>44850</v>
      </c>
      <c r="K9417" s="2">
        <v>44853</v>
      </c>
      <c r="L9417" s="5" t="s">
        <v>31</v>
      </c>
      <c r="M9417" t="s">
        <v>98</v>
      </c>
      <c r="N9417" t="s">
        <v>32</v>
      </c>
      <c r="O9417" t="s">
        <v>28969</v>
      </c>
      <c r="P9417" t="s">
        <v>16814</v>
      </c>
      <c r="Q9417" t="s">
        <v>30138</v>
      </c>
      <c r="R9417" t="s">
        <v>67</v>
      </c>
      <c r="S9417" t="s">
        <v>100</v>
      </c>
      <c r="T9417" t="s">
        <v>80</v>
      </c>
      <c r="U9417" t="s">
        <v>33002</v>
      </c>
      <c r="V9417" t="s">
        <v>33003</v>
      </c>
      <c r="W9417" t="s">
        <v>103</v>
      </c>
    </row>
    <row r="9418" spans="1:23" hidden="1" x14ac:dyDescent="0.2">
      <c r="A9418" t="s">
        <v>57</v>
      </c>
      <c r="B9418" t="s">
        <v>33076</v>
      </c>
      <c r="C9418" t="s">
        <v>1251</v>
      </c>
      <c r="D9418" t="s">
        <v>33077</v>
      </c>
      <c r="E9418" t="s">
        <v>96</v>
      </c>
      <c r="F9418" t="s">
        <v>21642</v>
      </c>
      <c r="G9418" s="2">
        <v>44670</v>
      </c>
      <c r="H9418" s="2">
        <v>44670</v>
      </c>
      <c r="I9418" s="2"/>
      <c r="J9418" s="19">
        <f t="shared" si="229"/>
        <v>44850</v>
      </c>
      <c r="K9418" s="2">
        <v>44853</v>
      </c>
      <c r="L9418" s="5" t="s">
        <v>31</v>
      </c>
      <c r="M9418" t="s">
        <v>294</v>
      </c>
      <c r="N9418" t="s">
        <v>32</v>
      </c>
      <c r="O9418" t="s">
        <v>28969</v>
      </c>
      <c r="P9418" t="s">
        <v>16814</v>
      </c>
      <c r="Q9418" t="s">
        <v>33078</v>
      </c>
      <c r="R9418" t="s">
        <v>296</v>
      </c>
      <c r="S9418" t="s">
        <v>297</v>
      </c>
      <c r="T9418" t="s">
        <v>298</v>
      </c>
      <c r="U9418" t="s">
        <v>299</v>
      </c>
      <c r="V9418" t="s">
        <v>299</v>
      </c>
      <c r="W9418" t="s">
        <v>299</v>
      </c>
    </row>
    <row r="9419" spans="1:23" hidden="1" x14ac:dyDescent="0.2">
      <c r="A9419" t="s">
        <v>57</v>
      </c>
      <c r="B9419" t="s">
        <v>33079</v>
      </c>
      <c r="C9419" t="s">
        <v>10774</v>
      </c>
      <c r="D9419" t="s">
        <v>33080</v>
      </c>
      <c r="E9419" t="s">
        <v>136</v>
      </c>
      <c r="F9419" t="s">
        <v>934</v>
      </c>
      <c r="G9419" s="2">
        <v>44670</v>
      </c>
      <c r="H9419" s="2">
        <v>44655</v>
      </c>
      <c r="I9419" s="2"/>
      <c r="J9419" s="19">
        <f t="shared" si="229"/>
        <v>44835</v>
      </c>
      <c r="K9419" s="2">
        <v>44838</v>
      </c>
      <c r="L9419" s="5" t="s">
        <v>31</v>
      </c>
      <c r="M9419" t="s">
        <v>77</v>
      </c>
      <c r="N9419" t="s">
        <v>32</v>
      </c>
      <c r="O9419" t="s">
        <v>28969</v>
      </c>
      <c r="P9419" t="s">
        <v>16814</v>
      </c>
      <c r="Q9419" t="s">
        <v>30447</v>
      </c>
      <c r="R9419" t="s">
        <v>67</v>
      </c>
      <c r="S9419" t="s">
        <v>79</v>
      </c>
      <c r="T9419" t="s">
        <v>80</v>
      </c>
      <c r="U9419" t="s">
        <v>32370</v>
      </c>
      <c r="V9419" t="s">
        <v>32371</v>
      </c>
      <c r="W9419" t="s">
        <v>82</v>
      </c>
    </row>
    <row r="9420" spans="1:23" hidden="1" x14ac:dyDescent="0.2">
      <c r="A9420" t="s">
        <v>57</v>
      </c>
      <c r="B9420" t="s">
        <v>33081</v>
      </c>
      <c r="C9420" t="s">
        <v>23016</v>
      </c>
      <c r="D9420" t="s">
        <v>33082</v>
      </c>
      <c r="E9420" t="s">
        <v>136</v>
      </c>
      <c r="F9420" t="s">
        <v>934</v>
      </c>
      <c r="G9420" s="2">
        <v>44670</v>
      </c>
      <c r="H9420" s="2">
        <v>44655</v>
      </c>
      <c r="I9420" s="2"/>
      <c r="J9420" s="19">
        <f t="shared" si="229"/>
        <v>44835</v>
      </c>
      <c r="K9420" s="2">
        <v>44838</v>
      </c>
      <c r="L9420" s="5" t="s">
        <v>31</v>
      </c>
      <c r="M9420" t="s">
        <v>63</v>
      </c>
      <c r="N9420" t="s">
        <v>32</v>
      </c>
      <c r="O9420" t="s">
        <v>28969</v>
      </c>
      <c r="P9420" t="s">
        <v>16814</v>
      </c>
      <c r="Q9420" t="s">
        <v>28977</v>
      </c>
      <c r="R9420" t="s">
        <v>67</v>
      </c>
      <c r="S9420" t="s">
        <v>583</v>
      </c>
      <c r="T9420" t="s">
        <v>80</v>
      </c>
      <c r="U9420" t="s">
        <v>33083</v>
      </c>
      <c r="V9420" t="s">
        <v>33082</v>
      </c>
      <c r="W9420" t="s">
        <v>71</v>
      </c>
    </row>
    <row r="9421" spans="1:23" hidden="1" x14ac:dyDescent="0.2">
      <c r="A9421" t="s">
        <v>57</v>
      </c>
      <c r="B9421" t="s">
        <v>33084</v>
      </c>
      <c r="C9421" t="s">
        <v>33085</v>
      </c>
      <c r="D9421" t="s">
        <v>33086</v>
      </c>
      <c r="E9421" t="s">
        <v>96</v>
      </c>
      <c r="F9421" t="s">
        <v>33087</v>
      </c>
      <c r="G9421" s="2">
        <v>44670</v>
      </c>
      <c r="H9421" s="2">
        <v>44655</v>
      </c>
      <c r="I9421" s="2"/>
      <c r="J9421" s="19">
        <f t="shared" si="229"/>
        <v>44835</v>
      </c>
      <c r="K9421" s="2">
        <v>44838</v>
      </c>
      <c r="L9421" s="5" t="s">
        <v>31</v>
      </c>
      <c r="M9421" t="s">
        <v>138</v>
      </c>
      <c r="N9421" t="s">
        <v>32</v>
      </c>
      <c r="O9421" t="s">
        <v>28969</v>
      </c>
      <c r="P9421" t="s">
        <v>16814</v>
      </c>
      <c r="Q9421" t="s">
        <v>29003</v>
      </c>
      <c r="R9421" t="s">
        <v>67</v>
      </c>
      <c r="S9421" t="s">
        <v>140</v>
      </c>
      <c r="T9421" t="s">
        <v>80</v>
      </c>
      <c r="U9421" t="s">
        <v>33088</v>
      </c>
      <c r="V9421" t="s">
        <v>33086</v>
      </c>
      <c r="W9421" t="s">
        <v>142</v>
      </c>
    </row>
    <row r="9422" spans="1:23" hidden="1" x14ac:dyDescent="0.2">
      <c r="A9422" t="s">
        <v>57</v>
      </c>
      <c r="B9422" t="s">
        <v>33089</v>
      </c>
      <c r="C9422" t="s">
        <v>5827</v>
      </c>
      <c r="D9422" t="s">
        <v>33090</v>
      </c>
      <c r="E9422" t="s">
        <v>310</v>
      </c>
      <c r="F9422" t="s">
        <v>20905</v>
      </c>
      <c r="G9422" s="2">
        <v>44670</v>
      </c>
      <c r="H9422" s="2">
        <v>44656</v>
      </c>
      <c r="I9422" s="2"/>
      <c r="J9422" s="19">
        <f t="shared" si="229"/>
        <v>44836</v>
      </c>
      <c r="K9422" s="2">
        <v>44839</v>
      </c>
      <c r="L9422" s="5" t="s">
        <v>31</v>
      </c>
      <c r="M9422" t="s">
        <v>63</v>
      </c>
      <c r="N9422" t="s">
        <v>32</v>
      </c>
      <c r="O9422" t="s">
        <v>28969</v>
      </c>
      <c r="P9422" t="s">
        <v>16814</v>
      </c>
      <c r="Q9422" t="s">
        <v>31387</v>
      </c>
      <c r="R9422" t="s">
        <v>67</v>
      </c>
      <c r="S9422" t="s">
        <v>125</v>
      </c>
      <c r="T9422" t="s">
        <v>69</v>
      </c>
      <c r="U9422" t="s">
        <v>33091</v>
      </c>
      <c r="V9422" t="s">
        <v>33092</v>
      </c>
      <c r="W9422" t="s">
        <v>71</v>
      </c>
    </row>
    <row r="9423" spans="1:23" hidden="1" x14ac:dyDescent="0.2">
      <c r="A9423" t="s">
        <v>57</v>
      </c>
      <c r="B9423" t="s">
        <v>33093</v>
      </c>
      <c r="C9423" t="s">
        <v>17623</v>
      </c>
      <c r="D9423" t="s">
        <v>33094</v>
      </c>
      <c r="E9423" t="s">
        <v>96</v>
      </c>
      <c r="F9423" t="s">
        <v>435</v>
      </c>
      <c r="G9423" s="2">
        <v>44670</v>
      </c>
      <c r="H9423" s="2">
        <v>44656</v>
      </c>
      <c r="I9423" s="2"/>
      <c r="J9423" s="19">
        <f t="shared" si="229"/>
        <v>44836</v>
      </c>
      <c r="K9423" s="2">
        <v>44839</v>
      </c>
      <c r="L9423" s="5" t="s">
        <v>31</v>
      </c>
      <c r="M9423" t="s">
        <v>77</v>
      </c>
      <c r="N9423" t="s">
        <v>32</v>
      </c>
      <c r="O9423" t="s">
        <v>28969</v>
      </c>
      <c r="P9423" t="s">
        <v>16814</v>
      </c>
      <c r="Q9423" t="s">
        <v>28977</v>
      </c>
      <c r="R9423" t="s">
        <v>67</v>
      </c>
      <c r="S9423" t="s">
        <v>79</v>
      </c>
      <c r="T9423" t="s">
        <v>80</v>
      </c>
      <c r="U9423" t="s">
        <v>33095</v>
      </c>
      <c r="V9423" t="s">
        <v>33094</v>
      </c>
      <c r="W9423" t="s">
        <v>82</v>
      </c>
    </row>
    <row r="9424" spans="1:23" hidden="1" x14ac:dyDescent="0.2">
      <c r="A9424" t="s">
        <v>57</v>
      </c>
      <c r="B9424" t="s">
        <v>33096</v>
      </c>
      <c r="C9424" t="s">
        <v>14809</v>
      </c>
      <c r="D9424" t="s">
        <v>33097</v>
      </c>
      <c r="E9424" t="s">
        <v>480</v>
      </c>
      <c r="F9424" t="s">
        <v>22354</v>
      </c>
      <c r="G9424" s="2">
        <v>44670</v>
      </c>
      <c r="H9424" s="2">
        <v>44656</v>
      </c>
      <c r="I9424" s="2"/>
      <c r="J9424" s="19">
        <f t="shared" si="229"/>
        <v>44836</v>
      </c>
      <c r="K9424" s="2">
        <v>44839</v>
      </c>
      <c r="L9424" s="5" t="s">
        <v>31</v>
      </c>
      <c r="M9424" t="s">
        <v>269</v>
      </c>
      <c r="N9424" t="s">
        <v>32</v>
      </c>
      <c r="O9424" t="s">
        <v>28969</v>
      </c>
      <c r="P9424" t="s">
        <v>16814</v>
      </c>
      <c r="Q9424" t="s">
        <v>30271</v>
      </c>
      <c r="R9424" t="s">
        <v>67</v>
      </c>
      <c r="S9424" t="s">
        <v>271</v>
      </c>
      <c r="T9424" t="s">
        <v>80</v>
      </c>
      <c r="U9424" t="s">
        <v>299</v>
      </c>
      <c r="V9424" t="s">
        <v>299</v>
      </c>
      <c r="W9424" t="s">
        <v>299</v>
      </c>
    </row>
    <row r="9425" spans="1:23" hidden="1" x14ac:dyDescent="0.2">
      <c r="A9425" t="s">
        <v>57</v>
      </c>
      <c r="B9425" t="s">
        <v>33098</v>
      </c>
      <c r="C9425" t="s">
        <v>14809</v>
      </c>
      <c r="D9425" t="s">
        <v>33099</v>
      </c>
      <c r="E9425" t="s">
        <v>480</v>
      </c>
      <c r="F9425" t="s">
        <v>22354</v>
      </c>
      <c r="G9425" s="2">
        <v>44670</v>
      </c>
      <c r="H9425" s="2">
        <v>44656</v>
      </c>
      <c r="I9425" s="2"/>
      <c r="J9425" s="19">
        <f t="shared" si="229"/>
        <v>44836</v>
      </c>
      <c r="K9425" s="2">
        <v>44839</v>
      </c>
      <c r="L9425" s="5" t="s">
        <v>31</v>
      </c>
      <c r="M9425" t="s">
        <v>138</v>
      </c>
      <c r="N9425" t="s">
        <v>32</v>
      </c>
      <c r="O9425" t="s">
        <v>28969</v>
      </c>
      <c r="P9425" t="s">
        <v>16814</v>
      </c>
      <c r="Q9425" t="s">
        <v>28977</v>
      </c>
      <c r="R9425" t="s">
        <v>67</v>
      </c>
      <c r="S9425" t="s">
        <v>4145</v>
      </c>
      <c r="T9425" t="s">
        <v>69</v>
      </c>
      <c r="U9425" t="s">
        <v>33100</v>
      </c>
      <c r="V9425" t="s">
        <v>33099</v>
      </c>
      <c r="W9425" t="s">
        <v>142</v>
      </c>
    </row>
    <row r="9426" spans="1:23" hidden="1" x14ac:dyDescent="0.2">
      <c r="A9426" t="s">
        <v>57</v>
      </c>
      <c r="B9426" t="s">
        <v>33101</v>
      </c>
      <c r="C9426" t="s">
        <v>15897</v>
      </c>
      <c r="D9426" t="s">
        <v>33102</v>
      </c>
      <c r="E9426" t="s">
        <v>310</v>
      </c>
      <c r="F9426" t="s">
        <v>20905</v>
      </c>
      <c r="G9426" s="2">
        <v>44670</v>
      </c>
      <c r="H9426" s="2">
        <v>44656</v>
      </c>
      <c r="I9426" s="2"/>
      <c r="J9426" s="19">
        <f t="shared" si="229"/>
        <v>44836</v>
      </c>
      <c r="K9426" s="2">
        <v>44839</v>
      </c>
      <c r="L9426" s="5" t="s">
        <v>31</v>
      </c>
      <c r="M9426" t="s">
        <v>63</v>
      </c>
      <c r="N9426" t="s">
        <v>32</v>
      </c>
      <c r="O9426" t="s">
        <v>28969</v>
      </c>
      <c r="P9426" t="s">
        <v>16814</v>
      </c>
      <c r="Q9426" t="s">
        <v>31475</v>
      </c>
      <c r="R9426" t="s">
        <v>67</v>
      </c>
      <c r="S9426" t="s">
        <v>125</v>
      </c>
      <c r="T9426" t="s">
        <v>69</v>
      </c>
      <c r="U9426" t="s">
        <v>33103</v>
      </c>
      <c r="V9426" t="s">
        <v>33104</v>
      </c>
      <c r="W9426" t="s">
        <v>71</v>
      </c>
    </row>
    <row r="9427" spans="1:23" hidden="1" x14ac:dyDescent="0.2">
      <c r="A9427" t="s">
        <v>57</v>
      </c>
      <c r="B9427" t="s">
        <v>33105</v>
      </c>
      <c r="C9427" t="s">
        <v>33106</v>
      </c>
      <c r="D9427" t="s">
        <v>33107</v>
      </c>
      <c r="E9427" t="s">
        <v>96</v>
      </c>
      <c r="F9427" t="s">
        <v>8049</v>
      </c>
      <c r="G9427" s="2">
        <v>44670</v>
      </c>
      <c r="H9427" s="2">
        <v>44656</v>
      </c>
      <c r="I9427" s="2"/>
      <c r="J9427" s="19">
        <f t="shared" si="229"/>
        <v>44836</v>
      </c>
      <c r="K9427" s="2">
        <v>44839</v>
      </c>
      <c r="L9427" s="5" t="s">
        <v>31</v>
      </c>
      <c r="M9427" t="s">
        <v>88</v>
      </c>
      <c r="N9427" t="s">
        <v>32</v>
      </c>
      <c r="O9427" t="s">
        <v>28969</v>
      </c>
      <c r="P9427" t="s">
        <v>16814</v>
      </c>
      <c r="Q9427" t="s">
        <v>31387</v>
      </c>
      <c r="R9427" t="s">
        <v>67</v>
      </c>
      <c r="S9427" t="s">
        <v>90</v>
      </c>
      <c r="T9427" t="s">
        <v>80</v>
      </c>
      <c r="U9427" t="s">
        <v>33108</v>
      </c>
      <c r="V9427" t="s">
        <v>33107</v>
      </c>
      <c r="W9427" t="s">
        <v>92</v>
      </c>
    </row>
    <row r="9428" spans="1:23" hidden="1" x14ac:dyDescent="0.2">
      <c r="A9428" t="s">
        <v>57</v>
      </c>
      <c r="B9428" t="s">
        <v>33109</v>
      </c>
      <c r="C9428" t="s">
        <v>2217</v>
      </c>
      <c r="D9428" t="s">
        <v>33110</v>
      </c>
      <c r="E9428" t="s">
        <v>61</v>
      </c>
      <c r="F9428" t="s">
        <v>13498</v>
      </c>
      <c r="G9428" s="2">
        <v>44670</v>
      </c>
      <c r="H9428" s="2">
        <v>44665</v>
      </c>
      <c r="I9428" s="2"/>
      <c r="J9428" s="19">
        <f t="shared" si="229"/>
        <v>44845</v>
      </c>
      <c r="K9428" s="2">
        <v>44848</v>
      </c>
      <c r="L9428" s="5" t="s">
        <v>31</v>
      </c>
      <c r="M9428" t="s">
        <v>63</v>
      </c>
      <c r="N9428" t="s">
        <v>32</v>
      </c>
      <c r="O9428" t="s">
        <v>28969</v>
      </c>
      <c r="P9428" t="s">
        <v>16814</v>
      </c>
      <c r="Q9428" t="s">
        <v>29003</v>
      </c>
      <c r="R9428" t="s">
        <v>67</v>
      </c>
      <c r="S9428" t="s">
        <v>583</v>
      </c>
      <c r="T9428" t="s">
        <v>80</v>
      </c>
      <c r="U9428" t="s">
        <v>33111</v>
      </c>
      <c r="V9428" t="s">
        <v>33110</v>
      </c>
      <c r="W9428" t="s">
        <v>71</v>
      </c>
    </row>
    <row r="9429" spans="1:23" hidden="1" x14ac:dyDescent="0.2">
      <c r="A9429" t="s">
        <v>57</v>
      </c>
      <c r="B9429" t="s">
        <v>33112</v>
      </c>
      <c r="C9429" t="s">
        <v>2217</v>
      </c>
      <c r="D9429" t="s">
        <v>33113</v>
      </c>
      <c r="E9429" t="s">
        <v>61</v>
      </c>
      <c r="F9429" t="s">
        <v>13498</v>
      </c>
      <c r="G9429" s="2">
        <v>44670</v>
      </c>
      <c r="H9429" s="2">
        <v>44665</v>
      </c>
      <c r="I9429" s="2"/>
      <c r="J9429" s="19">
        <f t="shared" si="229"/>
        <v>44845</v>
      </c>
      <c r="K9429" s="2">
        <v>44848</v>
      </c>
      <c r="L9429" s="5" t="s">
        <v>31</v>
      </c>
      <c r="M9429" t="s">
        <v>63</v>
      </c>
      <c r="N9429" t="s">
        <v>32</v>
      </c>
      <c r="O9429" t="s">
        <v>28969</v>
      </c>
      <c r="P9429" t="s">
        <v>16814</v>
      </c>
      <c r="Q9429" t="s">
        <v>29003</v>
      </c>
      <c r="R9429" t="s">
        <v>67</v>
      </c>
      <c r="S9429" t="s">
        <v>583</v>
      </c>
      <c r="T9429" t="s">
        <v>80</v>
      </c>
      <c r="U9429" t="s">
        <v>33114</v>
      </c>
      <c r="V9429" t="s">
        <v>33113</v>
      </c>
      <c r="W9429" t="s">
        <v>71</v>
      </c>
    </row>
    <row r="9430" spans="1:23" hidden="1" x14ac:dyDescent="0.2">
      <c r="A9430" t="s">
        <v>57</v>
      </c>
      <c r="B9430" t="s">
        <v>33115</v>
      </c>
      <c r="C9430" t="s">
        <v>2217</v>
      </c>
      <c r="D9430" t="s">
        <v>33116</v>
      </c>
      <c r="E9430" t="s">
        <v>61</v>
      </c>
      <c r="F9430" t="s">
        <v>13498</v>
      </c>
      <c r="G9430" s="2">
        <v>44670</v>
      </c>
      <c r="H9430" s="2">
        <v>44665</v>
      </c>
      <c r="I9430" s="2"/>
      <c r="J9430" s="19">
        <f t="shared" si="229"/>
        <v>44845</v>
      </c>
      <c r="K9430" s="2">
        <v>44848</v>
      </c>
      <c r="L9430" s="5" t="s">
        <v>31</v>
      </c>
      <c r="M9430" t="s">
        <v>63</v>
      </c>
      <c r="N9430" t="s">
        <v>32</v>
      </c>
      <c r="O9430" t="s">
        <v>28969</v>
      </c>
      <c r="P9430" t="s">
        <v>16814</v>
      </c>
      <c r="Q9430" t="s">
        <v>29003</v>
      </c>
      <c r="R9430" t="s">
        <v>67</v>
      </c>
      <c r="S9430" t="s">
        <v>583</v>
      </c>
      <c r="T9430" t="s">
        <v>80</v>
      </c>
      <c r="U9430" t="s">
        <v>33117</v>
      </c>
      <c r="V9430" t="s">
        <v>33116</v>
      </c>
      <c r="W9430" t="s">
        <v>71</v>
      </c>
    </row>
    <row r="9431" spans="1:23" hidden="1" x14ac:dyDescent="0.2">
      <c r="A9431" t="s">
        <v>57</v>
      </c>
      <c r="B9431" t="s">
        <v>33118</v>
      </c>
      <c r="C9431" t="s">
        <v>18758</v>
      </c>
      <c r="D9431" t="s">
        <v>33119</v>
      </c>
      <c r="E9431" t="s">
        <v>310</v>
      </c>
      <c r="F9431" t="s">
        <v>20905</v>
      </c>
      <c r="G9431" s="2">
        <v>44670</v>
      </c>
      <c r="H9431" s="2">
        <v>44656</v>
      </c>
      <c r="I9431" s="2"/>
      <c r="J9431" s="19">
        <f t="shared" si="229"/>
        <v>44836</v>
      </c>
      <c r="K9431" s="2">
        <v>44839</v>
      </c>
      <c r="L9431" s="5" t="s">
        <v>31</v>
      </c>
      <c r="M9431" t="s">
        <v>63</v>
      </c>
      <c r="N9431" t="s">
        <v>32</v>
      </c>
      <c r="O9431" t="s">
        <v>28969</v>
      </c>
      <c r="P9431" t="s">
        <v>16814</v>
      </c>
      <c r="Q9431" t="s">
        <v>31475</v>
      </c>
      <c r="R9431" t="s">
        <v>67</v>
      </c>
      <c r="S9431" t="s">
        <v>125</v>
      </c>
      <c r="T9431" t="s">
        <v>69</v>
      </c>
      <c r="U9431" t="s">
        <v>33120</v>
      </c>
      <c r="V9431" t="s">
        <v>33121</v>
      </c>
      <c r="W9431" t="s">
        <v>71</v>
      </c>
    </row>
    <row r="9432" spans="1:23" hidden="1" x14ac:dyDescent="0.2">
      <c r="A9432" t="s">
        <v>57</v>
      </c>
      <c r="B9432" t="s">
        <v>33122</v>
      </c>
      <c r="C9432" t="s">
        <v>33123</v>
      </c>
      <c r="D9432" t="s">
        <v>33124</v>
      </c>
      <c r="E9432" t="s">
        <v>136</v>
      </c>
      <c r="F9432" t="s">
        <v>11744</v>
      </c>
      <c r="G9432" s="2">
        <v>44670</v>
      </c>
      <c r="H9432" s="2">
        <v>44666</v>
      </c>
      <c r="I9432" s="2"/>
      <c r="J9432" s="19">
        <f t="shared" si="229"/>
        <v>44846</v>
      </c>
      <c r="K9432" s="2">
        <v>44849</v>
      </c>
      <c r="L9432" s="5" t="s">
        <v>31</v>
      </c>
      <c r="M9432" t="s">
        <v>138</v>
      </c>
      <c r="N9432" t="s">
        <v>32</v>
      </c>
      <c r="O9432" t="s">
        <v>28969</v>
      </c>
      <c r="P9432" t="s">
        <v>16814</v>
      </c>
      <c r="Q9432" t="s">
        <v>30455</v>
      </c>
      <c r="R9432" t="s">
        <v>67</v>
      </c>
      <c r="S9432" t="s">
        <v>100</v>
      </c>
      <c r="T9432" t="s">
        <v>69</v>
      </c>
      <c r="U9432" t="s">
        <v>299</v>
      </c>
      <c r="V9432" t="s">
        <v>299</v>
      </c>
      <c r="W9432" t="s">
        <v>299</v>
      </c>
    </row>
    <row r="9433" spans="1:23" hidden="1" x14ac:dyDescent="0.2">
      <c r="A9433" t="s">
        <v>57</v>
      </c>
      <c r="B9433" t="s">
        <v>33125</v>
      </c>
      <c r="C9433" t="s">
        <v>33126</v>
      </c>
      <c r="D9433" t="s">
        <v>33127</v>
      </c>
      <c r="E9433" t="s">
        <v>136</v>
      </c>
      <c r="F9433" t="s">
        <v>1219</v>
      </c>
      <c r="G9433" s="2">
        <v>44670</v>
      </c>
      <c r="H9433" s="2">
        <v>44664</v>
      </c>
      <c r="I9433" s="2"/>
      <c r="J9433" s="19">
        <f t="shared" si="229"/>
        <v>44844</v>
      </c>
      <c r="K9433" s="2">
        <v>44847</v>
      </c>
      <c r="L9433" s="5" t="s">
        <v>31</v>
      </c>
      <c r="M9433" t="s">
        <v>138</v>
      </c>
      <c r="N9433" t="s">
        <v>32</v>
      </c>
      <c r="O9433" t="s">
        <v>28969</v>
      </c>
      <c r="P9433" t="s">
        <v>16814</v>
      </c>
      <c r="Q9433" t="s">
        <v>30271</v>
      </c>
      <c r="R9433" t="s">
        <v>67</v>
      </c>
      <c r="S9433" t="s">
        <v>1072</v>
      </c>
      <c r="T9433" t="s">
        <v>69</v>
      </c>
      <c r="U9433" t="s">
        <v>299</v>
      </c>
      <c r="V9433" t="s">
        <v>299</v>
      </c>
      <c r="W9433" t="s">
        <v>299</v>
      </c>
    </row>
    <row r="9434" spans="1:23" hidden="1" x14ac:dyDescent="0.2">
      <c r="A9434" t="s">
        <v>57</v>
      </c>
      <c r="B9434" t="s">
        <v>33128</v>
      </c>
      <c r="C9434" t="s">
        <v>33129</v>
      </c>
      <c r="D9434" t="s">
        <v>33130</v>
      </c>
      <c r="E9434" t="s">
        <v>107</v>
      </c>
      <c r="F9434" t="s">
        <v>33131</v>
      </c>
      <c r="G9434" s="2">
        <v>44670</v>
      </c>
      <c r="H9434" s="2">
        <v>44666</v>
      </c>
      <c r="I9434" s="2"/>
      <c r="J9434" s="19">
        <f t="shared" si="229"/>
        <v>44846</v>
      </c>
      <c r="K9434" s="2">
        <v>44849</v>
      </c>
      <c r="L9434" s="5" t="s">
        <v>31</v>
      </c>
      <c r="M9434" t="s">
        <v>63</v>
      </c>
      <c r="N9434" t="s">
        <v>32</v>
      </c>
      <c r="O9434" t="s">
        <v>28969</v>
      </c>
      <c r="P9434" t="s">
        <v>16814</v>
      </c>
      <c r="Q9434" t="s">
        <v>30150</v>
      </c>
      <c r="R9434" t="s">
        <v>67</v>
      </c>
      <c r="S9434" t="s">
        <v>125</v>
      </c>
      <c r="T9434" t="s">
        <v>69</v>
      </c>
      <c r="U9434" t="s">
        <v>299</v>
      </c>
      <c r="V9434" t="s">
        <v>299</v>
      </c>
      <c r="W9434" t="s">
        <v>299</v>
      </c>
    </row>
    <row r="9435" spans="1:23" hidden="1" x14ac:dyDescent="0.2">
      <c r="A9435" t="s">
        <v>57</v>
      </c>
      <c r="B9435" t="s">
        <v>33132</v>
      </c>
      <c r="C9435" t="s">
        <v>24997</v>
      </c>
      <c r="D9435" t="s">
        <v>33133</v>
      </c>
      <c r="E9435" t="s">
        <v>96</v>
      </c>
      <c r="F9435" t="s">
        <v>435</v>
      </c>
      <c r="G9435" s="2">
        <v>44671</v>
      </c>
      <c r="H9435" s="2">
        <v>44656</v>
      </c>
      <c r="I9435" s="2"/>
      <c r="J9435" s="19">
        <f t="shared" si="229"/>
        <v>44836</v>
      </c>
      <c r="K9435" s="2">
        <v>44839</v>
      </c>
      <c r="L9435" s="5" t="s">
        <v>31</v>
      </c>
      <c r="M9435" t="s">
        <v>63</v>
      </c>
      <c r="N9435" t="s">
        <v>32</v>
      </c>
      <c r="O9435" t="s">
        <v>28969</v>
      </c>
      <c r="P9435" t="s">
        <v>16814</v>
      </c>
      <c r="Q9435" t="s">
        <v>31924</v>
      </c>
      <c r="R9435" t="s">
        <v>67</v>
      </c>
      <c r="S9435" t="s">
        <v>583</v>
      </c>
      <c r="T9435" t="s">
        <v>80</v>
      </c>
      <c r="U9435" t="s">
        <v>33134</v>
      </c>
      <c r="V9435" t="s">
        <v>33133</v>
      </c>
      <c r="W9435" t="s">
        <v>71</v>
      </c>
    </row>
    <row r="9436" spans="1:23" hidden="1" x14ac:dyDescent="0.2">
      <c r="A9436" t="s">
        <v>57</v>
      </c>
      <c r="B9436" t="s">
        <v>33135</v>
      </c>
      <c r="C9436" t="s">
        <v>24997</v>
      </c>
      <c r="D9436" t="s">
        <v>33136</v>
      </c>
      <c r="E9436" t="s">
        <v>96</v>
      </c>
      <c r="F9436" t="s">
        <v>8044</v>
      </c>
      <c r="G9436" s="2">
        <v>44671</v>
      </c>
      <c r="H9436" s="2">
        <v>44656</v>
      </c>
      <c r="I9436" s="2"/>
      <c r="J9436" s="19">
        <f t="shared" si="229"/>
        <v>44836</v>
      </c>
      <c r="K9436" s="2">
        <v>44839</v>
      </c>
      <c r="L9436" s="5" t="s">
        <v>31</v>
      </c>
      <c r="M9436" t="s">
        <v>63</v>
      </c>
      <c r="N9436" t="s">
        <v>32</v>
      </c>
      <c r="O9436" t="s">
        <v>28969</v>
      </c>
      <c r="P9436" t="s">
        <v>16814</v>
      </c>
      <c r="Q9436" t="s">
        <v>28999</v>
      </c>
      <c r="R9436" t="s">
        <v>67</v>
      </c>
      <c r="S9436" t="s">
        <v>90</v>
      </c>
      <c r="T9436" t="s">
        <v>69</v>
      </c>
      <c r="U9436" t="s">
        <v>33137</v>
      </c>
      <c r="V9436" t="s">
        <v>33136</v>
      </c>
      <c r="W9436" t="s">
        <v>71</v>
      </c>
    </row>
    <row r="9437" spans="1:23" hidden="1" x14ac:dyDescent="0.2">
      <c r="A9437" t="s">
        <v>57</v>
      </c>
      <c r="B9437" t="s">
        <v>33138</v>
      </c>
      <c r="C9437" t="s">
        <v>33139</v>
      </c>
      <c r="D9437" t="s">
        <v>33140</v>
      </c>
      <c r="E9437" t="s">
        <v>310</v>
      </c>
      <c r="F9437" t="s">
        <v>9443</v>
      </c>
      <c r="G9437" s="2">
        <v>44671</v>
      </c>
      <c r="H9437" s="2">
        <v>44670</v>
      </c>
      <c r="I9437" s="2"/>
      <c r="J9437" s="19">
        <f t="shared" si="229"/>
        <v>44850</v>
      </c>
      <c r="K9437" s="2">
        <v>44853</v>
      </c>
      <c r="L9437" s="5" t="s">
        <v>31</v>
      </c>
      <c r="M9437" t="s">
        <v>163</v>
      </c>
      <c r="N9437" t="s">
        <v>32</v>
      </c>
      <c r="O9437" t="s">
        <v>28969</v>
      </c>
      <c r="P9437" t="s">
        <v>16814</v>
      </c>
      <c r="Q9437" t="s">
        <v>29012</v>
      </c>
      <c r="R9437" t="s">
        <v>67</v>
      </c>
      <c r="S9437" t="s">
        <v>165</v>
      </c>
      <c r="T9437" t="s">
        <v>80</v>
      </c>
      <c r="U9437" t="s">
        <v>299</v>
      </c>
      <c r="V9437" t="s">
        <v>299</v>
      </c>
      <c r="W9437" t="s">
        <v>299</v>
      </c>
    </row>
    <row r="9438" spans="1:23" hidden="1" x14ac:dyDescent="0.2">
      <c r="A9438" t="s">
        <v>57</v>
      </c>
      <c r="B9438" t="s">
        <v>33141</v>
      </c>
      <c r="C9438" t="s">
        <v>33142</v>
      </c>
      <c r="D9438" t="s">
        <v>33143</v>
      </c>
      <c r="E9438" t="s">
        <v>107</v>
      </c>
      <c r="F9438" t="s">
        <v>9169</v>
      </c>
      <c r="G9438" s="2">
        <v>44671</v>
      </c>
      <c r="H9438" s="2">
        <v>44671</v>
      </c>
      <c r="I9438" s="2"/>
      <c r="J9438" s="19">
        <f t="shared" si="229"/>
        <v>44851</v>
      </c>
      <c r="K9438" s="2">
        <v>44854</v>
      </c>
      <c r="L9438" s="5" t="s">
        <v>31</v>
      </c>
      <c r="M9438" t="s">
        <v>63</v>
      </c>
      <c r="N9438" t="s">
        <v>32</v>
      </c>
      <c r="O9438" t="s">
        <v>28969</v>
      </c>
      <c r="P9438" t="s">
        <v>16814</v>
      </c>
      <c r="Q9438" t="s">
        <v>30138</v>
      </c>
      <c r="R9438" t="s">
        <v>67</v>
      </c>
      <c r="S9438" t="s">
        <v>90</v>
      </c>
      <c r="T9438" t="s">
        <v>69</v>
      </c>
      <c r="U9438" t="s">
        <v>299</v>
      </c>
      <c r="V9438" t="s">
        <v>299</v>
      </c>
      <c r="W9438" t="s">
        <v>299</v>
      </c>
    </row>
    <row r="9439" spans="1:23" hidden="1" x14ac:dyDescent="0.2">
      <c r="A9439" t="s">
        <v>57</v>
      </c>
      <c r="B9439" t="s">
        <v>33144</v>
      </c>
      <c r="C9439" t="s">
        <v>19377</v>
      </c>
      <c r="D9439" t="s">
        <v>33145</v>
      </c>
      <c r="E9439" t="s">
        <v>107</v>
      </c>
      <c r="F9439" t="s">
        <v>4397</v>
      </c>
      <c r="G9439" s="2">
        <v>44671</v>
      </c>
      <c r="H9439" s="2">
        <v>44666</v>
      </c>
      <c r="I9439" s="2"/>
      <c r="J9439" s="19">
        <f t="shared" si="229"/>
        <v>44846</v>
      </c>
      <c r="K9439" s="2">
        <v>44849</v>
      </c>
      <c r="L9439" s="5" t="s">
        <v>31</v>
      </c>
      <c r="M9439" t="s">
        <v>63</v>
      </c>
      <c r="N9439" t="s">
        <v>32</v>
      </c>
      <c r="O9439" t="s">
        <v>28969</v>
      </c>
      <c r="P9439" t="s">
        <v>16814</v>
      </c>
      <c r="Q9439" t="s">
        <v>32205</v>
      </c>
      <c r="R9439" t="s">
        <v>67</v>
      </c>
      <c r="S9439" t="s">
        <v>583</v>
      </c>
      <c r="T9439" t="s">
        <v>80</v>
      </c>
      <c r="U9439" t="s">
        <v>299</v>
      </c>
      <c r="V9439" t="s">
        <v>299</v>
      </c>
      <c r="W9439" t="s">
        <v>299</v>
      </c>
    </row>
    <row r="9440" spans="1:23" hidden="1" x14ac:dyDescent="0.2">
      <c r="A9440" t="s">
        <v>57</v>
      </c>
      <c r="B9440" t="s">
        <v>33146</v>
      </c>
      <c r="C9440" t="s">
        <v>33147</v>
      </c>
      <c r="D9440" t="s">
        <v>33148</v>
      </c>
      <c r="E9440" t="s">
        <v>107</v>
      </c>
      <c r="F9440" t="s">
        <v>493</v>
      </c>
      <c r="G9440" s="2">
        <v>44671</v>
      </c>
      <c r="H9440" s="2">
        <v>44671</v>
      </c>
      <c r="I9440" s="2"/>
      <c r="J9440" s="19">
        <f t="shared" si="229"/>
        <v>44851</v>
      </c>
      <c r="K9440" s="2">
        <v>44854</v>
      </c>
      <c r="L9440" s="5" t="s">
        <v>31</v>
      </c>
      <c r="M9440" t="s">
        <v>63</v>
      </c>
      <c r="N9440" t="s">
        <v>32</v>
      </c>
      <c r="O9440" t="s">
        <v>28969</v>
      </c>
      <c r="P9440" t="s">
        <v>16814</v>
      </c>
      <c r="Q9440" t="s">
        <v>29012</v>
      </c>
      <c r="R9440" t="s">
        <v>67</v>
      </c>
      <c r="S9440" t="s">
        <v>79</v>
      </c>
      <c r="T9440" t="s">
        <v>69</v>
      </c>
      <c r="U9440" t="s">
        <v>299</v>
      </c>
      <c r="V9440" t="s">
        <v>299</v>
      </c>
      <c r="W9440" t="s">
        <v>299</v>
      </c>
    </row>
    <row r="9441" spans="1:23" hidden="1" x14ac:dyDescent="0.2">
      <c r="A9441" t="s">
        <v>57</v>
      </c>
      <c r="B9441" t="s">
        <v>33149</v>
      </c>
      <c r="C9441" t="s">
        <v>33150</v>
      </c>
      <c r="D9441" t="s">
        <v>33151</v>
      </c>
      <c r="E9441" t="s">
        <v>107</v>
      </c>
      <c r="F9441" t="s">
        <v>493</v>
      </c>
      <c r="G9441" s="2">
        <v>44671</v>
      </c>
      <c r="H9441" s="2">
        <v>44671</v>
      </c>
      <c r="I9441" s="2"/>
      <c r="J9441" s="19">
        <f t="shared" si="229"/>
        <v>44851</v>
      </c>
      <c r="K9441" s="2">
        <v>44854</v>
      </c>
      <c r="L9441" s="5" t="s">
        <v>31</v>
      </c>
      <c r="M9441" t="s">
        <v>63</v>
      </c>
      <c r="N9441" t="s">
        <v>32</v>
      </c>
      <c r="O9441" t="s">
        <v>28969</v>
      </c>
      <c r="P9441" t="s">
        <v>16814</v>
      </c>
      <c r="Q9441" t="s">
        <v>29012</v>
      </c>
      <c r="R9441" t="s">
        <v>67</v>
      </c>
      <c r="S9441" t="s">
        <v>79</v>
      </c>
      <c r="T9441" t="s">
        <v>69</v>
      </c>
      <c r="U9441" t="s">
        <v>299</v>
      </c>
      <c r="V9441" t="s">
        <v>299</v>
      </c>
      <c r="W9441" t="s">
        <v>299</v>
      </c>
    </row>
    <row r="9442" spans="1:23" hidden="1" x14ac:dyDescent="0.2">
      <c r="A9442" t="s">
        <v>57</v>
      </c>
      <c r="B9442" t="s">
        <v>33152</v>
      </c>
      <c r="C9442" t="s">
        <v>33153</v>
      </c>
      <c r="D9442" t="s">
        <v>33154</v>
      </c>
      <c r="E9442" t="s">
        <v>107</v>
      </c>
      <c r="F9442" t="s">
        <v>7920</v>
      </c>
      <c r="G9442" s="2">
        <v>44671</v>
      </c>
      <c r="H9442" s="2">
        <v>44671</v>
      </c>
      <c r="I9442" s="2"/>
      <c r="J9442" s="19">
        <f t="shared" ref="J9442:J9505" si="230">H9442+180</f>
        <v>44851</v>
      </c>
      <c r="K9442" s="2">
        <v>44854</v>
      </c>
      <c r="L9442" s="5" t="s">
        <v>31</v>
      </c>
      <c r="M9442" t="s">
        <v>63</v>
      </c>
      <c r="N9442" t="s">
        <v>32</v>
      </c>
      <c r="O9442" t="s">
        <v>28969</v>
      </c>
      <c r="P9442" t="s">
        <v>16814</v>
      </c>
      <c r="Q9442" t="s">
        <v>30138</v>
      </c>
      <c r="R9442" t="s">
        <v>67</v>
      </c>
      <c r="S9442" t="s">
        <v>583</v>
      </c>
      <c r="T9442" t="s">
        <v>80</v>
      </c>
      <c r="U9442" t="s">
        <v>299</v>
      </c>
      <c r="V9442" t="s">
        <v>299</v>
      </c>
      <c r="W9442" t="s">
        <v>299</v>
      </c>
    </row>
    <row r="9443" spans="1:23" hidden="1" x14ac:dyDescent="0.2">
      <c r="A9443" t="s">
        <v>57</v>
      </c>
      <c r="B9443" t="s">
        <v>33155</v>
      </c>
      <c r="C9443" t="s">
        <v>1534</v>
      </c>
      <c r="D9443" t="s">
        <v>33156</v>
      </c>
      <c r="E9443" t="s">
        <v>136</v>
      </c>
      <c r="F9443" t="s">
        <v>33157</v>
      </c>
      <c r="G9443" s="2">
        <v>44671</v>
      </c>
      <c r="H9443" s="2">
        <v>44665</v>
      </c>
      <c r="I9443" s="2"/>
      <c r="J9443" s="19">
        <f t="shared" si="230"/>
        <v>44845</v>
      </c>
      <c r="K9443" s="2">
        <v>44848</v>
      </c>
      <c r="L9443" s="5" t="s">
        <v>31</v>
      </c>
      <c r="M9443" t="s">
        <v>63</v>
      </c>
      <c r="N9443" t="s">
        <v>32</v>
      </c>
      <c r="O9443" t="s">
        <v>28969</v>
      </c>
      <c r="P9443" t="s">
        <v>16814</v>
      </c>
      <c r="Q9443" t="s">
        <v>29003</v>
      </c>
      <c r="R9443" t="s">
        <v>67</v>
      </c>
      <c r="S9443" t="s">
        <v>68</v>
      </c>
      <c r="T9443" t="s">
        <v>69</v>
      </c>
      <c r="U9443" t="s">
        <v>33158</v>
      </c>
      <c r="V9443" t="s">
        <v>33156</v>
      </c>
      <c r="W9443" t="s">
        <v>71</v>
      </c>
    </row>
    <row r="9444" spans="1:23" hidden="1" x14ac:dyDescent="0.2">
      <c r="A9444" t="s">
        <v>57</v>
      </c>
      <c r="B9444" t="s">
        <v>33159</v>
      </c>
      <c r="C9444" t="s">
        <v>7237</v>
      </c>
      <c r="D9444" t="s">
        <v>33160</v>
      </c>
      <c r="E9444" t="s">
        <v>75</v>
      </c>
      <c r="F9444" t="s">
        <v>23022</v>
      </c>
      <c r="G9444" s="2">
        <v>44671</v>
      </c>
      <c r="H9444" s="2">
        <v>44664</v>
      </c>
      <c r="I9444" s="2"/>
      <c r="J9444" s="19">
        <f t="shared" si="230"/>
        <v>44844</v>
      </c>
      <c r="K9444" s="2">
        <v>44847</v>
      </c>
      <c r="L9444" s="5" t="s">
        <v>31</v>
      </c>
      <c r="M9444" t="s">
        <v>138</v>
      </c>
      <c r="N9444" t="s">
        <v>32</v>
      </c>
      <c r="O9444" t="s">
        <v>28969</v>
      </c>
      <c r="P9444" t="s">
        <v>16814</v>
      </c>
      <c r="Q9444" t="s">
        <v>28999</v>
      </c>
      <c r="R9444" t="s">
        <v>67</v>
      </c>
      <c r="S9444" t="s">
        <v>100</v>
      </c>
      <c r="T9444" t="s">
        <v>69</v>
      </c>
      <c r="U9444" t="s">
        <v>33161</v>
      </c>
      <c r="V9444" t="s">
        <v>33160</v>
      </c>
      <c r="W9444" t="s">
        <v>142</v>
      </c>
    </row>
    <row r="9445" spans="1:23" hidden="1" x14ac:dyDescent="0.2">
      <c r="A9445" t="s">
        <v>57</v>
      </c>
      <c r="B9445" t="s">
        <v>33162</v>
      </c>
      <c r="C9445" t="s">
        <v>16911</v>
      </c>
      <c r="D9445" t="s">
        <v>33163</v>
      </c>
      <c r="E9445" t="s">
        <v>75</v>
      </c>
      <c r="F9445" t="s">
        <v>28254</v>
      </c>
      <c r="G9445" s="2">
        <v>44671</v>
      </c>
      <c r="H9445" s="2">
        <v>44671</v>
      </c>
      <c r="I9445" s="2"/>
      <c r="J9445" s="19">
        <f t="shared" si="230"/>
        <v>44851</v>
      </c>
      <c r="K9445" s="2">
        <v>44854</v>
      </c>
      <c r="L9445" s="5" t="s">
        <v>31</v>
      </c>
      <c r="M9445" t="s">
        <v>88</v>
      </c>
      <c r="N9445" t="s">
        <v>32</v>
      </c>
      <c r="O9445" t="s">
        <v>28969</v>
      </c>
      <c r="P9445" t="s">
        <v>16814</v>
      </c>
      <c r="Q9445" t="s">
        <v>30763</v>
      </c>
      <c r="R9445" t="s">
        <v>67</v>
      </c>
      <c r="S9445" t="s">
        <v>90</v>
      </c>
      <c r="T9445" t="s">
        <v>80</v>
      </c>
      <c r="U9445" t="s">
        <v>33164</v>
      </c>
      <c r="V9445" t="s">
        <v>33165</v>
      </c>
      <c r="W9445" t="s">
        <v>92</v>
      </c>
    </row>
    <row r="9446" spans="1:23" hidden="1" x14ac:dyDescent="0.2">
      <c r="A9446" t="s">
        <v>57</v>
      </c>
      <c r="B9446" t="s">
        <v>33166</v>
      </c>
      <c r="C9446" t="s">
        <v>33167</v>
      </c>
      <c r="D9446" t="s">
        <v>33168</v>
      </c>
      <c r="E9446" t="s">
        <v>107</v>
      </c>
      <c r="F9446" t="s">
        <v>493</v>
      </c>
      <c r="G9446" s="2">
        <v>44671</v>
      </c>
      <c r="H9446" s="2">
        <v>44671</v>
      </c>
      <c r="I9446" s="2"/>
      <c r="J9446" s="19">
        <f t="shared" si="230"/>
        <v>44851</v>
      </c>
      <c r="K9446" s="2">
        <v>44854</v>
      </c>
      <c r="L9446" s="5" t="s">
        <v>31</v>
      </c>
      <c r="M9446" t="s">
        <v>63</v>
      </c>
      <c r="N9446" t="s">
        <v>32</v>
      </c>
      <c r="O9446" t="s">
        <v>28969</v>
      </c>
      <c r="P9446" t="s">
        <v>16814</v>
      </c>
      <c r="Q9446" t="s">
        <v>29012</v>
      </c>
      <c r="R9446" t="s">
        <v>67</v>
      </c>
      <c r="S9446" t="s">
        <v>79</v>
      </c>
      <c r="T9446" t="s">
        <v>69</v>
      </c>
      <c r="U9446" t="s">
        <v>299</v>
      </c>
      <c r="V9446" t="s">
        <v>299</v>
      </c>
      <c r="W9446" t="s">
        <v>299</v>
      </c>
    </row>
    <row r="9447" spans="1:23" hidden="1" x14ac:dyDescent="0.2">
      <c r="A9447" t="s">
        <v>57</v>
      </c>
      <c r="B9447" t="s">
        <v>33169</v>
      </c>
      <c r="C9447" t="s">
        <v>13409</v>
      </c>
      <c r="D9447" t="s">
        <v>33170</v>
      </c>
      <c r="E9447" t="s">
        <v>96</v>
      </c>
      <c r="F9447" t="s">
        <v>1814</v>
      </c>
      <c r="G9447" s="2">
        <v>44671</v>
      </c>
      <c r="H9447" s="2">
        <v>44656</v>
      </c>
      <c r="I9447" s="2"/>
      <c r="J9447" s="19">
        <f t="shared" si="230"/>
        <v>44836</v>
      </c>
      <c r="K9447" s="2">
        <v>44839</v>
      </c>
      <c r="L9447" s="5" t="s">
        <v>31</v>
      </c>
      <c r="M9447" t="s">
        <v>63</v>
      </c>
      <c r="N9447" t="s">
        <v>32</v>
      </c>
      <c r="O9447" t="s">
        <v>28969</v>
      </c>
      <c r="P9447" t="s">
        <v>16814</v>
      </c>
      <c r="Q9447" t="s">
        <v>31924</v>
      </c>
      <c r="R9447" t="s">
        <v>67</v>
      </c>
      <c r="S9447" t="s">
        <v>179</v>
      </c>
      <c r="T9447" t="s">
        <v>69</v>
      </c>
      <c r="U9447" t="s">
        <v>33171</v>
      </c>
      <c r="V9447" t="s">
        <v>33170</v>
      </c>
      <c r="W9447" t="s">
        <v>71</v>
      </c>
    </row>
    <row r="9448" spans="1:23" hidden="1" x14ac:dyDescent="0.2">
      <c r="A9448" t="s">
        <v>57</v>
      </c>
      <c r="B9448" t="s">
        <v>33172</v>
      </c>
      <c r="C9448" t="s">
        <v>33173</v>
      </c>
      <c r="D9448" t="s">
        <v>33174</v>
      </c>
      <c r="E9448" t="s">
        <v>115</v>
      </c>
      <c r="F9448" t="s">
        <v>28876</v>
      </c>
      <c r="G9448" s="2">
        <v>44671</v>
      </c>
      <c r="H9448" s="2">
        <v>44671</v>
      </c>
      <c r="I9448" s="2"/>
      <c r="J9448" s="19">
        <f t="shared" si="230"/>
        <v>44851</v>
      </c>
      <c r="K9448" s="2">
        <v>44854</v>
      </c>
      <c r="L9448" s="5" t="s">
        <v>31</v>
      </c>
      <c r="M9448" t="s">
        <v>138</v>
      </c>
      <c r="N9448" t="s">
        <v>32</v>
      </c>
      <c r="O9448" t="s">
        <v>28969</v>
      </c>
      <c r="P9448" t="s">
        <v>16814</v>
      </c>
      <c r="Q9448" t="s">
        <v>31098</v>
      </c>
      <c r="R9448" t="s">
        <v>67</v>
      </c>
      <c r="S9448" t="s">
        <v>100</v>
      </c>
      <c r="T9448" t="s">
        <v>69</v>
      </c>
      <c r="U9448" t="s">
        <v>33175</v>
      </c>
      <c r="V9448" t="s">
        <v>33174</v>
      </c>
      <c r="W9448" t="s">
        <v>142</v>
      </c>
    </row>
    <row r="9449" spans="1:23" hidden="1" x14ac:dyDescent="0.2">
      <c r="A9449" t="s">
        <v>57</v>
      </c>
      <c r="B9449" t="s">
        <v>33176</v>
      </c>
      <c r="C9449" t="s">
        <v>32209</v>
      </c>
      <c r="D9449" t="s">
        <v>33177</v>
      </c>
      <c r="E9449" t="s">
        <v>107</v>
      </c>
      <c r="F9449" t="s">
        <v>1089</v>
      </c>
      <c r="G9449" s="2">
        <v>44671</v>
      </c>
      <c r="H9449" s="2">
        <v>44671</v>
      </c>
      <c r="I9449" s="2"/>
      <c r="J9449" s="19">
        <f t="shared" si="230"/>
        <v>44851</v>
      </c>
      <c r="K9449" s="2">
        <v>44854</v>
      </c>
      <c r="L9449" s="5" t="s">
        <v>31</v>
      </c>
      <c r="M9449" t="s">
        <v>63</v>
      </c>
      <c r="N9449" t="s">
        <v>32</v>
      </c>
      <c r="O9449" t="s">
        <v>28969</v>
      </c>
      <c r="P9449" t="s">
        <v>16814</v>
      </c>
      <c r="Q9449" t="s">
        <v>30138</v>
      </c>
      <c r="R9449" t="s">
        <v>67</v>
      </c>
      <c r="S9449" t="s">
        <v>125</v>
      </c>
      <c r="T9449" t="s">
        <v>69</v>
      </c>
      <c r="U9449" t="s">
        <v>299</v>
      </c>
      <c r="V9449" t="s">
        <v>299</v>
      </c>
      <c r="W9449" t="s">
        <v>299</v>
      </c>
    </row>
    <row r="9450" spans="1:23" hidden="1" x14ac:dyDescent="0.2">
      <c r="A9450" t="s">
        <v>57</v>
      </c>
      <c r="B9450" t="s">
        <v>33178</v>
      </c>
      <c r="C9450" t="s">
        <v>33179</v>
      </c>
      <c r="D9450" t="s">
        <v>33180</v>
      </c>
      <c r="E9450" t="s">
        <v>107</v>
      </c>
      <c r="F9450" t="s">
        <v>493</v>
      </c>
      <c r="G9450" s="2">
        <v>44671</v>
      </c>
      <c r="H9450" s="2">
        <v>44671</v>
      </c>
      <c r="I9450" s="2"/>
      <c r="J9450" s="19">
        <f t="shared" si="230"/>
        <v>44851</v>
      </c>
      <c r="K9450" s="2">
        <v>44854</v>
      </c>
      <c r="L9450" s="5" t="s">
        <v>31</v>
      </c>
      <c r="M9450" t="s">
        <v>77</v>
      </c>
      <c r="N9450" t="s">
        <v>32</v>
      </c>
      <c r="O9450" t="s">
        <v>28969</v>
      </c>
      <c r="P9450" t="s">
        <v>16814</v>
      </c>
      <c r="Q9450" t="s">
        <v>30967</v>
      </c>
      <c r="R9450" t="s">
        <v>67</v>
      </c>
      <c r="S9450" t="s">
        <v>79</v>
      </c>
      <c r="T9450" t="s">
        <v>80</v>
      </c>
      <c r="U9450" t="s">
        <v>33181</v>
      </c>
      <c r="V9450" t="s">
        <v>33180</v>
      </c>
      <c r="W9450" t="s">
        <v>82</v>
      </c>
    </row>
    <row r="9451" spans="1:23" hidden="1" x14ac:dyDescent="0.2">
      <c r="A9451" t="s">
        <v>57</v>
      </c>
      <c r="B9451" t="s">
        <v>33182</v>
      </c>
      <c r="C9451" t="s">
        <v>33183</v>
      </c>
      <c r="D9451" t="s">
        <v>33184</v>
      </c>
      <c r="E9451" t="s">
        <v>107</v>
      </c>
      <c r="F9451" t="s">
        <v>493</v>
      </c>
      <c r="G9451" s="2">
        <v>44671</v>
      </c>
      <c r="H9451" s="2">
        <v>44671</v>
      </c>
      <c r="I9451" s="2"/>
      <c r="J9451" s="19">
        <f t="shared" si="230"/>
        <v>44851</v>
      </c>
      <c r="K9451" s="2">
        <v>44854</v>
      </c>
      <c r="L9451" s="5" t="s">
        <v>31</v>
      </c>
      <c r="M9451" t="s">
        <v>77</v>
      </c>
      <c r="N9451" t="s">
        <v>32</v>
      </c>
      <c r="O9451" t="s">
        <v>28969</v>
      </c>
      <c r="P9451" t="s">
        <v>16814</v>
      </c>
      <c r="Q9451" t="s">
        <v>29012</v>
      </c>
      <c r="R9451" t="s">
        <v>67</v>
      </c>
      <c r="S9451" t="s">
        <v>79</v>
      </c>
      <c r="T9451" t="s">
        <v>80</v>
      </c>
      <c r="U9451" t="s">
        <v>33070</v>
      </c>
      <c r="V9451" t="s">
        <v>33071</v>
      </c>
      <c r="W9451" t="s">
        <v>82</v>
      </c>
    </row>
    <row r="9452" spans="1:23" hidden="1" x14ac:dyDescent="0.2">
      <c r="A9452" t="s">
        <v>57</v>
      </c>
      <c r="B9452" t="s">
        <v>33185</v>
      </c>
      <c r="C9452" t="s">
        <v>33186</v>
      </c>
      <c r="D9452" t="s">
        <v>33187</v>
      </c>
      <c r="E9452" t="s">
        <v>107</v>
      </c>
      <c r="F9452" t="s">
        <v>18189</v>
      </c>
      <c r="G9452" s="2">
        <v>44671</v>
      </c>
      <c r="H9452" s="2">
        <v>44659</v>
      </c>
      <c r="I9452" s="2"/>
      <c r="J9452" s="19">
        <f t="shared" si="230"/>
        <v>44839</v>
      </c>
      <c r="K9452" s="2">
        <v>44842</v>
      </c>
      <c r="L9452" s="5" t="s">
        <v>31</v>
      </c>
      <c r="M9452" t="s">
        <v>63</v>
      </c>
      <c r="N9452" t="s">
        <v>32</v>
      </c>
      <c r="O9452" t="s">
        <v>28969</v>
      </c>
      <c r="P9452" t="s">
        <v>16814</v>
      </c>
      <c r="Q9452" t="s">
        <v>30447</v>
      </c>
      <c r="R9452" t="s">
        <v>67</v>
      </c>
      <c r="S9452" t="s">
        <v>583</v>
      </c>
      <c r="T9452" t="s">
        <v>80</v>
      </c>
      <c r="U9452" t="s">
        <v>299</v>
      </c>
      <c r="V9452" t="s">
        <v>299</v>
      </c>
      <c r="W9452" t="s">
        <v>299</v>
      </c>
    </row>
    <row r="9453" spans="1:23" hidden="1" x14ac:dyDescent="0.2">
      <c r="A9453" t="s">
        <v>57</v>
      </c>
      <c r="B9453" t="s">
        <v>33188</v>
      </c>
      <c r="C9453" t="s">
        <v>33189</v>
      </c>
      <c r="D9453" t="s">
        <v>33190</v>
      </c>
      <c r="E9453" t="s">
        <v>107</v>
      </c>
      <c r="F9453" t="s">
        <v>130</v>
      </c>
      <c r="G9453" s="2">
        <v>44671</v>
      </c>
      <c r="H9453" s="2">
        <v>44666</v>
      </c>
      <c r="I9453" s="2"/>
      <c r="J9453" s="19">
        <f t="shared" si="230"/>
        <v>44846</v>
      </c>
      <c r="K9453" s="2">
        <v>44849</v>
      </c>
      <c r="L9453" s="5" t="s">
        <v>31</v>
      </c>
      <c r="M9453" t="s">
        <v>138</v>
      </c>
      <c r="N9453" t="s">
        <v>32</v>
      </c>
      <c r="O9453" t="s">
        <v>28969</v>
      </c>
      <c r="P9453" t="s">
        <v>16814</v>
      </c>
      <c r="Q9453" t="s">
        <v>29003</v>
      </c>
      <c r="R9453" t="s">
        <v>67</v>
      </c>
      <c r="S9453" t="s">
        <v>100</v>
      </c>
      <c r="T9453" t="s">
        <v>69</v>
      </c>
      <c r="U9453" t="s">
        <v>33191</v>
      </c>
      <c r="V9453" t="s">
        <v>33190</v>
      </c>
      <c r="W9453" t="s">
        <v>142</v>
      </c>
    </row>
    <row r="9454" spans="1:23" hidden="1" x14ac:dyDescent="0.2">
      <c r="A9454" t="s">
        <v>57</v>
      </c>
      <c r="B9454" t="s">
        <v>33192</v>
      </c>
      <c r="C9454" t="s">
        <v>19608</v>
      </c>
      <c r="D9454" t="s">
        <v>33193</v>
      </c>
      <c r="E9454" t="s">
        <v>61</v>
      </c>
      <c r="F9454" t="s">
        <v>26980</v>
      </c>
      <c r="G9454" s="2">
        <v>44671</v>
      </c>
      <c r="H9454" s="2">
        <v>44656</v>
      </c>
      <c r="I9454" s="2"/>
      <c r="J9454" s="19">
        <f t="shared" si="230"/>
        <v>44836</v>
      </c>
      <c r="K9454" s="2">
        <v>44839</v>
      </c>
      <c r="L9454" s="5" t="s">
        <v>31</v>
      </c>
      <c r="M9454" t="s">
        <v>98</v>
      </c>
      <c r="N9454" t="s">
        <v>32</v>
      </c>
      <c r="O9454" t="s">
        <v>28969</v>
      </c>
      <c r="P9454" t="s">
        <v>16814</v>
      </c>
      <c r="Q9454" t="s">
        <v>30219</v>
      </c>
      <c r="R9454" t="s">
        <v>67</v>
      </c>
      <c r="S9454" t="s">
        <v>100</v>
      </c>
      <c r="T9454" t="s">
        <v>80</v>
      </c>
      <c r="U9454" t="s">
        <v>32692</v>
      </c>
      <c r="V9454" t="s">
        <v>32693</v>
      </c>
      <c r="W9454" t="s">
        <v>103</v>
      </c>
    </row>
    <row r="9455" spans="1:23" hidden="1" x14ac:dyDescent="0.2">
      <c r="A9455" t="s">
        <v>57</v>
      </c>
      <c r="B9455" t="s">
        <v>33194</v>
      </c>
      <c r="C9455" t="s">
        <v>2114</v>
      </c>
      <c r="D9455" t="s">
        <v>33195</v>
      </c>
      <c r="E9455" t="s">
        <v>310</v>
      </c>
      <c r="F9455" t="s">
        <v>28283</v>
      </c>
      <c r="G9455" s="2">
        <v>44671</v>
      </c>
      <c r="H9455" s="2">
        <v>44657</v>
      </c>
      <c r="I9455" s="2"/>
      <c r="J9455" s="19">
        <f t="shared" si="230"/>
        <v>44837</v>
      </c>
      <c r="K9455" s="2">
        <v>44840</v>
      </c>
      <c r="L9455" s="5" t="s">
        <v>31</v>
      </c>
      <c r="M9455" t="s">
        <v>88</v>
      </c>
      <c r="N9455" t="s">
        <v>32</v>
      </c>
      <c r="O9455" t="s">
        <v>28969</v>
      </c>
      <c r="P9455" t="s">
        <v>16814</v>
      </c>
      <c r="Q9455" t="s">
        <v>30219</v>
      </c>
      <c r="R9455" t="s">
        <v>67</v>
      </c>
      <c r="S9455" t="s">
        <v>90</v>
      </c>
      <c r="T9455" t="s">
        <v>80</v>
      </c>
      <c r="U9455" t="s">
        <v>32518</v>
      </c>
      <c r="V9455" t="s">
        <v>32519</v>
      </c>
      <c r="W9455" t="s">
        <v>92</v>
      </c>
    </row>
    <row r="9456" spans="1:23" hidden="1" x14ac:dyDescent="0.2">
      <c r="A9456" t="s">
        <v>57</v>
      </c>
      <c r="B9456" t="s">
        <v>33196</v>
      </c>
      <c r="C9456" t="s">
        <v>3228</v>
      </c>
      <c r="D9456" t="s">
        <v>33197</v>
      </c>
      <c r="E9456" t="s">
        <v>136</v>
      </c>
      <c r="F9456" t="s">
        <v>33198</v>
      </c>
      <c r="G9456" s="2">
        <v>44671</v>
      </c>
      <c r="H9456" s="2">
        <v>44657</v>
      </c>
      <c r="I9456" s="2"/>
      <c r="J9456" s="19">
        <f t="shared" si="230"/>
        <v>44837</v>
      </c>
      <c r="K9456" s="2">
        <v>44840</v>
      </c>
      <c r="L9456" s="5" t="s">
        <v>31</v>
      </c>
      <c r="M9456" t="s">
        <v>63</v>
      </c>
      <c r="N9456" t="s">
        <v>32</v>
      </c>
      <c r="O9456" t="s">
        <v>28969</v>
      </c>
      <c r="P9456" t="s">
        <v>16814</v>
      </c>
      <c r="Q9456" t="s">
        <v>30150</v>
      </c>
      <c r="R9456" t="s">
        <v>67</v>
      </c>
      <c r="S9456" t="s">
        <v>125</v>
      </c>
      <c r="T9456" t="s">
        <v>69</v>
      </c>
      <c r="U9456" t="s">
        <v>299</v>
      </c>
      <c r="V9456" t="s">
        <v>299</v>
      </c>
      <c r="W9456" t="s">
        <v>299</v>
      </c>
    </row>
    <row r="9457" spans="1:23" hidden="1" x14ac:dyDescent="0.2">
      <c r="A9457" t="s">
        <v>57</v>
      </c>
      <c r="B9457" t="s">
        <v>33199</v>
      </c>
      <c r="C9457" t="s">
        <v>3228</v>
      </c>
      <c r="D9457" t="s">
        <v>33200</v>
      </c>
      <c r="E9457" t="s">
        <v>136</v>
      </c>
      <c r="F9457" t="s">
        <v>33198</v>
      </c>
      <c r="G9457" s="2">
        <v>44671</v>
      </c>
      <c r="H9457" s="2">
        <v>44657</v>
      </c>
      <c r="I9457" s="2"/>
      <c r="J9457" s="19">
        <f t="shared" si="230"/>
        <v>44837</v>
      </c>
      <c r="K9457" s="2">
        <v>44840</v>
      </c>
      <c r="L9457" s="5" t="s">
        <v>31</v>
      </c>
      <c r="M9457" t="s">
        <v>63</v>
      </c>
      <c r="N9457" t="s">
        <v>32</v>
      </c>
      <c r="O9457" t="s">
        <v>28969</v>
      </c>
      <c r="P9457" t="s">
        <v>16814</v>
      </c>
      <c r="Q9457" t="s">
        <v>30219</v>
      </c>
      <c r="R9457" t="s">
        <v>67</v>
      </c>
      <c r="S9457" t="s">
        <v>79</v>
      </c>
      <c r="T9457" t="s">
        <v>69</v>
      </c>
      <c r="U9457" t="s">
        <v>299</v>
      </c>
      <c r="V9457" t="s">
        <v>299</v>
      </c>
      <c r="W9457" t="s">
        <v>299</v>
      </c>
    </row>
    <row r="9458" spans="1:23" hidden="1" x14ac:dyDescent="0.2">
      <c r="A9458" t="s">
        <v>57</v>
      </c>
      <c r="B9458" t="s">
        <v>33201</v>
      </c>
      <c r="C9458" t="s">
        <v>3228</v>
      </c>
      <c r="D9458" t="s">
        <v>33202</v>
      </c>
      <c r="E9458" t="s">
        <v>136</v>
      </c>
      <c r="F9458" t="s">
        <v>33198</v>
      </c>
      <c r="G9458" s="2">
        <v>44671</v>
      </c>
      <c r="H9458" s="2">
        <v>44657</v>
      </c>
      <c r="I9458" s="2"/>
      <c r="J9458" s="19">
        <f t="shared" si="230"/>
        <v>44837</v>
      </c>
      <c r="K9458" s="2">
        <v>44840</v>
      </c>
      <c r="L9458" s="5" t="s">
        <v>31</v>
      </c>
      <c r="M9458" t="s">
        <v>63</v>
      </c>
      <c r="N9458" t="s">
        <v>32</v>
      </c>
      <c r="O9458" t="s">
        <v>28969</v>
      </c>
      <c r="P9458" t="s">
        <v>16814</v>
      </c>
      <c r="Q9458" t="s">
        <v>30150</v>
      </c>
      <c r="R9458" t="s">
        <v>67</v>
      </c>
      <c r="S9458" t="s">
        <v>583</v>
      </c>
      <c r="T9458" t="s">
        <v>80</v>
      </c>
      <c r="U9458" t="s">
        <v>299</v>
      </c>
      <c r="V9458" t="s">
        <v>299</v>
      </c>
      <c r="W9458" t="s">
        <v>299</v>
      </c>
    </row>
    <row r="9459" spans="1:23" hidden="1" x14ac:dyDescent="0.2">
      <c r="A9459" t="s">
        <v>57</v>
      </c>
      <c r="B9459" t="s">
        <v>33203</v>
      </c>
      <c r="C9459" t="s">
        <v>3228</v>
      </c>
      <c r="D9459" t="s">
        <v>33204</v>
      </c>
      <c r="E9459" t="s">
        <v>136</v>
      </c>
      <c r="F9459" t="s">
        <v>33198</v>
      </c>
      <c r="G9459" s="2">
        <v>44671</v>
      </c>
      <c r="H9459" s="2">
        <v>44657</v>
      </c>
      <c r="I9459" s="2"/>
      <c r="J9459" s="19">
        <f t="shared" si="230"/>
        <v>44837</v>
      </c>
      <c r="K9459" s="2">
        <v>44840</v>
      </c>
      <c r="L9459" s="5" t="s">
        <v>31</v>
      </c>
      <c r="M9459" t="s">
        <v>63</v>
      </c>
      <c r="N9459" t="s">
        <v>32</v>
      </c>
      <c r="O9459" t="s">
        <v>28969</v>
      </c>
      <c r="P9459" t="s">
        <v>16814</v>
      </c>
      <c r="Q9459" t="s">
        <v>30150</v>
      </c>
      <c r="R9459" t="s">
        <v>67</v>
      </c>
      <c r="S9459" t="s">
        <v>583</v>
      </c>
      <c r="T9459" t="s">
        <v>80</v>
      </c>
      <c r="U9459" t="s">
        <v>299</v>
      </c>
      <c r="V9459" t="s">
        <v>299</v>
      </c>
      <c r="W9459" t="s">
        <v>299</v>
      </c>
    </row>
    <row r="9460" spans="1:23" hidden="1" x14ac:dyDescent="0.2">
      <c r="A9460" t="s">
        <v>57</v>
      </c>
      <c r="B9460" t="s">
        <v>33205</v>
      </c>
      <c r="C9460" t="s">
        <v>3228</v>
      </c>
      <c r="D9460" t="s">
        <v>33206</v>
      </c>
      <c r="E9460" t="s">
        <v>136</v>
      </c>
      <c r="F9460" t="s">
        <v>33207</v>
      </c>
      <c r="G9460" s="2">
        <v>44671</v>
      </c>
      <c r="H9460" s="2">
        <v>44657</v>
      </c>
      <c r="I9460" s="2"/>
      <c r="J9460" s="19">
        <f t="shared" si="230"/>
        <v>44837</v>
      </c>
      <c r="K9460" s="2">
        <v>44840</v>
      </c>
      <c r="L9460" s="5" t="s">
        <v>31</v>
      </c>
      <c r="M9460" t="s">
        <v>63</v>
      </c>
      <c r="N9460" t="s">
        <v>32</v>
      </c>
      <c r="O9460" t="s">
        <v>28969</v>
      </c>
      <c r="P9460" t="s">
        <v>16814</v>
      </c>
      <c r="Q9460" t="s">
        <v>30219</v>
      </c>
      <c r="R9460" t="s">
        <v>67</v>
      </c>
      <c r="S9460" t="s">
        <v>790</v>
      </c>
      <c r="T9460" t="s">
        <v>80</v>
      </c>
      <c r="U9460" t="s">
        <v>299</v>
      </c>
      <c r="V9460" t="s">
        <v>299</v>
      </c>
      <c r="W9460" t="s">
        <v>299</v>
      </c>
    </row>
    <row r="9461" spans="1:23" hidden="1" x14ac:dyDescent="0.2">
      <c r="A9461" t="s">
        <v>57</v>
      </c>
      <c r="B9461" t="s">
        <v>33208</v>
      </c>
      <c r="C9461" t="s">
        <v>14764</v>
      </c>
      <c r="D9461" t="s">
        <v>33209</v>
      </c>
      <c r="E9461" t="s">
        <v>115</v>
      </c>
      <c r="F9461" t="s">
        <v>4408</v>
      </c>
      <c r="G9461" s="2">
        <v>44671</v>
      </c>
      <c r="H9461" s="2">
        <v>44656</v>
      </c>
      <c r="I9461" s="2"/>
      <c r="J9461" s="19">
        <f t="shared" si="230"/>
        <v>44836</v>
      </c>
      <c r="K9461" s="2">
        <v>44839</v>
      </c>
      <c r="L9461" s="5" t="s">
        <v>31</v>
      </c>
      <c r="M9461" t="s">
        <v>269</v>
      </c>
      <c r="N9461" t="s">
        <v>32</v>
      </c>
      <c r="O9461" t="s">
        <v>28969</v>
      </c>
      <c r="P9461" t="s">
        <v>16814</v>
      </c>
      <c r="Q9461" t="s">
        <v>30559</v>
      </c>
      <c r="R9461" t="s">
        <v>201</v>
      </c>
      <c r="S9461" t="s">
        <v>271</v>
      </c>
      <c r="T9461" t="s">
        <v>202</v>
      </c>
      <c r="U9461" t="s">
        <v>299</v>
      </c>
      <c r="V9461" t="s">
        <v>299</v>
      </c>
      <c r="W9461" t="s">
        <v>299</v>
      </c>
    </row>
    <row r="9462" spans="1:23" hidden="1" x14ac:dyDescent="0.2">
      <c r="A9462" t="s">
        <v>57</v>
      </c>
      <c r="B9462" t="s">
        <v>33210</v>
      </c>
      <c r="C9462" t="s">
        <v>3215</v>
      </c>
      <c r="D9462" t="s">
        <v>33211</v>
      </c>
      <c r="E9462" t="s">
        <v>136</v>
      </c>
      <c r="F9462" t="s">
        <v>33212</v>
      </c>
      <c r="G9462" s="2">
        <v>44671</v>
      </c>
      <c r="H9462" s="2">
        <v>44657</v>
      </c>
      <c r="I9462" s="2"/>
      <c r="J9462" s="19">
        <f t="shared" si="230"/>
        <v>44837</v>
      </c>
      <c r="K9462" s="2">
        <v>44840</v>
      </c>
      <c r="L9462" s="5" t="s">
        <v>31</v>
      </c>
      <c r="M9462" t="s">
        <v>63</v>
      </c>
      <c r="N9462" t="s">
        <v>32</v>
      </c>
      <c r="O9462" t="s">
        <v>28969</v>
      </c>
      <c r="P9462" t="s">
        <v>16814</v>
      </c>
      <c r="Q9462" t="s">
        <v>30230</v>
      </c>
      <c r="R9462" t="s">
        <v>67</v>
      </c>
      <c r="S9462" t="s">
        <v>125</v>
      </c>
      <c r="T9462" t="s">
        <v>69</v>
      </c>
      <c r="U9462" t="s">
        <v>299</v>
      </c>
      <c r="V9462" t="s">
        <v>299</v>
      </c>
      <c r="W9462" t="s">
        <v>299</v>
      </c>
    </row>
    <row r="9463" spans="1:23" hidden="1" x14ac:dyDescent="0.2">
      <c r="A9463" t="s">
        <v>57</v>
      </c>
      <c r="B9463" t="s">
        <v>33213</v>
      </c>
      <c r="C9463" t="s">
        <v>3215</v>
      </c>
      <c r="D9463" t="s">
        <v>33214</v>
      </c>
      <c r="E9463" t="s">
        <v>136</v>
      </c>
      <c r="F9463" t="s">
        <v>33212</v>
      </c>
      <c r="G9463" s="2">
        <v>44671</v>
      </c>
      <c r="H9463" s="2">
        <v>44657</v>
      </c>
      <c r="I9463" s="2"/>
      <c r="J9463" s="19">
        <f t="shared" si="230"/>
        <v>44837</v>
      </c>
      <c r="K9463" s="2">
        <v>44840</v>
      </c>
      <c r="L9463" s="5" t="s">
        <v>31</v>
      </c>
      <c r="M9463" t="s">
        <v>63</v>
      </c>
      <c r="N9463" t="s">
        <v>32</v>
      </c>
      <c r="O9463" t="s">
        <v>28969</v>
      </c>
      <c r="P9463" t="s">
        <v>16814</v>
      </c>
      <c r="Q9463" t="s">
        <v>30230</v>
      </c>
      <c r="R9463" t="s">
        <v>67</v>
      </c>
      <c r="S9463" t="s">
        <v>125</v>
      </c>
      <c r="T9463" t="s">
        <v>69</v>
      </c>
      <c r="U9463" t="s">
        <v>299</v>
      </c>
      <c r="V9463" t="s">
        <v>299</v>
      </c>
      <c r="W9463" t="s">
        <v>299</v>
      </c>
    </row>
    <row r="9464" spans="1:23" hidden="1" x14ac:dyDescent="0.2">
      <c r="A9464" t="s">
        <v>57</v>
      </c>
      <c r="B9464" t="s">
        <v>33215</v>
      </c>
      <c r="C9464" t="s">
        <v>33216</v>
      </c>
      <c r="D9464" t="s">
        <v>33217</v>
      </c>
      <c r="E9464" t="s">
        <v>61</v>
      </c>
      <c r="F9464" t="s">
        <v>28347</v>
      </c>
      <c r="G9464" s="2">
        <v>44671</v>
      </c>
      <c r="H9464" s="2">
        <v>44664</v>
      </c>
      <c r="I9464" s="2"/>
      <c r="J9464" s="19">
        <f t="shared" si="230"/>
        <v>44844</v>
      </c>
      <c r="K9464" s="2">
        <v>44847</v>
      </c>
      <c r="L9464" s="5" t="s">
        <v>31</v>
      </c>
      <c r="M9464" t="s">
        <v>98</v>
      </c>
      <c r="N9464" t="s">
        <v>32</v>
      </c>
      <c r="O9464" t="s">
        <v>28969</v>
      </c>
      <c r="P9464" t="s">
        <v>16814</v>
      </c>
      <c r="Q9464" t="s">
        <v>30541</v>
      </c>
      <c r="R9464" t="s">
        <v>67</v>
      </c>
      <c r="S9464" t="s">
        <v>100</v>
      </c>
      <c r="T9464" t="s">
        <v>80</v>
      </c>
      <c r="U9464" t="s">
        <v>33218</v>
      </c>
      <c r="V9464" t="s">
        <v>33219</v>
      </c>
      <c r="W9464" t="s">
        <v>103</v>
      </c>
    </row>
    <row r="9465" spans="1:23" hidden="1" x14ac:dyDescent="0.2">
      <c r="A9465" t="s">
        <v>57</v>
      </c>
      <c r="B9465" t="s">
        <v>33220</v>
      </c>
      <c r="C9465" t="s">
        <v>33216</v>
      </c>
      <c r="D9465" t="s">
        <v>33221</v>
      </c>
      <c r="E9465" t="s">
        <v>61</v>
      </c>
      <c r="F9465" t="s">
        <v>33222</v>
      </c>
      <c r="G9465" s="2">
        <v>44671</v>
      </c>
      <c r="H9465" s="2">
        <v>44664</v>
      </c>
      <c r="I9465" s="2"/>
      <c r="J9465" s="19">
        <f t="shared" si="230"/>
        <v>44844</v>
      </c>
      <c r="K9465" s="2">
        <v>44847</v>
      </c>
      <c r="L9465" s="5" t="s">
        <v>31</v>
      </c>
      <c r="M9465" t="s">
        <v>98</v>
      </c>
      <c r="N9465" t="s">
        <v>32</v>
      </c>
      <c r="O9465" t="s">
        <v>28969</v>
      </c>
      <c r="P9465" t="s">
        <v>16814</v>
      </c>
      <c r="Q9465" t="s">
        <v>29003</v>
      </c>
      <c r="R9465" t="s">
        <v>67</v>
      </c>
      <c r="S9465" t="s">
        <v>100</v>
      </c>
      <c r="T9465" t="s">
        <v>80</v>
      </c>
      <c r="U9465" t="s">
        <v>33223</v>
      </c>
      <c r="V9465" t="s">
        <v>33224</v>
      </c>
      <c r="W9465" t="s">
        <v>103</v>
      </c>
    </row>
    <row r="9466" spans="1:23" hidden="1" x14ac:dyDescent="0.2">
      <c r="A9466" t="s">
        <v>57</v>
      </c>
      <c r="B9466" t="s">
        <v>33225</v>
      </c>
      <c r="C9466" t="s">
        <v>33226</v>
      </c>
      <c r="D9466" t="s">
        <v>33227</v>
      </c>
      <c r="E9466" t="s">
        <v>107</v>
      </c>
      <c r="F9466" t="s">
        <v>32279</v>
      </c>
      <c r="G9466" s="2">
        <v>44671</v>
      </c>
      <c r="H9466" s="2">
        <v>44662</v>
      </c>
      <c r="I9466" s="2"/>
      <c r="J9466" s="19">
        <f t="shared" si="230"/>
        <v>44842</v>
      </c>
      <c r="K9466" s="2">
        <v>44845</v>
      </c>
      <c r="L9466" s="5" t="s">
        <v>31</v>
      </c>
      <c r="M9466" t="s">
        <v>63</v>
      </c>
      <c r="N9466" t="s">
        <v>32</v>
      </c>
      <c r="O9466" t="s">
        <v>28969</v>
      </c>
      <c r="P9466" t="s">
        <v>16814</v>
      </c>
      <c r="Q9466" t="s">
        <v>31635</v>
      </c>
      <c r="R9466" t="s">
        <v>67</v>
      </c>
      <c r="S9466" t="s">
        <v>179</v>
      </c>
      <c r="T9466" t="s">
        <v>69</v>
      </c>
      <c r="U9466" t="s">
        <v>299</v>
      </c>
      <c r="V9466" t="s">
        <v>299</v>
      </c>
      <c r="W9466" t="s">
        <v>299</v>
      </c>
    </row>
    <row r="9467" spans="1:23" hidden="1" x14ac:dyDescent="0.2">
      <c r="A9467" t="s">
        <v>57</v>
      </c>
      <c r="B9467" t="s">
        <v>33228</v>
      </c>
      <c r="C9467" t="s">
        <v>2694</v>
      </c>
      <c r="D9467" t="s">
        <v>33229</v>
      </c>
      <c r="E9467" t="s">
        <v>75</v>
      </c>
      <c r="F9467" t="s">
        <v>18422</v>
      </c>
      <c r="G9467" s="2">
        <v>44671</v>
      </c>
      <c r="H9467" s="2">
        <v>44669</v>
      </c>
      <c r="I9467" s="2"/>
      <c r="J9467" s="19">
        <f t="shared" si="230"/>
        <v>44849</v>
      </c>
      <c r="K9467" s="2">
        <v>44852</v>
      </c>
      <c r="L9467" s="5" t="s">
        <v>31</v>
      </c>
      <c r="M9467" t="s">
        <v>63</v>
      </c>
      <c r="N9467" t="s">
        <v>32</v>
      </c>
      <c r="O9467" t="s">
        <v>28969</v>
      </c>
      <c r="P9467" t="s">
        <v>16814</v>
      </c>
      <c r="Q9467" t="s">
        <v>30271</v>
      </c>
      <c r="R9467" t="s">
        <v>67</v>
      </c>
      <c r="S9467" t="s">
        <v>125</v>
      </c>
      <c r="T9467" t="s">
        <v>69</v>
      </c>
      <c r="U9467" t="s">
        <v>299</v>
      </c>
      <c r="V9467" t="s">
        <v>299</v>
      </c>
      <c r="W9467" t="s">
        <v>299</v>
      </c>
    </row>
    <row r="9468" spans="1:23" hidden="1" x14ac:dyDescent="0.2">
      <c r="A9468" t="s">
        <v>57</v>
      </c>
      <c r="B9468" t="s">
        <v>33230</v>
      </c>
      <c r="C9468" t="s">
        <v>33231</v>
      </c>
      <c r="D9468" t="s">
        <v>33232</v>
      </c>
      <c r="E9468" t="s">
        <v>107</v>
      </c>
      <c r="F9468" t="s">
        <v>2649</v>
      </c>
      <c r="G9468" s="2">
        <v>44671</v>
      </c>
      <c r="H9468" s="2">
        <v>44664</v>
      </c>
      <c r="I9468" s="2"/>
      <c r="J9468" s="19">
        <f t="shared" si="230"/>
        <v>44844</v>
      </c>
      <c r="K9468" s="2">
        <v>44847</v>
      </c>
      <c r="L9468" s="5" t="s">
        <v>31</v>
      </c>
      <c r="M9468" t="s">
        <v>269</v>
      </c>
      <c r="N9468" t="s">
        <v>32</v>
      </c>
      <c r="O9468" t="s">
        <v>28969</v>
      </c>
      <c r="P9468" t="s">
        <v>16814</v>
      </c>
      <c r="Q9468" t="s">
        <v>16857</v>
      </c>
      <c r="R9468" t="s">
        <v>1207</v>
      </c>
      <c r="S9468" t="s">
        <v>280</v>
      </c>
      <c r="T9468" t="s">
        <v>69</v>
      </c>
      <c r="U9468" t="s">
        <v>33233</v>
      </c>
      <c r="V9468" t="s">
        <v>33232</v>
      </c>
      <c r="W9468" t="s">
        <v>274</v>
      </c>
    </row>
    <row r="9469" spans="1:23" hidden="1" x14ac:dyDescent="0.2">
      <c r="A9469" t="s">
        <v>57</v>
      </c>
      <c r="B9469" t="s">
        <v>33234</v>
      </c>
      <c r="C9469" t="s">
        <v>700</v>
      </c>
      <c r="D9469" t="s">
        <v>33235</v>
      </c>
      <c r="E9469" t="s">
        <v>176</v>
      </c>
      <c r="F9469" t="s">
        <v>2820</v>
      </c>
      <c r="G9469" s="2">
        <v>44671</v>
      </c>
      <c r="H9469" s="2">
        <v>44663</v>
      </c>
      <c r="I9469" s="2"/>
      <c r="J9469" s="19">
        <f t="shared" si="230"/>
        <v>44843</v>
      </c>
      <c r="K9469" s="2">
        <v>44846</v>
      </c>
      <c r="L9469" s="5" t="s">
        <v>31</v>
      </c>
      <c r="M9469" t="s">
        <v>63</v>
      </c>
      <c r="N9469" t="s">
        <v>32</v>
      </c>
      <c r="O9469" t="s">
        <v>28969</v>
      </c>
      <c r="P9469" t="s">
        <v>16814</v>
      </c>
      <c r="Q9469" t="s">
        <v>30410</v>
      </c>
      <c r="R9469" t="s">
        <v>67</v>
      </c>
      <c r="S9469" t="s">
        <v>125</v>
      </c>
      <c r="T9469" t="s">
        <v>69</v>
      </c>
      <c r="U9469" t="s">
        <v>33236</v>
      </c>
      <c r="V9469" t="s">
        <v>33235</v>
      </c>
      <c r="W9469" t="s">
        <v>71</v>
      </c>
    </row>
    <row r="9470" spans="1:23" hidden="1" x14ac:dyDescent="0.2">
      <c r="A9470" t="s">
        <v>57</v>
      </c>
      <c r="B9470" t="s">
        <v>33237</v>
      </c>
      <c r="C9470" t="s">
        <v>33238</v>
      </c>
      <c r="D9470" t="s">
        <v>33239</v>
      </c>
      <c r="E9470" t="s">
        <v>107</v>
      </c>
      <c r="F9470" t="s">
        <v>33131</v>
      </c>
      <c r="G9470" s="2">
        <v>44671</v>
      </c>
      <c r="H9470" s="2">
        <v>44656</v>
      </c>
      <c r="I9470" s="2"/>
      <c r="J9470" s="19">
        <f t="shared" si="230"/>
        <v>44836</v>
      </c>
      <c r="K9470" s="2">
        <v>44839</v>
      </c>
      <c r="L9470" s="5" t="s">
        <v>31</v>
      </c>
      <c r="M9470" t="s">
        <v>4870</v>
      </c>
      <c r="N9470" t="s">
        <v>32</v>
      </c>
      <c r="O9470" t="s">
        <v>28969</v>
      </c>
      <c r="P9470" t="s">
        <v>16814</v>
      </c>
      <c r="Q9470" t="s">
        <v>30219</v>
      </c>
      <c r="R9470" t="s">
        <v>67</v>
      </c>
      <c r="S9470" t="s">
        <v>32038</v>
      </c>
      <c r="T9470" t="s">
        <v>80</v>
      </c>
      <c r="U9470" t="s">
        <v>299</v>
      </c>
      <c r="V9470" t="s">
        <v>299</v>
      </c>
      <c r="W9470" t="s">
        <v>299</v>
      </c>
    </row>
    <row r="9471" spans="1:23" hidden="1" x14ac:dyDescent="0.2">
      <c r="A9471" t="s">
        <v>57</v>
      </c>
      <c r="B9471" t="s">
        <v>33240</v>
      </c>
      <c r="C9471" t="s">
        <v>7158</v>
      </c>
      <c r="D9471" t="s">
        <v>33241</v>
      </c>
      <c r="E9471" t="s">
        <v>75</v>
      </c>
      <c r="F9471" t="s">
        <v>23022</v>
      </c>
      <c r="G9471" s="2">
        <v>44671</v>
      </c>
      <c r="H9471" s="2">
        <v>44666</v>
      </c>
      <c r="I9471" s="2"/>
      <c r="J9471" s="19">
        <f t="shared" si="230"/>
        <v>44846</v>
      </c>
      <c r="K9471" s="2">
        <v>44849</v>
      </c>
      <c r="L9471" s="5" t="s">
        <v>31</v>
      </c>
      <c r="M9471" t="s">
        <v>7363</v>
      </c>
      <c r="N9471" t="s">
        <v>32</v>
      </c>
      <c r="O9471" t="s">
        <v>28969</v>
      </c>
      <c r="P9471" t="s">
        <v>16814</v>
      </c>
      <c r="Q9471" t="s">
        <v>31387</v>
      </c>
      <c r="R9471" t="s">
        <v>7364</v>
      </c>
      <c r="S9471" t="s">
        <v>7365</v>
      </c>
      <c r="T9471" t="s">
        <v>7366</v>
      </c>
      <c r="U9471" t="s">
        <v>33242</v>
      </c>
      <c r="V9471" t="s">
        <v>33241</v>
      </c>
      <c r="W9471" t="s">
        <v>7368</v>
      </c>
    </row>
    <row r="9472" spans="1:23" hidden="1" x14ac:dyDescent="0.2">
      <c r="A9472" t="s">
        <v>57</v>
      </c>
      <c r="B9472" t="s">
        <v>33243</v>
      </c>
      <c r="C9472" t="s">
        <v>17413</v>
      </c>
      <c r="D9472" t="s">
        <v>33244</v>
      </c>
      <c r="E9472" t="s">
        <v>136</v>
      </c>
      <c r="F9472" t="s">
        <v>32104</v>
      </c>
      <c r="G9472" s="2">
        <v>44671</v>
      </c>
      <c r="H9472" s="2">
        <v>44657</v>
      </c>
      <c r="I9472" s="2"/>
      <c r="J9472" s="19">
        <f t="shared" si="230"/>
        <v>44837</v>
      </c>
      <c r="K9472" s="2">
        <v>44840</v>
      </c>
      <c r="L9472" s="5" t="s">
        <v>31</v>
      </c>
      <c r="M9472" t="s">
        <v>63</v>
      </c>
      <c r="N9472" t="s">
        <v>32</v>
      </c>
      <c r="O9472" t="s">
        <v>28969</v>
      </c>
      <c r="P9472" t="s">
        <v>16814</v>
      </c>
      <c r="Q9472" t="s">
        <v>30271</v>
      </c>
      <c r="R9472" t="s">
        <v>67</v>
      </c>
      <c r="S9472" t="s">
        <v>583</v>
      </c>
      <c r="T9472" t="s">
        <v>80</v>
      </c>
      <c r="U9472" t="s">
        <v>299</v>
      </c>
      <c r="V9472" t="s">
        <v>299</v>
      </c>
      <c r="W9472" t="s">
        <v>299</v>
      </c>
    </row>
    <row r="9473" spans="1:23" hidden="1" x14ac:dyDescent="0.2">
      <c r="A9473" t="s">
        <v>57</v>
      </c>
      <c r="B9473" t="s">
        <v>33245</v>
      </c>
      <c r="C9473" t="s">
        <v>7526</v>
      </c>
      <c r="D9473" t="s">
        <v>33246</v>
      </c>
      <c r="E9473" t="s">
        <v>96</v>
      </c>
      <c r="F9473" t="s">
        <v>22345</v>
      </c>
      <c r="G9473" s="2">
        <v>44672</v>
      </c>
      <c r="H9473" s="2">
        <v>44669</v>
      </c>
      <c r="I9473" s="2"/>
      <c r="J9473" s="19">
        <f t="shared" si="230"/>
        <v>44849</v>
      </c>
      <c r="K9473" s="2">
        <v>44852</v>
      </c>
      <c r="L9473" s="5" t="s">
        <v>31</v>
      </c>
      <c r="M9473" t="s">
        <v>63</v>
      </c>
      <c r="N9473" t="s">
        <v>32</v>
      </c>
      <c r="O9473" t="s">
        <v>28969</v>
      </c>
      <c r="P9473" t="s">
        <v>16814</v>
      </c>
      <c r="Q9473" t="s">
        <v>29003</v>
      </c>
      <c r="R9473" t="s">
        <v>67</v>
      </c>
      <c r="S9473" t="s">
        <v>90</v>
      </c>
      <c r="T9473" t="s">
        <v>69</v>
      </c>
      <c r="U9473" t="s">
        <v>33247</v>
      </c>
      <c r="V9473" t="s">
        <v>33246</v>
      </c>
      <c r="W9473" t="s">
        <v>71</v>
      </c>
    </row>
    <row r="9474" spans="1:23" hidden="1" x14ac:dyDescent="0.2">
      <c r="A9474" t="s">
        <v>57</v>
      </c>
      <c r="B9474" t="s">
        <v>33248</v>
      </c>
      <c r="C9474" t="s">
        <v>33249</v>
      </c>
      <c r="D9474" t="s">
        <v>33250</v>
      </c>
      <c r="E9474" t="s">
        <v>136</v>
      </c>
      <c r="F9474" t="s">
        <v>1219</v>
      </c>
      <c r="G9474" s="2">
        <v>44672</v>
      </c>
      <c r="H9474" s="2">
        <v>44664</v>
      </c>
      <c r="I9474" s="2"/>
      <c r="J9474" s="19">
        <f t="shared" si="230"/>
        <v>44844</v>
      </c>
      <c r="K9474" s="2">
        <v>44847</v>
      </c>
      <c r="L9474" s="5" t="s">
        <v>31</v>
      </c>
      <c r="M9474" t="s">
        <v>138</v>
      </c>
      <c r="N9474" t="s">
        <v>32</v>
      </c>
      <c r="O9474" t="s">
        <v>28969</v>
      </c>
      <c r="P9474" t="s">
        <v>16814</v>
      </c>
      <c r="Q9474" t="s">
        <v>33046</v>
      </c>
      <c r="R9474" t="s">
        <v>67</v>
      </c>
      <c r="S9474" t="s">
        <v>284</v>
      </c>
      <c r="T9474" t="s">
        <v>69</v>
      </c>
      <c r="U9474" t="s">
        <v>299</v>
      </c>
      <c r="V9474" t="s">
        <v>299</v>
      </c>
      <c r="W9474" t="s">
        <v>299</v>
      </c>
    </row>
    <row r="9475" spans="1:23" hidden="1" x14ac:dyDescent="0.2">
      <c r="A9475" t="s">
        <v>57</v>
      </c>
      <c r="B9475" t="s">
        <v>33251</v>
      </c>
      <c r="C9475" t="s">
        <v>21133</v>
      </c>
      <c r="D9475" t="s">
        <v>33252</v>
      </c>
      <c r="E9475" t="s">
        <v>310</v>
      </c>
      <c r="F9475" t="s">
        <v>32525</v>
      </c>
      <c r="G9475" s="2">
        <v>44672</v>
      </c>
      <c r="H9475" s="2">
        <v>44656</v>
      </c>
      <c r="I9475" s="2"/>
      <c r="J9475" s="19">
        <f t="shared" si="230"/>
        <v>44836</v>
      </c>
      <c r="K9475" s="2">
        <v>44839</v>
      </c>
      <c r="L9475" s="5" t="s">
        <v>31</v>
      </c>
      <c r="M9475" t="s">
        <v>63</v>
      </c>
      <c r="N9475" t="s">
        <v>32</v>
      </c>
      <c r="O9475" t="s">
        <v>28969</v>
      </c>
      <c r="P9475" t="s">
        <v>16814</v>
      </c>
      <c r="Q9475" t="s">
        <v>31050</v>
      </c>
      <c r="R9475" t="s">
        <v>67</v>
      </c>
      <c r="S9475" t="s">
        <v>583</v>
      </c>
      <c r="T9475" t="s">
        <v>80</v>
      </c>
      <c r="U9475" t="s">
        <v>33253</v>
      </c>
      <c r="V9475" t="s">
        <v>33254</v>
      </c>
      <c r="W9475" t="s">
        <v>71</v>
      </c>
    </row>
    <row r="9476" spans="1:23" hidden="1" x14ac:dyDescent="0.2">
      <c r="A9476" t="s">
        <v>57</v>
      </c>
      <c r="B9476" t="s">
        <v>33255</v>
      </c>
      <c r="C9476" t="s">
        <v>29239</v>
      </c>
      <c r="D9476" t="s">
        <v>33256</v>
      </c>
      <c r="E9476" t="s">
        <v>310</v>
      </c>
      <c r="F9476" t="s">
        <v>12700</v>
      </c>
      <c r="G9476" s="2">
        <v>44672</v>
      </c>
      <c r="H9476" s="2">
        <v>44672</v>
      </c>
      <c r="I9476" s="2"/>
      <c r="J9476" s="19">
        <f t="shared" si="230"/>
        <v>44852</v>
      </c>
      <c r="K9476" s="2">
        <v>44855</v>
      </c>
      <c r="L9476" s="5" t="s">
        <v>31</v>
      </c>
      <c r="M9476" t="s">
        <v>63</v>
      </c>
      <c r="N9476" t="s">
        <v>32</v>
      </c>
      <c r="O9476" t="s">
        <v>28969</v>
      </c>
      <c r="P9476" t="s">
        <v>16814</v>
      </c>
      <c r="Q9476" t="s">
        <v>29012</v>
      </c>
      <c r="R9476" t="s">
        <v>67</v>
      </c>
      <c r="S9476" t="s">
        <v>125</v>
      </c>
      <c r="T9476" t="s">
        <v>69</v>
      </c>
      <c r="U9476" t="s">
        <v>299</v>
      </c>
      <c r="V9476" t="s">
        <v>299</v>
      </c>
      <c r="W9476" t="s">
        <v>299</v>
      </c>
    </row>
    <row r="9477" spans="1:23" hidden="1" x14ac:dyDescent="0.2">
      <c r="A9477" t="s">
        <v>57</v>
      </c>
      <c r="B9477" t="s">
        <v>33257</v>
      </c>
      <c r="C9477" t="s">
        <v>4867</v>
      </c>
      <c r="D9477" t="s">
        <v>33258</v>
      </c>
      <c r="E9477" t="s">
        <v>310</v>
      </c>
      <c r="F9477" t="s">
        <v>28283</v>
      </c>
      <c r="G9477" s="2">
        <v>44672</v>
      </c>
      <c r="H9477" s="2">
        <v>44656</v>
      </c>
      <c r="I9477" s="2"/>
      <c r="J9477" s="19">
        <f t="shared" si="230"/>
        <v>44836</v>
      </c>
      <c r="K9477" s="2">
        <v>44839</v>
      </c>
      <c r="L9477" s="5" t="s">
        <v>31</v>
      </c>
      <c r="M9477" t="s">
        <v>63</v>
      </c>
      <c r="N9477" t="s">
        <v>32</v>
      </c>
      <c r="O9477" t="s">
        <v>28969</v>
      </c>
      <c r="P9477" t="s">
        <v>16814</v>
      </c>
      <c r="Q9477" t="s">
        <v>32936</v>
      </c>
      <c r="R9477" t="s">
        <v>67</v>
      </c>
      <c r="S9477" t="s">
        <v>536</v>
      </c>
      <c r="T9477" t="s">
        <v>69</v>
      </c>
      <c r="U9477" t="s">
        <v>33259</v>
      </c>
      <c r="V9477" t="s">
        <v>33260</v>
      </c>
      <c r="W9477" t="s">
        <v>71</v>
      </c>
    </row>
    <row r="9478" spans="1:23" hidden="1" x14ac:dyDescent="0.2">
      <c r="A9478" t="s">
        <v>57</v>
      </c>
      <c r="B9478" t="s">
        <v>33261</v>
      </c>
      <c r="C9478" t="s">
        <v>1159</v>
      </c>
      <c r="D9478" t="s">
        <v>33262</v>
      </c>
      <c r="E9478" t="s">
        <v>310</v>
      </c>
      <c r="F9478" t="s">
        <v>9443</v>
      </c>
      <c r="G9478" s="2">
        <v>44672</v>
      </c>
      <c r="H9478" s="2">
        <v>44672</v>
      </c>
      <c r="I9478" s="2"/>
      <c r="J9478" s="19">
        <f t="shared" si="230"/>
        <v>44852</v>
      </c>
      <c r="K9478" s="2">
        <v>44855</v>
      </c>
      <c r="L9478" s="5" t="s">
        <v>31</v>
      </c>
      <c r="M9478" t="s">
        <v>163</v>
      </c>
      <c r="N9478" t="s">
        <v>32</v>
      </c>
      <c r="O9478" t="s">
        <v>28969</v>
      </c>
      <c r="P9478" t="s">
        <v>16814</v>
      </c>
      <c r="Q9478" t="s">
        <v>29012</v>
      </c>
      <c r="R9478" t="s">
        <v>67</v>
      </c>
      <c r="S9478" t="s">
        <v>179</v>
      </c>
      <c r="T9478" t="s">
        <v>80</v>
      </c>
      <c r="U9478" t="s">
        <v>299</v>
      </c>
      <c r="V9478" t="s">
        <v>299</v>
      </c>
      <c r="W9478" t="s">
        <v>299</v>
      </c>
    </row>
    <row r="9479" spans="1:23" hidden="1" x14ac:dyDescent="0.2">
      <c r="A9479" t="s">
        <v>57</v>
      </c>
      <c r="B9479" t="s">
        <v>33263</v>
      </c>
      <c r="C9479" t="s">
        <v>1159</v>
      </c>
      <c r="D9479" t="s">
        <v>33264</v>
      </c>
      <c r="E9479" t="s">
        <v>310</v>
      </c>
      <c r="F9479" t="s">
        <v>9443</v>
      </c>
      <c r="G9479" s="2">
        <v>44672</v>
      </c>
      <c r="H9479" s="2">
        <v>44672</v>
      </c>
      <c r="I9479" s="2"/>
      <c r="J9479" s="19">
        <f t="shared" si="230"/>
        <v>44852</v>
      </c>
      <c r="K9479" s="2">
        <v>44855</v>
      </c>
      <c r="L9479" s="5" t="s">
        <v>31</v>
      </c>
      <c r="M9479" t="s">
        <v>63</v>
      </c>
      <c r="N9479" t="s">
        <v>32</v>
      </c>
      <c r="O9479" t="s">
        <v>28969</v>
      </c>
      <c r="P9479" t="s">
        <v>16814</v>
      </c>
      <c r="Q9479" t="s">
        <v>29012</v>
      </c>
      <c r="R9479" t="s">
        <v>67</v>
      </c>
      <c r="S9479" t="s">
        <v>125</v>
      </c>
      <c r="T9479" t="s">
        <v>69</v>
      </c>
      <c r="U9479" t="s">
        <v>299</v>
      </c>
      <c r="V9479" t="s">
        <v>299</v>
      </c>
      <c r="W9479" t="s">
        <v>299</v>
      </c>
    </row>
    <row r="9480" spans="1:23" hidden="1" x14ac:dyDescent="0.2">
      <c r="A9480" t="s">
        <v>57</v>
      </c>
      <c r="B9480" t="s">
        <v>33265</v>
      </c>
      <c r="C9480" t="s">
        <v>18946</v>
      </c>
      <c r="D9480" t="s">
        <v>33266</v>
      </c>
      <c r="E9480" t="s">
        <v>310</v>
      </c>
      <c r="F9480" t="s">
        <v>12700</v>
      </c>
      <c r="G9480" s="2">
        <v>44672</v>
      </c>
      <c r="H9480" s="2">
        <v>44672</v>
      </c>
      <c r="I9480" s="2"/>
      <c r="J9480" s="19">
        <f t="shared" si="230"/>
        <v>44852</v>
      </c>
      <c r="K9480" s="2">
        <v>44855</v>
      </c>
      <c r="L9480" s="5" t="s">
        <v>31</v>
      </c>
      <c r="M9480" t="s">
        <v>63</v>
      </c>
      <c r="N9480" t="s">
        <v>32</v>
      </c>
      <c r="O9480" t="s">
        <v>28969</v>
      </c>
      <c r="P9480" t="s">
        <v>16814</v>
      </c>
      <c r="Q9480" t="s">
        <v>29012</v>
      </c>
      <c r="R9480" t="s">
        <v>67</v>
      </c>
      <c r="S9480" t="s">
        <v>125</v>
      </c>
      <c r="T9480" t="s">
        <v>69</v>
      </c>
      <c r="U9480" t="s">
        <v>299</v>
      </c>
      <c r="V9480" t="s">
        <v>299</v>
      </c>
      <c r="W9480" t="s">
        <v>299</v>
      </c>
    </row>
    <row r="9481" spans="1:23" hidden="1" x14ac:dyDescent="0.2">
      <c r="A9481" t="s">
        <v>57</v>
      </c>
      <c r="B9481" t="s">
        <v>33267</v>
      </c>
      <c r="C9481" t="s">
        <v>1525</v>
      </c>
      <c r="D9481" t="s">
        <v>33268</v>
      </c>
      <c r="E9481" t="s">
        <v>75</v>
      </c>
      <c r="F9481" t="s">
        <v>18655</v>
      </c>
      <c r="G9481" s="2">
        <v>44672</v>
      </c>
      <c r="H9481" s="2">
        <v>44669</v>
      </c>
      <c r="I9481" s="2"/>
      <c r="J9481" s="19">
        <f t="shared" si="230"/>
        <v>44849</v>
      </c>
      <c r="K9481" s="2">
        <v>44852</v>
      </c>
      <c r="L9481" s="5" t="s">
        <v>31</v>
      </c>
      <c r="M9481" t="s">
        <v>63</v>
      </c>
      <c r="N9481" t="s">
        <v>32</v>
      </c>
      <c r="O9481" t="s">
        <v>28969</v>
      </c>
      <c r="P9481" t="s">
        <v>16814</v>
      </c>
      <c r="Q9481" t="s">
        <v>30447</v>
      </c>
      <c r="R9481" t="s">
        <v>67</v>
      </c>
      <c r="S9481" t="s">
        <v>79</v>
      </c>
      <c r="T9481" t="s">
        <v>69</v>
      </c>
      <c r="U9481" t="s">
        <v>299</v>
      </c>
      <c r="V9481" t="s">
        <v>299</v>
      </c>
      <c r="W9481" t="s">
        <v>299</v>
      </c>
    </row>
    <row r="9482" spans="1:23" hidden="1" x14ac:dyDescent="0.2">
      <c r="A9482" t="s">
        <v>57</v>
      </c>
      <c r="B9482" t="s">
        <v>33269</v>
      </c>
      <c r="C9482" t="s">
        <v>4325</v>
      </c>
      <c r="D9482" t="s">
        <v>33270</v>
      </c>
      <c r="E9482" t="s">
        <v>136</v>
      </c>
      <c r="F9482" t="s">
        <v>3837</v>
      </c>
      <c r="G9482" s="2">
        <v>44672</v>
      </c>
      <c r="H9482" s="2">
        <v>44669</v>
      </c>
      <c r="I9482" s="2"/>
      <c r="J9482" s="19">
        <f t="shared" si="230"/>
        <v>44849</v>
      </c>
      <c r="K9482" s="2">
        <v>44852</v>
      </c>
      <c r="L9482" s="5" t="s">
        <v>31</v>
      </c>
      <c r="M9482" t="s">
        <v>63</v>
      </c>
      <c r="N9482" t="s">
        <v>32</v>
      </c>
      <c r="O9482" t="s">
        <v>28969</v>
      </c>
      <c r="P9482" t="s">
        <v>16814</v>
      </c>
      <c r="Q9482" t="s">
        <v>31635</v>
      </c>
      <c r="R9482" t="s">
        <v>630</v>
      </c>
      <c r="S9482" t="s">
        <v>79</v>
      </c>
      <c r="T9482" t="s">
        <v>298</v>
      </c>
      <c r="U9482" t="s">
        <v>299</v>
      </c>
      <c r="V9482" t="s">
        <v>299</v>
      </c>
      <c r="W9482" t="s">
        <v>299</v>
      </c>
    </row>
    <row r="9483" spans="1:23" hidden="1" x14ac:dyDescent="0.2">
      <c r="A9483" t="s">
        <v>57</v>
      </c>
      <c r="B9483" t="s">
        <v>33271</v>
      </c>
      <c r="C9483" t="s">
        <v>33272</v>
      </c>
      <c r="D9483" t="s">
        <v>33273</v>
      </c>
      <c r="E9483" t="s">
        <v>176</v>
      </c>
      <c r="F9483" t="s">
        <v>31686</v>
      </c>
      <c r="G9483" s="2">
        <v>44672</v>
      </c>
      <c r="H9483" s="2">
        <v>44665</v>
      </c>
      <c r="I9483" s="2"/>
      <c r="J9483" s="19">
        <f t="shared" si="230"/>
        <v>44845</v>
      </c>
      <c r="K9483" s="2">
        <v>44848</v>
      </c>
      <c r="L9483" s="5" t="s">
        <v>31</v>
      </c>
      <c r="M9483" t="s">
        <v>63</v>
      </c>
      <c r="N9483" t="s">
        <v>32</v>
      </c>
      <c r="O9483" t="s">
        <v>28969</v>
      </c>
      <c r="P9483" t="s">
        <v>16814</v>
      </c>
      <c r="Q9483" t="s">
        <v>28977</v>
      </c>
      <c r="R9483" t="s">
        <v>67</v>
      </c>
      <c r="S9483" t="s">
        <v>179</v>
      </c>
      <c r="T9483" t="s">
        <v>69</v>
      </c>
      <c r="U9483" t="s">
        <v>33274</v>
      </c>
      <c r="V9483" t="s">
        <v>33273</v>
      </c>
      <c r="W9483" t="s">
        <v>71</v>
      </c>
    </row>
    <row r="9484" spans="1:23" hidden="1" x14ac:dyDescent="0.2">
      <c r="A9484" t="s">
        <v>57</v>
      </c>
      <c r="B9484" t="s">
        <v>33275</v>
      </c>
      <c r="C9484" t="s">
        <v>33129</v>
      </c>
      <c r="D9484" t="s">
        <v>33276</v>
      </c>
      <c r="E9484" t="s">
        <v>107</v>
      </c>
      <c r="F9484" t="s">
        <v>18537</v>
      </c>
      <c r="G9484" s="2">
        <v>44672</v>
      </c>
      <c r="H9484" s="2">
        <v>44663</v>
      </c>
      <c r="I9484" s="2"/>
      <c r="J9484" s="19">
        <f t="shared" si="230"/>
        <v>44843</v>
      </c>
      <c r="K9484" s="2">
        <v>44846</v>
      </c>
      <c r="L9484" s="5" t="s">
        <v>31</v>
      </c>
      <c r="M9484" t="s">
        <v>269</v>
      </c>
      <c r="N9484" t="s">
        <v>32</v>
      </c>
      <c r="O9484" t="s">
        <v>28969</v>
      </c>
      <c r="P9484" t="s">
        <v>16814</v>
      </c>
      <c r="Q9484" t="s">
        <v>31643</v>
      </c>
      <c r="R9484" t="s">
        <v>67</v>
      </c>
      <c r="S9484" t="s">
        <v>280</v>
      </c>
      <c r="T9484" t="s">
        <v>69</v>
      </c>
      <c r="U9484" t="s">
        <v>33277</v>
      </c>
      <c r="V9484" t="s">
        <v>33276</v>
      </c>
      <c r="W9484" t="s">
        <v>274</v>
      </c>
    </row>
    <row r="9485" spans="1:23" hidden="1" x14ac:dyDescent="0.2">
      <c r="A9485" t="s">
        <v>57</v>
      </c>
      <c r="B9485" t="s">
        <v>33278</v>
      </c>
      <c r="C9485" t="s">
        <v>1735</v>
      </c>
      <c r="D9485" t="s">
        <v>33279</v>
      </c>
      <c r="E9485" t="s">
        <v>115</v>
      </c>
      <c r="F9485" t="s">
        <v>6115</v>
      </c>
      <c r="G9485" s="2">
        <v>44672</v>
      </c>
      <c r="H9485" s="2">
        <v>44657</v>
      </c>
      <c r="I9485" s="2"/>
      <c r="J9485" s="19">
        <f t="shared" si="230"/>
        <v>44837</v>
      </c>
      <c r="K9485" s="2">
        <v>44840</v>
      </c>
      <c r="L9485" s="5" t="s">
        <v>31</v>
      </c>
      <c r="M9485" t="s">
        <v>294</v>
      </c>
      <c r="N9485" t="s">
        <v>32</v>
      </c>
      <c r="O9485" t="s">
        <v>28969</v>
      </c>
      <c r="P9485" t="s">
        <v>16814</v>
      </c>
      <c r="Q9485" t="s">
        <v>30271</v>
      </c>
      <c r="R9485" t="s">
        <v>296</v>
      </c>
      <c r="S9485" t="s">
        <v>297</v>
      </c>
      <c r="T9485" t="s">
        <v>298</v>
      </c>
      <c r="U9485" t="s">
        <v>299</v>
      </c>
      <c r="V9485" t="s">
        <v>299</v>
      </c>
      <c r="W9485" t="s">
        <v>299</v>
      </c>
    </row>
    <row r="9486" spans="1:23" hidden="1" x14ac:dyDescent="0.2">
      <c r="A9486" t="s">
        <v>57</v>
      </c>
      <c r="B9486" t="s">
        <v>33280</v>
      </c>
      <c r="C9486" t="s">
        <v>33281</v>
      </c>
      <c r="D9486" t="s">
        <v>33282</v>
      </c>
      <c r="E9486" t="s">
        <v>107</v>
      </c>
      <c r="F9486" t="s">
        <v>8437</v>
      </c>
      <c r="G9486" s="2">
        <v>44672</v>
      </c>
      <c r="H9486" s="2">
        <v>44670</v>
      </c>
      <c r="I9486" s="2"/>
      <c r="J9486" s="19">
        <f t="shared" si="230"/>
        <v>44850</v>
      </c>
      <c r="K9486" s="2">
        <v>44853</v>
      </c>
      <c r="L9486" s="5" t="s">
        <v>31</v>
      </c>
      <c r="M9486" t="s">
        <v>63</v>
      </c>
      <c r="N9486" t="s">
        <v>32</v>
      </c>
      <c r="O9486" t="s">
        <v>28969</v>
      </c>
      <c r="P9486" t="s">
        <v>16814</v>
      </c>
      <c r="Q9486" t="s">
        <v>28987</v>
      </c>
      <c r="R9486" t="s">
        <v>67</v>
      </c>
      <c r="S9486" t="s">
        <v>790</v>
      </c>
      <c r="T9486" t="s">
        <v>69</v>
      </c>
      <c r="U9486" t="s">
        <v>299</v>
      </c>
      <c r="V9486" t="s">
        <v>299</v>
      </c>
      <c r="W9486" t="s">
        <v>299</v>
      </c>
    </row>
    <row r="9487" spans="1:23" hidden="1" x14ac:dyDescent="0.2">
      <c r="A9487" t="s">
        <v>57</v>
      </c>
      <c r="B9487" t="s">
        <v>33283</v>
      </c>
      <c r="C9487" t="s">
        <v>24742</v>
      </c>
      <c r="D9487" t="s">
        <v>33284</v>
      </c>
      <c r="E9487" t="s">
        <v>61</v>
      </c>
      <c r="F9487" t="s">
        <v>2734</v>
      </c>
      <c r="G9487" s="2">
        <v>44672</v>
      </c>
      <c r="H9487" s="2">
        <v>44662</v>
      </c>
      <c r="I9487" s="2"/>
      <c r="J9487" s="19">
        <f t="shared" si="230"/>
        <v>44842</v>
      </c>
      <c r="K9487" s="2">
        <v>44845</v>
      </c>
      <c r="L9487" s="5" t="s">
        <v>31</v>
      </c>
      <c r="M9487" t="s">
        <v>63</v>
      </c>
      <c r="N9487" t="s">
        <v>32</v>
      </c>
      <c r="O9487" t="s">
        <v>28969</v>
      </c>
      <c r="P9487" t="s">
        <v>16814</v>
      </c>
      <c r="Q9487" t="s">
        <v>30215</v>
      </c>
      <c r="R9487" t="s">
        <v>67</v>
      </c>
      <c r="S9487" t="s">
        <v>583</v>
      </c>
      <c r="T9487" t="s">
        <v>80</v>
      </c>
      <c r="U9487" t="s">
        <v>33285</v>
      </c>
      <c r="V9487" t="s">
        <v>33284</v>
      </c>
      <c r="W9487" t="s">
        <v>71</v>
      </c>
    </row>
    <row r="9488" spans="1:23" hidden="1" x14ac:dyDescent="0.2">
      <c r="A9488" t="s">
        <v>57</v>
      </c>
      <c r="B9488" t="s">
        <v>33286</v>
      </c>
      <c r="C9488" t="s">
        <v>33287</v>
      </c>
      <c r="D9488" t="s">
        <v>33288</v>
      </c>
      <c r="E9488" t="s">
        <v>61</v>
      </c>
      <c r="F9488" t="s">
        <v>22335</v>
      </c>
      <c r="G9488" s="2">
        <v>44672</v>
      </c>
      <c r="H9488" s="2">
        <v>44658</v>
      </c>
      <c r="I9488" s="2"/>
      <c r="J9488" s="19">
        <f t="shared" si="230"/>
        <v>44838</v>
      </c>
      <c r="K9488" s="2">
        <v>44841</v>
      </c>
      <c r="L9488" s="5" t="s">
        <v>31</v>
      </c>
      <c r="M9488" t="s">
        <v>138</v>
      </c>
      <c r="N9488" t="s">
        <v>32</v>
      </c>
      <c r="O9488" t="s">
        <v>28969</v>
      </c>
      <c r="P9488" t="s">
        <v>16814</v>
      </c>
      <c r="Q9488" t="s">
        <v>28977</v>
      </c>
      <c r="R9488" t="s">
        <v>67</v>
      </c>
      <c r="S9488" t="s">
        <v>4145</v>
      </c>
      <c r="T9488" t="s">
        <v>69</v>
      </c>
      <c r="U9488" t="s">
        <v>33289</v>
      </c>
      <c r="V9488" t="s">
        <v>33288</v>
      </c>
      <c r="W9488" t="s">
        <v>142</v>
      </c>
    </row>
    <row r="9489" spans="1:23" hidden="1" x14ac:dyDescent="0.2">
      <c r="A9489" t="s">
        <v>57</v>
      </c>
      <c r="B9489" t="s">
        <v>33290</v>
      </c>
      <c r="C9489" t="s">
        <v>33291</v>
      </c>
      <c r="D9489" t="s">
        <v>33292</v>
      </c>
      <c r="E9489" t="s">
        <v>61</v>
      </c>
      <c r="F9489" t="s">
        <v>19610</v>
      </c>
      <c r="G9489" s="2">
        <v>44672</v>
      </c>
      <c r="H9489" s="2">
        <v>44658</v>
      </c>
      <c r="I9489" s="2"/>
      <c r="J9489" s="19">
        <f t="shared" si="230"/>
        <v>44838</v>
      </c>
      <c r="K9489" s="2">
        <v>44841</v>
      </c>
      <c r="L9489" s="5" t="s">
        <v>31</v>
      </c>
      <c r="M9489" t="s">
        <v>138</v>
      </c>
      <c r="N9489" t="s">
        <v>32</v>
      </c>
      <c r="O9489" t="s">
        <v>28969</v>
      </c>
      <c r="P9489" t="s">
        <v>16814</v>
      </c>
      <c r="Q9489" t="s">
        <v>31387</v>
      </c>
      <c r="R9489" t="s">
        <v>67</v>
      </c>
      <c r="S9489" t="s">
        <v>100</v>
      </c>
      <c r="T9489" t="s">
        <v>69</v>
      </c>
      <c r="U9489" t="s">
        <v>33293</v>
      </c>
      <c r="V9489" t="s">
        <v>33292</v>
      </c>
      <c r="W9489" t="s">
        <v>142</v>
      </c>
    </row>
    <row r="9490" spans="1:23" hidden="1" x14ac:dyDescent="0.2">
      <c r="A9490" t="s">
        <v>57</v>
      </c>
      <c r="B9490" t="s">
        <v>33294</v>
      </c>
      <c r="C9490" t="s">
        <v>33287</v>
      </c>
      <c r="D9490" t="s">
        <v>33295</v>
      </c>
      <c r="E9490" t="s">
        <v>61</v>
      </c>
      <c r="F9490" t="s">
        <v>19610</v>
      </c>
      <c r="G9490" s="2">
        <v>44672</v>
      </c>
      <c r="H9490" s="2">
        <v>44658</v>
      </c>
      <c r="I9490" s="2"/>
      <c r="J9490" s="19">
        <f t="shared" si="230"/>
        <v>44838</v>
      </c>
      <c r="K9490" s="2">
        <v>44841</v>
      </c>
      <c r="L9490" s="5" t="s">
        <v>31</v>
      </c>
      <c r="M9490" t="s">
        <v>98</v>
      </c>
      <c r="N9490" t="s">
        <v>32</v>
      </c>
      <c r="O9490" t="s">
        <v>28969</v>
      </c>
      <c r="P9490" t="s">
        <v>16814</v>
      </c>
      <c r="Q9490" t="s">
        <v>30455</v>
      </c>
      <c r="R9490" t="s">
        <v>67</v>
      </c>
      <c r="S9490" t="s">
        <v>100</v>
      </c>
      <c r="T9490" t="s">
        <v>80</v>
      </c>
      <c r="U9490" t="s">
        <v>33296</v>
      </c>
      <c r="V9490" t="s">
        <v>33297</v>
      </c>
      <c r="W9490" t="s">
        <v>103</v>
      </c>
    </row>
    <row r="9491" spans="1:23" hidden="1" x14ac:dyDescent="0.2">
      <c r="A9491" t="s">
        <v>57</v>
      </c>
      <c r="B9491" t="s">
        <v>33298</v>
      </c>
      <c r="C9491" t="s">
        <v>33299</v>
      </c>
      <c r="D9491" t="s">
        <v>33300</v>
      </c>
      <c r="E9491" t="s">
        <v>107</v>
      </c>
      <c r="F9491" t="s">
        <v>20207</v>
      </c>
      <c r="G9491" s="2">
        <v>44672</v>
      </c>
      <c r="H9491" s="2">
        <v>44666</v>
      </c>
      <c r="I9491" s="2"/>
      <c r="J9491" s="19">
        <f t="shared" si="230"/>
        <v>44846</v>
      </c>
      <c r="K9491" s="2">
        <v>44849</v>
      </c>
      <c r="L9491" s="5" t="s">
        <v>31</v>
      </c>
      <c r="M9491" t="s">
        <v>63</v>
      </c>
      <c r="N9491" t="s">
        <v>32</v>
      </c>
      <c r="O9491" t="s">
        <v>28969</v>
      </c>
      <c r="P9491" t="s">
        <v>16814</v>
      </c>
      <c r="Q9491" t="s">
        <v>33301</v>
      </c>
      <c r="R9491" t="s">
        <v>67</v>
      </c>
      <c r="S9491" t="s">
        <v>583</v>
      </c>
      <c r="T9491" t="s">
        <v>80</v>
      </c>
      <c r="U9491" t="s">
        <v>299</v>
      </c>
      <c r="V9491" t="s">
        <v>299</v>
      </c>
      <c r="W9491" t="s">
        <v>299</v>
      </c>
    </row>
    <row r="9492" spans="1:23" hidden="1" x14ac:dyDescent="0.2">
      <c r="A9492" t="s">
        <v>57</v>
      </c>
      <c r="B9492" t="s">
        <v>33302</v>
      </c>
      <c r="C9492" t="s">
        <v>6213</v>
      </c>
      <c r="D9492" t="s">
        <v>33303</v>
      </c>
      <c r="E9492" t="s">
        <v>96</v>
      </c>
      <c r="F9492" t="s">
        <v>24810</v>
      </c>
      <c r="G9492" s="2">
        <v>44672</v>
      </c>
      <c r="H9492" s="2">
        <v>44669</v>
      </c>
      <c r="I9492" s="2"/>
      <c r="J9492" s="19">
        <f t="shared" si="230"/>
        <v>44849</v>
      </c>
      <c r="K9492" s="2">
        <v>44852</v>
      </c>
      <c r="L9492" s="5" t="s">
        <v>31</v>
      </c>
      <c r="M9492" t="s">
        <v>138</v>
      </c>
      <c r="N9492" t="s">
        <v>32</v>
      </c>
      <c r="O9492" t="s">
        <v>28969</v>
      </c>
      <c r="P9492" t="s">
        <v>16814</v>
      </c>
      <c r="Q9492" t="s">
        <v>30219</v>
      </c>
      <c r="R9492" t="s">
        <v>67</v>
      </c>
      <c r="S9492" t="s">
        <v>100</v>
      </c>
      <c r="T9492" t="s">
        <v>69</v>
      </c>
      <c r="U9492" t="s">
        <v>299</v>
      </c>
      <c r="V9492" t="s">
        <v>299</v>
      </c>
      <c r="W9492" t="s">
        <v>299</v>
      </c>
    </row>
    <row r="9493" spans="1:23" hidden="1" x14ac:dyDescent="0.2">
      <c r="A9493" t="s">
        <v>57</v>
      </c>
      <c r="B9493" t="s">
        <v>33304</v>
      </c>
      <c r="C9493" t="s">
        <v>10000</v>
      </c>
      <c r="D9493" t="s">
        <v>33305</v>
      </c>
      <c r="E9493" t="s">
        <v>96</v>
      </c>
      <c r="F9493" t="s">
        <v>21642</v>
      </c>
      <c r="G9493" s="2">
        <v>44672</v>
      </c>
      <c r="H9493" s="2">
        <v>44670</v>
      </c>
      <c r="I9493" s="2"/>
      <c r="J9493" s="19">
        <f t="shared" si="230"/>
        <v>44850</v>
      </c>
      <c r="K9493" s="2">
        <v>44853</v>
      </c>
      <c r="L9493" s="5" t="s">
        <v>31</v>
      </c>
      <c r="M9493" t="s">
        <v>77</v>
      </c>
      <c r="N9493" t="s">
        <v>32</v>
      </c>
      <c r="O9493" t="s">
        <v>28969</v>
      </c>
      <c r="P9493" t="s">
        <v>16814</v>
      </c>
      <c r="Q9493" t="s">
        <v>32936</v>
      </c>
      <c r="R9493" t="s">
        <v>67</v>
      </c>
      <c r="S9493" t="s">
        <v>79</v>
      </c>
      <c r="T9493" t="s">
        <v>80</v>
      </c>
      <c r="U9493" t="s">
        <v>33306</v>
      </c>
      <c r="V9493" t="s">
        <v>33305</v>
      </c>
      <c r="W9493" t="s">
        <v>82</v>
      </c>
    </row>
    <row r="9494" spans="1:23" hidden="1" x14ac:dyDescent="0.2">
      <c r="A9494" t="s">
        <v>57</v>
      </c>
      <c r="B9494" t="s">
        <v>33307</v>
      </c>
      <c r="C9494" t="s">
        <v>33308</v>
      </c>
      <c r="D9494" t="s">
        <v>33309</v>
      </c>
      <c r="E9494" t="s">
        <v>107</v>
      </c>
      <c r="F9494" t="s">
        <v>2649</v>
      </c>
      <c r="G9494" s="2">
        <v>44672</v>
      </c>
      <c r="H9494" s="2">
        <v>44663</v>
      </c>
      <c r="I9494" s="2"/>
      <c r="J9494" s="19">
        <f t="shared" si="230"/>
        <v>44843</v>
      </c>
      <c r="K9494" s="2">
        <v>44846</v>
      </c>
      <c r="L9494" s="5" t="s">
        <v>31</v>
      </c>
      <c r="M9494" t="s">
        <v>269</v>
      </c>
      <c r="N9494" t="s">
        <v>32</v>
      </c>
      <c r="O9494" t="s">
        <v>28969</v>
      </c>
      <c r="P9494" t="s">
        <v>16814</v>
      </c>
      <c r="Q9494" t="s">
        <v>18675</v>
      </c>
      <c r="R9494" t="s">
        <v>67</v>
      </c>
      <c r="S9494" t="s">
        <v>271</v>
      </c>
      <c r="T9494" t="s">
        <v>80</v>
      </c>
      <c r="U9494" t="s">
        <v>33310</v>
      </c>
      <c r="V9494" t="s">
        <v>33309</v>
      </c>
      <c r="W9494" t="s">
        <v>274</v>
      </c>
    </row>
    <row r="9495" spans="1:23" hidden="1" x14ac:dyDescent="0.2">
      <c r="A9495" t="s">
        <v>57</v>
      </c>
      <c r="B9495" t="s">
        <v>33311</v>
      </c>
      <c r="C9495" t="s">
        <v>19246</v>
      </c>
      <c r="D9495" t="s">
        <v>33312</v>
      </c>
      <c r="E9495" t="s">
        <v>136</v>
      </c>
      <c r="F9495" t="s">
        <v>33198</v>
      </c>
      <c r="G9495" s="2">
        <v>44672</v>
      </c>
      <c r="H9495" s="2">
        <v>44657</v>
      </c>
      <c r="I9495" s="2"/>
      <c r="J9495" s="19">
        <f t="shared" si="230"/>
        <v>44837</v>
      </c>
      <c r="K9495" s="2">
        <v>44840</v>
      </c>
      <c r="L9495" s="5" t="s">
        <v>31</v>
      </c>
      <c r="M9495" t="s">
        <v>63</v>
      </c>
      <c r="N9495" t="s">
        <v>32</v>
      </c>
      <c r="O9495" t="s">
        <v>28969</v>
      </c>
      <c r="P9495" t="s">
        <v>16814</v>
      </c>
      <c r="Q9495" t="s">
        <v>33313</v>
      </c>
      <c r="R9495" t="s">
        <v>67</v>
      </c>
      <c r="S9495" t="s">
        <v>125</v>
      </c>
      <c r="T9495" t="s">
        <v>69</v>
      </c>
      <c r="U9495" t="s">
        <v>299</v>
      </c>
      <c r="V9495" t="s">
        <v>299</v>
      </c>
      <c r="W9495" t="s">
        <v>299</v>
      </c>
    </row>
    <row r="9496" spans="1:23" hidden="1" x14ac:dyDescent="0.2">
      <c r="A9496" t="s">
        <v>57</v>
      </c>
      <c r="B9496" t="s">
        <v>33314</v>
      </c>
      <c r="C9496" t="s">
        <v>33315</v>
      </c>
      <c r="D9496" t="s">
        <v>33316</v>
      </c>
      <c r="E9496" t="s">
        <v>107</v>
      </c>
      <c r="F9496" t="s">
        <v>21733</v>
      </c>
      <c r="G9496" s="2">
        <v>44672</v>
      </c>
      <c r="H9496" s="2">
        <v>44663</v>
      </c>
      <c r="I9496" s="2"/>
      <c r="J9496" s="19">
        <f t="shared" si="230"/>
        <v>44843</v>
      </c>
      <c r="K9496" s="2">
        <v>44846</v>
      </c>
      <c r="L9496" s="5" t="s">
        <v>31</v>
      </c>
      <c r="M9496" t="s">
        <v>163</v>
      </c>
      <c r="N9496" t="s">
        <v>32</v>
      </c>
      <c r="O9496" t="s">
        <v>28969</v>
      </c>
      <c r="P9496" t="s">
        <v>16814</v>
      </c>
      <c r="Q9496" t="s">
        <v>30455</v>
      </c>
      <c r="R9496" t="s">
        <v>67</v>
      </c>
      <c r="S9496" t="s">
        <v>165</v>
      </c>
      <c r="T9496" t="s">
        <v>80</v>
      </c>
      <c r="U9496" t="s">
        <v>33042</v>
      </c>
      <c r="V9496" t="s">
        <v>33043</v>
      </c>
      <c r="W9496" t="s">
        <v>167</v>
      </c>
    </row>
    <row r="9497" spans="1:23" hidden="1" x14ac:dyDescent="0.2">
      <c r="A9497" t="s">
        <v>57</v>
      </c>
      <c r="B9497" t="s">
        <v>33317</v>
      </c>
      <c r="C9497" t="s">
        <v>33318</v>
      </c>
      <c r="D9497" t="s">
        <v>33319</v>
      </c>
      <c r="E9497" t="s">
        <v>107</v>
      </c>
      <c r="F9497" t="s">
        <v>19950</v>
      </c>
      <c r="G9497" s="2">
        <v>44672</v>
      </c>
      <c r="H9497" s="2">
        <v>44665</v>
      </c>
      <c r="I9497" s="2"/>
      <c r="J9497" s="19">
        <f t="shared" si="230"/>
        <v>44845</v>
      </c>
      <c r="K9497" s="2">
        <v>44848</v>
      </c>
      <c r="L9497" s="5" t="s">
        <v>31</v>
      </c>
      <c r="M9497" t="s">
        <v>63</v>
      </c>
      <c r="N9497" t="s">
        <v>32</v>
      </c>
      <c r="O9497" t="s">
        <v>28969</v>
      </c>
      <c r="P9497" t="s">
        <v>16814</v>
      </c>
      <c r="Q9497" t="s">
        <v>30271</v>
      </c>
      <c r="R9497" t="s">
        <v>67</v>
      </c>
      <c r="S9497" t="s">
        <v>165</v>
      </c>
      <c r="T9497" t="s">
        <v>69</v>
      </c>
      <c r="U9497" t="s">
        <v>299</v>
      </c>
      <c r="V9497" t="s">
        <v>299</v>
      </c>
      <c r="W9497" t="s">
        <v>299</v>
      </c>
    </row>
    <row r="9498" spans="1:23" hidden="1" x14ac:dyDescent="0.2">
      <c r="A9498" t="s">
        <v>57</v>
      </c>
      <c r="B9498" t="s">
        <v>33320</v>
      </c>
      <c r="C9498" t="s">
        <v>33321</v>
      </c>
      <c r="D9498" t="s">
        <v>33322</v>
      </c>
      <c r="E9498" t="s">
        <v>176</v>
      </c>
      <c r="F9498" t="s">
        <v>31686</v>
      </c>
      <c r="G9498" s="2">
        <v>44672</v>
      </c>
      <c r="H9498" s="2">
        <v>44665</v>
      </c>
      <c r="I9498" s="2"/>
      <c r="J9498" s="19">
        <f t="shared" si="230"/>
        <v>44845</v>
      </c>
      <c r="K9498" s="2">
        <v>44848</v>
      </c>
      <c r="L9498" s="5" t="s">
        <v>31</v>
      </c>
      <c r="M9498" t="s">
        <v>63</v>
      </c>
      <c r="N9498" t="s">
        <v>32</v>
      </c>
      <c r="O9498" t="s">
        <v>28969</v>
      </c>
      <c r="P9498" t="s">
        <v>16814</v>
      </c>
      <c r="Q9498" t="s">
        <v>28973</v>
      </c>
      <c r="R9498" t="s">
        <v>67</v>
      </c>
      <c r="S9498" t="s">
        <v>179</v>
      </c>
      <c r="T9498" t="s">
        <v>69</v>
      </c>
      <c r="U9498" t="s">
        <v>33323</v>
      </c>
      <c r="V9498" t="s">
        <v>33322</v>
      </c>
      <c r="W9498" t="s">
        <v>71</v>
      </c>
    </row>
    <row r="9499" spans="1:23" hidden="1" x14ac:dyDescent="0.2">
      <c r="A9499" t="s">
        <v>57</v>
      </c>
      <c r="B9499" t="s">
        <v>33324</v>
      </c>
      <c r="C9499" t="s">
        <v>33325</v>
      </c>
      <c r="D9499" t="s">
        <v>33326</v>
      </c>
      <c r="E9499" t="s">
        <v>107</v>
      </c>
      <c r="F9499" t="s">
        <v>4397</v>
      </c>
      <c r="G9499" s="2">
        <v>44672</v>
      </c>
      <c r="H9499" s="2">
        <v>44670</v>
      </c>
      <c r="I9499" s="2"/>
      <c r="J9499" s="19">
        <f t="shared" si="230"/>
        <v>44850</v>
      </c>
      <c r="K9499" s="2">
        <v>44853</v>
      </c>
      <c r="L9499" s="5" t="s">
        <v>31</v>
      </c>
      <c r="M9499" t="s">
        <v>77</v>
      </c>
      <c r="N9499" t="s">
        <v>32</v>
      </c>
      <c r="O9499" t="s">
        <v>28969</v>
      </c>
      <c r="P9499" t="s">
        <v>16814</v>
      </c>
      <c r="Q9499" t="s">
        <v>31310</v>
      </c>
      <c r="R9499" t="s">
        <v>67</v>
      </c>
      <c r="S9499" t="s">
        <v>79</v>
      </c>
      <c r="T9499" t="s">
        <v>80</v>
      </c>
      <c r="U9499" t="s">
        <v>31404</v>
      </c>
      <c r="V9499" t="s">
        <v>31405</v>
      </c>
      <c r="W9499" t="s">
        <v>82</v>
      </c>
    </row>
    <row r="9500" spans="1:23" hidden="1" x14ac:dyDescent="0.2">
      <c r="A9500" t="s">
        <v>57</v>
      </c>
      <c r="B9500" t="s">
        <v>33327</v>
      </c>
      <c r="C9500" t="s">
        <v>33328</v>
      </c>
      <c r="D9500" t="s">
        <v>33329</v>
      </c>
      <c r="E9500" t="s">
        <v>136</v>
      </c>
      <c r="F9500" t="s">
        <v>1219</v>
      </c>
      <c r="G9500" s="2">
        <v>44672</v>
      </c>
      <c r="H9500" s="2">
        <v>44662</v>
      </c>
      <c r="I9500" s="2"/>
      <c r="J9500" s="19">
        <f t="shared" si="230"/>
        <v>44842</v>
      </c>
      <c r="K9500" s="2">
        <v>44845</v>
      </c>
      <c r="L9500" s="5" t="s">
        <v>31</v>
      </c>
      <c r="M9500" t="s">
        <v>269</v>
      </c>
      <c r="N9500" t="s">
        <v>32</v>
      </c>
      <c r="O9500" t="s">
        <v>28969</v>
      </c>
      <c r="P9500" t="s">
        <v>16814</v>
      </c>
      <c r="Q9500" t="s">
        <v>31643</v>
      </c>
      <c r="R9500" t="s">
        <v>67</v>
      </c>
      <c r="S9500" t="s">
        <v>280</v>
      </c>
      <c r="T9500" t="s">
        <v>69</v>
      </c>
      <c r="U9500" t="s">
        <v>33330</v>
      </c>
      <c r="V9500" t="s">
        <v>33329</v>
      </c>
      <c r="W9500" t="s">
        <v>274</v>
      </c>
    </row>
    <row r="9501" spans="1:23" hidden="1" x14ac:dyDescent="0.2">
      <c r="A9501" t="s">
        <v>57</v>
      </c>
      <c r="B9501" t="s">
        <v>33331</v>
      </c>
      <c r="C9501" t="s">
        <v>2524</v>
      </c>
      <c r="D9501" t="s">
        <v>33332</v>
      </c>
      <c r="E9501" t="s">
        <v>115</v>
      </c>
      <c r="F9501" t="s">
        <v>6115</v>
      </c>
      <c r="G9501" s="2">
        <v>44672</v>
      </c>
      <c r="H9501" s="2">
        <v>44657</v>
      </c>
      <c r="I9501" s="2"/>
      <c r="J9501" s="19">
        <f t="shared" si="230"/>
        <v>44837</v>
      </c>
      <c r="K9501" s="2">
        <v>44840</v>
      </c>
      <c r="L9501" s="5" t="s">
        <v>31</v>
      </c>
      <c r="M9501" t="s">
        <v>269</v>
      </c>
      <c r="N9501" t="s">
        <v>32</v>
      </c>
      <c r="O9501" t="s">
        <v>28969</v>
      </c>
      <c r="P9501" t="s">
        <v>16814</v>
      </c>
      <c r="Q9501" t="s">
        <v>31635</v>
      </c>
      <c r="R9501" t="s">
        <v>67</v>
      </c>
      <c r="S9501" t="s">
        <v>271</v>
      </c>
      <c r="T9501" t="s">
        <v>80</v>
      </c>
      <c r="U9501" t="s">
        <v>299</v>
      </c>
      <c r="V9501" t="s">
        <v>299</v>
      </c>
      <c r="W9501" t="s">
        <v>299</v>
      </c>
    </row>
    <row r="9502" spans="1:23" hidden="1" x14ac:dyDescent="0.2">
      <c r="A9502" t="s">
        <v>57</v>
      </c>
      <c r="B9502" t="s">
        <v>33333</v>
      </c>
      <c r="C9502" t="s">
        <v>1222</v>
      </c>
      <c r="D9502" t="s">
        <v>33334</v>
      </c>
      <c r="E9502" t="s">
        <v>136</v>
      </c>
      <c r="F9502" t="s">
        <v>395</v>
      </c>
      <c r="G9502" s="2">
        <v>44672</v>
      </c>
      <c r="H9502" s="2">
        <v>44662</v>
      </c>
      <c r="I9502" s="2"/>
      <c r="J9502" s="19">
        <f t="shared" si="230"/>
        <v>44842</v>
      </c>
      <c r="K9502" s="2">
        <v>44845</v>
      </c>
      <c r="L9502" s="5" t="s">
        <v>31</v>
      </c>
      <c r="M9502" t="s">
        <v>63</v>
      </c>
      <c r="N9502" t="s">
        <v>32</v>
      </c>
      <c r="O9502" t="s">
        <v>28969</v>
      </c>
      <c r="P9502" t="s">
        <v>16814</v>
      </c>
      <c r="Q9502" t="s">
        <v>30559</v>
      </c>
      <c r="R9502" t="s">
        <v>630</v>
      </c>
      <c r="S9502" t="s">
        <v>79</v>
      </c>
      <c r="T9502" t="s">
        <v>298</v>
      </c>
      <c r="U9502" t="s">
        <v>299</v>
      </c>
      <c r="V9502" t="s">
        <v>299</v>
      </c>
      <c r="W9502" t="s">
        <v>299</v>
      </c>
    </row>
    <row r="9503" spans="1:23" hidden="1" x14ac:dyDescent="0.2">
      <c r="A9503" t="s">
        <v>57</v>
      </c>
      <c r="B9503" t="s">
        <v>33335</v>
      </c>
      <c r="C9503" t="s">
        <v>6431</v>
      </c>
      <c r="D9503" t="s">
        <v>33336</v>
      </c>
      <c r="E9503" t="s">
        <v>310</v>
      </c>
      <c r="F9503" t="s">
        <v>28283</v>
      </c>
      <c r="G9503" s="2">
        <v>44673</v>
      </c>
      <c r="H9503" s="2">
        <v>44657</v>
      </c>
      <c r="I9503" s="2"/>
      <c r="J9503" s="19">
        <f t="shared" si="230"/>
        <v>44837</v>
      </c>
      <c r="K9503" s="2">
        <v>44840</v>
      </c>
      <c r="L9503" s="5" t="s">
        <v>31</v>
      </c>
      <c r="M9503" t="s">
        <v>88</v>
      </c>
      <c r="N9503" t="s">
        <v>32</v>
      </c>
      <c r="O9503" t="s">
        <v>28969</v>
      </c>
      <c r="P9503" t="s">
        <v>16814</v>
      </c>
      <c r="Q9503" t="s">
        <v>30455</v>
      </c>
      <c r="R9503" t="s">
        <v>67</v>
      </c>
      <c r="S9503" t="s">
        <v>90</v>
      </c>
      <c r="T9503" t="s">
        <v>80</v>
      </c>
      <c r="U9503" t="s">
        <v>32518</v>
      </c>
      <c r="V9503" t="s">
        <v>32519</v>
      </c>
      <c r="W9503" t="s">
        <v>92</v>
      </c>
    </row>
    <row r="9504" spans="1:23" hidden="1" x14ac:dyDescent="0.2">
      <c r="A9504" t="s">
        <v>57</v>
      </c>
      <c r="B9504" t="s">
        <v>33337</v>
      </c>
      <c r="C9504" t="s">
        <v>5896</v>
      </c>
      <c r="D9504" t="s">
        <v>33338</v>
      </c>
      <c r="E9504" t="s">
        <v>61</v>
      </c>
      <c r="F9504" t="s">
        <v>26424</v>
      </c>
      <c r="G9504" s="2">
        <v>44673</v>
      </c>
      <c r="H9504" s="2">
        <v>44670</v>
      </c>
      <c r="I9504" s="2"/>
      <c r="J9504" s="19">
        <f t="shared" si="230"/>
        <v>44850</v>
      </c>
      <c r="K9504" s="2">
        <v>44853</v>
      </c>
      <c r="L9504" s="5" t="s">
        <v>31</v>
      </c>
      <c r="M9504" t="s">
        <v>63</v>
      </c>
      <c r="N9504" t="s">
        <v>32</v>
      </c>
      <c r="O9504" t="s">
        <v>28969</v>
      </c>
      <c r="P9504" t="s">
        <v>16814</v>
      </c>
      <c r="Q9504" t="s">
        <v>30455</v>
      </c>
      <c r="R9504" t="s">
        <v>67</v>
      </c>
      <c r="S9504" t="s">
        <v>79</v>
      </c>
      <c r="T9504" t="s">
        <v>69</v>
      </c>
      <c r="U9504" t="s">
        <v>299</v>
      </c>
      <c r="V9504" t="s">
        <v>299</v>
      </c>
      <c r="W9504" t="s">
        <v>299</v>
      </c>
    </row>
    <row r="9505" spans="1:23" hidden="1" x14ac:dyDescent="0.2">
      <c r="A9505" t="s">
        <v>57</v>
      </c>
      <c r="B9505" t="s">
        <v>33339</v>
      </c>
      <c r="C9505" t="s">
        <v>33340</v>
      </c>
      <c r="D9505" t="s">
        <v>33341</v>
      </c>
      <c r="E9505" t="s">
        <v>96</v>
      </c>
      <c r="F9505" t="s">
        <v>435</v>
      </c>
      <c r="G9505" s="2">
        <v>44673</v>
      </c>
      <c r="H9505" s="2">
        <v>44657</v>
      </c>
      <c r="I9505" s="2"/>
      <c r="J9505" s="19">
        <f t="shared" si="230"/>
        <v>44837</v>
      </c>
      <c r="K9505" s="2">
        <v>44840</v>
      </c>
      <c r="L9505" s="5" t="s">
        <v>31</v>
      </c>
      <c r="M9505" t="s">
        <v>63</v>
      </c>
      <c r="N9505" t="s">
        <v>32</v>
      </c>
      <c r="O9505" t="s">
        <v>28969</v>
      </c>
      <c r="P9505" t="s">
        <v>16814</v>
      </c>
      <c r="Q9505" t="s">
        <v>31643</v>
      </c>
      <c r="R9505" t="s">
        <v>201</v>
      </c>
      <c r="S9505" t="s">
        <v>583</v>
      </c>
      <c r="T9505" t="s">
        <v>202</v>
      </c>
      <c r="U9505" t="s">
        <v>33342</v>
      </c>
      <c r="V9505" t="s">
        <v>33341</v>
      </c>
      <c r="W9505" t="s">
        <v>71</v>
      </c>
    </row>
    <row r="9506" spans="1:23" hidden="1" x14ac:dyDescent="0.2">
      <c r="A9506" t="s">
        <v>57</v>
      </c>
      <c r="B9506" t="s">
        <v>33343</v>
      </c>
      <c r="C9506" t="s">
        <v>6479</v>
      </c>
      <c r="D9506" t="s">
        <v>33344</v>
      </c>
      <c r="E9506" t="s">
        <v>96</v>
      </c>
      <c r="F9506" t="s">
        <v>22383</v>
      </c>
      <c r="G9506" s="2">
        <v>44673</v>
      </c>
      <c r="H9506" s="2">
        <v>44673</v>
      </c>
      <c r="I9506" s="2"/>
      <c r="J9506" s="19">
        <f t="shared" ref="J9506:J9569" si="231">H9506+180</f>
        <v>44853</v>
      </c>
      <c r="K9506" s="2">
        <v>44856</v>
      </c>
      <c r="L9506" s="5" t="s">
        <v>31</v>
      </c>
      <c r="M9506" t="s">
        <v>77</v>
      </c>
      <c r="N9506" t="s">
        <v>32</v>
      </c>
      <c r="O9506" t="s">
        <v>28969</v>
      </c>
      <c r="P9506" t="s">
        <v>16814</v>
      </c>
      <c r="Q9506" t="s">
        <v>33345</v>
      </c>
      <c r="R9506" t="s">
        <v>67</v>
      </c>
      <c r="S9506" t="s">
        <v>79</v>
      </c>
      <c r="T9506" t="s">
        <v>80</v>
      </c>
      <c r="U9506" t="s">
        <v>33346</v>
      </c>
      <c r="V9506" t="s">
        <v>33344</v>
      </c>
      <c r="W9506" t="s">
        <v>82</v>
      </c>
    </row>
    <row r="9507" spans="1:23" hidden="1" x14ac:dyDescent="0.2">
      <c r="A9507" t="s">
        <v>57</v>
      </c>
      <c r="B9507" t="s">
        <v>33347</v>
      </c>
      <c r="C9507" t="s">
        <v>33348</v>
      </c>
      <c r="D9507" t="s">
        <v>33349</v>
      </c>
      <c r="E9507" t="s">
        <v>96</v>
      </c>
      <c r="F9507" t="s">
        <v>21642</v>
      </c>
      <c r="G9507" s="2">
        <v>44673</v>
      </c>
      <c r="H9507" s="2">
        <v>44664</v>
      </c>
      <c r="I9507" s="2"/>
      <c r="J9507" s="19">
        <f t="shared" si="231"/>
        <v>44844</v>
      </c>
      <c r="K9507" s="2">
        <v>44847</v>
      </c>
      <c r="L9507" s="5" t="s">
        <v>31</v>
      </c>
      <c r="M9507" t="s">
        <v>77</v>
      </c>
      <c r="N9507" t="s">
        <v>32</v>
      </c>
      <c r="O9507" t="s">
        <v>28969</v>
      </c>
      <c r="P9507" t="s">
        <v>16814</v>
      </c>
      <c r="Q9507" t="s">
        <v>30271</v>
      </c>
      <c r="R9507" t="s">
        <v>647</v>
      </c>
      <c r="S9507" t="s">
        <v>79</v>
      </c>
      <c r="T9507" t="s">
        <v>80</v>
      </c>
      <c r="U9507" t="s">
        <v>22452</v>
      </c>
      <c r="V9507" t="s">
        <v>22451</v>
      </c>
      <c r="W9507" t="s">
        <v>82</v>
      </c>
    </row>
    <row r="9508" spans="1:23" hidden="1" x14ac:dyDescent="0.2">
      <c r="A9508" t="s">
        <v>57</v>
      </c>
      <c r="B9508" t="s">
        <v>33350</v>
      </c>
      <c r="C9508" t="s">
        <v>1341</v>
      </c>
      <c r="D9508" t="s">
        <v>33351</v>
      </c>
      <c r="E9508" t="s">
        <v>115</v>
      </c>
      <c r="F9508" t="s">
        <v>6115</v>
      </c>
      <c r="G9508" s="2">
        <v>44673</v>
      </c>
      <c r="H9508" s="2">
        <v>44657</v>
      </c>
      <c r="I9508" s="2"/>
      <c r="J9508" s="19">
        <f t="shared" si="231"/>
        <v>44837</v>
      </c>
      <c r="K9508" s="2">
        <v>44840</v>
      </c>
      <c r="L9508" s="5" t="s">
        <v>31</v>
      </c>
      <c r="M9508" t="s">
        <v>269</v>
      </c>
      <c r="N9508" t="s">
        <v>32</v>
      </c>
      <c r="O9508" t="s">
        <v>28969</v>
      </c>
      <c r="P9508" t="s">
        <v>16814</v>
      </c>
      <c r="Q9508" t="s">
        <v>30271</v>
      </c>
      <c r="R9508" t="s">
        <v>67</v>
      </c>
      <c r="S9508" t="s">
        <v>430</v>
      </c>
      <c r="T9508" t="s">
        <v>69</v>
      </c>
      <c r="U9508" t="s">
        <v>299</v>
      </c>
      <c r="V9508" t="s">
        <v>299</v>
      </c>
      <c r="W9508" t="s">
        <v>299</v>
      </c>
    </row>
    <row r="9509" spans="1:23" hidden="1" x14ac:dyDescent="0.2">
      <c r="A9509" t="s">
        <v>57</v>
      </c>
      <c r="B9509" t="s">
        <v>33352</v>
      </c>
      <c r="C9509" t="s">
        <v>33353</v>
      </c>
      <c r="D9509" t="s">
        <v>33354</v>
      </c>
      <c r="E9509" t="s">
        <v>136</v>
      </c>
      <c r="F9509" t="s">
        <v>303</v>
      </c>
      <c r="G9509" s="2">
        <v>44673</v>
      </c>
      <c r="H9509" s="2">
        <v>44673</v>
      </c>
      <c r="I9509" s="2"/>
      <c r="J9509" s="19">
        <f t="shared" si="231"/>
        <v>44853</v>
      </c>
      <c r="K9509" s="2">
        <v>44856</v>
      </c>
      <c r="L9509" s="5" t="s">
        <v>31</v>
      </c>
      <c r="M9509" t="s">
        <v>269</v>
      </c>
      <c r="N9509" t="s">
        <v>32</v>
      </c>
      <c r="O9509" t="s">
        <v>28969</v>
      </c>
      <c r="P9509" t="s">
        <v>16814</v>
      </c>
      <c r="Q9509" t="s">
        <v>29012</v>
      </c>
      <c r="R9509" t="s">
        <v>67</v>
      </c>
      <c r="S9509" t="s">
        <v>280</v>
      </c>
      <c r="T9509" t="s">
        <v>69</v>
      </c>
      <c r="U9509" t="s">
        <v>299</v>
      </c>
      <c r="V9509" t="s">
        <v>299</v>
      </c>
      <c r="W9509" t="s">
        <v>299</v>
      </c>
    </row>
    <row r="9510" spans="1:23" hidden="1" x14ac:dyDescent="0.2">
      <c r="A9510" t="s">
        <v>57</v>
      </c>
      <c r="B9510" t="s">
        <v>33355</v>
      </c>
      <c r="C9510" t="s">
        <v>33356</v>
      </c>
      <c r="D9510" t="s">
        <v>33357</v>
      </c>
      <c r="E9510" t="s">
        <v>61</v>
      </c>
      <c r="F9510" t="s">
        <v>26980</v>
      </c>
      <c r="G9510" s="2">
        <v>44673</v>
      </c>
      <c r="H9510" s="2">
        <v>44670</v>
      </c>
      <c r="I9510" s="2"/>
      <c r="J9510" s="19">
        <f t="shared" si="231"/>
        <v>44850</v>
      </c>
      <c r="K9510" s="2">
        <v>44853</v>
      </c>
      <c r="L9510" s="5" t="s">
        <v>31</v>
      </c>
      <c r="M9510" t="s">
        <v>138</v>
      </c>
      <c r="N9510" t="s">
        <v>32</v>
      </c>
      <c r="O9510" t="s">
        <v>28969</v>
      </c>
      <c r="P9510" t="s">
        <v>16814</v>
      </c>
      <c r="Q9510" t="s">
        <v>31387</v>
      </c>
      <c r="R9510" t="s">
        <v>67</v>
      </c>
      <c r="S9510" t="s">
        <v>100</v>
      </c>
      <c r="T9510" t="s">
        <v>69</v>
      </c>
      <c r="U9510" t="s">
        <v>33358</v>
      </c>
      <c r="V9510" t="s">
        <v>33357</v>
      </c>
      <c r="W9510" t="s">
        <v>142</v>
      </c>
    </row>
    <row r="9511" spans="1:23" hidden="1" x14ac:dyDescent="0.2">
      <c r="A9511" t="s">
        <v>57</v>
      </c>
      <c r="B9511" t="s">
        <v>33359</v>
      </c>
      <c r="C9511" t="s">
        <v>33356</v>
      </c>
      <c r="D9511" t="s">
        <v>33360</v>
      </c>
      <c r="E9511" t="s">
        <v>61</v>
      </c>
      <c r="F9511" t="s">
        <v>22335</v>
      </c>
      <c r="G9511" s="2">
        <v>44673</v>
      </c>
      <c r="H9511" s="2">
        <v>44670</v>
      </c>
      <c r="I9511" s="2"/>
      <c r="J9511" s="19">
        <f t="shared" si="231"/>
        <v>44850</v>
      </c>
      <c r="K9511" s="2">
        <v>44853</v>
      </c>
      <c r="L9511" s="5" t="s">
        <v>31</v>
      </c>
      <c r="M9511" t="s">
        <v>138</v>
      </c>
      <c r="N9511" t="s">
        <v>32</v>
      </c>
      <c r="O9511" t="s">
        <v>28969</v>
      </c>
      <c r="P9511" t="s">
        <v>16814</v>
      </c>
      <c r="Q9511" t="s">
        <v>28977</v>
      </c>
      <c r="R9511" t="s">
        <v>67</v>
      </c>
      <c r="S9511" t="s">
        <v>4145</v>
      </c>
      <c r="T9511" t="s">
        <v>69</v>
      </c>
      <c r="U9511" t="s">
        <v>33361</v>
      </c>
      <c r="V9511" t="s">
        <v>33360</v>
      </c>
      <c r="W9511" t="s">
        <v>142</v>
      </c>
    </row>
    <row r="9512" spans="1:23" hidden="1" x14ac:dyDescent="0.2">
      <c r="A9512" t="s">
        <v>57</v>
      </c>
      <c r="B9512" t="s">
        <v>33362</v>
      </c>
      <c r="C9512" t="s">
        <v>6213</v>
      </c>
      <c r="D9512" t="s">
        <v>33363</v>
      </c>
      <c r="E9512" t="s">
        <v>96</v>
      </c>
      <c r="F9512" t="s">
        <v>21092</v>
      </c>
      <c r="G9512" s="2">
        <v>44673</v>
      </c>
      <c r="H9512" s="2">
        <v>44669</v>
      </c>
      <c r="I9512" s="2"/>
      <c r="J9512" s="19">
        <f t="shared" si="231"/>
        <v>44849</v>
      </c>
      <c r="K9512" s="2">
        <v>44852</v>
      </c>
      <c r="L9512" s="5" t="s">
        <v>31</v>
      </c>
      <c r="M9512" t="s">
        <v>138</v>
      </c>
      <c r="N9512" t="s">
        <v>32</v>
      </c>
      <c r="O9512" t="s">
        <v>28969</v>
      </c>
      <c r="P9512" t="s">
        <v>16814</v>
      </c>
      <c r="Q9512" t="s">
        <v>29003</v>
      </c>
      <c r="R9512" t="s">
        <v>67</v>
      </c>
      <c r="S9512" t="s">
        <v>100</v>
      </c>
      <c r="T9512" t="s">
        <v>69</v>
      </c>
      <c r="U9512" t="s">
        <v>33364</v>
      </c>
      <c r="V9512" t="s">
        <v>33363</v>
      </c>
      <c r="W9512" t="s">
        <v>142</v>
      </c>
    </row>
    <row r="9513" spans="1:23" hidden="1" x14ac:dyDescent="0.2">
      <c r="A9513" t="s">
        <v>57</v>
      </c>
      <c r="B9513" t="s">
        <v>33365</v>
      </c>
      <c r="C9513" t="s">
        <v>18872</v>
      </c>
      <c r="D9513" t="s">
        <v>33366</v>
      </c>
      <c r="E9513" t="s">
        <v>310</v>
      </c>
      <c r="F9513" t="s">
        <v>12700</v>
      </c>
      <c r="G9513" s="2">
        <v>44673</v>
      </c>
      <c r="H9513" s="2">
        <v>44673</v>
      </c>
      <c r="I9513" s="2"/>
      <c r="J9513" s="19">
        <f t="shared" si="231"/>
        <v>44853</v>
      </c>
      <c r="K9513" s="2">
        <v>44856</v>
      </c>
      <c r="L9513" s="5" t="s">
        <v>31</v>
      </c>
      <c r="M9513" t="s">
        <v>63</v>
      </c>
      <c r="N9513" t="s">
        <v>32</v>
      </c>
      <c r="O9513" t="s">
        <v>28969</v>
      </c>
      <c r="P9513" t="s">
        <v>16814</v>
      </c>
      <c r="Q9513" t="s">
        <v>29012</v>
      </c>
      <c r="R9513" t="s">
        <v>67</v>
      </c>
      <c r="S9513" t="s">
        <v>125</v>
      </c>
      <c r="T9513" t="s">
        <v>69</v>
      </c>
      <c r="U9513" t="s">
        <v>299</v>
      </c>
      <c r="V9513" t="s">
        <v>299</v>
      </c>
      <c r="W9513" t="s">
        <v>299</v>
      </c>
    </row>
    <row r="9514" spans="1:23" hidden="1" x14ac:dyDescent="0.2">
      <c r="A9514" t="s">
        <v>57</v>
      </c>
      <c r="B9514" t="s">
        <v>33367</v>
      </c>
      <c r="C9514" t="s">
        <v>3771</v>
      </c>
      <c r="D9514" t="s">
        <v>33368</v>
      </c>
      <c r="E9514" t="s">
        <v>310</v>
      </c>
      <c r="F9514" t="s">
        <v>9443</v>
      </c>
      <c r="G9514" s="2">
        <v>44673</v>
      </c>
      <c r="H9514" s="2">
        <v>44673</v>
      </c>
      <c r="I9514" s="2"/>
      <c r="J9514" s="19">
        <f t="shared" si="231"/>
        <v>44853</v>
      </c>
      <c r="K9514" s="2">
        <v>44856</v>
      </c>
      <c r="L9514" s="5" t="s">
        <v>31</v>
      </c>
      <c r="M9514" t="s">
        <v>63</v>
      </c>
      <c r="N9514" t="s">
        <v>32</v>
      </c>
      <c r="O9514" t="s">
        <v>28969</v>
      </c>
      <c r="P9514" t="s">
        <v>16814</v>
      </c>
      <c r="Q9514" t="s">
        <v>29012</v>
      </c>
      <c r="R9514" t="s">
        <v>67</v>
      </c>
      <c r="S9514" t="s">
        <v>79</v>
      </c>
      <c r="T9514" t="s">
        <v>69</v>
      </c>
      <c r="U9514" t="s">
        <v>299</v>
      </c>
      <c r="V9514" t="s">
        <v>299</v>
      </c>
      <c r="W9514" t="s">
        <v>299</v>
      </c>
    </row>
    <row r="9515" spans="1:23" hidden="1" x14ac:dyDescent="0.2">
      <c r="A9515" t="s">
        <v>57</v>
      </c>
      <c r="B9515" t="s">
        <v>33369</v>
      </c>
      <c r="C9515" t="s">
        <v>33370</v>
      </c>
      <c r="D9515" t="s">
        <v>33371</v>
      </c>
      <c r="E9515" t="s">
        <v>310</v>
      </c>
      <c r="F9515" t="s">
        <v>12700</v>
      </c>
      <c r="G9515" s="2">
        <v>44673</v>
      </c>
      <c r="H9515" s="2">
        <v>44673</v>
      </c>
      <c r="I9515" s="2"/>
      <c r="J9515" s="19">
        <f t="shared" si="231"/>
        <v>44853</v>
      </c>
      <c r="K9515" s="2">
        <v>44856</v>
      </c>
      <c r="L9515" s="5" t="s">
        <v>31</v>
      </c>
      <c r="M9515" t="s">
        <v>138</v>
      </c>
      <c r="N9515" t="s">
        <v>32</v>
      </c>
      <c r="O9515" t="s">
        <v>28969</v>
      </c>
      <c r="P9515" t="s">
        <v>16814</v>
      </c>
      <c r="Q9515" t="s">
        <v>30967</v>
      </c>
      <c r="R9515" t="s">
        <v>67</v>
      </c>
      <c r="S9515" t="s">
        <v>284</v>
      </c>
      <c r="T9515" t="s">
        <v>69</v>
      </c>
      <c r="U9515" t="s">
        <v>33372</v>
      </c>
      <c r="V9515" t="s">
        <v>33371</v>
      </c>
      <c r="W9515" t="s">
        <v>142</v>
      </c>
    </row>
    <row r="9516" spans="1:23" hidden="1" x14ac:dyDescent="0.2">
      <c r="A9516" t="s">
        <v>57</v>
      </c>
      <c r="B9516" t="s">
        <v>33373</v>
      </c>
      <c r="C9516" t="s">
        <v>33370</v>
      </c>
      <c r="D9516" t="s">
        <v>33374</v>
      </c>
      <c r="E9516" t="s">
        <v>310</v>
      </c>
      <c r="F9516" t="s">
        <v>12700</v>
      </c>
      <c r="G9516" s="2">
        <v>44673</v>
      </c>
      <c r="H9516" s="2">
        <v>44673</v>
      </c>
      <c r="I9516" s="2"/>
      <c r="J9516" s="19">
        <f t="shared" si="231"/>
        <v>44853</v>
      </c>
      <c r="K9516" s="2">
        <v>44856</v>
      </c>
      <c r="L9516" s="5" t="s">
        <v>31</v>
      </c>
      <c r="M9516" t="s">
        <v>138</v>
      </c>
      <c r="N9516" t="s">
        <v>32</v>
      </c>
      <c r="O9516" t="s">
        <v>28969</v>
      </c>
      <c r="P9516" t="s">
        <v>16814</v>
      </c>
      <c r="Q9516" t="s">
        <v>29012</v>
      </c>
      <c r="R9516" t="s">
        <v>201</v>
      </c>
      <c r="S9516" t="s">
        <v>8028</v>
      </c>
      <c r="T9516" t="s">
        <v>202</v>
      </c>
      <c r="U9516" t="s">
        <v>33372</v>
      </c>
      <c r="V9516" t="s">
        <v>33371</v>
      </c>
      <c r="W9516" t="s">
        <v>142</v>
      </c>
    </row>
    <row r="9517" spans="1:23" hidden="1" x14ac:dyDescent="0.2">
      <c r="A9517" t="s">
        <v>57</v>
      </c>
      <c r="B9517" t="s">
        <v>33375</v>
      </c>
      <c r="C9517" t="s">
        <v>3717</v>
      </c>
      <c r="D9517" t="s">
        <v>33376</v>
      </c>
      <c r="E9517" t="s">
        <v>75</v>
      </c>
      <c r="F9517" t="s">
        <v>18655</v>
      </c>
      <c r="G9517" s="2">
        <v>44673</v>
      </c>
      <c r="H9517" s="2">
        <v>44670</v>
      </c>
      <c r="I9517" s="2"/>
      <c r="J9517" s="19">
        <f t="shared" si="231"/>
        <v>44850</v>
      </c>
      <c r="K9517" s="2">
        <v>44853</v>
      </c>
      <c r="L9517" s="5" t="s">
        <v>31</v>
      </c>
      <c r="M9517" t="s">
        <v>63</v>
      </c>
      <c r="N9517" t="s">
        <v>32</v>
      </c>
      <c r="O9517" t="s">
        <v>28969</v>
      </c>
      <c r="P9517" t="s">
        <v>16814</v>
      </c>
      <c r="Q9517" t="s">
        <v>30447</v>
      </c>
      <c r="R9517" t="s">
        <v>67</v>
      </c>
      <c r="S9517" t="s">
        <v>583</v>
      </c>
      <c r="T9517" t="s">
        <v>80</v>
      </c>
      <c r="U9517" t="s">
        <v>299</v>
      </c>
      <c r="V9517" t="s">
        <v>299</v>
      </c>
      <c r="W9517" t="s">
        <v>299</v>
      </c>
    </row>
    <row r="9518" spans="1:23" hidden="1" x14ac:dyDescent="0.2">
      <c r="A9518" t="s">
        <v>57</v>
      </c>
      <c r="B9518" t="s">
        <v>33377</v>
      </c>
      <c r="C9518" t="s">
        <v>21205</v>
      </c>
      <c r="D9518" t="s">
        <v>33378</v>
      </c>
      <c r="E9518" t="s">
        <v>96</v>
      </c>
      <c r="F9518" t="s">
        <v>21092</v>
      </c>
      <c r="G9518" s="2">
        <v>44673</v>
      </c>
      <c r="H9518" s="2">
        <v>44669</v>
      </c>
      <c r="I9518" s="2"/>
      <c r="J9518" s="19">
        <f t="shared" si="231"/>
        <v>44849</v>
      </c>
      <c r="K9518" s="2">
        <v>44852</v>
      </c>
      <c r="L9518" s="5" t="s">
        <v>31</v>
      </c>
      <c r="M9518" t="s">
        <v>138</v>
      </c>
      <c r="N9518" t="s">
        <v>32</v>
      </c>
      <c r="O9518" t="s">
        <v>28969</v>
      </c>
      <c r="P9518" t="s">
        <v>16814</v>
      </c>
      <c r="Q9518" t="s">
        <v>32936</v>
      </c>
      <c r="R9518" t="s">
        <v>67</v>
      </c>
      <c r="S9518" t="s">
        <v>100</v>
      </c>
      <c r="T9518" t="s">
        <v>69</v>
      </c>
      <c r="U9518" t="s">
        <v>33379</v>
      </c>
      <c r="V9518" t="s">
        <v>33378</v>
      </c>
      <c r="W9518" t="s">
        <v>142</v>
      </c>
    </row>
    <row r="9519" spans="1:23" hidden="1" x14ac:dyDescent="0.2">
      <c r="A9519" t="s">
        <v>57</v>
      </c>
      <c r="B9519" t="s">
        <v>33380</v>
      </c>
      <c r="C9519" t="s">
        <v>1809</v>
      </c>
      <c r="D9519" t="s">
        <v>33381</v>
      </c>
      <c r="E9519" t="s">
        <v>136</v>
      </c>
      <c r="F9519" t="s">
        <v>32261</v>
      </c>
      <c r="G9519" s="2">
        <v>44673</v>
      </c>
      <c r="H9519" s="2">
        <v>44659</v>
      </c>
      <c r="I9519" s="2"/>
      <c r="J9519" s="19">
        <f t="shared" si="231"/>
        <v>44839</v>
      </c>
      <c r="K9519" s="2">
        <v>44842</v>
      </c>
      <c r="L9519" s="5" t="s">
        <v>31</v>
      </c>
      <c r="M9519" t="s">
        <v>63</v>
      </c>
      <c r="N9519" t="s">
        <v>32</v>
      </c>
      <c r="O9519" t="s">
        <v>28969</v>
      </c>
      <c r="P9519" t="s">
        <v>16814</v>
      </c>
      <c r="Q9519" t="s">
        <v>30219</v>
      </c>
      <c r="R9519" t="s">
        <v>67</v>
      </c>
      <c r="S9519" t="s">
        <v>79</v>
      </c>
      <c r="T9519" t="s">
        <v>69</v>
      </c>
      <c r="U9519" t="s">
        <v>299</v>
      </c>
      <c r="V9519" t="s">
        <v>299</v>
      </c>
      <c r="W9519" t="s">
        <v>299</v>
      </c>
    </row>
    <row r="9520" spans="1:23" hidden="1" x14ac:dyDescent="0.2">
      <c r="A9520" t="s">
        <v>57</v>
      </c>
      <c r="B9520" t="s">
        <v>33382</v>
      </c>
      <c r="C9520" t="s">
        <v>6074</v>
      </c>
      <c r="D9520" t="s">
        <v>33383</v>
      </c>
      <c r="E9520" t="s">
        <v>136</v>
      </c>
      <c r="F9520" t="s">
        <v>33037</v>
      </c>
      <c r="G9520" s="2">
        <v>44673</v>
      </c>
      <c r="H9520" s="2">
        <v>44662</v>
      </c>
      <c r="I9520" s="2"/>
      <c r="J9520" s="19">
        <f t="shared" si="231"/>
        <v>44842</v>
      </c>
      <c r="K9520" s="2">
        <v>44845</v>
      </c>
      <c r="L9520" s="5" t="s">
        <v>31</v>
      </c>
      <c r="M9520" t="s">
        <v>63</v>
      </c>
      <c r="N9520" t="s">
        <v>32</v>
      </c>
      <c r="O9520" t="s">
        <v>28969</v>
      </c>
      <c r="P9520" t="s">
        <v>16814</v>
      </c>
      <c r="Q9520" t="s">
        <v>29003</v>
      </c>
      <c r="R9520" t="s">
        <v>67</v>
      </c>
      <c r="S9520" t="s">
        <v>90</v>
      </c>
      <c r="T9520" t="s">
        <v>69</v>
      </c>
      <c r="U9520" t="s">
        <v>33384</v>
      </c>
      <c r="V9520" t="s">
        <v>33383</v>
      </c>
      <c r="W9520" t="s">
        <v>71</v>
      </c>
    </row>
    <row r="9521" spans="1:23" hidden="1" x14ac:dyDescent="0.2">
      <c r="A9521" t="s">
        <v>57</v>
      </c>
      <c r="B9521" t="s">
        <v>33385</v>
      </c>
      <c r="C9521" t="s">
        <v>20747</v>
      </c>
      <c r="D9521" t="s">
        <v>33386</v>
      </c>
      <c r="E9521" t="s">
        <v>310</v>
      </c>
      <c r="F9521" t="s">
        <v>30830</v>
      </c>
      <c r="G9521" s="2">
        <v>44673</v>
      </c>
      <c r="H9521" s="2">
        <v>44673</v>
      </c>
      <c r="I9521" s="2"/>
      <c r="J9521" s="19">
        <f t="shared" si="231"/>
        <v>44853</v>
      </c>
      <c r="K9521" s="2">
        <v>44856</v>
      </c>
      <c r="L9521" s="5" t="s">
        <v>31</v>
      </c>
      <c r="M9521" t="s">
        <v>63</v>
      </c>
      <c r="N9521" t="s">
        <v>32</v>
      </c>
      <c r="O9521" t="s">
        <v>28969</v>
      </c>
      <c r="P9521" t="s">
        <v>16814</v>
      </c>
      <c r="Q9521" t="s">
        <v>30138</v>
      </c>
      <c r="R9521" t="s">
        <v>67</v>
      </c>
      <c r="S9521" t="s">
        <v>125</v>
      </c>
      <c r="T9521" t="s">
        <v>69</v>
      </c>
      <c r="U9521" t="s">
        <v>299</v>
      </c>
      <c r="V9521" t="s">
        <v>299</v>
      </c>
      <c r="W9521" t="s">
        <v>299</v>
      </c>
    </row>
    <row r="9522" spans="1:23" hidden="1" x14ac:dyDescent="0.2">
      <c r="A9522" t="s">
        <v>57</v>
      </c>
      <c r="B9522" t="s">
        <v>33387</v>
      </c>
      <c r="C9522" t="s">
        <v>33388</v>
      </c>
      <c r="D9522" t="s">
        <v>33389</v>
      </c>
      <c r="E9522" t="s">
        <v>61</v>
      </c>
      <c r="F9522" t="s">
        <v>26980</v>
      </c>
      <c r="G9522" s="2">
        <v>44673</v>
      </c>
      <c r="H9522" s="2">
        <v>44659</v>
      </c>
      <c r="I9522" s="2"/>
      <c r="J9522" s="19">
        <f t="shared" si="231"/>
        <v>44839</v>
      </c>
      <c r="K9522" s="2">
        <v>44842</v>
      </c>
      <c r="L9522" s="5" t="s">
        <v>31</v>
      </c>
      <c r="M9522" t="s">
        <v>138</v>
      </c>
      <c r="N9522" t="s">
        <v>32</v>
      </c>
      <c r="O9522" t="s">
        <v>28969</v>
      </c>
      <c r="P9522" t="s">
        <v>16814</v>
      </c>
      <c r="Q9522" t="s">
        <v>29003</v>
      </c>
      <c r="R9522" t="s">
        <v>67</v>
      </c>
      <c r="S9522" t="s">
        <v>100</v>
      </c>
      <c r="T9522" t="s">
        <v>69</v>
      </c>
      <c r="U9522" t="s">
        <v>33390</v>
      </c>
      <c r="V9522" t="s">
        <v>33389</v>
      </c>
      <c r="W9522" t="s">
        <v>142</v>
      </c>
    </row>
    <row r="9523" spans="1:23" hidden="1" x14ac:dyDescent="0.2">
      <c r="A9523" t="s">
        <v>57</v>
      </c>
      <c r="B9523" t="s">
        <v>33391</v>
      </c>
      <c r="C9523" t="s">
        <v>3787</v>
      </c>
      <c r="D9523" t="s">
        <v>33392</v>
      </c>
      <c r="E9523" t="s">
        <v>115</v>
      </c>
      <c r="F9523" t="s">
        <v>6115</v>
      </c>
      <c r="G9523" s="2">
        <v>44673</v>
      </c>
      <c r="H9523" s="2">
        <v>44670</v>
      </c>
      <c r="I9523" s="2"/>
      <c r="J9523" s="19">
        <f t="shared" si="231"/>
        <v>44850</v>
      </c>
      <c r="K9523" s="2">
        <v>44853</v>
      </c>
      <c r="L9523" s="5" t="s">
        <v>31</v>
      </c>
      <c r="M9523" t="s">
        <v>294</v>
      </c>
      <c r="N9523" t="s">
        <v>32</v>
      </c>
      <c r="O9523" t="s">
        <v>28969</v>
      </c>
      <c r="P9523" t="s">
        <v>16814</v>
      </c>
      <c r="Q9523" t="s">
        <v>30447</v>
      </c>
      <c r="R9523" t="s">
        <v>296</v>
      </c>
      <c r="S9523" t="s">
        <v>297</v>
      </c>
      <c r="T9523" t="s">
        <v>298</v>
      </c>
      <c r="U9523" t="s">
        <v>299</v>
      </c>
      <c r="V9523" t="s">
        <v>299</v>
      </c>
      <c r="W9523" t="s">
        <v>299</v>
      </c>
    </row>
    <row r="9524" spans="1:23" hidden="1" x14ac:dyDescent="0.2">
      <c r="A9524" t="s">
        <v>57</v>
      </c>
      <c r="B9524" t="s">
        <v>33393</v>
      </c>
      <c r="C9524" t="s">
        <v>3787</v>
      </c>
      <c r="D9524" t="s">
        <v>33394</v>
      </c>
      <c r="E9524" t="s">
        <v>115</v>
      </c>
      <c r="F9524" t="s">
        <v>33395</v>
      </c>
      <c r="G9524" s="2">
        <v>44673</v>
      </c>
      <c r="H9524" s="2">
        <v>44670</v>
      </c>
      <c r="I9524" s="2"/>
      <c r="J9524" s="19">
        <f t="shared" si="231"/>
        <v>44850</v>
      </c>
      <c r="K9524" s="2">
        <v>44853</v>
      </c>
      <c r="L9524" s="5" t="s">
        <v>31</v>
      </c>
      <c r="M9524" t="s">
        <v>98</v>
      </c>
      <c r="N9524" t="s">
        <v>32</v>
      </c>
      <c r="O9524" t="s">
        <v>28969</v>
      </c>
      <c r="P9524" t="s">
        <v>16814</v>
      </c>
      <c r="Q9524" t="s">
        <v>29003</v>
      </c>
      <c r="R9524" t="s">
        <v>67</v>
      </c>
      <c r="S9524" t="s">
        <v>100</v>
      </c>
      <c r="T9524" t="s">
        <v>80</v>
      </c>
      <c r="U9524" t="s">
        <v>33396</v>
      </c>
      <c r="V9524" t="s">
        <v>33394</v>
      </c>
      <c r="W9524" t="s">
        <v>103</v>
      </c>
    </row>
    <row r="9525" spans="1:23" hidden="1" x14ac:dyDescent="0.2">
      <c r="A9525" t="s">
        <v>57</v>
      </c>
      <c r="B9525" t="s">
        <v>33397</v>
      </c>
      <c r="C9525" t="s">
        <v>3787</v>
      </c>
      <c r="D9525" t="s">
        <v>33398</v>
      </c>
      <c r="E9525" t="s">
        <v>115</v>
      </c>
      <c r="F9525" t="s">
        <v>16941</v>
      </c>
      <c r="G9525" s="2">
        <v>44673</v>
      </c>
      <c r="H9525" s="2">
        <v>44670</v>
      </c>
      <c r="I9525" s="2"/>
      <c r="J9525" s="19">
        <f t="shared" si="231"/>
        <v>44850</v>
      </c>
      <c r="K9525" s="2">
        <v>44853</v>
      </c>
      <c r="L9525" s="5" t="s">
        <v>31</v>
      </c>
      <c r="M9525" t="s">
        <v>98</v>
      </c>
      <c r="N9525" t="s">
        <v>32</v>
      </c>
      <c r="O9525" t="s">
        <v>28969</v>
      </c>
      <c r="P9525" t="s">
        <v>16814</v>
      </c>
      <c r="Q9525" t="s">
        <v>29003</v>
      </c>
      <c r="R9525" t="s">
        <v>67</v>
      </c>
      <c r="S9525" t="s">
        <v>100</v>
      </c>
      <c r="T9525" t="s">
        <v>80</v>
      </c>
      <c r="U9525" t="s">
        <v>33399</v>
      </c>
      <c r="V9525" t="s">
        <v>33400</v>
      </c>
      <c r="W9525" t="s">
        <v>103</v>
      </c>
    </row>
    <row r="9526" spans="1:23" hidden="1" x14ac:dyDescent="0.2">
      <c r="A9526" t="s">
        <v>57</v>
      </c>
      <c r="B9526" t="s">
        <v>33401</v>
      </c>
      <c r="C9526" t="s">
        <v>31249</v>
      </c>
      <c r="D9526" t="s">
        <v>33402</v>
      </c>
      <c r="E9526" t="s">
        <v>136</v>
      </c>
      <c r="F9526" t="s">
        <v>934</v>
      </c>
      <c r="G9526" s="2">
        <v>44673</v>
      </c>
      <c r="H9526" s="2">
        <v>44663</v>
      </c>
      <c r="I9526" s="2"/>
      <c r="J9526" s="19">
        <f t="shared" si="231"/>
        <v>44843</v>
      </c>
      <c r="K9526" s="2">
        <v>44846</v>
      </c>
      <c r="L9526" s="5" t="s">
        <v>31</v>
      </c>
      <c r="M9526" t="s">
        <v>63</v>
      </c>
      <c r="N9526" t="s">
        <v>32</v>
      </c>
      <c r="O9526" t="s">
        <v>28969</v>
      </c>
      <c r="P9526" t="s">
        <v>16814</v>
      </c>
      <c r="Q9526" t="s">
        <v>28973</v>
      </c>
      <c r="R9526" t="s">
        <v>67</v>
      </c>
      <c r="S9526" t="s">
        <v>583</v>
      </c>
      <c r="T9526" t="s">
        <v>80</v>
      </c>
      <c r="U9526" t="s">
        <v>33403</v>
      </c>
      <c r="V9526" t="s">
        <v>33402</v>
      </c>
      <c r="W9526" t="s">
        <v>71</v>
      </c>
    </row>
    <row r="9527" spans="1:23" hidden="1" x14ac:dyDescent="0.2">
      <c r="A9527" t="s">
        <v>57</v>
      </c>
      <c r="B9527" t="s">
        <v>33404</v>
      </c>
      <c r="C9527" t="s">
        <v>10598</v>
      </c>
      <c r="D9527" t="s">
        <v>33405</v>
      </c>
      <c r="E9527" t="s">
        <v>310</v>
      </c>
      <c r="F9527" t="s">
        <v>12700</v>
      </c>
      <c r="G9527" s="2">
        <v>44673</v>
      </c>
      <c r="H9527" s="2">
        <v>44673</v>
      </c>
      <c r="I9527" s="2"/>
      <c r="J9527" s="19">
        <f t="shared" si="231"/>
        <v>44853</v>
      </c>
      <c r="K9527" s="2">
        <v>44856</v>
      </c>
      <c r="L9527" s="5" t="s">
        <v>31</v>
      </c>
      <c r="M9527" t="s">
        <v>138</v>
      </c>
      <c r="N9527" t="s">
        <v>32</v>
      </c>
      <c r="O9527" t="s">
        <v>28969</v>
      </c>
      <c r="P9527" t="s">
        <v>16814</v>
      </c>
      <c r="Q9527" t="s">
        <v>30967</v>
      </c>
      <c r="R9527" t="s">
        <v>67</v>
      </c>
      <c r="S9527" t="s">
        <v>284</v>
      </c>
      <c r="T9527" t="s">
        <v>69</v>
      </c>
      <c r="U9527" t="s">
        <v>33406</v>
      </c>
      <c r="V9527" t="s">
        <v>33405</v>
      </c>
      <c r="W9527" t="s">
        <v>142</v>
      </c>
    </row>
    <row r="9528" spans="1:23" hidden="1" x14ac:dyDescent="0.2">
      <c r="A9528" t="s">
        <v>57</v>
      </c>
      <c r="B9528" t="s">
        <v>33407</v>
      </c>
      <c r="C9528" t="s">
        <v>33408</v>
      </c>
      <c r="D9528" t="s">
        <v>33409</v>
      </c>
      <c r="E9528" t="s">
        <v>96</v>
      </c>
      <c r="F9528" t="s">
        <v>1814</v>
      </c>
      <c r="G9528" s="2">
        <v>44673</v>
      </c>
      <c r="H9528" s="2">
        <v>44669</v>
      </c>
      <c r="I9528" s="2"/>
      <c r="J9528" s="19">
        <f t="shared" si="231"/>
        <v>44849</v>
      </c>
      <c r="K9528" s="2">
        <v>44852</v>
      </c>
      <c r="L9528" s="5" t="s">
        <v>31</v>
      </c>
      <c r="M9528" t="s">
        <v>63</v>
      </c>
      <c r="N9528" t="s">
        <v>32</v>
      </c>
      <c r="O9528" t="s">
        <v>28969</v>
      </c>
      <c r="P9528" t="s">
        <v>16814</v>
      </c>
      <c r="Q9528" t="s">
        <v>31643</v>
      </c>
      <c r="R9528" t="s">
        <v>67</v>
      </c>
      <c r="S9528" t="s">
        <v>125</v>
      </c>
      <c r="T9528" t="s">
        <v>69</v>
      </c>
      <c r="U9528" t="s">
        <v>33410</v>
      </c>
      <c r="V9528" t="s">
        <v>33409</v>
      </c>
      <c r="W9528" t="s">
        <v>71</v>
      </c>
    </row>
    <row r="9529" spans="1:23" hidden="1" x14ac:dyDescent="0.2">
      <c r="A9529" t="s">
        <v>57</v>
      </c>
      <c r="B9529" t="s">
        <v>33411</v>
      </c>
      <c r="C9529" t="s">
        <v>33412</v>
      </c>
      <c r="D9529" t="s">
        <v>33413</v>
      </c>
      <c r="E9529" t="s">
        <v>136</v>
      </c>
      <c r="F9529" t="s">
        <v>1219</v>
      </c>
      <c r="G9529" s="2">
        <v>44673</v>
      </c>
      <c r="H9529" s="2">
        <v>44659</v>
      </c>
      <c r="I9529" s="2"/>
      <c r="J9529" s="19">
        <f t="shared" si="231"/>
        <v>44839</v>
      </c>
      <c r="K9529" s="2">
        <v>44842</v>
      </c>
      <c r="L9529" s="5" t="s">
        <v>31</v>
      </c>
      <c r="M9529" t="s">
        <v>269</v>
      </c>
      <c r="N9529" t="s">
        <v>32</v>
      </c>
      <c r="O9529" t="s">
        <v>28969</v>
      </c>
      <c r="P9529" t="s">
        <v>16814</v>
      </c>
      <c r="Q9529" t="s">
        <v>28973</v>
      </c>
      <c r="R9529" t="s">
        <v>67</v>
      </c>
      <c r="S9529" t="s">
        <v>430</v>
      </c>
      <c r="T9529" t="s">
        <v>69</v>
      </c>
      <c r="U9529" t="s">
        <v>33414</v>
      </c>
      <c r="V9529" t="s">
        <v>33413</v>
      </c>
      <c r="W9529" t="s">
        <v>274</v>
      </c>
    </row>
    <row r="9530" spans="1:23" hidden="1" x14ac:dyDescent="0.2">
      <c r="A9530" t="s">
        <v>57</v>
      </c>
      <c r="B9530" t="s">
        <v>33415</v>
      </c>
      <c r="C9530" t="s">
        <v>33412</v>
      </c>
      <c r="D9530" t="s">
        <v>33416</v>
      </c>
      <c r="E9530" t="s">
        <v>136</v>
      </c>
      <c r="F9530" t="s">
        <v>450</v>
      </c>
      <c r="G9530" s="2">
        <v>44673</v>
      </c>
      <c r="H9530" s="2">
        <v>44659</v>
      </c>
      <c r="I9530" s="2"/>
      <c r="J9530" s="19">
        <f t="shared" si="231"/>
        <v>44839</v>
      </c>
      <c r="K9530" s="2">
        <v>44842</v>
      </c>
      <c r="L9530" s="5" t="s">
        <v>31</v>
      </c>
      <c r="M9530" t="s">
        <v>269</v>
      </c>
      <c r="N9530" t="s">
        <v>32</v>
      </c>
      <c r="O9530" t="s">
        <v>28969</v>
      </c>
      <c r="P9530" t="s">
        <v>16814</v>
      </c>
      <c r="Q9530" t="s">
        <v>30447</v>
      </c>
      <c r="R9530" t="s">
        <v>67</v>
      </c>
      <c r="S9530" t="s">
        <v>430</v>
      </c>
      <c r="T9530" t="s">
        <v>69</v>
      </c>
      <c r="U9530" t="s">
        <v>299</v>
      </c>
      <c r="V9530" t="s">
        <v>299</v>
      </c>
      <c r="W9530" t="s">
        <v>299</v>
      </c>
    </row>
    <row r="9531" spans="1:23" hidden="1" x14ac:dyDescent="0.2">
      <c r="A9531" t="s">
        <v>57</v>
      </c>
      <c r="B9531" t="s">
        <v>33417</v>
      </c>
      <c r="C9531" t="s">
        <v>33418</v>
      </c>
      <c r="D9531" t="s">
        <v>33419</v>
      </c>
      <c r="E9531" t="s">
        <v>107</v>
      </c>
      <c r="F9531" t="s">
        <v>8437</v>
      </c>
      <c r="G9531" s="2">
        <v>44673</v>
      </c>
      <c r="H9531" s="2">
        <v>44671</v>
      </c>
      <c r="I9531" s="2"/>
      <c r="J9531" s="19">
        <f t="shared" si="231"/>
        <v>44851</v>
      </c>
      <c r="K9531" s="2">
        <v>44854</v>
      </c>
      <c r="L9531" s="5" t="s">
        <v>31</v>
      </c>
      <c r="M9531" t="s">
        <v>63</v>
      </c>
      <c r="N9531" t="s">
        <v>32</v>
      </c>
      <c r="O9531" t="s">
        <v>28969</v>
      </c>
      <c r="P9531" t="s">
        <v>16814</v>
      </c>
      <c r="Q9531" t="s">
        <v>30541</v>
      </c>
      <c r="R9531" t="s">
        <v>67</v>
      </c>
      <c r="S9531" t="s">
        <v>790</v>
      </c>
      <c r="T9531" t="s">
        <v>80</v>
      </c>
      <c r="U9531" t="s">
        <v>299</v>
      </c>
      <c r="V9531" t="s">
        <v>299</v>
      </c>
      <c r="W9531" t="s">
        <v>299</v>
      </c>
    </row>
    <row r="9532" spans="1:23" hidden="1" x14ac:dyDescent="0.2">
      <c r="A9532" t="s">
        <v>57</v>
      </c>
      <c r="B9532" t="s">
        <v>33420</v>
      </c>
      <c r="C9532" t="s">
        <v>10401</v>
      </c>
      <c r="D9532" t="s">
        <v>33421</v>
      </c>
      <c r="E9532" t="s">
        <v>96</v>
      </c>
      <c r="F9532" t="s">
        <v>21642</v>
      </c>
      <c r="G9532" s="2">
        <v>44673</v>
      </c>
      <c r="H9532" s="2">
        <v>44673</v>
      </c>
      <c r="I9532" s="2"/>
      <c r="J9532" s="19">
        <f t="shared" si="231"/>
        <v>44853</v>
      </c>
      <c r="K9532" s="2">
        <v>44856</v>
      </c>
      <c r="L9532" s="5" t="s">
        <v>31</v>
      </c>
      <c r="M9532" t="s">
        <v>63</v>
      </c>
      <c r="N9532" t="s">
        <v>32</v>
      </c>
      <c r="O9532" t="s">
        <v>28969</v>
      </c>
      <c r="P9532" t="s">
        <v>16814</v>
      </c>
      <c r="Q9532" t="s">
        <v>33422</v>
      </c>
      <c r="R9532" t="s">
        <v>67</v>
      </c>
      <c r="S9532" t="s">
        <v>79</v>
      </c>
      <c r="T9532" t="s">
        <v>69</v>
      </c>
      <c r="U9532" t="s">
        <v>33423</v>
      </c>
      <c r="V9532" t="s">
        <v>33421</v>
      </c>
      <c r="W9532" t="s">
        <v>71</v>
      </c>
    </row>
    <row r="9533" spans="1:23" hidden="1" x14ac:dyDescent="0.2">
      <c r="A9533" t="s">
        <v>57</v>
      </c>
      <c r="B9533" t="s">
        <v>33424</v>
      </c>
      <c r="C9533" t="s">
        <v>33425</v>
      </c>
      <c r="D9533" t="s">
        <v>33426</v>
      </c>
      <c r="E9533" t="s">
        <v>107</v>
      </c>
      <c r="F9533" t="s">
        <v>493</v>
      </c>
      <c r="G9533" s="2">
        <v>44674</v>
      </c>
      <c r="H9533" s="2">
        <v>44674</v>
      </c>
      <c r="I9533" s="2"/>
      <c r="J9533" s="19">
        <f t="shared" si="231"/>
        <v>44854</v>
      </c>
      <c r="K9533" s="2">
        <v>44857</v>
      </c>
      <c r="L9533" s="5" t="s">
        <v>31</v>
      </c>
      <c r="M9533" t="s">
        <v>77</v>
      </c>
      <c r="N9533" t="s">
        <v>32</v>
      </c>
      <c r="O9533" t="s">
        <v>28969</v>
      </c>
      <c r="P9533" t="s">
        <v>16814</v>
      </c>
      <c r="Q9533" t="s">
        <v>29012</v>
      </c>
      <c r="R9533" t="s">
        <v>67</v>
      </c>
      <c r="S9533" t="s">
        <v>79</v>
      </c>
      <c r="T9533" t="s">
        <v>80</v>
      </c>
      <c r="U9533" t="s">
        <v>32157</v>
      </c>
      <c r="V9533" t="s">
        <v>32158</v>
      </c>
      <c r="W9533" t="s">
        <v>82</v>
      </c>
    </row>
    <row r="9534" spans="1:23" hidden="1" x14ac:dyDescent="0.2">
      <c r="A9534" t="s">
        <v>57</v>
      </c>
      <c r="B9534" t="s">
        <v>33427</v>
      </c>
      <c r="C9534" t="s">
        <v>22213</v>
      </c>
      <c r="D9534" t="s">
        <v>33428</v>
      </c>
      <c r="E9534" t="s">
        <v>310</v>
      </c>
      <c r="F9534" t="s">
        <v>12700</v>
      </c>
      <c r="G9534" s="2">
        <v>44674</v>
      </c>
      <c r="H9534" s="2">
        <v>44674</v>
      </c>
      <c r="I9534" s="2"/>
      <c r="J9534" s="19">
        <f t="shared" si="231"/>
        <v>44854</v>
      </c>
      <c r="K9534" s="2">
        <v>44857</v>
      </c>
      <c r="L9534" s="5" t="s">
        <v>31</v>
      </c>
      <c r="M9534" t="s">
        <v>63</v>
      </c>
      <c r="N9534" t="s">
        <v>32</v>
      </c>
      <c r="O9534" t="s">
        <v>28969</v>
      </c>
      <c r="P9534" t="s">
        <v>16814</v>
      </c>
      <c r="Q9534" t="s">
        <v>29012</v>
      </c>
      <c r="R9534" t="s">
        <v>67</v>
      </c>
      <c r="S9534" t="s">
        <v>125</v>
      </c>
      <c r="T9534" t="s">
        <v>69</v>
      </c>
      <c r="U9534" t="s">
        <v>299</v>
      </c>
      <c r="V9534" t="s">
        <v>299</v>
      </c>
      <c r="W9534" t="s">
        <v>299</v>
      </c>
    </row>
    <row r="9535" spans="1:23" hidden="1" x14ac:dyDescent="0.2">
      <c r="A9535" t="s">
        <v>57</v>
      </c>
      <c r="B9535" t="s">
        <v>33429</v>
      </c>
      <c r="C9535" t="s">
        <v>22636</v>
      </c>
      <c r="D9535" t="s">
        <v>33430</v>
      </c>
      <c r="E9535" t="s">
        <v>310</v>
      </c>
      <c r="F9535" t="s">
        <v>12700</v>
      </c>
      <c r="G9535" s="2">
        <v>44674</v>
      </c>
      <c r="H9535" s="2">
        <v>44674</v>
      </c>
      <c r="I9535" s="2"/>
      <c r="J9535" s="19">
        <f t="shared" si="231"/>
        <v>44854</v>
      </c>
      <c r="K9535" s="2">
        <v>44857</v>
      </c>
      <c r="L9535" s="5" t="s">
        <v>31</v>
      </c>
      <c r="M9535" t="s">
        <v>63</v>
      </c>
      <c r="N9535" t="s">
        <v>32</v>
      </c>
      <c r="O9535" t="s">
        <v>28969</v>
      </c>
      <c r="P9535" t="s">
        <v>16814</v>
      </c>
      <c r="Q9535" t="s">
        <v>29012</v>
      </c>
      <c r="R9535" t="s">
        <v>67</v>
      </c>
      <c r="S9535" t="s">
        <v>125</v>
      </c>
      <c r="T9535" t="s">
        <v>69</v>
      </c>
      <c r="U9535" t="s">
        <v>299</v>
      </c>
      <c r="V9535" t="s">
        <v>299</v>
      </c>
      <c r="W9535" t="s">
        <v>299</v>
      </c>
    </row>
    <row r="9536" spans="1:23" hidden="1" x14ac:dyDescent="0.2">
      <c r="A9536" t="s">
        <v>57</v>
      </c>
      <c r="B9536" t="s">
        <v>33431</v>
      </c>
      <c r="C9536" t="s">
        <v>33432</v>
      </c>
      <c r="D9536" t="s">
        <v>33433</v>
      </c>
      <c r="E9536" t="s">
        <v>136</v>
      </c>
      <c r="F9536" t="s">
        <v>1219</v>
      </c>
      <c r="G9536" s="2">
        <v>44674</v>
      </c>
      <c r="H9536" s="2">
        <v>44659</v>
      </c>
      <c r="I9536" s="2"/>
      <c r="J9536" s="19">
        <f t="shared" si="231"/>
        <v>44839</v>
      </c>
      <c r="K9536" s="2">
        <v>44842</v>
      </c>
      <c r="L9536" s="5" t="s">
        <v>31</v>
      </c>
      <c r="M9536" t="s">
        <v>269</v>
      </c>
      <c r="N9536" t="s">
        <v>32</v>
      </c>
      <c r="O9536" t="s">
        <v>28969</v>
      </c>
      <c r="P9536" t="s">
        <v>16814</v>
      </c>
      <c r="Q9536" t="s">
        <v>28973</v>
      </c>
      <c r="R9536" t="s">
        <v>67</v>
      </c>
      <c r="S9536" t="s">
        <v>430</v>
      </c>
      <c r="T9536" t="s">
        <v>69</v>
      </c>
      <c r="U9536" t="s">
        <v>33434</v>
      </c>
      <c r="V9536" t="s">
        <v>33433</v>
      </c>
      <c r="W9536" t="s">
        <v>274</v>
      </c>
    </row>
    <row r="9537" spans="1:23" hidden="1" x14ac:dyDescent="0.2">
      <c r="A9537" t="s">
        <v>57</v>
      </c>
      <c r="B9537" t="s">
        <v>33435</v>
      </c>
      <c r="C9537" t="s">
        <v>10472</v>
      </c>
      <c r="D9537" t="s">
        <v>33436</v>
      </c>
      <c r="E9537" t="s">
        <v>310</v>
      </c>
      <c r="F9537" t="s">
        <v>21080</v>
      </c>
      <c r="G9537" s="2">
        <v>44674</v>
      </c>
      <c r="H9537" s="2">
        <v>44674</v>
      </c>
      <c r="I9537" s="2"/>
      <c r="J9537" s="19">
        <f t="shared" si="231"/>
        <v>44854</v>
      </c>
      <c r="K9537" s="2">
        <v>44857</v>
      </c>
      <c r="L9537" s="5" t="s">
        <v>31</v>
      </c>
      <c r="M9537" t="s">
        <v>138</v>
      </c>
      <c r="N9537" t="s">
        <v>32</v>
      </c>
      <c r="O9537" t="s">
        <v>28969</v>
      </c>
      <c r="P9537" t="s">
        <v>16814</v>
      </c>
      <c r="Q9537" t="s">
        <v>31098</v>
      </c>
      <c r="R9537" t="s">
        <v>67</v>
      </c>
      <c r="S9537" t="s">
        <v>304</v>
      </c>
      <c r="T9537" t="s">
        <v>80</v>
      </c>
      <c r="U9537" t="s">
        <v>33437</v>
      </c>
      <c r="V9537" t="s">
        <v>33436</v>
      </c>
      <c r="W9537" t="s">
        <v>142</v>
      </c>
    </row>
    <row r="9538" spans="1:23" hidden="1" x14ac:dyDescent="0.2">
      <c r="A9538" t="s">
        <v>57</v>
      </c>
      <c r="B9538" t="s">
        <v>33438</v>
      </c>
      <c r="C9538" t="s">
        <v>16977</v>
      </c>
      <c r="D9538" t="s">
        <v>33439</v>
      </c>
      <c r="E9538" t="s">
        <v>96</v>
      </c>
      <c r="F9538" t="s">
        <v>3128</v>
      </c>
      <c r="G9538" s="2">
        <v>44674</v>
      </c>
      <c r="H9538" s="2">
        <v>44674</v>
      </c>
      <c r="I9538" s="2"/>
      <c r="J9538" s="19">
        <f t="shared" si="231"/>
        <v>44854</v>
      </c>
      <c r="K9538" s="2">
        <v>44857</v>
      </c>
      <c r="L9538" s="5" t="s">
        <v>31</v>
      </c>
      <c r="M9538" t="s">
        <v>294</v>
      </c>
      <c r="N9538" t="s">
        <v>32</v>
      </c>
      <c r="O9538" t="s">
        <v>28969</v>
      </c>
      <c r="P9538" t="s">
        <v>16814</v>
      </c>
      <c r="Q9538" t="s">
        <v>29012</v>
      </c>
      <c r="R9538" t="s">
        <v>296</v>
      </c>
      <c r="S9538" t="s">
        <v>1480</v>
      </c>
      <c r="T9538" t="s">
        <v>1481</v>
      </c>
      <c r="U9538" t="s">
        <v>299</v>
      </c>
      <c r="V9538" t="s">
        <v>299</v>
      </c>
      <c r="W9538" t="s">
        <v>299</v>
      </c>
    </row>
    <row r="9539" spans="1:23" hidden="1" x14ac:dyDescent="0.2">
      <c r="A9539" t="s">
        <v>57</v>
      </c>
      <c r="B9539" t="s">
        <v>33440</v>
      </c>
      <c r="C9539" t="s">
        <v>16495</v>
      </c>
      <c r="D9539" t="s">
        <v>33441</v>
      </c>
      <c r="E9539" t="s">
        <v>136</v>
      </c>
      <c r="F9539" t="s">
        <v>395</v>
      </c>
      <c r="G9539" s="2">
        <v>44674</v>
      </c>
      <c r="H9539" s="2">
        <v>44662</v>
      </c>
      <c r="I9539" s="2"/>
      <c r="J9539" s="19">
        <f t="shared" si="231"/>
        <v>44842</v>
      </c>
      <c r="K9539" s="2">
        <v>44845</v>
      </c>
      <c r="L9539" s="5" t="s">
        <v>31</v>
      </c>
      <c r="M9539" t="s">
        <v>63</v>
      </c>
      <c r="N9539" t="s">
        <v>32</v>
      </c>
      <c r="O9539" t="s">
        <v>28969</v>
      </c>
      <c r="P9539" t="s">
        <v>16814</v>
      </c>
      <c r="Q9539" t="s">
        <v>30559</v>
      </c>
      <c r="R9539" t="s">
        <v>630</v>
      </c>
      <c r="S9539" t="s">
        <v>79</v>
      </c>
      <c r="T9539" t="s">
        <v>298</v>
      </c>
      <c r="U9539" t="s">
        <v>299</v>
      </c>
      <c r="V9539" t="s">
        <v>299</v>
      </c>
      <c r="W9539" t="s">
        <v>299</v>
      </c>
    </row>
    <row r="9540" spans="1:23" hidden="1" x14ac:dyDescent="0.2">
      <c r="A9540" t="s">
        <v>57</v>
      </c>
      <c r="B9540" t="s">
        <v>33442</v>
      </c>
      <c r="C9540" t="s">
        <v>6324</v>
      </c>
      <c r="D9540" t="s">
        <v>33443</v>
      </c>
      <c r="E9540" t="s">
        <v>310</v>
      </c>
      <c r="F9540" t="s">
        <v>21080</v>
      </c>
      <c r="G9540" s="2">
        <v>44674</v>
      </c>
      <c r="H9540" s="2">
        <v>44674</v>
      </c>
      <c r="I9540" s="2"/>
      <c r="J9540" s="19">
        <f t="shared" si="231"/>
        <v>44854</v>
      </c>
      <c r="K9540" s="2">
        <v>44857</v>
      </c>
      <c r="L9540" s="5" t="s">
        <v>31</v>
      </c>
      <c r="M9540" t="s">
        <v>138</v>
      </c>
      <c r="N9540" t="s">
        <v>32</v>
      </c>
      <c r="O9540" t="s">
        <v>28969</v>
      </c>
      <c r="P9540" t="s">
        <v>16814</v>
      </c>
      <c r="Q9540" t="s">
        <v>30138</v>
      </c>
      <c r="R9540" t="s">
        <v>67</v>
      </c>
      <c r="S9540" t="s">
        <v>100</v>
      </c>
      <c r="T9540" t="s">
        <v>69</v>
      </c>
      <c r="U9540" t="s">
        <v>299</v>
      </c>
      <c r="V9540" t="s">
        <v>299</v>
      </c>
      <c r="W9540" t="s">
        <v>299</v>
      </c>
    </row>
    <row r="9541" spans="1:23" hidden="1" x14ac:dyDescent="0.2">
      <c r="A9541" t="s">
        <v>57</v>
      </c>
      <c r="B9541" t="s">
        <v>33444</v>
      </c>
      <c r="C9541" t="s">
        <v>5249</v>
      </c>
      <c r="D9541" t="s">
        <v>33445</v>
      </c>
      <c r="E9541" t="s">
        <v>310</v>
      </c>
      <c r="F9541" t="s">
        <v>21080</v>
      </c>
      <c r="G9541" s="2">
        <v>44674</v>
      </c>
      <c r="H9541" s="2">
        <v>44674</v>
      </c>
      <c r="I9541" s="2"/>
      <c r="J9541" s="19">
        <f t="shared" si="231"/>
        <v>44854</v>
      </c>
      <c r="K9541" s="2">
        <v>44857</v>
      </c>
      <c r="L9541" s="5" t="s">
        <v>31</v>
      </c>
      <c r="M9541" t="s">
        <v>88</v>
      </c>
      <c r="N9541" t="s">
        <v>32</v>
      </c>
      <c r="O9541" t="s">
        <v>28969</v>
      </c>
      <c r="P9541" t="s">
        <v>16814</v>
      </c>
      <c r="Q9541" t="s">
        <v>30138</v>
      </c>
      <c r="R9541" t="s">
        <v>67</v>
      </c>
      <c r="S9541" t="s">
        <v>90</v>
      </c>
      <c r="T9541" t="s">
        <v>80</v>
      </c>
      <c r="U9541" t="s">
        <v>299</v>
      </c>
      <c r="V9541" t="s">
        <v>299</v>
      </c>
      <c r="W9541" t="s">
        <v>299</v>
      </c>
    </row>
    <row r="9542" spans="1:23" hidden="1" x14ac:dyDescent="0.2">
      <c r="A9542" t="s">
        <v>57</v>
      </c>
      <c r="B9542" t="s">
        <v>33446</v>
      </c>
      <c r="C9542" t="s">
        <v>33408</v>
      </c>
      <c r="D9542" t="s">
        <v>33447</v>
      </c>
      <c r="E9542" t="s">
        <v>310</v>
      </c>
      <c r="F9542" t="s">
        <v>12700</v>
      </c>
      <c r="G9542" s="2">
        <v>44674</v>
      </c>
      <c r="H9542" s="2">
        <v>44674</v>
      </c>
      <c r="I9542" s="2"/>
      <c r="J9542" s="19">
        <f t="shared" si="231"/>
        <v>44854</v>
      </c>
      <c r="K9542" s="2">
        <v>44857</v>
      </c>
      <c r="L9542" s="5" t="s">
        <v>31</v>
      </c>
      <c r="M9542" t="s">
        <v>63</v>
      </c>
      <c r="N9542" t="s">
        <v>32</v>
      </c>
      <c r="O9542" t="s">
        <v>28969</v>
      </c>
      <c r="P9542" t="s">
        <v>16814</v>
      </c>
      <c r="Q9542" t="s">
        <v>31519</v>
      </c>
      <c r="R9542" t="s">
        <v>630</v>
      </c>
      <c r="S9542" t="s">
        <v>79</v>
      </c>
      <c r="T9542" t="s">
        <v>298</v>
      </c>
      <c r="U9542" t="s">
        <v>299</v>
      </c>
      <c r="V9542" t="s">
        <v>299</v>
      </c>
      <c r="W9542" t="s">
        <v>299</v>
      </c>
    </row>
    <row r="9543" spans="1:23" hidden="1" x14ac:dyDescent="0.2">
      <c r="A9543" t="s">
        <v>57</v>
      </c>
      <c r="B9543" t="s">
        <v>33448</v>
      </c>
      <c r="C9543" t="s">
        <v>8620</v>
      </c>
      <c r="D9543" t="s">
        <v>33449</v>
      </c>
      <c r="E9543" t="s">
        <v>310</v>
      </c>
      <c r="F9543" t="s">
        <v>12700</v>
      </c>
      <c r="G9543" s="2">
        <v>44674</v>
      </c>
      <c r="H9543" s="2">
        <v>44674</v>
      </c>
      <c r="I9543" s="2"/>
      <c r="J9543" s="19">
        <f t="shared" si="231"/>
        <v>44854</v>
      </c>
      <c r="K9543" s="2">
        <v>44857</v>
      </c>
      <c r="L9543" s="5" t="s">
        <v>31</v>
      </c>
      <c r="M9543" t="s">
        <v>4870</v>
      </c>
      <c r="N9543" t="s">
        <v>32</v>
      </c>
      <c r="O9543" t="s">
        <v>28969</v>
      </c>
      <c r="P9543" t="s">
        <v>16814</v>
      </c>
      <c r="Q9543" t="s">
        <v>29012</v>
      </c>
      <c r="R9543" t="s">
        <v>67</v>
      </c>
      <c r="S9543" t="s">
        <v>33450</v>
      </c>
      <c r="T9543" t="s">
        <v>80</v>
      </c>
      <c r="U9543" t="s">
        <v>299</v>
      </c>
      <c r="V9543" t="s">
        <v>299</v>
      </c>
      <c r="W9543" t="s">
        <v>299</v>
      </c>
    </row>
    <row r="9544" spans="1:23" hidden="1" x14ac:dyDescent="0.2">
      <c r="A9544" t="s">
        <v>57</v>
      </c>
      <c r="B9544" t="s">
        <v>33451</v>
      </c>
      <c r="C9544" t="s">
        <v>30772</v>
      </c>
      <c r="D9544" t="s">
        <v>33452</v>
      </c>
      <c r="E9544" t="s">
        <v>310</v>
      </c>
      <c r="F9544" t="s">
        <v>9443</v>
      </c>
      <c r="G9544" s="2">
        <v>44674</v>
      </c>
      <c r="H9544" s="2">
        <v>44674</v>
      </c>
      <c r="I9544" s="2"/>
      <c r="J9544" s="19">
        <f t="shared" si="231"/>
        <v>44854</v>
      </c>
      <c r="K9544" s="2">
        <v>44857</v>
      </c>
      <c r="L9544" s="5" t="s">
        <v>31</v>
      </c>
      <c r="M9544" t="s">
        <v>63</v>
      </c>
      <c r="N9544" t="s">
        <v>32</v>
      </c>
      <c r="O9544" t="s">
        <v>28969</v>
      </c>
      <c r="P9544" t="s">
        <v>16814</v>
      </c>
      <c r="Q9544" t="s">
        <v>29012</v>
      </c>
      <c r="R9544" t="s">
        <v>67</v>
      </c>
      <c r="S9544" t="s">
        <v>125</v>
      </c>
      <c r="T9544" t="s">
        <v>69</v>
      </c>
      <c r="U9544" t="s">
        <v>299</v>
      </c>
      <c r="V9544" t="s">
        <v>299</v>
      </c>
      <c r="W9544" t="s">
        <v>299</v>
      </c>
    </row>
    <row r="9545" spans="1:23" hidden="1" x14ac:dyDescent="0.2">
      <c r="A9545" t="s">
        <v>57</v>
      </c>
      <c r="B9545" t="s">
        <v>33453</v>
      </c>
      <c r="C9545" t="s">
        <v>6479</v>
      </c>
      <c r="D9545" t="s">
        <v>33454</v>
      </c>
      <c r="E9545" t="s">
        <v>310</v>
      </c>
      <c r="F9545" t="s">
        <v>9443</v>
      </c>
      <c r="G9545" s="2">
        <v>44674</v>
      </c>
      <c r="H9545" s="2">
        <v>44674</v>
      </c>
      <c r="I9545" s="2"/>
      <c r="J9545" s="19">
        <f t="shared" si="231"/>
        <v>44854</v>
      </c>
      <c r="K9545" s="2">
        <v>44857</v>
      </c>
      <c r="L9545" s="5" t="s">
        <v>31</v>
      </c>
      <c r="M9545" t="s">
        <v>77</v>
      </c>
      <c r="N9545" t="s">
        <v>32</v>
      </c>
      <c r="O9545" t="s">
        <v>28969</v>
      </c>
      <c r="P9545" t="s">
        <v>16814</v>
      </c>
      <c r="Q9545" t="s">
        <v>29012</v>
      </c>
      <c r="R9545" t="s">
        <v>647</v>
      </c>
      <c r="S9545" t="s">
        <v>79</v>
      </c>
      <c r="T9545" t="s">
        <v>80</v>
      </c>
      <c r="U9545" t="s">
        <v>299</v>
      </c>
      <c r="V9545" t="s">
        <v>299</v>
      </c>
      <c r="W9545" t="s">
        <v>299</v>
      </c>
    </row>
    <row r="9546" spans="1:23" hidden="1" x14ac:dyDescent="0.2">
      <c r="A9546" t="s">
        <v>57</v>
      </c>
      <c r="B9546" t="s">
        <v>33455</v>
      </c>
      <c r="C9546" t="s">
        <v>7005</v>
      </c>
      <c r="D9546" t="s">
        <v>33456</v>
      </c>
      <c r="E9546" t="s">
        <v>310</v>
      </c>
      <c r="F9546" t="s">
        <v>9443</v>
      </c>
      <c r="G9546" s="2">
        <v>44674</v>
      </c>
      <c r="H9546" s="2">
        <v>44674</v>
      </c>
      <c r="I9546" s="2"/>
      <c r="J9546" s="19">
        <f t="shared" si="231"/>
        <v>44854</v>
      </c>
      <c r="K9546" s="2">
        <v>44857</v>
      </c>
      <c r="L9546" s="5" t="s">
        <v>31</v>
      </c>
      <c r="M9546" t="s">
        <v>63</v>
      </c>
      <c r="N9546" t="s">
        <v>32</v>
      </c>
      <c r="O9546" t="s">
        <v>28969</v>
      </c>
      <c r="P9546" t="s">
        <v>16814</v>
      </c>
      <c r="Q9546" t="s">
        <v>29012</v>
      </c>
      <c r="R9546" t="s">
        <v>67</v>
      </c>
      <c r="S9546" t="s">
        <v>1407</v>
      </c>
      <c r="T9546" t="s">
        <v>69</v>
      </c>
      <c r="U9546" t="s">
        <v>299</v>
      </c>
      <c r="V9546" t="s">
        <v>299</v>
      </c>
      <c r="W9546" t="s">
        <v>299</v>
      </c>
    </row>
    <row r="9547" spans="1:23" hidden="1" x14ac:dyDescent="0.2">
      <c r="A9547" t="s">
        <v>57</v>
      </c>
      <c r="B9547" t="s">
        <v>33457</v>
      </c>
      <c r="C9547" t="s">
        <v>33458</v>
      </c>
      <c r="D9547" t="s">
        <v>33459</v>
      </c>
      <c r="E9547" t="s">
        <v>136</v>
      </c>
      <c r="F9547" t="s">
        <v>1219</v>
      </c>
      <c r="G9547" s="2">
        <v>44674</v>
      </c>
      <c r="H9547" s="2">
        <v>44659</v>
      </c>
      <c r="I9547" s="2"/>
      <c r="J9547" s="19">
        <f t="shared" si="231"/>
        <v>44839</v>
      </c>
      <c r="K9547" s="2">
        <v>44842</v>
      </c>
      <c r="L9547" s="5" t="s">
        <v>31</v>
      </c>
      <c r="M9547" t="s">
        <v>269</v>
      </c>
      <c r="N9547" t="s">
        <v>32</v>
      </c>
      <c r="O9547" t="s">
        <v>28969</v>
      </c>
      <c r="P9547" t="s">
        <v>16814</v>
      </c>
      <c r="Q9547" t="s">
        <v>28973</v>
      </c>
      <c r="R9547" t="s">
        <v>67</v>
      </c>
      <c r="S9547" t="s">
        <v>430</v>
      </c>
      <c r="T9547" t="s">
        <v>69</v>
      </c>
      <c r="U9547" t="s">
        <v>33460</v>
      </c>
      <c r="V9547" t="s">
        <v>33459</v>
      </c>
      <c r="W9547" t="s">
        <v>274</v>
      </c>
    </row>
    <row r="9548" spans="1:23" hidden="1" x14ac:dyDescent="0.2">
      <c r="A9548" t="s">
        <v>57</v>
      </c>
      <c r="B9548" t="s">
        <v>33461</v>
      </c>
      <c r="C9548" t="s">
        <v>33462</v>
      </c>
      <c r="D9548" t="s">
        <v>33463</v>
      </c>
      <c r="E9548" t="s">
        <v>136</v>
      </c>
      <c r="F9548" t="s">
        <v>450</v>
      </c>
      <c r="G9548" s="2">
        <v>44676</v>
      </c>
      <c r="H9548" s="2">
        <v>44664</v>
      </c>
      <c r="I9548" s="2"/>
      <c r="J9548" s="19">
        <f t="shared" si="231"/>
        <v>44844</v>
      </c>
      <c r="K9548" s="2">
        <v>44847</v>
      </c>
      <c r="L9548" s="5" t="s">
        <v>31</v>
      </c>
      <c r="M9548" t="s">
        <v>269</v>
      </c>
      <c r="N9548" t="s">
        <v>32</v>
      </c>
      <c r="O9548" t="s">
        <v>28969</v>
      </c>
      <c r="P9548" t="s">
        <v>16814</v>
      </c>
      <c r="Q9548" t="s">
        <v>30447</v>
      </c>
      <c r="R9548" t="s">
        <v>67</v>
      </c>
      <c r="S9548" t="s">
        <v>430</v>
      </c>
      <c r="T9548" t="s">
        <v>69</v>
      </c>
      <c r="U9548" t="s">
        <v>299</v>
      </c>
      <c r="V9548" t="s">
        <v>299</v>
      </c>
      <c r="W9548" t="s">
        <v>299</v>
      </c>
    </row>
    <row r="9549" spans="1:23" hidden="1" x14ac:dyDescent="0.2">
      <c r="A9549" t="s">
        <v>57</v>
      </c>
      <c r="B9549" t="s">
        <v>33464</v>
      </c>
      <c r="C9549" t="s">
        <v>3668</v>
      </c>
      <c r="D9549" t="s">
        <v>33465</v>
      </c>
      <c r="E9549" t="s">
        <v>176</v>
      </c>
      <c r="F9549" t="s">
        <v>22351</v>
      </c>
      <c r="G9549" s="2">
        <v>44676</v>
      </c>
      <c r="H9549" s="2">
        <v>44660</v>
      </c>
      <c r="I9549" s="2"/>
      <c r="J9549" s="19">
        <f t="shared" si="231"/>
        <v>44840</v>
      </c>
      <c r="K9549" s="2">
        <v>44843</v>
      </c>
      <c r="L9549" s="5" t="s">
        <v>31</v>
      </c>
      <c r="M9549" t="s">
        <v>138</v>
      </c>
      <c r="N9549" t="s">
        <v>32</v>
      </c>
      <c r="O9549" t="s">
        <v>28969</v>
      </c>
      <c r="P9549" t="s">
        <v>16814</v>
      </c>
      <c r="Q9549" t="s">
        <v>28973</v>
      </c>
      <c r="R9549" t="s">
        <v>67</v>
      </c>
      <c r="S9549" t="s">
        <v>631</v>
      </c>
      <c r="T9549" t="s">
        <v>69</v>
      </c>
      <c r="U9549" t="s">
        <v>33466</v>
      </c>
      <c r="V9549" t="s">
        <v>33465</v>
      </c>
      <c r="W9549" t="s">
        <v>142</v>
      </c>
    </row>
    <row r="9550" spans="1:23" hidden="1" x14ac:dyDescent="0.2">
      <c r="A9550" t="s">
        <v>57</v>
      </c>
      <c r="B9550" t="s">
        <v>33467</v>
      </c>
      <c r="C9550" t="s">
        <v>7774</v>
      </c>
      <c r="D9550" t="s">
        <v>33468</v>
      </c>
      <c r="E9550" t="s">
        <v>310</v>
      </c>
      <c r="F9550" t="s">
        <v>12700</v>
      </c>
      <c r="G9550" s="2">
        <v>44676</v>
      </c>
      <c r="H9550" s="2">
        <v>44676</v>
      </c>
      <c r="I9550" s="2"/>
      <c r="J9550" s="19">
        <f t="shared" si="231"/>
        <v>44856</v>
      </c>
      <c r="K9550" s="2">
        <v>44859</v>
      </c>
      <c r="L9550" s="5" t="s">
        <v>31</v>
      </c>
      <c r="M9550" t="s">
        <v>163</v>
      </c>
      <c r="N9550" t="s">
        <v>32</v>
      </c>
      <c r="O9550" t="s">
        <v>28969</v>
      </c>
      <c r="P9550" t="s">
        <v>16814</v>
      </c>
      <c r="Q9550" t="s">
        <v>29012</v>
      </c>
      <c r="R9550" t="s">
        <v>67</v>
      </c>
      <c r="S9550" t="s">
        <v>165</v>
      </c>
      <c r="T9550" t="s">
        <v>80</v>
      </c>
      <c r="U9550" t="s">
        <v>299</v>
      </c>
      <c r="V9550" t="s">
        <v>299</v>
      </c>
      <c r="W9550" t="s">
        <v>299</v>
      </c>
    </row>
    <row r="9551" spans="1:23" hidden="1" x14ac:dyDescent="0.2">
      <c r="A9551" t="s">
        <v>57</v>
      </c>
      <c r="B9551" t="s">
        <v>33469</v>
      </c>
      <c r="C9551" t="s">
        <v>12704</v>
      </c>
      <c r="D9551" t="s">
        <v>33470</v>
      </c>
      <c r="E9551" t="s">
        <v>310</v>
      </c>
      <c r="F9551" t="s">
        <v>9443</v>
      </c>
      <c r="G9551" s="2">
        <v>44676</v>
      </c>
      <c r="H9551" s="2">
        <v>44676</v>
      </c>
      <c r="I9551" s="2"/>
      <c r="J9551" s="19">
        <f t="shared" si="231"/>
        <v>44856</v>
      </c>
      <c r="K9551" s="2">
        <v>44859</v>
      </c>
      <c r="L9551" s="5" t="s">
        <v>31</v>
      </c>
      <c r="M9551" t="s">
        <v>63</v>
      </c>
      <c r="N9551" t="s">
        <v>32</v>
      </c>
      <c r="O9551" t="s">
        <v>28969</v>
      </c>
      <c r="P9551" t="s">
        <v>16814</v>
      </c>
      <c r="Q9551" t="s">
        <v>31519</v>
      </c>
      <c r="R9551" t="s">
        <v>67</v>
      </c>
      <c r="S9551" t="s">
        <v>125</v>
      </c>
      <c r="T9551" t="s">
        <v>69</v>
      </c>
      <c r="U9551" t="s">
        <v>299</v>
      </c>
      <c r="V9551" t="s">
        <v>299</v>
      </c>
      <c r="W9551" t="s">
        <v>299</v>
      </c>
    </row>
    <row r="9552" spans="1:23" hidden="1" x14ac:dyDescent="0.2">
      <c r="A9552" t="s">
        <v>57</v>
      </c>
      <c r="B9552" t="s">
        <v>33471</v>
      </c>
      <c r="C9552" t="s">
        <v>7017</v>
      </c>
      <c r="D9552" t="s">
        <v>33472</v>
      </c>
      <c r="E9552" t="s">
        <v>310</v>
      </c>
      <c r="F9552" t="s">
        <v>9443</v>
      </c>
      <c r="G9552" s="2">
        <v>44676</v>
      </c>
      <c r="H9552" s="2">
        <v>44676</v>
      </c>
      <c r="I9552" s="2"/>
      <c r="J9552" s="19">
        <f t="shared" si="231"/>
        <v>44856</v>
      </c>
      <c r="K9552" s="2">
        <v>44859</v>
      </c>
      <c r="L9552" s="5" t="s">
        <v>31</v>
      </c>
      <c r="M9552" t="s">
        <v>63</v>
      </c>
      <c r="N9552" t="s">
        <v>32</v>
      </c>
      <c r="O9552" t="s">
        <v>28969</v>
      </c>
      <c r="P9552" t="s">
        <v>16814</v>
      </c>
      <c r="Q9552" t="s">
        <v>31519</v>
      </c>
      <c r="R9552" t="s">
        <v>67</v>
      </c>
      <c r="S9552" t="s">
        <v>125</v>
      </c>
      <c r="T9552" t="s">
        <v>69</v>
      </c>
      <c r="U9552" t="s">
        <v>299</v>
      </c>
      <c r="V9552" t="s">
        <v>299</v>
      </c>
      <c r="W9552" t="s">
        <v>299</v>
      </c>
    </row>
    <row r="9553" spans="1:23" hidden="1" x14ac:dyDescent="0.2">
      <c r="A9553" t="s">
        <v>57</v>
      </c>
      <c r="B9553" t="s">
        <v>33473</v>
      </c>
      <c r="C9553" t="s">
        <v>33474</v>
      </c>
      <c r="D9553" t="s">
        <v>33475</v>
      </c>
      <c r="E9553" t="s">
        <v>107</v>
      </c>
      <c r="F9553" t="s">
        <v>22624</v>
      </c>
      <c r="G9553" s="2">
        <v>44676</v>
      </c>
      <c r="H9553" s="2">
        <v>44676</v>
      </c>
      <c r="I9553" s="2"/>
      <c r="J9553" s="19">
        <f t="shared" si="231"/>
        <v>44856</v>
      </c>
      <c r="K9553" s="2">
        <v>44859</v>
      </c>
      <c r="L9553" s="5" t="s">
        <v>31</v>
      </c>
      <c r="M9553" t="s">
        <v>138</v>
      </c>
      <c r="N9553" t="s">
        <v>32</v>
      </c>
      <c r="O9553" t="s">
        <v>28969</v>
      </c>
      <c r="P9553" t="s">
        <v>16814</v>
      </c>
      <c r="Q9553" t="s">
        <v>29012</v>
      </c>
      <c r="R9553" t="s">
        <v>67</v>
      </c>
      <c r="S9553" t="s">
        <v>1072</v>
      </c>
      <c r="T9553" t="s">
        <v>69</v>
      </c>
      <c r="U9553" t="s">
        <v>299</v>
      </c>
      <c r="V9553" t="s">
        <v>299</v>
      </c>
      <c r="W9553" t="s">
        <v>299</v>
      </c>
    </row>
    <row r="9554" spans="1:23" hidden="1" x14ac:dyDescent="0.2">
      <c r="A9554" t="s">
        <v>57</v>
      </c>
      <c r="B9554" t="s">
        <v>33476</v>
      </c>
      <c r="C9554" t="s">
        <v>33477</v>
      </c>
      <c r="D9554" t="s">
        <v>33478</v>
      </c>
      <c r="E9554" t="s">
        <v>107</v>
      </c>
      <c r="F9554" t="s">
        <v>8437</v>
      </c>
      <c r="G9554" s="2">
        <v>44676</v>
      </c>
      <c r="H9554" s="2">
        <v>44669</v>
      </c>
      <c r="I9554" s="2"/>
      <c r="J9554" s="19">
        <f t="shared" si="231"/>
        <v>44849</v>
      </c>
      <c r="K9554" s="2">
        <v>44852</v>
      </c>
      <c r="L9554" s="5" t="s">
        <v>31</v>
      </c>
      <c r="M9554" t="s">
        <v>63</v>
      </c>
      <c r="N9554" t="s">
        <v>32</v>
      </c>
      <c r="O9554" t="s">
        <v>28969</v>
      </c>
      <c r="P9554" t="s">
        <v>16814</v>
      </c>
      <c r="Q9554" t="s">
        <v>31041</v>
      </c>
      <c r="R9554" t="s">
        <v>67</v>
      </c>
      <c r="S9554" t="s">
        <v>90</v>
      </c>
      <c r="T9554" t="s">
        <v>69</v>
      </c>
      <c r="U9554" t="s">
        <v>299</v>
      </c>
      <c r="V9554" t="s">
        <v>299</v>
      </c>
      <c r="W9554" t="s">
        <v>299</v>
      </c>
    </row>
    <row r="9555" spans="1:23" hidden="1" x14ac:dyDescent="0.2">
      <c r="A9555" t="s">
        <v>57</v>
      </c>
      <c r="B9555" t="s">
        <v>33479</v>
      </c>
      <c r="C9555" t="s">
        <v>33477</v>
      </c>
      <c r="D9555" t="s">
        <v>33480</v>
      </c>
      <c r="E9555" t="s">
        <v>107</v>
      </c>
      <c r="F9555" t="s">
        <v>8437</v>
      </c>
      <c r="G9555" s="2">
        <v>44676</v>
      </c>
      <c r="H9555" s="2">
        <v>44669</v>
      </c>
      <c r="I9555" s="2"/>
      <c r="J9555" s="19">
        <f t="shared" si="231"/>
        <v>44849</v>
      </c>
      <c r="K9555" s="2">
        <v>44852</v>
      </c>
      <c r="L9555" s="5" t="s">
        <v>31</v>
      </c>
      <c r="M9555" t="s">
        <v>63</v>
      </c>
      <c r="N9555" t="s">
        <v>32</v>
      </c>
      <c r="O9555" t="s">
        <v>28969</v>
      </c>
      <c r="P9555" t="s">
        <v>16814</v>
      </c>
      <c r="Q9555" t="s">
        <v>31041</v>
      </c>
      <c r="R9555" t="s">
        <v>67</v>
      </c>
      <c r="S9555" t="s">
        <v>536</v>
      </c>
      <c r="T9555" t="s">
        <v>69</v>
      </c>
      <c r="U9555" t="s">
        <v>299</v>
      </c>
      <c r="V9555" t="s">
        <v>299</v>
      </c>
      <c r="W9555" t="s">
        <v>299</v>
      </c>
    </row>
    <row r="9556" spans="1:23" hidden="1" x14ac:dyDescent="0.2">
      <c r="A9556" t="s">
        <v>57</v>
      </c>
      <c r="B9556" t="s">
        <v>33481</v>
      </c>
      <c r="C9556" t="s">
        <v>26910</v>
      </c>
      <c r="D9556" t="s">
        <v>33482</v>
      </c>
      <c r="E9556" t="s">
        <v>107</v>
      </c>
      <c r="F9556" t="s">
        <v>18189</v>
      </c>
      <c r="G9556" s="2">
        <v>44676</v>
      </c>
      <c r="H9556" s="2">
        <v>44676</v>
      </c>
      <c r="I9556" s="2"/>
      <c r="J9556" s="19">
        <f t="shared" si="231"/>
        <v>44856</v>
      </c>
      <c r="K9556" s="2">
        <v>44859</v>
      </c>
      <c r="L9556" s="5" t="s">
        <v>31</v>
      </c>
      <c r="M9556" t="s">
        <v>63</v>
      </c>
      <c r="N9556" t="s">
        <v>32</v>
      </c>
      <c r="O9556" t="s">
        <v>28969</v>
      </c>
      <c r="P9556" t="s">
        <v>16814</v>
      </c>
      <c r="Q9556" t="s">
        <v>29012</v>
      </c>
      <c r="R9556" t="s">
        <v>67</v>
      </c>
      <c r="S9556" t="s">
        <v>79</v>
      </c>
      <c r="T9556" t="s">
        <v>69</v>
      </c>
      <c r="U9556" t="s">
        <v>299</v>
      </c>
      <c r="V9556" t="s">
        <v>299</v>
      </c>
      <c r="W9556" t="s">
        <v>299</v>
      </c>
    </row>
    <row r="9557" spans="1:23" hidden="1" x14ac:dyDescent="0.2">
      <c r="A9557" t="s">
        <v>57</v>
      </c>
      <c r="B9557" t="s">
        <v>33483</v>
      </c>
      <c r="C9557" t="s">
        <v>4142</v>
      </c>
      <c r="D9557" t="s">
        <v>33484</v>
      </c>
      <c r="E9557" t="s">
        <v>61</v>
      </c>
      <c r="F9557" t="s">
        <v>22335</v>
      </c>
      <c r="G9557" s="2">
        <v>44676</v>
      </c>
      <c r="H9557" s="2">
        <v>44660</v>
      </c>
      <c r="I9557" s="2"/>
      <c r="J9557" s="19">
        <f t="shared" si="231"/>
        <v>44840</v>
      </c>
      <c r="K9557" s="2">
        <v>44843</v>
      </c>
      <c r="L9557" s="5" t="s">
        <v>31</v>
      </c>
      <c r="M9557" t="s">
        <v>269</v>
      </c>
      <c r="N9557" t="s">
        <v>32</v>
      </c>
      <c r="O9557" t="s">
        <v>28969</v>
      </c>
      <c r="P9557" t="s">
        <v>16814</v>
      </c>
      <c r="Q9557" t="s">
        <v>30447</v>
      </c>
      <c r="R9557" t="s">
        <v>1207</v>
      </c>
      <c r="S9557" t="s">
        <v>280</v>
      </c>
      <c r="T9557" t="s">
        <v>69</v>
      </c>
      <c r="U9557" t="s">
        <v>299</v>
      </c>
      <c r="V9557" t="s">
        <v>299</v>
      </c>
      <c r="W9557" t="s">
        <v>299</v>
      </c>
    </row>
    <row r="9558" spans="1:23" hidden="1" x14ac:dyDescent="0.2">
      <c r="A9558" t="s">
        <v>57</v>
      </c>
      <c r="B9558" t="s">
        <v>33485</v>
      </c>
      <c r="C9558" t="s">
        <v>19220</v>
      </c>
      <c r="D9558" t="s">
        <v>33486</v>
      </c>
      <c r="E9558" t="s">
        <v>96</v>
      </c>
      <c r="F9558" t="s">
        <v>8044</v>
      </c>
      <c r="G9558" s="2">
        <v>44676</v>
      </c>
      <c r="H9558" s="2">
        <v>44660</v>
      </c>
      <c r="I9558" s="2"/>
      <c r="J9558" s="19">
        <f t="shared" si="231"/>
        <v>44840</v>
      </c>
      <c r="K9558" s="2">
        <v>44843</v>
      </c>
      <c r="L9558" s="5" t="s">
        <v>31</v>
      </c>
      <c r="M9558" t="s">
        <v>63</v>
      </c>
      <c r="N9558" t="s">
        <v>32</v>
      </c>
      <c r="O9558" t="s">
        <v>28969</v>
      </c>
      <c r="P9558" t="s">
        <v>16814</v>
      </c>
      <c r="Q9558" t="s">
        <v>29003</v>
      </c>
      <c r="R9558" t="s">
        <v>67</v>
      </c>
      <c r="S9558" t="s">
        <v>90</v>
      </c>
      <c r="T9558" t="s">
        <v>69</v>
      </c>
      <c r="U9558" t="s">
        <v>33487</v>
      </c>
      <c r="V9558" t="s">
        <v>33486</v>
      </c>
      <c r="W9558" t="s">
        <v>71</v>
      </c>
    </row>
    <row r="9559" spans="1:23" hidden="1" x14ac:dyDescent="0.2">
      <c r="A9559" t="s">
        <v>57</v>
      </c>
      <c r="B9559" t="s">
        <v>33488</v>
      </c>
      <c r="C9559" t="s">
        <v>22916</v>
      </c>
      <c r="D9559" t="s">
        <v>33489</v>
      </c>
      <c r="E9559" t="s">
        <v>107</v>
      </c>
      <c r="F9559" t="s">
        <v>493</v>
      </c>
      <c r="G9559" s="2">
        <v>44676</v>
      </c>
      <c r="H9559" s="2">
        <v>44676</v>
      </c>
      <c r="I9559" s="2"/>
      <c r="J9559" s="19">
        <f t="shared" si="231"/>
        <v>44856</v>
      </c>
      <c r="K9559" s="2">
        <v>44859</v>
      </c>
      <c r="L9559" s="5" t="s">
        <v>31</v>
      </c>
      <c r="M9559" t="s">
        <v>77</v>
      </c>
      <c r="N9559" t="s">
        <v>32</v>
      </c>
      <c r="O9559" t="s">
        <v>28969</v>
      </c>
      <c r="P9559" t="s">
        <v>16814</v>
      </c>
      <c r="Q9559" t="s">
        <v>29012</v>
      </c>
      <c r="R9559" t="s">
        <v>67</v>
      </c>
      <c r="S9559" t="s">
        <v>79</v>
      </c>
      <c r="T9559" t="s">
        <v>80</v>
      </c>
      <c r="U9559" t="s">
        <v>32153</v>
      </c>
      <c r="V9559" t="s">
        <v>32154</v>
      </c>
      <c r="W9559" t="s">
        <v>82</v>
      </c>
    </row>
    <row r="9560" spans="1:23" hidden="1" x14ac:dyDescent="0.2">
      <c r="A9560" t="s">
        <v>57</v>
      </c>
      <c r="B9560" t="s">
        <v>33490</v>
      </c>
      <c r="C9560" t="s">
        <v>4448</v>
      </c>
      <c r="D9560" t="s">
        <v>33491</v>
      </c>
      <c r="E9560" t="s">
        <v>75</v>
      </c>
      <c r="F9560" t="s">
        <v>28200</v>
      </c>
      <c r="G9560" s="2">
        <v>44676</v>
      </c>
      <c r="H9560" s="2">
        <v>44676</v>
      </c>
      <c r="I9560" s="2"/>
      <c r="J9560" s="19">
        <f t="shared" si="231"/>
        <v>44856</v>
      </c>
      <c r="K9560" s="2">
        <v>44859</v>
      </c>
      <c r="L9560" s="5" t="s">
        <v>31</v>
      </c>
      <c r="M9560" t="s">
        <v>63</v>
      </c>
      <c r="N9560" t="s">
        <v>32</v>
      </c>
      <c r="O9560" t="s">
        <v>28969</v>
      </c>
      <c r="P9560" t="s">
        <v>16814</v>
      </c>
      <c r="Q9560" t="s">
        <v>29012</v>
      </c>
      <c r="R9560" t="s">
        <v>67</v>
      </c>
      <c r="S9560" t="s">
        <v>79</v>
      </c>
      <c r="T9560" t="s">
        <v>69</v>
      </c>
      <c r="U9560" t="s">
        <v>299</v>
      </c>
      <c r="V9560" t="s">
        <v>299</v>
      </c>
      <c r="W9560" t="s">
        <v>299</v>
      </c>
    </row>
    <row r="9561" spans="1:23" hidden="1" x14ac:dyDescent="0.2">
      <c r="A9561" t="s">
        <v>57</v>
      </c>
      <c r="B9561" t="s">
        <v>33492</v>
      </c>
      <c r="C9561" t="s">
        <v>33493</v>
      </c>
      <c r="D9561" t="s">
        <v>32255</v>
      </c>
      <c r="E9561" t="s">
        <v>107</v>
      </c>
      <c r="F9561" t="s">
        <v>493</v>
      </c>
      <c r="G9561" s="2">
        <v>44676</v>
      </c>
      <c r="H9561" s="2">
        <v>44676</v>
      </c>
      <c r="I9561" s="2"/>
      <c r="J9561" s="19">
        <f t="shared" si="231"/>
        <v>44856</v>
      </c>
      <c r="K9561" s="2">
        <v>44859</v>
      </c>
      <c r="L9561" s="5" t="s">
        <v>31</v>
      </c>
      <c r="M9561" t="s">
        <v>77</v>
      </c>
      <c r="N9561" t="s">
        <v>32</v>
      </c>
      <c r="O9561" t="s">
        <v>28969</v>
      </c>
      <c r="P9561" t="s">
        <v>16814</v>
      </c>
      <c r="Q9561" t="s">
        <v>30971</v>
      </c>
      <c r="R9561" t="s">
        <v>67</v>
      </c>
      <c r="S9561" t="s">
        <v>79</v>
      </c>
      <c r="T9561" t="s">
        <v>80</v>
      </c>
      <c r="U9561" t="s">
        <v>32254</v>
      </c>
      <c r="V9561" t="s">
        <v>32255</v>
      </c>
      <c r="W9561" t="s">
        <v>82</v>
      </c>
    </row>
    <row r="9562" spans="1:23" hidden="1" x14ac:dyDescent="0.2">
      <c r="A9562" t="s">
        <v>57</v>
      </c>
      <c r="B9562" t="s">
        <v>33494</v>
      </c>
      <c r="C9562" t="s">
        <v>5254</v>
      </c>
      <c r="D9562" t="s">
        <v>33495</v>
      </c>
      <c r="E9562" t="s">
        <v>75</v>
      </c>
      <c r="F9562" t="s">
        <v>28200</v>
      </c>
      <c r="G9562" s="2">
        <v>44676</v>
      </c>
      <c r="H9562" s="2">
        <v>44676</v>
      </c>
      <c r="I9562" s="2"/>
      <c r="J9562" s="19">
        <f t="shared" si="231"/>
        <v>44856</v>
      </c>
      <c r="K9562" s="2">
        <v>44859</v>
      </c>
      <c r="L9562" s="5" t="s">
        <v>31</v>
      </c>
      <c r="M9562" t="s">
        <v>63</v>
      </c>
      <c r="N9562" t="s">
        <v>32</v>
      </c>
      <c r="O9562" t="s">
        <v>28969</v>
      </c>
      <c r="P9562" t="s">
        <v>16814</v>
      </c>
      <c r="Q9562" t="s">
        <v>29012</v>
      </c>
      <c r="R9562" t="s">
        <v>67</v>
      </c>
      <c r="S9562" t="s">
        <v>79</v>
      </c>
      <c r="T9562" t="s">
        <v>69</v>
      </c>
      <c r="U9562" t="s">
        <v>299</v>
      </c>
      <c r="V9562" t="s">
        <v>299</v>
      </c>
      <c r="W9562" t="s">
        <v>299</v>
      </c>
    </row>
    <row r="9563" spans="1:23" hidden="1" x14ac:dyDescent="0.2">
      <c r="A9563" t="s">
        <v>57</v>
      </c>
      <c r="B9563" t="s">
        <v>33496</v>
      </c>
      <c r="C9563" t="s">
        <v>22969</v>
      </c>
      <c r="D9563" t="s">
        <v>33497</v>
      </c>
      <c r="E9563" t="s">
        <v>75</v>
      </c>
      <c r="F9563" t="s">
        <v>6141</v>
      </c>
      <c r="G9563" s="2">
        <v>44676</v>
      </c>
      <c r="H9563" s="2">
        <v>44676</v>
      </c>
      <c r="I9563" s="2"/>
      <c r="J9563" s="19">
        <f t="shared" si="231"/>
        <v>44856</v>
      </c>
      <c r="K9563" s="2">
        <v>44859</v>
      </c>
      <c r="L9563" s="5" t="s">
        <v>31</v>
      </c>
      <c r="M9563" t="s">
        <v>63</v>
      </c>
      <c r="N9563" t="s">
        <v>32</v>
      </c>
      <c r="O9563" t="s">
        <v>28969</v>
      </c>
      <c r="P9563" t="s">
        <v>16814</v>
      </c>
      <c r="Q9563" t="s">
        <v>31163</v>
      </c>
      <c r="R9563" t="s">
        <v>67</v>
      </c>
      <c r="S9563" t="s">
        <v>1744</v>
      </c>
      <c r="T9563" t="s">
        <v>69</v>
      </c>
      <c r="U9563" t="s">
        <v>33498</v>
      </c>
      <c r="V9563" t="s">
        <v>33497</v>
      </c>
      <c r="W9563" t="s">
        <v>71</v>
      </c>
    </row>
    <row r="9564" spans="1:23" hidden="1" x14ac:dyDescent="0.2">
      <c r="A9564" t="s">
        <v>57</v>
      </c>
      <c r="B9564" t="s">
        <v>33499</v>
      </c>
      <c r="C9564" t="s">
        <v>33500</v>
      </c>
      <c r="D9564" t="s">
        <v>33501</v>
      </c>
      <c r="E9564" t="s">
        <v>310</v>
      </c>
      <c r="F9564" t="s">
        <v>9443</v>
      </c>
      <c r="G9564" s="2">
        <v>44676</v>
      </c>
      <c r="H9564" s="2">
        <v>44676</v>
      </c>
      <c r="I9564" s="2"/>
      <c r="J9564" s="19">
        <f t="shared" si="231"/>
        <v>44856</v>
      </c>
      <c r="K9564" s="2">
        <v>44859</v>
      </c>
      <c r="L9564" s="5" t="s">
        <v>31</v>
      </c>
      <c r="M9564" t="s">
        <v>63</v>
      </c>
      <c r="N9564" t="s">
        <v>32</v>
      </c>
      <c r="O9564" t="s">
        <v>28969</v>
      </c>
      <c r="P9564" t="s">
        <v>16814</v>
      </c>
      <c r="Q9564" t="s">
        <v>31519</v>
      </c>
      <c r="R9564" t="s">
        <v>67</v>
      </c>
      <c r="S9564" t="s">
        <v>125</v>
      </c>
      <c r="T9564" t="s">
        <v>69</v>
      </c>
      <c r="U9564" t="s">
        <v>299</v>
      </c>
      <c r="V9564" t="s">
        <v>299</v>
      </c>
      <c r="W9564" t="s">
        <v>299</v>
      </c>
    </row>
    <row r="9565" spans="1:23" hidden="1" x14ac:dyDescent="0.2">
      <c r="A9565" t="s">
        <v>57</v>
      </c>
      <c r="B9565" t="s">
        <v>33502</v>
      </c>
      <c r="C9565" t="s">
        <v>15068</v>
      </c>
      <c r="D9565" t="s">
        <v>33503</v>
      </c>
      <c r="E9565" t="s">
        <v>107</v>
      </c>
      <c r="F9565" t="s">
        <v>20095</v>
      </c>
      <c r="G9565" s="2">
        <v>44676</v>
      </c>
      <c r="H9565" s="2">
        <v>44676</v>
      </c>
      <c r="I9565" s="2"/>
      <c r="J9565" s="19">
        <f t="shared" si="231"/>
        <v>44856</v>
      </c>
      <c r="K9565" s="2">
        <v>44859</v>
      </c>
      <c r="L9565" s="5" t="s">
        <v>31</v>
      </c>
      <c r="M9565" t="s">
        <v>63</v>
      </c>
      <c r="N9565" t="s">
        <v>32</v>
      </c>
      <c r="O9565" t="s">
        <v>28969</v>
      </c>
      <c r="P9565" t="s">
        <v>16814</v>
      </c>
      <c r="Q9565" t="s">
        <v>31519</v>
      </c>
      <c r="R9565" t="s">
        <v>67</v>
      </c>
      <c r="S9565" t="s">
        <v>125</v>
      </c>
      <c r="T9565" t="s">
        <v>69</v>
      </c>
      <c r="U9565" t="s">
        <v>299</v>
      </c>
      <c r="V9565" t="s">
        <v>299</v>
      </c>
      <c r="W9565" t="s">
        <v>299</v>
      </c>
    </row>
    <row r="9566" spans="1:23" hidden="1" x14ac:dyDescent="0.2">
      <c r="A9566" t="s">
        <v>57</v>
      </c>
      <c r="B9566" t="s">
        <v>33504</v>
      </c>
      <c r="C9566" t="s">
        <v>194</v>
      </c>
      <c r="D9566" t="s">
        <v>33505</v>
      </c>
      <c r="E9566" t="s">
        <v>96</v>
      </c>
      <c r="F9566" t="s">
        <v>33506</v>
      </c>
      <c r="G9566" s="2">
        <v>44676</v>
      </c>
      <c r="H9566" s="2">
        <v>44676</v>
      </c>
      <c r="I9566" s="2"/>
      <c r="J9566" s="19">
        <f t="shared" si="231"/>
        <v>44856</v>
      </c>
      <c r="K9566" s="2">
        <v>44859</v>
      </c>
      <c r="L9566" s="5" t="s">
        <v>31</v>
      </c>
      <c r="M9566" t="s">
        <v>138</v>
      </c>
      <c r="N9566" t="s">
        <v>32</v>
      </c>
      <c r="O9566" t="s">
        <v>28969</v>
      </c>
      <c r="P9566" t="s">
        <v>16814</v>
      </c>
      <c r="Q9566" t="s">
        <v>33422</v>
      </c>
      <c r="R9566" t="s">
        <v>630</v>
      </c>
      <c r="S9566" t="s">
        <v>631</v>
      </c>
      <c r="T9566" t="s">
        <v>298</v>
      </c>
      <c r="U9566" t="s">
        <v>33507</v>
      </c>
      <c r="V9566" t="s">
        <v>33505</v>
      </c>
      <c r="W9566" t="s">
        <v>142</v>
      </c>
    </row>
    <row r="9567" spans="1:23" hidden="1" x14ac:dyDescent="0.2">
      <c r="A9567" t="s">
        <v>57</v>
      </c>
      <c r="B9567" t="s">
        <v>33508</v>
      </c>
      <c r="C9567" t="s">
        <v>2818</v>
      </c>
      <c r="D9567" t="s">
        <v>33509</v>
      </c>
      <c r="E9567" t="s">
        <v>107</v>
      </c>
      <c r="F9567" t="s">
        <v>18189</v>
      </c>
      <c r="G9567" s="2">
        <v>44676</v>
      </c>
      <c r="H9567" s="2">
        <v>44676</v>
      </c>
      <c r="I9567" s="2"/>
      <c r="J9567" s="19">
        <f t="shared" si="231"/>
        <v>44856</v>
      </c>
      <c r="K9567" s="2">
        <v>44859</v>
      </c>
      <c r="L9567" s="5" t="s">
        <v>31</v>
      </c>
      <c r="M9567" t="s">
        <v>63</v>
      </c>
      <c r="N9567" t="s">
        <v>32</v>
      </c>
      <c r="O9567" t="s">
        <v>28969</v>
      </c>
      <c r="P9567" t="s">
        <v>16814</v>
      </c>
      <c r="Q9567" t="s">
        <v>29012</v>
      </c>
      <c r="R9567" t="s">
        <v>67</v>
      </c>
      <c r="S9567" t="s">
        <v>79</v>
      </c>
      <c r="T9567" t="s">
        <v>69</v>
      </c>
      <c r="U9567" t="s">
        <v>299</v>
      </c>
      <c r="V9567" t="s">
        <v>299</v>
      </c>
      <c r="W9567" t="s">
        <v>299</v>
      </c>
    </row>
    <row r="9568" spans="1:23" hidden="1" x14ac:dyDescent="0.2">
      <c r="A9568" t="s">
        <v>57</v>
      </c>
      <c r="B9568" t="s">
        <v>33510</v>
      </c>
      <c r="C9568" t="s">
        <v>27127</v>
      </c>
      <c r="D9568" t="s">
        <v>33511</v>
      </c>
      <c r="E9568" t="s">
        <v>310</v>
      </c>
      <c r="F9568" t="s">
        <v>21080</v>
      </c>
      <c r="G9568" s="2">
        <v>44676</v>
      </c>
      <c r="H9568" s="2">
        <v>44676</v>
      </c>
      <c r="I9568" s="2"/>
      <c r="J9568" s="19">
        <f t="shared" si="231"/>
        <v>44856</v>
      </c>
      <c r="K9568" s="2">
        <v>44859</v>
      </c>
      <c r="L9568" s="5" t="s">
        <v>31</v>
      </c>
      <c r="M9568" t="s">
        <v>63</v>
      </c>
      <c r="N9568" t="s">
        <v>32</v>
      </c>
      <c r="O9568" t="s">
        <v>28969</v>
      </c>
      <c r="P9568" t="s">
        <v>16814</v>
      </c>
      <c r="Q9568" t="s">
        <v>32242</v>
      </c>
      <c r="R9568" t="s">
        <v>67</v>
      </c>
      <c r="S9568" t="s">
        <v>790</v>
      </c>
      <c r="T9568" t="s">
        <v>69</v>
      </c>
      <c r="U9568" t="s">
        <v>299</v>
      </c>
      <c r="V9568" t="s">
        <v>299</v>
      </c>
      <c r="W9568" t="s">
        <v>299</v>
      </c>
    </row>
    <row r="9569" spans="1:23" hidden="1" x14ac:dyDescent="0.2">
      <c r="A9569" t="s">
        <v>57</v>
      </c>
      <c r="B9569" t="s">
        <v>33512</v>
      </c>
      <c r="C9569" t="s">
        <v>33513</v>
      </c>
      <c r="D9569" t="s">
        <v>33514</v>
      </c>
      <c r="E9569" t="s">
        <v>86</v>
      </c>
      <c r="F9569" t="s">
        <v>15378</v>
      </c>
      <c r="G9569" s="2">
        <v>44676</v>
      </c>
      <c r="H9569" s="2">
        <v>44676</v>
      </c>
      <c r="I9569" s="2"/>
      <c r="J9569" s="19">
        <f t="shared" si="231"/>
        <v>44856</v>
      </c>
      <c r="K9569" s="2">
        <v>44859</v>
      </c>
      <c r="L9569" s="5" t="s">
        <v>31</v>
      </c>
      <c r="M9569" t="s">
        <v>138</v>
      </c>
      <c r="N9569" t="s">
        <v>32</v>
      </c>
      <c r="O9569" t="s">
        <v>28969</v>
      </c>
      <c r="P9569" t="s">
        <v>16814</v>
      </c>
      <c r="Q9569" t="s">
        <v>30219</v>
      </c>
      <c r="R9569" t="s">
        <v>67</v>
      </c>
      <c r="S9569" t="s">
        <v>100</v>
      </c>
      <c r="T9569" t="s">
        <v>69</v>
      </c>
      <c r="U9569" t="s">
        <v>299</v>
      </c>
      <c r="V9569" t="s">
        <v>299</v>
      </c>
      <c r="W9569" t="s">
        <v>299</v>
      </c>
    </row>
    <row r="9570" spans="1:23" hidden="1" x14ac:dyDescent="0.2">
      <c r="A9570" t="s">
        <v>57</v>
      </c>
      <c r="B9570" t="s">
        <v>33515</v>
      </c>
      <c r="C9570" t="s">
        <v>33516</v>
      </c>
      <c r="D9570" t="s">
        <v>33517</v>
      </c>
      <c r="E9570" t="s">
        <v>107</v>
      </c>
      <c r="F9570" t="s">
        <v>8437</v>
      </c>
      <c r="G9570" s="2">
        <v>44676</v>
      </c>
      <c r="H9570" s="2">
        <v>44676</v>
      </c>
      <c r="I9570" s="2"/>
      <c r="J9570" s="19">
        <f t="shared" ref="J9570:J9633" si="232">H9570+180</f>
        <v>44856</v>
      </c>
      <c r="K9570" s="2">
        <v>44859</v>
      </c>
      <c r="L9570" s="5" t="s">
        <v>31</v>
      </c>
      <c r="M9570" t="s">
        <v>63</v>
      </c>
      <c r="N9570" t="s">
        <v>32</v>
      </c>
      <c r="O9570" t="s">
        <v>28969</v>
      </c>
      <c r="P9570" t="s">
        <v>16814</v>
      </c>
      <c r="Q9570" t="s">
        <v>32242</v>
      </c>
      <c r="R9570" t="s">
        <v>67</v>
      </c>
      <c r="S9570" t="s">
        <v>90</v>
      </c>
      <c r="T9570" t="s">
        <v>69</v>
      </c>
      <c r="U9570" t="s">
        <v>299</v>
      </c>
      <c r="V9570" t="s">
        <v>299</v>
      </c>
      <c r="W9570" t="s">
        <v>299</v>
      </c>
    </row>
    <row r="9571" spans="1:23" hidden="1" x14ac:dyDescent="0.2">
      <c r="A9571" t="s">
        <v>57</v>
      </c>
      <c r="B9571" t="s">
        <v>33518</v>
      </c>
      <c r="C9571" t="s">
        <v>33519</v>
      </c>
      <c r="D9571" t="s">
        <v>33520</v>
      </c>
      <c r="E9571" t="s">
        <v>86</v>
      </c>
      <c r="F9571" t="s">
        <v>1994</v>
      </c>
      <c r="G9571" s="2">
        <v>44676</v>
      </c>
      <c r="H9571" s="2">
        <v>44676</v>
      </c>
      <c r="I9571" s="2"/>
      <c r="J9571" s="19">
        <f t="shared" si="232"/>
        <v>44856</v>
      </c>
      <c r="K9571" s="2">
        <v>44859</v>
      </c>
      <c r="L9571" s="5" t="s">
        <v>31</v>
      </c>
      <c r="M9571" t="s">
        <v>138</v>
      </c>
      <c r="N9571" t="s">
        <v>32</v>
      </c>
      <c r="O9571" t="s">
        <v>28969</v>
      </c>
      <c r="P9571" t="s">
        <v>16814</v>
      </c>
      <c r="Q9571" t="s">
        <v>30559</v>
      </c>
      <c r="R9571" t="s">
        <v>67</v>
      </c>
      <c r="S9571" t="s">
        <v>284</v>
      </c>
      <c r="T9571" t="s">
        <v>69</v>
      </c>
      <c r="U9571" t="s">
        <v>299</v>
      </c>
      <c r="V9571" t="s">
        <v>299</v>
      </c>
      <c r="W9571" t="s">
        <v>299</v>
      </c>
    </row>
    <row r="9572" spans="1:23" hidden="1" x14ac:dyDescent="0.2">
      <c r="A9572" t="s">
        <v>57</v>
      </c>
      <c r="B9572" t="s">
        <v>33521</v>
      </c>
      <c r="C9572" t="s">
        <v>33513</v>
      </c>
      <c r="D9572" t="s">
        <v>33522</v>
      </c>
      <c r="E9572" t="s">
        <v>86</v>
      </c>
      <c r="F9572" t="s">
        <v>3822</v>
      </c>
      <c r="G9572" s="2">
        <v>44676</v>
      </c>
      <c r="H9572" s="2">
        <v>44676</v>
      </c>
      <c r="I9572" s="2"/>
      <c r="J9572" s="19">
        <f t="shared" si="232"/>
        <v>44856</v>
      </c>
      <c r="K9572" s="2">
        <v>44859</v>
      </c>
      <c r="L9572" s="5" t="s">
        <v>31</v>
      </c>
      <c r="M9572" t="s">
        <v>138</v>
      </c>
      <c r="N9572" t="s">
        <v>32</v>
      </c>
      <c r="O9572" t="s">
        <v>28969</v>
      </c>
      <c r="P9572" t="s">
        <v>16814</v>
      </c>
      <c r="Q9572" t="s">
        <v>30271</v>
      </c>
      <c r="R9572" t="s">
        <v>67</v>
      </c>
      <c r="S9572" t="s">
        <v>284</v>
      </c>
      <c r="T9572" t="s">
        <v>69</v>
      </c>
      <c r="U9572" t="s">
        <v>299</v>
      </c>
      <c r="V9572" t="s">
        <v>299</v>
      </c>
      <c r="W9572" t="s">
        <v>299</v>
      </c>
    </row>
    <row r="9573" spans="1:23" hidden="1" x14ac:dyDescent="0.2">
      <c r="A9573" t="s">
        <v>57</v>
      </c>
      <c r="B9573" t="s">
        <v>33523</v>
      </c>
      <c r="C9573" t="s">
        <v>32299</v>
      </c>
      <c r="D9573" t="s">
        <v>33524</v>
      </c>
      <c r="E9573" t="s">
        <v>136</v>
      </c>
      <c r="F9573" t="s">
        <v>1314</v>
      </c>
      <c r="G9573" s="2">
        <v>44676</v>
      </c>
      <c r="H9573" s="2">
        <v>44669</v>
      </c>
      <c r="I9573" s="2"/>
      <c r="J9573" s="19">
        <f t="shared" si="232"/>
        <v>44849</v>
      </c>
      <c r="K9573" s="2">
        <v>44852</v>
      </c>
      <c r="L9573" s="5" t="s">
        <v>31</v>
      </c>
      <c r="M9573" t="s">
        <v>63</v>
      </c>
      <c r="N9573" t="s">
        <v>32</v>
      </c>
      <c r="O9573" t="s">
        <v>28969</v>
      </c>
      <c r="P9573" t="s">
        <v>16814</v>
      </c>
      <c r="Q9573" t="s">
        <v>30447</v>
      </c>
      <c r="R9573" t="s">
        <v>67</v>
      </c>
      <c r="S9573" t="s">
        <v>79</v>
      </c>
      <c r="T9573" t="s">
        <v>69</v>
      </c>
      <c r="U9573" t="s">
        <v>299</v>
      </c>
      <c r="V9573" t="s">
        <v>299</v>
      </c>
      <c r="W9573" t="s">
        <v>299</v>
      </c>
    </row>
    <row r="9574" spans="1:23" hidden="1" x14ac:dyDescent="0.2">
      <c r="A9574" t="s">
        <v>57</v>
      </c>
      <c r="B9574" t="s">
        <v>33525</v>
      </c>
      <c r="C9574" t="s">
        <v>33526</v>
      </c>
      <c r="D9574" t="s">
        <v>33527</v>
      </c>
      <c r="E9574" t="s">
        <v>86</v>
      </c>
      <c r="F9574" t="s">
        <v>15378</v>
      </c>
      <c r="G9574" s="2">
        <v>44676</v>
      </c>
      <c r="H9574" s="2">
        <v>44676</v>
      </c>
      <c r="I9574" s="2"/>
      <c r="J9574" s="19">
        <f t="shared" si="232"/>
        <v>44856</v>
      </c>
      <c r="K9574" s="2">
        <v>44859</v>
      </c>
      <c r="L9574" s="5" t="s">
        <v>31</v>
      </c>
      <c r="M9574" t="s">
        <v>138</v>
      </c>
      <c r="N9574" t="s">
        <v>32</v>
      </c>
      <c r="O9574" t="s">
        <v>28969</v>
      </c>
      <c r="P9574" t="s">
        <v>16814</v>
      </c>
      <c r="Q9574" t="s">
        <v>30455</v>
      </c>
      <c r="R9574" t="s">
        <v>67</v>
      </c>
      <c r="S9574" t="s">
        <v>100</v>
      </c>
      <c r="T9574" t="s">
        <v>69</v>
      </c>
      <c r="U9574" t="s">
        <v>299</v>
      </c>
      <c r="V9574" t="s">
        <v>299</v>
      </c>
      <c r="W9574" t="s">
        <v>299</v>
      </c>
    </row>
    <row r="9575" spans="1:23" hidden="1" x14ac:dyDescent="0.2">
      <c r="A9575" t="s">
        <v>57</v>
      </c>
      <c r="B9575" t="s">
        <v>33528</v>
      </c>
      <c r="C9575" t="s">
        <v>1525</v>
      </c>
      <c r="D9575" t="s">
        <v>33529</v>
      </c>
      <c r="E9575" t="s">
        <v>86</v>
      </c>
      <c r="F9575" t="s">
        <v>3822</v>
      </c>
      <c r="G9575" s="2">
        <v>44677</v>
      </c>
      <c r="H9575" s="2">
        <v>44676</v>
      </c>
      <c r="I9575" s="2"/>
      <c r="J9575" s="19">
        <f t="shared" si="232"/>
        <v>44856</v>
      </c>
      <c r="K9575" s="2">
        <v>44859</v>
      </c>
      <c r="L9575" s="5" t="s">
        <v>31</v>
      </c>
      <c r="M9575" t="s">
        <v>138</v>
      </c>
      <c r="N9575" t="s">
        <v>32</v>
      </c>
      <c r="O9575" t="s">
        <v>28969</v>
      </c>
      <c r="P9575" t="s">
        <v>16814</v>
      </c>
      <c r="Q9575" t="s">
        <v>30559</v>
      </c>
      <c r="R9575" t="s">
        <v>67</v>
      </c>
      <c r="S9575" t="s">
        <v>284</v>
      </c>
      <c r="T9575" t="s">
        <v>69</v>
      </c>
      <c r="U9575" t="s">
        <v>299</v>
      </c>
      <c r="V9575" t="s">
        <v>299</v>
      </c>
      <c r="W9575" t="s">
        <v>299</v>
      </c>
    </row>
    <row r="9576" spans="1:23" hidden="1" x14ac:dyDescent="0.2">
      <c r="A9576" t="s">
        <v>57</v>
      </c>
      <c r="B9576" t="s">
        <v>33530</v>
      </c>
      <c r="C9576" t="s">
        <v>32796</v>
      </c>
      <c r="D9576" t="s">
        <v>33531</v>
      </c>
      <c r="E9576" t="s">
        <v>115</v>
      </c>
      <c r="F9576" t="s">
        <v>17678</v>
      </c>
      <c r="G9576" s="2">
        <v>44677</v>
      </c>
      <c r="H9576" s="2">
        <v>44677</v>
      </c>
      <c r="I9576" s="2"/>
      <c r="J9576" s="19">
        <f t="shared" si="232"/>
        <v>44857</v>
      </c>
      <c r="K9576" s="2">
        <v>44860</v>
      </c>
      <c r="L9576" s="5" t="s">
        <v>31</v>
      </c>
      <c r="M9576" t="s">
        <v>98</v>
      </c>
      <c r="N9576" t="s">
        <v>32</v>
      </c>
      <c r="O9576" t="s">
        <v>28969</v>
      </c>
      <c r="P9576" t="s">
        <v>16814</v>
      </c>
      <c r="Q9576" t="s">
        <v>32242</v>
      </c>
      <c r="R9576" t="s">
        <v>67</v>
      </c>
      <c r="S9576" t="s">
        <v>100</v>
      </c>
      <c r="T9576" t="s">
        <v>80</v>
      </c>
      <c r="U9576" t="s">
        <v>33532</v>
      </c>
      <c r="V9576" t="s">
        <v>33533</v>
      </c>
      <c r="W9576" t="s">
        <v>103</v>
      </c>
    </row>
    <row r="9577" spans="1:23" hidden="1" x14ac:dyDescent="0.2">
      <c r="A9577" t="s">
        <v>57</v>
      </c>
      <c r="B9577" t="s">
        <v>33534</v>
      </c>
      <c r="C9577" t="s">
        <v>33535</v>
      </c>
      <c r="D9577" t="s">
        <v>33536</v>
      </c>
      <c r="E9577" t="s">
        <v>136</v>
      </c>
      <c r="F9577" t="s">
        <v>33157</v>
      </c>
      <c r="G9577" s="2">
        <v>44677</v>
      </c>
      <c r="H9577" s="2">
        <v>44676</v>
      </c>
      <c r="I9577" s="2"/>
      <c r="J9577" s="19">
        <f t="shared" si="232"/>
        <v>44856</v>
      </c>
      <c r="K9577" s="2">
        <v>44859</v>
      </c>
      <c r="L9577" s="5" t="s">
        <v>31</v>
      </c>
      <c r="M9577" t="s">
        <v>63</v>
      </c>
      <c r="N9577" t="s">
        <v>32</v>
      </c>
      <c r="O9577" t="s">
        <v>28969</v>
      </c>
      <c r="P9577" t="s">
        <v>16814</v>
      </c>
      <c r="Q9577" t="s">
        <v>33537</v>
      </c>
      <c r="R9577" t="s">
        <v>67</v>
      </c>
      <c r="S9577" t="s">
        <v>68</v>
      </c>
      <c r="T9577" t="s">
        <v>69</v>
      </c>
      <c r="U9577" t="s">
        <v>33538</v>
      </c>
      <c r="V9577" t="s">
        <v>33536</v>
      </c>
      <c r="W9577" t="s">
        <v>71</v>
      </c>
    </row>
    <row r="9578" spans="1:23" hidden="1" x14ac:dyDescent="0.2">
      <c r="A9578" t="s">
        <v>57</v>
      </c>
      <c r="B9578" t="s">
        <v>33539</v>
      </c>
      <c r="C9578" t="s">
        <v>3795</v>
      </c>
      <c r="D9578" t="s">
        <v>33540</v>
      </c>
      <c r="E9578" t="s">
        <v>115</v>
      </c>
      <c r="F9578" t="s">
        <v>20685</v>
      </c>
      <c r="G9578" s="2">
        <v>44677</v>
      </c>
      <c r="H9578" s="2">
        <v>44677</v>
      </c>
      <c r="I9578" s="2"/>
      <c r="J9578" s="19">
        <f t="shared" si="232"/>
        <v>44857</v>
      </c>
      <c r="K9578" s="2">
        <v>44860</v>
      </c>
      <c r="L9578" s="5" t="s">
        <v>31</v>
      </c>
      <c r="M9578" t="s">
        <v>269</v>
      </c>
      <c r="N9578" t="s">
        <v>32</v>
      </c>
      <c r="O9578" t="s">
        <v>28969</v>
      </c>
      <c r="P9578" t="s">
        <v>16814</v>
      </c>
      <c r="Q9578" t="s">
        <v>29012</v>
      </c>
      <c r="R9578" t="s">
        <v>67</v>
      </c>
      <c r="S9578" t="s">
        <v>280</v>
      </c>
      <c r="T9578" t="s">
        <v>69</v>
      </c>
      <c r="U9578" t="s">
        <v>299</v>
      </c>
      <c r="V9578" t="s">
        <v>299</v>
      </c>
      <c r="W9578" t="s">
        <v>299</v>
      </c>
    </row>
    <row r="9579" spans="1:23" hidden="1" x14ac:dyDescent="0.2">
      <c r="A9579" t="s">
        <v>57</v>
      </c>
      <c r="B9579" t="s">
        <v>33541</v>
      </c>
      <c r="C9579" t="s">
        <v>22475</v>
      </c>
      <c r="D9579" t="s">
        <v>33542</v>
      </c>
      <c r="E9579" t="s">
        <v>86</v>
      </c>
      <c r="F9579" t="s">
        <v>4789</v>
      </c>
      <c r="G9579" s="2">
        <v>44677</v>
      </c>
      <c r="H9579" s="2">
        <v>44676</v>
      </c>
      <c r="I9579" s="2"/>
      <c r="J9579" s="19">
        <f t="shared" si="232"/>
        <v>44856</v>
      </c>
      <c r="K9579" s="2">
        <v>44859</v>
      </c>
      <c r="L9579" s="5" t="s">
        <v>31</v>
      </c>
      <c r="M9579" t="s">
        <v>138</v>
      </c>
      <c r="N9579" t="s">
        <v>32</v>
      </c>
      <c r="O9579" t="s">
        <v>28969</v>
      </c>
      <c r="P9579" t="s">
        <v>16814</v>
      </c>
      <c r="Q9579" t="s">
        <v>30219</v>
      </c>
      <c r="R9579" t="s">
        <v>67</v>
      </c>
      <c r="S9579" t="s">
        <v>100</v>
      </c>
      <c r="T9579" t="s">
        <v>69</v>
      </c>
      <c r="U9579" t="s">
        <v>299</v>
      </c>
      <c r="V9579" t="s">
        <v>299</v>
      </c>
      <c r="W9579" t="s">
        <v>299</v>
      </c>
    </row>
    <row r="9580" spans="1:23" hidden="1" x14ac:dyDescent="0.2">
      <c r="A9580" t="s">
        <v>57</v>
      </c>
      <c r="B9580" t="s">
        <v>33543</v>
      </c>
      <c r="C9580" t="s">
        <v>5769</v>
      </c>
      <c r="D9580" t="s">
        <v>33544</v>
      </c>
      <c r="E9580" t="s">
        <v>86</v>
      </c>
      <c r="F9580" t="s">
        <v>1994</v>
      </c>
      <c r="G9580" s="2">
        <v>44677</v>
      </c>
      <c r="H9580" s="2">
        <v>44677</v>
      </c>
      <c r="I9580" s="2"/>
      <c r="J9580" s="19">
        <f t="shared" si="232"/>
        <v>44857</v>
      </c>
      <c r="K9580" s="2">
        <v>44860</v>
      </c>
      <c r="L9580" s="5" t="s">
        <v>31</v>
      </c>
      <c r="M9580" t="s">
        <v>138</v>
      </c>
      <c r="N9580" t="s">
        <v>32</v>
      </c>
      <c r="O9580" t="s">
        <v>28969</v>
      </c>
      <c r="P9580" t="s">
        <v>16814</v>
      </c>
      <c r="Q9580" t="s">
        <v>30559</v>
      </c>
      <c r="R9580" t="s">
        <v>67</v>
      </c>
      <c r="S9580" t="s">
        <v>4145</v>
      </c>
      <c r="T9580" t="s">
        <v>69</v>
      </c>
      <c r="U9580" t="s">
        <v>299</v>
      </c>
      <c r="V9580" t="s">
        <v>299</v>
      </c>
      <c r="W9580" t="s">
        <v>299</v>
      </c>
    </row>
    <row r="9581" spans="1:23" hidden="1" x14ac:dyDescent="0.2">
      <c r="A9581" t="s">
        <v>57</v>
      </c>
      <c r="B9581" t="s">
        <v>33545</v>
      </c>
      <c r="C9581" t="s">
        <v>7300</v>
      </c>
      <c r="D9581" t="s">
        <v>33546</v>
      </c>
      <c r="E9581" t="s">
        <v>310</v>
      </c>
      <c r="F9581" t="s">
        <v>9443</v>
      </c>
      <c r="G9581" s="2">
        <v>44677</v>
      </c>
      <c r="H9581" s="2">
        <v>44677</v>
      </c>
      <c r="I9581" s="2"/>
      <c r="J9581" s="19">
        <f t="shared" si="232"/>
        <v>44857</v>
      </c>
      <c r="K9581" s="2">
        <v>44860</v>
      </c>
      <c r="L9581" s="5" t="s">
        <v>31</v>
      </c>
      <c r="M9581" t="s">
        <v>63</v>
      </c>
      <c r="N9581" t="s">
        <v>32</v>
      </c>
      <c r="O9581" t="s">
        <v>28969</v>
      </c>
      <c r="P9581" t="s">
        <v>16814</v>
      </c>
      <c r="Q9581" t="s">
        <v>29012</v>
      </c>
      <c r="R9581" t="s">
        <v>67</v>
      </c>
      <c r="S9581" t="s">
        <v>125</v>
      </c>
      <c r="T9581" t="s">
        <v>69</v>
      </c>
      <c r="U9581" t="s">
        <v>299</v>
      </c>
      <c r="V9581" t="s">
        <v>299</v>
      </c>
      <c r="W9581" t="s">
        <v>299</v>
      </c>
    </row>
    <row r="9582" spans="1:23" hidden="1" x14ac:dyDescent="0.2">
      <c r="A9582" t="s">
        <v>57</v>
      </c>
      <c r="B9582" t="s">
        <v>33547</v>
      </c>
      <c r="C9582" t="s">
        <v>1341</v>
      </c>
      <c r="D9582" t="s">
        <v>33548</v>
      </c>
      <c r="E9582" t="s">
        <v>96</v>
      </c>
      <c r="F9582" t="s">
        <v>33506</v>
      </c>
      <c r="G9582" s="2">
        <v>44677</v>
      </c>
      <c r="H9582" s="2">
        <v>44677</v>
      </c>
      <c r="I9582" s="2"/>
      <c r="J9582" s="19">
        <f t="shared" si="232"/>
        <v>44857</v>
      </c>
      <c r="K9582" s="2">
        <v>44860</v>
      </c>
      <c r="L9582" s="5" t="s">
        <v>31</v>
      </c>
      <c r="M9582" t="s">
        <v>138</v>
      </c>
      <c r="N9582" t="s">
        <v>32</v>
      </c>
      <c r="O9582" t="s">
        <v>28969</v>
      </c>
      <c r="P9582" t="s">
        <v>16814</v>
      </c>
      <c r="Q9582" t="s">
        <v>33422</v>
      </c>
      <c r="R9582" t="s">
        <v>630</v>
      </c>
      <c r="S9582" t="s">
        <v>631</v>
      </c>
      <c r="T9582" t="s">
        <v>298</v>
      </c>
      <c r="U9582" t="s">
        <v>33549</v>
      </c>
      <c r="V9582" t="s">
        <v>33548</v>
      </c>
      <c r="W9582" t="s">
        <v>142</v>
      </c>
    </row>
    <row r="9583" spans="1:23" hidden="1" x14ac:dyDescent="0.2">
      <c r="A9583" t="s">
        <v>57</v>
      </c>
      <c r="B9583" t="s">
        <v>33550</v>
      </c>
      <c r="C9583" t="s">
        <v>15301</v>
      </c>
      <c r="D9583" t="s">
        <v>33551</v>
      </c>
      <c r="E9583" t="s">
        <v>310</v>
      </c>
      <c r="F9583" t="s">
        <v>21080</v>
      </c>
      <c r="G9583" s="2">
        <v>44677</v>
      </c>
      <c r="H9583" s="2">
        <v>44677</v>
      </c>
      <c r="I9583" s="2"/>
      <c r="J9583" s="19">
        <f t="shared" si="232"/>
        <v>44857</v>
      </c>
      <c r="K9583" s="2">
        <v>44860</v>
      </c>
      <c r="L9583" s="5" t="s">
        <v>31</v>
      </c>
      <c r="M9583" t="s">
        <v>63</v>
      </c>
      <c r="N9583" t="s">
        <v>32</v>
      </c>
      <c r="O9583" t="s">
        <v>28969</v>
      </c>
      <c r="P9583" t="s">
        <v>16814</v>
      </c>
      <c r="Q9583" t="s">
        <v>32242</v>
      </c>
      <c r="R9583" t="s">
        <v>67</v>
      </c>
      <c r="S9583" t="s">
        <v>790</v>
      </c>
      <c r="T9583" t="s">
        <v>69</v>
      </c>
      <c r="U9583" t="s">
        <v>299</v>
      </c>
      <c r="V9583" t="s">
        <v>299</v>
      </c>
      <c r="W9583" t="s">
        <v>299</v>
      </c>
    </row>
    <row r="9584" spans="1:23" hidden="1" x14ac:dyDescent="0.2">
      <c r="A9584" t="s">
        <v>57</v>
      </c>
      <c r="B9584" t="s">
        <v>33552</v>
      </c>
      <c r="C9584" t="s">
        <v>7736</v>
      </c>
      <c r="D9584" t="s">
        <v>33553</v>
      </c>
      <c r="E9584" t="s">
        <v>86</v>
      </c>
      <c r="F9584" t="s">
        <v>4789</v>
      </c>
      <c r="G9584" s="2">
        <v>44677</v>
      </c>
      <c r="H9584" s="2">
        <v>44677</v>
      </c>
      <c r="I9584" s="2"/>
      <c r="J9584" s="19">
        <f t="shared" si="232"/>
        <v>44857</v>
      </c>
      <c r="K9584" s="2">
        <v>44860</v>
      </c>
      <c r="L9584" s="5" t="s">
        <v>31</v>
      </c>
      <c r="M9584" t="s">
        <v>138</v>
      </c>
      <c r="N9584" t="s">
        <v>32</v>
      </c>
      <c r="O9584" t="s">
        <v>28969</v>
      </c>
      <c r="P9584" t="s">
        <v>16814</v>
      </c>
      <c r="Q9584" t="s">
        <v>30219</v>
      </c>
      <c r="R9584" t="s">
        <v>67</v>
      </c>
      <c r="S9584" t="s">
        <v>100</v>
      </c>
      <c r="T9584" t="s">
        <v>69</v>
      </c>
      <c r="U9584" t="s">
        <v>299</v>
      </c>
      <c r="V9584" t="s">
        <v>299</v>
      </c>
      <c r="W9584" t="s">
        <v>299</v>
      </c>
    </row>
    <row r="9585" spans="1:23" hidden="1" x14ac:dyDescent="0.2">
      <c r="A9585" t="s">
        <v>57</v>
      </c>
      <c r="B9585" t="s">
        <v>33554</v>
      </c>
      <c r="C9585" t="s">
        <v>33555</v>
      </c>
      <c r="D9585" t="s">
        <v>33556</v>
      </c>
      <c r="E9585" t="s">
        <v>86</v>
      </c>
      <c r="F9585" t="s">
        <v>21895</v>
      </c>
      <c r="G9585" s="2">
        <v>44677</v>
      </c>
      <c r="H9585" s="2">
        <v>44677</v>
      </c>
      <c r="I9585" s="2"/>
      <c r="J9585" s="19">
        <f t="shared" si="232"/>
        <v>44857</v>
      </c>
      <c r="K9585" s="2">
        <v>44860</v>
      </c>
      <c r="L9585" s="5" t="s">
        <v>31</v>
      </c>
      <c r="M9585" t="s">
        <v>163</v>
      </c>
      <c r="N9585" t="s">
        <v>32</v>
      </c>
      <c r="O9585" t="s">
        <v>28969</v>
      </c>
      <c r="P9585" t="s">
        <v>16814</v>
      </c>
      <c r="Q9585" t="s">
        <v>30967</v>
      </c>
      <c r="R9585" t="s">
        <v>67</v>
      </c>
      <c r="S9585" t="s">
        <v>179</v>
      </c>
      <c r="T9585" t="s">
        <v>80</v>
      </c>
      <c r="U9585" t="s">
        <v>33557</v>
      </c>
      <c r="V9585" t="s">
        <v>33556</v>
      </c>
      <c r="W9585" t="s">
        <v>167</v>
      </c>
    </row>
    <row r="9586" spans="1:23" hidden="1" x14ac:dyDescent="0.2">
      <c r="A9586" t="s">
        <v>57</v>
      </c>
      <c r="B9586" t="s">
        <v>33558</v>
      </c>
      <c r="C9586" t="s">
        <v>33559</v>
      </c>
      <c r="D9586" t="s">
        <v>33560</v>
      </c>
      <c r="E9586" t="s">
        <v>61</v>
      </c>
      <c r="F9586" t="s">
        <v>31529</v>
      </c>
      <c r="G9586" s="2">
        <v>44677</v>
      </c>
      <c r="H9586" s="2">
        <v>44677</v>
      </c>
      <c r="I9586" s="2"/>
      <c r="J9586" s="19">
        <f t="shared" si="232"/>
        <v>44857</v>
      </c>
      <c r="K9586" s="2">
        <v>44860</v>
      </c>
      <c r="L9586" s="5" t="s">
        <v>31</v>
      </c>
      <c r="M9586" t="s">
        <v>63</v>
      </c>
      <c r="N9586" t="s">
        <v>32</v>
      </c>
      <c r="O9586" t="s">
        <v>28969</v>
      </c>
      <c r="P9586" t="s">
        <v>16814</v>
      </c>
      <c r="Q9586" t="s">
        <v>30971</v>
      </c>
      <c r="R9586" t="s">
        <v>67</v>
      </c>
      <c r="S9586" t="s">
        <v>583</v>
      </c>
      <c r="T9586" t="s">
        <v>80</v>
      </c>
      <c r="U9586" t="s">
        <v>33561</v>
      </c>
      <c r="V9586" t="s">
        <v>33560</v>
      </c>
      <c r="W9586" t="s">
        <v>71</v>
      </c>
    </row>
    <row r="9587" spans="1:23" hidden="1" x14ac:dyDescent="0.2">
      <c r="A9587" t="s">
        <v>57</v>
      </c>
      <c r="B9587" t="s">
        <v>33562</v>
      </c>
      <c r="C9587" t="s">
        <v>14785</v>
      </c>
      <c r="D9587" t="s">
        <v>33563</v>
      </c>
      <c r="E9587" t="s">
        <v>86</v>
      </c>
      <c r="F9587" t="s">
        <v>7381</v>
      </c>
      <c r="G9587" s="2">
        <v>44677</v>
      </c>
      <c r="H9587" s="2">
        <v>44677</v>
      </c>
      <c r="I9587" s="2"/>
      <c r="J9587" s="19">
        <f t="shared" si="232"/>
        <v>44857</v>
      </c>
      <c r="K9587" s="2">
        <v>44860</v>
      </c>
      <c r="L9587" s="5" t="s">
        <v>31</v>
      </c>
      <c r="M9587" t="s">
        <v>138</v>
      </c>
      <c r="N9587" t="s">
        <v>32</v>
      </c>
      <c r="O9587" t="s">
        <v>28969</v>
      </c>
      <c r="P9587" t="s">
        <v>16814</v>
      </c>
      <c r="Q9587" t="s">
        <v>30455</v>
      </c>
      <c r="R9587" t="s">
        <v>67</v>
      </c>
      <c r="S9587" t="s">
        <v>100</v>
      </c>
      <c r="T9587" t="s">
        <v>69</v>
      </c>
      <c r="U9587" t="s">
        <v>299</v>
      </c>
      <c r="V9587" t="s">
        <v>299</v>
      </c>
      <c r="W9587" t="s">
        <v>299</v>
      </c>
    </row>
    <row r="9588" spans="1:23" hidden="1" x14ac:dyDescent="0.2">
      <c r="A9588" t="s">
        <v>57</v>
      </c>
      <c r="B9588" t="s">
        <v>33564</v>
      </c>
      <c r="C9588" t="s">
        <v>24186</v>
      </c>
      <c r="D9588" t="s">
        <v>33565</v>
      </c>
      <c r="E9588" t="s">
        <v>86</v>
      </c>
      <c r="F9588" t="s">
        <v>2897</v>
      </c>
      <c r="G9588" s="2">
        <v>44677</v>
      </c>
      <c r="H9588" s="2">
        <v>44677</v>
      </c>
      <c r="I9588" s="2"/>
      <c r="J9588" s="19">
        <f t="shared" si="232"/>
        <v>44857</v>
      </c>
      <c r="K9588" s="2">
        <v>44860</v>
      </c>
      <c r="L9588" s="5" t="s">
        <v>31</v>
      </c>
      <c r="M9588" t="s">
        <v>269</v>
      </c>
      <c r="N9588" t="s">
        <v>32</v>
      </c>
      <c r="O9588" t="s">
        <v>28969</v>
      </c>
      <c r="P9588" t="s">
        <v>16814</v>
      </c>
      <c r="Q9588" t="s">
        <v>30271</v>
      </c>
      <c r="R9588" t="s">
        <v>67</v>
      </c>
      <c r="S9588" t="s">
        <v>280</v>
      </c>
      <c r="T9588" t="s">
        <v>69</v>
      </c>
      <c r="U9588" t="s">
        <v>299</v>
      </c>
      <c r="V9588" t="s">
        <v>299</v>
      </c>
      <c r="W9588" t="s">
        <v>299</v>
      </c>
    </row>
    <row r="9589" spans="1:23" hidden="1" x14ac:dyDescent="0.2">
      <c r="A9589" t="s">
        <v>57</v>
      </c>
      <c r="B9589" t="s">
        <v>33566</v>
      </c>
      <c r="C9589" t="s">
        <v>33567</v>
      </c>
      <c r="D9589" t="s">
        <v>33568</v>
      </c>
      <c r="E9589" t="s">
        <v>86</v>
      </c>
      <c r="F9589" t="s">
        <v>1994</v>
      </c>
      <c r="G9589" s="2">
        <v>44677</v>
      </c>
      <c r="H9589" s="2">
        <v>44676</v>
      </c>
      <c r="I9589" s="2"/>
      <c r="J9589" s="19">
        <f t="shared" si="232"/>
        <v>44856</v>
      </c>
      <c r="K9589" s="2">
        <v>44859</v>
      </c>
      <c r="L9589" s="5" t="s">
        <v>31</v>
      </c>
      <c r="M9589" t="s">
        <v>269</v>
      </c>
      <c r="N9589" t="s">
        <v>32</v>
      </c>
      <c r="O9589" t="s">
        <v>28969</v>
      </c>
      <c r="P9589" t="s">
        <v>16814</v>
      </c>
      <c r="Q9589" t="s">
        <v>30447</v>
      </c>
      <c r="R9589" t="s">
        <v>67</v>
      </c>
      <c r="S9589" t="s">
        <v>280</v>
      </c>
      <c r="T9589" t="s">
        <v>69</v>
      </c>
      <c r="U9589" t="s">
        <v>299</v>
      </c>
      <c r="V9589" t="s">
        <v>299</v>
      </c>
      <c r="W9589" t="s">
        <v>299</v>
      </c>
    </row>
    <row r="9590" spans="1:23" hidden="1" x14ac:dyDescent="0.2">
      <c r="A9590" t="s">
        <v>57</v>
      </c>
      <c r="B9590" t="s">
        <v>33569</v>
      </c>
      <c r="C9590" t="s">
        <v>33570</v>
      </c>
      <c r="D9590" t="s">
        <v>33571</v>
      </c>
      <c r="E9590" t="s">
        <v>86</v>
      </c>
      <c r="F9590" t="s">
        <v>4789</v>
      </c>
      <c r="G9590" s="2">
        <v>44677</v>
      </c>
      <c r="H9590" s="2">
        <v>44677</v>
      </c>
      <c r="I9590" s="2"/>
      <c r="J9590" s="19">
        <f t="shared" si="232"/>
        <v>44857</v>
      </c>
      <c r="K9590" s="2">
        <v>44860</v>
      </c>
      <c r="L9590" s="5" t="s">
        <v>31</v>
      </c>
      <c r="M9590" t="s">
        <v>138</v>
      </c>
      <c r="N9590" t="s">
        <v>32</v>
      </c>
      <c r="O9590" t="s">
        <v>28969</v>
      </c>
      <c r="P9590" t="s">
        <v>16814</v>
      </c>
      <c r="Q9590" t="s">
        <v>30455</v>
      </c>
      <c r="R9590" t="s">
        <v>67</v>
      </c>
      <c r="S9590" t="s">
        <v>100</v>
      </c>
      <c r="T9590" t="s">
        <v>69</v>
      </c>
      <c r="U9590" t="s">
        <v>299</v>
      </c>
      <c r="V9590" t="s">
        <v>299</v>
      </c>
      <c r="W9590" t="s">
        <v>299</v>
      </c>
    </row>
    <row r="9591" spans="1:23" hidden="1" x14ac:dyDescent="0.2">
      <c r="A9591" t="s">
        <v>57</v>
      </c>
      <c r="B9591" t="s">
        <v>33572</v>
      </c>
      <c r="C9591" t="s">
        <v>22193</v>
      </c>
      <c r="D9591" t="s">
        <v>33573</v>
      </c>
      <c r="E9591" t="s">
        <v>310</v>
      </c>
      <c r="F9591" t="s">
        <v>30578</v>
      </c>
      <c r="G9591" s="2">
        <v>44678</v>
      </c>
      <c r="H9591" s="2">
        <v>44678</v>
      </c>
      <c r="I9591" s="2"/>
      <c r="J9591" s="19">
        <f t="shared" si="232"/>
        <v>44858</v>
      </c>
      <c r="K9591" s="2">
        <v>44861</v>
      </c>
      <c r="L9591" s="5" t="s">
        <v>31</v>
      </c>
      <c r="M9591" t="s">
        <v>63</v>
      </c>
      <c r="N9591" t="s">
        <v>32</v>
      </c>
      <c r="O9591" t="s">
        <v>28969</v>
      </c>
      <c r="P9591" t="s">
        <v>16814</v>
      </c>
      <c r="Q9591" t="s">
        <v>30219</v>
      </c>
      <c r="R9591" t="s">
        <v>67</v>
      </c>
      <c r="S9591" t="s">
        <v>125</v>
      </c>
      <c r="T9591" t="s">
        <v>69</v>
      </c>
      <c r="U9591" t="s">
        <v>299</v>
      </c>
      <c r="V9591" t="s">
        <v>299</v>
      </c>
      <c r="W9591" t="s">
        <v>299</v>
      </c>
    </row>
    <row r="9592" spans="1:23" hidden="1" x14ac:dyDescent="0.2">
      <c r="A9592" t="s">
        <v>57</v>
      </c>
      <c r="B9592" t="s">
        <v>33574</v>
      </c>
      <c r="C9592" t="s">
        <v>22193</v>
      </c>
      <c r="D9592" t="s">
        <v>33575</v>
      </c>
      <c r="E9592" t="s">
        <v>310</v>
      </c>
      <c r="F9592" t="s">
        <v>30578</v>
      </c>
      <c r="G9592" s="2">
        <v>44678</v>
      </c>
      <c r="H9592" s="2">
        <v>44678</v>
      </c>
      <c r="I9592" s="2"/>
      <c r="J9592" s="19">
        <f t="shared" si="232"/>
        <v>44858</v>
      </c>
      <c r="K9592" s="2">
        <v>44861</v>
      </c>
      <c r="L9592" s="5" t="s">
        <v>31</v>
      </c>
      <c r="M9592" t="s">
        <v>63</v>
      </c>
      <c r="N9592" t="s">
        <v>32</v>
      </c>
      <c r="O9592" t="s">
        <v>28969</v>
      </c>
      <c r="P9592" t="s">
        <v>16814</v>
      </c>
      <c r="Q9592" t="s">
        <v>30219</v>
      </c>
      <c r="R9592" t="s">
        <v>67</v>
      </c>
      <c r="S9592" t="s">
        <v>125</v>
      </c>
      <c r="T9592" t="s">
        <v>69</v>
      </c>
      <c r="U9592" t="s">
        <v>299</v>
      </c>
      <c r="V9592" t="s">
        <v>299</v>
      </c>
      <c r="W9592" t="s">
        <v>299</v>
      </c>
    </row>
    <row r="9593" spans="1:23" hidden="1" x14ac:dyDescent="0.2">
      <c r="A9593" t="s">
        <v>57</v>
      </c>
      <c r="B9593" t="s">
        <v>33576</v>
      </c>
      <c r="C9593" t="s">
        <v>17026</v>
      </c>
      <c r="D9593" t="s">
        <v>33577</v>
      </c>
      <c r="E9593" t="s">
        <v>115</v>
      </c>
      <c r="F9593" t="s">
        <v>2329</v>
      </c>
      <c r="G9593" s="2">
        <v>44678</v>
      </c>
      <c r="H9593" s="2">
        <v>44678</v>
      </c>
      <c r="I9593" s="2"/>
      <c r="J9593" s="19">
        <f t="shared" si="232"/>
        <v>44858</v>
      </c>
      <c r="K9593" s="2">
        <v>44861</v>
      </c>
      <c r="L9593" s="5" t="s">
        <v>31</v>
      </c>
      <c r="M9593" t="s">
        <v>269</v>
      </c>
      <c r="N9593" t="s">
        <v>32</v>
      </c>
      <c r="O9593" t="s">
        <v>28969</v>
      </c>
      <c r="P9593" t="s">
        <v>16814</v>
      </c>
      <c r="Q9593" t="s">
        <v>29012</v>
      </c>
      <c r="R9593" t="s">
        <v>67</v>
      </c>
      <c r="S9593" t="s">
        <v>280</v>
      </c>
      <c r="T9593" t="s">
        <v>69</v>
      </c>
      <c r="U9593" t="s">
        <v>299</v>
      </c>
      <c r="V9593" t="s">
        <v>299</v>
      </c>
      <c r="W9593" t="s">
        <v>299</v>
      </c>
    </row>
    <row r="9594" spans="1:23" hidden="1" x14ac:dyDescent="0.2">
      <c r="A9594" t="s">
        <v>57</v>
      </c>
      <c r="B9594" t="s">
        <v>33578</v>
      </c>
      <c r="C9594" t="s">
        <v>12293</v>
      </c>
      <c r="D9594" t="s">
        <v>33579</v>
      </c>
      <c r="E9594" t="s">
        <v>115</v>
      </c>
      <c r="F9594" t="s">
        <v>33580</v>
      </c>
      <c r="G9594" s="2">
        <v>44678</v>
      </c>
      <c r="H9594" s="2">
        <v>44678</v>
      </c>
      <c r="I9594" s="2"/>
      <c r="J9594" s="19">
        <f t="shared" si="232"/>
        <v>44858</v>
      </c>
      <c r="K9594" s="2">
        <v>44861</v>
      </c>
      <c r="L9594" s="5" t="s">
        <v>31</v>
      </c>
      <c r="M9594" t="s">
        <v>269</v>
      </c>
      <c r="N9594" t="s">
        <v>32</v>
      </c>
      <c r="O9594" t="s">
        <v>28969</v>
      </c>
      <c r="P9594" t="s">
        <v>16814</v>
      </c>
      <c r="Q9594" t="s">
        <v>29012</v>
      </c>
      <c r="R9594" t="s">
        <v>67</v>
      </c>
      <c r="S9594" t="s">
        <v>6721</v>
      </c>
      <c r="T9594" t="s">
        <v>80</v>
      </c>
      <c r="U9594" t="s">
        <v>299</v>
      </c>
      <c r="V9594" t="s">
        <v>299</v>
      </c>
      <c r="W9594" t="s">
        <v>299</v>
      </c>
    </row>
    <row r="9595" spans="1:23" hidden="1" x14ac:dyDescent="0.2">
      <c r="A9595" t="s">
        <v>57</v>
      </c>
      <c r="B9595" t="s">
        <v>33581</v>
      </c>
      <c r="C9595" t="s">
        <v>33582</v>
      </c>
      <c r="D9595" t="s">
        <v>33583</v>
      </c>
      <c r="E9595" t="s">
        <v>107</v>
      </c>
      <c r="F9595" t="s">
        <v>4397</v>
      </c>
      <c r="G9595" s="2">
        <v>44678</v>
      </c>
      <c r="H9595" s="2">
        <v>44678</v>
      </c>
      <c r="I9595" s="2"/>
      <c r="J9595" s="19">
        <f t="shared" si="232"/>
        <v>44858</v>
      </c>
      <c r="K9595" s="2">
        <v>44861</v>
      </c>
      <c r="L9595" s="5" t="s">
        <v>31</v>
      </c>
      <c r="M9595" t="s">
        <v>77</v>
      </c>
      <c r="N9595" t="s">
        <v>32</v>
      </c>
      <c r="O9595" t="s">
        <v>28969</v>
      </c>
      <c r="P9595" t="s">
        <v>16814</v>
      </c>
      <c r="Q9595" t="s">
        <v>33584</v>
      </c>
      <c r="R9595" t="s">
        <v>67</v>
      </c>
      <c r="S9595" t="s">
        <v>79</v>
      </c>
      <c r="T9595" t="s">
        <v>80</v>
      </c>
      <c r="U9595" t="s">
        <v>31404</v>
      </c>
      <c r="V9595" t="s">
        <v>31405</v>
      </c>
      <c r="W9595" t="s">
        <v>82</v>
      </c>
    </row>
    <row r="9596" spans="1:23" hidden="1" x14ac:dyDescent="0.2">
      <c r="A9596" t="s">
        <v>57</v>
      </c>
      <c r="B9596" t="s">
        <v>33585</v>
      </c>
      <c r="C9596" t="s">
        <v>14862</v>
      </c>
      <c r="D9596" t="s">
        <v>33586</v>
      </c>
      <c r="E9596" t="s">
        <v>86</v>
      </c>
      <c r="F9596" t="s">
        <v>2897</v>
      </c>
      <c r="G9596" s="2">
        <v>44678</v>
      </c>
      <c r="H9596" s="2">
        <v>44678</v>
      </c>
      <c r="I9596" s="2"/>
      <c r="J9596" s="19">
        <f t="shared" si="232"/>
        <v>44858</v>
      </c>
      <c r="K9596" s="2">
        <v>44861</v>
      </c>
      <c r="L9596" s="5" t="s">
        <v>31</v>
      </c>
      <c r="M9596" t="s">
        <v>269</v>
      </c>
      <c r="N9596" t="s">
        <v>32</v>
      </c>
      <c r="O9596" t="s">
        <v>28969</v>
      </c>
      <c r="P9596" t="s">
        <v>16814</v>
      </c>
      <c r="Q9596" t="s">
        <v>30447</v>
      </c>
      <c r="R9596" t="s">
        <v>67</v>
      </c>
      <c r="S9596" t="s">
        <v>430</v>
      </c>
      <c r="T9596" t="s">
        <v>69</v>
      </c>
      <c r="U9596" t="s">
        <v>299</v>
      </c>
      <c r="V9596" t="s">
        <v>299</v>
      </c>
      <c r="W9596" t="s">
        <v>299</v>
      </c>
    </row>
    <row r="9597" spans="1:23" hidden="1" x14ac:dyDescent="0.2">
      <c r="A9597" t="s">
        <v>57</v>
      </c>
      <c r="B9597" t="s">
        <v>33587</v>
      </c>
      <c r="C9597" t="s">
        <v>22475</v>
      </c>
      <c r="D9597" t="s">
        <v>33588</v>
      </c>
      <c r="E9597" t="s">
        <v>86</v>
      </c>
      <c r="F9597" t="s">
        <v>33589</v>
      </c>
      <c r="G9597" s="2">
        <v>44678</v>
      </c>
      <c r="H9597" s="2">
        <v>44678</v>
      </c>
      <c r="I9597" s="2"/>
      <c r="J9597" s="19">
        <f t="shared" si="232"/>
        <v>44858</v>
      </c>
      <c r="K9597" s="2">
        <v>44861</v>
      </c>
      <c r="L9597" s="5" t="s">
        <v>31</v>
      </c>
      <c r="M9597" t="s">
        <v>138</v>
      </c>
      <c r="N9597" t="s">
        <v>32</v>
      </c>
      <c r="O9597" t="s">
        <v>28969</v>
      </c>
      <c r="P9597" t="s">
        <v>16814</v>
      </c>
      <c r="Q9597" t="s">
        <v>30219</v>
      </c>
      <c r="R9597" t="s">
        <v>67</v>
      </c>
      <c r="S9597" t="s">
        <v>100</v>
      </c>
      <c r="T9597" t="s">
        <v>69</v>
      </c>
      <c r="U9597" t="s">
        <v>299</v>
      </c>
      <c r="V9597" t="s">
        <v>299</v>
      </c>
      <c r="W9597" t="s">
        <v>299</v>
      </c>
    </row>
    <row r="9598" spans="1:23" hidden="1" x14ac:dyDescent="0.2">
      <c r="A9598" t="s">
        <v>57</v>
      </c>
      <c r="B9598" t="s">
        <v>33590</v>
      </c>
      <c r="C9598" t="s">
        <v>33591</v>
      </c>
      <c r="D9598" t="s">
        <v>33592</v>
      </c>
      <c r="E9598" t="s">
        <v>61</v>
      </c>
      <c r="F9598" t="s">
        <v>17380</v>
      </c>
      <c r="G9598" s="2">
        <v>44678</v>
      </c>
      <c r="H9598" s="2">
        <v>44678</v>
      </c>
      <c r="I9598" s="2"/>
      <c r="J9598" s="19">
        <f t="shared" si="232"/>
        <v>44858</v>
      </c>
      <c r="K9598" s="2">
        <v>44861</v>
      </c>
      <c r="L9598" s="5" t="s">
        <v>31</v>
      </c>
      <c r="M9598" t="s">
        <v>77</v>
      </c>
      <c r="N9598" t="s">
        <v>32</v>
      </c>
      <c r="O9598" t="s">
        <v>28969</v>
      </c>
      <c r="P9598" t="s">
        <v>16814</v>
      </c>
      <c r="Q9598" t="s">
        <v>30967</v>
      </c>
      <c r="R9598" t="s">
        <v>67</v>
      </c>
      <c r="S9598" t="s">
        <v>79</v>
      </c>
      <c r="T9598" t="s">
        <v>80</v>
      </c>
      <c r="U9598" t="s">
        <v>33593</v>
      </c>
      <c r="V9598" t="s">
        <v>33592</v>
      </c>
      <c r="W9598" t="s">
        <v>82</v>
      </c>
    </row>
    <row r="9599" spans="1:23" hidden="1" x14ac:dyDescent="0.2">
      <c r="A9599" t="s">
        <v>57</v>
      </c>
      <c r="B9599" t="s">
        <v>33594</v>
      </c>
      <c r="C9599" t="s">
        <v>21295</v>
      </c>
      <c r="D9599" t="s">
        <v>33595</v>
      </c>
      <c r="E9599" t="s">
        <v>86</v>
      </c>
      <c r="F9599" t="s">
        <v>2897</v>
      </c>
      <c r="G9599" s="2">
        <v>44678</v>
      </c>
      <c r="H9599" s="2">
        <v>44677</v>
      </c>
      <c r="I9599" s="2"/>
      <c r="J9599" s="19">
        <f t="shared" si="232"/>
        <v>44857</v>
      </c>
      <c r="K9599" s="2">
        <v>44860</v>
      </c>
      <c r="L9599" s="5" t="s">
        <v>31</v>
      </c>
      <c r="M9599" t="s">
        <v>269</v>
      </c>
      <c r="N9599" t="s">
        <v>32</v>
      </c>
      <c r="O9599" t="s">
        <v>28969</v>
      </c>
      <c r="P9599" t="s">
        <v>16814</v>
      </c>
      <c r="Q9599" t="s">
        <v>30447</v>
      </c>
      <c r="R9599" t="s">
        <v>67</v>
      </c>
      <c r="S9599" t="s">
        <v>280</v>
      </c>
      <c r="T9599" t="s">
        <v>69</v>
      </c>
      <c r="U9599" t="s">
        <v>299</v>
      </c>
      <c r="V9599" t="s">
        <v>299</v>
      </c>
      <c r="W9599" t="s">
        <v>299</v>
      </c>
    </row>
    <row r="9600" spans="1:23" hidden="1" x14ac:dyDescent="0.2">
      <c r="A9600" t="s">
        <v>57</v>
      </c>
      <c r="B9600" t="s">
        <v>33596</v>
      </c>
      <c r="C9600" t="s">
        <v>17633</v>
      </c>
      <c r="D9600" t="s">
        <v>33597</v>
      </c>
      <c r="E9600" t="s">
        <v>136</v>
      </c>
      <c r="F9600" t="s">
        <v>395</v>
      </c>
      <c r="G9600" s="2">
        <v>44678</v>
      </c>
      <c r="H9600" s="2">
        <v>44662</v>
      </c>
      <c r="I9600" s="2"/>
      <c r="J9600" s="19">
        <f t="shared" si="232"/>
        <v>44842</v>
      </c>
      <c r="K9600" s="2">
        <v>44845</v>
      </c>
      <c r="L9600" s="5" t="s">
        <v>31</v>
      </c>
      <c r="M9600" t="s">
        <v>77</v>
      </c>
      <c r="N9600" t="s">
        <v>32</v>
      </c>
      <c r="O9600" t="s">
        <v>28969</v>
      </c>
      <c r="P9600" t="s">
        <v>16814</v>
      </c>
      <c r="Q9600" t="s">
        <v>28977</v>
      </c>
      <c r="R9600" t="s">
        <v>67</v>
      </c>
      <c r="S9600" t="s">
        <v>79</v>
      </c>
      <c r="T9600" t="s">
        <v>80</v>
      </c>
      <c r="U9600" t="s">
        <v>33598</v>
      </c>
      <c r="V9600" t="s">
        <v>33597</v>
      </c>
      <c r="W9600" t="s">
        <v>82</v>
      </c>
    </row>
    <row r="9601" spans="1:23" hidden="1" x14ac:dyDescent="0.2">
      <c r="A9601" t="s">
        <v>57</v>
      </c>
      <c r="B9601" t="s">
        <v>33599</v>
      </c>
      <c r="C9601" t="s">
        <v>33600</v>
      </c>
      <c r="D9601" t="s">
        <v>33601</v>
      </c>
      <c r="E9601" t="s">
        <v>107</v>
      </c>
      <c r="F9601" t="s">
        <v>7988</v>
      </c>
      <c r="G9601" s="2">
        <v>44678</v>
      </c>
      <c r="H9601" s="2">
        <v>44662</v>
      </c>
      <c r="I9601" s="2"/>
      <c r="J9601" s="19">
        <f t="shared" si="232"/>
        <v>44842</v>
      </c>
      <c r="K9601" s="2">
        <v>44845</v>
      </c>
      <c r="L9601" s="5" t="s">
        <v>31</v>
      </c>
      <c r="M9601" t="s">
        <v>138</v>
      </c>
      <c r="N9601" t="s">
        <v>32</v>
      </c>
      <c r="O9601" t="s">
        <v>28969</v>
      </c>
      <c r="P9601" t="s">
        <v>16814</v>
      </c>
      <c r="Q9601" t="s">
        <v>30156</v>
      </c>
      <c r="R9601" t="s">
        <v>67</v>
      </c>
      <c r="S9601" t="s">
        <v>992</v>
      </c>
      <c r="T9601" t="s">
        <v>80</v>
      </c>
      <c r="U9601" t="s">
        <v>299</v>
      </c>
      <c r="V9601" t="s">
        <v>299</v>
      </c>
      <c r="W9601" t="s">
        <v>299</v>
      </c>
    </row>
    <row r="9602" spans="1:23" hidden="1" x14ac:dyDescent="0.2">
      <c r="A9602" t="s">
        <v>57</v>
      </c>
      <c r="B9602" t="s">
        <v>33602</v>
      </c>
      <c r="C9602" t="s">
        <v>33600</v>
      </c>
      <c r="D9602" t="s">
        <v>33603</v>
      </c>
      <c r="E9602" t="s">
        <v>107</v>
      </c>
      <c r="F9602" t="s">
        <v>22645</v>
      </c>
      <c r="G9602" s="2">
        <v>44678</v>
      </c>
      <c r="H9602" s="2">
        <v>44662</v>
      </c>
      <c r="I9602" s="2"/>
      <c r="J9602" s="19">
        <f t="shared" si="232"/>
        <v>44842</v>
      </c>
      <c r="K9602" s="2">
        <v>44845</v>
      </c>
      <c r="L9602" s="5" t="s">
        <v>31</v>
      </c>
      <c r="M9602" t="s">
        <v>138</v>
      </c>
      <c r="N9602" t="s">
        <v>32</v>
      </c>
      <c r="O9602" t="s">
        <v>28969</v>
      </c>
      <c r="P9602" t="s">
        <v>16814</v>
      </c>
      <c r="Q9602" t="s">
        <v>30156</v>
      </c>
      <c r="R9602" t="s">
        <v>67</v>
      </c>
      <c r="S9602" t="s">
        <v>992</v>
      </c>
      <c r="T9602" t="s">
        <v>69</v>
      </c>
      <c r="U9602" t="s">
        <v>299</v>
      </c>
      <c r="V9602" t="s">
        <v>299</v>
      </c>
      <c r="W9602" t="s">
        <v>299</v>
      </c>
    </row>
    <row r="9603" spans="1:23" hidden="1" x14ac:dyDescent="0.2">
      <c r="A9603" t="s">
        <v>57</v>
      </c>
      <c r="B9603" t="s">
        <v>33604</v>
      </c>
      <c r="C9603" t="s">
        <v>6088</v>
      </c>
      <c r="D9603" t="s">
        <v>33605</v>
      </c>
      <c r="E9603" t="s">
        <v>86</v>
      </c>
      <c r="F9603" t="s">
        <v>9318</v>
      </c>
      <c r="G9603" s="2">
        <v>44678</v>
      </c>
      <c r="H9603" s="2">
        <v>44678</v>
      </c>
      <c r="I9603" s="2"/>
      <c r="J9603" s="19">
        <f t="shared" si="232"/>
        <v>44858</v>
      </c>
      <c r="K9603" s="2">
        <v>44861</v>
      </c>
      <c r="L9603" s="5" t="s">
        <v>31</v>
      </c>
      <c r="M9603" t="s">
        <v>138</v>
      </c>
      <c r="N9603" t="s">
        <v>32</v>
      </c>
      <c r="O9603" t="s">
        <v>28969</v>
      </c>
      <c r="P9603" t="s">
        <v>16814</v>
      </c>
      <c r="Q9603" t="s">
        <v>30271</v>
      </c>
      <c r="R9603" t="s">
        <v>67</v>
      </c>
      <c r="S9603" t="s">
        <v>4145</v>
      </c>
      <c r="T9603" t="s">
        <v>69</v>
      </c>
      <c r="U9603" t="s">
        <v>299</v>
      </c>
      <c r="V9603" t="s">
        <v>299</v>
      </c>
      <c r="W9603" t="s">
        <v>299</v>
      </c>
    </row>
    <row r="9604" spans="1:23" hidden="1" x14ac:dyDescent="0.2">
      <c r="A9604" t="s">
        <v>57</v>
      </c>
      <c r="B9604" t="s">
        <v>33606</v>
      </c>
      <c r="C9604" t="s">
        <v>1851</v>
      </c>
      <c r="D9604" t="s">
        <v>33607</v>
      </c>
      <c r="E9604" t="s">
        <v>75</v>
      </c>
      <c r="F9604" t="s">
        <v>32984</v>
      </c>
      <c r="G9604" s="2">
        <v>44678</v>
      </c>
      <c r="H9604" s="2">
        <v>44662</v>
      </c>
      <c r="I9604" s="2"/>
      <c r="J9604" s="19">
        <f t="shared" si="232"/>
        <v>44842</v>
      </c>
      <c r="K9604" s="2">
        <v>44845</v>
      </c>
      <c r="L9604" s="5" t="s">
        <v>31</v>
      </c>
      <c r="M9604" t="s">
        <v>269</v>
      </c>
      <c r="N9604" t="s">
        <v>32</v>
      </c>
      <c r="O9604" t="s">
        <v>28969</v>
      </c>
      <c r="P9604" t="s">
        <v>16814</v>
      </c>
      <c r="Q9604" t="s">
        <v>30271</v>
      </c>
      <c r="R9604" t="s">
        <v>67</v>
      </c>
      <c r="S9604" t="s">
        <v>430</v>
      </c>
      <c r="T9604" t="s">
        <v>69</v>
      </c>
      <c r="U9604" t="s">
        <v>299</v>
      </c>
      <c r="V9604" t="s">
        <v>299</v>
      </c>
      <c r="W9604" t="s">
        <v>299</v>
      </c>
    </row>
    <row r="9605" spans="1:23" hidden="1" x14ac:dyDescent="0.2">
      <c r="A9605" t="s">
        <v>57</v>
      </c>
      <c r="B9605" t="s">
        <v>33608</v>
      </c>
      <c r="C9605" t="s">
        <v>33609</v>
      </c>
      <c r="D9605" t="s">
        <v>33610</v>
      </c>
      <c r="E9605" t="s">
        <v>75</v>
      </c>
      <c r="F9605" t="s">
        <v>31446</v>
      </c>
      <c r="G9605" s="2">
        <v>44679</v>
      </c>
      <c r="H9605" s="2">
        <v>44662</v>
      </c>
      <c r="I9605" s="2"/>
      <c r="J9605" s="19">
        <f t="shared" si="232"/>
        <v>44842</v>
      </c>
      <c r="K9605" s="2">
        <v>44845</v>
      </c>
      <c r="L9605" s="5" t="s">
        <v>31</v>
      </c>
      <c r="M9605" t="s">
        <v>98</v>
      </c>
      <c r="N9605" t="s">
        <v>32</v>
      </c>
      <c r="O9605" t="s">
        <v>28969</v>
      </c>
      <c r="P9605" t="s">
        <v>16814</v>
      </c>
      <c r="Q9605" t="s">
        <v>30219</v>
      </c>
      <c r="R9605" t="s">
        <v>67</v>
      </c>
      <c r="S9605" t="s">
        <v>100</v>
      </c>
      <c r="T9605" t="s">
        <v>80</v>
      </c>
      <c r="U9605" t="s">
        <v>33611</v>
      </c>
      <c r="V9605" t="s">
        <v>33612</v>
      </c>
      <c r="W9605" t="s">
        <v>103</v>
      </c>
    </row>
    <row r="9606" spans="1:23" hidden="1" x14ac:dyDescent="0.2">
      <c r="A9606" t="s">
        <v>57</v>
      </c>
      <c r="B9606" t="s">
        <v>33613</v>
      </c>
      <c r="C9606" t="s">
        <v>15513</v>
      </c>
      <c r="D9606" t="s">
        <v>33614</v>
      </c>
      <c r="E9606" t="s">
        <v>86</v>
      </c>
      <c r="F9606" t="s">
        <v>33615</v>
      </c>
      <c r="G9606" s="2">
        <v>44679</v>
      </c>
      <c r="H9606" s="2">
        <v>44678</v>
      </c>
      <c r="I9606" s="2"/>
      <c r="J9606" s="19">
        <f t="shared" si="232"/>
        <v>44858</v>
      </c>
      <c r="K9606" s="2">
        <v>44861</v>
      </c>
      <c r="L9606" s="5" t="s">
        <v>31</v>
      </c>
      <c r="M9606" t="s">
        <v>138</v>
      </c>
      <c r="N9606" t="s">
        <v>32</v>
      </c>
      <c r="O9606" t="s">
        <v>28969</v>
      </c>
      <c r="P9606" t="s">
        <v>16814</v>
      </c>
      <c r="Q9606" t="s">
        <v>30150</v>
      </c>
      <c r="R9606" t="s">
        <v>67</v>
      </c>
      <c r="S9606" t="s">
        <v>100</v>
      </c>
      <c r="T9606" t="s">
        <v>69</v>
      </c>
      <c r="U9606" t="s">
        <v>299</v>
      </c>
      <c r="V9606" t="s">
        <v>299</v>
      </c>
      <c r="W9606" t="s">
        <v>299</v>
      </c>
    </row>
    <row r="9607" spans="1:23" hidden="1" x14ac:dyDescent="0.2">
      <c r="A9607" t="s">
        <v>57</v>
      </c>
      <c r="B9607" t="s">
        <v>33616</v>
      </c>
      <c r="C9607" t="s">
        <v>15513</v>
      </c>
      <c r="D9607" t="s">
        <v>33617</v>
      </c>
      <c r="E9607" t="s">
        <v>86</v>
      </c>
      <c r="F9607" t="s">
        <v>9929</v>
      </c>
      <c r="G9607" s="2">
        <v>44679</v>
      </c>
      <c r="H9607" s="2">
        <v>44678</v>
      </c>
      <c r="I9607" s="2"/>
      <c r="J9607" s="19">
        <f t="shared" si="232"/>
        <v>44858</v>
      </c>
      <c r="K9607" s="2">
        <v>44861</v>
      </c>
      <c r="L9607" s="5" t="s">
        <v>31</v>
      </c>
      <c r="M9607" t="s">
        <v>138</v>
      </c>
      <c r="N9607" t="s">
        <v>32</v>
      </c>
      <c r="O9607" t="s">
        <v>28969</v>
      </c>
      <c r="P9607" t="s">
        <v>16814</v>
      </c>
      <c r="Q9607" t="s">
        <v>30150</v>
      </c>
      <c r="R9607" t="s">
        <v>67</v>
      </c>
      <c r="S9607" t="s">
        <v>100</v>
      </c>
      <c r="T9607" t="s">
        <v>69</v>
      </c>
      <c r="U9607" t="s">
        <v>299</v>
      </c>
      <c r="V9607" t="s">
        <v>299</v>
      </c>
      <c r="W9607" t="s">
        <v>299</v>
      </c>
    </row>
    <row r="9608" spans="1:23" hidden="1" x14ac:dyDescent="0.2">
      <c r="A9608" t="s">
        <v>57</v>
      </c>
      <c r="B9608" t="s">
        <v>33618</v>
      </c>
      <c r="C9608" t="s">
        <v>2764</v>
      </c>
      <c r="D9608" t="s">
        <v>33619</v>
      </c>
      <c r="E9608" t="s">
        <v>115</v>
      </c>
      <c r="F9608" t="s">
        <v>20685</v>
      </c>
      <c r="G9608" s="2">
        <v>44679</v>
      </c>
      <c r="H9608" s="2">
        <v>44679</v>
      </c>
      <c r="I9608" s="2"/>
      <c r="J9608" s="19">
        <f t="shared" si="232"/>
        <v>44859</v>
      </c>
      <c r="K9608" s="2">
        <v>44862</v>
      </c>
      <c r="L9608" s="5" t="s">
        <v>31</v>
      </c>
      <c r="M9608" t="s">
        <v>269</v>
      </c>
      <c r="N9608" t="s">
        <v>32</v>
      </c>
      <c r="O9608" t="s">
        <v>28969</v>
      </c>
      <c r="P9608" t="s">
        <v>16814</v>
      </c>
      <c r="Q9608" t="s">
        <v>29012</v>
      </c>
      <c r="R9608" t="s">
        <v>67</v>
      </c>
      <c r="S9608" t="s">
        <v>280</v>
      </c>
      <c r="T9608" t="s">
        <v>69</v>
      </c>
      <c r="U9608" t="s">
        <v>299</v>
      </c>
      <c r="V9608" t="s">
        <v>299</v>
      </c>
      <c r="W9608" t="s">
        <v>299</v>
      </c>
    </row>
    <row r="9609" spans="1:23" hidden="1" x14ac:dyDescent="0.2">
      <c r="A9609" t="s">
        <v>57</v>
      </c>
      <c r="B9609" t="s">
        <v>33620</v>
      </c>
      <c r="C9609" t="s">
        <v>8502</v>
      </c>
      <c r="D9609" t="s">
        <v>33621</v>
      </c>
      <c r="E9609" t="s">
        <v>96</v>
      </c>
      <c r="F9609" t="s">
        <v>1814</v>
      </c>
      <c r="G9609" s="2">
        <v>44679</v>
      </c>
      <c r="H9609" s="2">
        <v>44662</v>
      </c>
      <c r="I9609" s="2"/>
      <c r="J9609" s="19">
        <f t="shared" si="232"/>
        <v>44842</v>
      </c>
      <c r="K9609" s="2">
        <v>44845</v>
      </c>
      <c r="L9609" s="5" t="s">
        <v>31</v>
      </c>
      <c r="M9609" t="s">
        <v>63</v>
      </c>
      <c r="N9609" t="s">
        <v>32</v>
      </c>
      <c r="O9609" t="s">
        <v>28969</v>
      </c>
      <c r="P9609" t="s">
        <v>16814</v>
      </c>
      <c r="Q9609" t="s">
        <v>30167</v>
      </c>
      <c r="R9609" t="s">
        <v>67</v>
      </c>
      <c r="S9609" t="s">
        <v>125</v>
      </c>
      <c r="T9609" t="s">
        <v>69</v>
      </c>
      <c r="U9609" t="s">
        <v>33622</v>
      </c>
      <c r="V9609" t="s">
        <v>33621</v>
      </c>
      <c r="W9609" t="s">
        <v>71</v>
      </c>
    </row>
    <row r="9610" spans="1:23" hidden="1" x14ac:dyDescent="0.2">
      <c r="A9610" t="s">
        <v>57</v>
      </c>
      <c r="B9610" t="s">
        <v>33623</v>
      </c>
      <c r="C9610" t="s">
        <v>33624</v>
      </c>
      <c r="D9610" t="s">
        <v>33625</v>
      </c>
      <c r="E9610" t="s">
        <v>115</v>
      </c>
      <c r="F9610" t="s">
        <v>2329</v>
      </c>
      <c r="G9610" s="2">
        <v>44679</v>
      </c>
      <c r="H9610" s="2">
        <v>44679</v>
      </c>
      <c r="I9610" s="2"/>
      <c r="J9610" s="19">
        <f t="shared" si="232"/>
        <v>44859</v>
      </c>
      <c r="K9610" s="2">
        <v>44862</v>
      </c>
      <c r="L9610" s="5" t="s">
        <v>31</v>
      </c>
      <c r="M9610" t="s">
        <v>269</v>
      </c>
      <c r="N9610" t="s">
        <v>32</v>
      </c>
      <c r="O9610" t="s">
        <v>28969</v>
      </c>
      <c r="P9610" t="s">
        <v>16814</v>
      </c>
      <c r="Q9610" t="s">
        <v>29012</v>
      </c>
      <c r="R9610" t="s">
        <v>1207</v>
      </c>
      <c r="S9610" t="s">
        <v>280</v>
      </c>
      <c r="T9610" t="s">
        <v>69</v>
      </c>
      <c r="U9610" t="s">
        <v>299</v>
      </c>
      <c r="V9610" t="s">
        <v>299</v>
      </c>
      <c r="W9610" t="s">
        <v>299</v>
      </c>
    </row>
    <row r="9611" spans="1:23" hidden="1" x14ac:dyDescent="0.2">
      <c r="A9611" t="s">
        <v>57</v>
      </c>
      <c r="B9611" t="s">
        <v>33626</v>
      </c>
      <c r="C9611" t="s">
        <v>21234</v>
      </c>
      <c r="D9611" t="s">
        <v>33627</v>
      </c>
      <c r="E9611" t="s">
        <v>86</v>
      </c>
      <c r="F9611" t="s">
        <v>2865</v>
      </c>
      <c r="G9611" s="2">
        <v>44679</v>
      </c>
      <c r="H9611" s="2">
        <v>44679</v>
      </c>
      <c r="I9611" s="2"/>
      <c r="J9611" s="19">
        <f t="shared" si="232"/>
        <v>44859</v>
      </c>
      <c r="K9611" s="2">
        <v>44862</v>
      </c>
      <c r="L9611" s="5" t="s">
        <v>31</v>
      </c>
      <c r="M9611" t="s">
        <v>98</v>
      </c>
      <c r="N9611" t="s">
        <v>32</v>
      </c>
      <c r="O9611" t="s">
        <v>28969</v>
      </c>
      <c r="P9611" t="s">
        <v>16814</v>
      </c>
      <c r="Q9611" t="s">
        <v>30138</v>
      </c>
      <c r="R9611" t="s">
        <v>67</v>
      </c>
      <c r="S9611" t="s">
        <v>100</v>
      </c>
      <c r="T9611" t="s">
        <v>80</v>
      </c>
      <c r="U9611" t="s">
        <v>32998</v>
      </c>
      <c r="V9611" t="s">
        <v>32999</v>
      </c>
      <c r="W9611" t="s">
        <v>103</v>
      </c>
    </row>
    <row r="9612" spans="1:23" hidden="1" x14ac:dyDescent="0.2">
      <c r="A9612" t="s">
        <v>57</v>
      </c>
      <c r="B9612" t="s">
        <v>33628</v>
      </c>
      <c r="C9612" t="s">
        <v>21234</v>
      </c>
      <c r="D9612" t="s">
        <v>33629</v>
      </c>
      <c r="E9612" t="s">
        <v>86</v>
      </c>
      <c r="F9612" t="s">
        <v>2876</v>
      </c>
      <c r="G9612" s="2">
        <v>44679</v>
      </c>
      <c r="H9612" s="2">
        <v>44679</v>
      </c>
      <c r="I9612" s="2"/>
      <c r="J9612" s="19">
        <f t="shared" si="232"/>
        <v>44859</v>
      </c>
      <c r="K9612" s="2">
        <v>44862</v>
      </c>
      <c r="L9612" s="5" t="s">
        <v>31</v>
      </c>
      <c r="M9612" t="s">
        <v>98</v>
      </c>
      <c r="N9612" t="s">
        <v>32</v>
      </c>
      <c r="O9612" t="s">
        <v>28969</v>
      </c>
      <c r="P9612" t="s">
        <v>16814</v>
      </c>
      <c r="Q9612" t="s">
        <v>30138</v>
      </c>
      <c r="R9612" t="s">
        <v>67</v>
      </c>
      <c r="S9612" t="s">
        <v>100</v>
      </c>
      <c r="T9612" t="s">
        <v>80</v>
      </c>
      <c r="U9612" t="s">
        <v>33002</v>
      </c>
      <c r="V9612" t="s">
        <v>33003</v>
      </c>
      <c r="W9612" t="s">
        <v>103</v>
      </c>
    </row>
    <row r="9613" spans="1:23" hidden="1" x14ac:dyDescent="0.2">
      <c r="A9613" t="s">
        <v>57</v>
      </c>
      <c r="B9613" t="s">
        <v>33630</v>
      </c>
      <c r="C9613" t="s">
        <v>33631</v>
      </c>
      <c r="D9613" t="s">
        <v>33632</v>
      </c>
      <c r="E9613" t="s">
        <v>136</v>
      </c>
      <c r="F9613" t="s">
        <v>1219</v>
      </c>
      <c r="G9613" s="2">
        <v>44679</v>
      </c>
      <c r="H9613" s="2">
        <v>44666</v>
      </c>
      <c r="I9613" s="2"/>
      <c r="J9613" s="19">
        <f t="shared" si="232"/>
        <v>44846</v>
      </c>
      <c r="K9613" s="2">
        <v>44849</v>
      </c>
      <c r="L9613" s="5" t="s">
        <v>31</v>
      </c>
      <c r="M9613" t="s">
        <v>269</v>
      </c>
      <c r="N9613" t="s">
        <v>32</v>
      </c>
      <c r="O9613" t="s">
        <v>28969</v>
      </c>
      <c r="P9613" t="s">
        <v>16814</v>
      </c>
      <c r="Q9613" t="s">
        <v>30410</v>
      </c>
      <c r="R9613" t="s">
        <v>1207</v>
      </c>
      <c r="S9613" t="s">
        <v>280</v>
      </c>
      <c r="T9613" t="s">
        <v>69</v>
      </c>
      <c r="U9613" t="s">
        <v>33633</v>
      </c>
      <c r="V9613" t="s">
        <v>33632</v>
      </c>
      <c r="W9613" t="s">
        <v>274</v>
      </c>
    </row>
    <row r="9614" spans="1:23" hidden="1" x14ac:dyDescent="0.2">
      <c r="A9614" t="s">
        <v>57</v>
      </c>
      <c r="B9614" t="s">
        <v>33634</v>
      </c>
      <c r="C9614" t="s">
        <v>18864</v>
      </c>
      <c r="D9614" t="s">
        <v>33635</v>
      </c>
      <c r="E9614" t="s">
        <v>107</v>
      </c>
      <c r="F9614" t="s">
        <v>19820</v>
      </c>
      <c r="G9614" s="2">
        <v>44679</v>
      </c>
      <c r="H9614" s="2">
        <v>44672</v>
      </c>
      <c r="I9614" s="2"/>
      <c r="J9614" s="19">
        <f t="shared" si="232"/>
        <v>44852</v>
      </c>
      <c r="K9614" s="2">
        <v>44855</v>
      </c>
      <c r="L9614" s="5" t="s">
        <v>31</v>
      </c>
      <c r="M9614" t="s">
        <v>77</v>
      </c>
      <c r="N9614" t="s">
        <v>32</v>
      </c>
      <c r="O9614" t="s">
        <v>28969</v>
      </c>
      <c r="P9614" t="s">
        <v>16814</v>
      </c>
      <c r="Q9614" t="s">
        <v>30447</v>
      </c>
      <c r="R9614" t="s">
        <v>67</v>
      </c>
      <c r="S9614" t="s">
        <v>79</v>
      </c>
      <c r="T9614" t="s">
        <v>80</v>
      </c>
      <c r="U9614" t="s">
        <v>33636</v>
      </c>
      <c r="V9614" t="s">
        <v>33637</v>
      </c>
      <c r="W9614" t="s">
        <v>82</v>
      </c>
    </row>
    <row r="9615" spans="1:23" hidden="1" x14ac:dyDescent="0.2">
      <c r="A9615" t="s">
        <v>57</v>
      </c>
      <c r="B9615" t="s">
        <v>33638</v>
      </c>
      <c r="C9615" t="s">
        <v>25696</v>
      </c>
      <c r="D9615" t="s">
        <v>33639</v>
      </c>
      <c r="E9615" t="s">
        <v>96</v>
      </c>
      <c r="F9615" t="s">
        <v>9143</v>
      </c>
      <c r="G9615" s="2">
        <v>44679</v>
      </c>
      <c r="H9615" s="2">
        <v>44672</v>
      </c>
      <c r="I9615" s="2"/>
      <c r="J9615" s="19">
        <f t="shared" si="232"/>
        <v>44852</v>
      </c>
      <c r="K9615" s="2">
        <v>44855</v>
      </c>
      <c r="L9615" s="5" t="s">
        <v>31</v>
      </c>
      <c r="M9615" t="s">
        <v>98</v>
      </c>
      <c r="N9615" t="s">
        <v>32</v>
      </c>
      <c r="O9615" t="s">
        <v>28969</v>
      </c>
      <c r="P9615" t="s">
        <v>16814</v>
      </c>
      <c r="Q9615" t="s">
        <v>30219</v>
      </c>
      <c r="R9615" t="s">
        <v>67</v>
      </c>
      <c r="S9615" t="s">
        <v>100</v>
      </c>
      <c r="T9615" t="s">
        <v>80</v>
      </c>
      <c r="U9615" t="s">
        <v>33640</v>
      </c>
      <c r="V9615" t="s">
        <v>33641</v>
      </c>
      <c r="W9615" t="s">
        <v>103</v>
      </c>
    </row>
    <row r="9616" spans="1:23" hidden="1" x14ac:dyDescent="0.2">
      <c r="A9616" t="s">
        <v>57</v>
      </c>
      <c r="B9616" t="s">
        <v>33642</v>
      </c>
      <c r="C9616" t="s">
        <v>33643</v>
      </c>
      <c r="D9616" t="s">
        <v>33644</v>
      </c>
      <c r="E9616" t="s">
        <v>107</v>
      </c>
      <c r="F9616" t="s">
        <v>4983</v>
      </c>
      <c r="G9616" s="2">
        <v>44679</v>
      </c>
      <c r="H9616" s="2">
        <v>44672</v>
      </c>
      <c r="I9616" s="2"/>
      <c r="J9616" s="19">
        <f t="shared" si="232"/>
        <v>44852</v>
      </c>
      <c r="K9616" s="2">
        <v>44855</v>
      </c>
      <c r="L9616" s="5" t="s">
        <v>31</v>
      </c>
      <c r="M9616" t="s">
        <v>63</v>
      </c>
      <c r="N9616" t="s">
        <v>32</v>
      </c>
      <c r="O9616" t="s">
        <v>28969</v>
      </c>
      <c r="P9616" t="s">
        <v>16814</v>
      </c>
      <c r="Q9616" t="s">
        <v>30219</v>
      </c>
      <c r="R9616" t="s">
        <v>67</v>
      </c>
      <c r="S9616" t="s">
        <v>125</v>
      </c>
      <c r="T9616" t="s">
        <v>69</v>
      </c>
      <c r="U9616" t="s">
        <v>299</v>
      </c>
      <c r="V9616" t="s">
        <v>299</v>
      </c>
      <c r="W9616" t="s">
        <v>299</v>
      </c>
    </row>
    <row r="9617" spans="1:23" hidden="1" x14ac:dyDescent="0.2">
      <c r="A9617" t="s">
        <v>57</v>
      </c>
      <c r="B9617" t="s">
        <v>33645</v>
      </c>
      <c r="C9617" t="s">
        <v>33646</v>
      </c>
      <c r="D9617" t="s">
        <v>33647</v>
      </c>
      <c r="E9617" t="s">
        <v>61</v>
      </c>
      <c r="F9617" t="s">
        <v>2734</v>
      </c>
      <c r="G9617" s="2">
        <v>44679</v>
      </c>
      <c r="H9617" s="2">
        <v>44662</v>
      </c>
      <c r="I9617" s="2"/>
      <c r="J9617" s="19">
        <f t="shared" si="232"/>
        <v>44842</v>
      </c>
      <c r="K9617" s="2">
        <v>44845</v>
      </c>
      <c r="L9617" s="5" t="s">
        <v>31</v>
      </c>
      <c r="M9617" t="s">
        <v>63</v>
      </c>
      <c r="N9617" t="s">
        <v>32</v>
      </c>
      <c r="O9617" t="s">
        <v>28969</v>
      </c>
      <c r="P9617" t="s">
        <v>16814</v>
      </c>
      <c r="Q9617" t="s">
        <v>29003</v>
      </c>
      <c r="R9617" t="s">
        <v>67</v>
      </c>
      <c r="S9617" t="s">
        <v>583</v>
      </c>
      <c r="T9617" t="s">
        <v>80</v>
      </c>
      <c r="U9617" t="s">
        <v>33648</v>
      </c>
      <c r="V9617" t="s">
        <v>33647</v>
      </c>
      <c r="W9617" t="s">
        <v>71</v>
      </c>
    </row>
    <row r="9618" spans="1:23" hidden="1" x14ac:dyDescent="0.2">
      <c r="A9618" t="s">
        <v>57</v>
      </c>
      <c r="B9618" t="s">
        <v>33649</v>
      </c>
      <c r="C9618" t="s">
        <v>1222</v>
      </c>
      <c r="D9618" t="s">
        <v>33650</v>
      </c>
      <c r="E9618" t="s">
        <v>107</v>
      </c>
      <c r="F9618" t="s">
        <v>26183</v>
      </c>
      <c r="G9618" s="2">
        <v>44679</v>
      </c>
      <c r="H9618" s="2">
        <v>44672</v>
      </c>
      <c r="I9618" s="2"/>
      <c r="J9618" s="19">
        <f t="shared" si="232"/>
        <v>44852</v>
      </c>
      <c r="K9618" s="2">
        <v>44855</v>
      </c>
      <c r="L9618" s="5" t="s">
        <v>31</v>
      </c>
      <c r="M9618" t="s">
        <v>63</v>
      </c>
      <c r="N9618" t="s">
        <v>32</v>
      </c>
      <c r="O9618" t="s">
        <v>28969</v>
      </c>
      <c r="P9618" t="s">
        <v>16814</v>
      </c>
      <c r="Q9618" t="s">
        <v>30541</v>
      </c>
      <c r="R9618" t="s">
        <v>67</v>
      </c>
      <c r="S9618" t="s">
        <v>90</v>
      </c>
      <c r="T9618" t="s">
        <v>69</v>
      </c>
      <c r="U9618" t="s">
        <v>299</v>
      </c>
      <c r="V9618" t="s">
        <v>299</v>
      </c>
      <c r="W9618" t="s">
        <v>299</v>
      </c>
    </row>
    <row r="9619" spans="1:23" hidden="1" x14ac:dyDescent="0.2">
      <c r="A9619" t="s">
        <v>57</v>
      </c>
      <c r="B9619" t="s">
        <v>33651</v>
      </c>
      <c r="C9619" t="s">
        <v>33652</v>
      </c>
      <c r="D9619" t="s">
        <v>33653</v>
      </c>
      <c r="E9619" t="s">
        <v>136</v>
      </c>
      <c r="F9619" t="s">
        <v>303</v>
      </c>
      <c r="G9619" s="2">
        <v>44679</v>
      </c>
      <c r="H9619" s="2">
        <v>44666</v>
      </c>
      <c r="I9619" s="2"/>
      <c r="J9619" s="19">
        <f t="shared" si="232"/>
        <v>44846</v>
      </c>
      <c r="K9619" s="2">
        <v>44849</v>
      </c>
      <c r="L9619" s="5" t="s">
        <v>31</v>
      </c>
      <c r="M9619" t="s">
        <v>269</v>
      </c>
      <c r="N9619" t="s">
        <v>32</v>
      </c>
      <c r="O9619" t="s">
        <v>28969</v>
      </c>
      <c r="P9619" t="s">
        <v>16814</v>
      </c>
      <c r="Q9619" t="s">
        <v>30559</v>
      </c>
      <c r="R9619" t="s">
        <v>67</v>
      </c>
      <c r="S9619" t="s">
        <v>271</v>
      </c>
      <c r="T9619" t="s">
        <v>80</v>
      </c>
      <c r="U9619" t="s">
        <v>299</v>
      </c>
      <c r="V9619" t="s">
        <v>299</v>
      </c>
      <c r="W9619" t="s">
        <v>299</v>
      </c>
    </row>
    <row r="9620" spans="1:23" hidden="1" x14ac:dyDescent="0.2">
      <c r="A9620" t="s">
        <v>57</v>
      </c>
      <c r="B9620" t="s">
        <v>33654</v>
      </c>
      <c r="C9620" t="s">
        <v>4928</v>
      </c>
      <c r="D9620" t="s">
        <v>33655</v>
      </c>
      <c r="E9620" t="s">
        <v>107</v>
      </c>
      <c r="F9620" t="s">
        <v>19950</v>
      </c>
      <c r="G9620" s="2">
        <v>44679</v>
      </c>
      <c r="H9620" s="2">
        <v>44666</v>
      </c>
      <c r="I9620" s="2"/>
      <c r="J9620" s="19">
        <f t="shared" si="232"/>
        <v>44846</v>
      </c>
      <c r="K9620" s="2">
        <v>44849</v>
      </c>
      <c r="L9620" s="5" t="s">
        <v>31</v>
      </c>
      <c r="M9620" t="s">
        <v>63</v>
      </c>
      <c r="N9620" t="s">
        <v>32</v>
      </c>
      <c r="O9620" t="s">
        <v>28969</v>
      </c>
      <c r="P9620" t="s">
        <v>16814</v>
      </c>
      <c r="Q9620" t="s">
        <v>30150</v>
      </c>
      <c r="R9620" t="s">
        <v>67</v>
      </c>
      <c r="S9620" t="s">
        <v>583</v>
      </c>
      <c r="T9620" t="s">
        <v>80</v>
      </c>
      <c r="U9620" t="s">
        <v>299</v>
      </c>
      <c r="V9620" t="s">
        <v>299</v>
      </c>
      <c r="W9620" t="s">
        <v>299</v>
      </c>
    </row>
    <row r="9621" spans="1:23" hidden="1" x14ac:dyDescent="0.2">
      <c r="A9621" t="s">
        <v>57</v>
      </c>
      <c r="B9621" t="s">
        <v>33656</v>
      </c>
      <c r="C9621" t="s">
        <v>23955</v>
      </c>
      <c r="D9621" t="s">
        <v>33657</v>
      </c>
      <c r="E9621" t="s">
        <v>61</v>
      </c>
      <c r="F9621" t="s">
        <v>2734</v>
      </c>
      <c r="G9621" s="2">
        <v>44679</v>
      </c>
      <c r="H9621" s="2">
        <v>44665</v>
      </c>
      <c r="I9621" s="2"/>
      <c r="J9621" s="19">
        <f t="shared" si="232"/>
        <v>44845</v>
      </c>
      <c r="K9621" s="2">
        <v>44848</v>
      </c>
      <c r="L9621" s="5" t="s">
        <v>31</v>
      </c>
      <c r="M9621" t="s">
        <v>77</v>
      </c>
      <c r="N9621" t="s">
        <v>32</v>
      </c>
      <c r="O9621" t="s">
        <v>28969</v>
      </c>
      <c r="P9621" t="s">
        <v>16814</v>
      </c>
      <c r="Q9621" t="s">
        <v>29003</v>
      </c>
      <c r="R9621" t="s">
        <v>67</v>
      </c>
      <c r="S9621" t="s">
        <v>79</v>
      </c>
      <c r="T9621" t="s">
        <v>80</v>
      </c>
      <c r="U9621" t="s">
        <v>33658</v>
      </c>
      <c r="V9621" t="s">
        <v>33657</v>
      </c>
      <c r="W9621" t="s">
        <v>82</v>
      </c>
    </row>
    <row r="9622" spans="1:23" hidden="1" x14ac:dyDescent="0.2">
      <c r="A9622" t="s">
        <v>57</v>
      </c>
      <c r="B9622" t="s">
        <v>33659</v>
      </c>
      <c r="C9622" t="s">
        <v>23955</v>
      </c>
      <c r="D9622" t="s">
        <v>33660</v>
      </c>
      <c r="E9622" t="s">
        <v>61</v>
      </c>
      <c r="F9622" t="s">
        <v>2734</v>
      </c>
      <c r="G9622" s="2">
        <v>44679</v>
      </c>
      <c r="H9622" s="2">
        <v>44665</v>
      </c>
      <c r="I9622" s="2"/>
      <c r="J9622" s="19">
        <f t="shared" si="232"/>
        <v>44845</v>
      </c>
      <c r="K9622" s="2">
        <v>44848</v>
      </c>
      <c r="L9622" s="5" t="s">
        <v>31</v>
      </c>
      <c r="M9622" t="s">
        <v>77</v>
      </c>
      <c r="N9622" t="s">
        <v>32</v>
      </c>
      <c r="O9622" t="s">
        <v>28969</v>
      </c>
      <c r="P9622" t="s">
        <v>16814</v>
      </c>
      <c r="Q9622" t="s">
        <v>30219</v>
      </c>
      <c r="R9622" t="s">
        <v>67</v>
      </c>
      <c r="S9622" t="s">
        <v>79</v>
      </c>
      <c r="T9622" t="s">
        <v>80</v>
      </c>
      <c r="U9622" t="s">
        <v>33658</v>
      </c>
      <c r="V9622" t="s">
        <v>33657</v>
      </c>
      <c r="W9622" t="s">
        <v>82</v>
      </c>
    </row>
    <row r="9623" spans="1:23" hidden="1" x14ac:dyDescent="0.2">
      <c r="A9623" t="s">
        <v>57</v>
      </c>
      <c r="B9623" t="s">
        <v>33661</v>
      </c>
      <c r="C9623" t="s">
        <v>33662</v>
      </c>
      <c r="D9623" t="s">
        <v>33663</v>
      </c>
      <c r="E9623" t="s">
        <v>136</v>
      </c>
      <c r="F9623" t="s">
        <v>1219</v>
      </c>
      <c r="G9623" s="2">
        <v>44679</v>
      </c>
      <c r="H9623" s="2">
        <v>44666</v>
      </c>
      <c r="I9623" s="2"/>
      <c r="J9623" s="19">
        <f t="shared" si="232"/>
        <v>44846</v>
      </c>
      <c r="K9623" s="2">
        <v>44849</v>
      </c>
      <c r="L9623" s="5" t="s">
        <v>31</v>
      </c>
      <c r="M9623" t="s">
        <v>269</v>
      </c>
      <c r="N9623" t="s">
        <v>32</v>
      </c>
      <c r="O9623" t="s">
        <v>28969</v>
      </c>
      <c r="P9623" t="s">
        <v>16814</v>
      </c>
      <c r="Q9623" t="s">
        <v>30410</v>
      </c>
      <c r="R9623" t="s">
        <v>1207</v>
      </c>
      <c r="S9623" t="s">
        <v>280</v>
      </c>
      <c r="T9623" t="s">
        <v>69</v>
      </c>
      <c r="U9623" t="s">
        <v>33664</v>
      </c>
      <c r="V9623" t="s">
        <v>33663</v>
      </c>
      <c r="W9623" t="s">
        <v>274</v>
      </c>
    </row>
    <row r="9624" spans="1:23" hidden="1" x14ac:dyDescent="0.2">
      <c r="A9624" t="s">
        <v>57</v>
      </c>
      <c r="B9624" t="s">
        <v>33665</v>
      </c>
      <c r="C9624" t="s">
        <v>27495</v>
      </c>
      <c r="D9624" t="s">
        <v>33666</v>
      </c>
      <c r="E9624" t="s">
        <v>136</v>
      </c>
      <c r="F9624" t="s">
        <v>33667</v>
      </c>
      <c r="G9624" s="2">
        <v>44679</v>
      </c>
      <c r="H9624" s="2">
        <v>44665</v>
      </c>
      <c r="I9624" s="2"/>
      <c r="J9624" s="19">
        <f t="shared" si="232"/>
        <v>44845</v>
      </c>
      <c r="K9624" s="2">
        <v>44848</v>
      </c>
      <c r="L9624" s="5" t="s">
        <v>31</v>
      </c>
      <c r="M9624" t="s">
        <v>63</v>
      </c>
      <c r="N9624" t="s">
        <v>32</v>
      </c>
      <c r="O9624" t="s">
        <v>28969</v>
      </c>
      <c r="P9624" t="s">
        <v>16814</v>
      </c>
      <c r="Q9624" t="s">
        <v>30156</v>
      </c>
      <c r="R9624" t="s">
        <v>201</v>
      </c>
      <c r="S9624" t="s">
        <v>583</v>
      </c>
      <c r="T9624" t="s">
        <v>202</v>
      </c>
      <c r="U9624" t="s">
        <v>299</v>
      </c>
      <c r="V9624" t="s">
        <v>299</v>
      </c>
      <c r="W9624" t="s">
        <v>299</v>
      </c>
    </row>
    <row r="9625" spans="1:23" hidden="1" x14ac:dyDescent="0.2">
      <c r="A9625" t="s">
        <v>57</v>
      </c>
      <c r="B9625" t="s">
        <v>33668</v>
      </c>
      <c r="C9625" t="s">
        <v>27495</v>
      </c>
      <c r="D9625" t="s">
        <v>33669</v>
      </c>
      <c r="E9625" t="s">
        <v>136</v>
      </c>
      <c r="F9625" t="s">
        <v>33667</v>
      </c>
      <c r="G9625" s="2">
        <v>44679</v>
      </c>
      <c r="H9625" s="2">
        <v>44665</v>
      </c>
      <c r="I9625" s="2"/>
      <c r="J9625" s="19">
        <f t="shared" si="232"/>
        <v>44845</v>
      </c>
      <c r="K9625" s="2">
        <v>44848</v>
      </c>
      <c r="L9625" s="5" t="s">
        <v>31</v>
      </c>
      <c r="M9625" t="s">
        <v>63</v>
      </c>
      <c r="N9625" t="s">
        <v>32</v>
      </c>
      <c r="O9625" t="s">
        <v>28969</v>
      </c>
      <c r="P9625" t="s">
        <v>16814</v>
      </c>
      <c r="Q9625" t="s">
        <v>30156</v>
      </c>
      <c r="R9625" t="s">
        <v>201</v>
      </c>
      <c r="S9625" t="s">
        <v>583</v>
      </c>
      <c r="T9625" t="s">
        <v>202</v>
      </c>
      <c r="U9625" t="s">
        <v>299</v>
      </c>
      <c r="V9625" t="s">
        <v>299</v>
      </c>
      <c r="W9625" t="s">
        <v>299</v>
      </c>
    </row>
    <row r="9626" spans="1:23" hidden="1" x14ac:dyDescent="0.2">
      <c r="A9626" t="s">
        <v>57</v>
      </c>
      <c r="B9626" t="s">
        <v>33670</v>
      </c>
      <c r="C9626" t="s">
        <v>27495</v>
      </c>
      <c r="D9626" t="s">
        <v>33671</v>
      </c>
      <c r="E9626" t="s">
        <v>136</v>
      </c>
      <c r="F9626" t="s">
        <v>33667</v>
      </c>
      <c r="G9626" s="2">
        <v>44679</v>
      </c>
      <c r="H9626" s="2">
        <v>44665</v>
      </c>
      <c r="I9626" s="2"/>
      <c r="J9626" s="19">
        <f t="shared" si="232"/>
        <v>44845</v>
      </c>
      <c r="K9626" s="2">
        <v>44848</v>
      </c>
      <c r="L9626" s="5" t="s">
        <v>31</v>
      </c>
      <c r="M9626" t="s">
        <v>63</v>
      </c>
      <c r="N9626" t="s">
        <v>32</v>
      </c>
      <c r="O9626" t="s">
        <v>28969</v>
      </c>
      <c r="P9626" t="s">
        <v>16814</v>
      </c>
      <c r="Q9626" t="s">
        <v>30156</v>
      </c>
      <c r="R9626" t="s">
        <v>201</v>
      </c>
      <c r="S9626" t="s">
        <v>583</v>
      </c>
      <c r="T9626" t="s">
        <v>202</v>
      </c>
      <c r="U9626" t="s">
        <v>299</v>
      </c>
      <c r="V9626" t="s">
        <v>299</v>
      </c>
      <c r="W9626" t="s">
        <v>299</v>
      </c>
    </row>
    <row r="9627" spans="1:23" hidden="1" x14ac:dyDescent="0.2">
      <c r="A9627" t="s">
        <v>57</v>
      </c>
      <c r="B9627" t="s">
        <v>33672</v>
      </c>
      <c r="C9627" t="s">
        <v>33673</v>
      </c>
      <c r="D9627" t="s">
        <v>33674</v>
      </c>
      <c r="E9627" t="s">
        <v>75</v>
      </c>
      <c r="F9627" t="s">
        <v>31446</v>
      </c>
      <c r="G9627" s="2">
        <v>44679</v>
      </c>
      <c r="H9627" s="2">
        <v>44663</v>
      </c>
      <c r="I9627" s="2"/>
      <c r="J9627" s="19">
        <f t="shared" si="232"/>
        <v>44843</v>
      </c>
      <c r="K9627" s="2">
        <v>44846</v>
      </c>
      <c r="L9627" s="5" t="s">
        <v>31</v>
      </c>
      <c r="M9627" t="s">
        <v>138</v>
      </c>
      <c r="N9627" t="s">
        <v>32</v>
      </c>
      <c r="O9627" t="s">
        <v>28969</v>
      </c>
      <c r="P9627" t="s">
        <v>16814</v>
      </c>
      <c r="Q9627" t="s">
        <v>31387</v>
      </c>
      <c r="R9627" t="s">
        <v>67</v>
      </c>
      <c r="S9627" t="s">
        <v>100</v>
      </c>
      <c r="T9627" t="s">
        <v>69</v>
      </c>
      <c r="U9627" t="s">
        <v>33675</v>
      </c>
      <c r="V9627" t="s">
        <v>33674</v>
      </c>
      <c r="W9627" t="s">
        <v>142</v>
      </c>
    </row>
    <row r="9628" spans="1:23" hidden="1" x14ac:dyDescent="0.2">
      <c r="A9628" t="s">
        <v>57</v>
      </c>
      <c r="B9628" t="s">
        <v>33676</v>
      </c>
      <c r="C9628" t="s">
        <v>17413</v>
      </c>
      <c r="D9628" t="s">
        <v>33677</v>
      </c>
      <c r="E9628" t="s">
        <v>136</v>
      </c>
      <c r="F9628" t="s">
        <v>934</v>
      </c>
      <c r="G9628" s="2">
        <v>44679</v>
      </c>
      <c r="H9628" s="2">
        <v>44662</v>
      </c>
      <c r="I9628" s="2"/>
      <c r="J9628" s="19">
        <f t="shared" si="232"/>
        <v>44842</v>
      </c>
      <c r="K9628" s="2">
        <v>44845</v>
      </c>
      <c r="L9628" s="5" t="s">
        <v>31</v>
      </c>
      <c r="M9628" t="s">
        <v>63</v>
      </c>
      <c r="N9628" t="s">
        <v>32</v>
      </c>
      <c r="O9628" t="s">
        <v>28969</v>
      </c>
      <c r="P9628" t="s">
        <v>16814</v>
      </c>
      <c r="Q9628" t="s">
        <v>31643</v>
      </c>
      <c r="R9628" t="s">
        <v>201</v>
      </c>
      <c r="S9628" t="s">
        <v>583</v>
      </c>
      <c r="T9628" t="s">
        <v>202</v>
      </c>
      <c r="U9628" t="s">
        <v>33678</v>
      </c>
      <c r="V9628" t="s">
        <v>33677</v>
      </c>
      <c r="W9628" t="s">
        <v>71</v>
      </c>
    </row>
    <row r="9629" spans="1:23" hidden="1" x14ac:dyDescent="0.2">
      <c r="A9629" t="s">
        <v>57</v>
      </c>
      <c r="B9629" t="s">
        <v>33679</v>
      </c>
      <c r="C9629" t="s">
        <v>194</v>
      </c>
      <c r="D9629" t="s">
        <v>33680</v>
      </c>
      <c r="E9629" t="s">
        <v>136</v>
      </c>
      <c r="F9629" t="s">
        <v>33037</v>
      </c>
      <c r="G9629" s="2">
        <v>44679</v>
      </c>
      <c r="H9629" s="2">
        <v>44662</v>
      </c>
      <c r="I9629" s="2"/>
      <c r="J9629" s="19">
        <f t="shared" si="232"/>
        <v>44842</v>
      </c>
      <c r="K9629" s="2">
        <v>44845</v>
      </c>
      <c r="L9629" s="5" t="s">
        <v>31</v>
      </c>
      <c r="M9629" t="s">
        <v>63</v>
      </c>
      <c r="N9629" t="s">
        <v>32</v>
      </c>
      <c r="O9629" t="s">
        <v>28969</v>
      </c>
      <c r="P9629" t="s">
        <v>16814</v>
      </c>
      <c r="Q9629" t="s">
        <v>31387</v>
      </c>
      <c r="R9629" t="s">
        <v>67</v>
      </c>
      <c r="S9629" t="s">
        <v>90</v>
      </c>
      <c r="T9629" t="s">
        <v>69</v>
      </c>
      <c r="U9629" t="s">
        <v>33681</v>
      </c>
      <c r="V9629" t="s">
        <v>33680</v>
      </c>
      <c r="W9629" t="s">
        <v>71</v>
      </c>
    </row>
    <row r="9630" spans="1:23" hidden="1" x14ac:dyDescent="0.2">
      <c r="A9630" t="s">
        <v>57</v>
      </c>
      <c r="B9630" t="s">
        <v>33682</v>
      </c>
      <c r="C9630" t="s">
        <v>18763</v>
      </c>
      <c r="D9630" t="s">
        <v>33683</v>
      </c>
      <c r="E9630" t="s">
        <v>61</v>
      </c>
      <c r="F9630" t="s">
        <v>542</v>
      </c>
      <c r="G9630" s="2">
        <v>44679</v>
      </c>
      <c r="H9630" s="2">
        <v>44665</v>
      </c>
      <c r="I9630" s="2"/>
      <c r="J9630" s="19">
        <f t="shared" si="232"/>
        <v>44845</v>
      </c>
      <c r="K9630" s="2">
        <v>44848</v>
      </c>
      <c r="L9630" s="5" t="s">
        <v>31</v>
      </c>
      <c r="M9630" t="s">
        <v>63</v>
      </c>
      <c r="N9630" t="s">
        <v>32</v>
      </c>
      <c r="O9630" t="s">
        <v>28969</v>
      </c>
      <c r="P9630" t="s">
        <v>16814</v>
      </c>
      <c r="Q9630" t="s">
        <v>31643</v>
      </c>
      <c r="R9630" t="s">
        <v>67</v>
      </c>
      <c r="S9630" t="s">
        <v>79</v>
      </c>
      <c r="T9630" t="s">
        <v>69</v>
      </c>
      <c r="U9630" t="s">
        <v>33684</v>
      </c>
      <c r="V9630" t="s">
        <v>33683</v>
      </c>
      <c r="W9630" t="s">
        <v>71</v>
      </c>
    </row>
    <row r="9631" spans="1:23" hidden="1" x14ac:dyDescent="0.2">
      <c r="A9631" t="s">
        <v>57</v>
      </c>
      <c r="B9631" t="s">
        <v>33685</v>
      </c>
      <c r="C9631" t="s">
        <v>7508</v>
      </c>
      <c r="D9631" t="s">
        <v>33686</v>
      </c>
      <c r="E9631" t="s">
        <v>310</v>
      </c>
      <c r="F9631" t="s">
        <v>26718</v>
      </c>
      <c r="G9631" s="2">
        <v>44680</v>
      </c>
      <c r="H9631" s="2">
        <v>44662</v>
      </c>
      <c r="I9631" s="2"/>
      <c r="J9631" s="19">
        <f t="shared" si="232"/>
        <v>44842</v>
      </c>
      <c r="K9631" s="2">
        <v>44845</v>
      </c>
      <c r="L9631" s="5" t="s">
        <v>31</v>
      </c>
      <c r="M9631" t="s">
        <v>88</v>
      </c>
      <c r="N9631" t="s">
        <v>32</v>
      </c>
      <c r="O9631" t="s">
        <v>28969</v>
      </c>
      <c r="P9631" t="s">
        <v>16814</v>
      </c>
      <c r="Q9631" t="s">
        <v>29003</v>
      </c>
      <c r="R9631" t="s">
        <v>67</v>
      </c>
      <c r="S9631" t="s">
        <v>90</v>
      </c>
      <c r="T9631" t="s">
        <v>80</v>
      </c>
      <c r="U9631" t="s">
        <v>33687</v>
      </c>
      <c r="V9631" t="s">
        <v>33686</v>
      </c>
      <c r="W9631" t="s">
        <v>92</v>
      </c>
    </row>
    <row r="9632" spans="1:23" hidden="1" x14ac:dyDescent="0.2">
      <c r="A9632" t="s">
        <v>57</v>
      </c>
      <c r="B9632" t="s">
        <v>33688</v>
      </c>
      <c r="C9632" t="s">
        <v>19608</v>
      </c>
      <c r="D9632" t="s">
        <v>33689</v>
      </c>
      <c r="E9632" t="s">
        <v>115</v>
      </c>
      <c r="F9632" t="s">
        <v>20685</v>
      </c>
      <c r="G9632" s="2">
        <v>44680</v>
      </c>
      <c r="H9632" s="2">
        <v>44680</v>
      </c>
      <c r="I9632" s="2"/>
      <c r="J9632" s="19">
        <f t="shared" si="232"/>
        <v>44860</v>
      </c>
      <c r="K9632" s="2">
        <v>44863</v>
      </c>
      <c r="L9632" s="5" t="s">
        <v>31</v>
      </c>
      <c r="M9632" t="s">
        <v>269</v>
      </c>
      <c r="N9632" t="s">
        <v>32</v>
      </c>
      <c r="O9632" t="s">
        <v>28969</v>
      </c>
      <c r="P9632" t="s">
        <v>16814</v>
      </c>
      <c r="Q9632" t="s">
        <v>29012</v>
      </c>
      <c r="R9632" t="s">
        <v>67</v>
      </c>
      <c r="S9632" t="s">
        <v>280</v>
      </c>
      <c r="T9632" t="s">
        <v>69</v>
      </c>
      <c r="U9632" t="s">
        <v>299</v>
      </c>
      <c r="V9632" t="s">
        <v>299</v>
      </c>
      <c r="W9632" t="s">
        <v>299</v>
      </c>
    </row>
    <row r="9633" spans="1:23" hidden="1" x14ac:dyDescent="0.2">
      <c r="A9633" t="s">
        <v>57</v>
      </c>
      <c r="B9633" t="s">
        <v>33690</v>
      </c>
      <c r="C9633" t="s">
        <v>23962</v>
      </c>
      <c r="D9633" t="s">
        <v>33691</v>
      </c>
      <c r="E9633" t="s">
        <v>61</v>
      </c>
      <c r="F9633" t="s">
        <v>730</v>
      </c>
      <c r="G9633" s="2">
        <v>44680</v>
      </c>
      <c r="H9633" s="2">
        <v>44662</v>
      </c>
      <c r="I9633" s="2"/>
      <c r="J9633" s="19">
        <f t="shared" si="232"/>
        <v>44842</v>
      </c>
      <c r="K9633" s="2">
        <v>44845</v>
      </c>
      <c r="L9633" s="5" t="s">
        <v>31</v>
      </c>
      <c r="M9633" t="s">
        <v>63</v>
      </c>
      <c r="N9633" t="s">
        <v>32</v>
      </c>
      <c r="O9633" t="s">
        <v>28969</v>
      </c>
      <c r="P9633" t="s">
        <v>16814</v>
      </c>
      <c r="Q9633" t="s">
        <v>31643</v>
      </c>
      <c r="R9633" t="s">
        <v>67</v>
      </c>
      <c r="S9633" t="s">
        <v>179</v>
      </c>
      <c r="T9633" t="s">
        <v>69</v>
      </c>
      <c r="U9633" t="s">
        <v>33692</v>
      </c>
      <c r="V9633" t="s">
        <v>33691</v>
      </c>
      <c r="W9633" t="s">
        <v>71</v>
      </c>
    </row>
    <row r="9634" spans="1:23" hidden="1" x14ac:dyDescent="0.2">
      <c r="A9634" t="s">
        <v>57</v>
      </c>
      <c r="B9634" t="s">
        <v>33693</v>
      </c>
      <c r="C9634" t="s">
        <v>28269</v>
      </c>
      <c r="D9634" t="s">
        <v>33694</v>
      </c>
      <c r="E9634" t="s">
        <v>115</v>
      </c>
      <c r="F9634" t="s">
        <v>20685</v>
      </c>
      <c r="G9634" s="2">
        <v>44680</v>
      </c>
      <c r="H9634" s="2">
        <v>44680</v>
      </c>
      <c r="I9634" s="2"/>
      <c r="J9634" s="19">
        <f t="shared" ref="J9634:J9697" si="233">H9634+180</f>
        <v>44860</v>
      </c>
      <c r="K9634" s="2">
        <v>44863</v>
      </c>
      <c r="L9634" s="5" t="s">
        <v>31</v>
      </c>
      <c r="M9634" t="s">
        <v>269</v>
      </c>
      <c r="N9634" t="s">
        <v>32</v>
      </c>
      <c r="O9634" t="s">
        <v>28969</v>
      </c>
      <c r="P9634" t="s">
        <v>16814</v>
      </c>
      <c r="Q9634" t="s">
        <v>29012</v>
      </c>
      <c r="R9634" t="s">
        <v>67</v>
      </c>
      <c r="S9634" t="s">
        <v>280</v>
      </c>
      <c r="T9634" t="s">
        <v>69</v>
      </c>
      <c r="U9634" t="s">
        <v>299</v>
      </c>
      <c r="V9634" t="s">
        <v>299</v>
      </c>
      <c r="W9634" t="s">
        <v>299</v>
      </c>
    </row>
    <row r="9635" spans="1:23" hidden="1" x14ac:dyDescent="0.2">
      <c r="A9635" t="s">
        <v>57</v>
      </c>
      <c r="B9635" t="s">
        <v>33695</v>
      </c>
      <c r="C9635" t="s">
        <v>22482</v>
      </c>
      <c r="D9635" t="s">
        <v>33696</v>
      </c>
      <c r="E9635" t="s">
        <v>107</v>
      </c>
      <c r="F9635" t="s">
        <v>18537</v>
      </c>
      <c r="G9635" s="2">
        <v>44680</v>
      </c>
      <c r="H9635" s="2">
        <v>44663</v>
      </c>
      <c r="I9635" s="2"/>
      <c r="J9635" s="19">
        <f t="shared" si="233"/>
        <v>44843</v>
      </c>
      <c r="K9635" s="2">
        <v>44846</v>
      </c>
      <c r="L9635" s="5" t="s">
        <v>31</v>
      </c>
      <c r="M9635" t="s">
        <v>269</v>
      </c>
      <c r="N9635" t="s">
        <v>32</v>
      </c>
      <c r="O9635" t="s">
        <v>28969</v>
      </c>
      <c r="P9635" t="s">
        <v>16814</v>
      </c>
      <c r="Q9635" t="s">
        <v>33697</v>
      </c>
      <c r="R9635" t="s">
        <v>67</v>
      </c>
      <c r="S9635" t="s">
        <v>430</v>
      </c>
      <c r="T9635" t="s">
        <v>69</v>
      </c>
      <c r="U9635" t="s">
        <v>33698</v>
      </c>
      <c r="V9635" t="s">
        <v>33696</v>
      </c>
      <c r="W9635" t="s">
        <v>274</v>
      </c>
    </row>
    <row r="9636" spans="1:23" hidden="1" x14ac:dyDescent="0.2">
      <c r="A9636" t="s">
        <v>57</v>
      </c>
      <c r="B9636" t="s">
        <v>33699</v>
      </c>
      <c r="C9636" t="s">
        <v>10118</v>
      </c>
      <c r="D9636" t="s">
        <v>33700</v>
      </c>
      <c r="E9636" t="s">
        <v>96</v>
      </c>
      <c r="F9636" t="s">
        <v>18418</v>
      </c>
      <c r="G9636" s="2">
        <v>44680</v>
      </c>
      <c r="H9636" s="2">
        <v>44669</v>
      </c>
      <c r="I9636" s="2"/>
      <c r="J9636" s="19">
        <f t="shared" si="233"/>
        <v>44849</v>
      </c>
      <c r="K9636" s="2">
        <v>44852</v>
      </c>
      <c r="L9636" s="5" t="s">
        <v>31</v>
      </c>
      <c r="M9636" t="s">
        <v>77</v>
      </c>
      <c r="N9636" t="s">
        <v>32</v>
      </c>
      <c r="O9636" t="s">
        <v>28969</v>
      </c>
      <c r="P9636" t="s">
        <v>16814</v>
      </c>
      <c r="Q9636" t="s">
        <v>30271</v>
      </c>
      <c r="R9636" t="s">
        <v>67</v>
      </c>
      <c r="S9636" t="s">
        <v>79</v>
      </c>
      <c r="T9636" t="s">
        <v>80</v>
      </c>
      <c r="U9636" t="s">
        <v>31698</v>
      </c>
      <c r="V9636" t="s">
        <v>31697</v>
      </c>
      <c r="W9636" t="s">
        <v>82</v>
      </c>
    </row>
    <row r="9637" spans="1:23" hidden="1" x14ac:dyDescent="0.2">
      <c r="A9637" t="s">
        <v>57</v>
      </c>
      <c r="B9637" t="s">
        <v>33701</v>
      </c>
      <c r="C9637" t="s">
        <v>1525</v>
      </c>
      <c r="D9637" t="s">
        <v>33702</v>
      </c>
      <c r="E9637" t="s">
        <v>176</v>
      </c>
      <c r="F9637" t="s">
        <v>2820</v>
      </c>
      <c r="G9637" s="2">
        <v>44680</v>
      </c>
      <c r="H9637" s="2">
        <v>44662</v>
      </c>
      <c r="I9637" s="2"/>
      <c r="J9637" s="19">
        <f t="shared" si="233"/>
        <v>44842</v>
      </c>
      <c r="K9637" s="2">
        <v>44845</v>
      </c>
      <c r="L9637" s="5" t="s">
        <v>31</v>
      </c>
      <c r="M9637" t="s">
        <v>77</v>
      </c>
      <c r="N9637" t="s">
        <v>32</v>
      </c>
      <c r="O9637" t="s">
        <v>28969</v>
      </c>
      <c r="P9637" t="s">
        <v>16814</v>
      </c>
      <c r="Q9637" t="s">
        <v>30271</v>
      </c>
      <c r="R9637" t="s">
        <v>67</v>
      </c>
      <c r="S9637" t="s">
        <v>79</v>
      </c>
      <c r="T9637" t="s">
        <v>80</v>
      </c>
      <c r="U9637" t="s">
        <v>33703</v>
      </c>
      <c r="V9637" t="s">
        <v>33704</v>
      </c>
      <c r="W9637" t="s">
        <v>82</v>
      </c>
    </row>
    <row r="9638" spans="1:23" hidden="1" x14ac:dyDescent="0.2">
      <c r="A9638" t="s">
        <v>57</v>
      </c>
      <c r="B9638" t="s">
        <v>33705</v>
      </c>
      <c r="C9638" t="s">
        <v>1564</v>
      </c>
      <c r="D9638" t="s">
        <v>33706</v>
      </c>
      <c r="E9638" t="s">
        <v>176</v>
      </c>
      <c r="F9638" t="s">
        <v>8076</v>
      </c>
      <c r="G9638" s="2">
        <v>44680</v>
      </c>
      <c r="H9638" s="2">
        <v>44663</v>
      </c>
      <c r="I9638" s="2"/>
      <c r="J9638" s="19">
        <f t="shared" si="233"/>
        <v>44843</v>
      </c>
      <c r="K9638" s="2">
        <v>44846</v>
      </c>
      <c r="L9638" s="5" t="s">
        <v>31</v>
      </c>
      <c r="M9638" t="s">
        <v>63</v>
      </c>
      <c r="N9638" t="s">
        <v>32</v>
      </c>
      <c r="O9638" t="s">
        <v>28969</v>
      </c>
      <c r="P9638" t="s">
        <v>16814</v>
      </c>
      <c r="Q9638" t="s">
        <v>29003</v>
      </c>
      <c r="R9638" t="s">
        <v>67</v>
      </c>
      <c r="S9638" t="s">
        <v>536</v>
      </c>
      <c r="T9638" t="s">
        <v>69</v>
      </c>
      <c r="U9638" t="s">
        <v>33707</v>
      </c>
      <c r="V9638" t="s">
        <v>33706</v>
      </c>
      <c r="W9638" t="s">
        <v>71</v>
      </c>
    </row>
    <row r="9639" spans="1:23" hidden="1" x14ac:dyDescent="0.2">
      <c r="A9639" t="s">
        <v>57</v>
      </c>
      <c r="B9639" t="s">
        <v>33708</v>
      </c>
      <c r="C9639" t="s">
        <v>33709</v>
      </c>
      <c r="D9639" t="s">
        <v>33710</v>
      </c>
      <c r="E9639" t="s">
        <v>107</v>
      </c>
      <c r="F9639" t="s">
        <v>11534</v>
      </c>
      <c r="G9639" s="2">
        <v>44680</v>
      </c>
      <c r="H9639" s="2">
        <v>44680</v>
      </c>
      <c r="I9639" s="2"/>
      <c r="J9639" s="19">
        <f t="shared" si="233"/>
        <v>44860</v>
      </c>
      <c r="K9639" s="2">
        <v>44863</v>
      </c>
      <c r="L9639" s="5" t="s">
        <v>31</v>
      </c>
      <c r="M9639" t="s">
        <v>63</v>
      </c>
      <c r="N9639" t="s">
        <v>32</v>
      </c>
      <c r="O9639" t="s">
        <v>28969</v>
      </c>
      <c r="P9639" t="s">
        <v>16814</v>
      </c>
      <c r="Q9639" t="s">
        <v>30138</v>
      </c>
      <c r="R9639" t="s">
        <v>67</v>
      </c>
      <c r="S9639" t="s">
        <v>79</v>
      </c>
      <c r="T9639" t="s">
        <v>69</v>
      </c>
      <c r="U9639" t="s">
        <v>299</v>
      </c>
      <c r="V9639" t="s">
        <v>299</v>
      </c>
      <c r="W9639" t="s">
        <v>299</v>
      </c>
    </row>
    <row r="9640" spans="1:23" hidden="1" x14ac:dyDescent="0.2">
      <c r="A9640" t="s">
        <v>57</v>
      </c>
      <c r="B9640" t="s">
        <v>33711</v>
      </c>
      <c r="C9640" t="s">
        <v>9102</v>
      </c>
      <c r="D9640" t="s">
        <v>33712</v>
      </c>
      <c r="E9640" t="s">
        <v>61</v>
      </c>
      <c r="F9640" t="s">
        <v>18978</v>
      </c>
      <c r="G9640" s="2">
        <v>44680</v>
      </c>
      <c r="H9640" s="2">
        <v>44680</v>
      </c>
      <c r="I9640" s="2"/>
      <c r="J9640" s="19">
        <f t="shared" si="233"/>
        <v>44860</v>
      </c>
      <c r="K9640" s="2">
        <v>44863</v>
      </c>
      <c r="L9640" s="5" t="s">
        <v>31</v>
      </c>
      <c r="M9640" t="s">
        <v>63</v>
      </c>
      <c r="N9640" t="s">
        <v>32</v>
      </c>
      <c r="O9640" t="s">
        <v>28969</v>
      </c>
      <c r="P9640" t="s">
        <v>16814</v>
      </c>
      <c r="Q9640" t="s">
        <v>30967</v>
      </c>
      <c r="R9640" t="s">
        <v>67</v>
      </c>
      <c r="S9640" t="s">
        <v>125</v>
      </c>
      <c r="T9640" t="s">
        <v>69</v>
      </c>
      <c r="U9640" t="s">
        <v>33713</v>
      </c>
      <c r="V9640" t="s">
        <v>33712</v>
      </c>
      <c r="W9640" t="s">
        <v>71</v>
      </c>
    </row>
    <row r="9641" spans="1:23" hidden="1" x14ac:dyDescent="0.2">
      <c r="A9641" t="s">
        <v>57</v>
      </c>
      <c r="B9641" t="s">
        <v>33714</v>
      </c>
      <c r="C9641" t="s">
        <v>33715</v>
      </c>
      <c r="D9641" t="s">
        <v>33716</v>
      </c>
      <c r="E9641" t="s">
        <v>61</v>
      </c>
      <c r="F9641" t="s">
        <v>20513</v>
      </c>
      <c r="G9641" s="2">
        <v>44680</v>
      </c>
      <c r="H9641" s="2">
        <v>44680</v>
      </c>
      <c r="I9641" s="2"/>
      <c r="J9641" s="19">
        <f t="shared" si="233"/>
        <v>44860</v>
      </c>
      <c r="K9641" s="2">
        <v>44863</v>
      </c>
      <c r="L9641" s="5" t="s">
        <v>31</v>
      </c>
      <c r="M9641" t="s">
        <v>1022</v>
      </c>
      <c r="N9641" t="s">
        <v>32</v>
      </c>
      <c r="O9641" t="s">
        <v>28969</v>
      </c>
      <c r="P9641" t="s">
        <v>16814</v>
      </c>
      <c r="Q9641" t="s">
        <v>30967</v>
      </c>
      <c r="R9641" t="s">
        <v>67</v>
      </c>
      <c r="S9641" t="s">
        <v>378</v>
      </c>
      <c r="T9641" t="s">
        <v>69</v>
      </c>
      <c r="U9641" t="s">
        <v>33717</v>
      </c>
      <c r="V9641" t="s">
        <v>33716</v>
      </c>
      <c r="W9641" t="s">
        <v>1657</v>
      </c>
    </row>
    <row r="9642" spans="1:23" hidden="1" x14ac:dyDescent="0.2">
      <c r="A9642" t="s">
        <v>57</v>
      </c>
      <c r="B9642" t="s">
        <v>33718</v>
      </c>
      <c r="C9642" t="s">
        <v>11179</v>
      </c>
      <c r="D9642" t="s">
        <v>33719</v>
      </c>
      <c r="E9642" t="s">
        <v>107</v>
      </c>
      <c r="F9642" t="s">
        <v>33720</v>
      </c>
      <c r="G9642" s="2">
        <v>44680</v>
      </c>
      <c r="H9642" s="2">
        <v>44673</v>
      </c>
      <c r="I9642" s="2"/>
      <c r="J9642" s="19">
        <f t="shared" si="233"/>
        <v>44853</v>
      </c>
      <c r="K9642" s="2">
        <v>44856</v>
      </c>
      <c r="L9642" s="5" t="s">
        <v>31</v>
      </c>
      <c r="M9642" t="s">
        <v>63</v>
      </c>
      <c r="N9642" t="s">
        <v>32</v>
      </c>
      <c r="O9642" t="s">
        <v>28969</v>
      </c>
      <c r="P9642" t="s">
        <v>16814</v>
      </c>
      <c r="Q9642" t="s">
        <v>30271</v>
      </c>
      <c r="R9642" t="s">
        <v>67</v>
      </c>
      <c r="S9642" t="s">
        <v>125</v>
      </c>
      <c r="T9642" t="s">
        <v>69</v>
      </c>
      <c r="U9642" t="s">
        <v>299</v>
      </c>
      <c r="V9642" t="s">
        <v>299</v>
      </c>
      <c r="W9642" t="s">
        <v>299</v>
      </c>
    </row>
    <row r="9643" spans="1:23" hidden="1" x14ac:dyDescent="0.2">
      <c r="A9643" t="s">
        <v>57</v>
      </c>
      <c r="B9643" t="s">
        <v>33721</v>
      </c>
      <c r="C9643" t="s">
        <v>5189</v>
      </c>
      <c r="D9643" t="s">
        <v>33722</v>
      </c>
      <c r="E9643" t="s">
        <v>61</v>
      </c>
      <c r="F9643" t="s">
        <v>28478</v>
      </c>
      <c r="G9643" s="2">
        <v>44680</v>
      </c>
      <c r="H9643" s="2">
        <v>44680</v>
      </c>
      <c r="I9643" s="2"/>
      <c r="J9643" s="19">
        <f t="shared" si="233"/>
        <v>44860</v>
      </c>
      <c r="K9643" s="2">
        <v>44863</v>
      </c>
      <c r="L9643" s="5" t="s">
        <v>31</v>
      </c>
      <c r="M9643" t="s">
        <v>63</v>
      </c>
      <c r="N9643" t="s">
        <v>32</v>
      </c>
      <c r="O9643" t="s">
        <v>28969</v>
      </c>
      <c r="P9643" t="s">
        <v>16814</v>
      </c>
      <c r="Q9643" t="s">
        <v>30138</v>
      </c>
      <c r="R9643" t="s">
        <v>67</v>
      </c>
      <c r="S9643" t="s">
        <v>90</v>
      </c>
      <c r="T9643" t="s">
        <v>69</v>
      </c>
      <c r="U9643" t="s">
        <v>299</v>
      </c>
      <c r="V9643" t="s">
        <v>299</v>
      </c>
      <c r="W9643" t="s">
        <v>299</v>
      </c>
    </row>
    <row r="9644" spans="1:23" hidden="1" x14ac:dyDescent="0.2">
      <c r="A9644" t="s">
        <v>57</v>
      </c>
      <c r="B9644" t="s">
        <v>33723</v>
      </c>
      <c r="C9644" t="s">
        <v>4648</v>
      </c>
      <c r="D9644" t="s">
        <v>33724</v>
      </c>
      <c r="E9644" t="s">
        <v>75</v>
      </c>
      <c r="F9644" t="s">
        <v>18248</v>
      </c>
      <c r="G9644" s="2">
        <v>44681</v>
      </c>
      <c r="H9644" s="2">
        <v>44664</v>
      </c>
      <c r="I9644" s="2"/>
      <c r="J9644" s="19">
        <f t="shared" si="233"/>
        <v>44844</v>
      </c>
      <c r="K9644" s="2">
        <v>44847</v>
      </c>
      <c r="L9644" s="5" t="s">
        <v>31</v>
      </c>
      <c r="M9644" t="s">
        <v>138</v>
      </c>
      <c r="N9644" t="s">
        <v>32</v>
      </c>
      <c r="O9644" t="s">
        <v>28969</v>
      </c>
      <c r="P9644" t="s">
        <v>16814</v>
      </c>
      <c r="Q9644" t="s">
        <v>32936</v>
      </c>
      <c r="R9644" t="s">
        <v>67</v>
      </c>
      <c r="S9644" t="s">
        <v>100</v>
      </c>
      <c r="T9644" t="s">
        <v>69</v>
      </c>
      <c r="U9644" t="s">
        <v>33725</v>
      </c>
      <c r="V9644" t="s">
        <v>33724</v>
      </c>
      <c r="W9644" t="s">
        <v>142</v>
      </c>
    </row>
    <row r="9645" spans="1:23" hidden="1" x14ac:dyDescent="0.2">
      <c r="A9645" t="s">
        <v>57</v>
      </c>
      <c r="B9645" t="s">
        <v>33726</v>
      </c>
      <c r="C9645" t="s">
        <v>33727</v>
      </c>
      <c r="D9645" t="s">
        <v>33728</v>
      </c>
      <c r="E9645" t="s">
        <v>107</v>
      </c>
      <c r="F9645" t="s">
        <v>21765</v>
      </c>
      <c r="G9645" s="2">
        <v>44681</v>
      </c>
      <c r="H9645" s="2">
        <v>44666</v>
      </c>
      <c r="I9645" s="2"/>
      <c r="J9645" s="19">
        <f t="shared" si="233"/>
        <v>44846</v>
      </c>
      <c r="K9645" s="2">
        <v>44849</v>
      </c>
      <c r="L9645" s="5" t="s">
        <v>31</v>
      </c>
      <c r="M9645" t="s">
        <v>4870</v>
      </c>
      <c r="N9645" t="s">
        <v>32</v>
      </c>
      <c r="O9645" t="s">
        <v>28969</v>
      </c>
      <c r="P9645" t="s">
        <v>16814</v>
      </c>
      <c r="Q9645" t="s">
        <v>30455</v>
      </c>
      <c r="R9645" t="s">
        <v>67</v>
      </c>
      <c r="S9645" t="s">
        <v>32038</v>
      </c>
      <c r="T9645" t="s">
        <v>80</v>
      </c>
      <c r="U9645" t="s">
        <v>299</v>
      </c>
      <c r="V9645" t="s">
        <v>299</v>
      </c>
      <c r="W9645" t="s">
        <v>299</v>
      </c>
    </row>
    <row r="9646" spans="1:23" hidden="1" x14ac:dyDescent="0.2">
      <c r="A9646" t="s">
        <v>57</v>
      </c>
      <c r="B9646" t="s">
        <v>33729</v>
      </c>
      <c r="C9646" t="s">
        <v>21678</v>
      </c>
      <c r="D9646" t="s">
        <v>33730</v>
      </c>
      <c r="E9646" t="s">
        <v>136</v>
      </c>
      <c r="F9646" t="s">
        <v>33731</v>
      </c>
      <c r="G9646" s="2">
        <v>44681</v>
      </c>
      <c r="H9646" s="2">
        <v>44669</v>
      </c>
      <c r="I9646" s="2"/>
      <c r="J9646" s="19">
        <f t="shared" si="233"/>
        <v>44849</v>
      </c>
      <c r="K9646" s="2">
        <v>44852</v>
      </c>
      <c r="L9646" s="5" t="s">
        <v>31</v>
      </c>
      <c r="M9646" t="s">
        <v>63</v>
      </c>
      <c r="N9646" t="s">
        <v>32</v>
      </c>
      <c r="O9646" t="s">
        <v>28969</v>
      </c>
      <c r="P9646" t="s">
        <v>16814</v>
      </c>
      <c r="Q9646" t="s">
        <v>30150</v>
      </c>
      <c r="R9646" t="s">
        <v>67</v>
      </c>
      <c r="S9646" t="s">
        <v>90</v>
      </c>
      <c r="T9646" t="s">
        <v>69</v>
      </c>
      <c r="U9646" t="s">
        <v>299</v>
      </c>
      <c r="V9646" t="s">
        <v>299</v>
      </c>
      <c r="W9646" t="s">
        <v>299</v>
      </c>
    </row>
    <row r="9647" spans="1:23" hidden="1" x14ac:dyDescent="0.2">
      <c r="A9647" t="s">
        <v>57</v>
      </c>
      <c r="B9647" t="s">
        <v>33732</v>
      </c>
      <c r="C9647" t="s">
        <v>17633</v>
      </c>
      <c r="D9647" t="s">
        <v>33733</v>
      </c>
      <c r="E9647" t="s">
        <v>75</v>
      </c>
      <c r="F9647" t="s">
        <v>18422</v>
      </c>
      <c r="G9647" s="2">
        <v>44681</v>
      </c>
      <c r="H9647" s="2">
        <v>44669</v>
      </c>
      <c r="I9647" s="2"/>
      <c r="J9647" s="19">
        <f t="shared" si="233"/>
        <v>44849</v>
      </c>
      <c r="K9647" s="2">
        <v>44852</v>
      </c>
      <c r="L9647" s="5" t="s">
        <v>31</v>
      </c>
      <c r="M9647" t="s">
        <v>63</v>
      </c>
      <c r="N9647" t="s">
        <v>32</v>
      </c>
      <c r="O9647" t="s">
        <v>28969</v>
      </c>
      <c r="P9647" t="s">
        <v>16814</v>
      </c>
      <c r="Q9647" t="s">
        <v>30447</v>
      </c>
      <c r="R9647" t="s">
        <v>67</v>
      </c>
      <c r="S9647" t="s">
        <v>125</v>
      </c>
      <c r="T9647" t="s">
        <v>69</v>
      </c>
      <c r="U9647" t="s">
        <v>299</v>
      </c>
      <c r="V9647" t="s">
        <v>299</v>
      </c>
      <c r="W9647" t="s">
        <v>299</v>
      </c>
    </row>
    <row r="9648" spans="1:23" hidden="1" x14ac:dyDescent="0.2">
      <c r="A9648" t="s">
        <v>57</v>
      </c>
      <c r="B9648" t="s">
        <v>33734</v>
      </c>
      <c r="C9648" t="s">
        <v>33462</v>
      </c>
      <c r="D9648" t="s">
        <v>33735</v>
      </c>
      <c r="E9648" t="s">
        <v>136</v>
      </c>
      <c r="F9648" t="s">
        <v>1219</v>
      </c>
      <c r="G9648" s="2">
        <v>44681</v>
      </c>
      <c r="H9648" s="2">
        <v>44664</v>
      </c>
      <c r="I9648" s="2"/>
      <c r="J9648" s="19">
        <f t="shared" si="233"/>
        <v>44844</v>
      </c>
      <c r="K9648" s="2">
        <v>44847</v>
      </c>
      <c r="L9648" s="5" t="s">
        <v>31</v>
      </c>
      <c r="M9648" t="s">
        <v>138</v>
      </c>
      <c r="N9648" t="s">
        <v>32</v>
      </c>
      <c r="O9648" t="s">
        <v>28969</v>
      </c>
      <c r="P9648" t="s">
        <v>16814</v>
      </c>
      <c r="Q9648" t="s">
        <v>30271</v>
      </c>
      <c r="R9648" t="s">
        <v>67</v>
      </c>
      <c r="S9648" t="s">
        <v>284</v>
      </c>
      <c r="T9648" t="s">
        <v>69</v>
      </c>
      <c r="U9648" t="s">
        <v>299</v>
      </c>
      <c r="V9648" t="s">
        <v>299</v>
      </c>
      <c r="W9648" t="s">
        <v>299</v>
      </c>
    </row>
    <row r="9649" spans="1:23" hidden="1" x14ac:dyDescent="0.2">
      <c r="A9649" t="s">
        <v>57</v>
      </c>
      <c r="B9649" t="s">
        <v>33736</v>
      </c>
      <c r="C9649" t="s">
        <v>18348</v>
      </c>
      <c r="D9649" t="s">
        <v>33737</v>
      </c>
      <c r="E9649" t="s">
        <v>136</v>
      </c>
      <c r="F9649" t="s">
        <v>31426</v>
      </c>
      <c r="G9649" s="2">
        <v>44681</v>
      </c>
      <c r="H9649" s="2">
        <v>44669</v>
      </c>
      <c r="I9649" s="2"/>
      <c r="J9649" s="19">
        <f t="shared" si="233"/>
        <v>44849</v>
      </c>
      <c r="K9649" s="2">
        <v>44852</v>
      </c>
      <c r="L9649" s="5" t="s">
        <v>31</v>
      </c>
      <c r="M9649" t="s">
        <v>88</v>
      </c>
      <c r="N9649" t="s">
        <v>32</v>
      </c>
      <c r="O9649" t="s">
        <v>28969</v>
      </c>
      <c r="P9649" t="s">
        <v>16814</v>
      </c>
      <c r="Q9649" t="s">
        <v>29003</v>
      </c>
      <c r="R9649" t="s">
        <v>67</v>
      </c>
      <c r="S9649" t="s">
        <v>90</v>
      </c>
      <c r="T9649" t="s">
        <v>80</v>
      </c>
      <c r="U9649" t="s">
        <v>33738</v>
      </c>
      <c r="V9649" t="s">
        <v>33737</v>
      </c>
      <c r="W9649" t="s">
        <v>92</v>
      </c>
    </row>
    <row r="9650" spans="1:23" hidden="1" x14ac:dyDescent="0.2">
      <c r="A9650" t="s">
        <v>57</v>
      </c>
      <c r="B9650" t="s">
        <v>33739</v>
      </c>
      <c r="C9650" t="s">
        <v>21173</v>
      </c>
      <c r="D9650" t="s">
        <v>33740</v>
      </c>
      <c r="E9650" t="s">
        <v>96</v>
      </c>
      <c r="F9650" t="s">
        <v>1957</v>
      </c>
      <c r="G9650" s="2">
        <v>44681</v>
      </c>
      <c r="H9650" s="2">
        <v>44673</v>
      </c>
      <c r="I9650" s="2"/>
      <c r="J9650" s="19">
        <f t="shared" si="233"/>
        <v>44853</v>
      </c>
      <c r="K9650" s="2">
        <v>44856</v>
      </c>
      <c r="L9650" s="5" t="s">
        <v>31</v>
      </c>
      <c r="M9650" t="s">
        <v>269</v>
      </c>
      <c r="N9650" t="s">
        <v>32</v>
      </c>
      <c r="O9650" t="s">
        <v>28969</v>
      </c>
      <c r="P9650" t="s">
        <v>16814</v>
      </c>
      <c r="Q9650" t="s">
        <v>31806</v>
      </c>
      <c r="R9650" t="s">
        <v>67</v>
      </c>
      <c r="S9650" t="s">
        <v>430</v>
      </c>
      <c r="T9650" t="s">
        <v>69</v>
      </c>
      <c r="U9650" t="s">
        <v>299</v>
      </c>
      <c r="V9650" t="s">
        <v>299</v>
      </c>
      <c r="W9650" t="s">
        <v>299</v>
      </c>
    </row>
    <row r="9651" spans="1:23" hidden="1" x14ac:dyDescent="0.2">
      <c r="A9651" t="s">
        <v>57</v>
      </c>
      <c r="B9651" t="s">
        <v>33741</v>
      </c>
      <c r="C9651" t="s">
        <v>33742</v>
      </c>
      <c r="D9651" t="s">
        <v>33743</v>
      </c>
      <c r="E9651" t="s">
        <v>136</v>
      </c>
      <c r="F9651" t="s">
        <v>535</v>
      </c>
      <c r="G9651" s="2">
        <v>44681</v>
      </c>
      <c r="H9651" s="2">
        <v>44664</v>
      </c>
      <c r="I9651" s="2"/>
      <c r="J9651" s="19">
        <f t="shared" si="233"/>
        <v>44844</v>
      </c>
      <c r="K9651" s="2">
        <v>44847</v>
      </c>
      <c r="L9651" s="5" t="s">
        <v>31</v>
      </c>
      <c r="M9651" t="s">
        <v>63</v>
      </c>
      <c r="N9651" t="s">
        <v>32</v>
      </c>
      <c r="O9651" t="s">
        <v>28969</v>
      </c>
      <c r="P9651" t="s">
        <v>16814</v>
      </c>
      <c r="Q9651" t="s">
        <v>30559</v>
      </c>
      <c r="R9651" t="s">
        <v>201</v>
      </c>
      <c r="S9651" t="s">
        <v>583</v>
      </c>
      <c r="T9651" t="s">
        <v>202</v>
      </c>
      <c r="U9651" t="s">
        <v>299</v>
      </c>
      <c r="V9651" t="s">
        <v>299</v>
      </c>
      <c r="W9651" t="s">
        <v>299</v>
      </c>
    </row>
    <row r="9652" spans="1:23" hidden="1" x14ac:dyDescent="0.2">
      <c r="A9652" t="s">
        <v>57</v>
      </c>
      <c r="B9652" t="s">
        <v>33744</v>
      </c>
      <c r="C9652" t="s">
        <v>29322</v>
      </c>
      <c r="D9652" t="s">
        <v>33745</v>
      </c>
      <c r="E9652" t="s">
        <v>136</v>
      </c>
      <c r="F9652" t="s">
        <v>33746</v>
      </c>
      <c r="G9652" s="2">
        <v>44681</v>
      </c>
      <c r="H9652" s="2">
        <v>44662</v>
      </c>
      <c r="I9652" s="2"/>
      <c r="J9652" s="19">
        <f t="shared" si="233"/>
        <v>44842</v>
      </c>
      <c r="K9652" s="2">
        <v>44845</v>
      </c>
      <c r="L9652" s="5" t="s">
        <v>31</v>
      </c>
      <c r="M9652" t="s">
        <v>163</v>
      </c>
      <c r="N9652" t="s">
        <v>32</v>
      </c>
      <c r="O9652" t="s">
        <v>28969</v>
      </c>
      <c r="P9652" t="s">
        <v>16814</v>
      </c>
      <c r="Q9652" t="s">
        <v>28973</v>
      </c>
      <c r="R9652" t="s">
        <v>67</v>
      </c>
      <c r="S9652" t="s">
        <v>179</v>
      </c>
      <c r="T9652" t="s">
        <v>80</v>
      </c>
      <c r="U9652" t="s">
        <v>33747</v>
      </c>
      <c r="V9652" t="s">
        <v>33745</v>
      </c>
      <c r="W9652" t="s">
        <v>167</v>
      </c>
    </row>
    <row r="9653" spans="1:23" hidden="1" x14ac:dyDescent="0.2">
      <c r="A9653" t="s">
        <v>57</v>
      </c>
      <c r="B9653" t="s">
        <v>33748</v>
      </c>
      <c r="C9653" t="s">
        <v>29322</v>
      </c>
      <c r="D9653" t="s">
        <v>33749</v>
      </c>
      <c r="E9653" t="s">
        <v>136</v>
      </c>
      <c r="F9653" t="s">
        <v>33746</v>
      </c>
      <c r="G9653" s="2">
        <v>44681</v>
      </c>
      <c r="H9653" s="2">
        <v>44662</v>
      </c>
      <c r="I9653" s="2"/>
      <c r="J9653" s="19">
        <f t="shared" si="233"/>
        <v>44842</v>
      </c>
      <c r="K9653" s="2">
        <v>44845</v>
      </c>
      <c r="L9653" s="5" t="s">
        <v>31</v>
      </c>
      <c r="M9653" t="s">
        <v>63</v>
      </c>
      <c r="N9653" t="s">
        <v>32</v>
      </c>
      <c r="O9653" t="s">
        <v>28969</v>
      </c>
      <c r="P9653" t="s">
        <v>16814</v>
      </c>
      <c r="Q9653" t="s">
        <v>30410</v>
      </c>
      <c r="R9653" t="s">
        <v>67</v>
      </c>
      <c r="S9653" t="s">
        <v>125</v>
      </c>
      <c r="T9653" t="s">
        <v>69</v>
      </c>
      <c r="U9653" t="s">
        <v>33750</v>
      </c>
      <c r="V9653" t="s">
        <v>33749</v>
      </c>
      <c r="W9653" t="s">
        <v>71</v>
      </c>
    </row>
    <row r="9654" spans="1:23" hidden="1" x14ac:dyDescent="0.2">
      <c r="A9654" t="s">
        <v>57</v>
      </c>
      <c r="B9654" t="s">
        <v>33751</v>
      </c>
      <c r="C9654" t="s">
        <v>10869</v>
      </c>
      <c r="D9654" t="s">
        <v>33752</v>
      </c>
      <c r="E9654" t="s">
        <v>61</v>
      </c>
      <c r="F9654" t="s">
        <v>26424</v>
      </c>
      <c r="G9654" s="2">
        <v>44681</v>
      </c>
      <c r="H9654" s="2">
        <v>44670</v>
      </c>
      <c r="I9654" s="2"/>
      <c r="J9654" s="19">
        <f t="shared" si="233"/>
        <v>44850</v>
      </c>
      <c r="K9654" s="2">
        <v>44853</v>
      </c>
      <c r="L9654" s="5" t="s">
        <v>31</v>
      </c>
      <c r="M9654" t="s">
        <v>63</v>
      </c>
      <c r="N9654" t="s">
        <v>32</v>
      </c>
      <c r="O9654" t="s">
        <v>28969</v>
      </c>
      <c r="P9654" t="s">
        <v>16814</v>
      </c>
      <c r="Q9654" t="s">
        <v>30559</v>
      </c>
      <c r="R9654" t="s">
        <v>630</v>
      </c>
      <c r="S9654" t="s">
        <v>79</v>
      </c>
      <c r="T9654" t="s">
        <v>298</v>
      </c>
      <c r="U9654" t="s">
        <v>299</v>
      </c>
      <c r="V9654" t="s">
        <v>299</v>
      </c>
      <c r="W9654" t="s">
        <v>299</v>
      </c>
    </row>
    <row r="9655" spans="1:23" hidden="1" x14ac:dyDescent="0.2">
      <c r="A9655" t="s">
        <v>57</v>
      </c>
      <c r="B9655" t="s">
        <v>33753</v>
      </c>
      <c r="C9655" t="s">
        <v>10869</v>
      </c>
      <c r="D9655" t="s">
        <v>33754</v>
      </c>
      <c r="E9655" t="s">
        <v>61</v>
      </c>
      <c r="F9655" t="s">
        <v>26424</v>
      </c>
      <c r="G9655" s="2">
        <v>44681</v>
      </c>
      <c r="H9655" s="2">
        <v>44670</v>
      </c>
      <c r="I9655" s="2"/>
      <c r="J9655" s="19">
        <f t="shared" si="233"/>
        <v>44850</v>
      </c>
      <c r="K9655" s="2">
        <v>44853</v>
      </c>
      <c r="L9655" s="5" t="s">
        <v>31</v>
      </c>
      <c r="M9655" t="s">
        <v>63</v>
      </c>
      <c r="N9655" t="s">
        <v>32</v>
      </c>
      <c r="O9655" t="s">
        <v>28969</v>
      </c>
      <c r="P9655" t="s">
        <v>16814</v>
      </c>
      <c r="Q9655" t="s">
        <v>30447</v>
      </c>
      <c r="R9655" t="s">
        <v>67</v>
      </c>
      <c r="S9655" t="s">
        <v>179</v>
      </c>
      <c r="T9655" t="s">
        <v>69</v>
      </c>
      <c r="U9655" t="s">
        <v>299</v>
      </c>
      <c r="V9655" t="s">
        <v>299</v>
      </c>
      <c r="W9655" t="s">
        <v>299</v>
      </c>
    </row>
    <row r="9656" spans="1:23" hidden="1" x14ac:dyDescent="0.2">
      <c r="A9656" t="s">
        <v>57</v>
      </c>
      <c r="B9656" t="s">
        <v>33755</v>
      </c>
      <c r="C9656" t="s">
        <v>17194</v>
      </c>
      <c r="D9656" t="s">
        <v>33756</v>
      </c>
      <c r="E9656" t="s">
        <v>107</v>
      </c>
      <c r="F9656" t="s">
        <v>4964</v>
      </c>
      <c r="G9656" s="2">
        <v>44681</v>
      </c>
      <c r="H9656" s="2">
        <v>44681</v>
      </c>
      <c r="I9656" s="2"/>
      <c r="J9656" s="19">
        <f t="shared" si="233"/>
        <v>44861</v>
      </c>
      <c r="K9656" s="2">
        <v>44864</v>
      </c>
      <c r="L9656" s="5" t="s">
        <v>31</v>
      </c>
      <c r="M9656" t="s">
        <v>63</v>
      </c>
      <c r="N9656" t="s">
        <v>32</v>
      </c>
      <c r="O9656" t="s">
        <v>28969</v>
      </c>
      <c r="P9656" t="s">
        <v>16814</v>
      </c>
      <c r="Q9656" t="s">
        <v>30138</v>
      </c>
      <c r="R9656" t="s">
        <v>67</v>
      </c>
      <c r="S9656" t="s">
        <v>79</v>
      </c>
      <c r="T9656" t="s">
        <v>69</v>
      </c>
      <c r="U9656" t="s">
        <v>299</v>
      </c>
      <c r="V9656" t="s">
        <v>299</v>
      </c>
      <c r="W9656" t="s">
        <v>299</v>
      </c>
    </row>
    <row r="9657" spans="1:23" hidden="1" x14ac:dyDescent="0.2">
      <c r="A9657" t="s">
        <v>57</v>
      </c>
      <c r="B9657" t="s">
        <v>33757</v>
      </c>
      <c r="C9657" t="s">
        <v>22265</v>
      </c>
      <c r="D9657" t="s">
        <v>33758</v>
      </c>
      <c r="E9657" t="s">
        <v>96</v>
      </c>
      <c r="F9657" t="s">
        <v>22377</v>
      </c>
      <c r="G9657" s="2">
        <v>44681</v>
      </c>
      <c r="H9657" s="2">
        <v>44669</v>
      </c>
      <c r="I9657" s="2"/>
      <c r="J9657" s="19">
        <f t="shared" si="233"/>
        <v>44849</v>
      </c>
      <c r="K9657" s="2">
        <v>44852</v>
      </c>
      <c r="L9657" s="5" t="s">
        <v>31</v>
      </c>
      <c r="M9657" t="s">
        <v>63</v>
      </c>
      <c r="N9657" t="s">
        <v>32</v>
      </c>
      <c r="O9657" t="s">
        <v>28969</v>
      </c>
      <c r="P9657" t="s">
        <v>16814</v>
      </c>
      <c r="Q9657" t="s">
        <v>29003</v>
      </c>
      <c r="R9657" t="s">
        <v>67</v>
      </c>
      <c r="S9657" t="s">
        <v>583</v>
      </c>
      <c r="T9657" t="s">
        <v>80</v>
      </c>
      <c r="U9657" t="s">
        <v>33759</v>
      </c>
      <c r="V9657" t="s">
        <v>33758</v>
      </c>
      <c r="W9657" t="s">
        <v>71</v>
      </c>
    </row>
    <row r="9658" spans="1:23" hidden="1" x14ac:dyDescent="0.2">
      <c r="A9658" t="s">
        <v>57</v>
      </c>
      <c r="B9658" t="s">
        <v>33760</v>
      </c>
      <c r="C9658" t="s">
        <v>22265</v>
      </c>
      <c r="D9658" t="s">
        <v>33761</v>
      </c>
      <c r="E9658" t="s">
        <v>96</v>
      </c>
      <c r="F9658" t="s">
        <v>22377</v>
      </c>
      <c r="G9658" s="2">
        <v>44681</v>
      </c>
      <c r="H9658" s="2">
        <v>44669</v>
      </c>
      <c r="I9658" s="2"/>
      <c r="J9658" s="19">
        <f t="shared" si="233"/>
        <v>44849</v>
      </c>
      <c r="K9658" s="2">
        <v>44852</v>
      </c>
      <c r="L9658" s="5" t="s">
        <v>31</v>
      </c>
      <c r="M9658" t="s">
        <v>63</v>
      </c>
      <c r="N9658" t="s">
        <v>32</v>
      </c>
      <c r="O9658" t="s">
        <v>28969</v>
      </c>
      <c r="P9658" t="s">
        <v>16814</v>
      </c>
      <c r="Q9658" t="s">
        <v>29003</v>
      </c>
      <c r="R9658" t="s">
        <v>67</v>
      </c>
      <c r="S9658" t="s">
        <v>583</v>
      </c>
      <c r="T9658" t="s">
        <v>80</v>
      </c>
      <c r="U9658" t="s">
        <v>33762</v>
      </c>
      <c r="V9658" t="s">
        <v>33761</v>
      </c>
      <c r="W9658" t="s">
        <v>71</v>
      </c>
    </row>
    <row r="9659" spans="1:23" hidden="1" x14ac:dyDescent="0.2">
      <c r="A9659" t="s">
        <v>57</v>
      </c>
      <c r="B9659" t="s">
        <v>33763</v>
      </c>
      <c r="C9659" t="s">
        <v>22265</v>
      </c>
      <c r="D9659" t="s">
        <v>33764</v>
      </c>
      <c r="E9659" t="s">
        <v>96</v>
      </c>
      <c r="F9659" t="s">
        <v>22377</v>
      </c>
      <c r="G9659" s="2">
        <v>44681</v>
      </c>
      <c r="H9659" s="2">
        <v>44669</v>
      </c>
      <c r="I9659" s="2"/>
      <c r="J9659" s="19">
        <f t="shared" si="233"/>
        <v>44849</v>
      </c>
      <c r="K9659" s="2">
        <v>44852</v>
      </c>
      <c r="L9659" s="5" t="s">
        <v>31</v>
      </c>
      <c r="M9659" t="s">
        <v>63</v>
      </c>
      <c r="N9659" t="s">
        <v>32</v>
      </c>
      <c r="O9659" t="s">
        <v>28969</v>
      </c>
      <c r="P9659" t="s">
        <v>16814</v>
      </c>
      <c r="Q9659" t="s">
        <v>29003</v>
      </c>
      <c r="R9659" t="s">
        <v>67</v>
      </c>
      <c r="S9659" t="s">
        <v>583</v>
      </c>
      <c r="T9659" t="s">
        <v>80</v>
      </c>
      <c r="U9659" t="s">
        <v>33765</v>
      </c>
      <c r="V9659" t="s">
        <v>33764</v>
      </c>
      <c r="W9659" t="s">
        <v>71</v>
      </c>
    </row>
    <row r="9660" spans="1:23" hidden="1" x14ac:dyDescent="0.2">
      <c r="A9660" t="s">
        <v>57</v>
      </c>
      <c r="B9660" t="s">
        <v>33766</v>
      </c>
      <c r="C9660" t="s">
        <v>33767</v>
      </c>
      <c r="D9660" t="s">
        <v>33768</v>
      </c>
      <c r="E9660" t="s">
        <v>61</v>
      </c>
      <c r="F9660" t="s">
        <v>31805</v>
      </c>
      <c r="G9660" s="2">
        <v>44681</v>
      </c>
      <c r="H9660" s="2">
        <v>44664</v>
      </c>
      <c r="I9660" s="2"/>
      <c r="J9660" s="19">
        <f t="shared" si="233"/>
        <v>44844</v>
      </c>
      <c r="K9660" s="2">
        <v>44847</v>
      </c>
      <c r="L9660" s="5" t="s">
        <v>31</v>
      </c>
      <c r="M9660" t="s">
        <v>269</v>
      </c>
      <c r="N9660" t="s">
        <v>32</v>
      </c>
      <c r="O9660" t="s">
        <v>28969</v>
      </c>
      <c r="P9660" t="s">
        <v>16814</v>
      </c>
      <c r="Q9660" t="s">
        <v>30447</v>
      </c>
      <c r="R9660" t="s">
        <v>67</v>
      </c>
      <c r="S9660" t="s">
        <v>280</v>
      </c>
      <c r="T9660" t="s">
        <v>69</v>
      </c>
      <c r="U9660" t="s">
        <v>299</v>
      </c>
      <c r="V9660" t="s">
        <v>299</v>
      </c>
      <c r="W9660" t="s">
        <v>299</v>
      </c>
    </row>
    <row r="9661" spans="1:23" hidden="1" x14ac:dyDescent="0.2">
      <c r="A9661" t="s">
        <v>57</v>
      </c>
      <c r="B9661" t="s">
        <v>33769</v>
      </c>
      <c r="C9661" t="s">
        <v>13393</v>
      </c>
      <c r="D9661" t="s">
        <v>33770</v>
      </c>
      <c r="E9661" t="s">
        <v>96</v>
      </c>
      <c r="F9661" t="s">
        <v>22673</v>
      </c>
      <c r="G9661" s="2">
        <v>44681</v>
      </c>
      <c r="H9661" s="2">
        <v>44664</v>
      </c>
      <c r="I9661" s="2"/>
      <c r="J9661" s="19">
        <f t="shared" si="233"/>
        <v>44844</v>
      </c>
      <c r="K9661" s="2">
        <v>44847</v>
      </c>
      <c r="L9661" s="5" t="s">
        <v>31</v>
      </c>
      <c r="M9661" t="s">
        <v>63</v>
      </c>
      <c r="N9661" t="s">
        <v>32</v>
      </c>
      <c r="O9661" t="s">
        <v>28969</v>
      </c>
      <c r="P9661" t="s">
        <v>16814</v>
      </c>
      <c r="Q9661" t="s">
        <v>29003</v>
      </c>
      <c r="R9661" t="s">
        <v>67</v>
      </c>
      <c r="S9661" t="s">
        <v>90</v>
      </c>
      <c r="T9661" t="s">
        <v>69</v>
      </c>
      <c r="U9661" t="s">
        <v>33771</v>
      </c>
      <c r="V9661" t="s">
        <v>33770</v>
      </c>
      <c r="W9661" t="s">
        <v>71</v>
      </c>
    </row>
    <row r="9662" spans="1:23" hidden="1" x14ac:dyDescent="0.2">
      <c r="A9662" t="s">
        <v>57</v>
      </c>
      <c r="B9662" t="s">
        <v>33772</v>
      </c>
      <c r="C9662" t="s">
        <v>33773</v>
      </c>
      <c r="D9662" t="s">
        <v>33774</v>
      </c>
      <c r="E9662" t="s">
        <v>75</v>
      </c>
      <c r="F9662" t="s">
        <v>31446</v>
      </c>
      <c r="G9662" s="2">
        <v>44681</v>
      </c>
      <c r="H9662" s="2">
        <v>44664</v>
      </c>
      <c r="I9662" s="2"/>
      <c r="J9662" s="19">
        <f t="shared" si="233"/>
        <v>44844</v>
      </c>
      <c r="K9662" s="2">
        <v>44847</v>
      </c>
      <c r="L9662" s="5" t="s">
        <v>31</v>
      </c>
      <c r="M9662" t="s">
        <v>138</v>
      </c>
      <c r="N9662" t="s">
        <v>32</v>
      </c>
      <c r="O9662" t="s">
        <v>28969</v>
      </c>
      <c r="P9662" t="s">
        <v>16814</v>
      </c>
      <c r="Q9662" t="s">
        <v>29003</v>
      </c>
      <c r="R9662" t="s">
        <v>67</v>
      </c>
      <c r="S9662" t="s">
        <v>100</v>
      </c>
      <c r="T9662" t="s">
        <v>69</v>
      </c>
      <c r="U9662" t="s">
        <v>33775</v>
      </c>
      <c r="V9662" t="s">
        <v>33774</v>
      </c>
      <c r="W9662" t="s">
        <v>142</v>
      </c>
    </row>
    <row r="9663" spans="1:23" hidden="1" x14ac:dyDescent="0.2">
      <c r="A9663" t="s">
        <v>57</v>
      </c>
      <c r="B9663" t="s">
        <v>33776</v>
      </c>
      <c r="C9663" t="s">
        <v>617</v>
      </c>
      <c r="D9663" t="s">
        <v>33777</v>
      </c>
      <c r="E9663" t="s">
        <v>61</v>
      </c>
      <c r="F9663" t="s">
        <v>22652</v>
      </c>
      <c r="G9663" s="2">
        <v>44681</v>
      </c>
      <c r="H9663" s="2">
        <v>44681</v>
      </c>
      <c r="I9663" s="2"/>
      <c r="J9663" s="19">
        <f t="shared" si="233"/>
        <v>44861</v>
      </c>
      <c r="K9663" s="2">
        <v>44864</v>
      </c>
      <c r="L9663" s="5" t="s">
        <v>31</v>
      </c>
      <c r="M9663" t="s">
        <v>63</v>
      </c>
      <c r="N9663" t="s">
        <v>32</v>
      </c>
      <c r="O9663" t="s">
        <v>28969</v>
      </c>
      <c r="P9663" t="s">
        <v>16814</v>
      </c>
      <c r="Q9663" t="s">
        <v>30967</v>
      </c>
      <c r="R9663" t="s">
        <v>67</v>
      </c>
      <c r="S9663" t="s">
        <v>583</v>
      </c>
      <c r="T9663" t="s">
        <v>80</v>
      </c>
      <c r="U9663" t="s">
        <v>33778</v>
      </c>
      <c r="V9663" t="s">
        <v>33777</v>
      </c>
      <c r="W9663" t="s">
        <v>71</v>
      </c>
    </row>
    <row r="9664" spans="1:23" hidden="1" x14ac:dyDescent="0.2">
      <c r="A9664" t="s">
        <v>57</v>
      </c>
      <c r="B9664" t="s">
        <v>33779</v>
      </c>
      <c r="C9664" t="s">
        <v>15418</v>
      </c>
      <c r="D9664" t="s">
        <v>33780</v>
      </c>
      <c r="E9664" t="s">
        <v>61</v>
      </c>
      <c r="F9664" t="s">
        <v>22652</v>
      </c>
      <c r="G9664" s="2">
        <v>44681</v>
      </c>
      <c r="H9664" s="2">
        <v>44681</v>
      </c>
      <c r="I9664" s="2"/>
      <c r="J9664" s="19">
        <f t="shared" si="233"/>
        <v>44861</v>
      </c>
      <c r="K9664" s="2">
        <v>44864</v>
      </c>
      <c r="L9664" s="5" t="s">
        <v>31</v>
      </c>
      <c r="M9664" t="s">
        <v>63</v>
      </c>
      <c r="N9664" t="s">
        <v>32</v>
      </c>
      <c r="O9664" t="s">
        <v>28969</v>
      </c>
      <c r="P9664" t="s">
        <v>16814</v>
      </c>
      <c r="Q9664" t="s">
        <v>30967</v>
      </c>
      <c r="R9664" t="s">
        <v>67</v>
      </c>
      <c r="S9664" t="s">
        <v>125</v>
      </c>
      <c r="T9664" t="s">
        <v>69</v>
      </c>
      <c r="U9664" t="s">
        <v>33781</v>
      </c>
      <c r="V9664" t="s">
        <v>33780</v>
      </c>
      <c r="W9664" t="s">
        <v>71</v>
      </c>
    </row>
    <row r="9665" spans="1:23" hidden="1" x14ac:dyDescent="0.2">
      <c r="A9665" t="s">
        <v>57</v>
      </c>
      <c r="B9665" t="s">
        <v>33782</v>
      </c>
      <c r="C9665" t="s">
        <v>12548</v>
      </c>
      <c r="D9665" t="s">
        <v>33783</v>
      </c>
      <c r="E9665" t="s">
        <v>96</v>
      </c>
      <c r="F9665" t="s">
        <v>33784</v>
      </c>
      <c r="G9665" s="2">
        <v>44681</v>
      </c>
      <c r="H9665" s="2">
        <v>44670</v>
      </c>
      <c r="I9665" s="2"/>
      <c r="J9665" s="19">
        <f t="shared" si="233"/>
        <v>44850</v>
      </c>
      <c r="K9665" s="2">
        <v>44853</v>
      </c>
      <c r="L9665" s="5" t="s">
        <v>31</v>
      </c>
      <c r="M9665" t="s">
        <v>63</v>
      </c>
      <c r="N9665" t="s">
        <v>32</v>
      </c>
      <c r="O9665" t="s">
        <v>28969</v>
      </c>
      <c r="P9665" t="s">
        <v>16814</v>
      </c>
      <c r="Q9665" t="s">
        <v>29003</v>
      </c>
      <c r="R9665" t="s">
        <v>67</v>
      </c>
      <c r="S9665" t="s">
        <v>125</v>
      </c>
      <c r="T9665" t="s">
        <v>69</v>
      </c>
      <c r="U9665" t="s">
        <v>33785</v>
      </c>
      <c r="V9665" t="s">
        <v>33783</v>
      </c>
      <c r="W9665" t="s">
        <v>71</v>
      </c>
    </row>
    <row r="9666" spans="1:23" hidden="1" x14ac:dyDescent="0.2">
      <c r="A9666" t="s">
        <v>57</v>
      </c>
      <c r="B9666" t="s">
        <v>33786</v>
      </c>
      <c r="C9666" t="s">
        <v>18112</v>
      </c>
      <c r="D9666" t="s">
        <v>33787</v>
      </c>
      <c r="E9666" t="s">
        <v>107</v>
      </c>
      <c r="F9666" t="s">
        <v>4397</v>
      </c>
      <c r="G9666" s="2">
        <v>44681</v>
      </c>
      <c r="H9666" s="2">
        <v>44666</v>
      </c>
      <c r="I9666" s="2"/>
      <c r="J9666" s="19">
        <f t="shared" si="233"/>
        <v>44846</v>
      </c>
      <c r="K9666" s="2">
        <v>44849</v>
      </c>
      <c r="L9666" s="5" t="s">
        <v>31</v>
      </c>
      <c r="M9666" t="s">
        <v>77</v>
      </c>
      <c r="N9666" t="s">
        <v>32</v>
      </c>
      <c r="O9666" t="s">
        <v>28969</v>
      </c>
      <c r="P9666" t="s">
        <v>16814</v>
      </c>
      <c r="Q9666" t="s">
        <v>31635</v>
      </c>
      <c r="R9666" t="s">
        <v>67</v>
      </c>
      <c r="S9666" t="s">
        <v>79</v>
      </c>
      <c r="T9666" t="s">
        <v>80</v>
      </c>
      <c r="U9666" t="s">
        <v>31404</v>
      </c>
      <c r="V9666" t="s">
        <v>31405</v>
      </c>
      <c r="W9666" t="s">
        <v>82</v>
      </c>
    </row>
    <row r="9667" spans="1:23" hidden="1" x14ac:dyDescent="0.2">
      <c r="A9667" t="s">
        <v>57</v>
      </c>
      <c r="B9667" t="s">
        <v>33788</v>
      </c>
      <c r="C9667" t="s">
        <v>9648</v>
      </c>
      <c r="D9667" t="s">
        <v>32294</v>
      </c>
      <c r="E9667" t="s">
        <v>75</v>
      </c>
      <c r="F9667" t="s">
        <v>18655</v>
      </c>
      <c r="G9667" s="2">
        <v>44681</v>
      </c>
      <c r="H9667" s="2">
        <v>44670</v>
      </c>
      <c r="I9667" s="2"/>
      <c r="J9667" s="19">
        <f t="shared" si="233"/>
        <v>44850</v>
      </c>
      <c r="K9667" s="2">
        <v>44853</v>
      </c>
      <c r="L9667" s="5" t="s">
        <v>31</v>
      </c>
      <c r="M9667" t="s">
        <v>77</v>
      </c>
      <c r="N9667" t="s">
        <v>32</v>
      </c>
      <c r="O9667" t="s">
        <v>28969</v>
      </c>
      <c r="P9667" t="s">
        <v>16814</v>
      </c>
      <c r="Q9667" t="s">
        <v>28973</v>
      </c>
      <c r="R9667" t="s">
        <v>67</v>
      </c>
      <c r="S9667" t="s">
        <v>79</v>
      </c>
      <c r="T9667" t="s">
        <v>80</v>
      </c>
      <c r="U9667" t="s">
        <v>32293</v>
      </c>
      <c r="V9667" t="s">
        <v>32294</v>
      </c>
      <c r="W9667" t="s">
        <v>82</v>
      </c>
    </row>
    <row r="9668" spans="1:23" hidden="1" x14ac:dyDescent="0.2">
      <c r="A9668" t="s">
        <v>57</v>
      </c>
      <c r="B9668" t="s">
        <v>33789</v>
      </c>
      <c r="C9668" t="s">
        <v>33790</v>
      </c>
      <c r="D9668" t="s">
        <v>33791</v>
      </c>
      <c r="E9668" t="s">
        <v>61</v>
      </c>
      <c r="F9668" t="s">
        <v>28347</v>
      </c>
      <c r="G9668" s="2">
        <v>44681</v>
      </c>
      <c r="H9668" s="2">
        <v>44664</v>
      </c>
      <c r="I9668" s="2"/>
      <c r="J9668" s="19">
        <f t="shared" si="233"/>
        <v>44844</v>
      </c>
      <c r="K9668" s="2">
        <v>44847</v>
      </c>
      <c r="L9668" s="5" t="s">
        <v>31</v>
      </c>
      <c r="M9668" t="s">
        <v>138</v>
      </c>
      <c r="N9668" t="s">
        <v>32</v>
      </c>
      <c r="O9668" t="s">
        <v>28969</v>
      </c>
      <c r="P9668" t="s">
        <v>16814</v>
      </c>
      <c r="Q9668" t="s">
        <v>29003</v>
      </c>
      <c r="R9668" t="s">
        <v>67</v>
      </c>
      <c r="S9668" t="s">
        <v>100</v>
      </c>
      <c r="T9668" t="s">
        <v>69</v>
      </c>
      <c r="U9668" t="s">
        <v>33792</v>
      </c>
      <c r="V9668" t="s">
        <v>33791</v>
      </c>
      <c r="W9668" t="s">
        <v>142</v>
      </c>
    </row>
    <row r="9669" spans="1:23" hidden="1" x14ac:dyDescent="0.2">
      <c r="A9669" t="s">
        <v>57</v>
      </c>
      <c r="B9669" t="s">
        <v>33793</v>
      </c>
      <c r="C9669" t="s">
        <v>18161</v>
      </c>
      <c r="D9669" t="s">
        <v>33794</v>
      </c>
      <c r="E9669" t="s">
        <v>136</v>
      </c>
      <c r="F9669" t="s">
        <v>28342</v>
      </c>
      <c r="G9669" s="2">
        <v>44681</v>
      </c>
      <c r="H9669" s="2">
        <v>44669</v>
      </c>
      <c r="I9669" s="2"/>
      <c r="J9669" s="19">
        <f t="shared" si="233"/>
        <v>44849</v>
      </c>
      <c r="K9669" s="2">
        <v>44852</v>
      </c>
      <c r="L9669" s="5" t="s">
        <v>31</v>
      </c>
      <c r="M9669" t="s">
        <v>63</v>
      </c>
      <c r="N9669" t="s">
        <v>32</v>
      </c>
      <c r="O9669" t="s">
        <v>28969</v>
      </c>
      <c r="P9669" t="s">
        <v>16814</v>
      </c>
      <c r="Q9669" t="s">
        <v>30559</v>
      </c>
      <c r="R9669" t="s">
        <v>201</v>
      </c>
      <c r="S9669" t="s">
        <v>583</v>
      </c>
      <c r="T9669" t="s">
        <v>202</v>
      </c>
      <c r="U9669" t="s">
        <v>299</v>
      </c>
      <c r="V9669" t="s">
        <v>299</v>
      </c>
      <c r="W9669" t="s">
        <v>299</v>
      </c>
    </row>
    <row r="9670" spans="1:23" hidden="1" x14ac:dyDescent="0.2">
      <c r="A9670" t="s">
        <v>57</v>
      </c>
      <c r="B9670" t="s">
        <v>33795</v>
      </c>
      <c r="C9670" t="s">
        <v>32796</v>
      </c>
      <c r="D9670" t="s">
        <v>33796</v>
      </c>
      <c r="E9670" t="s">
        <v>115</v>
      </c>
      <c r="F9670" t="s">
        <v>23013</v>
      </c>
      <c r="G9670" s="2">
        <v>44681</v>
      </c>
      <c r="H9670" s="2">
        <v>44677</v>
      </c>
      <c r="I9670" s="2"/>
      <c r="J9670" s="19">
        <f t="shared" si="233"/>
        <v>44857</v>
      </c>
      <c r="K9670" s="2">
        <v>44860</v>
      </c>
      <c r="L9670" s="5" t="s">
        <v>31</v>
      </c>
      <c r="M9670" t="s">
        <v>98</v>
      </c>
      <c r="N9670" t="s">
        <v>32</v>
      </c>
      <c r="O9670" t="s">
        <v>28969</v>
      </c>
      <c r="P9670" t="s">
        <v>16814</v>
      </c>
      <c r="Q9670" t="s">
        <v>33797</v>
      </c>
      <c r="R9670" t="s">
        <v>67</v>
      </c>
      <c r="S9670" t="s">
        <v>100</v>
      </c>
      <c r="T9670" t="s">
        <v>80</v>
      </c>
      <c r="U9670" t="s">
        <v>33798</v>
      </c>
      <c r="V9670" t="s">
        <v>33799</v>
      </c>
      <c r="W9670" t="s">
        <v>103</v>
      </c>
    </row>
    <row r="9671" spans="1:23" hidden="1" x14ac:dyDescent="0.2">
      <c r="A9671" t="s">
        <v>57</v>
      </c>
      <c r="B9671" t="s">
        <v>33800</v>
      </c>
      <c r="C9671" t="s">
        <v>33801</v>
      </c>
      <c r="D9671" t="s">
        <v>33802</v>
      </c>
      <c r="E9671" t="s">
        <v>136</v>
      </c>
      <c r="F9671" t="s">
        <v>16134</v>
      </c>
      <c r="G9671" s="2">
        <v>44681</v>
      </c>
      <c r="H9671" s="2">
        <v>44664</v>
      </c>
      <c r="I9671" s="2"/>
      <c r="J9671" s="19">
        <f t="shared" si="233"/>
        <v>44844</v>
      </c>
      <c r="K9671" s="2">
        <v>44847</v>
      </c>
      <c r="L9671" s="5" t="s">
        <v>31</v>
      </c>
      <c r="M9671" t="s">
        <v>138</v>
      </c>
      <c r="N9671" t="s">
        <v>32</v>
      </c>
      <c r="O9671" t="s">
        <v>28969</v>
      </c>
      <c r="P9671" t="s">
        <v>16814</v>
      </c>
      <c r="Q9671" t="s">
        <v>30219</v>
      </c>
      <c r="R9671" t="s">
        <v>67</v>
      </c>
      <c r="S9671" t="s">
        <v>100</v>
      </c>
      <c r="T9671" t="s">
        <v>69</v>
      </c>
      <c r="U9671" t="s">
        <v>299</v>
      </c>
      <c r="V9671" t="s">
        <v>299</v>
      </c>
      <c r="W9671" t="s">
        <v>299</v>
      </c>
    </row>
    <row r="9672" spans="1:23" hidden="1" x14ac:dyDescent="0.2">
      <c r="A9672" t="s">
        <v>57</v>
      </c>
      <c r="B9672" t="s">
        <v>33803</v>
      </c>
      <c r="C9672" t="s">
        <v>16958</v>
      </c>
      <c r="D9672" t="s">
        <v>33804</v>
      </c>
      <c r="E9672" t="s">
        <v>61</v>
      </c>
      <c r="F9672" t="s">
        <v>2135</v>
      </c>
      <c r="G9672" s="2">
        <v>44681</v>
      </c>
      <c r="H9672" s="2">
        <v>44681</v>
      </c>
      <c r="I9672" s="2"/>
      <c r="J9672" s="19">
        <f t="shared" si="233"/>
        <v>44861</v>
      </c>
      <c r="K9672" s="2">
        <v>44864</v>
      </c>
      <c r="L9672" s="5" t="s">
        <v>31</v>
      </c>
      <c r="M9672" t="s">
        <v>63</v>
      </c>
      <c r="N9672" t="s">
        <v>32</v>
      </c>
      <c r="O9672" t="s">
        <v>28969</v>
      </c>
      <c r="P9672" t="s">
        <v>16814</v>
      </c>
      <c r="Q9672" t="s">
        <v>30971</v>
      </c>
      <c r="R9672" t="s">
        <v>67</v>
      </c>
      <c r="S9672" t="s">
        <v>79</v>
      </c>
      <c r="T9672" t="s">
        <v>69</v>
      </c>
      <c r="U9672" t="s">
        <v>33805</v>
      </c>
      <c r="V9672" t="s">
        <v>33804</v>
      </c>
      <c r="W9672" t="s">
        <v>71</v>
      </c>
    </row>
    <row r="9673" spans="1:23" hidden="1" x14ac:dyDescent="0.2">
      <c r="A9673" t="s">
        <v>57</v>
      </c>
      <c r="B9673" t="s">
        <v>33806</v>
      </c>
      <c r="C9673" t="s">
        <v>33807</v>
      </c>
      <c r="D9673" t="s">
        <v>33808</v>
      </c>
      <c r="E9673" t="s">
        <v>61</v>
      </c>
      <c r="F9673" t="s">
        <v>26424</v>
      </c>
      <c r="G9673" s="2">
        <v>44681</v>
      </c>
      <c r="H9673" s="2">
        <v>44672</v>
      </c>
      <c r="I9673" s="2"/>
      <c r="J9673" s="19">
        <f t="shared" si="233"/>
        <v>44852</v>
      </c>
      <c r="K9673" s="2">
        <v>44762</v>
      </c>
      <c r="L9673" s="5" t="s">
        <v>31</v>
      </c>
      <c r="M9673" t="s">
        <v>63</v>
      </c>
      <c r="N9673" t="s">
        <v>32</v>
      </c>
      <c r="O9673" t="s">
        <v>28969</v>
      </c>
      <c r="P9673" t="s">
        <v>16814</v>
      </c>
      <c r="Q9673" t="s">
        <v>29003</v>
      </c>
      <c r="R9673" t="s">
        <v>67</v>
      </c>
      <c r="S9673" t="s">
        <v>125</v>
      </c>
      <c r="T9673" t="s">
        <v>69</v>
      </c>
      <c r="U9673" t="s">
        <v>33809</v>
      </c>
      <c r="V9673" t="s">
        <v>33808</v>
      </c>
      <c r="W9673" t="s">
        <v>71</v>
      </c>
    </row>
    <row r="9674" spans="1:23" hidden="1" x14ac:dyDescent="0.2">
      <c r="A9674" t="s">
        <v>57</v>
      </c>
      <c r="B9674" t="s">
        <v>33810</v>
      </c>
      <c r="C9674" t="s">
        <v>33811</v>
      </c>
      <c r="D9674" t="s">
        <v>33812</v>
      </c>
      <c r="E9674" t="s">
        <v>136</v>
      </c>
      <c r="F9674" t="s">
        <v>1219</v>
      </c>
      <c r="G9674" s="2">
        <v>44681</v>
      </c>
      <c r="H9674" s="2">
        <v>44669</v>
      </c>
      <c r="I9674" s="2"/>
      <c r="J9674" s="19">
        <f t="shared" si="233"/>
        <v>44849</v>
      </c>
      <c r="K9674" s="2">
        <v>44852</v>
      </c>
      <c r="L9674" s="5" t="s">
        <v>31</v>
      </c>
      <c r="M9674" t="s">
        <v>269</v>
      </c>
      <c r="N9674" t="s">
        <v>32</v>
      </c>
      <c r="O9674" t="s">
        <v>28969</v>
      </c>
      <c r="P9674" t="s">
        <v>16814</v>
      </c>
      <c r="Q9674" t="s">
        <v>28973</v>
      </c>
      <c r="R9674" t="s">
        <v>1207</v>
      </c>
      <c r="S9674" t="s">
        <v>280</v>
      </c>
      <c r="T9674" t="s">
        <v>69</v>
      </c>
      <c r="U9674" t="s">
        <v>33813</v>
      </c>
      <c r="V9674" t="s">
        <v>33812</v>
      </c>
      <c r="W9674" t="s">
        <v>274</v>
      </c>
    </row>
    <row r="9675" spans="1:23" hidden="1" x14ac:dyDescent="0.2">
      <c r="A9675" t="s">
        <v>57</v>
      </c>
      <c r="B9675" t="s">
        <v>33814</v>
      </c>
      <c r="C9675" t="s">
        <v>14593</v>
      </c>
      <c r="D9675" t="s">
        <v>33815</v>
      </c>
      <c r="E9675" t="s">
        <v>86</v>
      </c>
      <c r="F9675" t="s">
        <v>9318</v>
      </c>
      <c r="G9675" s="2">
        <v>44681</v>
      </c>
      <c r="H9675" s="2">
        <v>44678</v>
      </c>
      <c r="I9675" s="2"/>
      <c r="J9675" s="19">
        <f t="shared" si="233"/>
        <v>44858</v>
      </c>
      <c r="K9675" s="2">
        <v>44861</v>
      </c>
      <c r="L9675" s="5" t="s">
        <v>31</v>
      </c>
      <c r="M9675" t="s">
        <v>269</v>
      </c>
      <c r="N9675" t="s">
        <v>32</v>
      </c>
      <c r="O9675" t="s">
        <v>28969</v>
      </c>
      <c r="P9675" t="s">
        <v>16814</v>
      </c>
      <c r="Q9675" t="s">
        <v>30271</v>
      </c>
      <c r="R9675" t="s">
        <v>67</v>
      </c>
      <c r="S9675" t="s">
        <v>280</v>
      </c>
      <c r="T9675" t="s">
        <v>69</v>
      </c>
      <c r="U9675" t="s">
        <v>299</v>
      </c>
      <c r="V9675" t="s">
        <v>299</v>
      </c>
      <c r="W9675" t="s">
        <v>299</v>
      </c>
    </row>
    <row r="9676" spans="1:23" hidden="1" x14ac:dyDescent="0.2">
      <c r="A9676" t="s">
        <v>57</v>
      </c>
      <c r="B9676" t="s">
        <v>33816</v>
      </c>
      <c r="C9676" t="s">
        <v>2768</v>
      </c>
      <c r="D9676" t="s">
        <v>33817</v>
      </c>
      <c r="E9676" t="s">
        <v>96</v>
      </c>
      <c r="F9676" t="s">
        <v>33006</v>
      </c>
      <c r="G9676" s="2">
        <v>44681</v>
      </c>
      <c r="H9676" s="2">
        <v>44664</v>
      </c>
      <c r="I9676" s="2"/>
      <c r="J9676" s="19">
        <f t="shared" si="233"/>
        <v>44844</v>
      </c>
      <c r="K9676" s="2">
        <v>44847</v>
      </c>
      <c r="L9676" s="5" t="s">
        <v>31</v>
      </c>
      <c r="M9676" t="s">
        <v>63</v>
      </c>
      <c r="N9676" t="s">
        <v>32</v>
      </c>
      <c r="O9676" t="s">
        <v>28969</v>
      </c>
      <c r="P9676" t="s">
        <v>16814</v>
      </c>
      <c r="Q9676" t="s">
        <v>29003</v>
      </c>
      <c r="R9676" t="s">
        <v>67</v>
      </c>
      <c r="S9676" t="s">
        <v>90</v>
      </c>
      <c r="T9676" t="s">
        <v>69</v>
      </c>
      <c r="U9676" t="s">
        <v>33818</v>
      </c>
      <c r="V9676" t="s">
        <v>33817</v>
      </c>
      <c r="W9676" t="s">
        <v>71</v>
      </c>
    </row>
    <row r="9677" spans="1:23" hidden="1" x14ac:dyDescent="0.2">
      <c r="A9677" t="s">
        <v>57</v>
      </c>
      <c r="B9677" t="s">
        <v>33819</v>
      </c>
      <c r="C9677" t="s">
        <v>10524</v>
      </c>
      <c r="D9677" t="s">
        <v>33820</v>
      </c>
      <c r="E9677" t="s">
        <v>96</v>
      </c>
      <c r="F9677" t="s">
        <v>22446</v>
      </c>
      <c r="G9677" s="2">
        <v>44681</v>
      </c>
      <c r="H9677" s="2">
        <v>44669</v>
      </c>
      <c r="I9677" s="2"/>
      <c r="J9677" s="19">
        <f t="shared" si="233"/>
        <v>44849</v>
      </c>
      <c r="K9677" s="2">
        <v>44852</v>
      </c>
      <c r="L9677" s="5" t="s">
        <v>31</v>
      </c>
      <c r="M9677" t="s">
        <v>63</v>
      </c>
      <c r="N9677" t="s">
        <v>32</v>
      </c>
      <c r="O9677" t="s">
        <v>28969</v>
      </c>
      <c r="P9677" t="s">
        <v>16814</v>
      </c>
      <c r="Q9677" t="s">
        <v>30533</v>
      </c>
      <c r="R9677" t="s">
        <v>67</v>
      </c>
      <c r="S9677" t="s">
        <v>637</v>
      </c>
      <c r="T9677" t="s">
        <v>69</v>
      </c>
      <c r="U9677" t="s">
        <v>33821</v>
      </c>
      <c r="V9677" t="s">
        <v>33820</v>
      </c>
      <c r="W9677" t="s">
        <v>71</v>
      </c>
    </row>
    <row r="9678" spans="1:23" hidden="1" x14ac:dyDescent="0.2">
      <c r="A9678" t="s">
        <v>57</v>
      </c>
      <c r="B9678" t="s">
        <v>33822</v>
      </c>
      <c r="C9678" t="s">
        <v>7783</v>
      </c>
      <c r="D9678" t="s">
        <v>33823</v>
      </c>
      <c r="E9678" t="s">
        <v>136</v>
      </c>
      <c r="F9678" t="s">
        <v>3837</v>
      </c>
      <c r="G9678" s="2">
        <v>44681</v>
      </c>
      <c r="H9678" s="2">
        <v>44669</v>
      </c>
      <c r="I9678" s="2"/>
      <c r="J9678" s="19">
        <f t="shared" si="233"/>
        <v>44849</v>
      </c>
      <c r="K9678" s="2">
        <v>44852</v>
      </c>
      <c r="L9678" s="5" t="s">
        <v>31</v>
      </c>
      <c r="M9678" t="s">
        <v>63</v>
      </c>
      <c r="N9678" t="s">
        <v>32</v>
      </c>
      <c r="O9678" t="s">
        <v>28969</v>
      </c>
      <c r="P9678" t="s">
        <v>16814</v>
      </c>
      <c r="Q9678" t="s">
        <v>30150</v>
      </c>
      <c r="R9678" t="s">
        <v>67</v>
      </c>
      <c r="S9678" t="s">
        <v>79</v>
      </c>
      <c r="T9678" t="s">
        <v>69</v>
      </c>
      <c r="U9678" t="s">
        <v>299</v>
      </c>
      <c r="V9678" t="s">
        <v>299</v>
      </c>
      <c r="W9678" t="s">
        <v>299</v>
      </c>
    </row>
    <row r="9679" spans="1:23" hidden="1" x14ac:dyDescent="0.2">
      <c r="A9679" t="s">
        <v>57</v>
      </c>
      <c r="B9679" t="s">
        <v>33824</v>
      </c>
      <c r="C9679" t="s">
        <v>316</v>
      </c>
      <c r="D9679" t="s">
        <v>33825</v>
      </c>
      <c r="E9679" t="s">
        <v>136</v>
      </c>
      <c r="F9679" t="s">
        <v>18350</v>
      </c>
      <c r="G9679" s="2">
        <v>44681</v>
      </c>
      <c r="H9679" s="2">
        <v>44669</v>
      </c>
      <c r="I9679" s="2"/>
      <c r="J9679" s="19">
        <f t="shared" si="233"/>
        <v>44849</v>
      </c>
      <c r="K9679" s="2">
        <v>44852</v>
      </c>
      <c r="L9679" s="5" t="s">
        <v>31</v>
      </c>
      <c r="M9679" t="s">
        <v>63</v>
      </c>
      <c r="N9679" t="s">
        <v>32</v>
      </c>
      <c r="O9679" t="s">
        <v>28969</v>
      </c>
      <c r="P9679" t="s">
        <v>16814</v>
      </c>
      <c r="Q9679" t="s">
        <v>30447</v>
      </c>
      <c r="R9679" t="s">
        <v>67</v>
      </c>
      <c r="S9679" t="s">
        <v>79</v>
      </c>
      <c r="T9679" t="s">
        <v>69</v>
      </c>
      <c r="U9679" t="s">
        <v>299</v>
      </c>
      <c r="V9679" t="s">
        <v>299</v>
      </c>
      <c r="W9679" t="s">
        <v>299</v>
      </c>
    </row>
    <row r="9680" spans="1:23" hidden="1" x14ac:dyDescent="0.2">
      <c r="A9680" t="s">
        <v>57</v>
      </c>
      <c r="B9680" t="s">
        <v>33826</v>
      </c>
      <c r="C9680" t="s">
        <v>478</v>
      </c>
      <c r="D9680" t="s">
        <v>33827</v>
      </c>
      <c r="E9680" t="s">
        <v>61</v>
      </c>
      <c r="F9680" t="s">
        <v>17380</v>
      </c>
      <c r="G9680" s="2">
        <v>44683</v>
      </c>
      <c r="H9680" s="2">
        <v>44670</v>
      </c>
      <c r="I9680" s="2"/>
      <c r="J9680" s="19">
        <f t="shared" si="233"/>
        <v>44850</v>
      </c>
      <c r="K9680" s="2">
        <v>44853</v>
      </c>
      <c r="L9680" s="5" t="s">
        <v>31</v>
      </c>
      <c r="M9680" t="s">
        <v>77</v>
      </c>
      <c r="N9680" t="s">
        <v>32</v>
      </c>
      <c r="O9680" t="s">
        <v>28969</v>
      </c>
      <c r="P9680" t="s">
        <v>16814</v>
      </c>
      <c r="Q9680" t="s">
        <v>28973</v>
      </c>
      <c r="R9680" t="s">
        <v>67</v>
      </c>
      <c r="S9680" t="s">
        <v>79</v>
      </c>
      <c r="T9680" t="s">
        <v>80</v>
      </c>
      <c r="U9680" t="s">
        <v>33828</v>
      </c>
      <c r="V9680" t="s">
        <v>33827</v>
      </c>
      <c r="W9680" t="s">
        <v>82</v>
      </c>
    </row>
    <row r="9681" spans="1:23" hidden="1" x14ac:dyDescent="0.2">
      <c r="A9681" t="s">
        <v>57</v>
      </c>
      <c r="B9681" t="s">
        <v>33829</v>
      </c>
      <c r="C9681" t="s">
        <v>29322</v>
      </c>
      <c r="D9681" t="s">
        <v>33830</v>
      </c>
      <c r="E9681" t="s">
        <v>136</v>
      </c>
      <c r="F9681" t="s">
        <v>33746</v>
      </c>
      <c r="G9681" s="2">
        <v>44683</v>
      </c>
      <c r="H9681" s="2">
        <v>44662</v>
      </c>
      <c r="I9681" s="2"/>
      <c r="J9681" s="19">
        <f t="shared" si="233"/>
        <v>44842</v>
      </c>
      <c r="K9681" s="2">
        <v>44845</v>
      </c>
      <c r="L9681" s="5" t="s">
        <v>31</v>
      </c>
      <c r="M9681" t="s">
        <v>63</v>
      </c>
      <c r="N9681" t="s">
        <v>32</v>
      </c>
      <c r="O9681" t="s">
        <v>28969</v>
      </c>
      <c r="P9681" t="s">
        <v>16814</v>
      </c>
      <c r="Q9681" t="s">
        <v>30410</v>
      </c>
      <c r="R9681" t="s">
        <v>67</v>
      </c>
      <c r="S9681" t="s">
        <v>125</v>
      </c>
      <c r="T9681" t="s">
        <v>69</v>
      </c>
      <c r="U9681" t="s">
        <v>33831</v>
      </c>
      <c r="V9681" t="s">
        <v>33830</v>
      </c>
      <c r="W9681" t="s">
        <v>71</v>
      </c>
    </row>
    <row r="9682" spans="1:23" hidden="1" x14ac:dyDescent="0.2">
      <c r="A9682" t="s">
        <v>57</v>
      </c>
      <c r="B9682" t="s">
        <v>33832</v>
      </c>
      <c r="C9682" t="s">
        <v>21253</v>
      </c>
      <c r="D9682" t="s">
        <v>33833</v>
      </c>
      <c r="E9682" t="s">
        <v>96</v>
      </c>
      <c r="F9682" t="s">
        <v>21092</v>
      </c>
      <c r="G9682" s="2">
        <v>44683</v>
      </c>
      <c r="H9682" s="2">
        <v>44663</v>
      </c>
      <c r="I9682" s="2"/>
      <c r="J9682" s="19">
        <f t="shared" si="233"/>
        <v>44843</v>
      </c>
      <c r="K9682" s="2">
        <v>44846</v>
      </c>
      <c r="L9682" s="5" t="s">
        <v>31</v>
      </c>
      <c r="M9682" t="s">
        <v>138</v>
      </c>
      <c r="N9682" t="s">
        <v>32</v>
      </c>
      <c r="O9682" t="s">
        <v>28969</v>
      </c>
      <c r="P9682" t="s">
        <v>16814</v>
      </c>
      <c r="Q9682" t="s">
        <v>29003</v>
      </c>
      <c r="R9682" t="s">
        <v>67</v>
      </c>
      <c r="S9682" t="s">
        <v>100</v>
      </c>
      <c r="T9682" t="s">
        <v>69</v>
      </c>
      <c r="U9682" t="s">
        <v>33834</v>
      </c>
      <c r="V9682" t="s">
        <v>33833</v>
      </c>
      <c r="W9682" t="s">
        <v>142</v>
      </c>
    </row>
    <row r="9683" spans="1:23" hidden="1" x14ac:dyDescent="0.2">
      <c r="A9683" t="s">
        <v>57</v>
      </c>
      <c r="B9683" t="s">
        <v>33835</v>
      </c>
      <c r="C9683" t="s">
        <v>21253</v>
      </c>
      <c r="D9683" t="s">
        <v>33836</v>
      </c>
      <c r="E9683" t="s">
        <v>96</v>
      </c>
      <c r="F9683" t="s">
        <v>24810</v>
      </c>
      <c r="G9683" s="2">
        <v>44683</v>
      </c>
      <c r="H9683" s="2">
        <v>44663</v>
      </c>
      <c r="I9683" s="2"/>
      <c r="J9683" s="19">
        <f t="shared" si="233"/>
        <v>44843</v>
      </c>
      <c r="K9683" s="2">
        <v>44846</v>
      </c>
      <c r="L9683" s="5" t="s">
        <v>31</v>
      </c>
      <c r="M9683" t="s">
        <v>138</v>
      </c>
      <c r="N9683" t="s">
        <v>32</v>
      </c>
      <c r="O9683" t="s">
        <v>28969</v>
      </c>
      <c r="P9683" t="s">
        <v>16814</v>
      </c>
      <c r="Q9683" t="s">
        <v>30219</v>
      </c>
      <c r="R9683" t="s">
        <v>67</v>
      </c>
      <c r="S9683" t="s">
        <v>100</v>
      </c>
      <c r="T9683" t="s">
        <v>69</v>
      </c>
      <c r="U9683" t="s">
        <v>299</v>
      </c>
      <c r="V9683" t="s">
        <v>299</v>
      </c>
      <c r="W9683" t="s">
        <v>299</v>
      </c>
    </row>
    <row r="9684" spans="1:23" hidden="1" x14ac:dyDescent="0.2">
      <c r="A9684" t="s">
        <v>57</v>
      </c>
      <c r="B9684" t="s">
        <v>33837</v>
      </c>
      <c r="C9684" t="s">
        <v>2694</v>
      </c>
      <c r="D9684" t="s">
        <v>33838</v>
      </c>
      <c r="E9684" t="s">
        <v>136</v>
      </c>
      <c r="F9684" t="s">
        <v>389</v>
      </c>
      <c r="G9684" s="2">
        <v>44683</v>
      </c>
      <c r="H9684" s="2">
        <v>44669</v>
      </c>
      <c r="I9684" s="2"/>
      <c r="J9684" s="19">
        <f t="shared" si="233"/>
        <v>44849</v>
      </c>
      <c r="K9684" s="2">
        <v>44852</v>
      </c>
      <c r="L9684" s="5" t="s">
        <v>31</v>
      </c>
      <c r="M9684" t="s">
        <v>294</v>
      </c>
      <c r="N9684" t="s">
        <v>32</v>
      </c>
      <c r="O9684" t="s">
        <v>28969</v>
      </c>
      <c r="P9684" t="s">
        <v>16814</v>
      </c>
      <c r="Q9684" t="s">
        <v>30447</v>
      </c>
      <c r="R9684" t="s">
        <v>296</v>
      </c>
      <c r="S9684" t="s">
        <v>297</v>
      </c>
      <c r="T9684" t="s">
        <v>298</v>
      </c>
      <c r="U9684" t="s">
        <v>299</v>
      </c>
      <c r="V9684" t="s">
        <v>299</v>
      </c>
      <c r="W9684" t="s">
        <v>299</v>
      </c>
    </row>
    <row r="9685" spans="1:23" hidden="1" x14ac:dyDescent="0.2">
      <c r="A9685" t="s">
        <v>57</v>
      </c>
      <c r="B9685" t="s">
        <v>33839</v>
      </c>
      <c r="C9685" t="s">
        <v>4123</v>
      </c>
      <c r="D9685" t="s">
        <v>33840</v>
      </c>
      <c r="E9685" t="s">
        <v>136</v>
      </c>
      <c r="F9685" t="s">
        <v>603</v>
      </c>
      <c r="G9685" s="2">
        <v>44683</v>
      </c>
      <c r="H9685" s="2">
        <v>44683</v>
      </c>
      <c r="I9685" s="2"/>
      <c r="J9685" s="19">
        <f t="shared" si="233"/>
        <v>44863</v>
      </c>
      <c r="K9685" s="2">
        <v>44867</v>
      </c>
      <c r="L9685" s="5" t="s">
        <v>31</v>
      </c>
      <c r="M9685" t="s">
        <v>77</v>
      </c>
      <c r="N9685" t="s">
        <v>32</v>
      </c>
      <c r="O9685" t="s">
        <v>28969</v>
      </c>
      <c r="P9685" t="s">
        <v>16814</v>
      </c>
      <c r="Q9685" t="s">
        <v>30138</v>
      </c>
      <c r="R9685" t="s">
        <v>67</v>
      </c>
      <c r="S9685" t="s">
        <v>79</v>
      </c>
      <c r="T9685" t="s">
        <v>80</v>
      </c>
      <c r="U9685" t="s">
        <v>31762</v>
      </c>
      <c r="V9685" t="s">
        <v>31763</v>
      </c>
      <c r="W9685" t="s">
        <v>82</v>
      </c>
    </row>
    <row r="9686" spans="1:23" hidden="1" x14ac:dyDescent="0.2">
      <c r="A9686" t="s">
        <v>57</v>
      </c>
      <c r="B9686" t="s">
        <v>33841</v>
      </c>
      <c r="C9686" t="s">
        <v>4123</v>
      </c>
      <c r="D9686" t="s">
        <v>33842</v>
      </c>
      <c r="E9686" t="s">
        <v>136</v>
      </c>
      <c r="F9686" t="s">
        <v>603</v>
      </c>
      <c r="G9686" s="2">
        <v>44683</v>
      </c>
      <c r="H9686" s="2">
        <v>44683</v>
      </c>
      <c r="I9686" s="2"/>
      <c r="J9686" s="19">
        <f t="shared" si="233"/>
        <v>44863</v>
      </c>
      <c r="K9686" s="2">
        <v>44867</v>
      </c>
      <c r="L9686" s="5" t="s">
        <v>31</v>
      </c>
      <c r="M9686" t="s">
        <v>77</v>
      </c>
      <c r="N9686" t="s">
        <v>32</v>
      </c>
      <c r="O9686" t="s">
        <v>28969</v>
      </c>
      <c r="P9686" t="s">
        <v>16814</v>
      </c>
      <c r="Q9686" t="s">
        <v>30138</v>
      </c>
      <c r="R9686" t="s">
        <v>67</v>
      </c>
      <c r="S9686" t="s">
        <v>79</v>
      </c>
      <c r="T9686" t="s">
        <v>80</v>
      </c>
      <c r="U9686" t="s">
        <v>31762</v>
      </c>
      <c r="V9686" t="s">
        <v>31763</v>
      </c>
      <c r="W9686" t="s">
        <v>82</v>
      </c>
    </row>
    <row r="9687" spans="1:23" hidden="1" x14ac:dyDescent="0.2">
      <c r="A9687" t="s">
        <v>57</v>
      </c>
      <c r="B9687" t="s">
        <v>33843</v>
      </c>
      <c r="C9687" t="s">
        <v>1341</v>
      </c>
      <c r="D9687" t="s">
        <v>33844</v>
      </c>
      <c r="E9687" t="s">
        <v>96</v>
      </c>
      <c r="F9687" t="s">
        <v>21642</v>
      </c>
      <c r="G9687" s="2">
        <v>44683</v>
      </c>
      <c r="H9687" s="2">
        <v>44669</v>
      </c>
      <c r="I9687" s="2"/>
      <c r="J9687" s="19">
        <f t="shared" si="233"/>
        <v>44849</v>
      </c>
      <c r="K9687" s="2">
        <v>44852</v>
      </c>
      <c r="L9687" s="5" t="s">
        <v>31</v>
      </c>
      <c r="M9687" t="s">
        <v>63</v>
      </c>
      <c r="N9687" t="s">
        <v>32</v>
      </c>
      <c r="O9687" t="s">
        <v>28969</v>
      </c>
      <c r="P9687" t="s">
        <v>16814</v>
      </c>
      <c r="Q9687" t="s">
        <v>31924</v>
      </c>
      <c r="R9687" t="s">
        <v>67</v>
      </c>
      <c r="S9687" t="s">
        <v>79</v>
      </c>
      <c r="T9687" t="s">
        <v>69</v>
      </c>
      <c r="U9687" t="s">
        <v>33845</v>
      </c>
      <c r="V9687" t="s">
        <v>33844</v>
      </c>
      <c r="W9687" t="s">
        <v>71</v>
      </c>
    </row>
    <row r="9688" spans="1:23" hidden="1" x14ac:dyDescent="0.2">
      <c r="A9688" t="s">
        <v>57</v>
      </c>
      <c r="B9688" t="s">
        <v>33846</v>
      </c>
      <c r="C9688" t="s">
        <v>33847</v>
      </c>
      <c r="D9688" t="s">
        <v>33848</v>
      </c>
      <c r="E9688" t="s">
        <v>61</v>
      </c>
      <c r="F9688" t="s">
        <v>18435</v>
      </c>
      <c r="G9688" s="2">
        <v>44683</v>
      </c>
      <c r="H9688" s="2">
        <v>44673</v>
      </c>
      <c r="I9688" s="2"/>
      <c r="J9688" s="19">
        <f t="shared" si="233"/>
        <v>44853</v>
      </c>
      <c r="K9688" s="2">
        <v>44856</v>
      </c>
      <c r="L9688" s="5" t="s">
        <v>31</v>
      </c>
      <c r="M9688" t="s">
        <v>138</v>
      </c>
      <c r="N9688" t="s">
        <v>32</v>
      </c>
      <c r="O9688" t="s">
        <v>28969</v>
      </c>
      <c r="P9688" t="s">
        <v>16814</v>
      </c>
      <c r="Q9688" t="s">
        <v>29003</v>
      </c>
      <c r="R9688" t="s">
        <v>67</v>
      </c>
      <c r="S9688" t="s">
        <v>100</v>
      </c>
      <c r="T9688" t="s">
        <v>69</v>
      </c>
      <c r="U9688" t="s">
        <v>33849</v>
      </c>
      <c r="V9688" t="s">
        <v>33848</v>
      </c>
      <c r="W9688" t="s">
        <v>142</v>
      </c>
    </row>
    <row r="9689" spans="1:23" hidden="1" x14ac:dyDescent="0.2">
      <c r="A9689" t="s">
        <v>57</v>
      </c>
      <c r="B9689" t="s">
        <v>33850</v>
      </c>
      <c r="C9689" t="s">
        <v>13990</v>
      </c>
      <c r="D9689" t="s">
        <v>33851</v>
      </c>
      <c r="E9689" t="s">
        <v>61</v>
      </c>
      <c r="F9689" t="s">
        <v>2140</v>
      </c>
      <c r="G9689" s="2">
        <v>44683</v>
      </c>
      <c r="H9689" s="2">
        <v>44672</v>
      </c>
      <c r="I9689" s="2"/>
      <c r="J9689" s="19">
        <f t="shared" si="233"/>
        <v>44852</v>
      </c>
      <c r="K9689" s="2">
        <v>44855</v>
      </c>
      <c r="L9689" s="5" t="s">
        <v>31</v>
      </c>
      <c r="M9689" t="s">
        <v>63</v>
      </c>
      <c r="N9689" t="s">
        <v>32</v>
      </c>
      <c r="O9689" t="s">
        <v>28969</v>
      </c>
      <c r="P9689" t="s">
        <v>16814</v>
      </c>
      <c r="Q9689" t="s">
        <v>32141</v>
      </c>
      <c r="R9689" t="s">
        <v>67</v>
      </c>
      <c r="S9689" t="s">
        <v>90</v>
      </c>
      <c r="T9689" t="s">
        <v>69</v>
      </c>
      <c r="U9689" t="s">
        <v>33852</v>
      </c>
      <c r="V9689" t="s">
        <v>33851</v>
      </c>
      <c r="W9689" t="s">
        <v>71</v>
      </c>
    </row>
    <row r="9690" spans="1:23" hidden="1" x14ac:dyDescent="0.2">
      <c r="A9690" t="s">
        <v>57</v>
      </c>
      <c r="B9690" t="s">
        <v>33853</v>
      </c>
      <c r="C9690" t="s">
        <v>11592</v>
      </c>
      <c r="D9690" t="s">
        <v>33854</v>
      </c>
      <c r="E9690" t="s">
        <v>96</v>
      </c>
      <c r="F9690" t="s">
        <v>24810</v>
      </c>
      <c r="G9690" s="2">
        <v>44683</v>
      </c>
      <c r="H9690" s="2">
        <v>44669</v>
      </c>
      <c r="I9690" s="2"/>
      <c r="J9690" s="19">
        <f t="shared" si="233"/>
        <v>44849</v>
      </c>
      <c r="K9690" s="2">
        <v>44852</v>
      </c>
      <c r="L9690" s="5" t="s">
        <v>31</v>
      </c>
      <c r="M9690" t="s">
        <v>138</v>
      </c>
      <c r="N9690" t="s">
        <v>32</v>
      </c>
      <c r="O9690" t="s">
        <v>28969</v>
      </c>
      <c r="P9690" t="s">
        <v>16814</v>
      </c>
      <c r="Q9690" t="s">
        <v>32936</v>
      </c>
      <c r="R9690" t="s">
        <v>67</v>
      </c>
      <c r="S9690" t="s">
        <v>100</v>
      </c>
      <c r="T9690" t="s">
        <v>69</v>
      </c>
      <c r="U9690" t="s">
        <v>33855</v>
      </c>
      <c r="V9690" t="s">
        <v>33854</v>
      </c>
      <c r="W9690" t="s">
        <v>142</v>
      </c>
    </row>
    <row r="9691" spans="1:23" hidden="1" x14ac:dyDescent="0.2">
      <c r="A9691" t="s">
        <v>57</v>
      </c>
      <c r="B9691" t="s">
        <v>33856</v>
      </c>
      <c r="C9691" t="s">
        <v>10405</v>
      </c>
      <c r="D9691" t="s">
        <v>33857</v>
      </c>
      <c r="E9691" t="s">
        <v>136</v>
      </c>
      <c r="F9691" t="s">
        <v>17074</v>
      </c>
      <c r="G9691" s="2">
        <v>44683</v>
      </c>
      <c r="H9691" s="2">
        <v>44683</v>
      </c>
      <c r="I9691" s="2"/>
      <c r="J9691" s="19">
        <f t="shared" si="233"/>
        <v>44863</v>
      </c>
      <c r="K9691" s="2">
        <v>44867</v>
      </c>
      <c r="L9691" s="5" t="s">
        <v>31</v>
      </c>
      <c r="M9691" t="s">
        <v>77</v>
      </c>
      <c r="N9691" t="s">
        <v>32</v>
      </c>
      <c r="O9691" t="s">
        <v>28969</v>
      </c>
      <c r="P9691" t="s">
        <v>16814</v>
      </c>
      <c r="Q9691" t="s">
        <v>30447</v>
      </c>
      <c r="R9691" t="s">
        <v>67</v>
      </c>
      <c r="S9691" t="s">
        <v>79</v>
      </c>
      <c r="T9691" t="s">
        <v>80</v>
      </c>
      <c r="U9691" t="s">
        <v>31242</v>
      </c>
      <c r="V9691" t="s">
        <v>31243</v>
      </c>
      <c r="W9691" t="s">
        <v>82</v>
      </c>
    </row>
    <row r="9692" spans="1:23" hidden="1" x14ac:dyDescent="0.2">
      <c r="A9692" t="s">
        <v>57</v>
      </c>
      <c r="B9692" t="s">
        <v>33858</v>
      </c>
      <c r="C9692" t="s">
        <v>84</v>
      </c>
      <c r="D9692" t="s">
        <v>33859</v>
      </c>
      <c r="E9692" t="s">
        <v>61</v>
      </c>
      <c r="F9692" t="s">
        <v>22652</v>
      </c>
      <c r="G9692" s="2">
        <v>44683</v>
      </c>
      <c r="H9692" s="2">
        <v>44683</v>
      </c>
      <c r="I9692" s="2"/>
      <c r="J9692" s="19">
        <f t="shared" si="233"/>
        <v>44863</v>
      </c>
      <c r="K9692" s="2">
        <v>44867</v>
      </c>
      <c r="L9692" s="5" t="s">
        <v>31</v>
      </c>
      <c r="M9692" t="s">
        <v>63</v>
      </c>
      <c r="N9692" t="s">
        <v>32</v>
      </c>
      <c r="O9692" t="s">
        <v>28969</v>
      </c>
      <c r="P9692" t="s">
        <v>16814</v>
      </c>
      <c r="Q9692" t="s">
        <v>31163</v>
      </c>
      <c r="R9692" t="s">
        <v>67</v>
      </c>
      <c r="S9692" t="s">
        <v>125</v>
      </c>
      <c r="T9692" t="s">
        <v>69</v>
      </c>
      <c r="U9692" t="s">
        <v>33860</v>
      </c>
      <c r="V9692" t="s">
        <v>33859</v>
      </c>
      <c r="W9692" t="s">
        <v>71</v>
      </c>
    </row>
    <row r="9693" spans="1:23" hidden="1" x14ac:dyDescent="0.2">
      <c r="A9693" t="s">
        <v>57</v>
      </c>
      <c r="B9693" t="s">
        <v>33861</v>
      </c>
      <c r="C9693" t="s">
        <v>2768</v>
      </c>
      <c r="D9693" t="s">
        <v>33862</v>
      </c>
      <c r="E9693" t="s">
        <v>136</v>
      </c>
      <c r="F9693" t="s">
        <v>28291</v>
      </c>
      <c r="G9693" s="2">
        <v>44683</v>
      </c>
      <c r="H9693" s="2">
        <v>44669</v>
      </c>
      <c r="I9693" s="2"/>
      <c r="J9693" s="19">
        <f t="shared" si="233"/>
        <v>44849</v>
      </c>
      <c r="K9693" s="2">
        <v>44852</v>
      </c>
      <c r="L9693" s="5" t="s">
        <v>31</v>
      </c>
      <c r="M9693" t="s">
        <v>63</v>
      </c>
      <c r="N9693" t="s">
        <v>32</v>
      </c>
      <c r="O9693" t="s">
        <v>28969</v>
      </c>
      <c r="P9693" t="s">
        <v>16814</v>
      </c>
      <c r="Q9693" t="s">
        <v>30219</v>
      </c>
      <c r="R9693" t="s">
        <v>67</v>
      </c>
      <c r="S9693" t="s">
        <v>90</v>
      </c>
      <c r="T9693" t="s">
        <v>69</v>
      </c>
      <c r="U9693" t="s">
        <v>299</v>
      </c>
      <c r="V9693" t="s">
        <v>299</v>
      </c>
      <c r="W9693" t="s">
        <v>299</v>
      </c>
    </row>
    <row r="9694" spans="1:23" hidden="1" x14ac:dyDescent="0.2">
      <c r="A9694" t="s">
        <v>57</v>
      </c>
      <c r="B9694" t="s">
        <v>33863</v>
      </c>
      <c r="C9694" t="s">
        <v>16580</v>
      </c>
      <c r="D9694" t="s">
        <v>33864</v>
      </c>
      <c r="E9694" t="s">
        <v>61</v>
      </c>
      <c r="F9694" t="s">
        <v>33865</v>
      </c>
      <c r="G9694" s="2">
        <v>44683</v>
      </c>
      <c r="H9694" s="2">
        <v>44683</v>
      </c>
      <c r="I9694" s="2"/>
      <c r="J9694" s="19">
        <f t="shared" si="233"/>
        <v>44863</v>
      </c>
      <c r="K9694" s="2">
        <v>44867</v>
      </c>
      <c r="L9694" s="5" t="s">
        <v>31</v>
      </c>
      <c r="M9694" t="s">
        <v>77</v>
      </c>
      <c r="N9694" t="s">
        <v>32</v>
      </c>
      <c r="O9694" t="s">
        <v>28969</v>
      </c>
      <c r="P9694" t="s">
        <v>16814</v>
      </c>
      <c r="Q9694" t="s">
        <v>29012</v>
      </c>
      <c r="R9694" t="s">
        <v>67</v>
      </c>
      <c r="S9694" t="s">
        <v>79</v>
      </c>
      <c r="T9694" t="s">
        <v>80</v>
      </c>
      <c r="U9694" t="s">
        <v>33866</v>
      </c>
      <c r="V9694" t="s">
        <v>33867</v>
      </c>
      <c r="W9694" t="s">
        <v>82</v>
      </c>
    </row>
    <row r="9695" spans="1:23" hidden="1" x14ac:dyDescent="0.2">
      <c r="A9695" t="s">
        <v>57</v>
      </c>
      <c r="B9695" t="s">
        <v>33868</v>
      </c>
      <c r="C9695" t="s">
        <v>33129</v>
      </c>
      <c r="D9695" t="s">
        <v>33869</v>
      </c>
      <c r="E9695" t="s">
        <v>61</v>
      </c>
      <c r="F9695" t="s">
        <v>1865</v>
      </c>
      <c r="G9695" s="2">
        <v>44683</v>
      </c>
      <c r="H9695" s="2">
        <v>44665</v>
      </c>
      <c r="I9695" s="2"/>
      <c r="J9695" s="19">
        <f t="shared" si="233"/>
        <v>44845</v>
      </c>
      <c r="K9695" s="2">
        <v>44848</v>
      </c>
      <c r="L9695" s="5" t="s">
        <v>31</v>
      </c>
      <c r="M9695" t="s">
        <v>88</v>
      </c>
      <c r="N9695" t="s">
        <v>32</v>
      </c>
      <c r="O9695" t="s">
        <v>28969</v>
      </c>
      <c r="P9695" t="s">
        <v>16814</v>
      </c>
      <c r="Q9695" t="s">
        <v>29003</v>
      </c>
      <c r="R9695" t="s">
        <v>67</v>
      </c>
      <c r="S9695" t="s">
        <v>90</v>
      </c>
      <c r="T9695" t="s">
        <v>80</v>
      </c>
      <c r="U9695" t="s">
        <v>33870</v>
      </c>
      <c r="V9695" t="s">
        <v>33869</v>
      </c>
      <c r="W9695" t="s">
        <v>92</v>
      </c>
    </row>
    <row r="9696" spans="1:23" hidden="1" x14ac:dyDescent="0.2">
      <c r="A9696" t="s">
        <v>57</v>
      </c>
      <c r="B9696" t="s">
        <v>33871</v>
      </c>
      <c r="C9696" t="s">
        <v>6074</v>
      </c>
      <c r="D9696" t="s">
        <v>33872</v>
      </c>
      <c r="E9696" t="s">
        <v>107</v>
      </c>
      <c r="F9696" t="s">
        <v>28558</v>
      </c>
      <c r="G9696" s="2">
        <v>44683</v>
      </c>
      <c r="H9696" s="2">
        <v>44683</v>
      </c>
      <c r="I9696" s="2"/>
      <c r="J9696" s="19">
        <f t="shared" si="233"/>
        <v>44863</v>
      </c>
      <c r="K9696" s="2">
        <v>44867</v>
      </c>
      <c r="L9696" s="5" t="s">
        <v>31</v>
      </c>
      <c r="M9696" t="s">
        <v>63</v>
      </c>
      <c r="N9696" t="s">
        <v>32</v>
      </c>
      <c r="O9696" t="s">
        <v>28969</v>
      </c>
      <c r="P9696" t="s">
        <v>16814</v>
      </c>
      <c r="Q9696" t="s">
        <v>30138</v>
      </c>
      <c r="R9696" t="s">
        <v>67</v>
      </c>
      <c r="S9696" t="s">
        <v>90</v>
      </c>
      <c r="T9696" t="s">
        <v>69</v>
      </c>
      <c r="U9696" t="s">
        <v>299</v>
      </c>
      <c r="V9696" t="s">
        <v>299</v>
      </c>
      <c r="W9696" t="s">
        <v>299</v>
      </c>
    </row>
    <row r="9697" spans="1:23" hidden="1" x14ac:dyDescent="0.2">
      <c r="A9697" t="s">
        <v>57</v>
      </c>
      <c r="B9697" t="s">
        <v>33873</v>
      </c>
      <c r="C9697" t="s">
        <v>194</v>
      </c>
      <c r="D9697" t="s">
        <v>33874</v>
      </c>
      <c r="E9697" t="s">
        <v>107</v>
      </c>
      <c r="F9697" t="s">
        <v>18909</v>
      </c>
      <c r="G9697" s="2">
        <v>44683</v>
      </c>
      <c r="H9697" s="2">
        <v>44683</v>
      </c>
      <c r="I9697" s="2"/>
      <c r="J9697" s="19">
        <f t="shared" si="233"/>
        <v>44863</v>
      </c>
      <c r="K9697" s="2">
        <v>44867</v>
      </c>
      <c r="L9697" s="5" t="s">
        <v>31</v>
      </c>
      <c r="M9697" t="s">
        <v>77</v>
      </c>
      <c r="N9697" t="s">
        <v>32</v>
      </c>
      <c r="O9697" t="s">
        <v>28969</v>
      </c>
      <c r="P9697" t="s">
        <v>16814</v>
      </c>
      <c r="Q9697" t="s">
        <v>30967</v>
      </c>
      <c r="R9697" t="s">
        <v>67</v>
      </c>
      <c r="S9697" t="s">
        <v>79</v>
      </c>
      <c r="T9697" t="s">
        <v>80</v>
      </c>
      <c r="U9697" t="s">
        <v>33875</v>
      </c>
      <c r="V9697" t="s">
        <v>33874</v>
      </c>
      <c r="W9697" t="s">
        <v>82</v>
      </c>
    </row>
    <row r="9698" spans="1:23" hidden="1" x14ac:dyDescent="0.2">
      <c r="A9698" t="s">
        <v>57</v>
      </c>
      <c r="B9698" t="s">
        <v>33876</v>
      </c>
      <c r="C9698" t="s">
        <v>17413</v>
      </c>
      <c r="D9698" t="s">
        <v>33877</v>
      </c>
      <c r="E9698" t="s">
        <v>107</v>
      </c>
      <c r="F9698" t="s">
        <v>18909</v>
      </c>
      <c r="G9698" s="2">
        <v>44683</v>
      </c>
      <c r="H9698" s="2">
        <v>44683</v>
      </c>
      <c r="I9698" s="2"/>
      <c r="J9698" s="19">
        <f t="shared" ref="J9698:J9761" si="234">H9698+180</f>
        <v>44863</v>
      </c>
      <c r="K9698" s="2">
        <v>44867</v>
      </c>
      <c r="L9698" s="5" t="s">
        <v>31</v>
      </c>
      <c r="M9698" t="s">
        <v>63</v>
      </c>
      <c r="N9698" t="s">
        <v>32</v>
      </c>
      <c r="O9698" t="s">
        <v>28969</v>
      </c>
      <c r="P9698" t="s">
        <v>16814</v>
      </c>
      <c r="Q9698" t="s">
        <v>31519</v>
      </c>
      <c r="R9698" t="s">
        <v>67</v>
      </c>
      <c r="S9698" t="s">
        <v>583</v>
      </c>
      <c r="T9698" t="s">
        <v>80</v>
      </c>
      <c r="U9698" t="s">
        <v>299</v>
      </c>
      <c r="V9698" t="s">
        <v>299</v>
      </c>
      <c r="W9698" t="s">
        <v>299</v>
      </c>
    </row>
    <row r="9699" spans="1:23" hidden="1" x14ac:dyDescent="0.2">
      <c r="A9699" t="s">
        <v>57</v>
      </c>
      <c r="B9699" t="s">
        <v>33878</v>
      </c>
      <c r="C9699" t="s">
        <v>10345</v>
      </c>
      <c r="D9699" t="s">
        <v>33879</v>
      </c>
      <c r="E9699" t="s">
        <v>107</v>
      </c>
      <c r="F9699" t="s">
        <v>18909</v>
      </c>
      <c r="G9699" s="2">
        <v>44683</v>
      </c>
      <c r="H9699" s="2">
        <v>44683</v>
      </c>
      <c r="I9699" s="2"/>
      <c r="J9699" s="19">
        <f t="shared" si="234"/>
        <v>44863</v>
      </c>
      <c r="K9699" s="2">
        <v>44867</v>
      </c>
      <c r="L9699" s="5" t="s">
        <v>31</v>
      </c>
      <c r="M9699" t="s">
        <v>63</v>
      </c>
      <c r="N9699" t="s">
        <v>32</v>
      </c>
      <c r="O9699" t="s">
        <v>28969</v>
      </c>
      <c r="P9699" t="s">
        <v>16814</v>
      </c>
      <c r="Q9699" t="s">
        <v>29012</v>
      </c>
      <c r="R9699" t="s">
        <v>67</v>
      </c>
      <c r="S9699" t="s">
        <v>583</v>
      </c>
      <c r="T9699" t="s">
        <v>80</v>
      </c>
      <c r="U9699" t="s">
        <v>299</v>
      </c>
      <c r="V9699" t="s">
        <v>299</v>
      </c>
      <c r="W9699" t="s">
        <v>299</v>
      </c>
    </row>
    <row r="9700" spans="1:23" hidden="1" x14ac:dyDescent="0.2">
      <c r="A9700" t="s">
        <v>57</v>
      </c>
      <c r="B9700" t="s">
        <v>33880</v>
      </c>
      <c r="C9700" t="s">
        <v>4073</v>
      </c>
      <c r="D9700" t="s">
        <v>33881</v>
      </c>
      <c r="E9700" t="s">
        <v>96</v>
      </c>
      <c r="F9700" t="s">
        <v>33882</v>
      </c>
      <c r="G9700" s="2">
        <v>44683</v>
      </c>
      <c r="H9700" s="2">
        <v>44665</v>
      </c>
      <c r="I9700" s="2"/>
      <c r="J9700" s="19">
        <f t="shared" si="234"/>
        <v>44845</v>
      </c>
      <c r="K9700" s="2">
        <v>44848</v>
      </c>
      <c r="L9700" s="5" t="s">
        <v>31</v>
      </c>
      <c r="M9700" t="s">
        <v>63</v>
      </c>
      <c r="N9700" t="s">
        <v>32</v>
      </c>
      <c r="O9700" t="s">
        <v>28969</v>
      </c>
      <c r="P9700" t="s">
        <v>16814</v>
      </c>
      <c r="Q9700" t="s">
        <v>28999</v>
      </c>
      <c r="R9700" t="s">
        <v>67</v>
      </c>
      <c r="S9700" t="s">
        <v>79</v>
      </c>
      <c r="T9700" t="s">
        <v>69</v>
      </c>
      <c r="U9700" t="s">
        <v>33883</v>
      </c>
      <c r="V9700" t="s">
        <v>33881</v>
      </c>
      <c r="W9700" t="s">
        <v>71</v>
      </c>
    </row>
    <row r="9701" spans="1:23" hidden="1" x14ac:dyDescent="0.2">
      <c r="A9701" t="s">
        <v>57</v>
      </c>
      <c r="B9701" t="s">
        <v>33884</v>
      </c>
      <c r="C9701" t="s">
        <v>33885</v>
      </c>
      <c r="D9701" t="s">
        <v>33886</v>
      </c>
      <c r="E9701" t="s">
        <v>136</v>
      </c>
      <c r="F9701" t="s">
        <v>450</v>
      </c>
      <c r="G9701" s="2">
        <v>44683</v>
      </c>
      <c r="H9701" s="2">
        <v>44665</v>
      </c>
      <c r="I9701" s="2"/>
      <c r="J9701" s="19">
        <f t="shared" si="234"/>
        <v>44845</v>
      </c>
      <c r="K9701" s="2">
        <v>44848</v>
      </c>
      <c r="L9701" s="5" t="s">
        <v>31</v>
      </c>
      <c r="M9701" t="s">
        <v>269</v>
      </c>
      <c r="N9701" t="s">
        <v>32</v>
      </c>
      <c r="O9701" t="s">
        <v>28969</v>
      </c>
      <c r="P9701" t="s">
        <v>16814</v>
      </c>
      <c r="Q9701" t="s">
        <v>30447</v>
      </c>
      <c r="R9701" t="s">
        <v>67</v>
      </c>
      <c r="S9701" t="s">
        <v>430</v>
      </c>
      <c r="T9701" t="s">
        <v>69</v>
      </c>
      <c r="U9701" t="s">
        <v>299</v>
      </c>
      <c r="V9701" t="s">
        <v>299</v>
      </c>
      <c r="W9701" t="s">
        <v>299</v>
      </c>
    </row>
    <row r="9702" spans="1:23" hidden="1" x14ac:dyDescent="0.2">
      <c r="A9702" t="s">
        <v>57</v>
      </c>
      <c r="B9702" t="s">
        <v>33887</v>
      </c>
      <c r="C9702" t="s">
        <v>13862</v>
      </c>
      <c r="D9702" t="s">
        <v>33888</v>
      </c>
      <c r="E9702" t="s">
        <v>61</v>
      </c>
      <c r="F9702" t="s">
        <v>13498</v>
      </c>
      <c r="G9702" s="2">
        <v>44683</v>
      </c>
      <c r="H9702" s="2">
        <v>44683</v>
      </c>
      <c r="I9702" s="2"/>
      <c r="J9702" s="19">
        <f t="shared" si="234"/>
        <v>44863</v>
      </c>
      <c r="K9702" s="2">
        <v>44867</v>
      </c>
      <c r="L9702" s="5" t="s">
        <v>31</v>
      </c>
      <c r="M9702" t="s">
        <v>77</v>
      </c>
      <c r="N9702" t="s">
        <v>32</v>
      </c>
      <c r="O9702" t="s">
        <v>28969</v>
      </c>
      <c r="P9702" t="s">
        <v>16814</v>
      </c>
      <c r="Q9702" t="s">
        <v>30971</v>
      </c>
      <c r="R9702" t="s">
        <v>67</v>
      </c>
      <c r="S9702" t="s">
        <v>79</v>
      </c>
      <c r="T9702" t="s">
        <v>80</v>
      </c>
      <c r="U9702" t="s">
        <v>33889</v>
      </c>
      <c r="V9702" t="s">
        <v>33888</v>
      </c>
      <c r="W9702" t="s">
        <v>82</v>
      </c>
    </row>
    <row r="9703" spans="1:23" hidden="1" x14ac:dyDescent="0.2">
      <c r="A9703" t="s">
        <v>57</v>
      </c>
      <c r="B9703" t="s">
        <v>33890</v>
      </c>
      <c r="C9703" t="s">
        <v>13862</v>
      </c>
      <c r="D9703" t="s">
        <v>33891</v>
      </c>
      <c r="E9703" t="s">
        <v>61</v>
      </c>
      <c r="F9703" t="s">
        <v>13498</v>
      </c>
      <c r="G9703" s="2">
        <v>44683</v>
      </c>
      <c r="H9703" s="2">
        <v>44683</v>
      </c>
      <c r="I9703" s="2"/>
      <c r="J9703" s="19">
        <f t="shared" si="234"/>
        <v>44863</v>
      </c>
      <c r="K9703" s="2">
        <v>44867</v>
      </c>
      <c r="L9703" s="5" t="s">
        <v>31</v>
      </c>
      <c r="M9703" t="s">
        <v>77</v>
      </c>
      <c r="N9703" t="s">
        <v>32</v>
      </c>
      <c r="O9703" t="s">
        <v>28969</v>
      </c>
      <c r="P9703" t="s">
        <v>16814</v>
      </c>
      <c r="Q9703" t="s">
        <v>30138</v>
      </c>
      <c r="R9703" t="s">
        <v>67</v>
      </c>
      <c r="S9703" t="s">
        <v>79</v>
      </c>
      <c r="T9703" t="s">
        <v>80</v>
      </c>
      <c r="U9703" t="s">
        <v>33889</v>
      </c>
      <c r="V9703" t="s">
        <v>33888</v>
      </c>
      <c r="W9703" t="s">
        <v>82</v>
      </c>
    </row>
    <row r="9704" spans="1:23" hidden="1" x14ac:dyDescent="0.2">
      <c r="A9704" t="s">
        <v>57</v>
      </c>
      <c r="B9704" t="s">
        <v>33892</v>
      </c>
      <c r="C9704" t="s">
        <v>13862</v>
      </c>
      <c r="D9704" t="s">
        <v>33893</v>
      </c>
      <c r="E9704" t="s">
        <v>61</v>
      </c>
      <c r="F9704" t="s">
        <v>13498</v>
      </c>
      <c r="G9704" s="2">
        <v>44683</v>
      </c>
      <c r="H9704" s="2">
        <v>44683</v>
      </c>
      <c r="I9704" s="2"/>
      <c r="J9704" s="19">
        <f t="shared" si="234"/>
        <v>44863</v>
      </c>
      <c r="K9704" s="2">
        <v>44867</v>
      </c>
      <c r="L9704" s="5" t="s">
        <v>31</v>
      </c>
      <c r="M9704" t="s">
        <v>77</v>
      </c>
      <c r="N9704" t="s">
        <v>32</v>
      </c>
      <c r="O9704" t="s">
        <v>28969</v>
      </c>
      <c r="P9704" t="s">
        <v>16814</v>
      </c>
      <c r="Q9704" t="s">
        <v>30138</v>
      </c>
      <c r="R9704" t="s">
        <v>67</v>
      </c>
      <c r="S9704" t="s">
        <v>79</v>
      </c>
      <c r="T9704" t="s">
        <v>80</v>
      </c>
      <c r="U9704" t="s">
        <v>33889</v>
      </c>
      <c r="V9704" t="s">
        <v>33888</v>
      </c>
      <c r="W9704" t="s">
        <v>82</v>
      </c>
    </row>
    <row r="9705" spans="1:23" hidden="1" x14ac:dyDescent="0.2">
      <c r="A9705" t="s">
        <v>57</v>
      </c>
      <c r="B9705" t="s">
        <v>33894</v>
      </c>
      <c r="C9705" t="s">
        <v>14348</v>
      </c>
      <c r="D9705" t="s">
        <v>33895</v>
      </c>
      <c r="E9705" t="s">
        <v>75</v>
      </c>
      <c r="F9705" t="s">
        <v>23022</v>
      </c>
      <c r="G9705" s="2">
        <v>44683</v>
      </c>
      <c r="H9705" s="2">
        <v>44671</v>
      </c>
      <c r="I9705" s="2"/>
      <c r="J9705" s="19">
        <f t="shared" si="234"/>
        <v>44851</v>
      </c>
      <c r="K9705" s="2">
        <v>44854</v>
      </c>
      <c r="L9705" s="5" t="s">
        <v>31</v>
      </c>
      <c r="M9705" t="s">
        <v>98</v>
      </c>
      <c r="N9705" t="s">
        <v>32</v>
      </c>
      <c r="O9705" t="s">
        <v>28969</v>
      </c>
      <c r="P9705" t="s">
        <v>16814</v>
      </c>
      <c r="Q9705" t="s">
        <v>31387</v>
      </c>
      <c r="R9705" t="s">
        <v>67</v>
      </c>
      <c r="S9705" t="s">
        <v>100</v>
      </c>
      <c r="T9705" t="s">
        <v>80</v>
      </c>
      <c r="U9705" t="s">
        <v>33896</v>
      </c>
      <c r="V9705" t="s">
        <v>33897</v>
      </c>
      <c r="W9705" t="s">
        <v>103</v>
      </c>
    </row>
    <row r="9706" spans="1:23" hidden="1" x14ac:dyDescent="0.2">
      <c r="A9706" t="s">
        <v>57</v>
      </c>
      <c r="B9706" t="s">
        <v>33898</v>
      </c>
      <c r="C9706" t="s">
        <v>2144</v>
      </c>
      <c r="D9706" t="s">
        <v>33899</v>
      </c>
      <c r="E9706" t="s">
        <v>115</v>
      </c>
      <c r="F9706" t="s">
        <v>4408</v>
      </c>
      <c r="G9706" s="2">
        <v>44683</v>
      </c>
      <c r="H9706" s="2">
        <v>44665</v>
      </c>
      <c r="I9706" s="2"/>
      <c r="J9706" s="19">
        <f t="shared" si="234"/>
        <v>44845</v>
      </c>
      <c r="K9706" s="2">
        <v>44848</v>
      </c>
      <c r="L9706" s="5" t="s">
        <v>31</v>
      </c>
      <c r="M9706" t="s">
        <v>269</v>
      </c>
      <c r="N9706" t="s">
        <v>32</v>
      </c>
      <c r="O9706" t="s">
        <v>28969</v>
      </c>
      <c r="P9706" t="s">
        <v>16814</v>
      </c>
      <c r="Q9706" t="s">
        <v>28977</v>
      </c>
      <c r="R9706" t="s">
        <v>67</v>
      </c>
      <c r="S9706" t="s">
        <v>430</v>
      </c>
      <c r="T9706" t="s">
        <v>69</v>
      </c>
      <c r="U9706" t="s">
        <v>33900</v>
      </c>
      <c r="V9706" t="s">
        <v>33899</v>
      </c>
      <c r="W9706" t="s">
        <v>274</v>
      </c>
    </row>
    <row r="9707" spans="1:23" hidden="1" x14ac:dyDescent="0.2">
      <c r="A9707" t="s">
        <v>57</v>
      </c>
      <c r="B9707" t="s">
        <v>33901</v>
      </c>
      <c r="C9707" t="s">
        <v>33902</v>
      </c>
      <c r="D9707" t="s">
        <v>33903</v>
      </c>
      <c r="E9707" t="s">
        <v>107</v>
      </c>
      <c r="F9707" t="s">
        <v>27881</v>
      </c>
      <c r="G9707" s="2">
        <v>44683</v>
      </c>
      <c r="H9707" s="2">
        <v>44679</v>
      </c>
      <c r="I9707" s="2"/>
      <c r="J9707" s="19">
        <f t="shared" si="234"/>
        <v>44859</v>
      </c>
      <c r="K9707" s="2">
        <v>44862</v>
      </c>
      <c r="L9707" s="5" t="s">
        <v>31</v>
      </c>
      <c r="M9707" t="s">
        <v>63</v>
      </c>
      <c r="N9707" t="s">
        <v>32</v>
      </c>
      <c r="O9707" t="s">
        <v>28969</v>
      </c>
      <c r="P9707" t="s">
        <v>16814</v>
      </c>
      <c r="Q9707" t="s">
        <v>32407</v>
      </c>
      <c r="R9707" t="s">
        <v>67</v>
      </c>
      <c r="S9707" t="s">
        <v>90</v>
      </c>
      <c r="T9707" t="s">
        <v>69</v>
      </c>
      <c r="U9707" t="s">
        <v>299</v>
      </c>
      <c r="V9707" t="s">
        <v>299</v>
      </c>
      <c r="W9707" t="s">
        <v>299</v>
      </c>
    </row>
    <row r="9708" spans="1:23" hidden="1" x14ac:dyDescent="0.2">
      <c r="A9708" t="s">
        <v>57</v>
      </c>
      <c r="B9708" t="s">
        <v>33904</v>
      </c>
      <c r="C9708" t="s">
        <v>3569</v>
      </c>
      <c r="D9708" t="s">
        <v>33905</v>
      </c>
      <c r="E9708" t="s">
        <v>115</v>
      </c>
      <c r="F9708" t="s">
        <v>4408</v>
      </c>
      <c r="G9708" s="2">
        <v>44683</v>
      </c>
      <c r="H9708" s="2">
        <v>44665</v>
      </c>
      <c r="I9708" s="2"/>
      <c r="J9708" s="19">
        <f t="shared" si="234"/>
        <v>44845</v>
      </c>
      <c r="K9708" s="2">
        <v>44848</v>
      </c>
      <c r="L9708" s="5" t="s">
        <v>31</v>
      </c>
      <c r="M9708" t="s">
        <v>269</v>
      </c>
      <c r="N9708" t="s">
        <v>32</v>
      </c>
      <c r="O9708" t="s">
        <v>28969</v>
      </c>
      <c r="P9708" t="s">
        <v>16814</v>
      </c>
      <c r="Q9708" t="s">
        <v>30271</v>
      </c>
      <c r="R9708" t="s">
        <v>67</v>
      </c>
      <c r="S9708" t="s">
        <v>271</v>
      </c>
      <c r="T9708" t="s">
        <v>80</v>
      </c>
      <c r="U9708" t="s">
        <v>299</v>
      </c>
      <c r="V9708" t="s">
        <v>299</v>
      </c>
      <c r="W9708" t="s">
        <v>299</v>
      </c>
    </row>
    <row r="9709" spans="1:23" hidden="1" x14ac:dyDescent="0.2">
      <c r="A9709" t="s">
        <v>57</v>
      </c>
      <c r="B9709" t="s">
        <v>33906</v>
      </c>
      <c r="C9709" t="s">
        <v>5290</v>
      </c>
      <c r="D9709" t="s">
        <v>33907</v>
      </c>
      <c r="E9709" t="s">
        <v>61</v>
      </c>
      <c r="F9709" t="s">
        <v>2734</v>
      </c>
      <c r="G9709" s="2">
        <v>44683</v>
      </c>
      <c r="H9709" s="2">
        <v>44665</v>
      </c>
      <c r="I9709" s="2"/>
      <c r="J9709" s="19">
        <f t="shared" si="234"/>
        <v>44845</v>
      </c>
      <c r="K9709" s="2">
        <v>44848</v>
      </c>
      <c r="L9709" s="5" t="s">
        <v>31</v>
      </c>
      <c r="M9709" t="s">
        <v>77</v>
      </c>
      <c r="N9709" t="s">
        <v>32</v>
      </c>
      <c r="O9709" t="s">
        <v>28969</v>
      </c>
      <c r="P9709" t="s">
        <v>16814</v>
      </c>
      <c r="Q9709" t="s">
        <v>30271</v>
      </c>
      <c r="R9709" t="s">
        <v>67</v>
      </c>
      <c r="S9709" t="s">
        <v>79</v>
      </c>
      <c r="T9709" t="s">
        <v>80</v>
      </c>
      <c r="U9709" t="s">
        <v>33658</v>
      </c>
      <c r="V9709" t="s">
        <v>33657</v>
      </c>
      <c r="W9709" t="s">
        <v>82</v>
      </c>
    </row>
    <row r="9710" spans="1:23" hidden="1" x14ac:dyDescent="0.2">
      <c r="A9710" t="s">
        <v>57</v>
      </c>
      <c r="B9710" t="s">
        <v>33908</v>
      </c>
      <c r="C9710" t="s">
        <v>5290</v>
      </c>
      <c r="D9710" t="s">
        <v>33909</v>
      </c>
      <c r="E9710" t="s">
        <v>61</v>
      </c>
      <c r="F9710" t="s">
        <v>2734</v>
      </c>
      <c r="G9710" s="2">
        <v>44683</v>
      </c>
      <c r="H9710" s="2">
        <v>44665</v>
      </c>
      <c r="I9710" s="2"/>
      <c r="J9710" s="19">
        <f t="shared" si="234"/>
        <v>44845</v>
      </c>
      <c r="K9710" s="2">
        <v>44848</v>
      </c>
      <c r="L9710" s="5" t="s">
        <v>31</v>
      </c>
      <c r="M9710" t="s">
        <v>77</v>
      </c>
      <c r="N9710" t="s">
        <v>32</v>
      </c>
      <c r="O9710" t="s">
        <v>28969</v>
      </c>
      <c r="P9710" t="s">
        <v>16814</v>
      </c>
      <c r="Q9710" t="s">
        <v>30455</v>
      </c>
      <c r="R9710" t="s">
        <v>67</v>
      </c>
      <c r="S9710" t="s">
        <v>79</v>
      </c>
      <c r="T9710" t="s">
        <v>80</v>
      </c>
      <c r="U9710" t="s">
        <v>33658</v>
      </c>
      <c r="V9710" t="s">
        <v>33657</v>
      </c>
      <c r="W9710" t="s">
        <v>82</v>
      </c>
    </row>
    <row r="9711" spans="1:23" hidden="1" x14ac:dyDescent="0.2">
      <c r="A9711" t="s">
        <v>57</v>
      </c>
      <c r="B9711" t="s">
        <v>33910</v>
      </c>
      <c r="C9711" t="s">
        <v>4073</v>
      </c>
      <c r="D9711" t="s">
        <v>33911</v>
      </c>
      <c r="E9711" t="s">
        <v>107</v>
      </c>
      <c r="F9711" t="s">
        <v>14954</v>
      </c>
      <c r="G9711" s="2">
        <v>44684</v>
      </c>
      <c r="H9711" s="2">
        <v>44679</v>
      </c>
      <c r="I9711" s="2"/>
      <c r="J9711" s="19">
        <f t="shared" si="234"/>
        <v>44859</v>
      </c>
      <c r="K9711" s="2">
        <v>44862</v>
      </c>
      <c r="L9711" s="5" t="s">
        <v>31</v>
      </c>
      <c r="M9711" t="s">
        <v>63</v>
      </c>
      <c r="N9711" t="s">
        <v>32</v>
      </c>
      <c r="O9711" t="s">
        <v>28969</v>
      </c>
      <c r="P9711" t="s">
        <v>16814</v>
      </c>
      <c r="Q9711" t="s">
        <v>30150</v>
      </c>
      <c r="R9711" t="s">
        <v>67</v>
      </c>
      <c r="S9711" t="s">
        <v>68</v>
      </c>
      <c r="T9711" t="s">
        <v>69</v>
      </c>
      <c r="U9711" t="s">
        <v>299</v>
      </c>
      <c r="V9711" t="s">
        <v>299</v>
      </c>
      <c r="W9711" t="s">
        <v>299</v>
      </c>
    </row>
    <row r="9712" spans="1:23" hidden="1" x14ac:dyDescent="0.2">
      <c r="A9712" t="s">
        <v>57</v>
      </c>
      <c r="B9712" t="s">
        <v>33912</v>
      </c>
      <c r="C9712" t="s">
        <v>4073</v>
      </c>
      <c r="D9712" t="s">
        <v>33913</v>
      </c>
      <c r="E9712" t="s">
        <v>107</v>
      </c>
      <c r="F9712" t="s">
        <v>14954</v>
      </c>
      <c r="G9712" s="2">
        <v>44684</v>
      </c>
      <c r="H9712" s="2">
        <v>44679</v>
      </c>
      <c r="I9712" s="2"/>
      <c r="J9712" s="19">
        <f t="shared" si="234"/>
        <v>44859</v>
      </c>
      <c r="K9712" s="2">
        <v>44862</v>
      </c>
      <c r="L9712" s="5" t="s">
        <v>31</v>
      </c>
      <c r="M9712" t="s">
        <v>63</v>
      </c>
      <c r="N9712" t="s">
        <v>32</v>
      </c>
      <c r="O9712" t="s">
        <v>28969</v>
      </c>
      <c r="P9712" t="s">
        <v>16814</v>
      </c>
      <c r="Q9712" t="s">
        <v>30219</v>
      </c>
      <c r="R9712" t="s">
        <v>67</v>
      </c>
      <c r="S9712" t="s">
        <v>125</v>
      </c>
      <c r="T9712" t="s">
        <v>69</v>
      </c>
      <c r="U9712" t="s">
        <v>299</v>
      </c>
      <c r="V9712" t="s">
        <v>299</v>
      </c>
      <c r="W9712" t="s">
        <v>299</v>
      </c>
    </row>
    <row r="9713" spans="1:23" hidden="1" x14ac:dyDescent="0.2">
      <c r="A9713" t="s">
        <v>57</v>
      </c>
      <c r="B9713" t="s">
        <v>33914</v>
      </c>
      <c r="C9713" t="s">
        <v>4073</v>
      </c>
      <c r="D9713" t="s">
        <v>33915</v>
      </c>
      <c r="E9713" t="s">
        <v>107</v>
      </c>
      <c r="F9713" t="s">
        <v>14954</v>
      </c>
      <c r="G9713" s="2">
        <v>44684</v>
      </c>
      <c r="H9713" s="2">
        <v>44679</v>
      </c>
      <c r="I9713" s="2"/>
      <c r="J9713" s="19">
        <f t="shared" si="234"/>
        <v>44859</v>
      </c>
      <c r="K9713" s="2">
        <v>44862</v>
      </c>
      <c r="L9713" s="5" t="s">
        <v>31</v>
      </c>
      <c r="M9713" t="s">
        <v>63</v>
      </c>
      <c r="N9713" t="s">
        <v>32</v>
      </c>
      <c r="O9713" t="s">
        <v>28969</v>
      </c>
      <c r="P9713" t="s">
        <v>16814</v>
      </c>
      <c r="Q9713" t="s">
        <v>30219</v>
      </c>
      <c r="R9713" t="s">
        <v>67</v>
      </c>
      <c r="S9713" t="s">
        <v>90</v>
      </c>
      <c r="T9713" t="s">
        <v>69</v>
      </c>
      <c r="U9713" t="s">
        <v>299</v>
      </c>
      <c r="V9713" t="s">
        <v>299</v>
      </c>
      <c r="W9713" t="s">
        <v>299</v>
      </c>
    </row>
    <row r="9714" spans="1:23" hidden="1" x14ac:dyDescent="0.2">
      <c r="A9714" t="s">
        <v>57</v>
      </c>
      <c r="B9714" t="s">
        <v>33916</v>
      </c>
      <c r="C9714" t="s">
        <v>33917</v>
      </c>
      <c r="D9714" t="s">
        <v>33918</v>
      </c>
      <c r="E9714" t="s">
        <v>107</v>
      </c>
      <c r="F9714" t="s">
        <v>22522</v>
      </c>
      <c r="G9714" s="2">
        <v>44684</v>
      </c>
      <c r="H9714" s="2">
        <v>44665</v>
      </c>
      <c r="I9714" s="2"/>
      <c r="J9714" s="19">
        <f t="shared" si="234"/>
        <v>44845</v>
      </c>
      <c r="K9714" s="2">
        <v>44848</v>
      </c>
      <c r="L9714" s="5" t="s">
        <v>31</v>
      </c>
      <c r="M9714" t="s">
        <v>269</v>
      </c>
      <c r="N9714" t="s">
        <v>32</v>
      </c>
      <c r="O9714" t="s">
        <v>28969</v>
      </c>
      <c r="P9714" t="s">
        <v>16814</v>
      </c>
      <c r="Q9714" t="s">
        <v>28973</v>
      </c>
      <c r="R9714" t="s">
        <v>67</v>
      </c>
      <c r="S9714" t="s">
        <v>430</v>
      </c>
      <c r="T9714" t="s">
        <v>69</v>
      </c>
      <c r="U9714" t="s">
        <v>33919</v>
      </c>
      <c r="V9714" t="s">
        <v>33918</v>
      </c>
      <c r="W9714" t="s">
        <v>274</v>
      </c>
    </row>
    <row r="9715" spans="1:23" hidden="1" x14ac:dyDescent="0.2">
      <c r="A9715" t="s">
        <v>57</v>
      </c>
      <c r="B9715" t="s">
        <v>33920</v>
      </c>
      <c r="C9715" t="s">
        <v>33921</v>
      </c>
      <c r="D9715" t="s">
        <v>33922</v>
      </c>
      <c r="E9715" t="s">
        <v>107</v>
      </c>
      <c r="F9715" t="s">
        <v>33923</v>
      </c>
      <c r="G9715" s="2">
        <v>44684</v>
      </c>
      <c r="H9715" s="2">
        <v>44679</v>
      </c>
      <c r="I9715" s="2"/>
      <c r="J9715" s="19">
        <f t="shared" si="234"/>
        <v>44859</v>
      </c>
      <c r="K9715" s="2">
        <v>44862</v>
      </c>
      <c r="L9715" s="5" t="s">
        <v>31</v>
      </c>
      <c r="M9715" t="s">
        <v>63</v>
      </c>
      <c r="N9715" t="s">
        <v>32</v>
      </c>
      <c r="O9715" t="s">
        <v>28969</v>
      </c>
      <c r="P9715" t="s">
        <v>16814</v>
      </c>
      <c r="Q9715" t="s">
        <v>30219</v>
      </c>
      <c r="R9715" t="s">
        <v>67</v>
      </c>
      <c r="S9715" t="s">
        <v>125</v>
      </c>
      <c r="T9715" t="s">
        <v>69</v>
      </c>
      <c r="U9715" t="s">
        <v>299</v>
      </c>
      <c r="V9715" t="s">
        <v>299</v>
      </c>
      <c r="W9715" t="s">
        <v>299</v>
      </c>
    </row>
    <row r="9716" spans="1:23" hidden="1" x14ac:dyDescent="0.2">
      <c r="A9716" t="s">
        <v>57</v>
      </c>
      <c r="B9716" t="s">
        <v>33924</v>
      </c>
      <c r="C9716" t="s">
        <v>33925</v>
      </c>
      <c r="D9716" t="s">
        <v>33926</v>
      </c>
      <c r="E9716" t="s">
        <v>136</v>
      </c>
      <c r="F9716" t="s">
        <v>450</v>
      </c>
      <c r="G9716" s="2">
        <v>44684</v>
      </c>
      <c r="H9716" s="2">
        <v>44666</v>
      </c>
      <c r="I9716" s="2"/>
      <c r="J9716" s="19">
        <f t="shared" si="234"/>
        <v>44846</v>
      </c>
      <c r="K9716" s="2">
        <v>44849</v>
      </c>
      <c r="L9716" s="5" t="s">
        <v>31</v>
      </c>
      <c r="M9716" t="s">
        <v>269</v>
      </c>
      <c r="N9716" t="s">
        <v>32</v>
      </c>
      <c r="O9716" t="s">
        <v>28969</v>
      </c>
      <c r="P9716" t="s">
        <v>16814</v>
      </c>
      <c r="Q9716" t="s">
        <v>30447</v>
      </c>
      <c r="R9716" t="s">
        <v>67</v>
      </c>
      <c r="S9716" t="s">
        <v>430</v>
      </c>
      <c r="T9716" t="s">
        <v>69</v>
      </c>
      <c r="U9716" t="s">
        <v>299</v>
      </c>
      <c r="V9716" t="s">
        <v>299</v>
      </c>
      <c r="W9716" t="s">
        <v>299</v>
      </c>
    </row>
    <row r="9717" spans="1:23" hidden="1" x14ac:dyDescent="0.2">
      <c r="A9717" t="s">
        <v>57</v>
      </c>
      <c r="B9717" t="s">
        <v>33927</v>
      </c>
      <c r="C9717" t="s">
        <v>33925</v>
      </c>
      <c r="D9717" t="s">
        <v>33928</v>
      </c>
      <c r="E9717" t="s">
        <v>136</v>
      </c>
      <c r="F9717" t="s">
        <v>11744</v>
      </c>
      <c r="G9717" s="2">
        <v>44684</v>
      </c>
      <c r="H9717" s="2">
        <v>44666</v>
      </c>
      <c r="I9717" s="2"/>
      <c r="J9717" s="19">
        <f t="shared" si="234"/>
        <v>44846</v>
      </c>
      <c r="K9717" s="2">
        <v>44849</v>
      </c>
      <c r="L9717" s="5" t="s">
        <v>31</v>
      </c>
      <c r="M9717" t="s">
        <v>138</v>
      </c>
      <c r="N9717" t="s">
        <v>32</v>
      </c>
      <c r="O9717" t="s">
        <v>28969</v>
      </c>
      <c r="P9717" t="s">
        <v>16814</v>
      </c>
      <c r="Q9717" t="s">
        <v>30219</v>
      </c>
      <c r="R9717" t="s">
        <v>67</v>
      </c>
      <c r="S9717" t="s">
        <v>100</v>
      </c>
      <c r="T9717" t="s">
        <v>69</v>
      </c>
      <c r="U9717" t="s">
        <v>299</v>
      </c>
      <c r="V9717" t="s">
        <v>299</v>
      </c>
      <c r="W9717" t="s">
        <v>299</v>
      </c>
    </row>
    <row r="9718" spans="1:23" hidden="1" x14ac:dyDescent="0.2">
      <c r="A9718" t="s">
        <v>57</v>
      </c>
      <c r="B9718" t="s">
        <v>33929</v>
      </c>
      <c r="C9718" t="s">
        <v>4344</v>
      </c>
      <c r="D9718" t="s">
        <v>33930</v>
      </c>
      <c r="E9718" t="s">
        <v>61</v>
      </c>
      <c r="F9718" t="s">
        <v>21931</v>
      </c>
      <c r="G9718" s="2">
        <v>44684</v>
      </c>
      <c r="H9718" s="2">
        <v>44684</v>
      </c>
      <c r="I9718" s="2"/>
      <c r="J9718" s="19">
        <f t="shared" si="234"/>
        <v>44864</v>
      </c>
      <c r="K9718" s="2">
        <v>44868</v>
      </c>
      <c r="L9718" s="5" t="s">
        <v>31</v>
      </c>
      <c r="M9718" t="s">
        <v>63</v>
      </c>
      <c r="N9718" t="s">
        <v>32</v>
      </c>
      <c r="O9718" t="s">
        <v>28969</v>
      </c>
      <c r="P9718" t="s">
        <v>16814</v>
      </c>
      <c r="Q9718" t="s">
        <v>30971</v>
      </c>
      <c r="R9718" t="s">
        <v>67</v>
      </c>
      <c r="S9718" t="s">
        <v>583</v>
      </c>
      <c r="T9718" t="s">
        <v>80</v>
      </c>
      <c r="U9718" t="s">
        <v>33931</v>
      </c>
      <c r="V9718" t="s">
        <v>33930</v>
      </c>
      <c r="W9718" t="s">
        <v>71</v>
      </c>
    </row>
    <row r="9719" spans="1:23" hidden="1" x14ac:dyDescent="0.2">
      <c r="A9719" t="s">
        <v>57</v>
      </c>
      <c r="B9719" t="s">
        <v>33932</v>
      </c>
      <c r="C9719" s="3" t="s">
        <v>33933</v>
      </c>
      <c r="D9719" t="s">
        <v>33934</v>
      </c>
      <c r="E9719" t="s">
        <v>96</v>
      </c>
      <c r="F9719" t="s">
        <v>16876</v>
      </c>
      <c r="G9719" s="2">
        <v>44684</v>
      </c>
      <c r="H9719" s="2">
        <v>44680</v>
      </c>
      <c r="I9719" s="2"/>
      <c r="J9719" s="19">
        <f t="shared" si="234"/>
        <v>44860</v>
      </c>
      <c r="K9719" s="2">
        <v>44863</v>
      </c>
      <c r="L9719" s="5" t="s">
        <v>31</v>
      </c>
      <c r="M9719" t="s">
        <v>63</v>
      </c>
      <c r="N9719" t="s">
        <v>32</v>
      </c>
      <c r="O9719" t="s">
        <v>28969</v>
      </c>
      <c r="P9719" t="s">
        <v>16814</v>
      </c>
      <c r="Q9719" t="s">
        <v>32085</v>
      </c>
      <c r="R9719" t="s">
        <v>67</v>
      </c>
      <c r="S9719" t="s">
        <v>583</v>
      </c>
      <c r="T9719" t="s">
        <v>80</v>
      </c>
      <c r="U9719" t="s">
        <v>33935</v>
      </c>
      <c r="V9719" t="s">
        <v>33934</v>
      </c>
      <c r="W9719" t="s">
        <v>71</v>
      </c>
    </row>
    <row r="9720" spans="1:23" hidden="1" x14ac:dyDescent="0.2">
      <c r="A9720" t="s">
        <v>57</v>
      </c>
      <c r="B9720" t="s">
        <v>33936</v>
      </c>
      <c r="C9720" t="s">
        <v>28630</v>
      </c>
      <c r="D9720" t="s">
        <v>33937</v>
      </c>
      <c r="E9720" t="s">
        <v>61</v>
      </c>
      <c r="F9720" t="s">
        <v>26424</v>
      </c>
      <c r="G9720" s="2">
        <v>44684</v>
      </c>
      <c r="H9720" s="2">
        <v>44684</v>
      </c>
      <c r="I9720" s="2"/>
      <c r="J9720" s="19">
        <f t="shared" si="234"/>
        <v>44864</v>
      </c>
      <c r="K9720" s="2">
        <v>44868</v>
      </c>
      <c r="L9720" s="5" t="s">
        <v>31</v>
      </c>
      <c r="M9720" t="s">
        <v>63</v>
      </c>
      <c r="N9720" t="s">
        <v>32</v>
      </c>
      <c r="O9720" t="s">
        <v>28969</v>
      </c>
      <c r="P9720" t="s">
        <v>16814</v>
      </c>
      <c r="Q9720" t="s">
        <v>30138</v>
      </c>
      <c r="R9720" t="s">
        <v>67</v>
      </c>
      <c r="S9720" t="s">
        <v>179</v>
      </c>
      <c r="T9720" t="s">
        <v>69</v>
      </c>
      <c r="U9720" t="s">
        <v>299</v>
      </c>
      <c r="V9720" t="s">
        <v>299</v>
      </c>
      <c r="W9720" t="s">
        <v>299</v>
      </c>
    </row>
    <row r="9721" spans="1:23" hidden="1" x14ac:dyDescent="0.2">
      <c r="A9721" t="s">
        <v>57</v>
      </c>
      <c r="B9721" t="s">
        <v>33938</v>
      </c>
      <c r="C9721" t="s">
        <v>33939</v>
      </c>
      <c r="D9721" t="s">
        <v>33940</v>
      </c>
      <c r="E9721" t="s">
        <v>61</v>
      </c>
      <c r="F9721" t="s">
        <v>1309</v>
      </c>
      <c r="G9721" s="2">
        <v>44684</v>
      </c>
      <c r="H9721" s="2">
        <v>44678</v>
      </c>
      <c r="I9721" s="2"/>
      <c r="J9721" s="19">
        <f t="shared" si="234"/>
        <v>44858</v>
      </c>
      <c r="K9721" s="2">
        <v>44861</v>
      </c>
      <c r="L9721" s="5" t="s">
        <v>31</v>
      </c>
      <c r="M9721" t="s">
        <v>138</v>
      </c>
      <c r="N9721" t="s">
        <v>32</v>
      </c>
      <c r="O9721" t="s">
        <v>28969</v>
      </c>
      <c r="P9721" t="s">
        <v>16814</v>
      </c>
      <c r="Q9721" t="s">
        <v>32205</v>
      </c>
      <c r="R9721" t="s">
        <v>67</v>
      </c>
      <c r="S9721" t="s">
        <v>284</v>
      </c>
      <c r="T9721" t="s">
        <v>69</v>
      </c>
      <c r="U9721" t="s">
        <v>299</v>
      </c>
      <c r="V9721" t="s">
        <v>299</v>
      </c>
      <c r="W9721" t="s">
        <v>299</v>
      </c>
    </row>
    <row r="9722" spans="1:23" hidden="1" x14ac:dyDescent="0.2">
      <c r="A9722" t="s">
        <v>57</v>
      </c>
      <c r="B9722" t="s">
        <v>33941</v>
      </c>
      <c r="C9722" t="s">
        <v>6303</v>
      </c>
      <c r="D9722" t="s">
        <v>33942</v>
      </c>
      <c r="E9722" t="s">
        <v>61</v>
      </c>
      <c r="F9722" t="s">
        <v>17380</v>
      </c>
      <c r="G9722" s="2">
        <v>44684</v>
      </c>
      <c r="H9722" s="2">
        <v>44670</v>
      </c>
      <c r="I9722" s="2"/>
      <c r="J9722" s="19">
        <f t="shared" si="234"/>
        <v>44850</v>
      </c>
      <c r="K9722" s="2">
        <v>44853</v>
      </c>
      <c r="L9722" s="5" t="s">
        <v>31</v>
      </c>
      <c r="M9722" t="s">
        <v>63</v>
      </c>
      <c r="N9722" t="s">
        <v>32</v>
      </c>
      <c r="O9722" t="s">
        <v>28969</v>
      </c>
      <c r="P9722" t="s">
        <v>16814</v>
      </c>
      <c r="Q9722" t="s">
        <v>30447</v>
      </c>
      <c r="R9722" t="s">
        <v>67</v>
      </c>
      <c r="S9722" t="s">
        <v>583</v>
      </c>
      <c r="T9722" t="s">
        <v>80</v>
      </c>
      <c r="U9722" t="s">
        <v>299</v>
      </c>
      <c r="V9722" t="s">
        <v>299</v>
      </c>
      <c r="W9722" t="s">
        <v>299</v>
      </c>
    </row>
    <row r="9723" spans="1:23" hidden="1" x14ac:dyDescent="0.2">
      <c r="A9723" t="s">
        <v>57</v>
      </c>
      <c r="B9723" t="s">
        <v>33943</v>
      </c>
      <c r="C9723" t="s">
        <v>33944</v>
      </c>
      <c r="D9723" t="s">
        <v>33945</v>
      </c>
      <c r="E9723" t="s">
        <v>136</v>
      </c>
      <c r="F9723" t="s">
        <v>12802</v>
      </c>
      <c r="G9723" s="2">
        <v>44684</v>
      </c>
      <c r="H9723" s="2">
        <v>44684</v>
      </c>
      <c r="I9723" s="2"/>
      <c r="J9723" s="19">
        <f t="shared" si="234"/>
        <v>44864</v>
      </c>
      <c r="K9723" s="2">
        <v>44868</v>
      </c>
      <c r="L9723" s="5" t="s">
        <v>31</v>
      </c>
      <c r="M9723" t="s">
        <v>63</v>
      </c>
      <c r="N9723" t="s">
        <v>32</v>
      </c>
      <c r="O9723" t="s">
        <v>28969</v>
      </c>
      <c r="P9723" t="s">
        <v>16814</v>
      </c>
      <c r="Q9723" t="s">
        <v>30138</v>
      </c>
      <c r="R9723" t="s">
        <v>67</v>
      </c>
      <c r="S9723" t="s">
        <v>536</v>
      </c>
      <c r="T9723" t="s">
        <v>69</v>
      </c>
      <c r="U9723" t="s">
        <v>299</v>
      </c>
      <c r="V9723" t="s">
        <v>299</v>
      </c>
      <c r="W9723" t="s">
        <v>299</v>
      </c>
    </row>
    <row r="9724" spans="1:23" hidden="1" x14ac:dyDescent="0.2">
      <c r="A9724" t="s">
        <v>57</v>
      </c>
      <c r="B9724" t="s">
        <v>33946</v>
      </c>
      <c r="C9724" t="s">
        <v>8010</v>
      </c>
      <c r="D9724" t="s">
        <v>33947</v>
      </c>
      <c r="E9724" t="s">
        <v>75</v>
      </c>
      <c r="F9724" t="s">
        <v>33948</v>
      </c>
      <c r="G9724" s="2">
        <v>44684</v>
      </c>
      <c r="H9724" s="2">
        <v>44680</v>
      </c>
      <c r="I9724" s="2"/>
      <c r="J9724" s="19">
        <f t="shared" si="234"/>
        <v>44860</v>
      </c>
      <c r="K9724" s="2">
        <v>44863</v>
      </c>
      <c r="L9724" s="5" t="s">
        <v>31</v>
      </c>
      <c r="M9724" t="s">
        <v>63</v>
      </c>
      <c r="N9724" t="s">
        <v>32</v>
      </c>
      <c r="O9724" t="s">
        <v>28969</v>
      </c>
      <c r="P9724" t="s">
        <v>16814</v>
      </c>
      <c r="Q9724" t="s">
        <v>29003</v>
      </c>
      <c r="R9724" t="s">
        <v>67</v>
      </c>
      <c r="S9724" t="s">
        <v>125</v>
      </c>
      <c r="T9724" t="s">
        <v>69</v>
      </c>
      <c r="U9724" t="s">
        <v>33949</v>
      </c>
      <c r="V9724" t="s">
        <v>33947</v>
      </c>
      <c r="W9724" t="s">
        <v>71</v>
      </c>
    </row>
    <row r="9725" spans="1:23" hidden="1" x14ac:dyDescent="0.2">
      <c r="A9725" t="s">
        <v>57</v>
      </c>
      <c r="B9725" t="s">
        <v>33950</v>
      </c>
      <c r="C9725" t="s">
        <v>2406</v>
      </c>
      <c r="D9725" t="s">
        <v>33951</v>
      </c>
      <c r="E9725" t="s">
        <v>115</v>
      </c>
      <c r="F9725" t="s">
        <v>6115</v>
      </c>
      <c r="G9725" s="2">
        <v>44684</v>
      </c>
      <c r="H9725" s="2">
        <v>44670</v>
      </c>
      <c r="I9725" s="2"/>
      <c r="J9725" s="19">
        <f t="shared" si="234"/>
        <v>44850</v>
      </c>
      <c r="K9725" s="2">
        <v>44853</v>
      </c>
      <c r="L9725" s="5" t="s">
        <v>31</v>
      </c>
      <c r="M9725" t="s">
        <v>269</v>
      </c>
      <c r="N9725" t="s">
        <v>32</v>
      </c>
      <c r="O9725" t="s">
        <v>28969</v>
      </c>
      <c r="P9725" t="s">
        <v>16814</v>
      </c>
      <c r="Q9725" t="s">
        <v>30271</v>
      </c>
      <c r="R9725" t="s">
        <v>1207</v>
      </c>
      <c r="S9725" t="s">
        <v>280</v>
      </c>
      <c r="T9725" t="s">
        <v>69</v>
      </c>
      <c r="U9725" t="s">
        <v>299</v>
      </c>
      <c r="V9725" t="s">
        <v>299</v>
      </c>
      <c r="W9725" t="s">
        <v>299</v>
      </c>
    </row>
    <row r="9726" spans="1:23" hidden="1" x14ac:dyDescent="0.2">
      <c r="A9726" t="s">
        <v>57</v>
      </c>
      <c r="B9726" t="s">
        <v>33952</v>
      </c>
      <c r="C9726" t="s">
        <v>2406</v>
      </c>
      <c r="D9726" t="s">
        <v>33953</v>
      </c>
      <c r="E9726" t="s">
        <v>115</v>
      </c>
      <c r="F9726" t="s">
        <v>33395</v>
      </c>
      <c r="G9726" s="2">
        <v>44684</v>
      </c>
      <c r="H9726" s="2">
        <v>44670</v>
      </c>
      <c r="I9726" s="2"/>
      <c r="J9726" s="19">
        <f t="shared" si="234"/>
        <v>44850</v>
      </c>
      <c r="K9726" s="2">
        <v>44853</v>
      </c>
      <c r="L9726" s="5" t="s">
        <v>31</v>
      </c>
      <c r="M9726" t="s">
        <v>138</v>
      </c>
      <c r="N9726" t="s">
        <v>32</v>
      </c>
      <c r="O9726" t="s">
        <v>28969</v>
      </c>
      <c r="P9726" t="s">
        <v>16814</v>
      </c>
      <c r="Q9726" t="s">
        <v>31387</v>
      </c>
      <c r="R9726" t="s">
        <v>67</v>
      </c>
      <c r="S9726" t="s">
        <v>100</v>
      </c>
      <c r="T9726" t="s">
        <v>69</v>
      </c>
      <c r="U9726" t="s">
        <v>33954</v>
      </c>
      <c r="V9726" t="s">
        <v>33953</v>
      </c>
      <c r="W9726" t="s">
        <v>142</v>
      </c>
    </row>
    <row r="9727" spans="1:23" hidden="1" x14ac:dyDescent="0.2">
      <c r="A9727" t="s">
        <v>57</v>
      </c>
      <c r="B9727" t="s">
        <v>33955</v>
      </c>
      <c r="C9727" t="s">
        <v>33956</v>
      </c>
      <c r="D9727" t="s">
        <v>33957</v>
      </c>
      <c r="E9727" t="s">
        <v>136</v>
      </c>
      <c r="F9727" t="s">
        <v>11744</v>
      </c>
      <c r="G9727" s="2">
        <v>44684</v>
      </c>
      <c r="H9727" s="2">
        <v>44666</v>
      </c>
      <c r="I9727" s="2"/>
      <c r="J9727" s="19">
        <f t="shared" si="234"/>
        <v>44846</v>
      </c>
      <c r="K9727" s="2">
        <v>44849</v>
      </c>
      <c r="L9727" s="5" t="s">
        <v>31</v>
      </c>
      <c r="M9727" t="s">
        <v>138</v>
      </c>
      <c r="N9727" t="s">
        <v>32</v>
      </c>
      <c r="O9727" t="s">
        <v>28969</v>
      </c>
      <c r="P9727" t="s">
        <v>16814</v>
      </c>
      <c r="Q9727" t="s">
        <v>30230</v>
      </c>
      <c r="R9727" t="s">
        <v>67</v>
      </c>
      <c r="S9727" t="s">
        <v>100</v>
      </c>
      <c r="T9727" t="s">
        <v>69</v>
      </c>
      <c r="U9727" t="s">
        <v>299</v>
      </c>
      <c r="V9727" t="s">
        <v>299</v>
      </c>
      <c r="W9727" t="s">
        <v>299</v>
      </c>
    </row>
    <row r="9728" spans="1:23" hidden="1" x14ac:dyDescent="0.2">
      <c r="A9728" t="s">
        <v>57</v>
      </c>
      <c r="B9728" t="s">
        <v>33958</v>
      </c>
      <c r="C9728" t="s">
        <v>772</v>
      </c>
      <c r="D9728" t="s">
        <v>33959</v>
      </c>
      <c r="E9728" t="s">
        <v>136</v>
      </c>
      <c r="F9728" t="s">
        <v>18350</v>
      </c>
      <c r="G9728" s="2">
        <v>44684</v>
      </c>
      <c r="H9728" s="2">
        <v>44669</v>
      </c>
      <c r="I9728" s="2"/>
      <c r="J9728" s="19">
        <f t="shared" si="234"/>
        <v>44849</v>
      </c>
      <c r="K9728" s="2">
        <v>44852</v>
      </c>
      <c r="L9728" s="5" t="s">
        <v>31</v>
      </c>
      <c r="M9728" t="s">
        <v>63</v>
      </c>
      <c r="N9728" t="s">
        <v>32</v>
      </c>
      <c r="O9728" t="s">
        <v>28969</v>
      </c>
      <c r="P9728" t="s">
        <v>16814</v>
      </c>
      <c r="Q9728" t="s">
        <v>30559</v>
      </c>
      <c r="R9728" t="s">
        <v>67</v>
      </c>
      <c r="S9728" t="s">
        <v>79</v>
      </c>
      <c r="T9728" t="s">
        <v>69</v>
      </c>
      <c r="U9728" t="s">
        <v>299</v>
      </c>
      <c r="V9728" t="s">
        <v>299</v>
      </c>
      <c r="W9728" t="s">
        <v>299</v>
      </c>
    </row>
    <row r="9729" spans="1:23" hidden="1" x14ac:dyDescent="0.2">
      <c r="A9729" t="s">
        <v>57</v>
      </c>
      <c r="B9729" t="s">
        <v>33960</v>
      </c>
      <c r="C9729" t="s">
        <v>33961</v>
      </c>
      <c r="D9729" t="s">
        <v>33962</v>
      </c>
      <c r="E9729" t="s">
        <v>107</v>
      </c>
      <c r="F9729" t="s">
        <v>4397</v>
      </c>
      <c r="G9729" s="2">
        <v>44684</v>
      </c>
      <c r="H9729" s="2">
        <v>44666</v>
      </c>
      <c r="I9729" s="2"/>
      <c r="J9729" s="19">
        <f t="shared" si="234"/>
        <v>44846</v>
      </c>
      <c r="K9729" s="2">
        <v>44849</v>
      </c>
      <c r="L9729" s="5" t="s">
        <v>31</v>
      </c>
      <c r="M9729" t="s">
        <v>63</v>
      </c>
      <c r="N9729" t="s">
        <v>32</v>
      </c>
      <c r="O9729" t="s">
        <v>28969</v>
      </c>
      <c r="P9729" t="s">
        <v>16814</v>
      </c>
      <c r="Q9729" t="s">
        <v>30219</v>
      </c>
      <c r="R9729" t="s">
        <v>67</v>
      </c>
      <c r="S9729" t="s">
        <v>583</v>
      </c>
      <c r="T9729" t="s">
        <v>80</v>
      </c>
      <c r="U9729" t="s">
        <v>299</v>
      </c>
      <c r="V9729" t="s">
        <v>299</v>
      </c>
      <c r="W9729" t="s">
        <v>299</v>
      </c>
    </row>
    <row r="9730" spans="1:23" hidden="1" x14ac:dyDescent="0.2">
      <c r="A9730" t="s">
        <v>57</v>
      </c>
      <c r="B9730" t="s">
        <v>33963</v>
      </c>
      <c r="C9730" t="s">
        <v>2052</v>
      </c>
      <c r="D9730" t="s">
        <v>33964</v>
      </c>
      <c r="E9730" t="s">
        <v>107</v>
      </c>
      <c r="F9730" t="s">
        <v>19018</v>
      </c>
      <c r="G9730" s="2">
        <v>44684</v>
      </c>
      <c r="H9730" s="2">
        <v>44681</v>
      </c>
      <c r="I9730" s="2"/>
      <c r="J9730" s="19">
        <f t="shared" si="234"/>
        <v>44861</v>
      </c>
      <c r="K9730" s="2">
        <v>44864</v>
      </c>
      <c r="L9730" s="5" t="s">
        <v>31</v>
      </c>
      <c r="M9730" t="s">
        <v>77</v>
      </c>
      <c r="N9730" t="s">
        <v>32</v>
      </c>
      <c r="O9730" t="s">
        <v>28969</v>
      </c>
      <c r="P9730" t="s">
        <v>16814</v>
      </c>
      <c r="Q9730" t="s">
        <v>28977</v>
      </c>
      <c r="R9730" t="s">
        <v>67</v>
      </c>
      <c r="S9730" t="s">
        <v>79</v>
      </c>
      <c r="T9730" t="s">
        <v>80</v>
      </c>
      <c r="U9730" t="s">
        <v>33965</v>
      </c>
      <c r="V9730" t="s">
        <v>33964</v>
      </c>
      <c r="W9730" t="s">
        <v>82</v>
      </c>
    </row>
    <row r="9731" spans="1:23" hidden="1" x14ac:dyDescent="0.2">
      <c r="A9731" t="s">
        <v>57</v>
      </c>
      <c r="B9731" t="s">
        <v>33966</v>
      </c>
      <c r="C9731" t="s">
        <v>33967</v>
      </c>
      <c r="D9731" t="s">
        <v>33968</v>
      </c>
      <c r="E9731" t="s">
        <v>107</v>
      </c>
      <c r="F9731" t="s">
        <v>2649</v>
      </c>
      <c r="G9731" s="2">
        <v>44684</v>
      </c>
      <c r="H9731" s="2">
        <v>44666</v>
      </c>
      <c r="I9731" s="2"/>
      <c r="J9731" s="19">
        <f t="shared" si="234"/>
        <v>44846</v>
      </c>
      <c r="K9731" s="2">
        <v>44849</v>
      </c>
      <c r="L9731" s="5" t="s">
        <v>31</v>
      </c>
      <c r="M9731" t="s">
        <v>269</v>
      </c>
      <c r="N9731" t="s">
        <v>32</v>
      </c>
      <c r="O9731" t="s">
        <v>28969</v>
      </c>
      <c r="P9731" t="s">
        <v>16814</v>
      </c>
      <c r="Q9731" t="s">
        <v>28973</v>
      </c>
      <c r="R9731" t="s">
        <v>67</v>
      </c>
      <c r="S9731" t="s">
        <v>430</v>
      </c>
      <c r="T9731" t="s">
        <v>69</v>
      </c>
      <c r="U9731" t="s">
        <v>33969</v>
      </c>
      <c r="V9731" t="s">
        <v>33968</v>
      </c>
      <c r="W9731" t="s">
        <v>274</v>
      </c>
    </row>
    <row r="9732" spans="1:23" hidden="1" x14ac:dyDescent="0.2">
      <c r="A9732" t="s">
        <v>57</v>
      </c>
      <c r="B9732" t="s">
        <v>33970</v>
      </c>
      <c r="C9732" t="s">
        <v>33971</v>
      </c>
      <c r="D9732" t="s">
        <v>33972</v>
      </c>
      <c r="E9732" t="s">
        <v>136</v>
      </c>
      <c r="F9732" t="s">
        <v>450</v>
      </c>
      <c r="G9732" s="2">
        <v>44684</v>
      </c>
      <c r="H9732" s="2">
        <v>44666</v>
      </c>
      <c r="I9732" s="2"/>
      <c r="J9732" s="19">
        <f t="shared" si="234"/>
        <v>44846</v>
      </c>
      <c r="K9732" s="2">
        <v>44849</v>
      </c>
      <c r="L9732" s="5" t="s">
        <v>31</v>
      </c>
      <c r="M9732" t="s">
        <v>269</v>
      </c>
      <c r="N9732" t="s">
        <v>32</v>
      </c>
      <c r="O9732" t="s">
        <v>28969</v>
      </c>
      <c r="P9732" t="s">
        <v>16814</v>
      </c>
      <c r="Q9732" t="s">
        <v>30447</v>
      </c>
      <c r="R9732" t="s">
        <v>67</v>
      </c>
      <c r="S9732" t="s">
        <v>430</v>
      </c>
      <c r="T9732" t="s">
        <v>69</v>
      </c>
      <c r="U9732" t="s">
        <v>299</v>
      </c>
      <c r="V9732" t="s">
        <v>299</v>
      </c>
      <c r="W9732" t="s">
        <v>299</v>
      </c>
    </row>
    <row r="9733" spans="1:23" hidden="1" x14ac:dyDescent="0.2">
      <c r="A9733" t="s">
        <v>57</v>
      </c>
      <c r="B9733" t="s">
        <v>33973</v>
      </c>
      <c r="C9733" t="s">
        <v>33974</v>
      </c>
      <c r="D9733" t="s">
        <v>33975</v>
      </c>
      <c r="E9733" t="s">
        <v>136</v>
      </c>
      <c r="F9733" t="s">
        <v>1219</v>
      </c>
      <c r="G9733" s="2">
        <v>44684</v>
      </c>
      <c r="H9733" s="2">
        <v>44666</v>
      </c>
      <c r="I9733" s="2"/>
      <c r="J9733" s="19">
        <f t="shared" si="234"/>
        <v>44846</v>
      </c>
      <c r="K9733" s="2">
        <v>44849</v>
      </c>
      <c r="L9733" s="5" t="s">
        <v>31</v>
      </c>
      <c r="M9733" t="s">
        <v>269</v>
      </c>
      <c r="N9733" t="s">
        <v>32</v>
      </c>
      <c r="O9733" t="s">
        <v>28969</v>
      </c>
      <c r="P9733" t="s">
        <v>16814</v>
      </c>
      <c r="Q9733" t="s">
        <v>28977</v>
      </c>
      <c r="R9733" t="s">
        <v>67</v>
      </c>
      <c r="S9733" t="s">
        <v>280</v>
      </c>
      <c r="T9733" t="s">
        <v>69</v>
      </c>
      <c r="U9733" t="s">
        <v>33976</v>
      </c>
      <c r="V9733" t="s">
        <v>33975</v>
      </c>
      <c r="W9733" t="s">
        <v>274</v>
      </c>
    </row>
    <row r="9734" spans="1:23" hidden="1" x14ac:dyDescent="0.2">
      <c r="A9734" t="s">
        <v>57</v>
      </c>
      <c r="B9734" t="s">
        <v>33977</v>
      </c>
      <c r="C9734" t="s">
        <v>33974</v>
      </c>
      <c r="D9734" t="s">
        <v>33978</v>
      </c>
      <c r="E9734" t="s">
        <v>136</v>
      </c>
      <c r="F9734" t="s">
        <v>1219</v>
      </c>
      <c r="G9734" s="2">
        <v>44684</v>
      </c>
      <c r="H9734" s="2">
        <v>44666</v>
      </c>
      <c r="I9734" s="2"/>
      <c r="J9734" s="19">
        <f t="shared" si="234"/>
        <v>44846</v>
      </c>
      <c r="K9734" s="2">
        <v>44849</v>
      </c>
      <c r="L9734" s="5" t="s">
        <v>31</v>
      </c>
      <c r="M9734" t="s">
        <v>294</v>
      </c>
      <c r="N9734" t="s">
        <v>32</v>
      </c>
      <c r="O9734" t="s">
        <v>28969</v>
      </c>
      <c r="P9734" t="s">
        <v>16814</v>
      </c>
      <c r="Q9734" t="s">
        <v>30271</v>
      </c>
      <c r="R9734" t="s">
        <v>296</v>
      </c>
      <c r="S9734" t="s">
        <v>297</v>
      </c>
      <c r="T9734" t="s">
        <v>298</v>
      </c>
      <c r="U9734" t="s">
        <v>299</v>
      </c>
      <c r="V9734" t="s">
        <v>299</v>
      </c>
      <c r="W9734" t="s">
        <v>299</v>
      </c>
    </row>
    <row r="9735" spans="1:23" hidden="1" x14ac:dyDescent="0.2">
      <c r="A9735" t="s">
        <v>57</v>
      </c>
      <c r="B9735" t="s">
        <v>33979</v>
      </c>
      <c r="C9735" t="s">
        <v>33980</v>
      </c>
      <c r="D9735" t="s">
        <v>33981</v>
      </c>
      <c r="E9735" t="s">
        <v>107</v>
      </c>
      <c r="F9735" t="s">
        <v>9169</v>
      </c>
      <c r="G9735" s="2">
        <v>44684</v>
      </c>
      <c r="H9735" s="2">
        <v>44681</v>
      </c>
      <c r="I9735" s="2"/>
      <c r="J9735" s="19">
        <f t="shared" si="234"/>
        <v>44861</v>
      </c>
      <c r="K9735" s="2">
        <v>44864</v>
      </c>
      <c r="L9735" s="5" t="s">
        <v>31</v>
      </c>
      <c r="M9735" t="s">
        <v>63</v>
      </c>
      <c r="N9735" t="s">
        <v>32</v>
      </c>
      <c r="O9735" t="s">
        <v>28969</v>
      </c>
      <c r="P9735" t="s">
        <v>16814</v>
      </c>
      <c r="Q9735" t="s">
        <v>28994</v>
      </c>
      <c r="R9735" t="s">
        <v>67</v>
      </c>
      <c r="S9735" t="s">
        <v>6759</v>
      </c>
      <c r="T9735" t="s">
        <v>80</v>
      </c>
      <c r="U9735" t="s">
        <v>33982</v>
      </c>
      <c r="V9735" t="s">
        <v>33981</v>
      </c>
      <c r="W9735" t="s">
        <v>71</v>
      </c>
    </row>
    <row r="9736" spans="1:23" hidden="1" x14ac:dyDescent="0.2">
      <c r="A9736" t="s">
        <v>57</v>
      </c>
      <c r="B9736" t="s">
        <v>33983</v>
      </c>
      <c r="C9736" t="s">
        <v>33984</v>
      </c>
      <c r="D9736" t="s">
        <v>33985</v>
      </c>
      <c r="E9736" t="s">
        <v>107</v>
      </c>
      <c r="F9736" t="s">
        <v>18537</v>
      </c>
      <c r="G9736" s="2">
        <v>44684</v>
      </c>
      <c r="H9736" s="2">
        <v>44666</v>
      </c>
      <c r="I9736" s="2"/>
      <c r="J9736" s="19">
        <f t="shared" si="234"/>
        <v>44846</v>
      </c>
      <c r="K9736" s="2">
        <v>44849</v>
      </c>
      <c r="L9736" s="5" t="s">
        <v>31</v>
      </c>
      <c r="M9736" t="s">
        <v>269</v>
      </c>
      <c r="N9736" t="s">
        <v>32</v>
      </c>
      <c r="O9736" t="s">
        <v>28969</v>
      </c>
      <c r="P9736" t="s">
        <v>16814</v>
      </c>
      <c r="Q9736" t="s">
        <v>28973</v>
      </c>
      <c r="R9736" t="s">
        <v>67</v>
      </c>
      <c r="S9736" t="s">
        <v>271</v>
      </c>
      <c r="T9736" t="s">
        <v>80</v>
      </c>
      <c r="U9736" t="s">
        <v>33986</v>
      </c>
      <c r="V9736" t="s">
        <v>33985</v>
      </c>
      <c r="W9736" t="s">
        <v>274</v>
      </c>
    </row>
    <row r="9737" spans="1:23" hidden="1" x14ac:dyDescent="0.2">
      <c r="A9737" t="s">
        <v>57</v>
      </c>
      <c r="B9737" t="s">
        <v>33987</v>
      </c>
      <c r="C9737" t="s">
        <v>19061</v>
      </c>
      <c r="D9737" t="s">
        <v>33988</v>
      </c>
      <c r="E9737" t="s">
        <v>107</v>
      </c>
      <c r="F9737" t="s">
        <v>4397</v>
      </c>
      <c r="G9737" s="2">
        <v>44684</v>
      </c>
      <c r="H9737" s="2">
        <v>44680</v>
      </c>
      <c r="I9737" s="2"/>
      <c r="J9737" s="19">
        <f t="shared" si="234"/>
        <v>44860</v>
      </c>
      <c r="K9737" s="2">
        <v>44863</v>
      </c>
      <c r="L9737" s="5" t="s">
        <v>31</v>
      </c>
      <c r="M9737" t="s">
        <v>63</v>
      </c>
      <c r="N9737" t="s">
        <v>32</v>
      </c>
      <c r="O9737" t="s">
        <v>28969</v>
      </c>
      <c r="P9737" t="s">
        <v>16814</v>
      </c>
      <c r="Q9737" t="s">
        <v>30455</v>
      </c>
      <c r="R9737" t="s">
        <v>67</v>
      </c>
      <c r="S9737" t="s">
        <v>125</v>
      </c>
      <c r="T9737" t="s">
        <v>69</v>
      </c>
      <c r="U9737" t="s">
        <v>299</v>
      </c>
      <c r="V9737" t="s">
        <v>299</v>
      </c>
      <c r="W9737" t="s">
        <v>299</v>
      </c>
    </row>
    <row r="9738" spans="1:23" hidden="1" x14ac:dyDescent="0.2">
      <c r="A9738" t="s">
        <v>57</v>
      </c>
      <c r="B9738" t="s">
        <v>33989</v>
      </c>
      <c r="C9738" t="s">
        <v>19061</v>
      </c>
      <c r="D9738" t="s">
        <v>33990</v>
      </c>
      <c r="E9738" t="s">
        <v>107</v>
      </c>
      <c r="F9738" t="s">
        <v>4397</v>
      </c>
      <c r="G9738" s="2">
        <v>44684</v>
      </c>
      <c r="H9738" s="2">
        <v>44680</v>
      </c>
      <c r="I9738" s="2"/>
      <c r="J9738" s="19">
        <f t="shared" si="234"/>
        <v>44860</v>
      </c>
      <c r="K9738" s="2">
        <v>44863</v>
      </c>
      <c r="L9738" s="5" t="s">
        <v>31</v>
      </c>
      <c r="M9738" t="s">
        <v>163</v>
      </c>
      <c r="N9738" t="s">
        <v>32</v>
      </c>
      <c r="O9738" t="s">
        <v>28969</v>
      </c>
      <c r="P9738" t="s">
        <v>16814</v>
      </c>
      <c r="Q9738" t="s">
        <v>30455</v>
      </c>
      <c r="R9738" t="s">
        <v>67</v>
      </c>
      <c r="S9738" t="s">
        <v>165</v>
      </c>
      <c r="T9738" t="s">
        <v>80</v>
      </c>
      <c r="U9738" t="s">
        <v>33991</v>
      </c>
      <c r="V9738" t="s">
        <v>33992</v>
      </c>
      <c r="W9738" t="s">
        <v>167</v>
      </c>
    </row>
    <row r="9739" spans="1:23" hidden="1" x14ac:dyDescent="0.2">
      <c r="A9739" t="s">
        <v>57</v>
      </c>
      <c r="B9739" t="s">
        <v>33993</v>
      </c>
      <c r="C9739" t="s">
        <v>32187</v>
      </c>
      <c r="D9739" t="s">
        <v>33994</v>
      </c>
      <c r="E9739" t="s">
        <v>107</v>
      </c>
      <c r="F9739" t="s">
        <v>4397</v>
      </c>
      <c r="G9739" s="2">
        <v>44684</v>
      </c>
      <c r="H9739" s="2">
        <v>44680</v>
      </c>
      <c r="I9739" s="2"/>
      <c r="J9739" s="19">
        <f t="shared" si="234"/>
        <v>44860</v>
      </c>
      <c r="K9739" s="2">
        <v>44863</v>
      </c>
      <c r="L9739" s="5" t="s">
        <v>31</v>
      </c>
      <c r="M9739" t="s">
        <v>77</v>
      </c>
      <c r="N9739" t="s">
        <v>32</v>
      </c>
      <c r="O9739" t="s">
        <v>28969</v>
      </c>
      <c r="P9739" t="s">
        <v>16814</v>
      </c>
      <c r="Q9739" t="s">
        <v>30271</v>
      </c>
      <c r="R9739" t="s">
        <v>67</v>
      </c>
      <c r="S9739" t="s">
        <v>79</v>
      </c>
      <c r="T9739" t="s">
        <v>80</v>
      </c>
      <c r="U9739" t="s">
        <v>31280</v>
      </c>
      <c r="V9739" t="s">
        <v>31281</v>
      </c>
      <c r="W9739" t="s">
        <v>82</v>
      </c>
    </row>
    <row r="9740" spans="1:23" hidden="1" x14ac:dyDescent="0.2">
      <c r="A9740" t="s">
        <v>57</v>
      </c>
      <c r="B9740" t="s">
        <v>33995</v>
      </c>
      <c r="C9740" t="s">
        <v>33996</v>
      </c>
      <c r="D9740" t="s">
        <v>33997</v>
      </c>
      <c r="E9740" t="s">
        <v>136</v>
      </c>
      <c r="F9740" t="s">
        <v>21543</v>
      </c>
      <c r="G9740" s="2">
        <v>44685</v>
      </c>
      <c r="H9740" s="2">
        <v>44679</v>
      </c>
      <c r="I9740" s="2"/>
      <c r="J9740" s="19">
        <f t="shared" si="234"/>
        <v>44859</v>
      </c>
      <c r="K9740" s="2">
        <v>44862</v>
      </c>
      <c r="L9740" s="5" t="s">
        <v>31</v>
      </c>
      <c r="M9740" t="s">
        <v>63</v>
      </c>
      <c r="N9740" t="s">
        <v>32</v>
      </c>
      <c r="O9740" t="s">
        <v>28969</v>
      </c>
      <c r="P9740" t="s">
        <v>16814</v>
      </c>
      <c r="Q9740" t="s">
        <v>30219</v>
      </c>
      <c r="R9740" t="s">
        <v>67</v>
      </c>
      <c r="S9740" t="s">
        <v>90</v>
      </c>
      <c r="T9740" t="s">
        <v>69</v>
      </c>
      <c r="U9740" t="s">
        <v>299</v>
      </c>
      <c r="V9740" t="s">
        <v>299</v>
      </c>
      <c r="W9740" t="s">
        <v>299</v>
      </c>
    </row>
    <row r="9741" spans="1:23" hidden="1" x14ac:dyDescent="0.2">
      <c r="A9741" t="s">
        <v>57</v>
      </c>
      <c r="B9741" t="s">
        <v>33998</v>
      </c>
      <c r="C9741" t="s">
        <v>33999</v>
      </c>
      <c r="D9741" t="s">
        <v>34000</v>
      </c>
      <c r="E9741" t="s">
        <v>107</v>
      </c>
      <c r="F9741" t="s">
        <v>4397</v>
      </c>
      <c r="G9741" s="2">
        <v>44685</v>
      </c>
      <c r="H9741" s="2">
        <v>44680</v>
      </c>
      <c r="I9741" s="2"/>
      <c r="J9741" s="19">
        <f t="shared" si="234"/>
        <v>44860</v>
      </c>
      <c r="K9741" s="2">
        <v>44863</v>
      </c>
      <c r="L9741" s="5" t="s">
        <v>31</v>
      </c>
      <c r="M9741" t="s">
        <v>63</v>
      </c>
      <c r="N9741" t="s">
        <v>32</v>
      </c>
      <c r="O9741" t="s">
        <v>28969</v>
      </c>
      <c r="P9741" t="s">
        <v>16814</v>
      </c>
      <c r="Q9741" t="s">
        <v>34001</v>
      </c>
      <c r="R9741" t="s">
        <v>630</v>
      </c>
      <c r="S9741" t="s">
        <v>79</v>
      </c>
      <c r="T9741" t="s">
        <v>298</v>
      </c>
      <c r="U9741" t="s">
        <v>299</v>
      </c>
      <c r="V9741" t="s">
        <v>299</v>
      </c>
      <c r="W9741" t="s">
        <v>299</v>
      </c>
    </row>
    <row r="9742" spans="1:23" hidden="1" x14ac:dyDescent="0.2">
      <c r="A9742" t="s">
        <v>57</v>
      </c>
      <c r="B9742" t="s">
        <v>34002</v>
      </c>
      <c r="C9742" t="s">
        <v>700</v>
      </c>
      <c r="D9742" t="s">
        <v>34003</v>
      </c>
      <c r="E9742" t="s">
        <v>107</v>
      </c>
      <c r="F9742" t="s">
        <v>4964</v>
      </c>
      <c r="G9742" s="2">
        <v>44685</v>
      </c>
      <c r="H9742" s="2">
        <v>44679</v>
      </c>
      <c r="I9742" s="2"/>
      <c r="J9742" s="19">
        <f t="shared" si="234"/>
        <v>44859</v>
      </c>
      <c r="K9742" s="2">
        <v>44862</v>
      </c>
      <c r="L9742" s="5" t="s">
        <v>31</v>
      </c>
      <c r="M9742" t="s">
        <v>63</v>
      </c>
      <c r="N9742" t="s">
        <v>32</v>
      </c>
      <c r="O9742" t="s">
        <v>28969</v>
      </c>
      <c r="P9742" t="s">
        <v>16814</v>
      </c>
      <c r="Q9742" t="s">
        <v>32407</v>
      </c>
      <c r="R9742" t="s">
        <v>67</v>
      </c>
      <c r="S9742" t="s">
        <v>125</v>
      </c>
      <c r="T9742" t="s">
        <v>69</v>
      </c>
      <c r="U9742" t="s">
        <v>299</v>
      </c>
      <c r="V9742" t="s">
        <v>299</v>
      </c>
      <c r="W9742" t="s">
        <v>299</v>
      </c>
    </row>
    <row r="9743" spans="1:23" hidden="1" x14ac:dyDescent="0.2">
      <c r="A9743" t="s">
        <v>57</v>
      </c>
      <c r="B9743" t="s">
        <v>34004</v>
      </c>
      <c r="C9743" t="s">
        <v>34005</v>
      </c>
      <c r="D9743" t="s">
        <v>34006</v>
      </c>
      <c r="E9743" t="s">
        <v>61</v>
      </c>
      <c r="F9743" t="s">
        <v>13498</v>
      </c>
      <c r="G9743" s="2">
        <v>44685</v>
      </c>
      <c r="H9743" s="2">
        <v>44685</v>
      </c>
      <c r="I9743" s="2"/>
      <c r="J9743" s="19">
        <f t="shared" si="234"/>
        <v>44865</v>
      </c>
      <c r="K9743" s="2">
        <v>44869</v>
      </c>
      <c r="L9743" s="5" t="s">
        <v>31</v>
      </c>
      <c r="M9743" t="s">
        <v>77</v>
      </c>
      <c r="N9743" t="s">
        <v>32</v>
      </c>
      <c r="O9743" t="s">
        <v>28969</v>
      </c>
      <c r="P9743" t="s">
        <v>16814</v>
      </c>
      <c r="Q9743" t="s">
        <v>30138</v>
      </c>
      <c r="R9743" t="s">
        <v>647</v>
      </c>
      <c r="S9743" t="s">
        <v>79</v>
      </c>
      <c r="T9743" t="s">
        <v>80</v>
      </c>
      <c r="U9743" t="s">
        <v>33866</v>
      </c>
      <c r="V9743" t="s">
        <v>33867</v>
      </c>
      <c r="W9743" t="s">
        <v>82</v>
      </c>
    </row>
    <row r="9744" spans="1:23" hidden="1" x14ac:dyDescent="0.2">
      <c r="A9744" t="s">
        <v>57</v>
      </c>
      <c r="B9744" t="s">
        <v>34007</v>
      </c>
      <c r="C9744" t="s">
        <v>34005</v>
      </c>
      <c r="D9744" t="s">
        <v>34008</v>
      </c>
      <c r="E9744" t="s">
        <v>61</v>
      </c>
      <c r="F9744" t="s">
        <v>13498</v>
      </c>
      <c r="G9744" s="2">
        <v>44685</v>
      </c>
      <c r="H9744" s="2">
        <v>44685</v>
      </c>
      <c r="I9744" s="2"/>
      <c r="J9744" s="19">
        <f t="shared" si="234"/>
        <v>44865</v>
      </c>
      <c r="K9744" s="2">
        <v>44869</v>
      </c>
      <c r="L9744" s="5" t="s">
        <v>31</v>
      </c>
      <c r="M9744" t="s">
        <v>77</v>
      </c>
      <c r="N9744" t="s">
        <v>32</v>
      </c>
      <c r="O9744" t="s">
        <v>28969</v>
      </c>
      <c r="P9744" t="s">
        <v>16814</v>
      </c>
      <c r="Q9744" t="s">
        <v>30971</v>
      </c>
      <c r="R9744" t="s">
        <v>647</v>
      </c>
      <c r="S9744" t="s">
        <v>79</v>
      </c>
      <c r="T9744" t="s">
        <v>80</v>
      </c>
      <c r="U9744" t="s">
        <v>33866</v>
      </c>
      <c r="V9744" t="s">
        <v>33867</v>
      </c>
      <c r="W9744" t="s">
        <v>82</v>
      </c>
    </row>
    <row r="9745" spans="1:23" hidden="1" x14ac:dyDescent="0.2">
      <c r="A9745" t="s">
        <v>57</v>
      </c>
      <c r="B9745" t="s">
        <v>34009</v>
      </c>
      <c r="C9745" t="s">
        <v>33967</v>
      </c>
      <c r="D9745" t="s">
        <v>34010</v>
      </c>
      <c r="E9745" t="s">
        <v>107</v>
      </c>
      <c r="F9745" t="s">
        <v>19950</v>
      </c>
      <c r="G9745" s="2">
        <v>44685</v>
      </c>
      <c r="H9745" s="2">
        <v>44666</v>
      </c>
      <c r="I9745" s="2"/>
      <c r="J9745" s="19">
        <f t="shared" si="234"/>
        <v>44846</v>
      </c>
      <c r="K9745" s="2">
        <v>44849</v>
      </c>
      <c r="L9745" s="5" t="s">
        <v>31</v>
      </c>
      <c r="M9745" t="s">
        <v>63</v>
      </c>
      <c r="N9745" t="s">
        <v>32</v>
      </c>
      <c r="O9745" t="s">
        <v>28969</v>
      </c>
      <c r="P9745" t="s">
        <v>16814</v>
      </c>
      <c r="Q9745" t="s">
        <v>30219</v>
      </c>
      <c r="R9745" t="s">
        <v>67</v>
      </c>
      <c r="S9745" t="s">
        <v>79</v>
      </c>
      <c r="T9745" t="s">
        <v>69</v>
      </c>
      <c r="U9745" t="s">
        <v>299</v>
      </c>
      <c r="V9745" t="s">
        <v>299</v>
      </c>
      <c r="W9745" t="s">
        <v>299</v>
      </c>
    </row>
    <row r="9746" spans="1:23" hidden="1" x14ac:dyDescent="0.2">
      <c r="A9746" t="s">
        <v>57</v>
      </c>
      <c r="B9746" t="s">
        <v>34011</v>
      </c>
      <c r="C9746" t="s">
        <v>18348</v>
      </c>
      <c r="D9746" t="s">
        <v>34012</v>
      </c>
      <c r="E9746" t="s">
        <v>136</v>
      </c>
      <c r="F9746" t="s">
        <v>1314</v>
      </c>
      <c r="G9746" s="2">
        <v>44685</v>
      </c>
      <c r="H9746" s="2">
        <v>44669</v>
      </c>
      <c r="I9746" s="2"/>
      <c r="J9746" s="19">
        <f t="shared" si="234"/>
        <v>44849</v>
      </c>
      <c r="K9746" s="2">
        <v>44852</v>
      </c>
      <c r="L9746" s="5" t="s">
        <v>31</v>
      </c>
      <c r="M9746" t="s">
        <v>63</v>
      </c>
      <c r="N9746" t="s">
        <v>32</v>
      </c>
      <c r="O9746" t="s">
        <v>28969</v>
      </c>
      <c r="P9746" t="s">
        <v>16814</v>
      </c>
      <c r="Q9746" t="s">
        <v>30447</v>
      </c>
      <c r="R9746" t="s">
        <v>67</v>
      </c>
      <c r="S9746" t="s">
        <v>79</v>
      </c>
      <c r="T9746" t="s">
        <v>69</v>
      </c>
      <c r="U9746" t="s">
        <v>299</v>
      </c>
      <c r="V9746" t="s">
        <v>299</v>
      </c>
      <c r="W9746" t="s">
        <v>299</v>
      </c>
    </row>
    <row r="9747" spans="1:23" hidden="1" x14ac:dyDescent="0.2">
      <c r="A9747" t="s">
        <v>57</v>
      </c>
      <c r="B9747" t="s">
        <v>34013</v>
      </c>
      <c r="C9747" t="s">
        <v>17413</v>
      </c>
      <c r="D9747" t="s">
        <v>34014</v>
      </c>
      <c r="E9747" t="s">
        <v>115</v>
      </c>
      <c r="F9747" t="s">
        <v>18287</v>
      </c>
      <c r="G9747" s="2">
        <v>44685</v>
      </c>
      <c r="H9747" s="2">
        <v>44685</v>
      </c>
      <c r="I9747" s="2"/>
      <c r="J9747" s="19">
        <f t="shared" si="234"/>
        <v>44865</v>
      </c>
      <c r="K9747" s="2">
        <v>44869</v>
      </c>
      <c r="L9747" s="5" t="s">
        <v>31</v>
      </c>
      <c r="M9747" t="s">
        <v>98</v>
      </c>
      <c r="N9747" t="s">
        <v>32</v>
      </c>
      <c r="O9747" t="s">
        <v>28969</v>
      </c>
      <c r="P9747" t="s">
        <v>16814</v>
      </c>
      <c r="Q9747" t="s">
        <v>30971</v>
      </c>
      <c r="R9747" t="s">
        <v>67</v>
      </c>
      <c r="S9747" t="s">
        <v>100</v>
      </c>
      <c r="T9747" t="s">
        <v>80</v>
      </c>
      <c r="U9747" t="s">
        <v>34015</v>
      </c>
      <c r="V9747" t="s">
        <v>34016</v>
      </c>
      <c r="W9747" t="s">
        <v>103</v>
      </c>
    </row>
    <row r="9748" spans="1:23" hidden="1" x14ac:dyDescent="0.2">
      <c r="A9748" t="s">
        <v>57</v>
      </c>
      <c r="B9748" t="s">
        <v>34017</v>
      </c>
      <c r="C9748" t="s">
        <v>1735</v>
      </c>
      <c r="D9748" t="s">
        <v>34018</v>
      </c>
      <c r="E9748" t="s">
        <v>115</v>
      </c>
      <c r="F9748" t="s">
        <v>16271</v>
      </c>
      <c r="G9748" s="2">
        <v>44685</v>
      </c>
      <c r="H9748" s="2">
        <v>44685</v>
      </c>
      <c r="I9748" s="2"/>
      <c r="J9748" s="19">
        <f t="shared" si="234"/>
        <v>44865</v>
      </c>
      <c r="K9748" s="2">
        <v>44869</v>
      </c>
      <c r="L9748" s="5" t="s">
        <v>31</v>
      </c>
      <c r="M9748" t="s">
        <v>98</v>
      </c>
      <c r="N9748" t="s">
        <v>32</v>
      </c>
      <c r="O9748" t="s">
        <v>28969</v>
      </c>
      <c r="P9748" t="s">
        <v>16814</v>
      </c>
      <c r="Q9748" t="s">
        <v>30138</v>
      </c>
      <c r="R9748" t="s">
        <v>67</v>
      </c>
      <c r="S9748" t="s">
        <v>100</v>
      </c>
      <c r="T9748" t="s">
        <v>80</v>
      </c>
      <c r="U9748" t="s">
        <v>34019</v>
      </c>
      <c r="V9748" t="s">
        <v>34020</v>
      </c>
      <c r="W9748" t="s">
        <v>103</v>
      </c>
    </row>
    <row r="9749" spans="1:23" hidden="1" x14ac:dyDescent="0.2">
      <c r="A9749" t="s">
        <v>57</v>
      </c>
      <c r="B9749" t="s">
        <v>34021</v>
      </c>
      <c r="C9749" t="s">
        <v>570</v>
      </c>
      <c r="D9749" t="s">
        <v>34022</v>
      </c>
      <c r="E9749" t="s">
        <v>115</v>
      </c>
      <c r="F9749" t="s">
        <v>12324</v>
      </c>
      <c r="G9749" s="2">
        <v>44685</v>
      </c>
      <c r="H9749" s="2">
        <v>44685</v>
      </c>
      <c r="I9749" s="2"/>
      <c r="J9749" s="19">
        <f t="shared" si="234"/>
        <v>44865</v>
      </c>
      <c r="K9749" s="2">
        <v>44869</v>
      </c>
      <c r="L9749" s="5" t="s">
        <v>31</v>
      </c>
      <c r="M9749" t="s">
        <v>269</v>
      </c>
      <c r="N9749" t="s">
        <v>32</v>
      </c>
      <c r="O9749" t="s">
        <v>28969</v>
      </c>
      <c r="P9749" t="s">
        <v>16814</v>
      </c>
      <c r="Q9749" t="s">
        <v>29012</v>
      </c>
      <c r="R9749" t="s">
        <v>67</v>
      </c>
      <c r="S9749" t="s">
        <v>280</v>
      </c>
      <c r="T9749" t="s">
        <v>69</v>
      </c>
      <c r="U9749" t="s">
        <v>299</v>
      </c>
      <c r="V9749" t="s">
        <v>299</v>
      </c>
      <c r="W9749" t="s">
        <v>299</v>
      </c>
    </row>
    <row r="9750" spans="1:23" hidden="1" x14ac:dyDescent="0.2">
      <c r="A9750" t="s">
        <v>57</v>
      </c>
      <c r="B9750" t="s">
        <v>34023</v>
      </c>
      <c r="C9750" t="s">
        <v>34024</v>
      </c>
      <c r="D9750" t="s">
        <v>34025</v>
      </c>
      <c r="E9750" t="s">
        <v>107</v>
      </c>
      <c r="F9750" t="s">
        <v>4397</v>
      </c>
      <c r="G9750" s="2">
        <v>44685</v>
      </c>
      <c r="H9750" s="2">
        <v>44669</v>
      </c>
      <c r="I9750" s="2"/>
      <c r="J9750" s="19">
        <f t="shared" si="234"/>
        <v>44849</v>
      </c>
      <c r="K9750" s="2">
        <v>44852</v>
      </c>
      <c r="L9750" s="5" t="s">
        <v>31</v>
      </c>
      <c r="M9750" t="s">
        <v>63</v>
      </c>
      <c r="N9750" t="s">
        <v>32</v>
      </c>
      <c r="O9750" t="s">
        <v>28969</v>
      </c>
      <c r="P9750" t="s">
        <v>16814</v>
      </c>
      <c r="Q9750" t="s">
        <v>32205</v>
      </c>
      <c r="R9750" t="s">
        <v>67</v>
      </c>
      <c r="S9750" t="s">
        <v>79</v>
      </c>
      <c r="T9750" t="s">
        <v>69</v>
      </c>
      <c r="U9750" t="s">
        <v>299</v>
      </c>
      <c r="V9750" t="s">
        <v>299</v>
      </c>
      <c r="W9750" t="s">
        <v>299</v>
      </c>
    </row>
    <row r="9751" spans="1:23" hidden="1" x14ac:dyDescent="0.2">
      <c r="A9751" t="s">
        <v>57</v>
      </c>
      <c r="B9751" t="s">
        <v>34026</v>
      </c>
      <c r="C9751" t="s">
        <v>1222</v>
      </c>
      <c r="D9751" t="s">
        <v>34027</v>
      </c>
      <c r="E9751" t="s">
        <v>136</v>
      </c>
      <c r="F9751" t="s">
        <v>31426</v>
      </c>
      <c r="G9751" s="2">
        <v>44685</v>
      </c>
      <c r="H9751" s="2">
        <v>44669</v>
      </c>
      <c r="I9751" s="2"/>
      <c r="J9751" s="19">
        <f t="shared" si="234"/>
        <v>44849</v>
      </c>
      <c r="K9751" s="2">
        <v>44852</v>
      </c>
      <c r="L9751" s="5" t="s">
        <v>31</v>
      </c>
      <c r="M9751" t="s">
        <v>63</v>
      </c>
      <c r="N9751" t="s">
        <v>32</v>
      </c>
      <c r="O9751" t="s">
        <v>28969</v>
      </c>
      <c r="P9751" t="s">
        <v>16814</v>
      </c>
      <c r="Q9751" t="s">
        <v>30219</v>
      </c>
      <c r="R9751" t="s">
        <v>67</v>
      </c>
      <c r="S9751" t="s">
        <v>790</v>
      </c>
      <c r="T9751" t="s">
        <v>69</v>
      </c>
      <c r="U9751" t="s">
        <v>299</v>
      </c>
      <c r="V9751" t="s">
        <v>299</v>
      </c>
      <c r="W9751" t="s">
        <v>299</v>
      </c>
    </row>
    <row r="9752" spans="1:23" hidden="1" x14ac:dyDescent="0.2">
      <c r="A9752" t="s">
        <v>57</v>
      </c>
      <c r="B9752" t="s">
        <v>34028</v>
      </c>
      <c r="C9752" t="s">
        <v>3791</v>
      </c>
      <c r="D9752" t="s">
        <v>34029</v>
      </c>
      <c r="E9752" t="s">
        <v>115</v>
      </c>
      <c r="F9752" t="s">
        <v>34030</v>
      </c>
      <c r="G9752" s="2">
        <v>44685</v>
      </c>
      <c r="H9752" s="2">
        <v>44685</v>
      </c>
      <c r="I9752" s="2"/>
      <c r="J9752" s="19">
        <f t="shared" si="234"/>
        <v>44865</v>
      </c>
      <c r="K9752" s="2">
        <v>44869</v>
      </c>
      <c r="L9752" s="5" t="s">
        <v>31</v>
      </c>
      <c r="M9752" t="s">
        <v>98</v>
      </c>
      <c r="N9752" t="s">
        <v>32</v>
      </c>
      <c r="O9752" t="s">
        <v>28969</v>
      </c>
      <c r="P9752" t="s">
        <v>16814</v>
      </c>
      <c r="Q9752" t="s">
        <v>30138</v>
      </c>
      <c r="R9752" t="s">
        <v>67</v>
      </c>
      <c r="S9752" t="s">
        <v>100</v>
      </c>
      <c r="T9752" t="s">
        <v>80</v>
      </c>
      <c r="U9752" t="s">
        <v>34019</v>
      </c>
      <c r="V9752" t="s">
        <v>34020</v>
      </c>
      <c r="W9752" t="s">
        <v>103</v>
      </c>
    </row>
    <row r="9753" spans="1:23" hidden="1" x14ac:dyDescent="0.2">
      <c r="A9753" t="s">
        <v>57</v>
      </c>
      <c r="B9753" t="s">
        <v>34031</v>
      </c>
      <c r="C9753" t="s">
        <v>2768</v>
      </c>
      <c r="D9753" t="s">
        <v>34032</v>
      </c>
      <c r="E9753" t="s">
        <v>96</v>
      </c>
      <c r="F9753" t="s">
        <v>34033</v>
      </c>
      <c r="G9753" s="2">
        <v>44685</v>
      </c>
      <c r="H9753" s="2">
        <v>44685</v>
      </c>
      <c r="I9753" s="2"/>
      <c r="J9753" s="19">
        <f t="shared" si="234"/>
        <v>44865</v>
      </c>
      <c r="K9753" s="2">
        <v>44869</v>
      </c>
      <c r="L9753" s="5" t="s">
        <v>31</v>
      </c>
      <c r="M9753" t="s">
        <v>269</v>
      </c>
      <c r="N9753" t="s">
        <v>32</v>
      </c>
      <c r="O9753" t="s">
        <v>28969</v>
      </c>
      <c r="P9753" t="s">
        <v>16814</v>
      </c>
      <c r="Q9753" t="s">
        <v>29012</v>
      </c>
      <c r="R9753" t="s">
        <v>67</v>
      </c>
      <c r="S9753" t="s">
        <v>280</v>
      </c>
      <c r="T9753" t="s">
        <v>69</v>
      </c>
      <c r="U9753" t="s">
        <v>299</v>
      </c>
      <c r="V9753" t="s">
        <v>299</v>
      </c>
      <c r="W9753" t="s">
        <v>299</v>
      </c>
    </row>
    <row r="9754" spans="1:23" hidden="1" x14ac:dyDescent="0.2">
      <c r="A9754" t="s">
        <v>57</v>
      </c>
      <c r="B9754" t="s">
        <v>34034</v>
      </c>
      <c r="C9754" t="s">
        <v>13826</v>
      </c>
      <c r="D9754" t="s">
        <v>34035</v>
      </c>
      <c r="E9754" t="s">
        <v>61</v>
      </c>
      <c r="F9754" t="s">
        <v>13266</v>
      </c>
      <c r="G9754" s="2">
        <v>44685</v>
      </c>
      <c r="H9754" s="2">
        <v>44671</v>
      </c>
      <c r="I9754" s="2"/>
      <c r="J9754" s="19">
        <f t="shared" si="234"/>
        <v>44851</v>
      </c>
      <c r="K9754" s="2">
        <v>44854</v>
      </c>
      <c r="L9754" s="5" t="s">
        <v>31</v>
      </c>
      <c r="M9754" t="s">
        <v>63</v>
      </c>
      <c r="N9754" t="s">
        <v>32</v>
      </c>
      <c r="O9754" t="s">
        <v>28969</v>
      </c>
      <c r="P9754" t="s">
        <v>16814</v>
      </c>
      <c r="Q9754" t="s">
        <v>29003</v>
      </c>
      <c r="R9754" t="s">
        <v>67</v>
      </c>
      <c r="S9754" t="s">
        <v>90</v>
      </c>
      <c r="T9754" t="s">
        <v>69</v>
      </c>
      <c r="U9754" t="s">
        <v>34036</v>
      </c>
      <c r="V9754" t="s">
        <v>34035</v>
      </c>
      <c r="W9754" t="s">
        <v>71</v>
      </c>
    </row>
    <row r="9755" spans="1:23" hidden="1" x14ac:dyDescent="0.2">
      <c r="A9755" t="s">
        <v>57</v>
      </c>
      <c r="B9755" t="s">
        <v>34037</v>
      </c>
      <c r="C9755" t="s">
        <v>13826</v>
      </c>
      <c r="D9755" t="s">
        <v>34038</v>
      </c>
      <c r="E9755" t="s">
        <v>61</v>
      </c>
      <c r="F9755" t="s">
        <v>13498</v>
      </c>
      <c r="G9755" s="2">
        <v>44685</v>
      </c>
      <c r="H9755" s="2">
        <v>44671</v>
      </c>
      <c r="I9755" s="2"/>
      <c r="J9755" s="19">
        <f t="shared" si="234"/>
        <v>44851</v>
      </c>
      <c r="K9755" s="2">
        <v>44854</v>
      </c>
      <c r="L9755" s="5" t="s">
        <v>31</v>
      </c>
      <c r="M9755" t="s">
        <v>63</v>
      </c>
      <c r="N9755" t="s">
        <v>32</v>
      </c>
      <c r="O9755" t="s">
        <v>28969</v>
      </c>
      <c r="P9755" t="s">
        <v>16814</v>
      </c>
      <c r="Q9755" t="s">
        <v>34039</v>
      </c>
      <c r="R9755" t="s">
        <v>630</v>
      </c>
      <c r="S9755" t="s">
        <v>79</v>
      </c>
      <c r="T9755" t="s">
        <v>298</v>
      </c>
      <c r="U9755" t="s">
        <v>34040</v>
      </c>
      <c r="V9755" t="s">
        <v>34038</v>
      </c>
      <c r="W9755" t="s">
        <v>71</v>
      </c>
    </row>
    <row r="9756" spans="1:23" hidden="1" x14ac:dyDescent="0.2">
      <c r="A9756" t="s">
        <v>57</v>
      </c>
      <c r="B9756" t="s">
        <v>34041</v>
      </c>
      <c r="C9756" t="s">
        <v>18107</v>
      </c>
      <c r="D9756" t="s">
        <v>34042</v>
      </c>
      <c r="E9756" t="s">
        <v>107</v>
      </c>
      <c r="F9756" t="s">
        <v>4397</v>
      </c>
      <c r="G9756" s="2">
        <v>44685</v>
      </c>
      <c r="H9756" s="2">
        <v>44680</v>
      </c>
      <c r="I9756" s="2"/>
      <c r="J9756" s="19">
        <f t="shared" si="234"/>
        <v>44860</v>
      </c>
      <c r="K9756" s="2">
        <v>44863</v>
      </c>
      <c r="L9756" s="5" t="s">
        <v>31</v>
      </c>
      <c r="M9756" t="s">
        <v>63</v>
      </c>
      <c r="N9756" t="s">
        <v>32</v>
      </c>
      <c r="O9756" t="s">
        <v>28969</v>
      </c>
      <c r="P9756" t="s">
        <v>16814</v>
      </c>
      <c r="Q9756" t="s">
        <v>30447</v>
      </c>
      <c r="R9756" t="s">
        <v>67</v>
      </c>
      <c r="S9756" t="s">
        <v>583</v>
      </c>
      <c r="T9756" t="s">
        <v>80</v>
      </c>
      <c r="U9756" t="s">
        <v>299</v>
      </c>
      <c r="V9756" t="s">
        <v>299</v>
      </c>
      <c r="W9756" t="s">
        <v>299</v>
      </c>
    </row>
    <row r="9757" spans="1:23" hidden="1" x14ac:dyDescent="0.2">
      <c r="A9757" t="s">
        <v>57</v>
      </c>
      <c r="B9757" t="s">
        <v>34043</v>
      </c>
      <c r="C9757" t="s">
        <v>34044</v>
      </c>
      <c r="D9757" t="s">
        <v>34045</v>
      </c>
      <c r="E9757" t="s">
        <v>107</v>
      </c>
      <c r="F9757" t="s">
        <v>8437</v>
      </c>
      <c r="G9757" s="2">
        <v>44685</v>
      </c>
      <c r="H9757" s="2">
        <v>44680</v>
      </c>
      <c r="I9757" s="2"/>
      <c r="J9757" s="19">
        <f t="shared" si="234"/>
        <v>44860</v>
      </c>
      <c r="K9757" s="2">
        <v>44863</v>
      </c>
      <c r="L9757" s="5" t="s">
        <v>31</v>
      </c>
      <c r="M9757" t="s">
        <v>63</v>
      </c>
      <c r="N9757" t="s">
        <v>32</v>
      </c>
      <c r="O9757" t="s">
        <v>28969</v>
      </c>
      <c r="P9757" t="s">
        <v>16814</v>
      </c>
      <c r="Q9757" t="s">
        <v>30150</v>
      </c>
      <c r="R9757" t="s">
        <v>67</v>
      </c>
      <c r="S9757" t="s">
        <v>790</v>
      </c>
      <c r="T9757" t="s">
        <v>80</v>
      </c>
      <c r="U9757" t="s">
        <v>299</v>
      </c>
      <c r="V9757" t="s">
        <v>299</v>
      </c>
      <c r="W9757" t="s">
        <v>299</v>
      </c>
    </row>
    <row r="9758" spans="1:23" hidden="1" x14ac:dyDescent="0.2">
      <c r="A9758" t="s">
        <v>57</v>
      </c>
      <c r="B9758" t="s">
        <v>34046</v>
      </c>
      <c r="C9758" t="s">
        <v>28414</v>
      </c>
      <c r="D9758" t="s">
        <v>34047</v>
      </c>
      <c r="E9758" t="s">
        <v>107</v>
      </c>
      <c r="F9758" t="s">
        <v>5225</v>
      </c>
      <c r="G9758" s="2">
        <v>44685</v>
      </c>
      <c r="H9758" s="2">
        <v>44679</v>
      </c>
      <c r="I9758" s="2"/>
      <c r="J9758" s="19">
        <f t="shared" si="234"/>
        <v>44859</v>
      </c>
      <c r="K9758" s="2">
        <v>44862</v>
      </c>
      <c r="L9758" s="5" t="s">
        <v>31</v>
      </c>
      <c r="M9758" t="s">
        <v>77</v>
      </c>
      <c r="N9758" t="s">
        <v>32</v>
      </c>
      <c r="O9758" t="s">
        <v>28969</v>
      </c>
      <c r="P9758" t="s">
        <v>16814</v>
      </c>
      <c r="Q9758" t="s">
        <v>32185</v>
      </c>
      <c r="R9758" t="s">
        <v>67</v>
      </c>
      <c r="S9758" t="s">
        <v>79</v>
      </c>
      <c r="T9758" t="s">
        <v>80</v>
      </c>
      <c r="U9758" t="s">
        <v>34048</v>
      </c>
      <c r="V9758" t="s">
        <v>34049</v>
      </c>
      <c r="W9758" t="s">
        <v>82</v>
      </c>
    </row>
    <row r="9759" spans="1:23" hidden="1" x14ac:dyDescent="0.2">
      <c r="A9759" t="s">
        <v>57</v>
      </c>
      <c r="B9759" t="s">
        <v>34050</v>
      </c>
      <c r="C9759" t="s">
        <v>34051</v>
      </c>
      <c r="D9759" t="s">
        <v>34052</v>
      </c>
      <c r="E9759" t="s">
        <v>61</v>
      </c>
      <c r="F9759" t="s">
        <v>13498</v>
      </c>
      <c r="G9759" s="2">
        <v>44685</v>
      </c>
      <c r="H9759" s="2">
        <v>44685</v>
      </c>
      <c r="I9759" s="2"/>
      <c r="J9759" s="19">
        <f t="shared" si="234"/>
        <v>44865</v>
      </c>
      <c r="K9759" s="2">
        <v>44869</v>
      </c>
      <c r="L9759" s="5" t="s">
        <v>31</v>
      </c>
      <c r="M9759" t="s">
        <v>77</v>
      </c>
      <c r="N9759" t="s">
        <v>32</v>
      </c>
      <c r="O9759" t="s">
        <v>28969</v>
      </c>
      <c r="P9759" t="s">
        <v>16814</v>
      </c>
      <c r="Q9759" t="s">
        <v>30138</v>
      </c>
      <c r="R9759" t="s">
        <v>67</v>
      </c>
      <c r="S9759" t="s">
        <v>79</v>
      </c>
      <c r="T9759" t="s">
        <v>80</v>
      </c>
      <c r="U9759" t="s">
        <v>34053</v>
      </c>
      <c r="V9759" t="s">
        <v>34008</v>
      </c>
      <c r="W9759" t="s">
        <v>82</v>
      </c>
    </row>
    <row r="9760" spans="1:23" hidden="1" x14ac:dyDescent="0.2">
      <c r="A9760" t="s">
        <v>57</v>
      </c>
      <c r="B9760" t="s">
        <v>34054</v>
      </c>
      <c r="C9760" t="s">
        <v>34055</v>
      </c>
      <c r="D9760" t="s">
        <v>34056</v>
      </c>
      <c r="E9760" t="s">
        <v>61</v>
      </c>
      <c r="F9760" t="s">
        <v>13498</v>
      </c>
      <c r="G9760" s="2">
        <v>44685</v>
      </c>
      <c r="H9760" s="2">
        <v>44685</v>
      </c>
      <c r="I9760" s="2"/>
      <c r="J9760" s="19">
        <f t="shared" si="234"/>
        <v>44865</v>
      </c>
      <c r="K9760" s="2">
        <v>44869</v>
      </c>
      <c r="L9760" s="5" t="s">
        <v>31</v>
      </c>
      <c r="M9760" t="s">
        <v>77</v>
      </c>
      <c r="N9760" t="s">
        <v>32</v>
      </c>
      <c r="O9760" t="s">
        <v>28969</v>
      </c>
      <c r="P9760" t="s">
        <v>16814</v>
      </c>
      <c r="Q9760" t="s">
        <v>30138</v>
      </c>
      <c r="R9760" t="s">
        <v>67</v>
      </c>
      <c r="S9760" t="s">
        <v>79</v>
      </c>
      <c r="T9760" t="s">
        <v>80</v>
      </c>
      <c r="U9760" t="s">
        <v>34053</v>
      </c>
      <c r="V9760" t="s">
        <v>34008</v>
      </c>
      <c r="W9760" t="s">
        <v>82</v>
      </c>
    </row>
    <row r="9761" spans="1:23" hidden="1" x14ac:dyDescent="0.2">
      <c r="A9761" t="s">
        <v>57</v>
      </c>
      <c r="B9761" t="s">
        <v>34057</v>
      </c>
      <c r="C9761" t="s">
        <v>34055</v>
      </c>
      <c r="D9761" t="s">
        <v>34058</v>
      </c>
      <c r="E9761" t="s">
        <v>61</v>
      </c>
      <c r="F9761" t="s">
        <v>13498</v>
      </c>
      <c r="G9761" s="2">
        <v>44685</v>
      </c>
      <c r="H9761" s="2">
        <v>44685</v>
      </c>
      <c r="I9761" s="2"/>
      <c r="J9761" s="19">
        <f t="shared" si="234"/>
        <v>44865</v>
      </c>
      <c r="K9761" s="2">
        <v>44869</v>
      </c>
      <c r="L9761" s="5" t="s">
        <v>31</v>
      </c>
      <c r="M9761" t="s">
        <v>77</v>
      </c>
      <c r="N9761" t="s">
        <v>32</v>
      </c>
      <c r="O9761" t="s">
        <v>28969</v>
      </c>
      <c r="P9761" t="s">
        <v>16814</v>
      </c>
      <c r="Q9761" t="s">
        <v>30138</v>
      </c>
      <c r="R9761" t="s">
        <v>67</v>
      </c>
      <c r="S9761" t="s">
        <v>79</v>
      </c>
      <c r="T9761" t="s">
        <v>80</v>
      </c>
      <c r="U9761" t="s">
        <v>34053</v>
      </c>
      <c r="V9761" t="s">
        <v>34008</v>
      </c>
      <c r="W9761" t="s">
        <v>82</v>
      </c>
    </row>
    <row r="9762" spans="1:23" hidden="1" x14ac:dyDescent="0.2">
      <c r="A9762" t="s">
        <v>57</v>
      </c>
      <c r="B9762" t="s">
        <v>34059</v>
      </c>
      <c r="C9762" t="s">
        <v>34060</v>
      </c>
      <c r="D9762" t="s">
        <v>34061</v>
      </c>
      <c r="E9762" t="s">
        <v>107</v>
      </c>
      <c r="F9762" t="s">
        <v>17619</v>
      </c>
      <c r="G9762" s="2">
        <v>44685</v>
      </c>
      <c r="H9762" s="2">
        <v>44669</v>
      </c>
      <c r="I9762" s="2"/>
      <c r="J9762" s="19">
        <f t="shared" ref="J9762:J9825" si="235">H9762+180</f>
        <v>44849</v>
      </c>
      <c r="K9762" s="2">
        <v>44852</v>
      </c>
      <c r="L9762" s="5" t="s">
        <v>31</v>
      </c>
      <c r="M9762" t="s">
        <v>63</v>
      </c>
      <c r="N9762" t="s">
        <v>32</v>
      </c>
      <c r="O9762" t="s">
        <v>28969</v>
      </c>
      <c r="P9762" t="s">
        <v>16814</v>
      </c>
      <c r="Q9762" t="s">
        <v>30219</v>
      </c>
      <c r="R9762" t="s">
        <v>67</v>
      </c>
      <c r="S9762" t="s">
        <v>790</v>
      </c>
      <c r="T9762" t="s">
        <v>69</v>
      </c>
      <c r="U9762" t="s">
        <v>299</v>
      </c>
      <c r="V9762" t="s">
        <v>299</v>
      </c>
      <c r="W9762" t="s">
        <v>299</v>
      </c>
    </row>
    <row r="9763" spans="1:23" hidden="1" x14ac:dyDescent="0.2">
      <c r="A9763" t="s">
        <v>57</v>
      </c>
      <c r="B9763" t="s">
        <v>34062</v>
      </c>
      <c r="C9763" t="s">
        <v>34055</v>
      </c>
      <c r="D9763" t="s">
        <v>34063</v>
      </c>
      <c r="E9763" t="s">
        <v>61</v>
      </c>
      <c r="F9763" t="s">
        <v>13498</v>
      </c>
      <c r="G9763" s="2">
        <v>44685</v>
      </c>
      <c r="H9763" s="2">
        <v>44685</v>
      </c>
      <c r="I9763" s="2"/>
      <c r="J9763" s="19">
        <f t="shared" si="235"/>
        <v>44865</v>
      </c>
      <c r="K9763" s="2">
        <v>44869</v>
      </c>
      <c r="L9763" s="5" t="s">
        <v>31</v>
      </c>
      <c r="M9763" t="s">
        <v>77</v>
      </c>
      <c r="N9763" t="s">
        <v>32</v>
      </c>
      <c r="O9763" t="s">
        <v>28969</v>
      </c>
      <c r="P9763" t="s">
        <v>16814</v>
      </c>
      <c r="Q9763" t="s">
        <v>30138</v>
      </c>
      <c r="R9763" t="s">
        <v>67</v>
      </c>
      <c r="S9763" t="s">
        <v>79</v>
      </c>
      <c r="T9763" t="s">
        <v>80</v>
      </c>
      <c r="U9763" t="s">
        <v>34053</v>
      </c>
      <c r="V9763" t="s">
        <v>34008</v>
      </c>
      <c r="W9763" t="s">
        <v>82</v>
      </c>
    </row>
    <row r="9764" spans="1:23" hidden="1" x14ac:dyDescent="0.2">
      <c r="A9764" t="s">
        <v>57</v>
      </c>
      <c r="B9764" t="s">
        <v>34064</v>
      </c>
      <c r="C9764" t="s">
        <v>21562</v>
      </c>
      <c r="D9764" t="s">
        <v>34065</v>
      </c>
      <c r="E9764" t="s">
        <v>136</v>
      </c>
      <c r="F9764" t="s">
        <v>28291</v>
      </c>
      <c r="G9764" s="2">
        <v>44685</v>
      </c>
      <c r="H9764" s="2">
        <v>44669</v>
      </c>
      <c r="I9764" s="2"/>
      <c r="J9764" s="19">
        <f t="shared" si="235"/>
        <v>44849</v>
      </c>
      <c r="K9764" s="2">
        <v>44852</v>
      </c>
      <c r="L9764" s="5" t="s">
        <v>31</v>
      </c>
      <c r="M9764" t="s">
        <v>63</v>
      </c>
      <c r="N9764" t="s">
        <v>32</v>
      </c>
      <c r="O9764" t="s">
        <v>28969</v>
      </c>
      <c r="P9764" t="s">
        <v>16814</v>
      </c>
      <c r="Q9764" t="s">
        <v>30219</v>
      </c>
      <c r="R9764" t="s">
        <v>67</v>
      </c>
      <c r="S9764" t="s">
        <v>90</v>
      </c>
      <c r="T9764" t="s">
        <v>69</v>
      </c>
      <c r="U9764" t="s">
        <v>299</v>
      </c>
      <c r="V9764" t="s">
        <v>299</v>
      </c>
      <c r="W9764" t="s">
        <v>299</v>
      </c>
    </row>
    <row r="9765" spans="1:23" hidden="1" x14ac:dyDescent="0.2">
      <c r="A9765" t="s">
        <v>57</v>
      </c>
      <c r="B9765" t="s">
        <v>34066</v>
      </c>
      <c r="C9765" t="s">
        <v>34067</v>
      </c>
      <c r="D9765" t="s">
        <v>34068</v>
      </c>
      <c r="E9765" t="s">
        <v>136</v>
      </c>
      <c r="F9765" t="s">
        <v>17074</v>
      </c>
      <c r="G9765" s="2">
        <v>44685</v>
      </c>
      <c r="H9765" s="2">
        <v>44666</v>
      </c>
      <c r="I9765" s="2"/>
      <c r="J9765" s="19">
        <f t="shared" si="235"/>
        <v>44846</v>
      </c>
      <c r="K9765" s="2">
        <v>44849</v>
      </c>
      <c r="L9765" s="5" t="s">
        <v>31</v>
      </c>
      <c r="M9765" t="s">
        <v>77</v>
      </c>
      <c r="N9765" t="s">
        <v>32</v>
      </c>
      <c r="O9765" t="s">
        <v>28969</v>
      </c>
      <c r="P9765" t="s">
        <v>16814</v>
      </c>
      <c r="Q9765" t="s">
        <v>30447</v>
      </c>
      <c r="R9765" t="s">
        <v>67</v>
      </c>
      <c r="S9765" t="s">
        <v>79</v>
      </c>
      <c r="T9765" t="s">
        <v>80</v>
      </c>
      <c r="U9765" t="s">
        <v>31028</v>
      </c>
      <c r="V9765" t="s">
        <v>31029</v>
      </c>
      <c r="W9765" t="s">
        <v>82</v>
      </c>
    </row>
    <row r="9766" spans="1:23" hidden="1" x14ac:dyDescent="0.2">
      <c r="A9766" t="s">
        <v>57</v>
      </c>
      <c r="B9766" t="s">
        <v>34069</v>
      </c>
      <c r="C9766" t="s">
        <v>34070</v>
      </c>
      <c r="D9766" t="s">
        <v>34071</v>
      </c>
      <c r="E9766" t="s">
        <v>61</v>
      </c>
      <c r="F9766" t="s">
        <v>17380</v>
      </c>
      <c r="G9766" s="2">
        <v>44685</v>
      </c>
      <c r="H9766" s="2">
        <v>44672</v>
      </c>
      <c r="I9766" s="2"/>
      <c r="J9766" s="19">
        <f t="shared" si="235"/>
        <v>44852</v>
      </c>
      <c r="K9766" s="2">
        <v>44855</v>
      </c>
      <c r="L9766" s="5" t="s">
        <v>31</v>
      </c>
      <c r="M9766" t="s">
        <v>63</v>
      </c>
      <c r="N9766" t="s">
        <v>32</v>
      </c>
      <c r="O9766" t="s">
        <v>28969</v>
      </c>
      <c r="P9766" t="s">
        <v>16814</v>
      </c>
      <c r="Q9766" t="s">
        <v>30447</v>
      </c>
      <c r="R9766" t="s">
        <v>67</v>
      </c>
      <c r="S9766" t="s">
        <v>583</v>
      </c>
      <c r="T9766" t="s">
        <v>80</v>
      </c>
      <c r="U9766" t="s">
        <v>299</v>
      </c>
      <c r="V9766" t="s">
        <v>299</v>
      </c>
      <c r="W9766" t="s">
        <v>299</v>
      </c>
    </row>
    <row r="9767" spans="1:23" hidden="1" x14ac:dyDescent="0.2">
      <c r="A9767" t="s">
        <v>57</v>
      </c>
      <c r="B9767" t="s">
        <v>34072</v>
      </c>
      <c r="C9767" t="s">
        <v>33408</v>
      </c>
      <c r="D9767" t="s">
        <v>34073</v>
      </c>
      <c r="E9767" t="s">
        <v>96</v>
      </c>
      <c r="F9767" t="s">
        <v>34074</v>
      </c>
      <c r="G9767" s="2">
        <v>44685</v>
      </c>
      <c r="H9767" s="2">
        <v>44669</v>
      </c>
      <c r="I9767" s="2"/>
      <c r="J9767" s="19">
        <f t="shared" si="235"/>
        <v>44849</v>
      </c>
      <c r="K9767" s="2">
        <v>44852</v>
      </c>
      <c r="L9767" s="5" t="s">
        <v>31</v>
      </c>
      <c r="M9767" t="s">
        <v>63</v>
      </c>
      <c r="N9767" t="s">
        <v>32</v>
      </c>
      <c r="O9767" t="s">
        <v>28969</v>
      </c>
      <c r="P9767" t="s">
        <v>16814</v>
      </c>
      <c r="Q9767" t="s">
        <v>30533</v>
      </c>
      <c r="R9767" t="s">
        <v>67</v>
      </c>
      <c r="S9767" t="s">
        <v>125</v>
      </c>
      <c r="T9767" t="s">
        <v>69</v>
      </c>
      <c r="U9767" t="s">
        <v>34075</v>
      </c>
      <c r="V9767" t="s">
        <v>34073</v>
      </c>
      <c r="W9767" t="s">
        <v>71</v>
      </c>
    </row>
    <row r="9768" spans="1:23" hidden="1" x14ac:dyDescent="0.2">
      <c r="A9768" t="s">
        <v>57</v>
      </c>
      <c r="B9768" t="s">
        <v>34076</v>
      </c>
      <c r="C9768" t="s">
        <v>34077</v>
      </c>
      <c r="D9768" t="s">
        <v>34078</v>
      </c>
      <c r="E9768" t="s">
        <v>107</v>
      </c>
      <c r="F9768" t="s">
        <v>5108</v>
      </c>
      <c r="G9768" s="2">
        <v>44685</v>
      </c>
      <c r="H9768" s="2">
        <v>44680</v>
      </c>
      <c r="I9768" s="2"/>
      <c r="J9768" s="19">
        <f t="shared" si="235"/>
        <v>44860</v>
      </c>
      <c r="K9768" s="2">
        <v>44863</v>
      </c>
      <c r="L9768" s="5" t="s">
        <v>31</v>
      </c>
      <c r="M9768" t="s">
        <v>63</v>
      </c>
      <c r="N9768" t="s">
        <v>32</v>
      </c>
      <c r="O9768" t="s">
        <v>28969</v>
      </c>
      <c r="P9768" t="s">
        <v>16814</v>
      </c>
      <c r="Q9768" t="s">
        <v>30219</v>
      </c>
      <c r="R9768" t="s">
        <v>67</v>
      </c>
      <c r="S9768" t="s">
        <v>157</v>
      </c>
      <c r="T9768" t="s">
        <v>80</v>
      </c>
      <c r="U9768" t="s">
        <v>299</v>
      </c>
      <c r="V9768" t="s">
        <v>299</v>
      </c>
      <c r="W9768" t="s">
        <v>299</v>
      </c>
    </row>
    <row r="9769" spans="1:23" hidden="1" x14ac:dyDescent="0.2">
      <c r="A9769" t="s">
        <v>57</v>
      </c>
      <c r="B9769" t="s">
        <v>34079</v>
      </c>
      <c r="C9769" t="s">
        <v>34080</v>
      </c>
      <c r="D9769" t="s">
        <v>34081</v>
      </c>
      <c r="E9769" t="s">
        <v>107</v>
      </c>
      <c r="F9769" t="s">
        <v>1224</v>
      </c>
      <c r="G9769" s="2">
        <v>44685</v>
      </c>
      <c r="H9769" s="2">
        <v>44679</v>
      </c>
      <c r="I9769" s="2"/>
      <c r="J9769" s="19">
        <f t="shared" si="235"/>
        <v>44859</v>
      </c>
      <c r="K9769" s="2">
        <v>44862</v>
      </c>
      <c r="L9769" s="5" t="s">
        <v>31</v>
      </c>
      <c r="M9769" t="s">
        <v>63</v>
      </c>
      <c r="N9769" t="s">
        <v>32</v>
      </c>
      <c r="O9769" t="s">
        <v>28969</v>
      </c>
      <c r="P9769" t="s">
        <v>16814</v>
      </c>
      <c r="Q9769" t="s">
        <v>30271</v>
      </c>
      <c r="R9769" t="s">
        <v>67</v>
      </c>
      <c r="S9769" t="s">
        <v>125</v>
      </c>
      <c r="T9769" t="s">
        <v>69</v>
      </c>
      <c r="U9769" t="s">
        <v>299</v>
      </c>
      <c r="V9769" t="s">
        <v>299</v>
      </c>
      <c r="W9769" t="s">
        <v>299</v>
      </c>
    </row>
    <row r="9770" spans="1:23" hidden="1" x14ac:dyDescent="0.2">
      <c r="A9770" t="s">
        <v>57</v>
      </c>
      <c r="B9770" t="s">
        <v>34082</v>
      </c>
      <c r="C9770" t="s">
        <v>34083</v>
      </c>
      <c r="D9770" t="s">
        <v>34084</v>
      </c>
      <c r="E9770" t="s">
        <v>107</v>
      </c>
      <c r="F9770" t="s">
        <v>4397</v>
      </c>
      <c r="G9770" s="2">
        <v>44685</v>
      </c>
      <c r="H9770" s="2">
        <v>44680</v>
      </c>
      <c r="I9770" s="2"/>
      <c r="J9770" s="19">
        <f t="shared" si="235"/>
        <v>44860</v>
      </c>
      <c r="K9770" s="2">
        <v>44863</v>
      </c>
      <c r="L9770" s="5" t="s">
        <v>31</v>
      </c>
      <c r="M9770" t="s">
        <v>63</v>
      </c>
      <c r="N9770" t="s">
        <v>32</v>
      </c>
      <c r="O9770" t="s">
        <v>28969</v>
      </c>
      <c r="P9770" t="s">
        <v>16814</v>
      </c>
      <c r="Q9770" t="s">
        <v>31635</v>
      </c>
      <c r="R9770" t="s">
        <v>201</v>
      </c>
      <c r="S9770" t="s">
        <v>583</v>
      </c>
      <c r="T9770" t="s">
        <v>202</v>
      </c>
      <c r="U9770" t="s">
        <v>299</v>
      </c>
      <c r="V9770" t="s">
        <v>299</v>
      </c>
      <c r="W9770" t="s">
        <v>299</v>
      </c>
    </row>
    <row r="9771" spans="1:23" hidden="1" x14ac:dyDescent="0.2">
      <c r="A9771" t="s">
        <v>57</v>
      </c>
      <c r="B9771" t="s">
        <v>34085</v>
      </c>
      <c r="C9771" t="s">
        <v>17413</v>
      </c>
      <c r="D9771" t="s">
        <v>34086</v>
      </c>
      <c r="E9771" t="s">
        <v>136</v>
      </c>
      <c r="F9771" t="s">
        <v>3837</v>
      </c>
      <c r="G9771" s="2">
        <v>44685</v>
      </c>
      <c r="H9771" s="2">
        <v>44669</v>
      </c>
      <c r="I9771" s="2"/>
      <c r="J9771" s="19">
        <f t="shared" si="235"/>
        <v>44849</v>
      </c>
      <c r="K9771" s="2">
        <v>44852</v>
      </c>
      <c r="L9771" s="5" t="s">
        <v>31</v>
      </c>
      <c r="M9771" t="s">
        <v>63</v>
      </c>
      <c r="N9771" t="s">
        <v>32</v>
      </c>
      <c r="O9771" t="s">
        <v>28969</v>
      </c>
      <c r="P9771" t="s">
        <v>16814</v>
      </c>
      <c r="Q9771" t="s">
        <v>30559</v>
      </c>
      <c r="R9771" t="s">
        <v>201</v>
      </c>
      <c r="S9771" t="s">
        <v>583</v>
      </c>
      <c r="T9771" t="s">
        <v>202</v>
      </c>
      <c r="U9771" t="s">
        <v>299</v>
      </c>
      <c r="V9771" t="s">
        <v>299</v>
      </c>
      <c r="W9771" t="s">
        <v>299</v>
      </c>
    </row>
    <row r="9772" spans="1:23" hidden="1" x14ac:dyDescent="0.2">
      <c r="A9772" t="s">
        <v>57</v>
      </c>
      <c r="B9772" t="s">
        <v>34087</v>
      </c>
      <c r="C9772" t="s">
        <v>34088</v>
      </c>
      <c r="D9772" t="s">
        <v>34089</v>
      </c>
      <c r="E9772" t="s">
        <v>136</v>
      </c>
      <c r="F9772" t="s">
        <v>34090</v>
      </c>
      <c r="G9772" s="2">
        <v>44685</v>
      </c>
      <c r="H9772" s="2">
        <v>44669</v>
      </c>
      <c r="I9772" s="2"/>
      <c r="J9772" s="19">
        <f t="shared" si="235"/>
        <v>44849</v>
      </c>
      <c r="K9772" s="2">
        <v>44852</v>
      </c>
      <c r="L9772" s="5" t="s">
        <v>31</v>
      </c>
      <c r="M9772" t="s">
        <v>63</v>
      </c>
      <c r="N9772" t="s">
        <v>32</v>
      </c>
      <c r="O9772" t="s">
        <v>28969</v>
      </c>
      <c r="P9772" t="s">
        <v>16814</v>
      </c>
      <c r="Q9772" t="s">
        <v>30150</v>
      </c>
      <c r="R9772" t="s">
        <v>67</v>
      </c>
      <c r="S9772" t="s">
        <v>79</v>
      </c>
      <c r="T9772" t="s">
        <v>69</v>
      </c>
      <c r="U9772" t="s">
        <v>299</v>
      </c>
      <c r="V9772" t="s">
        <v>299</v>
      </c>
      <c r="W9772" t="s">
        <v>299</v>
      </c>
    </row>
    <row r="9773" spans="1:23" hidden="1" x14ac:dyDescent="0.2">
      <c r="A9773" t="s">
        <v>57</v>
      </c>
      <c r="B9773" t="s">
        <v>34091</v>
      </c>
      <c r="C9773" t="s">
        <v>34088</v>
      </c>
      <c r="D9773" t="s">
        <v>34092</v>
      </c>
      <c r="E9773" t="s">
        <v>136</v>
      </c>
      <c r="F9773" t="s">
        <v>34090</v>
      </c>
      <c r="G9773" s="2">
        <v>44685</v>
      </c>
      <c r="H9773" s="2">
        <v>44669</v>
      </c>
      <c r="I9773" s="2"/>
      <c r="J9773" s="19">
        <f t="shared" si="235"/>
        <v>44849</v>
      </c>
      <c r="K9773" s="2">
        <v>44852</v>
      </c>
      <c r="L9773" s="5" t="s">
        <v>31</v>
      </c>
      <c r="M9773" t="s">
        <v>63</v>
      </c>
      <c r="N9773" t="s">
        <v>32</v>
      </c>
      <c r="O9773" t="s">
        <v>28969</v>
      </c>
      <c r="P9773" t="s">
        <v>16814</v>
      </c>
      <c r="Q9773" t="s">
        <v>30150</v>
      </c>
      <c r="R9773" t="s">
        <v>67</v>
      </c>
      <c r="S9773" t="s">
        <v>79</v>
      </c>
      <c r="T9773" t="s">
        <v>69</v>
      </c>
      <c r="U9773" t="s">
        <v>299</v>
      </c>
      <c r="V9773" t="s">
        <v>299</v>
      </c>
      <c r="W9773" t="s">
        <v>299</v>
      </c>
    </row>
    <row r="9774" spans="1:23" hidden="1" x14ac:dyDescent="0.2">
      <c r="A9774" t="s">
        <v>57</v>
      </c>
      <c r="B9774" t="s">
        <v>34093</v>
      </c>
      <c r="C9774" t="s">
        <v>34088</v>
      </c>
      <c r="D9774" t="s">
        <v>34094</v>
      </c>
      <c r="E9774" t="s">
        <v>136</v>
      </c>
      <c r="F9774" t="s">
        <v>34090</v>
      </c>
      <c r="G9774" s="2">
        <v>44685</v>
      </c>
      <c r="H9774" s="2">
        <v>44669</v>
      </c>
      <c r="I9774" s="2"/>
      <c r="J9774" s="19">
        <f t="shared" si="235"/>
        <v>44849</v>
      </c>
      <c r="K9774" s="2">
        <v>44852</v>
      </c>
      <c r="L9774" s="5" t="s">
        <v>31</v>
      </c>
      <c r="M9774" t="s">
        <v>63</v>
      </c>
      <c r="N9774" t="s">
        <v>32</v>
      </c>
      <c r="O9774" t="s">
        <v>28969</v>
      </c>
      <c r="P9774" t="s">
        <v>16814</v>
      </c>
      <c r="Q9774" t="s">
        <v>30150</v>
      </c>
      <c r="R9774" t="s">
        <v>67</v>
      </c>
      <c r="S9774" t="s">
        <v>79</v>
      </c>
      <c r="T9774" t="s">
        <v>69</v>
      </c>
      <c r="U9774" t="s">
        <v>299</v>
      </c>
      <c r="V9774" t="s">
        <v>299</v>
      </c>
      <c r="W9774" t="s">
        <v>299</v>
      </c>
    </row>
    <row r="9775" spans="1:23" hidden="1" x14ac:dyDescent="0.2">
      <c r="A9775" t="s">
        <v>57</v>
      </c>
      <c r="B9775" t="s">
        <v>34095</v>
      </c>
      <c r="C9775" t="s">
        <v>3787</v>
      </c>
      <c r="D9775" t="s">
        <v>34096</v>
      </c>
      <c r="E9775" t="s">
        <v>115</v>
      </c>
      <c r="F9775" t="s">
        <v>12324</v>
      </c>
      <c r="G9775" s="2">
        <v>44686</v>
      </c>
      <c r="H9775" s="2">
        <v>44686</v>
      </c>
      <c r="I9775" s="2"/>
      <c r="J9775" s="19">
        <f t="shared" si="235"/>
        <v>44866</v>
      </c>
      <c r="K9775" s="2">
        <v>44870</v>
      </c>
      <c r="L9775" s="5" t="s">
        <v>31</v>
      </c>
      <c r="M9775" t="s">
        <v>269</v>
      </c>
      <c r="N9775" t="s">
        <v>32</v>
      </c>
      <c r="O9775" t="s">
        <v>28969</v>
      </c>
      <c r="P9775" t="s">
        <v>16814</v>
      </c>
      <c r="Q9775" t="s">
        <v>29012</v>
      </c>
      <c r="R9775" t="s">
        <v>1207</v>
      </c>
      <c r="S9775" t="s">
        <v>280</v>
      </c>
      <c r="T9775" t="s">
        <v>69</v>
      </c>
      <c r="U9775" t="s">
        <v>299</v>
      </c>
      <c r="V9775" t="s">
        <v>299</v>
      </c>
      <c r="W9775" t="s">
        <v>299</v>
      </c>
    </row>
    <row r="9776" spans="1:23" hidden="1" x14ac:dyDescent="0.2">
      <c r="A9776" t="s">
        <v>57</v>
      </c>
      <c r="B9776" t="s">
        <v>34097</v>
      </c>
      <c r="C9776" t="s">
        <v>22969</v>
      </c>
      <c r="D9776" t="s">
        <v>34098</v>
      </c>
      <c r="E9776" t="s">
        <v>61</v>
      </c>
      <c r="F9776" t="s">
        <v>26424</v>
      </c>
      <c r="G9776" s="2">
        <v>44686</v>
      </c>
      <c r="H9776" s="2">
        <v>44686</v>
      </c>
      <c r="I9776" s="2"/>
      <c r="J9776" s="19">
        <f t="shared" si="235"/>
        <v>44866</v>
      </c>
      <c r="K9776" s="2">
        <v>44870</v>
      </c>
      <c r="L9776" s="5" t="s">
        <v>31</v>
      </c>
      <c r="M9776" t="s">
        <v>163</v>
      </c>
      <c r="N9776" t="s">
        <v>32</v>
      </c>
      <c r="O9776" t="s">
        <v>28969</v>
      </c>
      <c r="P9776" t="s">
        <v>16814</v>
      </c>
      <c r="Q9776" t="s">
        <v>30971</v>
      </c>
      <c r="R9776" t="s">
        <v>67</v>
      </c>
      <c r="S9776" t="s">
        <v>179</v>
      </c>
      <c r="T9776" t="s">
        <v>80</v>
      </c>
      <c r="U9776" t="s">
        <v>34099</v>
      </c>
      <c r="V9776" t="s">
        <v>34098</v>
      </c>
      <c r="W9776" t="s">
        <v>167</v>
      </c>
    </row>
    <row r="9777" spans="1:23" hidden="1" x14ac:dyDescent="0.2">
      <c r="A9777" t="s">
        <v>57</v>
      </c>
      <c r="B9777" t="s">
        <v>34100</v>
      </c>
      <c r="C9777" t="s">
        <v>10522</v>
      </c>
      <c r="D9777" t="s">
        <v>34101</v>
      </c>
      <c r="E9777" t="s">
        <v>136</v>
      </c>
      <c r="F9777" t="s">
        <v>1314</v>
      </c>
      <c r="G9777" s="2">
        <v>44686</v>
      </c>
      <c r="H9777" s="2">
        <v>44669</v>
      </c>
      <c r="I9777" s="2"/>
      <c r="J9777" s="19">
        <f t="shared" si="235"/>
        <v>44849</v>
      </c>
      <c r="K9777" s="2">
        <v>44852</v>
      </c>
      <c r="L9777" s="5" t="s">
        <v>31</v>
      </c>
      <c r="M9777" t="s">
        <v>77</v>
      </c>
      <c r="N9777" t="s">
        <v>32</v>
      </c>
      <c r="O9777" t="s">
        <v>28969</v>
      </c>
      <c r="P9777" t="s">
        <v>16814</v>
      </c>
      <c r="Q9777" t="s">
        <v>28973</v>
      </c>
      <c r="R9777" t="s">
        <v>67</v>
      </c>
      <c r="S9777" t="s">
        <v>79</v>
      </c>
      <c r="T9777" t="s">
        <v>80</v>
      </c>
      <c r="U9777" t="s">
        <v>34102</v>
      </c>
      <c r="V9777" t="s">
        <v>34101</v>
      </c>
      <c r="W9777" t="s">
        <v>82</v>
      </c>
    </row>
    <row r="9778" spans="1:23" hidden="1" x14ac:dyDescent="0.2">
      <c r="A9778" t="s">
        <v>57</v>
      </c>
      <c r="B9778" t="s">
        <v>34103</v>
      </c>
      <c r="C9778" t="s">
        <v>22969</v>
      </c>
      <c r="D9778" t="s">
        <v>34104</v>
      </c>
      <c r="E9778" t="s">
        <v>61</v>
      </c>
      <c r="F9778" t="s">
        <v>26424</v>
      </c>
      <c r="G9778" s="2">
        <v>44686</v>
      </c>
      <c r="H9778" s="2">
        <v>44686</v>
      </c>
      <c r="I9778" s="2"/>
      <c r="J9778" s="19">
        <f t="shared" si="235"/>
        <v>44866</v>
      </c>
      <c r="K9778" s="2">
        <v>44870</v>
      </c>
      <c r="L9778" s="5" t="s">
        <v>31</v>
      </c>
      <c r="M9778" t="s">
        <v>163</v>
      </c>
      <c r="N9778" t="s">
        <v>32</v>
      </c>
      <c r="O9778" t="s">
        <v>28969</v>
      </c>
      <c r="P9778" t="s">
        <v>16814</v>
      </c>
      <c r="Q9778" t="s">
        <v>30138</v>
      </c>
      <c r="R9778" t="s">
        <v>67</v>
      </c>
      <c r="S9778" t="s">
        <v>179</v>
      </c>
      <c r="T9778" t="s">
        <v>80</v>
      </c>
      <c r="U9778" t="s">
        <v>34099</v>
      </c>
      <c r="V9778" t="s">
        <v>34098</v>
      </c>
      <c r="W9778" t="s">
        <v>167</v>
      </c>
    </row>
    <row r="9779" spans="1:23" hidden="1" x14ac:dyDescent="0.2">
      <c r="A9779" t="s">
        <v>57</v>
      </c>
      <c r="B9779" t="s">
        <v>34105</v>
      </c>
      <c r="C9779" t="s">
        <v>601</v>
      </c>
      <c r="D9779" t="s">
        <v>34106</v>
      </c>
      <c r="E9779" t="s">
        <v>115</v>
      </c>
      <c r="F9779" t="s">
        <v>12324</v>
      </c>
      <c r="G9779" s="2">
        <v>44686</v>
      </c>
      <c r="H9779" s="2">
        <v>44686</v>
      </c>
      <c r="I9779" s="2"/>
      <c r="J9779" s="19">
        <f t="shared" si="235"/>
        <v>44866</v>
      </c>
      <c r="K9779" s="2">
        <v>44870</v>
      </c>
      <c r="L9779" s="5" t="s">
        <v>31</v>
      </c>
      <c r="M9779" t="s">
        <v>269</v>
      </c>
      <c r="N9779" t="s">
        <v>32</v>
      </c>
      <c r="O9779" t="s">
        <v>28969</v>
      </c>
      <c r="P9779" t="s">
        <v>16814</v>
      </c>
      <c r="Q9779" t="s">
        <v>29012</v>
      </c>
      <c r="R9779" t="s">
        <v>1207</v>
      </c>
      <c r="S9779" t="s">
        <v>280</v>
      </c>
      <c r="T9779" t="s">
        <v>69</v>
      </c>
      <c r="U9779" t="s">
        <v>299</v>
      </c>
      <c r="V9779" t="s">
        <v>299</v>
      </c>
      <c r="W9779" t="s">
        <v>299</v>
      </c>
    </row>
    <row r="9780" spans="1:23" hidden="1" x14ac:dyDescent="0.2">
      <c r="A9780" t="s">
        <v>57</v>
      </c>
      <c r="B9780" t="s">
        <v>34107</v>
      </c>
      <c r="C9780" t="s">
        <v>601</v>
      </c>
      <c r="D9780" t="s">
        <v>34108</v>
      </c>
      <c r="E9780" t="s">
        <v>115</v>
      </c>
      <c r="F9780" t="s">
        <v>18287</v>
      </c>
      <c r="G9780" s="2">
        <v>44686</v>
      </c>
      <c r="H9780" s="2">
        <v>44686</v>
      </c>
      <c r="I9780" s="2"/>
      <c r="J9780" s="19">
        <f t="shared" si="235"/>
        <v>44866</v>
      </c>
      <c r="K9780" s="2">
        <v>44870</v>
      </c>
      <c r="L9780" s="5" t="s">
        <v>31</v>
      </c>
      <c r="M9780" t="s">
        <v>98</v>
      </c>
      <c r="N9780" t="s">
        <v>32</v>
      </c>
      <c r="O9780" t="s">
        <v>28969</v>
      </c>
      <c r="P9780" t="s">
        <v>16814</v>
      </c>
      <c r="Q9780" t="s">
        <v>30138</v>
      </c>
      <c r="R9780" t="s">
        <v>67</v>
      </c>
      <c r="S9780" t="s">
        <v>100</v>
      </c>
      <c r="T9780" t="s">
        <v>80</v>
      </c>
      <c r="U9780" t="s">
        <v>34015</v>
      </c>
      <c r="V9780" t="s">
        <v>34016</v>
      </c>
      <c r="W9780" t="s">
        <v>103</v>
      </c>
    </row>
    <row r="9781" spans="1:23" hidden="1" x14ac:dyDescent="0.2">
      <c r="A9781" t="s">
        <v>57</v>
      </c>
      <c r="B9781" t="s">
        <v>34109</v>
      </c>
      <c r="C9781" t="s">
        <v>2705</v>
      </c>
      <c r="D9781" t="s">
        <v>34110</v>
      </c>
      <c r="E9781" t="s">
        <v>115</v>
      </c>
      <c r="F9781" t="s">
        <v>12324</v>
      </c>
      <c r="G9781" s="2">
        <v>44686</v>
      </c>
      <c r="H9781" s="2">
        <v>44686</v>
      </c>
      <c r="I9781" s="2"/>
      <c r="J9781" s="19">
        <f t="shared" si="235"/>
        <v>44866</v>
      </c>
      <c r="K9781" s="2">
        <v>44870</v>
      </c>
      <c r="L9781" s="5" t="s">
        <v>31</v>
      </c>
      <c r="M9781" t="s">
        <v>269</v>
      </c>
      <c r="N9781" t="s">
        <v>32</v>
      </c>
      <c r="O9781" t="s">
        <v>28969</v>
      </c>
      <c r="P9781" t="s">
        <v>16814</v>
      </c>
      <c r="Q9781" t="s">
        <v>29012</v>
      </c>
      <c r="R9781" t="s">
        <v>67</v>
      </c>
      <c r="S9781" t="s">
        <v>430</v>
      </c>
      <c r="T9781" t="s">
        <v>69</v>
      </c>
      <c r="U9781" t="s">
        <v>299</v>
      </c>
      <c r="V9781" t="s">
        <v>299</v>
      </c>
      <c r="W9781" t="s">
        <v>299</v>
      </c>
    </row>
    <row r="9782" spans="1:23" hidden="1" x14ac:dyDescent="0.2">
      <c r="A9782" t="s">
        <v>57</v>
      </c>
      <c r="B9782" t="s">
        <v>34111</v>
      </c>
      <c r="C9782" t="s">
        <v>11093</v>
      </c>
      <c r="D9782" t="s">
        <v>34112</v>
      </c>
      <c r="E9782" t="s">
        <v>136</v>
      </c>
      <c r="F9782" t="s">
        <v>389</v>
      </c>
      <c r="G9782" s="2">
        <v>44686</v>
      </c>
      <c r="H9782" s="2">
        <v>44669</v>
      </c>
      <c r="I9782" s="2"/>
      <c r="J9782" s="19">
        <f t="shared" si="235"/>
        <v>44849</v>
      </c>
      <c r="K9782" s="2">
        <v>44852</v>
      </c>
      <c r="L9782" s="5" t="s">
        <v>31</v>
      </c>
      <c r="M9782" t="s">
        <v>77</v>
      </c>
      <c r="N9782" t="s">
        <v>32</v>
      </c>
      <c r="O9782" t="s">
        <v>28969</v>
      </c>
      <c r="P9782" t="s">
        <v>16814</v>
      </c>
      <c r="Q9782" t="s">
        <v>28973</v>
      </c>
      <c r="R9782" t="s">
        <v>67</v>
      </c>
      <c r="S9782" t="s">
        <v>79</v>
      </c>
      <c r="T9782" t="s">
        <v>80</v>
      </c>
      <c r="U9782" t="s">
        <v>34113</v>
      </c>
      <c r="V9782" t="s">
        <v>34112</v>
      </c>
      <c r="W9782" t="s">
        <v>82</v>
      </c>
    </row>
    <row r="9783" spans="1:23" hidden="1" x14ac:dyDescent="0.2">
      <c r="A9783" t="s">
        <v>57</v>
      </c>
      <c r="B9783" t="s">
        <v>34114</v>
      </c>
      <c r="C9783" t="s">
        <v>14474</v>
      </c>
      <c r="D9783" t="s">
        <v>34115</v>
      </c>
      <c r="E9783" t="s">
        <v>96</v>
      </c>
      <c r="F9783" t="s">
        <v>26765</v>
      </c>
      <c r="G9783" s="2">
        <v>44686</v>
      </c>
      <c r="H9783" s="2">
        <v>44669</v>
      </c>
      <c r="I9783" s="2"/>
      <c r="J9783" s="19">
        <f t="shared" si="235"/>
        <v>44849</v>
      </c>
      <c r="K9783" s="2">
        <v>44852</v>
      </c>
      <c r="L9783" s="5" t="s">
        <v>31</v>
      </c>
      <c r="M9783" t="s">
        <v>63</v>
      </c>
      <c r="N9783" t="s">
        <v>32</v>
      </c>
      <c r="O9783" t="s">
        <v>28969</v>
      </c>
      <c r="P9783" t="s">
        <v>16814</v>
      </c>
      <c r="Q9783" t="s">
        <v>32936</v>
      </c>
      <c r="R9783" t="s">
        <v>67</v>
      </c>
      <c r="S9783" t="s">
        <v>90</v>
      </c>
      <c r="T9783" t="s">
        <v>69</v>
      </c>
      <c r="U9783" t="s">
        <v>34116</v>
      </c>
      <c r="V9783" t="s">
        <v>34115</v>
      </c>
      <c r="W9783" t="s">
        <v>71</v>
      </c>
    </row>
    <row r="9784" spans="1:23" hidden="1" x14ac:dyDescent="0.2">
      <c r="A9784" t="s">
        <v>57</v>
      </c>
      <c r="B9784" t="s">
        <v>34117</v>
      </c>
      <c r="C9784" t="s">
        <v>20175</v>
      </c>
      <c r="D9784" t="s">
        <v>34118</v>
      </c>
      <c r="E9784" t="s">
        <v>75</v>
      </c>
      <c r="F9784" t="s">
        <v>32984</v>
      </c>
      <c r="G9784" s="2">
        <v>44686</v>
      </c>
      <c r="H9784" s="2">
        <v>44669</v>
      </c>
      <c r="I9784" s="2"/>
      <c r="J9784" s="19">
        <f t="shared" si="235"/>
        <v>44849</v>
      </c>
      <c r="K9784" s="2">
        <v>44852</v>
      </c>
      <c r="L9784" s="5" t="s">
        <v>31</v>
      </c>
      <c r="M9784" t="s">
        <v>269</v>
      </c>
      <c r="N9784" t="s">
        <v>32</v>
      </c>
      <c r="O9784" t="s">
        <v>28969</v>
      </c>
      <c r="P9784" t="s">
        <v>16814</v>
      </c>
      <c r="Q9784" t="s">
        <v>16979</v>
      </c>
      <c r="R9784" t="s">
        <v>67</v>
      </c>
      <c r="S9784" t="s">
        <v>280</v>
      </c>
      <c r="T9784" t="s">
        <v>69</v>
      </c>
      <c r="U9784" t="s">
        <v>34119</v>
      </c>
      <c r="V9784" t="s">
        <v>34118</v>
      </c>
      <c r="W9784" t="s">
        <v>274</v>
      </c>
    </row>
    <row r="9785" spans="1:23" hidden="1" x14ac:dyDescent="0.2">
      <c r="A9785" t="s">
        <v>57</v>
      </c>
      <c r="B9785" t="s">
        <v>34120</v>
      </c>
      <c r="C9785" t="s">
        <v>34121</v>
      </c>
      <c r="D9785" t="s">
        <v>34122</v>
      </c>
      <c r="E9785" t="s">
        <v>75</v>
      </c>
      <c r="F9785" t="s">
        <v>14978</v>
      </c>
      <c r="G9785" s="2">
        <v>44686</v>
      </c>
      <c r="H9785" s="2">
        <v>44669</v>
      </c>
      <c r="I9785" s="2"/>
      <c r="J9785" s="19">
        <f t="shared" si="235"/>
        <v>44849</v>
      </c>
      <c r="K9785" s="2">
        <v>44852</v>
      </c>
      <c r="L9785" s="5" t="s">
        <v>31</v>
      </c>
      <c r="M9785" t="s">
        <v>88</v>
      </c>
      <c r="N9785" t="s">
        <v>32</v>
      </c>
      <c r="O9785" t="s">
        <v>28969</v>
      </c>
      <c r="P9785" t="s">
        <v>16814</v>
      </c>
      <c r="Q9785" t="s">
        <v>30215</v>
      </c>
      <c r="R9785" t="s">
        <v>67</v>
      </c>
      <c r="S9785" t="s">
        <v>90</v>
      </c>
      <c r="T9785" t="s">
        <v>80</v>
      </c>
      <c r="U9785" t="s">
        <v>34123</v>
      </c>
      <c r="V9785" t="s">
        <v>34122</v>
      </c>
      <c r="W9785" t="s">
        <v>92</v>
      </c>
    </row>
    <row r="9786" spans="1:23" hidden="1" x14ac:dyDescent="0.2">
      <c r="A9786" t="s">
        <v>57</v>
      </c>
      <c r="B9786" t="s">
        <v>34124</v>
      </c>
      <c r="C9786" t="s">
        <v>1534</v>
      </c>
      <c r="D9786" t="s">
        <v>34125</v>
      </c>
      <c r="E9786" t="s">
        <v>136</v>
      </c>
      <c r="F9786" t="s">
        <v>28291</v>
      </c>
      <c r="G9786" s="2">
        <v>44686</v>
      </c>
      <c r="H9786" s="2">
        <v>44669</v>
      </c>
      <c r="I9786" s="2"/>
      <c r="J9786" s="19">
        <f t="shared" si="235"/>
        <v>44849</v>
      </c>
      <c r="K9786" s="2">
        <v>44852</v>
      </c>
      <c r="L9786" s="5" t="s">
        <v>31</v>
      </c>
      <c r="M9786" t="s">
        <v>63</v>
      </c>
      <c r="N9786" t="s">
        <v>32</v>
      </c>
      <c r="O9786" t="s">
        <v>28969</v>
      </c>
      <c r="P9786" t="s">
        <v>16814</v>
      </c>
      <c r="Q9786" t="s">
        <v>30150</v>
      </c>
      <c r="R9786" t="s">
        <v>67</v>
      </c>
      <c r="S9786" t="s">
        <v>790</v>
      </c>
      <c r="T9786" t="s">
        <v>69</v>
      </c>
      <c r="U9786" t="s">
        <v>299</v>
      </c>
      <c r="V9786" t="s">
        <v>299</v>
      </c>
      <c r="W9786" t="s">
        <v>299</v>
      </c>
    </row>
    <row r="9787" spans="1:23" hidden="1" x14ac:dyDescent="0.2">
      <c r="A9787" t="s">
        <v>57</v>
      </c>
      <c r="B9787" t="s">
        <v>34126</v>
      </c>
      <c r="C9787" t="s">
        <v>2133</v>
      </c>
      <c r="D9787" t="s">
        <v>34127</v>
      </c>
      <c r="E9787" t="s">
        <v>96</v>
      </c>
      <c r="F9787" t="s">
        <v>21642</v>
      </c>
      <c r="G9787" s="2">
        <v>44686</v>
      </c>
      <c r="H9787" s="2">
        <v>44669</v>
      </c>
      <c r="I9787" s="2"/>
      <c r="J9787" s="19">
        <f t="shared" si="235"/>
        <v>44849</v>
      </c>
      <c r="K9787" s="2">
        <v>44852</v>
      </c>
      <c r="L9787" s="5" t="s">
        <v>31</v>
      </c>
      <c r="M9787" t="s">
        <v>63</v>
      </c>
      <c r="N9787" t="s">
        <v>32</v>
      </c>
      <c r="O9787" t="s">
        <v>28969</v>
      </c>
      <c r="P9787" t="s">
        <v>16814</v>
      </c>
      <c r="Q9787" t="s">
        <v>31924</v>
      </c>
      <c r="R9787" t="s">
        <v>67</v>
      </c>
      <c r="S9787" t="s">
        <v>583</v>
      </c>
      <c r="T9787" t="s">
        <v>80</v>
      </c>
      <c r="U9787" t="s">
        <v>34128</v>
      </c>
      <c r="V9787" t="s">
        <v>34127</v>
      </c>
      <c r="W9787" t="s">
        <v>71</v>
      </c>
    </row>
    <row r="9788" spans="1:23" hidden="1" x14ac:dyDescent="0.2">
      <c r="A9788" t="s">
        <v>57</v>
      </c>
      <c r="B9788" t="s">
        <v>34129</v>
      </c>
      <c r="C9788" t="s">
        <v>34130</v>
      </c>
      <c r="D9788" t="s">
        <v>34131</v>
      </c>
      <c r="E9788" t="s">
        <v>107</v>
      </c>
      <c r="F9788" t="s">
        <v>493</v>
      </c>
      <c r="G9788" s="2">
        <v>44686</v>
      </c>
      <c r="H9788" s="2">
        <v>44680</v>
      </c>
      <c r="I9788" s="2"/>
      <c r="J9788" s="19">
        <f t="shared" si="235"/>
        <v>44860</v>
      </c>
      <c r="K9788" s="2">
        <v>44863</v>
      </c>
      <c r="L9788" s="5" t="s">
        <v>31</v>
      </c>
      <c r="M9788" t="s">
        <v>77</v>
      </c>
      <c r="N9788" t="s">
        <v>32</v>
      </c>
      <c r="O9788" t="s">
        <v>28969</v>
      </c>
      <c r="P9788" t="s">
        <v>16814</v>
      </c>
      <c r="Q9788" t="s">
        <v>31310</v>
      </c>
      <c r="R9788" t="s">
        <v>67</v>
      </c>
      <c r="S9788" t="s">
        <v>79</v>
      </c>
      <c r="T9788" t="s">
        <v>80</v>
      </c>
      <c r="U9788" t="s">
        <v>32153</v>
      </c>
      <c r="V9788" t="s">
        <v>32154</v>
      </c>
      <c r="W9788" t="s">
        <v>82</v>
      </c>
    </row>
    <row r="9789" spans="1:23" hidden="1" x14ac:dyDescent="0.2">
      <c r="A9789" t="s">
        <v>57</v>
      </c>
      <c r="B9789" t="s">
        <v>34132</v>
      </c>
      <c r="C9789" t="s">
        <v>1447</v>
      </c>
      <c r="D9789" t="s">
        <v>34133</v>
      </c>
      <c r="E9789" t="s">
        <v>96</v>
      </c>
      <c r="F9789" t="s">
        <v>16876</v>
      </c>
      <c r="G9789" s="2">
        <v>44687</v>
      </c>
      <c r="H9789" s="2">
        <v>44671</v>
      </c>
      <c r="I9789" s="2"/>
      <c r="J9789" s="19">
        <f t="shared" si="235"/>
        <v>44851</v>
      </c>
      <c r="K9789" s="2">
        <v>44854</v>
      </c>
      <c r="L9789" s="5" t="s">
        <v>31</v>
      </c>
      <c r="M9789" t="s">
        <v>63</v>
      </c>
      <c r="N9789" t="s">
        <v>32</v>
      </c>
      <c r="O9789" t="s">
        <v>28969</v>
      </c>
      <c r="P9789" t="s">
        <v>16814</v>
      </c>
      <c r="Q9789" t="s">
        <v>30167</v>
      </c>
      <c r="R9789" t="s">
        <v>67</v>
      </c>
      <c r="S9789" t="s">
        <v>125</v>
      </c>
      <c r="T9789" t="s">
        <v>69</v>
      </c>
      <c r="U9789" t="s">
        <v>34134</v>
      </c>
      <c r="V9789" t="s">
        <v>34133</v>
      </c>
      <c r="W9789" t="s">
        <v>71</v>
      </c>
    </row>
    <row r="9790" spans="1:23" hidden="1" x14ac:dyDescent="0.2">
      <c r="A9790" t="s">
        <v>57</v>
      </c>
      <c r="B9790" t="s">
        <v>34135</v>
      </c>
      <c r="C9790" t="s">
        <v>21241</v>
      </c>
      <c r="D9790" t="s">
        <v>34136</v>
      </c>
      <c r="E9790" t="s">
        <v>96</v>
      </c>
      <c r="F9790" t="s">
        <v>24810</v>
      </c>
      <c r="G9790" s="2">
        <v>44687</v>
      </c>
      <c r="H9790" s="2">
        <v>44669</v>
      </c>
      <c r="I9790" s="2"/>
      <c r="J9790" s="19">
        <f t="shared" si="235"/>
        <v>44849</v>
      </c>
      <c r="K9790" s="2">
        <v>44852</v>
      </c>
      <c r="L9790" s="5" t="s">
        <v>31</v>
      </c>
      <c r="M9790" t="s">
        <v>138</v>
      </c>
      <c r="N9790" t="s">
        <v>32</v>
      </c>
      <c r="O9790" t="s">
        <v>28969</v>
      </c>
      <c r="P9790" t="s">
        <v>16814</v>
      </c>
      <c r="Q9790" t="s">
        <v>34137</v>
      </c>
      <c r="R9790" t="s">
        <v>630</v>
      </c>
      <c r="S9790" t="s">
        <v>631</v>
      </c>
      <c r="T9790" t="s">
        <v>298</v>
      </c>
      <c r="U9790" t="s">
        <v>299</v>
      </c>
      <c r="V9790" t="s">
        <v>299</v>
      </c>
      <c r="W9790" t="s">
        <v>299</v>
      </c>
    </row>
    <row r="9791" spans="1:23" hidden="1" x14ac:dyDescent="0.2">
      <c r="A9791" t="s">
        <v>57</v>
      </c>
      <c r="B9791" t="s">
        <v>34138</v>
      </c>
      <c r="C9791" t="s">
        <v>27019</v>
      </c>
      <c r="D9791" t="s">
        <v>34139</v>
      </c>
      <c r="E9791" t="s">
        <v>107</v>
      </c>
      <c r="F9791" t="s">
        <v>5225</v>
      </c>
      <c r="G9791" s="2">
        <v>44687</v>
      </c>
      <c r="H9791" s="2">
        <v>44680</v>
      </c>
      <c r="I9791" s="2"/>
      <c r="J9791" s="19">
        <f t="shared" si="235"/>
        <v>44860</v>
      </c>
      <c r="K9791" s="2">
        <v>44863</v>
      </c>
      <c r="L9791" s="5" t="s">
        <v>31</v>
      </c>
      <c r="M9791" t="s">
        <v>77</v>
      </c>
      <c r="N9791" t="s">
        <v>32</v>
      </c>
      <c r="O9791" t="s">
        <v>28969</v>
      </c>
      <c r="P9791" t="s">
        <v>16814</v>
      </c>
      <c r="Q9791" t="s">
        <v>28977</v>
      </c>
      <c r="R9791" t="s">
        <v>67</v>
      </c>
      <c r="S9791" t="s">
        <v>79</v>
      </c>
      <c r="T9791" t="s">
        <v>80</v>
      </c>
      <c r="U9791" t="s">
        <v>34140</v>
      </c>
      <c r="V9791" t="s">
        <v>34139</v>
      </c>
      <c r="W9791" t="s">
        <v>82</v>
      </c>
    </row>
    <row r="9792" spans="1:23" hidden="1" x14ac:dyDescent="0.2">
      <c r="A9792" t="s">
        <v>57</v>
      </c>
      <c r="B9792" t="s">
        <v>34141</v>
      </c>
      <c r="C9792" t="s">
        <v>34142</v>
      </c>
      <c r="D9792" t="s">
        <v>34143</v>
      </c>
      <c r="E9792" t="s">
        <v>107</v>
      </c>
      <c r="F9792" t="s">
        <v>19018</v>
      </c>
      <c r="G9792" s="2">
        <v>44687</v>
      </c>
      <c r="H9792" s="2">
        <v>44680</v>
      </c>
      <c r="I9792" s="2"/>
      <c r="J9792" s="19">
        <f t="shared" si="235"/>
        <v>44860</v>
      </c>
      <c r="K9792" s="2">
        <v>44863</v>
      </c>
      <c r="L9792" s="5" t="s">
        <v>31</v>
      </c>
      <c r="M9792" t="s">
        <v>63</v>
      </c>
      <c r="N9792" t="s">
        <v>32</v>
      </c>
      <c r="O9792" t="s">
        <v>28969</v>
      </c>
      <c r="P9792" t="s">
        <v>16814</v>
      </c>
      <c r="Q9792" t="s">
        <v>31635</v>
      </c>
      <c r="R9792" t="s">
        <v>201</v>
      </c>
      <c r="S9792" t="s">
        <v>583</v>
      </c>
      <c r="T9792" t="s">
        <v>202</v>
      </c>
      <c r="U9792" t="s">
        <v>299</v>
      </c>
      <c r="V9792" t="s">
        <v>299</v>
      </c>
      <c r="W9792" t="s">
        <v>299</v>
      </c>
    </row>
    <row r="9793" spans="1:23" hidden="1" x14ac:dyDescent="0.2">
      <c r="A9793" t="s">
        <v>57</v>
      </c>
      <c r="B9793" t="s">
        <v>34144</v>
      </c>
      <c r="C9793" t="s">
        <v>30977</v>
      </c>
      <c r="D9793" t="s">
        <v>34145</v>
      </c>
      <c r="E9793" t="s">
        <v>107</v>
      </c>
      <c r="F9793" t="s">
        <v>20081</v>
      </c>
      <c r="G9793" s="2">
        <v>44687</v>
      </c>
      <c r="H9793" s="2">
        <v>44680</v>
      </c>
      <c r="I9793" s="2"/>
      <c r="J9793" s="19">
        <f t="shared" si="235"/>
        <v>44860</v>
      </c>
      <c r="K9793" s="2">
        <v>44863</v>
      </c>
      <c r="L9793" s="5" t="s">
        <v>31</v>
      </c>
      <c r="M9793" t="s">
        <v>63</v>
      </c>
      <c r="N9793" t="s">
        <v>32</v>
      </c>
      <c r="O9793" t="s">
        <v>28969</v>
      </c>
      <c r="P9793" t="s">
        <v>16814</v>
      </c>
      <c r="Q9793" t="s">
        <v>30271</v>
      </c>
      <c r="R9793" t="s">
        <v>67</v>
      </c>
      <c r="S9793" t="s">
        <v>79</v>
      </c>
      <c r="T9793" t="s">
        <v>69</v>
      </c>
      <c r="U9793" t="s">
        <v>299</v>
      </c>
      <c r="V9793" t="s">
        <v>299</v>
      </c>
      <c r="W9793" t="s">
        <v>299</v>
      </c>
    </row>
    <row r="9794" spans="1:23" hidden="1" x14ac:dyDescent="0.2">
      <c r="A9794" t="s">
        <v>57</v>
      </c>
      <c r="B9794" t="s">
        <v>34146</v>
      </c>
      <c r="C9794" t="s">
        <v>34147</v>
      </c>
      <c r="D9794" t="s">
        <v>34148</v>
      </c>
      <c r="E9794" t="s">
        <v>96</v>
      </c>
      <c r="F9794" t="s">
        <v>21092</v>
      </c>
      <c r="G9794" s="2">
        <v>44687</v>
      </c>
      <c r="H9794" s="2">
        <v>44679</v>
      </c>
      <c r="I9794" s="2"/>
      <c r="J9794" s="19">
        <f t="shared" si="235"/>
        <v>44859</v>
      </c>
      <c r="K9794" s="2">
        <v>44862</v>
      </c>
      <c r="L9794" s="5" t="s">
        <v>31</v>
      </c>
      <c r="M9794" t="s">
        <v>138</v>
      </c>
      <c r="N9794" t="s">
        <v>32</v>
      </c>
      <c r="O9794" t="s">
        <v>28969</v>
      </c>
      <c r="P9794" t="s">
        <v>16814</v>
      </c>
      <c r="Q9794" t="s">
        <v>30219</v>
      </c>
      <c r="R9794" t="s">
        <v>67</v>
      </c>
      <c r="S9794" t="s">
        <v>100</v>
      </c>
      <c r="T9794" t="s">
        <v>69</v>
      </c>
      <c r="U9794" t="s">
        <v>299</v>
      </c>
      <c r="V9794" t="s">
        <v>299</v>
      </c>
      <c r="W9794" t="s">
        <v>299</v>
      </c>
    </row>
    <row r="9795" spans="1:23" hidden="1" x14ac:dyDescent="0.2">
      <c r="A9795" t="s">
        <v>57</v>
      </c>
      <c r="B9795" t="s">
        <v>34149</v>
      </c>
      <c r="C9795" t="s">
        <v>34147</v>
      </c>
      <c r="D9795" t="s">
        <v>34150</v>
      </c>
      <c r="E9795" t="s">
        <v>96</v>
      </c>
      <c r="F9795" t="s">
        <v>21581</v>
      </c>
      <c r="G9795" s="2">
        <v>44687</v>
      </c>
      <c r="H9795" s="2">
        <v>44679</v>
      </c>
      <c r="I9795" s="2"/>
      <c r="J9795" s="19">
        <f t="shared" si="235"/>
        <v>44859</v>
      </c>
      <c r="K9795" s="2">
        <v>44862</v>
      </c>
      <c r="L9795" s="5" t="s">
        <v>31</v>
      </c>
      <c r="M9795" t="s">
        <v>138</v>
      </c>
      <c r="N9795" t="s">
        <v>32</v>
      </c>
      <c r="O9795" t="s">
        <v>28969</v>
      </c>
      <c r="P9795" t="s">
        <v>16814</v>
      </c>
      <c r="Q9795" t="s">
        <v>29003</v>
      </c>
      <c r="R9795" t="s">
        <v>67</v>
      </c>
      <c r="S9795" t="s">
        <v>100</v>
      </c>
      <c r="T9795" t="s">
        <v>69</v>
      </c>
      <c r="U9795" t="s">
        <v>34151</v>
      </c>
      <c r="V9795" t="s">
        <v>34150</v>
      </c>
      <c r="W9795" t="s">
        <v>142</v>
      </c>
    </row>
    <row r="9796" spans="1:23" hidden="1" x14ac:dyDescent="0.2">
      <c r="A9796" t="s">
        <v>57</v>
      </c>
      <c r="B9796" t="s">
        <v>34152</v>
      </c>
      <c r="C9796" t="s">
        <v>34153</v>
      </c>
      <c r="D9796" t="s">
        <v>32112</v>
      </c>
      <c r="E9796" t="s">
        <v>107</v>
      </c>
      <c r="F9796" t="s">
        <v>4397</v>
      </c>
      <c r="G9796" s="2">
        <v>44687</v>
      </c>
      <c r="H9796" s="2">
        <v>44680</v>
      </c>
      <c r="I9796" s="2"/>
      <c r="J9796" s="19">
        <f t="shared" si="235"/>
        <v>44860</v>
      </c>
      <c r="K9796" s="2">
        <v>44863</v>
      </c>
      <c r="L9796" s="5" t="s">
        <v>31</v>
      </c>
      <c r="M9796" t="s">
        <v>77</v>
      </c>
      <c r="N9796" t="s">
        <v>32</v>
      </c>
      <c r="O9796" t="s">
        <v>28969</v>
      </c>
      <c r="P9796" t="s">
        <v>16814</v>
      </c>
      <c r="Q9796" t="s">
        <v>30167</v>
      </c>
      <c r="R9796" t="s">
        <v>67</v>
      </c>
      <c r="S9796" t="s">
        <v>79</v>
      </c>
      <c r="T9796" t="s">
        <v>80</v>
      </c>
      <c r="U9796" t="s">
        <v>32111</v>
      </c>
      <c r="V9796" t="s">
        <v>32112</v>
      </c>
      <c r="W9796" t="s">
        <v>82</v>
      </c>
    </row>
    <row r="9797" spans="1:23" hidden="1" x14ac:dyDescent="0.2">
      <c r="A9797" t="s">
        <v>57</v>
      </c>
      <c r="B9797" t="s">
        <v>34154</v>
      </c>
      <c r="C9797" t="s">
        <v>1879</v>
      </c>
      <c r="D9797" t="s">
        <v>34155</v>
      </c>
      <c r="E9797" t="s">
        <v>136</v>
      </c>
      <c r="F9797" t="s">
        <v>28342</v>
      </c>
      <c r="G9797" s="2">
        <v>44687</v>
      </c>
      <c r="H9797" s="2">
        <v>44669</v>
      </c>
      <c r="I9797" s="2"/>
      <c r="J9797" s="19">
        <f t="shared" si="235"/>
        <v>44849</v>
      </c>
      <c r="K9797" s="2">
        <v>44852</v>
      </c>
      <c r="L9797" s="5" t="s">
        <v>31</v>
      </c>
      <c r="M9797" t="s">
        <v>77</v>
      </c>
      <c r="N9797" t="s">
        <v>32</v>
      </c>
      <c r="O9797" t="s">
        <v>28969</v>
      </c>
      <c r="P9797" t="s">
        <v>16814</v>
      </c>
      <c r="Q9797" t="s">
        <v>28973</v>
      </c>
      <c r="R9797" t="s">
        <v>67</v>
      </c>
      <c r="S9797" t="s">
        <v>79</v>
      </c>
      <c r="T9797" t="s">
        <v>80</v>
      </c>
      <c r="U9797" t="s">
        <v>34156</v>
      </c>
      <c r="V9797" t="s">
        <v>34155</v>
      </c>
      <c r="W9797" t="s">
        <v>82</v>
      </c>
    </row>
    <row r="9798" spans="1:23" hidden="1" x14ac:dyDescent="0.2">
      <c r="A9798" t="s">
        <v>57</v>
      </c>
      <c r="B9798" t="s">
        <v>34157</v>
      </c>
      <c r="C9798" t="s">
        <v>10361</v>
      </c>
      <c r="D9798" t="s">
        <v>34158</v>
      </c>
      <c r="E9798" t="s">
        <v>136</v>
      </c>
      <c r="F9798" t="s">
        <v>395</v>
      </c>
      <c r="G9798" s="2">
        <v>44687</v>
      </c>
      <c r="H9798" s="2">
        <v>44672</v>
      </c>
      <c r="I9798" s="2"/>
      <c r="J9798" s="19">
        <f t="shared" si="235"/>
        <v>44852</v>
      </c>
      <c r="K9798" s="2">
        <v>44855</v>
      </c>
      <c r="L9798" s="5" t="s">
        <v>31</v>
      </c>
      <c r="M9798" t="s">
        <v>63</v>
      </c>
      <c r="N9798" t="s">
        <v>32</v>
      </c>
      <c r="O9798" t="s">
        <v>28969</v>
      </c>
      <c r="P9798" t="s">
        <v>16814</v>
      </c>
      <c r="Q9798" t="s">
        <v>30271</v>
      </c>
      <c r="R9798" t="s">
        <v>67</v>
      </c>
      <c r="S9798" t="s">
        <v>79</v>
      </c>
      <c r="T9798" t="s">
        <v>69</v>
      </c>
      <c r="U9798" t="s">
        <v>299</v>
      </c>
      <c r="V9798" t="s">
        <v>299</v>
      </c>
      <c r="W9798" t="s">
        <v>299</v>
      </c>
    </row>
    <row r="9799" spans="1:23" hidden="1" x14ac:dyDescent="0.2">
      <c r="A9799" t="s">
        <v>57</v>
      </c>
      <c r="B9799" t="s">
        <v>34159</v>
      </c>
      <c r="C9799" t="s">
        <v>8017</v>
      </c>
      <c r="D9799" t="s">
        <v>34160</v>
      </c>
      <c r="E9799" t="s">
        <v>136</v>
      </c>
      <c r="F9799" t="s">
        <v>28342</v>
      </c>
      <c r="G9799" s="2">
        <v>44687</v>
      </c>
      <c r="H9799" s="2">
        <v>44669</v>
      </c>
      <c r="I9799" s="2"/>
      <c r="J9799" s="19">
        <f t="shared" si="235"/>
        <v>44849</v>
      </c>
      <c r="K9799" s="2">
        <v>44852</v>
      </c>
      <c r="L9799" s="5" t="s">
        <v>31</v>
      </c>
      <c r="M9799" t="s">
        <v>63</v>
      </c>
      <c r="N9799" t="s">
        <v>32</v>
      </c>
      <c r="O9799" t="s">
        <v>28969</v>
      </c>
      <c r="P9799" t="s">
        <v>16814</v>
      </c>
      <c r="Q9799" t="s">
        <v>31635</v>
      </c>
      <c r="R9799" t="s">
        <v>201</v>
      </c>
      <c r="S9799" t="s">
        <v>583</v>
      </c>
      <c r="T9799" t="s">
        <v>202</v>
      </c>
      <c r="U9799" t="s">
        <v>299</v>
      </c>
      <c r="V9799" t="s">
        <v>299</v>
      </c>
      <c r="W9799" t="s">
        <v>299</v>
      </c>
    </row>
    <row r="9800" spans="1:23" hidden="1" x14ac:dyDescent="0.2">
      <c r="A9800" t="s">
        <v>57</v>
      </c>
      <c r="B9800" t="s">
        <v>34161</v>
      </c>
      <c r="C9800" t="s">
        <v>34162</v>
      </c>
      <c r="D9800" t="s">
        <v>34163</v>
      </c>
      <c r="E9800" t="s">
        <v>107</v>
      </c>
      <c r="F9800" t="s">
        <v>20207</v>
      </c>
      <c r="G9800" s="2">
        <v>44687</v>
      </c>
      <c r="H9800" s="2">
        <v>44680</v>
      </c>
      <c r="I9800" s="2"/>
      <c r="J9800" s="19">
        <f t="shared" si="235"/>
        <v>44860</v>
      </c>
      <c r="K9800" s="2">
        <v>44863</v>
      </c>
      <c r="L9800" s="5" t="s">
        <v>31</v>
      </c>
      <c r="M9800" t="s">
        <v>63</v>
      </c>
      <c r="N9800" t="s">
        <v>32</v>
      </c>
      <c r="O9800" t="s">
        <v>28969</v>
      </c>
      <c r="P9800" t="s">
        <v>16814</v>
      </c>
      <c r="Q9800" t="s">
        <v>30559</v>
      </c>
      <c r="R9800" t="s">
        <v>67</v>
      </c>
      <c r="S9800" t="s">
        <v>583</v>
      </c>
      <c r="T9800" t="s">
        <v>80</v>
      </c>
      <c r="U9800" t="s">
        <v>299</v>
      </c>
      <c r="V9800" t="s">
        <v>299</v>
      </c>
      <c r="W9800" t="s">
        <v>299</v>
      </c>
    </row>
    <row r="9801" spans="1:23" hidden="1" x14ac:dyDescent="0.2">
      <c r="A9801" t="s">
        <v>57</v>
      </c>
      <c r="B9801" t="s">
        <v>34164</v>
      </c>
      <c r="C9801" t="s">
        <v>10500</v>
      </c>
      <c r="D9801" t="s">
        <v>34165</v>
      </c>
      <c r="E9801" t="s">
        <v>96</v>
      </c>
      <c r="F9801" t="s">
        <v>3359</v>
      </c>
      <c r="G9801" s="2">
        <v>44687</v>
      </c>
      <c r="H9801" s="2">
        <v>44669</v>
      </c>
      <c r="I9801" s="2"/>
      <c r="J9801" s="19">
        <f t="shared" si="235"/>
        <v>44849</v>
      </c>
      <c r="K9801" s="2">
        <v>44852</v>
      </c>
      <c r="L9801" s="5" t="s">
        <v>31</v>
      </c>
      <c r="M9801" t="s">
        <v>77</v>
      </c>
      <c r="N9801" t="s">
        <v>32</v>
      </c>
      <c r="O9801" t="s">
        <v>28969</v>
      </c>
      <c r="P9801" t="s">
        <v>16814</v>
      </c>
      <c r="Q9801" t="s">
        <v>28977</v>
      </c>
      <c r="R9801" t="s">
        <v>67</v>
      </c>
      <c r="S9801" t="s">
        <v>79</v>
      </c>
      <c r="T9801" t="s">
        <v>80</v>
      </c>
      <c r="U9801" t="s">
        <v>34166</v>
      </c>
      <c r="V9801" t="s">
        <v>34165</v>
      </c>
      <c r="W9801" t="s">
        <v>82</v>
      </c>
    </row>
    <row r="9802" spans="1:23" hidden="1" x14ac:dyDescent="0.2">
      <c r="A9802" t="s">
        <v>57</v>
      </c>
      <c r="B9802" t="s">
        <v>34167</v>
      </c>
      <c r="C9802" t="s">
        <v>601</v>
      </c>
      <c r="D9802" t="s">
        <v>34168</v>
      </c>
      <c r="E9802" t="s">
        <v>115</v>
      </c>
      <c r="F9802" t="s">
        <v>34169</v>
      </c>
      <c r="G9802" s="2">
        <v>44687</v>
      </c>
      <c r="H9802" s="2">
        <v>44670</v>
      </c>
      <c r="I9802" s="2"/>
      <c r="J9802" s="19">
        <f t="shared" si="235"/>
        <v>44850</v>
      </c>
      <c r="K9802" s="2">
        <v>44853</v>
      </c>
      <c r="L9802" s="5" t="s">
        <v>31</v>
      </c>
      <c r="M9802" t="s">
        <v>138</v>
      </c>
      <c r="N9802" t="s">
        <v>32</v>
      </c>
      <c r="O9802" t="s">
        <v>28969</v>
      </c>
      <c r="P9802" t="s">
        <v>16814</v>
      </c>
      <c r="Q9802" t="s">
        <v>29003</v>
      </c>
      <c r="R9802" t="s">
        <v>67</v>
      </c>
      <c r="S9802" t="s">
        <v>100</v>
      </c>
      <c r="T9802" t="s">
        <v>69</v>
      </c>
      <c r="U9802" t="s">
        <v>34170</v>
      </c>
      <c r="V9802" t="s">
        <v>34168</v>
      </c>
      <c r="W9802" t="s">
        <v>142</v>
      </c>
    </row>
    <row r="9803" spans="1:23" hidden="1" x14ac:dyDescent="0.2">
      <c r="A9803" t="s">
        <v>57</v>
      </c>
      <c r="B9803" t="s">
        <v>34171</v>
      </c>
      <c r="C9803" t="s">
        <v>34172</v>
      </c>
      <c r="D9803" t="s">
        <v>34173</v>
      </c>
      <c r="E9803" t="s">
        <v>107</v>
      </c>
      <c r="F9803" t="s">
        <v>4397</v>
      </c>
      <c r="G9803" s="2">
        <v>44687</v>
      </c>
      <c r="H9803" s="2">
        <v>44672</v>
      </c>
      <c r="I9803" s="2"/>
      <c r="J9803" s="19">
        <f t="shared" si="235"/>
        <v>44852</v>
      </c>
      <c r="K9803" s="2">
        <v>44855</v>
      </c>
      <c r="L9803" s="5" t="s">
        <v>31</v>
      </c>
      <c r="M9803" t="s">
        <v>163</v>
      </c>
      <c r="N9803" t="s">
        <v>32</v>
      </c>
      <c r="O9803" t="s">
        <v>28969</v>
      </c>
      <c r="P9803" t="s">
        <v>16814</v>
      </c>
      <c r="Q9803" t="s">
        <v>31310</v>
      </c>
      <c r="R9803" t="s">
        <v>67</v>
      </c>
      <c r="S9803" t="s">
        <v>165</v>
      </c>
      <c r="T9803" t="s">
        <v>80</v>
      </c>
      <c r="U9803" t="s">
        <v>34174</v>
      </c>
      <c r="V9803" t="s">
        <v>34175</v>
      </c>
      <c r="W9803" t="s">
        <v>167</v>
      </c>
    </row>
    <row r="9804" spans="1:23" hidden="1" x14ac:dyDescent="0.2">
      <c r="A9804" t="s">
        <v>57</v>
      </c>
      <c r="B9804" t="s">
        <v>34176</v>
      </c>
      <c r="C9804" t="s">
        <v>21322</v>
      </c>
      <c r="D9804" t="s">
        <v>34177</v>
      </c>
      <c r="E9804" t="s">
        <v>96</v>
      </c>
      <c r="F9804" t="s">
        <v>21310</v>
      </c>
      <c r="G9804" s="2">
        <v>44687</v>
      </c>
      <c r="H9804" s="2">
        <v>44673</v>
      </c>
      <c r="I9804" s="2"/>
      <c r="J9804" s="19">
        <f t="shared" si="235"/>
        <v>44853</v>
      </c>
      <c r="K9804" s="2">
        <v>44856</v>
      </c>
      <c r="L9804" s="5" t="s">
        <v>31</v>
      </c>
      <c r="M9804" t="s">
        <v>138</v>
      </c>
      <c r="N9804" t="s">
        <v>32</v>
      </c>
      <c r="O9804" t="s">
        <v>28969</v>
      </c>
      <c r="P9804" t="s">
        <v>16814</v>
      </c>
      <c r="Q9804" t="s">
        <v>32936</v>
      </c>
      <c r="R9804" t="s">
        <v>67</v>
      </c>
      <c r="S9804" t="s">
        <v>100</v>
      </c>
      <c r="T9804" t="s">
        <v>69</v>
      </c>
      <c r="U9804" t="s">
        <v>34178</v>
      </c>
      <c r="V9804" t="s">
        <v>34177</v>
      </c>
      <c r="W9804" t="s">
        <v>142</v>
      </c>
    </row>
    <row r="9805" spans="1:23" hidden="1" x14ac:dyDescent="0.2">
      <c r="A9805" t="s">
        <v>57</v>
      </c>
      <c r="B9805" t="s">
        <v>34179</v>
      </c>
      <c r="C9805" t="s">
        <v>443</v>
      </c>
      <c r="D9805" t="s">
        <v>34180</v>
      </c>
      <c r="E9805" t="s">
        <v>75</v>
      </c>
      <c r="F9805" t="s">
        <v>19400</v>
      </c>
      <c r="G9805" s="2">
        <v>44687</v>
      </c>
      <c r="H9805" s="2">
        <v>44670</v>
      </c>
      <c r="I9805" s="2"/>
      <c r="J9805" s="19">
        <f t="shared" si="235"/>
        <v>44850</v>
      </c>
      <c r="K9805" s="2">
        <v>44853</v>
      </c>
      <c r="L9805" s="5" t="s">
        <v>31</v>
      </c>
      <c r="M9805" t="s">
        <v>77</v>
      </c>
      <c r="N9805" t="s">
        <v>32</v>
      </c>
      <c r="O9805" t="s">
        <v>28969</v>
      </c>
      <c r="P9805" t="s">
        <v>16814</v>
      </c>
      <c r="Q9805" t="s">
        <v>30447</v>
      </c>
      <c r="R9805" t="s">
        <v>67</v>
      </c>
      <c r="S9805" t="s">
        <v>79</v>
      </c>
      <c r="T9805" t="s">
        <v>80</v>
      </c>
      <c r="U9805" t="s">
        <v>34181</v>
      </c>
      <c r="V9805" t="s">
        <v>34182</v>
      </c>
      <c r="W9805" t="s">
        <v>82</v>
      </c>
    </row>
    <row r="9806" spans="1:23" hidden="1" x14ac:dyDescent="0.2">
      <c r="A9806" t="s">
        <v>57</v>
      </c>
      <c r="B9806" t="s">
        <v>34183</v>
      </c>
      <c r="C9806" t="s">
        <v>28388</v>
      </c>
      <c r="D9806" t="s">
        <v>34184</v>
      </c>
      <c r="E9806" t="s">
        <v>107</v>
      </c>
      <c r="F9806" t="s">
        <v>162</v>
      </c>
      <c r="G9806" s="2">
        <v>44687</v>
      </c>
      <c r="H9806" s="2">
        <v>44683</v>
      </c>
      <c r="I9806" s="2"/>
      <c r="J9806" s="19">
        <f t="shared" si="235"/>
        <v>44863</v>
      </c>
      <c r="K9806" s="2">
        <v>44867</v>
      </c>
      <c r="L9806" s="5" t="s">
        <v>31</v>
      </c>
      <c r="M9806" t="s">
        <v>77</v>
      </c>
      <c r="N9806" t="s">
        <v>32</v>
      </c>
      <c r="O9806" t="s">
        <v>28969</v>
      </c>
      <c r="P9806" t="s">
        <v>16814</v>
      </c>
      <c r="Q9806" t="s">
        <v>31924</v>
      </c>
      <c r="R9806" t="s">
        <v>67</v>
      </c>
      <c r="S9806" t="s">
        <v>79</v>
      </c>
      <c r="T9806" t="s">
        <v>80</v>
      </c>
      <c r="U9806" t="s">
        <v>34185</v>
      </c>
      <c r="V9806" t="s">
        <v>34184</v>
      </c>
      <c r="W9806" t="s">
        <v>82</v>
      </c>
    </row>
    <row r="9807" spans="1:23" hidden="1" x14ac:dyDescent="0.2">
      <c r="A9807" t="s">
        <v>57</v>
      </c>
      <c r="B9807" t="s">
        <v>34186</v>
      </c>
      <c r="C9807" t="s">
        <v>34187</v>
      </c>
      <c r="D9807" t="s">
        <v>34188</v>
      </c>
      <c r="E9807" t="s">
        <v>107</v>
      </c>
      <c r="F9807" t="s">
        <v>1224</v>
      </c>
      <c r="G9807" s="2">
        <v>44687</v>
      </c>
      <c r="H9807" s="2">
        <v>44679</v>
      </c>
      <c r="I9807" s="2"/>
      <c r="J9807" s="19">
        <f t="shared" si="235"/>
        <v>44859</v>
      </c>
      <c r="K9807" s="2">
        <v>44862</v>
      </c>
      <c r="L9807" s="5" t="s">
        <v>31</v>
      </c>
      <c r="M9807" t="s">
        <v>63</v>
      </c>
      <c r="N9807" t="s">
        <v>32</v>
      </c>
      <c r="O9807" t="s">
        <v>28969</v>
      </c>
      <c r="P9807" t="s">
        <v>16814</v>
      </c>
      <c r="Q9807" t="s">
        <v>34189</v>
      </c>
      <c r="R9807" t="s">
        <v>67</v>
      </c>
      <c r="S9807" t="s">
        <v>583</v>
      </c>
      <c r="T9807" t="s">
        <v>80</v>
      </c>
      <c r="U9807" t="s">
        <v>299</v>
      </c>
      <c r="V9807" t="s">
        <v>299</v>
      </c>
      <c r="W9807" t="s">
        <v>299</v>
      </c>
    </row>
    <row r="9808" spans="1:23" hidden="1" x14ac:dyDescent="0.2">
      <c r="A9808" t="s">
        <v>57</v>
      </c>
      <c r="B9808" t="s">
        <v>34190</v>
      </c>
      <c r="C9808" t="s">
        <v>18489</v>
      </c>
      <c r="D9808" t="s">
        <v>34191</v>
      </c>
      <c r="E9808" t="s">
        <v>61</v>
      </c>
      <c r="F9808" t="s">
        <v>1309</v>
      </c>
      <c r="G9808" s="2">
        <v>44687</v>
      </c>
      <c r="H9808" s="2">
        <v>44670</v>
      </c>
      <c r="I9808" s="2"/>
      <c r="J9808" s="19">
        <f t="shared" si="235"/>
        <v>44850</v>
      </c>
      <c r="K9808" s="2">
        <v>44853</v>
      </c>
      <c r="L9808" s="5" t="s">
        <v>31</v>
      </c>
      <c r="M9808" t="s">
        <v>269</v>
      </c>
      <c r="N9808" t="s">
        <v>32</v>
      </c>
      <c r="O9808" t="s">
        <v>28969</v>
      </c>
      <c r="P9808" t="s">
        <v>16814</v>
      </c>
      <c r="Q9808" t="s">
        <v>34001</v>
      </c>
      <c r="R9808" t="s">
        <v>201</v>
      </c>
      <c r="S9808" t="s">
        <v>271</v>
      </c>
      <c r="T9808" t="s">
        <v>202</v>
      </c>
      <c r="U9808" t="s">
        <v>299</v>
      </c>
      <c r="V9808" t="s">
        <v>299</v>
      </c>
      <c r="W9808" t="s">
        <v>299</v>
      </c>
    </row>
    <row r="9809" spans="1:23" hidden="1" x14ac:dyDescent="0.2">
      <c r="A9809" t="s">
        <v>57</v>
      </c>
      <c r="B9809" t="s">
        <v>34192</v>
      </c>
      <c r="C9809" t="s">
        <v>9648</v>
      </c>
      <c r="D9809" t="s">
        <v>34193</v>
      </c>
      <c r="E9809" t="s">
        <v>86</v>
      </c>
      <c r="F9809" t="s">
        <v>15378</v>
      </c>
      <c r="G9809" s="2">
        <v>44687</v>
      </c>
      <c r="H9809" s="2">
        <v>44687</v>
      </c>
      <c r="I9809" s="2"/>
      <c r="J9809" s="19">
        <f t="shared" si="235"/>
        <v>44867</v>
      </c>
      <c r="K9809" s="2">
        <v>44871</v>
      </c>
      <c r="L9809" s="5" t="s">
        <v>31</v>
      </c>
      <c r="M9809" t="s">
        <v>138</v>
      </c>
      <c r="N9809" t="s">
        <v>32</v>
      </c>
      <c r="O9809" t="s">
        <v>28969</v>
      </c>
      <c r="P9809" t="s">
        <v>16814</v>
      </c>
      <c r="Q9809" t="s">
        <v>16815</v>
      </c>
      <c r="R9809" t="s">
        <v>67</v>
      </c>
      <c r="S9809" t="s">
        <v>304</v>
      </c>
      <c r="T9809" t="s">
        <v>80</v>
      </c>
      <c r="U9809" t="s">
        <v>34194</v>
      </c>
      <c r="V9809" t="s">
        <v>34193</v>
      </c>
      <c r="W9809" t="s">
        <v>142</v>
      </c>
    </row>
    <row r="9810" spans="1:23" hidden="1" x14ac:dyDescent="0.2">
      <c r="A9810" t="s">
        <v>57</v>
      </c>
      <c r="B9810" t="s">
        <v>34195</v>
      </c>
      <c r="C9810" t="s">
        <v>533</v>
      </c>
      <c r="D9810" t="s">
        <v>34196</v>
      </c>
      <c r="E9810" t="s">
        <v>107</v>
      </c>
      <c r="F9810" t="s">
        <v>19950</v>
      </c>
      <c r="G9810" s="2">
        <v>44687</v>
      </c>
      <c r="H9810" s="2">
        <v>44651</v>
      </c>
      <c r="I9810" s="2"/>
      <c r="J9810" s="19">
        <f t="shared" si="235"/>
        <v>44831</v>
      </c>
      <c r="K9810" s="2">
        <v>44834</v>
      </c>
      <c r="L9810" s="5" t="s">
        <v>31</v>
      </c>
      <c r="M9810" t="s">
        <v>77</v>
      </c>
      <c r="N9810" t="s">
        <v>32</v>
      </c>
      <c r="O9810" t="s">
        <v>28969</v>
      </c>
      <c r="P9810" t="s">
        <v>16814</v>
      </c>
      <c r="Q9810" t="s">
        <v>29003</v>
      </c>
      <c r="R9810" t="s">
        <v>67</v>
      </c>
      <c r="S9810" t="s">
        <v>79</v>
      </c>
      <c r="T9810" t="s">
        <v>80</v>
      </c>
      <c r="U9810" t="s">
        <v>32317</v>
      </c>
      <c r="V9810" t="s">
        <v>32318</v>
      </c>
      <c r="W9810" t="s">
        <v>82</v>
      </c>
    </row>
    <row r="9811" spans="1:23" hidden="1" x14ac:dyDescent="0.2">
      <c r="A9811" t="s">
        <v>57</v>
      </c>
      <c r="B9811" t="s">
        <v>34197</v>
      </c>
      <c r="C9811" t="s">
        <v>14393</v>
      </c>
      <c r="D9811" t="s">
        <v>34198</v>
      </c>
      <c r="E9811" t="s">
        <v>136</v>
      </c>
      <c r="F9811" t="s">
        <v>1314</v>
      </c>
      <c r="G9811" s="2">
        <v>44687</v>
      </c>
      <c r="H9811" s="2">
        <v>44669</v>
      </c>
      <c r="I9811" s="2"/>
      <c r="J9811" s="19">
        <f t="shared" si="235"/>
        <v>44849</v>
      </c>
      <c r="K9811" s="2">
        <v>44852</v>
      </c>
      <c r="L9811" s="5" t="s">
        <v>31</v>
      </c>
      <c r="M9811" t="s">
        <v>63</v>
      </c>
      <c r="N9811" t="s">
        <v>32</v>
      </c>
      <c r="O9811" t="s">
        <v>28969</v>
      </c>
      <c r="P9811" t="s">
        <v>16814</v>
      </c>
      <c r="Q9811" t="s">
        <v>30447</v>
      </c>
      <c r="R9811" t="s">
        <v>67</v>
      </c>
      <c r="S9811" t="s">
        <v>79</v>
      </c>
      <c r="T9811" t="s">
        <v>69</v>
      </c>
      <c r="U9811" t="s">
        <v>299</v>
      </c>
      <c r="V9811" t="s">
        <v>299</v>
      </c>
      <c r="W9811" t="s">
        <v>299</v>
      </c>
    </row>
    <row r="9812" spans="1:23" hidden="1" x14ac:dyDescent="0.2">
      <c r="A9812" t="s">
        <v>57</v>
      </c>
      <c r="B9812" t="s">
        <v>34199</v>
      </c>
      <c r="C9812" t="s">
        <v>34200</v>
      </c>
      <c r="D9812" t="s">
        <v>34201</v>
      </c>
      <c r="E9812" t="s">
        <v>86</v>
      </c>
      <c r="F9812" t="s">
        <v>1994</v>
      </c>
      <c r="G9812" s="2">
        <v>44687</v>
      </c>
      <c r="H9812" s="2">
        <v>44676</v>
      </c>
      <c r="I9812" s="2"/>
      <c r="J9812" s="19">
        <f t="shared" si="235"/>
        <v>44856</v>
      </c>
      <c r="K9812" s="2">
        <v>44859</v>
      </c>
      <c r="L9812" s="5" t="s">
        <v>31</v>
      </c>
      <c r="M9812" t="s">
        <v>138</v>
      </c>
      <c r="N9812" t="s">
        <v>32</v>
      </c>
      <c r="O9812" t="s">
        <v>28969</v>
      </c>
      <c r="P9812" t="s">
        <v>16814</v>
      </c>
      <c r="Q9812" t="s">
        <v>31635</v>
      </c>
      <c r="R9812" t="s">
        <v>67</v>
      </c>
      <c r="S9812" t="s">
        <v>284</v>
      </c>
      <c r="T9812" t="s">
        <v>69</v>
      </c>
      <c r="U9812" t="s">
        <v>299</v>
      </c>
      <c r="V9812" t="s">
        <v>299</v>
      </c>
      <c r="W9812" t="s">
        <v>299</v>
      </c>
    </row>
    <row r="9813" spans="1:23" hidden="1" x14ac:dyDescent="0.2">
      <c r="A9813" t="s">
        <v>57</v>
      </c>
      <c r="B9813" t="s">
        <v>34202</v>
      </c>
      <c r="C9813" t="s">
        <v>1463</v>
      </c>
      <c r="D9813" t="s">
        <v>34203</v>
      </c>
      <c r="E9813" t="s">
        <v>61</v>
      </c>
      <c r="F9813" t="s">
        <v>11916</v>
      </c>
      <c r="G9813" s="2">
        <v>44687</v>
      </c>
      <c r="H9813" s="2">
        <v>44687</v>
      </c>
      <c r="I9813" s="2"/>
      <c r="J9813" s="19">
        <f t="shared" si="235"/>
        <v>44867</v>
      </c>
      <c r="K9813" s="2">
        <v>44871</v>
      </c>
      <c r="L9813" s="5" t="s">
        <v>31</v>
      </c>
      <c r="M9813" t="s">
        <v>88</v>
      </c>
      <c r="N9813" t="s">
        <v>32</v>
      </c>
      <c r="O9813" t="s">
        <v>28969</v>
      </c>
      <c r="P9813" t="s">
        <v>16814</v>
      </c>
      <c r="Q9813" t="s">
        <v>30971</v>
      </c>
      <c r="R9813" t="s">
        <v>67</v>
      </c>
      <c r="S9813" t="s">
        <v>90</v>
      </c>
      <c r="T9813" t="s">
        <v>80</v>
      </c>
      <c r="U9813" t="s">
        <v>34204</v>
      </c>
      <c r="V9813" t="s">
        <v>34203</v>
      </c>
      <c r="W9813" t="s">
        <v>92</v>
      </c>
    </row>
    <row r="9814" spans="1:23" hidden="1" x14ac:dyDescent="0.2">
      <c r="A9814" t="s">
        <v>57</v>
      </c>
      <c r="B9814" t="s">
        <v>34205</v>
      </c>
      <c r="C9814" t="s">
        <v>1682</v>
      </c>
      <c r="D9814" t="s">
        <v>34206</v>
      </c>
      <c r="E9814" t="s">
        <v>61</v>
      </c>
      <c r="F9814" t="s">
        <v>1554</v>
      </c>
      <c r="G9814" s="2">
        <v>44687</v>
      </c>
      <c r="H9814" s="2">
        <v>44687</v>
      </c>
      <c r="I9814" s="2"/>
      <c r="J9814" s="19">
        <f t="shared" si="235"/>
        <v>44867</v>
      </c>
      <c r="K9814" s="2">
        <v>44871</v>
      </c>
      <c r="L9814" s="5" t="s">
        <v>31</v>
      </c>
      <c r="M9814" t="s">
        <v>77</v>
      </c>
      <c r="N9814" t="s">
        <v>32</v>
      </c>
      <c r="O9814" t="s">
        <v>28969</v>
      </c>
      <c r="P9814" t="s">
        <v>16814</v>
      </c>
      <c r="Q9814" t="s">
        <v>30138</v>
      </c>
      <c r="R9814" t="s">
        <v>67</v>
      </c>
      <c r="S9814" t="s">
        <v>79</v>
      </c>
      <c r="T9814" t="s">
        <v>80</v>
      </c>
      <c r="U9814" t="s">
        <v>32412</v>
      </c>
      <c r="V9814" t="s">
        <v>32413</v>
      </c>
      <c r="W9814" t="s">
        <v>82</v>
      </c>
    </row>
    <row r="9815" spans="1:23" hidden="1" x14ac:dyDescent="0.2">
      <c r="A9815" t="s">
        <v>57</v>
      </c>
      <c r="B9815" t="s">
        <v>34207</v>
      </c>
      <c r="C9815" t="s">
        <v>1682</v>
      </c>
      <c r="D9815" t="s">
        <v>32413</v>
      </c>
      <c r="E9815" t="s">
        <v>61</v>
      </c>
      <c r="F9815" t="s">
        <v>1554</v>
      </c>
      <c r="G9815" s="2">
        <v>44687</v>
      </c>
      <c r="H9815" s="2">
        <v>44687</v>
      </c>
      <c r="I9815" s="2"/>
      <c r="J9815" s="19">
        <f t="shared" si="235"/>
        <v>44867</v>
      </c>
      <c r="K9815" s="2">
        <v>44871</v>
      </c>
      <c r="L9815" s="5" t="s">
        <v>31</v>
      </c>
      <c r="M9815" t="s">
        <v>77</v>
      </c>
      <c r="N9815" t="s">
        <v>32</v>
      </c>
      <c r="O9815" t="s">
        <v>28969</v>
      </c>
      <c r="P9815" t="s">
        <v>16814</v>
      </c>
      <c r="Q9815" t="s">
        <v>30971</v>
      </c>
      <c r="R9815" t="s">
        <v>67</v>
      </c>
      <c r="S9815" t="s">
        <v>79</v>
      </c>
      <c r="T9815" t="s">
        <v>80</v>
      </c>
      <c r="U9815" t="s">
        <v>32412</v>
      </c>
      <c r="V9815" t="s">
        <v>32413</v>
      </c>
      <c r="W9815" t="s">
        <v>82</v>
      </c>
    </row>
    <row r="9816" spans="1:23" hidden="1" x14ac:dyDescent="0.2">
      <c r="A9816" t="s">
        <v>57</v>
      </c>
      <c r="B9816" t="s">
        <v>34208</v>
      </c>
      <c r="C9816" t="s">
        <v>1525</v>
      </c>
      <c r="D9816" t="s">
        <v>34209</v>
      </c>
      <c r="E9816" t="s">
        <v>86</v>
      </c>
      <c r="F9816" t="s">
        <v>1994</v>
      </c>
      <c r="G9816" s="2">
        <v>44687</v>
      </c>
      <c r="H9816" s="2">
        <v>44687</v>
      </c>
      <c r="I9816" s="2"/>
      <c r="J9816" s="19">
        <f t="shared" si="235"/>
        <v>44867</v>
      </c>
      <c r="K9816" s="2">
        <v>44871</v>
      </c>
      <c r="L9816" s="5" t="s">
        <v>31</v>
      </c>
      <c r="M9816" t="s">
        <v>138</v>
      </c>
      <c r="N9816" t="s">
        <v>32</v>
      </c>
      <c r="O9816" t="s">
        <v>28969</v>
      </c>
      <c r="P9816" t="s">
        <v>16814</v>
      </c>
      <c r="Q9816" t="s">
        <v>30271</v>
      </c>
      <c r="R9816" t="s">
        <v>67</v>
      </c>
      <c r="S9816" t="s">
        <v>1072</v>
      </c>
      <c r="T9816" t="s">
        <v>69</v>
      </c>
      <c r="U9816" t="s">
        <v>299</v>
      </c>
      <c r="V9816" t="s">
        <v>299</v>
      </c>
      <c r="W9816" t="s">
        <v>299</v>
      </c>
    </row>
    <row r="9817" spans="1:23" hidden="1" x14ac:dyDescent="0.2">
      <c r="A9817" t="s">
        <v>57</v>
      </c>
      <c r="B9817" t="s">
        <v>34210</v>
      </c>
      <c r="C9817" t="s">
        <v>1525</v>
      </c>
      <c r="D9817" t="s">
        <v>34211</v>
      </c>
      <c r="E9817" t="s">
        <v>86</v>
      </c>
      <c r="F9817" t="s">
        <v>1994</v>
      </c>
      <c r="G9817" s="2">
        <v>44687</v>
      </c>
      <c r="H9817" s="2">
        <v>44687</v>
      </c>
      <c r="I9817" s="2"/>
      <c r="J9817" s="19">
        <f t="shared" si="235"/>
        <v>44867</v>
      </c>
      <c r="K9817" s="2">
        <v>44871</v>
      </c>
      <c r="L9817" s="5" t="s">
        <v>31</v>
      </c>
      <c r="M9817" t="s">
        <v>269</v>
      </c>
      <c r="N9817" t="s">
        <v>32</v>
      </c>
      <c r="O9817" t="s">
        <v>28969</v>
      </c>
      <c r="P9817" t="s">
        <v>16814</v>
      </c>
      <c r="Q9817" t="s">
        <v>30271</v>
      </c>
      <c r="R9817" t="s">
        <v>67</v>
      </c>
      <c r="S9817" t="s">
        <v>280</v>
      </c>
      <c r="T9817" t="s">
        <v>69</v>
      </c>
      <c r="U9817" t="s">
        <v>299</v>
      </c>
      <c r="V9817" t="s">
        <v>299</v>
      </c>
      <c r="W9817" t="s">
        <v>299</v>
      </c>
    </row>
    <row r="9818" spans="1:23" hidden="1" x14ac:dyDescent="0.2">
      <c r="A9818" t="s">
        <v>57</v>
      </c>
      <c r="B9818" t="s">
        <v>34212</v>
      </c>
      <c r="C9818" t="s">
        <v>34213</v>
      </c>
      <c r="D9818" t="s">
        <v>33992</v>
      </c>
      <c r="E9818" t="s">
        <v>107</v>
      </c>
      <c r="F9818" t="s">
        <v>4397</v>
      </c>
      <c r="G9818" s="2">
        <v>44687</v>
      </c>
      <c r="H9818" s="2">
        <v>44671</v>
      </c>
      <c r="I9818" s="2"/>
      <c r="J9818" s="19">
        <f t="shared" si="235"/>
        <v>44851</v>
      </c>
      <c r="K9818" s="2">
        <v>44854</v>
      </c>
      <c r="L9818" s="5" t="s">
        <v>31</v>
      </c>
      <c r="M9818" t="s">
        <v>163</v>
      </c>
      <c r="N9818" t="s">
        <v>32</v>
      </c>
      <c r="O9818" t="s">
        <v>28969</v>
      </c>
      <c r="P9818" t="s">
        <v>16814</v>
      </c>
      <c r="Q9818" t="s">
        <v>28977</v>
      </c>
      <c r="R9818" t="s">
        <v>67</v>
      </c>
      <c r="S9818" t="s">
        <v>165</v>
      </c>
      <c r="T9818" t="s">
        <v>80</v>
      </c>
      <c r="U9818" t="s">
        <v>33991</v>
      </c>
      <c r="V9818" t="s">
        <v>33992</v>
      </c>
      <c r="W9818" t="s">
        <v>167</v>
      </c>
    </row>
    <row r="9819" spans="1:23" hidden="1" x14ac:dyDescent="0.2">
      <c r="A9819" t="s">
        <v>57</v>
      </c>
      <c r="B9819" t="s">
        <v>34214</v>
      </c>
      <c r="C9819" t="s">
        <v>4928</v>
      </c>
      <c r="D9819" t="s">
        <v>34215</v>
      </c>
      <c r="E9819" t="s">
        <v>61</v>
      </c>
      <c r="F9819" t="s">
        <v>2172</v>
      </c>
      <c r="G9819" s="2">
        <v>44687</v>
      </c>
      <c r="H9819" s="2">
        <v>44673</v>
      </c>
      <c r="I9819" s="2"/>
      <c r="J9819" s="19">
        <f t="shared" si="235"/>
        <v>44853</v>
      </c>
      <c r="K9819" s="2">
        <v>44856</v>
      </c>
      <c r="L9819" s="5" t="s">
        <v>31</v>
      </c>
      <c r="M9819" t="s">
        <v>63</v>
      </c>
      <c r="N9819" t="s">
        <v>32</v>
      </c>
      <c r="O9819" t="s">
        <v>28969</v>
      </c>
      <c r="P9819" t="s">
        <v>16814</v>
      </c>
      <c r="Q9819" t="s">
        <v>28977</v>
      </c>
      <c r="R9819" t="s">
        <v>67</v>
      </c>
      <c r="S9819" t="s">
        <v>79</v>
      </c>
      <c r="T9819" t="s">
        <v>69</v>
      </c>
      <c r="U9819" t="s">
        <v>34216</v>
      </c>
      <c r="V9819" t="s">
        <v>34215</v>
      </c>
      <c r="W9819" t="s">
        <v>71</v>
      </c>
    </row>
    <row r="9820" spans="1:23" hidden="1" x14ac:dyDescent="0.2">
      <c r="A9820" t="s">
        <v>57</v>
      </c>
      <c r="B9820" t="s">
        <v>34217</v>
      </c>
      <c r="C9820" t="s">
        <v>4928</v>
      </c>
      <c r="D9820" t="s">
        <v>34218</v>
      </c>
      <c r="E9820" t="s">
        <v>61</v>
      </c>
      <c r="F9820" t="s">
        <v>2172</v>
      </c>
      <c r="G9820" s="2">
        <v>44687</v>
      </c>
      <c r="H9820" s="2">
        <v>44673</v>
      </c>
      <c r="I9820" s="2"/>
      <c r="J9820" s="19">
        <f t="shared" si="235"/>
        <v>44853</v>
      </c>
      <c r="K9820" s="2">
        <v>44856</v>
      </c>
      <c r="L9820" s="5" t="s">
        <v>31</v>
      </c>
      <c r="M9820" t="s">
        <v>163</v>
      </c>
      <c r="N9820" t="s">
        <v>32</v>
      </c>
      <c r="O9820" t="s">
        <v>28969</v>
      </c>
      <c r="P9820" t="s">
        <v>16814</v>
      </c>
      <c r="Q9820" t="s">
        <v>28977</v>
      </c>
      <c r="R9820" t="s">
        <v>67</v>
      </c>
      <c r="S9820" t="s">
        <v>165</v>
      </c>
      <c r="T9820" t="s">
        <v>80</v>
      </c>
      <c r="U9820" t="s">
        <v>34219</v>
      </c>
      <c r="V9820" t="s">
        <v>34218</v>
      </c>
      <c r="W9820" t="s">
        <v>167</v>
      </c>
    </row>
    <row r="9821" spans="1:23" hidden="1" x14ac:dyDescent="0.2">
      <c r="A9821" t="s">
        <v>57</v>
      </c>
      <c r="B9821" t="s">
        <v>34220</v>
      </c>
      <c r="C9821" t="s">
        <v>5744</v>
      </c>
      <c r="D9821" t="s">
        <v>34221</v>
      </c>
      <c r="E9821" t="s">
        <v>86</v>
      </c>
      <c r="F9821" t="s">
        <v>4789</v>
      </c>
      <c r="G9821" s="2">
        <v>44688</v>
      </c>
      <c r="H9821" s="2">
        <v>44687</v>
      </c>
      <c r="I9821" s="2"/>
      <c r="J9821" s="19">
        <f t="shared" si="235"/>
        <v>44867</v>
      </c>
      <c r="K9821" s="2">
        <v>44871</v>
      </c>
      <c r="L9821" s="5" t="s">
        <v>31</v>
      </c>
      <c r="M9821" t="s">
        <v>138</v>
      </c>
      <c r="N9821" t="s">
        <v>32</v>
      </c>
      <c r="O9821" t="s">
        <v>28969</v>
      </c>
      <c r="P9821" t="s">
        <v>16814</v>
      </c>
      <c r="Q9821" t="s">
        <v>30219</v>
      </c>
      <c r="R9821" t="s">
        <v>67</v>
      </c>
      <c r="S9821" t="s">
        <v>100</v>
      </c>
      <c r="T9821" t="s">
        <v>69</v>
      </c>
      <c r="U9821" t="s">
        <v>299</v>
      </c>
      <c r="V9821" t="s">
        <v>299</v>
      </c>
      <c r="W9821" t="s">
        <v>299</v>
      </c>
    </row>
    <row r="9822" spans="1:23" hidden="1" x14ac:dyDescent="0.2">
      <c r="A9822" t="s">
        <v>57</v>
      </c>
      <c r="B9822" t="s">
        <v>34222</v>
      </c>
      <c r="C9822" t="s">
        <v>34223</v>
      </c>
      <c r="D9822" t="s">
        <v>34224</v>
      </c>
      <c r="E9822" t="s">
        <v>107</v>
      </c>
      <c r="F9822" t="s">
        <v>4397</v>
      </c>
      <c r="G9822" s="2">
        <v>44688</v>
      </c>
      <c r="H9822" s="2">
        <v>44670</v>
      </c>
      <c r="I9822" s="2"/>
      <c r="J9822" s="19">
        <f t="shared" si="235"/>
        <v>44850</v>
      </c>
      <c r="K9822" s="2">
        <v>44853</v>
      </c>
      <c r="L9822" s="5" t="s">
        <v>31</v>
      </c>
      <c r="M9822" t="s">
        <v>77</v>
      </c>
      <c r="N9822" t="s">
        <v>32</v>
      </c>
      <c r="O9822" t="s">
        <v>28969</v>
      </c>
      <c r="P9822" t="s">
        <v>16814</v>
      </c>
      <c r="Q9822" t="s">
        <v>30271</v>
      </c>
      <c r="R9822" t="s">
        <v>67</v>
      </c>
      <c r="S9822" t="s">
        <v>79</v>
      </c>
      <c r="T9822" t="s">
        <v>80</v>
      </c>
      <c r="U9822" t="s">
        <v>31404</v>
      </c>
      <c r="V9822" t="s">
        <v>31405</v>
      </c>
      <c r="W9822" t="s">
        <v>82</v>
      </c>
    </row>
    <row r="9823" spans="1:23" hidden="1" x14ac:dyDescent="0.2">
      <c r="A9823" t="s">
        <v>57</v>
      </c>
      <c r="B9823" t="s">
        <v>34225</v>
      </c>
      <c r="C9823" t="s">
        <v>15777</v>
      </c>
      <c r="D9823" t="s">
        <v>34226</v>
      </c>
      <c r="E9823" t="s">
        <v>61</v>
      </c>
      <c r="F9823" t="s">
        <v>5686</v>
      </c>
      <c r="G9823" s="2">
        <v>44688</v>
      </c>
      <c r="H9823" s="2">
        <v>44684</v>
      </c>
      <c r="I9823" s="2"/>
      <c r="J9823" s="19">
        <f t="shared" si="235"/>
        <v>44864</v>
      </c>
      <c r="K9823" s="2">
        <v>44868</v>
      </c>
      <c r="L9823" s="5" t="s">
        <v>31</v>
      </c>
      <c r="M9823" t="s">
        <v>98</v>
      </c>
      <c r="N9823" t="s">
        <v>32</v>
      </c>
      <c r="O9823" t="s">
        <v>28969</v>
      </c>
      <c r="P9823" t="s">
        <v>16814</v>
      </c>
      <c r="Q9823" t="s">
        <v>30219</v>
      </c>
      <c r="R9823" t="s">
        <v>67</v>
      </c>
      <c r="S9823" t="s">
        <v>100</v>
      </c>
      <c r="T9823" t="s">
        <v>80</v>
      </c>
      <c r="U9823" t="s">
        <v>34227</v>
      </c>
      <c r="V9823" t="s">
        <v>34228</v>
      </c>
      <c r="W9823" t="s">
        <v>103</v>
      </c>
    </row>
    <row r="9824" spans="1:23" hidden="1" x14ac:dyDescent="0.2">
      <c r="A9824" t="s">
        <v>57</v>
      </c>
      <c r="B9824" t="s">
        <v>34229</v>
      </c>
      <c r="C9824" t="s">
        <v>287</v>
      </c>
      <c r="D9824" t="s">
        <v>34230</v>
      </c>
      <c r="E9824" t="s">
        <v>61</v>
      </c>
      <c r="F9824" t="s">
        <v>34231</v>
      </c>
      <c r="G9824" s="2">
        <v>44688</v>
      </c>
      <c r="H9824" s="2">
        <v>44673</v>
      </c>
      <c r="I9824" s="2"/>
      <c r="J9824" s="19">
        <f t="shared" si="235"/>
        <v>44853</v>
      </c>
      <c r="K9824" s="2">
        <v>44856</v>
      </c>
      <c r="L9824" s="5" t="s">
        <v>31</v>
      </c>
      <c r="M9824" t="s">
        <v>98</v>
      </c>
      <c r="N9824" t="s">
        <v>32</v>
      </c>
      <c r="O9824" t="s">
        <v>28969</v>
      </c>
      <c r="P9824" t="s">
        <v>16814</v>
      </c>
      <c r="Q9824" t="s">
        <v>31387</v>
      </c>
      <c r="R9824" t="s">
        <v>67</v>
      </c>
      <c r="S9824" t="s">
        <v>100</v>
      </c>
      <c r="T9824" t="s">
        <v>80</v>
      </c>
      <c r="U9824" t="s">
        <v>34232</v>
      </c>
      <c r="V9824" t="s">
        <v>34230</v>
      </c>
      <c r="W9824" t="s">
        <v>103</v>
      </c>
    </row>
    <row r="9825" spans="1:23" hidden="1" x14ac:dyDescent="0.2">
      <c r="A9825" t="s">
        <v>57</v>
      </c>
      <c r="B9825" t="s">
        <v>34233</v>
      </c>
      <c r="C9825" t="s">
        <v>34234</v>
      </c>
      <c r="D9825" t="s">
        <v>34235</v>
      </c>
      <c r="E9825" t="s">
        <v>136</v>
      </c>
      <c r="F9825" t="s">
        <v>11744</v>
      </c>
      <c r="G9825" s="2">
        <v>44688</v>
      </c>
      <c r="H9825" s="2">
        <v>44670</v>
      </c>
      <c r="I9825" s="2"/>
      <c r="J9825" s="19">
        <f t="shared" si="235"/>
        <v>44850</v>
      </c>
      <c r="K9825" s="2">
        <v>44853</v>
      </c>
      <c r="L9825" s="5" t="s">
        <v>31</v>
      </c>
      <c r="M9825" t="s">
        <v>138</v>
      </c>
      <c r="N9825" t="s">
        <v>32</v>
      </c>
      <c r="O9825" t="s">
        <v>28969</v>
      </c>
      <c r="P9825" t="s">
        <v>16814</v>
      </c>
      <c r="Q9825" t="s">
        <v>30455</v>
      </c>
      <c r="R9825" t="s">
        <v>67</v>
      </c>
      <c r="S9825" t="s">
        <v>100</v>
      </c>
      <c r="T9825" t="s">
        <v>69</v>
      </c>
      <c r="U9825" t="s">
        <v>299</v>
      </c>
      <c r="V9825" t="s">
        <v>299</v>
      </c>
      <c r="W9825" t="s">
        <v>299</v>
      </c>
    </row>
    <row r="9826" spans="1:23" hidden="1" x14ac:dyDescent="0.2">
      <c r="A9826" t="s">
        <v>57</v>
      </c>
      <c r="B9826" t="s">
        <v>34236</v>
      </c>
      <c r="C9826" t="s">
        <v>34237</v>
      </c>
      <c r="D9826" t="s">
        <v>34238</v>
      </c>
      <c r="E9826" t="s">
        <v>107</v>
      </c>
      <c r="F9826" t="s">
        <v>493</v>
      </c>
      <c r="G9826" s="2">
        <v>44688</v>
      </c>
      <c r="H9826" s="2">
        <v>44681</v>
      </c>
      <c r="I9826" s="2"/>
      <c r="J9826" s="19">
        <f t="shared" ref="J9826:J9889" si="236">H9826+180</f>
        <v>44861</v>
      </c>
      <c r="K9826" s="2">
        <v>44864</v>
      </c>
      <c r="L9826" s="5" t="s">
        <v>31</v>
      </c>
      <c r="M9826" t="s">
        <v>77</v>
      </c>
      <c r="N9826" t="s">
        <v>32</v>
      </c>
      <c r="O9826" t="s">
        <v>28969</v>
      </c>
      <c r="P9826" t="s">
        <v>16814</v>
      </c>
      <c r="Q9826" t="s">
        <v>34239</v>
      </c>
      <c r="R9826" t="s">
        <v>67</v>
      </c>
      <c r="S9826" t="s">
        <v>79</v>
      </c>
      <c r="T9826" t="s">
        <v>80</v>
      </c>
      <c r="U9826" t="s">
        <v>32157</v>
      </c>
      <c r="V9826" t="s">
        <v>32158</v>
      </c>
      <c r="W9826" t="s">
        <v>82</v>
      </c>
    </row>
    <row r="9827" spans="1:23" hidden="1" x14ac:dyDescent="0.2">
      <c r="A9827" t="s">
        <v>57</v>
      </c>
      <c r="B9827" t="s">
        <v>34240</v>
      </c>
      <c r="C9827" t="s">
        <v>11315</v>
      </c>
      <c r="D9827" t="s">
        <v>34241</v>
      </c>
      <c r="E9827" t="s">
        <v>61</v>
      </c>
      <c r="F9827" t="s">
        <v>17380</v>
      </c>
      <c r="G9827" s="2">
        <v>44688</v>
      </c>
      <c r="H9827" s="2">
        <v>44670</v>
      </c>
      <c r="I9827" s="2"/>
      <c r="J9827" s="19">
        <f t="shared" si="236"/>
        <v>44850</v>
      </c>
      <c r="K9827" s="2">
        <v>44853</v>
      </c>
      <c r="L9827" s="5" t="s">
        <v>31</v>
      </c>
      <c r="M9827" t="s">
        <v>63</v>
      </c>
      <c r="N9827" t="s">
        <v>32</v>
      </c>
      <c r="O9827" t="s">
        <v>28969</v>
      </c>
      <c r="P9827" t="s">
        <v>16814</v>
      </c>
      <c r="Q9827" t="s">
        <v>28973</v>
      </c>
      <c r="R9827" t="s">
        <v>67</v>
      </c>
      <c r="S9827" t="s">
        <v>583</v>
      </c>
      <c r="T9827" t="s">
        <v>80</v>
      </c>
      <c r="U9827" t="s">
        <v>34242</v>
      </c>
      <c r="V9827" t="s">
        <v>34241</v>
      </c>
      <c r="W9827" t="s">
        <v>71</v>
      </c>
    </row>
    <row r="9828" spans="1:23" hidden="1" x14ac:dyDescent="0.2">
      <c r="A9828" t="s">
        <v>57</v>
      </c>
      <c r="B9828" t="s">
        <v>34243</v>
      </c>
      <c r="C9828" t="s">
        <v>34244</v>
      </c>
      <c r="D9828" t="s">
        <v>34245</v>
      </c>
      <c r="E9828" t="s">
        <v>61</v>
      </c>
      <c r="F9828" t="s">
        <v>17380</v>
      </c>
      <c r="G9828" s="2">
        <v>44688</v>
      </c>
      <c r="H9828" s="2">
        <v>44673</v>
      </c>
      <c r="I9828" s="2"/>
      <c r="J9828" s="19">
        <f t="shared" si="236"/>
        <v>44853</v>
      </c>
      <c r="K9828" s="2">
        <v>44856</v>
      </c>
      <c r="L9828" s="5" t="s">
        <v>31</v>
      </c>
      <c r="M9828" t="s">
        <v>63</v>
      </c>
      <c r="N9828" t="s">
        <v>32</v>
      </c>
      <c r="O9828" t="s">
        <v>28969</v>
      </c>
      <c r="P9828" t="s">
        <v>16814</v>
      </c>
      <c r="Q9828" t="s">
        <v>30447</v>
      </c>
      <c r="R9828" t="s">
        <v>67</v>
      </c>
      <c r="S9828" t="s">
        <v>79</v>
      </c>
      <c r="T9828" t="s">
        <v>69</v>
      </c>
      <c r="U9828" t="s">
        <v>299</v>
      </c>
      <c r="V9828" t="s">
        <v>299</v>
      </c>
      <c r="W9828" t="s">
        <v>299</v>
      </c>
    </row>
    <row r="9829" spans="1:23" hidden="1" x14ac:dyDescent="0.2">
      <c r="A9829" t="s">
        <v>57</v>
      </c>
      <c r="B9829" t="s">
        <v>34246</v>
      </c>
      <c r="C9829" t="s">
        <v>6451</v>
      </c>
      <c r="D9829" t="s">
        <v>34247</v>
      </c>
      <c r="E9829" t="s">
        <v>61</v>
      </c>
      <c r="F9829" t="s">
        <v>28478</v>
      </c>
      <c r="G9829" s="2">
        <v>44688</v>
      </c>
      <c r="H9829" s="2">
        <v>44670</v>
      </c>
      <c r="I9829" s="2"/>
      <c r="J9829" s="19">
        <f t="shared" si="236"/>
        <v>44850</v>
      </c>
      <c r="K9829" s="2">
        <v>44853</v>
      </c>
      <c r="L9829" s="5" t="s">
        <v>31</v>
      </c>
      <c r="M9829" t="s">
        <v>88</v>
      </c>
      <c r="N9829" t="s">
        <v>32</v>
      </c>
      <c r="O9829" t="s">
        <v>28969</v>
      </c>
      <c r="P9829" t="s">
        <v>16814</v>
      </c>
      <c r="Q9829" t="s">
        <v>31387</v>
      </c>
      <c r="R9829" t="s">
        <v>67</v>
      </c>
      <c r="S9829" t="s">
        <v>90</v>
      </c>
      <c r="T9829" t="s">
        <v>80</v>
      </c>
      <c r="U9829" t="s">
        <v>34248</v>
      </c>
      <c r="V9829" t="s">
        <v>34247</v>
      </c>
      <c r="W9829" t="s">
        <v>92</v>
      </c>
    </row>
    <row r="9830" spans="1:23" hidden="1" x14ac:dyDescent="0.2">
      <c r="A9830" t="s">
        <v>57</v>
      </c>
      <c r="B9830" t="s">
        <v>34249</v>
      </c>
      <c r="C9830" t="s">
        <v>601</v>
      </c>
      <c r="D9830" t="s">
        <v>34250</v>
      </c>
      <c r="E9830" t="s">
        <v>61</v>
      </c>
      <c r="F9830" t="s">
        <v>1554</v>
      </c>
      <c r="G9830" s="2">
        <v>44688</v>
      </c>
      <c r="H9830" s="2">
        <v>44671</v>
      </c>
      <c r="I9830" s="2"/>
      <c r="J9830" s="19">
        <f t="shared" si="236"/>
        <v>44851</v>
      </c>
      <c r="K9830" s="2">
        <v>44854</v>
      </c>
      <c r="L9830" s="5" t="s">
        <v>31</v>
      </c>
      <c r="M9830" t="s">
        <v>63</v>
      </c>
      <c r="N9830" t="s">
        <v>32</v>
      </c>
      <c r="O9830" t="s">
        <v>28969</v>
      </c>
      <c r="P9830" t="s">
        <v>16814</v>
      </c>
      <c r="Q9830" t="s">
        <v>30583</v>
      </c>
      <c r="R9830" t="s">
        <v>67</v>
      </c>
      <c r="S9830" t="s">
        <v>79</v>
      </c>
      <c r="T9830" t="s">
        <v>69</v>
      </c>
      <c r="U9830" t="s">
        <v>34251</v>
      </c>
      <c r="V9830" t="s">
        <v>34250</v>
      </c>
      <c r="W9830" t="s">
        <v>71</v>
      </c>
    </row>
    <row r="9831" spans="1:23" hidden="1" x14ac:dyDescent="0.2">
      <c r="A9831" t="s">
        <v>57</v>
      </c>
      <c r="B9831" t="s">
        <v>34252</v>
      </c>
      <c r="C9831" t="s">
        <v>601</v>
      </c>
      <c r="D9831" t="s">
        <v>34253</v>
      </c>
      <c r="E9831" t="s">
        <v>61</v>
      </c>
      <c r="F9831" t="s">
        <v>1554</v>
      </c>
      <c r="G9831" s="2">
        <v>44688</v>
      </c>
      <c r="H9831" s="2">
        <v>44671</v>
      </c>
      <c r="I9831" s="2"/>
      <c r="J9831" s="19">
        <f t="shared" si="236"/>
        <v>44851</v>
      </c>
      <c r="K9831" s="2">
        <v>44854</v>
      </c>
      <c r="L9831" s="5" t="s">
        <v>31</v>
      </c>
      <c r="M9831" t="s">
        <v>63</v>
      </c>
      <c r="N9831" t="s">
        <v>32</v>
      </c>
      <c r="O9831" t="s">
        <v>28969</v>
      </c>
      <c r="P9831" t="s">
        <v>16814</v>
      </c>
      <c r="Q9831" t="s">
        <v>30583</v>
      </c>
      <c r="R9831" t="s">
        <v>67</v>
      </c>
      <c r="S9831" t="s">
        <v>79</v>
      </c>
      <c r="T9831" t="s">
        <v>69</v>
      </c>
      <c r="U9831" t="s">
        <v>34254</v>
      </c>
      <c r="V9831" t="s">
        <v>34253</v>
      </c>
      <c r="W9831" t="s">
        <v>71</v>
      </c>
    </row>
    <row r="9832" spans="1:23" hidden="1" x14ac:dyDescent="0.2">
      <c r="A9832" t="s">
        <v>57</v>
      </c>
      <c r="B9832" t="s">
        <v>34255</v>
      </c>
      <c r="C9832" t="s">
        <v>31846</v>
      </c>
      <c r="D9832" t="s">
        <v>34256</v>
      </c>
      <c r="E9832" t="s">
        <v>61</v>
      </c>
      <c r="F9832" t="s">
        <v>34257</v>
      </c>
      <c r="G9832" s="2">
        <v>44688</v>
      </c>
      <c r="H9832" s="2">
        <v>44672</v>
      </c>
      <c r="I9832" s="2"/>
      <c r="J9832" s="19">
        <f t="shared" si="236"/>
        <v>44852</v>
      </c>
      <c r="K9832" s="2">
        <v>44855</v>
      </c>
      <c r="L9832" s="5" t="s">
        <v>31</v>
      </c>
      <c r="M9832" t="s">
        <v>269</v>
      </c>
      <c r="N9832" t="s">
        <v>32</v>
      </c>
      <c r="O9832" t="s">
        <v>28969</v>
      </c>
      <c r="P9832" t="s">
        <v>16814</v>
      </c>
      <c r="Q9832" t="s">
        <v>31643</v>
      </c>
      <c r="R9832" t="s">
        <v>67</v>
      </c>
      <c r="S9832" t="s">
        <v>271</v>
      </c>
      <c r="T9832" t="s">
        <v>80</v>
      </c>
      <c r="U9832" t="s">
        <v>34258</v>
      </c>
      <c r="V9832" t="s">
        <v>34256</v>
      </c>
      <c r="W9832" t="s">
        <v>274</v>
      </c>
    </row>
    <row r="9833" spans="1:23" hidden="1" x14ac:dyDescent="0.2">
      <c r="A9833" t="s">
        <v>57</v>
      </c>
      <c r="B9833" t="s">
        <v>34259</v>
      </c>
      <c r="C9833" t="s">
        <v>5223</v>
      </c>
      <c r="D9833" t="s">
        <v>34260</v>
      </c>
      <c r="E9833" t="s">
        <v>96</v>
      </c>
      <c r="F9833" t="s">
        <v>22662</v>
      </c>
      <c r="G9833" s="2">
        <v>44688</v>
      </c>
      <c r="H9833" s="2">
        <v>44670</v>
      </c>
      <c r="I9833" s="2"/>
      <c r="J9833" s="19">
        <f t="shared" si="236"/>
        <v>44850</v>
      </c>
      <c r="K9833" s="2">
        <v>44853</v>
      </c>
      <c r="L9833" s="5" t="s">
        <v>31</v>
      </c>
      <c r="M9833" t="s">
        <v>294</v>
      </c>
      <c r="N9833" t="s">
        <v>32</v>
      </c>
      <c r="O9833" t="s">
        <v>28969</v>
      </c>
      <c r="P9833" t="s">
        <v>16814</v>
      </c>
      <c r="Q9833" t="s">
        <v>31979</v>
      </c>
      <c r="R9833" t="s">
        <v>296</v>
      </c>
      <c r="S9833" t="s">
        <v>297</v>
      </c>
      <c r="T9833" t="s">
        <v>298</v>
      </c>
      <c r="U9833" t="s">
        <v>299</v>
      </c>
      <c r="V9833" t="s">
        <v>299</v>
      </c>
      <c r="W9833" t="s">
        <v>299</v>
      </c>
    </row>
    <row r="9834" spans="1:23" hidden="1" x14ac:dyDescent="0.2">
      <c r="A9834" t="s">
        <v>57</v>
      </c>
      <c r="B9834" t="s">
        <v>34261</v>
      </c>
      <c r="C9834" t="s">
        <v>671</v>
      </c>
      <c r="D9834" t="s">
        <v>34262</v>
      </c>
      <c r="E9834" t="s">
        <v>115</v>
      </c>
      <c r="F9834" t="s">
        <v>34263</v>
      </c>
      <c r="G9834" s="2">
        <v>44688</v>
      </c>
      <c r="H9834" s="2">
        <v>44688</v>
      </c>
      <c r="I9834" s="2"/>
      <c r="J9834" s="19">
        <f t="shared" si="236"/>
        <v>44868</v>
      </c>
      <c r="K9834" s="2">
        <v>44872</v>
      </c>
      <c r="L9834" s="5" t="s">
        <v>31</v>
      </c>
      <c r="M9834" t="s">
        <v>98</v>
      </c>
      <c r="N9834" t="s">
        <v>32</v>
      </c>
      <c r="O9834" t="s">
        <v>28969</v>
      </c>
      <c r="P9834" t="s">
        <v>16814</v>
      </c>
      <c r="Q9834" t="s">
        <v>30138</v>
      </c>
      <c r="R9834" t="s">
        <v>67</v>
      </c>
      <c r="S9834" t="s">
        <v>100</v>
      </c>
      <c r="T9834" t="s">
        <v>80</v>
      </c>
      <c r="U9834" t="s">
        <v>34019</v>
      </c>
      <c r="V9834" t="s">
        <v>34020</v>
      </c>
      <c r="W9834" t="s">
        <v>103</v>
      </c>
    </row>
    <row r="9835" spans="1:23" hidden="1" x14ac:dyDescent="0.2">
      <c r="A9835" t="s">
        <v>57</v>
      </c>
      <c r="B9835" t="s">
        <v>34264</v>
      </c>
      <c r="C9835" t="s">
        <v>34265</v>
      </c>
      <c r="D9835" t="s">
        <v>34266</v>
      </c>
      <c r="E9835" t="s">
        <v>136</v>
      </c>
      <c r="F9835" t="s">
        <v>17074</v>
      </c>
      <c r="G9835" s="2">
        <v>44688</v>
      </c>
      <c r="H9835" s="2">
        <v>44685</v>
      </c>
      <c r="I9835" s="2"/>
      <c r="J9835" s="19">
        <f t="shared" si="236"/>
        <v>44865</v>
      </c>
      <c r="K9835" s="2">
        <v>44869</v>
      </c>
      <c r="L9835" s="5" t="s">
        <v>31</v>
      </c>
      <c r="M9835" t="s">
        <v>77</v>
      </c>
      <c r="N9835" t="s">
        <v>32</v>
      </c>
      <c r="O9835" t="s">
        <v>28969</v>
      </c>
      <c r="P9835" t="s">
        <v>16814</v>
      </c>
      <c r="Q9835" t="s">
        <v>32185</v>
      </c>
      <c r="R9835" t="s">
        <v>67</v>
      </c>
      <c r="S9835" t="s">
        <v>79</v>
      </c>
      <c r="T9835" t="s">
        <v>80</v>
      </c>
      <c r="U9835" t="s">
        <v>30943</v>
      </c>
      <c r="V9835" t="s">
        <v>30944</v>
      </c>
      <c r="W9835" t="s">
        <v>82</v>
      </c>
    </row>
    <row r="9836" spans="1:23" hidden="1" x14ac:dyDescent="0.2">
      <c r="A9836" t="s">
        <v>57</v>
      </c>
      <c r="B9836" t="s">
        <v>34267</v>
      </c>
      <c r="C9836" t="s">
        <v>34268</v>
      </c>
      <c r="D9836" t="s">
        <v>34269</v>
      </c>
      <c r="E9836" t="s">
        <v>107</v>
      </c>
      <c r="F9836" t="s">
        <v>8437</v>
      </c>
      <c r="G9836" s="2">
        <v>44688</v>
      </c>
      <c r="H9836" s="2">
        <v>44670</v>
      </c>
      <c r="I9836" s="2"/>
      <c r="J9836" s="19">
        <f t="shared" si="236"/>
        <v>44850</v>
      </c>
      <c r="K9836" s="2">
        <v>44853</v>
      </c>
      <c r="L9836" s="5" t="s">
        <v>31</v>
      </c>
      <c r="M9836" t="s">
        <v>63</v>
      </c>
      <c r="N9836" t="s">
        <v>32</v>
      </c>
      <c r="O9836" t="s">
        <v>28969</v>
      </c>
      <c r="P9836" t="s">
        <v>16814</v>
      </c>
      <c r="Q9836" t="s">
        <v>30219</v>
      </c>
      <c r="R9836" t="s">
        <v>67</v>
      </c>
      <c r="S9836" t="s">
        <v>90</v>
      </c>
      <c r="T9836" t="s">
        <v>69</v>
      </c>
      <c r="U9836" t="s">
        <v>299</v>
      </c>
      <c r="V9836" t="s">
        <v>299</v>
      </c>
      <c r="W9836" t="s">
        <v>299</v>
      </c>
    </row>
    <row r="9837" spans="1:23" hidden="1" x14ac:dyDescent="0.2">
      <c r="A9837" t="s">
        <v>57</v>
      </c>
      <c r="B9837" t="s">
        <v>34270</v>
      </c>
      <c r="C9837" t="s">
        <v>17059</v>
      </c>
      <c r="D9837" t="s">
        <v>34271</v>
      </c>
      <c r="E9837" t="s">
        <v>61</v>
      </c>
      <c r="F9837" t="s">
        <v>1309</v>
      </c>
      <c r="G9837" s="2">
        <v>44688</v>
      </c>
      <c r="H9837" s="2">
        <v>44670</v>
      </c>
      <c r="I9837" s="2"/>
      <c r="J9837" s="19">
        <f t="shared" si="236"/>
        <v>44850</v>
      </c>
      <c r="K9837" s="2">
        <v>44853</v>
      </c>
      <c r="L9837" s="5" t="s">
        <v>31</v>
      </c>
      <c r="M9837" t="s">
        <v>138</v>
      </c>
      <c r="N9837" t="s">
        <v>32</v>
      </c>
      <c r="O9837" t="s">
        <v>28969</v>
      </c>
      <c r="P9837" t="s">
        <v>16814</v>
      </c>
      <c r="Q9837" t="s">
        <v>31635</v>
      </c>
      <c r="R9837" t="s">
        <v>67</v>
      </c>
      <c r="S9837" t="s">
        <v>284</v>
      </c>
      <c r="T9837" t="s">
        <v>69</v>
      </c>
      <c r="U9837" t="s">
        <v>299</v>
      </c>
      <c r="V9837" t="s">
        <v>299</v>
      </c>
      <c r="W9837" t="s">
        <v>299</v>
      </c>
    </row>
    <row r="9838" spans="1:23" hidden="1" x14ac:dyDescent="0.2">
      <c r="A9838" t="s">
        <v>57</v>
      </c>
      <c r="B9838" t="s">
        <v>34272</v>
      </c>
      <c r="C9838" t="s">
        <v>17059</v>
      </c>
      <c r="D9838" t="s">
        <v>34273</v>
      </c>
      <c r="E9838" t="s">
        <v>61</v>
      </c>
      <c r="F9838" t="s">
        <v>1309</v>
      </c>
      <c r="G9838" s="2">
        <v>44688</v>
      </c>
      <c r="H9838" s="2">
        <v>44670</v>
      </c>
      <c r="I9838" s="2"/>
      <c r="J9838" s="19">
        <f t="shared" si="236"/>
        <v>44850</v>
      </c>
      <c r="K9838" s="2">
        <v>44853</v>
      </c>
      <c r="L9838" s="5" t="s">
        <v>31</v>
      </c>
      <c r="M9838" t="s">
        <v>138</v>
      </c>
      <c r="N9838" t="s">
        <v>32</v>
      </c>
      <c r="O9838" t="s">
        <v>28969</v>
      </c>
      <c r="P9838" t="s">
        <v>16814</v>
      </c>
      <c r="Q9838" t="s">
        <v>28977</v>
      </c>
      <c r="R9838" t="s">
        <v>67</v>
      </c>
      <c r="S9838" t="s">
        <v>4145</v>
      </c>
      <c r="T9838" t="s">
        <v>69</v>
      </c>
      <c r="U9838" t="s">
        <v>34274</v>
      </c>
      <c r="V9838" t="s">
        <v>34273</v>
      </c>
      <c r="W9838" t="s">
        <v>142</v>
      </c>
    </row>
    <row r="9839" spans="1:23" hidden="1" x14ac:dyDescent="0.2">
      <c r="A9839" t="s">
        <v>57</v>
      </c>
      <c r="B9839" t="s">
        <v>34275</v>
      </c>
      <c r="C9839" t="s">
        <v>21219</v>
      </c>
      <c r="D9839" t="s">
        <v>34276</v>
      </c>
      <c r="E9839" t="s">
        <v>96</v>
      </c>
      <c r="F9839" t="s">
        <v>34277</v>
      </c>
      <c r="G9839" s="2">
        <v>44688</v>
      </c>
      <c r="H9839" s="2">
        <v>44684</v>
      </c>
      <c r="I9839" s="2"/>
      <c r="J9839" s="19">
        <f t="shared" si="236"/>
        <v>44864</v>
      </c>
      <c r="K9839" s="2">
        <v>44868</v>
      </c>
      <c r="L9839" s="5" t="s">
        <v>31</v>
      </c>
      <c r="M9839" t="s">
        <v>138</v>
      </c>
      <c r="N9839" t="s">
        <v>32</v>
      </c>
      <c r="O9839" t="s">
        <v>28969</v>
      </c>
      <c r="P9839" t="s">
        <v>16814</v>
      </c>
      <c r="Q9839" t="s">
        <v>29003</v>
      </c>
      <c r="R9839" t="s">
        <v>67</v>
      </c>
      <c r="S9839" t="s">
        <v>100</v>
      </c>
      <c r="T9839" t="s">
        <v>69</v>
      </c>
      <c r="U9839" t="s">
        <v>34278</v>
      </c>
      <c r="V9839" t="s">
        <v>34279</v>
      </c>
      <c r="W9839" t="s">
        <v>142</v>
      </c>
    </row>
    <row r="9840" spans="1:23" hidden="1" x14ac:dyDescent="0.2">
      <c r="A9840" t="s">
        <v>57</v>
      </c>
      <c r="B9840" t="s">
        <v>34280</v>
      </c>
      <c r="C9840" t="s">
        <v>34281</v>
      </c>
      <c r="D9840" t="s">
        <v>34282</v>
      </c>
      <c r="E9840" t="s">
        <v>107</v>
      </c>
      <c r="F9840" t="s">
        <v>4397</v>
      </c>
      <c r="G9840" s="2">
        <v>44688</v>
      </c>
      <c r="H9840" s="2">
        <v>44670</v>
      </c>
      <c r="I9840" s="2"/>
      <c r="J9840" s="19">
        <f t="shared" si="236"/>
        <v>44850</v>
      </c>
      <c r="K9840" s="2">
        <v>44853</v>
      </c>
      <c r="L9840" s="5" t="s">
        <v>31</v>
      </c>
      <c r="M9840" t="s">
        <v>77</v>
      </c>
      <c r="N9840" t="s">
        <v>32</v>
      </c>
      <c r="O9840" t="s">
        <v>28969</v>
      </c>
      <c r="P9840" t="s">
        <v>16814</v>
      </c>
      <c r="Q9840" t="s">
        <v>30447</v>
      </c>
      <c r="R9840" t="s">
        <v>67</v>
      </c>
      <c r="S9840" t="s">
        <v>79</v>
      </c>
      <c r="T9840" t="s">
        <v>80</v>
      </c>
      <c r="U9840" t="s">
        <v>32289</v>
      </c>
      <c r="V9840" t="s">
        <v>32290</v>
      </c>
      <c r="W9840" t="s">
        <v>82</v>
      </c>
    </row>
    <row r="9841" spans="1:23" hidden="1" x14ac:dyDescent="0.2">
      <c r="A9841" t="s">
        <v>57</v>
      </c>
      <c r="B9841" t="s">
        <v>34283</v>
      </c>
      <c r="C9841" t="s">
        <v>34281</v>
      </c>
      <c r="D9841" t="s">
        <v>34284</v>
      </c>
      <c r="E9841" t="s">
        <v>107</v>
      </c>
      <c r="F9841" t="s">
        <v>4397</v>
      </c>
      <c r="G9841" s="2">
        <v>44688</v>
      </c>
      <c r="H9841" s="2">
        <v>44670</v>
      </c>
      <c r="I9841" s="2"/>
      <c r="J9841" s="19">
        <f t="shared" si="236"/>
        <v>44850</v>
      </c>
      <c r="K9841" s="2">
        <v>44853</v>
      </c>
      <c r="L9841" s="5" t="s">
        <v>31</v>
      </c>
      <c r="M9841" t="s">
        <v>63</v>
      </c>
      <c r="N9841" t="s">
        <v>32</v>
      </c>
      <c r="O9841" t="s">
        <v>28969</v>
      </c>
      <c r="P9841" t="s">
        <v>16814</v>
      </c>
      <c r="Q9841" t="s">
        <v>30447</v>
      </c>
      <c r="R9841" t="s">
        <v>67</v>
      </c>
      <c r="S9841" t="s">
        <v>583</v>
      </c>
      <c r="T9841" t="s">
        <v>80</v>
      </c>
      <c r="U9841" t="s">
        <v>299</v>
      </c>
      <c r="V9841" t="s">
        <v>299</v>
      </c>
      <c r="W9841" t="s">
        <v>299</v>
      </c>
    </row>
    <row r="9842" spans="1:23" hidden="1" x14ac:dyDescent="0.2">
      <c r="A9842" t="s">
        <v>57</v>
      </c>
      <c r="B9842" t="s">
        <v>34285</v>
      </c>
      <c r="C9842" t="s">
        <v>34286</v>
      </c>
      <c r="D9842" t="s">
        <v>34287</v>
      </c>
      <c r="E9842" t="s">
        <v>96</v>
      </c>
      <c r="F9842" t="s">
        <v>34288</v>
      </c>
      <c r="G9842" s="2">
        <v>44688</v>
      </c>
      <c r="H9842" s="2">
        <v>44684</v>
      </c>
      <c r="I9842" s="2"/>
      <c r="J9842" s="19">
        <f t="shared" si="236"/>
        <v>44864</v>
      </c>
      <c r="K9842" s="2">
        <v>44868</v>
      </c>
      <c r="L9842" s="5" t="s">
        <v>31</v>
      </c>
      <c r="M9842" t="s">
        <v>63</v>
      </c>
      <c r="N9842" t="s">
        <v>32</v>
      </c>
      <c r="O9842" t="s">
        <v>28969</v>
      </c>
      <c r="P9842" t="s">
        <v>16814</v>
      </c>
      <c r="Q9842" t="s">
        <v>30447</v>
      </c>
      <c r="R9842" t="s">
        <v>67</v>
      </c>
      <c r="S9842" t="s">
        <v>125</v>
      </c>
      <c r="T9842" t="s">
        <v>69</v>
      </c>
      <c r="U9842" t="s">
        <v>299</v>
      </c>
      <c r="V9842" t="s">
        <v>299</v>
      </c>
      <c r="W9842" t="s">
        <v>299</v>
      </c>
    </row>
    <row r="9843" spans="1:23" hidden="1" x14ac:dyDescent="0.2">
      <c r="A9843" t="s">
        <v>57</v>
      </c>
      <c r="B9843" t="s">
        <v>34289</v>
      </c>
      <c r="C9843" t="s">
        <v>28222</v>
      </c>
      <c r="D9843" t="s">
        <v>33637</v>
      </c>
      <c r="E9843" t="s">
        <v>107</v>
      </c>
      <c r="F9843" t="s">
        <v>19820</v>
      </c>
      <c r="G9843" s="2">
        <v>44688</v>
      </c>
      <c r="H9843" s="2">
        <v>44688</v>
      </c>
      <c r="I9843" s="2"/>
      <c r="J9843" s="19">
        <f t="shared" si="236"/>
        <v>44868</v>
      </c>
      <c r="K9843" s="2">
        <v>44872</v>
      </c>
      <c r="L9843" s="5" t="s">
        <v>31</v>
      </c>
      <c r="M9843" t="s">
        <v>77</v>
      </c>
      <c r="N9843" t="s">
        <v>32</v>
      </c>
      <c r="O9843" t="s">
        <v>28969</v>
      </c>
      <c r="P9843" t="s">
        <v>16814</v>
      </c>
      <c r="Q9843" t="s">
        <v>30967</v>
      </c>
      <c r="R9843" t="s">
        <v>67</v>
      </c>
      <c r="S9843" t="s">
        <v>79</v>
      </c>
      <c r="T9843" t="s">
        <v>80</v>
      </c>
      <c r="U9843" t="s">
        <v>33636</v>
      </c>
      <c r="V9843" t="s">
        <v>33637</v>
      </c>
      <c r="W9843" t="s">
        <v>82</v>
      </c>
    </row>
    <row r="9844" spans="1:23" hidden="1" x14ac:dyDescent="0.2">
      <c r="A9844" t="s">
        <v>57</v>
      </c>
      <c r="B9844" t="s">
        <v>34290</v>
      </c>
      <c r="C9844" t="s">
        <v>34291</v>
      </c>
      <c r="D9844" t="s">
        <v>34292</v>
      </c>
      <c r="E9844" t="s">
        <v>75</v>
      </c>
      <c r="F9844" t="s">
        <v>18422</v>
      </c>
      <c r="G9844" s="2">
        <v>44688</v>
      </c>
      <c r="H9844" s="2">
        <v>44671</v>
      </c>
      <c r="I9844" s="2"/>
      <c r="J9844" s="19">
        <f t="shared" si="236"/>
        <v>44851</v>
      </c>
      <c r="K9844" s="2">
        <v>44854</v>
      </c>
      <c r="L9844" s="5" t="s">
        <v>31</v>
      </c>
      <c r="M9844" t="s">
        <v>63</v>
      </c>
      <c r="N9844" t="s">
        <v>32</v>
      </c>
      <c r="O9844" t="s">
        <v>28969</v>
      </c>
      <c r="P9844" t="s">
        <v>16814</v>
      </c>
      <c r="Q9844" t="s">
        <v>30559</v>
      </c>
      <c r="R9844" t="s">
        <v>67</v>
      </c>
      <c r="S9844" t="s">
        <v>125</v>
      </c>
      <c r="T9844" t="s">
        <v>69</v>
      </c>
      <c r="U9844" t="s">
        <v>299</v>
      </c>
      <c r="V9844" t="s">
        <v>299</v>
      </c>
      <c r="W9844" t="s">
        <v>299</v>
      </c>
    </row>
    <row r="9845" spans="1:23" hidden="1" x14ac:dyDescent="0.2">
      <c r="A9845" t="s">
        <v>57</v>
      </c>
      <c r="B9845" t="s">
        <v>34293</v>
      </c>
      <c r="C9845" t="s">
        <v>21205</v>
      </c>
      <c r="D9845" t="s">
        <v>34294</v>
      </c>
      <c r="E9845" t="s">
        <v>96</v>
      </c>
      <c r="F9845" t="s">
        <v>9143</v>
      </c>
      <c r="G9845" s="2">
        <v>44688</v>
      </c>
      <c r="H9845" s="2">
        <v>44684</v>
      </c>
      <c r="I9845" s="2"/>
      <c r="J9845" s="19">
        <f t="shared" si="236"/>
        <v>44864</v>
      </c>
      <c r="K9845" s="2">
        <v>44868</v>
      </c>
      <c r="L9845" s="5" t="s">
        <v>31</v>
      </c>
      <c r="M9845" t="s">
        <v>138</v>
      </c>
      <c r="N9845" t="s">
        <v>32</v>
      </c>
      <c r="O9845" t="s">
        <v>28969</v>
      </c>
      <c r="P9845" t="s">
        <v>16814</v>
      </c>
      <c r="Q9845" t="s">
        <v>30455</v>
      </c>
      <c r="R9845" t="s">
        <v>67</v>
      </c>
      <c r="S9845" t="s">
        <v>100</v>
      </c>
      <c r="T9845" t="s">
        <v>69</v>
      </c>
      <c r="U9845" t="s">
        <v>299</v>
      </c>
      <c r="V9845" t="s">
        <v>299</v>
      </c>
      <c r="W9845" t="s">
        <v>299</v>
      </c>
    </row>
    <row r="9846" spans="1:23" hidden="1" x14ac:dyDescent="0.2">
      <c r="A9846" t="s">
        <v>57</v>
      </c>
      <c r="B9846" t="s">
        <v>34295</v>
      </c>
      <c r="C9846" t="s">
        <v>21205</v>
      </c>
      <c r="D9846" t="s">
        <v>34296</v>
      </c>
      <c r="E9846" t="s">
        <v>96</v>
      </c>
      <c r="F9846" t="s">
        <v>3128</v>
      </c>
      <c r="G9846" s="2">
        <v>44688</v>
      </c>
      <c r="H9846" s="2">
        <v>44684</v>
      </c>
      <c r="I9846" s="2"/>
      <c r="J9846" s="19">
        <f t="shared" si="236"/>
        <v>44864</v>
      </c>
      <c r="K9846" s="2">
        <v>44868</v>
      </c>
      <c r="L9846" s="5" t="s">
        <v>31</v>
      </c>
      <c r="M9846" t="s">
        <v>269</v>
      </c>
      <c r="N9846" t="s">
        <v>32</v>
      </c>
      <c r="O9846" t="s">
        <v>28969</v>
      </c>
      <c r="P9846" t="s">
        <v>16814</v>
      </c>
      <c r="Q9846" t="s">
        <v>30271</v>
      </c>
      <c r="R9846" t="s">
        <v>67</v>
      </c>
      <c r="S9846" t="s">
        <v>280</v>
      </c>
      <c r="T9846" t="s">
        <v>69</v>
      </c>
      <c r="U9846" t="s">
        <v>299</v>
      </c>
      <c r="V9846" t="s">
        <v>299</v>
      </c>
      <c r="W9846" t="s">
        <v>299</v>
      </c>
    </row>
    <row r="9847" spans="1:23" hidden="1" x14ac:dyDescent="0.2">
      <c r="A9847" t="s">
        <v>57</v>
      </c>
      <c r="B9847" t="s">
        <v>34297</v>
      </c>
      <c r="C9847" t="s">
        <v>21224</v>
      </c>
      <c r="D9847" t="s">
        <v>34298</v>
      </c>
      <c r="E9847" t="s">
        <v>96</v>
      </c>
      <c r="F9847" t="s">
        <v>34277</v>
      </c>
      <c r="G9847" s="2">
        <v>44688</v>
      </c>
      <c r="H9847" s="2">
        <v>44684</v>
      </c>
      <c r="I9847" s="2"/>
      <c r="J9847" s="19">
        <f t="shared" si="236"/>
        <v>44864</v>
      </c>
      <c r="K9847" s="2">
        <v>44868</v>
      </c>
      <c r="L9847" s="5" t="s">
        <v>31</v>
      </c>
      <c r="M9847" t="s">
        <v>138</v>
      </c>
      <c r="N9847" t="s">
        <v>32</v>
      </c>
      <c r="O9847" t="s">
        <v>28969</v>
      </c>
      <c r="P9847" t="s">
        <v>16814</v>
      </c>
      <c r="Q9847" t="s">
        <v>28999</v>
      </c>
      <c r="R9847" t="s">
        <v>67</v>
      </c>
      <c r="S9847" t="s">
        <v>100</v>
      </c>
      <c r="T9847" t="s">
        <v>69</v>
      </c>
      <c r="U9847" t="s">
        <v>34299</v>
      </c>
      <c r="V9847" t="s">
        <v>34298</v>
      </c>
      <c r="W9847" t="s">
        <v>142</v>
      </c>
    </row>
    <row r="9848" spans="1:23" hidden="1" x14ac:dyDescent="0.2">
      <c r="A9848" t="s">
        <v>57</v>
      </c>
      <c r="B9848" t="s">
        <v>34300</v>
      </c>
      <c r="C9848" t="s">
        <v>4641</v>
      </c>
      <c r="D9848" t="s">
        <v>34301</v>
      </c>
      <c r="E9848" t="s">
        <v>115</v>
      </c>
      <c r="F9848" t="s">
        <v>28742</v>
      </c>
      <c r="G9848" s="2">
        <v>44688</v>
      </c>
      <c r="H9848" s="2">
        <v>44688</v>
      </c>
      <c r="I9848" s="2"/>
      <c r="J9848" s="19">
        <f t="shared" si="236"/>
        <v>44868</v>
      </c>
      <c r="K9848" s="2">
        <v>44872</v>
      </c>
      <c r="L9848" s="5" t="s">
        <v>31</v>
      </c>
      <c r="M9848" t="s">
        <v>269</v>
      </c>
      <c r="N9848" t="s">
        <v>32</v>
      </c>
      <c r="O9848" t="s">
        <v>28969</v>
      </c>
      <c r="P9848" t="s">
        <v>16814</v>
      </c>
      <c r="Q9848" t="s">
        <v>30138</v>
      </c>
      <c r="R9848" t="s">
        <v>201</v>
      </c>
      <c r="S9848" t="s">
        <v>271</v>
      </c>
      <c r="T9848" t="s">
        <v>202</v>
      </c>
      <c r="U9848" t="s">
        <v>299</v>
      </c>
      <c r="V9848" t="s">
        <v>299</v>
      </c>
      <c r="W9848" t="s">
        <v>299</v>
      </c>
    </row>
    <row r="9849" spans="1:23" hidden="1" x14ac:dyDescent="0.2">
      <c r="A9849" t="s">
        <v>57</v>
      </c>
      <c r="B9849" t="s">
        <v>34302</v>
      </c>
      <c r="C9849" t="s">
        <v>34303</v>
      </c>
      <c r="D9849" t="s">
        <v>34304</v>
      </c>
      <c r="E9849" t="s">
        <v>61</v>
      </c>
      <c r="F9849" t="s">
        <v>34305</v>
      </c>
      <c r="G9849" s="2">
        <v>44688</v>
      </c>
      <c r="H9849" s="2">
        <v>44673</v>
      </c>
      <c r="I9849" s="2"/>
      <c r="J9849" s="19">
        <f t="shared" si="236"/>
        <v>44853</v>
      </c>
      <c r="K9849" s="2">
        <v>44856</v>
      </c>
      <c r="L9849" s="5" t="s">
        <v>31</v>
      </c>
      <c r="M9849" t="s">
        <v>138</v>
      </c>
      <c r="N9849" t="s">
        <v>32</v>
      </c>
      <c r="O9849" t="s">
        <v>28969</v>
      </c>
      <c r="P9849" t="s">
        <v>16814</v>
      </c>
      <c r="Q9849" t="s">
        <v>31387</v>
      </c>
      <c r="R9849" t="s">
        <v>67</v>
      </c>
      <c r="S9849" t="s">
        <v>824</v>
      </c>
      <c r="T9849" t="s">
        <v>69</v>
      </c>
      <c r="U9849" t="s">
        <v>34306</v>
      </c>
      <c r="V9849" t="s">
        <v>34304</v>
      </c>
      <c r="W9849" t="s">
        <v>142</v>
      </c>
    </row>
    <row r="9850" spans="1:23" hidden="1" x14ac:dyDescent="0.2">
      <c r="A9850" t="s">
        <v>57</v>
      </c>
      <c r="B9850" t="s">
        <v>34307</v>
      </c>
      <c r="C9850" t="s">
        <v>34303</v>
      </c>
      <c r="D9850" t="s">
        <v>34308</v>
      </c>
      <c r="E9850" t="s">
        <v>61</v>
      </c>
      <c r="F9850" t="s">
        <v>34257</v>
      </c>
      <c r="G9850" s="2">
        <v>44688</v>
      </c>
      <c r="H9850" s="2">
        <v>44673</v>
      </c>
      <c r="I9850" s="2"/>
      <c r="J9850" s="19">
        <f t="shared" si="236"/>
        <v>44853</v>
      </c>
      <c r="K9850" s="2">
        <v>44856</v>
      </c>
      <c r="L9850" s="5" t="s">
        <v>31</v>
      </c>
      <c r="M9850" t="s">
        <v>138</v>
      </c>
      <c r="N9850" t="s">
        <v>32</v>
      </c>
      <c r="O9850" t="s">
        <v>28969</v>
      </c>
      <c r="P9850" t="s">
        <v>16814</v>
      </c>
      <c r="Q9850" t="s">
        <v>31643</v>
      </c>
      <c r="R9850" t="s">
        <v>630</v>
      </c>
      <c r="S9850" t="s">
        <v>631</v>
      </c>
      <c r="T9850" t="s">
        <v>298</v>
      </c>
      <c r="U9850" t="s">
        <v>34309</v>
      </c>
      <c r="V9850" t="s">
        <v>34308</v>
      </c>
      <c r="W9850" t="s">
        <v>142</v>
      </c>
    </row>
    <row r="9851" spans="1:23" hidden="1" x14ac:dyDescent="0.2">
      <c r="A9851" t="s">
        <v>57</v>
      </c>
      <c r="B9851" t="s">
        <v>34310</v>
      </c>
      <c r="C9851" t="s">
        <v>3463</v>
      </c>
      <c r="D9851" t="s">
        <v>34311</v>
      </c>
      <c r="E9851" t="s">
        <v>115</v>
      </c>
      <c r="F9851" t="s">
        <v>20187</v>
      </c>
      <c r="G9851" s="2">
        <v>44688</v>
      </c>
      <c r="H9851" s="2">
        <v>44688</v>
      </c>
      <c r="I9851" s="2"/>
      <c r="J9851" s="19">
        <f t="shared" si="236"/>
        <v>44868</v>
      </c>
      <c r="K9851" s="2">
        <v>44872</v>
      </c>
      <c r="L9851" s="5" t="s">
        <v>31</v>
      </c>
      <c r="M9851" t="s">
        <v>98</v>
      </c>
      <c r="N9851" t="s">
        <v>32</v>
      </c>
      <c r="O9851" t="s">
        <v>28969</v>
      </c>
      <c r="P9851" t="s">
        <v>16814</v>
      </c>
      <c r="Q9851" t="s">
        <v>30138</v>
      </c>
      <c r="R9851" t="s">
        <v>67</v>
      </c>
      <c r="S9851" t="s">
        <v>100</v>
      </c>
      <c r="T9851" t="s">
        <v>80</v>
      </c>
      <c r="U9851" t="s">
        <v>34312</v>
      </c>
      <c r="V9851" t="s">
        <v>34313</v>
      </c>
      <c r="W9851" t="s">
        <v>103</v>
      </c>
    </row>
    <row r="9852" spans="1:23" hidden="1" x14ac:dyDescent="0.2">
      <c r="A9852" t="s">
        <v>57</v>
      </c>
      <c r="B9852" t="s">
        <v>34314</v>
      </c>
      <c r="C9852" t="s">
        <v>194</v>
      </c>
      <c r="D9852" t="s">
        <v>34315</v>
      </c>
      <c r="E9852" t="s">
        <v>96</v>
      </c>
      <c r="F9852" t="s">
        <v>34316</v>
      </c>
      <c r="G9852" s="2">
        <v>44688</v>
      </c>
      <c r="H9852" s="2">
        <v>44672</v>
      </c>
      <c r="I9852" s="2"/>
      <c r="J9852" s="19">
        <f t="shared" si="236"/>
        <v>44852</v>
      </c>
      <c r="K9852" s="2">
        <v>44855</v>
      </c>
      <c r="L9852" s="5" t="s">
        <v>31</v>
      </c>
      <c r="M9852" t="s">
        <v>63</v>
      </c>
      <c r="N9852" t="s">
        <v>32</v>
      </c>
      <c r="O9852" t="s">
        <v>28969</v>
      </c>
      <c r="P9852" t="s">
        <v>16814</v>
      </c>
      <c r="Q9852" t="s">
        <v>28977</v>
      </c>
      <c r="R9852" t="s">
        <v>67</v>
      </c>
      <c r="S9852" t="s">
        <v>583</v>
      </c>
      <c r="T9852" t="s">
        <v>80</v>
      </c>
      <c r="U9852" t="s">
        <v>34317</v>
      </c>
      <c r="V9852" t="s">
        <v>34315</v>
      </c>
      <c r="W9852" t="s">
        <v>71</v>
      </c>
    </row>
    <row r="9853" spans="1:23" hidden="1" x14ac:dyDescent="0.2">
      <c r="A9853" t="s">
        <v>57</v>
      </c>
      <c r="B9853" t="s">
        <v>34318</v>
      </c>
      <c r="C9853" t="s">
        <v>31679</v>
      </c>
      <c r="D9853" t="s">
        <v>34319</v>
      </c>
      <c r="E9853" t="s">
        <v>61</v>
      </c>
      <c r="F9853" t="s">
        <v>1554</v>
      </c>
      <c r="G9853" s="2">
        <v>44688</v>
      </c>
      <c r="H9853" s="2">
        <v>44688</v>
      </c>
      <c r="I9853" s="2"/>
      <c r="J9853" s="19">
        <f t="shared" si="236"/>
        <v>44868</v>
      </c>
      <c r="K9853" s="2">
        <v>44872</v>
      </c>
      <c r="L9853" s="5" t="s">
        <v>31</v>
      </c>
      <c r="M9853" t="s">
        <v>77</v>
      </c>
      <c r="N9853" t="s">
        <v>32</v>
      </c>
      <c r="O9853" t="s">
        <v>28969</v>
      </c>
      <c r="P9853" t="s">
        <v>16814</v>
      </c>
      <c r="Q9853" t="s">
        <v>30971</v>
      </c>
      <c r="R9853" t="s">
        <v>67</v>
      </c>
      <c r="S9853" t="s">
        <v>79</v>
      </c>
      <c r="T9853" t="s">
        <v>80</v>
      </c>
      <c r="U9853" t="s">
        <v>34320</v>
      </c>
      <c r="V9853" t="s">
        <v>34319</v>
      </c>
      <c r="W9853" t="s">
        <v>82</v>
      </c>
    </row>
    <row r="9854" spans="1:23" hidden="1" x14ac:dyDescent="0.2">
      <c r="A9854" t="s">
        <v>57</v>
      </c>
      <c r="B9854" t="s">
        <v>34321</v>
      </c>
      <c r="C9854" t="s">
        <v>17571</v>
      </c>
      <c r="D9854" t="s">
        <v>34322</v>
      </c>
      <c r="E9854" t="s">
        <v>107</v>
      </c>
      <c r="F9854" t="s">
        <v>26338</v>
      </c>
      <c r="G9854" s="2">
        <v>44688</v>
      </c>
      <c r="H9854" s="2">
        <v>44681</v>
      </c>
      <c r="I9854" s="2"/>
      <c r="J9854" s="19">
        <f t="shared" si="236"/>
        <v>44861</v>
      </c>
      <c r="K9854" s="2">
        <v>44864</v>
      </c>
      <c r="L9854" s="5" t="s">
        <v>31</v>
      </c>
      <c r="M9854" t="s">
        <v>63</v>
      </c>
      <c r="N9854" t="s">
        <v>32</v>
      </c>
      <c r="O9854" t="s">
        <v>28969</v>
      </c>
      <c r="P9854" t="s">
        <v>16814</v>
      </c>
      <c r="Q9854" t="s">
        <v>30455</v>
      </c>
      <c r="R9854" t="s">
        <v>67</v>
      </c>
      <c r="S9854" t="s">
        <v>90</v>
      </c>
      <c r="T9854" t="s">
        <v>69</v>
      </c>
      <c r="U9854" t="s">
        <v>299</v>
      </c>
      <c r="V9854" t="s">
        <v>299</v>
      </c>
      <c r="W9854" t="s">
        <v>299</v>
      </c>
    </row>
    <row r="9855" spans="1:23" hidden="1" x14ac:dyDescent="0.2">
      <c r="A9855" t="s">
        <v>57</v>
      </c>
      <c r="B9855" t="s">
        <v>34323</v>
      </c>
      <c r="C9855" t="s">
        <v>34324</v>
      </c>
      <c r="D9855" t="s">
        <v>34325</v>
      </c>
      <c r="E9855" t="s">
        <v>61</v>
      </c>
      <c r="F9855" t="s">
        <v>17380</v>
      </c>
      <c r="G9855" s="2">
        <v>44690</v>
      </c>
      <c r="H9855" s="2">
        <v>44678</v>
      </c>
      <c r="I9855" s="2"/>
      <c r="J9855" s="19">
        <f t="shared" si="236"/>
        <v>44858</v>
      </c>
      <c r="K9855" s="2">
        <v>44861</v>
      </c>
      <c r="L9855" s="5" t="s">
        <v>31</v>
      </c>
      <c r="M9855" t="s">
        <v>63</v>
      </c>
      <c r="N9855" t="s">
        <v>32</v>
      </c>
      <c r="O9855" t="s">
        <v>28969</v>
      </c>
      <c r="P9855" t="s">
        <v>16814</v>
      </c>
      <c r="Q9855" t="s">
        <v>30447</v>
      </c>
      <c r="R9855" t="s">
        <v>67</v>
      </c>
      <c r="S9855" t="s">
        <v>125</v>
      </c>
      <c r="T9855" t="s">
        <v>69</v>
      </c>
      <c r="U9855" t="s">
        <v>299</v>
      </c>
      <c r="V9855" t="s">
        <v>299</v>
      </c>
      <c r="W9855" t="s">
        <v>299</v>
      </c>
    </row>
    <row r="9856" spans="1:23" hidden="1" x14ac:dyDescent="0.2">
      <c r="A9856" t="s">
        <v>57</v>
      </c>
      <c r="B9856" t="s">
        <v>34326</v>
      </c>
      <c r="C9856" t="s">
        <v>18451</v>
      </c>
      <c r="D9856" t="s">
        <v>34327</v>
      </c>
      <c r="E9856" t="s">
        <v>61</v>
      </c>
      <c r="F9856" t="s">
        <v>33865</v>
      </c>
      <c r="G9856" s="2">
        <v>44690</v>
      </c>
      <c r="H9856" s="2">
        <v>44671</v>
      </c>
      <c r="I9856" s="2"/>
      <c r="J9856" s="19">
        <f t="shared" si="236"/>
        <v>44851</v>
      </c>
      <c r="K9856" s="2">
        <v>44854</v>
      </c>
      <c r="L9856" s="5" t="s">
        <v>31</v>
      </c>
      <c r="M9856" t="s">
        <v>63</v>
      </c>
      <c r="N9856" t="s">
        <v>32</v>
      </c>
      <c r="O9856" t="s">
        <v>28969</v>
      </c>
      <c r="P9856" t="s">
        <v>16814</v>
      </c>
      <c r="Q9856" t="s">
        <v>31924</v>
      </c>
      <c r="R9856" t="s">
        <v>67</v>
      </c>
      <c r="S9856" t="s">
        <v>583</v>
      </c>
      <c r="T9856" t="s">
        <v>80</v>
      </c>
      <c r="U9856" t="s">
        <v>34328</v>
      </c>
      <c r="V9856" t="s">
        <v>34327</v>
      </c>
      <c r="W9856" t="s">
        <v>71</v>
      </c>
    </row>
    <row r="9857" spans="1:23" hidden="1" x14ac:dyDescent="0.2">
      <c r="A9857" t="s">
        <v>57</v>
      </c>
      <c r="B9857" t="s">
        <v>34329</v>
      </c>
      <c r="C9857" t="s">
        <v>4361</v>
      </c>
      <c r="D9857" t="s">
        <v>34330</v>
      </c>
      <c r="E9857" t="s">
        <v>115</v>
      </c>
      <c r="F9857" t="s">
        <v>6115</v>
      </c>
      <c r="G9857" s="2">
        <v>44690</v>
      </c>
      <c r="H9857" s="2">
        <v>44671</v>
      </c>
      <c r="I9857" s="2"/>
      <c r="J9857" s="19">
        <f t="shared" si="236"/>
        <v>44851</v>
      </c>
      <c r="K9857" s="2">
        <v>44854</v>
      </c>
      <c r="L9857" s="5" t="s">
        <v>31</v>
      </c>
      <c r="M9857" t="s">
        <v>269</v>
      </c>
      <c r="N9857" t="s">
        <v>32</v>
      </c>
      <c r="O9857" t="s">
        <v>28969</v>
      </c>
      <c r="P9857" t="s">
        <v>16814</v>
      </c>
      <c r="Q9857" t="s">
        <v>33046</v>
      </c>
      <c r="R9857" t="s">
        <v>67</v>
      </c>
      <c r="S9857" t="s">
        <v>430</v>
      </c>
      <c r="T9857" t="s">
        <v>69</v>
      </c>
      <c r="U9857" t="s">
        <v>299</v>
      </c>
      <c r="V9857" t="s">
        <v>299</v>
      </c>
      <c r="W9857" t="s">
        <v>299</v>
      </c>
    </row>
    <row r="9858" spans="1:23" hidden="1" x14ac:dyDescent="0.2">
      <c r="A9858" t="s">
        <v>57</v>
      </c>
      <c r="B9858" t="s">
        <v>34331</v>
      </c>
      <c r="C9858" t="s">
        <v>18439</v>
      </c>
      <c r="D9858" t="s">
        <v>34332</v>
      </c>
      <c r="E9858" t="s">
        <v>61</v>
      </c>
      <c r="F9858" t="s">
        <v>33865</v>
      </c>
      <c r="G9858" s="2">
        <v>44690</v>
      </c>
      <c r="H9858" s="2">
        <v>44671</v>
      </c>
      <c r="I9858" s="2"/>
      <c r="J9858" s="19">
        <f t="shared" si="236"/>
        <v>44851</v>
      </c>
      <c r="K9858" s="2">
        <v>44854</v>
      </c>
      <c r="L9858" s="5" t="s">
        <v>31</v>
      </c>
      <c r="M9858" t="s">
        <v>63</v>
      </c>
      <c r="N9858" t="s">
        <v>32</v>
      </c>
      <c r="O9858" t="s">
        <v>28969</v>
      </c>
      <c r="P9858" t="s">
        <v>16814</v>
      </c>
      <c r="Q9858" t="s">
        <v>31924</v>
      </c>
      <c r="R9858" t="s">
        <v>67</v>
      </c>
      <c r="S9858" t="s">
        <v>583</v>
      </c>
      <c r="T9858" t="s">
        <v>80</v>
      </c>
      <c r="U9858" t="s">
        <v>34333</v>
      </c>
      <c r="V9858" t="s">
        <v>34332</v>
      </c>
      <c r="W9858" t="s">
        <v>71</v>
      </c>
    </row>
    <row r="9859" spans="1:23" hidden="1" x14ac:dyDescent="0.2">
      <c r="A9859" t="s">
        <v>57</v>
      </c>
      <c r="B9859" t="s">
        <v>34334</v>
      </c>
      <c r="C9859" t="s">
        <v>18433</v>
      </c>
      <c r="D9859" t="s">
        <v>34335</v>
      </c>
      <c r="E9859" t="s">
        <v>61</v>
      </c>
      <c r="F9859" t="s">
        <v>33865</v>
      </c>
      <c r="G9859" s="2">
        <v>44690</v>
      </c>
      <c r="H9859" s="2">
        <v>44671</v>
      </c>
      <c r="I9859" s="2"/>
      <c r="J9859" s="19">
        <f t="shared" si="236"/>
        <v>44851</v>
      </c>
      <c r="K9859" s="2">
        <v>44854</v>
      </c>
      <c r="L9859" s="5" t="s">
        <v>31</v>
      </c>
      <c r="M9859" t="s">
        <v>63</v>
      </c>
      <c r="N9859" t="s">
        <v>32</v>
      </c>
      <c r="O9859" t="s">
        <v>28969</v>
      </c>
      <c r="P9859" t="s">
        <v>16814</v>
      </c>
      <c r="Q9859" t="s">
        <v>31924</v>
      </c>
      <c r="R9859" t="s">
        <v>67</v>
      </c>
      <c r="S9859" t="s">
        <v>583</v>
      </c>
      <c r="T9859" t="s">
        <v>80</v>
      </c>
      <c r="U9859" t="s">
        <v>34336</v>
      </c>
      <c r="V9859" t="s">
        <v>34335</v>
      </c>
      <c r="W9859" t="s">
        <v>71</v>
      </c>
    </row>
    <row r="9860" spans="1:23" hidden="1" x14ac:dyDescent="0.2">
      <c r="A9860" t="s">
        <v>57</v>
      </c>
      <c r="B9860" t="s">
        <v>34337</v>
      </c>
      <c r="C9860" t="s">
        <v>34338</v>
      </c>
      <c r="D9860" t="s">
        <v>34339</v>
      </c>
      <c r="E9860" t="s">
        <v>107</v>
      </c>
      <c r="F9860" t="s">
        <v>4397</v>
      </c>
      <c r="G9860" s="2">
        <v>44690</v>
      </c>
      <c r="H9860" s="2">
        <v>44671</v>
      </c>
      <c r="I9860" s="2"/>
      <c r="J9860" s="19">
        <f t="shared" si="236"/>
        <v>44851</v>
      </c>
      <c r="K9860" s="2">
        <v>44854</v>
      </c>
      <c r="L9860" s="5" t="s">
        <v>31</v>
      </c>
      <c r="M9860" t="s">
        <v>77</v>
      </c>
      <c r="N9860" t="s">
        <v>32</v>
      </c>
      <c r="O9860" t="s">
        <v>28969</v>
      </c>
      <c r="P9860" t="s">
        <v>16814</v>
      </c>
      <c r="Q9860" t="s">
        <v>30559</v>
      </c>
      <c r="R9860" t="s">
        <v>67</v>
      </c>
      <c r="S9860" t="s">
        <v>79</v>
      </c>
      <c r="T9860" t="s">
        <v>80</v>
      </c>
      <c r="U9860" t="s">
        <v>32111</v>
      </c>
      <c r="V9860" t="s">
        <v>32112</v>
      </c>
      <c r="W9860" t="s">
        <v>82</v>
      </c>
    </row>
    <row r="9861" spans="1:23" hidden="1" x14ac:dyDescent="0.2">
      <c r="A9861" t="s">
        <v>57</v>
      </c>
      <c r="B9861" t="s">
        <v>34340</v>
      </c>
      <c r="C9861" t="s">
        <v>6333</v>
      </c>
      <c r="D9861" t="s">
        <v>34341</v>
      </c>
      <c r="E9861" t="s">
        <v>61</v>
      </c>
      <c r="F9861" t="s">
        <v>1554</v>
      </c>
      <c r="G9861" s="2">
        <v>44690</v>
      </c>
      <c r="H9861" s="2">
        <v>44690</v>
      </c>
      <c r="I9861" s="2"/>
      <c r="J9861" s="19">
        <f t="shared" si="236"/>
        <v>44870</v>
      </c>
      <c r="K9861" s="2">
        <v>44874</v>
      </c>
      <c r="L9861" s="5" t="s">
        <v>31</v>
      </c>
      <c r="M9861" t="s">
        <v>77</v>
      </c>
      <c r="N9861" t="s">
        <v>32</v>
      </c>
      <c r="O9861" t="s">
        <v>28969</v>
      </c>
      <c r="P9861" t="s">
        <v>16814</v>
      </c>
      <c r="Q9861" t="s">
        <v>30138</v>
      </c>
      <c r="R9861" t="s">
        <v>67</v>
      </c>
      <c r="S9861" t="s">
        <v>79</v>
      </c>
      <c r="T9861" t="s">
        <v>80</v>
      </c>
      <c r="U9861" t="s">
        <v>32408</v>
      </c>
      <c r="V9861" t="s">
        <v>32409</v>
      </c>
      <c r="W9861" t="s">
        <v>82</v>
      </c>
    </row>
    <row r="9862" spans="1:23" hidden="1" x14ac:dyDescent="0.2">
      <c r="A9862" t="s">
        <v>57</v>
      </c>
      <c r="B9862" t="s">
        <v>34342</v>
      </c>
      <c r="C9862" t="s">
        <v>5943</v>
      </c>
      <c r="D9862" t="s">
        <v>34343</v>
      </c>
      <c r="E9862" t="s">
        <v>61</v>
      </c>
      <c r="F9862" t="s">
        <v>1554</v>
      </c>
      <c r="G9862" s="2">
        <v>44690</v>
      </c>
      <c r="H9862" s="2">
        <v>44690</v>
      </c>
      <c r="I9862" s="2"/>
      <c r="J9862" s="19">
        <f t="shared" si="236"/>
        <v>44870</v>
      </c>
      <c r="K9862" s="2">
        <v>44874</v>
      </c>
      <c r="L9862" s="5" t="s">
        <v>31</v>
      </c>
      <c r="M9862" t="s">
        <v>77</v>
      </c>
      <c r="N9862" t="s">
        <v>32</v>
      </c>
      <c r="O9862" t="s">
        <v>28969</v>
      </c>
      <c r="P9862" t="s">
        <v>16814</v>
      </c>
      <c r="Q9862" t="s">
        <v>30138</v>
      </c>
      <c r="R9862" t="s">
        <v>67</v>
      </c>
      <c r="S9862" t="s">
        <v>79</v>
      </c>
      <c r="T9862" t="s">
        <v>80</v>
      </c>
      <c r="U9862" t="s">
        <v>32408</v>
      </c>
      <c r="V9862" t="s">
        <v>32409</v>
      </c>
      <c r="W9862" t="s">
        <v>82</v>
      </c>
    </row>
    <row r="9863" spans="1:23" hidden="1" x14ac:dyDescent="0.2">
      <c r="A9863" t="s">
        <v>57</v>
      </c>
      <c r="B9863" t="s">
        <v>34344</v>
      </c>
      <c r="C9863" t="s">
        <v>2978</v>
      </c>
      <c r="D9863" t="s">
        <v>34345</v>
      </c>
      <c r="E9863" t="s">
        <v>96</v>
      </c>
      <c r="F9863" t="s">
        <v>24810</v>
      </c>
      <c r="G9863" s="2">
        <v>44690</v>
      </c>
      <c r="H9863" s="2">
        <v>44685</v>
      </c>
      <c r="I9863" s="2"/>
      <c r="J9863" s="19">
        <f t="shared" si="236"/>
        <v>44865</v>
      </c>
      <c r="K9863" s="2">
        <v>44869</v>
      </c>
      <c r="L9863" s="5" t="s">
        <v>31</v>
      </c>
      <c r="M9863" t="s">
        <v>138</v>
      </c>
      <c r="N9863" t="s">
        <v>32</v>
      </c>
      <c r="O9863" t="s">
        <v>28969</v>
      </c>
      <c r="P9863" t="s">
        <v>16814</v>
      </c>
      <c r="Q9863" t="s">
        <v>28999</v>
      </c>
      <c r="R9863" t="s">
        <v>67</v>
      </c>
      <c r="S9863" t="s">
        <v>100</v>
      </c>
      <c r="T9863" t="s">
        <v>69</v>
      </c>
      <c r="U9863" t="s">
        <v>34346</v>
      </c>
      <c r="V9863" t="s">
        <v>34345</v>
      </c>
      <c r="W9863" t="s">
        <v>142</v>
      </c>
    </row>
    <row r="9864" spans="1:23" hidden="1" x14ac:dyDescent="0.2">
      <c r="A9864" t="s">
        <v>57</v>
      </c>
      <c r="B9864" t="s">
        <v>34347</v>
      </c>
      <c r="C9864" t="s">
        <v>31986</v>
      </c>
      <c r="D9864" t="s">
        <v>34348</v>
      </c>
      <c r="E9864" t="s">
        <v>86</v>
      </c>
      <c r="F9864" t="s">
        <v>16930</v>
      </c>
      <c r="G9864" s="2">
        <v>44690</v>
      </c>
      <c r="H9864" s="2">
        <v>44690</v>
      </c>
      <c r="I9864" s="2"/>
      <c r="J9864" s="19">
        <f t="shared" si="236"/>
        <v>44870</v>
      </c>
      <c r="K9864" s="2">
        <v>44874</v>
      </c>
      <c r="L9864" s="5" t="s">
        <v>31</v>
      </c>
      <c r="M9864" t="s">
        <v>34349</v>
      </c>
      <c r="N9864" t="s">
        <v>32</v>
      </c>
      <c r="O9864" t="s">
        <v>28969</v>
      </c>
      <c r="P9864" t="s">
        <v>16814</v>
      </c>
      <c r="Q9864" t="s">
        <v>30138</v>
      </c>
      <c r="R9864" t="s">
        <v>67</v>
      </c>
      <c r="S9864" t="s">
        <v>430</v>
      </c>
      <c r="T9864" t="s">
        <v>80</v>
      </c>
      <c r="U9864" t="s">
        <v>299</v>
      </c>
      <c r="V9864" t="s">
        <v>299</v>
      </c>
      <c r="W9864" t="s">
        <v>299</v>
      </c>
    </row>
    <row r="9865" spans="1:23" hidden="1" x14ac:dyDescent="0.2">
      <c r="A9865" t="s">
        <v>57</v>
      </c>
      <c r="B9865" t="s">
        <v>34350</v>
      </c>
      <c r="C9865" t="s">
        <v>34351</v>
      </c>
      <c r="D9865" t="s">
        <v>34352</v>
      </c>
      <c r="E9865" t="s">
        <v>107</v>
      </c>
      <c r="F9865" t="s">
        <v>19018</v>
      </c>
      <c r="G9865" s="2">
        <v>44690</v>
      </c>
      <c r="H9865" s="2">
        <v>44680</v>
      </c>
      <c r="I9865" s="2"/>
      <c r="J9865" s="19">
        <f t="shared" si="236"/>
        <v>44860</v>
      </c>
      <c r="K9865" s="2">
        <v>44863</v>
      </c>
      <c r="L9865" s="5" t="s">
        <v>31</v>
      </c>
      <c r="M9865" t="s">
        <v>63</v>
      </c>
      <c r="N9865" t="s">
        <v>32</v>
      </c>
      <c r="O9865" t="s">
        <v>28969</v>
      </c>
      <c r="P9865" t="s">
        <v>16814</v>
      </c>
      <c r="Q9865" t="s">
        <v>34001</v>
      </c>
      <c r="R9865" t="s">
        <v>201</v>
      </c>
      <c r="S9865" t="s">
        <v>583</v>
      </c>
      <c r="T9865" t="s">
        <v>202</v>
      </c>
      <c r="U9865" t="s">
        <v>299</v>
      </c>
      <c r="V9865" t="s">
        <v>299</v>
      </c>
      <c r="W9865" t="s">
        <v>299</v>
      </c>
    </row>
    <row r="9866" spans="1:23" hidden="1" x14ac:dyDescent="0.2">
      <c r="A9866" t="s">
        <v>57</v>
      </c>
      <c r="B9866" t="s">
        <v>34353</v>
      </c>
      <c r="C9866" t="s">
        <v>7162</v>
      </c>
      <c r="D9866" t="s">
        <v>34354</v>
      </c>
      <c r="E9866" t="s">
        <v>96</v>
      </c>
      <c r="F9866" t="s">
        <v>34355</v>
      </c>
      <c r="G9866" s="2">
        <v>44690</v>
      </c>
      <c r="H9866" s="2">
        <v>44685</v>
      </c>
      <c r="I9866" s="2"/>
      <c r="J9866" s="19">
        <f t="shared" si="236"/>
        <v>44865</v>
      </c>
      <c r="K9866" s="2">
        <v>44869</v>
      </c>
      <c r="L9866" s="5" t="s">
        <v>31</v>
      </c>
      <c r="M9866" t="s">
        <v>269</v>
      </c>
      <c r="N9866" t="s">
        <v>32</v>
      </c>
      <c r="O9866" t="s">
        <v>28969</v>
      </c>
      <c r="P9866" t="s">
        <v>16814</v>
      </c>
      <c r="Q9866" t="s">
        <v>31310</v>
      </c>
      <c r="R9866" t="s">
        <v>67</v>
      </c>
      <c r="S9866" t="s">
        <v>280</v>
      </c>
      <c r="T9866" t="s">
        <v>69</v>
      </c>
      <c r="U9866" t="s">
        <v>299</v>
      </c>
      <c r="V9866" t="s">
        <v>299</v>
      </c>
      <c r="W9866" t="s">
        <v>299</v>
      </c>
    </row>
    <row r="9867" spans="1:23" hidden="1" x14ac:dyDescent="0.2">
      <c r="A9867" t="s">
        <v>57</v>
      </c>
      <c r="B9867" t="s">
        <v>34356</v>
      </c>
      <c r="C9867" t="s">
        <v>898</v>
      </c>
      <c r="D9867" t="s">
        <v>34357</v>
      </c>
      <c r="E9867" t="s">
        <v>61</v>
      </c>
      <c r="F9867" t="s">
        <v>22280</v>
      </c>
      <c r="G9867" s="2">
        <v>44690</v>
      </c>
      <c r="H9867" s="2">
        <v>44690</v>
      </c>
      <c r="I9867" s="2"/>
      <c r="J9867" s="19">
        <f t="shared" si="236"/>
        <v>44870</v>
      </c>
      <c r="K9867" s="2">
        <v>44874</v>
      </c>
      <c r="L9867" s="5" t="s">
        <v>31</v>
      </c>
      <c r="M9867" t="s">
        <v>77</v>
      </c>
      <c r="N9867" t="s">
        <v>32</v>
      </c>
      <c r="O9867" t="s">
        <v>28969</v>
      </c>
      <c r="P9867" t="s">
        <v>16814</v>
      </c>
      <c r="Q9867" t="s">
        <v>29012</v>
      </c>
      <c r="R9867" t="s">
        <v>67</v>
      </c>
      <c r="S9867" t="s">
        <v>79</v>
      </c>
      <c r="T9867" t="s">
        <v>80</v>
      </c>
      <c r="U9867" t="s">
        <v>34320</v>
      </c>
      <c r="V9867" t="s">
        <v>34319</v>
      </c>
      <c r="W9867" t="s">
        <v>82</v>
      </c>
    </row>
    <row r="9868" spans="1:23" hidden="1" x14ac:dyDescent="0.2">
      <c r="A9868" t="s">
        <v>57</v>
      </c>
      <c r="B9868" t="s">
        <v>34358</v>
      </c>
      <c r="C9868" t="s">
        <v>3717</v>
      </c>
      <c r="D9868" t="s">
        <v>34359</v>
      </c>
      <c r="E9868" t="s">
        <v>176</v>
      </c>
      <c r="F9868" t="s">
        <v>28032</v>
      </c>
      <c r="G9868" s="2">
        <v>44690</v>
      </c>
      <c r="H9868" s="2">
        <v>44690</v>
      </c>
      <c r="I9868" s="2"/>
      <c r="J9868" s="19">
        <f t="shared" si="236"/>
        <v>44870</v>
      </c>
      <c r="K9868" s="2">
        <v>44874</v>
      </c>
      <c r="L9868" s="5" t="s">
        <v>31</v>
      </c>
      <c r="M9868" t="s">
        <v>138</v>
      </c>
      <c r="N9868" t="s">
        <v>32</v>
      </c>
      <c r="O9868" t="s">
        <v>28969</v>
      </c>
      <c r="P9868" t="s">
        <v>16814</v>
      </c>
      <c r="Q9868" t="s">
        <v>34360</v>
      </c>
      <c r="R9868" t="s">
        <v>67</v>
      </c>
      <c r="S9868" t="s">
        <v>1566</v>
      </c>
      <c r="T9868" t="s">
        <v>69</v>
      </c>
      <c r="U9868" t="s">
        <v>34361</v>
      </c>
      <c r="V9868" t="s">
        <v>34359</v>
      </c>
      <c r="W9868" t="s">
        <v>142</v>
      </c>
    </row>
    <row r="9869" spans="1:23" hidden="1" x14ac:dyDescent="0.2">
      <c r="A9869" t="s">
        <v>57</v>
      </c>
      <c r="B9869" t="s">
        <v>34362</v>
      </c>
      <c r="C9869" t="s">
        <v>28036</v>
      </c>
      <c r="D9869" t="s">
        <v>34363</v>
      </c>
      <c r="E9869" t="s">
        <v>176</v>
      </c>
      <c r="F9869" t="s">
        <v>28038</v>
      </c>
      <c r="G9869" s="2">
        <v>44690</v>
      </c>
      <c r="H9869" s="2">
        <v>44690</v>
      </c>
      <c r="I9869" s="2"/>
      <c r="J9869" s="19">
        <f t="shared" si="236"/>
        <v>44870</v>
      </c>
      <c r="K9869" s="2">
        <v>44874</v>
      </c>
      <c r="L9869" s="5" t="s">
        <v>31</v>
      </c>
      <c r="M9869" t="s">
        <v>138</v>
      </c>
      <c r="N9869" t="s">
        <v>32</v>
      </c>
      <c r="O9869" t="s">
        <v>28969</v>
      </c>
      <c r="P9869" t="s">
        <v>16814</v>
      </c>
      <c r="Q9869" t="s">
        <v>34360</v>
      </c>
      <c r="R9869" t="s">
        <v>67</v>
      </c>
      <c r="S9869" t="s">
        <v>1566</v>
      </c>
      <c r="T9869" t="s">
        <v>69</v>
      </c>
      <c r="U9869" t="s">
        <v>34364</v>
      </c>
      <c r="V9869" t="s">
        <v>34365</v>
      </c>
      <c r="W9869" t="s">
        <v>142</v>
      </c>
    </row>
    <row r="9870" spans="1:23" hidden="1" x14ac:dyDescent="0.2">
      <c r="A9870" t="s">
        <v>57</v>
      </c>
      <c r="B9870" t="s">
        <v>34366</v>
      </c>
      <c r="C9870" t="s">
        <v>34367</v>
      </c>
      <c r="D9870" t="s">
        <v>34368</v>
      </c>
      <c r="E9870" t="s">
        <v>176</v>
      </c>
      <c r="F9870" t="s">
        <v>28038</v>
      </c>
      <c r="G9870" s="2">
        <v>44690</v>
      </c>
      <c r="H9870" s="2">
        <v>44690</v>
      </c>
      <c r="I9870" s="2"/>
      <c r="J9870" s="19">
        <f t="shared" si="236"/>
        <v>44870</v>
      </c>
      <c r="K9870" s="2">
        <v>44874</v>
      </c>
      <c r="L9870" s="5" t="s">
        <v>31</v>
      </c>
      <c r="M9870" t="s">
        <v>138</v>
      </c>
      <c r="N9870" t="s">
        <v>32</v>
      </c>
      <c r="O9870" t="s">
        <v>28969</v>
      </c>
      <c r="P9870" t="s">
        <v>16814</v>
      </c>
      <c r="Q9870" t="s">
        <v>34360</v>
      </c>
      <c r="R9870" t="s">
        <v>67</v>
      </c>
      <c r="S9870" t="s">
        <v>1566</v>
      </c>
      <c r="T9870" t="s">
        <v>69</v>
      </c>
      <c r="U9870" t="s">
        <v>34369</v>
      </c>
      <c r="V9870" t="s">
        <v>34368</v>
      </c>
      <c r="W9870" t="s">
        <v>142</v>
      </c>
    </row>
    <row r="9871" spans="1:23" hidden="1" x14ac:dyDescent="0.2">
      <c r="A9871" t="s">
        <v>57</v>
      </c>
      <c r="B9871" t="s">
        <v>34370</v>
      </c>
      <c r="C9871" t="s">
        <v>11194</v>
      </c>
      <c r="D9871" t="s">
        <v>34371</v>
      </c>
      <c r="E9871" t="s">
        <v>107</v>
      </c>
      <c r="F9871" t="s">
        <v>19820</v>
      </c>
      <c r="G9871" s="2">
        <v>44690</v>
      </c>
      <c r="H9871" s="2">
        <v>44690</v>
      </c>
      <c r="I9871" s="2"/>
      <c r="J9871" s="19">
        <f t="shared" si="236"/>
        <v>44870</v>
      </c>
      <c r="K9871" s="2">
        <v>44874</v>
      </c>
      <c r="L9871" s="5" t="s">
        <v>31</v>
      </c>
      <c r="M9871" t="s">
        <v>77</v>
      </c>
      <c r="N9871" t="s">
        <v>32</v>
      </c>
      <c r="O9871" t="s">
        <v>28969</v>
      </c>
      <c r="P9871" t="s">
        <v>16814</v>
      </c>
      <c r="Q9871" t="s">
        <v>29012</v>
      </c>
      <c r="R9871" t="s">
        <v>67</v>
      </c>
      <c r="S9871" t="s">
        <v>79</v>
      </c>
      <c r="T9871" t="s">
        <v>80</v>
      </c>
      <c r="U9871" t="s">
        <v>33636</v>
      </c>
      <c r="V9871" t="s">
        <v>33637</v>
      </c>
      <c r="W9871" t="s">
        <v>82</v>
      </c>
    </row>
    <row r="9872" spans="1:23" hidden="1" x14ac:dyDescent="0.2">
      <c r="A9872" t="s">
        <v>57</v>
      </c>
      <c r="B9872" t="s">
        <v>34372</v>
      </c>
      <c r="C9872" t="s">
        <v>14502</v>
      </c>
      <c r="D9872" t="s">
        <v>34373</v>
      </c>
      <c r="E9872" t="s">
        <v>96</v>
      </c>
      <c r="F9872" t="s">
        <v>21087</v>
      </c>
      <c r="G9872" s="2">
        <v>44690</v>
      </c>
      <c r="H9872" s="2">
        <v>44684</v>
      </c>
      <c r="I9872" s="2"/>
      <c r="J9872" s="19">
        <f t="shared" si="236"/>
        <v>44864</v>
      </c>
      <c r="K9872" s="2">
        <v>44868</v>
      </c>
      <c r="L9872" s="5" t="s">
        <v>31</v>
      </c>
      <c r="M9872" t="s">
        <v>138</v>
      </c>
      <c r="N9872" t="s">
        <v>32</v>
      </c>
      <c r="O9872" t="s">
        <v>28969</v>
      </c>
      <c r="P9872" t="s">
        <v>16814</v>
      </c>
      <c r="Q9872" t="s">
        <v>30219</v>
      </c>
      <c r="R9872" t="s">
        <v>67</v>
      </c>
      <c r="S9872" t="s">
        <v>100</v>
      </c>
      <c r="T9872" t="s">
        <v>69</v>
      </c>
      <c r="U9872" t="s">
        <v>299</v>
      </c>
      <c r="V9872" t="s">
        <v>299</v>
      </c>
      <c r="W9872" t="s">
        <v>299</v>
      </c>
    </row>
    <row r="9873" spans="1:23" hidden="1" x14ac:dyDescent="0.2">
      <c r="A9873" t="s">
        <v>57</v>
      </c>
      <c r="B9873" t="s">
        <v>34374</v>
      </c>
      <c r="C9873" t="s">
        <v>3717</v>
      </c>
      <c r="D9873" t="s">
        <v>34375</v>
      </c>
      <c r="E9873" t="s">
        <v>86</v>
      </c>
      <c r="F9873" t="s">
        <v>1994</v>
      </c>
      <c r="G9873" s="2">
        <v>44690</v>
      </c>
      <c r="H9873" s="2">
        <v>44688</v>
      </c>
      <c r="I9873" s="2"/>
      <c r="J9873" s="19">
        <f t="shared" si="236"/>
        <v>44868</v>
      </c>
      <c r="K9873" s="2">
        <v>44872</v>
      </c>
      <c r="L9873" s="5" t="s">
        <v>31</v>
      </c>
      <c r="M9873" t="s">
        <v>138</v>
      </c>
      <c r="N9873" t="s">
        <v>32</v>
      </c>
      <c r="O9873" t="s">
        <v>28969</v>
      </c>
      <c r="P9873" t="s">
        <v>16814</v>
      </c>
      <c r="Q9873" t="s">
        <v>31635</v>
      </c>
      <c r="R9873" t="s">
        <v>67</v>
      </c>
      <c r="S9873" t="s">
        <v>284</v>
      </c>
      <c r="T9873" t="s">
        <v>69</v>
      </c>
      <c r="U9873" t="s">
        <v>299</v>
      </c>
      <c r="V9873" t="s">
        <v>299</v>
      </c>
      <c r="W9873" t="s">
        <v>299</v>
      </c>
    </row>
    <row r="9874" spans="1:23" hidden="1" x14ac:dyDescent="0.2">
      <c r="A9874" t="s">
        <v>57</v>
      </c>
      <c r="B9874" t="s">
        <v>34376</v>
      </c>
      <c r="C9874" t="s">
        <v>34377</v>
      </c>
      <c r="D9874" t="s">
        <v>34378</v>
      </c>
      <c r="E9874" t="s">
        <v>107</v>
      </c>
      <c r="F9874" t="s">
        <v>34379</v>
      </c>
      <c r="G9874" s="2">
        <v>44690</v>
      </c>
      <c r="H9874" s="2">
        <v>44683</v>
      </c>
      <c r="I9874" s="2"/>
      <c r="J9874" s="19">
        <f t="shared" si="236"/>
        <v>44863</v>
      </c>
      <c r="K9874" s="2">
        <v>44867</v>
      </c>
      <c r="L9874" s="5" t="s">
        <v>31</v>
      </c>
      <c r="M9874" t="s">
        <v>88</v>
      </c>
      <c r="N9874" t="s">
        <v>32</v>
      </c>
      <c r="O9874" t="s">
        <v>28969</v>
      </c>
      <c r="P9874" t="s">
        <v>16814</v>
      </c>
      <c r="Q9874" t="s">
        <v>34380</v>
      </c>
      <c r="R9874" t="s">
        <v>67</v>
      </c>
      <c r="S9874" t="s">
        <v>90</v>
      </c>
      <c r="T9874" t="s">
        <v>80</v>
      </c>
      <c r="U9874" t="s">
        <v>34381</v>
      </c>
      <c r="V9874" t="s">
        <v>34382</v>
      </c>
      <c r="W9874" t="s">
        <v>92</v>
      </c>
    </row>
    <row r="9875" spans="1:23" hidden="1" x14ac:dyDescent="0.2">
      <c r="A9875" t="s">
        <v>57</v>
      </c>
      <c r="B9875" t="s">
        <v>34383</v>
      </c>
      <c r="C9875" t="s">
        <v>3668</v>
      </c>
      <c r="D9875" t="s">
        <v>34384</v>
      </c>
      <c r="E9875" t="s">
        <v>86</v>
      </c>
      <c r="F9875" t="s">
        <v>1994</v>
      </c>
      <c r="G9875" s="2">
        <v>44690</v>
      </c>
      <c r="H9875" s="2">
        <v>44690</v>
      </c>
      <c r="I9875" s="2"/>
      <c r="J9875" s="19">
        <f t="shared" si="236"/>
        <v>44870</v>
      </c>
      <c r="K9875" s="2">
        <v>44874</v>
      </c>
      <c r="L9875" s="5" t="s">
        <v>31</v>
      </c>
      <c r="M9875" t="s">
        <v>269</v>
      </c>
      <c r="N9875" t="s">
        <v>32</v>
      </c>
      <c r="O9875" t="s">
        <v>28969</v>
      </c>
      <c r="P9875" t="s">
        <v>16814</v>
      </c>
      <c r="Q9875" t="s">
        <v>30271</v>
      </c>
      <c r="R9875" t="s">
        <v>67</v>
      </c>
      <c r="S9875" t="s">
        <v>280</v>
      </c>
      <c r="T9875" t="s">
        <v>69</v>
      </c>
      <c r="U9875" t="s">
        <v>299</v>
      </c>
      <c r="V9875" t="s">
        <v>299</v>
      </c>
      <c r="W9875" t="s">
        <v>299</v>
      </c>
    </row>
    <row r="9876" spans="1:23" hidden="1" x14ac:dyDescent="0.2">
      <c r="A9876" t="s">
        <v>57</v>
      </c>
      <c r="B9876" t="s">
        <v>34385</v>
      </c>
      <c r="C9876" t="s">
        <v>5827</v>
      </c>
      <c r="D9876" t="s">
        <v>34386</v>
      </c>
      <c r="E9876" t="s">
        <v>75</v>
      </c>
      <c r="F9876" t="s">
        <v>18655</v>
      </c>
      <c r="G9876" s="2">
        <v>44690</v>
      </c>
      <c r="H9876" s="2">
        <v>44671</v>
      </c>
      <c r="I9876" s="2"/>
      <c r="J9876" s="19">
        <f t="shared" si="236"/>
        <v>44851</v>
      </c>
      <c r="K9876" s="2">
        <v>44854</v>
      </c>
      <c r="L9876" s="5" t="s">
        <v>31</v>
      </c>
      <c r="M9876" t="s">
        <v>63</v>
      </c>
      <c r="N9876" t="s">
        <v>32</v>
      </c>
      <c r="O9876" t="s">
        <v>28969</v>
      </c>
      <c r="P9876" t="s">
        <v>16814</v>
      </c>
      <c r="Q9876" t="s">
        <v>30271</v>
      </c>
      <c r="R9876" t="s">
        <v>67</v>
      </c>
      <c r="S9876" t="s">
        <v>125</v>
      </c>
      <c r="T9876" t="s">
        <v>69</v>
      </c>
      <c r="U9876" t="s">
        <v>299</v>
      </c>
      <c r="V9876" t="s">
        <v>299</v>
      </c>
      <c r="W9876" t="s">
        <v>299</v>
      </c>
    </row>
    <row r="9877" spans="1:23" hidden="1" x14ac:dyDescent="0.2">
      <c r="A9877" t="s">
        <v>57</v>
      </c>
      <c r="B9877" t="s">
        <v>34387</v>
      </c>
      <c r="C9877" t="s">
        <v>34388</v>
      </c>
      <c r="D9877" t="s">
        <v>34389</v>
      </c>
      <c r="E9877" t="s">
        <v>136</v>
      </c>
      <c r="F9877" t="s">
        <v>2474</v>
      </c>
      <c r="G9877" s="2">
        <v>44690</v>
      </c>
      <c r="H9877" s="2">
        <v>44684</v>
      </c>
      <c r="I9877" s="2"/>
      <c r="J9877" s="19">
        <f t="shared" si="236"/>
        <v>44864</v>
      </c>
      <c r="K9877" s="2">
        <v>44776</v>
      </c>
      <c r="L9877" s="5" t="s">
        <v>31</v>
      </c>
      <c r="M9877" t="s">
        <v>63</v>
      </c>
      <c r="N9877" t="s">
        <v>32</v>
      </c>
      <c r="O9877" t="s">
        <v>28969</v>
      </c>
      <c r="P9877" t="s">
        <v>16814</v>
      </c>
      <c r="Q9877" t="s">
        <v>31387</v>
      </c>
      <c r="R9877" t="s">
        <v>67</v>
      </c>
      <c r="S9877" t="s">
        <v>125</v>
      </c>
      <c r="T9877" t="s">
        <v>69</v>
      </c>
      <c r="U9877" t="s">
        <v>34390</v>
      </c>
      <c r="V9877" t="s">
        <v>34389</v>
      </c>
      <c r="W9877" t="s">
        <v>71</v>
      </c>
    </row>
    <row r="9878" spans="1:23" hidden="1" x14ac:dyDescent="0.2">
      <c r="A9878" t="s">
        <v>57</v>
      </c>
      <c r="B9878" t="s">
        <v>34391</v>
      </c>
      <c r="C9878" t="s">
        <v>34392</v>
      </c>
      <c r="D9878" t="s">
        <v>34393</v>
      </c>
      <c r="E9878" t="s">
        <v>107</v>
      </c>
      <c r="F9878" t="s">
        <v>207</v>
      </c>
      <c r="G9878" s="2">
        <v>44690</v>
      </c>
      <c r="H9878" s="2">
        <v>44673</v>
      </c>
      <c r="I9878" s="2"/>
      <c r="J9878" s="19">
        <f t="shared" si="236"/>
        <v>44853</v>
      </c>
      <c r="K9878" s="2">
        <v>44856</v>
      </c>
      <c r="L9878" s="5" t="s">
        <v>31</v>
      </c>
      <c r="M9878" t="s">
        <v>63</v>
      </c>
      <c r="N9878" t="s">
        <v>32</v>
      </c>
      <c r="O9878" t="s">
        <v>28969</v>
      </c>
      <c r="P9878" t="s">
        <v>16814</v>
      </c>
      <c r="Q9878" t="s">
        <v>30447</v>
      </c>
      <c r="R9878" t="s">
        <v>67</v>
      </c>
      <c r="S9878" t="s">
        <v>125</v>
      </c>
      <c r="T9878" t="s">
        <v>69</v>
      </c>
      <c r="U9878" t="s">
        <v>299</v>
      </c>
      <c r="V9878" t="s">
        <v>299</v>
      </c>
      <c r="W9878" t="s">
        <v>299</v>
      </c>
    </row>
    <row r="9879" spans="1:23" hidden="1" x14ac:dyDescent="0.2">
      <c r="A9879" t="s">
        <v>57</v>
      </c>
      <c r="B9879" t="s">
        <v>34394</v>
      </c>
      <c r="C9879" t="s">
        <v>27368</v>
      </c>
      <c r="D9879" t="s">
        <v>34395</v>
      </c>
      <c r="E9879" t="s">
        <v>61</v>
      </c>
      <c r="F9879" t="s">
        <v>17380</v>
      </c>
      <c r="G9879" s="2">
        <v>44690</v>
      </c>
      <c r="H9879" s="2">
        <v>44671</v>
      </c>
      <c r="I9879" s="2"/>
      <c r="J9879" s="19">
        <f t="shared" si="236"/>
        <v>44851</v>
      </c>
      <c r="K9879" s="2">
        <v>44854</v>
      </c>
      <c r="L9879" s="5" t="s">
        <v>31</v>
      </c>
      <c r="M9879" t="s">
        <v>63</v>
      </c>
      <c r="N9879" t="s">
        <v>32</v>
      </c>
      <c r="O9879" t="s">
        <v>28969</v>
      </c>
      <c r="P9879" t="s">
        <v>16814</v>
      </c>
      <c r="Q9879" t="s">
        <v>32185</v>
      </c>
      <c r="R9879" t="s">
        <v>67</v>
      </c>
      <c r="S9879" t="s">
        <v>79</v>
      </c>
      <c r="T9879" t="s">
        <v>69</v>
      </c>
      <c r="U9879" t="s">
        <v>299</v>
      </c>
      <c r="V9879" t="s">
        <v>299</v>
      </c>
      <c r="W9879" t="s">
        <v>299</v>
      </c>
    </row>
    <row r="9880" spans="1:23" hidden="1" x14ac:dyDescent="0.2">
      <c r="A9880" t="s">
        <v>57</v>
      </c>
      <c r="B9880" t="s">
        <v>34396</v>
      </c>
      <c r="C9880" t="s">
        <v>148</v>
      </c>
      <c r="D9880" t="s">
        <v>34397</v>
      </c>
      <c r="E9880" t="s">
        <v>61</v>
      </c>
      <c r="F9880" t="s">
        <v>1309</v>
      </c>
      <c r="G9880" s="2">
        <v>44690</v>
      </c>
      <c r="H9880" s="2">
        <v>44684</v>
      </c>
      <c r="I9880" s="2"/>
      <c r="J9880" s="19">
        <f t="shared" si="236"/>
        <v>44864</v>
      </c>
      <c r="K9880" s="2">
        <v>44868</v>
      </c>
      <c r="L9880" s="5" t="s">
        <v>31</v>
      </c>
      <c r="M9880" t="s">
        <v>269</v>
      </c>
      <c r="N9880" t="s">
        <v>32</v>
      </c>
      <c r="O9880" t="s">
        <v>28969</v>
      </c>
      <c r="P9880" t="s">
        <v>16814</v>
      </c>
      <c r="Q9880" t="s">
        <v>31635</v>
      </c>
      <c r="R9880" t="s">
        <v>201</v>
      </c>
      <c r="S9880" t="s">
        <v>271</v>
      </c>
      <c r="T9880" t="s">
        <v>202</v>
      </c>
      <c r="U9880" t="s">
        <v>299</v>
      </c>
      <c r="V9880" t="s">
        <v>299</v>
      </c>
      <c r="W9880" t="s">
        <v>299</v>
      </c>
    </row>
    <row r="9881" spans="1:23" hidden="1" x14ac:dyDescent="0.2">
      <c r="A9881" t="s">
        <v>57</v>
      </c>
      <c r="B9881" t="s">
        <v>34398</v>
      </c>
      <c r="C9881" t="s">
        <v>3584</v>
      </c>
      <c r="D9881" t="s">
        <v>34399</v>
      </c>
      <c r="E9881" t="s">
        <v>86</v>
      </c>
      <c r="F9881" t="s">
        <v>3822</v>
      </c>
      <c r="G9881" s="2">
        <v>44690</v>
      </c>
      <c r="H9881" s="2">
        <v>44687</v>
      </c>
      <c r="I9881" s="2"/>
      <c r="J9881" s="19">
        <f t="shared" si="236"/>
        <v>44867</v>
      </c>
      <c r="K9881" s="2">
        <v>44871</v>
      </c>
      <c r="L9881" s="5" t="s">
        <v>31</v>
      </c>
      <c r="M9881" t="s">
        <v>138</v>
      </c>
      <c r="N9881" t="s">
        <v>32</v>
      </c>
      <c r="O9881" t="s">
        <v>28969</v>
      </c>
      <c r="P9881" t="s">
        <v>16814</v>
      </c>
      <c r="Q9881" t="s">
        <v>31635</v>
      </c>
      <c r="R9881" t="s">
        <v>67</v>
      </c>
      <c r="S9881" t="s">
        <v>284</v>
      </c>
      <c r="T9881" t="s">
        <v>69</v>
      </c>
      <c r="U9881" t="s">
        <v>299</v>
      </c>
      <c r="V9881" t="s">
        <v>299</v>
      </c>
      <c r="W9881" t="s">
        <v>299</v>
      </c>
    </row>
    <row r="9882" spans="1:23" hidden="1" x14ac:dyDescent="0.2">
      <c r="A9882" t="s">
        <v>57</v>
      </c>
      <c r="B9882" t="s">
        <v>34400</v>
      </c>
      <c r="C9882" t="s">
        <v>34401</v>
      </c>
      <c r="D9882" t="s">
        <v>34402</v>
      </c>
      <c r="E9882" t="s">
        <v>75</v>
      </c>
      <c r="F9882" t="s">
        <v>34403</v>
      </c>
      <c r="G9882" s="2">
        <v>44690</v>
      </c>
      <c r="H9882" s="2">
        <v>44690</v>
      </c>
      <c r="I9882" s="2"/>
      <c r="J9882" s="19">
        <f t="shared" si="236"/>
        <v>44870</v>
      </c>
      <c r="K9882" s="2">
        <v>44874</v>
      </c>
      <c r="L9882" s="5" t="s">
        <v>31</v>
      </c>
      <c r="M9882" t="s">
        <v>138</v>
      </c>
      <c r="N9882" t="s">
        <v>32</v>
      </c>
      <c r="O9882" t="s">
        <v>28969</v>
      </c>
      <c r="P9882" t="s">
        <v>16814</v>
      </c>
      <c r="Q9882" t="s">
        <v>29012</v>
      </c>
      <c r="R9882" t="s">
        <v>630</v>
      </c>
      <c r="S9882" t="s">
        <v>631</v>
      </c>
      <c r="T9882" t="s">
        <v>298</v>
      </c>
      <c r="U9882" t="s">
        <v>299</v>
      </c>
      <c r="V9882" t="s">
        <v>299</v>
      </c>
      <c r="W9882" t="s">
        <v>299</v>
      </c>
    </row>
    <row r="9883" spans="1:23" hidden="1" x14ac:dyDescent="0.2">
      <c r="A9883" t="s">
        <v>57</v>
      </c>
      <c r="B9883" t="s">
        <v>34404</v>
      </c>
      <c r="C9883" t="s">
        <v>34405</v>
      </c>
      <c r="D9883" t="s">
        <v>34406</v>
      </c>
      <c r="E9883" t="s">
        <v>107</v>
      </c>
      <c r="F9883" t="s">
        <v>207</v>
      </c>
      <c r="G9883" s="2">
        <v>44690</v>
      </c>
      <c r="H9883" s="2">
        <v>44673</v>
      </c>
      <c r="I9883" s="2"/>
      <c r="J9883" s="19">
        <f t="shared" si="236"/>
        <v>44853</v>
      </c>
      <c r="K9883" s="2">
        <v>44856</v>
      </c>
      <c r="L9883" s="5" t="s">
        <v>31</v>
      </c>
      <c r="M9883" t="s">
        <v>63</v>
      </c>
      <c r="N9883" t="s">
        <v>32</v>
      </c>
      <c r="O9883" t="s">
        <v>28969</v>
      </c>
      <c r="P9883" t="s">
        <v>16814</v>
      </c>
      <c r="Q9883" t="s">
        <v>30447</v>
      </c>
      <c r="R9883" t="s">
        <v>67</v>
      </c>
      <c r="S9883" t="s">
        <v>125</v>
      </c>
      <c r="T9883" t="s">
        <v>69</v>
      </c>
      <c r="U9883" t="s">
        <v>299</v>
      </c>
      <c r="V9883" t="s">
        <v>299</v>
      </c>
      <c r="W9883" t="s">
        <v>299</v>
      </c>
    </row>
    <row r="9884" spans="1:23" hidden="1" x14ac:dyDescent="0.2">
      <c r="A9884" t="s">
        <v>57</v>
      </c>
      <c r="B9884" t="s">
        <v>34407</v>
      </c>
      <c r="C9884" t="s">
        <v>34408</v>
      </c>
      <c r="D9884" t="s">
        <v>34409</v>
      </c>
      <c r="E9884" t="s">
        <v>107</v>
      </c>
      <c r="F9884" t="s">
        <v>4397</v>
      </c>
      <c r="G9884" s="2">
        <v>44690</v>
      </c>
      <c r="H9884" s="2">
        <v>44680</v>
      </c>
      <c r="I9884" s="2"/>
      <c r="J9884" s="19">
        <f t="shared" si="236"/>
        <v>44860</v>
      </c>
      <c r="K9884" s="2">
        <v>44863</v>
      </c>
      <c r="L9884" s="5" t="s">
        <v>31</v>
      </c>
      <c r="M9884" t="s">
        <v>63</v>
      </c>
      <c r="N9884" t="s">
        <v>32</v>
      </c>
      <c r="O9884" t="s">
        <v>28969</v>
      </c>
      <c r="P9884" t="s">
        <v>16814</v>
      </c>
      <c r="Q9884" t="s">
        <v>31635</v>
      </c>
      <c r="R9884" t="s">
        <v>201</v>
      </c>
      <c r="S9884" t="s">
        <v>583</v>
      </c>
      <c r="T9884" t="s">
        <v>202</v>
      </c>
      <c r="U9884" t="s">
        <v>299</v>
      </c>
      <c r="V9884" t="s">
        <v>299</v>
      </c>
      <c r="W9884" t="s">
        <v>299</v>
      </c>
    </row>
    <row r="9885" spans="1:23" hidden="1" x14ac:dyDescent="0.2">
      <c r="A9885" t="s">
        <v>57</v>
      </c>
      <c r="B9885" t="s">
        <v>34410</v>
      </c>
      <c r="C9885" t="s">
        <v>34411</v>
      </c>
      <c r="D9885" t="s">
        <v>34412</v>
      </c>
      <c r="E9885" t="s">
        <v>96</v>
      </c>
      <c r="F9885" t="s">
        <v>435</v>
      </c>
      <c r="G9885" s="2">
        <v>44690</v>
      </c>
      <c r="H9885" s="2">
        <v>44690</v>
      </c>
      <c r="I9885" s="2"/>
      <c r="J9885" s="19">
        <f t="shared" si="236"/>
        <v>44870</v>
      </c>
      <c r="K9885" s="2">
        <v>44874</v>
      </c>
      <c r="L9885" s="5" t="s">
        <v>31</v>
      </c>
      <c r="M9885" t="s">
        <v>63</v>
      </c>
      <c r="N9885" t="s">
        <v>32</v>
      </c>
      <c r="O9885" t="s">
        <v>28969</v>
      </c>
      <c r="P9885" t="s">
        <v>16814</v>
      </c>
      <c r="Q9885" t="s">
        <v>30967</v>
      </c>
      <c r="R9885" t="s">
        <v>67</v>
      </c>
      <c r="S9885" t="s">
        <v>79</v>
      </c>
      <c r="T9885" t="s">
        <v>69</v>
      </c>
      <c r="U9885" t="s">
        <v>34413</v>
      </c>
      <c r="V9885" t="s">
        <v>34412</v>
      </c>
      <c r="W9885" t="s">
        <v>71</v>
      </c>
    </row>
    <row r="9886" spans="1:23" hidden="1" x14ac:dyDescent="0.2">
      <c r="A9886" t="s">
        <v>57</v>
      </c>
      <c r="B9886" t="s">
        <v>34414</v>
      </c>
      <c r="C9886" t="s">
        <v>34415</v>
      </c>
      <c r="D9886" t="s">
        <v>34416</v>
      </c>
      <c r="E9886" t="s">
        <v>107</v>
      </c>
      <c r="F9886" t="s">
        <v>162</v>
      </c>
      <c r="G9886" s="2">
        <v>44690</v>
      </c>
      <c r="H9886" s="2">
        <v>44686</v>
      </c>
      <c r="I9886" s="2"/>
      <c r="J9886" s="19">
        <f t="shared" si="236"/>
        <v>44866</v>
      </c>
      <c r="K9886" s="2">
        <v>44870</v>
      </c>
      <c r="L9886" s="5" t="s">
        <v>31</v>
      </c>
      <c r="M9886" t="s">
        <v>63</v>
      </c>
      <c r="N9886" t="s">
        <v>32</v>
      </c>
      <c r="O9886" t="s">
        <v>28969</v>
      </c>
      <c r="P9886" t="s">
        <v>16814</v>
      </c>
      <c r="Q9886" t="s">
        <v>34417</v>
      </c>
      <c r="R9886" t="s">
        <v>67</v>
      </c>
      <c r="S9886" t="s">
        <v>79</v>
      </c>
      <c r="T9886" t="s">
        <v>69</v>
      </c>
      <c r="U9886" t="s">
        <v>299</v>
      </c>
      <c r="V9886" t="s">
        <v>299</v>
      </c>
      <c r="W9886" t="s">
        <v>299</v>
      </c>
    </row>
    <row r="9887" spans="1:23" hidden="1" x14ac:dyDescent="0.2">
      <c r="A9887" t="s">
        <v>57</v>
      </c>
      <c r="B9887" t="s">
        <v>34418</v>
      </c>
      <c r="C9887" t="s">
        <v>34419</v>
      </c>
      <c r="D9887" t="s">
        <v>34420</v>
      </c>
      <c r="E9887" t="s">
        <v>107</v>
      </c>
      <c r="F9887" t="s">
        <v>4397</v>
      </c>
      <c r="G9887" s="2">
        <v>44690</v>
      </c>
      <c r="H9887" s="2">
        <v>44680</v>
      </c>
      <c r="I9887" s="2"/>
      <c r="J9887" s="19">
        <f t="shared" si="236"/>
        <v>44860</v>
      </c>
      <c r="K9887" s="2">
        <v>44863</v>
      </c>
      <c r="L9887" s="5" t="s">
        <v>31</v>
      </c>
      <c r="M9887" t="s">
        <v>77</v>
      </c>
      <c r="N9887" t="s">
        <v>32</v>
      </c>
      <c r="O9887" t="s">
        <v>28969</v>
      </c>
      <c r="P9887" t="s">
        <v>16814</v>
      </c>
      <c r="Q9887" t="s">
        <v>30219</v>
      </c>
      <c r="R9887" t="s">
        <v>67</v>
      </c>
      <c r="S9887" t="s">
        <v>79</v>
      </c>
      <c r="T9887" t="s">
        <v>80</v>
      </c>
      <c r="U9887" t="s">
        <v>31280</v>
      </c>
      <c r="V9887" t="s">
        <v>31281</v>
      </c>
      <c r="W9887" t="s">
        <v>82</v>
      </c>
    </row>
    <row r="9888" spans="1:23" hidden="1" x14ac:dyDescent="0.2">
      <c r="A9888" t="s">
        <v>57</v>
      </c>
      <c r="B9888" t="s">
        <v>34421</v>
      </c>
      <c r="C9888" t="s">
        <v>34422</v>
      </c>
      <c r="D9888" t="s">
        <v>34423</v>
      </c>
      <c r="E9888" t="s">
        <v>75</v>
      </c>
      <c r="F9888" t="s">
        <v>577</v>
      </c>
      <c r="G9888" s="2">
        <v>44691</v>
      </c>
      <c r="H9888" s="2">
        <v>44691</v>
      </c>
      <c r="I9888" s="2"/>
      <c r="J9888" s="19">
        <f t="shared" si="236"/>
        <v>44871</v>
      </c>
      <c r="K9888" s="2">
        <v>44875</v>
      </c>
      <c r="L9888" s="5" t="s">
        <v>31</v>
      </c>
      <c r="M9888" t="s">
        <v>269</v>
      </c>
      <c r="N9888" t="s">
        <v>32</v>
      </c>
      <c r="O9888" t="s">
        <v>28969</v>
      </c>
      <c r="P9888" t="s">
        <v>16814</v>
      </c>
      <c r="Q9888" t="s">
        <v>31519</v>
      </c>
      <c r="R9888" t="s">
        <v>67</v>
      </c>
      <c r="S9888" t="s">
        <v>430</v>
      </c>
      <c r="T9888" t="s">
        <v>69</v>
      </c>
      <c r="U9888" t="s">
        <v>299</v>
      </c>
      <c r="V9888" t="s">
        <v>299</v>
      </c>
      <c r="W9888" t="s">
        <v>299</v>
      </c>
    </row>
    <row r="9889" spans="1:23" hidden="1" x14ac:dyDescent="0.2">
      <c r="A9889" t="s">
        <v>57</v>
      </c>
      <c r="B9889" t="s">
        <v>34424</v>
      </c>
      <c r="C9889" t="s">
        <v>27845</v>
      </c>
      <c r="D9889" t="s">
        <v>34425</v>
      </c>
      <c r="E9889" t="s">
        <v>61</v>
      </c>
      <c r="F9889" t="s">
        <v>34426</v>
      </c>
      <c r="G9889" s="2">
        <v>44691</v>
      </c>
      <c r="H9889" s="2">
        <v>44672</v>
      </c>
      <c r="I9889" s="2"/>
      <c r="J9889" s="19">
        <f t="shared" si="236"/>
        <v>44852</v>
      </c>
      <c r="K9889" s="2">
        <v>44855</v>
      </c>
      <c r="L9889" s="5" t="s">
        <v>31</v>
      </c>
      <c r="M9889" t="s">
        <v>98</v>
      </c>
      <c r="N9889" t="s">
        <v>32</v>
      </c>
      <c r="O9889" t="s">
        <v>28969</v>
      </c>
      <c r="P9889" t="s">
        <v>16814</v>
      </c>
      <c r="Q9889" t="s">
        <v>31041</v>
      </c>
      <c r="R9889" t="s">
        <v>67</v>
      </c>
      <c r="S9889" t="s">
        <v>100</v>
      </c>
      <c r="T9889" t="s">
        <v>80</v>
      </c>
      <c r="U9889" t="s">
        <v>34427</v>
      </c>
      <c r="V9889" t="s">
        <v>34428</v>
      </c>
      <c r="W9889" t="s">
        <v>103</v>
      </c>
    </row>
    <row r="9890" spans="1:23" hidden="1" x14ac:dyDescent="0.2">
      <c r="A9890" t="s">
        <v>57</v>
      </c>
      <c r="B9890" t="s">
        <v>34429</v>
      </c>
      <c r="C9890" t="s">
        <v>34430</v>
      </c>
      <c r="D9890" t="s">
        <v>34431</v>
      </c>
      <c r="E9890" t="s">
        <v>96</v>
      </c>
      <c r="F9890" t="s">
        <v>9143</v>
      </c>
      <c r="G9890" s="2">
        <v>44691</v>
      </c>
      <c r="H9890" s="2">
        <v>44672</v>
      </c>
      <c r="I9890" s="2"/>
      <c r="J9890" s="19">
        <f t="shared" ref="J9890:J9953" si="237">H9890+180</f>
        <v>44852</v>
      </c>
      <c r="K9890" s="2">
        <v>44855</v>
      </c>
      <c r="L9890" s="5" t="s">
        <v>31</v>
      </c>
      <c r="M9890" t="s">
        <v>138</v>
      </c>
      <c r="N9890" t="s">
        <v>32</v>
      </c>
      <c r="O9890" t="s">
        <v>28969</v>
      </c>
      <c r="P9890" t="s">
        <v>16814</v>
      </c>
      <c r="Q9890" t="s">
        <v>29003</v>
      </c>
      <c r="R9890" t="s">
        <v>67</v>
      </c>
      <c r="S9890" t="s">
        <v>100</v>
      </c>
      <c r="T9890" t="s">
        <v>69</v>
      </c>
      <c r="U9890" t="s">
        <v>34432</v>
      </c>
      <c r="V9890" t="s">
        <v>34431</v>
      </c>
      <c r="W9890" t="s">
        <v>142</v>
      </c>
    </row>
    <row r="9891" spans="1:23" hidden="1" x14ac:dyDescent="0.2">
      <c r="A9891" t="s">
        <v>57</v>
      </c>
      <c r="B9891" t="s">
        <v>34433</v>
      </c>
      <c r="C9891" t="s">
        <v>4782</v>
      </c>
      <c r="D9891" t="s">
        <v>34434</v>
      </c>
      <c r="E9891" t="s">
        <v>107</v>
      </c>
      <c r="F9891" t="s">
        <v>19018</v>
      </c>
      <c r="G9891" s="2">
        <v>44691</v>
      </c>
      <c r="H9891" s="2">
        <v>44680</v>
      </c>
      <c r="I9891" s="2"/>
      <c r="J9891" s="19">
        <f t="shared" si="237"/>
        <v>44860</v>
      </c>
      <c r="K9891" s="2">
        <v>44863</v>
      </c>
      <c r="L9891" s="5" t="s">
        <v>31</v>
      </c>
      <c r="M9891" t="s">
        <v>63</v>
      </c>
      <c r="N9891" t="s">
        <v>32</v>
      </c>
      <c r="O9891" t="s">
        <v>28969</v>
      </c>
      <c r="P9891" t="s">
        <v>16814</v>
      </c>
      <c r="Q9891" t="s">
        <v>34001</v>
      </c>
      <c r="R9891" t="s">
        <v>201</v>
      </c>
      <c r="S9891" t="s">
        <v>583</v>
      </c>
      <c r="T9891" t="s">
        <v>202</v>
      </c>
      <c r="U9891" t="s">
        <v>299</v>
      </c>
      <c r="V9891" t="s">
        <v>299</v>
      </c>
      <c r="W9891" t="s">
        <v>299</v>
      </c>
    </row>
    <row r="9892" spans="1:23" hidden="1" x14ac:dyDescent="0.2">
      <c r="A9892" t="s">
        <v>57</v>
      </c>
      <c r="B9892" t="s">
        <v>34435</v>
      </c>
      <c r="C9892" t="s">
        <v>34436</v>
      </c>
      <c r="D9892" t="s">
        <v>34437</v>
      </c>
      <c r="E9892" t="s">
        <v>136</v>
      </c>
      <c r="F9892" t="s">
        <v>12802</v>
      </c>
      <c r="G9892" s="2">
        <v>44691</v>
      </c>
      <c r="H9892" s="2">
        <v>44672</v>
      </c>
      <c r="I9892" s="2"/>
      <c r="J9892" s="19">
        <f t="shared" si="237"/>
        <v>44852</v>
      </c>
      <c r="K9892" s="2">
        <v>44855</v>
      </c>
      <c r="L9892" s="5" t="s">
        <v>31</v>
      </c>
      <c r="M9892" t="s">
        <v>63</v>
      </c>
      <c r="N9892" t="s">
        <v>32</v>
      </c>
      <c r="O9892" t="s">
        <v>28969</v>
      </c>
      <c r="P9892" t="s">
        <v>16814</v>
      </c>
      <c r="Q9892" t="s">
        <v>29003</v>
      </c>
      <c r="R9892" t="s">
        <v>67</v>
      </c>
      <c r="S9892" t="s">
        <v>90</v>
      </c>
      <c r="T9892" t="s">
        <v>69</v>
      </c>
      <c r="U9892" t="s">
        <v>34438</v>
      </c>
      <c r="V9892" t="s">
        <v>34437</v>
      </c>
      <c r="W9892" t="s">
        <v>71</v>
      </c>
    </row>
    <row r="9893" spans="1:23" hidden="1" x14ac:dyDescent="0.2">
      <c r="A9893" t="s">
        <v>57</v>
      </c>
      <c r="B9893" t="s">
        <v>34439</v>
      </c>
      <c r="C9893" t="s">
        <v>34440</v>
      </c>
      <c r="D9893" t="s">
        <v>34441</v>
      </c>
      <c r="E9893" t="s">
        <v>107</v>
      </c>
      <c r="F9893" t="s">
        <v>8437</v>
      </c>
      <c r="G9893" s="2">
        <v>44691</v>
      </c>
      <c r="H9893" s="2">
        <v>44680</v>
      </c>
      <c r="I9893" s="2"/>
      <c r="J9893" s="19">
        <f t="shared" si="237"/>
        <v>44860</v>
      </c>
      <c r="K9893" s="2">
        <v>44863</v>
      </c>
      <c r="L9893" s="5" t="s">
        <v>31</v>
      </c>
      <c r="M9893" t="s">
        <v>63</v>
      </c>
      <c r="N9893" t="s">
        <v>32</v>
      </c>
      <c r="O9893" t="s">
        <v>28969</v>
      </c>
      <c r="P9893" t="s">
        <v>16814</v>
      </c>
      <c r="Q9893" t="s">
        <v>30219</v>
      </c>
      <c r="R9893" t="s">
        <v>67</v>
      </c>
      <c r="S9893" t="s">
        <v>790</v>
      </c>
      <c r="T9893" t="s">
        <v>80</v>
      </c>
      <c r="U9893" t="s">
        <v>299</v>
      </c>
      <c r="V9893" t="s">
        <v>299</v>
      </c>
      <c r="W9893" t="s">
        <v>299</v>
      </c>
    </row>
    <row r="9894" spans="1:23" hidden="1" x14ac:dyDescent="0.2">
      <c r="A9894" t="s">
        <v>57</v>
      </c>
      <c r="B9894" t="s">
        <v>34442</v>
      </c>
      <c r="C9894" t="s">
        <v>34440</v>
      </c>
      <c r="D9894" t="s">
        <v>34443</v>
      </c>
      <c r="E9894" t="s">
        <v>107</v>
      </c>
      <c r="F9894" t="s">
        <v>4397</v>
      </c>
      <c r="G9894" s="2">
        <v>44691</v>
      </c>
      <c r="H9894" s="2">
        <v>44680</v>
      </c>
      <c r="I9894" s="2"/>
      <c r="J9894" s="19">
        <f t="shared" si="237"/>
        <v>44860</v>
      </c>
      <c r="K9894" s="2">
        <v>44863</v>
      </c>
      <c r="L9894" s="5" t="s">
        <v>31</v>
      </c>
      <c r="M9894" t="s">
        <v>63</v>
      </c>
      <c r="N9894" t="s">
        <v>32</v>
      </c>
      <c r="O9894" t="s">
        <v>28969</v>
      </c>
      <c r="P9894" t="s">
        <v>16814</v>
      </c>
      <c r="Q9894" t="s">
        <v>30447</v>
      </c>
      <c r="R9894" t="s">
        <v>67</v>
      </c>
      <c r="S9894" t="s">
        <v>583</v>
      </c>
      <c r="T9894" t="s">
        <v>80</v>
      </c>
      <c r="U9894" t="s">
        <v>299</v>
      </c>
      <c r="V9894" t="s">
        <v>299</v>
      </c>
      <c r="W9894" t="s">
        <v>299</v>
      </c>
    </row>
    <row r="9895" spans="1:23" hidden="1" x14ac:dyDescent="0.2">
      <c r="A9895" t="s">
        <v>57</v>
      </c>
      <c r="B9895" t="s">
        <v>34444</v>
      </c>
      <c r="C9895" t="s">
        <v>32494</v>
      </c>
      <c r="D9895" t="s">
        <v>34445</v>
      </c>
      <c r="E9895" t="s">
        <v>96</v>
      </c>
      <c r="F9895" t="s">
        <v>3128</v>
      </c>
      <c r="G9895" s="2">
        <v>44691</v>
      </c>
      <c r="H9895" s="2">
        <v>44671</v>
      </c>
      <c r="I9895" s="2"/>
      <c r="J9895" s="19">
        <f t="shared" si="237"/>
        <v>44851</v>
      </c>
      <c r="K9895" s="2">
        <v>44854</v>
      </c>
      <c r="L9895" s="5" t="s">
        <v>31</v>
      </c>
      <c r="M9895" t="s">
        <v>269</v>
      </c>
      <c r="N9895" t="s">
        <v>32</v>
      </c>
      <c r="O9895" t="s">
        <v>28969</v>
      </c>
      <c r="P9895" t="s">
        <v>16814</v>
      </c>
      <c r="Q9895" t="s">
        <v>31310</v>
      </c>
      <c r="R9895" t="s">
        <v>67</v>
      </c>
      <c r="S9895" t="s">
        <v>280</v>
      </c>
      <c r="T9895" t="s">
        <v>69</v>
      </c>
      <c r="U9895" t="s">
        <v>299</v>
      </c>
      <c r="V9895" t="s">
        <v>299</v>
      </c>
      <c r="W9895" t="s">
        <v>299</v>
      </c>
    </row>
    <row r="9896" spans="1:23" hidden="1" x14ac:dyDescent="0.2">
      <c r="A9896" t="s">
        <v>57</v>
      </c>
      <c r="B9896" t="s">
        <v>34446</v>
      </c>
      <c r="C9896" t="s">
        <v>34447</v>
      </c>
      <c r="D9896" t="s">
        <v>34448</v>
      </c>
      <c r="E9896" t="s">
        <v>107</v>
      </c>
      <c r="F9896" t="s">
        <v>207</v>
      </c>
      <c r="G9896" s="2">
        <v>44691</v>
      </c>
      <c r="H9896" s="2">
        <v>44673</v>
      </c>
      <c r="I9896" s="2"/>
      <c r="J9896" s="19">
        <f t="shared" si="237"/>
        <v>44853</v>
      </c>
      <c r="K9896" s="2">
        <v>44856</v>
      </c>
      <c r="L9896" s="5" t="s">
        <v>31</v>
      </c>
      <c r="M9896" t="s">
        <v>63</v>
      </c>
      <c r="N9896" t="s">
        <v>32</v>
      </c>
      <c r="O9896" t="s">
        <v>28969</v>
      </c>
      <c r="P9896" t="s">
        <v>16814</v>
      </c>
      <c r="Q9896" t="s">
        <v>32205</v>
      </c>
      <c r="R9896" t="s">
        <v>67</v>
      </c>
      <c r="S9896" t="s">
        <v>583</v>
      </c>
      <c r="T9896" t="s">
        <v>80</v>
      </c>
      <c r="U9896" t="s">
        <v>299</v>
      </c>
      <c r="V9896" t="s">
        <v>299</v>
      </c>
      <c r="W9896" t="s">
        <v>299</v>
      </c>
    </row>
    <row r="9897" spans="1:23" hidden="1" x14ac:dyDescent="0.2">
      <c r="A9897" t="s">
        <v>57</v>
      </c>
      <c r="B9897" t="s">
        <v>34449</v>
      </c>
      <c r="C9897" t="s">
        <v>34447</v>
      </c>
      <c r="D9897" t="s">
        <v>34450</v>
      </c>
      <c r="E9897" t="s">
        <v>107</v>
      </c>
      <c r="F9897" t="s">
        <v>207</v>
      </c>
      <c r="G9897" s="2">
        <v>44691</v>
      </c>
      <c r="H9897" s="2">
        <v>44673</v>
      </c>
      <c r="I9897" s="2"/>
      <c r="J9897" s="19">
        <f t="shared" si="237"/>
        <v>44853</v>
      </c>
      <c r="K9897" s="2">
        <v>44856</v>
      </c>
      <c r="L9897" s="5" t="s">
        <v>31</v>
      </c>
      <c r="M9897" t="s">
        <v>63</v>
      </c>
      <c r="N9897" t="s">
        <v>32</v>
      </c>
      <c r="O9897" t="s">
        <v>28969</v>
      </c>
      <c r="P9897" t="s">
        <v>16814</v>
      </c>
      <c r="Q9897" t="s">
        <v>32205</v>
      </c>
      <c r="R9897" t="s">
        <v>67</v>
      </c>
      <c r="S9897" t="s">
        <v>125</v>
      </c>
      <c r="T9897" t="s">
        <v>69</v>
      </c>
      <c r="U9897" t="s">
        <v>299</v>
      </c>
      <c r="V9897" t="s">
        <v>299</v>
      </c>
      <c r="W9897" t="s">
        <v>299</v>
      </c>
    </row>
    <row r="9898" spans="1:23" hidden="1" x14ac:dyDescent="0.2">
      <c r="A9898" t="s">
        <v>57</v>
      </c>
      <c r="B9898" t="s">
        <v>34451</v>
      </c>
      <c r="C9898" t="s">
        <v>34452</v>
      </c>
      <c r="D9898" t="s">
        <v>34453</v>
      </c>
      <c r="E9898" t="s">
        <v>107</v>
      </c>
      <c r="F9898" t="s">
        <v>4397</v>
      </c>
      <c r="G9898" s="2">
        <v>44691</v>
      </c>
      <c r="H9898" s="2">
        <v>44680</v>
      </c>
      <c r="I9898" s="2"/>
      <c r="J9898" s="19">
        <f t="shared" si="237"/>
        <v>44860</v>
      </c>
      <c r="K9898" s="2">
        <v>44863</v>
      </c>
      <c r="L9898" s="5" t="s">
        <v>31</v>
      </c>
      <c r="M9898" t="s">
        <v>63</v>
      </c>
      <c r="N9898" t="s">
        <v>32</v>
      </c>
      <c r="O9898" t="s">
        <v>28969</v>
      </c>
      <c r="P9898" t="s">
        <v>16814</v>
      </c>
      <c r="Q9898" t="s">
        <v>34454</v>
      </c>
      <c r="R9898" t="s">
        <v>201</v>
      </c>
      <c r="S9898" t="s">
        <v>583</v>
      </c>
      <c r="T9898" t="s">
        <v>202</v>
      </c>
      <c r="U9898" t="s">
        <v>299</v>
      </c>
      <c r="V9898" t="s">
        <v>299</v>
      </c>
      <c r="W9898" t="s">
        <v>299</v>
      </c>
    </row>
    <row r="9899" spans="1:23" hidden="1" x14ac:dyDescent="0.2">
      <c r="A9899" t="s">
        <v>57</v>
      </c>
      <c r="B9899" t="s">
        <v>34455</v>
      </c>
      <c r="C9899" t="s">
        <v>34456</v>
      </c>
      <c r="D9899" t="s">
        <v>34457</v>
      </c>
      <c r="E9899" t="s">
        <v>107</v>
      </c>
      <c r="F9899" t="s">
        <v>19820</v>
      </c>
      <c r="G9899" s="2">
        <v>44691</v>
      </c>
      <c r="H9899" s="2">
        <v>44683</v>
      </c>
      <c r="I9899" s="2"/>
      <c r="J9899" s="19">
        <f t="shared" si="237"/>
        <v>44863</v>
      </c>
      <c r="K9899" s="2">
        <v>44867</v>
      </c>
      <c r="L9899" s="5" t="s">
        <v>31</v>
      </c>
      <c r="M9899" t="s">
        <v>63</v>
      </c>
      <c r="N9899" t="s">
        <v>32</v>
      </c>
      <c r="O9899" t="s">
        <v>28969</v>
      </c>
      <c r="P9899" t="s">
        <v>16814</v>
      </c>
      <c r="Q9899" t="s">
        <v>30447</v>
      </c>
      <c r="R9899" t="s">
        <v>67</v>
      </c>
      <c r="S9899" t="s">
        <v>583</v>
      </c>
      <c r="T9899" t="s">
        <v>80</v>
      </c>
      <c r="U9899" t="s">
        <v>299</v>
      </c>
      <c r="V9899" t="s">
        <v>299</v>
      </c>
      <c r="W9899" t="s">
        <v>299</v>
      </c>
    </row>
    <row r="9900" spans="1:23" hidden="1" x14ac:dyDescent="0.2">
      <c r="A9900" t="s">
        <v>57</v>
      </c>
      <c r="B9900" t="s">
        <v>34458</v>
      </c>
      <c r="C9900" t="s">
        <v>34459</v>
      </c>
      <c r="D9900" t="s">
        <v>34460</v>
      </c>
      <c r="E9900" t="s">
        <v>107</v>
      </c>
      <c r="F9900" t="s">
        <v>4397</v>
      </c>
      <c r="G9900" s="2">
        <v>44691</v>
      </c>
      <c r="H9900" s="2">
        <v>44680</v>
      </c>
      <c r="I9900" s="2"/>
      <c r="J9900" s="19">
        <f t="shared" si="237"/>
        <v>44860</v>
      </c>
      <c r="K9900" s="2">
        <v>44863</v>
      </c>
      <c r="L9900" s="5" t="s">
        <v>31</v>
      </c>
      <c r="M9900" t="s">
        <v>77</v>
      </c>
      <c r="N9900" t="s">
        <v>32</v>
      </c>
      <c r="O9900" t="s">
        <v>28969</v>
      </c>
      <c r="P9900" t="s">
        <v>16814</v>
      </c>
      <c r="Q9900" t="s">
        <v>30150</v>
      </c>
      <c r="R9900" t="s">
        <v>67</v>
      </c>
      <c r="S9900" t="s">
        <v>79</v>
      </c>
      <c r="T9900" t="s">
        <v>80</v>
      </c>
      <c r="U9900" t="s">
        <v>32111</v>
      </c>
      <c r="V9900" t="s">
        <v>32112</v>
      </c>
      <c r="W9900" t="s">
        <v>82</v>
      </c>
    </row>
    <row r="9901" spans="1:23" hidden="1" x14ac:dyDescent="0.2">
      <c r="A9901" t="s">
        <v>57</v>
      </c>
      <c r="B9901" t="s">
        <v>34461</v>
      </c>
      <c r="C9901" t="s">
        <v>34462</v>
      </c>
      <c r="D9901" t="s">
        <v>34463</v>
      </c>
      <c r="E9901" t="s">
        <v>107</v>
      </c>
      <c r="F9901" t="s">
        <v>4397</v>
      </c>
      <c r="G9901" s="2">
        <v>44691</v>
      </c>
      <c r="H9901" s="2">
        <v>44680</v>
      </c>
      <c r="I9901" s="2"/>
      <c r="J9901" s="19">
        <f t="shared" si="237"/>
        <v>44860</v>
      </c>
      <c r="K9901" s="2">
        <v>44863</v>
      </c>
      <c r="L9901" s="5" t="s">
        <v>31</v>
      </c>
      <c r="M9901" t="s">
        <v>63</v>
      </c>
      <c r="N9901" t="s">
        <v>32</v>
      </c>
      <c r="O9901" t="s">
        <v>28969</v>
      </c>
      <c r="P9901" t="s">
        <v>16814</v>
      </c>
      <c r="Q9901" t="s">
        <v>30447</v>
      </c>
      <c r="R9901" t="s">
        <v>67</v>
      </c>
      <c r="S9901" t="s">
        <v>583</v>
      </c>
      <c r="T9901" t="s">
        <v>80</v>
      </c>
      <c r="U9901" t="s">
        <v>299</v>
      </c>
      <c r="V9901" t="s">
        <v>299</v>
      </c>
      <c r="W9901" t="s">
        <v>299</v>
      </c>
    </row>
    <row r="9902" spans="1:23" hidden="1" x14ac:dyDescent="0.2">
      <c r="A9902" t="s">
        <v>57</v>
      </c>
      <c r="B9902" t="s">
        <v>34464</v>
      </c>
      <c r="C9902" t="s">
        <v>34465</v>
      </c>
      <c r="D9902" t="s">
        <v>34466</v>
      </c>
      <c r="E9902" t="s">
        <v>107</v>
      </c>
      <c r="F9902" t="s">
        <v>4397</v>
      </c>
      <c r="G9902" s="2">
        <v>44691</v>
      </c>
      <c r="H9902" s="2">
        <v>44680</v>
      </c>
      <c r="I9902" s="2"/>
      <c r="J9902" s="19">
        <f t="shared" si="237"/>
        <v>44860</v>
      </c>
      <c r="K9902" s="2">
        <v>44863</v>
      </c>
      <c r="L9902" s="5" t="s">
        <v>31</v>
      </c>
      <c r="M9902" t="s">
        <v>63</v>
      </c>
      <c r="N9902" t="s">
        <v>32</v>
      </c>
      <c r="O9902" t="s">
        <v>28969</v>
      </c>
      <c r="P9902" t="s">
        <v>16814</v>
      </c>
      <c r="Q9902" t="s">
        <v>30150</v>
      </c>
      <c r="R9902" t="s">
        <v>201</v>
      </c>
      <c r="S9902" t="s">
        <v>583</v>
      </c>
      <c r="T9902" t="s">
        <v>202</v>
      </c>
      <c r="U9902" t="s">
        <v>299</v>
      </c>
      <c r="V9902" t="s">
        <v>299</v>
      </c>
      <c r="W9902" t="s">
        <v>299</v>
      </c>
    </row>
    <row r="9903" spans="1:23" hidden="1" x14ac:dyDescent="0.2">
      <c r="A9903" t="s">
        <v>57</v>
      </c>
      <c r="B9903" t="s">
        <v>34467</v>
      </c>
      <c r="C9903" t="s">
        <v>22107</v>
      </c>
      <c r="D9903" t="s">
        <v>34468</v>
      </c>
      <c r="E9903" t="s">
        <v>61</v>
      </c>
      <c r="F9903" t="s">
        <v>26424</v>
      </c>
      <c r="G9903" s="2">
        <v>44691</v>
      </c>
      <c r="H9903" s="2">
        <v>44684</v>
      </c>
      <c r="I9903" s="2"/>
      <c r="J9903" s="19">
        <f t="shared" si="237"/>
        <v>44864</v>
      </c>
      <c r="K9903" s="2">
        <v>44868</v>
      </c>
      <c r="L9903" s="5" t="s">
        <v>31</v>
      </c>
      <c r="M9903" t="s">
        <v>63</v>
      </c>
      <c r="N9903" t="s">
        <v>32</v>
      </c>
      <c r="O9903" t="s">
        <v>28969</v>
      </c>
      <c r="P9903" t="s">
        <v>16814</v>
      </c>
      <c r="Q9903" t="s">
        <v>30541</v>
      </c>
      <c r="R9903" t="s">
        <v>67</v>
      </c>
      <c r="S9903" t="s">
        <v>125</v>
      </c>
      <c r="T9903" t="s">
        <v>69</v>
      </c>
      <c r="U9903" t="s">
        <v>299</v>
      </c>
      <c r="V9903" t="s">
        <v>299</v>
      </c>
      <c r="W9903" t="s">
        <v>299</v>
      </c>
    </row>
    <row r="9904" spans="1:23" hidden="1" x14ac:dyDescent="0.2">
      <c r="A9904" t="s">
        <v>57</v>
      </c>
      <c r="B9904" t="s">
        <v>34469</v>
      </c>
      <c r="C9904" t="s">
        <v>22107</v>
      </c>
      <c r="D9904" t="s">
        <v>34470</v>
      </c>
      <c r="E9904" t="s">
        <v>61</v>
      </c>
      <c r="F9904" t="s">
        <v>26424</v>
      </c>
      <c r="G9904" s="2">
        <v>44691</v>
      </c>
      <c r="H9904" s="2">
        <v>44684</v>
      </c>
      <c r="I9904" s="2"/>
      <c r="J9904" s="19">
        <f t="shared" si="237"/>
        <v>44864</v>
      </c>
      <c r="K9904" s="2">
        <v>44868</v>
      </c>
      <c r="L9904" s="5" t="s">
        <v>31</v>
      </c>
      <c r="M9904" t="s">
        <v>63</v>
      </c>
      <c r="N9904" t="s">
        <v>32</v>
      </c>
      <c r="O9904" t="s">
        <v>28969</v>
      </c>
      <c r="P9904" t="s">
        <v>16814</v>
      </c>
      <c r="Q9904" t="s">
        <v>30541</v>
      </c>
      <c r="R9904" t="s">
        <v>67</v>
      </c>
      <c r="S9904" t="s">
        <v>583</v>
      </c>
      <c r="T9904" t="s">
        <v>80</v>
      </c>
      <c r="U9904" t="s">
        <v>299</v>
      </c>
      <c r="V9904" t="s">
        <v>299</v>
      </c>
      <c r="W9904" t="s">
        <v>299</v>
      </c>
    </row>
    <row r="9905" spans="1:23" hidden="1" x14ac:dyDescent="0.2">
      <c r="A9905" t="s">
        <v>57</v>
      </c>
      <c r="B9905" t="s">
        <v>34471</v>
      </c>
      <c r="C9905" t="s">
        <v>22107</v>
      </c>
      <c r="D9905" t="s">
        <v>34472</v>
      </c>
      <c r="E9905" t="s">
        <v>61</v>
      </c>
      <c r="F9905" t="s">
        <v>26424</v>
      </c>
      <c r="G9905" s="2">
        <v>44691</v>
      </c>
      <c r="H9905" s="2">
        <v>44684</v>
      </c>
      <c r="I9905" s="2"/>
      <c r="J9905" s="19">
        <f t="shared" si="237"/>
        <v>44864</v>
      </c>
      <c r="K9905" s="2">
        <v>44868</v>
      </c>
      <c r="L9905" s="5" t="s">
        <v>31</v>
      </c>
      <c r="M9905" t="s">
        <v>63</v>
      </c>
      <c r="N9905" t="s">
        <v>32</v>
      </c>
      <c r="O9905" t="s">
        <v>28969</v>
      </c>
      <c r="P9905" t="s">
        <v>16814</v>
      </c>
      <c r="Q9905" t="s">
        <v>30156</v>
      </c>
      <c r="R9905" t="s">
        <v>67</v>
      </c>
      <c r="S9905" t="s">
        <v>179</v>
      </c>
      <c r="T9905" t="s">
        <v>69</v>
      </c>
      <c r="U9905" t="s">
        <v>299</v>
      </c>
      <c r="V9905" t="s">
        <v>299</v>
      </c>
      <c r="W9905" t="s">
        <v>299</v>
      </c>
    </row>
    <row r="9906" spans="1:23" hidden="1" x14ac:dyDescent="0.2">
      <c r="A9906" t="s">
        <v>57</v>
      </c>
      <c r="B9906" t="s">
        <v>34473</v>
      </c>
      <c r="C9906" t="s">
        <v>22107</v>
      </c>
      <c r="D9906" t="s">
        <v>34474</v>
      </c>
      <c r="E9906" t="s">
        <v>61</v>
      </c>
      <c r="F9906" t="s">
        <v>26424</v>
      </c>
      <c r="G9906" s="2">
        <v>44691</v>
      </c>
      <c r="H9906" s="2">
        <v>44684</v>
      </c>
      <c r="I9906" s="2"/>
      <c r="J9906" s="19">
        <f t="shared" si="237"/>
        <v>44864</v>
      </c>
      <c r="K9906" s="2">
        <v>44868</v>
      </c>
      <c r="L9906" s="5" t="s">
        <v>31</v>
      </c>
      <c r="M9906" t="s">
        <v>63</v>
      </c>
      <c r="N9906" t="s">
        <v>32</v>
      </c>
      <c r="O9906" t="s">
        <v>28969</v>
      </c>
      <c r="P9906" t="s">
        <v>16814</v>
      </c>
      <c r="Q9906" t="s">
        <v>30541</v>
      </c>
      <c r="R9906" t="s">
        <v>67</v>
      </c>
      <c r="S9906" t="s">
        <v>125</v>
      </c>
      <c r="T9906" t="s">
        <v>69</v>
      </c>
      <c r="U9906" t="s">
        <v>299</v>
      </c>
      <c r="V9906" t="s">
        <v>299</v>
      </c>
      <c r="W9906" t="s">
        <v>299</v>
      </c>
    </row>
    <row r="9907" spans="1:23" hidden="1" x14ac:dyDescent="0.2">
      <c r="A9907" t="s">
        <v>57</v>
      </c>
      <c r="B9907" t="s">
        <v>34475</v>
      </c>
      <c r="C9907" t="s">
        <v>22107</v>
      </c>
      <c r="D9907" t="s">
        <v>34476</v>
      </c>
      <c r="E9907" t="s">
        <v>61</v>
      </c>
      <c r="F9907" t="s">
        <v>26424</v>
      </c>
      <c r="G9907" s="2">
        <v>44691</v>
      </c>
      <c r="H9907" s="2">
        <v>44684</v>
      </c>
      <c r="I9907" s="2"/>
      <c r="J9907" s="19">
        <f t="shared" si="237"/>
        <v>44864</v>
      </c>
      <c r="K9907" s="2">
        <v>44868</v>
      </c>
      <c r="L9907" s="5" t="s">
        <v>31</v>
      </c>
      <c r="M9907" t="s">
        <v>63</v>
      </c>
      <c r="N9907" t="s">
        <v>32</v>
      </c>
      <c r="O9907" t="s">
        <v>28969</v>
      </c>
      <c r="P9907" t="s">
        <v>16814</v>
      </c>
      <c r="Q9907" t="s">
        <v>30541</v>
      </c>
      <c r="R9907" t="s">
        <v>67</v>
      </c>
      <c r="S9907" t="s">
        <v>125</v>
      </c>
      <c r="T9907" t="s">
        <v>69</v>
      </c>
      <c r="U9907" t="s">
        <v>299</v>
      </c>
      <c r="V9907" t="s">
        <v>299</v>
      </c>
      <c r="W9907" t="s">
        <v>299</v>
      </c>
    </row>
    <row r="9908" spans="1:23" hidden="1" x14ac:dyDescent="0.2">
      <c r="A9908" t="s">
        <v>57</v>
      </c>
      <c r="B9908" t="s">
        <v>34477</v>
      </c>
      <c r="C9908" t="s">
        <v>22107</v>
      </c>
      <c r="D9908" t="s">
        <v>34478</v>
      </c>
      <c r="E9908" t="s">
        <v>61</v>
      </c>
      <c r="F9908" t="s">
        <v>26424</v>
      </c>
      <c r="G9908" s="2">
        <v>44691</v>
      </c>
      <c r="H9908" s="2">
        <v>44684</v>
      </c>
      <c r="I9908" s="2"/>
      <c r="J9908" s="19">
        <f t="shared" si="237"/>
        <v>44864</v>
      </c>
      <c r="K9908" s="2">
        <v>44868</v>
      </c>
      <c r="L9908" s="5" t="s">
        <v>31</v>
      </c>
      <c r="M9908" t="s">
        <v>63</v>
      </c>
      <c r="N9908" t="s">
        <v>32</v>
      </c>
      <c r="O9908" t="s">
        <v>28969</v>
      </c>
      <c r="P9908" t="s">
        <v>16814</v>
      </c>
      <c r="Q9908" t="s">
        <v>30541</v>
      </c>
      <c r="R9908" t="s">
        <v>67</v>
      </c>
      <c r="S9908" t="s">
        <v>583</v>
      </c>
      <c r="T9908" t="s">
        <v>80</v>
      </c>
      <c r="U9908" t="s">
        <v>299</v>
      </c>
      <c r="V9908" t="s">
        <v>299</v>
      </c>
      <c r="W9908" t="s">
        <v>299</v>
      </c>
    </row>
    <row r="9909" spans="1:23" hidden="1" x14ac:dyDescent="0.2">
      <c r="A9909" t="s">
        <v>57</v>
      </c>
      <c r="B9909" t="s">
        <v>34479</v>
      </c>
      <c r="C9909" t="s">
        <v>22107</v>
      </c>
      <c r="D9909" t="s">
        <v>34480</v>
      </c>
      <c r="E9909" t="s">
        <v>61</v>
      </c>
      <c r="F9909" t="s">
        <v>34481</v>
      </c>
      <c r="G9909" s="2">
        <v>44691</v>
      </c>
      <c r="H9909" s="2">
        <v>44684</v>
      </c>
      <c r="I9909" s="2"/>
      <c r="J9909" s="19">
        <f t="shared" si="237"/>
        <v>44864</v>
      </c>
      <c r="K9909" s="2">
        <v>44868</v>
      </c>
      <c r="L9909" s="5" t="s">
        <v>31</v>
      </c>
      <c r="M9909" t="s">
        <v>63</v>
      </c>
      <c r="N9909" t="s">
        <v>32</v>
      </c>
      <c r="O9909" t="s">
        <v>28969</v>
      </c>
      <c r="P9909" t="s">
        <v>16814</v>
      </c>
      <c r="Q9909" t="s">
        <v>30541</v>
      </c>
      <c r="R9909" t="s">
        <v>67</v>
      </c>
      <c r="S9909" t="s">
        <v>90</v>
      </c>
      <c r="T9909" t="s">
        <v>69</v>
      </c>
      <c r="U9909" t="s">
        <v>299</v>
      </c>
      <c r="V9909" t="s">
        <v>299</v>
      </c>
      <c r="W9909" t="s">
        <v>299</v>
      </c>
    </row>
    <row r="9910" spans="1:23" hidden="1" x14ac:dyDescent="0.2">
      <c r="A9910" t="s">
        <v>57</v>
      </c>
      <c r="B9910" t="s">
        <v>34482</v>
      </c>
      <c r="C9910" t="s">
        <v>11515</v>
      </c>
      <c r="D9910" t="s">
        <v>34483</v>
      </c>
      <c r="E9910" t="s">
        <v>61</v>
      </c>
      <c r="F9910" t="s">
        <v>26424</v>
      </c>
      <c r="G9910" s="2">
        <v>44691</v>
      </c>
      <c r="H9910" s="2">
        <v>44672</v>
      </c>
      <c r="I9910" s="2"/>
      <c r="J9910" s="19">
        <f t="shared" si="237"/>
        <v>44852</v>
      </c>
      <c r="K9910" s="2">
        <v>44855</v>
      </c>
      <c r="L9910" s="5" t="s">
        <v>31</v>
      </c>
      <c r="M9910" t="s">
        <v>63</v>
      </c>
      <c r="N9910" t="s">
        <v>32</v>
      </c>
      <c r="O9910" t="s">
        <v>28969</v>
      </c>
      <c r="P9910" t="s">
        <v>16814</v>
      </c>
      <c r="Q9910" t="s">
        <v>30541</v>
      </c>
      <c r="R9910" t="s">
        <v>67</v>
      </c>
      <c r="S9910" t="s">
        <v>125</v>
      </c>
      <c r="T9910" t="s">
        <v>69</v>
      </c>
      <c r="U9910" t="s">
        <v>299</v>
      </c>
      <c r="V9910" t="s">
        <v>299</v>
      </c>
      <c r="W9910" t="s">
        <v>299</v>
      </c>
    </row>
    <row r="9911" spans="1:23" hidden="1" x14ac:dyDescent="0.2">
      <c r="A9911" t="s">
        <v>57</v>
      </c>
      <c r="B9911" t="s">
        <v>34484</v>
      </c>
      <c r="C9911" t="s">
        <v>194</v>
      </c>
      <c r="D9911" t="s">
        <v>34485</v>
      </c>
      <c r="E9911" t="s">
        <v>107</v>
      </c>
      <c r="F9911" t="s">
        <v>20271</v>
      </c>
      <c r="G9911" s="2">
        <v>44692</v>
      </c>
      <c r="H9911" s="2">
        <v>44680</v>
      </c>
      <c r="I9911" s="2"/>
      <c r="J9911" s="19">
        <f t="shared" si="237"/>
        <v>44860</v>
      </c>
      <c r="K9911" s="2">
        <v>44863</v>
      </c>
      <c r="L9911" s="5" t="s">
        <v>31</v>
      </c>
      <c r="M9911" t="s">
        <v>63</v>
      </c>
      <c r="N9911" t="s">
        <v>32</v>
      </c>
      <c r="O9911" t="s">
        <v>28969</v>
      </c>
      <c r="P9911" t="s">
        <v>16814</v>
      </c>
      <c r="Q9911" t="s">
        <v>30219</v>
      </c>
      <c r="R9911" t="s">
        <v>67</v>
      </c>
      <c r="S9911" t="s">
        <v>90</v>
      </c>
      <c r="T9911" t="s">
        <v>69</v>
      </c>
      <c r="U9911" t="s">
        <v>299</v>
      </c>
      <c r="V9911" t="s">
        <v>299</v>
      </c>
      <c r="W9911" t="s">
        <v>299</v>
      </c>
    </row>
    <row r="9912" spans="1:23" hidden="1" x14ac:dyDescent="0.2">
      <c r="A9912" t="s">
        <v>57</v>
      </c>
      <c r="B9912" t="s">
        <v>34486</v>
      </c>
      <c r="C9912" t="s">
        <v>34487</v>
      </c>
      <c r="D9912" t="s">
        <v>34488</v>
      </c>
      <c r="E9912" t="s">
        <v>61</v>
      </c>
      <c r="F9912" t="s">
        <v>13498</v>
      </c>
      <c r="G9912" s="2">
        <v>44692</v>
      </c>
      <c r="H9912" s="2">
        <v>44673</v>
      </c>
      <c r="I9912" s="2"/>
      <c r="J9912" s="19">
        <f t="shared" si="237"/>
        <v>44853</v>
      </c>
      <c r="K9912" s="2">
        <v>44856</v>
      </c>
      <c r="L9912" s="5" t="s">
        <v>31</v>
      </c>
      <c r="M9912" t="s">
        <v>77</v>
      </c>
      <c r="N9912" t="s">
        <v>32</v>
      </c>
      <c r="O9912" t="s">
        <v>28969</v>
      </c>
      <c r="P9912" t="s">
        <v>16814</v>
      </c>
      <c r="Q9912" t="s">
        <v>30219</v>
      </c>
      <c r="R9912" t="s">
        <v>67</v>
      </c>
      <c r="S9912" t="s">
        <v>79</v>
      </c>
      <c r="T9912" t="s">
        <v>80</v>
      </c>
      <c r="U9912" t="s">
        <v>33866</v>
      </c>
      <c r="V9912" t="s">
        <v>33867</v>
      </c>
      <c r="W9912" t="s">
        <v>82</v>
      </c>
    </row>
    <row r="9913" spans="1:23" hidden="1" x14ac:dyDescent="0.2">
      <c r="A9913" t="s">
        <v>57</v>
      </c>
      <c r="B9913" t="s">
        <v>34489</v>
      </c>
      <c r="C9913" t="s">
        <v>34487</v>
      </c>
      <c r="D9913" t="s">
        <v>34490</v>
      </c>
      <c r="E9913" t="s">
        <v>61</v>
      </c>
      <c r="F9913" t="s">
        <v>13498</v>
      </c>
      <c r="G9913" s="2">
        <v>44692</v>
      </c>
      <c r="H9913" s="2">
        <v>44673</v>
      </c>
      <c r="I9913" s="2"/>
      <c r="J9913" s="19">
        <f t="shared" si="237"/>
        <v>44853</v>
      </c>
      <c r="K9913" s="2">
        <v>44856</v>
      </c>
      <c r="L9913" s="5" t="s">
        <v>31</v>
      </c>
      <c r="M9913" t="s">
        <v>77</v>
      </c>
      <c r="N9913" t="s">
        <v>32</v>
      </c>
      <c r="O9913" t="s">
        <v>28969</v>
      </c>
      <c r="P9913" t="s">
        <v>16814</v>
      </c>
      <c r="Q9913" t="s">
        <v>30219</v>
      </c>
      <c r="R9913" t="s">
        <v>67</v>
      </c>
      <c r="S9913" t="s">
        <v>79</v>
      </c>
      <c r="T9913" t="s">
        <v>80</v>
      </c>
      <c r="U9913" t="s">
        <v>33866</v>
      </c>
      <c r="V9913" t="s">
        <v>33867</v>
      </c>
      <c r="W9913" t="s">
        <v>82</v>
      </c>
    </row>
    <row r="9914" spans="1:23" hidden="1" x14ac:dyDescent="0.2">
      <c r="A9914" t="s">
        <v>57</v>
      </c>
      <c r="B9914" t="s">
        <v>34491</v>
      </c>
      <c r="C9914" t="s">
        <v>3668</v>
      </c>
      <c r="D9914" t="s">
        <v>34492</v>
      </c>
      <c r="E9914" t="s">
        <v>75</v>
      </c>
      <c r="F9914" t="s">
        <v>21024</v>
      </c>
      <c r="G9914" s="2">
        <v>44692</v>
      </c>
      <c r="H9914" s="2">
        <v>44680</v>
      </c>
      <c r="I9914" s="2"/>
      <c r="J9914" s="19">
        <f t="shared" si="237"/>
        <v>44860</v>
      </c>
      <c r="K9914" s="2">
        <v>44863</v>
      </c>
      <c r="L9914" s="5" t="s">
        <v>31</v>
      </c>
      <c r="M9914" t="s">
        <v>63</v>
      </c>
      <c r="N9914" t="s">
        <v>32</v>
      </c>
      <c r="O9914" t="s">
        <v>28969</v>
      </c>
      <c r="P9914" t="s">
        <v>16814</v>
      </c>
      <c r="Q9914" t="s">
        <v>30219</v>
      </c>
      <c r="R9914" t="s">
        <v>67</v>
      </c>
      <c r="S9914" t="s">
        <v>90</v>
      </c>
      <c r="T9914" t="s">
        <v>69</v>
      </c>
      <c r="U9914" t="s">
        <v>299</v>
      </c>
      <c r="V9914" t="s">
        <v>299</v>
      </c>
      <c r="W9914" t="s">
        <v>299</v>
      </c>
    </row>
    <row r="9915" spans="1:23" hidden="1" x14ac:dyDescent="0.2">
      <c r="A9915" t="s">
        <v>57</v>
      </c>
      <c r="B9915" t="s">
        <v>34493</v>
      </c>
      <c r="C9915" t="s">
        <v>34494</v>
      </c>
      <c r="D9915" t="s">
        <v>34495</v>
      </c>
      <c r="E9915" t="s">
        <v>107</v>
      </c>
      <c r="F9915" t="s">
        <v>26338</v>
      </c>
      <c r="G9915" s="2">
        <v>44692</v>
      </c>
      <c r="H9915" s="2">
        <v>44683</v>
      </c>
      <c r="I9915" s="2"/>
      <c r="J9915" s="19">
        <f t="shared" si="237"/>
        <v>44863</v>
      </c>
      <c r="K9915" s="2">
        <v>44867</v>
      </c>
      <c r="L9915" s="5" t="s">
        <v>31</v>
      </c>
      <c r="M9915" t="s">
        <v>63</v>
      </c>
      <c r="N9915" t="s">
        <v>32</v>
      </c>
      <c r="O9915" t="s">
        <v>28969</v>
      </c>
      <c r="P9915" t="s">
        <v>16814</v>
      </c>
      <c r="Q9915" t="s">
        <v>30541</v>
      </c>
      <c r="R9915" t="s">
        <v>67</v>
      </c>
      <c r="S9915" t="s">
        <v>90</v>
      </c>
      <c r="T9915" t="s">
        <v>69</v>
      </c>
      <c r="U9915" t="s">
        <v>299</v>
      </c>
      <c r="V9915" t="s">
        <v>299</v>
      </c>
      <c r="W9915" t="s">
        <v>299</v>
      </c>
    </row>
    <row r="9916" spans="1:23" hidden="1" x14ac:dyDescent="0.2">
      <c r="A9916" t="s">
        <v>57</v>
      </c>
      <c r="B9916" t="s">
        <v>34496</v>
      </c>
      <c r="C9916" t="s">
        <v>18442</v>
      </c>
      <c r="D9916" t="s">
        <v>34497</v>
      </c>
      <c r="E9916" t="s">
        <v>75</v>
      </c>
      <c r="F9916" t="s">
        <v>7710</v>
      </c>
      <c r="G9916" s="2">
        <v>44692</v>
      </c>
      <c r="H9916" s="2">
        <v>44692</v>
      </c>
      <c r="I9916" s="2"/>
      <c r="J9916" s="19">
        <f t="shared" si="237"/>
        <v>44872</v>
      </c>
      <c r="K9916" s="2">
        <v>44876</v>
      </c>
      <c r="L9916" s="5" t="s">
        <v>31</v>
      </c>
      <c r="M9916" t="s">
        <v>63</v>
      </c>
      <c r="N9916" t="s">
        <v>32</v>
      </c>
      <c r="O9916" t="s">
        <v>28969</v>
      </c>
      <c r="P9916" t="s">
        <v>16814</v>
      </c>
      <c r="Q9916" t="s">
        <v>30971</v>
      </c>
      <c r="R9916" t="s">
        <v>67</v>
      </c>
      <c r="S9916" t="s">
        <v>583</v>
      </c>
      <c r="T9916" t="s">
        <v>80</v>
      </c>
      <c r="U9916" t="s">
        <v>34498</v>
      </c>
      <c r="V9916" t="s">
        <v>34497</v>
      </c>
      <c r="W9916" t="s">
        <v>71</v>
      </c>
    </row>
    <row r="9917" spans="1:23" hidden="1" x14ac:dyDescent="0.2">
      <c r="A9917" t="s">
        <v>57</v>
      </c>
      <c r="B9917" t="s">
        <v>34499</v>
      </c>
      <c r="C9917" t="s">
        <v>34500</v>
      </c>
      <c r="D9917" t="s">
        <v>34501</v>
      </c>
      <c r="E9917" t="s">
        <v>136</v>
      </c>
      <c r="F9917" t="s">
        <v>34502</v>
      </c>
      <c r="G9917" s="2">
        <v>44692</v>
      </c>
      <c r="H9917" s="2">
        <v>44652</v>
      </c>
      <c r="I9917" s="2"/>
      <c r="J9917" s="19">
        <f t="shared" si="237"/>
        <v>44832</v>
      </c>
      <c r="K9917" s="2">
        <v>44835</v>
      </c>
      <c r="L9917" s="5" t="s">
        <v>31</v>
      </c>
      <c r="M9917" t="s">
        <v>63</v>
      </c>
      <c r="N9917" t="s">
        <v>32</v>
      </c>
      <c r="O9917" t="s">
        <v>28969</v>
      </c>
      <c r="P9917" t="s">
        <v>16814</v>
      </c>
      <c r="Q9917" t="s">
        <v>32645</v>
      </c>
      <c r="R9917" t="s">
        <v>201</v>
      </c>
      <c r="S9917" t="s">
        <v>583</v>
      </c>
      <c r="T9917" t="s">
        <v>202</v>
      </c>
      <c r="U9917" t="s">
        <v>34503</v>
      </c>
      <c r="V9917" t="s">
        <v>34501</v>
      </c>
      <c r="W9917" t="s">
        <v>71</v>
      </c>
    </row>
    <row r="9918" spans="1:23" hidden="1" x14ac:dyDescent="0.2">
      <c r="A9918" t="s">
        <v>57</v>
      </c>
      <c r="B9918" t="s">
        <v>34504</v>
      </c>
      <c r="C9918" t="s">
        <v>4084</v>
      </c>
      <c r="D9918" t="s">
        <v>34505</v>
      </c>
      <c r="E9918" t="s">
        <v>96</v>
      </c>
      <c r="F9918" t="s">
        <v>3133</v>
      </c>
      <c r="G9918" s="2">
        <v>44692</v>
      </c>
      <c r="H9918" s="2">
        <v>44673</v>
      </c>
      <c r="I9918" s="2"/>
      <c r="J9918" s="19">
        <f t="shared" si="237"/>
        <v>44853</v>
      </c>
      <c r="K9918" s="2">
        <v>44856</v>
      </c>
      <c r="L9918" s="5" t="s">
        <v>31</v>
      </c>
      <c r="M9918" t="s">
        <v>98</v>
      </c>
      <c r="N9918" t="s">
        <v>32</v>
      </c>
      <c r="O9918" t="s">
        <v>28969</v>
      </c>
      <c r="P9918" t="s">
        <v>16814</v>
      </c>
      <c r="Q9918" t="s">
        <v>28987</v>
      </c>
      <c r="R9918" t="s">
        <v>67</v>
      </c>
      <c r="S9918" t="s">
        <v>100</v>
      </c>
      <c r="T9918" t="s">
        <v>80</v>
      </c>
      <c r="U9918" t="s">
        <v>34506</v>
      </c>
      <c r="V9918" t="s">
        <v>34507</v>
      </c>
      <c r="W9918" t="s">
        <v>103</v>
      </c>
    </row>
    <row r="9919" spans="1:23" hidden="1" x14ac:dyDescent="0.2">
      <c r="A9919" t="s">
        <v>57</v>
      </c>
      <c r="B9919" t="s">
        <v>34508</v>
      </c>
      <c r="C9919" t="s">
        <v>34509</v>
      </c>
      <c r="D9919" t="s">
        <v>34510</v>
      </c>
      <c r="E9919" t="s">
        <v>86</v>
      </c>
      <c r="F9919" t="s">
        <v>16930</v>
      </c>
      <c r="G9919" s="2">
        <v>44692</v>
      </c>
      <c r="H9919" s="2">
        <v>44692</v>
      </c>
      <c r="I9919" s="2"/>
      <c r="J9919" s="19">
        <f t="shared" si="237"/>
        <v>44872</v>
      </c>
      <c r="K9919" s="2">
        <v>44876</v>
      </c>
      <c r="L9919" s="5" t="s">
        <v>31</v>
      </c>
      <c r="M9919" t="s">
        <v>98</v>
      </c>
      <c r="N9919" t="s">
        <v>32</v>
      </c>
      <c r="O9919" t="s">
        <v>28969</v>
      </c>
      <c r="P9919" t="s">
        <v>16814</v>
      </c>
      <c r="Q9919" t="s">
        <v>30138</v>
      </c>
      <c r="R9919" t="s">
        <v>67</v>
      </c>
      <c r="S9919" t="s">
        <v>100</v>
      </c>
      <c r="T9919" t="s">
        <v>80</v>
      </c>
      <c r="U9919" t="s">
        <v>299</v>
      </c>
      <c r="V9919" t="s">
        <v>299</v>
      </c>
      <c r="W9919" t="s">
        <v>299</v>
      </c>
    </row>
    <row r="9920" spans="1:23" hidden="1" x14ac:dyDescent="0.2">
      <c r="A9920" t="s">
        <v>57</v>
      </c>
      <c r="B9920" t="s">
        <v>34511</v>
      </c>
      <c r="C9920" t="s">
        <v>5523</v>
      </c>
      <c r="D9920" t="s">
        <v>34512</v>
      </c>
      <c r="E9920" t="s">
        <v>75</v>
      </c>
      <c r="F9920" t="s">
        <v>10705</v>
      </c>
      <c r="G9920" s="2">
        <v>44692</v>
      </c>
      <c r="H9920" s="2">
        <v>44692</v>
      </c>
      <c r="I9920" s="2"/>
      <c r="J9920" s="19">
        <f t="shared" si="237"/>
        <v>44872</v>
      </c>
      <c r="K9920" s="2">
        <v>44876</v>
      </c>
      <c r="L9920" s="5" t="s">
        <v>31</v>
      </c>
      <c r="M9920" t="s">
        <v>63</v>
      </c>
      <c r="N9920" t="s">
        <v>32</v>
      </c>
      <c r="O9920" t="s">
        <v>28969</v>
      </c>
      <c r="P9920" t="s">
        <v>16814</v>
      </c>
      <c r="Q9920" t="s">
        <v>31098</v>
      </c>
      <c r="R9920" t="s">
        <v>67</v>
      </c>
      <c r="S9920" t="s">
        <v>1744</v>
      </c>
      <c r="T9920" t="s">
        <v>69</v>
      </c>
      <c r="U9920" t="s">
        <v>34513</v>
      </c>
      <c r="V9920" t="s">
        <v>34512</v>
      </c>
      <c r="W9920" t="s">
        <v>71</v>
      </c>
    </row>
    <row r="9921" spans="1:23" hidden="1" x14ac:dyDescent="0.2">
      <c r="A9921" t="s">
        <v>57</v>
      </c>
      <c r="B9921" t="s">
        <v>34514</v>
      </c>
      <c r="C9921" t="s">
        <v>19289</v>
      </c>
      <c r="D9921" t="s">
        <v>34515</v>
      </c>
      <c r="E9921" t="s">
        <v>86</v>
      </c>
      <c r="F9921" t="s">
        <v>16930</v>
      </c>
      <c r="G9921" s="2">
        <v>44692</v>
      </c>
      <c r="H9921" s="2">
        <v>44692</v>
      </c>
      <c r="I9921" s="2"/>
      <c r="J9921" s="19">
        <f t="shared" si="237"/>
        <v>44872</v>
      </c>
      <c r="K9921" s="2">
        <v>44876</v>
      </c>
      <c r="L9921" s="5" t="s">
        <v>31</v>
      </c>
      <c r="M9921" t="s">
        <v>98</v>
      </c>
      <c r="N9921" t="s">
        <v>32</v>
      </c>
      <c r="O9921" t="s">
        <v>28969</v>
      </c>
      <c r="P9921" t="s">
        <v>16814</v>
      </c>
      <c r="Q9921" t="s">
        <v>30138</v>
      </c>
      <c r="R9921" t="s">
        <v>67</v>
      </c>
      <c r="S9921" t="s">
        <v>100</v>
      </c>
      <c r="T9921" t="s">
        <v>80</v>
      </c>
      <c r="U9921" t="s">
        <v>299</v>
      </c>
      <c r="V9921" t="s">
        <v>299</v>
      </c>
      <c r="W9921" t="s">
        <v>299</v>
      </c>
    </row>
    <row r="9922" spans="1:23" hidden="1" x14ac:dyDescent="0.2">
      <c r="A9922" t="s">
        <v>57</v>
      </c>
      <c r="B9922" t="s">
        <v>34516</v>
      </c>
      <c r="C9922" t="s">
        <v>17136</v>
      </c>
      <c r="D9922" t="s">
        <v>34517</v>
      </c>
      <c r="E9922" t="s">
        <v>86</v>
      </c>
      <c r="F9922" t="s">
        <v>16930</v>
      </c>
      <c r="G9922" s="2">
        <v>44692</v>
      </c>
      <c r="H9922" s="2">
        <v>44691</v>
      </c>
      <c r="I9922" s="2"/>
      <c r="J9922" s="19">
        <f t="shared" si="237"/>
        <v>44871</v>
      </c>
      <c r="K9922" s="2">
        <v>44875</v>
      </c>
      <c r="L9922" s="5" t="s">
        <v>31</v>
      </c>
      <c r="M9922" t="s">
        <v>98</v>
      </c>
      <c r="N9922" t="s">
        <v>32</v>
      </c>
      <c r="O9922" t="s">
        <v>28969</v>
      </c>
      <c r="P9922" t="s">
        <v>16814</v>
      </c>
      <c r="Q9922" t="s">
        <v>30138</v>
      </c>
      <c r="R9922" t="s">
        <v>67</v>
      </c>
      <c r="S9922" t="s">
        <v>100</v>
      </c>
      <c r="T9922" t="s">
        <v>80</v>
      </c>
      <c r="U9922" t="s">
        <v>299</v>
      </c>
      <c r="V9922" t="s">
        <v>299</v>
      </c>
      <c r="W9922" t="s">
        <v>299</v>
      </c>
    </row>
    <row r="9923" spans="1:23" hidden="1" x14ac:dyDescent="0.2">
      <c r="A9923" t="s">
        <v>57</v>
      </c>
      <c r="B9923" t="s">
        <v>34518</v>
      </c>
      <c r="C9923" t="s">
        <v>19474</v>
      </c>
      <c r="D9923" t="s">
        <v>34519</v>
      </c>
      <c r="E9923" t="s">
        <v>86</v>
      </c>
      <c r="F9923" t="s">
        <v>16930</v>
      </c>
      <c r="G9923" s="2">
        <v>44692</v>
      </c>
      <c r="H9923" s="2">
        <v>44692</v>
      </c>
      <c r="I9923" s="2"/>
      <c r="J9923" s="19">
        <f t="shared" si="237"/>
        <v>44872</v>
      </c>
      <c r="K9923" s="2">
        <v>44876</v>
      </c>
      <c r="L9923" s="5" t="s">
        <v>31</v>
      </c>
      <c r="M9923" t="s">
        <v>269</v>
      </c>
      <c r="N9923" t="s">
        <v>32</v>
      </c>
      <c r="O9923" t="s">
        <v>28969</v>
      </c>
      <c r="P9923" t="s">
        <v>16814</v>
      </c>
      <c r="Q9923" t="s">
        <v>30138</v>
      </c>
      <c r="R9923" t="s">
        <v>67</v>
      </c>
      <c r="S9923" t="s">
        <v>430</v>
      </c>
      <c r="T9923" t="s">
        <v>69</v>
      </c>
      <c r="U9923" t="s">
        <v>299</v>
      </c>
      <c r="V9923" t="s">
        <v>299</v>
      </c>
      <c r="W9923" t="s">
        <v>299</v>
      </c>
    </row>
    <row r="9924" spans="1:23" hidden="1" x14ac:dyDescent="0.2">
      <c r="A9924" t="s">
        <v>57</v>
      </c>
      <c r="B9924" t="s">
        <v>34520</v>
      </c>
      <c r="C9924" t="s">
        <v>26124</v>
      </c>
      <c r="D9924" t="s">
        <v>34521</v>
      </c>
      <c r="E9924" t="s">
        <v>96</v>
      </c>
      <c r="F9924" t="s">
        <v>21997</v>
      </c>
      <c r="G9924" s="2">
        <v>44692</v>
      </c>
      <c r="H9924" s="2">
        <v>44673</v>
      </c>
      <c r="I9924" s="2"/>
      <c r="J9924" s="19">
        <f t="shared" si="237"/>
        <v>44853</v>
      </c>
      <c r="K9924" s="2">
        <v>44856</v>
      </c>
      <c r="L9924" s="5" t="s">
        <v>31</v>
      </c>
      <c r="M9924" t="s">
        <v>294</v>
      </c>
      <c r="N9924" t="s">
        <v>32</v>
      </c>
      <c r="O9924" t="s">
        <v>28969</v>
      </c>
      <c r="P9924" t="s">
        <v>16814</v>
      </c>
      <c r="Q9924" t="s">
        <v>31310</v>
      </c>
      <c r="R9924" t="s">
        <v>296</v>
      </c>
      <c r="S9924" t="s">
        <v>297</v>
      </c>
      <c r="T9924" t="s">
        <v>298</v>
      </c>
      <c r="U9924" t="s">
        <v>299</v>
      </c>
      <c r="V9924" t="s">
        <v>299</v>
      </c>
      <c r="W9924" t="s">
        <v>299</v>
      </c>
    </row>
    <row r="9925" spans="1:23" hidden="1" x14ac:dyDescent="0.2">
      <c r="A9925" t="s">
        <v>57</v>
      </c>
      <c r="B9925" t="s">
        <v>34522</v>
      </c>
      <c r="C9925" t="s">
        <v>34523</v>
      </c>
      <c r="D9925" t="s">
        <v>34524</v>
      </c>
      <c r="E9925" t="s">
        <v>96</v>
      </c>
      <c r="F9925" t="s">
        <v>22778</v>
      </c>
      <c r="G9925" s="2">
        <v>44692</v>
      </c>
      <c r="H9925" s="2">
        <v>44692</v>
      </c>
      <c r="I9925" s="2"/>
      <c r="J9925" s="19">
        <f t="shared" si="237"/>
        <v>44872</v>
      </c>
      <c r="K9925" s="2">
        <v>44876</v>
      </c>
      <c r="L9925" s="5" t="s">
        <v>31</v>
      </c>
      <c r="M9925" t="s">
        <v>98</v>
      </c>
      <c r="N9925" t="s">
        <v>32</v>
      </c>
      <c r="O9925" t="s">
        <v>28969</v>
      </c>
      <c r="P9925" t="s">
        <v>16814</v>
      </c>
      <c r="Q9925" t="s">
        <v>30914</v>
      </c>
      <c r="R9925" t="s">
        <v>67</v>
      </c>
      <c r="S9925" t="s">
        <v>100</v>
      </c>
      <c r="T9925" t="s">
        <v>80</v>
      </c>
      <c r="U9925" t="s">
        <v>34525</v>
      </c>
      <c r="V9925" t="s">
        <v>34524</v>
      </c>
      <c r="W9925" t="s">
        <v>103</v>
      </c>
    </row>
    <row r="9926" spans="1:23" hidden="1" x14ac:dyDescent="0.2">
      <c r="A9926" t="s">
        <v>57</v>
      </c>
      <c r="B9926" t="s">
        <v>34526</v>
      </c>
      <c r="C9926" t="s">
        <v>34527</v>
      </c>
      <c r="D9926" t="s">
        <v>34528</v>
      </c>
      <c r="E9926" t="s">
        <v>96</v>
      </c>
      <c r="F9926" t="s">
        <v>3128</v>
      </c>
      <c r="G9926" s="2">
        <v>44692</v>
      </c>
      <c r="H9926" s="2">
        <v>44673</v>
      </c>
      <c r="I9926" s="2"/>
      <c r="J9926" s="19">
        <f t="shared" si="237"/>
        <v>44853</v>
      </c>
      <c r="K9926" s="2">
        <v>44856</v>
      </c>
      <c r="L9926" s="5" t="s">
        <v>31</v>
      </c>
      <c r="M9926" t="s">
        <v>269</v>
      </c>
      <c r="N9926" t="s">
        <v>32</v>
      </c>
      <c r="O9926" t="s">
        <v>28969</v>
      </c>
      <c r="P9926" t="s">
        <v>16814</v>
      </c>
      <c r="Q9926" t="s">
        <v>32205</v>
      </c>
      <c r="R9926" t="s">
        <v>201</v>
      </c>
      <c r="S9926" t="s">
        <v>271</v>
      </c>
      <c r="T9926" t="s">
        <v>202</v>
      </c>
      <c r="U9926" t="s">
        <v>299</v>
      </c>
      <c r="V9926" t="s">
        <v>299</v>
      </c>
      <c r="W9926" t="s">
        <v>299</v>
      </c>
    </row>
    <row r="9927" spans="1:23" hidden="1" x14ac:dyDescent="0.2">
      <c r="A9927" t="s">
        <v>57</v>
      </c>
      <c r="B9927" t="s">
        <v>34529</v>
      </c>
      <c r="C9927" t="s">
        <v>33956</v>
      </c>
      <c r="D9927" t="s">
        <v>34530</v>
      </c>
      <c r="E9927" t="s">
        <v>136</v>
      </c>
      <c r="F9927" t="s">
        <v>1219</v>
      </c>
      <c r="G9927" s="2">
        <v>44692</v>
      </c>
      <c r="H9927" s="2">
        <v>44692</v>
      </c>
      <c r="I9927" s="2"/>
      <c r="J9927" s="19">
        <f t="shared" si="237"/>
        <v>44872</v>
      </c>
      <c r="K9927" s="2">
        <v>44876</v>
      </c>
      <c r="L9927" s="5" t="s">
        <v>31</v>
      </c>
      <c r="M9927" t="s">
        <v>138</v>
      </c>
      <c r="N9927" t="s">
        <v>32</v>
      </c>
      <c r="O9927" t="s">
        <v>28969</v>
      </c>
      <c r="P9927" t="s">
        <v>16814</v>
      </c>
      <c r="Q9927" t="s">
        <v>32472</v>
      </c>
      <c r="R9927" t="s">
        <v>67</v>
      </c>
      <c r="S9927" t="s">
        <v>284</v>
      </c>
      <c r="T9927" t="s">
        <v>69</v>
      </c>
      <c r="U9927" t="s">
        <v>299</v>
      </c>
      <c r="V9927" t="s">
        <v>299</v>
      </c>
      <c r="W9927" t="s">
        <v>299</v>
      </c>
    </row>
    <row r="9928" spans="1:23" hidden="1" x14ac:dyDescent="0.2">
      <c r="A9928" t="s">
        <v>57</v>
      </c>
      <c r="B9928" t="s">
        <v>34531</v>
      </c>
      <c r="C9928" t="s">
        <v>33462</v>
      </c>
      <c r="D9928" t="s">
        <v>34532</v>
      </c>
      <c r="E9928" t="s">
        <v>136</v>
      </c>
      <c r="F9928" t="s">
        <v>1219</v>
      </c>
      <c r="G9928" s="2">
        <v>44692</v>
      </c>
      <c r="H9928" s="2">
        <v>44692</v>
      </c>
      <c r="I9928" s="2"/>
      <c r="J9928" s="19">
        <f t="shared" si="237"/>
        <v>44872</v>
      </c>
      <c r="K9928" s="2">
        <v>44876</v>
      </c>
      <c r="L9928" s="5" t="s">
        <v>31</v>
      </c>
      <c r="M9928" t="s">
        <v>269</v>
      </c>
      <c r="N9928" t="s">
        <v>32</v>
      </c>
      <c r="O9928" t="s">
        <v>28969</v>
      </c>
      <c r="P9928" t="s">
        <v>16814</v>
      </c>
      <c r="Q9928" t="s">
        <v>31741</v>
      </c>
      <c r="R9928" t="s">
        <v>67</v>
      </c>
      <c r="S9928" t="s">
        <v>430</v>
      </c>
      <c r="T9928" t="s">
        <v>69</v>
      </c>
      <c r="U9928" t="s">
        <v>34533</v>
      </c>
      <c r="V9928" t="s">
        <v>34532</v>
      </c>
      <c r="W9928" t="s">
        <v>274</v>
      </c>
    </row>
    <row r="9929" spans="1:23" hidden="1" x14ac:dyDescent="0.2">
      <c r="A9929" t="s">
        <v>57</v>
      </c>
      <c r="B9929" t="s">
        <v>34534</v>
      </c>
      <c r="C9929" t="s">
        <v>33925</v>
      </c>
      <c r="D9929" t="s">
        <v>34535</v>
      </c>
      <c r="E9929" t="s">
        <v>136</v>
      </c>
      <c r="F9929" t="s">
        <v>1219</v>
      </c>
      <c r="G9929" s="2">
        <v>44692</v>
      </c>
      <c r="H9929" s="2">
        <v>44692</v>
      </c>
      <c r="I9929" s="2"/>
      <c r="J9929" s="19">
        <f t="shared" si="237"/>
        <v>44872</v>
      </c>
      <c r="K9929" s="2">
        <v>44876</v>
      </c>
      <c r="L9929" s="5" t="s">
        <v>31</v>
      </c>
      <c r="M9929" t="s">
        <v>269</v>
      </c>
      <c r="N9929" t="s">
        <v>32</v>
      </c>
      <c r="O9929" t="s">
        <v>28969</v>
      </c>
      <c r="P9929" t="s">
        <v>16814</v>
      </c>
      <c r="Q9929" t="s">
        <v>31741</v>
      </c>
      <c r="R9929" t="s">
        <v>67</v>
      </c>
      <c r="S9929" t="s">
        <v>430</v>
      </c>
      <c r="T9929" t="s">
        <v>69</v>
      </c>
      <c r="U9929" t="s">
        <v>34536</v>
      </c>
      <c r="V9929" t="s">
        <v>34535</v>
      </c>
      <c r="W9929" t="s">
        <v>274</v>
      </c>
    </row>
    <row r="9930" spans="1:23" hidden="1" x14ac:dyDescent="0.2">
      <c r="A9930" t="s">
        <v>57</v>
      </c>
      <c r="B9930" t="s">
        <v>34537</v>
      </c>
      <c r="C9930" t="s">
        <v>20673</v>
      </c>
      <c r="D9930" t="s">
        <v>34538</v>
      </c>
      <c r="E9930" t="s">
        <v>61</v>
      </c>
      <c r="F9930" t="s">
        <v>17380</v>
      </c>
      <c r="G9930" s="2">
        <v>44692</v>
      </c>
      <c r="H9930" s="2">
        <v>44672</v>
      </c>
      <c r="I9930" s="2"/>
      <c r="J9930" s="19">
        <f t="shared" si="237"/>
        <v>44852</v>
      </c>
      <c r="K9930" s="2">
        <v>44855</v>
      </c>
      <c r="L9930" s="5" t="s">
        <v>31</v>
      </c>
      <c r="M9930" t="s">
        <v>163</v>
      </c>
      <c r="N9930" t="s">
        <v>32</v>
      </c>
      <c r="O9930" t="s">
        <v>28969</v>
      </c>
      <c r="P9930" t="s">
        <v>16814</v>
      </c>
      <c r="Q9930" t="s">
        <v>28973</v>
      </c>
      <c r="R9930" t="s">
        <v>67</v>
      </c>
      <c r="S9930" t="s">
        <v>165</v>
      </c>
      <c r="T9930" t="s">
        <v>80</v>
      </c>
      <c r="U9930" t="s">
        <v>34539</v>
      </c>
      <c r="V9930" t="s">
        <v>34538</v>
      </c>
      <c r="W9930" t="s">
        <v>167</v>
      </c>
    </row>
    <row r="9931" spans="1:23" hidden="1" x14ac:dyDescent="0.2">
      <c r="A9931" t="s">
        <v>57</v>
      </c>
      <c r="B9931" t="s">
        <v>34540</v>
      </c>
      <c r="C9931" t="s">
        <v>22193</v>
      </c>
      <c r="D9931" t="s">
        <v>34541</v>
      </c>
      <c r="E9931" t="s">
        <v>61</v>
      </c>
      <c r="F9931" t="s">
        <v>17380</v>
      </c>
      <c r="G9931" s="2">
        <v>44692</v>
      </c>
      <c r="H9931" s="2">
        <v>44678</v>
      </c>
      <c r="I9931" s="2"/>
      <c r="J9931" s="19">
        <f t="shared" si="237"/>
        <v>44858</v>
      </c>
      <c r="K9931" s="2">
        <v>44861</v>
      </c>
      <c r="L9931" s="5" t="s">
        <v>31</v>
      </c>
      <c r="M9931" t="s">
        <v>63</v>
      </c>
      <c r="N9931" t="s">
        <v>32</v>
      </c>
      <c r="O9931" t="s">
        <v>28969</v>
      </c>
      <c r="P9931" t="s">
        <v>16814</v>
      </c>
      <c r="Q9931" t="s">
        <v>30447</v>
      </c>
      <c r="R9931" t="s">
        <v>67</v>
      </c>
      <c r="S9931" t="s">
        <v>583</v>
      </c>
      <c r="T9931" t="s">
        <v>80</v>
      </c>
      <c r="U9931" t="s">
        <v>299</v>
      </c>
      <c r="V9931" t="s">
        <v>299</v>
      </c>
      <c r="W9931" t="s">
        <v>299</v>
      </c>
    </row>
    <row r="9932" spans="1:23" hidden="1" x14ac:dyDescent="0.2">
      <c r="A9932" t="s">
        <v>57</v>
      </c>
      <c r="B9932" t="s">
        <v>34542</v>
      </c>
      <c r="C9932" t="s">
        <v>17413</v>
      </c>
      <c r="D9932" t="s">
        <v>34543</v>
      </c>
      <c r="E9932" t="s">
        <v>107</v>
      </c>
      <c r="F9932" t="s">
        <v>28558</v>
      </c>
      <c r="G9932" s="2">
        <v>44692</v>
      </c>
      <c r="H9932" s="2">
        <v>44687</v>
      </c>
      <c r="I9932" s="2"/>
      <c r="J9932" s="19">
        <f t="shared" si="237"/>
        <v>44867</v>
      </c>
      <c r="K9932" s="2">
        <v>44871</v>
      </c>
      <c r="L9932" s="5" t="s">
        <v>31</v>
      </c>
      <c r="M9932" t="s">
        <v>88</v>
      </c>
      <c r="N9932" t="s">
        <v>32</v>
      </c>
      <c r="O9932" t="s">
        <v>28969</v>
      </c>
      <c r="P9932" t="s">
        <v>16814</v>
      </c>
      <c r="Q9932" t="s">
        <v>31387</v>
      </c>
      <c r="R9932" t="s">
        <v>67</v>
      </c>
      <c r="S9932" t="s">
        <v>90</v>
      </c>
      <c r="T9932" t="s">
        <v>80</v>
      </c>
      <c r="U9932" t="s">
        <v>34544</v>
      </c>
      <c r="V9932" t="s">
        <v>34543</v>
      </c>
      <c r="W9932" t="s">
        <v>92</v>
      </c>
    </row>
    <row r="9933" spans="1:23" hidden="1" x14ac:dyDescent="0.2">
      <c r="A9933" t="s">
        <v>57</v>
      </c>
      <c r="B9933" t="s">
        <v>34545</v>
      </c>
      <c r="C9933" t="s">
        <v>26601</v>
      </c>
      <c r="D9933" t="s">
        <v>34546</v>
      </c>
      <c r="E9933" t="s">
        <v>86</v>
      </c>
      <c r="F9933" t="s">
        <v>4789</v>
      </c>
      <c r="G9933" s="2">
        <v>44692</v>
      </c>
      <c r="H9933" s="2">
        <v>44687</v>
      </c>
      <c r="I9933" s="2"/>
      <c r="J9933" s="19">
        <f t="shared" si="237"/>
        <v>44867</v>
      </c>
      <c r="K9933" s="2">
        <v>44871</v>
      </c>
      <c r="L9933" s="5" t="s">
        <v>31</v>
      </c>
      <c r="M9933" t="s">
        <v>138</v>
      </c>
      <c r="N9933" t="s">
        <v>32</v>
      </c>
      <c r="O9933" t="s">
        <v>28969</v>
      </c>
      <c r="P9933" t="s">
        <v>16814</v>
      </c>
      <c r="Q9933" t="s">
        <v>30455</v>
      </c>
      <c r="R9933" t="s">
        <v>67</v>
      </c>
      <c r="S9933" t="s">
        <v>100</v>
      </c>
      <c r="T9933" t="s">
        <v>69</v>
      </c>
      <c r="U9933" t="s">
        <v>299</v>
      </c>
      <c r="V9933" t="s">
        <v>299</v>
      </c>
      <c r="W9933" t="s">
        <v>299</v>
      </c>
    </row>
    <row r="9934" spans="1:23" hidden="1" x14ac:dyDescent="0.2">
      <c r="A9934" t="s">
        <v>57</v>
      </c>
      <c r="B9934" t="s">
        <v>34547</v>
      </c>
      <c r="C9934" t="s">
        <v>28050</v>
      </c>
      <c r="D9934" t="s">
        <v>34548</v>
      </c>
      <c r="E9934" t="s">
        <v>61</v>
      </c>
      <c r="F9934" t="s">
        <v>17897</v>
      </c>
      <c r="G9934" s="2">
        <v>44692</v>
      </c>
      <c r="H9934" s="2">
        <v>44673</v>
      </c>
      <c r="I9934" s="2"/>
      <c r="J9934" s="19">
        <f t="shared" si="237"/>
        <v>44853</v>
      </c>
      <c r="K9934" s="2">
        <v>44856</v>
      </c>
      <c r="L9934" s="5" t="s">
        <v>31</v>
      </c>
      <c r="M9934" t="s">
        <v>63</v>
      </c>
      <c r="N9934" t="s">
        <v>32</v>
      </c>
      <c r="O9934" t="s">
        <v>28969</v>
      </c>
      <c r="P9934" t="s">
        <v>16814</v>
      </c>
      <c r="Q9934" t="s">
        <v>28973</v>
      </c>
      <c r="R9934" t="s">
        <v>67</v>
      </c>
      <c r="S9934" t="s">
        <v>179</v>
      </c>
      <c r="T9934" t="s">
        <v>69</v>
      </c>
      <c r="U9934" t="s">
        <v>34549</v>
      </c>
      <c r="V9934" t="s">
        <v>34548</v>
      </c>
      <c r="W9934" t="s">
        <v>71</v>
      </c>
    </row>
    <row r="9935" spans="1:23" hidden="1" x14ac:dyDescent="0.2">
      <c r="A9935" t="s">
        <v>57</v>
      </c>
      <c r="B9935" t="s">
        <v>34550</v>
      </c>
      <c r="C9935" t="s">
        <v>26540</v>
      </c>
      <c r="D9935" t="s">
        <v>34551</v>
      </c>
      <c r="E9935" t="s">
        <v>61</v>
      </c>
      <c r="F9935" t="s">
        <v>2135</v>
      </c>
      <c r="G9935" s="2">
        <v>44692</v>
      </c>
      <c r="H9935" s="2">
        <v>44672</v>
      </c>
      <c r="I9935" s="2"/>
      <c r="J9935" s="19">
        <f t="shared" si="237"/>
        <v>44852</v>
      </c>
      <c r="K9935" s="2">
        <v>44855</v>
      </c>
      <c r="L9935" s="5" t="s">
        <v>31</v>
      </c>
      <c r="M9935" t="s">
        <v>63</v>
      </c>
      <c r="N9935" t="s">
        <v>32</v>
      </c>
      <c r="O9935" t="s">
        <v>28969</v>
      </c>
      <c r="P9935" t="s">
        <v>16814</v>
      </c>
      <c r="Q9935" t="s">
        <v>30410</v>
      </c>
      <c r="R9935" t="s">
        <v>201</v>
      </c>
      <c r="S9935" t="s">
        <v>583</v>
      </c>
      <c r="T9935" t="s">
        <v>202</v>
      </c>
      <c r="U9935" t="s">
        <v>34552</v>
      </c>
      <c r="V9935" t="s">
        <v>34551</v>
      </c>
      <c r="W9935" t="s">
        <v>71</v>
      </c>
    </row>
    <row r="9936" spans="1:23" hidden="1" x14ac:dyDescent="0.2">
      <c r="A9936" t="s">
        <v>57</v>
      </c>
      <c r="B9936" t="s">
        <v>34553</v>
      </c>
      <c r="C9936" t="s">
        <v>26540</v>
      </c>
      <c r="D9936" t="s">
        <v>34554</v>
      </c>
      <c r="E9936" t="s">
        <v>61</v>
      </c>
      <c r="F9936" t="s">
        <v>2140</v>
      </c>
      <c r="G9936" s="2">
        <v>44692</v>
      </c>
      <c r="H9936" s="2">
        <v>44672</v>
      </c>
      <c r="I9936" s="2"/>
      <c r="J9936" s="19">
        <f t="shared" si="237"/>
        <v>44852</v>
      </c>
      <c r="K9936" s="2">
        <v>44855</v>
      </c>
      <c r="L9936" s="5" t="s">
        <v>31</v>
      </c>
      <c r="M9936" t="s">
        <v>88</v>
      </c>
      <c r="N9936" t="s">
        <v>32</v>
      </c>
      <c r="O9936" t="s">
        <v>28969</v>
      </c>
      <c r="P9936" t="s">
        <v>16814</v>
      </c>
      <c r="Q9936" t="s">
        <v>30219</v>
      </c>
      <c r="R9936" t="s">
        <v>67</v>
      </c>
      <c r="S9936" t="s">
        <v>90</v>
      </c>
      <c r="T9936" t="s">
        <v>80</v>
      </c>
      <c r="U9936" t="s">
        <v>33870</v>
      </c>
      <c r="V9936" t="s">
        <v>33869</v>
      </c>
      <c r="W9936" t="s">
        <v>92</v>
      </c>
    </row>
    <row r="9937" spans="1:23" hidden="1" x14ac:dyDescent="0.2">
      <c r="A9937" t="s">
        <v>57</v>
      </c>
      <c r="B9937" t="s">
        <v>34555</v>
      </c>
      <c r="C9937" t="s">
        <v>31249</v>
      </c>
      <c r="D9937" t="s">
        <v>34556</v>
      </c>
      <c r="E9937" t="s">
        <v>107</v>
      </c>
      <c r="F9937" t="s">
        <v>5225</v>
      </c>
      <c r="G9937" s="2">
        <v>44692</v>
      </c>
      <c r="H9937" s="2">
        <v>44684</v>
      </c>
      <c r="I9937" s="2"/>
      <c r="J9937" s="19">
        <f t="shared" si="237"/>
        <v>44864</v>
      </c>
      <c r="K9937" s="2">
        <v>44868</v>
      </c>
      <c r="L9937" s="5" t="s">
        <v>31</v>
      </c>
      <c r="M9937" t="s">
        <v>63</v>
      </c>
      <c r="N9937" t="s">
        <v>32</v>
      </c>
      <c r="O9937" t="s">
        <v>28969</v>
      </c>
      <c r="P9937" t="s">
        <v>16814</v>
      </c>
      <c r="Q9937" t="s">
        <v>30559</v>
      </c>
      <c r="R9937" t="s">
        <v>67</v>
      </c>
      <c r="S9937" t="s">
        <v>125</v>
      </c>
      <c r="T9937" t="s">
        <v>69</v>
      </c>
      <c r="U9937" t="s">
        <v>299</v>
      </c>
      <c r="V9937" t="s">
        <v>299</v>
      </c>
      <c r="W9937" t="s">
        <v>299</v>
      </c>
    </row>
    <row r="9938" spans="1:23" hidden="1" x14ac:dyDescent="0.2">
      <c r="A9938" t="s">
        <v>57</v>
      </c>
      <c r="B9938" t="s">
        <v>34557</v>
      </c>
      <c r="C9938" t="s">
        <v>34558</v>
      </c>
      <c r="D9938" t="s">
        <v>34559</v>
      </c>
      <c r="E9938" t="s">
        <v>107</v>
      </c>
      <c r="F9938" t="s">
        <v>5657</v>
      </c>
      <c r="G9938" s="2">
        <v>44692</v>
      </c>
      <c r="H9938" s="2">
        <v>44679</v>
      </c>
      <c r="I9938" s="2"/>
      <c r="J9938" s="19">
        <f t="shared" si="237"/>
        <v>44859</v>
      </c>
      <c r="K9938" s="2">
        <v>44862</v>
      </c>
      <c r="L9938" s="5" t="s">
        <v>31</v>
      </c>
      <c r="M9938" t="s">
        <v>63</v>
      </c>
      <c r="N9938" t="s">
        <v>32</v>
      </c>
      <c r="O9938" t="s">
        <v>28969</v>
      </c>
      <c r="P9938" t="s">
        <v>16814</v>
      </c>
      <c r="Q9938" t="s">
        <v>30455</v>
      </c>
      <c r="R9938" t="s">
        <v>67</v>
      </c>
      <c r="S9938" t="s">
        <v>79</v>
      </c>
      <c r="T9938" t="s">
        <v>69</v>
      </c>
      <c r="U9938" t="s">
        <v>299</v>
      </c>
      <c r="V9938" t="s">
        <v>299</v>
      </c>
      <c r="W9938" t="s">
        <v>299</v>
      </c>
    </row>
    <row r="9939" spans="1:23" hidden="1" x14ac:dyDescent="0.2">
      <c r="A9939" t="s">
        <v>57</v>
      </c>
      <c r="B9939" t="s">
        <v>34560</v>
      </c>
      <c r="C9939" t="s">
        <v>7162</v>
      </c>
      <c r="D9939" t="s">
        <v>34561</v>
      </c>
      <c r="E9939" t="s">
        <v>96</v>
      </c>
      <c r="F9939" t="s">
        <v>34316</v>
      </c>
      <c r="G9939" s="2">
        <v>44692</v>
      </c>
      <c r="H9939" s="2">
        <v>44673</v>
      </c>
      <c r="I9939" s="2"/>
      <c r="J9939" s="19">
        <f t="shared" si="237"/>
        <v>44853</v>
      </c>
      <c r="K9939" s="2">
        <v>44856</v>
      </c>
      <c r="L9939" s="5" t="s">
        <v>31</v>
      </c>
      <c r="M9939" t="s">
        <v>63</v>
      </c>
      <c r="N9939" t="s">
        <v>32</v>
      </c>
      <c r="O9939" t="s">
        <v>28969</v>
      </c>
      <c r="P9939" t="s">
        <v>16814</v>
      </c>
      <c r="Q9939" t="s">
        <v>28973</v>
      </c>
      <c r="R9939" t="s">
        <v>67</v>
      </c>
      <c r="S9939" t="s">
        <v>583</v>
      </c>
      <c r="T9939" t="s">
        <v>80</v>
      </c>
      <c r="U9939" t="s">
        <v>34562</v>
      </c>
      <c r="V9939" t="s">
        <v>34561</v>
      </c>
      <c r="W9939" t="s">
        <v>71</v>
      </c>
    </row>
    <row r="9940" spans="1:23" hidden="1" x14ac:dyDescent="0.2">
      <c r="A9940" t="s">
        <v>57</v>
      </c>
      <c r="B9940" t="s">
        <v>34563</v>
      </c>
      <c r="C9940" t="s">
        <v>34564</v>
      </c>
      <c r="D9940" t="s">
        <v>34565</v>
      </c>
      <c r="E9940" t="s">
        <v>107</v>
      </c>
      <c r="F9940" t="s">
        <v>4397</v>
      </c>
      <c r="G9940" s="2">
        <v>44692</v>
      </c>
      <c r="H9940" s="2">
        <v>44672</v>
      </c>
      <c r="I9940" s="2"/>
      <c r="J9940" s="19">
        <f t="shared" si="237"/>
        <v>44852</v>
      </c>
      <c r="K9940" s="2">
        <v>44855</v>
      </c>
      <c r="L9940" s="5" t="s">
        <v>31</v>
      </c>
      <c r="M9940" t="s">
        <v>63</v>
      </c>
      <c r="N9940" t="s">
        <v>32</v>
      </c>
      <c r="O9940" t="s">
        <v>28969</v>
      </c>
      <c r="P9940" t="s">
        <v>16814</v>
      </c>
      <c r="Q9940" t="s">
        <v>30447</v>
      </c>
      <c r="R9940" t="s">
        <v>67</v>
      </c>
      <c r="S9940" t="s">
        <v>79</v>
      </c>
      <c r="T9940" t="s">
        <v>69</v>
      </c>
      <c r="U9940" t="s">
        <v>299</v>
      </c>
      <c r="V9940" t="s">
        <v>299</v>
      </c>
      <c r="W9940" t="s">
        <v>299</v>
      </c>
    </row>
    <row r="9941" spans="1:23" hidden="1" x14ac:dyDescent="0.2">
      <c r="A9941" t="s">
        <v>57</v>
      </c>
      <c r="B9941" t="s">
        <v>34566</v>
      </c>
      <c r="C9941" t="s">
        <v>27582</v>
      </c>
      <c r="D9941" t="s">
        <v>34567</v>
      </c>
      <c r="E9941" t="s">
        <v>107</v>
      </c>
      <c r="F9941" t="s">
        <v>18909</v>
      </c>
      <c r="G9941" s="2">
        <v>44692</v>
      </c>
      <c r="H9941" s="2">
        <v>44688</v>
      </c>
      <c r="I9941" s="2"/>
      <c r="J9941" s="19">
        <f t="shared" si="237"/>
        <v>44868</v>
      </c>
      <c r="K9941" s="2">
        <v>44872</v>
      </c>
      <c r="L9941" s="5" t="s">
        <v>31</v>
      </c>
      <c r="M9941" t="s">
        <v>63</v>
      </c>
      <c r="N9941" t="s">
        <v>32</v>
      </c>
      <c r="O9941" t="s">
        <v>28969</v>
      </c>
      <c r="P9941" t="s">
        <v>16814</v>
      </c>
      <c r="Q9941" t="s">
        <v>30271</v>
      </c>
      <c r="R9941" t="s">
        <v>67</v>
      </c>
      <c r="S9941" t="s">
        <v>125</v>
      </c>
      <c r="T9941" t="s">
        <v>69</v>
      </c>
      <c r="U9941" t="s">
        <v>299</v>
      </c>
      <c r="V9941" t="s">
        <v>299</v>
      </c>
      <c r="W9941" t="s">
        <v>299</v>
      </c>
    </row>
    <row r="9942" spans="1:23" hidden="1" x14ac:dyDescent="0.2">
      <c r="A9942" t="s">
        <v>57</v>
      </c>
      <c r="B9942" t="s">
        <v>34568</v>
      </c>
      <c r="C9942" t="s">
        <v>1534</v>
      </c>
      <c r="D9942" t="s">
        <v>34569</v>
      </c>
      <c r="E9942" t="s">
        <v>96</v>
      </c>
      <c r="F9942" t="s">
        <v>32535</v>
      </c>
      <c r="G9942" s="2">
        <v>44692</v>
      </c>
      <c r="H9942" s="2">
        <v>44684</v>
      </c>
      <c r="I9942" s="2"/>
      <c r="J9942" s="19">
        <f t="shared" si="237"/>
        <v>44864</v>
      </c>
      <c r="K9942" s="2">
        <v>44868</v>
      </c>
      <c r="L9942" s="5" t="s">
        <v>31</v>
      </c>
      <c r="M9942" t="s">
        <v>138</v>
      </c>
      <c r="N9942" t="s">
        <v>32</v>
      </c>
      <c r="O9942" t="s">
        <v>28969</v>
      </c>
      <c r="P9942" t="s">
        <v>16814</v>
      </c>
      <c r="Q9942" t="s">
        <v>28994</v>
      </c>
      <c r="R9942" t="s">
        <v>67</v>
      </c>
      <c r="S9942" t="s">
        <v>100</v>
      </c>
      <c r="T9942" t="s">
        <v>69</v>
      </c>
      <c r="U9942" t="s">
        <v>34570</v>
      </c>
      <c r="V9942" t="s">
        <v>34569</v>
      </c>
      <c r="W9942" t="s">
        <v>142</v>
      </c>
    </row>
    <row r="9943" spans="1:23" hidden="1" x14ac:dyDescent="0.2">
      <c r="A9943" t="s">
        <v>57</v>
      </c>
      <c r="B9943" t="s">
        <v>34571</v>
      </c>
      <c r="C9943" t="s">
        <v>4403</v>
      </c>
      <c r="D9943" t="s">
        <v>34572</v>
      </c>
      <c r="E9943" t="s">
        <v>61</v>
      </c>
      <c r="F9943" t="s">
        <v>34426</v>
      </c>
      <c r="G9943" s="2">
        <v>44692</v>
      </c>
      <c r="H9943" s="2">
        <v>44676</v>
      </c>
      <c r="I9943" s="2"/>
      <c r="J9943" s="19">
        <f t="shared" si="237"/>
        <v>44856</v>
      </c>
      <c r="K9943" s="2">
        <v>44859</v>
      </c>
      <c r="L9943" s="5" t="s">
        <v>31</v>
      </c>
      <c r="M9943" t="s">
        <v>98</v>
      </c>
      <c r="N9943" t="s">
        <v>32</v>
      </c>
      <c r="O9943" t="s">
        <v>28969</v>
      </c>
      <c r="P9943" t="s">
        <v>16814</v>
      </c>
      <c r="Q9943" t="s">
        <v>29003</v>
      </c>
      <c r="R9943" t="s">
        <v>67</v>
      </c>
      <c r="S9943" t="s">
        <v>100</v>
      </c>
      <c r="T9943" t="s">
        <v>80</v>
      </c>
      <c r="U9943" t="s">
        <v>34573</v>
      </c>
      <c r="V9943" t="s">
        <v>34572</v>
      </c>
      <c r="W9943" t="s">
        <v>103</v>
      </c>
    </row>
    <row r="9944" spans="1:23" hidden="1" x14ac:dyDescent="0.2">
      <c r="A9944" t="s">
        <v>57</v>
      </c>
      <c r="B9944" t="s">
        <v>34574</v>
      </c>
      <c r="C9944" t="s">
        <v>34575</v>
      </c>
      <c r="D9944" t="s">
        <v>34576</v>
      </c>
      <c r="E9944" t="s">
        <v>61</v>
      </c>
      <c r="F9944" t="s">
        <v>2135</v>
      </c>
      <c r="G9944" s="2">
        <v>44692</v>
      </c>
      <c r="H9944" s="2">
        <v>44673</v>
      </c>
      <c r="I9944" s="2"/>
      <c r="J9944" s="19">
        <f t="shared" si="237"/>
        <v>44853</v>
      </c>
      <c r="K9944" s="2">
        <v>44856</v>
      </c>
      <c r="L9944" s="5" t="s">
        <v>31</v>
      </c>
      <c r="M9944" t="s">
        <v>63</v>
      </c>
      <c r="N9944" t="s">
        <v>32</v>
      </c>
      <c r="O9944" t="s">
        <v>28969</v>
      </c>
      <c r="P9944" t="s">
        <v>16814</v>
      </c>
      <c r="Q9944" t="s">
        <v>28977</v>
      </c>
      <c r="R9944" t="s">
        <v>67</v>
      </c>
      <c r="S9944" t="s">
        <v>583</v>
      </c>
      <c r="T9944" t="s">
        <v>80</v>
      </c>
      <c r="U9944" t="s">
        <v>34577</v>
      </c>
      <c r="V9944" t="s">
        <v>34576</v>
      </c>
      <c r="W9944" t="s">
        <v>71</v>
      </c>
    </row>
    <row r="9945" spans="1:23" hidden="1" x14ac:dyDescent="0.2">
      <c r="A9945" t="s">
        <v>57</v>
      </c>
      <c r="B9945" t="s">
        <v>34578</v>
      </c>
      <c r="C9945" t="s">
        <v>34575</v>
      </c>
      <c r="D9945" t="s">
        <v>34579</v>
      </c>
      <c r="E9945" t="s">
        <v>61</v>
      </c>
      <c r="F9945" t="s">
        <v>2135</v>
      </c>
      <c r="G9945" s="2">
        <v>44692</v>
      </c>
      <c r="H9945" s="2">
        <v>44673</v>
      </c>
      <c r="I9945" s="2"/>
      <c r="J9945" s="19">
        <f t="shared" si="237"/>
        <v>44853</v>
      </c>
      <c r="K9945" s="2">
        <v>44856</v>
      </c>
      <c r="L9945" s="5" t="s">
        <v>31</v>
      </c>
      <c r="M9945" t="s">
        <v>63</v>
      </c>
      <c r="N9945" t="s">
        <v>32</v>
      </c>
      <c r="O9945" t="s">
        <v>28969</v>
      </c>
      <c r="P9945" t="s">
        <v>16814</v>
      </c>
      <c r="Q9945" t="s">
        <v>28977</v>
      </c>
      <c r="R9945" t="s">
        <v>67</v>
      </c>
      <c r="S9945" t="s">
        <v>583</v>
      </c>
      <c r="T9945" t="s">
        <v>80</v>
      </c>
      <c r="U9945" t="s">
        <v>34580</v>
      </c>
      <c r="V9945" t="s">
        <v>34579</v>
      </c>
      <c r="W9945" t="s">
        <v>71</v>
      </c>
    </row>
    <row r="9946" spans="1:23" hidden="1" x14ac:dyDescent="0.2">
      <c r="A9946" t="s">
        <v>57</v>
      </c>
      <c r="B9946" t="s">
        <v>34581</v>
      </c>
      <c r="C9946" t="s">
        <v>5917</v>
      </c>
      <c r="D9946" t="s">
        <v>34582</v>
      </c>
      <c r="E9946" t="s">
        <v>96</v>
      </c>
      <c r="F9946" t="s">
        <v>1957</v>
      </c>
      <c r="G9946" s="2">
        <v>44692</v>
      </c>
      <c r="H9946" s="2">
        <v>44678</v>
      </c>
      <c r="I9946" s="2"/>
      <c r="J9946" s="19">
        <f t="shared" si="237"/>
        <v>44858</v>
      </c>
      <c r="K9946" s="2">
        <v>44861</v>
      </c>
      <c r="L9946" s="5" t="s">
        <v>31</v>
      </c>
      <c r="M9946" t="s">
        <v>138</v>
      </c>
      <c r="N9946" t="s">
        <v>32</v>
      </c>
      <c r="O9946" t="s">
        <v>28969</v>
      </c>
      <c r="P9946" t="s">
        <v>16814</v>
      </c>
      <c r="Q9946" t="s">
        <v>28977</v>
      </c>
      <c r="R9946" t="s">
        <v>630</v>
      </c>
      <c r="S9946" t="s">
        <v>631</v>
      </c>
      <c r="T9946" t="s">
        <v>298</v>
      </c>
      <c r="U9946" t="s">
        <v>34583</v>
      </c>
      <c r="V9946" t="s">
        <v>34582</v>
      </c>
      <c r="W9946" t="s">
        <v>142</v>
      </c>
    </row>
    <row r="9947" spans="1:23" hidden="1" x14ac:dyDescent="0.2">
      <c r="A9947" t="s">
        <v>57</v>
      </c>
      <c r="B9947" t="s">
        <v>34584</v>
      </c>
      <c r="C9947" t="s">
        <v>19199</v>
      </c>
      <c r="D9947" t="s">
        <v>34585</v>
      </c>
      <c r="E9947" t="s">
        <v>86</v>
      </c>
      <c r="F9947" t="s">
        <v>16930</v>
      </c>
      <c r="G9947" s="2">
        <v>44693</v>
      </c>
      <c r="H9947" s="2">
        <v>44692</v>
      </c>
      <c r="I9947" s="2"/>
      <c r="J9947" s="19">
        <f t="shared" si="237"/>
        <v>44872</v>
      </c>
      <c r="K9947" s="2">
        <v>44876</v>
      </c>
      <c r="L9947" s="5" t="s">
        <v>31</v>
      </c>
      <c r="M9947" t="s">
        <v>269</v>
      </c>
      <c r="N9947" t="s">
        <v>32</v>
      </c>
      <c r="O9947" t="s">
        <v>28969</v>
      </c>
      <c r="P9947" t="s">
        <v>16814</v>
      </c>
      <c r="Q9947" t="s">
        <v>29012</v>
      </c>
      <c r="R9947" t="s">
        <v>67</v>
      </c>
      <c r="S9947" t="s">
        <v>430</v>
      </c>
      <c r="T9947" t="s">
        <v>69</v>
      </c>
      <c r="U9947" t="s">
        <v>299</v>
      </c>
      <c r="V9947" t="s">
        <v>299</v>
      </c>
      <c r="W9947" t="s">
        <v>299</v>
      </c>
    </row>
    <row r="9948" spans="1:23" hidden="1" x14ac:dyDescent="0.2">
      <c r="A9948" t="s">
        <v>57</v>
      </c>
      <c r="B9948" t="s">
        <v>34586</v>
      </c>
      <c r="C9948" t="s">
        <v>19171</v>
      </c>
      <c r="D9948" t="s">
        <v>34587</v>
      </c>
      <c r="E9948" t="s">
        <v>86</v>
      </c>
      <c r="F9948" t="s">
        <v>16930</v>
      </c>
      <c r="G9948" s="2">
        <v>44693</v>
      </c>
      <c r="H9948" s="2">
        <v>44692</v>
      </c>
      <c r="I9948" s="2"/>
      <c r="J9948" s="19">
        <f t="shared" si="237"/>
        <v>44872</v>
      </c>
      <c r="K9948" s="2">
        <v>44876</v>
      </c>
      <c r="L9948" s="5" t="s">
        <v>31</v>
      </c>
      <c r="M9948" t="s">
        <v>98</v>
      </c>
      <c r="N9948" t="s">
        <v>32</v>
      </c>
      <c r="O9948" t="s">
        <v>28969</v>
      </c>
      <c r="P9948" t="s">
        <v>16814</v>
      </c>
      <c r="Q9948" t="s">
        <v>29012</v>
      </c>
      <c r="R9948" t="s">
        <v>67</v>
      </c>
      <c r="S9948" t="s">
        <v>100</v>
      </c>
      <c r="T9948" t="s">
        <v>80</v>
      </c>
      <c r="U9948" t="s">
        <v>299</v>
      </c>
      <c r="V9948" t="s">
        <v>299</v>
      </c>
      <c r="W9948" t="s">
        <v>299</v>
      </c>
    </row>
    <row r="9949" spans="1:23" hidden="1" x14ac:dyDescent="0.2">
      <c r="A9949" t="s">
        <v>57</v>
      </c>
      <c r="B9949" t="s">
        <v>34588</v>
      </c>
      <c r="C9949" t="s">
        <v>34589</v>
      </c>
      <c r="D9949" t="s">
        <v>34590</v>
      </c>
      <c r="E9949" t="s">
        <v>107</v>
      </c>
      <c r="F9949" t="s">
        <v>20095</v>
      </c>
      <c r="G9949" s="2">
        <v>44693</v>
      </c>
      <c r="H9949" s="2">
        <v>44687</v>
      </c>
      <c r="I9949" s="2"/>
      <c r="J9949" s="19">
        <f t="shared" si="237"/>
        <v>44867</v>
      </c>
      <c r="K9949" s="2">
        <v>44871</v>
      </c>
      <c r="L9949" s="5" t="s">
        <v>31</v>
      </c>
      <c r="M9949" t="s">
        <v>63</v>
      </c>
      <c r="N9949" t="s">
        <v>32</v>
      </c>
      <c r="O9949" t="s">
        <v>28969</v>
      </c>
      <c r="P9949" t="s">
        <v>16814</v>
      </c>
      <c r="Q9949" t="s">
        <v>34454</v>
      </c>
      <c r="R9949" t="s">
        <v>67</v>
      </c>
      <c r="S9949" t="s">
        <v>1744</v>
      </c>
      <c r="T9949" t="s">
        <v>80</v>
      </c>
      <c r="U9949" t="s">
        <v>299</v>
      </c>
      <c r="V9949" t="s">
        <v>299</v>
      </c>
      <c r="W9949" t="s">
        <v>299</v>
      </c>
    </row>
    <row r="9950" spans="1:23" hidden="1" x14ac:dyDescent="0.2">
      <c r="A9950" t="s">
        <v>57</v>
      </c>
      <c r="B9950" t="s">
        <v>34591</v>
      </c>
      <c r="C9950" t="s">
        <v>34592</v>
      </c>
      <c r="D9950" t="s">
        <v>34593</v>
      </c>
      <c r="E9950" t="s">
        <v>96</v>
      </c>
      <c r="F9950" t="s">
        <v>16876</v>
      </c>
      <c r="G9950" s="2">
        <v>44693</v>
      </c>
      <c r="H9950" s="2">
        <v>44672</v>
      </c>
      <c r="I9950" s="2"/>
      <c r="J9950" s="19">
        <f t="shared" si="237"/>
        <v>44852</v>
      </c>
      <c r="K9950" s="2">
        <v>44855</v>
      </c>
      <c r="L9950" s="5" t="s">
        <v>31</v>
      </c>
      <c r="M9950" t="s">
        <v>63</v>
      </c>
      <c r="N9950" t="s">
        <v>32</v>
      </c>
      <c r="O9950" t="s">
        <v>28969</v>
      </c>
      <c r="P9950" t="s">
        <v>16814</v>
      </c>
      <c r="Q9950" t="s">
        <v>31310</v>
      </c>
      <c r="R9950" t="s">
        <v>67</v>
      </c>
      <c r="S9950" t="s">
        <v>583</v>
      </c>
      <c r="T9950" t="s">
        <v>80</v>
      </c>
      <c r="U9950" t="s">
        <v>299</v>
      </c>
      <c r="V9950" t="s">
        <v>299</v>
      </c>
      <c r="W9950" t="s">
        <v>299</v>
      </c>
    </row>
    <row r="9951" spans="1:23" hidden="1" x14ac:dyDescent="0.2">
      <c r="A9951" t="s">
        <v>57</v>
      </c>
      <c r="B9951" t="s">
        <v>34594</v>
      </c>
      <c r="C9951" t="s">
        <v>34592</v>
      </c>
      <c r="D9951" t="s">
        <v>34595</v>
      </c>
      <c r="E9951" t="s">
        <v>96</v>
      </c>
      <c r="F9951" t="s">
        <v>16870</v>
      </c>
      <c r="G9951" s="2">
        <v>44693</v>
      </c>
      <c r="H9951" s="2">
        <v>44672</v>
      </c>
      <c r="I9951" s="2"/>
      <c r="J9951" s="19">
        <f t="shared" si="237"/>
        <v>44852</v>
      </c>
      <c r="K9951" s="2">
        <v>44855</v>
      </c>
      <c r="L9951" s="5" t="s">
        <v>31</v>
      </c>
      <c r="M9951" t="s">
        <v>63</v>
      </c>
      <c r="N9951" t="s">
        <v>32</v>
      </c>
      <c r="O9951" t="s">
        <v>28969</v>
      </c>
      <c r="P9951" t="s">
        <v>16814</v>
      </c>
      <c r="Q9951" t="s">
        <v>32936</v>
      </c>
      <c r="R9951" t="s">
        <v>67</v>
      </c>
      <c r="S9951" t="s">
        <v>90</v>
      </c>
      <c r="T9951" t="s">
        <v>69</v>
      </c>
      <c r="U9951" t="s">
        <v>34596</v>
      </c>
      <c r="V9951" t="s">
        <v>34595</v>
      </c>
      <c r="W9951" t="s">
        <v>71</v>
      </c>
    </row>
    <row r="9952" spans="1:23" hidden="1" x14ac:dyDescent="0.2">
      <c r="A9952" t="s">
        <v>57</v>
      </c>
      <c r="B9952" t="s">
        <v>34597</v>
      </c>
      <c r="C9952" t="s">
        <v>34598</v>
      </c>
      <c r="D9952" t="s">
        <v>34599</v>
      </c>
      <c r="E9952" t="s">
        <v>107</v>
      </c>
      <c r="F9952" t="s">
        <v>4397</v>
      </c>
      <c r="G9952" s="2">
        <v>44693</v>
      </c>
      <c r="H9952" s="2">
        <v>44680</v>
      </c>
      <c r="I9952" s="2"/>
      <c r="J9952" s="19">
        <f t="shared" si="237"/>
        <v>44860</v>
      </c>
      <c r="K9952" s="2">
        <v>44863</v>
      </c>
      <c r="L9952" s="5" t="s">
        <v>31</v>
      </c>
      <c r="M9952" t="s">
        <v>77</v>
      </c>
      <c r="N9952" t="s">
        <v>32</v>
      </c>
      <c r="O9952" t="s">
        <v>28969</v>
      </c>
      <c r="P9952" t="s">
        <v>16814</v>
      </c>
      <c r="Q9952" t="s">
        <v>30219</v>
      </c>
      <c r="R9952" t="s">
        <v>67</v>
      </c>
      <c r="S9952" t="s">
        <v>79</v>
      </c>
      <c r="T9952" t="s">
        <v>80</v>
      </c>
      <c r="U9952" t="s">
        <v>31280</v>
      </c>
      <c r="V9952" t="s">
        <v>31281</v>
      </c>
      <c r="W9952" t="s">
        <v>82</v>
      </c>
    </row>
    <row r="9953" spans="1:23" hidden="1" x14ac:dyDescent="0.2">
      <c r="A9953" t="s">
        <v>57</v>
      </c>
      <c r="B9953" t="s">
        <v>34600</v>
      </c>
      <c r="C9953" t="s">
        <v>34601</v>
      </c>
      <c r="D9953" t="s">
        <v>34602</v>
      </c>
      <c r="E9953" t="s">
        <v>136</v>
      </c>
      <c r="F9953" t="s">
        <v>17074</v>
      </c>
      <c r="G9953" s="2">
        <v>44693</v>
      </c>
      <c r="H9953" s="2">
        <v>44673</v>
      </c>
      <c r="I9953" s="2"/>
      <c r="J9953" s="19">
        <f t="shared" si="237"/>
        <v>44853</v>
      </c>
      <c r="K9953" s="2">
        <v>44856</v>
      </c>
      <c r="L9953" s="5" t="s">
        <v>31</v>
      </c>
      <c r="M9953" t="s">
        <v>77</v>
      </c>
      <c r="N9953" t="s">
        <v>32</v>
      </c>
      <c r="O9953" t="s">
        <v>28969</v>
      </c>
      <c r="P9953" t="s">
        <v>16814</v>
      </c>
      <c r="Q9953" t="s">
        <v>28973</v>
      </c>
      <c r="R9953" t="s">
        <v>67</v>
      </c>
      <c r="S9953" t="s">
        <v>79</v>
      </c>
      <c r="T9953" t="s">
        <v>80</v>
      </c>
      <c r="U9953" t="s">
        <v>31028</v>
      </c>
      <c r="V9953" t="s">
        <v>31029</v>
      </c>
      <c r="W9953" t="s">
        <v>82</v>
      </c>
    </row>
    <row r="9954" spans="1:23" hidden="1" x14ac:dyDescent="0.2">
      <c r="A9954" t="s">
        <v>57</v>
      </c>
      <c r="B9954" t="s">
        <v>34603</v>
      </c>
      <c r="C9954" t="s">
        <v>7162</v>
      </c>
      <c r="D9954" t="s">
        <v>34604</v>
      </c>
      <c r="E9954" t="s">
        <v>107</v>
      </c>
      <c r="F9954" t="s">
        <v>7920</v>
      </c>
      <c r="G9954" s="2">
        <v>44693</v>
      </c>
      <c r="H9954" s="2">
        <v>44673</v>
      </c>
      <c r="I9954" s="2"/>
      <c r="J9954" s="19">
        <f t="shared" ref="J9954:J10017" si="238">H9954+180</f>
        <v>44853</v>
      </c>
      <c r="K9954" s="2">
        <v>44856</v>
      </c>
      <c r="L9954" s="5" t="s">
        <v>31</v>
      </c>
      <c r="M9954" t="s">
        <v>63</v>
      </c>
      <c r="N9954" t="s">
        <v>32</v>
      </c>
      <c r="O9954" t="s">
        <v>28969</v>
      </c>
      <c r="P9954" t="s">
        <v>16814</v>
      </c>
      <c r="Q9954" t="s">
        <v>28987</v>
      </c>
      <c r="R9954" t="s">
        <v>67</v>
      </c>
      <c r="S9954" t="s">
        <v>90</v>
      </c>
      <c r="T9954" t="s">
        <v>69</v>
      </c>
      <c r="U9954" t="s">
        <v>299</v>
      </c>
      <c r="V9954" t="s">
        <v>299</v>
      </c>
      <c r="W9954" t="s">
        <v>299</v>
      </c>
    </row>
    <row r="9955" spans="1:23" hidden="1" x14ac:dyDescent="0.2">
      <c r="A9955" t="s">
        <v>57</v>
      </c>
      <c r="B9955" t="s">
        <v>34605</v>
      </c>
      <c r="C9955" t="s">
        <v>5605</v>
      </c>
      <c r="D9955" t="s">
        <v>34606</v>
      </c>
      <c r="E9955" t="s">
        <v>86</v>
      </c>
      <c r="F9955" t="s">
        <v>24183</v>
      </c>
      <c r="G9955" s="2">
        <v>44693</v>
      </c>
      <c r="H9955" s="2">
        <v>44687</v>
      </c>
      <c r="I9955" s="2"/>
      <c r="J9955" s="19">
        <f t="shared" si="238"/>
        <v>44867</v>
      </c>
      <c r="K9955" s="2">
        <v>44871</v>
      </c>
      <c r="L9955" s="5" t="s">
        <v>31</v>
      </c>
      <c r="M9955" t="s">
        <v>138</v>
      </c>
      <c r="N9955" t="s">
        <v>32</v>
      </c>
      <c r="O9955" t="s">
        <v>28969</v>
      </c>
      <c r="P9955" t="s">
        <v>16814</v>
      </c>
      <c r="Q9955" t="s">
        <v>30219</v>
      </c>
      <c r="R9955" t="s">
        <v>67</v>
      </c>
      <c r="S9955" t="s">
        <v>100</v>
      </c>
      <c r="T9955" t="s">
        <v>69</v>
      </c>
      <c r="U9955" t="s">
        <v>299</v>
      </c>
      <c r="V9955" t="s">
        <v>299</v>
      </c>
      <c r="W9955" t="s">
        <v>299</v>
      </c>
    </row>
    <row r="9956" spans="1:23" hidden="1" x14ac:dyDescent="0.2">
      <c r="A9956" t="s">
        <v>57</v>
      </c>
      <c r="B9956" t="s">
        <v>34607</v>
      </c>
      <c r="C9956" t="s">
        <v>34608</v>
      </c>
      <c r="D9956" t="s">
        <v>34609</v>
      </c>
      <c r="E9956" t="s">
        <v>96</v>
      </c>
      <c r="F9956" t="s">
        <v>28893</v>
      </c>
      <c r="G9956" s="2">
        <v>44693</v>
      </c>
      <c r="H9956" s="2">
        <v>44673</v>
      </c>
      <c r="I9956" s="2"/>
      <c r="J9956" s="19">
        <f t="shared" si="238"/>
        <v>44853</v>
      </c>
      <c r="K9956" s="2">
        <v>44856</v>
      </c>
      <c r="L9956" s="5" t="s">
        <v>31</v>
      </c>
      <c r="M9956" t="s">
        <v>138</v>
      </c>
      <c r="N9956" t="s">
        <v>32</v>
      </c>
      <c r="O9956" t="s">
        <v>28969</v>
      </c>
      <c r="P9956" t="s">
        <v>16814</v>
      </c>
      <c r="Q9956" t="s">
        <v>29003</v>
      </c>
      <c r="R9956" t="s">
        <v>67</v>
      </c>
      <c r="S9956" t="s">
        <v>100</v>
      </c>
      <c r="T9956" t="s">
        <v>69</v>
      </c>
      <c r="U9956" t="s">
        <v>34610</v>
      </c>
      <c r="V9956" t="s">
        <v>34609</v>
      </c>
      <c r="W9956" t="s">
        <v>142</v>
      </c>
    </row>
    <row r="9957" spans="1:23" hidden="1" x14ac:dyDescent="0.2">
      <c r="A9957" t="s">
        <v>57</v>
      </c>
      <c r="B9957" t="s">
        <v>34611</v>
      </c>
      <c r="C9957" t="s">
        <v>1534</v>
      </c>
      <c r="D9957" t="s">
        <v>34612</v>
      </c>
      <c r="E9957" t="s">
        <v>107</v>
      </c>
      <c r="F9957" t="s">
        <v>14132</v>
      </c>
      <c r="G9957" s="2">
        <v>44693</v>
      </c>
      <c r="H9957" s="2">
        <v>44678</v>
      </c>
      <c r="I9957" s="2"/>
      <c r="J9957" s="19">
        <f t="shared" si="238"/>
        <v>44858</v>
      </c>
      <c r="K9957" s="2">
        <v>44861</v>
      </c>
      <c r="L9957" s="5" t="s">
        <v>31</v>
      </c>
      <c r="M9957" t="s">
        <v>63</v>
      </c>
      <c r="N9957" t="s">
        <v>32</v>
      </c>
      <c r="O9957" t="s">
        <v>28969</v>
      </c>
      <c r="P9957" t="s">
        <v>16814</v>
      </c>
      <c r="Q9957" t="s">
        <v>31310</v>
      </c>
      <c r="R9957" t="s">
        <v>67</v>
      </c>
      <c r="S9957" t="s">
        <v>79</v>
      </c>
      <c r="T9957" t="s">
        <v>69</v>
      </c>
      <c r="U9957" t="s">
        <v>299</v>
      </c>
      <c r="V9957" t="s">
        <v>299</v>
      </c>
      <c r="W9957" t="s">
        <v>299</v>
      </c>
    </row>
    <row r="9958" spans="1:23" hidden="1" x14ac:dyDescent="0.2">
      <c r="A9958" t="s">
        <v>57</v>
      </c>
      <c r="B9958" t="s">
        <v>34613</v>
      </c>
      <c r="C9958" t="s">
        <v>1534</v>
      </c>
      <c r="D9958" t="s">
        <v>34614</v>
      </c>
      <c r="E9958" t="s">
        <v>107</v>
      </c>
      <c r="F9958" t="s">
        <v>14132</v>
      </c>
      <c r="G9958" s="2">
        <v>44693</v>
      </c>
      <c r="H9958" s="2">
        <v>44678</v>
      </c>
      <c r="I9958" s="2"/>
      <c r="J9958" s="19">
        <f t="shared" si="238"/>
        <v>44858</v>
      </c>
      <c r="K9958" s="2">
        <v>44861</v>
      </c>
      <c r="L9958" s="5" t="s">
        <v>31</v>
      </c>
      <c r="M9958" t="s">
        <v>63</v>
      </c>
      <c r="N9958" t="s">
        <v>32</v>
      </c>
      <c r="O9958" t="s">
        <v>28969</v>
      </c>
      <c r="P9958" t="s">
        <v>16814</v>
      </c>
      <c r="Q9958" t="s">
        <v>30447</v>
      </c>
      <c r="R9958" t="s">
        <v>67</v>
      </c>
      <c r="S9958" t="s">
        <v>125</v>
      </c>
      <c r="T9958" t="s">
        <v>69</v>
      </c>
      <c r="U9958" t="s">
        <v>299</v>
      </c>
      <c r="V9958" t="s">
        <v>299</v>
      </c>
      <c r="W9958" t="s">
        <v>299</v>
      </c>
    </row>
    <row r="9959" spans="1:23" hidden="1" x14ac:dyDescent="0.2">
      <c r="A9959" t="s">
        <v>57</v>
      </c>
      <c r="B9959" t="s">
        <v>34615</v>
      </c>
      <c r="C9959" t="s">
        <v>4073</v>
      </c>
      <c r="D9959" t="s">
        <v>34616</v>
      </c>
      <c r="E9959" t="s">
        <v>107</v>
      </c>
      <c r="F9959" t="s">
        <v>22522</v>
      </c>
      <c r="G9959" s="2">
        <v>44693</v>
      </c>
      <c r="H9959" s="2">
        <v>44673</v>
      </c>
      <c r="I9959" s="2"/>
      <c r="J9959" s="19">
        <f t="shared" si="238"/>
        <v>44853</v>
      </c>
      <c r="K9959" s="2">
        <v>44856</v>
      </c>
      <c r="L9959" s="5" t="s">
        <v>31</v>
      </c>
      <c r="M9959" t="s">
        <v>12353</v>
      </c>
      <c r="N9959" t="s">
        <v>32</v>
      </c>
      <c r="O9959" t="s">
        <v>28969</v>
      </c>
      <c r="P9959" t="s">
        <v>16814</v>
      </c>
      <c r="Q9959" t="s">
        <v>28973</v>
      </c>
      <c r="R9959" t="s">
        <v>12355</v>
      </c>
      <c r="S9959" t="s">
        <v>12356</v>
      </c>
      <c r="T9959" t="s">
        <v>69</v>
      </c>
      <c r="U9959" t="s">
        <v>34617</v>
      </c>
      <c r="V9959" t="s">
        <v>34618</v>
      </c>
      <c r="W9959" t="s">
        <v>12359</v>
      </c>
    </row>
    <row r="9960" spans="1:23" hidden="1" x14ac:dyDescent="0.2">
      <c r="A9960" t="s">
        <v>57</v>
      </c>
      <c r="B9960" t="s">
        <v>34619</v>
      </c>
      <c r="C9960" t="s">
        <v>34620</v>
      </c>
      <c r="D9960" t="s">
        <v>34621</v>
      </c>
      <c r="E9960" t="s">
        <v>61</v>
      </c>
      <c r="F9960" t="s">
        <v>34622</v>
      </c>
      <c r="G9960" s="2">
        <v>44693</v>
      </c>
      <c r="H9960" s="2">
        <v>44673</v>
      </c>
      <c r="I9960" s="2"/>
      <c r="J9960" s="19">
        <f t="shared" si="238"/>
        <v>44853</v>
      </c>
      <c r="K9960" s="2">
        <v>44856</v>
      </c>
      <c r="L9960" s="5" t="s">
        <v>31</v>
      </c>
      <c r="M9960" t="s">
        <v>269</v>
      </c>
      <c r="N9960" t="s">
        <v>32</v>
      </c>
      <c r="O9960" t="s">
        <v>28969</v>
      </c>
      <c r="P9960" t="s">
        <v>16814</v>
      </c>
      <c r="Q9960" t="s">
        <v>31310</v>
      </c>
      <c r="R9960" t="s">
        <v>67</v>
      </c>
      <c r="S9960" t="s">
        <v>430</v>
      </c>
      <c r="T9960" t="s">
        <v>69</v>
      </c>
      <c r="U9960" t="s">
        <v>299</v>
      </c>
      <c r="V9960" t="s">
        <v>299</v>
      </c>
      <c r="W9960" t="s">
        <v>299</v>
      </c>
    </row>
    <row r="9961" spans="1:23" hidden="1" x14ac:dyDescent="0.2">
      <c r="A9961" t="s">
        <v>57</v>
      </c>
      <c r="B9961" t="s">
        <v>34623</v>
      </c>
      <c r="C9961" t="s">
        <v>34624</v>
      </c>
      <c r="D9961" t="s">
        <v>34625</v>
      </c>
      <c r="E9961" t="s">
        <v>107</v>
      </c>
      <c r="F9961" t="s">
        <v>7920</v>
      </c>
      <c r="G9961" s="2">
        <v>44693</v>
      </c>
      <c r="H9961" s="2">
        <v>44680</v>
      </c>
      <c r="I9961" s="2"/>
      <c r="J9961" s="19">
        <f t="shared" si="238"/>
        <v>44860</v>
      </c>
      <c r="K9961" s="2">
        <v>44863</v>
      </c>
      <c r="L9961" s="5" t="s">
        <v>31</v>
      </c>
      <c r="M9961" t="s">
        <v>88</v>
      </c>
      <c r="N9961" t="s">
        <v>32</v>
      </c>
      <c r="O9961" t="s">
        <v>28969</v>
      </c>
      <c r="P9961" t="s">
        <v>16814</v>
      </c>
      <c r="Q9961" t="s">
        <v>29003</v>
      </c>
      <c r="R9961" t="s">
        <v>67</v>
      </c>
      <c r="S9961" t="s">
        <v>90</v>
      </c>
      <c r="T9961" t="s">
        <v>80</v>
      </c>
      <c r="U9961" t="s">
        <v>34626</v>
      </c>
      <c r="V9961" t="s">
        <v>34625</v>
      </c>
      <c r="W9961" t="s">
        <v>92</v>
      </c>
    </row>
    <row r="9962" spans="1:23" hidden="1" x14ac:dyDescent="0.2">
      <c r="A9962" t="s">
        <v>57</v>
      </c>
      <c r="B9962" t="s">
        <v>34627</v>
      </c>
      <c r="C9962" t="s">
        <v>20069</v>
      </c>
      <c r="D9962" t="s">
        <v>34628</v>
      </c>
      <c r="E9962" t="s">
        <v>96</v>
      </c>
      <c r="F9962" t="s">
        <v>34629</v>
      </c>
      <c r="G9962" s="2">
        <v>44693</v>
      </c>
      <c r="H9962" s="2">
        <v>44672</v>
      </c>
      <c r="I9962" s="2"/>
      <c r="J9962" s="19">
        <f t="shared" si="238"/>
        <v>44852</v>
      </c>
      <c r="K9962" s="2">
        <v>44855</v>
      </c>
      <c r="L9962" s="5" t="s">
        <v>31</v>
      </c>
      <c r="M9962" t="s">
        <v>138</v>
      </c>
      <c r="N9962" t="s">
        <v>32</v>
      </c>
      <c r="O9962" t="s">
        <v>28969</v>
      </c>
      <c r="P9962" t="s">
        <v>16814</v>
      </c>
      <c r="Q9962" t="s">
        <v>32936</v>
      </c>
      <c r="R9962" t="s">
        <v>67</v>
      </c>
      <c r="S9962" t="s">
        <v>100</v>
      </c>
      <c r="T9962" t="s">
        <v>69</v>
      </c>
      <c r="U9962" t="s">
        <v>34630</v>
      </c>
      <c r="V9962" t="s">
        <v>34628</v>
      </c>
      <c r="W9962" t="s">
        <v>142</v>
      </c>
    </row>
    <row r="9963" spans="1:23" hidden="1" x14ac:dyDescent="0.2">
      <c r="A9963" t="s">
        <v>57</v>
      </c>
      <c r="B9963" t="s">
        <v>34631</v>
      </c>
      <c r="C9963" t="s">
        <v>4073</v>
      </c>
      <c r="D9963" t="s">
        <v>34632</v>
      </c>
      <c r="E9963" t="s">
        <v>107</v>
      </c>
      <c r="F9963" t="s">
        <v>22522</v>
      </c>
      <c r="G9963" s="2">
        <v>44693</v>
      </c>
      <c r="H9963" s="2">
        <v>44673</v>
      </c>
      <c r="I9963" s="2"/>
      <c r="J9963" s="19">
        <f t="shared" si="238"/>
        <v>44853</v>
      </c>
      <c r="K9963" s="2">
        <v>44856</v>
      </c>
      <c r="L9963" s="5" t="s">
        <v>31</v>
      </c>
      <c r="M9963" t="s">
        <v>269</v>
      </c>
      <c r="N9963" t="s">
        <v>32</v>
      </c>
      <c r="O9963" t="s">
        <v>28969</v>
      </c>
      <c r="P9963" t="s">
        <v>16814</v>
      </c>
      <c r="Q9963" t="s">
        <v>28973</v>
      </c>
      <c r="R9963" t="s">
        <v>1207</v>
      </c>
      <c r="S9963" t="s">
        <v>280</v>
      </c>
      <c r="T9963" t="s">
        <v>69</v>
      </c>
      <c r="U9963" t="s">
        <v>34633</v>
      </c>
      <c r="V9963" t="s">
        <v>34632</v>
      </c>
      <c r="W9963" t="s">
        <v>274</v>
      </c>
    </row>
    <row r="9964" spans="1:23" hidden="1" x14ac:dyDescent="0.2">
      <c r="A9964" t="s">
        <v>57</v>
      </c>
      <c r="B9964" t="s">
        <v>34634</v>
      </c>
      <c r="C9964" t="s">
        <v>4073</v>
      </c>
      <c r="D9964" t="s">
        <v>34635</v>
      </c>
      <c r="E9964" t="s">
        <v>107</v>
      </c>
      <c r="F9964" t="s">
        <v>22522</v>
      </c>
      <c r="G9964" s="2">
        <v>44693</v>
      </c>
      <c r="H9964" s="2">
        <v>44673</v>
      </c>
      <c r="I9964" s="2"/>
      <c r="J9964" s="19">
        <f t="shared" si="238"/>
        <v>44853</v>
      </c>
      <c r="K9964" s="2">
        <v>44856</v>
      </c>
      <c r="L9964" s="5" t="s">
        <v>31</v>
      </c>
      <c r="M9964" t="s">
        <v>269</v>
      </c>
      <c r="N9964" t="s">
        <v>32</v>
      </c>
      <c r="O9964" t="s">
        <v>28969</v>
      </c>
      <c r="P9964" t="s">
        <v>16814</v>
      </c>
      <c r="Q9964" t="s">
        <v>28973</v>
      </c>
      <c r="R9964" t="s">
        <v>67</v>
      </c>
      <c r="S9964" t="s">
        <v>430</v>
      </c>
      <c r="T9964" t="s">
        <v>69</v>
      </c>
      <c r="U9964" t="s">
        <v>34636</v>
      </c>
      <c r="V9964" t="s">
        <v>34635</v>
      </c>
      <c r="W9964" t="s">
        <v>274</v>
      </c>
    </row>
    <row r="9965" spans="1:23" hidden="1" x14ac:dyDescent="0.2">
      <c r="A9965" t="s">
        <v>57</v>
      </c>
      <c r="B9965" t="s">
        <v>34637</v>
      </c>
      <c r="C9965" t="s">
        <v>9655</v>
      </c>
      <c r="D9965" t="s">
        <v>34638</v>
      </c>
      <c r="E9965" t="s">
        <v>96</v>
      </c>
      <c r="F9965" t="s">
        <v>21581</v>
      </c>
      <c r="G9965" s="2">
        <v>44693</v>
      </c>
      <c r="H9965" s="2">
        <v>44679</v>
      </c>
      <c r="I9965" s="2"/>
      <c r="J9965" s="19">
        <f t="shared" si="238"/>
        <v>44859</v>
      </c>
      <c r="K9965" s="2">
        <v>44862</v>
      </c>
      <c r="L9965" s="5" t="s">
        <v>31</v>
      </c>
      <c r="M9965" t="s">
        <v>98</v>
      </c>
      <c r="N9965" t="s">
        <v>32</v>
      </c>
      <c r="O9965" t="s">
        <v>28969</v>
      </c>
      <c r="P9965" t="s">
        <v>16814</v>
      </c>
      <c r="Q9965" t="s">
        <v>31041</v>
      </c>
      <c r="R9965" t="s">
        <v>67</v>
      </c>
      <c r="S9965" t="s">
        <v>100</v>
      </c>
      <c r="T9965" t="s">
        <v>80</v>
      </c>
      <c r="U9965" t="s">
        <v>34639</v>
      </c>
      <c r="V9965" t="s">
        <v>34640</v>
      </c>
      <c r="W9965" t="s">
        <v>103</v>
      </c>
    </row>
    <row r="9966" spans="1:23" hidden="1" x14ac:dyDescent="0.2">
      <c r="A9966" t="s">
        <v>57</v>
      </c>
      <c r="B9966" t="s">
        <v>34641</v>
      </c>
      <c r="C9966" t="s">
        <v>22213</v>
      </c>
      <c r="D9966" t="s">
        <v>34642</v>
      </c>
      <c r="E9966" t="s">
        <v>61</v>
      </c>
      <c r="F9966" t="s">
        <v>26424</v>
      </c>
      <c r="G9966" s="2">
        <v>44693</v>
      </c>
      <c r="H9966" s="2">
        <v>44679</v>
      </c>
      <c r="I9966" s="2"/>
      <c r="J9966" s="19">
        <f t="shared" si="238"/>
        <v>44859</v>
      </c>
      <c r="K9966" s="2">
        <v>44862</v>
      </c>
      <c r="L9966" s="5" t="s">
        <v>31</v>
      </c>
      <c r="M9966" t="s">
        <v>63</v>
      </c>
      <c r="N9966" t="s">
        <v>32</v>
      </c>
      <c r="O9966" t="s">
        <v>28969</v>
      </c>
      <c r="P9966" t="s">
        <v>16814</v>
      </c>
      <c r="Q9966" t="s">
        <v>30219</v>
      </c>
      <c r="R9966" t="s">
        <v>67</v>
      </c>
      <c r="S9966" t="s">
        <v>125</v>
      </c>
      <c r="T9966" t="s">
        <v>69</v>
      </c>
      <c r="U9966" t="s">
        <v>299</v>
      </c>
      <c r="V9966" t="s">
        <v>299</v>
      </c>
      <c r="W9966" t="s">
        <v>299</v>
      </c>
    </row>
    <row r="9967" spans="1:23" hidden="1" x14ac:dyDescent="0.2">
      <c r="A9967" t="s">
        <v>57</v>
      </c>
      <c r="B9967" t="s">
        <v>34643</v>
      </c>
      <c r="C9967" t="s">
        <v>30778</v>
      </c>
      <c r="D9967" t="s">
        <v>34644</v>
      </c>
      <c r="E9967" t="s">
        <v>96</v>
      </c>
      <c r="F9967" t="s">
        <v>20485</v>
      </c>
      <c r="G9967" s="2">
        <v>44693</v>
      </c>
      <c r="H9967" s="2">
        <v>44673</v>
      </c>
      <c r="I9967" s="2"/>
      <c r="J9967" s="19">
        <f t="shared" si="238"/>
        <v>44853</v>
      </c>
      <c r="K9967" s="2">
        <v>44856</v>
      </c>
      <c r="L9967" s="5" t="s">
        <v>31</v>
      </c>
      <c r="M9967" t="s">
        <v>63</v>
      </c>
      <c r="N9967" t="s">
        <v>32</v>
      </c>
      <c r="O9967" t="s">
        <v>28969</v>
      </c>
      <c r="P9967" t="s">
        <v>16814</v>
      </c>
      <c r="Q9967" t="s">
        <v>31924</v>
      </c>
      <c r="R9967" t="s">
        <v>67</v>
      </c>
      <c r="S9967" t="s">
        <v>79</v>
      </c>
      <c r="T9967" t="s">
        <v>69</v>
      </c>
      <c r="U9967" t="s">
        <v>34645</v>
      </c>
      <c r="V9967" t="s">
        <v>34644</v>
      </c>
      <c r="W9967" t="s">
        <v>71</v>
      </c>
    </row>
    <row r="9968" spans="1:23" hidden="1" x14ac:dyDescent="0.2">
      <c r="A9968" t="s">
        <v>57</v>
      </c>
      <c r="B9968" t="s">
        <v>34646</v>
      </c>
      <c r="C9968" t="s">
        <v>22213</v>
      </c>
      <c r="D9968" t="s">
        <v>34647</v>
      </c>
      <c r="E9968" t="s">
        <v>61</v>
      </c>
      <c r="F9968" t="s">
        <v>26424</v>
      </c>
      <c r="G9968" s="2">
        <v>44693</v>
      </c>
      <c r="H9968" s="2">
        <v>44679</v>
      </c>
      <c r="I9968" s="2"/>
      <c r="J9968" s="19">
        <f t="shared" si="238"/>
        <v>44859</v>
      </c>
      <c r="K9968" s="2">
        <v>44862</v>
      </c>
      <c r="L9968" s="5" t="s">
        <v>31</v>
      </c>
      <c r="M9968" t="s">
        <v>63</v>
      </c>
      <c r="N9968" t="s">
        <v>32</v>
      </c>
      <c r="O9968" t="s">
        <v>28969</v>
      </c>
      <c r="P9968" t="s">
        <v>16814</v>
      </c>
      <c r="Q9968" t="s">
        <v>30219</v>
      </c>
      <c r="R9968" t="s">
        <v>67</v>
      </c>
      <c r="S9968" t="s">
        <v>125</v>
      </c>
      <c r="T9968" t="s">
        <v>69</v>
      </c>
      <c r="U9968" t="s">
        <v>299</v>
      </c>
      <c r="V9968" t="s">
        <v>299</v>
      </c>
      <c r="W9968" t="s">
        <v>299</v>
      </c>
    </row>
    <row r="9969" spans="1:23" hidden="1" x14ac:dyDescent="0.2">
      <c r="A9969" t="s">
        <v>57</v>
      </c>
      <c r="B9969" t="s">
        <v>34648</v>
      </c>
      <c r="C9969" t="s">
        <v>18644</v>
      </c>
      <c r="D9969" t="s">
        <v>34649</v>
      </c>
      <c r="E9969" t="s">
        <v>61</v>
      </c>
      <c r="F9969" t="s">
        <v>26424</v>
      </c>
      <c r="G9969" s="2">
        <v>44693</v>
      </c>
      <c r="H9969" s="2">
        <v>44672</v>
      </c>
      <c r="I9969" s="2"/>
      <c r="J9969" s="19">
        <f t="shared" si="238"/>
        <v>44852</v>
      </c>
      <c r="K9969" s="2">
        <v>44855</v>
      </c>
      <c r="L9969" s="5" t="s">
        <v>31</v>
      </c>
      <c r="M9969" t="s">
        <v>63</v>
      </c>
      <c r="N9969" t="s">
        <v>32</v>
      </c>
      <c r="O9969" t="s">
        <v>28969</v>
      </c>
      <c r="P9969" t="s">
        <v>16814</v>
      </c>
      <c r="Q9969" t="s">
        <v>30150</v>
      </c>
      <c r="R9969" t="s">
        <v>201</v>
      </c>
      <c r="S9969" t="s">
        <v>583</v>
      </c>
      <c r="T9969" t="s">
        <v>202</v>
      </c>
      <c r="U9969" t="s">
        <v>299</v>
      </c>
      <c r="V9969" t="s">
        <v>299</v>
      </c>
      <c r="W9969" t="s">
        <v>299</v>
      </c>
    </row>
    <row r="9970" spans="1:23" hidden="1" x14ac:dyDescent="0.2">
      <c r="A9970" t="s">
        <v>57</v>
      </c>
      <c r="B9970" t="s">
        <v>34650</v>
      </c>
      <c r="C9970" t="s">
        <v>18644</v>
      </c>
      <c r="D9970" t="s">
        <v>34651</v>
      </c>
      <c r="E9970" t="s">
        <v>61</v>
      </c>
      <c r="F9970" t="s">
        <v>26424</v>
      </c>
      <c r="G9970" s="2">
        <v>44693</v>
      </c>
      <c r="H9970" s="2">
        <v>44672</v>
      </c>
      <c r="I9970" s="2"/>
      <c r="J9970" s="19">
        <f t="shared" si="238"/>
        <v>44852</v>
      </c>
      <c r="K9970" s="2">
        <v>44855</v>
      </c>
      <c r="L9970" s="5" t="s">
        <v>31</v>
      </c>
      <c r="M9970" t="s">
        <v>63</v>
      </c>
      <c r="N9970" t="s">
        <v>32</v>
      </c>
      <c r="O9970" t="s">
        <v>28969</v>
      </c>
      <c r="P9970" t="s">
        <v>16814</v>
      </c>
      <c r="Q9970" t="s">
        <v>30150</v>
      </c>
      <c r="R9970" t="s">
        <v>201</v>
      </c>
      <c r="S9970" t="s">
        <v>583</v>
      </c>
      <c r="T9970" t="s">
        <v>202</v>
      </c>
      <c r="U9970" t="s">
        <v>299</v>
      </c>
      <c r="V9970" t="s">
        <v>299</v>
      </c>
      <c r="W9970" t="s">
        <v>299</v>
      </c>
    </row>
    <row r="9971" spans="1:23" hidden="1" x14ac:dyDescent="0.2">
      <c r="A9971" t="s">
        <v>57</v>
      </c>
      <c r="B9971" t="s">
        <v>34652</v>
      </c>
      <c r="C9971" t="s">
        <v>1075</v>
      </c>
      <c r="D9971" t="s">
        <v>34653</v>
      </c>
      <c r="E9971" t="s">
        <v>61</v>
      </c>
      <c r="F9971" t="s">
        <v>2135</v>
      </c>
      <c r="G9971" s="2">
        <v>44693</v>
      </c>
      <c r="H9971" s="2">
        <v>44673</v>
      </c>
      <c r="I9971" s="2"/>
      <c r="J9971" s="19">
        <f t="shared" si="238"/>
        <v>44853</v>
      </c>
      <c r="K9971" s="2">
        <v>44856</v>
      </c>
      <c r="L9971" s="5" t="s">
        <v>31</v>
      </c>
      <c r="M9971" t="s">
        <v>63</v>
      </c>
      <c r="N9971" t="s">
        <v>32</v>
      </c>
      <c r="O9971" t="s">
        <v>28969</v>
      </c>
      <c r="P9971" t="s">
        <v>16814</v>
      </c>
      <c r="Q9971" t="s">
        <v>29003</v>
      </c>
      <c r="R9971" t="s">
        <v>67</v>
      </c>
      <c r="S9971" t="s">
        <v>583</v>
      </c>
      <c r="T9971" t="s">
        <v>80</v>
      </c>
      <c r="U9971" t="s">
        <v>34654</v>
      </c>
      <c r="V9971" t="s">
        <v>34653</v>
      </c>
      <c r="W9971" t="s">
        <v>71</v>
      </c>
    </row>
    <row r="9972" spans="1:23" hidden="1" x14ac:dyDescent="0.2">
      <c r="A9972" t="s">
        <v>57</v>
      </c>
      <c r="B9972" t="s">
        <v>34655</v>
      </c>
      <c r="C9972" t="s">
        <v>17362</v>
      </c>
      <c r="D9972" t="s">
        <v>34656</v>
      </c>
      <c r="E9972" t="s">
        <v>61</v>
      </c>
      <c r="F9972" t="s">
        <v>18435</v>
      </c>
      <c r="G9972" s="2">
        <v>44693</v>
      </c>
      <c r="H9972" s="2">
        <v>44672</v>
      </c>
      <c r="I9972" s="2"/>
      <c r="J9972" s="19">
        <f t="shared" si="238"/>
        <v>44852</v>
      </c>
      <c r="K9972" s="2">
        <v>44855</v>
      </c>
      <c r="L9972" s="5" t="s">
        <v>31</v>
      </c>
      <c r="M9972" t="s">
        <v>88</v>
      </c>
      <c r="N9972" t="s">
        <v>32</v>
      </c>
      <c r="O9972" t="s">
        <v>28969</v>
      </c>
      <c r="P9972" t="s">
        <v>16814</v>
      </c>
      <c r="Q9972" t="s">
        <v>30150</v>
      </c>
      <c r="R9972" t="s">
        <v>67</v>
      </c>
      <c r="S9972" t="s">
        <v>90</v>
      </c>
      <c r="T9972" t="s">
        <v>80</v>
      </c>
      <c r="U9972" t="s">
        <v>34657</v>
      </c>
      <c r="V9972" t="s">
        <v>34658</v>
      </c>
      <c r="W9972" t="s">
        <v>92</v>
      </c>
    </row>
    <row r="9973" spans="1:23" hidden="1" x14ac:dyDescent="0.2">
      <c r="A9973" t="s">
        <v>57</v>
      </c>
      <c r="B9973" t="s">
        <v>34659</v>
      </c>
      <c r="C9973" t="s">
        <v>34660</v>
      </c>
      <c r="D9973" t="s">
        <v>34661</v>
      </c>
      <c r="E9973" t="s">
        <v>310</v>
      </c>
      <c r="F9973" t="s">
        <v>12700</v>
      </c>
      <c r="G9973" s="2">
        <v>44693</v>
      </c>
      <c r="H9973" s="2">
        <v>44686</v>
      </c>
      <c r="I9973" s="2"/>
      <c r="J9973" s="19">
        <f t="shared" si="238"/>
        <v>44866</v>
      </c>
      <c r="K9973" s="2">
        <v>44870</v>
      </c>
      <c r="L9973" s="5" t="s">
        <v>31</v>
      </c>
      <c r="M9973" t="s">
        <v>63</v>
      </c>
      <c r="N9973" t="s">
        <v>32</v>
      </c>
      <c r="O9973" t="s">
        <v>28969</v>
      </c>
      <c r="P9973" t="s">
        <v>16814</v>
      </c>
      <c r="Q9973" t="s">
        <v>30559</v>
      </c>
      <c r="R9973" t="s">
        <v>67</v>
      </c>
      <c r="S9973" t="s">
        <v>583</v>
      </c>
      <c r="T9973" t="s">
        <v>80</v>
      </c>
      <c r="U9973" t="s">
        <v>299</v>
      </c>
      <c r="V9973" t="s">
        <v>299</v>
      </c>
      <c r="W9973" t="s">
        <v>299</v>
      </c>
    </row>
    <row r="9974" spans="1:23" hidden="1" x14ac:dyDescent="0.2">
      <c r="A9974" t="s">
        <v>57</v>
      </c>
      <c r="B9974" t="s">
        <v>34662</v>
      </c>
      <c r="C9974" t="s">
        <v>21224</v>
      </c>
      <c r="D9974" t="s">
        <v>34663</v>
      </c>
      <c r="E9974" t="s">
        <v>96</v>
      </c>
      <c r="F9974" t="s">
        <v>34277</v>
      </c>
      <c r="G9974" s="2">
        <v>44693</v>
      </c>
      <c r="H9974" s="2">
        <v>44684</v>
      </c>
      <c r="I9974" s="2"/>
      <c r="J9974" s="19">
        <f t="shared" si="238"/>
        <v>44864</v>
      </c>
      <c r="K9974" s="2">
        <v>44868</v>
      </c>
      <c r="L9974" s="5" t="s">
        <v>31</v>
      </c>
      <c r="M9974" t="s">
        <v>138</v>
      </c>
      <c r="N9974" t="s">
        <v>32</v>
      </c>
      <c r="O9974" t="s">
        <v>28969</v>
      </c>
      <c r="P9974" t="s">
        <v>16814</v>
      </c>
      <c r="Q9974" t="s">
        <v>28999</v>
      </c>
      <c r="R9974" t="s">
        <v>67</v>
      </c>
      <c r="S9974" t="s">
        <v>100</v>
      </c>
      <c r="T9974" t="s">
        <v>69</v>
      </c>
      <c r="U9974" t="s">
        <v>34664</v>
      </c>
      <c r="V9974" t="s">
        <v>34665</v>
      </c>
      <c r="W9974" t="s">
        <v>142</v>
      </c>
    </row>
    <row r="9975" spans="1:23" hidden="1" x14ac:dyDescent="0.2">
      <c r="A9975" t="s">
        <v>57</v>
      </c>
      <c r="B9975" t="s">
        <v>34666</v>
      </c>
      <c r="C9975" t="s">
        <v>6074</v>
      </c>
      <c r="D9975" t="s">
        <v>34667</v>
      </c>
      <c r="E9975" t="s">
        <v>107</v>
      </c>
      <c r="F9975" t="s">
        <v>25045</v>
      </c>
      <c r="G9975" s="2">
        <v>44693</v>
      </c>
      <c r="H9975" s="2">
        <v>44693</v>
      </c>
      <c r="I9975" s="2"/>
      <c r="J9975" s="19">
        <f t="shared" si="238"/>
        <v>44873</v>
      </c>
      <c r="K9975" s="2">
        <v>44877</v>
      </c>
      <c r="L9975" s="5" t="s">
        <v>31</v>
      </c>
      <c r="M9975" t="s">
        <v>63</v>
      </c>
      <c r="N9975" t="s">
        <v>32</v>
      </c>
      <c r="O9975" t="s">
        <v>28969</v>
      </c>
      <c r="P9975" t="s">
        <v>16814</v>
      </c>
      <c r="Q9975" t="s">
        <v>32242</v>
      </c>
      <c r="R9975" t="s">
        <v>67</v>
      </c>
      <c r="S9975" t="s">
        <v>536</v>
      </c>
      <c r="T9975" t="s">
        <v>69</v>
      </c>
      <c r="U9975" t="s">
        <v>299</v>
      </c>
      <c r="V9975" t="s">
        <v>299</v>
      </c>
      <c r="W9975" t="s">
        <v>299</v>
      </c>
    </row>
    <row r="9976" spans="1:23" hidden="1" x14ac:dyDescent="0.2">
      <c r="A9976" t="s">
        <v>57</v>
      </c>
      <c r="B9976" t="s">
        <v>34668</v>
      </c>
      <c r="C9976" t="s">
        <v>34669</v>
      </c>
      <c r="D9976" t="s">
        <v>34670</v>
      </c>
      <c r="E9976" t="s">
        <v>136</v>
      </c>
      <c r="F9976" t="s">
        <v>278</v>
      </c>
      <c r="G9976" s="2">
        <v>44693</v>
      </c>
      <c r="H9976" s="2">
        <v>44693</v>
      </c>
      <c r="I9976" s="2"/>
      <c r="J9976" s="19">
        <f t="shared" si="238"/>
        <v>44873</v>
      </c>
      <c r="K9976" s="2">
        <v>44877</v>
      </c>
      <c r="L9976" s="5" t="s">
        <v>31</v>
      </c>
      <c r="M9976" t="s">
        <v>1854</v>
      </c>
      <c r="N9976" t="s">
        <v>32</v>
      </c>
      <c r="O9976" t="s">
        <v>28969</v>
      </c>
      <c r="P9976" t="s">
        <v>16814</v>
      </c>
      <c r="Q9976" t="s">
        <v>31519</v>
      </c>
      <c r="R9976" t="s">
        <v>67</v>
      </c>
      <c r="S9976" t="s">
        <v>1855</v>
      </c>
      <c r="T9976" t="s">
        <v>80</v>
      </c>
      <c r="U9976" t="s">
        <v>299</v>
      </c>
      <c r="V9976" t="s">
        <v>299</v>
      </c>
      <c r="W9976" t="s">
        <v>299</v>
      </c>
    </row>
    <row r="9977" spans="1:23" hidden="1" x14ac:dyDescent="0.2">
      <c r="A9977" t="s">
        <v>57</v>
      </c>
      <c r="B9977" t="s">
        <v>34671</v>
      </c>
      <c r="C9977" t="s">
        <v>34672</v>
      </c>
      <c r="D9977" t="s">
        <v>34673</v>
      </c>
      <c r="E9977" t="s">
        <v>136</v>
      </c>
      <c r="F9977" t="s">
        <v>450</v>
      </c>
      <c r="G9977" s="2">
        <v>44693</v>
      </c>
      <c r="H9977" s="2">
        <v>44678</v>
      </c>
      <c r="I9977" s="2"/>
      <c r="J9977" s="19">
        <f t="shared" si="238"/>
        <v>44858</v>
      </c>
      <c r="K9977" s="2">
        <v>44861</v>
      </c>
      <c r="L9977" s="5" t="s">
        <v>31</v>
      </c>
      <c r="M9977" t="s">
        <v>269</v>
      </c>
      <c r="N9977" t="s">
        <v>32</v>
      </c>
      <c r="O9977" t="s">
        <v>28969</v>
      </c>
      <c r="P9977" t="s">
        <v>16814</v>
      </c>
      <c r="Q9977" t="s">
        <v>30447</v>
      </c>
      <c r="R9977" t="s">
        <v>67</v>
      </c>
      <c r="S9977" t="s">
        <v>430</v>
      </c>
      <c r="T9977" t="s">
        <v>69</v>
      </c>
      <c r="U9977" t="s">
        <v>299</v>
      </c>
      <c r="V9977" t="s">
        <v>299</v>
      </c>
      <c r="W9977" t="s">
        <v>299</v>
      </c>
    </row>
    <row r="9978" spans="1:23" hidden="1" x14ac:dyDescent="0.2">
      <c r="A9978" t="s">
        <v>57</v>
      </c>
      <c r="B9978" t="s">
        <v>34674</v>
      </c>
      <c r="C9978" t="s">
        <v>15850</v>
      </c>
      <c r="D9978" t="s">
        <v>34675</v>
      </c>
      <c r="E9978" t="s">
        <v>310</v>
      </c>
      <c r="F9978" t="s">
        <v>21080</v>
      </c>
      <c r="G9978" s="2">
        <v>44693</v>
      </c>
      <c r="H9978" s="2">
        <v>44685</v>
      </c>
      <c r="I9978" s="2"/>
      <c r="J9978" s="19">
        <f t="shared" si="238"/>
        <v>44865</v>
      </c>
      <c r="K9978" s="2">
        <v>44869</v>
      </c>
      <c r="L9978" s="5" t="s">
        <v>31</v>
      </c>
      <c r="M9978" t="s">
        <v>63</v>
      </c>
      <c r="N9978" t="s">
        <v>32</v>
      </c>
      <c r="O9978" t="s">
        <v>28969</v>
      </c>
      <c r="P9978" t="s">
        <v>16814</v>
      </c>
      <c r="Q9978" t="s">
        <v>30219</v>
      </c>
      <c r="R9978" t="s">
        <v>67</v>
      </c>
      <c r="S9978" t="s">
        <v>90</v>
      </c>
      <c r="T9978" t="s">
        <v>69</v>
      </c>
      <c r="U9978" t="s">
        <v>299</v>
      </c>
      <c r="V9978" t="s">
        <v>299</v>
      </c>
      <c r="W9978" t="s">
        <v>299</v>
      </c>
    </row>
    <row r="9979" spans="1:23" hidden="1" x14ac:dyDescent="0.2">
      <c r="A9979" t="s">
        <v>57</v>
      </c>
      <c r="B9979" t="s">
        <v>34676</v>
      </c>
      <c r="C9979" t="s">
        <v>2170</v>
      </c>
      <c r="D9979" t="s">
        <v>34677</v>
      </c>
      <c r="E9979" t="s">
        <v>107</v>
      </c>
      <c r="F9979" t="s">
        <v>2649</v>
      </c>
      <c r="G9979" s="2">
        <v>44693</v>
      </c>
      <c r="H9979" s="2">
        <v>44683</v>
      </c>
      <c r="I9979" s="2"/>
      <c r="J9979" s="19">
        <f t="shared" si="238"/>
        <v>44863</v>
      </c>
      <c r="K9979" s="2">
        <v>44867</v>
      </c>
      <c r="L9979" s="5" t="s">
        <v>31</v>
      </c>
      <c r="M9979" t="s">
        <v>269</v>
      </c>
      <c r="N9979" t="s">
        <v>32</v>
      </c>
      <c r="O9979" t="s">
        <v>28969</v>
      </c>
      <c r="P9979" t="s">
        <v>16814</v>
      </c>
      <c r="Q9979" t="s">
        <v>28973</v>
      </c>
      <c r="R9979" t="s">
        <v>67</v>
      </c>
      <c r="S9979" t="s">
        <v>430</v>
      </c>
      <c r="T9979" t="s">
        <v>69</v>
      </c>
      <c r="U9979" t="s">
        <v>34678</v>
      </c>
      <c r="V9979" t="s">
        <v>34677</v>
      </c>
      <c r="W9979" t="s">
        <v>274</v>
      </c>
    </row>
    <row r="9980" spans="1:23" hidden="1" x14ac:dyDescent="0.2">
      <c r="A9980" t="s">
        <v>57</v>
      </c>
      <c r="B9980" t="s">
        <v>34679</v>
      </c>
      <c r="C9980" t="s">
        <v>17617</v>
      </c>
      <c r="D9980" t="s">
        <v>34680</v>
      </c>
      <c r="E9980" t="s">
        <v>107</v>
      </c>
      <c r="F9980" t="s">
        <v>162</v>
      </c>
      <c r="G9980" s="2">
        <v>44693</v>
      </c>
      <c r="H9980" s="2">
        <v>44686</v>
      </c>
      <c r="I9980" s="2"/>
      <c r="J9980" s="19">
        <f t="shared" si="238"/>
        <v>44866</v>
      </c>
      <c r="K9980" s="2">
        <v>44870</v>
      </c>
      <c r="L9980" s="5" t="s">
        <v>31</v>
      </c>
      <c r="M9980" t="s">
        <v>163</v>
      </c>
      <c r="N9980" t="s">
        <v>32</v>
      </c>
      <c r="O9980" t="s">
        <v>28969</v>
      </c>
      <c r="P9980" t="s">
        <v>16814</v>
      </c>
      <c r="Q9980" t="s">
        <v>32205</v>
      </c>
      <c r="R9980" t="s">
        <v>67</v>
      </c>
      <c r="S9980" t="s">
        <v>165</v>
      </c>
      <c r="T9980" t="s">
        <v>80</v>
      </c>
      <c r="U9980" t="s">
        <v>34681</v>
      </c>
      <c r="V9980" t="s">
        <v>34682</v>
      </c>
      <c r="W9980" t="s">
        <v>167</v>
      </c>
    </row>
    <row r="9981" spans="1:23" hidden="1" x14ac:dyDescent="0.2">
      <c r="A9981" t="s">
        <v>57</v>
      </c>
      <c r="B9981" t="s">
        <v>34683</v>
      </c>
      <c r="C9981" t="s">
        <v>316</v>
      </c>
      <c r="D9981" t="s">
        <v>34684</v>
      </c>
      <c r="E9981" t="s">
        <v>61</v>
      </c>
      <c r="F9981" t="s">
        <v>28706</v>
      </c>
      <c r="G9981" s="2">
        <v>44693</v>
      </c>
      <c r="H9981" s="2">
        <v>44690</v>
      </c>
      <c r="I9981" s="2"/>
      <c r="J9981" s="19">
        <f t="shared" si="238"/>
        <v>44870</v>
      </c>
      <c r="K9981" s="2">
        <v>44874</v>
      </c>
      <c r="L9981" s="5" t="s">
        <v>31</v>
      </c>
      <c r="M9981" t="s">
        <v>63</v>
      </c>
      <c r="N9981" t="s">
        <v>32</v>
      </c>
      <c r="O9981" t="s">
        <v>28969</v>
      </c>
      <c r="P9981" t="s">
        <v>16814</v>
      </c>
      <c r="Q9981" t="s">
        <v>30215</v>
      </c>
      <c r="R9981" t="s">
        <v>201</v>
      </c>
      <c r="S9981" t="s">
        <v>157</v>
      </c>
      <c r="T9981" t="s">
        <v>202</v>
      </c>
      <c r="U9981" t="s">
        <v>34685</v>
      </c>
      <c r="V9981" t="s">
        <v>34684</v>
      </c>
      <c r="W9981" t="s">
        <v>71</v>
      </c>
    </row>
    <row r="9982" spans="1:23" hidden="1" x14ac:dyDescent="0.2">
      <c r="A9982" t="s">
        <v>57</v>
      </c>
      <c r="B9982" t="s">
        <v>34686</v>
      </c>
      <c r="C9982" t="s">
        <v>316</v>
      </c>
      <c r="D9982" t="s">
        <v>34687</v>
      </c>
      <c r="E9982" t="s">
        <v>61</v>
      </c>
      <c r="F9982" t="s">
        <v>28706</v>
      </c>
      <c r="G9982" s="2">
        <v>44693</v>
      </c>
      <c r="H9982" s="2">
        <v>44690</v>
      </c>
      <c r="I9982" s="2"/>
      <c r="J9982" s="19">
        <f t="shared" si="238"/>
        <v>44870</v>
      </c>
      <c r="K9982" s="2">
        <v>44874</v>
      </c>
      <c r="L9982" s="5" t="s">
        <v>31</v>
      </c>
      <c r="M9982" t="s">
        <v>63</v>
      </c>
      <c r="N9982" t="s">
        <v>32</v>
      </c>
      <c r="O9982" t="s">
        <v>28969</v>
      </c>
      <c r="P9982" t="s">
        <v>16814</v>
      </c>
      <c r="Q9982" t="s">
        <v>29003</v>
      </c>
      <c r="R9982" t="s">
        <v>67</v>
      </c>
      <c r="S9982" t="s">
        <v>536</v>
      </c>
      <c r="T9982" t="s">
        <v>69</v>
      </c>
      <c r="U9982" t="s">
        <v>34688</v>
      </c>
      <c r="V9982" t="s">
        <v>34687</v>
      </c>
      <c r="W9982" t="s">
        <v>71</v>
      </c>
    </row>
    <row r="9983" spans="1:23" hidden="1" x14ac:dyDescent="0.2">
      <c r="A9983" t="s">
        <v>57</v>
      </c>
      <c r="B9983" t="s">
        <v>34689</v>
      </c>
      <c r="C9983" t="s">
        <v>28226</v>
      </c>
      <c r="D9983" t="s">
        <v>34690</v>
      </c>
      <c r="E9983" t="s">
        <v>61</v>
      </c>
      <c r="F9983" t="s">
        <v>1309</v>
      </c>
      <c r="G9983" s="2">
        <v>44693</v>
      </c>
      <c r="H9983" s="2">
        <v>44684</v>
      </c>
      <c r="I9983" s="2"/>
      <c r="J9983" s="19">
        <f t="shared" si="238"/>
        <v>44864</v>
      </c>
      <c r="K9983" s="2">
        <v>44868</v>
      </c>
      <c r="L9983" s="5" t="s">
        <v>31</v>
      </c>
      <c r="M9983" t="s">
        <v>138</v>
      </c>
      <c r="N9983" t="s">
        <v>32</v>
      </c>
      <c r="O9983" t="s">
        <v>28969</v>
      </c>
      <c r="P9983" t="s">
        <v>16814</v>
      </c>
      <c r="Q9983" t="s">
        <v>32205</v>
      </c>
      <c r="R9983" t="s">
        <v>67</v>
      </c>
      <c r="S9983" t="s">
        <v>284</v>
      </c>
      <c r="T9983" t="s">
        <v>69</v>
      </c>
      <c r="U9983" t="s">
        <v>299</v>
      </c>
      <c r="V9983" t="s">
        <v>299</v>
      </c>
      <c r="W9983" t="s">
        <v>299</v>
      </c>
    </row>
    <row r="9984" spans="1:23" hidden="1" x14ac:dyDescent="0.2">
      <c r="A9984" t="s">
        <v>57</v>
      </c>
      <c r="B9984" t="s">
        <v>34691</v>
      </c>
      <c r="C9984" t="s">
        <v>34456</v>
      </c>
      <c r="D9984" t="s">
        <v>34692</v>
      </c>
      <c r="E9984" t="s">
        <v>107</v>
      </c>
      <c r="F9984" t="s">
        <v>34693</v>
      </c>
      <c r="G9984" s="2">
        <v>44693</v>
      </c>
      <c r="H9984" s="2">
        <v>44686</v>
      </c>
      <c r="I9984" s="2"/>
      <c r="J9984" s="19">
        <f t="shared" si="238"/>
        <v>44866</v>
      </c>
      <c r="K9984" s="2">
        <v>44870</v>
      </c>
      <c r="L9984" s="5" t="s">
        <v>31</v>
      </c>
      <c r="M9984" t="s">
        <v>63</v>
      </c>
      <c r="N9984" t="s">
        <v>32</v>
      </c>
      <c r="O9984" t="s">
        <v>28969</v>
      </c>
      <c r="P9984" t="s">
        <v>16814</v>
      </c>
      <c r="Q9984" t="s">
        <v>30219</v>
      </c>
      <c r="R9984" t="s">
        <v>67</v>
      </c>
      <c r="S9984" t="s">
        <v>90</v>
      </c>
      <c r="T9984" t="s">
        <v>69</v>
      </c>
      <c r="U9984" t="s">
        <v>299</v>
      </c>
      <c r="V9984" t="s">
        <v>299</v>
      </c>
      <c r="W9984" t="s">
        <v>299</v>
      </c>
    </row>
    <row r="9985" spans="1:23" hidden="1" x14ac:dyDescent="0.2">
      <c r="A9985" t="s">
        <v>57</v>
      </c>
      <c r="B9985" t="s">
        <v>34694</v>
      </c>
      <c r="C9985" t="s">
        <v>28226</v>
      </c>
      <c r="D9985" t="s">
        <v>34695</v>
      </c>
      <c r="E9985" t="s">
        <v>61</v>
      </c>
      <c r="F9985" t="s">
        <v>1309</v>
      </c>
      <c r="G9985" s="2">
        <v>44693</v>
      </c>
      <c r="H9985" s="2">
        <v>44684</v>
      </c>
      <c r="I9985" s="2"/>
      <c r="J9985" s="19">
        <f t="shared" si="238"/>
        <v>44864</v>
      </c>
      <c r="K9985" s="2">
        <v>44868</v>
      </c>
      <c r="L9985" s="5" t="s">
        <v>31</v>
      </c>
      <c r="M9985" t="s">
        <v>138</v>
      </c>
      <c r="N9985" t="s">
        <v>32</v>
      </c>
      <c r="O9985" t="s">
        <v>28969</v>
      </c>
      <c r="P9985" t="s">
        <v>16814</v>
      </c>
      <c r="Q9985" t="s">
        <v>31924</v>
      </c>
      <c r="R9985" t="s">
        <v>67</v>
      </c>
      <c r="S9985" t="s">
        <v>4145</v>
      </c>
      <c r="T9985" t="s">
        <v>69</v>
      </c>
      <c r="U9985" t="s">
        <v>34696</v>
      </c>
      <c r="V9985" t="s">
        <v>34695</v>
      </c>
      <c r="W9985" t="s">
        <v>142</v>
      </c>
    </row>
    <row r="9986" spans="1:23" hidden="1" x14ac:dyDescent="0.2">
      <c r="A9986" t="s">
        <v>57</v>
      </c>
      <c r="B9986" t="s">
        <v>34697</v>
      </c>
      <c r="C9986" t="s">
        <v>28226</v>
      </c>
      <c r="D9986" t="s">
        <v>34698</v>
      </c>
      <c r="E9986" t="s">
        <v>61</v>
      </c>
      <c r="F9986" t="s">
        <v>1309</v>
      </c>
      <c r="G9986" s="2">
        <v>44693</v>
      </c>
      <c r="H9986" s="2">
        <v>44684</v>
      </c>
      <c r="I9986" s="2"/>
      <c r="J9986" s="19">
        <f t="shared" si="238"/>
        <v>44864</v>
      </c>
      <c r="K9986" s="2">
        <v>44868</v>
      </c>
      <c r="L9986" s="5" t="s">
        <v>31</v>
      </c>
      <c r="M9986" t="s">
        <v>269</v>
      </c>
      <c r="N9986" t="s">
        <v>32</v>
      </c>
      <c r="O9986" t="s">
        <v>28969</v>
      </c>
      <c r="P9986" t="s">
        <v>16814</v>
      </c>
      <c r="Q9986" t="s">
        <v>34001</v>
      </c>
      <c r="R9986" t="s">
        <v>201</v>
      </c>
      <c r="S9986" t="s">
        <v>271</v>
      </c>
      <c r="T9986" t="s">
        <v>202</v>
      </c>
      <c r="U9986" t="s">
        <v>299</v>
      </c>
      <c r="V9986" t="s">
        <v>299</v>
      </c>
      <c r="W9986" t="s">
        <v>299</v>
      </c>
    </row>
    <row r="9987" spans="1:23" hidden="1" x14ac:dyDescent="0.2">
      <c r="A9987" t="s">
        <v>57</v>
      </c>
      <c r="B9987" t="s">
        <v>34699</v>
      </c>
      <c r="C9987" t="s">
        <v>17276</v>
      </c>
      <c r="D9987" t="s">
        <v>34700</v>
      </c>
      <c r="E9987" t="s">
        <v>61</v>
      </c>
      <c r="F9987" t="s">
        <v>2135</v>
      </c>
      <c r="G9987" s="2">
        <v>44694</v>
      </c>
      <c r="H9987" s="2">
        <v>44672</v>
      </c>
      <c r="I9987" s="2"/>
      <c r="J9987" s="19">
        <f t="shared" si="238"/>
        <v>44852</v>
      </c>
      <c r="K9987" s="2">
        <v>44855</v>
      </c>
      <c r="L9987" s="5" t="s">
        <v>31</v>
      </c>
      <c r="M9987" t="s">
        <v>63</v>
      </c>
      <c r="N9987" t="s">
        <v>32</v>
      </c>
      <c r="O9987" t="s">
        <v>28969</v>
      </c>
      <c r="P9987" t="s">
        <v>16814</v>
      </c>
      <c r="Q9987" t="s">
        <v>29003</v>
      </c>
      <c r="R9987" t="s">
        <v>67</v>
      </c>
      <c r="S9987" t="s">
        <v>583</v>
      </c>
      <c r="T9987" t="s">
        <v>80</v>
      </c>
      <c r="U9987" t="s">
        <v>34701</v>
      </c>
      <c r="V9987" t="s">
        <v>34700</v>
      </c>
      <c r="W9987" t="s">
        <v>71</v>
      </c>
    </row>
    <row r="9988" spans="1:23" hidden="1" x14ac:dyDescent="0.2">
      <c r="A9988" t="s">
        <v>57</v>
      </c>
      <c r="B9988" t="s">
        <v>34702</v>
      </c>
      <c r="C9988" t="s">
        <v>21319</v>
      </c>
      <c r="D9988" t="s">
        <v>34703</v>
      </c>
      <c r="E9988" t="s">
        <v>96</v>
      </c>
      <c r="F9988" t="s">
        <v>12087</v>
      </c>
      <c r="G9988" s="2">
        <v>44694</v>
      </c>
      <c r="H9988" s="2">
        <v>44673</v>
      </c>
      <c r="I9988" s="2"/>
      <c r="J9988" s="19">
        <f t="shared" si="238"/>
        <v>44853</v>
      </c>
      <c r="K9988" s="2">
        <v>44856</v>
      </c>
      <c r="L9988" s="5" t="s">
        <v>31</v>
      </c>
      <c r="M9988" t="s">
        <v>98</v>
      </c>
      <c r="N9988" t="s">
        <v>32</v>
      </c>
      <c r="O9988" t="s">
        <v>28969</v>
      </c>
      <c r="P9988" t="s">
        <v>16814</v>
      </c>
      <c r="Q9988" t="s">
        <v>30455</v>
      </c>
      <c r="R9988" t="s">
        <v>67</v>
      </c>
      <c r="S9988" t="s">
        <v>100</v>
      </c>
      <c r="T9988" t="s">
        <v>80</v>
      </c>
      <c r="U9988" t="s">
        <v>34704</v>
      </c>
      <c r="V9988" t="s">
        <v>34705</v>
      </c>
      <c r="W9988" t="s">
        <v>103</v>
      </c>
    </row>
    <row r="9989" spans="1:23" hidden="1" x14ac:dyDescent="0.2">
      <c r="A9989" t="s">
        <v>57</v>
      </c>
      <c r="B9989" t="s">
        <v>34706</v>
      </c>
      <c r="C9989" t="s">
        <v>9394</v>
      </c>
      <c r="D9989" t="s">
        <v>34707</v>
      </c>
      <c r="E9989" t="s">
        <v>107</v>
      </c>
      <c r="F9989" t="s">
        <v>18909</v>
      </c>
      <c r="G9989" s="2">
        <v>44694</v>
      </c>
      <c r="H9989" s="2">
        <v>44690</v>
      </c>
      <c r="I9989" s="2"/>
      <c r="J9989" s="19">
        <f t="shared" si="238"/>
        <v>44870</v>
      </c>
      <c r="K9989" s="2">
        <v>44874</v>
      </c>
      <c r="L9989" s="5" t="s">
        <v>31</v>
      </c>
      <c r="M9989" t="s">
        <v>63</v>
      </c>
      <c r="N9989" t="s">
        <v>32</v>
      </c>
      <c r="O9989" t="s">
        <v>28969</v>
      </c>
      <c r="P9989" t="s">
        <v>16814</v>
      </c>
      <c r="Q9989" t="s">
        <v>30271</v>
      </c>
      <c r="R9989" t="s">
        <v>67</v>
      </c>
      <c r="S9989" t="s">
        <v>125</v>
      </c>
      <c r="T9989" t="s">
        <v>69</v>
      </c>
      <c r="U9989" t="s">
        <v>299</v>
      </c>
      <c r="V9989" t="s">
        <v>299</v>
      </c>
      <c r="W9989" t="s">
        <v>299</v>
      </c>
    </row>
    <row r="9990" spans="1:23" hidden="1" x14ac:dyDescent="0.2">
      <c r="A9990" t="s">
        <v>57</v>
      </c>
      <c r="B9990" t="s">
        <v>34708</v>
      </c>
      <c r="C9990" t="s">
        <v>34709</v>
      </c>
      <c r="D9990" t="s">
        <v>34710</v>
      </c>
      <c r="E9990" t="s">
        <v>61</v>
      </c>
      <c r="F9990" t="s">
        <v>19078</v>
      </c>
      <c r="G9990" s="2">
        <v>44694</v>
      </c>
      <c r="H9990" s="2">
        <v>44665</v>
      </c>
      <c r="I9990" s="2"/>
      <c r="J9990" s="19">
        <f t="shared" si="238"/>
        <v>44845</v>
      </c>
      <c r="K9990" s="2">
        <v>44848</v>
      </c>
      <c r="L9990" s="5" t="s">
        <v>31</v>
      </c>
      <c r="M9990" t="s">
        <v>63</v>
      </c>
      <c r="N9990" t="s">
        <v>32</v>
      </c>
      <c r="O9990" t="s">
        <v>28969</v>
      </c>
      <c r="P9990" t="s">
        <v>16814</v>
      </c>
      <c r="Q9990" t="s">
        <v>31924</v>
      </c>
      <c r="R9990" t="s">
        <v>67</v>
      </c>
      <c r="S9990" t="s">
        <v>125</v>
      </c>
      <c r="T9990" t="s">
        <v>69</v>
      </c>
      <c r="U9990" t="s">
        <v>34711</v>
      </c>
      <c r="V9990" t="s">
        <v>34710</v>
      </c>
      <c r="W9990" t="s">
        <v>71</v>
      </c>
    </row>
    <row r="9991" spans="1:23" hidden="1" x14ac:dyDescent="0.2">
      <c r="A9991" t="s">
        <v>57</v>
      </c>
      <c r="B9991" t="s">
        <v>34712</v>
      </c>
      <c r="C9991" t="s">
        <v>194</v>
      </c>
      <c r="D9991" t="s">
        <v>34713</v>
      </c>
      <c r="E9991" t="s">
        <v>107</v>
      </c>
      <c r="F9991" t="s">
        <v>26338</v>
      </c>
      <c r="G9991" s="2">
        <v>44694</v>
      </c>
      <c r="H9991" s="2">
        <v>44684</v>
      </c>
      <c r="I9991" s="2"/>
      <c r="J9991" s="19">
        <f t="shared" si="238"/>
        <v>44864</v>
      </c>
      <c r="K9991" s="2">
        <v>44868</v>
      </c>
      <c r="L9991" s="5" t="s">
        <v>31</v>
      </c>
      <c r="M9991" t="s">
        <v>63</v>
      </c>
      <c r="N9991" t="s">
        <v>32</v>
      </c>
      <c r="O9991" t="s">
        <v>28969</v>
      </c>
      <c r="P9991" t="s">
        <v>16814</v>
      </c>
      <c r="Q9991" t="s">
        <v>30455</v>
      </c>
      <c r="R9991" t="s">
        <v>67</v>
      </c>
      <c r="S9991" t="s">
        <v>90</v>
      </c>
      <c r="T9991" t="s">
        <v>69</v>
      </c>
      <c r="U9991" t="s">
        <v>299</v>
      </c>
      <c r="V9991" t="s">
        <v>299</v>
      </c>
      <c r="W9991" t="s">
        <v>299</v>
      </c>
    </row>
    <row r="9992" spans="1:23" hidden="1" x14ac:dyDescent="0.2">
      <c r="A9992" t="s">
        <v>57</v>
      </c>
      <c r="B9992" t="s">
        <v>34714</v>
      </c>
      <c r="C9992" t="s">
        <v>194</v>
      </c>
      <c r="D9992" t="s">
        <v>34715</v>
      </c>
      <c r="E9992" t="s">
        <v>107</v>
      </c>
      <c r="F9992" t="s">
        <v>19820</v>
      </c>
      <c r="G9992" s="2">
        <v>44694</v>
      </c>
      <c r="H9992" s="2">
        <v>44684</v>
      </c>
      <c r="I9992" s="2"/>
      <c r="J9992" s="19">
        <f t="shared" si="238"/>
        <v>44864</v>
      </c>
      <c r="K9992" s="2">
        <v>44868</v>
      </c>
      <c r="L9992" s="5" t="s">
        <v>31</v>
      </c>
      <c r="M9992" t="s">
        <v>63</v>
      </c>
      <c r="N9992" t="s">
        <v>32</v>
      </c>
      <c r="O9992" t="s">
        <v>28969</v>
      </c>
      <c r="P9992" t="s">
        <v>16814</v>
      </c>
      <c r="Q9992" t="s">
        <v>30271</v>
      </c>
      <c r="R9992" t="s">
        <v>67</v>
      </c>
      <c r="S9992" t="s">
        <v>583</v>
      </c>
      <c r="T9992" t="s">
        <v>80</v>
      </c>
      <c r="U9992" t="s">
        <v>299</v>
      </c>
      <c r="V9992" t="s">
        <v>299</v>
      </c>
      <c r="W9992" t="s">
        <v>299</v>
      </c>
    </row>
    <row r="9993" spans="1:23" hidden="1" x14ac:dyDescent="0.2">
      <c r="A9993" t="s">
        <v>57</v>
      </c>
      <c r="B9993" t="s">
        <v>34716</v>
      </c>
      <c r="C9993" t="s">
        <v>17219</v>
      </c>
      <c r="D9993" t="s">
        <v>34717</v>
      </c>
      <c r="E9993" t="s">
        <v>107</v>
      </c>
      <c r="F9993" t="s">
        <v>19073</v>
      </c>
      <c r="G9993" s="2">
        <v>44694</v>
      </c>
      <c r="H9993" s="2">
        <v>44679</v>
      </c>
      <c r="I9993" s="2"/>
      <c r="J9993" s="19">
        <f t="shared" si="238"/>
        <v>44859</v>
      </c>
      <c r="K9993" s="2">
        <v>44862</v>
      </c>
      <c r="L9993" s="5" t="s">
        <v>31</v>
      </c>
      <c r="M9993" t="s">
        <v>63</v>
      </c>
      <c r="N9993" t="s">
        <v>32</v>
      </c>
      <c r="O9993" t="s">
        <v>28969</v>
      </c>
      <c r="P9993" t="s">
        <v>16814</v>
      </c>
      <c r="Q9993" t="s">
        <v>30230</v>
      </c>
      <c r="R9993" t="s">
        <v>67</v>
      </c>
      <c r="S9993" t="s">
        <v>790</v>
      </c>
      <c r="T9993" t="s">
        <v>80</v>
      </c>
      <c r="U9993" t="s">
        <v>299</v>
      </c>
      <c r="V9993" t="s">
        <v>299</v>
      </c>
      <c r="W9993" t="s">
        <v>299</v>
      </c>
    </row>
    <row r="9994" spans="1:23" hidden="1" x14ac:dyDescent="0.2">
      <c r="A9994" t="s">
        <v>57</v>
      </c>
      <c r="B9994" t="s">
        <v>34718</v>
      </c>
      <c r="C9994" s="3" t="s">
        <v>34719</v>
      </c>
      <c r="D9994" t="s">
        <v>34720</v>
      </c>
      <c r="E9994" t="s">
        <v>96</v>
      </c>
      <c r="F9994" t="s">
        <v>16870</v>
      </c>
      <c r="G9994" s="2">
        <v>44694</v>
      </c>
      <c r="H9994" s="2">
        <v>44690</v>
      </c>
      <c r="I9994" s="2"/>
      <c r="J9994" s="19">
        <f t="shared" si="238"/>
        <v>44870</v>
      </c>
      <c r="K9994" s="2">
        <v>44874</v>
      </c>
      <c r="L9994" s="5" t="s">
        <v>31</v>
      </c>
      <c r="M9994" t="s">
        <v>88</v>
      </c>
      <c r="N9994" t="s">
        <v>32</v>
      </c>
      <c r="O9994" t="s">
        <v>28969</v>
      </c>
      <c r="P9994" t="s">
        <v>16814</v>
      </c>
      <c r="Q9994" t="s">
        <v>32936</v>
      </c>
      <c r="R9994" t="s">
        <v>67</v>
      </c>
      <c r="S9994" t="s">
        <v>90</v>
      </c>
      <c r="T9994" t="s">
        <v>80</v>
      </c>
      <c r="U9994" t="s">
        <v>34721</v>
      </c>
      <c r="V9994" t="s">
        <v>34720</v>
      </c>
      <c r="W9994" t="s">
        <v>92</v>
      </c>
    </row>
    <row r="9995" spans="1:23" hidden="1" x14ac:dyDescent="0.2">
      <c r="A9995" t="s">
        <v>57</v>
      </c>
      <c r="B9995" t="s">
        <v>34722</v>
      </c>
      <c r="C9995" t="s">
        <v>16377</v>
      </c>
      <c r="D9995" t="s">
        <v>34723</v>
      </c>
      <c r="E9995" t="s">
        <v>96</v>
      </c>
      <c r="F9995" t="s">
        <v>18418</v>
      </c>
      <c r="G9995" s="2">
        <v>44694</v>
      </c>
      <c r="H9995" s="2">
        <v>44684</v>
      </c>
      <c r="I9995" s="2"/>
      <c r="J9995" s="19">
        <f t="shared" si="238"/>
        <v>44864</v>
      </c>
      <c r="K9995" s="2">
        <v>44868</v>
      </c>
      <c r="L9995" s="5" t="s">
        <v>31</v>
      </c>
      <c r="M9995" t="s">
        <v>63</v>
      </c>
      <c r="N9995" t="s">
        <v>32</v>
      </c>
      <c r="O9995" t="s">
        <v>28969</v>
      </c>
      <c r="P9995" t="s">
        <v>16814</v>
      </c>
      <c r="Q9995" t="s">
        <v>31620</v>
      </c>
      <c r="R9995" t="s">
        <v>67</v>
      </c>
      <c r="S9995" t="s">
        <v>125</v>
      </c>
      <c r="T9995" t="s">
        <v>69</v>
      </c>
      <c r="U9995" t="s">
        <v>34724</v>
      </c>
      <c r="V9995" t="s">
        <v>34723</v>
      </c>
      <c r="W9995" t="s">
        <v>71</v>
      </c>
    </row>
    <row r="9996" spans="1:23" hidden="1" x14ac:dyDescent="0.2">
      <c r="A9996" t="s">
        <v>57</v>
      </c>
      <c r="B9996" t="s">
        <v>34725</v>
      </c>
      <c r="C9996" t="s">
        <v>17633</v>
      </c>
      <c r="D9996" t="s">
        <v>34726</v>
      </c>
      <c r="E9996" t="s">
        <v>176</v>
      </c>
      <c r="F9996" t="s">
        <v>9977</v>
      </c>
      <c r="G9996" s="2">
        <v>44694</v>
      </c>
      <c r="H9996" s="2">
        <v>44690</v>
      </c>
      <c r="I9996" s="2"/>
      <c r="J9996" s="19">
        <f t="shared" si="238"/>
        <v>44870</v>
      </c>
      <c r="K9996" s="2">
        <v>44874</v>
      </c>
      <c r="L9996" s="5" t="s">
        <v>31</v>
      </c>
      <c r="M9996" t="s">
        <v>88</v>
      </c>
      <c r="N9996" t="s">
        <v>32</v>
      </c>
      <c r="O9996" t="s">
        <v>28969</v>
      </c>
      <c r="P9996" t="s">
        <v>16814</v>
      </c>
      <c r="Q9996" t="s">
        <v>29003</v>
      </c>
      <c r="R9996" t="s">
        <v>67</v>
      </c>
      <c r="S9996" t="s">
        <v>90</v>
      </c>
      <c r="T9996" t="s">
        <v>80</v>
      </c>
      <c r="U9996" t="s">
        <v>34727</v>
      </c>
      <c r="V9996" t="s">
        <v>34726</v>
      </c>
      <c r="W9996" t="s">
        <v>92</v>
      </c>
    </row>
    <row r="9997" spans="1:23" hidden="1" x14ac:dyDescent="0.2">
      <c r="A9997" t="s">
        <v>57</v>
      </c>
      <c r="B9997" t="s">
        <v>34728</v>
      </c>
      <c r="C9997" t="s">
        <v>34729</v>
      </c>
      <c r="D9997" t="s">
        <v>34730</v>
      </c>
      <c r="E9997" t="s">
        <v>107</v>
      </c>
      <c r="F9997" t="s">
        <v>4983</v>
      </c>
      <c r="G9997" s="2">
        <v>44694</v>
      </c>
      <c r="H9997" s="2">
        <v>44687</v>
      </c>
      <c r="I9997" s="2"/>
      <c r="J9997" s="19">
        <f t="shared" si="238"/>
        <v>44867</v>
      </c>
      <c r="K9997" s="2">
        <v>44871</v>
      </c>
      <c r="L9997" s="5" t="s">
        <v>31</v>
      </c>
      <c r="M9997" t="s">
        <v>63</v>
      </c>
      <c r="N9997" t="s">
        <v>32</v>
      </c>
      <c r="O9997" t="s">
        <v>28969</v>
      </c>
      <c r="P9997" t="s">
        <v>16814</v>
      </c>
      <c r="Q9997" t="s">
        <v>30447</v>
      </c>
      <c r="R9997" t="s">
        <v>67</v>
      </c>
      <c r="S9997" t="s">
        <v>79</v>
      </c>
      <c r="T9997" t="s">
        <v>69</v>
      </c>
      <c r="U9997" t="s">
        <v>299</v>
      </c>
      <c r="V9997" t="s">
        <v>299</v>
      </c>
      <c r="W9997" t="s">
        <v>299</v>
      </c>
    </row>
    <row r="9998" spans="1:23" hidden="1" x14ac:dyDescent="0.2">
      <c r="A9998" t="s">
        <v>57</v>
      </c>
      <c r="B9998" t="s">
        <v>34731</v>
      </c>
      <c r="C9998" t="s">
        <v>22454</v>
      </c>
      <c r="D9998" t="s">
        <v>34732</v>
      </c>
      <c r="E9998" t="s">
        <v>61</v>
      </c>
      <c r="F9998" t="s">
        <v>17380</v>
      </c>
      <c r="G9998" s="2">
        <v>44694</v>
      </c>
      <c r="H9998" s="2">
        <v>44673</v>
      </c>
      <c r="I9998" s="2"/>
      <c r="J9998" s="19">
        <f t="shared" si="238"/>
        <v>44853</v>
      </c>
      <c r="K9998" s="2">
        <v>44856</v>
      </c>
      <c r="L9998" s="5" t="s">
        <v>31</v>
      </c>
      <c r="M9998" t="s">
        <v>63</v>
      </c>
      <c r="N9998" t="s">
        <v>32</v>
      </c>
      <c r="O9998" t="s">
        <v>28969</v>
      </c>
      <c r="P9998" t="s">
        <v>16814</v>
      </c>
      <c r="Q9998" t="s">
        <v>30271</v>
      </c>
      <c r="R9998" t="s">
        <v>67</v>
      </c>
      <c r="S9998" t="s">
        <v>79</v>
      </c>
      <c r="T9998" t="s">
        <v>69</v>
      </c>
      <c r="U9998" t="s">
        <v>299</v>
      </c>
      <c r="V9998" t="s">
        <v>299</v>
      </c>
      <c r="W9998" t="s">
        <v>299</v>
      </c>
    </row>
    <row r="9999" spans="1:23" hidden="1" x14ac:dyDescent="0.2">
      <c r="A9999" t="s">
        <v>57</v>
      </c>
      <c r="B9999" t="s">
        <v>34733</v>
      </c>
      <c r="C9999" t="s">
        <v>3664</v>
      </c>
      <c r="D9999" t="s">
        <v>34734</v>
      </c>
      <c r="E9999" t="s">
        <v>136</v>
      </c>
      <c r="F9999" t="s">
        <v>19837</v>
      </c>
      <c r="G9999" s="2">
        <v>44694</v>
      </c>
      <c r="H9999" s="2">
        <v>44693</v>
      </c>
      <c r="I9999" s="2"/>
      <c r="J9999" s="19">
        <f t="shared" si="238"/>
        <v>44873</v>
      </c>
      <c r="K9999" s="2">
        <v>44877</v>
      </c>
      <c r="L9999" s="5" t="s">
        <v>31</v>
      </c>
      <c r="M9999" t="s">
        <v>138</v>
      </c>
      <c r="N9999" t="s">
        <v>32</v>
      </c>
      <c r="O9999" t="s">
        <v>28969</v>
      </c>
      <c r="P9999" t="s">
        <v>16814</v>
      </c>
      <c r="Q9999" t="s">
        <v>31387</v>
      </c>
      <c r="R9999" t="s">
        <v>67</v>
      </c>
      <c r="S9999" t="s">
        <v>100</v>
      </c>
      <c r="T9999" t="s">
        <v>69</v>
      </c>
      <c r="U9999" t="s">
        <v>34735</v>
      </c>
      <c r="V9999" t="s">
        <v>34734</v>
      </c>
      <c r="W9999" t="s">
        <v>142</v>
      </c>
    </row>
    <row r="10000" spans="1:23" hidden="1" x14ac:dyDescent="0.2">
      <c r="A10000" t="s">
        <v>57</v>
      </c>
      <c r="B10000" t="s">
        <v>34736</v>
      </c>
      <c r="C10000" t="s">
        <v>34737</v>
      </c>
      <c r="D10000" t="s">
        <v>34738</v>
      </c>
      <c r="E10000" t="s">
        <v>107</v>
      </c>
      <c r="F10000" t="s">
        <v>4983</v>
      </c>
      <c r="G10000" s="2">
        <v>44694</v>
      </c>
      <c r="H10000" s="2">
        <v>44679</v>
      </c>
      <c r="I10000" s="2"/>
      <c r="J10000" s="19">
        <f t="shared" si="238"/>
        <v>44859</v>
      </c>
      <c r="K10000" s="2">
        <v>44862</v>
      </c>
      <c r="L10000" s="5" t="s">
        <v>31</v>
      </c>
      <c r="M10000" t="s">
        <v>63</v>
      </c>
      <c r="N10000" t="s">
        <v>32</v>
      </c>
      <c r="O10000" t="s">
        <v>28969</v>
      </c>
      <c r="P10000" t="s">
        <v>16814</v>
      </c>
      <c r="Q10000" t="s">
        <v>31635</v>
      </c>
      <c r="R10000" t="s">
        <v>630</v>
      </c>
      <c r="S10000" t="s">
        <v>79</v>
      </c>
      <c r="T10000" t="s">
        <v>298</v>
      </c>
      <c r="U10000" t="s">
        <v>299</v>
      </c>
      <c r="V10000" t="s">
        <v>299</v>
      </c>
      <c r="W10000" t="s">
        <v>299</v>
      </c>
    </row>
    <row r="10001" spans="1:23" hidden="1" x14ac:dyDescent="0.2">
      <c r="A10001" t="s">
        <v>57</v>
      </c>
      <c r="B10001" t="s">
        <v>34739</v>
      </c>
      <c r="C10001" t="s">
        <v>21156</v>
      </c>
      <c r="D10001" t="s">
        <v>34740</v>
      </c>
      <c r="E10001" t="s">
        <v>96</v>
      </c>
      <c r="F10001" t="s">
        <v>24810</v>
      </c>
      <c r="G10001" s="2">
        <v>44694</v>
      </c>
      <c r="H10001" s="2">
        <v>44683</v>
      </c>
      <c r="I10001" s="2"/>
      <c r="J10001" s="19">
        <f t="shared" si="238"/>
        <v>44863</v>
      </c>
      <c r="K10001" s="2">
        <v>44867</v>
      </c>
      <c r="L10001" s="5" t="s">
        <v>31</v>
      </c>
      <c r="M10001" t="s">
        <v>138</v>
      </c>
      <c r="N10001" t="s">
        <v>32</v>
      </c>
      <c r="O10001" t="s">
        <v>28969</v>
      </c>
      <c r="P10001" t="s">
        <v>16814</v>
      </c>
      <c r="Q10001" t="s">
        <v>28987</v>
      </c>
      <c r="R10001" t="s">
        <v>67</v>
      </c>
      <c r="S10001" t="s">
        <v>100</v>
      </c>
      <c r="T10001" t="s">
        <v>69</v>
      </c>
      <c r="U10001" t="s">
        <v>299</v>
      </c>
      <c r="V10001" t="s">
        <v>299</v>
      </c>
      <c r="W10001" t="s">
        <v>299</v>
      </c>
    </row>
    <row r="10002" spans="1:23" hidden="1" x14ac:dyDescent="0.2">
      <c r="A10002" t="s">
        <v>57</v>
      </c>
      <c r="B10002" t="s">
        <v>34741</v>
      </c>
      <c r="C10002" t="s">
        <v>1040</v>
      </c>
      <c r="D10002" t="s">
        <v>34742</v>
      </c>
      <c r="E10002" t="s">
        <v>107</v>
      </c>
      <c r="F10002" t="s">
        <v>1224</v>
      </c>
      <c r="G10002" s="2">
        <v>44694</v>
      </c>
      <c r="H10002" s="2">
        <v>44679</v>
      </c>
      <c r="I10002" s="2"/>
      <c r="J10002" s="19">
        <f t="shared" si="238"/>
        <v>44859</v>
      </c>
      <c r="K10002" s="2">
        <v>44862</v>
      </c>
      <c r="L10002" s="5" t="s">
        <v>31</v>
      </c>
      <c r="M10002" t="s">
        <v>63</v>
      </c>
      <c r="N10002" t="s">
        <v>32</v>
      </c>
      <c r="O10002" t="s">
        <v>28969</v>
      </c>
      <c r="P10002" t="s">
        <v>16814</v>
      </c>
      <c r="Q10002" t="s">
        <v>30559</v>
      </c>
      <c r="R10002" t="s">
        <v>201</v>
      </c>
      <c r="S10002" t="s">
        <v>583</v>
      </c>
      <c r="T10002" t="s">
        <v>202</v>
      </c>
      <c r="U10002" t="s">
        <v>299</v>
      </c>
      <c r="V10002" t="s">
        <v>299</v>
      </c>
      <c r="W10002" t="s">
        <v>299</v>
      </c>
    </row>
    <row r="10003" spans="1:23" hidden="1" x14ac:dyDescent="0.2">
      <c r="A10003" t="s">
        <v>57</v>
      </c>
      <c r="B10003" t="s">
        <v>34743</v>
      </c>
      <c r="C10003" t="s">
        <v>32989</v>
      </c>
      <c r="D10003" t="s">
        <v>34744</v>
      </c>
      <c r="E10003" t="s">
        <v>61</v>
      </c>
      <c r="F10003" t="s">
        <v>2172</v>
      </c>
      <c r="G10003" s="2">
        <v>44694</v>
      </c>
      <c r="H10003" s="2">
        <v>44673</v>
      </c>
      <c r="I10003" s="2"/>
      <c r="J10003" s="19">
        <f t="shared" si="238"/>
        <v>44853</v>
      </c>
      <c r="K10003" s="2">
        <v>44856</v>
      </c>
      <c r="L10003" s="5" t="s">
        <v>31</v>
      </c>
      <c r="M10003" t="s">
        <v>63</v>
      </c>
      <c r="N10003" t="s">
        <v>32</v>
      </c>
      <c r="O10003" t="s">
        <v>28969</v>
      </c>
      <c r="P10003" t="s">
        <v>16814</v>
      </c>
      <c r="Q10003" t="s">
        <v>28977</v>
      </c>
      <c r="R10003" t="s">
        <v>67</v>
      </c>
      <c r="S10003" t="s">
        <v>79</v>
      </c>
      <c r="T10003" t="s">
        <v>69</v>
      </c>
      <c r="U10003" t="s">
        <v>34745</v>
      </c>
      <c r="V10003" t="s">
        <v>34744</v>
      </c>
      <c r="W10003" t="s">
        <v>71</v>
      </c>
    </row>
    <row r="10004" spans="1:23" hidden="1" x14ac:dyDescent="0.2">
      <c r="A10004" t="s">
        <v>57</v>
      </c>
      <c r="B10004" t="s">
        <v>34746</v>
      </c>
      <c r="C10004" t="s">
        <v>7654</v>
      </c>
      <c r="D10004" t="s">
        <v>34747</v>
      </c>
      <c r="E10004" t="s">
        <v>96</v>
      </c>
      <c r="F10004" t="s">
        <v>22689</v>
      </c>
      <c r="G10004" s="2">
        <v>44694</v>
      </c>
      <c r="H10004" s="2">
        <v>44694</v>
      </c>
      <c r="I10004" s="2"/>
      <c r="J10004" s="19">
        <f t="shared" si="238"/>
        <v>44874</v>
      </c>
      <c r="K10004" s="2">
        <v>44878</v>
      </c>
      <c r="L10004" s="5" t="s">
        <v>31</v>
      </c>
      <c r="M10004" t="s">
        <v>269</v>
      </c>
      <c r="N10004" t="s">
        <v>32</v>
      </c>
      <c r="O10004" t="s">
        <v>28969</v>
      </c>
      <c r="P10004" t="s">
        <v>16814</v>
      </c>
      <c r="Q10004" t="s">
        <v>31519</v>
      </c>
      <c r="R10004" t="s">
        <v>67</v>
      </c>
      <c r="S10004" t="s">
        <v>271</v>
      </c>
      <c r="T10004" t="s">
        <v>80</v>
      </c>
      <c r="U10004" t="s">
        <v>299</v>
      </c>
      <c r="V10004" t="s">
        <v>299</v>
      </c>
      <c r="W10004" t="s">
        <v>299</v>
      </c>
    </row>
    <row r="10005" spans="1:23" hidden="1" x14ac:dyDescent="0.2">
      <c r="A10005" t="s">
        <v>57</v>
      </c>
      <c r="B10005" t="s">
        <v>34748</v>
      </c>
      <c r="C10005" t="s">
        <v>7654</v>
      </c>
      <c r="D10005" t="s">
        <v>34749</v>
      </c>
      <c r="E10005" t="s">
        <v>96</v>
      </c>
      <c r="F10005" t="s">
        <v>33006</v>
      </c>
      <c r="G10005" s="2">
        <v>44694</v>
      </c>
      <c r="H10005" s="2">
        <v>44694</v>
      </c>
      <c r="I10005" s="2"/>
      <c r="J10005" s="19">
        <f t="shared" si="238"/>
        <v>44874</v>
      </c>
      <c r="K10005" s="2">
        <v>44878</v>
      </c>
      <c r="L10005" s="5" t="s">
        <v>31</v>
      </c>
      <c r="M10005" t="s">
        <v>63</v>
      </c>
      <c r="N10005" t="s">
        <v>32</v>
      </c>
      <c r="O10005" t="s">
        <v>28969</v>
      </c>
      <c r="P10005" t="s">
        <v>16814</v>
      </c>
      <c r="Q10005" t="s">
        <v>30971</v>
      </c>
      <c r="R10005" t="s">
        <v>67</v>
      </c>
      <c r="S10005" t="s">
        <v>90</v>
      </c>
      <c r="T10005" t="s">
        <v>69</v>
      </c>
      <c r="U10005" t="s">
        <v>34750</v>
      </c>
      <c r="V10005" t="s">
        <v>34749</v>
      </c>
      <c r="W10005" t="s">
        <v>71</v>
      </c>
    </row>
    <row r="10006" spans="1:23" hidden="1" x14ac:dyDescent="0.2">
      <c r="A10006" t="s">
        <v>57</v>
      </c>
      <c r="B10006" t="s">
        <v>34751</v>
      </c>
      <c r="C10006" t="s">
        <v>2694</v>
      </c>
      <c r="D10006" t="s">
        <v>34752</v>
      </c>
      <c r="E10006" t="s">
        <v>61</v>
      </c>
      <c r="F10006" t="s">
        <v>28706</v>
      </c>
      <c r="G10006" s="2">
        <v>44694</v>
      </c>
      <c r="H10006" s="2">
        <v>44690</v>
      </c>
      <c r="I10006" s="2"/>
      <c r="J10006" s="19">
        <f t="shared" si="238"/>
        <v>44870</v>
      </c>
      <c r="K10006" s="2">
        <v>44874</v>
      </c>
      <c r="L10006" s="5" t="s">
        <v>31</v>
      </c>
      <c r="M10006" t="s">
        <v>63</v>
      </c>
      <c r="N10006" t="s">
        <v>32</v>
      </c>
      <c r="O10006" t="s">
        <v>28969</v>
      </c>
      <c r="P10006" t="s">
        <v>16814</v>
      </c>
      <c r="Q10006" t="s">
        <v>28999</v>
      </c>
      <c r="R10006" t="s">
        <v>67</v>
      </c>
      <c r="S10006" t="s">
        <v>90</v>
      </c>
      <c r="T10006" t="s">
        <v>69</v>
      </c>
      <c r="U10006" t="s">
        <v>34753</v>
      </c>
      <c r="V10006" t="s">
        <v>34752</v>
      </c>
      <c r="W10006" t="s">
        <v>71</v>
      </c>
    </row>
    <row r="10007" spans="1:23" hidden="1" x14ac:dyDescent="0.2">
      <c r="A10007" t="s">
        <v>57</v>
      </c>
      <c r="B10007" t="s">
        <v>34754</v>
      </c>
      <c r="C10007" t="s">
        <v>34755</v>
      </c>
      <c r="D10007" t="s">
        <v>34756</v>
      </c>
      <c r="E10007" t="s">
        <v>107</v>
      </c>
      <c r="F10007" t="s">
        <v>4397</v>
      </c>
      <c r="G10007" s="2">
        <v>44694</v>
      </c>
      <c r="H10007" s="2">
        <v>44680</v>
      </c>
      <c r="I10007" s="2"/>
      <c r="J10007" s="19">
        <f t="shared" si="238"/>
        <v>44860</v>
      </c>
      <c r="K10007" s="2">
        <v>44863</v>
      </c>
      <c r="L10007" s="5" t="s">
        <v>31</v>
      </c>
      <c r="M10007" t="s">
        <v>63</v>
      </c>
      <c r="N10007" t="s">
        <v>32</v>
      </c>
      <c r="O10007" t="s">
        <v>28969</v>
      </c>
      <c r="P10007" t="s">
        <v>16814</v>
      </c>
      <c r="Q10007" t="s">
        <v>30271</v>
      </c>
      <c r="R10007" t="s">
        <v>201</v>
      </c>
      <c r="S10007" t="s">
        <v>583</v>
      </c>
      <c r="T10007" t="s">
        <v>202</v>
      </c>
      <c r="U10007" t="s">
        <v>299</v>
      </c>
      <c r="V10007" t="s">
        <v>299</v>
      </c>
      <c r="W10007" t="s">
        <v>299</v>
      </c>
    </row>
    <row r="10008" spans="1:23" hidden="1" x14ac:dyDescent="0.2">
      <c r="A10008" t="s">
        <v>57</v>
      </c>
      <c r="B10008" t="s">
        <v>34757</v>
      </c>
      <c r="C10008" t="s">
        <v>32568</v>
      </c>
      <c r="D10008" t="s">
        <v>34758</v>
      </c>
      <c r="E10008" t="s">
        <v>136</v>
      </c>
      <c r="F10008" t="s">
        <v>19837</v>
      </c>
      <c r="G10008" s="2">
        <v>44694</v>
      </c>
      <c r="H10008" s="2">
        <v>44692</v>
      </c>
      <c r="I10008" s="2"/>
      <c r="J10008" s="19">
        <f t="shared" si="238"/>
        <v>44872</v>
      </c>
      <c r="K10008" s="2">
        <v>44876</v>
      </c>
      <c r="L10008" s="5" t="s">
        <v>31</v>
      </c>
      <c r="M10008" t="s">
        <v>98</v>
      </c>
      <c r="N10008" t="s">
        <v>32</v>
      </c>
      <c r="O10008" t="s">
        <v>28969</v>
      </c>
      <c r="P10008" t="s">
        <v>16814</v>
      </c>
      <c r="Q10008" t="s">
        <v>30230</v>
      </c>
      <c r="R10008" t="s">
        <v>67</v>
      </c>
      <c r="S10008" t="s">
        <v>100</v>
      </c>
      <c r="T10008" t="s">
        <v>80</v>
      </c>
      <c r="U10008" t="s">
        <v>31720</v>
      </c>
      <c r="V10008" t="s">
        <v>31721</v>
      </c>
      <c r="W10008" t="s">
        <v>103</v>
      </c>
    </row>
    <row r="10009" spans="1:23" hidden="1" x14ac:dyDescent="0.2">
      <c r="A10009" t="s">
        <v>57</v>
      </c>
      <c r="B10009" t="s">
        <v>34759</v>
      </c>
      <c r="C10009" t="s">
        <v>34760</v>
      </c>
      <c r="D10009" t="s">
        <v>34761</v>
      </c>
      <c r="E10009" t="s">
        <v>310</v>
      </c>
      <c r="F10009" t="s">
        <v>26718</v>
      </c>
      <c r="G10009" s="2">
        <v>44694</v>
      </c>
      <c r="H10009" s="2">
        <v>44692</v>
      </c>
      <c r="I10009" s="2"/>
      <c r="J10009" s="19">
        <f t="shared" si="238"/>
        <v>44872</v>
      </c>
      <c r="K10009" s="2">
        <v>44876</v>
      </c>
      <c r="L10009" s="5" t="s">
        <v>31</v>
      </c>
      <c r="M10009" t="s">
        <v>63</v>
      </c>
      <c r="N10009" t="s">
        <v>32</v>
      </c>
      <c r="O10009" t="s">
        <v>28969</v>
      </c>
      <c r="P10009" t="s">
        <v>16814</v>
      </c>
      <c r="Q10009" t="s">
        <v>30541</v>
      </c>
      <c r="R10009" t="s">
        <v>67</v>
      </c>
      <c r="S10009" t="s">
        <v>90</v>
      </c>
      <c r="T10009" t="s">
        <v>69</v>
      </c>
      <c r="U10009" t="s">
        <v>299</v>
      </c>
      <c r="V10009" t="s">
        <v>299</v>
      </c>
      <c r="W10009" t="s">
        <v>299</v>
      </c>
    </row>
    <row r="10010" spans="1:23" hidden="1" x14ac:dyDescent="0.2">
      <c r="A10010" t="s">
        <v>57</v>
      </c>
      <c r="B10010" t="s">
        <v>34762</v>
      </c>
      <c r="C10010" t="s">
        <v>12199</v>
      </c>
      <c r="D10010" t="s">
        <v>34763</v>
      </c>
      <c r="E10010" t="s">
        <v>61</v>
      </c>
      <c r="F10010" t="s">
        <v>17380</v>
      </c>
      <c r="G10010" s="2">
        <v>44694</v>
      </c>
      <c r="H10010" s="2">
        <v>44684</v>
      </c>
      <c r="I10010" s="2"/>
      <c r="J10010" s="19">
        <f t="shared" si="238"/>
        <v>44864</v>
      </c>
      <c r="K10010" s="2">
        <v>44868</v>
      </c>
      <c r="L10010" s="5" t="s">
        <v>31</v>
      </c>
      <c r="M10010" t="s">
        <v>63</v>
      </c>
      <c r="N10010" t="s">
        <v>32</v>
      </c>
      <c r="O10010" t="s">
        <v>28969</v>
      </c>
      <c r="P10010" t="s">
        <v>16814</v>
      </c>
      <c r="Q10010" t="s">
        <v>31310</v>
      </c>
      <c r="R10010" t="s">
        <v>67</v>
      </c>
      <c r="S10010" t="s">
        <v>125</v>
      </c>
      <c r="T10010" t="s">
        <v>69</v>
      </c>
      <c r="U10010" t="s">
        <v>299</v>
      </c>
      <c r="V10010" t="s">
        <v>299</v>
      </c>
      <c r="W10010" t="s">
        <v>299</v>
      </c>
    </row>
    <row r="10011" spans="1:23" hidden="1" x14ac:dyDescent="0.2">
      <c r="A10011" t="s">
        <v>57</v>
      </c>
      <c r="B10011" t="s">
        <v>34764</v>
      </c>
      <c r="C10011" t="s">
        <v>17296</v>
      </c>
      <c r="D10011" t="s">
        <v>34765</v>
      </c>
      <c r="E10011" t="s">
        <v>61</v>
      </c>
      <c r="F10011" t="s">
        <v>2172</v>
      </c>
      <c r="G10011" s="2">
        <v>44694</v>
      </c>
      <c r="H10011" s="2">
        <v>44678</v>
      </c>
      <c r="I10011" s="2"/>
      <c r="J10011" s="19">
        <f t="shared" si="238"/>
        <v>44858</v>
      </c>
      <c r="K10011" s="2">
        <v>44861</v>
      </c>
      <c r="L10011" s="5" t="s">
        <v>31</v>
      </c>
      <c r="M10011" t="s">
        <v>63</v>
      </c>
      <c r="N10011" t="s">
        <v>32</v>
      </c>
      <c r="O10011" t="s">
        <v>28969</v>
      </c>
      <c r="P10011" t="s">
        <v>16814</v>
      </c>
      <c r="Q10011" t="s">
        <v>31050</v>
      </c>
      <c r="R10011" t="s">
        <v>67</v>
      </c>
      <c r="S10011" t="s">
        <v>583</v>
      </c>
      <c r="T10011" t="s">
        <v>80</v>
      </c>
      <c r="U10011" t="s">
        <v>34766</v>
      </c>
      <c r="V10011" t="s">
        <v>34765</v>
      </c>
      <c r="W10011" t="s">
        <v>71</v>
      </c>
    </row>
    <row r="10012" spans="1:23" hidden="1" x14ac:dyDescent="0.2">
      <c r="A10012" t="s">
        <v>57</v>
      </c>
      <c r="B10012" t="s">
        <v>34767</v>
      </c>
      <c r="C10012" t="s">
        <v>17296</v>
      </c>
      <c r="D10012" t="s">
        <v>34768</v>
      </c>
      <c r="E10012" t="s">
        <v>61</v>
      </c>
      <c r="F10012" t="s">
        <v>2140</v>
      </c>
      <c r="G10012" s="2">
        <v>44694</v>
      </c>
      <c r="H10012" s="2">
        <v>44678</v>
      </c>
      <c r="I10012" s="2"/>
      <c r="J10012" s="19">
        <f t="shared" si="238"/>
        <v>44858</v>
      </c>
      <c r="K10012" s="2">
        <v>44861</v>
      </c>
      <c r="L10012" s="5" t="s">
        <v>31</v>
      </c>
      <c r="M10012" t="s">
        <v>63</v>
      </c>
      <c r="N10012" t="s">
        <v>32</v>
      </c>
      <c r="O10012" t="s">
        <v>28969</v>
      </c>
      <c r="P10012" t="s">
        <v>16814</v>
      </c>
      <c r="Q10012" t="s">
        <v>29003</v>
      </c>
      <c r="R10012" t="s">
        <v>67</v>
      </c>
      <c r="S10012" t="s">
        <v>90</v>
      </c>
      <c r="T10012" t="s">
        <v>69</v>
      </c>
      <c r="U10012" t="s">
        <v>34769</v>
      </c>
      <c r="V10012" t="s">
        <v>34768</v>
      </c>
      <c r="W10012" t="s">
        <v>71</v>
      </c>
    </row>
    <row r="10013" spans="1:23" hidden="1" x14ac:dyDescent="0.2">
      <c r="A10013" t="s">
        <v>57</v>
      </c>
      <c r="B10013" t="s">
        <v>34770</v>
      </c>
      <c r="C10013" t="s">
        <v>1904</v>
      </c>
      <c r="D10013" t="s">
        <v>34771</v>
      </c>
      <c r="E10013" t="s">
        <v>480</v>
      </c>
      <c r="F10013" t="s">
        <v>21782</v>
      </c>
      <c r="G10013" s="2">
        <v>44694</v>
      </c>
      <c r="H10013" s="2">
        <v>44692</v>
      </c>
      <c r="I10013" s="2"/>
      <c r="J10013" s="19">
        <f t="shared" si="238"/>
        <v>44872</v>
      </c>
      <c r="K10013" s="2">
        <v>44876</v>
      </c>
      <c r="L10013" s="5" t="s">
        <v>31</v>
      </c>
      <c r="M10013" t="s">
        <v>63</v>
      </c>
      <c r="N10013" t="s">
        <v>32</v>
      </c>
      <c r="O10013" t="s">
        <v>28969</v>
      </c>
      <c r="P10013" t="s">
        <v>16814</v>
      </c>
      <c r="Q10013" t="s">
        <v>28973</v>
      </c>
      <c r="R10013" t="s">
        <v>67</v>
      </c>
      <c r="S10013" t="s">
        <v>79</v>
      </c>
      <c r="T10013" t="s">
        <v>69</v>
      </c>
      <c r="U10013" t="s">
        <v>34772</v>
      </c>
      <c r="V10013" t="s">
        <v>34771</v>
      </c>
      <c r="W10013" t="s">
        <v>71</v>
      </c>
    </row>
    <row r="10014" spans="1:23" hidden="1" x14ac:dyDescent="0.2">
      <c r="A10014" t="s">
        <v>57</v>
      </c>
      <c r="B10014" t="s">
        <v>34773</v>
      </c>
      <c r="C10014" t="s">
        <v>21161</v>
      </c>
      <c r="D10014" t="s">
        <v>34774</v>
      </c>
      <c r="E10014" t="s">
        <v>96</v>
      </c>
      <c r="F10014" t="s">
        <v>1957</v>
      </c>
      <c r="G10014" s="2">
        <v>44694</v>
      </c>
      <c r="H10014" s="2">
        <v>44679</v>
      </c>
      <c r="I10014" s="2"/>
      <c r="J10014" s="19">
        <f t="shared" si="238"/>
        <v>44859</v>
      </c>
      <c r="K10014" s="2">
        <v>44862</v>
      </c>
      <c r="L10014" s="5" t="s">
        <v>31</v>
      </c>
      <c r="M10014" t="s">
        <v>269</v>
      </c>
      <c r="N10014" t="s">
        <v>32</v>
      </c>
      <c r="O10014" t="s">
        <v>28969</v>
      </c>
      <c r="P10014" t="s">
        <v>16814</v>
      </c>
      <c r="Q10014" t="s">
        <v>32205</v>
      </c>
      <c r="R10014" t="s">
        <v>67</v>
      </c>
      <c r="S10014" t="s">
        <v>271</v>
      </c>
      <c r="T10014" t="s">
        <v>80</v>
      </c>
      <c r="U10014" t="s">
        <v>299</v>
      </c>
      <c r="V10014" t="s">
        <v>299</v>
      </c>
      <c r="W10014" t="s">
        <v>299</v>
      </c>
    </row>
    <row r="10015" spans="1:23" hidden="1" x14ac:dyDescent="0.2">
      <c r="A10015" t="s">
        <v>57</v>
      </c>
      <c r="B10015" t="s">
        <v>34775</v>
      </c>
      <c r="C10015" t="s">
        <v>13496</v>
      </c>
      <c r="D10015" t="s">
        <v>34776</v>
      </c>
      <c r="E10015" t="s">
        <v>107</v>
      </c>
      <c r="F10015" t="s">
        <v>4964</v>
      </c>
      <c r="G10015" s="2">
        <v>44694</v>
      </c>
      <c r="H10015" s="2">
        <v>44694</v>
      </c>
      <c r="I10015" s="2"/>
      <c r="J10015" s="19">
        <f t="shared" si="238"/>
        <v>44874</v>
      </c>
      <c r="K10015" s="2">
        <v>44878</v>
      </c>
      <c r="L10015" s="5" t="s">
        <v>31</v>
      </c>
      <c r="M10015" t="s">
        <v>63</v>
      </c>
      <c r="N10015" t="s">
        <v>32</v>
      </c>
      <c r="O10015" t="s">
        <v>28969</v>
      </c>
      <c r="P10015" t="s">
        <v>16814</v>
      </c>
      <c r="Q10015" t="s">
        <v>30138</v>
      </c>
      <c r="R10015" t="s">
        <v>67</v>
      </c>
      <c r="S10015" t="s">
        <v>79</v>
      </c>
      <c r="T10015" t="s">
        <v>69</v>
      </c>
      <c r="U10015" t="s">
        <v>299</v>
      </c>
      <c r="V10015" t="s">
        <v>299</v>
      </c>
      <c r="W10015" t="s">
        <v>299</v>
      </c>
    </row>
    <row r="10016" spans="1:23" hidden="1" x14ac:dyDescent="0.2">
      <c r="A10016" t="s">
        <v>57</v>
      </c>
      <c r="B10016" t="s">
        <v>34777</v>
      </c>
      <c r="C10016" t="s">
        <v>5900</v>
      </c>
      <c r="D10016" t="s">
        <v>34778</v>
      </c>
      <c r="E10016" t="s">
        <v>96</v>
      </c>
      <c r="F10016" t="s">
        <v>21087</v>
      </c>
      <c r="G10016" s="2">
        <v>44694</v>
      </c>
      <c r="H10016" s="2">
        <v>44679</v>
      </c>
      <c r="I10016" s="2"/>
      <c r="J10016" s="19">
        <f t="shared" si="238"/>
        <v>44859</v>
      </c>
      <c r="K10016" s="2">
        <v>44862</v>
      </c>
      <c r="L10016" s="5" t="s">
        <v>31</v>
      </c>
      <c r="M10016" t="s">
        <v>138</v>
      </c>
      <c r="N10016" t="s">
        <v>32</v>
      </c>
      <c r="O10016" t="s">
        <v>28969</v>
      </c>
      <c r="P10016" t="s">
        <v>16814</v>
      </c>
      <c r="Q10016" t="s">
        <v>29003</v>
      </c>
      <c r="R10016" t="s">
        <v>67</v>
      </c>
      <c r="S10016" t="s">
        <v>100</v>
      </c>
      <c r="T10016" t="s">
        <v>69</v>
      </c>
      <c r="U10016" t="s">
        <v>34779</v>
      </c>
      <c r="V10016" t="s">
        <v>34778</v>
      </c>
      <c r="W10016" t="s">
        <v>142</v>
      </c>
    </row>
    <row r="10017" spans="1:23" hidden="1" x14ac:dyDescent="0.2">
      <c r="A10017" t="s">
        <v>57</v>
      </c>
      <c r="B10017" t="s">
        <v>34780</v>
      </c>
      <c r="C10017" t="s">
        <v>749</v>
      </c>
      <c r="D10017" t="s">
        <v>34781</v>
      </c>
      <c r="E10017" t="s">
        <v>96</v>
      </c>
      <c r="F10017" t="s">
        <v>3133</v>
      </c>
      <c r="G10017" s="2">
        <v>44694</v>
      </c>
      <c r="H10017" s="2">
        <v>44684</v>
      </c>
      <c r="I10017" s="2"/>
      <c r="J10017" s="19">
        <f t="shared" si="238"/>
        <v>44864</v>
      </c>
      <c r="K10017" s="2">
        <v>44868</v>
      </c>
      <c r="L10017" s="5" t="s">
        <v>31</v>
      </c>
      <c r="M10017" t="s">
        <v>138</v>
      </c>
      <c r="N10017" t="s">
        <v>32</v>
      </c>
      <c r="O10017" t="s">
        <v>28969</v>
      </c>
      <c r="P10017" t="s">
        <v>16814</v>
      </c>
      <c r="Q10017" t="s">
        <v>28999</v>
      </c>
      <c r="R10017" t="s">
        <v>67</v>
      </c>
      <c r="S10017" t="s">
        <v>100</v>
      </c>
      <c r="T10017" t="s">
        <v>69</v>
      </c>
      <c r="U10017" t="s">
        <v>34782</v>
      </c>
      <c r="V10017" t="s">
        <v>34781</v>
      </c>
      <c r="W10017" t="s">
        <v>142</v>
      </c>
    </row>
    <row r="10018" spans="1:23" hidden="1" x14ac:dyDescent="0.2">
      <c r="A10018" t="s">
        <v>57</v>
      </c>
      <c r="B10018" t="s">
        <v>34783</v>
      </c>
      <c r="C10018" t="s">
        <v>749</v>
      </c>
      <c r="D10018" t="s">
        <v>34784</v>
      </c>
      <c r="E10018" t="s">
        <v>96</v>
      </c>
      <c r="F10018" t="s">
        <v>9143</v>
      </c>
      <c r="G10018" s="2">
        <v>44694</v>
      </c>
      <c r="H10018" s="2">
        <v>44684</v>
      </c>
      <c r="I10018" s="2"/>
      <c r="J10018" s="19">
        <f t="shared" ref="J10018:J10081" si="239">H10018+180</f>
        <v>44864</v>
      </c>
      <c r="K10018" s="2">
        <v>44868</v>
      </c>
      <c r="L10018" s="5" t="s">
        <v>31</v>
      </c>
      <c r="M10018" t="s">
        <v>138</v>
      </c>
      <c r="N10018" t="s">
        <v>32</v>
      </c>
      <c r="O10018" t="s">
        <v>28969</v>
      </c>
      <c r="P10018" t="s">
        <v>16814</v>
      </c>
      <c r="Q10018" t="s">
        <v>28987</v>
      </c>
      <c r="R10018" t="s">
        <v>67</v>
      </c>
      <c r="S10018" t="s">
        <v>100</v>
      </c>
      <c r="T10018" t="s">
        <v>69</v>
      </c>
      <c r="U10018" t="s">
        <v>299</v>
      </c>
      <c r="V10018" t="s">
        <v>299</v>
      </c>
      <c r="W10018" t="s">
        <v>299</v>
      </c>
    </row>
    <row r="10019" spans="1:23" hidden="1" x14ac:dyDescent="0.2">
      <c r="A10019" t="s">
        <v>57</v>
      </c>
      <c r="B10019" t="s">
        <v>34785</v>
      </c>
      <c r="C10019" t="s">
        <v>34786</v>
      </c>
      <c r="D10019" t="s">
        <v>34787</v>
      </c>
      <c r="E10019" t="s">
        <v>61</v>
      </c>
      <c r="F10019" t="s">
        <v>34788</v>
      </c>
      <c r="G10019" s="2">
        <v>44694</v>
      </c>
      <c r="H10019" s="2">
        <v>44673</v>
      </c>
      <c r="I10019" s="2"/>
      <c r="J10019" s="19">
        <f t="shared" si="239"/>
        <v>44853</v>
      </c>
      <c r="K10019" s="2">
        <v>44856</v>
      </c>
      <c r="L10019" s="5" t="s">
        <v>31</v>
      </c>
      <c r="M10019" t="s">
        <v>88</v>
      </c>
      <c r="N10019" t="s">
        <v>32</v>
      </c>
      <c r="O10019" t="s">
        <v>28969</v>
      </c>
      <c r="P10019" t="s">
        <v>16814</v>
      </c>
      <c r="Q10019" t="s">
        <v>31041</v>
      </c>
      <c r="R10019" t="s">
        <v>67</v>
      </c>
      <c r="S10019" t="s">
        <v>90</v>
      </c>
      <c r="T10019" t="s">
        <v>80</v>
      </c>
      <c r="U10019" t="s">
        <v>33870</v>
      </c>
      <c r="V10019" t="s">
        <v>33869</v>
      </c>
      <c r="W10019" t="s">
        <v>92</v>
      </c>
    </row>
    <row r="10020" spans="1:23" hidden="1" x14ac:dyDescent="0.2">
      <c r="A10020" t="s">
        <v>57</v>
      </c>
      <c r="B10020" t="s">
        <v>34789</v>
      </c>
      <c r="C10020" t="s">
        <v>34790</v>
      </c>
      <c r="D10020" t="s">
        <v>34791</v>
      </c>
      <c r="E10020" t="s">
        <v>107</v>
      </c>
      <c r="F10020" t="s">
        <v>14132</v>
      </c>
      <c r="G10020" s="2">
        <v>44694</v>
      </c>
      <c r="H10020" s="2">
        <v>44681</v>
      </c>
      <c r="I10020" s="2"/>
      <c r="J10020" s="19">
        <f t="shared" si="239"/>
        <v>44861</v>
      </c>
      <c r="K10020" s="2">
        <v>44864</v>
      </c>
      <c r="L10020" s="5" t="s">
        <v>31</v>
      </c>
      <c r="M10020" t="s">
        <v>63</v>
      </c>
      <c r="N10020" t="s">
        <v>32</v>
      </c>
      <c r="O10020" t="s">
        <v>28969</v>
      </c>
      <c r="P10020" t="s">
        <v>16814</v>
      </c>
      <c r="Q10020" t="s">
        <v>34001</v>
      </c>
      <c r="R10020" t="s">
        <v>67</v>
      </c>
      <c r="S10020" t="s">
        <v>125</v>
      </c>
      <c r="T10020" t="s">
        <v>69</v>
      </c>
      <c r="U10020" t="s">
        <v>299</v>
      </c>
      <c r="V10020" t="s">
        <v>299</v>
      </c>
      <c r="W10020" t="s">
        <v>299</v>
      </c>
    </row>
    <row r="10021" spans="1:23" hidden="1" x14ac:dyDescent="0.2">
      <c r="A10021" t="s">
        <v>57</v>
      </c>
      <c r="B10021" t="s">
        <v>34792</v>
      </c>
      <c r="C10021" t="s">
        <v>2768</v>
      </c>
      <c r="D10021" t="s">
        <v>34793</v>
      </c>
      <c r="E10021" t="s">
        <v>107</v>
      </c>
      <c r="F10021" t="s">
        <v>4964</v>
      </c>
      <c r="G10021" s="2">
        <v>44694</v>
      </c>
      <c r="H10021" s="2">
        <v>44694</v>
      </c>
      <c r="I10021" s="2"/>
      <c r="J10021" s="19">
        <f t="shared" si="239"/>
        <v>44874</v>
      </c>
      <c r="K10021" s="2">
        <v>44878</v>
      </c>
      <c r="L10021" s="5" t="s">
        <v>31</v>
      </c>
      <c r="M10021" t="s">
        <v>77</v>
      </c>
      <c r="N10021" t="s">
        <v>32</v>
      </c>
      <c r="O10021" t="s">
        <v>28969</v>
      </c>
      <c r="P10021" t="s">
        <v>16814</v>
      </c>
      <c r="Q10021" t="s">
        <v>30138</v>
      </c>
      <c r="R10021" t="s">
        <v>67</v>
      </c>
      <c r="S10021" t="s">
        <v>79</v>
      </c>
      <c r="T10021" t="s">
        <v>80</v>
      </c>
      <c r="U10021" t="s">
        <v>34794</v>
      </c>
      <c r="V10021" t="s">
        <v>34795</v>
      </c>
      <c r="W10021" t="s">
        <v>82</v>
      </c>
    </row>
    <row r="10022" spans="1:23" hidden="1" x14ac:dyDescent="0.2">
      <c r="A10022" t="s">
        <v>57</v>
      </c>
      <c r="B10022" t="s">
        <v>34796</v>
      </c>
      <c r="C10022" t="s">
        <v>25976</v>
      </c>
      <c r="D10022" t="s">
        <v>34797</v>
      </c>
      <c r="E10022" t="s">
        <v>115</v>
      </c>
      <c r="F10022" t="s">
        <v>34798</v>
      </c>
      <c r="G10022" s="2">
        <v>44694</v>
      </c>
      <c r="H10022" s="2">
        <v>44694</v>
      </c>
      <c r="I10022" s="2"/>
      <c r="J10022" s="19">
        <f t="shared" si="239"/>
        <v>44874</v>
      </c>
      <c r="K10022" s="2">
        <v>44878</v>
      </c>
      <c r="L10022" s="5" t="s">
        <v>31</v>
      </c>
      <c r="M10022" t="s">
        <v>98</v>
      </c>
      <c r="N10022" t="s">
        <v>32</v>
      </c>
      <c r="O10022" t="s">
        <v>28969</v>
      </c>
      <c r="P10022" t="s">
        <v>16814</v>
      </c>
      <c r="Q10022" t="s">
        <v>30971</v>
      </c>
      <c r="R10022" t="s">
        <v>67</v>
      </c>
      <c r="S10022" t="s">
        <v>100</v>
      </c>
      <c r="T10022" t="s">
        <v>80</v>
      </c>
      <c r="U10022" t="s">
        <v>34799</v>
      </c>
      <c r="V10022" t="s">
        <v>34800</v>
      </c>
      <c r="W10022" t="s">
        <v>103</v>
      </c>
    </row>
    <row r="10023" spans="1:23" hidden="1" x14ac:dyDescent="0.2">
      <c r="A10023" t="s">
        <v>57</v>
      </c>
      <c r="B10023" t="s">
        <v>34801</v>
      </c>
      <c r="C10023" t="s">
        <v>14533</v>
      </c>
      <c r="D10023" t="s">
        <v>34802</v>
      </c>
      <c r="E10023" t="s">
        <v>107</v>
      </c>
      <c r="F10023" t="s">
        <v>4964</v>
      </c>
      <c r="G10023" s="2">
        <v>44694</v>
      </c>
      <c r="H10023" s="2">
        <v>44694</v>
      </c>
      <c r="I10023" s="2"/>
      <c r="J10023" s="19">
        <f t="shared" si="239"/>
        <v>44874</v>
      </c>
      <c r="K10023" s="2">
        <v>44878</v>
      </c>
      <c r="L10023" s="5" t="s">
        <v>31</v>
      </c>
      <c r="M10023" t="s">
        <v>77</v>
      </c>
      <c r="N10023" t="s">
        <v>32</v>
      </c>
      <c r="O10023" t="s">
        <v>28969</v>
      </c>
      <c r="P10023" t="s">
        <v>16814</v>
      </c>
      <c r="Q10023" t="s">
        <v>29012</v>
      </c>
      <c r="R10023" t="s">
        <v>67</v>
      </c>
      <c r="S10023" t="s">
        <v>79</v>
      </c>
      <c r="T10023" t="s">
        <v>80</v>
      </c>
      <c r="U10023" t="s">
        <v>34794</v>
      </c>
      <c r="V10023" t="s">
        <v>34795</v>
      </c>
      <c r="W10023" t="s">
        <v>82</v>
      </c>
    </row>
    <row r="10024" spans="1:23" hidden="1" x14ac:dyDescent="0.2">
      <c r="A10024" t="s">
        <v>57</v>
      </c>
      <c r="B10024" t="s">
        <v>34803</v>
      </c>
      <c r="C10024" t="s">
        <v>28222</v>
      </c>
      <c r="D10024" t="s">
        <v>34804</v>
      </c>
      <c r="E10024" t="s">
        <v>61</v>
      </c>
      <c r="F10024" t="s">
        <v>28706</v>
      </c>
      <c r="G10024" s="2">
        <v>44695</v>
      </c>
      <c r="H10024" s="2">
        <v>44685</v>
      </c>
      <c r="I10024" s="2"/>
      <c r="J10024" s="19">
        <f t="shared" si="239"/>
        <v>44865</v>
      </c>
      <c r="K10024" s="2">
        <v>44869</v>
      </c>
      <c r="L10024" s="5" t="s">
        <v>31</v>
      </c>
      <c r="M10024" t="s">
        <v>63</v>
      </c>
      <c r="N10024" t="s">
        <v>32</v>
      </c>
      <c r="O10024" t="s">
        <v>28969</v>
      </c>
      <c r="P10024" t="s">
        <v>16814</v>
      </c>
      <c r="Q10024" t="s">
        <v>31387</v>
      </c>
      <c r="R10024" t="s">
        <v>67</v>
      </c>
      <c r="S10024" t="s">
        <v>90</v>
      </c>
      <c r="T10024" t="s">
        <v>69</v>
      </c>
      <c r="U10024" t="s">
        <v>34805</v>
      </c>
      <c r="V10024" t="s">
        <v>34804</v>
      </c>
      <c r="W10024" t="s">
        <v>71</v>
      </c>
    </row>
    <row r="10025" spans="1:23" hidden="1" x14ac:dyDescent="0.2">
      <c r="A10025" t="s">
        <v>57</v>
      </c>
      <c r="B10025" t="s">
        <v>34806</v>
      </c>
      <c r="C10025" t="s">
        <v>2384</v>
      </c>
      <c r="D10025" t="s">
        <v>34807</v>
      </c>
      <c r="E10025" t="s">
        <v>310</v>
      </c>
      <c r="F10025" t="s">
        <v>12700</v>
      </c>
      <c r="G10025" s="2">
        <v>44695</v>
      </c>
      <c r="H10025" s="2">
        <v>44686</v>
      </c>
      <c r="I10025" s="2"/>
      <c r="J10025" s="19">
        <f t="shared" si="239"/>
        <v>44866</v>
      </c>
      <c r="K10025" s="2">
        <v>44870</v>
      </c>
      <c r="L10025" s="5" t="s">
        <v>31</v>
      </c>
      <c r="M10025" t="s">
        <v>63</v>
      </c>
      <c r="N10025" t="s">
        <v>32</v>
      </c>
      <c r="O10025" t="s">
        <v>28969</v>
      </c>
      <c r="P10025" t="s">
        <v>16814</v>
      </c>
      <c r="Q10025" t="s">
        <v>30271</v>
      </c>
      <c r="R10025" t="s">
        <v>67</v>
      </c>
      <c r="S10025" t="s">
        <v>125</v>
      </c>
      <c r="T10025" t="s">
        <v>69</v>
      </c>
      <c r="U10025" t="s">
        <v>299</v>
      </c>
      <c r="V10025" t="s">
        <v>299</v>
      </c>
      <c r="W10025" t="s">
        <v>299</v>
      </c>
    </row>
    <row r="10026" spans="1:23" hidden="1" x14ac:dyDescent="0.2">
      <c r="A10026" t="s">
        <v>57</v>
      </c>
      <c r="B10026" t="s">
        <v>34808</v>
      </c>
      <c r="C10026" s="3" t="s">
        <v>34809</v>
      </c>
      <c r="D10026" t="s">
        <v>34810</v>
      </c>
      <c r="E10026" t="s">
        <v>96</v>
      </c>
      <c r="F10026" t="s">
        <v>20485</v>
      </c>
      <c r="G10026" s="2">
        <v>44695</v>
      </c>
      <c r="H10026" s="2">
        <v>44692</v>
      </c>
      <c r="I10026" s="2"/>
      <c r="J10026" s="19">
        <f t="shared" si="239"/>
        <v>44872</v>
      </c>
      <c r="K10026" s="2">
        <v>44876</v>
      </c>
      <c r="L10026" s="5" t="s">
        <v>31</v>
      </c>
      <c r="M10026" t="s">
        <v>63</v>
      </c>
      <c r="N10026" t="s">
        <v>32</v>
      </c>
      <c r="O10026" t="s">
        <v>28969</v>
      </c>
      <c r="P10026" t="s">
        <v>16814</v>
      </c>
      <c r="Q10026" t="s">
        <v>28973</v>
      </c>
      <c r="R10026" t="s">
        <v>67</v>
      </c>
      <c r="S10026" t="s">
        <v>125</v>
      </c>
      <c r="T10026" t="s">
        <v>69</v>
      </c>
      <c r="U10026" t="s">
        <v>34811</v>
      </c>
      <c r="V10026" t="s">
        <v>34810</v>
      </c>
      <c r="W10026" t="s">
        <v>71</v>
      </c>
    </row>
    <row r="10027" spans="1:23" hidden="1" x14ac:dyDescent="0.2">
      <c r="A10027" t="s">
        <v>57</v>
      </c>
      <c r="B10027" t="s">
        <v>34812</v>
      </c>
      <c r="C10027" t="s">
        <v>28117</v>
      </c>
      <c r="D10027" t="s">
        <v>34813</v>
      </c>
      <c r="E10027" t="s">
        <v>107</v>
      </c>
      <c r="F10027" t="s">
        <v>493</v>
      </c>
      <c r="G10027" s="2">
        <v>44695</v>
      </c>
      <c r="H10027" s="2">
        <v>44673</v>
      </c>
      <c r="I10027" s="2"/>
      <c r="J10027" s="19">
        <f t="shared" si="239"/>
        <v>44853</v>
      </c>
      <c r="K10027" s="2">
        <v>44856</v>
      </c>
      <c r="L10027" s="5" t="s">
        <v>31</v>
      </c>
      <c r="M10027" t="s">
        <v>63</v>
      </c>
      <c r="N10027" t="s">
        <v>32</v>
      </c>
      <c r="O10027" t="s">
        <v>28969</v>
      </c>
      <c r="P10027" t="s">
        <v>16814</v>
      </c>
      <c r="Q10027" t="s">
        <v>32205</v>
      </c>
      <c r="R10027" t="s">
        <v>67</v>
      </c>
      <c r="S10027" t="s">
        <v>79</v>
      </c>
      <c r="T10027" t="s">
        <v>69</v>
      </c>
      <c r="U10027" t="s">
        <v>299</v>
      </c>
      <c r="V10027" t="s">
        <v>299</v>
      </c>
      <c r="W10027" t="s">
        <v>299</v>
      </c>
    </row>
    <row r="10028" spans="1:23" hidden="1" x14ac:dyDescent="0.2">
      <c r="A10028" t="s">
        <v>57</v>
      </c>
      <c r="B10028" t="s">
        <v>34814</v>
      </c>
      <c r="C10028" t="s">
        <v>34815</v>
      </c>
      <c r="D10028" t="s">
        <v>34816</v>
      </c>
      <c r="E10028" t="s">
        <v>136</v>
      </c>
      <c r="F10028" t="s">
        <v>1219</v>
      </c>
      <c r="G10028" s="2">
        <v>44695</v>
      </c>
      <c r="H10028" s="2">
        <v>44678</v>
      </c>
      <c r="I10028" s="2"/>
      <c r="J10028" s="19">
        <f t="shared" si="239"/>
        <v>44858</v>
      </c>
      <c r="K10028" s="2">
        <v>44861</v>
      </c>
      <c r="L10028" s="5" t="s">
        <v>31</v>
      </c>
      <c r="M10028" t="s">
        <v>269</v>
      </c>
      <c r="N10028" t="s">
        <v>32</v>
      </c>
      <c r="O10028" t="s">
        <v>28969</v>
      </c>
      <c r="P10028" t="s">
        <v>16814</v>
      </c>
      <c r="Q10028" t="s">
        <v>28977</v>
      </c>
      <c r="R10028" t="s">
        <v>1207</v>
      </c>
      <c r="S10028" t="s">
        <v>280</v>
      </c>
      <c r="T10028" t="s">
        <v>69</v>
      </c>
      <c r="U10028" t="s">
        <v>34817</v>
      </c>
      <c r="V10028" t="s">
        <v>34816</v>
      </c>
      <c r="W10028" t="s">
        <v>274</v>
      </c>
    </row>
    <row r="10029" spans="1:23" hidden="1" x14ac:dyDescent="0.2">
      <c r="A10029" t="s">
        <v>57</v>
      </c>
      <c r="B10029" t="s">
        <v>34818</v>
      </c>
      <c r="C10029" t="s">
        <v>27604</v>
      </c>
      <c r="D10029" t="s">
        <v>34819</v>
      </c>
      <c r="E10029" t="s">
        <v>107</v>
      </c>
      <c r="F10029" t="s">
        <v>18909</v>
      </c>
      <c r="G10029" s="2">
        <v>44695</v>
      </c>
      <c r="H10029" s="2">
        <v>44692</v>
      </c>
      <c r="I10029" s="2"/>
      <c r="J10029" s="19">
        <f t="shared" si="239"/>
        <v>44872</v>
      </c>
      <c r="K10029" s="2">
        <v>44876</v>
      </c>
      <c r="L10029" s="5" t="s">
        <v>31</v>
      </c>
      <c r="M10029" t="s">
        <v>163</v>
      </c>
      <c r="N10029" t="s">
        <v>32</v>
      </c>
      <c r="O10029" t="s">
        <v>28969</v>
      </c>
      <c r="P10029" t="s">
        <v>16814</v>
      </c>
      <c r="Q10029" t="s">
        <v>28973</v>
      </c>
      <c r="R10029" t="s">
        <v>67</v>
      </c>
      <c r="S10029" t="s">
        <v>165</v>
      </c>
      <c r="T10029" t="s">
        <v>80</v>
      </c>
      <c r="U10029" t="s">
        <v>34820</v>
      </c>
      <c r="V10029" t="s">
        <v>34819</v>
      </c>
      <c r="W10029" t="s">
        <v>167</v>
      </c>
    </row>
    <row r="10030" spans="1:23" hidden="1" x14ac:dyDescent="0.2">
      <c r="A10030" t="s">
        <v>57</v>
      </c>
      <c r="B10030" t="s">
        <v>34821</v>
      </c>
      <c r="C10030" t="s">
        <v>2768</v>
      </c>
      <c r="D10030" t="s">
        <v>34822</v>
      </c>
      <c r="E10030" t="s">
        <v>96</v>
      </c>
      <c r="F10030" t="s">
        <v>22689</v>
      </c>
      <c r="G10030" s="2">
        <v>44695</v>
      </c>
      <c r="H10030" s="2">
        <v>44695</v>
      </c>
      <c r="I10030" s="2"/>
      <c r="J10030" s="19">
        <f t="shared" si="239"/>
        <v>44875</v>
      </c>
      <c r="K10030" s="2">
        <v>44879</v>
      </c>
      <c r="L10030" s="5" t="s">
        <v>31</v>
      </c>
      <c r="M10030" t="s">
        <v>63</v>
      </c>
      <c r="N10030" t="s">
        <v>32</v>
      </c>
      <c r="O10030" t="s">
        <v>28969</v>
      </c>
      <c r="P10030" t="s">
        <v>16814</v>
      </c>
      <c r="Q10030" t="s">
        <v>34823</v>
      </c>
      <c r="R10030" t="s">
        <v>67</v>
      </c>
      <c r="S10030" t="s">
        <v>179</v>
      </c>
      <c r="T10030" t="s">
        <v>69</v>
      </c>
      <c r="U10030" t="s">
        <v>34824</v>
      </c>
      <c r="V10030" t="s">
        <v>34822</v>
      </c>
      <c r="W10030" t="s">
        <v>71</v>
      </c>
    </row>
    <row r="10031" spans="1:23" hidden="1" x14ac:dyDescent="0.2">
      <c r="A10031" t="s">
        <v>57</v>
      </c>
      <c r="B10031" t="s">
        <v>34825</v>
      </c>
      <c r="C10031" t="s">
        <v>1251</v>
      </c>
      <c r="D10031" t="s">
        <v>34826</v>
      </c>
      <c r="E10031" t="s">
        <v>107</v>
      </c>
      <c r="F10031" t="s">
        <v>4964</v>
      </c>
      <c r="G10031" s="2">
        <v>44695</v>
      </c>
      <c r="H10031" s="2">
        <v>44695</v>
      </c>
      <c r="I10031" s="2"/>
      <c r="J10031" s="19">
        <f t="shared" si="239"/>
        <v>44875</v>
      </c>
      <c r="K10031" s="2">
        <v>44879</v>
      </c>
      <c r="L10031" s="5" t="s">
        <v>31</v>
      </c>
      <c r="M10031" t="s">
        <v>63</v>
      </c>
      <c r="N10031" t="s">
        <v>32</v>
      </c>
      <c r="O10031" t="s">
        <v>28969</v>
      </c>
      <c r="P10031" t="s">
        <v>16814</v>
      </c>
      <c r="Q10031" t="s">
        <v>30138</v>
      </c>
      <c r="R10031" t="s">
        <v>67</v>
      </c>
      <c r="S10031" t="s">
        <v>79</v>
      </c>
      <c r="T10031" t="s">
        <v>69</v>
      </c>
      <c r="U10031" t="s">
        <v>299</v>
      </c>
      <c r="V10031" t="s">
        <v>299</v>
      </c>
      <c r="W10031" t="s">
        <v>299</v>
      </c>
    </row>
    <row r="10032" spans="1:23" hidden="1" x14ac:dyDescent="0.2">
      <c r="A10032" t="s">
        <v>57</v>
      </c>
      <c r="B10032" t="s">
        <v>34827</v>
      </c>
      <c r="C10032" s="3" t="s">
        <v>34828</v>
      </c>
      <c r="D10032" t="s">
        <v>34829</v>
      </c>
      <c r="E10032" t="s">
        <v>96</v>
      </c>
      <c r="F10032" t="s">
        <v>16876</v>
      </c>
      <c r="G10032" s="2">
        <v>44695</v>
      </c>
      <c r="H10032" s="2">
        <v>44695</v>
      </c>
      <c r="I10032" s="2"/>
      <c r="J10032" s="19">
        <f t="shared" si="239"/>
        <v>44875</v>
      </c>
      <c r="K10032" s="2">
        <v>44879</v>
      </c>
      <c r="L10032" s="5" t="s">
        <v>31</v>
      </c>
      <c r="M10032" t="s">
        <v>63</v>
      </c>
      <c r="N10032" t="s">
        <v>32</v>
      </c>
      <c r="O10032" t="s">
        <v>28969</v>
      </c>
      <c r="P10032" t="s">
        <v>16814</v>
      </c>
      <c r="Q10032" t="s">
        <v>30967</v>
      </c>
      <c r="R10032" t="s">
        <v>67</v>
      </c>
      <c r="S10032" t="s">
        <v>583</v>
      </c>
      <c r="T10032" t="s">
        <v>80</v>
      </c>
      <c r="U10032" t="s">
        <v>34830</v>
      </c>
      <c r="V10032" t="s">
        <v>34829</v>
      </c>
      <c r="W10032" t="s">
        <v>71</v>
      </c>
    </row>
    <row r="10033" spans="1:23" hidden="1" x14ac:dyDescent="0.2">
      <c r="A10033" t="s">
        <v>57</v>
      </c>
      <c r="B10033" t="s">
        <v>34831</v>
      </c>
      <c r="C10033" t="s">
        <v>30620</v>
      </c>
      <c r="D10033" t="s">
        <v>34832</v>
      </c>
      <c r="E10033" t="s">
        <v>96</v>
      </c>
      <c r="F10033" t="s">
        <v>1957</v>
      </c>
      <c r="G10033" s="2">
        <v>44695</v>
      </c>
      <c r="H10033" s="2">
        <v>44673</v>
      </c>
      <c r="I10033" s="2"/>
      <c r="J10033" s="19">
        <f t="shared" si="239"/>
        <v>44853</v>
      </c>
      <c r="K10033" s="2">
        <v>44856</v>
      </c>
      <c r="L10033" s="5" t="s">
        <v>31</v>
      </c>
      <c r="M10033" t="s">
        <v>269</v>
      </c>
      <c r="N10033" t="s">
        <v>32</v>
      </c>
      <c r="O10033" t="s">
        <v>28969</v>
      </c>
      <c r="P10033" t="s">
        <v>16814</v>
      </c>
      <c r="Q10033" t="s">
        <v>30447</v>
      </c>
      <c r="R10033" t="s">
        <v>67</v>
      </c>
      <c r="S10033" t="s">
        <v>271</v>
      </c>
      <c r="T10033" t="s">
        <v>80</v>
      </c>
      <c r="U10033" t="s">
        <v>299</v>
      </c>
      <c r="V10033" t="s">
        <v>299</v>
      </c>
      <c r="W10033" t="s">
        <v>299</v>
      </c>
    </row>
    <row r="10034" spans="1:23" hidden="1" x14ac:dyDescent="0.2">
      <c r="A10034" t="s">
        <v>57</v>
      </c>
      <c r="B10034" t="s">
        <v>34833</v>
      </c>
      <c r="C10034" s="3" t="s">
        <v>34834</v>
      </c>
      <c r="D10034" t="s">
        <v>34835</v>
      </c>
      <c r="E10034" t="s">
        <v>96</v>
      </c>
      <c r="F10034" t="s">
        <v>16876</v>
      </c>
      <c r="G10034" s="2">
        <v>44695</v>
      </c>
      <c r="H10034" s="2">
        <v>44695</v>
      </c>
      <c r="I10034" s="2"/>
      <c r="J10034" s="19">
        <f t="shared" si="239"/>
        <v>44875</v>
      </c>
      <c r="K10034" s="2">
        <v>44879</v>
      </c>
      <c r="L10034" s="5" t="s">
        <v>31</v>
      </c>
      <c r="M10034" t="s">
        <v>163</v>
      </c>
      <c r="N10034" t="s">
        <v>32</v>
      </c>
      <c r="O10034" t="s">
        <v>28969</v>
      </c>
      <c r="P10034" t="s">
        <v>16814</v>
      </c>
      <c r="Q10034" t="s">
        <v>30967</v>
      </c>
      <c r="R10034" t="s">
        <v>67</v>
      </c>
      <c r="S10034" t="s">
        <v>179</v>
      </c>
      <c r="T10034" t="s">
        <v>80</v>
      </c>
      <c r="U10034" t="s">
        <v>34836</v>
      </c>
      <c r="V10034" t="s">
        <v>34835</v>
      </c>
      <c r="W10034" t="s">
        <v>167</v>
      </c>
    </row>
    <row r="10035" spans="1:23" hidden="1" x14ac:dyDescent="0.2">
      <c r="A10035" t="s">
        <v>57</v>
      </c>
      <c r="B10035" t="s">
        <v>34837</v>
      </c>
      <c r="C10035" t="s">
        <v>4996</v>
      </c>
      <c r="D10035" t="s">
        <v>34838</v>
      </c>
      <c r="E10035" t="s">
        <v>61</v>
      </c>
      <c r="F10035" t="s">
        <v>1309</v>
      </c>
      <c r="G10035" s="2">
        <v>44695</v>
      </c>
      <c r="H10035" s="2">
        <v>44691</v>
      </c>
      <c r="I10035" s="2"/>
      <c r="J10035" s="19">
        <f t="shared" si="239"/>
        <v>44871</v>
      </c>
      <c r="K10035" s="2">
        <v>44875</v>
      </c>
      <c r="L10035" s="5" t="s">
        <v>31</v>
      </c>
      <c r="M10035" t="s">
        <v>138</v>
      </c>
      <c r="N10035" t="s">
        <v>32</v>
      </c>
      <c r="O10035" t="s">
        <v>28969</v>
      </c>
      <c r="P10035" t="s">
        <v>16814</v>
      </c>
      <c r="Q10035" t="s">
        <v>31635</v>
      </c>
      <c r="R10035" t="s">
        <v>67</v>
      </c>
      <c r="S10035" t="s">
        <v>284</v>
      </c>
      <c r="T10035" t="s">
        <v>69</v>
      </c>
      <c r="U10035" t="s">
        <v>299</v>
      </c>
      <c r="V10035" t="s">
        <v>299</v>
      </c>
      <c r="W10035" t="s">
        <v>299</v>
      </c>
    </row>
    <row r="10036" spans="1:23" hidden="1" x14ac:dyDescent="0.2">
      <c r="A10036" t="s">
        <v>57</v>
      </c>
      <c r="B10036" t="s">
        <v>34839</v>
      </c>
      <c r="C10036" t="s">
        <v>31144</v>
      </c>
      <c r="D10036" t="s">
        <v>34840</v>
      </c>
      <c r="E10036" t="s">
        <v>107</v>
      </c>
      <c r="F10036" t="s">
        <v>19018</v>
      </c>
      <c r="G10036" s="2">
        <v>44695</v>
      </c>
      <c r="H10036" s="2">
        <v>44680</v>
      </c>
      <c r="I10036" s="2"/>
      <c r="J10036" s="19">
        <f t="shared" si="239"/>
        <v>44860</v>
      </c>
      <c r="K10036" s="2">
        <v>44863</v>
      </c>
      <c r="L10036" s="5" t="s">
        <v>31</v>
      </c>
      <c r="M10036" t="s">
        <v>63</v>
      </c>
      <c r="N10036" t="s">
        <v>32</v>
      </c>
      <c r="O10036" t="s">
        <v>28969</v>
      </c>
      <c r="P10036" t="s">
        <v>16814</v>
      </c>
      <c r="Q10036" t="s">
        <v>32205</v>
      </c>
      <c r="R10036" t="s">
        <v>67</v>
      </c>
      <c r="S10036" t="s">
        <v>583</v>
      </c>
      <c r="T10036" t="s">
        <v>80</v>
      </c>
      <c r="U10036" t="s">
        <v>299</v>
      </c>
      <c r="V10036" t="s">
        <v>299</v>
      </c>
      <c r="W10036" t="s">
        <v>299</v>
      </c>
    </row>
    <row r="10037" spans="1:23" hidden="1" x14ac:dyDescent="0.2">
      <c r="A10037" t="s">
        <v>57</v>
      </c>
      <c r="B10037" t="s">
        <v>34841</v>
      </c>
      <c r="C10037" t="s">
        <v>5106</v>
      </c>
      <c r="D10037" t="s">
        <v>34842</v>
      </c>
      <c r="E10037" t="s">
        <v>107</v>
      </c>
      <c r="F10037" t="s">
        <v>20081</v>
      </c>
      <c r="G10037" s="2">
        <v>44695</v>
      </c>
      <c r="H10037" s="2">
        <v>44680</v>
      </c>
      <c r="I10037" s="2"/>
      <c r="J10037" s="19">
        <f t="shared" si="239"/>
        <v>44860</v>
      </c>
      <c r="K10037" s="2">
        <v>44863</v>
      </c>
      <c r="L10037" s="5" t="s">
        <v>31</v>
      </c>
      <c r="M10037" t="s">
        <v>63</v>
      </c>
      <c r="N10037" t="s">
        <v>32</v>
      </c>
      <c r="O10037" t="s">
        <v>28969</v>
      </c>
      <c r="P10037" t="s">
        <v>16814</v>
      </c>
      <c r="Q10037" t="s">
        <v>30271</v>
      </c>
      <c r="R10037" t="s">
        <v>67</v>
      </c>
      <c r="S10037" t="s">
        <v>79</v>
      </c>
      <c r="T10037" t="s">
        <v>69</v>
      </c>
      <c r="U10037" t="s">
        <v>299</v>
      </c>
      <c r="V10037" t="s">
        <v>299</v>
      </c>
      <c r="W10037" t="s">
        <v>299</v>
      </c>
    </row>
    <row r="10038" spans="1:23" hidden="1" x14ac:dyDescent="0.2">
      <c r="A10038" t="s">
        <v>57</v>
      </c>
      <c r="B10038" t="s">
        <v>34843</v>
      </c>
      <c r="C10038" t="s">
        <v>15897</v>
      </c>
      <c r="D10038" t="s">
        <v>34844</v>
      </c>
      <c r="E10038" t="s">
        <v>480</v>
      </c>
      <c r="F10038" t="s">
        <v>21782</v>
      </c>
      <c r="G10038" s="2">
        <v>44695</v>
      </c>
      <c r="H10038" s="2">
        <v>44690</v>
      </c>
      <c r="I10038" s="2"/>
      <c r="J10038" s="19">
        <f t="shared" si="239"/>
        <v>44870</v>
      </c>
      <c r="K10038" s="2">
        <v>44874</v>
      </c>
      <c r="L10038" s="5" t="s">
        <v>31</v>
      </c>
      <c r="M10038" t="s">
        <v>63</v>
      </c>
      <c r="N10038" t="s">
        <v>32</v>
      </c>
      <c r="O10038" t="s">
        <v>28969</v>
      </c>
      <c r="P10038" t="s">
        <v>16814</v>
      </c>
      <c r="Q10038" t="s">
        <v>31643</v>
      </c>
      <c r="R10038" t="s">
        <v>67</v>
      </c>
      <c r="S10038" t="s">
        <v>583</v>
      </c>
      <c r="T10038" t="s">
        <v>80</v>
      </c>
      <c r="U10038" t="s">
        <v>34845</v>
      </c>
      <c r="V10038" t="s">
        <v>34844</v>
      </c>
      <c r="W10038" t="s">
        <v>71</v>
      </c>
    </row>
    <row r="10039" spans="1:23" hidden="1" x14ac:dyDescent="0.2">
      <c r="A10039" t="s">
        <v>57</v>
      </c>
      <c r="B10039" t="s">
        <v>34846</v>
      </c>
      <c r="C10039" t="s">
        <v>15897</v>
      </c>
      <c r="D10039" t="s">
        <v>34847</v>
      </c>
      <c r="E10039" t="s">
        <v>480</v>
      </c>
      <c r="F10039" t="s">
        <v>34848</v>
      </c>
      <c r="G10039" s="2">
        <v>44695</v>
      </c>
      <c r="H10039" s="2">
        <v>44690</v>
      </c>
      <c r="I10039" s="2"/>
      <c r="J10039" s="19">
        <f t="shared" si="239"/>
        <v>44870</v>
      </c>
      <c r="K10039" s="2">
        <v>44874</v>
      </c>
      <c r="L10039" s="5" t="s">
        <v>31</v>
      </c>
      <c r="M10039" t="s">
        <v>63</v>
      </c>
      <c r="N10039" t="s">
        <v>32</v>
      </c>
      <c r="O10039" t="s">
        <v>28969</v>
      </c>
      <c r="P10039" t="s">
        <v>16814</v>
      </c>
      <c r="Q10039" t="s">
        <v>31387</v>
      </c>
      <c r="R10039" t="s">
        <v>67</v>
      </c>
      <c r="S10039" t="s">
        <v>637</v>
      </c>
      <c r="T10039" t="s">
        <v>69</v>
      </c>
      <c r="U10039" t="s">
        <v>34849</v>
      </c>
      <c r="V10039" t="s">
        <v>34847</v>
      </c>
      <c r="W10039" t="s">
        <v>71</v>
      </c>
    </row>
    <row r="10040" spans="1:23" hidden="1" x14ac:dyDescent="0.2">
      <c r="A10040" t="s">
        <v>57</v>
      </c>
      <c r="B10040" t="s">
        <v>34850</v>
      </c>
      <c r="C10040" t="s">
        <v>18872</v>
      </c>
      <c r="D10040" t="s">
        <v>34851</v>
      </c>
      <c r="E10040" t="s">
        <v>61</v>
      </c>
      <c r="F10040" t="s">
        <v>17380</v>
      </c>
      <c r="G10040" s="2">
        <v>44695</v>
      </c>
      <c r="H10040" s="2">
        <v>44673</v>
      </c>
      <c r="I10040" s="2"/>
      <c r="J10040" s="19">
        <f t="shared" si="239"/>
        <v>44853</v>
      </c>
      <c r="K10040" s="2">
        <v>44856</v>
      </c>
      <c r="L10040" s="5" t="s">
        <v>31</v>
      </c>
      <c r="M10040" t="s">
        <v>77</v>
      </c>
      <c r="N10040" t="s">
        <v>32</v>
      </c>
      <c r="O10040" t="s">
        <v>28969</v>
      </c>
      <c r="P10040" t="s">
        <v>16814</v>
      </c>
      <c r="Q10040" t="s">
        <v>30447</v>
      </c>
      <c r="R10040" t="s">
        <v>67</v>
      </c>
      <c r="S10040" t="s">
        <v>79</v>
      </c>
      <c r="T10040" t="s">
        <v>80</v>
      </c>
      <c r="U10040" t="s">
        <v>33828</v>
      </c>
      <c r="V10040" t="s">
        <v>33827</v>
      </c>
      <c r="W10040" t="s">
        <v>82</v>
      </c>
    </row>
    <row r="10041" spans="1:23" hidden="1" x14ac:dyDescent="0.2">
      <c r="A10041" t="s">
        <v>57</v>
      </c>
      <c r="B10041" t="s">
        <v>34852</v>
      </c>
      <c r="C10041" t="s">
        <v>30491</v>
      </c>
      <c r="D10041" t="s">
        <v>34853</v>
      </c>
      <c r="E10041" t="s">
        <v>86</v>
      </c>
      <c r="F10041" t="s">
        <v>16930</v>
      </c>
      <c r="G10041" s="2">
        <v>44695</v>
      </c>
      <c r="H10041" s="2">
        <v>44692</v>
      </c>
      <c r="I10041" s="2"/>
      <c r="J10041" s="19">
        <f t="shared" si="239"/>
        <v>44872</v>
      </c>
      <c r="K10041" s="2">
        <v>44876</v>
      </c>
      <c r="L10041" s="5" t="s">
        <v>31</v>
      </c>
      <c r="M10041" t="s">
        <v>269</v>
      </c>
      <c r="N10041" t="s">
        <v>32</v>
      </c>
      <c r="O10041" t="s">
        <v>28969</v>
      </c>
      <c r="P10041" t="s">
        <v>16814</v>
      </c>
      <c r="Q10041" t="s">
        <v>30271</v>
      </c>
      <c r="R10041" t="s">
        <v>201</v>
      </c>
      <c r="S10041" t="s">
        <v>271</v>
      </c>
      <c r="T10041" t="s">
        <v>202</v>
      </c>
      <c r="U10041" t="s">
        <v>299</v>
      </c>
      <c r="V10041" t="s">
        <v>299</v>
      </c>
      <c r="W10041" t="s">
        <v>299</v>
      </c>
    </row>
    <row r="10042" spans="1:23" hidden="1" x14ac:dyDescent="0.2">
      <c r="A10042" t="s">
        <v>57</v>
      </c>
      <c r="B10042" t="s">
        <v>34854</v>
      </c>
      <c r="C10042" t="s">
        <v>19345</v>
      </c>
      <c r="D10042" t="s">
        <v>34855</v>
      </c>
      <c r="E10042" t="s">
        <v>86</v>
      </c>
      <c r="F10042" t="s">
        <v>16930</v>
      </c>
      <c r="G10042" s="2">
        <v>44695</v>
      </c>
      <c r="H10042" s="2">
        <v>44692</v>
      </c>
      <c r="I10042" s="2"/>
      <c r="J10042" s="19">
        <f t="shared" si="239"/>
        <v>44872</v>
      </c>
      <c r="K10042" s="2">
        <v>44876</v>
      </c>
      <c r="L10042" s="5" t="s">
        <v>31</v>
      </c>
      <c r="M10042" t="s">
        <v>269</v>
      </c>
      <c r="N10042" t="s">
        <v>32</v>
      </c>
      <c r="O10042" t="s">
        <v>28969</v>
      </c>
      <c r="P10042" t="s">
        <v>16814</v>
      </c>
      <c r="Q10042" t="s">
        <v>30271</v>
      </c>
      <c r="R10042" t="s">
        <v>1207</v>
      </c>
      <c r="S10042" t="s">
        <v>280</v>
      </c>
      <c r="T10042" t="s">
        <v>69</v>
      </c>
      <c r="U10042" t="s">
        <v>299</v>
      </c>
      <c r="V10042" t="s">
        <v>299</v>
      </c>
      <c r="W10042" t="s">
        <v>299</v>
      </c>
    </row>
    <row r="10043" spans="1:23" hidden="1" x14ac:dyDescent="0.2">
      <c r="A10043" t="s">
        <v>57</v>
      </c>
      <c r="B10043" t="s">
        <v>34856</v>
      </c>
      <c r="C10043" t="s">
        <v>34857</v>
      </c>
      <c r="D10043" t="s">
        <v>34858</v>
      </c>
      <c r="E10043" t="s">
        <v>61</v>
      </c>
      <c r="F10043" t="s">
        <v>34859</v>
      </c>
      <c r="G10043" s="2">
        <v>44695</v>
      </c>
      <c r="H10043" s="2">
        <v>44673</v>
      </c>
      <c r="I10043" s="2"/>
      <c r="J10043" s="19">
        <f t="shared" si="239"/>
        <v>44853</v>
      </c>
      <c r="K10043" s="2">
        <v>44856</v>
      </c>
      <c r="L10043" s="5" t="s">
        <v>31</v>
      </c>
      <c r="M10043" t="s">
        <v>98</v>
      </c>
      <c r="N10043" t="s">
        <v>32</v>
      </c>
      <c r="O10043" t="s">
        <v>28969</v>
      </c>
      <c r="P10043" t="s">
        <v>16814</v>
      </c>
      <c r="Q10043" t="s">
        <v>31387</v>
      </c>
      <c r="R10043" t="s">
        <v>67</v>
      </c>
      <c r="S10043" t="s">
        <v>100</v>
      </c>
      <c r="T10043" t="s">
        <v>80</v>
      </c>
      <c r="U10043" t="s">
        <v>34427</v>
      </c>
      <c r="V10043" t="s">
        <v>34428</v>
      </c>
      <c r="W10043" t="s">
        <v>103</v>
      </c>
    </row>
    <row r="10044" spans="1:23" hidden="1" x14ac:dyDescent="0.2">
      <c r="A10044" t="s">
        <v>57</v>
      </c>
      <c r="B10044" t="s">
        <v>34860</v>
      </c>
      <c r="C10044" t="s">
        <v>27317</v>
      </c>
      <c r="D10044" t="s">
        <v>34861</v>
      </c>
      <c r="E10044" t="s">
        <v>107</v>
      </c>
      <c r="F10044" t="s">
        <v>4397</v>
      </c>
      <c r="G10044" s="2">
        <v>44695</v>
      </c>
      <c r="H10044" s="2">
        <v>44680</v>
      </c>
      <c r="I10044" s="2"/>
      <c r="J10044" s="19">
        <f t="shared" si="239"/>
        <v>44860</v>
      </c>
      <c r="K10044" s="2">
        <v>44863</v>
      </c>
      <c r="L10044" s="5" t="s">
        <v>31</v>
      </c>
      <c r="M10044" t="s">
        <v>63</v>
      </c>
      <c r="N10044" t="s">
        <v>32</v>
      </c>
      <c r="O10044" t="s">
        <v>28969</v>
      </c>
      <c r="P10044" t="s">
        <v>16814</v>
      </c>
      <c r="Q10044" t="s">
        <v>30230</v>
      </c>
      <c r="R10044" t="s">
        <v>201</v>
      </c>
      <c r="S10044" t="s">
        <v>583</v>
      </c>
      <c r="T10044" t="s">
        <v>202</v>
      </c>
      <c r="U10044" t="s">
        <v>299</v>
      </c>
      <c r="V10044" t="s">
        <v>299</v>
      </c>
      <c r="W10044" t="s">
        <v>299</v>
      </c>
    </row>
    <row r="10045" spans="1:23" hidden="1" x14ac:dyDescent="0.2">
      <c r="A10045" t="s">
        <v>57</v>
      </c>
      <c r="B10045" t="s">
        <v>34862</v>
      </c>
      <c r="C10045" t="s">
        <v>34863</v>
      </c>
      <c r="D10045" t="s">
        <v>34864</v>
      </c>
      <c r="E10045" t="s">
        <v>107</v>
      </c>
      <c r="F10045" t="s">
        <v>4964</v>
      </c>
      <c r="G10045" s="2">
        <v>44695</v>
      </c>
      <c r="H10045" s="2">
        <v>44679</v>
      </c>
      <c r="I10045" s="2"/>
      <c r="J10045" s="19">
        <f t="shared" si="239"/>
        <v>44859</v>
      </c>
      <c r="K10045" s="2">
        <v>44862</v>
      </c>
      <c r="L10045" s="5" t="s">
        <v>31</v>
      </c>
      <c r="M10045" t="s">
        <v>163</v>
      </c>
      <c r="N10045" t="s">
        <v>32</v>
      </c>
      <c r="O10045" t="s">
        <v>28969</v>
      </c>
      <c r="P10045" t="s">
        <v>16814</v>
      </c>
      <c r="Q10045" t="s">
        <v>29003</v>
      </c>
      <c r="R10045" t="s">
        <v>67</v>
      </c>
      <c r="S10045" t="s">
        <v>179</v>
      </c>
      <c r="T10045" t="s">
        <v>80</v>
      </c>
      <c r="U10045" t="s">
        <v>34865</v>
      </c>
      <c r="V10045" t="s">
        <v>34864</v>
      </c>
      <c r="W10045" t="s">
        <v>167</v>
      </c>
    </row>
    <row r="10046" spans="1:23" hidden="1" x14ac:dyDescent="0.2">
      <c r="A10046" t="s">
        <v>57</v>
      </c>
      <c r="B10046" t="s">
        <v>34866</v>
      </c>
      <c r="C10046" t="s">
        <v>34867</v>
      </c>
      <c r="D10046" t="s">
        <v>34868</v>
      </c>
      <c r="E10046" t="s">
        <v>107</v>
      </c>
      <c r="F10046" t="s">
        <v>4397</v>
      </c>
      <c r="G10046" s="2">
        <v>44695</v>
      </c>
      <c r="H10046" s="2">
        <v>44680</v>
      </c>
      <c r="I10046" s="2"/>
      <c r="J10046" s="19">
        <f t="shared" si="239"/>
        <v>44860</v>
      </c>
      <c r="K10046" s="2">
        <v>44863</v>
      </c>
      <c r="L10046" s="5" t="s">
        <v>31</v>
      </c>
      <c r="M10046" t="s">
        <v>63</v>
      </c>
      <c r="N10046" t="s">
        <v>32</v>
      </c>
      <c r="O10046" t="s">
        <v>28969</v>
      </c>
      <c r="P10046" t="s">
        <v>16814</v>
      </c>
      <c r="Q10046" t="s">
        <v>31635</v>
      </c>
      <c r="R10046" t="s">
        <v>201</v>
      </c>
      <c r="S10046" t="s">
        <v>583</v>
      </c>
      <c r="T10046" t="s">
        <v>202</v>
      </c>
      <c r="U10046" t="s">
        <v>299</v>
      </c>
      <c r="V10046" t="s">
        <v>299</v>
      </c>
      <c r="W10046" t="s">
        <v>299</v>
      </c>
    </row>
    <row r="10047" spans="1:23" hidden="1" x14ac:dyDescent="0.2">
      <c r="A10047" t="s">
        <v>57</v>
      </c>
      <c r="B10047" t="s">
        <v>34869</v>
      </c>
      <c r="C10047" t="s">
        <v>34142</v>
      </c>
      <c r="D10047" t="s">
        <v>34870</v>
      </c>
      <c r="E10047" t="s">
        <v>107</v>
      </c>
      <c r="F10047" t="s">
        <v>20207</v>
      </c>
      <c r="G10047" s="2">
        <v>44695</v>
      </c>
      <c r="H10047" s="2">
        <v>44680</v>
      </c>
      <c r="I10047" s="2"/>
      <c r="J10047" s="19">
        <f t="shared" si="239"/>
        <v>44860</v>
      </c>
      <c r="K10047" s="2">
        <v>44863</v>
      </c>
      <c r="L10047" s="5" t="s">
        <v>31</v>
      </c>
      <c r="M10047" t="s">
        <v>63</v>
      </c>
      <c r="N10047" t="s">
        <v>32</v>
      </c>
      <c r="O10047" t="s">
        <v>28969</v>
      </c>
      <c r="P10047" t="s">
        <v>16814</v>
      </c>
      <c r="Q10047" t="s">
        <v>31635</v>
      </c>
      <c r="R10047" t="s">
        <v>201</v>
      </c>
      <c r="S10047" t="s">
        <v>583</v>
      </c>
      <c r="T10047" t="s">
        <v>202</v>
      </c>
      <c r="U10047" t="s">
        <v>299</v>
      </c>
      <c r="V10047" t="s">
        <v>299</v>
      </c>
      <c r="W10047" t="s">
        <v>299</v>
      </c>
    </row>
    <row r="10048" spans="1:23" hidden="1" x14ac:dyDescent="0.2">
      <c r="A10048" t="s">
        <v>57</v>
      </c>
      <c r="B10048" t="s">
        <v>34871</v>
      </c>
      <c r="C10048" t="s">
        <v>12915</v>
      </c>
      <c r="D10048" t="s">
        <v>34872</v>
      </c>
      <c r="E10048" t="s">
        <v>136</v>
      </c>
      <c r="F10048" t="s">
        <v>21543</v>
      </c>
      <c r="G10048" s="2">
        <v>44695</v>
      </c>
      <c r="H10048" s="2">
        <v>44679</v>
      </c>
      <c r="I10048" s="2"/>
      <c r="J10048" s="19">
        <f t="shared" si="239"/>
        <v>44859</v>
      </c>
      <c r="K10048" s="2">
        <v>44862</v>
      </c>
      <c r="L10048" s="5" t="s">
        <v>31</v>
      </c>
      <c r="M10048" t="s">
        <v>63</v>
      </c>
      <c r="N10048" t="s">
        <v>32</v>
      </c>
      <c r="O10048" t="s">
        <v>28969</v>
      </c>
      <c r="P10048" t="s">
        <v>16814</v>
      </c>
      <c r="Q10048" t="s">
        <v>30150</v>
      </c>
      <c r="R10048" t="s">
        <v>67</v>
      </c>
      <c r="S10048" t="s">
        <v>90</v>
      </c>
      <c r="T10048" t="s">
        <v>69</v>
      </c>
      <c r="U10048" t="s">
        <v>299</v>
      </c>
      <c r="V10048" t="s">
        <v>299</v>
      </c>
      <c r="W10048" t="s">
        <v>299</v>
      </c>
    </row>
    <row r="10049" spans="1:23" hidden="1" x14ac:dyDescent="0.2">
      <c r="A10049" t="s">
        <v>57</v>
      </c>
      <c r="B10049" t="s">
        <v>34873</v>
      </c>
      <c r="C10049" t="s">
        <v>10345</v>
      </c>
      <c r="D10049" t="s">
        <v>34874</v>
      </c>
      <c r="E10049" t="s">
        <v>107</v>
      </c>
      <c r="F10049" t="s">
        <v>33720</v>
      </c>
      <c r="G10049" s="2">
        <v>44695</v>
      </c>
      <c r="H10049" s="2">
        <v>44679</v>
      </c>
      <c r="I10049" s="2"/>
      <c r="J10049" s="19">
        <f t="shared" si="239"/>
        <v>44859</v>
      </c>
      <c r="K10049" s="2">
        <v>44862</v>
      </c>
      <c r="L10049" s="5" t="s">
        <v>31</v>
      </c>
      <c r="M10049" t="s">
        <v>63</v>
      </c>
      <c r="N10049" t="s">
        <v>32</v>
      </c>
      <c r="O10049" t="s">
        <v>28969</v>
      </c>
      <c r="P10049" t="s">
        <v>16814</v>
      </c>
      <c r="Q10049" t="s">
        <v>30271</v>
      </c>
      <c r="R10049" t="s">
        <v>67</v>
      </c>
      <c r="S10049" t="s">
        <v>79</v>
      </c>
      <c r="T10049" t="s">
        <v>69</v>
      </c>
      <c r="U10049" t="s">
        <v>299</v>
      </c>
      <c r="V10049" t="s">
        <v>299</v>
      </c>
      <c r="W10049" t="s">
        <v>299</v>
      </c>
    </row>
    <row r="10050" spans="1:23" hidden="1" x14ac:dyDescent="0.2">
      <c r="A10050" t="s">
        <v>57</v>
      </c>
      <c r="B10050" t="s">
        <v>34875</v>
      </c>
      <c r="C10050" t="s">
        <v>34876</v>
      </c>
      <c r="D10050" t="s">
        <v>34877</v>
      </c>
      <c r="E10050" t="s">
        <v>107</v>
      </c>
      <c r="F10050" t="s">
        <v>4397</v>
      </c>
      <c r="G10050" s="2">
        <v>44695</v>
      </c>
      <c r="H10050" s="2">
        <v>44680</v>
      </c>
      <c r="I10050" s="2"/>
      <c r="J10050" s="19">
        <f t="shared" si="239"/>
        <v>44860</v>
      </c>
      <c r="K10050" s="2">
        <v>44863</v>
      </c>
      <c r="L10050" s="5" t="s">
        <v>31</v>
      </c>
      <c r="M10050" t="s">
        <v>63</v>
      </c>
      <c r="N10050" t="s">
        <v>32</v>
      </c>
      <c r="O10050" t="s">
        <v>28969</v>
      </c>
      <c r="P10050" t="s">
        <v>16814</v>
      </c>
      <c r="Q10050" t="s">
        <v>31310</v>
      </c>
      <c r="R10050" t="s">
        <v>67</v>
      </c>
      <c r="S10050" t="s">
        <v>583</v>
      </c>
      <c r="T10050" t="s">
        <v>80</v>
      </c>
      <c r="U10050" t="s">
        <v>299</v>
      </c>
      <c r="V10050" t="s">
        <v>299</v>
      </c>
      <c r="W10050" t="s">
        <v>299</v>
      </c>
    </row>
    <row r="10051" spans="1:23" hidden="1" x14ac:dyDescent="0.2">
      <c r="A10051" t="s">
        <v>57</v>
      </c>
      <c r="B10051" t="s">
        <v>34878</v>
      </c>
      <c r="C10051" t="s">
        <v>34879</v>
      </c>
      <c r="D10051" t="s">
        <v>34880</v>
      </c>
      <c r="E10051" t="s">
        <v>107</v>
      </c>
      <c r="F10051" t="s">
        <v>8437</v>
      </c>
      <c r="G10051" s="2">
        <v>44695</v>
      </c>
      <c r="H10051" s="2">
        <v>44680</v>
      </c>
      <c r="I10051" s="2"/>
      <c r="J10051" s="19">
        <f t="shared" si="239"/>
        <v>44860</v>
      </c>
      <c r="K10051" s="2">
        <v>44863</v>
      </c>
      <c r="L10051" s="5" t="s">
        <v>31</v>
      </c>
      <c r="M10051" t="s">
        <v>63</v>
      </c>
      <c r="N10051" t="s">
        <v>32</v>
      </c>
      <c r="O10051" t="s">
        <v>28969</v>
      </c>
      <c r="P10051" t="s">
        <v>16814</v>
      </c>
      <c r="Q10051" t="s">
        <v>30230</v>
      </c>
      <c r="R10051" t="s">
        <v>67</v>
      </c>
      <c r="S10051" t="s">
        <v>790</v>
      </c>
      <c r="T10051" t="s">
        <v>69</v>
      </c>
      <c r="U10051" t="s">
        <v>299</v>
      </c>
      <c r="V10051" t="s">
        <v>299</v>
      </c>
      <c r="W10051" t="s">
        <v>299</v>
      </c>
    </row>
    <row r="10052" spans="1:23" hidden="1" x14ac:dyDescent="0.2">
      <c r="A10052" t="s">
        <v>57</v>
      </c>
      <c r="B10052" t="s">
        <v>34881</v>
      </c>
      <c r="C10052" t="s">
        <v>34377</v>
      </c>
      <c r="D10052" t="s">
        <v>34882</v>
      </c>
      <c r="E10052" t="s">
        <v>107</v>
      </c>
      <c r="F10052" t="s">
        <v>7920</v>
      </c>
      <c r="G10052" s="2">
        <v>44695</v>
      </c>
      <c r="H10052" s="2">
        <v>44680</v>
      </c>
      <c r="I10052" s="2"/>
      <c r="J10052" s="19">
        <f t="shared" si="239"/>
        <v>44860</v>
      </c>
      <c r="K10052" s="2">
        <v>44863</v>
      </c>
      <c r="L10052" s="5" t="s">
        <v>31</v>
      </c>
      <c r="M10052" t="s">
        <v>63</v>
      </c>
      <c r="N10052" t="s">
        <v>32</v>
      </c>
      <c r="O10052" t="s">
        <v>28969</v>
      </c>
      <c r="P10052" t="s">
        <v>16814</v>
      </c>
      <c r="Q10052" t="s">
        <v>34883</v>
      </c>
      <c r="R10052" t="s">
        <v>67</v>
      </c>
      <c r="S10052" t="s">
        <v>90</v>
      </c>
      <c r="T10052" t="s">
        <v>69</v>
      </c>
      <c r="U10052" t="s">
        <v>299</v>
      </c>
      <c r="V10052" t="s">
        <v>299</v>
      </c>
      <c r="W10052" t="s">
        <v>299</v>
      </c>
    </row>
    <row r="10053" spans="1:23" hidden="1" x14ac:dyDescent="0.2">
      <c r="A10053" t="s">
        <v>57</v>
      </c>
      <c r="B10053" t="s">
        <v>34884</v>
      </c>
      <c r="C10053" t="s">
        <v>34885</v>
      </c>
      <c r="D10053" t="s">
        <v>34886</v>
      </c>
      <c r="E10053" t="s">
        <v>107</v>
      </c>
      <c r="F10053" t="s">
        <v>18909</v>
      </c>
      <c r="G10053" s="2">
        <v>44695</v>
      </c>
      <c r="H10053" s="2">
        <v>44688</v>
      </c>
      <c r="I10053" s="2"/>
      <c r="J10053" s="19">
        <f t="shared" si="239"/>
        <v>44868</v>
      </c>
      <c r="K10053" s="2">
        <v>44872</v>
      </c>
      <c r="L10053" s="5" t="s">
        <v>31</v>
      </c>
      <c r="M10053" t="s">
        <v>77</v>
      </c>
      <c r="N10053" t="s">
        <v>32</v>
      </c>
      <c r="O10053" t="s">
        <v>28969</v>
      </c>
      <c r="P10053" t="s">
        <v>16814</v>
      </c>
      <c r="Q10053" t="s">
        <v>30447</v>
      </c>
      <c r="R10053" t="s">
        <v>67</v>
      </c>
      <c r="S10053" t="s">
        <v>79</v>
      </c>
      <c r="T10053" t="s">
        <v>80</v>
      </c>
      <c r="U10053" t="s">
        <v>33875</v>
      </c>
      <c r="V10053" t="s">
        <v>33874</v>
      </c>
      <c r="W10053" t="s">
        <v>82</v>
      </c>
    </row>
    <row r="10054" spans="1:23" hidden="1" x14ac:dyDescent="0.2">
      <c r="A10054" t="s">
        <v>57</v>
      </c>
      <c r="B10054" t="s">
        <v>34887</v>
      </c>
      <c r="C10054" t="s">
        <v>9202</v>
      </c>
      <c r="D10054" t="s">
        <v>34888</v>
      </c>
      <c r="E10054" t="s">
        <v>75</v>
      </c>
      <c r="F10054" t="s">
        <v>34889</v>
      </c>
      <c r="G10054" s="2">
        <v>44695</v>
      </c>
      <c r="H10054" s="2">
        <v>44686</v>
      </c>
      <c r="I10054" s="2"/>
      <c r="J10054" s="19">
        <f t="shared" si="239"/>
        <v>44866</v>
      </c>
      <c r="K10054" s="2">
        <v>44870</v>
      </c>
      <c r="L10054" s="5" t="s">
        <v>31</v>
      </c>
      <c r="M10054" t="s">
        <v>63</v>
      </c>
      <c r="N10054" t="s">
        <v>32</v>
      </c>
      <c r="O10054" t="s">
        <v>28969</v>
      </c>
      <c r="P10054" t="s">
        <v>16814</v>
      </c>
      <c r="Q10054" t="s">
        <v>30559</v>
      </c>
      <c r="R10054" t="s">
        <v>67</v>
      </c>
      <c r="S10054" t="s">
        <v>583</v>
      </c>
      <c r="T10054" t="s">
        <v>80</v>
      </c>
      <c r="U10054" t="s">
        <v>299</v>
      </c>
      <c r="V10054" t="s">
        <v>299</v>
      </c>
      <c r="W10054" t="s">
        <v>299</v>
      </c>
    </row>
    <row r="10055" spans="1:23" hidden="1" x14ac:dyDescent="0.2">
      <c r="A10055" t="s">
        <v>57</v>
      </c>
      <c r="B10055" t="s">
        <v>34890</v>
      </c>
      <c r="C10055" t="s">
        <v>9202</v>
      </c>
      <c r="D10055" t="s">
        <v>34891</v>
      </c>
      <c r="E10055" t="s">
        <v>75</v>
      </c>
      <c r="F10055" t="s">
        <v>28254</v>
      </c>
      <c r="G10055" s="2">
        <v>44695</v>
      </c>
      <c r="H10055" s="2">
        <v>44686</v>
      </c>
      <c r="I10055" s="2"/>
      <c r="J10055" s="19">
        <f t="shared" si="239"/>
        <v>44866</v>
      </c>
      <c r="K10055" s="2">
        <v>44870</v>
      </c>
      <c r="L10055" s="5" t="s">
        <v>31</v>
      </c>
      <c r="M10055" t="s">
        <v>63</v>
      </c>
      <c r="N10055" t="s">
        <v>32</v>
      </c>
      <c r="O10055" t="s">
        <v>28969</v>
      </c>
      <c r="P10055" t="s">
        <v>16814</v>
      </c>
      <c r="Q10055" t="s">
        <v>30219</v>
      </c>
      <c r="R10055" t="s">
        <v>67</v>
      </c>
      <c r="S10055" t="s">
        <v>90</v>
      </c>
      <c r="T10055" t="s">
        <v>69</v>
      </c>
      <c r="U10055" t="s">
        <v>299</v>
      </c>
      <c r="V10055" t="s">
        <v>299</v>
      </c>
      <c r="W10055" t="s">
        <v>299</v>
      </c>
    </row>
    <row r="10056" spans="1:23" hidden="1" x14ac:dyDescent="0.2">
      <c r="A10056" t="s">
        <v>57</v>
      </c>
      <c r="B10056" t="s">
        <v>34892</v>
      </c>
      <c r="C10056" t="s">
        <v>14474</v>
      </c>
      <c r="D10056" t="s">
        <v>34893</v>
      </c>
      <c r="E10056" t="s">
        <v>107</v>
      </c>
      <c r="F10056" t="s">
        <v>18909</v>
      </c>
      <c r="G10056" s="2">
        <v>44695</v>
      </c>
      <c r="H10056" s="2">
        <v>44688</v>
      </c>
      <c r="I10056" s="2"/>
      <c r="J10056" s="19">
        <f t="shared" si="239"/>
        <v>44868</v>
      </c>
      <c r="K10056" s="2">
        <v>44872</v>
      </c>
      <c r="L10056" s="5" t="s">
        <v>31</v>
      </c>
      <c r="M10056" t="s">
        <v>163</v>
      </c>
      <c r="N10056" t="s">
        <v>32</v>
      </c>
      <c r="O10056" t="s">
        <v>28969</v>
      </c>
      <c r="P10056" t="s">
        <v>16814</v>
      </c>
      <c r="Q10056" t="s">
        <v>30447</v>
      </c>
      <c r="R10056" t="s">
        <v>67</v>
      </c>
      <c r="S10056" t="s">
        <v>165</v>
      </c>
      <c r="T10056" t="s">
        <v>80</v>
      </c>
      <c r="U10056" t="s">
        <v>34894</v>
      </c>
      <c r="V10056" t="s">
        <v>34895</v>
      </c>
      <c r="W10056" t="s">
        <v>167</v>
      </c>
    </row>
    <row r="10057" spans="1:23" hidden="1" x14ac:dyDescent="0.2">
      <c r="A10057" t="s">
        <v>57</v>
      </c>
      <c r="B10057" t="s">
        <v>34896</v>
      </c>
      <c r="C10057" t="s">
        <v>34897</v>
      </c>
      <c r="D10057" t="s">
        <v>34898</v>
      </c>
      <c r="E10057" t="s">
        <v>107</v>
      </c>
      <c r="F10057" t="s">
        <v>4397</v>
      </c>
      <c r="G10057" s="2">
        <v>44695</v>
      </c>
      <c r="H10057" s="2">
        <v>44680</v>
      </c>
      <c r="I10057" s="2"/>
      <c r="J10057" s="19">
        <f t="shared" si="239"/>
        <v>44860</v>
      </c>
      <c r="K10057" s="2">
        <v>44863</v>
      </c>
      <c r="L10057" s="5" t="s">
        <v>31</v>
      </c>
      <c r="M10057" t="s">
        <v>63</v>
      </c>
      <c r="N10057" t="s">
        <v>32</v>
      </c>
      <c r="O10057" t="s">
        <v>28969</v>
      </c>
      <c r="P10057" t="s">
        <v>16814</v>
      </c>
      <c r="Q10057" t="s">
        <v>30219</v>
      </c>
      <c r="R10057" t="s">
        <v>67</v>
      </c>
      <c r="S10057" t="s">
        <v>79</v>
      </c>
      <c r="T10057" t="s">
        <v>69</v>
      </c>
      <c r="U10057" t="s">
        <v>299</v>
      </c>
      <c r="V10057" t="s">
        <v>299</v>
      </c>
      <c r="W10057" t="s">
        <v>299</v>
      </c>
    </row>
    <row r="10058" spans="1:23" hidden="1" x14ac:dyDescent="0.2">
      <c r="A10058" t="s">
        <v>57</v>
      </c>
      <c r="B10058" t="s">
        <v>34899</v>
      </c>
      <c r="C10058" t="s">
        <v>11226</v>
      </c>
      <c r="D10058" t="s">
        <v>34900</v>
      </c>
      <c r="E10058" t="s">
        <v>107</v>
      </c>
      <c r="F10058" t="s">
        <v>493</v>
      </c>
      <c r="G10058" s="2">
        <v>44695</v>
      </c>
      <c r="H10058" s="2">
        <v>44683</v>
      </c>
      <c r="I10058" s="2"/>
      <c r="J10058" s="19">
        <f t="shared" si="239"/>
        <v>44863</v>
      </c>
      <c r="K10058" s="2">
        <v>44867</v>
      </c>
      <c r="L10058" s="5" t="s">
        <v>31</v>
      </c>
      <c r="M10058" t="s">
        <v>63</v>
      </c>
      <c r="N10058" t="s">
        <v>32</v>
      </c>
      <c r="O10058" t="s">
        <v>28969</v>
      </c>
      <c r="P10058" t="s">
        <v>16814</v>
      </c>
      <c r="Q10058" t="s">
        <v>31635</v>
      </c>
      <c r="R10058" t="s">
        <v>67</v>
      </c>
      <c r="S10058" t="s">
        <v>1744</v>
      </c>
      <c r="T10058" t="s">
        <v>69</v>
      </c>
      <c r="U10058" t="s">
        <v>299</v>
      </c>
      <c r="V10058" t="s">
        <v>299</v>
      </c>
      <c r="W10058" t="s">
        <v>299</v>
      </c>
    </row>
    <row r="10059" spans="1:23" hidden="1" x14ac:dyDescent="0.2">
      <c r="A10059" t="s">
        <v>57</v>
      </c>
      <c r="B10059" t="s">
        <v>34901</v>
      </c>
      <c r="C10059" t="s">
        <v>34902</v>
      </c>
      <c r="D10059" t="s">
        <v>34903</v>
      </c>
      <c r="E10059" t="s">
        <v>107</v>
      </c>
      <c r="F10059" t="s">
        <v>33720</v>
      </c>
      <c r="G10059" s="2">
        <v>44695</v>
      </c>
      <c r="H10059" s="2">
        <v>44681</v>
      </c>
      <c r="I10059" s="2"/>
      <c r="J10059" s="19">
        <f t="shared" si="239"/>
        <v>44861</v>
      </c>
      <c r="K10059" s="2">
        <v>44864</v>
      </c>
      <c r="L10059" s="5" t="s">
        <v>31</v>
      </c>
      <c r="M10059" t="s">
        <v>63</v>
      </c>
      <c r="N10059" t="s">
        <v>32</v>
      </c>
      <c r="O10059" t="s">
        <v>28969</v>
      </c>
      <c r="P10059" t="s">
        <v>16814</v>
      </c>
      <c r="Q10059" t="s">
        <v>31635</v>
      </c>
      <c r="R10059" t="s">
        <v>67</v>
      </c>
      <c r="S10059" t="s">
        <v>79</v>
      </c>
      <c r="T10059" t="s">
        <v>69</v>
      </c>
      <c r="U10059" t="s">
        <v>299</v>
      </c>
      <c r="V10059" t="s">
        <v>299</v>
      </c>
      <c r="W10059" t="s">
        <v>299</v>
      </c>
    </row>
    <row r="10060" spans="1:23" hidden="1" x14ac:dyDescent="0.2">
      <c r="A10060" t="s">
        <v>57</v>
      </c>
      <c r="B10060" t="s">
        <v>34904</v>
      </c>
      <c r="C10060" t="s">
        <v>16974</v>
      </c>
      <c r="D10060" t="s">
        <v>34905</v>
      </c>
      <c r="E10060" t="s">
        <v>86</v>
      </c>
      <c r="F10060" t="s">
        <v>16930</v>
      </c>
      <c r="G10060" s="2">
        <v>44695</v>
      </c>
      <c r="H10060" s="2">
        <v>44692</v>
      </c>
      <c r="I10060" s="2"/>
      <c r="J10060" s="19">
        <f t="shared" si="239"/>
        <v>44872</v>
      </c>
      <c r="K10060" s="2">
        <v>44876</v>
      </c>
      <c r="L10060" s="5" t="s">
        <v>31</v>
      </c>
      <c r="M10060" t="s">
        <v>98</v>
      </c>
      <c r="N10060" t="s">
        <v>32</v>
      </c>
      <c r="O10060" t="s">
        <v>28969</v>
      </c>
      <c r="P10060" t="s">
        <v>16814</v>
      </c>
      <c r="Q10060" t="s">
        <v>30271</v>
      </c>
      <c r="R10060" t="s">
        <v>67</v>
      </c>
      <c r="S10060" t="s">
        <v>100</v>
      </c>
      <c r="T10060" t="s">
        <v>80</v>
      </c>
      <c r="U10060" t="s">
        <v>299</v>
      </c>
      <c r="V10060" t="s">
        <v>299</v>
      </c>
      <c r="W10060" t="s">
        <v>299</v>
      </c>
    </row>
    <row r="10061" spans="1:23" hidden="1" x14ac:dyDescent="0.2">
      <c r="A10061" t="s">
        <v>57</v>
      </c>
      <c r="B10061" t="s">
        <v>34906</v>
      </c>
      <c r="C10061" t="s">
        <v>5836</v>
      </c>
      <c r="D10061" t="s">
        <v>34907</v>
      </c>
      <c r="E10061" t="s">
        <v>107</v>
      </c>
      <c r="F10061" t="s">
        <v>18909</v>
      </c>
      <c r="G10061" s="2">
        <v>44695</v>
      </c>
      <c r="H10061" s="2">
        <v>44687</v>
      </c>
      <c r="I10061" s="2"/>
      <c r="J10061" s="19">
        <f t="shared" si="239"/>
        <v>44867</v>
      </c>
      <c r="K10061" s="2">
        <v>44871</v>
      </c>
      <c r="L10061" s="5" t="s">
        <v>31</v>
      </c>
      <c r="M10061" t="s">
        <v>63</v>
      </c>
      <c r="N10061" t="s">
        <v>32</v>
      </c>
      <c r="O10061" t="s">
        <v>28969</v>
      </c>
      <c r="P10061" t="s">
        <v>16814</v>
      </c>
      <c r="Q10061" t="s">
        <v>30447</v>
      </c>
      <c r="R10061" t="s">
        <v>201</v>
      </c>
      <c r="S10061" t="s">
        <v>583</v>
      </c>
      <c r="T10061" t="s">
        <v>202</v>
      </c>
      <c r="U10061" t="s">
        <v>299</v>
      </c>
      <c r="V10061" t="s">
        <v>299</v>
      </c>
      <c r="W10061" t="s">
        <v>299</v>
      </c>
    </row>
    <row r="10062" spans="1:23" hidden="1" x14ac:dyDescent="0.2">
      <c r="A10062" t="s">
        <v>57</v>
      </c>
      <c r="B10062" t="s">
        <v>34908</v>
      </c>
      <c r="C10062" t="s">
        <v>15808</v>
      </c>
      <c r="D10062" t="s">
        <v>34909</v>
      </c>
      <c r="E10062" t="s">
        <v>310</v>
      </c>
      <c r="F10062" t="s">
        <v>12700</v>
      </c>
      <c r="G10062" s="2">
        <v>44695</v>
      </c>
      <c r="H10062" s="2">
        <v>44692</v>
      </c>
      <c r="I10062" s="2"/>
      <c r="J10062" s="19">
        <f t="shared" si="239"/>
        <v>44872</v>
      </c>
      <c r="K10062" s="2">
        <v>44876</v>
      </c>
      <c r="L10062" s="5" t="s">
        <v>31</v>
      </c>
      <c r="M10062" t="s">
        <v>63</v>
      </c>
      <c r="N10062" t="s">
        <v>32</v>
      </c>
      <c r="O10062" t="s">
        <v>28969</v>
      </c>
      <c r="P10062" t="s">
        <v>16814</v>
      </c>
      <c r="Q10062" t="s">
        <v>34910</v>
      </c>
      <c r="R10062" t="s">
        <v>67</v>
      </c>
      <c r="S10062" t="s">
        <v>583</v>
      </c>
      <c r="T10062" t="s">
        <v>80</v>
      </c>
      <c r="U10062" t="s">
        <v>34911</v>
      </c>
      <c r="V10062" t="s">
        <v>34912</v>
      </c>
      <c r="W10062" t="s">
        <v>71</v>
      </c>
    </row>
    <row r="10063" spans="1:23" hidden="1" x14ac:dyDescent="0.2">
      <c r="A10063" t="s">
        <v>57</v>
      </c>
      <c r="B10063" t="s">
        <v>34913</v>
      </c>
      <c r="C10063" t="s">
        <v>15808</v>
      </c>
      <c r="D10063" t="s">
        <v>34914</v>
      </c>
      <c r="E10063" t="s">
        <v>310</v>
      </c>
      <c r="F10063" t="s">
        <v>21080</v>
      </c>
      <c r="G10063" s="2">
        <v>44695</v>
      </c>
      <c r="H10063" s="2">
        <v>44692</v>
      </c>
      <c r="I10063" s="2"/>
      <c r="J10063" s="19">
        <f t="shared" si="239"/>
        <v>44872</v>
      </c>
      <c r="K10063" s="2">
        <v>44876</v>
      </c>
      <c r="L10063" s="5" t="s">
        <v>31</v>
      </c>
      <c r="M10063" t="s">
        <v>63</v>
      </c>
      <c r="N10063" t="s">
        <v>32</v>
      </c>
      <c r="O10063" t="s">
        <v>28969</v>
      </c>
      <c r="P10063" t="s">
        <v>16814</v>
      </c>
      <c r="Q10063" t="s">
        <v>31001</v>
      </c>
      <c r="R10063" t="s">
        <v>67</v>
      </c>
      <c r="S10063" t="s">
        <v>90</v>
      </c>
      <c r="T10063" t="s">
        <v>69</v>
      </c>
      <c r="U10063" t="s">
        <v>34915</v>
      </c>
      <c r="V10063" t="s">
        <v>34916</v>
      </c>
      <c r="W10063" t="s">
        <v>71</v>
      </c>
    </row>
    <row r="10064" spans="1:23" hidden="1" x14ac:dyDescent="0.2">
      <c r="A10064" t="s">
        <v>57</v>
      </c>
      <c r="B10064" t="s">
        <v>34917</v>
      </c>
      <c r="C10064" t="s">
        <v>15808</v>
      </c>
      <c r="D10064" t="s">
        <v>34918</v>
      </c>
      <c r="E10064" t="s">
        <v>310</v>
      </c>
      <c r="F10064" t="s">
        <v>12700</v>
      </c>
      <c r="G10064" s="2">
        <v>44695</v>
      </c>
      <c r="H10064" s="2">
        <v>44692</v>
      </c>
      <c r="I10064" s="2"/>
      <c r="J10064" s="19">
        <f t="shared" si="239"/>
        <v>44872</v>
      </c>
      <c r="K10064" s="2">
        <v>44876</v>
      </c>
      <c r="L10064" s="5" t="s">
        <v>31</v>
      </c>
      <c r="M10064" t="s">
        <v>63</v>
      </c>
      <c r="N10064" t="s">
        <v>32</v>
      </c>
      <c r="O10064" t="s">
        <v>28969</v>
      </c>
      <c r="P10064" t="s">
        <v>16814</v>
      </c>
      <c r="Q10064" t="s">
        <v>34910</v>
      </c>
      <c r="R10064" t="s">
        <v>67</v>
      </c>
      <c r="S10064" t="s">
        <v>125</v>
      </c>
      <c r="T10064" t="s">
        <v>69</v>
      </c>
      <c r="U10064" t="s">
        <v>34919</v>
      </c>
      <c r="V10064" t="s">
        <v>34920</v>
      </c>
      <c r="W10064" t="s">
        <v>71</v>
      </c>
    </row>
    <row r="10065" spans="1:23" hidden="1" x14ac:dyDescent="0.2">
      <c r="A10065" t="s">
        <v>57</v>
      </c>
      <c r="B10065" t="s">
        <v>34921</v>
      </c>
      <c r="C10065" t="s">
        <v>34922</v>
      </c>
      <c r="D10065" t="s">
        <v>34923</v>
      </c>
      <c r="E10065" t="s">
        <v>107</v>
      </c>
      <c r="F10065" t="s">
        <v>8437</v>
      </c>
      <c r="G10065" s="2">
        <v>44695</v>
      </c>
      <c r="H10065" s="2">
        <v>44679</v>
      </c>
      <c r="I10065" s="2"/>
      <c r="J10065" s="19">
        <f t="shared" si="239"/>
        <v>44859</v>
      </c>
      <c r="K10065" s="2">
        <v>44862</v>
      </c>
      <c r="L10065" s="5" t="s">
        <v>31</v>
      </c>
      <c r="M10065" t="s">
        <v>63</v>
      </c>
      <c r="N10065" t="s">
        <v>32</v>
      </c>
      <c r="O10065" t="s">
        <v>28969</v>
      </c>
      <c r="P10065" t="s">
        <v>16814</v>
      </c>
      <c r="Q10065" t="s">
        <v>30455</v>
      </c>
      <c r="R10065" t="s">
        <v>67</v>
      </c>
      <c r="S10065" t="s">
        <v>90</v>
      </c>
      <c r="T10065" t="s">
        <v>69</v>
      </c>
      <c r="U10065" t="s">
        <v>299</v>
      </c>
      <c r="V10065" t="s">
        <v>299</v>
      </c>
      <c r="W10065" t="s">
        <v>299</v>
      </c>
    </row>
    <row r="10066" spans="1:23" hidden="1" x14ac:dyDescent="0.2">
      <c r="A10066" t="s">
        <v>57</v>
      </c>
      <c r="B10066" t="s">
        <v>34924</v>
      </c>
      <c r="C10066" t="s">
        <v>34925</v>
      </c>
      <c r="D10066" t="s">
        <v>34926</v>
      </c>
      <c r="E10066" t="s">
        <v>96</v>
      </c>
      <c r="F10066" t="s">
        <v>4638</v>
      </c>
      <c r="G10066" s="2">
        <v>44695</v>
      </c>
      <c r="H10066" s="2">
        <v>44691</v>
      </c>
      <c r="I10066" s="2"/>
      <c r="J10066" s="19">
        <f t="shared" si="239"/>
        <v>44871</v>
      </c>
      <c r="K10066" s="2">
        <v>44875</v>
      </c>
      <c r="L10066" s="5" t="s">
        <v>31</v>
      </c>
      <c r="M10066" t="s">
        <v>269</v>
      </c>
      <c r="N10066" t="s">
        <v>32</v>
      </c>
      <c r="O10066" t="s">
        <v>28969</v>
      </c>
      <c r="P10066" t="s">
        <v>16814</v>
      </c>
      <c r="Q10066" t="s">
        <v>31806</v>
      </c>
      <c r="R10066" t="s">
        <v>67</v>
      </c>
      <c r="S10066" t="s">
        <v>280</v>
      </c>
      <c r="T10066" t="s">
        <v>69</v>
      </c>
      <c r="U10066" t="s">
        <v>299</v>
      </c>
      <c r="V10066" t="s">
        <v>299</v>
      </c>
      <c r="W10066" t="s">
        <v>299</v>
      </c>
    </row>
    <row r="10067" spans="1:23" hidden="1" x14ac:dyDescent="0.2">
      <c r="A10067" t="s">
        <v>57</v>
      </c>
      <c r="B10067" t="s">
        <v>34927</v>
      </c>
      <c r="C10067" t="s">
        <v>32435</v>
      </c>
      <c r="D10067" t="s">
        <v>34928</v>
      </c>
      <c r="E10067" t="s">
        <v>86</v>
      </c>
      <c r="F10067" t="s">
        <v>31474</v>
      </c>
      <c r="G10067" s="2">
        <v>44695</v>
      </c>
      <c r="H10067" s="2">
        <v>44693</v>
      </c>
      <c r="I10067" s="2"/>
      <c r="J10067" s="19">
        <f t="shared" si="239"/>
        <v>44873</v>
      </c>
      <c r="K10067" s="2">
        <v>44877</v>
      </c>
      <c r="L10067" s="5" t="s">
        <v>31</v>
      </c>
      <c r="M10067" t="s">
        <v>88</v>
      </c>
      <c r="N10067" t="s">
        <v>32</v>
      </c>
      <c r="O10067" t="s">
        <v>28969</v>
      </c>
      <c r="P10067" t="s">
        <v>16814</v>
      </c>
      <c r="Q10067" t="s">
        <v>32517</v>
      </c>
      <c r="R10067" t="s">
        <v>67</v>
      </c>
      <c r="S10067" t="s">
        <v>90</v>
      </c>
      <c r="T10067" t="s">
        <v>80</v>
      </c>
      <c r="U10067" t="s">
        <v>31476</v>
      </c>
      <c r="V10067" t="s">
        <v>31473</v>
      </c>
      <c r="W10067" t="s">
        <v>92</v>
      </c>
    </row>
    <row r="10068" spans="1:23" hidden="1" x14ac:dyDescent="0.2">
      <c r="A10068" t="s">
        <v>57</v>
      </c>
      <c r="B10068" t="s">
        <v>34929</v>
      </c>
      <c r="C10068" t="s">
        <v>3896</v>
      </c>
      <c r="D10068" t="s">
        <v>34930</v>
      </c>
      <c r="E10068" t="s">
        <v>115</v>
      </c>
      <c r="F10068" t="s">
        <v>20187</v>
      </c>
      <c r="G10068" s="2">
        <v>44696</v>
      </c>
      <c r="H10068" s="2">
        <v>44696</v>
      </c>
      <c r="I10068" s="2"/>
      <c r="J10068" s="19">
        <f t="shared" si="239"/>
        <v>44876</v>
      </c>
      <c r="K10068" s="2">
        <v>44880</v>
      </c>
      <c r="L10068" s="5" t="s">
        <v>31</v>
      </c>
      <c r="M10068" t="s">
        <v>98</v>
      </c>
      <c r="N10068" t="s">
        <v>32</v>
      </c>
      <c r="O10068" t="s">
        <v>28969</v>
      </c>
      <c r="P10068" t="s">
        <v>16814</v>
      </c>
      <c r="Q10068" t="s">
        <v>30138</v>
      </c>
      <c r="R10068" t="s">
        <v>67</v>
      </c>
      <c r="S10068" t="s">
        <v>100</v>
      </c>
      <c r="T10068" t="s">
        <v>80</v>
      </c>
      <c r="U10068" t="s">
        <v>34931</v>
      </c>
      <c r="V10068" t="s">
        <v>34932</v>
      </c>
      <c r="W10068" t="s">
        <v>103</v>
      </c>
    </row>
    <row r="10069" spans="1:23" hidden="1" x14ac:dyDescent="0.2">
      <c r="A10069" t="s">
        <v>57</v>
      </c>
      <c r="B10069" t="s">
        <v>34933</v>
      </c>
      <c r="C10069" t="s">
        <v>9240</v>
      </c>
      <c r="D10069" t="s">
        <v>34934</v>
      </c>
      <c r="E10069" t="s">
        <v>75</v>
      </c>
      <c r="F10069" t="s">
        <v>17298</v>
      </c>
      <c r="G10069" s="2">
        <v>44696</v>
      </c>
      <c r="H10069" s="2">
        <v>44696</v>
      </c>
      <c r="I10069" s="2"/>
      <c r="J10069" s="19">
        <f t="shared" si="239"/>
        <v>44876</v>
      </c>
      <c r="K10069" s="2">
        <v>44880</v>
      </c>
      <c r="L10069" s="5" t="s">
        <v>31</v>
      </c>
      <c r="M10069" t="s">
        <v>63</v>
      </c>
      <c r="N10069" t="s">
        <v>32</v>
      </c>
      <c r="O10069" t="s">
        <v>28969</v>
      </c>
      <c r="P10069" t="s">
        <v>16814</v>
      </c>
      <c r="Q10069" t="s">
        <v>30971</v>
      </c>
      <c r="R10069" t="s">
        <v>67</v>
      </c>
      <c r="S10069" t="s">
        <v>125</v>
      </c>
      <c r="T10069" t="s">
        <v>69</v>
      </c>
      <c r="U10069" t="s">
        <v>34935</v>
      </c>
      <c r="V10069" t="s">
        <v>34934</v>
      </c>
      <c r="W10069" t="s">
        <v>71</v>
      </c>
    </row>
    <row r="10070" spans="1:23" hidden="1" x14ac:dyDescent="0.2">
      <c r="A10070" t="s">
        <v>57</v>
      </c>
      <c r="B10070" t="s">
        <v>34936</v>
      </c>
      <c r="C10070" s="3" t="s">
        <v>34937</v>
      </c>
      <c r="D10070" t="s">
        <v>34938</v>
      </c>
      <c r="E10070" t="s">
        <v>96</v>
      </c>
      <c r="F10070" t="s">
        <v>16876</v>
      </c>
      <c r="G10070" s="2">
        <v>44696</v>
      </c>
      <c r="H10070" s="2">
        <v>44696</v>
      </c>
      <c r="I10070" s="2"/>
      <c r="J10070" s="19">
        <f t="shared" si="239"/>
        <v>44876</v>
      </c>
      <c r="K10070" s="2">
        <v>44880</v>
      </c>
      <c r="L10070" s="5" t="s">
        <v>31</v>
      </c>
      <c r="M10070" t="s">
        <v>63</v>
      </c>
      <c r="N10070" t="s">
        <v>32</v>
      </c>
      <c r="O10070" t="s">
        <v>28969</v>
      </c>
      <c r="P10070" t="s">
        <v>16814</v>
      </c>
      <c r="Q10070" t="s">
        <v>30967</v>
      </c>
      <c r="R10070" t="s">
        <v>67</v>
      </c>
      <c r="S10070" t="s">
        <v>583</v>
      </c>
      <c r="T10070" t="s">
        <v>80</v>
      </c>
      <c r="U10070" t="s">
        <v>34939</v>
      </c>
      <c r="V10070" t="s">
        <v>34938</v>
      </c>
      <c r="W10070" t="s">
        <v>71</v>
      </c>
    </row>
    <row r="10071" spans="1:23" hidden="1" x14ac:dyDescent="0.2">
      <c r="A10071" t="s">
        <v>57</v>
      </c>
      <c r="B10071" t="s">
        <v>34940</v>
      </c>
      <c r="C10071" t="s">
        <v>4073</v>
      </c>
      <c r="D10071" t="s">
        <v>34941</v>
      </c>
      <c r="E10071" t="s">
        <v>61</v>
      </c>
      <c r="F10071" t="s">
        <v>18637</v>
      </c>
      <c r="G10071" s="2">
        <v>44696</v>
      </c>
      <c r="H10071" s="2">
        <v>44696</v>
      </c>
      <c r="I10071" s="2"/>
      <c r="J10071" s="19">
        <f t="shared" si="239"/>
        <v>44876</v>
      </c>
      <c r="K10071" s="2">
        <v>44880</v>
      </c>
      <c r="L10071" s="5" t="s">
        <v>31</v>
      </c>
      <c r="M10071" t="s">
        <v>4870</v>
      </c>
      <c r="N10071" t="s">
        <v>32</v>
      </c>
      <c r="O10071" t="s">
        <v>28969</v>
      </c>
      <c r="P10071" t="s">
        <v>16814</v>
      </c>
      <c r="Q10071" t="s">
        <v>30967</v>
      </c>
      <c r="R10071" t="s">
        <v>67</v>
      </c>
      <c r="S10071" t="s">
        <v>33450</v>
      </c>
      <c r="T10071" t="s">
        <v>80</v>
      </c>
      <c r="U10071" t="s">
        <v>299</v>
      </c>
      <c r="V10071" t="s">
        <v>299</v>
      </c>
      <c r="W10071" t="s">
        <v>299</v>
      </c>
    </row>
    <row r="10072" spans="1:23" hidden="1" x14ac:dyDescent="0.2">
      <c r="A10072" t="s">
        <v>57</v>
      </c>
      <c r="B10072" t="s">
        <v>34942</v>
      </c>
      <c r="C10072" t="s">
        <v>34943</v>
      </c>
      <c r="D10072" t="s">
        <v>34944</v>
      </c>
      <c r="E10072" t="s">
        <v>480</v>
      </c>
      <c r="F10072" t="s">
        <v>23774</v>
      </c>
      <c r="G10072" s="2">
        <v>44697</v>
      </c>
      <c r="H10072" s="2">
        <v>44692</v>
      </c>
      <c r="I10072" s="2"/>
      <c r="J10072" s="19">
        <f t="shared" si="239"/>
        <v>44872</v>
      </c>
      <c r="K10072" s="2">
        <v>44876</v>
      </c>
      <c r="L10072" s="5" t="s">
        <v>31</v>
      </c>
      <c r="M10072" t="s">
        <v>138</v>
      </c>
      <c r="N10072" t="s">
        <v>32</v>
      </c>
      <c r="O10072" t="s">
        <v>28969</v>
      </c>
      <c r="P10072" t="s">
        <v>16814</v>
      </c>
      <c r="Q10072" t="s">
        <v>32141</v>
      </c>
      <c r="R10072" t="s">
        <v>67</v>
      </c>
      <c r="S10072" t="s">
        <v>1566</v>
      </c>
      <c r="T10072" t="s">
        <v>69</v>
      </c>
      <c r="U10072" t="s">
        <v>34945</v>
      </c>
      <c r="V10072" t="s">
        <v>34944</v>
      </c>
      <c r="W10072" t="s">
        <v>142</v>
      </c>
    </row>
    <row r="10073" spans="1:23" hidden="1" x14ac:dyDescent="0.2">
      <c r="A10073" t="s">
        <v>57</v>
      </c>
      <c r="B10073" t="s">
        <v>34946</v>
      </c>
      <c r="C10073" t="s">
        <v>34943</v>
      </c>
      <c r="D10073" t="s">
        <v>34947</v>
      </c>
      <c r="E10073" t="s">
        <v>480</v>
      </c>
      <c r="F10073" t="s">
        <v>4090</v>
      </c>
      <c r="G10073" s="2">
        <v>44697</v>
      </c>
      <c r="H10073" s="2">
        <v>44692</v>
      </c>
      <c r="I10073" s="2"/>
      <c r="J10073" s="19">
        <f t="shared" si="239"/>
        <v>44872</v>
      </c>
      <c r="K10073" s="2">
        <v>44876</v>
      </c>
      <c r="L10073" s="5" t="s">
        <v>31</v>
      </c>
      <c r="M10073" t="s">
        <v>138</v>
      </c>
      <c r="N10073" t="s">
        <v>32</v>
      </c>
      <c r="O10073" t="s">
        <v>28969</v>
      </c>
      <c r="P10073" t="s">
        <v>16814</v>
      </c>
      <c r="Q10073" t="s">
        <v>29023</v>
      </c>
      <c r="R10073" t="s">
        <v>67</v>
      </c>
      <c r="S10073" t="s">
        <v>284</v>
      </c>
      <c r="T10073" t="s">
        <v>69</v>
      </c>
      <c r="U10073" t="s">
        <v>34948</v>
      </c>
      <c r="V10073" t="s">
        <v>34947</v>
      </c>
      <c r="W10073" t="s">
        <v>142</v>
      </c>
    </row>
    <row r="10074" spans="1:23" hidden="1" x14ac:dyDescent="0.2">
      <c r="A10074" t="s">
        <v>57</v>
      </c>
      <c r="B10074" t="s">
        <v>34949</v>
      </c>
      <c r="C10074" s="3" t="s">
        <v>34950</v>
      </c>
      <c r="D10074" t="s">
        <v>34951</v>
      </c>
      <c r="E10074" t="s">
        <v>96</v>
      </c>
      <c r="F10074" t="s">
        <v>16876</v>
      </c>
      <c r="G10074" s="2">
        <v>44697</v>
      </c>
      <c r="H10074" s="2">
        <v>44692</v>
      </c>
      <c r="I10074" s="2"/>
      <c r="J10074" s="19">
        <f t="shared" si="239"/>
        <v>44872</v>
      </c>
      <c r="K10074" s="2">
        <v>44876</v>
      </c>
      <c r="L10074" s="5" t="s">
        <v>31</v>
      </c>
      <c r="M10074" t="s">
        <v>63</v>
      </c>
      <c r="N10074" t="s">
        <v>32</v>
      </c>
      <c r="O10074" t="s">
        <v>28969</v>
      </c>
      <c r="P10074" t="s">
        <v>16814</v>
      </c>
      <c r="Q10074" t="s">
        <v>29023</v>
      </c>
      <c r="R10074" t="s">
        <v>67</v>
      </c>
      <c r="S10074" t="s">
        <v>79</v>
      </c>
      <c r="T10074" t="s">
        <v>69</v>
      </c>
      <c r="U10074" t="s">
        <v>34952</v>
      </c>
      <c r="V10074" t="s">
        <v>34951</v>
      </c>
      <c r="W10074" t="s">
        <v>71</v>
      </c>
    </row>
    <row r="10075" spans="1:23" hidden="1" x14ac:dyDescent="0.2">
      <c r="A10075" t="s">
        <v>57</v>
      </c>
      <c r="B10075" t="s">
        <v>34953</v>
      </c>
      <c r="C10075" t="s">
        <v>34954</v>
      </c>
      <c r="D10075" t="s">
        <v>34955</v>
      </c>
      <c r="E10075" t="s">
        <v>136</v>
      </c>
      <c r="F10075" t="s">
        <v>19837</v>
      </c>
      <c r="G10075" s="2">
        <v>44697</v>
      </c>
      <c r="H10075" s="2">
        <v>44694</v>
      </c>
      <c r="I10075" s="2"/>
      <c r="J10075" s="19">
        <f t="shared" si="239"/>
        <v>44874</v>
      </c>
      <c r="K10075" s="2">
        <v>44878</v>
      </c>
      <c r="L10075" s="5" t="s">
        <v>31</v>
      </c>
      <c r="M10075" t="s">
        <v>138</v>
      </c>
      <c r="N10075" t="s">
        <v>32</v>
      </c>
      <c r="O10075" t="s">
        <v>28969</v>
      </c>
      <c r="P10075" t="s">
        <v>16814</v>
      </c>
      <c r="Q10075" t="s">
        <v>30583</v>
      </c>
      <c r="R10075" t="s">
        <v>67</v>
      </c>
      <c r="S10075" t="s">
        <v>100</v>
      </c>
      <c r="T10075" t="s">
        <v>69</v>
      </c>
      <c r="U10075" t="s">
        <v>34956</v>
      </c>
      <c r="V10075" t="s">
        <v>34955</v>
      </c>
      <c r="W10075" t="s">
        <v>142</v>
      </c>
    </row>
    <row r="10076" spans="1:23" hidden="1" x14ac:dyDescent="0.2">
      <c r="A10076" t="s">
        <v>57</v>
      </c>
      <c r="B10076" t="s">
        <v>34957</v>
      </c>
      <c r="C10076" t="s">
        <v>20093</v>
      </c>
      <c r="D10076" t="s">
        <v>34958</v>
      </c>
      <c r="E10076" t="s">
        <v>107</v>
      </c>
      <c r="F10076" t="s">
        <v>20095</v>
      </c>
      <c r="G10076" s="2">
        <v>44697</v>
      </c>
      <c r="H10076" s="2">
        <v>44687</v>
      </c>
      <c r="I10076" s="2"/>
      <c r="J10076" s="19">
        <f t="shared" si="239"/>
        <v>44867</v>
      </c>
      <c r="K10076" s="2">
        <v>44871</v>
      </c>
      <c r="L10076" s="5" t="s">
        <v>31</v>
      </c>
      <c r="M10076" t="s">
        <v>63</v>
      </c>
      <c r="N10076" t="s">
        <v>32</v>
      </c>
      <c r="O10076" t="s">
        <v>28969</v>
      </c>
      <c r="P10076" t="s">
        <v>16814</v>
      </c>
      <c r="Q10076" t="s">
        <v>31310</v>
      </c>
      <c r="R10076" t="s">
        <v>67</v>
      </c>
      <c r="S10076" t="s">
        <v>583</v>
      </c>
      <c r="T10076" t="s">
        <v>80</v>
      </c>
      <c r="U10076" t="s">
        <v>299</v>
      </c>
      <c r="V10076" t="s">
        <v>299</v>
      </c>
      <c r="W10076" t="s">
        <v>299</v>
      </c>
    </row>
    <row r="10077" spans="1:23" hidden="1" x14ac:dyDescent="0.2">
      <c r="A10077" t="s">
        <v>57</v>
      </c>
      <c r="B10077" t="s">
        <v>34959</v>
      </c>
      <c r="C10077" s="3" t="s">
        <v>34960</v>
      </c>
      <c r="D10077" t="s">
        <v>34961</v>
      </c>
      <c r="E10077" t="s">
        <v>96</v>
      </c>
      <c r="F10077" t="s">
        <v>16876</v>
      </c>
      <c r="G10077" s="2">
        <v>44697</v>
      </c>
      <c r="H10077" s="2">
        <v>44692</v>
      </c>
      <c r="I10077" s="2"/>
      <c r="J10077" s="19">
        <f t="shared" si="239"/>
        <v>44872</v>
      </c>
      <c r="K10077" s="2">
        <v>44876</v>
      </c>
      <c r="L10077" s="5" t="s">
        <v>31</v>
      </c>
      <c r="M10077" t="s">
        <v>63</v>
      </c>
      <c r="N10077" t="s">
        <v>32</v>
      </c>
      <c r="O10077" t="s">
        <v>28969</v>
      </c>
      <c r="P10077" t="s">
        <v>16814</v>
      </c>
      <c r="Q10077" t="s">
        <v>34962</v>
      </c>
      <c r="R10077" t="s">
        <v>67</v>
      </c>
      <c r="S10077" t="s">
        <v>583</v>
      </c>
      <c r="T10077" t="s">
        <v>80</v>
      </c>
      <c r="U10077" t="s">
        <v>34963</v>
      </c>
      <c r="V10077" t="s">
        <v>34961</v>
      </c>
      <c r="W10077" t="s">
        <v>71</v>
      </c>
    </row>
    <row r="10078" spans="1:23" hidden="1" x14ac:dyDescent="0.2">
      <c r="A10078" t="s">
        <v>57</v>
      </c>
      <c r="B10078" t="s">
        <v>34964</v>
      </c>
      <c r="C10078" t="s">
        <v>9071</v>
      </c>
      <c r="D10078" t="s">
        <v>34965</v>
      </c>
      <c r="E10078" t="s">
        <v>310</v>
      </c>
      <c r="F10078" t="s">
        <v>30830</v>
      </c>
      <c r="G10078" s="2">
        <v>44697</v>
      </c>
      <c r="H10078" s="2">
        <v>44692</v>
      </c>
      <c r="I10078" s="2"/>
      <c r="J10078" s="19">
        <f t="shared" si="239"/>
        <v>44872</v>
      </c>
      <c r="K10078" s="2">
        <v>44876</v>
      </c>
      <c r="L10078" s="5" t="s">
        <v>31</v>
      </c>
      <c r="M10078" t="s">
        <v>63</v>
      </c>
      <c r="N10078" t="s">
        <v>32</v>
      </c>
      <c r="O10078" t="s">
        <v>28969</v>
      </c>
      <c r="P10078" t="s">
        <v>16814</v>
      </c>
      <c r="Q10078" t="s">
        <v>30219</v>
      </c>
      <c r="R10078" t="s">
        <v>67</v>
      </c>
      <c r="S10078" t="s">
        <v>79</v>
      </c>
      <c r="T10078" t="s">
        <v>69</v>
      </c>
      <c r="U10078" t="s">
        <v>299</v>
      </c>
      <c r="V10078" t="s">
        <v>299</v>
      </c>
      <c r="W10078" t="s">
        <v>299</v>
      </c>
    </row>
    <row r="10079" spans="1:23" hidden="1" x14ac:dyDescent="0.2">
      <c r="A10079" t="s">
        <v>57</v>
      </c>
      <c r="B10079" t="s">
        <v>34966</v>
      </c>
      <c r="C10079" t="s">
        <v>20747</v>
      </c>
      <c r="D10079" t="s">
        <v>34967</v>
      </c>
      <c r="E10079" t="s">
        <v>310</v>
      </c>
      <c r="F10079" t="s">
        <v>30830</v>
      </c>
      <c r="G10079" s="2">
        <v>44697</v>
      </c>
      <c r="H10079" s="2">
        <v>44692</v>
      </c>
      <c r="I10079" s="2"/>
      <c r="J10079" s="19">
        <f t="shared" si="239"/>
        <v>44872</v>
      </c>
      <c r="K10079" s="2">
        <v>44876</v>
      </c>
      <c r="L10079" s="5" t="s">
        <v>31</v>
      </c>
      <c r="M10079" t="s">
        <v>77</v>
      </c>
      <c r="N10079" t="s">
        <v>32</v>
      </c>
      <c r="O10079" t="s">
        <v>28969</v>
      </c>
      <c r="P10079" t="s">
        <v>16814</v>
      </c>
      <c r="Q10079" t="s">
        <v>30219</v>
      </c>
      <c r="R10079" t="s">
        <v>67</v>
      </c>
      <c r="S10079" t="s">
        <v>79</v>
      </c>
      <c r="T10079" t="s">
        <v>80</v>
      </c>
      <c r="U10079" t="s">
        <v>299</v>
      </c>
      <c r="V10079" t="s">
        <v>299</v>
      </c>
      <c r="W10079" t="s">
        <v>299</v>
      </c>
    </row>
    <row r="10080" spans="1:23" hidden="1" x14ac:dyDescent="0.2">
      <c r="A10080" t="s">
        <v>57</v>
      </c>
      <c r="B10080" t="s">
        <v>34968</v>
      </c>
      <c r="C10080" t="s">
        <v>21695</v>
      </c>
      <c r="D10080" t="s">
        <v>34969</v>
      </c>
      <c r="E10080" t="s">
        <v>75</v>
      </c>
      <c r="F10080" t="s">
        <v>19400</v>
      </c>
      <c r="G10080" s="2">
        <v>44697</v>
      </c>
      <c r="H10080" s="2">
        <v>44697</v>
      </c>
      <c r="I10080" s="2"/>
      <c r="J10080" s="19">
        <f t="shared" si="239"/>
        <v>44877</v>
      </c>
      <c r="K10080" s="2">
        <v>44881</v>
      </c>
      <c r="L10080" s="5" t="s">
        <v>31</v>
      </c>
      <c r="M10080" t="s">
        <v>63</v>
      </c>
      <c r="N10080" t="s">
        <v>32</v>
      </c>
      <c r="O10080" t="s">
        <v>28969</v>
      </c>
      <c r="P10080" t="s">
        <v>16814</v>
      </c>
      <c r="Q10080" t="s">
        <v>30967</v>
      </c>
      <c r="R10080" t="s">
        <v>67</v>
      </c>
      <c r="S10080" t="s">
        <v>79</v>
      </c>
      <c r="T10080" t="s">
        <v>69</v>
      </c>
      <c r="U10080" t="s">
        <v>34970</v>
      </c>
      <c r="V10080" t="s">
        <v>34969</v>
      </c>
      <c r="W10080" t="s">
        <v>71</v>
      </c>
    </row>
    <row r="10081" spans="1:23" hidden="1" x14ac:dyDescent="0.2">
      <c r="A10081" t="s">
        <v>57</v>
      </c>
      <c r="B10081" t="s">
        <v>34971</v>
      </c>
      <c r="C10081" t="s">
        <v>20747</v>
      </c>
      <c r="D10081" t="s">
        <v>34972</v>
      </c>
      <c r="E10081" t="s">
        <v>310</v>
      </c>
      <c r="F10081" t="s">
        <v>30830</v>
      </c>
      <c r="G10081" s="2">
        <v>44697</v>
      </c>
      <c r="H10081" s="2">
        <v>44692</v>
      </c>
      <c r="I10081" s="2"/>
      <c r="J10081" s="19">
        <f t="shared" si="239"/>
        <v>44872</v>
      </c>
      <c r="K10081" s="2">
        <v>44876</v>
      </c>
      <c r="L10081" s="5" t="s">
        <v>31</v>
      </c>
      <c r="M10081" t="s">
        <v>77</v>
      </c>
      <c r="N10081" t="s">
        <v>32</v>
      </c>
      <c r="O10081" t="s">
        <v>28969</v>
      </c>
      <c r="P10081" t="s">
        <v>16814</v>
      </c>
      <c r="Q10081" t="s">
        <v>30219</v>
      </c>
      <c r="R10081" t="s">
        <v>67</v>
      </c>
      <c r="S10081" t="s">
        <v>79</v>
      </c>
      <c r="T10081" t="s">
        <v>80</v>
      </c>
      <c r="U10081" t="s">
        <v>299</v>
      </c>
      <c r="V10081" t="s">
        <v>299</v>
      </c>
      <c r="W10081" t="s">
        <v>299</v>
      </c>
    </row>
    <row r="10082" spans="1:23" hidden="1" x14ac:dyDescent="0.2">
      <c r="A10082" t="s">
        <v>57</v>
      </c>
      <c r="B10082" t="s">
        <v>34973</v>
      </c>
      <c r="C10082" t="s">
        <v>14509</v>
      </c>
      <c r="D10082" t="s">
        <v>31411</v>
      </c>
      <c r="E10082" t="s">
        <v>61</v>
      </c>
      <c r="F10082" t="s">
        <v>18637</v>
      </c>
      <c r="G10082" s="2">
        <v>44697</v>
      </c>
      <c r="H10082" s="2">
        <v>44694</v>
      </c>
      <c r="I10082" s="2"/>
      <c r="J10082" s="19">
        <f t="shared" ref="J10082:J10145" si="240">H10082+180</f>
        <v>44874</v>
      </c>
      <c r="K10082" s="2">
        <v>44878</v>
      </c>
      <c r="L10082" s="5" t="s">
        <v>31</v>
      </c>
      <c r="M10082" t="s">
        <v>77</v>
      </c>
      <c r="N10082" t="s">
        <v>32</v>
      </c>
      <c r="O10082" t="s">
        <v>28969</v>
      </c>
      <c r="P10082" t="s">
        <v>16814</v>
      </c>
      <c r="Q10082" t="s">
        <v>31924</v>
      </c>
      <c r="R10082" t="s">
        <v>67</v>
      </c>
      <c r="S10082" t="s">
        <v>79</v>
      </c>
      <c r="T10082" t="s">
        <v>80</v>
      </c>
      <c r="U10082" t="s">
        <v>31410</v>
      </c>
      <c r="V10082" t="s">
        <v>31411</v>
      </c>
      <c r="W10082" t="s">
        <v>82</v>
      </c>
    </row>
    <row r="10083" spans="1:23" hidden="1" x14ac:dyDescent="0.2">
      <c r="A10083" t="s">
        <v>57</v>
      </c>
      <c r="B10083" t="s">
        <v>34974</v>
      </c>
      <c r="C10083" t="s">
        <v>20747</v>
      </c>
      <c r="D10083" t="s">
        <v>34975</v>
      </c>
      <c r="E10083" t="s">
        <v>310</v>
      </c>
      <c r="F10083" t="s">
        <v>30830</v>
      </c>
      <c r="G10083" s="2">
        <v>44697</v>
      </c>
      <c r="H10083" s="2">
        <v>44692</v>
      </c>
      <c r="I10083" s="2"/>
      <c r="J10083" s="19">
        <f t="shared" si="240"/>
        <v>44872</v>
      </c>
      <c r="K10083" s="2">
        <v>44876</v>
      </c>
      <c r="L10083" s="5" t="s">
        <v>31</v>
      </c>
      <c r="M10083" t="s">
        <v>77</v>
      </c>
      <c r="N10083" t="s">
        <v>32</v>
      </c>
      <c r="O10083" t="s">
        <v>28969</v>
      </c>
      <c r="P10083" t="s">
        <v>16814</v>
      </c>
      <c r="Q10083" t="s">
        <v>30219</v>
      </c>
      <c r="R10083" t="s">
        <v>67</v>
      </c>
      <c r="S10083" t="s">
        <v>79</v>
      </c>
      <c r="T10083" t="s">
        <v>80</v>
      </c>
      <c r="U10083" t="s">
        <v>299</v>
      </c>
      <c r="V10083" t="s">
        <v>299</v>
      </c>
      <c r="W10083" t="s">
        <v>299</v>
      </c>
    </row>
    <row r="10084" spans="1:23" hidden="1" x14ac:dyDescent="0.2">
      <c r="A10084" t="s">
        <v>57</v>
      </c>
      <c r="B10084" t="s">
        <v>34976</v>
      </c>
      <c r="C10084" s="3" t="s">
        <v>34977</v>
      </c>
      <c r="D10084" t="s">
        <v>34978</v>
      </c>
      <c r="E10084" t="s">
        <v>96</v>
      </c>
      <c r="F10084" t="s">
        <v>22778</v>
      </c>
      <c r="G10084" s="2">
        <v>44697</v>
      </c>
      <c r="H10084" s="2">
        <v>44692</v>
      </c>
      <c r="I10084" s="2"/>
      <c r="J10084" s="19">
        <f t="shared" si="240"/>
        <v>44872</v>
      </c>
      <c r="K10084" s="2">
        <v>44876</v>
      </c>
      <c r="L10084" s="5" t="s">
        <v>31</v>
      </c>
      <c r="M10084" t="s">
        <v>63</v>
      </c>
      <c r="N10084" t="s">
        <v>32</v>
      </c>
      <c r="O10084" t="s">
        <v>28969</v>
      </c>
      <c r="P10084" t="s">
        <v>16814</v>
      </c>
      <c r="Q10084" t="s">
        <v>29003</v>
      </c>
      <c r="R10084" t="s">
        <v>67</v>
      </c>
      <c r="S10084" t="s">
        <v>90</v>
      </c>
      <c r="T10084" t="s">
        <v>69</v>
      </c>
      <c r="U10084" t="s">
        <v>34979</v>
      </c>
      <c r="V10084" t="s">
        <v>34978</v>
      </c>
      <c r="W10084" t="s">
        <v>71</v>
      </c>
    </row>
    <row r="10085" spans="1:23" hidden="1" x14ac:dyDescent="0.2">
      <c r="A10085" t="s">
        <v>57</v>
      </c>
      <c r="B10085" t="s">
        <v>34980</v>
      </c>
      <c r="C10085" t="s">
        <v>4325</v>
      </c>
      <c r="D10085" t="s">
        <v>34981</v>
      </c>
      <c r="E10085" t="s">
        <v>136</v>
      </c>
      <c r="F10085" t="s">
        <v>395</v>
      </c>
      <c r="G10085" s="2">
        <v>44697</v>
      </c>
      <c r="H10085" s="2">
        <v>44694</v>
      </c>
      <c r="I10085" s="2"/>
      <c r="J10085" s="19">
        <f t="shared" si="240"/>
        <v>44874</v>
      </c>
      <c r="K10085" s="2">
        <v>44878</v>
      </c>
      <c r="L10085" s="5" t="s">
        <v>31</v>
      </c>
      <c r="M10085" t="s">
        <v>77</v>
      </c>
      <c r="N10085" t="s">
        <v>32</v>
      </c>
      <c r="O10085" t="s">
        <v>28969</v>
      </c>
      <c r="P10085" t="s">
        <v>16814</v>
      </c>
      <c r="Q10085" t="s">
        <v>30447</v>
      </c>
      <c r="R10085" t="s">
        <v>67</v>
      </c>
      <c r="S10085" t="s">
        <v>79</v>
      </c>
      <c r="T10085" t="s">
        <v>80</v>
      </c>
      <c r="U10085" t="s">
        <v>33598</v>
      </c>
      <c r="V10085" t="s">
        <v>33597</v>
      </c>
      <c r="W10085" t="s">
        <v>82</v>
      </c>
    </row>
    <row r="10086" spans="1:23" hidden="1" x14ac:dyDescent="0.2">
      <c r="A10086" t="s">
        <v>57</v>
      </c>
      <c r="B10086" t="s">
        <v>34982</v>
      </c>
      <c r="C10086" t="s">
        <v>6427</v>
      </c>
      <c r="D10086" t="s">
        <v>34983</v>
      </c>
      <c r="E10086" t="s">
        <v>310</v>
      </c>
      <c r="F10086" t="s">
        <v>32525</v>
      </c>
      <c r="G10086" s="2">
        <v>44697</v>
      </c>
      <c r="H10086" s="2">
        <v>44694</v>
      </c>
      <c r="I10086" s="2"/>
      <c r="J10086" s="19">
        <f t="shared" si="240"/>
        <v>44874</v>
      </c>
      <c r="K10086" s="2">
        <v>44878</v>
      </c>
      <c r="L10086" s="5" t="s">
        <v>31</v>
      </c>
      <c r="M10086" t="s">
        <v>63</v>
      </c>
      <c r="N10086" t="s">
        <v>32</v>
      </c>
      <c r="O10086" t="s">
        <v>28969</v>
      </c>
      <c r="P10086" t="s">
        <v>16814</v>
      </c>
      <c r="Q10086" t="s">
        <v>31050</v>
      </c>
      <c r="R10086" t="s">
        <v>67</v>
      </c>
      <c r="S10086" t="s">
        <v>583</v>
      </c>
      <c r="T10086" t="s">
        <v>80</v>
      </c>
      <c r="U10086" t="s">
        <v>34984</v>
      </c>
      <c r="V10086" t="s">
        <v>34985</v>
      </c>
      <c r="W10086" t="s">
        <v>71</v>
      </c>
    </row>
    <row r="10087" spans="1:23" hidden="1" x14ac:dyDescent="0.2">
      <c r="A10087" t="s">
        <v>57</v>
      </c>
      <c r="B10087" t="s">
        <v>34986</v>
      </c>
      <c r="C10087" t="s">
        <v>19504</v>
      </c>
      <c r="D10087" t="s">
        <v>34987</v>
      </c>
      <c r="E10087" t="s">
        <v>107</v>
      </c>
      <c r="F10087" t="s">
        <v>26338</v>
      </c>
      <c r="G10087" s="2">
        <v>44697</v>
      </c>
      <c r="H10087" s="2">
        <v>44697</v>
      </c>
      <c r="I10087" s="2"/>
      <c r="J10087" s="19">
        <f t="shared" si="240"/>
        <v>44877</v>
      </c>
      <c r="K10087" s="2">
        <v>44881</v>
      </c>
      <c r="L10087" s="5" t="s">
        <v>31</v>
      </c>
      <c r="M10087" t="s">
        <v>63</v>
      </c>
      <c r="N10087" t="s">
        <v>32</v>
      </c>
      <c r="O10087" t="s">
        <v>28969</v>
      </c>
      <c r="P10087" t="s">
        <v>16814</v>
      </c>
      <c r="Q10087" t="s">
        <v>30138</v>
      </c>
      <c r="R10087" t="s">
        <v>67</v>
      </c>
      <c r="S10087" t="s">
        <v>90</v>
      </c>
      <c r="T10087" t="s">
        <v>69</v>
      </c>
      <c r="U10087" t="s">
        <v>299</v>
      </c>
      <c r="V10087" t="s">
        <v>299</v>
      </c>
      <c r="W10087" t="s">
        <v>299</v>
      </c>
    </row>
    <row r="10088" spans="1:23" hidden="1" x14ac:dyDescent="0.2">
      <c r="A10088" t="s">
        <v>57</v>
      </c>
      <c r="B10088" t="s">
        <v>34988</v>
      </c>
      <c r="C10088" t="s">
        <v>21678</v>
      </c>
      <c r="D10088" t="s">
        <v>34989</v>
      </c>
      <c r="E10088" t="s">
        <v>61</v>
      </c>
      <c r="F10088" t="s">
        <v>18637</v>
      </c>
      <c r="G10088" s="2">
        <v>44698</v>
      </c>
      <c r="H10088" s="2">
        <v>44690</v>
      </c>
      <c r="I10088" s="2"/>
      <c r="J10088" s="19">
        <f t="shared" si="240"/>
        <v>44870</v>
      </c>
      <c r="K10088" s="2">
        <v>44874</v>
      </c>
      <c r="L10088" s="5" t="s">
        <v>31</v>
      </c>
      <c r="M10088" t="s">
        <v>163</v>
      </c>
      <c r="N10088" t="s">
        <v>32</v>
      </c>
      <c r="O10088" t="s">
        <v>28969</v>
      </c>
      <c r="P10088" t="s">
        <v>16814</v>
      </c>
      <c r="Q10088" t="s">
        <v>30447</v>
      </c>
      <c r="R10088" t="s">
        <v>67</v>
      </c>
      <c r="S10088" t="s">
        <v>165</v>
      </c>
      <c r="T10088" t="s">
        <v>80</v>
      </c>
      <c r="U10088" t="s">
        <v>34990</v>
      </c>
      <c r="V10088" t="s">
        <v>34991</v>
      </c>
      <c r="W10088" t="s">
        <v>167</v>
      </c>
    </row>
    <row r="10089" spans="1:23" hidden="1" x14ac:dyDescent="0.2">
      <c r="A10089" t="s">
        <v>57</v>
      </c>
      <c r="B10089" t="s">
        <v>34992</v>
      </c>
      <c r="C10089" t="s">
        <v>9785</v>
      </c>
      <c r="D10089" t="s">
        <v>34993</v>
      </c>
      <c r="E10089" t="s">
        <v>480</v>
      </c>
      <c r="F10089" t="s">
        <v>22354</v>
      </c>
      <c r="G10089" s="2">
        <v>44698</v>
      </c>
      <c r="H10089" s="2">
        <v>44673</v>
      </c>
      <c r="I10089" s="2"/>
      <c r="J10089" s="19">
        <f t="shared" si="240"/>
        <v>44853</v>
      </c>
      <c r="K10089" s="2">
        <v>44856</v>
      </c>
      <c r="L10089" s="5" t="s">
        <v>31</v>
      </c>
      <c r="M10089" t="s">
        <v>269</v>
      </c>
      <c r="N10089" t="s">
        <v>32</v>
      </c>
      <c r="O10089" t="s">
        <v>28969</v>
      </c>
      <c r="P10089" t="s">
        <v>16814</v>
      </c>
      <c r="Q10089" t="s">
        <v>30447</v>
      </c>
      <c r="R10089" t="s">
        <v>1207</v>
      </c>
      <c r="S10089" t="s">
        <v>280</v>
      </c>
      <c r="T10089" t="s">
        <v>69</v>
      </c>
      <c r="U10089" t="s">
        <v>299</v>
      </c>
      <c r="V10089" t="s">
        <v>299</v>
      </c>
      <c r="W10089" t="s">
        <v>299</v>
      </c>
    </row>
    <row r="10090" spans="1:23" hidden="1" x14ac:dyDescent="0.2">
      <c r="A10090" t="s">
        <v>57</v>
      </c>
      <c r="B10090" t="s">
        <v>34994</v>
      </c>
      <c r="C10090" t="s">
        <v>22916</v>
      </c>
      <c r="D10090" t="s">
        <v>31029</v>
      </c>
      <c r="E10090" t="s">
        <v>136</v>
      </c>
      <c r="F10090" t="s">
        <v>17074</v>
      </c>
      <c r="G10090" s="2">
        <v>44698</v>
      </c>
      <c r="H10090" s="2">
        <v>44694</v>
      </c>
      <c r="I10090" s="2"/>
      <c r="J10090" s="19">
        <f t="shared" si="240"/>
        <v>44874</v>
      </c>
      <c r="K10090" s="2">
        <v>44878</v>
      </c>
      <c r="L10090" s="5" t="s">
        <v>31</v>
      </c>
      <c r="M10090" t="s">
        <v>77</v>
      </c>
      <c r="N10090" t="s">
        <v>32</v>
      </c>
      <c r="O10090" t="s">
        <v>28969</v>
      </c>
      <c r="P10090" t="s">
        <v>16814</v>
      </c>
      <c r="Q10090" t="s">
        <v>30410</v>
      </c>
      <c r="R10090" t="s">
        <v>67</v>
      </c>
      <c r="S10090" t="s">
        <v>79</v>
      </c>
      <c r="T10090" t="s">
        <v>80</v>
      </c>
      <c r="U10090" t="s">
        <v>31028</v>
      </c>
      <c r="V10090" t="s">
        <v>31029</v>
      </c>
      <c r="W10090" t="s">
        <v>82</v>
      </c>
    </row>
    <row r="10091" spans="1:23" hidden="1" x14ac:dyDescent="0.2">
      <c r="A10091" t="s">
        <v>57</v>
      </c>
      <c r="B10091" t="s">
        <v>34995</v>
      </c>
      <c r="C10091" t="s">
        <v>7768</v>
      </c>
      <c r="D10091" t="s">
        <v>34996</v>
      </c>
      <c r="E10091" t="s">
        <v>107</v>
      </c>
      <c r="F10091" t="s">
        <v>19018</v>
      </c>
      <c r="G10091" s="2">
        <v>44698</v>
      </c>
      <c r="H10091" s="2">
        <v>44680</v>
      </c>
      <c r="I10091" s="2"/>
      <c r="J10091" s="19">
        <f t="shared" si="240"/>
        <v>44860</v>
      </c>
      <c r="K10091" s="2">
        <v>44863</v>
      </c>
      <c r="L10091" s="5" t="s">
        <v>31</v>
      </c>
      <c r="M10091" t="s">
        <v>63</v>
      </c>
      <c r="N10091" t="s">
        <v>32</v>
      </c>
      <c r="O10091" t="s">
        <v>28969</v>
      </c>
      <c r="P10091" t="s">
        <v>16814</v>
      </c>
      <c r="Q10091" t="s">
        <v>34001</v>
      </c>
      <c r="R10091" t="s">
        <v>67</v>
      </c>
      <c r="S10091" t="s">
        <v>1744</v>
      </c>
      <c r="T10091" t="s">
        <v>80</v>
      </c>
      <c r="U10091" t="s">
        <v>299</v>
      </c>
      <c r="V10091" t="s">
        <v>299</v>
      </c>
      <c r="W10091" t="s">
        <v>299</v>
      </c>
    </row>
    <row r="10092" spans="1:23" hidden="1" x14ac:dyDescent="0.2">
      <c r="A10092" t="s">
        <v>57</v>
      </c>
      <c r="B10092" t="s">
        <v>34997</v>
      </c>
      <c r="C10092" t="s">
        <v>34998</v>
      </c>
      <c r="D10092" t="s">
        <v>34999</v>
      </c>
      <c r="E10092" t="s">
        <v>310</v>
      </c>
      <c r="F10092" t="s">
        <v>26196</v>
      </c>
      <c r="G10092" s="2">
        <v>44698</v>
      </c>
      <c r="H10092" s="2">
        <v>44693</v>
      </c>
      <c r="I10092" s="2"/>
      <c r="J10092" s="19">
        <f t="shared" si="240"/>
        <v>44873</v>
      </c>
      <c r="K10092" s="2">
        <v>44877</v>
      </c>
      <c r="L10092" s="5" t="s">
        <v>31</v>
      </c>
      <c r="M10092" t="s">
        <v>63</v>
      </c>
      <c r="N10092" t="s">
        <v>32</v>
      </c>
      <c r="O10092" t="s">
        <v>28969</v>
      </c>
      <c r="P10092" t="s">
        <v>16814</v>
      </c>
      <c r="Q10092" t="s">
        <v>30541</v>
      </c>
      <c r="R10092" t="s">
        <v>67</v>
      </c>
      <c r="S10092" t="s">
        <v>536</v>
      </c>
      <c r="T10092" t="s">
        <v>69</v>
      </c>
      <c r="U10092" t="s">
        <v>299</v>
      </c>
      <c r="V10092" t="s">
        <v>299</v>
      </c>
      <c r="W10092" t="s">
        <v>299</v>
      </c>
    </row>
    <row r="10093" spans="1:23" hidden="1" x14ac:dyDescent="0.2">
      <c r="A10093" t="s">
        <v>57</v>
      </c>
      <c r="B10093" t="s">
        <v>35000</v>
      </c>
      <c r="C10093" t="s">
        <v>35001</v>
      </c>
      <c r="D10093" t="s">
        <v>35002</v>
      </c>
      <c r="E10093" t="s">
        <v>107</v>
      </c>
      <c r="F10093" t="s">
        <v>18909</v>
      </c>
      <c r="G10093" s="2">
        <v>44698</v>
      </c>
      <c r="H10093" s="2">
        <v>44688</v>
      </c>
      <c r="I10093" s="2"/>
      <c r="J10093" s="19">
        <f t="shared" si="240"/>
        <v>44868</v>
      </c>
      <c r="K10093" s="2">
        <v>44872</v>
      </c>
      <c r="L10093" s="5" t="s">
        <v>31</v>
      </c>
      <c r="M10093" t="s">
        <v>77</v>
      </c>
      <c r="N10093" t="s">
        <v>32</v>
      </c>
      <c r="O10093" t="s">
        <v>28969</v>
      </c>
      <c r="P10093" t="s">
        <v>16814</v>
      </c>
      <c r="Q10093" t="s">
        <v>30447</v>
      </c>
      <c r="R10093" t="s">
        <v>67</v>
      </c>
      <c r="S10093" t="s">
        <v>79</v>
      </c>
      <c r="T10093" t="s">
        <v>80</v>
      </c>
      <c r="U10093" t="s">
        <v>33875</v>
      </c>
      <c r="V10093" t="s">
        <v>33874</v>
      </c>
      <c r="W10093" t="s">
        <v>82</v>
      </c>
    </row>
    <row r="10094" spans="1:23" hidden="1" x14ac:dyDescent="0.2">
      <c r="A10094" t="s">
        <v>57</v>
      </c>
      <c r="B10094" t="s">
        <v>35003</v>
      </c>
      <c r="C10094" t="s">
        <v>35004</v>
      </c>
      <c r="D10094" t="s">
        <v>35005</v>
      </c>
      <c r="E10094" t="s">
        <v>96</v>
      </c>
      <c r="F10094" t="s">
        <v>35006</v>
      </c>
      <c r="G10094" s="2">
        <v>44698</v>
      </c>
      <c r="H10094" s="2">
        <v>44698</v>
      </c>
      <c r="I10094" s="2"/>
      <c r="J10094" s="19">
        <f t="shared" si="240"/>
        <v>44878</v>
      </c>
      <c r="K10094" s="2">
        <v>44882</v>
      </c>
      <c r="L10094" s="5" t="s">
        <v>31</v>
      </c>
      <c r="M10094" t="s">
        <v>63</v>
      </c>
      <c r="N10094" t="s">
        <v>32</v>
      </c>
      <c r="O10094" t="s">
        <v>28969</v>
      </c>
      <c r="P10094" t="s">
        <v>16814</v>
      </c>
      <c r="Q10094" t="s">
        <v>30971</v>
      </c>
      <c r="R10094" t="s">
        <v>67</v>
      </c>
      <c r="S10094" t="s">
        <v>583</v>
      </c>
      <c r="T10094" t="s">
        <v>80</v>
      </c>
      <c r="U10094" t="s">
        <v>35007</v>
      </c>
      <c r="V10094" t="s">
        <v>35005</v>
      </c>
      <c r="W10094" t="s">
        <v>71</v>
      </c>
    </row>
    <row r="10095" spans="1:23" hidden="1" x14ac:dyDescent="0.2">
      <c r="A10095" t="s">
        <v>57</v>
      </c>
      <c r="B10095" t="s">
        <v>35008</v>
      </c>
      <c r="C10095" t="s">
        <v>28117</v>
      </c>
      <c r="D10095" t="s">
        <v>35009</v>
      </c>
      <c r="E10095" t="s">
        <v>107</v>
      </c>
      <c r="F10095" t="s">
        <v>19018</v>
      </c>
      <c r="G10095" s="2">
        <v>44698</v>
      </c>
      <c r="H10095" s="2">
        <v>44680</v>
      </c>
      <c r="I10095" s="2"/>
      <c r="J10095" s="19">
        <f t="shared" si="240"/>
        <v>44860</v>
      </c>
      <c r="K10095" s="2">
        <v>44863</v>
      </c>
      <c r="L10095" s="5" t="s">
        <v>31</v>
      </c>
      <c r="M10095" t="s">
        <v>77</v>
      </c>
      <c r="N10095" t="s">
        <v>32</v>
      </c>
      <c r="O10095" t="s">
        <v>28969</v>
      </c>
      <c r="P10095" t="s">
        <v>16814</v>
      </c>
      <c r="Q10095" t="s">
        <v>31924</v>
      </c>
      <c r="R10095" t="s">
        <v>67</v>
      </c>
      <c r="S10095" t="s">
        <v>79</v>
      </c>
      <c r="T10095" t="s">
        <v>80</v>
      </c>
      <c r="U10095" t="s">
        <v>35010</v>
      </c>
      <c r="V10095" t="s">
        <v>35009</v>
      </c>
      <c r="W10095" t="s">
        <v>82</v>
      </c>
    </row>
    <row r="10096" spans="1:23" hidden="1" x14ac:dyDescent="0.2">
      <c r="A10096" t="s">
        <v>57</v>
      </c>
      <c r="B10096" t="s">
        <v>35011</v>
      </c>
      <c r="C10096" t="s">
        <v>35012</v>
      </c>
      <c r="D10096" t="s">
        <v>35013</v>
      </c>
      <c r="E10096" t="s">
        <v>107</v>
      </c>
      <c r="F10096" t="s">
        <v>18189</v>
      </c>
      <c r="G10096" s="2">
        <v>44698</v>
      </c>
      <c r="H10096" s="2">
        <v>44671</v>
      </c>
      <c r="I10096" s="2"/>
      <c r="J10096" s="19">
        <f t="shared" si="240"/>
        <v>44851</v>
      </c>
      <c r="K10096" s="2">
        <v>44854</v>
      </c>
      <c r="L10096" s="5" t="s">
        <v>31</v>
      </c>
      <c r="M10096" t="s">
        <v>77</v>
      </c>
      <c r="N10096" t="s">
        <v>32</v>
      </c>
      <c r="O10096" t="s">
        <v>28969</v>
      </c>
      <c r="P10096" t="s">
        <v>16814</v>
      </c>
      <c r="Q10096" t="s">
        <v>34910</v>
      </c>
      <c r="R10096" t="s">
        <v>67</v>
      </c>
      <c r="S10096" t="s">
        <v>79</v>
      </c>
      <c r="T10096" t="s">
        <v>80</v>
      </c>
      <c r="U10096" t="s">
        <v>35014</v>
      </c>
      <c r="V10096" t="s">
        <v>35013</v>
      </c>
      <c r="W10096" t="s">
        <v>82</v>
      </c>
    </row>
    <row r="10097" spans="1:23" hidden="1" x14ac:dyDescent="0.2">
      <c r="A10097" t="s">
        <v>57</v>
      </c>
      <c r="B10097" t="s">
        <v>35015</v>
      </c>
      <c r="C10097" t="s">
        <v>9071</v>
      </c>
      <c r="D10097" t="s">
        <v>35016</v>
      </c>
      <c r="E10097" t="s">
        <v>310</v>
      </c>
      <c r="F10097" t="s">
        <v>26718</v>
      </c>
      <c r="G10097" s="2">
        <v>44698</v>
      </c>
      <c r="H10097" s="2">
        <v>44698</v>
      </c>
      <c r="I10097" s="2"/>
      <c r="J10097" s="19">
        <f t="shared" si="240"/>
        <v>44878</v>
      </c>
      <c r="K10097" s="2">
        <v>44882</v>
      </c>
      <c r="L10097" s="5" t="s">
        <v>31</v>
      </c>
      <c r="M10097" t="s">
        <v>63</v>
      </c>
      <c r="N10097" t="s">
        <v>32</v>
      </c>
      <c r="O10097" t="s">
        <v>28969</v>
      </c>
      <c r="P10097" t="s">
        <v>16814</v>
      </c>
      <c r="Q10097" t="s">
        <v>35017</v>
      </c>
      <c r="R10097" t="s">
        <v>67</v>
      </c>
      <c r="S10097" t="s">
        <v>90</v>
      </c>
      <c r="T10097" t="s">
        <v>69</v>
      </c>
      <c r="U10097" t="s">
        <v>299</v>
      </c>
      <c r="V10097" t="s">
        <v>299</v>
      </c>
      <c r="W10097" t="s">
        <v>299</v>
      </c>
    </row>
    <row r="10098" spans="1:23" hidden="1" x14ac:dyDescent="0.2">
      <c r="A10098" t="s">
        <v>57</v>
      </c>
      <c r="B10098" t="s">
        <v>35018</v>
      </c>
      <c r="C10098" t="s">
        <v>35019</v>
      </c>
      <c r="D10098" t="s">
        <v>35020</v>
      </c>
      <c r="E10098" t="s">
        <v>96</v>
      </c>
      <c r="F10098" t="s">
        <v>35021</v>
      </c>
      <c r="G10098" s="2">
        <v>44698</v>
      </c>
      <c r="H10098" s="2">
        <v>44698</v>
      </c>
      <c r="I10098" s="2"/>
      <c r="J10098" s="19">
        <f t="shared" si="240"/>
        <v>44878</v>
      </c>
      <c r="K10098" s="2">
        <v>44882</v>
      </c>
      <c r="L10098" s="5" t="s">
        <v>31</v>
      </c>
      <c r="M10098" t="s">
        <v>294</v>
      </c>
      <c r="N10098" t="s">
        <v>32</v>
      </c>
      <c r="O10098" t="s">
        <v>28969</v>
      </c>
      <c r="P10098" t="s">
        <v>16814</v>
      </c>
      <c r="Q10098" t="s">
        <v>29012</v>
      </c>
      <c r="R10098" t="s">
        <v>296</v>
      </c>
      <c r="S10098" t="s">
        <v>297</v>
      </c>
      <c r="T10098" t="s">
        <v>495</v>
      </c>
      <c r="U10098" t="s">
        <v>299</v>
      </c>
      <c r="V10098" t="s">
        <v>299</v>
      </c>
      <c r="W10098" t="s">
        <v>299</v>
      </c>
    </row>
    <row r="10099" spans="1:23" hidden="1" x14ac:dyDescent="0.2">
      <c r="A10099" t="s">
        <v>57</v>
      </c>
      <c r="B10099" t="s">
        <v>35022</v>
      </c>
      <c r="C10099" t="s">
        <v>35023</v>
      </c>
      <c r="D10099" t="s">
        <v>35024</v>
      </c>
      <c r="E10099" t="s">
        <v>115</v>
      </c>
      <c r="F10099" t="s">
        <v>33028</v>
      </c>
      <c r="G10099" s="2">
        <v>44698</v>
      </c>
      <c r="H10099" s="2">
        <v>44695</v>
      </c>
      <c r="I10099" s="2"/>
      <c r="J10099" s="19">
        <f t="shared" si="240"/>
        <v>44875</v>
      </c>
      <c r="K10099" s="2">
        <v>44879</v>
      </c>
      <c r="L10099" s="5" t="s">
        <v>31</v>
      </c>
      <c r="M10099" t="s">
        <v>138</v>
      </c>
      <c r="N10099" t="s">
        <v>32</v>
      </c>
      <c r="O10099" t="s">
        <v>28969</v>
      </c>
      <c r="P10099" t="s">
        <v>16814</v>
      </c>
      <c r="Q10099" t="s">
        <v>29003</v>
      </c>
      <c r="R10099" t="s">
        <v>67</v>
      </c>
      <c r="S10099" t="s">
        <v>100</v>
      </c>
      <c r="T10099" t="s">
        <v>69</v>
      </c>
      <c r="U10099" t="s">
        <v>35025</v>
      </c>
      <c r="V10099" t="s">
        <v>35024</v>
      </c>
      <c r="W10099" t="s">
        <v>142</v>
      </c>
    </row>
    <row r="10100" spans="1:23" hidden="1" x14ac:dyDescent="0.2">
      <c r="A10100" t="s">
        <v>57</v>
      </c>
      <c r="B10100" t="s">
        <v>35026</v>
      </c>
      <c r="C10100" t="s">
        <v>4280</v>
      </c>
      <c r="D10100" t="s">
        <v>35027</v>
      </c>
      <c r="E10100" t="s">
        <v>61</v>
      </c>
      <c r="F10100" t="s">
        <v>22335</v>
      </c>
      <c r="G10100" s="2">
        <v>44698</v>
      </c>
      <c r="H10100" s="2">
        <v>44694</v>
      </c>
      <c r="I10100" s="2"/>
      <c r="J10100" s="19">
        <f t="shared" si="240"/>
        <v>44874</v>
      </c>
      <c r="K10100" s="2">
        <v>44878</v>
      </c>
      <c r="L10100" s="5" t="s">
        <v>31</v>
      </c>
      <c r="M10100" t="s">
        <v>138</v>
      </c>
      <c r="N10100" t="s">
        <v>32</v>
      </c>
      <c r="O10100" t="s">
        <v>28969</v>
      </c>
      <c r="P10100" t="s">
        <v>16814</v>
      </c>
      <c r="Q10100" t="s">
        <v>28973</v>
      </c>
      <c r="R10100" t="s">
        <v>67</v>
      </c>
      <c r="S10100" t="s">
        <v>4145</v>
      </c>
      <c r="T10100" t="s">
        <v>69</v>
      </c>
      <c r="U10100" t="s">
        <v>35028</v>
      </c>
      <c r="V10100" t="s">
        <v>35027</v>
      </c>
      <c r="W10100" t="s">
        <v>142</v>
      </c>
    </row>
    <row r="10101" spans="1:23" hidden="1" x14ac:dyDescent="0.2">
      <c r="A10101" t="s">
        <v>57</v>
      </c>
      <c r="B10101" t="s">
        <v>35029</v>
      </c>
      <c r="C10101" t="s">
        <v>35030</v>
      </c>
      <c r="D10101" t="s">
        <v>35031</v>
      </c>
      <c r="E10101" t="s">
        <v>107</v>
      </c>
      <c r="F10101" t="s">
        <v>4397</v>
      </c>
      <c r="G10101" s="2">
        <v>44698</v>
      </c>
      <c r="H10101" s="2">
        <v>44680</v>
      </c>
      <c r="I10101" s="2"/>
      <c r="J10101" s="19">
        <f t="shared" si="240"/>
        <v>44860</v>
      </c>
      <c r="K10101" s="2">
        <v>44863</v>
      </c>
      <c r="L10101" s="5" t="s">
        <v>31</v>
      </c>
      <c r="M10101" t="s">
        <v>63</v>
      </c>
      <c r="N10101" t="s">
        <v>32</v>
      </c>
      <c r="O10101" t="s">
        <v>28969</v>
      </c>
      <c r="P10101" t="s">
        <v>16814</v>
      </c>
      <c r="Q10101" t="s">
        <v>30271</v>
      </c>
      <c r="R10101" t="s">
        <v>67</v>
      </c>
      <c r="S10101" t="s">
        <v>79</v>
      </c>
      <c r="T10101" t="s">
        <v>69</v>
      </c>
      <c r="U10101" t="s">
        <v>299</v>
      </c>
      <c r="V10101" t="s">
        <v>299</v>
      </c>
      <c r="W10101" t="s">
        <v>299</v>
      </c>
    </row>
    <row r="10102" spans="1:23" hidden="1" x14ac:dyDescent="0.2">
      <c r="A10102" t="s">
        <v>57</v>
      </c>
      <c r="B10102" t="s">
        <v>35032</v>
      </c>
      <c r="C10102" t="s">
        <v>35033</v>
      </c>
      <c r="D10102" t="s">
        <v>35034</v>
      </c>
      <c r="E10102" t="s">
        <v>136</v>
      </c>
      <c r="F10102" t="s">
        <v>20137</v>
      </c>
      <c r="G10102" s="2">
        <v>44698</v>
      </c>
      <c r="H10102" s="2">
        <v>44693</v>
      </c>
      <c r="I10102" s="2"/>
      <c r="J10102" s="19">
        <f t="shared" si="240"/>
        <v>44873</v>
      </c>
      <c r="K10102" s="2">
        <v>44877</v>
      </c>
      <c r="L10102" s="5" t="s">
        <v>31</v>
      </c>
      <c r="M10102" t="s">
        <v>294</v>
      </c>
      <c r="N10102" t="s">
        <v>32</v>
      </c>
      <c r="O10102" t="s">
        <v>28969</v>
      </c>
      <c r="P10102" t="s">
        <v>16814</v>
      </c>
      <c r="Q10102" t="s">
        <v>30271</v>
      </c>
      <c r="R10102" t="s">
        <v>296</v>
      </c>
      <c r="S10102" t="s">
        <v>297</v>
      </c>
      <c r="T10102" t="s">
        <v>298</v>
      </c>
      <c r="U10102" t="s">
        <v>299</v>
      </c>
      <c r="V10102" t="s">
        <v>299</v>
      </c>
      <c r="W10102" t="s">
        <v>299</v>
      </c>
    </row>
    <row r="10103" spans="1:23" hidden="1" x14ac:dyDescent="0.2">
      <c r="A10103" t="s">
        <v>57</v>
      </c>
      <c r="B10103" t="s">
        <v>35035</v>
      </c>
      <c r="C10103" t="s">
        <v>2062</v>
      </c>
      <c r="D10103" t="s">
        <v>35036</v>
      </c>
      <c r="E10103" t="s">
        <v>480</v>
      </c>
      <c r="F10103" t="s">
        <v>21782</v>
      </c>
      <c r="G10103" s="2">
        <v>44698</v>
      </c>
      <c r="H10103" s="2">
        <v>44694</v>
      </c>
      <c r="I10103" s="2"/>
      <c r="J10103" s="19">
        <f t="shared" si="240"/>
        <v>44874</v>
      </c>
      <c r="K10103" s="2">
        <v>44878</v>
      </c>
      <c r="L10103" s="5" t="s">
        <v>31</v>
      </c>
      <c r="M10103" t="s">
        <v>63</v>
      </c>
      <c r="N10103" t="s">
        <v>32</v>
      </c>
      <c r="O10103" t="s">
        <v>28969</v>
      </c>
      <c r="P10103" t="s">
        <v>16814</v>
      </c>
      <c r="Q10103" t="s">
        <v>35037</v>
      </c>
      <c r="R10103" t="s">
        <v>630</v>
      </c>
      <c r="S10103" t="s">
        <v>79</v>
      </c>
      <c r="T10103" t="s">
        <v>298</v>
      </c>
      <c r="U10103" t="s">
        <v>35038</v>
      </c>
      <c r="V10103" t="s">
        <v>35036</v>
      </c>
      <c r="W10103" t="s">
        <v>71</v>
      </c>
    </row>
    <row r="10104" spans="1:23" hidden="1" x14ac:dyDescent="0.2">
      <c r="A10104" t="s">
        <v>57</v>
      </c>
      <c r="B10104" t="s">
        <v>35039</v>
      </c>
      <c r="C10104" t="s">
        <v>35040</v>
      </c>
      <c r="D10104" t="s">
        <v>35041</v>
      </c>
      <c r="E10104" t="s">
        <v>61</v>
      </c>
      <c r="F10104" t="s">
        <v>26980</v>
      </c>
      <c r="G10104" s="2">
        <v>44698</v>
      </c>
      <c r="H10104" s="2">
        <v>44694</v>
      </c>
      <c r="I10104" s="2"/>
      <c r="J10104" s="19">
        <f t="shared" si="240"/>
        <v>44874</v>
      </c>
      <c r="K10104" s="2">
        <v>44878</v>
      </c>
      <c r="L10104" s="5" t="s">
        <v>31</v>
      </c>
      <c r="M10104" t="s">
        <v>138</v>
      </c>
      <c r="N10104" t="s">
        <v>32</v>
      </c>
      <c r="O10104" t="s">
        <v>28969</v>
      </c>
      <c r="P10104" t="s">
        <v>16814</v>
      </c>
      <c r="Q10104" t="s">
        <v>35042</v>
      </c>
      <c r="R10104" t="s">
        <v>67</v>
      </c>
      <c r="S10104" t="s">
        <v>100</v>
      </c>
      <c r="T10104" t="s">
        <v>69</v>
      </c>
      <c r="U10104" t="s">
        <v>35043</v>
      </c>
      <c r="V10104" t="s">
        <v>35041</v>
      </c>
      <c r="W10104" t="s">
        <v>142</v>
      </c>
    </row>
    <row r="10105" spans="1:23" hidden="1" x14ac:dyDescent="0.2">
      <c r="A10105" t="s">
        <v>57</v>
      </c>
      <c r="B10105" t="s">
        <v>35044</v>
      </c>
      <c r="C10105" t="s">
        <v>35033</v>
      </c>
      <c r="D10105" t="s">
        <v>35045</v>
      </c>
      <c r="E10105" t="s">
        <v>136</v>
      </c>
      <c r="F10105" t="s">
        <v>137</v>
      </c>
      <c r="G10105" s="2">
        <v>44698</v>
      </c>
      <c r="H10105" s="2">
        <v>44693</v>
      </c>
      <c r="I10105" s="2"/>
      <c r="J10105" s="19">
        <f t="shared" si="240"/>
        <v>44873</v>
      </c>
      <c r="K10105" s="2">
        <v>44877</v>
      </c>
      <c r="L10105" s="5" t="s">
        <v>31</v>
      </c>
      <c r="M10105" t="s">
        <v>138</v>
      </c>
      <c r="N10105" t="s">
        <v>32</v>
      </c>
      <c r="O10105" t="s">
        <v>28969</v>
      </c>
      <c r="P10105" t="s">
        <v>16814</v>
      </c>
      <c r="Q10105" t="s">
        <v>28977</v>
      </c>
      <c r="R10105" t="s">
        <v>630</v>
      </c>
      <c r="S10105" t="s">
        <v>631</v>
      </c>
      <c r="T10105" t="s">
        <v>298</v>
      </c>
      <c r="U10105" t="s">
        <v>35046</v>
      </c>
      <c r="V10105" t="s">
        <v>35045</v>
      </c>
      <c r="W10105" t="s">
        <v>142</v>
      </c>
    </row>
    <row r="10106" spans="1:23" hidden="1" x14ac:dyDescent="0.2">
      <c r="A10106" t="s">
        <v>57</v>
      </c>
      <c r="B10106" t="s">
        <v>35047</v>
      </c>
      <c r="C10106" t="s">
        <v>14046</v>
      </c>
      <c r="D10106" t="s">
        <v>35048</v>
      </c>
      <c r="E10106" t="s">
        <v>176</v>
      </c>
      <c r="F10106" t="s">
        <v>9977</v>
      </c>
      <c r="G10106" s="2">
        <v>44698</v>
      </c>
      <c r="H10106" s="2">
        <v>44690</v>
      </c>
      <c r="I10106" s="2"/>
      <c r="J10106" s="19">
        <f t="shared" si="240"/>
        <v>44870</v>
      </c>
      <c r="K10106" s="2">
        <v>44874</v>
      </c>
      <c r="L10106" s="5" t="s">
        <v>31</v>
      </c>
      <c r="M10106" t="s">
        <v>63</v>
      </c>
      <c r="N10106" t="s">
        <v>32</v>
      </c>
      <c r="O10106" t="s">
        <v>28969</v>
      </c>
      <c r="P10106" t="s">
        <v>16814</v>
      </c>
      <c r="Q10106" t="s">
        <v>31387</v>
      </c>
      <c r="R10106" t="s">
        <v>67</v>
      </c>
      <c r="S10106" t="s">
        <v>90</v>
      </c>
      <c r="T10106" t="s">
        <v>69</v>
      </c>
      <c r="U10106" t="s">
        <v>35049</v>
      </c>
      <c r="V10106" t="s">
        <v>35048</v>
      </c>
      <c r="W10106" t="s">
        <v>71</v>
      </c>
    </row>
    <row r="10107" spans="1:23" hidden="1" x14ac:dyDescent="0.2">
      <c r="A10107" t="s">
        <v>57</v>
      </c>
      <c r="B10107" t="s">
        <v>35050</v>
      </c>
      <c r="C10107" t="s">
        <v>34954</v>
      </c>
      <c r="D10107" t="s">
        <v>35051</v>
      </c>
      <c r="E10107" t="s">
        <v>136</v>
      </c>
      <c r="F10107" t="s">
        <v>137</v>
      </c>
      <c r="G10107" s="2">
        <v>44698</v>
      </c>
      <c r="H10107" s="2">
        <v>44694</v>
      </c>
      <c r="I10107" s="2"/>
      <c r="J10107" s="19">
        <f t="shared" si="240"/>
        <v>44874</v>
      </c>
      <c r="K10107" s="2">
        <v>44878</v>
      </c>
      <c r="L10107" s="5" t="s">
        <v>31</v>
      </c>
      <c r="M10107" t="s">
        <v>138</v>
      </c>
      <c r="N10107" t="s">
        <v>32</v>
      </c>
      <c r="O10107" t="s">
        <v>28969</v>
      </c>
      <c r="P10107" t="s">
        <v>16814</v>
      </c>
      <c r="Q10107" t="s">
        <v>28977</v>
      </c>
      <c r="R10107" t="s">
        <v>67</v>
      </c>
      <c r="S10107" t="s">
        <v>4145</v>
      </c>
      <c r="T10107" t="s">
        <v>69</v>
      </c>
      <c r="U10107" t="s">
        <v>35052</v>
      </c>
      <c r="V10107" t="s">
        <v>35051</v>
      </c>
      <c r="W10107" t="s">
        <v>142</v>
      </c>
    </row>
    <row r="10108" spans="1:23" hidden="1" x14ac:dyDescent="0.2">
      <c r="A10108" t="s">
        <v>57</v>
      </c>
      <c r="B10108" t="s">
        <v>35053</v>
      </c>
      <c r="C10108" t="s">
        <v>32606</v>
      </c>
      <c r="D10108" t="s">
        <v>35054</v>
      </c>
      <c r="E10108" t="s">
        <v>136</v>
      </c>
      <c r="F10108" t="s">
        <v>137</v>
      </c>
      <c r="G10108" s="2">
        <v>44698</v>
      </c>
      <c r="H10108" s="2">
        <v>44694</v>
      </c>
      <c r="I10108" s="2"/>
      <c r="J10108" s="19">
        <f t="shared" si="240"/>
        <v>44874</v>
      </c>
      <c r="K10108" s="2">
        <v>44878</v>
      </c>
      <c r="L10108" s="5" t="s">
        <v>31</v>
      </c>
      <c r="M10108" t="s">
        <v>4870</v>
      </c>
      <c r="N10108" t="s">
        <v>32</v>
      </c>
      <c r="O10108" t="s">
        <v>28969</v>
      </c>
      <c r="P10108" t="s">
        <v>16814</v>
      </c>
      <c r="Q10108" t="s">
        <v>28977</v>
      </c>
      <c r="R10108" t="s">
        <v>67</v>
      </c>
      <c r="S10108" t="s">
        <v>1072</v>
      </c>
      <c r="T10108" t="s">
        <v>80</v>
      </c>
      <c r="U10108" t="s">
        <v>299</v>
      </c>
      <c r="V10108" t="s">
        <v>299</v>
      </c>
      <c r="W10108" t="s">
        <v>299</v>
      </c>
    </row>
    <row r="10109" spans="1:23" hidden="1" x14ac:dyDescent="0.2">
      <c r="A10109" t="s">
        <v>57</v>
      </c>
      <c r="B10109" t="s">
        <v>35055</v>
      </c>
      <c r="C10109" t="s">
        <v>9612</v>
      </c>
      <c r="D10109" t="s">
        <v>35056</v>
      </c>
      <c r="E10109" t="s">
        <v>480</v>
      </c>
      <c r="F10109" t="s">
        <v>35057</v>
      </c>
      <c r="G10109" s="2">
        <v>44699</v>
      </c>
      <c r="H10109" s="2">
        <v>44693</v>
      </c>
      <c r="I10109" s="2"/>
      <c r="J10109" s="19">
        <f t="shared" si="240"/>
        <v>44873</v>
      </c>
      <c r="K10109" s="2">
        <v>44877</v>
      </c>
      <c r="L10109" s="5" t="s">
        <v>31</v>
      </c>
      <c r="M10109" t="s">
        <v>63</v>
      </c>
      <c r="N10109" t="s">
        <v>32</v>
      </c>
      <c r="O10109" t="s">
        <v>28969</v>
      </c>
      <c r="P10109" t="s">
        <v>16814</v>
      </c>
      <c r="Q10109" t="s">
        <v>31387</v>
      </c>
      <c r="R10109" t="s">
        <v>67</v>
      </c>
      <c r="S10109" t="s">
        <v>90</v>
      </c>
      <c r="T10109" t="s">
        <v>69</v>
      </c>
      <c r="U10109" t="s">
        <v>35058</v>
      </c>
      <c r="V10109" t="s">
        <v>35056</v>
      </c>
      <c r="W10109" t="s">
        <v>71</v>
      </c>
    </row>
    <row r="10110" spans="1:23" hidden="1" x14ac:dyDescent="0.2">
      <c r="A10110" t="s">
        <v>57</v>
      </c>
      <c r="B10110" t="s">
        <v>35059</v>
      </c>
      <c r="C10110" t="s">
        <v>21156</v>
      </c>
      <c r="D10110" t="s">
        <v>35060</v>
      </c>
      <c r="E10110" t="s">
        <v>86</v>
      </c>
      <c r="F10110" t="s">
        <v>1994</v>
      </c>
      <c r="G10110" s="2">
        <v>44699</v>
      </c>
      <c r="H10110" s="2">
        <v>44698</v>
      </c>
      <c r="I10110" s="2"/>
      <c r="J10110" s="19">
        <f t="shared" si="240"/>
        <v>44878</v>
      </c>
      <c r="K10110" s="2">
        <v>44882</v>
      </c>
      <c r="L10110" s="5" t="s">
        <v>31</v>
      </c>
      <c r="M10110" t="s">
        <v>138</v>
      </c>
      <c r="N10110" t="s">
        <v>32</v>
      </c>
      <c r="O10110" t="s">
        <v>28969</v>
      </c>
      <c r="P10110" t="s">
        <v>16814</v>
      </c>
      <c r="Q10110" t="s">
        <v>30559</v>
      </c>
      <c r="R10110" t="s">
        <v>67</v>
      </c>
      <c r="S10110" t="s">
        <v>284</v>
      </c>
      <c r="T10110" t="s">
        <v>69</v>
      </c>
      <c r="U10110" t="s">
        <v>299</v>
      </c>
      <c r="V10110" t="s">
        <v>299</v>
      </c>
      <c r="W10110" t="s">
        <v>299</v>
      </c>
    </row>
    <row r="10111" spans="1:23" hidden="1" x14ac:dyDescent="0.2">
      <c r="A10111" t="s">
        <v>57</v>
      </c>
      <c r="B10111" t="s">
        <v>35061</v>
      </c>
      <c r="C10111" t="s">
        <v>6754</v>
      </c>
      <c r="D10111" t="s">
        <v>35062</v>
      </c>
      <c r="E10111" t="s">
        <v>96</v>
      </c>
      <c r="F10111" t="s">
        <v>15872</v>
      </c>
      <c r="G10111" s="2">
        <v>44699</v>
      </c>
      <c r="H10111" s="2">
        <v>44684</v>
      </c>
      <c r="I10111" s="2"/>
      <c r="J10111" s="19">
        <f t="shared" si="240"/>
        <v>44864</v>
      </c>
      <c r="K10111" s="2">
        <v>44868</v>
      </c>
      <c r="L10111" s="5" t="s">
        <v>31</v>
      </c>
      <c r="M10111" t="s">
        <v>98</v>
      </c>
      <c r="N10111" t="s">
        <v>32</v>
      </c>
      <c r="O10111" t="s">
        <v>28969</v>
      </c>
      <c r="P10111" t="s">
        <v>16814</v>
      </c>
      <c r="Q10111" t="s">
        <v>31041</v>
      </c>
      <c r="R10111" t="s">
        <v>67</v>
      </c>
      <c r="S10111" t="s">
        <v>100</v>
      </c>
      <c r="T10111" t="s">
        <v>80</v>
      </c>
      <c r="U10111" t="s">
        <v>35063</v>
      </c>
      <c r="V10111" t="s">
        <v>35064</v>
      </c>
      <c r="W10111" t="s">
        <v>103</v>
      </c>
    </row>
    <row r="10112" spans="1:23" hidden="1" x14ac:dyDescent="0.2">
      <c r="A10112" t="s">
        <v>57</v>
      </c>
      <c r="B10112" t="s">
        <v>35065</v>
      </c>
      <c r="C10112" t="s">
        <v>10489</v>
      </c>
      <c r="D10112" t="s">
        <v>35066</v>
      </c>
      <c r="E10112" t="s">
        <v>61</v>
      </c>
      <c r="F10112" t="s">
        <v>18637</v>
      </c>
      <c r="G10112" s="2">
        <v>44699</v>
      </c>
      <c r="H10112" s="2">
        <v>44694</v>
      </c>
      <c r="I10112" s="2"/>
      <c r="J10112" s="19">
        <f t="shared" si="240"/>
        <v>44874</v>
      </c>
      <c r="K10112" s="2">
        <v>44878</v>
      </c>
      <c r="L10112" s="5" t="s">
        <v>31</v>
      </c>
      <c r="M10112" t="s">
        <v>77</v>
      </c>
      <c r="N10112" t="s">
        <v>32</v>
      </c>
      <c r="O10112" t="s">
        <v>28969</v>
      </c>
      <c r="P10112" t="s">
        <v>16814</v>
      </c>
      <c r="Q10112" t="s">
        <v>32185</v>
      </c>
      <c r="R10112" t="s">
        <v>67</v>
      </c>
      <c r="S10112" t="s">
        <v>79</v>
      </c>
      <c r="T10112" t="s">
        <v>80</v>
      </c>
      <c r="U10112" t="s">
        <v>31410</v>
      </c>
      <c r="V10112" t="s">
        <v>31411</v>
      </c>
      <c r="W10112" t="s">
        <v>82</v>
      </c>
    </row>
    <row r="10113" spans="1:23" hidden="1" x14ac:dyDescent="0.2">
      <c r="A10113" t="s">
        <v>57</v>
      </c>
      <c r="B10113" t="s">
        <v>35067</v>
      </c>
      <c r="C10113" t="s">
        <v>2982</v>
      </c>
      <c r="D10113" t="s">
        <v>35068</v>
      </c>
      <c r="E10113" t="s">
        <v>61</v>
      </c>
      <c r="F10113" t="s">
        <v>1309</v>
      </c>
      <c r="G10113" s="2">
        <v>44699</v>
      </c>
      <c r="H10113" s="2">
        <v>44699</v>
      </c>
      <c r="I10113" s="2"/>
      <c r="J10113" s="19">
        <f t="shared" si="240"/>
        <v>44879</v>
      </c>
      <c r="K10113" s="2">
        <v>44883</v>
      </c>
      <c r="L10113" s="5" t="s">
        <v>31</v>
      </c>
      <c r="M10113" t="s">
        <v>269</v>
      </c>
      <c r="N10113" t="s">
        <v>32</v>
      </c>
      <c r="O10113" t="s">
        <v>28969</v>
      </c>
      <c r="P10113" t="s">
        <v>16814</v>
      </c>
      <c r="Q10113" t="s">
        <v>29012</v>
      </c>
      <c r="R10113" t="s">
        <v>67</v>
      </c>
      <c r="S10113" t="s">
        <v>280</v>
      </c>
      <c r="T10113" t="s">
        <v>69</v>
      </c>
      <c r="U10113" t="s">
        <v>299</v>
      </c>
      <c r="V10113" t="s">
        <v>299</v>
      </c>
      <c r="W10113" t="s">
        <v>299</v>
      </c>
    </row>
    <row r="10114" spans="1:23" hidden="1" x14ac:dyDescent="0.2">
      <c r="A10114" t="s">
        <v>57</v>
      </c>
      <c r="B10114" t="s">
        <v>35069</v>
      </c>
      <c r="C10114" t="s">
        <v>2811</v>
      </c>
      <c r="D10114" t="s">
        <v>35070</v>
      </c>
      <c r="E10114" t="s">
        <v>107</v>
      </c>
      <c r="F10114" t="s">
        <v>6950</v>
      </c>
      <c r="G10114" s="2">
        <v>44699</v>
      </c>
      <c r="H10114" s="2">
        <v>44683</v>
      </c>
      <c r="I10114" s="2"/>
      <c r="J10114" s="19">
        <f t="shared" si="240"/>
        <v>44863</v>
      </c>
      <c r="K10114" s="2">
        <v>44867</v>
      </c>
      <c r="L10114" s="5" t="s">
        <v>31</v>
      </c>
      <c r="M10114" t="s">
        <v>63</v>
      </c>
      <c r="N10114" t="s">
        <v>32</v>
      </c>
      <c r="O10114" t="s">
        <v>28969</v>
      </c>
      <c r="P10114" t="s">
        <v>16814</v>
      </c>
      <c r="Q10114" t="s">
        <v>30219</v>
      </c>
      <c r="R10114" t="s">
        <v>67</v>
      </c>
      <c r="S10114" t="s">
        <v>79</v>
      </c>
      <c r="T10114" t="s">
        <v>69</v>
      </c>
      <c r="U10114" t="s">
        <v>299</v>
      </c>
      <c r="V10114" t="s">
        <v>299</v>
      </c>
      <c r="W10114" t="s">
        <v>299</v>
      </c>
    </row>
    <row r="10115" spans="1:23" hidden="1" x14ac:dyDescent="0.2">
      <c r="A10115" t="s">
        <v>57</v>
      </c>
      <c r="B10115" t="s">
        <v>35071</v>
      </c>
      <c r="C10115" t="s">
        <v>35072</v>
      </c>
      <c r="D10115" t="s">
        <v>35073</v>
      </c>
      <c r="E10115" t="s">
        <v>86</v>
      </c>
      <c r="F10115" t="s">
        <v>9347</v>
      </c>
      <c r="G10115" s="2">
        <v>44699</v>
      </c>
      <c r="H10115" s="2">
        <v>44699</v>
      </c>
      <c r="I10115" s="2"/>
      <c r="J10115" s="19">
        <f t="shared" si="240"/>
        <v>44879</v>
      </c>
      <c r="K10115" s="2">
        <v>44883</v>
      </c>
      <c r="L10115" s="5" t="s">
        <v>31</v>
      </c>
      <c r="M10115" t="s">
        <v>138</v>
      </c>
      <c r="N10115" t="s">
        <v>32</v>
      </c>
      <c r="O10115" t="s">
        <v>28969</v>
      </c>
      <c r="P10115" t="s">
        <v>16814</v>
      </c>
      <c r="Q10115" t="s">
        <v>34001</v>
      </c>
      <c r="R10115" t="s">
        <v>67</v>
      </c>
      <c r="S10115" t="s">
        <v>4145</v>
      </c>
      <c r="T10115" t="s">
        <v>69</v>
      </c>
      <c r="U10115" t="s">
        <v>299</v>
      </c>
      <c r="V10115" t="s">
        <v>299</v>
      </c>
      <c r="W10115" t="s">
        <v>299</v>
      </c>
    </row>
    <row r="10116" spans="1:23" hidden="1" x14ac:dyDescent="0.2">
      <c r="A10116" t="s">
        <v>57</v>
      </c>
      <c r="B10116" t="s">
        <v>35074</v>
      </c>
      <c r="C10116" t="s">
        <v>34051</v>
      </c>
      <c r="D10116" t="s">
        <v>35075</v>
      </c>
      <c r="E10116" t="s">
        <v>61</v>
      </c>
      <c r="F10116" t="s">
        <v>13498</v>
      </c>
      <c r="G10116" s="2">
        <v>44699</v>
      </c>
      <c r="H10116" s="2">
        <v>44685</v>
      </c>
      <c r="I10116" s="2"/>
      <c r="J10116" s="19">
        <f t="shared" si="240"/>
        <v>44865</v>
      </c>
      <c r="K10116" s="2">
        <v>44869</v>
      </c>
      <c r="L10116" s="5" t="s">
        <v>31</v>
      </c>
      <c r="M10116" t="s">
        <v>77</v>
      </c>
      <c r="N10116" t="s">
        <v>32</v>
      </c>
      <c r="O10116" t="s">
        <v>28969</v>
      </c>
      <c r="P10116" t="s">
        <v>16814</v>
      </c>
      <c r="Q10116" t="s">
        <v>35076</v>
      </c>
      <c r="R10116" t="s">
        <v>67</v>
      </c>
      <c r="S10116" t="s">
        <v>79</v>
      </c>
      <c r="T10116" t="s">
        <v>80</v>
      </c>
      <c r="U10116" t="s">
        <v>34053</v>
      </c>
      <c r="V10116" t="s">
        <v>34008</v>
      </c>
      <c r="W10116" t="s">
        <v>82</v>
      </c>
    </row>
    <row r="10117" spans="1:23" hidden="1" x14ac:dyDescent="0.2">
      <c r="A10117" t="s">
        <v>57</v>
      </c>
      <c r="B10117" t="s">
        <v>35077</v>
      </c>
      <c r="C10117" t="s">
        <v>35078</v>
      </c>
      <c r="D10117" t="s">
        <v>35079</v>
      </c>
      <c r="E10117" t="s">
        <v>86</v>
      </c>
      <c r="F10117" t="s">
        <v>19894</v>
      </c>
      <c r="G10117" s="2">
        <v>44699</v>
      </c>
      <c r="H10117" s="2">
        <v>44699</v>
      </c>
      <c r="I10117" s="2"/>
      <c r="J10117" s="19">
        <f t="shared" si="240"/>
        <v>44879</v>
      </c>
      <c r="K10117" s="2">
        <v>44883</v>
      </c>
      <c r="L10117" s="5" t="s">
        <v>31</v>
      </c>
      <c r="M10117" t="s">
        <v>138</v>
      </c>
      <c r="N10117" t="s">
        <v>32</v>
      </c>
      <c r="O10117" t="s">
        <v>28969</v>
      </c>
      <c r="P10117" t="s">
        <v>16814</v>
      </c>
      <c r="Q10117" t="s">
        <v>30219</v>
      </c>
      <c r="R10117" t="s">
        <v>67</v>
      </c>
      <c r="S10117" t="s">
        <v>100</v>
      </c>
      <c r="T10117" t="s">
        <v>69</v>
      </c>
      <c r="U10117" t="s">
        <v>299</v>
      </c>
      <c r="V10117" t="s">
        <v>299</v>
      </c>
      <c r="W10117" t="s">
        <v>299</v>
      </c>
    </row>
    <row r="10118" spans="1:23" hidden="1" x14ac:dyDescent="0.2">
      <c r="A10118" t="s">
        <v>57</v>
      </c>
      <c r="B10118" t="s">
        <v>35080</v>
      </c>
      <c r="C10118" t="s">
        <v>35081</v>
      </c>
      <c r="D10118" t="s">
        <v>35082</v>
      </c>
      <c r="E10118" t="s">
        <v>107</v>
      </c>
      <c r="F10118" t="s">
        <v>28180</v>
      </c>
      <c r="G10118" s="2">
        <v>44699</v>
      </c>
      <c r="H10118" s="2">
        <v>44699</v>
      </c>
      <c r="I10118" s="2"/>
      <c r="J10118" s="19">
        <f t="shared" si="240"/>
        <v>44879</v>
      </c>
      <c r="K10118" s="2">
        <v>44883</v>
      </c>
      <c r="L10118" s="5" t="s">
        <v>31</v>
      </c>
      <c r="M10118" t="s">
        <v>63</v>
      </c>
      <c r="N10118" t="s">
        <v>32</v>
      </c>
      <c r="O10118" t="s">
        <v>28969</v>
      </c>
      <c r="P10118" t="s">
        <v>16814</v>
      </c>
      <c r="Q10118" t="s">
        <v>35083</v>
      </c>
      <c r="R10118" t="s">
        <v>67</v>
      </c>
      <c r="S10118" t="s">
        <v>790</v>
      </c>
      <c r="T10118" t="s">
        <v>69</v>
      </c>
      <c r="U10118" t="s">
        <v>299</v>
      </c>
      <c r="V10118" t="s">
        <v>299</v>
      </c>
      <c r="W10118" t="s">
        <v>299</v>
      </c>
    </row>
    <row r="10119" spans="1:23" hidden="1" x14ac:dyDescent="0.2">
      <c r="A10119" t="s">
        <v>57</v>
      </c>
      <c r="B10119" t="s">
        <v>35084</v>
      </c>
      <c r="C10119" t="s">
        <v>35085</v>
      </c>
      <c r="D10119" t="s">
        <v>35086</v>
      </c>
      <c r="E10119" t="s">
        <v>107</v>
      </c>
      <c r="F10119" t="s">
        <v>28180</v>
      </c>
      <c r="G10119" s="2">
        <v>44699</v>
      </c>
      <c r="H10119" s="2">
        <v>44699</v>
      </c>
      <c r="I10119" s="2"/>
      <c r="J10119" s="19">
        <f t="shared" si="240"/>
        <v>44879</v>
      </c>
      <c r="K10119" s="2">
        <v>44883</v>
      </c>
      <c r="L10119" s="5" t="s">
        <v>31</v>
      </c>
      <c r="M10119" t="s">
        <v>63</v>
      </c>
      <c r="N10119" t="s">
        <v>32</v>
      </c>
      <c r="O10119" t="s">
        <v>28969</v>
      </c>
      <c r="P10119" t="s">
        <v>16814</v>
      </c>
      <c r="Q10119" t="s">
        <v>30138</v>
      </c>
      <c r="R10119" t="s">
        <v>67</v>
      </c>
      <c r="S10119" t="s">
        <v>90</v>
      </c>
      <c r="T10119" t="s">
        <v>69</v>
      </c>
      <c r="U10119" t="s">
        <v>299</v>
      </c>
      <c r="V10119" t="s">
        <v>299</v>
      </c>
      <c r="W10119" t="s">
        <v>299</v>
      </c>
    </row>
    <row r="10120" spans="1:23" hidden="1" x14ac:dyDescent="0.2">
      <c r="A10120" t="s">
        <v>57</v>
      </c>
      <c r="B10120" t="s">
        <v>35087</v>
      </c>
      <c r="C10120" t="s">
        <v>35088</v>
      </c>
      <c r="D10120" t="s">
        <v>35089</v>
      </c>
      <c r="E10120" t="s">
        <v>107</v>
      </c>
      <c r="F10120" t="s">
        <v>18189</v>
      </c>
      <c r="G10120" s="2">
        <v>44699</v>
      </c>
      <c r="H10120" s="2">
        <v>44699</v>
      </c>
      <c r="I10120" s="2"/>
      <c r="J10120" s="19">
        <f t="shared" si="240"/>
        <v>44879</v>
      </c>
      <c r="K10120" s="2">
        <v>44883</v>
      </c>
      <c r="L10120" s="5" t="s">
        <v>31</v>
      </c>
      <c r="M10120" t="s">
        <v>77</v>
      </c>
      <c r="N10120" t="s">
        <v>32</v>
      </c>
      <c r="O10120" t="s">
        <v>28969</v>
      </c>
      <c r="P10120" t="s">
        <v>16814</v>
      </c>
      <c r="Q10120" t="s">
        <v>30967</v>
      </c>
      <c r="R10120" t="s">
        <v>67</v>
      </c>
      <c r="S10120" t="s">
        <v>79</v>
      </c>
      <c r="T10120" t="s">
        <v>80</v>
      </c>
      <c r="U10120" t="s">
        <v>35090</v>
      </c>
      <c r="V10120" t="s">
        <v>35089</v>
      </c>
      <c r="W10120" t="s">
        <v>82</v>
      </c>
    </row>
    <row r="10121" spans="1:23" hidden="1" x14ac:dyDescent="0.2">
      <c r="A10121" t="s">
        <v>57</v>
      </c>
      <c r="B10121" t="s">
        <v>35091</v>
      </c>
      <c r="C10121" t="s">
        <v>4403</v>
      </c>
      <c r="D10121" t="s">
        <v>35092</v>
      </c>
      <c r="E10121" t="s">
        <v>61</v>
      </c>
      <c r="F10121" t="s">
        <v>34622</v>
      </c>
      <c r="G10121" s="2">
        <v>44699</v>
      </c>
      <c r="H10121" s="2">
        <v>44699</v>
      </c>
      <c r="I10121" s="2"/>
      <c r="J10121" s="19">
        <f t="shared" si="240"/>
        <v>44879</v>
      </c>
      <c r="K10121" s="2">
        <v>44883</v>
      </c>
      <c r="L10121" s="5" t="s">
        <v>31</v>
      </c>
      <c r="M10121" t="s">
        <v>269</v>
      </c>
      <c r="N10121" t="s">
        <v>32</v>
      </c>
      <c r="O10121" t="s">
        <v>28969</v>
      </c>
      <c r="P10121" t="s">
        <v>16814</v>
      </c>
      <c r="Q10121" t="s">
        <v>29012</v>
      </c>
      <c r="R10121" t="s">
        <v>67</v>
      </c>
      <c r="S10121" t="s">
        <v>280</v>
      </c>
      <c r="T10121" t="s">
        <v>69</v>
      </c>
      <c r="U10121" t="s">
        <v>299</v>
      </c>
      <c r="V10121" t="s">
        <v>299</v>
      </c>
      <c r="W10121" t="s">
        <v>299</v>
      </c>
    </row>
    <row r="10122" spans="1:23" hidden="1" x14ac:dyDescent="0.2">
      <c r="A10122" t="s">
        <v>57</v>
      </c>
      <c r="B10122" t="s">
        <v>35093</v>
      </c>
      <c r="C10122" t="s">
        <v>12361</v>
      </c>
      <c r="D10122" t="s">
        <v>35094</v>
      </c>
      <c r="E10122" t="s">
        <v>176</v>
      </c>
      <c r="F10122" t="s">
        <v>4128</v>
      </c>
      <c r="G10122" s="2">
        <v>44699</v>
      </c>
      <c r="H10122" s="2">
        <v>44693</v>
      </c>
      <c r="I10122" s="2"/>
      <c r="J10122" s="19">
        <f t="shared" si="240"/>
        <v>44873</v>
      </c>
      <c r="K10122" s="2">
        <v>44877</v>
      </c>
      <c r="L10122" s="5" t="s">
        <v>31</v>
      </c>
      <c r="M10122" t="s">
        <v>269</v>
      </c>
      <c r="N10122" t="s">
        <v>32</v>
      </c>
      <c r="O10122" t="s">
        <v>28969</v>
      </c>
      <c r="P10122" t="s">
        <v>16814</v>
      </c>
      <c r="Q10122" t="s">
        <v>29023</v>
      </c>
      <c r="R10122" t="s">
        <v>67</v>
      </c>
      <c r="S10122" t="s">
        <v>430</v>
      </c>
      <c r="T10122" t="s">
        <v>69</v>
      </c>
      <c r="U10122" t="s">
        <v>35095</v>
      </c>
      <c r="V10122" t="s">
        <v>35094</v>
      </c>
      <c r="W10122" t="s">
        <v>274</v>
      </c>
    </row>
    <row r="10123" spans="1:23" hidden="1" x14ac:dyDescent="0.2">
      <c r="A10123" t="s">
        <v>57</v>
      </c>
      <c r="B10123" t="s">
        <v>35096</v>
      </c>
      <c r="C10123" t="s">
        <v>35097</v>
      </c>
      <c r="D10123" t="s">
        <v>35098</v>
      </c>
      <c r="E10123" t="s">
        <v>107</v>
      </c>
      <c r="F10123" t="s">
        <v>493</v>
      </c>
      <c r="G10123" s="2">
        <v>44699</v>
      </c>
      <c r="H10123" s="2">
        <v>44680</v>
      </c>
      <c r="I10123" s="2"/>
      <c r="J10123" s="19">
        <f t="shared" si="240"/>
        <v>44860</v>
      </c>
      <c r="K10123" s="2">
        <v>44863</v>
      </c>
      <c r="L10123" s="5" t="s">
        <v>31</v>
      </c>
      <c r="M10123" t="s">
        <v>77</v>
      </c>
      <c r="N10123" t="s">
        <v>32</v>
      </c>
      <c r="O10123" t="s">
        <v>28969</v>
      </c>
      <c r="P10123" t="s">
        <v>16814</v>
      </c>
      <c r="Q10123" t="s">
        <v>32205</v>
      </c>
      <c r="R10123" t="s">
        <v>67</v>
      </c>
      <c r="S10123" t="s">
        <v>79</v>
      </c>
      <c r="T10123" t="s">
        <v>80</v>
      </c>
      <c r="U10123" t="s">
        <v>33070</v>
      </c>
      <c r="V10123" t="s">
        <v>33071</v>
      </c>
      <c r="W10123" t="s">
        <v>82</v>
      </c>
    </row>
    <row r="10124" spans="1:23" hidden="1" x14ac:dyDescent="0.2">
      <c r="A10124" t="s">
        <v>57</v>
      </c>
      <c r="B10124" t="s">
        <v>35099</v>
      </c>
      <c r="C10124" t="s">
        <v>2883</v>
      </c>
      <c r="D10124" t="s">
        <v>35100</v>
      </c>
      <c r="E10124" t="s">
        <v>107</v>
      </c>
      <c r="F10124" t="s">
        <v>2649</v>
      </c>
      <c r="G10124" s="2">
        <v>44699</v>
      </c>
      <c r="H10124" s="2">
        <v>44684</v>
      </c>
      <c r="I10124" s="2"/>
      <c r="J10124" s="19">
        <f t="shared" si="240"/>
        <v>44864</v>
      </c>
      <c r="K10124" s="2">
        <v>44868</v>
      </c>
      <c r="L10124" s="5" t="s">
        <v>31</v>
      </c>
      <c r="M10124" t="s">
        <v>269</v>
      </c>
      <c r="N10124" t="s">
        <v>32</v>
      </c>
      <c r="O10124" t="s">
        <v>28969</v>
      </c>
      <c r="P10124" t="s">
        <v>16814</v>
      </c>
      <c r="Q10124" t="s">
        <v>28973</v>
      </c>
      <c r="R10124" t="s">
        <v>201</v>
      </c>
      <c r="S10124" t="s">
        <v>271</v>
      </c>
      <c r="T10124" t="s">
        <v>202</v>
      </c>
      <c r="U10124" t="s">
        <v>35101</v>
      </c>
      <c r="V10124" t="s">
        <v>35100</v>
      </c>
      <c r="W10124" t="s">
        <v>274</v>
      </c>
    </row>
    <row r="10125" spans="1:23" hidden="1" x14ac:dyDescent="0.2">
      <c r="A10125" t="s">
        <v>57</v>
      </c>
      <c r="B10125" t="s">
        <v>35102</v>
      </c>
      <c r="C10125" t="s">
        <v>35103</v>
      </c>
      <c r="D10125" t="s">
        <v>35104</v>
      </c>
      <c r="E10125" t="s">
        <v>86</v>
      </c>
      <c r="F10125" t="s">
        <v>4463</v>
      </c>
      <c r="G10125" s="2">
        <v>44699</v>
      </c>
      <c r="H10125" s="2">
        <v>44699</v>
      </c>
      <c r="I10125" s="2"/>
      <c r="J10125" s="19">
        <f t="shared" si="240"/>
        <v>44879</v>
      </c>
      <c r="K10125" s="2">
        <v>44883</v>
      </c>
      <c r="L10125" s="5" t="s">
        <v>31</v>
      </c>
      <c r="M10125" t="s">
        <v>269</v>
      </c>
      <c r="N10125" t="s">
        <v>32</v>
      </c>
      <c r="O10125" t="s">
        <v>28969</v>
      </c>
      <c r="P10125" t="s">
        <v>16814</v>
      </c>
      <c r="Q10125" t="s">
        <v>30942</v>
      </c>
      <c r="R10125" t="s">
        <v>67</v>
      </c>
      <c r="S10125" t="s">
        <v>430</v>
      </c>
      <c r="T10125" t="s">
        <v>69</v>
      </c>
      <c r="U10125" t="s">
        <v>299</v>
      </c>
      <c r="V10125" t="s">
        <v>299</v>
      </c>
      <c r="W10125" t="s">
        <v>299</v>
      </c>
    </row>
    <row r="10126" spans="1:23" hidden="1" x14ac:dyDescent="0.2">
      <c r="A10126" t="s">
        <v>57</v>
      </c>
      <c r="B10126" t="s">
        <v>35105</v>
      </c>
      <c r="C10126" t="s">
        <v>35106</v>
      </c>
      <c r="D10126" t="s">
        <v>35107</v>
      </c>
      <c r="E10126" t="s">
        <v>86</v>
      </c>
      <c r="F10126" t="s">
        <v>2876</v>
      </c>
      <c r="G10126" s="2">
        <v>44699</v>
      </c>
      <c r="H10126" s="2">
        <v>44699</v>
      </c>
      <c r="I10126" s="2"/>
      <c r="J10126" s="19">
        <f t="shared" si="240"/>
        <v>44879</v>
      </c>
      <c r="K10126" s="2">
        <v>44883</v>
      </c>
      <c r="L10126" s="5" t="s">
        <v>31</v>
      </c>
      <c r="M10126" t="s">
        <v>98</v>
      </c>
      <c r="N10126" t="s">
        <v>32</v>
      </c>
      <c r="O10126" t="s">
        <v>28969</v>
      </c>
      <c r="P10126" t="s">
        <v>16814</v>
      </c>
      <c r="Q10126" t="s">
        <v>30138</v>
      </c>
      <c r="R10126" t="s">
        <v>67</v>
      </c>
      <c r="S10126" t="s">
        <v>100</v>
      </c>
      <c r="T10126" t="s">
        <v>80</v>
      </c>
      <c r="U10126" t="s">
        <v>35108</v>
      </c>
      <c r="V10126" t="s">
        <v>35109</v>
      </c>
      <c r="W10126" t="s">
        <v>103</v>
      </c>
    </row>
    <row r="10127" spans="1:23" hidden="1" x14ac:dyDescent="0.2">
      <c r="A10127" t="s">
        <v>57</v>
      </c>
      <c r="B10127" t="s">
        <v>35110</v>
      </c>
      <c r="C10127" t="s">
        <v>35106</v>
      </c>
      <c r="D10127" t="s">
        <v>35111</v>
      </c>
      <c r="E10127" t="s">
        <v>86</v>
      </c>
      <c r="F10127" t="s">
        <v>2865</v>
      </c>
      <c r="G10127" s="2">
        <v>44699</v>
      </c>
      <c r="H10127" s="2">
        <v>44699</v>
      </c>
      <c r="I10127" s="2"/>
      <c r="J10127" s="19">
        <f t="shared" si="240"/>
        <v>44879</v>
      </c>
      <c r="K10127" s="2">
        <v>44883</v>
      </c>
      <c r="L10127" s="5" t="s">
        <v>31</v>
      </c>
      <c r="M10127" t="s">
        <v>98</v>
      </c>
      <c r="N10127" t="s">
        <v>32</v>
      </c>
      <c r="O10127" t="s">
        <v>28969</v>
      </c>
      <c r="P10127" t="s">
        <v>16814</v>
      </c>
      <c r="Q10127" t="s">
        <v>30138</v>
      </c>
      <c r="R10127" t="s">
        <v>67</v>
      </c>
      <c r="S10127" t="s">
        <v>100</v>
      </c>
      <c r="T10127" t="s">
        <v>80</v>
      </c>
      <c r="U10127" t="s">
        <v>32998</v>
      </c>
      <c r="V10127" t="s">
        <v>32999</v>
      </c>
      <c r="W10127" t="s">
        <v>103</v>
      </c>
    </row>
    <row r="10128" spans="1:23" hidden="1" x14ac:dyDescent="0.2">
      <c r="A10128" t="s">
        <v>57</v>
      </c>
      <c r="B10128" t="s">
        <v>35112</v>
      </c>
      <c r="C10128" t="s">
        <v>28960</v>
      </c>
      <c r="D10128" t="s">
        <v>35113</v>
      </c>
      <c r="E10128" t="s">
        <v>86</v>
      </c>
      <c r="F10128" t="s">
        <v>1994</v>
      </c>
      <c r="G10128" s="2">
        <v>44700</v>
      </c>
      <c r="H10128" s="2">
        <v>44698</v>
      </c>
      <c r="I10128" s="2"/>
      <c r="J10128" s="19">
        <f t="shared" si="240"/>
        <v>44878</v>
      </c>
      <c r="K10128" s="2">
        <v>44882</v>
      </c>
      <c r="L10128" s="5" t="s">
        <v>31</v>
      </c>
      <c r="M10128" t="s">
        <v>138</v>
      </c>
      <c r="N10128" t="s">
        <v>32</v>
      </c>
      <c r="O10128" t="s">
        <v>28969</v>
      </c>
      <c r="P10128" t="s">
        <v>16814</v>
      </c>
      <c r="Q10128" t="s">
        <v>32185</v>
      </c>
      <c r="R10128" t="s">
        <v>67</v>
      </c>
      <c r="S10128" t="s">
        <v>284</v>
      </c>
      <c r="T10128" t="s">
        <v>69</v>
      </c>
      <c r="U10128" t="s">
        <v>299</v>
      </c>
      <c r="V10128" t="s">
        <v>299</v>
      </c>
      <c r="W10128" t="s">
        <v>299</v>
      </c>
    </row>
    <row r="10129" spans="1:23" hidden="1" x14ac:dyDescent="0.2">
      <c r="A10129" t="s">
        <v>57</v>
      </c>
      <c r="B10129" t="s">
        <v>35114</v>
      </c>
      <c r="C10129" t="s">
        <v>20157</v>
      </c>
      <c r="D10129" t="s">
        <v>35115</v>
      </c>
      <c r="E10129" t="s">
        <v>86</v>
      </c>
      <c r="F10129" t="s">
        <v>21895</v>
      </c>
      <c r="G10129" s="2">
        <v>44700</v>
      </c>
      <c r="H10129" s="2">
        <v>44692</v>
      </c>
      <c r="I10129" s="2"/>
      <c r="J10129" s="19">
        <f t="shared" si="240"/>
        <v>44872</v>
      </c>
      <c r="K10129" s="2">
        <v>44876</v>
      </c>
      <c r="L10129" s="5" t="s">
        <v>31</v>
      </c>
      <c r="M10129" t="s">
        <v>63</v>
      </c>
      <c r="N10129" t="s">
        <v>32</v>
      </c>
      <c r="O10129" t="s">
        <v>28969</v>
      </c>
      <c r="P10129" t="s">
        <v>16814</v>
      </c>
      <c r="Q10129" t="s">
        <v>31924</v>
      </c>
      <c r="R10129" t="s">
        <v>67</v>
      </c>
      <c r="S10129" t="s">
        <v>583</v>
      </c>
      <c r="T10129" t="s">
        <v>80</v>
      </c>
      <c r="U10129" t="s">
        <v>35116</v>
      </c>
      <c r="V10129" t="s">
        <v>35115</v>
      </c>
      <c r="W10129" t="s">
        <v>71</v>
      </c>
    </row>
    <row r="10130" spans="1:23" hidden="1" x14ac:dyDescent="0.2">
      <c r="A10130" t="s">
        <v>57</v>
      </c>
      <c r="B10130" t="s">
        <v>35117</v>
      </c>
      <c r="C10130" t="s">
        <v>20157</v>
      </c>
      <c r="D10130" t="s">
        <v>35118</v>
      </c>
      <c r="E10130" t="s">
        <v>86</v>
      </c>
      <c r="F10130" t="s">
        <v>12860</v>
      </c>
      <c r="G10130" s="2">
        <v>44700</v>
      </c>
      <c r="H10130" s="2">
        <v>44692</v>
      </c>
      <c r="I10130" s="2"/>
      <c r="J10130" s="19">
        <f t="shared" si="240"/>
        <v>44872</v>
      </c>
      <c r="K10130" s="2">
        <v>44876</v>
      </c>
      <c r="L10130" s="5" t="s">
        <v>31</v>
      </c>
      <c r="M10130" t="s">
        <v>63</v>
      </c>
      <c r="N10130" t="s">
        <v>32</v>
      </c>
      <c r="O10130" t="s">
        <v>28969</v>
      </c>
      <c r="P10130" t="s">
        <v>16814</v>
      </c>
      <c r="Q10130" t="s">
        <v>28999</v>
      </c>
      <c r="R10130" t="s">
        <v>67</v>
      </c>
      <c r="S10130" t="s">
        <v>90</v>
      </c>
      <c r="T10130" t="s">
        <v>69</v>
      </c>
      <c r="U10130" t="s">
        <v>35119</v>
      </c>
      <c r="V10130" t="s">
        <v>35118</v>
      </c>
      <c r="W10130" t="s">
        <v>71</v>
      </c>
    </row>
    <row r="10131" spans="1:23" hidden="1" x14ac:dyDescent="0.2">
      <c r="A10131" t="s">
        <v>57</v>
      </c>
      <c r="B10131" t="s">
        <v>35120</v>
      </c>
      <c r="C10131" t="s">
        <v>9028</v>
      </c>
      <c r="D10131" t="s">
        <v>35121</v>
      </c>
      <c r="E10131" t="s">
        <v>86</v>
      </c>
      <c r="F10131" t="s">
        <v>9318</v>
      </c>
      <c r="G10131" s="2">
        <v>44700</v>
      </c>
      <c r="H10131" s="2">
        <v>44700</v>
      </c>
      <c r="I10131" s="2"/>
      <c r="J10131" s="19">
        <f t="shared" si="240"/>
        <v>44880</v>
      </c>
      <c r="K10131" s="2">
        <v>44884</v>
      </c>
      <c r="L10131" s="5" t="s">
        <v>31</v>
      </c>
      <c r="M10131" t="s">
        <v>138</v>
      </c>
      <c r="N10131" t="s">
        <v>32</v>
      </c>
      <c r="O10131" t="s">
        <v>28969</v>
      </c>
      <c r="P10131" t="s">
        <v>16814</v>
      </c>
      <c r="Q10131" t="s">
        <v>35122</v>
      </c>
      <c r="R10131" t="s">
        <v>67</v>
      </c>
      <c r="S10131" t="s">
        <v>631</v>
      </c>
      <c r="T10131" t="s">
        <v>69</v>
      </c>
      <c r="U10131" t="s">
        <v>299</v>
      </c>
      <c r="V10131" t="s">
        <v>299</v>
      </c>
      <c r="W10131" t="s">
        <v>299</v>
      </c>
    </row>
    <row r="10132" spans="1:23" hidden="1" x14ac:dyDescent="0.2">
      <c r="A10132" t="s">
        <v>57</v>
      </c>
      <c r="B10132" t="s">
        <v>35123</v>
      </c>
      <c r="C10132" t="s">
        <v>27582</v>
      </c>
      <c r="D10132" t="s">
        <v>35124</v>
      </c>
      <c r="E10132" t="s">
        <v>61</v>
      </c>
      <c r="F10132" t="s">
        <v>35125</v>
      </c>
      <c r="G10132" s="2">
        <v>44700</v>
      </c>
      <c r="H10132" s="2">
        <v>44700</v>
      </c>
      <c r="I10132" s="2"/>
      <c r="J10132" s="19">
        <f t="shared" si="240"/>
        <v>44880</v>
      </c>
      <c r="K10132" s="2">
        <v>44884</v>
      </c>
      <c r="L10132" s="5" t="s">
        <v>31</v>
      </c>
      <c r="M10132" t="s">
        <v>138</v>
      </c>
      <c r="N10132" t="s">
        <v>32</v>
      </c>
      <c r="O10132" t="s">
        <v>28969</v>
      </c>
      <c r="P10132" t="s">
        <v>16814</v>
      </c>
      <c r="Q10132" t="s">
        <v>30138</v>
      </c>
      <c r="R10132" t="s">
        <v>67</v>
      </c>
      <c r="S10132" t="s">
        <v>284</v>
      </c>
      <c r="T10132" t="s">
        <v>69</v>
      </c>
      <c r="U10132" t="s">
        <v>299</v>
      </c>
      <c r="V10132" t="s">
        <v>299</v>
      </c>
      <c r="W10132" t="s">
        <v>299</v>
      </c>
    </row>
    <row r="10133" spans="1:23" hidden="1" x14ac:dyDescent="0.2">
      <c r="A10133" t="s">
        <v>57</v>
      </c>
      <c r="B10133" t="s">
        <v>35126</v>
      </c>
      <c r="C10133" t="s">
        <v>12203</v>
      </c>
      <c r="D10133" t="s">
        <v>35127</v>
      </c>
      <c r="E10133" t="s">
        <v>176</v>
      </c>
      <c r="F10133" t="s">
        <v>17793</v>
      </c>
      <c r="G10133" s="2">
        <v>44700</v>
      </c>
      <c r="H10133" s="2">
        <v>44700</v>
      </c>
      <c r="I10133" s="2"/>
      <c r="J10133" s="19">
        <f t="shared" si="240"/>
        <v>44880</v>
      </c>
      <c r="K10133" s="2">
        <v>44884</v>
      </c>
      <c r="L10133" s="5" t="s">
        <v>31</v>
      </c>
      <c r="M10133" t="s">
        <v>63</v>
      </c>
      <c r="N10133" t="s">
        <v>32</v>
      </c>
      <c r="O10133" t="s">
        <v>28969</v>
      </c>
      <c r="P10133" t="s">
        <v>16814</v>
      </c>
      <c r="Q10133" t="s">
        <v>30971</v>
      </c>
      <c r="R10133" t="s">
        <v>67</v>
      </c>
      <c r="S10133" t="s">
        <v>79</v>
      </c>
      <c r="T10133" t="s">
        <v>69</v>
      </c>
      <c r="U10133" t="s">
        <v>35128</v>
      </c>
      <c r="V10133" t="s">
        <v>35127</v>
      </c>
      <c r="W10133" t="s">
        <v>71</v>
      </c>
    </row>
    <row r="10134" spans="1:23" hidden="1" x14ac:dyDescent="0.2">
      <c r="A10134" t="s">
        <v>57</v>
      </c>
      <c r="B10134" t="s">
        <v>35129</v>
      </c>
      <c r="C10134" t="s">
        <v>35130</v>
      </c>
      <c r="D10134" t="s">
        <v>35131</v>
      </c>
      <c r="E10134" t="s">
        <v>86</v>
      </c>
      <c r="F10134" t="s">
        <v>26387</v>
      </c>
      <c r="G10134" s="2">
        <v>44700</v>
      </c>
      <c r="H10134" s="2">
        <v>44700</v>
      </c>
      <c r="I10134" s="2"/>
      <c r="J10134" s="19">
        <f t="shared" si="240"/>
        <v>44880</v>
      </c>
      <c r="K10134" s="2">
        <v>44884</v>
      </c>
      <c r="L10134" s="5" t="s">
        <v>31</v>
      </c>
      <c r="M10134" t="s">
        <v>98</v>
      </c>
      <c r="N10134" t="s">
        <v>32</v>
      </c>
      <c r="O10134" t="s">
        <v>28969</v>
      </c>
      <c r="P10134" t="s">
        <v>16814</v>
      </c>
      <c r="Q10134" t="s">
        <v>30138</v>
      </c>
      <c r="R10134" t="s">
        <v>67</v>
      </c>
      <c r="S10134" t="s">
        <v>100</v>
      </c>
      <c r="T10134" t="s">
        <v>80</v>
      </c>
      <c r="U10134" t="s">
        <v>35132</v>
      </c>
      <c r="V10134" t="s">
        <v>35133</v>
      </c>
      <c r="W10134" t="s">
        <v>103</v>
      </c>
    </row>
    <row r="10135" spans="1:23" hidden="1" x14ac:dyDescent="0.2">
      <c r="A10135" t="s">
        <v>57</v>
      </c>
      <c r="B10135" t="s">
        <v>35134</v>
      </c>
      <c r="C10135" s="3" t="s">
        <v>35135</v>
      </c>
      <c r="D10135" t="s">
        <v>35136</v>
      </c>
      <c r="E10135" t="s">
        <v>96</v>
      </c>
      <c r="F10135" t="s">
        <v>20485</v>
      </c>
      <c r="G10135" s="2">
        <v>44700</v>
      </c>
      <c r="H10135" s="2">
        <v>44700</v>
      </c>
      <c r="I10135" s="2"/>
      <c r="J10135" s="19">
        <f t="shared" si="240"/>
        <v>44880</v>
      </c>
      <c r="K10135" s="2">
        <v>44884</v>
      </c>
      <c r="L10135" s="5" t="s">
        <v>31</v>
      </c>
      <c r="M10135" t="s">
        <v>63</v>
      </c>
      <c r="N10135" t="s">
        <v>32</v>
      </c>
      <c r="O10135" t="s">
        <v>28969</v>
      </c>
      <c r="P10135" t="s">
        <v>16814</v>
      </c>
      <c r="Q10135" t="s">
        <v>30967</v>
      </c>
      <c r="R10135" t="s">
        <v>67</v>
      </c>
      <c r="S10135" t="s">
        <v>125</v>
      </c>
      <c r="T10135" t="s">
        <v>69</v>
      </c>
      <c r="U10135" t="s">
        <v>35137</v>
      </c>
      <c r="V10135" t="s">
        <v>35136</v>
      </c>
      <c r="W10135" t="s">
        <v>71</v>
      </c>
    </row>
    <row r="10136" spans="1:23" hidden="1" x14ac:dyDescent="0.2">
      <c r="A10136" t="s">
        <v>57</v>
      </c>
      <c r="B10136" t="s">
        <v>35138</v>
      </c>
      <c r="C10136" s="3" t="s">
        <v>35139</v>
      </c>
      <c r="D10136" t="s">
        <v>35140</v>
      </c>
      <c r="E10136" t="s">
        <v>96</v>
      </c>
      <c r="F10136" t="s">
        <v>16876</v>
      </c>
      <c r="G10136" s="2">
        <v>44700</v>
      </c>
      <c r="H10136" s="2">
        <v>44700</v>
      </c>
      <c r="I10136" s="2"/>
      <c r="J10136" s="19">
        <f t="shared" si="240"/>
        <v>44880</v>
      </c>
      <c r="K10136" s="2">
        <v>44884</v>
      </c>
      <c r="L10136" s="5" t="s">
        <v>31</v>
      </c>
      <c r="M10136" t="s">
        <v>63</v>
      </c>
      <c r="N10136" t="s">
        <v>32</v>
      </c>
      <c r="O10136" t="s">
        <v>28969</v>
      </c>
      <c r="P10136" t="s">
        <v>16814</v>
      </c>
      <c r="Q10136" t="s">
        <v>35141</v>
      </c>
      <c r="R10136" t="s">
        <v>67</v>
      </c>
      <c r="S10136" t="s">
        <v>125</v>
      </c>
      <c r="T10136" t="s">
        <v>69</v>
      </c>
      <c r="U10136" t="s">
        <v>35142</v>
      </c>
      <c r="V10136" t="s">
        <v>35140</v>
      </c>
      <c r="W10136" t="s">
        <v>71</v>
      </c>
    </row>
    <row r="10137" spans="1:23" hidden="1" x14ac:dyDescent="0.2">
      <c r="A10137" t="s">
        <v>57</v>
      </c>
      <c r="B10137" t="s">
        <v>35143</v>
      </c>
      <c r="C10137" s="3" t="s">
        <v>35144</v>
      </c>
      <c r="D10137" t="s">
        <v>35145</v>
      </c>
      <c r="E10137" t="s">
        <v>96</v>
      </c>
      <c r="F10137" t="s">
        <v>16870</v>
      </c>
      <c r="G10137" s="2">
        <v>44700</v>
      </c>
      <c r="H10137" s="2">
        <v>44700</v>
      </c>
      <c r="I10137" s="2"/>
      <c r="J10137" s="19">
        <f t="shared" si="240"/>
        <v>44880</v>
      </c>
      <c r="K10137" s="2">
        <v>44884</v>
      </c>
      <c r="L10137" s="5" t="s">
        <v>31</v>
      </c>
      <c r="M10137" t="s">
        <v>63</v>
      </c>
      <c r="N10137" t="s">
        <v>32</v>
      </c>
      <c r="O10137" t="s">
        <v>28969</v>
      </c>
      <c r="P10137" t="s">
        <v>16814</v>
      </c>
      <c r="Q10137" t="s">
        <v>30971</v>
      </c>
      <c r="R10137" t="s">
        <v>67</v>
      </c>
      <c r="S10137" t="s">
        <v>90</v>
      </c>
      <c r="T10137" t="s">
        <v>69</v>
      </c>
      <c r="U10137" t="s">
        <v>35146</v>
      </c>
      <c r="V10137" t="s">
        <v>35145</v>
      </c>
      <c r="W10137" t="s">
        <v>71</v>
      </c>
    </row>
    <row r="10138" spans="1:23" hidden="1" x14ac:dyDescent="0.2">
      <c r="A10138" t="s">
        <v>57</v>
      </c>
      <c r="B10138" t="s">
        <v>35147</v>
      </c>
      <c r="C10138" t="s">
        <v>26385</v>
      </c>
      <c r="D10138" t="s">
        <v>35148</v>
      </c>
      <c r="E10138" t="s">
        <v>86</v>
      </c>
      <c r="F10138" t="s">
        <v>26387</v>
      </c>
      <c r="G10138" s="2">
        <v>44700</v>
      </c>
      <c r="H10138" s="2">
        <v>44700</v>
      </c>
      <c r="I10138" s="2"/>
      <c r="J10138" s="19">
        <f t="shared" si="240"/>
        <v>44880</v>
      </c>
      <c r="K10138" s="2">
        <v>44884</v>
      </c>
      <c r="L10138" s="5" t="s">
        <v>31</v>
      </c>
      <c r="M10138" t="s">
        <v>98</v>
      </c>
      <c r="N10138" t="s">
        <v>32</v>
      </c>
      <c r="O10138" t="s">
        <v>28969</v>
      </c>
      <c r="P10138" t="s">
        <v>16814</v>
      </c>
      <c r="Q10138" t="s">
        <v>30138</v>
      </c>
      <c r="R10138" t="s">
        <v>67</v>
      </c>
      <c r="S10138" t="s">
        <v>100</v>
      </c>
      <c r="T10138" t="s">
        <v>80</v>
      </c>
      <c r="U10138" t="s">
        <v>35132</v>
      </c>
      <c r="V10138" t="s">
        <v>35133</v>
      </c>
      <c r="W10138" t="s">
        <v>103</v>
      </c>
    </row>
    <row r="10139" spans="1:23" hidden="1" x14ac:dyDescent="0.2">
      <c r="A10139" t="s">
        <v>57</v>
      </c>
      <c r="B10139" t="s">
        <v>35149</v>
      </c>
      <c r="C10139" t="s">
        <v>35150</v>
      </c>
      <c r="D10139" t="s">
        <v>35151</v>
      </c>
      <c r="E10139" t="s">
        <v>107</v>
      </c>
      <c r="F10139" t="s">
        <v>493</v>
      </c>
      <c r="G10139" s="2">
        <v>44700</v>
      </c>
      <c r="H10139" s="2">
        <v>44681</v>
      </c>
      <c r="I10139" s="2"/>
      <c r="J10139" s="19">
        <f t="shared" si="240"/>
        <v>44861</v>
      </c>
      <c r="K10139" s="2">
        <v>44864</v>
      </c>
      <c r="L10139" s="5" t="s">
        <v>31</v>
      </c>
      <c r="M10139" t="s">
        <v>63</v>
      </c>
      <c r="N10139" t="s">
        <v>32</v>
      </c>
      <c r="O10139" t="s">
        <v>28969</v>
      </c>
      <c r="P10139" t="s">
        <v>16814</v>
      </c>
      <c r="Q10139" t="s">
        <v>32205</v>
      </c>
      <c r="R10139" t="s">
        <v>67</v>
      </c>
      <c r="S10139" t="s">
        <v>79</v>
      </c>
      <c r="T10139" t="s">
        <v>69</v>
      </c>
      <c r="U10139" t="s">
        <v>299</v>
      </c>
      <c r="V10139" t="s">
        <v>299</v>
      </c>
      <c r="W10139" t="s">
        <v>299</v>
      </c>
    </row>
    <row r="10140" spans="1:23" hidden="1" x14ac:dyDescent="0.2">
      <c r="A10140" t="s">
        <v>57</v>
      </c>
      <c r="B10140" t="s">
        <v>35152</v>
      </c>
      <c r="C10140" s="3" t="s">
        <v>16868</v>
      </c>
      <c r="D10140" t="s">
        <v>35153</v>
      </c>
      <c r="E10140" t="s">
        <v>96</v>
      </c>
      <c r="F10140" t="s">
        <v>16876</v>
      </c>
      <c r="G10140" s="2">
        <v>44700</v>
      </c>
      <c r="H10140" s="2">
        <v>44692</v>
      </c>
      <c r="I10140" s="2"/>
      <c r="J10140" s="19">
        <f t="shared" si="240"/>
        <v>44872</v>
      </c>
      <c r="K10140" s="2">
        <v>44876</v>
      </c>
      <c r="L10140" s="5" t="s">
        <v>31</v>
      </c>
      <c r="M10140" t="s">
        <v>63</v>
      </c>
      <c r="N10140" t="s">
        <v>32</v>
      </c>
      <c r="O10140" t="s">
        <v>28969</v>
      </c>
      <c r="P10140" t="s">
        <v>16814</v>
      </c>
      <c r="Q10140" t="s">
        <v>31050</v>
      </c>
      <c r="R10140" t="s">
        <v>201</v>
      </c>
      <c r="S10140" t="s">
        <v>583</v>
      </c>
      <c r="T10140" t="s">
        <v>202</v>
      </c>
      <c r="U10140" t="s">
        <v>35154</v>
      </c>
      <c r="V10140" t="s">
        <v>35153</v>
      </c>
      <c r="W10140" t="s">
        <v>71</v>
      </c>
    </row>
    <row r="10141" spans="1:23" hidden="1" x14ac:dyDescent="0.2">
      <c r="A10141" t="s">
        <v>57</v>
      </c>
      <c r="B10141" t="s">
        <v>35155</v>
      </c>
      <c r="C10141" t="s">
        <v>35156</v>
      </c>
      <c r="D10141" t="s">
        <v>35157</v>
      </c>
      <c r="E10141" t="s">
        <v>107</v>
      </c>
      <c r="F10141" t="s">
        <v>493</v>
      </c>
      <c r="G10141" s="2">
        <v>44700</v>
      </c>
      <c r="H10141" s="2">
        <v>44681</v>
      </c>
      <c r="I10141" s="2"/>
      <c r="J10141" s="19">
        <f t="shared" si="240"/>
        <v>44861</v>
      </c>
      <c r="K10141" s="2">
        <v>44864</v>
      </c>
      <c r="L10141" s="5" t="s">
        <v>31</v>
      </c>
      <c r="M10141" t="s">
        <v>77</v>
      </c>
      <c r="N10141" t="s">
        <v>32</v>
      </c>
      <c r="O10141" t="s">
        <v>28969</v>
      </c>
      <c r="P10141" t="s">
        <v>16814</v>
      </c>
      <c r="Q10141" t="s">
        <v>32205</v>
      </c>
      <c r="R10141" t="s">
        <v>67</v>
      </c>
      <c r="S10141" t="s">
        <v>79</v>
      </c>
      <c r="T10141" t="s">
        <v>80</v>
      </c>
      <c r="U10141" t="s">
        <v>33070</v>
      </c>
      <c r="V10141" t="s">
        <v>33071</v>
      </c>
      <c r="W10141" t="s">
        <v>82</v>
      </c>
    </row>
    <row r="10142" spans="1:23" hidden="1" x14ac:dyDescent="0.2">
      <c r="A10142" t="s">
        <v>57</v>
      </c>
      <c r="B10142" t="s">
        <v>35158</v>
      </c>
      <c r="C10142" t="s">
        <v>1698</v>
      </c>
      <c r="D10142" t="s">
        <v>35159</v>
      </c>
      <c r="E10142" t="s">
        <v>136</v>
      </c>
      <c r="F10142" t="s">
        <v>20137</v>
      </c>
      <c r="G10142" s="2">
        <v>44700</v>
      </c>
      <c r="H10142" s="2">
        <v>44700</v>
      </c>
      <c r="I10142" s="2"/>
      <c r="J10142" s="19">
        <f t="shared" si="240"/>
        <v>44880</v>
      </c>
      <c r="K10142" s="2">
        <v>44884</v>
      </c>
      <c r="L10142" s="5" t="s">
        <v>31</v>
      </c>
      <c r="M10142" t="s">
        <v>138</v>
      </c>
      <c r="N10142" t="s">
        <v>32</v>
      </c>
      <c r="O10142" t="s">
        <v>28969</v>
      </c>
      <c r="P10142" t="s">
        <v>16814</v>
      </c>
      <c r="Q10142" t="s">
        <v>35141</v>
      </c>
      <c r="R10142" t="s">
        <v>67</v>
      </c>
      <c r="S10142" t="s">
        <v>631</v>
      </c>
      <c r="T10142" t="s">
        <v>69</v>
      </c>
      <c r="U10142" t="s">
        <v>35160</v>
      </c>
      <c r="V10142" t="s">
        <v>35159</v>
      </c>
      <c r="W10142" t="s">
        <v>142</v>
      </c>
    </row>
    <row r="10143" spans="1:23" hidden="1" x14ac:dyDescent="0.2">
      <c r="A10143" t="s">
        <v>57</v>
      </c>
      <c r="B10143" t="s">
        <v>35161</v>
      </c>
      <c r="C10143" t="s">
        <v>22717</v>
      </c>
      <c r="D10143" t="s">
        <v>35162</v>
      </c>
      <c r="E10143" t="s">
        <v>86</v>
      </c>
      <c r="F10143" t="s">
        <v>28581</v>
      </c>
      <c r="G10143" s="2">
        <v>44700</v>
      </c>
      <c r="H10143" s="2">
        <v>44699</v>
      </c>
      <c r="I10143" s="2"/>
      <c r="J10143" s="19">
        <f t="shared" si="240"/>
        <v>44879</v>
      </c>
      <c r="K10143" s="2">
        <v>44883</v>
      </c>
      <c r="L10143" s="5" t="s">
        <v>31</v>
      </c>
      <c r="M10143" t="s">
        <v>269</v>
      </c>
      <c r="N10143" t="s">
        <v>32</v>
      </c>
      <c r="O10143" t="s">
        <v>28969</v>
      </c>
      <c r="P10143" t="s">
        <v>16814</v>
      </c>
      <c r="Q10143" t="s">
        <v>30447</v>
      </c>
      <c r="R10143" t="s">
        <v>67</v>
      </c>
      <c r="S10143" t="s">
        <v>280</v>
      </c>
      <c r="T10143" t="s">
        <v>69</v>
      </c>
      <c r="U10143" t="s">
        <v>299</v>
      </c>
      <c r="V10143" t="s">
        <v>299</v>
      </c>
      <c r="W10143" t="s">
        <v>299</v>
      </c>
    </row>
    <row r="10144" spans="1:23" hidden="1" x14ac:dyDescent="0.2">
      <c r="A10144" t="s">
        <v>57</v>
      </c>
      <c r="B10144" t="s">
        <v>35163</v>
      </c>
      <c r="C10144" t="s">
        <v>22717</v>
      </c>
      <c r="D10144" t="s">
        <v>35164</v>
      </c>
      <c r="E10144" t="s">
        <v>86</v>
      </c>
      <c r="F10144" t="s">
        <v>28581</v>
      </c>
      <c r="G10144" s="2">
        <v>44700</v>
      </c>
      <c r="H10144" s="2">
        <v>44699</v>
      </c>
      <c r="I10144" s="2"/>
      <c r="J10144" s="19">
        <f t="shared" si="240"/>
        <v>44879</v>
      </c>
      <c r="K10144" s="2">
        <v>44883</v>
      </c>
      <c r="L10144" s="5" t="s">
        <v>31</v>
      </c>
      <c r="M10144" t="s">
        <v>138</v>
      </c>
      <c r="N10144" t="s">
        <v>32</v>
      </c>
      <c r="O10144" t="s">
        <v>28969</v>
      </c>
      <c r="P10144" t="s">
        <v>16814</v>
      </c>
      <c r="Q10144" t="s">
        <v>30447</v>
      </c>
      <c r="R10144" t="s">
        <v>67</v>
      </c>
      <c r="S10144" t="s">
        <v>284</v>
      </c>
      <c r="T10144" t="s">
        <v>69</v>
      </c>
      <c r="U10144" t="s">
        <v>299</v>
      </c>
      <c r="V10144" t="s">
        <v>299</v>
      </c>
      <c r="W10144" t="s">
        <v>299</v>
      </c>
    </row>
    <row r="10145" spans="1:23" hidden="1" x14ac:dyDescent="0.2">
      <c r="A10145" t="s">
        <v>57</v>
      </c>
      <c r="B10145" t="s">
        <v>35165</v>
      </c>
      <c r="C10145" t="s">
        <v>22717</v>
      </c>
      <c r="D10145" t="s">
        <v>35166</v>
      </c>
      <c r="E10145" t="s">
        <v>86</v>
      </c>
      <c r="F10145" t="s">
        <v>28581</v>
      </c>
      <c r="G10145" s="2">
        <v>44700</v>
      </c>
      <c r="H10145" s="2">
        <v>44699</v>
      </c>
      <c r="I10145" s="2"/>
      <c r="J10145" s="19">
        <f t="shared" si="240"/>
        <v>44879</v>
      </c>
      <c r="K10145" s="2">
        <v>44883</v>
      </c>
      <c r="L10145" s="5" t="s">
        <v>31</v>
      </c>
      <c r="M10145" t="s">
        <v>4870</v>
      </c>
      <c r="N10145" t="s">
        <v>32</v>
      </c>
      <c r="O10145" t="s">
        <v>28969</v>
      </c>
      <c r="P10145" t="s">
        <v>16814</v>
      </c>
      <c r="Q10145" t="s">
        <v>30447</v>
      </c>
      <c r="R10145" t="s">
        <v>67</v>
      </c>
      <c r="S10145" t="s">
        <v>1072</v>
      </c>
      <c r="T10145" t="s">
        <v>80</v>
      </c>
      <c r="U10145" t="s">
        <v>299</v>
      </c>
      <c r="V10145" t="s">
        <v>299</v>
      </c>
      <c r="W10145" t="s">
        <v>299</v>
      </c>
    </row>
    <row r="10146" spans="1:23" hidden="1" x14ac:dyDescent="0.2">
      <c r="A10146" t="s">
        <v>57</v>
      </c>
      <c r="B10146" t="s">
        <v>35167</v>
      </c>
      <c r="C10146" t="s">
        <v>4022</v>
      </c>
      <c r="D10146" t="s">
        <v>35168</v>
      </c>
      <c r="E10146" t="s">
        <v>86</v>
      </c>
      <c r="F10146" t="s">
        <v>751</v>
      </c>
      <c r="G10146" s="2">
        <v>44700</v>
      </c>
      <c r="H10146" s="2">
        <v>44699</v>
      </c>
      <c r="I10146" s="2"/>
      <c r="J10146" s="19">
        <f t="shared" ref="J10146:J10209" si="241">H10146+180</f>
        <v>44879</v>
      </c>
      <c r="K10146" s="2">
        <v>44883</v>
      </c>
      <c r="L10146" s="5" t="s">
        <v>31</v>
      </c>
      <c r="M10146" t="s">
        <v>138</v>
      </c>
      <c r="N10146" t="s">
        <v>32</v>
      </c>
      <c r="O10146" t="s">
        <v>28969</v>
      </c>
      <c r="P10146" t="s">
        <v>16814</v>
      </c>
      <c r="Q10146" t="s">
        <v>31924</v>
      </c>
      <c r="R10146" t="s">
        <v>67</v>
      </c>
      <c r="S10146" t="s">
        <v>4145</v>
      </c>
      <c r="T10146" t="s">
        <v>69</v>
      </c>
      <c r="U10146" t="s">
        <v>35169</v>
      </c>
      <c r="V10146" t="s">
        <v>35168</v>
      </c>
      <c r="W10146" t="s">
        <v>142</v>
      </c>
    </row>
    <row r="10147" spans="1:23" hidden="1" x14ac:dyDescent="0.2">
      <c r="A10147" t="s">
        <v>57</v>
      </c>
      <c r="B10147" t="s">
        <v>35170</v>
      </c>
      <c r="C10147" t="s">
        <v>35171</v>
      </c>
      <c r="D10147" t="s">
        <v>35172</v>
      </c>
      <c r="E10147" t="s">
        <v>86</v>
      </c>
      <c r="F10147" t="s">
        <v>26387</v>
      </c>
      <c r="G10147" s="2">
        <v>44700</v>
      </c>
      <c r="H10147" s="2">
        <v>44700</v>
      </c>
      <c r="I10147" s="2"/>
      <c r="J10147" s="19">
        <f t="shared" si="241"/>
        <v>44880</v>
      </c>
      <c r="K10147" s="2">
        <v>44884</v>
      </c>
      <c r="L10147" s="5" t="s">
        <v>31</v>
      </c>
      <c r="M10147" t="s">
        <v>98</v>
      </c>
      <c r="N10147" t="s">
        <v>32</v>
      </c>
      <c r="O10147" t="s">
        <v>28969</v>
      </c>
      <c r="P10147" t="s">
        <v>16814</v>
      </c>
      <c r="Q10147" t="s">
        <v>30138</v>
      </c>
      <c r="R10147" t="s">
        <v>67</v>
      </c>
      <c r="S10147" t="s">
        <v>100</v>
      </c>
      <c r="T10147" t="s">
        <v>80</v>
      </c>
      <c r="U10147" t="s">
        <v>35132</v>
      </c>
      <c r="V10147" t="s">
        <v>35133</v>
      </c>
      <c r="W10147" t="s">
        <v>103</v>
      </c>
    </row>
    <row r="10148" spans="1:23" hidden="1" x14ac:dyDescent="0.2">
      <c r="A10148" t="s">
        <v>57</v>
      </c>
      <c r="B10148" t="s">
        <v>35173</v>
      </c>
      <c r="C10148" t="s">
        <v>35174</v>
      </c>
      <c r="D10148" t="s">
        <v>35175</v>
      </c>
      <c r="E10148" t="s">
        <v>107</v>
      </c>
      <c r="F10148" t="s">
        <v>8437</v>
      </c>
      <c r="G10148" s="2">
        <v>44700</v>
      </c>
      <c r="H10148" s="2">
        <v>44680</v>
      </c>
      <c r="I10148" s="2"/>
      <c r="J10148" s="19">
        <f t="shared" si="241"/>
        <v>44860</v>
      </c>
      <c r="K10148" s="2">
        <v>44863</v>
      </c>
      <c r="L10148" s="5" t="s">
        <v>31</v>
      </c>
      <c r="M10148" t="s">
        <v>63</v>
      </c>
      <c r="N10148" t="s">
        <v>32</v>
      </c>
      <c r="O10148" t="s">
        <v>28969</v>
      </c>
      <c r="P10148" t="s">
        <v>16814</v>
      </c>
      <c r="Q10148" t="s">
        <v>30219</v>
      </c>
      <c r="R10148" t="s">
        <v>67</v>
      </c>
      <c r="S10148" t="s">
        <v>90</v>
      </c>
      <c r="T10148" t="s">
        <v>69</v>
      </c>
      <c r="U10148" t="s">
        <v>299</v>
      </c>
      <c r="V10148" t="s">
        <v>299</v>
      </c>
      <c r="W10148" t="s">
        <v>299</v>
      </c>
    </row>
    <row r="10149" spans="1:23" hidden="1" x14ac:dyDescent="0.2">
      <c r="A10149" t="s">
        <v>57</v>
      </c>
      <c r="B10149" t="s">
        <v>35176</v>
      </c>
      <c r="C10149" t="s">
        <v>35177</v>
      </c>
      <c r="D10149" t="s">
        <v>35178</v>
      </c>
      <c r="E10149" t="s">
        <v>61</v>
      </c>
      <c r="F10149" t="s">
        <v>2135</v>
      </c>
      <c r="G10149" s="2">
        <v>44700</v>
      </c>
      <c r="H10149" s="2">
        <v>44700</v>
      </c>
      <c r="I10149" s="2"/>
      <c r="J10149" s="19">
        <f t="shared" si="241"/>
        <v>44880</v>
      </c>
      <c r="K10149" s="2">
        <v>44884</v>
      </c>
      <c r="L10149" s="5" t="s">
        <v>31</v>
      </c>
      <c r="M10149" t="s">
        <v>77</v>
      </c>
      <c r="N10149" t="s">
        <v>32</v>
      </c>
      <c r="O10149" t="s">
        <v>28969</v>
      </c>
      <c r="P10149" t="s">
        <v>16814</v>
      </c>
      <c r="Q10149" t="s">
        <v>30138</v>
      </c>
      <c r="R10149" t="s">
        <v>67</v>
      </c>
      <c r="S10149" t="s">
        <v>79</v>
      </c>
      <c r="T10149" t="s">
        <v>80</v>
      </c>
      <c r="U10149" t="s">
        <v>35179</v>
      </c>
      <c r="V10149" t="s">
        <v>35180</v>
      </c>
      <c r="W10149" t="s">
        <v>82</v>
      </c>
    </row>
    <row r="10150" spans="1:23" hidden="1" x14ac:dyDescent="0.2">
      <c r="A10150" t="s">
        <v>57</v>
      </c>
      <c r="B10150" t="s">
        <v>35181</v>
      </c>
      <c r="C10150" t="s">
        <v>35177</v>
      </c>
      <c r="D10150" t="s">
        <v>35182</v>
      </c>
      <c r="E10150" t="s">
        <v>61</v>
      </c>
      <c r="F10150" t="s">
        <v>2135</v>
      </c>
      <c r="G10150" s="2">
        <v>44700</v>
      </c>
      <c r="H10150" s="2">
        <v>44700</v>
      </c>
      <c r="I10150" s="2"/>
      <c r="J10150" s="19">
        <f t="shared" si="241"/>
        <v>44880</v>
      </c>
      <c r="K10150" s="2">
        <v>44884</v>
      </c>
      <c r="L10150" s="5" t="s">
        <v>31</v>
      </c>
      <c r="M10150" t="s">
        <v>77</v>
      </c>
      <c r="N10150" t="s">
        <v>32</v>
      </c>
      <c r="O10150" t="s">
        <v>28969</v>
      </c>
      <c r="P10150" t="s">
        <v>16814</v>
      </c>
      <c r="Q10150" t="s">
        <v>30138</v>
      </c>
      <c r="R10150" t="s">
        <v>67</v>
      </c>
      <c r="S10150" t="s">
        <v>79</v>
      </c>
      <c r="T10150" t="s">
        <v>80</v>
      </c>
      <c r="U10150" t="s">
        <v>35179</v>
      </c>
      <c r="V10150" t="s">
        <v>35180</v>
      </c>
      <c r="W10150" t="s">
        <v>82</v>
      </c>
    </row>
    <row r="10151" spans="1:23" hidden="1" x14ac:dyDescent="0.2">
      <c r="A10151" t="s">
        <v>57</v>
      </c>
      <c r="B10151" t="s">
        <v>35183</v>
      </c>
      <c r="C10151" t="s">
        <v>35177</v>
      </c>
      <c r="D10151" t="s">
        <v>35184</v>
      </c>
      <c r="E10151" t="s">
        <v>61</v>
      </c>
      <c r="F10151" t="s">
        <v>2135</v>
      </c>
      <c r="G10151" s="2">
        <v>44700</v>
      </c>
      <c r="H10151" s="2">
        <v>44700</v>
      </c>
      <c r="I10151" s="2"/>
      <c r="J10151" s="19">
        <f t="shared" si="241"/>
        <v>44880</v>
      </c>
      <c r="K10151" s="2">
        <v>44884</v>
      </c>
      <c r="L10151" s="5" t="s">
        <v>31</v>
      </c>
      <c r="M10151" t="s">
        <v>77</v>
      </c>
      <c r="N10151" t="s">
        <v>32</v>
      </c>
      <c r="O10151" t="s">
        <v>28969</v>
      </c>
      <c r="P10151" t="s">
        <v>16814</v>
      </c>
      <c r="Q10151" t="s">
        <v>30138</v>
      </c>
      <c r="R10151" t="s">
        <v>67</v>
      </c>
      <c r="S10151" t="s">
        <v>79</v>
      </c>
      <c r="T10151" t="s">
        <v>80</v>
      </c>
      <c r="U10151" t="s">
        <v>35179</v>
      </c>
      <c r="V10151" t="s">
        <v>35180</v>
      </c>
      <c r="W10151" t="s">
        <v>82</v>
      </c>
    </row>
    <row r="10152" spans="1:23" hidden="1" x14ac:dyDescent="0.2">
      <c r="A10152" t="s">
        <v>57</v>
      </c>
      <c r="B10152" t="s">
        <v>35185</v>
      </c>
      <c r="C10152" t="s">
        <v>1725</v>
      </c>
      <c r="D10152" t="s">
        <v>35186</v>
      </c>
      <c r="E10152" t="s">
        <v>107</v>
      </c>
      <c r="F10152" t="s">
        <v>1224</v>
      </c>
      <c r="G10152" s="2">
        <v>44700</v>
      </c>
      <c r="H10152" s="2">
        <v>44700</v>
      </c>
      <c r="I10152" s="2"/>
      <c r="J10152" s="19">
        <f t="shared" si="241"/>
        <v>44880</v>
      </c>
      <c r="K10152" s="2">
        <v>44884</v>
      </c>
      <c r="L10152" s="5" t="s">
        <v>31</v>
      </c>
      <c r="M10152" t="s">
        <v>63</v>
      </c>
      <c r="N10152" t="s">
        <v>32</v>
      </c>
      <c r="O10152" t="s">
        <v>28969</v>
      </c>
      <c r="P10152" t="s">
        <v>16814</v>
      </c>
      <c r="Q10152" t="s">
        <v>35187</v>
      </c>
      <c r="R10152" t="s">
        <v>67</v>
      </c>
      <c r="S10152" t="s">
        <v>583</v>
      </c>
      <c r="T10152" t="s">
        <v>80</v>
      </c>
      <c r="U10152" t="s">
        <v>299</v>
      </c>
      <c r="V10152" t="s">
        <v>299</v>
      </c>
      <c r="W10152" t="s">
        <v>299</v>
      </c>
    </row>
    <row r="10153" spans="1:23" hidden="1" x14ac:dyDescent="0.2">
      <c r="A10153" t="s">
        <v>57</v>
      </c>
      <c r="B10153" t="s">
        <v>35188</v>
      </c>
      <c r="C10153" t="s">
        <v>9240</v>
      </c>
      <c r="D10153" t="s">
        <v>35189</v>
      </c>
      <c r="E10153" t="s">
        <v>310</v>
      </c>
      <c r="F10153" t="s">
        <v>9443</v>
      </c>
      <c r="G10153" s="2">
        <v>44700</v>
      </c>
      <c r="H10153" s="2">
        <v>44693</v>
      </c>
      <c r="I10153" s="2"/>
      <c r="J10153" s="19">
        <f t="shared" si="241"/>
        <v>44873</v>
      </c>
      <c r="K10153" s="2">
        <v>44877</v>
      </c>
      <c r="L10153" s="5" t="s">
        <v>31</v>
      </c>
      <c r="M10153" t="s">
        <v>63</v>
      </c>
      <c r="N10153" t="s">
        <v>32</v>
      </c>
      <c r="O10153" t="s">
        <v>28969</v>
      </c>
      <c r="P10153" t="s">
        <v>16814</v>
      </c>
      <c r="Q10153" t="s">
        <v>31310</v>
      </c>
      <c r="R10153" t="s">
        <v>67</v>
      </c>
      <c r="S10153" t="s">
        <v>583</v>
      </c>
      <c r="T10153" t="s">
        <v>80</v>
      </c>
      <c r="U10153" t="s">
        <v>299</v>
      </c>
      <c r="V10153" t="s">
        <v>299</v>
      </c>
      <c r="W10153" t="s">
        <v>299</v>
      </c>
    </row>
    <row r="10154" spans="1:23" hidden="1" x14ac:dyDescent="0.2">
      <c r="A10154" t="s">
        <v>57</v>
      </c>
      <c r="B10154" t="s">
        <v>35190</v>
      </c>
      <c r="C10154" t="s">
        <v>28409</v>
      </c>
      <c r="D10154" t="s">
        <v>35191</v>
      </c>
      <c r="E10154" t="s">
        <v>107</v>
      </c>
      <c r="F10154" t="s">
        <v>7920</v>
      </c>
      <c r="G10154" s="2">
        <v>44700</v>
      </c>
      <c r="H10154" s="2">
        <v>44681</v>
      </c>
      <c r="I10154" s="2"/>
      <c r="J10154" s="19">
        <f t="shared" si="241"/>
        <v>44861</v>
      </c>
      <c r="K10154" s="2">
        <v>44864</v>
      </c>
      <c r="L10154" s="5" t="s">
        <v>31</v>
      </c>
      <c r="M10154" t="s">
        <v>63</v>
      </c>
      <c r="N10154" t="s">
        <v>32</v>
      </c>
      <c r="O10154" t="s">
        <v>28969</v>
      </c>
      <c r="P10154" t="s">
        <v>16814</v>
      </c>
      <c r="Q10154" t="s">
        <v>30455</v>
      </c>
      <c r="R10154" t="s">
        <v>67</v>
      </c>
      <c r="S10154" t="s">
        <v>90</v>
      </c>
      <c r="T10154" t="s">
        <v>69</v>
      </c>
      <c r="U10154" t="s">
        <v>299</v>
      </c>
      <c r="V10154" t="s">
        <v>299</v>
      </c>
      <c r="W10154" t="s">
        <v>299</v>
      </c>
    </row>
    <row r="10155" spans="1:23" hidden="1" x14ac:dyDescent="0.2">
      <c r="A10155" t="s">
        <v>57</v>
      </c>
      <c r="B10155" t="s">
        <v>35192</v>
      </c>
      <c r="C10155" t="s">
        <v>35193</v>
      </c>
      <c r="D10155" t="s">
        <v>35194</v>
      </c>
      <c r="E10155" t="s">
        <v>107</v>
      </c>
      <c r="F10155" t="s">
        <v>162</v>
      </c>
      <c r="G10155" s="2">
        <v>44700</v>
      </c>
      <c r="H10155" s="2">
        <v>44686</v>
      </c>
      <c r="I10155" s="2"/>
      <c r="J10155" s="19">
        <f t="shared" si="241"/>
        <v>44866</v>
      </c>
      <c r="K10155" s="2">
        <v>44870</v>
      </c>
      <c r="L10155" s="5" t="s">
        <v>31</v>
      </c>
      <c r="M10155" t="s">
        <v>63</v>
      </c>
      <c r="N10155" t="s">
        <v>32</v>
      </c>
      <c r="O10155" t="s">
        <v>28969</v>
      </c>
      <c r="P10155" t="s">
        <v>16814</v>
      </c>
      <c r="Q10155" t="s">
        <v>32205</v>
      </c>
      <c r="R10155" t="s">
        <v>67</v>
      </c>
      <c r="S10155" t="s">
        <v>79</v>
      </c>
      <c r="T10155" t="s">
        <v>69</v>
      </c>
      <c r="U10155" t="s">
        <v>299</v>
      </c>
      <c r="V10155" t="s">
        <v>299</v>
      </c>
      <c r="W10155" t="s">
        <v>299</v>
      </c>
    </row>
    <row r="10156" spans="1:23" hidden="1" x14ac:dyDescent="0.2">
      <c r="A10156" t="s">
        <v>57</v>
      </c>
      <c r="B10156" t="s">
        <v>35195</v>
      </c>
      <c r="C10156" t="s">
        <v>35196</v>
      </c>
      <c r="D10156" t="s">
        <v>32290</v>
      </c>
      <c r="E10156" t="s">
        <v>107</v>
      </c>
      <c r="F10156" t="s">
        <v>4397</v>
      </c>
      <c r="G10156" s="2">
        <v>44700</v>
      </c>
      <c r="H10156" s="2">
        <v>44680</v>
      </c>
      <c r="I10156" s="2"/>
      <c r="J10156" s="19">
        <f t="shared" si="241"/>
        <v>44860</v>
      </c>
      <c r="K10156" s="2">
        <v>44863</v>
      </c>
      <c r="L10156" s="5" t="s">
        <v>31</v>
      </c>
      <c r="M10156" t="s">
        <v>77</v>
      </c>
      <c r="N10156" t="s">
        <v>32</v>
      </c>
      <c r="O10156" t="s">
        <v>28969</v>
      </c>
      <c r="P10156" t="s">
        <v>16814</v>
      </c>
      <c r="Q10156" t="s">
        <v>28973</v>
      </c>
      <c r="R10156" t="s">
        <v>67</v>
      </c>
      <c r="S10156" t="s">
        <v>79</v>
      </c>
      <c r="T10156" t="s">
        <v>80</v>
      </c>
      <c r="U10156" t="s">
        <v>32289</v>
      </c>
      <c r="V10156" t="s">
        <v>32290</v>
      </c>
      <c r="W10156" t="s">
        <v>82</v>
      </c>
    </row>
    <row r="10157" spans="1:23" hidden="1" x14ac:dyDescent="0.2">
      <c r="A10157" t="s">
        <v>57</v>
      </c>
      <c r="B10157" t="s">
        <v>35197</v>
      </c>
      <c r="C10157" t="s">
        <v>35198</v>
      </c>
      <c r="D10157" t="s">
        <v>35199</v>
      </c>
      <c r="E10157" t="s">
        <v>480</v>
      </c>
      <c r="F10157" t="s">
        <v>6538</v>
      </c>
      <c r="G10157" s="2">
        <v>44700</v>
      </c>
      <c r="H10157" s="2">
        <v>44693</v>
      </c>
      <c r="I10157" s="2"/>
      <c r="J10157" s="19">
        <f t="shared" si="241"/>
        <v>44873</v>
      </c>
      <c r="K10157" s="2">
        <v>44877</v>
      </c>
      <c r="L10157" s="5" t="s">
        <v>31</v>
      </c>
      <c r="M10157" t="s">
        <v>63</v>
      </c>
      <c r="N10157" t="s">
        <v>32</v>
      </c>
      <c r="O10157" t="s">
        <v>28969</v>
      </c>
      <c r="P10157" t="s">
        <v>16814</v>
      </c>
      <c r="Q10157" t="s">
        <v>28977</v>
      </c>
      <c r="R10157" t="s">
        <v>67</v>
      </c>
      <c r="S10157" t="s">
        <v>179</v>
      </c>
      <c r="T10157" t="s">
        <v>69</v>
      </c>
      <c r="U10157" t="s">
        <v>35200</v>
      </c>
      <c r="V10157" t="s">
        <v>35199</v>
      </c>
      <c r="W10157" t="s">
        <v>71</v>
      </c>
    </row>
    <row r="10158" spans="1:23" hidden="1" x14ac:dyDescent="0.2">
      <c r="A10158" t="s">
        <v>57</v>
      </c>
      <c r="B10158" t="s">
        <v>35201</v>
      </c>
      <c r="C10158" t="s">
        <v>12203</v>
      </c>
      <c r="D10158" t="s">
        <v>35202</v>
      </c>
      <c r="E10158" t="s">
        <v>480</v>
      </c>
      <c r="F10158" t="s">
        <v>6538</v>
      </c>
      <c r="G10158" s="2">
        <v>44700</v>
      </c>
      <c r="H10158" s="2">
        <v>44692</v>
      </c>
      <c r="I10158" s="2"/>
      <c r="J10158" s="19">
        <f t="shared" si="241"/>
        <v>44872</v>
      </c>
      <c r="K10158" s="2">
        <v>44876</v>
      </c>
      <c r="L10158" s="5" t="s">
        <v>31</v>
      </c>
      <c r="M10158" t="s">
        <v>63</v>
      </c>
      <c r="N10158" t="s">
        <v>32</v>
      </c>
      <c r="O10158" t="s">
        <v>28969</v>
      </c>
      <c r="P10158" t="s">
        <v>16814</v>
      </c>
      <c r="Q10158" t="s">
        <v>28977</v>
      </c>
      <c r="R10158" t="s">
        <v>67</v>
      </c>
      <c r="S10158" t="s">
        <v>179</v>
      </c>
      <c r="T10158" t="s">
        <v>69</v>
      </c>
      <c r="U10158" t="s">
        <v>35203</v>
      </c>
      <c r="V10158" t="s">
        <v>35202</v>
      </c>
      <c r="W10158" t="s">
        <v>71</v>
      </c>
    </row>
    <row r="10159" spans="1:23" hidden="1" x14ac:dyDescent="0.2">
      <c r="A10159" t="s">
        <v>57</v>
      </c>
      <c r="B10159" t="s">
        <v>35204</v>
      </c>
      <c r="C10159" t="s">
        <v>35205</v>
      </c>
      <c r="D10159" t="s">
        <v>35206</v>
      </c>
      <c r="E10159" t="s">
        <v>107</v>
      </c>
      <c r="F10159" t="s">
        <v>4397</v>
      </c>
      <c r="G10159" s="2">
        <v>44700</v>
      </c>
      <c r="H10159" s="2">
        <v>44680</v>
      </c>
      <c r="I10159" s="2"/>
      <c r="J10159" s="19">
        <f t="shared" si="241"/>
        <v>44860</v>
      </c>
      <c r="K10159" s="2">
        <v>44863</v>
      </c>
      <c r="L10159" s="5" t="s">
        <v>31</v>
      </c>
      <c r="M10159" t="s">
        <v>63</v>
      </c>
      <c r="N10159" t="s">
        <v>32</v>
      </c>
      <c r="O10159" t="s">
        <v>28969</v>
      </c>
      <c r="P10159" t="s">
        <v>16814</v>
      </c>
      <c r="Q10159" t="s">
        <v>30271</v>
      </c>
      <c r="R10159" t="s">
        <v>67</v>
      </c>
      <c r="S10159" t="s">
        <v>79</v>
      </c>
      <c r="T10159" t="s">
        <v>69</v>
      </c>
      <c r="U10159" t="s">
        <v>299</v>
      </c>
      <c r="V10159" t="s">
        <v>299</v>
      </c>
      <c r="W10159" t="s">
        <v>299</v>
      </c>
    </row>
    <row r="10160" spans="1:23" hidden="1" x14ac:dyDescent="0.2">
      <c r="A10160" t="s">
        <v>57</v>
      </c>
      <c r="B10160" t="s">
        <v>35207</v>
      </c>
      <c r="C10160" t="s">
        <v>21130</v>
      </c>
      <c r="D10160" t="s">
        <v>35208</v>
      </c>
      <c r="E10160" t="s">
        <v>96</v>
      </c>
      <c r="F10160" t="s">
        <v>21092</v>
      </c>
      <c r="G10160" s="2">
        <v>44701</v>
      </c>
      <c r="H10160" s="2">
        <v>44679</v>
      </c>
      <c r="I10160" s="2"/>
      <c r="J10160" s="19">
        <f t="shared" si="241"/>
        <v>44859</v>
      </c>
      <c r="K10160" s="2">
        <v>44862</v>
      </c>
      <c r="L10160" s="5" t="s">
        <v>31</v>
      </c>
      <c r="M10160" t="s">
        <v>138</v>
      </c>
      <c r="N10160" t="s">
        <v>32</v>
      </c>
      <c r="O10160" t="s">
        <v>28969</v>
      </c>
      <c r="P10160" t="s">
        <v>16814</v>
      </c>
      <c r="Q10160" t="s">
        <v>31387</v>
      </c>
      <c r="R10160" t="s">
        <v>67</v>
      </c>
      <c r="S10160" t="s">
        <v>100</v>
      </c>
      <c r="T10160" t="s">
        <v>69</v>
      </c>
      <c r="U10160" t="s">
        <v>35209</v>
      </c>
      <c r="V10160" t="s">
        <v>35208</v>
      </c>
      <c r="W10160" t="s">
        <v>142</v>
      </c>
    </row>
    <row r="10161" spans="1:23" hidden="1" x14ac:dyDescent="0.2">
      <c r="A10161" t="s">
        <v>57</v>
      </c>
      <c r="B10161" t="s">
        <v>35210</v>
      </c>
      <c r="C10161" t="s">
        <v>21216</v>
      </c>
      <c r="D10161" t="s">
        <v>35211</v>
      </c>
      <c r="E10161" t="s">
        <v>96</v>
      </c>
      <c r="F10161" t="s">
        <v>3128</v>
      </c>
      <c r="G10161" s="2">
        <v>44701</v>
      </c>
      <c r="H10161" s="2">
        <v>44683</v>
      </c>
      <c r="I10161" s="2"/>
      <c r="J10161" s="19">
        <f t="shared" si="241"/>
        <v>44863</v>
      </c>
      <c r="K10161" s="2">
        <v>44867</v>
      </c>
      <c r="L10161" s="5" t="s">
        <v>31</v>
      </c>
      <c r="M10161" t="s">
        <v>294</v>
      </c>
      <c r="N10161" t="s">
        <v>32</v>
      </c>
      <c r="O10161" t="s">
        <v>28969</v>
      </c>
      <c r="P10161" t="s">
        <v>16814</v>
      </c>
      <c r="Q10161" t="s">
        <v>35212</v>
      </c>
      <c r="R10161" t="s">
        <v>296</v>
      </c>
      <c r="S10161" t="s">
        <v>1480</v>
      </c>
      <c r="T10161" t="s">
        <v>1481</v>
      </c>
      <c r="U10161" t="s">
        <v>299</v>
      </c>
      <c r="V10161" t="s">
        <v>299</v>
      </c>
      <c r="W10161" t="s">
        <v>299</v>
      </c>
    </row>
    <row r="10162" spans="1:23" hidden="1" x14ac:dyDescent="0.2">
      <c r="A10162" t="s">
        <v>57</v>
      </c>
      <c r="B10162" t="s">
        <v>35213</v>
      </c>
      <c r="C10162" t="s">
        <v>21216</v>
      </c>
      <c r="D10162" t="s">
        <v>35214</v>
      </c>
      <c r="E10162" t="s">
        <v>96</v>
      </c>
      <c r="F10162" t="s">
        <v>35215</v>
      </c>
      <c r="G10162" s="2">
        <v>44701</v>
      </c>
      <c r="H10162" s="2">
        <v>44683</v>
      </c>
      <c r="I10162" s="2"/>
      <c r="J10162" s="19">
        <f t="shared" si="241"/>
        <v>44863</v>
      </c>
      <c r="K10162" s="2">
        <v>44867</v>
      </c>
      <c r="L10162" s="5" t="s">
        <v>31</v>
      </c>
      <c r="M10162" t="s">
        <v>138</v>
      </c>
      <c r="N10162" t="s">
        <v>32</v>
      </c>
      <c r="O10162" t="s">
        <v>28969</v>
      </c>
      <c r="P10162" t="s">
        <v>16814</v>
      </c>
      <c r="Q10162" t="s">
        <v>28987</v>
      </c>
      <c r="R10162" t="s">
        <v>67</v>
      </c>
      <c r="S10162" t="s">
        <v>100</v>
      </c>
      <c r="T10162" t="s">
        <v>69</v>
      </c>
      <c r="U10162" t="s">
        <v>299</v>
      </c>
      <c r="V10162" t="s">
        <v>299</v>
      </c>
      <c r="W10162" t="s">
        <v>299</v>
      </c>
    </row>
    <row r="10163" spans="1:23" hidden="1" x14ac:dyDescent="0.2">
      <c r="A10163" t="s">
        <v>57</v>
      </c>
      <c r="B10163" t="s">
        <v>35216</v>
      </c>
      <c r="C10163" t="s">
        <v>11991</v>
      </c>
      <c r="D10163" t="s">
        <v>35217</v>
      </c>
      <c r="E10163" t="s">
        <v>96</v>
      </c>
      <c r="F10163" t="s">
        <v>435</v>
      </c>
      <c r="G10163" s="2">
        <v>44701</v>
      </c>
      <c r="H10163" s="2">
        <v>44686</v>
      </c>
      <c r="I10163" s="2"/>
      <c r="J10163" s="19">
        <f t="shared" si="241"/>
        <v>44866</v>
      </c>
      <c r="K10163" s="2">
        <v>44870</v>
      </c>
      <c r="L10163" s="5" t="s">
        <v>31</v>
      </c>
      <c r="M10163" t="s">
        <v>63</v>
      </c>
      <c r="N10163" t="s">
        <v>32</v>
      </c>
      <c r="O10163" t="s">
        <v>28969</v>
      </c>
      <c r="P10163" t="s">
        <v>16814</v>
      </c>
      <c r="Q10163" t="s">
        <v>28977</v>
      </c>
      <c r="R10163" t="s">
        <v>67</v>
      </c>
      <c r="S10163" t="s">
        <v>79</v>
      </c>
      <c r="T10163" t="s">
        <v>69</v>
      </c>
      <c r="U10163" t="s">
        <v>35218</v>
      </c>
      <c r="V10163" t="s">
        <v>35217</v>
      </c>
      <c r="W10163" t="s">
        <v>71</v>
      </c>
    </row>
    <row r="10164" spans="1:23" hidden="1" x14ac:dyDescent="0.2">
      <c r="A10164" t="s">
        <v>57</v>
      </c>
      <c r="B10164" t="s">
        <v>35219</v>
      </c>
      <c r="C10164" t="s">
        <v>35220</v>
      </c>
      <c r="D10164" t="s">
        <v>32016</v>
      </c>
      <c r="E10164" t="s">
        <v>107</v>
      </c>
      <c r="F10164" t="s">
        <v>4397</v>
      </c>
      <c r="G10164" s="2">
        <v>44701</v>
      </c>
      <c r="H10164" s="2">
        <v>44700</v>
      </c>
      <c r="I10164" s="2"/>
      <c r="J10164" s="19">
        <f t="shared" si="241"/>
        <v>44880</v>
      </c>
      <c r="K10164" s="2">
        <v>44884</v>
      </c>
      <c r="L10164" s="5" t="s">
        <v>31</v>
      </c>
      <c r="M10164" t="s">
        <v>77</v>
      </c>
      <c r="N10164" t="s">
        <v>32</v>
      </c>
      <c r="O10164" t="s">
        <v>28969</v>
      </c>
      <c r="P10164" t="s">
        <v>16814</v>
      </c>
      <c r="Q10164" t="s">
        <v>35221</v>
      </c>
      <c r="R10164" t="s">
        <v>67</v>
      </c>
      <c r="S10164" t="s">
        <v>79</v>
      </c>
      <c r="T10164" t="s">
        <v>80</v>
      </c>
      <c r="U10164" t="s">
        <v>32015</v>
      </c>
      <c r="V10164" t="s">
        <v>32016</v>
      </c>
      <c r="W10164" t="s">
        <v>82</v>
      </c>
    </row>
    <row r="10165" spans="1:23" hidden="1" x14ac:dyDescent="0.2">
      <c r="A10165" t="s">
        <v>57</v>
      </c>
      <c r="B10165" t="s">
        <v>35222</v>
      </c>
      <c r="C10165" t="s">
        <v>35223</v>
      </c>
      <c r="D10165" t="s">
        <v>35224</v>
      </c>
      <c r="E10165" t="s">
        <v>107</v>
      </c>
      <c r="F10165" t="s">
        <v>4397</v>
      </c>
      <c r="G10165" s="2">
        <v>44701</v>
      </c>
      <c r="H10165" s="2">
        <v>44680</v>
      </c>
      <c r="I10165" s="2"/>
      <c r="J10165" s="19">
        <f t="shared" si="241"/>
        <v>44860</v>
      </c>
      <c r="K10165" s="2">
        <v>44863</v>
      </c>
      <c r="L10165" s="5" t="s">
        <v>31</v>
      </c>
      <c r="M10165" t="s">
        <v>63</v>
      </c>
      <c r="N10165" t="s">
        <v>32</v>
      </c>
      <c r="O10165" t="s">
        <v>28969</v>
      </c>
      <c r="P10165" t="s">
        <v>16814</v>
      </c>
      <c r="Q10165" t="s">
        <v>30230</v>
      </c>
      <c r="R10165" t="s">
        <v>201</v>
      </c>
      <c r="S10165" t="s">
        <v>583</v>
      </c>
      <c r="T10165" t="s">
        <v>202</v>
      </c>
      <c r="U10165" t="s">
        <v>299</v>
      </c>
      <c r="V10165" t="s">
        <v>299</v>
      </c>
      <c r="W10165" t="s">
        <v>299</v>
      </c>
    </row>
    <row r="10166" spans="1:23" hidden="1" x14ac:dyDescent="0.2">
      <c r="A10166" t="s">
        <v>57</v>
      </c>
      <c r="B10166" t="s">
        <v>35225</v>
      </c>
      <c r="C10166" t="s">
        <v>35226</v>
      </c>
      <c r="D10166" t="s">
        <v>35227</v>
      </c>
      <c r="E10166" t="s">
        <v>176</v>
      </c>
      <c r="F10166" t="s">
        <v>8036</v>
      </c>
      <c r="G10166" s="2">
        <v>44701</v>
      </c>
      <c r="H10166" s="2">
        <v>44697</v>
      </c>
      <c r="I10166" s="2"/>
      <c r="J10166" s="19">
        <f t="shared" si="241"/>
        <v>44877</v>
      </c>
      <c r="K10166" s="2">
        <v>44881</v>
      </c>
      <c r="L10166" s="5" t="s">
        <v>31</v>
      </c>
      <c r="M10166" t="s">
        <v>138</v>
      </c>
      <c r="N10166" t="s">
        <v>32</v>
      </c>
      <c r="O10166" t="s">
        <v>28969</v>
      </c>
      <c r="P10166" t="s">
        <v>16814</v>
      </c>
      <c r="Q10166" t="s">
        <v>31387</v>
      </c>
      <c r="R10166" t="s">
        <v>67</v>
      </c>
      <c r="S10166" t="s">
        <v>100</v>
      </c>
      <c r="T10166" t="s">
        <v>69</v>
      </c>
      <c r="U10166" t="s">
        <v>35228</v>
      </c>
      <c r="V10166" t="s">
        <v>35227</v>
      </c>
      <c r="W10166" t="s">
        <v>142</v>
      </c>
    </row>
    <row r="10167" spans="1:23" hidden="1" x14ac:dyDescent="0.2">
      <c r="A10167" t="s">
        <v>57</v>
      </c>
      <c r="B10167" t="s">
        <v>35229</v>
      </c>
      <c r="C10167" t="s">
        <v>1251</v>
      </c>
      <c r="D10167" t="s">
        <v>35230</v>
      </c>
      <c r="E10167" t="s">
        <v>107</v>
      </c>
      <c r="F10167" t="s">
        <v>4964</v>
      </c>
      <c r="G10167" s="2">
        <v>44701</v>
      </c>
      <c r="H10167" s="2">
        <v>44683</v>
      </c>
      <c r="I10167" s="2"/>
      <c r="J10167" s="19">
        <f t="shared" si="241"/>
        <v>44863</v>
      </c>
      <c r="K10167" s="2">
        <v>44867</v>
      </c>
      <c r="L10167" s="5" t="s">
        <v>31</v>
      </c>
      <c r="M10167" t="s">
        <v>63</v>
      </c>
      <c r="N10167" t="s">
        <v>32</v>
      </c>
      <c r="O10167" t="s">
        <v>28969</v>
      </c>
      <c r="P10167" t="s">
        <v>16814</v>
      </c>
      <c r="Q10167" t="s">
        <v>30271</v>
      </c>
      <c r="R10167" t="s">
        <v>67</v>
      </c>
      <c r="S10167" t="s">
        <v>583</v>
      </c>
      <c r="T10167" t="s">
        <v>80</v>
      </c>
      <c r="U10167" t="s">
        <v>299</v>
      </c>
      <c r="V10167" t="s">
        <v>299</v>
      </c>
      <c r="W10167" t="s">
        <v>299</v>
      </c>
    </row>
    <row r="10168" spans="1:23" hidden="1" x14ac:dyDescent="0.2">
      <c r="A10168" t="s">
        <v>57</v>
      </c>
      <c r="B10168" t="s">
        <v>35231</v>
      </c>
      <c r="C10168" t="s">
        <v>2748</v>
      </c>
      <c r="D10168" t="s">
        <v>35232</v>
      </c>
      <c r="E10168" t="s">
        <v>96</v>
      </c>
      <c r="F10168" t="s">
        <v>35215</v>
      </c>
      <c r="G10168" s="2">
        <v>44701</v>
      </c>
      <c r="H10168" s="2">
        <v>44697</v>
      </c>
      <c r="I10168" s="2"/>
      <c r="J10168" s="19">
        <f t="shared" si="241"/>
        <v>44877</v>
      </c>
      <c r="K10168" s="2">
        <v>44881</v>
      </c>
      <c r="L10168" s="5" t="s">
        <v>31</v>
      </c>
      <c r="M10168" t="s">
        <v>98</v>
      </c>
      <c r="N10168" t="s">
        <v>32</v>
      </c>
      <c r="O10168" t="s">
        <v>28969</v>
      </c>
      <c r="P10168" t="s">
        <v>16814</v>
      </c>
      <c r="Q10168" t="s">
        <v>31387</v>
      </c>
      <c r="R10168" t="s">
        <v>67</v>
      </c>
      <c r="S10168" t="s">
        <v>100</v>
      </c>
      <c r="T10168" t="s">
        <v>80</v>
      </c>
      <c r="U10168" t="s">
        <v>34506</v>
      </c>
      <c r="V10168" t="s">
        <v>34507</v>
      </c>
      <c r="W10168" t="s">
        <v>103</v>
      </c>
    </row>
    <row r="10169" spans="1:23" hidden="1" x14ac:dyDescent="0.2">
      <c r="A10169" t="s">
        <v>57</v>
      </c>
      <c r="B10169" t="s">
        <v>35233</v>
      </c>
      <c r="C10169" t="s">
        <v>2748</v>
      </c>
      <c r="D10169" t="s">
        <v>35234</v>
      </c>
      <c r="E10169" t="s">
        <v>96</v>
      </c>
      <c r="F10169" t="s">
        <v>3128</v>
      </c>
      <c r="G10169" s="2">
        <v>44701</v>
      </c>
      <c r="H10169" s="2">
        <v>44697</v>
      </c>
      <c r="I10169" s="2"/>
      <c r="J10169" s="19">
        <f t="shared" si="241"/>
        <v>44877</v>
      </c>
      <c r="K10169" s="2">
        <v>44881</v>
      </c>
      <c r="L10169" s="5" t="s">
        <v>31</v>
      </c>
      <c r="M10169" t="s">
        <v>269</v>
      </c>
      <c r="N10169" t="s">
        <v>32</v>
      </c>
      <c r="O10169" t="s">
        <v>28969</v>
      </c>
      <c r="P10169" t="s">
        <v>16814</v>
      </c>
      <c r="Q10169" t="s">
        <v>30271</v>
      </c>
      <c r="R10169" t="s">
        <v>67</v>
      </c>
      <c r="S10169" t="s">
        <v>430</v>
      </c>
      <c r="T10169" t="s">
        <v>69</v>
      </c>
      <c r="U10169" t="s">
        <v>299</v>
      </c>
      <c r="V10169" t="s">
        <v>299</v>
      </c>
      <c r="W10169" t="s">
        <v>299</v>
      </c>
    </row>
    <row r="10170" spans="1:23" hidden="1" x14ac:dyDescent="0.2">
      <c r="A10170" t="s">
        <v>57</v>
      </c>
      <c r="B10170" t="s">
        <v>35235</v>
      </c>
      <c r="C10170" t="s">
        <v>35236</v>
      </c>
      <c r="D10170" t="s">
        <v>35237</v>
      </c>
      <c r="E10170" t="s">
        <v>107</v>
      </c>
      <c r="F10170" t="s">
        <v>4397</v>
      </c>
      <c r="G10170" s="2">
        <v>44701</v>
      </c>
      <c r="H10170" s="2">
        <v>44679</v>
      </c>
      <c r="I10170" s="2"/>
      <c r="J10170" s="19">
        <f t="shared" si="241"/>
        <v>44859</v>
      </c>
      <c r="K10170" s="2">
        <v>44862</v>
      </c>
      <c r="L10170" s="5" t="s">
        <v>31</v>
      </c>
      <c r="M10170" t="s">
        <v>63</v>
      </c>
      <c r="N10170" t="s">
        <v>32</v>
      </c>
      <c r="O10170" t="s">
        <v>28969</v>
      </c>
      <c r="P10170" t="s">
        <v>16814</v>
      </c>
      <c r="Q10170" t="s">
        <v>30271</v>
      </c>
      <c r="R10170" t="s">
        <v>67</v>
      </c>
      <c r="S10170" t="s">
        <v>79</v>
      </c>
      <c r="T10170" t="s">
        <v>69</v>
      </c>
      <c r="U10170" t="s">
        <v>299</v>
      </c>
      <c r="V10170" t="s">
        <v>299</v>
      </c>
      <c r="W10170" t="s">
        <v>299</v>
      </c>
    </row>
    <row r="10171" spans="1:23" hidden="1" x14ac:dyDescent="0.2">
      <c r="A10171" t="s">
        <v>57</v>
      </c>
      <c r="B10171" t="s">
        <v>35238</v>
      </c>
      <c r="C10171" t="s">
        <v>14480</v>
      </c>
      <c r="D10171" t="s">
        <v>35239</v>
      </c>
      <c r="E10171" t="s">
        <v>176</v>
      </c>
      <c r="F10171" t="s">
        <v>8036</v>
      </c>
      <c r="G10171" s="2">
        <v>44701</v>
      </c>
      <c r="H10171" s="2">
        <v>44697</v>
      </c>
      <c r="I10171" s="2"/>
      <c r="J10171" s="19">
        <f t="shared" si="241"/>
        <v>44877</v>
      </c>
      <c r="K10171" s="2">
        <v>44881</v>
      </c>
      <c r="L10171" s="5" t="s">
        <v>31</v>
      </c>
      <c r="M10171" t="s">
        <v>138</v>
      </c>
      <c r="N10171" t="s">
        <v>32</v>
      </c>
      <c r="O10171" t="s">
        <v>28969</v>
      </c>
      <c r="P10171" t="s">
        <v>16814</v>
      </c>
      <c r="Q10171" t="s">
        <v>31387</v>
      </c>
      <c r="R10171" t="s">
        <v>67</v>
      </c>
      <c r="S10171" t="s">
        <v>100</v>
      </c>
      <c r="T10171" t="s">
        <v>69</v>
      </c>
      <c r="U10171" t="s">
        <v>35240</v>
      </c>
      <c r="V10171" t="s">
        <v>35239</v>
      </c>
      <c r="W10171" t="s">
        <v>142</v>
      </c>
    </row>
    <row r="10172" spans="1:23" hidden="1" x14ac:dyDescent="0.2">
      <c r="A10172" t="s">
        <v>57</v>
      </c>
      <c r="B10172" t="s">
        <v>35241</v>
      </c>
      <c r="C10172" t="s">
        <v>17929</v>
      </c>
      <c r="D10172" t="s">
        <v>35242</v>
      </c>
      <c r="E10172" t="s">
        <v>310</v>
      </c>
      <c r="F10172" t="s">
        <v>9443</v>
      </c>
      <c r="G10172" s="2">
        <v>44701</v>
      </c>
      <c r="H10172" s="2">
        <v>44693</v>
      </c>
      <c r="I10172" s="2"/>
      <c r="J10172" s="19">
        <f t="shared" si="241"/>
        <v>44873</v>
      </c>
      <c r="K10172" s="2">
        <v>44877</v>
      </c>
      <c r="L10172" s="5" t="s">
        <v>31</v>
      </c>
      <c r="M10172" t="s">
        <v>63</v>
      </c>
      <c r="N10172" t="s">
        <v>32</v>
      </c>
      <c r="O10172" t="s">
        <v>28969</v>
      </c>
      <c r="P10172" t="s">
        <v>16814</v>
      </c>
      <c r="Q10172" t="s">
        <v>30271</v>
      </c>
      <c r="R10172" t="s">
        <v>67</v>
      </c>
      <c r="S10172" t="s">
        <v>165</v>
      </c>
      <c r="T10172" t="s">
        <v>69</v>
      </c>
      <c r="U10172" t="s">
        <v>299</v>
      </c>
      <c r="V10172" t="s">
        <v>299</v>
      </c>
      <c r="W10172" t="s">
        <v>299</v>
      </c>
    </row>
    <row r="10173" spans="1:23" hidden="1" x14ac:dyDescent="0.2">
      <c r="A10173" t="s">
        <v>57</v>
      </c>
      <c r="B10173" t="s">
        <v>35243</v>
      </c>
      <c r="C10173" t="s">
        <v>20852</v>
      </c>
      <c r="D10173" t="s">
        <v>35244</v>
      </c>
      <c r="E10173" t="s">
        <v>96</v>
      </c>
      <c r="F10173" t="s">
        <v>21092</v>
      </c>
      <c r="G10173" s="2">
        <v>44701</v>
      </c>
      <c r="H10173" s="2">
        <v>44697</v>
      </c>
      <c r="I10173" s="2"/>
      <c r="J10173" s="19">
        <f t="shared" si="241"/>
        <v>44877</v>
      </c>
      <c r="K10173" s="2">
        <v>44881</v>
      </c>
      <c r="L10173" s="5" t="s">
        <v>31</v>
      </c>
      <c r="M10173" t="s">
        <v>138</v>
      </c>
      <c r="N10173" t="s">
        <v>32</v>
      </c>
      <c r="O10173" t="s">
        <v>28969</v>
      </c>
      <c r="P10173" t="s">
        <v>16814</v>
      </c>
      <c r="Q10173" t="s">
        <v>28999</v>
      </c>
      <c r="R10173" t="s">
        <v>67</v>
      </c>
      <c r="S10173" t="s">
        <v>100</v>
      </c>
      <c r="T10173" t="s">
        <v>69</v>
      </c>
      <c r="U10173" t="s">
        <v>35245</v>
      </c>
      <c r="V10173" t="s">
        <v>35244</v>
      </c>
      <c r="W10173" t="s">
        <v>142</v>
      </c>
    </row>
    <row r="10174" spans="1:23" hidden="1" x14ac:dyDescent="0.2">
      <c r="A10174" t="s">
        <v>57</v>
      </c>
      <c r="B10174" t="s">
        <v>35246</v>
      </c>
      <c r="C10174" t="s">
        <v>6907</v>
      </c>
      <c r="D10174" t="s">
        <v>35247</v>
      </c>
      <c r="E10174" t="s">
        <v>136</v>
      </c>
      <c r="F10174" t="s">
        <v>20137</v>
      </c>
      <c r="G10174" s="2">
        <v>44701</v>
      </c>
      <c r="H10174" s="2">
        <v>44701</v>
      </c>
      <c r="I10174" s="2"/>
      <c r="J10174" s="19">
        <f t="shared" si="241"/>
        <v>44881</v>
      </c>
      <c r="K10174" s="2">
        <v>44885</v>
      </c>
      <c r="L10174" s="5" t="s">
        <v>31</v>
      </c>
      <c r="M10174" t="s">
        <v>269</v>
      </c>
      <c r="N10174" t="s">
        <v>32</v>
      </c>
      <c r="O10174" t="s">
        <v>28969</v>
      </c>
      <c r="P10174" t="s">
        <v>16814</v>
      </c>
      <c r="Q10174" t="s">
        <v>29012</v>
      </c>
      <c r="R10174" t="s">
        <v>67</v>
      </c>
      <c r="S10174" t="s">
        <v>430</v>
      </c>
      <c r="T10174" t="s">
        <v>69</v>
      </c>
      <c r="U10174" t="s">
        <v>299</v>
      </c>
      <c r="V10174" t="s">
        <v>299</v>
      </c>
      <c r="W10174" t="s">
        <v>299</v>
      </c>
    </row>
    <row r="10175" spans="1:23" hidden="1" x14ac:dyDescent="0.2">
      <c r="A10175" t="s">
        <v>57</v>
      </c>
      <c r="B10175" t="s">
        <v>35248</v>
      </c>
      <c r="C10175" t="s">
        <v>34943</v>
      </c>
      <c r="D10175" t="s">
        <v>35249</v>
      </c>
      <c r="E10175" t="s">
        <v>480</v>
      </c>
      <c r="F10175" t="s">
        <v>4090</v>
      </c>
      <c r="G10175" s="2">
        <v>44701</v>
      </c>
      <c r="H10175" s="2">
        <v>44692</v>
      </c>
      <c r="I10175" s="2"/>
      <c r="J10175" s="19">
        <f t="shared" si="241"/>
        <v>44872</v>
      </c>
      <c r="K10175" s="2">
        <v>44876</v>
      </c>
      <c r="L10175" s="5" t="s">
        <v>31</v>
      </c>
      <c r="M10175" t="s">
        <v>269</v>
      </c>
      <c r="N10175" t="s">
        <v>32</v>
      </c>
      <c r="O10175" t="s">
        <v>28969</v>
      </c>
      <c r="P10175" t="s">
        <v>16814</v>
      </c>
      <c r="Q10175" t="s">
        <v>16824</v>
      </c>
      <c r="R10175" t="s">
        <v>1207</v>
      </c>
      <c r="S10175" t="s">
        <v>280</v>
      </c>
      <c r="T10175" t="s">
        <v>69</v>
      </c>
      <c r="U10175" t="s">
        <v>35250</v>
      </c>
      <c r="V10175" t="s">
        <v>35249</v>
      </c>
      <c r="W10175" t="s">
        <v>274</v>
      </c>
    </row>
    <row r="10176" spans="1:23" hidden="1" x14ac:dyDescent="0.2">
      <c r="A10176" t="s">
        <v>57</v>
      </c>
      <c r="B10176" t="s">
        <v>35251</v>
      </c>
      <c r="C10176" t="s">
        <v>35252</v>
      </c>
      <c r="D10176" t="s">
        <v>35253</v>
      </c>
      <c r="E10176" t="s">
        <v>96</v>
      </c>
      <c r="F10176" t="s">
        <v>20485</v>
      </c>
      <c r="G10176" s="2">
        <v>44701</v>
      </c>
      <c r="H10176" s="2">
        <v>44694</v>
      </c>
      <c r="I10176" s="2"/>
      <c r="J10176" s="19">
        <f t="shared" si="241"/>
        <v>44874</v>
      </c>
      <c r="K10176" s="2">
        <v>44878</v>
      </c>
      <c r="L10176" s="5" t="s">
        <v>31</v>
      </c>
      <c r="M10176" t="s">
        <v>269</v>
      </c>
      <c r="N10176" t="s">
        <v>32</v>
      </c>
      <c r="O10176" t="s">
        <v>28969</v>
      </c>
      <c r="P10176" t="s">
        <v>16814</v>
      </c>
      <c r="Q10176" t="s">
        <v>31635</v>
      </c>
      <c r="R10176" t="s">
        <v>67</v>
      </c>
      <c r="S10176" t="s">
        <v>271</v>
      </c>
      <c r="T10176" t="s">
        <v>80</v>
      </c>
      <c r="U10176" t="s">
        <v>299</v>
      </c>
      <c r="V10176" t="s">
        <v>299</v>
      </c>
      <c r="W10176" t="s">
        <v>299</v>
      </c>
    </row>
    <row r="10177" spans="1:23" hidden="1" x14ac:dyDescent="0.2">
      <c r="A10177" t="s">
        <v>57</v>
      </c>
      <c r="B10177" t="s">
        <v>35254</v>
      </c>
      <c r="C10177" t="s">
        <v>35255</v>
      </c>
      <c r="D10177" t="s">
        <v>35256</v>
      </c>
      <c r="E10177" t="s">
        <v>96</v>
      </c>
      <c r="F10177" t="s">
        <v>21581</v>
      </c>
      <c r="G10177" s="2">
        <v>44701</v>
      </c>
      <c r="H10177" s="2">
        <v>44684</v>
      </c>
      <c r="I10177" s="2"/>
      <c r="J10177" s="19">
        <f t="shared" si="241"/>
        <v>44864</v>
      </c>
      <c r="K10177" s="2">
        <v>44868</v>
      </c>
      <c r="L10177" s="5" t="s">
        <v>31</v>
      </c>
      <c r="M10177" t="s">
        <v>138</v>
      </c>
      <c r="N10177" t="s">
        <v>32</v>
      </c>
      <c r="O10177" t="s">
        <v>28969</v>
      </c>
      <c r="P10177" t="s">
        <v>16814</v>
      </c>
      <c r="Q10177" t="s">
        <v>31041</v>
      </c>
      <c r="R10177" t="s">
        <v>67</v>
      </c>
      <c r="S10177" t="s">
        <v>100</v>
      </c>
      <c r="T10177" t="s">
        <v>69</v>
      </c>
      <c r="U10177" t="s">
        <v>299</v>
      </c>
      <c r="V10177" t="s">
        <v>299</v>
      </c>
      <c r="W10177" t="s">
        <v>299</v>
      </c>
    </row>
    <row r="10178" spans="1:23" hidden="1" x14ac:dyDescent="0.2">
      <c r="A10178" t="s">
        <v>57</v>
      </c>
      <c r="B10178" t="s">
        <v>35257</v>
      </c>
      <c r="C10178" t="s">
        <v>35258</v>
      </c>
      <c r="D10178" t="s">
        <v>35259</v>
      </c>
      <c r="E10178" t="s">
        <v>107</v>
      </c>
      <c r="F10178" t="s">
        <v>493</v>
      </c>
      <c r="G10178" s="2">
        <v>44701</v>
      </c>
      <c r="H10178" s="2">
        <v>44697</v>
      </c>
      <c r="I10178" s="2"/>
      <c r="J10178" s="19">
        <f t="shared" si="241"/>
        <v>44877</v>
      </c>
      <c r="K10178" s="2">
        <v>44881</v>
      </c>
      <c r="L10178" s="5" t="s">
        <v>31</v>
      </c>
      <c r="M10178" t="s">
        <v>77</v>
      </c>
      <c r="N10178" t="s">
        <v>32</v>
      </c>
      <c r="O10178" t="s">
        <v>28969</v>
      </c>
      <c r="P10178" t="s">
        <v>16814</v>
      </c>
      <c r="Q10178" t="s">
        <v>28987</v>
      </c>
      <c r="R10178" t="s">
        <v>67</v>
      </c>
      <c r="S10178" t="s">
        <v>79</v>
      </c>
      <c r="T10178" t="s">
        <v>80</v>
      </c>
      <c r="U10178" t="s">
        <v>35260</v>
      </c>
      <c r="V10178" t="s">
        <v>35261</v>
      </c>
      <c r="W10178" t="s">
        <v>82</v>
      </c>
    </row>
    <row r="10179" spans="1:23" hidden="1" x14ac:dyDescent="0.2">
      <c r="A10179" t="s">
        <v>57</v>
      </c>
      <c r="B10179" t="s">
        <v>35262</v>
      </c>
      <c r="C10179" t="s">
        <v>35263</v>
      </c>
      <c r="D10179" t="s">
        <v>35264</v>
      </c>
      <c r="E10179" t="s">
        <v>61</v>
      </c>
      <c r="F10179" t="s">
        <v>18637</v>
      </c>
      <c r="G10179" s="2">
        <v>44701</v>
      </c>
      <c r="H10179" s="2">
        <v>44685</v>
      </c>
      <c r="I10179" s="2"/>
      <c r="J10179" s="19">
        <f t="shared" si="241"/>
        <v>44865</v>
      </c>
      <c r="K10179" s="2">
        <v>44869</v>
      </c>
      <c r="L10179" s="5" t="s">
        <v>31</v>
      </c>
      <c r="M10179" t="s">
        <v>63</v>
      </c>
      <c r="N10179" t="s">
        <v>32</v>
      </c>
      <c r="O10179" t="s">
        <v>28969</v>
      </c>
      <c r="P10179" t="s">
        <v>16814</v>
      </c>
      <c r="Q10179" t="s">
        <v>31924</v>
      </c>
      <c r="R10179" t="s">
        <v>67</v>
      </c>
      <c r="S10179" t="s">
        <v>583</v>
      </c>
      <c r="T10179" t="s">
        <v>80</v>
      </c>
      <c r="U10179" t="s">
        <v>35265</v>
      </c>
      <c r="V10179" t="s">
        <v>35264</v>
      </c>
      <c r="W10179" t="s">
        <v>71</v>
      </c>
    </row>
    <row r="10180" spans="1:23" hidden="1" x14ac:dyDescent="0.2">
      <c r="A10180" t="s">
        <v>57</v>
      </c>
      <c r="B10180" t="s">
        <v>35266</v>
      </c>
      <c r="C10180" t="s">
        <v>35267</v>
      </c>
      <c r="D10180" t="s">
        <v>35268</v>
      </c>
      <c r="E10180" t="s">
        <v>107</v>
      </c>
      <c r="F10180" t="s">
        <v>20207</v>
      </c>
      <c r="G10180" s="2">
        <v>44701</v>
      </c>
      <c r="H10180" s="2">
        <v>44680</v>
      </c>
      <c r="I10180" s="2"/>
      <c r="J10180" s="19">
        <f t="shared" si="241"/>
        <v>44860</v>
      </c>
      <c r="K10180" s="2">
        <v>44863</v>
      </c>
      <c r="L10180" s="5" t="s">
        <v>31</v>
      </c>
      <c r="M10180" t="s">
        <v>63</v>
      </c>
      <c r="N10180" t="s">
        <v>32</v>
      </c>
      <c r="O10180" t="s">
        <v>28969</v>
      </c>
      <c r="P10180" t="s">
        <v>16814</v>
      </c>
      <c r="Q10180" t="s">
        <v>30230</v>
      </c>
      <c r="R10180" t="s">
        <v>630</v>
      </c>
      <c r="S10180" t="s">
        <v>79</v>
      </c>
      <c r="T10180" t="s">
        <v>298</v>
      </c>
      <c r="U10180" t="s">
        <v>299</v>
      </c>
      <c r="V10180" t="s">
        <v>299</v>
      </c>
      <c r="W10180" t="s">
        <v>299</v>
      </c>
    </row>
    <row r="10181" spans="1:23" hidden="1" x14ac:dyDescent="0.2">
      <c r="A10181" t="s">
        <v>57</v>
      </c>
      <c r="B10181" t="s">
        <v>35269</v>
      </c>
      <c r="C10181" t="s">
        <v>6074</v>
      </c>
      <c r="D10181" t="s">
        <v>35270</v>
      </c>
      <c r="E10181" t="s">
        <v>107</v>
      </c>
      <c r="F10181" t="s">
        <v>20149</v>
      </c>
      <c r="G10181" s="2">
        <v>44701</v>
      </c>
      <c r="H10181" s="2">
        <v>44697</v>
      </c>
      <c r="I10181" s="2"/>
      <c r="J10181" s="19">
        <f t="shared" si="241"/>
        <v>44877</v>
      </c>
      <c r="K10181" s="2">
        <v>44881</v>
      </c>
      <c r="L10181" s="5" t="s">
        <v>31</v>
      </c>
      <c r="M10181" t="s">
        <v>63</v>
      </c>
      <c r="N10181" t="s">
        <v>32</v>
      </c>
      <c r="O10181" t="s">
        <v>28969</v>
      </c>
      <c r="P10181" t="s">
        <v>16814</v>
      </c>
      <c r="Q10181" t="s">
        <v>30447</v>
      </c>
      <c r="R10181" t="s">
        <v>67</v>
      </c>
      <c r="S10181" t="s">
        <v>79</v>
      </c>
      <c r="T10181" t="s">
        <v>69</v>
      </c>
      <c r="U10181" t="s">
        <v>299</v>
      </c>
      <c r="V10181" t="s">
        <v>299</v>
      </c>
      <c r="W10181" t="s">
        <v>299</v>
      </c>
    </row>
    <row r="10182" spans="1:23" hidden="1" x14ac:dyDescent="0.2">
      <c r="A10182" t="s">
        <v>57</v>
      </c>
      <c r="B10182" t="s">
        <v>35271</v>
      </c>
      <c r="C10182" t="s">
        <v>6074</v>
      </c>
      <c r="D10182" t="s">
        <v>35272</v>
      </c>
      <c r="E10182" t="s">
        <v>107</v>
      </c>
      <c r="F10182" t="s">
        <v>20149</v>
      </c>
      <c r="G10182" s="2">
        <v>44701</v>
      </c>
      <c r="H10182" s="2">
        <v>44697</v>
      </c>
      <c r="I10182" s="2"/>
      <c r="J10182" s="19">
        <f t="shared" si="241"/>
        <v>44877</v>
      </c>
      <c r="K10182" s="2">
        <v>44881</v>
      </c>
      <c r="L10182" s="5" t="s">
        <v>31</v>
      </c>
      <c r="M10182" t="s">
        <v>63</v>
      </c>
      <c r="N10182" t="s">
        <v>32</v>
      </c>
      <c r="O10182" t="s">
        <v>28969</v>
      </c>
      <c r="P10182" t="s">
        <v>16814</v>
      </c>
      <c r="Q10182" t="s">
        <v>30447</v>
      </c>
      <c r="R10182" t="s">
        <v>67</v>
      </c>
      <c r="S10182" t="s">
        <v>583</v>
      </c>
      <c r="T10182" t="s">
        <v>80</v>
      </c>
      <c r="U10182" t="s">
        <v>299</v>
      </c>
      <c r="V10182" t="s">
        <v>299</v>
      </c>
      <c r="W10182" t="s">
        <v>299</v>
      </c>
    </row>
    <row r="10183" spans="1:23" hidden="1" x14ac:dyDescent="0.2">
      <c r="A10183" t="s">
        <v>57</v>
      </c>
      <c r="B10183" t="s">
        <v>35273</v>
      </c>
      <c r="C10183" t="s">
        <v>1534</v>
      </c>
      <c r="D10183" t="s">
        <v>35274</v>
      </c>
      <c r="E10183" t="s">
        <v>136</v>
      </c>
      <c r="F10183" t="s">
        <v>19837</v>
      </c>
      <c r="G10183" s="2">
        <v>44701</v>
      </c>
      <c r="H10183" s="2">
        <v>44700</v>
      </c>
      <c r="I10183" s="2"/>
      <c r="J10183" s="19">
        <f t="shared" si="241"/>
        <v>44880</v>
      </c>
      <c r="K10183" s="2">
        <v>44884</v>
      </c>
      <c r="L10183" s="5" t="s">
        <v>31</v>
      </c>
      <c r="M10183" t="s">
        <v>138</v>
      </c>
      <c r="N10183" t="s">
        <v>32</v>
      </c>
      <c r="O10183" t="s">
        <v>28969</v>
      </c>
      <c r="P10183" t="s">
        <v>16814</v>
      </c>
      <c r="Q10183" t="s">
        <v>29003</v>
      </c>
      <c r="R10183" t="s">
        <v>67</v>
      </c>
      <c r="S10183" t="s">
        <v>100</v>
      </c>
      <c r="T10183" t="s">
        <v>69</v>
      </c>
      <c r="U10183" t="s">
        <v>35275</v>
      </c>
      <c r="V10183" t="s">
        <v>35274</v>
      </c>
      <c r="W10183" t="s">
        <v>142</v>
      </c>
    </row>
    <row r="10184" spans="1:23" hidden="1" x14ac:dyDescent="0.2">
      <c r="A10184" t="s">
        <v>57</v>
      </c>
      <c r="B10184" t="s">
        <v>35276</v>
      </c>
      <c r="C10184" t="s">
        <v>2114</v>
      </c>
      <c r="D10184" t="s">
        <v>35277</v>
      </c>
      <c r="E10184" t="s">
        <v>480</v>
      </c>
      <c r="F10184" t="s">
        <v>34848</v>
      </c>
      <c r="G10184" s="2">
        <v>44701</v>
      </c>
      <c r="H10184" s="2">
        <v>44694</v>
      </c>
      <c r="I10184" s="2"/>
      <c r="J10184" s="19">
        <f t="shared" si="241"/>
        <v>44874</v>
      </c>
      <c r="K10184" s="2">
        <v>44878</v>
      </c>
      <c r="L10184" s="5" t="s">
        <v>31</v>
      </c>
      <c r="M10184" t="s">
        <v>63</v>
      </c>
      <c r="N10184" t="s">
        <v>32</v>
      </c>
      <c r="O10184" t="s">
        <v>28969</v>
      </c>
      <c r="P10184" t="s">
        <v>16814</v>
      </c>
      <c r="Q10184" t="s">
        <v>29003</v>
      </c>
      <c r="R10184" t="s">
        <v>67</v>
      </c>
      <c r="S10184" t="s">
        <v>90</v>
      </c>
      <c r="T10184" t="s">
        <v>69</v>
      </c>
      <c r="U10184" t="s">
        <v>35278</v>
      </c>
      <c r="V10184" t="s">
        <v>35277</v>
      </c>
      <c r="W10184" t="s">
        <v>71</v>
      </c>
    </row>
    <row r="10185" spans="1:23" hidden="1" x14ac:dyDescent="0.2">
      <c r="A10185" t="s">
        <v>57</v>
      </c>
      <c r="B10185" t="s">
        <v>35279</v>
      </c>
      <c r="C10185" t="s">
        <v>2114</v>
      </c>
      <c r="D10185" t="s">
        <v>35280</v>
      </c>
      <c r="E10185" t="s">
        <v>480</v>
      </c>
      <c r="F10185" t="s">
        <v>21782</v>
      </c>
      <c r="G10185" s="2">
        <v>44701</v>
      </c>
      <c r="H10185" s="2">
        <v>44694</v>
      </c>
      <c r="I10185" s="2"/>
      <c r="J10185" s="19">
        <f t="shared" si="241"/>
        <v>44874</v>
      </c>
      <c r="K10185" s="2">
        <v>44878</v>
      </c>
      <c r="L10185" s="5" t="s">
        <v>31</v>
      </c>
      <c r="M10185" t="s">
        <v>63</v>
      </c>
      <c r="N10185" t="s">
        <v>32</v>
      </c>
      <c r="O10185" t="s">
        <v>28969</v>
      </c>
      <c r="P10185" t="s">
        <v>16814</v>
      </c>
      <c r="Q10185" t="s">
        <v>30410</v>
      </c>
      <c r="R10185" t="s">
        <v>67</v>
      </c>
      <c r="S10185" t="s">
        <v>583</v>
      </c>
      <c r="T10185" t="s">
        <v>80</v>
      </c>
      <c r="U10185" t="s">
        <v>35281</v>
      </c>
      <c r="V10185" t="s">
        <v>35280</v>
      </c>
      <c r="W10185" t="s">
        <v>71</v>
      </c>
    </row>
    <row r="10186" spans="1:23" hidden="1" x14ac:dyDescent="0.2">
      <c r="A10186" t="s">
        <v>57</v>
      </c>
      <c r="B10186" t="s">
        <v>35282</v>
      </c>
      <c r="C10186" t="s">
        <v>3795</v>
      </c>
      <c r="D10186" t="s">
        <v>35283</v>
      </c>
      <c r="E10186" t="s">
        <v>136</v>
      </c>
      <c r="F10186" t="s">
        <v>20137</v>
      </c>
      <c r="G10186" s="2">
        <v>44701</v>
      </c>
      <c r="H10186" s="2">
        <v>44701</v>
      </c>
      <c r="I10186" s="2"/>
      <c r="J10186" s="19">
        <f t="shared" si="241"/>
        <v>44881</v>
      </c>
      <c r="K10186" s="2">
        <v>44885</v>
      </c>
      <c r="L10186" s="5" t="s">
        <v>31</v>
      </c>
      <c r="M10186" t="s">
        <v>138</v>
      </c>
      <c r="N10186" t="s">
        <v>32</v>
      </c>
      <c r="O10186" t="s">
        <v>28969</v>
      </c>
      <c r="P10186" t="s">
        <v>16814</v>
      </c>
      <c r="Q10186" t="s">
        <v>35284</v>
      </c>
      <c r="R10186" t="s">
        <v>67</v>
      </c>
      <c r="S10186" t="s">
        <v>631</v>
      </c>
      <c r="T10186" t="s">
        <v>69</v>
      </c>
      <c r="U10186" t="s">
        <v>35285</v>
      </c>
      <c r="V10186" t="s">
        <v>35283</v>
      </c>
      <c r="W10186" t="s">
        <v>142</v>
      </c>
    </row>
    <row r="10187" spans="1:23" hidden="1" x14ac:dyDescent="0.2">
      <c r="A10187" t="s">
        <v>57</v>
      </c>
      <c r="B10187" t="s">
        <v>35286</v>
      </c>
      <c r="C10187" t="s">
        <v>3318</v>
      </c>
      <c r="D10187" t="s">
        <v>35287</v>
      </c>
      <c r="E10187" t="s">
        <v>96</v>
      </c>
      <c r="F10187" t="s">
        <v>21092</v>
      </c>
      <c r="G10187" s="2">
        <v>44701</v>
      </c>
      <c r="H10187" s="2">
        <v>44697</v>
      </c>
      <c r="I10187" s="2"/>
      <c r="J10187" s="19">
        <f t="shared" si="241"/>
        <v>44877</v>
      </c>
      <c r="K10187" s="2">
        <v>44881</v>
      </c>
      <c r="L10187" s="5" t="s">
        <v>31</v>
      </c>
      <c r="M10187" t="s">
        <v>138</v>
      </c>
      <c r="N10187" t="s">
        <v>32</v>
      </c>
      <c r="O10187" t="s">
        <v>28969</v>
      </c>
      <c r="P10187" t="s">
        <v>16814</v>
      </c>
      <c r="Q10187" t="s">
        <v>30219</v>
      </c>
      <c r="R10187" t="s">
        <v>67</v>
      </c>
      <c r="S10187" t="s">
        <v>100</v>
      </c>
      <c r="T10187" t="s">
        <v>69</v>
      </c>
      <c r="U10187" t="s">
        <v>299</v>
      </c>
      <c r="V10187" t="s">
        <v>299</v>
      </c>
      <c r="W10187" t="s">
        <v>299</v>
      </c>
    </row>
    <row r="10188" spans="1:23" hidden="1" x14ac:dyDescent="0.2">
      <c r="A10188" t="s">
        <v>57</v>
      </c>
      <c r="B10188" t="s">
        <v>35288</v>
      </c>
      <c r="C10188" t="s">
        <v>3318</v>
      </c>
      <c r="D10188" t="s">
        <v>35287</v>
      </c>
      <c r="E10188" t="s">
        <v>96</v>
      </c>
      <c r="F10188" t="s">
        <v>3133</v>
      </c>
      <c r="G10188" s="2">
        <v>44701</v>
      </c>
      <c r="H10188" s="2">
        <v>44697</v>
      </c>
      <c r="I10188" s="2"/>
      <c r="J10188" s="19">
        <f t="shared" si="241"/>
        <v>44877</v>
      </c>
      <c r="K10188" s="2">
        <v>44881</v>
      </c>
      <c r="L10188" s="5" t="s">
        <v>31</v>
      </c>
      <c r="M10188" t="s">
        <v>138</v>
      </c>
      <c r="N10188" t="s">
        <v>32</v>
      </c>
      <c r="O10188" t="s">
        <v>28969</v>
      </c>
      <c r="P10188" t="s">
        <v>16814</v>
      </c>
      <c r="Q10188" t="s">
        <v>30219</v>
      </c>
      <c r="R10188" t="s">
        <v>67</v>
      </c>
      <c r="S10188" t="s">
        <v>100</v>
      </c>
      <c r="T10188" t="s">
        <v>69</v>
      </c>
      <c r="U10188" t="s">
        <v>299</v>
      </c>
      <c r="V10188" t="s">
        <v>299</v>
      </c>
      <c r="W10188" t="s">
        <v>299</v>
      </c>
    </row>
    <row r="10189" spans="1:23" hidden="1" x14ac:dyDescent="0.2">
      <c r="A10189" t="s">
        <v>57</v>
      </c>
      <c r="B10189" t="s">
        <v>35289</v>
      </c>
      <c r="C10189" t="s">
        <v>35290</v>
      </c>
      <c r="D10189" t="s">
        <v>35291</v>
      </c>
      <c r="E10189" t="s">
        <v>61</v>
      </c>
      <c r="F10189" t="s">
        <v>17897</v>
      </c>
      <c r="G10189" s="2">
        <v>44701</v>
      </c>
      <c r="H10189" s="2">
        <v>44685</v>
      </c>
      <c r="I10189" s="2"/>
      <c r="J10189" s="19">
        <f t="shared" si="241"/>
        <v>44865</v>
      </c>
      <c r="K10189" s="2">
        <v>44869</v>
      </c>
      <c r="L10189" s="5" t="s">
        <v>31</v>
      </c>
      <c r="M10189" t="s">
        <v>63</v>
      </c>
      <c r="N10189" t="s">
        <v>32</v>
      </c>
      <c r="O10189" t="s">
        <v>28969</v>
      </c>
      <c r="P10189" t="s">
        <v>16814</v>
      </c>
      <c r="Q10189" t="s">
        <v>28973</v>
      </c>
      <c r="R10189" t="s">
        <v>67</v>
      </c>
      <c r="S10189" t="s">
        <v>179</v>
      </c>
      <c r="T10189" t="s">
        <v>69</v>
      </c>
      <c r="U10189" t="s">
        <v>35292</v>
      </c>
      <c r="V10189" t="s">
        <v>35291</v>
      </c>
      <c r="W10189" t="s">
        <v>71</v>
      </c>
    </row>
    <row r="10190" spans="1:23" hidden="1" x14ac:dyDescent="0.2">
      <c r="A10190" t="s">
        <v>57</v>
      </c>
      <c r="B10190" t="s">
        <v>35293</v>
      </c>
      <c r="C10190" t="s">
        <v>560</v>
      </c>
      <c r="D10190" t="s">
        <v>35294</v>
      </c>
      <c r="E10190" t="s">
        <v>96</v>
      </c>
      <c r="F10190" t="s">
        <v>1957</v>
      </c>
      <c r="G10190" s="2">
        <v>44701</v>
      </c>
      <c r="H10190" s="2">
        <v>44685</v>
      </c>
      <c r="I10190" s="2"/>
      <c r="J10190" s="19">
        <f t="shared" si="241"/>
        <v>44865</v>
      </c>
      <c r="K10190" s="2">
        <v>44869</v>
      </c>
      <c r="L10190" s="5" t="s">
        <v>31</v>
      </c>
      <c r="M10190" t="s">
        <v>269</v>
      </c>
      <c r="N10190" t="s">
        <v>32</v>
      </c>
      <c r="O10190" t="s">
        <v>28969</v>
      </c>
      <c r="P10190" t="s">
        <v>16814</v>
      </c>
      <c r="Q10190" t="s">
        <v>31310</v>
      </c>
      <c r="R10190" t="s">
        <v>67</v>
      </c>
      <c r="S10190" t="s">
        <v>430</v>
      </c>
      <c r="T10190" t="s">
        <v>69</v>
      </c>
      <c r="U10190" t="s">
        <v>299</v>
      </c>
      <c r="V10190" t="s">
        <v>299</v>
      </c>
      <c r="W10190" t="s">
        <v>299</v>
      </c>
    </row>
    <row r="10191" spans="1:23" hidden="1" x14ac:dyDescent="0.2">
      <c r="A10191" t="s">
        <v>57</v>
      </c>
      <c r="B10191" t="s">
        <v>35295</v>
      </c>
      <c r="C10191" t="s">
        <v>560</v>
      </c>
      <c r="D10191" t="s">
        <v>35296</v>
      </c>
      <c r="E10191" t="s">
        <v>96</v>
      </c>
      <c r="F10191" t="s">
        <v>9143</v>
      </c>
      <c r="G10191" s="2">
        <v>44701</v>
      </c>
      <c r="H10191" s="2">
        <v>44685</v>
      </c>
      <c r="I10191" s="2"/>
      <c r="J10191" s="19">
        <f t="shared" si="241"/>
        <v>44865</v>
      </c>
      <c r="K10191" s="2">
        <v>44869</v>
      </c>
      <c r="L10191" s="5" t="s">
        <v>31</v>
      </c>
      <c r="M10191" t="s">
        <v>138</v>
      </c>
      <c r="N10191" t="s">
        <v>32</v>
      </c>
      <c r="O10191" t="s">
        <v>28969</v>
      </c>
      <c r="P10191" t="s">
        <v>16814</v>
      </c>
      <c r="Q10191" t="s">
        <v>32936</v>
      </c>
      <c r="R10191" t="s">
        <v>67</v>
      </c>
      <c r="S10191" t="s">
        <v>100</v>
      </c>
      <c r="T10191" t="s">
        <v>69</v>
      </c>
      <c r="U10191" t="s">
        <v>35297</v>
      </c>
      <c r="V10191" t="s">
        <v>35296</v>
      </c>
      <c r="W10191" t="s">
        <v>142</v>
      </c>
    </row>
    <row r="10192" spans="1:23" hidden="1" x14ac:dyDescent="0.2">
      <c r="A10192" t="s">
        <v>57</v>
      </c>
      <c r="B10192" t="s">
        <v>35298</v>
      </c>
      <c r="C10192" t="s">
        <v>560</v>
      </c>
      <c r="D10192" t="s">
        <v>35299</v>
      </c>
      <c r="E10192" t="s">
        <v>96</v>
      </c>
      <c r="F10192" t="s">
        <v>9143</v>
      </c>
      <c r="G10192" s="2">
        <v>44701</v>
      </c>
      <c r="H10192" s="2">
        <v>44685</v>
      </c>
      <c r="I10192" s="2"/>
      <c r="J10192" s="19">
        <f t="shared" si="241"/>
        <v>44865</v>
      </c>
      <c r="K10192" s="2">
        <v>44869</v>
      </c>
      <c r="L10192" s="5" t="s">
        <v>31</v>
      </c>
      <c r="M10192" t="s">
        <v>138</v>
      </c>
      <c r="N10192" t="s">
        <v>32</v>
      </c>
      <c r="O10192" t="s">
        <v>28969</v>
      </c>
      <c r="P10192" t="s">
        <v>16814</v>
      </c>
      <c r="Q10192" t="s">
        <v>31041</v>
      </c>
      <c r="R10192" t="s">
        <v>67</v>
      </c>
      <c r="S10192" t="s">
        <v>304</v>
      </c>
      <c r="T10192" t="s">
        <v>80</v>
      </c>
      <c r="U10192" t="s">
        <v>299</v>
      </c>
      <c r="V10192" t="s">
        <v>299</v>
      </c>
      <c r="W10192" t="s">
        <v>299</v>
      </c>
    </row>
    <row r="10193" spans="1:23" hidden="1" x14ac:dyDescent="0.2">
      <c r="A10193" t="s">
        <v>57</v>
      </c>
      <c r="B10193" t="s">
        <v>35300</v>
      </c>
      <c r="C10193" t="s">
        <v>14521</v>
      </c>
      <c r="D10193" t="s">
        <v>35301</v>
      </c>
      <c r="E10193" t="s">
        <v>107</v>
      </c>
      <c r="F10193" t="s">
        <v>2649</v>
      </c>
      <c r="G10193" s="2">
        <v>44701</v>
      </c>
      <c r="H10193" s="2">
        <v>44694</v>
      </c>
      <c r="I10193" s="2"/>
      <c r="J10193" s="19">
        <f t="shared" si="241"/>
        <v>44874</v>
      </c>
      <c r="K10193" s="2">
        <v>44878</v>
      </c>
      <c r="L10193" s="5" t="s">
        <v>31</v>
      </c>
      <c r="M10193" t="s">
        <v>269</v>
      </c>
      <c r="N10193" t="s">
        <v>32</v>
      </c>
      <c r="O10193" t="s">
        <v>28969</v>
      </c>
      <c r="P10193" t="s">
        <v>16814</v>
      </c>
      <c r="Q10193" t="s">
        <v>30410</v>
      </c>
      <c r="R10193" t="s">
        <v>201</v>
      </c>
      <c r="S10193" t="s">
        <v>271</v>
      </c>
      <c r="T10193" t="s">
        <v>202</v>
      </c>
      <c r="U10193" t="s">
        <v>35302</v>
      </c>
      <c r="V10193" t="s">
        <v>35301</v>
      </c>
      <c r="W10193" t="s">
        <v>274</v>
      </c>
    </row>
    <row r="10194" spans="1:23" hidden="1" x14ac:dyDescent="0.2">
      <c r="A10194" t="s">
        <v>57</v>
      </c>
      <c r="B10194" t="s">
        <v>35303</v>
      </c>
      <c r="C10194" t="s">
        <v>35304</v>
      </c>
      <c r="D10194" t="s">
        <v>35305</v>
      </c>
      <c r="E10194" t="s">
        <v>107</v>
      </c>
      <c r="F10194" t="s">
        <v>8437</v>
      </c>
      <c r="G10194" s="2">
        <v>44701</v>
      </c>
      <c r="H10194" s="2">
        <v>44680</v>
      </c>
      <c r="I10194" s="2"/>
      <c r="J10194" s="19">
        <f t="shared" si="241"/>
        <v>44860</v>
      </c>
      <c r="K10194" s="2">
        <v>44863</v>
      </c>
      <c r="L10194" s="5" t="s">
        <v>31</v>
      </c>
      <c r="M10194" t="s">
        <v>163</v>
      </c>
      <c r="N10194" t="s">
        <v>32</v>
      </c>
      <c r="O10194" t="s">
        <v>28969</v>
      </c>
      <c r="P10194" t="s">
        <v>16814</v>
      </c>
      <c r="Q10194" t="s">
        <v>30219</v>
      </c>
      <c r="R10194" t="s">
        <v>67</v>
      </c>
      <c r="S10194" t="s">
        <v>165</v>
      </c>
      <c r="T10194" t="s">
        <v>80</v>
      </c>
      <c r="U10194" t="s">
        <v>35306</v>
      </c>
      <c r="V10194" t="s">
        <v>35307</v>
      </c>
      <c r="W10194" t="s">
        <v>92</v>
      </c>
    </row>
    <row r="10195" spans="1:23" hidden="1" x14ac:dyDescent="0.2">
      <c r="A10195" t="s">
        <v>57</v>
      </c>
      <c r="B10195" t="s">
        <v>35308</v>
      </c>
      <c r="C10195" t="s">
        <v>35309</v>
      </c>
      <c r="D10195" t="s">
        <v>35310</v>
      </c>
      <c r="E10195" t="s">
        <v>107</v>
      </c>
      <c r="F10195" t="s">
        <v>7920</v>
      </c>
      <c r="G10195" s="2">
        <v>44701</v>
      </c>
      <c r="H10195" s="2">
        <v>44697</v>
      </c>
      <c r="I10195" s="2"/>
      <c r="J10195" s="19">
        <f t="shared" si="241"/>
        <v>44877</v>
      </c>
      <c r="K10195" s="2">
        <v>44881</v>
      </c>
      <c r="L10195" s="5" t="s">
        <v>31</v>
      </c>
      <c r="M10195" t="s">
        <v>88</v>
      </c>
      <c r="N10195" t="s">
        <v>32</v>
      </c>
      <c r="O10195" t="s">
        <v>28969</v>
      </c>
      <c r="P10195" t="s">
        <v>16814</v>
      </c>
      <c r="Q10195" t="s">
        <v>30219</v>
      </c>
      <c r="R10195" t="s">
        <v>67</v>
      </c>
      <c r="S10195" t="s">
        <v>90</v>
      </c>
      <c r="T10195" t="s">
        <v>80</v>
      </c>
      <c r="U10195" t="s">
        <v>35311</v>
      </c>
      <c r="V10195" t="s">
        <v>35312</v>
      </c>
      <c r="W10195" t="s">
        <v>92</v>
      </c>
    </row>
    <row r="10196" spans="1:23" hidden="1" x14ac:dyDescent="0.2">
      <c r="A10196" t="s">
        <v>57</v>
      </c>
      <c r="B10196" t="s">
        <v>35313</v>
      </c>
      <c r="C10196" t="s">
        <v>35309</v>
      </c>
      <c r="D10196" t="s">
        <v>35314</v>
      </c>
      <c r="E10196" t="s">
        <v>107</v>
      </c>
      <c r="F10196" t="s">
        <v>493</v>
      </c>
      <c r="G10196" s="2">
        <v>44701</v>
      </c>
      <c r="H10196" s="2">
        <v>44697</v>
      </c>
      <c r="I10196" s="2"/>
      <c r="J10196" s="19">
        <f t="shared" si="241"/>
        <v>44877</v>
      </c>
      <c r="K10196" s="2">
        <v>44881</v>
      </c>
      <c r="L10196" s="5" t="s">
        <v>31</v>
      </c>
      <c r="M10196" t="s">
        <v>63</v>
      </c>
      <c r="N10196" t="s">
        <v>32</v>
      </c>
      <c r="O10196" t="s">
        <v>28969</v>
      </c>
      <c r="P10196" t="s">
        <v>16814</v>
      </c>
      <c r="Q10196" t="s">
        <v>30447</v>
      </c>
      <c r="R10196" t="s">
        <v>67</v>
      </c>
      <c r="S10196" t="s">
        <v>583</v>
      </c>
      <c r="T10196" t="s">
        <v>80</v>
      </c>
      <c r="U10196" t="s">
        <v>299</v>
      </c>
      <c r="V10196" t="s">
        <v>299</v>
      </c>
      <c r="W10196" t="s">
        <v>299</v>
      </c>
    </row>
    <row r="10197" spans="1:23" hidden="1" x14ac:dyDescent="0.2">
      <c r="A10197" t="s">
        <v>57</v>
      </c>
      <c r="B10197" t="s">
        <v>35315</v>
      </c>
      <c r="C10197" t="s">
        <v>10298</v>
      </c>
      <c r="D10197" t="s">
        <v>35316</v>
      </c>
      <c r="E10197" t="s">
        <v>107</v>
      </c>
      <c r="F10197" t="s">
        <v>19073</v>
      </c>
      <c r="G10197" s="2">
        <v>44701</v>
      </c>
      <c r="H10197" s="2">
        <v>44680</v>
      </c>
      <c r="I10197" s="2"/>
      <c r="J10197" s="19">
        <f t="shared" si="241"/>
        <v>44860</v>
      </c>
      <c r="K10197" s="2">
        <v>44863</v>
      </c>
      <c r="L10197" s="5" t="s">
        <v>31</v>
      </c>
      <c r="M10197" t="s">
        <v>63</v>
      </c>
      <c r="N10197" t="s">
        <v>32</v>
      </c>
      <c r="O10197" t="s">
        <v>28969</v>
      </c>
      <c r="P10197" t="s">
        <v>16814</v>
      </c>
      <c r="Q10197" t="s">
        <v>30219</v>
      </c>
      <c r="R10197" t="s">
        <v>67</v>
      </c>
      <c r="S10197" t="s">
        <v>90</v>
      </c>
      <c r="T10197" t="s">
        <v>69</v>
      </c>
      <c r="U10197" t="s">
        <v>299</v>
      </c>
      <c r="V10197" t="s">
        <v>299</v>
      </c>
      <c r="W10197" t="s">
        <v>299</v>
      </c>
    </row>
    <row r="10198" spans="1:23" hidden="1" x14ac:dyDescent="0.2">
      <c r="A10198" t="s">
        <v>57</v>
      </c>
      <c r="B10198" t="s">
        <v>35317</v>
      </c>
      <c r="C10198" t="s">
        <v>336</v>
      </c>
      <c r="D10198" t="s">
        <v>35318</v>
      </c>
      <c r="E10198" t="s">
        <v>61</v>
      </c>
      <c r="F10198" t="s">
        <v>18637</v>
      </c>
      <c r="G10198" s="2">
        <v>44701</v>
      </c>
      <c r="H10198" s="2">
        <v>44694</v>
      </c>
      <c r="I10198" s="2"/>
      <c r="J10198" s="19">
        <f t="shared" si="241"/>
        <v>44874</v>
      </c>
      <c r="K10198" s="2">
        <v>44878</v>
      </c>
      <c r="L10198" s="5" t="s">
        <v>31</v>
      </c>
      <c r="M10198" t="s">
        <v>63</v>
      </c>
      <c r="N10198" t="s">
        <v>32</v>
      </c>
      <c r="O10198" t="s">
        <v>28969</v>
      </c>
      <c r="P10198" t="s">
        <v>16814</v>
      </c>
      <c r="Q10198" t="s">
        <v>32085</v>
      </c>
      <c r="R10198" t="s">
        <v>201</v>
      </c>
      <c r="S10198" t="s">
        <v>583</v>
      </c>
      <c r="T10198" t="s">
        <v>202</v>
      </c>
      <c r="U10198" t="s">
        <v>35319</v>
      </c>
      <c r="V10198" t="s">
        <v>35318</v>
      </c>
      <c r="W10198" t="s">
        <v>71</v>
      </c>
    </row>
    <row r="10199" spans="1:23" hidden="1" x14ac:dyDescent="0.2">
      <c r="A10199" t="s">
        <v>57</v>
      </c>
      <c r="B10199" t="s">
        <v>35320</v>
      </c>
      <c r="C10199" t="s">
        <v>336</v>
      </c>
      <c r="D10199" t="s">
        <v>35321</v>
      </c>
      <c r="E10199" t="s">
        <v>61</v>
      </c>
      <c r="F10199" t="s">
        <v>28706</v>
      </c>
      <c r="G10199" s="2">
        <v>44701</v>
      </c>
      <c r="H10199" s="2">
        <v>44694</v>
      </c>
      <c r="I10199" s="2"/>
      <c r="J10199" s="19">
        <f t="shared" si="241"/>
        <v>44874</v>
      </c>
      <c r="K10199" s="2">
        <v>44878</v>
      </c>
      <c r="L10199" s="5" t="s">
        <v>31</v>
      </c>
      <c r="M10199" t="s">
        <v>63</v>
      </c>
      <c r="N10199" t="s">
        <v>32</v>
      </c>
      <c r="O10199" t="s">
        <v>28969</v>
      </c>
      <c r="P10199" t="s">
        <v>16814</v>
      </c>
      <c r="Q10199" t="s">
        <v>29003</v>
      </c>
      <c r="R10199" t="s">
        <v>67</v>
      </c>
      <c r="S10199" t="s">
        <v>790</v>
      </c>
      <c r="T10199" t="s">
        <v>69</v>
      </c>
      <c r="U10199" t="s">
        <v>35322</v>
      </c>
      <c r="V10199" t="s">
        <v>35321</v>
      </c>
      <c r="W10199" t="s">
        <v>71</v>
      </c>
    </row>
    <row r="10200" spans="1:23" hidden="1" x14ac:dyDescent="0.2">
      <c r="A10200" t="s">
        <v>57</v>
      </c>
      <c r="B10200" t="s">
        <v>35323</v>
      </c>
      <c r="C10200" t="s">
        <v>18425</v>
      </c>
      <c r="D10200" t="s">
        <v>35324</v>
      </c>
      <c r="E10200" t="s">
        <v>107</v>
      </c>
      <c r="F10200" t="s">
        <v>22645</v>
      </c>
      <c r="G10200" s="2">
        <v>44701</v>
      </c>
      <c r="H10200" s="2">
        <v>44694</v>
      </c>
      <c r="I10200" s="2"/>
      <c r="J10200" s="19">
        <f t="shared" si="241"/>
        <v>44874</v>
      </c>
      <c r="K10200" s="2">
        <v>44878</v>
      </c>
      <c r="L10200" s="5" t="s">
        <v>31</v>
      </c>
      <c r="M10200" t="s">
        <v>138</v>
      </c>
      <c r="N10200" t="s">
        <v>32</v>
      </c>
      <c r="O10200" t="s">
        <v>28969</v>
      </c>
      <c r="P10200" t="s">
        <v>16814</v>
      </c>
      <c r="Q10200" t="s">
        <v>30219</v>
      </c>
      <c r="R10200" t="s">
        <v>67</v>
      </c>
      <c r="S10200" t="s">
        <v>100</v>
      </c>
      <c r="T10200" t="s">
        <v>69</v>
      </c>
      <c r="U10200" t="s">
        <v>299</v>
      </c>
      <c r="V10200" t="s">
        <v>299</v>
      </c>
      <c r="W10200" t="s">
        <v>299</v>
      </c>
    </row>
    <row r="10201" spans="1:23" hidden="1" x14ac:dyDescent="0.2">
      <c r="A10201" t="s">
        <v>57</v>
      </c>
      <c r="B10201" t="s">
        <v>35325</v>
      </c>
      <c r="C10201" t="s">
        <v>749</v>
      </c>
      <c r="D10201" t="s">
        <v>35326</v>
      </c>
      <c r="E10201" t="s">
        <v>115</v>
      </c>
      <c r="F10201" t="s">
        <v>6664</v>
      </c>
      <c r="G10201" s="2">
        <v>44701</v>
      </c>
      <c r="H10201" s="2">
        <v>44695</v>
      </c>
      <c r="I10201" s="2"/>
      <c r="J10201" s="19">
        <f t="shared" si="241"/>
        <v>44875</v>
      </c>
      <c r="K10201" s="2">
        <v>44879</v>
      </c>
      <c r="L10201" s="5" t="s">
        <v>31</v>
      </c>
      <c r="M10201" t="s">
        <v>138</v>
      </c>
      <c r="N10201" t="s">
        <v>32</v>
      </c>
      <c r="O10201" t="s">
        <v>28969</v>
      </c>
      <c r="P10201" t="s">
        <v>16814</v>
      </c>
      <c r="Q10201" t="s">
        <v>29023</v>
      </c>
      <c r="R10201" t="s">
        <v>67</v>
      </c>
      <c r="S10201" t="s">
        <v>4145</v>
      </c>
      <c r="T10201" t="s">
        <v>69</v>
      </c>
      <c r="U10201" t="s">
        <v>35327</v>
      </c>
      <c r="V10201" t="s">
        <v>35326</v>
      </c>
      <c r="W10201" t="s">
        <v>142</v>
      </c>
    </row>
    <row r="10202" spans="1:23" hidden="1" x14ac:dyDescent="0.2">
      <c r="A10202" t="s">
        <v>57</v>
      </c>
      <c r="B10202" t="s">
        <v>35328</v>
      </c>
      <c r="C10202" t="s">
        <v>7377</v>
      </c>
      <c r="D10202" t="s">
        <v>35329</v>
      </c>
      <c r="E10202" t="s">
        <v>115</v>
      </c>
      <c r="F10202" t="s">
        <v>6664</v>
      </c>
      <c r="G10202" s="2">
        <v>44701</v>
      </c>
      <c r="H10202" s="2">
        <v>44694</v>
      </c>
      <c r="I10202" s="2"/>
      <c r="J10202" s="19">
        <f t="shared" si="241"/>
        <v>44874</v>
      </c>
      <c r="K10202" s="2">
        <v>44878</v>
      </c>
      <c r="L10202" s="5" t="s">
        <v>31</v>
      </c>
      <c r="M10202" t="s">
        <v>269</v>
      </c>
      <c r="N10202" t="s">
        <v>32</v>
      </c>
      <c r="O10202" t="s">
        <v>28969</v>
      </c>
      <c r="P10202" t="s">
        <v>16814</v>
      </c>
      <c r="Q10202" t="s">
        <v>30559</v>
      </c>
      <c r="R10202" t="s">
        <v>67</v>
      </c>
      <c r="S10202" t="s">
        <v>271</v>
      </c>
      <c r="T10202" t="s">
        <v>80</v>
      </c>
      <c r="U10202" t="s">
        <v>299</v>
      </c>
      <c r="V10202" t="s">
        <v>299</v>
      </c>
      <c r="W10202" t="s">
        <v>299</v>
      </c>
    </row>
    <row r="10203" spans="1:23" hidden="1" x14ac:dyDescent="0.2">
      <c r="A10203" t="s">
        <v>57</v>
      </c>
      <c r="B10203" t="s">
        <v>35330</v>
      </c>
      <c r="C10203" s="3" t="s">
        <v>34719</v>
      </c>
      <c r="D10203" t="s">
        <v>35331</v>
      </c>
      <c r="E10203" t="s">
        <v>96</v>
      </c>
      <c r="F10203" t="s">
        <v>16876</v>
      </c>
      <c r="G10203" s="2">
        <v>44701</v>
      </c>
      <c r="H10203" s="2">
        <v>44701</v>
      </c>
      <c r="I10203" s="2"/>
      <c r="J10203" s="19">
        <f t="shared" si="241"/>
        <v>44881</v>
      </c>
      <c r="K10203" s="2">
        <v>44885</v>
      </c>
      <c r="L10203" s="5" t="s">
        <v>31</v>
      </c>
      <c r="M10203" t="s">
        <v>63</v>
      </c>
      <c r="N10203" t="s">
        <v>32</v>
      </c>
      <c r="O10203" t="s">
        <v>28969</v>
      </c>
      <c r="P10203" t="s">
        <v>16814</v>
      </c>
      <c r="Q10203" t="s">
        <v>30967</v>
      </c>
      <c r="R10203" t="s">
        <v>67</v>
      </c>
      <c r="S10203" t="s">
        <v>125</v>
      </c>
      <c r="T10203" t="s">
        <v>69</v>
      </c>
      <c r="U10203" t="s">
        <v>35332</v>
      </c>
      <c r="V10203" t="s">
        <v>35331</v>
      </c>
      <c r="W10203" t="s">
        <v>71</v>
      </c>
    </row>
    <row r="10204" spans="1:23" hidden="1" x14ac:dyDescent="0.2">
      <c r="A10204" t="s">
        <v>57</v>
      </c>
      <c r="B10204" t="s">
        <v>35333</v>
      </c>
      <c r="C10204" t="s">
        <v>7658</v>
      </c>
      <c r="D10204" t="s">
        <v>35334</v>
      </c>
      <c r="E10204" t="s">
        <v>96</v>
      </c>
      <c r="F10204" t="s">
        <v>21310</v>
      </c>
      <c r="G10204" s="2">
        <v>44701</v>
      </c>
      <c r="H10204" s="2">
        <v>44697</v>
      </c>
      <c r="I10204" s="2"/>
      <c r="J10204" s="19">
        <f t="shared" si="241"/>
        <v>44877</v>
      </c>
      <c r="K10204" s="2">
        <v>44881</v>
      </c>
      <c r="L10204" s="5" t="s">
        <v>31</v>
      </c>
      <c r="M10204" t="s">
        <v>138</v>
      </c>
      <c r="N10204" t="s">
        <v>32</v>
      </c>
      <c r="O10204" t="s">
        <v>28969</v>
      </c>
      <c r="P10204" t="s">
        <v>16814</v>
      </c>
      <c r="Q10204" t="s">
        <v>32936</v>
      </c>
      <c r="R10204" t="s">
        <v>67</v>
      </c>
      <c r="S10204" t="s">
        <v>100</v>
      </c>
      <c r="T10204" t="s">
        <v>69</v>
      </c>
      <c r="U10204" t="s">
        <v>35335</v>
      </c>
      <c r="V10204" t="s">
        <v>35334</v>
      </c>
      <c r="W10204" t="s">
        <v>142</v>
      </c>
    </row>
    <row r="10205" spans="1:23" hidden="1" x14ac:dyDescent="0.2">
      <c r="A10205" t="s">
        <v>57</v>
      </c>
      <c r="B10205" t="s">
        <v>35336</v>
      </c>
      <c r="C10205" t="s">
        <v>7658</v>
      </c>
      <c r="D10205" t="s">
        <v>35337</v>
      </c>
      <c r="E10205" t="s">
        <v>96</v>
      </c>
      <c r="F10205" t="s">
        <v>15872</v>
      </c>
      <c r="G10205" s="2">
        <v>44701</v>
      </c>
      <c r="H10205" s="2">
        <v>44697</v>
      </c>
      <c r="I10205" s="2"/>
      <c r="J10205" s="19">
        <f t="shared" si="241"/>
        <v>44877</v>
      </c>
      <c r="K10205" s="2">
        <v>44881</v>
      </c>
      <c r="L10205" s="5" t="s">
        <v>31</v>
      </c>
      <c r="M10205" t="s">
        <v>138</v>
      </c>
      <c r="N10205" t="s">
        <v>32</v>
      </c>
      <c r="O10205" t="s">
        <v>28969</v>
      </c>
      <c r="P10205" t="s">
        <v>16814</v>
      </c>
      <c r="Q10205" t="s">
        <v>32936</v>
      </c>
      <c r="R10205" t="s">
        <v>67</v>
      </c>
      <c r="S10205" t="s">
        <v>100</v>
      </c>
      <c r="T10205" t="s">
        <v>69</v>
      </c>
      <c r="U10205" t="s">
        <v>35338</v>
      </c>
      <c r="V10205" t="s">
        <v>35337</v>
      </c>
      <c r="W10205" t="s">
        <v>142</v>
      </c>
    </row>
    <row r="10206" spans="1:23" hidden="1" x14ac:dyDescent="0.2">
      <c r="A10206" t="s">
        <v>57</v>
      </c>
      <c r="B10206" t="s">
        <v>35339</v>
      </c>
      <c r="C10206" t="s">
        <v>35340</v>
      </c>
      <c r="D10206" t="s">
        <v>35341</v>
      </c>
      <c r="E10206" t="s">
        <v>107</v>
      </c>
      <c r="F10206" t="s">
        <v>4397</v>
      </c>
      <c r="G10206" s="2">
        <v>44701</v>
      </c>
      <c r="H10206" s="2">
        <v>44680</v>
      </c>
      <c r="I10206" s="2"/>
      <c r="J10206" s="19">
        <f t="shared" si="241"/>
        <v>44860</v>
      </c>
      <c r="K10206" s="2">
        <v>44863</v>
      </c>
      <c r="L10206" s="5" t="s">
        <v>31</v>
      </c>
      <c r="M10206" t="s">
        <v>77</v>
      </c>
      <c r="N10206" t="s">
        <v>32</v>
      </c>
      <c r="O10206" t="s">
        <v>28969</v>
      </c>
      <c r="P10206" t="s">
        <v>16814</v>
      </c>
      <c r="Q10206" t="s">
        <v>30447</v>
      </c>
      <c r="R10206" t="s">
        <v>67</v>
      </c>
      <c r="S10206" t="s">
        <v>79</v>
      </c>
      <c r="T10206" t="s">
        <v>80</v>
      </c>
      <c r="U10206" t="s">
        <v>31280</v>
      </c>
      <c r="V10206" t="s">
        <v>31281</v>
      </c>
      <c r="W10206" t="s">
        <v>82</v>
      </c>
    </row>
    <row r="10207" spans="1:23" hidden="1" x14ac:dyDescent="0.2">
      <c r="A10207" t="s">
        <v>57</v>
      </c>
      <c r="B10207" t="s">
        <v>35342</v>
      </c>
      <c r="C10207" t="s">
        <v>35343</v>
      </c>
      <c r="D10207" t="s">
        <v>35344</v>
      </c>
      <c r="E10207" t="s">
        <v>107</v>
      </c>
      <c r="F10207" t="s">
        <v>4397</v>
      </c>
      <c r="G10207" s="2">
        <v>44701</v>
      </c>
      <c r="H10207" s="2">
        <v>44680</v>
      </c>
      <c r="I10207" s="2"/>
      <c r="J10207" s="19">
        <f t="shared" si="241"/>
        <v>44860</v>
      </c>
      <c r="K10207" s="2">
        <v>44863</v>
      </c>
      <c r="L10207" s="5" t="s">
        <v>31</v>
      </c>
      <c r="M10207" t="s">
        <v>77</v>
      </c>
      <c r="N10207" t="s">
        <v>32</v>
      </c>
      <c r="O10207" t="s">
        <v>28969</v>
      </c>
      <c r="P10207" t="s">
        <v>16814</v>
      </c>
      <c r="Q10207" t="s">
        <v>32310</v>
      </c>
      <c r="R10207" t="s">
        <v>67</v>
      </c>
      <c r="S10207" t="s">
        <v>79</v>
      </c>
      <c r="T10207" t="s">
        <v>80</v>
      </c>
      <c r="U10207" t="s">
        <v>32289</v>
      </c>
      <c r="V10207" t="s">
        <v>32290</v>
      </c>
      <c r="W10207" t="s">
        <v>82</v>
      </c>
    </row>
    <row r="10208" spans="1:23" hidden="1" x14ac:dyDescent="0.2">
      <c r="A10208" t="s">
        <v>57</v>
      </c>
      <c r="B10208" t="s">
        <v>35345</v>
      </c>
      <c r="C10208" t="s">
        <v>1735</v>
      </c>
      <c r="D10208" t="s">
        <v>35346</v>
      </c>
      <c r="E10208" t="s">
        <v>136</v>
      </c>
      <c r="F10208" t="s">
        <v>19694</v>
      </c>
      <c r="G10208" s="2">
        <v>44701</v>
      </c>
      <c r="H10208" s="2">
        <v>44697</v>
      </c>
      <c r="I10208" s="2"/>
      <c r="J10208" s="19">
        <f t="shared" si="241"/>
        <v>44877</v>
      </c>
      <c r="K10208" s="2">
        <v>44881</v>
      </c>
      <c r="L10208" s="5" t="s">
        <v>31</v>
      </c>
      <c r="M10208" t="s">
        <v>138</v>
      </c>
      <c r="N10208" t="s">
        <v>32</v>
      </c>
      <c r="O10208" t="s">
        <v>28969</v>
      </c>
      <c r="P10208" t="s">
        <v>16814</v>
      </c>
      <c r="Q10208" t="s">
        <v>30215</v>
      </c>
      <c r="R10208" t="s">
        <v>201</v>
      </c>
      <c r="S10208" t="s">
        <v>304</v>
      </c>
      <c r="T10208" t="s">
        <v>202</v>
      </c>
      <c r="U10208" t="s">
        <v>35347</v>
      </c>
      <c r="V10208" t="s">
        <v>35346</v>
      </c>
      <c r="W10208" t="s">
        <v>142</v>
      </c>
    </row>
    <row r="10209" spans="1:23" hidden="1" x14ac:dyDescent="0.2">
      <c r="A10209" t="s">
        <v>57</v>
      </c>
      <c r="B10209" t="s">
        <v>35348</v>
      </c>
      <c r="C10209" t="s">
        <v>35349</v>
      </c>
      <c r="D10209" t="s">
        <v>35350</v>
      </c>
      <c r="E10209" t="s">
        <v>107</v>
      </c>
      <c r="F10209" t="s">
        <v>7920</v>
      </c>
      <c r="G10209" s="2">
        <v>44701</v>
      </c>
      <c r="H10209" s="2">
        <v>44698</v>
      </c>
      <c r="I10209" s="2"/>
      <c r="J10209" s="19">
        <f t="shared" si="241"/>
        <v>44878</v>
      </c>
      <c r="K10209" s="2">
        <v>44882</v>
      </c>
      <c r="L10209" s="5" t="s">
        <v>31</v>
      </c>
      <c r="M10209" t="s">
        <v>88</v>
      </c>
      <c r="N10209" t="s">
        <v>32</v>
      </c>
      <c r="O10209" t="s">
        <v>28969</v>
      </c>
      <c r="P10209" t="s">
        <v>16814</v>
      </c>
      <c r="Q10209" t="s">
        <v>30455</v>
      </c>
      <c r="R10209" t="s">
        <v>67</v>
      </c>
      <c r="S10209" t="s">
        <v>90</v>
      </c>
      <c r="T10209" t="s">
        <v>80</v>
      </c>
      <c r="U10209" t="s">
        <v>35311</v>
      </c>
      <c r="V10209" t="s">
        <v>35312</v>
      </c>
      <c r="W10209" t="s">
        <v>92</v>
      </c>
    </row>
    <row r="10210" spans="1:23" hidden="1" x14ac:dyDescent="0.2">
      <c r="A10210" t="s">
        <v>57</v>
      </c>
      <c r="B10210" t="s">
        <v>35351</v>
      </c>
      <c r="C10210" t="s">
        <v>1497</v>
      </c>
      <c r="D10210" t="s">
        <v>35352</v>
      </c>
      <c r="E10210" t="s">
        <v>107</v>
      </c>
      <c r="F10210" t="s">
        <v>5225</v>
      </c>
      <c r="G10210" s="2">
        <v>44701</v>
      </c>
      <c r="H10210" s="2">
        <v>44680</v>
      </c>
      <c r="I10210" s="2"/>
      <c r="J10210" s="19">
        <f t="shared" ref="J10210:J10273" si="242">H10210+180</f>
        <v>44860</v>
      </c>
      <c r="K10210" s="2">
        <v>44863</v>
      </c>
      <c r="L10210" s="5" t="s">
        <v>31</v>
      </c>
      <c r="M10210" t="s">
        <v>63</v>
      </c>
      <c r="N10210" t="s">
        <v>32</v>
      </c>
      <c r="O10210" t="s">
        <v>28969</v>
      </c>
      <c r="P10210" t="s">
        <v>16814</v>
      </c>
      <c r="Q10210" t="s">
        <v>31635</v>
      </c>
      <c r="R10210" t="s">
        <v>201</v>
      </c>
      <c r="S10210" t="s">
        <v>583</v>
      </c>
      <c r="T10210" t="s">
        <v>202</v>
      </c>
      <c r="U10210" t="s">
        <v>299</v>
      </c>
      <c r="V10210" t="s">
        <v>299</v>
      </c>
      <c r="W10210" t="s">
        <v>299</v>
      </c>
    </row>
    <row r="10211" spans="1:23" hidden="1" x14ac:dyDescent="0.2">
      <c r="A10211" t="s">
        <v>57</v>
      </c>
      <c r="B10211" t="s">
        <v>35353</v>
      </c>
      <c r="C10211" t="s">
        <v>35354</v>
      </c>
      <c r="D10211" t="s">
        <v>35355</v>
      </c>
      <c r="E10211" t="s">
        <v>136</v>
      </c>
      <c r="F10211" t="s">
        <v>514</v>
      </c>
      <c r="G10211" s="2">
        <v>44701</v>
      </c>
      <c r="H10211" s="2">
        <v>44701</v>
      </c>
      <c r="I10211" s="2"/>
      <c r="J10211" s="19">
        <f t="shared" si="242"/>
        <v>44881</v>
      </c>
      <c r="K10211" s="2">
        <v>44885</v>
      </c>
      <c r="L10211" s="5" t="s">
        <v>31</v>
      </c>
      <c r="M10211" t="s">
        <v>269</v>
      </c>
      <c r="N10211" t="s">
        <v>32</v>
      </c>
      <c r="O10211" t="s">
        <v>28969</v>
      </c>
      <c r="P10211" t="s">
        <v>16814</v>
      </c>
      <c r="Q10211" t="s">
        <v>29012</v>
      </c>
      <c r="R10211" t="s">
        <v>67</v>
      </c>
      <c r="S10211" t="s">
        <v>280</v>
      </c>
      <c r="T10211" t="s">
        <v>69</v>
      </c>
      <c r="U10211" t="s">
        <v>299</v>
      </c>
      <c r="V10211" t="s">
        <v>299</v>
      </c>
      <c r="W10211" t="s">
        <v>299</v>
      </c>
    </row>
    <row r="10212" spans="1:23" hidden="1" x14ac:dyDescent="0.2">
      <c r="A10212" t="s">
        <v>57</v>
      </c>
      <c r="B10212" t="s">
        <v>35356</v>
      </c>
      <c r="C10212" t="s">
        <v>35357</v>
      </c>
      <c r="D10212" t="s">
        <v>35358</v>
      </c>
      <c r="E10212" t="s">
        <v>136</v>
      </c>
      <c r="F10212" t="s">
        <v>30249</v>
      </c>
      <c r="G10212" s="2">
        <v>44701</v>
      </c>
      <c r="H10212" s="2">
        <v>44701</v>
      </c>
      <c r="I10212" s="2"/>
      <c r="J10212" s="19">
        <f t="shared" si="242"/>
        <v>44881</v>
      </c>
      <c r="K10212" s="2">
        <v>44885</v>
      </c>
      <c r="L10212" s="5" t="s">
        <v>31</v>
      </c>
      <c r="M10212" t="s">
        <v>4870</v>
      </c>
      <c r="N10212" t="s">
        <v>32</v>
      </c>
      <c r="O10212" t="s">
        <v>28969</v>
      </c>
      <c r="P10212" t="s">
        <v>16814</v>
      </c>
      <c r="Q10212" t="s">
        <v>30138</v>
      </c>
      <c r="R10212" t="s">
        <v>67</v>
      </c>
      <c r="S10212" t="s">
        <v>32038</v>
      </c>
      <c r="T10212" t="s">
        <v>80</v>
      </c>
      <c r="U10212" t="s">
        <v>299</v>
      </c>
      <c r="V10212" t="s">
        <v>299</v>
      </c>
      <c r="W10212" t="s">
        <v>299</v>
      </c>
    </row>
    <row r="10213" spans="1:23" hidden="1" x14ac:dyDescent="0.2">
      <c r="A10213" t="s">
        <v>57</v>
      </c>
      <c r="B10213" t="s">
        <v>35359</v>
      </c>
      <c r="C10213" t="s">
        <v>35360</v>
      </c>
      <c r="D10213" t="s">
        <v>35361</v>
      </c>
      <c r="E10213" t="s">
        <v>136</v>
      </c>
      <c r="F10213" t="s">
        <v>30249</v>
      </c>
      <c r="G10213" s="2">
        <v>44701</v>
      </c>
      <c r="H10213" s="2">
        <v>44701</v>
      </c>
      <c r="I10213" s="2"/>
      <c r="J10213" s="19">
        <f t="shared" si="242"/>
        <v>44881</v>
      </c>
      <c r="K10213" s="2">
        <v>44885</v>
      </c>
      <c r="L10213" s="5" t="s">
        <v>31</v>
      </c>
      <c r="M10213" t="s">
        <v>4870</v>
      </c>
      <c r="N10213" t="s">
        <v>32</v>
      </c>
      <c r="O10213" t="s">
        <v>28969</v>
      </c>
      <c r="P10213" t="s">
        <v>16814</v>
      </c>
      <c r="Q10213" t="s">
        <v>30138</v>
      </c>
      <c r="R10213" t="s">
        <v>67</v>
      </c>
      <c r="S10213" t="s">
        <v>32038</v>
      </c>
      <c r="T10213" t="s">
        <v>80</v>
      </c>
      <c r="U10213" t="s">
        <v>299</v>
      </c>
      <c r="V10213" t="s">
        <v>299</v>
      </c>
      <c r="W10213" t="s">
        <v>299</v>
      </c>
    </row>
    <row r="10214" spans="1:23" hidden="1" x14ac:dyDescent="0.2">
      <c r="A10214" t="s">
        <v>57</v>
      </c>
      <c r="B10214" t="s">
        <v>35362</v>
      </c>
      <c r="C10214" t="s">
        <v>7861</v>
      </c>
      <c r="D10214" t="s">
        <v>35363</v>
      </c>
      <c r="E10214" t="s">
        <v>96</v>
      </c>
      <c r="F10214" t="s">
        <v>35364</v>
      </c>
      <c r="G10214" s="2">
        <v>44701</v>
      </c>
      <c r="H10214" s="2">
        <v>44697</v>
      </c>
      <c r="I10214" s="2"/>
      <c r="J10214" s="19">
        <f t="shared" si="242"/>
        <v>44877</v>
      </c>
      <c r="K10214" s="2">
        <v>44881</v>
      </c>
      <c r="L10214" s="5" t="s">
        <v>31</v>
      </c>
      <c r="M10214" t="s">
        <v>138</v>
      </c>
      <c r="N10214" t="s">
        <v>32</v>
      </c>
      <c r="O10214" t="s">
        <v>28969</v>
      </c>
      <c r="P10214" t="s">
        <v>16814</v>
      </c>
      <c r="Q10214" t="s">
        <v>29003</v>
      </c>
      <c r="R10214" t="s">
        <v>67</v>
      </c>
      <c r="S10214" t="s">
        <v>100</v>
      </c>
      <c r="T10214" t="s">
        <v>69</v>
      </c>
      <c r="U10214" t="s">
        <v>35365</v>
      </c>
      <c r="V10214" t="s">
        <v>35363</v>
      </c>
      <c r="W10214" t="s">
        <v>142</v>
      </c>
    </row>
    <row r="10215" spans="1:23" hidden="1" x14ac:dyDescent="0.2">
      <c r="A10215" t="s">
        <v>57</v>
      </c>
      <c r="B10215" t="s">
        <v>35366</v>
      </c>
      <c r="C10215" t="s">
        <v>7861</v>
      </c>
      <c r="D10215" t="s">
        <v>35367</v>
      </c>
      <c r="E10215" t="s">
        <v>96</v>
      </c>
      <c r="F10215" t="s">
        <v>15872</v>
      </c>
      <c r="G10215" s="2">
        <v>44701</v>
      </c>
      <c r="H10215" s="2">
        <v>44697</v>
      </c>
      <c r="I10215" s="2"/>
      <c r="J10215" s="19">
        <f t="shared" si="242"/>
        <v>44877</v>
      </c>
      <c r="K10215" s="2">
        <v>44881</v>
      </c>
      <c r="L10215" s="5" t="s">
        <v>31</v>
      </c>
      <c r="M10215" t="s">
        <v>98</v>
      </c>
      <c r="N10215" t="s">
        <v>32</v>
      </c>
      <c r="O10215" t="s">
        <v>28969</v>
      </c>
      <c r="P10215" t="s">
        <v>16814</v>
      </c>
      <c r="Q10215" t="s">
        <v>30219</v>
      </c>
      <c r="R10215" t="s">
        <v>67</v>
      </c>
      <c r="S10215" t="s">
        <v>100</v>
      </c>
      <c r="T10215" t="s">
        <v>80</v>
      </c>
      <c r="U10215" t="s">
        <v>35063</v>
      </c>
      <c r="V10215" t="s">
        <v>35064</v>
      </c>
      <c r="W10215" t="s">
        <v>103</v>
      </c>
    </row>
    <row r="10216" spans="1:23" hidden="1" x14ac:dyDescent="0.2">
      <c r="A10216" t="s">
        <v>57</v>
      </c>
      <c r="B10216" t="s">
        <v>35368</v>
      </c>
      <c r="C10216" t="s">
        <v>7861</v>
      </c>
      <c r="D10216" t="s">
        <v>35369</v>
      </c>
      <c r="E10216" t="s">
        <v>96</v>
      </c>
      <c r="F10216" t="s">
        <v>21310</v>
      </c>
      <c r="G10216" s="2">
        <v>44701</v>
      </c>
      <c r="H10216" s="2">
        <v>44697</v>
      </c>
      <c r="I10216" s="2"/>
      <c r="J10216" s="19">
        <f t="shared" si="242"/>
        <v>44877</v>
      </c>
      <c r="K10216" s="2">
        <v>44881</v>
      </c>
      <c r="L10216" s="5" t="s">
        <v>31</v>
      </c>
      <c r="M10216" t="s">
        <v>138</v>
      </c>
      <c r="N10216" t="s">
        <v>32</v>
      </c>
      <c r="O10216" t="s">
        <v>28969</v>
      </c>
      <c r="P10216" t="s">
        <v>16814</v>
      </c>
      <c r="Q10216" t="s">
        <v>28999</v>
      </c>
      <c r="R10216" t="s">
        <v>67</v>
      </c>
      <c r="S10216" t="s">
        <v>100</v>
      </c>
      <c r="T10216" t="s">
        <v>69</v>
      </c>
      <c r="U10216" t="s">
        <v>35370</v>
      </c>
      <c r="V10216" t="s">
        <v>35369</v>
      </c>
      <c r="W10216" t="s">
        <v>142</v>
      </c>
    </row>
    <row r="10217" spans="1:23" hidden="1" x14ac:dyDescent="0.2">
      <c r="A10217" t="s">
        <v>57</v>
      </c>
      <c r="B10217" t="s">
        <v>35371</v>
      </c>
      <c r="C10217" t="s">
        <v>33967</v>
      </c>
      <c r="D10217" t="s">
        <v>35372</v>
      </c>
      <c r="E10217" t="s">
        <v>61</v>
      </c>
      <c r="F10217" t="s">
        <v>2140</v>
      </c>
      <c r="G10217" s="2">
        <v>44701</v>
      </c>
      <c r="H10217" s="2">
        <v>44701</v>
      </c>
      <c r="I10217" s="2"/>
      <c r="J10217" s="19">
        <f t="shared" si="242"/>
        <v>44881</v>
      </c>
      <c r="K10217" s="2">
        <v>44885</v>
      </c>
      <c r="L10217" s="5" t="s">
        <v>31</v>
      </c>
      <c r="M10217" t="s">
        <v>7363</v>
      </c>
      <c r="N10217" t="s">
        <v>32</v>
      </c>
      <c r="O10217" t="s">
        <v>28969</v>
      </c>
      <c r="P10217" t="s">
        <v>16814</v>
      </c>
      <c r="Q10217" t="s">
        <v>30971</v>
      </c>
      <c r="R10217" t="s">
        <v>7364</v>
      </c>
      <c r="S10217" t="s">
        <v>7365</v>
      </c>
      <c r="T10217" t="s">
        <v>7366</v>
      </c>
      <c r="U10217" t="s">
        <v>35373</v>
      </c>
      <c r="V10217" t="s">
        <v>35372</v>
      </c>
      <c r="W10217" t="s">
        <v>7368</v>
      </c>
    </row>
    <row r="10218" spans="1:23" hidden="1" x14ac:dyDescent="0.2">
      <c r="A10218" t="s">
        <v>57</v>
      </c>
      <c r="B10218" t="s">
        <v>35374</v>
      </c>
      <c r="C10218" t="s">
        <v>2857</v>
      </c>
      <c r="D10218" t="s">
        <v>35375</v>
      </c>
      <c r="E10218" t="s">
        <v>107</v>
      </c>
      <c r="F10218" t="s">
        <v>14954</v>
      </c>
      <c r="G10218" s="2">
        <v>44701</v>
      </c>
      <c r="H10218" s="2">
        <v>44683</v>
      </c>
      <c r="I10218" s="2"/>
      <c r="J10218" s="19">
        <f t="shared" si="242"/>
        <v>44863</v>
      </c>
      <c r="K10218" s="2">
        <v>44867</v>
      </c>
      <c r="L10218" s="5" t="s">
        <v>31</v>
      </c>
      <c r="M10218" t="s">
        <v>63</v>
      </c>
      <c r="N10218" t="s">
        <v>32</v>
      </c>
      <c r="O10218" t="s">
        <v>28969</v>
      </c>
      <c r="P10218" t="s">
        <v>16814</v>
      </c>
      <c r="Q10218" t="s">
        <v>30219</v>
      </c>
      <c r="R10218" t="s">
        <v>67</v>
      </c>
      <c r="S10218" t="s">
        <v>583</v>
      </c>
      <c r="T10218" t="s">
        <v>80</v>
      </c>
      <c r="U10218" t="s">
        <v>299</v>
      </c>
      <c r="V10218" t="s">
        <v>299</v>
      </c>
      <c r="W10218" t="s">
        <v>299</v>
      </c>
    </row>
    <row r="10219" spans="1:23" hidden="1" x14ac:dyDescent="0.2">
      <c r="A10219" t="s">
        <v>57</v>
      </c>
      <c r="B10219" t="s">
        <v>35376</v>
      </c>
      <c r="C10219" t="s">
        <v>9236</v>
      </c>
      <c r="D10219" t="s">
        <v>35377</v>
      </c>
      <c r="E10219" t="s">
        <v>61</v>
      </c>
      <c r="F10219" t="s">
        <v>17380</v>
      </c>
      <c r="G10219" s="2">
        <v>44701</v>
      </c>
      <c r="H10219" s="2">
        <v>44684</v>
      </c>
      <c r="I10219" s="2"/>
      <c r="J10219" s="19">
        <f t="shared" si="242"/>
        <v>44864</v>
      </c>
      <c r="K10219" s="2">
        <v>44868</v>
      </c>
      <c r="L10219" s="5" t="s">
        <v>31</v>
      </c>
      <c r="M10219" t="s">
        <v>63</v>
      </c>
      <c r="N10219" t="s">
        <v>32</v>
      </c>
      <c r="O10219" t="s">
        <v>28969</v>
      </c>
      <c r="P10219" t="s">
        <v>16814</v>
      </c>
      <c r="Q10219" t="s">
        <v>30447</v>
      </c>
      <c r="R10219" t="s">
        <v>67</v>
      </c>
      <c r="S10219" t="s">
        <v>583</v>
      </c>
      <c r="T10219" t="s">
        <v>80</v>
      </c>
      <c r="U10219" t="s">
        <v>299</v>
      </c>
      <c r="V10219" t="s">
        <v>299</v>
      </c>
      <c r="W10219" t="s">
        <v>299</v>
      </c>
    </row>
    <row r="10220" spans="1:23" hidden="1" x14ac:dyDescent="0.2">
      <c r="A10220" t="s">
        <v>57</v>
      </c>
      <c r="B10220" t="s">
        <v>35378</v>
      </c>
      <c r="C10220" t="s">
        <v>35379</v>
      </c>
      <c r="D10220" t="s">
        <v>35380</v>
      </c>
      <c r="E10220" t="s">
        <v>107</v>
      </c>
      <c r="F10220" t="s">
        <v>4397</v>
      </c>
      <c r="G10220" s="2">
        <v>44701</v>
      </c>
      <c r="H10220" s="2">
        <v>44680</v>
      </c>
      <c r="I10220" s="2"/>
      <c r="J10220" s="19">
        <f t="shared" si="242"/>
        <v>44860</v>
      </c>
      <c r="K10220" s="2">
        <v>44863</v>
      </c>
      <c r="L10220" s="5" t="s">
        <v>31</v>
      </c>
      <c r="M10220" t="s">
        <v>63</v>
      </c>
      <c r="N10220" t="s">
        <v>32</v>
      </c>
      <c r="O10220" t="s">
        <v>28969</v>
      </c>
      <c r="P10220" t="s">
        <v>16814</v>
      </c>
      <c r="Q10220" t="s">
        <v>30559</v>
      </c>
      <c r="R10220" t="s">
        <v>201</v>
      </c>
      <c r="S10220" t="s">
        <v>583</v>
      </c>
      <c r="T10220" t="s">
        <v>202</v>
      </c>
      <c r="U10220" t="s">
        <v>299</v>
      </c>
      <c r="V10220" t="s">
        <v>299</v>
      </c>
      <c r="W10220" t="s">
        <v>299</v>
      </c>
    </row>
    <row r="10221" spans="1:23" hidden="1" x14ac:dyDescent="0.2">
      <c r="A10221" t="s">
        <v>57</v>
      </c>
      <c r="B10221" t="s">
        <v>35381</v>
      </c>
      <c r="C10221" t="s">
        <v>32284</v>
      </c>
      <c r="D10221" t="s">
        <v>35382</v>
      </c>
      <c r="E10221" t="s">
        <v>107</v>
      </c>
      <c r="F10221" t="s">
        <v>4397</v>
      </c>
      <c r="G10221" s="2">
        <v>44701</v>
      </c>
      <c r="H10221" s="2">
        <v>44680</v>
      </c>
      <c r="I10221" s="2"/>
      <c r="J10221" s="19">
        <f t="shared" si="242"/>
        <v>44860</v>
      </c>
      <c r="K10221" s="2">
        <v>44863</v>
      </c>
      <c r="L10221" s="5" t="s">
        <v>31</v>
      </c>
      <c r="M10221" t="s">
        <v>63</v>
      </c>
      <c r="N10221" t="s">
        <v>32</v>
      </c>
      <c r="O10221" t="s">
        <v>28969</v>
      </c>
      <c r="P10221" t="s">
        <v>16814</v>
      </c>
      <c r="Q10221" t="s">
        <v>30559</v>
      </c>
      <c r="R10221" t="s">
        <v>201</v>
      </c>
      <c r="S10221" t="s">
        <v>583</v>
      </c>
      <c r="T10221" t="s">
        <v>202</v>
      </c>
      <c r="U10221" t="s">
        <v>299</v>
      </c>
      <c r="V10221" t="s">
        <v>299</v>
      </c>
      <c r="W10221" t="s">
        <v>299</v>
      </c>
    </row>
    <row r="10222" spans="1:23" hidden="1" x14ac:dyDescent="0.2">
      <c r="A10222" t="s">
        <v>57</v>
      </c>
      <c r="B10222" t="s">
        <v>35383</v>
      </c>
      <c r="C10222" t="s">
        <v>5041</v>
      </c>
      <c r="D10222" t="s">
        <v>35384</v>
      </c>
      <c r="E10222" t="s">
        <v>61</v>
      </c>
      <c r="F10222" t="s">
        <v>22652</v>
      </c>
      <c r="G10222" s="2">
        <v>44701</v>
      </c>
      <c r="H10222" s="2">
        <v>44698</v>
      </c>
      <c r="I10222" s="2"/>
      <c r="J10222" s="19">
        <f t="shared" si="242"/>
        <v>44878</v>
      </c>
      <c r="K10222" s="2">
        <v>44882</v>
      </c>
      <c r="L10222" s="5" t="s">
        <v>31</v>
      </c>
      <c r="M10222" t="s">
        <v>63</v>
      </c>
      <c r="N10222" t="s">
        <v>32</v>
      </c>
      <c r="O10222" t="s">
        <v>28969</v>
      </c>
      <c r="P10222" t="s">
        <v>16814</v>
      </c>
      <c r="Q10222" t="s">
        <v>31050</v>
      </c>
      <c r="R10222" t="s">
        <v>67</v>
      </c>
      <c r="S10222" t="s">
        <v>583</v>
      </c>
      <c r="T10222" t="s">
        <v>80</v>
      </c>
      <c r="U10222" t="s">
        <v>35385</v>
      </c>
      <c r="V10222" t="s">
        <v>35384</v>
      </c>
      <c r="W10222" t="s">
        <v>71</v>
      </c>
    </row>
    <row r="10223" spans="1:23" hidden="1" x14ac:dyDescent="0.2">
      <c r="A10223" t="s">
        <v>57</v>
      </c>
      <c r="B10223" t="s">
        <v>35386</v>
      </c>
      <c r="C10223" t="s">
        <v>5041</v>
      </c>
      <c r="D10223" t="s">
        <v>35387</v>
      </c>
      <c r="E10223" t="s">
        <v>61</v>
      </c>
      <c r="F10223" t="s">
        <v>35388</v>
      </c>
      <c r="G10223" s="2">
        <v>44701</v>
      </c>
      <c r="H10223" s="2">
        <v>44698</v>
      </c>
      <c r="I10223" s="2"/>
      <c r="J10223" s="19">
        <f t="shared" si="242"/>
        <v>44878</v>
      </c>
      <c r="K10223" s="2">
        <v>44882</v>
      </c>
      <c r="L10223" s="5" t="s">
        <v>31</v>
      </c>
      <c r="M10223" t="s">
        <v>63</v>
      </c>
      <c r="N10223" t="s">
        <v>32</v>
      </c>
      <c r="O10223" t="s">
        <v>28969</v>
      </c>
      <c r="P10223" t="s">
        <v>16814</v>
      </c>
      <c r="Q10223" t="s">
        <v>29003</v>
      </c>
      <c r="R10223" t="s">
        <v>67</v>
      </c>
      <c r="S10223" t="s">
        <v>90</v>
      </c>
      <c r="T10223" t="s">
        <v>69</v>
      </c>
      <c r="U10223" t="s">
        <v>35389</v>
      </c>
      <c r="V10223" t="s">
        <v>35387</v>
      </c>
      <c r="W10223" t="s">
        <v>71</v>
      </c>
    </row>
    <row r="10224" spans="1:23" hidden="1" x14ac:dyDescent="0.2">
      <c r="A10224" t="s">
        <v>57</v>
      </c>
      <c r="B10224" t="s">
        <v>35390</v>
      </c>
      <c r="C10224" t="s">
        <v>4073</v>
      </c>
      <c r="D10224" t="s">
        <v>35391</v>
      </c>
      <c r="E10224" t="s">
        <v>115</v>
      </c>
      <c r="F10224" t="s">
        <v>16271</v>
      </c>
      <c r="G10224" s="2">
        <v>44701</v>
      </c>
      <c r="H10224" s="2">
        <v>44697</v>
      </c>
      <c r="I10224" s="2"/>
      <c r="J10224" s="19">
        <f t="shared" si="242"/>
        <v>44877</v>
      </c>
      <c r="K10224" s="2">
        <v>44881</v>
      </c>
      <c r="L10224" s="5" t="s">
        <v>31</v>
      </c>
      <c r="M10224" t="s">
        <v>98</v>
      </c>
      <c r="N10224" t="s">
        <v>32</v>
      </c>
      <c r="O10224" t="s">
        <v>28969</v>
      </c>
      <c r="P10224" t="s">
        <v>16814</v>
      </c>
      <c r="Q10224" t="s">
        <v>29003</v>
      </c>
      <c r="R10224" t="s">
        <v>67</v>
      </c>
      <c r="S10224" t="s">
        <v>100</v>
      </c>
      <c r="T10224" t="s">
        <v>80</v>
      </c>
      <c r="U10224" t="s">
        <v>34019</v>
      </c>
      <c r="V10224" t="s">
        <v>34020</v>
      </c>
      <c r="W10224" t="s">
        <v>103</v>
      </c>
    </row>
    <row r="10225" spans="1:23" hidden="1" x14ac:dyDescent="0.2">
      <c r="A10225" t="s">
        <v>57</v>
      </c>
      <c r="B10225" t="s">
        <v>35392</v>
      </c>
      <c r="C10225" t="s">
        <v>4073</v>
      </c>
      <c r="D10225" t="s">
        <v>35393</v>
      </c>
      <c r="E10225" t="s">
        <v>115</v>
      </c>
      <c r="F10225" t="s">
        <v>12324</v>
      </c>
      <c r="G10225" s="2">
        <v>44701</v>
      </c>
      <c r="H10225" s="2">
        <v>44697</v>
      </c>
      <c r="I10225" s="2"/>
      <c r="J10225" s="19">
        <f t="shared" si="242"/>
        <v>44877</v>
      </c>
      <c r="K10225" s="2">
        <v>44881</v>
      </c>
      <c r="L10225" s="5" t="s">
        <v>31</v>
      </c>
      <c r="M10225" t="s">
        <v>269</v>
      </c>
      <c r="N10225" t="s">
        <v>32</v>
      </c>
      <c r="O10225" t="s">
        <v>28969</v>
      </c>
      <c r="P10225" t="s">
        <v>16814</v>
      </c>
      <c r="Q10225" t="s">
        <v>30447</v>
      </c>
      <c r="R10225" t="s">
        <v>67</v>
      </c>
      <c r="S10225" t="s">
        <v>430</v>
      </c>
      <c r="T10225" t="s">
        <v>69</v>
      </c>
      <c r="U10225" t="s">
        <v>299</v>
      </c>
      <c r="V10225" t="s">
        <v>299</v>
      </c>
      <c r="W10225" t="s">
        <v>299</v>
      </c>
    </row>
    <row r="10226" spans="1:23" hidden="1" x14ac:dyDescent="0.2">
      <c r="A10226" t="s">
        <v>57</v>
      </c>
      <c r="B10226" t="s">
        <v>35394</v>
      </c>
      <c r="C10226" t="s">
        <v>3599</v>
      </c>
      <c r="D10226" t="s">
        <v>35395</v>
      </c>
      <c r="E10226" t="s">
        <v>136</v>
      </c>
      <c r="F10226" t="s">
        <v>20137</v>
      </c>
      <c r="G10226" s="2">
        <v>44701</v>
      </c>
      <c r="H10226" s="2">
        <v>44701</v>
      </c>
      <c r="I10226" s="2"/>
      <c r="J10226" s="19">
        <f t="shared" si="242"/>
        <v>44881</v>
      </c>
      <c r="K10226" s="2">
        <v>44885</v>
      </c>
      <c r="L10226" s="5" t="s">
        <v>31</v>
      </c>
      <c r="M10226" t="s">
        <v>269</v>
      </c>
      <c r="N10226" t="s">
        <v>32</v>
      </c>
      <c r="O10226" t="s">
        <v>28969</v>
      </c>
      <c r="P10226" t="s">
        <v>16814</v>
      </c>
      <c r="Q10226" t="s">
        <v>29012</v>
      </c>
      <c r="R10226" t="s">
        <v>67</v>
      </c>
      <c r="S10226" t="s">
        <v>430</v>
      </c>
      <c r="T10226" t="s">
        <v>69</v>
      </c>
      <c r="U10226" t="s">
        <v>299</v>
      </c>
      <c r="V10226" t="s">
        <v>299</v>
      </c>
      <c r="W10226" t="s">
        <v>299</v>
      </c>
    </row>
    <row r="10227" spans="1:23" hidden="1" x14ac:dyDescent="0.2">
      <c r="A10227" t="s">
        <v>57</v>
      </c>
      <c r="B10227" t="s">
        <v>35396</v>
      </c>
      <c r="C10227" t="s">
        <v>24882</v>
      </c>
      <c r="D10227" t="s">
        <v>35397</v>
      </c>
      <c r="E10227" t="s">
        <v>61</v>
      </c>
      <c r="F10227" t="s">
        <v>2135</v>
      </c>
      <c r="G10227" s="2">
        <v>44702</v>
      </c>
      <c r="H10227" s="2">
        <v>44702</v>
      </c>
      <c r="I10227" s="2"/>
      <c r="J10227" s="19">
        <f t="shared" si="242"/>
        <v>44882</v>
      </c>
      <c r="K10227" s="2">
        <v>44886</v>
      </c>
      <c r="L10227" s="5" t="s">
        <v>31</v>
      </c>
      <c r="M10227" t="s">
        <v>77</v>
      </c>
      <c r="N10227" t="s">
        <v>32</v>
      </c>
      <c r="O10227" t="s">
        <v>28969</v>
      </c>
      <c r="P10227" t="s">
        <v>16814</v>
      </c>
      <c r="Q10227" t="s">
        <v>30138</v>
      </c>
      <c r="R10227" t="s">
        <v>67</v>
      </c>
      <c r="S10227" t="s">
        <v>79</v>
      </c>
      <c r="T10227" t="s">
        <v>80</v>
      </c>
      <c r="U10227" t="s">
        <v>35179</v>
      </c>
      <c r="V10227" t="s">
        <v>35180</v>
      </c>
      <c r="W10227" t="s">
        <v>82</v>
      </c>
    </row>
    <row r="10228" spans="1:23" hidden="1" x14ac:dyDescent="0.2">
      <c r="A10228" t="s">
        <v>57</v>
      </c>
      <c r="B10228" t="s">
        <v>35398</v>
      </c>
      <c r="C10228" t="s">
        <v>24882</v>
      </c>
      <c r="D10228" t="s">
        <v>35399</v>
      </c>
      <c r="E10228" t="s">
        <v>61</v>
      </c>
      <c r="F10228" t="s">
        <v>2135</v>
      </c>
      <c r="G10228" s="2">
        <v>44702</v>
      </c>
      <c r="H10228" s="2">
        <v>44702</v>
      </c>
      <c r="I10228" s="2"/>
      <c r="J10228" s="19">
        <f t="shared" si="242"/>
        <v>44882</v>
      </c>
      <c r="K10228" s="2">
        <v>44886</v>
      </c>
      <c r="L10228" s="5" t="s">
        <v>31</v>
      </c>
      <c r="M10228" t="s">
        <v>77</v>
      </c>
      <c r="N10228" t="s">
        <v>32</v>
      </c>
      <c r="O10228" t="s">
        <v>28969</v>
      </c>
      <c r="P10228" t="s">
        <v>16814</v>
      </c>
      <c r="Q10228" t="s">
        <v>35400</v>
      </c>
      <c r="R10228" t="s">
        <v>67</v>
      </c>
      <c r="S10228" t="s">
        <v>79</v>
      </c>
      <c r="T10228" t="s">
        <v>80</v>
      </c>
      <c r="U10228" t="s">
        <v>35179</v>
      </c>
      <c r="V10228" t="s">
        <v>35180</v>
      </c>
      <c r="W10228" t="s">
        <v>82</v>
      </c>
    </row>
    <row r="10229" spans="1:23" hidden="1" x14ac:dyDescent="0.2">
      <c r="A10229" t="s">
        <v>57</v>
      </c>
      <c r="B10229" t="s">
        <v>35401</v>
      </c>
      <c r="C10229" t="s">
        <v>10373</v>
      </c>
      <c r="D10229" t="s">
        <v>35402</v>
      </c>
      <c r="E10229" t="s">
        <v>176</v>
      </c>
      <c r="F10229" t="s">
        <v>17793</v>
      </c>
      <c r="G10229" s="2">
        <v>44702</v>
      </c>
      <c r="H10229" s="2">
        <v>44702</v>
      </c>
      <c r="I10229" s="2"/>
      <c r="J10229" s="19">
        <f t="shared" si="242"/>
        <v>44882</v>
      </c>
      <c r="K10229" s="2">
        <v>44886</v>
      </c>
      <c r="L10229" s="5" t="s">
        <v>31</v>
      </c>
      <c r="M10229" t="s">
        <v>63</v>
      </c>
      <c r="N10229" t="s">
        <v>32</v>
      </c>
      <c r="O10229" t="s">
        <v>28969</v>
      </c>
      <c r="P10229" t="s">
        <v>16814</v>
      </c>
      <c r="Q10229" t="s">
        <v>30971</v>
      </c>
      <c r="R10229" t="s">
        <v>67</v>
      </c>
      <c r="S10229" t="s">
        <v>79</v>
      </c>
      <c r="T10229" t="s">
        <v>69</v>
      </c>
      <c r="U10229" t="s">
        <v>35403</v>
      </c>
      <c r="V10229" t="s">
        <v>35402</v>
      </c>
      <c r="W10229" t="s">
        <v>71</v>
      </c>
    </row>
    <row r="10230" spans="1:23" hidden="1" x14ac:dyDescent="0.2">
      <c r="A10230" t="s">
        <v>57</v>
      </c>
      <c r="B10230" t="s">
        <v>35404</v>
      </c>
      <c r="C10230" t="s">
        <v>10373</v>
      </c>
      <c r="D10230" t="s">
        <v>35405</v>
      </c>
      <c r="E10230" t="s">
        <v>176</v>
      </c>
      <c r="F10230" t="s">
        <v>17793</v>
      </c>
      <c r="G10230" s="2">
        <v>44702</v>
      </c>
      <c r="H10230" s="2">
        <v>44702</v>
      </c>
      <c r="I10230" s="2"/>
      <c r="J10230" s="19">
        <f t="shared" si="242"/>
        <v>44882</v>
      </c>
      <c r="K10230" s="2">
        <v>44886</v>
      </c>
      <c r="L10230" s="5" t="s">
        <v>31</v>
      </c>
      <c r="M10230" t="s">
        <v>63</v>
      </c>
      <c r="N10230" t="s">
        <v>32</v>
      </c>
      <c r="O10230" t="s">
        <v>28969</v>
      </c>
      <c r="P10230" t="s">
        <v>16814</v>
      </c>
      <c r="Q10230" t="s">
        <v>30971</v>
      </c>
      <c r="R10230" t="s">
        <v>67</v>
      </c>
      <c r="S10230" t="s">
        <v>79</v>
      </c>
      <c r="T10230" t="s">
        <v>69</v>
      </c>
      <c r="U10230" t="s">
        <v>35406</v>
      </c>
      <c r="V10230" t="s">
        <v>35405</v>
      </c>
      <c r="W10230" t="s">
        <v>71</v>
      </c>
    </row>
    <row r="10231" spans="1:23" hidden="1" x14ac:dyDescent="0.2">
      <c r="A10231" t="s">
        <v>57</v>
      </c>
      <c r="B10231" t="s">
        <v>35407</v>
      </c>
      <c r="C10231" t="s">
        <v>18425</v>
      </c>
      <c r="D10231" t="s">
        <v>35408</v>
      </c>
      <c r="E10231" t="s">
        <v>96</v>
      </c>
      <c r="F10231" t="s">
        <v>18418</v>
      </c>
      <c r="G10231" s="2">
        <v>44702</v>
      </c>
      <c r="H10231" s="2">
        <v>44684</v>
      </c>
      <c r="I10231" s="2"/>
      <c r="J10231" s="19">
        <f t="shared" si="242"/>
        <v>44864</v>
      </c>
      <c r="K10231" s="2">
        <v>44868</v>
      </c>
      <c r="L10231" s="5" t="s">
        <v>31</v>
      </c>
      <c r="M10231" t="s">
        <v>63</v>
      </c>
      <c r="N10231" t="s">
        <v>32</v>
      </c>
      <c r="O10231" t="s">
        <v>28969</v>
      </c>
      <c r="P10231" t="s">
        <v>16814</v>
      </c>
      <c r="Q10231" t="s">
        <v>31050</v>
      </c>
      <c r="R10231" t="s">
        <v>67</v>
      </c>
      <c r="S10231" t="s">
        <v>583</v>
      </c>
      <c r="T10231" t="s">
        <v>80</v>
      </c>
      <c r="U10231" t="s">
        <v>35409</v>
      </c>
      <c r="V10231" t="s">
        <v>35408</v>
      </c>
      <c r="W10231" t="s">
        <v>71</v>
      </c>
    </row>
    <row r="10232" spans="1:23" hidden="1" x14ac:dyDescent="0.2">
      <c r="A10232" t="s">
        <v>57</v>
      </c>
      <c r="B10232" t="s">
        <v>35410</v>
      </c>
      <c r="C10232" t="s">
        <v>4610</v>
      </c>
      <c r="D10232" t="s">
        <v>35411</v>
      </c>
      <c r="E10232" t="s">
        <v>61</v>
      </c>
      <c r="F10232" t="s">
        <v>22335</v>
      </c>
      <c r="G10232" s="2">
        <v>44702</v>
      </c>
      <c r="H10232" s="2">
        <v>44697</v>
      </c>
      <c r="I10232" s="2"/>
      <c r="J10232" s="19">
        <f t="shared" si="242"/>
        <v>44877</v>
      </c>
      <c r="K10232" s="2">
        <v>44881</v>
      </c>
      <c r="L10232" s="5" t="s">
        <v>31</v>
      </c>
      <c r="M10232" t="s">
        <v>138</v>
      </c>
      <c r="N10232" t="s">
        <v>32</v>
      </c>
      <c r="O10232" t="s">
        <v>28969</v>
      </c>
      <c r="P10232" t="s">
        <v>16814</v>
      </c>
      <c r="Q10232" t="s">
        <v>28973</v>
      </c>
      <c r="R10232" t="s">
        <v>67</v>
      </c>
      <c r="S10232" t="s">
        <v>4145</v>
      </c>
      <c r="T10232" t="s">
        <v>69</v>
      </c>
      <c r="U10232" t="s">
        <v>35412</v>
      </c>
      <c r="V10232" t="s">
        <v>35411</v>
      </c>
      <c r="W10232" t="s">
        <v>142</v>
      </c>
    </row>
    <row r="10233" spans="1:23" hidden="1" x14ac:dyDescent="0.2">
      <c r="A10233" t="s">
        <v>57</v>
      </c>
      <c r="B10233" t="s">
        <v>35413</v>
      </c>
      <c r="C10233" t="s">
        <v>4610</v>
      </c>
      <c r="D10233" t="s">
        <v>35414</v>
      </c>
      <c r="E10233" t="s">
        <v>61</v>
      </c>
      <c r="F10233" t="s">
        <v>19610</v>
      </c>
      <c r="G10233" s="2">
        <v>44702</v>
      </c>
      <c r="H10233" s="2">
        <v>44697</v>
      </c>
      <c r="I10233" s="2"/>
      <c r="J10233" s="19">
        <f t="shared" si="242"/>
        <v>44877</v>
      </c>
      <c r="K10233" s="2">
        <v>44881</v>
      </c>
      <c r="L10233" s="5" t="s">
        <v>31</v>
      </c>
      <c r="M10233" t="s">
        <v>138</v>
      </c>
      <c r="N10233" t="s">
        <v>32</v>
      </c>
      <c r="O10233" t="s">
        <v>28969</v>
      </c>
      <c r="P10233" t="s">
        <v>16814</v>
      </c>
      <c r="Q10233" t="s">
        <v>29003</v>
      </c>
      <c r="R10233" t="s">
        <v>67</v>
      </c>
      <c r="S10233" t="s">
        <v>100</v>
      </c>
      <c r="T10233" t="s">
        <v>69</v>
      </c>
      <c r="U10233" t="s">
        <v>35415</v>
      </c>
      <c r="V10233" t="s">
        <v>35414</v>
      </c>
      <c r="W10233" t="s">
        <v>142</v>
      </c>
    </row>
    <row r="10234" spans="1:23" hidden="1" x14ac:dyDescent="0.2">
      <c r="A10234" t="s">
        <v>57</v>
      </c>
      <c r="B10234" t="s">
        <v>35416</v>
      </c>
      <c r="C10234" t="s">
        <v>16495</v>
      </c>
      <c r="D10234" t="s">
        <v>34895</v>
      </c>
      <c r="E10234" t="s">
        <v>107</v>
      </c>
      <c r="F10234" t="s">
        <v>18909</v>
      </c>
      <c r="G10234" s="2">
        <v>44702</v>
      </c>
      <c r="H10234" s="2">
        <v>44702</v>
      </c>
      <c r="I10234" s="2"/>
      <c r="J10234" s="19">
        <f t="shared" si="242"/>
        <v>44882</v>
      </c>
      <c r="K10234" s="2">
        <v>44886</v>
      </c>
      <c r="L10234" s="5" t="s">
        <v>31</v>
      </c>
      <c r="M10234" t="s">
        <v>163</v>
      </c>
      <c r="N10234" t="s">
        <v>32</v>
      </c>
      <c r="O10234" t="s">
        <v>28969</v>
      </c>
      <c r="P10234" t="s">
        <v>16814</v>
      </c>
      <c r="Q10234" t="s">
        <v>30967</v>
      </c>
      <c r="R10234" t="s">
        <v>67</v>
      </c>
      <c r="S10234" t="s">
        <v>165</v>
      </c>
      <c r="T10234" t="s">
        <v>80</v>
      </c>
      <c r="U10234" t="s">
        <v>34894</v>
      </c>
      <c r="V10234" t="s">
        <v>34895</v>
      </c>
      <c r="W10234" t="s">
        <v>167</v>
      </c>
    </row>
    <row r="10235" spans="1:23" hidden="1" x14ac:dyDescent="0.2">
      <c r="A10235" t="s">
        <v>57</v>
      </c>
      <c r="B10235" t="s">
        <v>35417</v>
      </c>
      <c r="C10235" t="s">
        <v>14601</v>
      </c>
      <c r="D10235" t="s">
        <v>35418</v>
      </c>
      <c r="E10235" t="s">
        <v>107</v>
      </c>
      <c r="F10235" t="s">
        <v>22522</v>
      </c>
      <c r="G10235" s="2">
        <v>44702</v>
      </c>
      <c r="H10235" s="2">
        <v>44698</v>
      </c>
      <c r="I10235" s="2"/>
      <c r="J10235" s="19">
        <f t="shared" si="242"/>
        <v>44878</v>
      </c>
      <c r="K10235" s="2">
        <v>44882</v>
      </c>
      <c r="L10235" s="5" t="s">
        <v>31</v>
      </c>
      <c r="M10235" t="s">
        <v>269</v>
      </c>
      <c r="N10235" t="s">
        <v>32</v>
      </c>
      <c r="O10235" t="s">
        <v>28969</v>
      </c>
      <c r="P10235" t="s">
        <v>16814</v>
      </c>
      <c r="Q10235" t="s">
        <v>28973</v>
      </c>
      <c r="R10235" t="s">
        <v>67</v>
      </c>
      <c r="S10235" t="s">
        <v>430</v>
      </c>
      <c r="T10235" t="s">
        <v>69</v>
      </c>
      <c r="U10235" t="s">
        <v>35419</v>
      </c>
      <c r="V10235" t="s">
        <v>35418</v>
      </c>
      <c r="W10235" t="s">
        <v>274</v>
      </c>
    </row>
    <row r="10236" spans="1:23" hidden="1" x14ac:dyDescent="0.2">
      <c r="A10236" t="s">
        <v>57</v>
      </c>
      <c r="B10236" t="s">
        <v>35420</v>
      </c>
      <c r="C10236" t="s">
        <v>4073</v>
      </c>
      <c r="D10236" t="s">
        <v>35421</v>
      </c>
      <c r="E10236" t="s">
        <v>115</v>
      </c>
      <c r="F10236" t="s">
        <v>31583</v>
      </c>
      <c r="G10236" s="2">
        <v>44702</v>
      </c>
      <c r="H10236" s="2">
        <v>44697</v>
      </c>
      <c r="I10236" s="2"/>
      <c r="J10236" s="19">
        <f t="shared" si="242"/>
        <v>44877</v>
      </c>
      <c r="K10236" s="2">
        <v>44881</v>
      </c>
      <c r="L10236" s="5" t="s">
        <v>31</v>
      </c>
      <c r="M10236" t="s">
        <v>98</v>
      </c>
      <c r="N10236" t="s">
        <v>32</v>
      </c>
      <c r="O10236" t="s">
        <v>28969</v>
      </c>
      <c r="P10236" t="s">
        <v>16814</v>
      </c>
      <c r="Q10236" t="s">
        <v>29003</v>
      </c>
      <c r="R10236" t="s">
        <v>67</v>
      </c>
      <c r="S10236" t="s">
        <v>100</v>
      </c>
      <c r="T10236" t="s">
        <v>80</v>
      </c>
      <c r="U10236" t="s">
        <v>35422</v>
      </c>
      <c r="V10236" t="s">
        <v>35421</v>
      </c>
      <c r="W10236" t="s">
        <v>103</v>
      </c>
    </row>
    <row r="10237" spans="1:23" hidden="1" x14ac:dyDescent="0.2">
      <c r="A10237" t="s">
        <v>57</v>
      </c>
      <c r="B10237" t="s">
        <v>35423</v>
      </c>
      <c r="C10237" t="s">
        <v>4073</v>
      </c>
      <c r="D10237" t="s">
        <v>35424</v>
      </c>
      <c r="E10237" t="s">
        <v>115</v>
      </c>
      <c r="F10237" t="s">
        <v>28100</v>
      </c>
      <c r="G10237" s="2">
        <v>44702</v>
      </c>
      <c r="H10237" s="2">
        <v>44697</v>
      </c>
      <c r="I10237" s="2"/>
      <c r="J10237" s="19">
        <f t="shared" si="242"/>
        <v>44877</v>
      </c>
      <c r="K10237" s="2">
        <v>44881</v>
      </c>
      <c r="L10237" s="5" t="s">
        <v>31</v>
      </c>
      <c r="M10237" t="s">
        <v>98</v>
      </c>
      <c r="N10237" t="s">
        <v>32</v>
      </c>
      <c r="O10237" t="s">
        <v>28969</v>
      </c>
      <c r="P10237" t="s">
        <v>16814</v>
      </c>
      <c r="Q10237" t="s">
        <v>29003</v>
      </c>
      <c r="R10237" t="s">
        <v>67</v>
      </c>
      <c r="S10237" t="s">
        <v>100</v>
      </c>
      <c r="T10237" t="s">
        <v>80</v>
      </c>
      <c r="U10237" t="s">
        <v>35425</v>
      </c>
      <c r="V10237" t="s">
        <v>35424</v>
      </c>
      <c r="W10237" t="s">
        <v>103</v>
      </c>
    </row>
    <row r="10238" spans="1:23" hidden="1" x14ac:dyDescent="0.2">
      <c r="A10238" t="s">
        <v>57</v>
      </c>
      <c r="B10238" t="s">
        <v>35426</v>
      </c>
      <c r="C10238" t="s">
        <v>4073</v>
      </c>
      <c r="D10238" t="s">
        <v>35427</v>
      </c>
      <c r="E10238" t="s">
        <v>115</v>
      </c>
      <c r="F10238" t="s">
        <v>8744</v>
      </c>
      <c r="G10238" s="2">
        <v>44702</v>
      </c>
      <c r="H10238" s="2">
        <v>44697</v>
      </c>
      <c r="I10238" s="2"/>
      <c r="J10238" s="19">
        <f t="shared" si="242"/>
        <v>44877</v>
      </c>
      <c r="K10238" s="2">
        <v>44881</v>
      </c>
      <c r="L10238" s="5" t="s">
        <v>31</v>
      </c>
      <c r="M10238" t="s">
        <v>269</v>
      </c>
      <c r="N10238" t="s">
        <v>32</v>
      </c>
      <c r="O10238" t="s">
        <v>28969</v>
      </c>
      <c r="P10238" t="s">
        <v>16814</v>
      </c>
      <c r="Q10238" t="s">
        <v>30447</v>
      </c>
      <c r="R10238" t="s">
        <v>67</v>
      </c>
      <c r="S10238" t="s">
        <v>430</v>
      </c>
      <c r="T10238" t="s">
        <v>69</v>
      </c>
      <c r="U10238" t="s">
        <v>299</v>
      </c>
      <c r="V10238" t="s">
        <v>299</v>
      </c>
      <c r="W10238" t="s">
        <v>299</v>
      </c>
    </row>
    <row r="10239" spans="1:23" hidden="1" x14ac:dyDescent="0.2">
      <c r="A10239" t="s">
        <v>57</v>
      </c>
      <c r="B10239" t="s">
        <v>35428</v>
      </c>
      <c r="C10239" t="s">
        <v>1952</v>
      </c>
      <c r="D10239" t="s">
        <v>35429</v>
      </c>
      <c r="E10239" t="s">
        <v>176</v>
      </c>
      <c r="F10239" t="s">
        <v>17793</v>
      </c>
      <c r="G10239" s="2">
        <v>44702</v>
      </c>
      <c r="H10239" s="2">
        <v>44702</v>
      </c>
      <c r="I10239" s="2"/>
      <c r="J10239" s="19">
        <f t="shared" si="242"/>
        <v>44882</v>
      </c>
      <c r="K10239" s="2">
        <v>44886</v>
      </c>
      <c r="L10239" s="5" t="s">
        <v>31</v>
      </c>
      <c r="M10239" t="s">
        <v>63</v>
      </c>
      <c r="N10239" t="s">
        <v>32</v>
      </c>
      <c r="O10239" t="s">
        <v>28969</v>
      </c>
      <c r="P10239" t="s">
        <v>16814</v>
      </c>
      <c r="Q10239" t="s">
        <v>35430</v>
      </c>
      <c r="R10239" t="s">
        <v>67</v>
      </c>
      <c r="S10239" t="s">
        <v>79</v>
      </c>
      <c r="T10239" t="s">
        <v>69</v>
      </c>
      <c r="U10239" t="s">
        <v>35431</v>
      </c>
      <c r="V10239" t="s">
        <v>35429</v>
      </c>
      <c r="W10239" t="s">
        <v>71</v>
      </c>
    </row>
    <row r="10240" spans="1:23" hidden="1" x14ac:dyDescent="0.2">
      <c r="A10240" t="s">
        <v>57</v>
      </c>
      <c r="B10240" t="s">
        <v>35432</v>
      </c>
      <c r="C10240" t="s">
        <v>766</v>
      </c>
      <c r="D10240" t="s">
        <v>35433</v>
      </c>
      <c r="E10240" t="s">
        <v>107</v>
      </c>
      <c r="F10240" t="s">
        <v>18909</v>
      </c>
      <c r="G10240" s="2">
        <v>44702</v>
      </c>
      <c r="H10240" s="2">
        <v>44702</v>
      </c>
      <c r="I10240" s="2"/>
      <c r="J10240" s="19">
        <f t="shared" si="242"/>
        <v>44882</v>
      </c>
      <c r="K10240" s="2">
        <v>44886</v>
      </c>
      <c r="L10240" s="5" t="s">
        <v>31</v>
      </c>
      <c r="M10240" t="s">
        <v>63</v>
      </c>
      <c r="N10240" t="s">
        <v>32</v>
      </c>
      <c r="O10240" t="s">
        <v>28969</v>
      </c>
      <c r="P10240" t="s">
        <v>16814</v>
      </c>
      <c r="Q10240" t="s">
        <v>29012</v>
      </c>
      <c r="R10240" t="s">
        <v>67</v>
      </c>
      <c r="S10240" t="s">
        <v>79</v>
      </c>
      <c r="T10240" t="s">
        <v>69</v>
      </c>
      <c r="U10240" t="s">
        <v>299</v>
      </c>
      <c r="V10240" t="s">
        <v>299</v>
      </c>
      <c r="W10240" t="s">
        <v>299</v>
      </c>
    </row>
    <row r="10241" spans="1:23" hidden="1" x14ac:dyDescent="0.2">
      <c r="A10241" t="s">
        <v>57</v>
      </c>
      <c r="B10241" t="s">
        <v>35434</v>
      </c>
      <c r="C10241" t="s">
        <v>5998</v>
      </c>
      <c r="D10241" t="s">
        <v>35435</v>
      </c>
      <c r="E10241" t="s">
        <v>107</v>
      </c>
      <c r="F10241" t="s">
        <v>18909</v>
      </c>
      <c r="G10241" s="2">
        <v>44702</v>
      </c>
      <c r="H10241" s="2">
        <v>44702</v>
      </c>
      <c r="I10241" s="2"/>
      <c r="J10241" s="19">
        <f t="shared" si="242"/>
        <v>44882</v>
      </c>
      <c r="K10241" s="2">
        <v>44886</v>
      </c>
      <c r="L10241" s="5" t="s">
        <v>31</v>
      </c>
      <c r="M10241" t="s">
        <v>163</v>
      </c>
      <c r="N10241" t="s">
        <v>32</v>
      </c>
      <c r="O10241" t="s">
        <v>28969</v>
      </c>
      <c r="P10241" t="s">
        <v>16814</v>
      </c>
      <c r="Q10241" t="s">
        <v>30967</v>
      </c>
      <c r="R10241" t="s">
        <v>67</v>
      </c>
      <c r="S10241" t="s">
        <v>165</v>
      </c>
      <c r="T10241" t="s">
        <v>80</v>
      </c>
      <c r="U10241" t="s">
        <v>35436</v>
      </c>
      <c r="V10241" t="s">
        <v>35435</v>
      </c>
      <c r="W10241" t="s">
        <v>167</v>
      </c>
    </row>
    <row r="10242" spans="1:23" hidden="1" x14ac:dyDescent="0.2">
      <c r="A10242" t="s">
        <v>57</v>
      </c>
      <c r="B10242" t="s">
        <v>35437</v>
      </c>
      <c r="C10242" t="s">
        <v>15513</v>
      </c>
      <c r="D10242" t="s">
        <v>35438</v>
      </c>
      <c r="E10242" t="s">
        <v>96</v>
      </c>
      <c r="F10242" t="s">
        <v>9143</v>
      </c>
      <c r="G10242" s="2">
        <v>44702</v>
      </c>
      <c r="H10242" s="2">
        <v>44698</v>
      </c>
      <c r="I10242" s="2"/>
      <c r="J10242" s="19">
        <f t="shared" si="242"/>
        <v>44878</v>
      </c>
      <c r="K10242" s="2">
        <v>44882</v>
      </c>
      <c r="L10242" s="5" t="s">
        <v>31</v>
      </c>
      <c r="M10242" t="s">
        <v>138</v>
      </c>
      <c r="N10242" t="s">
        <v>32</v>
      </c>
      <c r="O10242" t="s">
        <v>28969</v>
      </c>
      <c r="P10242" t="s">
        <v>16814</v>
      </c>
      <c r="Q10242" t="s">
        <v>28999</v>
      </c>
      <c r="R10242" t="s">
        <v>67</v>
      </c>
      <c r="S10242" t="s">
        <v>100</v>
      </c>
      <c r="T10242" t="s">
        <v>69</v>
      </c>
      <c r="U10242" t="s">
        <v>35439</v>
      </c>
      <c r="V10242" t="s">
        <v>35438</v>
      </c>
      <c r="W10242" t="s">
        <v>142</v>
      </c>
    </row>
    <row r="10243" spans="1:23" hidden="1" x14ac:dyDescent="0.2">
      <c r="A10243" t="s">
        <v>57</v>
      </c>
      <c r="B10243" t="s">
        <v>35440</v>
      </c>
      <c r="C10243" t="s">
        <v>6736</v>
      </c>
      <c r="D10243" t="s">
        <v>35441</v>
      </c>
      <c r="E10243" t="s">
        <v>107</v>
      </c>
      <c r="F10243" t="s">
        <v>19018</v>
      </c>
      <c r="G10243" s="2">
        <v>44702</v>
      </c>
      <c r="H10243" s="2">
        <v>44681</v>
      </c>
      <c r="I10243" s="2"/>
      <c r="J10243" s="19">
        <f t="shared" si="242"/>
        <v>44861</v>
      </c>
      <c r="K10243" s="2">
        <v>44864</v>
      </c>
      <c r="L10243" s="5" t="s">
        <v>31</v>
      </c>
      <c r="M10243" t="s">
        <v>77</v>
      </c>
      <c r="N10243" t="s">
        <v>32</v>
      </c>
      <c r="O10243" t="s">
        <v>28969</v>
      </c>
      <c r="P10243" t="s">
        <v>16814</v>
      </c>
      <c r="Q10243" t="s">
        <v>32205</v>
      </c>
      <c r="R10243" t="s">
        <v>67</v>
      </c>
      <c r="S10243" t="s">
        <v>79</v>
      </c>
      <c r="T10243" t="s">
        <v>80</v>
      </c>
      <c r="U10243" t="s">
        <v>35442</v>
      </c>
      <c r="V10243" t="s">
        <v>35443</v>
      </c>
      <c r="W10243" t="s">
        <v>82</v>
      </c>
    </row>
    <row r="10244" spans="1:23" hidden="1" x14ac:dyDescent="0.2">
      <c r="A10244" t="s">
        <v>57</v>
      </c>
      <c r="B10244" t="s">
        <v>35444</v>
      </c>
      <c r="C10244" t="s">
        <v>8666</v>
      </c>
      <c r="D10244" t="s">
        <v>35445</v>
      </c>
      <c r="E10244" t="s">
        <v>61</v>
      </c>
      <c r="F10244" t="s">
        <v>22335</v>
      </c>
      <c r="G10244" s="2">
        <v>44702</v>
      </c>
      <c r="H10244" s="2">
        <v>44702</v>
      </c>
      <c r="I10244" s="2"/>
      <c r="J10244" s="19">
        <f t="shared" si="242"/>
        <v>44882</v>
      </c>
      <c r="K10244" s="2">
        <v>44886</v>
      </c>
      <c r="L10244" s="5" t="s">
        <v>31</v>
      </c>
      <c r="M10244" t="s">
        <v>269</v>
      </c>
      <c r="N10244" t="s">
        <v>32</v>
      </c>
      <c r="O10244" t="s">
        <v>28969</v>
      </c>
      <c r="P10244" t="s">
        <v>16814</v>
      </c>
      <c r="Q10244" t="s">
        <v>29012</v>
      </c>
      <c r="R10244" t="s">
        <v>67</v>
      </c>
      <c r="S10244" t="s">
        <v>280</v>
      </c>
      <c r="T10244" t="s">
        <v>69</v>
      </c>
      <c r="U10244" t="s">
        <v>299</v>
      </c>
      <c r="V10244" t="s">
        <v>299</v>
      </c>
      <c r="W10244" t="s">
        <v>299</v>
      </c>
    </row>
    <row r="10245" spans="1:23" hidden="1" x14ac:dyDescent="0.2">
      <c r="A10245" t="s">
        <v>57</v>
      </c>
      <c r="B10245" t="s">
        <v>35446</v>
      </c>
      <c r="C10245" t="s">
        <v>31433</v>
      </c>
      <c r="D10245" t="s">
        <v>35447</v>
      </c>
      <c r="E10245" t="s">
        <v>136</v>
      </c>
      <c r="F10245" t="s">
        <v>514</v>
      </c>
      <c r="G10245" s="2">
        <v>44702</v>
      </c>
      <c r="H10245" s="2">
        <v>44702</v>
      </c>
      <c r="I10245" s="2"/>
      <c r="J10245" s="19">
        <f t="shared" si="242"/>
        <v>44882</v>
      </c>
      <c r="K10245" s="2">
        <v>44886</v>
      </c>
      <c r="L10245" s="5" t="s">
        <v>31</v>
      </c>
      <c r="M10245" t="s">
        <v>138</v>
      </c>
      <c r="N10245" t="s">
        <v>32</v>
      </c>
      <c r="O10245" t="s">
        <v>28969</v>
      </c>
      <c r="P10245" t="s">
        <v>16814</v>
      </c>
      <c r="Q10245" t="s">
        <v>29012</v>
      </c>
      <c r="R10245" t="s">
        <v>630</v>
      </c>
      <c r="S10245" t="s">
        <v>631</v>
      </c>
      <c r="T10245" t="s">
        <v>298</v>
      </c>
      <c r="U10245" t="s">
        <v>299</v>
      </c>
      <c r="V10245" t="s">
        <v>299</v>
      </c>
      <c r="W10245" t="s">
        <v>299</v>
      </c>
    </row>
    <row r="10246" spans="1:23" hidden="1" x14ac:dyDescent="0.2">
      <c r="A10246" t="s">
        <v>57</v>
      </c>
      <c r="B10246" t="s">
        <v>35448</v>
      </c>
      <c r="C10246" t="s">
        <v>560</v>
      </c>
      <c r="D10246" t="s">
        <v>35449</v>
      </c>
      <c r="E10246" t="s">
        <v>96</v>
      </c>
      <c r="F10246" t="s">
        <v>28985</v>
      </c>
      <c r="G10246" s="2">
        <v>44702</v>
      </c>
      <c r="H10246" s="2">
        <v>44698</v>
      </c>
      <c r="I10246" s="2"/>
      <c r="J10246" s="19">
        <f t="shared" si="242"/>
        <v>44878</v>
      </c>
      <c r="K10246" s="2">
        <v>44882</v>
      </c>
      <c r="L10246" s="5" t="s">
        <v>31</v>
      </c>
      <c r="M10246" t="s">
        <v>138</v>
      </c>
      <c r="N10246" t="s">
        <v>32</v>
      </c>
      <c r="O10246" t="s">
        <v>28969</v>
      </c>
      <c r="P10246" t="s">
        <v>16814</v>
      </c>
      <c r="Q10246" t="s">
        <v>28999</v>
      </c>
      <c r="R10246" t="s">
        <v>67</v>
      </c>
      <c r="S10246" t="s">
        <v>100</v>
      </c>
      <c r="T10246" t="s">
        <v>69</v>
      </c>
      <c r="U10246" t="s">
        <v>35450</v>
      </c>
      <c r="V10246" t="s">
        <v>35449</v>
      </c>
      <c r="W10246" t="s">
        <v>142</v>
      </c>
    </row>
    <row r="10247" spans="1:23" hidden="1" x14ac:dyDescent="0.2">
      <c r="A10247" t="s">
        <v>57</v>
      </c>
      <c r="B10247" t="s">
        <v>35451</v>
      </c>
      <c r="C10247" t="s">
        <v>35452</v>
      </c>
      <c r="D10247" t="s">
        <v>35453</v>
      </c>
      <c r="E10247" t="s">
        <v>107</v>
      </c>
      <c r="F10247" t="s">
        <v>19073</v>
      </c>
      <c r="G10247" s="2">
        <v>44702</v>
      </c>
      <c r="H10247" s="2">
        <v>44702</v>
      </c>
      <c r="I10247" s="2"/>
      <c r="J10247" s="19">
        <f t="shared" si="242"/>
        <v>44882</v>
      </c>
      <c r="K10247" s="2">
        <v>44886</v>
      </c>
      <c r="L10247" s="5" t="s">
        <v>31</v>
      </c>
      <c r="M10247" t="s">
        <v>63</v>
      </c>
      <c r="N10247" t="s">
        <v>32</v>
      </c>
      <c r="O10247" t="s">
        <v>28969</v>
      </c>
      <c r="P10247" t="s">
        <v>16814</v>
      </c>
      <c r="Q10247" t="s">
        <v>30138</v>
      </c>
      <c r="R10247" t="s">
        <v>67</v>
      </c>
      <c r="S10247" t="s">
        <v>90</v>
      </c>
      <c r="T10247" t="s">
        <v>69</v>
      </c>
      <c r="U10247" t="s">
        <v>299</v>
      </c>
      <c r="V10247" t="s">
        <v>299</v>
      </c>
      <c r="W10247" t="s">
        <v>299</v>
      </c>
    </row>
    <row r="10248" spans="1:23" hidden="1" x14ac:dyDescent="0.2">
      <c r="A10248" t="s">
        <v>57</v>
      </c>
      <c r="B10248" t="s">
        <v>35454</v>
      </c>
      <c r="C10248" t="s">
        <v>35455</v>
      </c>
      <c r="D10248" t="s">
        <v>35456</v>
      </c>
      <c r="E10248" t="s">
        <v>107</v>
      </c>
      <c r="F10248" t="s">
        <v>19073</v>
      </c>
      <c r="G10248" s="2">
        <v>44702</v>
      </c>
      <c r="H10248" s="2">
        <v>44702</v>
      </c>
      <c r="I10248" s="2"/>
      <c r="J10248" s="19">
        <f t="shared" si="242"/>
        <v>44882</v>
      </c>
      <c r="K10248" s="2">
        <v>44886</v>
      </c>
      <c r="L10248" s="5" t="s">
        <v>31</v>
      </c>
      <c r="M10248" t="s">
        <v>63</v>
      </c>
      <c r="N10248" t="s">
        <v>32</v>
      </c>
      <c r="O10248" t="s">
        <v>28969</v>
      </c>
      <c r="P10248" t="s">
        <v>16814</v>
      </c>
      <c r="Q10248" t="s">
        <v>30138</v>
      </c>
      <c r="R10248" t="s">
        <v>67</v>
      </c>
      <c r="S10248" t="s">
        <v>90</v>
      </c>
      <c r="T10248" t="s">
        <v>69</v>
      </c>
      <c r="U10248" t="s">
        <v>299</v>
      </c>
      <c r="V10248" t="s">
        <v>299</v>
      </c>
      <c r="W10248" t="s">
        <v>299</v>
      </c>
    </row>
    <row r="10249" spans="1:23" hidden="1" x14ac:dyDescent="0.2">
      <c r="A10249" t="s">
        <v>57</v>
      </c>
      <c r="B10249" t="s">
        <v>35457</v>
      </c>
      <c r="C10249" t="s">
        <v>35458</v>
      </c>
      <c r="D10249" t="s">
        <v>35459</v>
      </c>
      <c r="E10249" t="s">
        <v>107</v>
      </c>
      <c r="F10249" t="s">
        <v>19969</v>
      </c>
      <c r="G10249" s="2">
        <v>44702</v>
      </c>
      <c r="H10249" s="2">
        <v>44702</v>
      </c>
      <c r="I10249" s="2"/>
      <c r="J10249" s="19">
        <f t="shared" si="242"/>
        <v>44882</v>
      </c>
      <c r="K10249" s="2">
        <v>44886</v>
      </c>
      <c r="L10249" s="5" t="s">
        <v>31</v>
      </c>
      <c r="M10249" t="s">
        <v>63</v>
      </c>
      <c r="N10249" t="s">
        <v>32</v>
      </c>
      <c r="O10249" t="s">
        <v>28969</v>
      </c>
      <c r="P10249" t="s">
        <v>16814</v>
      </c>
      <c r="Q10249" t="s">
        <v>29012</v>
      </c>
      <c r="R10249" t="s">
        <v>67</v>
      </c>
      <c r="S10249" t="s">
        <v>125</v>
      </c>
      <c r="T10249" t="s">
        <v>69</v>
      </c>
      <c r="U10249" t="s">
        <v>299</v>
      </c>
      <c r="V10249" t="s">
        <v>299</v>
      </c>
      <c r="W10249" t="s">
        <v>299</v>
      </c>
    </row>
    <row r="10250" spans="1:23" hidden="1" x14ac:dyDescent="0.2">
      <c r="A10250" t="s">
        <v>57</v>
      </c>
      <c r="B10250" t="s">
        <v>35460</v>
      </c>
      <c r="C10250" t="s">
        <v>2203</v>
      </c>
      <c r="D10250" t="s">
        <v>35461</v>
      </c>
      <c r="E10250" t="s">
        <v>96</v>
      </c>
      <c r="F10250" t="s">
        <v>20485</v>
      </c>
      <c r="G10250" s="2">
        <v>44703</v>
      </c>
      <c r="H10250" s="2">
        <v>44703</v>
      </c>
      <c r="I10250" s="2"/>
      <c r="J10250" s="19">
        <f t="shared" si="242"/>
        <v>44883</v>
      </c>
      <c r="K10250" s="2">
        <v>44887</v>
      </c>
      <c r="L10250" s="5" t="s">
        <v>31</v>
      </c>
      <c r="M10250" t="s">
        <v>63</v>
      </c>
      <c r="N10250" t="s">
        <v>32</v>
      </c>
      <c r="O10250" t="s">
        <v>28969</v>
      </c>
      <c r="P10250" t="s">
        <v>16814</v>
      </c>
      <c r="Q10250" t="s">
        <v>33078</v>
      </c>
      <c r="R10250" t="s">
        <v>67</v>
      </c>
      <c r="S10250" t="s">
        <v>125</v>
      </c>
      <c r="T10250" t="s">
        <v>69</v>
      </c>
      <c r="U10250" t="s">
        <v>299</v>
      </c>
      <c r="V10250" t="s">
        <v>299</v>
      </c>
      <c r="W10250" t="s">
        <v>299</v>
      </c>
    </row>
    <row r="10251" spans="1:23" hidden="1" x14ac:dyDescent="0.2">
      <c r="A10251" t="s">
        <v>57</v>
      </c>
      <c r="B10251" t="s">
        <v>35462</v>
      </c>
      <c r="C10251" t="s">
        <v>16040</v>
      </c>
      <c r="D10251" t="s">
        <v>35463</v>
      </c>
      <c r="E10251" t="s">
        <v>176</v>
      </c>
      <c r="F10251" t="s">
        <v>17793</v>
      </c>
      <c r="G10251" s="2">
        <v>44703</v>
      </c>
      <c r="H10251" s="2">
        <v>44703</v>
      </c>
      <c r="I10251" s="2"/>
      <c r="J10251" s="19">
        <f t="shared" si="242"/>
        <v>44883</v>
      </c>
      <c r="K10251" s="2">
        <v>44887</v>
      </c>
      <c r="L10251" s="5" t="s">
        <v>31</v>
      </c>
      <c r="M10251" t="s">
        <v>63</v>
      </c>
      <c r="N10251" t="s">
        <v>32</v>
      </c>
      <c r="O10251" t="s">
        <v>28969</v>
      </c>
      <c r="P10251" t="s">
        <v>16814</v>
      </c>
      <c r="Q10251" t="s">
        <v>30971</v>
      </c>
      <c r="R10251" t="s">
        <v>67</v>
      </c>
      <c r="S10251" t="s">
        <v>79</v>
      </c>
      <c r="T10251" t="s">
        <v>69</v>
      </c>
      <c r="U10251" t="s">
        <v>35464</v>
      </c>
      <c r="V10251" t="s">
        <v>35463</v>
      </c>
      <c r="W10251" t="s">
        <v>71</v>
      </c>
    </row>
    <row r="10252" spans="1:23" hidden="1" x14ac:dyDescent="0.2">
      <c r="A10252" t="s">
        <v>57</v>
      </c>
      <c r="B10252" t="s">
        <v>35465</v>
      </c>
      <c r="C10252" t="s">
        <v>4093</v>
      </c>
      <c r="D10252" t="s">
        <v>35466</v>
      </c>
      <c r="E10252" t="s">
        <v>96</v>
      </c>
      <c r="F10252" t="s">
        <v>20485</v>
      </c>
      <c r="G10252" s="2">
        <v>44703</v>
      </c>
      <c r="H10252" s="2">
        <v>44703</v>
      </c>
      <c r="I10252" s="2"/>
      <c r="J10252" s="19">
        <f t="shared" si="242"/>
        <v>44883</v>
      </c>
      <c r="K10252" s="2">
        <v>44887</v>
      </c>
      <c r="L10252" s="5" t="s">
        <v>31</v>
      </c>
      <c r="M10252" t="s">
        <v>63</v>
      </c>
      <c r="N10252" t="s">
        <v>32</v>
      </c>
      <c r="O10252" t="s">
        <v>28969</v>
      </c>
      <c r="P10252" t="s">
        <v>16814</v>
      </c>
      <c r="Q10252" t="s">
        <v>29012</v>
      </c>
      <c r="R10252" t="s">
        <v>67</v>
      </c>
      <c r="S10252" t="s">
        <v>125</v>
      </c>
      <c r="T10252" t="s">
        <v>69</v>
      </c>
      <c r="U10252" t="s">
        <v>299</v>
      </c>
      <c r="V10252" t="s">
        <v>299</v>
      </c>
      <c r="W10252" t="s">
        <v>299</v>
      </c>
    </row>
    <row r="10253" spans="1:23" hidden="1" x14ac:dyDescent="0.2">
      <c r="A10253" t="s">
        <v>57</v>
      </c>
      <c r="B10253" t="s">
        <v>35467</v>
      </c>
      <c r="C10253" t="s">
        <v>18083</v>
      </c>
      <c r="D10253" t="s">
        <v>35468</v>
      </c>
      <c r="E10253" t="s">
        <v>96</v>
      </c>
      <c r="F10253" t="s">
        <v>22778</v>
      </c>
      <c r="G10253" s="2">
        <v>44703</v>
      </c>
      <c r="H10253" s="2">
        <v>44703</v>
      </c>
      <c r="I10253" s="2"/>
      <c r="J10253" s="19">
        <f t="shared" si="242"/>
        <v>44883</v>
      </c>
      <c r="K10253" s="2">
        <v>44887</v>
      </c>
      <c r="L10253" s="5" t="s">
        <v>31</v>
      </c>
      <c r="M10253" t="s">
        <v>88</v>
      </c>
      <c r="N10253" t="s">
        <v>32</v>
      </c>
      <c r="O10253" t="s">
        <v>28969</v>
      </c>
      <c r="P10253" t="s">
        <v>16814</v>
      </c>
      <c r="Q10253" t="s">
        <v>35469</v>
      </c>
      <c r="R10253" t="s">
        <v>67</v>
      </c>
      <c r="S10253" t="s">
        <v>90</v>
      </c>
      <c r="T10253" t="s">
        <v>80</v>
      </c>
      <c r="U10253" t="s">
        <v>35470</v>
      </c>
      <c r="V10253" t="s">
        <v>35471</v>
      </c>
      <c r="W10253" t="s">
        <v>92</v>
      </c>
    </row>
    <row r="10254" spans="1:23" hidden="1" x14ac:dyDescent="0.2">
      <c r="A10254" t="s">
        <v>57</v>
      </c>
      <c r="B10254" t="s">
        <v>35472</v>
      </c>
      <c r="C10254" t="s">
        <v>5896</v>
      </c>
      <c r="D10254" t="s">
        <v>35473</v>
      </c>
      <c r="E10254" t="s">
        <v>176</v>
      </c>
      <c r="F10254" t="s">
        <v>17793</v>
      </c>
      <c r="G10254" s="2">
        <v>44704</v>
      </c>
      <c r="H10254" s="2">
        <v>44704</v>
      </c>
      <c r="I10254" s="2"/>
      <c r="J10254" s="19">
        <f t="shared" si="242"/>
        <v>44884</v>
      </c>
      <c r="K10254" s="2">
        <v>44888</v>
      </c>
      <c r="L10254" s="5" t="s">
        <v>31</v>
      </c>
      <c r="M10254" t="s">
        <v>63</v>
      </c>
      <c r="N10254" t="s">
        <v>32</v>
      </c>
      <c r="O10254" t="s">
        <v>28969</v>
      </c>
      <c r="P10254" t="s">
        <v>16814</v>
      </c>
      <c r="Q10254" t="s">
        <v>35141</v>
      </c>
      <c r="R10254" t="s">
        <v>67</v>
      </c>
      <c r="S10254" t="s">
        <v>79</v>
      </c>
      <c r="T10254" t="s">
        <v>69</v>
      </c>
      <c r="U10254" t="s">
        <v>35474</v>
      </c>
      <c r="V10254" t="s">
        <v>35473</v>
      </c>
      <c r="W10254" t="s">
        <v>71</v>
      </c>
    </row>
    <row r="10255" spans="1:23" hidden="1" x14ac:dyDescent="0.2">
      <c r="A10255" t="s">
        <v>57</v>
      </c>
      <c r="B10255" t="s">
        <v>35475</v>
      </c>
      <c r="C10255" t="s">
        <v>7001</v>
      </c>
      <c r="D10255" t="s">
        <v>35476</v>
      </c>
      <c r="E10255" t="s">
        <v>96</v>
      </c>
      <c r="F10255" t="s">
        <v>16823</v>
      </c>
      <c r="G10255" s="2">
        <v>44704</v>
      </c>
      <c r="H10255" s="2">
        <v>44704</v>
      </c>
      <c r="I10255" s="2"/>
      <c r="J10255" s="19">
        <f t="shared" si="242"/>
        <v>44884</v>
      </c>
      <c r="K10255" s="2">
        <v>44888</v>
      </c>
      <c r="L10255" s="5" t="s">
        <v>31</v>
      </c>
      <c r="M10255" t="s">
        <v>63</v>
      </c>
      <c r="N10255" t="s">
        <v>32</v>
      </c>
      <c r="O10255" t="s">
        <v>28969</v>
      </c>
      <c r="P10255" t="s">
        <v>16814</v>
      </c>
      <c r="Q10255" t="s">
        <v>30967</v>
      </c>
      <c r="R10255" t="s">
        <v>67</v>
      </c>
      <c r="S10255" t="s">
        <v>79</v>
      </c>
      <c r="T10255" t="s">
        <v>69</v>
      </c>
      <c r="U10255" t="s">
        <v>35477</v>
      </c>
      <c r="V10255" t="s">
        <v>35476</v>
      </c>
      <c r="W10255" t="s">
        <v>71</v>
      </c>
    </row>
    <row r="10256" spans="1:23" hidden="1" x14ac:dyDescent="0.2">
      <c r="A10256" t="s">
        <v>57</v>
      </c>
      <c r="B10256" t="s">
        <v>35478</v>
      </c>
      <c r="C10256" t="s">
        <v>4361</v>
      </c>
      <c r="D10256" t="s">
        <v>35479</v>
      </c>
      <c r="E10256" t="s">
        <v>96</v>
      </c>
      <c r="F10256" t="s">
        <v>21092</v>
      </c>
      <c r="G10256" s="2">
        <v>44704</v>
      </c>
      <c r="H10256" s="2">
        <v>44697</v>
      </c>
      <c r="I10256" s="2"/>
      <c r="J10256" s="19">
        <f t="shared" si="242"/>
        <v>44877</v>
      </c>
      <c r="K10256" s="2">
        <v>44881</v>
      </c>
      <c r="L10256" s="5" t="s">
        <v>31</v>
      </c>
      <c r="M10256" t="s">
        <v>138</v>
      </c>
      <c r="N10256" t="s">
        <v>32</v>
      </c>
      <c r="O10256" t="s">
        <v>28969</v>
      </c>
      <c r="P10256" t="s">
        <v>16814</v>
      </c>
      <c r="Q10256" t="s">
        <v>28994</v>
      </c>
      <c r="R10256" t="s">
        <v>67</v>
      </c>
      <c r="S10256" t="s">
        <v>100</v>
      </c>
      <c r="T10256" t="s">
        <v>69</v>
      </c>
      <c r="U10256" t="s">
        <v>35480</v>
      </c>
      <c r="V10256" t="s">
        <v>35479</v>
      </c>
      <c r="W10256" t="s">
        <v>142</v>
      </c>
    </row>
    <row r="10257" spans="1:23" hidden="1" x14ac:dyDescent="0.2">
      <c r="A10257" t="s">
        <v>57</v>
      </c>
      <c r="B10257" t="s">
        <v>35481</v>
      </c>
      <c r="C10257" t="s">
        <v>4361</v>
      </c>
      <c r="D10257" t="s">
        <v>35482</v>
      </c>
      <c r="E10257" t="s">
        <v>96</v>
      </c>
      <c r="F10257" t="s">
        <v>3133</v>
      </c>
      <c r="G10257" s="2">
        <v>44704</v>
      </c>
      <c r="H10257" s="2">
        <v>44697</v>
      </c>
      <c r="I10257" s="2"/>
      <c r="J10257" s="19">
        <f t="shared" si="242"/>
        <v>44877</v>
      </c>
      <c r="K10257" s="2">
        <v>44881</v>
      </c>
      <c r="L10257" s="5" t="s">
        <v>31</v>
      </c>
      <c r="M10257" t="s">
        <v>138</v>
      </c>
      <c r="N10257" t="s">
        <v>32</v>
      </c>
      <c r="O10257" t="s">
        <v>28969</v>
      </c>
      <c r="P10257" t="s">
        <v>16814</v>
      </c>
      <c r="Q10257" t="s">
        <v>31387</v>
      </c>
      <c r="R10257" t="s">
        <v>67</v>
      </c>
      <c r="S10257" t="s">
        <v>100</v>
      </c>
      <c r="T10257" t="s">
        <v>69</v>
      </c>
      <c r="U10257" t="s">
        <v>35483</v>
      </c>
      <c r="V10257" t="s">
        <v>35482</v>
      </c>
      <c r="W10257" t="s">
        <v>142</v>
      </c>
    </row>
    <row r="10258" spans="1:23" hidden="1" x14ac:dyDescent="0.2">
      <c r="A10258" t="s">
        <v>57</v>
      </c>
      <c r="B10258" t="s">
        <v>35484</v>
      </c>
      <c r="C10258" t="s">
        <v>31679</v>
      </c>
      <c r="D10258" t="s">
        <v>35485</v>
      </c>
      <c r="E10258" t="s">
        <v>61</v>
      </c>
      <c r="F10258" t="s">
        <v>1554</v>
      </c>
      <c r="G10258" s="2">
        <v>44704</v>
      </c>
      <c r="H10258" s="2">
        <v>44688</v>
      </c>
      <c r="I10258" s="2"/>
      <c r="J10258" s="19">
        <f t="shared" si="242"/>
        <v>44868</v>
      </c>
      <c r="K10258" s="2">
        <v>44872</v>
      </c>
      <c r="L10258" s="5" t="s">
        <v>31</v>
      </c>
      <c r="M10258" t="s">
        <v>77</v>
      </c>
      <c r="N10258" t="s">
        <v>32</v>
      </c>
      <c r="O10258" t="s">
        <v>28969</v>
      </c>
      <c r="P10258" t="s">
        <v>16814</v>
      </c>
      <c r="Q10258" t="s">
        <v>35076</v>
      </c>
      <c r="R10258" t="s">
        <v>67</v>
      </c>
      <c r="S10258" t="s">
        <v>79</v>
      </c>
      <c r="T10258" t="s">
        <v>80</v>
      </c>
      <c r="U10258" t="s">
        <v>34320</v>
      </c>
      <c r="V10258" t="s">
        <v>34319</v>
      </c>
      <c r="W10258" t="s">
        <v>82</v>
      </c>
    </row>
    <row r="10259" spans="1:23" hidden="1" x14ac:dyDescent="0.2">
      <c r="A10259" t="s">
        <v>57</v>
      </c>
      <c r="B10259" t="s">
        <v>35486</v>
      </c>
      <c r="C10259" t="s">
        <v>5943</v>
      </c>
      <c r="D10259" t="s">
        <v>35487</v>
      </c>
      <c r="E10259" t="s">
        <v>61</v>
      </c>
      <c r="F10259" t="s">
        <v>1554</v>
      </c>
      <c r="G10259" s="2">
        <v>44704</v>
      </c>
      <c r="H10259" s="2">
        <v>44690</v>
      </c>
      <c r="I10259" s="2"/>
      <c r="J10259" s="19">
        <f t="shared" si="242"/>
        <v>44870</v>
      </c>
      <c r="K10259" s="2">
        <v>44874</v>
      </c>
      <c r="L10259" s="5" t="s">
        <v>31</v>
      </c>
      <c r="M10259" t="s">
        <v>77</v>
      </c>
      <c r="N10259" t="s">
        <v>32</v>
      </c>
      <c r="O10259" t="s">
        <v>28969</v>
      </c>
      <c r="P10259" t="s">
        <v>16814</v>
      </c>
      <c r="Q10259" t="s">
        <v>35076</v>
      </c>
      <c r="R10259" t="s">
        <v>67</v>
      </c>
      <c r="S10259" t="s">
        <v>79</v>
      </c>
      <c r="T10259" t="s">
        <v>80</v>
      </c>
      <c r="U10259" t="s">
        <v>32408</v>
      </c>
      <c r="V10259" t="s">
        <v>32409</v>
      </c>
      <c r="W10259" t="s">
        <v>82</v>
      </c>
    </row>
    <row r="10260" spans="1:23" hidden="1" x14ac:dyDescent="0.2">
      <c r="A10260" t="s">
        <v>57</v>
      </c>
      <c r="B10260" t="s">
        <v>35488</v>
      </c>
      <c r="C10260" t="s">
        <v>5943</v>
      </c>
      <c r="D10260" t="s">
        <v>35489</v>
      </c>
      <c r="E10260" t="s">
        <v>61</v>
      </c>
      <c r="F10260" t="s">
        <v>1554</v>
      </c>
      <c r="G10260" s="2">
        <v>44704</v>
      </c>
      <c r="H10260" s="2">
        <v>44690</v>
      </c>
      <c r="I10260" s="2"/>
      <c r="J10260" s="19">
        <f t="shared" si="242"/>
        <v>44870</v>
      </c>
      <c r="K10260" s="2">
        <v>44874</v>
      </c>
      <c r="L10260" s="5" t="s">
        <v>31</v>
      </c>
      <c r="M10260" t="s">
        <v>77</v>
      </c>
      <c r="N10260" t="s">
        <v>32</v>
      </c>
      <c r="O10260" t="s">
        <v>28969</v>
      </c>
      <c r="P10260" t="s">
        <v>16814</v>
      </c>
      <c r="Q10260" t="s">
        <v>35076</v>
      </c>
      <c r="R10260" t="s">
        <v>67</v>
      </c>
      <c r="S10260" t="s">
        <v>79</v>
      </c>
      <c r="T10260" t="s">
        <v>80</v>
      </c>
      <c r="U10260" t="s">
        <v>32408</v>
      </c>
      <c r="V10260" t="s">
        <v>32409</v>
      </c>
      <c r="W10260" t="s">
        <v>82</v>
      </c>
    </row>
    <row r="10261" spans="1:23" hidden="1" x14ac:dyDescent="0.2">
      <c r="A10261" t="s">
        <v>57</v>
      </c>
      <c r="B10261" t="s">
        <v>35490</v>
      </c>
      <c r="C10261" t="s">
        <v>6333</v>
      </c>
      <c r="D10261" t="s">
        <v>35491</v>
      </c>
      <c r="E10261" t="s">
        <v>61</v>
      </c>
      <c r="F10261" t="s">
        <v>1554</v>
      </c>
      <c r="G10261" s="2">
        <v>44704</v>
      </c>
      <c r="H10261" s="2">
        <v>44690</v>
      </c>
      <c r="I10261" s="2"/>
      <c r="J10261" s="19">
        <f t="shared" si="242"/>
        <v>44870</v>
      </c>
      <c r="K10261" s="2">
        <v>44874</v>
      </c>
      <c r="L10261" s="5" t="s">
        <v>31</v>
      </c>
      <c r="M10261" t="s">
        <v>77</v>
      </c>
      <c r="N10261" t="s">
        <v>32</v>
      </c>
      <c r="O10261" t="s">
        <v>28969</v>
      </c>
      <c r="P10261" t="s">
        <v>16814</v>
      </c>
      <c r="Q10261" t="s">
        <v>35076</v>
      </c>
      <c r="R10261" t="s">
        <v>67</v>
      </c>
      <c r="S10261" t="s">
        <v>79</v>
      </c>
      <c r="T10261" t="s">
        <v>80</v>
      </c>
      <c r="U10261" t="s">
        <v>32408</v>
      </c>
      <c r="V10261" t="s">
        <v>32409</v>
      </c>
      <c r="W10261" t="s">
        <v>82</v>
      </c>
    </row>
    <row r="10262" spans="1:23" hidden="1" x14ac:dyDescent="0.2">
      <c r="A10262" t="s">
        <v>57</v>
      </c>
      <c r="B10262" t="s">
        <v>35492</v>
      </c>
      <c r="C10262" t="s">
        <v>35493</v>
      </c>
      <c r="D10262" t="s">
        <v>35494</v>
      </c>
      <c r="E10262" t="s">
        <v>96</v>
      </c>
      <c r="F10262" t="s">
        <v>35495</v>
      </c>
      <c r="G10262" s="2">
        <v>44704</v>
      </c>
      <c r="H10262" s="2">
        <v>44690</v>
      </c>
      <c r="I10262" s="2"/>
      <c r="J10262" s="19">
        <f t="shared" si="242"/>
        <v>44870</v>
      </c>
      <c r="K10262" s="2">
        <v>44874</v>
      </c>
      <c r="L10262" s="5" t="s">
        <v>31</v>
      </c>
      <c r="M10262" t="s">
        <v>269</v>
      </c>
      <c r="N10262" t="s">
        <v>32</v>
      </c>
      <c r="O10262" t="s">
        <v>28969</v>
      </c>
      <c r="P10262" t="s">
        <v>16814</v>
      </c>
      <c r="Q10262" t="s">
        <v>16877</v>
      </c>
      <c r="R10262" t="s">
        <v>201</v>
      </c>
      <c r="S10262" t="s">
        <v>271</v>
      </c>
      <c r="T10262" t="s">
        <v>202</v>
      </c>
      <c r="U10262" t="s">
        <v>35496</v>
      </c>
      <c r="V10262" t="s">
        <v>35494</v>
      </c>
      <c r="W10262" t="s">
        <v>274</v>
      </c>
    </row>
    <row r="10263" spans="1:23" hidden="1" x14ac:dyDescent="0.2">
      <c r="A10263" t="s">
        <v>57</v>
      </c>
      <c r="B10263" t="s">
        <v>35497</v>
      </c>
      <c r="C10263" t="s">
        <v>35498</v>
      </c>
      <c r="D10263" t="s">
        <v>35499</v>
      </c>
      <c r="E10263" t="s">
        <v>96</v>
      </c>
      <c r="F10263" t="s">
        <v>16876</v>
      </c>
      <c r="G10263" s="2">
        <v>44704</v>
      </c>
      <c r="H10263" s="2">
        <v>44704</v>
      </c>
      <c r="I10263" s="2"/>
      <c r="J10263" s="19">
        <f t="shared" si="242"/>
        <v>44884</v>
      </c>
      <c r="K10263" s="2">
        <v>44888</v>
      </c>
      <c r="L10263" s="5" t="s">
        <v>31</v>
      </c>
      <c r="M10263" t="s">
        <v>294</v>
      </c>
      <c r="N10263" t="s">
        <v>32</v>
      </c>
      <c r="O10263" t="s">
        <v>28969</v>
      </c>
      <c r="P10263" t="s">
        <v>16814</v>
      </c>
      <c r="Q10263" t="s">
        <v>33078</v>
      </c>
      <c r="R10263" t="s">
        <v>296</v>
      </c>
      <c r="S10263" t="s">
        <v>297</v>
      </c>
      <c r="T10263" t="s">
        <v>298</v>
      </c>
      <c r="U10263" t="s">
        <v>299</v>
      </c>
      <c r="V10263" t="s">
        <v>299</v>
      </c>
      <c r="W10263" t="s">
        <v>299</v>
      </c>
    </row>
    <row r="10264" spans="1:23" hidden="1" x14ac:dyDescent="0.2">
      <c r="A10264" t="s">
        <v>57</v>
      </c>
      <c r="B10264" t="s">
        <v>35500</v>
      </c>
      <c r="C10264" t="s">
        <v>4490</v>
      </c>
      <c r="D10264" t="s">
        <v>35501</v>
      </c>
      <c r="E10264" t="s">
        <v>176</v>
      </c>
      <c r="F10264" t="s">
        <v>17793</v>
      </c>
      <c r="G10264" s="2">
        <v>44704</v>
      </c>
      <c r="H10264" s="2">
        <v>44704</v>
      </c>
      <c r="I10264" s="2"/>
      <c r="J10264" s="19">
        <f t="shared" si="242"/>
        <v>44884</v>
      </c>
      <c r="K10264" s="2">
        <v>44888</v>
      </c>
      <c r="L10264" s="5" t="s">
        <v>31</v>
      </c>
      <c r="M10264" t="s">
        <v>63</v>
      </c>
      <c r="N10264" t="s">
        <v>32</v>
      </c>
      <c r="O10264" t="s">
        <v>28969</v>
      </c>
      <c r="P10264" t="s">
        <v>16814</v>
      </c>
      <c r="Q10264" t="s">
        <v>35430</v>
      </c>
      <c r="R10264" t="s">
        <v>67</v>
      </c>
      <c r="S10264" t="s">
        <v>79</v>
      </c>
      <c r="T10264" t="s">
        <v>69</v>
      </c>
      <c r="U10264" t="s">
        <v>35502</v>
      </c>
      <c r="V10264" t="s">
        <v>35501</v>
      </c>
      <c r="W10264" t="s">
        <v>71</v>
      </c>
    </row>
    <row r="10265" spans="1:23" hidden="1" x14ac:dyDescent="0.2">
      <c r="A10265" t="s">
        <v>57</v>
      </c>
      <c r="B10265" t="s">
        <v>35503</v>
      </c>
      <c r="C10265" t="s">
        <v>4490</v>
      </c>
      <c r="D10265" t="s">
        <v>35504</v>
      </c>
      <c r="E10265" t="s">
        <v>176</v>
      </c>
      <c r="F10265" t="s">
        <v>17793</v>
      </c>
      <c r="G10265" s="2">
        <v>44704</v>
      </c>
      <c r="H10265" s="2">
        <v>44704</v>
      </c>
      <c r="I10265" s="2"/>
      <c r="J10265" s="19">
        <f t="shared" si="242"/>
        <v>44884</v>
      </c>
      <c r="K10265" s="2">
        <v>44888</v>
      </c>
      <c r="L10265" s="5" t="s">
        <v>31</v>
      </c>
      <c r="M10265" t="s">
        <v>63</v>
      </c>
      <c r="N10265" t="s">
        <v>32</v>
      </c>
      <c r="O10265" t="s">
        <v>28969</v>
      </c>
      <c r="P10265" t="s">
        <v>16814</v>
      </c>
      <c r="Q10265" t="s">
        <v>30971</v>
      </c>
      <c r="R10265" t="s">
        <v>67</v>
      </c>
      <c r="S10265" t="s">
        <v>79</v>
      </c>
      <c r="T10265" t="s">
        <v>69</v>
      </c>
      <c r="U10265" t="s">
        <v>35505</v>
      </c>
      <c r="V10265" t="s">
        <v>35504</v>
      </c>
      <c r="W10265" t="s">
        <v>71</v>
      </c>
    </row>
    <row r="10266" spans="1:23" hidden="1" x14ac:dyDescent="0.2">
      <c r="A10266" t="s">
        <v>57</v>
      </c>
      <c r="B10266" t="s">
        <v>35506</v>
      </c>
      <c r="C10266" t="s">
        <v>22410</v>
      </c>
      <c r="D10266" t="s">
        <v>35507</v>
      </c>
      <c r="E10266" t="s">
        <v>86</v>
      </c>
      <c r="F10266" t="s">
        <v>22630</v>
      </c>
      <c r="G10266" s="2">
        <v>44704</v>
      </c>
      <c r="H10266" s="2">
        <v>44699</v>
      </c>
      <c r="I10266" s="2"/>
      <c r="J10266" s="19">
        <f t="shared" si="242"/>
        <v>44879</v>
      </c>
      <c r="K10266" s="2">
        <v>44883</v>
      </c>
      <c r="L10266" s="5" t="s">
        <v>31</v>
      </c>
      <c r="M10266" t="s">
        <v>138</v>
      </c>
      <c r="N10266" t="s">
        <v>32</v>
      </c>
      <c r="O10266" t="s">
        <v>28969</v>
      </c>
      <c r="P10266" t="s">
        <v>16814</v>
      </c>
      <c r="Q10266" t="s">
        <v>28987</v>
      </c>
      <c r="R10266" t="s">
        <v>67</v>
      </c>
      <c r="S10266" t="s">
        <v>100</v>
      </c>
      <c r="T10266" t="s">
        <v>69</v>
      </c>
      <c r="U10266" t="s">
        <v>299</v>
      </c>
      <c r="V10266" t="s">
        <v>299</v>
      </c>
      <c r="W10266" t="s">
        <v>299</v>
      </c>
    </row>
    <row r="10267" spans="1:23" hidden="1" x14ac:dyDescent="0.2">
      <c r="A10267" t="s">
        <v>57</v>
      </c>
      <c r="B10267" t="s">
        <v>35508</v>
      </c>
      <c r="C10267" t="s">
        <v>35509</v>
      </c>
      <c r="D10267" t="s">
        <v>35510</v>
      </c>
      <c r="E10267" t="s">
        <v>86</v>
      </c>
      <c r="F10267" t="s">
        <v>22630</v>
      </c>
      <c r="G10267" s="2">
        <v>44704</v>
      </c>
      <c r="H10267" s="2">
        <v>44699</v>
      </c>
      <c r="I10267" s="2"/>
      <c r="J10267" s="19">
        <f t="shared" si="242"/>
        <v>44879</v>
      </c>
      <c r="K10267" s="2">
        <v>44883</v>
      </c>
      <c r="L10267" s="5" t="s">
        <v>31</v>
      </c>
      <c r="M10267" t="s">
        <v>98</v>
      </c>
      <c r="N10267" t="s">
        <v>32</v>
      </c>
      <c r="O10267" t="s">
        <v>28969</v>
      </c>
      <c r="P10267" t="s">
        <v>16814</v>
      </c>
      <c r="Q10267" t="s">
        <v>28987</v>
      </c>
      <c r="R10267" t="s">
        <v>67</v>
      </c>
      <c r="S10267" t="s">
        <v>100</v>
      </c>
      <c r="T10267" t="s">
        <v>80</v>
      </c>
      <c r="U10267" t="s">
        <v>35511</v>
      </c>
      <c r="V10267" t="s">
        <v>35512</v>
      </c>
      <c r="W10267" t="s">
        <v>103</v>
      </c>
    </row>
    <row r="10268" spans="1:23" hidden="1" x14ac:dyDescent="0.2">
      <c r="A10268" t="s">
        <v>57</v>
      </c>
      <c r="B10268" t="s">
        <v>35513</v>
      </c>
      <c r="C10268" t="s">
        <v>1525</v>
      </c>
      <c r="D10268" t="s">
        <v>35514</v>
      </c>
      <c r="E10268" t="s">
        <v>107</v>
      </c>
      <c r="F10268" t="s">
        <v>18909</v>
      </c>
      <c r="G10268" s="2">
        <v>44704</v>
      </c>
      <c r="H10268" s="2">
        <v>44697</v>
      </c>
      <c r="I10268" s="2"/>
      <c r="J10268" s="19">
        <f t="shared" si="242"/>
        <v>44877</v>
      </c>
      <c r="K10268" s="2">
        <v>44881</v>
      </c>
      <c r="L10268" s="5" t="s">
        <v>31</v>
      </c>
      <c r="M10268" t="s">
        <v>63</v>
      </c>
      <c r="N10268" t="s">
        <v>32</v>
      </c>
      <c r="O10268" t="s">
        <v>28969</v>
      </c>
      <c r="P10268" t="s">
        <v>16814</v>
      </c>
      <c r="Q10268" t="s">
        <v>30447</v>
      </c>
      <c r="R10268" t="s">
        <v>67</v>
      </c>
      <c r="S10268" t="s">
        <v>125</v>
      </c>
      <c r="T10268" t="s">
        <v>69</v>
      </c>
      <c r="U10268" t="s">
        <v>299</v>
      </c>
      <c r="V10268" t="s">
        <v>299</v>
      </c>
      <c r="W10268" t="s">
        <v>299</v>
      </c>
    </row>
    <row r="10269" spans="1:23" hidden="1" x14ac:dyDescent="0.2">
      <c r="A10269" t="s">
        <v>57</v>
      </c>
      <c r="B10269" t="s">
        <v>35515</v>
      </c>
      <c r="C10269" t="s">
        <v>35516</v>
      </c>
      <c r="D10269" t="s">
        <v>35517</v>
      </c>
      <c r="E10269" t="s">
        <v>176</v>
      </c>
      <c r="F10269" t="s">
        <v>9977</v>
      </c>
      <c r="G10269" s="2">
        <v>44704</v>
      </c>
      <c r="H10269" s="2">
        <v>44690</v>
      </c>
      <c r="I10269" s="2"/>
      <c r="J10269" s="19">
        <f t="shared" si="242"/>
        <v>44870</v>
      </c>
      <c r="K10269" s="2">
        <v>44874</v>
      </c>
      <c r="L10269" s="5" t="s">
        <v>31</v>
      </c>
      <c r="M10269" t="s">
        <v>63</v>
      </c>
      <c r="N10269" t="s">
        <v>32</v>
      </c>
      <c r="O10269" t="s">
        <v>28969</v>
      </c>
      <c r="P10269" t="s">
        <v>16814</v>
      </c>
      <c r="Q10269" t="s">
        <v>30583</v>
      </c>
      <c r="R10269" t="s">
        <v>67</v>
      </c>
      <c r="S10269" t="s">
        <v>90</v>
      </c>
      <c r="T10269" t="s">
        <v>69</v>
      </c>
      <c r="U10269" t="s">
        <v>35518</v>
      </c>
      <c r="V10269" t="s">
        <v>35517</v>
      </c>
      <c r="W10269" t="s">
        <v>71</v>
      </c>
    </row>
    <row r="10270" spans="1:23" hidden="1" x14ac:dyDescent="0.2">
      <c r="A10270" t="s">
        <v>57</v>
      </c>
      <c r="B10270" t="s">
        <v>35519</v>
      </c>
      <c r="C10270" t="s">
        <v>35520</v>
      </c>
      <c r="D10270" t="s">
        <v>35521</v>
      </c>
      <c r="E10270" t="s">
        <v>86</v>
      </c>
      <c r="F10270" t="s">
        <v>22630</v>
      </c>
      <c r="G10270" s="2">
        <v>44704</v>
      </c>
      <c r="H10270" s="2">
        <v>44699</v>
      </c>
      <c r="I10270" s="2"/>
      <c r="J10270" s="19">
        <f t="shared" si="242"/>
        <v>44879</v>
      </c>
      <c r="K10270" s="2">
        <v>44883</v>
      </c>
      <c r="L10270" s="5" t="s">
        <v>31</v>
      </c>
      <c r="M10270" t="s">
        <v>138</v>
      </c>
      <c r="N10270" t="s">
        <v>32</v>
      </c>
      <c r="O10270" t="s">
        <v>28969</v>
      </c>
      <c r="P10270" t="s">
        <v>16814</v>
      </c>
      <c r="Q10270" t="s">
        <v>28987</v>
      </c>
      <c r="R10270" t="s">
        <v>67</v>
      </c>
      <c r="S10270" t="s">
        <v>100</v>
      </c>
      <c r="T10270" t="s">
        <v>69</v>
      </c>
      <c r="U10270" t="s">
        <v>299</v>
      </c>
      <c r="V10270" t="s">
        <v>299</v>
      </c>
      <c r="W10270" t="s">
        <v>299</v>
      </c>
    </row>
    <row r="10271" spans="1:23" hidden="1" x14ac:dyDescent="0.2">
      <c r="A10271" t="s">
        <v>57</v>
      </c>
      <c r="B10271" t="s">
        <v>35522</v>
      </c>
      <c r="C10271" t="s">
        <v>35523</v>
      </c>
      <c r="D10271" t="s">
        <v>35524</v>
      </c>
      <c r="E10271" t="s">
        <v>86</v>
      </c>
      <c r="F10271" t="s">
        <v>22630</v>
      </c>
      <c r="G10271" s="2">
        <v>44704</v>
      </c>
      <c r="H10271" s="2">
        <v>44699</v>
      </c>
      <c r="I10271" s="2"/>
      <c r="J10271" s="19">
        <f t="shared" si="242"/>
        <v>44879</v>
      </c>
      <c r="K10271" s="2">
        <v>44883</v>
      </c>
      <c r="L10271" s="5" t="s">
        <v>31</v>
      </c>
      <c r="M10271" t="s">
        <v>138</v>
      </c>
      <c r="N10271" t="s">
        <v>32</v>
      </c>
      <c r="O10271" t="s">
        <v>28969</v>
      </c>
      <c r="P10271" t="s">
        <v>16814</v>
      </c>
      <c r="Q10271" t="s">
        <v>28987</v>
      </c>
      <c r="R10271" t="s">
        <v>67</v>
      </c>
      <c r="S10271" t="s">
        <v>100</v>
      </c>
      <c r="T10271" t="s">
        <v>69</v>
      </c>
      <c r="U10271" t="s">
        <v>299</v>
      </c>
      <c r="V10271" t="s">
        <v>299</v>
      </c>
      <c r="W10271" t="s">
        <v>299</v>
      </c>
    </row>
    <row r="10272" spans="1:23" hidden="1" x14ac:dyDescent="0.2">
      <c r="A10272" t="s">
        <v>57</v>
      </c>
      <c r="B10272" t="s">
        <v>35525</v>
      </c>
      <c r="C10272" t="s">
        <v>11515</v>
      </c>
      <c r="D10272" t="s">
        <v>35526</v>
      </c>
      <c r="E10272" t="s">
        <v>75</v>
      </c>
      <c r="F10272" t="s">
        <v>7510</v>
      </c>
      <c r="G10272" s="2">
        <v>44704</v>
      </c>
      <c r="H10272" s="2">
        <v>44704</v>
      </c>
      <c r="I10272" s="2"/>
      <c r="J10272" s="19">
        <f t="shared" si="242"/>
        <v>44884</v>
      </c>
      <c r="K10272" s="2">
        <v>44888</v>
      </c>
      <c r="L10272" s="5" t="s">
        <v>31</v>
      </c>
      <c r="M10272" t="s">
        <v>63</v>
      </c>
      <c r="N10272" t="s">
        <v>32</v>
      </c>
      <c r="O10272" t="s">
        <v>28969</v>
      </c>
      <c r="P10272" t="s">
        <v>16814</v>
      </c>
      <c r="Q10272" t="s">
        <v>30967</v>
      </c>
      <c r="R10272" t="s">
        <v>67</v>
      </c>
      <c r="S10272" t="s">
        <v>79</v>
      </c>
      <c r="T10272" t="s">
        <v>69</v>
      </c>
      <c r="U10272" t="s">
        <v>35527</v>
      </c>
      <c r="V10272" t="s">
        <v>35526</v>
      </c>
      <c r="W10272" t="s">
        <v>71</v>
      </c>
    </row>
    <row r="10273" spans="1:23" hidden="1" x14ac:dyDescent="0.2">
      <c r="A10273" t="s">
        <v>57</v>
      </c>
      <c r="B10273" t="s">
        <v>35528</v>
      </c>
      <c r="C10273" t="s">
        <v>9402</v>
      </c>
      <c r="D10273" t="s">
        <v>35529</v>
      </c>
      <c r="E10273" t="s">
        <v>96</v>
      </c>
      <c r="F10273" t="s">
        <v>20485</v>
      </c>
      <c r="G10273" s="2">
        <v>44704</v>
      </c>
      <c r="H10273" s="2">
        <v>44704</v>
      </c>
      <c r="I10273" s="2"/>
      <c r="J10273" s="19">
        <f t="shared" si="242"/>
        <v>44884</v>
      </c>
      <c r="K10273" s="2">
        <v>44888</v>
      </c>
      <c r="L10273" s="5" t="s">
        <v>31</v>
      </c>
      <c r="M10273" t="s">
        <v>269</v>
      </c>
      <c r="N10273" t="s">
        <v>32</v>
      </c>
      <c r="O10273" t="s">
        <v>28969</v>
      </c>
      <c r="P10273" t="s">
        <v>16814</v>
      </c>
      <c r="Q10273" t="s">
        <v>35530</v>
      </c>
      <c r="R10273" t="s">
        <v>67</v>
      </c>
      <c r="S10273" t="s">
        <v>271</v>
      </c>
      <c r="T10273" t="s">
        <v>80</v>
      </c>
      <c r="U10273" t="s">
        <v>299</v>
      </c>
      <c r="V10273" t="s">
        <v>299</v>
      </c>
      <c r="W10273" t="s">
        <v>299</v>
      </c>
    </row>
    <row r="10274" spans="1:23" hidden="1" x14ac:dyDescent="0.2">
      <c r="A10274" t="s">
        <v>57</v>
      </c>
      <c r="B10274" t="s">
        <v>35531</v>
      </c>
      <c r="C10274" t="s">
        <v>17929</v>
      </c>
      <c r="D10274" t="s">
        <v>35532</v>
      </c>
      <c r="E10274" t="s">
        <v>176</v>
      </c>
      <c r="F10274" t="s">
        <v>17793</v>
      </c>
      <c r="G10274" s="2">
        <v>44704</v>
      </c>
      <c r="H10274" s="2">
        <v>44704</v>
      </c>
      <c r="I10274" s="2"/>
      <c r="J10274" s="19">
        <f t="shared" ref="J10274:J10337" si="243">H10274+180</f>
        <v>44884</v>
      </c>
      <c r="K10274" s="2">
        <v>44888</v>
      </c>
      <c r="L10274" s="5" t="s">
        <v>31</v>
      </c>
      <c r="M10274" t="s">
        <v>63</v>
      </c>
      <c r="N10274" t="s">
        <v>32</v>
      </c>
      <c r="O10274" t="s">
        <v>28969</v>
      </c>
      <c r="P10274" t="s">
        <v>16814</v>
      </c>
      <c r="Q10274" t="s">
        <v>30971</v>
      </c>
      <c r="R10274" t="s">
        <v>67</v>
      </c>
      <c r="S10274" t="s">
        <v>583</v>
      </c>
      <c r="T10274" t="s">
        <v>80</v>
      </c>
      <c r="U10274" t="s">
        <v>35533</v>
      </c>
      <c r="V10274" t="s">
        <v>35532</v>
      </c>
      <c r="W10274" t="s">
        <v>71</v>
      </c>
    </row>
    <row r="10275" spans="1:23" hidden="1" x14ac:dyDescent="0.2">
      <c r="A10275" t="s">
        <v>57</v>
      </c>
      <c r="B10275" t="s">
        <v>35534</v>
      </c>
      <c r="C10275" t="s">
        <v>29255</v>
      </c>
      <c r="D10275" t="s">
        <v>35535</v>
      </c>
      <c r="E10275" t="s">
        <v>176</v>
      </c>
      <c r="F10275" t="s">
        <v>17793</v>
      </c>
      <c r="G10275" s="2">
        <v>44704</v>
      </c>
      <c r="H10275" s="2">
        <v>44704</v>
      </c>
      <c r="I10275" s="2"/>
      <c r="J10275" s="19">
        <f t="shared" si="243"/>
        <v>44884</v>
      </c>
      <c r="K10275" s="2">
        <v>44888</v>
      </c>
      <c r="L10275" s="5" t="s">
        <v>31</v>
      </c>
      <c r="M10275" t="s">
        <v>63</v>
      </c>
      <c r="N10275" t="s">
        <v>32</v>
      </c>
      <c r="O10275" t="s">
        <v>28969</v>
      </c>
      <c r="P10275" t="s">
        <v>16814</v>
      </c>
      <c r="Q10275" t="s">
        <v>30971</v>
      </c>
      <c r="R10275" t="s">
        <v>67</v>
      </c>
      <c r="S10275" t="s">
        <v>79</v>
      </c>
      <c r="T10275" t="s">
        <v>69</v>
      </c>
      <c r="U10275" t="s">
        <v>35536</v>
      </c>
      <c r="V10275" t="s">
        <v>35535</v>
      </c>
      <c r="W10275" t="s">
        <v>71</v>
      </c>
    </row>
    <row r="10276" spans="1:23" hidden="1" x14ac:dyDescent="0.2">
      <c r="A10276" t="s">
        <v>57</v>
      </c>
      <c r="B10276" t="s">
        <v>35537</v>
      </c>
      <c r="C10276" t="s">
        <v>35538</v>
      </c>
      <c r="D10276" t="s">
        <v>35539</v>
      </c>
      <c r="E10276" t="s">
        <v>107</v>
      </c>
      <c r="F10276" t="s">
        <v>26338</v>
      </c>
      <c r="G10276" s="2">
        <v>44704</v>
      </c>
      <c r="H10276" s="2">
        <v>44681</v>
      </c>
      <c r="I10276" s="2"/>
      <c r="J10276" s="19">
        <f t="shared" si="243"/>
        <v>44861</v>
      </c>
      <c r="K10276" s="2">
        <v>44864</v>
      </c>
      <c r="L10276" s="5" t="s">
        <v>31</v>
      </c>
      <c r="M10276" t="s">
        <v>63</v>
      </c>
      <c r="N10276" t="s">
        <v>32</v>
      </c>
      <c r="O10276" t="s">
        <v>28969</v>
      </c>
      <c r="P10276" t="s">
        <v>16814</v>
      </c>
      <c r="Q10276" t="s">
        <v>30219</v>
      </c>
      <c r="R10276" t="s">
        <v>67</v>
      </c>
      <c r="S10276" t="s">
        <v>90</v>
      </c>
      <c r="T10276" t="s">
        <v>69</v>
      </c>
      <c r="U10276" t="s">
        <v>299</v>
      </c>
      <c r="V10276" t="s">
        <v>299</v>
      </c>
      <c r="W10276" t="s">
        <v>299</v>
      </c>
    </row>
    <row r="10277" spans="1:23" hidden="1" x14ac:dyDescent="0.2">
      <c r="A10277" t="s">
        <v>57</v>
      </c>
      <c r="B10277" t="s">
        <v>35540</v>
      </c>
      <c r="C10277" t="s">
        <v>35541</v>
      </c>
      <c r="D10277" t="s">
        <v>35542</v>
      </c>
      <c r="E10277" t="s">
        <v>107</v>
      </c>
      <c r="F10277" t="s">
        <v>26338</v>
      </c>
      <c r="G10277" s="2">
        <v>44704</v>
      </c>
      <c r="H10277" s="2">
        <v>44681</v>
      </c>
      <c r="I10277" s="2"/>
      <c r="J10277" s="19">
        <f t="shared" si="243"/>
        <v>44861</v>
      </c>
      <c r="K10277" s="2">
        <v>44864</v>
      </c>
      <c r="L10277" s="5" t="s">
        <v>31</v>
      </c>
      <c r="M10277" t="s">
        <v>63</v>
      </c>
      <c r="N10277" t="s">
        <v>32</v>
      </c>
      <c r="O10277" t="s">
        <v>28969</v>
      </c>
      <c r="P10277" t="s">
        <v>16814</v>
      </c>
      <c r="Q10277" t="s">
        <v>30219</v>
      </c>
      <c r="R10277" t="s">
        <v>67</v>
      </c>
      <c r="S10277" t="s">
        <v>90</v>
      </c>
      <c r="T10277" t="s">
        <v>69</v>
      </c>
      <c r="U10277" t="s">
        <v>299</v>
      </c>
      <c r="V10277" t="s">
        <v>299</v>
      </c>
      <c r="W10277" t="s">
        <v>299</v>
      </c>
    </row>
    <row r="10278" spans="1:23" hidden="1" x14ac:dyDescent="0.2">
      <c r="A10278" t="s">
        <v>57</v>
      </c>
      <c r="B10278" t="s">
        <v>35543</v>
      </c>
      <c r="C10278" t="s">
        <v>11801</v>
      </c>
      <c r="D10278" t="s">
        <v>35544</v>
      </c>
      <c r="E10278" t="s">
        <v>107</v>
      </c>
      <c r="F10278" t="s">
        <v>20149</v>
      </c>
      <c r="G10278" s="2">
        <v>44704</v>
      </c>
      <c r="H10278" s="2">
        <v>44697</v>
      </c>
      <c r="I10278" s="2"/>
      <c r="J10278" s="19">
        <f t="shared" si="243"/>
        <v>44877</v>
      </c>
      <c r="K10278" s="2">
        <v>44881</v>
      </c>
      <c r="L10278" s="5" t="s">
        <v>31</v>
      </c>
      <c r="M10278" t="s">
        <v>63</v>
      </c>
      <c r="N10278" t="s">
        <v>32</v>
      </c>
      <c r="O10278" t="s">
        <v>28969</v>
      </c>
      <c r="P10278" t="s">
        <v>16814</v>
      </c>
      <c r="Q10278" t="s">
        <v>30447</v>
      </c>
      <c r="R10278" t="s">
        <v>67</v>
      </c>
      <c r="S10278" t="s">
        <v>79</v>
      </c>
      <c r="T10278" t="s">
        <v>69</v>
      </c>
      <c r="U10278" t="s">
        <v>299</v>
      </c>
      <c r="V10278" t="s">
        <v>299</v>
      </c>
      <c r="W10278" t="s">
        <v>299</v>
      </c>
    </row>
    <row r="10279" spans="1:23" hidden="1" x14ac:dyDescent="0.2">
      <c r="A10279" t="s">
        <v>57</v>
      </c>
      <c r="B10279" t="s">
        <v>35545</v>
      </c>
      <c r="C10279" t="s">
        <v>35546</v>
      </c>
      <c r="D10279" t="s">
        <v>35547</v>
      </c>
      <c r="E10279" t="s">
        <v>107</v>
      </c>
      <c r="F10279" t="s">
        <v>33720</v>
      </c>
      <c r="G10279" s="2">
        <v>44704</v>
      </c>
      <c r="H10279" s="2">
        <v>44681</v>
      </c>
      <c r="I10279" s="2"/>
      <c r="J10279" s="19">
        <f t="shared" si="243"/>
        <v>44861</v>
      </c>
      <c r="K10279" s="2">
        <v>44864</v>
      </c>
      <c r="L10279" s="5" t="s">
        <v>31</v>
      </c>
      <c r="M10279" t="s">
        <v>63</v>
      </c>
      <c r="N10279" t="s">
        <v>32</v>
      </c>
      <c r="O10279" t="s">
        <v>28969</v>
      </c>
      <c r="P10279" t="s">
        <v>16814</v>
      </c>
      <c r="Q10279" t="s">
        <v>32205</v>
      </c>
      <c r="R10279" t="s">
        <v>67</v>
      </c>
      <c r="S10279" t="s">
        <v>79</v>
      </c>
      <c r="T10279" t="s">
        <v>69</v>
      </c>
      <c r="U10279" t="s">
        <v>299</v>
      </c>
      <c r="V10279" t="s">
        <v>299</v>
      </c>
      <c r="W10279" t="s">
        <v>299</v>
      </c>
    </row>
    <row r="10280" spans="1:23" hidden="1" x14ac:dyDescent="0.2">
      <c r="A10280" t="s">
        <v>57</v>
      </c>
      <c r="B10280" t="s">
        <v>35548</v>
      </c>
      <c r="C10280" t="s">
        <v>18072</v>
      </c>
      <c r="D10280" t="s">
        <v>35549</v>
      </c>
      <c r="E10280" t="s">
        <v>107</v>
      </c>
      <c r="F10280" t="s">
        <v>18537</v>
      </c>
      <c r="G10280" s="2">
        <v>44704</v>
      </c>
      <c r="H10280" s="2">
        <v>44698</v>
      </c>
      <c r="I10280" s="2"/>
      <c r="J10280" s="19">
        <f t="shared" si="243"/>
        <v>44878</v>
      </c>
      <c r="K10280" s="2">
        <v>44882</v>
      </c>
      <c r="L10280" s="5" t="s">
        <v>31</v>
      </c>
      <c r="M10280" t="s">
        <v>269</v>
      </c>
      <c r="N10280" t="s">
        <v>32</v>
      </c>
      <c r="O10280" t="s">
        <v>28969</v>
      </c>
      <c r="P10280" t="s">
        <v>16814</v>
      </c>
      <c r="Q10280" t="s">
        <v>28977</v>
      </c>
      <c r="R10280" t="s">
        <v>67</v>
      </c>
      <c r="S10280" t="s">
        <v>430</v>
      </c>
      <c r="T10280" t="s">
        <v>69</v>
      </c>
      <c r="U10280" t="s">
        <v>35550</v>
      </c>
      <c r="V10280" t="s">
        <v>35549</v>
      </c>
      <c r="W10280" t="s">
        <v>274</v>
      </c>
    </row>
    <row r="10281" spans="1:23" hidden="1" x14ac:dyDescent="0.2">
      <c r="A10281" t="s">
        <v>57</v>
      </c>
      <c r="B10281" t="s">
        <v>35551</v>
      </c>
      <c r="C10281" t="s">
        <v>35552</v>
      </c>
      <c r="D10281" t="s">
        <v>35553</v>
      </c>
      <c r="E10281" t="s">
        <v>107</v>
      </c>
      <c r="F10281" t="s">
        <v>20095</v>
      </c>
      <c r="G10281" s="2">
        <v>44704</v>
      </c>
      <c r="H10281" s="2">
        <v>44687</v>
      </c>
      <c r="I10281" s="2"/>
      <c r="J10281" s="19">
        <f t="shared" si="243"/>
        <v>44867</v>
      </c>
      <c r="K10281" s="2">
        <v>44871</v>
      </c>
      <c r="L10281" s="5" t="s">
        <v>31</v>
      </c>
      <c r="M10281" t="s">
        <v>63</v>
      </c>
      <c r="N10281" t="s">
        <v>32</v>
      </c>
      <c r="O10281" t="s">
        <v>28969</v>
      </c>
      <c r="P10281" t="s">
        <v>16814</v>
      </c>
      <c r="Q10281" t="s">
        <v>34454</v>
      </c>
      <c r="R10281" t="s">
        <v>201</v>
      </c>
      <c r="S10281" t="s">
        <v>583</v>
      </c>
      <c r="T10281" t="s">
        <v>202</v>
      </c>
      <c r="U10281" t="s">
        <v>299</v>
      </c>
      <c r="V10281" t="s">
        <v>299</v>
      </c>
      <c r="W10281" t="s">
        <v>299</v>
      </c>
    </row>
    <row r="10282" spans="1:23" hidden="1" x14ac:dyDescent="0.2">
      <c r="A10282" t="s">
        <v>57</v>
      </c>
      <c r="B10282" t="s">
        <v>35554</v>
      </c>
      <c r="C10282" t="s">
        <v>35555</v>
      </c>
      <c r="D10282" t="s">
        <v>35556</v>
      </c>
      <c r="E10282" t="s">
        <v>107</v>
      </c>
      <c r="F10282" t="s">
        <v>20095</v>
      </c>
      <c r="G10282" s="2">
        <v>44704</v>
      </c>
      <c r="H10282" s="2">
        <v>44687</v>
      </c>
      <c r="I10282" s="2"/>
      <c r="J10282" s="19">
        <f t="shared" si="243"/>
        <v>44867</v>
      </c>
      <c r="K10282" s="2">
        <v>44871</v>
      </c>
      <c r="L10282" s="5" t="s">
        <v>31</v>
      </c>
      <c r="M10282" t="s">
        <v>63</v>
      </c>
      <c r="N10282" t="s">
        <v>32</v>
      </c>
      <c r="O10282" t="s">
        <v>28969</v>
      </c>
      <c r="P10282" t="s">
        <v>16814</v>
      </c>
      <c r="Q10282" t="s">
        <v>35557</v>
      </c>
      <c r="R10282" t="s">
        <v>630</v>
      </c>
      <c r="S10282" t="s">
        <v>79</v>
      </c>
      <c r="T10282" t="s">
        <v>298</v>
      </c>
      <c r="U10282" t="s">
        <v>299</v>
      </c>
      <c r="V10282" t="s">
        <v>299</v>
      </c>
      <c r="W10282" t="s">
        <v>299</v>
      </c>
    </row>
    <row r="10283" spans="1:23" hidden="1" x14ac:dyDescent="0.2">
      <c r="A10283" t="s">
        <v>57</v>
      </c>
      <c r="B10283" t="s">
        <v>35558</v>
      </c>
      <c r="C10283" t="s">
        <v>35559</v>
      </c>
      <c r="D10283" t="s">
        <v>35560</v>
      </c>
      <c r="E10283" t="s">
        <v>107</v>
      </c>
      <c r="F10283" t="s">
        <v>493</v>
      </c>
      <c r="G10283" s="2">
        <v>44704</v>
      </c>
      <c r="H10283" s="2">
        <v>44698</v>
      </c>
      <c r="I10283" s="2"/>
      <c r="J10283" s="19">
        <f t="shared" si="243"/>
        <v>44878</v>
      </c>
      <c r="K10283" s="2">
        <v>44882</v>
      </c>
      <c r="L10283" s="5" t="s">
        <v>31</v>
      </c>
      <c r="M10283" t="s">
        <v>63</v>
      </c>
      <c r="N10283" t="s">
        <v>32</v>
      </c>
      <c r="O10283" t="s">
        <v>28969</v>
      </c>
      <c r="P10283" t="s">
        <v>16814</v>
      </c>
      <c r="Q10283" t="s">
        <v>30447</v>
      </c>
      <c r="R10283" t="s">
        <v>67</v>
      </c>
      <c r="S10283" t="s">
        <v>583</v>
      </c>
      <c r="T10283" t="s">
        <v>80</v>
      </c>
      <c r="U10283" t="s">
        <v>299</v>
      </c>
      <c r="V10283" t="s">
        <v>299</v>
      </c>
      <c r="W10283" t="s">
        <v>299</v>
      </c>
    </row>
    <row r="10284" spans="1:23" hidden="1" x14ac:dyDescent="0.2">
      <c r="A10284" t="s">
        <v>57</v>
      </c>
      <c r="B10284" t="s">
        <v>35561</v>
      </c>
      <c r="C10284" t="s">
        <v>9612</v>
      </c>
      <c r="D10284" t="s">
        <v>35562</v>
      </c>
      <c r="E10284" t="s">
        <v>61</v>
      </c>
      <c r="F10284" t="s">
        <v>17380</v>
      </c>
      <c r="G10284" s="2">
        <v>44704</v>
      </c>
      <c r="H10284" s="2">
        <v>44695</v>
      </c>
      <c r="I10284" s="2"/>
      <c r="J10284" s="19">
        <f t="shared" si="243"/>
        <v>44875</v>
      </c>
      <c r="K10284" s="2">
        <v>44879</v>
      </c>
      <c r="L10284" s="5" t="s">
        <v>31</v>
      </c>
      <c r="M10284" t="s">
        <v>63</v>
      </c>
      <c r="N10284" t="s">
        <v>32</v>
      </c>
      <c r="O10284" t="s">
        <v>28969</v>
      </c>
      <c r="P10284" t="s">
        <v>16814</v>
      </c>
      <c r="Q10284" t="s">
        <v>30472</v>
      </c>
      <c r="R10284" t="s">
        <v>67</v>
      </c>
      <c r="S10284" t="s">
        <v>583</v>
      </c>
      <c r="T10284" t="s">
        <v>80</v>
      </c>
      <c r="U10284" t="s">
        <v>35563</v>
      </c>
      <c r="V10284" t="s">
        <v>35562</v>
      </c>
      <c r="W10284" t="s">
        <v>71</v>
      </c>
    </row>
    <row r="10285" spans="1:23" hidden="1" x14ac:dyDescent="0.2">
      <c r="A10285" t="s">
        <v>57</v>
      </c>
      <c r="B10285" t="s">
        <v>35564</v>
      </c>
      <c r="C10285" t="s">
        <v>4252</v>
      </c>
      <c r="D10285" t="s">
        <v>35565</v>
      </c>
      <c r="E10285" t="s">
        <v>96</v>
      </c>
      <c r="F10285" t="s">
        <v>28893</v>
      </c>
      <c r="G10285" s="2">
        <v>44704</v>
      </c>
      <c r="H10285" s="2">
        <v>44698</v>
      </c>
      <c r="I10285" s="2"/>
      <c r="J10285" s="19">
        <f t="shared" si="243"/>
        <v>44878</v>
      </c>
      <c r="K10285" s="2">
        <v>44882</v>
      </c>
      <c r="L10285" s="5" t="s">
        <v>31</v>
      </c>
      <c r="M10285" t="s">
        <v>98</v>
      </c>
      <c r="N10285" t="s">
        <v>32</v>
      </c>
      <c r="O10285" t="s">
        <v>28969</v>
      </c>
      <c r="P10285" t="s">
        <v>16814</v>
      </c>
      <c r="Q10285" t="s">
        <v>30219</v>
      </c>
      <c r="R10285" t="s">
        <v>67</v>
      </c>
      <c r="S10285" t="s">
        <v>100</v>
      </c>
      <c r="T10285" t="s">
        <v>80</v>
      </c>
      <c r="U10285" t="s">
        <v>35063</v>
      </c>
      <c r="V10285" t="s">
        <v>35064</v>
      </c>
      <c r="W10285" t="s">
        <v>103</v>
      </c>
    </row>
    <row r="10286" spans="1:23" hidden="1" x14ac:dyDescent="0.2">
      <c r="A10286" t="s">
        <v>57</v>
      </c>
      <c r="B10286" t="s">
        <v>35566</v>
      </c>
      <c r="C10286" t="s">
        <v>5515</v>
      </c>
      <c r="D10286" t="s">
        <v>35567</v>
      </c>
      <c r="E10286" t="s">
        <v>107</v>
      </c>
      <c r="F10286" t="s">
        <v>33720</v>
      </c>
      <c r="G10286" s="2">
        <v>44704</v>
      </c>
      <c r="H10286" s="2">
        <v>44681</v>
      </c>
      <c r="I10286" s="2"/>
      <c r="J10286" s="19">
        <f t="shared" si="243"/>
        <v>44861</v>
      </c>
      <c r="K10286" s="2">
        <v>44864</v>
      </c>
      <c r="L10286" s="5" t="s">
        <v>31</v>
      </c>
      <c r="M10286" t="s">
        <v>63</v>
      </c>
      <c r="N10286" t="s">
        <v>32</v>
      </c>
      <c r="O10286" t="s">
        <v>28969</v>
      </c>
      <c r="P10286" t="s">
        <v>16814</v>
      </c>
      <c r="Q10286" t="s">
        <v>30447</v>
      </c>
      <c r="R10286" t="s">
        <v>67</v>
      </c>
      <c r="S10286" t="s">
        <v>79</v>
      </c>
      <c r="T10286" t="s">
        <v>69</v>
      </c>
      <c r="U10286" t="s">
        <v>299</v>
      </c>
      <c r="V10286" t="s">
        <v>299</v>
      </c>
      <c r="W10286" t="s">
        <v>299</v>
      </c>
    </row>
    <row r="10287" spans="1:23" hidden="1" x14ac:dyDescent="0.2">
      <c r="A10287" t="s">
        <v>57</v>
      </c>
      <c r="B10287" t="s">
        <v>35568</v>
      </c>
      <c r="C10287" t="s">
        <v>35569</v>
      </c>
      <c r="D10287" t="s">
        <v>35570</v>
      </c>
      <c r="E10287" t="s">
        <v>107</v>
      </c>
      <c r="F10287" t="s">
        <v>493</v>
      </c>
      <c r="G10287" s="2">
        <v>44704</v>
      </c>
      <c r="H10287" s="2">
        <v>44698</v>
      </c>
      <c r="I10287" s="2"/>
      <c r="J10287" s="19">
        <f t="shared" si="243"/>
        <v>44878</v>
      </c>
      <c r="K10287" s="2">
        <v>44882</v>
      </c>
      <c r="L10287" s="5" t="s">
        <v>31</v>
      </c>
      <c r="M10287" t="s">
        <v>77</v>
      </c>
      <c r="N10287" t="s">
        <v>32</v>
      </c>
      <c r="O10287" t="s">
        <v>28969</v>
      </c>
      <c r="P10287" t="s">
        <v>16814</v>
      </c>
      <c r="Q10287" t="s">
        <v>30271</v>
      </c>
      <c r="R10287" t="s">
        <v>67</v>
      </c>
      <c r="S10287" t="s">
        <v>79</v>
      </c>
      <c r="T10287" t="s">
        <v>80</v>
      </c>
      <c r="U10287" t="s">
        <v>32952</v>
      </c>
      <c r="V10287" t="s">
        <v>32953</v>
      </c>
      <c r="W10287" t="s">
        <v>82</v>
      </c>
    </row>
    <row r="10288" spans="1:23" hidden="1" x14ac:dyDescent="0.2">
      <c r="A10288" t="s">
        <v>57</v>
      </c>
      <c r="B10288" t="s">
        <v>35571</v>
      </c>
      <c r="C10288" t="s">
        <v>772</v>
      </c>
      <c r="D10288" t="s">
        <v>35572</v>
      </c>
      <c r="E10288" t="s">
        <v>107</v>
      </c>
      <c r="F10288" t="s">
        <v>18909</v>
      </c>
      <c r="G10288" s="2">
        <v>44704</v>
      </c>
      <c r="H10288" s="2">
        <v>44700</v>
      </c>
      <c r="I10288" s="2"/>
      <c r="J10288" s="19">
        <f t="shared" si="243"/>
        <v>44880</v>
      </c>
      <c r="K10288" s="2">
        <v>44884</v>
      </c>
      <c r="L10288" s="5" t="s">
        <v>31</v>
      </c>
      <c r="M10288" t="s">
        <v>63</v>
      </c>
      <c r="N10288" t="s">
        <v>32</v>
      </c>
      <c r="O10288" t="s">
        <v>28969</v>
      </c>
      <c r="P10288" t="s">
        <v>16814</v>
      </c>
      <c r="Q10288" t="s">
        <v>30447</v>
      </c>
      <c r="R10288" t="s">
        <v>67</v>
      </c>
      <c r="S10288" t="s">
        <v>583</v>
      </c>
      <c r="T10288" t="s">
        <v>80</v>
      </c>
      <c r="U10288" t="s">
        <v>299</v>
      </c>
      <c r="V10288" t="s">
        <v>299</v>
      </c>
      <c r="W10288" t="s">
        <v>299</v>
      </c>
    </row>
    <row r="10289" spans="1:23" hidden="1" x14ac:dyDescent="0.2">
      <c r="A10289" t="s">
        <v>57</v>
      </c>
      <c r="B10289" t="s">
        <v>35573</v>
      </c>
      <c r="C10289" t="s">
        <v>772</v>
      </c>
      <c r="D10289" t="s">
        <v>35574</v>
      </c>
      <c r="E10289" t="s">
        <v>107</v>
      </c>
      <c r="F10289" t="s">
        <v>28558</v>
      </c>
      <c r="G10289" s="2">
        <v>44704</v>
      </c>
      <c r="H10289" s="2">
        <v>44700</v>
      </c>
      <c r="I10289" s="2"/>
      <c r="J10289" s="19">
        <f t="shared" si="243"/>
        <v>44880</v>
      </c>
      <c r="K10289" s="2">
        <v>44884</v>
      </c>
      <c r="L10289" s="5" t="s">
        <v>31</v>
      </c>
      <c r="M10289" t="s">
        <v>63</v>
      </c>
      <c r="N10289" t="s">
        <v>32</v>
      </c>
      <c r="O10289" t="s">
        <v>28969</v>
      </c>
      <c r="P10289" t="s">
        <v>16814</v>
      </c>
      <c r="Q10289" t="s">
        <v>30219</v>
      </c>
      <c r="R10289" t="s">
        <v>67</v>
      </c>
      <c r="S10289" t="s">
        <v>90</v>
      </c>
      <c r="T10289" t="s">
        <v>69</v>
      </c>
      <c r="U10289" t="s">
        <v>299</v>
      </c>
      <c r="V10289" t="s">
        <v>299</v>
      </c>
      <c r="W10289" t="s">
        <v>299</v>
      </c>
    </row>
    <row r="10290" spans="1:23" hidden="1" x14ac:dyDescent="0.2">
      <c r="A10290" t="s">
        <v>57</v>
      </c>
      <c r="B10290" t="s">
        <v>35575</v>
      </c>
      <c r="C10290" t="s">
        <v>35576</v>
      </c>
      <c r="D10290" t="s">
        <v>35577</v>
      </c>
      <c r="E10290" t="s">
        <v>136</v>
      </c>
      <c r="F10290" t="s">
        <v>1219</v>
      </c>
      <c r="G10290" s="2">
        <v>44704</v>
      </c>
      <c r="H10290" s="2">
        <v>44684</v>
      </c>
      <c r="I10290" s="2"/>
      <c r="J10290" s="19">
        <f t="shared" si="243"/>
        <v>44864</v>
      </c>
      <c r="K10290" s="2">
        <v>44868</v>
      </c>
      <c r="L10290" s="5" t="s">
        <v>31</v>
      </c>
      <c r="M10290" t="s">
        <v>138</v>
      </c>
      <c r="N10290" t="s">
        <v>32</v>
      </c>
      <c r="O10290" t="s">
        <v>28969</v>
      </c>
      <c r="P10290" t="s">
        <v>16814</v>
      </c>
      <c r="Q10290" t="s">
        <v>31635</v>
      </c>
      <c r="R10290" t="s">
        <v>67</v>
      </c>
      <c r="S10290" t="s">
        <v>284</v>
      </c>
      <c r="T10290" t="s">
        <v>69</v>
      </c>
      <c r="U10290" t="s">
        <v>299</v>
      </c>
      <c r="V10290" t="s">
        <v>299</v>
      </c>
      <c r="W10290" t="s">
        <v>299</v>
      </c>
    </row>
    <row r="10291" spans="1:23" hidden="1" x14ac:dyDescent="0.2">
      <c r="A10291" t="s">
        <v>57</v>
      </c>
      <c r="B10291" t="s">
        <v>35578</v>
      </c>
      <c r="C10291" t="s">
        <v>35576</v>
      </c>
      <c r="D10291" t="s">
        <v>35579</v>
      </c>
      <c r="E10291" t="s">
        <v>136</v>
      </c>
      <c r="F10291" t="s">
        <v>1219</v>
      </c>
      <c r="G10291" s="2">
        <v>44704</v>
      </c>
      <c r="H10291" s="2">
        <v>44684</v>
      </c>
      <c r="I10291" s="2"/>
      <c r="J10291" s="19">
        <f t="shared" si="243"/>
        <v>44864</v>
      </c>
      <c r="K10291" s="2">
        <v>44868</v>
      </c>
      <c r="L10291" s="5" t="s">
        <v>31</v>
      </c>
      <c r="M10291" t="s">
        <v>138</v>
      </c>
      <c r="N10291" t="s">
        <v>32</v>
      </c>
      <c r="O10291" t="s">
        <v>28969</v>
      </c>
      <c r="P10291" t="s">
        <v>16814</v>
      </c>
      <c r="Q10291" t="s">
        <v>30271</v>
      </c>
      <c r="R10291" t="s">
        <v>67</v>
      </c>
      <c r="S10291" t="s">
        <v>1072</v>
      </c>
      <c r="T10291" t="s">
        <v>69</v>
      </c>
      <c r="U10291" t="s">
        <v>299</v>
      </c>
      <c r="V10291" t="s">
        <v>299</v>
      </c>
      <c r="W10291" t="s">
        <v>299</v>
      </c>
    </row>
    <row r="10292" spans="1:23" hidden="1" x14ac:dyDescent="0.2">
      <c r="A10292" t="s">
        <v>57</v>
      </c>
      <c r="B10292" t="s">
        <v>35580</v>
      </c>
      <c r="C10292" t="s">
        <v>5061</v>
      </c>
      <c r="D10292" t="s">
        <v>35581</v>
      </c>
      <c r="E10292" t="s">
        <v>107</v>
      </c>
      <c r="F10292" t="s">
        <v>8700</v>
      </c>
      <c r="G10292" s="2">
        <v>44704</v>
      </c>
      <c r="H10292" s="2">
        <v>44700</v>
      </c>
      <c r="I10292" s="2"/>
      <c r="J10292" s="19">
        <f t="shared" si="243"/>
        <v>44880</v>
      </c>
      <c r="K10292" s="2">
        <v>44884</v>
      </c>
      <c r="L10292" s="5" t="s">
        <v>31</v>
      </c>
      <c r="M10292" t="s">
        <v>269</v>
      </c>
      <c r="N10292" t="s">
        <v>32</v>
      </c>
      <c r="O10292" t="s">
        <v>28969</v>
      </c>
      <c r="P10292" t="s">
        <v>16814</v>
      </c>
      <c r="Q10292" t="s">
        <v>35037</v>
      </c>
      <c r="R10292" t="s">
        <v>201</v>
      </c>
      <c r="S10292" t="s">
        <v>271</v>
      </c>
      <c r="T10292" t="s">
        <v>202</v>
      </c>
      <c r="U10292" t="s">
        <v>35582</v>
      </c>
      <c r="V10292" t="s">
        <v>35581</v>
      </c>
      <c r="W10292" t="s">
        <v>274</v>
      </c>
    </row>
    <row r="10293" spans="1:23" hidden="1" x14ac:dyDescent="0.2">
      <c r="A10293" t="s">
        <v>57</v>
      </c>
      <c r="B10293" t="s">
        <v>35583</v>
      </c>
      <c r="C10293" t="s">
        <v>182</v>
      </c>
      <c r="D10293" t="s">
        <v>35584</v>
      </c>
      <c r="E10293" t="s">
        <v>107</v>
      </c>
      <c r="F10293" t="s">
        <v>3095</v>
      </c>
      <c r="G10293" s="2">
        <v>44704</v>
      </c>
      <c r="H10293" s="2">
        <v>44699</v>
      </c>
      <c r="I10293" s="2"/>
      <c r="J10293" s="19">
        <f t="shared" si="243"/>
        <v>44879</v>
      </c>
      <c r="K10293" s="2">
        <v>44883</v>
      </c>
      <c r="L10293" s="5" t="s">
        <v>31</v>
      </c>
      <c r="M10293" t="s">
        <v>138</v>
      </c>
      <c r="N10293" t="s">
        <v>32</v>
      </c>
      <c r="O10293" t="s">
        <v>28969</v>
      </c>
      <c r="P10293" t="s">
        <v>16814</v>
      </c>
      <c r="Q10293" t="s">
        <v>30455</v>
      </c>
      <c r="R10293" t="s">
        <v>67</v>
      </c>
      <c r="S10293" t="s">
        <v>100</v>
      </c>
      <c r="T10293" t="s">
        <v>69</v>
      </c>
      <c r="U10293" t="s">
        <v>299</v>
      </c>
      <c r="V10293" t="s">
        <v>299</v>
      </c>
      <c r="W10293" t="s">
        <v>299</v>
      </c>
    </row>
    <row r="10294" spans="1:23" hidden="1" x14ac:dyDescent="0.2">
      <c r="A10294" t="s">
        <v>57</v>
      </c>
      <c r="B10294" t="s">
        <v>35585</v>
      </c>
      <c r="C10294" s="3" t="s">
        <v>35586</v>
      </c>
      <c r="D10294" t="s">
        <v>35587</v>
      </c>
      <c r="E10294" t="s">
        <v>96</v>
      </c>
      <c r="F10294" t="s">
        <v>16876</v>
      </c>
      <c r="G10294" s="2">
        <v>44704</v>
      </c>
      <c r="H10294" s="2">
        <v>44692</v>
      </c>
      <c r="I10294" s="2"/>
      <c r="J10294" s="19">
        <f t="shared" si="243"/>
        <v>44872</v>
      </c>
      <c r="K10294" s="2">
        <v>44876</v>
      </c>
      <c r="L10294" s="5" t="s">
        <v>31</v>
      </c>
      <c r="M10294" t="s">
        <v>63</v>
      </c>
      <c r="N10294" t="s">
        <v>32</v>
      </c>
      <c r="O10294" t="s">
        <v>28969</v>
      </c>
      <c r="P10294" t="s">
        <v>16814</v>
      </c>
      <c r="Q10294" t="s">
        <v>31050</v>
      </c>
      <c r="R10294" t="s">
        <v>67</v>
      </c>
      <c r="S10294" t="s">
        <v>583</v>
      </c>
      <c r="T10294" t="s">
        <v>80</v>
      </c>
      <c r="U10294" t="s">
        <v>35588</v>
      </c>
      <c r="V10294" t="s">
        <v>35587</v>
      </c>
      <c r="W10294" t="s">
        <v>71</v>
      </c>
    </row>
    <row r="10295" spans="1:23" hidden="1" x14ac:dyDescent="0.2">
      <c r="A10295" t="s">
        <v>57</v>
      </c>
      <c r="B10295" t="s">
        <v>35589</v>
      </c>
      <c r="C10295" t="s">
        <v>35590</v>
      </c>
      <c r="D10295" t="s">
        <v>35591</v>
      </c>
      <c r="E10295" t="s">
        <v>107</v>
      </c>
      <c r="F10295" t="s">
        <v>20095</v>
      </c>
      <c r="G10295" s="2">
        <v>44704</v>
      </c>
      <c r="H10295" s="2">
        <v>44687</v>
      </c>
      <c r="I10295" s="2"/>
      <c r="J10295" s="19">
        <f t="shared" si="243"/>
        <v>44867</v>
      </c>
      <c r="K10295" s="2">
        <v>44871</v>
      </c>
      <c r="L10295" s="5" t="s">
        <v>31</v>
      </c>
      <c r="M10295" t="s">
        <v>63</v>
      </c>
      <c r="N10295" t="s">
        <v>32</v>
      </c>
      <c r="O10295" t="s">
        <v>28969</v>
      </c>
      <c r="P10295" t="s">
        <v>16814</v>
      </c>
      <c r="Q10295" t="s">
        <v>32310</v>
      </c>
      <c r="R10295" t="s">
        <v>67</v>
      </c>
      <c r="S10295" t="s">
        <v>79</v>
      </c>
      <c r="T10295" t="s">
        <v>69</v>
      </c>
      <c r="U10295" t="s">
        <v>299</v>
      </c>
      <c r="V10295" t="s">
        <v>299</v>
      </c>
      <c r="W10295" t="s">
        <v>299</v>
      </c>
    </row>
    <row r="10296" spans="1:23" hidden="1" x14ac:dyDescent="0.2">
      <c r="A10296" t="s">
        <v>57</v>
      </c>
      <c r="B10296" t="s">
        <v>35592</v>
      </c>
      <c r="C10296" t="s">
        <v>34456</v>
      </c>
      <c r="D10296" t="s">
        <v>35593</v>
      </c>
      <c r="E10296" t="s">
        <v>107</v>
      </c>
      <c r="F10296" t="s">
        <v>493</v>
      </c>
      <c r="G10296" s="2">
        <v>44704</v>
      </c>
      <c r="H10296" s="2">
        <v>44698</v>
      </c>
      <c r="I10296" s="2"/>
      <c r="J10296" s="19">
        <f t="shared" si="243"/>
        <v>44878</v>
      </c>
      <c r="K10296" s="2">
        <v>44882</v>
      </c>
      <c r="L10296" s="5" t="s">
        <v>31</v>
      </c>
      <c r="M10296" t="s">
        <v>63</v>
      </c>
      <c r="N10296" t="s">
        <v>32</v>
      </c>
      <c r="O10296" t="s">
        <v>28969</v>
      </c>
      <c r="P10296" t="s">
        <v>16814</v>
      </c>
      <c r="Q10296" t="s">
        <v>32205</v>
      </c>
      <c r="R10296" t="s">
        <v>67</v>
      </c>
      <c r="S10296" t="s">
        <v>79</v>
      </c>
      <c r="T10296" t="s">
        <v>69</v>
      </c>
      <c r="U10296" t="s">
        <v>299</v>
      </c>
      <c r="V10296" t="s">
        <v>299</v>
      </c>
      <c r="W10296" t="s">
        <v>299</v>
      </c>
    </row>
    <row r="10297" spans="1:23" hidden="1" x14ac:dyDescent="0.2">
      <c r="A10297" t="s">
        <v>57</v>
      </c>
      <c r="B10297" t="s">
        <v>35594</v>
      </c>
      <c r="C10297" t="s">
        <v>17791</v>
      </c>
      <c r="D10297" t="s">
        <v>35595</v>
      </c>
      <c r="E10297" t="s">
        <v>310</v>
      </c>
      <c r="F10297" t="s">
        <v>32525</v>
      </c>
      <c r="G10297" s="2">
        <v>44704</v>
      </c>
      <c r="H10297" s="2">
        <v>44694</v>
      </c>
      <c r="I10297" s="2"/>
      <c r="J10297" s="19">
        <f t="shared" si="243"/>
        <v>44874</v>
      </c>
      <c r="K10297" s="2">
        <v>44878</v>
      </c>
      <c r="L10297" s="5" t="s">
        <v>31</v>
      </c>
      <c r="M10297" t="s">
        <v>63</v>
      </c>
      <c r="N10297" t="s">
        <v>32</v>
      </c>
      <c r="O10297" t="s">
        <v>28969</v>
      </c>
      <c r="P10297" t="s">
        <v>16814</v>
      </c>
      <c r="Q10297" t="s">
        <v>31050</v>
      </c>
      <c r="R10297" t="s">
        <v>67</v>
      </c>
      <c r="S10297" t="s">
        <v>583</v>
      </c>
      <c r="T10297" t="s">
        <v>80</v>
      </c>
      <c r="U10297" t="s">
        <v>35596</v>
      </c>
      <c r="V10297" t="s">
        <v>35597</v>
      </c>
      <c r="W10297" t="s">
        <v>71</v>
      </c>
    </row>
    <row r="10298" spans="1:23" hidden="1" x14ac:dyDescent="0.2">
      <c r="A10298" t="s">
        <v>57</v>
      </c>
      <c r="B10298" t="s">
        <v>35598</v>
      </c>
      <c r="C10298" t="s">
        <v>3215</v>
      </c>
      <c r="D10298" t="s">
        <v>35599</v>
      </c>
      <c r="E10298" t="s">
        <v>176</v>
      </c>
      <c r="F10298" t="s">
        <v>2820</v>
      </c>
      <c r="G10298" s="2">
        <v>44704</v>
      </c>
      <c r="H10298" s="2">
        <v>44690</v>
      </c>
      <c r="I10298" s="2"/>
      <c r="J10298" s="19">
        <f t="shared" si="243"/>
        <v>44870</v>
      </c>
      <c r="K10298" s="2">
        <v>44874</v>
      </c>
      <c r="L10298" s="5" t="s">
        <v>31</v>
      </c>
      <c r="M10298" t="s">
        <v>63</v>
      </c>
      <c r="N10298" t="s">
        <v>32</v>
      </c>
      <c r="O10298" t="s">
        <v>28969</v>
      </c>
      <c r="P10298" t="s">
        <v>16814</v>
      </c>
      <c r="Q10298" t="s">
        <v>31643</v>
      </c>
      <c r="R10298" t="s">
        <v>201</v>
      </c>
      <c r="S10298" t="s">
        <v>583</v>
      </c>
      <c r="T10298" t="s">
        <v>202</v>
      </c>
      <c r="U10298" t="s">
        <v>35600</v>
      </c>
      <c r="V10298" t="s">
        <v>35599</v>
      </c>
      <c r="W10298" t="s">
        <v>71</v>
      </c>
    </row>
    <row r="10299" spans="1:23" hidden="1" x14ac:dyDescent="0.2">
      <c r="A10299" t="s">
        <v>57</v>
      </c>
      <c r="B10299" t="s">
        <v>35601</v>
      </c>
      <c r="C10299" t="s">
        <v>2768</v>
      </c>
      <c r="D10299" t="s">
        <v>35602</v>
      </c>
      <c r="E10299" t="s">
        <v>107</v>
      </c>
      <c r="F10299" t="s">
        <v>6076</v>
      </c>
      <c r="G10299" s="2">
        <v>44704</v>
      </c>
      <c r="H10299" s="2">
        <v>44699</v>
      </c>
      <c r="I10299" s="2"/>
      <c r="J10299" s="19">
        <f t="shared" si="243"/>
        <v>44879</v>
      </c>
      <c r="K10299" s="2">
        <v>44883</v>
      </c>
      <c r="L10299" s="5" t="s">
        <v>31</v>
      </c>
      <c r="M10299" t="s">
        <v>63</v>
      </c>
      <c r="N10299" t="s">
        <v>32</v>
      </c>
      <c r="O10299" t="s">
        <v>28969</v>
      </c>
      <c r="P10299" t="s">
        <v>16814</v>
      </c>
      <c r="Q10299" t="s">
        <v>30271</v>
      </c>
      <c r="R10299" t="s">
        <v>67</v>
      </c>
      <c r="S10299" t="s">
        <v>583</v>
      </c>
      <c r="T10299" t="s">
        <v>80</v>
      </c>
      <c r="U10299" t="s">
        <v>299</v>
      </c>
      <c r="V10299" t="s">
        <v>299</v>
      </c>
      <c r="W10299" t="s">
        <v>299</v>
      </c>
    </row>
    <row r="10300" spans="1:23" hidden="1" x14ac:dyDescent="0.2">
      <c r="A10300" t="s">
        <v>57</v>
      </c>
      <c r="B10300" t="s">
        <v>35603</v>
      </c>
      <c r="C10300" t="s">
        <v>7836</v>
      </c>
      <c r="D10300" t="s">
        <v>35604</v>
      </c>
      <c r="E10300" t="s">
        <v>107</v>
      </c>
      <c r="F10300" t="s">
        <v>32830</v>
      </c>
      <c r="G10300" s="2">
        <v>44704</v>
      </c>
      <c r="H10300" s="2">
        <v>44699</v>
      </c>
      <c r="I10300" s="2"/>
      <c r="J10300" s="19">
        <f t="shared" si="243"/>
        <v>44879</v>
      </c>
      <c r="K10300" s="2">
        <v>44883</v>
      </c>
      <c r="L10300" s="5" t="s">
        <v>31</v>
      </c>
      <c r="M10300" t="s">
        <v>138</v>
      </c>
      <c r="N10300" t="s">
        <v>32</v>
      </c>
      <c r="O10300" t="s">
        <v>28969</v>
      </c>
      <c r="P10300" t="s">
        <v>16814</v>
      </c>
      <c r="Q10300" t="s">
        <v>30455</v>
      </c>
      <c r="R10300" t="s">
        <v>67</v>
      </c>
      <c r="S10300" t="s">
        <v>1566</v>
      </c>
      <c r="T10300" t="s">
        <v>69</v>
      </c>
      <c r="U10300" t="s">
        <v>299</v>
      </c>
      <c r="V10300" t="s">
        <v>299</v>
      </c>
      <c r="W10300" t="s">
        <v>299</v>
      </c>
    </row>
    <row r="10301" spans="1:23" hidden="1" x14ac:dyDescent="0.2">
      <c r="A10301" t="s">
        <v>57</v>
      </c>
      <c r="B10301" t="s">
        <v>35605</v>
      </c>
      <c r="C10301" t="s">
        <v>7517</v>
      </c>
      <c r="D10301" t="s">
        <v>35606</v>
      </c>
      <c r="E10301" t="s">
        <v>61</v>
      </c>
      <c r="F10301" t="s">
        <v>28706</v>
      </c>
      <c r="G10301" s="2">
        <v>44704</v>
      </c>
      <c r="H10301" s="2">
        <v>44694</v>
      </c>
      <c r="I10301" s="2"/>
      <c r="J10301" s="19">
        <f t="shared" si="243"/>
        <v>44874</v>
      </c>
      <c r="K10301" s="2">
        <v>44878</v>
      </c>
      <c r="L10301" s="5" t="s">
        <v>31</v>
      </c>
      <c r="M10301" t="s">
        <v>63</v>
      </c>
      <c r="N10301" t="s">
        <v>32</v>
      </c>
      <c r="O10301" t="s">
        <v>28969</v>
      </c>
      <c r="P10301" t="s">
        <v>16814</v>
      </c>
      <c r="Q10301" t="s">
        <v>30235</v>
      </c>
      <c r="R10301" t="s">
        <v>67</v>
      </c>
      <c r="S10301" t="s">
        <v>790</v>
      </c>
      <c r="T10301" t="s">
        <v>69</v>
      </c>
      <c r="U10301" t="s">
        <v>35607</v>
      </c>
      <c r="V10301" t="s">
        <v>35606</v>
      </c>
      <c r="W10301" t="s">
        <v>71</v>
      </c>
    </row>
    <row r="10302" spans="1:23" hidden="1" x14ac:dyDescent="0.2">
      <c r="A10302" t="s">
        <v>57</v>
      </c>
      <c r="B10302" t="s">
        <v>35608</v>
      </c>
      <c r="C10302" t="s">
        <v>35609</v>
      </c>
      <c r="D10302" t="s">
        <v>35610</v>
      </c>
      <c r="E10302" t="s">
        <v>107</v>
      </c>
      <c r="F10302" t="s">
        <v>26338</v>
      </c>
      <c r="G10302" s="2">
        <v>44704</v>
      </c>
      <c r="H10302" s="2">
        <v>44683</v>
      </c>
      <c r="I10302" s="2"/>
      <c r="J10302" s="19">
        <f t="shared" si="243"/>
        <v>44863</v>
      </c>
      <c r="K10302" s="2">
        <v>44867</v>
      </c>
      <c r="L10302" s="5" t="s">
        <v>31</v>
      </c>
      <c r="M10302" t="s">
        <v>63</v>
      </c>
      <c r="N10302" t="s">
        <v>32</v>
      </c>
      <c r="O10302" t="s">
        <v>28969</v>
      </c>
      <c r="P10302" t="s">
        <v>16814</v>
      </c>
      <c r="Q10302" t="s">
        <v>30219</v>
      </c>
      <c r="R10302" t="s">
        <v>67</v>
      </c>
      <c r="S10302" t="s">
        <v>90</v>
      </c>
      <c r="T10302" t="s">
        <v>69</v>
      </c>
      <c r="U10302" t="s">
        <v>299</v>
      </c>
      <c r="V10302" t="s">
        <v>299</v>
      </c>
      <c r="W10302" t="s">
        <v>299</v>
      </c>
    </row>
    <row r="10303" spans="1:23" hidden="1" x14ac:dyDescent="0.2">
      <c r="A10303" t="s">
        <v>57</v>
      </c>
      <c r="B10303" t="s">
        <v>35611</v>
      </c>
      <c r="C10303" t="s">
        <v>35612</v>
      </c>
      <c r="D10303" t="s">
        <v>35613</v>
      </c>
      <c r="E10303" t="s">
        <v>107</v>
      </c>
      <c r="F10303" t="s">
        <v>7920</v>
      </c>
      <c r="G10303" s="2">
        <v>44705</v>
      </c>
      <c r="H10303" s="2">
        <v>44697</v>
      </c>
      <c r="I10303" s="2"/>
      <c r="J10303" s="19">
        <f t="shared" si="243"/>
        <v>44877</v>
      </c>
      <c r="K10303" s="2">
        <v>44881</v>
      </c>
      <c r="L10303" s="5" t="s">
        <v>31</v>
      </c>
      <c r="M10303" t="s">
        <v>63</v>
      </c>
      <c r="N10303" t="s">
        <v>32</v>
      </c>
      <c r="O10303" t="s">
        <v>28969</v>
      </c>
      <c r="P10303" t="s">
        <v>16814</v>
      </c>
      <c r="Q10303" t="s">
        <v>28987</v>
      </c>
      <c r="R10303" t="s">
        <v>67</v>
      </c>
      <c r="S10303" t="s">
        <v>790</v>
      </c>
      <c r="T10303" t="s">
        <v>69</v>
      </c>
      <c r="U10303" t="s">
        <v>299</v>
      </c>
      <c r="V10303" t="s">
        <v>299</v>
      </c>
      <c r="W10303" t="s">
        <v>299</v>
      </c>
    </row>
    <row r="10304" spans="1:23" hidden="1" x14ac:dyDescent="0.2">
      <c r="A10304" t="s">
        <v>57</v>
      </c>
      <c r="B10304" t="s">
        <v>35614</v>
      </c>
      <c r="C10304" t="s">
        <v>35615</v>
      </c>
      <c r="D10304" t="s">
        <v>35616</v>
      </c>
      <c r="E10304" t="s">
        <v>96</v>
      </c>
      <c r="F10304" t="s">
        <v>26765</v>
      </c>
      <c r="G10304" s="2">
        <v>44705</v>
      </c>
      <c r="H10304" s="2">
        <v>44684</v>
      </c>
      <c r="I10304" s="2"/>
      <c r="J10304" s="19">
        <f t="shared" si="243"/>
        <v>44864</v>
      </c>
      <c r="K10304" s="2">
        <v>44868</v>
      </c>
      <c r="L10304" s="5" t="s">
        <v>31</v>
      </c>
      <c r="M10304" t="s">
        <v>63</v>
      </c>
      <c r="N10304" t="s">
        <v>32</v>
      </c>
      <c r="O10304" t="s">
        <v>28969</v>
      </c>
      <c r="P10304" t="s">
        <v>16814</v>
      </c>
      <c r="Q10304" t="s">
        <v>32936</v>
      </c>
      <c r="R10304" t="s">
        <v>67</v>
      </c>
      <c r="S10304" t="s">
        <v>90</v>
      </c>
      <c r="T10304" t="s">
        <v>69</v>
      </c>
      <c r="U10304" t="s">
        <v>35617</v>
      </c>
      <c r="V10304" t="s">
        <v>35616</v>
      </c>
      <c r="W10304" t="s">
        <v>71</v>
      </c>
    </row>
    <row r="10305" spans="1:23" hidden="1" x14ac:dyDescent="0.2">
      <c r="A10305" t="s">
        <v>57</v>
      </c>
      <c r="B10305" t="s">
        <v>35618</v>
      </c>
      <c r="C10305" t="s">
        <v>35619</v>
      </c>
      <c r="D10305" t="s">
        <v>35620</v>
      </c>
      <c r="E10305" t="s">
        <v>107</v>
      </c>
      <c r="F10305" t="s">
        <v>4397</v>
      </c>
      <c r="G10305" s="2">
        <v>44705</v>
      </c>
      <c r="H10305" s="2">
        <v>44699</v>
      </c>
      <c r="I10305" s="2"/>
      <c r="J10305" s="19">
        <f t="shared" si="243"/>
        <v>44879</v>
      </c>
      <c r="K10305" s="2">
        <v>44883</v>
      </c>
      <c r="L10305" s="5" t="s">
        <v>31</v>
      </c>
      <c r="M10305" t="s">
        <v>77</v>
      </c>
      <c r="N10305" t="s">
        <v>32</v>
      </c>
      <c r="O10305" t="s">
        <v>28969</v>
      </c>
      <c r="P10305" t="s">
        <v>16814</v>
      </c>
      <c r="Q10305" t="s">
        <v>32205</v>
      </c>
      <c r="R10305" t="s">
        <v>67</v>
      </c>
      <c r="S10305" t="s">
        <v>79</v>
      </c>
      <c r="T10305" t="s">
        <v>80</v>
      </c>
      <c r="U10305" t="s">
        <v>34174</v>
      </c>
      <c r="V10305" t="s">
        <v>34175</v>
      </c>
      <c r="W10305" t="s">
        <v>167</v>
      </c>
    </row>
    <row r="10306" spans="1:23" hidden="1" x14ac:dyDescent="0.2">
      <c r="A10306" t="s">
        <v>57</v>
      </c>
      <c r="B10306" t="s">
        <v>35621</v>
      </c>
      <c r="C10306" t="s">
        <v>34456</v>
      </c>
      <c r="D10306" t="s">
        <v>35622</v>
      </c>
      <c r="E10306" t="s">
        <v>107</v>
      </c>
      <c r="F10306" t="s">
        <v>7920</v>
      </c>
      <c r="G10306" s="2">
        <v>44705</v>
      </c>
      <c r="H10306" s="2">
        <v>44698</v>
      </c>
      <c r="I10306" s="2"/>
      <c r="J10306" s="19">
        <f t="shared" si="243"/>
        <v>44878</v>
      </c>
      <c r="K10306" s="2">
        <v>44882</v>
      </c>
      <c r="L10306" s="5" t="s">
        <v>31</v>
      </c>
      <c r="M10306" t="s">
        <v>63</v>
      </c>
      <c r="N10306" t="s">
        <v>32</v>
      </c>
      <c r="O10306" t="s">
        <v>28969</v>
      </c>
      <c r="P10306" t="s">
        <v>16814</v>
      </c>
      <c r="Q10306" t="s">
        <v>28987</v>
      </c>
      <c r="R10306" t="s">
        <v>67</v>
      </c>
      <c r="S10306" t="s">
        <v>790</v>
      </c>
      <c r="T10306" t="s">
        <v>80</v>
      </c>
      <c r="U10306" t="s">
        <v>299</v>
      </c>
      <c r="V10306" t="s">
        <v>299</v>
      </c>
      <c r="W10306" t="s">
        <v>299</v>
      </c>
    </row>
    <row r="10307" spans="1:23" hidden="1" x14ac:dyDescent="0.2">
      <c r="A10307" t="s">
        <v>57</v>
      </c>
      <c r="B10307" t="s">
        <v>35623</v>
      </c>
      <c r="C10307" t="s">
        <v>2092</v>
      </c>
      <c r="D10307" t="s">
        <v>35624</v>
      </c>
      <c r="E10307" t="s">
        <v>96</v>
      </c>
      <c r="F10307" t="s">
        <v>16876</v>
      </c>
      <c r="G10307" s="2">
        <v>44705</v>
      </c>
      <c r="H10307" s="2">
        <v>44705</v>
      </c>
      <c r="I10307" s="2"/>
      <c r="J10307" s="19">
        <f t="shared" si="243"/>
        <v>44885</v>
      </c>
      <c r="K10307" s="2">
        <v>44889</v>
      </c>
      <c r="L10307" s="5" t="s">
        <v>31</v>
      </c>
      <c r="M10307" t="s">
        <v>77</v>
      </c>
      <c r="N10307" t="s">
        <v>32</v>
      </c>
      <c r="O10307" t="s">
        <v>28969</v>
      </c>
      <c r="P10307" t="s">
        <v>16814</v>
      </c>
      <c r="Q10307" t="s">
        <v>29012</v>
      </c>
      <c r="R10307" t="s">
        <v>67</v>
      </c>
      <c r="S10307" t="s">
        <v>79</v>
      </c>
      <c r="T10307" t="s">
        <v>80</v>
      </c>
      <c r="U10307" t="s">
        <v>31911</v>
      </c>
      <c r="V10307" t="s">
        <v>31910</v>
      </c>
      <c r="W10307" t="s">
        <v>82</v>
      </c>
    </row>
    <row r="10308" spans="1:23" hidden="1" x14ac:dyDescent="0.2">
      <c r="A10308" t="s">
        <v>57</v>
      </c>
      <c r="B10308" t="s">
        <v>35625</v>
      </c>
      <c r="C10308" t="s">
        <v>15418</v>
      </c>
      <c r="D10308" t="s">
        <v>35626</v>
      </c>
      <c r="E10308" t="s">
        <v>61</v>
      </c>
      <c r="F10308" t="s">
        <v>35388</v>
      </c>
      <c r="G10308" s="2">
        <v>44705</v>
      </c>
      <c r="H10308" s="2">
        <v>44698</v>
      </c>
      <c r="I10308" s="2"/>
      <c r="J10308" s="19">
        <f t="shared" si="243"/>
        <v>44878</v>
      </c>
      <c r="K10308" s="2">
        <v>44882</v>
      </c>
      <c r="L10308" s="5" t="s">
        <v>31</v>
      </c>
      <c r="M10308" t="s">
        <v>88</v>
      </c>
      <c r="N10308" t="s">
        <v>32</v>
      </c>
      <c r="O10308" t="s">
        <v>28969</v>
      </c>
      <c r="P10308" t="s">
        <v>16814</v>
      </c>
      <c r="Q10308" t="s">
        <v>30583</v>
      </c>
      <c r="R10308" t="s">
        <v>67</v>
      </c>
      <c r="S10308" t="s">
        <v>90</v>
      </c>
      <c r="T10308" t="s">
        <v>80</v>
      </c>
      <c r="U10308" t="s">
        <v>35627</v>
      </c>
      <c r="V10308" t="s">
        <v>35626</v>
      </c>
      <c r="W10308" t="s">
        <v>92</v>
      </c>
    </row>
    <row r="10309" spans="1:23" hidden="1" x14ac:dyDescent="0.2">
      <c r="A10309" t="s">
        <v>57</v>
      </c>
      <c r="B10309" t="s">
        <v>35628</v>
      </c>
      <c r="C10309" t="s">
        <v>21357</v>
      </c>
      <c r="D10309" t="s">
        <v>35629</v>
      </c>
      <c r="E10309" t="s">
        <v>96</v>
      </c>
      <c r="F10309" t="s">
        <v>15872</v>
      </c>
      <c r="G10309" s="2">
        <v>44705</v>
      </c>
      <c r="H10309" s="2">
        <v>44700</v>
      </c>
      <c r="I10309" s="2"/>
      <c r="J10309" s="19">
        <f t="shared" si="243"/>
        <v>44880</v>
      </c>
      <c r="K10309" s="2">
        <v>44884</v>
      </c>
      <c r="L10309" s="5" t="s">
        <v>31</v>
      </c>
      <c r="M10309" t="s">
        <v>138</v>
      </c>
      <c r="N10309" t="s">
        <v>32</v>
      </c>
      <c r="O10309" t="s">
        <v>28969</v>
      </c>
      <c r="P10309" t="s">
        <v>16814</v>
      </c>
      <c r="Q10309" t="s">
        <v>32936</v>
      </c>
      <c r="R10309" t="s">
        <v>67</v>
      </c>
      <c r="S10309" t="s">
        <v>100</v>
      </c>
      <c r="T10309" t="s">
        <v>69</v>
      </c>
      <c r="U10309" t="s">
        <v>35630</v>
      </c>
      <c r="V10309" t="s">
        <v>35629</v>
      </c>
      <c r="W10309" t="s">
        <v>142</v>
      </c>
    </row>
    <row r="10310" spans="1:23" hidden="1" x14ac:dyDescent="0.2">
      <c r="A10310" t="s">
        <v>57</v>
      </c>
      <c r="B10310" t="s">
        <v>35631</v>
      </c>
      <c r="C10310" t="s">
        <v>21357</v>
      </c>
      <c r="D10310" t="s">
        <v>35632</v>
      </c>
      <c r="E10310" t="s">
        <v>96</v>
      </c>
      <c r="F10310" t="s">
        <v>21310</v>
      </c>
      <c r="G10310" s="2">
        <v>44705</v>
      </c>
      <c r="H10310" s="2">
        <v>44700</v>
      </c>
      <c r="I10310" s="2"/>
      <c r="J10310" s="19">
        <f t="shared" si="243"/>
        <v>44880</v>
      </c>
      <c r="K10310" s="2">
        <v>44884</v>
      </c>
      <c r="L10310" s="5" t="s">
        <v>31</v>
      </c>
      <c r="M10310" t="s">
        <v>138</v>
      </c>
      <c r="N10310" t="s">
        <v>32</v>
      </c>
      <c r="O10310" t="s">
        <v>28969</v>
      </c>
      <c r="P10310" t="s">
        <v>16814</v>
      </c>
      <c r="Q10310" t="s">
        <v>32936</v>
      </c>
      <c r="R10310" t="s">
        <v>67</v>
      </c>
      <c r="S10310" t="s">
        <v>100</v>
      </c>
      <c r="T10310" t="s">
        <v>69</v>
      </c>
      <c r="U10310" t="s">
        <v>35633</v>
      </c>
      <c r="V10310" t="s">
        <v>35632</v>
      </c>
      <c r="W10310" t="s">
        <v>142</v>
      </c>
    </row>
    <row r="10311" spans="1:23" hidden="1" x14ac:dyDescent="0.2">
      <c r="A10311" t="s">
        <v>57</v>
      </c>
      <c r="B10311" t="s">
        <v>35634</v>
      </c>
      <c r="C10311" t="s">
        <v>27473</v>
      </c>
      <c r="D10311" t="s">
        <v>35635</v>
      </c>
      <c r="E10311" t="s">
        <v>61</v>
      </c>
      <c r="F10311" t="s">
        <v>18637</v>
      </c>
      <c r="G10311" s="2">
        <v>44705</v>
      </c>
      <c r="H10311" s="2">
        <v>44694</v>
      </c>
      <c r="I10311" s="2"/>
      <c r="J10311" s="19">
        <f t="shared" si="243"/>
        <v>44874</v>
      </c>
      <c r="K10311" s="2">
        <v>44878</v>
      </c>
      <c r="L10311" s="5" t="s">
        <v>31</v>
      </c>
      <c r="M10311" t="s">
        <v>63</v>
      </c>
      <c r="N10311" t="s">
        <v>32</v>
      </c>
      <c r="O10311" t="s">
        <v>28969</v>
      </c>
      <c r="P10311" t="s">
        <v>16814</v>
      </c>
      <c r="Q10311" t="s">
        <v>31924</v>
      </c>
      <c r="R10311" t="s">
        <v>67</v>
      </c>
      <c r="S10311" t="s">
        <v>583</v>
      </c>
      <c r="T10311" t="s">
        <v>80</v>
      </c>
      <c r="U10311" t="s">
        <v>35636</v>
      </c>
      <c r="V10311" t="s">
        <v>35635</v>
      </c>
      <c r="W10311" t="s">
        <v>71</v>
      </c>
    </row>
    <row r="10312" spans="1:23" hidden="1" x14ac:dyDescent="0.2">
      <c r="A10312" t="s">
        <v>57</v>
      </c>
      <c r="B10312" t="s">
        <v>35637</v>
      </c>
      <c r="C10312" t="s">
        <v>27473</v>
      </c>
      <c r="D10312" t="s">
        <v>35638</v>
      </c>
      <c r="E10312" t="s">
        <v>61</v>
      </c>
      <c r="F10312" t="s">
        <v>18637</v>
      </c>
      <c r="G10312" s="2">
        <v>44705</v>
      </c>
      <c r="H10312" s="2">
        <v>44694</v>
      </c>
      <c r="I10312" s="2"/>
      <c r="J10312" s="19">
        <f t="shared" si="243"/>
        <v>44874</v>
      </c>
      <c r="K10312" s="2">
        <v>44878</v>
      </c>
      <c r="L10312" s="5" t="s">
        <v>31</v>
      </c>
      <c r="M10312" t="s">
        <v>163</v>
      </c>
      <c r="N10312" t="s">
        <v>32</v>
      </c>
      <c r="O10312" t="s">
        <v>28969</v>
      </c>
      <c r="P10312" t="s">
        <v>16814</v>
      </c>
      <c r="Q10312" t="s">
        <v>31924</v>
      </c>
      <c r="R10312" t="s">
        <v>67</v>
      </c>
      <c r="S10312" t="s">
        <v>165</v>
      </c>
      <c r="T10312" t="s">
        <v>80</v>
      </c>
      <c r="U10312" t="s">
        <v>35639</v>
      </c>
      <c r="V10312" t="s">
        <v>35638</v>
      </c>
      <c r="W10312" t="s">
        <v>167</v>
      </c>
    </row>
    <row r="10313" spans="1:23" hidden="1" x14ac:dyDescent="0.2">
      <c r="A10313" t="s">
        <v>57</v>
      </c>
      <c r="B10313" t="s">
        <v>35640</v>
      </c>
      <c r="C10313" t="s">
        <v>18556</v>
      </c>
      <c r="D10313" t="s">
        <v>35641</v>
      </c>
      <c r="E10313" t="s">
        <v>96</v>
      </c>
      <c r="F10313" t="s">
        <v>16823</v>
      </c>
      <c r="G10313" s="2">
        <v>44705</v>
      </c>
      <c r="H10313" s="2">
        <v>44705</v>
      </c>
      <c r="I10313" s="2"/>
      <c r="J10313" s="19">
        <f t="shared" si="243"/>
        <v>44885</v>
      </c>
      <c r="K10313" s="2">
        <v>44889</v>
      </c>
      <c r="L10313" s="5" t="s">
        <v>31</v>
      </c>
      <c r="M10313" t="s">
        <v>1022</v>
      </c>
      <c r="N10313" t="s">
        <v>32</v>
      </c>
      <c r="O10313" t="s">
        <v>28969</v>
      </c>
      <c r="P10313" t="s">
        <v>16814</v>
      </c>
      <c r="Q10313" t="s">
        <v>30967</v>
      </c>
      <c r="R10313" t="s">
        <v>1023</v>
      </c>
      <c r="S10313" t="s">
        <v>378</v>
      </c>
      <c r="T10313" t="s">
        <v>298</v>
      </c>
      <c r="U10313" t="s">
        <v>35642</v>
      </c>
      <c r="V10313" t="s">
        <v>35641</v>
      </c>
      <c r="W10313" t="s">
        <v>1657</v>
      </c>
    </row>
    <row r="10314" spans="1:23" hidden="1" x14ac:dyDescent="0.2">
      <c r="A10314" t="s">
        <v>57</v>
      </c>
      <c r="B10314" t="s">
        <v>35643</v>
      </c>
      <c r="C10314" t="s">
        <v>18556</v>
      </c>
      <c r="D10314" t="s">
        <v>35644</v>
      </c>
      <c r="E10314" t="s">
        <v>96</v>
      </c>
      <c r="F10314" t="s">
        <v>16823</v>
      </c>
      <c r="G10314" s="2">
        <v>44705</v>
      </c>
      <c r="H10314" s="2">
        <v>44705</v>
      </c>
      <c r="I10314" s="2"/>
      <c r="J10314" s="19">
        <f t="shared" si="243"/>
        <v>44885</v>
      </c>
      <c r="K10314" s="2">
        <v>44889</v>
      </c>
      <c r="L10314" s="5" t="s">
        <v>31</v>
      </c>
      <c r="M10314" t="s">
        <v>63</v>
      </c>
      <c r="N10314" t="s">
        <v>32</v>
      </c>
      <c r="O10314" t="s">
        <v>28969</v>
      </c>
      <c r="P10314" t="s">
        <v>16814</v>
      </c>
      <c r="Q10314" t="s">
        <v>30967</v>
      </c>
      <c r="R10314" t="s">
        <v>67</v>
      </c>
      <c r="S10314" t="s">
        <v>583</v>
      </c>
      <c r="T10314" t="s">
        <v>80</v>
      </c>
      <c r="U10314" t="s">
        <v>35645</v>
      </c>
      <c r="V10314" t="s">
        <v>35644</v>
      </c>
      <c r="W10314" t="s">
        <v>71</v>
      </c>
    </row>
    <row r="10315" spans="1:23" hidden="1" x14ac:dyDescent="0.2">
      <c r="A10315" t="s">
        <v>57</v>
      </c>
      <c r="B10315" t="s">
        <v>35646</v>
      </c>
      <c r="C10315" t="s">
        <v>7039</v>
      </c>
      <c r="D10315" t="s">
        <v>35647</v>
      </c>
      <c r="E10315" t="s">
        <v>136</v>
      </c>
      <c r="F10315" t="s">
        <v>20137</v>
      </c>
      <c r="G10315" s="2">
        <v>44705</v>
      </c>
      <c r="H10315" s="2">
        <v>44705</v>
      </c>
      <c r="I10315" s="2"/>
      <c r="J10315" s="19">
        <f t="shared" si="243"/>
        <v>44885</v>
      </c>
      <c r="K10315" s="2">
        <v>44889</v>
      </c>
      <c r="L10315" s="5" t="s">
        <v>31</v>
      </c>
      <c r="M10315" t="s">
        <v>294</v>
      </c>
      <c r="N10315" t="s">
        <v>32</v>
      </c>
      <c r="O10315" t="s">
        <v>28969</v>
      </c>
      <c r="P10315" t="s">
        <v>16814</v>
      </c>
      <c r="Q10315" t="s">
        <v>30942</v>
      </c>
      <c r="R10315" t="s">
        <v>296</v>
      </c>
      <c r="S10315" t="s">
        <v>297</v>
      </c>
      <c r="T10315" t="s">
        <v>495</v>
      </c>
      <c r="U10315" t="s">
        <v>299</v>
      </c>
      <c r="V10315" t="s">
        <v>299</v>
      </c>
      <c r="W10315" t="s">
        <v>299</v>
      </c>
    </row>
    <row r="10316" spans="1:23" hidden="1" x14ac:dyDescent="0.2">
      <c r="A10316" t="s">
        <v>57</v>
      </c>
      <c r="B10316" t="s">
        <v>35648</v>
      </c>
      <c r="C10316" t="s">
        <v>7039</v>
      </c>
      <c r="D10316" t="s">
        <v>35649</v>
      </c>
      <c r="E10316" t="s">
        <v>136</v>
      </c>
      <c r="F10316" t="s">
        <v>20137</v>
      </c>
      <c r="G10316" s="2">
        <v>44705</v>
      </c>
      <c r="H10316" s="2">
        <v>44705</v>
      </c>
      <c r="I10316" s="2"/>
      <c r="J10316" s="19">
        <f t="shared" si="243"/>
        <v>44885</v>
      </c>
      <c r="K10316" s="2">
        <v>44889</v>
      </c>
      <c r="L10316" s="5" t="s">
        <v>31</v>
      </c>
      <c r="M10316" t="s">
        <v>269</v>
      </c>
      <c r="N10316" t="s">
        <v>32</v>
      </c>
      <c r="O10316" t="s">
        <v>28969</v>
      </c>
      <c r="P10316" t="s">
        <v>16814</v>
      </c>
      <c r="Q10316" t="s">
        <v>29012</v>
      </c>
      <c r="R10316" t="s">
        <v>67</v>
      </c>
      <c r="S10316" t="s">
        <v>430</v>
      </c>
      <c r="T10316" t="s">
        <v>69</v>
      </c>
      <c r="U10316" t="s">
        <v>299</v>
      </c>
      <c r="V10316" t="s">
        <v>299</v>
      </c>
      <c r="W10316" t="s">
        <v>299</v>
      </c>
    </row>
    <row r="10317" spans="1:23" hidden="1" x14ac:dyDescent="0.2">
      <c r="A10317" t="s">
        <v>57</v>
      </c>
      <c r="B10317" t="s">
        <v>35650</v>
      </c>
      <c r="C10317" t="s">
        <v>35651</v>
      </c>
      <c r="D10317" t="s">
        <v>35652</v>
      </c>
      <c r="E10317" t="s">
        <v>136</v>
      </c>
      <c r="F10317" t="s">
        <v>30617</v>
      </c>
      <c r="G10317" s="2">
        <v>44705</v>
      </c>
      <c r="H10317" s="2">
        <v>44684</v>
      </c>
      <c r="I10317" s="2"/>
      <c r="J10317" s="19">
        <f t="shared" si="243"/>
        <v>44864</v>
      </c>
      <c r="K10317" s="2">
        <v>44868</v>
      </c>
      <c r="L10317" s="5" t="s">
        <v>31</v>
      </c>
      <c r="M10317" t="s">
        <v>63</v>
      </c>
      <c r="N10317" t="s">
        <v>32</v>
      </c>
      <c r="O10317" t="s">
        <v>28969</v>
      </c>
      <c r="P10317" t="s">
        <v>16814</v>
      </c>
      <c r="Q10317" t="s">
        <v>30447</v>
      </c>
      <c r="R10317" t="s">
        <v>67</v>
      </c>
      <c r="S10317" t="s">
        <v>125</v>
      </c>
      <c r="T10317" t="s">
        <v>69</v>
      </c>
      <c r="U10317" t="s">
        <v>299</v>
      </c>
      <c r="V10317" t="s">
        <v>299</v>
      </c>
      <c r="W10317" t="s">
        <v>299</v>
      </c>
    </row>
    <row r="10318" spans="1:23" hidden="1" x14ac:dyDescent="0.2">
      <c r="A10318" t="s">
        <v>57</v>
      </c>
      <c r="B10318" t="s">
        <v>35653</v>
      </c>
      <c r="C10318" t="s">
        <v>761</v>
      </c>
      <c r="D10318" t="s">
        <v>35654</v>
      </c>
      <c r="E10318" t="s">
        <v>107</v>
      </c>
      <c r="F10318" t="s">
        <v>19969</v>
      </c>
      <c r="G10318" s="2">
        <v>44705</v>
      </c>
      <c r="H10318" s="2">
        <v>44700</v>
      </c>
      <c r="I10318" s="2"/>
      <c r="J10318" s="19">
        <f t="shared" si="243"/>
        <v>44880</v>
      </c>
      <c r="K10318" s="2">
        <v>44884</v>
      </c>
      <c r="L10318" s="5" t="s">
        <v>31</v>
      </c>
      <c r="M10318" t="s">
        <v>63</v>
      </c>
      <c r="N10318" t="s">
        <v>32</v>
      </c>
      <c r="O10318" t="s">
        <v>28969</v>
      </c>
      <c r="P10318" t="s">
        <v>16814</v>
      </c>
      <c r="Q10318" t="s">
        <v>30447</v>
      </c>
      <c r="R10318" t="s">
        <v>67</v>
      </c>
      <c r="S10318" t="s">
        <v>125</v>
      </c>
      <c r="T10318" t="s">
        <v>69</v>
      </c>
      <c r="U10318" t="s">
        <v>299</v>
      </c>
      <c r="V10318" t="s">
        <v>299</v>
      </c>
      <c r="W10318" t="s">
        <v>299</v>
      </c>
    </row>
    <row r="10319" spans="1:23" hidden="1" x14ac:dyDescent="0.2">
      <c r="A10319" t="s">
        <v>57</v>
      </c>
      <c r="B10319" t="s">
        <v>35655</v>
      </c>
      <c r="C10319" t="s">
        <v>35656</v>
      </c>
      <c r="D10319" t="s">
        <v>35657</v>
      </c>
      <c r="E10319" t="s">
        <v>61</v>
      </c>
      <c r="F10319" t="s">
        <v>20513</v>
      </c>
      <c r="G10319" s="2">
        <v>44705</v>
      </c>
      <c r="H10319" s="2">
        <v>44694</v>
      </c>
      <c r="I10319" s="2"/>
      <c r="J10319" s="19">
        <f t="shared" si="243"/>
        <v>44874</v>
      </c>
      <c r="K10319" s="2">
        <v>44878</v>
      </c>
      <c r="L10319" s="5" t="s">
        <v>31</v>
      </c>
      <c r="M10319" t="s">
        <v>63</v>
      </c>
      <c r="N10319" t="s">
        <v>32</v>
      </c>
      <c r="O10319" t="s">
        <v>28969</v>
      </c>
      <c r="P10319" t="s">
        <v>16814</v>
      </c>
      <c r="Q10319" t="s">
        <v>31050</v>
      </c>
      <c r="R10319" t="s">
        <v>67</v>
      </c>
      <c r="S10319" t="s">
        <v>583</v>
      </c>
      <c r="T10319" t="s">
        <v>80</v>
      </c>
      <c r="U10319" t="s">
        <v>35658</v>
      </c>
      <c r="V10319" t="s">
        <v>35657</v>
      </c>
      <c r="W10319" t="s">
        <v>71</v>
      </c>
    </row>
    <row r="10320" spans="1:23" hidden="1" x14ac:dyDescent="0.2">
      <c r="A10320" t="s">
        <v>57</v>
      </c>
      <c r="B10320" t="s">
        <v>35659</v>
      </c>
      <c r="C10320" t="s">
        <v>761</v>
      </c>
      <c r="D10320" t="s">
        <v>35660</v>
      </c>
      <c r="E10320" t="s">
        <v>61</v>
      </c>
      <c r="F10320" t="s">
        <v>28706</v>
      </c>
      <c r="G10320" s="2">
        <v>44705</v>
      </c>
      <c r="H10320" s="2">
        <v>44694</v>
      </c>
      <c r="I10320" s="2"/>
      <c r="J10320" s="19">
        <f t="shared" si="243"/>
        <v>44874</v>
      </c>
      <c r="K10320" s="2">
        <v>44878</v>
      </c>
      <c r="L10320" s="5" t="s">
        <v>31</v>
      </c>
      <c r="M10320" t="s">
        <v>88</v>
      </c>
      <c r="N10320" t="s">
        <v>32</v>
      </c>
      <c r="O10320" t="s">
        <v>28969</v>
      </c>
      <c r="P10320" t="s">
        <v>16814</v>
      </c>
      <c r="Q10320" t="s">
        <v>28999</v>
      </c>
      <c r="R10320" t="s">
        <v>67</v>
      </c>
      <c r="S10320" t="s">
        <v>90</v>
      </c>
      <c r="T10320" t="s">
        <v>80</v>
      </c>
      <c r="U10320" t="s">
        <v>35661</v>
      </c>
      <c r="V10320" t="s">
        <v>35660</v>
      </c>
      <c r="W10320" t="s">
        <v>92</v>
      </c>
    </row>
    <row r="10321" spans="1:23" hidden="1" x14ac:dyDescent="0.2">
      <c r="A10321" t="s">
        <v>57</v>
      </c>
      <c r="B10321" t="s">
        <v>35662</v>
      </c>
      <c r="C10321" t="s">
        <v>16231</v>
      </c>
      <c r="D10321" t="s">
        <v>35663</v>
      </c>
      <c r="E10321" t="s">
        <v>107</v>
      </c>
      <c r="F10321" t="s">
        <v>6950</v>
      </c>
      <c r="G10321" s="2">
        <v>44705</v>
      </c>
      <c r="H10321" s="2">
        <v>44699</v>
      </c>
      <c r="I10321" s="2"/>
      <c r="J10321" s="19">
        <f t="shared" si="243"/>
        <v>44879</v>
      </c>
      <c r="K10321" s="2">
        <v>44883</v>
      </c>
      <c r="L10321" s="5" t="s">
        <v>31</v>
      </c>
      <c r="M10321" t="s">
        <v>63</v>
      </c>
      <c r="N10321" t="s">
        <v>32</v>
      </c>
      <c r="O10321" t="s">
        <v>28969</v>
      </c>
      <c r="P10321" t="s">
        <v>16814</v>
      </c>
      <c r="Q10321" t="s">
        <v>28987</v>
      </c>
      <c r="R10321" t="s">
        <v>67</v>
      </c>
      <c r="S10321" t="s">
        <v>583</v>
      </c>
      <c r="T10321" t="s">
        <v>80</v>
      </c>
      <c r="U10321" t="s">
        <v>299</v>
      </c>
      <c r="V10321" t="s">
        <v>299</v>
      </c>
      <c r="W10321" t="s">
        <v>299</v>
      </c>
    </row>
    <row r="10322" spans="1:23" hidden="1" x14ac:dyDescent="0.2">
      <c r="A10322" t="s">
        <v>57</v>
      </c>
      <c r="B10322" t="s">
        <v>35664</v>
      </c>
      <c r="C10322" t="s">
        <v>1030</v>
      </c>
      <c r="D10322" t="s">
        <v>35665</v>
      </c>
      <c r="E10322" t="s">
        <v>61</v>
      </c>
      <c r="F10322" t="s">
        <v>21931</v>
      </c>
      <c r="G10322" s="2">
        <v>44705</v>
      </c>
      <c r="H10322" s="2">
        <v>44700</v>
      </c>
      <c r="I10322" s="2"/>
      <c r="J10322" s="19">
        <f t="shared" si="243"/>
        <v>44880</v>
      </c>
      <c r="K10322" s="2">
        <v>44884</v>
      </c>
      <c r="L10322" s="5" t="s">
        <v>31</v>
      </c>
      <c r="M10322" t="s">
        <v>63</v>
      </c>
      <c r="N10322" t="s">
        <v>32</v>
      </c>
      <c r="O10322" t="s">
        <v>28969</v>
      </c>
      <c r="P10322" t="s">
        <v>16814</v>
      </c>
      <c r="Q10322" t="s">
        <v>30583</v>
      </c>
      <c r="R10322" t="s">
        <v>67</v>
      </c>
      <c r="S10322" t="s">
        <v>90</v>
      </c>
      <c r="T10322" t="s">
        <v>69</v>
      </c>
      <c r="U10322" t="s">
        <v>35666</v>
      </c>
      <c r="V10322" t="s">
        <v>35665</v>
      </c>
      <c r="W10322" t="s">
        <v>71</v>
      </c>
    </row>
    <row r="10323" spans="1:23" hidden="1" x14ac:dyDescent="0.2">
      <c r="A10323" t="s">
        <v>57</v>
      </c>
      <c r="B10323" t="s">
        <v>35667</v>
      </c>
      <c r="C10323" t="s">
        <v>31808</v>
      </c>
      <c r="D10323" t="s">
        <v>35668</v>
      </c>
      <c r="E10323" t="s">
        <v>136</v>
      </c>
      <c r="F10323" t="s">
        <v>20137</v>
      </c>
      <c r="G10323" s="2">
        <v>44705</v>
      </c>
      <c r="H10323" s="2">
        <v>44705</v>
      </c>
      <c r="I10323" s="2"/>
      <c r="J10323" s="19">
        <f t="shared" si="243"/>
        <v>44885</v>
      </c>
      <c r="K10323" s="2">
        <v>44889</v>
      </c>
      <c r="L10323" s="5" t="s">
        <v>31</v>
      </c>
      <c r="M10323" t="s">
        <v>269</v>
      </c>
      <c r="N10323" t="s">
        <v>32</v>
      </c>
      <c r="O10323" t="s">
        <v>28969</v>
      </c>
      <c r="P10323" t="s">
        <v>16814</v>
      </c>
      <c r="Q10323" t="s">
        <v>29012</v>
      </c>
      <c r="R10323" t="s">
        <v>67</v>
      </c>
      <c r="S10323" t="s">
        <v>430</v>
      </c>
      <c r="T10323" t="s">
        <v>69</v>
      </c>
      <c r="U10323" t="s">
        <v>299</v>
      </c>
      <c r="V10323" t="s">
        <v>299</v>
      </c>
      <c r="W10323" t="s">
        <v>299</v>
      </c>
    </row>
    <row r="10324" spans="1:23" hidden="1" x14ac:dyDescent="0.2">
      <c r="A10324" t="s">
        <v>57</v>
      </c>
      <c r="B10324" t="s">
        <v>35669</v>
      </c>
      <c r="C10324" t="s">
        <v>3405</v>
      </c>
      <c r="D10324" t="s">
        <v>35670</v>
      </c>
      <c r="E10324" t="s">
        <v>61</v>
      </c>
      <c r="F10324" t="s">
        <v>20513</v>
      </c>
      <c r="G10324" s="2">
        <v>44705</v>
      </c>
      <c r="H10324" s="2">
        <v>44694</v>
      </c>
      <c r="I10324" s="2"/>
      <c r="J10324" s="19">
        <f t="shared" si="243"/>
        <v>44874</v>
      </c>
      <c r="K10324" s="2">
        <v>44878</v>
      </c>
      <c r="L10324" s="5" t="s">
        <v>31</v>
      </c>
      <c r="M10324" t="s">
        <v>63</v>
      </c>
      <c r="N10324" t="s">
        <v>32</v>
      </c>
      <c r="O10324" t="s">
        <v>28969</v>
      </c>
      <c r="P10324" t="s">
        <v>16814</v>
      </c>
      <c r="Q10324" t="s">
        <v>31050</v>
      </c>
      <c r="R10324" t="s">
        <v>201</v>
      </c>
      <c r="S10324" t="s">
        <v>583</v>
      </c>
      <c r="T10324" t="s">
        <v>202</v>
      </c>
      <c r="U10324" t="s">
        <v>35671</v>
      </c>
      <c r="V10324" t="s">
        <v>35670</v>
      </c>
      <c r="W10324" t="s">
        <v>71</v>
      </c>
    </row>
    <row r="10325" spans="1:23" hidden="1" x14ac:dyDescent="0.2">
      <c r="A10325" t="s">
        <v>57</v>
      </c>
      <c r="B10325" t="s">
        <v>35672</v>
      </c>
      <c r="C10325" t="s">
        <v>28630</v>
      </c>
      <c r="D10325" t="s">
        <v>35673</v>
      </c>
      <c r="E10325" t="s">
        <v>310</v>
      </c>
      <c r="F10325" t="s">
        <v>21080</v>
      </c>
      <c r="G10325" s="2">
        <v>44705</v>
      </c>
      <c r="H10325" s="2">
        <v>44690</v>
      </c>
      <c r="I10325" s="2"/>
      <c r="J10325" s="19">
        <f t="shared" si="243"/>
        <v>44870</v>
      </c>
      <c r="K10325" s="2">
        <v>44874</v>
      </c>
      <c r="L10325" s="5" t="s">
        <v>31</v>
      </c>
      <c r="M10325" t="s">
        <v>63</v>
      </c>
      <c r="N10325" t="s">
        <v>32</v>
      </c>
      <c r="O10325" t="s">
        <v>28969</v>
      </c>
      <c r="P10325" t="s">
        <v>16814</v>
      </c>
      <c r="Q10325" t="s">
        <v>31041</v>
      </c>
      <c r="R10325" t="s">
        <v>67</v>
      </c>
      <c r="S10325" t="s">
        <v>90</v>
      </c>
      <c r="T10325" t="s">
        <v>69</v>
      </c>
      <c r="U10325" t="s">
        <v>299</v>
      </c>
      <c r="V10325" t="s">
        <v>299</v>
      </c>
      <c r="W10325" t="s">
        <v>299</v>
      </c>
    </row>
    <row r="10326" spans="1:23" hidden="1" x14ac:dyDescent="0.2">
      <c r="A10326" t="s">
        <v>57</v>
      </c>
      <c r="B10326" t="s">
        <v>35674</v>
      </c>
      <c r="C10326" t="s">
        <v>28862</v>
      </c>
      <c r="D10326" t="s">
        <v>35675</v>
      </c>
      <c r="E10326" t="s">
        <v>136</v>
      </c>
      <c r="F10326" t="s">
        <v>20137</v>
      </c>
      <c r="G10326" s="2">
        <v>44705</v>
      </c>
      <c r="H10326" s="2">
        <v>44705</v>
      </c>
      <c r="I10326" s="2"/>
      <c r="J10326" s="19">
        <f t="shared" si="243"/>
        <v>44885</v>
      </c>
      <c r="K10326" s="2">
        <v>44889</v>
      </c>
      <c r="L10326" s="5" t="s">
        <v>31</v>
      </c>
      <c r="M10326" t="s">
        <v>269</v>
      </c>
      <c r="N10326" t="s">
        <v>32</v>
      </c>
      <c r="O10326" t="s">
        <v>28969</v>
      </c>
      <c r="P10326" t="s">
        <v>16814</v>
      </c>
      <c r="Q10326" t="s">
        <v>29012</v>
      </c>
      <c r="R10326" t="s">
        <v>67</v>
      </c>
      <c r="S10326" t="s">
        <v>430</v>
      </c>
      <c r="T10326" t="s">
        <v>69</v>
      </c>
      <c r="U10326" t="s">
        <v>299</v>
      </c>
      <c r="V10326" t="s">
        <v>299</v>
      </c>
      <c r="W10326" t="s">
        <v>299</v>
      </c>
    </row>
    <row r="10327" spans="1:23" hidden="1" x14ac:dyDescent="0.2">
      <c r="A10327" t="s">
        <v>57</v>
      </c>
      <c r="B10327" t="s">
        <v>35676</v>
      </c>
      <c r="C10327" t="s">
        <v>14514</v>
      </c>
      <c r="D10327" t="s">
        <v>35677</v>
      </c>
      <c r="E10327" t="s">
        <v>107</v>
      </c>
      <c r="F10327" t="s">
        <v>22645</v>
      </c>
      <c r="G10327" s="2">
        <v>44705</v>
      </c>
      <c r="H10327" s="2">
        <v>44700</v>
      </c>
      <c r="I10327" s="2"/>
      <c r="J10327" s="19">
        <f t="shared" si="243"/>
        <v>44880</v>
      </c>
      <c r="K10327" s="2">
        <v>44884</v>
      </c>
      <c r="L10327" s="5" t="s">
        <v>31</v>
      </c>
      <c r="M10327" t="s">
        <v>138</v>
      </c>
      <c r="N10327" t="s">
        <v>32</v>
      </c>
      <c r="O10327" t="s">
        <v>28969</v>
      </c>
      <c r="P10327" t="s">
        <v>16814</v>
      </c>
      <c r="Q10327" t="s">
        <v>30150</v>
      </c>
      <c r="R10327" t="s">
        <v>67</v>
      </c>
      <c r="S10327" t="s">
        <v>824</v>
      </c>
      <c r="T10327" t="s">
        <v>69</v>
      </c>
      <c r="U10327" t="s">
        <v>299</v>
      </c>
      <c r="V10327" t="s">
        <v>299</v>
      </c>
      <c r="W10327" t="s">
        <v>299</v>
      </c>
    </row>
    <row r="10328" spans="1:23" hidden="1" x14ac:dyDescent="0.2">
      <c r="A10328" t="s">
        <v>57</v>
      </c>
      <c r="B10328" t="s">
        <v>35678</v>
      </c>
      <c r="C10328" t="s">
        <v>9102</v>
      </c>
      <c r="D10328" t="s">
        <v>35679</v>
      </c>
      <c r="E10328" t="s">
        <v>61</v>
      </c>
      <c r="F10328" t="s">
        <v>18978</v>
      </c>
      <c r="G10328" s="2">
        <v>44705</v>
      </c>
      <c r="H10328" s="2">
        <v>44700</v>
      </c>
      <c r="I10328" s="2"/>
      <c r="J10328" s="19">
        <f t="shared" si="243"/>
        <v>44880</v>
      </c>
      <c r="K10328" s="2">
        <v>44884</v>
      </c>
      <c r="L10328" s="5" t="s">
        <v>31</v>
      </c>
      <c r="M10328" t="s">
        <v>63</v>
      </c>
      <c r="N10328" t="s">
        <v>32</v>
      </c>
      <c r="O10328" t="s">
        <v>28969</v>
      </c>
      <c r="P10328" t="s">
        <v>16814</v>
      </c>
      <c r="Q10328" t="s">
        <v>30583</v>
      </c>
      <c r="R10328" t="s">
        <v>67</v>
      </c>
      <c r="S10328" t="s">
        <v>79</v>
      </c>
      <c r="T10328" t="s">
        <v>69</v>
      </c>
      <c r="U10328" t="s">
        <v>35680</v>
      </c>
      <c r="V10328" t="s">
        <v>35679</v>
      </c>
      <c r="W10328" t="s">
        <v>71</v>
      </c>
    </row>
    <row r="10329" spans="1:23" hidden="1" x14ac:dyDescent="0.2">
      <c r="A10329" t="s">
        <v>57</v>
      </c>
      <c r="B10329" t="s">
        <v>35681</v>
      </c>
      <c r="C10329" s="3" t="s">
        <v>35682</v>
      </c>
      <c r="D10329" t="s">
        <v>35683</v>
      </c>
      <c r="E10329" t="s">
        <v>96</v>
      </c>
      <c r="F10329" t="s">
        <v>22778</v>
      </c>
      <c r="G10329" s="2">
        <v>44705</v>
      </c>
      <c r="H10329" s="2">
        <v>44690</v>
      </c>
      <c r="I10329" s="2"/>
      <c r="J10329" s="19">
        <f t="shared" si="243"/>
        <v>44870</v>
      </c>
      <c r="K10329" s="2">
        <v>44874</v>
      </c>
      <c r="L10329" s="5" t="s">
        <v>31</v>
      </c>
      <c r="M10329" t="s">
        <v>88</v>
      </c>
      <c r="N10329" t="s">
        <v>32</v>
      </c>
      <c r="O10329" t="s">
        <v>28969</v>
      </c>
      <c r="P10329" t="s">
        <v>16814</v>
      </c>
      <c r="Q10329" t="s">
        <v>30219</v>
      </c>
      <c r="R10329" t="s">
        <v>67</v>
      </c>
      <c r="S10329" t="s">
        <v>90</v>
      </c>
      <c r="T10329" t="s">
        <v>80</v>
      </c>
      <c r="U10329" t="s">
        <v>34721</v>
      </c>
      <c r="V10329" t="s">
        <v>34720</v>
      </c>
      <c r="W10329" t="s">
        <v>92</v>
      </c>
    </row>
    <row r="10330" spans="1:23" hidden="1" x14ac:dyDescent="0.2">
      <c r="A10330" t="s">
        <v>57</v>
      </c>
      <c r="B10330" t="s">
        <v>35684</v>
      </c>
      <c r="C10330" t="s">
        <v>19999</v>
      </c>
      <c r="D10330" t="s">
        <v>35685</v>
      </c>
      <c r="E10330" t="s">
        <v>107</v>
      </c>
      <c r="F10330" t="s">
        <v>5225</v>
      </c>
      <c r="G10330" s="2">
        <v>44705</v>
      </c>
      <c r="H10330" s="2">
        <v>44705</v>
      </c>
      <c r="I10330" s="2"/>
      <c r="J10330" s="19">
        <f t="shared" si="243"/>
        <v>44885</v>
      </c>
      <c r="K10330" s="2">
        <v>44889</v>
      </c>
      <c r="L10330" s="5" t="s">
        <v>31</v>
      </c>
      <c r="M10330" t="s">
        <v>63</v>
      </c>
      <c r="N10330" t="s">
        <v>32</v>
      </c>
      <c r="O10330" t="s">
        <v>28969</v>
      </c>
      <c r="P10330" t="s">
        <v>16814</v>
      </c>
      <c r="Q10330" t="s">
        <v>30942</v>
      </c>
      <c r="R10330" t="s">
        <v>67</v>
      </c>
      <c r="S10330" t="s">
        <v>583</v>
      </c>
      <c r="T10330" t="s">
        <v>80</v>
      </c>
      <c r="U10330" t="s">
        <v>299</v>
      </c>
      <c r="V10330" t="s">
        <v>299</v>
      </c>
      <c r="W10330" t="s">
        <v>299</v>
      </c>
    </row>
    <row r="10331" spans="1:23" hidden="1" x14ac:dyDescent="0.2">
      <c r="A10331" t="s">
        <v>57</v>
      </c>
      <c r="B10331" t="s">
        <v>35686</v>
      </c>
      <c r="C10331" t="s">
        <v>11010</v>
      </c>
      <c r="D10331" t="s">
        <v>35687</v>
      </c>
      <c r="E10331" t="s">
        <v>107</v>
      </c>
      <c r="F10331" t="s">
        <v>19073</v>
      </c>
      <c r="G10331" s="2">
        <v>44705</v>
      </c>
      <c r="H10331" s="2">
        <v>44705</v>
      </c>
      <c r="I10331" s="2"/>
      <c r="J10331" s="19">
        <f t="shared" si="243"/>
        <v>44885</v>
      </c>
      <c r="K10331" s="2">
        <v>44889</v>
      </c>
      <c r="L10331" s="5" t="s">
        <v>31</v>
      </c>
      <c r="M10331" t="s">
        <v>63</v>
      </c>
      <c r="N10331" t="s">
        <v>32</v>
      </c>
      <c r="O10331" t="s">
        <v>28969</v>
      </c>
      <c r="P10331" t="s">
        <v>16814</v>
      </c>
      <c r="Q10331" t="s">
        <v>30138</v>
      </c>
      <c r="R10331" t="s">
        <v>67</v>
      </c>
      <c r="S10331" t="s">
        <v>536</v>
      </c>
      <c r="T10331" t="s">
        <v>69</v>
      </c>
      <c r="U10331" t="s">
        <v>299</v>
      </c>
      <c r="V10331" t="s">
        <v>299</v>
      </c>
      <c r="W10331" t="s">
        <v>299</v>
      </c>
    </row>
    <row r="10332" spans="1:23" hidden="1" x14ac:dyDescent="0.2">
      <c r="A10332" t="s">
        <v>57</v>
      </c>
      <c r="B10332" t="s">
        <v>35688</v>
      </c>
      <c r="C10332" t="s">
        <v>19689</v>
      </c>
      <c r="D10332" t="s">
        <v>35689</v>
      </c>
      <c r="E10332" t="s">
        <v>86</v>
      </c>
      <c r="F10332" t="s">
        <v>16930</v>
      </c>
      <c r="G10332" s="2">
        <v>44705</v>
      </c>
      <c r="H10332" s="2">
        <v>44684</v>
      </c>
      <c r="I10332" s="2"/>
      <c r="J10332" s="19">
        <f t="shared" si="243"/>
        <v>44864</v>
      </c>
      <c r="K10332" s="2">
        <v>44868</v>
      </c>
      <c r="L10332" s="5" t="s">
        <v>31</v>
      </c>
      <c r="M10332" t="s">
        <v>269</v>
      </c>
      <c r="N10332" t="s">
        <v>32</v>
      </c>
      <c r="O10332" t="s">
        <v>28969</v>
      </c>
      <c r="P10332" t="s">
        <v>16814</v>
      </c>
      <c r="Q10332" t="s">
        <v>30219</v>
      </c>
      <c r="R10332" t="s">
        <v>1207</v>
      </c>
      <c r="S10332" t="s">
        <v>280</v>
      </c>
      <c r="T10332" t="s">
        <v>69</v>
      </c>
      <c r="U10332" t="s">
        <v>299</v>
      </c>
      <c r="V10332" t="s">
        <v>299</v>
      </c>
      <c r="W10332" t="s">
        <v>299</v>
      </c>
    </row>
    <row r="10333" spans="1:23" hidden="1" x14ac:dyDescent="0.2">
      <c r="A10333" t="s">
        <v>57</v>
      </c>
      <c r="B10333" t="s">
        <v>35690</v>
      </c>
      <c r="C10333" t="s">
        <v>7778</v>
      </c>
      <c r="D10333" t="s">
        <v>35691</v>
      </c>
      <c r="E10333" t="s">
        <v>107</v>
      </c>
      <c r="F10333" t="s">
        <v>26338</v>
      </c>
      <c r="G10333" s="2">
        <v>44705</v>
      </c>
      <c r="H10333" s="2">
        <v>44683</v>
      </c>
      <c r="I10333" s="2"/>
      <c r="J10333" s="19">
        <f t="shared" si="243"/>
        <v>44863</v>
      </c>
      <c r="K10333" s="2">
        <v>44867</v>
      </c>
      <c r="L10333" s="5" t="s">
        <v>31</v>
      </c>
      <c r="M10333" t="s">
        <v>63</v>
      </c>
      <c r="N10333" t="s">
        <v>32</v>
      </c>
      <c r="O10333" t="s">
        <v>28969</v>
      </c>
      <c r="P10333" t="s">
        <v>16814</v>
      </c>
      <c r="Q10333" t="s">
        <v>30219</v>
      </c>
      <c r="R10333" t="s">
        <v>67</v>
      </c>
      <c r="S10333" t="s">
        <v>90</v>
      </c>
      <c r="T10333" t="s">
        <v>69</v>
      </c>
      <c r="U10333" t="s">
        <v>299</v>
      </c>
      <c r="V10333" t="s">
        <v>299</v>
      </c>
      <c r="W10333" t="s">
        <v>299</v>
      </c>
    </row>
    <row r="10334" spans="1:23" hidden="1" x14ac:dyDescent="0.2">
      <c r="A10334" t="s">
        <v>57</v>
      </c>
      <c r="B10334" t="s">
        <v>35692</v>
      </c>
      <c r="C10334" t="s">
        <v>617</v>
      </c>
      <c r="D10334" t="s">
        <v>35693</v>
      </c>
      <c r="E10334" t="s">
        <v>61</v>
      </c>
      <c r="F10334" t="s">
        <v>22652</v>
      </c>
      <c r="G10334" s="2">
        <v>44705</v>
      </c>
      <c r="H10334" s="2">
        <v>44700</v>
      </c>
      <c r="I10334" s="2"/>
      <c r="J10334" s="19">
        <f t="shared" si="243"/>
        <v>44880</v>
      </c>
      <c r="K10334" s="2">
        <v>44884</v>
      </c>
      <c r="L10334" s="5" t="s">
        <v>31</v>
      </c>
      <c r="M10334" t="s">
        <v>63</v>
      </c>
      <c r="N10334" t="s">
        <v>32</v>
      </c>
      <c r="O10334" t="s">
        <v>28969</v>
      </c>
      <c r="P10334" t="s">
        <v>16814</v>
      </c>
      <c r="Q10334" t="s">
        <v>31924</v>
      </c>
      <c r="R10334" t="s">
        <v>67</v>
      </c>
      <c r="S10334" t="s">
        <v>165</v>
      </c>
      <c r="T10334" t="s">
        <v>69</v>
      </c>
      <c r="U10334" t="s">
        <v>35694</v>
      </c>
      <c r="V10334" t="s">
        <v>35693</v>
      </c>
      <c r="W10334" t="s">
        <v>71</v>
      </c>
    </row>
    <row r="10335" spans="1:23" hidden="1" x14ac:dyDescent="0.2">
      <c r="A10335" t="s">
        <v>57</v>
      </c>
      <c r="B10335" t="s">
        <v>35695</v>
      </c>
      <c r="C10335" t="s">
        <v>35696</v>
      </c>
      <c r="D10335" t="s">
        <v>35697</v>
      </c>
      <c r="E10335" t="s">
        <v>310</v>
      </c>
      <c r="F10335" t="s">
        <v>1379</v>
      </c>
      <c r="G10335" s="2">
        <v>44705</v>
      </c>
      <c r="H10335" s="2">
        <v>44700</v>
      </c>
      <c r="I10335" s="2"/>
      <c r="J10335" s="19">
        <f t="shared" si="243"/>
        <v>44880</v>
      </c>
      <c r="K10335" s="2">
        <v>44882</v>
      </c>
      <c r="L10335" s="5" t="s">
        <v>31</v>
      </c>
      <c r="M10335" t="s">
        <v>63</v>
      </c>
      <c r="N10335" t="s">
        <v>32</v>
      </c>
      <c r="O10335" t="s">
        <v>28969</v>
      </c>
      <c r="P10335" t="s">
        <v>16814</v>
      </c>
      <c r="Q10335" t="s">
        <v>29003</v>
      </c>
      <c r="R10335" t="s">
        <v>67</v>
      </c>
      <c r="S10335" t="s">
        <v>1549</v>
      </c>
      <c r="T10335" t="s">
        <v>69</v>
      </c>
      <c r="U10335" t="s">
        <v>35698</v>
      </c>
      <c r="V10335" t="s">
        <v>35697</v>
      </c>
      <c r="W10335" t="s">
        <v>71</v>
      </c>
    </row>
    <row r="10336" spans="1:23" hidden="1" x14ac:dyDescent="0.2">
      <c r="A10336" t="s">
        <v>57</v>
      </c>
      <c r="B10336" t="s">
        <v>35699</v>
      </c>
      <c r="C10336" t="s">
        <v>35700</v>
      </c>
      <c r="D10336" t="s">
        <v>35701</v>
      </c>
      <c r="E10336" t="s">
        <v>61</v>
      </c>
      <c r="F10336" t="s">
        <v>5686</v>
      </c>
      <c r="G10336" s="2">
        <v>44705</v>
      </c>
      <c r="H10336" s="2">
        <v>44704</v>
      </c>
      <c r="I10336" s="2"/>
      <c r="J10336" s="19">
        <f t="shared" si="243"/>
        <v>44884</v>
      </c>
      <c r="K10336" s="2">
        <v>44888</v>
      </c>
      <c r="L10336" s="5" t="s">
        <v>31</v>
      </c>
      <c r="M10336" t="s">
        <v>138</v>
      </c>
      <c r="N10336" t="s">
        <v>32</v>
      </c>
      <c r="O10336" t="s">
        <v>28969</v>
      </c>
      <c r="P10336" t="s">
        <v>16814</v>
      </c>
      <c r="Q10336" t="s">
        <v>31387</v>
      </c>
      <c r="R10336" t="s">
        <v>67</v>
      </c>
      <c r="S10336" t="s">
        <v>100</v>
      </c>
      <c r="T10336" t="s">
        <v>69</v>
      </c>
      <c r="U10336" t="s">
        <v>35702</v>
      </c>
      <c r="V10336" t="s">
        <v>35701</v>
      </c>
      <c r="W10336" t="s">
        <v>142</v>
      </c>
    </row>
    <row r="10337" spans="1:23" hidden="1" x14ac:dyDescent="0.2">
      <c r="A10337" t="s">
        <v>57</v>
      </c>
      <c r="B10337" t="s">
        <v>35703</v>
      </c>
      <c r="C10337" t="s">
        <v>24122</v>
      </c>
      <c r="D10337" t="s">
        <v>35704</v>
      </c>
      <c r="E10337" t="s">
        <v>480</v>
      </c>
      <c r="F10337" t="s">
        <v>22354</v>
      </c>
      <c r="G10337" s="2">
        <v>44705</v>
      </c>
      <c r="H10337" s="2">
        <v>44693</v>
      </c>
      <c r="I10337" s="2"/>
      <c r="J10337" s="19">
        <f t="shared" si="243"/>
        <v>44873</v>
      </c>
      <c r="K10337" s="2">
        <v>44877</v>
      </c>
      <c r="L10337" s="5" t="s">
        <v>31</v>
      </c>
      <c r="M10337" t="s">
        <v>269</v>
      </c>
      <c r="N10337" t="s">
        <v>32</v>
      </c>
      <c r="O10337" t="s">
        <v>28969</v>
      </c>
      <c r="P10337" t="s">
        <v>16814</v>
      </c>
      <c r="Q10337" t="s">
        <v>30447</v>
      </c>
      <c r="R10337" t="s">
        <v>67</v>
      </c>
      <c r="S10337" t="s">
        <v>280</v>
      </c>
      <c r="T10337" t="s">
        <v>69</v>
      </c>
      <c r="U10337" t="s">
        <v>299</v>
      </c>
      <c r="V10337" t="s">
        <v>299</v>
      </c>
      <c r="W10337" t="s">
        <v>299</v>
      </c>
    </row>
    <row r="10338" spans="1:23" hidden="1" x14ac:dyDescent="0.2">
      <c r="A10338" t="s">
        <v>57</v>
      </c>
      <c r="B10338" t="s">
        <v>35705</v>
      </c>
      <c r="C10338" t="s">
        <v>35706</v>
      </c>
      <c r="D10338" t="s">
        <v>35707</v>
      </c>
      <c r="E10338" t="s">
        <v>61</v>
      </c>
      <c r="F10338" t="s">
        <v>34231</v>
      </c>
      <c r="G10338" s="2">
        <v>44705</v>
      </c>
      <c r="H10338" s="2">
        <v>44684</v>
      </c>
      <c r="I10338" s="2"/>
      <c r="J10338" s="19">
        <f t="shared" ref="J10338:J10371" si="244">H10338+180</f>
        <v>44864</v>
      </c>
      <c r="K10338" s="2">
        <v>44868</v>
      </c>
      <c r="L10338" s="5" t="s">
        <v>31</v>
      </c>
      <c r="M10338" t="s">
        <v>138</v>
      </c>
      <c r="N10338" t="s">
        <v>32</v>
      </c>
      <c r="O10338" t="s">
        <v>28969</v>
      </c>
      <c r="P10338" t="s">
        <v>16814</v>
      </c>
      <c r="Q10338" t="s">
        <v>32936</v>
      </c>
      <c r="R10338" t="s">
        <v>67</v>
      </c>
      <c r="S10338" t="s">
        <v>100</v>
      </c>
      <c r="T10338" t="s">
        <v>69</v>
      </c>
      <c r="U10338" t="s">
        <v>35708</v>
      </c>
      <c r="V10338" t="s">
        <v>35707</v>
      </c>
      <c r="W10338" t="s">
        <v>142</v>
      </c>
    </row>
    <row r="10339" spans="1:23" hidden="1" x14ac:dyDescent="0.2">
      <c r="A10339" t="s">
        <v>57</v>
      </c>
      <c r="B10339" t="s">
        <v>35709</v>
      </c>
      <c r="C10339" t="s">
        <v>35706</v>
      </c>
      <c r="D10339" t="s">
        <v>35710</v>
      </c>
      <c r="E10339" t="s">
        <v>61</v>
      </c>
      <c r="F10339" t="s">
        <v>34257</v>
      </c>
      <c r="G10339" s="2">
        <v>44705</v>
      </c>
      <c r="H10339" s="2">
        <v>44684</v>
      </c>
      <c r="I10339" s="2"/>
      <c r="J10339" s="19">
        <f t="shared" si="244"/>
        <v>44864</v>
      </c>
      <c r="K10339" s="2">
        <v>44868</v>
      </c>
      <c r="L10339" s="5" t="s">
        <v>31</v>
      </c>
      <c r="M10339" t="s">
        <v>269</v>
      </c>
      <c r="N10339" t="s">
        <v>32</v>
      </c>
      <c r="O10339" t="s">
        <v>28969</v>
      </c>
      <c r="P10339" t="s">
        <v>16814</v>
      </c>
      <c r="Q10339" t="s">
        <v>30167</v>
      </c>
      <c r="R10339" t="s">
        <v>67</v>
      </c>
      <c r="S10339" t="s">
        <v>271</v>
      </c>
      <c r="T10339" t="s">
        <v>80</v>
      </c>
      <c r="U10339" t="s">
        <v>35711</v>
      </c>
      <c r="V10339" t="s">
        <v>35710</v>
      </c>
      <c r="W10339" t="s">
        <v>274</v>
      </c>
    </row>
    <row r="10340" spans="1:23" hidden="1" x14ac:dyDescent="0.2">
      <c r="A10340" t="s">
        <v>57</v>
      </c>
      <c r="B10340" t="s">
        <v>35712</v>
      </c>
      <c r="C10340" t="s">
        <v>11515</v>
      </c>
      <c r="D10340" t="s">
        <v>35713</v>
      </c>
      <c r="E10340" t="s">
        <v>75</v>
      </c>
      <c r="F10340" t="s">
        <v>28200</v>
      </c>
      <c r="G10340" s="2">
        <v>44705</v>
      </c>
      <c r="H10340" s="2">
        <v>44701</v>
      </c>
      <c r="I10340" s="2"/>
      <c r="J10340" s="19">
        <f t="shared" si="244"/>
        <v>44881</v>
      </c>
      <c r="K10340" s="2">
        <v>44885</v>
      </c>
      <c r="L10340" s="5" t="s">
        <v>31</v>
      </c>
      <c r="M10340" t="s">
        <v>77</v>
      </c>
      <c r="N10340" t="s">
        <v>32</v>
      </c>
      <c r="O10340" t="s">
        <v>28969</v>
      </c>
      <c r="P10340" t="s">
        <v>16814</v>
      </c>
      <c r="Q10340" t="s">
        <v>30271</v>
      </c>
      <c r="R10340" t="s">
        <v>67</v>
      </c>
      <c r="S10340" t="s">
        <v>79</v>
      </c>
      <c r="T10340" t="s">
        <v>80</v>
      </c>
      <c r="U10340" t="s">
        <v>35714</v>
      </c>
      <c r="V10340" t="s">
        <v>35715</v>
      </c>
      <c r="W10340" t="s">
        <v>82</v>
      </c>
    </row>
    <row r="10341" spans="1:23" hidden="1" x14ac:dyDescent="0.2">
      <c r="A10341" t="s">
        <v>57</v>
      </c>
      <c r="B10341" t="s">
        <v>35716</v>
      </c>
      <c r="C10341" t="s">
        <v>35717</v>
      </c>
      <c r="D10341" t="s">
        <v>35718</v>
      </c>
      <c r="E10341" t="s">
        <v>107</v>
      </c>
      <c r="F10341" t="s">
        <v>2649</v>
      </c>
      <c r="G10341" s="2">
        <v>44705</v>
      </c>
      <c r="H10341" s="2">
        <v>44700</v>
      </c>
      <c r="I10341" s="2"/>
      <c r="J10341" s="19">
        <f t="shared" si="244"/>
        <v>44880</v>
      </c>
      <c r="K10341" s="2">
        <v>44884</v>
      </c>
      <c r="L10341" s="5" t="s">
        <v>31</v>
      </c>
      <c r="M10341" t="s">
        <v>269</v>
      </c>
      <c r="N10341" t="s">
        <v>32</v>
      </c>
      <c r="O10341" t="s">
        <v>28969</v>
      </c>
      <c r="P10341" t="s">
        <v>16814</v>
      </c>
      <c r="Q10341" t="s">
        <v>30410</v>
      </c>
      <c r="R10341" t="s">
        <v>201</v>
      </c>
      <c r="S10341" t="s">
        <v>271</v>
      </c>
      <c r="T10341" t="s">
        <v>202</v>
      </c>
      <c r="U10341" t="s">
        <v>35719</v>
      </c>
      <c r="V10341" t="s">
        <v>35718</v>
      </c>
      <c r="W10341" t="s">
        <v>274</v>
      </c>
    </row>
    <row r="10342" spans="1:23" hidden="1" x14ac:dyDescent="0.2">
      <c r="A10342" t="s">
        <v>57</v>
      </c>
      <c r="B10342" t="s">
        <v>35720</v>
      </c>
      <c r="C10342" s="3" t="s">
        <v>35721</v>
      </c>
      <c r="D10342" t="s">
        <v>35722</v>
      </c>
      <c r="E10342" t="s">
        <v>96</v>
      </c>
      <c r="F10342" t="s">
        <v>16876</v>
      </c>
      <c r="G10342" s="2">
        <v>44705</v>
      </c>
      <c r="H10342" s="2">
        <v>44690</v>
      </c>
      <c r="I10342" s="2"/>
      <c r="J10342" s="19">
        <f t="shared" si="244"/>
        <v>44870</v>
      </c>
      <c r="K10342" s="2">
        <v>44874</v>
      </c>
      <c r="L10342" s="5" t="s">
        <v>31</v>
      </c>
      <c r="M10342" t="s">
        <v>63</v>
      </c>
      <c r="N10342" t="s">
        <v>32</v>
      </c>
      <c r="O10342" t="s">
        <v>28969</v>
      </c>
      <c r="P10342" t="s">
        <v>16814</v>
      </c>
      <c r="Q10342" t="s">
        <v>28977</v>
      </c>
      <c r="R10342" t="s">
        <v>67</v>
      </c>
      <c r="S10342" t="s">
        <v>583</v>
      </c>
      <c r="T10342" t="s">
        <v>80</v>
      </c>
      <c r="U10342" t="s">
        <v>35723</v>
      </c>
      <c r="V10342" t="s">
        <v>35722</v>
      </c>
      <c r="W10342" t="s">
        <v>71</v>
      </c>
    </row>
    <row r="10343" spans="1:23" hidden="1" x14ac:dyDescent="0.2">
      <c r="A10343" t="s">
        <v>57</v>
      </c>
      <c r="B10343" t="s">
        <v>35724</v>
      </c>
      <c r="C10343" t="s">
        <v>35725</v>
      </c>
      <c r="D10343" t="s">
        <v>35726</v>
      </c>
      <c r="E10343" t="s">
        <v>107</v>
      </c>
      <c r="F10343" t="s">
        <v>493</v>
      </c>
      <c r="G10343" s="2">
        <v>44705</v>
      </c>
      <c r="H10343" s="2">
        <v>44698</v>
      </c>
      <c r="I10343" s="2"/>
      <c r="J10343" s="19">
        <f t="shared" si="244"/>
        <v>44878</v>
      </c>
      <c r="K10343" s="2">
        <v>44882</v>
      </c>
      <c r="L10343" s="5" t="s">
        <v>31</v>
      </c>
      <c r="M10343" t="s">
        <v>63</v>
      </c>
      <c r="N10343" t="s">
        <v>32</v>
      </c>
      <c r="O10343" t="s">
        <v>28969</v>
      </c>
      <c r="P10343" t="s">
        <v>16814</v>
      </c>
      <c r="Q10343" t="s">
        <v>28987</v>
      </c>
      <c r="R10343" t="s">
        <v>67</v>
      </c>
      <c r="S10343" t="s">
        <v>583</v>
      </c>
      <c r="T10343" t="s">
        <v>80</v>
      </c>
      <c r="U10343" t="s">
        <v>299</v>
      </c>
      <c r="V10343" t="s">
        <v>299</v>
      </c>
      <c r="W10343" t="s">
        <v>299</v>
      </c>
    </row>
    <row r="10344" spans="1:23" hidden="1" x14ac:dyDescent="0.2">
      <c r="A10344" t="s">
        <v>57</v>
      </c>
      <c r="B10344" t="s">
        <v>35727</v>
      </c>
      <c r="C10344" t="s">
        <v>35728</v>
      </c>
      <c r="D10344" t="s">
        <v>35729</v>
      </c>
      <c r="E10344" t="s">
        <v>107</v>
      </c>
      <c r="F10344" t="s">
        <v>4397</v>
      </c>
      <c r="G10344" s="2">
        <v>44705</v>
      </c>
      <c r="H10344" s="2">
        <v>44701</v>
      </c>
      <c r="I10344" s="2"/>
      <c r="J10344" s="19">
        <f t="shared" si="244"/>
        <v>44881</v>
      </c>
      <c r="K10344" s="2">
        <v>44885</v>
      </c>
      <c r="L10344" s="5" t="s">
        <v>31</v>
      </c>
      <c r="M10344" t="s">
        <v>63</v>
      </c>
      <c r="N10344" t="s">
        <v>32</v>
      </c>
      <c r="O10344" t="s">
        <v>28969</v>
      </c>
      <c r="P10344" t="s">
        <v>16814</v>
      </c>
      <c r="Q10344" t="s">
        <v>30271</v>
      </c>
      <c r="R10344" t="s">
        <v>67</v>
      </c>
      <c r="S10344" t="s">
        <v>583</v>
      </c>
      <c r="T10344" t="s">
        <v>80</v>
      </c>
      <c r="U10344" t="s">
        <v>299</v>
      </c>
      <c r="V10344" t="s">
        <v>299</v>
      </c>
      <c r="W10344" t="s">
        <v>299</v>
      </c>
    </row>
    <row r="10345" spans="1:23" hidden="1" x14ac:dyDescent="0.2">
      <c r="A10345" t="s">
        <v>57</v>
      </c>
      <c r="B10345" t="s">
        <v>35730</v>
      </c>
      <c r="C10345" t="s">
        <v>35717</v>
      </c>
      <c r="D10345" t="s">
        <v>35731</v>
      </c>
      <c r="E10345" t="s">
        <v>107</v>
      </c>
      <c r="F10345" t="s">
        <v>3095</v>
      </c>
      <c r="G10345" s="2">
        <v>44705</v>
      </c>
      <c r="H10345" s="2">
        <v>44700</v>
      </c>
      <c r="I10345" s="2"/>
      <c r="J10345" s="19">
        <f t="shared" si="244"/>
        <v>44880</v>
      </c>
      <c r="K10345" s="2">
        <v>44884</v>
      </c>
      <c r="L10345" s="5" t="s">
        <v>31</v>
      </c>
      <c r="M10345" t="s">
        <v>98</v>
      </c>
      <c r="N10345" t="s">
        <v>32</v>
      </c>
      <c r="O10345" t="s">
        <v>28969</v>
      </c>
      <c r="P10345" t="s">
        <v>16814</v>
      </c>
      <c r="Q10345" t="s">
        <v>30219</v>
      </c>
      <c r="R10345" t="s">
        <v>67</v>
      </c>
      <c r="S10345" t="s">
        <v>100</v>
      </c>
      <c r="T10345" t="s">
        <v>80</v>
      </c>
      <c r="U10345" t="s">
        <v>35732</v>
      </c>
      <c r="V10345" t="s">
        <v>35733</v>
      </c>
      <c r="W10345" t="s">
        <v>103</v>
      </c>
    </row>
    <row r="10346" spans="1:23" hidden="1" x14ac:dyDescent="0.2">
      <c r="A10346" t="s">
        <v>57</v>
      </c>
      <c r="B10346" t="s">
        <v>35734</v>
      </c>
      <c r="C10346" t="s">
        <v>7017</v>
      </c>
      <c r="D10346" t="s">
        <v>35735</v>
      </c>
      <c r="E10346" t="s">
        <v>310</v>
      </c>
      <c r="F10346" t="s">
        <v>9443</v>
      </c>
      <c r="G10346" s="2">
        <v>44705</v>
      </c>
      <c r="H10346" s="2">
        <v>44692</v>
      </c>
      <c r="I10346" s="2"/>
      <c r="J10346" s="19">
        <f t="shared" si="244"/>
        <v>44872</v>
      </c>
      <c r="K10346" s="2">
        <v>44876</v>
      </c>
      <c r="L10346" s="5" t="s">
        <v>31</v>
      </c>
      <c r="M10346" t="s">
        <v>63</v>
      </c>
      <c r="N10346" t="s">
        <v>32</v>
      </c>
      <c r="O10346" t="s">
        <v>28969</v>
      </c>
      <c r="P10346" t="s">
        <v>16814</v>
      </c>
      <c r="Q10346" t="s">
        <v>32185</v>
      </c>
      <c r="R10346" t="s">
        <v>67</v>
      </c>
      <c r="S10346" t="s">
        <v>583</v>
      </c>
      <c r="T10346" t="s">
        <v>80</v>
      </c>
      <c r="U10346" t="s">
        <v>299</v>
      </c>
      <c r="V10346" t="s">
        <v>299</v>
      </c>
      <c r="W10346" t="s">
        <v>299</v>
      </c>
    </row>
    <row r="10347" spans="1:23" hidden="1" x14ac:dyDescent="0.2">
      <c r="A10347" t="s">
        <v>57</v>
      </c>
      <c r="B10347" t="s">
        <v>35736</v>
      </c>
      <c r="C10347" t="s">
        <v>14151</v>
      </c>
      <c r="D10347" t="s">
        <v>35737</v>
      </c>
      <c r="E10347" t="s">
        <v>107</v>
      </c>
      <c r="F10347" t="s">
        <v>2649</v>
      </c>
      <c r="G10347" s="2">
        <v>44705</v>
      </c>
      <c r="H10347" s="2">
        <v>44700</v>
      </c>
      <c r="I10347" s="2"/>
      <c r="J10347" s="19">
        <f t="shared" si="244"/>
        <v>44880</v>
      </c>
      <c r="K10347" s="2">
        <v>44884</v>
      </c>
      <c r="L10347" s="5" t="s">
        <v>31</v>
      </c>
      <c r="M10347" t="s">
        <v>269</v>
      </c>
      <c r="N10347" t="s">
        <v>32</v>
      </c>
      <c r="O10347" t="s">
        <v>28969</v>
      </c>
      <c r="P10347" t="s">
        <v>16814</v>
      </c>
      <c r="Q10347" t="s">
        <v>30472</v>
      </c>
      <c r="R10347" t="s">
        <v>67</v>
      </c>
      <c r="S10347" t="s">
        <v>271</v>
      </c>
      <c r="T10347" t="s">
        <v>80</v>
      </c>
      <c r="U10347" t="s">
        <v>35738</v>
      </c>
      <c r="V10347" t="s">
        <v>35737</v>
      </c>
      <c r="W10347" t="s">
        <v>274</v>
      </c>
    </row>
    <row r="10348" spans="1:23" hidden="1" x14ac:dyDescent="0.2">
      <c r="A10348" t="s">
        <v>57</v>
      </c>
      <c r="B10348" t="s">
        <v>35739</v>
      </c>
      <c r="C10348" t="s">
        <v>11515</v>
      </c>
      <c r="D10348" t="s">
        <v>35740</v>
      </c>
      <c r="E10348" t="s">
        <v>310</v>
      </c>
      <c r="F10348" t="s">
        <v>21080</v>
      </c>
      <c r="G10348" s="2">
        <v>44705</v>
      </c>
      <c r="H10348" s="2">
        <v>44692</v>
      </c>
      <c r="I10348" s="2"/>
      <c r="J10348" s="19">
        <f t="shared" si="244"/>
        <v>44872</v>
      </c>
      <c r="K10348" s="2">
        <v>44876</v>
      </c>
      <c r="L10348" s="5" t="s">
        <v>31</v>
      </c>
      <c r="M10348" t="s">
        <v>138</v>
      </c>
      <c r="N10348" t="s">
        <v>32</v>
      </c>
      <c r="O10348" t="s">
        <v>28969</v>
      </c>
      <c r="P10348" t="s">
        <v>16814</v>
      </c>
      <c r="Q10348" t="s">
        <v>30541</v>
      </c>
      <c r="R10348" t="s">
        <v>67</v>
      </c>
      <c r="S10348" t="s">
        <v>100</v>
      </c>
      <c r="T10348" t="s">
        <v>69</v>
      </c>
      <c r="U10348" t="s">
        <v>299</v>
      </c>
      <c r="V10348" t="s">
        <v>299</v>
      </c>
      <c r="W10348" t="s">
        <v>299</v>
      </c>
    </row>
    <row r="10349" spans="1:23" hidden="1" x14ac:dyDescent="0.2">
      <c r="A10349" t="s">
        <v>57</v>
      </c>
      <c r="B10349" t="s">
        <v>35741</v>
      </c>
      <c r="C10349" t="s">
        <v>560</v>
      </c>
      <c r="D10349" t="s">
        <v>35742</v>
      </c>
      <c r="E10349" t="s">
        <v>136</v>
      </c>
      <c r="F10349" t="s">
        <v>20137</v>
      </c>
      <c r="G10349" s="2">
        <v>44705</v>
      </c>
      <c r="H10349" s="2">
        <v>44697</v>
      </c>
      <c r="I10349" s="2"/>
      <c r="J10349" s="19">
        <f t="shared" si="244"/>
        <v>44877</v>
      </c>
      <c r="K10349" s="2">
        <v>44881</v>
      </c>
      <c r="L10349" s="5" t="s">
        <v>31</v>
      </c>
      <c r="M10349" t="s">
        <v>269</v>
      </c>
      <c r="N10349" t="s">
        <v>32</v>
      </c>
      <c r="O10349" t="s">
        <v>28969</v>
      </c>
      <c r="P10349" t="s">
        <v>16814</v>
      </c>
      <c r="Q10349" t="s">
        <v>30271</v>
      </c>
      <c r="R10349" t="s">
        <v>201</v>
      </c>
      <c r="S10349" t="s">
        <v>271</v>
      </c>
      <c r="T10349" t="s">
        <v>202</v>
      </c>
      <c r="U10349" t="s">
        <v>299</v>
      </c>
      <c r="V10349" t="s">
        <v>299</v>
      </c>
      <c r="W10349" t="s">
        <v>299</v>
      </c>
    </row>
    <row r="10350" spans="1:23" hidden="1" x14ac:dyDescent="0.2">
      <c r="A10350" t="s">
        <v>57</v>
      </c>
      <c r="B10350" t="s">
        <v>35743</v>
      </c>
      <c r="C10350" t="s">
        <v>35744</v>
      </c>
      <c r="D10350" t="s">
        <v>35745</v>
      </c>
      <c r="E10350" t="s">
        <v>107</v>
      </c>
      <c r="F10350" t="s">
        <v>8437</v>
      </c>
      <c r="G10350" s="2">
        <v>44705</v>
      </c>
      <c r="H10350" s="2">
        <v>44699</v>
      </c>
      <c r="I10350" s="2"/>
      <c r="J10350" s="19">
        <f t="shared" si="244"/>
        <v>44879</v>
      </c>
      <c r="K10350" s="2">
        <v>44883</v>
      </c>
      <c r="L10350" s="5" t="s">
        <v>31</v>
      </c>
      <c r="M10350" t="s">
        <v>63</v>
      </c>
      <c r="N10350" t="s">
        <v>32</v>
      </c>
      <c r="O10350" t="s">
        <v>28969</v>
      </c>
      <c r="P10350" t="s">
        <v>16814</v>
      </c>
      <c r="Q10350" t="s">
        <v>31041</v>
      </c>
      <c r="R10350" t="s">
        <v>67</v>
      </c>
      <c r="S10350" t="s">
        <v>583</v>
      </c>
      <c r="T10350" t="s">
        <v>80</v>
      </c>
      <c r="U10350" t="s">
        <v>299</v>
      </c>
      <c r="V10350" t="s">
        <v>299</v>
      </c>
      <c r="W10350" t="s">
        <v>299</v>
      </c>
    </row>
    <row r="10351" spans="1:23" hidden="1" x14ac:dyDescent="0.2">
      <c r="A10351" t="s">
        <v>57</v>
      </c>
      <c r="B10351" t="s">
        <v>35746</v>
      </c>
      <c r="C10351" t="s">
        <v>35747</v>
      </c>
      <c r="D10351" t="s">
        <v>35748</v>
      </c>
      <c r="E10351" t="s">
        <v>136</v>
      </c>
      <c r="F10351" t="s">
        <v>3882</v>
      </c>
      <c r="G10351" s="2">
        <v>44705</v>
      </c>
      <c r="H10351" s="2">
        <v>44701</v>
      </c>
      <c r="I10351" s="2"/>
      <c r="J10351" s="19">
        <f t="shared" si="244"/>
        <v>44881</v>
      </c>
      <c r="K10351" s="2">
        <v>44885</v>
      </c>
      <c r="L10351" s="5" t="s">
        <v>31</v>
      </c>
      <c r="M10351" t="s">
        <v>63</v>
      </c>
      <c r="N10351" t="s">
        <v>32</v>
      </c>
      <c r="O10351" t="s">
        <v>28969</v>
      </c>
      <c r="P10351" t="s">
        <v>16814</v>
      </c>
      <c r="Q10351" t="s">
        <v>30219</v>
      </c>
      <c r="R10351" t="s">
        <v>67</v>
      </c>
      <c r="S10351" t="s">
        <v>90</v>
      </c>
      <c r="T10351" t="s">
        <v>69</v>
      </c>
      <c r="U10351" t="s">
        <v>299</v>
      </c>
      <c r="V10351" t="s">
        <v>299</v>
      </c>
      <c r="W10351" t="s">
        <v>299</v>
      </c>
    </row>
    <row r="10352" spans="1:23" hidden="1" x14ac:dyDescent="0.2">
      <c r="A10352" t="s">
        <v>57</v>
      </c>
      <c r="B10352" t="s">
        <v>35749</v>
      </c>
      <c r="C10352" t="s">
        <v>19911</v>
      </c>
      <c r="D10352" t="s">
        <v>35750</v>
      </c>
      <c r="E10352" t="s">
        <v>107</v>
      </c>
      <c r="F10352" t="s">
        <v>35751</v>
      </c>
      <c r="G10352" s="2">
        <v>44705</v>
      </c>
      <c r="H10352" s="2">
        <v>44684</v>
      </c>
      <c r="I10352" s="2"/>
      <c r="J10352" s="19">
        <f t="shared" si="244"/>
        <v>44864</v>
      </c>
      <c r="K10352" s="2">
        <v>44868</v>
      </c>
      <c r="L10352" s="5" t="s">
        <v>31</v>
      </c>
      <c r="M10352" t="s">
        <v>63</v>
      </c>
      <c r="N10352" t="s">
        <v>32</v>
      </c>
      <c r="O10352" t="s">
        <v>28969</v>
      </c>
      <c r="P10352" t="s">
        <v>16814</v>
      </c>
      <c r="Q10352" t="s">
        <v>28973</v>
      </c>
      <c r="R10352" t="s">
        <v>67</v>
      </c>
      <c r="S10352" t="s">
        <v>583</v>
      </c>
      <c r="T10352" t="s">
        <v>80</v>
      </c>
      <c r="U10352" t="s">
        <v>299</v>
      </c>
      <c r="V10352" t="s">
        <v>299</v>
      </c>
      <c r="W10352" t="s">
        <v>299</v>
      </c>
    </row>
    <row r="10353" spans="1:23" hidden="1" x14ac:dyDescent="0.2">
      <c r="A10353" t="s">
        <v>57</v>
      </c>
      <c r="B10353" t="s">
        <v>35752</v>
      </c>
      <c r="C10353" t="s">
        <v>1341</v>
      </c>
      <c r="D10353" t="s">
        <v>35753</v>
      </c>
      <c r="E10353" t="s">
        <v>96</v>
      </c>
      <c r="F10353" t="s">
        <v>32535</v>
      </c>
      <c r="G10353" s="2">
        <v>44705</v>
      </c>
      <c r="H10353" s="2">
        <v>44683</v>
      </c>
      <c r="I10353" s="2"/>
      <c r="J10353" s="19">
        <f t="shared" si="244"/>
        <v>44863</v>
      </c>
      <c r="K10353" s="2">
        <v>44867</v>
      </c>
      <c r="L10353" s="5" t="s">
        <v>31</v>
      </c>
      <c r="M10353" t="s">
        <v>63</v>
      </c>
      <c r="N10353" t="s">
        <v>32</v>
      </c>
      <c r="O10353" t="s">
        <v>28969</v>
      </c>
      <c r="P10353" t="s">
        <v>16814</v>
      </c>
      <c r="Q10353" t="s">
        <v>31387</v>
      </c>
      <c r="R10353" t="s">
        <v>67</v>
      </c>
      <c r="S10353" t="s">
        <v>90</v>
      </c>
      <c r="T10353" t="s">
        <v>69</v>
      </c>
      <c r="U10353" t="s">
        <v>35754</v>
      </c>
      <c r="V10353" t="s">
        <v>35753</v>
      </c>
      <c r="W10353" t="s">
        <v>71</v>
      </c>
    </row>
    <row r="10354" spans="1:23" hidden="1" x14ac:dyDescent="0.2">
      <c r="A10354" t="s">
        <v>57</v>
      </c>
      <c r="B10354" t="s">
        <v>35755</v>
      </c>
      <c r="C10354" t="s">
        <v>9655</v>
      </c>
      <c r="D10354" t="s">
        <v>35756</v>
      </c>
      <c r="E10354" t="s">
        <v>96</v>
      </c>
      <c r="F10354" t="s">
        <v>21092</v>
      </c>
      <c r="G10354" s="2">
        <v>44706</v>
      </c>
      <c r="H10354" s="2">
        <v>44679</v>
      </c>
      <c r="I10354" s="2"/>
      <c r="J10354" s="19">
        <f t="shared" si="244"/>
        <v>44859</v>
      </c>
      <c r="K10354" s="2">
        <v>44862</v>
      </c>
      <c r="L10354" s="5" t="s">
        <v>31</v>
      </c>
      <c r="M10354" t="s">
        <v>98</v>
      </c>
      <c r="N10354" t="s">
        <v>32</v>
      </c>
      <c r="O10354" t="s">
        <v>28969</v>
      </c>
      <c r="P10354" t="s">
        <v>16814</v>
      </c>
      <c r="Q10354" t="s">
        <v>32936</v>
      </c>
      <c r="R10354" t="s">
        <v>67</v>
      </c>
      <c r="S10354" t="s">
        <v>100</v>
      </c>
      <c r="T10354" t="s">
        <v>80</v>
      </c>
      <c r="U10354" t="s">
        <v>35757</v>
      </c>
      <c r="V10354" t="s">
        <v>35756</v>
      </c>
      <c r="W10354" t="s">
        <v>103</v>
      </c>
    </row>
    <row r="10355" spans="1:23" hidden="1" x14ac:dyDescent="0.2">
      <c r="A10355" t="s">
        <v>57</v>
      </c>
      <c r="B10355" t="s">
        <v>35758</v>
      </c>
      <c r="C10355" t="s">
        <v>9655</v>
      </c>
      <c r="D10355" t="s">
        <v>35759</v>
      </c>
      <c r="E10355" t="s">
        <v>96</v>
      </c>
      <c r="F10355" t="s">
        <v>21092</v>
      </c>
      <c r="G10355" s="2">
        <v>44706</v>
      </c>
      <c r="H10355" s="2">
        <v>44679</v>
      </c>
      <c r="I10355" s="2"/>
      <c r="J10355" s="19">
        <f t="shared" si="244"/>
        <v>44859</v>
      </c>
      <c r="K10355" s="2">
        <v>44862</v>
      </c>
      <c r="L10355" s="5" t="s">
        <v>31</v>
      </c>
      <c r="M10355" t="s">
        <v>138</v>
      </c>
      <c r="N10355" t="s">
        <v>32</v>
      </c>
      <c r="O10355" t="s">
        <v>28969</v>
      </c>
      <c r="P10355" t="s">
        <v>16814</v>
      </c>
      <c r="Q10355" t="s">
        <v>32936</v>
      </c>
      <c r="R10355" t="s">
        <v>67</v>
      </c>
      <c r="S10355" t="s">
        <v>100</v>
      </c>
      <c r="T10355" t="s">
        <v>69</v>
      </c>
      <c r="U10355" t="s">
        <v>35760</v>
      </c>
      <c r="V10355" t="s">
        <v>35759</v>
      </c>
      <c r="W10355" t="s">
        <v>142</v>
      </c>
    </row>
    <row r="10356" spans="1:23" hidden="1" x14ac:dyDescent="0.2">
      <c r="A10356" t="s">
        <v>57</v>
      </c>
      <c r="B10356" t="s">
        <v>35761</v>
      </c>
      <c r="C10356" t="s">
        <v>21124</v>
      </c>
      <c r="D10356" t="s">
        <v>35762</v>
      </c>
      <c r="E10356" t="s">
        <v>96</v>
      </c>
      <c r="F10356" t="s">
        <v>21092</v>
      </c>
      <c r="G10356" s="2">
        <v>44706</v>
      </c>
      <c r="H10356" s="2">
        <v>44684</v>
      </c>
      <c r="I10356" s="2"/>
      <c r="J10356" s="19">
        <f t="shared" si="244"/>
        <v>44864</v>
      </c>
      <c r="K10356" s="2">
        <v>44868</v>
      </c>
      <c r="L10356" s="5" t="s">
        <v>31</v>
      </c>
      <c r="M10356" t="s">
        <v>138</v>
      </c>
      <c r="N10356" t="s">
        <v>32</v>
      </c>
      <c r="O10356" t="s">
        <v>28969</v>
      </c>
      <c r="P10356" t="s">
        <v>16814</v>
      </c>
      <c r="Q10356" t="s">
        <v>31055</v>
      </c>
      <c r="R10356" t="s">
        <v>201</v>
      </c>
      <c r="S10356" t="s">
        <v>304</v>
      </c>
      <c r="T10356" t="s">
        <v>202</v>
      </c>
      <c r="U10356" t="s">
        <v>35763</v>
      </c>
      <c r="V10356" t="s">
        <v>35762</v>
      </c>
      <c r="W10356" t="s">
        <v>142</v>
      </c>
    </row>
    <row r="10357" spans="1:23" hidden="1" x14ac:dyDescent="0.2">
      <c r="A10357" t="s">
        <v>57</v>
      </c>
      <c r="B10357" t="s">
        <v>35764</v>
      </c>
      <c r="C10357" t="s">
        <v>27447</v>
      </c>
      <c r="D10357" t="s">
        <v>35765</v>
      </c>
      <c r="E10357" t="s">
        <v>96</v>
      </c>
      <c r="F10357" t="s">
        <v>12964</v>
      </c>
      <c r="G10357" s="2">
        <v>44706</v>
      </c>
      <c r="H10357" s="2">
        <v>44694</v>
      </c>
      <c r="I10357" s="2"/>
      <c r="J10357" s="19">
        <f t="shared" si="244"/>
        <v>44874</v>
      </c>
      <c r="K10357" s="2">
        <v>44878</v>
      </c>
      <c r="L10357" s="5" t="s">
        <v>31</v>
      </c>
      <c r="M10357" t="s">
        <v>63</v>
      </c>
      <c r="N10357" t="s">
        <v>32</v>
      </c>
      <c r="O10357" t="s">
        <v>28969</v>
      </c>
      <c r="P10357" t="s">
        <v>16814</v>
      </c>
      <c r="Q10357" t="s">
        <v>35766</v>
      </c>
      <c r="R10357" t="s">
        <v>67</v>
      </c>
      <c r="S10357" t="s">
        <v>79</v>
      </c>
      <c r="T10357" t="s">
        <v>69</v>
      </c>
      <c r="U10357" t="s">
        <v>35767</v>
      </c>
      <c r="V10357" t="s">
        <v>35765</v>
      </c>
      <c r="W10357" t="s">
        <v>71</v>
      </c>
    </row>
    <row r="10358" spans="1:23" hidden="1" x14ac:dyDescent="0.2">
      <c r="A10358" t="s">
        <v>57</v>
      </c>
      <c r="B10358" t="s">
        <v>35768</v>
      </c>
      <c r="C10358" t="s">
        <v>9484</v>
      </c>
      <c r="D10358" t="s">
        <v>35769</v>
      </c>
      <c r="E10358" t="s">
        <v>75</v>
      </c>
      <c r="F10358" t="s">
        <v>17479</v>
      </c>
      <c r="G10358" s="2">
        <v>44706</v>
      </c>
      <c r="H10358" s="2">
        <v>44684</v>
      </c>
      <c r="I10358" s="2"/>
      <c r="J10358" s="19">
        <f t="shared" si="244"/>
        <v>44864</v>
      </c>
      <c r="K10358" s="2">
        <v>44868</v>
      </c>
      <c r="L10358" s="5" t="s">
        <v>31</v>
      </c>
      <c r="M10358" t="s">
        <v>63</v>
      </c>
      <c r="N10358" t="s">
        <v>32</v>
      </c>
      <c r="O10358" t="s">
        <v>28969</v>
      </c>
      <c r="P10358" t="s">
        <v>16814</v>
      </c>
      <c r="Q10358" t="s">
        <v>30447</v>
      </c>
      <c r="R10358" t="s">
        <v>67</v>
      </c>
      <c r="S10358" t="s">
        <v>79</v>
      </c>
      <c r="T10358" t="s">
        <v>69</v>
      </c>
      <c r="U10358" t="s">
        <v>299</v>
      </c>
      <c r="V10358" t="s">
        <v>299</v>
      </c>
      <c r="W10358" t="s">
        <v>299</v>
      </c>
    </row>
    <row r="10359" spans="1:23" hidden="1" x14ac:dyDescent="0.2">
      <c r="A10359" t="s">
        <v>57</v>
      </c>
      <c r="B10359" t="s">
        <v>35770</v>
      </c>
      <c r="C10359" t="s">
        <v>35771</v>
      </c>
      <c r="D10359" t="s">
        <v>35772</v>
      </c>
      <c r="E10359" t="s">
        <v>86</v>
      </c>
      <c r="F10359" t="s">
        <v>6846</v>
      </c>
      <c r="G10359" s="2">
        <v>44706</v>
      </c>
      <c r="H10359" s="2">
        <v>44706</v>
      </c>
      <c r="I10359" s="2"/>
      <c r="J10359" s="19">
        <f t="shared" si="244"/>
        <v>44886</v>
      </c>
      <c r="K10359" s="2">
        <v>44890</v>
      </c>
      <c r="L10359" s="5" t="s">
        <v>31</v>
      </c>
      <c r="M10359" t="s">
        <v>1854</v>
      </c>
      <c r="N10359" t="s">
        <v>32</v>
      </c>
      <c r="O10359" t="s">
        <v>28969</v>
      </c>
      <c r="P10359" t="s">
        <v>16814</v>
      </c>
      <c r="Q10359" t="s">
        <v>32242</v>
      </c>
      <c r="R10359" t="s">
        <v>67</v>
      </c>
      <c r="S10359" t="s">
        <v>1855</v>
      </c>
      <c r="T10359" t="s">
        <v>80</v>
      </c>
      <c r="U10359" t="s">
        <v>299</v>
      </c>
      <c r="V10359" t="s">
        <v>299</v>
      </c>
      <c r="W10359" t="s">
        <v>299</v>
      </c>
    </row>
    <row r="10360" spans="1:23" hidden="1" x14ac:dyDescent="0.2">
      <c r="A10360" t="s">
        <v>57</v>
      </c>
      <c r="B10360" t="s">
        <v>35773</v>
      </c>
      <c r="C10360" t="s">
        <v>4480</v>
      </c>
      <c r="D10360" t="s">
        <v>35774</v>
      </c>
      <c r="E10360" t="s">
        <v>480</v>
      </c>
      <c r="F10360" t="s">
        <v>21782</v>
      </c>
      <c r="G10360" s="2">
        <v>44706</v>
      </c>
      <c r="H10360" s="2">
        <v>44690</v>
      </c>
      <c r="I10360" s="2"/>
      <c r="J10360" s="19">
        <f t="shared" si="244"/>
        <v>44870</v>
      </c>
      <c r="K10360" s="2">
        <v>44874</v>
      </c>
      <c r="L10360" s="5" t="s">
        <v>31</v>
      </c>
      <c r="M10360" t="s">
        <v>63</v>
      </c>
      <c r="N10360" t="s">
        <v>32</v>
      </c>
      <c r="O10360" t="s">
        <v>28969</v>
      </c>
      <c r="P10360" t="s">
        <v>16814</v>
      </c>
      <c r="Q10360" t="s">
        <v>28973</v>
      </c>
      <c r="R10360" t="s">
        <v>67</v>
      </c>
      <c r="S10360" t="s">
        <v>125</v>
      </c>
      <c r="T10360" t="s">
        <v>69</v>
      </c>
      <c r="U10360" t="s">
        <v>35775</v>
      </c>
      <c r="V10360" t="s">
        <v>35774</v>
      </c>
      <c r="W10360" t="s">
        <v>71</v>
      </c>
    </row>
    <row r="10361" spans="1:23" hidden="1" x14ac:dyDescent="0.2">
      <c r="A10361" t="s">
        <v>57</v>
      </c>
      <c r="B10361" t="s">
        <v>35776</v>
      </c>
      <c r="C10361" t="s">
        <v>35777</v>
      </c>
      <c r="D10361" t="s">
        <v>35778</v>
      </c>
      <c r="E10361" t="s">
        <v>96</v>
      </c>
      <c r="F10361" t="s">
        <v>20485</v>
      </c>
      <c r="G10361" s="2">
        <v>44706</v>
      </c>
      <c r="H10361" s="2">
        <v>44690</v>
      </c>
      <c r="I10361" s="2"/>
      <c r="J10361" s="19">
        <f t="shared" si="244"/>
        <v>44870</v>
      </c>
      <c r="K10361" s="2">
        <v>44874</v>
      </c>
      <c r="L10361" s="5" t="s">
        <v>31</v>
      </c>
      <c r="M10361" t="s">
        <v>138</v>
      </c>
      <c r="N10361" t="s">
        <v>32</v>
      </c>
      <c r="O10361" t="s">
        <v>28969</v>
      </c>
      <c r="P10361" t="s">
        <v>16814</v>
      </c>
      <c r="Q10361" t="s">
        <v>31050</v>
      </c>
      <c r="R10361" t="s">
        <v>67</v>
      </c>
      <c r="S10361" t="s">
        <v>631</v>
      </c>
      <c r="T10361" t="s">
        <v>69</v>
      </c>
      <c r="U10361" t="s">
        <v>35779</v>
      </c>
      <c r="V10361" t="s">
        <v>35778</v>
      </c>
      <c r="W10361" t="s">
        <v>142</v>
      </c>
    </row>
    <row r="10362" spans="1:23" hidden="1" x14ac:dyDescent="0.2">
      <c r="A10362" t="s">
        <v>57</v>
      </c>
      <c r="B10362" t="s">
        <v>35780</v>
      </c>
      <c r="C10362" t="s">
        <v>35781</v>
      </c>
      <c r="D10362" t="s">
        <v>35782</v>
      </c>
      <c r="E10362" t="s">
        <v>136</v>
      </c>
      <c r="F10362" t="s">
        <v>1219</v>
      </c>
      <c r="G10362" s="2">
        <v>44706</v>
      </c>
      <c r="H10362" s="2">
        <v>44706</v>
      </c>
      <c r="I10362" s="2"/>
      <c r="J10362" s="19">
        <f t="shared" si="244"/>
        <v>44886</v>
      </c>
      <c r="K10362" s="2">
        <v>44890</v>
      </c>
      <c r="L10362" s="5" t="s">
        <v>31</v>
      </c>
      <c r="M10362" t="s">
        <v>138</v>
      </c>
      <c r="N10362" t="s">
        <v>32</v>
      </c>
      <c r="O10362" t="s">
        <v>28969</v>
      </c>
      <c r="P10362" t="s">
        <v>16814</v>
      </c>
      <c r="Q10362" t="s">
        <v>29012</v>
      </c>
      <c r="R10362" t="s">
        <v>67</v>
      </c>
      <c r="S10362" t="s">
        <v>284</v>
      </c>
      <c r="T10362" t="s">
        <v>69</v>
      </c>
      <c r="U10362" t="s">
        <v>299</v>
      </c>
      <c r="V10362" t="s">
        <v>299</v>
      </c>
      <c r="W10362" t="s">
        <v>299</v>
      </c>
    </row>
    <row r="10363" spans="1:23" hidden="1" x14ac:dyDescent="0.2">
      <c r="A10363" t="s">
        <v>57</v>
      </c>
      <c r="B10363" t="s">
        <v>35783</v>
      </c>
      <c r="C10363" t="s">
        <v>15041</v>
      </c>
      <c r="D10363" t="s">
        <v>35784</v>
      </c>
      <c r="E10363" t="s">
        <v>86</v>
      </c>
      <c r="F10363" t="s">
        <v>2865</v>
      </c>
      <c r="G10363" s="2">
        <v>44706</v>
      </c>
      <c r="H10363" s="2">
        <v>44706</v>
      </c>
      <c r="I10363" s="2"/>
      <c r="J10363" s="19">
        <f t="shared" si="244"/>
        <v>44886</v>
      </c>
      <c r="K10363" s="2">
        <v>44890</v>
      </c>
      <c r="L10363" s="5" t="s">
        <v>31</v>
      </c>
      <c r="M10363" t="s">
        <v>98</v>
      </c>
      <c r="N10363" t="s">
        <v>32</v>
      </c>
      <c r="O10363" t="s">
        <v>28969</v>
      </c>
      <c r="P10363" t="s">
        <v>16814</v>
      </c>
      <c r="Q10363" t="s">
        <v>35400</v>
      </c>
      <c r="R10363" t="s">
        <v>67</v>
      </c>
      <c r="S10363" t="s">
        <v>100</v>
      </c>
      <c r="T10363" t="s">
        <v>80</v>
      </c>
      <c r="U10363" t="s">
        <v>35785</v>
      </c>
      <c r="V10363" t="s">
        <v>35786</v>
      </c>
      <c r="W10363" t="s">
        <v>103</v>
      </c>
    </row>
    <row r="10364" spans="1:23" hidden="1" x14ac:dyDescent="0.2">
      <c r="A10364" t="s">
        <v>57</v>
      </c>
      <c r="B10364" t="s">
        <v>35787</v>
      </c>
      <c r="C10364" t="s">
        <v>35788</v>
      </c>
      <c r="D10364" t="s">
        <v>35789</v>
      </c>
      <c r="E10364" t="s">
        <v>86</v>
      </c>
      <c r="F10364" t="s">
        <v>2233</v>
      </c>
      <c r="G10364" s="2">
        <v>44706</v>
      </c>
      <c r="H10364" s="2">
        <v>44706</v>
      </c>
      <c r="I10364" s="2"/>
      <c r="J10364" s="19">
        <f t="shared" si="244"/>
        <v>44886</v>
      </c>
      <c r="K10364" s="2">
        <v>44890</v>
      </c>
      <c r="L10364" s="5" t="s">
        <v>31</v>
      </c>
      <c r="M10364" t="s">
        <v>138</v>
      </c>
      <c r="N10364" t="s">
        <v>32</v>
      </c>
      <c r="O10364" t="s">
        <v>28969</v>
      </c>
      <c r="P10364" t="s">
        <v>16814</v>
      </c>
      <c r="Q10364" t="s">
        <v>30138</v>
      </c>
      <c r="R10364" t="s">
        <v>67</v>
      </c>
      <c r="S10364" t="s">
        <v>100</v>
      </c>
      <c r="T10364" t="s">
        <v>69</v>
      </c>
      <c r="U10364" t="s">
        <v>299</v>
      </c>
      <c r="V10364" t="s">
        <v>299</v>
      </c>
      <c r="W10364" t="s">
        <v>299</v>
      </c>
    </row>
    <row r="10365" spans="1:23" hidden="1" x14ac:dyDescent="0.2">
      <c r="A10365" t="s">
        <v>57</v>
      </c>
      <c r="B10365" t="s">
        <v>35790</v>
      </c>
      <c r="C10365" t="s">
        <v>15041</v>
      </c>
      <c r="D10365" t="s">
        <v>35791</v>
      </c>
      <c r="E10365" t="s">
        <v>86</v>
      </c>
      <c r="F10365" t="s">
        <v>2876</v>
      </c>
      <c r="G10365" s="2">
        <v>44706</v>
      </c>
      <c r="H10365" s="2">
        <v>44706</v>
      </c>
      <c r="I10365" s="2"/>
      <c r="J10365" s="19">
        <f t="shared" si="244"/>
        <v>44886</v>
      </c>
      <c r="K10365" s="2">
        <v>44890</v>
      </c>
      <c r="L10365" s="5" t="s">
        <v>31</v>
      </c>
      <c r="M10365" t="s">
        <v>98</v>
      </c>
      <c r="N10365" t="s">
        <v>32</v>
      </c>
      <c r="O10365" t="s">
        <v>28969</v>
      </c>
      <c r="P10365" t="s">
        <v>16814</v>
      </c>
      <c r="Q10365" t="s">
        <v>35792</v>
      </c>
      <c r="R10365" t="s">
        <v>67</v>
      </c>
      <c r="S10365" t="s">
        <v>100</v>
      </c>
      <c r="T10365" t="s">
        <v>80</v>
      </c>
      <c r="U10365" t="s">
        <v>35108</v>
      </c>
      <c r="V10365" t="s">
        <v>35109</v>
      </c>
      <c r="W10365" t="s">
        <v>103</v>
      </c>
    </row>
    <row r="10366" spans="1:23" hidden="1" x14ac:dyDescent="0.2">
      <c r="A10366" t="s">
        <v>57</v>
      </c>
      <c r="B10366" t="s">
        <v>35793</v>
      </c>
      <c r="C10366" t="s">
        <v>35794</v>
      </c>
      <c r="D10366" t="s">
        <v>35795</v>
      </c>
      <c r="E10366" t="s">
        <v>86</v>
      </c>
      <c r="F10366" t="s">
        <v>2233</v>
      </c>
      <c r="G10366" s="2">
        <v>44706</v>
      </c>
      <c r="H10366" s="2">
        <v>44706</v>
      </c>
      <c r="I10366" s="2"/>
      <c r="J10366" s="19">
        <f t="shared" si="244"/>
        <v>44886</v>
      </c>
      <c r="K10366" s="2">
        <v>44890</v>
      </c>
      <c r="L10366" s="5" t="s">
        <v>31</v>
      </c>
      <c r="M10366" t="s">
        <v>98</v>
      </c>
      <c r="N10366" t="s">
        <v>32</v>
      </c>
      <c r="O10366" t="s">
        <v>28969</v>
      </c>
      <c r="P10366" t="s">
        <v>16814</v>
      </c>
      <c r="Q10366" t="s">
        <v>30971</v>
      </c>
      <c r="R10366" t="s">
        <v>67</v>
      </c>
      <c r="S10366" t="s">
        <v>100</v>
      </c>
      <c r="T10366" t="s">
        <v>80</v>
      </c>
      <c r="U10366" t="s">
        <v>35796</v>
      </c>
      <c r="V10366" t="s">
        <v>35797</v>
      </c>
      <c r="W10366" t="s">
        <v>103</v>
      </c>
    </row>
    <row r="10367" spans="1:23" hidden="1" x14ac:dyDescent="0.2">
      <c r="A10367" t="s">
        <v>57</v>
      </c>
      <c r="B10367" t="s">
        <v>35798</v>
      </c>
      <c r="C10367" t="s">
        <v>27532</v>
      </c>
      <c r="D10367" t="s">
        <v>35799</v>
      </c>
      <c r="E10367" t="s">
        <v>86</v>
      </c>
      <c r="F10367" t="s">
        <v>2865</v>
      </c>
      <c r="G10367" s="2">
        <v>44706</v>
      </c>
      <c r="H10367" s="2">
        <v>44706</v>
      </c>
      <c r="I10367" s="2"/>
      <c r="J10367" s="19">
        <f t="shared" si="244"/>
        <v>44886</v>
      </c>
      <c r="K10367" s="2">
        <v>44890</v>
      </c>
      <c r="L10367" s="5" t="s">
        <v>31</v>
      </c>
      <c r="M10367" t="s">
        <v>98</v>
      </c>
      <c r="N10367" t="s">
        <v>32</v>
      </c>
      <c r="O10367" t="s">
        <v>28969</v>
      </c>
      <c r="P10367" t="s">
        <v>16814</v>
      </c>
      <c r="Q10367" t="s">
        <v>35400</v>
      </c>
      <c r="R10367" t="s">
        <v>67</v>
      </c>
      <c r="S10367" t="s">
        <v>100</v>
      </c>
      <c r="T10367" t="s">
        <v>80</v>
      </c>
      <c r="U10367" t="s">
        <v>35785</v>
      </c>
      <c r="V10367" t="s">
        <v>35786</v>
      </c>
      <c r="W10367" t="s">
        <v>103</v>
      </c>
    </row>
    <row r="10368" spans="1:23" hidden="1" x14ac:dyDescent="0.2">
      <c r="A10368" t="s">
        <v>57</v>
      </c>
      <c r="B10368" t="s">
        <v>35800</v>
      </c>
      <c r="C10368" t="s">
        <v>35801</v>
      </c>
      <c r="D10368" t="s">
        <v>35802</v>
      </c>
      <c r="E10368" t="s">
        <v>107</v>
      </c>
      <c r="F10368" t="s">
        <v>4397</v>
      </c>
      <c r="G10368" s="2">
        <v>44706</v>
      </c>
      <c r="H10368" s="2">
        <v>44701</v>
      </c>
      <c r="I10368" s="2"/>
      <c r="J10368" s="19">
        <f t="shared" si="244"/>
        <v>44881</v>
      </c>
      <c r="K10368" s="2">
        <v>44885</v>
      </c>
      <c r="L10368" s="5" t="s">
        <v>31</v>
      </c>
      <c r="M10368" t="s">
        <v>77</v>
      </c>
      <c r="N10368" t="s">
        <v>32</v>
      </c>
      <c r="O10368" t="s">
        <v>28969</v>
      </c>
      <c r="P10368" t="s">
        <v>16814</v>
      </c>
      <c r="Q10368" t="s">
        <v>30219</v>
      </c>
      <c r="R10368" t="s">
        <v>67</v>
      </c>
      <c r="S10368" t="s">
        <v>79</v>
      </c>
      <c r="T10368" t="s">
        <v>80</v>
      </c>
      <c r="U10368" t="s">
        <v>32015</v>
      </c>
      <c r="V10368" t="s">
        <v>32016</v>
      </c>
      <c r="W10368" t="s">
        <v>82</v>
      </c>
    </row>
    <row r="10369" spans="1:23" hidden="1" x14ac:dyDescent="0.2">
      <c r="A10369" t="s">
        <v>57</v>
      </c>
      <c r="B10369" t="s">
        <v>35803</v>
      </c>
      <c r="C10369" t="s">
        <v>3388</v>
      </c>
      <c r="D10369" t="s">
        <v>35804</v>
      </c>
      <c r="E10369" t="s">
        <v>75</v>
      </c>
      <c r="F10369" t="s">
        <v>34889</v>
      </c>
      <c r="G10369" s="2">
        <v>44706</v>
      </c>
      <c r="H10369" s="2">
        <v>44684</v>
      </c>
      <c r="I10369" s="2"/>
      <c r="J10369" s="19">
        <f t="shared" si="244"/>
        <v>44864</v>
      </c>
      <c r="K10369" s="2">
        <v>44868</v>
      </c>
      <c r="L10369" s="5" t="s">
        <v>31</v>
      </c>
      <c r="M10369" t="s">
        <v>163</v>
      </c>
      <c r="N10369" t="s">
        <v>32</v>
      </c>
      <c r="O10369" t="s">
        <v>28969</v>
      </c>
      <c r="P10369" t="s">
        <v>16814</v>
      </c>
      <c r="Q10369" t="s">
        <v>28973</v>
      </c>
      <c r="R10369" t="s">
        <v>67</v>
      </c>
      <c r="S10369" t="s">
        <v>165</v>
      </c>
      <c r="T10369" t="s">
        <v>80</v>
      </c>
      <c r="U10369" t="s">
        <v>35805</v>
      </c>
      <c r="V10369" t="s">
        <v>35804</v>
      </c>
      <c r="W10369" t="s">
        <v>167</v>
      </c>
    </row>
    <row r="10370" spans="1:23" hidden="1" x14ac:dyDescent="0.2">
      <c r="A10370" t="s">
        <v>57</v>
      </c>
      <c r="B10370" t="s">
        <v>35806</v>
      </c>
      <c r="C10370" t="s">
        <v>35807</v>
      </c>
      <c r="D10370" t="s">
        <v>35808</v>
      </c>
      <c r="E10370" t="s">
        <v>107</v>
      </c>
      <c r="F10370" t="s">
        <v>5108</v>
      </c>
      <c r="G10370" s="2">
        <v>44706</v>
      </c>
      <c r="H10370" s="2">
        <v>44701</v>
      </c>
      <c r="I10370" s="2"/>
      <c r="J10370" s="19">
        <f t="shared" si="244"/>
        <v>44881</v>
      </c>
      <c r="K10370" s="2">
        <v>44885</v>
      </c>
      <c r="L10370" s="5" t="s">
        <v>31</v>
      </c>
      <c r="M10370" t="s">
        <v>88</v>
      </c>
      <c r="N10370" t="s">
        <v>32</v>
      </c>
      <c r="O10370" t="s">
        <v>28969</v>
      </c>
      <c r="P10370" t="s">
        <v>16814</v>
      </c>
      <c r="Q10370" t="s">
        <v>32936</v>
      </c>
      <c r="R10370" t="s">
        <v>67</v>
      </c>
      <c r="S10370" t="s">
        <v>90</v>
      </c>
      <c r="T10370" t="s">
        <v>80</v>
      </c>
      <c r="U10370" t="s">
        <v>35809</v>
      </c>
      <c r="V10370" t="s">
        <v>35808</v>
      </c>
      <c r="W10370" t="s">
        <v>92</v>
      </c>
    </row>
    <row r="10371" spans="1:23" hidden="1" x14ac:dyDescent="0.2">
      <c r="A10371" t="s">
        <v>57</v>
      </c>
      <c r="B10371" t="s">
        <v>35810</v>
      </c>
      <c r="C10371" t="s">
        <v>35811</v>
      </c>
      <c r="D10371" t="s">
        <v>35812</v>
      </c>
      <c r="E10371" t="s">
        <v>136</v>
      </c>
      <c r="F10371" t="s">
        <v>1219</v>
      </c>
      <c r="G10371" s="2">
        <v>44706</v>
      </c>
      <c r="H10371" s="2">
        <v>44706</v>
      </c>
      <c r="I10371" s="2"/>
      <c r="J10371" s="19">
        <f t="shared" si="244"/>
        <v>44886</v>
      </c>
      <c r="K10371" s="2">
        <v>44890</v>
      </c>
      <c r="L10371" s="5" t="s">
        <v>31</v>
      </c>
      <c r="M10371" t="s">
        <v>138</v>
      </c>
      <c r="N10371" t="s">
        <v>32</v>
      </c>
      <c r="O10371" t="s">
        <v>28969</v>
      </c>
      <c r="P10371" t="s">
        <v>16814</v>
      </c>
      <c r="Q10371" t="s">
        <v>30942</v>
      </c>
      <c r="R10371" t="s">
        <v>67</v>
      </c>
      <c r="S10371" t="s">
        <v>284</v>
      </c>
      <c r="T10371" t="s">
        <v>69</v>
      </c>
      <c r="U10371" t="s">
        <v>299</v>
      </c>
      <c r="V10371" t="s">
        <v>299</v>
      </c>
      <c r="W10371" t="s">
        <v>299</v>
      </c>
    </row>
    <row r="10372" spans="1:23" hidden="1" x14ac:dyDescent="0.2">
      <c r="A10372" t="s">
        <v>57</v>
      </c>
      <c r="B10372" t="s">
        <v>35813</v>
      </c>
      <c r="C10372" t="s">
        <v>7307</v>
      </c>
      <c r="D10372" t="s">
        <v>35814</v>
      </c>
      <c r="E10372" t="s">
        <v>310</v>
      </c>
      <c r="F10372" t="s">
        <v>21080</v>
      </c>
      <c r="G10372" s="2">
        <v>44706</v>
      </c>
      <c r="H10372" s="2">
        <v>44692</v>
      </c>
      <c r="I10372" s="2"/>
      <c r="J10372" s="19">
        <f t="shared" ref="J10372:J10435" si="245">H10372+180</f>
        <v>44872</v>
      </c>
      <c r="K10372" s="2">
        <v>44876</v>
      </c>
      <c r="L10372" s="5" t="s">
        <v>31</v>
      </c>
      <c r="M10372" t="s">
        <v>63</v>
      </c>
      <c r="N10372" t="s">
        <v>32</v>
      </c>
      <c r="O10372" t="s">
        <v>28969</v>
      </c>
      <c r="P10372" t="s">
        <v>16814</v>
      </c>
      <c r="Q10372" t="s">
        <v>30219</v>
      </c>
      <c r="R10372" t="s">
        <v>67</v>
      </c>
      <c r="S10372" t="s">
        <v>90</v>
      </c>
      <c r="T10372" t="s">
        <v>69</v>
      </c>
      <c r="U10372" t="s">
        <v>299</v>
      </c>
      <c r="V10372" t="s">
        <v>299</v>
      </c>
      <c r="W10372" t="s">
        <v>299</v>
      </c>
    </row>
    <row r="10373" spans="1:23" hidden="1" x14ac:dyDescent="0.2">
      <c r="A10373" t="s">
        <v>57</v>
      </c>
      <c r="B10373" t="s">
        <v>35815</v>
      </c>
      <c r="C10373" t="s">
        <v>35816</v>
      </c>
      <c r="D10373" t="s">
        <v>35817</v>
      </c>
      <c r="E10373" t="s">
        <v>86</v>
      </c>
      <c r="F10373" t="s">
        <v>2233</v>
      </c>
      <c r="G10373" s="2">
        <v>44706</v>
      </c>
      <c r="H10373" s="2">
        <v>44706</v>
      </c>
      <c r="I10373" s="2"/>
      <c r="J10373" s="19">
        <f t="shared" si="245"/>
        <v>44886</v>
      </c>
      <c r="K10373" s="2">
        <v>44890</v>
      </c>
      <c r="L10373" s="5" t="s">
        <v>31</v>
      </c>
      <c r="M10373" t="s">
        <v>1854</v>
      </c>
      <c r="N10373" t="s">
        <v>32</v>
      </c>
      <c r="O10373" t="s">
        <v>28969</v>
      </c>
      <c r="P10373" t="s">
        <v>16814</v>
      </c>
      <c r="Q10373" t="s">
        <v>32242</v>
      </c>
      <c r="R10373" t="s">
        <v>67</v>
      </c>
      <c r="S10373" t="s">
        <v>1855</v>
      </c>
      <c r="T10373" t="s">
        <v>80</v>
      </c>
      <c r="U10373" t="s">
        <v>299</v>
      </c>
      <c r="V10373" t="s">
        <v>299</v>
      </c>
      <c r="W10373" t="s">
        <v>299</v>
      </c>
    </row>
    <row r="10374" spans="1:23" hidden="1" x14ac:dyDescent="0.2">
      <c r="A10374" t="s">
        <v>57</v>
      </c>
      <c r="B10374" t="s">
        <v>35818</v>
      </c>
      <c r="C10374" t="s">
        <v>28630</v>
      </c>
      <c r="D10374" t="s">
        <v>35819</v>
      </c>
      <c r="E10374" t="s">
        <v>75</v>
      </c>
      <c r="F10374" t="s">
        <v>23890</v>
      </c>
      <c r="G10374" s="2">
        <v>44706</v>
      </c>
      <c r="H10374" s="2">
        <v>44706</v>
      </c>
      <c r="I10374" s="2"/>
      <c r="J10374" s="19">
        <f t="shared" si="245"/>
        <v>44886</v>
      </c>
      <c r="K10374" s="2">
        <v>44890</v>
      </c>
      <c r="L10374" s="5" t="s">
        <v>31</v>
      </c>
      <c r="M10374" t="s">
        <v>63</v>
      </c>
      <c r="N10374" t="s">
        <v>32</v>
      </c>
      <c r="O10374" t="s">
        <v>28969</v>
      </c>
      <c r="P10374" t="s">
        <v>16814</v>
      </c>
      <c r="Q10374" t="s">
        <v>16988</v>
      </c>
      <c r="R10374" t="s">
        <v>67</v>
      </c>
      <c r="S10374" t="s">
        <v>125</v>
      </c>
      <c r="T10374" t="s">
        <v>69</v>
      </c>
      <c r="U10374" t="s">
        <v>35820</v>
      </c>
      <c r="V10374" t="s">
        <v>35819</v>
      </c>
      <c r="W10374" t="s">
        <v>71</v>
      </c>
    </row>
    <row r="10375" spans="1:23" hidden="1" x14ac:dyDescent="0.2">
      <c r="A10375" t="s">
        <v>57</v>
      </c>
      <c r="B10375" t="s">
        <v>35821</v>
      </c>
      <c r="C10375" t="s">
        <v>9202</v>
      </c>
      <c r="D10375" t="s">
        <v>35822</v>
      </c>
      <c r="E10375" t="s">
        <v>61</v>
      </c>
      <c r="F10375" t="s">
        <v>28478</v>
      </c>
      <c r="G10375" s="2">
        <v>44706</v>
      </c>
      <c r="H10375" s="2">
        <v>44706</v>
      </c>
      <c r="I10375" s="2"/>
      <c r="J10375" s="19">
        <f t="shared" si="245"/>
        <v>44886</v>
      </c>
      <c r="K10375" s="2">
        <v>44890</v>
      </c>
      <c r="L10375" s="5" t="s">
        <v>31</v>
      </c>
      <c r="M10375" t="s">
        <v>63</v>
      </c>
      <c r="N10375" t="s">
        <v>32</v>
      </c>
      <c r="O10375" t="s">
        <v>28969</v>
      </c>
      <c r="P10375" t="s">
        <v>16814</v>
      </c>
      <c r="Q10375" t="s">
        <v>21135</v>
      </c>
      <c r="R10375" t="s">
        <v>67</v>
      </c>
      <c r="S10375" t="s">
        <v>90</v>
      </c>
      <c r="T10375" t="s">
        <v>69</v>
      </c>
      <c r="U10375" t="s">
        <v>299</v>
      </c>
      <c r="V10375" t="s">
        <v>299</v>
      </c>
      <c r="W10375" t="s">
        <v>299</v>
      </c>
    </row>
    <row r="10376" spans="1:23" hidden="1" x14ac:dyDescent="0.2">
      <c r="A10376" t="s">
        <v>57</v>
      </c>
      <c r="B10376" t="s">
        <v>35823</v>
      </c>
      <c r="C10376" t="s">
        <v>10507</v>
      </c>
      <c r="D10376" t="s">
        <v>35824</v>
      </c>
      <c r="E10376" t="s">
        <v>61</v>
      </c>
      <c r="F10376" t="s">
        <v>35825</v>
      </c>
      <c r="G10376" s="2">
        <v>44706</v>
      </c>
      <c r="H10376" s="2">
        <v>44694</v>
      </c>
      <c r="I10376" s="2"/>
      <c r="J10376" s="19">
        <f t="shared" si="245"/>
        <v>44874</v>
      </c>
      <c r="K10376" s="2">
        <v>44878</v>
      </c>
      <c r="L10376" s="5" t="s">
        <v>31</v>
      </c>
      <c r="M10376" t="s">
        <v>63</v>
      </c>
      <c r="N10376" t="s">
        <v>32</v>
      </c>
      <c r="O10376" t="s">
        <v>28969</v>
      </c>
      <c r="P10376" t="s">
        <v>16814</v>
      </c>
      <c r="Q10376" t="s">
        <v>31055</v>
      </c>
      <c r="R10376" t="s">
        <v>67</v>
      </c>
      <c r="S10376" t="s">
        <v>536</v>
      </c>
      <c r="T10376" t="s">
        <v>69</v>
      </c>
      <c r="U10376" t="s">
        <v>35826</v>
      </c>
      <c r="V10376" t="s">
        <v>35824</v>
      </c>
      <c r="W10376" t="s">
        <v>71</v>
      </c>
    </row>
    <row r="10377" spans="1:23" hidden="1" x14ac:dyDescent="0.2">
      <c r="A10377" t="s">
        <v>57</v>
      </c>
      <c r="B10377" t="s">
        <v>35827</v>
      </c>
      <c r="C10377" t="s">
        <v>35828</v>
      </c>
      <c r="D10377" t="s">
        <v>35829</v>
      </c>
      <c r="E10377" t="s">
        <v>107</v>
      </c>
      <c r="F10377" t="s">
        <v>4397</v>
      </c>
      <c r="G10377" s="2">
        <v>44706</v>
      </c>
      <c r="H10377" s="2">
        <v>44701</v>
      </c>
      <c r="I10377" s="2"/>
      <c r="J10377" s="19">
        <f t="shared" si="245"/>
        <v>44881</v>
      </c>
      <c r="K10377" s="2">
        <v>44885</v>
      </c>
      <c r="L10377" s="5" t="s">
        <v>31</v>
      </c>
      <c r="M10377" t="s">
        <v>63</v>
      </c>
      <c r="N10377" t="s">
        <v>32</v>
      </c>
      <c r="O10377" t="s">
        <v>28969</v>
      </c>
      <c r="P10377" t="s">
        <v>16814</v>
      </c>
      <c r="Q10377" t="s">
        <v>30219</v>
      </c>
      <c r="R10377" t="s">
        <v>630</v>
      </c>
      <c r="S10377" t="s">
        <v>79</v>
      </c>
      <c r="T10377" t="s">
        <v>298</v>
      </c>
      <c r="U10377" t="s">
        <v>299</v>
      </c>
      <c r="V10377" t="s">
        <v>299</v>
      </c>
      <c r="W10377" t="s">
        <v>299</v>
      </c>
    </row>
    <row r="10378" spans="1:23" hidden="1" x14ac:dyDescent="0.2">
      <c r="A10378" t="s">
        <v>57</v>
      </c>
      <c r="B10378" t="s">
        <v>35830</v>
      </c>
      <c r="C10378" t="s">
        <v>4325</v>
      </c>
      <c r="D10378" t="s">
        <v>35831</v>
      </c>
      <c r="E10378" t="s">
        <v>107</v>
      </c>
      <c r="F10378" t="s">
        <v>26682</v>
      </c>
      <c r="G10378" s="2">
        <v>44706</v>
      </c>
      <c r="H10378" s="2">
        <v>44693</v>
      </c>
      <c r="I10378" s="2"/>
      <c r="J10378" s="19">
        <f t="shared" si="245"/>
        <v>44873</v>
      </c>
      <c r="K10378" s="2">
        <v>44877</v>
      </c>
      <c r="L10378" s="5" t="s">
        <v>31</v>
      </c>
      <c r="M10378" t="s">
        <v>88</v>
      </c>
      <c r="N10378" t="s">
        <v>32</v>
      </c>
      <c r="O10378" t="s">
        <v>28969</v>
      </c>
      <c r="P10378" t="s">
        <v>16814</v>
      </c>
      <c r="Q10378" t="s">
        <v>29003</v>
      </c>
      <c r="R10378" t="s">
        <v>67</v>
      </c>
      <c r="S10378" t="s">
        <v>90</v>
      </c>
      <c r="T10378" t="s">
        <v>80</v>
      </c>
      <c r="U10378" t="s">
        <v>35832</v>
      </c>
      <c r="V10378" t="s">
        <v>35831</v>
      </c>
      <c r="W10378" t="s">
        <v>92</v>
      </c>
    </row>
    <row r="10379" spans="1:23" hidden="1" x14ac:dyDescent="0.2">
      <c r="A10379" t="s">
        <v>57</v>
      </c>
      <c r="B10379" t="s">
        <v>35833</v>
      </c>
      <c r="C10379" t="s">
        <v>35834</v>
      </c>
      <c r="D10379" t="s">
        <v>35835</v>
      </c>
      <c r="E10379" t="s">
        <v>310</v>
      </c>
      <c r="F10379" t="s">
        <v>20905</v>
      </c>
      <c r="G10379" s="2">
        <v>44706</v>
      </c>
      <c r="H10379" s="2">
        <v>44641</v>
      </c>
      <c r="I10379" s="2"/>
      <c r="J10379" s="19">
        <f t="shared" si="245"/>
        <v>44821</v>
      </c>
      <c r="K10379" s="2">
        <v>44825</v>
      </c>
      <c r="L10379" s="5" t="s">
        <v>31</v>
      </c>
      <c r="M10379" t="s">
        <v>9958</v>
      </c>
      <c r="N10379" t="s">
        <v>32</v>
      </c>
      <c r="O10379" t="s">
        <v>28969</v>
      </c>
      <c r="P10379" t="s">
        <v>16814</v>
      </c>
      <c r="Q10379" t="s">
        <v>33345</v>
      </c>
      <c r="R10379" t="s">
        <v>67</v>
      </c>
      <c r="S10379" t="s">
        <v>536</v>
      </c>
      <c r="T10379" t="s">
        <v>80</v>
      </c>
      <c r="U10379" t="s">
        <v>35836</v>
      </c>
      <c r="V10379" t="s">
        <v>35835</v>
      </c>
      <c r="W10379" t="s">
        <v>9960</v>
      </c>
    </row>
    <row r="10380" spans="1:23" hidden="1" x14ac:dyDescent="0.2">
      <c r="A10380" t="s">
        <v>57</v>
      </c>
      <c r="B10380" t="s">
        <v>35837</v>
      </c>
      <c r="C10380" t="s">
        <v>27921</v>
      </c>
      <c r="D10380" t="s">
        <v>35838</v>
      </c>
      <c r="E10380" t="s">
        <v>96</v>
      </c>
      <c r="F10380" t="s">
        <v>27927</v>
      </c>
      <c r="G10380" s="2">
        <v>44706</v>
      </c>
      <c r="H10380" s="2">
        <v>44690</v>
      </c>
      <c r="I10380" s="2"/>
      <c r="J10380" s="19">
        <f t="shared" si="245"/>
        <v>44870</v>
      </c>
      <c r="K10380" s="2">
        <v>44874</v>
      </c>
      <c r="L10380" s="5" t="s">
        <v>31</v>
      </c>
      <c r="M10380" t="s">
        <v>12353</v>
      </c>
      <c r="N10380" t="s">
        <v>32</v>
      </c>
      <c r="O10380" t="s">
        <v>28969</v>
      </c>
      <c r="P10380" t="s">
        <v>16814</v>
      </c>
      <c r="Q10380" t="s">
        <v>31041</v>
      </c>
      <c r="R10380" t="s">
        <v>12355</v>
      </c>
      <c r="S10380" t="s">
        <v>12356</v>
      </c>
      <c r="T10380" t="s">
        <v>69</v>
      </c>
      <c r="U10380" t="s">
        <v>299</v>
      </c>
      <c r="V10380" t="s">
        <v>299</v>
      </c>
      <c r="W10380" t="s">
        <v>299</v>
      </c>
    </row>
    <row r="10381" spans="1:23" hidden="1" x14ac:dyDescent="0.2">
      <c r="A10381" t="s">
        <v>57</v>
      </c>
      <c r="B10381" t="s">
        <v>35839</v>
      </c>
      <c r="C10381" t="s">
        <v>35840</v>
      </c>
      <c r="D10381" t="s">
        <v>35841</v>
      </c>
      <c r="E10381" t="s">
        <v>480</v>
      </c>
      <c r="F10381" t="s">
        <v>21782</v>
      </c>
      <c r="G10381" s="2">
        <v>44706</v>
      </c>
      <c r="H10381" s="2">
        <v>44690</v>
      </c>
      <c r="I10381" s="2"/>
      <c r="J10381" s="19">
        <f t="shared" si="245"/>
        <v>44870</v>
      </c>
      <c r="K10381" s="2">
        <v>44874</v>
      </c>
      <c r="L10381" s="5" t="s">
        <v>31</v>
      </c>
      <c r="M10381" t="s">
        <v>63</v>
      </c>
      <c r="N10381" t="s">
        <v>32</v>
      </c>
      <c r="O10381" t="s">
        <v>28969</v>
      </c>
      <c r="P10381" t="s">
        <v>16814</v>
      </c>
      <c r="Q10381" t="s">
        <v>28973</v>
      </c>
      <c r="R10381" t="s">
        <v>67</v>
      </c>
      <c r="S10381" t="s">
        <v>583</v>
      </c>
      <c r="T10381" t="s">
        <v>80</v>
      </c>
      <c r="U10381" t="s">
        <v>35842</v>
      </c>
      <c r="V10381" t="s">
        <v>35841</v>
      </c>
      <c r="W10381" t="s">
        <v>71</v>
      </c>
    </row>
    <row r="10382" spans="1:23" hidden="1" x14ac:dyDescent="0.2">
      <c r="A10382" t="s">
        <v>57</v>
      </c>
      <c r="B10382" t="s">
        <v>35843</v>
      </c>
      <c r="C10382" t="s">
        <v>35844</v>
      </c>
      <c r="D10382" t="s">
        <v>31984</v>
      </c>
      <c r="E10382" t="s">
        <v>107</v>
      </c>
      <c r="F10382" t="s">
        <v>18189</v>
      </c>
      <c r="G10382" s="2">
        <v>44706</v>
      </c>
      <c r="H10382" s="2">
        <v>44687</v>
      </c>
      <c r="I10382" s="2"/>
      <c r="J10382" s="19">
        <f t="shared" si="245"/>
        <v>44867</v>
      </c>
      <c r="K10382" s="2">
        <v>44871</v>
      </c>
      <c r="L10382" s="5" t="s">
        <v>31</v>
      </c>
      <c r="M10382" t="s">
        <v>77</v>
      </c>
      <c r="N10382" t="s">
        <v>32</v>
      </c>
      <c r="O10382" t="s">
        <v>28969</v>
      </c>
      <c r="P10382" t="s">
        <v>16814</v>
      </c>
      <c r="Q10382" t="s">
        <v>28973</v>
      </c>
      <c r="R10382" t="s">
        <v>67</v>
      </c>
      <c r="S10382" t="s">
        <v>79</v>
      </c>
      <c r="T10382" t="s">
        <v>80</v>
      </c>
      <c r="U10382" t="s">
        <v>31983</v>
      </c>
      <c r="V10382" t="s">
        <v>31984</v>
      </c>
      <c r="W10382" t="s">
        <v>82</v>
      </c>
    </row>
    <row r="10383" spans="1:23" hidden="1" x14ac:dyDescent="0.2">
      <c r="A10383" t="s">
        <v>57</v>
      </c>
      <c r="B10383" t="s">
        <v>35845</v>
      </c>
      <c r="C10383" t="s">
        <v>10500</v>
      </c>
      <c r="D10383" t="s">
        <v>35846</v>
      </c>
      <c r="E10383" t="s">
        <v>61</v>
      </c>
      <c r="F10383" t="s">
        <v>4310</v>
      </c>
      <c r="G10383" s="2">
        <v>44706</v>
      </c>
      <c r="H10383" s="2">
        <v>44694</v>
      </c>
      <c r="I10383" s="2"/>
      <c r="J10383" s="19">
        <f t="shared" si="245"/>
        <v>44874</v>
      </c>
      <c r="K10383" s="2">
        <v>44878</v>
      </c>
      <c r="L10383" s="5" t="s">
        <v>31</v>
      </c>
      <c r="M10383" t="s">
        <v>63</v>
      </c>
      <c r="N10383" t="s">
        <v>32</v>
      </c>
      <c r="O10383" t="s">
        <v>28969</v>
      </c>
      <c r="P10383" t="s">
        <v>16814</v>
      </c>
      <c r="Q10383" t="s">
        <v>30410</v>
      </c>
      <c r="R10383" t="s">
        <v>67</v>
      </c>
      <c r="S10383" t="s">
        <v>79</v>
      </c>
      <c r="T10383" t="s">
        <v>69</v>
      </c>
      <c r="U10383" t="s">
        <v>35847</v>
      </c>
      <c r="V10383" t="s">
        <v>35846</v>
      </c>
      <c r="W10383" t="s">
        <v>71</v>
      </c>
    </row>
    <row r="10384" spans="1:23" hidden="1" x14ac:dyDescent="0.2">
      <c r="A10384" t="s">
        <v>57</v>
      </c>
      <c r="B10384" t="s">
        <v>35848</v>
      </c>
      <c r="C10384" t="s">
        <v>8602</v>
      </c>
      <c r="D10384" t="s">
        <v>35849</v>
      </c>
      <c r="E10384" t="s">
        <v>176</v>
      </c>
      <c r="F10384" t="s">
        <v>4128</v>
      </c>
      <c r="G10384" s="2">
        <v>44706</v>
      </c>
      <c r="H10384" s="2">
        <v>44693</v>
      </c>
      <c r="I10384" s="2"/>
      <c r="J10384" s="19">
        <f t="shared" si="245"/>
        <v>44873</v>
      </c>
      <c r="K10384" s="2">
        <v>44877</v>
      </c>
      <c r="L10384" s="5" t="s">
        <v>31</v>
      </c>
      <c r="M10384" t="s">
        <v>269</v>
      </c>
      <c r="N10384" t="s">
        <v>32</v>
      </c>
      <c r="O10384" t="s">
        <v>28969</v>
      </c>
      <c r="P10384" t="s">
        <v>16814</v>
      </c>
      <c r="Q10384" t="s">
        <v>28973</v>
      </c>
      <c r="R10384" t="s">
        <v>67</v>
      </c>
      <c r="S10384" t="s">
        <v>430</v>
      </c>
      <c r="T10384" t="s">
        <v>69</v>
      </c>
      <c r="U10384" t="s">
        <v>35850</v>
      </c>
      <c r="V10384" t="s">
        <v>35849</v>
      </c>
      <c r="W10384" t="s">
        <v>274</v>
      </c>
    </row>
    <row r="10385" spans="1:23" hidden="1" x14ac:dyDescent="0.2">
      <c r="A10385" t="s">
        <v>57</v>
      </c>
      <c r="B10385" t="s">
        <v>35851</v>
      </c>
      <c r="C10385" t="s">
        <v>2928</v>
      </c>
      <c r="D10385" t="s">
        <v>35852</v>
      </c>
      <c r="E10385" t="s">
        <v>107</v>
      </c>
      <c r="F10385" t="s">
        <v>8498</v>
      </c>
      <c r="G10385" s="2">
        <v>44706</v>
      </c>
      <c r="H10385" s="2">
        <v>44693</v>
      </c>
      <c r="I10385" s="2"/>
      <c r="J10385" s="19">
        <f t="shared" si="245"/>
        <v>44873</v>
      </c>
      <c r="K10385" s="2">
        <v>44877</v>
      </c>
      <c r="L10385" s="5" t="s">
        <v>31</v>
      </c>
      <c r="M10385" t="s">
        <v>138</v>
      </c>
      <c r="N10385" t="s">
        <v>32</v>
      </c>
      <c r="O10385" t="s">
        <v>28969</v>
      </c>
      <c r="P10385" t="s">
        <v>16814</v>
      </c>
      <c r="Q10385" t="s">
        <v>30219</v>
      </c>
      <c r="R10385" t="s">
        <v>67</v>
      </c>
      <c r="S10385" t="s">
        <v>100</v>
      </c>
      <c r="T10385" t="s">
        <v>69</v>
      </c>
      <c r="U10385" t="s">
        <v>299</v>
      </c>
      <c r="V10385" t="s">
        <v>299</v>
      </c>
      <c r="W10385" t="s">
        <v>299</v>
      </c>
    </row>
    <row r="10386" spans="1:23" hidden="1" x14ac:dyDescent="0.2">
      <c r="A10386" t="s">
        <v>57</v>
      </c>
      <c r="B10386" t="s">
        <v>35853</v>
      </c>
      <c r="C10386" t="s">
        <v>27382</v>
      </c>
      <c r="D10386" t="s">
        <v>35854</v>
      </c>
      <c r="E10386" t="s">
        <v>75</v>
      </c>
      <c r="F10386" t="s">
        <v>17479</v>
      </c>
      <c r="G10386" s="2">
        <v>44706</v>
      </c>
      <c r="H10386" s="2">
        <v>44695</v>
      </c>
      <c r="I10386" s="2"/>
      <c r="J10386" s="19">
        <f t="shared" si="245"/>
        <v>44875</v>
      </c>
      <c r="K10386" s="2">
        <v>44879</v>
      </c>
      <c r="L10386" s="5" t="s">
        <v>31</v>
      </c>
      <c r="M10386" t="s">
        <v>63</v>
      </c>
      <c r="N10386" t="s">
        <v>32</v>
      </c>
      <c r="O10386" t="s">
        <v>28969</v>
      </c>
      <c r="P10386" t="s">
        <v>16814</v>
      </c>
      <c r="Q10386" t="s">
        <v>30559</v>
      </c>
      <c r="R10386" t="s">
        <v>67</v>
      </c>
      <c r="S10386" t="s">
        <v>583</v>
      </c>
      <c r="T10386" t="s">
        <v>80</v>
      </c>
      <c r="U10386" t="s">
        <v>299</v>
      </c>
      <c r="V10386" t="s">
        <v>299</v>
      </c>
      <c r="W10386" t="s">
        <v>299</v>
      </c>
    </row>
    <row r="10387" spans="1:23" hidden="1" x14ac:dyDescent="0.2">
      <c r="A10387" t="s">
        <v>57</v>
      </c>
      <c r="B10387" t="s">
        <v>35855</v>
      </c>
      <c r="C10387" t="s">
        <v>27575</v>
      </c>
      <c r="D10387" t="s">
        <v>35856</v>
      </c>
      <c r="E10387" t="s">
        <v>107</v>
      </c>
      <c r="F10387" t="s">
        <v>18909</v>
      </c>
      <c r="G10387" s="2">
        <v>44706</v>
      </c>
      <c r="H10387" s="2">
        <v>44706</v>
      </c>
      <c r="I10387" s="2"/>
      <c r="J10387" s="19">
        <f t="shared" si="245"/>
        <v>44886</v>
      </c>
      <c r="K10387" s="2">
        <v>44890</v>
      </c>
      <c r="L10387" s="5" t="s">
        <v>31</v>
      </c>
      <c r="M10387" t="s">
        <v>163</v>
      </c>
      <c r="N10387" t="s">
        <v>32</v>
      </c>
      <c r="O10387" t="s">
        <v>28969</v>
      </c>
      <c r="P10387" t="s">
        <v>16814</v>
      </c>
      <c r="Q10387" t="s">
        <v>29012</v>
      </c>
      <c r="R10387" t="s">
        <v>67</v>
      </c>
      <c r="S10387" t="s">
        <v>165</v>
      </c>
      <c r="T10387" t="s">
        <v>80</v>
      </c>
      <c r="U10387" t="s">
        <v>34820</v>
      </c>
      <c r="V10387" t="s">
        <v>34819</v>
      </c>
      <c r="W10387" t="s">
        <v>167</v>
      </c>
    </row>
    <row r="10388" spans="1:23" hidden="1" x14ac:dyDescent="0.2">
      <c r="A10388" t="s">
        <v>57</v>
      </c>
      <c r="B10388" t="s">
        <v>35857</v>
      </c>
      <c r="C10388" t="s">
        <v>35858</v>
      </c>
      <c r="D10388" t="s">
        <v>35859</v>
      </c>
      <c r="E10388" t="s">
        <v>107</v>
      </c>
      <c r="F10388" t="s">
        <v>19969</v>
      </c>
      <c r="G10388" s="2">
        <v>44706</v>
      </c>
      <c r="H10388" s="2">
        <v>44706</v>
      </c>
      <c r="I10388" s="2"/>
      <c r="J10388" s="19">
        <f t="shared" si="245"/>
        <v>44886</v>
      </c>
      <c r="K10388" s="2">
        <v>44890</v>
      </c>
      <c r="L10388" s="5" t="s">
        <v>31</v>
      </c>
      <c r="M10388" t="s">
        <v>63</v>
      </c>
      <c r="N10388" t="s">
        <v>32</v>
      </c>
      <c r="O10388" t="s">
        <v>28969</v>
      </c>
      <c r="P10388" t="s">
        <v>16814</v>
      </c>
      <c r="Q10388" t="s">
        <v>30942</v>
      </c>
      <c r="R10388" t="s">
        <v>67</v>
      </c>
      <c r="S10388" t="s">
        <v>583</v>
      </c>
      <c r="T10388" t="s">
        <v>80</v>
      </c>
      <c r="U10388" t="s">
        <v>299</v>
      </c>
      <c r="V10388" t="s">
        <v>299</v>
      </c>
      <c r="W10388" t="s">
        <v>299</v>
      </c>
    </row>
    <row r="10389" spans="1:23" hidden="1" x14ac:dyDescent="0.2">
      <c r="A10389" t="s">
        <v>57</v>
      </c>
      <c r="B10389" t="s">
        <v>35860</v>
      </c>
      <c r="C10389" t="s">
        <v>10326</v>
      </c>
      <c r="D10389" t="s">
        <v>35861</v>
      </c>
      <c r="E10389" t="s">
        <v>61</v>
      </c>
      <c r="F10389" t="s">
        <v>18637</v>
      </c>
      <c r="G10389" s="2">
        <v>44707</v>
      </c>
      <c r="H10389" s="2">
        <v>44694</v>
      </c>
      <c r="I10389" s="2"/>
      <c r="J10389" s="19">
        <f t="shared" si="245"/>
        <v>44874</v>
      </c>
      <c r="K10389" s="2">
        <v>44878</v>
      </c>
      <c r="L10389" s="5" t="s">
        <v>31</v>
      </c>
      <c r="M10389" t="s">
        <v>294</v>
      </c>
      <c r="N10389" t="s">
        <v>32</v>
      </c>
      <c r="O10389" t="s">
        <v>28969</v>
      </c>
      <c r="P10389" t="s">
        <v>16814</v>
      </c>
      <c r="Q10389" t="s">
        <v>32205</v>
      </c>
      <c r="R10389" t="s">
        <v>296</v>
      </c>
      <c r="S10389" t="s">
        <v>297</v>
      </c>
      <c r="T10389" t="s">
        <v>298</v>
      </c>
      <c r="U10389" t="s">
        <v>299</v>
      </c>
      <c r="V10389" t="s">
        <v>299</v>
      </c>
      <c r="W10389" t="s">
        <v>299</v>
      </c>
    </row>
    <row r="10390" spans="1:23" hidden="1" x14ac:dyDescent="0.2">
      <c r="A10390" t="s">
        <v>57</v>
      </c>
      <c r="B10390" t="s">
        <v>35862</v>
      </c>
      <c r="C10390" t="s">
        <v>3021</v>
      </c>
      <c r="D10390" t="s">
        <v>35863</v>
      </c>
      <c r="E10390" t="s">
        <v>176</v>
      </c>
      <c r="F10390" t="s">
        <v>2820</v>
      </c>
      <c r="G10390" s="2">
        <v>44707</v>
      </c>
      <c r="H10390" s="2">
        <v>44690</v>
      </c>
      <c r="I10390" s="2"/>
      <c r="J10390" s="19">
        <f t="shared" si="245"/>
        <v>44870</v>
      </c>
      <c r="K10390" s="2">
        <v>44874</v>
      </c>
      <c r="L10390" s="5" t="s">
        <v>31</v>
      </c>
      <c r="M10390" t="s">
        <v>63</v>
      </c>
      <c r="N10390" t="s">
        <v>32</v>
      </c>
      <c r="O10390" t="s">
        <v>28969</v>
      </c>
      <c r="P10390" t="s">
        <v>16814</v>
      </c>
      <c r="Q10390" t="s">
        <v>28973</v>
      </c>
      <c r="R10390" t="s">
        <v>67</v>
      </c>
      <c r="S10390" t="s">
        <v>583</v>
      </c>
      <c r="T10390" t="s">
        <v>80</v>
      </c>
      <c r="U10390" t="s">
        <v>35864</v>
      </c>
      <c r="V10390" t="s">
        <v>35863</v>
      </c>
      <c r="W10390" t="s">
        <v>71</v>
      </c>
    </row>
    <row r="10391" spans="1:23" hidden="1" x14ac:dyDescent="0.2">
      <c r="A10391" t="s">
        <v>57</v>
      </c>
      <c r="B10391" t="s">
        <v>35865</v>
      </c>
      <c r="C10391" t="s">
        <v>19497</v>
      </c>
      <c r="D10391" t="s">
        <v>35866</v>
      </c>
      <c r="E10391" t="s">
        <v>86</v>
      </c>
      <c r="F10391" t="s">
        <v>16930</v>
      </c>
      <c r="G10391" s="2">
        <v>44707</v>
      </c>
      <c r="H10391" s="2">
        <v>44694</v>
      </c>
      <c r="I10391" s="2"/>
      <c r="J10391" s="19">
        <f t="shared" si="245"/>
        <v>44874</v>
      </c>
      <c r="K10391" s="2">
        <v>44878</v>
      </c>
      <c r="L10391" s="5" t="s">
        <v>31</v>
      </c>
      <c r="M10391" t="s">
        <v>269</v>
      </c>
      <c r="N10391" t="s">
        <v>32</v>
      </c>
      <c r="O10391" t="s">
        <v>28969</v>
      </c>
      <c r="P10391" t="s">
        <v>16814</v>
      </c>
      <c r="Q10391" t="s">
        <v>30219</v>
      </c>
      <c r="R10391" t="s">
        <v>1207</v>
      </c>
      <c r="S10391" t="s">
        <v>280</v>
      </c>
      <c r="T10391" t="s">
        <v>69</v>
      </c>
      <c r="U10391" t="s">
        <v>299</v>
      </c>
      <c r="V10391" t="s">
        <v>299</v>
      </c>
      <c r="W10391" t="s">
        <v>299</v>
      </c>
    </row>
    <row r="10392" spans="1:23" hidden="1" x14ac:dyDescent="0.2">
      <c r="A10392" t="s">
        <v>57</v>
      </c>
      <c r="B10392" t="s">
        <v>35867</v>
      </c>
      <c r="C10392" t="s">
        <v>19608</v>
      </c>
      <c r="D10392" t="s">
        <v>35868</v>
      </c>
      <c r="E10392" t="s">
        <v>136</v>
      </c>
      <c r="F10392" t="s">
        <v>20137</v>
      </c>
      <c r="G10392" s="2">
        <v>44707</v>
      </c>
      <c r="H10392" s="2">
        <v>44707</v>
      </c>
      <c r="I10392" s="2"/>
      <c r="J10392" s="19">
        <f t="shared" si="245"/>
        <v>44887</v>
      </c>
      <c r="K10392" s="2">
        <v>44891</v>
      </c>
      <c r="L10392" s="5" t="s">
        <v>31</v>
      </c>
      <c r="M10392" t="s">
        <v>269</v>
      </c>
      <c r="N10392" t="s">
        <v>32</v>
      </c>
      <c r="O10392" t="s">
        <v>28969</v>
      </c>
      <c r="P10392" t="s">
        <v>16814</v>
      </c>
      <c r="Q10392" t="s">
        <v>31519</v>
      </c>
      <c r="R10392" t="s">
        <v>67</v>
      </c>
      <c r="S10392" t="s">
        <v>430</v>
      </c>
      <c r="T10392" t="s">
        <v>69</v>
      </c>
      <c r="U10392" t="s">
        <v>299</v>
      </c>
      <c r="V10392" t="s">
        <v>299</v>
      </c>
      <c r="W10392" t="s">
        <v>299</v>
      </c>
    </row>
    <row r="10393" spans="1:23" hidden="1" x14ac:dyDescent="0.2">
      <c r="A10393" t="s">
        <v>57</v>
      </c>
      <c r="B10393" t="s">
        <v>35869</v>
      </c>
      <c r="C10393" t="s">
        <v>31913</v>
      </c>
      <c r="D10393" t="s">
        <v>35870</v>
      </c>
      <c r="E10393" t="s">
        <v>136</v>
      </c>
      <c r="F10393" t="s">
        <v>20137</v>
      </c>
      <c r="G10393" s="2">
        <v>44707</v>
      </c>
      <c r="H10393" s="2">
        <v>44707</v>
      </c>
      <c r="I10393" s="2"/>
      <c r="J10393" s="19">
        <f t="shared" si="245"/>
        <v>44887</v>
      </c>
      <c r="K10393" s="2">
        <v>44891</v>
      </c>
      <c r="L10393" s="5" t="s">
        <v>31</v>
      </c>
      <c r="M10393" t="s">
        <v>269</v>
      </c>
      <c r="N10393" t="s">
        <v>32</v>
      </c>
      <c r="O10393" t="s">
        <v>28969</v>
      </c>
      <c r="P10393" t="s">
        <v>16814</v>
      </c>
      <c r="Q10393" t="s">
        <v>31519</v>
      </c>
      <c r="R10393" t="s">
        <v>67</v>
      </c>
      <c r="S10393" t="s">
        <v>430</v>
      </c>
      <c r="T10393" t="s">
        <v>69</v>
      </c>
      <c r="U10393" t="s">
        <v>299</v>
      </c>
      <c r="V10393" t="s">
        <v>299</v>
      </c>
      <c r="W10393" t="s">
        <v>299</v>
      </c>
    </row>
    <row r="10394" spans="1:23" hidden="1" x14ac:dyDescent="0.2">
      <c r="A10394" t="s">
        <v>57</v>
      </c>
      <c r="B10394" t="s">
        <v>35871</v>
      </c>
      <c r="C10394" t="s">
        <v>19962</v>
      </c>
      <c r="D10394" t="s">
        <v>35872</v>
      </c>
      <c r="E10394" t="s">
        <v>96</v>
      </c>
      <c r="F10394" t="s">
        <v>19964</v>
      </c>
      <c r="G10394" s="2">
        <v>44707</v>
      </c>
      <c r="H10394" s="2">
        <v>44707</v>
      </c>
      <c r="I10394" s="2"/>
      <c r="J10394" s="19">
        <f t="shared" si="245"/>
        <v>44887</v>
      </c>
      <c r="K10394" s="2">
        <v>44891</v>
      </c>
      <c r="L10394" s="5" t="s">
        <v>31</v>
      </c>
      <c r="M10394" t="s">
        <v>63</v>
      </c>
      <c r="N10394" t="s">
        <v>32</v>
      </c>
      <c r="O10394" t="s">
        <v>28969</v>
      </c>
      <c r="P10394" t="s">
        <v>16814</v>
      </c>
      <c r="Q10394" t="s">
        <v>30971</v>
      </c>
      <c r="R10394" t="s">
        <v>67</v>
      </c>
      <c r="S10394" t="s">
        <v>125</v>
      </c>
      <c r="T10394" t="s">
        <v>69</v>
      </c>
      <c r="U10394" t="s">
        <v>35873</v>
      </c>
      <c r="V10394" t="s">
        <v>35872</v>
      </c>
      <c r="W10394" t="s">
        <v>71</v>
      </c>
    </row>
    <row r="10395" spans="1:23" hidden="1" x14ac:dyDescent="0.2">
      <c r="A10395" t="s">
        <v>57</v>
      </c>
      <c r="B10395" t="s">
        <v>35874</v>
      </c>
      <c r="C10395" t="s">
        <v>4771</v>
      </c>
      <c r="D10395" t="s">
        <v>35875</v>
      </c>
      <c r="E10395" t="s">
        <v>61</v>
      </c>
      <c r="F10395" t="s">
        <v>17380</v>
      </c>
      <c r="G10395" s="2">
        <v>44707</v>
      </c>
      <c r="H10395" s="2">
        <v>44694</v>
      </c>
      <c r="I10395" s="2"/>
      <c r="J10395" s="19">
        <f t="shared" si="245"/>
        <v>44874</v>
      </c>
      <c r="K10395" s="2">
        <v>44878</v>
      </c>
      <c r="L10395" s="5" t="s">
        <v>31</v>
      </c>
      <c r="M10395" t="s">
        <v>63</v>
      </c>
      <c r="N10395" t="s">
        <v>32</v>
      </c>
      <c r="O10395" t="s">
        <v>28969</v>
      </c>
      <c r="P10395" t="s">
        <v>16814</v>
      </c>
      <c r="Q10395" t="s">
        <v>30447</v>
      </c>
      <c r="R10395" t="s">
        <v>67</v>
      </c>
      <c r="S10395" t="s">
        <v>583</v>
      </c>
      <c r="T10395" t="s">
        <v>80</v>
      </c>
      <c r="U10395" t="s">
        <v>299</v>
      </c>
      <c r="V10395" t="s">
        <v>299</v>
      </c>
      <c r="W10395" t="s">
        <v>299</v>
      </c>
    </row>
    <row r="10396" spans="1:23" hidden="1" x14ac:dyDescent="0.2">
      <c r="A10396" t="s">
        <v>57</v>
      </c>
      <c r="B10396" t="s">
        <v>35876</v>
      </c>
      <c r="C10396" t="s">
        <v>35877</v>
      </c>
      <c r="D10396" t="s">
        <v>35878</v>
      </c>
      <c r="E10396" t="s">
        <v>107</v>
      </c>
      <c r="F10396" t="s">
        <v>18537</v>
      </c>
      <c r="G10396" s="2">
        <v>44707</v>
      </c>
      <c r="H10396" s="2">
        <v>44701</v>
      </c>
      <c r="I10396" s="2"/>
      <c r="J10396" s="19">
        <f t="shared" si="245"/>
        <v>44881</v>
      </c>
      <c r="K10396" s="2">
        <v>44885</v>
      </c>
      <c r="L10396" s="5" t="s">
        <v>31</v>
      </c>
      <c r="M10396" t="s">
        <v>269</v>
      </c>
      <c r="N10396" t="s">
        <v>32</v>
      </c>
      <c r="O10396" t="s">
        <v>28969</v>
      </c>
      <c r="P10396" t="s">
        <v>16814</v>
      </c>
      <c r="Q10396" t="s">
        <v>16824</v>
      </c>
      <c r="R10396" t="s">
        <v>67</v>
      </c>
      <c r="S10396" t="s">
        <v>430</v>
      </c>
      <c r="T10396" t="s">
        <v>69</v>
      </c>
      <c r="U10396" t="s">
        <v>35879</v>
      </c>
      <c r="V10396" t="s">
        <v>35878</v>
      </c>
      <c r="W10396" t="s">
        <v>274</v>
      </c>
    </row>
    <row r="10397" spans="1:23" hidden="1" x14ac:dyDescent="0.2">
      <c r="A10397" t="s">
        <v>57</v>
      </c>
      <c r="B10397" t="s">
        <v>35880</v>
      </c>
      <c r="C10397" t="s">
        <v>8132</v>
      </c>
      <c r="D10397" t="s">
        <v>35881</v>
      </c>
      <c r="E10397" t="s">
        <v>107</v>
      </c>
      <c r="F10397" t="s">
        <v>18909</v>
      </c>
      <c r="G10397" s="2">
        <v>44707</v>
      </c>
      <c r="H10397" s="2">
        <v>44690</v>
      </c>
      <c r="I10397" s="2"/>
      <c r="J10397" s="19">
        <f t="shared" si="245"/>
        <v>44870</v>
      </c>
      <c r="K10397" s="2">
        <v>44874</v>
      </c>
      <c r="L10397" s="5" t="s">
        <v>31</v>
      </c>
      <c r="M10397" t="s">
        <v>77</v>
      </c>
      <c r="N10397" t="s">
        <v>32</v>
      </c>
      <c r="O10397" t="s">
        <v>28969</v>
      </c>
      <c r="P10397" t="s">
        <v>16814</v>
      </c>
      <c r="Q10397" t="s">
        <v>30447</v>
      </c>
      <c r="R10397" t="s">
        <v>67</v>
      </c>
      <c r="S10397" t="s">
        <v>79</v>
      </c>
      <c r="T10397" t="s">
        <v>80</v>
      </c>
      <c r="U10397" t="s">
        <v>33875</v>
      </c>
      <c r="V10397" t="s">
        <v>33874</v>
      </c>
      <c r="W10397" t="s">
        <v>82</v>
      </c>
    </row>
    <row r="10398" spans="1:23" hidden="1" x14ac:dyDescent="0.2">
      <c r="A10398" t="s">
        <v>57</v>
      </c>
      <c r="B10398" t="s">
        <v>35882</v>
      </c>
      <c r="C10398" t="s">
        <v>10194</v>
      </c>
      <c r="D10398" t="s">
        <v>35883</v>
      </c>
      <c r="E10398" t="s">
        <v>107</v>
      </c>
      <c r="F10398" t="s">
        <v>18909</v>
      </c>
      <c r="G10398" s="2">
        <v>44707</v>
      </c>
      <c r="H10398" s="2">
        <v>44690</v>
      </c>
      <c r="I10398" s="2"/>
      <c r="J10398" s="19">
        <f t="shared" si="245"/>
        <v>44870</v>
      </c>
      <c r="K10398" s="2">
        <v>44874</v>
      </c>
      <c r="L10398" s="5" t="s">
        <v>31</v>
      </c>
      <c r="M10398" t="s">
        <v>163</v>
      </c>
      <c r="N10398" t="s">
        <v>32</v>
      </c>
      <c r="O10398" t="s">
        <v>28969</v>
      </c>
      <c r="P10398" t="s">
        <v>16814</v>
      </c>
      <c r="Q10398" t="s">
        <v>30447</v>
      </c>
      <c r="R10398" t="s">
        <v>67</v>
      </c>
      <c r="S10398" t="s">
        <v>165</v>
      </c>
      <c r="T10398" t="s">
        <v>80</v>
      </c>
      <c r="U10398" t="s">
        <v>34820</v>
      </c>
      <c r="V10398" t="s">
        <v>34819</v>
      </c>
      <c r="W10398" t="s">
        <v>167</v>
      </c>
    </row>
    <row r="10399" spans="1:23" hidden="1" x14ac:dyDescent="0.2">
      <c r="A10399" t="s">
        <v>57</v>
      </c>
      <c r="B10399" t="s">
        <v>35884</v>
      </c>
      <c r="C10399" t="s">
        <v>14521</v>
      </c>
      <c r="D10399" t="s">
        <v>35885</v>
      </c>
      <c r="E10399" t="s">
        <v>107</v>
      </c>
      <c r="F10399" t="s">
        <v>22645</v>
      </c>
      <c r="G10399" s="2">
        <v>44707</v>
      </c>
      <c r="H10399" s="2">
        <v>44694</v>
      </c>
      <c r="I10399" s="2"/>
      <c r="J10399" s="19">
        <f t="shared" si="245"/>
        <v>44874</v>
      </c>
      <c r="K10399" s="2">
        <v>44878</v>
      </c>
      <c r="L10399" s="5" t="s">
        <v>31</v>
      </c>
      <c r="M10399" t="s">
        <v>138</v>
      </c>
      <c r="N10399" t="s">
        <v>32</v>
      </c>
      <c r="O10399" t="s">
        <v>28969</v>
      </c>
      <c r="P10399" t="s">
        <v>16814</v>
      </c>
      <c r="Q10399" t="s">
        <v>30219</v>
      </c>
      <c r="R10399" t="s">
        <v>67</v>
      </c>
      <c r="S10399" t="s">
        <v>100</v>
      </c>
      <c r="T10399" t="s">
        <v>69</v>
      </c>
      <c r="U10399" t="s">
        <v>299</v>
      </c>
      <c r="V10399" t="s">
        <v>299</v>
      </c>
      <c r="W10399" t="s">
        <v>299</v>
      </c>
    </row>
    <row r="10400" spans="1:23" hidden="1" x14ac:dyDescent="0.2">
      <c r="A10400" t="s">
        <v>57</v>
      </c>
      <c r="B10400" t="s">
        <v>35886</v>
      </c>
      <c r="C10400" t="s">
        <v>14521</v>
      </c>
      <c r="D10400" t="s">
        <v>35887</v>
      </c>
      <c r="E10400" t="s">
        <v>107</v>
      </c>
      <c r="F10400" t="s">
        <v>22645</v>
      </c>
      <c r="G10400" s="2">
        <v>44707</v>
      </c>
      <c r="H10400" s="2">
        <v>44694</v>
      </c>
      <c r="I10400" s="2"/>
      <c r="J10400" s="19">
        <f t="shared" si="245"/>
        <v>44874</v>
      </c>
      <c r="K10400" s="2">
        <v>44878</v>
      </c>
      <c r="L10400" s="5" t="s">
        <v>31</v>
      </c>
      <c r="M10400" t="s">
        <v>138</v>
      </c>
      <c r="N10400" t="s">
        <v>32</v>
      </c>
      <c r="O10400" t="s">
        <v>28969</v>
      </c>
      <c r="P10400" t="s">
        <v>16814</v>
      </c>
      <c r="Q10400" t="s">
        <v>30150</v>
      </c>
      <c r="R10400" t="s">
        <v>67</v>
      </c>
      <c r="S10400" t="s">
        <v>992</v>
      </c>
      <c r="T10400" t="s">
        <v>69</v>
      </c>
      <c r="U10400" t="s">
        <v>299</v>
      </c>
      <c r="V10400" t="s">
        <v>299</v>
      </c>
      <c r="W10400" t="s">
        <v>299</v>
      </c>
    </row>
    <row r="10401" spans="1:23" hidden="1" x14ac:dyDescent="0.2">
      <c r="A10401" t="s">
        <v>57</v>
      </c>
      <c r="B10401" t="s">
        <v>35888</v>
      </c>
      <c r="C10401" t="s">
        <v>14521</v>
      </c>
      <c r="D10401" t="s">
        <v>35889</v>
      </c>
      <c r="E10401" t="s">
        <v>107</v>
      </c>
      <c r="F10401" t="s">
        <v>18537</v>
      </c>
      <c r="G10401" s="2">
        <v>44707</v>
      </c>
      <c r="H10401" s="2">
        <v>44694</v>
      </c>
      <c r="I10401" s="2"/>
      <c r="J10401" s="19">
        <f t="shared" si="245"/>
        <v>44874</v>
      </c>
      <c r="K10401" s="2">
        <v>44878</v>
      </c>
      <c r="L10401" s="5" t="s">
        <v>31</v>
      </c>
      <c r="M10401" t="s">
        <v>269</v>
      </c>
      <c r="N10401" t="s">
        <v>32</v>
      </c>
      <c r="O10401" t="s">
        <v>28969</v>
      </c>
      <c r="P10401" t="s">
        <v>16814</v>
      </c>
      <c r="Q10401" t="s">
        <v>28973</v>
      </c>
      <c r="R10401" t="s">
        <v>67</v>
      </c>
      <c r="S10401" t="s">
        <v>430</v>
      </c>
      <c r="T10401" t="s">
        <v>69</v>
      </c>
      <c r="U10401" t="s">
        <v>35890</v>
      </c>
      <c r="V10401" t="s">
        <v>35889</v>
      </c>
      <c r="W10401" t="s">
        <v>274</v>
      </c>
    </row>
    <row r="10402" spans="1:23" hidden="1" x14ac:dyDescent="0.2">
      <c r="A10402" t="s">
        <v>57</v>
      </c>
      <c r="B10402" t="s">
        <v>35891</v>
      </c>
      <c r="C10402" t="s">
        <v>18348</v>
      </c>
      <c r="D10402" t="s">
        <v>35892</v>
      </c>
      <c r="E10402" t="s">
        <v>107</v>
      </c>
      <c r="F10402" t="s">
        <v>19073</v>
      </c>
      <c r="G10402" s="2">
        <v>44707</v>
      </c>
      <c r="H10402" s="2">
        <v>44700</v>
      </c>
      <c r="I10402" s="2"/>
      <c r="J10402" s="19">
        <f t="shared" si="245"/>
        <v>44880</v>
      </c>
      <c r="K10402" s="2">
        <v>44884</v>
      </c>
      <c r="L10402" s="5" t="s">
        <v>31</v>
      </c>
      <c r="M10402" t="s">
        <v>63</v>
      </c>
      <c r="N10402" t="s">
        <v>32</v>
      </c>
      <c r="O10402" t="s">
        <v>28969</v>
      </c>
      <c r="P10402" t="s">
        <v>16814</v>
      </c>
      <c r="Q10402" t="s">
        <v>30150</v>
      </c>
      <c r="R10402" t="s">
        <v>67</v>
      </c>
      <c r="S10402" t="s">
        <v>790</v>
      </c>
      <c r="T10402" t="s">
        <v>80</v>
      </c>
      <c r="U10402" t="s">
        <v>299</v>
      </c>
      <c r="V10402" t="s">
        <v>299</v>
      </c>
      <c r="W10402" t="s">
        <v>299</v>
      </c>
    </row>
    <row r="10403" spans="1:23" hidden="1" x14ac:dyDescent="0.2">
      <c r="A10403" t="s">
        <v>57</v>
      </c>
      <c r="B10403" t="s">
        <v>35893</v>
      </c>
      <c r="C10403" t="s">
        <v>3202</v>
      </c>
      <c r="D10403" t="s">
        <v>35894</v>
      </c>
      <c r="E10403" t="s">
        <v>107</v>
      </c>
      <c r="F10403" t="s">
        <v>3095</v>
      </c>
      <c r="G10403" s="2">
        <v>44707</v>
      </c>
      <c r="H10403" s="2">
        <v>44701</v>
      </c>
      <c r="I10403" s="2"/>
      <c r="J10403" s="19">
        <f t="shared" si="245"/>
        <v>44881</v>
      </c>
      <c r="K10403" s="2">
        <v>44885</v>
      </c>
      <c r="L10403" s="5" t="s">
        <v>31</v>
      </c>
      <c r="M10403" t="s">
        <v>98</v>
      </c>
      <c r="N10403" t="s">
        <v>32</v>
      </c>
      <c r="O10403" t="s">
        <v>28969</v>
      </c>
      <c r="P10403" t="s">
        <v>16814</v>
      </c>
      <c r="Q10403" t="s">
        <v>29003</v>
      </c>
      <c r="R10403" t="s">
        <v>67</v>
      </c>
      <c r="S10403" t="s">
        <v>100</v>
      </c>
      <c r="T10403" t="s">
        <v>80</v>
      </c>
      <c r="U10403" t="s">
        <v>35732</v>
      </c>
      <c r="V10403" t="s">
        <v>35733</v>
      </c>
      <c r="W10403" t="s">
        <v>103</v>
      </c>
    </row>
    <row r="10404" spans="1:23" hidden="1" x14ac:dyDescent="0.2">
      <c r="A10404" t="s">
        <v>57</v>
      </c>
      <c r="B10404" t="s">
        <v>35895</v>
      </c>
      <c r="C10404" t="s">
        <v>27604</v>
      </c>
      <c r="D10404" t="s">
        <v>35896</v>
      </c>
      <c r="E10404" t="s">
        <v>107</v>
      </c>
      <c r="F10404" t="s">
        <v>5225</v>
      </c>
      <c r="G10404" s="2">
        <v>44707</v>
      </c>
      <c r="H10404" s="2">
        <v>44707</v>
      </c>
      <c r="I10404" s="2"/>
      <c r="J10404" s="19">
        <f t="shared" si="245"/>
        <v>44887</v>
      </c>
      <c r="K10404" s="2">
        <v>44891</v>
      </c>
      <c r="L10404" s="5" t="s">
        <v>31</v>
      </c>
      <c r="M10404" t="s">
        <v>63</v>
      </c>
      <c r="N10404" t="s">
        <v>32</v>
      </c>
      <c r="O10404" t="s">
        <v>28969</v>
      </c>
      <c r="P10404" t="s">
        <v>16814</v>
      </c>
      <c r="Q10404" t="s">
        <v>30942</v>
      </c>
      <c r="R10404" t="s">
        <v>67</v>
      </c>
      <c r="S10404" t="s">
        <v>583</v>
      </c>
      <c r="T10404" t="s">
        <v>80</v>
      </c>
      <c r="U10404" t="s">
        <v>299</v>
      </c>
      <c r="V10404" t="s">
        <v>299</v>
      </c>
      <c r="W10404" t="s">
        <v>299</v>
      </c>
    </row>
    <row r="10405" spans="1:23" hidden="1" x14ac:dyDescent="0.2">
      <c r="A10405" t="s">
        <v>57</v>
      </c>
      <c r="B10405" t="s">
        <v>35897</v>
      </c>
      <c r="C10405" t="s">
        <v>194</v>
      </c>
      <c r="D10405" t="s">
        <v>35898</v>
      </c>
      <c r="E10405" t="s">
        <v>61</v>
      </c>
      <c r="F10405" t="s">
        <v>18637</v>
      </c>
      <c r="G10405" s="2">
        <v>44707</v>
      </c>
      <c r="H10405" s="2">
        <v>44704</v>
      </c>
      <c r="I10405" s="2"/>
      <c r="J10405" s="19">
        <f t="shared" si="245"/>
        <v>44884</v>
      </c>
      <c r="K10405" s="2">
        <v>44888</v>
      </c>
      <c r="L10405" s="5" t="s">
        <v>31</v>
      </c>
      <c r="M10405" t="s">
        <v>77</v>
      </c>
      <c r="N10405" t="s">
        <v>32</v>
      </c>
      <c r="O10405" t="s">
        <v>28969</v>
      </c>
      <c r="P10405" t="s">
        <v>16814</v>
      </c>
      <c r="Q10405" t="s">
        <v>32205</v>
      </c>
      <c r="R10405" t="s">
        <v>67</v>
      </c>
      <c r="S10405" t="s">
        <v>79</v>
      </c>
      <c r="T10405" t="s">
        <v>80</v>
      </c>
      <c r="U10405" t="s">
        <v>31410</v>
      </c>
      <c r="V10405" t="s">
        <v>31411</v>
      </c>
      <c r="W10405" t="s">
        <v>82</v>
      </c>
    </row>
    <row r="10406" spans="1:23" hidden="1" x14ac:dyDescent="0.2">
      <c r="A10406" t="s">
        <v>57</v>
      </c>
      <c r="B10406" t="s">
        <v>35899</v>
      </c>
      <c r="C10406" t="s">
        <v>33535</v>
      </c>
      <c r="D10406" t="s">
        <v>35900</v>
      </c>
      <c r="E10406" t="s">
        <v>107</v>
      </c>
      <c r="F10406" t="s">
        <v>411</v>
      </c>
      <c r="G10406" s="2">
        <v>44707</v>
      </c>
      <c r="H10406" s="2">
        <v>44707</v>
      </c>
      <c r="I10406" s="2"/>
      <c r="J10406" s="19">
        <f t="shared" si="245"/>
        <v>44887</v>
      </c>
      <c r="K10406" s="2">
        <v>44891</v>
      </c>
      <c r="L10406" s="5" t="s">
        <v>31</v>
      </c>
      <c r="M10406" t="s">
        <v>63</v>
      </c>
      <c r="N10406" t="s">
        <v>32</v>
      </c>
      <c r="O10406" t="s">
        <v>28969</v>
      </c>
      <c r="P10406" t="s">
        <v>16814</v>
      </c>
      <c r="Q10406" t="s">
        <v>30138</v>
      </c>
      <c r="R10406" t="s">
        <v>67</v>
      </c>
      <c r="S10406" t="s">
        <v>125</v>
      </c>
      <c r="T10406" t="s">
        <v>69</v>
      </c>
      <c r="U10406" t="s">
        <v>299</v>
      </c>
      <c r="V10406" t="s">
        <v>299</v>
      </c>
      <c r="W10406" t="s">
        <v>299</v>
      </c>
    </row>
    <row r="10407" spans="1:23" hidden="1" x14ac:dyDescent="0.2">
      <c r="A10407" t="s">
        <v>57</v>
      </c>
      <c r="B10407" t="s">
        <v>35901</v>
      </c>
      <c r="C10407" t="s">
        <v>34415</v>
      </c>
      <c r="D10407" t="s">
        <v>34382</v>
      </c>
      <c r="E10407" t="s">
        <v>107</v>
      </c>
      <c r="F10407" t="s">
        <v>34693</v>
      </c>
      <c r="G10407" s="2">
        <v>44707</v>
      </c>
      <c r="H10407" s="2">
        <v>44707</v>
      </c>
      <c r="I10407" s="2"/>
      <c r="J10407" s="19">
        <f t="shared" si="245"/>
        <v>44887</v>
      </c>
      <c r="K10407" s="2">
        <v>44891</v>
      </c>
      <c r="L10407" s="5" t="s">
        <v>31</v>
      </c>
      <c r="M10407" t="s">
        <v>88</v>
      </c>
      <c r="N10407" t="s">
        <v>32</v>
      </c>
      <c r="O10407" t="s">
        <v>28969</v>
      </c>
      <c r="P10407" t="s">
        <v>16814</v>
      </c>
      <c r="Q10407" t="s">
        <v>30971</v>
      </c>
      <c r="R10407" t="s">
        <v>67</v>
      </c>
      <c r="S10407" t="s">
        <v>90</v>
      </c>
      <c r="T10407" t="s">
        <v>80</v>
      </c>
      <c r="U10407" t="s">
        <v>34381</v>
      </c>
      <c r="V10407" t="s">
        <v>34382</v>
      </c>
      <c r="W10407" t="s">
        <v>92</v>
      </c>
    </row>
    <row r="10408" spans="1:23" hidden="1" x14ac:dyDescent="0.2">
      <c r="A10408" t="s">
        <v>57</v>
      </c>
      <c r="B10408" t="s">
        <v>35902</v>
      </c>
      <c r="C10408" t="s">
        <v>194</v>
      </c>
      <c r="D10408" t="s">
        <v>35903</v>
      </c>
      <c r="E10408" t="s">
        <v>61</v>
      </c>
      <c r="F10408" t="s">
        <v>18637</v>
      </c>
      <c r="G10408" s="2">
        <v>44707</v>
      </c>
      <c r="H10408" s="2">
        <v>44704</v>
      </c>
      <c r="I10408" s="2"/>
      <c r="J10408" s="19">
        <f t="shared" si="245"/>
        <v>44884</v>
      </c>
      <c r="K10408" s="2">
        <v>44888</v>
      </c>
      <c r="L10408" s="5" t="s">
        <v>31</v>
      </c>
      <c r="M10408" t="s">
        <v>63</v>
      </c>
      <c r="N10408" t="s">
        <v>32</v>
      </c>
      <c r="O10408" t="s">
        <v>28969</v>
      </c>
      <c r="P10408" t="s">
        <v>16814</v>
      </c>
      <c r="Q10408" t="s">
        <v>31924</v>
      </c>
      <c r="R10408" t="s">
        <v>67</v>
      </c>
      <c r="S10408" t="s">
        <v>165</v>
      </c>
      <c r="T10408" t="s">
        <v>69</v>
      </c>
      <c r="U10408" t="s">
        <v>35904</v>
      </c>
      <c r="V10408" t="s">
        <v>35903</v>
      </c>
      <c r="W10408" t="s">
        <v>71</v>
      </c>
    </row>
    <row r="10409" spans="1:23" hidden="1" x14ac:dyDescent="0.2">
      <c r="A10409" t="s">
        <v>57</v>
      </c>
      <c r="B10409" t="s">
        <v>35905</v>
      </c>
      <c r="C10409" t="s">
        <v>35906</v>
      </c>
      <c r="D10409" t="s">
        <v>35907</v>
      </c>
      <c r="E10409" t="s">
        <v>107</v>
      </c>
      <c r="F10409" t="s">
        <v>34379</v>
      </c>
      <c r="G10409" s="2">
        <v>44707</v>
      </c>
      <c r="H10409" s="2">
        <v>44707</v>
      </c>
      <c r="I10409" s="2"/>
      <c r="J10409" s="19">
        <f t="shared" si="245"/>
        <v>44887</v>
      </c>
      <c r="K10409" s="2">
        <v>44891</v>
      </c>
      <c r="L10409" s="5" t="s">
        <v>31</v>
      </c>
      <c r="M10409" t="s">
        <v>63</v>
      </c>
      <c r="N10409" t="s">
        <v>32</v>
      </c>
      <c r="O10409" t="s">
        <v>28969</v>
      </c>
      <c r="P10409" t="s">
        <v>16814</v>
      </c>
      <c r="Q10409" t="s">
        <v>32242</v>
      </c>
      <c r="R10409" t="s">
        <v>67</v>
      </c>
      <c r="S10409" t="s">
        <v>790</v>
      </c>
      <c r="T10409" t="s">
        <v>69</v>
      </c>
      <c r="U10409" t="s">
        <v>299</v>
      </c>
      <c r="V10409" t="s">
        <v>299</v>
      </c>
      <c r="W10409" t="s">
        <v>299</v>
      </c>
    </row>
    <row r="10410" spans="1:23" hidden="1" x14ac:dyDescent="0.2">
      <c r="A10410" t="s">
        <v>57</v>
      </c>
      <c r="B10410" t="s">
        <v>35908</v>
      </c>
      <c r="C10410" t="s">
        <v>35906</v>
      </c>
      <c r="D10410" t="s">
        <v>35909</v>
      </c>
      <c r="E10410" t="s">
        <v>107</v>
      </c>
      <c r="F10410" t="s">
        <v>162</v>
      </c>
      <c r="G10410" s="2">
        <v>44707</v>
      </c>
      <c r="H10410" s="2">
        <v>44707</v>
      </c>
      <c r="I10410" s="2"/>
      <c r="J10410" s="19">
        <f t="shared" si="245"/>
        <v>44887</v>
      </c>
      <c r="K10410" s="2">
        <v>44891</v>
      </c>
      <c r="L10410" s="5" t="s">
        <v>31</v>
      </c>
      <c r="M10410" t="s">
        <v>63</v>
      </c>
      <c r="N10410" t="s">
        <v>32</v>
      </c>
      <c r="O10410" t="s">
        <v>28969</v>
      </c>
      <c r="P10410" t="s">
        <v>16814</v>
      </c>
      <c r="Q10410" t="s">
        <v>29012</v>
      </c>
      <c r="R10410" t="s">
        <v>67</v>
      </c>
      <c r="S10410" t="s">
        <v>79</v>
      </c>
      <c r="T10410" t="s">
        <v>69</v>
      </c>
      <c r="U10410" t="s">
        <v>299</v>
      </c>
      <c r="V10410" t="s">
        <v>299</v>
      </c>
      <c r="W10410" t="s">
        <v>299</v>
      </c>
    </row>
    <row r="10411" spans="1:23" hidden="1" x14ac:dyDescent="0.2">
      <c r="A10411" t="s">
        <v>57</v>
      </c>
      <c r="B10411" t="s">
        <v>35910</v>
      </c>
      <c r="C10411" t="s">
        <v>35354</v>
      </c>
      <c r="D10411" t="s">
        <v>35911</v>
      </c>
      <c r="E10411" t="s">
        <v>61</v>
      </c>
      <c r="F10411" t="s">
        <v>530</v>
      </c>
      <c r="G10411" s="2">
        <v>44707</v>
      </c>
      <c r="H10411" s="2">
        <v>44694</v>
      </c>
      <c r="I10411" s="2"/>
      <c r="J10411" s="19">
        <f t="shared" si="245"/>
        <v>44874</v>
      </c>
      <c r="K10411" s="2">
        <v>44878</v>
      </c>
      <c r="L10411" s="5" t="s">
        <v>31</v>
      </c>
      <c r="M10411" t="s">
        <v>63</v>
      </c>
      <c r="N10411" t="s">
        <v>32</v>
      </c>
      <c r="O10411" t="s">
        <v>28969</v>
      </c>
      <c r="P10411" t="s">
        <v>16814</v>
      </c>
      <c r="Q10411" t="s">
        <v>30215</v>
      </c>
      <c r="R10411" t="s">
        <v>67</v>
      </c>
      <c r="S10411" t="s">
        <v>790</v>
      </c>
      <c r="T10411" t="s">
        <v>69</v>
      </c>
      <c r="U10411" t="s">
        <v>35912</v>
      </c>
      <c r="V10411" t="s">
        <v>35911</v>
      </c>
      <c r="W10411" t="s">
        <v>71</v>
      </c>
    </row>
    <row r="10412" spans="1:23" hidden="1" x14ac:dyDescent="0.2">
      <c r="A10412" t="s">
        <v>57</v>
      </c>
      <c r="B10412" t="s">
        <v>35913</v>
      </c>
      <c r="C10412" t="s">
        <v>27461</v>
      </c>
      <c r="D10412" t="s">
        <v>35914</v>
      </c>
      <c r="E10412" t="s">
        <v>61</v>
      </c>
      <c r="F10412" t="s">
        <v>18637</v>
      </c>
      <c r="G10412" s="2">
        <v>44707</v>
      </c>
      <c r="H10412" s="2">
        <v>44690</v>
      </c>
      <c r="I10412" s="2"/>
      <c r="J10412" s="19">
        <f t="shared" si="245"/>
        <v>44870</v>
      </c>
      <c r="K10412" s="2">
        <v>44874</v>
      </c>
      <c r="L10412" s="5" t="s">
        <v>31</v>
      </c>
      <c r="M10412" t="s">
        <v>63</v>
      </c>
      <c r="N10412" t="s">
        <v>32</v>
      </c>
      <c r="O10412" t="s">
        <v>28969</v>
      </c>
      <c r="P10412" t="s">
        <v>16814</v>
      </c>
      <c r="Q10412" t="s">
        <v>31924</v>
      </c>
      <c r="R10412" t="s">
        <v>67</v>
      </c>
      <c r="S10412" t="s">
        <v>583</v>
      </c>
      <c r="T10412" t="s">
        <v>80</v>
      </c>
      <c r="U10412" t="s">
        <v>35915</v>
      </c>
      <c r="V10412" t="s">
        <v>35914</v>
      </c>
      <c r="W10412" t="s">
        <v>71</v>
      </c>
    </row>
    <row r="10413" spans="1:23" hidden="1" x14ac:dyDescent="0.2">
      <c r="A10413" t="s">
        <v>57</v>
      </c>
      <c r="B10413" t="s">
        <v>35916</v>
      </c>
      <c r="C10413" t="s">
        <v>32395</v>
      </c>
      <c r="D10413" t="s">
        <v>35917</v>
      </c>
      <c r="E10413" t="s">
        <v>107</v>
      </c>
      <c r="F10413" t="s">
        <v>18537</v>
      </c>
      <c r="G10413" s="2">
        <v>44708</v>
      </c>
      <c r="H10413" s="2">
        <v>44698</v>
      </c>
      <c r="I10413" s="2"/>
      <c r="J10413" s="19">
        <f t="shared" si="245"/>
        <v>44878</v>
      </c>
      <c r="K10413" s="2">
        <v>44882</v>
      </c>
      <c r="L10413" s="5" t="s">
        <v>31</v>
      </c>
      <c r="M10413" t="s">
        <v>269</v>
      </c>
      <c r="N10413" t="s">
        <v>32</v>
      </c>
      <c r="O10413" t="s">
        <v>28969</v>
      </c>
      <c r="P10413" t="s">
        <v>16814</v>
      </c>
      <c r="Q10413" t="s">
        <v>28973</v>
      </c>
      <c r="R10413" t="s">
        <v>67</v>
      </c>
      <c r="S10413" t="s">
        <v>430</v>
      </c>
      <c r="T10413" t="s">
        <v>69</v>
      </c>
      <c r="U10413" t="s">
        <v>35918</v>
      </c>
      <c r="V10413" t="s">
        <v>35917</v>
      </c>
      <c r="W10413" t="s">
        <v>274</v>
      </c>
    </row>
    <row r="10414" spans="1:23" hidden="1" x14ac:dyDescent="0.2">
      <c r="A10414" t="s">
        <v>57</v>
      </c>
      <c r="B10414" t="s">
        <v>35919</v>
      </c>
      <c r="C10414" t="s">
        <v>13689</v>
      </c>
      <c r="D10414" t="s">
        <v>35920</v>
      </c>
      <c r="E10414" t="s">
        <v>107</v>
      </c>
      <c r="F10414" t="s">
        <v>31787</v>
      </c>
      <c r="G10414" s="2">
        <v>44708</v>
      </c>
      <c r="H10414" s="2">
        <v>44705</v>
      </c>
      <c r="I10414" s="2"/>
      <c r="J10414" s="19">
        <f t="shared" si="245"/>
        <v>44885</v>
      </c>
      <c r="K10414" s="2">
        <v>44889</v>
      </c>
      <c r="L10414" s="5" t="s">
        <v>31</v>
      </c>
      <c r="M10414" t="s">
        <v>294</v>
      </c>
      <c r="N10414" t="s">
        <v>32</v>
      </c>
      <c r="O10414" t="s">
        <v>28969</v>
      </c>
      <c r="P10414" t="s">
        <v>16814</v>
      </c>
      <c r="Q10414" t="s">
        <v>30447</v>
      </c>
      <c r="R10414" t="s">
        <v>296</v>
      </c>
      <c r="S10414" t="s">
        <v>297</v>
      </c>
      <c r="T10414" t="s">
        <v>298</v>
      </c>
      <c r="U10414" t="s">
        <v>299</v>
      </c>
      <c r="V10414" t="s">
        <v>299</v>
      </c>
      <c r="W10414" t="s">
        <v>299</v>
      </c>
    </row>
    <row r="10415" spans="1:23" hidden="1" x14ac:dyDescent="0.2">
      <c r="A10415" t="s">
        <v>57</v>
      </c>
      <c r="B10415" t="s">
        <v>35921</v>
      </c>
      <c r="C10415" t="s">
        <v>6088</v>
      </c>
      <c r="D10415" t="s">
        <v>35922</v>
      </c>
      <c r="E10415" t="s">
        <v>96</v>
      </c>
      <c r="F10415" t="s">
        <v>9143</v>
      </c>
      <c r="G10415" s="2">
        <v>44708</v>
      </c>
      <c r="H10415" s="2">
        <v>44705</v>
      </c>
      <c r="I10415" s="2"/>
      <c r="J10415" s="19">
        <f t="shared" si="245"/>
        <v>44885</v>
      </c>
      <c r="K10415" s="2">
        <v>44889</v>
      </c>
      <c r="L10415" s="5" t="s">
        <v>31</v>
      </c>
      <c r="M10415" t="s">
        <v>138</v>
      </c>
      <c r="N10415" t="s">
        <v>32</v>
      </c>
      <c r="O10415" t="s">
        <v>28969</v>
      </c>
      <c r="P10415" t="s">
        <v>16814</v>
      </c>
      <c r="Q10415" t="s">
        <v>28994</v>
      </c>
      <c r="R10415" t="s">
        <v>67</v>
      </c>
      <c r="S10415" t="s">
        <v>100</v>
      </c>
      <c r="T10415" t="s">
        <v>69</v>
      </c>
      <c r="U10415" t="s">
        <v>35923</v>
      </c>
      <c r="V10415" t="s">
        <v>35922</v>
      </c>
      <c r="W10415" t="s">
        <v>142</v>
      </c>
    </row>
    <row r="10416" spans="1:23" hidden="1" x14ac:dyDescent="0.2">
      <c r="A10416" t="s">
        <v>57</v>
      </c>
      <c r="B10416" t="s">
        <v>35924</v>
      </c>
      <c r="C10416" t="s">
        <v>13689</v>
      </c>
      <c r="D10416" t="s">
        <v>35925</v>
      </c>
      <c r="E10416" t="s">
        <v>107</v>
      </c>
      <c r="F10416" t="s">
        <v>28651</v>
      </c>
      <c r="G10416" s="2">
        <v>44708</v>
      </c>
      <c r="H10416" s="2">
        <v>44705</v>
      </c>
      <c r="I10416" s="2"/>
      <c r="J10416" s="19">
        <f t="shared" si="245"/>
        <v>44885</v>
      </c>
      <c r="K10416" s="2">
        <v>44889</v>
      </c>
      <c r="L10416" s="5" t="s">
        <v>31</v>
      </c>
      <c r="M10416" t="s">
        <v>138</v>
      </c>
      <c r="N10416" t="s">
        <v>32</v>
      </c>
      <c r="O10416" t="s">
        <v>28969</v>
      </c>
      <c r="P10416" t="s">
        <v>16814</v>
      </c>
      <c r="Q10416" t="s">
        <v>30219</v>
      </c>
      <c r="R10416" t="s">
        <v>67</v>
      </c>
      <c r="S10416" t="s">
        <v>100</v>
      </c>
      <c r="T10416" t="s">
        <v>69</v>
      </c>
      <c r="U10416" t="s">
        <v>299</v>
      </c>
      <c r="V10416" t="s">
        <v>299</v>
      </c>
      <c r="W10416" t="s">
        <v>299</v>
      </c>
    </row>
    <row r="10417" spans="1:23" hidden="1" x14ac:dyDescent="0.2">
      <c r="A10417" t="s">
        <v>57</v>
      </c>
      <c r="B10417" t="s">
        <v>35926</v>
      </c>
      <c r="C10417" t="s">
        <v>1272</v>
      </c>
      <c r="D10417" t="s">
        <v>35927</v>
      </c>
      <c r="E10417" t="s">
        <v>136</v>
      </c>
      <c r="F10417" t="s">
        <v>881</v>
      </c>
      <c r="G10417" s="2">
        <v>44708</v>
      </c>
      <c r="H10417" s="2">
        <v>44701</v>
      </c>
      <c r="I10417" s="2"/>
      <c r="J10417" s="19">
        <f t="shared" si="245"/>
        <v>44881</v>
      </c>
      <c r="K10417" s="2">
        <v>44885</v>
      </c>
      <c r="L10417" s="5" t="s">
        <v>31</v>
      </c>
      <c r="M10417" t="s">
        <v>4870</v>
      </c>
      <c r="N10417" t="s">
        <v>32</v>
      </c>
      <c r="O10417" t="s">
        <v>28969</v>
      </c>
      <c r="P10417" t="s">
        <v>16814</v>
      </c>
      <c r="Q10417" t="s">
        <v>30219</v>
      </c>
      <c r="R10417" t="s">
        <v>67</v>
      </c>
      <c r="S10417" t="s">
        <v>32038</v>
      </c>
      <c r="T10417" t="s">
        <v>80</v>
      </c>
      <c r="U10417" t="s">
        <v>299</v>
      </c>
      <c r="V10417" t="s">
        <v>299</v>
      </c>
      <c r="W10417" t="s">
        <v>299</v>
      </c>
    </row>
    <row r="10418" spans="1:23" hidden="1" x14ac:dyDescent="0.2">
      <c r="A10418" t="s">
        <v>57</v>
      </c>
      <c r="B10418" t="s">
        <v>35928</v>
      </c>
      <c r="C10418" t="s">
        <v>35929</v>
      </c>
      <c r="D10418" t="s">
        <v>35930</v>
      </c>
      <c r="E10418" t="s">
        <v>136</v>
      </c>
      <c r="F10418" t="s">
        <v>4133</v>
      </c>
      <c r="G10418" s="2">
        <v>44708</v>
      </c>
      <c r="H10418" s="2">
        <v>44705</v>
      </c>
      <c r="I10418" s="2"/>
      <c r="J10418" s="19">
        <f t="shared" si="245"/>
        <v>44885</v>
      </c>
      <c r="K10418" s="2">
        <v>44889</v>
      </c>
      <c r="L10418" s="5" t="s">
        <v>31</v>
      </c>
      <c r="M10418" t="s">
        <v>63</v>
      </c>
      <c r="N10418" t="s">
        <v>32</v>
      </c>
      <c r="O10418" t="s">
        <v>28969</v>
      </c>
      <c r="P10418" t="s">
        <v>16814</v>
      </c>
      <c r="Q10418" t="s">
        <v>31635</v>
      </c>
      <c r="R10418" t="s">
        <v>201</v>
      </c>
      <c r="S10418" t="s">
        <v>583</v>
      </c>
      <c r="T10418" t="s">
        <v>202</v>
      </c>
      <c r="U10418" t="s">
        <v>299</v>
      </c>
      <c r="V10418" t="s">
        <v>299</v>
      </c>
      <c r="W10418" t="s">
        <v>299</v>
      </c>
    </row>
    <row r="10419" spans="1:23" hidden="1" x14ac:dyDescent="0.2">
      <c r="A10419" t="s">
        <v>57</v>
      </c>
      <c r="B10419" t="s">
        <v>35931</v>
      </c>
      <c r="C10419" t="s">
        <v>35929</v>
      </c>
      <c r="D10419" t="s">
        <v>35932</v>
      </c>
      <c r="E10419" t="s">
        <v>136</v>
      </c>
      <c r="F10419" t="s">
        <v>4133</v>
      </c>
      <c r="G10419" s="2">
        <v>44708</v>
      </c>
      <c r="H10419" s="2">
        <v>44705</v>
      </c>
      <c r="I10419" s="2"/>
      <c r="J10419" s="19">
        <f t="shared" si="245"/>
        <v>44885</v>
      </c>
      <c r="K10419" s="2">
        <v>44889</v>
      </c>
      <c r="L10419" s="5" t="s">
        <v>31</v>
      </c>
      <c r="M10419" t="s">
        <v>63</v>
      </c>
      <c r="N10419" t="s">
        <v>32</v>
      </c>
      <c r="O10419" t="s">
        <v>28969</v>
      </c>
      <c r="P10419" t="s">
        <v>16814</v>
      </c>
      <c r="Q10419" t="s">
        <v>30271</v>
      </c>
      <c r="R10419" t="s">
        <v>67</v>
      </c>
      <c r="S10419" t="s">
        <v>125</v>
      </c>
      <c r="T10419" t="s">
        <v>69</v>
      </c>
      <c r="U10419" t="s">
        <v>299</v>
      </c>
      <c r="V10419" t="s">
        <v>299</v>
      </c>
      <c r="W10419" t="s">
        <v>299</v>
      </c>
    </row>
    <row r="10420" spans="1:23" hidden="1" x14ac:dyDescent="0.2">
      <c r="A10420" t="s">
        <v>57</v>
      </c>
      <c r="B10420" t="s">
        <v>35933</v>
      </c>
      <c r="C10420" t="s">
        <v>2368</v>
      </c>
      <c r="D10420" t="s">
        <v>35934</v>
      </c>
      <c r="E10420" t="s">
        <v>75</v>
      </c>
      <c r="F10420" t="s">
        <v>31446</v>
      </c>
      <c r="G10420" s="2">
        <v>44708</v>
      </c>
      <c r="H10420" s="2">
        <v>44704</v>
      </c>
      <c r="I10420" s="2"/>
      <c r="J10420" s="19">
        <f t="shared" si="245"/>
        <v>44884</v>
      </c>
      <c r="K10420" s="2">
        <v>44888</v>
      </c>
      <c r="L10420" s="5" t="s">
        <v>31</v>
      </c>
      <c r="M10420" t="s">
        <v>138</v>
      </c>
      <c r="N10420" t="s">
        <v>32</v>
      </c>
      <c r="O10420" t="s">
        <v>28969</v>
      </c>
      <c r="P10420" t="s">
        <v>16814</v>
      </c>
      <c r="Q10420" t="s">
        <v>28999</v>
      </c>
      <c r="R10420" t="s">
        <v>67</v>
      </c>
      <c r="S10420" t="s">
        <v>100</v>
      </c>
      <c r="T10420" t="s">
        <v>69</v>
      </c>
      <c r="U10420" t="s">
        <v>35935</v>
      </c>
      <c r="V10420" t="s">
        <v>35934</v>
      </c>
      <c r="W10420" t="s">
        <v>142</v>
      </c>
    </row>
    <row r="10421" spans="1:23" hidden="1" x14ac:dyDescent="0.2">
      <c r="A10421" t="s">
        <v>57</v>
      </c>
      <c r="B10421" t="s">
        <v>35936</v>
      </c>
      <c r="C10421" t="s">
        <v>3431</v>
      </c>
      <c r="D10421" t="s">
        <v>35937</v>
      </c>
      <c r="E10421" t="s">
        <v>61</v>
      </c>
      <c r="F10421" t="s">
        <v>35938</v>
      </c>
      <c r="G10421" s="2">
        <v>44708</v>
      </c>
      <c r="H10421" s="2">
        <v>44704</v>
      </c>
      <c r="I10421" s="2"/>
      <c r="J10421" s="19">
        <f t="shared" si="245"/>
        <v>44884</v>
      </c>
      <c r="K10421" s="2">
        <v>44888</v>
      </c>
      <c r="L10421" s="5" t="s">
        <v>31</v>
      </c>
      <c r="M10421" t="s">
        <v>138</v>
      </c>
      <c r="N10421" t="s">
        <v>32</v>
      </c>
      <c r="O10421" t="s">
        <v>28969</v>
      </c>
      <c r="P10421" t="s">
        <v>16814</v>
      </c>
      <c r="Q10421" t="s">
        <v>28999</v>
      </c>
      <c r="R10421" t="s">
        <v>67</v>
      </c>
      <c r="S10421" t="s">
        <v>100</v>
      </c>
      <c r="T10421" t="s">
        <v>69</v>
      </c>
      <c r="U10421" t="s">
        <v>35939</v>
      </c>
      <c r="V10421" t="s">
        <v>35937</v>
      </c>
      <c r="W10421" t="s">
        <v>142</v>
      </c>
    </row>
    <row r="10422" spans="1:23" hidden="1" x14ac:dyDescent="0.2">
      <c r="A10422" t="s">
        <v>57</v>
      </c>
      <c r="B10422" t="s">
        <v>35940</v>
      </c>
      <c r="C10422" t="s">
        <v>4073</v>
      </c>
      <c r="D10422" t="s">
        <v>35941</v>
      </c>
      <c r="E10422" t="s">
        <v>96</v>
      </c>
      <c r="F10422" t="s">
        <v>3133</v>
      </c>
      <c r="G10422" s="2">
        <v>44708</v>
      </c>
      <c r="H10422" s="2">
        <v>44704</v>
      </c>
      <c r="I10422" s="2"/>
      <c r="J10422" s="19">
        <f t="shared" si="245"/>
        <v>44884</v>
      </c>
      <c r="K10422" s="2">
        <v>44888</v>
      </c>
      <c r="L10422" s="5" t="s">
        <v>31</v>
      </c>
      <c r="M10422" t="s">
        <v>98</v>
      </c>
      <c r="N10422" t="s">
        <v>32</v>
      </c>
      <c r="O10422" t="s">
        <v>28969</v>
      </c>
      <c r="P10422" t="s">
        <v>16814</v>
      </c>
      <c r="Q10422" t="s">
        <v>28987</v>
      </c>
      <c r="R10422" t="s">
        <v>67</v>
      </c>
      <c r="S10422" t="s">
        <v>100</v>
      </c>
      <c r="T10422" t="s">
        <v>80</v>
      </c>
      <c r="U10422" t="s">
        <v>34506</v>
      </c>
      <c r="V10422" t="s">
        <v>34507</v>
      </c>
      <c r="W10422" t="s">
        <v>103</v>
      </c>
    </row>
    <row r="10423" spans="1:23" hidden="1" x14ac:dyDescent="0.2">
      <c r="A10423" t="s">
        <v>57</v>
      </c>
      <c r="B10423" t="s">
        <v>35942</v>
      </c>
      <c r="C10423" t="s">
        <v>11315</v>
      </c>
      <c r="D10423" t="s">
        <v>35943</v>
      </c>
      <c r="E10423" t="s">
        <v>310</v>
      </c>
      <c r="F10423" t="s">
        <v>28283</v>
      </c>
      <c r="G10423" s="2">
        <v>44708</v>
      </c>
      <c r="H10423" s="2">
        <v>44704</v>
      </c>
      <c r="I10423" s="2"/>
      <c r="J10423" s="19">
        <f t="shared" si="245"/>
        <v>44884</v>
      </c>
      <c r="K10423" s="2">
        <v>44888</v>
      </c>
      <c r="L10423" s="5" t="s">
        <v>31</v>
      </c>
      <c r="M10423" t="s">
        <v>63</v>
      </c>
      <c r="N10423" t="s">
        <v>32</v>
      </c>
      <c r="O10423" t="s">
        <v>28969</v>
      </c>
      <c r="P10423" t="s">
        <v>16814</v>
      </c>
      <c r="Q10423" t="s">
        <v>29003</v>
      </c>
      <c r="R10423" t="s">
        <v>67</v>
      </c>
      <c r="S10423" t="s">
        <v>90</v>
      </c>
      <c r="T10423" t="s">
        <v>69</v>
      </c>
      <c r="U10423" t="s">
        <v>35944</v>
      </c>
      <c r="V10423" t="s">
        <v>35943</v>
      </c>
      <c r="W10423" t="s">
        <v>71</v>
      </c>
    </row>
    <row r="10424" spans="1:23" hidden="1" x14ac:dyDescent="0.2">
      <c r="A10424" t="s">
        <v>57</v>
      </c>
      <c r="B10424" t="s">
        <v>35945</v>
      </c>
      <c r="C10424" t="s">
        <v>16426</v>
      </c>
      <c r="D10424" t="s">
        <v>35946</v>
      </c>
      <c r="E10424" t="s">
        <v>96</v>
      </c>
      <c r="F10424" t="s">
        <v>3133</v>
      </c>
      <c r="G10424" s="2">
        <v>44708</v>
      </c>
      <c r="H10424" s="2">
        <v>44705</v>
      </c>
      <c r="I10424" s="2"/>
      <c r="J10424" s="19">
        <f t="shared" si="245"/>
        <v>44885</v>
      </c>
      <c r="K10424" s="2">
        <v>44889</v>
      </c>
      <c r="L10424" s="5" t="s">
        <v>31</v>
      </c>
      <c r="M10424" t="s">
        <v>138</v>
      </c>
      <c r="N10424" t="s">
        <v>32</v>
      </c>
      <c r="O10424" t="s">
        <v>28969</v>
      </c>
      <c r="P10424" t="s">
        <v>16814</v>
      </c>
      <c r="Q10424" t="s">
        <v>28999</v>
      </c>
      <c r="R10424" t="s">
        <v>67</v>
      </c>
      <c r="S10424" t="s">
        <v>100</v>
      </c>
      <c r="T10424" t="s">
        <v>69</v>
      </c>
      <c r="U10424" t="s">
        <v>35947</v>
      </c>
      <c r="V10424" t="s">
        <v>35946</v>
      </c>
      <c r="W10424" t="s">
        <v>142</v>
      </c>
    </row>
    <row r="10425" spans="1:23" hidden="1" x14ac:dyDescent="0.2">
      <c r="A10425" t="s">
        <v>57</v>
      </c>
      <c r="B10425" t="s">
        <v>35948</v>
      </c>
      <c r="C10425" t="s">
        <v>13034</v>
      </c>
      <c r="D10425" t="s">
        <v>35949</v>
      </c>
      <c r="E10425" t="s">
        <v>96</v>
      </c>
      <c r="F10425" t="s">
        <v>24810</v>
      </c>
      <c r="G10425" s="2">
        <v>44708</v>
      </c>
      <c r="H10425" s="2">
        <v>44705</v>
      </c>
      <c r="I10425" s="2"/>
      <c r="J10425" s="19">
        <f t="shared" si="245"/>
        <v>44885</v>
      </c>
      <c r="K10425" s="2">
        <v>44889</v>
      </c>
      <c r="L10425" s="5" t="s">
        <v>31</v>
      </c>
      <c r="M10425" t="s">
        <v>138</v>
      </c>
      <c r="N10425" t="s">
        <v>32</v>
      </c>
      <c r="O10425" t="s">
        <v>28969</v>
      </c>
      <c r="P10425" t="s">
        <v>16814</v>
      </c>
      <c r="Q10425" t="s">
        <v>28999</v>
      </c>
      <c r="R10425" t="s">
        <v>67</v>
      </c>
      <c r="S10425" t="s">
        <v>100</v>
      </c>
      <c r="T10425" t="s">
        <v>69</v>
      </c>
      <c r="U10425" t="s">
        <v>35950</v>
      </c>
      <c r="V10425" t="s">
        <v>35949</v>
      </c>
      <c r="W10425" t="s">
        <v>142</v>
      </c>
    </row>
    <row r="10426" spans="1:23" hidden="1" x14ac:dyDescent="0.2">
      <c r="A10426" t="s">
        <v>57</v>
      </c>
      <c r="B10426" t="s">
        <v>35951</v>
      </c>
      <c r="C10426" t="s">
        <v>35952</v>
      </c>
      <c r="D10426" t="s">
        <v>35953</v>
      </c>
      <c r="E10426" t="s">
        <v>107</v>
      </c>
      <c r="F10426" t="s">
        <v>4397</v>
      </c>
      <c r="G10426" s="2">
        <v>44708</v>
      </c>
      <c r="H10426" s="2">
        <v>44699</v>
      </c>
      <c r="I10426" s="2"/>
      <c r="J10426" s="19">
        <f t="shared" si="245"/>
        <v>44879</v>
      </c>
      <c r="K10426" s="2">
        <v>44883</v>
      </c>
      <c r="L10426" s="5" t="s">
        <v>31</v>
      </c>
      <c r="M10426" t="s">
        <v>63</v>
      </c>
      <c r="N10426" t="s">
        <v>32</v>
      </c>
      <c r="O10426" t="s">
        <v>28969</v>
      </c>
      <c r="P10426" t="s">
        <v>16814</v>
      </c>
      <c r="Q10426" t="s">
        <v>30219</v>
      </c>
      <c r="R10426" t="s">
        <v>67</v>
      </c>
      <c r="S10426" t="s">
        <v>583</v>
      </c>
      <c r="T10426" t="s">
        <v>80</v>
      </c>
      <c r="U10426" t="s">
        <v>299</v>
      </c>
      <c r="V10426" t="s">
        <v>299</v>
      </c>
      <c r="W10426" t="s">
        <v>299</v>
      </c>
    </row>
    <row r="10427" spans="1:23" hidden="1" x14ac:dyDescent="0.2">
      <c r="A10427" t="s">
        <v>57</v>
      </c>
      <c r="B10427" t="s">
        <v>35954</v>
      </c>
      <c r="C10427" t="s">
        <v>35955</v>
      </c>
      <c r="D10427" t="s">
        <v>35956</v>
      </c>
      <c r="E10427" t="s">
        <v>107</v>
      </c>
      <c r="F10427" t="s">
        <v>493</v>
      </c>
      <c r="G10427" s="2">
        <v>44708</v>
      </c>
      <c r="H10427" s="2">
        <v>44697</v>
      </c>
      <c r="I10427" s="2"/>
      <c r="J10427" s="19">
        <f t="shared" si="245"/>
        <v>44877</v>
      </c>
      <c r="K10427" s="2">
        <v>44881</v>
      </c>
      <c r="L10427" s="5" t="s">
        <v>31</v>
      </c>
      <c r="M10427" t="s">
        <v>63</v>
      </c>
      <c r="N10427" t="s">
        <v>32</v>
      </c>
      <c r="O10427" t="s">
        <v>28969</v>
      </c>
      <c r="P10427" t="s">
        <v>16814</v>
      </c>
      <c r="Q10427" t="s">
        <v>30455</v>
      </c>
      <c r="R10427" t="s">
        <v>67</v>
      </c>
      <c r="S10427" t="s">
        <v>583</v>
      </c>
      <c r="T10427" t="s">
        <v>80</v>
      </c>
      <c r="U10427" t="s">
        <v>299</v>
      </c>
      <c r="V10427" t="s">
        <v>299</v>
      </c>
      <c r="W10427" t="s">
        <v>299</v>
      </c>
    </row>
    <row r="10428" spans="1:23" hidden="1" x14ac:dyDescent="0.2">
      <c r="A10428" t="s">
        <v>57</v>
      </c>
      <c r="B10428" t="s">
        <v>35957</v>
      </c>
      <c r="C10428" t="s">
        <v>11550</v>
      </c>
      <c r="D10428" t="s">
        <v>35958</v>
      </c>
      <c r="E10428" t="s">
        <v>61</v>
      </c>
      <c r="F10428" t="s">
        <v>21931</v>
      </c>
      <c r="G10428" s="2">
        <v>44708</v>
      </c>
      <c r="H10428" s="2">
        <v>44694</v>
      </c>
      <c r="I10428" s="2"/>
      <c r="J10428" s="19">
        <f t="shared" si="245"/>
        <v>44874</v>
      </c>
      <c r="K10428" s="2">
        <v>44878</v>
      </c>
      <c r="L10428" s="5" t="s">
        <v>31</v>
      </c>
      <c r="M10428" t="s">
        <v>63</v>
      </c>
      <c r="N10428" t="s">
        <v>32</v>
      </c>
      <c r="O10428" t="s">
        <v>28969</v>
      </c>
      <c r="P10428" t="s">
        <v>16814</v>
      </c>
      <c r="Q10428" t="s">
        <v>29003</v>
      </c>
      <c r="R10428" t="s">
        <v>67</v>
      </c>
      <c r="S10428" t="s">
        <v>90</v>
      </c>
      <c r="T10428" t="s">
        <v>69</v>
      </c>
      <c r="U10428" t="s">
        <v>35959</v>
      </c>
      <c r="V10428" t="s">
        <v>35958</v>
      </c>
      <c r="W10428" t="s">
        <v>71</v>
      </c>
    </row>
    <row r="10429" spans="1:23" hidden="1" x14ac:dyDescent="0.2">
      <c r="A10429" t="s">
        <v>57</v>
      </c>
      <c r="B10429" t="s">
        <v>35960</v>
      </c>
      <c r="C10429" t="s">
        <v>18864</v>
      </c>
      <c r="D10429" t="s">
        <v>35961</v>
      </c>
      <c r="E10429" t="s">
        <v>107</v>
      </c>
      <c r="F10429" t="s">
        <v>493</v>
      </c>
      <c r="G10429" s="2">
        <v>44708</v>
      </c>
      <c r="H10429" s="2">
        <v>44699</v>
      </c>
      <c r="I10429" s="2"/>
      <c r="J10429" s="19">
        <f t="shared" si="245"/>
        <v>44879</v>
      </c>
      <c r="K10429" s="2">
        <v>44883</v>
      </c>
      <c r="L10429" s="5" t="s">
        <v>31</v>
      </c>
      <c r="M10429" t="s">
        <v>163</v>
      </c>
      <c r="N10429" t="s">
        <v>32</v>
      </c>
      <c r="O10429" t="s">
        <v>28969</v>
      </c>
      <c r="P10429" t="s">
        <v>16814</v>
      </c>
      <c r="Q10429" t="s">
        <v>29003</v>
      </c>
      <c r="R10429" t="s">
        <v>67</v>
      </c>
      <c r="S10429" t="s">
        <v>165</v>
      </c>
      <c r="T10429" t="s">
        <v>80</v>
      </c>
      <c r="U10429" t="s">
        <v>35962</v>
      </c>
      <c r="V10429" t="s">
        <v>35961</v>
      </c>
      <c r="W10429" t="s">
        <v>167</v>
      </c>
    </row>
    <row r="10430" spans="1:23" hidden="1" x14ac:dyDescent="0.2">
      <c r="A10430" t="s">
        <v>57</v>
      </c>
      <c r="B10430" t="s">
        <v>35963</v>
      </c>
      <c r="C10430" t="s">
        <v>35964</v>
      </c>
      <c r="D10430" t="s">
        <v>35965</v>
      </c>
      <c r="E10430" t="s">
        <v>310</v>
      </c>
      <c r="F10430" t="s">
        <v>30830</v>
      </c>
      <c r="G10430" s="2">
        <v>44708</v>
      </c>
      <c r="H10430" s="2">
        <v>44699</v>
      </c>
      <c r="I10430" s="2"/>
      <c r="J10430" s="19">
        <f t="shared" si="245"/>
        <v>44879</v>
      </c>
      <c r="K10430" s="2">
        <v>44883</v>
      </c>
      <c r="L10430" s="5" t="s">
        <v>31</v>
      </c>
      <c r="M10430" t="s">
        <v>4870</v>
      </c>
      <c r="N10430" t="s">
        <v>32</v>
      </c>
      <c r="O10430" t="s">
        <v>28969</v>
      </c>
      <c r="P10430" t="s">
        <v>16814</v>
      </c>
      <c r="Q10430" t="s">
        <v>30219</v>
      </c>
      <c r="R10430" t="s">
        <v>67</v>
      </c>
      <c r="S10430" t="s">
        <v>1072</v>
      </c>
      <c r="T10430" t="s">
        <v>80</v>
      </c>
      <c r="U10430" t="s">
        <v>299</v>
      </c>
      <c r="V10430" t="s">
        <v>299</v>
      </c>
      <c r="W10430" t="s">
        <v>299</v>
      </c>
    </row>
    <row r="10431" spans="1:23" hidden="1" x14ac:dyDescent="0.2">
      <c r="A10431" t="s">
        <v>57</v>
      </c>
      <c r="B10431" t="s">
        <v>35966</v>
      </c>
      <c r="C10431" t="s">
        <v>35964</v>
      </c>
      <c r="D10431" t="s">
        <v>35967</v>
      </c>
      <c r="E10431" t="s">
        <v>310</v>
      </c>
      <c r="F10431" t="s">
        <v>30830</v>
      </c>
      <c r="G10431" s="2">
        <v>44708</v>
      </c>
      <c r="H10431" s="2">
        <v>44699</v>
      </c>
      <c r="I10431" s="2"/>
      <c r="J10431" s="19">
        <f t="shared" si="245"/>
        <v>44879</v>
      </c>
      <c r="K10431" s="2">
        <v>44883</v>
      </c>
      <c r="L10431" s="5" t="s">
        <v>31</v>
      </c>
      <c r="M10431" t="s">
        <v>63</v>
      </c>
      <c r="N10431" t="s">
        <v>32</v>
      </c>
      <c r="O10431" t="s">
        <v>28969</v>
      </c>
      <c r="P10431" t="s">
        <v>16814</v>
      </c>
      <c r="Q10431" t="s">
        <v>30219</v>
      </c>
      <c r="R10431" t="s">
        <v>67</v>
      </c>
      <c r="S10431" t="s">
        <v>125</v>
      </c>
      <c r="T10431" t="s">
        <v>69</v>
      </c>
      <c r="U10431" t="s">
        <v>299</v>
      </c>
      <c r="V10431" t="s">
        <v>299</v>
      </c>
      <c r="W10431" t="s">
        <v>299</v>
      </c>
    </row>
    <row r="10432" spans="1:23" hidden="1" x14ac:dyDescent="0.2">
      <c r="A10432" t="s">
        <v>57</v>
      </c>
      <c r="B10432" t="s">
        <v>35968</v>
      </c>
      <c r="C10432" t="s">
        <v>9518</v>
      </c>
      <c r="D10432" t="s">
        <v>35969</v>
      </c>
      <c r="E10432" t="s">
        <v>310</v>
      </c>
      <c r="F10432" t="s">
        <v>28283</v>
      </c>
      <c r="G10432" s="2">
        <v>44708</v>
      </c>
      <c r="H10432" s="2">
        <v>44705</v>
      </c>
      <c r="I10432" s="2"/>
      <c r="J10432" s="19">
        <f t="shared" si="245"/>
        <v>44885</v>
      </c>
      <c r="K10432" s="2">
        <v>44889</v>
      </c>
      <c r="L10432" s="5" t="s">
        <v>31</v>
      </c>
      <c r="M10432" t="s">
        <v>63</v>
      </c>
      <c r="N10432" t="s">
        <v>32</v>
      </c>
      <c r="O10432" t="s">
        <v>28969</v>
      </c>
      <c r="P10432" t="s">
        <v>16814</v>
      </c>
      <c r="Q10432" t="s">
        <v>29003</v>
      </c>
      <c r="R10432" t="s">
        <v>67</v>
      </c>
      <c r="S10432" t="s">
        <v>90</v>
      </c>
      <c r="T10432" t="s">
        <v>69</v>
      </c>
      <c r="U10432" t="s">
        <v>35970</v>
      </c>
      <c r="V10432" t="s">
        <v>35969</v>
      </c>
      <c r="W10432" t="s">
        <v>71</v>
      </c>
    </row>
    <row r="10433" spans="1:23" hidden="1" x14ac:dyDescent="0.2">
      <c r="A10433" t="s">
        <v>57</v>
      </c>
      <c r="B10433" t="s">
        <v>35971</v>
      </c>
      <c r="C10433" t="s">
        <v>21678</v>
      </c>
      <c r="D10433" t="s">
        <v>35972</v>
      </c>
      <c r="E10433" t="s">
        <v>107</v>
      </c>
      <c r="F10433" t="s">
        <v>20149</v>
      </c>
      <c r="G10433" s="2">
        <v>44708</v>
      </c>
      <c r="H10433" s="2">
        <v>44708</v>
      </c>
      <c r="I10433" s="2"/>
      <c r="J10433" s="19">
        <f t="shared" si="245"/>
        <v>44888</v>
      </c>
      <c r="K10433" s="2">
        <v>44892</v>
      </c>
      <c r="L10433" s="5" t="s">
        <v>31</v>
      </c>
      <c r="M10433" t="s">
        <v>63</v>
      </c>
      <c r="N10433" t="s">
        <v>32</v>
      </c>
      <c r="O10433" t="s">
        <v>28969</v>
      </c>
      <c r="P10433" t="s">
        <v>16814</v>
      </c>
      <c r="Q10433" t="s">
        <v>31519</v>
      </c>
      <c r="R10433" t="s">
        <v>67</v>
      </c>
      <c r="S10433" t="s">
        <v>125</v>
      </c>
      <c r="T10433" t="s">
        <v>69</v>
      </c>
      <c r="U10433" t="s">
        <v>299</v>
      </c>
      <c r="V10433" t="s">
        <v>299</v>
      </c>
      <c r="W10433" t="s">
        <v>299</v>
      </c>
    </row>
    <row r="10434" spans="1:23" hidden="1" x14ac:dyDescent="0.2">
      <c r="A10434" t="s">
        <v>57</v>
      </c>
      <c r="B10434" t="s">
        <v>35973</v>
      </c>
      <c r="C10434" s="3" t="s">
        <v>35974</v>
      </c>
      <c r="D10434" t="s">
        <v>35975</v>
      </c>
      <c r="E10434" t="s">
        <v>96</v>
      </c>
      <c r="F10434" t="s">
        <v>16876</v>
      </c>
      <c r="G10434" s="2">
        <v>44708</v>
      </c>
      <c r="H10434" s="2">
        <v>44706</v>
      </c>
      <c r="I10434" s="2"/>
      <c r="J10434" s="19">
        <f t="shared" si="245"/>
        <v>44886</v>
      </c>
      <c r="K10434" s="2">
        <v>44890</v>
      </c>
      <c r="L10434" s="5" t="s">
        <v>31</v>
      </c>
      <c r="M10434" t="s">
        <v>163</v>
      </c>
      <c r="N10434" t="s">
        <v>32</v>
      </c>
      <c r="O10434" t="s">
        <v>28969</v>
      </c>
      <c r="P10434" t="s">
        <v>16814</v>
      </c>
      <c r="Q10434" t="s">
        <v>28973</v>
      </c>
      <c r="R10434" t="s">
        <v>67</v>
      </c>
      <c r="S10434" t="s">
        <v>165</v>
      </c>
      <c r="T10434" t="s">
        <v>80</v>
      </c>
      <c r="U10434" t="s">
        <v>35976</v>
      </c>
      <c r="V10434" t="s">
        <v>35975</v>
      </c>
      <c r="W10434" t="s">
        <v>167</v>
      </c>
    </row>
    <row r="10435" spans="1:23" hidden="1" x14ac:dyDescent="0.2">
      <c r="A10435" t="s">
        <v>57</v>
      </c>
      <c r="B10435" t="s">
        <v>35977</v>
      </c>
      <c r="C10435" t="s">
        <v>7701</v>
      </c>
      <c r="D10435" t="s">
        <v>35978</v>
      </c>
      <c r="E10435" t="s">
        <v>310</v>
      </c>
      <c r="F10435" t="s">
        <v>9443</v>
      </c>
      <c r="G10435" s="2">
        <v>44708</v>
      </c>
      <c r="H10435" s="2">
        <v>44685</v>
      </c>
      <c r="I10435" s="2"/>
      <c r="J10435" s="19">
        <f t="shared" si="245"/>
        <v>44865</v>
      </c>
      <c r="K10435" s="2">
        <v>44869</v>
      </c>
      <c r="L10435" s="5" t="s">
        <v>31</v>
      </c>
      <c r="M10435" t="s">
        <v>138</v>
      </c>
      <c r="N10435" t="s">
        <v>32</v>
      </c>
      <c r="O10435" t="s">
        <v>28969</v>
      </c>
      <c r="P10435" t="s">
        <v>16814</v>
      </c>
      <c r="Q10435" t="s">
        <v>30559</v>
      </c>
      <c r="R10435" t="s">
        <v>67</v>
      </c>
      <c r="S10435" t="s">
        <v>284</v>
      </c>
      <c r="T10435" t="s">
        <v>69</v>
      </c>
      <c r="U10435" t="s">
        <v>299</v>
      </c>
      <c r="V10435" t="s">
        <v>299</v>
      </c>
      <c r="W10435" t="s">
        <v>299</v>
      </c>
    </row>
    <row r="10436" spans="1:23" hidden="1" x14ac:dyDescent="0.2">
      <c r="A10436" t="s">
        <v>57</v>
      </c>
      <c r="B10436" t="s">
        <v>35979</v>
      </c>
      <c r="C10436" t="s">
        <v>35980</v>
      </c>
      <c r="D10436" t="s">
        <v>35981</v>
      </c>
      <c r="E10436" t="s">
        <v>107</v>
      </c>
      <c r="F10436" t="s">
        <v>14132</v>
      </c>
      <c r="G10436" s="2">
        <v>44708</v>
      </c>
      <c r="H10436" s="2">
        <v>44700</v>
      </c>
      <c r="I10436" s="2"/>
      <c r="J10436" s="19">
        <f t="shared" ref="J10436:J10499" si="246">H10436+180</f>
        <v>44880</v>
      </c>
      <c r="K10436" s="2">
        <v>44884</v>
      </c>
      <c r="L10436" s="5" t="s">
        <v>31</v>
      </c>
      <c r="M10436" t="s">
        <v>63</v>
      </c>
      <c r="N10436" t="s">
        <v>32</v>
      </c>
      <c r="O10436" t="s">
        <v>28969</v>
      </c>
      <c r="P10436" t="s">
        <v>16814</v>
      </c>
      <c r="Q10436" t="s">
        <v>30559</v>
      </c>
      <c r="R10436" t="s">
        <v>201</v>
      </c>
      <c r="S10436" t="s">
        <v>583</v>
      </c>
      <c r="T10436" t="s">
        <v>202</v>
      </c>
      <c r="U10436" t="s">
        <v>299</v>
      </c>
      <c r="V10436" t="s">
        <v>299</v>
      </c>
      <c r="W10436" t="s">
        <v>299</v>
      </c>
    </row>
    <row r="10437" spans="1:23" hidden="1" x14ac:dyDescent="0.2">
      <c r="A10437" t="s">
        <v>57</v>
      </c>
      <c r="B10437" t="s">
        <v>35982</v>
      </c>
      <c r="C10437" t="s">
        <v>35983</v>
      </c>
      <c r="D10437" t="s">
        <v>35984</v>
      </c>
      <c r="E10437" t="s">
        <v>107</v>
      </c>
      <c r="F10437" t="s">
        <v>14132</v>
      </c>
      <c r="G10437" s="2">
        <v>44708</v>
      </c>
      <c r="H10437" s="2">
        <v>44705</v>
      </c>
      <c r="I10437" s="2"/>
      <c r="J10437" s="19">
        <f t="shared" si="246"/>
        <v>44885</v>
      </c>
      <c r="K10437" s="2">
        <v>44889</v>
      </c>
      <c r="L10437" s="5" t="s">
        <v>31</v>
      </c>
      <c r="M10437" t="s">
        <v>138</v>
      </c>
      <c r="N10437" t="s">
        <v>32</v>
      </c>
      <c r="O10437" t="s">
        <v>28969</v>
      </c>
      <c r="P10437" t="s">
        <v>16814</v>
      </c>
      <c r="Q10437" t="s">
        <v>32205</v>
      </c>
      <c r="R10437" t="s">
        <v>67</v>
      </c>
      <c r="S10437" t="s">
        <v>304</v>
      </c>
      <c r="T10437" t="s">
        <v>80</v>
      </c>
      <c r="U10437" t="s">
        <v>299</v>
      </c>
      <c r="V10437" t="s">
        <v>299</v>
      </c>
      <c r="W10437" t="s">
        <v>299</v>
      </c>
    </row>
    <row r="10438" spans="1:23" hidden="1" x14ac:dyDescent="0.2">
      <c r="A10438" t="s">
        <v>57</v>
      </c>
      <c r="B10438" t="s">
        <v>35985</v>
      </c>
      <c r="C10438" t="s">
        <v>35983</v>
      </c>
      <c r="D10438" t="s">
        <v>35986</v>
      </c>
      <c r="E10438" t="s">
        <v>107</v>
      </c>
      <c r="F10438" t="s">
        <v>14132</v>
      </c>
      <c r="G10438" s="2">
        <v>44708</v>
      </c>
      <c r="H10438" s="2">
        <v>44705</v>
      </c>
      <c r="I10438" s="2"/>
      <c r="J10438" s="19">
        <f t="shared" si="246"/>
        <v>44885</v>
      </c>
      <c r="K10438" s="2">
        <v>44889</v>
      </c>
      <c r="L10438" s="5" t="s">
        <v>31</v>
      </c>
      <c r="M10438" t="s">
        <v>138</v>
      </c>
      <c r="N10438" t="s">
        <v>32</v>
      </c>
      <c r="O10438" t="s">
        <v>28969</v>
      </c>
      <c r="P10438" t="s">
        <v>16814</v>
      </c>
      <c r="Q10438" t="s">
        <v>32205</v>
      </c>
      <c r="R10438" t="s">
        <v>67</v>
      </c>
      <c r="S10438" t="s">
        <v>140</v>
      </c>
      <c r="T10438" t="s">
        <v>80</v>
      </c>
      <c r="U10438" t="s">
        <v>299</v>
      </c>
      <c r="V10438" t="s">
        <v>299</v>
      </c>
      <c r="W10438" t="s">
        <v>299</v>
      </c>
    </row>
    <row r="10439" spans="1:23" hidden="1" x14ac:dyDescent="0.2">
      <c r="A10439" t="s">
        <v>57</v>
      </c>
      <c r="B10439" t="s">
        <v>35987</v>
      </c>
      <c r="C10439" t="s">
        <v>35983</v>
      </c>
      <c r="D10439" t="s">
        <v>35988</v>
      </c>
      <c r="E10439" t="s">
        <v>107</v>
      </c>
      <c r="F10439" t="s">
        <v>14132</v>
      </c>
      <c r="G10439" s="2">
        <v>44708</v>
      </c>
      <c r="H10439" s="2">
        <v>44705</v>
      </c>
      <c r="I10439" s="2"/>
      <c r="J10439" s="19">
        <f t="shared" si="246"/>
        <v>44885</v>
      </c>
      <c r="K10439" s="2">
        <v>44889</v>
      </c>
      <c r="L10439" s="5" t="s">
        <v>31</v>
      </c>
      <c r="M10439" t="s">
        <v>63</v>
      </c>
      <c r="N10439" t="s">
        <v>32</v>
      </c>
      <c r="O10439" t="s">
        <v>28969</v>
      </c>
      <c r="P10439" t="s">
        <v>16814</v>
      </c>
      <c r="Q10439" t="s">
        <v>34001</v>
      </c>
      <c r="R10439" t="s">
        <v>67</v>
      </c>
      <c r="S10439" t="s">
        <v>637</v>
      </c>
      <c r="T10439" t="s">
        <v>69</v>
      </c>
      <c r="U10439" t="s">
        <v>299</v>
      </c>
      <c r="V10439" t="s">
        <v>299</v>
      </c>
      <c r="W10439" t="s">
        <v>299</v>
      </c>
    </row>
    <row r="10440" spans="1:23" hidden="1" x14ac:dyDescent="0.2">
      <c r="A10440" t="s">
        <v>57</v>
      </c>
      <c r="B10440" t="s">
        <v>35989</v>
      </c>
      <c r="C10440" t="s">
        <v>12097</v>
      </c>
      <c r="D10440" t="s">
        <v>35990</v>
      </c>
      <c r="E10440" t="s">
        <v>480</v>
      </c>
      <c r="F10440" t="s">
        <v>6538</v>
      </c>
      <c r="G10440" s="2">
        <v>44708</v>
      </c>
      <c r="H10440" s="2">
        <v>44686</v>
      </c>
      <c r="I10440" s="2"/>
      <c r="J10440" s="19">
        <f t="shared" si="246"/>
        <v>44866</v>
      </c>
      <c r="K10440" s="2">
        <v>44870</v>
      </c>
      <c r="L10440" s="5" t="s">
        <v>31</v>
      </c>
      <c r="M10440" t="s">
        <v>63</v>
      </c>
      <c r="N10440" t="s">
        <v>32</v>
      </c>
      <c r="O10440" t="s">
        <v>28969</v>
      </c>
      <c r="P10440" t="s">
        <v>16814</v>
      </c>
      <c r="Q10440" t="s">
        <v>31924</v>
      </c>
      <c r="R10440" t="s">
        <v>67</v>
      </c>
      <c r="S10440" t="s">
        <v>125</v>
      </c>
      <c r="T10440" t="s">
        <v>69</v>
      </c>
      <c r="U10440" t="s">
        <v>35991</v>
      </c>
      <c r="V10440" t="s">
        <v>35990</v>
      </c>
      <c r="W10440" t="s">
        <v>71</v>
      </c>
    </row>
    <row r="10441" spans="1:23" hidden="1" x14ac:dyDescent="0.2">
      <c r="A10441" t="s">
        <v>57</v>
      </c>
      <c r="B10441" t="s">
        <v>35992</v>
      </c>
      <c r="C10441" t="s">
        <v>35993</v>
      </c>
      <c r="D10441" t="s">
        <v>35994</v>
      </c>
      <c r="E10441" t="s">
        <v>86</v>
      </c>
      <c r="F10441" t="s">
        <v>2865</v>
      </c>
      <c r="G10441" s="2">
        <v>44708</v>
      </c>
      <c r="H10441" s="2">
        <v>44699</v>
      </c>
      <c r="I10441" s="2"/>
      <c r="J10441" s="19">
        <f t="shared" si="246"/>
        <v>44879</v>
      </c>
      <c r="K10441" s="2">
        <v>44883</v>
      </c>
      <c r="L10441" s="5" t="s">
        <v>31</v>
      </c>
      <c r="M10441" t="s">
        <v>138</v>
      </c>
      <c r="N10441" t="s">
        <v>32</v>
      </c>
      <c r="O10441" t="s">
        <v>28969</v>
      </c>
      <c r="P10441" t="s">
        <v>16814</v>
      </c>
      <c r="Q10441" t="s">
        <v>31387</v>
      </c>
      <c r="R10441" t="s">
        <v>67</v>
      </c>
      <c r="S10441" t="s">
        <v>100</v>
      </c>
      <c r="T10441" t="s">
        <v>69</v>
      </c>
      <c r="U10441" t="s">
        <v>35995</v>
      </c>
      <c r="V10441" t="s">
        <v>35994</v>
      </c>
      <c r="W10441" t="s">
        <v>142</v>
      </c>
    </row>
    <row r="10442" spans="1:23" hidden="1" x14ac:dyDescent="0.2">
      <c r="A10442" t="s">
        <v>57</v>
      </c>
      <c r="B10442" t="s">
        <v>35996</v>
      </c>
      <c r="C10442" t="s">
        <v>3912</v>
      </c>
      <c r="D10442" t="s">
        <v>35997</v>
      </c>
      <c r="E10442" t="s">
        <v>96</v>
      </c>
      <c r="F10442" t="s">
        <v>9143</v>
      </c>
      <c r="G10442" s="2">
        <v>44708</v>
      </c>
      <c r="H10442" s="2">
        <v>44685</v>
      </c>
      <c r="I10442" s="2"/>
      <c r="J10442" s="19">
        <f t="shared" si="246"/>
        <v>44865</v>
      </c>
      <c r="K10442" s="2">
        <v>44869</v>
      </c>
      <c r="L10442" s="5" t="s">
        <v>31</v>
      </c>
      <c r="M10442" t="s">
        <v>138</v>
      </c>
      <c r="N10442" t="s">
        <v>32</v>
      </c>
      <c r="O10442" t="s">
        <v>28969</v>
      </c>
      <c r="P10442" t="s">
        <v>16814</v>
      </c>
      <c r="Q10442" t="s">
        <v>31387</v>
      </c>
      <c r="R10442" t="s">
        <v>67</v>
      </c>
      <c r="S10442" t="s">
        <v>100</v>
      </c>
      <c r="T10442" t="s">
        <v>69</v>
      </c>
      <c r="U10442" t="s">
        <v>35998</v>
      </c>
      <c r="V10442" t="s">
        <v>35997</v>
      </c>
      <c r="W10442" t="s">
        <v>142</v>
      </c>
    </row>
    <row r="10443" spans="1:23" hidden="1" x14ac:dyDescent="0.2">
      <c r="A10443" t="s">
        <v>57</v>
      </c>
      <c r="B10443" t="s">
        <v>35999</v>
      </c>
      <c r="C10443" t="s">
        <v>3912</v>
      </c>
      <c r="D10443" t="s">
        <v>36000</v>
      </c>
      <c r="E10443" t="s">
        <v>96</v>
      </c>
      <c r="F10443" t="s">
        <v>3133</v>
      </c>
      <c r="G10443" s="2">
        <v>44708</v>
      </c>
      <c r="H10443" s="2">
        <v>44685</v>
      </c>
      <c r="I10443" s="2"/>
      <c r="J10443" s="19">
        <f t="shared" si="246"/>
        <v>44865</v>
      </c>
      <c r="K10443" s="2">
        <v>44869</v>
      </c>
      <c r="L10443" s="5" t="s">
        <v>31</v>
      </c>
      <c r="M10443" t="s">
        <v>138</v>
      </c>
      <c r="N10443" t="s">
        <v>32</v>
      </c>
      <c r="O10443" t="s">
        <v>28969</v>
      </c>
      <c r="P10443" t="s">
        <v>16814</v>
      </c>
      <c r="Q10443" t="s">
        <v>31387</v>
      </c>
      <c r="R10443" t="s">
        <v>67</v>
      </c>
      <c r="S10443" t="s">
        <v>100</v>
      </c>
      <c r="T10443" t="s">
        <v>69</v>
      </c>
      <c r="U10443" t="s">
        <v>36001</v>
      </c>
      <c r="V10443" t="s">
        <v>36000</v>
      </c>
      <c r="W10443" t="s">
        <v>142</v>
      </c>
    </row>
    <row r="10444" spans="1:23" hidden="1" x14ac:dyDescent="0.2">
      <c r="A10444" t="s">
        <v>57</v>
      </c>
      <c r="B10444" t="s">
        <v>36002</v>
      </c>
      <c r="C10444" t="s">
        <v>3206</v>
      </c>
      <c r="D10444" t="s">
        <v>36003</v>
      </c>
      <c r="E10444" t="s">
        <v>61</v>
      </c>
      <c r="F10444" t="s">
        <v>5686</v>
      </c>
      <c r="G10444" s="2">
        <v>44708</v>
      </c>
      <c r="H10444" s="2">
        <v>44704</v>
      </c>
      <c r="I10444" s="2"/>
      <c r="J10444" s="19">
        <f t="shared" si="246"/>
        <v>44884</v>
      </c>
      <c r="K10444" s="2">
        <v>44888</v>
      </c>
      <c r="L10444" s="5" t="s">
        <v>31</v>
      </c>
      <c r="M10444" t="s">
        <v>138</v>
      </c>
      <c r="N10444" t="s">
        <v>32</v>
      </c>
      <c r="O10444" t="s">
        <v>28969</v>
      </c>
      <c r="P10444" t="s">
        <v>16814</v>
      </c>
      <c r="Q10444" t="s">
        <v>28999</v>
      </c>
      <c r="R10444" t="s">
        <v>67</v>
      </c>
      <c r="S10444" t="s">
        <v>100</v>
      </c>
      <c r="T10444" t="s">
        <v>69</v>
      </c>
      <c r="U10444" t="s">
        <v>36004</v>
      </c>
      <c r="V10444" t="s">
        <v>36003</v>
      </c>
      <c r="W10444" t="s">
        <v>142</v>
      </c>
    </row>
    <row r="10445" spans="1:23" hidden="1" x14ac:dyDescent="0.2">
      <c r="A10445" t="s">
        <v>57</v>
      </c>
      <c r="B10445" t="s">
        <v>36005</v>
      </c>
      <c r="C10445" t="s">
        <v>36006</v>
      </c>
      <c r="D10445" t="s">
        <v>36007</v>
      </c>
      <c r="E10445" t="s">
        <v>136</v>
      </c>
      <c r="F10445" t="s">
        <v>3882</v>
      </c>
      <c r="G10445" s="2">
        <v>44708</v>
      </c>
      <c r="H10445" s="2">
        <v>44699</v>
      </c>
      <c r="I10445" s="2"/>
      <c r="J10445" s="19">
        <f t="shared" si="246"/>
        <v>44879</v>
      </c>
      <c r="K10445" s="2">
        <v>44883</v>
      </c>
      <c r="L10445" s="5" t="s">
        <v>31</v>
      </c>
      <c r="M10445" t="s">
        <v>63</v>
      </c>
      <c r="N10445" t="s">
        <v>32</v>
      </c>
      <c r="O10445" t="s">
        <v>28969</v>
      </c>
      <c r="P10445" t="s">
        <v>16814</v>
      </c>
      <c r="Q10445" t="s">
        <v>30219</v>
      </c>
      <c r="R10445" t="s">
        <v>67</v>
      </c>
      <c r="S10445" t="s">
        <v>90</v>
      </c>
      <c r="T10445" t="s">
        <v>69</v>
      </c>
      <c r="U10445" t="s">
        <v>299</v>
      </c>
      <c r="V10445" t="s">
        <v>299</v>
      </c>
      <c r="W10445" t="s">
        <v>299</v>
      </c>
    </row>
    <row r="10446" spans="1:23" hidden="1" x14ac:dyDescent="0.2">
      <c r="A10446" t="s">
        <v>57</v>
      </c>
      <c r="B10446" t="s">
        <v>36008</v>
      </c>
      <c r="C10446" t="s">
        <v>28269</v>
      </c>
      <c r="D10446" t="s">
        <v>36009</v>
      </c>
      <c r="E10446" t="s">
        <v>61</v>
      </c>
      <c r="F10446" t="s">
        <v>22335</v>
      </c>
      <c r="G10446" s="2">
        <v>44708</v>
      </c>
      <c r="H10446" s="2">
        <v>44697</v>
      </c>
      <c r="I10446" s="2"/>
      <c r="J10446" s="19">
        <f t="shared" si="246"/>
        <v>44877</v>
      </c>
      <c r="K10446" s="2">
        <v>44881</v>
      </c>
      <c r="L10446" s="5" t="s">
        <v>31</v>
      </c>
      <c r="M10446" t="s">
        <v>269</v>
      </c>
      <c r="N10446" t="s">
        <v>32</v>
      </c>
      <c r="O10446" t="s">
        <v>28969</v>
      </c>
      <c r="P10446" t="s">
        <v>16814</v>
      </c>
      <c r="Q10446" t="s">
        <v>16824</v>
      </c>
      <c r="R10446" t="s">
        <v>67</v>
      </c>
      <c r="S10446" t="s">
        <v>271</v>
      </c>
      <c r="T10446" t="s">
        <v>80</v>
      </c>
      <c r="U10446" t="s">
        <v>36010</v>
      </c>
      <c r="V10446" t="s">
        <v>36009</v>
      </c>
      <c r="W10446" t="s">
        <v>274</v>
      </c>
    </row>
    <row r="10447" spans="1:23" hidden="1" x14ac:dyDescent="0.2">
      <c r="A10447" t="s">
        <v>57</v>
      </c>
      <c r="B10447" t="s">
        <v>36011</v>
      </c>
      <c r="C10447" t="s">
        <v>28269</v>
      </c>
      <c r="D10447" t="s">
        <v>36012</v>
      </c>
      <c r="E10447" t="s">
        <v>61</v>
      </c>
      <c r="F10447" t="s">
        <v>26980</v>
      </c>
      <c r="G10447" s="2">
        <v>44708</v>
      </c>
      <c r="H10447" s="2">
        <v>44697</v>
      </c>
      <c r="I10447" s="2"/>
      <c r="J10447" s="19">
        <f t="shared" si="246"/>
        <v>44877</v>
      </c>
      <c r="K10447" s="2">
        <v>44881</v>
      </c>
      <c r="L10447" s="5" t="s">
        <v>31</v>
      </c>
      <c r="M10447" t="s">
        <v>138</v>
      </c>
      <c r="N10447" t="s">
        <v>32</v>
      </c>
      <c r="O10447" t="s">
        <v>28969</v>
      </c>
      <c r="P10447" t="s">
        <v>16814</v>
      </c>
      <c r="Q10447" t="s">
        <v>16871</v>
      </c>
      <c r="R10447" t="s">
        <v>67</v>
      </c>
      <c r="S10447" t="s">
        <v>4145</v>
      </c>
      <c r="T10447" t="s">
        <v>69</v>
      </c>
      <c r="U10447" t="s">
        <v>36013</v>
      </c>
      <c r="V10447" t="s">
        <v>36012</v>
      </c>
      <c r="W10447" t="s">
        <v>142</v>
      </c>
    </row>
    <row r="10448" spans="1:23" hidden="1" x14ac:dyDescent="0.2">
      <c r="A10448" t="s">
        <v>57</v>
      </c>
      <c r="B10448" t="s">
        <v>36014</v>
      </c>
      <c r="C10448" t="s">
        <v>19265</v>
      </c>
      <c r="D10448" t="s">
        <v>36015</v>
      </c>
      <c r="E10448" t="s">
        <v>96</v>
      </c>
      <c r="F10448" t="s">
        <v>3128</v>
      </c>
      <c r="G10448" s="2">
        <v>44708</v>
      </c>
      <c r="H10448" s="2">
        <v>44705</v>
      </c>
      <c r="I10448" s="2"/>
      <c r="J10448" s="19">
        <f t="shared" si="246"/>
        <v>44885</v>
      </c>
      <c r="K10448" s="2">
        <v>44889</v>
      </c>
      <c r="L10448" s="5" t="s">
        <v>31</v>
      </c>
      <c r="M10448" t="s">
        <v>269</v>
      </c>
      <c r="N10448" t="s">
        <v>32</v>
      </c>
      <c r="O10448" t="s">
        <v>28969</v>
      </c>
      <c r="P10448" t="s">
        <v>16814</v>
      </c>
      <c r="Q10448" t="s">
        <v>34454</v>
      </c>
      <c r="R10448" t="s">
        <v>201</v>
      </c>
      <c r="S10448" t="s">
        <v>271</v>
      </c>
      <c r="T10448" t="s">
        <v>202</v>
      </c>
      <c r="U10448" t="s">
        <v>299</v>
      </c>
      <c r="V10448" t="s">
        <v>299</v>
      </c>
      <c r="W10448" t="s">
        <v>299</v>
      </c>
    </row>
    <row r="10449" spans="1:23" hidden="1" x14ac:dyDescent="0.2">
      <c r="A10449" t="s">
        <v>57</v>
      </c>
      <c r="B10449" t="s">
        <v>36016</v>
      </c>
      <c r="C10449" t="s">
        <v>3668</v>
      </c>
      <c r="D10449" t="s">
        <v>36017</v>
      </c>
      <c r="E10449" t="s">
        <v>96</v>
      </c>
      <c r="F10449" t="s">
        <v>3133</v>
      </c>
      <c r="G10449" s="2">
        <v>44708</v>
      </c>
      <c r="H10449" s="2">
        <v>44704</v>
      </c>
      <c r="I10449" s="2"/>
      <c r="J10449" s="19">
        <f t="shared" si="246"/>
        <v>44884</v>
      </c>
      <c r="K10449" s="2">
        <v>44888</v>
      </c>
      <c r="L10449" s="5" t="s">
        <v>31</v>
      </c>
      <c r="M10449" t="s">
        <v>138</v>
      </c>
      <c r="N10449" t="s">
        <v>32</v>
      </c>
      <c r="O10449" t="s">
        <v>28969</v>
      </c>
      <c r="P10449" t="s">
        <v>16814</v>
      </c>
      <c r="Q10449" t="s">
        <v>31387</v>
      </c>
      <c r="R10449" t="s">
        <v>67</v>
      </c>
      <c r="S10449" t="s">
        <v>100</v>
      </c>
      <c r="T10449" t="s">
        <v>69</v>
      </c>
      <c r="U10449" t="s">
        <v>36018</v>
      </c>
      <c r="V10449" t="s">
        <v>36017</v>
      </c>
      <c r="W10449" t="s">
        <v>142</v>
      </c>
    </row>
    <row r="10450" spans="1:23" hidden="1" x14ac:dyDescent="0.2">
      <c r="A10450" t="s">
        <v>57</v>
      </c>
      <c r="B10450" t="s">
        <v>36019</v>
      </c>
      <c r="C10450" t="s">
        <v>9648</v>
      </c>
      <c r="D10450" t="s">
        <v>36020</v>
      </c>
      <c r="E10450" t="s">
        <v>96</v>
      </c>
      <c r="F10450" t="s">
        <v>3128</v>
      </c>
      <c r="G10450" s="2">
        <v>44708</v>
      </c>
      <c r="H10450" s="2">
        <v>44704</v>
      </c>
      <c r="I10450" s="2"/>
      <c r="J10450" s="19">
        <f t="shared" si="246"/>
        <v>44884</v>
      </c>
      <c r="K10450" s="2">
        <v>44888</v>
      </c>
      <c r="L10450" s="5" t="s">
        <v>31</v>
      </c>
      <c r="M10450" t="s">
        <v>138</v>
      </c>
      <c r="N10450" t="s">
        <v>32</v>
      </c>
      <c r="O10450" t="s">
        <v>28969</v>
      </c>
      <c r="P10450" t="s">
        <v>16814</v>
      </c>
      <c r="Q10450" t="s">
        <v>36021</v>
      </c>
      <c r="R10450" t="s">
        <v>67</v>
      </c>
      <c r="S10450" t="s">
        <v>4145</v>
      </c>
      <c r="T10450" t="s">
        <v>69</v>
      </c>
      <c r="U10450" t="s">
        <v>36022</v>
      </c>
      <c r="V10450" t="s">
        <v>36020</v>
      </c>
      <c r="W10450" t="s">
        <v>142</v>
      </c>
    </row>
    <row r="10451" spans="1:23" hidden="1" x14ac:dyDescent="0.2">
      <c r="A10451" t="s">
        <v>57</v>
      </c>
      <c r="B10451" t="s">
        <v>36023</v>
      </c>
      <c r="C10451" t="s">
        <v>7158</v>
      </c>
      <c r="D10451" t="s">
        <v>36024</v>
      </c>
      <c r="E10451" t="s">
        <v>96</v>
      </c>
      <c r="F10451" t="s">
        <v>3133</v>
      </c>
      <c r="G10451" s="2">
        <v>44708</v>
      </c>
      <c r="H10451" s="2">
        <v>44705</v>
      </c>
      <c r="I10451" s="2"/>
      <c r="J10451" s="19">
        <f t="shared" si="246"/>
        <v>44885</v>
      </c>
      <c r="K10451" s="2">
        <v>44889</v>
      </c>
      <c r="L10451" s="5" t="s">
        <v>31</v>
      </c>
      <c r="M10451" t="s">
        <v>138</v>
      </c>
      <c r="N10451" t="s">
        <v>32</v>
      </c>
      <c r="O10451" t="s">
        <v>28969</v>
      </c>
      <c r="P10451" t="s">
        <v>16814</v>
      </c>
      <c r="Q10451" t="s">
        <v>28999</v>
      </c>
      <c r="R10451" t="s">
        <v>67</v>
      </c>
      <c r="S10451" t="s">
        <v>100</v>
      </c>
      <c r="T10451" t="s">
        <v>69</v>
      </c>
      <c r="U10451" t="s">
        <v>36025</v>
      </c>
      <c r="V10451" t="s">
        <v>36024</v>
      </c>
      <c r="W10451" t="s">
        <v>142</v>
      </c>
    </row>
    <row r="10452" spans="1:23" hidden="1" x14ac:dyDescent="0.2">
      <c r="A10452" t="s">
        <v>57</v>
      </c>
      <c r="B10452" t="s">
        <v>36026</v>
      </c>
      <c r="C10452" t="s">
        <v>7158</v>
      </c>
      <c r="D10452" t="s">
        <v>36027</v>
      </c>
      <c r="E10452" t="s">
        <v>96</v>
      </c>
      <c r="F10452" t="s">
        <v>21092</v>
      </c>
      <c r="G10452" s="2">
        <v>44708</v>
      </c>
      <c r="H10452" s="2">
        <v>44705</v>
      </c>
      <c r="I10452" s="2"/>
      <c r="J10452" s="19">
        <f t="shared" si="246"/>
        <v>44885</v>
      </c>
      <c r="K10452" s="2">
        <v>44889</v>
      </c>
      <c r="L10452" s="5" t="s">
        <v>31</v>
      </c>
      <c r="M10452" t="s">
        <v>138</v>
      </c>
      <c r="N10452" t="s">
        <v>32</v>
      </c>
      <c r="O10452" t="s">
        <v>28969</v>
      </c>
      <c r="P10452" t="s">
        <v>16814</v>
      </c>
      <c r="Q10452" t="s">
        <v>29003</v>
      </c>
      <c r="R10452" t="s">
        <v>67</v>
      </c>
      <c r="S10452" t="s">
        <v>100</v>
      </c>
      <c r="T10452" t="s">
        <v>69</v>
      </c>
      <c r="U10452" t="s">
        <v>36028</v>
      </c>
      <c r="V10452" t="s">
        <v>36027</v>
      </c>
      <c r="W10452" t="s">
        <v>142</v>
      </c>
    </row>
    <row r="10453" spans="1:23" hidden="1" x14ac:dyDescent="0.2">
      <c r="A10453" t="s">
        <v>57</v>
      </c>
      <c r="B10453" t="s">
        <v>36029</v>
      </c>
      <c r="C10453" t="s">
        <v>36030</v>
      </c>
      <c r="D10453" t="s">
        <v>36031</v>
      </c>
      <c r="E10453" t="s">
        <v>107</v>
      </c>
      <c r="F10453" t="s">
        <v>493</v>
      </c>
      <c r="G10453" s="2">
        <v>44708</v>
      </c>
      <c r="H10453" s="2">
        <v>44700</v>
      </c>
      <c r="I10453" s="2"/>
      <c r="J10453" s="19">
        <f t="shared" si="246"/>
        <v>44880</v>
      </c>
      <c r="K10453" s="2">
        <v>44884</v>
      </c>
      <c r="L10453" s="5" t="s">
        <v>31</v>
      </c>
      <c r="M10453" t="s">
        <v>63</v>
      </c>
      <c r="N10453" t="s">
        <v>32</v>
      </c>
      <c r="O10453" t="s">
        <v>28969</v>
      </c>
      <c r="P10453" t="s">
        <v>16814</v>
      </c>
      <c r="Q10453" t="s">
        <v>32205</v>
      </c>
      <c r="R10453" t="s">
        <v>67</v>
      </c>
      <c r="S10453" t="s">
        <v>125</v>
      </c>
      <c r="T10453" t="s">
        <v>69</v>
      </c>
      <c r="U10453" t="s">
        <v>299</v>
      </c>
      <c r="V10453" t="s">
        <v>299</v>
      </c>
      <c r="W10453" t="s">
        <v>299</v>
      </c>
    </row>
    <row r="10454" spans="1:23" hidden="1" x14ac:dyDescent="0.2">
      <c r="A10454" t="s">
        <v>57</v>
      </c>
      <c r="B10454" t="s">
        <v>36032</v>
      </c>
      <c r="C10454" t="s">
        <v>36033</v>
      </c>
      <c r="D10454" t="s">
        <v>36034</v>
      </c>
      <c r="E10454" t="s">
        <v>96</v>
      </c>
      <c r="F10454" t="s">
        <v>4638</v>
      </c>
      <c r="G10454" s="2">
        <v>44708</v>
      </c>
      <c r="H10454" s="2">
        <v>44708</v>
      </c>
      <c r="I10454" s="2"/>
      <c r="J10454" s="19">
        <f t="shared" si="246"/>
        <v>44888</v>
      </c>
      <c r="K10454" s="2">
        <v>44892</v>
      </c>
      <c r="L10454" s="5" t="s">
        <v>31</v>
      </c>
      <c r="M10454" t="s">
        <v>269</v>
      </c>
      <c r="N10454" t="s">
        <v>32</v>
      </c>
      <c r="O10454" t="s">
        <v>28969</v>
      </c>
      <c r="P10454" t="s">
        <v>16814</v>
      </c>
      <c r="Q10454" t="s">
        <v>33078</v>
      </c>
      <c r="R10454" t="s">
        <v>67</v>
      </c>
      <c r="S10454" t="s">
        <v>280</v>
      </c>
      <c r="T10454" t="s">
        <v>69</v>
      </c>
      <c r="U10454" t="s">
        <v>299</v>
      </c>
      <c r="V10454" t="s">
        <v>299</v>
      </c>
      <c r="W10454" t="s">
        <v>299</v>
      </c>
    </row>
    <row r="10455" spans="1:23" hidden="1" x14ac:dyDescent="0.2">
      <c r="A10455" t="s">
        <v>57</v>
      </c>
      <c r="B10455" t="s">
        <v>36035</v>
      </c>
      <c r="C10455" t="s">
        <v>2694</v>
      </c>
      <c r="D10455" t="s">
        <v>36036</v>
      </c>
      <c r="E10455" t="s">
        <v>107</v>
      </c>
      <c r="F10455" t="s">
        <v>36037</v>
      </c>
      <c r="G10455" s="2">
        <v>44708</v>
      </c>
      <c r="H10455" s="2">
        <v>44705</v>
      </c>
      <c r="I10455" s="2"/>
      <c r="J10455" s="19">
        <f t="shared" si="246"/>
        <v>44885</v>
      </c>
      <c r="K10455" s="2">
        <v>44889</v>
      </c>
      <c r="L10455" s="5" t="s">
        <v>31</v>
      </c>
      <c r="M10455" t="s">
        <v>138</v>
      </c>
      <c r="N10455" t="s">
        <v>32</v>
      </c>
      <c r="O10455" t="s">
        <v>28969</v>
      </c>
      <c r="P10455" t="s">
        <v>16814</v>
      </c>
      <c r="Q10455" t="s">
        <v>36038</v>
      </c>
      <c r="R10455" t="s">
        <v>67</v>
      </c>
      <c r="S10455" t="s">
        <v>1566</v>
      </c>
      <c r="T10455" t="s">
        <v>69</v>
      </c>
      <c r="U10455" t="s">
        <v>36039</v>
      </c>
      <c r="V10455" t="s">
        <v>36036</v>
      </c>
      <c r="W10455" t="s">
        <v>142</v>
      </c>
    </row>
    <row r="10456" spans="1:23" hidden="1" x14ac:dyDescent="0.2">
      <c r="A10456" t="s">
        <v>57</v>
      </c>
      <c r="B10456" t="s">
        <v>36040</v>
      </c>
      <c r="C10456" t="s">
        <v>36041</v>
      </c>
      <c r="D10456" t="s">
        <v>36042</v>
      </c>
      <c r="E10456" t="s">
        <v>480</v>
      </c>
      <c r="F10456" t="s">
        <v>22354</v>
      </c>
      <c r="G10456" s="2">
        <v>44708</v>
      </c>
      <c r="H10456" s="2">
        <v>44700</v>
      </c>
      <c r="I10456" s="2"/>
      <c r="J10456" s="19">
        <f t="shared" si="246"/>
        <v>44880</v>
      </c>
      <c r="K10456" s="2">
        <v>44884</v>
      </c>
      <c r="L10456" s="5" t="s">
        <v>31</v>
      </c>
      <c r="M10456" t="s">
        <v>269</v>
      </c>
      <c r="N10456" t="s">
        <v>32</v>
      </c>
      <c r="O10456" t="s">
        <v>28969</v>
      </c>
      <c r="P10456" t="s">
        <v>16814</v>
      </c>
      <c r="Q10456" t="s">
        <v>30447</v>
      </c>
      <c r="R10456" t="s">
        <v>67</v>
      </c>
      <c r="S10456" t="s">
        <v>271</v>
      </c>
      <c r="T10456" t="s">
        <v>80</v>
      </c>
      <c r="U10456" t="s">
        <v>299</v>
      </c>
      <c r="V10456" t="s">
        <v>299</v>
      </c>
      <c r="W10456" t="s">
        <v>299</v>
      </c>
    </row>
    <row r="10457" spans="1:23" hidden="1" x14ac:dyDescent="0.2">
      <c r="A10457" t="s">
        <v>57</v>
      </c>
      <c r="B10457" t="s">
        <v>36043</v>
      </c>
      <c r="C10457" t="s">
        <v>36041</v>
      </c>
      <c r="D10457" t="s">
        <v>36044</v>
      </c>
      <c r="E10457" t="s">
        <v>480</v>
      </c>
      <c r="F10457" t="s">
        <v>22354</v>
      </c>
      <c r="G10457" s="2">
        <v>44708</v>
      </c>
      <c r="H10457" s="2">
        <v>44700</v>
      </c>
      <c r="I10457" s="2"/>
      <c r="J10457" s="19">
        <f t="shared" si="246"/>
        <v>44880</v>
      </c>
      <c r="K10457" s="2">
        <v>44884</v>
      </c>
      <c r="L10457" s="5" t="s">
        <v>31</v>
      </c>
      <c r="M10457" t="s">
        <v>269</v>
      </c>
      <c r="N10457" t="s">
        <v>32</v>
      </c>
      <c r="O10457" t="s">
        <v>28969</v>
      </c>
      <c r="P10457" t="s">
        <v>16814</v>
      </c>
      <c r="Q10457" t="s">
        <v>30447</v>
      </c>
      <c r="R10457" t="s">
        <v>1207</v>
      </c>
      <c r="S10457" t="s">
        <v>280</v>
      </c>
      <c r="T10457" t="s">
        <v>69</v>
      </c>
      <c r="U10457" t="s">
        <v>299</v>
      </c>
      <c r="V10457" t="s">
        <v>299</v>
      </c>
      <c r="W10457" t="s">
        <v>299</v>
      </c>
    </row>
    <row r="10458" spans="1:23" hidden="1" x14ac:dyDescent="0.2">
      <c r="A10458" t="s">
        <v>57</v>
      </c>
      <c r="B10458" t="s">
        <v>36045</v>
      </c>
      <c r="C10458" t="s">
        <v>36041</v>
      </c>
      <c r="D10458" t="s">
        <v>36046</v>
      </c>
      <c r="E10458" t="s">
        <v>480</v>
      </c>
      <c r="F10458" t="s">
        <v>22354</v>
      </c>
      <c r="G10458" s="2">
        <v>44708</v>
      </c>
      <c r="H10458" s="2">
        <v>44700</v>
      </c>
      <c r="I10458" s="2"/>
      <c r="J10458" s="19">
        <f t="shared" si="246"/>
        <v>44880</v>
      </c>
      <c r="K10458" s="2">
        <v>44884</v>
      </c>
      <c r="L10458" s="5" t="s">
        <v>31</v>
      </c>
      <c r="M10458" t="s">
        <v>138</v>
      </c>
      <c r="N10458" t="s">
        <v>32</v>
      </c>
      <c r="O10458" t="s">
        <v>28969</v>
      </c>
      <c r="P10458" t="s">
        <v>16814</v>
      </c>
      <c r="Q10458" t="s">
        <v>30447</v>
      </c>
      <c r="R10458" t="s">
        <v>67</v>
      </c>
      <c r="S10458" t="s">
        <v>4145</v>
      </c>
      <c r="T10458" t="s">
        <v>69</v>
      </c>
      <c r="U10458" t="s">
        <v>299</v>
      </c>
      <c r="V10458" t="s">
        <v>299</v>
      </c>
      <c r="W10458" t="s">
        <v>299</v>
      </c>
    </row>
    <row r="10459" spans="1:23" hidden="1" x14ac:dyDescent="0.2">
      <c r="A10459" t="s">
        <v>57</v>
      </c>
      <c r="B10459" t="s">
        <v>36047</v>
      </c>
      <c r="C10459" t="s">
        <v>36041</v>
      </c>
      <c r="D10459" t="s">
        <v>36048</v>
      </c>
      <c r="E10459" t="s">
        <v>480</v>
      </c>
      <c r="F10459" t="s">
        <v>22510</v>
      </c>
      <c r="G10459" s="2">
        <v>44708</v>
      </c>
      <c r="H10459" s="2">
        <v>44700</v>
      </c>
      <c r="I10459" s="2"/>
      <c r="J10459" s="19">
        <f t="shared" si="246"/>
        <v>44880</v>
      </c>
      <c r="K10459" s="2">
        <v>44884</v>
      </c>
      <c r="L10459" s="5" t="s">
        <v>31</v>
      </c>
      <c r="M10459" t="s">
        <v>138</v>
      </c>
      <c r="N10459" t="s">
        <v>32</v>
      </c>
      <c r="O10459" t="s">
        <v>28969</v>
      </c>
      <c r="P10459" t="s">
        <v>16814</v>
      </c>
      <c r="Q10459" t="s">
        <v>29003</v>
      </c>
      <c r="R10459" t="s">
        <v>67</v>
      </c>
      <c r="S10459" t="s">
        <v>100</v>
      </c>
      <c r="T10459" t="s">
        <v>69</v>
      </c>
      <c r="U10459" t="s">
        <v>36049</v>
      </c>
      <c r="V10459" t="s">
        <v>36048</v>
      </c>
      <c r="W10459" t="s">
        <v>142</v>
      </c>
    </row>
    <row r="10460" spans="1:23" hidden="1" x14ac:dyDescent="0.2">
      <c r="A10460" t="s">
        <v>57</v>
      </c>
      <c r="B10460" t="s">
        <v>36050</v>
      </c>
      <c r="C10460" t="s">
        <v>36051</v>
      </c>
      <c r="D10460" t="s">
        <v>36052</v>
      </c>
      <c r="E10460" t="s">
        <v>107</v>
      </c>
      <c r="F10460" t="s">
        <v>493</v>
      </c>
      <c r="G10460" s="2">
        <v>44708</v>
      </c>
      <c r="H10460" s="2">
        <v>44700</v>
      </c>
      <c r="I10460" s="2"/>
      <c r="J10460" s="19">
        <f t="shared" si="246"/>
        <v>44880</v>
      </c>
      <c r="K10460" s="2">
        <v>44884</v>
      </c>
      <c r="L10460" s="5" t="s">
        <v>31</v>
      </c>
      <c r="M10460" t="s">
        <v>63</v>
      </c>
      <c r="N10460" t="s">
        <v>32</v>
      </c>
      <c r="O10460" t="s">
        <v>28969</v>
      </c>
      <c r="P10460" t="s">
        <v>16814</v>
      </c>
      <c r="Q10460" t="s">
        <v>32205</v>
      </c>
      <c r="R10460" t="s">
        <v>67</v>
      </c>
      <c r="S10460" t="s">
        <v>583</v>
      </c>
      <c r="T10460" t="s">
        <v>80</v>
      </c>
      <c r="U10460" t="s">
        <v>299</v>
      </c>
      <c r="V10460" t="s">
        <v>299</v>
      </c>
      <c r="W10460" t="s">
        <v>299</v>
      </c>
    </row>
    <row r="10461" spans="1:23" hidden="1" x14ac:dyDescent="0.2">
      <c r="A10461" t="s">
        <v>57</v>
      </c>
      <c r="B10461" t="s">
        <v>36053</v>
      </c>
      <c r="C10461" t="s">
        <v>36051</v>
      </c>
      <c r="D10461" t="s">
        <v>36054</v>
      </c>
      <c r="E10461" t="s">
        <v>107</v>
      </c>
      <c r="F10461" t="s">
        <v>493</v>
      </c>
      <c r="G10461" s="2">
        <v>44708</v>
      </c>
      <c r="H10461" s="2">
        <v>44700</v>
      </c>
      <c r="I10461" s="2"/>
      <c r="J10461" s="19">
        <f t="shared" si="246"/>
        <v>44880</v>
      </c>
      <c r="K10461" s="2">
        <v>44884</v>
      </c>
      <c r="L10461" s="5" t="s">
        <v>31</v>
      </c>
      <c r="M10461" t="s">
        <v>77</v>
      </c>
      <c r="N10461" t="s">
        <v>32</v>
      </c>
      <c r="O10461" t="s">
        <v>28969</v>
      </c>
      <c r="P10461" t="s">
        <v>16814</v>
      </c>
      <c r="Q10461" t="s">
        <v>32205</v>
      </c>
      <c r="R10461" t="s">
        <v>67</v>
      </c>
      <c r="S10461" t="s">
        <v>79</v>
      </c>
      <c r="T10461" t="s">
        <v>80</v>
      </c>
      <c r="U10461" t="s">
        <v>33070</v>
      </c>
      <c r="V10461" t="s">
        <v>33071</v>
      </c>
      <c r="W10461" t="s">
        <v>82</v>
      </c>
    </row>
    <row r="10462" spans="1:23" hidden="1" x14ac:dyDescent="0.2">
      <c r="A10462" t="s">
        <v>57</v>
      </c>
      <c r="B10462" t="s">
        <v>36055</v>
      </c>
      <c r="C10462" t="s">
        <v>2666</v>
      </c>
      <c r="D10462" t="s">
        <v>36056</v>
      </c>
      <c r="E10462" t="s">
        <v>115</v>
      </c>
      <c r="F10462" t="s">
        <v>22703</v>
      </c>
      <c r="G10462" s="2">
        <v>44708</v>
      </c>
      <c r="H10462" s="2">
        <v>44706</v>
      </c>
      <c r="I10462" s="2"/>
      <c r="J10462" s="19">
        <f t="shared" si="246"/>
        <v>44886</v>
      </c>
      <c r="K10462" s="2">
        <v>44890</v>
      </c>
      <c r="L10462" s="5" t="s">
        <v>31</v>
      </c>
      <c r="M10462" t="s">
        <v>294</v>
      </c>
      <c r="N10462" t="s">
        <v>32</v>
      </c>
      <c r="O10462" t="s">
        <v>28969</v>
      </c>
      <c r="P10462" t="s">
        <v>16814</v>
      </c>
      <c r="Q10462" t="s">
        <v>36057</v>
      </c>
      <c r="R10462" t="s">
        <v>296</v>
      </c>
      <c r="S10462" t="s">
        <v>297</v>
      </c>
      <c r="T10462" t="s">
        <v>298</v>
      </c>
      <c r="U10462" t="s">
        <v>299</v>
      </c>
      <c r="V10462" t="s">
        <v>299</v>
      </c>
      <c r="W10462" t="s">
        <v>299</v>
      </c>
    </row>
    <row r="10463" spans="1:23" hidden="1" x14ac:dyDescent="0.2">
      <c r="A10463" t="s">
        <v>57</v>
      </c>
      <c r="B10463" t="s">
        <v>36058</v>
      </c>
      <c r="C10463" t="s">
        <v>2768</v>
      </c>
      <c r="D10463" t="s">
        <v>34795</v>
      </c>
      <c r="E10463" t="s">
        <v>107</v>
      </c>
      <c r="F10463" t="s">
        <v>4964</v>
      </c>
      <c r="G10463" s="2">
        <v>44708</v>
      </c>
      <c r="H10463" s="2">
        <v>44694</v>
      </c>
      <c r="I10463" s="2"/>
      <c r="J10463" s="19">
        <f t="shared" si="246"/>
        <v>44874</v>
      </c>
      <c r="K10463" s="2">
        <v>44878</v>
      </c>
      <c r="L10463" s="5" t="s">
        <v>31</v>
      </c>
      <c r="M10463" t="s">
        <v>77</v>
      </c>
      <c r="N10463" t="s">
        <v>32</v>
      </c>
      <c r="O10463" t="s">
        <v>28969</v>
      </c>
      <c r="P10463" t="s">
        <v>16814</v>
      </c>
      <c r="Q10463" t="s">
        <v>30971</v>
      </c>
      <c r="R10463" t="s">
        <v>67</v>
      </c>
      <c r="S10463" t="s">
        <v>79</v>
      </c>
      <c r="T10463" t="s">
        <v>80</v>
      </c>
      <c r="U10463" t="s">
        <v>34794</v>
      </c>
      <c r="V10463" t="s">
        <v>34795</v>
      </c>
      <c r="W10463" t="s">
        <v>82</v>
      </c>
    </row>
    <row r="10464" spans="1:23" hidden="1" x14ac:dyDescent="0.2">
      <c r="A10464" t="s">
        <v>57</v>
      </c>
      <c r="B10464" t="s">
        <v>36059</v>
      </c>
      <c r="C10464" t="s">
        <v>21270</v>
      </c>
      <c r="D10464" t="s">
        <v>36060</v>
      </c>
      <c r="E10464" t="s">
        <v>804</v>
      </c>
      <c r="F10464" t="s">
        <v>31461</v>
      </c>
      <c r="G10464" s="2">
        <v>44708</v>
      </c>
      <c r="H10464" s="2">
        <v>44705</v>
      </c>
      <c r="I10464" s="2"/>
      <c r="J10464" s="19">
        <f t="shared" si="246"/>
        <v>44885</v>
      </c>
      <c r="K10464" s="2">
        <v>44889</v>
      </c>
      <c r="L10464" s="5" t="s">
        <v>31</v>
      </c>
      <c r="M10464" t="s">
        <v>269</v>
      </c>
      <c r="N10464" t="s">
        <v>32</v>
      </c>
      <c r="O10464" t="s">
        <v>28969</v>
      </c>
      <c r="P10464" t="s">
        <v>16814</v>
      </c>
      <c r="Q10464" t="s">
        <v>30559</v>
      </c>
      <c r="R10464" t="s">
        <v>201</v>
      </c>
      <c r="S10464" t="s">
        <v>271</v>
      </c>
      <c r="T10464" t="s">
        <v>202</v>
      </c>
      <c r="U10464" t="s">
        <v>299</v>
      </c>
      <c r="V10464" t="s">
        <v>299</v>
      </c>
      <c r="W10464" t="s">
        <v>299</v>
      </c>
    </row>
    <row r="10465" spans="1:23" hidden="1" x14ac:dyDescent="0.2">
      <c r="A10465" t="s">
        <v>57</v>
      </c>
      <c r="B10465" t="s">
        <v>36061</v>
      </c>
      <c r="C10465" t="s">
        <v>6780</v>
      </c>
      <c r="D10465" t="s">
        <v>36062</v>
      </c>
      <c r="E10465" t="s">
        <v>96</v>
      </c>
      <c r="F10465" t="s">
        <v>24810</v>
      </c>
      <c r="G10465" s="2">
        <v>44708</v>
      </c>
      <c r="H10465" s="2">
        <v>44705</v>
      </c>
      <c r="I10465" s="2"/>
      <c r="J10465" s="19">
        <f t="shared" si="246"/>
        <v>44885</v>
      </c>
      <c r="K10465" s="2">
        <v>44889</v>
      </c>
      <c r="L10465" s="5" t="s">
        <v>31</v>
      </c>
      <c r="M10465" t="s">
        <v>138</v>
      </c>
      <c r="N10465" t="s">
        <v>32</v>
      </c>
      <c r="O10465" t="s">
        <v>28969</v>
      </c>
      <c r="P10465" t="s">
        <v>16814</v>
      </c>
      <c r="Q10465" t="s">
        <v>30219</v>
      </c>
      <c r="R10465" t="s">
        <v>67</v>
      </c>
      <c r="S10465" t="s">
        <v>100</v>
      </c>
      <c r="T10465" t="s">
        <v>69</v>
      </c>
      <c r="U10465" t="s">
        <v>299</v>
      </c>
      <c r="V10465" t="s">
        <v>299</v>
      </c>
      <c r="W10465" t="s">
        <v>299</v>
      </c>
    </row>
    <row r="10466" spans="1:23" hidden="1" x14ac:dyDescent="0.2">
      <c r="A10466" t="s">
        <v>57</v>
      </c>
      <c r="B10466" t="s">
        <v>36063</v>
      </c>
      <c r="C10466" t="s">
        <v>18783</v>
      </c>
      <c r="D10466" t="s">
        <v>36064</v>
      </c>
      <c r="E10466" t="s">
        <v>136</v>
      </c>
      <c r="F10466" t="s">
        <v>20137</v>
      </c>
      <c r="G10466" s="2">
        <v>44709</v>
      </c>
      <c r="H10466" s="2">
        <v>44708</v>
      </c>
      <c r="I10466" s="2"/>
      <c r="J10466" s="19">
        <f t="shared" si="246"/>
        <v>44888</v>
      </c>
      <c r="K10466" s="2">
        <v>44892</v>
      </c>
      <c r="L10466" s="5" t="s">
        <v>31</v>
      </c>
      <c r="M10466" t="s">
        <v>138</v>
      </c>
      <c r="N10466" t="s">
        <v>32</v>
      </c>
      <c r="O10466" t="s">
        <v>28969</v>
      </c>
      <c r="P10466" t="s">
        <v>16814</v>
      </c>
      <c r="Q10466" t="s">
        <v>28973</v>
      </c>
      <c r="R10466" t="s">
        <v>67</v>
      </c>
      <c r="S10466" t="s">
        <v>4145</v>
      </c>
      <c r="T10466" t="s">
        <v>69</v>
      </c>
      <c r="U10466" t="s">
        <v>36065</v>
      </c>
      <c r="V10466" t="s">
        <v>36064</v>
      </c>
      <c r="W10466" t="s">
        <v>142</v>
      </c>
    </row>
    <row r="10467" spans="1:23" hidden="1" x14ac:dyDescent="0.2">
      <c r="A10467" t="s">
        <v>57</v>
      </c>
      <c r="B10467" t="s">
        <v>36066</v>
      </c>
      <c r="C10467" t="s">
        <v>28664</v>
      </c>
      <c r="D10467" t="s">
        <v>36067</v>
      </c>
      <c r="E10467" t="s">
        <v>136</v>
      </c>
      <c r="F10467" t="s">
        <v>137</v>
      </c>
      <c r="G10467" s="2">
        <v>44708</v>
      </c>
      <c r="H10467" s="2">
        <v>44707</v>
      </c>
      <c r="I10467" s="2"/>
      <c r="J10467" s="19">
        <f t="shared" si="246"/>
        <v>44887</v>
      </c>
      <c r="K10467" s="2">
        <v>44891</v>
      </c>
      <c r="L10467" s="5" t="s">
        <v>31</v>
      </c>
      <c r="M10467" t="s">
        <v>4870</v>
      </c>
      <c r="N10467" t="s">
        <v>32</v>
      </c>
      <c r="O10467" t="s">
        <v>28969</v>
      </c>
      <c r="P10467" t="s">
        <v>16814</v>
      </c>
      <c r="Q10467" t="s">
        <v>28973</v>
      </c>
      <c r="R10467" t="s">
        <v>67</v>
      </c>
      <c r="S10467" t="s">
        <v>1072</v>
      </c>
      <c r="T10467" t="s">
        <v>80</v>
      </c>
      <c r="U10467" t="s">
        <v>299</v>
      </c>
      <c r="V10467" t="s">
        <v>299</v>
      </c>
      <c r="W10467" t="s">
        <v>299</v>
      </c>
    </row>
    <row r="10468" spans="1:23" hidden="1" x14ac:dyDescent="0.2">
      <c r="A10468" t="s">
        <v>57</v>
      </c>
      <c r="B10468" t="s">
        <v>36068</v>
      </c>
      <c r="C10468" t="s">
        <v>28664</v>
      </c>
      <c r="D10468" t="s">
        <v>36069</v>
      </c>
      <c r="E10468" t="s">
        <v>136</v>
      </c>
      <c r="F10468" t="s">
        <v>137</v>
      </c>
      <c r="G10468" s="2">
        <v>44708</v>
      </c>
      <c r="H10468" s="2">
        <v>44707</v>
      </c>
      <c r="I10468" s="2"/>
      <c r="J10468" s="19">
        <f t="shared" si="246"/>
        <v>44887</v>
      </c>
      <c r="K10468" s="2">
        <v>44891</v>
      </c>
      <c r="L10468" s="5" t="s">
        <v>31</v>
      </c>
      <c r="M10468" t="s">
        <v>294</v>
      </c>
      <c r="N10468" t="s">
        <v>32</v>
      </c>
      <c r="O10468" t="s">
        <v>28969</v>
      </c>
      <c r="P10468" t="s">
        <v>16814</v>
      </c>
      <c r="Q10468" t="s">
        <v>30447</v>
      </c>
      <c r="R10468" t="s">
        <v>296</v>
      </c>
      <c r="S10468" t="s">
        <v>297</v>
      </c>
      <c r="T10468" t="s">
        <v>298</v>
      </c>
      <c r="U10468" t="s">
        <v>299</v>
      </c>
      <c r="V10468" t="s">
        <v>299</v>
      </c>
      <c r="W10468" t="s">
        <v>299</v>
      </c>
    </row>
    <row r="10469" spans="1:23" hidden="1" x14ac:dyDescent="0.2">
      <c r="A10469" t="s">
        <v>57</v>
      </c>
      <c r="B10469" t="s">
        <v>36070</v>
      </c>
      <c r="C10469" t="s">
        <v>18783</v>
      </c>
      <c r="D10469" t="s">
        <v>36071</v>
      </c>
      <c r="E10469" t="s">
        <v>136</v>
      </c>
      <c r="F10469" t="s">
        <v>20137</v>
      </c>
      <c r="G10469" s="2">
        <v>44709</v>
      </c>
      <c r="H10469" s="2">
        <v>44708</v>
      </c>
      <c r="I10469" s="2"/>
      <c r="J10469" s="19">
        <f t="shared" si="246"/>
        <v>44888</v>
      </c>
      <c r="K10469" s="2">
        <v>44892</v>
      </c>
      <c r="L10469" s="5" t="s">
        <v>31</v>
      </c>
      <c r="M10469" t="s">
        <v>269</v>
      </c>
      <c r="N10469" t="s">
        <v>32</v>
      </c>
      <c r="O10469" t="s">
        <v>28969</v>
      </c>
      <c r="P10469" t="s">
        <v>16814</v>
      </c>
      <c r="Q10469" t="s">
        <v>30447</v>
      </c>
      <c r="R10469" t="s">
        <v>67</v>
      </c>
      <c r="S10469" t="s">
        <v>271</v>
      </c>
      <c r="T10469" t="s">
        <v>80</v>
      </c>
      <c r="U10469" t="s">
        <v>299</v>
      </c>
      <c r="V10469" t="s">
        <v>299</v>
      </c>
      <c r="W10469" t="s">
        <v>299</v>
      </c>
    </row>
    <row r="10470" spans="1:23" hidden="1" x14ac:dyDescent="0.2">
      <c r="A10470" t="s">
        <v>57</v>
      </c>
      <c r="B10470" t="s">
        <v>36072</v>
      </c>
      <c r="C10470" t="s">
        <v>18783</v>
      </c>
      <c r="D10470" t="s">
        <v>36073</v>
      </c>
      <c r="E10470" t="s">
        <v>136</v>
      </c>
      <c r="F10470" t="s">
        <v>20137</v>
      </c>
      <c r="G10470" s="2">
        <v>44709</v>
      </c>
      <c r="H10470" s="2">
        <v>44708</v>
      </c>
      <c r="I10470" s="2"/>
      <c r="J10470" s="19">
        <f t="shared" si="246"/>
        <v>44888</v>
      </c>
      <c r="K10470" s="2">
        <v>44892</v>
      </c>
      <c r="L10470" s="5" t="s">
        <v>31</v>
      </c>
      <c r="M10470" t="s">
        <v>138</v>
      </c>
      <c r="N10470" t="s">
        <v>32</v>
      </c>
      <c r="O10470" t="s">
        <v>28969</v>
      </c>
      <c r="P10470" t="s">
        <v>16814</v>
      </c>
      <c r="Q10470" t="s">
        <v>28973</v>
      </c>
      <c r="R10470" t="s">
        <v>67</v>
      </c>
      <c r="S10470" t="s">
        <v>1072</v>
      </c>
      <c r="T10470" t="s">
        <v>69</v>
      </c>
      <c r="U10470" t="s">
        <v>36074</v>
      </c>
      <c r="V10470" t="s">
        <v>36073</v>
      </c>
      <c r="W10470" t="s">
        <v>142</v>
      </c>
    </row>
    <row r="10471" spans="1:23" hidden="1" x14ac:dyDescent="0.2">
      <c r="A10471" t="s">
        <v>57</v>
      </c>
      <c r="B10471" t="s">
        <v>36075</v>
      </c>
      <c r="C10471" t="s">
        <v>18783</v>
      </c>
      <c r="D10471" t="s">
        <v>36076</v>
      </c>
      <c r="E10471" t="s">
        <v>136</v>
      </c>
      <c r="F10471" t="s">
        <v>137</v>
      </c>
      <c r="G10471" s="2">
        <v>44709</v>
      </c>
      <c r="H10471" s="2">
        <v>44708</v>
      </c>
      <c r="I10471" s="2"/>
      <c r="J10471" s="19">
        <f t="shared" si="246"/>
        <v>44888</v>
      </c>
      <c r="K10471" s="2">
        <v>44892</v>
      </c>
      <c r="L10471" s="5" t="s">
        <v>31</v>
      </c>
      <c r="M10471" t="s">
        <v>4870</v>
      </c>
      <c r="N10471" t="s">
        <v>32</v>
      </c>
      <c r="O10471" t="s">
        <v>28969</v>
      </c>
      <c r="P10471" t="s">
        <v>16814</v>
      </c>
      <c r="Q10471" t="s">
        <v>28973</v>
      </c>
      <c r="R10471" t="s">
        <v>67</v>
      </c>
      <c r="S10471" t="s">
        <v>1072</v>
      </c>
      <c r="T10471" t="s">
        <v>80</v>
      </c>
      <c r="U10471" t="s">
        <v>299</v>
      </c>
      <c r="V10471" t="s">
        <v>299</v>
      </c>
      <c r="W10471" t="s">
        <v>299</v>
      </c>
    </row>
    <row r="10472" spans="1:23" hidden="1" x14ac:dyDescent="0.2">
      <c r="A10472" t="s">
        <v>57</v>
      </c>
      <c r="B10472" t="s">
        <v>36077</v>
      </c>
      <c r="C10472" t="s">
        <v>19555</v>
      </c>
      <c r="D10472" t="s">
        <v>36078</v>
      </c>
      <c r="E10472" t="s">
        <v>136</v>
      </c>
      <c r="F10472" t="s">
        <v>4133</v>
      </c>
      <c r="G10472" s="2">
        <v>44709</v>
      </c>
      <c r="H10472" s="2">
        <v>44705</v>
      </c>
      <c r="I10472" s="2"/>
      <c r="J10472" s="19">
        <f t="shared" si="246"/>
        <v>44885</v>
      </c>
      <c r="K10472" s="2">
        <v>44889</v>
      </c>
      <c r="L10472" s="5" t="s">
        <v>31</v>
      </c>
      <c r="M10472" t="s">
        <v>63</v>
      </c>
      <c r="N10472" t="s">
        <v>32</v>
      </c>
      <c r="O10472" t="s">
        <v>28969</v>
      </c>
      <c r="P10472" t="s">
        <v>16814</v>
      </c>
      <c r="Q10472" t="s">
        <v>30271</v>
      </c>
      <c r="R10472" t="s">
        <v>67</v>
      </c>
      <c r="S10472" t="s">
        <v>79</v>
      </c>
      <c r="T10472" t="s">
        <v>69</v>
      </c>
      <c r="U10472" t="s">
        <v>299</v>
      </c>
      <c r="V10472" t="s">
        <v>299</v>
      </c>
      <c r="W10472" t="s">
        <v>299</v>
      </c>
    </row>
    <row r="10473" spans="1:23" hidden="1" x14ac:dyDescent="0.2">
      <c r="A10473" t="s">
        <v>57</v>
      </c>
      <c r="B10473" t="s">
        <v>36079</v>
      </c>
      <c r="C10473" t="s">
        <v>7768</v>
      </c>
      <c r="D10473" t="s">
        <v>36080</v>
      </c>
      <c r="E10473" t="s">
        <v>107</v>
      </c>
      <c r="F10473" t="s">
        <v>493</v>
      </c>
      <c r="G10473" s="2">
        <v>44709</v>
      </c>
      <c r="H10473" s="2">
        <v>44706</v>
      </c>
      <c r="I10473" s="2"/>
      <c r="J10473" s="19">
        <f t="shared" si="246"/>
        <v>44886</v>
      </c>
      <c r="K10473" s="2">
        <v>44890</v>
      </c>
      <c r="L10473" s="5" t="s">
        <v>31</v>
      </c>
      <c r="M10473" t="s">
        <v>63</v>
      </c>
      <c r="N10473" t="s">
        <v>32</v>
      </c>
      <c r="O10473" t="s">
        <v>28969</v>
      </c>
      <c r="P10473" t="s">
        <v>16814</v>
      </c>
      <c r="Q10473" t="s">
        <v>34001</v>
      </c>
      <c r="R10473" t="s">
        <v>67</v>
      </c>
      <c r="S10473" t="s">
        <v>1549</v>
      </c>
      <c r="T10473" t="s">
        <v>69</v>
      </c>
      <c r="U10473" t="s">
        <v>299</v>
      </c>
      <c r="V10473" t="s">
        <v>299</v>
      </c>
      <c r="W10473" t="s">
        <v>299</v>
      </c>
    </row>
    <row r="10474" spans="1:23" hidden="1" x14ac:dyDescent="0.2">
      <c r="A10474" t="s">
        <v>57</v>
      </c>
      <c r="B10474" t="s">
        <v>36081</v>
      </c>
      <c r="C10474" t="s">
        <v>6491</v>
      </c>
      <c r="D10474" t="s">
        <v>36082</v>
      </c>
      <c r="E10474" t="s">
        <v>96</v>
      </c>
      <c r="F10474" t="s">
        <v>15872</v>
      </c>
      <c r="G10474" s="2">
        <v>44709</v>
      </c>
      <c r="H10474" s="2">
        <v>44708</v>
      </c>
      <c r="I10474" s="2"/>
      <c r="J10474" s="19">
        <f t="shared" si="246"/>
        <v>44888</v>
      </c>
      <c r="K10474" s="2">
        <v>44892</v>
      </c>
      <c r="L10474" s="5" t="s">
        <v>31</v>
      </c>
      <c r="M10474" t="s">
        <v>138</v>
      </c>
      <c r="N10474" t="s">
        <v>32</v>
      </c>
      <c r="O10474" t="s">
        <v>28969</v>
      </c>
      <c r="P10474" t="s">
        <v>16814</v>
      </c>
      <c r="Q10474" t="s">
        <v>29003</v>
      </c>
      <c r="R10474" t="s">
        <v>67</v>
      </c>
      <c r="S10474" t="s">
        <v>100</v>
      </c>
      <c r="T10474" t="s">
        <v>69</v>
      </c>
      <c r="U10474" t="s">
        <v>36083</v>
      </c>
      <c r="V10474" t="s">
        <v>36082</v>
      </c>
      <c r="W10474" t="s">
        <v>142</v>
      </c>
    </row>
    <row r="10475" spans="1:23" hidden="1" x14ac:dyDescent="0.2">
      <c r="A10475" t="s">
        <v>57</v>
      </c>
      <c r="B10475" t="s">
        <v>36084</v>
      </c>
      <c r="C10475" t="s">
        <v>36085</v>
      </c>
      <c r="D10475" t="s">
        <v>36086</v>
      </c>
      <c r="E10475" t="s">
        <v>107</v>
      </c>
      <c r="F10475" t="s">
        <v>21765</v>
      </c>
      <c r="G10475" s="2">
        <v>44709</v>
      </c>
      <c r="H10475" s="2">
        <v>44700</v>
      </c>
      <c r="I10475" s="2"/>
      <c r="J10475" s="19">
        <f t="shared" si="246"/>
        <v>44880</v>
      </c>
      <c r="K10475" s="2">
        <v>44884</v>
      </c>
      <c r="L10475" s="5" t="s">
        <v>31</v>
      </c>
      <c r="M10475" t="s">
        <v>63</v>
      </c>
      <c r="N10475" t="s">
        <v>32</v>
      </c>
      <c r="O10475" t="s">
        <v>28969</v>
      </c>
      <c r="P10475" t="s">
        <v>16814</v>
      </c>
      <c r="Q10475" t="s">
        <v>36087</v>
      </c>
      <c r="R10475" t="s">
        <v>67</v>
      </c>
      <c r="S10475" t="s">
        <v>79</v>
      </c>
      <c r="T10475" t="s">
        <v>69</v>
      </c>
      <c r="U10475" t="s">
        <v>299</v>
      </c>
      <c r="V10475" t="s">
        <v>299</v>
      </c>
      <c r="W10475" t="s">
        <v>299</v>
      </c>
    </row>
    <row r="10476" spans="1:23" hidden="1" x14ac:dyDescent="0.2">
      <c r="A10476" t="s">
        <v>57</v>
      </c>
      <c r="B10476" t="s">
        <v>36088</v>
      </c>
      <c r="C10476" t="s">
        <v>3668</v>
      </c>
      <c r="D10476" t="s">
        <v>36089</v>
      </c>
      <c r="E10476" t="s">
        <v>96</v>
      </c>
      <c r="F10476" t="s">
        <v>1957</v>
      </c>
      <c r="G10476" s="2">
        <v>44709</v>
      </c>
      <c r="H10476" s="2">
        <v>44705</v>
      </c>
      <c r="I10476" s="2"/>
      <c r="J10476" s="19">
        <f t="shared" si="246"/>
        <v>44885</v>
      </c>
      <c r="K10476" s="2">
        <v>44889</v>
      </c>
      <c r="L10476" s="5" t="s">
        <v>31</v>
      </c>
      <c r="M10476" t="s">
        <v>269</v>
      </c>
      <c r="N10476" t="s">
        <v>32</v>
      </c>
      <c r="O10476" t="s">
        <v>28969</v>
      </c>
      <c r="P10476" t="s">
        <v>16814</v>
      </c>
      <c r="Q10476" t="s">
        <v>32205</v>
      </c>
      <c r="R10476" t="s">
        <v>67</v>
      </c>
      <c r="S10476" t="s">
        <v>430</v>
      </c>
      <c r="T10476" t="s">
        <v>69</v>
      </c>
      <c r="U10476" t="s">
        <v>299</v>
      </c>
      <c r="V10476" t="s">
        <v>299</v>
      </c>
      <c r="W10476" t="s">
        <v>299</v>
      </c>
    </row>
    <row r="10477" spans="1:23" hidden="1" x14ac:dyDescent="0.2">
      <c r="A10477" t="s">
        <v>57</v>
      </c>
      <c r="B10477" t="s">
        <v>36090</v>
      </c>
      <c r="C10477" t="s">
        <v>3668</v>
      </c>
      <c r="D10477" t="s">
        <v>36091</v>
      </c>
      <c r="E10477" t="s">
        <v>96</v>
      </c>
      <c r="F10477" t="s">
        <v>9143</v>
      </c>
      <c r="G10477" s="2">
        <v>44709</v>
      </c>
      <c r="H10477" s="2">
        <v>44705</v>
      </c>
      <c r="I10477" s="2"/>
      <c r="J10477" s="19">
        <f t="shared" si="246"/>
        <v>44885</v>
      </c>
      <c r="K10477" s="2">
        <v>44889</v>
      </c>
      <c r="L10477" s="5" t="s">
        <v>31</v>
      </c>
      <c r="M10477" t="s">
        <v>98</v>
      </c>
      <c r="N10477" t="s">
        <v>32</v>
      </c>
      <c r="O10477" t="s">
        <v>28969</v>
      </c>
      <c r="P10477" t="s">
        <v>16814</v>
      </c>
      <c r="Q10477" t="s">
        <v>31979</v>
      </c>
      <c r="R10477" t="s">
        <v>67</v>
      </c>
      <c r="S10477" t="s">
        <v>100</v>
      </c>
      <c r="T10477" t="s">
        <v>80</v>
      </c>
      <c r="U10477" t="s">
        <v>299</v>
      </c>
      <c r="V10477" t="s">
        <v>299</v>
      </c>
      <c r="W10477" t="s">
        <v>299</v>
      </c>
    </row>
    <row r="10478" spans="1:23" hidden="1" x14ac:dyDescent="0.2">
      <c r="A10478" t="s">
        <v>57</v>
      </c>
      <c r="B10478" t="s">
        <v>36092</v>
      </c>
      <c r="C10478" t="s">
        <v>1547</v>
      </c>
      <c r="D10478" t="s">
        <v>36093</v>
      </c>
      <c r="E10478" t="s">
        <v>107</v>
      </c>
      <c r="F10478" t="s">
        <v>2227</v>
      </c>
      <c r="G10478" s="2">
        <v>44709</v>
      </c>
      <c r="H10478" s="2">
        <v>44706</v>
      </c>
      <c r="I10478" s="2"/>
      <c r="J10478" s="19">
        <f t="shared" si="246"/>
        <v>44886</v>
      </c>
      <c r="K10478" s="2">
        <v>44890</v>
      </c>
      <c r="L10478" s="5" t="s">
        <v>31</v>
      </c>
      <c r="M10478" t="s">
        <v>269</v>
      </c>
      <c r="N10478" t="s">
        <v>32</v>
      </c>
      <c r="O10478" t="s">
        <v>28969</v>
      </c>
      <c r="P10478" t="s">
        <v>16814</v>
      </c>
      <c r="Q10478" t="s">
        <v>28977</v>
      </c>
      <c r="R10478" t="s">
        <v>67</v>
      </c>
      <c r="S10478" t="s">
        <v>430</v>
      </c>
      <c r="T10478" t="s">
        <v>69</v>
      </c>
      <c r="U10478" t="s">
        <v>36094</v>
      </c>
      <c r="V10478" t="s">
        <v>36093</v>
      </c>
      <c r="W10478" t="s">
        <v>274</v>
      </c>
    </row>
    <row r="10479" spans="1:23" hidden="1" x14ac:dyDescent="0.2">
      <c r="A10479" t="s">
        <v>57</v>
      </c>
      <c r="B10479" t="s">
        <v>36095</v>
      </c>
      <c r="C10479" t="s">
        <v>31350</v>
      </c>
      <c r="D10479" t="s">
        <v>36096</v>
      </c>
      <c r="E10479" t="s">
        <v>107</v>
      </c>
      <c r="F10479" t="s">
        <v>4397</v>
      </c>
      <c r="G10479" s="2">
        <v>44709</v>
      </c>
      <c r="H10479" s="2">
        <v>44701</v>
      </c>
      <c r="I10479" s="2"/>
      <c r="J10479" s="19">
        <f t="shared" si="246"/>
        <v>44881</v>
      </c>
      <c r="K10479" s="2">
        <v>44885</v>
      </c>
      <c r="L10479" s="5" t="s">
        <v>31</v>
      </c>
      <c r="M10479" t="s">
        <v>63</v>
      </c>
      <c r="N10479" t="s">
        <v>32</v>
      </c>
      <c r="O10479" t="s">
        <v>28969</v>
      </c>
      <c r="P10479" t="s">
        <v>16814</v>
      </c>
      <c r="Q10479" t="s">
        <v>34001</v>
      </c>
      <c r="R10479" t="s">
        <v>67</v>
      </c>
      <c r="S10479" t="s">
        <v>79</v>
      </c>
      <c r="T10479" t="s">
        <v>69</v>
      </c>
      <c r="U10479" t="s">
        <v>299</v>
      </c>
      <c r="V10479" t="s">
        <v>299</v>
      </c>
      <c r="W10479" t="s">
        <v>299</v>
      </c>
    </row>
    <row r="10480" spans="1:23" hidden="1" x14ac:dyDescent="0.2">
      <c r="A10480" t="s">
        <v>57</v>
      </c>
      <c r="B10480" t="s">
        <v>36097</v>
      </c>
      <c r="C10480" t="s">
        <v>11809</v>
      </c>
      <c r="D10480" t="s">
        <v>36098</v>
      </c>
      <c r="E10480" t="s">
        <v>310</v>
      </c>
      <c r="F10480" t="s">
        <v>12700</v>
      </c>
      <c r="G10480" s="2">
        <v>44709</v>
      </c>
      <c r="H10480" s="2">
        <v>44693</v>
      </c>
      <c r="I10480" s="2"/>
      <c r="J10480" s="19">
        <f t="shared" si="246"/>
        <v>44873</v>
      </c>
      <c r="K10480" s="2">
        <v>44877</v>
      </c>
      <c r="L10480" s="5" t="s">
        <v>31</v>
      </c>
      <c r="M10480" t="s">
        <v>63</v>
      </c>
      <c r="N10480" t="s">
        <v>32</v>
      </c>
      <c r="O10480" t="s">
        <v>28969</v>
      </c>
      <c r="P10480" t="s">
        <v>16814</v>
      </c>
      <c r="Q10480" t="s">
        <v>31310</v>
      </c>
      <c r="R10480" t="s">
        <v>67</v>
      </c>
      <c r="S10480" t="s">
        <v>179</v>
      </c>
      <c r="T10480" t="s">
        <v>69</v>
      </c>
      <c r="U10480" t="s">
        <v>299</v>
      </c>
      <c r="V10480" t="s">
        <v>299</v>
      </c>
      <c r="W10480" t="s">
        <v>299</v>
      </c>
    </row>
    <row r="10481" spans="1:23" hidden="1" x14ac:dyDescent="0.2">
      <c r="A10481" t="s">
        <v>57</v>
      </c>
      <c r="B10481" t="s">
        <v>36099</v>
      </c>
      <c r="C10481" t="s">
        <v>36100</v>
      </c>
      <c r="D10481" t="s">
        <v>36101</v>
      </c>
      <c r="E10481" t="s">
        <v>107</v>
      </c>
      <c r="F10481" t="s">
        <v>493</v>
      </c>
      <c r="G10481" s="2">
        <v>44709</v>
      </c>
      <c r="H10481" s="2">
        <v>44706</v>
      </c>
      <c r="I10481" s="2"/>
      <c r="J10481" s="19">
        <f t="shared" si="246"/>
        <v>44886</v>
      </c>
      <c r="K10481" s="2">
        <v>44890</v>
      </c>
      <c r="L10481" s="5" t="s">
        <v>31</v>
      </c>
      <c r="M10481" t="s">
        <v>63</v>
      </c>
      <c r="N10481" t="s">
        <v>32</v>
      </c>
      <c r="O10481" t="s">
        <v>28969</v>
      </c>
      <c r="P10481" t="s">
        <v>16814</v>
      </c>
      <c r="Q10481" t="s">
        <v>34417</v>
      </c>
      <c r="R10481" t="s">
        <v>67</v>
      </c>
      <c r="S10481" t="s">
        <v>79</v>
      </c>
      <c r="T10481" t="s">
        <v>69</v>
      </c>
      <c r="U10481" t="s">
        <v>299</v>
      </c>
      <c r="V10481" t="s">
        <v>299</v>
      </c>
      <c r="W10481" t="s">
        <v>299</v>
      </c>
    </row>
    <row r="10482" spans="1:23" hidden="1" x14ac:dyDescent="0.2">
      <c r="A10482" t="s">
        <v>57</v>
      </c>
      <c r="B10482" t="s">
        <v>36102</v>
      </c>
      <c r="C10482" t="s">
        <v>10202</v>
      </c>
      <c r="D10482" t="s">
        <v>36103</v>
      </c>
      <c r="E10482" t="s">
        <v>107</v>
      </c>
      <c r="F10482" t="s">
        <v>18909</v>
      </c>
      <c r="G10482" s="2">
        <v>44709</v>
      </c>
      <c r="H10482" s="2">
        <v>44690</v>
      </c>
      <c r="I10482" s="2"/>
      <c r="J10482" s="19">
        <f t="shared" si="246"/>
        <v>44870</v>
      </c>
      <c r="K10482" s="2">
        <v>44874</v>
      </c>
      <c r="L10482" s="5" t="s">
        <v>31</v>
      </c>
      <c r="M10482" t="s">
        <v>63</v>
      </c>
      <c r="N10482" t="s">
        <v>32</v>
      </c>
      <c r="O10482" t="s">
        <v>28969</v>
      </c>
      <c r="P10482" t="s">
        <v>16814</v>
      </c>
      <c r="Q10482" t="s">
        <v>30447</v>
      </c>
      <c r="R10482" t="s">
        <v>67</v>
      </c>
      <c r="S10482" t="s">
        <v>583</v>
      </c>
      <c r="T10482" t="s">
        <v>80</v>
      </c>
      <c r="U10482" t="s">
        <v>299</v>
      </c>
      <c r="V10482" t="s">
        <v>299</v>
      </c>
      <c r="W10482" t="s">
        <v>299</v>
      </c>
    </row>
    <row r="10483" spans="1:23" hidden="1" x14ac:dyDescent="0.2">
      <c r="A10483" t="s">
        <v>57</v>
      </c>
      <c r="B10483" t="s">
        <v>36104</v>
      </c>
      <c r="C10483" t="s">
        <v>995</v>
      </c>
      <c r="D10483" t="s">
        <v>36105</v>
      </c>
      <c r="E10483" t="s">
        <v>61</v>
      </c>
      <c r="F10483" t="s">
        <v>19930</v>
      </c>
      <c r="G10483" s="2">
        <v>44709</v>
      </c>
      <c r="H10483" s="2">
        <v>44701</v>
      </c>
      <c r="I10483" s="2"/>
      <c r="J10483" s="19">
        <f t="shared" si="246"/>
        <v>44881</v>
      </c>
      <c r="K10483" s="2">
        <v>44885</v>
      </c>
      <c r="L10483" s="5" t="s">
        <v>31</v>
      </c>
      <c r="M10483" t="s">
        <v>63</v>
      </c>
      <c r="N10483" t="s">
        <v>32</v>
      </c>
      <c r="O10483" t="s">
        <v>28969</v>
      </c>
      <c r="P10483" t="s">
        <v>16814</v>
      </c>
      <c r="Q10483" t="s">
        <v>29003</v>
      </c>
      <c r="R10483" t="s">
        <v>67</v>
      </c>
      <c r="S10483" t="s">
        <v>90</v>
      </c>
      <c r="T10483" t="s">
        <v>69</v>
      </c>
      <c r="U10483" t="s">
        <v>36106</v>
      </c>
      <c r="V10483" t="s">
        <v>36105</v>
      </c>
      <c r="W10483" t="s">
        <v>71</v>
      </c>
    </row>
    <row r="10484" spans="1:23" hidden="1" x14ac:dyDescent="0.2">
      <c r="A10484" t="s">
        <v>57</v>
      </c>
      <c r="B10484" t="s">
        <v>36107</v>
      </c>
      <c r="C10484" t="s">
        <v>36108</v>
      </c>
      <c r="D10484" t="s">
        <v>36109</v>
      </c>
      <c r="E10484" t="s">
        <v>107</v>
      </c>
      <c r="F10484" t="s">
        <v>11626</v>
      </c>
      <c r="G10484" s="2">
        <v>44709</v>
      </c>
      <c r="H10484" s="2">
        <v>44705</v>
      </c>
      <c r="I10484" s="2"/>
      <c r="J10484" s="19">
        <f t="shared" si="246"/>
        <v>44885</v>
      </c>
      <c r="K10484" s="2">
        <v>44889</v>
      </c>
      <c r="L10484" s="5" t="s">
        <v>31</v>
      </c>
      <c r="M10484" t="s">
        <v>138</v>
      </c>
      <c r="N10484" t="s">
        <v>32</v>
      </c>
      <c r="O10484" t="s">
        <v>28969</v>
      </c>
      <c r="P10484" t="s">
        <v>16814</v>
      </c>
      <c r="Q10484" t="s">
        <v>31041</v>
      </c>
      <c r="R10484" t="s">
        <v>67</v>
      </c>
      <c r="S10484" t="s">
        <v>100</v>
      </c>
      <c r="T10484" t="s">
        <v>69</v>
      </c>
      <c r="U10484" t="s">
        <v>299</v>
      </c>
      <c r="V10484" t="s">
        <v>299</v>
      </c>
      <c r="W10484" t="s">
        <v>299</v>
      </c>
    </row>
    <row r="10485" spans="1:23" hidden="1" x14ac:dyDescent="0.2">
      <c r="A10485" t="s">
        <v>57</v>
      </c>
      <c r="B10485" t="s">
        <v>36110</v>
      </c>
      <c r="C10485" t="s">
        <v>32547</v>
      </c>
      <c r="D10485" t="s">
        <v>36111</v>
      </c>
      <c r="E10485" t="s">
        <v>107</v>
      </c>
      <c r="F10485" t="s">
        <v>162</v>
      </c>
      <c r="G10485" s="2">
        <v>44709</v>
      </c>
      <c r="H10485" s="2">
        <v>44686</v>
      </c>
      <c r="I10485" s="2"/>
      <c r="J10485" s="19">
        <f t="shared" si="246"/>
        <v>44866</v>
      </c>
      <c r="K10485" s="2">
        <v>44870</v>
      </c>
      <c r="L10485" s="5" t="s">
        <v>31</v>
      </c>
      <c r="M10485" t="s">
        <v>63</v>
      </c>
      <c r="N10485" t="s">
        <v>32</v>
      </c>
      <c r="O10485" t="s">
        <v>28969</v>
      </c>
      <c r="P10485" t="s">
        <v>16814</v>
      </c>
      <c r="Q10485" t="s">
        <v>34001</v>
      </c>
      <c r="R10485" t="s">
        <v>201</v>
      </c>
      <c r="S10485" t="s">
        <v>583</v>
      </c>
      <c r="T10485" t="s">
        <v>202</v>
      </c>
      <c r="U10485" t="s">
        <v>299</v>
      </c>
      <c r="V10485" t="s">
        <v>299</v>
      </c>
      <c r="W10485" t="s">
        <v>299</v>
      </c>
    </row>
    <row r="10486" spans="1:23" hidden="1" x14ac:dyDescent="0.2">
      <c r="A10486" t="s">
        <v>57</v>
      </c>
      <c r="B10486" t="s">
        <v>36112</v>
      </c>
      <c r="C10486" t="s">
        <v>33526</v>
      </c>
      <c r="D10486" t="s">
        <v>36113</v>
      </c>
      <c r="E10486" t="s">
        <v>480</v>
      </c>
      <c r="F10486" t="s">
        <v>22354</v>
      </c>
      <c r="G10486" s="2">
        <v>44709</v>
      </c>
      <c r="H10486" s="2">
        <v>44700</v>
      </c>
      <c r="I10486" s="2"/>
      <c r="J10486" s="19">
        <f t="shared" si="246"/>
        <v>44880</v>
      </c>
      <c r="K10486" s="2">
        <v>44884</v>
      </c>
      <c r="L10486" s="5" t="s">
        <v>31</v>
      </c>
      <c r="M10486" t="s">
        <v>269</v>
      </c>
      <c r="N10486" t="s">
        <v>32</v>
      </c>
      <c r="O10486" t="s">
        <v>28969</v>
      </c>
      <c r="P10486" t="s">
        <v>16814</v>
      </c>
      <c r="Q10486" t="s">
        <v>30271</v>
      </c>
      <c r="R10486" t="s">
        <v>1207</v>
      </c>
      <c r="S10486" t="s">
        <v>280</v>
      </c>
      <c r="T10486" t="s">
        <v>69</v>
      </c>
      <c r="U10486" t="s">
        <v>299</v>
      </c>
      <c r="V10486" t="s">
        <v>299</v>
      </c>
      <c r="W10486" t="s">
        <v>299</v>
      </c>
    </row>
    <row r="10487" spans="1:23" hidden="1" x14ac:dyDescent="0.2">
      <c r="A10487" t="s">
        <v>57</v>
      </c>
      <c r="B10487" t="s">
        <v>36114</v>
      </c>
      <c r="C10487" t="s">
        <v>3941</v>
      </c>
      <c r="D10487" t="s">
        <v>36115</v>
      </c>
      <c r="E10487" t="s">
        <v>310</v>
      </c>
      <c r="F10487" t="s">
        <v>21080</v>
      </c>
      <c r="G10487" s="2">
        <v>44709</v>
      </c>
      <c r="H10487" s="2">
        <v>44693</v>
      </c>
      <c r="I10487" s="2"/>
      <c r="J10487" s="19">
        <f t="shared" si="246"/>
        <v>44873</v>
      </c>
      <c r="K10487" s="2">
        <v>44877</v>
      </c>
      <c r="L10487" s="5" t="s">
        <v>31</v>
      </c>
      <c r="M10487" t="s">
        <v>63</v>
      </c>
      <c r="N10487" t="s">
        <v>32</v>
      </c>
      <c r="O10487" t="s">
        <v>28969</v>
      </c>
      <c r="P10487" t="s">
        <v>16814</v>
      </c>
      <c r="Q10487" t="s">
        <v>30219</v>
      </c>
      <c r="R10487" t="s">
        <v>67</v>
      </c>
      <c r="S10487" t="s">
        <v>536</v>
      </c>
      <c r="T10487" t="s">
        <v>69</v>
      </c>
      <c r="U10487" t="s">
        <v>299</v>
      </c>
      <c r="V10487" t="s">
        <v>299</v>
      </c>
      <c r="W10487" t="s">
        <v>299</v>
      </c>
    </row>
    <row r="10488" spans="1:23" hidden="1" x14ac:dyDescent="0.2">
      <c r="A10488" t="s">
        <v>57</v>
      </c>
      <c r="B10488" t="s">
        <v>36116</v>
      </c>
      <c r="C10488" t="s">
        <v>5694</v>
      </c>
      <c r="D10488" t="s">
        <v>36117</v>
      </c>
      <c r="E10488" t="s">
        <v>61</v>
      </c>
      <c r="F10488" t="s">
        <v>28706</v>
      </c>
      <c r="G10488" s="2">
        <v>44709</v>
      </c>
      <c r="H10488" s="2">
        <v>44694</v>
      </c>
      <c r="I10488" s="2"/>
      <c r="J10488" s="19">
        <f t="shared" si="246"/>
        <v>44874</v>
      </c>
      <c r="K10488" s="2">
        <v>44878</v>
      </c>
      <c r="L10488" s="5" t="s">
        <v>31</v>
      </c>
      <c r="M10488" t="s">
        <v>63</v>
      </c>
      <c r="N10488" t="s">
        <v>32</v>
      </c>
      <c r="O10488" t="s">
        <v>28969</v>
      </c>
      <c r="P10488" t="s">
        <v>16814</v>
      </c>
      <c r="Q10488" t="s">
        <v>31001</v>
      </c>
      <c r="R10488" t="s">
        <v>67</v>
      </c>
      <c r="S10488" t="s">
        <v>90</v>
      </c>
      <c r="T10488" t="s">
        <v>69</v>
      </c>
      <c r="U10488" t="s">
        <v>36118</v>
      </c>
      <c r="V10488" t="s">
        <v>36117</v>
      </c>
      <c r="W10488" t="s">
        <v>71</v>
      </c>
    </row>
    <row r="10489" spans="1:23" hidden="1" x14ac:dyDescent="0.2">
      <c r="A10489" t="s">
        <v>57</v>
      </c>
      <c r="B10489" t="s">
        <v>36119</v>
      </c>
      <c r="C10489" t="s">
        <v>18025</v>
      </c>
      <c r="D10489" t="s">
        <v>36120</v>
      </c>
      <c r="E10489" t="s">
        <v>107</v>
      </c>
      <c r="F10489" t="s">
        <v>17213</v>
      </c>
      <c r="G10489" s="2">
        <v>44709</v>
      </c>
      <c r="H10489" s="2">
        <v>44705</v>
      </c>
      <c r="I10489" s="2"/>
      <c r="J10489" s="19">
        <f t="shared" si="246"/>
        <v>44885</v>
      </c>
      <c r="K10489" s="2">
        <v>44889</v>
      </c>
      <c r="L10489" s="5" t="s">
        <v>31</v>
      </c>
      <c r="M10489" t="s">
        <v>63</v>
      </c>
      <c r="N10489" t="s">
        <v>32</v>
      </c>
      <c r="O10489" t="s">
        <v>28969</v>
      </c>
      <c r="P10489" t="s">
        <v>16814</v>
      </c>
      <c r="Q10489" t="s">
        <v>30219</v>
      </c>
      <c r="R10489" t="s">
        <v>67</v>
      </c>
      <c r="S10489" t="s">
        <v>90</v>
      </c>
      <c r="T10489" t="s">
        <v>69</v>
      </c>
      <c r="U10489" t="s">
        <v>299</v>
      </c>
      <c r="V10489" t="s">
        <v>299</v>
      </c>
      <c r="W10489" t="s">
        <v>299</v>
      </c>
    </row>
    <row r="10490" spans="1:23" hidden="1" x14ac:dyDescent="0.2">
      <c r="A10490" t="s">
        <v>57</v>
      </c>
      <c r="B10490" t="s">
        <v>36121</v>
      </c>
      <c r="C10490" t="s">
        <v>36122</v>
      </c>
      <c r="D10490" t="s">
        <v>36123</v>
      </c>
      <c r="E10490" t="s">
        <v>96</v>
      </c>
      <c r="F10490" t="s">
        <v>36124</v>
      </c>
      <c r="G10490" s="2">
        <v>44709</v>
      </c>
      <c r="H10490" s="2">
        <v>44709</v>
      </c>
      <c r="I10490" s="2"/>
      <c r="J10490" s="19">
        <f t="shared" si="246"/>
        <v>44889</v>
      </c>
      <c r="K10490" s="2">
        <v>44893</v>
      </c>
      <c r="L10490" s="5" t="s">
        <v>31</v>
      </c>
      <c r="M10490" t="s">
        <v>63</v>
      </c>
      <c r="N10490" t="s">
        <v>32</v>
      </c>
      <c r="O10490" t="s">
        <v>28969</v>
      </c>
      <c r="P10490" t="s">
        <v>16814</v>
      </c>
      <c r="Q10490" t="s">
        <v>29003</v>
      </c>
      <c r="R10490" t="s">
        <v>67</v>
      </c>
      <c r="S10490" t="s">
        <v>90</v>
      </c>
      <c r="T10490" t="s">
        <v>69</v>
      </c>
      <c r="U10490" t="s">
        <v>36125</v>
      </c>
      <c r="V10490" t="s">
        <v>36123</v>
      </c>
      <c r="W10490" t="s">
        <v>71</v>
      </c>
    </row>
    <row r="10491" spans="1:23" hidden="1" x14ac:dyDescent="0.2">
      <c r="A10491" t="s">
        <v>57</v>
      </c>
      <c r="B10491" t="s">
        <v>36126</v>
      </c>
      <c r="C10491" t="s">
        <v>12625</v>
      </c>
      <c r="D10491" t="s">
        <v>36127</v>
      </c>
      <c r="E10491" t="s">
        <v>176</v>
      </c>
      <c r="F10491" t="s">
        <v>27991</v>
      </c>
      <c r="G10491" s="2">
        <v>44709</v>
      </c>
      <c r="H10491" s="2">
        <v>44706</v>
      </c>
      <c r="I10491" s="2"/>
      <c r="J10491" s="19">
        <f t="shared" si="246"/>
        <v>44886</v>
      </c>
      <c r="K10491" s="2">
        <v>44890</v>
      </c>
      <c r="L10491" s="5" t="s">
        <v>31</v>
      </c>
      <c r="M10491" t="s">
        <v>77</v>
      </c>
      <c r="N10491" t="s">
        <v>32</v>
      </c>
      <c r="O10491" t="s">
        <v>28969</v>
      </c>
      <c r="P10491" t="s">
        <v>16814</v>
      </c>
      <c r="Q10491" t="s">
        <v>30455</v>
      </c>
      <c r="R10491" t="s">
        <v>67</v>
      </c>
      <c r="S10491" t="s">
        <v>79</v>
      </c>
      <c r="T10491" t="s">
        <v>80</v>
      </c>
      <c r="U10491" t="s">
        <v>31624</v>
      </c>
      <c r="V10491" t="s">
        <v>31625</v>
      </c>
      <c r="W10491" t="s">
        <v>82</v>
      </c>
    </row>
    <row r="10492" spans="1:23" hidden="1" x14ac:dyDescent="0.2">
      <c r="A10492" t="s">
        <v>57</v>
      </c>
      <c r="B10492" t="s">
        <v>36128</v>
      </c>
      <c r="C10492" t="s">
        <v>12625</v>
      </c>
      <c r="D10492" t="s">
        <v>36129</v>
      </c>
      <c r="E10492" t="s">
        <v>176</v>
      </c>
      <c r="F10492" t="s">
        <v>27991</v>
      </c>
      <c r="G10492" s="2">
        <v>44709</v>
      </c>
      <c r="H10492" s="2">
        <v>44706</v>
      </c>
      <c r="I10492" s="2"/>
      <c r="J10492" s="19">
        <f t="shared" si="246"/>
        <v>44886</v>
      </c>
      <c r="K10492" s="2">
        <v>44890</v>
      </c>
      <c r="L10492" s="5" t="s">
        <v>31</v>
      </c>
      <c r="M10492" t="s">
        <v>77</v>
      </c>
      <c r="N10492" t="s">
        <v>32</v>
      </c>
      <c r="O10492" t="s">
        <v>28969</v>
      </c>
      <c r="P10492" t="s">
        <v>16814</v>
      </c>
      <c r="Q10492" t="s">
        <v>36130</v>
      </c>
      <c r="R10492" t="s">
        <v>67</v>
      </c>
      <c r="S10492" t="s">
        <v>79</v>
      </c>
      <c r="T10492" t="s">
        <v>80</v>
      </c>
      <c r="U10492" t="s">
        <v>31624</v>
      </c>
      <c r="V10492" t="s">
        <v>31625</v>
      </c>
      <c r="W10492" t="s">
        <v>82</v>
      </c>
    </row>
    <row r="10493" spans="1:23" hidden="1" x14ac:dyDescent="0.2">
      <c r="A10493" t="s">
        <v>57</v>
      </c>
      <c r="B10493" t="s">
        <v>36131</v>
      </c>
      <c r="C10493" t="s">
        <v>12625</v>
      </c>
      <c r="D10493" t="s">
        <v>36132</v>
      </c>
      <c r="E10493" t="s">
        <v>176</v>
      </c>
      <c r="F10493" t="s">
        <v>27991</v>
      </c>
      <c r="G10493" s="2">
        <v>44709</v>
      </c>
      <c r="H10493" s="2">
        <v>44706</v>
      </c>
      <c r="I10493" s="2"/>
      <c r="J10493" s="19">
        <f t="shared" si="246"/>
        <v>44886</v>
      </c>
      <c r="K10493" s="2">
        <v>44890</v>
      </c>
      <c r="L10493" s="5" t="s">
        <v>31</v>
      </c>
      <c r="M10493" t="s">
        <v>77</v>
      </c>
      <c r="N10493" t="s">
        <v>32</v>
      </c>
      <c r="O10493" t="s">
        <v>28969</v>
      </c>
      <c r="P10493" t="s">
        <v>16814</v>
      </c>
      <c r="Q10493" t="s">
        <v>30455</v>
      </c>
      <c r="R10493" t="s">
        <v>67</v>
      </c>
      <c r="S10493" t="s">
        <v>79</v>
      </c>
      <c r="T10493" t="s">
        <v>80</v>
      </c>
      <c r="U10493" t="s">
        <v>31624</v>
      </c>
      <c r="V10493" t="s">
        <v>31625</v>
      </c>
      <c r="W10493" t="s">
        <v>82</v>
      </c>
    </row>
    <row r="10494" spans="1:23" hidden="1" x14ac:dyDescent="0.2">
      <c r="A10494" t="s">
        <v>57</v>
      </c>
      <c r="B10494" t="s">
        <v>36133</v>
      </c>
      <c r="C10494" t="s">
        <v>36134</v>
      </c>
      <c r="D10494" t="s">
        <v>36135</v>
      </c>
      <c r="E10494" t="s">
        <v>61</v>
      </c>
      <c r="F10494" t="s">
        <v>21931</v>
      </c>
      <c r="G10494" s="2">
        <v>44709</v>
      </c>
      <c r="H10494" s="2">
        <v>44705</v>
      </c>
      <c r="I10494" s="2"/>
      <c r="J10494" s="19">
        <f t="shared" si="246"/>
        <v>44885</v>
      </c>
      <c r="K10494" s="2">
        <v>44889</v>
      </c>
      <c r="L10494" s="5" t="s">
        <v>31</v>
      </c>
      <c r="M10494" t="s">
        <v>63</v>
      </c>
      <c r="N10494" t="s">
        <v>32</v>
      </c>
      <c r="O10494" t="s">
        <v>28969</v>
      </c>
      <c r="P10494" t="s">
        <v>16814</v>
      </c>
      <c r="Q10494" t="s">
        <v>29003</v>
      </c>
      <c r="R10494" t="s">
        <v>67</v>
      </c>
      <c r="S10494" t="s">
        <v>90</v>
      </c>
      <c r="T10494" t="s">
        <v>69</v>
      </c>
      <c r="U10494" t="s">
        <v>36136</v>
      </c>
      <c r="V10494" t="s">
        <v>36135</v>
      </c>
      <c r="W10494" t="s">
        <v>71</v>
      </c>
    </row>
    <row r="10495" spans="1:23" hidden="1" x14ac:dyDescent="0.2">
      <c r="A10495" t="s">
        <v>57</v>
      </c>
      <c r="B10495" t="s">
        <v>36137</v>
      </c>
      <c r="C10495" t="s">
        <v>8139</v>
      </c>
      <c r="D10495" t="s">
        <v>36138</v>
      </c>
      <c r="E10495" t="s">
        <v>107</v>
      </c>
      <c r="F10495" t="s">
        <v>2649</v>
      </c>
      <c r="G10495" s="2">
        <v>44709</v>
      </c>
      <c r="H10495" s="2">
        <v>44700</v>
      </c>
      <c r="I10495" s="2"/>
      <c r="J10495" s="19">
        <f t="shared" si="246"/>
        <v>44880</v>
      </c>
      <c r="K10495" s="2">
        <v>44884</v>
      </c>
      <c r="L10495" s="5" t="s">
        <v>31</v>
      </c>
      <c r="M10495" t="s">
        <v>269</v>
      </c>
      <c r="N10495" t="s">
        <v>32</v>
      </c>
      <c r="O10495" t="s">
        <v>28969</v>
      </c>
      <c r="P10495" t="s">
        <v>16814</v>
      </c>
      <c r="Q10495" t="s">
        <v>28973</v>
      </c>
      <c r="R10495" t="s">
        <v>67</v>
      </c>
      <c r="S10495" t="s">
        <v>280</v>
      </c>
      <c r="T10495" t="s">
        <v>69</v>
      </c>
      <c r="U10495" t="s">
        <v>36139</v>
      </c>
      <c r="V10495" t="s">
        <v>36138</v>
      </c>
      <c r="W10495" t="s">
        <v>274</v>
      </c>
    </row>
    <row r="10496" spans="1:23" hidden="1" x14ac:dyDescent="0.2">
      <c r="A10496" t="s">
        <v>57</v>
      </c>
      <c r="B10496" t="s">
        <v>36140</v>
      </c>
      <c r="C10496" t="s">
        <v>3149</v>
      </c>
      <c r="D10496" t="s">
        <v>36141</v>
      </c>
      <c r="E10496" t="s">
        <v>115</v>
      </c>
      <c r="F10496" t="s">
        <v>28612</v>
      </c>
      <c r="G10496" s="2">
        <v>44709</v>
      </c>
      <c r="H10496" s="2">
        <v>44700</v>
      </c>
      <c r="I10496" s="2"/>
      <c r="J10496" s="19">
        <f t="shared" si="246"/>
        <v>44880</v>
      </c>
      <c r="K10496" s="2">
        <v>44884</v>
      </c>
      <c r="L10496" s="5" t="s">
        <v>31</v>
      </c>
      <c r="M10496" t="s">
        <v>269</v>
      </c>
      <c r="N10496" t="s">
        <v>32</v>
      </c>
      <c r="O10496" t="s">
        <v>28969</v>
      </c>
      <c r="P10496" t="s">
        <v>16814</v>
      </c>
      <c r="Q10496" t="s">
        <v>30447</v>
      </c>
      <c r="R10496" t="s">
        <v>67</v>
      </c>
      <c r="S10496" t="s">
        <v>430</v>
      </c>
      <c r="T10496" t="s">
        <v>69</v>
      </c>
      <c r="U10496" t="s">
        <v>299</v>
      </c>
      <c r="V10496" t="s">
        <v>299</v>
      </c>
      <c r="W10496" t="s">
        <v>299</v>
      </c>
    </row>
    <row r="10497" spans="1:23" hidden="1" x14ac:dyDescent="0.2">
      <c r="A10497" t="s">
        <v>57</v>
      </c>
      <c r="B10497" t="s">
        <v>36142</v>
      </c>
      <c r="C10497" t="s">
        <v>36143</v>
      </c>
      <c r="D10497" t="s">
        <v>36144</v>
      </c>
      <c r="E10497" t="s">
        <v>107</v>
      </c>
      <c r="F10497" t="s">
        <v>3095</v>
      </c>
      <c r="G10497" s="2">
        <v>44709</v>
      </c>
      <c r="H10497" s="2">
        <v>44700</v>
      </c>
      <c r="I10497" s="2"/>
      <c r="J10497" s="19">
        <f t="shared" si="246"/>
        <v>44880</v>
      </c>
      <c r="K10497" s="2">
        <v>44884</v>
      </c>
      <c r="L10497" s="5" t="s">
        <v>31</v>
      </c>
      <c r="M10497" t="s">
        <v>63</v>
      </c>
      <c r="N10497" t="s">
        <v>32</v>
      </c>
      <c r="O10497" t="s">
        <v>28969</v>
      </c>
      <c r="P10497" t="s">
        <v>16814</v>
      </c>
      <c r="Q10497" t="s">
        <v>30219</v>
      </c>
      <c r="R10497" t="s">
        <v>67</v>
      </c>
      <c r="S10497" t="s">
        <v>90</v>
      </c>
      <c r="T10497" t="s">
        <v>69</v>
      </c>
      <c r="U10497" t="s">
        <v>299</v>
      </c>
      <c r="V10497" t="s">
        <v>299</v>
      </c>
      <c r="W10497" t="s">
        <v>299</v>
      </c>
    </row>
    <row r="10498" spans="1:23" hidden="1" x14ac:dyDescent="0.2">
      <c r="A10498" t="s">
        <v>57</v>
      </c>
      <c r="B10498" t="s">
        <v>36145</v>
      </c>
      <c r="C10498" t="s">
        <v>36143</v>
      </c>
      <c r="D10498" t="s">
        <v>36146</v>
      </c>
      <c r="E10498" t="s">
        <v>107</v>
      </c>
      <c r="F10498" t="s">
        <v>21765</v>
      </c>
      <c r="G10498" s="2">
        <v>44709</v>
      </c>
      <c r="H10498" s="2">
        <v>44700</v>
      </c>
      <c r="I10498" s="2"/>
      <c r="J10498" s="19">
        <f t="shared" si="246"/>
        <v>44880</v>
      </c>
      <c r="K10498" s="2">
        <v>44884</v>
      </c>
      <c r="L10498" s="5" t="s">
        <v>31</v>
      </c>
      <c r="M10498" t="s">
        <v>63</v>
      </c>
      <c r="N10498" t="s">
        <v>32</v>
      </c>
      <c r="O10498" t="s">
        <v>28969</v>
      </c>
      <c r="P10498" t="s">
        <v>16814</v>
      </c>
      <c r="Q10498" t="s">
        <v>30219</v>
      </c>
      <c r="R10498" t="s">
        <v>67</v>
      </c>
      <c r="S10498" t="s">
        <v>583</v>
      </c>
      <c r="T10498" t="s">
        <v>80</v>
      </c>
      <c r="U10498" t="s">
        <v>299</v>
      </c>
      <c r="V10498" t="s">
        <v>299</v>
      </c>
      <c r="W10498" t="s">
        <v>299</v>
      </c>
    </row>
    <row r="10499" spans="1:23" hidden="1" x14ac:dyDescent="0.2">
      <c r="A10499" t="s">
        <v>57</v>
      </c>
      <c r="B10499" t="s">
        <v>36147</v>
      </c>
      <c r="C10499" t="s">
        <v>12308</v>
      </c>
      <c r="D10499" t="s">
        <v>36148</v>
      </c>
      <c r="E10499" t="s">
        <v>804</v>
      </c>
      <c r="F10499" t="s">
        <v>31461</v>
      </c>
      <c r="G10499" s="2">
        <v>44709</v>
      </c>
      <c r="H10499" s="2">
        <v>44704</v>
      </c>
      <c r="I10499" s="2"/>
      <c r="J10499" s="19">
        <f t="shared" si="246"/>
        <v>44884</v>
      </c>
      <c r="K10499" s="2">
        <v>44888</v>
      </c>
      <c r="L10499" s="5" t="s">
        <v>31</v>
      </c>
      <c r="M10499" t="s">
        <v>269</v>
      </c>
      <c r="N10499" t="s">
        <v>32</v>
      </c>
      <c r="O10499" t="s">
        <v>28969</v>
      </c>
      <c r="P10499" t="s">
        <v>16814</v>
      </c>
      <c r="Q10499" t="s">
        <v>30447</v>
      </c>
      <c r="R10499" t="s">
        <v>67</v>
      </c>
      <c r="S10499" t="s">
        <v>271</v>
      </c>
      <c r="T10499" t="s">
        <v>80</v>
      </c>
      <c r="U10499" t="s">
        <v>299</v>
      </c>
      <c r="V10499" t="s">
        <v>299</v>
      </c>
      <c r="W10499" t="s">
        <v>299</v>
      </c>
    </row>
    <row r="10500" spans="1:23" hidden="1" x14ac:dyDescent="0.2">
      <c r="A10500" t="s">
        <v>57</v>
      </c>
      <c r="B10500" t="s">
        <v>36149</v>
      </c>
      <c r="C10500" t="s">
        <v>5798</v>
      </c>
      <c r="D10500" t="s">
        <v>36150</v>
      </c>
      <c r="E10500" t="s">
        <v>107</v>
      </c>
      <c r="F10500" t="s">
        <v>18909</v>
      </c>
      <c r="G10500" s="2">
        <v>44709</v>
      </c>
      <c r="H10500" s="2">
        <v>44688</v>
      </c>
      <c r="I10500" s="2"/>
      <c r="J10500" s="19">
        <f t="shared" ref="J10500:J10544" si="247">H10500+180</f>
        <v>44868</v>
      </c>
      <c r="K10500" s="2">
        <v>44872</v>
      </c>
      <c r="L10500" s="5" t="s">
        <v>31</v>
      </c>
      <c r="M10500" t="s">
        <v>163</v>
      </c>
      <c r="N10500" t="s">
        <v>32</v>
      </c>
      <c r="O10500" t="s">
        <v>28969</v>
      </c>
      <c r="P10500" t="s">
        <v>16814</v>
      </c>
      <c r="Q10500" t="s">
        <v>30271</v>
      </c>
      <c r="R10500" t="s">
        <v>67</v>
      </c>
      <c r="S10500" t="s">
        <v>165</v>
      </c>
      <c r="T10500" t="s">
        <v>80</v>
      </c>
      <c r="U10500" t="s">
        <v>34894</v>
      </c>
      <c r="V10500" t="s">
        <v>34895</v>
      </c>
      <c r="W10500" t="s">
        <v>167</v>
      </c>
    </row>
    <row r="10501" spans="1:23" hidden="1" x14ac:dyDescent="0.2">
      <c r="A10501" t="s">
        <v>57</v>
      </c>
      <c r="B10501" t="s">
        <v>36151</v>
      </c>
      <c r="C10501" t="s">
        <v>5605</v>
      </c>
      <c r="D10501" t="s">
        <v>36152</v>
      </c>
      <c r="E10501" t="s">
        <v>96</v>
      </c>
      <c r="F10501" t="s">
        <v>9143</v>
      </c>
      <c r="G10501" s="2">
        <v>44709</v>
      </c>
      <c r="H10501" s="2">
        <v>44686</v>
      </c>
      <c r="I10501" s="2"/>
      <c r="J10501" s="19">
        <f t="shared" si="247"/>
        <v>44866</v>
      </c>
      <c r="K10501" s="2">
        <v>44870</v>
      </c>
      <c r="L10501" s="5" t="s">
        <v>31</v>
      </c>
      <c r="M10501" t="s">
        <v>98</v>
      </c>
      <c r="N10501" t="s">
        <v>32</v>
      </c>
      <c r="O10501" t="s">
        <v>28969</v>
      </c>
      <c r="P10501" t="s">
        <v>16814</v>
      </c>
      <c r="Q10501" t="s">
        <v>34380</v>
      </c>
      <c r="R10501" t="s">
        <v>67</v>
      </c>
      <c r="S10501" t="s">
        <v>100</v>
      </c>
      <c r="T10501" t="s">
        <v>80</v>
      </c>
      <c r="U10501" t="s">
        <v>299</v>
      </c>
      <c r="V10501" t="s">
        <v>299</v>
      </c>
      <c r="W10501" t="s">
        <v>299</v>
      </c>
    </row>
    <row r="10502" spans="1:23" hidden="1" x14ac:dyDescent="0.2">
      <c r="A10502" t="s">
        <v>57</v>
      </c>
      <c r="B10502" t="s">
        <v>36153</v>
      </c>
      <c r="C10502" t="s">
        <v>2062</v>
      </c>
      <c r="D10502" t="s">
        <v>36154</v>
      </c>
      <c r="E10502" t="s">
        <v>310</v>
      </c>
      <c r="F10502" t="s">
        <v>28283</v>
      </c>
      <c r="G10502" s="2">
        <v>44709</v>
      </c>
      <c r="H10502" s="2">
        <v>44708</v>
      </c>
      <c r="I10502" s="2"/>
      <c r="J10502" s="19">
        <f t="shared" si="247"/>
        <v>44888</v>
      </c>
      <c r="K10502" s="2">
        <v>44892</v>
      </c>
      <c r="L10502" s="5" t="s">
        <v>31</v>
      </c>
      <c r="M10502" t="s">
        <v>88</v>
      </c>
      <c r="N10502" t="s">
        <v>32</v>
      </c>
      <c r="O10502" t="s">
        <v>28969</v>
      </c>
      <c r="P10502" t="s">
        <v>16814</v>
      </c>
      <c r="Q10502" t="s">
        <v>31041</v>
      </c>
      <c r="R10502" t="s">
        <v>67</v>
      </c>
      <c r="S10502" t="s">
        <v>90</v>
      </c>
      <c r="T10502" t="s">
        <v>80</v>
      </c>
      <c r="U10502" t="s">
        <v>32518</v>
      </c>
      <c r="V10502" t="s">
        <v>32519</v>
      </c>
      <c r="W10502" t="s">
        <v>92</v>
      </c>
    </row>
    <row r="10503" spans="1:23" hidden="1" x14ac:dyDescent="0.2">
      <c r="A10503" t="s">
        <v>57</v>
      </c>
      <c r="B10503" t="s">
        <v>36155</v>
      </c>
      <c r="C10503" t="s">
        <v>2062</v>
      </c>
      <c r="D10503" t="s">
        <v>36156</v>
      </c>
      <c r="E10503" t="s">
        <v>310</v>
      </c>
      <c r="F10503" t="s">
        <v>32525</v>
      </c>
      <c r="G10503" s="2">
        <v>44709</v>
      </c>
      <c r="H10503" s="2">
        <v>44708</v>
      </c>
      <c r="I10503" s="2"/>
      <c r="J10503" s="19">
        <f t="shared" si="247"/>
        <v>44888</v>
      </c>
      <c r="K10503" s="2">
        <v>44892</v>
      </c>
      <c r="L10503" s="5" t="s">
        <v>31</v>
      </c>
      <c r="M10503" t="s">
        <v>63</v>
      </c>
      <c r="N10503" t="s">
        <v>32</v>
      </c>
      <c r="O10503" t="s">
        <v>28969</v>
      </c>
      <c r="P10503" t="s">
        <v>16814</v>
      </c>
      <c r="Q10503" t="s">
        <v>31050</v>
      </c>
      <c r="R10503" t="s">
        <v>67</v>
      </c>
      <c r="S10503" t="s">
        <v>125</v>
      </c>
      <c r="T10503" t="s">
        <v>69</v>
      </c>
      <c r="U10503" t="s">
        <v>36157</v>
      </c>
      <c r="V10503" t="s">
        <v>36156</v>
      </c>
      <c r="W10503" t="s">
        <v>71</v>
      </c>
    </row>
    <row r="10504" spans="1:23" hidden="1" x14ac:dyDescent="0.2">
      <c r="A10504" t="s">
        <v>57</v>
      </c>
      <c r="B10504" t="s">
        <v>36158</v>
      </c>
      <c r="C10504" t="s">
        <v>5605</v>
      </c>
      <c r="D10504" t="s">
        <v>36159</v>
      </c>
      <c r="E10504" t="s">
        <v>96</v>
      </c>
      <c r="F10504" t="s">
        <v>1957</v>
      </c>
      <c r="G10504" s="2">
        <v>44709</v>
      </c>
      <c r="H10504" s="2">
        <v>44686</v>
      </c>
      <c r="I10504" s="2"/>
      <c r="J10504" s="19">
        <f t="shared" si="247"/>
        <v>44866</v>
      </c>
      <c r="K10504" s="2">
        <v>44870</v>
      </c>
      <c r="L10504" s="5" t="s">
        <v>31</v>
      </c>
      <c r="M10504" t="s">
        <v>138</v>
      </c>
      <c r="N10504" t="s">
        <v>32</v>
      </c>
      <c r="O10504" t="s">
        <v>28969</v>
      </c>
      <c r="P10504" t="s">
        <v>16814</v>
      </c>
      <c r="Q10504" t="s">
        <v>36160</v>
      </c>
      <c r="R10504" t="s">
        <v>630</v>
      </c>
      <c r="S10504" t="s">
        <v>631</v>
      </c>
      <c r="T10504" t="s">
        <v>298</v>
      </c>
      <c r="U10504" t="s">
        <v>299</v>
      </c>
      <c r="V10504" t="s">
        <v>299</v>
      </c>
      <c r="W10504" t="s">
        <v>299</v>
      </c>
    </row>
    <row r="10505" spans="1:23" hidden="1" x14ac:dyDescent="0.2">
      <c r="A10505" t="s">
        <v>57</v>
      </c>
      <c r="B10505" t="s">
        <v>36161</v>
      </c>
      <c r="C10505" t="s">
        <v>36162</v>
      </c>
      <c r="D10505" t="s">
        <v>36163</v>
      </c>
      <c r="E10505" t="s">
        <v>107</v>
      </c>
      <c r="F10505" t="s">
        <v>22624</v>
      </c>
      <c r="G10505" s="2">
        <v>44709</v>
      </c>
      <c r="H10505" s="2">
        <v>44694</v>
      </c>
      <c r="I10505" s="2"/>
      <c r="J10505" s="19">
        <f t="shared" si="247"/>
        <v>44874</v>
      </c>
      <c r="K10505" s="2">
        <v>44878</v>
      </c>
      <c r="L10505" s="5" t="s">
        <v>31</v>
      </c>
      <c r="M10505" t="s">
        <v>63</v>
      </c>
      <c r="N10505" t="s">
        <v>32</v>
      </c>
      <c r="O10505" t="s">
        <v>28969</v>
      </c>
      <c r="P10505" t="s">
        <v>16814</v>
      </c>
      <c r="Q10505" t="s">
        <v>30447</v>
      </c>
      <c r="R10505" t="s">
        <v>67</v>
      </c>
      <c r="S10505" t="s">
        <v>79</v>
      </c>
      <c r="T10505" t="s">
        <v>69</v>
      </c>
      <c r="U10505" t="s">
        <v>299</v>
      </c>
      <c r="V10505" t="s">
        <v>299</v>
      </c>
      <c r="W10505" t="s">
        <v>299</v>
      </c>
    </row>
    <row r="10506" spans="1:23" hidden="1" x14ac:dyDescent="0.2">
      <c r="A10506" t="s">
        <v>57</v>
      </c>
      <c r="B10506" t="s">
        <v>36164</v>
      </c>
      <c r="C10506" t="s">
        <v>5020</v>
      </c>
      <c r="D10506" t="s">
        <v>36165</v>
      </c>
      <c r="E10506" t="s">
        <v>107</v>
      </c>
      <c r="F10506" t="s">
        <v>11534</v>
      </c>
      <c r="G10506" s="2">
        <v>44709</v>
      </c>
      <c r="H10506" s="2">
        <v>44693</v>
      </c>
      <c r="I10506" s="2"/>
      <c r="J10506" s="19">
        <f t="shared" si="247"/>
        <v>44873</v>
      </c>
      <c r="K10506" s="2">
        <v>44877</v>
      </c>
      <c r="L10506" s="5" t="s">
        <v>31</v>
      </c>
      <c r="M10506" t="s">
        <v>63</v>
      </c>
      <c r="N10506" t="s">
        <v>32</v>
      </c>
      <c r="O10506" t="s">
        <v>28969</v>
      </c>
      <c r="P10506" t="s">
        <v>16814</v>
      </c>
      <c r="Q10506" t="s">
        <v>30150</v>
      </c>
      <c r="R10506" t="s">
        <v>67</v>
      </c>
      <c r="S10506" t="s">
        <v>1407</v>
      </c>
      <c r="T10506" t="s">
        <v>69</v>
      </c>
      <c r="U10506" t="s">
        <v>299</v>
      </c>
      <c r="V10506" t="s">
        <v>299</v>
      </c>
      <c r="W10506" t="s">
        <v>299</v>
      </c>
    </row>
    <row r="10507" spans="1:23" hidden="1" x14ac:dyDescent="0.2">
      <c r="A10507" t="s">
        <v>57</v>
      </c>
      <c r="B10507" t="s">
        <v>36166</v>
      </c>
      <c r="C10507" t="s">
        <v>35546</v>
      </c>
      <c r="D10507" t="s">
        <v>36167</v>
      </c>
      <c r="E10507" t="s">
        <v>107</v>
      </c>
      <c r="F10507" t="s">
        <v>28448</v>
      </c>
      <c r="G10507" s="2">
        <v>44709</v>
      </c>
      <c r="H10507" s="2">
        <v>44707</v>
      </c>
      <c r="I10507" s="2"/>
      <c r="J10507" s="19">
        <f t="shared" si="247"/>
        <v>44887</v>
      </c>
      <c r="K10507" s="2">
        <v>44891</v>
      </c>
      <c r="L10507" s="5" t="s">
        <v>31</v>
      </c>
      <c r="M10507" t="s">
        <v>63</v>
      </c>
      <c r="N10507" t="s">
        <v>32</v>
      </c>
      <c r="O10507" t="s">
        <v>28969</v>
      </c>
      <c r="P10507" t="s">
        <v>16814</v>
      </c>
      <c r="Q10507" t="s">
        <v>30455</v>
      </c>
      <c r="R10507" t="s">
        <v>67</v>
      </c>
      <c r="S10507" t="s">
        <v>90</v>
      </c>
      <c r="T10507" t="s">
        <v>69</v>
      </c>
      <c r="U10507" t="s">
        <v>299</v>
      </c>
      <c r="V10507" t="s">
        <v>299</v>
      </c>
      <c r="W10507" t="s">
        <v>299</v>
      </c>
    </row>
    <row r="10508" spans="1:23" hidden="1" x14ac:dyDescent="0.2">
      <c r="A10508" t="s">
        <v>57</v>
      </c>
      <c r="B10508" t="s">
        <v>36168</v>
      </c>
      <c r="C10508" t="s">
        <v>3664</v>
      </c>
      <c r="D10508" t="s">
        <v>36169</v>
      </c>
      <c r="E10508" t="s">
        <v>96</v>
      </c>
      <c r="F10508" t="s">
        <v>33506</v>
      </c>
      <c r="G10508" s="2">
        <v>44709</v>
      </c>
      <c r="H10508" s="2">
        <v>44701</v>
      </c>
      <c r="I10508" s="2"/>
      <c r="J10508" s="19">
        <f t="shared" si="247"/>
        <v>44881</v>
      </c>
      <c r="K10508" s="2">
        <v>44885</v>
      </c>
      <c r="L10508" s="5" t="s">
        <v>31</v>
      </c>
      <c r="M10508" t="s">
        <v>269</v>
      </c>
      <c r="N10508" t="s">
        <v>32</v>
      </c>
      <c r="O10508" t="s">
        <v>28969</v>
      </c>
      <c r="P10508" t="s">
        <v>16814</v>
      </c>
      <c r="Q10508" t="s">
        <v>33301</v>
      </c>
      <c r="R10508" t="s">
        <v>201</v>
      </c>
      <c r="S10508" t="s">
        <v>271</v>
      </c>
      <c r="T10508" t="s">
        <v>202</v>
      </c>
      <c r="U10508" t="s">
        <v>299</v>
      </c>
      <c r="V10508" t="s">
        <v>299</v>
      </c>
      <c r="W10508" t="s">
        <v>299</v>
      </c>
    </row>
    <row r="10509" spans="1:23" hidden="1" x14ac:dyDescent="0.2">
      <c r="A10509" t="s">
        <v>57</v>
      </c>
      <c r="B10509" t="s">
        <v>36170</v>
      </c>
      <c r="C10509" t="s">
        <v>4208</v>
      </c>
      <c r="D10509" t="s">
        <v>36171</v>
      </c>
      <c r="E10509" t="s">
        <v>107</v>
      </c>
      <c r="F10509" t="s">
        <v>18909</v>
      </c>
      <c r="G10509" s="2">
        <v>44709</v>
      </c>
      <c r="H10509" s="2">
        <v>44690</v>
      </c>
      <c r="I10509" s="2"/>
      <c r="J10509" s="19">
        <f t="shared" si="247"/>
        <v>44870</v>
      </c>
      <c r="K10509" s="2">
        <v>44874</v>
      </c>
      <c r="L10509" s="5" t="s">
        <v>31</v>
      </c>
      <c r="M10509" t="s">
        <v>63</v>
      </c>
      <c r="N10509" t="s">
        <v>32</v>
      </c>
      <c r="O10509" t="s">
        <v>28969</v>
      </c>
      <c r="P10509" t="s">
        <v>16814</v>
      </c>
      <c r="Q10509" t="s">
        <v>30447</v>
      </c>
      <c r="R10509" t="s">
        <v>67</v>
      </c>
      <c r="S10509" t="s">
        <v>583</v>
      </c>
      <c r="T10509" t="s">
        <v>80</v>
      </c>
      <c r="U10509" t="s">
        <v>299</v>
      </c>
      <c r="V10509" t="s">
        <v>299</v>
      </c>
      <c r="W10509" t="s">
        <v>299</v>
      </c>
    </row>
    <row r="10510" spans="1:23" hidden="1" x14ac:dyDescent="0.2">
      <c r="A10510" t="s">
        <v>57</v>
      </c>
      <c r="B10510" t="s">
        <v>36172</v>
      </c>
      <c r="C10510" t="s">
        <v>36173</v>
      </c>
      <c r="D10510" t="s">
        <v>36174</v>
      </c>
      <c r="E10510" t="s">
        <v>107</v>
      </c>
      <c r="F10510" t="s">
        <v>21765</v>
      </c>
      <c r="G10510" s="2">
        <v>44709</v>
      </c>
      <c r="H10510" s="2">
        <v>44700</v>
      </c>
      <c r="I10510" s="2"/>
      <c r="J10510" s="19">
        <f t="shared" si="247"/>
        <v>44880</v>
      </c>
      <c r="K10510" s="2">
        <v>44884</v>
      </c>
      <c r="L10510" s="5" t="s">
        <v>31</v>
      </c>
      <c r="M10510" t="s">
        <v>269</v>
      </c>
      <c r="N10510" t="s">
        <v>32</v>
      </c>
      <c r="O10510" t="s">
        <v>28969</v>
      </c>
      <c r="P10510" t="s">
        <v>16814</v>
      </c>
      <c r="Q10510" t="s">
        <v>28973</v>
      </c>
      <c r="R10510" t="s">
        <v>67</v>
      </c>
      <c r="S10510" t="s">
        <v>280</v>
      </c>
      <c r="T10510" t="s">
        <v>69</v>
      </c>
      <c r="U10510" t="s">
        <v>36175</v>
      </c>
      <c r="V10510" t="s">
        <v>36174</v>
      </c>
      <c r="W10510" t="s">
        <v>274</v>
      </c>
    </row>
    <row r="10511" spans="1:23" hidden="1" x14ac:dyDescent="0.2">
      <c r="A10511" t="s">
        <v>57</v>
      </c>
      <c r="B10511" t="s">
        <v>36176</v>
      </c>
      <c r="C10511" t="s">
        <v>36177</v>
      </c>
      <c r="D10511" t="s">
        <v>36178</v>
      </c>
      <c r="E10511" t="s">
        <v>61</v>
      </c>
      <c r="F10511" t="s">
        <v>20513</v>
      </c>
      <c r="G10511" s="2">
        <v>44709</v>
      </c>
      <c r="H10511" s="2">
        <v>44694</v>
      </c>
      <c r="I10511" s="2"/>
      <c r="J10511" s="19">
        <f t="shared" si="247"/>
        <v>44874</v>
      </c>
      <c r="K10511" s="2">
        <v>44878</v>
      </c>
      <c r="L10511" s="5" t="s">
        <v>31</v>
      </c>
      <c r="M10511" t="s">
        <v>63</v>
      </c>
      <c r="N10511" t="s">
        <v>32</v>
      </c>
      <c r="O10511" t="s">
        <v>28969</v>
      </c>
      <c r="P10511" t="s">
        <v>16814</v>
      </c>
      <c r="Q10511" t="s">
        <v>31050</v>
      </c>
      <c r="R10511" t="s">
        <v>67</v>
      </c>
      <c r="S10511" t="s">
        <v>583</v>
      </c>
      <c r="T10511" t="s">
        <v>80</v>
      </c>
      <c r="U10511" t="s">
        <v>36179</v>
      </c>
      <c r="V10511" t="s">
        <v>36178</v>
      </c>
      <c r="W10511" t="s">
        <v>71</v>
      </c>
    </row>
    <row r="10512" spans="1:23" hidden="1" x14ac:dyDescent="0.2">
      <c r="A10512" t="s">
        <v>57</v>
      </c>
      <c r="B10512" t="s">
        <v>36180</v>
      </c>
      <c r="C10512" t="s">
        <v>35615</v>
      </c>
      <c r="D10512" t="s">
        <v>36181</v>
      </c>
      <c r="E10512" t="s">
        <v>107</v>
      </c>
      <c r="F10512" t="s">
        <v>18537</v>
      </c>
      <c r="G10512" s="2">
        <v>44709</v>
      </c>
      <c r="H10512" s="2">
        <v>44700</v>
      </c>
      <c r="I10512" s="2"/>
      <c r="J10512" s="19">
        <f t="shared" si="247"/>
        <v>44880</v>
      </c>
      <c r="K10512" s="2">
        <v>44884</v>
      </c>
      <c r="L10512" s="5" t="s">
        <v>31</v>
      </c>
      <c r="M10512" t="s">
        <v>269</v>
      </c>
      <c r="N10512" t="s">
        <v>32</v>
      </c>
      <c r="O10512" t="s">
        <v>28969</v>
      </c>
      <c r="P10512" t="s">
        <v>16814</v>
      </c>
      <c r="Q10512" t="s">
        <v>28973</v>
      </c>
      <c r="R10512" t="s">
        <v>67</v>
      </c>
      <c r="S10512" t="s">
        <v>271</v>
      </c>
      <c r="T10512" t="s">
        <v>80</v>
      </c>
      <c r="U10512" t="s">
        <v>36182</v>
      </c>
      <c r="V10512" t="s">
        <v>36181</v>
      </c>
      <c r="W10512" t="s">
        <v>274</v>
      </c>
    </row>
    <row r="10513" spans="1:23" hidden="1" x14ac:dyDescent="0.2">
      <c r="A10513" t="s">
        <v>57</v>
      </c>
      <c r="B10513" t="s">
        <v>36183</v>
      </c>
      <c r="C10513" t="s">
        <v>35615</v>
      </c>
      <c r="D10513" t="s">
        <v>36184</v>
      </c>
      <c r="E10513" t="s">
        <v>107</v>
      </c>
      <c r="F10513" t="s">
        <v>18537</v>
      </c>
      <c r="G10513" s="2">
        <v>44709</v>
      </c>
      <c r="H10513" s="2">
        <v>44700</v>
      </c>
      <c r="I10513" s="2"/>
      <c r="J10513" s="19">
        <f t="shared" si="247"/>
        <v>44880</v>
      </c>
      <c r="K10513" s="2">
        <v>44884</v>
      </c>
      <c r="L10513" s="5" t="s">
        <v>31</v>
      </c>
      <c r="M10513" t="s">
        <v>269</v>
      </c>
      <c r="N10513" t="s">
        <v>32</v>
      </c>
      <c r="O10513" t="s">
        <v>28969</v>
      </c>
      <c r="P10513" t="s">
        <v>16814</v>
      </c>
      <c r="Q10513" t="s">
        <v>28973</v>
      </c>
      <c r="R10513" t="s">
        <v>67</v>
      </c>
      <c r="S10513" t="s">
        <v>280</v>
      </c>
      <c r="T10513" t="s">
        <v>69</v>
      </c>
      <c r="U10513" t="s">
        <v>36185</v>
      </c>
      <c r="V10513" t="s">
        <v>36184</v>
      </c>
      <c r="W10513" t="s">
        <v>274</v>
      </c>
    </row>
    <row r="10514" spans="1:23" hidden="1" x14ac:dyDescent="0.2">
      <c r="A10514" t="s">
        <v>57</v>
      </c>
      <c r="B10514" t="s">
        <v>36186</v>
      </c>
      <c r="C10514" t="s">
        <v>35615</v>
      </c>
      <c r="D10514" t="s">
        <v>36187</v>
      </c>
      <c r="E10514" t="s">
        <v>107</v>
      </c>
      <c r="F10514" t="s">
        <v>18537</v>
      </c>
      <c r="G10514" s="2">
        <v>44709</v>
      </c>
      <c r="H10514" s="2">
        <v>44700</v>
      </c>
      <c r="I10514" s="2"/>
      <c r="J10514" s="19">
        <f t="shared" si="247"/>
        <v>44880</v>
      </c>
      <c r="K10514" s="2">
        <v>44884</v>
      </c>
      <c r="L10514" s="5" t="s">
        <v>31</v>
      </c>
      <c r="M10514" t="s">
        <v>269</v>
      </c>
      <c r="N10514" t="s">
        <v>32</v>
      </c>
      <c r="O10514" t="s">
        <v>28969</v>
      </c>
      <c r="P10514" t="s">
        <v>16814</v>
      </c>
      <c r="Q10514" t="s">
        <v>28973</v>
      </c>
      <c r="R10514" t="s">
        <v>67</v>
      </c>
      <c r="S10514" t="s">
        <v>430</v>
      </c>
      <c r="T10514" t="s">
        <v>69</v>
      </c>
      <c r="U10514" t="s">
        <v>36188</v>
      </c>
      <c r="V10514" t="s">
        <v>36187</v>
      </c>
      <c r="W10514" t="s">
        <v>274</v>
      </c>
    </row>
    <row r="10515" spans="1:23" hidden="1" x14ac:dyDescent="0.2">
      <c r="A10515" t="s">
        <v>57</v>
      </c>
      <c r="B10515" t="s">
        <v>36189</v>
      </c>
      <c r="C10515" t="s">
        <v>36190</v>
      </c>
      <c r="D10515" t="s">
        <v>36191</v>
      </c>
      <c r="E10515" t="s">
        <v>310</v>
      </c>
      <c r="F10515" t="s">
        <v>28831</v>
      </c>
      <c r="G10515" s="2">
        <v>44709</v>
      </c>
      <c r="H10515" s="2">
        <v>44704</v>
      </c>
      <c r="I10515" s="2"/>
      <c r="J10515" s="19">
        <f t="shared" si="247"/>
        <v>44884</v>
      </c>
      <c r="K10515" s="2">
        <v>44888</v>
      </c>
      <c r="L10515" s="5" t="s">
        <v>31</v>
      </c>
      <c r="M10515" t="s">
        <v>63</v>
      </c>
      <c r="N10515" t="s">
        <v>32</v>
      </c>
      <c r="O10515" t="s">
        <v>28969</v>
      </c>
      <c r="P10515" t="s">
        <v>16814</v>
      </c>
      <c r="Q10515" t="s">
        <v>36192</v>
      </c>
      <c r="R10515" t="s">
        <v>67</v>
      </c>
      <c r="S10515" t="s">
        <v>90</v>
      </c>
      <c r="T10515" t="s">
        <v>69</v>
      </c>
      <c r="U10515" t="s">
        <v>36193</v>
      </c>
      <c r="V10515" t="s">
        <v>36194</v>
      </c>
      <c r="W10515" t="s">
        <v>71</v>
      </c>
    </row>
    <row r="10516" spans="1:23" hidden="1" x14ac:dyDescent="0.2">
      <c r="A10516" t="s">
        <v>57</v>
      </c>
      <c r="B10516" t="s">
        <v>36195</v>
      </c>
      <c r="C10516" t="s">
        <v>36196</v>
      </c>
      <c r="D10516" t="s">
        <v>36197</v>
      </c>
      <c r="E10516" t="s">
        <v>107</v>
      </c>
      <c r="F10516" t="s">
        <v>1089</v>
      </c>
      <c r="G10516" s="2">
        <v>44709</v>
      </c>
      <c r="H10516" s="2">
        <v>44705</v>
      </c>
      <c r="I10516" s="2"/>
      <c r="J10516" s="19">
        <f t="shared" si="247"/>
        <v>44885</v>
      </c>
      <c r="K10516" s="2">
        <v>44889</v>
      </c>
      <c r="L10516" s="5" t="s">
        <v>31</v>
      </c>
      <c r="M10516" t="s">
        <v>63</v>
      </c>
      <c r="N10516" t="s">
        <v>32</v>
      </c>
      <c r="O10516" t="s">
        <v>28969</v>
      </c>
      <c r="P10516" t="s">
        <v>16814</v>
      </c>
      <c r="Q10516" t="s">
        <v>30150</v>
      </c>
      <c r="R10516" t="s">
        <v>201</v>
      </c>
      <c r="S10516" t="s">
        <v>583</v>
      </c>
      <c r="T10516" t="s">
        <v>202</v>
      </c>
      <c r="U10516" t="s">
        <v>299</v>
      </c>
      <c r="V10516" t="s">
        <v>299</v>
      </c>
      <c r="W10516" t="s">
        <v>299</v>
      </c>
    </row>
    <row r="10517" spans="1:23" hidden="1" x14ac:dyDescent="0.2">
      <c r="A10517" t="s">
        <v>57</v>
      </c>
      <c r="B10517" t="s">
        <v>36198</v>
      </c>
      <c r="C10517" t="s">
        <v>4867</v>
      </c>
      <c r="D10517" t="s">
        <v>36199</v>
      </c>
      <c r="E10517" t="s">
        <v>61</v>
      </c>
      <c r="F10517" t="s">
        <v>36200</v>
      </c>
      <c r="G10517" s="2">
        <v>44709</v>
      </c>
      <c r="H10517" s="2">
        <v>44695</v>
      </c>
      <c r="I10517" s="2"/>
      <c r="J10517" s="19">
        <f t="shared" si="247"/>
        <v>44875</v>
      </c>
      <c r="K10517" s="2">
        <v>44879</v>
      </c>
      <c r="L10517" s="5" t="s">
        <v>31</v>
      </c>
      <c r="M10517" t="s">
        <v>63</v>
      </c>
      <c r="N10517" t="s">
        <v>32</v>
      </c>
      <c r="O10517" t="s">
        <v>28969</v>
      </c>
      <c r="P10517" t="s">
        <v>16814</v>
      </c>
      <c r="Q10517" t="s">
        <v>31635</v>
      </c>
      <c r="R10517" t="s">
        <v>67</v>
      </c>
      <c r="S10517" t="s">
        <v>583</v>
      </c>
      <c r="T10517" t="s">
        <v>80</v>
      </c>
      <c r="U10517" t="s">
        <v>299</v>
      </c>
      <c r="V10517" t="s">
        <v>299</v>
      </c>
      <c r="W10517" t="s">
        <v>299</v>
      </c>
    </row>
    <row r="10518" spans="1:23" hidden="1" x14ac:dyDescent="0.2">
      <c r="A10518" t="s">
        <v>57</v>
      </c>
      <c r="B10518" t="s">
        <v>36201</v>
      </c>
      <c r="C10518" t="s">
        <v>36202</v>
      </c>
      <c r="D10518" t="s">
        <v>36203</v>
      </c>
      <c r="E10518" t="s">
        <v>107</v>
      </c>
      <c r="F10518" t="s">
        <v>4397</v>
      </c>
      <c r="G10518" s="2">
        <v>44709</v>
      </c>
      <c r="H10518" s="2">
        <v>44701</v>
      </c>
      <c r="I10518" s="2"/>
      <c r="J10518" s="19">
        <f t="shared" si="247"/>
        <v>44881</v>
      </c>
      <c r="K10518" s="2">
        <v>44885</v>
      </c>
      <c r="L10518" s="5" t="s">
        <v>31</v>
      </c>
      <c r="M10518" t="s">
        <v>77</v>
      </c>
      <c r="N10518" t="s">
        <v>32</v>
      </c>
      <c r="O10518" t="s">
        <v>28969</v>
      </c>
      <c r="P10518" t="s">
        <v>16814</v>
      </c>
      <c r="Q10518" t="s">
        <v>30219</v>
      </c>
      <c r="R10518" t="s">
        <v>67</v>
      </c>
      <c r="S10518" t="s">
        <v>79</v>
      </c>
      <c r="T10518" t="s">
        <v>80</v>
      </c>
      <c r="U10518" t="s">
        <v>32015</v>
      </c>
      <c r="V10518" t="s">
        <v>32016</v>
      </c>
      <c r="W10518" t="s">
        <v>82</v>
      </c>
    </row>
    <row r="10519" spans="1:23" hidden="1" x14ac:dyDescent="0.2">
      <c r="A10519" t="s">
        <v>57</v>
      </c>
      <c r="B10519" t="s">
        <v>36204</v>
      </c>
      <c r="C10519" t="s">
        <v>194</v>
      </c>
      <c r="D10519" t="s">
        <v>36205</v>
      </c>
      <c r="E10519" t="s">
        <v>96</v>
      </c>
      <c r="F10519" t="s">
        <v>36206</v>
      </c>
      <c r="G10519" s="2">
        <v>44709</v>
      </c>
      <c r="H10519" s="2">
        <v>44704</v>
      </c>
      <c r="I10519" s="2"/>
      <c r="J10519" s="19">
        <f t="shared" si="247"/>
        <v>44884</v>
      </c>
      <c r="K10519" s="2">
        <v>44888</v>
      </c>
      <c r="L10519" s="5" t="s">
        <v>31</v>
      </c>
      <c r="M10519" t="s">
        <v>294</v>
      </c>
      <c r="N10519" t="s">
        <v>32</v>
      </c>
      <c r="O10519" t="s">
        <v>28969</v>
      </c>
      <c r="P10519" t="s">
        <v>16814</v>
      </c>
      <c r="Q10519" t="s">
        <v>30271</v>
      </c>
      <c r="R10519" t="s">
        <v>296</v>
      </c>
      <c r="S10519" t="s">
        <v>297</v>
      </c>
      <c r="T10519" t="s">
        <v>298</v>
      </c>
      <c r="U10519" t="s">
        <v>299</v>
      </c>
      <c r="V10519" t="s">
        <v>299</v>
      </c>
      <c r="W10519" t="s">
        <v>299</v>
      </c>
    </row>
    <row r="10520" spans="1:23" hidden="1" x14ac:dyDescent="0.2">
      <c r="A10520" t="s">
        <v>57</v>
      </c>
      <c r="B10520" t="s">
        <v>36207</v>
      </c>
      <c r="C10520" t="s">
        <v>36208</v>
      </c>
      <c r="D10520" t="s">
        <v>36209</v>
      </c>
      <c r="E10520" t="s">
        <v>107</v>
      </c>
      <c r="F10520" t="s">
        <v>1089</v>
      </c>
      <c r="G10520" s="2">
        <v>44709</v>
      </c>
      <c r="H10520" s="2">
        <v>44702</v>
      </c>
      <c r="I10520" s="2"/>
      <c r="J10520" s="19">
        <f t="shared" si="247"/>
        <v>44882</v>
      </c>
      <c r="K10520" s="2">
        <v>44886</v>
      </c>
      <c r="L10520" s="5" t="s">
        <v>31</v>
      </c>
      <c r="M10520" t="s">
        <v>63</v>
      </c>
      <c r="N10520" t="s">
        <v>32</v>
      </c>
      <c r="O10520" t="s">
        <v>28969</v>
      </c>
      <c r="P10520" t="s">
        <v>16814</v>
      </c>
      <c r="Q10520" t="s">
        <v>30230</v>
      </c>
      <c r="R10520" t="s">
        <v>201</v>
      </c>
      <c r="S10520" t="s">
        <v>583</v>
      </c>
      <c r="T10520" t="s">
        <v>202</v>
      </c>
      <c r="U10520" t="s">
        <v>299</v>
      </c>
      <c r="V10520" t="s">
        <v>299</v>
      </c>
      <c r="W10520" t="s">
        <v>299</v>
      </c>
    </row>
    <row r="10521" spans="1:23" hidden="1" x14ac:dyDescent="0.2">
      <c r="A10521" t="s">
        <v>57</v>
      </c>
      <c r="B10521" t="s">
        <v>36210</v>
      </c>
      <c r="C10521" t="s">
        <v>1246</v>
      </c>
      <c r="D10521" t="s">
        <v>36211</v>
      </c>
      <c r="E10521" t="s">
        <v>107</v>
      </c>
      <c r="F10521" t="s">
        <v>2649</v>
      </c>
      <c r="G10521" s="2">
        <v>44711</v>
      </c>
      <c r="H10521" s="2">
        <v>44698</v>
      </c>
      <c r="I10521" s="2"/>
      <c r="J10521" s="19">
        <f t="shared" si="247"/>
        <v>44878</v>
      </c>
      <c r="K10521" s="2">
        <v>44882</v>
      </c>
      <c r="L10521" s="5" t="s">
        <v>31</v>
      </c>
      <c r="M10521" t="s">
        <v>138</v>
      </c>
      <c r="N10521" t="s">
        <v>32</v>
      </c>
      <c r="O10521" t="s">
        <v>28969</v>
      </c>
      <c r="P10521" t="s">
        <v>16814</v>
      </c>
      <c r="Q10521" t="s">
        <v>30271</v>
      </c>
      <c r="R10521" t="s">
        <v>67</v>
      </c>
      <c r="S10521" t="s">
        <v>1072</v>
      </c>
      <c r="T10521" t="s">
        <v>69</v>
      </c>
      <c r="U10521" t="s">
        <v>299</v>
      </c>
      <c r="V10521" t="s">
        <v>299</v>
      </c>
      <c r="W10521" t="s">
        <v>299</v>
      </c>
    </row>
    <row r="10522" spans="1:23" hidden="1" x14ac:dyDescent="0.2">
      <c r="A10522" t="s">
        <v>57</v>
      </c>
      <c r="B10522" t="s">
        <v>36212</v>
      </c>
      <c r="C10522" t="s">
        <v>36213</v>
      </c>
      <c r="D10522" t="s">
        <v>36214</v>
      </c>
      <c r="E10522" t="s">
        <v>107</v>
      </c>
      <c r="F10522" t="s">
        <v>2649</v>
      </c>
      <c r="G10522" s="2">
        <v>44711</v>
      </c>
      <c r="H10522" s="2">
        <v>44700</v>
      </c>
      <c r="I10522" s="2"/>
      <c r="J10522" s="19">
        <f t="shared" si="247"/>
        <v>44880</v>
      </c>
      <c r="K10522" s="2">
        <v>44884</v>
      </c>
      <c r="L10522" s="5" t="s">
        <v>31</v>
      </c>
      <c r="M10522" t="s">
        <v>269</v>
      </c>
      <c r="N10522" t="s">
        <v>32</v>
      </c>
      <c r="O10522" t="s">
        <v>28969</v>
      </c>
      <c r="P10522" t="s">
        <v>16814</v>
      </c>
      <c r="Q10522" t="s">
        <v>28977</v>
      </c>
      <c r="R10522" t="s">
        <v>67</v>
      </c>
      <c r="S10522" t="s">
        <v>430</v>
      </c>
      <c r="T10522" t="s">
        <v>69</v>
      </c>
      <c r="U10522" t="s">
        <v>36215</v>
      </c>
      <c r="V10522" t="s">
        <v>36214</v>
      </c>
      <c r="W10522" t="s">
        <v>274</v>
      </c>
    </row>
    <row r="10523" spans="1:23" hidden="1" x14ac:dyDescent="0.2">
      <c r="A10523" t="s">
        <v>57</v>
      </c>
      <c r="B10523" t="s">
        <v>36216</v>
      </c>
      <c r="C10523" t="s">
        <v>36213</v>
      </c>
      <c r="D10523" t="s">
        <v>36217</v>
      </c>
      <c r="E10523" t="s">
        <v>107</v>
      </c>
      <c r="F10523" t="s">
        <v>3095</v>
      </c>
      <c r="G10523" s="2">
        <v>44711</v>
      </c>
      <c r="H10523" s="2">
        <v>44700</v>
      </c>
      <c r="I10523" s="2"/>
      <c r="J10523" s="19">
        <f t="shared" si="247"/>
        <v>44880</v>
      </c>
      <c r="K10523" s="2">
        <v>44884</v>
      </c>
      <c r="L10523" s="5" t="s">
        <v>31</v>
      </c>
      <c r="M10523" t="s">
        <v>138</v>
      </c>
      <c r="N10523" t="s">
        <v>32</v>
      </c>
      <c r="O10523" t="s">
        <v>28969</v>
      </c>
      <c r="P10523" t="s">
        <v>16814</v>
      </c>
      <c r="Q10523" t="s">
        <v>30455</v>
      </c>
      <c r="R10523" t="s">
        <v>67</v>
      </c>
      <c r="S10523" t="s">
        <v>100</v>
      </c>
      <c r="T10523" t="s">
        <v>69</v>
      </c>
      <c r="U10523" t="s">
        <v>299</v>
      </c>
      <c r="V10523" t="s">
        <v>299</v>
      </c>
      <c r="W10523" t="s">
        <v>299</v>
      </c>
    </row>
    <row r="10524" spans="1:23" hidden="1" x14ac:dyDescent="0.2">
      <c r="A10524" t="s">
        <v>57</v>
      </c>
      <c r="B10524" t="s">
        <v>36218</v>
      </c>
      <c r="C10524" t="s">
        <v>10975</v>
      </c>
      <c r="D10524" t="s">
        <v>36219</v>
      </c>
      <c r="E10524" t="s">
        <v>107</v>
      </c>
      <c r="F10524" t="s">
        <v>18038</v>
      </c>
      <c r="G10524" s="2">
        <v>44711</v>
      </c>
      <c r="H10524" s="2">
        <v>44692</v>
      </c>
      <c r="I10524" s="2"/>
      <c r="J10524" s="19">
        <f t="shared" si="247"/>
        <v>44872</v>
      </c>
      <c r="K10524" s="2">
        <v>44876</v>
      </c>
      <c r="L10524" s="5" t="s">
        <v>31</v>
      </c>
      <c r="M10524" t="s">
        <v>63</v>
      </c>
      <c r="N10524" t="s">
        <v>32</v>
      </c>
      <c r="O10524" t="s">
        <v>28969</v>
      </c>
      <c r="P10524" t="s">
        <v>16814</v>
      </c>
      <c r="Q10524" t="s">
        <v>30271</v>
      </c>
      <c r="R10524" t="s">
        <v>67</v>
      </c>
      <c r="S10524" t="s">
        <v>583</v>
      </c>
      <c r="T10524" t="s">
        <v>80</v>
      </c>
      <c r="U10524" t="s">
        <v>299</v>
      </c>
      <c r="V10524" t="s">
        <v>299</v>
      </c>
      <c r="W10524" t="s">
        <v>299</v>
      </c>
    </row>
    <row r="10525" spans="1:23" hidden="1" x14ac:dyDescent="0.2">
      <c r="A10525" t="s">
        <v>57</v>
      </c>
      <c r="B10525" t="s">
        <v>36220</v>
      </c>
      <c r="C10525" t="s">
        <v>10331</v>
      </c>
      <c r="D10525" t="s">
        <v>36221</v>
      </c>
      <c r="E10525" t="s">
        <v>107</v>
      </c>
      <c r="F10525" t="s">
        <v>20149</v>
      </c>
      <c r="G10525" s="2">
        <v>44711</v>
      </c>
      <c r="H10525" s="2">
        <v>44688</v>
      </c>
      <c r="I10525" s="2"/>
      <c r="J10525" s="19">
        <f t="shared" si="247"/>
        <v>44868</v>
      </c>
      <c r="K10525" s="2">
        <v>44872</v>
      </c>
      <c r="L10525" s="5" t="s">
        <v>31</v>
      </c>
      <c r="M10525" t="s">
        <v>63</v>
      </c>
      <c r="N10525" t="s">
        <v>32</v>
      </c>
      <c r="O10525" t="s">
        <v>28969</v>
      </c>
      <c r="P10525" t="s">
        <v>16814</v>
      </c>
      <c r="Q10525" t="s">
        <v>30271</v>
      </c>
      <c r="R10525" t="s">
        <v>67</v>
      </c>
      <c r="S10525" t="s">
        <v>79</v>
      </c>
      <c r="T10525" t="s">
        <v>69</v>
      </c>
      <c r="U10525" t="s">
        <v>299</v>
      </c>
      <c r="V10525" t="s">
        <v>299</v>
      </c>
      <c r="W10525" t="s">
        <v>299</v>
      </c>
    </row>
    <row r="10526" spans="1:23" hidden="1" x14ac:dyDescent="0.2">
      <c r="A10526" t="s">
        <v>57</v>
      </c>
      <c r="B10526" t="s">
        <v>36222</v>
      </c>
      <c r="C10526" t="s">
        <v>2978</v>
      </c>
      <c r="D10526" t="s">
        <v>36223</v>
      </c>
      <c r="E10526" t="s">
        <v>96</v>
      </c>
      <c r="F10526" t="s">
        <v>33506</v>
      </c>
      <c r="G10526" s="2">
        <v>44712</v>
      </c>
      <c r="H10526" s="2">
        <v>44704</v>
      </c>
      <c r="I10526" s="2"/>
      <c r="J10526" s="19">
        <f t="shared" si="247"/>
        <v>44884</v>
      </c>
      <c r="K10526" s="2">
        <v>44888</v>
      </c>
      <c r="L10526" s="5" t="s">
        <v>31</v>
      </c>
      <c r="M10526" t="s">
        <v>138</v>
      </c>
      <c r="N10526" t="s">
        <v>32</v>
      </c>
      <c r="O10526" t="s">
        <v>28969</v>
      </c>
      <c r="P10526" t="s">
        <v>16814</v>
      </c>
      <c r="Q10526" t="s">
        <v>28973</v>
      </c>
      <c r="R10526" t="s">
        <v>67</v>
      </c>
      <c r="S10526" t="s">
        <v>4145</v>
      </c>
      <c r="T10526" t="s">
        <v>69</v>
      </c>
      <c r="U10526" t="s">
        <v>36224</v>
      </c>
      <c r="V10526" t="s">
        <v>36223</v>
      </c>
      <c r="W10526" t="s">
        <v>142</v>
      </c>
    </row>
    <row r="10527" spans="1:23" hidden="1" x14ac:dyDescent="0.2">
      <c r="A10527" t="s">
        <v>57</v>
      </c>
      <c r="B10527" t="s">
        <v>36225</v>
      </c>
      <c r="C10527" t="s">
        <v>31235</v>
      </c>
      <c r="D10527" t="s">
        <v>36226</v>
      </c>
      <c r="E10527" t="s">
        <v>107</v>
      </c>
      <c r="F10527" t="s">
        <v>162</v>
      </c>
      <c r="G10527" s="2">
        <v>44712</v>
      </c>
      <c r="H10527" s="2">
        <v>44712</v>
      </c>
      <c r="I10527" s="2"/>
      <c r="J10527" s="19">
        <f t="shared" si="247"/>
        <v>44892</v>
      </c>
      <c r="K10527" s="2">
        <v>44895</v>
      </c>
      <c r="L10527" s="5" t="s">
        <v>31</v>
      </c>
      <c r="M10527" t="s">
        <v>63</v>
      </c>
      <c r="N10527" t="s">
        <v>32</v>
      </c>
      <c r="O10527" t="s">
        <v>28969</v>
      </c>
      <c r="P10527" t="s">
        <v>16814</v>
      </c>
      <c r="Q10527" t="s">
        <v>29012</v>
      </c>
      <c r="R10527" t="s">
        <v>67</v>
      </c>
      <c r="S10527" t="s">
        <v>79</v>
      </c>
      <c r="T10527" t="s">
        <v>69</v>
      </c>
      <c r="U10527" t="s">
        <v>299</v>
      </c>
      <c r="V10527" t="s">
        <v>299</v>
      </c>
      <c r="W10527" t="s">
        <v>299</v>
      </c>
    </row>
    <row r="10528" spans="1:23" hidden="1" x14ac:dyDescent="0.2">
      <c r="A10528" t="s">
        <v>57</v>
      </c>
      <c r="B10528" t="s">
        <v>36227</v>
      </c>
      <c r="C10528" t="s">
        <v>8895</v>
      </c>
      <c r="D10528" t="s">
        <v>36228</v>
      </c>
      <c r="E10528" t="s">
        <v>96</v>
      </c>
      <c r="F10528" t="s">
        <v>20485</v>
      </c>
      <c r="G10528" s="2">
        <v>44712</v>
      </c>
      <c r="H10528" s="2">
        <v>44712</v>
      </c>
      <c r="I10528" s="2"/>
      <c r="J10528" s="19">
        <f t="shared" si="247"/>
        <v>44892</v>
      </c>
      <c r="K10528" s="2">
        <v>44895</v>
      </c>
      <c r="L10528" s="5" t="s">
        <v>31</v>
      </c>
      <c r="M10528" t="s">
        <v>63</v>
      </c>
      <c r="N10528" t="s">
        <v>32</v>
      </c>
      <c r="O10528" t="s">
        <v>28969</v>
      </c>
      <c r="P10528" t="s">
        <v>16814</v>
      </c>
      <c r="Q10528" t="s">
        <v>35141</v>
      </c>
      <c r="R10528" t="s">
        <v>67</v>
      </c>
      <c r="S10528" t="s">
        <v>125</v>
      </c>
      <c r="T10528" t="s">
        <v>69</v>
      </c>
      <c r="U10528" t="s">
        <v>36229</v>
      </c>
      <c r="V10528" t="s">
        <v>36228</v>
      </c>
      <c r="W10528" t="s">
        <v>71</v>
      </c>
    </row>
    <row r="10529" spans="1:23" hidden="1" x14ac:dyDescent="0.2">
      <c r="A10529" t="s">
        <v>57</v>
      </c>
      <c r="B10529" t="s">
        <v>36230</v>
      </c>
      <c r="C10529" t="s">
        <v>28252</v>
      </c>
      <c r="D10529" t="s">
        <v>36231</v>
      </c>
      <c r="E10529" t="s">
        <v>75</v>
      </c>
      <c r="F10529" t="s">
        <v>7710</v>
      </c>
      <c r="G10529" s="2">
        <v>44712</v>
      </c>
      <c r="H10529" s="2">
        <v>44695</v>
      </c>
      <c r="I10529" s="2"/>
      <c r="J10529" s="19">
        <f t="shared" si="247"/>
        <v>44875</v>
      </c>
      <c r="K10529" s="2">
        <v>44879</v>
      </c>
      <c r="L10529" s="5" t="s">
        <v>31</v>
      </c>
      <c r="M10529" t="s">
        <v>63</v>
      </c>
      <c r="N10529" t="s">
        <v>32</v>
      </c>
      <c r="O10529" t="s">
        <v>28969</v>
      </c>
      <c r="P10529" t="s">
        <v>16814</v>
      </c>
      <c r="Q10529" t="s">
        <v>29003</v>
      </c>
      <c r="R10529" t="s">
        <v>67</v>
      </c>
      <c r="S10529" t="s">
        <v>90</v>
      </c>
      <c r="T10529" t="s">
        <v>69</v>
      </c>
      <c r="U10529" t="s">
        <v>36232</v>
      </c>
      <c r="V10529" t="s">
        <v>36231</v>
      </c>
      <c r="W10529" t="s">
        <v>71</v>
      </c>
    </row>
    <row r="10530" spans="1:23" hidden="1" x14ac:dyDescent="0.2">
      <c r="A10530" t="s">
        <v>57</v>
      </c>
      <c r="B10530" t="s">
        <v>36233</v>
      </c>
      <c r="C10530" t="s">
        <v>36234</v>
      </c>
      <c r="D10530" t="s">
        <v>36235</v>
      </c>
      <c r="E10530" t="s">
        <v>96</v>
      </c>
      <c r="F10530" t="s">
        <v>3128</v>
      </c>
      <c r="G10530" s="2">
        <v>44712</v>
      </c>
      <c r="H10530" s="2">
        <v>44701</v>
      </c>
      <c r="I10530" s="2"/>
      <c r="J10530" s="19">
        <f t="shared" si="247"/>
        <v>44881</v>
      </c>
      <c r="K10530" s="2">
        <v>44885</v>
      </c>
      <c r="L10530" s="5" t="s">
        <v>31</v>
      </c>
      <c r="M10530" t="s">
        <v>269</v>
      </c>
      <c r="N10530" t="s">
        <v>32</v>
      </c>
      <c r="O10530" t="s">
        <v>28969</v>
      </c>
      <c r="P10530" t="s">
        <v>16814</v>
      </c>
      <c r="Q10530" t="s">
        <v>30447</v>
      </c>
      <c r="R10530" t="s">
        <v>67</v>
      </c>
      <c r="S10530" t="s">
        <v>430</v>
      </c>
      <c r="T10530" t="s">
        <v>69</v>
      </c>
      <c r="U10530" t="s">
        <v>299</v>
      </c>
      <c r="V10530" t="s">
        <v>299</v>
      </c>
      <c r="W10530" t="s">
        <v>299</v>
      </c>
    </row>
    <row r="10531" spans="1:23" hidden="1" x14ac:dyDescent="0.2">
      <c r="A10531" t="s">
        <v>57</v>
      </c>
      <c r="B10531" t="s">
        <v>36236</v>
      </c>
      <c r="C10531" t="s">
        <v>36234</v>
      </c>
      <c r="D10531" t="s">
        <v>36237</v>
      </c>
      <c r="E10531" t="s">
        <v>96</v>
      </c>
      <c r="F10531" t="s">
        <v>3128</v>
      </c>
      <c r="G10531" s="2">
        <v>44712</v>
      </c>
      <c r="H10531" s="2">
        <v>44701</v>
      </c>
      <c r="I10531" s="2"/>
      <c r="J10531" s="19">
        <f t="shared" si="247"/>
        <v>44881</v>
      </c>
      <c r="K10531" s="2">
        <v>44885</v>
      </c>
      <c r="L10531" s="5" t="s">
        <v>31</v>
      </c>
      <c r="M10531" t="s">
        <v>138</v>
      </c>
      <c r="N10531" t="s">
        <v>32</v>
      </c>
      <c r="O10531" t="s">
        <v>28969</v>
      </c>
      <c r="P10531" t="s">
        <v>16814</v>
      </c>
      <c r="Q10531" t="s">
        <v>36238</v>
      </c>
      <c r="R10531" t="s">
        <v>67</v>
      </c>
      <c r="S10531" t="s">
        <v>284</v>
      </c>
      <c r="T10531" t="s">
        <v>69</v>
      </c>
      <c r="U10531" t="s">
        <v>36239</v>
      </c>
      <c r="V10531" t="s">
        <v>36237</v>
      </c>
      <c r="W10531" t="s">
        <v>142</v>
      </c>
    </row>
    <row r="10532" spans="1:23" hidden="1" x14ac:dyDescent="0.2">
      <c r="A10532" t="s">
        <v>57</v>
      </c>
      <c r="B10532" t="s">
        <v>36240</v>
      </c>
      <c r="C10532" t="s">
        <v>18627</v>
      </c>
      <c r="D10532" t="s">
        <v>36241</v>
      </c>
      <c r="E10532" t="s">
        <v>96</v>
      </c>
      <c r="F10532" t="s">
        <v>36242</v>
      </c>
      <c r="G10532" s="2">
        <v>44712</v>
      </c>
      <c r="H10532" s="2">
        <v>44707</v>
      </c>
      <c r="I10532" s="2"/>
      <c r="J10532" s="19">
        <f t="shared" si="247"/>
        <v>44887</v>
      </c>
      <c r="K10532" s="2">
        <v>44891</v>
      </c>
      <c r="L10532" s="5" t="s">
        <v>31</v>
      </c>
      <c r="M10532" t="s">
        <v>63</v>
      </c>
      <c r="N10532" t="s">
        <v>32</v>
      </c>
      <c r="O10532" t="s">
        <v>28969</v>
      </c>
      <c r="P10532" t="s">
        <v>16814</v>
      </c>
      <c r="Q10532" t="s">
        <v>29003</v>
      </c>
      <c r="R10532" t="s">
        <v>67</v>
      </c>
      <c r="S10532" t="s">
        <v>79</v>
      </c>
      <c r="T10532" t="s">
        <v>69</v>
      </c>
      <c r="U10532" t="s">
        <v>36243</v>
      </c>
      <c r="V10532" t="s">
        <v>36241</v>
      </c>
      <c r="W10532" t="s">
        <v>71</v>
      </c>
    </row>
    <row r="10533" spans="1:23" hidden="1" x14ac:dyDescent="0.2">
      <c r="A10533" t="s">
        <v>57</v>
      </c>
      <c r="B10533" t="s">
        <v>36244</v>
      </c>
      <c r="C10533" t="s">
        <v>10345</v>
      </c>
      <c r="D10533" t="s">
        <v>36245</v>
      </c>
      <c r="E10533" t="s">
        <v>107</v>
      </c>
      <c r="F10533" t="s">
        <v>11534</v>
      </c>
      <c r="G10533" s="2">
        <v>44712</v>
      </c>
      <c r="H10533" s="2">
        <v>44694</v>
      </c>
      <c r="I10533" s="2"/>
      <c r="J10533" s="19">
        <f t="shared" si="247"/>
        <v>44874</v>
      </c>
      <c r="K10533" s="2">
        <v>44878</v>
      </c>
      <c r="L10533" s="5" t="s">
        <v>31</v>
      </c>
      <c r="M10533" t="s">
        <v>63</v>
      </c>
      <c r="N10533" t="s">
        <v>32</v>
      </c>
      <c r="O10533" t="s">
        <v>28969</v>
      </c>
      <c r="P10533" t="s">
        <v>16814</v>
      </c>
      <c r="Q10533" t="s">
        <v>30219</v>
      </c>
      <c r="R10533" t="s">
        <v>67</v>
      </c>
      <c r="S10533" t="s">
        <v>1549</v>
      </c>
      <c r="T10533" t="s">
        <v>69</v>
      </c>
      <c r="U10533" t="s">
        <v>299</v>
      </c>
      <c r="V10533" t="s">
        <v>299</v>
      </c>
      <c r="W10533" t="s">
        <v>299</v>
      </c>
    </row>
    <row r="10534" spans="1:23" hidden="1" x14ac:dyDescent="0.2">
      <c r="A10534" t="s">
        <v>57</v>
      </c>
      <c r="B10534" t="s">
        <v>36246</v>
      </c>
      <c r="C10534" t="s">
        <v>10345</v>
      </c>
      <c r="D10534" t="s">
        <v>36247</v>
      </c>
      <c r="E10534" t="s">
        <v>107</v>
      </c>
      <c r="F10534" t="s">
        <v>11534</v>
      </c>
      <c r="G10534" s="2">
        <v>44712</v>
      </c>
      <c r="H10534" s="2">
        <v>44694</v>
      </c>
      <c r="I10534" s="2"/>
      <c r="J10534" s="19">
        <f t="shared" si="247"/>
        <v>44874</v>
      </c>
      <c r="K10534" s="2">
        <v>44878</v>
      </c>
      <c r="L10534" s="5" t="s">
        <v>31</v>
      </c>
      <c r="M10534" t="s">
        <v>63</v>
      </c>
      <c r="N10534" t="s">
        <v>32</v>
      </c>
      <c r="O10534" t="s">
        <v>28969</v>
      </c>
      <c r="P10534" t="s">
        <v>16814</v>
      </c>
      <c r="Q10534" t="s">
        <v>30219</v>
      </c>
      <c r="R10534" t="s">
        <v>67</v>
      </c>
      <c r="S10534" t="s">
        <v>1407</v>
      </c>
      <c r="T10534" t="s">
        <v>69</v>
      </c>
      <c r="U10534" t="s">
        <v>299</v>
      </c>
      <c r="V10534" t="s">
        <v>299</v>
      </c>
      <c r="W10534" t="s">
        <v>299</v>
      </c>
    </row>
    <row r="10535" spans="1:23" hidden="1" x14ac:dyDescent="0.2">
      <c r="A10535" t="s">
        <v>57</v>
      </c>
      <c r="B10535" t="s">
        <v>36248</v>
      </c>
      <c r="C10535" t="s">
        <v>10345</v>
      </c>
      <c r="D10535" t="s">
        <v>36249</v>
      </c>
      <c r="E10535" t="s">
        <v>107</v>
      </c>
      <c r="F10535" t="s">
        <v>11534</v>
      </c>
      <c r="G10535" s="2">
        <v>44712</v>
      </c>
      <c r="H10535" s="2">
        <v>44694</v>
      </c>
      <c r="I10535" s="2"/>
      <c r="J10535" s="19">
        <f t="shared" si="247"/>
        <v>44874</v>
      </c>
      <c r="K10535" s="2">
        <v>44878</v>
      </c>
      <c r="L10535" s="5" t="s">
        <v>31</v>
      </c>
      <c r="M10535" t="s">
        <v>63</v>
      </c>
      <c r="N10535" t="s">
        <v>32</v>
      </c>
      <c r="O10535" t="s">
        <v>28969</v>
      </c>
      <c r="P10535" t="s">
        <v>16814</v>
      </c>
      <c r="Q10535" t="s">
        <v>30219</v>
      </c>
      <c r="R10535" t="s">
        <v>201</v>
      </c>
      <c r="S10535" t="s">
        <v>583</v>
      </c>
      <c r="T10535" t="s">
        <v>202</v>
      </c>
      <c r="U10535" t="s">
        <v>299</v>
      </c>
      <c r="V10535" t="s">
        <v>299</v>
      </c>
      <c r="W10535" t="s">
        <v>299</v>
      </c>
    </row>
    <row r="10536" spans="1:23" hidden="1" x14ac:dyDescent="0.2">
      <c r="A10536" t="s">
        <v>57</v>
      </c>
      <c r="B10536" t="s">
        <v>36250</v>
      </c>
      <c r="C10536" t="s">
        <v>22916</v>
      </c>
      <c r="D10536" t="s">
        <v>36251</v>
      </c>
      <c r="E10536" t="s">
        <v>107</v>
      </c>
      <c r="F10536" t="s">
        <v>36252</v>
      </c>
      <c r="G10536" s="2">
        <v>44712</v>
      </c>
      <c r="H10536" s="2">
        <v>44695</v>
      </c>
      <c r="I10536" s="2"/>
      <c r="J10536" s="19">
        <f t="shared" si="247"/>
        <v>44875</v>
      </c>
      <c r="K10536" s="2">
        <v>44879</v>
      </c>
      <c r="L10536" s="5" t="s">
        <v>31</v>
      </c>
      <c r="M10536" t="s">
        <v>63</v>
      </c>
      <c r="N10536" t="s">
        <v>32</v>
      </c>
      <c r="O10536" t="s">
        <v>28969</v>
      </c>
      <c r="P10536" t="s">
        <v>16814</v>
      </c>
      <c r="Q10536" t="s">
        <v>30219</v>
      </c>
      <c r="R10536" t="s">
        <v>67</v>
      </c>
      <c r="S10536" t="s">
        <v>79</v>
      </c>
      <c r="T10536" t="s">
        <v>69</v>
      </c>
      <c r="U10536" t="s">
        <v>299</v>
      </c>
      <c r="V10536" t="s">
        <v>299</v>
      </c>
      <c r="W10536" t="s">
        <v>299</v>
      </c>
    </row>
    <row r="10537" spans="1:23" hidden="1" x14ac:dyDescent="0.2">
      <c r="A10537" t="s">
        <v>57</v>
      </c>
      <c r="B10537" t="s">
        <v>36253</v>
      </c>
      <c r="C10537" t="s">
        <v>5704</v>
      </c>
      <c r="D10537" t="s">
        <v>36254</v>
      </c>
      <c r="E10537" t="s">
        <v>61</v>
      </c>
      <c r="F10537" t="s">
        <v>17380</v>
      </c>
      <c r="G10537" s="2">
        <v>44712</v>
      </c>
      <c r="H10537" s="2">
        <v>44695</v>
      </c>
      <c r="I10537" s="2"/>
      <c r="J10537" s="19">
        <f t="shared" si="247"/>
        <v>44875</v>
      </c>
      <c r="K10537" s="2">
        <v>44879</v>
      </c>
      <c r="L10537" s="5" t="s">
        <v>31</v>
      </c>
      <c r="M10537" t="s">
        <v>63</v>
      </c>
      <c r="N10537" t="s">
        <v>32</v>
      </c>
      <c r="O10537" t="s">
        <v>28969</v>
      </c>
      <c r="P10537" t="s">
        <v>16814</v>
      </c>
      <c r="Q10537" t="s">
        <v>30559</v>
      </c>
      <c r="R10537" t="s">
        <v>630</v>
      </c>
      <c r="S10537" t="s">
        <v>79</v>
      </c>
      <c r="T10537" t="s">
        <v>298</v>
      </c>
      <c r="U10537" t="s">
        <v>299</v>
      </c>
      <c r="V10537" t="s">
        <v>299</v>
      </c>
      <c r="W10537" t="s">
        <v>299</v>
      </c>
    </row>
    <row r="10538" spans="1:23" hidden="1" x14ac:dyDescent="0.2">
      <c r="A10538" t="s">
        <v>57</v>
      </c>
      <c r="B10538" t="s">
        <v>36255</v>
      </c>
      <c r="C10538" t="s">
        <v>11194</v>
      </c>
      <c r="D10538" t="s">
        <v>36256</v>
      </c>
      <c r="E10538" t="s">
        <v>107</v>
      </c>
      <c r="F10538" t="s">
        <v>5225</v>
      </c>
      <c r="G10538" s="2">
        <v>44712</v>
      </c>
      <c r="H10538" s="2">
        <v>44712</v>
      </c>
      <c r="I10538" s="2"/>
      <c r="J10538" s="19">
        <f t="shared" si="247"/>
        <v>44892</v>
      </c>
      <c r="K10538" s="2">
        <v>44895</v>
      </c>
      <c r="L10538" s="5" t="s">
        <v>31</v>
      </c>
      <c r="M10538" t="s">
        <v>77</v>
      </c>
      <c r="N10538" t="s">
        <v>32</v>
      </c>
      <c r="O10538" t="s">
        <v>28969</v>
      </c>
      <c r="P10538" t="s">
        <v>16814</v>
      </c>
      <c r="Q10538" t="s">
        <v>29012</v>
      </c>
      <c r="R10538" t="s">
        <v>67</v>
      </c>
      <c r="S10538" t="s">
        <v>79</v>
      </c>
      <c r="T10538" t="s">
        <v>80</v>
      </c>
      <c r="U10538" t="s">
        <v>34048</v>
      </c>
      <c r="V10538" t="s">
        <v>34049</v>
      </c>
      <c r="W10538" t="s">
        <v>82</v>
      </c>
    </row>
    <row r="10539" spans="1:23" hidden="1" x14ac:dyDescent="0.2">
      <c r="A10539" t="s">
        <v>57</v>
      </c>
      <c r="B10539" t="s">
        <v>36257</v>
      </c>
      <c r="C10539" t="s">
        <v>27512</v>
      </c>
      <c r="D10539" t="s">
        <v>36258</v>
      </c>
      <c r="E10539" t="s">
        <v>107</v>
      </c>
      <c r="F10539" t="s">
        <v>19073</v>
      </c>
      <c r="G10539" s="2">
        <v>44712</v>
      </c>
      <c r="H10539" s="2">
        <v>44712</v>
      </c>
      <c r="I10539" s="2"/>
      <c r="J10539" s="19">
        <f t="shared" si="247"/>
        <v>44892</v>
      </c>
      <c r="K10539" s="2">
        <v>44895</v>
      </c>
      <c r="L10539" s="5" t="s">
        <v>31</v>
      </c>
      <c r="M10539" t="s">
        <v>63</v>
      </c>
      <c r="N10539" t="s">
        <v>32</v>
      </c>
      <c r="O10539" t="s">
        <v>28969</v>
      </c>
      <c r="P10539" t="s">
        <v>16814</v>
      </c>
      <c r="Q10539" t="s">
        <v>30138</v>
      </c>
      <c r="R10539" t="s">
        <v>67</v>
      </c>
      <c r="S10539" t="s">
        <v>90</v>
      </c>
      <c r="T10539" t="s">
        <v>69</v>
      </c>
      <c r="U10539" t="s">
        <v>299</v>
      </c>
      <c r="V10539" t="s">
        <v>299</v>
      </c>
      <c r="W10539" t="s">
        <v>299</v>
      </c>
    </row>
    <row r="10540" spans="1:23" hidden="1" x14ac:dyDescent="0.2">
      <c r="A10540" t="s">
        <v>57</v>
      </c>
      <c r="B10540" t="s">
        <v>36259</v>
      </c>
      <c r="C10540" t="s">
        <v>36260</v>
      </c>
      <c r="D10540" t="s">
        <v>36261</v>
      </c>
      <c r="E10540" t="s">
        <v>107</v>
      </c>
      <c r="F10540" t="s">
        <v>18909</v>
      </c>
      <c r="G10540" s="2">
        <v>44712</v>
      </c>
      <c r="H10540" s="2">
        <v>44712</v>
      </c>
      <c r="I10540" s="2"/>
      <c r="J10540" s="19">
        <f t="shared" si="247"/>
        <v>44892</v>
      </c>
      <c r="K10540" s="2">
        <v>44895</v>
      </c>
      <c r="L10540" s="5" t="s">
        <v>31</v>
      </c>
      <c r="M10540" t="s">
        <v>77</v>
      </c>
      <c r="N10540" t="s">
        <v>32</v>
      </c>
      <c r="O10540" t="s">
        <v>28969</v>
      </c>
      <c r="P10540" t="s">
        <v>16814</v>
      </c>
      <c r="Q10540" t="s">
        <v>29012</v>
      </c>
      <c r="R10540" t="s">
        <v>67</v>
      </c>
      <c r="S10540" t="s">
        <v>79</v>
      </c>
      <c r="T10540" t="s">
        <v>80</v>
      </c>
      <c r="U10540" t="s">
        <v>36262</v>
      </c>
      <c r="V10540" t="s">
        <v>36263</v>
      </c>
      <c r="W10540" t="s">
        <v>82</v>
      </c>
    </row>
    <row r="10541" spans="1:23" hidden="1" x14ac:dyDescent="0.2">
      <c r="A10541" t="s">
        <v>57</v>
      </c>
      <c r="B10541" t="s">
        <v>36264</v>
      </c>
      <c r="C10541" t="s">
        <v>36265</v>
      </c>
      <c r="D10541" t="s">
        <v>36266</v>
      </c>
      <c r="E10541" t="s">
        <v>107</v>
      </c>
      <c r="F10541" t="s">
        <v>19333</v>
      </c>
      <c r="G10541" s="2">
        <v>44712</v>
      </c>
      <c r="H10541" s="2">
        <v>44701</v>
      </c>
      <c r="I10541" s="2"/>
      <c r="J10541" s="19">
        <f t="shared" si="247"/>
        <v>44881</v>
      </c>
      <c r="K10541" s="2">
        <v>44885</v>
      </c>
      <c r="L10541" s="5" t="s">
        <v>31</v>
      </c>
      <c r="M10541" t="s">
        <v>63</v>
      </c>
      <c r="N10541" t="s">
        <v>32</v>
      </c>
      <c r="O10541" t="s">
        <v>28969</v>
      </c>
      <c r="P10541" t="s">
        <v>16814</v>
      </c>
      <c r="Q10541" t="s">
        <v>30447</v>
      </c>
      <c r="R10541" t="s">
        <v>67</v>
      </c>
      <c r="S10541" t="s">
        <v>125</v>
      </c>
      <c r="T10541" t="s">
        <v>69</v>
      </c>
      <c r="U10541" t="s">
        <v>299</v>
      </c>
      <c r="V10541" t="s">
        <v>299</v>
      </c>
      <c r="W10541" t="s">
        <v>299</v>
      </c>
    </row>
    <row r="10542" spans="1:23" hidden="1" x14ac:dyDescent="0.2">
      <c r="A10542" t="s">
        <v>57</v>
      </c>
      <c r="B10542" t="s">
        <v>36267</v>
      </c>
      <c r="C10542" t="s">
        <v>28759</v>
      </c>
      <c r="D10542" t="s">
        <v>36268</v>
      </c>
      <c r="E10542" t="s">
        <v>136</v>
      </c>
      <c r="F10542" t="s">
        <v>1219</v>
      </c>
      <c r="G10542" s="2">
        <v>44712</v>
      </c>
      <c r="H10542" s="2">
        <v>44706</v>
      </c>
      <c r="I10542" s="2"/>
      <c r="J10542" s="19">
        <f t="shared" si="247"/>
        <v>44886</v>
      </c>
      <c r="K10542" s="2">
        <v>44890</v>
      </c>
      <c r="L10542" s="5" t="s">
        <v>31</v>
      </c>
      <c r="M10542" t="s">
        <v>269</v>
      </c>
      <c r="N10542" t="s">
        <v>32</v>
      </c>
      <c r="O10542" t="s">
        <v>28969</v>
      </c>
      <c r="P10542" t="s">
        <v>16814</v>
      </c>
      <c r="Q10542" t="s">
        <v>36269</v>
      </c>
      <c r="R10542" t="s">
        <v>67</v>
      </c>
      <c r="S10542" t="s">
        <v>280</v>
      </c>
      <c r="T10542" t="s">
        <v>69</v>
      </c>
      <c r="U10542" t="s">
        <v>36270</v>
      </c>
      <c r="V10542" t="s">
        <v>36268</v>
      </c>
      <c r="W10542" t="s">
        <v>274</v>
      </c>
    </row>
    <row r="10543" spans="1:23" hidden="1" x14ac:dyDescent="0.2">
      <c r="A10543" t="s">
        <v>57</v>
      </c>
      <c r="B10543" t="s">
        <v>36271</v>
      </c>
      <c r="C10543" t="s">
        <v>36265</v>
      </c>
      <c r="D10543" t="s">
        <v>36272</v>
      </c>
      <c r="E10543" t="s">
        <v>107</v>
      </c>
      <c r="F10543" t="s">
        <v>19333</v>
      </c>
      <c r="G10543" s="2">
        <v>44712</v>
      </c>
      <c r="H10543" s="2">
        <v>44701</v>
      </c>
      <c r="I10543" s="2"/>
      <c r="J10543" s="19">
        <f t="shared" si="247"/>
        <v>44881</v>
      </c>
      <c r="K10543" s="2">
        <v>44885</v>
      </c>
      <c r="L10543" s="5" t="s">
        <v>31</v>
      </c>
      <c r="M10543" t="s">
        <v>63</v>
      </c>
      <c r="N10543" t="s">
        <v>32</v>
      </c>
      <c r="O10543" t="s">
        <v>28969</v>
      </c>
      <c r="P10543" t="s">
        <v>16814</v>
      </c>
      <c r="Q10543" t="s">
        <v>30447</v>
      </c>
      <c r="R10543" t="s">
        <v>67</v>
      </c>
      <c r="S10543" t="s">
        <v>79</v>
      </c>
      <c r="T10543" t="s">
        <v>69</v>
      </c>
      <c r="U10543" t="s">
        <v>299</v>
      </c>
      <c r="V10543" t="s">
        <v>299</v>
      </c>
      <c r="W10543" t="s">
        <v>299</v>
      </c>
    </row>
    <row r="10544" spans="1:23" hidden="1" x14ac:dyDescent="0.2">
      <c r="A10544" t="s">
        <v>57</v>
      </c>
      <c r="B10544" t="s">
        <v>36273</v>
      </c>
      <c r="C10544" t="s">
        <v>36274</v>
      </c>
      <c r="D10544" t="s">
        <v>36275</v>
      </c>
      <c r="E10544" t="s">
        <v>107</v>
      </c>
      <c r="F10544" t="s">
        <v>7920</v>
      </c>
      <c r="G10544" s="2">
        <v>44712</v>
      </c>
      <c r="H10544" s="2">
        <v>44704</v>
      </c>
      <c r="I10544" s="2"/>
      <c r="J10544" s="19">
        <f t="shared" si="247"/>
        <v>44884</v>
      </c>
      <c r="K10544" s="2">
        <v>44888</v>
      </c>
      <c r="L10544" s="5" t="s">
        <v>31</v>
      </c>
      <c r="M10544" t="s">
        <v>88</v>
      </c>
      <c r="N10544" t="s">
        <v>32</v>
      </c>
      <c r="O10544" t="s">
        <v>28969</v>
      </c>
      <c r="P10544" t="s">
        <v>16814</v>
      </c>
      <c r="Q10544" t="s">
        <v>28987</v>
      </c>
      <c r="R10544" t="s">
        <v>67</v>
      </c>
      <c r="S10544" t="s">
        <v>90</v>
      </c>
      <c r="T10544" t="s">
        <v>80</v>
      </c>
      <c r="U10544" t="s">
        <v>32064</v>
      </c>
      <c r="V10544" t="s">
        <v>32063</v>
      </c>
      <c r="W10544" t="s">
        <v>92</v>
      </c>
    </row>
    <row r="10545" spans="1:23" hidden="1" x14ac:dyDescent="0.2">
      <c r="A10545" t="s">
        <v>57</v>
      </c>
      <c r="B10545" t="s">
        <v>36276</v>
      </c>
      <c r="C10545" t="s">
        <v>30701</v>
      </c>
      <c r="D10545" t="s">
        <v>36277</v>
      </c>
      <c r="E10545" t="s">
        <v>310</v>
      </c>
      <c r="F10545" t="s">
        <v>5073</v>
      </c>
      <c r="G10545" s="2">
        <v>44712</v>
      </c>
      <c r="H10545" s="2">
        <v>44430</v>
      </c>
      <c r="I10545" s="2"/>
      <c r="J10545" s="19">
        <f t="shared" ref="J10545" si="248">H10545+365</f>
        <v>44795</v>
      </c>
      <c r="K10545" s="2">
        <v>44795</v>
      </c>
      <c r="L10545" s="5" t="s">
        <v>31</v>
      </c>
      <c r="M10545" t="s">
        <v>20696</v>
      </c>
      <c r="N10545" t="s">
        <v>32</v>
      </c>
      <c r="O10545" t="s">
        <v>28969</v>
      </c>
      <c r="P10545" t="s">
        <v>65</v>
      </c>
      <c r="Q10545" t="s">
        <v>36278</v>
      </c>
      <c r="R10545" t="s">
        <v>20697</v>
      </c>
      <c r="S10545" t="s">
        <v>20698</v>
      </c>
      <c r="T10545" t="s">
        <v>80</v>
      </c>
      <c r="U10545" t="s">
        <v>30704</v>
      </c>
      <c r="V10545" t="s">
        <v>30705</v>
      </c>
      <c r="W10545" t="s">
        <v>20700</v>
      </c>
    </row>
    <row r="10546" spans="1:23" hidden="1" x14ac:dyDescent="0.2">
      <c r="A10546" t="s">
        <v>57</v>
      </c>
      <c r="B10546" t="s">
        <v>36279</v>
      </c>
      <c r="C10546" t="s">
        <v>9202</v>
      </c>
      <c r="D10546" t="s">
        <v>36280</v>
      </c>
      <c r="E10546" t="s">
        <v>310</v>
      </c>
      <c r="F10546" t="s">
        <v>32525</v>
      </c>
      <c r="G10546" s="2">
        <v>44712</v>
      </c>
      <c r="H10546" s="2">
        <v>44705</v>
      </c>
      <c r="I10546" s="2"/>
      <c r="J10546" s="19">
        <f t="shared" ref="J10546:J10609" si="249">H10546+180</f>
        <v>44885</v>
      </c>
      <c r="K10546" s="2">
        <v>44889</v>
      </c>
      <c r="L10546" s="5" t="s">
        <v>31</v>
      </c>
      <c r="M10546" t="s">
        <v>77</v>
      </c>
      <c r="N10546" t="s">
        <v>32</v>
      </c>
      <c r="O10546" t="s">
        <v>28969</v>
      </c>
      <c r="P10546" t="s">
        <v>16814</v>
      </c>
      <c r="Q10546" t="s">
        <v>32205</v>
      </c>
      <c r="R10546" t="s">
        <v>67</v>
      </c>
      <c r="S10546" t="s">
        <v>79</v>
      </c>
      <c r="T10546" t="s">
        <v>80</v>
      </c>
      <c r="U10546" t="s">
        <v>36281</v>
      </c>
      <c r="V10546" t="s">
        <v>36282</v>
      </c>
      <c r="W10546" t="s">
        <v>82</v>
      </c>
    </row>
    <row r="10547" spans="1:23" hidden="1" x14ac:dyDescent="0.2">
      <c r="A10547" t="s">
        <v>57</v>
      </c>
      <c r="B10547" t="s">
        <v>36283</v>
      </c>
      <c r="C10547" t="s">
        <v>35546</v>
      </c>
      <c r="D10547" t="s">
        <v>36284</v>
      </c>
      <c r="E10547" t="s">
        <v>107</v>
      </c>
      <c r="F10547" t="s">
        <v>34693</v>
      </c>
      <c r="G10547" s="2">
        <v>44712</v>
      </c>
      <c r="H10547" s="2">
        <v>44712</v>
      </c>
      <c r="I10547" s="2"/>
      <c r="J10547" s="19">
        <f t="shared" si="249"/>
        <v>44892</v>
      </c>
      <c r="K10547" s="2">
        <v>44895</v>
      </c>
      <c r="L10547" s="5" t="s">
        <v>31</v>
      </c>
      <c r="M10547" t="s">
        <v>88</v>
      </c>
      <c r="N10547" t="s">
        <v>32</v>
      </c>
      <c r="O10547" t="s">
        <v>28969</v>
      </c>
      <c r="P10547" t="s">
        <v>16814</v>
      </c>
      <c r="Q10547" t="s">
        <v>30138</v>
      </c>
      <c r="R10547" t="s">
        <v>67</v>
      </c>
      <c r="S10547" t="s">
        <v>90</v>
      </c>
      <c r="T10547" t="s">
        <v>80</v>
      </c>
      <c r="U10547" t="s">
        <v>34381</v>
      </c>
      <c r="V10547" t="s">
        <v>34382</v>
      </c>
      <c r="W10547" t="s">
        <v>92</v>
      </c>
    </row>
    <row r="10548" spans="1:23" hidden="1" x14ac:dyDescent="0.2">
      <c r="A10548" t="s">
        <v>57</v>
      </c>
      <c r="B10548" t="s">
        <v>36285</v>
      </c>
      <c r="C10548" t="s">
        <v>36286</v>
      </c>
      <c r="D10548" t="s">
        <v>36287</v>
      </c>
      <c r="E10548" t="s">
        <v>107</v>
      </c>
      <c r="F10548" t="s">
        <v>493</v>
      </c>
      <c r="G10548" s="2">
        <v>44712</v>
      </c>
      <c r="H10548" s="2">
        <v>44698</v>
      </c>
      <c r="I10548" s="2"/>
      <c r="J10548" s="19">
        <f t="shared" si="249"/>
        <v>44878</v>
      </c>
      <c r="K10548" s="2">
        <v>44882</v>
      </c>
      <c r="L10548" s="5" t="s">
        <v>31</v>
      </c>
      <c r="M10548" t="s">
        <v>63</v>
      </c>
      <c r="N10548" t="s">
        <v>32</v>
      </c>
      <c r="O10548" t="s">
        <v>28969</v>
      </c>
      <c r="P10548" t="s">
        <v>16814</v>
      </c>
      <c r="Q10548" t="s">
        <v>32205</v>
      </c>
      <c r="R10548" t="s">
        <v>201</v>
      </c>
      <c r="S10548" t="s">
        <v>583</v>
      </c>
      <c r="T10548" t="s">
        <v>202</v>
      </c>
      <c r="U10548" t="s">
        <v>299</v>
      </c>
      <c r="V10548" t="s">
        <v>299</v>
      </c>
      <c r="W10548" t="s">
        <v>299</v>
      </c>
    </row>
    <row r="10549" spans="1:23" hidden="1" x14ac:dyDescent="0.2">
      <c r="A10549" t="s">
        <v>57</v>
      </c>
      <c r="B10549" t="s">
        <v>36288</v>
      </c>
      <c r="C10549" t="s">
        <v>34669</v>
      </c>
      <c r="D10549" t="s">
        <v>36289</v>
      </c>
      <c r="E10549" t="s">
        <v>136</v>
      </c>
      <c r="F10549" t="s">
        <v>278</v>
      </c>
      <c r="G10549" s="2">
        <v>44713</v>
      </c>
      <c r="H10549" s="2">
        <v>44713</v>
      </c>
      <c r="I10549" s="2"/>
      <c r="J10549" s="19">
        <f t="shared" si="249"/>
        <v>44893</v>
      </c>
      <c r="K10549" s="2">
        <v>44896</v>
      </c>
      <c r="L10549" s="5" t="s">
        <v>31</v>
      </c>
      <c r="M10549" t="s">
        <v>138</v>
      </c>
      <c r="N10549" t="s">
        <v>32</v>
      </c>
      <c r="O10549" t="s">
        <v>28969</v>
      </c>
      <c r="P10549" t="s">
        <v>16814</v>
      </c>
      <c r="Q10549" t="s">
        <v>36290</v>
      </c>
      <c r="R10549" t="s">
        <v>630</v>
      </c>
      <c r="S10549" t="s">
        <v>631</v>
      </c>
      <c r="T10549" t="s">
        <v>298</v>
      </c>
      <c r="U10549" t="s">
        <v>299</v>
      </c>
      <c r="V10549" t="s">
        <v>299</v>
      </c>
      <c r="W10549" t="s">
        <v>299</v>
      </c>
    </row>
    <row r="10550" spans="1:23" hidden="1" x14ac:dyDescent="0.2">
      <c r="A10550" t="s">
        <v>57</v>
      </c>
      <c r="B10550" t="s">
        <v>36291</v>
      </c>
      <c r="C10550" t="s">
        <v>2803</v>
      </c>
      <c r="D10550" t="s">
        <v>36292</v>
      </c>
      <c r="E10550" t="s">
        <v>136</v>
      </c>
      <c r="F10550" t="s">
        <v>137</v>
      </c>
      <c r="G10550" s="2">
        <v>44713</v>
      </c>
      <c r="H10550" s="2">
        <v>44712</v>
      </c>
      <c r="I10550" s="2"/>
      <c r="J10550" s="19">
        <f t="shared" si="249"/>
        <v>44892</v>
      </c>
      <c r="K10550" s="2">
        <v>44895</v>
      </c>
      <c r="L10550" s="5" t="s">
        <v>31</v>
      </c>
      <c r="M10550" t="s">
        <v>138</v>
      </c>
      <c r="N10550" t="s">
        <v>32</v>
      </c>
      <c r="O10550" t="s">
        <v>28969</v>
      </c>
      <c r="P10550" t="s">
        <v>16814</v>
      </c>
      <c r="Q10550" t="s">
        <v>28973</v>
      </c>
      <c r="R10550" t="s">
        <v>67</v>
      </c>
      <c r="S10550" t="s">
        <v>4145</v>
      </c>
      <c r="T10550" t="s">
        <v>69</v>
      </c>
      <c r="U10550" t="s">
        <v>36293</v>
      </c>
      <c r="V10550" t="s">
        <v>36292</v>
      </c>
      <c r="W10550" t="s">
        <v>142</v>
      </c>
    </row>
    <row r="10551" spans="1:23" hidden="1" x14ac:dyDescent="0.2">
      <c r="A10551" t="s">
        <v>57</v>
      </c>
      <c r="B10551" t="s">
        <v>36294</v>
      </c>
      <c r="C10551" t="s">
        <v>5995</v>
      </c>
      <c r="D10551" t="s">
        <v>36295</v>
      </c>
      <c r="E10551" t="s">
        <v>107</v>
      </c>
      <c r="F10551" t="s">
        <v>9388</v>
      </c>
      <c r="G10551" s="2">
        <v>44713</v>
      </c>
      <c r="H10551" s="2">
        <v>44690</v>
      </c>
      <c r="I10551" s="2"/>
      <c r="J10551" s="19">
        <f t="shared" si="249"/>
        <v>44870</v>
      </c>
      <c r="K10551" s="2">
        <v>44874</v>
      </c>
      <c r="L10551" s="5" t="s">
        <v>31</v>
      </c>
      <c r="M10551" t="s">
        <v>98</v>
      </c>
      <c r="N10551" t="s">
        <v>32</v>
      </c>
      <c r="O10551" t="s">
        <v>28969</v>
      </c>
      <c r="P10551" t="s">
        <v>16814</v>
      </c>
      <c r="Q10551" t="s">
        <v>32407</v>
      </c>
      <c r="R10551" t="s">
        <v>67</v>
      </c>
      <c r="S10551" t="s">
        <v>100</v>
      </c>
      <c r="T10551" t="s">
        <v>80</v>
      </c>
      <c r="U10551" t="s">
        <v>36296</v>
      </c>
      <c r="V10551" t="s">
        <v>36297</v>
      </c>
      <c r="W10551" t="s">
        <v>103</v>
      </c>
    </row>
    <row r="10552" spans="1:23" hidden="1" x14ac:dyDescent="0.2">
      <c r="A10552" t="s">
        <v>57</v>
      </c>
      <c r="B10552" t="s">
        <v>36298</v>
      </c>
      <c r="C10552" t="s">
        <v>36299</v>
      </c>
      <c r="D10552" t="s">
        <v>36300</v>
      </c>
      <c r="E10552" t="s">
        <v>107</v>
      </c>
      <c r="F10552" t="s">
        <v>36301</v>
      </c>
      <c r="G10552" s="2">
        <v>44713</v>
      </c>
      <c r="H10552" s="2">
        <v>44705</v>
      </c>
      <c r="I10552" s="2"/>
      <c r="J10552" s="19">
        <f t="shared" si="249"/>
        <v>44885</v>
      </c>
      <c r="K10552" s="2">
        <v>44889</v>
      </c>
      <c r="L10552" s="5" t="s">
        <v>31</v>
      </c>
      <c r="M10552" t="s">
        <v>4870</v>
      </c>
      <c r="N10552" t="s">
        <v>32</v>
      </c>
      <c r="O10552" t="s">
        <v>28969</v>
      </c>
      <c r="P10552" t="s">
        <v>16814</v>
      </c>
      <c r="Q10552" t="s">
        <v>30447</v>
      </c>
      <c r="R10552" t="s">
        <v>67</v>
      </c>
      <c r="S10552" t="s">
        <v>32038</v>
      </c>
      <c r="T10552" t="s">
        <v>80</v>
      </c>
      <c r="U10552" t="s">
        <v>299</v>
      </c>
      <c r="V10552" t="s">
        <v>299</v>
      </c>
      <c r="W10552" t="s">
        <v>299</v>
      </c>
    </row>
    <row r="10553" spans="1:23" hidden="1" x14ac:dyDescent="0.2">
      <c r="A10553" t="s">
        <v>57</v>
      </c>
      <c r="B10553" t="s">
        <v>36302</v>
      </c>
      <c r="C10553" t="s">
        <v>7526</v>
      </c>
      <c r="D10553" t="s">
        <v>36303</v>
      </c>
      <c r="E10553" t="s">
        <v>310</v>
      </c>
      <c r="F10553" t="s">
        <v>9443</v>
      </c>
      <c r="G10553" s="2">
        <v>44713</v>
      </c>
      <c r="H10553" s="2">
        <v>44691</v>
      </c>
      <c r="I10553" s="2"/>
      <c r="J10553" s="19">
        <f t="shared" si="249"/>
        <v>44871</v>
      </c>
      <c r="K10553" s="2">
        <v>44875</v>
      </c>
      <c r="L10553" s="5" t="s">
        <v>31</v>
      </c>
      <c r="M10553" t="s">
        <v>63</v>
      </c>
      <c r="N10553" t="s">
        <v>32</v>
      </c>
      <c r="O10553" t="s">
        <v>28969</v>
      </c>
      <c r="P10553" t="s">
        <v>16814</v>
      </c>
      <c r="Q10553" t="s">
        <v>30447</v>
      </c>
      <c r="R10553" t="s">
        <v>67</v>
      </c>
      <c r="S10553" t="s">
        <v>79</v>
      </c>
      <c r="T10553" t="s">
        <v>69</v>
      </c>
      <c r="U10553" t="s">
        <v>299</v>
      </c>
      <c r="V10553" t="s">
        <v>299</v>
      </c>
      <c r="W10553" t="s">
        <v>299</v>
      </c>
    </row>
    <row r="10554" spans="1:23" hidden="1" x14ac:dyDescent="0.2">
      <c r="A10554" t="s">
        <v>57</v>
      </c>
      <c r="B10554" t="s">
        <v>36304</v>
      </c>
      <c r="C10554" t="s">
        <v>36305</v>
      </c>
      <c r="D10554" t="s">
        <v>36306</v>
      </c>
      <c r="E10554" t="s">
        <v>86</v>
      </c>
      <c r="F10554" t="s">
        <v>4463</v>
      </c>
      <c r="G10554" s="2">
        <v>44713</v>
      </c>
      <c r="H10554" s="2">
        <v>44713</v>
      </c>
      <c r="I10554" s="2"/>
      <c r="J10554" s="19">
        <f t="shared" si="249"/>
        <v>44893</v>
      </c>
      <c r="K10554" s="2">
        <v>44896</v>
      </c>
      <c r="L10554" s="5" t="s">
        <v>31</v>
      </c>
      <c r="M10554" t="s">
        <v>269</v>
      </c>
      <c r="N10554" t="s">
        <v>32</v>
      </c>
      <c r="O10554" t="s">
        <v>28969</v>
      </c>
      <c r="P10554" t="s">
        <v>16814</v>
      </c>
      <c r="Q10554" t="s">
        <v>30942</v>
      </c>
      <c r="R10554" t="s">
        <v>67</v>
      </c>
      <c r="S10554" t="s">
        <v>430</v>
      </c>
      <c r="T10554" t="s">
        <v>69</v>
      </c>
      <c r="U10554" t="s">
        <v>299</v>
      </c>
      <c r="V10554" t="s">
        <v>299</v>
      </c>
      <c r="W10554" t="s">
        <v>299</v>
      </c>
    </row>
    <row r="10555" spans="1:23" hidden="1" x14ac:dyDescent="0.2">
      <c r="A10555" t="s">
        <v>57</v>
      </c>
      <c r="B10555" t="s">
        <v>36307</v>
      </c>
      <c r="C10555" t="s">
        <v>36308</v>
      </c>
      <c r="D10555" t="s">
        <v>36309</v>
      </c>
      <c r="E10555" t="s">
        <v>86</v>
      </c>
      <c r="F10555" t="s">
        <v>2233</v>
      </c>
      <c r="G10555" s="2">
        <v>44713</v>
      </c>
      <c r="H10555" s="2">
        <v>44713</v>
      </c>
      <c r="I10555" s="2"/>
      <c r="J10555" s="19">
        <f t="shared" si="249"/>
        <v>44893</v>
      </c>
      <c r="K10555" s="2">
        <v>44896</v>
      </c>
      <c r="L10555" s="5" t="s">
        <v>31</v>
      </c>
      <c r="M10555" t="s">
        <v>98</v>
      </c>
      <c r="N10555" t="s">
        <v>32</v>
      </c>
      <c r="O10555" t="s">
        <v>28969</v>
      </c>
      <c r="P10555" t="s">
        <v>16814</v>
      </c>
      <c r="Q10555" t="s">
        <v>30138</v>
      </c>
      <c r="R10555" t="s">
        <v>67</v>
      </c>
      <c r="S10555" t="s">
        <v>100</v>
      </c>
      <c r="T10555" t="s">
        <v>80</v>
      </c>
      <c r="U10555" t="s">
        <v>36310</v>
      </c>
      <c r="V10555" t="s">
        <v>36311</v>
      </c>
      <c r="W10555" t="s">
        <v>103</v>
      </c>
    </row>
    <row r="10556" spans="1:23" hidden="1" x14ac:dyDescent="0.2">
      <c r="A10556" t="s">
        <v>57</v>
      </c>
      <c r="B10556" t="s">
        <v>36312</v>
      </c>
      <c r="C10556" t="s">
        <v>14973</v>
      </c>
      <c r="D10556" t="s">
        <v>36313</v>
      </c>
      <c r="E10556" t="s">
        <v>107</v>
      </c>
      <c r="F10556" t="s">
        <v>411</v>
      </c>
      <c r="G10556" s="2">
        <v>44713</v>
      </c>
      <c r="H10556" s="2">
        <v>44713</v>
      </c>
      <c r="I10556" s="2"/>
      <c r="J10556" s="19">
        <f t="shared" si="249"/>
        <v>44893</v>
      </c>
      <c r="K10556" s="2">
        <v>44896</v>
      </c>
      <c r="L10556" s="5" t="s">
        <v>31</v>
      </c>
      <c r="M10556" t="s">
        <v>138</v>
      </c>
      <c r="N10556" t="s">
        <v>32</v>
      </c>
      <c r="O10556" t="s">
        <v>28969</v>
      </c>
      <c r="P10556" t="s">
        <v>16814</v>
      </c>
      <c r="Q10556" t="s">
        <v>30138</v>
      </c>
      <c r="R10556" t="s">
        <v>67</v>
      </c>
      <c r="S10556" t="s">
        <v>284</v>
      </c>
      <c r="T10556" t="s">
        <v>69</v>
      </c>
      <c r="U10556" t="s">
        <v>299</v>
      </c>
      <c r="V10556" t="s">
        <v>299</v>
      </c>
      <c r="W10556" t="s">
        <v>299</v>
      </c>
    </row>
    <row r="10557" spans="1:23" hidden="1" x14ac:dyDescent="0.2">
      <c r="A10557" t="s">
        <v>57</v>
      </c>
      <c r="B10557" t="s">
        <v>36314</v>
      </c>
      <c r="C10557" t="s">
        <v>36315</v>
      </c>
      <c r="D10557" t="s">
        <v>36316</v>
      </c>
      <c r="E10557" t="s">
        <v>107</v>
      </c>
      <c r="F10557" t="s">
        <v>18189</v>
      </c>
      <c r="G10557" s="2">
        <v>44713</v>
      </c>
      <c r="H10557" s="2">
        <v>44687</v>
      </c>
      <c r="I10557" s="2"/>
      <c r="J10557" s="19">
        <f t="shared" si="249"/>
        <v>44867</v>
      </c>
      <c r="K10557" s="2">
        <v>44871</v>
      </c>
      <c r="L10557" s="5" t="s">
        <v>31</v>
      </c>
      <c r="M10557" t="s">
        <v>77</v>
      </c>
      <c r="N10557" t="s">
        <v>32</v>
      </c>
      <c r="O10557" t="s">
        <v>28969</v>
      </c>
      <c r="P10557" t="s">
        <v>16814</v>
      </c>
      <c r="Q10557" t="s">
        <v>32185</v>
      </c>
      <c r="R10557" t="s">
        <v>67</v>
      </c>
      <c r="S10557" t="s">
        <v>79</v>
      </c>
      <c r="T10557" t="s">
        <v>80</v>
      </c>
      <c r="U10557" t="s">
        <v>31983</v>
      </c>
      <c r="V10557" t="s">
        <v>31984</v>
      </c>
      <c r="W10557" t="s">
        <v>82</v>
      </c>
    </row>
    <row r="10558" spans="1:23" hidden="1" x14ac:dyDescent="0.2">
      <c r="A10558" t="s">
        <v>57</v>
      </c>
      <c r="B10558" t="s">
        <v>36317</v>
      </c>
      <c r="C10558" t="s">
        <v>36318</v>
      </c>
      <c r="D10558" t="s">
        <v>36319</v>
      </c>
      <c r="E10558" t="s">
        <v>107</v>
      </c>
      <c r="F10558" t="s">
        <v>18189</v>
      </c>
      <c r="G10558" s="2">
        <v>44713</v>
      </c>
      <c r="H10558" s="2">
        <v>44713</v>
      </c>
      <c r="I10558" s="2"/>
      <c r="J10558" s="19">
        <f t="shared" si="249"/>
        <v>44893</v>
      </c>
      <c r="K10558" s="2">
        <v>44896</v>
      </c>
      <c r="L10558" s="5" t="s">
        <v>31</v>
      </c>
      <c r="M10558" t="s">
        <v>77</v>
      </c>
      <c r="N10558" t="s">
        <v>32</v>
      </c>
      <c r="O10558" t="s">
        <v>28969</v>
      </c>
      <c r="P10558" t="s">
        <v>16814</v>
      </c>
      <c r="Q10558" t="s">
        <v>30942</v>
      </c>
      <c r="R10558" t="s">
        <v>67</v>
      </c>
      <c r="S10558" t="s">
        <v>79</v>
      </c>
      <c r="T10558" t="s">
        <v>80</v>
      </c>
      <c r="U10558" t="s">
        <v>36320</v>
      </c>
      <c r="V10558" t="s">
        <v>36321</v>
      </c>
      <c r="W10558" t="s">
        <v>82</v>
      </c>
    </row>
    <row r="10559" spans="1:23" hidden="1" x14ac:dyDescent="0.2">
      <c r="A10559" t="s">
        <v>57</v>
      </c>
      <c r="B10559" t="s">
        <v>36322</v>
      </c>
      <c r="C10559" t="s">
        <v>36323</v>
      </c>
      <c r="D10559" t="s">
        <v>36324</v>
      </c>
      <c r="E10559" t="s">
        <v>86</v>
      </c>
      <c r="F10559" t="s">
        <v>2876</v>
      </c>
      <c r="G10559" s="2">
        <v>44713</v>
      </c>
      <c r="H10559" s="2">
        <v>44713</v>
      </c>
      <c r="I10559" s="2"/>
      <c r="J10559" s="19">
        <f t="shared" si="249"/>
        <v>44893</v>
      </c>
      <c r="K10559" s="2">
        <v>44896</v>
      </c>
      <c r="L10559" s="5" t="s">
        <v>31</v>
      </c>
      <c r="M10559" t="s">
        <v>98</v>
      </c>
      <c r="N10559" t="s">
        <v>32</v>
      </c>
      <c r="O10559" t="s">
        <v>28969</v>
      </c>
      <c r="P10559" t="s">
        <v>16814</v>
      </c>
      <c r="Q10559" t="s">
        <v>30138</v>
      </c>
      <c r="R10559" t="s">
        <v>67</v>
      </c>
      <c r="S10559" t="s">
        <v>100</v>
      </c>
      <c r="T10559" t="s">
        <v>80</v>
      </c>
      <c r="U10559" t="s">
        <v>35108</v>
      </c>
      <c r="V10559" t="s">
        <v>35109</v>
      </c>
      <c r="W10559" t="s">
        <v>103</v>
      </c>
    </row>
    <row r="10560" spans="1:23" hidden="1" x14ac:dyDescent="0.2">
      <c r="A10560" t="s">
        <v>57</v>
      </c>
      <c r="B10560" t="s">
        <v>36325</v>
      </c>
      <c r="C10560" t="s">
        <v>36326</v>
      </c>
      <c r="D10560" t="s">
        <v>36327</v>
      </c>
      <c r="E10560" t="s">
        <v>86</v>
      </c>
      <c r="F10560" t="s">
        <v>2865</v>
      </c>
      <c r="G10560" s="2">
        <v>44713</v>
      </c>
      <c r="H10560" s="2">
        <v>44713</v>
      </c>
      <c r="I10560" s="2"/>
      <c r="J10560" s="19">
        <f t="shared" si="249"/>
        <v>44893</v>
      </c>
      <c r="K10560" s="2">
        <v>44896</v>
      </c>
      <c r="L10560" s="5" t="s">
        <v>31</v>
      </c>
      <c r="M10560" t="s">
        <v>98</v>
      </c>
      <c r="N10560" t="s">
        <v>32</v>
      </c>
      <c r="O10560" t="s">
        <v>28969</v>
      </c>
      <c r="P10560" t="s">
        <v>16814</v>
      </c>
      <c r="Q10560" t="s">
        <v>30138</v>
      </c>
      <c r="R10560" t="s">
        <v>67</v>
      </c>
      <c r="S10560" t="s">
        <v>100</v>
      </c>
      <c r="T10560" t="s">
        <v>80</v>
      </c>
      <c r="U10560" t="s">
        <v>36328</v>
      </c>
      <c r="V10560" t="s">
        <v>36327</v>
      </c>
      <c r="W10560" t="s">
        <v>103</v>
      </c>
    </row>
    <row r="10561" spans="1:23" hidden="1" x14ac:dyDescent="0.2">
      <c r="A10561" t="s">
        <v>57</v>
      </c>
      <c r="B10561" t="s">
        <v>36329</v>
      </c>
      <c r="C10561" t="s">
        <v>36326</v>
      </c>
      <c r="D10561" t="s">
        <v>36330</v>
      </c>
      <c r="E10561" t="s">
        <v>86</v>
      </c>
      <c r="F10561" t="s">
        <v>2876</v>
      </c>
      <c r="G10561" s="2">
        <v>44713</v>
      </c>
      <c r="H10561" s="2">
        <v>44713</v>
      </c>
      <c r="I10561" s="2"/>
      <c r="J10561" s="19">
        <f t="shared" si="249"/>
        <v>44893</v>
      </c>
      <c r="K10561" s="2">
        <v>44896</v>
      </c>
      <c r="L10561" s="5" t="s">
        <v>31</v>
      </c>
      <c r="M10561" t="s">
        <v>98</v>
      </c>
      <c r="N10561" t="s">
        <v>32</v>
      </c>
      <c r="O10561" t="s">
        <v>28969</v>
      </c>
      <c r="P10561" t="s">
        <v>16814</v>
      </c>
      <c r="Q10561" t="s">
        <v>35400</v>
      </c>
      <c r="R10561" t="s">
        <v>67</v>
      </c>
      <c r="S10561" t="s">
        <v>100</v>
      </c>
      <c r="T10561" t="s">
        <v>80</v>
      </c>
      <c r="U10561" t="s">
        <v>35108</v>
      </c>
      <c r="V10561" t="s">
        <v>35109</v>
      </c>
      <c r="W10561" t="s">
        <v>103</v>
      </c>
    </row>
    <row r="10562" spans="1:23" hidden="1" x14ac:dyDescent="0.2">
      <c r="A10562" t="s">
        <v>57</v>
      </c>
      <c r="B10562" t="s">
        <v>36331</v>
      </c>
      <c r="C10562" t="s">
        <v>36332</v>
      </c>
      <c r="D10562" t="s">
        <v>36333</v>
      </c>
      <c r="E10562" t="s">
        <v>86</v>
      </c>
      <c r="F10562" t="s">
        <v>2233</v>
      </c>
      <c r="G10562" s="2">
        <v>44713</v>
      </c>
      <c r="H10562" s="2">
        <v>44713</v>
      </c>
      <c r="I10562" s="2"/>
      <c r="J10562" s="19">
        <f t="shared" si="249"/>
        <v>44893</v>
      </c>
      <c r="K10562" s="2">
        <v>44896</v>
      </c>
      <c r="L10562" s="5" t="s">
        <v>31</v>
      </c>
      <c r="M10562" t="s">
        <v>1854</v>
      </c>
      <c r="N10562" t="s">
        <v>32</v>
      </c>
      <c r="O10562" t="s">
        <v>28969</v>
      </c>
      <c r="P10562" t="s">
        <v>16814</v>
      </c>
      <c r="Q10562" t="s">
        <v>30138</v>
      </c>
      <c r="R10562" t="s">
        <v>67</v>
      </c>
      <c r="S10562" t="s">
        <v>1855</v>
      </c>
      <c r="T10562" t="s">
        <v>80</v>
      </c>
      <c r="U10562" t="s">
        <v>299</v>
      </c>
      <c r="V10562" t="s">
        <v>299</v>
      </c>
      <c r="W10562" t="s">
        <v>299</v>
      </c>
    </row>
    <row r="10563" spans="1:23" hidden="1" x14ac:dyDescent="0.2">
      <c r="A10563" t="s">
        <v>57</v>
      </c>
      <c r="B10563" t="s">
        <v>36334</v>
      </c>
      <c r="C10563" t="s">
        <v>31898</v>
      </c>
      <c r="D10563" t="s">
        <v>36335</v>
      </c>
      <c r="E10563" t="s">
        <v>86</v>
      </c>
      <c r="F10563" t="s">
        <v>2233</v>
      </c>
      <c r="G10563" s="2">
        <v>44713</v>
      </c>
      <c r="H10563" s="2">
        <v>44713</v>
      </c>
      <c r="I10563" s="2"/>
      <c r="J10563" s="19">
        <f t="shared" si="249"/>
        <v>44893</v>
      </c>
      <c r="K10563" s="2">
        <v>44896</v>
      </c>
      <c r="L10563" s="5" t="s">
        <v>31</v>
      </c>
      <c r="M10563" t="s">
        <v>98</v>
      </c>
      <c r="N10563" t="s">
        <v>32</v>
      </c>
      <c r="O10563" t="s">
        <v>28969</v>
      </c>
      <c r="P10563" t="s">
        <v>16814</v>
      </c>
      <c r="Q10563" t="s">
        <v>30138</v>
      </c>
      <c r="R10563" t="s">
        <v>67</v>
      </c>
      <c r="S10563" t="s">
        <v>100</v>
      </c>
      <c r="T10563" t="s">
        <v>80</v>
      </c>
      <c r="U10563" t="s">
        <v>36310</v>
      </c>
      <c r="V10563" t="s">
        <v>36311</v>
      </c>
      <c r="W10563" t="s">
        <v>103</v>
      </c>
    </row>
    <row r="10564" spans="1:23" hidden="1" x14ac:dyDescent="0.2">
      <c r="A10564" t="s">
        <v>57</v>
      </c>
      <c r="B10564" t="s">
        <v>36336</v>
      </c>
      <c r="C10564" t="s">
        <v>31898</v>
      </c>
      <c r="D10564" t="s">
        <v>36337</v>
      </c>
      <c r="E10564" t="s">
        <v>86</v>
      </c>
      <c r="F10564" t="s">
        <v>2233</v>
      </c>
      <c r="G10564" s="2">
        <v>44713</v>
      </c>
      <c r="H10564" s="2">
        <v>44713</v>
      </c>
      <c r="I10564" s="2"/>
      <c r="J10564" s="19">
        <f t="shared" si="249"/>
        <v>44893</v>
      </c>
      <c r="K10564" s="2">
        <v>44896</v>
      </c>
      <c r="L10564" s="5" t="s">
        <v>31</v>
      </c>
      <c r="M10564" t="s">
        <v>1854</v>
      </c>
      <c r="N10564" t="s">
        <v>32</v>
      </c>
      <c r="O10564" t="s">
        <v>28969</v>
      </c>
      <c r="P10564" t="s">
        <v>16814</v>
      </c>
      <c r="Q10564" t="s">
        <v>35400</v>
      </c>
      <c r="R10564" t="s">
        <v>67</v>
      </c>
      <c r="S10564" t="s">
        <v>1855</v>
      </c>
      <c r="T10564" t="s">
        <v>80</v>
      </c>
      <c r="U10564" t="s">
        <v>299</v>
      </c>
      <c r="V10564" t="s">
        <v>299</v>
      </c>
      <c r="W10564" t="s">
        <v>299</v>
      </c>
    </row>
    <row r="10565" spans="1:23" hidden="1" x14ac:dyDescent="0.2">
      <c r="A10565" t="s">
        <v>57</v>
      </c>
      <c r="B10565" t="s">
        <v>36338</v>
      </c>
      <c r="C10565" t="s">
        <v>36323</v>
      </c>
      <c r="D10565" t="s">
        <v>36339</v>
      </c>
      <c r="E10565" t="s">
        <v>86</v>
      </c>
      <c r="F10565" t="s">
        <v>2865</v>
      </c>
      <c r="G10565" s="2">
        <v>44713</v>
      </c>
      <c r="H10565" s="2">
        <v>44713</v>
      </c>
      <c r="I10565" s="2"/>
      <c r="J10565" s="19">
        <f t="shared" si="249"/>
        <v>44893</v>
      </c>
      <c r="K10565" s="2">
        <v>44896</v>
      </c>
      <c r="L10565" s="5" t="s">
        <v>31</v>
      </c>
      <c r="M10565" t="s">
        <v>98</v>
      </c>
      <c r="N10565" t="s">
        <v>32</v>
      </c>
      <c r="O10565" t="s">
        <v>28969</v>
      </c>
      <c r="P10565" t="s">
        <v>16814</v>
      </c>
      <c r="Q10565" t="s">
        <v>35400</v>
      </c>
      <c r="R10565" t="s">
        <v>67</v>
      </c>
      <c r="S10565" t="s">
        <v>100</v>
      </c>
      <c r="T10565" t="s">
        <v>80</v>
      </c>
      <c r="U10565" t="s">
        <v>36328</v>
      </c>
      <c r="V10565" t="s">
        <v>36327</v>
      </c>
      <c r="W10565" t="s">
        <v>103</v>
      </c>
    </row>
    <row r="10566" spans="1:23" hidden="1" x14ac:dyDescent="0.2">
      <c r="A10566" t="s">
        <v>57</v>
      </c>
      <c r="B10566" t="s">
        <v>36340</v>
      </c>
      <c r="C10566" t="s">
        <v>22193</v>
      </c>
      <c r="D10566" t="s">
        <v>36341</v>
      </c>
      <c r="E10566" t="s">
        <v>75</v>
      </c>
      <c r="F10566" t="s">
        <v>30936</v>
      </c>
      <c r="G10566" s="2">
        <v>44713</v>
      </c>
      <c r="H10566" s="2">
        <v>44701</v>
      </c>
      <c r="I10566" s="2"/>
      <c r="J10566" s="19">
        <f t="shared" si="249"/>
        <v>44881</v>
      </c>
      <c r="K10566" s="2">
        <v>44885</v>
      </c>
      <c r="L10566" s="5" t="s">
        <v>31</v>
      </c>
      <c r="M10566" t="s">
        <v>63</v>
      </c>
      <c r="N10566" t="s">
        <v>32</v>
      </c>
      <c r="O10566" t="s">
        <v>28969</v>
      </c>
      <c r="P10566" t="s">
        <v>16814</v>
      </c>
      <c r="Q10566" t="s">
        <v>36269</v>
      </c>
      <c r="R10566" t="s">
        <v>67</v>
      </c>
      <c r="S10566" t="s">
        <v>125</v>
      </c>
      <c r="T10566" t="s">
        <v>69</v>
      </c>
      <c r="U10566" t="s">
        <v>36342</v>
      </c>
      <c r="V10566" t="s">
        <v>36341</v>
      </c>
      <c r="W10566" t="s">
        <v>71</v>
      </c>
    </row>
    <row r="10567" spans="1:23" hidden="1" x14ac:dyDescent="0.2">
      <c r="A10567" t="s">
        <v>57</v>
      </c>
      <c r="B10567" t="s">
        <v>36343</v>
      </c>
      <c r="C10567" t="s">
        <v>36344</v>
      </c>
      <c r="D10567" t="s">
        <v>31405</v>
      </c>
      <c r="E10567" t="s">
        <v>107</v>
      </c>
      <c r="F10567" t="s">
        <v>4397</v>
      </c>
      <c r="G10567" s="2">
        <v>44713</v>
      </c>
      <c r="H10567" s="2">
        <v>44699</v>
      </c>
      <c r="I10567" s="2"/>
      <c r="J10567" s="19">
        <f t="shared" si="249"/>
        <v>44879</v>
      </c>
      <c r="K10567" s="2">
        <v>44883</v>
      </c>
      <c r="L10567" s="5" t="s">
        <v>31</v>
      </c>
      <c r="M10567" t="s">
        <v>77</v>
      </c>
      <c r="N10567" t="s">
        <v>32</v>
      </c>
      <c r="O10567" t="s">
        <v>28969</v>
      </c>
      <c r="P10567" t="s">
        <v>16814</v>
      </c>
      <c r="Q10567" t="s">
        <v>30410</v>
      </c>
      <c r="R10567" t="s">
        <v>67</v>
      </c>
      <c r="S10567" t="s">
        <v>79</v>
      </c>
      <c r="T10567" t="s">
        <v>80</v>
      </c>
      <c r="U10567" t="s">
        <v>31404</v>
      </c>
      <c r="V10567" t="s">
        <v>31405</v>
      </c>
      <c r="W10567" t="s">
        <v>82</v>
      </c>
    </row>
    <row r="10568" spans="1:23" hidden="1" x14ac:dyDescent="0.2">
      <c r="A10568" t="s">
        <v>57</v>
      </c>
      <c r="B10568" t="s">
        <v>36345</v>
      </c>
      <c r="C10568" t="s">
        <v>22193</v>
      </c>
      <c r="D10568" t="s">
        <v>36346</v>
      </c>
      <c r="E10568" t="s">
        <v>75</v>
      </c>
      <c r="F10568" t="s">
        <v>30936</v>
      </c>
      <c r="G10568" s="2">
        <v>44713</v>
      </c>
      <c r="H10568" s="2">
        <v>44701</v>
      </c>
      <c r="I10568" s="2"/>
      <c r="J10568" s="19">
        <f t="shared" si="249"/>
        <v>44881</v>
      </c>
      <c r="K10568" s="2">
        <v>44885</v>
      </c>
      <c r="L10568" s="5" t="s">
        <v>31</v>
      </c>
      <c r="M10568" t="s">
        <v>63</v>
      </c>
      <c r="N10568" t="s">
        <v>32</v>
      </c>
      <c r="O10568" t="s">
        <v>28969</v>
      </c>
      <c r="P10568" t="s">
        <v>16814</v>
      </c>
      <c r="Q10568" t="s">
        <v>29023</v>
      </c>
      <c r="R10568" t="s">
        <v>67</v>
      </c>
      <c r="S10568" t="s">
        <v>79</v>
      </c>
      <c r="T10568" t="s">
        <v>69</v>
      </c>
      <c r="U10568" t="s">
        <v>36347</v>
      </c>
      <c r="V10568" t="s">
        <v>36346</v>
      </c>
      <c r="W10568" t="s">
        <v>71</v>
      </c>
    </row>
    <row r="10569" spans="1:23" hidden="1" x14ac:dyDescent="0.2">
      <c r="A10569" t="s">
        <v>57</v>
      </c>
      <c r="B10569" t="s">
        <v>36348</v>
      </c>
      <c r="C10569" t="s">
        <v>22193</v>
      </c>
      <c r="D10569" t="s">
        <v>36349</v>
      </c>
      <c r="E10569" t="s">
        <v>75</v>
      </c>
      <c r="F10569" t="s">
        <v>14978</v>
      </c>
      <c r="G10569" s="2">
        <v>44713</v>
      </c>
      <c r="H10569" s="2">
        <v>44701</v>
      </c>
      <c r="I10569" s="2"/>
      <c r="J10569" s="19">
        <f t="shared" si="249"/>
        <v>44881</v>
      </c>
      <c r="K10569" s="2">
        <v>44885</v>
      </c>
      <c r="L10569" s="5" t="s">
        <v>31</v>
      </c>
      <c r="M10569" t="s">
        <v>63</v>
      </c>
      <c r="N10569" t="s">
        <v>32</v>
      </c>
      <c r="O10569" t="s">
        <v>28969</v>
      </c>
      <c r="P10569" t="s">
        <v>16814</v>
      </c>
      <c r="Q10569" t="s">
        <v>36038</v>
      </c>
      <c r="R10569" t="s">
        <v>67</v>
      </c>
      <c r="S10569" t="s">
        <v>90</v>
      </c>
      <c r="T10569" t="s">
        <v>69</v>
      </c>
      <c r="U10569" t="s">
        <v>36350</v>
      </c>
      <c r="V10569" t="s">
        <v>36349</v>
      </c>
      <c r="W10569" t="s">
        <v>71</v>
      </c>
    </row>
    <row r="10570" spans="1:23" hidden="1" x14ac:dyDescent="0.2">
      <c r="A10570" t="s">
        <v>57</v>
      </c>
      <c r="B10570" t="s">
        <v>36351</v>
      </c>
      <c r="C10570" t="s">
        <v>36352</v>
      </c>
      <c r="D10570" t="s">
        <v>36353</v>
      </c>
      <c r="E10570" t="s">
        <v>107</v>
      </c>
      <c r="F10570" t="s">
        <v>4397</v>
      </c>
      <c r="G10570" s="2">
        <v>44713</v>
      </c>
      <c r="H10570" s="2">
        <v>44699</v>
      </c>
      <c r="I10570" s="2"/>
      <c r="J10570" s="19">
        <f t="shared" si="249"/>
        <v>44879</v>
      </c>
      <c r="K10570" s="2">
        <v>44883</v>
      </c>
      <c r="L10570" s="5" t="s">
        <v>31</v>
      </c>
      <c r="M10570" t="s">
        <v>77</v>
      </c>
      <c r="N10570" t="s">
        <v>32</v>
      </c>
      <c r="O10570" t="s">
        <v>28969</v>
      </c>
      <c r="P10570" t="s">
        <v>16814</v>
      </c>
      <c r="Q10570" t="s">
        <v>28987</v>
      </c>
      <c r="R10570" t="s">
        <v>67</v>
      </c>
      <c r="S10570" t="s">
        <v>79</v>
      </c>
      <c r="T10570" t="s">
        <v>80</v>
      </c>
      <c r="U10570" t="s">
        <v>32015</v>
      </c>
      <c r="V10570" t="s">
        <v>32016</v>
      </c>
      <c r="W10570" t="s">
        <v>82</v>
      </c>
    </row>
    <row r="10571" spans="1:23" hidden="1" x14ac:dyDescent="0.2">
      <c r="A10571" t="s">
        <v>57</v>
      </c>
      <c r="B10571" t="s">
        <v>36354</v>
      </c>
      <c r="C10571" t="s">
        <v>36355</v>
      </c>
      <c r="D10571" t="s">
        <v>36356</v>
      </c>
      <c r="E10571" t="s">
        <v>61</v>
      </c>
      <c r="F10571" t="s">
        <v>2172</v>
      </c>
      <c r="G10571" s="2">
        <v>44713</v>
      </c>
      <c r="H10571" s="2">
        <v>44699</v>
      </c>
      <c r="I10571" s="2"/>
      <c r="J10571" s="19">
        <f t="shared" si="249"/>
        <v>44879</v>
      </c>
      <c r="K10571" s="2">
        <v>44883</v>
      </c>
      <c r="L10571" s="5" t="s">
        <v>31</v>
      </c>
      <c r="M10571" t="s">
        <v>63</v>
      </c>
      <c r="N10571" t="s">
        <v>32</v>
      </c>
      <c r="O10571" t="s">
        <v>28969</v>
      </c>
      <c r="P10571" t="s">
        <v>16814</v>
      </c>
      <c r="Q10571" t="s">
        <v>30167</v>
      </c>
      <c r="R10571" t="s">
        <v>201</v>
      </c>
      <c r="S10571" t="s">
        <v>583</v>
      </c>
      <c r="T10571" t="s">
        <v>202</v>
      </c>
      <c r="U10571" t="s">
        <v>36357</v>
      </c>
      <c r="V10571" t="s">
        <v>36356</v>
      </c>
      <c r="W10571" t="s">
        <v>71</v>
      </c>
    </row>
    <row r="10572" spans="1:23" hidden="1" x14ac:dyDescent="0.2">
      <c r="A10572" t="s">
        <v>57</v>
      </c>
      <c r="B10572" t="s">
        <v>36358</v>
      </c>
      <c r="C10572" t="s">
        <v>4073</v>
      </c>
      <c r="D10572" t="s">
        <v>36359</v>
      </c>
      <c r="E10572" t="s">
        <v>96</v>
      </c>
      <c r="F10572" t="s">
        <v>36360</v>
      </c>
      <c r="G10572" s="2">
        <v>44713</v>
      </c>
      <c r="H10572" s="2">
        <v>44690</v>
      </c>
      <c r="I10572" s="2"/>
      <c r="J10572" s="19">
        <f t="shared" si="249"/>
        <v>44870</v>
      </c>
      <c r="K10572" s="2">
        <v>44874</v>
      </c>
      <c r="L10572" s="5" t="s">
        <v>31</v>
      </c>
      <c r="M10572" t="s">
        <v>98</v>
      </c>
      <c r="N10572" t="s">
        <v>32</v>
      </c>
      <c r="O10572" t="s">
        <v>28969</v>
      </c>
      <c r="P10572" t="s">
        <v>16814</v>
      </c>
      <c r="Q10572" t="s">
        <v>30219</v>
      </c>
      <c r="R10572" t="s">
        <v>67</v>
      </c>
      <c r="S10572" t="s">
        <v>100</v>
      </c>
      <c r="T10572" t="s">
        <v>80</v>
      </c>
      <c r="U10572" t="s">
        <v>299</v>
      </c>
      <c r="V10572" t="s">
        <v>299</v>
      </c>
      <c r="W10572" t="s">
        <v>299</v>
      </c>
    </row>
    <row r="10573" spans="1:23" hidden="1" x14ac:dyDescent="0.2">
      <c r="A10573" t="s">
        <v>57</v>
      </c>
      <c r="B10573" t="s">
        <v>36361</v>
      </c>
      <c r="C10573" t="s">
        <v>10472</v>
      </c>
      <c r="D10573" t="s">
        <v>36362</v>
      </c>
      <c r="E10573" t="s">
        <v>310</v>
      </c>
      <c r="F10573" t="s">
        <v>12700</v>
      </c>
      <c r="G10573" s="2">
        <v>44713</v>
      </c>
      <c r="H10573" s="2">
        <v>44692</v>
      </c>
      <c r="I10573" s="2"/>
      <c r="J10573" s="19">
        <f t="shared" si="249"/>
        <v>44872</v>
      </c>
      <c r="K10573" s="2">
        <v>44876</v>
      </c>
      <c r="L10573" s="5" t="s">
        <v>31</v>
      </c>
      <c r="M10573" t="s">
        <v>63</v>
      </c>
      <c r="N10573" t="s">
        <v>32</v>
      </c>
      <c r="O10573" t="s">
        <v>28969</v>
      </c>
      <c r="P10573" t="s">
        <v>16814</v>
      </c>
      <c r="Q10573" t="s">
        <v>31310</v>
      </c>
      <c r="R10573" t="s">
        <v>67</v>
      </c>
      <c r="S10573" t="s">
        <v>583</v>
      </c>
      <c r="T10573" t="s">
        <v>80</v>
      </c>
      <c r="U10573" t="s">
        <v>299</v>
      </c>
      <c r="V10573" t="s">
        <v>299</v>
      </c>
      <c r="W10573" t="s">
        <v>299</v>
      </c>
    </row>
    <row r="10574" spans="1:23" hidden="1" x14ac:dyDescent="0.2">
      <c r="A10574" t="s">
        <v>57</v>
      </c>
      <c r="B10574" t="s">
        <v>36363</v>
      </c>
      <c r="C10574" t="s">
        <v>22679</v>
      </c>
      <c r="D10574" t="s">
        <v>36364</v>
      </c>
      <c r="E10574" t="s">
        <v>480</v>
      </c>
      <c r="F10574" t="s">
        <v>22510</v>
      </c>
      <c r="G10574" s="2">
        <v>44713</v>
      </c>
      <c r="H10574" s="2">
        <v>44700</v>
      </c>
      <c r="I10574" s="2"/>
      <c r="J10574" s="19">
        <f t="shared" si="249"/>
        <v>44880</v>
      </c>
      <c r="K10574" s="2">
        <v>44884</v>
      </c>
      <c r="L10574" s="5" t="s">
        <v>31</v>
      </c>
      <c r="M10574" t="s">
        <v>138</v>
      </c>
      <c r="N10574" t="s">
        <v>32</v>
      </c>
      <c r="O10574" t="s">
        <v>28969</v>
      </c>
      <c r="P10574" t="s">
        <v>16814</v>
      </c>
      <c r="Q10574" t="s">
        <v>29003</v>
      </c>
      <c r="R10574" t="s">
        <v>67</v>
      </c>
      <c r="S10574" t="s">
        <v>100</v>
      </c>
      <c r="T10574" t="s">
        <v>69</v>
      </c>
      <c r="U10574" t="s">
        <v>36365</v>
      </c>
      <c r="V10574" t="s">
        <v>36364</v>
      </c>
      <c r="W10574" t="s">
        <v>142</v>
      </c>
    </row>
    <row r="10575" spans="1:23" hidden="1" x14ac:dyDescent="0.2">
      <c r="A10575" t="s">
        <v>57</v>
      </c>
      <c r="B10575" t="s">
        <v>36366</v>
      </c>
      <c r="C10575" t="s">
        <v>36367</v>
      </c>
      <c r="D10575" t="s">
        <v>36368</v>
      </c>
      <c r="E10575" t="s">
        <v>107</v>
      </c>
      <c r="F10575" t="s">
        <v>28558</v>
      </c>
      <c r="G10575" s="2">
        <v>44713</v>
      </c>
      <c r="H10575" s="2">
        <v>44713</v>
      </c>
      <c r="I10575" s="2"/>
      <c r="J10575" s="19">
        <f t="shared" si="249"/>
        <v>44893</v>
      </c>
      <c r="K10575" s="2">
        <v>44896</v>
      </c>
      <c r="L10575" s="5" t="s">
        <v>31</v>
      </c>
      <c r="M10575" t="s">
        <v>88</v>
      </c>
      <c r="N10575" t="s">
        <v>32</v>
      </c>
      <c r="O10575" t="s">
        <v>28969</v>
      </c>
      <c r="P10575" t="s">
        <v>16814</v>
      </c>
      <c r="Q10575" t="s">
        <v>30138</v>
      </c>
      <c r="R10575" t="s">
        <v>67</v>
      </c>
      <c r="S10575" t="s">
        <v>90</v>
      </c>
      <c r="T10575" t="s">
        <v>80</v>
      </c>
      <c r="U10575" t="s">
        <v>36369</v>
      </c>
      <c r="V10575" t="s">
        <v>36370</v>
      </c>
      <c r="W10575" t="s">
        <v>92</v>
      </c>
    </row>
    <row r="10576" spans="1:23" hidden="1" x14ac:dyDescent="0.2">
      <c r="A10576" t="s">
        <v>57</v>
      </c>
      <c r="B10576" t="s">
        <v>36371</v>
      </c>
      <c r="C10576" t="s">
        <v>36372</v>
      </c>
      <c r="D10576" t="s">
        <v>36373</v>
      </c>
      <c r="E10576" t="s">
        <v>107</v>
      </c>
      <c r="F10576" t="s">
        <v>4397</v>
      </c>
      <c r="G10576" s="2">
        <v>44714</v>
      </c>
      <c r="H10576" s="2">
        <v>44699</v>
      </c>
      <c r="I10576" s="2"/>
      <c r="J10576" s="19">
        <f t="shared" si="249"/>
        <v>44879</v>
      </c>
      <c r="K10576" s="2">
        <v>44883</v>
      </c>
      <c r="L10576" s="5" t="s">
        <v>31</v>
      </c>
      <c r="M10576" t="s">
        <v>77</v>
      </c>
      <c r="N10576" t="s">
        <v>32</v>
      </c>
      <c r="O10576" t="s">
        <v>28969</v>
      </c>
      <c r="P10576" t="s">
        <v>16814</v>
      </c>
      <c r="Q10576" t="s">
        <v>30559</v>
      </c>
      <c r="R10576" t="s">
        <v>67</v>
      </c>
      <c r="S10576" t="s">
        <v>79</v>
      </c>
      <c r="T10576" t="s">
        <v>80</v>
      </c>
      <c r="U10576" t="s">
        <v>31404</v>
      </c>
      <c r="V10576" t="s">
        <v>31405</v>
      </c>
      <c r="W10576" t="s">
        <v>82</v>
      </c>
    </row>
    <row r="10577" spans="1:23" hidden="1" x14ac:dyDescent="0.2">
      <c r="A10577" t="s">
        <v>57</v>
      </c>
      <c r="B10577" t="s">
        <v>36374</v>
      </c>
      <c r="C10577" t="s">
        <v>36375</v>
      </c>
      <c r="D10577" t="s">
        <v>36376</v>
      </c>
      <c r="E10577" t="s">
        <v>107</v>
      </c>
      <c r="F10577" t="s">
        <v>18909</v>
      </c>
      <c r="G10577" s="2">
        <v>44714</v>
      </c>
      <c r="H10577" s="2">
        <v>44690</v>
      </c>
      <c r="I10577" s="2"/>
      <c r="J10577" s="19">
        <f t="shared" si="249"/>
        <v>44870</v>
      </c>
      <c r="K10577" s="2">
        <v>44874</v>
      </c>
      <c r="L10577" s="5" t="s">
        <v>31</v>
      </c>
      <c r="M10577" t="s">
        <v>163</v>
      </c>
      <c r="N10577" t="s">
        <v>32</v>
      </c>
      <c r="O10577" t="s">
        <v>28969</v>
      </c>
      <c r="P10577" t="s">
        <v>16814</v>
      </c>
      <c r="Q10577" t="s">
        <v>32185</v>
      </c>
      <c r="R10577" t="s">
        <v>67</v>
      </c>
      <c r="S10577" t="s">
        <v>165</v>
      </c>
      <c r="T10577" t="s">
        <v>80</v>
      </c>
      <c r="U10577" t="s">
        <v>34820</v>
      </c>
      <c r="V10577" t="s">
        <v>34819</v>
      </c>
      <c r="W10577" t="s">
        <v>167</v>
      </c>
    </row>
    <row r="10578" spans="1:23" hidden="1" x14ac:dyDescent="0.2">
      <c r="A10578" t="s">
        <v>57</v>
      </c>
      <c r="B10578" t="s">
        <v>36377</v>
      </c>
      <c r="C10578" s="3" t="s">
        <v>27675</v>
      </c>
      <c r="D10578" t="s">
        <v>36378</v>
      </c>
      <c r="E10578" t="s">
        <v>96</v>
      </c>
      <c r="F10578" t="s">
        <v>20485</v>
      </c>
      <c r="G10578" s="2">
        <v>44714</v>
      </c>
      <c r="H10578" s="2">
        <v>44692</v>
      </c>
      <c r="I10578" s="2"/>
      <c r="J10578" s="19">
        <f t="shared" si="249"/>
        <v>44872</v>
      </c>
      <c r="K10578" s="2">
        <v>44876</v>
      </c>
      <c r="L10578" s="5" t="s">
        <v>31</v>
      </c>
      <c r="M10578" t="s">
        <v>63</v>
      </c>
      <c r="N10578" t="s">
        <v>32</v>
      </c>
      <c r="O10578" t="s">
        <v>28969</v>
      </c>
      <c r="P10578" t="s">
        <v>16814</v>
      </c>
      <c r="Q10578" t="s">
        <v>30167</v>
      </c>
      <c r="R10578" t="s">
        <v>201</v>
      </c>
      <c r="S10578" t="s">
        <v>583</v>
      </c>
      <c r="T10578" t="s">
        <v>202</v>
      </c>
      <c r="U10578" t="s">
        <v>36379</v>
      </c>
      <c r="V10578" t="s">
        <v>36378</v>
      </c>
      <c r="W10578" t="s">
        <v>71</v>
      </c>
    </row>
    <row r="10579" spans="1:23" hidden="1" x14ac:dyDescent="0.2">
      <c r="A10579" t="s">
        <v>57</v>
      </c>
      <c r="B10579" t="s">
        <v>36380</v>
      </c>
      <c r="C10579" t="s">
        <v>18627</v>
      </c>
      <c r="D10579" t="s">
        <v>36381</v>
      </c>
      <c r="E10579" t="s">
        <v>310</v>
      </c>
      <c r="F10579" t="s">
        <v>26196</v>
      </c>
      <c r="G10579" s="2">
        <v>44714</v>
      </c>
      <c r="H10579" s="2">
        <v>44691</v>
      </c>
      <c r="I10579" s="2"/>
      <c r="J10579" s="19">
        <f t="shared" si="249"/>
        <v>44871</v>
      </c>
      <c r="K10579" s="2">
        <v>44875</v>
      </c>
      <c r="L10579" s="5" t="s">
        <v>31</v>
      </c>
      <c r="M10579" t="s">
        <v>63</v>
      </c>
      <c r="N10579" t="s">
        <v>32</v>
      </c>
      <c r="O10579" t="s">
        <v>28969</v>
      </c>
      <c r="P10579" t="s">
        <v>16814</v>
      </c>
      <c r="Q10579" t="s">
        <v>30219</v>
      </c>
      <c r="R10579" t="s">
        <v>67</v>
      </c>
      <c r="S10579" t="s">
        <v>90</v>
      </c>
      <c r="T10579" t="s">
        <v>69</v>
      </c>
      <c r="U10579" t="s">
        <v>299</v>
      </c>
      <c r="V10579" t="s">
        <v>299</v>
      </c>
      <c r="W10579" t="s">
        <v>299</v>
      </c>
    </row>
    <row r="10580" spans="1:23" hidden="1" x14ac:dyDescent="0.2">
      <c r="A10580" t="s">
        <v>57</v>
      </c>
      <c r="B10580" t="s">
        <v>36382</v>
      </c>
      <c r="C10580" t="s">
        <v>3791</v>
      </c>
      <c r="D10580" t="s">
        <v>36383</v>
      </c>
      <c r="E10580" t="s">
        <v>136</v>
      </c>
      <c r="F10580" t="s">
        <v>20137</v>
      </c>
      <c r="G10580" s="2">
        <v>44714</v>
      </c>
      <c r="H10580" s="2">
        <v>44711</v>
      </c>
      <c r="I10580" s="2"/>
      <c r="J10580" s="19">
        <f t="shared" si="249"/>
        <v>44891</v>
      </c>
      <c r="K10580" s="2">
        <v>44895</v>
      </c>
      <c r="L10580" s="5" t="s">
        <v>31</v>
      </c>
      <c r="M10580" t="s">
        <v>294</v>
      </c>
      <c r="N10580" t="s">
        <v>32</v>
      </c>
      <c r="O10580" t="s">
        <v>28969</v>
      </c>
      <c r="P10580" t="s">
        <v>16814</v>
      </c>
      <c r="Q10580" t="s">
        <v>30447</v>
      </c>
      <c r="R10580" t="s">
        <v>296</v>
      </c>
      <c r="S10580" t="s">
        <v>297</v>
      </c>
      <c r="T10580" t="s">
        <v>298</v>
      </c>
      <c r="U10580" t="s">
        <v>299</v>
      </c>
      <c r="V10580" t="s">
        <v>299</v>
      </c>
      <c r="W10580" t="s">
        <v>299</v>
      </c>
    </row>
    <row r="10581" spans="1:23" hidden="1" x14ac:dyDescent="0.2">
      <c r="A10581" t="s">
        <v>57</v>
      </c>
      <c r="B10581" t="s">
        <v>36384</v>
      </c>
      <c r="C10581" t="s">
        <v>21346</v>
      </c>
      <c r="D10581" t="s">
        <v>36385</v>
      </c>
      <c r="E10581" t="s">
        <v>96</v>
      </c>
      <c r="F10581" t="s">
        <v>15872</v>
      </c>
      <c r="G10581" s="2">
        <v>44714</v>
      </c>
      <c r="H10581" s="2">
        <v>44697</v>
      </c>
      <c r="I10581" s="2"/>
      <c r="J10581" s="19">
        <f t="shared" si="249"/>
        <v>44877</v>
      </c>
      <c r="K10581" s="2">
        <v>44881</v>
      </c>
      <c r="L10581" s="5" t="s">
        <v>31</v>
      </c>
      <c r="M10581" t="s">
        <v>138</v>
      </c>
      <c r="N10581" t="s">
        <v>32</v>
      </c>
      <c r="O10581" t="s">
        <v>28969</v>
      </c>
      <c r="P10581" t="s">
        <v>16814</v>
      </c>
      <c r="Q10581" t="s">
        <v>29003</v>
      </c>
      <c r="R10581" t="s">
        <v>67</v>
      </c>
      <c r="S10581" t="s">
        <v>100</v>
      </c>
      <c r="T10581" t="s">
        <v>69</v>
      </c>
      <c r="U10581" t="s">
        <v>36386</v>
      </c>
      <c r="V10581" t="s">
        <v>36385</v>
      </c>
      <c r="W10581" t="s">
        <v>142</v>
      </c>
    </row>
    <row r="10582" spans="1:23" hidden="1" x14ac:dyDescent="0.2">
      <c r="A10582" t="s">
        <v>57</v>
      </c>
      <c r="B10582" t="s">
        <v>36387</v>
      </c>
      <c r="C10582" t="s">
        <v>14343</v>
      </c>
      <c r="D10582" t="s">
        <v>36388</v>
      </c>
      <c r="E10582" t="s">
        <v>107</v>
      </c>
      <c r="F10582" t="s">
        <v>1089</v>
      </c>
      <c r="G10582" s="2">
        <v>44714</v>
      </c>
      <c r="H10582" s="2">
        <v>44705</v>
      </c>
      <c r="I10582" s="2"/>
      <c r="J10582" s="19">
        <f t="shared" si="249"/>
        <v>44885</v>
      </c>
      <c r="K10582" s="2">
        <v>44889</v>
      </c>
      <c r="L10582" s="5" t="s">
        <v>31</v>
      </c>
      <c r="M10582" t="s">
        <v>63</v>
      </c>
      <c r="N10582" t="s">
        <v>32</v>
      </c>
      <c r="O10582" t="s">
        <v>28969</v>
      </c>
      <c r="P10582" t="s">
        <v>16814</v>
      </c>
      <c r="Q10582" t="s">
        <v>30219</v>
      </c>
      <c r="R10582" t="s">
        <v>67</v>
      </c>
      <c r="S10582" t="s">
        <v>583</v>
      </c>
      <c r="T10582" t="s">
        <v>80</v>
      </c>
      <c r="U10582" t="s">
        <v>299</v>
      </c>
      <c r="V10582" t="s">
        <v>299</v>
      </c>
      <c r="W10582" t="s">
        <v>299</v>
      </c>
    </row>
    <row r="10583" spans="1:23" hidden="1" x14ac:dyDescent="0.2">
      <c r="A10583" t="s">
        <v>57</v>
      </c>
      <c r="B10583" t="s">
        <v>36389</v>
      </c>
      <c r="C10583" t="s">
        <v>2982</v>
      </c>
      <c r="D10583" t="s">
        <v>36390</v>
      </c>
      <c r="E10583" t="s">
        <v>115</v>
      </c>
      <c r="F10583" t="s">
        <v>9269</v>
      </c>
      <c r="G10583" s="2">
        <v>44714</v>
      </c>
      <c r="H10583" s="2">
        <v>44690</v>
      </c>
      <c r="I10583" s="2"/>
      <c r="J10583" s="19">
        <f t="shared" si="249"/>
        <v>44870</v>
      </c>
      <c r="K10583" s="2">
        <v>44874</v>
      </c>
      <c r="L10583" s="5" t="s">
        <v>31</v>
      </c>
      <c r="M10583" t="s">
        <v>269</v>
      </c>
      <c r="N10583" t="s">
        <v>32</v>
      </c>
      <c r="O10583" t="s">
        <v>28969</v>
      </c>
      <c r="P10583" t="s">
        <v>16814</v>
      </c>
      <c r="Q10583" t="s">
        <v>30447</v>
      </c>
      <c r="R10583" t="s">
        <v>67</v>
      </c>
      <c r="S10583" t="s">
        <v>430</v>
      </c>
      <c r="T10583" t="s">
        <v>69</v>
      </c>
      <c r="U10583" t="s">
        <v>299</v>
      </c>
      <c r="V10583" t="s">
        <v>299</v>
      </c>
      <c r="W10583" t="s">
        <v>299</v>
      </c>
    </row>
    <row r="10584" spans="1:23" hidden="1" x14ac:dyDescent="0.2">
      <c r="A10584" t="s">
        <v>57</v>
      </c>
      <c r="B10584" t="s">
        <v>36391</v>
      </c>
      <c r="C10584" t="s">
        <v>1485</v>
      </c>
      <c r="D10584" t="s">
        <v>36392</v>
      </c>
      <c r="E10584" t="s">
        <v>96</v>
      </c>
      <c r="F10584" t="s">
        <v>1957</v>
      </c>
      <c r="G10584" s="2">
        <v>44714</v>
      </c>
      <c r="H10584" s="2">
        <v>44704</v>
      </c>
      <c r="I10584" s="2"/>
      <c r="J10584" s="19">
        <f t="shared" si="249"/>
        <v>44884</v>
      </c>
      <c r="K10584" s="2">
        <v>44888</v>
      </c>
      <c r="L10584" s="5" t="s">
        <v>31</v>
      </c>
      <c r="M10584" t="s">
        <v>269</v>
      </c>
      <c r="N10584" t="s">
        <v>32</v>
      </c>
      <c r="O10584" t="s">
        <v>28969</v>
      </c>
      <c r="P10584" t="s">
        <v>16814</v>
      </c>
      <c r="Q10584" t="s">
        <v>32205</v>
      </c>
      <c r="R10584" t="s">
        <v>67</v>
      </c>
      <c r="S10584" t="s">
        <v>271</v>
      </c>
      <c r="T10584" t="s">
        <v>80</v>
      </c>
      <c r="U10584" t="s">
        <v>299</v>
      </c>
      <c r="V10584" t="s">
        <v>299</v>
      </c>
      <c r="W10584" t="s">
        <v>299</v>
      </c>
    </row>
    <row r="10585" spans="1:23" hidden="1" x14ac:dyDescent="0.2">
      <c r="A10585" t="s">
        <v>57</v>
      </c>
      <c r="B10585" t="s">
        <v>36393</v>
      </c>
      <c r="C10585" t="s">
        <v>32478</v>
      </c>
      <c r="D10585" t="s">
        <v>36394</v>
      </c>
      <c r="E10585" t="s">
        <v>61</v>
      </c>
      <c r="F10585" t="s">
        <v>28706</v>
      </c>
      <c r="G10585" s="2">
        <v>44714</v>
      </c>
      <c r="H10585" s="2">
        <v>44690</v>
      </c>
      <c r="I10585" s="2"/>
      <c r="J10585" s="19">
        <f t="shared" si="249"/>
        <v>44870</v>
      </c>
      <c r="K10585" s="2">
        <v>44874</v>
      </c>
      <c r="L10585" s="5" t="s">
        <v>31</v>
      </c>
      <c r="M10585" t="s">
        <v>63</v>
      </c>
      <c r="N10585" t="s">
        <v>32</v>
      </c>
      <c r="O10585" t="s">
        <v>28969</v>
      </c>
      <c r="P10585" t="s">
        <v>16814</v>
      </c>
      <c r="Q10585" t="s">
        <v>31001</v>
      </c>
      <c r="R10585" t="s">
        <v>67</v>
      </c>
      <c r="S10585" t="s">
        <v>790</v>
      </c>
      <c r="T10585" t="s">
        <v>69</v>
      </c>
      <c r="U10585" t="s">
        <v>36395</v>
      </c>
      <c r="V10585" t="s">
        <v>36394</v>
      </c>
      <c r="W10585" t="s">
        <v>71</v>
      </c>
    </row>
    <row r="10586" spans="1:23" hidden="1" x14ac:dyDescent="0.2">
      <c r="A10586" t="s">
        <v>57</v>
      </c>
      <c r="B10586" t="s">
        <v>36396</v>
      </c>
      <c r="C10586" t="s">
        <v>36397</v>
      </c>
      <c r="D10586" t="s">
        <v>36398</v>
      </c>
      <c r="E10586" t="s">
        <v>86</v>
      </c>
      <c r="F10586" t="s">
        <v>2233</v>
      </c>
      <c r="G10586" s="2">
        <v>44714</v>
      </c>
      <c r="H10586" s="2">
        <v>44714</v>
      </c>
      <c r="I10586" s="2"/>
      <c r="J10586" s="19">
        <f t="shared" si="249"/>
        <v>44894</v>
      </c>
      <c r="K10586" s="2">
        <v>44897</v>
      </c>
      <c r="L10586" s="5" t="s">
        <v>31</v>
      </c>
      <c r="M10586" t="s">
        <v>98</v>
      </c>
      <c r="N10586" t="s">
        <v>32</v>
      </c>
      <c r="O10586" t="s">
        <v>28969</v>
      </c>
      <c r="P10586" t="s">
        <v>16814</v>
      </c>
      <c r="Q10586" t="s">
        <v>30138</v>
      </c>
      <c r="R10586" t="s">
        <v>67</v>
      </c>
      <c r="S10586" t="s">
        <v>100</v>
      </c>
      <c r="T10586" t="s">
        <v>80</v>
      </c>
      <c r="U10586" t="s">
        <v>36310</v>
      </c>
      <c r="V10586" t="s">
        <v>36311</v>
      </c>
      <c r="W10586" t="s">
        <v>103</v>
      </c>
    </row>
    <row r="10587" spans="1:23" hidden="1" x14ac:dyDescent="0.2">
      <c r="A10587" t="s">
        <v>57</v>
      </c>
      <c r="B10587" t="s">
        <v>36399</v>
      </c>
      <c r="C10587" t="s">
        <v>22320</v>
      </c>
      <c r="D10587" t="s">
        <v>36400</v>
      </c>
      <c r="E10587" t="s">
        <v>310</v>
      </c>
      <c r="F10587" t="s">
        <v>32525</v>
      </c>
      <c r="G10587" s="2">
        <v>44714</v>
      </c>
      <c r="H10587" s="2">
        <v>44706</v>
      </c>
      <c r="I10587" s="2"/>
      <c r="J10587" s="19">
        <f t="shared" si="249"/>
        <v>44886</v>
      </c>
      <c r="K10587" s="2">
        <v>44890</v>
      </c>
      <c r="L10587" s="5" t="s">
        <v>31</v>
      </c>
      <c r="M10587" t="s">
        <v>63</v>
      </c>
      <c r="N10587" t="s">
        <v>32</v>
      </c>
      <c r="O10587" t="s">
        <v>28969</v>
      </c>
      <c r="P10587" t="s">
        <v>16814</v>
      </c>
      <c r="Q10587" t="s">
        <v>31924</v>
      </c>
      <c r="R10587" t="s">
        <v>67</v>
      </c>
      <c r="S10587" t="s">
        <v>165</v>
      </c>
      <c r="T10587" t="s">
        <v>69</v>
      </c>
      <c r="U10587" t="s">
        <v>36401</v>
      </c>
      <c r="V10587" t="s">
        <v>36400</v>
      </c>
      <c r="W10587" t="s">
        <v>71</v>
      </c>
    </row>
    <row r="10588" spans="1:23" hidden="1" x14ac:dyDescent="0.2">
      <c r="A10588" t="s">
        <v>57</v>
      </c>
      <c r="B10588" t="s">
        <v>36402</v>
      </c>
      <c r="C10588" t="s">
        <v>22320</v>
      </c>
      <c r="D10588" t="s">
        <v>36403</v>
      </c>
      <c r="E10588" t="s">
        <v>310</v>
      </c>
      <c r="F10588" t="s">
        <v>32525</v>
      </c>
      <c r="G10588" s="2">
        <v>44714</v>
      </c>
      <c r="H10588" s="2">
        <v>44706</v>
      </c>
      <c r="I10588" s="2"/>
      <c r="J10588" s="19">
        <f t="shared" si="249"/>
        <v>44886</v>
      </c>
      <c r="K10588" s="2">
        <v>44890</v>
      </c>
      <c r="L10588" s="5" t="s">
        <v>31</v>
      </c>
      <c r="M10588" t="s">
        <v>63</v>
      </c>
      <c r="N10588" t="s">
        <v>32</v>
      </c>
      <c r="O10588" t="s">
        <v>28969</v>
      </c>
      <c r="P10588" t="s">
        <v>16814</v>
      </c>
      <c r="Q10588" t="s">
        <v>31924</v>
      </c>
      <c r="R10588" t="s">
        <v>67</v>
      </c>
      <c r="S10588" t="s">
        <v>583</v>
      </c>
      <c r="T10588" t="s">
        <v>80</v>
      </c>
      <c r="U10588" t="s">
        <v>36404</v>
      </c>
      <c r="V10588" t="s">
        <v>36403</v>
      </c>
      <c r="W10588" t="s">
        <v>71</v>
      </c>
    </row>
    <row r="10589" spans="1:23" hidden="1" x14ac:dyDescent="0.2">
      <c r="A10589" t="s">
        <v>57</v>
      </c>
      <c r="B10589" t="s">
        <v>36405</v>
      </c>
      <c r="C10589" t="s">
        <v>25508</v>
      </c>
      <c r="D10589" t="s">
        <v>36406</v>
      </c>
      <c r="E10589" t="s">
        <v>96</v>
      </c>
      <c r="F10589" t="s">
        <v>22662</v>
      </c>
      <c r="G10589" s="2">
        <v>44714</v>
      </c>
      <c r="H10589" s="2">
        <v>44714</v>
      </c>
      <c r="I10589" s="2"/>
      <c r="J10589" s="19">
        <f t="shared" si="249"/>
        <v>44894</v>
      </c>
      <c r="K10589" s="2">
        <v>44897</v>
      </c>
      <c r="L10589" s="5" t="s">
        <v>31</v>
      </c>
      <c r="M10589" t="s">
        <v>138</v>
      </c>
      <c r="N10589" t="s">
        <v>32</v>
      </c>
      <c r="O10589" t="s">
        <v>28969</v>
      </c>
      <c r="P10589" t="s">
        <v>16814</v>
      </c>
      <c r="Q10589" t="s">
        <v>28999</v>
      </c>
      <c r="R10589" t="s">
        <v>630</v>
      </c>
      <c r="S10589" t="s">
        <v>631</v>
      </c>
      <c r="T10589" t="s">
        <v>298</v>
      </c>
      <c r="U10589" t="s">
        <v>36407</v>
      </c>
      <c r="V10589" t="s">
        <v>36406</v>
      </c>
      <c r="W10589" t="s">
        <v>142</v>
      </c>
    </row>
    <row r="10590" spans="1:23" hidden="1" x14ac:dyDescent="0.2">
      <c r="A10590" t="s">
        <v>57</v>
      </c>
      <c r="B10590" t="s">
        <v>36408</v>
      </c>
      <c r="C10590" t="s">
        <v>3021</v>
      </c>
      <c r="D10590" t="s">
        <v>36409</v>
      </c>
      <c r="E10590" t="s">
        <v>107</v>
      </c>
      <c r="F10590" t="s">
        <v>22645</v>
      </c>
      <c r="G10590" s="2">
        <v>44714</v>
      </c>
      <c r="H10590" s="2">
        <v>44699</v>
      </c>
      <c r="I10590" s="2"/>
      <c r="J10590" s="19">
        <f t="shared" si="249"/>
        <v>44879</v>
      </c>
      <c r="K10590" s="2">
        <v>44883</v>
      </c>
      <c r="L10590" s="5" t="s">
        <v>31</v>
      </c>
      <c r="M10590" t="s">
        <v>138</v>
      </c>
      <c r="N10590" t="s">
        <v>32</v>
      </c>
      <c r="O10590" t="s">
        <v>28969</v>
      </c>
      <c r="P10590" t="s">
        <v>16814</v>
      </c>
      <c r="Q10590" t="s">
        <v>30219</v>
      </c>
      <c r="R10590" t="s">
        <v>67</v>
      </c>
      <c r="S10590" t="s">
        <v>100</v>
      </c>
      <c r="T10590" t="s">
        <v>69</v>
      </c>
      <c r="U10590" t="s">
        <v>299</v>
      </c>
      <c r="V10590" t="s">
        <v>299</v>
      </c>
      <c r="W10590" t="s">
        <v>299</v>
      </c>
    </row>
    <row r="10591" spans="1:23" hidden="1" x14ac:dyDescent="0.2">
      <c r="A10591" t="s">
        <v>57</v>
      </c>
      <c r="B10591" t="s">
        <v>36410</v>
      </c>
      <c r="C10591" t="s">
        <v>912</v>
      </c>
      <c r="D10591" t="s">
        <v>36411</v>
      </c>
      <c r="E10591" t="s">
        <v>107</v>
      </c>
      <c r="F10591" t="s">
        <v>2227</v>
      </c>
      <c r="G10591" s="2">
        <v>44714</v>
      </c>
      <c r="H10591" s="2">
        <v>44706</v>
      </c>
      <c r="I10591" s="2"/>
      <c r="J10591" s="19">
        <f t="shared" si="249"/>
        <v>44886</v>
      </c>
      <c r="K10591" s="2">
        <v>44890</v>
      </c>
      <c r="L10591" s="5" t="s">
        <v>31</v>
      </c>
      <c r="M10591" t="s">
        <v>269</v>
      </c>
      <c r="N10591" t="s">
        <v>32</v>
      </c>
      <c r="O10591" t="s">
        <v>28969</v>
      </c>
      <c r="P10591" t="s">
        <v>16814</v>
      </c>
      <c r="Q10591" t="s">
        <v>28973</v>
      </c>
      <c r="R10591" t="s">
        <v>67</v>
      </c>
      <c r="S10591" t="s">
        <v>430</v>
      </c>
      <c r="T10591" t="s">
        <v>69</v>
      </c>
      <c r="U10591" t="s">
        <v>36412</v>
      </c>
      <c r="V10591" t="s">
        <v>36411</v>
      </c>
      <c r="W10591" t="s">
        <v>274</v>
      </c>
    </row>
    <row r="10592" spans="1:23" hidden="1" x14ac:dyDescent="0.2">
      <c r="A10592" t="s">
        <v>57</v>
      </c>
      <c r="B10592" t="s">
        <v>36413</v>
      </c>
      <c r="C10592" t="s">
        <v>14533</v>
      </c>
      <c r="D10592" t="s">
        <v>36414</v>
      </c>
      <c r="E10592" t="s">
        <v>107</v>
      </c>
      <c r="F10592" t="s">
        <v>4964</v>
      </c>
      <c r="G10592" s="2">
        <v>44714</v>
      </c>
      <c r="H10592" s="2">
        <v>44694</v>
      </c>
      <c r="I10592" s="2"/>
      <c r="J10592" s="19">
        <f t="shared" si="249"/>
        <v>44874</v>
      </c>
      <c r="K10592" s="2">
        <v>44878</v>
      </c>
      <c r="L10592" s="5" t="s">
        <v>31</v>
      </c>
      <c r="M10592" t="s">
        <v>77</v>
      </c>
      <c r="N10592" t="s">
        <v>32</v>
      </c>
      <c r="O10592" t="s">
        <v>28969</v>
      </c>
      <c r="P10592" t="s">
        <v>16814</v>
      </c>
      <c r="Q10592" t="s">
        <v>36415</v>
      </c>
      <c r="R10592" t="s">
        <v>67</v>
      </c>
      <c r="S10592" t="s">
        <v>79</v>
      </c>
      <c r="T10592" t="s">
        <v>80</v>
      </c>
      <c r="U10592" t="s">
        <v>34794</v>
      </c>
      <c r="V10592" t="s">
        <v>34795</v>
      </c>
      <c r="W10592" t="s">
        <v>82</v>
      </c>
    </row>
    <row r="10593" spans="1:23" hidden="1" x14ac:dyDescent="0.2">
      <c r="A10593" t="s">
        <v>57</v>
      </c>
      <c r="B10593" t="s">
        <v>36416</v>
      </c>
      <c r="C10593" t="s">
        <v>14533</v>
      </c>
      <c r="D10593" t="s">
        <v>36417</v>
      </c>
      <c r="E10593" t="s">
        <v>107</v>
      </c>
      <c r="F10593" t="s">
        <v>4964</v>
      </c>
      <c r="G10593" s="2">
        <v>44714</v>
      </c>
      <c r="H10593" s="2">
        <v>44694</v>
      </c>
      <c r="I10593" s="2"/>
      <c r="J10593" s="19">
        <f t="shared" si="249"/>
        <v>44874</v>
      </c>
      <c r="K10593" s="2">
        <v>44878</v>
      </c>
      <c r="L10593" s="5" t="s">
        <v>31</v>
      </c>
      <c r="M10593" t="s">
        <v>77</v>
      </c>
      <c r="N10593" t="s">
        <v>32</v>
      </c>
      <c r="O10593" t="s">
        <v>28969</v>
      </c>
      <c r="P10593" t="s">
        <v>16814</v>
      </c>
      <c r="Q10593" t="s">
        <v>36415</v>
      </c>
      <c r="R10593" t="s">
        <v>67</v>
      </c>
      <c r="S10593" t="s">
        <v>79</v>
      </c>
      <c r="T10593" t="s">
        <v>80</v>
      </c>
      <c r="U10593" t="s">
        <v>34794</v>
      </c>
      <c r="V10593" t="s">
        <v>34795</v>
      </c>
      <c r="W10593" t="s">
        <v>82</v>
      </c>
    </row>
    <row r="10594" spans="1:23" hidden="1" x14ac:dyDescent="0.2">
      <c r="A10594" t="s">
        <v>57</v>
      </c>
      <c r="B10594" t="s">
        <v>36418</v>
      </c>
      <c r="C10594" t="s">
        <v>10507</v>
      </c>
      <c r="D10594" t="s">
        <v>36419</v>
      </c>
      <c r="E10594" t="s">
        <v>176</v>
      </c>
      <c r="F10594" t="s">
        <v>2820</v>
      </c>
      <c r="G10594" s="2">
        <v>44714</v>
      </c>
      <c r="H10594" s="2">
        <v>44690</v>
      </c>
      <c r="I10594" s="2"/>
      <c r="J10594" s="19">
        <f t="shared" si="249"/>
        <v>44870</v>
      </c>
      <c r="K10594" s="2">
        <v>44874</v>
      </c>
      <c r="L10594" s="5" t="s">
        <v>31</v>
      </c>
      <c r="M10594" t="s">
        <v>63</v>
      </c>
      <c r="N10594" t="s">
        <v>32</v>
      </c>
      <c r="O10594" t="s">
        <v>28969</v>
      </c>
      <c r="P10594" t="s">
        <v>16814</v>
      </c>
      <c r="Q10594" t="s">
        <v>30410</v>
      </c>
      <c r="R10594" t="s">
        <v>201</v>
      </c>
      <c r="S10594" t="s">
        <v>583</v>
      </c>
      <c r="T10594" t="s">
        <v>202</v>
      </c>
      <c r="U10594" t="s">
        <v>36420</v>
      </c>
      <c r="V10594" t="s">
        <v>36419</v>
      </c>
      <c r="W10594" t="s">
        <v>71</v>
      </c>
    </row>
    <row r="10595" spans="1:23" hidden="1" x14ac:dyDescent="0.2">
      <c r="A10595" t="s">
        <v>57</v>
      </c>
      <c r="B10595" t="s">
        <v>36421</v>
      </c>
      <c r="C10595" t="s">
        <v>20135</v>
      </c>
      <c r="D10595" t="s">
        <v>36422</v>
      </c>
      <c r="E10595" t="s">
        <v>136</v>
      </c>
      <c r="F10595" t="s">
        <v>20137</v>
      </c>
      <c r="G10595" s="2">
        <v>44714</v>
      </c>
      <c r="H10595" s="2">
        <v>44714</v>
      </c>
      <c r="I10595" s="2"/>
      <c r="J10595" s="19">
        <f t="shared" si="249"/>
        <v>44894</v>
      </c>
      <c r="K10595" s="2">
        <v>44897</v>
      </c>
      <c r="L10595" s="5" t="s">
        <v>31</v>
      </c>
      <c r="M10595" t="s">
        <v>138</v>
      </c>
      <c r="N10595" t="s">
        <v>32</v>
      </c>
      <c r="O10595" t="s">
        <v>28969</v>
      </c>
      <c r="P10595" t="s">
        <v>16814</v>
      </c>
      <c r="Q10595" t="s">
        <v>35141</v>
      </c>
      <c r="R10595" t="s">
        <v>67</v>
      </c>
      <c r="S10595" t="s">
        <v>1072</v>
      </c>
      <c r="T10595" t="s">
        <v>69</v>
      </c>
      <c r="U10595" t="s">
        <v>36423</v>
      </c>
      <c r="V10595" t="s">
        <v>36422</v>
      </c>
      <c r="W10595" t="s">
        <v>142</v>
      </c>
    </row>
    <row r="10596" spans="1:23" hidden="1" x14ac:dyDescent="0.2">
      <c r="A10596" t="s">
        <v>57</v>
      </c>
      <c r="B10596" t="s">
        <v>36424</v>
      </c>
      <c r="C10596" t="s">
        <v>2978</v>
      </c>
      <c r="D10596" t="s">
        <v>36425</v>
      </c>
      <c r="E10596" t="s">
        <v>86</v>
      </c>
      <c r="F10596" t="s">
        <v>751</v>
      </c>
      <c r="G10596" s="2">
        <v>44714</v>
      </c>
      <c r="H10596" s="2">
        <v>44714</v>
      </c>
      <c r="I10596" s="2"/>
      <c r="J10596" s="19">
        <f t="shared" si="249"/>
        <v>44894</v>
      </c>
      <c r="K10596" s="2">
        <v>44897</v>
      </c>
      <c r="L10596" s="5" t="s">
        <v>31</v>
      </c>
      <c r="M10596" t="s">
        <v>269</v>
      </c>
      <c r="N10596" t="s">
        <v>32</v>
      </c>
      <c r="O10596" t="s">
        <v>28969</v>
      </c>
      <c r="P10596" t="s">
        <v>16814</v>
      </c>
      <c r="Q10596" t="s">
        <v>32205</v>
      </c>
      <c r="R10596" t="s">
        <v>67</v>
      </c>
      <c r="S10596" t="s">
        <v>280</v>
      </c>
      <c r="T10596" t="s">
        <v>69</v>
      </c>
      <c r="U10596" t="s">
        <v>299</v>
      </c>
      <c r="V10596" t="s">
        <v>299</v>
      </c>
      <c r="W10596" t="s">
        <v>299</v>
      </c>
    </row>
    <row r="10597" spans="1:23" hidden="1" x14ac:dyDescent="0.2">
      <c r="A10597" t="s">
        <v>57</v>
      </c>
      <c r="B10597" t="s">
        <v>36426</v>
      </c>
      <c r="C10597" t="s">
        <v>30273</v>
      </c>
      <c r="D10597" t="s">
        <v>36427</v>
      </c>
      <c r="E10597" t="s">
        <v>310</v>
      </c>
      <c r="F10597" t="s">
        <v>9443</v>
      </c>
      <c r="G10597" s="2">
        <v>44714</v>
      </c>
      <c r="H10597" s="2">
        <v>44693</v>
      </c>
      <c r="I10597" s="2"/>
      <c r="J10597" s="19">
        <f t="shared" si="249"/>
        <v>44873</v>
      </c>
      <c r="K10597" s="2">
        <v>44877</v>
      </c>
      <c r="L10597" s="5" t="s">
        <v>31</v>
      </c>
      <c r="M10597" t="s">
        <v>77</v>
      </c>
      <c r="N10597" t="s">
        <v>32</v>
      </c>
      <c r="O10597" t="s">
        <v>28969</v>
      </c>
      <c r="P10597" t="s">
        <v>16814</v>
      </c>
      <c r="Q10597" t="s">
        <v>30271</v>
      </c>
      <c r="R10597" t="s">
        <v>67</v>
      </c>
      <c r="S10597" t="s">
        <v>79</v>
      </c>
      <c r="T10597" t="s">
        <v>80</v>
      </c>
      <c r="U10597" t="s">
        <v>299</v>
      </c>
      <c r="V10597" t="s">
        <v>299</v>
      </c>
      <c r="W10597" t="s">
        <v>299</v>
      </c>
    </row>
    <row r="10598" spans="1:23" hidden="1" x14ac:dyDescent="0.2">
      <c r="A10598" t="s">
        <v>57</v>
      </c>
      <c r="B10598" t="s">
        <v>36428</v>
      </c>
      <c r="C10598" t="s">
        <v>36429</v>
      </c>
      <c r="D10598" t="s">
        <v>36430</v>
      </c>
      <c r="E10598" t="s">
        <v>107</v>
      </c>
      <c r="F10598" t="s">
        <v>14132</v>
      </c>
      <c r="G10598" s="2">
        <v>44714</v>
      </c>
      <c r="H10598" s="2">
        <v>44704</v>
      </c>
      <c r="I10598" s="2"/>
      <c r="J10598" s="19">
        <f t="shared" si="249"/>
        <v>44884</v>
      </c>
      <c r="K10598" s="2">
        <v>44888</v>
      </c>
      <c r="L10598" s="5" t="s">
        <v>31</v>
      </c>
      <c r="M10598" t="s">
        <v>63</v>
      </c>
      <c r="N10598" t="s">
        <v>32</v>
      </c>
      <c r="O10598" t="s">
        <v>28969</v>
      </c>
      <c r="P10598" t="s">
        <v>16814</v>
      </c>
      <c r="Q10598" t="s">
        <v>30271</v>
      </c>
      <c r="R10598" t="s">
        <v>67</v>
      </c>
      <c r="S10598" t="s">
        <v>125</v>
      </c>
      <c r="T10598" t="s">
        <v>69</v>
      </c>
      <c r="U10598" t="s">
        <v>299</v>
      </c>
      <c r="V10598" t="s">
        <v>299</v>
      </c>
      <c r="W10598" t="s">
        <v>299</v>
      </c>
    </row>
    <row r="10599" spans="1:23" hidden="1" x14ac:dyDescent="0.2">
      <c r="A10599" t="s">
        <v>57</v>
      </c>
      <c r="B10599" t="s">
        <v>36431</v>
      </c>
      <c r="C10599" t="s">
        <v>36432</v>
      </c>
      <c r="D10599" t="s">
        <v>36433</v>
      </c>
      <c r="E10599" t="s">
        <v>107</v>
      </c>
      <c r="F10599" t="s">
        <v>4397</v>
      </c>
      <c r="G10599" s="2">
        <v>44714</v>
      </c>
      <c r="H10599" s="2">
        <v>44699</v>
      </c>
      <c r="I10599" s="2"/>
      <c r="J10599" s="19">
        <f t="shared" si="249"/>
        <v>44879</v>
      </c>
      <c r="K10599" s="2">
        <v>44883</v>
      </c>
      <c r="L10599" s="5" t="s">
        <v>31</v>
      </c>
      <c r="M10599" t="s">
        <v>63</v>
      </c>
      <c r="N10599" t="s">
        <v>32</v>
      </c>
      <c r="O10599" t="s">
        <v>28969</v>
      </c>
      <c r="P10599" t="s">
        <v>16814</v>
      </c>
      <c r="Q10599" t="s">
        <v>34001</v>
      </c>
      <c r="R10599" t="s">
        <v>201</v>
      </c>
      <c r="S10599" t="s">
        <v>583</v>
      </c>
      <c r="T10599" t="s">
        <v>202</v>
      </c>
      <c r="U10599" t="s">
        <v>299</v>
      </c>
      <c r="V10599" t="s">
        <v>299</v>
      </c>
      <c r="W10599" t="s">
        <v>299</v>
      </c>
    </row>
    <row r="10600" spans="1:23" hidden="1" x14ac:dyDescent="0.2">
      <c r="A10600" t="s">
        <v>57</v>
      </c>
      <c r="B10600" t="s">
        <v>36434</v>
      </c>
      <c r="C10600" t="s">
        <v>5827</v>
      </c>
      <c r="D10600" t="s">
        <v>36435</v>
      </c>
      <c r="E10600" t="s">
        <v>480</v>
      </c>
      <c r="F10600" t="s">
        <v>21782</v>
      </c>
      <c r="G10600" s="2">
        <v>44714</v>
      </c>
      <c r="H10600" s="2">
        <v>44692</v>
      </c>
      <c r="I10600" s="2"/>
      <c r="J10600" s="19">
        <f t="shared" si="249"/>
        <v>44872</v>
      </c>
      <c r="K10600" s="2">
        <v>44876</v>
      </c>
      <c r="L10600" s="5" t="s">
        <v>31</v>
      </c>
      <c r="M10600" t="s">
        <v>30929</v>
      </c>
      <c r="N10600" t="s">
        <v>32</v>
      </c>
      <c r="O10600" t="s">
        <v>28969</v>
      </c>
      <c r="P10600" t="s">
        <v>16814</v>
      </c>
      <c r="Q10600" t="s">
        <v>35557</v>
      </c>
      <c r="R10600" t="s">
        <v>201</v>
      </c>
      <c r="S10600" t="s">
        <v>30931</v>
      </c>
      <c r="T10600" t="s">
        <v>202</v>
      </c>
      <c r="U10600" t="s">
        <v>299</v>
      </c>
      <c r="V10600" t="s">
        <v>299</v>
      </c>
      <c r="W10600" t="s">
        <v>299</v>
      </c>
    </row>
    <row r="10601" spans="1:23" hidden="1" x14ac:dyDescent="0.2">
      <c r="A10601" t="s">
        <v>57</v>
      </c>
      <c r="B10601" t="s">
        <v>36436</v>
      </c>
      <c r="C10601" t="s">
        <v>7640</v>
      </c>
      <c r="D10601" t="s">
        <v>36437</v>
      </c>
      <c r="E10601" t="s">
        <v>136</v>
      </c>
      <c r="F10601" t="s">
        <v>137</v>
      </c>
      <c r="G10601" s="2">
        <v>44714</v>
      </c>
      <c r="H10601" s="2">
        <v>44712</v>
      </c>
      <c r="I10601" s="2"/>
      <c r="J10601" s="19">
        <f t="shared" si="249"/>
        <v>44892</v>
      </c>
      <c r="K10601" s="2">
        <v>44895</v>
      </c>
      <c r="L10601" s="5" t="s">
        <v>31</v>
      </c>
      <c r="M10601" t="s">
        <v>138</v>
      </c>
      <c r="N10601" t="s">
        <v>32</v>
      </c>
      <c r="O10601" t="s">
        <v>28969</v>
      </c>
      <c r="P10601" t="s">
        <v>16814</v>
      </c>
      <c r="Q10601" t="s">
        <v>28977</v>
      </c>
      <c r="R10601" t="s">
        <v>67</v>
      </c>
      <c r="S10601" t="s">
        <v>4145</v>
      </c>
      <c r="T10601" t="s">
        <v>69</v>
      </c>
      <c r="U10601" t="s">
        <v>36438</v>
      </c>
      <c r="V10601" t="s">
        <v>36437</v>
      </c>
      <c r="W10601" t="s">
        <v>142</v>
      </c>
    </row>
    <row r="10602" spans="1:23" hidden="1" x14ac:dyDescent="0.2">
      <c r="A10602" t="s">
        <v>57</v>
      </c>
      <c r="B10602" t="s">
        <v>36439</v>
      </c>
      <c r="C10602" t="s">
        <v>7640</v>
      </c>
      <c r="D10602" t="s">
        <v>32356</v>
      </c>
      <c r="E10602" t="s">
        <v>136</v>
      </c>
      <c r="F10602" t="s">
        <v>19694</v>
      </c>
      <c r="G10602" s="2">
        <v>44714</v>
      </c>
      <c r="H10602" s="2">
        <v>44712</v>
      </c>
      <c r="I10602" s="2"/>
      <c r="J10602" s="19">
        <f t="shared" si="249"/>
        <v>44892</v>
      </c>
      <c r="K10602" s="2">
        <v>44896</v>
      </c>
      <c r="L10602" s="5" t="s">
        <v>31</v>
      </c>
      <c r="M10602" t="s">
        <v>98</v>
      </c>
      <c r="N10602" t="s">
        <v>32</v>
      </c>
      <c r="O10602" t="s">
        <v>28969</v>
      </c>
      <c r="P10602" t="s">
        <v>16814</v>
      </c>
      <c r="Q10602" t="s">
        <v>31387</v>
      </c>
      <c r="R10602" t="s">
        <v>67</v>
      </c>
      <c r="S10602" t="s">
        <v>100</v>
      </c>
      <c r="T10602" t="s">
        <v>80</v>
      </c>
      <c r="U10602" t="s">
        <v>32355</v>
      </c>
      <c r="V10602" t="s">
        <v>32356</v>
      </c>
      <c r="W10602" t="s">
        <v>103</v>
      </c>
    </row>
    <row r="10603" spans="1:23" hidden="1" x14ac:dyDescent="0.2">
      <c r="A10603" t="s">
        <v>57</v>
      </c>
      <c r="B10603" t="s">
        <v>36440</v>
      </c>
      <c r="C10603" t="s">
        <v>7640</v>
      </c>
      <c r="D10603" t="s">
        <v>36441</v>
      </c>
      <c r="E10603" t="s">
        <v>136</v>
      </c>
      <c r="F10603" t="s">
        <v>137</v>
      </c>
      <c r="G10603" s="2">
        <v>44714</v>
      </c>
      <c r="H10603" s="2">
        <v>44712</v>
      </c>
      <c r="I10603" s="2"/>
      <c r="J10603" s="19">
        <f t="shared" si="249"/>
        <v>44892</v>
      </c>
      <c r="K10603" s="2">
        <v>44896</v>
      </c>
      <c r="L10603" s="5" t="s">
        <v>31</v>
      </c>
      <c r="M10603" t="s">
        <v>138</v>
      </c>
      <c r="N10603" t="s">
        <v>32</v>
      </c>
      <c r="O10603" t="s">
        <v>28969</v>
      </c>
      <c r="P10603" t="s">
        <v>16814</v>
      </c>
      <c r="Q10603" t="s">
        <v>31643</v>
      </c>
      <c r="R10603" t="s">
        <v>67</v>
      </c>
      <c r="S10603" t="s">
        <v>284</v>
      </c>
      <c r="T10603" t="s">
        <v>69</v>
      </c>
      <c r="U10603" t="s">
        <v>36442</v>
      </c>
      <c r="V10603" t="s">
        <v>36441</v>
      </c>
      <c r="W10603" t="s">
        <v>142</v>
      </c>
    </row>
    <row r="10604" spans="1:23" hidden="1" x14ac:dyDescent="0.2">
      <c r="A10604" t="s">
        <v>57</v>
      </c>
      <c r="B10604" t="s">
        <v>36443</v>
      </c>
      <c r="C10604" t="s">
        <v>1159</v>
      </c>
      <c r="D10604" t="s">
        <v>36444</v>
      </c>
      <c r="E10604" t="s">
        <v>310</v>
      </c>
      <c r="F10604" t="s">
        <v>26718</v>
      </c>
      <c r="G10604" s="2">
        <v>44714</v>
      </c>
      <c r="H10604" s="2">
        <v>44692</v>
      </c>
      <c r="I10604" s="2"/>
      <c r="J10604" s="19">
        <f t="shared" si="249"/>
        <v>44872</v>
      </c>
      <c r="K10604" s="2">
        <v>44876</v>
      </c>
      <c r="L10604" s="5" t="s">
        <v>31</v>
      </c>
      <c r="M10604" t="s">
        <v>88</v>
      </c>
      <c r="N10604" t="s">
        <v>32</v>
      </c>
      <c r="O10604" t="s">
        <v>28969</v>
      </c>
      <c r="P10604" t="s">
        <v>16814</v>
      </c>
      <c r="Q10604" t="s">
        <v>32407</v>
      </c>
      <c r="R10604" t="s">
        <v>67</v>
      </c>
      <c r="S10604" t="s">
        <v>90</v>
      </c>
      <c r="T10604" t="s">
        <v>80</v>
      </c>
      <c r="U10604" t="s">
        <v>299</v>
      </c>
      <c r="V10604" t="s">
        <v>299</v>
      </c>
      <c r="W10604" t="s">
        <v>299</v>
      </c>
    </row>
    <row r="10605" spans="1:23" hidden="1" x14ac:dyDescent="0.2">
      <c r="A10605" t="s">
        <v>57</v>
      </c>
      <c r="B10605" t="s">
        <v>36445</v>
      </c>
      <c r="C10605" t="s">
        <v>36446</v>
      </c>
      <c r="D10605" t="s">
        <v>36447</v>
      </c>
      <c r="E10605" t="s">
        <v>96</v>
      </c>
      <c r="F10605" t="s">
        <v>34288</v>
      </c>
      <c r="G10605" s="2">
        <v>44714</v>
      </c>
      <c r="H10605" s="2">
        <v>44707</v>
      </c>
      <c r="I10605" s="2"/>
      <c r="J10605" s="19">
        <f t="shared" si="249"/>
        <v>44887</v>
      </c>
      <c r="K10605" s="2">
        <v>44891</v>
      </c>
      <c r="L10605" s="5" t="s">
        <v>31</v>
      </c>
      <c r="M10605" t="s">
        <v>63</v>
      </c>
      <c r="N10605" t="s">
        <v>32</v>
      </c>
      <c r="O10605" t="s">
        <v>28969</v>
      </c>
      <c r="P10605" t="s">
        <v>16814</v>
      </c>
      <c r="Q10605" t="s">
        <v>30410</v>
      </c>
      <c r="R10605" t="s">
        <v>67</v>
      </c>
      <c r="S10605" t="s">
        <v>1549</v>
      </c>
      <c r="T10605" t="s">
        <v>69</v>
      </c>
      <c r="U10605" t="s">
        <v>36448</v>
      </c>
      <c r="V10605" t="s">
        <v>36447</v>
      </c>
      <c r="W10605" t="s">
        <v>71</v>
      </c>
    </row>
    <row r="10606" spans="1:23" hidden="1" x14ac:dyDescent="0.2">
      <c r="A10606" t="s">
        <v>57</v>
      </c>
      <c r="B10606" t="s">
        <v>36449</v>
      </c>
      <c r="C10606" t="s">
        <v>6074</v>
      </c>
      <c r="D10606" t="s">
        <v>36450</v>
      </c>
      <c r="E10606" t="s">
        <v>107</v>
      </c>
      <c r="F10606" t="s">
        <v>14954</v>
      </c>
      <c r="G10606" s="2">
        <v>44715</v>
      </c>
      <c r="H10606" s="2">
        <v>44706</v>
      </c>
      <c r="I10606" s="2"/>
      <c r="J10606" s="19">
        <f t="shared" si="249"/>
        <v>44886</v>
      </c>
      <c r="K10606" s="2">
        <v>44890</v>
      </c>
      <c r="L10606" s="5" t="s">
        <v>31</v>
      </c>
      <c r="M10606" t="s">
        <v>63</v>
      </c>
      <c r="N10606" t="s">
        <v>32</v>
      </c>
      <c r="O10606" t="s">
        <v>28969</v>
      </c>
      <c r="P10606" t="s">
        <v>16814</v>
      </c>
      <c r="Q10606" t="s">
        <v>30455</v>
      </c>
      <c r="R10606" t="s">
        <v>67</v>
      </c>
      <c r="S10606" t="s">
        <v>79</v>
      </c>
      <c r="T10606" t="s">
        <v>69</v>
      </c>
      <c r="U10606" t="s">
        <v>299</v>
      </c>
      <c r="V10606" t="s">
        <v>299</v>
      </c>
      <c r="W10606" t="s">
        <v>299</v>
      </c>
    </row>
    <row r="10607" spans="1:23" hidden="1" x14ac:dyDescent="0.2">
      <c r="A10607" t="s">
        <v>57</v>
      </c>
      <c r="B10607" t="s">
        <v>36451</v>
      </c>
      <c r="C10607" t="s">
        <v>6074</v>
      </c>
      <c r="D10607" t="s">
        <v>36452</v>
      </c>
      <c r="E10607" t="s">
        <v>107</v>
      </c>
      <c r="F10607" t="s">
        <v>14954</v>
      </c>
      <c r="G10607" s="2">
        <v>44715</v>
      </c>
      <c r="H10607" s="2">
        <v>44706</v>
      </c>
      <c r="I10607" s="2"/>
      <c r="J10607" s="19">
        <f t="shared" si="249"/>
        <v>44886</v>
      </c>
      <c r="K10607" s="2">
        <v>44890</v>
      </c>
      <c r="L10607" s="5" t="s">
        <v>31</v>
      </c>
      <c r="M10607" t="s">
        <v>63</v>
      </c>
      <c r="N10607" t="s">
        <v>32</v>
      </c>
      <c r="O10607" t="s">
        <v>28969</v>
      </c>
      <c r="P10607" t="s">
        <v>16814</v>
      </c>
      <c r="Q10607" t="s">
        <v>30455</v>
      </c>
      <c r="R10607" t="s">
        <v>67</v>
      </c>
      <c r="S10607" t="s">
        <v>79</v>
      </c>
      <c r="T10607" t="s">
        <v>69</v>
      </c>
      <c r="U10607" t="s">
        <v>299</v>
      </c>
      <c r="V10607" t="s">
        <v>299</v>
      </c>
      <c r="W10607" t="s">
        <v>299</v>
      </c>
    </row>
    <row r="10608" spans="1:23" hidden="1" x14ac:dyDescent="0.2">
      <c r="A10608" t="s">
        <v>57</v>
      </c>
      <c r="B10608" t="s">
        <v>36453</v>
      </c>
      <c r="C10608" s="3" t="s">
        <v>26238</v>
      </c>
      <c r="D10608" t="s">
        <v>36454</v>
      </c>
      <c r="E10608" t="s">
        <v>96</v>
      </c>
      <c r="F10608" t="s">
        <v>20485</v>
      </c>
      <c r="G10608" s="2">
        <v>44715</v>
      </c>
      <c r="H10608" s="2">
        <v>44692</v>
      </c>
      <c r="I10608" s="2"/>
      <c r="J10608" s="19">
        <f t="shared" si="249"/>
        <v>44872</v>
      </c>
      <c r="K10608" s="2">
        <v>44876</v>
      </c>
      <c r="L10608" s="5" t="s">
        <v>31</v>
      </c>
      <c r="M10608" t="s">
        <v>63</v>
      </c>
      <c r="N10608" t="s">
        <v>32</v>
      </c>
      <c r="O10608" t="s">
        <v>28969</v>
      </c>
      <c r="P10608" t="s">
        <v>16814</v>
      </c>
      <c r="Q10608" t="s">
        <v>28977</v>
      </c>
      <c r="R10608" t="s">
        <v>67</v>
      </c>
      <c r="S10608" t="s">
        <v>125</v>
      </c>
      <c r="T10608" t="s">
        <v>69</v>
      </c>
      <c r="U10608" t="s">
        <v>36455</v>
      </c>
      <c r="V10608" t="s">
        <v>36454</v>
      </c>
      <c r="W10608" t="s">
        <v>71</v>
      </c>
    </row>
    <row r="10609" spans="1:23" hidden="1" x14ac:dyDescent="0.2">
      <c r="A10609" t="s">
        <v>57</v>
      </c>
      <c r="B10609" t="s">
        <v>36456</v>
      </c>
      <c r="C10609" t="s">
        <v>560</v>
      </c>
      <c r="D10609" t="s">
        <v>36457</v>
      </c>
      <c r="E10609" t="s">
        <v>107</v>
      </c>
      <c r="F10609" t="s">
        <v>36458</v>
      </c>
      <c r="G10609" s="2">
        <v>44715</v>
      </c>
      <c r="H10609" s="2">
        <v>44701</v>
      </c>
      <c r="I10609" s="2"/>
      <c r="J10609" s="19">
        <f t="shared" si="249"/>
        <v>44881</v>
      </c>
      <c r="K10609" s="2">
        <v>44885</v>
      </c>
      <c r="L10609" s="5" t="s">
        <v>31</v>
      </c>
      <c r="M10609" t="s">
        <v>138</v>
      </c>
      <c r="N10609" t="s">
        <v>32</v>
      </c>
      <c r="O10609" t="s">
        <v>28969</v>
      </c>
      <c r="P10609" t="s">
        <v>16814</v>
      </c>
      <c r="Q10609" t="s">
        <v>31387</v>
      </c>
      <c r="R10609" t="s">
        <v>67</v>
      </c>
      <c r="S10609" t="s">
        <v>304</v>
      </c>
      <c r="T10609" t="s">
        <v>80</v>
      </c>
      <c r="U10609" t="s">
        <v>36459</v>
      </c>
      <c r="V10609" t="s">
        <v>36457</v>
      </c>
      <c r="W10609" t="s">
        <v>142</v>
      </c>
    </row>
    <row r="10610" spans="1:23" hidden="1" x14ac:dyDescent="0.2">
      <c r="A10610" t="s">
        <v>57</v>
      </c>
      <c r="B10610" t="s">
        <v>36460</v>
      </c>
      <c r="C10610" t="s">
        <v>11440</v>
      </c>
      <c r="D10610" t="s">
        <v>36461</v>
      </c>
      <c r="E10610" t="s">
        <v>107</v>
      </c>
      <c r="F10610" t="s">
        <v>20081</v>
      </c>
      <c r="G10610" s="2">
        <v>44715</v>
      </c>
      <c r="H10610" s="2">
        <v>44704</v>
      </c>
      <c r="I10610" s="2"/>
      <c r="J10610" s="19">
        <f t="shared" ref="J10610:J10673" si="250">H10610+180</f>
        <v>44884</v>
      </c>
      <c r="K10610" s="2">
        <v>44888</v>
      </c>
      <c r="L10610" s="5" t="s">
        <v>31</v>
      </c>
      <c r="M10610" t="s">
        <v>63</v>
      </c>
      <c r="N10610" t="s">
        <v>32</v>
      </c>
      <c r="O10610" t="s">
        <v>28969</v>
      </c>
      <c r="P10610" t="s">
        <v>16814</v>
      </c>
      <c r="Q10610" t="s">
        <v>30447</v>
      </c>
      <c r="R10610" t="s">
        <v>67</v>
      </c>
      <c r="S10610" t="s">
        <v>125</v>
      </c>
      <c r="T10610" t="s">
        <v>69</v>
      </c>
      <c r="U10610" t="s">
        <v>299</v>
      </c>
      <c r="V10610" t="s">
        <v>299</v>
      </c>
      <c r="W10610" t="s">
        <v>299</v>
      </c>
    </row>
    <row r="10611" spans="1:23" hidden="1" x14ac:dyDescent="0.2">
      <c r="A10611" t="s">
        <v>57</v>
      </c>
      <c r="B10611" t="s">
        <v>36462</v>
      </c>
      <c r="C10611" t="s">
        <v>6451</v>
      </c>
      <c r="D10611" t="s">
        <v>36463</v>
      </c>
      <c r="E10611" t="s">
        <v>86</v>
      </c>
      <c r="F10611" t="s">
        <v>26387</v>
      </c>
      <c r="G10611" s="2">
        <v>44715</v>
      </c>
      <c r="H10611" s="2">
        <v>44714</v>
      </c>
      <c r="I10611" s="2"/>
      <c r="J10611" s="19">
        <f t="shared" si="250"/>
        <v>44894</v>
      </c>
      <c r="K10611" s="2">
        <v>44897</v>
      </c>
      <c r="L10611" s="5" t="s">
        <v>31</v>
      </c>
      <c r="M10611" t="s">
        <v>98</v>
      </c>
      <c r="N10611" t="s">
        <v>32</v>
      </c>
      <c r="O10611" t="s">
        <v>28969</v>
      </c>
      <c r="P10611" t="s">
        <v>16814</v>
      </c>
      <c r="Q10611" t="s">
        <v>30219</v>
      </c>
      <c r="R10611" t="s">
        <v>67</v>
      </c>
      <c r="S10611" t="s">
        <v>100</v>
      </c>
      <c r="T10611" t="s">
        <v>80</v>
      </c>
      <c r="U10611" t="s">
        <v>35132</v>
      </c>
      <c r="V10611" t="s">
        <v>35133</v>
      </c>
      <c r="W10611" t="s">
        <v>103</v>
      </c>
    </row>
    <row r="10612" spans="1:23" hidden="1" x14ac:dyDescent="0.2">
      <c r="A10612" t="s">
        <v>57</v>
      </c>
      <c r="B10612" t="s">
        <v>36464</v>
      </c>
      <c r="C10612" t="s">
        <v>6451</v>
      </c>
      <c r="D10612" t="s">
        <v>36465</v>
      </c>
      <c r="E10612" t="s">
        <v>86</v>
      </c>
      <c r="F10612" t="s">
        <v>31177</v>
      </c>
      <c r="G10612" s="2">
        <v>44715</v>
      </c>
      <c r="H10612" s="2">
        <v>44714</v>
      </c>
      <c r="I10612" s="2"/>
      <c r="J10612" s="19">
        <f t="shared" si="250"/>
        <v>44894</v>
      </c>
      <c r="K10612" s="2">
        <v>44897</v>
      </c>
      <c r="L10612" s="5" t="s">
        <v>31</v>
      </c>
      <c r="M10612" t="s">
        <v>138</v>
      </c>
      <c r="N10612" t="s">
        <v>32</v>
      </c>
      <c r="O10612" t="s">
        <v>28969</v>
      </c>
      <c r="P10612" t="s">
        <v>16814</v>
      </c>
      <c r="Q10612" t="s">
        <v>30271</v>
      </c>
      <c r="R10612" t="s">
        <v>67</v>
      </c>
      <c r="S10612" t="s">
        <v>4145</v>
      </c>
      <c r="T10612" t="s">
        <v>69</v>
      </c>
      <c r="U10612" t="s">
        <v>299</v>
      </c>
      <c r="V10612" t="s">
        <v>299</v>
      </c>
      <c r="W10612" t="s">
        <v>299</v>
      </c>
    </row>
    <row r="10613" spans="1:23" hidden="1" x14ac:dyDescent="0.2">
      <c r="A10613" t="s">
        <v>57</v>
      </c>
      <c r="B10613" t="s">
        <v>36466</v>
      </c>
      <c r="C10613" t="s">
        <v>14360</v>
      </c>
      <c r="D10613" t="s">
        <v>36467</v>
      </c>
      <c r="E10613" t="s">
        <v>96</v>
      </c>
      <c r="F10613" t="s">
        <v>12964</v>
      </c>
      <c r="G10613" s="2">
        <v>44715</v>
      </c>
      <c r="H10613" s="2">
        <v>44693</v>
      </c>
      <c r="I10613" s="2"/>
      <c r="J10613" s="19">
        <f t="shared" si="250"/>
        <v>44873</v>
      </c>
      <c r="K10613" s="2">
        <v>44877</v>
      </c>
      <c r="L10613" s="5" t="s">
        <v>31</v>
      </c>
      <c r="M10613" t="s">
        <v>63</v>
      </c>
      <c r="N10613" t="s">
        <v>32</v>
      </c>
      <c r="O10613" t="s">
        <v>28969</v>
      </c>
      <c r="P10613" t="s">
        <v>16814</v>
      </c>
      <c r="Q10613" t="s">
        <v>31852</v>
      </c>
      <c r="R10613" t="s">
        <v>67</v>
      </c>
      <c r="S10613" t="s">
        <v>79</v>
      </c>
      <c r="T10613" t="s">
        <v>69</v>
      </c>
      <c r="U10613" t="s">
        <v>36468</v>
      </c>
      <c r="V10613" t="s">
        <v>36467</v>
      </c>
      <c r="W10613" t="s">
        <v>71</v>
      </c>
    </row>
    <row r="10614" spans="1:23" hidden="1" x14ac:dyDescent="0.2">
      <c r="A10614" t="s">
        <v>57</v>
      </c>
      <c r="B10614" t="s">
        <v>36469</v>
      </c>
      <c r="C10614" t="s">
        <v>3780</v>
      </c>
      <c r="D10614" t="s">
        <v>36470</v>
      </c>
      <c r="E10614" t="s">
        <v>136</v>
      </c>
      <c r="F10614" t="s">
        <v>20137</v>
      </c>
      <c r="G10614" s="2">
        <v>44715</v>
      </c>
      <c r="H10614" s="2">
        <v>44712</v>
      </c>
      <c r="I10614" s="2"/>
      <c r="J10614" s="19">
        <f t="shared" si="250"/>
        <v>44892</v>
      </c>
      <c r="K10614" s="2">
        <v>44895</v>
      </c>
      <c r="L10614" s="5" t="s">
        <v>31</v>
      </c>
      <c r="M10614" t="s">
        <v>4870</v>
      </c>
      <c r="N10614" t="s">
        <v>32</v>
      </c>
      <c r="O10614" t="s">
        <v>28969</v>
      </c>
      <c r="P10614" t="s">
        <v>16814</v>
      </c>
      <c r="Q10614" t="s">
        <v>28973</v>
      </c>
      <c r="R10614" t="s">
        <v>67</v>
      </c>
      <c r="S10614" t="s">
        <v>1072</v>
      </c>
      <c r="T10614" t="s">
        <v>80</v>
      </c>
      <c r="U10614" t="s">
        <v>299</v>
      </c>
      <c r="V10614" t="s">
        <v>299</v>
      </c>
      <c r="W10614" t="s">
        <v>299</v>
      </c>
    </row>
    <row r="10615" spans="1:23" hidden="1" x14ac:dyDescent="0.2">
      <c r="A10615" t="s">
        <v>57</v>
      </c>
      <c r="B10615" t="s">
        <v>36471</v>
      </c>
      <c r="C10615" t="s">
        <v>1246</v>
      </c>
      <c r="D10615" t="s">
        <v>36472</v>
      </c>
      <c r="E10615" t="s">
        <v>96</v>
      </c>
      <c r="F10615" t="s">
        <v>21642</v>
      </c>
      <c r="G10615" s="2">
        <v>44715</v>
      </c>
      <c r="H10615" s="2">
        <v>44708</v>
      </c>
      <c r="I10615" s="2"/>
      <c r="J10615" s="19">
        <f t="shared" si="250"/>
        <v>44888</v>
      </c>
      <c r="K10615" s="2">
        <v>44892</v>
      </c>
      <c r="L10615" s="5" t="s">
        <v>31</v>
      </c>
      <c r="M10615" t="s">
        <v>294</v>
      </c>
      <c r="N10615" t="s">
        <v>32</v>
      </c>
      <c r="O10615" t="s">
        <v>28969</v>
      </c>
      <c r="P10615" t="s">
        <v>16814</v>
      </c>
      <c r="Q10615" t="s">
        <v>30447</v>
      </c>
      <c r="R10615" t="s">
        <v>296</v>
      </c>
      <c r="S10615" t="s">
        <v>297</v>
      </c>
      <c r="T10615" t="s">
        <v>298</v>
      </c>
      <c r="U10615" t="s">
        <v>299</v>
      </c>
      <c r="V10615" t="s">
        <v>299</v>
      </c>
      <c r="W10615" t="s">
        <v>299</v>
      </c>
    </row>
    <row r="10616" spans="1:23" hidden="1" x14ac:dyDescent="0.2">
      <c r="A10616" t="s">
        <v>57</v>
      </c>
      <c r="B10616" t="s">
        <v>36473</v>
      </c>
      <c r="C10616" t="s">
        <v>24527</v>
      </c>
      <c r="D10616" t="s">
        <v>36474</v>
      </c>
      <c r="E10616" t="s">
        <v>107</v>
      </c>
      <c r="F10616" t="s">
        <v>14132</v>
      </c>
      <c r="G10616" s="2">
        <v>44715</v>
      </c>
      <c r="H10616" s="2">
        <v>44704</v>
      </c>
      <c r="I10616" s="2"/>
      <c r="J10616" s="19">
        <f t="shared" si="250"/>
        <v>44884</v>
      </c>
      <c r="K10616" s="2">
        <v>44888</v>
      </c>
      <c r="L10616" s="5" t="s">
        <v>31</v>
      </c>
      <c r="M10616" t="s">
        <v>63</v>
      </c>
      <c r="N10616" t="s">
        <v>32</v>
      </c>
      <c r="O10616" t="s">
        <v>28969</v>
      </c>
      <c r="P10616" t="s">
        <v>16814</v>
      </c>
      <c r="Q10616" t="s">
        <v>34001</v>
      </c>
      <c r="R10616" t="s">
        <v>201</v>
      </c>
      <c r="S10616" t="s">
        <v>583</v>
      </c>
      <c r="T10616" t="s">
        <v>202</v>
      </c>
      <c r="U10616" t="s">
        <v>299</v>
      </c>
      <c r="V10616" t="s">
        <v>299</v>
      </c>
      <c r="W10616" t="s">
        <v>299</v>
      </c>
    </row>
    <row r="10617" spans="1:23" hidden="1" x14ac:dyDescent="0.2">
      <c r="A10617" t="s">
        <v>57</v>
      </c>
      <c r="B10617" t="s">
        <v>36475</v>
      </c>
      <c r="C10617" t="s">
        <v>36476</v>
      </c>
      <c r="D10617" t="s">
        <v>36477</v>
      </c>
      <c r="E10617" t="s">
        <v>96</v>
      </c>
      <c r="F10617" t="s">
        <v>4638</v>
      </c>
      <c r="G10617" s="2">
        <v>44715</v>
      </c>
      <c r="H10617" s="2">
        <v>44712</v>
      </c>
      <c r="I10617" s="2"/>
      <c r="J10617" s="19">
        <f t="shared" si="250"/>
        <v>44892</v>
      </c>
      <c r="K10617" s="2">
        <v>44895</v>
      </c>
      <c r="L10617" s="5" t="s">
        <v>31</v>
      </c>
      <c r="M10617" t="s">
        <v>269</v>
      </c>
      <c r="N10617" t="s">
        <v>32</v>
      </c>
      <c r="O10617" t="s">
        <v>28969</v>
      </c>
      <c r="P10617" t="s">
        <v>16814</v>
      </c>
      <c r="Q10617" t="s">
        <v>30447</v>
      </c>
      <c r="R10617" t="s">
        <v>67</v>
      </c>
      <c r="S10617" t="s">
        <v>430</v>
      </c>
      <c r="T10617" t="s">
        <v>69</v>
      </c>
      <c r="U10617" t="s">
        <v>299</v>
      </c>
      <c r="V10617" t="s">
        <v>299</v>
      </c>
      <c r="W10617" t="s">
        <v>299</v>
      </c>
    </row>
    <row r="10618" spans="1:23" hidden="1" x14ac:dyDescent="0.2">
      <c r="A10618" t="s">
        <v>57</v>
      </c>
      <c r="B10618" t="s">
        <v>36478</v>
      </c>
      <c r="C10618" t="s">
        <v>28117</v>
      </c>
      <c r="D10618" t="s">
        <v>36479</v>
      </c>
      <c r="E10618" t="s">
        <v>136</v>
      </c>
      <c r="F10618" t="s">
        <v>10736</v>
      </c>
      <c r="G10618" s="2">
        <v>44715</v>
      </c>
      <c r="H10618" s="2">
        <v>44713</v>
      </c>
      <c r="I10618" s="2"/>
      <c r="J10618" s="19">
        <f t="shared" si="250"/>
        <v>44893</v>
      </c>
      <c r="K10618" s="2">
        <v>44896</v>
      </c>
      <c r="L10618" s="5" t="s">
        <v>31</v>
      </c>
      <c r="M10618" t="s">
        <v>63</v>
      </c>
      <c r="N10618" t="s">
        <v>32</v>
      </c>
      <c r="O10618" t="s">
        <v>28969</v>
      </c>
      <c r="P10618" t="s">
        <v>16814</v>
      </c>
      <c r="Q10618" t="s">
        <v>30271</v>
      </c>
      <c r="R10618" t="s">
        <v>67</v>
      </c>
      <c r="S10618" t="s">
        <v>583</v>
      </c>
      <c r="T10618" t="s">
        <v>80</v>
      </c>
      <c r="U10618" t="s">
        <v>299</v>
      </c>
      <c r="V10618" t="s">
        <v>299</v>
      </c>
      <c r="W10618" t="s">
        <v>299</v>
      </c>
    </row>
    <row r="10619" spans="1:23" hidden="1" x14ac:dyDescent="0.2">
      <c r="A10619" t="s">
        <v>57</v>
      </c>
      <c r="B10619" t="s">
        <v>36480</v>
      </c>
      <c r="C10619" t="s">
        <v>3791</v>
      </c>
      <c r="D10619" t="s">
        <v>36481</v>
      </c>
      <c r="E10619" t="s">
        <v>115</v>
      </c>
      <c r="F10619" t="s">
        <v>36482</v>
      </c>
      <c r="G10619" s="2">
        <v>44715</v>
      </c>
      <c r="H10619" s="2">
        <v>44713</v>
      </c>
      <c r="I10619" s="2"/>
      <c r="J10619" s="19">
        <f t="shared" si="250"/>
        <v>44893</v>
      </c>
      <c r="K10619" s="2">
        <v>44896</v>
      </c>
      <c r="L10619" s="5" t="s">
        <v>31</v>
      </c>
      <c r="M10619" t="s">
        <v>269</v>
      </c>
      <c r="N10619" t="s">
        <v>32</v>
      </c>
      <c r="O10619" t="s">
        <v>28969</v>
      </c>
      <c r="P10619" t="s">
        <v>16814</v>
      </c>
      <c r="Q10619" t="s">
        <v>30447</v>
      </c>
      <c r="R10619" t="s">
        <v>67</v>
      </c>
      <c r="S10619" t="s">
        <v>430</v>
      </c>
      <c r="T10619" t="s">
        <v>69</v>
      </c>
      <c r="U10619" t="s">
        <v>299</v>
      </c>
      <c r="V10619" t="s">
        <v>299</v>
      </c>
      <c r="W10619" t="s">
        <v>299</v>
      </c>
    </row>
    <row r="10620" spans="1:23" hidden="1" x14ac:dyDescent="0.2">
      <c r="A10620" t="s">
        <v>57</v>
      </c>
      <c r="B10620" t="s">
        <v>36483</v>
      </c>
      <c r="C10620" t="s">
        <v>36484</v>
      </c>
      <c r="D10620" t="s">
        <v>36485</v>
      </c>
      <c r="E10620" t="s">
        <v>107</v>
      </c>
      <c r="F10620" t="s">
        <v>493</v>
      </c>
      <c r="G10620" s="2">
        <v>44715</v>
      </c>
      <c r="H10620" s="2">
        <v>44700</v>
      </c>
      <c r="I10620" s="2"/>
      <c r="J10620" s="19">
        <f t="shared" si="250"/>
        <v>44880</v>
      </c>
      <c r="K10620" s="2">
        <v>44884</v>
      </c>
      <c r="L10620" s="5" t="s">
        <v>31</v>
      </c>
      <c r="M10620" t="s">
        <v>63</v>
      </c>
      <c r="N10620" t="s">
        <v>32</v>
      </c>
      <c r="O10620" t="s">
        <v>28969</v>
      </c>
      <c r="P10620" t="s">
        <v>16814</v>
      </c>
      <c r="Q10620" t="s">
        <v>32205</v>
      </c>
      <c r="R10620" t="s">
        <v>67</v>
      </c>
      <c r="S10620" t="s">
        <v>79</v>
      </c>
      <c r="T10620" t="s">
        <v>69</v>
      </c>
      <c r="U10620" t="s">
        <v>299</v>
      </c>
      <c r="V10620" t="s">
        <v>299</v>
      </c>
      <c r="W10620" t="s">
        <v>299</v>
      </c>
    </row>
    <row r="10621" spans="1:23" hidden="1" x14ac:dyDescent="0.2">
      <c r="A10621" t="s">
        <v>57</v>
      </c>
      <c r="B10621" t="s">
        <v>36486</v>
      </c>
      <c r="C10621" t="s">
        <v>36487</v>
      </c>
      <c r="D10621" t="s">
        <v>36488</v>
      </c>
      <c r="E10621" t="s">
        <v>480</v>
      </c>
      <c r="F10621" t="s">
        <v>22510</v>
      </c>
      <c r="G10621" s="2">
        <v>44715</v>
      </c>
      <c r="H10621" s="2">
        <v>44693</v>
      </c>
      <c r="I10621" s="2"/>
      <c r="J10621" s="19">
        <f t="shared" si="250"/>
        <v>44873</v>
      </c>
      <c r="K10621" s="2">
        <v>44877</v>
      </c>
      <c r="L10621" s="5" t="s">
        <v>31</v>
      </c>
      <c r="M10621" t="s">
        <v>138</v>
      </c>
      <c r="N10621" t="s">
        <v>32</v>
      </c>
      <c r="O10621" t="s">
        <v>28969</v>
      </c>
      <c r="P10621" t="s">
        <v>16814</v>
      </c>
      <c r="Q10621" t="s">
        <v>31387</v>
      </c>
      <c r="R10621" t="s">
        <v>67</v>
      </c>
      <c r="S10621" t="s">
        <v>100</v>
      </c>
      <c r="T10621" t="s">
        <v>69</v>
      </c>
      <c r="U10621" t="s">
        <v>36489</v>
      </c>
      <c r="V10621" t="s">
        <v>36488</v>
      </c>
      <c r="W10621" t="s">
        <v>142</v>
      </c>
    </row>
    <row r="10622" spans="1:23" hidden="1" x14ac:dyDescent="0.2">
      <c r="A10622" t="s">
        <v>57</v>
      </c>
      <c r="B10622" t="s">
        <v>36490</v>
      </c>
      <c r="C10622" t="s">
        <v>6427</v>
      </c>
      <c r="D10622" t="s">
        <v>36491</v>
      </c>
      <c r="E10622" t="s">
        <v>96</v>
      </c>
      <c r="F10622" t="s">
        <v>20485</v>
      </c>
      <c r="G10622" s="2">
        <v>44715</v>
      </c>
      <c r="H10622" s="2">
        <v>44712</v>
      </c>
      <c r="I10622" s="2"/>
      <c r="J10622" s="19">
        <f t="shared" si="250"/>
        <v>44892</v>
      </c>
      <c r="K10622" s="2">
        <v>44895</v>
      </c>
      <c r="L10622" s="5" t="s">
        <v>31</v>
      </c>
      <c r="M10622" t="s">
        <v>63</v>
      </c>
      <c r="N10622" t="s">
        <v>32</v>
      </c>
      <c r="O10622" t="s">
        <v>28969</v>
      </c>
      <c r="P10622" t="s">
        <v>16814</v>
      </c>
      <c r="Q10622" t="s">
        <v>31643</v>
      </c>
      <c r="R10622" t="s">
        <v>67</v>
      </c>
      <c r="S10622" t="s">
        <v>583</v>
      </c>
      <c r="T10622" t="s">
        <v>80</v>
      </c>
      <c r="U10622" t="s">
        <v>36492</v>
      </c>
      <c r="V10622" t="s">
        <v>36491</v>
      </c>
      <c r="W10622" t="s">
        <v>71</v>
      </c>
    </row>
    <row r="10623" spans="1:23" hidden="1" x14ac:dyDescent="0.2">
      <c r="A10623" t="s">
        <v>57</v>
      </c>
      <c r="B10623" t="s">
        <v>36493</v>
      </c>
      <c r="C10623" t="s">
        <v>10565</v>
      </c>
      <c r="D10623" t="s">
        <v>36494</v>
      </c>
      <c r="E10623" t="s">
        <v>136</v>
      </c>
      <c r="F10623" t="s">
        <v>36495</v>
      </c>
      <c r="G10623" s="2">
        <v>44715</v>
      </c>
      <c r="H10623" s="2">
        <v>44712</v>
      </c>
      <c r="I10623" s="2"/>
      <c r="J10623" s="19">
        <f t="shared" si="250"/>
        <v>44892</v>
      </c>
      <c r="K10623" s="2">
        <v>44895</v>
      </c>
      <c r="L10623" s="5" t="s">
        <v>31</v>
      </c>
      <c r="M10623" t="s">
        <v>138</v>
      </c>
      <c r="N10623" t="s">
        <v>32</v>
      </c>
      <c r="O10623" t="s">
        <v>28969</v>
      </c>
      <c r="P10623" t="s">
        <v>16814</v>
      </c>
      <c r="Q10623" t="s">
        <v>29003</v>
      </c>
      <c r="R10623" t="s">
        <v>67</v>
      </c>
      <c r="S10623" t="s">
        <v>100</v>
      </c>
      <c r="T10623" t="s">
        <v>69</v>
      </c>
      <c r="U10623" t="s">
        <v>36496</v>
      </c>
      <c r="V10623" t="s">
        <v>36494</v>
      </c>
      <c r="W10623" t="s">
        <v>142</v>
      </c>
    </row>
    <row r="10624" spans="1:23" hidden="1" x14ac:dyDescent="0.2">
      <c r="A10624" t="s">
        <v>57</v>
      </c>
      <c r="B10624" t="s">
        <v>36497</v>
      </c>
      <c r="C10624" t="s">
        <v>28186</v>
      </c>
      <c r="D10624" t="s">
        <v>36498</v>
      </c>
      <c r="E10624" t="s">
        <v>136</v>
      </c>
      <c r="F10624" t="s">
        <v>20137</v>
      </c>
      <c r="G10624" s="2">
        <v>44715</v>
      </c>
      <c r="H10624" s="2">
        <v>44715</v>
      </c>
      <c r="I10624" s="2"/>
      <c r="J10624" s="19">
        <f t="shared" si="250"/>
        <v>44895</v>
      </c>
      <c r="K10624" s="2">
        <v>44898</v>
      </c>
      <c r="L10624" s="5" t="s">
        <v>31</v>
      </c>
      <c r="M10624" t="s">
        <v>138</v>
      </c>
      <c r="N10624" t="s">
        <v>32</v>
      </c>
      <c r="O10624" t="s">
        <v>28969</v>
      </c>
      <c r="P10624" t="s">
        <v>16814</v>
      </c>
      <c r="Q10624" t="s">
        <v>35141</v>
      </c>
      <c r="R10624" t="s">
        <v>67</v>
      </c>
      <c r="S10624" t="s">
        <v>284</v>
      </c>
      <c r="T10624" t="s">
        <v>69</v>
      </c>
      <c r="U10624" t="s">
        <v>36499</v>
      </c>
      <c r="V10624" t="s">
        <v>36498</v>
      </c>
      <c r="W10624" t="s">
        <v>142</v>
      </c>
    </row>
    <row r="10625" spans="1:23" hidden="1" x14ac:dyDescent="0.2">
      <c r="A10625" t="s">
        <v>57</v>
      </c>
      <c r="B10625" t="s">
        <v>36500</v>
      </c>
      <c r="C10625" t="s">
        <v>20522</v>
      </c>
      <c r="D10625" t="s">
        <v>36501</v>
      </c>
      <c r="E10625" t="s">
        <v>107</v>
      </c>
      <c r="F10625" t="s">
        <v>18909</v>
      </c>
      <c r="G10625" s="2">
        <v>44715</v>
      </c>
      <c r="H10625" s="2">
        <v>44708</v>
      </c>
      <c r="I10625" s="2"/>
      <c r="J10625" s="19">
        <f t="shared" si="250"/>
        <v>44888</v>
      </c>
      <c r="K10625" s="2">
        <v>44892</v>
      </c>
      <c r="L10625" s="5" t="s">
        <v>31</v>
      </c>
      <c r="M10625" t="s">
        <v>63</v>
      </c>
      <c r="N10625" t="s">
        <v>32</v>
      </c>
      <c r="O10625" t="s">
        <v>28969</v>
      </c>
      <c r="P10625" t="s">
        <v>16814</v>
      </c>
      <c r="Q10625" t="s">
        <v>31635</v>
      </c>
      <c r="R10625" t="s">
        <v>67</v>
      </c>
      <c r="S10625" t="s">
        <v>125</v>
      </c>
      <c r="T10625" t="s">
        <v>69</v>
      </c>
      <c r="U10625" t="s">
        <v>299</v>
      </c>
      <c r="V10625" t="s">
        <v>299</v>
      </c>
      <c r="W10625" t="s">
        <v>299</v>
      </c>
    </row>
    <row r="10626" spans="1:23" hidden="1" x14ac:dyDescent="0.2">
      <c r="A10626" t="s">
        <v>57</v>
      </c>
      <c r="B10626" t="s">
        <v>36502</v>
      </c>
      <c r="C10626" t="s">
        <v>9028</v>
      </c>
      <c r="D10626" t="s">
        <v>36503</v>
      </c>
      <c r="E10626" t="s">
        <v>96</v>
      </c>
      <c r="F10626" t="s">
        <v>1957</v>
      </c>
      <c r="G10626" s="2">
        <v>44715</v>
      </c>
      <c r="H10626" s="2">
        <v>44707</v>
      </c>
      <c r="I10626" s="2"/>
      <c r="J10626" s="19">
        <f t="shared" si="250"/>
        <v>44887</v>
      </c>
      <c r="K10626" s="2">
        <v>44891</v>
      </c>
      <c r="L10626" s="5" t="s">
        <v>31</v>
      </c>
      <c r="M10626" t="s">
        <v>269</v>
      </c>
      <c r="N10626" t="s">
        <v>32</v>
      </c>
      <c r="O10626" t="s">
        <v>28969</v>
      </c>
      <c r="P10626" t="s">
        <v>16814</v>
      </c>
      <c r="Q10626" t="s">
        <v>30271</v>
      </c>
      <c r="R10626" t="s">
        <v>67</v>
      </c>
      <c r="S10626" t="s">
        <v>430</v>
      </c>
      <c r="T10626" t="s">
        <v>69</v>
      </c>
      <c r="U10626" t="s">
        <v>299</v>
      </c>
      <c r="V10626" t="s">
        <v>299</v>
      </c>
      <c r="W10626" t="s">
        <v>299</v>
      </c>
    </row>
    <row r="10627" spans="1:23" hidden="1" x14ac:dyDescent="0.2">
      <c r="A10627" t="s">
        <v>57</v>
      </c>
      <c r="B10627" t="s">
        <v>36504</v>
      </c>
      <c r="C10627" t="s">
        <v>9028</v>
      </c>
      <c r="D10627" t="s">
        <v>36505</v>
      </c>
      <c r="E10627" t="s">
        <v>96</v>
      </c>
      <c r="F10627" t="s">
        <v>1957</v>
      </c>
      <c r="G10627" s="2">
        <v>44715</v>
      </c>
      <c r="H10627" s="2">
        <v>44707</v>
      </c>
      <c r="I10627" s="2"/>
      <c r="J10627" s="19">
        <f t="shared" si="250"/>
        <v>44887</v>
      </c>
      <c r="K10627" s="2">
        <v>44891</v>
      </c>
      <c r="L10627" s="5" t="s">
        <v>31</v>
      </c>
      <c r="M10627" t="s">
        <v>294</v>
      </c>
      <c r="N10627" t="s">
        <v>32</v>
      </c>
      <c r="O10627" t="s">
        <v>28969</v>
      </c>
      <c r="P10627" t="s">
        <v>16814</v>
      </c>
      <c r="Q10627" t="s">
        <v>30271</v>
      </c>
      <c r="R10627" t="s">
        <v>296</v>
      </c>
      <c r="S10627" t="s">
        <v>297</v>
      </c>
      <c r="T10627" t="s">
        <v>298</v>
      </c>
      <c r="U10627" t="s">
        <v>299</v>
      </c>
      <c r="V10627" t="s">
        <v>299</v>
      </c>
      <c r="W10627" t="s">
        <v>299</v>
      </c>
    </row>
    <row r="10628" spans="1:23" hidden="1" x14ac:dyDescent="0.2">
      <c r="A10628" t="s">
        <v>57</v>
      </c>
      <c r="B10628" t="s">
        <v>36506</v>
      </c>
      <c r="C10628" t="s">
        <v>9028</v>
      </c>
      <c r="D10628" t="s">
        <v>36507</v>
      </c>
      <c r="E10628" t="s">
        <v>96</v>
      </c>
      <c r="F10628" t="s">
        <v>24810</v>
      </c>
      <c r="G10628" s="2">
        <v>44715</v>
      </c>
      <c r="H10628" s="2">
        <v>44707</v>
      </c>
      <c r="I10628" s="2"/>
      <c r="J10628" s="19">
        <f t="shared" si="250"/>
        <v>44887</v>
      </c>
      <c r="K10628" s="2">
        <v>44891</v>
      </c>
      <c r="L10628" s="5" t="s">
        <v>31</v>
      </c>
      <c r="M10628" t="s">
        <v>138</v>
      </c>
      <c r="N10628" t="s">
        <v>32</v>
      </c>
      <c r="O10628" t="s">
        <v>28969</v>
      </c>
      <c r="P10628" t="s">
        <v>16814</v>
      </c>
      <c r="Q10628" t="s">
        <v>31387</v>
      </c>
      <c r="R10628" t="s">
        <v>67</v>
      </c>
      <c r="S10628" t="s">
        <v>100</v>
      </c>
      <c r="T10628" t="s">
        <v>69</v>
      </c>
      <c r="U10628" t="s">
        <v>36508</v>
      </c>
      <c r="V10628" t="s">
        <v>36507</v>
      </c>
      <c r="W10628" t="s">
        <v>142</v>
      </c>
    </row>
    <row r="10629" spans="1:23" hidden="1" x14ac:dyDescent="0.2">
      <c r="A10629" t="s">
        <v>57</v>
      </c>
      <c r="B10629" t="s">
        <v>36509</v>
      </c>
      <c r="C10629" t="s">
        <v>2438</v>
      </c>
      <c r="D10629" t="s">
        <v>36510</v>
      </c>
      <c r="E10629" t="s">
        <v>310</v>
      </c>
      <c r="F10629" t="s">
        <v>9443</v>
      </c>
      <c r="G10629" s="2">
        <v>44715</v>
      </c>
      <c r="H10629" s="2">
        <v>44712</v>
      </c>
      <c r="I10629" s="2"/>
      <c r="J10629" s="19">
        <f t="shared" si="250"/>
        <v>44892</v>
      </c>
      <c r="K10629" s="2">
        <v>44895</v>
      </c>
      <c r="L10629" s="5" t="s">
        <v>31</v>
      </c>
      <c r="M10629" t="s">
        <v>63</v>
      </c>
      <c r="N10629" t="s">
        <v>32</v>
      </c>
      <c r="O10629" t="s">
        <v>28969</v>
      </c>
      <c r="P10629" t="s">
        <v>16814</v>
      </c>
      <c r="Q10629" t="s">
        <v>31310</v>
      </c>
      <c r="R10629" t="s">
        <v>67</v>
      </c>
      <c r="S10629" t="s">
        <v>583</v>
      </c>
      <c r="T10629" t="s">
        <v>80</v>
      </c>
      <c r="U10629" t="s">
        <v>299</v>
      </c>
      <c r="V10629" t="s">
        <v>299</v>
      </c>
      <c r="W10629" t="s">
        <v>299</v>
      </c>
    </row>
    <row r="10630" spans="1:23" hidden="1" x14ac:dyDescent="0.2">
      <c r="A10630" t="s">
        <v>57</v>
      </c>
      <c r="B10630" t="s">
        <v>36511</v>
      </c>
      <c r="C10630" t="s">
        <v>2438</v>
      </c>
      <c r="D10630" t="s">
        <v>36512</v>
      </c>
      <c r="E10630" t="s">
        <v>310</v>
      </c>
      <c r="F10630" t="s">
        <v>26718</v>
      </c>
      <c r="G10630" s="2">
        <v>44715</v>
      </c>
      <c r="H10630" s="2">
        <v>44712</v>
      </c>
      <c r="I10630" s="2"/>
      <c r="J10630" s="19">
        <f t="shared" si="250"/>
        <v>44892</v>
      </c>
      <c r="K10630" s="2">
        <v>44895</v>
      </c>
      <c r="L10630" s="5" t="s">
        <v>31</v>
      </c>
      <c r="M10630" t="s">
        <v>63</v>
      </c>
      <c r="N10630" t="s">
        <v>32</v>
      </c>
      <c r="O10630" t="s">
        <v>28969</v>
      </c>
      <c r="P10630" t="s">
        <v>16814</v>
      </c>
      <c r="Q10630" t="s">
        <v>31041</v>
      </c>
      <c r="R10630" t="s">
        <v>67</v>
      </c>
      <c r="S10630" t="s">
        <v>790</v>
      </c>
      <c r="T10630" t="s">
        <v>69</v>
      </c>
      <c r="U10630" t="s">
        <v>299</v>
      </c>
      <c r="V10630" t="s">
        <v>299</v>
      </c>
      <c r="W10630" t="s">
        <v>299</v>
      </c>
    </row>
    <row r="10631" spans="1:23" hidden="1" x14ac:dyDescent="0.2">
      <c r="A10631" t="s">
        <v>57</v>
      </c>
      <c r="B10631" t="s">
        <v>36513</v>
      </c>
      <c r="C10631" t="s">
        <v>36514</v>
      </c>
      <c r="D10631" t="s">
        <v>36515</v>
      </c>
      <c r="E10631" t="s">
        <v>804</v>
      </c>
      <c r="F10631" t="s">
        <v>26691</v>
      </c>
      <c r="G10631" s="2">
        <v>44715</v>
      </c>
      <c r="H10631" s="2">
        <v>44713</v>
      </c>
      <c r="I10631" s="2"/>
      <c r="J10631" s="19">
        <f t="shared" si="250"/>
        <v>44893</v>
      </c>
      <c r="K10631" s="2">
        <v>44896</v>
      </c>
      <c r="L10631" s="5" t="s">
        <v>31</v>
      </c>
      <c r="M10631" t="s">
        <v>63</v>
      </c>
      <c r="N10631" t="s">
        <v>32</v>
      </c>
      <c r="O10631" t="s">
        <v>28969</v>
      </c>
      <c r="P10631" t="s">
        <v>16814</v>
      </c>
      <c r="Q10631" t="s">
        <v>32936</v>
      </c>
      <c r="R10631" t="s">
        <v>67</v>
      </c>
      <c r="S10631" t="s">
        <v>157</v>
      </c>
      <c r="T10631" t="s">
        <v>80</v>
      </c>
      <c r="U10631" t="s">
        <v>36516</v>
      </c>
      <c r="V10631" t="s">
        <v>36515</v>
      </c>
      <c r="W10631" t="s">
        <v>71</v>
      </c>
    </row>
    <row r="10632" spans="1:23" hidden="1" x14ac:dyDescent="0.2">
      <c r="A10632" t="s">
        <v>57</v>
      </c>
      <c r="B10632" t="s">
        <v>36517</v>
      </c>
      <c r="C10632" t="s">
        <v>1735</v>
      </c>
      <c r="D10632" t="s">
        <v>36518</v>
      </c>
      <c r="E10632" t="s">
        <v>86</v>
      </c>
      <c r="F10632" t="s">
        <v>751</v>
      </c>
      <c r="G10632" s="2">
        <v>44715</v>
      </c>
      <c r="H10632" s="2">
        <v>44714</v>
      </c>
      <c r="I10632" s="2"/>
      <c r="J10632" s="19">
        <f t="shared" si="250"/>
        <v>44894</v>
      </c>
      <c r="K10632" s="2">
        <v>44897</v>
      </c>
      <c r="L10632" s="5" t="s">
        <v>31</v>
      </c>
      <c r="M10632" t="s">
        <v>138</v>
      </c>
      <c r="N10632" t="s">
        <v>32</v>
      </c>
      <c r="O10632" t="s">
        <v>28969</v>
      </c>
      <c r="P10632" t="s">
        <v>16814</v>
      </c>
      <c r="Q10632" t="s">
        <v>36519</v>
      </c>
      <c r="R10632" t="s">
        <v>67</v>
      </c>
      <c r="S10632" t="s">
        <v>284</v>
      </c>
      <c r="T10632" t="s">
        <v>69</v>
      </c>
      <c r="U10632" t="s">
        <v>299</v>
      </c>
      <c r="V10632" t="s">
        <v>299</v>
      </c>
      <c r="W10632" t="s">
        <v>299</v>
      </c>
    </row>
    <row r="10633" spans="1:23" hidden="1" x14ac:dyDescent="0.2">
      <c r="A10633" t="s">
        <v>57</v>
      </c>
      <c r="B10633" t="s">
        <v>36520</v>
      </c>
      <c r="C10633" t="s">
        <v>14521</v>
      </c>
      <c r="D10633" t="s">
        <v>36521</v>
      </c>
      <c r="E10633" t="s">
        <v>96</v>
      </c>
      <c r="F10633" t="s">
        <v>33784</v>
      </c>
      <c r="G10633" s="2">
        <v>44715</v>
      </c>
      <c r="H10633" s="2">
        <v>44714</v>
      </c>
      <c r="I10633" s="2"/>
      <c r="J10633" s="19">
        <f t="shared" si="250"/>
        <v>44894</v>
      </c>
      <c r="K10633" s="2">
        <v>44897</v>
      </c>
      <c r="L10633" s="5" t="s">
        <v>31</v>
      </c>
      <c r="M10633" t="s">
        <v>63</v>
      </c>
      <c r="N10633" t="s">
        <v>32</v>
      </c>
      <c r="O10633" t="s">
        <v>28969</v>
      </c>
      <c r="P10633" t="s">
        <v>16814</v>
      </c>
      <c r="Q10633" t="s">
        <v>29003</v>
      </c>
      <c r="R10633" t="s">
        <v>201</v>
      </c>
      <c r="S10633" t="s">
        <v>583</v>
      </c>
      <c r="T10633" t="s">
        <v>202</v>
      </c>
      <c r="U10633" t="s">
        <v>36522</v>
      </c>
      <c r="V10633" t="s">
        <v>36521</v>
      </c>
      <c r="W10633" t="s">
        <v>71</v>
      </c>
    </row>
    <row r="10634" spans="1:23" hidden="1" x14ac:dyDescent="0.2">
      <c r="A10634" t="s">
        <v>57</v>
      </c>
      <c r="B10634" t="s">
        <v>36523</v>
      </c>
      <c r="C10634" t="s">
        <v>10598</v>
      </c>
      <c r="D10634" t="s">
        <v>36524</v>
      </c>
      <c r="E10634" t="s">
        <v>61</v>
      </c>
      <c r="F10634" t="s">
        <v>21002</v>
      </c>
      <c r="G10634" s="2">
        <v>44715</v>
      </c>
      <c r="H10634" s="2">
        <v>44715</v>
      </c>
      <c r="I10634" s="2"/>
      <c r="J10634" s="19">
        <f t="shared" si="250"/>
        <v>44895</v>
      </c>
      <c r="K10634" s="2">
        <v>44898</v>
      </c>
      <c r="L10634" s="5" t="s">
        <v>31</v>
      </c>
      <c r="M10634" t="s">
        <v>63</v>
      </c>
      <c r="N10634" t="s">
        <v>32</v>
      </c>
      <c r="O10634" t="s">
        <v>28969</v>
      </c>
      <c r="P10634" t="s">
        <v>16814</v>
      </c>
      <c r="Q10634" t="s">
        <v>36525</v>
      </c>
      <c r="R10634" t="s">
        <v>201</v>
      </c>
      <c r="S10634" t="s">
        <v>157</v>
      </c>
      <c r="T10634" t="s">
        <v>202</v>
      </c>
      <c r="U10634" t="s">
        <v>299</v>
      </c>
      <c r="V10634" t="s">
        <v>299</v>
      </c>
      <c r="W10634" t="s">
        <v>299</v>
      </c>
    </row>
    <row r="10635" spans="1:23" hidden="1" x14ac:dyDescent="0.2">
      <c r="A10635" t="s">
        <v>57</v>
      </c>
      <c r="B10635" t="s">
        <v>36526</v>
      </c>
      <c r="C10635" t="s">
        <v>36527</v>
      </c>
      <c r="D10635" t="s">
        <v>36528</v>
      </c>
      <c r="E10635" t="s">
        <v>804</v>
      </c>
      <c r="F10635" t="s">
        <v>18960</v>
      </c>
      <c r="G10635" s="2">
        <v>44715</v>
      </c>
      <c r="H10635" s="2">
        <v>44713</v>
      </c>
      <c r="I10635" s="2"/>
      <c r="J10635" s="19">
        <f t="shared" si="250"/>
        <v>44893</v>
      </c>
      <c r="K10635" s="2">
        <v>44896</v>
      </c>
      <c r="L10635" s="5" t="s">
        <v>31</v>
      </c>
      <c r="M10635" t="s">
        <v>63</v>
      </c>
      <c r="N10635" t="s">
        <v>32</v>
      </c>
      <c r="O10635" t="s">
        <v>28969</v>
      </c>
      <c r="P10635" t="s">
        <v>16814</v>
      </c>
      <c r="Q10635" t="s">
        <v>31050</v>
      </c>
      <c r="R10635" t="s">
        <v>67</v>
      </c>
      <c r="S10635" t="s">
        <v>79</v>
      </c>
      <c r="T10635" t="s">
        <v>69</v>
      </c>
      <c r="U10635" t="s">
        <v>36529</v>
      </c>
      <c r="V10635" t="s">
        <v>36528</v>
      </c>
      <c r="W10635" t="s">
        <v>71</v>
      </c>
    </row>
    <row r="10636" spans="1:23" hidden="1" x14ac:dyDescent="0.2">
      <c r="A10636" t="s">
        <v>57</v>
      </c>
      <c r="B10636" t="s">
        <v>36530</v>
      </c>
      <c r="C10636" t="s">
        <v>36527</v>
      </c>
      <c r="D10636" t="s">
        <v>36531</v>
      </c>
      <c r="E10636" t="s">
        <v>804</v>
      </c>
      <c r="F10636" t="s">
        <v>18960</v>
      </c>
      <c r="G10636" s="2">
        <v>44715</v>
      </c>
      <c r="H10636" s="2">
        <v>44713</v>
      </c>
      <c r="I10636" s="2"/>
      <c r="J10636" s="19">
        <f t="shared" si="250"/>
        <v>44893</v>
      </c>
      <c r="K10636" s="2">
        <v>44896</v>
      </c>
      <c r="L10636" s="5" t="s">
        <v>31</v>
      </c>
      <c r="M10636" t="s">
        <v>63</v>
      </c>
      <c r="N10636" t="s">
        <v>32</v>
      </c>
      <c r="O10636" t="s">
        <v>28969</v>
      </c>
      <c r="P10636" t="s">
        <v>16814</v>
      </c>
      <c r="Q10636" t="s">
        <v>31050</v>
      </c>
      <c r="R10636" t="s">
        <v>67</v>
      </c>
      <c r="S10636" t="s">
        <v>125</v>
      </c>
      <c r="T10636" t="s">
        <v>69</v>
      </c>
      <c r="U10636" t="s">
        <v>36532</v>
      </c>
      <c r="V10636" t="s">
        <v>36531</v>
      </c>
      <c r="W10636" t="s">
        <v>71</v>
      </c>
    </row>
    <row r="10637" spans="1:23" hidden="1" x14ac:dyDescent="0.2">
      <c r="A10637" t="s">
        <v>57</v>
      </c>
      <c r="B10637" t="s">
        <v>36533</v>
      </c>
      <c r="C10637" t="s">
        <v>10565</v>
      </c>
      <c r="D10637" t="s">
        <v>36534</v>
      </c>
      <c r="E10637" t="s">
        <v>136</v>
      </c>
      <c r="F10637" t="s">
        <v>19694</v>
      </c>
      <c r="G10637" s="2">
        <v>44715</v>
      </c>
      <c r="H10637" s="2">
        <v>44712</v>
      </c>
      <c r="I10637" s="2"/>
      <c r="J10637" s="19">
        <f t="shared" si="250"/>
        <v>44892</v>
      </c>
      <c r="K10637" s="2">
        <v>44895</v>
      </c>
      <c r="L10637" s="5" t="s">
        <v>31</v>
      </c>
      <c r="M10637" t="s">
        <v>138</v>
      </c>
      <c r="N10637" t="s">
        <v>32</v>
      </c>
      <c r="O10637" t="s">
        <v>28969</v>
      </c>
      <c r="P10637" t="s">
        <v>16814</v>
      </c>
      <c r="Q10637" t="s">
        <v>29003</v>
      </c>
      <c r="R10637" t="s">
        <v>67</v>
      </c>
      <c r="S10637" t="s">
        <v>4145</v>
      </c>
      <c r="T10637" t="s">
        <v>69</v>
      </c>
      <c r="U10637" t="s">
        <v>36535</v>
      </c>
      <c r="V10637" t="s">
        <v>36534</v>
      </c>
      <c r="W10637" t="s">
        <v>142</v>
      </c>
    </row>
    <row r="10638" spans="1:23" hidden="1" x14ac:dyDescent="0.2">
      <c r="A10638" t="s">
        <v>57</v>
      </c>
      <c r="B10638" t="s">
        <v>36536</v>
      </c>
      <c r="C10638" t="s">
        <v>10565</v>
      </c>
      <c r="D10638" t="s">
        <v>36537</v>
      </c>
      <c r="E10638" t="s">
        <v>136</v>
      </c>
      <c r="F10638" t="s">
        <v>19694</v>
      </c>
      <c r="G10638" s="2">
        <v>44715</v>
      </c>
      <c r="H10638" s="2">
        <v>44712</v>
      </c>
      <c r="I10638" s="2"/>
      <c r="J10638" s="19">
        <f t="shared" si="250"/>
        <v>44892</v>
      </c>
      <c r="K10638" s="2">
        <v>44895</v>
      </c>
      <c r="L10638" s="5" t="s">
        <v>31</v>
      </c>
      <c r="M10638" t="s">
        <v>98</v>
      </c>
      <c r="N10638" t="s">
        <v>32</v>
      </c>
      <c r="O10638" t="s">
        <v>28969</v>
      </c>
      <c r="P10638" t="s">
        <v>16814</v>
      </c>
      <c r="Q10638" t="s">
        <v>30219</v>
      </c>
      <c r="R10638" t="s">
        <v>67</v>
      </c>
      <c r="S10638" t="s">
        <v>100</v>
      </c>
      <c r="T10638" t="s">
        <v>80</v>
      </c>
      <c r="U10638" t="s">
        <v>32355</v>
      </c>
      <c r="V10638" t="s">
        <v>32356</v>
      </c>
      <c r="W10638" t="s">
        <v>103</v>
      </c>
    </row>
    <row r="10639" spans="1:23" hidden="1" x14ac:dyDescent="0.2">
      <c r="A10639" t="s">
        <v>57</v>
      </c>
      <c r="B10639" t="s">
        <v>36538</v>
      </c>
      <c r="C10639" t="s">
        <v>10565</v>
      </c>
      <c r="D10639" t="s">
        <v>36539</v>
      </c>
      <c r="E10639" t="s">
        <v>136</v>
      </c>
      <c r="F10639" t="s">
        <v>137</v>
      </c>
      <c r="G10639" s="2">
        <v>44715</v>
      </c>
      <c r="H10639" s="2">
        <v>44712</v>
      </c>
      <c r="I10639" s="2"/>
      <c r="J10639" s="19">
        <f t="shared" si="250"/>
        <v>44892</v>
      </c>
      <c r="K10639" s="2">
        <v>44895</v>
      </c>
      <c r="L10639" s="5" t="s">
        <v>31</v>
      </c>
      <c r="M10639" t="s">
        <v>138</v>
      </c>
      <c r="N10639" t="s">
        <v>32</v>
      </c>
      <c r="O10639" t="s">
        <v>28969</v>
      </c>
      <c r="P10639" t="s">
        <v>16814</v>
      </c>
      <c r="Q10639" t="s">
        <v>28973</v>
      </c>
      <c r="R10639" t="s">
        <v>67</v>
      </c>
      <c r="S10639" t="s">
        <v>284</v>
      </c>
      <c r="T10639" t="s">
        <v>69</v>
      </c>
      <c r="U10639" t="s">
        <v>36540</v>
      </c>
      <c r="V10639" t="s">
        <v>36539</v>
      </c>
      <c r="W10639" t="s">
        <v>142</v>
      </c>
    </row>
    <row r="10640" spans="1:23" hidden="1" x14ac:dyDescent="0.2">
      <c r="A10640" t="s">
        <v>57</v>
      </c>
      <c r="B10640" t="s">
        <v>36541</v>
      </c>
      <c r="C10640" t="s">
        <v>9230</v>
      </c>
      <c r="D10640" t="s">
        <v>36542</v>
      </c>
      <c r="E10640" t="s">
        <v>310</v>
      </c>
      <c r="F10640" t="s">
        <v>32525</v>
      </c>
      <c r="G10640" s="2">
        <v>44715</v>
      </c>
      <c r="H10640" s="2">
        <v>44715</v>
      </c>
      <c r="I10640" s="2"/>
      <c r="J10640" s="19">
        <f t="shared" si="250"/>
        <v>44895</v>
      </c>
      <c r="K10640" s="2">
        <v>44898</v>
      </c>
      <c r="L10640" s="5" t="s">
        <v>31</v>
      </c>
      <c r="M10640" t="s">
        <v>63</v>
      </c>
      <c r="N10640" t="s">
        <v>32</v>
      </c>
      <c r="O10640" t="s">
        <v>28969</v>
      </c>
      <c r="P10640" t="s">
        <v>16814</v>
      </c>
      <c r="Q10640" t="s">
        <v>30967</v>
      </c>
      <c r="R10640" t="s">
        <v>67</v>
      </c>
      <c r="S10640" t="s">
        <v>125</v>
      </c>
      <c r="T10640" t="s">
        <v>69</v>
      </c>
      <c r="U10640" t="s">
        <v>36543</v>
      </c>
      <c r="V10640" t="s">
        <v>36542</v>
      </c>
      <c r="W10640" t="s">
        <v>71</v>
      </c>
    </row>
    <row r="10641" spans="1:23" hidden="1" x14ac:dyDescent="0.2">
      <c r="A10641" t="s">
        <v>57</v>
      </c>
      <c r="B10641" t="s">
        <v>36544</v>
      </c>
      <c r="C10641" t="s">
        <v>12243</v>
      </c>
      <c r="D10641" t="s">
        <v>36545</v>
      </c>
      <c r="E10641" t="s">
        <v>176</v>
      </c>
      <c r="F10641" t="s">
        <v>17793</v>
      </c>
      <c r="G10641" s="2">
        <v>44715</v>
      </c>
      <c r="H10641" s="2">
        <v>44713</v>
      </c>
      <c r="I10641" s="2"/>
      <c r="J10641" s="19">
        <f t="shared" si="250"/>
        <v>44893</v>
      </c>
      <c r="K10641" s="2">
        <v>44896</v>
      </c>
      <c r="L10641" s="5" t="s">
        <v>31</v>
      </c>
      <c r="M10641" t="s">
        <v>77</v>
      </c>
      <c r="N10641" t="s">
        <v>32</v>
      </c>
      <c r="O10641" t="s">
        <v>28969</v>
      </c>
      <c r="P10641" t="s">
        <v>16814</v>
      </c>
      <c r="Q10641" t="s">
        <v>30951</v>
      </c>
      <c r="R10641" t="s">
        <v>67</v>
      </c>
      <c r="S10641" t="s">
        <v>79</v>
      </c>
      <c r="T10641" t="s">
        <v>80</v>
      </c>
      <c r="U10641" t="s">
        <v>36546</v>
      </c>
      <c r="V10641" t="s">
        <v>36547</v>
      </c>
      <c r="W10641" t="s">
        <v>82</v>
      </c>
    </row>
    <row r="10642" spans="1:23" hidden="1" x14ac:dyDescent="0.2">
      <c r="A10642" t="s">
        <v>57</v>
      </c>
      <c r="B10642" t="s">
        <v>36548</v>
      </c>
      <c r="C10642" t="s">
        <v>12243</v>
      </c>
      <c r="D10642" t="s">
        <v>36547</v>
      </c>
      <c r="E10642" t="s">
        <v>176</v>
      </c>
      <c r="F10642" t="s">
        <v>17793</v>
      </c>
      <c r="G10642" s="2">
        <v>44715</v>
      </c>
      <c r="H10642" s="2">
        <v>44713</v>
      </c>
      <c r="I10642" s="2"/>
      <c r="J10642" s="19">
        <f t="shared" si="250"/>
        <v>44893</v>
      </c>
      <c r="K10642" s="2">
        <v>44896</v>
      </c>
      <c r="L10642" s="5" t="s">
        <v>31</v>
      </c>
      <c r="M10642" t="s">
        <v>77</v>
      </c>
      <c r="N10642" t="s">
        <v>32</v>
      </c>
      <c r="O10642" t="s">
        <v>28969</v>
      </c>
      <c r="P10642" t="s">
        <v>16814</v>
      </c>
      <c r="Q10642" t="s">
        <v>29003</v>
      </c>
      <c r="R10642" t="s">
        <v>67</v>
      </c>
      <c r="S10642" t="s">
        <v>79</v>
      </c>
      <c r="T10642" t="s">
        <v>80</v>
      </c>
      <c r="U10642" t="s">
        <v>36546</v>
      </c>
      <c r="V10642" t="s">
        <v>36547</v>
      </c>
      <c r="W10642" t="s">
        <v>82</v>
      </c>
    </row>
    <row r="10643" spans="1:23" hidden="1" x14ac:dyDescent="0.2">
      <c r="A10643" t="s">
        <v>57</v>
      </c>
      <c r="B10643" t="s">
        <v>36549</v>
      </c>
      <c r="C10643" t="s">
        <v>17413</v>
      </c>
      <c r="D10643" t="s">
        <v>36550</v>
      </c>
      <c r="E10643" t="s">
        <v>115</v>
      </c>
      <c r="F10643" t="s">
        <v>36482</v>
      </c>
      <c r="G10643" s="2">
        <v>44715</v>
      </c>
      <c r="H10643" s="2">
        <v>44713</v>
      </c>
      <c r="I10643" s="2"/>
      <c r="J10643" s="19">
        <f t="shared" si="250"/>
        <v>44893</v>
      </c>
      <c r="K10643" s="2">
        <v>44896</v>
      </c>
      <c r="L10643" s="5" t="s">
        <v>31</v>
      </c>
      <c r="M10643" t="s">
        <v>269</v>
      </c>
      <c r="N10643" t="s">
        <v>32</v>
      </c>
      <c r="O10643" t="s">
        <v>28969</v>
      </c>
      <c r="P10643" t="s">
        <v>16814</v>
      </c>
      <c r="Q10643" t="s">
        <v>30271</v>
      </c>
      <c r="R10643" t="s">
        <v>67</v>
      </c>
      <c r="S10643" t="s">
        <v>430</v>
      </c>
      <c r="T10643" t="s">
        <v>69</v>
      </c>
      <c r="U10643" t="s">
        <v>299</v>
      </c>
      <c r="V10643" t="s">
        <v>299</v>
      </c>
      <c r="W10643" t="s">
        <v>299</v>
      </c>
    </row>
    <row r="10644" spans="1:23" hidden="1" x14ac:dyDescent="0.2">
      <c r="A10644" t="s">
        <v>57</v>
      </c>
      <c r="B10644" t="s">
        <v>36551</v>
      </c>
      <c r="C10644" t="s">
        <v>1534</v>
      </c>
      <c r="D10644" t="s">
        <v>36552</v>
      </c>
      <c r="E10644" t="s">
        <v>115</v>
      </c>
      <c r="F10644" t="s">
        <v>5739</v>
      </c>
      <c r="G10644" s="2">
        <v>44715</v>
      </c>
      <c r="H10644" s="2">
        <v>44713</v>
      </c>
      <c r="I10644" s="2"/>
      <c r="J10644" s="19">
        <f t="shared" si="250"/>
        <v>44893</v>
      </c>
      <c r="K10644" s="2">
        <v>44896</v>
      </c>
      <c r="L10644" s="5" t="s">
        <v>31</v>
      </c>
      <c r="M10644" t="s">
        <v>269</v>
      </c>
      <c r="N10644" t="s">
        <v>32</v>
      </c>
      <c r="O10644" t="s">
        <v>28969</v>
      </c>
      <c r="P10644" t="s">
        <v>16814</v>
      </c>
      <c r="Q10644" t="s">
        <v>30559</v>
      </c>
      <c r="R10644" t="s">
        <v>201</v>
      </c>
      <c r="S10644" t="s">
        <v>271</v>
      </c>
      <c r="T10644" t="s">
        <v>202</v>
      </c>
      <c r="U10644" t="s">
        <v>299</v>
      </c>
      <c r="V10644" t="s">
        <v>299</v>
      </c>
      <c r="W10644" t="s">
        <v>299</v>
      </c>
    </row>
    <row r="10645" spans="1:23" hidden="1" x14ac:dyDescent="0.2">
      <c r="A10645" t="s">
        <v>57</v>
      </c>
      <c r="B10645" t="s">
        <v>36553</v>
      </c>
      <c r="C10645" t="s">
        <v>34954</v>
      </c>
      <c r="D10645" t="s">
        <v>36554</v>
      </c>
      <c r="E10645" t="s">
        <v>136</v>
      </c>
      <c r="F10645" t="s">
        <v>20137</v>
      </c>
      <c r="G10645" s="2">
        <v>44715</v>
      </c>
      <c r="H10645" s="2">
        <v>44715</v>
      </c>
      <c r="I10645" s="2"/>
      <c r="J10645" s="19">
        <f t="shared" si="250"/>
        <v>44895</v>
      </c>
      <c r="K10645" s="2">
        <v>44898</v>
      </c>
      <c r="L10645" s="5" t="s">
        <v>31</v>
      </c>
      <c r="M10645" t="s">
        <v>138</v>
      </c>
      <c r="N10645" t="s">
        <v>32</v>
      </c>
      <c r="O10645" t="s">
        <v>28969</v>
      </c>
      <c r="P10645" t="s">
        <v>16814</v>
      </c>
      <c r="Q10645" t="s">
        <v>30967</v>
      </c>
      <c r="R10645" t="s">
        <v>67</v>
      </c>
      <c r="S10645" t="s">
        <v>284</v>
      </c>
      <c r="T10645" t="s">
        <v>69</v>
      </c>
      <c r="U10645" t="s">
        <v>36555</v>
      </c>
      <c r="V10645" t="s">
        <v>36554</v>
      </c>
      <c r="W10645" t="s">
        <v>142</v>
      </c>
    </row>
    <row r="10646" spans="1:23" hidden="1" x14ac:dyDescent="0.2">
      <c r="A10646" t="s">
        <v>57</v>
      </c>
      <c r="B10646" t="s">
        <v>36556</v>
      </c>
      <c r="C10646" t="s">
        <v>21737</v>
      </c>
      <c r="D10646" t="s">
        <v>36557</v>
      </c>
      <c r="E10646" t="s">
        <v>804</v>
      </c>
      <c r="F10646" t="s">
        <v>26691</v>
      </c>
      <c r="G10646" s="2">
        <v>44715</v>
      </c>
      <c r="H10646" s="2">
        <v>44712</v>
      </c>
      <c r="I10646" s="2"/>
      <c r="J10646" s="19">
        <f t="shared" si="250"/>
        <v>44892</v>
      </c>
      <c r="K10646" s="2">
        <v>44895</v>
      </c>
      <c r="L10646" s="5" t="s">
        <v>31</v>
      </c>
      <c r="M10646" t="s">
        <v>63</v>
      </c>
      <c r="N10646" t="s">
        <v>32</v>
      </c>
      <c r="O10646" t="s">
        <v>28969</v>
      </c>
      <c r="P10646" t="s">
        <v>16814</v>
      </c>
      <c r="Q10646" t="s">
        <v>29003</v>
      </c>
      <c r="R10646" t="s">
        <v>67</v>
      </c>
      <c r="S10646" t="s">
        <v>90</v>
      </c>
      <c r="T10646" t="s">
        <v>69</v>
      </c>
      <c r="U10646" t="s">
        <v>36558</v>
      </c>
      <c r="V10646" t="s">
        <v>36557</v>
      </c>
      <c r="W10646" t="s">
        <v>71</v>
      </c>
    </row>
    <row r="10647" spans="1:23" hidden="1" x14ac:dyDescent="0.2">
      <c r="A10647" t="s">
        <v>57</v>
      </c>
      <c r="B10647" t="s">
        <v>36559</v>
      </c>
      <c r="C10647" t="s">
        <v>14247</v>
      </c>
      <c r="D10647" t="s">
        <v>36560</v>
      </c>
      <c r="E10647" t="s">
        <v>115</v>
      </c>
      <c r="F10647" t="s">
        <v>36561</v>
      </c>
      <c r="G10647" s="2">
        <v>44715</v>
      </c>
      <c r="H10647" s="2">
        <v>44713</v>
      </c>
      <c r="I10647" s="2"/>
      <c r="J10647" s="19">
        <f t="shared" si="250"/>
        <v>44893</v>
      </c>
      <c r="K10647" s="2">
        <v>44896</v>
      </c>
      <c r="L10647" s="5" t="s">
        <v>31</v>
      </c>
      <c r="M10647" t="s">
        <v>138</v>
      </c>
      <c r="N10647" t="s">
        <v>32</v>
      </c>
      <c r="O10647" t="s">
        <v>28969</v>
      </c>
      <c r="P10647" t="s">
        <v>16814</v>
      </c>
      <c r="Q10647" t="s">
        <v>29003</v>
      </c>
      <c r="R10647" t="s">
        <v>67</v>
      </c>
      <c r="S10647" t="s">
        <v>100</v>
      </c>
      <c r="T10647" t="s">
        <v>69</v>
      </c>
      <c r="U10647" t="s">
        <v>36562</v>
      </c>
      <c r="V10647" t="s">
        <v>36560</v>
      </c>
      <c r="W10647" t="s">
        <v>142</v>
      </c>
    </row>
    <row r="10648" spans="1:23" hidden="1" x14ac:dyDescent="0.2">
      <c r="A10648" t="s">
        <v>57</v>
      </c>
      <c r="B10648" t="s">
        <v>36563</v>
      </c>
      <c r="C10648" t="s">
        <v>36564</v>
      </c>
      <c r="D10648" t="s">
        <v>36565</v>
      </c>
      <c r="E10648" t="s">
        <v>107</v>
      </c>
      <c r="F10648" t="s">
        <v>493</v>
      </c>
      <c r="G10648" s="2">
        <v>44715</v>
      </c>
      <c r="H10648" s="2">
        <v>44701</v>
      </c>
      <c r="I10648" s="2"/>
      <c r="J10648" s="19">
        <f t="shared" si="250"/>
        <v>44881</v>
      </c>
      <c r="K10648" s="2">
        <v>44885</v>
      </c>
      <c r="L10648" s="5" t="s">
        <v>31</v>
      </c>
      <c r="M10648" t="s">
        <v>77</v>
      </c>
      <c r="N10648" t="s">
        <v>32</v>
      </c>
      <c r="O10648" t="s">
        <v>28969</v>
      </c>
      <c r="P10648" t="s">
        <v>16814</v>
      </c>
      <c r="Q10648" t="s">
        <v>32205</v>
      </c>
      <c r="R10648" t="s">
        <v>67</v>
      </c>
      <c r="S10648" t="s">
        <v>79</v>
      </c>
      <c r="T10648" t="s">
        <v>80</v>
      </c>
      <c r="U10648" t="s">
        <v>33070</v>
      </c>
      <c r="V10648" t="s">
        <v>33071</v>
      </c>
      <c r="W10648" t="s">
        <v>82</v>
      </c>
    </row>
    <row r="10649" spans="1:23" hidden="1" x14ac:dyDescent="0.2">
      <c r="A10649" t="s">
        <v>57</v>
      </c>
      <c r="B10649" t="s">
        <v>36566</v>
      </c>
      <c r="C10649" t="s">
        <v>36564</v>
      </c>
      <c r="D10649" t="s">
        <v>36567</v>
      </c>
      <c r="E10649" t="s">
        <v>107</v>
      </c>
      <c r="F10649" t="s">
        <v>493</v>
      </c>
      <c r="G10649" s="2">
        <v>44715</v>
      </c>
      <c r="H10649" s="2">
        <v>44701</v>
      </c>
      <c r="I10649" s="2"/>
      <c r="J10649" s="19">
        <f t="shared" si="250"/>
        <v>44881</v>
      </c>
      <c r="K10649" s="2">
        <v>44885</v>
      </c>
      <c r="L10649" s="5" t="s">
        <v>31</v>
      </c>
      <c r="M10649" t="s">
        <v>63</v>
      </c>
      <c r="N10649" t="s">
        <v>32</v>
      </c>
      <c r="O10649" t="s">
        <v>28969</v>
      </c>
      <c r="P10649" t="s">
        <v>16814</v>
      </c>
      <c r="Q10649" t="s">
        <v>32205</v>
      </c>
      <c r="R10649" t="s">
        <v>67</v>
      </c>
      <c r="S10649" t="s">
        <v>583</v>
      </c>
      <c r="T10649" t="s">
        <v>80</v>
      </c>
      <c r="U10649" t="s">
        <v>299</v>
      </c>
      <c r="V10649" t="s">
        <v>299</v>
      </c>
      <c r="W10649" t="s">
        <v>299</v>
      </c>
    </row>
    <row r="10650" spans="1:23" hidden="1" x14ac:dyDescent="0.2">
      <c r="A10650" t="s">
        <v>57</v>
      </c>
      <c r="B10650" t="s">
        <v>36568</v>
      </c>
      <c r="C10650" t="s">
        <v>9110</v>
      </c>
      <c r="D10650" t="s">
        <v>36569</v>
      </c>
      <c r="E10650" t="s">
        <v>115</v>
      </c>
      <c r="F10650" t="s">
        <v>18533</v>
      </c>
      <c r="G10650" s="2">
        <v>44715</v>
      </c>
      <c r="H10650" s="2">
        <v>44713</v>
      </c>
      <c r="I10650" s="2"/>
      <c r="J10650" s="19">
        <f t="shared" si="250"/>
        <v>44893</v>
      </c>
      <c r="K10650" s="2">
        <v>44896</v>
      </c>
      <c r="L10650" s="5" t="s">
        <v>31</v>
      </c>
      <c r="M10650" t="s">
        <v>98</v>
      </c>
      <c r="N10650" t="s">
        <v>32</v>
      </c>
      <c r="O10650" t="s">
        <v>28969</v>
      </c>
      <c r="P10650" t="s">
        <v>16814</v>
      </c>
      <c r="Q10650" t="s">
        <v>36130</v>
      </c>
      <c r="R10650" t="s">
        <v>67</v>
      </c>
      <c r="S10650" t="s">
        <v>100</v>
      </c>
      <c r="T10650" t="s">
        <v>80</v>
      </c>
      <c r="U10650" t="s">
        <v>34931</v>
      </c>
      <c r="V10650" t="s">
        <v>34932</v>
      </c>
      <c r="W10650" t="s">
        <v>103</v>
      </c>
    </row>
    <row r="10651" spans="1:23" hidden="1" x14ac:dyDescent="0.2">
      <c r="A10651" t="s">
        <v>57</v>
      </c>
      <c r="B10651" t="s">
        <v>36570</v>
      </c>
      <c r="C10651" t="s">
        <v>21133</v>
      </c>
      <c r="D10651" t="s">
        <v>36571</v>
      </c>
      <c r="E10651" t="s">
        <v>96</v>
      </c>
      <c r="F10651" t="s">
        <v>3133</v>
      </c>
      <c r="G10651" s="2">
        <v>44715</v>
      </c>
      <c r="H10651" s="2">
        <v>44701</v>
      </c>
      <c r="I10651" s="2"/>
      <c r="J10651" s="19">
        <f t="shared" si="250"/>
        <v>44881</v>
      </c>
      <c r="K10651" s="2">
        <v>44885</v>
      </c>
      <c r="L10651" s="5" t="s">
        <v>31</v>
      </c>
      <c r="M10651" t="s">
        <v>138</v>
      </c>
      <c r="N10651" t="s">
        <v>32</v>
      </c>
      <c r="O10651" t="s">
        <v>28969</v>
      </c>
      <c r="P10651" t="s">
        <v>16814</v>
      </c>
      <c r="Q10651" t="s">
        <v>31387</v>
      </c>
      <c r="R10651" t="s">
        <v>67</v>
      </c>
      <c r="S10651" t="s">
        <v>100</v>
      </c>
      <c r="T10651" t="s">
        <v>69</v>
      </c>
      <c r="U10651" t="s">
        <v>36572</v>
      </c>
      <c r="V10651" t="s">
        <v>36571</v>
      </c>
      <c r="W10651" t="s">
        <v>142</v>
      </c>
    </row>
    <row r="10652" spans="1:23" hidden="1" x14ac:dyDescent="0.2">
      <c r="A10652" t="s">
        <v>57</v>
      </c>
      <c r="B10652" t="s">
        <v>36573</v>
      </c>
      <c r="C10652" t="s">
        <v>21133</v>
      </c>
      <c r="D10652" t="s">
        <v>36574</v>
      </c>
      <c r="E10652" t="s">
        <v>96</v>
      </c>
      <c r="F10652" t="s">
        <v>21087</v>
      </c>
      <c r="G10652" s="2">
        <v>44715</v>
      </c>
      <c r="H10652" s="2">
        <v>44701</v>
      </c>
      <c r="I10652" s="2"/>
      <c r="J10652" s="19">
        <f t="shared" si="250"/>
        <v>44881</v>
      </c>
      <c r="K10652" s="2">
        <v>44885</v>
      </c>
      <c r="L10652" s="5" t="s">
        <v>31</v>
      </c>
      <c r="M10652" t="s">
        <v>138</v>
      </c>
      <c r="N10652" t="s">
        <v>32</v>
      </c>
      <c r="O10652" t="s">
        <v>28969</v>
      </c>
      <c r="P10652" t="s">
        <v>16814</v>
      </c>
      <c r="Q10652" t="s">
        <v>36130</v>
      </c>
      <c r="R10652" t="s">
        <v>67</v>
      </c>
      <c r="S10652" t="s">
        <v>100</v>
      </c>
      <c r="T10652" t="s">
        <v>69</v>
      </c>
      <c r="U10652" t="s">
        <v>299</v>
      </c>
      <c r="V10652" t="s">
        <v>299</v>
      </c>
      <c r="W10652" t="s">
        <v>299</v>
      </c>
    </row>
    <row r="10653" spans="1:23" hidden="1" x14ac:dyDescent="0.2">
      <c r="A10653" t="s">
        <v>57</v>
      </c>
      <c r="B10653" t="s">
        <v>36575</v>
      </c>
      <c r="C10653" t="s">
        <v>33040</v>
      </c>
      <c r="D10653" t="s">
        <v>36576</v>
      </c>
      <c r="E10653" t="s">
        <v>107</v>
      </c>
      <c r="F10653" t="s">
        <v>21765</v>
      </c>
      <c r="G10653" s="2">
        <v>44715</v>
      </c>
      <c r="H10653" s="2">
        <v>44708</v>
      </c>
      <c r="I10653" s="2"/>
      <c r="J10653" s="19">
        <f t="shared" si="250"/>
        <v>44888</v>
      </c>
      <c r="K10653" s="2">
        <v>44892</v>
      </c>
      <c r="L10653" s="5" t="s">
        <v>31</v>
      </c>
      <c r="M10653" t="s">
        <v>269</v>
      </c>
      <c r="N10653" t="s">
        <v>32</v>
      </c>
      <c r="O10653" t="s">
        <v>28969</v>
      </c>
      <c r="P10653" t="s">
        <v>16814</v>
      </c>
      <c r="Q10653" t="s">
        <v>30215</v>
      </c>
      <c r="R10653" t="s">
        <v>67</v>
      </c>
      <c r="S10653" t="s">
        <v>280</v>
      </c>
      <c r="T10653" t="s">
        <v>69</v>
      </c>
      <c r="U10653" t="s">
        <v>36577</v>
      </c>
      <c r="V10653" t="s">
        <v>36576</v>
      </c>
      <c r="W10653" t="s">
        <v>274</v>
      </c>
    </row>
    <row r="10654" spans="1:23" hidden="1" x14ac:dyDescent="0.2">
      <c r="A10654" t="s">
        <v>57</v>
      </c>
      <c r="B10654" t="s">
        <v>36578</v>
      </c>
      <c r="C10654" t="s">
        <v>18689</v>
      </c>
      <c r="D10654" t="s">
        <v>36579</v>
      </c>
      <c r="E10654" t="s">
        <v>136</v>
      </c>
      <c r="F10654" t="s">
        <v>567</v>
      </c>
      <c r="G10654" s="2">
        <v>44715</v>
      </c>
      <c r="H10654" s="2">
        <v>44712</v>
      </c>
      <c r="I10654" s="2"/>
      <c r="J10654" s="19">
        <f t="shared" si="250"/>
        <v>44892</v>
      </c>
      <c r="K10654" s="2">
        <v>44895</v>
      </c>
      <c r="L10654" s="5" t="s">
        <v>31</v>
      </c>
      <c r="M10654" t="s">
        <v>63</v>
      </c>
      <c r="N10654" t="s">
        <v>32</v>
      </c>
      <c r="O10654" t="s">
        <v>28969</v>
      </c>
      <c r="P10654" t="s">
        <v>16814</v>
      </c>
      <c r="Q10654" t="s">
        <v>30447</v>
      </c>
      <c r="R10654" t="s">
        <v>67</v>
      </c>
      <c r="S10654" t="s">
        <v>79</v>
      </c>
      <c r="T10654" t="s">
        <v>69</v>
      </c>
      <c r="U10654" t="s">
        <v>299</v>
      </c>
      <c r="V10654" t="s">
        <v>299</v>
      </c>
      <c r="W10654" t="s">
        <v>299</v>
      </c>
    </row>
    <row r="10655" spans="1:23" hidden="1" x14ac:dyDescent="0.2">
      <c r="A10655" t="s">
        <v>57</v>
      </c>
      <c r="B10655" t="s">
        <v>36580</v>
      </c>
      <c r="C10655" t="s">
        <v>18685</v>
      </c>
      <c r="D10655" t="s">
        <v>36581</v>
      </c>
      <c r="E10655" t="s">
        <v>136</v>
      </c>
      <c r="F10655" t="s">
        <v>567</v>
      </c>
      <c r="G10655" s="2">
        <v>44715</v>
      </c>
      <c r="H10655" s="2">
        <v>44713</v>
      </c>
      <c r="I10655" s="2"/>
      <c r="J10655" s="19">
        <f t="shared" si="250"/>
        <v>44893</v>
      </c>
      <c r="K10655" s="2">
        <v>44896</v>
      </c>
      <c r="L10655" s="5" t="s">
        <v>31</v>
      </c>
      <c r="M10655" t="s">
        <v>63</v>
      </c>
      <c r="N10655" t="s">
        <v>32</v>
      </c>
      <c r="O10655" t="s">
        <v>28969</v>
      </c>
      <c r="P10655" t="s">
        <v>16814</v>
      </c>
      <c r="Q10655" t="s">
        <v>30447</v>
      </c>
      <c r="R10655" t="s">
        <v>67</v>
      </c>
      <c r="S10655" t="s">
        <v>583</v>
      </c>
      <c r="T10655" t="s">
        <v>80</v>
      </c>
      <c r="U10655" t="s">
        <v>299</v>
      </c>
      <c r="V10655" t="s">
        <v>299</v>
      </c>
      <c r="W10655" t="s">
        <v>299</v>
      </c>
    </row>
    <row r="10656" spans="1:23" hidden="1" x14ac:dyDescent="0.2">
      <c r="A10656" t="s">
        <v>57</v>
      </c>
      <c r="B10656" t="s">
        <v>36582</v>
      </c>
      <c r="C10656" t="s">
        <v>34367</v>
      </c>
      <c r="D10656" t="s">
        <v>36583</v>
      </c>
      <c r="E10656" t="s">
        <v>176</v>
      </c>
      <c r="F10656" t="s">
        <v>28038</v>
      </c>
      <c r="G10656" s="2">
        <v>44715</v>
      </c>
      <c r="H10656" s="2">
        <v>44708</v>
      </c>
      <c r="I10656" s="2"/>
      <c r="J10656" s="19">
        <f t="shared" si="250"/>
        <v>44888</v>
      </c>
      <c r="K10656" s="2">
        <v>44892</v>
      </c>
      <c r="L10656" s="5" t="s">
        <v>31</v>
      </c>
      <c r="M10656" t="s">
        <v>12353</v>
      </c>
      <c r="N10656" t="s">
        <v>32</v>
      </c>
      <c r="O10656" t="s">
        <v>28969</v>
      </c>
      <c r="P10656" t="s">
        <v>16814</v>
      </c>
      <c r="Q10656" t="s">
        <v>29003</v>
      </c>
      <c r="R10656" t="s">
        <v>12355</v>
      </c>
      <c r="S10656" t="s">
        <v>12356</v>
      </c>
      <c r="T10656" t="s">
        <v>69</v>
      </c>
      <c r="U10656" t="s">
        <v>36584</v>
      </c>
      <c r="V10656" t="s">
        <v>36583</v>
      </c>
      <c r="W10656" t="s">
        <v>12359</v>
      </c>
    </row>
    <row r="10657" spans="1:23" hidden="1" x14ac:dyDescent="0.2">
      <c r="A10657" t="s">
        <v>57</v>
      </c>
      <c r="B10657" t="s">
        <v>36585</v>
      </c>
      <c r="C10657" t="s">
        <v>16112</v>
      </c>
      <c r="D10657" t="s">
        <v>36586</v>
      </c>
      <c r="E10657" t="s">
        <v>75</v>
      </c>
      <c r="F10657" t="s">
        <v>28254</v>
      </c>
      <c r="G10657" s="2">
        <v>44715</v>
      </c>
      <c r="H10657" s="2">
        <v>44713</v>
      </c>
      <c r="I10657" s="2"/>
      <c r="J10657" s="19">
        <f t="shared" si="250"/>
        <v>44893</v>
      </c>
      <c r="K10657" s="2">
        <v>44896</v>
      </c>
      <c r="L10657" s="5" t="s">
        <v>31</v>
      </c>
      <c r="M10657" t="s">
        <v>63</v>
      </c>
      <c r="N10657" t="s">
        <v>32</v>
      </c>
      <c r="O10657" t="s">
        <v>28969</v>
      </c>
      <c r="P10657" t="s">
        <v>16814</v>
      </c>
      <c r="Q10657" t="s">
        <v>30455</v>
      </c>
      <c r="R10657" t="s">
        <v>67</v>
      </c>
      <c r="S10657" t="s">
        <v>790</v>
      </c>
      <c r="T10657" t="s">
        <v>69</v>
      </c>
      <c r="U10657" t="s">
        <v>299</v>
      </c>
      <c r="V10657" t="s">
        <v>299</v>
      </c>
      <c r="W10657" t="s">
        <v>299</v>
      </c>
    </row>
    <row r="10658" spans="1:23" hidden="1" x14ac:dyDescent="0.2">
      <c r="A10658" t="s">
        <v>57</v>
      </c>
      <c r="B10658" t="s">
        <v>36587</v>
      </c>
      <c r="C10658" t="s">
        <v>16112</v>
      </c>
      <c r="D10658" t="s">
        <v>36588</v>
      </c>
      <c r="E10658" t="s">
        <v>75</v>
      </c>
      <c r="F10658" t="s">
        <v>17479</v>
      </c>
      <c r="G10658" s="2">
        <v>44715</v>
      </c>
      <c r="H10658" s="2">
        <v>44713</v>
      </c>
      <c r="I10658" s="2"/>
      <c r="J10658" s="19">
        <f t="shared" si="250"/>
        <v>44893</v>
      </c>
      <c r="K10658" s="2">
        <v>44896</v>
      </c>
      <c r="L10658" s="5" t="s">
        <v>31</v>
      </c>
      <c r="M10658" t="s">
        <v>63</v>
      </c>
      <c r="N10658" t="s">
        <v>32</v>
      </c>
      <c r="O10658" t="s">
        <v>28969</v>
      </c>
      <c r="P10658" t="s">
        <v>16814</v>
      </c>
      <c r="Q10658" t="s">
        <v>30271</v>
      </c>
      <c r="R10658" t="s">
        <v>67</v>
      </c>
      <c r="S10658" t="s">
        <v>583</v>
      </c>
      <c r="T10658" t="s">
        <v>80</v>
      </c>
      <c r="U10658" t="s">
        <v>299</v>
      </c>
      <c r="V10658" t="s">
        <v>299</v>
      </c>
      <c r="W10658" t="s">
        <v>299</v>
      </c>
    </row>
    <row r="10659" spans="1:23" hidden="1" x14ac:dyDescent="0.2">
      <c r="A10659" t="s">
        <v>57</v>
      </c>
      <c r="B10659" t="s">
        <v>36589</v>
      </c>
      <c r="C10659" t="s">
        <v>2406</v>
      </c>
      <c r="D10659" t="s">
        <v>36590</v>
      </c>
      <c r="E10659" t="s">
        <v>115</v>
      </c>
      <c r="F10659" t="s">
        <v>36482</v>
      </c>
      <c r="G10659" s="2">
        <v>44715</v>
      </c>
      <c r="H10659" s="2">
        <v>44712</v>
      </c>
      <c r="I10659" s="2"/>
      <c r="J10659" s="19">
        <f t="shared" si="250"/>
        <v>44892</v>
      </c>
      <c r="K10659" s="2">
        <v>44895</v>
      </c>
      <c r="L10659" s="5" t="s">
        <v>31</v>
      </c>
      <c r="M10659" t="s">
        <v>294</v>
      </c>
      <c r="N10659" t="s">
        <v>32</v>
      </c>
      <c r="O10659" t="s">
        <v>28969</v>
      </c>
      <c r="P10659" t="s">
        <v>16814</v>
      </c>
      <c r="Q10659" t="s">
        <v>30447</v>
      </c>
      <c r="R10659" t="s">
        <v>296</v>
      </c>
      <c r="S10659" t="s">
        <v>1480</v>
      </c>
      <c r="T10659" t="s">
        <v>1481</v>
      </c>
      <c r="U10659" t="s">
        <v>299</v>
      </c>
      <c r="V10659" t="s">
        <v>299</v>
      </c>
      <c r="W10659" t="s">
        <v>299</v>
      </c>
    </row>
    <row r="10660" spans="1:23" hidden="1" x14ac:dyDescent="0.2">
      <c r="A10660" t="s">
        <v>57</v>
      </c>
      <c r="B10660" t="s">
        <v>36591</v>
      </c>
      <c r="C10660" t="s">
        <v>36592</v>
      </c>
      <c r="D10660" t="s">
        <v>36593</v>
      </c>
      <c r="E10660" t="s">
        <v>176</v>
      </c>
      <c r="F10660" t="s">
        <v>36594</v>
      </c>
      <c r="G10660" s="2">
        <v>44715</v>
      </c>
      <c r="H10660" s="2">
        <v>44708</v>
      </c>
      <c r="I10660" s="2"/>
      <c r="J10660" s="19">
        <f t="shared" si="250"/>
        <v>44888</v>
      </c>
      <c r="K10660" s="2">
        <v>44892</v>
      </c>
      <c r="L10660" s="5" t="s">
        <v>31</v>
      </c>
      <c r="M10660" t="s">
        <v>63</v>
      </c>
      <c r="N10660" t="s">
        <v>32</v>
      </c>
      <c r="O10660" t="s">
        <v>28969</v>
      </c>
      <c r="P10660" t="s">
        <v>16814</v>
      </c>
      <c r="Q10660" t="s">
        <v>29003</v>
      </c>
      <c r="R10660" t="s">
        <v>67</v>
      </c>
      <c r="S10660" t="s">
        <v>179</v>
      </c>
      <c r="T10660" t="s">
        <v>69</v>
      </c>
      <c r="U10660" t="s">
        <v>36595</v>
      </c>
      <c r="V10660" t="s">
        <v>36593</v>
      </c>
      <c r="W10660" t="s">
        <v>71</v>
      </c>
    </row>
    <row r="10661" spans="1:23" hidden="1" x14ac:dyDescent="0.2">
      <c r="A10661" t="s">
        <v>57</v>
      </c>
      <c r="B10661" t="s">
        <v>36596</v>
      </c>
      <c r="C10661" t="s">
        <v>36597</v>
      </c>
      <c r="D10661" t="s">
        <v>36598</v>
      </c>
      <c r="E10661" t="s">
        <v>75</v>
      </c>
      <c r="F10661" t="s">
        <v>36599</v>
      </c>
      <c r="G10661" s="2">
        <v>44715</v>
      </c>
      <c r="H10661" s="2">
        <v>44701</v>
      </c>
      <c r="I10661" s="2"/>
      <c r="J10661" s="19">
        <f t="shared" si="250"/>
        <v>44881</v>
      </c>
      <c r="K10661" s="2">
        <v>44885</v>
      </c>
      <c r="L10661" s="5" t="s">
        <v>31</v>
      </c>
      <c r="M10661" t="s">
        <v>138</v>
      </c>
      <c r="N10661" t="s">
        <v>32</v>
      </c>
      <c r="O10661" t="s">
        <v>28969</v>
      </c>
      <c r="P10661" t="s">
        <v>16814</v>
      </c>
      <c r="Q10661" t="s">
        <v>32085</v>
      </c>
      <c r="R10661" t="s">
        <v>201</v>
      </c>
      <c r="S10661" t="s">
        <v>140</v>
      </c>
      <c r="T10661" t="s">
        <v>202</v>
      </c>
      <c r="U10661" t="s">
        <v>36600</v>
      </c>
      <c r="V10661" t="s">
        <v>36598</v>
      </c>
      <c r="W10661" t="s">
        <v>142</v>
      </c>
    </row>
    <row r="10662" spans="1:23" hidden="1" x14ac:dyDescent="0.2">
      <c r="A10662" t="s">
        <v>57</v>
      </c>
      <c r="B10662" t="s">
        <v>36601</v>
      </c>
      <c r="C10662" t="s">
        <v>30869</v>
      </c>
      <c r="D10662" t="s">
        <v>36602</v>
      </c>
      <c r="E10662" t="s">
        <v>61</v>
      </c>
      <c r="F10662" t="s">
        <v>22652</v>
      </c>
      <c r="G10662" s="2">
        <v>44715</v>
      </c>
      <c r="H10662" s="2">
        <v>44694</v>
      </c>
      <c r="I10662" s="2"/>
      <c r="J10662" s="19">
        <f t="shared" si="250"/>
        <v>44874</v>
      </c>
      <c r="K10662" s="2">
        <v>44878</v>
      </c>
      <c r="L10662" s="5" t="s">
        <v>31</v>
      </c>
      <c r="M10662" t="s">
        <v>63</v>
      </c>
      <c r="N10662" t="s">
        <v>32</v>
      </c>
      <c r="O10662" t="s">
        <v>28969</v>
      </c>
      <c r="P10662" t="s">
        <v>16814</v>
      </c>
      <c r="Q10662" t="s">
        <v>30167</v>
      </c>
      <c r="R10662" t="s">
        <v>67</v>
      </c>
      <c r="S10662" t="s">
        <v>583</v>
      </c>
      <c r="T10662" t="s">
        <v>80</v>
      </c>
      <c r="U10662" t="s">
        <v>36603</v>
      </c>
      <c r="V10662" t="s">
        <v>36602</v>
      </c>
      <c r="W10662" t="s">
        <v>71</v>
      </c>
    </row>
    <row r="10663" spans="1:23" hidden="1" x14ac:dyDescent="0.2">
      <c r="A10663" t="s">
        <v>57</v>
      </c>
      <c r="B10663" t="s">
        <v>36604</v>
      </c>
      <c r="C10663" t="s">
        <v>3791</v>
      </c>
      <c r="D10663" t="s">
        <v>36605</v>
      </c>
      <c r="E10663" t="s">
        <v>136</v>
      </c>
      <c r="F10663" t="s">
        <v>19694</v>
      </c>
      <c r="G10663" s="2">
        <v>44715</v>
      </c>
      <c r="H10663" s="2">
        <v>44713</v>
      </c>
      <c r="I10663" s="2"/>
      <c r="J10663" s="19">
        <f t="shared" si="250"/>
        <v>44893</v>
      </c>
      <c r="K10663" s="2">
        <v>44896</v>
      </c>
      <c r="L10663" s="5" t="s">
        <v>31</v>
      </c>
      <c r="M10663" t="s">
        <v>138</v>
      </c>
      <c r="N10663" t="s">
        <v>32</v>
      </c>
      <c r="O10663" t="s">
        <v>28969</v>
      </c>
      <c r="P10663" t="s">
        <v>16814</v>
      </c>
      <c r="Q10663" t="s">
        <v>29003</v>
      </c>
      <c r="R10663" t="s">
        <v>67</v>
      </c>
      <c r="S10663" t="s">
        <v>4145</v>
      </c>
      <c r="T10663" t="s">
        <v>69</v>
      </c>
      <c r="U10663" t="s">
        <v>36606</v>
      </c>
      <c r="V10663" t="s">
        <v>36605</v>
      </c>
      <c r="W10663" t="s">
        <v>142</v>
      </c>
    </row>
    <row r="10664" spans="1:23" hidden="1" x14ac:dyDescent="0.2">
      <c r="A10664" t="s">
        <v>57</v>
      </c>
      <c r="B10664" t="s">
        <v>36607</v>
      </c>
      <c r="C10664" t="s">
        <v>22102</v>
      </c>
      <c r="D10664" t="s">
        <v>36608</v>
      </c>
      <c r="E10664" t="s">
        <v>310</v>
      </c>
      <c r="F10664" t="s">
        <v>32525</v>
      </c>
      <c r="G10664" s="2">
        <v>44715</v>
      </c>
      <c r="H10664" s="2">
        <v>44715</v>
      </c>
      <c r="I10664" s="2"/>
      <c r="J10664" s="19">
        <f t="shared" si="250"/>
        <v>44895</v>
      </c>
      <c r="K10664" s="2">
        <v>44898</v>
      </c>
      <c r="L10664" s="5" t="s">
        <v>31</v>
      </c>
      <c r="M10664" t="s">
        <v>63</v>
      </c>
      <c r="N10664" t="s">
        <v>32</v>
      </c>
      <c r="O10664" t="s">
        <v>28969</v>
      </c>
      <c r="P10664" t="s">
        <v>16814</v>
      </c>
      <c r="Q10664" t="s">
        <v>35141</v>
      </c>
      <c r="R10664" t="s">
        <v>67</v>
      </c>
      <c r="S10664" t="s">
        <v>79</v>
      </c>
      <c r="T10664" t="s">
        <v>69</v>
      </c>
      <c r="U10664" t="s">
        <v>36609</v>
      </c>
      <c r="V10664" t="s">
        <v>36608</v>
      </c>
      <c r="W10664" t="s">
        <v>71</v>
      </c>
    </row>
    <row r="10665" spans="1:23" hidden="1" x14ac:dyDescent="0.2">
      <c r="A10665" t="s">
        <v>57</v>
      </c>
      <c r="B10665" t="s">
        <v>36610</v>
      </c>
      <c r="C10665" t="s">
        <v>36611</v>
      </c>
      <c r="D10665" t="s">
        <v>36612</v>
      </c>
      <c r="E10665" t="s">
        <v>310</v>
      </c>
      <c r="F10665" t="s">
        <v>32525</v>
      </c>
      <c r="G10665" s="2">
        <v>44715</v>
      </c>
      <c r="H10665" s="2">
        <v>44715</v>
      </c>
      <c r="I10665" s="2"/>
      <c r="J10665" s="19">
        <f t="shared" si="250"/>
        <v>44895</v>
      </c>
      <c r="K10665" s="2">
        <v>44898</v>
      </c>
      <c r="L10665" s="5" t="s">
        <v>31</v>
      </c>
      <c r="M10665" t="s">
        <v>77</v>
      </c>
      <c r="N10665" t="s">
        <v>32</v>
      </c>
      <c r="O10665" t="s">
        <v>28969</v>
      </c>
      <c r="P10665" t="s">
        <v>16814</v>
      </c>
      <c r="Q10665" t="s">
        <v>30967</v>
      </c>
      <c r="R10665" t="s">
        <v>67</v>
      </c>
      <c r="S10665" t="s">
        <v>79</v>
      </c>
      <c r="T10665" t="s">
        <v>80</v>
      </c>
      <c r="U10665" t="s">
        <v>36613</v>
      </c>
      <c r="V10665" t="s">
        <v>36612</v>
      </c>
      <c r="W10665" t="s">
        <v>82</v>
      </c>
    </row>
    <row r="10666" spans="1:23" hidden="1" x14ac:dyDescent="0.2">
      <c r="A10666" t="s">
        <v>57</v>
      </c>
      <c r="B10666" t="s">
        <v>36614</v>
      </c>
      <c r="C10666" t="s">
        <v>433</v>
      </c>
      <c r="D10666" t="s">
        <v>36615</v>
      </c>
      <c r="E10666" t="s">
        <v>310</v>
      </c>
      <c r="F10666" t="s">
        <v>32525</v>
      </c>
      <c r="G10666" s="2">
        <v>44715</v>
      </c>
      <c r="H10666" s="2">
        <v>44715</v>
      </c>
      <c r="I10666" s="2"/>
      <c r="J10666" s="19">
        <f t="shared" si="250"/>
        <v>44895</v>
      </c>
      <c r="K10666" s="2">
        <v>44898</v>
      </c>
      <c r="L10666" s="5" t="s">
        <v>31</v>
      </c>
      <c r="M10666" t="s">
        <v>77</v>
      </c>
      <c r="N10666" t="s">
        <v>32</v>
      </c>
      <c r="O10666" t="s">
        <v>28969</v>
      </c>
      <c r="P10666" t="s">
        <v>16814</v>
      </c>
      <c r="Q10666" t="s">
        <v>30942</v>
      </c>
      <c r="R10666" t="s">
        <v>67</v>
      </c>
      <c r="S10666" t="s">
        <v>79</v>
      </c>
      <c r="T10666" t="s">
        <v>80</v>
      </c>
      <c r="U10666" t="s">
        <v>36613</v>
      </c>
      <c r="V10666" t="s">
        <v>36612</v>
      </c>
      <c r="W10666" t="s">
        <v>82</v>
      </c>
    </row>
    <row r="10667" spans="1:23" hidden="1" x14ac:dyDescent="0.2">
      <c r="A10667" t="s">
        <v>57</v>
      </c>
      <c r="B10667" t="s">
        <v>36616</v>
      </c>
      <c r="C10667" t="s">
        <v>28630</v>
      </c>
      <c r="D10667" t="s">
        <v>36617</v>
      </c>
      <c r="E10667" t="s">
        <v>310</v>
      </c>
      <c r="F10667" t="s">
        <v>32525</v>
      </c>
      <c r="G10667" s="2">
        <v>44715</v>
      </c>
      <c r="H10667" s="2">
        <v>44715</v>
      </c>
      <c r="I10667" s="2"/>
      <c r="J10667" s="19">
        <f t="shared" si="250"/>
        <v>44895</v>
      </c>
      <c r="K10667" s="2">
        <v>44898</v>
      </c>
      <c r="L10667" s="5" t="s">
        <v>31</v>
      </c>
      <c r="M10667" t="s">
        <v>77</v>
      </c>
      <c r="N10667" t="s">
        <v>32</v>
      </c>
      <c r="O10667" t="s">
        <v>28969</v>
      </c>
      <c r="P10667" t="s">
        <v>16814</v>
      </c>
      <c r="Q10667" t="s">
        <v>30942</v>
      </c>
      <c r="R10667" t="s">
        <v>67</v>
      </c>
      <c r="S10667" t="s">
        <v>79</v>
      </c>
      <c r="T10667" t="s">
        <v>80</v>
      </c>
      <c r="U10667" t="s">
        <v>36618</v>
      </c>
      <c r="V10667" t="s">
        <v>36619</v>
      </c>
      <c r="W10667" t="s">
        <v>82</v>
      </c>
    </row>
    <row r="10668" spans="1:23" hidden="1" x14ac:dyDescent="0.2">
      <c r="A10668" t="s">
        <v>57</v>
      </c>
      <c r="B10668" t="s">
        <v>36620</v>
      </c>
      <c r="C10668" t="s">
        <v>36621</v>
      </c>
      <c r="D10668" t="s">
        <v>36622</v>
      </c>
      <c r="E10668" t="s">
        <v>310</v>
      </c>
      <c r="F10668" t="s">
        <v>32525</v>
      </c>
      <c r="G10668" s="2">
        <v>44715</v>
      </c>
      <c r="H10668" s="2">
        <v>44715</v>
      </c>
      <c r="I10668" s="2"/>
      <c r="J10668" s="19">
        <f t="shared" si="250"/>
        <v>44895</v>
      </c>
      <c r="K10668" s="2">
        <v>44898</v>
      </c>
      <c r="L10668" s="5" t="s">
        <v>31</v>
      </c>
      <c r="M10668" t="s">
        <v>77</v>
      </c>
      <c r="N10668" t="s">
        <v>32</v>
      </c>
      <c r="O10668" t="s">
        <v>28969</v>
      </c>
      <c r="P10668" t="s">
        <v>16814</v>
      </c>
      <c r="Q10668" t="s">
        <v>29012</v>
      </c>
      <c r="R10668" t="s">
        <v>67</v>
      </c>
      <c r="S10668" t="s">
        <v>79</v>
      </c>
      <c r="T10668" t="s">
        <v>80</v>
      </c>
      <c r="U10668" t="s">
        <v>36613</v>
      </c>
      <c r="V10668" t="s">
        <v>36612</v>
      </c>
      <c r="W10668" t="s">
        <v>82</v>
      </c>
    </row>
    <row r="10669" spans="1:23" hidden="1" x14ac:dyDescent="0.2">
      <c r="A10669" t="s">
        <v>57</v>
      </c>
      <c r="B10669" t="s">
        <v>36623</v>
      </c>
      <c r="C10669" t="s">
        <v>11194</v>
      </c>
      <c r="D10669" t="s">
        <v>36624</v>
      </c>
      <c r="E10669" t="s">
        <v>107</v>
      </c>
      <c r="F10669" t="s">
        <v>18909</v>
      </c>
      <c r="G10669" s="2">
        <v>44716</v>
      </c>
      <c r="H10669" s="2">
        <v>44716</v>
      </c>
      <c r="I10669" s="2"/>
      <c r="J10669" s="19">
        <f t="shared" si="250"/>
        <v>44896</v>
      </c>
      <c r="K10669" s="2">
        <v>44899</v>
      </c>
      <c r="L10669" s="5" t="s">
        <v>31</v>
      </c>
      <c r="M10669" t="s">
        <v>63</v>
      </c>
      <c r="N10669" t="s">
        <v>32</v>
      </c>
      <c r="O10669" t="s">
        <v>28969</v>
      </c>
      <c r="P10669" t="s">
        <v>16814</v>
      </c>
      <c r="Q10669" t="s">
        <v>29012</v>
      </c>
      <c r="R10669" t="s">
        <v>67</v>
      </c>
      <c r="S10669" t="s">
        <v>79</v>
      </c>
      <c r="T10669" t="s">
        <v>69</v>
      </c>
      <c r="U10669" t="s">
        <v>299</v>
      </c>
      <c r="V10669" t="s">
        <v>299</v>
      </c>
      <c r="W10669" t="s">
        <v>299</v>
      </c>
    </row>
    <row r="10670" spans="1:23" hidden="1" x14ac:dyDescent="0.2">
      <c r="A10670" t="s">
        <v>57</v>
      </c>
      <c r="B10670" t="s">
        <v>36625</v>
      </c>
      <c r="C10670" t="s">
        <v>28879</v>
      </c>
      <c r="D10670" t="s">
        <v>36626</v>
      </c>
      <c r="E10670" t="s">
        <v>107</v>
      </c>
      <c r="F10670" t="s">
        <v>19969</v>
      </c>
      <c r="G10670" s="2">
        <v>44716</v>
      </c>
      <c r="H10670" s="2">
        <v>44716</v>
      </c>
      <c r="I10670" s="2"/>
      <c r="J10670" s="19">
        <f t="shared" si="250"/>
        <v>44896</v>
      </c>
      <c r="K10670" s="2">
        <v>44899</v>
      </c>
      <c r="L10670" s="5" t="s">
        <v>31</v>
      </c>
      <c r="M10670" t="s">
        <v>63</v>
      </c>
      <c r="N10670" t="s">
        <v>32</v>
      </c>
      <c r="O10670" t="s">
        <v>28969</v>
      </c>
      <c r="P10670" t="s">
        <v>16814</v>
      </c>
      <c r="Q10670" t="s">
        <v>36627</v>
      </c>
      <c r="R10670" t="s">
        <v>67</v>
      </c>
      <c r="S10670" t="s">
        <v>125</v>
      </c>
      <c r="T10670" t="s">
        <v>69</v>
      </c>
      <c r="U10670" t="s">
        <v>299</v>
      </c>
      <c r="V10670" t="s">
        <v>299</v>
      </c>
      <c r="W10670" t="s">
        <v>299</v>
      </c>
    </row>
    <row r="10671" spans="1:23" hidden="1" x14ac:dyDescent="0.2">
      <c r="A10671" t="s">
        <v>57</v>
      </c>
      <c r="B10671" t="s">
        <v>36628</v>
      </c>
      <c r="C10671" t="s">
        <v>11801</v>
      </c>
      <c r="D10671" t="s">
        <v>36629</v>
      </c>
      <c r="E10671" t="s">
        <v>107</v>
      </c>
      <c r="F10671" t="s">
        <v>19820</v>
      </c>
      <c r="G10671" s="2">
        <v>44717</v>
      </c>
      <c r="H10671" s="2">
        <v>44713</v>
      </c>
      <c r="I10671" s="2"/>
      <c r="J10671" s="19">
        <f t="shared" si="250"/>
        <v>44893</v>
      </c>
      <c r="K10671" s="2">
        <v>44896</v>
      </c>
      <c r="L10671" s="5" t="s">
        <v>31</v>
      </c>
      <c r="M10671" t="s">
        <v>77</v>
      </c>
      <c r="N10671" t="s">
        <v>32</v>
      </c>
      <c r="O10671" t="s">
        <v>28969</v>
      </c>
      <c r="P10671" t="s">
        <v>16814</v>
      </c>
      <c r="Q10671" t="s">
        <v>28977</v>
      </c>
      <c r="R10671" t="s">
        <v>67</v>
      </c>
      <c r="S10671" t="s">
        <v>79</v>
      </c>
      <c r="T10671" t="s">
        <v>80</v>
      </c>
      <c r="U10671" t="s">
        <v>36630</v>
      </c>
      <c r="V10671" t="s">
        <v>36629</v>
      </c>
      <c r="W10671" t="s">
        <v>82</v>
      </c>
    </row>
    <row r="10672" spans="1:23" hidden="1" x14ac:dyDescent="0.2">
      <c r="A10672" t="s">
        <v>57</v>
      </c>
      <c r="B10672" t="s">
        <v>36631</v>
      </c>
      <c r="C10672" t="s">
        <v>3215</v>
      </c>
      <c r="D10672" t="s">
        <v>36632</v>
      </c>
      <c r="E10672" t="s">
        <v>107</v>
      </c>
      <c r="F10672" t="s">
        <v>2649</v>
      </c>
      <c r="G10672" s="2">
        <v>44717</v>
      </c>
      <c r="H10672" s="2">
        <v>44698</v>
      </c>
      <c r="I10672" s="2"/>
      <c r="J10672" s="19">
        <f t="shared" si="250"/>
        <v>44878</v>
      </c>
      <c r="K10672" s="2">
        <v>44882</v>
      </c>
      <c r="L10672" s="5" t="s">
        <v>31</v>
      </c>
      <c r="M10672" t="s">
        <v>269</v>
      </c>
      <c r="N10672" t="s">
        <v>32</v>
      </c>
      <c r="O10672" t="s">
        <v>28969</v>
      </c>
      <c r="P10672" t="s">
        <v>16814</v>
      </c>
      <c r="Q10672" t="s">
        <v>28977</v>
      </c>
      <c r="R10672" t="s">
        <v>67</v>
      </c>
      <c r="S10672" t="s">
        <v>271</v>
      </c>
      <c r="T10672" t="s">
        <v>80</v>
      </c>
      <c r="U10672" t="s">
        <v>36633</v>
      </c>
      <c r="V10672" t="s">
        <v>36632</v>
      </c>
      <c r="W10672" t="s">
        <v>274</v>
      </c>
    </row>
    <row r="10673" spans="1:23" hidden="1" x14ac:dyDescent="0.2">
      <c r="A10673" t="s">
        <v>57</v>
      </c>
      <c r="B10673" t="s">
        <v>36634</v>
      </c>
      <c r="C10673" t="s">
        <v>36635</v>
      </c>
      <c r="D10673" t="s">
        <v>36636</v>
      </c>
      <c r="E10673" t="s">
        <v>96</v>
      </c>
      <c r="F10673" t="s">
        <v>4638</v>
      </c>
      <c r="G10673" s="2">
        <v>44717</v>
      </c>
      <c r="H10673" s="2">
        <v>44712</v>
      </c>
      <c r="I10673" s="2"/>
      <c r="J10673" s="19">
        <f t="shared" si="250"/>
        <v>44892</v>
      </c>
      <c r="K10673" s="2">
        <v>44895</v>
      </c>
      <c r="L10673" s="5" t="s">
        <v>31</v>
      </c>
      <c r="M10673" t="s">
        <v>269</v>
      </c>
      <c r="N10673" t="s">
        <v>32</v>
      </c>
      <c r="O10673" t="s">
        <v>28969</v>
      </c>
      <c r="P10673" t="s">
        <v>16814</v>
      </c>
      <c r="Q10673" t="s">
        <v>30271</v>
      </c>
      <c r="R10673" t="s">
        <v>67</v>
      </c>
      <c r="S10673" t="s">
        <v>280</v>
      </c>
      <c r="T10673" t="s">
        <v>69</v>
      </c>
      <c r="U10673" t="s">
        <v>299</v>
      </c>
      <c r="V10673" t="s">
        <v>299</v>
      </c>
      <c r="W10673" t="s">
        <v>299</v>
      </c>
    </row>
    <row r="10674" spans="1:23" hidden="1" x14ac:dyDescent="0.2">
      <c r="A10674" t="s">
        <v>57</v>
      </c>
      <c r="B10674" t="s">
        <v>36637</v>
      </c>
      <c r="C10674" t="s">
        <v>22931</v>
      </c>
      <c r="D10674" t="s">
        <v>36638</v>
      </c>
      <c r="E10674" t="s">
        <v>107</v>
      </c>
      <c r="F10674" t="s">
        <v>1089</v>
      </c>
      <c r="G10674" s="2">
        <v>44717</v>
      </c>
      <c r="H10674" s="2">
        <v>44705</v>
      </c>
      <c r="I10674" s="2"/>
      <c r="J10674" s="19">
        <f t="shared" ref="J10674:J10737" si="251">H10674+180</f>
        <v>44885</v>
      </c>
      <c r="K10674" s="2">
        <v>44889</v>
      </c>
      <c r="L10674" s="5" t="s">
        <v>31</v>
      </c>
      <c r="M10674" t="s">
        <v>63</v>
      </c>
      <c r="N10674" t="s">
        <v>32</v>
      </c>
      <c r="O10674" t="s">
        <v>28969</v>
      </c>
      <c r="P10674" t="s">
        <v>16814</v>
      </c>
      <c r="Q10674" t="s">
        <v>30271</v>
      </c>
      <c r="R10674" t="s">
        <v>67</v>
      </c>
      <c r="S10674" t="s">
        <v>125</v>
      </c>
      <c r="T10674" t="s">
        <v>69</v>
      </c>
      <c r="U10674" t="s">
        <v>299</v>
      </c>
      <c r="V10674" t="s">
        <v>299</v>
      </c>
      <c r="W10674" t="s">
        <v>299</v>
      </c>
    </row>
    <row r="10675" spans="1:23" hidden="1" x14ac:dyDescent="0.2">
      <c r="A10675" t="s">
        <v>57</v>
      </c>
      <c r="B10675" t="s">
        <v>36639</v>
      </c>
      <c r="C10675" t="s">
        <v>36640</v>
      </c>
      <c r="D10675" t="s">
        <v>36641</v>
      </c>
      <c r="E10675" t="s">
        <v>61</v>
      </c>
      <c r="F10675" t="s">
        <v>22652</v>
      </c>
      <c r="G10675" s="2">
        <v>44718</v>
      </c>
      <c r="H10675" s="2">
        <v>44718</v>
      </c>
      <c r="I10675" s="2"/>
      <c r="J10675" s="19">
        <f t="shared" si="251"/>
        <v>44898</v>
      </c>
      <c r="K10675" s="2">
        <v>44901</v>
      </c>
      <c r="L10675" s="5" t="s">
        <v>31</v>
      </c>
      <c r="M10675" t="s">
        <v>77</v>
      </c>
      <c r="N10675" t="s">
        <v>32</v>
      </c>
      <c r="O10675" t="s">
        <v>28969</v>
      </c>
      <c r="P10675" t="s">
        <v>16814</v>
      </c>
      <c r="Q10675" t="s">
        <v>36642</v>
      </c>
      <c r="R10675" t="s">
        <v>67</v>
      </c>
      <c r="S10675" t="s">
        <v>79</v>
      </c>
      <c r="T10675" t="s">
        <v>80</v>
      </c>
      <c r="U10675" t="s">
        <v>36643</v>
      </c>
      <c r="V10675" t="s">
        <v>36641</v>
      </c>
      <c r="W10675" t="s">
        <v>82</v>
      </c>
    </row>
    <row r="10676" spans="1:23" hidden="1" x14ac:dyDescent="0.2">
      <c r="A10676" t="s">
        <v>57</v>
      </c>
      <c r="B10676" t="s">
        <v>36644</v>
      </c>
      <c r="C10676" t="s">
        <v>2768</v>
      </c>
      <c r="D10676" t="s">
        <v>36645</v>
      </c>
      <c r="E10676" t="s">
        <v>86</v>
      </c>
      <c r="F10676" t="s">
        <v>751</v>
      </c>
      <c r="G10676" s="2">
        <v>44718</v>
      </c>
      <c r="H10676" s="2">
        <v>44714</v>
      </c>
      <c r="I10676" s="2"/>
      <c r="J10676" s="19">
        <f t="shared" si="251"/>
        <v>44894</v>
      </c>
      <c r="K10676" s="2">
        <v>44897</v>
      </c>
      <c r="L10676" s="5" t="s">
        <v>31</v>
      </c>
      <c r="M10676" t="s">
        <v>269</v>
      </c>
      <c r="N10676" t="s">
        <v>32</v>
      </c>
      <c r="O10676" t="s">
        <v>28969</v>
      </c>
      <c r="P10676" t="s">
        <v>16814</v>
      </c>
      <c r="Q10676" t="s">
        <v>32205</v>
      </c>
      <c r="R10676" t="s">
        <v>67</v>
      </c>
      <c r="S10676" t="s">
        <v>280</v>
      </c>
      <c r="T10676" t="s">
        <v>69</v>
      </c>
      <c r="U10676" t="s">
        <v>299</v>
      </c>
      <c r="V10676" t="s">
        <v>299</v>
      </c>
      <c r="W10676" t="s">
        <v>299</v>
      </c>
    </row>
    <row r="10677" spans="1:23" hidden="1" x14ac:dyDescent="0.2">
      <c r="A10677" t="s">
        <v>57</v>
      </c>
      <c r="B10677" t="s">
        <v>36646</v>
      </c>
      <c r="C10677" t="s">
        <v>3791</v>
      </c>
      <c r="D10677" t="s">
        <v>36647</v>
      </c>
      <c r="E10677" t="s">
        <v>86</v>
      </c>
      <c r="F10677" t="s">
        <v>751</v>
      </c>
      <c r="G10677" s="2">
        <v>44718</v>
      </c>
      <c r="H10677" s="2">
        <v>44714</v>
      </c>
      <c r="I10677" s="2"/>
      <c r="J10677" s="19">
        <f t="shared" si="251"/>
        <v>44894</v>
      </c>
      <c r="K10677" s="2">
        <v>44897</v>
      </c>
      <c r="L10677" s="5" t="s">
        <v>31</v>
      </c>
      <c r="M10677" t="s">
        <v>138</v>
      </c>
      <c r="N10677" t="s">
        <v>32</v>
      </c>
      <c r="O10677" t="s">
        <v>28969</v>
      </c>
      <c r="P10677" t="s">
        <v>16814</v>
      </c>
      <c r="Q10677" t="s">
        <v>31924</v>
      </c>
      <c r="R10677" t="s">
        <v>67</v>
      </c>
      <c r="S10677" t="s">
        <v>4145</v>
      </c>
      <c r="T10677" t="s">
        <v>69</v>
      </c>
      <c r="U10677" t="s">
        <v>36648</v>
      </c>
      <c r="V10677" t="s">
        <v>36647</v>
      </c>
      <c r="W10677" t="s">
        <v>142</v>
      </c>
    </row>
    <row r="10678" spans="1:23" hidden="1" x14ac:dyDescent="0.2">
      <c r="A10678" t="s">
        <v>57</v>
      </c>
      <c r="B10678" t="s">
        <v>36649</v>
      </c>
      <c r="C10678" t="s">
        <v>21260</v>
      </c>
      <c r="D10678" t="s">
        <v>36650</v>
      </c>
      <c r="E10678" t="s">
        <v>86</v>
      </c>
      <c r="F10678" t="s">
        <v>751</v>
      </c>
      <c r="G10678" s="2">
        <v>44718</v>
      </c>
      <c r="H10678" s="2">
        <v>44714</v>
      </c>
      <c r="I10678" s="2"/>
      <c r="J10678" s="19">
        <f t="shared" si="251"/>
        <v>44894</v>
      </c>
      <c r="K10678" s="2">
        <v>44897</v>
      </c>
      <c r="L10678" s="5" t="s">
        <v>31</v>
      </c>
      <c r="M10678" t="s">
        <v>138</v>
      </c>
      <c r="N10678" t="s">
        <v>32</v>
      </c>
      <c r="O10678" t="s">
        <v>28969</v>
      </c>
      <c r="P10678" t="s">
        <v>16814</v>
      </c>
      <c r="Q10678" t="s">
        <v>32205</v>
      </c>
      <c r="R10678" t="s">
        <v>67</v>
      </c>
      <c r="S10678" t="s">
        <v>284</v>
      </c>
      <c r="T10678" t="s">
        <v>69</v>
      </c>
      <c r="U10678" t="s">
        <v>299</v>
      </c>
      <c r="V10678" t="s">
        <v>299</v>
      </c>
      <c r="W10678" t="s">
        <v>299</v>
      </c>
    </row>
    <row r="10679" spans="1:23" hidden="1" x14ac:dyDescent="0.2">
      <c r="A10679" t="s">
        <v>57</v>
      </c>
      <c r="B10679" t="s">
        <v>36651</v>
      </c>
      <c r="C10679" t="s">
        <v>26385</v>
      </c>
      <c r="D10679" t="s">
        <v>36652</v>
      </c>
      <c r="E10679" t="s">
        <v>86</v>
      </c>
      <c r="F10679" t="s">
        <v>31177</v>
      </c>
      <c r="G10679" s="2">
        <v>44718</v>
      </c>
      <c r="H10679" s="2">
        <v>44714</v>
      </c>
      <c r="I10679" s="2"/>
      <c r="J10679" s="19">
        <f t="shared" si="251"/>
        <v>44894</v>
      </c>
      <c r="K10679" s="2">
        <v>44897</v>
      </c>
      <c r="L10679" s="5" t="s">
        <v>31</v>
      </c>
      <c r="M10679" t="s">
        <v>269</v>
      </c>
      <c r="N10679" t="s">
        <v>32</v>
      </c>
      <c r="O10679" t="s">
        <v>28969</v>
      </c>
      <c r="P10679" t="s">
        <v>16814</v>
      </c>
      <c r="Q10679" t="s">
        <v>16857</v>
      </c>
      <c r="R10679" t="s">
        <v>201</v>
      </c>
      <c r="S10679" t="s">
        <v>271</v>
      </c>
      <c r="T10679" t="s">
        <v>202</v>
      </c>
      <c r="U10679" t="s">
        <v>36653</v>
      </c>
      <c r="V10679" t="s">
        <v>36652</v>
      </c>
      <c r="W10679" t="s">
        <v>274</v>
      </c>
    </row>
    <row r="10680" spans="1:23" hidden="1" x14ac:dyDescent="0.2">
      <c r="A10680" t="s">
        <v>57</v>
      </c>
      <c r="B10680" t="s">
        <v>36654</v>
      </c>
      <c r="C10680" t="s">
        <v>36655</v>
      </c>
      <c r="D10680" t="s">
        <v>36656</v>
      </c>
      <c r="E10680" t="s">
        <v>96</v>
      </c>
      <c r="F10680" t="s">
        <v>20154</v>
      </c>
      <c r="G10680" s="2">
        <v>44718</v>
      </c>
      <c r="H10680" s="2">
        <v>44718</v>
      </c>
      <c r="I10680" s="2"/>
      <c r="J10680" s="19">
        <f t="shared" si="251"/>
        <v>44898</v>
      </c>
      <c r="K10680" s="2">
        <v>44901</v>
      </c>
      <c r="L10680" s="5" t="s">
        <v>31</v>
      </c>
      <c r="M10680" t="s">
        <v>63</v>
      </c>
      <c r="N10680" t="s">
        <v>32</v>
      </c>
      <c r="O10680" t="s">
        <v>28969</v>
      </c>
      <c r="P10680" t="s">
        <v>16814</v>
      </c>
      <c r="Q10680" t="s">
        <v>31098</v>
      </c>
      <c r="R10680" t="s">
        <v>67</v>
      </c>
      <c r="S10680" t="s">
        <v>536</v>
      </c>
      <c r="T10680" t="s">
        <v>69</v>
      </c>
      <c r="U10680" t="s">
        <v>36657</v>
      </c>
      <c r="V10680" t="s">
        <v>36656</v>
      </c>
      <c r="W10680" t="s">
        <v>71</v>
      </c>
    </row>
    <row r="10681" spans="1:23" hidden="1" x14ac:dyDescent="0.2">
      <c r="A10681" t="s">
        <v>57</v>
      </c>
      <c r="B10681" t="s">
        <v>36658</v>
      </c>
      <c r="C10681" t="s">
        <v>12365</v>
      </c>
      <c r="D10681" t="s">
        <v>36659</v>
      </c>
      <c r="E10681" t="s">
        <v>107</v>
      </c>
      <c r="F10681" t="s">
        <v>2649</v>
      </c>
      <c r="G10681" s="2">
        <v>44718</v>
      </c>
      <c r="H10681" s="2">
        <v>44694</v>
      </c>
      <c r="I10681" s="2"/>
      <c r="J10681" s="19">
        <f t="shared" si="251"/>
        <v>44874</v>
      </c>
      <c r="K10681" s="2">
        <v>44878</v>
      </c>
      <c r="L10681" s="5" t="s">
        <v>31</v>
      </c>
      <c r="M10681" t="s">
        <v>269</v>
      </c>
      <c r="N10681" t="s">
        <v>32</v>
      </c>
      <c r="O10681" t="s">
        <v>28969</v>
      </c>
      <c r="P10681" t="s">
        <v>16814</v>
      </c>
      <c r="Q10681" t="s">
        <v>28973</v>
      </c>
      <c r="R10681" t="s">
        <v>67</v>
      </c>
      <c r="S10681" t="s">
        <v>271</v>
      </c>
      <c r="T10681" t="s">
        <v>80</v>
      </c>
      <c r="U10681" t="s">
        <v>36660</v>
      </c>
      <c r="V10681" t="s">
        <v>36659</v>
      </c>
      <c r="W10681" t="s">
        <v>274</v>
      </c>
    </row>
    <row r="10682" spans="1:23" hidden="1" x14ac:dyDescent="0.2">
      <c r="A10682" t="s">
        <v>57</v>
      </c>
      <c r="B10682" t="s">
        <v>36661</v>
      </c>
      <c r="C10682" t="s">
        <v>36662</v>
      </c>
      <c r="D10682" t="s">
        <v>36663</v>
      </c>
      <c r="E10682" t="s">
        <v>96</v>
      </c>
      <c r="F10682" t="s">
        <v>547</v>
      </c>
      <c r="G10682" s="2">
        <v>44718</v>
      </c>
      <c r="H10682" s="2">
        <v>44718</v>
      </c>
      <c r="I10682" s="2"/>
      <c r="J10682" s="19">
        <f t="shared" si="251"/>
        <v>44898</v>
      </c>
      <c r="K10682" s="2">
        <v>44901</v>
      </c>
      <c r="L10682" s="5" t="s">
        <v>31</v>
      </c>
      <c r="M10682" t="s">
        <v>7363</v>
      </c>
      <c r="N10682" t="s">
        <v>32</v>
      </c>
      <c r="O10682" t="s">
        <v>28969</v>
      </c>
      <c r="P10682" t="s">
        <v>16814</v>
      </c>
      <c r="Q10682" t="s">
        <v>30971</v>
      </c>
      <c r="R10682" t="s">
        <v>7364</v>
      </c>
      <c r="S10682" t="s">
        <v>7365</v>
      </c>
      <c r="T10682" t="s">
        <v>7366</v>
      </c>
      <c r="U10682" t="s">
        <v>36664</v>
      </c>
      <c r="V10682" t="s">
        <v>36663</v>
      </c>
      <c r="W10682" t="s">
        <v>7368</v>
      </c>
    </row>
    <row r="10683" spans="1:23" hidden="1" x14ac:dyDescent="0.2">
      <c r="A10683" t="s">
        <v>57</v>
      </c>
      <c r="B10683" t="s">
        <v>36665</v>
      </c>
      <c r="C10683" t="s">
        <v>36662</v>
      </c>
      <c r="D10683" t="s">
        <v>36666</v>
      </c>
      <c r="E10683" t="s">
        <v>96</v>
      </c>
      <c r="F10683" t="s">
        <v>27739</v>
      </c>
      <c r="G10683" s="2">
        <v>44718</v>
      </c>
      <c r="H10683" s="2">
        <v>44718</v>
      </c>
      <c r="I10683" s="2"/>
      <c r="J10683" s="19">
        <f t="shared" si="251"/>
        <v>44898</v>
      </c>
      <c r="K10683" s="2">
        <v>44901</v>
      </c>
      <c r="L10683" s="5" t="s">
        <v>31</v>
      </c>
      <c r="M10683" t="s">
        <v>294</v>
      </c>
      <c r="N10683" t="s">
        <v>32</v>
      </c>
      <c r="O10683" t="s">
        <v>28969</v>
      </c>
      <c r="P10683" t="s">
        <v>16814</v>
      </c>
      <c r="Q10683" t="s">
        <v>35400</v>
      </c>
      <c r="R10683" t="s">
        <v>296</v>
      </c>
      <c r="S10683" t="s">
        <v>297</v>
      </c>
      <c r="T10683" t="s">
        <v>298</v>
      </c>
      <c r="U10683" t="s">
        <v>299</v>
      </c>
      <c r="V10683" t="s">
        <v>299</v>
      </c>
      <c r="W10683" t="s">
        <v>299</v>
      </c>
    </row>
    <row r="10684" spans="1:23" hidden="1" x14ac:dyDescent="0.2">
      <c r="A10684" t="s">
        <v>57</v>
      </c>
      <c r="B10684" t="s">
        <v>36667</v>
      </c>
      <c r="C10684" t="s">
        <v>35171</v>
      </c>
      <c r="D10684" t="s">
        <v>36668</v>
      </c>
      <c r="E10684" t="s">
        <v>86</v>
      </c>
      <c r="F10684" t="s">
        <v>31177</v>
      </c>
      <c r="G10684" s="2">
        <v>44718</v>
      </c>
      <c r="H10684" s="2">
        <v>44714</v>
      </c>
      <c r="I10684" s="2"/>
      <c r="J10684" s="19">
        <f t="shared" si="251"/>
        <v>44894</v>
      </c>
      <c r="K10684" s="2">
        <v>44897</v>
      </c>
      <c r="L10684" s="5" t="s">
        <v>31</v>
      </c>
      <c r="M10684" t="s">
        <v>138</v>
      </c>
      <c r="N10684" t="s">
        <v>32</v>
      </c>
      <c r="O10684" t="s">
        <v>28969</v>
      </c>
      <c r="P10684" t="s">
        <v>16814</v>
      </c>
      <c r="Q10684" t="s">
        <v>36669</v>
      </c>
      <c r="R10684" t="s">
        <v>67</v>
      </c>
      <c r="S10684" t="s">
        <v>4145</v>
      </c>
      <c r="T10684" t="s">
        <v>69</v>
      </c>
      <c r="U10684" t="s">
        <v>299</v>
      </c>
      <c r="V10684" t="s">
        <v>299</v>
      </c>
      <c r="W10684" t="s">
        <v>299</v>
      </c>
    </row>
    <row r="10685" spans="1:23" hidden="1" x14ac:dyDescent="0.2">
      <c r="A10685" t="s">
        <v>57</v>
      </c>
      <c r="B10685" t="s">
        <v>36670</v>
      </c>
      <c r="C10685" t="s">
        <v>3896</v>
      </c>
      <c r="D10685" t="s">
        <v>36671</v>
      </c>
      <c r="E10685" t="s">
        <v>86</v>
      </c>
      <c r="F10685" t="s">
        <v>25601</v>
      </c>
      <c r="G10685" s="2">
        <v>44718</v>
      </c>
      <c r="H10685" s="2">
        <v>44714</v>
      </c>
      <c r="I10685" s="2"/>
      <c r="J10685" s="19">
        <f t="shared" si="251"/>
        <v>44894</v>
      </c>
      <c r="K10685" s="2">
        <v>44897</v>
      </c>
      <c r="L10685" s="5" t="s">
        <v>31</v>
      </c>
      <c r="M10685" t="s">
        <v>98</v>
      </c>
      <c r="N10685" t="s">
        <v>32</v>
      </c>
      <c r="O10685" t="s">
        <v>28969</v>
      </c>
      <c r="P10685" t="s">
        <v>16814</v>
      </c>
      <c r="Q10685" t="s">
        <v>28987</v>
      </c>
      <c r="R10685" t="s">
        <v>67</v>
      </c>
      <c r="S10685" t="s">
        <v>100</v>
      </c>
      <c r="T10685" t="s">
        <v>80</v>
      </c>
      <c r="U10685" t="s">
        <v>36672</v>
      </c>
      <c r="V10685" t="s">
        <v>36671</v>
      </c>
      <c r="W10685" t="s">
        <v>103</v>
      </c>
    </row>
    <row r="10686" spans="1:23" hidden="1" x14ac:dyDescent="0.2">
      <c r="A10686" t="s">
        <v>57</v>
      </c>
      <c r="B10686" t="s">
        <v>36673</v>
      </c>
      <c r="C10686" t="s">
        <v>570</v>
      </c>
      <c r="D10686" t="s">
        <v>36674</v>
      </c>
      <c r="E10686" t="s">
        <v>96</v>
      </c>
      <c r="F10686" t="s">
        <v>36675</v>
      </c>
      <c r="G10686" s="2">
        <v>44718</v>
      </c>
      <c r="H10686" s="2">
        <v>44718</v>
      </c>
      <c r="I10686" s="2"/>
      <c r="J10686" s="19">
        <f t="shared" si="251"/>
        <v>44898</v>
      </c>
      <c r="K10686" s="2">
        <v>44901</v>
      </c>
      <c r="L10686" s="5" t="s">
        <v>31</v>
      </c>
      <c r="M10686" t="s">
        <v>98</v>
      </c>
      <c r="N10686" t="s">
        <v>32</v>
      </c>
      <c r="O10686" t="s">
        <v>28969</v>
      </c>
      <c r="P10686" t="s">
        <v>16814</v>
      </c>
      <c r="Q10686" t="s">
        <v>30971</v>
      </c>
      <c r="R10686" t="s">
        <v>67</v>
      </c>
      <c r="S10686" t="s">
        <v>100</v>
      </c>
      <c r="T10686" t="s">
        <v>80</v>
      </c>
      <c r="U10686" t="s">
        <v>36676</v>
      </c>
      <c r="V10686" t="s">
        <v>36674</v>
      </c>
      <c r="W10686" t="s">
        <v>103</v>
      </c>
    </row>
    <row r="10687" spans="1:23" hidden="1" x14ac:dyDescent="0.2">
      <c r="A10687" t="s">
        <v>57</v>
      </c>
      <c r="B10687" t="s">
        <v>36677</v>
      </c>
      <c r="C10687" t="s">
        <v>36678</v>
      </c>
      <c r="D10687" t="s">
        <v>36679</v>
      </c>
      <c r="E10687" t="s">
        <v>96</v>
      </c>
      <c r="F10687" t="s">
        <v>36680</v>
      </c>
      <c r="G10687" s="2">
        <v>44718</v>
      </c>
      <c r="H10687" s="2">
        <v>44718</v>
      </c>
      <c r="I10687" s="2"/>
      <c r="J10687" s="19">
        <f t="shared" si="251"/>
        <v>44898</v>
      </c>
      <c r="K10687" s="2">
        <v>44901</v>
      </c>
      <c r="L10687" s="5" t="s">
        <v>31</v>
      </c>
      <c r="M10687" t="s">
        <v>63</v>
      </c>
      <c r="N10687" t="s">
        <v>32</v>
      </c>
      <c r="O10687" t="s">
        <v>28969</v>
      </c>
      <c r="P10687" t="s">
        <v>16814</v>
      </c>
      <c r="Q10687" t="s">
        <v>30971</v>
      </c>
      <c r="R10687" t="s">
        <v>67</v>
      </c>
      <c r="S10687" t="s">
        <v>125</v>
      </c>
      <c r="T10687" t="s">
        <v>69</v>
      </c>
      <c r="U10687" t="s">
        <v>36681</v>
      </c>
      <c r="V10687" t="s">
        <v>36679</v>
      </c>
      <c r="W10687" t="s">
        <v>71</v>
      </c>
    </row>
    <row r="10688" spans="1:23" hidden="1" x14ac:dyDescent="0.2">
      <c r="A10688" t="s">
        <v>57</v>
      </c>
      <c r="B10688" t="s">
        <v>36682</v>
      </c>
      <c r="C10688" t="s">
        <v>36678</v>
      </c>
      <c r="D10688" t="s">
        <v>36683</v>
      </c>
      <c r="E10688" t="s">
        <v>96</v>
      </c>
      <c r="F10688" t="s">
        <v>36680</v>
      </c>
      <c r="G10688" s="2">
        <v>44718</v>
      </c>
      <c r="H10688" s="2">
        <v>44718</v>
      </c>
      <c r="I10688" s="2"/>
      <c r="J10688" s="19">
        <f t="shared" si="251"/>
        <v>44898</v>
      </c>
      <c r="K10688" s="2">
        <v>44901</v>
      </c>
      <c r="L10688" s="5" t="s">
        <v>31</v>
      </c>
      <c r="M10688" t="s">
        <v>294</v>
      </c>
      <c r="N10688" t="s">
        <v>32</v>
      </c>
      <c r="O10688" t="s">
        <v>28969</v>
      </c>
      <c r="P10688" t="s">
        <v>16814</v>
      </c>
      <c r="Q10688" t="s">
        <v>30138</v>
      </c>
      <c r="R10688" t="s">
        <v>296</v>
      </c>
      <c r="S10688" t="s">
        <v>297</v>
      </c>
      <c r="T10688" t="s">
        <v>495</v>
      </c>
      <c r="U10688" t="s">
        <v>299</v>
      </c>
      <c r="V10688" t="s">
        <v>299</v>
      </c>
      <c r="W10688" t="s">
        <v>299</v>
      </c>
    </row>
    <row r="10689" spans="1:23" hidden="1" x14ac:dyDescent="0.2">
      <c r="A10689" t="s">
        <v>57</v>
      </c>
      <c r="B10689" t="s">
        <v>36684</v>
      </c>
      <c r="C10689" t="s">
        <v>1735</v>
      </c>
      <c r="D10689" t="s">
        <v>36685</v>
      </c>
      <c r="E10689" t="s">
        <v>96</v>
      </c>
      <c r="F10689" t="s">
        <v>36675</v>
      </c>
      <c r="G10689" s="2">
        <v>44718</v>
      </c>
      <c r="H10689" s="2">
        <v>44718</v>
      </c>
      <c r="I10689" s="2"/>
      <c r="J10689" s="19">
        <f t="shared" si="251"/>
        <v>44898</v>
      </c>
      <c r="K10689" s="2">
        <v>44901</v>
      </c>
      <c r="L10689" s="5" t="s">
        <v>31</v>
      </c>
      <c r="M10689" t="s">
        <v>98</v>
      </c>
      <c r="N10689" t="s">
        <v>32</v>
      </c>
      <c r="O10689" t="s">
        <v>28969</v>
      </c>
      <c r="P10689" t="s">
        <v>16814</v>
      </c>
      <c r="Q10689" t="s">
        <v>35430</v>
      </c>
      <c r="R10689" t="s">
        <v>67</v>
      </c>
      <c r="S10689" t="s">
        <v>100</v>
      </c>
      <c r="T10689" t="s">
        <v>80</v>
      </c>
      <c r="U10689" t="s">
        <v>36686</v>
      </c>
      <c r="V10689" t="s">
        <v>36687</v>
      </c>
      <c r="W10689" t="s">
        <v>103</v>
      </c>
    </row>
    <row r="10690" spans="1:23" hidden="1" x14ac:dyDescent="0.2">
      <c r="A10690" t="s">
        <v>57</v>
      </c>
      <c r="B10690" t="s">
        <v>36688</v>
      </c>
      <c r="C10690" t="s">
        <v>15683</v>
      </c>
      <c r="D10690" t="s">
        <v>36689</v>
      </c>
      <c r="E10690" t="s">
        <v>96</v>
      </c>
      <c r="F10690" t="s">
        <v>36690</v>
      </c>
      <c r="G10690" s="2">
        <v>44718</v>
      </c>
      <c r="H10690" s="2">
        <v>44718</v>
      </c>
      <c r="I10690" s="2"/>
      <c r="J10690" s="19">
        <f t="shared" si="251"/>
        <v>44898</v>
      </c>
      <c r="K10690" s="2">
        <v>44901</v>
      </c>
      <c r="L10690" s="5" t="s">
        <v>31</v>
      </c>
      <c r="M10690" t="s">
        <v>63</v>
      </c>
      <c r="N10690" t="s">
        <v>32</v>
      </c>
      <c r="O10690" t="s">
        <v>28969</v>
      </c>
      <c r="P10690" t="s">
        <v>16814</v>
      </c>
      <c r="Q10690" t="s">
        <v>30971</v>
      </c>
      <c r="R10690" t="s">
        <v>67</v>
      </c>
      <c r="S10690" t="s">
        <v>125</v>
      </c>
      <c r="T10690" t="s">
        <v>69</v>
      </c>
      <c r="U10690" t="s">
        <v>36691</v>
      </c>
      <c r="V10690" t="s">
        <v>36689</v>
      </c>
      <c r="W10690" t="s">
        <v>71</v>
      </c>
    </row>
    <row r="10691" spans="1:23" hidden="1" x14ac:dyDescent="0.2">
      <c r="A10691" t="s">
        <v>57</v>
      </c>
      <c r="B10691" t="s">
        <v>36692</v>
      </c>
      <c r="C10691" t="s">
        <v>15683</v>
      </c>
      <c r="D10691" t="s">
        <v>36693</v>
      </c>
      <c r="E10691" t="s">
        <v>96</v>
      </c>
      <c r="F10691" t="s">
        <v>36690</v>
      </c>
      <c r="G10691" s="2">
        <v>44718</v>
      </c>
      <c r="H10691" s="2">
        <v>44718</v>
      </c>
      <c r="I10691" s="2"/>
      <c r="J10691" s="19">
        <f t="shared" si="251"/>
        <v>44898</v>
      </c>
      <c r="K10691" s="2">
        <v>44901</v>
      </c>
      <c r="L10691" s="5" t="s">
        <v>31</v>
      </c>
      <c r="M10691" t="s">
        <v>63</v>
      </c>
      <c r="N10691" t="s">
        <v>32</v>
      </c>
      <c r="O10691" t="s">
        <v>28969</v>
      </c>
      <c r="P10691" t="s">
        <v>16814</v>
      </c>
      <c r="Q10691" t="s">
        <v>30971</v>
      </c>
      <c r="R10691" t="s">
        <v>67</v>
      </c>
      <c r="S10691" t="s">
        <v>125</v>
      </c>
      <c r="T10691" t="s">
        <v>69</v>
      </c>
      <c r="U10691" t="s">
        <v>36694</v>
      </c>
      <c r="V10691" t="s">
        <v>36693</v>
      </c>
      <c r="W10691" t="s">
        <v>71</v>
      </c>
    </row>
    <row r="10692" spans="1:23" hidden="1" x14ac:dyDescent="0.2">
      <c r="A10692" t="s">
        <v>57</v>
      </c>
      <c r="B10692" t="s">
        <v>36695</v>
      </c>
      <c r="C10692" t="s">
        <v>15683</v>
      </c>
      <c r="D10692" t="s">
        <v>36696</v>
      </c>
      <c r="E10692" t="s">
        <v>96</v>
      </c>
      <c r="F10692" t="s">
        <v>36690</v>
      </c>
      <c r="G10692" s="2">
        <v>44718</v>
      </c>
      <c r="H10692" s="2">
        <v>44718</v>
      </c>
      <c r="I10692" s="2"/>
      <c r="J10692" s="19">
        <f t="shared" si="251"/>
        <v>44898</v>
      </c>
      <c r="K10692" s="2">
        <v>44901</v>
      </c>
      <c r="L10692" s="5" t="s">
        <v>31</v>
      </c>
      <c r="M10692" t="s">
        <v>63</v>
      </c>
      <c r="N10692" t="s">
        <v>32</v>
      </c>
      <c r="O10692" t="s">
        <v>28969</v>
      </c>
      <c r="P10692" t="s">
        <v>16814</v>
      </c>
      <c r="Q10692" t="s">
        <v>35430</v>
      </c>
      <c r="R10692" t="s">
        <v>67</v>
      </c>
      <c r="S10692" t="s">
        <v>125</v>
      </c>
      <c r="T10692" t="s">
        <v>69</v>
      </c>
      <c r="U10692" t="s">
        <v>36697</v>
      </c>
      <c r="V10692" t="s">
        <v>36696</v>
      </c>
      <c r="W10692" t="s">
        <v>71</v>
      </c>
    </row>
    <row r="10693" spans="1:23" hidden="1" x14ac:dyDescent="0.2">
      <c r="A10693" t="s">
        <v>57</v>
      </c>
      <c r="B10693" t="s">
        <v>36698</v>
      </c>
      <c r="C10693" t="s">
        <v>22739</v>
      </c>
      <c r="D10693" t="s">
        <v>36699</v>
      </c>
      <c r="E10693" t="s">
        <v>107</v>
      </c>
      <c r="F10693" t="s">
        <v>3095</v>
      </c>
      <c r="G10693" s="2">
        <v>44718</v>
      </c>
      <c r="H10693" s="2">
        <v>44700</v>
      </c>
      <c r="I10693" s="2"/>
      <c r="J10693" s="19">
        <f t="shared" si="251"/>
        <v>44880</v>
      </c>
      <c r="K10693" s="2">
        <v>44884</v>
      </c>
      <c r="L10693" s="5" t="s">
        <v>31</v>
      </c>
      <c r="M10693" t="s">
        <v>138</v>
      </c>
      <c r="N10693" t="s">
        <v>32</v>
      </c>
      <c r="O10693" t="s">
        <v>28969</v>
      </c>
      <c r="P10693" t="s">
        <v>16814</v>
      </c>
      <c r="Q10693" t="s">
        <v>30219</v>
      </c>
      <c r="R10693" t="s">
        <v>67</v>
      </c>
      <c r="S10693" t="s">
        <v>1566</v>
      </c>
      <c r="T10693" t="s">
        <v>69</v>
      </c>
      <c r="U10693" t="s">
        <v>299</v>
      </c>
      <c r="V10693" t="s">
        <v>299</v>
      </c>
      <c r="W10693" t="s">
        <v>299</v>
      </c>
    </row>
    <row r="10694" spans="1:23" hidden="1" x14ac:dyDescent="0.2">
      <c r="A10694" t="s">
        <v>57</v>
      </c>
      <c r="B10694" t="s">
        <v>36700</v>
      </c>
      <c r="C10694" t="s">
        <v>34388</v>
      </c>
      <c r="D10694" t="s">
        <v>36701</v>
      </c>
      <c r="E10694" t="s">
        <v>136</v>
      </c>
      <c r="F10694" t="s">
        <v>34090</v>
      </c>
      <c r="G10694" s="2">
        <v>44718</v>
      </c>
      <c r="H10694" s="2">
        <v>44718</v>
      </c>
      <c r="I10694" s="2"/>
      <c r="J10694" s="19">
        <f t="shared" si="251"/>
        <v>44898</v>
      </c>
      <c r="K10694" s="2">
        <v>44901</v>
      </c>
      <c r="L10694" s="5" t="s">
        <v>31</v>
      </c>
      <c r="M10694" t="s">
        <v>138</v>
      </c>
      <c r="N10694" t="s">
        <v>32</v>
      </c>
      <c r="O10694" t="s">
        <v>28969</v>
      </c>
      <c r="P10694" t="s">
        <v>16814</v>
      </c>
      <c r="Q10694" t="s">
        <v>35400</v>
      </c>
      <c r="R10694" t="s">
        <v>67</v>
      </c>
      <c r="S10694" t="s">
        <v>1072</v>
      </c>
      <c r="T10694" t="s">
        <v>69</v>
      </c>
      <c r="U10694" t="s">
        <v>299</v>
      </c>
      <c r="V10694" t="s">
        <v>299</v>
      </c>
      <c r="W10694" t="s">
        <v>299</v>
      </c>
    </row>
    <row r="10695" spans="1:23" hidden="1" x14ac:dyDescent="0.2">
      <c r="A10695" t="s">
        <v>57</v>
      </c>
      <c r="B10695" t="s">
        <v>36702</v>
      </c>
      <c r="C10695" t="s">
        <v>1346</v>
      </c>
      <c r="D10695" t="s">
        <v>36703</v>
      </c>
      <c r="E10695" t="s">
        <v>115</v>
      </c>
      <c r="F10695" t="s">
        <v>9748</v>
      </c>
      <c r="G10695" s="2">
        <v>44718</v>
      </c>
      <c r="H10695" s="2">
        <v>44695</v>
      </c>
      <c r="I10695" s="2"/>
      <c r="J10695" s="19">
        <f t="shared" si="251"/>
        <v>44875</v>
      </c>
      <c r="K10695" s="2">
        <v>44879</v>
      </c>
      <c r="L10695" s="5" t="s">
        <v>31</v>
      </c>
      <c r="M10695" t="s">
        <v>98</v>
      </c>
      <c r="N10695" t="s">
        <v>32</v>
      </c>
      <c r="O10695" t="s">
        <v>28969</v>
      </c>
      <c r="P10695" t="s">
        <v>16814</v>
      </c>
      <c r="Q10695" t="s">
        <v>30219</v>
      </c>
      <c r="R10695" t="s">
        <v>67</v>
      </c>
      <c r="S10695" t="s">
        <v>100</v>
      </c>
      <c r="T10695" t="s">
        <v>80</v>
      </c>
      <c r="U10695" t="s">
        <v>36704</v>
      </c>
      <c r="V10695" t="s">
        <v>36705</v>
      </c>
      <c r="W10695" t="s">
        <v>103</v>
      </c>
    </row>
    <row r="10696" spans="1:23" hidden="1" x14ac:dyDescent="0.2">
      <c r="A10696" t="s">
        <v>57</v>
      </c>
      <c r="B10696" t="s">
        <v>36706</v>
      </c>
      <c r="C10696" t="s">
        <v>36707</v>
      </c>
      <c r="D10696" t="s">
        <v>36708</v>
      </c>
      <c r="E10696" t="s">
        <v>107</v>
      </c>
      <c r="F10696" t="s">
        <v>22713</v>
      </c>
      <c r="G10696" s="2">
        <v>44718</v>
      </c>
      <c r="H10696" s="2">
        <v>44701</v>
      </c>
      <c r="I10696" s="2"/>
      <c r="J10696" s="19">
        <f t="shared" si="251"/>
        <v>44881</v>
      </c>
      <c r="K10696" s="2">
        <v>44885</v>
      </c>
      <c r="L10696" s="5" t="s">
        <v>31</v>
      </c>
      <c r="M10696" t="s">
        <v>63</v>
      </c>
      <c r="N10696" t="s">
        <v>32</v>
      </c>
      <c r="O10696" t="s">
        <v>28969</v>
      </c>
      <c r="P10696" t="s">
        <v>16814</v>
      </c>
      <c r="Q10696" t="s">
        <v>30271</v>
      </c>
      <c r="R10696" t="s">
        <v>67</v>
      </c>
      <c r="S10696" t="s">
        <v>79</v>
      </c>
      <c r="T10696" t="s">
        <v>69</v>
      </c>
      <c r="U10696" t="s">
        <v>299</v>
      </c>
      <c r="V10696" t="s">
        <v>299</v>
      </c>
      <c r="W10696" t="s">
        <v>299</v>
      </c>
    </row>
    <row r="10697" spans="1:23" hidden="1" x14ac:dyDescent="0.2">
      <c r="A10697" t="s">
        <v>57</v>
      </c>
      <c r="B10697" t="s">
        <v>36709</v>
      </c>
      <c r="C10697" t="s">
        <v>1485</v>
      </c>
      <c r="D10697" t="s">
        <v>36710</v>
      </c>
      <c r="E10697" t="s">
        <v>96</v>
      </c>
      <c r="F10697" t="s">
        <v>24810</v>
      </c>
      <c r="G10697" s="2">
        <v>44718</v>
      </c>
      <c r="H10697" s="2">
        <v>44704</v>
      </c>
      <c r="I10697" s="2"/>
      <c r="J10697" s="19">
        <f t="shared" si="251"/>
        <v>44884</v>
      </c>
      <c r="K10697" s="2">
        <v>44888</v>
      </c>
      <c r="L10697" s="5" t="s">
        <v>31</v>
      </c>
      <c r="M10697" t="s">
        <v>138</v>
      </c>
      <c r="N10697" t="s">
        <v>32</v>
      </c>
      <c r="O10697" t="s">
        <v>28969</v>
      </c>
      <c r="P10697" t="s">
        <v>16814</v>
      </c>
      <c r="Q10697" t="s">
        <v>28999</v>
      </c>
      <c r="R10697" t="s">
        <v>67</v>
      </c>
      <c r="S10697" t="s">
        <v>100</v>
      </c>
      <c r="T10697" t="s">
        <v>69</v>
      </c>
      <c r="U10697" t="s">
        <v>36711</v>
      </c>
      <c r="V10697" t="s">
        <v>36710</v>
      </c>
      <c r="W10697" t="s">
        <v>142</v>
      </c>
    </row>
    <row r="10698" spans="1:23" hidden="1" x14ac:dyDescent="0.2">
      <c r="A10698" t="s">
        <v>57</v>
      </c>
      <c r="B10698" t="s">
        <v>36712</v>
      </c>
      <c r="C10698" t="s">
        <v>36713</v>
      </c>
      <c r="D10698" t="s">
        <v>36714</v>
      </c>
      <c r="E10698" t="s">
        <v>96</v>
      </c>
      <c r="F10698" t="s">
        <v>27739</v>
      </c>
      <c r="G10698" s="2">
        <v>44718</v>
      </c>
      <c r="H10698" s="2">
        <v>44718</v>
      </c>
      <c r="I10698" s="2"/>
      <c r="J10698" s="19">
        <f t="shared" si="251"/>
        <v>44898</v>
      </c>
      <c r="K10698" s="2">
        <v>44901</v>
      </c>
      <c r="L10698" s="5" t="s">
        <v>31</v>
      </c>
      <c r="M10698" t="s">
        <v>294</v>
      </c>
      <c r="N10698" t="s">
        <v>32</v>
      </c>
      <c r="O10698" t="s">
        <v>28969</v>
      </c>
      <c r="P10698" t="s">
        <v>16814</v>
      </c>
      <c r="Q10698" t="s">
        <v>35400</v>
      </c>
      <c r="R10698" t="s">
        <v>296</v>
      </c>
      <c r="S10698" t="s">
        <v>297</v>
      </c>
      <c r="T10698" t="s">
        <v>298</v>
      </c>
      <c r="U10698" t="s">
        <v>299</v>
      </c>
      <c r="V10698" t="s">
        <v>299</v>
      </c>
      <c r="W10698" t="s">
        <v>299</v>
      </c>
    </row>
    <row r="10699" spans="1:23" hidden="1" x14ac:dyDescent="0.2">
      <c r="A10699" t="s">
        <v>57</v>
      </c>
      <c r="B10699" t="s">
        <v>36715</v>
      </c>
      <c r="C10699" t="s">
        <v>16132</v>
      </c>
      <c r="D10699" t="s">
        <v>36716</v>
      </c>
      <c r="E10699" t="s">
        <v>96</v>
      </c>
      <c r="F10699" t="s">
        <v>36690</v>
      </c>
      <c r="G10699" s="2">
        <v>44718</v>
      </c>
      <c r="H10699" s="2">
        <v>44718</v>
      </c>
      <c r="I10699" s="2"/>
      <c r="J10699" s="19">
        <f t="shared" si="251"/>
        <v>44898</v>
      </c>
      <c r="K10699" s="2">
        <v>44901</v>
      </c>
      <c r="L10699" s="5" t="s">
        <v>31</v>
      </c>
      <c r="M10699" t="s">
        <v>294</v>
      </c>
      <c r="N10699" t="s">
        <v>32</v>
      </c>
      <c r="O10699" t="s">
        <v>28969</v>
      </c>
      <c r="P10699" t="s">
        <v>16814</v>
      </c>
      <c r="Q10699" t="s">
        <v>30138</v>
      </c>
      <c r="R10699" t="s">
        <v>296</v>
      </c>
      <c r="S10699" t="s">
        <v>297</v>
      </c>
      <c r="T10699" t="s">
        <v>495</v>
      </c>
      <c r="U10699" t="s">
        <v>299</v>
      </c>
      <c r="V10699" t="s">
        <v>299</v>
      </c>
      <c r="W10699" t="s">
        <v>299</v>
      </c>
    </row>
    <row r="10700" spans="1:23" hidden="1" x14ac:dyDescent="0.2">
      <c r="A10700" t="s">
        <v>57</v>
      </c>
      <c r="B10700" t="s">
        <v>36717</v>
      </c>
      <c r="C10700" t="s">
        <v>35615</v>
      </c>
      <c r="D10700" t="s">
        <v>36718</v>
      </c>
      <c r="E10700" t="s">
        <v>107</v>
      </c>
      <c r="F10700" t="s">
        <v>32830</v>
      </c>
      <c r="G10700" s="2">
        <v>44718</v>
      </c>
      <c r="H10700" s="2">
        <v>44718</v>
      </c>
      <c r="I10700" s="2"/>
      <c r="J10700" s="19">
        <f t="shared" si="251"/>
        <v>44898</v>
      </c>
      <c r="K10700" s="2">
        <v>44901</v>
      </c>
      <c r="L10700" s="5" t="s">
        <v>31</v>
      </c>
      <c r="M10700" t="s">
        <v>138</v>
      </c>
      <c r="N10700" t="s">
        <v>32</v>
      </c>
      <c r="O10700" t="s">
        <v>28969</v>
      </c>
      <c r="P10700" t="s">
        <v>16814</v>
      </c>
      <c r="Q10700" t="s">
        <v>32242</v>
      </c>
      <c r="R10700" t="s">
        <v>67</v>
      </c>
      <c r="S10700" t="s">
        <v>824</v>
      </c>
      <c r="T10700" t="s">
        <v>69</v>
      </c>
      <c r="U10700" t="s">
        <v>299</v>
      </c>
      <c r="V10700" t="s">
        <v>299</v>
      </c>
      <c r="W10700" t="s">
        <v>299</v>
      </c>
    </row>
    <row r="10701" spans="1:23" hidden="1" x14ac:dyDescent="0.2">
      <c r="A10701" t="s">
        <v>57</v>
      </c>
      <c r="B10701" t="s">
        <v>36719</v>
      </c>
      <c r="C10701" t="s">
        <v>36720</v>
      </c>
      <c r="D10701" t="s">
        <v>36721</v>
      </c>
      <c r="E10701" t="s">
        <v>107</v>
      </c>
      <c r="F10701" t="s">
        <v>4397</v>
      </c>
      <c r="G10701" s="2">
        <v>44718</v>
      </c>
      <c r="H10701" s="2">
        <v>44699</v>
      </c>
      <c r="I10701" s="2"/>
      <c r="J10701" s="19">
        <f t="shared" si="251"/>
        <v>44879</v>
      </c>
      <c r="K10701" s="2">
        <v>44883</v>
      </c>
      <c r="L10701" s="5" t="s">
        <v>31</v>
      </c>
      <c r="M10701" t="s">
        <v>77</v>
      </c>
      <c r="N10701" t="s">
        <v>32</v>
      </c>
      <c r="O10701" t="s">
        <v>28969</v>
      </c>
      <c r="P10701" t="s">
        <v>16814</v>
      </c>
      <c r="Q10701" t="s">
        <v>32205</v>
      </c>
      <c r="R10701" t="s">
        <v>67</v>
      </c>
      <c r="S10701" t="s">
        <v>79</v>
      </c>
      <c r="T10701" t="s">
        <v>80</v>
      </c>
      <c r="U10701" t="s">
        <v>31404</v>
      </c>
      <c r="V10701" t="s">
        <v>31405</v>
      </c>
      <c r="W10701" t="s">
        <v>82</v>
      </c>
    </row>
    <row r="10702" spans="1:23" hidden="1" x14ac:dyDescent="0.2">
      <c r="A10702" t="s">
        <v>57</v>
      </c>
      <c r="B10702" t="s">
        <v>36722</v>
      </c>
      <c r="C10702" t="s">
        <v>36723</v>
      </c>
      <c r="D10702" t="s">
        <v>36724</v>
      </c>
      <c r="E10702" t="s">
        <v>107</v>
      </c>
      <c r="F10702" t="s">
        <v>22713</v>
      </c>
      <c r="G10702" s="2">
        <v>44718</v>
      </c>
      <c r="H10702" s="2">
        <v>44701</v>
      </c>
      <c r="I10702" s="2"/>
      <c r="J10702" s="19">
        <f t="shared" si="251"/>
        <v>44881</v>
      </c>
      <c r="K10702" s="2">
        <v>44885</v>
      </c>
      <c r="L10702" s="5" t="s">
        <v>31</v>
      </c>
      <c r="M10702" t="s">
        <v>63</v>
      </c>
      <c r="N10702" t="s">
        <v>32</v>
      </c>
      <c r="O10702" t="s">
        <v>28969</v>
      </c>
      <c r="P10702" t="s">
        <v>16814</v>
      </c>
      <c r="Q10702" t="s">
        <v>36725</v>
      </c>
      <c r="R10702" t="s">
        <v>67</v>
      </c>
      <c r="S10702" t="s">
        <v>583</v>
      </c>
      <c r="T10702" t="s">
        <v>80</v>
      </c>
      <c r="U10702" t="s">
        <v>299</v>
      </c>
      <c r="V10702" t="s">
        <v>299</v>
      </c>
      <c r="W10702" t="s">
        <v>299</v>
      </c>
    </row>
    <row r="10703" spans="1:23" hidden="1" x14ac:dyDescent="0.2">
      <c r="A10703" t="s">
        <v>57</v>
      </c>
      <c r="B10703" t="s">
        <v>36726</v>
      </c>
      <c r="C10703" t="s">
        <v>17194</v>
      </c>
      <c r="D10703" t="s">
        <v>36727</v>
      </c>
      <c r="E10703" t="s">
        <v>96</v>
      </c>
      <c r="F10703" t="s">
        <v>26765</v>
      </c>
      <c r="G10703" s="2">
        <v>44718</v>
      </c>
      <c r="H10703" s="2">
        <v>44718</v>
      </c>
      <c r="I10703" s="2"/>
      <c r="J10703" s="19">
        <f t="shared" si="251"/>
        <v>44898</v>
      </c>
      <c r="K10703" s="2">
        <v>44901</v>
      </c>
      <c r="L10703" s="5" t="s">
        <v>31</v>
      </c>
      <c r="M10703" t="s">
        <v>138</v>
      </c>
      <c r="N10703" t="s">
        <v>32</v>
      </c>
      <c r="O10703" t="s">
        <v>28969</v>
      </c>
      <c r="P10703" t="s">
        <v>16814</v>
      </c>
      <c r="Q10703" t="s">
        <v>30971</v>
      </c>
      <c r="R10703" t="s">
        <v>67</v>
      </c>
      <c r="S10703" t="s">
        <v>100</v>
      </c>
      <c r="T10703" t="s">
        <v>69</v>
      </c>
      <c r="U10703" t="s">
        <v>36728</v>
      </c>
      <c r="V10703" t="s">
        <v>36727</v>
      </c>
      <c r="W10703" t="s">
        <v>142</v>
      </c>
    </row>
    <row r="10704" spans="1:23" hidden="1" x14ac:dyDescent="0.2">
      <c r="A10704" t="s">
        <v>57</v>
      </c>
      <c r="B10704" t="s">
        <v>36729</v>
      </c>
      <c r="C10704" t="s">
        <v>10457</v>
      </c>
      <c r="D10704" t="s">
        <v>36730</v>
      </c>
      <c r="E10704" t="s">
        <v>96</v>
      </c>
      <c r="F10704" t="s">
        <v>18418</v>
      </c>
      <c r="G10704" s="2">
        <v>44718</v>
      </c>
      <c r="H10704" s="2">
        <v>44718</v>
      </c>
      <c r="I10704" s="2"/>
      <c r="J10704" s="19">
        <f t="shared" si="251"/>
        <v>44898</v>
      </c>
      <c r="K10704" s="2">
        <v>44901</v>
      </c>
      <c r="L10704" s="5" t="s">
        <v>31</v>
      </c>
      <c r="M10704" t="s">
        <v>63</v>
      </c>
      <c r="N10704" t="s">
        <v>32</v>
      </c>
      <c r="O10704" t="s">
        <v>28969</v>
      </c>
      <c r="P10704" t="s">
        <v>16814</v>
      </c>
      <c r="Q10704" t="s">
        <v>35141</v>
      </c>
      <c r="R10704" t="s">
        <v>67</v>
      </c>
      <c r="S10704" t="s">
        <v>165</v>
      </c>
      <c r="T10704" t="s">
        <v>69</v>
      </c>
      <c r="U10704" t="s">
        <v>36731</v>
      </c>
      <c r="V10704" t="s">
        <v>36730</v>
      </c>
      <c r="W10704" t="s">
        <v>71</v>
      </c>
    </row>
    <row r="10705" spans="1:23" hidden="1" x14ac:dyDescent="0.2">
      <c r="A10705" t="s">
        <v>57</v>
      </c>
      <c r="B10705" t="s">
        <v>36732</v>
      </c>
      <c r="C10705" t="s">
        <v>18025</v>
      </c>
      <c r="D10705" t="s">
        <v>36733</v>
      </c>
      <c r="E10705" t="s">
        <v>61</v>
      </c>
      <c r="F10705" t="s">
        <v>21931</v>
      </c>
      <c r="G10705" s="2">
        <v>44718</v>
      </c>
      <c r="H10705" s="2">
        <v>44714</v>
      </c>
      <c r="I10705" s="2"/>
      <c r="J10705" s="19">
        <f t="shared" si="251"/>
        <v>44894</v>
      </c>
      <c r="K10705" s="2">
        <v>44897</v>
      </c>
      <c r="L10705" s="5" t="s">
        <v>31</v>
      </c>
      <c r="M10705" t="s">
        <v>63</v>
      </c>
      <c r="N10705" t="s">
        <v>32</v>
      </c>
      <c r="O10705" t="s">
        <v>28969</v>
      </c>
      <c r="P10705" t="s">
        <v>16814</v>
      </c>
      <c r="Q10705" t="s">
        <v>30583</v>
      </c>
      <c r="R10705" t="s">
        <v>67</v>
      </c>
      <c r="S10705" t="s">
        <v>90</v>
      </c>
      <c r="T10705" t="s">
        <v>69</v>
      </c>
      <c r="U10705" t="s">
        <v>36734</v>
      </c>
      <c r="V10705" t="s">
        <v>36733</v>
      </c>
      <c r="W10705" t="s">
        <v>71</v>
      </c>
    </row>
    <row r="10706" spans="1:23" hidden="1" x14ac:dyDescent="0.2">
      <c r="A10706" t="s">
        <v>57</v>
      </c>
      <c r="B10706" t="s">
        <v>36735</v>
      </c>
      <c r="C10706" t="s">
        <v>27894</v>
      </c>
      <c r="D10706" t="s">
        <v>36736</v>
      </c>
      <c r="E10706" t="s">
        <v>107</v>
      </c>
      <c r="F10706" t="s">
        <v>21765</v>
      </c>
      <c r="G10706" s="2">
        <v>44718</v>
      </c>
      <c r="H10706" s="2">
        <v>44718</v>
      </c>
      <c r="I10706" s="2"/>
      <c r="J10706" s="19">
        <f t="shared" si="251"/>
        <v>44898</v>
      </c>
      <c r="K10706" s="2">
        <v>44901</v>
      </c>
      <c r="L10706" s="5" t="s">
        <v>31</v>
      </c>
      <c r="M10706" t="s">
        <v>138</v>
      </c>
      <c r="N10706" t="s">
        <v>32</v>
      </c>
      <c r="O10706" t="s">
        <v>28969</v>
      </c>
      <c r="P10706" t="s">
        <v>16814</v>
      </c>
      <c r="Q10706" t="s">
        <v>36737</v>
      </c>
      <c r="R10706" t="s">
        <v>67</v>
      </c>
      <c r="S10706" t="s">
        <v>140</v>
      </c>
      <c r="T10706" t="s">
        <v>80</v>
      </c>
      <c r="U10706" t="s">
        <v>299</v>
      </c>
      <c r="V10706" t="s">
        <v>299</v>
      </c>
      <c r="W10706" t="s">
        <v>299</v>
      </c>
    </row>
    <row r="10707" spans="1:23" hidden="1" x14ac:dyDescent="0.2">
      <c r="A10707" t="s">
        <v>57</v>
      </c>
      <c r="B10707" t="s">
        <v>36738</v>
      </c>
      <c r="C10707" t="s">
        <v>36739</v>
      </c>
      <c r="D10707" t="s">
        <v>36740</v>
      </c>
      <c r="E10707" t="s">
        <v>96</v>
      </c>
      <c r="F10707" t="s">
        <v>547</v>
      </c>
      <c r="G10707" s="2">
        <v>44718</v>
      </c>
      <c r="H10707" s="2">
        <v>44718</v>
      </c>
      <c r="I10707" s="2"/>
      <c r="J10707" s="19">
        <f t="shared" si="251"/>
        <v>44898</v>
      </c>
      <c r="K10707" s="2">
        <v>44901</v>
      </c>
      <c r="L10707" s="5" t="s">
        <v>31</v>
      </c>
      <c r="M10707" t="s">
        <v>88</v>
      </c>
      <c r="N10707" t="s">
        <v>32</v>
      </c>
      <c r="O10707" t="s">
        <v>28969</v>
      </c>
      <c r="P10707" t="s">
        <v>16814</v>
      </c>
      <c r="Q10707" t="s">
        <v>35400</v>
      </c>
      <c r="R10707" t="s">
        <v>67</v>
      </c>
      <c r="S10707" t="s">
        <v>90</v>
      </c>
      <c r="T10707" t="s">
        <v>80</v>
      </c>
      <c r="U10707" t="s">
        <v>31056</v>
      </c>
      <c r="V10707" t="s">
        <v>31054</v>
      </c>
      <c r="W10707" t="s">
        <v>92</v>
      </c>
    </row>
    <row r="10708" spans="1:23" hidden="1" x14ac:dyDescent="0.2">
      <c r="A10708" t="s">
        <v>57</v>
      </c>
      <c r="B10708" t="s">
        <v>36741</v>
      </c>
      <c r="C10708" t="s">
        <v>18116</v>
      </c>
      <c r="D10708" t="s">
        <v>36742</v>
      </c>
      <c r="E10708" t="s">
        <v>96</v>
      </c>
      <c r="F10708" t="s">
        <v>547</v>
      </c>
      <c r="G10708" s="2">
        <v>44718</v>
      </c>
      <c r="H10708" s="2">
        <v>44718</v>
      </c>
      <c r="I10708" s="2"/>
      <c r="J10708" s="19">
        <f t="shared" si="251"/>
        <v>44898</v>
      </c>
      <c r="K10708" s="2">
        <v>44901</v>
      </c>
      <c r="L10708" s="5" t="s">
        <v>31</v>
      </c>
      <c r="M10708" t="s">
        <v>88</v>
      </c>
      <c r="N10708" t="s">
        <v>32</v>
      </c>
      <c r="O10708" t="s">
        <v>28969</v>
      </c>
      <c r="P10708" t="s">
        <v>16814</v>
      </c>
      <c r="Q10708" t="s">
        <v>30138</v>
      </c>
      <c r="R10708" t="s">
        <v>67</v>
      </c>
      <c r="S10708" t="s">
        <v>90</v>
      </c>
      <c r="T10708" t="s">
        <v>80</v>
      </c>
      <c r="U10708" t="s">
        <v>31056</v>
      </c>
      <c r="V10708" t="s">
        <v>31054</v>
      </c>
      <c r="W10708" t="s">
        <v>92</v>
      </c>
    </row>
    <row r="10709" spans="1:23" hidden="1" x14ac:dyDescent="0.2">
      <c r="A10709" t="s">
        <v>57</v>
      </c>
      <c r="B10709" t="s">
        <v>36743</v>
      </c>
      <c r="C10709" t="s">
        <v>12866</v>
      </c>
      <c r="D10709" t="s">
        <v>36744</v>
      </c>
      <c r="E10709" t="s">
        <v>107</v>
      </c>
      <c r="F10709" t="s">
        <v>18909</v>
      </c>
      <c r="G10709" s="2">
        <v>44718</v>
      </c>
      <c r="H10709" s="2">
        <v>44718</v>
      </c>
      <c r="I10709" s="2"/>
      <c r="J10709" s="19">
        <f t="shared" si="251"/>
        <v>44898</v>
      </c>
      <c r="K10709" s="2">
        <v>44901</v>
      </c>
      <c r="L10709" s="5" t="s">
        <v>31</v>
      </c>
      <c r="M10709" t="s">
        <v>63</v>
      </c>
      <c r="N10709" t="s">
        <v>32</v>
      </c>
      <c r="O10709" t="s">
        <v>28969</v>
      </c>
      <c r="P10709" t="s">
        <v>16814</v>
      </c>
      <c r="Q10709" t="s">
        <v>29012</v>
      </c>
      <c r="R10709" t="s">
        <v>67</v>
      </c>
      <c r="S10709" t="s">
        <v>79</v>
      </c>
      <c r="T10709" t="s">
        <v>69</v>
      </c>
      <c r="U10709" t="s">
        <v>299</v>
      </c>
      <c r="V10709" t="s">
        <v>299</v>
      </c>
      <c r="W10709" t="s">
        <v>299</v>
      </c>
    </row>
    <row r="10710" spans="1:23" hidden="1" x14ac:dyDescent="0.2">
      <c r="A10710" t="s">
        <v>57</v>
      </c>
      <c r="B10710" t="s">
        <v>36745</v>
      </c>
      <c r="C10710" t="s">
        <v>36746</v>
      </c>
      <c r="D10710" t="s">
        <v>36747</v>
      </c>
      <c r="E10710" t="s">
        <v>107</v>
      </c>
      <c r="F10710" t="s">
        <v>27356</v>
      </c>
      <c r="G10710" s="2">
        <v>44718</v>
      </c>
      <c r="H10710" s="2">
        <v>44718</v>
      </c>
      <c r="I10710" s="2"/>
      <c r="J10710" s="19">
        <f t="shared" si="251"/>
        <v>44898</v>
      </c>
      <c r="K10710" s="2">
        <v>44901</v>
      </c>
      <c r="L10710" s="5" t="s">
        <v>31</v>
      </c>
      <c r="M10710" t="s">
        <v>63</v>
      </c>
      <c r="N10710" t="s">
        <v>32</v>
      </c>
      <c r="O10710" t="s">
        <v>28969</v>
      </c>
      <c r="P10710" t="s">
        <v>16814</v>
      </c>
      <c r="Q10710" t="s">
        <v>30138</v>
      </c>
      <c r="R10710" t="s">
        <v>67</v>
      </c>
      <c r="S10710" t="s">
        <v>90</v>
      </c>
      <c r="T10710" t="s">
        <v>69</v>
      </c>
      <c r="U10710" t="s">
        <v>299</v>
      </c>
      <c r="V10710" t="s">
        <v>299</v>
      </c>
      <c r="W10710" t="s">
        <v>299</v>
      </c>
    </row>
    <row r="10711" spans="1:23" hidden="1" x14ac:dyDescent="0.2">
      <c r="A10711" t="s">
        <v>57</v>
      </c>
      <c r="B10711" t="s">
        <v>36748</v>
      </c>
      <c r="C10711" t="s">
        <v>10275</v>
      </c>
      <c r="D10711" t="s">
        <v>36749</v>
      </c>
      <c r="E10711" t="s">
        <v>107</v>
      </c>
      <c r="F10711" t="s">
        <v>18909</v>
      </c>
      <c r="G10711" s="2">
        <v>44718</v>
      </c>
      <c r="H10711" s="2">
        <v>44718</v>
      </c>
      <c r="I10711" s="2"/>
      <c r="J10711" s="19">
        <f t="shared" si="251"/>
        <v>44898</v>
      </c>
      <c r="K10711" s="2">
        <v>44901</v>
      </c>
      <c r="L10711" s="5" t="s">
        <v>31</v>
      </c>
      <c r="M10711" t="s">
        <v>77</v>
      </c>
      <c r="N10711" t="s">
        <v>32</v>
      </c>
      <c r="O10711" t="s">
        <v>28969</v>
      </c>
      <c r="P10711" t="s">
        <v>16814</v>
      </c>
      <c r="Q10711" t="s">
        <v>35141</v>
      </c>
      <c r="R10711" t="s">
        <v>67</v>
      </c>
      <c r="S10711" t="s">
        <v>79</v>
      </c>
      <c r="T10711" t="s">
        <v>80</v>
      </c>
      <c r="U10711" t="s">
        <v>36750</v>
      </c>
      <c r="V10711" t="s">
        <v>36749</v>
      </c>
      <c r="W10711" t="s">
        <v>82</v>
      </c>
    </row>
    <row r="10712" spans="1:23" hidden="1" x14ac:dyDescent="0.2">
      <c r="A10712" t="s">
        <v>57</v>
      </c>
      <c r="B10712" t="s">
        <v>36751</v>
      </c>
      <c r="C10712" t="s">
        <v>14995</v>
      </c>
      <c r="D10712" t="s">
        <v>36752</v>
      </c>
      <c r="E10712" t="s">
        <v>107</v>
      </c>
      <c r="F10712" t="s">
        <v>18038</v>
      </c>
      <c r="G10712" s="2">
        <v>44718</v>
      </c>
      <c r="H10712" s="2">
        <v>44718</v>
      </c>
      <c r="I10712" s="2"/>
      <c r="J10712" s="19">
        <f t="shared" si="251"/>
        <v>44898</v>
      </c>
      <c r="K10712" s="2">
        <v>44901</v>
      </c>
      <c r="L10712" s="5" t="s">
        <v>31</v>
      </c>
      <c r="M10712" t="s">
        <v>63</v>
      </c>
      <c r="N10712" t="s">
        <v>32</v>
      </c>
      <c r="O10712" t="s">
        <v>28969</v>
      </c>
      <c r="P10712" t="s">
        <v>16814</v>
      </c>
      <c r="Q10712" t="s">
        <v>30942</v>
      </c>
      <c r="R10712" t="s">
        <v>67</v>
      </c>
      <c r="S10712" t="s">
        <v>179</v>
      </c>
      <c r="T10712" t="s">
        <v>69</v>
      </c>
      <c r="U10712" t="s">
        <v>299</v>
      </c>
      <c r="V10712" t="s">
        <v>299</v>
      </c>
      <c r="W10712" t="s">
        <v>299</v>
      </c>
    </row>
    <row r="10713" spans="1:23" hidden="1" x14ac:dyDescent="0.2">
      <c r="A10713" t="s">
        <v>57</v>
      </c>
      <c r="B10713" t="s">
        <v>36753</v>
      </c>
      <c r="C10713" t="s">
        <v>10869</v>
      </c>
      <c r="D10713" t="s">
        <v>36754</v>
      </c>
      <c r="E10713" t="s">
        <v>86</v>
      </c>
      <c r="F10713" t="s">
        <v>31222</v>
      </c>
      <c r="G10713" s="2">
        <v>44719</v>
      </c>
      <c r="H10713" s="2">
        <v>44714</v>
      </c>
      <c r="I10713" s="2"/>
      <c r="J10713" s="19">
        <f t="shared" si="251"/>
        <v>44894</v>
      </c>
      <c r="K10713" s="2">
        <v>44897</v>
      </c>
      <c r="L10713" s="5" t="s">
        <v>31</v>
      </c>
      <c r="M10713" t="s">
        <v>269</v>
      </c>
      <c r="N10713" t="s">
        <v>32</v>
      </c>
      <c r="O10713" t="s">
        <v>28969</v>
      </c>
      <c r="P10713" t="s">
        <v>16814</v>
      </c>
      <c r="Q10713" t="s">
        <v>32205</v>
      </c>
      <c r="R10713" t="s">
        <v>67</v>
      </c>
      <c r="S10713" t="s">
        <v>271</v>
      </c>
      <c r="T10713" t="s">
        <v>80</v>
      </c>
      <c r="U10713" t="s">
        <v>299</v>
      </c>
      <c r="V10713" t="s">
        <v>299</v>
      </c>
      <c r="W10713" t="s">
        <v>299</v>
      </c>
    </row>
    <row r="10714" spans="1:23" hidden="1" x14ac:dyDescent="0.2">
      <c r="A10714" t="s">
        <v>57</v>
      </c>
      <c r="B10714" t="s">
        <v>36755</v>
      </c>
      <c r="C10714" t="s">
        <v>3787</v>
      </c>
      <c r="D10714" t="s">
        <v>36756</v>
      </c>
      <c r="E10714" t="s">
        <v>107</v>
      </c>
      <c r="F10714" t="s">
        <v>9388</v>
      </c>
      <c r="G10714" s="2">
        <v>44719</v>
      </c>
      <c r="H10714" s="2">
        <v>44697</v>
      </c>
      <c r="I10714" s="2"/>
      <c r="J10714" s="19">
        <f t="shared" si="251"/>
        <v>44877</v>
      </c>
      <c r="K10714" s="2">
        <v>44881</v>
      </c>
      <c r="L10714" s="5" t="s">
        <v>31</v>
      </c>
      <c r="M10714" t="s">
        <v>138</v>
      </c>
      <c r="N10714" t="s">
        <v>32</v>
      </c>
      <c r="O10714" t="s">
        <v>28969</v>
      </c>
      <c r="P10714" t="s">
        <v>16814</v>
      </c>
      <c r="Q10714" t="s">
        <v>32936</v>
      </c>
      <c r="R10714" t="s">
        <v>67</v>
      </c>
      <c r="S10714" t="s">
        <v>1566</v>
      </c>
      <c r="T10714" t="s">
        <v>69</v>
      </c>
      <c r="U10714" t="s">
        <v>36757</v>
      </c>
      <c r="V10714" t="s">
        <v>36756</v>
      </c>
      <c r="W10714" t="s">
        <v>142</v>
      </c>
    </row>
    <row r="10715" spans="1:23" hidden="1" x14ac:dyDescent="0.2">
      <c r="A10715" t="s">
        <v>57</v>
      </c>
      <c r="B10715" t="s">
        <v>36758</v>
      </c>
      <c r="C10715" t="s">
        <v>36759</v>
      </c>
      <c r="D10715" t="s">
        <v>36760</v>
      </c>
      <c r="E10715" t="s">
        <v>804</v>
      </c>
      <c r="F10715" t="s">
        <v>26691</v>
      </c>
      <c r="G10715" s="2">
        <v>44719</v>
      </c>
      <c r="H10715" s="2">
        <v>44713</v>
      </c>
      <c r="I10715" s="2"/>
      <c r="J10715" s="19">
        <f t="shared" si="251"/>
        <v>44893</v>
      </c>
      <c r="K10715" s="2">
        <v>44896</v>
      </c>
      <c r="L10715" s="5" t="s">
        <v>31</v>
      </c>
      <c r="M10715" t="s">
        <v>88</v>
      </c>
      <c r="N10715" t="s">
        <v>32</v>
      </c>
      <c r="O10715" t="s">
        <v>28969</v>
      </c>
      <c r="P10715" t="s">
        <v>16814</v>
      </c>
      <c r="Q10715" t="s">
        <v>29003</v>
      </c>
      <c r="R10715" t="s">
        <v>67</v>
      </c>
      <c r="S10715" t="s">
        <v>90</v>
      </c>
      <c r="T10715" t="s">
        <v>80</v>
      </c>
      <c r="U10715" t="s">
        <v>36761</v>
      </c>
      <c r="V10715" t="s">
        <v>36760</v>
      </c>
      <c r="W10715" t="s">
        <v>92</v>
      </c>
    </row>
    <row r="10716" spans="1:23" hidden="1" x14ac:dyDescent="0.2">
      <c r="A10716" t="s">
        <v>57</v>
      </c>
      <c r="B10716" t="s">
        <v>36762</v>
      </c>
      <c r="C10716" t="s">
        <v>3787</v>
      </c>
      <c r="D10716" t="s">
        <v>36763</v>
      </c>
      <c r="E10716" t="s">
        <v>107</v>
      </c>
      <c r="F10716" t="s">
        <v>8700</v>
      </c>
      <c r="G10716" s="2">
        <v>44719</v>
      </c>
      <c r="H10716" s="2">
        <v>44697</v>
      </c>
      <c r="I10716" s="2"/>
      <c r="J10716" s="19">
        <f t="shared" si="251"/>
        <v>44877</v>
      </c>
      <c r="K10716" s="2">
        <v>44881</v>
      </c>
      <c r="L10716" s="5" t="s">
        <v>31</v>
      </c>
      <c r="M10716" t="s">
        <v>269</v>
      </c>
      <c r="N10716" t="s">
        <v>32</v>
      </c>
      <c r="O10716" t="s">
        <v>28969</v>
      </c>
      <c r="P10716" t="s">
        <v>16814</v>
      </c>
      <c r="Q10716" t="s">
        <v>31050</v>
      </c>
      <c r="R10716" t="s">
        <v>67</v>
      </c>
      <c r="S10716" t="s">
        <v>271</v>
      </c>
      <c r="T10716" t="s">
        <v>80</v>
      </c>
      <c r="U10716" t="s">
        <v>36764</v>
      </c>
      <c r="V10716" t="s">
        <v>36763</v>
      </c>
      <c r="W10716" t="s">
        <v>274</v>
      </c>
    </row>
    <row r="10717" spans="1:23" hidden="1" x14ac:dyDescent="0.2">
      <c r="A10717" t="s">
        <v>57</v>
      </c>
      <c r="B10717" t="s">
        <v>36765</v>
      </c>
      <c r="C10717" t="s">
        <v>14533</v>
      </c>
      <c r="D10717" t="s">
        <v>36766</v>
      </c>
      <c r="E10717" t="s">
        <v>107</v>
      </c>
      <c r="F10717" t="s">
        <v>32830</v>
      </c>
      <c r="G10717" s="2">
        <v>44719</v>
      </c>
      <c r="H10717" s="2">
        <v>44719</v>
      </c>
      <c r="I10717" s="2"/>
      <c r="J10717" s="19">
        <f t="shared" si="251"/>
        <v>44899</v>
      </c>
      <c r="K10717" s="2">
        <v>44902</v>
      </c>
      <c r="L10717" s="5" t="s">
        <v>31</v>
      </c>
      <c r="M10717" t="s">
        <v>138</v>
      </c>
      <c r="N10717" t="s">
        <v>32</v>
      </c>
      <c r="O10717" t="s">
        <v>28969</v>
      </c>
      <c r="P10717" t="s">
        <v>16814</v>
      </c>
      <c r="Q10717" t="s">
        <v>32242</v>
      </c>
      <c r="R10717" t="s">
        <v>67</v>
      </c>
      <c r="S10717" t="s">
        <v>824</v>
      </c>
      <c r="T10717" t="s">
        <v>69</v>
      </c>
      <c r="U10717" t="s">
        <v>299</v>
      </c>
      <c r="V10717" t="s">
        <v>299</v>
      </c>
      <c r="W10717" t="s">
        <v>299</v>
      </c>
    </row>
    <row r="10718" spans="1:23" hidden="1" x14ac:dyDescent="0.2">
      <c r="A10718" t="s">
        <v>57</v>
      </c>
      <c r="B10718" t="s">
        <v>36767</v>
      </c>
      <c r="C10718" t="s">
        <v>19892</v>
      </c>
      <c r="D10718" t="s">
        <v>36768</v>
      </c>
      <c r="E10718" t="s">
        <v>86</v>
      </c>
      <c r="F10718" t="s">
        <v>22630</v>
      </c>
      <c r="G10718" s="2">
        <v>44719</v>
      </c>
      <c r="H10718" s="2">
        <v>44699</v>
      </c>
      <c r="I10718" s="2"/>
      <c r="J10718" s="19">
        <f t="shared" si="251"/>
        <v>44879</v>
      </c>
      <c r="K10718" s="2">
        <v>44883</v>
      </c>
      <c r="L10718" s="5" t="s">
        <v>31</v>
      </c>
      <c r="M10718" t="s">
        <v>98</v>
      </c>
      <c r="N10718" t="s">
        <v>32</v>
      </c>
      <c r="O10718" t="s">
        <v>28969</v>
      </c>
      <c r="P10718" t="s">
        <v>16814</v>
      </c>
      <c r="Q10718" t="s">
        <v>28987</v>
      </c>
      <c r="R10718" t="s">
        <v>67</v>
      </c>
      <c r="S10718" t="s">
        <v>100</v>
      </c>
      <c r="T10718" t="s">
        <v>80</v>
      </c>
      <c r="U10718" t="s">
        <v>35511</v>
      </c>
      <c r="V10718" t="s">
        <v>35512</v>
      </c>
      <c r="W10718" t="s">
        <v>103</v>
      </c>
    </row>
    <row r="10719" spans="1:23" hidden="1" x14ac:dyDescent="0.2">
      <c r="A10719" t="s">
        <v>57</v>
      </c>
      <c r="B10719" t="s">
        <v>36769</v>
      </c>
      <c r="C10719" t="s">
        <v>36770</v>
      </c>
      <c r="D10719" t="s">
        <v>36771</v>
      </c>
      <c r="E10719" t="s">
        <v>96</v>
      </c>
      <c r="F10719" t="s">
        <v>18418</v>
      </c>
      <c r="G10719" s="2">
        <v>44719</v>
      </c>
      <c r="H10719" s="2">
        <v>44719</v>
      </c>
      <c r="I10719" s="2"/>
      <c r="J10719" s="19">
        <f t="shared" si="251"/>
        <v>44899</v>
      </c>
      <c r="K10719" s="2">
        <v>44902</v>
      </c>
      <c r="L10719" s="5" t="s">
        <v>31</v>
      </c>
      <c r="M10719" t="s">
        <v>163</v>
      </c>
      <c r="N10719" t="s">
        <v>32</v>
      </c>
      <c r="O10719" t="s">
        <v>28969</v>
      </c>
      <c r="P10719" t="s">
        <v>16814</v>
      </c>
      <c r="Q10719" t="s">
        <v>30967</v>
      </c>
      <c r="R10719" t="s">
        <v>67</v>
      </c>
      <c r="S10719" t="s">
        <v>179</v>
      </c>
      <c r="T10719" t="s">
        <v>80</v>
      </c>
      <c r="U10719" t="s">
        <v>36772</v>
      </c>
      <c r="V10719" t="s">
        <v>36771</v>
      </c>
      <c r="W10719" t="s">
        <v>167</v>
      </c>
    </row>
    <row r="10720" spans="1:23" hidden="1" x14ac:dyDescent="0.2">
      <c r="A10720" t="s">
        <v>57</v>
      </c>
      <c r="B10720" t="s">
        <v>36773</v>
      </c>
      <c r="C10720" t="s">
        <v>22134</v>
      </c>
      <c r="D10720" t="s">
        <v>36774</v>
      </c>
      <c r="E10720" t="s">
        <v>96</v>
      </c>
      <c r="F10720" t="s">
        <v>36124</v>
      </c>
      <c r="G10720" s="2">
        <v>44719</v>
      </c>
      <c r="H10720" s="2">
        <v>44715</v>
      </c>
      <c r="I10720" s="2"/>
      <c r="J10720" s="19">
        <f t="shared" si="251"/>
        <v>44895</v>
      </c>
      <c r="K10720" s="2">
        <v>44898</v>
      </c>
      <c r="L10720" s="5" t="s">
        <v>31</v>
      </c>
      <c r="M10720" t="s">
        <v>88</v>
      </c>
      <c r="N10720" t="s">
        <v>32</v>
      </c>
      <c r="O10720" t="s">
        <v>28969</v>
      </c>
      <c r="P10720" t="s">
        <v>16814</v>
      </c>
      <c r="Q10720" t="s">
        <v>29003</v>
      </c>
      <c r="R10720" t="s">
        <v>67</v>
      </c>
      <c r="S10720" t="s">
        <v>90</v>
      </c>
      <c r="T10720" t="s">
        <v>80</v>
      </c>
      <c r="U10720" t="s">
        <v>36775</v>
      </c>
      <c r="V10720" t="s">
        <v>36774</v>
      </c>
      <c r="W10720" t="s">
        <v>92</v>
      </c>
    </row>
    <row r="10721" spans="1:23" hidden="1" x14ac:dyDescent="0.2">
      <c r="A10721" t="s">
        <v>57</v>
      </c>
      <c r="B10721" t="s">
        <v>36776</v>
      </c>
      <c r="C10721" t="s">
        <v>3985</v>
      </c>
      <c r="D10721" t="s">
        <v>36777</v>
      </c>
      <c r="E10721" t="s">
        <v>115</v>
      </c>
      <c r="F10721" t="s">
        <v>36482</v>
      </c>
      <c r="G10721" s="2">
        <v>44719</v>
      </c>
      <c r="H10721" s="2">
        <v>44714</v>
      </c>
      <c r="I10721" s="2"/>
      <c r="J10721" s="19">
        <f t="shared" si="251"/>
        <v>44894</v>
      </c>
      <c r="K10721" s="2">
        <v>44897</v>
      </c>
      <c r="L10721" s="5" t="s">
        <v>31</v>
      </c>
      <c r="M10721" t="s">
        <v>269</v>
      </c>
      <c r="N10721" t="s">
        <v>32</v>
      </c>
      <c r="O10721" t="s">
        <v>28969</v>
      </c>
      <c r="P10721" t="s">
        <v>16814</v>
      </c>
      <c r="Q10721" t="s">
        <v>32185</v>
      </c>
      <c r="R10721" t="s">
        <v>201</v>
      </c>
      <c r="S10721" t="s">
        <v>271</v>
      </c>
      <c r="T10721" t="s">
        <v>202</v>
      </c>
      <c r="U10721" t="s">
        <v>299</v>
      </c>
      <c r="V10721" t="s">
        <v>299</v>
      </c>
      <c r="W10721" t="s">
        <v>299</v>
      </c>
    </row>
    <row r="10722" spans="1:23" hidden="1" x14ac:dyDescent="0.2">
      <c r="A10722" t="s">
        <v>57</v>
      </c>
      <c r="B10722" t="s">
        <v>36778</v>
      </c>
      <c r="C10722" t="s">
        <v>3985</v>
      </c>
      <c r="D10722" t="s">
        <v>36779</v>
      </c>
      <c r="E10722" t="s">
        <v>115</v>
      </c>
      <c r="F10722" t="s">
        <v>28723</v>
      </c>
      <c r="G10722" s="2">
        <v>44719</v>
      </c>
      <c r="H10722" s="2">
        <v>44714</v>
      </c>
      <c r="I10722" s="2"/>
      <c r="J10722" s="19">
        <f t="shared" si="251"/>
        <v>44894</v>
      </c>
      <c r="K10722" s="2">
        <v>44897</v>
      </c>
      <c r="L10722" s="5" t="s">
        <v>31</v>
      </c>
      <c r="M10722" t="s">
        <v>138</v>
      </c>
      <c r="N10722" t="s">
        <v>32</v>
      </c>
      <c r="O10722" t="s">
        <v>28969</v>
      </c>
      <c r="P10722" t="s">
        <v>16814</v>
      </c>
      <c r="Q10722" t="s">
        <v>30583</v>
      </c>
      <c r="R10722" t="s">
        <v>67</v>
      </c>
      <c r="S10722" t="s">
        <v>100</v>
      </c>
      <c r="T10722" t="s">
        <v>69</v>
      </c>
      <c r="U10722" t="s">
        <v>36780</v>
      </c>
      <c r="V10722" t="s">
        <v>36779</v>
      </c>
      <c r="W10722" t="s">
        <v>142</v>
      </c>
    </row>
    <row r="10723" spans="1:23" hidden="1" x14ac:dyDescent="0.2">
      <c r="A10723" t="s">
        <v>57</v>
      </c>
      <c r="B10723" t="s">
        <v>36781</v>
      </c>
      <c r="C10723" t="s">
        <v>36782</v>
      </c>
      <c r="D10723" t="s">
        <v>36783</v>
      </c>
      <c r="E10723" t="s">
        <v>804</v>
      </c>
      <c r="F10723" t="s">
        <v>18960</v>
      </c>
      <c r="G10723" s="2">
        <v>44719</v>
      </c>
      <c r="H10723" s="2">
        <v>44712</v>
      </c>
      <c r="I10723" s="2"/>
      <c r="J10723" s="19">
        <f t="shared" si="251"/>
        <v>44892</v>
      </c>
      <c r="K10723" s="2">
        <v>44895</v>
      </c>
      <c r="L10723" s="5" t="s">
        <v>31</v>
      </c>
      <c r="M10723" t="s">
        <v>63</v>
      </c>
      <c r="N10723" t="s">
        <v>32</v>
      </c>
      <c r="O10723" t="s">
        <v>28969</v>
      </c>
      <c r="P10723" t="s">
        <v>16814</v>
      </c>
      <c r="Q10723" t="s">
        <v>35037</v>
      </c>
      <c r="R10723" t="s">
        <v>67</v>
      </c>
      <c r="S10723" t="s">
        <v>583</v>
      </c>
      <c r="T10723" t="s">
        <v>80</v>
      </c>
      <c r="U10723" t="s">
        <v>36784</v>
      </c>
      <c r="V10723" t="s">
        <v>36783</v>
      </c>
      <c r="W10723" t="s">
        <v>71</v>
      </c>
    </row>
    <row r="10724" spans="1:23" hidden="1" x14ac:dyDescent="0.2">
      <c r="A10724" t="s">
        <v>57</v>
      </c>
      <c r="B10724" t="s">
        <v>36785</v>
      </c>
      <c r="C10724" t="s">
        <v>15905</v>
      </c>
      <c r="D10724" t="s">
        <v>36786</v>
      </c>
      <c r="E10724" t="s">
        <v>107</v>
      </c>
      <c r="F10724" t="s">
        <v>31787</v>
      </c>
      <c r="G10724" s="2">
        <v>44719</v>
      </c>
      <c r="H10724" s="2">
        <v>44705</v>
      </c>
      <c r="I10724" s="2"/>
      <c r="J10724" s="19">
        <f t="shared" si="251"/>
        <v>44885</v>
      </c>
      <c r="K10724" s="2">
        <v>44889</v>
      </c>
      <c r="L10724" s="5" t="s">
        <v>31</v>
      </c>
      <c r="M10724" t="s">
        <v>269</v>
      </c>
      <c r="N10724" t="s">
        <v>32</v>
      </c>
      <c r="O10724" t="s">
        <v>28969</v>
      </c>
      <c r="P10724" t="s">
        <v>16814</v>
      </c>
      <c r="Q10724" t="s">
        <v>16824</v>
      </c>
      <c r="R10724" t="s">
        <v>67</v>
      </c>
      <c r="S10724" t="s">
        <v>430</v>
      </c>
      <c r="T10724" t="s">
        <v>69</v>
      </c>
      <c r="U10724" t="s">
        <v>36787</v>
      </c>
      <c r="V10724" t="s">
        <v>36788</v>
      </c>
      <c r="W10724" t="s">
        <v>274</v>
      </c>
    </row>
    <row r="10725" spans="1:23" hidden="1" x14ac:dyDescent="0.2">
      <c r="A10725" t="s">
        <v>57</v>
      </c>
      <c r="B10725" t="s">
        <v>36789</v>
      </c>
      <c r="C10725" t="s">
        <v>5125</v>
      </c>
      <c r="D10725" t="s">
        <v>36790</v>
      </c>
      <c r="E10725" t="s">
        <v>107</v>
      </c>
      <c r="F10725" t="s">
        <v>33720</v>
      </c>
      <c r="G10725" s="2">
        <v>44719</v>
      </c>
      <c r="H10725" s="2">
        <v>44714</v>
      </c>
      <c r="I10725" s="2"/>
      <c r="J10725" s="19">
        <f t="shared" si="251"/>
        <v>44894</v>
      </c>
      <c r="K10725" s="2">
        <v>44897</v>
      </c>
      <c r="L10725" s="5" t="s">
        <v>31</v>
      </c>
      <c r="M10725" t="s">
        <v>63</v>
      </c>
      <c r="N10725" t="s">
        <v>32</v>
      </c>
      <c r="O10725" t="s">
        <v>28969</v>
      </c>
      <c r="P10725" t="s">
        <v>16814</v>
      </c>
      <c r="Q10725" t="s">
        <v>32185</v>
      </c>
      <c r="R10725" t="s">
        <v>67</v>
      </c>
      <c r="S10725" t="s">
        <v>125</v>
      </c>
      <c r="T10725" t="s">
        <v>69</v>
      </c>
      <c r="U10725" t="s">
        <v>299</v>
      </c>
      <c r="V10725" t="s">
        <v>299</v>
      </c>
      <c r="W10725" t="s">
        <v>299</v>
      </c>
    </row>
    <row r="10726" spans="1:23" hidden="1" x14ac:dyDescent="0.2">
      <c r="A10726" t="s">
        <v>57</v>
      </c>
      <c r="B10726" t="s">
        <v>36791</v>
      </c>
      <c r="C10726" t="s">
        <v>27894</v>
      </c>
      <c r="D10726" t="s">
        <v>36792</v>
      </c>
      <c r="E10726" t="s">
        <v>107</v>
      </c>
      <c r="F10726" t="s">
        <v>22645</v>
      </c>
      <c r="G10726" s="2">
        <v>44719</v>
      </c>
      <c r="H10726" s="2">
        <v>44719</v>
      </c>
      <c r="I10726" s="2"/>
      <c r="J10726" s="19">
        <f t="shared" si="251"/>
        <v>44899</v>
      </c>
      <c r="K10726" s="2">
        <v>44902</v>
      </c>
      <c r="L10726" s="5" t="s">
        <v>31</v>
      </c>
      <c r="M10726" t="s">
        <v>63</v>
      </c>
      <c r="N10726" t="s">
        <v>32</v>
      </c>
      <c r="O10726" t="s">
        <v>28969</v>
      </c>
      <c r="P10726" t="s">
        <v>16814</v>
      </c>
      <c r="Q10726" t="s">
        <v>30138</v>
      </c>
      <c r="R10726" t="s">
        <v>67</v>
      </c>
      <c r="S10726" t="s">
        <v>90</v>
      </c>
      <c r="T10726" t="s">
        <v>69</v>
      </c>
      <c r="U10726" t="s">
        <v>299</v>
      </c>
      <c r="V10726" t="s">
        <v>299</v>
      </c>
      <c r="W10726" t="s">
        <v>299</v>
      </c>
    </row>
    <row r="10727" spans="1:23" hidden="1" x14ac:dyDescent="0.2">
      <c r="A10727" t="s">
        <v>57</v>
      </c>
      <c r="B10727" t="s">
        <v>36793</v>
      </c>
      <c r="C10727" t="s">
        <v>3896</v>
      </c>
      <c r="D10727" t="s">
        <v>36794</v>
      </c>
      <c r="E10727" t="s">
        <v>136</v>
      </c>
      <c r="F10727" t="s">
        <v>137</v>
      </c>
      <c r="G10727" s="2">
        <v>44719</v>
      </c>
      <c r="H10727" s="2">
        <v>44719</v>
      </c>
      <c r="I10727" s="2"/>
      <c r="J10727" s="19">
        <f t="shared" si="251"/>
        <v>44899</v>
      </c>
      <c r="K10727" s="2">
        <v>44902</v>
      </c>
      <c r="L10727" s="5" t="s">
        <v>31</v>
      </c>
      <c r="M10727" t="s">
        <v>138</v>
      </c>
      <c r="N10727" t="s">
        <v>32</v>
      </c>
      <c r="O10727" t="s">
        <v>28969</v>
      </c>
      <c r="P10727" t="s">
        <v>16814</v>
      </c>
      <c r="Q10727" t="s">
        <v>28973</v>
      </c>
      <c r="R10727" t="s">
        <v>67</v>
      </c>
      <c r="S10727" t="s">
        <v>4145</v>
      </c>
      <c r="T10727" t="s">
        <v>80</v>
      </c>
      <c r="U10727" t="s">
        <v>36795</v>
      </c>
      <c r="V10727" t="s">
        <v>36794</v>
      </c>
      <c r="W10727" t="s">
        <v>142</v>
      </c>
    </row>
    <row r="10728" spans="1:23" hidden="1" x14ac:dyDescent="0.2">
      <c r="A10728" t="s">
        <v>57</v>
      </c>
      <c r="B10728" t="s">
        <v>36796</v>
      </c>
      <c r="C10728" t="s">
        <v>36797</v>
      </c>
      <c r="D10728" t="s">
        <v>36798</v>
      </c>
      <c r="E10728" t="s">
        <v>86</v>
      </c>
      <c r="F10728" t="s">
        <v>31222</v>
      </c>
      <c r="G10728" s="2">
        <v>44719</v>
      </c>
      <c r="H10728" s="2">
        <v>44714</v>
      </c>
      <c r="I10728" s="2"/>
      <c r="J10728" s="19">
        <f t="shared" si="251"/>
        <v>44894</v>
      </c>
      <c r="K10728" s="2">
        <v>44897</v>
      </c>
      <c r="L10728" s="5" t="s">
        <v>31</v>
      </c>
      <c r="M10728" t="s">
        <v>138</v>
      </c>
      <c r="N10728" t="s">
        <v>32</v>
      </c>
      <c r="O10728" t="s">
        <v>28969</v>
      </c>
      <c r="P10728" t="s">
        <v>16814</v>
      </c>
      <c r="Q10728" t="s">
        <v>33301</v>
      </c>
      <c r="R10728" t="s">
        <v>67</v>
      </c>
      <c r="S10728" t="s">
        <v>4145</v>
      </c>
      <c r="T10728" t="s">
        <v>69</v>
      </c>
      <c r="U10728" t="s">
        <v>299</v>
      </c>
      <c r="V10728" t="s">
        <v>299</v>
      </c>
      <c r="W10728" t="s">
        <v>299</v>
      </c>
    </row>
    <row r="10729" spans="1:23" hidden="1" x14ac:dyDescent="0.2">
      <c r="A10729" t="s">
        <v>57</v>
      </c>
      <c r="B10729" t="s">
        <v>36799</v>
      </c>
      <c r="C10729" t="s">
        <v>36800</v>
      </c>
      <c r="D10729" t="s">
        <v>36801</v>
      </c>
      <c r="E10729" t="s">
        <v>107</v>
      </c>
      <c r="F10729" t="s">
        <v>18909</v>
      </c>
      <c r="G10729" s="2">
        <v>44719</v>
      </c>
      <c r="H10729" s="2">
        <v>44719</v>
      </c>
      <c r="I10729" s="2"/>
      <c r="J10729" s="19">
        <f t="shared" si="251"/>
        <v>44899</v>
      </c>
      <c r="K10729" s="2">
        <v>44902</v>
      </c>
      <c r="L10729" s="5" t="s">
        <v>31</v>
      </c>
      <c r="M10729" t="s">
        <v>294</v>
      </c>
      <c r="N10729" t="s">
        <v>32</v>
      </c>
      <c r="O10729" t="s">
        <v>28969</v>
      </c>
      <c r="P10729" t="s">
        <v>16814</v>
      </c>
      <c r="Q10729" t="s">
        <v>29012</v>
      </c>
      <c r="R10729" t="s">
        <v>296</v>
      </c>
      <c r="S10729" t="s">
        <v>297</v>
      </c>
      <c r="T10729" t="s">
        <v>298</v>
      </c>
      <c r="U10729" t="s">
        <v>299</v>
      </c>
      <c r="V10729" t="s">
        <v>299</v>
      </c>
      <c r="W10729" t="s">
        <v>299</v>
      </c>
    </row>
    <row r="10730" spans="1:23" hidden="1" x14ac:dyDescent="0.2">
      <c r="A10730" t="s">
        <v>57</v>
      </c>
      <c r="B10730" t="s">
        <v>36802</v>
      </c>
      <c r="C10730" t="s">
        <v>36803</v>
      </c>
      <c r="D10730" t="s">
        <v>36804</v>
      </c>
      <c r="E10730" t="s">
        <v>96</v>
      </c>
      <c r="F10730" t="s">
        <v>547</v>
      </c>
      <c r="G10730" s="2">
        <v>44719</v>
      </c>
      <c r="H10730" s="2">
        <v>44719</v>
      </c>
      <c r="I10730" s="2"/>
      <c r="J10730" s="19">
        <f t="shared" si="251"/>
        <v>44899</v>
      </c>
      <c r="K10730" s="2">
        <v>44902</v>
      </c>
      <c r="L10730" s="5" t="s">
        <v>31</v>
      </c>
      <c r="M10730" t="s">
        <v>88</v>
      </c>
      <c r="N10730" t="s">
        <v>32</v>
      </c>
      <c r="O10730" t="s">
        <v>28969</v>
      </c>
      <c r="P10730" t="s">
        <v>16814</v>
      </c>
      <c r="Q10730" t="s">
        <v>30138</v>
      </c>
      <c r="R10730" t="s">
        <v>67</v>
      </c>
      <c r="S10730" t="s">
        <v>90</v>
      </c>
      <c r="T10730" t="s">
        <v>80</v>
      </c>
      <c r="U10730" t="s">
        <v>31056</v>
      </c>
      <c r="V10730" t="s">
        <v>31054</v>
      </c>
      <c r="W10730" t="s">
        <v>92</v>
      </c>
    </row>
    <row r="10731" spans="1:23" hidden="1" x14ac:dyDescent="0.2">
      <c r="A10731" t="s">
        <v>57</v>
      </c>
      <c r="B10731" t="s">
        <v>36805</v>
      </c>
      <c r="C10731" t="s">
        <v>30949</v>
      </c>
      <c r="D10731" t="s">
        <v>36806</v>
      </c>
      <c r="E10731" t="s">
        <v>96</v>
      </c>
      <c r="F10731" t="s">
        <v>27739</v>
      </c>
      <c r="G10731" s="2">
        <v>44719</v>
      </c>
      <c r="H10731" s="2">
        <v>44719</v>
      </c>
      <c r="I10731" s="2"/>
      <c r="J10731" s="19">
        <f t="shared" si="251"/>
        <v>44899</v>
      </c>
      <c r="K10731" s="2">
        <v>44902</v>
      </c>
      <c r="L10731" s="5" t="s">
        <v>31</v>
      </c>
      <c r="M10731" t="s">
        <v>294</v>
      </c>
      <c r="N10731" t="s">
        <v>32</v>
      </c>
      <c r="O10731" t="s">
        <v>28969</v>
      </c>
      <c r="P10731" t="s">
        <v>16814</v>
      </c>
      <c r="Q10731" t="s">
        <v>35400</v>
      </c>
      <c r="R10731" t="s">
        <v>296</v>
      </c>
      <c r="S10731" t="s">
        <v>297</v>
      </c>
      <c r="T10731" t="s">
        <v>298</v>
      </c>
      <c r="U10731" t="s">
        <v>299</v>
      </c>
      <c r="V10731" t="s">
        <v>299</v>
      </c>
      <c r="W10731" t="s">
        <v>299</v>
      </c>
    </row>
    <row r="10732" spans="1:23" hidden="1" x14ac:dyDescent="0.2">
      <c r="A10732" t="s">
        <v>57</v>
      </c>
      <c r="B10732" t="s">
        <v>36807</v>
      </c>
      <c r="C10732" t="s">
        <v>2101</v>
      </c>
      <c r="D10732" t="s">
        <v>36808</v>
      </c>
      <c r="E10732" t="s">
        <v>176</v>
      </c>
      <c r="F10732" t="s">
        <v>17793</v>
      </c>
      <c r="G10732" s="2">
        <v>44719</v>
      </c>
      <c r="H10732" s="2">
        <v>44713</v>
      </c>
      <c r="I10732" s="2"/>
      <c r="J10732" s="19">
        <f t="shared" si="251"/>
        <v>44893</v>
      </c>
      <c r="K10732" s="2">
        <v>44896</v>
      </c>
      <c r="L10732" s="5" t="s">
        <v>31</v>
      </c>
      <c r="M10732" t="s">
        <v>63</v>
      </c>
      <c r="N10732" t="s">
        <v>32</v>
      </c>
      <c r="O10732" t="s">
        <v>28969</v>
      </c>
      <c r="P10732" t="s">
        <v>16814</v>
      </c>
      <c r="Q10732" t="s">
        <v>36038</v>
      </c>
      <c r="R10732" t="s">
        <v>67</v>
      </c>
      <c r="S10732" t="s">
        <v>583</v>
      </c>
      <c r="T10732" t="s">
        <v>80</v>
      </c>
      <c r="U10732" t="s">
        <v>36809</v>
      </c>
      <c r="V10732" t="s">
        <v>36808</v>
      </c>
      <c r="W10732" t="s">
        <v>71</v>
      </c>
    </row>
    <row r="10733" spans="1:23" hidden="1" x14ac:dyDescent="0.2">
      <c r="A10733" t="s">
        <v>57</v>
      </c>
      <c r="B10733" t="s">
        <v>36810</v>
      </c>
      <c r="C10733" t="s">
        <v>5020</v>
      </c>
      <c r="D10733" t="s">
        <v>36811</v>
      </c>
      <c r="E10733" t="s">
        <v>115</v>
      </c>
      <c r="F10733" t="s">
        <v>12324</v>
      </c>
      <c r="G10733" s="2">
        <v>44719</v>
      </c>
      <c r="H10733" s="2">
        <v>44713</v>
      </c>
      <c r="I10733" s="2"/>
      <c r="J10733" s="19">
        <f t="shared" si="251"/>
        <v>44893</v>
      </c>
      <c r="K10733" s="2">
        <v>44896</v>
      </c>
      <c r="L10733" s="5" t="s">
        <v>31</v>
      </c>
      <c r="M10733" t="s">
        <v>269</v>
      </c>
      <c r="N10733" t="s">
        <v>32</v>
      </c>
      <c r="O10733" t="s">
        <v>28969</v>
      </c>
      <c r="P10733" t="s">
        <v>16814</v>
      </c>
      <c r="Q10733" t="s">
        <v>30559</v>
      </c>
      <c r="R10733" t="s">
        <v>67</v>
      </c>
      <c r="S10733" t="s">
        <v>430</v>
      </c>
      <c r="T10733" t="s">
        <v>69</v>
      </c>
      <c r="U10733" t="s">
        <v>299</v>
      </c>
      <c r="V10733" t="s">
        <v>299</v>
      </c>
      <c r="W10733" t="s">
        <v>299</v>
      </c>
    </row>
    <row r="10734" spans="1:23" hidden="1" x14ac:dyDescent="0.2">
      <c r="A10734" t="s">
        <v>57</v>
      </c>
      <c r="B10734" t="s">
        <v>36812</v>
      </c>
      <c r="C10734" t="s">
        <v>772</v>
      </c>
      <c r="D10734" t="s">
        <v>36813</v>
      </c>
      <c r="E10734" t="s">
        <v>176</v>
      </c>
      <c r="F10734" t="s">
        <v>177</v>
      </c>
      <c r="G10734" s="2">
        <v>44719</v>
      </c>
      <c r="H10734" s="2">
        <v>44719</v>
      </c>
      <c r="I10734" s="2"/>
      <c r="J10734" s="19">
        <f t="shared" si="251"/>
        <v>44899</v>
      </c>
      <c r="K10734" s="2">
        <v>44902</v>
      </c>
      <c r="L10734" s="5" t="s">
        <v>31</v>
      </c>
      <c r="M10734" t="s">
        <v>63</v>
      </c>
      <c r="N10734" t="s">
        <v>32</v>
      </c>
      <c r="O10734" t="s">
        <v>28969</v>
      </c>
      <c r="P10734" t="s">
        <v>16814</v>
      </c>
      <c r="Q10734" t="s">
        <v>30967</v>
      </c>
      <c r="R10734" t="s">
        <v>67</v>
      </c>
      <c r="S10734" t="s">
        <v>79</v>
      </c>
      <c r="T10734" t="s">
        <v>69</v>
      </c>
      <c r="U10734" t="s">
        <v>36814</v>
      </c>
      <c r="V10734" t="s">
        <v>36813</v>
      </c>
      <c r="W10734" t="s">
        <v>71</v>
      </c>
    </row>
    <row r="10735" spans="1:23" hidden="1" x14ac:dyDescent="0.2">
      <c r="A10735" t="s">
        <v>57</v>
      </c>
      <c r="B10735" t="s">
        <v>36815</v>
      </c>
      <c r="C10735" t="s">
        <v>22402</v>
      </c>
      <c r="D10735" t="s">
        <v>36816</v>
      </c>
      <c r="E10735" t="s">
        <v>86</v>
      </c>
      <c r="F10735" t="s">
        <v>9347</v>
      </c>
      <c r="G10735" s="2">
        <v>44719</v>
      </c>
      <c r="H10735" s="2">
        <v>44699</v>
      </c>
      <c r="I10735" s="2"/>
      <c r="J10735" s="19">
        <f t="shared" si="251"/>
        <v>44879</v>
      </c>
      <c r="K10735" s="2">
        <v>44883</v>
      </c>
      <c r="L10735" s="5" t="s">
        <v>31</v>
      </c>
      <c r="M10735" t="s">
        <v>138</v>
      </c>
      <c r="N10735" t="s">
        <v>32</v>
      </c>
      <c r="O10735" t="s">
        <v>28969</v>
      </c>
      <c r="P10735" t="s">
        <v>16814</v>
      </c>
      <c r="Q10735" t="s">
        <v>32205</v>
      </c>
      <c r="R10735" t="s">
        <v>67</v>
      </c>
      <c r="S10735" t="s">
        <v>4145</v>
      </c>
      <c r="T10735" t="s">
        <v>69</v>
      </c>
      <c r="U10735" t="s">
        <v>299</v>
      </c>
      <c r="V10735" t="s">
        <v>299</v>
      </c>
      <c r="W10735" t="s">
        <v>299</v>
      </c>
    </row>
    <row r="10736" spans="1:23" hidden="1" x14ac:dyDescent="0.2">
      <c r="A10736" t="s">
        <v>57</v>
      </c>
      <c r="B10736" t="s">
        <v>36817</v>
      </c>
      <c r="C10736" t="s">
        <v>22402</v>
      </c>
      <c r="D10736" t="s">
        <v>36818</v>
      </c>
      <c r="E10736" t="s">
        <v>86</v>
      </c>
      <c r="F10736" t="s">
        <v>22428</v>
      </c>
      <c r="G10736" s="2">
        <v>44719</v>
      </c>
      <c r="H10736" s="2">
        <v>44699</v>
      </c>
      <c r="I10736" s="2"/>
      <c r="J10736" s="19">
        <f t="shared" si="251"/>
        <v>44879</v>
      </c>
      <c r="K10736" s="2">
        <v>44883</v>
      </c>
      <c r="L10736" s="5" t="s">
        <v>31</v>
      </c>
      <c r="M10736" t="s">
        <v>138</v>
      </c>
      <c r="N10736" t="s">
        <v>32</v>
      </c>
      <c r="O10736" t="s">
        <v>28969</v>
      </c>
      <c r="P10736" t="s">
        <v>16814</v>
      </c>
      <c r="Q10736" t="s">
        <v>28987</v>
      </c>
      <c r="R10736" t="s">
        <v>67</v>
      </c>
      <c r="S10736" t="s">
        <v>100</v>
      </c>
      <c r="T10736" t="s">
        <v>69</v>
      </c>
      <c r="U10736" t="s">
        <v>299</v>
      </c>
      <c r="V10736" t="s">
        <v>299</v>
      </c>
      <c r="W10736" t="s">
        <v>299</v>
      </c>
    </row>
    <row r="10737" spans="1:23" hidden="1" x14ac:dyDescent="0.2">
      <c r="A10737" t="s">
        <v>57</v>
      </c>
      <c r="B10737" t="s">
        <v>36819</v>
      </c>
      <c r="C10737" t="s">
        <v>36820</v>
      </c>
      <c r="D10737" t="s">
        <v>36821</v>
      </c>
      <c r="E10737" t="s">
        <v>96</v>
      </c>
      <c r="F10737" t="s">
        <v>27739</v>
      </c>
      <c r="G10737" s="2">
        <v>44719</v>
      </c>
      <c r="H10737" s="2">
        <v>44719</v>
      </c>
      <c r="I10737" s="2"/>
      <c r="J10737" s="19">
        <f t="shared" si="251"/>
        <v>44899</v>
      </c>
      <c r="K10737" s="2">
        <v>44902</v>
      </c>
      <c r="L10737" s="5" t="s">
        <v>31</v>
      </c>
      <c r="M10737" t="s">
        <v>63</v>
      </c>
      <c r="N10737" t="s">
        <v>32</v>
      </c>
      <c r="O10737" t="s">
        <v>28969</v>
      </c>
      <c r="P10737" t="s">
        <v>16814</v>
      </c>
      <c r="Q10737" t="s">
        <v>30967</v>
      </c>
      <c r="R10737" t="s">
        <v>67</v>
      </c>
      <c r="S10737" t="s">
        <v>79</v>
      </c>
      <c r="T10737" t="s">
        <v>69</v>
      </c>
      <c r="U10737" t="s">
        <v>36822</v>
      </c>
      <c r="V10737" t="s">
        <v>36821</v>
      </c>
      <c r="W10737" t="s">
        <v>71</v>
      </c>
    </row>
    <row r="10738" spans="1:23" hidden="1" x14ac:dyDescent="0.2">
      <c r="A10738" t="s">
        <v>57</v>
      </c>
      <c r="B10738" t="s">
        <v>36823</v>
      </c>
      <c r="C10738" t="s">
        <v>36820</v>
      </c>
      <c r="D10738" t="s">
        <v>36824</v>
      </c>
      <c r="E10738" t="s">
        <v>96</v>
      </c>
      <c r="F10738" t="s">
        <v>27739</v>
      </c>
      <c r="G10738" s="2">
        <v>44719</v>
      </c>
      <c r="H10738" s="2">
        <v>44719</v>
      </c>
      <c r="I10738" s="2"/>
      <c r="J10738" s="19">
        <f t="shared" ref="J10738:J10801" si="252">H10738+180</f>
        <v>44899</v>
      </c>
      <c r="K10738" s="2">
        <v>44902</v>
      </c>
      <c r="L10738" s="5" t="s">
        <v>31</v>
      </c>
      <c r="M10738" t="s">
        <v>63</v>
      </c>
      <c r="N10738" t="s">
        <v>32</v>
      </c>
      <c r="O10738" t="s">
        <v>28969</v>
      </c>
      <c r="P10738" t="s">
        <v>16814</v>
      </c>
      <c r="Q10738" t="s">
        <v>30967</v>
      </c>
      <c r="R10738" t="s">
        <v>67</v>
      </c>
      <c r="S10738" t="s">
        <v>79</v>
      </c>
      <c r="T10738" t="s">
        <v>69</v>
      </c>
      <c r="U10738" t="s">
        <v>36825</v>
      </c>
      <c r="V10738" t="s">
        <v>36824</v>
      </c>
      <c r="W10738" t="s">
        <v>71</v>
      </c>
    </row>
    <row r="10739" spans="1:23" hidden="1" x14ac:dyDescent="0.2">
      <c r="A10739" t="s">
        <v>57</v>
      </c>
      <c r="B10739" t="s">
        <v>36826</v>
      </c>
      <c r="C10739" t="s">
        <v>36820</v>
      </c>
      <c r="D10739" t="s">
        <v>30953</v>
      </c>
      <c r="E10739" t="s">
        <v>96</v>
      </c>
      <c r="F10739" t="s">
        <v>547</v>
      </c>
      <c r="G10739" s="2">
        <v>44719</v>
      </c>
      <c r="H10739" s="2">
        <v>44719</v>
      </c>
      <c r="I10739" s="2"/>
      <c r="J10739" s="19">
        <f t="shared" si="252"/>
        <v>44899</v>
      </c>
      <c r="K10739" s="2">
        <v>44902</v>
      </c>
      <c r="L10739" s="5" t="s">
        <v>31</v>
      </c>
      <c r="M10739" t="s">
        <v>88</v>
      </c>
      <c r="N10739" t="s">
        <v>32</v>
      </c>
      <c r="O10739" t="s">
        <v>28969</v>
      </c>
      <c r="P10739" t="s">
        <v>16814</v>
      </c>
      <c r="Q10739" t="s">
        <v>30971</v>
      </c>
      <c r="R10739" t="s">
        <v>67</v>
      </c>
      <c r="S10739" t="s">
        <v>90</v>
      </c>
      <c r="T10739" t="s">
        <v>80</v>
      </c>
      <c r="U10739" t="s">
        <v>30952</v>
      </c>
      <c r="V10739" t="s">
        <v>30953</v>
      </c>
      <c r="W10739" t="s">
        <v>92</v>
      </c>
    </row>
    <row r="10740" spans="1:23" hidden="1" x14ac:dyDescent="0.2">
      <c r="A10740" t="s">
        <v>57</v>
      </c>
      <c r="B10740" t="s">
        <v>36827</v>
      </c>
      <c r="C10740" t="s">
        <v>700</v>
      </c>
      <c r="D10740" t="s">
        <v>36828</v>
      </c>
      <c r="E10740" t="s">
        <v>107</v>
      </c>
      <c r="F10740" t="s">
        <v>15364</v>
      </c>
      <c r="G10740" s="2">
        <v>44719</v>
      </c>
      <c r="H10740" s="2">
        <v>44713</v>
      </c>
      <c r="I10740" s="2"/>
      <c r="J10740" s="19">
        <f t="shared" si="252"/>
        <v>44893</v>
      </c>
      <c r="K10740" s="2">
        <v>44896</v>
      </c>
      <c r="L10740" s="5" t="s">
        <v>31</v>
      </c>
      <c r="M10740" t="s">
        <v>63</v>
      </c>
      <c r="N10740" t="s">
        <v>32</v>
      </c>
      <c r="O10740" t="s">
        <v>28969</v>
      </c>
      <c r="P10740" t="s">
        <v>16814</v>
      </c>
      <c r="Q10740" t="s">
        <v>30219</v>
      </c>
      <c r="R10740" t="s">
        <v>67</v>
      </c>
      <c r="S10740" t="s">
        <v>179</v>
      </c>
      <c r="T10740" t="s">
        <v>69</v>
      </c>
      <c r="U10740" t="s">
        <v>299</v>
      </c>
      <c r="V10740" t="s">
        <v>299</v>
      </c>
      <c r="W10740" t="s">
        <v>299</v>
      </c>
    </row>
    <row r="10741" spans="1:23" hidden="1" x14ac:dyDescent="0.2">
      <c r="A10741" t="s">
        <v>57</v>
      </c>
      <c r="B10741" t="s">
        <v>36829</v>
      </c>
      <c r="C10741" t="s">
        <v>36173</v>
      </c>
      <c r="D10741" t="s">
        <v>36830</v>
      </c>
      <c r="E10741" t="s">
        <v>107</v>
      </c>
      <c r="F10741" t="s">
        <v>21765</v>
      </c>
      <c r="G10741" s="2">
        <v>44719</v>
      </c>
      <c r="H10741" s="2">
        <v>44700</v>
      </c>
      <c r="I10741" s="2"/>
      <c r="J10741" s="19">
        <f t="shared" si="252"/>
        <v>44880</v>
      </c>
      <c r="K10741" s="2">
        <v>44884</v>
      </c>
      <c r="L10741" s="5" t="s">
        <v>31</v>
      </c>
      <c r="M10741" t="s">
        <v>269</v>
      </c>
      <c r="N10741" t="s">
        <v>32</v>
      </c>
      <c r="O10741" t="s">
        <v>28969</v>
      </c>
      <c r="P10741" t="s">
        <v>16814</v>
      </c>
      <c r="Q10741" t="s">
        <v>28973</v>
      </c>
      <c r="R10741" t="s">
        <v>67</v>
      </c>
      <c r="S10741" t="s">
        <v>280</v>
      </c>
      <c r="T10741" t="s">
        <v>69</v>
      </c>
      <c r="U10741" t="s">
        <v>36831</v>
      </c>
      <c r="V10741" t="s">
        <v>36830</v>
      </c>
      <c r="W10741" t="s">
        <v>274</v>
      </c>
    </row>
    <row r="10742" spans="1:23" hidden="1" x14ac:dyDescent="0.2">
      <c r="A10742" t="s">
        <v>57</v>
      </c>
      <c r="B10742" t="s">
        <v>36832</v>
      </c>
      <c r="C10742" t="s">
        <v>26895</v>
      </c>
      <c r="D10742" t="s">
        <v>36833</v>
      </c>
      <c r="E10742" t="s">
        <v>86</v>
      </c>
      <c r="F10742" t="s">
        <v>31222</v>
      </c>
      <c r="G10742" s="2">
        <v>44719</v>
      </c>
      <c r="H10742" s="2">
        <v>44714</v>
      </c>
      <c r="I10742" s="2"/>
      <c r="J10742" s="19">
        <f t="shared" si="252"/>
        <v>44894</v>
      </c>
      <c r="K10742" s="2">
        <v>44897</v>
      </c>
      <c r="L10742" s="5" t="s">
        <v>31</v>
      </c>
      <c r="M10742" t="s">
        <v>138</v>
      </c>
      <c r="N10742" t="s">
        <v>32</v>
      </c>
      <c r="O10742" t="s">
        <v>28969</v>
      </c>
      <c r="P10742" t="s">
        <v>16814</v>
      </c>
      <c r="Q10742" t="s">
        <v>33301</v>
      </c>
      <c r="R10742" t="s">
        <v>67</v>
      </c>
      <c r="S10742" t="s">
        <v>4145</v>
      </c>
      <c r="T10742" t="s">
        <v>69</v>
      </c>
      <c r="U10742" t="s">
        <v>299</v>
      </c>
      <c r="V10742" t="s">
        <v>299</v>
      </c>
      <c r="W10742" t="s">
        <v>299</v>
      </c>
    </row>
    <row r="10743" spans="1:23" hidden="1" x14ac:dyDescent="0.2">
      <c r="A10743" t="s">
        <v>57</v>
      </c>
      <c r="B10743" t="s">
        <v>36834</v>
      </c>
      <c r="C10743" t="s">
        <v>36835</v>
      </c>
      <c r="D10743" t="s">
        <v>36836</v>
      </c>
      <c r="E10743" t="s">
        <v>107</v>
      </c>
      <c r="F10743" t="s">
        <v>18038</v>
      </c>
      <c r="G10743" s="2">
        <v>44719</v>
      </c>
      <c r="H10743" s="2">
        <v>44719</v>
      </c>
      <c r="I10743" s="2"/>
      <c r="J10743" s="19">
        <f t="shared" si="252"/>
        <v>44899</v>
      </c>
      <c r="K10743" s="2">
        <v>44902</v>
      </c>
      <c r="L10743" s="5" t="s">
        <v>31</v>
      </c>
      <c r="M10743" t="s">
        <v>63</v>
      </c>
      <c r="N10743" t="s">
        <v>32</v>
      </c>
      <c r="O10743" t="s">
        <v>28969</v>
      </c>
      <c r="P10743" t="s">
        <v>16814</v>
      </c>
      <c r="Q10743" t="s">
        <v>30967</v>
      </c>
      <c r="R10743" t="s">
        <v>67</v>
      </c>
      <c r="S10743" t="s">
        <v>79</v>
      </c>
      <c r="T10743" t="s">
        <v>69</v>
      </c>
      <c r="U10743" t="s">
        <v>36837</v>
      </c>
      <c r="V10743" t="s">
        <v>36836</v>
      </c>
      <c r="W10743" t="s">
        <v>71</v>
      </c>
    </row>
    <row r="10744" spans="1:23" hidden="1" x14ac:dyDescent="0.2">
      <c r="A10744" t="s">
        <v>57</v>
      </c>
      <c r="B10744" t="s">
        <v>36838</v>
      </c>
      <c r="C10744" t="s">
        <v>36839</v>
      </c>
      <c r="D10744" t="s">
        <v>36840</v>
      </c>
      <c r="E10744" t="s">
        <v>107</v>
      </c>
      <c r="F10744" t="s">
        <v>20207</v>
      </c>
      <c r="G10744" s="2">
        <v>44719</v>
      </c>
      <c r="H10744" s="2">
        <v>44704</v>
      </c>
      <c r="I10744" s="2"/>
      <c r="J10744" s="19">
        <f t="shared" si="252"/>
        <v>44884</v>
      </c>
      <c r="K10744" s="2">
        <v>44888</v>
      </c>
      <c r="L10744" s="5" t="s">
        <v>31</v>
      </c>
      <c r="M10744" t="s">
        <v>63</v>
      </c>
      <c r="N10744" t="s">
        <v>32</v>
      </c>
      <c r="O10744" t="s">
        <v>28969</v>
      </c>
      <c r="P10744" t="s">
        <v>16814</v>
      </c>
      <c r="Q10744" t="s">
        <v>31979</v>
      </c>
      <c r="R10744" t="s">
        <v>67</v>
      </c>
      <c r="S10744" t="s">
        <v>125</v>
      </c>
      <c r="T10744" t="s">
        <v>69</v>
      </c>
      <c r="U10744" t="s">
        <v>299</v>
      </c>
      <c r="V10744" t="s">
        <v>299</v>
      </c>
      <c r="W10744" t="s">
        <v>299</v>
      </c>
    </row>
    <row r="10745" spans="1:23" hidden="1" x14ac:dyDescent="0.2">
      <c r="A10745" t="s">
        <v>57</v>
      </c>
      <c r="B10745" t="s">
        <v>36841</v>
      </c>
      <c r="C10745" t="s">
        <v>36842</v>
      </c>
      <c r="D10745" t="s">
        <v>36843</v>
      </c>
      <c r="E10745" t="s">
        <v>86</v>
      </c>
      <c r="F10745" t="s">
        <v>2876</v>
      </c>
      <c r="G10745" s="2">
        <v>44719</v>
      </c>
      <c r="H10745" s="2">
        <v>44719</v>
      </c>
      <c r="I10745" s="2"/>
      <c r="J10745" s="19">
        <f t="shared" si="252"/>
        <v>44899</v>
      </c>
      <c r="K10745" s="2">
        <v>44902</v>
      </c>
      <c r="L10745" s="5" t="s">
        <v>31</v>
      </c>
      <c r="M10745" t="s">
        <v>98</v>
      </c>
      <c r="N10745" t="s">
        <v>32</v>
      </c>
      <c r="O10745" t="s">
        <v>28969</v>
      </c>
      <c r="P10745" t="s">
        <v>16814</v>
      </c>
      <c r="Q10745" t="s">
        <v>35400</v>
      </c>
      <c r="R10745" t="s">
        <v>67</v>
      </c>
      <c r="S10745" t="s">
        <v>100</v>
      </c>
      <c r="T10745" t="s">
        <v>80</v>
      </c>
      <c r="U10745" t="s">
        <v>35108</v>
      </c>
      <c r="V10745" t="s">
        <v>35109</v>
      </c>
      <c r="W10745" t="s">
        <v>103</v>
      </c>
    </row>
    <row r="10746" spans="1:23" hidden="1" x14ac:dyDescent="0.2">
      <c r="A10746" t="s">
        <v>57</v>
      </c>
      <c r="B10746" t="s">
        <v>36844</v>
      </c>
      <c r="C10746" t="s">
        <v>36845</v>
      </c>
      <c r="D10746" t="s">
        <v>36846</v>
      </c>
      <c r="E10746" t="s">
        <v>86</v>
      </c>
      <c r="F10746" t="s">
        <v>2865</v>
      </c>
      <c r="G10746" s="2">
        <v>44719</v>
      </c>
      <c r="H10746" s="2">
        <v>44719</v>
      </c>
      <c r="I10746" s="2"/>
      <c r="J10746" s="19">
        <f t="shared" si="252"/>
        <v>44899</v>
      </c>
      <c r="K10746" s="2">
        <v>44902</v>
      </c>
      <c r="L10746" s="5" t="s">
        <v>31</v>
      </c>
      <c r="M10746" t="s">
        <v>98</v>
      </c>
      <c r="N10746" t="s">
        <v>32</v>
      </c>
      <c r="O10746" t="s">
        <v>28969</v>
      </c>
      <c r="P10746" t="s">
        <v>16814</v>
      </c>
      <c r="Q10746" t="s">
        <v>30138</v>
      </c>
      <c r="R10746" t="s">
        <v>67</v>
      </c>
      <c r="S10746" t="s">
        <v>100</v>
      </c>
      <c r="T10746" t="s">
        <v>80</v>
      </c>
      <c r="U10746" t="s">
        <v>36328</v>
      </c>
      <c r="V10746" t="s">
        <v>36327</v>
      </c>
      <c r="W10746" t="s">
        <v>103</v>
      </c>
    </row>
    <row r="10747" spans="1:23" hidden="1" x14ac:dyDescent="0.2">
      <c r="A10747" t="s">
        <v>57</v>
      </c>
      <c r="B10747" t="s">
        <v>36847</v>
      </c>
      <c r="C10747" t="s">
        <v>36845</v>
      </c>
      <c r="D10747" t="s">
        <v>36848</v>
      </c>
      <c r="E10747" t="s">
        <v>86</v>
      </c>
      <c r="F10747" t="s">
        <v>2876</v>
      </c>
      <c r="G10747" s="2">
        <v>44719</v>
      </c>
      <c r="H10747" s="2">
        <v>44719</v>
      </c>
      <c r="I10747" s="2"/>
      <c r="J10747" s="19">
        <f t="shared" si="252"/>
        <v>44899</v>
      </c>
      <c r="K10747" s="2">
        <v>44902</v>
      </c>
      <c r="L10747" s="5" t="s">
        <v>31</v>
      </c>
      <c r="M10747" t="s">
        <v>98</v>
      </c>
      <c r="N10747" t="s">
        <v>32</v>
      </c>
      <c r="O10747" t="s">
        <v>28969</v>
      </c>
      <c r="P10747" t="s">
        <v>16814</v>
      </c>
      <c r="Q10747" t="s">
        <v>30138</v>
      </c>
      <c r="R10747" t="s">
        <v>67</v>
      </c>
      <c r="S10747" t="s">
        <v>100</v>
      </c>
      <c r="T10747" t="s">
        <v>80</v>
      </c>
      <c r="U10747" t="s">
        <v>35108</v>
      </c>
      <c r="V10747" t="s">
        <v>35109</v>
      </c>
      <c r="W10747" t="s">
        <v>103</v>
      </c>
    </row>
    <row r="10748" spans="1:23" hidden="1" x14ac:dyDescent="0.2">
      <c r="A10748" t="s">
        <v>57</v>
      </c>
      <c r="B10748" t="s">
        <v>36849</v>
      </c>
      <c r="C10748" t="s">
        <v>36842</v>
      </c>
      <c r="D10748" t="s">
        <v>36850</v>
      </c>
      <c r="E10748" t="s">
        <v>86</v>
      </c>
      <c r="F10748" t="s">
        <v>2865</v>
      </c>
      <c r="G10748" s="2">
        <v>44719</v>
      </c>
      <c r="H10748" s="2">
        <v>44719</v>
      </c>
      <c r="I10748" s="2"/>
      <c r="J10748" s="19">
        <f t="shared" si="252"/>
        <v>44899</v>
      </c>
      <c r="K10748" s="2">
        <v>44902</v>
      </c>
      <c r="L10748" s="5" t="s">
        <v>31</v>
      </c>
      <c r="M10748" t="s">
        <v>98</v>
      </c>
      <c r="N10748" t="s">
        <v>32</v>
      </c>
      <c r="O10748" t="s">
        <v>28969</v>
      </c>
      <c r="P10748" t="s">
        <v>16814</v>
      </c>
      <c r="Q10748" t="s">
        <v>30138</v>
      </c>
      <c r="R10748" t="s">
        <v>67</v>
      </c>
      <c r="S10748" t="s">
        <v>100</v>
      </c>
      <c r="T10748" t="s">
        <v>80</v>
      </c>
      <c r="U10748" t="s">
        <v>36328</v>
      </c>
      <c r="V10748" t="s">
        <v>36327</v>
      </c>
      <c r="W10748" t="s">
        <v>103</v>
      </c>
    </row>
    <row r="10749" spans="1:23" hidden="1" x14ac:dyDescent="0.2">
      <c r="A10749" t="s">
        <v>57</v>
      </c>
      <c r="B10749" t="s">
        <v>36851</v>
      </c>
      <c r="C10749" t="s">
        <v>36852</v>
      </c>
      <c r="D10749" t="s">
        <v>36853</v>
      </c>
      <c r="E10749" t="s">
        <v>86</v>
      </c>
      <c r="F10749" t="s">
        <v>2865</v>
      </c>
      <c r="G10749" s="2">
        <v>44719</v>
      </c>
      <c r="H10749" s="2">
        <v>44719</v>
      </c>
      <c r="I10749" s="2"/>
      <c r="J10749" s="19">
        <f t="shared" si="252"/>
        <v>44899</v>
      </c>
      <c r="K10749" s="2">
        <v>44902</v>
      </c>
      <c r="L10749" s="5" t="s">
        <v>31</v>
      </c>
      <c r="M10749" t="s">
        <v>98</v>
      </c>
      <c r="N10749" t="s">
        <v>32</v>
      </c>
      <c r="O10749" t="s">
        <v>28969</v>
      </c>
      <c r="P10749" t="s">
        <v>16814</v>
      </c>
      <c r="Q10749" t="s">
        <v>30138</v>
      </c>
      <c r="R10749" t="s">
        <v>67</v>
      </c>
      <c r="S10749" t="s">
        <v>100</v>
      </c>
      <c r="T10749" t="s">
        <v>80</v>
      </c>
      <c r="U10749" t="s">
        <v>36328</v>
      </c>
      <c r="V10749" t="s">
        <v>36327</v>
      </c>
      <c r="W10749" t="s">
        <v>103</v>
      </c>
    </row>
    <row r="10750" spans="1:23" hidden="1" x14ac:dyDescent="0.2">
      <c r="A10750" t="s">
        <v>57</v>
      </c>
      <c r="B10750" t="s">
        <v>36854</v>
      </c>
      <c r="C10750" t="s">
        <v>2694</v>
      </c>
      <c r="D10750" t="s">
        <v>36855</v>
      </c>
      <c r="E10750" t="s">
        <v>96</v>
      </c>
      <c r="F10750" t="s">
        <v>36856</v>
      </c>
      <c r="G10750" s="2">
        <v>44719</v>
      </c>
      <c r="H10750" s="2">
        <v>44704</v>
      </c>
      <c r="I10750" s="2"/>
      <c r="J10750" s="19">
        <f t="shared" si="252"/>
        <v>44884</v>
      </c>
      <c r="K10750" s="2">
        <v>44888</v>
      </c>
      <c r="L10750" s="5" t="s">
        <v>31</v>
      </c>
      <c r="M10750" t="s">
        <v>138</v>
      </c>
      <c r="N10750" t="s">
        <v>32</v>
      </c>
      <c r="O10750" t="s">
        <v>28969</v>
      </c>
      <c r="P10750" t="s">
        <v>16814</v>
      </c>
      <c r="Q10750" t="s">
        <v>31050</v>
      </c>
      <c r="R10750" t="s">
        <v>67</v>
      </c>
      <c r="S10750" t="s">
        <v>4145</v>
      </c>
      <c r="T10750" t="s">
        <v>69</v>
      </c>
      <c r="U10750" t="s">
        <v>36857</v>
      </c>
      <c r="V10750" t="s">
        <v>36855</v>
      </c>
      <c r="W10750" t="s">
        <v>142</v>
      </c>
    </row>
    <row r="10751" spans="1:23" hidden="1" x14ac:dyDescent="0.2">
      <c r="A10751" t="s">
        <v>57</v>
      </c>
      <c r="B10751" t="s">
        <v>36858</v>
      </c>
      <c r="C10751" t="s">
        <v>36859</v>
      </c>
      <c r="D10751" t="s">
        <v>36860</v>
      </c>
      <c r="E10751" t="s">
        <v>107</v>
      </c>
      <c r="F10751" t="s">
        <v>27356</v>
      </c>
      <c r="G10751" s="2">
        <v>44719</v>
      </c>
      <c r="H10751" s="2">
        <v>44719</v>
      </c>
      <c r="I10751" s="2"/>
      <c r="J10751" s="19">
        <f t="shared" si="252"/>
        <v>44899</v>
      </c>
      <c r="K10751" s="2">
        <v>44902</v>
      </c>
      <c r="L10751" s="5" t="s">
        <v>31</v>
      </c>
      <c r="M10751" t="s">
        <v>63</v>
      </c>
      <c r="N10751" t="s">
        <v>32</v>
      </c>
      <c r="O10751" t="s">
        <v>28969</v>
      </c>
      <c r="P10751" t="s">
        <v>16814</v>
      </c>
      <c r="Q10751" t="s">
        <v>35400</v>
      </c>
      <c r="R10751" t="s">
        <v>67</v>
      </c>
      <c r="S10751" t="s">
        <v>90</v>
      </c>
      <c r="T10751" t="s">
        <v>69</v>
      </c>
      <c r="U10751" t="s">
        <v>299</v>
      </c>
      <c r="V10751" t="s">
        <v>299</v>
      </c>
      <c r="W10751" t="s">
        <v>299</v>
      </c>
    </row>
    <row r="10752" spans="1:23" hidden="1" x14ac:dyDescent="0.2">
      <c r="A10752" t="s">
        <v>57</v>
      </c>
      <c r="B10752" t="s">
        <v>36861</v>
      </c>
      <c r="C10752" t="s">
        <v>3795</v>
      </c>
      <c r="D10752" t="s">
        <v>36862</v>
      </c>
      <c r="E10752" t="s">
        <v>136</v>
      </c>
      <c r="F10752" t="s">
        <v>36495</v>
      </c>
      <c r="G10752" s="2">
        <v>44719</v>
      </c>
      <c r="H10752" s="2">
        <v>44719</v>
      </c>
      <c r="I10752" s="2"/>
      <c r="J10752" s="19">
        <f t="shared" si="252"/>
        <v>44899</v>
      </c>
      <c r="K10752" s="2">
        <v>44902</v>
      </c>
      <c r="L10752" s="5" t="s">
        <v>31</v>
      </c>
      <c r="M10752" t="s">
        <v>138</v>
      </c>
      <c r="N10752" t="s">
        <v>32</v>
      </c>
      <c r="O10752" t="s">
        <v>28969</v>
      </c>
      <c r="P10752" t="s">
        <v>16814</v>
      </c>
      <c r="Q10752" t="s">
        <v>31387</v>
      </c>
      <c r="R10752" t="s">
        <v>67</v>
      </c>
      <c r="S10752" t="s">
        <v>100</v>
      </c>
      <c r="T10752" t="s">
        <v>69</v>
      </c>
      <c r="U10752" t="s">
        <v>36863</v>
      </c>
      <c r="V10752" t="s">
        <v>36862</v>
      </c>
      <c r="W10752" t="s">
        <v>142</v>
      </c>
    </row>
    <row r="10753" spans="1:23" hidden="1" x14ac:dyDescent="0.2">
      <c r="A10753" t="s">
        <v>57</v>
      </c>
      <c r="B10753" t="s">
        <v>36864</v>
      </c>
      <c r="C10753" t="s">
        <v>36865</v>
      </c>
      <c r="D10753" t="s">
        <v>36866</v>
      </c>
      <c r="E10753" t="s">
        <v>107</v>
      </c>
      <c r="F10753" t="s">
        <v>493</v>
      </c>
      <c r="G10753" s="2">
        <v>44719</v>
      </c>
      <c r="H10753" s="2">
        <v>44705</v>
      </c>
      <c r="I10753" s="2"/>
      <c r="J10753" s="19">
        <f t="shared" si="252"/>
        <v>44885</v>
      </c>
      <c r="K10753" s="2">
        <v>44889</v>
      </c>
      <c r="L10753" s="5" t="s">
        <v>31</v>
      </c>
      <c r="M10753" t="s">
        <v>63</v>
      </c>
      <c r="N10753" t="s">
        <v>32</v>
      </c>
      <c r="O10753" t="s">
        <v>28969</v>
      </c>
      <c r="P10753" t="s">
        <v>16814</v>
      </c>
      <c r="Q10753" t="s">
        <v>31635</v>
      </c>
      <c r="R10753" t="s">
        <v>630</v>
      </c>
      <c r="S10753" t="s">
        <v>79</v>
      </c>
      <c r="T10753" t="s">
        <v>298</v>
      </c>
      <c r="U10753" t="s">
        <v>299</v>
      </c>
      <c r="V10753" t="s">
        <v>299</v>
      </c>
      <c r="W10753" t="s">
        <v>299</v>
      </c>
    </row>
    <row r="10754" spans="1:23" hidden="1" x14ac:dyDescent="0.2">
      <c r="A10754" t="s">
        <v>57</v>
      </c>
      <c r="B10754" t="s">
        <v>36867</v>
      </c>
      <c r="C10754" t="s">
        <v>22213</v>
      </c>
      <c r="D10754" t="s">
        <v>36868</v>
      </c>
      <c r="E10754" t="s">
        <v>176</v>
      </c>
      <c r="F10754" t="s">
        <v>27902</v>
      </c>
      <c r="G10754" s="2">
        <v>44719</v>
      </c>
      <c r="H10754" s="2">
        <v>44713</v>
      </c>
      <c r="I10754" s="2"/>
      <c r="J10754" s="19">
        <f t="shared" si="252"/>
        <v>44893</v>
      </c>
      <c r="K10754" s="2">
        <v>44896</v>
      </c>
      <c r="L10754" s="5" t="s">
        <v>31</v>
      </c>
      <c r="M10754" t="s">
        <v>63</v>
      </c>
      <c r="N10754" t="s">
        <v>32</v>
      </c>
      <c r="O10754" t="s">
        <v>28969</v>
      </c>
      <c r="P10754" t="s">
        <v>16814</v>
      </c>
      <c r="Q10754" t="s">
        <v>30533</v>
      </c>
      <c r="R10754" t="s">
        <v>67</v>
      </c>
      <c r="S10754" t="s">
        <v>79</v>
      </c>
      <c r="T10754" t="s">
        <v>69</v>
      </c>
      <c r="U10754" t="s">
        <v>36869</v>
      </c>
      <c r="V10754" t="s">
        <v>36868</v>
      </c>
      <c r="W10754" t="s">
        <v>71</v>
      </c>
    </row>
    <row r="10755" spans="1:23" hidden="1" x14ac:dyDescent="0.2">
      <c r="A10755" t="s">
        <v>57</v>
      </c>
      <c r="B10755" t="s">
        <v>36870</v>
      </c>
      <c r="C10755" t="s">
        <v>28759</v>
      </c>
      <c r="D10755" t="s">
        <v>36871</v>
      </c>
      <c r="E10755" t="s">
        <v>136</v>
      </c>
      <c r="F10755" t="s">
        <v>1274</v>
      </c>
      <c r="G10755" s="2">
        <v>44719</v>
      </c>
      <c r="H10755" s="2">
        <v>44706</v>
      </c>
      <c r="I10755" s="2"/>
      <c r="J10755" s="19">
        <f t="shared" si="252"/>
        <v>44886</v>
      </c>
      <c r="K10755" s="2">
        <v>44890</v>
      </c>
      <c r="L10755" s="5" t="s">
        <v>31</v>
      </c>
      <c r="M10755" t="s">
        <v>269</v>
      </c>
      <c r="N10755" t="s">
        <v>32</v>
      </c>
      <c r="O10755" t="s">
        <v>28969</v>
      </c>
      <c r="P10755" t="s">
        <v>16814</v>
      </c>
      <c r="Q10755" t="s">
        <v>28977</v>
      </c>
      <c r="R10755" t="s">
        <v>67</v>
      </c>
      <c r="S10755" t="s">
        <v>271</v>
      </c>
      <c r="T10755" t="s">
        <v>80</v>
      </c>
      <c r="U10755" t="s">
        <v>36872</v>
      </c>
      <c r="V10755" t="s">
        <v>36871</v>
      </c>
      <c r="W10755" t="s">
        <v>274</v>
      </c>
    </row>
    <row r="10756" spans="1:23" hidden="1" x14ac:dyDescent="0.2">
      <c r="A10756" t="s">
        <v>57</v>
      </c>
      <c r="B10756" t="s">
        <v>36873</v>
      </c>
      <c r="C10756" t="s">
        <v>28759</v>
      </c>
      <c r="D10756" t="s">
        <v>36874</v>
      </c>
      <c r="E10756" t="s">
        <v>136</v>
      </c>
      <c r="F10756" t="s">
        <v>1274</v>
      </c>
      <c r="G10756" s="2">
        <v>44719</v>
      </c>
      <c r="H10756" s="2">
        <v>44706</v>
      </c>
      <c r="I10756" s="2"/>
      <c r="J10756" s="19">
        <f t="shared" si="252"/>
        <v>44886</v>
      </c>
      <c r="K10756" s="2">
        <v>44890</v>
      </c>
      <c r="L10756" s="5" t="s">
        <v>31</v>
      </c>
      <c r="M10756" t="s">
        <v>269</v>
      </c>
      <c r="N10756" t="s">
        <v>32</v>
      </c>
      <c r="O10756" t="s">
        <v>28969</v>
      </c>
      <c r="P10756" t="s">
        <v>16814</v>
      </c>
      <c r="Q10756" t="s">
        <v>28977</v>
      </c>
      <c r="R10756" t="s">
        <v>67</v>
      </c>
      <c r="S10756" t="s">
        <v>430</v>
      </c>
      <c r="T10756" t="s">
        <v>69</v>
      </c>
      <c r="U10756" t="s">
        <v>36875</v>
      </c>
      <c r="V10756" t="s">
        <v>36874</v>
      </c>
      <c r="W10756" t="s">
        <v>274</v>
      </c>
    </row>
    <row r="10757" spans="1:23" hidden="1" x14ac:dyDescent="0.2">
      <c r="A10757" t="s">
        <v>57</v>
      </c>
      <c r="B10757" t="s">
        <v>36876</v>
      </c>
      <c r="C10757" t="s">
        <v>19524</v>
      </c>
      <c r="D10757" t="s">
        <v>36877</v>
      </c>
      <c r="E10757" t="s">
        <v>107</v>
      </c>
      <c r="F10757" t="s">
        <v>8437</v>
      </c>
      <c r="G10757" s="2">
        <v>44719</v>
      </c>
      <c r="H10757" s="2">
        <v>44701</v>
      </c>
      <c r="I10757" s="2"/>
      <c r="J10757" s="19">
        <f t="shared" si="252"/>
        <v>44881</v>
      </c>
      <c r="K10757" s="2">
        <v>44885</v>
      </c>
      <c r="L10757" s="5" t="s">
        <v>31</v>
      </c>
      <c r="M10757" t="s">
        <v>63</v>
      </c>
      <c r="N10757" t="s">
        <v>32</v>
      </c>
      <c r="O10757" t="s">
        <v>28969</v>
      </c>
      <c r="P10757" t="s">
        <v>16814</v>
      </c>
      <c r="Q10757" t="s">
        <v>30455</v>
      </c>
      <c r="R10757" t="s">
        <v>67</v>
      </c>
      <c r="S10757" t="s">
        <v>90</v>
      </c>
      <c r="T10757" t="s">
        <v>69</v>
      </c>
      <c r="U10757" t="s">
        <v>299</v>
      </c>
      <c r="V10757" t="s">
        <v>299</v>
      </c>
      <c r="W10757" t="s">
        <v>299</v>
      </c>
    </row>
    <row r="10758" spans="1:23" hidden="1" x14ac:dyDescent="0.2">
      <c r="A10758" t="s">
        <v>57</v>
      </c>
      <c r="B10758" t="s">
        <v>36878</v>
      </c>
      <c r="C10758" t="s">
        <v>4897</v>
      </c>
      <c r="D10758" t="s">
        <v>36879</v>
      </c>
      <c r="E10758" t="s">
        <v>96</v>
      </c>
      <c r="F10758" t="s">
        <v>21092</v>
      </c>
      <c r="G10758" s="2">
        <v>44719</v>
      </c>
      <c r="H10758" s="2">
        <v>44715</v>
      </c>
      <c r="I10758" s="2"/>
      <c r="J10758" s="19">
        <f t="shared" si="252"/>
        <v>44895</v>
      </c>
      <c r="K10758" s="2">
        <v>44898</v>
      </c>
      <c r="L10758" s="5" t="s">
        <v>31</v>
      </c>
      <c r="M10758" t="s">
        <v>138</v>
      </c>
      <c r="N10758" t="s">
        <v>32</v>
      </c>
      <c r="O10758" t="s">
        <v>28969</v>
      </c>
      <c r="P10758" t="s">
        <v>16814</v>
      </c>
      <c r="Q10758" t="s">
        <v>35042</v>
      </c>
      <c r="R10758" t="s">
        <v>67</v>
      </c>
      <c r="S10758" t="s">
        <v>140</v>
      </c>
      <c r="T10758" t="s">
        <v>80</v>
      </c>
      <c r="U10758" t="s">
        <v>36880</v>
      </c>
      <c r="V10758" t="s">
        <v>36879</v>
      </c>
      <c r="W10758" t="s">
        <v>142</v>
      </c>
    </row>
    <row r="10759" spans="1:23" hidden="1" x14ac:dyDescent="0.2">
      <c r="A10759" t="s">
        <v>57</v>
      </c>
      <c r="B10759" t="s">
        <v>36881</v>
      </c>
      <c r="C10759" t="s">
        <v>4897</v>
      </c>
      <c r="D10759" t="s">
        <v>36882</v>
      </c>
      <c r="E10759" t="s">
        <v>96</v>
      </c>
      <c r="F10759" t="s">
        <v>24810</v>
      </c>
      <c r="G10759" s="2">
        <v>44719</v>
      </c>
      <c r="H10759" s="2">
        <v>44715</v>
      </c>
      <c r="I10759" s="2"/>
      <c r="J10759" s="19">
        <f t="shared" si="252"/>
        <v>44895</v>
      </c>
      <c r="K10759" s="2">
        <v>44898</v>
      </c>
      <c r="L10759" s="5" t="s">
        <v>31</v>
      </c>
      <c r="M10759" t="s">
        <v>138</v>
      </c>
      <c r="N10759" t="s">
        <v>32</v>
      </c>
      <c r="O10759" t="s">
        <v>28969</v>
      </c>
      <c r="P10759" t="s">
        <v>16814</v>
      </c>
      <c r="Q10759" t="s">
        <v>35042</v>
      </c>
      <c r="R10759" t="s">
        <v>201</v>
      </c>
      <c r="S10759" t="s">
        <v>140</v>
      </c>
      <c r="T10759" t="s">
        <v>202</v>
      </c>
      <c r="U10759" t="s">
        <v>36883</v>
      </c>
      <c r="V10759" t="s">
        <v>36882</v>
      </c>
      <c r="W10759" t="s">
        <v>142</v>
      </c>
    </row>
    <row r="10760" spans="1:23" hidden="1" x14ac:dyDescent="0.2">
      <c r="A10760" t="s">
        <v>57</v>
      </c>
      <c r="B10760" t="s">
        <v>36884</v>
      </c>
      <c r="C10760" t="s">
        <v>32606</v>
      </c>
      <c r="D10760" t="s">
        <v>36885</v>
      </c>
      <c r="E10760" t="s">
        <v>136</v>
      </c>
      <c r="F10760" t="s">
        <v>20137</v>
      </c>
      <c r="G10760" s="2">
        <v>44719</v>
      </c>
      <c r="H10760" s="2">
        <v>44718</v>
      </c>
      <c r="I10760" s="2"/>
      <c r="J10760" s="19">
        <f t="shared" si="252"/>
        <v>44898</v>
      </c>
      <c r="K10760" s="2">
        <v>44901</v>
      </c>
      <c r="L10760" s="5" t="s">
        <v>31</v>
      </c>
      <c r="M10760" t="s">
        <v>269</v>
      </c>
      <c r="N10760" t="s">
        <v>32</v>
      </c>
      <c r="O10760" t="s">
        <v>28969</v>
      </c>
      <c r="P10760" t="s">
        <v>16814</v>
      </c>
      <c r="Q10760" t="s">
        <v>36886</v>
      </c>
      <c r="R10760" t="s">
        <v>67</v>
      </c>
      <c r="S10760" t="s">
        <v>430</v>
      </c>
      <c r="T10760" t="s">
        <v>69</v>
      </c>
      <c r="U10760" t="s">
        <v>299</v>
      </c>
      <c r="V10760" t="s">
        <v>299</v>
      </c>
      <c r="W10760" t="s">
        <v>299</v>
      </c>
    </row>
    <row r="10761" spans="1:23" hidden="1" x14ac:dyDescent="0.2">
      <c r="A10761" t="s">
        <v>57</v>
      </c>
      <c r="B10761" t="s">
        <v>36887</v>
      </c>
      <c r="C10761" t="s">
        <v>36888</v>
      </c>
      <c r="D10761" t="s">
        <v>36889</v>
      </c>
      <c r="E10761" t="s">
        <v>96</v>
      </c>
      <c r="F10761" t="s">
        <v>8049</v>
      </c>
      <c r="G10761" s="2">
        <v>44719</v>
      </c>
      <c r="H10761" s="2">
        <v>44715</v>
      </c>
      <c r="I10761" s="2"/>
      <c r="J10761" s="19">
        <f t="shared" si="252"/>
        <v>44895</v>
      </c>
      <c r="K10761" s="2">
        <v>44898</v>
      </c>
      <c r="L10761" s="5" t="s">
        <v>31</v>
      </c>
      <c r="M10761" t="s">
        <v>63</v>
      </c>
      <c r="N10761" t="s">
        <v>32</v>
      </c>
      <c r="O10761" t="s">
        <v>28969</v>
      </c>
      <c r="P10761" t="s">
        <v>16814</v>
      </c>
      <c r="Q10761" t="s">
        <v>31387</v>
      </c>
      <c r="R10761" t="s">
        <v>67</v>
      </c>
      <c r="S10761" t="s">
        <v>90</v>
      </c>
      <c r="T10761" t="s">
        <v>69</v>
      </c>
      <c r="U10761" t="s">
        <v>36890</v>
      </c>
      <c r="V10761" t="s">
        <v>36889</v>
      </c>
      <c r="W10761" t="s">
        <v>71</v>
      </c>
    </row>
    <row r="10762" spans="1:23" hidden="1" x14ac:dyDescent="0.2">
      <c r="A10762" t="s">
        <v>57</v>
      </c>
      <c r="B10762" t="s">
        <v>36891</v>
      </c>
      <c r="C10762" t="s">
        <v>36888</v>
      </c>
      <c r="D10762" t="s">
        <v>36892</v>
      </c>
      <c r="E10762" t="s">
        <v>96</v>
      </c>
      <c r="F10762" t="s">
        <v>435</v>
      </c>
      <c r="G10762" s="2">
        <v>44719</v>
      </c>
      <c r="H10762" s="2">
        <v>44715</v>
      </c>
      <c r="I10762" s="2"/>
      <c r="J10762" s="19">
        <f t="shared" si="252"/>
        <v>44895</v>
      </c>
      <c r="K10762" s="2">
        <v>44898</v>
      </c>
      <c r="L10762" s="5" t="s">
        <v>31</v>
      </c>
      <c r="M10762" t="s">
        <v>63</v>
      </c>
      <c r="N10762" t="s">
        <v>32</v>
      </c>
      <c r="O10762" t="s">
        <v>28969</v>
      </c>
      <c r="P10762" t="s">
        <v>16814</v>
      </c>
      <c r="Q10762" t="s">
        <v>28977</v>
      </c>
      <c r="R10762" t="s">
        <v>67</v>
      </c>
      <c r="S10762" t="s">
        <v>125</v>
      </c>
      <c r="T10762" t="s">
        <v>69</v>
      </c>
      <c r="U10762" t="s">
        <v>36893</v>
      </c>
      <c r="V10762" t="s">
        <v>36892</v>
      </c>
      <c r="W10762" t="s">
        <v>71</v>
      </c>
    </row>
    <row r="10763" spans="1:23" hidden="1" x14ac:dyDescent="0.2">
      <c r="A10763" t="s">
        <v>57</v>
      </c>
      <c r="B10763" t="s">
        <v>36894</v>
      </c>
      <c r="C10763" t="s">
        <v>6533</v>
      </c>
      <c r="D10763" t="s">
        <v>36895</v>
      </c>
      <c r="E10763" t="s">
        <v>61</v>
      </c>
      <c r="F10763" t="s">
        <v>28706</v>
      </c>
      <c r="G10763" s="2">
        <v>44719</v>
      </c>
      <c r="H10763" s="2">
        <v>44713</v>
      </c>
      <c r="I10763" s="2"/>
      <c r="J10763" s="19">
        <f t="shared" si="252"/>
        <v>44893</v>
      </c>
      <c r="K10763" s="2">
        <v>44896</v>
      </c>
      <c r="L10763" s="5" t="s">
        <v>31</v>
      </c>
      <c r="M10763" t="s">
        <v>63</v>
      </c>
      <c r="N10763" t="s">
        <v>32</v>
      </c>
      <c r="O10763" t="s">
        <v>28969</v>
      </c>
      <c r="P10763" t="s">
        <v>16814</v>
      </c>
      <c r="Q10763" t="s">
        <v>30450</v>
      </c>
      <c r="R10763" t="s">
        <v>67</v>
      </c>
      <c r="S10763" t="s">
        <v>790</v>
      </c>
      <c r="T10763" t="s">
        <v>80</v>
      </c>
      <c r="U10763" t="s">
        <v>36896</v>
      </c>
      <c r="V10763" t="s">
        <v>36895</v>
      </c>
      <c r="W10763" t="s">
        <v>71</v>
      </c>
    </row>
    <row r="10764" spans="1:23" hidden="1" x14ac:dyDescent="0.2">
      <c r="A10764" t="s">
        <v>57</v>
      </c>
      <c r="B10764" t="s">
        <v>36897</v>
      </c>
      <c r="C10764" t="s">
        <v>4070</v>
      </c>
      <c r="D10764" t="s">
        <v>36898</v>
      </c>
      <c r="E10764" t="s">
        <v>107</v>
      </c>
      <c r="F10764" t="s">
        <v>1089</v>
      </c>
      <c r="G10764" s="2">
        <v>44720</v>
      </c>
      <c r="H10764" s="2">
        <v>44720</v>
      </c>
      <c r="I10764" s="2"/>
      <c r="J10764" s="19">
        <f t="shared" si="252"/>
        <v>44900</v>
      </c>
      <c r="K10764" s="2">
        <v>44903</v>
      </c>
      <c r="L10764" s="5" t="s">
        <v>31</v>
      </c>
      <c r="M10764" t="s">
        <v>163</v>
      </c>
      <c r="N10764" t="s">
        <v>32</v>
      </c>
      <c r="O10764" t="s">
        <v>28969</v>
      </c>
      <c r="P10764" t="s">
        <v>16814</v>
      </c>
      <c r="Q10764" t="s">
        <v>36899</v>
      </c>
      <c r="R10764" t="s">
        <v>67</v>
      </c>
      <c r="S10764" t="s">
        <v>165</v>
      </c>
      <c r="T10764" t="s">
        <v>80</v>
      </c>
      <c r="U10764" t="s">
        <v>299</v>
      </c>
      <c r="V10764" t="s">
        <v>299</v>
      </c>
      <c r="W10764" t="s">
        <v>299</v>
      </c>
    </row>
    <row r="10765" spans="1:23" hidden="1" x14ac:dyDescent="0.2">
      <c r="A10765" t="s">
        <v>57</v>
      </c>
      <c r="B10765" t="s">
        <v>36900</v>
      </c>
      <c r="C10765" t="s">
        <v>1525</v>
      </c>
      <c r="D10765" t="s">
        <v>36901</v>
      </c>
      <c r="E10765" t="s">
        <v>96</v>
      </c>
      <c r="F10765" t="s">
        <v>3133</v>
      </c>
      <c r="G10765" s="2">
        <v>44720</v>
      </c>
      <c r="H10765" s="2">
        <v>44704</v>
      </c>
      <c r="I10765" s="2"/>
      <c r="J10765" s="19">
        <f t="shared" si="252"/>
        <v>44884</v>
      </c>
      <c r="K10765" s="2">
        <v>44888</v>
      </c>
      <c r="L10765" s="5" t="s">
        <v>31</v>
      </c>
      <c r="M10765" t="s">
        <v>138</v>
      </c>
      <c r="N10765" t="s">
        <v>32</v>
      </c>
      <c r="O10765" t="s">
        <v>28969</v>
      </c>
      <c r="P10765" t="s">
        <v>16814</v>
      </c>
      <c r="Q10765" t="s">
        <v>32936</v>
      </c>
      <c r="R10765" t="s">
        <v>67</v>
      </c>
      <c r="S10765" t="s">
        <v>100</v>
      </c>
      <c r="T10765" t="s">
        <v>69</v>
      </c>
      <c r="U10765" t="s">
        <v>36902</v>
      </c>
      <c r="V10765" t="s">
        <v>36901</v>
      </c>
      <c r="W10765" t="s">
        <v>142</v>
      </c>
    </row>
    <row r="10766" spans="1:23" hidden="1" x14ac:dyDescent="0.2">
      <c r="A10766" t="s">
        <v>57</v>
      </c>
      <c r="B10766" t="s">
        <v>36903</v>
      </c>
      <c r="C10766" t="s">
        <v>9316</v>
      </c>
      <c r="D10766" t="s">
        <v>36904</v>
      </c>
      <c r="E10766" t="s">
        <v>96</v>
      </c>
      <c r="F10766" t="s">
        <v>1957</v>
      </c>
      <c r="G10766" s="2">
        <v>44720</v>
      </c>
      <c r="H10766" s="2">
        <v>44704</v>
      </c>
      <c r="I10766" s="2"/>
      <c r="J10766" s="19">
        <f t="shared" si="252"/>
        <v>44884</v>
      </c>
      <c r="K10766" s="2">
        <v>44888</v>
      </c>
      <c r="L10766" s="5" t="s">
        <v>31</v>
      </c>
      <c r="M10766" t="s">
        <v>269</v>
      </c>
      <c r="N10766" t="s">
        <v>32</v>
      </c>
      <c r="O10766" t="s">
        <v>28969</v>
      </c>
      <c r="P10766" t="s">
        <v>16814</v>
      </c>
      <c r="Q10766" t="s">
        <v>32205</v>
      </c>
      <c r="R10766" t="s">
        <v>67</v>
      </c>
      <c r="S10766" t="s">
        <v>271</v>
      </c>
      <c r="T10766" t="s">
        <v>80</v>
      </c>
      <c r="U10766" t="s">
        <v>299</v>
      </c>
      <c r="V10766" t="s">
        <v>299</v>
      </c>
      <c r="W10766" t="s">
        <v>299</v>
      </c>
    </row>
    <row r="10767" spans="1:23" hidden="1" x14ac:dyDescent="0.2">
      <c r="A10767" t="s">
        <v>57</v>
      </c>
      <c r="B10767" t="s">
        <v>36905</v>
      </c>
      <c r="C10767" t="s">
        <v>36906</v>
      </c>
      <c r="D10767" t="s">
        <v>36907</v>
      </c>
      <c r="E10767" t="s">
        <v>107</v>
      </c>
      <c r="F10767" t="s">
        <v>1224</v>
      </c>
      <c r="G10767" s="2">
        <v>44720</v>
      </c>
      <c r="H10767" s="2">
        <v>44720</v>
      </c>
      <c r="I10767" s="2"/>
      <c r="J10767" s="19">
        <f t="shared" si="252"/>
        <v>44900</v>
      </c>
      <c r="K10767" s="2">
        <v>44903</v>
      </c>
      <c r="L10767" s="5" t="s">
        <v>31</v>
      </c>
      <c r="M10767" t="s">
        <v>77</v>
      </c>
      <c r="N10767" t="s">
        <v>32</v>
      </c>
      <c r="O10767" t="s">
        <v>28969</v>
      </c>
      <c r="P10767" t="s">
        <v>16814</v>
      </c>
      <c r="Q10767" t="s">
        <v>30942</v>
      </c>
      <c r="R10767" t="s">
        <v>67</v>
      </c>
      <c r="S10767" t="s">
        <v>79</v>
      </c>
      <c r="T10767" t="s">
        <v>80</v>
      </c>
      <c r="U10767" t="s">
        <v>36908</v>
      </c>
      <c r="V10767" t="s">
        <v>36909</v>
      </c>
      <c r="W10767" t="s">
        <v>82</v>
      </c>
    </row>
    <row r="10768" spans="1:23" hidden="1" x14ac:dyDescent="0.2">
      <c r="A10768" t="s">
        <v>57</v>
      </c>
      <c r="B10768" t="s">
        <v>36910</v>
      </c>
      <c r="C10768" t="s">
        <v>14046</v>
      </c>
      <c r="D10768" t="s">
        <v>36911</v>
      </c>
      <c r="E10768" t="s">
        <v>136</v>
      </c>
      <c r="F10768" t="s">
        <v>32301</v>
      </c>
      <c r="G10768" s="2">
        <v>44720</v>
      </c>
      <c r="H10768" s="2">
        <v>44707</v>
      </c>
      <c r="I10768" s="2"/>
      <c r="J10768" s="19">
        <f t="shared" si="252"/>
        <v>44887</v>
      </c>
      <c r="K10768" s="2">
        <v>44891</v>
      </c>
      <c r="L10768" s="5" t="s">
        <v>31</v>
      </c>
      <c r="M10768" t="s">
        <v>63</v>
      </c>
      <c r="N10768" t="s">
        <v>32</v>
      </c>
      <c r="O10768" t="s">
        <v>28969</v>
      </c>
      <c r="P10768" t="s">
        <v>16814</v>
      </c>
      <c r="Q10768" t="s">
        <v>30447</v>
      </c>
      <c r="R10768" t="s">
        <v>67</v>
      </c>
      <c r="S10768" t="s">
        <v>125</v>
      </c>
      <c r="T10768" t="s">
        <v>69</v>
      </c>
      <c r="U10768" t="s">
        <v>299</v>
      </c>
      <c r="V10768" t="s">
        <v>299</v>
      </c>
      <c r="W10768" t="s">
        <v>299</v>
      </c>
    </row>
    <row r="10769" spans="1:23" hidden="1" x14ac:dyDescent="0.2">
      <c r="A10769" t="s">
        <v>57</v>
      </c>
      <c r="B10769" t="s">
        <v>36912</v>
      </c>
      <c r="C10769" t="s">
        <v>14046</v>
      </c>
      <c r="D10769" t="s">
        <v>36913</v>
      </c>
      <c r="E10769" t="s">
        <v>136</v>
      </c>
      <c r="F10769" t="s">
        <v>21543</v>
      </c>
      <c r="G10769" s="2">
        <v>44720</v>
      </c>
      <c r="H10769" s="2">
        <v>44707</v>
      </c>
      <c r="I10769" s="2"/>
      <c r="J10769" s="19">
        <f t="shared" si="252"/>
        <v>44887</v>
      </c>
      <c r="K10769" s="2">
        <v>44891</v>
      </c>
      <c r="L10769" s="5" t="s">
        <v>31</v>
      </c>
      <c r="M10769" t="s">
        <v>63</v>
      </c>
      <c r="N10769" t="s">
        <v>32</v>
      </c>
      <c r="O10769" t="s">
        <v>28969</v>
      </c>
      <c r="P10769" t="s">
        <v>16814</v>
      </c>
      <c r="Q10769" t="s">
        <v>30219</v>
      </c>
      <c r="R10769" t="s">
        <v>67</v>
      </c>
      <c r="S10769" t="s">
        <v>536</v>
      </c>
      <c r="T10769" t="s">
        <v>69</v>
      </c>
      <c r="U10769" t="s">
        <v>299</v>
      </c>
      <c r="V10769" t="s">
        <v>299</v>
      </c>
      <c r="W10769" t="s">
        <v>299</v>
      </c>
    </row>
    <row r="10770" spans="1:23" hidden="1" x14ac:dyDescent="0.2">
      <c r="A10770" t="s">
        <v>57</v>
      </c>
      <c r="B10770" t="s">
        <v>36914</v>
      </c>
      <c r="C10770" t="s">
        <v>14046</v>
      </c>
      <c r="D10770" t="s">
        <v>36915</v>
      </c>
      <c r="E10770" t="s">
        <v>136</v>
      </c>
      <c r="F10770" t="s">
        <v>21543</v>
      </c>
      <c r="G10770" s="2">
        <v>44720</v>
      </c>
      <c r="H10770" s="2">
        <v>44707</v>
      </c>
      <c r="I10770" s="2"/>
      <c r="J10770" s="19">
        <f t="shared" si="252"/>
        <v>44887</v>
      </c>
      <c r="K10770" s="2">
        <v>44891</v>
      </c>
      <c r="L10770" s="5" t="s">
        <v>31</v>
      </c>
      <c r="M10770" t="s">
        <v>63</v>
      </c>
      <c r="N10770" t="s">
        <v>32</v>
      </c>
      <c r="O10770" t="s">
        <v>28969</v>
      </c>
      <c r="P10770" t="s">
        <v>16814</v>
      </c>
      <c r="Q10770" t="s">
        <v>30219</v>
      </c>
      <c r="R10770" t="s">
        <v>67</v>
      </c>
      <c r="S10770" t="s">
        <v>157</v>
      </c>
      <c r="T10770" t="s">
        <v>80</v>
      </c>
      <c r="U10770" t="s">
        <v>299</v>
      </c>
      <c r="V10770" t="s">
        <v>299</v>
      </c>
      <c r="W10770" t="s">
        <v>299</v>
      </c>
    </row>
    <row r="10771" spans="1:23" hidden="1" x14ac:dyDescent="0.2">
      <c r="A10771" t="s">
        <v>57</v>
      </c>
      <c r="B10771" t="s">
        <v>36916</v>
      </c>
      <c r="C10771" t="s">
        <v>776</v>
      </c>
      <c r="D10771" t="s">
        <v>36917</v>
      </c>
      <c r="E10771" t="s">
        <v>61</v>
      </c>
      <c r="F10771" t="s">
        <v>18637</v>
      </c>
      <c r="G10771" s="2">
        <v>44720</v>
      </c>
      <c r="H10771" s="2">
        <v>44694</v>
      </c>
      <c r="I10771" s="2"/>
      <c r="J10771" s="19">
        <f t="shared" si="252"/>
        <v>44874</v>
      </c>
      <c r="K10771" s="2">
        <v>44878</v>
      </c>
      <c r="L10771" s="5" t="s">
        <v>31</v>
      </c>
      <c r="M10771" t="s">
        <v>63</v>
      </c>
      <c r="N10771" t="s">
        <v>32</v>
      </c>
      <c r="O10771" t="s">
        <v>28969</v>
      </c>
      <c r="P10771" t="s">
        <v>16814</v>
      </c>
      <c r="Q10771" t="s">
        <v>31924</v>
      </c>
      <c r="R10771" t="s">
        <v>67</v>
      </c>
      <c r="S10771" t="s">
        <v>583</v>
      </c>
      <c r="T10771" t="s">
        <v>80</v>
      </c>
      <c r="U10771" t="s">
        <v>36918</v>
      </c>
      <c r="V10771" t="s">
        <v>36917</v>
      </c>
      <c r="W10771" t="s">
        <v>71</v>
      </c>
    </row>
    <row r="10772" spans="1:23" hidden="1" x14ac:dyDescent="0.2">
      <c r="A10772" t="s">
        <v>57</v>
      </c>
      <c r="B10772" t="s">
        <v>36919</v>
      </c>
      <c r="C10772" t="s">
        <v>5550</v>
      </c>
      <c r="D10772" t="s">
        <v>36920</v>
      </c>
      <c r="E10772" t="s">
        <v>107</v>
      </c>
      <c r="F10772" t="s">
        <v>33720</v>
      </c>
      <c r="G10772" s="2">
        <v>44720</v>
      </c>
      <c r="H10772" s="2">
        <v>44712</v>
      </c>
      <c r="I10772" s="2"/>
      <c r="J10772" s="19">
        <f t="shared" si="252"/>
        <v>44892</v>
      </c>
      <c r="K10772" s="2">
        <v>44895</v>
      </c>
      <c r="L10772" s="5" t="s">
        <v>31</v>
      </c>
      <c r="M10772" t="s">
        <v>63</v>
      </c>
      <c r="N10772" t="s">
        <v>32</v>
      </c>
      <c r="O10772" t="s">
        <v>28969</v>
      </c>
      <c r="P10772" t="s">
        <v>16814</v>
      </c>
      <c r="Q10772" t="s">
        <v>30447</v>
      </c>
      <c r="R10772" t="s">
        <v>67</v>
      </c>
      <c r="S10772" t="s">
        <v>125</v>
      </c>
      <c r="T10772" t="s">
        <v>69</v>
      </c>
      <c r="U10772" t="s">
        <v>299</v>
      </c>
      <c r="V10772" t="s">
        <v>299</v>
      </c>
      <c r="W10772" t="s">
        <v>299</v>
      </c>
    </row>
    <row r="10773" spans="1:23" hidden="1" x14ac:dyDescent="0.2">
      <c r="A10773" t="s">
        <v>57</v>
      </c>
      <c r="B10773" t="s">
        <v>36921</v>
      </c>
      <c r="C10773" t="s">
        <v>4888</v>
      </c>
      <c r="D10773" t="s">
        <v>36922</v>
      </c>
      <c r="E10773" t="s">
        <v>176</v>
      </c>
      <c r="F10773" t="s">
        <v>22307</v>
      </c>
      <c r="G10773" s="2">
        <v>44720</v>
      </c>
      <c r="H10773" s="2">
        <v>44720</v>
      </c>
      <c r="I10773" s="2"/>
      <c r="J10773" s="19">
        <f t="shared" si="252"/>
        <v>44900</v>
      </c>
      <c r="K10773" s="2">
        <v>44903</v>
      </c>
      <c r="L10773" s="5" t="s">
        <v>31</v>
      </c>
      <c r="M10773" t="s">
        <v>98</v>
      </c>
      <c r="N10773" t="s">
        <v>32</v>
      </c>
      <c r="O10773" t="s">
        <v>28969</v>
      </c>
      <c r="P10773" t="s">
        <v>16814</v>
      </c>
      <c r="Q10773" t="s">
        <v>30138</v>
      </c>
      <c r="R10773" t="s">
        <v>67</v>
      </c>
      <c r="S10773" t="s">
        <v>100</v>
      </c>
      <c r="T10773" t="s">
        <v>80</v>
      </c>
      <c r="U10773" t="s">
        <v>36923</v>
      </c>
      <c r="V10773" t="s">
        <v>36924</v>
      </c>
      <c r="W10773" t="s">
        <v>103</v>
      </c>
    </row>
    <row r="10774" spans="1:23" hidden="1" x14ac:dyDescent="0.2">
      <c r="A10774" t="s">
        <v>57</v>
      </c>
      <c r="B10774" t="s">
        <v>36925</v>
      </c>
      <c r="C10774" t="s">
        <v>1184</v>
      </c>
      <c r="D10774" t="s">
        <v>36926</v>
      </c>
      <c r="E10774" t="s">
        <v>115</v>
      </c>
      <c r="F10774" t="s">
        <v>2329</v>
      </c>
      <c r="G10774" s="2">
        <v>44720</v>
      </c>
      <c r="H10774" s="2">
        <v>44715</v>
      </c>
      <c r="I10774" s="2"/>
      <c r="J10774" s="19">
        <f t="shared" si="252"/>
        <v>44895</v>
      </c>
      <c r="K10774" s="2">
        <v>44898</v>
      </c>
      <c r="L10774" s="5" t="s">
        <v>31</v>
      </c>
      <c r="M10774" t="s">
        <v>269</v>
      </c>
      <c r="N10774" t="s">
        <v>32</v>
      </c>
      <c r="O10774" t="s">
        <v>28969</v>
      </c>
      <c r="P10774" t="s">
        <v>16814</v>
      </c>
      <c r="Q10774" t="s">
        <v>30447</v>
      </c>
      <c r="R10774" t="s">
        <v>67</v>
      </c>
      <c r="S10774" t="s">
        <v>430</v>
      </c>
      <c r="T10774" t="s">
        <v>69</v>
      </c>
      <c r="U10774" t="s">
        <v>299</v>
      </c>
      <c r="V10774" t="s">
        <v>299</v>
      </c>
      <c r="W10774" t="s">
        <v>299</v>
      </c>
    </row>
    <row r="10775" spans="1:23" hidden="1" x14ac:dyDescent="0.2">
      <c r="A10775" t="s">
        <v>57</v>
      </c>
      <c r="B10775" t="s">
        <v>36927</v>
      </c>
      <c r="C10775" t="s">
        <v>1184</v>
      </c>
      <c r="D10775" t="s">
        <v>36928</v>
      </c>
      <c r="E10775" t="s">
        <v>115</v>
      </c>
      <c r="F10775" t="s">
        <v>21547</v>
      </c>
      <c r="G10775" s="2">
        <v>44720</v>
      </c>
      <c r="H10775" s="2">
        <v>44715</v>
      </c>
      <c r="I10775" s="2"/>
      <c r="J10775" s="19">
        <f t="shared" si="252"/>
        <v>44895</v>
      </c>
      <c r="K10775" s="2">
        <v>44898</v>
      </c>
      <c r="L10775" s="5" t="s">
        <v>31</v>
      </c>
      <c r="M10775" t="s">
        <v>138</v>
      </c>
      <c r="N10775" t="s">
        <v>32</v>
      </c>
      <c r="O10775" t="s">
        <v>28969</v>
      </c>
      <c r="P10775" t="s">
        <v>16814</v>
      </c>
      <c r="Q10775" t="s">
        <v>29003</v>
      </c>
      <c r="R10775" t="s">
        <v>67</v>
      </c>
      <c r="S10775" t="s">
        <v>100</v>
      </c>
      <c r="T10775" t="s">
        <v>69</v>
      </c>
      <c r="U10775" t="s">
        <v>36929</v>
      </c>
      <c r="V10775" t="s">
        <v>36928</v>
      </c>
      <c r="W10775" t="s">
        <v>142</v>
      </c>
    </row>
    <row r="10776" spans="1:23" hidden="1" x14ac:dyDescent="0.2">
      <c r="A10776" t="s">
        <v>57</v>
      </c>
      <c r="B10776" t="s">
        <v>36930</v>
      </c>
      <c r="C10776" t="s">
        <v>14151</v>
      </c>
      <c r="D10776" t="s">
        <v>36931</v>
      </c>
      <c r="E10776" t="s">
        <v>107</v>
      </c>
      <c r="F10776" t="s">
        <v>18537</v>
      </c>
      <c r="G10776" s="2">
        <v>44720</v>
      </c>
      <c r="H10776" s="2">
        <v>44720</v>
      </c>
      <c r="I10776" s="2"/>
      <c r="J10776" s="19">
        <f t="shared" si="252"/>
        <v>44900</v>
      </c>
      <c r="K10776" s="2">
        <v>44903</v>
      </c>
      <c r="L10776" s="5" t="s">
        <v>31</v>
      </c>
      <c r="M10776" t="s">
        <v>269</v>
      </c>
      <c r="N10776" t="s">
        <v>32</v>
      </c>
      <c r="O10776" t="s">
        <v>28969</v>
      </c>
      <c r="P10776" t="s">
        <v>16814</v>
      </c>
      <c r="Q10776" t="s">
        <v>31163</v>
      </c>
      <c r="R10776" t="s">
        <v>67</v>
      </c>
      <c r="S10776" t="s">
        <v>430</v>
      </c>
      <c r="T10776" t="s">
        <v>69</v>
      </c>
      <c r="U10776" t="s">
        <v>36932</v>
      </c>
      <c r="V10776" t="s">
        <v>36931</v>
      </c>
      <c r="W10776" t="s">
        <v>274</v>
      </c>
    </row>
    <row r="10777" spans="1:23" hidden="1" x14ac:dyDescent="0.2">
      <c r="A10777" t="s">
        <v>57</v>
      </c>
      <c r="B10777" t="s">
        <v>36933</v>
      </c>
      <c r="C10777" t="s">
        <v>36934</v>
      </c>
      <c r="D10777" t="s">
        <v>36935</v>
      </c>
      <c r="E10777" t="s">
        <v>107</v>
      </c>
      <c r="F10777" t="s">
        <v>18189</v>
      </c>
      <c r="G10777" s="2">
        <v>44720</v>
      </c>
      <c r="H10777" s="2">
        <v>44720</v>
      </c>
      <c r="I10777" s="2"/>
      <c r="J10777" s="19">
        <f t="shared" si="252"/>
        <v>44900</v>
      </c>
      <c r="K10777" s="2">
        <v>44903</v>
      </c>
      <c r="L10777" s="5" t="s">
        <v>31</v>
      </c>
      <c r="M10777" t="s">
        <v>63</v>
      </c>
      <c r="N10777" t="s">
        <v>32</v>
      </c>
      <c r="O10777" t="s">
        <v>28969</v>
      </c>
      <c r="P10777" t="s">
        <v>16814</v>
      </c>
      <c r="Q10777" t="s">
        <v>29012</v>
      </c>
      <c r="R10777" t="s">
        <v>67</v>
      </c>
      <c r="S10777" t="s">
        <v>79</v>
      </c>
      <c r="T10777" t="s">
        <v>69</v>
      </c>
      <c r="U10777" t="s">
        <v>299</v>
      </c>
      <c r="V10777" t="s">
        <v>299</v>
      </c>
      <c r="W10777" t="s">
        <v>299</v>
      </c>
    </row>
    <row r="10778" spans="1:23" hidden="1" x14ac:dyDescent="0.2">
      <c r="A10778" t="s">
        <v>57</v>
      </c>
      <c r="B10778" t="s">
        <v>36936</v>
      </c>
      <c r="C10778" t="s">
        <v>36937</v>
      </c>
      <c r="D10778" t="s">
        <v>36938</v>
      </c>
      <c r="E10778" t="s">
        <v>107</v>
      </c>
      <c r="F10778" t="s">
        <v>18909</v>
      </c>
      <c r="G10778" s="2">
        <v>44720</v>
      </c>
      <c r="H10778" s="2">
        <v>44707</v>
      </c>
      <c r="I10778" s="2"/>
      <c r="J10778" s="19">
        <f t="shared" si="252"/>
        <v>44887</v>
      </c>
      <c r="K10778" s="2">
        <v>44891</v>
      </c>
      <c r="L10778" s="5" t="s">
        <v>31</v>
      </c>
      <c r="M10778" t="s">
        <v>63</v>
      </c>
      <c r="N10778" t="s">
        <v>32</v>
      </c>
      <c r="O10778" t="s">
        <v>28969</v>
      </c>
      <c r="P10778" t="s">
        <v>16814</v>
      </c>
      <c r="Q10778" t="s">
        <v>30447</v>
      </c>
      <c r="R10778" t="s">
        <v>67</v>
      </c>
      <c r="S10778" t="s">
        <v>79</v>
      </c>
      <c r="T10778" t="s">
        <v>69</v>
      </c>
      <c r="U10778" t="s">
        <v>299</v>
      </c>
      <c r="V10778" t="s">
        <v>299</v>
      </c>
      <c r="W10778" t="s">
        <v>299</v>
      </c>
    </row>
    <row r="10779" spans="1:23" hidden="1" x14ac:dyDescent="0.2">
      <c r="A10779" t="s">
        <v>57</v>
      </c>
      <c r="B10779" t="s">
        <v>36939</v>
      </c>
      <c r="C10779" t="s">
        <v>36937</v>
      </c>
      <c r="D10779" t="s">
        <v>36940</v>
      </c>
      <c r="E10779" t="s">
        <v>107</v>
      </c>
      <c r="F10779" t="s">
        <v>18909</v>
      </c>
      <c r="G10779" s="2">
        <v>44720</v>
      </c>
      <c r="H10779" s="2">
        <v>44707</v>
      </c>
      <c r="I10779" s="2"/>
      <c r="J10779" s="19">
        <f t="shared" si="252"/>
        <v>44887</v>
      </c>
      <c r="K10779" s="2">
        <v>44891</v>
      </c>
      <c r="L10779" s="5" t="s">
        <v>31</v>
      </c>
      <c r="M10779" t="s">
        <v>63</v>
      </c>
      <c r="N10779" t="s">
        <v>32</v>
      </c>
      <c r="O10779" t="s">
        <v>28969</v>
      </c>
      <c r="P10779" t="s">
        <v>16814</v>
      </c>
      <c r="Q10779" t="s">
        <v>30559</v>
      </c>
      <c r="R10779" t="s">
        <v>201</v>
      </c>
      <c r="S10779" t="s">
        <v>583</v>
      </c>
      <c r="T10779" t="s">
        <v>202</v>
      </c>
      <c r="U10779" t="s">
        <v>299</v>
      </c>
      <c r="V10779" t="s">
        <v>299</v>
      </c>
      <c r="W10779" t="s">
        <v>299</v>
      </c>
    </row>
    <row r="10780" spans="1:23" hidden="1" x14ac:dyDescent="0.2">
      <c r="A10780" t="s">
        <v>57</v>
      </c>
      <c r="B10780" t="s">
        <v>36941</v>
      </c>
      <c r="C10780" t="s">
        <v>16605</v>
      </c>
      <c r="D10780" t="s">
        <v>36942</v>
      </c>
      <c r="E10780" t="s">
        <v>96</v>
      </c>
      <c r="F10780" t="s">
        <v>26765</v>
      </c>
      <c r="G10780" s="2">
        <v>44720</v>
      </c>
      <c r="H10780" s="2">
        <v>44720</v>
      </c>
      <c r="I10780" s="2"/>
      <c r="J10780" s="19">
        <f t="shared" si="252"/>
        <v>44900</v>
      </c>
      <c r="K10780" s="2">
        <v>44903</v>
      </c>
      <c r="L10780" s="5" t="s">
        <v>31</v>
      </c>
      <c r="M10780" t="s">
        <v>63</v>
      </c>
      <c r="N10780" t="s">
        <v>32</v>
      </c>
      <c r="O10780" t="s">
        <v>28969</v>
      </c>
      <c r="P10780" t="s">
        <v>16814</v>
      </c>
      <c r="Q10780" t="s">
        <v>30971</v>
      </c>
      <c r="R10780" t="s">
        <v>67</v>
      </c>
      <c r="S10780" t="s">
        <v>536</v>
      </c>
      <c r="T10780" t="s">
        <v>69</v>
      </c>
      <c r="U10780" t="s">
        <v>36943</v>
      </c>
      <c r="V10780" t="s">
        <v>36942</v>
      </c>
      <c r="W10780" t="s">
        <v>71</v>
      </c>
    </row>
    <row r="10781" spans="1:23" hidden="1" x14ac:dyDescent="0.2">
      <c r="A10781" t="s">
        <v>57</v>
      </c>
      <c r="B10781" t="s">
        <v>36944</v>
      </c>
      <c r="C10781" t="s">
        <v>22739</v>
      </c>
      <c r="D10781" t="s">
        <v>36945</v>
      </c>
      <c r="E10781" t="s">
        <v>107</v>
      </c>
      <c r="F10781" t="s">
        <v>18537</v>
      </c>
      <c r="G10781" s="2">
        <v>44720</v>
      </c>
      <c r="H10781" s="2">
        <v>44720</v>
      </c>
      <c r="I10781" s="2"/>
      <c r="J10781" s="19">
        <f t="shared" si="252"/>
        <v>44900</v>
      </c>
      <c r="K10781" s="2">
        <v>44903</v>
      </c>
      <c r="L10781" s="5" t="s">
        <v>31</v>
      </c>
      <c r="M10781" t="s">
        <v>269</v>
      </c>
      <c r="N10781" t="s">
        <v>32</v>
      </c>
      <c r="O10781" t="s">
        <v>28969</v>
      </c>
      <c r="P10781" t="s">
        <v>16814</v>
      </c>
      <c r="Q10781" t="s">
        <v>30967</v>
      </c>
      <c r="R10781" t="s">
        <v>1207</v>
      </c>
      <c r="S10781" t="s">
        <v>280</v>
      </c>
      <c r="T10781" t="s">
        <v>69</v>
      </c>
      <c r="U10781" t="s">
        <v>36946</v>
      </c>
      <c r="V10781" t="s">
        <v>36945</v>
      </c>
      <c r="W10781" t="s">
        <v>274</v>
      </c>
    </row>
    <row r="10782" spans="1:23" hidden="1" x14ac:dyDescent="0.2">
      <c r="A10782" t="s">
        <v>57</v>
      </c>
      <c r="B10782" t="s">
        <v>36947</v>
      </c>
      <c r="C10782" t="s">
        <v>28218</v>
      </c>
      <c r="D10782" t="s">
        <v>36948</v>
      </c>
      <c r="E10782" t="s">
        <v>86</v>
      </c>
      <c r="F10782" t="s">
        <v>16930</v>
      </c>
      <c r="G10782" s="2">
        <v>44720</v>
      </c>
      <c r="H10782" s="2">
        <v>44720</v>
      </c>
      <c r="I10782" s="2"/>
      <c r="J10782" s="19">
        <f t="shared" si="252"/>
        <v>44900</v>
      </c>
      <c r="K10782" s="2">
        <v>44903</v>
      </c>
      <c r="L10782" s="5" t="s">
        <v>31</v>
      </c>
      <c r="M10782" t="s">
        <v>98</v>
      </c>
      <c r="N10782" t="s">
        <v>32</v>
      </c>
      <c r="O10782" t="s">
        <v>28969</v>
      </c>
      <c r="P10782" t="s">
        <v>16814</v>
      </c>
      <c r="Q10782" t="s">
        <v>30138</v>
      </c>
      <c r="R10782" t="s">
        <v>67</v>
      </c>
      <c r="S10782" t="s">
        <v>100</v>
      </c>
      <c r="T10782" t="s">
        <v>80</v>
      </c>
      <c r="U10782" t="s">
        <v>299</v>
      </c>
      <c r="V10782" t="s">
        <v>299</v>
      </c>
      <c r="W10782" t="s">
        <v>299</v>
      </c>
    </row>
    <row r="10783" spans="1:23" hidden="1" x14ac:dyDescent="0.2">
      <c r="A10783" t="s">
        <v>57</v>
      </c>
      <c r="B10783" t="s">
        <v>36949</v>
      </c>
      <c r="C10783" t="s">
        <v>17037</v>
      </c>
      <c r="D10783" t="s">
        <v>36950</v>
      </c>
      <c r="E10783" t="s">
        <v>86</v>
      </c>
      <c r="F10783" t="s">
        <v>16930</v>
      </c>
      <c r="G10783" s="2">
        <v>44720</v>
      </c>
      <c r="H10783" s="2">
        <v>44720</v>
      </c>
      <c r="I10783" s="2"/>
      <c r="J10783" s="19">
        <f t="shared" si="252"/>
        <v>44900</v>
      </c>
      <c r="K10783" s="2">
        <v>44903</v>
      </c>
      <c r="L10783" s="5" t="s">
        <v>31</v>
      </c>
      <c r="M10783" t="s">
        <v>138</v>
      </c>
      <c r="N10783" t="s">
        <v>32</v>
      </c>
      <c r="O10783" t="s">
        <v>28969</v>
      </c>
      <c r="P10783" t="s">
        <v>16814</v>
      </c>
      <c r="Q10783" t="s">
        <v>30967</v>
      </c>
      <c r="R10783" t="s">
        <v>67</v>
      </c>
      <c r="S10783" t="s">
        <v>631</v>
      </c>
      <c r="T10783" t="s">
        <v>69</v>
      </c>
      <c r="U10783" t="s">
        <v>36951</v>
      </c>
      <c r="V10783" t="s">
        <v>36950</v>
      </c>
      <c r="W10783" t="s">
        <v>142</v>
      </c>
    </row>
    <row r="10784" spans="1:23" hidden="1" x14ac:dyDescent="0.2">
      <c r="A10784" t="s">
        <v>57</v>
      </c>
      <c r="B10784" t="s">
        <v>36952</v>
      </c>
      <c r="C10784" t="s">
        <v>17037</v>
      </c>
      <c r="D10784" t="s">
        <v>36953</v>
      </c>
      <c r="E10784" t="s">
        <v>86</v>
      </c>
      <c r="F10784" t="s">
        <v>16930</v>
      </c>
      <c r="G10784" s="2">
        <v>44720</v>
      </c>
      <c r="H10784" s="2">
        <v>44720</v>
      </c>
      <c r="I10784" s="2"/>
      <c r="J10784" s="19">
        <f t="shared" si="252"/>
        <v>44900</v>
      </c>
      <c r="K10784" s="2">
        <v>44903</v>
      </c>
      <c r="L10784" s="5" t="s">
        <v>31</v>
      </c>
      <c r="M10784" t="s">
        <v>98</v>
      </c>
      <c r="N10784" t="s">
        <v>32</v>
      </c>
      <c r="O10784" t="s">
        <v>28969</v>
      </c>
      <c r="P10784" t="s">
        <v>16814</v>
      </c>
      <c r="Q10784" t="s">
        <v>30138</v>
      </c>
      <c r="R10784" t="s">
        <v>67</v>
      </c>
      <c r="S10784" t="s">
        <v>100</v>
      </c>
      <c r="T10784" t="s">
        <v>80</v>
      </c>
      <c r="U10784" t="s">
        <v>299</v>
      </c>
      <c r="V10784" t="s">
        <v>299</v>
      </c>
      <c r="W10784" t="s">
        <v>299</v>
      </c>
    </row>
    <row r="10785" spans="1:23" hidden="1" x14ac:dyDescent="0.2">
      <c r="A10785" t="s">
        <v>57</v>
      </c>
      <c r="B10785" t="s">
        <v>36954</v>
      </c>
      <c r="C10785" t="s">
        <v>2034</v>
      </c>
      <c r="D10785" t="s">
        <v>36955</v>
      </c>
      <c r="E10785" t="s">
        <v>107</v>
      </c>
      <c r="F10785" t="s">
        <v>1224</v>
      </c>
      <c r="G10785" s="2">
        <v>44720</v>
      </c>
      <c r="H10785" s="2">
        <v>44720</v>
      </c>
      <c r="I10785" s="2"/>
      <c r="J10785" s="19">
        <f t="shared" si="252"/>
        <v>44900</v>
      </c>
      <c r="K10785" s="2">
        <v>44903</v>
      </c>
      <c r="L10785" s="5" t="s">
        <v>31</v>
      </c>
      <c r="M10785" t="s">
        <v>77</v>
      </c>
      <c r="N10785" t="s">
        <v>32</v>
      </c>
      <c r="O10785" t="s">
        <v>28969</v>
      </c>
      <c r="P10785" t="s">
        <v>16814</v>
      </c>
      <c r="Q10785" t="s">
        <v>29012</v>
      </c>
      <c r="R10785" t="s">
        <v>67</v>
      </c>
      <c r="S10785" t="s">
        <v>79</v>
      </c>
      <c r="T10785" t="s">
        <v>80</v>
      </c>
      <c r="U10785" t="s">
        <v>36908</v>
      </c>
      <c r="V10785" t="s">
        <v>36909</v>
      </c>
      <c r="W10785" t="s">
        <v>82</v>
      </c>
    </row>
    <row r="10786" spans="1:23" hidden="1" x14ac:dyDescent="0.2">
      <c r="A10786" t="s">
        <v>57</v>
      </c>
      <c r="B10786" t="s">
        <v>36956</v>
      </c>
      <c r="C10786" t="s">
        <v>36957</v>
      </c>
      <c r="D10786" t="s">
        <v>36958</v>
      </c>
      <c r="E10786" t="s">
        <v>107</v>
      </c>
      <c r="F10786" t="s">
        <v>18189</v>
      </c>
      <c r="G10786" s="2">
        <v>44720</v>
      </c>
      <c r="H10786" s="2">
        <v>44720</v>
      </c>
      <c r="I10786" s="2"/>
      <c r="J10786" s="19">
        <f t="shared" si="252"/>
        <v>44900</v>
      </c>
      <c r="K10786" s="2">
        <v>44903</v>
      </c>
      <c r="L10786" s="5" t="s">
        <v>31</v>
      </c>
      <c r="M10786" t="s">
        <v>77</v>
      </c>
      <c r="N10786" t="s">
        <v>32</v>
      </c>
      <c r="O10786" t="s">
        <v>28969</v>
      </c>
      <c r="P10786" t="s">
        <v>16814</v>
      </c>
      <c r="Q10786" t="s">
        <v>29012</v>
      </c>
      <c r="R10786" t="s">
        <v>67</v>
      </c>
      <c r="S10786" t="s">
        <v>79</v>
      </c>
      <c r="T10786" t="s">
        <v>80</v>
      </c>
      <c r="U10786" t="s">
        <v>36320</v>
      </c>
      <c r="V10786" t="s">
        <v>36321</v>
      </c>
      <c r="W10786" t="s">
        <v>82</v>
      </c>
    </row>
    <row r="10787" spans="1:23" hidden="1" x14ac:dyDescent="0.2">
      <c r="A10787" t="s">
        <v>57</v>
      </c>
      <c r="B10787" t="s">
        <v>36959</v>
      </c>
      <c r="C10787" t="s">
        <v>22739</v>
      </c>
      <c r="D10787" t="s">
        <v>36960</v>
      </c>
      <c r="E10787" t="s">
        <v>107</v>
      </c>
      <c r="F10787" t="s">
        <v>3095</v>
      </c>
      <c r="G10787" s="2">
        <v>44720</v>
      </c>
      <c r="H10787" s="2">
        <v>44720</v>
      </c>
      <c r="I10787" s="2"/>
      <c r="J10787" s="19">
        <f t="shared" si="252"/>
        <v>44900</v>
      </c>
      <c r="K10787" s="2">
        <v>44903</v>
      </c>
      <c r="L10787" s="5" t="s">
        <v>31</v>
      </c>
      <c r="M10787" t="s">
        <v>138</v>
      </c>
      <c r="N10787" t="s">
        <v>32</v>
      </c>
      <c r="O10787" t="s">
        <v>28969</v>
      </c>
      <c r="P10787" t="s">
        <v>16814</v>
      </c>
      <c r="Q10787" t="s">
        <v>30138</v>
      </c>
      <c r="R10787" t="s">
        <v>67</v>
      </c>
      <c r="S10787" t="s">
        <v>100</v>
      </c>
      <c r="T10787" t="s">
        <v>69</v>
      </c>
      <c r="U10787" t="s">
        <v>299</v>
      </c>
      <c r="V10787" t="s">
        <v>299</v>
      </c>
      <c r="W10787" t="s">
        <v>299</v>
      </c>
    </row>
    <row r="10788" spans="1:23" hidden="1" x14ac:dyDescent="0.2">
      <c r="A10788" t="s">
        <v>57</v>
      </c>
      <c r="B10788" t="s">
        <v>36961</v>
      </c>
      <c r="C10788" t="s">
        <v>1478</v>
      </c>
      <c r="D10788" t="s">
        <v>36962</v>
      </c>
      <c r="E10788" t="s">
        <v>176</v>
      </c>
      <c r="F10788" t="s">
        <v>22307</v>
      </c>
      <c r="G10788" s="2">
        <v>44720</v>
      </c>
      <c r="H10788" s="2">
        <v>44720</v>
      </c>
      <c r="I10788" s="2"/>
      <c r="J10788" s="19">
        <f t="shared" si="252"/>
        <v>44900</v>
      </c>
      <c r="K10788" s="2">
        <v>44903</v>
      </c>
      <c r="L10788" s="5" t="s">
        <v>31</v>
      </c>
      <c r="M10788" t="s">
        <v>98</v>
      </c>
      <c r="N10788" t="s">
        <v>32</v>
      </c>
      <c r="O10788" t="s">
        <v>28969</v>
      </c>
      <c r="P10788" t="s">
        <v>16814</v>
      </c>
      <c r="Q10788" t="s">
        <v>30138</v>
      </c>
      <c r="R10788" t="s">
        <v>67</v>
      </c>
      <c r="S10788" t="s">
        <v>100</v>
      </c>
      <c r="T10788" t="s">
        <v>80</v>
      </c>
      <c r="U10788" t="s">
        <v>36963</v>
      </c>
      <c r="V10788" t="s">
        <v>36964</v>
      </c>
      <c r="W10788" t="s">
        <v>103</v>
      </c>
    </row>
    <row r="10789" spans="1:23" hidden="1" x14ac:dyDescent="0.2">
      <c r="A10789" t="s">
        <v>57</v>
      </c>
      <c r="B10789" t="s">
        <v>36965</v>
      </c>
      <c r="C10789" t="s">
        <v>21260</v>
      </c>
      <c r="D10789" t="s">
        <v>36966</v>
      </c>
      <c r="E10789" t="s">
        <v>804</v>
      </c>
      <c r="F10789" t="s">
        <v>31461</v>
      </c>
      <c r="G10789" s="2">
        <v>44720</v>
      </c>
      <c r="H10789" s="2">
        <v>44701</v>
      </c>
      <c r="I10789" s="2"/>
      <c r="J10789" s="19">
        <f t="shared" si="252"/>
        <v>44881</v>
      </c>
      <c r="K10789" s="2">
        <v>44885</v>
      </c>
      <c r="L10789" s="5" t="s">
        <v>31</v>
      </c>
      <c r="M10789" t="s">
        <v>294</v>
      </c>
      <c r="N10789" t="s">
        <v>32</v>
      </c>
      <c r="O10789" t="s">
        <v>28969</v>
      </c>
      <c r="P10789" t="s">
        <v>16814</v>
      </c>
      <c r="Q10789" t="s">
        <v>30447</v>
      </c>
      <c r="R10789" t="s">
        <v>296</v>
      </c>
      <c r="S10789" t="s">
        <v>297</v>
      </c>
      <c r="T10789" t="s">
        <v>298</v>
      </c>
      <c r="U10789" t="s">
        <v>299</v>
      </c>
      <c r="V10789" t="s">
        <v>299</v>
      </c>
      <c r="W10789" t="s">
        <v>299</v>
      </c>
    </row>
    <row r="10790" spans="1:23" hidden="1" x14ac:dyDescent="0.2">
      <c r="A10790" t="s">
        <v>57</v>
      </c>
      <c r="B10790" t="s">
        <v>36967</v>
      </c>
      <c r="C10790" t="s">
        <v>21260</v>
      </c>
      <c r="D10790" t="s">
        <v>36968</v>
      </c>
      <c r="E10790" t="s">
        <v>804</v>
      </c>
      <c r="F10790" t="s">
        <v>20849</v>
      </c>
      <c r="G10790" s="2">
        <v>44720</v>
      </c>
      <c r="H10790" s="2">
        <v>44701</v>
      </c>
      <c r="I10790" s="2"/>
      <c r="J10790" s="19">
        <f t="shared" si="252"/>
        <v>44881</v>
      </c>
      <c r="K10790" s="2">
        <v>44885</v>
      </c>
      <c r="L10790" s="5" t="s">
        <v>31</v>
      </c>
      <c r="M10790" t="s">
        <v>138</v>
      </c>
      <c r="N10790" t="s">
        <v>32</v>
      </c>
      <c r="O10790" t="s">
        <v>28969</v>
      </c>
      <c r="P10790" t="s">
        <v>16814</v>
      </c>
      <c r="Q10790" t="s">
        <v>29003</v>
      </c>
      <c r="R10790" t="s">
        <v>67</v>
      </c>
      <c r="S10790" t="s">
        <v>100</v>
      </c>
      <c r="T10790" t="s">
        <v>69</v>
      </c>
      <c r="U10790" t="s">
        <v>36969</v>
      </c>
      <c r="V10790" t="s">
        <v>36968</v>
      </c>
      <c r="W10790" t="s">
        <v>142</v>
      </c>
    </row>
    <row r="10791" spans="1:23" hidden="1" x14ac:dyDescent="0.2">
      <c r="A10791" t="s">
        <v>57</v>
      </c>
      <c r="B10791" t="s">
        <v>36970</v>
      </c>
      <c r="C10791" t="s">
        <v>36888</v>
      </c>
      <c r="D10791" t="s">
        <v>36971</v>
      </c>
      <c r="E10791" t="s">
        <v>96</v>
      </c>
      <c r="F10791" t="s">
        <v>435</v>
      </c>
      <c r="G10791" s="2">
        <v>44720</v>
      </c>
      <c r="H10791" s="2">
        <v>44720</v>
      </c>
      <c r="I10791" s="2"/>
      <c r="J10791" s="19">
        <f t="shared" si="252"/>
        <v>44900</v>
      </c>
      <c r="K10791" s="2">
        <v>44903</v>
      </c>
      <c r="L10791" s="5" t="s">
        <v>31</v>
      </c>
      <c r="M10791" t="s">
        <v>294</v>
      </c>
      <c r="N10791" t="s">
        <v>32</v>
      </c>
      <c r="O10791" t="s">
        <v>28969</v>
      </c>
      <c r="P10791" t="s">
        <v>16814</v>
      </c>
      <c r="Q10791" t="s">
        <v>32205</v>
      </c>
      <c r="R10791" t="s">
        <v>296</v>
      </c>
      <c r="S10791" t="s">
        <v>297</v>
      </c>
      <c r="T10791" t="s">
        <v>298</v>
      </c>
      <c r="U10791" t="s">
        <v>299</v>
      </c>
      <c r="V10791" t="s">
        <v>299</v>
      </c>
      <c r="W10791" t="s">
        <v>299</v>
      </c>
    </row>
    <row r="10792" spans="1:23" hidden="1" x14ac:dyDescent="0.2">
      <c r="A10792" t="s">
        <v>57</v>
      </c>
      <c r="B10792" t="s">
        <v>36972</v>
      </c>
      <c r="C10792" t="s">
        <v>19265</v>
      </c>
      <c r="D10792" t="s">
        <v>36973</v>
      </c>
      <c r="E10792" t="s">
        <v>115</v>
      </c>
      <c r="F10792" t="s">
        <v>6664</v>
      </c>
      <c r="G10792" s="2">
        <v>44720</v>
      </c>
      <c r="H10792" s="2">
        <v>44714</v>
      </c>
      <c r="I10792" s="2"/>
      <c r="J10792" s="19">
        <f t="shared" si="252"/>
        <v>44894</v>
      </c>
      <c r="K10792" s="2">
        <v>44897</v>
      </c>
      <c r="L10792" s="5" t="s">
        <v>31</v>
      </c>
      <c r="M10792" t="s">
        <v>138</v>
      </c>
      <c r="N10792" t="s">
        <v>32</v>
      </c>
      <c r="O10792" t="s">
        <v>28969</v>
      </c>
      <c r="P10792" t="s">
        <v>16814</v>
      </c>
      <c r="Q10792" t="s">
        <v>32645</v>
      </c>
      <c r="R10792" t="s">
        <v>67</v>
      </c>
      <c r="S10792" t="s">
        <v>4145</v>
      </c>
      <c r="T10792" t="s">
        <v>69</v>
      </c>
      <c r="U10792" t="s">
        <v>36974</v>
      </c>
      <c r="V10792" t="s">
        <v>36973</v>
      </c>
      <c r="W10792" t="s">
        <v>142</v>
      </c>
    </row>
    <row r="10793" spans="1:23" hidden="1" x14ac:dyDescent="0.2">
      <c r="A10793" t="s">
        <v>57</v>
      </c>
      <c r="B10793" t="s">
        <v>36975</v>
      </c>
      <c r="C10793" t="s">
        <v>663</v>
      </c>
      <c r="D10793" t="s">
        <v>36976</v>
      </c>
      <c r="E10793" t="s">
        <v>176</v>
      </c>
      <c r="F10793" t="s">
        <v>22307</v>
      </c>
      <c r="G10793" s="2">
        <v>44720</v>
      </c>
      <c r="H10793" s="2">
        <v>44720</v>
      </c>
      <c r="I10793" s="2"/>
      <c r="J10793" s="19">
        <f t="shared" si="252"/>
        <v>44900</v>
      </c>
      <c r="K10793" s="2">
        <v>44903</v>
      </c>
      <c r="L10793" s="5" t="s">
        <v>31</v>
      </c>
      <c r="M10793" t="s">
        <v>98</v>
      </c>
      <c r="N10793" t="s">
        <v>32</v>
      </c>
      <c r="O10793" t="s">
        <v>28969</v>
      </c>
      <c r="P10793" t="s">
        <v>16814</v>
      </c>
      <c r="Q10793" t="s">
        <v>30138</v>
      </c>
      <c r="R10793" t="s">
        <v>67</v>
      </c>
      <c r="S10793" t="s">
        <v>100</v>
      </c>
      <c r="T10793" t="s">
        <v>80</v>
      </c>
      <c r="U10793" t="s">
        <v>36963</v>
      </c>
      <c r="V10793" t="s">
        <v>36964</v>
      </c>
      <c r="W10793" t="s">
        <v>103</v>
      </c>
    </row>
    <row r="10794" spans="1:23" hidden="1" x14ac:dyDescent="0.2">
      <c r="A10794" t="s">
        <v>57</v>
      </c>
      <c r="B10794" t="s">
        <v>36977</v>
      </c>
      <c r="C10794" t="s">
        <v>1341</v>
      </c>
      <c r="D10794" t="s">
        <v>36978</v>
      </c>
      <c r="E10794" t="s">
        <v>176</v>
      </c>
      <c r="F10794" t="s">
        <v>22315</v>
      </c>
      <c r="G10794" s="2">
        <v>44720</v>
      </c>
      <c r="H10794" s="2">
        <v>44702</v>
      </c>
      <c r="I10794" s="2"/>
      <c r="J10794" s="19">
        <f t="shared" si="252"/>
        <v>44882</v>
      </c>
      <c r="K10794" s="2">
        <v>44886</v>
      </c>
      <c r="L10794" s="5" t="s">
        <v>31</v>
      </c>
      <c r="M10794" t="s">
        <v>269</v>
      </c>
      <c r="N10794" t="s">
        <v>32</v>
      </c>
      <c r="O10794" t="s">
        <v>28969</v>
      </c>
      <c r="P10794" t="s">
        <v>16814</v>
      </c>
      <c r="Q10794" t="s">
        <v>36269</v>
      </c>
      <c r="R10794" t="s">
        <v>67</v>
      </c>
      <c r="S10794" t="s">
        <v>430</v>
      </c>
      <c r="T10794" t="s">
        <v>69</v>
      </c>
      <c r="U10794" t="s">
        <v>36979</v>
      </c>
      <c r="V10794" t="s">
        <v>36978</v>
      </c>
      <c r="W10794" t="s">
        <v>274</v>
      </c>
    </row>
    <row r="10795" spans="1:23" hidden="1" x14ac:dyDescent="0.2">
      <c r="A10795" t="s">
        <v>57</v>
      </c>
      <c r="B10795" t="s">
        <v>36980</v>
      </c>
      <c r="C10795" t="s">
        <v>1341</v>
      </c>
      <c r="D10795" t="s">
        <v>36981</v>
      </c>
      <c r="E10795" t="s">
        <v>176</v>
      </c>
      <c r="F10795" t="s">
        <v>28797</v>
      </c>
      <c r="G10795" s="2">
        <v>44720</v>
      </c>
      <c r="H10795" s="2">
        <v>44702</v>
      </c>
      <c r="I10795" s="2"/>
      <c r="J10795" s="19">
        <f t="shared" si="252"/>
        <v>44882</v>
      </c>
      <c r="K10795" s="2">
        <v>44886</v>
      </c>
      <c r="L10795" s="5" t="s">
        <v>31</v>
      </c>
      <c r="M10795" t="s">
        <v>98</v>
      </c>
      <c r="N10795" t="s">
        <v>32</v>
      </c>
      <c r="O10795" t="s">
        <v>28969</v>
      </c>
      <c r="P10795" t="s">
        <v>16814</v>
      </c>
      <c r="Q10795" t="s">
        <v>29003</v>
      </c>
      <c r="R10795" t="s">
        <v>67</v>
      </c>
      <c r="S10795" t="s">
        <v>100</v>
      </c>
      <c r="T10795" t="s">
        <v>80</v>
      </c>
      <c r="U10795" t="s">
        <v>36923</v>
      </c>
      <c r="V10795" t="s">
        <v>36924</v>
      </c>
      <c r="W10795" t="s">
        <v>103</v>
      </c>
    </row>
    <row r="10796" spans="1:23" hidden="1" x14ac:dyDescent="0.2">
      <c r="A10796" t="s">
        <v>57</v>
      </c>
      <c r="B10796" t="s">
        <v>36982</v>
      </c>
      <c r="C10796" t="s">
        <v>27718</v>
      </c>
      <c r="D10796" t="s">
        <v>36983</v>
      </c>
      <c r="E10796" t="s">
        <v>107</v>
      </c>
      <c r="F10796" t="s">
        <v>18038</v>
      </c>
      <c r="G10796" s="2">
        <v>44720</v>
      </c>
      <c r="H10796" s="2">
        <v>44720</v>
      </c>
      <c r="I10796" s="2"/>
      <c r="J10796" s="19">
        <f t="shared" si="252"/>
        <v>44900</v>
      </c>
      <c r="K10796" s="2">
        <v>44903</v>
      </c>
      <c r="L10796" s="5" t="s">
        <v>31</v>
      </c>
      <c r="M10796" t="s">
        <v>63</v>
      </c>
      <c r="N10796" t="s">
        <v>32</v>
      </c>
      <c r="O10796" t="s">
        <v>28969</v>
      </c>
      <c r="P10796" t="s">
        <v>16814</v>
      </c>
      <c r="Q10796" t="s">
        <v>30942</v>
      </c>
      <c r="R10796" t="s">
        <v>67</v>
      </c>
      <c r="S10796" t="s">
        <v>79</v>
      </c>
      <c r="T10796" t="s">
        <v>69</v>
      </c>
      <c r="U10796" t="s">
        <v>299</v>
      </c>
      <c r="V10796" t="s">
        <v>299</v>
      </c>
      <c r="W10796" t="s">
        <v>299</v>
      </c>
    </row>
    <row r="10797" spans="1:23" hidden="1" x14ac:dyDescent="0.2">
      <c r="A10797" t="s">
        <v>57</v>
      </c>
      <c r="B10797" t="s">
        <v>36984</v>
      </c>
      <c r="C10797" t="s">
        <v>3780</v>
      </c>
      <c r="D10797" t="s">
        <v>36985</v>
      </c>
      <c r="E10797" t="s">
        <v>136</v>
      </c>
      <c r="F10797" t="s">
        <v>137</v>
      </c>
      <c r="G10797" s="2">
        <v>44720</v>
      </c>
      <c r="H10797" s="2">
        <v>44720</v>
      </c>
      <c r="I10797" s="2"/>
      <c r="J10797" s="19">
        <f t="shared" si="252"/>
        <v>44900</v>
      </c>
      <c r="K10797" s="2">
        <v>44903</v>
      </c>
      <c r="L10797" s="5" t="s">
        <v>31</v>
      </c>
      <c r="M10797" t="s">
        <v>269</v>
      </c>
      <c r="N10797" t="s">
        <v>32</v>
      </c>
      <c r="O10797" t="s">
        <v>28969</v>
      </c>
      <c r="P10797" t="s">
        <v>16814</v>
      </c>
      <c r="Q10797" t="s">
        <v>36986</v>
      </c>
      <c r="R10797" t="s">
        <v>1207</v>
      </c>
      <c r="S10797" t="s">
        <v>280</v>
      </c>
      <c r="T10797" t="s">
        <v>69</v>
      </c>
      <c r="U10797" t="s">
        <v>36987</v>
      </c>
      <c r="V10797" t="s">
        <v>36985</v>
      </c>
      <c r="W10797" t="s">
        <v>274</v>
      </c>
    </row>
    <row r="10798" spans="1:23" hidden="1" x14ac:dyDescent="0.2">
      <c r="A10798" t="s">
        <v>57</v>
      </c>
      <c r="B10798" t="s">
        <v>36988</v>
      </c>
      <c r="C10798" t="s">
        <v>36989</v>
      </c>
      <c r="D10798" t="s">
        <v>36990</v>
      </c>
      <c r="E10798" t="s">
        <v>107</v>
      </c>
      <c r="F10798" t="s">
        <v>493</v>
      </c>
      <c r="G10798" s="2">
        <v>44720</v>
      </c>
      <c r="H10798" s="2">
        <v>44705</v>
      </c>
      <c r="I10798" s="2"/>
      <c r="J10798" s="19">
        <f t="shared" si="252"/>
        <v>44885</v>
      </c>
      <c r="K10798" s="2">
        <v>44889</v>
      </c>
      <c r="L10798" s="5" t="s">
        <v>31</v>
      </c>
      <c r="M10798" t="s">
        <v>63</v>
      </c>
      <c r="N10798" t="s">
        <v>32</v>
      </c>
      <c r="O10798" t="s">
        <v>28969</v>
      </c>
      <c r="P10798" t="s">
        <v>16814</v>
      </c>
      <c r="Q10798" t="s">
        <v>32205</v>
      </c>
      <c r="R10798" t="s">
        <v>67</v>
      </c>
      <c r="S10798" t="s">
        <v>583</v>
      </c>
      <c r="T10798" t="s">
        <v>80</v>
      </c>
      <c r="U10798" t="s">
        <v>299</v>
      </c>
      <c r="V10798" t="s">
        <v>299</v>
      </c>
      <c r="W10798" t="s">
        <v>299</v>
      </c>
    </row>
    <row r="10799" spans="1:23" hidden="1" x14ac:dyDescent="0.2">
      <c r="A10799" t="s">
        <v>57</v>
      </c>
      <c r="B10799" t="s">
        <v>36991</v>
      </c>
      <c r="C10799" t="s">
        <v>36989</v>
      </c>
      <c r="D10799" t="s">
        <v>36992</v>
      </c>
      <c r="E10799" t="s">
        <v>107</v>
      </c>
      <c r="F10799" t="s">
        <v>493</v>
      </c>
      <c r="G10799" s="2">
        <v>44720</v>
      </c>
      <c r="H10799" s="2">
        <v>44705</v>
      </c>
      <c r="I10799" s="2"/>
      <c r="J10799" s="19">
        <f t="shared" si="252"/>
        <v>44885</v>
      </c>
      <c r="K10799" s="2">
        <v>44889</v>
      </c>
      <c r="L10799" s="5" t="s">
        <v>31</v>
      </c>
      <c r="M10799" t="s">
        <v>63</v>
      </c>
      <c r="N10799" t="s">
        <v>32</v>
      </c>
      <c r="O10799" t="s">
        <v>28969</v>
      </c>
      <c r="P10799" t="s">
        <v>16814</v>
      </c>
      <c r="Q10799" t="s">
        <v>32205</v>
      </c>
      <c r="R10799" t="s">
        <v>67</v>
      </c>
      <c r="S10799" t="s">
        <v>125</v>
      </c>
      <c r="T10799" t="s">
        <v>69</v>
      </c>
      <c r="U10799" t="s">
        <v>299</v>
      </c>
      <c r="V10799" t="s">
        <v>299</v>
      </c>
      <c r="W10799" t="s">
        <v>299</v>
      </c>
    </row>
    <row r="10800" spans="1:23" hidden="1" x14ac:dyDescent="0.2">
      <c r="A10800" t="s">
        <v>57</v>
      </c>
      <c r="B10800" t="s">
        <v>36993</v>
      </c>
      <c r="C10800" t="s">
        <v>16955</v>
      </c>
      <c r="D10800" t="s">
        <v>36994</v>
      </c>
      <c r="E10800" t="s">
        <v>86</v>
      </c>
      <c r="F10800" t="s">
        <v>16930</v>
      </c>
      <c r="G10800" s="2">
        <v>44720</v>
      </c>
      <c r="H10800" s="2">
        <v>44720</v>
      </c>
      <c r="I10800" s="2"/>
      <c r="J10800" s="19">
        <f t="shared" si="252"/>
        <v>44900</v>
      </c>
      <c r="K10800" s="2">
        <v>44903</v>
      </c>
      <c r="L10800" s="5" t="s">
        <v>31</v>
      </c>
      <c r="M10800" t="s">
        <v>98</v>
      </c>
      <c r="N10800" t="s">
        <v>32</v>
      </c>
      <c r="O10800" t="s">
        <v>28969</v>
      </c>
      <c r="P10800" t="s">
        <v>16814</v>
      </c>
      <c r="Q10800" t="s">
        <v>30138</v>
      </c>
      <c r="R10800" t="s">
        <v>67</v>
      </c>
      <c r="S10800" t="s">
        <v>100</v>
      </c>
      <c r="T10800" t="s">
        <v>80</v>
      </c>
      <c r="U10800" t="s">
        <v>299</v>
      </c>
      <c r="V10800" t="s">
        <v>299</v>
      </c>
      <c r="W10800" t="s">
        <v>299</v>
      </c>
    </row>
    <row r="10801" spans="1:23" hidden="1" x14ac:dyDescent="0.2">
      <c r="A10801" t="s">
        <v>57</v>
      </c>
      <c r="B10801" t="s">
        <v>36995</v>
      </c>
      <c r="C10801" t="s">
        <v>36996</v>
      </c>
      <c r="D10801" t="s">
        <v>36997</v>
      </c>
      <c r="E10801" t="s">
        <v>86</v>
      </c>
      <c r="F10801" t="s">
        <v>16930</v>
      </c>
      <c r="G10801" s="2">
        <v>44720</v>
      </c>
      <c r="H10801" s="2">
        <v>44720</v>
      </c>
      <c r="I10801" s="2"/>
      <c r="J10801" s="19">
        <f t="shared" si="252"/>
        <v>44900</v>
      </c>
      <c r="K10801" s="2">
        <v>44903</v>
      </c>
      <c r="L10801" s="5" t="s">
        <v>31</v>
      </c>
      <c r="M10801" t="s">
        <v>98</v>
      </c>
      <c r="N10801" t="s">
        <v>32</v>
      </c>
      <c r="O10801" t="s">
        <v>28969</v>
      </c>
      <c r="P10801" t="s">
        <v>16814</v>
      </c>
      <c r="Q10801" t="s">
        <v>30138</v>
      </c>
      <c r="R10801" t="s">
        <v>67</v>
      </c>
      <c r="S10801" t="s">
        <v>100</v>
      </c>
      <c r="T10801" t="s">
        <v>80</v>
      </c>
      <c r="U10801" t="s">
        <v>299</v>
      </c>
      <c r="V10801" t="s">
        <v>299</v>
      </c>
      <c r="W10801" t="s">
        <v>299</v>
      </c>
    </row>
    <row r="10802" spans="1:23" hidden="1" x14ac:dyDescent="0.2">
      <c r="A10802" t="s">
        <v>57</v>
      </c>
      <c r="B10802" t="s">
        <v>36998</v>
      </c>
      <c r="C10802" t="s">
        <v>1254</v>
      </c>
      <c r="D10802" t="s">
        <v>36999</v>
      </c>
      <c r="E10802" t="s">
        <v>107</v>
      </c>
      <c r="F10802" t="s">
        <v>12555</v>
      </c>
      <c r="G10802" s="2">
        <v>44720</v>
      </c>
      <c r="H10802" s="2">
        <v>44713</v>
      </c>
      <c r="I10802" s="2"/>
      <c r="J10802" s="19">
        <f t="shared" ref="J10802:J10865" si="253">H10802+180</f>
        <v>44893</v>
      </c>
      <c r="K10802" s="2">
        <v>44896</v>
      </c>
      <c r="L10802" s="5" t="s">
        <v>31</v>
      </c>
      <c r="M10802" t="s">
        <v>63</v>
      </c>
      <c r="N10802" t="s">
        <v>32</v>
      </c>
      <c r="O10802" t="s">
        <v>28969</v>
      </c>
      <c r="P10802" t="s">
        <v>16814</v>
      </c>
      <c r="Q10802" t="s">
        <v>30455</v>
      </c>
      <c r="R10802" t="s">
        <v>67</v>
      </c>
      <c r="S10802" t="s">
        <v>90</v>
      </c>
      <c r="T10802" t="s">
        <v>69</v>
      </c>
      <c r="U10802" t="s">
        <v>299</v>
      </c>
      <c r="V10802" t="s">
        <v>299</v>
      </c>
      <c r="W10802" t="s">
        <v>299</v>
      </c>
    </row>
    <row r="10803" spans="1:23" hidden="1" x14ac:dyDescent="0.2">
      <c r="A10803" t="s">
        <v>57</v>
      </c>
      <c r="B10803" t="s">
        <v>37000</v>
      </c>
      <c r="C10803" t="s">
        <v>35001</v>
      </c>
      <c r="D10803" t="s">
        <v>37001</v>
      </c>
      <c r="E10803" t="s">
        <v>107</v>
      </c>
      <c r="F10803" t="s">
        <v>19969</v>
      </c>
      <c r="G10803" s="2">
        <v>44720</v>
      </c>
      <c r="H10803" s="2">
        <v>44706</v>
      </c>
      <c r="I10803" s="2"/>
      <c r="J10803" s="19">
        <f t="shared" si="253"/>
        <v>44886</v>
      </c>
      <c r="K10803" s="2">
        <v>44890</v>
      </c>
      <c r="L10803" s="5" t="s">
        <v>31</v>
      </c>
      <c r="M10803" t="s">
        <v>63</v>
      </c>
      <c r="N10803" t="s">
        <v>32</v>
      </c>
      <c r="O10803" t="s">
        <v>28969</v>
      </c>
      <c r="P10803" t="s">
        <v>16814</v>
      </c>
      <c r="Q10803" t="s">
        <v>30271</v>
      </c>
      <c r="R10803" t="s">
        <v>67</v>
      </c>
      <c r="S10803" t="s">
        <v>583</v>
      </c>
      <c r="T10803" t="s">
        <v>80</v>
      </c>
      <c r="U10803" t="s">
        <v>299</v>
      </c>
      <c r="V10803" t="s">
        <v>299</v>
      </c>
      <c r="W10803" t="s">
        <v>299</v>
      </c>
    </row>
    <row r="10804" spans="1:23" hidden="1" x14ac:dyDescent="0.2">
      <c r="A10804" t="s">
        <v>57</v>
      </c>
      <c r="B10804" t="s">
        <v>37002</v>
      </c>
      <c r="C10804" t="s">
        <v>11279</v>
      </c>
      <c r="D10804" t="s">
        <v>37003</v>
      </c>
      <c r="E10804" t="s">
        <v>61</v>
      </c>
      <c r="F10804" t="s">
        <v>18637</v>
      </c>
      <c r="G10804" s="2">
        <v>44720</v>
      </c>
      <c r="H10804" s="2">
        <v>44694</v>
      </c>
      <c r="I10804" s="2"/>
      <c r="J10804" s="19">
        <f t="shared" si="253"/>
        <v>44874</v>
      </c>
      <c r="K10804" s="2">
        <v>44878</v>
      </c>
      <c r="L10804" s="5" t="s">
        <v>31</v>
      </c>
      <c r="M10804" t="s">
        <v>63</v>
      </c>
      <c r="N10804" t="s">
        <v>32</v>
      </c>
      <c r="O10804" t="s">
        <v>28969</v>
      </c>
      <c r="P10804" t="s">
        <v>16814</v>
      </c>
      <c r="Q10804" t="s">
        <v>32085</v>
      </c>
      <c r="R10804" t="s">
        <v>201</v>
      </c>
      <c r="S10804" t="s">
        <v>583</v>
      </c>
      <c r="T10804" t="s">
        <v>202</v>
      </c>
      <c r="U10804" t="s">
        <v>37004</v>
      </c>
      <c r="V10804" t="s">
        <v>37003</v>
      </c>
      <c r="W10804" t="s">
        <v>71</v>
      </c>
    </row>
    <row r="10805" spans="1:23" hidden="1" x14ac:dyDescent="0.2">
      <c r="A10805" t="s">
        <v>57</v>
      </c>
      <c r="B10805" t="s">
        <v>37005</v>
      </c>
      <c r="C10805" t="s">
        <v>22668</v>
      </c>
      <c r="D10805" t="s">
        <v>37006</v>
      </c>
      <c r="E10805" t="s">
        <v>480</v>
      </c>
      <c r="F10805" t="s">
        <v>4431</v>
      </c>
      <c r="G10805" s="2">
        <v>44720</v>
      </c>
      <c r="H10805" s="2">
        <v>44720</v>
      </c>
      <c r="I10805" s="2"/>
      <c r="J10805" s="19">
        <f t="shared" si="253"/>
        <v>44900</v>
      </c>
      <c r="K10805" s="2">
        <v>44903</v>
      </c>
      <c r="L10805" s="5" t="s">
        <v>31</v>
      </c>
      <c r="M10805" t="s">
        <v>138</v>
      </c>
      <c r="N10805" t="s">
        <v>32</v>
      </c>
      <c r="O10805" t="s">
        <v>28969</v>
      </c>
      <c r="P10805" t="s">
        <v>16814</v>
      </c>
      <c r="Q10805" t="s">
        <v>30887</v>
      </c>
      <c r="R10805" t="s">
        <v>201</v>
      </c>
      <c r="S10805" t="s">
        <v>304</v>
      </c>
      <c r="T10805" t="s">
        <v>202</v>
      </c>
      <c r="U10805" t="s">
        <v>37007</v>
      </c>
      <c r="V10805" t="s">
        <v>37006</v>
      </c>
      <c r="W10805" t="s">
        <v>142</v>
      </c>
    </row>
    <row r="10806" spans="1:23" hidden="1" x14ac:dyDescent="0.2">
      <c r="A10806" t="s">
        <v>57</v>
      </c>
      <c r="B10806" t="s">
        <v>37008</v>
      </c>
      <c r="C10806" t="s">
        <v>5717</v>
      </c>
      <c r="D10806" t="s">
        <v>37009</v>
      </c>
      <c r="E10806" t="s">
        <v>107</v>
      </c>
      <c r="F10806" t="s">
        <v>493</v>
      </c>
      <c r="G10806" s="2">
        <v>44720</v>
      </c>
      <c r="H10806" s="2">
        <v>44718</v>
      </c>
      <c r="I10806" s="2"/>
      <c r="J10806" s="19">
        <f t="shared" si="253"/>
        <v>44898</v>
      </c>
      <c r="K10806" s="2">
        <v>44901</v>
      </c>
      <c r="L10806" s="5" t="s">
        <v>31</v>
      </c>
      <c r="M10806" t="s">
        <v>63</v>
      </c>
      <c r="N10806" t="s">
        <v>32</v>
      </c>
      <c r="O10806" t="s">
        <v>28969</v>
      </c>
      <c r="P10806" t="s">
        <v>16814</v>
      </c>
      <c r="Q10806" t="s">
        <v>30271</v>
      </c>
      <c r="R10806" t="s">
        <v>67</v>
      </c>
      <c r="S10806" t="s">
        <v>79</v>
      </c>
      <c r="T10806" t="s">
        <v>69</v>
      </c>
      <c r="U10806" t="s">
        <v>299</v>
      </c>
      <c r="V10806" t="s">
        <v>299</v>
      </c>
      <c r="W10806" t="s">
        <v>299</v>
      </c>
    </row>
    <row r="10807" spans="1:23" hidden="1" x14ac:dyDescent="0.2">
      <c r="A10807" t="s">
        <v>57</v>
      </c>
      <c r="B10807" t="s">
        <v>37010</v>
      </c>
      <c r="C10807" t="s">
        <v>589</v>
      </c>
      <c r="D10807" t="s">
        <v>37011</v>
      </c>
      <c r="E10807" t="s">
        <v>107</v>
      </c>
      <c r="F10807" t="s">
        <v>493</v>
      </c>
      <c r="G10807" s="2">
        <v>44720</v>
      </c>
      <c r="H10807" s="2">
        <v>44718</v>
      </c>
      <c r="I10807" s="2"/>
      <c r="J10807" s="19">
        <f t="shared" si="253"/>
        <v>44898</v>
      </c>
      <c r="K10807" s="2">
        <v>44901</v>
      </c>
      <c r="L10807" s="5" t="s">
        <v>31</v>
      </c>
      <c r="M10807" t="s">
        <v>77</v>
      </c>
      <c r="N10807" t="s">
        <v>32</v>
      </c>
      <c r="O10807" t="s">
        <v>28969</v>
      </c>
      <c r="P10807" t="s">
        <v>16814</v>
      </c>
      <c r="Q10807" t="s">
        <v>36886</v>
      </c>
      <c r="R10807" t="s">
        <v>647</v>
      </c>
      <c r="S10807" t="s">
        <v>79</v>
      </c>
      <c r="T10807" t="s">
        <v>80</v>
      </c>
      <c r="U10807" t="s">
        <v>37012</v>
      </c>
      <c r="V10807" t="s">
        <v>37013</v>
      </c>
      <c r="W10807" t="s">
        <v>82</v>
      </c>
    </row>
    <row r="10808" spans="1:23" hidden="1" x14ac:dyDescent="0.2">
      <c r="A10808" t="s">
        <v>57</v>
      </c>
      <c r="B10808" t="s">
        <v>37014</v>
      </c>
      <c r="C10808" t="s">
        <v>1485</v>
      </c>
      <c r="D10808" t="s">
        <v>37015</v>
      </c>
      <c r="E10808" t="s">
        <v>136</v>
      </c>
      <c r="F10808" t="s">
        <v>137</v>
      </c>
      <c r="G10808" s="2">
        <v>44720</v>
      </c>
      <c r="H10808" s="2">
        <v>44720</v>
      </c>
      <c r="I10808" s="2"/>
      <c r="J10808" s="19">
        <f t="shared" si="253"/>
        <v>44900</v>
      </c>
      <c r="K10808" s="2">
        <v>44903</v>
      </c>
      <c r="L10808" s="5" t="s">
        <v>31</v>
      </c>
      <c r="M10808" t="s">
        <v>294</v>
      </c>
      <c r="N10808" t="s">
        <v>32</v>
      </c>
      <c r="O10808" t="s">
        <v>28969</v>
      </c>
      <c r="P10808" t="s">
        <v>16814</v>
      </c>
      <c r="Q10808" t="s">
        <v>30271</v>
      </c>
      <c r="R10808" t="s">
        <v>296</v>
      </c>
      <c r="S10808" t="s">
        <v>297</v>
      </c>
      <c r="T10808" t="s">
        <v>298</v>
      </c>
      <c r="U10808" t="s">
        <v>299</v>
      </c>
      <c r="V10808" t="s">
        <v>299</v>
      </c>
      <c r="W10808" t="s">
        <v>299</v>
      </c>
    </row>
    <row r="10809" spans="1:23" hidden="1" x14ac:dyDescent="0.2">
      <c r="A10809" t="s">
        <v>57</v>
      </c>
      <c r="B10809" t="s">
        <v>37016</v>
      </c>
      <c r="C10809" t="s">
        <v>17413</v>
      </c>
      <c r="D10809" t="s">
        <v>37017</v>
      </c>
      <c r="E10809" t="s">
        <v>96</v>
      </c>
      <c r="F10809" t="s">
        <v>37018</v>
      </c>
      <c r="G10809" s="2">
        <v>44720</v>
      </c>
      <c r="H10809" s="2">
        <v>44715</v>
      </c>
      <c r="I10809" s="2"/>
      <c r="J10809" s="19">
        <f t="shared" si="253"/>
        <v>44895</v>
      </c>
      <c r="K10809" s="2">
        <v>44898</v>
      </c>
      <c r="L10809" s="5" t="s">
        <v>31</v>
      </c>
      <c r="M10809" t="s">
        <v>63</v>
      </c>
      <c r="N10809" t="s">
        <v>32</v>
      </c>
      <c r="O10809" t="s">
        <v>28969</v>
      </c>
      <c r="P10809" t="s">
        <v>16814</v>
      </c>
      <c r="Q10809" t="s">
        <v>30472</v>
      </c>
      <c r="R10809" t="s">
        <v>67</v>
      </c>
      <c r="S10809" t="s">
        <v>583</v>
      </c>
      <c r="T10809" t="s">
        <v>80</v>
      </c>
      <c r="U10809" t="s">
        <v>37019</v>
      </c>
      <c r="V10809" t="s">
        <v>37017</v>
      </c>
      <c r="W10809" t="s">
        <v>71</v>
      </c>
    </row>
    <row r="10810" spans="1:23" hidden="1" x14ac:dyDescent="0.2">
      <c r="A10810" t="s">
        <v>57</v>
      </c>
      <c r="B10810" t="s">
        <v>37020</v>
      </c>
      <c r="C10810" t="s">
        <v>5223</v>
      </c>
      <c r="D10810" t="s">
        <v>37021</v>
      </c>
      <c r="E10810" t="s">
        <v>136</v>
      </c>
      <c r="F10810" t="s">
        <v>389</v>
      </c>
      <c r="G10810" s="2">
        <v>44720</v>
      </c>
      <c r="H10810" s="2">
        <v>44711</v>
      </c>
      <c r="I10810" s="2"/>
      <c r="J10810" s="19">
        <f t="shared" si="253"/>
        <v>44891</v>
      </c>
      <c r="K10810" s="2">
        <v>44895</v>
      </c>
      <c r="L10810" s="5" t="s">
        <v>31</v>
      </c>
      <c r="M10810" t="s">
        <v>77</v>
      </c>
      <c r="N10810" t="s">
        <v>32</v>
      </c>
      <c r="O10810" t="s">
        <v>28969</v>
      </c>
      <c r="P10810" t="s">
        <v>16814</v>
      </c>
      <c r="Q10810" t="s">
        <v>30271</v>
      </c>
      <c r="R10810" t="s">
        <v>67</v>
      </c>
      <c r="S10810" t="s">
        <v>79</v>
      </c>
      <c r="T10810" t="s">
        <v>80</v>
      </c>
      <c r="U10810" t="s">
        <v>32801</v>
      </c>
      <c r="V10810" t="s">
        <v>32802</v>
      </c>
      <c r="W10810" t="s">
        <v>82</v>
      </c>
    </row>
    <row r="10811" spans="1:23" hidden="1" x14ac:dyDescent="0.2">
      <c r="A10811" t="s">
        <v>57</v>
      </c>
      <c r="B10811" t="s">
        <v>37022</v>
      </c>
      <c r="C10811" t="s">
        <v>4244</v>
      </c>
      <c r="D10811" t="s">
        <v>37023</v>
      </c>
      <c r="E10811" t="s">
        <v>96</v>
      </c>
      <c r="F10811" t="s">
        <v>24810</v>
      </c>
      <c r="G10811" s="2">
        <v>44720</v>
      </c>
      <c r="H10811" s="2">
        <v>44720</v>
      </c>
      <c r="I10811" s="2"/>
      <c r="J10811" s="19">
        <f t="shared" si="253"/>
        <v>44900</v>
      </c>
      <c r="K10811" s="2">
        <v>44903</v>
      </c>
      <c r="L10811" s="5" t="s">
        <v>31</v>
      </c>
      <c r="M10811" t="s">
        <v>98</v>
      </c>
      <c r="N10811" t="s">
        <v>32</v>
      </c>
      <c r="O10811" t="s">
        <v>28969</v>
      </c>
      <c r="P10811" t="s">
        <v>16814</v>
      </c>
      <c r="Q10811" t="s">
        <v>30138</v>
      </c>
      <c r="R10811" t="s">
        <v>67</v>
      </c>
      <c r="S10811" t="s">
        <v>100</v>
      </c>
      <c r="T10811" t="s">
        <v>80</v>
      </c>
      <c r="U10811" t="s">
        <v>34639</v>
      </c>
      <c r="V10811" t="s">
        <v>34640</v>
      </c>
      <c r="W10811" t="s">
        <v>103</v>
      </c>
    </row>
    <row r="10812" spans="1:23" hidden="1" x14ac:dyDescent="0.2">
      <c r="A10812" t="s">
        <v>57</v>
      </c>
      <c r="B10812" t="s">
        <v>37024</v>
      </c>
      <c r="C10812" t="s">
        <v>6213</v>
      </c>
      <c r="D10812" t="s">
        <v>37025</v>
      </c>
      <c r="E10812" t="s">
        <v>96</v>
      </c>
      <c r="F10812" t="s">
        <v>1957</v>
      </c>
      <c r="G10812" s="2">
        <v>44720</v>
      </c>
      <c r="H10812" s="2">
        <v>44720</v>
      </c>
      <c r="I10812" s="2"/>
      <c r="J10812" s="19">
        <f t="shared" si="253"/>
        <v>44900</v>
      </c>
      <c r="K10812" s="2">
        <v>44903</v>
      </c>
      <c r="L10812" s="5" t="s">
        <v>31</v>
      </c>
      <c r="M10812" t="s">
        <v>269</v>
      </c>
      <c r="N10812" t="s">
        <v>32</v>
      </c>
      <c r="O10812" t="s">
        <v>28969</v>
      </c>
      <c r="P10812" t="s">
        <v>16814</v>
      </c>
      <c r="Q10812" t="s">
        <v>29012</v>
      </c>
      <c r="R10812" t="s">
        <v>67</v>
      </c>
      <c r="S10812" t="s">
        <v>280</v>
      </c>
      <c r="T10812" t="s">
        <v>69</v>
      </c>
      <c r="U10812" t="s">
        <v>299</v>
      </c>
      <c r="V10812" t="s">
        <v>299</v>
      </c>
      <c r="W10812" t="s">
        <v>299</v>
      </c>
    </row>
    <row r="10813" spans="1:23" hidden="1" x14ac:dyDescent="0.2">
      <c r="A10813" t="s">
        <v>57</v>
      </c>
      <c r="B10813" t="s">
        <v>37026</v>
      </c>
      <c r="C10813" t="s">
        <v>9493</v>
      </c>
      <c r="D10813" t="s">
        <v>37027</v>
      </c>
      <c r="E10813" t="s">
        <v>804</v>
      </c>
      <c r="F10813" t="s">
        <v>31461</v>
      </c>
      <c r="G10813" s="2">
        <v>44721</v>
      </c>
      <c r="H10813" s="2">
        <v>44706</v>
      </c>
      <c r="I10813" s="2"/>
      <c r="J10813" s="19">
        <f t="shared" si="253"/>
        <v>44886</v>
      </c>
      <c r="K10813" s="2">
        <v>44890</v>
      </c>
      <c r="L10813" s="5" t="s">
        <v>31</v>
      </c>
      <c r="M10813" t="s">
        <v>269</v>
      </c>
      <c r="N10813" t="s">
        <v>32</v>
      </c>
      <c r="O10813" t="s">
        <v>28969</v>
      </c>
      <c r="P10813" t="s">
        <v>16814</v>
      </c>
      <c r="Q10813" t="s">
        <v>30559</v>
      </c>
      <c r="R10813" t="s">
        <v>201</v>
      </c>
      <c r="S10813" t="s">
        <v>271</v>
      </c>
      <c r="T10813" t="s">
        <v>202</v>
      </c>
      <c r="U10813" t="s">
        <v>299</v>
      </c>
      <c r="V10813" t="s">
        <v>299</v>
      </c>
      <c r="W10813" t="s">
        <v>299</v>
      </c>
    </row>
    <row r="10814" spans="1:23" hidden="1" x14ac:dyDescent="0.2">
      <c r="A10814" t="s">
        <v>57</v>
      </c>
      <c r="B10814" t="s">
        <v>37028</v>
      </c>
      <c r="C10814" t="s">
        <v>2170</v>
      </c>
      <c r="D10814" t="s">
        <v>37029</v>
      </c>
      <c r="E10814" t="s">
        <v>107</v>
      </c>
      <c r="F10814" t="s">
        <v>2649</v>
      </c>
      <c r="G10814" s="2">
        <v>44721</v>
      </c>
      <c r="H10814" s="2">
        <v>44721</v>
      </c>
      <c r="I10814" s="2"/>
      <c r="J10814" s="19">
        <f t="shared" si="253"/>
        <v>44901</v>
      </c>
      <c r="K10814" s="2">
        <v>44904</v>
      </c>
      <c r="L10814" s="5" t="s">
        <v>31</v>
      </c>
      <c r="M10814" t="s">
        <v>138</v>
      </c>
      <c r="N10814" t="s">
        <v>32</v>
      </c>
      <c r="O10814" t="s">
        <v>28969</v>
      </c>
      <c r="P10814" t="s">
        <v>16814</v>
      </c>
      <c r="Q10814" t="s">
        <v>37030</v>
      </c>
      <c r="R10814" t="s">
        <v>630</v>
      </c>
      <c r="S10814" t="s">
        <v>631</v>
      </c>
      <c r="T10814" t="s">
        <v>298</v>
      </c>
      <c r="U10814" t="s">
        <v>299</v>
      </c>
      <c r="V10814" t="s">
        <v>299</v>
      </c>
      <c r="W10814" t="s">
        <v>299</v>
      </c>
    </row>
    <row r="10815" spans="1:23" hidden="1" x14ac:dyDescent="0.2">
      <c r="A10815" t="s">
        <v>57</v>
      </c>
      <c r="B10815" t="s">
        <v>37031</v>
      </c>
      <c r="C10815" t="s">
        <v>37032</v>
      </c>
      <c r="D10815" t="s">
        <v>37033</v>
      </c>
      <c r="E10815" t="s">
        <v>61</v>
      </c>
      <c r="F10815" t="s">
        <v>13498</v>
      </c>
      <c r="G10815" s="2">
        <v>44721</v>
      </c>
      <c r="H10815" s="2">
        <v>44694</v>
      </c>
      <c r="I10815" s="2"/>
      <c r="J10815" s="19">
        <f t="shared" si="253"/>
        <v>44874</v>
      </c>
      <c r="K10815" s="2">
        <v>44878</v>
      </c>
      <c r="L10815" s="5" t="s">
        <v>31</v>
      </c>
      <c r="M10815" t="s">
        <v>63</v>
      </c>
      <c r="N10815" t="s">
        <v>32</v>
      </c>
      <c r="O10815" t="s">
        <v>28969</v>
      </c>
      <c r="P10815" t="s">
        <v>16814</v>
      </c>
      <c r="Q10815" t="s">
        <v>29003</v>
      </c>
      <c r="R10815" t="s">
        <v>67</v>
      </c>
      <c r="S10815" t="s">
        <v>583</v>
      </c>
      <c r="T10815" t="s">
        <v>80</v>
      </c>
      <c r="U10815" t="s">
        <v>37034</v>
      </c>
      <c r="V10815" t="s">
        <v>37033</v>
      </c>
      <c r="W10815" t="s">
        <v>71</v>
      </c>
    </row>
    <row r="10816" spans="1:23" hidden="1" x14ac:dyDescent="0.2">
      <c r="A10816" t="s">
        <v>57</v>
      </c>
      <c r="B10816" t="s">
        <v>37035</v>
      </c>
      <c r="C10816" t="s">
        <v>37032</v>
      </c>
      <c r="D10816" t="s">
        <v>37036</v>
      </c>
      <c r="E10816" t="s">
        <v>61</v>
      </c>
      <c r="F10816" t="s">
        <v>13498</v>
      </c>
      <c r="G10816" s="2">
        <v>44721</v>
      </c>
      <c r="H10816" s="2">
        <v>44694</v>
      </c>
      <c r="I10816" s="2"/>
      <c r="J10816" s="19">
        <f t="shared" si="253"/>
        <v>44874</v>
      </c>
      <c r="K10816" s="2">
        <v>44878</v>
      </c>
      <c r="L10816" s="5" t="s">
        <v>31</v>
      </c>
      <c r="M10816" t="s">
        <v>63</v>
      </c>
      <c r="N10816" t="s">
        <v>32</v>
      </c>
      <c r="O10816" t="s">
        <v>28969</v>
      </c>
      <c r="P10816" t="s">
        <v>16814</v>
      </c>
      <c r="Q10816" t="s">
        <v>29003</v>
      </c>
      <c r="R10816" t="s">
        <v>67</v>
      </c>
      <c r="S10816" t="s">
        <v>583</v>
      </c>
      <c r="T10816" t="s">
        <v>80</v>
      </c>
      <c r="U10816" t="s">
        <v>37037</v>
      </c>
      <c r="V10816" t="s">
        <v>37036</v>
      </c>
      <c r="W10816" t="s">
        <v>71</v>
      </c>
    </row>
    <row r="10817" spans="1:23" hidden="1" x14ac:dyDescent="0.2">
      <c r="A10817" t="s">
        <v>57</v>
      </c>
      <c r="B10817" t="s">
        <v>37038</v>
      </c>
      <c r="C10817" t="s">
        <v>37032</v>
      </c>
      <c r="D10817" t="s">
        <v>37039</v>
      </c>
      <c r="E10817" t="s">
        <v>61</v>
      </c>
      <c r="F10817" t="s">
        <v>13266</v>
      </c>
      <c r="G10817" s="2">
        <v>44721</v>
      </c>
      <c r="H10817" s="2">
        <v>44694</v>
      </c>
      <c r="I10817" s="2"/>
      <c r="J10817" s="19">
        <f t="shared" si="253"/>
        <v>44874</v>
      </c>
      <c r="K10817" s="2">
        <v>44878</v>
      </c>
      <c r="L10817" s="5" t="s">
        <v>31</v>
      </c>
      <c r="M10817" t="s">
        <v>63</v>
      </c>
      <c r="N10817" t="s">
        <v>32</v>
      </c>
      <c r="O10817" t="s">
        <v>28969</v>
      </c>
      <c r="P10817" t="s">
        <v>16814</v>
      </c>
      <c r="Q10817" t="s">
        <v>29003</v>
      </c>
      <c r="R10817" t="s">
        <v>67</v>
      </c>
      <c r="S10817" t="s">
        <v>90</v>
      </c>
      <c r="T10817" t="s">
        <v>69</v>
      </c>
      <c r="U10817" t="s">
        <v>37040</v>
      </c>
      <c r="V10817" t="s">
        <v>37039</v>
      </c>
      <c r="W10817" t="s">
        <v>71</v>
      </c>
    </row>
    <row r="10818" spans="1:23" hidden="1" x14ac:dyDescent="0.2">
      <c r="A10818" t="s">
        <v>57</v>
      </c>
      <c r="B10818" t="s">
        <v>37041</v>
      </c>
      <c r="C10818" t="s">
        <v>31502</v>
      </c>
      <c r="D10818" t="s">
        <v>37042</v>
      </c>
      <c r="E10818" t="s">
        <v>86</v>
      </c>
      <c r="F10818" t="s">
        <v>4463</v>
      </c>
      <c r="G10818" s="2">
        <v>44721</v>
      </c>
      <c r="H10818" s="2">
        <v>44721</v>
      </c>
      <c r="I10818" s="2"/>
      <c r="J10818" s="19">
        <f t="shared" si="253"/>
        <v>44901</v>
      </c>
      <c r="K10818" s="2">
        <v>44904</v>
      </c>
      <c r="L10818" s="5" t="s">
        <v>31</v>
      </c>
      <c r="M10818" t="s">
        <v>269</v>
      </c>
      <c r="N10818" t="s">
        <v>32</v>
      </c>
      <c r="O10818" t="s">
        <v>28969</v>
      </c>
      <c r="P10818" t="s">
        <v>16814</v>
      </c>
      <c r="Q10818" t="s">
        <v>29012</v>
      </c>
      <c r="R10818" t="s">
        <v>1207</v>
      </c>
      <c r="S10818" t="s">
        <v>280</v>
      </c>
      <c r="T10818" t="s">
        <v>69</v>
      </c>
      <c r="U10818" t="s">
        <v>299</v>
      </c>
      <c r="V10818" t="s">
        <v>299</v>
      </c>
      <c r="W10818" t="s">
        <v>299</v>
      </c>
    </row>
    <row r="10819" spans="1:23" hidden="1" x14ac:dyDescent="0.2">
      <c r="A10819" t="s">
        <v>57</v>
      </c>
      <c r="B10819" t="s">
        <v>37043</v>
      </c>
      <c r="C10819" t="s">
        <v>2978</v>
      </c>
      <c r="D10819" t="s">
        <v>37044</v>
      </c>
      <c r="E10819" t="s">
        <v>310</v>
      </c>
      <c r="F10819" t="s">
        <v>20905</v>
      </c>
      <c r="G10819" s="2">
        <v>44721</v>
      </c>
      <c r="H10819" s="2">
        <v>44721</v>
      </c>
      <c r="I10819" s="2"/>
      <c r="J10819" s="19">
        <f t="shared" si="253"/>
        <v>44901</v>
      </c>
      <c r="K10819" s="2">
        <v>44904</v>
      </c>
      <c r="L10819" s="5" t="s">
        <v>31</v>
      </c>
      <c r="M10819" t="s">
        <v>63</v>
      </c>
      <c r="N10819" t="s">
        <v>32</v>
      </c>
      <c r="O10819" t="s">
        <v>28969</v>
      </c>
      <c r="P10819" t="s">
        <v>16814</v>
      </c>
      <c r="Q10819" t="s">
        <v>30138</v>
      </c>
      <c r="R10819" t="s">
        <v>67</v>
      </c>
      <c r="S10819" t="s">
        <v>125</v>
      </c>
      <c r="T10819" t="s">
        <v>69</v>
      </c>
      <c r="U10819" t="s">
        <v>37045</v>
      </c>
      <c r="V10819" t="s">
        <v>37046</v>
      </c>
      <c r="W10819" t="s">
        <v>71</v>
      </c>
    </row>
    <row r="10820" spans="1:23" hidden="1" x14ac:dyDescent="0.2">
      <c r="A10820" t="s">
        <v>57</v>
      </c>
      <c r="B10820" t="s">
        <v>37047</v>
      </c>
      <c r="C10820" t="s">
        <v>37048</v>
      </c>
      <c r="D10820" t="s">
        <v>37049</v>
      </c>
      <c r="E10820" t="s">
        <v>86</v>
      </c>
      <c r="F10820" t="s">
        <v>2233</v>
      </c>
      <c r="G10820" s="2">
        <v>44721</v>
      </c>
      <c r="H10820" s="2">
        <v>44721</v>
      </c>
      <c r="I10820" s="2"/>
      <c r="J10820" s="19">
        <f t="shared" si="253"/>
        <v>44901</v>
      </c>
      <c r="K10820" s="2">
        <v>44904</v>
      </c>
      <c r="L10820" s="5" t="s">
        <v>31</v>
      </c>
      <c r="M10820" t="s">
        <v>98</v>
      </c>
      <c r="N10820" t="s">
        <v>32</v>
      </c>
      <c r="O10820" t="s">
        <v>28969</v>
      </c>
      <c r="P10820" t="s">
        <v>16814</v>
      </c>
      <c r="Q10820" t="s">
        <v>30138</v>
      </c>
      <c r="R10820" t="s">
        <v>67</v>
      </c>
      <c r="S10820" t="s">
        <v>100</v>
      </c>
      <c r="T10820" t="s">
        <v>80</v>
      </c>
      <c r="U10820" t="s">
        <v>35796</v>
      </c>
      <c r="V10820" t="s">
        <v>35797</v>
      </c>
      <c r="W10820" t="s">
        <v>103</v>
      </c>
    </row>
    <row r="10821" spans="1:23" hidden="1" x14ac:dyDescent="0.2">
      <c r="A10821" t="s">
        <v>57</v>
      </c>
      <c r="B10821" t="s">
        <v>37050</v>
      </c>
      <c r="C10821" t="s">
        <v>33885</v>
      </c>
      <c r="D10821" t="s">
        <v>37051</v>
      </c>
      <c r="E10821" t="s">
        <v>136</v>
      </c>
      <c r="F10821" t="s">
        <v>11744</v>
      </c>
      <c r="G10821" s="2">
        <v>44721</v>
      </c>
      <c r="H10821" s="2">
        <v>44721</v>
      </c>
      <c r="I10821" s="2"/>
      <c r="J10821" s="19">
        <f t="shared" si="253"/>
        <v>44901</v>
      </c>
      <c r="K10821" s="2">
        <v>44904</v>
      </c>
      <c r="L10821" s="5" t="s">
        <v>31</v>
      </c>
      <c r="M10821" t="s">
        <v>138</v>
      </c>
      <c r="N10821" t="s">
        <v>32</v>
      </c>
      <c r="O10821" t="s">
        <v>28969</v>
      </c>
      <c r="P10821" t="s">
        <v>16814</v>
      </c>
      <c r="Q10821" t="s">
        <v>30138</v>
      </c>
      <c r="R10821" t="s">
        <v>67</v>
      </c>
      <c r="S10821" t="s">
        <v>100</v>
      </c>
      <c r="T10821" t="s">
        <v>69</v>
      </c>
      <c r="U10821" t="s">
        <v>299</v>
      </c>
      <c r="V10821" t="s">
        <v>299</v>
      </c>
      <c r="W10821" t="s">
        <v>299</v>
      </c>
    </row>
    <row r="10822" spans="1:23" hidden="1" x14ac:dyDescent="0.2">
      <c r="A10822" t="s">
        <v>57</v>
      </c>
      <c r="B10822" t="s">
        <v>37052</v>
      </c>
      <c r="C10822" t="s">
        <v>37053</v>
      </c>
      <c r="D10822" t="s">
        <v>37054</v>
      </c>
      <c r="E10822" t="s">
        <v>136</v>
      </c>
      <c r="F10822" t="s">
        <v>450</v>
      </c>
      <c r="G10822" s="2">
        <v>44721</v>
      </c>
      <c r="H10822" s="2">
        <v>44721</v>
      </c>
      <c r="I10822" s="2"/>
      <c r="J10822" s="19">
        <f t="shared" si="253"/>
        <v>44901</v>
      </c>
      <c r="K10822" s="2">
        <v>44904</v>
      </c>
      <c r="L10822" s="5" t="s">
        <v>31</v>
      </c>
      <c r="M10822" t="s">
        <v>269</v>
      </c>
      <c r="N10822" t="s">
        <v>32</v>
      </c>
      <c r="O10822" t="s">
        <v>28969</v>
      </c>
      <c r="P10822" t="s">
        <v>16814</v>
      </c>
      <c r="Q10822" t="s">
        <v>29012</v>
      </c>
      <c r="R10822" t="s">
        <v>67</v>
      </c>
      <c r="S10822" t="s">
        <v>430</v>
      </c>
      <c r="T10822" t="s">
        <v>69</v>
      </c>
      <c r="U10822" t="s">
        <v>299</v>
      </c>
      <c r="V10822" t="s">
        <v>299</v>
      </c>
      <c r="W10822" t="s">
        <v>299</v>
      </c>
    </row>
    <row r="10823" spans="1:23" hidden="1" x14ac:dyDescent="0.2">
      <c r="A10823" t="s">
        <v>57</v>
      </c>
      <c r="B10823" t="s">
        <v>37055</v>
      </c>
      <c r="C10823" t="s">
        <v>20106</v>
      </c>
      <c r="D10823" t="s">
        <v>37056</v>
      </c>
      <c r="E10823" t="s">
        <v>107</v>
      </c>
      <c r="F10823" t="s">
        <v>2649</v>
      </c>
      <c r="G10823" s="2">
        <v>44721</v>
      </c>
      <c r="H10823" s="2">
        <v>44721</v>
      </c>
      <c r="I10823" s="2"/>
      <c r="J10823" s="19">
        <f t="shared" si="253"/>
        <v>44901</v>
      </c>
      <c r="K10823" s="2">
        <v>44904</v>
      </c>
      <c r="L10823" s="5" t="s">
        <v>31</v>
      </c>
      <c r="M10823" t="s">
        <v>269</v>
      </c>
      <c r="N10823" t="s">
        <v>32</v>
      </c>
      <c r="O10823" t="s">
        <v>28969</v>
      </c>
      <c r="P10823" t="s">
        <v>16814</v>
      </c>
      <c r="Q10823" t="s">
        <v>37057</v>
      </c>
      <c r="R10823" t="s">
        <v>67</v>
      </c>
      <c r="S10823" t="s">
        <v>280</v>
      </c>
      <c r="T10823" t="s">
        <v>69</v>
      </c>
      <c r="U10823" t="s">
        <v>37058</v>
      </c>
      <c r="V10823" t="s">
        <v>37056</v>
      </c>
      <c r="W10823" t="s">
        <v>274</v>
      </c>
    </row>
    <row r="10824" spans="1:23" hidden="1" x14ac:dyDescent="0.2">
      <c r="A10824" t="s">
        <v>57</v>
      </c>
      <c r="B10824" t="s">
        <v>37059</v>
      </c>
      <c r="C10824" t="s">
        <v>2811</v>
      </c>
      <c r="D10824" t="s">
        <v>37060</v>
      </c>
      <c r="E10824" t="s">
        <v>96</v>
      </c>
      <c r="F10824" t="s">
        <v>3359</v>
      </c>
      <c r="G10824" s="2">
        <v>44721</v>
      </c>
      <c r="H10824" s="2">
        <v>44721</v>
      </c>
      <c r="I10824" s="2"/>
      <c r="J10824" s="19">
        <f t="shared" si="253"/>
        <v>44901</v>
      </c>
      <c r="K10824" s="2">
        <v>44904</v>
      </c>
      <c r="L10824" s="5" t="s">
        <v>31</v>
      </c>
      <c r="M10824" t="s">
        <v>63</v>
      </c>
      <c r="N10824" t="s">
        <v>32</v>
      </c>
      <c r="O10824" t="s">
        <v>28969</v>
      </c>
      <c r="P10824" t="s">
        <v>16814</v>
      </c>
      <c r="Q10824" t="s">
        <v>30967</v>
      </c>
      <c r="R10824" t="s">
        <v>67</v>
      </c>
      <c r="S10824" t="s">
        <v>79</v>
      </c>
      <c r="T10824" t="s">
        <v>69</v>
      </c>
      <c r="U10824" t="s">
        <v>37061</v>
      </c>
      <c r="V10824" t="s">
        <v>37060</v>
      </c>
      <c r="W10824" t="s">
        <v>71</v>
      </c>
    </row>
    <row r="10825" spans="1:23" hidden="1" x14ac:dyDescent="0.2">
      <c r="A10825" t="s">
        <v>57</v>
      </c>
      <c r="B10825" t="s">
        <v>37062</v>
      </c>
      <c r="C10825" t="s">
        <v>9648</v>
      </c>
      <c r="D10825" t="s">
        <v>37063</v>
      </c>
      <c r="E10825" t="s">
        <v>310</v>
      </c>
      <c r="F10825" t="s">
        <v>32525</v>
      </c>
      <c r="G10825" s="2">
        <v>44721</v>
      </c>
      <c r="H10825" s="2">
        <v>44721</v>
      </c>
      <c r="I10825" s="2"/>
      <c r="J10825" s="19">
        <f t="shared" si="253"/>
        <v>44901</v>
      </c>
      <c r="K10825" s="2">
        <v>44904</v>
      </c>
      <c r="L10825" s="5" t="s">
        <v>31</v>
      </c>
      <c r="M10825" t="s">
        <v>63</v>
      </c>
      <c r="N10825" t="s">
        <v>32</v>
      </c>
      <c r="O10825" t="s">
        <v>28969</v>
      </c>
      <c r="P10825" t="s">
        <v>16814</v>
      </c>
      <c r="Q10825" t="s">
        <v>29012</v>
      </c>
      <c r="R10825" t="s">
        <v>67</v>
      </c>
      <c r="S10825" t="s">
        <v>79</v>
      </c>
      <c r="T10825" t="s">
        <v>69</v>
      </c>
      <c r="U10825" t="s">
        <v>37045</v>
      </c>
      <c r="V10825" t="s">
        <v>37046</v>
      </c>
      <c r="W10825" t="s">
        <v>71</v>
      </c>
    </row>
    <row r="10826" spans="1:23" hidden="1" x14ac:dyDescent="0.2">
      <c r="A10826" t="s">
        <v>57</v>
      </c>
      <c r="B10826" t="s">
        <v>37064</v>
      </c>
      <c r="C10826" t="s">
        <v>31319</v>
      </c>
      <c r="D10826" t="s">
        <v>37065</v>
      </c>
      <c r="E10826" t="s">
        <v>96</v>
      </c>
      <c r="F10826" t="s">
        <v>547</v>
      </c>
      <c r="G10826" s="2">
        <v>44721</v>
      </c>
      <c r="H10826" s="2">
        <v>44721</v>
      </c>
      <c r="I10826" s="2"/>
      <c r="J10826" s="19">
        <f t="shared" si="253"/>
        <v>44901</v>
      </c>
      <c r="K10826" s="2">
        <v>44904</v>
      </c>
      <c r="L10826" s="5" t="s">
        <v>31</v>
      </c>
      <c r="M10826" t="s">
        <v>7363</v>
      </c>
      <c r="N10826" t="s">
        <v>32</v>
      </c>
      <c r="O10826" t="s">
        <v>28969</v>
      </c>
      <c r="P10826" t="s">
        <v>16814</v>
      </c>
      <c r="Q10826" t="s">
        <v>30971</v>
      </c>
      <c r="R10826" t="s">
        <v>7364</v>
      </c>
      <c r="S10826" t="s">
        <v>7365</v>
      </c>
      <c r="T10826" t="s">
        <v>7366</v>
      </c>
      <c r="U10826" t="s">
        <v>37066</v>
      </c>
      <c r="V10826" t="s">
        <v>37065</v>
      </c>
      <c r="W10826" t="s">
        <v>7368</v>
      </c>
    </row>
    <row r="10827" spans="1:23" hidden="1" x14ac:dyDescent="0.2">
      <c r="A10827" t="s">
        <v>57</v>
      </c>
      <c r="B10827" t="s">
        <v>37067</v>
      </c>
      <c r="C10827" t="s">
        <v>11805</v>
      </c>
      <c r="D10827" t="s">
        <v>37068</v>
      </c>
      <c r="E10827" t="s">
        <v>107</v>
      </c>
      <c r="F10827" t="s">
        <v>2649</v>
      </c>
      <c r="G10827" s="2">
        <v>44721</v>
      </c>
      <c r="H10827" s="2">
        <v>44721</v>
      </c>
      <c r="I10827" s="2"/>
      <c r="J10827" s="19">
        <f t="shared" si="253"/>
        <v>44901</v>
      </c>
      <c r="K10827" s="2">
        <v>44904</v>
      </c>
      <c r="L10827" s="5" t="s">
        <v>31</v>
      </c>
      <c r="M10827" t="s">
        <v>269</v>
      </c>
      <c r="N10827" t="s">
        <v>32</v>
      </c>
      <c r="O10827" t="s">
        <v>28969</v>
      </c>
      <c r="P10827" t="s">
        <v>16814</v>
      </c>
      <c r="Q10827" t="s">
        <v>30967</v>
      </c>
      <c r="R10827" t="s">
        <v>67</v>
      </c>
      <c r="S10827" t="s">
        <v>271</v>
      </c>
      <c r="T10827" t="s">
        <v>80</v>
      </c>
      <c r="U10827" t="s">
        <v>37069</v>
      </c>
      <c r="V10827" t="s">
        <v>37068</v>
      </c>
      <c r="W10827" t="s">
        <v>274</v>
      </c>
    </row>
    <row r="10828" spans="1:23" hidden="1" x14ac:dyDescent="0.2">
      <c r="A10828" t="s">
        <v>57</v>
      </c>
      <c r="B10828" t="s">
        <v>37070</v>
      </c>
      <c r="C10828" t="s">
        <v>37071</v>
      </c>
      <c r="D10828" t="s">
        <v>37072</v>
      </c>
      <c r="E10828" t="s">
        <v>176</v>
      </c>
      <c r="F10828" t="s">
        <v>17838</v>
      </c>
      <c r="G10828" s="2">
        <v>44721</v>
      </c>
      <c r="H10828" s="2">
        <v>44718</v>
      </c>
      <c r="I10828" s="2"/>
      <c r="J10828" s="19">
        <f t="shared" si="253"/>
        <v>44898</v>
      </c>
      <c r="K10828" s="2">
        <v>44901</v>
      </c>
      <c r="L10828" s="5" t="s">
        <v>31</v>
      </c>
      <c r="M10828" t="s">
        <v>63</v>
      </c>
      <c r="N10828" t="s">
        <v>32</v>
      </c>
      <c r="O10828" t="s">
        <v>28969</v>
      </c>
      <c r="P10828" t="s">
        <v>16814</v>
      </c>
      <c r="Q10828" t="s">
        <v>29003</v>
      </c>
      <c r="R10828" t="s">
        <v>67</v>
      </c>
      <c r="S10828" t="s">
        <v>90</v>
      </c>
      <c r="T10828" t="s">
        <v>69</v>
      </c>
      <c r="U10828" t="s">
        <v>37073</v>
      </c>
      <c r="V10828" t="s">
        <v>37072</v>
      </c>
      <c r="W10828" t="s">
        <v>71</v>
      </c>
    </row>
    <row r="10829" spans="1:23" hidden="1" x14ac:dyDescent="0.2">
      <c r="A10829" t="s">
        <v>57</v>
      </c>
      <c r="B10829" t="s">
        <v>37074</v>
      </c>
      <c r="C10829" t="s">
        <v>27528</v>
      </c>
      <c r="D10829" t="s">
        <v>37075</v>
      </c>
      <c r="E10829" t="s">
        <v>107</v>
      </c>
      <c r="F10829" t="s">
        <v>18909</v>
      </c>
      <c r="G10829" s="2">
        <v>44721</v>
      </c>
      <c r="H10829" s="2">
        <v>44721</v>
      </c>
      <c r="I10829" s="2"/>
      <c r="J10829" s="19">
        <f t="shared" si="253"/>
        <v>44901</v>
      </c>
      <c r="K10829" s="2">
        <v>44904</v>
      </c>
      <c r="L10829" s="5" t="s">
        <v>31</v>
      </c>
      <c r="M10829" t="s">
        <v>77</v>
      </c>
      <c r="N10829" t="s">
        <v>32</v>
      </c>
      <c r="O10829" t="s">
        <v>28969</v>
      </c>
      <c r="P10829" t="s">
        <v>16814</v>
      </c>
      <c r="Q10829" t="s">
        <v>29012</v>
      </c>
      <c r="R10829" t="s">
        <v>67</v>
      </c>
      <c r="S10829" t="s">
        <v>79</v>
      </c>
      <c r="T10829" t="s">
        <v>80</v>
      </c>
      <c r="U10829" t="s">
        <v>37076</v>
      </c>
      <c r="V10829" t="s">
        <v>37077</v>
      </c>
      <c r="W10829" t="s">
        <v>82</v>
      </c>
    </row>
    <row r="10830" spans="1:23" hidden="1" x14ac:dyDescent="0.2">
      <c r="A10830" t="s">
        <v>57</v>
      </c>
      <c r="B10830" t="s">
        <v>37078</v>
      </c>
      <c r="C10830" t="s">
        <v>37079</v>
      </c>
      <c r="D10830" t="s">
        <v>37080</v>
      </c>
      <c r="E10830" t="s">
        <v>107</v>
      </c>
      <c r="F10830" t="s">
        <v>18909</v>
      </c>
      <c r="G10830" s="2">
        <v>44721</v>
      </c>
      <c r="H10830" s="2">
        <v>44721</v>
      </c>
      <c r="I10830" s="2"/>
      <c r="J10830" s="19">
        <f t="shared" si="253"/>
        <v>44901</v>
      </c>
      <c r="K10830" s="2">
        <v>44904</v>
      </c>
      <c r="L10830" s="5" t="s">
        <v>31</v>
      </c>
      <c r="M10830" t="s">
        <v>77</v>
      </c>
      <c r="N10830" t="s">
        <v>32</v>
      </c>
      <c r="O10830" t="s">
        <v>28969</v>
      </c>
      <c r="P10830" t="s">
        <v>16814</v>
      </c>
      <c r="Q10830" t="s">
        <v>29012</v>
      </c>
      <c r="R10830" t="s">
        <v>67</v>
      </c>
      <c r="S10830" t="s">
        <v>79</v>
      </c>
      <c r="T10830" t="s">
        <v>80</v>
      </c>
      <c r="U10830" t="s">
        <v>36750</v>
      </c>
      <c r="V10830" t="s">
        <v>36749</v>
      </c>
      <c r="W10830" t="s">
        <v>82</v>
      </c>
    </row>
    <row r="10831" spans="1:23" hidden="1" x14ac:dyDescent="0.2">
      <c r="A10831" t="s">
        <v>57</v>
      </c>
      <c r="B10831" t="s">
        <v>37081</v>
      </c>
      <c r="C10831" t="s">
        <v>4522</v>
      </c>
      <c r="D10831" t="s">
        <v>37082</v>
      </c>
      <c r="E10831" t="s">
        <v>107</v>
      </c>
      <c r="F10831" t="s">
        <v>18909</v>
      </c>
      <c r="G10831" s="2">
        <v>44721</v>
      </c>
      <c r="H10831" s="2">
        <v>44721</v>
      </c>
      <c r="I10831" s="2"/>
      <c r="J10831" s="19">
        <f t="shared" si="253"/>
        <v>44901</v>
      </c>
      <c r="K10831" s="2">
        <v>44904</v>
      </c>
      <c r="L10831" s="5" t="s">
        <v>31</v>
      </c>
      <c r="M10831" t="s">
        <v>77</v>
      </c>
      <c r="N10831" t="s">
        <v>32</v>
      </c>
      <c r="O10831" t="s">
        <v>28969</v>
      </c>
      <c r="P10831" t="s">
        <v>16814</v>
      </c>
      <c r="Q10831" t="s">
        <v>30942</v>
      </c>
      <c r="R10831" t="s">
        <v>67</v>
      </c>
      <c r="S10831" t="s">
        <v>79</v>
      </c>
      <c r="T10831" t="s">
        <v>80</v>
      </c>
      <c r="U10831" t="s">
        <v>36750</v>
      </c>
      <c r="V10831" t="s">
        <v>36749</v>
      </c>
      <c r="W10831" t="s">
        <v>82</v>
      </c>
    </row>
    <row r="10832" spans="1:23" hidden="1" x14ac:dyDescent="0.2">
      <c r="A10832" t="s">
        <v>57</v>
      </c>
      <c r="B10832" t="s">
        <v>37083</v>
      </c>
      <c r="C10832" t="s">
        <v>37084</v>
      </c>
      <c r="D10832" t="s">
        <v>37077</v>
      </c>
      <c r="E10832" t="s">
        <v>107</v>
      </c>
      <c r="F10832" t="s">
        <v>18909</v>
      </c>
      <c r="G10832" s="2">
        <v>44721</v>
      </c>
      <c r="H10832" s="2">
        <v>44721</v>
      </c>
      <c r="I10832" s="2"/>
      <c r="J10832" s="19">
        <f t="shared" si="253"/>
        <v>44901</v>
      </c>
      <c r="K10832" s="2">
        <v>44904</v>
      </c>
      <c r="L10832" s="5" t="s">
        <v>31</v>
      </c>
      <c r="M10832" t="s">
        <v>77</v>
      </c>
      <c r="N10832" t="s">
        <v>32</v>
      </c>
      <c r="O10832" t="s">
        <v>28969</v>
      </c>
      <c r="P10832" t="s">
        <v>16814</v>
      </c>
      <c r="Q10832" t="s">
        <v>30967</v>
      </c>
      <c r="R10832" t="s">
        <v>67</v>
      </c>
      <c r="S10832" t="s">
        <v>79</v>
      </c>
      <c r="T10832" t="s">
        <v>80</v>
      </c>
      <c r="U10832" t="s">
        <v>37076</v>
      </c>
      <c r="V10832" t="s">
        <v>37077</v>
      </c>
      <c r="W10832" t="s">
        <v>82</v>
      </c>
    </row>
    <row r="10833" spans="1:23" hidden="1" x14ac:dyDescent="0.2">
      <c r="A10833" t="s">
        <v>57</v>
      </c>
      <c r="B10833" t="s">
        <v>37085</v>
      </c>
      <c r="C10833" t="s">
        <v>37086</v>
      </c>
      <c r="D10833" t="s">
        <v>37087</v>
      </c>
      <c r="E10833" t="s">
        <v>107</v>
      </c>
      <c r="F10833" t="s">
        <v>18909</v>
      </c>
      <c r="G10833" s="2">
        <v>44721</v>
      </c>
      <c r="H10833" s="2">
        <v>44721</v>
      </c>
      <c r="I10833" s="2"/>
      <c r="J10833" s="19">
        <f t="shared" si="253"/>
        <v>44901</v>
      </c>
      <c r="K10833" s="2">
        <v>44904</v>
      </c>
      <c r="L10833" s="5" t="s">
        <v>31</v>
      </c>
      <c r="M10833" t="s">
        <v>77</v>
      </c>
      <c r="N10833" t="s">
        <v>32</v>
      </c>
      <c r="O10833" t="s">
        <v>28969</v>
      </c>
      <c r="P10833" t="s">
        <v>16814</v>
      </c>
      <c r="Q10833" t="s">
        <v>29012</v>
      </c>
      <c r="R10833" t="s">
        <v>67</v>
      </c>
      <c r="S10833" t="s">
        <v>79</v>
      </c>
      <c r="T10833" t="s">
        <v>80</v>
      </c>
      <c r="U10833" t="s">
        <v>37076</v>
      </c>
      <c r="V10833" t="s">
        <v>37077</v>
      </c>
      <c r="W10833" t="s">
        <v>82</v>
      </c>
    </row>
    <row r="10834" spans="1:23" hidden="1" x14ac:dyDescent="0.2">
      <c r="A10834" t="s">
        <v>57</v>
      </c>
      <c r="B10834" t="s">
        <v>37088</v>
      </c>
      <c r="C10834" t="s">
        <v>37089</v>
      </c>
      <c r="D10834" t="s">
        <v>37090</v>
      </c>
      <c r="E10834" t="s">
        <v>107</v>
      </c>
      <c r="F10834" t="s">
        <v>18909</v>
      </c>
      <c r="G10834" s="2">
        <v>44721</v>
      </c>
      <c r="H10834" s="2">
        <v>44721</v>
      </c>
      <c r="I10834" s="2"/>
      <c r="J10834" s="19">
        <f t="shared" si="253"/>
        <v>44901</v>
      </c>
      <c r="K10834" s="2">
        <v>44904</v>
      </c>
      <c r="L10834" s="5" t="s">
        <v>31</v>
      </c>
      <c r="M10834" t="s">
        <v>77</v>
      </c>
      <c r="N10834" t="s">
        <v>32</v>
      </c>
      <c r="O10834" t="s">
        <v>28969</v>
      </c>
      <c r="P10834" t="s">
        <v>16814</v>
      </c>
      <c r="Q10834" t="s">
        <v>30942</v>
      </c>
      <c r="R10834" t="s">
        <v>67</v>
      </c>
      <c r="S10834" t="s">
        <v>79</v>
      </c>
      <c r="T10834" t="s">
        <v>80</v>
      </c>
      <c r="U10834" t="s">
        <v>37076</v>
      </c>
      <c r="V10834" t="s">
        <v>37077</v>
      </c>
      <c r="W10834" t="s">
        <v>82</v>
      </c>
    </row>
    <row r="10835" spans="1:23" hidden="1" x14ac:dyDescent="0.2">
      <c r="A10835" t="s">
        <v>57</v>
      </c>
      <c r="B10835" t="s">
        <v>37091</v>
      </c>
      <c r="C10835" t="s">
        <v>105</v>
      </c>
      <c r="D10835" t="s">
        <v>37092</v>
      </c>
      <c r="E10835" t="s">
        <v>107</v>
      </c>
      <c r="F10835" t="s">
        <v>21765</v>
      </c>
      <c r="G10835" s="2">
        <v>44721</v>
      </c>
      <c r="H10835" s="2">
        <v>44721</v>
      </c>
      <c r="I10835" s="2"/>
      <c r="J10835" s="19">
        <f t="shared" si="253"/>
        <v>44901</v>
      </c>
      <c r="K10835" s="2">
        <v>44904</v>
      </c>
      <c r="L10835" s="5" t="s">
        <v>31</v>
      </c>
      <c r="M10835" t="s">
        <v>4870</v>
      </c>
      <c r="N10835" t="s">
        <v>32</v>
      </c>
      <c r="O10835" t="s">
        <v>28969</v>
      </c>
      <c r="P10835" t="s">
        <v>16814</v>
      </c>
      <c r="Q10835" t="s">
        <v>37093</v>
      </c>
      <c r="R10835" t="s">
        <v>67</v>
      </c>
      <c r="S10835" t="s">
        <v>32038</v>
      </c>
      <c r="T10835" t="s">
        <v>80</v>
      </c>
      <c r="U10835" t="s">
        <v>299</v>
      </c>
      <c r="V10835" t="s">
        <v>299</v>
      </c>
      <c r="W10835" t="s">
        <v>299</v>
      </c>
    </row>
    <row r="10836" spans="1:23" hidden="1" x14ac:dyDescent="0.2">
      <c r="A10836" t="s">
        <v>57</v>
      </c>
      <c r="B10836" t="s">
        <v>37094</v>
      </c>
      <c r="C10836" t="s">
        <v>37095</v>
      </c>
      <c r="D10836" t="s">
        <v>37096</v>
      </c>
      <c r="E10836" t="s">
        <v>86</v>
      </c>
      <c r="F10836" t="s">
        <v>22978</v>
      </c>
      <c r="G10836" s="2">
        <v>44721</v>
      </c>
      <c r="H10836" s="2">
        <v>44721</v>
      </c>
      <c r="I10836" s="2"/>
      <c r="J10836" s="19">
        <f t="shared" si="253"/>
        <v>44901</v>
      </c>
      <c r="K10836" s="2">
        <v>44904</v>
      </c>
      <c r="L10836" s="5" t="s">
        <v>31</v>
      </c>
      <c r="M10836" t="s">
        <v>98</v>
      </c>
      <c r="N10836" t="s">
        <v>32</v>
      </c>
      <c r="O10836" t="s">
        <v>28969</v>
      </c>
      <c r="P10836" t="s">
        <v>16814</v>
      </c>
      <c r="Q10836" t="s">
        <v>30138</v>
      </c>
      <c r="R10836" t="s">
        <v>67</v>
      </c>
      <c r="S10836" t="s">
        <v>100</v>
      </c>
      <c r="T10836" t="s">
        <v>80</v>
      </c>
      <c r="U10836" t="s">
        <v>35796</v>
      </c>
      <c r="V10836" t="s">
        <v>35797</v>
      </c>
      <c r="W10836" t="s">
        <v>103</v>
      </c>
    </row>
    <row r="10837" spans="1:23" hidden="1" x14ac:dyDescent="0.2">
      <c r="A10837" t="s">
        <v>57</v>
      </c>
      <c r="B10837" t="s">
        <v>37097</v>
      </c>
      <c r="C10837" t="s">
        <v>37098</v>
      </c>
      <c r="D10837" t="s">
        <v>37099</v>
      </c>
      <c r="E10837" t="s">
        <v>86</v>
      </c>
      <c r="F10837" t="s">
        <v>2233</v>
      </c>
      <c r="G10837" s="2">
        <v>44721</v>
      </c>
      <c r="H10837" s="2">
        <v>44721</v>
      </c>
      <c r="I10837" s="2"/>
      <c r="J10837" s="19">
        <f t="shared" si="253"/>
        <v>44901</v>
      </c>
      <c r="K10837" s="2">
        <v>44904</v>
      </c>
      <c r="L10837" s="5" t="s">
        <v>31</v>
      </c>
      <c r="M10837" t="s">
        <v>98</v>
      </c>
      <c r="N10837" t="s">
        <v>32</v>
      </c>
      <c r="O10837" t="s">
        <v>28969</v>
      </c>
      <c r="P10837" t="s">
        <v>16814</v>
      </c>
      <c r="Q10837" t="s">
        <v>30138</v>
      </c>
      <c r="R10837" t="s">
        <v>67</v>
      </c>
      <c r="S10837" t="s">
        <v>100</v>
      </c>
      <c r="T10837" t="s">
        <v>80</v>
      </c>
      <c r="U10837" t="s">
        <v>35796</v>
      </c>
      <c r="V10837" t="s">
        <v>35797</v>
      </c>
      <c r="W10837" t="s">
        <v>103</v>
      </c>
    </row>
    <row r="10838" spans="1:23" hidden="1" x14ac:dyDescent="0.2">
      <c r="A10838" t="s">
        <v>57</v>
      </c>
      <c r="B10838" t="s">
        <v>37100</v>
      </c>
      <c r="C10838" t="s">
        <v>5839</v>
      </c>
      <c r="D10838" t="s">
        <v>37101</v>
      </c>
      <c r="E10838" t="s">
        <v>310</v>
      </c>
      <c r="F10838" t="s">
        <v>32525</v>
      </c>
      <c r="G10838" s="2">
        <v>44721</v>
      </c>
      <c r="H10838" s="2">
        <v>44721</v>
      </c>
      <c r="I10838" s="2"/>
      <c r="J10838" s="19">
        <f t="shared" si="253"/>
        <v>44901</v>
      </c>
      <c r="K10838" s="2">
        <v>44904</v>
      </c>
      <c r="L10838" s="5" t="s">
        <v>31</v>
      </c>
      <c r="M10838" t="s">
        <v>77</v>
      </c>
      <c r="N10838" t="s">
        <v>32</v>
      </c>
      <c r="O10838" t="s">
        <v>28969</v>
      </c>
      <c r="P10838" t="s">
        <v>16814</v>
      </c>
      <c r="Q10838" t="s">
        <v>29012</v>
      </c>
      <c r="R10838" t="s">
        <v>67</v>
      </c>
      <c r="S10838" t="s">
        <v>79</v>
      </c>
      <c r="T10838" t="s">
        <v>80</v>
      </c>
      <c r="U10838" t="s">
        <v>37102</v>
      </c>
      <c r="V10838" t="s">
        <v>37103</v>
      </c>
      <c r="W10838" t="s">
        <v>82</v>
      </c>
    </row>
    <row r="10839" spans="1:23" hidden="1" x14ac:dyDescent="0.2">
      <c r="A10839" t="s">
        <v>57</v>
      </c>
      <c r="B10839" t="s">
        <v>37104</v>
      </c>
      <c r="C10839" t="s">
        <v>7420</v>
      </c>
      <c r="D10839" t="s">
        <v>37105</v>
      </c>
      <c r="E10839" t="s">
        <v>176</v>
      </c>
      <c r="F10839" t="s">
        <v>22307</v>
      </c>
      <c r="G10839" s="2">
        <v>44721</v>
      </c>
      <c r="H10839" s="2">
        <v>44721</v>
      </c>
      <c r="I10839" s="2"/>
      <c r="J10839" s="19">
        <f t="shared" si="253"/>
        <v>44901</v>
      </c>
      <c r="K10839" s="2">
        <v>44904</v>
      </c>
      <c r="L10839" s="5" t="s">
        <v>31</v>
      </c>
      <c r="M10839" t="s">
        <v>138</v>
      </c>
      <c r="N10839" t="s">
        <v>32</v>
      </c>
      <c r="O10839" t="s">
        <v>28969</v>
      </c>
      <c r="P10839" t="s">
        <v>16814</v>
      </c>
      <c r="Q10839" t="s">
        <v>30971</v>
      </c>
      <c r="R10839" t="s">
        <v>67</v>
      </c>
      <c r="S10839" t="s">
        <v>100</v>
      </c>
      <c r="T10839" t="s">
        <v>69</v>
      </c>
      <c r="U10839" t="s">
        <v>37106</v>
      </c>
      <c r="V10839" t="s">
        <v>37105</v>
      </c>
      <c r="W10839" t="s">
        <v>142</v>
      </c>
    </row>
    <row r="10840" spans="1:23" hidden="1" x14ac:dyDescent="0.2">
      <c r="A10840" t="s">
        <v>57</v>
      </c>
      <c r="B10840" t="s">
        <v>37107</v>
      </c>
      <c r="C10840" t="s">
        <v>169</v>
      </c>
      <c r="D10840" t="s">
        <v>37108</v>
      </c>
      <c r="E10840" t="s">
        <v>804</v>
      </c>
      <c r="F10840" t="s">
        <v>10459</v>
      </c>
      <c r="G10840" s="2">
        <v>44721</v>
      </c>
      <c r="H10840" s="2">
        <v>44721</v>
      </c>
      <c r="I10840" s="2"/>
      <c r="J10840" s="19">
        <f t="shared" si="253"/>
        <v>44901</v>
      </c>
      <c r="K10840" s="2">
        <v>44904</v>
      </c>
      <c r="L10840" s="5" t="s">
        <v>31</v>
      </c>
      <c r="M10840" t="s">
        <v>163</v>
      </c>
      <c r="N10840" t="s">
        <v>32</v>
      </c>
      <c r="O10840" t="s">
        <v>28969</v>
      </c>
      <c r="P10840" t="s">
        <v>16814</v>
      </c>
      <c r="Q10840" t="s">
        <v>33345</v>
      </c>
      <c r="R10840" t="s">
        <v>67</v>
      </c>
      <c r="S10840" t="s">
        <v>179</v>
      </c>
      <c r="T10840" t="s">
        <v>80</v>
      </c>
      <c r="U10840" t="s">
        <v>37109</v>
      </c>
      <c r="V10840" t="s">
        <v>37108</v>
      </c>
      <c r="W10840" t="s">
        <v>167</v>
      </c>
    </row>
    <row r="10841" spans="1:23" hidden="1" x14ac:dyDescent="0.2">
      <c r="A10841" t="s">
        <v>57</v>
      </c>
      <c r="B10841" t="s">
        <v>37110</v>
      </c>
      <c r="C10841" t="s">
        <v>901</v>
      </c>
      <c r="D10841" t="s">
        <v>37111</v>
      </c>
      <c r="E10841" t="s">
        <v>176</v>
      </c>
      <c r="F10841" t="s">
        <v>22307</v>
      </c>
      <c r="G10841" s="2">
        <v>44721</v>
      </c>
      <c r="H10841" s="2">
        <v>44721</v>
      </c>
      <c r="I10841" s="2"/>
      <c r="J10841" s="19">
        <f t="shared" si="253"/>
        <v>44901</v>
      </c>
      <c r="K10841" s="2">
        <v>44904</v>
      </c>
      <c r="L10841" s="5" t="s">
        <v>31</v>
      </c>
      <c r="M10841" t="s">
        <v>138</v>
      </c>
      <c r="N10841" t="s">
        <v>32</v>
      </c>
      <c r="O10841" t="s">
        <v>28969</v>
      </c>
      <c r="P10841" t="s">
        <v>16814</v>
      </c>
      <c r="Q10841" t="s">
        <v>30971</v>
      </c>
      <c r="R10841" t="s">
        <v>67</v>
      </c>
      <c r="S10841" t="s">
        <v>100</v>
      </c>
      <c r="T10841" t="s">
        <v>69</v>
      </c>
      <c r="U10841" t="s">
        <v>37112</v>
      </c>
      <c r="V10841" t="s">
        <v>37111</v>
      </c>
      <c r="W10841" t="s">
        <v>142</v>
      </c>
    </row>
    <row r="10842" spans="1:23" hidden="1" x14ac:dyDescent="0.2">
      <c r="A10842" t="s">
        <v>57</v>
      </c>
      <c r="B10842" t="s">
        <v>37113</v>
      </c>
      <c r="C10842" t="s">
        <v>11903</v>
      </c>
      <c r="D10842" t="s">
        <v>37114</v>
      </c>
      <c r="E10842" t="s">
        <v>310</v>
      </c>
      <c r="F10842" t="s">
        <v>12700</v>
      </c>
      <c r="G10842" s="2">
        <v>44721</v>
      </c>
      <c r="H10842" s="2">
        <v>44718</v>
      </c>
      <c r="I10842" s="2"/>
      <c r="J10842" s="19">
        <f t="shared" si="253"/>
        <v>44898</v>
      </c>
      <c r="K10842" s="2">
        <v>44901</v>
      </c>
      <c r="L10842" s="5" t="s">
        <v>31</v>
      </c>
      <c r="M10842" t="s">
        <v>63</v>
      </c>
      <c r="N10842" t="s">
        <v>32</v>
      </c>
      <c r="O10842" t="s">
        <v>28969</v>
      </c>
      <c r="P10842" t="s">
        <v>16814</v>
      </c>
      <c r="Q10842" t="s">
        <v>34454</v>
      </c>
      <c r="R10842" t="s">
        <v>67</v>
      </c>
      <c r="S10842" t="s">
        <v>79</v>
      </c>
      <c r="T10842" t="s">
        <v>69</v>
      </c>
      <c r="U10842" t="s">
        <v>299</v>
      </c>
      <c r="V10842" t="s">
        <v>299</v>
      </c>
      <c r="W10842" t="s">
        <v>299</v>
      </c>
    </row>
    <row r="10843" spans="1:23" hidden="1" x14ac:dyDescent="0.2">
      <c r="A10843" t="s">
        <v>57</v>
      </c>
      <c r="B10843" t="s">
        <v>37115</v>
      </c>
      <c r="C10843" t="s">
        <v>37116</v>
      </c>
      <c r="D10843" t="s">
        <v>37117</v>
      </c>
      <c r="E10843" t="s">
        <v>86</v>
      </c>
      <c r="F10843" t="s">
        <v>22978</v>
      </c>
      <c r="G10843" s="2">
        <v>44721</v>
      </c>
      <c r="H10843" s="2">
        <v>44721</v>
      </c>
      <c r="I10843" s="2"/>
      <c r="J10843" s="19">
        <f t="shared" si="253"/>
        <v>44901</v>
      </c>
      <c r="K10843" s="2">
        <v>44904</v>
      </c>
      <c r="L10843" s="5" t="s">
        <v>31</v>
      </c>
      <c r="M10843" t="s">
        <v>98</v>
      </c>
      <c r="N10843" t="s">
        <v>32</v>
      </c>
      <c r="O10843" t="s">
        <v>28969</v>
      </c>
      <c r="P10843" t="s">
        <v>16814</v>
      </c>
      <c r="Q10843" t="s">
        <v>30138</v>
      </c>
      <c r="R10843" t="s">
        <v>67</v>
      </c>
      <c r="S10843" t="s">
        <v>100</v>
      </c>
      <c r="T10843" t="s">
        <v>80</v>
      </c>
      <c r="U10843" t="s">
        <v>35796</v>
      </c>
      <c r="V10843" t="s">
        <v>35797</v>
      </c>
      <c r="W10843" t="s">
        <v>103</v>
      </c>
    </row>
    <row r="10844" spans="1:23" hidden="1" x14ac:dyDescent="0.2">
      <c r="A10844" t="s">
        <v>57</v>
      </c>
      <c r="B10844" t="s">
        <v>37118</v>
      </c>
      <c r="C10844" t="s">
        <v>2185</v>
      </c>
      <c r="D10844" t="s">
        <v>36263</v>
      </c>
      <c r="E10844" t="s">
        <v>107</v>
      </c>
      <c r="F10844" t="s">
        <v>18909</v>
      </c>
      <c r="G10844" s="2">
        <v>44721</v>
      </c>
      <c r="H10844" s="2">
        <v>44721</v>
      </c>
      <c r="I10844" s="2"/>
      <c r="J10844" s="19">
        <f t="shared" si="253"/>
        <v>44901</v>
      </c>
      <c r="K10844" s="2">
        <v>44904</v>
      </c>
      <c r="L10844" s="5" t="s">
        <v>31</v>
      </c>
      <c r="M10844" t="s">
        <v>77</v>
      </c>
      <c r="N10844" t="s">
        <v>32</v>
      </c>
      <c r="O10844" t="s">
        <v>28969</v>
      </c>
      <c r="P10844" t="s">
        <v>16814</v>
      </c>
      <c r="Q10844" t="s">
        <v>30967</v>
      </c>
      <c r="R10844" t="s">
        <v>67</v>
      </c>
      <c r="S10844" t="s">
        <v>79</v>
      </c>
      <c r="T10844" t="s">
        <v>80</v>
      </c>
      <c r="U10844" t="s">
        <v>36262</v>
      </c>
      <c r="V10844" t="s">
        <v>36263</v>
      </c>
      <c r="W10844" t="s">
        <v>82</v>
      </c>
    </row>
    <row r="10845" spans="1:23" hidden="1" x14ac:dyDescent="0.2">
      <c r="A10845" t="s">
        <v>57</v>
      </c>
      <c r="B10845" t="s">
        <v>37119</v>
      </c>
      <c r="C10845" t="s">
        <v>37120</v>
      </c>
      <c r="D10845" t="s">
        <v>37121</v>
      </c>
      <c r="E10845" t="s">
        <v>96</v>
      </c>
      <c r="F10845" t="s">
        <v>17752</v>
      </c>
      <c r="G10845" s="2">
        <v>44721</v>
      </c>
      <c r="H10845" s="2">
        <v>44721</v>
      </c>
      <c r="I10845" s="2"/>
      <c r="J10845" s="19">
        <f t="shared" si="253"/>
        <v>44901</v>
      </c>
      <c r="K10845" s="2">
        <v>44904</v>
      </c>
      <c r="L10845" s="5" t="s">
        <v>31</v>
      </c>
      <c r="M10845" t="s">
        <v>63</v>
      </c>
      <c r="N10845" t="s">
        <v>32</v>
      </c>
      <c r="O10845" t="s">
        <v>28969</v>
      </c>
      <c r="P10845" t="s">
        <v>16814</v>
      </c>
      <c r="Q10845" t="s">
        <v>30971</v>
      </c>
      <c r="R10845" t="s">
        <v>201</v>
      </c>
      <c r="S10845" t="s">
        <v>157</v>
      </c>
      <c r="T10845" t="s">
        <v>202</v>
      </c>
      <c r="U10845" t="s">
        <v>37122</v>
      </c>
      <c r="V10845" t="s">
        <v>37121</v>
      </c>
      <c r="W10845" t="s">
        <v>71</v>
      </c>
    </row>
    <row r="10846" spans="1:23" hidden="1" x14ac:dyDescent="0.2">
      <c r="A10846" t="s">
        <v>57</v>
      </c>
      <c r="B10846" t="s">
        <v>37123</v>
      </c>
      <c r="C10846" t="s">
        <v>37124</v>
      </c>
      <c r="D10846" t="s">
        <v>37125</v>
      </c>
      <c r="E10846" t="s">
        <v>136</v>
      </c>
      <c r="F10846" t="s">
        <v>17074</v>
      </c>
      <c r="G10846" s="2">
        <v>44721</v>
      </c>
      <c r="H10846" s="2">
        <v>44721</v>
      </c>
      <c r="I10846" s="2"/>
      <c r="J10846" s="19">
        <f t="shared" si="253"/>
        <v>44901</v>
      </c>
      <c r="K10846" s="2">
        <v>44904</v>
      </c>
      <c r="L10846" s="5" t="s">
        <v>31</v>
      </c>
      <c r="M10846" t="s">
        <v>77</v>
      </c>
      <c r="N10846" t="s">
        <v>32</v>
      </c>
      <c r="O10846" t="s">
        <v>28969</v>
      </c>
      <c r="P10846" t="s">
        <v>16814</v>
      </c>
      <c r="Q10846" t="s">
        <v>33345</v>
      </c>
      <c r="R10846" t="s">
        <v>67</v>
      </c>
      <c r="S10846" t="s">
        <v>79</v>
      </c>
      <c r="T10846" t="s">
        <v>80</v>
      </c>
      <c r="U10846" t="s">
        <v>37126</v>
      </c>
      <c r="V10846" t="s">
        <v>37125</v>
      </c>
      <c r="W10846" t="s">
        <v>82</v>
      </c>
    </row>
    <row r="10847" spans="1:23" hidden="1" x14ac:dyDescent="0.2">
      <c r="A10847" t="s">
        <v>57</v>
      </c>
      <c r="B10847" t="s">
        <v>37127</v>
      </c>
      <c r="C10847" t="s">
        <v>17296</v>
      </c>
      <c r="D10847" t="s">
        <v>37128</v>
      </c>
      <c r="E10847" t="s">
        <v>107</v>
      </c>
      <c r="F10847" t="s">
        <v>33131</v>
      </c>
      <c r="G10847" s="2">
        <v>44721</v>
      </c>
      <c r="H10847" s="2">
        <v>44707</v>
      </c>
      <c r="I10847" s="2"/>
      <c r="J10847" s="19">
        <f t="shared" si="253"/>
        <v>44887</v>
      </c>
      <c r="K10847" s="2">
        <v>44891</v>
      </c>
      <c r="L10847" s="5" t="s">
        <v>31</v>
      </c>
      <c r="M10847" t="s">
        <v>63</v>
      </c>
      <c r="N10847" t="s">
        <v>32</v>
      </c>
      <c r="O10847" t="s">
        <v>28969</v>
      </c>
      <c r="P10847" t="s">
        <v>16814</v>
      </c>
      <c r="Q10847" t="s">
        <v>37129</v>
      </c>
      <c r="R10847" t="s">
        <v>67</v>
      </c>
      <c r="S10847" t="s">
        <v>79</v>
      </c>
      <c r="T10847" t="s">
        <v>69</v>
      </c>
      <c r="U10847" t="s">
        <v>299</v>
      </c>
      <c r="V10847" t="s">
        <v>299</v>
      </c>
      <c r="W10847" t="s">
        <v>299</v>
      </c>
    </row>
    <row r="10848" spans="1:23" hidden="1" x14ac:dyDescent="0.2">
      <c r="A10848" t="s">
        <v>57</v>
      </c>
      <c r="B10848" t="s">
        <v>37130</v>
      </c>
      <c r="C10848" t="s">
        <v>340</v>
      </c>
      <c r="D10848" t="s">
        <v>37131</v>
      </c>
      <c r="E10848" t="s">
        <v>107</v>
      </c>
      <c r="F10848" t="s">
        <v>18038</v>
      </c>
      <c r="G10848" s="2">
        <v>44721</v>
      </c>
      <c r="H10848" s="2">
        <v>44721</v>
      </c>
      <c r="I10848" s="2"/>
      <c r="J10848" s="19">
        <f t="shared" si="253"/>
        <v>44901</v>
      </c>
      <c r="K10848" s="2">
        <v>44904</v>
      </c>
      <c r="L10848" s="5" t="s">
        <v>31</v>
      </c>
      <c r="M10848" t="s">
        <v>63</v>
      </c>
      <c r="N10848" t="s">
        <v>32</v>
      </c>
      <c r="O10848" t="s">
        <v>28969</v>
      </c>
      <c r="P10848" t="s">
        <v>16814</v>
      </c>
      <c r="Q10848" t="s">
        <v>29012</v>
      </c>
      <c r="R10848" t="s">
        <v>67</v>
      </c>
      <c r="S10848" t="s">
        <v>165</v>
      </c>
      <c r="T10848" t="s">
        <v>69</v>
      </c>
      <c r="U10848" t="s">
        <v>299</v>
      </c>
      <c r="V10848" t="s">
        <v>299</v>
      </c>
      <c r="W10848" t="s">
        <v>299</v>
      </c>
    </row>
    <row r="10849" spans="1:23" hidden="1" x14ac:dyDescent="0.2">
      <c r="A10849" t="s">
        <v>57</v>
      </c>
      <c r="B10849" t="s">
        <v>37132</v>
      </c>
      <c r="C10849" t="s">
        <v>11179</v>
      </c>
      <c r="D10849" t="s">
        <v>37133</v>
      </c>
      <c r="E10849" t="s">
        <v>107</v>
      </c>
      <c r="F10849" t="s">
        <v>18038</v>
      </c>
      <c r="G10849" s="2">
        <v>44721</v>
      </c>
      <c r="H10849" s="2">
        <v>44721</v>
      </c>
      <c r="I10849" s="2"/>
      <c r="J10849" s="19">
        <f t="shared" si="253"/>
        <v>44901</v>
      </c>
      <c r="K10849" s="2">
        <v>44904</v>
      </c>
      <c r="L10849" s="5" t="s">
        <v>31</v>
      </c>
      <c r="M10849" t="s">
        <v>63</v>
      </c>
      <c r="N10849" t="s">
        <v>32</v>
      </c>
      <c r="O10849" t="s">
        <v>28969</v>
      </c>
      <c r="P10849" t="s">
        <v>16814</v>
      </c>
      <c r="Q10849" t="s">
        <v>29012</v>
      </c>
      <c r="R10849" t="s">
        <v>67</v>
      </c>
      <c r="S10849" t="s">
        <v>165</v>
      </c>
      <c r="T10849" t="s">
        <v>69</v>
      </c>
      <c r="U10849" t="s">
        <v>299</v>
      </c>
      <c r="V10849" t="s">
        <v>299</v>
      </c>
      <c r="W10849" t="s">
        <v>299</v>
      </c>
    </row>
    <row r="10850" spans="1:23" hidden="1" x14ac:dyDescent="0.2">
      <c r="A10850" t="s">
        <v>57</v>
      </c>
      <c r="B10850" t="s">
        <v>37134</v>
      </c>
      <c r="C10850" t="s">
        <v>37135</v>
      </c>
      <c r="D10850" t="s">
        <v>37136</v>
      </c>
      <c r="E10850" t="s">
        <v>136</v>
      </c>
      <c r="F10850" t="s">
        <v>450</v>
      </c>
      <c r="G10850" s="2">
        <v>44721</v>
      </c>
      <c r="H10850" s="2">
        <v>44721</v>
      </c>
      <c r="I10850" s="2"/>
      <c r="J10850" s="19">
        <f t="shared" si="253"/>
        <v>44901</v>
      </c>
      <c r="K10850" s="2">
        <v>44904</v>
      </c>
      <c r="L10850" s="5" t="s">
        <v>31</v>
      </c>
      <c r="M10850" t="s">
        <v>269</v>
      </c>
      <c r="N10850" t="s">
        <v>32</v>
      </c>
      <c r="O10850" t="s">
        <v>28969</v>
      </c>
      <c r="P10850" t="s">
        <v>16814</v>
      </c>
      <c r="Q10850" t="s">
        <v>29012</v>
      </c>
      <c r="R10850" t="s">
        <v>67</v>
      </c>
      <c r="S10850" t="s">
        <v>430</v>
      </c>
      <c r="T10850" t="s">
        <v>69</v>
      </c>
      <c r="U10850" t="s">
        <v>299</v>
      </c>
      <c r="V10850" t="s">
        <v>299</v>
      </c>
      <c r="W10850" t="s">
        <v>299</v>
      </c>
    </row>
    <row r="10851" spans="1:23" hidden="1" x14ac:dyDescent="0.2">
      <c r="A10851" t="s">
        <v>57</v>
      </c>
      <c r="B10851" t="s">
        <v>37137</v>
      </c>
      <c r="C10851" t="s">
        <v>37138</v>
      </c>
      <c r="D10851" t="s">
        <v>37139</v>
      </c>
      <c r="E10851" t="s">
        <v>107</v>
      </c>
      <c r="F10851" t="s">
        <v>493</v>
      </c>
      <c r="G10851" s="2">
        <v>44721</v>
      </c>
      <c r="H10851" s="2">
        <v>44706</v>
      </c>
      <c r="I10851" s="2"/>
      <c r="J10851" s="19">
        <f t="shared" si="253"/>
        <v>44886</v>
      </c>
      <c r="K10851" s="2">
        <v>44890</v>
      </c>
      <c r="L10851" s="5" t="s">
        <v>31</v>
      </c>
      <c r="M10851" t="s">
        <v>63</v>
      </c>
      <c r="N10851" t="s">
        <v>32</v>
      </c>
      <c r="O10851" t="s">
        <v>28969</v>
      </c>
      <c r="P10851" t="s">
        <v>16814</v>
      </c>
      <c r="Q10851" t="s">
        <v>32116</v>
      </c>
      <c r="R10851" t="s">
        <v>67</v>
      </c>
      <c r="S10851" t="s">
        <v>79</v>
      </c>
      <c r="T10851" t="s">
        <v>69</v>
      </c>
      <c r="U10851" t="s">
        <v>299</v>
      </c>
      <c r="V10851" t="s">
        <v>299</v>
      </c>
      <c r="W10851" t="s">
        <v>299</v>
      </c>
    </row>
    <row r="10852" spans="1:23" hidden="1" x14ac:dyDescent="0.2">
      <c r="A10852" t="s">
        <v>57</v>
      </c>
      <c r="B10852" t="s">
        <v>37140</v>
      </c>
      <c r="C10852" t="s">
        <v>1534</v>
      </c>
      <c r="D10852" t="s">
        <v>37141</v>
      </c>
      <c r="E10852" t="s">
        <v>96</v>
      </c>
      <c r="F10852" t="s">
        <v>36856</v>
      </c>
      <c r="G10852" s="2">
        <v>44721</v>
      </c>
      <c r="H10852" s="2">
        <v>44714</v>
      </c>
      <c r="I10852" s="2"/>
      <c r="J10852" s="19">
        <f t="shared" si="253"/>
        <v>44894</v>
      </c>
      <c r="K10852" s="2">
        <v>44897</v>
      </c>
      <c r="L10852" s="5" t="s">
        <v>31</v>
      </c>
      <c r="M10852" t="s">
        <v>269</v>
      </c>
      <c r="N10852" t="s">
        <v>32</v>
      </c>
      <c r="O10852" t="s">
        <v>28969</v>
      </c>
      <c r="P10852" t="s">
        <v>16814</v>
      </c>
      <c r="Q10852" t="s">
        <v>32205</v>
      </c>
      <c r="R10852" t="s">
        <v>67</v>
      </c>
      <c r="S10852" t="s">
        <v>271</v>
      </c>
      <c r="T10852" t="s">
        <v>80</v>
      </c>
      <c r="U10852" t="s">
        <v>299</v>
      </c>
      <c r="V10852" t="s">
        <v>299</v>
      </c>
      <c r="W10852" t="s">
        <v>299</v>
      </c>
    </row>
    <row r="10853" spans="1:23" hidden="1" x14ac:dyDescent="0.2">
      <c r="A10853" t="s">
        <v>57</v>
      </c>
      <c r="B10853" t="s">
        <v>37142</v>
      </c>
      <c r="C10853" t="s">
        <v>2345</v>
      </c>
      <c r="D10853" t="s">
        <v>37143</v>
      </c>
      <c r="E10853" t="s">
        <v>310</v>
      </c>
      <c r="F10853" t="s">
        <v>12700</v>
      </c>
      <c r="G10853" s="2">
        <v>44721</v>
      </c>
      <c r="H10853" s="2">
        <v>44712</v>
      </c>
      <c r="I10853" s="2"/>
      <c r="J10853" s="19">
        <f t="shared" si="253"/>
        <v>44892</v>
      </c>
      <c r="K10853" s="2">
        <v>44895</v>
      </c>
      <c r="L10853" s="5" t="s">
        <v>31</v>
      </c>
      <c r="M10853" t="s">
        <v>294</v>
      </c>
      <c r="N10853" t="s">
        <v>32</v>
      </c>
      <c r="O10853" t="s">
        <v>28969</v>
      </c>
      <c r="P10853" t="s">
        <v>16814</v>
      </c>
      <c r="Q10853" t="s">
        <v>37144</v>
      </c>
      <c r="R10853" t="s">
        <v>296</v>
      </c>
      <c r="S10853" t="s">
        <v>297</v>
      </c>
      <c r="T10853" t="s">
        <v>298</v>
      </c>
      <c r="U10853" t="s">
        <v>299</v>
      </c>
      <c r="V10853" t="s">
        <v>299</v>
      </c>
      <c r="W10853" t="s">
        <v>299</v>
      </c>
    </row>
    <row r="10854" spans="1:23" hidden="1" x14ac:dyDescent="0.2">
      <c r="A10854" t="s">
        <v>57</v>
      </c>
      <c r="B10854" t="s">
        <v>37145</v>
      </c>
      <c r="C10854" t="s">
        <v>31997</v>
      </c>
      <c r="D10854" t="s">
        <v>37146</v>
      </c>
      <c r="E10854" t="s">
        <v>107</v>
      </c>
      <c r="F10854" t="s">
        <v>20095</v>
      </c>
      <c r="G10854" s="2">
        <v>44721</v>
      </c>
      <c r="H10854" s="2">
        <v>44721</v>
      </c>
      <c r="I10854" s="2"/>
      <c r="J10854" s="19">
        <f t="shared" si="253"/>
        <v>44901</v>
      </c>
      <c r="K10854" s="2">
        <v>44904</v>
      </c>
      <c r="L10854" s="5" t="s">
        <v>31</v>
      </c>
      <c r="M10854" t="s">
        <v>63</v>
      </c>
      <c r="N10854" t="s">
        <v>32</v>
      </c>
      <c r="O10854" t="s">
        <v>28969</v>
      </c>
      <c r="P10854" t="s">
        <v>16814</v>
      </c>
      <c r="Q10854" t="s">
        <v>31519</v>
      </c>
      <c r="R10854" t="s">
        <v>67</v>
      </c>
      <c r="S10854" t="s">
        <v>79</v>
      </c>
      <c r="T10854" t="s">
        <v>69</v>
      </c>
      <c r="U10854" t="s">
        <v>299</v>
      </c>
      <c r="V10854" t="s">
        <v>299</v>
      </c>
      <c r="W10854" t="s">
        <v>299</v>
      </c>
    </row>
    <row r="10855" spans="1:23" hidden="1" x14ac:dyDescent="0.2">
      <c r="A10855" t="s">
        <v>57</v>
      </c>
      <c r="B10855" t="s">
        <v>37147</v>
      </c>
      <c r="C10855" t="s">
        <v>1641</v>
      </c>
      <c r="D10855" t="s">
        <v>37148</v>
      </c>
      <c r="E10855" t="s">
        <v>115</v>
      </c>
      <c r="F10855" t="s">
        <v>16271</v>
      </c>
      <c r="G10855" s="2">
        <v>44721</v>
      </c>
      <c r="H10855" s="2">
        <v>44715</v>
      </c>
      <c r="I10855" s="2"/>
      <c r="J10855" s="19">
        <f t="shared" si="253"/>
        <v>44895</v>
      </c>
      <c r="K10855" s="2">
        <v>44898</v>
      </c>
      <c r="L10855" s="5" t="s">
        <v>31</v>
      </c>
      <c r="M10855" t="s">
        <v>98</v>
      </c>
      <c r="N10855" t="s">
        <v>32</v>
      </c>
      <c r="O10855" t="s">
        <v>28969</v>
      </c>
      <c r="P10855" t="s">
        <v>16814</v>
      </c>
      <c r="Q10855" t="s">
        <v>29003</v>
      </c>
      <c r="R10855" t="s">
        <v>67</v>
      </c>
      <c r="S10855" t="s">
        <v>100</v>
      </c>
      <c r="T10855" t="s">
        <v>80</v>
      </c>
      <c r="U10855" t="s">
        <v>34019</v>
      </c>
      <c r="V10855" t="s">
        <v>34020</v>
      </c>
      <c r="W10855" t="s">
        <v>103</v>
      </c>
    </row>
    <row r="10856" spans="1:23" hidden="1" x14ac:dyDescent="0.2">
      <c r="A10856" t="s">
        <v>57</v>
      </c>
      <c r="B10856" t="s">
        <v>37149</v>
      </c>
      <c r="C10856" t="s">
        <v>3802</v>
      </c>
      <c r="D10856" t="s">
        <v>37150</v>
      </c>
      <c r="E10856" t="s">
        <v>136</v>
      </c>
      <c r="F10856" t="s">
        <v>20137</v>
      </c>
      <c r="G10856" s="2">
        <v>44721</v>
      </c>
      <c r="H10856" s="2">
        <v>44720</v>
      </c>
      <c r="I10856" s="2"/>
      <c r="J10856" s="19">
        <f t="shared" si="253"/>
        <v>44900</v>
      </c>
      <c r="K10856" s="2">
        <v>44903</v>
      </c>
      <c r="L10856" s="5" t="s">
        <v>31</v>
      </c>
      <c r="M10856" t="s">
        <v>269</v>
      </c>
      <c r="N10856" t="s">
        <v>32</v>
      </c>
      <c r="O10856" t="s">
        <v>28969</v>
      </c>
      <c r="P10856" t="s">
        <v>16814</v>
      </c>
      <c r="Q10856" t="s">
        <v>30271</v>
      </c>
      <c r="R10856" t="s">
        <v>67</v>
      </c>
      <c r="S10856" t="s">
        <v>280</v>
      </c>
      <c r="T10856" t="s">
        <v>69</v>
      </c>
      <c r="U10856" t="s">
        <v>299</v>
      </c>
      <c r="V10856" t="s">
        <v>299</v>
      </c>
      <c r="W10856" t="s">
        <v>299</v>
      </c>
    </row>
    <row r="10857" spans="1:23" hidden="1" x14ac:dyDescent="0.2">
      <c r="A10857" t="s">
        <v>57</v>
      </c>
      <c r="B10857" t="s">
        <v>37151</v>
      </c>
      <c r="C10857" t="s">
        <v>13975</v>
      </c>
      <c r="D10857" t="s">
        <v>37152</v>
      </c>
      <c r="E10857" t="s">
        <v>310</v>
      </c>
      <c r="F10857" t="s">
        <v>32525</v>
      </c>
      <c r="G10857" s="2">
        <v>44721</v>
      </c>
      <c r="H10857" s="2">
        <v>44721</v>
      </c>
      <c r="I10857" s="2"/>
      <c r="J10857" s="19">
        <f t="shared" si="253"/>
        <v>44901</v>
      </c>
      <c r="K10857" s="2">
        <v>44904</v>
      </c>
      <c r="L10857" s="5" t="s">
        <v>31</v>
      </c>
      <c r="M10857" t="s">
        <v>77</v>
      </c>
      <c r="N10857" t="s">
        <v>32</v>
      </c>
      <c r="O10857" t="s">
        <v>28969</v>
      </c>
      <c r="P10857" t="s">
        <v>16814</v>
      </c>
      <c r="Q10857" t="s">
        <v>30967</v>
      </c>
      <c r="R10857" t="s">
        <v>67</v>
      </c>
      <c r="S10857" t="s">
        <v>79</v>
      </c>
      <c r="T10857" t="s">
        <v>80</v>
      </c>
      <c r="U10857" t="s">
        <v>37153</v>
      </c>
      <c r="V10857" t="s">
        <v>37154</v>
      </c>
      <c r="W10857" t="s">
        <v>82</v>
      </c>
    </row>
    <row r="10858" spans="1:23" hidden="1" x14ac:dyDescent="0.2">
      <c r="A10858" t="s">
        <v>57</v>
      </c>
      <c r="B10858" t="s">
        <v>37155</v>
      </c>
      <c r="C10858" t="s">
        <v>20015</v>
      </c>
      <c r="D10858" t="s">
        <v>37156</v>
      </c>
      <c r="E10858" t="s">
        <v>310</v>
      </c>
      <c r="F10858" t="s">
        <v>28283</v>
      </c>
      <c r="G10858" s="2">
        <v>44721</v>
      </c>
      <c r="H10858" s="2">
        <v>44721</v>
      </c>
      <c r="I10858" s="2"/>
      <c r="J10858" s="19">
        <f t="shared" si="253"/>
        <v>44901</v>
      </c>
      <c r="K10858" s="2">
        <v>44904</v>
      </c>
      <c r="L10858" s="5" t="s">
        <v>31</v>
      </c>
      <c r="M10858" t="s">
        <v>88</v>
      </c>
      <c r="N10858" t="s">
        <v>32</v>
      </c>
      <c r="O10858" t="s">
        <v>28969</v>
      </c>
      <c r="P10858" t="s">
        <v>16814</v>
      </c>
      <c r="Q10858" t="s">
        <v>30971</v>
      </c>
      <c r="R10858" t="s">
        <v>67</v>
      </c>
      <c r="S10858" t="s">
        <v>90</v>
      </c>
      <c r="T10858" t="s">
        <v>80</v>
      </c>
      <c r="U10858" t="s">
        <v>32518</v>
      </c>
      <c r="V10858" t="s">
        <v>32519</v>
      </c>
      <c r="W10858" t="s">
        <v>92</v>
      </c>
    </row>
    <row r="10859" spans="1:23" hidden="1" x14ac:dyDescent="0.2">
      <c r="A10859" t="s">
        <v>57</v>
      </c>
      <c r="B10859" t="s">
        <v>37157</v>
      </c>
      <c r="C10859" t="s">
        <v>4099</v>
      </c>
      <c r="D10859" t="s">
        <v>37158</v>
      </c>
      <c r="E10859" t="s">
        <v>310</v>
      </c>
      <c r="F10859" t="s">
        <v>32525</v>
      </c>
      <c r="G10859" s="2">
        <v>44721</v>
      </c>
      <c r="H10859" s="2">
        <v>44721</v>
      </c>
      <c r="I10859" s="2"/>
      <c r="J10859" s="19">
        <f t="shared" si="253"/>
        <v>44901</v>
      </c>
      <c r="K10859" s="2">
        <v>44904</v>
      </c>
      <c r="L10859" s="5" t="s">
        <v>31</v>
      </c>
      <c r="M10859" t="s">
        <v>77</v>
      </c>
      <c r="N10859" t="s">
        <v>32</v>
      </c>
      <c r="O10859" t="s">
        <v>28969</v>
      </c>
      <c r="P10859" t="s">
        <v>16814</v>
      </c>
      <c r="Q10859" t="s">
        <v>30967</v>
      </c>
      <c r="R10859" t="s">
        <v>67</v>
      </c>
      <c r="S10859" t="s">
        <v>79</v>
      </c>
      <c r="T10859" t="s">
        <v>80</v>
      </c>
      <c r="U10859" t="s">
        <v>36281</v>
      </c>
      <c r="V10859" t="s">
        <v>36282</v>
      </c>
      <c r="W10859" t="s">
        <v>82</v>
      </c>
    </row>
    <row r="10860" spans="1:23" hidden="1" x14ac:dyDescent="0.2">
      <c r="A10860" t="s">
        <v>57</v>
      </c>
      <c r="B10860" t="s">
        <v>37159</v>
      </c>
      <c r="C10860" t="s">
        <v>37160</v>
      </c>
      <c r="D10860" t="s">
        <v>37161</v>
      </c>
      <c r="E10860" t="s">
        <v>804</v>
      </c>
      <c r="F10860" t="s">
        <v>26711</v>
      </c>
      <c r="G10860" s="2">
        <v>44721</v>
      </c>
      <c r="H10860" s="2">
        <v>44718</v>
      </c>
      <c r="I10860" s="2"/>
      <c r="J10860" s="19">
        <f t="shared" si="253"/>
        <v>44898</v>
      </c>
      <c r="K10860" s="2">
        <v>44901</v>
      </c>
      <c r="L10860" s="5" t="s">
        <v>31</v>
      </c>
      <c r="M10860" t="s">
        <v>88</v>
      </c>
      <c r="N10860" t="s">
        <v>32</v>
      </c>
      <c r="O10860" t="s">
        <v>28969</v>
      </c>
      <c r="P10860" t="s">
        <v>16814</v>
      </c>
      <c r="Q10860" t="s">
        <v>32517</v>
      </c>
      <c r="R10860" t="s">
        <v>67</v>
      </c>
      <c r="S10860" t="s">
        <v>90</v>
      </c>
      <c r="T10860" t="s">
        <v>80</v>
      </c>
      <c r="U10860" t="s">
        <v>36761</v>
      </c>
      <c r="V10860" t="s">
        <v>36760</v>
      </c>
      <c r="W10860" t="s">
        <v>92</v>
      </c>
    </row>
    <row r="10861" spans="1:23" hidden="1" x14ac:dyDescent="0.2">
      <c r="A10861" t="s">
        <v>57</v>
      </c>
      <c r="B10861" t="s">
        <v>37162</v>
      </c>
      <c r="C10861" t="s">
        <v>9316</v>
      </c>
      <c r="D10861" t="s">
        <v>37163</v>
      </c>
      <c r="E10861" t="s">
        <v>136</v>
      </c>
      <c r="F10861" t="s">
        <v>19837</v>
      </c>
      <c r="G10861" s="2">
        <v>44721</v>
      </c>
      <c r="H10861" s="2">
        <v>44720</v>
      </c>
      <c r="I10861" s="2"/>
      <c r="J10861" s="19">
        <f t="shared" si="253"/>
        <v>44900</v>
      </c>
      <c r="K10861" s="2">
        <v>44903</v>
      </c>
      <c r="L10861" s="5" t="s">
        <v>31</v>
      </c>
      <c r="M10861" t="s">
        <v>98</v>
      </c>
      <c r="N10861" t="s">
        <v>32</v>
      </c>
      <c r="O10861" t="s">
        <v>28969</v>
      </c>
      <c r="P10861" t="s">
        <v>16814</v>
      </c>
      <c r="Q10861" t="s">
        <v>30455</v>
      </c>
      <c r="R10861" t="s">
        <v>67</v>
      </c>
      <c r="S10861" t="s">
        <v>100</v>
      </c>
      <c r="T10861" t="s">
        <v>80</v>
      </c>
      <c r="U10861" t="s">
        <v>31720</v>
      </c>
      <c r="V10861" t="s">
        <v>31721</v>
      </c>
      <c r="W10861" t="s">
        <v>103</v>
      </c>
    </row>
    <row r="10862" spans="1:23" hidden="1" x14ac:dyDescent="0.2">
      <c r="A10862" t="s">
        <v>57</v>
      </c>
      <c r="B10862" t="s">
        <v>37164</v>
      </c>
      <c r="C10862" t="s">
        <v>22422</v>
      </c>
      <c r="D10862" t="s">
        <v>37165</v>
      </c>
      <c r="E10862" t="s">
        <v>96</v>
      </c>
      <c r="F10862" t="s">
        <v>22345</v>
      </c>
      <c r="G10862" s="2">
        <v>44721</v>
      </c>
      <c r="H10862" s="2">
        <v>44719</v>
      </c>
      <c r="I10862" s="2"/>
      <c r="J10862" s="19">
        <f t="shared" si="253"/>
        <v>44899</v>
      </c>
      <c r="K10862" s="2">
        <v>44902</v>
      </c>
      <c r="L10862" s="5" t="s">
        <v>31</v>
      </c>
      <c r="M10862" t="s">
        <v>63</v>
      </c>
      <c r="N10862" t="s">
        <v>32</v>
      </c>
      <c r="O10862" t="s">
        <v>28969</v>
      </c>
      <c r="P10862" t="s">
        <v>16814</v>
      </c>
      <c r="Q10862" t="s">
        <v>30583</v>
      </c>
      <c r="R10862" t="s">
        <v>67</v>
      </c>
      <c r="S10862" t="s">
        <v>90</v>
      </c>
      <c r="T10862" t="s">
        <v>69</v>
      </c>
      <c r="U10862" t="s">
        <v>37166</v>
      </c>
      <c r="V10862" t="s">
        <v>37165</v>
      </c>
      <c r="W10862" t="s">
        <v>71</v>
      </c>
    </row>
    <row r="10863" spans="1:23" hidden="1" x14ac:dyDescent="0.2">
      <c r="A10863" t="s">
        <v>57</v>
      </c>
      <c r="B10863" t="s">
        <v>37167</v>
      </c>
      <c r="C10863" t="s">
        <v>9316</v>
      </c>
      <c r="D10863" t="s">
        <v>37168</v>
      </c>
      <c r="E10863" t="s">
        <v>136</v>
      </c>
      <c r="F10863" t="s">
        <v>20137</v>
      </c>
      <c r="G10863" s="2">
        <v>44721</v>
      </c>
      <c r="H10863" s="2">
        <v>44720</v>
      </c>
      <c r="I10863" s="2"/>
      <c r="J10863" s="19">
        <f t="shared" si="253"/>
        <v>44900</v>
      </c>
      <c r="K10863" s="2">
        <v>44903</v>
      </c>
      <c r="L10863" s="5" t="s">
        <v>31</v>
      </c>
      <c r="M10863" t="s">
        <v>269</v>
      </c>
      <c r="N10863" t="s">
        <v>32</v>
      </c>
      <c r="O10863" t="s">
        <v>28969</v>
      </c>
      <c r="P10863" t="s">
        <v>16814</v>
      </c>
      <c r="Q10863" t="s">
        <v>31635</v>
      </c>
      <c r="R10863" t="s">
        <v>1207</v>
      </c>
      <c r="S10863" t="s">
        <v>280</v>
      </c>
      <c r="T10863" t="s">
        <v>69</v>
      </c>
      <c r="U10863" t="s">
        <v>299</v>
      </c>
      <c r="V10863" t="s">
        <v>299</v>
      </c>
      <c r="W10863" t="s">
        <v>299</v>
      </c>
    </row>
    <row r="10864" spans="1:23" hidden="1" x14ac:dyDescent="0.2">
      <c r="A10864" t="s">
        <v>57</v>
      </c>
      <c r="B10864" t="s">
        <v>37169</v>
      </c>
      <c r="C10864" t="s">
        <v>37170</v>
      </c>
      <c r="D10864" t="s">
        <v>37171</v>
      </c>
      <c r="E10864" t="s">
        <v>136</v>
      </c>
      <c r="F10864" t="s">
        <v>535</v>
      </c>
      <c r="G10864" s="2">
        <v>44721</v>
      </c>
      <c r="H10864" s="2">
        <v>44694</v>
      </c>
      <c r="I10864" s="2"/>
      <c r="J10864" s="19">
        <f t="shared" si="253"/>
        <v>44874</v>
      </c>
      <c r="K10864" s="2">
        <v>44878</v>
      </c>
      <c r="L10864" s="5" t="s">
        <v>31</v>
      </c>
      <c r="M10864" t="s">
        <v>294</v>
      </c>
      <c r="N10864" t="s">
        <v>32</v>
      </c>
      <c r="O10864" t="s">
        <v>28969</v>
      </c>
      <c r="P10864" t="s">
        <v>16814</v>
      </c>
      <c r="Q10864" t="s">
        <v>30219</v>
      </c>
      <c r="R10864" t="s">
        <v>296</v>
      </c>
      <c r="S10864" t="s">
        <v>297</v>
      </c>
      <c r="T10864" t="s">
        <v>298</v>
      </c>
      <c r="U10864" t="s">
        <v>299</v>
      </c>
      <c r="V10864" t="s">
        <v>299</v>
      </c>
      <c r="W10864" t="s">
        <v>299</v>
      </c>
    </row>
    <row r="10865" spans="1:23" hidden="1" x14ac:dyDescent="0.2">
      <c r="A10865" t="s">
        <v>57</v>
      </c>
      <c r="B10865" t="s">
        <v>37172</v>
      </c>
      <c r="C10865" t="s">
        <v>14046</v>
      </c>
      <c r="D10865" t="s">
        <v>37173</v>
      </c>
      <c r="E10865" t="s">
        <v>107</v>
      </c>
      <c r="F10865" t="s">
        <v>33720</v>
      </c>
      <c r="G10865" s="2">
        <v>44721</v>
      </c>
      <c r="H10865" s="2">
        <v>44712</v>
      </c>
      <c r="I10865" s="2"/>
      <c r="J10865" s="19">
        <f t="shared" si="253"/>
        <v>44892</v>
      </c>
      <c r="K10865" s="2">
        <v>44895</v>
      </c>
      <c r="L10865" s="5" t="s">
        <v>31</v>
      </c>
      <c r="M10865" t="s">
        <v>63</v>
      </c>
      <c r="N10865" t="s">
        <v>32</v>
      </c>
      <c r="O10865" t="s">
        <v>28969</v>
      </c>
      <c r="P10865" t="s">
        <v>16814</v>
      </c>
      <c r="Q10865" t="s">
        <v>30447</v>
      </c>
      <c r="R10865" t="s">
        <v>67</v>
      </c>
      <c r="S10865" t="s">
        <v>125</v>
      </c>
      <c r="T10865" t="s">
        <v>69</v>
      </c>
      <c r="U10865" t="s">
        <v>299</v>
      </c>
      <c r="V10865" t="s">
        <v>299</v>
      </c>
      <c r="W10865" t="s">
        <v>299</v>
      </c>
    </row>
    <row r="10866" spans="1:23" hidden="1" x14ac:dyDescent="0.2">
      <c r="A10866" t="s">
        <v>57</v>
      </c>
      <c r="B10866" t="s">
        <v>37174</v>
      </c>
      <c r="C10866" t="s">
        <v>7166</v>
      </c>
      <c r="D10866" t="s">
        <v>37175</v>
      </c>
      <c r="E10866" t="s">
        <v>96</v>
      </c>
      <c r="F10866" t="s">
        <v>3133</v>
      </c>
      <c r="G10866" s="2">
        <v>44722</v>
      </c>
      <c r="H10866" s="2">
        <v>44718</v>
      </c>
      <c r="I10866" s="2"/>
      <c r="J10866" s="19">
        <f t="shared" ref="J10866:J10929" si="254">H10866+180</f>
        <v>44898</v>
      </c>
      <c r="K10866" s="2">
        <v>44901</v>
      </c>
      <c r="L10866" s="5" t="s">
        <v>31</v>
      </c>
      <c r="M10866" t="s">
        <v>138</v>
      </c>
      <c r="N10866" t="s">
        <v>32</v>
      </c>
      <c r="O10866" t="s">
        <v>28969</v>
      </c>
      <c r="P10866" t="s">
        <v>16814</v>
      </c>
      <c r="Q10866" t="s">
        <v>32936</v>
      </c>
      <c r="R10866" t="s">
        <v>67</v>
      </c>
      <c r="S10866" t="s">
        <v>100</v>
      </c>
      <c r="T10866" t="s">
        <v>69</v>
      </c>
      <c r="U10866" t="s">
        <v>37176</v>
      </c>
      <c r="V10866" t="s">
        <v>37175</v>
      </c>
      <c r="W10866" t="s">
        <v>142</v>
      </c>
    </row>
    <row r="10867" spans="1:23" hidden="1" x14ac:dyDescent="0.2">
      <c r="A10867" t="s">
        <v>57</v>
      </c>
      <c r="B10867" t="s">
        <v>37177</v>
      </c>
      <c r="C10867" t="s">
        <v>7166</v>
      </c>
      <c r="D10867" t="s">
        <v>37178</v>
      </c>
      <c r="E10867" t="s">
        <v>96</v>
      </c>
      <c r="F10867" t="s">
        <v>21092</v>
      </c>
      <c r="G10867" s="2">
        <v>44722</v>
      </c>
      <c r="H10867" s="2">
        <v>44718</v>
      </c>
      <c r="I10867" s="2"/>
      <c r="J10867" s="19">
        <f t="shared" si="254"/>
        <v>44898</v>
      </c>
      <c r="K10867" s="2">
        <v>44901</v>
      </c>
      <c r="L10867" s="5" t="s">
        <v>31</v>
      </c>
      <c r="M10867" t="s">
        <v>138</v>
      </c>
      <c r="N10867" t="s">
        <v>32</v>
      </c>
      <c r="O10867" t="s">
        <v>28969</v>
      </c>
      <c r="P10867" t="s">
        <v>16814</v>
      </c>
      <c r="Q10867" t="s">
        <v>32936</v>
      </c>
      <c r="R10867" t="s">
        <v>67</v>
      </c>
      <c r="S10867" t="s">
        <v>100</v>
      </c>
      <c r="T10867" t="s">
        <v>69</v>
      </c>
      <c r="U10867" t="s">
        <v>37179</v>
      </c>
      <c r="V10867" t="s">
        <v>37178</v>
      </c>
      <c r="W10867" t="s">
        <v>142</v>
      </c>
    </row>
    <row r="10868" spans="1:23" hidden="1" x14ac:dyDescent="0.2">
      <c r="A10868" t="s">
        <v>57</v>
      </c>
      <c r="B10868" t="s">
        <v>37180</v>
      </c>
      <c r="C10868" t="s">
        <v>5839</v>
      </c>
      <c r="D10868" t="s">
        <v>37181</v>
      </c>
      <c r="E10868" t="s">
        <v>96</v>
      </c>
      <c r="F10868" t="s">
        <v>20485</v>
      </c>
      <c r="G10868" s="2">
        <v>44722</v>
      </c>
      <c r="H10868" s="2">
        <v>44704</v>
      </c>
      <c r="I10868" s="2"/>
      <c r="J10868" s="19">
        <f t="shared" si="254"/>
        <v>44884</v>
      </c>
      <c r="K10868" s="2">
        <v>44888</v>
      </c>
      <c r="L10868" s="5" t="s">
        <v>31</v>
      </c>
      <c r="M10868" t="s">
        <v>63</v>
      </c>
      <c r="N10868" t="s">
        <v>32</v>
      </c>
      <c r="O10868" t="s">
        <v>28969</v>
      </c>
      <c r="P10868" t="s">
        <v>16814</v>
      </c>
      <c r="Q10868" t="s">
        <v>31643</v>
      </c>
      <c r="R10868" t="s">
        <v>67</v>
      </c>
      <c r="S10868" t="s">
        <v>583</v>
      </c>
      <c r="T10868" t="s">
        <v>80</v>
      </c>
      <c r="U10868" t="s">
        <v>37182</v>
      </c>
      <c r="V10868" t="s">
        <v>37181</v>
      </c>
      <c r="W10868" t="s">
        <v>71</v>
      </c>
    </row>
    <row r="10869" spans="1:23" hidden="1" x14ac:dyDescent="0.2">
      <c r="A10869" t="s">
        <v>57</v>
      </c>
      <c r="B10869" t="s">
        <v>37183</v>
      </c>
      <c r="C10869" t="s">
        <v>37184</v>
      </c>
      <c r="D10869" t="s">
        <v>37185</v>
      </c>
      <c r="E10869" t="s">
        <v>107</v>
      </c>
      <c r="F10869" t="s">
        <v>18038</v>
      </c>
      <c r="G10869" s="2">
        <v>44722</v>
      </c>
      <c r="H10869" s="2">
        <v>44706</v>
      </c>
      <c r="I10869" s="2"/>
      <c r="J10869" s="19">
        <f t="shared" si="254"/>
        <v>44886</v>
      </c>
      <c r="K10869" s="2">
        <v>44890</v>
      </c>
      <c r="L10869" s="5" t="s">
        <v>31</v>
      </c>
      <c r="M10869" t="s">
        <v>77</v>
      </c>
      <c r="N10869" t="s">
        <v>32</v>
      </c>
      <c r="O10869" t="s">
        <v>28969</v>
      </c>
      <c r="P10869" t="s">
        <v>16814</v>
      </c>
      <c r="Q10869" t="s">
        <v>28973</v>
      </c>
      <c r="R10869" t="s">
        <v>67</v>
      </c>
      <c r="S10869" t="s">
        <v>79</v>
      </c>
      <c r="T10869" t="s">
        <v>80</v>
      </c>
      <c r="U10869" t="s">
        <v>37186</v>
      </c>
      <c r="V10869" t="s">
        <v>37185</v>
      </c>
      <c r="W10869" t="s">
        <v>82</v>
      </c>
    </row>
    <row r="10870" spans="1:23" hidden="1" x14ac:dyDescent="0.2">
      <c r="A10870" t="s">
        <v>57</v>
      </c>
      <c r="B10870" t="s">
        <v>37187</v>
      </c>
      <c r="C10870" t="s">
        <v>37188</v>
      </c>
      <c r="D10870" t="s">
        <v>37189</v>
      </c>
      <c r="E10870" t="s">
        <v>107</v>
      </c>
      <c r="F10870" t="s">
        <v>9169</v>
      </c>
      <c r="G10870" s="2">
        <v>44722</v>
      </c>
      <c r="H10870" s="2">
        <v>44700</v>
      </c>
      <c r="I10870" s="2"/>
      <c r="J10870" s="19">
        <f t="shared" si="254"/>
        <v>44880</v>
      </c>
      <c r="K10870" s="2">
        <v>44884</v>
      </c>
      <c r="L10870" s="5" t="s">
        <v>31</v>
      </c>
      <c r="M10870" t="s">
        <v>88</v>
      </c>
      <c r="N10870" t="s">
        <v>32</v>
      </c>
      <c r="O10870" t="s">
        <v>28969</v>
      </c>
      <c r="P10870" t="s">
        <v>16814</v>
      </c>
      <c r="Q10870" t="s">
        <v>34380</v>
      </c>
      <c r="R10870" t="s">
        <v>67</v>
      </c>
      <c r="S10870" t="s">
        <v>90</v>
      </c>
      <c r="T10870" t="s">
        <v>80</v>
      </c>
      <c r="U10870" t="s">
        <v>35311</v>
      </c>
      <c r="V10870" t="s">
        <v>35312</v>
      </c>
      <c r="W10870" t="s">
        <v>92</v>
      </c>
    </row>
    <row r="10871" spans="1:23" hidden="1" x14ac:dyDescent="0.2">
      <c r="A10871" t="s">
        <v>57</v>
      </c>
      <c r="B10871" t="s">
        <v>37190</v>
      </c>
      <c r="C10871" t="s">
        <v>4099</v>
      </c>
      <c r="D10871" t="s">
        <v>37191</v>
      </c>
      <c r="E10871" t="s">
        <v>96</v>
      </c>
      <c r="F10871" t="s">
        <v>22778</v>
      </c>
      <c r="G10871" s="2">
        <v>44722</v>
      </c>
      <c r="H10871" s="2">
        <v>44705</v>
      </c>
      <c r="I10871" s="2"/>
      <c r="J10871" s="19">
        <f t="shared" si="254"/>
        <v>44885</v>
      </c>
      <c r="K10871" s="2">
        <v>44889</v>
      </c>
      <c r="L10871" s="5" t="s">
        <v>31</v>
      </c>
      <c r="M10871" t="s">
        <v>63</v>
      </c>
      <c r="N10871" t="s">
        <v>32</v>
      </c>
      <c r="O10871" t="s">
        <v>28969</v>
      </c>
      <c r="P10871" t="s">
        <v>16814</v>
      </c>
      <c r="Q10871" t="s">
        <v>36038</v>
      </c>
      <c r="R10871" t="s">
        <v>67</v>
      </c>
      <c r="S10871" t="s">
        <v>90</v>
      </c>
      <c r="T10871" t="s">
        <v>69</v>
      </c>
      <c r="U10871" t="s">
        <v>37192</v>
      </c>
      <c r="V10871" t="s">
        <v>37191</v>
      </c>
      <c r="W10871" t="s">
        <v>71</v>
      </c>
    </row>
    <row r="10872" spans="1:23" hidden="1" x14ac:dyDescent="0.2">
      <c r="A10872" t="s">
        <v>57</v>
      </c>
      <c r="B10872" t="s">
        <v>37193</v>
      </c>
      <c r="C10872" t="s">
        <v>22251</v>
      </c>
      <c r="D10872" t="s">
        <v>37194</v>
      </c>
      <c r="E10872" t="s">
        <v>96</v>
      </c>
      <c r="F10872" t="s">
        <v>22345</v>
      </c>
      <c r="G10872" s="2">
        <v>44722</v>
      </c>
      <c r="H10872" s="2">
        <v>44715</v>
      </c>
      <c r="I10872" s="2"/>
      <c r="J10872" s="19">
        <f t="shared" si="254"/>
        <v>44895</v>
      </c>
      <c r="K10872" s="2">
        <v>44898</v>
      </c>
      <c r="L10872" s="5" t="s">
        <v>31</v>
      </c>
      <c r="M10872" t="s">
        <v>63</v>
      </c>
      <c r="N10872" t="s">
        <v>32</v>
      </c>
      <c r="O10872" t="s">
        <v>28969</v>
      </c>
      <c r="P10872" t="s">
        <v>16814</v>
      </c>
      <c r="Q10872" t="s">
        <v>32936</v>
      </c>
      <c r="R10872" t="s">
        <v>67</v>
      </c>
      <c r="S10872" t="s">
        <v>90</v>
      </c>
      <c r="T10872" t="s">
        <v>69</v>
      </c>
      <c r="U10872" t="s">
        <v>37195</v>
      </c>
      <c r="V10872" t="s">
        <v>37194</v>
      </c>
      <c r="W10872" t="s">
        <v>71</v>
      </c>
    </row>
    <row r="10873" spans="1:23" hidden="1" x14ac:dyDescent="0.2">
      <c r="A10873" t="s">
        <v>57</v>
      </c>
      <c r="B10873" t="s">
        <v>37196</v>
      </c>
      <c r="C10873" t="s">
        <v>194</v>
      </c>
      <c r="D10873" t="s">
        <v>37197</v>
      </c>
      <c r="E10873" t="s">
        <v>115</v>
      </c>
      <c r="F10873" t="s">
        <v>18287</v>
      </c>
      <c r="G10873" s="2">
        <v>44722</v>
      </c>
      <c r="H10873" s="2">
        <v>44714</v>
      </c>
      <c r="I10873" s="2"/>
      <c r="J10873" s="19">
        <f t="shared" si="254"/>
        <v>44894</v>
      </c>
      <c r="K10873" s="2">
        <v>44897</v>
      </c>
      <c r="L10873" s="5" t="s">
        <v>31</v>
      </c>
      <c r="M10873" t="s">
        <v>98</v>
      </c>
      <c r="N10873" t="s">
        <v>32</v>
      </c>
      <c r="O10873" t="s">
        <v>28969</v>
      </c>
      <c r="P10873" t="s">
        <v>16814</v>
      </c>
      <c r="Q10873" t="s">
        <v>29003</v>
      </c>
      <c r="R10873" t="s">
        <v>67</v>
      </c>
      <c r="S10873" t="s">
        <v>100</v>
      </c>
      <c r="T10873" t="s">
        <v>80</v>
      </c>
      <c r="U10873" t="s">
        <v>37198</v>
      </c>
      <c r="V10873" t="s">
        <v>37199</v>
      </c>
      <c r="W10873" t="s">
        <v>103</v>
      </c>
    </row>
    <row r="10874" spans="1:23" hidden="1" x14ac:dyDescent="0.2">
      <c r="A10874" t="s">
        <v>57</v>
      </c>
      <c r="B10874" t="s">
        <v>37200</v>
      </c>
      <c r="C10874" t="s">
        <v>35828</v>
      </c>
      <c r="D10874" t="s">
        <v>37201</v>
      </c>
      <c r="E10874" t="s">
        <v>107</v>
      </c>
      <c r="F10874" t="s">
        <v>34379</v>
      </c>
      <c r="G10874" s="2">
        <v>44722</v>
      </c>
      <c r="H10874" s="2">
        <v>44705</v>
      </c>
      <c r="I10874" s="2"/>
      <c r="J10874" s="19">
        <f t="shared" si="254"/>
        <v>44885</v>
      </c>
      <c r="K10874" s="2">
        <v>44889</v>
      </c>
      <c r="L10874" s="5" t="s">
        <v>31</v>
      </c>
      <c r="M10874" t="s">
        <v>63</v>
      </c>
      <c r="N10874" t="s">
        <v>32</v>
      </c>
      <c r="O10874" t="s">
        <v>28969</v>
      </c>
      <c r="P10874" t="s">
        <v>16814</v>
      </c>
      <c r="Q10874" t="s">
        <v>31041</v>
      </c>
      <c r="R10874" t="s">
        <v>67</v>
      </c>
      <c r="S10874" t="s">
        <v>90</v>
      </c>
      <c r="T10874" t="s">
        <v>69</v>
      </c>
      <c r="U10874" t="s">
        <v>299</v>
      </c>
      <c r="V10874" t="s">
        <v>299</v>
      </c>
      <c r="W10874" t="s">
        <v>299</v>
      </c>
    </row>
    <row r="10875" spans="1:23" hidden="1" x14ac:dyDescent="0.2">
      <c r="A10875" t="s">
        <v>57</v>
      </c>
      <c r="B10875" t="s">
        <v>37202</v>
      </c>
      <c r="C10875" t="s">
        <v>32008</v>
      </c>
      <c r="D10875" t="s">
        <v>37203</v>
      </c>
      <c r="E10875" t="s">
        <v>75</v>
      </c>
      <c r="F10875" t="s">
        <v>577</v>
      </c>
      <c r="G10875" s="2">
        <v>44722</v>
      </c>
      <c r="H10875" s="2">
        <v>44719</v>
      </c>
      <c r="I10875" s="2"/>
      <c r="J10875" s="19">
        <f t="shared" si="254"/>
        <v>44899</v>
      </c>
      <c r="K10875" s="2">
        <v>44902</v>
      </c>
      <c r="L10875" s="5" t="s">
        <v>31</v>
      </c>
      <c r="M10875" t="s">
        <v>138</v>
      </c>
      <c r="N10875" t="s">
        <v>32</v>
      </c>
      <c r="O10875" t="s">
        <v>28969</v>
      </c>
      <c r="P10875" t="s">
        <v>16814</v>
      </c>
      <c r="Q10875" t="s">
        <v>30271</v>
      </c>
      <c r="R10875" t="s">
        <v>67</v>
      </c>
      <c r="S10875" t="s">
        <v>4145</v>
      </c>
      <c r="T10875" t="s">
        <v>69</v>
      </c>
      <c r="U10875" t="s">
        <v>299</v>
      </c>
      <c r="V10875" t="s">
        <v>299</v>
      </c>
      <c r="W10875" t="s">
        <v>299</v>
      </c>
    </row>
    <row r="10876" spans="1:23" hidden="1" x14ac:dyDescent="0.2">
      <c r="A10876" t="s">
        <v>57</v>
      </c>
      <c r="B10876" t="s">
        <v>37204</v>
      </c>
      <c r="C10876" t="s">
        <v>6907</v>
      </c>
      <c r="D10876" t="s">
        <v>37205</v>
      </c>
      <c r="E10876" t="s">
        <v>136</v>
      </c>
      <c r="F10876" t="s">
        <v>20137</v>
      </c>
      <c r="G10876" s="2">
        <v>44722</v>
      </c>
      <c r="H10876" s="2">
        <v>44719</v>
      </c>
      <c r="I10876" s="2"/>
      <c r="J10876" s="19">
        <f t="shared" si="254"/>
        <v>44899</v>
      </c>
      <c r="K10876" s="2">
        <v>44902</v>
      </c>
      <c r="L10876" s="5" t="s">
        <v>31</v>
      </c>
      <c r="M10876" t="s">
        <v>269</v>
      </c>
      <c r="N10876" t="s">
        <v>32</v>
      </c>
      <c r="O10876" t="s">
        <v>28969</v>
      </c>
      <c r="P10876" t="s">
        <v>16814</v>
      </c>
      <c r="Q10876" t="s">
        <v>30447</v>
      </c>
      <c r="R10876" t="s">
        <v>67</v>
      </c>
      <c r="S10876" t="s">
        <v>271</v>
      </c>
      <c r="T10876" t="s">
        <v>80</v>
      </c>
      <c r="U10876" t="s">
        <v>299</v>
      </c>
      <c r="V10876" t="s">
        <v>299</v>
      </c>
      <c r="W10876" t="s">
        <v>299</v>
      </c>
    </row>
    <row r="10877" spans="1:23" hidden="1" x14ac:dyDescent="0.2">
      <c r="A10877" t="s">
        <v>57</v>
      </c>
      <c r="B10877" t="s">
        <v>37206</v>
      </c>
      <c r="C10877" t="s">
        <v>33432</v>
      </c>
      <c r="D10877" t="s">
        <v>37207</v>
      </c>
      <c r="E10877" t="s">
        <v>136</v>
      </c>
      <c r="F10877" t="s">
        <v>450</v>
      </c>
      <c r="G10877" s="2">
        <v>44722</v>
      </c>
      <c r="H10877" s="2">
        <v>44722</v>
      </c>
      <c r="I10877" s="2"/>
      <c r="J10877" s="19">
        <f t="shared" si="254"/>
        <v>44902</v>
      </c>
      <c r="K10877" s="2">
        <v>44905</v>
      </c>
      <c r="L10877" s="5" t="s">
        <v>31</v>
      </c>
      <c r="M10877" t="s">
        <v>269</v>
      </c>
      <c r="N10877" t="s">
        <v>32</v>
      </c>
      <c r="O10877" t="s">
        <v>28969</v>
      </c>
      <c r="P10877" t="s">
        <v>16814</v>
      </c>
      <c r="Q10877" t="s">
        <v>29012</v>
      </c>
      <c r="R10877" t="s">
        <v>67</v>
      </c>
      <c r="S10877" t="s">
        <v>430</v>
      </c>
      <c r="T10877" t="s">
        <v>69</v>
      </c>
      <c r="U10877" t="s">
        <v>299</v>
      </c>
      <c r="V10877" t="s">
        <v>299</v>
      </c>
      <c r="W10877" t="s">
        <v>299</v>
      </c>
    </row>
    <row r="10878" spans="1:23" hidden="1" x14ac:dyDescent="0.2">
      <c r="A10878" t="s">
        <v>57</v>
      </c>
      <c r="B10878" t="s">
        <v>37208</v>
      </c>
      <c r="C10878" t="s">
        <v>194</v>
      </c>
      <c r="D10878" t="s">
        <v>37209</v>
      </c>
      <c r="E10878" t="s">
        <v>176</v>
      </c>
      <c r="F10878" t="s">
        <v>37210</v>
      </c>
      <c r="G10878" s="2">
        <v>44722</v>
      </c>
      <c r="H10878" s="2">
        <v>44716</v>
      </c>
      <c r="I10878" s="2"/>
      <c r="J10878" s="19">
        <f t="shared" si="254"/>
        <v>44896</v>
      </c>
      <c r="K10878" s="2">
        <v>44899</v>
      </c>
      <c r="L10878" s="5" t="s">
        <v>31</v>
      </c>
      <c r="M10878" t="s">
        <v>63</v>
      </c>
      <c r="N10878" t="s">
        <v>32</v>
      </c>
      <c r="O10878" t="s">
        <v>28969</v>
      </c>
      <c r="P10878" t="s">
        <v>16814</v>
      </c>
      <c r="Q10878" t="s">
        <v>36038</v>
      </c>
      <c r="R10878" t="s">
        <v>67</v>
      </c>
      <c r="S10878" t="s">
        <v>79</v>
      </c>
      <c r="T10878" t="s">
        <v>69</v>
      </c>
      <c r="U10878" t="s">
        <v>37211</v>
      </c>
      <c r="V10878" t="s">
        <v>37209</v>
      </c>
      <c r="W10878" t="s">
        <v>71</v>
      </c>
    </row>
    <row r="10879" spans="1:23" hidden="1" x14ac:dyDescent="0.2">
      <c r="A10879" t="s">
        <v>57</v>
      </c>
      <c r="B10879" t="s">
        <v>37212</v>
      </c>
      <c r="C10879" t="s">
        <v>10522</v>
      </c>
      <c r="D10879" t="s">
        <v>37213</v>
      </c>
      <c r="E10879" t="s">
        <v>86</v>
      </c>
      <c r="F10879" t="s">
        <v>21895</v>
      </c>
      <c r="G10879" s="2">
        <v>44722</v>
      </c>
      <c r="H10879" s="2">
        <v>44715</v>
      </c>
      <c r="I10879" s="2"/>
      <c r="J10879" s="19">
        <f t="shared" si="254"/>
        <v>44895</v>
      </c>
      <c r="K10879" s="2">
        <v>44898</v>
      </c>
      <c r="L10879" s="5" t="s">
        <v>31</v>
      </c>
      <c r="M10879" t="s">
        <v>77</v>
      </c>
      <c r="N10879" t="s">
        <v>32</v>
      </c>
      <c r="O10879" t="s">
        <v>28969</v>
      </c>
      <c r="P10879" t="s">
        <v>16814</v>
      </c>
      <c r="Q10879" t="s">
        <v>36886</v>
      </c>
      <c r="R10879" t="s">
        <v>67</v>
      </c>
      <c r="S10879" t="s">
        <v>79</v>
      </c>
      <c r="T10879" t="s">
        <v>80</v>
      </c>
      <c r="U10879" t="s">
        <v>31610</v>
      </c>
      <c r="V10879" t="s">
        <v>31611</v>
      </c>
      <c r="W10879" t="s">
        <v>82</v>
      </c>
    </row>
    <row r="10880" spans="1:23" hidden="1" x14ac:dyDescent="0.2">
      <c r="A10880" t="s">
        <v>57</v>
      </c>
      <c r="B10880" t="s">
        <v>37214</v>
      </c>
      <c r="C10880" t="s">
        <v>3668</v>
      </c>
      <c r="D10880" t="s">
        <v>37215</v>
      </c>
      <c r="E10880" t="s">
        <v>96</v>
      </c>
      <c r="F10880" t="s">
        <v>33506</v>
      </c>
      <c r="G10880" s="2">
        <v>44722</v>
      </c>
      <c r="H10880" s="2">
        <v>44704</v>
      </c>
      <c r="I10880" s="2"/>
      <c r="J10880" s="19">
        <f t="shared" si="254"/>
        <v>44884</v>
      </c>
      <c r="K10880" s="2">
        <v>44888</v>
      </c>
      <c r="L10880" s="5" t="s">
        <v>31</v>
      </c>
      <c r="M10880" t="s">
        <v>138</v>
      </c>
      <c r="N10880" t="s">
        <v>32</v>
      </c>
      <c r="O10880" t="s">
        <v>28969</v>
      </c>
      <c r="P10880" t="s">
        <v>16814</v>
      </c>
      <c r="Q10880" t="s">
        <v>28977</v>
      </c>
      <c r="R10880" t="s">
        <v>67</v>
      </c>
      <c r="S10880" t="s">
        <v>4145</v>
      </c>
      <c r="T10880" t="s">
        <v>69</v>
      </c>
      <c r="U10880" t="s">
        <v>37216</v>
      </c>
      <c r="V10880" t="s">
        <v>37215</v>
      </c>
      <c r="W10880" t="s">
        <v>142</v>
      </c>
    </row>
    <row r="10881" spans="1:23" hidden="1" x14ac:dyDescent="0.2">
      <c r="A10881" t="s">
        <v>57</v>
      </c>
      <c r="B10881" t="s">
        <v>37217</v>
      </c>
      <c r="C10881" t="s">
        <v>4073</v>
      </c>
      <c r="D10881" t="s">
        <v>37218</v>
      </c>
      <c r="E10881" t="s">
        <v>176</v>
      </c>
      <c r="F10881" t="s">
        <v>22351</v>
      </c>
      <c r="G10881" s="2">
        <v>44722</v>
      </c>
      <c r="H10881" s="2">
        <v>44715</v>
      </c>
      <c r="I10881" s="2"/>
      <c r="J10881" s="19">
        <f t="shared" si="254"/>
        <v>44895</v>
      </c>
      <c r="K10881" s="2">
        <v>44898</v>
      </c>
      <c r="L10881" s="5" t="s">
        <v>31</v>
      </c>
      <c r="M10881" t="s">
        <v>269</v>
      </c>
      <c r="N10881" t="s">
        <v>32</v>
      </c>
      <c r="O10881" t="s">
        <v>28969</v>
      </c>
      <c r="P10881" t="s">
        <v>16814</v>
      </c>
      <c r="Q10881" t="s">
        <v>28973</v>
      </c>
      <c r="R10881" t="s">
        <v>67</v>
      </c>
      <c r="S10881" t="s">
        <v>280</v>
      </c>
      <c r="T10881" t="s">
        <v>69</v>
      </c>
      <c r="U10881" t="s">
        <v>37219</v>
      </c>
      <c r="V10881" t="s">
        <v>37218</v>
      </c>
      <c r="W10881" t="s">
        <v>274</v>
      </c>
    </row>
    <row r="10882" spans="1:23" hidden="1" x14ac:dyDescent="0.2">
      <c r="A10882" t="s">
        <v>57</v>
      </c>
      <c r="B10882" t="s">
        <v>37220</v>
      </c>
      <c r="C10882" t="s">
        <v>33315</v>
      </c>
      <c r="D10882" t="s">
        <v>37221</v>
      </c>
      <c r="E10882" t="s">
        <v>96</v>
      </c>
      <c r="F10882" t="s">
        <v>18418</v>
      </c>
      <c r="G10882" s="2">
        <v>44722</v>
      </c>
      <c r="H10882" s="2">
        <v>44722</v>
      </c>
      <c r="I10882" s="2"/>
      <c r="J10882" s="19">
        <f t="shared" si="254"/>
        <v>44902</v>
      </c>
      <c r="K10882" s="2">
        <v>44905</v>
      </c>
      <c r="L10882" s="5" t="s">
        <v>31</v>
      </c>
      <c r="M10882" t="s">
        <v>77</v>
      </c>
      <c r="N10882" t="s">
        <v>32</v>
      </c>
      <c r="O10882" t="s">
        <v>28969</v>
      </c>
      <c r="P10882" t="s">
        <v>16814</v>
      </c>
      <c r="Q10882" t="s">
        <v>29012</v>
      </c>
      <c r="R10882" t="s">
        <v>67</v>
      </c>
      <c r="S10882" t="s">
        <v>79</v>
      </c>
      <c r="T10882" t="s">
        <v>80</v>
      </c>
      <c r="U10882" t="s">
        <v>37222</v>
      </c>
      <c r="V10882" t="s">
        <v>37223</v>
      </c>
      <c r="W10882" t="s">
        <v>82</v>
      </c>
    </row>
    <row r="10883" spans="1:23" hidden="1" x14ac:dyDescent="0.2">
      <c r="A10883" t="s">
        <v>57</v>
      </c>
      <c r="B10883" t="s">
        <v>37224</v>
      </c>
      <c r="C10883" t="s">
        <v>1879</v>
      </c>
      <c r="D10883" t="s">
        <v>37225</v>
      </c>
      <c r="E10883" t="s">
        <v>136</v>
      </c>
      <c r="F10883" t="s">
        <v>17548</v>
      </c>
      <c r="G10883" s="2">
        <v>44722</v>
      </c>
      <c r="H10883" s="2">
        <v>44714</v>
      </c>
      <c r="I10883" s="2"/>
      <c r="J10883" s="19">
        <f t="shared" si="254"/>
        <v>44894</v>
      </c>
      <c r="K10883" s="2">
        <v>44897</v>
      </c>
      <c r="L10883" s="5" t="s">
        <v>31</v>
      </c>
      <c r="M10883" t="s">
        <v>163</v>
      </c>
      <c r="N10883" t="s">
        <v>32</v>
      </c>
      <c r="O10883" t="s">
        <v>28969</v>
      </c>
      <c r="P10883" t="s">
        <v>16814</v>
      </c>
      <c r="Q10883" t="s">
        <v>29003</v>
      </c>
      <c r="R10883" t="s">
        <v>67</v>
      </c>
      <c r="S10883" t="s">
        <v>165</v>
      </c>
      <c r="T10883" t="s">
        <v>80</v>
      </c>
      <c r="U10883" t="s">
        <v>37226</v>
      </c>
      <c r="V10883" t="s">
        <v>37225</v>
      </c>
      <c r="W10883" t="s">
        <v>167</v>
      </c>
    </row>
    <row r="10884" spans="1:23" hidden="1" x14ac:dyDescent="0.2">
      <c r="A10884" t="s">
        <v>57</v>
      </c>
      <c r="B10884" t="s">
        <v>37227</v>
      </c>
      <c r="C10884" t="s">
        <v>11572</v>
      </c>
      <c r="D10884" t="s">
        <v>37228</v>
      </c>
      <c r="E10884" t="s">
        <v>310</v>
      </c>
      <c r="F10884" t="s">
        <v>21080</v>
      </c>
      <c r="G10884" s="2">
        <v>44722</v>
      </c>
      <c r="H10884" s="2">
        <v>44712</v>
      </c>
      <c r="I10884" s="2"/>
      <c r="J10884" s="19">
        <f t="shared" si="254"/>
        <v>44892</v>
      </c>
      <c r="K10884" s="2">
        <v>44895</v>
      </c>
      <c r="L10884" s="5" t="s">
        <v>31</v>
      </c>
      <c r="M10884" t="s">
        <v>63</v>
      </c>
      <c r="N10884" t="s">
        <v>32</v>
      </c>
      <c r="O10884" t="s">
        <v>28969</v>
      </c>
      <c r="P10884" t="s">
        <v>16814</v>
      </c>
      <c r="Q10884" t="s">
        <v>30455</v>
      </c>
      <c r="R10884" t="s">
        <v>67</v>
      </c>
      <c r="S10884" t="s">
        <v>637</v>
      </c>
      <c r="T10884" t="s">
        <v>69</v>
      </c>
      <c r="U10884" t="s">
        <v>299</v>
      </c>
      <c r="V10884" t="s">
        <v>299</v>
      </c>
      <c r="W10884" t="s">
        <v>299</v>
      </c>
    </row>
    <row r="10885" spans="1:23" hidden="1" x14ac:dyDescent="0.2">
      <c r="A10885" t="s">
        <v>57</v>
      </c>
      <c r="B10885" t="s">
        <v>37229</v>
      </c>
      <c r="C10885" t="s">
        <v>11572</v>
      </c>
      <c r="D10885" t="s">
        <v>37230</v>
      </c>
      <c r="E10885" t="s">
        <v>310</v>
      </c>
      <c r="F10885" t="s">
        <v>12700</v>
      </c>
      <c r="G10885" s="2">
        <v>44722</v>
      </c>
      <c r="H10885" s="2">
        <v>44712</v>
      </c>
      <c r="I10885" s="2"/>
      <c r="J10885" s="19">
        <f t="shared" si="254"/>
        <v>44892</v>
      </c>
      <c r="K10885" s="2">
        <v>44895</v>
      </c>
      <c r="L10885" s="5" t="s">
        <v>31</v>
      </c>
      <c r="M10885" t="s">
        <v>294</v>
      </c>
      <c r="N10885" t="s">
        <v>32</v>
      </c>
      <c r="O10885" t="s">
        <v>28969</v>
      </c>
      <c r="P10885" t="s">
        <v>16814</v>
      </c>
      <c r="Q10885" t="s">
        <v>30271</v>
      </c>
      <c r="R10885" t="s">
        <v>296</v>
      </c>
      <c r="S10885" t="s">
        <v>297</v>
      </c>
      <c r="T10885" t="s">
        <v>298</v>
      </c>
      <c r="U10885" t="s">
        <v>299</v>
      </c>
      <c r="V10885" t="s">
        <v>299</v>
      </c>
      <c r="W10885" t="s">
        <v>299</v>
      </c>
    </row>
    <row r="10886" spans="1:23" hidden="1" x14ac:dyDescent="0.2">
      <c r="A10886" t="s">
        <v>57</v>
      </c>
      <c r="B10886" t="s">
        <v>37231</v>
      </c>
      <c r="C10886" t="s">
        <v>37232</v>
      </c>
      <c r="D10886" t="s">
        <v>37233</v>
      </c>
      <c r="E10886" t="s">
        <v>61</v>
      </c>
      <c r="F10886" t="s">
        <v>19610</v>
      </c>
      <c r="G10886" s="2">
        <v>44722</v>
      </c>
      <c r="H10886" s="2">
        <v>44719</v>
      </c>
      <c r="I10886" s="2"/>
      <c r="J10886" s="19">
        <f t="shared" si="254"/>
        <v>44899</v>
      </c>
      <c r="K10886" s="2">
        <v>44902</v>
      </c>
      <c r="L10886" s="5" t="s">
        <v>31</v>
      </c>
      <c r="M10886" t="s">
        <v>138</v>
      </c>
      <c r="N10886" t="s">
        <v>32</v>
      </c>
      <c r="O10886" t="s">
        <v>28969</v>
      </c>
      <c r="P10886" t="s">
        <v>16814</v>
      </c>
      <c r="Q10886" t="s">
        <v>31387</v>
      </c>
      <c r="R10886" t="s">
        <v>67</v>
      </c>
      <c r="S10886" t="s">
        <v>100</v>
      </c>
      <c r="T10886" t="s">
        <v>69</v>
      </c>
      <c r="U10886" t="s">
        <v>37234</v>
      </c>
      <c r="V10886" t="s">
        <v>37233</v>
      </c>
      <c r="W10886" t="s">
        <v>142</v>
      </c>
    </row>
    <row r="10887" spans="1:23" hidden="1" x14ac:dyDescent="0.2">
      <c r="A10887" t="s">
        <v>57</v>
      </c>
      <c r="B10887" t="s">
        <v>37235</v>
      </c>
      <c r="C10887" t="s">
        <v>37232</v>
      </c>
      <c r="D10887" t="s">
        <v>37236</v>
      </c>
      <c r="E10887" t="s">
        <v>61</v>
      </c>
      <c r="F10887" t="s">
        <v>22335</v>
      </c>
      <c r="G10887" s="2">
        <v>44722</v>
      </c>
      <c r="H10887" s="2">
        <v>44719</v>
      </c>
      <c r="I10887" s="2"/>
      <c r="J10887" s="19">
        <f t="shared" si="254"/>
        <v>44899</v>
      </c>
      <c r="K10887" s="2">
        <v>44902</v>
      </c>
      <c r="L10887" s="5" t="s">
        <v>31</v>
      </c>
      <c r="M10887" t="s">
        <v>138</v>
      </c>
      <c r="N10887" t="s">
        <v>32</v>
      </c>
      <c r="O10887" t="s">
        <v>28969</v>
      </c>
      <c r="P10887" t="s">
        <v>16814</v>
      </c>
      <c r="Q10887" t="s">
        <v>28977</v>
      </c>
      <c r="R10887" t="s">
        <v>67</v>
      </c>
      <c r="S10887" t="s">
        <v>4145</v>
      </c>
      <c r="T10887" t="s">
        <v>69</v>
      </c>
      <c r="U10887" t="s">
        <v>37237</v>
      </c>
      <c r="V10887" t="s">
        <v>37236</v>
      </c>
      <c r="W10887" t="s">
        <v>142</v>
      </c>
    </row>
    <row r="10888" spans="1:23" hidden="1" x14ac:dyDescent="0.2">
      <c r="A10888" t="s">
        <v>57</v>
      </c>
      <c r="B10888" t="s">
        <v>37238</v>
      </c>
      <c r="C10888" t="s">
        <v>1641</v>
      </c>
      <c r="D10888" t="s">
        <v>37239</v>
      </c>
      <c r="E10888" t="s">
        <v>107</v>
      </c>
      <c r="F10888" t="s">
        <v>8700</v>
      </c>
      <c r="G10888" s="2">
        <v>44722</v>
      </c>
      <c r="H10888" s="2">
        <v>44722</v>
      </c>
      <c r="I10888" s="2"/>
      <c r="J10888" s="19">
        <f t="shared" si="254"/>
        <v>44902</v>
      </c>
      <c r="K10888" s="2">
        <v>44905</v>
      </c>
      <c r="L10888" s="5" t="s">
        <v>31</v>
      </c>
      <c r="M10888" t="s">
        <v>269</v>
      </c>
      <c r="N10888" t="s">
        <v>32</v>
      </c>
      <c r="O10888" t="s">
        <v>28969</v>
      </c>
      <c r="P10888" t="s">
        <v>16814</v>
      </c>
      <c r="Q10888" t="s">
        <v>30967</v>
      </c>
      <c r="R10888" t="s">
        <v>67</v>
      </c>
      <c r="S10888" t="s">
        <v>430</v>
      </c>
      <c r="T10888" t="s">
        <v>69</v>
      </c>
      <c r="U10888" t="s">
        <v>37240</v>
      </c>
      <c r="V10888" t="s">
        <v>37239</v>
      </c>
      <c r="W10888" t="s">
        <v>274</v>
      </c>
    </row>
    <row r="10889" spans="1:23" hidden="1" x14ac:dyDescent="0.2">
      <c r="A10889" t="s">
        <v>57</v>
      </c>
      <c r="B10889" t="s">
        <v>37241</v>
      </c>
      <c r="C10889" t="s">
        <v>1525</v>
      </c>
      <c r="D10889" t="s">
        <v>37242</v>
      </c>
      <c r="E10889" t="s">
        <v>96</v>
      </c>
      <c r="F10889" t="s">
        <v>36856</v>
      </c>
      <c r="G10889" s="2">
        <v>44722</v>
      </c>
      <c r="H10889" s="2">
        <v>44704</v>
      </c>
      <c r="I10889" s="2"/>
      <c r="J10889" s="19">
        <f t="shared" si="254"/>
        <v>44884</v>
      </c>
      <c r="K10889" s="2">
        <v>44888</v>
      </c>
      <c r="L10889" s="5" t="s">
        <v>31</v>
      </c>
      <c r="M10889" t="s">
        <v>63</v>
      </c>
      <c r="N10889" t="s">
        <v>32</v>
      </c>
      <c r="O10889" t="s">
        <v>28969</v>
      </c>
      <c r="P10889" t="s">
        <v>16814</v>
      </c>
      <c r="Q10889" t="s">
        <v>28977</v>
      </c>
      <c r="R10889" t="s">
        <v>67</v>
      </c>
      <c r="S10889" t="s">
        <v>1549</v>
      </c>
      <c r="T10889" t="s">
        <v>69</v>
      </c>
      <c r="U10889" t="s">
        <v>37243</v>
      </c>
      <c r="V10889" t="s">
        <v>37242</v>
      </c>
      <c r="W10889" t="s">
        <v>71</v>
      </c>
    </row>
    <row r="10890" spans="1:23" hidden="1" x14ac:dyDescent="0.2">
      <c r="A10890" t="s">
        <v>57</v>
      </c>
      <c r="B10890" t="s">
        <v>37244</v>
      </c>
      <c r="C10890" t="s">
        <v>3304</v>
      </c>
      <c r="D10890" t="s">
        <v>37245</v>
      </c>
      <c r="E10890" t="s">
        <v>107</v>
      </c>
      <c r="F10890" t="s">
        <v>6950</v>
      </c>
      <c r="G10890" s="2">
        <v>44722</v>
      </c>
      <c r="H10890" s="2">
        <v>44715</v>
      </c>
      <c r="I10890" s="2"/>
      <c r="J10890" s="19">
        <f t="shared" si="254"/>
        <v>44895</v>
      </c>
      <c r="K10890" s="2">
        <v>44898</v>
      </c>
      <c r="L10890" s="5" t="s">
        <v>31</v>
      </c>
      <c r="M10890" t="s">
        <v>77</v>
      </c>
      <c r="N10890" t="s">
        <v>32</v>
      </c>
      <c r="O10890" t="s">
        <v>28969</v>
      </c>
      <c r="P10890" t="s">
        <v>16814</v>
      </c>
      <c r="Q10890" t="s">
        <v>30219</v>
      </c>
      <c r="R10890" t="s">
        <v>67</v>
      </c>
      <c r="S10890" t="s">
        <v>79</v>
      </c>
      <c r="T10890" t="s">
        <v>80</v>
      </c>
      <c r="U10890" t="s">
        <v>37246</v>
      </c>
      <c r="V10890" t="s">
        <v>37247</v>
      </c>
      <c r="W10890" t="s">
        <v>82</v>
      </c>
    </row>
    <row r="10891" spans="1:23" hidden="1" x14ac:dyDescent="0.2">
      <c r="A10891" t="s">
        <v>57</v>
      </c>
      <c r="B10891" t="s">
        <v>37248</v>
      </c>
      <c r="C10891" t="s">
        <v>3304</v>
      </c>
      <c r="D10891" t="s">
        <v>37249</v>
      </c>
      <c r="E10891" t="s">
        <v>107</v>
      </c>
      <c r="F10891" t="s">
        <v>6950</v>
      </c>
      <c r="G10891" s="2">
        <v>44722</v>
      </c>
      <c r="H10891" s="2">
        <v>44715</v>
      </c>
      <c r="I10891" s="2"/>
      <c r="J10891" s="19">
        <f t="shared" si="254"/>
        <v>44895</v>
      </c>
      <c r="K10891" s="2">
        <v>44898</v>
      </c>
      <c r="L10891" s="5" t="s">
        <v>31</v>
      </c>
      <c r="M10891" t="s">
        <v>77</v>
      </c>
      <c r="N10891" t="s">
        <v>32</v>
      </c>
      <c r="O10891" t="s">
        <v>28969</v>
      </c>
      <c r="P10891" t="s">
        <v>16814</v>
      </c>
      <c r="Q10891" t="s">
        <v>30219</v>
      </c>
      <c r="R10891" t="s">
        <v>67</v>
      </c>
      <c r="S10891" t="s">
        <v>79</v>
      </c>
      <c r="T10891" t="s">
        <v>80</v>
      </c>
      <c r="U10891" t="s">
        <v>37246</v>
      </c>
      <c r="V10891" t="s">
        <v>37247</v>
      </c>
      <c r="W10891" t="s">
        <v>82</v>
      </c>
    </row>
    <row r="10892" spans="1:23" hidden="1" x14ac:dyDescent="0.2">
      <c r="A10892" t="s">
        <v>57</v>
      </c>
      <c r="B10892" t="s">
        <v>37250</v>
      </c>
      <c r="C10892" t="s">
        <v>3629</v>
      </c>
      <c r="D10892" t="s">
        <v>37251</v>
      </c>
      <c r="E10892" t="s">
        <v>480</v>
      </c>
      <c r="F10892" t="s">
        <v>21782</v>
      </c>
      <c r="G10892" s="2">
        <v>44722</v>
      </c>
      <c r="H10892" s="2">
        <v>44715</v>
      </c>
      <c r="I10892" s="2"/>
      <c r="J10892" s="19">
        <f t="shared" si="254"/>
        <v>44895</v>
      </c>
      <c r="K10892" s="2">
        <v>44898</v>
      </c>
      <c r="L10892" s="5" t="s">
        <v>31</v>
      </c>
      <c r="M10892" t="s">
        <v>63</v>
      </c>
      <c r="N10892" t="s">
        <v>32</v>
      </c>
      <c r="O10892" t="s">
        <v>28969</v>
      </c>
      <c r="P10892" t="s">
        <v>16814</v>
      </c>
      <c r="Q10892" t="s">
        <v>31643</v>
      </c>
      <c r="R10892" t="s">
        <v>201</v>
      </c>
      <c r="S10892" t="s">
        <v>583</v>
      </c>
      <c r="T10892" t="s">
        <v>202</v>
      </c>
      <c r="U10892" t="s">
        <v>37252</v>
      </c>
      <c r="V10892" t="s">
        <v>37251</v>
      </c>
      <c r="W10892" t="s">
        <v>71</v>
      </c>
    </row>
    <row r="10893" spans="1:23" hidden="1" x14ac:dyDescent="0.2">
      <c r="A10893" t="s">
        <v>57</v>
      </c>
      <c r="B10893" t="s">
        <v>37253</v>
      </c>
      <c r="C10893" t="s">
        <v>21173</v>
      </c>
      <c r="D10893" t="s">
        <v>37254</v>
      </c>
      <c r="E10893" t="s">
        <v>96</v>
      </c>
      <c r="F10893" t="s">
        <v>1957</v>
      </c>
      <c r="G10893" s="2">
        <v>44722</v>
      </c>
      <c r="H10893" s="2">
        <v>44722</v>
      </c>
      <c r="I10893" s="2"/>
      <c r="J10893" s="19">
        <f t="shared" si="254"/>
        <v>44902</v>
      </c>
      <c r="K10893" s="2">
        <v>44905</v>
      </c>
      <c r="L10893" s="5" t="s">
        <v>31</v>
      </c>
      <c r="M10893" t="s">
        <v>138</v>
      </c>
      <c r="N10893" t="s">
        <v>32</v>
      </c>
      <c r="O10893" t="s">
        <v>28969</v>
      </c>
      <c r="P10893" t="s">
        <v>16814</v>
      </c>
      <c r="Q10893" t="s">
        <v>30967</v>
      </c>
      <c r="R10893" t="s">
        <v>630</v>
      </c>
      <c r="S10893" t="s">
        <v>631</v>
      </c>
      <c r="T10893" t="s">
        <v>298</v>
      </c>
      <c r="U10893" t="s">
        <v>37255</v>
      </c>
      <c r="V10893" t="s">
        <v>37254</v>
      </c>
      <c r="W10893" t="s">
        <v>142</v>
      </c>
    </row>
    <row r="10894" spans="1:23" hidden="1" x14ac:dyDescent="0.2">
      <c r="A10894" t="s">
        <v>57</v>
      </c>
      <c r="B10894" t="s">
        <v>37256</v>
      </c>
      <c r="C10894" t="s">
        <v>26155</v>
      </c>
      <c r="D10894" t="s">
        <v>37257</v>
      </c>
      <c r="E10894" t="s">
        <v>107</v>
      </c>
      <c r="F10894" t="s">
        <v>37258</v>
      </c>
      <c r="G10894" s="2">
        <v>44722</v>
      </c>
      <c r="H10894" s="2">
        <v>44717</v>
      </c>
      <c r="I10894" s="2"/>
      <c r="J10894" s="19">
        <f t="shared" si="254"/>
        <v>44897</v>
      </c>
      <c r="K10894" s="2">
        <v>44900</v>
      </c>
      <c r="L10894" s="5" t="s">
        <v>31</v>
      </c>
      <c r="M10894" t="s">
        <v>63</v>
      </c>
      <c r="N10894" t="s">
        <v>32</v>
      </c>
      <c r="O10894" t="s">
        <v>28969</v>
      </c>
      <c r="P10894" t="s">
        <v>16814</v>
      </c>
      <c r="Q10894" t="s">
        <v>30271</v>
      </c>
      <c r="R10894" t="s">
        <v>67</v>
      </c>
      <c r="S10894" t="s">
        <v>125</v>
      </c>
      <c r="T10894" t="s">
        <v>69</v>
      </c>
      <c r="U10894" t="s">
        <v>299</v>
      </c>
      <c r="V10894" t="s">
        <v>299</v>
      </c>
      <c r="W10894" t="s">
        <v>299</v>
      </c>
    </row>
    <row r="10895" spans="1:23" hidden="1" x14ac:dyDescent="0.2">
      <c r="A10895" t="s">
        <v>57</v>
      </c>
      <c r="B10895" t="s">
        <v>37259</v>
      </c>
      <c r="C10895" t="s">
        <v>1682</v>
      </c>
      <c r="D10895" t="s">
        <v>37260</v>
      </c>
      <c r="E10895" t="s">
        <v>107</v>
      </c>
      <c r="F10895" t="s">
        <v>8700</v>
      </c>
      <c r="G10895" s="2">
        <v>44722</v>
      </c>
      <c r="H10895" s="2">
        <v>44722</v>
      </c>
      <c r="I10895" s="2"/>
      <c r="J10895" s="19">
        <f t="shared" si="254"/>
        <v>44902</v>
      </c>
      <c r="K10895" s="2">
        <v>44905</v>
      </c>
      <c r="L10895" s="5" t="s">
        <v>31</v>
      </c>
      <c r="M10895" t="s">
        <v>294</v>
      </c>
      <c r="N10895" t="s">
        <v>32</v>
      </c>
      <c r="O10895" t="s">
        <v>28969</v>
      </c>
      <c r="P10895" t="s">
        <v>16814</v>
      </c>
      <c r="Q10895" t="s">
        <v>29012</v>
      </c>
      <c r="R10895" t="s">
        <v>296</v>
      </c>
      <c r="S10895" t="s">
        <v>1480</v>
      </c>
      <c r="T10895" t="s">
        <v>1481</v>
      </c>
      <c r="U10895" t="s">
        <v>299</v>
      </c>
      <c r="V10895" t="s">
        <v>299</v>
      </c>
      <c r="W10895" t="s">
        <v>299</v>
      </c>
    </row>
    <row r="10896" spans="1:23" hidden="1" x14ac:dyDescent="0.2">
      <c r="A10896" t="s">
        <v>57</v>
      </c>
      <c r="B10896" t="s">
        <v>37261</v>
      </c>
      <c r="C10896" t="s">
        <v>28800</v>
      </c>
      <c r="D10896" t="s">
        <v>37262</v>
      </c>
      <c r="E10896" t="s">
        <v>115</v>
      </c>
      <c r="F10896" t="s">
        <v>757</v>
      </c>
      <c r="G10896" s="2">
        <v>44722</v>
      </c>
      <c r="H10896" s="2">
        <v>44718</v>
      </c>
      <c r="I10896" s="2"/>
      <c r="J10896" s="19">
        <f t="shared" si="254"/>
        <v>44898</v>
      </c>
      <c r="K10896" s="2">
        <v>44901</v>
      </c>
      <c r="L10896" s="5" t="s">
        <v>31</v>
      </c>
      <c r="M10896" t="s">
        <v>98</v>
      </c>
      <c r="N10896" t="s">
        <v>32</v>
      </c>
      <c r="O10896" t="s">
        <v>28969</v>
      </c>
      <c r="P10896" t="s">
        <v>16814</v>
      </c>
      <c r="Q10896" t="s">
        <v>30455</v>
      </c>
      <c r="R10896" t="s">
        <v>67</v>
      </c>
      <c r="S10896" t="s">
        <v>100</v>
      </c>
      <c r="T10896" t="s">
        <v>80</v>
      </c>
      <c r="U10896" t="s">
        <v>37263</v>
      </c>
      <c r="V10896" t="s">
        <v>37264</v>
      </c>
      <c r="W10896" t="s">
        <v>103</v>
      </c>
    </row>
    <row r="10897" spans="1:23" hidden="1" x14ac:dyDescent="0.2">
      <c r="A10897" t="s">
        <v>57</v>
      </c>
      <c r="B10897" t="s">
        <v>37265</v>
      </c>
      <c r="C10897" t="s">
        <v>37266</v>
      </c>
      <c r="D10897" t="s">
        <v>37267</v>
      </c>
      <c r="E10897" t="s">
        <v>136</v>
      </c>
      <c r="F10897" t="s">
        <v>21569</v>
      </c>
      <c r="G10897" s="2">
        <v>44722</v>
      </c>
      <c r="H10897" s="2">
        <v>44706</v>
      </c>
      <c r="I10897" s="2"/>
      <c r="J10897" s="19">
        <f t="shared" si="254"/>
        <v>44886</v>
      </c>
      <c r="K10897" s="2">
        <v>44890</v>
      </c>
      <c r="L10897" s="5" t="s">
        <v>31</v>
      </c>
      <c r="M10897" t="s">
        <v>269</v>
      </c>
      <c r="N10897" t="s">
        <v>32</v>
      </c>
      <c r="O10897" t="s">
        <v>28969</v>
      </c>
      <c r="P10897" t="s">
        <v>16814</v>
      </c>
      <c r="Q10897" t="s">
        <v>28973</v>
      </c>
      <c r="R10897" t="s">
        <v>1207</v>
      </c>
      <c r="S10897" t="s">
        <v>280</v>
      </c>
      <c r="T10897" t="s">
        <v>69</v>
      </c>
      <c r="U10897" t="s">
        <v>37268</v>
      </c>
      <c r="V10897" t="s">
        <v>37267</v>
      </c>
      <c r="W10897" t="s">
        <v>274</v>
      </c>
    </row>
    <row r="10898" spans="1:23" hidden="1" x14ac:dyDescent="0.2">
      <c r="A10898" t="s">
        <v>57</v>
      </c>
      <c r="B10898" t="s">
        <v>37269</v>
      </c>
      <c r="C10898" t="s">
        <v>4859</v>
      </c>
      <c r="D10898" t="s">
        <v>37270</v>
      </c>
      <c r="E10898" t="s">
        <v>480</v>
      </c>
      <c r="F10898" t="s">
        <v>21782</v>
      </c>
      <c r="G10898" s="2">
        <v>44722</v>
      </c>
      <c r="H10898" s="2">
        <v>44715</v>
      </c>
      <c r="I10898" s="2"/>
      <c r="J10898" s="19">
        <f t="shared" si="254"/>
        <v>44895</v>
      </c>
      <c r="K10898" s="2">
        <v>44898</v>
      </c>
      <c r="L10898" s="5" t="s">
        <v>31</v>
      </c>
      <c r="M10898" t="s">
        <v>63</v>
      </c>
      <c r="N10898" t="s">
        <v>32</v>
      </c>
      <c r="O10898" t="s">
        <v>28969</v>
      </c>
      <c r="P10898" t="s">
        <v>16814</v>
      </c>
      <c r="Q10898" t="s">
        <v>32678</v>
      </c>
      <c r="R10898" t="s">
        <v>67</v>
      </c>
      <c r="S10898" t="s">
        <v>583</v>
      </c>
      <c r="T10898" t="s">
        <v>80</v>
      </c>
      <c r="U10898" t="s">
        <v>37271</v>
      </c>
      <c r="V10898" t="s">
        <v>37270</v>
      </c>
      <c r="W10898" t="s">
        <v>71</v>
      </c>
    </row>
    <row r="10899" spans="1:23" hidden="1" x14ac:dyDescent="0.2">
      <c r="A10899" t="s">
        <v>57</v>
      </c>
      <c r="B10899" t="s">
        <v>37272</v>
      </c>
      <c r="C10899" t="s">
        <v>37273</v>
      </c>
      <c r="D10899" t="s">
        <v>36321</v>
      </c>
      <c r="E10899" t="s">
        <v>107</v>
      </c>
      <c r="F10899" t="s">
        <v>18189</v>
      </c>
      <c r="G10899" s="2">
        <v>44722</v>
      </c>
      <c r="H10899" s="2">
        <v>44722</v>
      </c>
      <c r="I10899" s="2"/>
      <c r="J10899" s="19">
        <f t="shared" si="254"/>
        <v>44902</v>
      </c>
      <c r="K10899" s="2">
        <v>44905</v>
      </c>
      <c r="L10899" s="5" t="s">
        <v>31</v>
      </c>
      <c r="M10899" t="s">
        <v>77</v>
      </c>
      <c r="N10899" t="s">
        <v>32</v>
      </c>
      <c r="O10899" t="s">
        <v>28969</v>
      </c>
      <c r="P10899" t="s">
        <v>16814</v>
      </c>
      <c r="Q10899" t="s">
        <v>33345</v>
      </c>
      <c r="R10899" t="s">
        <v>67</v>
      </c>
      <c r="S10899" t="s">
        <v>79</v>
      </c>
      <c r="T10899" t="s">
        <v>80</v>
      </c>
      <c r="U10899" t="s">
        <v>36320</v>
      </c>
      <c r="V10899" t="s">
        <v>36321</v>
      </c>
      <c r="W10899" t="s">
        <v>82</v>
      </c>
    </row>
    <row r="10900" spans="1:23" hidden="1" x14ac:dyDescent="0.2">
      <c r="A10900" t="s">
        <v>57</v>
      </c>
      <c r="B10900" t="s">
        <v>37274</v>
      </c>
      <c r="C10900" t="s">
        <v>19175</v>
      </c>
      <c r="D10900" t="s">
        <v>37275</v>
      </c>
      <c r="E10900" t="s">
        <v>804</v>
      </c>
      <c r="F10900" t="s">
        <v>26691</v>
      </c>
      <c r="G10900" s="2">
        <v>44722</v>
      </c>
      <c r="H10900" s="2">
        <v>44719</v>
      </c>
      <c r="I10900" s="2"/>
      <c r="J10900" s="19">
        <f t="shared" si="254"/>
        <v>44899</v>
      </c>
      <c r="K10900" s="2">
        <v>44902</v>
      </c>
      <c r="L10900" s="5" t="s">
        <v>31</v>
      </c>
      <c r="M10900" t="s">
        <v>63</v>
      </c>
      <c r="N10900" t="s">
        <v>32</v>
      </c>
      <c r="O10900" t="s">
        <v>28969</v>
      </c>
      <c r="P10900" t="s">
        <v>16814</v>
      </c>
      <c r="Q10900" t="s">
        <v>29003</v>
      </c>
      <c r="R10900" t="s">
        <v>67</v>
      </c>
      <c r="S10900" t="s">
        <v>90</v>
      </c>
      <c r="T10900" t="s">
        <v>69</v>
      </c>
      <c r="U10900" t="s">
        <v>37276</v>
      </c>
      <c r="V10900" t="s">
        <v>37275</v>
      </c>
      <c r="W10900" t="s">
        <v>71</v>
      </c>
    </row>
    <row r="10901" spans="1:23" hidden="1" x14ac:dyDescent="0.2">
      <c r="A10901" t="s">
        <v>57</v>
      </c>
      <c r="B10901" t="s">
        <v>37277</v>
      </c>
      <c r="C10901" t="s">
        <v>671</v>
      </c>
      <c r="D10901" t="s">
        <v>37278</v>
      </c>
      <c r="E10901" t="s">
        <v>107</v>
      </c>
      <c r="F10901" t="s">
        <v>8700</v>
      </c>
      <c r="G10901" s="2">
        <v>44722</v>
      </c>
      <c r="H10901" s="2">
        <v>44722</v>
      </c>
      <c r="I10901" s="2"/>
      <c r="J10901" s="19">
        <f t="shared" si="254"/>
        <v>44902</v>
      </c>
      <c r="K10901" s="2">
        <v>44905</v>
      </c>
      <c r="L10901" s="5" t="s">
        <v>31</v>
      </c>
      <c r="M10901" t="s">
        <v>294</v>
      </c>
      <c r="N10901" t="s">
        <v>32</v>
      </c>
      <c r="O10901" t="s">
        <v>28969</v>
      </c>
      <c r="P10901" t="s">
        <v>16814</v>
      </c>
      <c r="Q10901" t="s">
        <v>29012</v>
      </c>
      <c r="R10901" t="s">
        <v>296</v>
      </c>
      <c r="S10901" t="s">
        <v>297</v>
      </c>
      <c r="T10901" t="s">
        <v>298</v>
      </c>
      <c r="U10901" t="s">
        <v>299</v>
      </c>
      <c r="V10901" t="s">
        <v>299</v>
      </c>
      <c r="W10901" t="s">
        <v>299</v>
      </c>
    </row>
    <row r="10902" spans="1:23" hidden="1" x14ac:dyDescent="0.2">
      <c r="A10902" t="s">
        <v>57</v>
      </c>
      <c r="B10902" t="s">
        <v>37279</v>
      </c>
      <c r="C10902" t="s">
        <v>34142</v>
      </c>
      <c r="D10902" t="s">
        <v>37280</v>
      </c>
      <c r="E10902" t="s">
        <v>107</v>
      </c>
      <c r="F10902" t="s">
        <v>20271</v>
      </c>
      <c r="G10902" s="2">
        <v>44722</v>
      </c>
      <c r="H10902" s="2">
        <v>44722</v>
      </c>
      <c r="I10902" s="2"/>
      <c r="J10902" s="19">
        <f t="shared" si="254"/>
        <v>44902</v>
      </c>
      <c r="K10902" s="2">
        <v>44905</v>
      </c>
      <c r="L10902" s="5" t="s">
        <v>31</v>
      </c>
      <c r="M10902" t="s">
        <v>63</v>
      </c>
      <c r="N10902" t="s">
        <v>32</v>
      </c>
      <c r="O10902" t="s">
        <v>28969</v>
      </c>
      <c r="P10902" t="s">
        <v>16814</v>
      </c>
      <c r="Q10902" t="s">
        <v>30138</v>
      </c>
      <c r="R10902" t="s">
        <v>67</v>
      </c>
      <c r="S10902" t="s">
        <v>90</v>
      </c>
      <c r="T10902" t="s">
        <v>69</v>
      </c>
      <c r="U10902" t="s">
        <v>299</v>
      </c>
      <c r="V10902" t="s">
        <v>299</v>
      </c>
      <c r="W10902" t="s">
        <v>299</v>
      </c>
    </row>
    <row r="10903" spans="1:23" hidden="1" x14ac:dyDescent="0.2">
      <c r="A10903" t="s">
        <v>57</v>
      </c>
      <c r="B10903" t="s">
        <v>37281</v>
      </c>
      <c r="C10903" t="s">
        <v>19892</v>
      </c>
      <c r="D10903" t="s">
        <v>37282</v>
      </c>
      <c r="E10903" t="s">
        <v>86</v>
      </c>
      <c r="F10903" t="s">
        <v>9347</v>
      </c>
      <c r="G10903" s="2">
        <v>44722</v>
      </c>
      <c r="H10903" s="2">
        <v>44715</v>
      </c>
      <c r="I10903" s="2"/>
      <c r="J10903" s="19">
        <f t="shared" si="254"/>
        <v>44895</v>
      </c>
      <c r="K10903" s="2">
        <v>44898</v>
      </c>
      <c r="L10903" s="5" t="s">
        <v>31</v>
      </c>
      <c r="M10903" t="s">
        <v>269</v>
      </c>
      <c r="N10903" t="s">
        <v>32</v>
      </c>
      <c r="O10903" t="s">
        <v>28969</v>
      </c>
      <c r="P10903" t="s">
        <v>16814</v>
      </c>
      <c r="Q10903" t="s">
        <v>32205</v>
      </c>
      <c r="R10903" t="s">
        <v>67</v>
      </c>
      <c r="S10903" t="s">
        <v>271</v>
      </c>
      <c r="T10903" t="s">
        <v>80</v>
      </c>
      <c r="U10903" t="s">
        <v>299</v>
      </c>
      <c r="V10903" t="s">
        <v>299</v>
      </c>
      <c r="W10903" t="s">
        <v>299</v>
      </c>
    </row>
    <row r="10904" spans="1:23" hidden="1" x14ac:dyDescent="0.2">
      <c r="A10904" t="s">
        <v>57</v>
      </c>
      <c r="B10904" t="s">
        <v>37283</v>
      </c>
      <c r="C10904" t="s">
        <v>16576</v>
      </c>
      <c r="D10904" t="s">
        <v>37284</v>
      </c>
      <c r="E10904" t="s">
        <v>96</v>
      </c>
      <c r="F10904" t="s">
        <v>22383</v>
      </c>
      <c r="G10904" s="2">
        <v>44722</v>
      </c>
      <c r="H10904" s="2">
        <v>44715</v>
      </c>
      <c r="I10904" s="2"/>
      <c r="J10904" s="19">
        <f t="shared" si="254"/>
        <v>44895</v>
      </c>
      <c r="K10904" s="2">
        <v>44898</v>
      </c>
      <c r="L10904" s="5" t="s">
        <v>31</v>
      </c>
      <c r="M10904" t="s">
        <v>63</v>
      </c>
      <c r="N10904" t="s">
        <v>32</v>
      </c>
      <c r="O10904" t="s">
        <v>28969</v>
      </c>
      <c r="P10904" t="s">
        <v>16814</v>
      </c>
      <c r="Q10904" t="s">
        <v>31050</v>
      </c>
      <c r="R10904" t="s">
        <v>67</v>
      </c>
      <c r="S10904" t="s">
        <v>583</v>
      </c>
      <c r="T10904" t="s">
        <v>80</v>
      </c>
      <c r="U10904" t="s">
        <v>37285</v>
      </c>
      <c r="V10904" t="s">
        <v>37284</v>
      </c>
      <c r="W10904" t="s">
        <v>71</v>
      </c>
    </row>
    <row r="10905" spans="1:23" hidden="1" x14ac:dyDescent="0.2">
      <c r="A10905" t="s">
        <v>57</v>
      </c>
      <c r="B10905" t="s">
        <v>37286</v>
      </c>
      <c r="C10905" t="s">
        <v>1809</v>
      </c>
      <c r="D10905" t="s">
        <v>37287</v>
      </c>
      <c r="E10905" t="s">
        <v>86</v>
      </c>
      <c r="F10905" t="s">
        <v>21895</v>
      </c>
      <c r="G10905" s="2">
        <v>44722</v>
      </c>
      <c r="H10905" s="2">
        <v>44715</v>
      </c>
      <c r="I10905" s="2"/>
      <c r="J10905" s="19">
        <f t="shared" si="254"/>
        <v>44895</v>
      </c>
      <c r="K10905" s="2">
        <v>44898</v>
      </c>
      <c r="L10905" s="5" t="s">
        <v>31</v>
      </c>
      <c r="M10905" t="s">
        <v>63</v>
      </c>
      <c r="N10905" t="s">
        <v>32</v>
      </c>
      <c r="O10905" t="s">
        <v>28969</v>
      </c>
      <c r="P10905" t="s">
        <v>16814</v>
      </c>
      <c r="Q10905" t="s">
        <v>37288</v>
      </c>
      <c r="R10905" t="s">
        <v>67</v>
      </c>
      <c r="S10905" t="s">
        <v>583</v>
      </c>
      <c r="T10905" t="s">
        <v>80</v>
      </c>
      <c r="U10905" t="s">
        <v>37289</v>
      </c>
      <c r="V10905" t="s">
        <v>37287</v>
      </c>
      <c r="W10905" t="s">
        <v>71</v>
      </c>
    </row>
    <row r="10906" spans="1:23" hidden="1" x14ac:dyDescent="0.2">
      <c r="A10906" t="s">
        <v>57</v>
      </c>
      <c r="B10906" t="s">
        <v>37290</v>
      </c>
      <c r="C10906" t="s">
        <v>37291</v>
      </c>
      <c r="D10906" t="s">
        <v>37292</v>
      </c>
      <c r="E10906" t="s">
        <v>176</v>
      </c>
      <c r="F10906" t="s">
        <v>37293</v>
      </c>
      <c r="G10906" s="2">
        <v>44722</v>
      </c>
      <c r="H10906" s="2">
        <v>44718</v>
      </c>
      <c r="I10906" s="2"/>
      <c r="J10906" s="19">
        <f t="shared" si="254"/>
        <v>44898</v>
      </c>
      <c r="K10906" s="2">
        <v>44901</v>
      </c>
      <c r="L10906" s="5" t="s">
        <v>31</v>
      </c>
      <c r="M10906" t="s">
        <v>77</v>
      </c>
      <c r="N10906" t="s">
        <v>32</v>
      </c>
      <c r="O10906" t="s">
        <v>28969</v>
      </c>
      <c r="P10906" t="s">
        <v>16814</v>
      </c>
      <c r="Q10906" t="s">
        <v>30271</v>
      </c>
      <c r="R10906" t="s">
        <v>67</v>
      </c>
      <c r="S10906" t="s">
        <v>79</v>
      </c>
      <c r="T10906" t="s">
        <v>80</v>
      </c>
      <c r="U10906" t="s">
        <v>37294</v>
      </c>
      <c r="V10906" t="s">
        <v>37295</v>
      </c>
      <c r="W10906" t="s">
        <v>82</v>
      </c>
    </row>
    <row r="10907" spans="1:23" hidden="1" x14ac:dyDescent="0.2">
      <c r="A10907" t="s">
        <v>57</v>
      </c>
      <c r="B10907" t="s">
        <v>37296</v>
      </c>
      <c r="C10907" t="s">
        <v>16576</v>
      </c>
      <c r="D10907" t="s">
        <v>37297</v>
      </c>
      <c r="E10907" t="s">
        <v>96</v>
      </c>
      <c r="F10907" t="s">
        <v>22345</v>
      </c>
      <c r="G10907" s="2">
        <v>44722</v>
      </c>
      <c r="H10907" s="2">
        <v>44715</v>
      </c>
      <c r="I10907" s="2"/>
      <c r="J10907" s="19">
        <f t="shared" si="254"/>
        <v>44895</v>
      </c>
      <c r="K10907" s="2">
        <v>44898</v>
      </c>
      <c r="L10907" s="5" t="s">
        <v>31</v>
      </c>
      <c r="M10907" t="s">
        <v>63</v>
      </c>
      <c r="N10907" t="s">
        <v>32</v>
      </c>
      <c r="O10907" t="s">
        <v>28969</v>
      </c>
      <c r="P10907" t="s">
        <v>16814</v>
      </c>
      <c r="Q10907" t="s">
        <v>28999</v>
      </c>
      <c r="R10907" t="s">
        <v>67</v>
      </c>
      <c r="S10907" t="s">
        <v>790</v>
      </c>
      <c r="T10907" t="s">
        <v>69</v>
      </c>
      <c r="U10907" t="s">
        <v>37298</v>
      </c>
      <c r="V10907" t="s">
        <v>37297</v>
      </c>
      <c r="W10907" t="s">
        <v>71</v>
      </c>
    </row>
    <row r="10908" spans="1:23" hidden="1" x14ac:dyDescent="0.2">
      <c r="A10908" t="s">
        <v>57</v>
      </c>
      <c r="B10908" t="s">
        <v>37299</v>
      </c>
      <c r="C10908" t="s">
        <v>37300</v>
      </c>
      <c r="D10908" t="s">
        <v>37301</v>
      </c>
      <c r="E10908" t="s">
        <v>107</v>
      </c>
      <c r="F10908" t="s">
        <v>22624</v>
      </c>
      <c r="G10908" s="2">
        <v>44722</v>
      </c>
      <c r="H10908" s="2">
        <v>44705</v>
      </c>
      <c r="I10908" s="2"/>
      <c r="J10908" s="19">
        <f t="shared" si="254"/>
        <v>44885</v>
      </c>
      <c r="K10908" s="2">
        <v>44889</v>
      </c>
      <c r="L10908" s="5" t="s">
        <v>31</v>
      </c>
      <c r="M10908" t="s">
        <v>63</v>
      </c>
      <c r="N10908" t="s">
        <v>32</v>
      </c>
      <c r="O10908" t="s">
        <v>28969</v>
      </c>
      <c r="P10908" t="s">
        <v>16814</v>
      </c>
      <c r="Q10908" t="s">
        <v>36057</v>
      </c>
      <c r="R10908" t="s">
        <v>67</v>
      </c>
      <c r="S10908" t="s">
        <v>125</v>
      </c>
      <c r="T10908" t="s">
        <v>69</v>
      </c>
      <c r="U10908" t="s">
        <v>299</v>
      </c>
      <c r="V10908" t="s">
        <v>299</v>
      </c>
      <c r="W10908" t="s">
        <v>299</v>
      </c>
    </row>
    <row r="10909" spans="1:23" hidden="1" x14ac:dyDescent="0.2">
      <c r="A10909" t="s">
        <v>57</v>
      </c>
      <c r="B10909" t="s">
        <v>37302</v>
      </c>
      <c r="C10909" t="s">
        <v>37300</v>
      </c>
      <c r="D10909" t="s">
        <v>37303</v>
      </c>
      <c r="E10909" t="s">
        <v>107</v>
      </c>
      <c r="F10909" t="s">
        <v>22624</v>
      </c>
      <c r="G10909" s="2">
        <v>44722</v>
      </c>
      <c r="H10909" s="2">
        <v>44705</v>
      </c>
      <c r="I10909" s="2"/>
      <c r="J10909" s="19">
        <f t="shared" si="254"/>
        <v>44885</v>
      </c>
      <c r="K10909" s="2">
        <v>44889</v>
      </c>
      <c r="L10909" s="5" t="s">
        <v>31</v>
      </c>
      <c r="M10909" t="s">
        <v>63</v>
      </c>
      <c r="N10909" t="s">
        <v>32</v>
      </c>
      <c r="O10909" t="s">
        <v>28969</v>
      </c>
      <c r="P10909" t="s">
        <v>16814</v>
      </c>
      <c r="Q10909" t="s">
        <v>30447</v>
      </c>
      <c r="R10909" t="s">
        <v>67</v>
      </c>
      <c r="S10909" t="s">
        <v>179</v>
      </c>
      <c r="T10909" t="s">
        <v>69</v>
      </c>
      <c r="U10909" t="s">
        <v>299</v>
      </c>
      <c r="V10909" t="s">
        <v>299</v>
      </c>
      <c r="W10909" t="s">
        <v>299</v>
      </c>
    </row>
    <row r="10910" spans="1:23" hidden="1" x14ac:dyDescent="0.2">
      <c r="A10910" t="s">
        <v>57</v>
      </c>
      <c r="B10910" t="s">
        <v>37304</v>
      </c>
      <c r="C10910" t="s">
        <v>9975</v>
      </c>
      <c r="D10910" t="s">
        <v>37305</v>
      </c>
      <c r="E10910" t="s">
        <v>96</v>
      </c>
      <c r="F10910" t="s">
        <v>26765</v>
      </c>
      <c r="G10910" s="2">
        <v>44722</v>
      </c>
      <c r="H10910" s="2">
        <v>44722</v>
      </c>
      <c r="I10910" s="2"/>
      <c r="J10910" s="19">
        <f t="shared" si="254"/>
        <v>44902</v>
      </c>
      <c r="K10910" s="2">
        <v>44905</v>
      </c>
      <c r="L10910" s="5" t="s">
        <v>31</v>
      </c>
      <c r="M10910" t="s">
        <v>63</v>
      </c>
      <c r="N10910" t="s">
        <v>32</v>
      </c>
      <c r="O10910" t="s">
        <v>28969</v>
      </c>
      <c r="P10910" t="s">
        <v>16814</v>
      </c>
      <c r="Q10910" t="s">
        <v>31098</v>
      </c>
      <c r="R10910" t="s">
        <v>67</v>
      </c>
      <c r="S10910" t="s">
        <v>536</v>
      </c>
      <c r="T10910" t="s">
        <v>69</v>
      </c>
      <c r="U10910" t="s">
        <v>37306</v>
      </c>
      <c r="V10910" t="s">
        <v>37305</v>
      </c>
      <c r="W10910" t="s">
        <v>71</v>
      </c>
    </row>
    <row r="10911" spans="1:23" hidden="1" x14ac:dyDescent="0.2">
      <c r="A10911" t="s">
        <v>57</v>
      </c>
      <c r="B10911" t="s">
        <v>37307</v>
      </c>
      <c r="C10911" t="s">
        <v>20863</v>
      </c>
      <c r="D10911" t="s">
        <v>37308</v>
      </c>
      <c r="E10911" t="s">
        <v>96</v>
      </c>
      <c r="F10911" t="s">
        <v>17748</v>
      </c>
      <c r="G10911" s="2">
        <v>44722</v>
      </c>
      <c r="H10911" s="2">
        <v>44722</v>
      </c>
      <c r="I10911" s="2"/>
      <c r="J10911" s="19">
        <f t="shared" si="254"/>
        <v>44902</v>
      </c>
      <c r="K10911" s="2">
        <v>44905</v>
      </c>
      <c r="L10911" s="5" t="s">
        <v>31</v>
      </c>
      <c r="M10911" t="s">
        <v>77</v>
      </c>
      <c r="N10911" t="s">
        <v>32</v>
      </c>
      <c r="O10911" t="s">
        <v>28969</v>
      </c>
      <c r="P10911" t="s">
        <v>16814</v>
      </c>
      <c r="Q10911" t="s">
        <v>30967</v>
      </c>
      <c r="R10911" t="s">
        <v>67</v>
      </c>
      <c r="S10911" t="s">
        <v>79</v>
      </c>
      <c r="T10911" t="s">
        <v>80</v>
      </c>
      <c r="U10911" t="s">
        <v>37309</v>
      </c>
      <c r="V10911" t="s">
        <v>37310</v>
      </c>
      <c r="W10911" t="s">
        <v>82</v>
      </c>
    </row>
    <row r="10912" spans="1:23" hidden="1" x14ac:dyDescent="0.2">
      <c r="A10912" t="s">
        <v>57</v>
      </c>
      <c r="B10912" t="s">
        <v>37311</v>
      </c>
      <c r="C10912" t="s">
        <v>37312</v>
      </c>
      <c r="D10912" t="s">
        <v>37313</v>
      </c>
      <c r="E10912" t="s">
        <v>107</v>
      </c>
      <c r="F10912" t="s">
        <v>22624</v>
      </c>
      <c r="G10912" s="2">
        <v>44722</v>
      </c>
      <c r="H10912" s="2">
        <v>44705</v>
      </c>
      <c r="I10912" s="2"/>
      <c r="J10912" s="19">
        <f t="shared" si="254"/>
        <v>44885</v>
      </c>
      <c r="K10912" s="2">
        <v>44889</v>
      </c>
      <c r="L10912" s="5" t="s">
        <v>31</v>
      </c>
      <c r="M10912" t="s">
        <v>63</v>
      </c>
      <c r="N10912" t="s">
        <v>32</v>
      </c>
      <c r="O10912" t="s">
        <v>28969</v>
      </c>
      <c r="P10912" t="s">
        <v>16814</v>
      </c>
      <c r="Q10912" t="s">
        <v>36057</v>
      </c>
      <c r="R10912" t="s">
        <v>67</v>
      </c>
      <c r="S10912" t="s">
        <v>125</v>
      </c>
      <c r="T10912" t="s">
        <v>69</v>
      </c>
      <c r="U10912" t="s">
        <v>299</v>
      </c>
      <c r="V10912" t="s">
        <v>299</v>
      </c>
      <c r="W10912" t="s">
        <v>299</v>
      </c>
    </row>
    <row r="10913" spans="1:23" hidden="1" x14ac:dyDescent="0.2">
      <c r="A10913" t="s">
        <v>57</v>
      </c>
      <c r="B10913" t="s">
        <v>37314</v>
      </c>
      <c r="C10913" t="s">
        <v>37315</v>
      </c>
      <c r="D10913" t="s">
        <v>37316</v>
      </c>
      <c r="E10913" t="s">
        <v>310</v>
      </c>
      <c r="F10913" t="s">
        <v>21080</v>
      </c>
      <c r="G10913" s="2">
        <v>44722</v>
      </c>
      <c r="H10913" s="2">
        <v>44715</v>
      </c>
      <c r="I10913" s="2"/>
      <c r="J10913" s="19">
        <f t="shared" si="254"/>
        <v>44895</v>
      </c>
      <c r="K10913" s="2">
        <v>44898</v>
      </c>
      <c r="L10913" s="5" t="s">
        <v>31</v>
      </c>
      <c r="M10913" t="s">
        <v>63</v>
      </c>
      <c r="N10913" t="s">
        <v>32</v>
      </c>
      <c r="O10913" t="s">
        <v>28969</v>
      </c>
      <c r="P10913" t="s">
        <v>16814</v>
      </c>
      <c r="Q10913" t="s">
        <v>30230</v>
      </c>
      <c r="R10913" t="s">
        <v>67</v>
      </c>
      <c r="S10913" t="s">
        <v>790</v>
      </c>
      <c r="T10913" t="s">
        <v>80</v>
      </c>
      <c r="U10913" t="s">
        <v>299</v>
      </c>
      <c r="V10913" t="s">
        <v>299</v>
      </c>
      <c r="W10913" t="s">
        <v>299</v>
      </c>
    </row>
    <row r="10914" spans="1:23" hidden="1" x14ac:dyDescent="0.2">
      <c r="A10914" t="s">
        <v>57</v>
      </c>
      <c r="B10914" t="s">
        <v>37317</v>
      </c>
      <c r="C10914" t="s">
        <v>37315</v>
      </c>
      <c r="D10914" t="s">
        <v>37318</v>
      </c>
      <c r="E10914" t="s">
        <v>310</v>
      </c>
      <c r="F10914" t="s">
        <v>12700</v>
      </c>
      <c r="G10914" s="2">
        <v>44722</v>
      </c>
      <c r="H10914" s="2">
        <v>44715</v>
      </c>
      <c r="I10914" s="2"/>
      <c r="J10914" s="19">
        <f t="shared" si="254"/>
        <v>44895</v>
      </c>
      <c r="K10914" s="2">
        <v>44898</v>
      </c>
      <c r="L10914" s="5" t="s">
        <v>31</v>
      </c>
      <c r="M10914" t="s">
        <v>1854</v>
      </c>
      <c r="N10914" t="s">
        <v>32</v>
      </c>
      <c r="O10914" t="s">
        <v>28969</v>
      </c>
      <c r="P10914" t="s">
        <v>16814</v>
      </c>
      <c r="Q10914" t="s">
        <v>30271</v>
      </c>
      <c r="R10914" t="s">
        <v>67</v>
      </c>
      <c r="S10914" t="s">
        <v>30931</v>
      </c>
      <c r="T10914" t="s">
        <v>80</v>
      </c>
      <c r="U10914" t="s">
        <v>299</v>
      </c>
      <c r="V10914" t="s">
        <v>299</v>
      </c>
      <c r="W10914" t="s">
        <v>299</v>
      </c>
    </row>
    <row r="10915" spans="1:23" hidden="1" x14ac:dyDescent="0.2">
      <c r="A10915" t="s">
        <v>57</v>
      </c>
      <c r="B10915" t="s">
        <v>37319</v>
      </c>
      <c r="C10915" t="s">
        <v>37320</v>
      </c>
      <c r="D10915" t="s">
        <v>37295</v>
      </c>
      <c r="E10915" t="s">
        <v>176</v>
      </c>
      <c r="F10915" t="s">
        <v>37293</v>
      </c>
      <c r="G10915" s="2">
        <v>44722</v>
      </c>
      <c r="H10915" s="2">
        <v>44718</v>
      </c>
      <c r="I10915" s="2"/>
      <c r="J10915" s="19">
        <f t="shared" si="254"/>
        <v>44898</v>
      </c>
      <c r="K10915" s="2">
        <v>44901</v>
      </c>
      <c r="L10915" s="5" t="s">
        <v>31</v>
      </c>
      <c r="M10915" t="s">
        <v>77</v>
      </c>
      <c r="N10915" t="s">
        <v>32</v>
      </c>
      <c r="O10915" t="s">
        <v>28969</v>
      </c>
      <c r="P10915" t="s">
        <v>16814</v>
      </c>
      <c r="Q10915" t="s">
        <v>28973</v>
      </c>
      <c r="R10915" t="s">
        <v>67</v>
      </c>
      <c r="S10915" t="s">
        <v>79</v>
      </c>
      <c r="T10915" t="s">
        <v>80</v>
      </c>
      <c r="U10915" t="s">
        <v>37294</v>
      </c>
      <c r="V10915" t="s">
        <v>37295</v>
      </c>
      <c r="W10915" t="s">
        <v>82</v>
      </c>
    </row>
    <row r="10916" spans="1:23" hidden="1" x14ac:dyDescent="0.2">
      <c r="A10916" t="s">
        <v>57</v>
      </c>
      <c r="B10916" t="s">
        <v>37321</v>
      </c>
      <c r="C10916" t="s">
        <v>9631</v>
      </c>
      <c r="D10916" t="s">
        <v>37322</v>
      </c>
      <c r="E10916" t="s">
        <v>96</v>
      </c>
      <c r="F10916" t="s">
        <v>12087</v>
      </c>
      <c r="G10916" s="2">
        <v>44722</v>
      </c>
      <c r="H10916" s="2">
        <v>44722</v>
      </c>
      <c r="I10916" s="2"/>
      <c r="J10916" s="19">
        <f t="shared" si="254"/>
        <v>44902</v>
      </c>
      <c r="K10916" s="2">
        <v>44905</v>
      </c>
      <c r="L10916" s="5" t="s">
        <v>31</v>
      </c>
      <c r="M10916" t="s">
        <v>98</v>
      </c>
      <c r="N10916" t="s">
        <v>32</v>
      </c>
      <c r="O10916" t="s">
        <v>28969</v>
      </c>
      <c r="P10916" t="s">
        <v>16814</v>
      </c>
      <c r="Q10916" t="s">
        <v>35469</v>
      </c>
      <c r="R10916" t="s">
        <v>67</v>
      </c>
      <c r="S10916" t="s">
        <v>100</v>
      </c>
      <c r="T10916" t="s">
        <v>80</v>
      </c>
      <c r="U10916" t="s">
        <v>34704</v>
      </c>
      <c r="V10916" t="s">
        <v>34705</v>
      </c>
      <c r="W10916" t="s">
        <v>103</v>
      </c>
    </row>
    <row r="10917" spans="1:23" hidden="1" x14ac:dyDescent="0.2">
      <c r="A10917" t="s">
        <v>57</v>
      </c>
      <c r="B10917" t="s">
        <v>37323</v>
      </c>
      <c r="C10917" t="s">
        <v>37324</v>
      </c>
      <c r="D10917" t="s">
        <v>37325</v>
      </c>
      <c r="E10917" t="s">
        <v>176</v>
      </c>
      <c r="F10917" t="s">
        <v>37293</v>
      </c>
      <c r="G10917" s="2">
        <v>44722</v>
      </c>
      <c r="H10917" s="2">
        <v>44718</v>
      </c>
      <c r="I10917" s="2"/>
      <c r="J10917" s="19">
        <f t="shared" si="254"/>
        <v>44898</v>
      </c>
      <c r="K10917" s="2">
        <v>44901</v>
      </c>
      <c r="L10917" s="5" t="s">
        <v>31</v>
      </c>
      <c r="M10917" t="s">
        <v>77</v>
      </c>
      <c r="N10917" t="s">
        <v>32</v>
      </c>
      <c r="O10917" t="s">
        <v>28969</v>
      </c>
      <c r="P10917" t="s">
        <v>16814</v>
      </c>
      <c r="Q10917" t="s">
        <v>30271</v>
      </c>
      <c r="R10917" t="s">
        <v>67</v>
      </c>
      <c r="S10917" t="s">
        <v>79</v>
      </c>
      <c r="T10917" t="s">
        <v>80</v>
      </c>
      <c r="U10917" t="s">
        <v>37294</v>
      </c>
      <c r="V10917" t="s">
        <v>37295</v>
      </c>
      <c r="W10917" t="s">
        <v>82</v>
      </c>
    </row>
    <row r="10918" spans="1:23" hidden="1" x14ac:dyDescent="0.2">
      <c r="A10918" t="s">
        <v>57</v>
      </c>
      <c r="B10918" t="s">
        <v>37326</v>
      </c>
      <c r="C10918" t="s">
        <v>37327</v>
      </c>
      <c r="D10918" t="s">
        <v>37328</v>
      </c>
      <c r="E10918" t="s">
        <v>107</v>
      </c>
      <c r="F10918" t="s">
        <v>37329</v>
      </c>
      <c r="G10918" s="2">
        <v>44722</v>
      </c>
      <c r="H10918" s="2">
        <v>44722</v>
      </c>
      <c r="I10918" s="2"/>
      <c r="J10918" s="19">
        <f t="shared" si="254"/>
        <v>44902</v>
      </c>
      <c r="K10918" s="2">
        <v>44905</v>
      </c>
      <c r="L10918" s="5" t="s">
        <v>31</v>
      </c>
      <c r="M10918" t="s">
        <v>63</v>
      </c>
      <c r="N10918" t="s">
        <v>32</v>
      </c>
      <c r="O10918" t="s">
        <v>28969</v>
      </c>
      <c r="P10918" t="s">
        <v>16814</v>
      </c>
      <c r="Q10918" t="s">
        <v>30138</v>
      </c>
      <c r="R10918" t="s">
        <v>67</v>
      </c>
      <c r="S10918" t="s">
        <v>125</v>
      </c>
      <c r="T10918" t="s">
        <v>69</v>
      </c>
      <c r="U10918" t="s">
        <v>299</v>
      </c>
      <c r="V10918" t="s">
        <v>299</v>
      </c>
      <c r="W10918" t="s">
        <v>299</v>
      </c>
    </row>
    <row r="10919" spans="1:23" hidden="1" x14ac:dyDescent="0.2">
      <c r="A10919" t="s">
        <v>57</v>
      </c>
      <c r="B10919" t="s">
        <v>37330</v>
      </c>
      <c r="C10919" t="s">
        <v>37327</v>
      </c>
      <c r="D10919" t="s">
        <v>37331</v>
      </c>
      <c r="E10919" t="s">
        <v>107</v>
      </c>
      <c r="F10919" t="s">
        <v>37329</v>
      </c>
      <c r="G10919" s="2">
        <v>44722</v>
      </c>
      <c r="H10919" s="2">
        <v>44722</v>
      </c>
      <c r="I10919" s="2"/>
      <c r="J10919" s="19">
        <f t="shared" si="254"/>
        <v>44902</v>
      </c>
      <c r="K10919" s="2">
        <v>44905</v>
      </c>
      <c r="L10919" s="5" t="s">
        <v>31</v>
      </c>
      <c r="M10919" t="s">
        <v>63</v>
      </c>
      <c r="N10919" t="s">
        <v>32</v>
      </c>
      <c r="O10919" t="s">
        <v>28969</v>
      </c>
      <c r="P10919" t="s">
        <v>16814</v>
      </c>
      <c r="Q10919" t="s">
        <v>30138</v>
      </c>
      <c r="R10919" t="s">
        <v>67</v>
      </c>
      <c r="S10919" t="s">
        <v>125</v>
      </c>
      <c r="T10919" t="s">
        <v>69</v>
      </c>
      <c r="U10919" t="s">
        <v>299</v>
      </c>
      <c r="V10919" t="s">
        <v>299</v>
      </c>
      <c r="W10919" t="s">
        <v>299</v>
      </c>
    </row>
    <row r="10920" spans="1:23" hidden="1" x14ac:dyDescent="0.2">
      <c r="A10920" t="s">
        <v>57</v>
      </c>
      <c r="B10920" t="s">
        <v>37332</v>
      </c>
      <c r="C10920" t="s">
        <v>2768</v>
      </c>
      <c r="D10920" t="s">
        <v>37333</v>
      </c>
      <c r="E10920" t="s">
        <v>136</v>
      </c>
      <c r="F10920" t="s">
        <v>318</v>
      </c>
      <c r="G10920" s="2">
        <v>44722</v>
      </c>
      <c r="H10920" s="2">
        <v>44722</v>
      </c>
      <c r="I10920" s="2"/>
      <c r="J10920" s="19">
        <f t="shared" si="254"/>
        <v>44902</v>
      </c>
      <c r="K10920" s="2">
        <v>44905</v>
      </c>
      <c r="L10920" s="5" t="s">
        <v>31</v>
      </c>
      <c r="M10920" t="s">
        <v>77</v>
      </c>
      <c r="N10920" t="s">
        <v>32</v>
      </c>
      <c r="O10920" t="s">
        <v>28969</v>
      </c>
      <c r="P10920" t="s">
        <v>16814</v>
      </c>
      <c r="Q10920" t="s">
        <v>30901</v>
      </c>
      <c r="R10920" t="s">
        <v>67</v>
      </c>
      <c r="S10920" t="s">
        <v>79</v>
      </c>
      <c r="T10920" t="s">
        <v>80</v>
      </c>
      <c r="U10920" t="s">
        <v>37334</v>
      </c>
      <c r="V10920" t="s">
        <v>37333</v>
      </c>
      <c r="W10920" t="s">
        <v>82</v>
      </c>
    </row>
    <row r="10921" spans="1:23" hidden="1" x14ac:dyDescent="0.2">
      <c r="A10921" t="s">
        <v>57</v>
      </c>
      <c r="B10921" t="s">
        <v>37335</v>
      </c>
      <c r="C10921" t="s">
        <v>7001</v>
      </c>
      <c r="D10921" t="s">
        <v>37336</v>
      </c>
      <c r="E10921" t="s">
        <v>176</v>
      </c>
      <c r="F10921" t="s">
        <v>27902</v>
      </c>
      <c r="G10921" s="2">
        <v>44722</v>
      </c>
      <c r="H10921" s="2">
        <v>44713</v>
      </c>
      <c r="I10921" s="2"/>
      <c r="J10921" s="19">
        <f t="shared" si="254"/>
        <v>44893</v>
      </c>
      <c r="K10921" s="2">
        <v>44896</v>
      </c>
      <c r="L10921" s="5" t="s">
        <v>31</v>
      </c>
      <c r="M10921" t="s">
        <v>63</v>
      </c>
      <c r="N10921" t="s">
        <v>32</v>
      </c>
      <c r="O10921" t="s">
        <v>28969</v>
      </c>
      <c r="P10921" t="s">
        <v>16814</v>
      </c>
      <c r="Q10921" t="s">
        <v>29003</v>
      </c>
      <c r="R10921" t="s">
        <v>67</v>
      </c>
      <c r="S10921" t="s">
        <v>583</v>
      </c>
      <c r="T10921" t="s">
        <v>80</v>
      </c>
      <c r="U10921" t="s">
        <v>37337</v>
      </c>
      <c r="V10921" t="s">
        <v>37336</v>
      </c>
      <c r="W10921" t="s">
        <v>71</v>
      </c>
    </row>
    <row r="10922" spans="1:23" hidden="1" x14ac:dyDescent="0.2">
      <c r="A10922" t="s">
        <v>57</v>
      </c>
      <c r="B10922" t="s">
        <v>37338</v>
      </c>
      <c r="C10922" t="s">
        <v>37339</v>
      </c>
      <c r="D10922" t="s">
        <v>37340</v>
      </c>
      <c r="E10922" t="s">
        <v>107</v>
      </c>
      <c r="F10922" t="s">
        <v>27356</v>
      </c>
      <c r="G10922" s="2">
        <v>44722</v>
      </c>
      <c r="H10922" s="2">
        <v>44722</v>
      </c>
      <c r="I10922" s="2"/>
      <c r="J10922" s="19">
        <f t="shared" si="254"/>
        <v>44902</v>
      </c>
      <c r="K10922" s="2">
        <v>44905</v>
      </c>
      <c r="L10922" s="5" t="s">
        <v>31</v>
      </c>
      <c r="M10922" t="s">
        <v>63</v>
      </c>
      <c r="N10922" t="s">
        <v>32</v>
      </c>
      <c r="O10922" t="s">
        <v>28969</v>
      </c>
      <c r="P10922" t="s">
        <v>16814</v>
      </c>
      <c r="Q10922" t="s">
        <v>30138</v>
      </c>
      <c r="R10922" t="s">
        <v>67</v>
      </c>
      <c r="S10922" t="s">
        <v>90</v>
      </c>
      <c r="T10922" t="s">
        <v>69</v>
      </c>
      <c r="U10922" t="s">
        <v>299</v>
      </c>
      <c r="V10922" t="s">
        <v>299</v>
      </c>
      <c r="W10922" t="s">
        <v>299</v>
      </c>
    </row>
    <row r="10923" spans="1:23" hidden="1" x14ac:dyDescent="0.2">
      <c r="A10923" t="s">
        <v>57</v>
      </c>
      <c r="B10923" t="s">
        <v>37341</v>
      </c>
      <c r="C10923" t="s">
        <v>16958</v>
      </c>
      <c r="D10923" t="s">
        <v>35180</v>
      </c>
      <c r="E10923" t="s">
        <v>61</v>
      </c>
      <c r="F10923" t="s">
        <v>2135</v>
      </c>
      <c r="G10923" s="2">
        <v>44722</v>
      </c>
      <c r="H10923" s="2">
        <v>44712</v>
      </c>
      <c r="I10923" s="2"/>
      <c r="J10923" s="19">
        <f t="shared" si="254"/>
        <v>44892</v>
      </c>
      <c r="K10923" s="2">
        <v>44895</v>
      </c>
      <c r="L10923" s="5" t="s">
        <v>31</v>
      </c>
      <c r="M10923" t="s">
        <v>77</v>
      </c>
      <c r="N10923" t="s">
        <v>32</v>
      </c>
      <c r="O10923" t="s">
        <v>28969</v>
      </c>
      <c r="P10923" t="s">
        <v>16814</v>
      </c>
      <c r="Q10923" t="s">
        <v>36886</v>
      </c>
      <c r="R10923" t="s">
        <v>67</v>
      </c>
      <c r="S10923" t="s">
        <v>79</v>
      </c>
      <c r="T10923" t="s">
        <v>80</v>
      </c>
      <c r="U10923" t="s">
        <v>35179</v>
      </c>
      <c r="V10923" t="s">
        <v>35180</v>
      </c>
      <c r="W10923" t="s">
        <v>82</v>
      </c>
    </row>
    <row r="10924" spans="1:23" hidden="1" x14ac:dyDescent="0.2">
      <c r="A10924" t="s">
        <v>57</v>
      </c>
      <c r="B10924" t="s">
        <v>37342</v>
      </c>
      <c r="C10924" t="s">
        <v>16958</v>
      </c>
      <c r="D10924" t="s">
        <v>35180</v>
      </c>
      <c r="E10924" t="s">
        <v>61</v>
      </c>
      <c r="F10924" t="s">
        <v>2135</v>
      </c>
      <c r="G10924" s="2">
        <v>44722</v>
      </c>
      <c r="H10924" s="2">
        <v>44712</v>
      </c>
      <c r="I10924" s="2"/>
      <c r="J10924" s="19">
        <f t="shared" si="254"/>
        <v>44892</v>
      </c>
      <c r="K10924" s="2">
        <v>44895</v>
      </c>
      <c r="L10924" s="5" t="s">
        <v>31</v>
      </c>
      <c r="M10924" t="s">
        <v>77</v>
      </c>
      <c r="N10924" t="s">
        <v>32</v>
      </c>
      <c r="O10924" t="s">
        <v>28969</v>
      </c>
      <c r="P10924" t="s">
        <v>16814</v>
      </c>
      <c r="Q10924" t="s">
        <v>30271</v>
      </c>
      <c r="R10924" t="s">
        <v>67</v>
      </c>
      <c r="S10924" t="s">
        <v>79</v>
      </c>
      <c r="T10924" t="s">
        <v>80</v>
      </c>
      <c r="U10924" t="s">
        <v>35179</v>
      </c>
      <c r="V10924" t="s">
        <v>35180</v>
      </c>
      <c r="W10924" t="s">
        <v>82</v>
      </c>
    </row>
    <row r="10925" spans="1:23" hidden="1" x14ac:dyDescent="0.2">
      <c r="A10925" t="s">
        <v>57</v>
      </c>
      <c r="B10925" t="s">
        <v>37343</v>
      </c>
      <c r="C10925" t="s">
        <v>16958</v>
      </c>
      <c r="D10925" t="s">
        <v>35180</v>
      </c>
      <c r="E10925" t="s">
        <v>61</v>
      </c>
      <c r="F10925" t="s">
        <v>2135</v>
      </c>
      <c r="G10925" s="2">
        <v>44722</v>
      </c>
      <c r="H10925" s="2">
        <v>44712</v>
      </c>
      <c r="I10925" s="2"/>
      <c r="J10925" s="19">
        <f t="shared" si="254"/>
        <v>44892</v>
      </c>
      <c r="K10925" s="2">
        <v>44895</v>
      </c>
      <c r="L10925" s="5" t="s">
        <v>31</v>
      </c>
      <c r="M10925" t="s">
        <v>77</v>
      </c>
      <c r="N10925" t="s">
        <v>32</v>
      </c>
      <c r="O10925" t="s">
        <v>28969</v>
      </c>
      <c r="P10925" t="s">
        <v>16814</v>
      </c>
      <c r="Q10925" t="s">
        <v>28977</v>
      </c>
      <c r="R10925" t="s">
        <v>67</v>
      </c>
      <c r="S10925" t="s">
        <v>79</v>
      </c>
      <c r="T10925" t="s">
        <v>80</v>
      </c>
      <c r="U10925" t="s">
        <v>35179</v>
      </c>
      <c r="V10925" t="s">
        <v>35180</v>
      </c>
      <c r="W10925" t="s">
        <v>82</v>
      </c>
    </row>
    <row r="10926" spans="1:23" hidden="1" x14ac:dyDescent="0.2">
      <c r="A10926" t="s">
        <v>57</v>
      </c>
      <c r="B10926" t="s">
        <v>37344</v>
      </c>
      <c r="C10926" t="s">
        <v>2398</v>
      </c>
      <c r="D10926" t="s">
        <v>37345</v>
      </c>
      <c r="E10926" t="s">
        <v>86</v>
      </c>
      <c r="F10926" t="s">
        <v>21895</v>
      </c>
      <c r="G10926" s="2">
        <v>44723</v>
      </c>
      <c r="H10926" s="2">
        <v>44715</v>
      </c>
      <c r="I10926" s="2"/>
      <c r="J10926" s="19">
        <f t="shared" si="254"/>
        <v>44895</v>
      </c>
      <c r="K10926" s="2">
        <v>44898</v>
      </c>
      <c r="L10926" s="5" t="s">
        <v>31</v>
      </c>
      <c r="M10926" t="s">
        <v>63</v>
      </c>
      <c r="N10926" t="s">
        <v>32</v>
      </c>
      <c r="O10926" t="s">
        <v>28969</v>
      </c>
      <c r="P10926" t="s">
        <v>16814</v>
      </c>
      <c r="Q10926" t="s">
        <v>28977</v>
      </c>
      <c r="R10926" t="s">
        <v>67</v>
      </c>
      <c r="S10926" t="s">
        <v>583</v>
      </c>
      <c r="T10926" t="s">
        <v>80</v>
      </c>
      <c r="U10926" t="s">
        <v>37346</v>
      </c>
      <c r="V10926" t="s">
        <v>37345</v>
      </c>
      <c r="W10926" t="s">
        <v>71</v>
      </c>
    </row>
    <row r="10927" spans="1:23" hidden="1" x14ac:dyDescent="0.2">
      <c r="A10927" t="s">
        <v>57</v>
      </c>
      <c r="B10927" t="s">
        <v>37347</v>
      </c>
      <c r="C10927" t="s">
        <v>11093</v>
      </c>
      <c r="D10927" t="s">
        <v>37348</v>
      </c>
      <c r="E10927" t="s">
        <v>107</v>
      </c>
      <c r="F10927" t="s">
        <v>5225</v>
      </c>
      <c r="G10927" s="2">
        <v>44723</v>
      </c>
      <c r="H10927" s="2">
        <v>44700</v>
      </c>
      <c r="I10927" s="2"/>
      <c r="J10927" s="19">
        <f t="shared" si="254"/>
        <v>44880</v>
      </c>
      <c r="K10927" s="2">
        <v>44884</v>
      </c>
      <c r="L10927" s="5" t="s">
        <v>31</v>
      </c>
      <c r="M10927" t="s">
        <v>63</v>
      </c>
      <c r="N10927" t="s">
        <v>32</v>
      </c>
      <c r="O10927" t="s">
        <v>28969</v>
      </c>
      <c r="P10927" t="s">
        <v>16814</v>
      </c>
      <c r="Q10927" t="s">
        <v>30271</v>
      </c>
      <c r="R10927" t="s">
        <v>67</v>
      </c>
      <c r="S10927" t="s">
        <v>583</v>
      </c>
      <c r="T10927" t="s">
        <v>80</v>
      </c>
      <c r="U10927" t="s">
        <v>299</v>
      </c>
      <c r="V10927" t="s">
        <v>299</v>
      </c>
      <c r="W10927" t="s">
        <v>299</v>
      </c>
    </row>
    <row r="10928" spans="1:23" hidden="1" x14ac:dyDescent="0.2">
      <c r="A10928" t="s">
        <v>57</v>
      </c>
      <c r="B10928" t="s">
        <v>37349</v>
      </c>
      <c r="C10928" t="s">
        <v>37350</v>
      </c>
      <c r="D10928" t="s">
        <v>37351</v>
      </c>
      <c r="E10928" t="s">
        <v>136</v>
      </c>
      <c r="F10928" t="s">
        <v>4133</v>
      </c>
      <c r="G10928" s="2">
        <v>44723</v>
      </c>
      <c r="H10928" s="2">
        <v>44706</v>
      </c>
      <c r="I10928" s="2"/>
      <c r="J10928" s="19">
        <f t="shared" si="254"/>
        <v>44886</v>
      </c>
      <c r="K10928" s="2">
        <v>44890</v>
      </c>
      <c r="L10928" s="5" t="s">
        <v>31</v>
      </c>
      <c r="M10928" t="s">
        <v>138</v>
      </c>
      <c r="N10928" t="s">
        <v>32</v>
      </c>
      <c r="O10928" t="s">
        <v>28969</v>
      </c>
      <c r="P10928" t="s">
        <v>16814</v>
      </c>
      <c r="Q10928" t="s">
        <v>30271</v>
      </c>
      <c r="R10928" t="s">
        <v>67</v>
      </c>
      <c r="S10928" t="s">
        <v>140</v>
      </c>
      <c r="T10928" t="s">
        <v>80</v>
      </c>
      <c r="U10928" t="s">
        <v>299</v>
      </c>
      <c r="V10928" t="s">
        <v>299</v>
      </c>
      <c r="W10928" t="s">
        <v>299</v>
      </c>
    </row>
    <row r="10929" spans="1:23" hidden="1" x14ac:dyDescent="0.2">
      <c r="A10929" t="s">
        <v>57</v>
      </c>
      <c r="B10929" t="s">
        <v>37352</v>
      </c>
      <c r="C10929" t="s">
        <v>37353</v>
      </c>
      <c r="D10929" t="s">
        <v>37354</v>
      </c>
      <c r="E10929" t="s">
        <v>107</v>
      </c>
      <c r="F10929" t="s">
        <v>493</v>
      </c>
      <c r="G10929" s="2">
        <v>44723</v>
      </c>
      <c r="H10929" s="2">
        <v>44706</v>
      </c>
      <c r="I10929" s="2"/>
      <c r="J10929" s="19">
        <f t="shared" si="254"/>
        <v>44886</v>
      </c>
      <c r="K10929" s="2">
        <v>44890</v>
      </c>
      <c r="L10929" s="5" t="s">
        <v>31</v>
      </c>
      <c r="M10929" t="s">
        <v>63</v>
      </c>
      <c r="N10929" t="s">
        <v>32</v>
      </c>
      <c r="O10929" t="s">
        <v>28969</v>
      </c>
      <c r="P10929" t="s">
        <v>16814</v>
      </c>
      <c r="Q10929" t="s">
        <v>30455</v>
      </c>
      <c r="R10929" t="s">
        <v>67</v>
      </c>
      <c r="S10929" t="s">
        <v>583</v>
      </c>
      <c r="T10929" t="s">
        <v>80</v>
      </c>
      <c r="U10929" t="s">
        <v>299</v>
      </c>
      <c r="V10929" t="s">
        <v>299</v>
      </c>
      <c r="W10929" t="s">
        <v>299</v>
      </c>
    </row>
    <row r="10930" spans="1:23" hidden="1" x14ac:dyDescent="0.2">
      <c r="A10930" t="s">
        <v>57</v>
      </c>
      <c r="B10930" t="s">
        <v>37355</v>
      </c>
      <c r="C10930" t="s">
        <v>13990</v>
      </c>
      <c r="D10930" t="s">
        <v>37356</v>
      </c>
      <c r="E10930" t="s">
        <v>107</v>
      </c>
      <c r="F10930" t="s">
        <v>18537</v>
      </c>
      <c r="G10930" s="2">
        <v>44723</v>
      </c>
      <c r="H10930" s="2">
        <v>44723</v>
      </c>
      <c r="I10930" s="2"/>
      <c r="J10930" s="19">
        <f t="shared" ref="J10930:J10993" si="255">H10930+180</f>
        <v>44903</v>
      </c>
      <c r="K10930" s="2">
        <v>44906</v>
      </c>
      <c r="L10930" s="5" t="s">
        <v>31</v>
      </c>
      <c r="M10930" t="s">
        <v>269</v>
      </c>
      <c r="N10930" t="s">
        <v>32</v>
      </c>
      <c r="O10930" t="s">
        <v>28969</v>
      </c>
      <c r="P10930" t="s">
        <v>16814</v>
      </c>
      <c r="Q10930" t="s">
        <v>30967</v>
      </c>
      <c r="R10930" t="s">
        <v>67</v>
      </c>
      <c r="S10930" t="s">
        <v>430</v>
      </c>
      <c r="T10930" t="s">
        <v>69</v>
      </c>
      <c r="U10930" t="s">
        <v>37357</v>
      </c>
      <c r="V10930" t="s">
        <v>37356</v>
      </c>
      <c r="W10930" t="s">
        <v>274</v>
      </c>
    </row>
    <row r="10931" spans="1:23" hidden="1" x14ac:dyDescent="0.2">
      <c r="A10931" t="s">
        <v>57</v>
      </c>
      <c r="B10931" t="s">
        <v>37358</v>
      </c>
      <c r="C10931" t="s">
        <v>2666</v>
      </c>
      <c r="D10931" t="s">
        <v>37359</v>
      </c>
      <c r="E10931" t="s">
        <v>107</v>
      </c>
      <c r="F10931" t="s">
        <v>36458</v>
      </c>
      <c r="G10931" s="2">
        <v>44723</v>
      </c>
      <c r="H10931" s="2">
        <v>44723</v>
      </c>
      <c r="I10931" s="2"/>
      <c r="J10931" s="19">
        <f t="shared" si="255"/>
        <v>44903</v>
      </c>
      <c r="K10931" s="2">
        <v>44906</v>
      </c>
      <c r="L10931" s="5" t="s">
        <v>31</v>
      </c>
      <c r="M10931" t="s">
        <v>138</v>
      </c>
      <c r="N10931" t="s">
        <v>32</v>
      </c>
      <c r="O10931" t="s">
        <v>28969</v>
      </c>
      <c r="P10931" t="s">
        <v>16814</v>
      </c>
      <c r="Q10931" t="s">
        <v>31098</v>
      </c>
      <c r="R10931" t="s">
        <v>67</v>
      </c>
      <c r="S10931" t="s">
        <v>100</v>
      </c>
      <c r="T10931" t="s">
        <v>69</v>
      </c>
      <c r="U10931" t="s">
        <v>37360</v>
      </c>
      <c r="V10931" t="s">
        <v>37359</v>
      </c>
      <c r="W10931" t="s">
        <v>142</v>
      </c>
    </row>
    <row r="10932" spans="1:23" hidden="1" x14ac:dyDescent="0.2">
      <c r="A10932" t="s">
        <v>57</v>
      </c>
      <c r="B10932" t="s">
        <v>37361</v>
      </c>
      <c r="C10932" t="s">
        <v>5605</v>
      </c>
      <c r="D10932" t="s">
        <v>37362</v>
      </c>
      <c r="E10932" t="s">
        <v>310</v>
      </c>
      <c r="F10932" t="s">
        <v>32525</v>
      </c>
      <c r="G10932" s="2">
        <v>44723</v>
      </c>
      <c r="H10932" s="2">
        <v>44694</v>
      </c>
      <c r="I10932" s="2"/>
      <c r="J10932" s="19">
        <f t="shared" si="255"/>
        <v>44874</v>
      </c>
      <c r="K10932" s="2">
        <v>44878</v>
      </c>
      <c r="L10932" s="5" t="s">
        <v>31</v>
      </c>
      <c r="M10932" t="s">
        <v>163</v>
      </c>
      <c r="N10932" t="s">
        <v>32</v>
      </c>
      <c r="O10932" t="s">
        <v>28969</v>
      </c>
      <c r="P10932" t="s">
        <v>16814</v>
      </c>
      <c r="Q10932" t="s">
        <v>28977</v>
      </c>
      <c r="R10932" t="s">
        <v>67</v>
      </c>
      <c r="S10932" t="s">
        <v>165</v>
      </c>
      <c r="T10932" t="s">
        <v>80</v>
      </c>
      <c r="U10932" t="s">
        <v>37363</v>
      </c>
      <c r="V10932" t="s">
        <v>37364</v>
      </c>
      <c r="W10932" t="s">
        <v>167</v>
      </c>
    </row>
    <row r="10933" spans="1:23" hidden="1" x14ac:dyDescent="0.2">
      <c r="A10933" t="s">
        <v>57</v>
      </c>
      <c r="B10933" t="s">
        <v>37365</v>
      </c>
      <c r="C10933" t="s">
        <v>37366</v>
      </c>
      <c r="D10933" t="s">
        <v>37367</v>
      </c>
      <c r="E10933" t="s">
        <v>96</v>
      </c>
      <c r="F10933" t="s">
        <v>18418</v>
      </c>
      <c r="G10933" s="2">
        <v>44723</v>
      </c>
      <c r="H10933" s="2">
        <v>44723</v>
      </c>
      <c r="I10933" s="2"/>
      <c r="J10933" s="19">
        <f t="shared" si="255"/>
        <v>44903</v>
      </c>
      <c r="K10933" s="2">
        <v>44906</v>
      </c>
      <c r="L10933" s="5" t="s">
        <v>31</v>
      </c>
      <c r="M10933" t="s">
        <v>63</v>
      </c>
      <c r="N10933" t="s">
        <v>32</v>
      </c>
      <c r="O10933" t="s">
        <v>28969</v>
      </c>
      <c r="P10933" t="s">
        <v>16814</v>
      </c>
      <c r="Q10933" t="s">
        <v>31163</v>
      </c>
      <c r="R10933" t="s">
        <v>67</v>
      </c>
      <c r="S10933" t="s">
        <v>125</v>
      </c>
      <c r="T10933" t="s">
        <v>69</v>
      </c>
      <c r="U10933" t="s">
        <v>37368</v>
      </c>
      <c r="V10933" t="s">
        <v>37367</v>
      </c>
      <c r="W10933" t="s">
        <v>71</v>
      </c>
    </row>
    <row r="10934" spans="1:23" hidden="1" x14ac:dyDescent="0.2">
      <c r="A10934" t="s">
        <v>57</v>
      </c>
      <c r="B10934" t="s">
        <v>37369</v>
      </c>
      <c r="C10934" t="s">
        <v>37370</v>
      </c>
      <c r="D10934" t="s">
        <v>37371</v>
      </c>
      <c r="E10934" t="s">
        <v>107</v>
      </c>
      <c r="F10934" t="s">
        <v>18909</v>
      </c>
      <c r="G10934" s="2">
        <v>44723</v>
      </c>
      <c r="H10934" s="2">
        <v>44723</v>
      </c>
      <c r="I10934" s="2"/>
      <c r="J10934" s="19">
        <f t="shared" si="255"/>
        <v>44903</v>
      </c>
      <c r="K10934" s="2">
        <v>44906</v>
      </c>
      <c r="L10934" s="5" t="s">
        <v>31</v>
      </c>
      <c r="M10934" t="s">
        <v>77</v>
      </c>
      <c r="N10934" t="s">
        <v>32</v>
      </c>
      <c r="O10934" t="s">
        <v>28969</v>
      </c>
      <c r="P10934" t="s">
        <v>16814</v>
      </c>
      <c r="Q10934" t="s">
        <v>29012</v>
      </c>
      <c r="R10934" t="s">
        <v>67</v>
      </c>
      <c r="S10934" t="s">
        <v>79</v>
      </c>
      <c r="T10934" t="s">
        <v>80</v>
      </c>
      <c r="U10934" t="s">
        <v>36262</v>
      </c>
      <c r="V10934" t="s">
        <v>36263</v>
      </c>
      <c r="W10934" t="s">
        <v>82</v>
      </c>
    </row>
    <row r="10935" spans="1:23" hidden="1" x14ac:dyDescent="0.2">
      <c r="A10935" t="s">
        <v>57</v>
      </c>
      <c r="B10935" t="s">
        <v>37372</v>
      </c>
      <c r="C10935" t="s">
        <v>3791</v>
      </c>
      <c r="D10935" t="s">
        <v>37373</v>
      </c>
      <c r="E10935" t="s">
        <v>107</v>
      </c>
      <c r="F10935" t="s">
        <v>8700</v>
      </c>
      <c r="G10935" s="2">
        <v>44723</v>
      </c>
      <c r="H10935" s="2">
        <v>44723</v>
      </c>
      <c r="I10935" s="2"/>
      <c r="J10935" s="19">
        <f t="shared" si="255"/>
        <v>44903</v>
      </c>
      <c r="K10935" s="2">
        <v>44906</v>
      </c>
      <c r="L10935" s="5" t="s">
        <v>31</v>
      </c>
      <c r="M10935" t="s">
        <v>294</v>
      </c>
      <c r="N10935" t="s">
        <v>32</v>
      </c>
      <c r="O10935" t="s">
        <v>28969</v>
      </c>
      <c r="P10935" t="s">
        <v>16814</v>
      </c>
      <c r="Q10935" t="s">
        <v>29012</v>
      </c>
      <c r="R10935" t="s">
        <v>296</v>
      </c>
      <c r="S10935" t="s">
        <v>1480</v>
      </c>
      <c r="T10935" t="s">
        <v>1481</v>
      </c>
      <c r="U10935" t="s">
        <v>299</v>
      </c>
      <c r="V10935" t="s">
        <v>299</v>
      </c>
      <c r="W10935" t="s">
        <v>299</v>
      </c>
    </row>
    <row r="10936" spans="1:23" hidden="1" x14ac:dyDescent="0.2">
      <c r="A10936" t="s">
        <v>57</v>
      </c>
      <c r="B10936" t="s">
        <v>37374</v>
      </c>
      <c r="C10936" t="s">
        <v>21022</v>
      </c>
      <c r="D10936" t="s">
        <v>37375</v>
      </c>
      <c r="E10936" t="s">
        <v>480</v>
      </c>
      <c r="F10936" t="s">
        <v>21782</v>
      </c>
      <c r="G10936" s="2">
        <v>44723</v>
      </c>
      <c r="H10936" s="2">
        <v>44723</v>
      </c>
      <c r="I10936" s="2"/>
      <c r="J10936" s="19">
        <f t="shared" si="255"/>
        <v>44903</v>
      </c>
      <c r="K10936" s="2">
        <v>44906</v>
      </c>
      <c r="L10936" s="5" t="s">
        <v>31</v>
      </c>
      <c r="M10936" t="s">
        <v>63</v>
      </c>
      <c r="N10936" t="s">
        <v>32</v>
      </c>
      <c r="O10936" t="s">
        <v>28969</v>
      </c>
      <c r="P10936" t="s">
        <v>16814</v>
      </c>
      <c r="Q10936" t="s">
        <v>30967</v>
      </c>
      <c r="R10936" t="s">
        <v>67</v>
      </c>
      <c r="S10936" t="s">
        <v>125</v>
      </c>
      <c r="T10936" t="s">
        <v>69</v>
      </c>
      <c r="U10936" t="s">
        <v>37376</v>
      </c>
      <c r="V10936" t="s">
        <v>37375</v>
      </c>
      <c r="W10936" t="s">
        <v>71</v>
      </c>
    </row>
    <row r="10937" spans="1:23" hidden="1" x14ac:dyDescent="0.2">
      <c r="A10937" t="s">
        <v>57</v>
      </c>
      <c r="B10937" t="s">
        <v>37377</v>
      </c>
      <c r="C10937" t="s">
        <v>1939</v>
      </c>
      <c r="D10937" t="s">
        <v>37378</v>
      </c>
      <c r="E10937" t="s">
        <v>310</v>
      </c>
      <c r="F10937" t="s">
        <v>32525</v>
      </c>
      <c r="G10937" s="2">
        <v>44723</v>
      </c>
      <c r="H10937" s="2">
        <v>44723</v>
      </c>
      <c r="I10937" s="2"/>
      <c r="J10937" s="19">
        <f t="shared" si="255"/>
        <v>44903</v>
      </c>
      <c r="K10937" s="2">
        <v>44906</v>
      </c>
      <c r="L10937" s="5" t="s">
        <v>31</v>
      </c>
      <c r="M10937" t="s">
        <v>77</v>
      </c>
      <c r="N10937" t="s">
        <v>32</v>
      </c>
      <c r="O10937" t="s">
        <v>28969</v>
      </c>
      <c r="P10937" t="s">
        <v>16814</v>
      </c>
      <c r="Q10937" t="s">
        <v>29012</v>
      </c>
      <c r="R10937" t="s">
        <v>67</v>
      </c>
      <c r="S10937" t="s">
        <v>79</v>
      </c>
      <c r="T10937" t="s">
        <v>80</v>
      </c>
      <c r="U10937" t="s">
        <v>37153</v>
      </c>
      <c r="V10937" t="s">
        <v>37154</v>
      </c>
      <c r="W10937" t="s">
        <v>82</v>
      </c>
    </row>
    <row r="10938" spans="1:23" hidden="1" x14ac:dyDescent="0.2">
      <c r="A10938" t="s">
        <v>57</v>
      </c>
      <c r="B10938" t="s">
        <v>37379</v>
      </c>
      <c r="C10938" t="s">
        <v>17791</v>
      </c>
      <c r="D10938" t="s">
        <v>37380</v>
      </c>
      <c r="E10938" t="s">
        <v>310</v>
      </c>
      <c r="F10938" t="s">
        <v>32525</v>
      </c>
      <c r="G10938" s="2">
        <v>44723</v>
      </c>
      <c r="H10938" s="2">
        <v>44723</v>
      </c>
      <c r="I10938" s="2"/>
      <c r="J10938" s="19">
        <f t="shared" si="255"/>
        <v>44903</v>
      </c>
      <c r="K10938" s="2">
        <v>44906</v>
      </c>
      <c r="L10938" s="5" t="s">
        <v>31</v>
      </c>
      <c r="M10938" t="s">
        <v>63</v>
      </c>
      <c r="N10938" t="s">
        <v>32</v>
      </c>
      <c r="O10938" t="s">
        <v>28969</v>
      </c>
      <c r="P10938" t="s">
        <v>16814</v>
      </c>
      <c r="Q10938" t="s">
        <v>30967</v>
      </c>
      <c r="R10938" t="s">
        <v>67</v>
      </c>
      <c r="S10938" t="s">
        <v>79</v>
      </c>
      <c r="T10938" t="s">
        <v>69</v>
      </c>
      <c r="U10938" t="s">
        <v>37381</v>
      </c>
      <c r="V10938" t="s">
        <v>37380</v>
      </c>
      <c r="W10938" t="s">
        <v>71</v>
      </c>
    </row>
    <row r="10939" spans="1:23" hidden="1" x14ac:dyDescent="0.2">
      <c r="A10939" t="s">
        <v>57</v>
      </c>
      <c r="B10939" t="s">
        <v>37382</v>
      </c>
      <c r="C10939" t="s">
        <v>1534</v>
      </c>
      <c r="D10939" t="s">
        <v>37383</v>
      </c>
      <c r="E10939" t="s">
        <v>107</v>
      </c>
      <c r="F10939" t="s">
        <v>18038</v>
      </c>
      <c r="G10939" s="2">
        <v>44723</v>
      </c>
      <c r="H10939" s="2">
        <v>44723</v>
      </c>
      <c r="I10939" s="2"/>
      <c r="J10939" s="19">
        <f t="shared" si="255"/>
        <v>44903</v>
      </c>
      <c r="K10939" s="2">
        <v>44906</v>
      </c>
      <c r="L10939" s="5" t="s">
        <v>31</v>
      </c>
      <c r="M10939" t="s">
        <v>294</v>
      </c>
      <c r="N10939" t="s">
        <v>32</v>
      </c>
      <c r="O10939" t="s">
        <v>28969</v>
      </c>
      <c r="P10939" t="s">
        <v>16814</v>
      </c>
      <c r="Q10939" t="s">
        <v>29012</v>
      </c>
      <c r="R10939" t="s">
        <v>296</v>
      </c>
      <c r="S10939" t="s">
        <v>297</v>
      </c>
      <c r="T10939" t="s">
        <v>298</v>
      </c>
      <c r="U10939" t="s">
        <v>299</v>
      </c>
      <c r="V10939" t="s">
        <v>299</v>
      </c>
      <c r="W10939" t="s">
        <v>299</v>
      </c>
    </row>
    <row r="10940" spans="1:23" hidden="1" x14ac:dyDescent="0.2">
      <c r="A10940" t="s">
        <v>57</v>
      </c>
      <c r="B10940" t="s">
        <v>37384</v>
      </c>
      <c r="C10940" t="s">
        <v>37385</v>
      </c>
      <c r="D10940" t="s">
        <v>37386</v>
      </c>
      <c r="E10940" t="s">
        <v>107</v>
      </c>
      <c r="F10940" t="s">
        <v>18909</v>
      </c>
      <c r="G10940" s="2">
        <v>44723</v>
      </c>
      <c r="H10940" s="2">
        <v>44723</v>
      </c>
      <c r="I10940" s="2"/>
      <c r="J10940" s="19">
        <f t="shared" si="255"/>
        <v>44903</v>
      </c>
      <c r="K10940" s="2">
        <v>44906</v>
      </c>
      <c r="L10940" s="5" t="s">
        <v>31</v>
      </c>
      <c r="M10940" t="s">
        <v>77</v>
      </c>
      <c r="N10940" t="s">
        <v>32</v>
      </c>
      <c r="O10940" t="s">
        <v>28969</v>
      </c>
      <c r="P10940" t="s">
        <v>16814</v>
      </c>
      <c r="Q10940" t="s">
        <v>29012</v>
      </c>
      <c r="R10940" t="s">
        <v>67</v>
      </c>
      <c r="S10940" t="s">
        <v>79</v>
      </c>
      <c r="T10940" t="s">
        <v>80</v>
      </c>
      <c r="U10940" t="s">
        <v>36262</v>
      </c>
      <c r="V10940" t="s">
        <v>36263</v>
      </c>
      <c r="W10940" t="s">
        <v>82</v>
      </c>
    </row>
    <row r="10941" spans="1:23" hidden="1" x14ac:dyDescent="0.2">
      <c r="A10941" t="s">
        <v>57</v>
      </c>
      <c r="B10941" t="s">
        <v>37387</v>
      </c>
      <c r="C10941" t="s">
        <v>37388</v>
      </c>
      <c r="D10941" t="s">
        <v>37389</v>
      </c>
      <c r="E10941" t="s">
        <v>96</v>
      </c>
      <c r="F10941" t="s">
        <v>18418</v>
      </c>
      <c r="G10941" s="2">
        <v>44723</v>
      </c>
      <c r="H10941" s="2">
        <v>44723</v>
      </c>
      <c r="I10941" s="2"/>
      <c r="J10941" s="19">
        <f t="shared" si="255"/>
        <v>44903</v>
      </c>
      <c r="K10941" s="2">
        <v>44906</v>
      </c>
      <c r="L10941" s="5" t="s">
        <v>31</v>
      </c>
      <c r="M10941" t="s">
        <v>294</v>
      </c>
      <c r="N10941" t="s">
        <v>32</v>
      </c>
      <c r="O10941" t="s">
        <v>28969</v>
      </c>
      <c r="P10941" t="s">
        <v>16814</v>
      </c>
      <c r="Q10941" t="s">
        <v>29012</v>
      </c>
      <c r="R10941" t="s">
        <v>296</v>
      </c>
      <c r="S10941" t="s">
        <v>297</v>
      </c>
      <c r="T10941" t="s">
        <v>298</v>
      </c>
      <c r="U10941" t="s">
        <v>299</v>
      </c>
      <c r="V10941" t="s">
        <v>299</v>
      </c>
      <c r="W10941" t="s">
        <v>299</v>
      </c>
    </row>
    <row r="10942" spans="1:23" hidden="1" x14ac:dyDescent="0.2">
      <c r="A10942" t="s">
        <v>57</v>
      </c>
      <c r="B10942" t="s">
        <v>37390</v>
      </c>
      <c r="C10942" t="s">
        <v>20847</v>
      </c>
      <c r="D10942" t="s">
        <v>37391</v>
      </c>
      <c r="E10942" t="s">
        <v>310</v>
      </c>
      <c r="F10942" t="s">
        <v>32525</v>
      </c>
      <c r="G10942" s="2">
        <v>44723</v>
      </c>
      <c r="H10942" s="2">
        <v>44723</v>
      </c>
      <c r="I10942" s="2"/>
      <c r="J10942" s="19">
        <f t="shared" si="255"/>
        <v>44903</v>
      </c>
      <c r="K10942" s="2">
        <v>44906</v>
      </c>
      <c r="L10942" s="5" t="s">
        <v>31</v>
      </c>
      <c r="M10942" t="s">
        <v>77</v>
      </c>
      <c r="N10942" t="s">
        <v>32</v>
      </c>
      <c r="O10942" t="s">
        <v>28969</v>
      </c>
      <c r="P10942" t="s">
        <v>16814</v>
      </c>
      <c r="Q10942" t="s">
        <v>30967</v>
      </c>
      <c r="R10942" t="s">
        <v>67</v>
      </c>
      <c r="S10942" t="s">
        <v>79</v>
      </c>
      <c r="T10942" t="s">
        <v>80</v>
      </c>
      <c r="U10942" t="s">
        <v>37102</v>
      </c>
      <c r="V10942" t="s">
        <v>37103</v>
      </c>
      <c r="W10942" t="s">
        <v>82</v>
      </c>
    </row>
    <row r="10943" spans="1:23" hidden="1" x14ac:dyDescent="0.2">
      <c r="A10943" t="s">
        <v>57</v>
      </c>
      <c r="B10943" t="s">
        <v>37392</v>
      </c>
      <c r="C10943" t="s">
        <v>22320</v>
      </c>
      <c r="D10943" t="s">
        <v>37393</v>
      </c>
      <c r="E10943" t="s">
        <v>480</v>
      </c>
      <c r="F10943" t="s">
        <v>21782</v>
      </c>
      <c r="G10943" s="2">
        <v>44723</v>
      </c>
      <c r="H10943" s="2">
        <v>44723</v>
      </c>
      <c r="I10943" s="2"/>
      <c r="J10943" s="19">
        <f t="shared" si="255"/>
        <v>44903</v>
      </c>
      <c r="K10943" s="2">
        <v>44906</v>
      </c>
      <c r="L10943" s="5" t="s">
        <v>31</v>
      </c>
      <c r="M10943" t="s">
        <v>63</v>
      </c>
      <c r="N10943" t="s">
        <v>32</v>
      </c>
      <c r="O10943" t="s">
        <v>28969</v>
      </c>
      <c r="P10943" t="s">
        <v>16814</v>
      </c>
      <c r="Q10943" t="s">
        <v>35141</v>
      </c>
      <c r="R10943" t="s">
        <v>67</v>
      </c>
      <c r="S10943" t="s">
        <v>125</v>
      </c>
      <c r="T10943" t="s">
        <v>69</v>
      </c>
      <c r="U10943" t="s">
        <v>37394</v>
      </c>
      <c r="V10943" t="s">
        <v>37393</v>
      </c>
      <c r="W10943" t="s">
        <v>71</v>
      </c>
    </row>
    <row r="10944" spans="1:23" hidden="1" x14ac:dyDescent="0.2">
      <c r="A10944" t="s">
        <v>57</v>
      </c>
      <c r="B10944" t="s">
        <v>37395</v>
      </c>
      <c r="C10944" t="s">
        <v>35840</v>
      </c>
      <c r="D10944" t="s">
        <v>37396</v>
      </c>
      <c r="E10944" t="s">
        <v>310</v>
      </c>
      <c r="F10944" t="s">
        <v>32525</v>
      </c>
      <c r="G10944" s="2">
        <v>44723</v>
      </c>
      <c r="H10944" s="2">
        <v>44723</v>
      </c>
      <c r="I10944" s="2"/>
      <c r="J10944" s="19">
        <f t="shared" si="255"/>
        <v>44903</v>
      </c>
      <c r="K10944" s="2">
        <v>44906</v>
      </c>
      <c r="L10944" s="5" t="s">
        <v>31</v>
      </c>
      <c r="M10944" t="s">
        <v>63</v>
      </c>
      <c r="N10944" t="s">
        <v>32</v>
      </c>
      <c r="O10944" t="s">
        <v>28969</v>
      </c>
      <c r="P10944" t="s">
        <v>16814</v>
      </c>
      <c r="Q10944" t="s">
        <v>30967</v>
      </c>
      <c r="R10944" t="s">
        <v>67</v>
      </c>
      <c r="S10944" t="s">
        <v>79</v>
      </c>
      <c r="T10944" t="s">
        <v>69</v>
      </c>
      <c r="U10944" t="s">
        <v>37397</v>
      </c>
      <c r="V10944" t="s">
        <v>37396</v>
      </c>
      <c r="W10944" t="s">
        <v>71</v>
      </c>
    </row>
    <row r="10945" spans="1:23" hidden="1" x14ac:dyDescent="0.2">
      <c r="A10945" t="s">
        <v>57</v>
      </c>
      <c r="B10945" t="s">
        <v>37398</v>
      </c>
      <c r="C10945" t="s">
        <v>19995</v>
      </c>
      <c r="D10945" t="s">
        <v>37399</v>
      </c>
      <c r="E10945" t="s">
        <v>310</v>
      </c>
      <c r="F10945" t="s">
        <v>32525</v>
      </c>
      <c r="G10945" s="2">
        <v>44723</v>
      </c>
      <c r="H10945" s="2">
        <v>44723</v>
      </c>
      <c r="I10945" s="2"/>
      <c r="J10945" s="19">
        <f t="shared" si="255"/>
        <v>44903</v>
      </c>
      <c r="K10945" s="2">
        <v>44906</v>
      </c>
      <c r="L10945" s="5" t="s">
        <v>31</v>
      </c>
      <c r="M10945" t="s">
        <v>63</v>
      </c>
      <c r="N10945" t="s">
        <v>32</v>
      </c>
      <c r="O10945" t="s">
        <v>28969</v>
      </c>
      <c r="P10945" t="s">
        <v>16814</v>
      </c>
      <c r="Q10945" t="s">
        <v>35141</v>
      </c>
      <c r="R10945" t="s">
        <v>67</v>
      </c>
      <c r="S10945" t="s">
        <v>125</v>
      </c>
      <c r="T10945" t="s">
        <v>69</v>
      </c>
      <c r="U10945" t="s">
        <v>37400</v>
      </c>
      <c r="V10945" t="s">
        <v>37399</v>
      </c>
      <c r="W10945" t="s">
        <v>71</v>
      </c>
    </row>
    <row r="10946" spans="1:23" hidden="1" x14ac:dyDescent="0.2">
      <c r="A10946" t="s">
        <v>57</v>
      </c>
      <c r="B10946" t="s">
        <v>37401</v>
      </c>
      <c r="C10946" t="s">
        <v>2978</v>
      </c>
      <c r="D10946" t="s">
        <v>37402</v>
      </c>
      <c r="E10946" t="s">
        <v>96</v>
      </c>
      <c r="F10946" t="s">
        <v>1957</v>
      </c>
      <c r="G10946" s="2">
        <v>44724</v>
      </c>
      <c r="H10946" s="2">
        <v>44724</v>
      </c>
      <c r="I10946" s="2"/>
      <c r="J10946" s="19">
        <f t="shared" si="255"/>
        <v>44904</v>
      </c>
      <c r="K10946" s="2">
        <v>44907</v>
      </c>
      <c r="L10946" s="5" t="s">
        <v>31</v>
      </c>
      <c r="M10946" t="s">
        <v>269</v>
      </c>
      <c r="N10946" t="s">
        <v>32</v>
      </c>
      <c r="O10946" t="s">
        <v>28969</v>
      </c>
      <c r="P10946" t="s">
        <v>16814</v>
      </c>
      <c r="Q10946" t="s">
        <v>31519</v>
      </c>
      <c r="R10946" t="s">
        <v>201</v>
      </c>
      <c r="S10946" t="s">
        <v>271</v>
      </c>
      <c r="T10946" t="s">
        <v>202</v>
      </c>
      <c r="U10946" t="s">
        <v>299</v>
      </c>
      <c r="V10946" t="s">
        <v>299</v>
      </c>
      <c r="W10946" t="s">
        <v>299</v>
      </c>
    </row>
    <row r="10947" spans="1:23" hidden="1" x14ac:dyDescent="0.2">
      <c r="A10947" t="s">
        <v>57</v>
      </c>
      <c r="B10947" t="s">
        <v>37403</v>
      </c>
      <c r="C10947" t="s">
        <v>13136</v>
      </c>
      <c r="D10947" t="s">
        <v>37404</v>
      </c>
      <c r="E10947" t="s">
        <v>107</v>
      </c>
      <c r="F10947" t="s">
        <v>32830</v>
      </c>
      <c r="G10947" s="2">
        <v>44724</v>
      </c>
      <c r="H10947" s="2">
        <v>44724</v>
      </c>
      <c r="I10947" s="2"/>
      <c r="J10947" s="19">
        <f t="shared" si="255"/>
        <v>44904</v>
      </c>
      <c r="K10947" s="2">
        <v>44907</v>
      </c>
      <c r="L10947" s="5" t="s">
        <v>31</v>
      </c>
      <c r="M10947" t="s">
        <v>138</v>
      </c>
      <c r="N10947" t="s">
        <v>32</v>
      </c>
      <c r="O10947" t="s">
        <v>28969</v>
      </c>
      <c r="P10947" t="s">
        <v>16814</v>
      </c>
      <c r="Q10947" t="s">
        <v>32242</v>
      </c>
      <c r="R10947" t="s">
        <v>67</v>
      </c>
      <c r="S10947" t="s">
        <v>824</v>
      </c>
      <c r="T10947" t="s">
        <v>69</v>
      </c>
      <c r="U10947" t="s">
        <v>299</v>
      </c>
      <c r="V10947" t="s">
        <v>299</v>
      </c>
      <c r="W10947" t="s">
        <v>299</v>
      </c>
    </row>
    <row r="10948" spans="1:23" hidden="1" x14ac:dyDescent="0.2">
      <c r="A10948" t="s">
        <v>57</v>
      </c>
      <c r="B10948" t="s">
        <v>37405</v>
      </c>
      <c r="C10948" t="s">
        <v>37406</v>
      </c>
      <c r="D10948" t="s">
        <v>37407</v>
      </c>
      <c r="E10948" t="s">
        <v>804</v>
      </c>
      <c r="F10948" t="s">
        <v>19283</v>
      </c>
      <c r="G10948" s="2">
        <v>44724</v>
      </c>
      <c r="H10948" s="2">
        <v>44724</v>
      </c>
      <c r="I10948" s="2"/>
      <c r="J10948" s="19">
        <f t="shared" si="255"/>
        <v>44904</v>
      </c>
      <c r="K10948" s="2">
        <v>44907</v>
      </c>
      <c r="L10948" s="5" t="s">
        <v>31</v>
      </c>
      <c r="M10948" t="s">
        <v>1022</v>
      </c>
      <c r="N10948" t="s">
        <v>32</v>
      </c>
      <c r="O10948" t="s">
        <v>28969</v>
      </c>
      <c r="P10948" t="s">
        <v>16814</v>
      </c>
      <c r="Q10948" t="s">
        <v>30138</v>
      </c>
      <c r="R10948" t="s">
        <v>1023</v>
      </c>
      <c r="S10948" t="s">
        <v>378</v>
      </c>
      <c r="T10948" t="s">
        <v>298</v>
      </c>
      <c r="U10948" t="s">
        <v>37408</v>
      </c>
      <c r="V10948" t="s">
        <v>37409</v>
      </c>
      <c r="W10948" t="s">
        <v>1657</v>
      </c>
    </row>
    <row r="10949" spans="1:23" hidden="1" x14ac:dyDescent="0.2">
      <c r="A10949" t="s">
        <v>57</v>
      </c>
      <c r="B10949" t="s">
        <v>37410</v>
      </c>
      <c r="C10949" t="s">
        <v>5189</v>
      </c>
      <c r="D10949" t="s">
        <v>37411</v>
      </c>
      <c r="E10949" t="s">
        <v>480</v>
      </c>
      <c r="F10949" t="s">
        <v>34848</v>
      </c>
      <c r="G10949" s="2">
        <v>44724</v>
      </c>
      <c r="H10949" s="2">
        <v>44724</v>
      </c>
      <c r="I10949" s="2"/>
      <c r="J10949" s="19">
        <f t="shared" si="255"/>
        <v>44904</v>
      </c>
      <c r="K10949" s="2">
        <v>44907</v>
      </c>
      <c r="L10949" s="5" t="s">
        <v>31</v>
      </c>
      <c r="M10949" t="s">
        <v>63</v>
      </c>
      <c r="N10949" t="s">
        <v>32</v>
      </c>
      <c r="O10949" t="s">
        <v>28969</v>
      </c>
      <c r="P10949" t="s">
        <v>16814</v>
      </c>
      <c r="Q10949" t="s">
        <v>37412</v>
      </c>
      <c r="R10949" t="s">
        <v>67</v>
      </c>
      <c r="S10949" t="s">
        <v>90</v>
      </c>
      <c r="T10949" t="s">
        <v>69</v>
      </c>
      <c r="U10949" t="s">
        <v>37413</v>
      </c>
      <c r="V10949" t="s">
        <v>37411</v>
      </c>
      <c r="W10949" t="s">
        <v>71</v>
      </c>
    </row>
    <row r="10950" spans="1:23" hidden="1" x14ac:dyDescent="0.2">
      <c r="A10950" t="s">
        <v>57</v>
      </c>
      <c r="B10950" t="s">
        <v>37414</v>
      </c>
      <c r="C10950" t="s">
        <v>7431</v>
      </c>
      <c r="D10950" t="s">
        <v>37415</v>
      </c>
      <c r="E10950" t="s">
        <v>480</v>
      </c>
      <c r="F10950" t="s">
        <v>34848</v>
      </c>
      <c r="G10950" s="2">
        <v>44724</v>
      </c>
      <c r="H10950" s="2">
        <v>44724</v>
      </c>
      <c r="I10950" s="2"/>
      <c r="J10950" s="19">
        <f t="shared" si="255"/>
        <v>44904</v>
      </c>
      <c r="K10950" s="2">
        <v>44907</v>
      </c>
      <c r="L10950" s="5" t="s">
        <v>31</v>
      </c>
      <c r="M10950" t="s">
        <v>63</v>
      </c>
      <c r="N10950" t="s">
        <v>32</v>
      </c>
      <c r="O10950" t="s">
        <v>28969</v>
      </c>
      <c r="P10950" t="s">
        <v>16814</v>
      </c>
      <c r="Q10950" t="s">
        <v>30971</v>
      </c>
      <c r="R10950" t="s">
        <v>67</v>
      </c>
      <c r="S10950" t="s">
        <v>90</v>
      </c>
      <c r="T10950" t="s">
        <v>69</v>
      </c>
      <c r="U10950" t="s">
        <v>37416</v>
      </c>
      <c r="V10950" t="s">
        <v>37415</v>
      </c>
      <c r="W10950" t="s">
        <v>71</v>
      </c>
    </row>
    <row r="10951" spans="1:23" hidden="1" x14ac:dyDescent="0.2">
      <c r="A10951" t="s">
        <v>57</v>
      </c>
      <c r="B10951" t="s">
        <v>37417</v>
      </c>
      <c r="C10951" t="s">
        <v>105</v>
      </c>
      <c r="D10951" t="s">
        <v>37418</v>
      </c>
      <c r="E10951" t="s">
        <v>107</v>
      </c>
      <c r="F10951" t="s">
        <v>32830</v>
      </c>
      <c r="G10951" s="2">
        <v>44724</v>
      </c>
      <c r="H10951" s="2">
        <v>44724</v>
      </c>
      <c r="I10951" s="2"/>
      <c r="J10951" s="19">
        <f t="shared" si="255"/>
        <v>44904</v>
      </c>
      <c r="K10951" s="2">
        <v>44907</v>
      </c>
      <c r="L10951" s="5" t="s">
        <v>31</v>
      </c>
      <c r="M10951" t="s">
        <v>138</v>
      </c>
      <c r="N10951" t="s">
        <v>32</v>
      </c>
      <c r="O10951" t="s">
        <v>28969</v>
      </c>
      <c r="P10951" t="s">
        <v>16814</v>
      </c>
      <c r="Q10951" t="s">
        <v>32242</v>
      </c>
      <c r="R10951" t="s">
        <v>67</v>
      </c>
      <c r="S10951" t="s">
        <v>824</v>
      </c>
      <c r="T10951" t="s">
        <v>69</v>
      </c>
      <c r="U10951" t="s">
        <v>299</v>
      </c>
      <c r="V10951" t="s">
        <v>299</v>
      </c>
      <c r="W10951" t="s">
        <v>299</v>
      </c>
    </row>
    <row r="10952" spans="1:23" hidden="1" x14ac:dyDescent="0.2">
      <c r="A10952" t="s">
        <v>57</v>
      </c>
      <c r="B10952" t="s">
        <v>37419</v>
      </c>
      <c r="C10952" t="s">
        <v>2321</v>
      </c>
      <c r="D10952" t="s">
        <v>37420</v>
      </c>
      <c r="E10952" t="s">
        <v>107</v>
      </c>
      <c r="F10952" t="s">
        <v>32830</v>
      </c>
      <c r="G10952" s="2">
        <v>44724</v>
      </c>
      <c r="H10952" s="2">
        <v>44724</v>
      </c>
      <c r="I10952" s="2"/>
      <c r="J10952" s="19">
        <f t="shared" si="255"/>
        <v>44904</v>
      </c>
      <c r="K10952" s="2">
        <v>44907</v>
      </c>
      <c r="L10952" s="5" t="s">
        <v>31</v>
      </c>
      <c r="M10952" t="s">
        <v>138</v>
      </c>
      <c r="N10952" t="s">
        <v>32</v>
      </c>
      <c r="O10952" t="s">
        <v>28969</v>
      </c>
      <c r="P10952" t="s">
        <v>16814</v>
      </c>
      <c r="Q10952" t="s">
        <v>32242</v>
      </c>
      <c r="R10952" t="s">
        <v>67</v>
      </c>
      <c r="S10952" t="s">
        <v>824</v>
      </c>
      <c r="T10952" t="s">
        <v>69</v>
      </c>
      <c r="U10952" t="s">
        <v>299</v>
      </c>
      <c r="V10952" t="s">
        <v>299</v>
      </c>
      <c r="W10952" t="s">
        <v>299</v>
      </c>
    </row>
    <row r="10953" spans="1:23" hidden="1" x14ac:dyDescent="0.2">
      <c r="A10953" t="s">
        <v>57</v>
      </c>
      <c r="B10953" t="s">
        <v>37421</v>
      </c>
      <c r="C10953" t="s">
        <v>194</v>
      </c>
      <c r="D10953" t="s">
        <v>37422</v>
      </c>
      <c r="E10953" t="s">
        <v>96</v>
      </c>
      <c r="F10953" t="s">
        <v>28777</v>
      </c>
      <c r="G10953" s="2">
        <v>44724</v>
      </c>
      <c r="H10953" s="2">
        <v>44724</v>
      </c>
      <c r="I10953" s="2"/>
      <c r="J10953" s="19">
        <f t="shared" si="255"/>
        <v>44904</v>
      </c>
      <c r="K10953" s="2">
        <v>44907</v>
      </c>
      <c r="L10953" s="5" t="s">
        <v>31</v>
      </c>
      <c r="M10953" t="s">
        <v>63</v>
      </c>
      <c r="N10953" t="s">
        <v>32</v>
      </c>
      <c r="O10953" t="s">
        <v>28969</v>
      </c>
      <c r="P10953" t="s">
        <v>16814</v>
      </c>
      <c r="Q10953" t="s">
        <v>30971</v>
      </c>
      <c r="R10953" t="s">
        <v>67</v>
      </c>
      <c r="S10953" t="s">
        <v>583</v>
      </c>
      <c r="T10953" t="s">
        <v>80</v>
      </c>
      <c r="U10953" t="s">
        <v>37423</v>
      </c>
      <c r="V10953" t="s">
        <v>37422</v>
      </c>
      <c r="W10953" t="s">
        <v>71</v>
      </c>
    </row>
    <row r="10954" spans="1:23" hidden="1" x14ac:dyDescent="0.2">
      <c r="A10954" t="s">
        <v>57</v>
      </c>
      <c r="B10954" t="s">
        <v>37424</v>
      </c>
      <c r="C10954" t="s">
        <v>2768</v>
      </c>
      <c r="D10954" t="s">
        <v>37425</v>
      </c>
      <c r="E10954" t="s">
        <v>96</v>
      </c>
      <c r="F10954" t="s">
        <v>28777</v>
      </c>
      <c r="G10954" s="2">
        <v>44724</v>
      </c>
      <c r="H10954" s="2">
        <v>44724</v>
      </c>
      <c r="I10954" s="2"/>
      <c r="J10954" s="19">
        <f t="shared" si="255"/>
        <v>44904</v>
      </c>
      <c r="K10954" s="2">
        <v>44907</v>
      </c>
      <c r="L10954" s="5" t="s">
        <v>31</v>
      </c>
      <c r="M10954" t="s">
        <v>63</v>
      </c>
      <c r="N10954" t="s">
        <v>32</v>
      </c>
      <c r="O10954" t="s">
        <v>28969</v>
      </c>
      <c r="P10954" t="s">
        <v>16814</v>
      </c>
      <c r="Q10954" t="s">
        <v>30971</v>
      </c>
      <c r="R10954" t="s">
        <v>67</v>
      </c>
      <c r="S10954" t="s">
        <v>536</v>
      </c>
      <c r="T10954" t="s">
        <v>69</v>
      </c>
      <c r="U10954" t="s">
        <v>37426</v>
      </c>
      <c r="V10954" t="s">
        <v>37425</v>
      </c>
      <c r="W10954" t="s">
        <v>71</v>
      </c>
    </row>
    <row r="10955" spans="1:23" hidden="1" x14ac:dyDescent="0.2">
      <c r="A10955" t="s">
        <v>57</v>
      </c>
      <c r="B10955" t="s">
        <v>37427</v>
      </c>
      <c r="C10955" t="s">
        <v>19933</v>
      </c>
      <c r="D10955" t="s">
        <v>37428</v>
      </c>
      <c r="E10955" t="s">
        <v>107</v>
      </c>
      <c r="F10955" t="s">
        <v>32830</v>
      </c>
      <c r="G10955" s="2">
        <v>44724</v>
      </c>
      <c r="H10955" s="2">
        <v>44724</v>
      </c>
      <c r="I10955" s="2"/>
      <c r="J10955" s="19">
        <f t="shared" si="255"/>
        <v>44904</v>
      </c>
      <c r="K10955" s="2">
        <v>44907</v>
      </c>
      <c r="L10955" s="5" t="s">
        <v>31</v>
      </c>
      <c r="M10955" t="s">
        <v>138</v>
      </c>
      <c r="N10955" t="s">
        <v>32</v>
      </c>
      <c r="O10955" t="s">
        <v>28969</v>
      </c>
      <c r="P10955" t="s">
        <v>16814</v>
      </c>
      <c r="Q10955" t="s">
        <v>32242</v>
      </c>
      <c r="R10955" t="s">
        <v>67</v>
      </c>
      <c r="S10955" t="s">
        <v>824</v>
      </c>
      <c r="T10955" t="s">
        <v>69</v>
      </c>
      <c r="U10955" t="s">
        <v>299</v>
      </c>
      <c r="V10955" t="s">
        <v>299</v>
      </c>
      <c r="W10955" t="s">
        <v>299</v>
      </c>
    </row>
    <row r="10956" spans="1:23" hidden="1" x14ac:dyDescent="0.2">
      <c r="A10956" t="s">
        <v>57</v>
      </c>
      <c r="B10956" t="s">
        <v>37429</v>
      </c>
      <c r="C10956" t="s">
        <v>1525</v>
      </c>
      <c r="D10956" t="s">
        <v>37430</v>
      </c>
      <c r="E10956" t="s">
        <v>107</v>
      </c>
      <c r="F10956" t="s">
        <v>8700</v>
      </c>
      <c r="G10956" s="2">
        <v>44725</v>
      </c>
      <c r="H10956" s="2">
        <v>44705</v>
      </c>
      <c r="I10956" s="2"/>
      <c r="J10956" s="19">
        <f t="shared" si="255"/>
        <v>44885</v>
      </c>
      <c r="K10956" s="2">
        <v>44889</v>
      </c>
      <c r="L10956" s="5" t="s">
        <v>31</v>
      </c>
      <c r="M10956" t="s">
        <v>269</v>
      </c>
      <c r="N10956" t="s">
        <v>32</v>
      </c>
      <c r="O10956" t="s">
        <v>28969</v>
      </c>
      <c r="P10956" t="s">
        <v>16814</v>
      </c>
      <c r="Q10956" t="s">
        <v>36269</v>
      </c>
      <c r="R10956" t="s">
        <v>67</v>
      </c>
      <c r="S10956" t="s">
        <v>280</v>
      </c>
      <c r="T10956" t="s">
        <v>69</v>
      </c>
      <c r="U10956" t="s">
        <v>37431</v>
      </c>
      <c r="V10956" t="s">
        <v>37430</v>
      </c>
      <c r="W10956" t="s">
        <v>274</v>
      </c>
    </row>
    <row r="10957" spans="1:23" hidden="1" x14ac:dyDescent="0.2">
      <c r="A10957" t="s">
        <v>57</v>
      </c>
      <c r="B10957" t="s">
        <v>37432</v>
      </c>
      <c r="C10957" t="s">
        <v>2380</v>
      </c>
      <c r="D10957" t="s">
        <v>33043</v>
      </c>
      <c r="E10957" t="s">
        <v>107</v>
      </c>
      <c r="F10957" t="s">
        <v>21733</v>
      </c>
      <c r="G10957" s="2">
        <v>44725</v>
      </c>
      <c r="H10957" s="2">
        <v>44725</v>
      </c>
      <c r="I10957" s="2"/>
      <c r="J10957" s="19">
        <f t="shared" si="255"/>
        <v>44905</v>
      </c>
      <c r="K10957" s="2">
        <v>44908</v>
      </c>
      <c r="L10957" s="5" t="s">
        <v>31</v>
      </c>
      <c r="M10957" t="s">
        <v>163</v>
      </c>
      <c r="N10957" t="s">
        <v>32</v>
      </c>
      <c r="O10957" t="s">
        <v>28969</v>
      </c>
      <c r="P10957" t="s">
        <v>16814</v>
      </c>
      <c r="Q10957" t="s">
        <v>30967</v>
      </c>
      <c r="R10957" t="s">
        <v>67</v>
      </c>
      <c r="S10957" t="s">
        <v>165</v>
      </c>
      <c r="T10957" t="s">
        <v>80</v>
      </c>
      <c r="U10957" t="s">
        <v>33042</v>
      </c>
      <c r="V10957" t="s">
        <v>33043</v>
      </c>
      <c r="W10957" t="s">
        <v>167</v>
      </c>
    </row>
    <row r="10958" spans="1:23" hidden="1" x14ac:dyDescent="0.2">
      <c r="A10958" t="s">
        <v>57</v>
      </c>
      <c r="B10958" t="s">
        <v>37433</v>
      </c>
      <c r="C10958" t="s">
        <v>4073</v>
      </c>
      <c r="D10958" t="s">
        <v>37434</v>
      </c>
      <c r="E10958" t="s">
        <v>107</v>
      </c>
      <c r="F10958" t="s">
        <v>27356</v>
      </c>
      <c r="G10958" s="2">
        <v>44725</v>
      </c>
      <c r="H10958" s="2">
        <v>44697</v>
      </c>
      <c r="I10958" s="2"/>
      <c r="J10958" s="19">
        <f t="shared" si="255"/>
        <v>44877</v>
      </c>
      <c r="K10958" s="2">
        <v>44881</v>
      </c>
      <c r="L10958" s="5" t="s">
        <v>31</v>
      </c>
      <c r="M10958" t="s">
        <v>63</v>
      </c>
      <c r="N10958" t="s">
        <v>32</v>
      </c>
      <c r="O10958" t="s">
        <v>28969</v>
      </c>
      <c r="P10958" t="s">
        <v>16814</v>
      </c>
      <c r="Q10958" t="s">
        <v>30150</v>
      </c>
      <c r="R10958" t="s">
        <v>67</v>
      </c>
      <c r="S10958" t="s">
        <v>90</v>
      </c>
      <c r="T10958" t="s">
        <v>69</v>
      </c>
      <c r="U10958" t="s">
        <v>299</v>
      </c>
      <c r="V10958" t="s">
        <v>299</v>
      </c>
      <c r="W10958" t="s">
        <v>299</v>
      </c>
    </row>
    <row r="10959" spans="1:23" hidden="1" x14ac:dyDescent="0.2">
      <c r="A10959" t="s">
        <v>57</v>
      </c>
      <c r="B10959" t="s">
        <v>37435</v>
      </c>
      <c r="C10959" t="s">
        <v>6907</v>
      </c>
      <c r="D10959" t="s">
        <v>37436</v>
      </c>
      <c r="E10959" t="s">
        <v>136</v>
      </c>
      <c r="F10959" t="s">
        <v>20137</v>
      </c>
      <c r="G10959" s="2">
        <v>44725</v>
      </c>
      <c r="H10959" s="2">
        <v>44719</v>
      </c>
      <c r="I10959" s="2"/>
      <c r="J10959" s="19">
        <f t="shared" si="255"/>
        <v>44899</v>
      </c>
      <c r="K10959" s="2">
        <v>44902</v>
      </c>
      <c r="L10959" s="5" t="s">
        <v>31</v>
      </c>
      <c r="M10959" t="s">
        <v>269</v>
      </c>
      <c r="N10959" t="s">
        <v>32</v>
      </c>
      <c r="O10959" t="s">
        <v>28969</v>
      </c>
      <c r="P10959" t="s">
        <v>16814</v>
      </c>
      <c r="Q10959" t="s">
        <v>30559</v>
      </c>
      <c r="R10959" t="s">
        <v>1207</v>
      </c>
      <c r="S10959" t="s">
        <v>280</v>
      </c>
      <c r="T10959" t="s">
        <v>69</v>
      </c>
      <c r="U10959" t="s">
        <v>299</v>
      </c>
      <c r="V10959" t="s">
        <v>299</v>
      </c>
      <c r="W10959" t="s">
        <v>299</v>
      </c>
    </row>
    <row r="10960" spans="1:23" hidden="1" x14ac:dyDescent="0.2">
      <c r="A10960" t="s">
        <v>57</v>
      </c>
      <c r="B10960" t="s">
        <v>37437</v>
      </c>
      <c r="C10960" t="s">
        <v>11667</v>
      </c>
      <c r="D10960" t="s">
        <v>37438</v>
      </c>
      <c r="E10960" t="s">
        <v>115</v>
      </c>
      <c r="F10960" t="s">
        <v>36482</v>
      </c>
      <c r="G10960" s="2">
        <v>44725</v>
      </c>
      <c r="H10960" s="2">
        <v>44719</v>
      </c>
      <c r="I10960" s="2"/>
      <c r="J10960" s="19">
        <f t="shared" si="255"/>
        <v>44899</v>
      </c>
      <c r="K10960" s="2">
        <v>44902</v>
      </c>
      <c r="L10960" s="5" t="s">
        <v>31</v>
      </c>
      <c r="M10960" t="s">
        <v>294</v>
      </c>
      <c r="N10960" t="s">
        <v>32</v>
      </c>
      <c r="O10960" t="s">
        <v>28969</v>
      </c>
      <c r="P10960" t="s">
        <v>16814</v>
      </c>
      <c r="Q10960" t="s">
        <v>36057</v>
      </c>
      <c r="R10960" t="s">
        <v>296</v>
      </c>
      <c r="S10960" t="s">
        <v>297</v>
      </c>
      <c r="T10960" t="s">
        <v>298</v>
      </c>
      <c r="U10960" t="s">
        <v>299</v>
      </c>
      <c r="V10960" t="s">
        <v>299</v>
      </c>
      <c r="W10960" t="s">
        <v>299</v>
      </c>
    </row>
    <row r="10961" spans="1:23" hidden="1" x14ac:dyDescent="0.2">
      <c r="A10961" t="s">
        <v>57</v>
      </c>
      <c r="B10961" t="s">
        <v>37439</v>
      </c>
      <c r="C10961" t="s">
        <v>3026</v>
      </c>
      <c r="D10961" t="s">
        <v>37440</v>
      </c>
      <c r="E10961" t="s">
        <v>96</v>
      </c>
      <c r="F10961" t="s">
        <v>1957</v>
      </c>
      <c r="G10961" s="2">
        <v>44725</v>
      </c>
      <c r="H10961" s="2">
        <v>44725</v>
      </c>
      <c r="I10961" s="2"/>
      <c r="J10961" s="19">
        <f t="shared" si="255"/>
        <v>44905</v>
      </c>
      <c r="K10961" s="2">
        <v>44908</v>
      </c>
      <c r="L10961" s="5" t="s">
        <v>31</v>
      </c>
      <c r="M10961" t="s">
        <v>269</v>
      </c>
      <c r="N10961" t="s">
        <v>32</v>
      </c>
      <c r="O10961" t="s">
        <v>28969</v>
      </c>
      <c r="P10961" t="s">
        <v>16814</v>
      </c>
      <c r="Q10961" t="s">
        <v>29012</v>
      </c>
      <c r="R10961" t="s">
        <v>67</v>
      </c>
      <c r="S10961" t="s">
        <v>280</v>
      </c>
      <c r="T10961" t="s">
        <v>69</v>
      </c>
      <c r="U10961" t="s">
        <v>299</v>
      </c>
      <c r="V10961" t="s">
        <v>299</v>
      </c>
      <c r="W10961" t="s">
        <v>299</v>
      </c>
    </row>
    <row r="10962" spans="1:23" hidden="1" x14ac:dyDescent="0.2">
      <c r="A10962" t="s">
        <v>57</v>
      </c>
      <c r="B10962" t="s">
        <v>37441</v>
      </c>
      <c r="C10962" t="s">
        <v>18442</v>
      </c>
      <c r="D10962" t="s">
        <v>37442</v>
      </c>
      <c r="E10962" t="s">
        <v>96</v>
      </c>
      <c r="F10962" t="s">
        <v>22778</v>
      </c>
      <c r="G10962" s="2">
        <v>44725</v>
      </c>
      <c r="H10962" s="2">
        <v>44720</v>
      </c>
      <c r="I10962" s="2"/>
      <c r="J10962" s="19">
        <f t="shared" si="255"/>
        <v>44900</v>
      </c>
      <c r="K10962" s="2">
        <v>44903</v>
      </c>
      <c r="L10962" s="5" t="s">
        <v>31</v>
      </c>
      <c r="M10962" t="s">
        <v>63</v>
      </c>
      <c r="N10962" t="s">
        <v>32</v>
      </c>
      <c r="O10962" t="s">
        <v>28969</v>
      </c>
      <c r="P10962" t="s">
        <v>16814</v>
      </c>
      <c r="Q10962" t="s">
        <v>36038</v>
      </c>
      <c r="R10962" t="s">
        <v>67</v>
      </c>
      <c r="S10962" t="s">
        <v>90</v>
      </c>
      <c r="T10962" t="s">
        <v>69</v>
      </c>
      <c r="U10962" t="s">
        <v>37443</v>
      </c>
      <c r="V10962" t="s">
        <v>37442</v>
      </c>
      <c r="W10962" t="s">
        <v>71</v>
      </c>
    </row>
    <row r="10963" spans="1:23" hidden="1" x14ac:dyDescent="0.2">
      <c r="A10963" t="s">
        <v>57</v>
      </c>
      <c r="B10963" t="s">
        <v>37444</v>
      </c>
      <c r="C10963" t="s">
        <v>30847</v>
      </c>
      <c r="D10963" t="s">
        <v>37445</v>
      </c>
      <c r="E10963" t="s">
        <v>96</v>
      </c>
      <c r="F10963" t="s">
        <v>20485</v>
      </c>
      <c r="G10963" s="2">
        <v>44725</v>
      </c>
      <c r="H10963" s="2">
        <v>44725</v>
      </c>
      <c r="I10963" s="2"/>
      <c r="J10963" s="19">
        <f t="shared" si="255"/>
        <v>44905</v>
      </c>
      <c r="K10963" s="2">
        <v>44908</v>
      </c>
      <c r="L10963" s="5" t="s">
        <v>31</v>
      </c>
      <c r="M10963" t="s">
        <v>63</v>
      </c>
      <c r="N10963" t="s">
        <v>32</v>
      </c>
      <c r="O10963" t="s">
        <v>28969</v>
      </c>
      <c r="P10963" t="s">
        <v>16814</v>
      </c>
      <c r="Q10963" t="s">
        <v>30967</v>
      </c>
      <c r="R10963" t="s">
        <v>67</v>
      </c>
      <c r="S10963" t="s">
        <v>79</v>
      </c>
      <c r="T10963" t="s">
        <v>69</v>
      </c>
      <c r="U10963" t="s">
        <v>37446</v>
      </c>
      <c r="V10963" t="s">
        <v>37445</v>
      </c>
      <c r="W10963" t="s">
        <v>71</v>
      </c>
    </row>
    <row r="10964" spans="1:23" hidden="1" x14ac:dyDescent="0.2">
      <c r="A10964" t="s">
        <v>57</v>
      </c>
      <c r="B10964" t="s">
        <v>37447</v>
      </c>
      <c r="C10964" t="s">
        <v>1485</v>
      </c>
      <c r="D10964" t="s">
        <v>37448</v>
      </c>
      <c r="E10964" t="s">
        <v>136</v>
      </c>
      <c r="F10964" t="s">
        <v>20137</v>
      </c>
      <c r="G10964" s="2">
        <v>44725</v>
      </c>
      <c r="H10964" s="2">
        <v>44720</v>
      </c>
      <c r="I10964" s="2"/>
      <c r="J10964" s="19">
        <f t="shared" si="255"/>
        <v>44900</v>
      </c>
      <c r="K10964" s="2">
        <v>44903</v>
      </c>
      <c r="L10964" s="5" t="s">
        <v>31</v>
      </c>
      <c r="M10964" t="s">
        <v>138</v>
      </c>
      <c r="N10964" t="s">
        <v>32</v>
      </c>
      <c r="O10964" t="s">
        <v>28969</v>
      </c>
      <c r="P10964" t="s">
        <v>16814</v>
      </c>
      <c r="Q10964" t="s">
        <v>28973</v>
      </c>
      <c r="R10964" t="s">
        <v>67</v>
      </c>
      <c r="S10964" t="s">
        <v>284</v>
      </c>
      <c r="T10964" t="s">
        <v>69</v>
      </c>
      <c r="U10964" t="s">
        <v>37449</v>
      </c>
      <c r="V10964" t="s">
        <v>37448</v>
      </c>
      <c r="W10964" t="s">
        <v>142</v>
      </c>
    </row>
    <row r="10965" spans="1:23" hidden="1" x14ac:dyDescent="0.2">
      <c r="A10965" t="s">
        <v>57</v>
      </c>
      <c r="B10965" t="s">
        <v>37450</v>
      </c>
      <c r="C10965" t="s">
        <v>37451</v>
      </c>
      <c r="D10965" t="s">
        <v>37452</v>
      </c>
      <c r="E10965" t="s">
        <v>107</v>
      </c>
      <c r="F10965" t="s">
        <v>33923</v>
      </c>
      <c r="G10965" s="2">
        <v>44725</v>
      </c>
      <c r="H10965" s="2">
        <v>44721</v>
      </c>
      <c r="I10965" s="2"/>
      <c r="J10965" s="19">
        <f t="shared" si="255"/>
        <v>44901</v>
      </c>
      <c r="K10965" s="2">
        <v>44904</v>
      </c>
      <c r="L10965" s="5" t="s">
        <v>31</v>
      </c>
      <c r="M10965" t="s">
        <v>63</v>
      </c>
      <c r="N10965" t="s">
        <v>32</v>
      </c>
      <c r="O10965" t="s">
        <v>28969</v>
      </c>
      <c r="P10965" t="s">
        <v>16814</v>
      </c>
      <c r="Q10965" t="s">
        <v>30150</v>
      </c>
      <c r="R10965" t="s">
        <v>67</v>
      </c>
      <c r="S10965" t="s">
        <v>125</v>
      </c>
      <c r="T10965" t="s">
        <v>69</v>
      </c>
      <c r="U10965" t="s">
        <v>299</v>
      </c>
      <c r="V10965" t="s">
        <v>299</v>
      </c>
      <c r="W10965" t="s">
        <v>299</v>
      </c>
    </row>
    <row r="10966" spans="1:23" hidden="1" x14ac:dyDescent="0.2">
      <c r="A10966" t="s">
        <v>57</v>
      </c>
      <c r="B10966" t="s">
        <v>37453</v>
      </c>
      <c r="C10966" t="s">
        <v>2748</v>
      </c>
      <c r="D10966" t="s">
        <v>37454</v>
      </c>
      <c r="E10966" t="s">
        <v>96</v>
      </c>
      <c r="F10966" t="s">
        <v>24810</v>
      </c>
      <c r="G10966" s="2">
        <v>44725</v>
      </c>
      <c r="H10966" s="2">
        <v>44725</v>
      </c>
      <c r="I10966" s="2"/>
      <c r="J10966" s="19">
        <f t="shared" si="255"/>
        <v>44905</v>
      </c>
      <c r="K10966" s="2">
        <v>44908</v>
      </c>
      <c r="L10966" s="5" t="s">
        <v>31</v>
      </c>
      <c r="M10966" t="s">
        <v>98</v>
      </c>
      <c r="N10966" t="s">
        <v>32</v>
      </c>
      <c r="O10966" t="s">
        <v>28969</v>
      </c>
      <c r="P10966" t="s">
        <v>16814</v>
      </c>
      <c r="Q10966" t="s">
        <v>30971</v>
      </c>
      <c r="R10966" t="s">
        <v>67</v>
      </c>
      <c r="S10966" t="s">
        <v>100</v>
      </c>
      <c r="T10966" t="s">
        <v>80</v>
      </c>
      <c r="U10966" t="s">
        <v>34639</v>
      </c>
      <c r="V10966" t="s">
        <v>34640</v>
      </c>
      <c r="W10966" t="s">
        <v>103</v>
      </c>
    </row>
    <row r="10967" spans="1:23" hidden="1" x14ac:dyDescent="0.2">
      <c r="A10967" t="s">
        <v>57</v>
      </c>
      <c r="B10967" t="s">
        <v>37455</v>
      </c>
      <c r="C10967" t="s">
        <v>169</v>
      </c>
      <c r="D10967" t="s">
        <v>37456</v>
      </c>
      <c r="E10967" t="s">
        <v>107</v>
      </c>
      <c r="F10967" t="s">
        <v>18038</v>
      </c>
      <c r="G10967" s="2">
        <v>44725</v>
      </c>
      <c r="H10967" s="2">
        <v>44725</v>
      </c>
      <c r="I10967" s="2"/>
      <c r="J10967" s="19">
        <f t="shared" si="255"/>
        <v>44905</v>
      </c>
      <c r="K10967" s="2">
        <v>44908</v>
      </c>
      <c r="L10967" s="5" t="s">
        <v>31</v>
      </c>
      <c r="M10967" t="s">
        <v>63</v>
      </c>
      <c r="N10967" t="s">
        <v>32</v>
      </c>
      <c r="O10967" t="s">
        <v>28969</v>
      </c>
      <c r="P10967" t="s">
        <v>16814</v>
      </c>
      <c r="Q10967" t="s">
        <v>29012</v>
      </c>
      <c r="R10967" t="s">
        <v>67</v>
      </c>
      <c r="S10967" t="s">
        <v>583</v>
      </c>
      <c r="T10967" t="s">
        <v>80</v>
      </c>
      <c r="U10967" t="s">
        <v>299</v>
      </c>
      <c r="V10967" t="s">
        <v>299</v>
      </c>
      <c r="W10967" t="s">
        <v>299</v>
      </c>
    </row>
    <row r="10968" spans="1:23" hidden="1" x14ac:dyDescent="0.2">
      <c r="A10968" t="s">
        <v>57</v>
      </c>
      <c r="B10968" t="s">
        <v>37457</v>
      </c>
      <c r="C10968" t="s">
        <v>37458</v>
      </c>
      <c r="D10968" t="s">
        <v>37459</v>
      </c>
      <c r="E10968" t="s">
        <v>310</v>
      </c>
      <c r="F10968" t="s">
        <v>32525</v>
      </c>
      <c r="G10968" s="2">
        <v>44725</v>
      </c>
      <c r="H10968" s="2">
        <v>44725</v>
      </c>
      <c r="I10968" s="2"/>
      <c r="J10968" s="19">
        <f t="shared" si="255"/>
        <v>44905</v>
      </c>
      <c r="K10968" s="2">
        <v>44908</v>
      </c>
      <c r="L10968" s="5" t="s">
        <v>31</v>
      </c>
      <c r="M10968" t="s">
        <v>77</v>
      </c>
      <c r="N10968" t="s">
        <v>32</v>
      </c>
      <c r="O10968" t="s">
        <v>28969</v>
      </c>
      <c r="P10968" t="s">
        <v>16814</v>
      </c>
      <c r="Q10968" t="s">
        <v>29012</v>
      </c>
      <c r="R10968" t="s">
        <v>67</v>
      </c>
      <c r="S10968" t="s">
        <v>79</v>
      </c>
      <c r="T10968" t="s">
        <v>80</v>
      </c>
      <c r="U10968" t="s">
        <v>36613</v>
      </c>
      <c r="V10968" t="s">
        <v>36612</v>
      </c>
      <c r="W10968" t="s">
        <v>82</v>
      </c>
    </row>
    <row r="10969" spans="1:23" hidden="1" x14ac:dyDescent="0.2">
      <c r="A10969" t="s">
        <v>57</v>
      </c>
      <c r="B10969" t="s">
        <v>37460</v>
      </c>
      <c r="C10969" t="s">
        <v>3629</v>
      </c>
      <c r="D10969" t="s">
        <v>37461</v>
      </c>
      <c r="E10969" t="s">
        <v>310</v>
      </c>
      <c r="F10969" t="s">
        <v>32525</v>
      </c>
      <c r="G10969" s="2">
        <v>44725</v>
      </c>
      <c r="H10969" s="2">
        <v>44725</v>
      </c>
      <c r="I10969" s="2"/>
      <c r="J10969" s="19">
        <f t="shared" si="255"/>
        <v>44905</v>
      </c>
      <c r="K10969" s="2">
        <v>44908</v>
      </c>
      <c r="L10969" s="5" t="s">
        <v>31</v>
      </c>
      <c r="M10969" t="s">
        <v>77</v>
      </c>
      <c r="N10969" t="s">
        <v>32</v>
      </c>
      <c r="O10969" t="s">
        <v>28969</v>
      </c>
      <c r="P10969" t="s">
        <v>16814</v>
      </c>
      <c r="Q10969" t="s">
        <v>29012</v>
      </c>
      <c r="R10969" t="s">
        <v>67</v>
      </c>
      <c r="S10969" t="s">
        <v>79</v>
      </c>
      <c r="T10969" t="s">
        <v>80</v>
      </c>
      <c r="U10969" t="s">
        <v>37153</v>
      </c>
      <c r="V10969" t="s">
        <v>37154</v>
      </c>
      <c r="W10969" t="s">
        <v>82</v>
      </c>
    </row>
    <row r="10970" spans="1:23" hidden="1" x14ac:dyDescent="0.2">
      <c r="A10970" t="s">
        <v>57</v>
      </c>
      <c r="B10970" t="s">
        <v>37462</v>
      </c>
      <c r="C10970" t="s">
        <v>37463</v>
      </c>
      <c r="D10970" t="s">
        <v>37464</v>
      </c>
      <c r="E10970" t="s">
        <v>310</v>
      </c>
      <c r="F10970" t="s">
        <v>32525</v>
      </c>
      <c r="G10970" s="2">
        <v>44725</v>
      </c>
      <c r="H10970" s="2">
        <v>44725</v>
      </c>
      <c r="I10970" s="2"/>
      <c r="J10970" s="19">
        <f t="shared" si="255"/>
        <v>44905</v>
      </c>
      <c r="K10970" s="2">
        <v>44908</v>
      </c>
      <c r="L10970" s="5" t="s">
        <v>31</v>
      </c>
      <c r="M10970" t="s">
        <v>294</v>
      </c>
      <c r="N10970" t="s">
        <v>32</v>
      </c>
      <c r="O10970" t="s">
        <v>28969</v>
      </c>
      <c r="P10970" t="s">
        <v>16814</v>
      </c>
      <c r="Q10970" t="s">
        <v>29012</v>
      </c>
      <c r="R10970" t="s">
        <v>296</v>
      </c>
      <c r="S10970" t="s">
        <v>297</v>
      </c>
      <c r="T10970" t="s">
        <v>298</v>
      </c>
      <c r="U10970" t="s">
        <v>299</v>
      </c>
      <c r="V10970" t="s">
        <v>299</v>
      </c>
      <c r="W10970" t="s">
        <v>299</v>
      </c>
    </row>
    <row r="10971" spans="1:23" hidden="1" x14ac:dyDescent="0.2">
      <c r="A10971" t="s">
        <v>57</v>
      </c>
      <c r="B10971" t="s">
        <v>37465</v>
      </c>
      <c r="C10971" t="s">
        <v>7811</v>
      </c>
      <c r="D10971" t="s">
        <v>37466</v>
      </c>
      <c r="E10971" t="s">
        <v>136</v>
      </c>
      <c r="F10971" t="s">
        <v>1314</v>
      </c>
      <c r="G10971" s="2">
        <v>44725</v>
      </c>
      <c r="H10971" s="2">
        <v>44725</v>
      </c>
      <c r="I10971" s="2"/>
      <c r="J10971" s="19">
        <f t="shared" si="255"/>
        <v>44905</v>
      </c>
      <c r="K10971" s="2">
        <v>44908</v>
      </c>
      <c r="L10971" s="5" t="s">
        <v>31</v>
      </c>
      <c r="M10971" t="s">
        <v>77</v>
      </c>
      <c r="N10971" t="s">
        <v>32</v>
      </c>
      <c r="O10971" t="s">
        <v>28969</v>
      </c>
      <c r="P10971" t="s">
        <v>16814</v>
      </c>
      <c r="Q10971" t="s">
        <v>33345</v>
      </c>
      <c r="R10971" t="s">
        <v>67</v>
      </c>
      <c r="S10971" t="s">
        <v>79</v>
      </c>
      <c r="T10971" t="s">
        <v>80</v>
      </c>
      <c r="U10971" t="s">
        <v>37467</v>
      </c>
      <c r="V10971" t="s">
        <v>37466</v>
      </c>
      <c r="W10971" t="s">
        <v>82</v>
      </c>
    </row>
    <row r="10972" spans="1:23" hidden="1" x14ac:dyDescent="0.2">
      <c r="A10972" t="s">
        <v>57</v>
      </c>
      <c r="B10972" t="s">
        <v>37468</v>
      </c>
      <c r="C10972" t="s">
        <v>16040</v>
      </c>
      <c r="D10972" t="s">
        <v>37469</v>
      </c>
      <c r="E10972" t="s">
        <v>176</v>
      </c>
      <c r="F10972" t="s">
        <v>17793</v>
      </c>
      <c r="G10972" s="2">
        <v>44725</v>
      </c>
      <c r="H10972" s="2">
        <v>44713</v>
      </c>
      <c r="I10972" s="2"/>
      <c r="J10972" s="19">
        <f t="shared" si="255"/>
        <v>44893</v>
      </c>
      <c r="K10972" s="2">
        <v>44896</v>
      </c>
      <c r="L10972" s="5" t="s">
        <v>31</v>
      </c>
      <c r="M10972" t="s">
        <v>63</v>
      </c>
      <c r="N10972" t="s">
        <v>32</v>
      </c>
      <c r="O10972" t="s">
        <v>28969</v>
      </c>
      <c r="P10972" t="s">
        <v>16814</v>
      </c>
      <c r="Q10972" t="s">
        <v>36038</v>
      </c>
      <c r="R10972" t="s">
        <v>67</v>
      </c>
      <c r="S10972" t="s">
        <v>79</v>
      </c>
      <c r="T10972" t="s">
        <v>69</v>
      </c>
      <c r="U10972" t="s">
        <v>37470</v>
      </c>
      <c r="V10972" t="s">
        <v>37469</v>
      </c>
      <c r="W10972" t="s">
        <v>71</v>
      </c>
    </row>
    <row r="10973" spans="1:23" hidden="1" x14ac:dyDescent="0.2">
      <c r="A10973" t="s">
        <v>57</v>
      </c>
      <c r="B10973" t="s">
        <v>37471</v>
      </c>
      <c r="C10973" t="s">
        <v>26540</v>
      </c>
      <c r="D10973" t="s">
        <v>37472</v>
      </c>
      <c r="E10973" t="s">
        <v>107</v>
      </c>
      <c r="F10973" t="s">
        <v>3095</v>
      </c>
      <c r="G10973" s="2">
        <v>44726</v>
      </c>
      <c r="H10973" s="2">
        <v>44707</v>
      </c>
      <c r="I10973" s="2"/>
      <c r="J10973" s="19">
        <f t="shared" si="255"/>
        <v>44887</v>
      </c>
      <c r="K10973" s="2">
        <v>44891</v>
      </c>
      <c r="L10973" s="5" t="s">
        <v>31</v>
      </c>
      <c r="M10973" t="s">
        <v>138</v>
      </c>
      <c r="N10973" t="s">
        <v>32</v>
      </c>
      <c r="O10973" t="s">
        <v>28969</v>
      </c>
      <c r="P10973" t="s">
        <v>16814</v>
      </c>
      <c r="Q10973" t="s">
        <v>30219</v>
      </c>
      <c r="R10973" t="s">
        <v>67</v>
      </c>
      <c r="S10973" t="s">
        <v>100</v>
      </c>
      <c r="T10973" t="s">
        <v>69</v>
      </c>
      <c r="U10973" t="s">
        <v>299</v>
      </c>
      <c r="V10973" t="s">
        <v>299</v>
      </c>
      <c r="W10973" t="s">
        <v>299</v>
      </c>
    </row>
    <row r="10974" spans="1:23" hidden="1" x14ac:dyDescent="0.2">
      <c r="A10974" t="s">
        <v>57</v>
      </c>
      <c r="B10974" t="s">
        <v>37473</v>
      </c>
      <c r="C10974" t="s">
        <v>645</v>
      </c>
      <c r="D10974" t="s">
        <v>37474</v>
      </c>
      <c r="E10974" t="s">
        <v>115</v>
      </c>
      <c r="F10974" t="s">
        <v>12324</v>
      </c>
      <c r="G10974" s="2">
        <v>44726</v>
      </c>
      <c r="H10974" s="2">
        <v>44715</v>
      </c>
      <c r="I10974" s="2"/>
      <c r="J10974" s="19">
        <f t="shared" si="255"/>
        <v>44895</v>
      </c>
      <c r="K10974" s="2">
        <v>44898</v>
      </c>
      <c r="L10974" s="5" t="s">
        <v>31</v>
      </c>
      <c r="M10974" t="s">
        <v>269</v>
      </c>
      <c r="N10974" t="s">
        <v>32</v>
      </c>
      <c r="O10974" t="s">
        <v>28969</v>
      </c>
      <c r="P10974" t="s">
        <v>16814</v>
      </c>
      <c r="Q10974" t="s">
        <v>36057</v>
      </c>
      <c r="R10974" t="s">
        <v>67</v>
      </c>
      <c r="S10974" t="s">
        <v>430</v>
      </c>
      <c r="T10974" t="s">
        <v>69</v>
      </c>
      <c r="U10974" t="s">
        <v>299</v>
      </c>
      <c r="V10974" t="s">
        <v>299</v>
      </c>
      <c r="W10974" t="s">
        <v>299</v>
      </c>
    </row>
    <row r="10975" spans="1:23" hidden="1" x14ac:dyDescent="0.2">
      <c r="A10975" t="s">
        <v>57</v>
      </c>
      <c r="B10975" t="s">
        <v>37475</v>
      </c>
      <c r="C10975" t="s">
        <v>1092</v>
      </c>
      <c r="D10975" t="s">
        <v>37476</v>
      </c>
      <c r="E10975" t="s">
        <v>107</v>
      </c>
      <c r="F10975" t="s">
        <v>20149</v>
      </c>
      <c r="G10975" s="2">
        <v>44726</v>
      </c>
      <c r="H10975" s="2">
        <v>44721</v>
      </c>
      <c r="I10975" s="2"/>
      <c r="J10975" s="19">
        <f t="shared" si="255"/>
        <v>44901</v>
      </c>
      <c r="K10975" s="2">
        <v>44904</v>
      </c>
      <c r="L10975" s="5" t="s">
        <v>31</v>
      </c>
      <c r="M10975" t="s">
        <v>63</v>
      </c>
      <c r="N10975" t="s">
        <v>32</v>
      </c>
      <c r="O10975" t="s">
        <v>28969</v>
      </c>
      <c r="P10975" t="s">
        <v>16814</v>
      </c>
      <c r="Q10975" t="s">
        <v>30447</v>
      </c>
      <c r="R10975" t="s">
        <v>67</v>
      </c>
      <c r="S10975" t="s">
        <v>125</v>
      </c>
      <c r="T10975" t="s">
        <v>69</v>
      </c>
      <c r="U10975" t="s">
        <v>299</v>
      </c>
      <c r="V10975" t="s">
        <v>299</v>
      </c>
      <c r="W10975" t="s">
        <v>299</v>
      </c>
    </row>
    <row r="10976" spans="1:23" hidden="1" x14ac:dyDescent="0.2">
      <c r="A10976" t="s">
        <v>57</v>
      </c>
      <c r="B10976" t="s">
        <v>37477</v>
      </c>
      <c r="C10976" t="s">
        <v>28252</v>
      </c>
      <c r="D10976" t="s">
        <v>37478</v>
      </c>
      <c r="E10976" t="s">
        <v>61</v>
      </c>
      <c r="F10976" t="s">
        <v>28478</v>
      </c>
      <c r="G10976" s="2">
        <v>44726</v>
      </c>
      <c r="H10976" s="2">
        <v>44721</v>
      </c>
      <c r="I10976" s="2"/>
      <c r="J10976" s="19">
        <f t="shared" si="255"/>
        <v>44901</v>
      </c>
      <c r="K10976" s="2">
        <v>44904</v>
      </c>
      <c r="L10976" s="5" t="s">
        <v>31</v>
      </c>
      <c r="M10976" t="s">
        <v>63</v>
      </c>
      <c r="N10976" t="s">
        <v>32</v>
      </c>
      <c r="O10976" t="s">
        <v>28969</v>
      </c>
      <c r="P10976" t="s">
        <v>16814</v>
      </c>
      <c r="Q10976" t="s">
        <v>30951</v>
      </c>
      <c r="R10976" t="s">
        <v>67</v>
      </c>
      <c r="S10976" t="s">
        <v>90</v>
      </c>
      <c r="T10976" t="s">
        <v>69</v>
      </c>
      <c r="U10976" t="s">
        <v>299</v>
      </c>
      <c r="V10976" t="s">
        <v>299</v>
      </c>
      <c r="W10976" t="s">
        <v>299</v>
      </c>
    </row>
    <row r="10977" spans="1:23" hidden="1" x14ac:dyDescent="0.2">
      <c r="A10977" t="s">
        <v>57</v>
      </c>
      <c r="B10977" t="s">
        <v>37479</v>
      </c>
      <c r="C10977" t="s">
        <v>37480</v>
      </c>
      <c r="D10977" t="s">
        <v>37481</v>
      </c>
      <c r="E10977" t="s">
        <v>107</v>
      </c>
      <c r="F10977" t="s">
        <v>1224</v>
      </c>
      <c r="G10977" s="2">
        <v>44726</v>
      </c>
      <c r="H10977" s="2">
        <v>44726</v>
      </c>
      <c r="I10977" s="2"/>
      <c r="J10977" s="19">
        <f t="shared" si="255"/>
        <v>44906</v>
      </c>
      <c r="K10977" s="2">
        <v>44909</v>
      </c>
      <c r="L10977" s="5" t="s">
        <v>31</v>
      </c>
      <c r="M10977" t="s">
        <v>63</v>
      </c>
      <c r="N10977" t="s">
        <v>32</v>
      </c>
      <c r="O10977" t="s">
        <v>28969</v>
      </c>
      <c r="P10977" t="s">
        <v>16814</v>
      </c>
      <c r="Q10977" t="s">
        <v>29012</v>
      </c>
      <c r="R10977" t="s">
        <v>67</v>
      </c>
      <c r="S10977" t="s">
        <v>79</v>
      </c>
      <c r="T10977" t="s">
        <v>69</v>
      </c>
      <c r="U10977" t="s">
        <v>299</v>
      </c>
      <c r="V10977" t="s">
        <v>299</v>
      </c>
      <c r="W10977" t="s">
        <v>299</v>
      </c>
    </row>
    <row r="10978" spans="1:23" hidden="1" x14ac:dyDescent="0.2">
      <c r="A10978" t="s">
        <v>57</v>
      </c>
      <c r="B10978" t="s">
        <v>37482</v>
      </c>
      <c r="C10978" t="s">
        <v>18976</v>
      </c>
      <c r="D10978" t="s">
        <v>37483</v>
      </c>
      <c r="E10978" t="s">
        <v>61</v>
      </c>
      <c r="F10978" t="s">
        <v>18978</v>
      </c>
      <c r="G10978" s="2">
        <v>44726</v>
      </c>
      <c r="H10978" s="2">
        <v>44721</v>
      </c>
      <c r="I10978" s="2"/>
      <c r="J10978" s="19">
        <f t="shared" si="255"/>
        <v>44901</v>
      </c>
      <c r="K10978" s="2">
        <v>44904</v>
      </c>
      <c r="L10978" s="5" t="s">
        <v>31</v>
      </c>
      <c r="M10978" t="s">
        <v>63</v>
      </c>
      <c r="N10978" t="s">
        <v>32</v>
      </c>
      <c r="O10978" t="s">
        <v>28969</v>
      </c>
      <c r="P10978" t="s">
        <v>16814</v>
      </c>
      <c r="Q10978" t="s">
        <v>29003</v>
      </c>
      <c r="R10978" t="s">
        <v>67</v>
      </c>
      <c r="S10978" t="s">
        <v>125</v>
      </c>
      <c r="T10978" t="s">
        <v>69</v>
      </c>
      <c r="U10978" t="s">
        <v>37484</v>
      </c>
      <c r="V10978" t="s">
        <v>37483</v>
      </c>
      <c r="W10978" t="s">
        <v>71</v>
      </c>
    </row>
    <row r="10979" spans="1:23" hidden="1" x14ac:dyDescent="0.2">
      <c r="A10979" t="s">
        <v>57</v>
      </c>
      <c r="B10979" t="s">
        <v>37485</v>
      </c>
      <c r="C10979" t="s">
        <v>7811</v>
      </c>
      <c r="D10979" t="s">
        <v>37486</v>
      </c>
      <c r="E10979" t="s">
        <v>107</v>
      </c>
      <c r="F10979" t="s">
        <v>12555</v>
      </c>
      <c r="G10979" s="2">
        <v>44726</v>
      </c>
      <c r="H10979" s="2">
        <v>44722</v>
      </c>
      <c r="I10979" s="2"/>
      <c r="J10979" s="19">
        <f t="shared" si="255"/>
        <v>44902</v>
      </c>
      <c r="K10979" s="2">
        <v>44905</v>
      </c>
      <c r="L10979" s="5" t="s">
        <v>31</v>
      </c>
      <c r="M10979" t="s">
        <v>63</v>
      </c>
      <c r="N10979" t="s">
        <v>32</v>
      </c>
      <c r="O10979" t="s">
        <v>28969</v>
      </c>
      <c r="P10979" t="s">
        <v>16814</v>
      </c>
      <c r="Q10979" t="s">
        <v>30219</v>
      </c>
      <c r="R10979" t="s">
        <v>67</v>
      </c>
      <c r="S10979" t="s">
        <v>90</v>
      </c>
      <c r="T10979" t="s">
        <v>69</v>
      </c>
      <c r="U10979" t="s">
        <v>299</v>
      </c>
      <c r="V10979" t="s">
        <v>299</v>
      </c>
      <c r="W10979" t="s">
        <v>299</v>
      </c>
    </row>
    <row r="10980" spans="1:23" hidden="1" x14ac:dyDescent="0.2">
      <c r="A10980" t="s">
        <v>57</v>
      </c>
      <c r="B10980" t="s">
        <v>37487</v>
      </c>
      <c r="C10980" t="s">
        <v>3140</v>
      </c>
      <c r="D10980" t="s">
        <v>37488</v>
      </c>
      <c r="E10980" t="s">
        <v>136</v>
      </c>
      <c r="F10980" t="s">
        <v>19694</v>
      </c>
      <c r="G10980" s="2">
        <v>44726</v>
      </c>
      <c r="H10980" s="2">
        <v>44720</v>
      </c>
      <c r="I10980" s="2"/>
      <c r="J10980" s="19">
        <f t="shared" si="255"/>
        <v>44900</v>
      </c>
      <c r="K10980" s="2">
        <v>44903</v>
      </c>
      <c r="L10980" s="5" t="s">
        <v>31</v>
      </c>
      <c r="M10980" t="s">
        <v>138</v>
      </c>
      <c r="N10980" t="s">
        <v>32</v>
      </c>
      <c r="O10980" t="s">
        <v>28969</v>
      </c>
      <c r="P10980" t="s">
        <v>16814</v>
      </c>
      <c r="Q10980" t="s">
        <v>29003</v>
      </c>
      <c r="R10980" t="s">
        <v>67</v>
      </c>
      <c r="S10980" t="s">
        <v>100</v>
      </c>
      <c r="T10980" t="s">
        <v>69</v>
      </c>
      <c r="U10980" t="s">
        <v>37489</v>
      </c>
      <c r="V10980" t="s">
        <v>37488</v>
      </c>
      <c r="W10980" t="s">
        <v>142</v>
      </c>
    </row>
    <row r="10981" spans="1:23" hidden="1" x14ac:dyDescent="0.2">
      <c r="A10981" t="s">
        <v>57</v>
      </c>
      <c r="B10981" t="s">
        <v>37490</v>
      </c>
      <c r="C10981" t="s">
        <v>24317</v>
      </c>
      <c r="D10981" t="s">
        <v>37491</v>
      </c>
      <c r="E10981" t="s">
        <v>136</v>
      </c>
      <c r="F10981" t="s">
        <v>21569</v>
      </c>
      <c r="G10981" s="2">
        <v>44726</v>
      </c>
      <c r="H10981" s="2">
        <v>44708</v>
      </c>
      <c r="I10981" s="2"/>
      <c r="J10981" s="19">
        <f t="shared" si="255"/>
        <v>44888</v>
      </c>
      <c r="K10981" s="2">
        <v>44892</v>
      </c>
      <c r="L10981" s="5" t="s">
        <v>31</v>
      </c>
      <c r="M10981" t="s">
        <v>269</v>
      </c>
      <c r="N10981" t="s">
        <v>32</v>
      </c>
      <c r="O10981" t="s">
        <v>28969</v>
      </c>
      <c r="P10981" t="s">
        <v>16814</v>
      </c>
      <c r="Q10981" t="s">
        <v>28973</v>
      </c>
      <c r="R10981" t="s">
        <v>1207</v>
      </c>
      <c r="S10981" t="s">
        <v>280</v>
      </c>
      <c r="T10981" t="s">
        <v>69</v>
      </c>
      <c r="U10981" t="s">
        <v>37492</v>
      </c>
      <c r="V10981" t="s">
        <v>37491</v>
      </c>
      <c r="W10981" t="s">
        <v>274</v>
      </c>
    </row>
    <row r="10982" spans="1:23" hidden="1" x14ac:dyDescent="0.2">
      <c r="A10982" t="s">
        <v>57</v>
      </c>
      <c r="B10982" t="s">
        <v>37493</v>
      </c>
      <c r="C10982" t="s">
        <v>14046</v>
      </c>
      <c r="D10982" t="s">
        <v>37494</v>
      </c>
      <c r="E10982" t="s">
        <v>136</v>
      </c>
      <c r="F10982" t="s">
        <v>32301</v>
      </c>
      <c r="G10982" s="2">
        <v>44726</v>
      </c>
      <c r="H10982" s="2">
        <v>44726</v>
      </c>
      <c r="I10982" s="2"/>
      <c r="J10982" s="19">
        <f t="shared" si="255"/>
        <v>44906</v>
      </c>
      <c r="K10982" s="2">
        <v>44909</v>
      </c>
      <c r="L10982" s="5" t="s">
        <v>31</v>
      </c>
      <c r="M10982" t="s">
        <v>163</v>
      </c>
      <c r="N10982" t="s">
        <v>32</v>
      </c>
      <c r="O10982" t="s">
        <v>28969</v>
      </c>
      <c r="P10982" t="s">
        <v>16814</v>
      </c>
      <c r="Q10982" t="s">
        <v>30967</v>
      </c>
      <c r="R10982" t="s">
        <v>67</v>
      </c>
      <c r="S10982" t="s">
        <v>179</v>
      </c>
      <c r="T10982" t="s">
        <v>80</v>
      </c>
      <c r="U10982" t="s">
        <v>37495</v>
      </c>
      <c r="V10982" t="s">
        <v>37494</v>
      </c>
      <c r="W10982" t="s">
        <v>167</v>
      </c>
    </row>
    <row r="10983" spans="1:23" hidden="1" x14ac:dyDescent="0.2">
      <c r="A10983" t="s">
        <v>57</v>
      </c>
      <c r="B10983" t="s">
        <v>37496</v>
      </c>
      <c r="C10983" t="s">
        <v>4490</v>
      </c>
      <c r="D10983" t="s">
        <v>37497</v>
      </c>
      <c r="E10983" t="s">
        <v>75</v>
      </c>
      <c r="F10983" t="s">
        <v>28254</v>
      </c>
      <c r="G10983" s="2">
        <v>44726</v>
      </c>
      <c r="H10983" s="2">
        <v>44701</v>
      </c>
      <c r="I10983" s="2"/>
      <c r="J10983" s="19">
        <f t="shared" si="255"/>
        <v>44881</v>
      </c>
      <c r="K10983" s="2">
        <v>44885</v>
      </c>
      <c r="L10983" s="5" t="s">
        <v>31</v>
      </c>
      <c r="M10983" t="s">
        <v>88</v>
      </c>
      <c r="N10983" t="s">
        <v>32</v>
      </c>
      <c r="O10983" t="s">
        <v>28969</v>
      </c>
      <c r="P10983" t="s">
        <v>16814</v>
      </c>
      <c r="Q10983" t="s">
        <v>29003</v>
      </c>
      <c r="R10983" t="s">
        <v>67</v>
      </c>
      <c r="S10983" t="s">
        <v>90</v>
      </c>
      <c r="T10983" t="s">
        <v>80</v>
      </c>
      <c r="U10983" t="s">
        <v>37498</v>
      </c>
      <c r="V10983" t="s">
        <v>37497</v>
      </c>
      <c r="W10983" t="s">
        <v>92</v>
      </c>
    </row>
    <row r="10984" spans="1:23" hidden="1" x14ac:dyDescent="0.2">
      <c r="A10984" t="s">
        <v>57</v>
      </c>
      <c r="B10984" t="s">
        <v>37499</v>
      </c>
      <c r="C10984" t="s">
        <v>9484</v>
      </c>
      <c r="D10984" t="s">
        <v>37500</v>
      </c>
      <c r="E10984" t="s">
        <v>480</v>
      </c>
      <c r="F10984" t="s">
        <v>21782</v>
      </c>
      <c r="G10984" s="2">
        <v>44726</v>
      </c>
      <c r="H10984" s="2">
        <v>44726</v>
      </c>
      <c r="I10984" s="2"/>
      <c r="J10984" s="19">
        <f t="shared" si="255"/>
        <v>44906</v>
      </c>
      <c r="K10984" s="2">
        <v>44909</v>
      </c>
      <c r="L10984" s="5" t="s">
        <v>31</v>
      </c>
      <c r="M10984" t="s">
        <v>1022</v>
      </c>
      <c r="N10984" t="s">
        <v>32</v>
      </c>
      <c r="O10984" t="s">
        <v>28969</v>
      </c>
      <c r="P10984" t="s">
        <v>16814</v>
      </c>
      <c r="Q10984" t="s">
        <v>30967</v>
      </c>
      <c r="R10984" t="s">
        <v>67</v>
      </c>
      <c r="S10984" t="s">
        <v>378</v>
      </c>
      <c r="T10984" t="s">
        <v>69</v>
      </c>
      <c r="U10984" t="s">
        <v>37501</v>
      </c>
      <c r="V10984" t="s">
        <v>37500</v>
      </c>
      <c r="W10984" t="s">
        <v>1657</v>
      </c>
    </row>
    <row r="10985" spans="1:23" hidden="1" x14ac:dyDescent="0.2">
      <c r="A10985" t="s">
        <v>57</v>
      </c>
      <c r="B10985" t="s">
        <v>37502</v>
      </c>
      <c r="C10985" t="s">
        <v>13177</v>
      </c>
      <c r="D10985" t="s">
        <v>37503</v>
      </c>
      <c r="E10985" t="s">
        <v>107</v>
      </c>
      <c r="F10985" t="s">
        <v>20271</v>
      </c>
      <c r="G10985" s="2">
        <v>44726</v>
      </c>
      <c r="H10985" s="2">
        <v>44726</v>
      </c>
      <c r="I10985" s="2"/>
      <c r="J10985" s="19">
        <f t="shared" si="255"/>
        <v>44906</v>
      </c>
      <c r="K10985" s="2">
        <v>44909</v>
      </c>
      <c r="L10985" s="5" t="s">
        <v>31</v>
      </c>
      <c r="M10985" t="s">
        <v>63</v>
      </c>
      <c r="N10985" t="s">
        <v>32</v>
      </c>
      <c r="O10985" t="s">
        <v>28969</v>
      </c>
      <c r="P10985" t="s">
        <v>16814</v>
      </c>
      <c r="Q10985" t="s">
        <v>30138</v>
      </c>
      <c r="R10985" t="s">
        <v>67</v>
      </c>
      <c r="S10985" t="s">
        <v>90</v>
      </c>
      <c r="T10985" t="s">
        <v>69</v>
      </c>
      <c r="U10985" t="s">
        <v>299</v>
      </c>
      <c r="V10985" t="s">
        <v>299</v>
      </c>
      <c r="W10985" t="s">
        <v>299</v>
      </c>
    </row>
    <row r="10986" spans="1:23" hidden="1" x14ac:dyDescent="0.2">
      <c r="A10986" t="s">
        <v>57</v>
      </c>
      <c r="B10986" t="s">
        <v>37504</v>
      </c>
      <c r="C10986" t="s">
        <v>6533</v>
      </c>
      <c r="D10986" t="s">
        <v>37505</v>
      </c>
      <c r="E10986" t="s">
        <v>136</v>
      </c>
      <c r="F10986" t="s">
        <v>33198</v>
      </c>
      <c r="G10986" s="2">
        <v>44726</v>
      </c>
      <c r="H10986" s="2">
        <v>44721</v>
      </c>
      <c r="I10986" s="2"/>
      <c r="J10986" s="19">
        <f t="shared" si="255"/>
        <v>44901</v>
      </c>
      <c r="K10986" s="2">
        <v>44904</v>
      </c>
      <c r="L10986" s="5" t="s">
        <v>31</v>
      </c>
      <c r="M10986" t="s">
        <v>63</v>
      </c>
      <c r="N10986" t="s">
        <v>32</v>
      </c>
      <c r="O10986" t="s">
        <v>28969</v>
      </c>
      <c r="P10986" t="s">
        <v>16814</v>
      </c>
      <c r="Q10986" t="s">
        <v>37129</v>
      </c>
      <c r="R10986" t="s">
        <v>67</v>
      </c>
      <c r="S10986" t="s">
        <v>79</v>
      </c>
      <c r="T10986" t="s">
        <v>69</v>
      </c>
      <c r="U10986" t="s">
        <v>299</v>
      </c>
      <c r="V10986" t="s">
        <v>299</v>
      </c>
      <c r="W10986" t="s">
        <v>299</v>
      </c>
    </row>
    <row r="10987" spans="1:23" hidden="1" x14ac:dyDescent="0.2">
      <c r="A10987" t="s">
        <v>57</v>
      </c>
      <c r="B10987" t="s">
        <v>37506</v>
      </c>
      <c r="C10987" t="s">
        <v>27490</v>
      </c>
      <c r="D10987" t="s">
        <v>35443</v>
      </c>
      <c r="E10987" t="s">
        <v>107</v>
      </c>
      <c r="F10987" t="s">
        <v>19018</v>
      </c>
      <c r="G10987" s="2">
        <v>44726</v>
      </c>
      <c r="H10987" s="2">
        <v>44726</v>
      </c>
      <c r="I10987" s="2"/>
      <c r="J10987" s="19">
        <f t="shared" si="255"/>
        <v>44906</v>
      </c>
      <c r="K10987" s="2">
        <v>44909</v>
      </c>
      <c r="L10987" s="5" t="s">
        <v>31</v>
      </c>
      <c r="M10987" t="s">
        <v>77</v>
      </c>
      <c r="N10987" t="s">
        <v>32</v>
      </c>
      <c r="O10987" t="s">
        <v>28969</v>
      </c>
      <c r="P10987" t="s">
        <v>16814</v>
      </c>
      <c r="Q10987" t="s">
        <v>37057</v>
      </c>
      <c r="R10987" t="s">
        <v>67</v>
      </c>
      <c r="S10987" t="s">
        <v>79</v>
      </c>
      <c r="T10987" t="s">
        <v>80</v>
      </c>
      <c r="U10987" t="s">
        <v>35442</v>
      </c>
      <c r="V10987" t="s">
        <v>35443</v>
      </c>
      <c r="W10987" t="s">
        <v>82</v>
      </c>
    </row>
    <row r="10988" spans="1:23" hidden="1" x14ac:dyDescent="0.2">
      <c r="A10988" t="s">
        <v>57</v>
      </c>
      <c r="B10988" t="s">
        <v>37507</v>
      </c>
      <c r="C10988" t="s">
        <v>37508</v>
      </c>
      <c r="D10988" t="s">
        <v>37509</v>
      </c>
      <c r="E10988" t="s">
        <v>804</v>
      </c>
      <c r="F10988" t="s">
        <v>26711</v>
      </c>
      <c r="G10988" s="2">
        <v>44726</v>
      </c>
      <c r="H10988" s="2">
        <v>44722</v>
      </c>
      <c r="I10988" s="2"/>
      <c r="J10988" s="19">
        <f t="shared" si="255"/>
        <v>44902</v>
      </c>
      <c r="K10988" s="2">
        <v>44905</v>
      </c>
      <c r="L10988" s="5" t="s">
        <v>31</v>
      </c>
      <c r="M10988" t="s">
        <v>88</v>
      </c>
      <c r="N10988" t="s">
        <v>32</v>
      </c>
      <c r="O10988" t="s">
        <v>28969</v>
      </c>
      <c r="P10988" t="s">
        <v>16814</v>
      </c>
      <c r="Q10988" t="s">
        <v>32407</v>
      </c>
      <c r="R10988" t="s">
        <v>67</v>
      </c>
      <c r="S10988" t="s">
        <v>90</v>
      </c>
      <c r="T10988" t="s">
        <v>80</v>
      </c>
      <c r="U10988" t="s">
        <v>36761</v>
      </c>
      <c r="V10988" t="s">
        <v>36760</v>
      </c>
      <c r="W10988" t="s">
        <v>92</v>
      </c>
    </row>
    <row r="10989" spans="1:23" hidden="1" x14ac:dyDescent="0.2">
      <c r="A10989" t="s">
        <v>57</v>
      </c>
      <c r="B10989" t="s">
        <v>37510</v>
      </c>
      <c r="C10989" t="s">
        <v>3896</v>
      </c>
      <c r="D10989" t="s">
        <v>37511</v>
      </c>
      <c r="E10989" t="s">
        <v>96</v>
      </c>
      <c r="F10989" t="s">
        <v>1957</v>
      </c>
      <c r="G10989" s="2">
        <v>44726</v>
      </c>
      <c r="H10989" s="2">
        <v>44726</v>
      </c>
      <c r="I10989" s="2"/>
      <c r="J10989" s="19">
        <f t="shared" si="255"/>
        <v>44906</v>
      </c>
      <c r="K10989" s="2">
        <v>44909</v>
      </c>
      <c r="L10989" s="5" t="s">
        <v>31</v>
      </c>
      <c r="M10989" t="s">
        <v>269</v>
      </c>
      <c r="N10989" t="s">
        <v>32</v>
      </c>
      <c r="O10989" t="s">
        <v>28969</v>
      </c>
      <c r="P10989" t="s">
        <v>16814</v>
      </c>
      <c r="Q10989" t="s">
        <v>29012</v>
      </c>
      <c r="R10989" t="s">
        <v>67</v>
      </c>
      <c r="S10989" t="s">
        <v>271</v>
      </c>
      <c r="T10989" t="s">
        <v>80</v>
      </c>
      <c r="U10989" t="s">
        <v>299</v>
      </c>
      <c r="V10989" t="s">
        <v>299</v>
      </c>
      <c r="W10989" t="s">
        <v>299</v>
      </c>
    </row>
    <row r="10990" spans="1:23" hidden="1" x14ac:dyDescent="0.2">
      <c r="A10990" t="s">
        <v>57</v>
      </c>
      <c r="B10990" t="s">
        <v>37512</v>
      </c>
      <c r="C10990" t="s">
        <v>3896</v>
      </c>
      <c r="D10990" t="s">
        <v>37513</v>
      </c>
      <c r="E10990" t="s">
        <v>96</v>
      </c>
      <c r="F10990" t="s">
        <v>1957</v>
      </c>
      <c r="G10990" s="2">
        <v>44726</v>
      </c>
      <c r="H10990" s="2">
        <v>44726</v>
      </c>
      <c r="I10990" s="2"/>
      <c r="J10990" s="19">
        <f t="shared" si="255"/>
        <v>44906</v>
      </c>
      <c r="K10990" s="2">
        <v>44909</v>
      </c>
      <c r="L10990" s="5" t="s">
        <v>31</v>
      </c>
      <c r="M10990" t="s">
        <v>269</v>
      </c>
      <c r="N10990" t="s">
        <v>32</v>
      </c>
      <c r="O10990" t="s">
        <v>28969</v>
      </c>
      <c r="P10990" t="s">
        <v>16814</v>
      </c>
      <c r="Q10990" t="s">
        <v>29012</v>
      </c>
      <c r="R10990" t="s">
        <v>67</v>
      </c>
      <c r="S10990" t="s">
        <v>280</v>
      </c>
      <c r="T10990" t="s">
        <v>69</v>
      </c>
      <c r="U10990" t="s">
        <v>299</v>
      </c>
      <c r="V10990" t="s">
        <v>299</v>
      </c>
      <c r="W10990" t="s">
        <v>299</v>
      </c>
    </row>
    <row r="10991" spans="1:23" hidden="1" x14ac:dyDescent="0.2">
      <c r="A10991" t="s">
        <v>57</v>
      </c>
      <c r="B10991" t="s">
        <v>37514</v>
      </c>
      <c r="C10991" t="s">
        <v>5348</v>
      </c>
      <c r="D10991" t="s">
        <v>37515</v>
      </c>
      <c r="E10991" t="s">
        <v>107</v>
      </c>
      <c r="F10991" t="s">
        <v>19018</v>
      </c>
      <c r="G10991" s="2">
        <v>44726</v>
      </c>
      <c r="H10991" s="2">
        <v>44726</v>
      </c>
      <c r="I10991" s="2"/>
      <c r="J10991" s="19">
        <f t="shared" si="255"/>
        <v>44906</v>
      </c>
      <c r="K10991" s="2">
        <v>44909</v>
      </c>
      <c r="L10991" s="5" t="s">
        <v>31</v>
      </c>
      <c r="M10991" t="s">
        <v>77</v>
      </c>
      <c r="N10991" t="s">
        <v>32</v>
      </c>
      <c r="O10991" t="s">
        <v>28969</v>
      </c>
      <c r="P10991" t="s">
        <v>16814</v>
      </c>
      <c r="Q10991" t="s">
        <v>29012</v>
      </c>
      <c r="R10991" t="s">
        <v>67</v>
      </c>
      <c r="S10991" t="s">
        <v>79</v>
      </c>
      <c r="T10991" t="s">
        <v>80</v>
      </c>
      <c r="U10991" t="s">
        <v>35010</v>
      </c>
      <c r="V10991" t="s">
        <v>35009</v>
      </c>
      <c r="W10991" t="s">
        <v>82</v>
      </c>
    </row>
    <row r="10992" spans="1:23" hidden="1" x14ac:dyDescent="0.2">
      <c r="A10992" t="s">
        <v>57</v>
      </c>
      <c r="B10992" t="s">
        <v>37516</v>
      </c>
      <c r="C10992" t="s">
        <v>2883</v>
      </c>
      <c r="D10992" t="s">
        <v>37517</v>
      </c>
      <c r="E10992" t="s">
        <v>96</v>
      </c>
      <c r="F10992" t="s">
        <v>22446</v>
      </c>
      <c r="G10992" s="2">
        <v>44726</v>
      </c>
      <c r="H10992" s="2">
        <v>44721</v>
      </c>
      <c r="I10992" s="2"/>
      <c r="J10992" s="19">
        <f t="shared" si="255"/>
        <v>44901</v>
      </c>
      <c r="K10992" s="2">
        <v>44904</v>
      </c>
      <c r="L10992" s="5" t="s">
        <v>31</v>
      </c>
      <c r="M10992" t="s">
        <v>63</v>
      </c>
      <c r="N10992" t="s">
        <v>32</v>
      </c>
      <c r="O10992" t="s">
        <v>28969</v>
      </c>
      <c r="P10992" t="s">
        <v>16814</v>
      </c>
      <c r="Q10992" t="s">
        <v>29003</v>
      </c>
      <c r="R10992" t="s">
        <v>67</v>
      </c>
      <c r="S10992" t="s">
        <v>790</v>
      </c>
      <c r="T10992" t="s">
        <v>69</v>
      </c>
      <c r="U10992" t="s">
        <v>37518</v>
      </c>
      <c r="V10992" t="s">
        <v>37517</v>
      </c>
      <c r="W10992" t="s">
        <v>71</v>
      </c>
    </row>
    <row r="10993" spans="1:23" hidden="1" x14ac:dyDescent="0.2">
      <c r="A10993" t="s">
        <v>57</v>
      </c>
      <c r="B10993" t="s">
        <v>37519</v>
      </c>
      <c r="C10993" t="s">
        <v>37520</v>
      </c>
      <c r="D10993" t="s">
        <v>37521</v>
      </c>
      <c r="E10993" t="s">
        <v>804</v>
      </c>
      <c r="F10993" t="s">
        <v>18960</v>
      </c>
      <c r="G10993" s="2">
        <v>44726</v>
      </c>
      <c r="H10993" s="2">
        <v>44726</v>
      </c>
      <c r="I10993" s="2"/>
      <c r="J10993" s="19">
        <f t="shared" si="255"/>
        <v>44906</v>
      </c>
      <c r="K10993" s="2">
        <v>44909</v>
      </c>
      <c r="L10993" s="5" t="s">
        <v>31</v>
      </c>
      <c r="M10993" t="s">
        <v>63</v>
      </c>
      <c r="N10993" t="s">
        <v>32</v>
      </c>
      <c r="O10993" t="s">
        <v>28969</v>
      </c>
      <c r="P10993" t="s">
        <v>16814</v>
      </c>
      <c r="Q10993" t="s">
        <v>30967</v>
      </c>
      <c r="R10993" t="s">
        <v>67</v>
      </c>
      <c r="S10993" t="s">
        <v>125</v>
      </c>
      <c r="T10993" t="s">
        <v>69</v>
      </c>
      <c r="U10993" t="s">
        <v>37522</v>
      </c>
      <c r="V10993" t="s">
        <v>37521</v>
      </c>
      <c r="W10993" t="s">
        <v>71</v>
      </c>
    </row>
    <row r="10994" spans="1:23" hidden="1" x14ac:dyDescent="0.2">
      <c r="A10994" t="s">
        <v>57</v>
      </c>
      <c r="B10994" t="s">
        <v>37523</v>
      </c>
      <c r="C10994" t="s">
        <v>17633</v>
      </c>
      <c r="D10994" t="s">
        <v>37524</v>
      </c>
      <c r="E10994" t="s">
        <v>61</v>
      </c>
      <c r="F10994" t="s">
        <v>4112</v>
      </c>
      <c r="G10994" s="2">
        <v>44726</v>
      </c>
      <c r="H10994" s="2">
        <v>44719</v>
      </c>
      <c r="I10994" s="2"/>
      <c r="J10994" s="19">
        <f t="shared" ref="J10994:J11057" si="256">H10994+180</f>
        <v>44899</v>
      </c>
      <c r="K10994" s="2">
        <v>44902</v>
      </c>
      <c r="L10994" s="5" t="s">
        <v>31</v>
      </c>
      <c r="M10994" t="s">
        <v>63</v>
      </c>
      <c r="N10994" t="s">
        <v>32</v>
      </c>
      <c r="O10994" t="s">
        <v>28969</v>
      </c>
      <c r="P10994" t="s">
        <v>16814</v>
      </c>
      <c r="Q10994" t="s">
        <v>37525</v>
      </c>
      <c r="R10994" t="s">
        <v>67</v>
      </c>
      <c r="S10994" t="s">
        <v>79</v>
      </c>
      <c r="T10994" t="s">
        <v>69</v>
      </c>
      <c r="U10994" t="s">
        <v>37526</v>
      </c>
      <c r="V10994" t="s">
        <v>37524</v>
      </c>
      <c r="W10994" t="s">
        <v>71</v>
      </c>
    </row>
    <row r="10995" spans="1:23" hidden="1" x14ac:dyDescent="0.2">
      <c r="A10995" t="s">
        <v>57</v>
      </c>
      <c r="B10995" t="s">
        <v>37527</v>
      </c>
      <c r="C10995" t="s">
        <v>3874</v>
      </c>
      <c r="D10995" t="s">
        <v>37528</v>
      </c>
      <c r="E10995" t="s">
        <v>115</v>
      </c>
      <c r="F10995" t="s">
        <v>9748</v>
      </c>
      <c r="G10995" s="2">
        <v>44726</v>
      </c>
      <c r="H10995" s="2">
        <v>44695</v>
      </c>
      <c r="I10995" s="2"/>
      <c r="J10995" s="19">
        <f t="shared" si="256"/>
        <v>44875</v>
      </c>
      <c r="K10995" s="2">
        <v>44879</v>
      </c>
      <c r="L10995" s="5" t="s">
        <v>31</v>
      </c>
      <c r="M10995" t="s">
        <v>98</v>
      </c>
      <c r="N10995" t="s">
        <v>32</v>
      </c>
      <c r="O10995" t="s">
        <v>28969</v>
      </c>
      <c r="P10995" t="s">
        <v>16814</v>
      </c>
      <c r="Q10995" t="s">
        <v>29003</v>
      </c>
      <c r="R10995" t="s">
        <v>67</v>
      </c>
      <c r="S10995" t="s">
        <v>100</v>
      </c>
      <c r="T10995" t="s">
        <v>80</v>
      </c>
      <c r="U10995" t="s">
        <v>36704</v>
      </c>
      <c r="V10995" t="s">
        <v>36705</v>
      </c>
      <c r="W10995" t="s">
        <v>103</v>
      </c>
    </row>
    <row r="10996" spans="1:23" hidden="1" x14ac:dyDescent="0.2">
      <c r="A10996" t="s">
        <v>57</v>
      </c>
      <c r="B10996" t="s">
        <v>37529</v>
      </c>
      <c r="C10996" t="s">
        <v>3874</v>
      </c>
      <c r="D10996" t="s">
        <v>37530</v>
      </c>
      <c r="E10996" t="s">
        <v>115</v>
      </c>
      <c r="F10996" t="s">
        <v>6664</v>
      </c>
      <c r="G10996" s="2">
        <v>44726</v>
      </c>
      <c r="H10996" s="2">
        <v>44695</v>
      </c>
      <c r="I10996" s="2"/>
      <c r="J10996" s="19">
        <f t="shared" si="256"/>
        <v>44875</v>
      </c>
      <c r="K10996" s="2">
        <v>44879</v>
      </c>
      <c r="L10996" s="5" t="s">
        <v>31</v>
      </c>
      <c r="M10996" t="s">
        <v>269</v>
      </c>
      <c r="N10996" t="s">
        <v>32</v>
      </c>
      <c r="O10996" t="s">
        <v>28969</v>
      </c>
      <c r="P10996" t="s">
        <v>16814</v>
      </c>
      <c r="Q10996" t="s">
        <v>30447</v>
      </c>
      <c r="R10996" t="s">
        <v>67</v>
      </c>
      <c r="S10996" t="s">
        <v>280</v>
      </c>
      <c r="T10996" t="s">
        <v>69</v>
      </c>
      <c r="U10996" t="s">
        <v>299</v>
      </c>
      <c r="V10996" t="s">
        <v>299</v>
      </c>
      <c r="W10996" t="s">
        <v>299</v>
      </c>
    </row>
    <row r="10997" spans="1:23" hidden="1" x14ac:dyDescent="0.2">
      <c r="A10997" t="s">
        <v>57</v>
      </c>
      <c r="B10997" t="s">
        <v>37531</v>
      </c>
      <c r="C10997" t="s">
        <v>37532</v>
      </c>
      <c r="D10997" t="s">
        <v>37533</v>
      </c>
      <c r="E10997" t="s">
        <v>96</v>
      </c>
      <c r="F10997" t="s">
        <v>22778</v>
      </c>
      <c r="G10997" s="2">
        <v>44726</v>
      </c>
      <c r="H10997" s="2">
        <v>44722</v>
      </c>
      <c r="I10997" s="2"/>
      <c r="J10997" s="19">
        <f t="shared" si="256"/>
        <v>44902</v>
      </c>
      <c r="K10997" s="2">
        <v>44905</v>
      </c>
      <c r="L10997" s="5" t="s">
        <v>31</v>
      </c>
      <c r="M10997" t="s">
        <v>138</v>
      </c>
      <c r="N10997" t="s">
        <v>32</v>
      </c>
      <c r="O10997" t="s">
        <v>28969</v>
      </c>
      <c r="P10997" t="s">
        <v>16814</v>
      </c>
      <c r="Q10997" t="s">
        <v>32936</v>
      </c>
      <c r="R10997" t="s">
        <v>67</v>
      </c>
      <c r="S10997" t="s">
        <v>100</v>
      </c>
      <c r="T10997" t="s">
        <v>69</v>
      </c>
      <c r="U10997" t="s">
        <v>37534</v>
      </c>
      <c r="V10997" t="s">
        <v>37533</v>
      </c>
      <c r="W10997" t="s">
        <v>142</v>
      </c>
    </row>
    <row r="10998" spans="1:23" hidden="1" x14ac:dyDescent="0.2">
      <c r="A10998" t="s">
        <v>57</v>
      </c>
      <c r="B10998" t="s">
        <v>37535</v>
      </c>
      <c r="C10998" t="s">
        <v>4859</v>
      </c>
      <c r="D10998" t="s">
        <v>37536</v>
      </c>
      <c r="E10998" t="s">
        <v>310</v>
      </c>
      <c r="F10998" t="s">
        <v>32525</v>
      </c>
      <c r="G10998" s="2">
        <v>44726</v>
      </c>
      <c r="H10998" s="2">
        <v>44726</v>
      </c>
      <c r="I10998" s="2"/>
      <c r="J10998" s="19">
        <f t="shared" si="256"/>
        <v>44906</v>
      </c>
      <c r="K10998" s="2">
        <v>44909</v>
      </c>
      <c r="L10998" s="5" t="s">
        <v>31</v>
      </c>
      <c r="M10998" t="s">
        <v>63</v>
      </c>
      <c r="N10998" t="s">
        <v>32</v>
      </c>
      <c r="O10998" t="s">
        <v>28969</v>
      </c>
      <c r="P10998" t="s">
        <v>16814</v>
      </c>
      <c r="Q10998" t="s">
        <v>30967</v>
      </c>
      <c r="R10998" t="s">
        <v>67</v>
      </c>
      <c r="S10998" t="s">
        <v>125</v>
      </c>
      <c r="T10998" t="s">
        <v>69</v>
      </c>
      <c r="U10998" t="s">
        <v>37537</v>
      </c>
      <c r="V10998" t="s">
        <v>37536</v>
      </c>
      <c r="W10998" t="s">
        <v>71</v>
      </c>
    </row>
    <row r="10999" spans="1:23" hidden="1" x14ac:dyDescent="0.2">
      <c r="A10999" t="s">
        <v>57</v>
      </c>
      <c r="B10999" t="s">
        <v>37538</v>
      </c>
      <c r="C10999" t="s">
        <v>9612</v>
      </c>
      <c r="D10999" t="s">
        <v>37539</v>
      </c>
      <c r="E10999" t="s">
        <v>310</v>
      </c>
      <c r="F10999" t="s">
        <v>20905</v>
      </c>
      <c r="G10999" s="2">
        <v>44726</v>
      </c>
      <c r="H10999" s="2">
        <v>44726</v>
      </c>
      <c r="I10999" s="2"/>
      <c r="J10999" s="19">
        <f t="shared" si="256"/>
        <v>44906</v>
      </c>
      <c r="K10999" s="2">
        <v>44909</v>
      </c>
      <c r="L10999" s="5" t="s">
        <v>31</v>
      </c>
      <c r="M10999" t="s">
        <v>63</v>
      </c>
      <c r="N10999" t="s">
        <v>32</v>
      </c>
      <c r="O10999" t="s">
        <v>28969</v>
      </c>
      <c r="P10999" t="s">
        <v>16814</v>
      </c>
      <c r="Q10999" t="s">
        <v>30971</v>
      </c>
      <c r="R10999" t="s">
        <v>67</v>
      </c>
      <c r="S10999" t="s">
        <v>125</v>
      </c>
      <c r="T10999" t="s">
        <v>69</v>
      </c>
      <c r="U10999" t="s">
        <v>37540</v>
      </c>
      <c r="V10999" t="s">
        <v>37539</v>
      </c>
      <c r="W10999" t="s">
        <v>71</v>
      </c>
    </row>
    <row r="11000" spans="1:23" hidden="1" x14ac:dyDescent="0.2">
      <c r="A11000" t="s">
        <v>57</v>
      </c>
      <c r="B11000" t="s">
        <v>37541</v>
      </c>
      <c r="C11000" t="s">
        <v>34494</v>
      </c>
      <c r="D11000" t="s">
        <v>37542</v>
      </c>
      <c r="E11000" t="s">
        <v>107</v>
      </c>
      <c r="F11000" t="s">
        <v>28448</v>
      </c>
      <c r="G11000" s="2">
        <v>44726</v>
      </c>
      <c r="H11000" s="2">
        <v>44707</v>
      </c>
      <c r="I11000" s="2"/>
      <c r="J11000" s="19">
        <f t="shared" si="256"/>
        <v>44887</v>
      </c>
      <c r="K11000" s="2">
        <v>44891</v>
      </c>
      <c r="L11000" s="5" t="s">
        <v>31</v>
      </c>
      <c r="M11000" t="s">
        <v>63</v>
      </c>
      <c r="N11000" t="s">
        <v>32</v>
      </c>
      <c r="O11000" t="s">
        <v>28969</v>
      </c>
      <c r="P11000" t="s">
        <v>16814</v>
      </c>
      <c r="Q11000" t="s">
        <v>37543</v>
      </c>
      <c r="R11000" t="s">
        <v>67</v>
      </c>
      <c r="S11000" t="s">
        <v>90</v>
      </c>
      <c r="T11000" t="s">
        <v>69</v>
      </c>
      <c r="U11000" t="s">
        <v>299</v>
      </c>
      <c r="V11000" t="s">
        <v>299</v>
      </c>
      <c r="W11000" t="s">
        <v>299</v>
      </c>
    </row>
    <row r="11001" spans="1:23" hidden="1" x14ac:dyDescent="0.2">
      <c r="A11001" t="s">
        <v>57</v>
      </c>
      <c r="B11001" t="s">
        <v>37544</v>
      </c>
      <c r="C11001" t="s">
        <v>37545</v>
      </c>
      <c r="D11001" t="s">
        <v>37546</v>
      </c>
      <c r="E11001" t="s">
        <v>804</v>
      </c>
      <c r="F11001" t="s">
        <v>19283</v>
      </c>
      <c r="G11001" s="2">
        <v>44726</v>
      </c>
      <c r="H11001" s="2">
        <v>44712</v>
      </c>
      <c r="I11001" s="2"/>
      <c r="J11001" s="19">
        <f t="shared" si="256"/>
        <v>44892</v>
      </c>
      <c r="K11001" s="2">
        <v>44895</v>
      </c>
      <c r="L11001" s="5" t="s">
        <v>31</v>
      </c>
      <c r="M11001" t="s">
        <v>63</v>
      </c>
      <c r="N11001" t="s">
        <v>32</v>
      </c>
      <c r="O11001" t="s">
        <v>28969</v>
      </c>
      <c r="P11001" t="s">
        <v>16814</v>
      </c>
      <c r="Q11001" t="s">
        <v>36038</v>
      </c>
      <c r="R11001" t="s">
        <v>67</v>
      </c>
      <c r="S11001" t="s">
        <v>79</v>
      </c>
      <c r="T11001" t="s">
        <v>69</v>
      </c>
      <c r="U11001" t="s">
        <v>37547</v>
      </c>
      <c r="V11001" t="s">
        <v>37546</v>
      </c>
      <c r="W11001" t="s">
        <v>71</v>
      </c>
    </row>
    <row r="11002" spans="1:23" hidden="1" x14ac:dyDescent="0.2">
      <c r="A11002" t="s">
        <v>57</v>
      </c>
      <c r="B11002" t="s">
        <v>37548</v>
      </c>
      <c r="C11002" t="s">
        <v>37545</v>
      </c>
      <c r="D11002" t="s">
        <v>37549</v>
      </c>
      <c r="E11002" t="s">
        <v>804</v>
      </c>
      <c r="F11002" t="s">
        <v>19283</v>
      </c>
      <c r="G11002" s="2">
        <v>44726</v>
      </c>
      <c r="H11002" s="2">
        <v>44712</v>
      </c>
      <c r="I11002" s="2"/>
      <c r="J11002" s="19">
        <f t="shared" si="256"/>
        <v>44892</v>
      </c>
      <c r="K11002" s="2">
        <v>44895</v>
      </c>
      <c r="L11002" s="5" t="s">
        <v>31</v>
      </c>
      <c r="M11002" t="s">
        <v>63</v>
      </c>
      <c r="N11002" t="s">
        <v>32</v>
      </c>
      <c r="O11002" t="s">
        <v>28969</v>
      </c>
      <c r="P11002" t="s">
        <v>16814</v>
      </c>
      <c r="Q11002" t="s">
        <v>29003</v>
      </c>
      <c r="R11002" t="s">
        <v>67</v>
      </c>
      <c r="S11002" t="s">
        <v>79</v>
      </c>
      <c r="T11002" t="s">
        <v>69</v>
      </c>
      <c r="U11002" t="s">
        <v>37550</v>
      </c>
      <c r="V11002" t="s">
        <v>37549</v>
      </c>
      <c r="W11002" t="s">
        <v>71</v>
      </c>
    </row>
    <row r="11003" spans="1:23" hidden="1" x14ac:dyDescent="0.2">
      <c r="A11003" t="s">
        <v>57</v>
      </c>
      <c r="B11003" t="s">
        <v>37551</v>
      </c>
      <c r="C11003" t="s">
        <v>2743</v>
      </c>
      <c r="D11003" t="s">
        <v>37552</v>
      </c>
      <c r="E11003" t="s">
        <v>107</v>
      </c>
      <c r="F11003" t="s">
        <v>493</v>
      </c>
      <c r="G11003" s="2">
        <v>44726</v>
      </c>
      <c r="H11003" s="2">
        <v>44706</v>
      </c>
      <c r="I11003" s="2"/>
      <c r="J11003" s="19">
        <f t="shared" si="256"/>
        <v>44886</v>
      </c>
      <c r="K11003" s="2">
        <v>44890</v>
      </c>
      <c r="L11003" s="5" t="s">
        <v>31</v>
      </c>
      <c r="M11003" t="s">
        <v>163</v>
      </c>
      <c r="N11003" t="s">
        <v>32</v>
      </c>
      <c r="O11003" t="s">
        <v>28969</v>
      </c>
      <c r="P11003" t="s">
        <v>16814</v>
      </c>
      <c r="Q11003" t="s">
        <v>32407</v>
      </c>
      <c r="R11003" t="s">
        <v>67</v>
      </c>
      <c r="S11003" t="s">
        <v>179</v>
      </c>
      <c r="T11003" t="s">
        <v>80</v>
      </c>
      <c r="U11003" t="s">
        <v>35962</v>
      </c>
      <c r="V11003" t="s">
        <v>35961</v>
      </c>
      <c r="W11003" t="s">
        <v>167</v>
      </c>
    </row>
    <row r="11004" spans="1:23" hidden="1" x14ac:dyDescent="0.2">
      <c r="A11004" t="s">
        <v>57</v>
      </c>
      <c r="B11004" t="s">
        <v>37553</v>
      </c>
      <c r="C11004" t="s">
        <v>2743</v>
      </c>
      <c r="D11004" t="s">
        <v>37554</v>
      </c>
      <c r="E11004" t="s">
        <v>107</v>
      </c>
      <c r="F11004" t="s">
        <v>7920</v>
      </c>
      <c r="G11004" s="2">
        <v>44726</v>
      </c>
      <c r="H11004" s="2">
        <v>44706</v>
      </c>
      <c r="I11004" s="2"/>
      <c r="J11004" s="19">
        <f t="shared" si="256"/>
        <v>44886</v>
      </c>
      <c r="K11004" s="2">
        <v>44890</v>
      </c>
      <c r="L11004" s="5" t="s">
        <v>31</v>
      </c>
      <c r="M11004" t="s">
        <v>63</v>
      </c>
      <c r="N11004" t="s">
        <v>32</v>
      </c>
      <c r="O11004" t="s">
        <v>28969</v>
      </c>
      <c r="P11004" t="s">
        <v>16814</v>
      </c>
      <c r="Q11004" t="s">
        <v>37555</v>
      </c>
      <c r="R11004" t="s">
        <v>67</v>
      </c>
      <c r="S11004" t="s">
        <v>583</v>
      </c>
      <c r="T11004" t="s">
        <v>80</v>
      </c>
      <c r="U11004" t="s">
        <v>299</v>
      </c>
      <c r="V11004" t="s">
        <v>299</v>
      </c>
      <c r="W11004" t="s">
        <v>299</v>
      </c>
    </row>
    <row r="11005" spans="1:23" hidden="1" x14ac:dyDescent="0.2">
      <c r="A11005" t="s">
        <v>57</v>
      </c>
      <c r="B11005" t="s">
        <v>37556</v>
      </c>
      <c r="C11005" t="s">
        <v>19265</v>
      </c>
      <c r="D11005" t="s">
        <v>37557</v>
      </c>
      <c r="E11005" t="s">
        <v>96</v>
      </c>
      <c r="F11005" t="s">
        <v>35215</v>
      </c>
      <c r="G11005" s="2">
        <v>44727</v>
      </c>
      <c r="H11005" s="2">
        <v>44727</v>
      </c>
      <c r="I11005" s="2"/>
      <c r="J11005" s="19">
        <f t="shared" si="256"/>
        <v>44907</v>
      </c>
      <c r="K11005" s="2">
        <v>44910</v>
      </c>
      <c r="L11005" s="5" t="s">
        <v>31</v>
      </c>
      <c r="M11005" t="s">
        <v>138</v>
      </c>
      <c r="N11005" t="s">
        <v>32</v>
      </c>
      <c r="O11005" t="s">
        <v>28969</v>
      </c>
      <c r="P11005" t="s">
        <v>16814</v>
      </c>
      <c r="Q11005" t="s">
        <v>37558</v>
      </c>
      <c r="R11005" t="s">
        <v>67</v>
      </c>
      <c r="S11005" t="s">
        <v>824</v>
      </c>
      <c r="T11005" t="s">
        <v>69</v>
      </c>
      <c r="U11005" t="s">
        <v>299</v>
      </c>
      <c r="V11005" t="s">
        <v>299</v>
      </c>
      <c r="W11005" t="s">
        <v>299</v>
      </c>
    </row>
    <row r="11006" spans="1:23" hidden="1" x14ac:dyDescent="0.2">
      <c r="A11006" t="s">
        <v>57</v>
      </c>
      <c r="B11006" t="s">
        <v>37559</v>
      </c>
      <c r="C11006" t="s">
        <v>19888</v>
      </c>
      <c r="D11006" t="s">
        <v>37560</v>
      </c>
      <c r="E11006" t="s">
        <v>96</v>
      </c>
      <c r="F11006" t="s">
        <v>22345</v>
      </c>
      <c r="G11006" s="2">
        <v>44727</v>
      </c>
      <c r="H11006" s="2">
        <v>44727</v>
      </c>
      <c r="I11006" s="2"/>
      <c r="J11006" s="19">
        <f t="shared" si="256"/>
        <v>44907</v>
      </c>
      <c r="K11006" s="2">
        <v>44910</v>
      </c>
      <c r="L11006" s="5" t="s">
        <v>31</v>
      </c>
      <c r="M11006" t="s">
        <v>63</v>
      </c>
      <c r="N11006" t="s">
        <v>32</v>
      </c>
      <c r="O11006" t="s">
        <v>28969</v>
      </c>
      <c r="P11006" t="s">
        <v>16814</v>
      </c>
      <c r="Q11006" t="s">
        <v>31098</v>
      </c>
      <c r="R11006" t="s">
        <v>67</v>
      </c>
      <c r="S11006" t="s">
        <v>637</v>
      </c>
      <c r="T11006" t="s">
        <v>69</v>
      </c>
      <c r="U11006" t="s">
        <v>37561</v>
      </c>
      <c r="V11006" t="s">
        <v>37560</v>
      </c>
      <c r="W11006" t="s">
        <v>71</v>
      </c>
    </row>
    <row r="11007" spans="1:23" hidden="1" x14ac:dyDescent="0.2">
      <c r="A11007" t="s">
        <v>57</v>
      </c>
      <c r="B11007" t="s">
        <v>37562</v>
      </c>
      <c r="C11007" t="s">
        <v>28252</v>
      </c>
      <c r="D11007" t="s">
        <v>37563</v>
      </c>
      <c r="E11007" t="s">
        <v>75</v>
      </c>
      <c r="F11007" t="s">
        <v>28200</v>
      </c>
      <c r="G11007" s="2">
        <v>44727</v>
      </c>
      <c r="H11007" s="2">
        <v>44722</v>
      </c>
      <c r="I11007" s="2"/>
      <c r="J11007" s="19">
        <f t="shared" si="256"/>
        <v>44902</v>
      </c>
      <c r="K11007" s="2">
        <v>44905</v>
      </c>
      <c r="L11007" s="5" t="s">
        <v>31</v>
      </c>
      <c r="M11007" t="s">
        <v>163</v>
      </c>
      <c r="N11007" t="s">
        <v>32</v>
      </c>
      <c r="O11007" t="s">
        <v>28969</v>
      </c>
      <c r="P11007" t="s">
        <v>16814</v>
      </c>
      <c r="Q11007" t="s">
        <v>31050</v>
      </c>
      <c r="R11007" t="s">
        <v>67</v>
      </c>
      <c r="S11007" t="s">
        <v>165</v>
      </c>
      <c r="T11007" t="s">
        <v>80</v>
      </c>
      <c r="U11007" t="s">
        <v>37564</v>
      </c>
      <c r="V11007" t="s">
        <v>37563</v>
      </c>
      <c r="W11007" t="s">
        <v>167</v>
      </c>
    </row>
    <row r="11008" spans="1:23" hidden="1" x14ac:dyDescent="0.2">
      <c r="A11008" t="s">
        <v>57</v>
      </c>
      <c r="B11008" t="s">
        <v>37565</v>
      </c>
      <c r="C11008" t="s">
        <v>37566</v>
      </c>
      <c r="D11008" t="s">
        <v>37567</v>
      </c>
      <c r="E11008" t="s">
        <v>176</v>
      </c>
      <c r="F11008" t="s">
        <v>2820</v>
      </c>
      <c r="G11008" s="2">
        <v>44727</v>
      </c>
      <c r="H11008" s="2">
        <v>44727</v>
      </c>
      <c r="I11008" s="2"/>
      <c r="J11008" s="19">
        <f t="shared" si="256"/>
        <v>44907</v>
      </c>
      <c r="K11008" s="2">
        <v>44910</v>
      </c>
      <c r="L11008" s="5" t="s">
        <v>31</v>
      </c>
      <c r="M11008" t="s">
        <v>63</v>
      </c>
      <c r="N11008" t="s">
        <v>32</v>
      </c>
      <c r="O11008" t="s">
        <v>28969</v>
      </c>
      <c r="P11008" t="s">
        <v>16814</v>
      </c>
      <c r="Q11008" t="s">
        <v>30967</v>
      </c>
      <c r="R11008" t="s">
        <v>67</v>
      </c>
      <c r="S11008" t="s">
        <v>79</v>
      </c>
      <c r="T11008" t="s">
        <v>69</v>
      </c>
      <c r="U11008" t="s">
        <v>37568</v>
      </c>
      <c r="V11008" t="s">
        <v>37567</v>
      </c>
      <c r="W11008" t="s">
        <v>71</v>
      </c>
    </row>
    <row r="11009" spans="1:23" hidden="1" x14ac:dyDescent="0.2">
      <c r="A11009" t="s">
        <v>57</v>
      </c>
      <c r="B11009" t="s">
        <v>37569</v>
      </c>
      <c r="C11009" t="s">
        <v>3228</v>
      </c>
      <c r="D11009" t="s">
        <v>37570</v>
      </c>
      <c r="E11009" t="s">
        <v>176</v>
      </c>
      <c r="F11009" t="s">
        <v>2820</v>
      </c>
      <c r="G11009" s="2">
        <v>44727</v>
      </c>
      <c r="H11009" s="2">
        <v>44727</v>
      </c>
      <c r="I11009" s="2"/>
      <c r="J11009" s="19">
        <f t="shared" si="256"/>
        <v>44907</v>
      </c>
      <c r="K11009" s="2">
        <v>44910</v>
      </c>
      <c r="L11009" s="5" t="s">
        <v>31</v>
      </c>
      <c r="M11009" t="s">
        <v>77</v>
      </c>
      <c r="N11009" t="s">
        <v>32</v>
      </c>
      <c r="O11009" t="s">
        <v>28969</v>
      </c>
      <c r="P11009" t="s">
        <v>16814</v>
      </c>
      <c r="Q11009" t="s">
        <v>29012</v>
      </c>
      <c r="R11009" t="s">
        <v>67</v>
      </c>
      <c r="S11009" t="s">
        <v>79</v>
      </c>
      <c r="T11009" t="s">
        <v>80</v>
      </c>
      <c r="U11009" t="s">
        <v>299</v>
      </c>
      <c r="V11009" t="s">
        <v>299</v>
      </c>
      <c r="W11009" t="s">
        <v>299</v>
      </c>
    </row>
    <row r="11010" spans="1:23" hidden="1" x14ac:dyDescent="0.2">
      <c r="A11010" t="s">
        <v>57</v>
      </c>
      <c r="B11010" t="s">
        <v>37571</v>
      </c>
      <c r="C11010" t="s">
        <v>22265</v>
      </c>
      <c r="D11010" t="s">
        <v>37572</v>
      </c>
      <c r="E11010" t="s">
        <v>96</v>
      </c>
      <c r="F11010" t="s">
        <v>22345</v>
      </c>
      <c r="G11010" s="2">
        <v>44727</v>
      </c>
      <c r="H11010" s="2">
        <v>44727</v>
      </c>
      <c r="I11010" s="2"/>
      <c r="J11010" s="19">
        <f t="shared" si="256"/>
        <v>44907</v>
      </c>
      <c r="K11010" s="2">
        <v>44910</v>
      </c>
      <c r="L11010" s="5" t="s">
        <v>31</v>
      </c>
      <c r="M11010" t="s">
        <v>63</v>
      </c>
      <c r="N11010" t="s">
        <v>32</v>
      </c>
      <c r="O11010" t="s">
        <v>28969</v>
      </c>
      <c r="P11010" t="s">
        <v>16814</v>
      </c>
      <c r="Q11010" t="s">
        <v>31098</v>
      </c>
      <c r="R11010" t="s">
        <v>67</v>
      </c>
      <c r="S11010" t="s">
        <v>637</v>
      </c>
      <c r="T11010" t="s">
        <v>69</v>
      </c>
      <c r="U11010" t="s">
        <v>37573</v>
      </c>
      <c r="V11010" t="s">
        <v>37572</v>
      </c>
      <c r="W11010" t="s">
        <v>71</v>
      </c>
    </row>
    <row r="11011" spans="1:23" hidden="1" x14ac:dyDescent="0.2">
      <c r="A11011" t="s">
        <v>57</v>
      </c>
      <c r="B11011" t="s">
        <v>37574</v>
      </c>
      <c r="C11011" t="s">
        <v>18348</v>
      </c>
      <c r="D11011" t="s">
        <v>37575</v>
      </c>
      <c r="E11011" t="s">
        <v>136</v>
      </c>
      <c r="F11011" t="s">
        <v>395</v>
      </c>
      <c r="G11011" s="2">
        <v>44727</v>
      </c>
      <c r="H11011" s="2">
        <v>44727</v>
      </c>
      <c r="I11011" s="2"/>
      <c r="J11011" s="19">
        <f t="shared" si="256"/>
        <v>44907</v>
      </c>
      <c r="K11011" s="2">
        <v>44910</v>
      </c>
      <c r="L11011" s="5" t="s">
        <v>31</v>
      </c>
      <c r="M11011" t="s">
        <v>77</v>
      </c>
      <c r="N11011" t="s">
        <v>32</v>
      </c>
      <c r="O11011" t="s">
        <v>28969</v>
      </c>
      <c r="P11011" t="s">
        <v>16814</v>
      </c>
      <c r="Q11011" t="s">
        <v>30967</v>
      </c>
      <c r="R11011" t="s">
        <v>67</v>
      </c>
      <c r="S11011" t="s">
        <v>79</v>
      </c>
      <c r="T11011" t="s">
        <v>80</v>
      </c>
      <c r="U11011" t="s">
        <v>37576</v>
      </c>
      <c r="V11011" t="s">
        <v>37575</v>
      </c>
      <c r="W11011" t="s">
        <v>82</v>
      </c>
    </row>
    <row r="11012" spans="1:23" hidden="1" x14ac:dyDescent="0.2">
      <c r="A11012" t="s">
        <v>57</v>
      </c>
      <c r="B11012" t="s">
        <v>37577</v>
      </c>
      <c r="C11012" t="s">
        <v>721</v>
      </c>
      <c r="D11012" t="s">
        <v>37578</v>
      </c>
      <c r="E11012" t="s">
        <v>136</v>
      </c>
      <c r="F11012" t="s">
        <v>21569</v>
      </c>
      <c r="G11012" s="2">
        <v>44727</v>
      </c>
      <c r="H11012" s="2">
        <v>44727</v>
      </c>
      <c r="I11012" s="2"/>
      <c r="J11012" s="19">
        <f t="shared" si="256"/>
        <v>44907</v>
      </c>
      <c r="K11012" s="2">
        <v>44910</v>
      </c>
      <c r="L11012" s="5" t="s">
        <v>31</v>
      </c>
      <c r="M11012" t="s">
        <v>269</v>
      </c>
      <c r="N11012" t="s">
        <v>32</v>
      </c>
      <c r="O11012" t="s">
        <v>28969</v>
      </c>
      <c r="P11012" t="s">
        <v>16814</v>
      </c>
      <c r="Q11012" t="s">
        <v>30967</v>
      </c>
      <c r="R11012" t="s">
        <v>67</v>
      </c>
      <c r="S11012" t="s">
        <v>430</v>
      </c>
      <c r="T11012" t="s">
        <v>69</v>
      </c>
      <c r="U11012" t="s">
        <v>37579</v>
      </c>
      <c r="V11012" t="s">
        <v>37578</v>
      </c>
      <c r="W11012" t="s">
        <v>274</v>
      </c>
    </row>
    <row r="11013" spans="1:23" hidden="1" x14ac:dyDescent="0.2">
      <c r="A11013" t="s">
        <v>57</v>
      </c>
      <c r="B11013" t="s">
        <v>37580</v>
      </c>
      <c r="C11013" t="s">
        <v>7162</v>
      </c>
      <c r="D11013" t="s">
        <v>37581</v>
      </c>
      <c r="E11013" t="s">
        <v>176</v>
      </c>
      <c r="F11013" t="s">
        <v>2820</v>
      </c>
      <c r="G11013" s="2">
        <v>44727</v>
      </c>
      <c r="H11013" s="2">
        <v>44727</v>
      </c>
      <c r="I11013" s="2"/>
      <c r="J11013" s="19">
        <f t="shared" si="256"/>
        <v>44907</v>
      </c>
      <c r="K11013" s="2">
        <v>44910</v>
      </c>
      <c r="L11013" s="5" t="s">
        <v>31</v>
      </c>
      <c r="M11013" t="s">
        <v>63</v>
      </c>
      <c r="N11013" t="s">
        <v>32</v>
      </c>
      <c r="O11013" t="s">
        <v>28969</v>
      </c>
      <c r="P11013" t="s">
        <v>16814</v>
      </c>
      <c r="Q11013" t="s">
        <v>30967</v>
      </c>
      <c r="R11013" t="s">
        <v>67</v>
      </c>
      <c r="S11013" t="s">
        <v>125</v>
      </c>
      <c r="T11013" t="s">
        <v>69</v>
      </c>
      <c r="U11013" t="s">
        <v>37582</v>
      </c>
      <c r="V11013" t="s">
        <v>37581</v>
      </c>
      <c r="W11013" t="s">
        <v>71</v>
      </c>
    </row>
    <row r="11014" spans="1:23" hidden="1" x14ac:dyDescent="0.2">
      <c r="A11014" t="s">
        <v>57</v>
      </c>
      <c r="B11014" t="s">
        <v>37583</v>
      </c>
      <c r="C11014" t="s">
        <v>37584</v>
      </c>
      <c r="D11014" t="s">
        <v>37585</v>
      </c>
      <c r="E11014" t="s">
        <v>96</v>
      </c>
      <c r="F11014" t="s">
        <v>3359</v>
      </c>
      <c r="G11014" s="2">
        <v>44727</v>
      </c>
      <c r="H11014" s="2">
        <v>44727</v>
      </c>
      <c r="I11014" s="2"/>
      <c r="J11014" s="19">
        <f t="shared" si="256"/>
        <v>44907</v>
      </c>
      <c r="K11014" s="2">
        <v>44910</v>
      </c>
      <c r="L11014" s="5" t="s">
        <v>31</v>
      </c>
      <c r="M11014" t="s">
        <v>63</v>
      </c>
      <c r="N11014" t="s">
        <v>32</v>
      </c>
      <c r="O11014" t="s">
        <v>28969</v>
      </c>
      <c r="P11014" t="s">
        <v>16814</v>
      </c>
      <c r="Q11014" t="s">
        <v>31163</v>
      </c>
      <c r="R11014" t="s">
        <v>201</v>
      </c>
      <c r="S11014" t="s">
        <v>2905</v>
      </c>
      <c r="T11014" t="s">
        <v>202</v>
      </c>
      <c r="U11014" t="s">
        <v>37586</v>
      </c>
      <c r="V11014" t="s">
        <v>37585</v>
      </c>
      <c r="W11014" t="s">
        <v>71</v>
      </c>
    </row>
    <row r="11015" spans="1:23" hidden="1" x14ac:dyDescent="0.2">
      <c r="A11015" t="s">
        <v>57</v>
      </c>
      <c r="B11015" t="s">
        <v>37587</v>
      </c>
      <c r="C11015" t="s">
        <v>35906</v>
      </c>
      <c r="D11015" t="s">
        <v>37588</v>
      </c>
      <c r="E11015" t="s">
        <v>107</v>
      </c>
      <c r="F11015" t="s">
        <v>37589</v>
      </c>
      <c r="G11015" s="2">
        <v>44727</v>
      </c>
      <c r="H11015" s="2">
        <v>44727</v>
      </c>
      <c r="I11015" s="2"/>
      <c r="J11015" s="19">
        <f t="shared" si="256"/>
        <v>44907</v>
      </c>
      <c r="K11015" s="2">
        <v>44910</v>
      </c>
      <c r="L11015" s="5" t="s">
        <v>31</v>
      </c>
      <c r="M11015" t="s">
        <v>269</v>
      </c>
      <c r="N11015" t="s">
        <v>32</v>
      </c>
      <c r="O11015" t="s">
        <v>28969</v>
      </c>
      <c r="P11015" t="s">
        <v>16814</v>
      </c>
      <c r="Q11015" t="s">
        <v>30967</v>
      </c>
      <c r="R11015" t="s">
        <v>1207</v>
      </c>
      <c r="S11015" t="s">
        <v>280</v>
      </c>
      <c r="T11015" t="s">
        <v>69</v>
      </c>
      <c r="U11015" t="s">
        <v>37590</v>
      </c>
      <c r="V11015" t="s">
        <v>37588</v>
      </c>
      <c r="W11015" t="s">
        <v>274</v>
      </c>
    </row>
    <row r="11016" spans="1:23" hidden="1" x14ac:dyDescent="0.2">
      <c r="A11016" t="s">
        <v>57</v>
      </c>
      <c r="B11016" t="s">
        <v>37591</v>
      </c>
      <c r="C11016" t="s">
        <v>35906</v>
      </c>
      <c r="D11016" t="s">
        <v>37592</v>
      </c>
      <c r="E11016" t="s">
        <v>107</v>
      </c>
      <c r="F11016" t="s">
        <v>37589</v>
      </c>
      <c r="G11016" s="2">
        <v>44727</v>
      </c>
      <c r="H11016" s="2">
        <v>44727</v>
      </c>
      <c r="I11016" s="2"/>
      <c r="J11016" s="19">
        <f t="shared" si="256"/>
        <v>44907</v>
      </c>
      <c r="K11016" s="2">
        <v>44910</v>
      </c>
      <c r="L11016" s="5" t="s">
        <v>31</v>
      </c>
      <c r="M11016" t="s">
        <v>138</v>
      </c>
      <c r="N11016" t="s">
        <v>32</v>
      </c>
      <c r="O11016" t="s">
        <v>28969</v>
      </c>
      <c r="P11016" t="s">
        <v>16814</v>
      </c>
      <c r="Q11016" t="s">
        <v>29012</v>
      </c>
      <c r="R11016" t="s">
        <v>67</v>
      </c>
      <c r="S11016" t="s">
        <v>284</v>
      </c>
      <c r="T11016" t="s">
        <v>69</v>
      </c>
      <c r="U11016" t="s">
        <v>299</v>
      </c>
      <c r="V11016" t="s">
        <v>299</v>
      </c>
      <c r="W11016" t="s">
        <v>299</v>
      </c>
    </row>
    <row r="11017" spans="1:23" hidden="1" x14ac:dyDescent="0.2">
      <c r="A11017" t="s">
        <v>57</v>
      </c>
      <c r="B11017" t="s">
        <v>37593</v>
      </c>
      <c r="C11017" t="s">
        <v>8529</v>
      </c>
      <c r="D11017" t="s">
        <v>37594</v>
      </c>
      <c r="E11017" t="s">
        <v>107</v>
      </c>
      <c r="F11017" t="s">
        <v>26682</v>
      </c>
      <c r="G11017" s="2">
        <v>44727</v>
      </c>
      <c r="H11017" s="2">
        <v>44727</v>
      </c>
      <c r="I11017" s="2"/>
      <c r="J11017" s="19">
        <f t="shared" si="256"/>
        <v>44907</v>
      </c>
      <c r="K11017" s="2">
        <v>44910</v>
      </c>
      <c r="L11017" s="5" t="s">
        <v>31</v>
      </c>
      <c r="M11017" t="s">
        <v>63</v>
      </c>
      <c r="N11017" t="s">
        <v>32</v>
      </c>
      <c r="O11017" t="s">
        <v>28969</v>
      </c>
      <c r="P11017" t="s">
        <v>16814</v>
      </c>
      <c r="Q11017" t="s">
        <v>30138</v>
      </c>
      <c r="R11017" t="s">
        <v>67</v>
      </c>
      <c r="S11017" t="s">
        <v>90</v>
      </c>
      <c r="T11017" t="s">
        <v>69</v>
      </c>
      <c r="U11017" t="s">
        <v>299</v>
      </c>
      <c r="V11017" t="s">
        <v>299</v>
      </c>
      <c r="W11017" t="s">
        <v>299</v>
      </c>
    </row>
    <row r="11018" spans="1:23" hidden="1" x14ac:dyDescent="0.2">
      <c r="A11018" t="s">
        <v>57</v>
      </c>
      <c r="B11018" t="s">
        <v>37595</v>
      </c>
      <c r="C11018" t="s">
        <v>4073</v>
      </c>
      <c r="D11018" t="s">
        <v>37596</v>
      </c>
      <c r="E11018" t="s">
        <v>115</v>
      </c>
      <c r="F11018" t="s">
        <v>5358</v>
      </c>
      <c r="G11018" s="2">
        <v>44727</v>
      </c>
      <c r="H11018" s="2">
        <v>44697</v>
      </c>
      <c r="I11018" s="2"/>
      <c r="J11018" s="19">
        <f t="shared" si="256"/>
        <v>44877</v>
      </c>
      <c r="K11018" s="2">
        <v>44881</v>
      </c>
      <c r="L11018" s="5" t="s">
        <v>31</v>
      </c>
      <c r="M11018" t="s">
        <v>138</v>
      </c>
      <c r="N11018" t="s">
        <v>32</v>
      </c>
      <c r="O11018" t="s">
        <v>28969</v>
      </c>
      <c r="P11018" t="s">
        <v>16814</v>
      </c>
      <c r="Q11018" t="s">
        <v>31387</v>
      </c>
      <c r="R11018" t="s">
        <v>67</v>
      </c>
      <c r="S11018" t="s">
        <v>100</v>
      </c>
      <c r="T11018" t="s">
        <v>69</v>
      </c>
      <c r="U11018" t="s">
        <v>37597</v>
      </c>
      <c r="V11018" t="s">
        <v>37596</v>
      </c>
      <c r="W11018" t="s">
        <v>142</v>
      </c>
    </row>
    <row r="11019" spans="1:23" hidden="1" x14ac:dyDescent="0.2">
      <c r="A11019" t="s">
        <v>57</v>
      </c>
      <c r="B11019" t="s">
        <v>37598</v>
      </c>
      <c r="C11019" t="s">
        <v>33709</v>
      </c>
      <c r="D11019" t="s">
        <v>37599</v>
      </c>
      <c r="E11019" t="s">
        <v>107</v>
      </c>
      <c r="F11019" t="s">
        <v>17213</v>
      </c>
      <c r="G11019" s="2">
        <v>44727</v>
      </c>
      <c r="H11019" s="2">
        <v>44704</v>
      </c>
      <c r="I11019" s="2"/>
      <c r="J11019" s="19">
        <f t="shared" si="256"/>
        <v>44884</v>
      </c>
      <c r="K11019" s="2">
        <v>44888</v>
      </c>
      <c r="L11019" s="5" t="s">
        <v>31</v>
      </c>
      <c r="M11019" t="s">
        <v>63</v>
      </c>
      <c r="N11019" t="s">
        <v>32</v>
      </c>
      <c r="O11019" t="s">
        <v>28969</v>
      </c>
      <c r="P11019" t="s">
        <v>16814</v>
      </c>
      <c r="Q11019" t="s">
        <v>30219</v>
      </c>
      <c r="R11019" t="s">
        <v>67</v>
      </c>
      <c r="S11019" t="s">
        <v>90</v>
      </c>
      <c r="T11019" t="s">
        <v>69</v>
      </c>
      <c r="U11019" t="s">
        <v>299</v>
      </c>
      <c r="V11019" t="s">
        <v>299</v>
      </c>
      <c r="W11019" t="s">
        <v>299</v>
      </c>
    </row>
    <row r="11020" spans="1:23" hidden="1" x14ac:dyDescent="0.2">
      <c r="A11020" t="s">
        <v>57</v>
      </c>
      <c r="B11020" t="s">
        <v>37600</v>
      </c>
      <c r="C11020" t="s">
        <v>12075</v>
      </c>
      <c r="D11020" t="s">
        <v>37601</v>
      </c>
      <c r="E11020" t="s">
        <v>115</v>
      </c>
      <c r="F11020" t="s">
        <v>12324</v>
      </c>
      <c r="G11020" s="2">
        <v>44727</v>
      </c>
      <c r="H11020" s="2">
        <v>44719</v>
      </c>
      <c r="I11020" s="2"/>
      <c r="J11020" s="19">
        <f t="shared" si="256"/>
        <v>44899</v>
      </c>
      <c r="K11020" s="2">
        <v>44902</v>
      </c>
      <c r="L11020" s="5" t="s">
        <v>31</v>
      </c>
      <c r="M11020" t="s">
        <v>269</v>
      </c>
      <c r="N11020" t="s">
        <v>32</v>
      </c>
      <c r="O11020" t="s">
        <v>28969</v>
      </c>
      <c r="P11020" t="s">
        <v>16814</v>
      </c>
      <c r="Q11020" t="s">
        <v>36886</v>
      </c>
      <c r="R11020" t="s">
        <v>67</v>
      </c>
      <c r="S11020" t="s">
        <v>430</v>
      </c>
      <c r="T11020" t="s">
        <v>69</v>
      </c>
      <c r="U11020" t="s">
        <v>299</v>
      </c>
      <c r="V11020" t="s">
        <v>299</v>
      </c>
      <c r="W11020" t="s">
        <v>299</v>
      </c>
    </row>
    <row r="11021" spans="1:23" hidden="1" x14ac:dyDescent="0.2">
      <c r="A11021" t="s">
        <v>57</v>
      </c>
      <c r="B11021" t="s">
        <v>37602</v>
      </c>
      <c r="C11021" t="s">
        <v>2768</v>
      </c>
      <c r="D11021" t="s">
        <v>37603</v>
      </c>
      <c r="E11021" t="s">
        <v>96</v>
      </c>
      <c r="F11021" t="s">
        <v>33506</v>
      </c>
      <c r="G11021" s="2">
        <v>44727</v>
      </c>
      <c r="H11021" s="2">
        <v>44707</v>
      </c>
      <c r="I11021" s="2"/>
      <c r="J11021" s="19">
        <f t="shared" si="256"/>
        <v>44887</v>
      </c>
      <c r="K11021" s="2">
        <v>44891</v>
      </c>
      <c r="L11021" s="5" t="s">
        <v>31</v>
      </c>
      <c r="M11021" t="s">
        <v>269</v>
      </c>
      <c r="N11021" t="s">
        <v>32</v>
      </c>
      <c r="O11021" t="s">
        <v>28969</v>
      </c>
      <c r="P11021" t="s">
        <v>16814</v>
      </c>
      <c r="Q11021" t="s">
        <v>30271</v>
      </c>
      <c r="R11021" t="s">
        <v>67</v>
      </c>
      <c r="S11021" t="s">
        <v>271</v>
      </c>
      <c r="T11021" t="s">
        <v>80</v>
      </c>
      <c r="U11021" t="s">
        <v>299</v>
      </c>
      <c r="V11021" t="s">
        <v>299</v>
      </c>
      <c r="W11021" t="s">
        <v>299</v>
      </c>
    </row>
    <row r="11022" spans="1:23" hidden="1" x14ac:dyDescent="0.2">
      <c r="A11022" t="s">
        <v>57</v>
      </c>
      <c r="B11022" t="s">
        <v>37604</v>
      </c>
      <c r="C11022" t="s">
        <v>2768</v>
      </c>
      <c r="D11022" t="s">
        <v>37605</v>
      </c>
      <c r="E11022" t="s">
        <v>96</v>
      </c>
      <c r="F11022" t="s">
        <v>28985</v>
      </c>
      <c r="G11022" s="2">
        <v>44727</v>
      </c>
      <c r="H11022" s="2">
        <v>44707</v>
      </c>
      <c r="I11022" s="2"/>
      <c r="J11022" s="19">
        <f t="shared" si="256"/>
        <v>44887</v>
      </c>
      <c r="K11022" s="2">
        <v>44891</v>
      </c>
      <c r="L11022" s="5" t="s">
        <v>31</v>
      </c>
      <c r="M11022" t="s">
        <v>138</v>
      </c>
      <c r="N11022" t="s">
        <v>32</v>
      </c>
      <c r="O11022" t="s">
        <v>28969</v>
      </c>
      <c r="P11022" t="s">
        <v>16814</v>
      </c>
      <c r="Q11022" t="s">
        <v>31387</v>
      </c>
      <c r="R11022" t="s">
        <v>67</v>
      </c>
      <c r="S11022" t="s">
        <v>100</v>
      </c>
      <c r="T11022" t="s">
        <v>69</v>
      </c>
      <c r="U11022" t="s">
        <v>37606</v>
      </c>
      <c r="V11022" t="s">
        <v>37605</v>
      </c>
      <c r="W11022" t="s">
        <v>142</v>
      </c>
    </row>
    <row r="11023" spans="1:23" hidden="1" x14ac:dyDescent="0.2">
      <c r="A11023" t="s">
        <v>57</v>
      </c>
      <c r="B11023" t="s">
        <v>37607</v>
      </c>
      <c r="C11023" t="s">
        <v>7377</v>
      </c>
      <c r="D11023" t="s">
        <v>37608</v>
      </c>
      <c r="E11023" t="s">
        <v>96</v>
      </c>
      <c r="F11023" t="s">
        <v>1957</v>
      </c>
      <c r="G11023" s="2">
        <v>44727</v>
      </c>
      <c r="H11023" s="2">
        <v>44704</v>
      </c>
      <c r="I11023" s="2"/>
      <c r="J11023" s="19">
        <f t="shared" si="256"/>
        <v>44884</v>
      </c>
      <c r="K11023" s="2">
        <v>44888</v>
      </c>
      <c r="L11023" s="5" t="s">
        <v>31</v>
      </c>
      <c r="M11023" t="s">
        <v>269</v>
      </c>
      <c r="N11023" t="s">
        <v>32</v>
      </c>
      <c r="O11023" t="s">
        <v>28969</v>
      </c>
      <c r="P11023" t="s">
        <v>16814</v>
      </c>
      <c r="Q11023" t="s">
        <v>36519</v>
      </c>
      <c r="R11023" t="s">
        <v>67</v>
      </c>
      <c r="S11023" t="s">
        <v>280</v>
      </c>
      <c r="T11023" t="s">
        <v>69</v>
      </c>
      <c r="U11023" t="s">
        <v>299</v>
      </c>
      <c r="V11023" t="s">
        <v>299</v>
      </c>
      <c r="W11023" t="s">
        <v>299</v>
      </c>
    </row>
    <row r="11024" spans="1:23" hidden="1" x14ac:dyDescent="0.2">
      <c r="A11024" t="s">
        <v>57</v>
      </c>
      <c r="B11024" t="s">
        <v>37609</v>
      </c>
      <c r="C11024" t="s">
        <v>19535</v>
      </c>
      <c r="D11024" t="s">
        <v>37610</v>
      </c>
      <c r="E11024" t="s">
        <v>115</v>
      </c>
      <c r="F11024" t="s">
        <v>6062</v>
      </c>
      <c r="G11024" s="2">
        <v>44727</v>
      </c>
      <c r="H11024" s="2">
        <v>44697</v>
      </c>
      <c r="I11024" s="2"/>
      <c r="J11024" s="19">
        <f t="shared" si="256"/>
        <v>44877</v>
      </c>
      <c r="K11024" s="2">
        <v>44881</v>
      </c>
      <c r="L11024" s="5" t="s">
        <v>31</v>
      </c>
      <c r="M11024" t="s">
        <v>98</v>
      </c>
      <c r="N11024" t="s">
        <v>32</v>
      </c>
      <c r="O11024" t="s">
        <v>28969</v>
      </c>
      <c r="P11024" t="s">
        <v>16814</v>
      </c>
      <c r="Q11024" t="s">
        <v>31387</v>
      </c>
      <c r="R11024" t="s">
        <v>67</v>
      </c>
      <c r="S11024" t="s">
        <v>100</v>
      </c>
      <c r="T11024" t="s">
        <v>80</v>
      </c>
      <c r="U11024" t="s">
        <v>37611</v>
      </c>
      <c r="V11024" t="s">
        <v>37612</v>
      </c>
      <c r="W11024" t="s">
        <v>103</v>
      </c>
    </row>
    <row r="11025" spans="1:23" hidden="1" x14ac:dyDescent="0.2">
      <c r="A11025" t="s">
        <v>57</v>
      </c>
      <c r="B11025" t="s">
        <v>37613</v>
      </c>
      <c r="C11025" t="s">
        <v>443</v>
      </c>
      <c r="D11025" t="s">
        <v>37614</v>
      </c>
      <c r="E11025" t="s">
        <v>310</v>
      </c>
      <c r="F11025" t="s">
        <v>32525</v>
      </c>
      <c r="G11025" s="2">
        <v>44727</v>
      </c>
      <c r="H11025" s="2">
        <v>44727</v>
      </c>
      <c r="I11025" s="2"/>
      <c r="J11025" s="19">
        <f t="shared" si="256"/>
        <v>44907</v>
      </c>
      <c r="K11025" s="2">
        <v>44910</v>
      </c>
      <c r="L11025" s="5" t="s">
        <v>31</v>
      </c>
      <c r="M11025" t="s">
        <v>77</v>
      </c>
      <c r="N11025" t="s">
        <v>32</v>
      </c>
      <c r="O11025" t="s">
        <v>28969</v>
      </c>
      <c r="P11025" t="s">
        <v>16814</v>
      </c>
      <c r="Q11025" t="s">
        <v>29012</v>
      </c>
      <c r="R11025" t="s">
        <v>67</v>
      </c>
      <c r="S11025" t="s">
        <v>79</v>
      </c>
      <c r="T11025" t="s">
        <v>80</v>
      </c>
      <c r="U11025" t="s">
        <v>36613</v>
      </c>
      <c r="V11025" t="s">
        <v>36612</v>
      </c>
      <c r="W11025" t="s">
        <v>82</v>
      </c>
    </row>
    <row r="11026" spans="1:23" hidden="1" x14ac:dyDescent="0.2">
      <c r="A11026" t="s">
        <v>57</v>
      </c>
      <c r="B11026" t="s">
        <v>37615</v>
      </c>
      <c r="C11026" t="s">
        <v>37616</v>
      </c>
      <c r="D11026" t="s">
        <v>37617</v>
      </c>
      <c r="E11026" t="s">
        <v>804</v>
      </c>
      <c r="F11026" t="s">
        <v>26691</v>
      </c>
      <c r="G11026" s="2">
        <v>44727</v>
      </c>
      <c r="H11026" s="2">
        <v>44718</v>
      </c>
      <c r="I11026" s="2"/>
      <c r="J11026" s="19">
        <f t="shared" si="256"/>
        <v>44898</v>
      </c>
      <c r="K11026" s="2">
        <v>44901</v>
      </c>
      <c r="L11026" s="5" t="s">
        <v>31</v>
      </c>
      <c r="M11026" t="s">
        <v>63</v>
      </c>
      <c r="N11026" t="s">
        <v>32</v>
      </c>
      <c r="O11026" t="s">
        <v>28969</v>
      </c>
      <c r="P11026" t="s">
        <v>16814</v>
      </c>
      <c r="Q11026" t="s">
        <v>29003</v>
      </c>
      <c r="R11026" t="s">
        <v>67</v>
      </c>
      <c r="S11026" t="s">
        <v>90</v>
      </c>
      <c r="T11026" t="s">
        <v>69</v>
      </c>
      <c r="U11026" t="s">
        <v>37618</v>
      </c>
      <c r="V11026" t="s">
        <v>37617</v>
      </c>
      <c r="W11026" t="s">
        <v>71</v>
      </c>
    </row>
    <row r="11027" spans="1:23" hidden="1" x14ac:dyDescent="0.2">
      <c r="A11027" t="s">
        <v>57</v>
      </c>
      <c r="B11027" t="s">
        <v>37619</v>
      </c>
      <c r="C11027" t="s">
        <v>37620</v>
      </c>
      <c r="D11027" t="s">
        <v>37621</v>
      </c>
      <c r="E11027" t="s">
        <v>107</v>
      </c>
      <c r="F11027" t="s">
        <v>9169</v>
      </c>
      <c r="G11027" s="2">
        <v>44727</v>
      </c>
      <c r="H11027" s="2">
        <v>44697</v>
      </c>
      <c r="I11027" s="2"/>
      <c r="J11027" s="19">
        <f t="shared" si="256"/>
        <v>44877</v>
      </c>
      <c r="K11027" s="2">
        <v>44881</v>
      </c>
      <c r="L11027" s="5" t="s">
        <v>31</v>
      </c>
      <c r="M11027" t="s">
        <v>63</v>
      </c>
      <c r="N11027" t="s">
        <v>32</v>
      </c>
      <c r="O11027" t="s">
        <v>28969</v>
      </c>
      <c r="P11027" t="s">
        <v>16814</v>
      </c>
      <c r="Q11027" t="s">
        <v>34883</v>
      </c>
      <c r="R11027" t="s">
        <v>67</v>
      </c>
      <c r="S11027" t="s">
        <v>90</v>
      </c>
      <c r="T11027" t="s">
        <v>69</v>
      </c>
      <c r="U11027" t="s">
        <v>299</v>
      </c>
      <c r="V11027" t="s">
        <v>299</v>
      </c>
      <c r="W11027" t="s">
        <v>299</v>
      </c>
    </row>
    <row r="11028" spans="1:23" hidden="1" x14ac:dyDescent="0.2">
      <c r="A11028" t="s">
        <v>57</v>
      </c>
      <c r="B11028" t="s">
        <v>37622</v>
      </c>
      <c r="C11028" t="s">
        <v>5020</v>
      </c>
      <c r="D11028" t="s">
        <v>37623</v>
      </c>
      <c r="E11028" t="s">
        <v>115</v>
      </c>
      <c r="F11028" t="s">
        <v>37624</v>
      </c>
      <c r="G11028" s="2">
        <v>44727</v>
      </c>
      <c r="H11028" s="2">
        <v>44706</v>
      </c>
      <c r="I11028" s="2"/>
      <c r="J11028" s="19">
        <f t="shared" si="256"/>
        <v>44886</v>
      </c>
      <c r="K11028" s="2">
        <v>44890</v>
      </c>
      <c r="L11028" s="5" t="s">
        <v>31</v>
      </c>
      <c r="M11028" t="s">
        <v>98</v>
      </c>
      <c r="N11028" t="s">
        <v>32</v>
      </c>
      <c r="O11028" t="s">
        <v>28969</v>
      </c>
      <c r="P11028" t="s">
        <v>16814</v>
      </c>
      <c r="Q11028" t="s">
        <v>30455</v>
      </c>
      <c r="R11028" t="s">
        <v>67</v>
      </c>
      <c r="S11028" t="s">
        <v>100</v>
      </c>
      <c r="T11028" t="s">
        <v>80</v>
      </c>
      <c r="U11028" t="s">
        <v>37625</v>
      </c>
      <c r="V11028" t="s">
        <v>37626</v>
      </c>
      <c r="W11028" t="s">
        <v>103</v>
      </c>
    </row>
    <row r="11029" spans="1:23" hidden="1" x14ac:dyDescent="0.2">
      <c r="A11029" t="s">
        <v>57</v>
      </c>
      <c r="B11029" t="s">
        <v>37627</v>
      </c>
      <c r="C11029" t="s">
        <v>5020</v>
      </c>
      <c r="D11029" t="s">
        <v>37628</v>
      </c>
      <c r="E11029" t="s">
        <v>115</v>
      </c>
      <c r="F11029" t="s">
        <v>5739</v>
      </c>
      <c r="G11029" s="2">
        <v>44727</v>
      </c>
      <c r="H11029" s="2">
        <v>44706</v>
      </c>
      <c r="I11029" s="2"/>
      <c r="J11029" s="19">
        <f t="shared" si="256"/>
        <v>44886</v>
      </c>
      <c r="K11029" s="2">
        <v>44890</v>
      </c>
      <c r="L11029" s="5" t="s">
        <v>31</v>
      </c>
      <c r="M11029" t="s">
        <v>269</v>
      </c>
      <c r="N11029" t="s">
        <v>32</v>
      </c>
      <c r="O11029" t="s">
        <v>28969</v>
      </c>
      <c r="P11029" t="s">
        <v>16814</v>
      </c>
      <c r="Q11029" t="s">
        <v>30271</v>
      </c>
      <c r="R11029" t="s">
        <v>67</v>
      </c>
      <c r="S11029" t="s">
        <v>430</v>
      </c>
      <c r="T11029" t="s">
        <v>69</v>
      </c>
      <c r="U11029" t="s">
        <v>299</v>
      </c>
      <c r="V11029" t="s">
        <v>299</v>
      </c>
      <c r="W11029" t="s">
        <v>299</v>
      </c>
    </row>
    <row r="11030" spans="1:23" hidden="1" x14ac:dyDescent="0.2">
      <c r="A11030" t="s">
        <v>57</v>
      </c>
      <c r="B11030" t="s">
        <v>37629</v>
      </c>
      <c r="C11030" t="s">
        <v>6400</v>
      </c>
      <c r="D11030" t="s">
        <v>37630</v>
      </c>
      <c r="E11030" t="s">
        <v>96</v>
      </c>
      <c r="F11030" t="s">
        <v>5169</v>
      </c>
      <c r="G11030" s="2">
        <v>44727</v>
      </c>
      <c r="H11030" s="2">
        <v>44725</v>
      </c>
      <c r="I11030" s="2"/>
      <c r="J11030" s="19">
        <f t="shared" si="256"/>
        <v>44905</v>
      </c>
      <c r="K11030" s="2">
        <v>44908</v>
      </c>
      <c r="L11030" s="5" t="s">
        <v>31</v>
      </c>
      <c r="M11030" t="s">
        <v>138</v>
      </c>
      <c r="N11030" t="s">
        <v>32</v>
      </c>
      <c r="O11030" t="s">
        <v>28969</v>
      </c>
      <c r="P11030" t="s">
        <v>16814</v>
      </c>
      <c r="Q11030" t="s">
        <v>30167</v>
      </c>
      <c r="R11030" t="s">
        <v>630</v>
      </c>
      <c r="S11030" t="s">
        <v>631</v>
      </c>
      <c r="T11030" t="s">
        <v>298</v>
      </c>
      <c r="U11030" t="s">
        <v>37631</v>
      </c>
      <c r="V11030" t="s">
        <v>37630</v>
      </c>
      <c r="W11030" t="s">
        <v>142</v>
      </c>
    </row>
    <row r="11031" spans="1:23" hidden="1" x14ac:dyDescent="0.2">
      <c r="A11031" t="s">
        <v>57</v>
      </c>
      <c r="B11031" t="s">
        <v>37632</v>
      </c>
      <c r="C11031" t="s">
        <v>4093</v>
      </c>
      <c r="D11031" t="s">
        <v>37633</v>
      </c>
      <c r="E11031" t="s">
        <v>96</v>
      </c>
      <c r="F11031" t="s">
        <v>22778</v>
      </c>
      <c r="G11031" s="2">
        <v>44727</v>
      </c>
      <c r="H11031" s="2">
        <v>44712</v>
      </c>
      <c r="I11031" s="2"/>
      <c r="J11031" s="19">
        <f t="shared" si="256"/>
        <v>44892</v>
      </c>
      <c r="K11031" s="2">
        <v>44895</v>
      </c>
      <c r="L11031" s="5" t="s">
        <v>31</v>
      </c>
      <c r="M11031" t="s">
        <v>63</v>
      </c>
      <c r="N11031" t="s">
        <v>32</v>
      </c>
      <c r="O11031" t="s">
        <v>28969</v>
      </c>
      <c r="P11031" t="s">
        <v>16814</v>
      </c>
      <c r="Q11031" t="s">
        <v>31041</v>
      </c>
      <c r="R11031" t="s">
        <v>67</v>
      </c>
      <c r="S11031" t="s">
        <v>90</v>
      </c>
      <c r="T11031" t="s">
        <v>69</v>
      </c>
      <c r="U11031" t="s">
        <v>299</v>
      </c>
      <c r="V11031" t="s">
        <v>299</v>
      </c>
      <c r="W11031" t="s">
        <v>299</v>
      </c>
    </row>
    <row r="11032" spans="1:23" hidden="1" x14ac:dyDescent="0.2">
      <c r="A11032" t="s">
        <v>57</v>
      </c>
      <c r="B11032" t="s">
        <v>37634</v>
      </c>
      <c r="C11032" t="s">
        <v>37451</v>
      </c>
      <c r="D11032" t="s">
        <v>37635</v>
      </c>
      <c r="E11032" t="s">
        <v>107</v>
      </c>
      <c r="F11032" t="s">
        <v>33923</v>
      </c>
      <c r="G11032" s="2">
        <v>44727</v>
      </c>
      <c r="H11032" s="2">
        <v>44727</v>
      </c>
      <c r="I11032" s="2"/>
      <c r="J11032" s="19">
        <f t="shared" si="256"/>
        <v>44907</v>
      </c>
      <c r="K11032" s="2">
        <v>44910</v>
      </c>
      <c r="L11032" s="5" t="s">
        <v>31</v>
      </c>
      <c r="M11032" t="s">
        <v>63</v>
      </c>
      <c r="N11032" t="s">
        <v>32</v>
      </c>
      <c r="O11032" t="s">
        <v>28969</v>
      </c>
      <c r="P11032" t="s">
        <v>16814</v>
      </c>
      <c r="Q11032" t="s">
        <v>32242</v>
      </c>
      <c r="R11032" t="s">
        <v>67</v>
      </c>
      <c r="S11032" t="s">
        <v>125</v>
      </c>
      <c r="T11032" t="s">
        <v>69</v>
      </c>
      <c r="U11032" t="s">
        <v>299</v>
      </c>
      <c r="V11032" t="s">
        <v>299</v>
      </c>
      <c r="W11032" t="s">
        <v>299</v>
      </c>
    </row>
    <row r="11033" spans="1:23" hidden="1" x14ac:dyDescent="0.2">
      <c r="A11033" t="s">
        <v>57</v>
      </c>
      <c r="B11033" t="s">
        <v>37636</v>
      </c>
      <c r="C11033" t="s">
        <v>14739</v>
      </c>
      <c r="D11033" t="s">
        <v>37637</v>
      </c>
      <c r="E11033" t="s">
        <v>115</v>
      </c>
      <c r="F11033" t="s">
        <v>12324</v>
      </c>
      <c r="G11033" s="2">
        <v>44727</v>
      </c>
      <c r="H11033" s="2">
        <v>44714</v>
      </c>
      <c r="I11033" s="2"/>
      <c r="J11033" s="19">
        <f t="shared" si="256"/>
        <v>44894</v>
      </c>
      <c r="K11033" s="2">
        <v>44897</v>
      </c>
      <c r="L11033" s="5" t="s">
        <v>31</v>
      </c>
      <c r="M11033" t="s">
        <v>269</v>
      </c>
      <c r="N11033" t="s">
        <v>32</v>
      </c>
      <c r="O11033" t="s">
        <v>28969</v>
      </c>
      <c r="P11033" t="s">
        <v>16814</v>
      </c>
      <c r="Q11033" t="s">
        <v>30559</v>
      </c>
      <c r="R11033" t="s">
        <v>1207</v>
      </c>
      <c r="S11033" t="s">
        <v>280</v>
      </c>
      <c r="T11033" t="s">
        <v>69</v>
      </c>
      <c r="U11033" t="s">
        <v>299</v>
      </c>
      <c r="V11033" t="s">
        <v>299</v>
      </c>
      <c r="W11033" t="s">
        <v>299</v>
      </c>
    </row>
    <row r="11034" spans="1:23" hidden="1" x14ac:dyDescent="0.2">
      <c r="A11034" t="s">
        <v>57</v>
      </c>
      <c r="B11034" t="s">
        <v>37638</v>
      </c>
      <c r="C11034" t="s">
        <v>14057</v>
      </c>
      <c r="D11034" t="s">
        <v>37639</v>
      </c>
      <c r="E11034" t="s">
        <v>96</v>
      </c>
      <c r="F11034" t="s">
        <v>1957</v>
      </c>
      <c r="G11034" s="2">
        <v>44728</v>
      </c>
      <c r="H11034" s="2">
        <v>44707</v>
      </c>
      <c r="I11034" s="2"/>
      <c r="J11034" s="19">
        <f t="shared" si="256"/>
        <v>44887</v>
      </c>
      <c r="K11034" s="2">
        <v>44891</v>
      </c>
      <c r="L11034" s="5" t="s">
        <v>31</v>
      </c>
      <c r="M11034" t="s">
        <v>269</v>
      </c>
      <c r="N11034" t="s">
        <v>32</v>
      </c>
      <c r="O11034" t="s">
        <v>28969</v>
      </c>
      <c r="P11034" t="s">
        <v>16814</v>
      </c>
      <c r="Q11034" t="s">
        <v>37640</v>
      </c>
      <c r="R11034" t="s">
        <v>201</v>
      </c>
      <c r="S11034" t="s">
        <v>271</v>
      </c>
      <c r="T11034" t="s">
        <v>202</v>
      </c>
      <c r="U11034" t="s">
        <v>299</v>
      </c>
      <c r="V11034" t="s">
        <v>299</v>
      </c>
      <c r="W11034" t="s">
        <v>299</v>
      </c>
    </row>
    <row r="11035" spans="1:23" hidden="1" x14ac:dyDescent="0.2">
      <c r="A11035" t="s">
        <v>57</v>
      </c>
      <c r="B11035" t="s">
        <v>37641</v>
      </c>
      <c r="C11035" t="s">
        <v>5112</v>
      </c>
      <c r="D11035" t="s">
        <v>37642</v>
      </c>
      <c r="E11035" t="s">
        <v>75</v>
      </c>
      <c r="F11035" t="s">
        <v>17479</v>
      </c>
      <c r="G11035" s="2">
        <v>44728</v>
      </c>
      <c r="H11035" s="2">
        <v>44695</v>
      </c>
      <c r="I11035" s="2"/>
      <c r="J11035" s="19">
        <f t="shared" si="256"/>
        <v>44875</v>
      </c>
      <c r="K11035" s="2">
        <v>44879</v>
      </c>
      <c r="L11035" s="5" t="s">
        <v>31</v>
      </c>
      <c r="M11035" t="s">
        <v>63</v>
      </c>
      <c r="N11035" t="s">
        <v>32</v>
      </c>
      <c r="O11035" t="s">
        <v>28969</v>
      </c>
      <c r="P11035" t="s">
        <v>16814</v>
      </c>
      <c r="Q11035" t="s">
        <v>32185</v>
      </c>
      <c r="R11035" t="s">
        <v>67</v>
      </c>
      <c r="S11035" t="s">
        <v>79</v>
      </c>
      <c r="T11035" t="s">
        <v>69</v>
      </c>
      <c r="U11035" t="s">
        <v>299</v>
      </c>
      <c r="V11035" t="s">
        <v>299</v>
      </c>
      <c r="W11035" t="s">
        <v>299</v>
      </c>
    </row>
    <row r="11036" spans="1:23" hidden="1" x14ac:dyDescent="0.2">
      <c r="A11036" t="s">
        <v>57</v>
      </c>
      <c r="B11036" t="s">
        <v>37643</v>
      </c>
      <c r="C11036" t="s">
        <v>14247</v>
      </c>
      <c r="D11036" t="s">
        <v>37644</v>
      </c>
      <c r="E11036" t="s">
        <v>115</v>
      </c>
      <c r="F11036" t="s">
        <v>12324</v>
      </c>
      <c r="G11036" s="2">
        <v>44728</v>
      </c>
      <c r="H11036" s="2">
        <v>44712</v>
      </c>
      <c r="I11036" s="2"/>
      <c r="J11036" s="19">
        <f t="shared" si="256"/>
        <v>44892</v>
      </c>
      <c r="K11036" s="2">
        <v>44895</v>
      </c>
      <c r="L11036" s="5" t="s">
        <v>31</v>
      </c>
      <c r="M11036" t="s">
        <v>294</v>
      </c>
      <c r="N11036" t="s">
        <v>32</v>
      </c>
      <c r="O11036" t="s">
        <v>28969</v>
      </c>
      <c r="P11036" t="s">
        <v>16814</v>
      </c>
      <c r="Q11036" t="s">
        <v>30447</v>
      </c>
      <c r="R11036" t="s">
        <v>296</v>
      </c>
      <c r="S11036" t="s">
        <v>297</v>
      </c>
      <c r="T11036" t="s">
        <v>298</v>
      </c>
      <c r="U11036" t="s">
        <v>299</v>
      </c>
      <c r="V11036" t="s">
        <v>299</v>
      </c>
      <c r="W11036" t="s">
        <v>299</v>
      </c>
    </row>
    <row r="11037" spans="1:23" hidden="1" x14ac:dyDescent="0.2">
      <c r="A11037" t="s">
        <v>57</v>
      </c>
      <c r="B11037" t="s">
        <v>37645</v>
      </c>
      <c r="C11037" t="s">
        <v>11369</v>
      </c>
      <c r="D11037" t="s">
        <v>37646</v>
      </c>
      <c r="E11037" t="s">
        <v>96</v>
      </c>
      <c r="F11037" t="s">
        <v>24810</v>
      </c>
      <c r="G11037" s="2">
        <v>44728</v>
      </c>
      <c r="H11037" s="2">
        <v>44698</v>
      </c>
      <c r="I11037" s="2"/>
      <c r="J11037" s="19">
        <f t="shared" si="256"/>
        <v>44878</v>
      </c>
      <c r="K11037" s="2">
        <v>44882</v>
      </c>
      <c r="L11037" s="5" t="s">
        <v>31</v>
      </c>
      <c r="M11037" t="s">
        <v>138</v>
      </c>
      <c r="N11037" t="s">
        <v>32</v>
      </c>
      <c r="O11037" t="s">
        <v>28969</v>
      </c>
      <c r="P11037" t="s">
        <v>16814</v>
      </c>
      <c r="Q11037" t="s">
        <v>30219</v>
      </c>
      <c r="R11037" t="s">
        <v>67</v>
      </c>
      <c r="S11037" t="s">
        <v>100</v>
      </c>
      <c r="T11037" t="s">
        <v>69</v>
      </c>
      <c r="U11037" t="s">
        <v>299</v>
      </c>
      <c r="V11037" t="s">
        <v>299</v>
      </c>
      <c r="W11037" t="s">
        <v>299</v>
      </c>
    </row>
    <row r="11038" spans="1:23" hidden="1" x14ac:dyDescent="0.2">
      <c r="A11038" t="s">
        <v>57</v>
      </c>
      <c r="B11038" t="s">
        <v>37647</v>
      </c>
      <c r="C11038" t="s">
        <v>3802</v>
      </c>
      <c r="D11038" t="s">
        <v>37648</v>
      </c>
      <c r="E11038" t="s">
        <v>115</v>
      </c>
      <c r="F11038" t="s">
        <v>28723</v>
      </c>
      <c r="G11038" s="2">
        <v>44728</v>
      </c>
      <c r="H11038" s="2">
        <v>44712</v>
      </c>
      <c r="I11038" s="2"/>
      <c r="J11038" s="19">
        <f t="shared" si="256"/>
        <v>44892</v>
      </c>
      <c r="K11038" s="2">
        <v>44895</v>
      </c>
      <c r="L11038" s="5" t="s">
        <v>31</v>
      </c>
      <c r="M11038" t="s">
        <v>98</v>
      </c>
      <c r="N11038" t="s">
        <v>32</v>
      </c>
      <c r="O11038" t="s">
        <v>28969</v>
      </c>
      <c r="P11038" t="s">
        <v>16814</v>
      </c>
      <c r="Q11038" t="s">
        <v>30219</v>
      </c>
      <c r="R11038" t="s">
        <v>67</v>
      </c>
      <c r="S11038" t="s">
        <v>100</v>
      </c>
      <c r="T11038" t="s">
        <v>80</v>
      </c>
      <c r="U11038" t="s">
        <v>37649</v>
      </c>
      <c r="V11038" t="s">
        <v>37650</v>
      </c>
      <c r="W11038" t="s">
        <v>103</v>
      </c>
    </row>
    <row r="11039" spans="1:23" hidden="1" x14ac:dyDescent="0.2">
      <c r="A11039" t="s">
        <v>57</v>
      </c>
      <c r="B11039" t="s">
        <v>37651</v>
      </c>
      <c r="C11039" t="s">
        <v>3802</v>
      </c>
      <c r="D11039" t="s">
        <v>37652</v>
      </c>
      <c r="E11039" t="s">
        <v>115</v>
      </c>
      <c r="F11039" t="s">
        <v>36482</v>
      </c>
      <c r="G11039" s="2">
        <v>44728</v>
      </c>
      <c r="H11039" s="2">
        <v>44712</v>
      </c>
      <c r="I11039" s="2"/>
      <c r="J11039" s="19">
        <f t="shared" si="256"/>
        <v>44892</v>
      </c>
      <c r="K11039" s="2">
        <v>44895</v>
      </c>
      <c r="L11039" s="5" t="s">
        <v>31</v>
      </c>
      <c r="M11039" t="s">
        <v>294</v>
      </c>
      <c r="N11039" t="s">
        <v>32</v>
      </c>
      <c r="O11039" t="s">
        <v>28969</v>
      </c>
      <c r="P11039" t="s">
        <v>16814</v>
      </c>
      <c r="Q11039" t="s">
        <v>36057</v>
      </c>
      <c r="R11039" t="s">
        <v>296</v>
      </c>
      <c r="S11039" t="s">
        <v>297</v>
      </c>
      <c r="T11039" t="s">
        <v>298</v>
      </c>
      <c r="U11039" t="s">
        <v>299</v>
      </c>
      <c r="V11039" t="s">
        <v>299</v>
      </c>
      <c r="W11039" t="s">
        <v>299</v>
      </c>
    </row>
    <row r="11040" spans="1:23" hidden="1" x14ac:dyDescent="0.2">
      <c r="A11040" t="s">
        <v>57</v>
      </c>
      <c r="B11040" t="s">
        <v>37653</v>
      </c>
      <c r="C11040" t="s">
        <v>17413</v>
      </c>
      <c r="D11040" t="s">
        <v>37654</v>
      </c>
      <c r="E11040" t="s">
        <v>176</v>
      </c>
      <c r="F11040" t="s">
        <v>2820</v>
      </c>
      <c r="G11040" s="2">
        <v>44728</v>
      </c>
      <c r="H11040" s="2">
        <v>44728</v>
      </c>
      <c r="I11040" s="2"/>
      <c r="J11040" s="19">
        <f t="shared" si="256"/>
        <v>44908</v>
      </c>
      <c r="K11040" s="2">
        <v>44911</v>
      </c>
      <c r="L11040" s="5" t="s">
        <v>31</v>
      </c>
      <c r="M11040" t="s">
        <v>63</v>
      </c>
      <c r="N11040" t="s">
        <v>32</v>
      </c>
      <c r="O11040" t="s">
        <v>28969</v>
      </c>
      <c r="P11040" t="s">
        <v>16814</v>
      </c>
      <c r="Q11040" t="s">
        <v>30967</v>
      </c>
      <c r="R11040" t="s">
        <v>67</v>
      </c>
      <c r="S11040" t="s">
        <v>79</v>
      </c>
      <c r="T11040" t="s">
        <v>69</v>
      </c>
      <c r="U11040" t="s">
        <v>37655</v>
      </c>
      <c r="V11040" t="s">
        <v>37654</v>
      </c>
      <c r="W11040" t="s">
        <v>71</v>
      </c>
    </row>
    <row r="11041" spans="1:23" hidden="1" x14ac:dyDescent="0.2">
      <c r="A11041" t="s">
        <v>57</v>
      </c>
      <c r="B11041" t="s">
        <v>37656</v>
      </c>
      <c r="C11041" t="s">
        <v>11801</v>
      </c>
      <c r="D11041" t="s">
        <v>37657</v>
      </c>
      <c r="E11041" t="s">
        <v>176</v>
      </c>
      <c r="F11041" t="s">
        <v>2820</v>
      </c>
      <c r="G11041" s="2">
        <v>44728</v>
      </c>
      <c r="H11041" s="2">
        <v>44728</v>
      </c>
      <c r="I11041" s="2"/>
      <c r="J11041" s="19">
        <f t="shared" si="256"/>
        <v>44908</v>
      </c>
      <c r="K11041" s="2">
        <v>44911</v>
      </c>
      <c r="L11041" s="5" t="s">
        <v>31</v>
      </c>
      <c r="M11041" t="s">
        <v>77</v>
      </c>
      <c r="N11041" t="s">
        <v>32</v>
      </c>
      <c r="O11041" t="s">
        <v>28969</v>
      </c>
      <c r="P11041" t="s">
        <v>16814</v>
      </c>
      <c r="Q11041" t="s">
        <v>30967</v>
      </c>
      <c r="R11041" t="s">
        <v>67</v>
      </c>
      <c r="S11041" t="s">
        <v>79</v>
      </c>
      <c r="T11041" t="s">
        <v>80</v>
      </c>
      <c r="U11041" t="s">
        <v>37658</v>
      </c>
      <c r="V11041" t="s">
        <v>37657</v>
      </c>
      <c r="W11041" t="s">
        <v>82</v>
      </c>
    </row>
    <row r="11042" spans="1:23" hidden="1" x14ac:dyDescent="0.2">
      <c r="A11042" t="s">
        <v>57</v>
      </c>
      <c r="B11042" t="s">
        <v>37659</v>
      </c>
      <c r="C11042" t="s">
        <v>316</v>
      </c>
      <c r="D11042" t="s">
        <v>37660</v>
      </c>
      <c r="E11042" t="s">
        <v>107</v>
      </c>
      <c r="F11042" t="s">
        <v>26682</v>
      </c>
      <c r="G11042" s="2">
        <v>44728</v>
      </c>
      <c r="H11042" s="2">
        <v>44728</v>
      </c>
      <c r="I11042" s="2"/>
      <c r="J11042" s="19">
        <f t="shared" si="256"/>
        <v>44908</v>
      </c>
      <c r="K11042" s="2">
        <v>44911</v>
      </c>
      <c r="L11042" s="5" t="s">
        <v>31</v>
      </c>
      <c r="M11042" t="s">
        <v>63</v>
      </c>
      <c r="N11042" t="s">
        <v>32</v>
      </c>
      <c r="O11042" t="s">
        <v>28969</v>
      </c>
      <c r="P11042" t="s">
        <v>16814</v>
      </c>
      <c r="Q11042" t="s">
        <v>30138</v>
      </c>
      <c r="R11042" t="s">
        <v>67</v>
      </c>
      <c r="S11042" t="s">
        <v>90</v>
      </c>
      <c r="T11042" t="s">
        <v>69</v>
      </c>
      <c r="U11042" t="s">
        <v>299</v>
      </c>
      <c r="V11042" t="s">
        <v>299</v>
      </c>
      <c r="W11042" t="s">
        <v>299</v>
      </c>
    </row>
    <row r="11043" spans="1:23" hidden="1" x14ac:dyDescent="0.2">
      <c r="A11043" t="s">
        <v>57</v>
      </c>
      <c r="B11043" t="s">
        <v>37661</v>
      </c>
      <c r="C11043" t="s">
        <v>37662</v>
      </c>
      <c r="D11043" t="s">
        <v>37663</v>
      </c>
      <c r="E11043" t="s">
        <v>61</v>
      </c>
      <c r="F11043" t="s">
        <v>20513</v>
      </c>
      <c r="G11043" s="2">
        <v>44728</v>
      </c>
      <c r="H11043" s="2">
        <v>44719</v>
      </c>
      <c r="I11043" s="2"/>
      <c r="J11043" s="19">
        <f t="shared" si="256"/>
        <v>44899</v>
      </c>
      <c r="K11043" s="2">
        <v>44902</v>
      </c>
      <c r="L11043" s="5" t="s">
        <v>31</v>
      </c>
      <c r="M11043" t="s">
        <v>63</v>
      </c>
      <c r="N11043" t="s">
        <v>32</v>
      </c>
      <c r="O11043" t="s">
        <v>28969</v>
      </c>
      <c r="P11043" t="s">
        <v>16814</v>
      </c>
      <c r="Q11043" t="s">
        <v>37525</v>
      </c>
      <c r="R11043" t="s">
        <v>201</v>
      </c>
      <c r="S11043" t="s">
        <v>583</v>
      </c>
      <c r="T11043" t="s">
        <v>202</v>
      </c>
      <c r="U11043" t="s">
        <v>37664</v>
      </c>
      <c r="V11043" t="s">
        <v>37663</v>
      </c>
      <c r="W11043" t="s">
        <v>71</v>
      </c>
    </row>
    <row r="11044" spans="1:23" hidden="1" x14ac:dyDescent="0.2">
      <c r="A11044" t="s">
        <v>57</v>
      </c>
      <c r="B11044" t="s">
        <v>37665</v>
      </c>
      <c r="C11044" t="s">
        <v>11876</v>
      </c>
      <c r="D11044" t="s">
        <v>37666</v>
      </c>
      <c r="E11044" t="s">
        <v>115</v>
      </c>
      <c r="F11044" t="s">
        <v>2329</v>
      </c>
      <c r="G11044" s="2">
        <v>44728</v>
      </c>
      <c r="H11044" s="2">
        <v>44713</v>
      </c>
      <c r="I11044" s="2"/>
      <c r="J11044" s="19">
        <f t="shared" si="256"/>
        <v>44893</v>
      </c>
      <c r="K11044" s="2">
        <v>44896</v>
      </c>
      <c r="L11044" s="5" t="s">
        <v>31</v>
      </c>
      <c r="M11044" t="s">
        <v>269</v>
      </c>
      <c r="N11044" t="s">
        <v>32</v>
      </c>
      <c r="O11044" t="s">
        <v>28969</v>
      </c>
      <c r="P11044" t="s">
        <v>16814</v>
      </c>
      <c r="Q11044" t="s">
        <v>37667</v>
      </c>
      <c r="R11044" t="s">
        <v>67</v>
      </c>
      <c r="S11044" t="s">
        <v>430</v>
      </c>
      <c r="T11044" t="s">
        <v>69</v>
      </c>
      <c r="U11044" t="s">
        <v>299</v>
      </c>
      <c r="V11044" t="s">
        <v>299</v>
      </c>
      <c r="W11044" t="s">
        <v>299</v>
      </c>
    </row>
    <row r="11045" spans="1:23" hidden="1" x14ac:dyDescent="0.2">
      <c r="A11045" t="s">
        <v>57</v>
      </c>
      <c r="B11045" t="s">
        <v>37668</v>
      </c>
      <c r="C11045" t="s">
        <v>11876</v>
      </c>
      <c r="D11045" t="s">
        <v>37669</v>
      </c>
      <c r="E11045" t="s">
        <v>115</v>
      </c>
      <c r="F11045" t="s">
        <v>2329</v>
      </c>
      <c r="G11045" s="2">
        <v>44728</v>
      </c>
      <c r="H11045" s="2">
        <v>44713</v>
      </c>
      <c r="I11045" s="2"/>
      <c r="J11045" s="19">
        <f t="shared" si="256"/>
        <v>44893</v>
      </c>
      <c r="K11045" s="2">
        <v>44896</v>
      </c>
      <c r="L11045" s="5" t="s">
        <v>31</v>
      </c>
      <c r="M11045" t="s">
        <v>269</v>
      </c>
      <c r="N11045" t="s">
        <v>32</v>
      </c>
      <c r="O11045" t="s">
        <v>28969</v>
      </c>
      <c r="P11045" t="s">
        <v>16814</v>
      </c>
      <c r="Q11045" t="s">
        <v>37670</v>
      </c>
      <c r="R11045" t="s">
        <v>67</v>
      </c>
      <c r="S11045" t="s">
        <v>271</v>
      </c>
      <c r="T11045" t="s">
        <v>80</v>
      </c>
      <c r="U11045" t="s">
        <v>299</v>
      </c>
      <c r="V11045" t="s">
        <v>299</v>
      </c>
      <c r="W11045" t="s">
        <v>299</v>
      </c>
    </row>
    <row r="11046" spans="1:23" hidden="1" x14ac:dyDescent="0.2">
      <c r="A11046" t="s">
        <v>57</v>
      </c>
      <c r="B11046" t="s">
        <v>37671</v>
      </c>
      <c r="C11046" t="s">
        <v>37672</v>
      </c>
      <c r="D11046" t="s">
        <v>37673</v>
      </c>
      <c r="E11046" t="s">
        <v>96</v>
      </c>
      <c r="F11046" t="s">
        <v>20485</v>
      </c>
      <c r="G11046" s="2">
        <v>44728</v>
      </c>
      <c r="H11046" s="2">
        <v>44712</v>
      </c>
      <c r="I11046" s="2"/>
      <c r="J11046" s="19">
        <f t="shared" si="256"/>
        <v>44892</v>
      </c>
      <c r="K11046" s="2">
        <v>44895</v>
      </c>
      <c r="L11046" s="5" t="s">
        <v>31</v>
      </c>
      <c r="M11046" t="s">
        <v>269</v>
      </c>
      <c r="N11046" t="s">
        <v>32</v>
      </c>
      <c r="O11046" t="s">
        <v>28969</v>
      </c>
      <c r="P11046" t="s">
        <v>16814</v>
      </c>
      <c r="Q11046" t="s">
        <v>31310</v>
      </c>
      <c r="R11046" t="s">
        <v>67</v>
      </c>
      <c r="S11046" t="s">
        <v>430</v>
      </c>
      <c r="T11046" t="s">
        <v>69</v>
      </c>
      <c r="U11046" t="s">
        <v>299</v>
      </c>
      <c r="V11046" t="s">
        <v>299</v>
      </c>
      <c r="W11046" t="s">
        <v>299</v>
      </c>
    </row>
    <row r="11047" spans="1:23" hidden="1" x14ac:dyDescent="0.2">
      <c r="A11047" t="s">
        <v>57</v>
      </c>
      <c r="B11047" t="s">
        <v>37674</v>
      </c>
      <c r="C11047" t="s">
        <v>37675</v>
      </c>
      <c r="D11047" t="s">
        <v>37676</v>
      </c>
      <c r="E11047" t="s">
        <v>804</v>
      </c>
      <c r="F11047" t="s">
        <v>19177</v>
      </c>
      <c r="G11047" s="2">
        <v>44728</v>
      </c>
      <c r="H11047" s="2">
        <v>44713</v>
      </c>
      <c r="I11047" s="2"/>
      <c r="J11047" s="19">
        <f t="shared" si="256"/>
        <v>44893</v>
      </c>
      <c r="K11047" s="2">
        <v>44896</v>
      </c>
      <c r="L11047" s="5" t="s">
        <v>31</v>
      </c>
      <c r="M11047" t="s">
        <v>63</v>
      </c>
      <c r="N11047" t="s">
        <v>32</v>
      </c>
      <c r="O11047" t="s">
        <v>28969</v>
      </c>
      <c r="P11047" t="s">
        <v>16814</v>
      </c>
      <c r="Q11047" t="s">
        <v>37677</v>
      </c>
      <c r="R11047" t="s">
        <v>67</v>
      </c>
      <c r="S11047" t="s">
        <v>583</v>
      </c>
      <c r="T11047" t="s">
        <v>80</v>
      </c>
      <c r="U11047" t="s">
        <v>37678</v>
      </c>
      <c r="V11047" t="s">
        <v>37676</v>
      </c>
      <c r="W11047" t="s">
        <v>71</v>
      </c>
    </row>
    <row r="11048" spans="1:23" hidden="1" x14ac:dyDescent="0.2">
      <c r="A11048" t="s">
        <v>57</v>
      </c>
      <c r="B11048" t="s">
        <v>37679</v>
      </c>
      <c r="C11048" t="s">
        <v>37680</v>
      </c>
      <c r="D11048" t="s">
        <v>37681</v>
      </c>
      <c r="E11048" t="s">
        <v>107</v>
      </c>
      <c r="F11048" t="s">
        <v>20095</v>
      </c>
      <c r="G11048" s="2">
        <v>44728</v>
      </c>
      <c r="H11048" s="2">
        <v>44728</v>
      </c>
      <c r="I11048" s="2"/>
      <c r="J11048" s="19">
        <f t="shared" si="256"/>
        <v>44908</v>
      </c>
      <c r="K11048" s="2">
        <v>44911</v>
      </c>
      <c r="L11048" s="5" t="s">
        <v>31</v>
      </c>
      <c r="M11048" t="s">
        <v>63</v>
      </c>
      <c r="N11048" t="s">
        <v>32</v>
      </c>
      <c r="O11048" t="s">
        <v>28969</v>
      </c>
      <c r="P11048" t="s">
        <v>16814</v>
      </c>
      <c r="Q11048" t="s">
        <v>31519</v>
      </c>
      <c r="R11048" t="s">
        <v>67</v>
      </c>
      <c r="S11048" t="s">
        <v>125</v>
      </c>
      <c r="T11048" t="s">
        <v>69</v>
      </c>
      <c r="U11048" t="s">
        <v>299</v>
      </c>
      <c r="V11048" t="s">
        <v>299</v>
      </c>
      <c r="W11048" t="s">
        <v>299</v>
      </c>
    </row>
    <row r="11049" spans="1:23" hidden="1" x14ac:dyDescent="0.2">
      <c r="A11049" t="s">
        <v>57</v>
      </c>
      <c r="B11049" t="s">
        <v>37682</v>
      </c>
      <c r="C11049" t="s">
        <v>37683</v>
      </c>
      <c r="D11049" t="s">
        <v>37684</v>
      </c>
      <c r="E11049" t="s">
        <v>804</v>
      </c>
      <c r="F11049" t="s">
        <v>18960</v>
      </c>
      <c r="G11049" s="2">
        <v>44728</v>
      </c>
      <c r="H11049" s="2">
        <v>44728</v>
      </c>
      <c r="I11049" s="2"/>
      <c r="J11049" s="19">
        <f t="shared" si="256"/>
        <v>44908</v>
      </c>
      <c r="K11049" s="2">
        <v>44911</v>
      </c>
      <c r="L11049" s="5" t="s">
        <v>31</v>
      </c>
      <c r="M11049" t="s">
        <v>63</v>
      </c>
      <c r="N11049" t="s">
        <v>32</v>
      </c>
      <c r="O11049" t="s">
        <v>28969</v>
      </c>
      <c r="P11049" t="s">
        <v>16814</v>
      </c>
      <c r="Q11049" t="s">
        <v>31163</v>
      </c>
      <c r="R11049" t="s">
        <v>67</v>
      </c>
      <c r="S11049" t="s">
        <v>125</v>
      </c>
      <c r="T11049" t="s">
        <v>69</v>
      </c>
      <c r="U11049" t="s">
        <v>37685</v>
      </c>
      <c r="V11049" t="s">
        <v>37684</v>
      </c>
      <c r="W11049" t="s">
        <v>71</v>
      </c>
    </row>
    <row r="11050" spans="1:23" hidden="1" x14ac:dyDescent="0.2">
      <c r="A11050" t="s">
        <v>57</v>
      </c>
      <c r="B11050" t="s">
        <v>37686</v>
      </c>
      <c r="C11050" t="s">
        <v>32571</v>
      </c>
      <c r="D11050" t="s">
        <v>37687</v>
      </c>
      <c r="E11050" t="s">
        <v>136</v>
      </c>
      <c r="F11050" t="s">
        <v>3882</v>
      </c>
      <c r="G11050" s="2">
        <v>44728</v>
      </c>
      <c r="H11050" s="2">
        <v>44725</v>
      </c>
      <c r="I11050" s="2"/>
      <c r="J11050" s="19">
        <f t="shared" si="256"/>
        <v>44905</v>
      </c>
      <c r="K11050" s="2">
        <v>44908</v>
      </c>
      <c r="L11050" s="5" t="s">
        <v>31</v>
      </c>
      <c r="M11050" t="s">
        <v>63</v>
      </c>
      <c r="N11050" t="s">
        <v>32</v>
      </c>
      <c r="O11050" t="s">
        <v>28969</v>
      </c>
      <c r="P11050" t="s">
        <v>16814</v>
      </c>
      <c r="Q11050" t="s">
        <v>30219</v>
      </c>
      <c r="R11050" t="s">
        <v>67</v>
      </c>
      <c r="S11050" t="s">
        <v>90</v>
      </c>
      <c r="T11050" t="s">
        <v>69</v>
      </c>
      <c r="U11050" t="s">
        <v>299</v>
      </c>
      <c r="V11050" t="s">
        <v>299</v>
      </c>
      <c r="W11050" t="s">
        <v>299</v>
      </c>
    </row>
    <row r="11051" spans="1:23" hidden="1" x14ac:dyDescent="0.2">
      <c r="A11051" t="s">
        <v>57</v>
      </c>
      <c r="B11051" t="s">
        <v>37688</v>
      </c>
      <c r="C11051" t="s">
        <v>11085</v>
      </c>
      <c r="D11051" t="s">
        <v>37689</v>
      </c>
      <c r="E11051" t="s">
        <v>75</v>
      </c>
      <c r="F11051" t="s">
        <v>18655</v>
      </c>
      <c r="G11051" s="2">
        <v>44728</v>
      </c>
      <c r="H11051" s="2">
        <v>44728</v>
      </c>
      <c r="I11051" s="2"/>
      <c r="J11051" s="19">
        <f t="shared" si="256"/>
        <v>44908</v>
      </c>
      <c r="K11051" s="2">
        <v>44911</v>
      </c>
      <c r="L11051" s="5" t="s">
        <v>31</v>
      </c>
      <c r="M11051" t="s">
        <v>77</v>
      </c>
      <c r="N11051" t="s">
        <v>32</v>
      </c>
      <c r="O11051" t="s">
        <v>28969</v>
      </c>
      <c r="P11051" t="s">
        <v>16814</v>
      </c>
      <c r="Q11051" t="s">
        <v>30942</v>
      </c>
      <c r="R11051" t="s">
        <v>67</v>
      </c>
      <c r="S11051" t="s">
        <v>79</v>
      </c>
      <c r="T11051" t="s">
        <v>80</v>
      </c>
      <c r="U11051" t="s">
        <v>32293</v>
      </c>
      <c r="V11051" t="s">
        <v>32294</v>
      </c>
      <c r="W11051" t="s">
        <v>82</v>
      </c>
    </row>
    <row r="11052" spans="1:23" hidden="1" x14ac:dyDescent="0.2">
      <c r="A11052" t="s">
        <v>57</v>
      </c>
      <c r="B11052" t="s">
        <v>37690</v>
      </c>
      <c r="C11052" t="s">
        <v>8010</v>
      </c>
      <c r="D11052" t="s">
        <v>37691</v>
      </c>
      <c r="E11052" t="s">
        <v>75</v>
      </c>
      <c r="F11052" t="s">
        <v>33948</v>
      </c>
      <c r="G11052" s="2">
        <v>44728</v>
      </c>
      <c r="H11052" s="2">
        <v>44728</v>
      </c>
      <c r="I11052" s="2"/>
      <c r="J11052" s="19">
        <f t="shared" si="256"/>
        <v>44908</v>
      </c>
      <c r="K11052" s="2">
        <v>44911</v>
      </c>
      <c r="L11052" s="5" t="s">
        <v>31</v>
      </c>
      <c r="M11052" t="s">
        <v>63</v>
      </c>
      <c r="N11052" t="s">
        <v>32</v>
      </c>
      <c r="O11052" t="s">
        <v>28969</v>
      </c>
      <c r="P11052" t="s">
        <v>16814</v>
      </c>
      <c r="Q11052" t="s">
        <v>30971</v>
      </c>
      <c r="R11052" t="s">
        <v>67</v>
      </c>
      <c r="S11052" t="s">
        <v>125</v>
      </c>
      <c r="T11052" t="s">
        <v>69</v>
      </c>
      <c r="U11052" t="s">
        <v>37692</v>
      </c>
      <c r="V11052" t="s">
        <v>37691</v>
      </c>
      <c r="W11052" t="s">
        <v>71</v>
      </c>
    </row>
    <row r="11053" spans="1:23" hidden="1" x14ac:dyDescent="0.2">
      <c r="A11053" t="s">
        <v>57</v>
      </c>
      <c r="B11053" t="s">
        <v>37693</v>
      </c>
      <c r="C11053" t="s">
        <v>17667</v>
      </c>
      <c r="D11053" t="s">
        <v>37694</v>
      </c>
      <c r="E11053" t="s">
        <v>176</v>
      </c>
      <c r="F11053" t="s">
        <v>2820</v>
      </c>
      <c r="G11053" s="2">
        <v>44728</v>
      </c>
      <c r="H11053" s="2">
        <v>44728</v>
      </c>
      <c r="I11053" s="2"/>
      <c r="J11053" s="19">
        <f t="shared" si="256"/>
        <v>44908</v>
      </c>
      <c r="K11053" s="2">
        <v>44911</v>
      </c>
      <c r="L11053" s="5" t="s">
        <v>31</v>
      </c>
      <c r="M11053" t="s">
        <v>63</v>
      </c>
      <c r="N11053" t="s">
        <v>32</v>
      </c>
      <c r="O11053" t="s">
        <v>28969</v>
      </c>
      <c r="P11053" t="s">
        <v>16814</v>
      </c>
      <c r="Q11053" t="s">
        <v>30967</v>
      </c>
      <c r="R11053" t="s">
        <v>67</v>
      </c>
      <c r="S11053" t="s">
        <v>1744</v>
      </c>
      <c r="T11053" t="s">
        <v>69</v>
      </c>
      <c r="U11053" t="s">
        <v>37695</v>
      </c>
      <c r="V11053" t="s">
        <v>37694</v>
      </c>
      <c r="W11053" t="s">
        <v>71</v>
      </c>
    </row>
    <row r="11054" spans="1:23" hidden="1" x14ac:dyDescent="0.2">
      <c r="A11054" t="s">
        <v>57</v>
      </c>
      <c r="B11054" t="s">
        <v>37696</v>
      </c>
      <c r="C11054" t="s">
        <v>25717</v>
      </c>
      <c r="D11054" t="s">
        <v>37697</v>
      </c>
      <c r="E11054" t="s">
        <v>176</v>
      </c>
      <c r="F11054" t="s">
        <v>2820</v>
      </c>
      <c r="G11054" s="2">
        <v>44728</v>
      </c>
      <c r="H11054" s="2">
        <v>44728</v>
      </c>
      <c r="I11054" s="2"/>
      <c r="J11054" s="19">
        <f t="shared" si="256"/>
        <v>44908</v>
      </c>
      <c r="K11054" s="2">
        <v>44911</v>
      </c>
      <c r="L11054" s="5" t="s">
        <v>31</v>
      </c>
      <c r="M11054" t="s">
        <v>63</v>
      </c>
      <c r="N11054" t="s">
        <v>32</v>
      </c>
      <c r="O11054" t="s">
        <v>28969</v>
      </c>
      <c r="P11054" t="s">
        <v>16814</v>
      </c>
      <c r="Q11054" t="s">
        <v>30967</v>
      </c>
      <c r="R11054" t="s">
        <v>67</v>
      </c>
      <c r="S11054" t="s">
        <v>1744</v>
      </c>
      <c r="T11054" t="s">
        <v>69</v>
      </c>
      <c r="U11054" t="s">
        <v>37698</v>
      </c>
      <c r="V11054" t="s">
        <v>37697</v>
      </c>
      <c r="W11054" t="s">
        <v>71</v>
      </c>
    </row>
    <row r="11055" spans="1:23" hidden="1" x14ac:dyDescent="0.2">
      <c r="A11055" t="s">
        <v>57</v>
      </c>
      <c r="B11055" t="s">
        <v>37699</v>
      </c>
      <c r="C11055" t="s">
        <v>37700</v>
      </c>
      <c r="D11055" t="s">
        <v>37701</v>
      </c>
      <c r="E11055" t="s">
        <v>107</v>
      </c>
      <c r="F11055" t="s">
        <v>18189</v>
      </c>
      <c r="G11055" s="2">
        <v>44728</v>
      </c>
      <c r="H11055" s="2">
        <v>44728</v>
      </c>
      <c r="I11055" s="2"/>
      <c r="J11055" s="19">
        <f t="shared" si="256"/>
        <v>44908</v>
      </c>
      <c r="K11055" s="2">
        <v>44911</v>
      </c>
      <c r="L11055" s="5" t="s">
        <v>31</v>
      </c>
      <c r="M11055" t="s">
        <v>77</v>
      </c>
      <c r="N11055" t="s">
        <v>32</v>
      </c>
      <c r="O11055" t="s">
        <v>28969</v>
      </c>
      <c r="P11055" t="s">
        <v>16814</v>
      </c>
      <c r="Q11055" t="s">
        <v>29012</v>
      </c>
      <c r="R11055" t="s">
        <v>67</v>
      </c>
      <c r="S11055" t="s">
        <v>79</v>
      </c>
      <c r="T11055" t="s">
        <v>80</v>
      </c>
      <c r="U11055" t="s">
        <v>36320</v>
      </c>
      <c r="V11055" t="s">
        <v>36321</v>
      </c>
      <c r="W11055" t="s">
        <v>82</v>
      </c>
    </row>
    <row r="11056" spans="1:23" hidden="1" x14ac:dyDescent="0.2">
      <c r="A11056" t="s">
        <v>57</v>
      </c>
      <c r="B11056" t="s">
        <v>37702</v>
      </c>
      <c r="C11056" t="s">
        <v>8010</v>
      </c>
      <c r="D11056" t="s">
        <v>37703</v>
      </c>
      <c r="E11056" t="s">
        <v>75</v>
      </c>
      <c r="F11056" t="s">
        <v>33948</v>
      </c>
      <c r="G11056" s="2">
        <v>44728</v>
      </c>
      <c r="H11056" s="2">
        <v>44728</v>
      </c>
      <c r="I11056" s="2"/>
      <c r="J11056" s="19">
        <f t="shared" si="256"/>
        <v>44908</v>
      </c>
      <c r="K11056" s="2">
        <v>44911</v>
      </c>
      <c r="L11056" s="5" t="s">
        <v>31</v>
      </c>
      <c r="M11056" t="s">
        <v>63</v>
      </c>
      <c r="N11056" t="s">
        <v>32</v>
      </c>
      <c r="O11056" t="s">
        <v>28969</v>
      </c>
      <c r="P11056" t="s">
        <v>16814</v>
      </c>
      <c r="Q11056" t="s">
        <v>30971</v>
      </c>
      <c r="R11056" t="s">
        <v>67</v>
      </c>
      <c r="S11056" t="s">
        <v>125</v>
      </c>
      <c r="T11056" t="s">
        <v>69</v>
      </c>
      <c r="U11056" t="s">
        <v>37704</v>
      </c>
      <c r="V11056" t="s">
        <v>37703</v>
      </c>
      <c r="W11056" t="s">
        <v>71</v>
      </c>
    </row>
    <row r="11057" spans="1:23" hidden="1" x14ac:dyDescent="0.2">
      <c r="A11057" t="s">
        <v>57</v>
      </c>
      <c r="B11057" t="s">
        <v>37705</v>
      </c>
      <c r="C11057" t="s">
        <v>37706</v>
      </c>
      <c r="D11057" t="s">
        <v>37707</v>
      </c>
      <c r="E11057" t="s">
        <v>107</v>
      </c>
      <c r="F11057" t="s">
        <v>20095</v>
      </c>
      <c r="G11057" s="2">
        <v>44728</v>
      </c>
      <c r="H11057" s="2">
        <v>44728</v>
      </c>
      <c r="I11057" s="2"/>
      <c r="J11057" s="19">
        <f t="shared" si="256"/>
        <v>44908</v>
      </c>
      <c r="K11057" s="2">
        <v>44911</v>
      </c>
      <c r="L11057" s="5" t="s">
        <v>31</v>
      </c>
      <c r="M11057" t="s">
        <v>63</v>
      </c>
      <c r="N11057" t="s">
        <v>32</v>
      </c>
      <c r="O11057" t="s">
        <v>28969</v>
      </c>
      <c r="P11057" t="s">
        <v>16814</v>
      </c>
      <c r="Q11057" t="s">
        <v>31519</v>
      </c>
      <c r="R11057" t="s">
        <v>67</v>
      </c>
      <c r="S11057" t="s">
        <v>1744</v>
      </c>
      <c r="T11057" t="s">
        <v>80</v>
      </c>
      <c r="U11057" t="s">
        <v>299</v>
      </c>
      <c r="V11057" t="s">
        <v>299</v>
      </c>
      <c r="W11057" t="s">
        <v>299</v>
      </c>
    </row>
    <row r="11058" spans="1:23" hidden="1" x14ac:dyDescent="0.2">
      <c r="A11058" t="s">
        <v>57</v>
      </c>
      <c r="B11058" t="s">
        <v>37708</v>
      </c>
      <c r="C11058" t="s">
        <v>37709</v>
      </c>
      <c r="D11058" t="s">
        <v>37710</v>
      </c>
      <c r="E11058" t="s">
        <v>176</v>
      </c>
      <c r="F11058" t="s">
        <v>2820</v>
      </c>
      <c r="G11058" s="2">
        <v>44728</v>
      </c>
      <c r="H11058" s="2">
        <v>44728</v>
      </c>
      <c r="I11058" s="2"/>
      <c r="J11058" s="19">
        <f t="shared" ref="J11058:J11121" si="257">H11058+180</f>
        <v>44908</v>
      </c>
      <c r="K11058" s="2">
        <v>44911</v>
      </c>
      <c r="L11058" s="5" t="s">
        <v>31</v>
      </c>
      <c r="M11058" t="s">
        <v>63</v>
      </c>
      <c r="N11058" t="s">
        <v>32</v>
      </c>
      <c r="O11058" t="s">
        <v>28969</v>
      </c>
      <c r="P11058" t="s">
        <v>16814</v>
      </c>
      <c r="Q11058" t="s">
        <v>30967</v>
      </c>
      <c r="R11058" t="s">
        <v>67</v>
      </c>
      <c r="S11058" t="s">
        <v>1744</v>
      </c>
      <c r="T11058" t="s">
        <v>69</v>
      </c>
      <c r="U11058" t="s">
        <v>37711</v>
      </c>
      <c r="V11058" t="s">
        <v>37710</v>
      </c>
      <c r="W11058" t="s">
        <v>71</v>
      </c>
    </row>
    <row r="11059" spans="1:23" hidden="1" x14ac:dyDescent="0.2">
      <c r="A11059" t="s">
        <v>57</v>
      </c>
      <c r="B11059" t="s">
        <v>37712</v>
      </c>
      <c r="C11059" t="s">
        <v>4490</v>
      </c>
      <c r="D11059" t="s">
        <v>37713</v>
      </c>
      <c r="E11059" t="s">
        <v>75</v>
      </c>
      <c r="F11059" t="s">
        <v>18655</v>
      </c>
      <c r="G11059" s="2">
        <v>44728</v>
      </c>
      <c r="H11059" s="2">
        <v>44728</v>
      </c>
      <c r="I11059" s="2"/>
      <c r="J11059" s="19">
        <f t="shared" si="257"/>
        <v>44908</v>
      </c>
      <c r="K11059" s="2">
        <v>44911</v>
      </c>
      <c r="L11059" s="5" t="s">
        <v>31</v>
      </c>
      <c r="M11059" t="s">
        <v>63</v>
      </c>
      <c r="N11059" t="s">
        <v>32</v>
      </c>
      <c r="O11059" t="s">
        <v>28969</v>
      </c>
      <c r="P11059" t="s">
        <v>16814</v>
      </c>
      <c r="Q11059" t="s">
        <v>31519</v>
      </c>
      <c r="R11059" t="s">
        <v>201</v>
      </c>
      <c r="S11059" t="s">
        <v>125</v>
      </c>
      <c r="T11059" t="s">
        <v>202</v>
      </c>
      <c r="U11059" t="s">
        <v>299</v>
      </c>
      <c r="V11059" t="s">
        <v>299</v>
      </c>
      <c r="W11059" t="s">
        <v>299</v>
      </c>
    </row>
    <row r="11060" spans="1:23" hidden="1" x14ac:dyDescent="0.2">
      <c r="A11060" t="s">
        <v>57</v>
      </c>
      <c r="B11060" t="s">
        <v>37714</v>
      </c>
      <c r="C11060" t="s">
        <v>16590</v>
      </c>
      <c r="D11060" t="s">
        <v>37715</v>
      </c>
      <c r="E11060" t="s">
        <v>107</v>
      </c>
      <c r="F11060" t="s">
        <v>18038</v>
      </c>
      <c r="G11060" s="2">
        <v>44728</v>
      </c>
      <c r="H11060" s="2">
        <v>44728</v>
      </c>
      <c r="I11060" s="2"/>
      <c r="J11060" s="19">
        <f t="shared" si="257"/>
        <v>44908</v>
      </c>
      <c r="K11060" s="2">
        <v>44911</v>
      </c>
      <c r="L11060" s="5" t="s">
        <v>31</v>
      </c>
      <c r="M11060" t="s">
        <v>77</v>
      </c>
      <c r="N11060" t="s">
        <v>32</v>
      </c>
      <c r="O11060" t="s">
        <v>28969</v>
      </c>
      <c r="P11060" t="s">
        <v>16814</v>
      </c>
      <c r="Q11060" t="s">
        <v>29012</v>
      </c>
      <c r="R11060" t="s">
        <v>67</v>
      </c>
      <c r="S11060" t="s">
        <v>79</v>
      </c>
      <c r="T11060" t="s">
        <v>80</v>
      </c>
      <c r="U11060" t="s">
        <v>37716</v>
      </c>
      <c r="V11060" t="s">
        <v>37717</v>
      </c>
      <c r="W11060" t="s">
        <v>82</v>
      </c>
    </row>
    <row r="11061" spans="1:23" hidden="1" x14ac:dyDescent="0.2">
      <c r="A11061" t="s">
        <v>57</v>
      </c>
      <c r="B11061" t="s">
        <v>37718</v>
      </c>
      <c r="C11061" t="s">
        <v>30126</v>
      </c>
      <c r="D11061" t="s">
        <v>37719</v>
      </c>
      <c r="E11061" t="s">
        <v>107</v>
      </c>
      <c r="F11061" t="s">
        <v>20122</v>
      </c>
      <c r="G11061" s="2">
        <v>44728</v>
      </c>
      <c r="H11061" s="2">
        <v>44728</v>
      </c>
      <c r="I11061" s="2"/>
      <c r="J11061" s="19">
        <f t="shared" si="257"/>
        <v>44908</v>
      </c>
      <c r="K11061" s="2">
        <v>44911</v>
      </c>
      <c r="L11061" s="5" t="s">
        <v>31</v>
      </c>
      <c r="M11061" t="s">
        <v>63</v>
      </c>
      <c r="N11061" t="s">
        <v>32</v>
      </c>
      <c r="O11061" t="s">
        <v>28969</v>
      </c>
      <c r="P11061" t="s">
        <v>16814</v>
      </c>
      <c r="Q11061" t="s">
        <v>30138</v>
      </c>
      <c r="R11061" t="s">
        <v>67</v>
      </c>
      <c r="S11061" t="s">
        <v>90</v>
      </c>
      <c r="T11061" t="s">
        <v>69</v>
      </c>
      <c r="U11061" t="s">
        <v>299</v>
      </c>
      <c r="V11061" t="s">
        <v>299</v>
      </c>
      <c r="W11061" t="s">
        <v>299</v>
      </c>
    </row>
    <row r="11062" spans="1:23" hidden="1" x14ac:dyDescent="0.2">
      <c r="A11062" t="s">
        <v>57</v>
      </c>
      <c r="B11062" t="s">
        <v>37720</v>
      </c>
      <c r="C11062" t="s">
        <v>36143</v>
      </c>
      <c r="D11062" t="s">
        <v>37721</v>
      </c>
      <c r="E11062" t="s">
        <v>107</v>
      </c>
      <c r="F11062" t="s">
        <v>21733</v>
      </c>
      <c r="G11062" s="2">
        <v>44728</v>
      </c>
      <c r="H11062" s="2">
        <v>44721</v>
      </c>
      <c r="I11062" s="2"/>
      <c r="J11062" s="19">
        <f t="shared" si="257"/>
        <v>44901</v>
      </c>
      <c r="K11062" s="2">
        <v>44904</v>
      </c>
      <c r="L11062" s="5" t="s">
        <v>31</v>
      </c>
      <c r="M11062" t="s">
        <v>63</v>
      </c>
      <c r="N11062" t="s">
        <v>32</v>
      </c>
      <c r="O11062" t="s">
        <v>28969</v>
      </c>
      <c r="P11062" t="s">
        <v>16814</v>
      </c>
      <c r="Q11062" t="s">
        <v>30447</v>
      </c>
      <c r="R11062" t="s">
        <v>67</v>
      </c>
      <c r="S11062" t="s">
        <v>583</v>
      </c>
      <c r="T11062" t="s">
        <v>80</v>
      </c>
      <c r="U11062" t="s">
        <v>299</v>
      </c>
      <c r="V11062" t="s">
        <v>299</v>
      </c>
      <c r="W11062" t="s">
        <v>299</v>
      </c>
    </row>
    <row r="11063" spans="1:23" hidden="1" x14ac:dyDescent="0.2">
      <c r="A11063" t="s">
        <v>57</v>
      </c>
      <c r="B11063" t="s">
        <v>37722</v>
      </c>
      <c r="C11063" t="s">
        <v>4073</v>
      </c>
      <c r="D11063" t="s">
        <v>37723</v>
      </c>
      <c r="E11063" t="s">
        <v>115</v>
      </c>
      <c r="F11063" t="s">
        <v>5363</v>
      </c>
      <c r="G11063" s="2">
        <v>44728</v>
      </c>
      <c r="H11063" s="2">
        <v>44728</v>
      </c>
      <c r="I11063" s="2"/>
      <c r="J11063" s="19">
        <f t="shared" si="257"/>
        <v>44908</v>
      </c>
      <c r="K11063" s="2">
        <v>44911</v>
      </c>
      <c r="L11063" s="5" t="s">
        <v>31</v>
      </c>
      <c r="M11063" t="s">
        <v>138</v>
      </c>
      <c r="N11063" t="s">
        <v>32</v>
      </c>
      <c r="O11063" t="s">
        <v>28969</v>
      </c>
      <c r="P11063" t="s">
        <v>16814</v>
      </c>
      <c r="Q11063" t="s">
        <v>31530</v>
      </c>
      <c r="R11063" t="s">
        <v>67</v>
      </c>
      <c r="S11063" t="s">
        <v>1566</v>
      </c>
      <c r="T11063" t="s">
        <v>69</v>
      </c>
      <c r="U11063" t="s">
        <v>37724</v>
      </c>
      <c r="V11063" t="s">
        <v>37723</v>
      </c>
      <c r="W11063" t="s">
        <v>142</v>
      </c>
    </row>
    <row r="11064" spans="1:23" hidden="1" x14ac:dyDescent="0.2">
      <c r="A11064" t="s">
        <v>57</v>
      </c>
      <c r="B11064" t="s">
        <v>37725</v>
      </c>
      <c r="C11064" t="s">
        <v>3787</v>
      </c>
      <c r="D11064" t="s">
        <v>37726</v>
      </c>
      <c r="E11064" t="s">
        <v>115</v>
      </c>
      <c r="F11064" t="s">
        <v>36482</v>
      </c>
      <c r="G11064" s="2">
        <v>44728</v>
      </c>
      <c r="H11064" s="2">
        <v>44713</v>
      </c>
      <c r="I11064" s="2"/>
      <c r="J11064" s="19">
        <f t="shared" si="257"/>
        <v>44893</v>
      </c>
      <c r="K11064" s="2">
        <v>44896</v>
      </c>
      <c r="L11064" s="5" t="s">
        <v>31</v>
      </c>
      <c r="M11064" t="s">
        <v>294</v>
      </c>
      <c r="N11064" t="s">
        <v>32</v>
      </c>
      <c r="O11064" t="s">
        <v>28969</v>
      </c>
      <c r="P11064" t="s">
        <v>16814</v>
      </c>
      <c r="Q11064" t="s">
        <v>36057</v>
      </c>
      <c r="R11064" t="s">
        <v>296</v>
      </c>
      <c r="S11064" t="s">
        <v>297</v>
      </c>
      <c r="T11064" t="s">
        <v>298</v>
      </c>
      <c r="U11064" t="s">
        <v>299</v>
      </c>
      <c r="V11064" t="s">
        <v>299</v>
      </c>
      <c r="W11064" t="s">
        <v>299</v>
      </c>
    </row>
    <row r="11065" spans="1:23" hidden="1" x14ac:dyDescent="0.2">
      <c r="A11065" t="s">
        <v>57</v>
      </c>
      <c r="B11065" t="s">
        <v>37727</v>
      </c>
      <c r="C11065" t="s">
        <v>14995</v>
      </c>
      <c r="D11065" t="s">
        <v>37728</v>
      </c>
      <c r="E11065" t="s">
        <v>107</v>
      </c>
      <c r="F11065" t="s">
        <v>18038</v>
      </c>
      <c r="G11065" s="2">
        <v>44728</v>
      </c>
      <c r="H11065" s="2">
        <v>44708</v>
      </c>
      <c r="I11065" s="2"/>
      <c r="J11065" s="19">
        <f t="shared" si="257"/>
        <v>44888</v>
      </c>
      <c r="K11065" s="2">
        <v>44892</v>
      </c>
      <c r="L11065" s="5" t="s">
        <v>31</v>
      </c>
      <c r="M11065" t="s">
        <v>63</v>
      </c>
      <c r="N11065" t="s">
        <v>32</v>
      </c>
      <c r="O11065" t="s">
        <v>28969</v>
      </c>
      <c r="P11065" t="s">
        <v>16814</v>
      </c>
      <c r="Q11065" t="s">
        <v>30447</v>
      </c>
      <c r="R11065" t="s">
        <v>67</v>
      </c>
      <c r="S11065" t="s">
        <v>125</v>
      </c>
      <c r="T11065" t="s">
        <v>80</v>
      </c>
      <c r="U11065" t="s">
        <v>299</v>
      </c>
      <c r="V11065" t="s">
        <v>299</v>
      </c>
      <c r="W11065" t="s">
        <v>299</v>
      </c>
    </row>
    <row r="11066" spans="1:23" hidden="1" x14ac:dyDescent="0.2">
      <c r="A11066" t="s">
        <v>57</v>
      </c>
      <c r="B11066" t="s">
        <v>37729</v>
      </c>
      <c r="C11066" t="s">
        <v>37730</v>
      </c>
      <c r="D11066" t="s">
        <v>37731</v>
      </c>
      <c r="E11066" t="s">
        <v>96</v>
      </c>
      <c r="F11066" t="s">
        <v>21581</v>
      </c>
      <c r="G11066" s="2">
        <v>44728</v>
      </c>
      <c r="H11066" s="2">
        <v>44722</v>
      </c>
      <c r="I11066" s="2"/>
      <c r="J11066" s="19">
        <f t="shared" si="257"/>
        <v>44902</v>
      </c>
      <c r="K11066" s="2">
        <v>44905</v>
      </c>
      <c r="L11066" s="5" t="s">
        <v>31</v>
      </c>
      <c r="M11066" t="s">
        <v>138</v>
      </c>
      <c r="N11066" t="s">
        <v>32</v>
      </c>
      <c r="O11066" t="s">
        <v>28969</v>
      </c>
      <c r="P11066" t="s">
        <v>16814</v>
      </c>
      <c r="Q11066" t="s">
        <v>29003</v>
      </c>
      <c r="R11066" t="s">
        <v>67</v>
      </c>
      <c r="S11066" t="s">
        <v>304</v>
      </c>
      <c r="T11066" t="s">
        <v>80</v>
      </c>
      <c r="U11066" t="s">
        <v>37732</v>
      </c>
      <c r="V11066" t="s">
        <v>37731</v>
      </c>
      <c r="W11066" t="s">
        <v>142</v>
      </c>
    </row>
    <row r="11067" spans="1:23" hidden="1" x14ac:dyDescent="0.2">
      <c r="A11067" t="s">
        <v>57</v>
      </c>
      <c r="B11067" t="s">
        <v>37733</v>
      </c>
      <c r="C11067" t="s">
        <v>9427</v>
      </c>
      <c r="D11067" t="s">
        <v>37734</v>
      </c>
      <c r="E11067" t="s">
        <v>136</v>
      </c>
      <c r="F11067" t="s">
        <v>28761</v>
      </c>
      <c r="G11067" s="2">
        <v>44728</v>
      </c>
      <c r="H11067" s="2">
        <v>44722</v>
      </c>
      <c r="I11067" s="2"/>
      <c r="J11067" s="19">
        <f t="shared" si="257"/>
        <v>44902</v>
      </c>
      <c r="K11067" s="2">
        <v>44905</v>
      </c>
      <c r="L11067" s="5" t="s">
        <v>31</v>
      </c>
      <c r="M11067" t="s">
        <v>138</v>
      </c>
      <c r="N11067" t="s">
        <v>32</v>
      </c>
      <c r="O11067" t="s">
        <v>28969</v>
      </c>
      <c r="P11067" t="s">
        <v>16814</v>
      </c>
      <c r="Q11067" t="s">
        <v>30150</v>
      </c>
      <c r="R11067" t="s">
        <v>67</v>
      </c>
      <c r="S11067" t="s">
        <v>992</v>
      </c>
      <c r="T11067" t="s">
        <v>69</v>
      </c>
      <c r="U11067" t="s">
        <v>299</v>
      </c>
      <c r="V11067" t="s">
        <v>299</v>
      </c>
      <c r="W11067" t="s">
        <v>299</v>
      </c>
    </row>
    <row r="11068" spans="1:23" hidden="1" x14ac:dyDescent="0.2">
      <c r="A11068" t="s">
        <v>57</v>
      </c>
      <c r="B11068" t="s">
        <v>37735</v>
      </c>
      <c r="C11068" t="s">
        <v>37736</v>
      </c>
      <c r="D11068" t="s">
        <v>37737</v>
      </c>
      <c r="E11068" t="s">
        <v>107</v>
      </c>
      <c r="F11068" t="s">
        <v>19073</v>
      </c>
      <c r="G11068" s="2">
        <v>44728</v>
      </c>
      <c r="H11068" s="2">
        <v>44708</v>
      </c>
      <c r="I11068" s="2"/>
      <c r="J11068" s="19">
        <f t="shared" si="257"/>
        <v>44888</v>
      </c>
      <c r="K11068" s="2">
        <v>44892</v>
      </c>
      <c r="L11068" s="5" t="s">
        <v>31</v>
      </c>
      <c r="M11068" t="s">
        <v>63</v>
      </c>
      <c r="N11068" t="s">
        <v>32</v>
      </c>
      <c r="O11068" t="s">
        <v>28969</v>
      </c>
      <c r="P11068" t="s">
        <v>16814</v>
      </c>
      <c r="Q11068" t="s">
        <v>30219</v>
      </c>
      <c r="R11068" t="s">
        <v>67</v>
      </c>
      <c r="S11068" t="s">
        <v>90</v>
      </c>
      <c r="T11068" t="s">
        <v>69</v>
      </c>
      <c r="U11068" t="s">
        <v>299</v>
      </c>
      <c r="V11068" t="s">
        <v>299</v>
      </c>
      <c r="W11068" t="s">
        <v>299</v>
      </c>
    </row>
    <row r="11069" spans="1:23" hidden="1" x14ac:dyDescent="0.2">
      <c r="A11069" t="s">
        <v>57</v>
      </c>
      <c r="B11069" t="s">
        <v>37738</v>
      </c>
      <c r="C11069" t="s">
        <v>14526</v>
      </c>
      <c r="D11069" t="s">
        <v>37739</v>
      </c>
      <c r="E11069" t="s">
        <v>107</v>
      </c>
      <c r="F11069" t="s">
        <v>22645</v>
      </c>
      <c r="G11069" s="2">
        <v>44728</v>
      </c>
      <c r="H11069" s="2">
        <v>44698</v>
      </c>
      <c r="I11069" s="2"/>
      <c r="J11069" s="19">
        <f t="shared" si="257"/>
        <v>44878</v>
      </c>
      <c r="K11069" s="2">
        <v>44882</v>
      </c>
      <c r="L11069" s="5" t="s">
        <v>31</v>
      </c>
      <c r="M11069" t="s">
        <v>138</v>
      </c>
      <c r="N11069" t="s">
        <v>32</v>
      </c>
      <c r="O11069" t="s">
        <v>28969</v>
      </c>
      <c r="P11069" t="s">
        <v>16814</v>
      </c>
      <c r="Q11069" t="s">
        <v>30951</v>
      </c>
      <c r="R11069" t="s">
        <v>67</v>
      </c>
      <c r="S11069" t="s">
        <v>100</v>
      </c>
      <c r="T11069" t="s">
        <v>69</v>
      </c>
      <c r="U11069" t="s">
        <v>299</v>
      </c>
      <c r="V11069" t="s">
        <v>299</v>
      </c>
      <c r="W11069" t="s">
        <v>299</v>
      </c>
    </row>
    <row r="11070" spans="1:23" hidden="1" x14ac:dyDescent="0.2">
      <c r="A11070" t="s">
        <v>57</v>
      </c>
      <c r="B11070" t="s">
        <v>37740</v>
      </c>
      <c r="C11070" t="s">
        <v>19186</v>
      </c>
      <c r="D11070" t="s">
        <v>37741</v>
      </c>
      <c r="E11070" t="s">
        <v>176</v>
      </c>
      <c r="F11070" t="s">
        <v>27902</v>
      </c>
      <c r="G11070" s="2">
        <v>44728</v>
      </c>
      <c r="H11070" s="2">
        <v>44713</v>
      </c>
      <c r="I11070" s="2"/>
      <c r="J11070" s="19">
        <f t="shared" si="257"/>
        <v>44893</v>
      </c>
      <c r="K11070" s="2">
        <v>44896</v>
      </c>
      <c r="L11070" s="5" t="s">
        <v>31</v>
      </c>
      <c r="M11070" t="s">
        <v>63</v>
      </c>
      <c r="N11070" t="s">
        <v>32</v>
      </c>
      <c r="O11070" t="s">
        <v>28969</v>
      </c>
      <c r="P11070" t="s">
        <v>16814</v>
      </c>
      <c r="Q11070" t="s">
        <v>29003</v>
      </c>
      <c r="R11070" t="s">
        <v>67</v>
      </c>
      <c r="S11070" t="s">
        <v>583</v>
      </c>
      <c r="T11070" t="s">
        <v>80</v>
      </c>
      <c r="U11070" t="s">
        <v>37742</v>
      </c>
      <c r="V11070" t="s">
        <v>37741</v>
      </c>
      <c r="W11070" t="s">
        <v>71</v>
      </c>
    </row>
    <row r="11071" spans="1:23" hidden="1" x14ac:dyDescent="0.2">
      <c r="A11071" t="s">
        <v>57</v>
      </c>
      <c r="B11071" t="s">
        <v>37743</v>
      </c>
      <c r="C11071" t="s">
        <v>5827</v>
      </c>
      <c r="D11071" t="s">
        <v>37744</v>
      </c>
      <c r="E11071" t="s">
        <v>176</v>
      </c>
      <c r="F11071" t="s">
        <v>17793</v>
      </c>
      <c r="G11071" s="2">
        <v>44728</v>
      </c>
      <c r="H11071" s="2">
        <v>44713</v>
      </c>
      <c r="I11071" s="2"/>
      <c r="J11071" s="19">
        <f t="shared" si="257"/>
        <v>44893</v>
      </c>
      <c r="K11071" s="2">
        <v>44896</v>
      </c>
      <c r="L11071" s="5" t="s">
        <v>31</v>
      </c>
      <c r="M11071" t="s">
        <v>63</v>
      </c>
      <c r="N11071" t="s">
        <v>32</v>
      </c>
      <c r="O11071" t="s">
        <v>28969</v>
      </c>
      <c r="P11071" t="s">
        <v>16814</v>
      </c>
      <c r="Q11071" t="s">
        <v>28973</v>
      </c>
      <c r="R11071" t="s">
        <v>67</v>
      </c>
      <c r="S11071" t="s">
        <v>79</v>
      </c>
      <c r="T11071" t="s">
        <v>69</v>
      </c>
      <c r="U11071" t="s">
        <v>37745</v>
      </c>
      <c r="V11071" t="s">
        <v>37744</v>
      </c>
      <c r="W11071" t="s">
        <v>71</v>
      </c>
    </row>
    <row r="11072" spans="1:23" hidden="1" x14ac:dyDescent="0.2">
      <c r="A11072" t="s">
        <v>57</v>
      </c>
      <c r="B11072" t="s">
        <v>37746</v>
      </c>
      <c r="C11072" t="s">
        <v>5827</v>
      </c>
      <c r="D11072" t="s">
        <v>37747</v>
      </c>
      <c r="E11072" t="s">
        <v>176</v>
      </c>
      <c r="F11072" t="s">
        <v>17793</v>
      </c>
      <c r="G11072" s="2">
        <v>44728</v>
      </c>
      <c r="H11072" s="2">
        <v>44713</v>
      </c>
      <c r="I11072" s="2"/>
      <c r="J11072" s="19">
        <f t="shared" si="257"/>
        <v>44893</v>
      </c>
      <c r="K11072" s="2">
        <v>44896</v>
      </c>
      <c r="L11072" s="5" t="s">
        <v>31</v>
      </c>
      <c r="M11072" t="s">
        <v>63</v>
      </c>
      <c r="N11072" t="s">
        <v>32</v>
      </c>
      <c r="O11072" t="s">
        <v>28969</v>
      </c>
      <c r="P11072" t="s">
        <v>16814</v>
      </c>
      <c r="Q11072" t="s">
        <v>29003</v>
      </c>
      <c r="R11072" t="s">
        <v>67</v>
      </c>
      <c r="S11072" t="s">
        <v>165</v>
      </c>
      <c r="T11072" t="s">
        <v>69</v>
      </c>
      <c r="U11072" t="s">
        <v>37748</v>
      </c>
      <c r="V11072" t="s">
        <v>37747</v>
      </c>
      <c r="W11072" t="s">
        <v>71</v>
      </c>
    </row>
    <row r="11073" spans="1:23" hidden="1" x14ac:dyDescent="0.2">
      <c r="A11073" t="s">
        <v>57</v>
      </c>
      <c r="B11073" t="s">
        <v>37749</v>
      </c>
      <c r="C11073" t="s">
        <v>5827</v>
      </c>
      <c r="D11073" t="s">
        <v>37750</v>
      </c>
      <c r="E11073" t="s">
        <v>176</v>
      </c>
      <c r="F11073" t="s">
        <v>28847</v>
      </c>
      <c r="G11073" s="2">
        <v>44728</v>
      </c>
      <c r="H11073" s="2">
        <v>44713</v>
      </c>
      <c r="I11073" s="2"/>
      <c r="J11073" s="19">
        <f t="shared" si="257"/>
        <v>44893</v>
      </c>
      <c r="K11073" s="2">
        <v>44896</v>
      </c>
      <c r="L11073" s="5" t="s">
        <v>31</v>
      </c>
      <c r="M11073" t="s">
        <v>88</v>
      </c>
      <c r="N11073" t="s">
        <v>32</v>
      </c>
      <c r="O11073" t="s">
        <v>28969</v>
      </c>
      <c r="P11073" t="s">
        <v>16814</v>
      </c>
      <c r="Q11073" t="s">
        <v>30150</v>
      </c>
      <c r="R11073" t="s">
        <v>67</v>
      </c>
      <c r="S11073" t="s">
        <v>90</v>
      </c>
      <c r="T11073" t="s">
        <v>80</v>
      </c>
      <c r="U11073" t="s">
        <v>37751</v>
      </c>
      <c r="V11073" t="s">
        <v>37752</v>
      </c>
      <c r="W11073" t="s">
        <v>92</v>
      </c>
    </row>
    <row r="11074" spans="1:23" hidden="1" x14ac:dyDescent="0.2">
      <c r="A11074" t="s">
        <v>57</v>
      </c>
      <c r="B11074" t="s">
        <v>37753</v>
      </c>
      <c r="C11074" t="s">
        <v>11801</v>
      </c>
      <c r="D11074" t="s">
        <v>37754</v>
      </c>
      <c r="E11074" t="s">
        <v>136</v>
      </c>
      <c r="F11074" t="s">
        <v>37755</v>
      </c>
      <c r="G11074" s="2">
        <v>44729</v>
      </c>
      <c r="H11074" s="2">
        <v>44725</v>
      </c>
      <c r="I11074" s="2"/>
      <c r="J11074" s="19">
        <f t="shared" si="257"/>
        <v>44905</v>
      </c>
      <c r="K11074" s="2">
        <v>44908</v>
      </c>
      <c r="L11074" s="5" t="s">
        <v>31</v>
      </c>
      <c r="M11074" t="s">
        <v>63</v>
      </c>
      <c r="N11074" t="s">
        <v>32</v>
      </c>
      <c r="O11074" t="s">
        <v>28969</v>
      </c>
      <c r="P11074" t="s">
        <v>16814</v>
      </c>
      <c r="Q11074" t="s">
        <v>31387</v>
      </c>
      <c r="R11074" t="s">
        <v>67</v>
      </c>
      <c r="S11074" t="s">
        <v>90</v>
      </c>
      <c r="T11074" t="s">
        <v>69</v>
      </c>
      <c r="U11074" t="s">
        <v>37756</v>
      </c>
      <c r="V11074" t="s">
        <v>37754</v>
      </c>
      <c r="W11074" t="s">
        <v>71</v>
      </c>
    </row>
    <row r="11075" spans="1:23" hidden="1" x14ac:dyDescent="0.2">
      <c r="A11075" t="s">
        <v>57</v>
      </c>
      <c r="B11075" t="s">
        <v>37757</v>
      </c>
      <c r="C11075" t="s">
        <v>5577</v>
      </c>
      <c r="D11075" t="s">
        <v>37758</v>
      </c>
      <c r="E11075" t="s">
        <v>107</v>
      </c>
      <c r="F11075" t="s">
        <v>18537</v>
      </c>
      <c r="G11075" s="2">
        <v>44729</v>
      </c>
      <c r="H11075" s="2">
        <v>44698</v>
      </c>
      <c r="I11075" s="2"/>
      <c r="J11075" s="19">
        <f t="shared" si="257"/>
        <v>44878</v>
      </c>
      <c r="K11075" s="2">
        <v>44882</v>
      </c>
      <c r="L11075" s="5" t="s">
        <v>31</v>
      </c>
      <c r="M11075" t="s">
        <v>269</v>
      </c>
      <c r="N11075" t="s">
        <v>32</v>
      </c>
      <c r="O11075" t="s">
        <v>28969</v>
      </c>
      <c r="P11075" t="s">
        <v>16814</v>
      </c>
      <c r="Q11075" t="s">
        <v>36021</v>
      </c>
      <c r="R11075" t="s">
        <v>67</v>
      </c>
      <c r="S11075" t="s">
        <v>271</v>
      </c>
      <c r="T11075" t="s">
        <v>80</v>
      </c>
      <c r="U11075" t="s">
        <v>37759</v>
      </c>
      <c r="V11075" t="s">
        <v>37758</v>
      </c>
      <c r="W11075" t="s">
        <v>274</v>
      </c>
    </row>
    <row r="11076" spans="1:23" hidden="1" x14ac:dyDescent="0.2">
      <c r="A11076" t="s">
        <v>57</v>
      </c>
      <c r="B11076" t="s">
        <v>37760</v>
      </c>
      <c r="C11076" t="s">
        <v>35828</v>
      </c>
      <c r="D11076" t="s">
        <v>37761</v>
      </c>
      <c r="E11076" t="s">
        <v>107</v>
      </c>
      <c r="F11076" t="s">
        <v>20271</v>
      </c>
      <c r="G11076" s="2">
        <v>44729</v>
      </c>
      <c r="H11076" s="2">
        <v>44707</v>
      </c>
      <c r="I11076" s="2"/>
      <c r="J11076" s="19">
        <f t="shared" si="257"/>
        <v>44887</v>
      </c>
      <c r="K11076" s="2">
        <v>44891</v>
      </c>
      <c r="L11076" s="5" t="s">
        <v>31</v>
      </c>
      <c r="M11076" t="s">
        <v>88</v>
      </c>
      <c r="N11076" t="s">
        <v>32</v>
      </c>
      <c r="O11076" t="s">
        <v>28969</v>
      </c>
      <c r="P11076" t="s">
        <v>16814</v>
      </c>
      <c r="Q11076" t="s">
        <v>28987</v>
      </c>
      <c r="R11076" t="s">
        <v>67</v>
      </c>
      <c r="S11076" t="s">
        <v>90</v>
      </c>
      <c r="T11076" t="s">
        <v>80</v>
      </c>
      <c r="U11076" t="s">
        <v>37762</v>
      </c>
      <c r="V11076" t="s">
        <v>37763</v>
      </c>
      <c r="W11076" t="s">
        <v>92</v>
      </c>
    </row>
    <row r="11077" spans="1:23" hidden="1" x14ac:dyDescent="0.2">
      <c r="A11077" t="s">
        <v>57</v>
      </c>
      <c r="B11077" t="s">
        <v>37764</v>
      </c>
      <c r="C11077" t="s">
        <v>802</v>
      </c>
      <c r="D11077" t="s">
        <v>37765</v>
      </c>
      <c r="E11077" t="s">
        <v>96</v>
      </c>
      <c r="F11077" t="s">
        <v>1957</v>
      </c>
      <c r="G11077" s="2">
        <v>44729</v>
      </c>
      <c r="H11077" s="2">
        <v>44725</v>
      </c>
      <c r="I11077" s="2"/>
      <c r="J11077" s="19">
        <f t="shared" si="257"/>
        <v>44905</v>
      </c>
      <c r="K11077" s="2">
        <v>44908</v>
      </c>
      <c r="L11077" s="5" t="s">
        <v>31</v>
      </c>
      <c r="M11077" t="s">
        <v>269</v>
      </c>
      <c r="N11077" t="s">
        <v>32</v>
      </c>
      <c r="O11077" t="s">
        <v>28969</v>
      </c>
      <c r="P11077" t="s">
        <v>16814</v>
      </c>
      <c r="Q11077" t="s">
        <v>32205</v>
      </c>
      <c r="R11077" t="s">
        <v>67</v>
      </c>
      <c r="S11077" t="s">
        <v>271</v>
      </c>
      <c r="T11077" t="s">
        <v>80</v>
      </c>
      <c r="U11077" t="s">
        <v>299</v>
      </c>
      <c r="V11077" t="s">
        <v>299</v>
      </c>
      <c r="W11077" t="s">
        <v>299</v>
      </c>
    </row>
    <row r="11078" spans="1:23" hidden="1" x14ac:dyDescent="0.2">
      <c r="A11078" t="s">
        <v>57</v>
      </c>
      <c r="B11078" t="s">
        <v>37766</v>
      </c>
      <c r="C11078" t="s">
        <v>5398</v>
      </c>
      <c r="D11078" t="s">
        <v>37767</v>
      </c>
      <c r="E11078" t="s">
        <v>96</v>
      </c>
      <c r="F11078" t="s">
        <v>19964</v>
      </c>
      <c r="G11078" s="2">
        <v>44729</v>
      </c>
      <c r="H11078" s="2">
        <v>44725</v>
      </c>
      <c r="I11078" s="2"/>
      <c r="J11078" s="19">
        <f t="shared" si="257"/>
        <v>44905</v>
      </c>
      <c r="K11078" s="2">
        <v>44908</v>
      </c>
      <c r="L11078" s="5" t="s">
        <v>31</v>
      </c>
      <c r="M11078" t="s">
        <v>63</v>
      </c>
      <c r="N11078" t="s">
        <v>32</v>
      </c>
      <c r="O11078" t="s">
        <v>28969</v>
      </c>
      <c r="P11078" t="s">
        <v>16814</v>
      </c>
      <c r="Q11078" t="s">
        <v>30583</v>
      </c>
      <c r="R11078" t="s">
        <v>67</v>
      </c>
      <c r="S11078" t="s">
        <v>125</v>
      </c>
      <c r="T11078" t="s">
        <v>69</v>
      </c>
      <c r="U11078" t="s">
        <v>37768</v>
      </c>
      <c r="V11078" t="s">
        <v>37767</v>
      </c>
      <c r="W11078" t="s">
        <v>71</v>
      </c>
    </row>
    <row r="11079" spans="1:23" hidden="1" x14ac:dyDescent="0.2">
      <c r="A11079" t="s">
        <v>57</v>
      </c>
      <c r="B11079" t="s">
        <v>37769</v>
      </c>
      <c r="C11079" t="s">
        <v>37770</v>
      </c>
      <c r="D11079" t="s">
        <v>37771</v>
      </c>
      <c r="E11079" t="s">
        <v>115</v>
      </c>
      <c r="F11079" t="s">
        <v>12324</v>
      </c>
      <c r="G11079" s="2">
        <v>44729</v>
      </c>
      <c r="H11079" s="2">
        <v>44714</v>
      </c>
      <c r="I11079" s="2"/>
      <c r="J11079" s="19">
        <f t="shared" si="257"/>
        <v>44894</v>
      </c>
      <c r="K11079" s="2">
        <v>44897</v>
      </c>
      <c r="L11079" s="5" t="s">
        <v>31</v>
      </c>
      <c r="M11079" t="s">
        <v>269</v>
      </c>
      <c r="N11079" t="s">
        <v>32</v>
      </c>
      <c r="O11079" t="s">
        <v>28969</v>
      </c>
      <c r="P11079" t="s">
        <v>16814</v>
      </c>
      <c r="Q11079" t="s">
        <v>30447</v>
      </c>
      <c r="R11079" t="s">
        <v>67</v>
      </c>
      <c r="S11079" t="s">
        <v>430</v>
      </c>
      <c r="T11079" t="s">
        <v>69</v>
      </c>
      <c r="U11079" t="s">
        <v>299</v>
      </c>
      <c r="V11079" t="s">
        <v>299</v>
      </c>
      <c r="W11079" t="s">
        <v>299</v>
      </c>
    </row>
    <row r="11080" spans="1:23" hidden="1" x14ac:dyDescent="0.2">
      <c r="A11080" t="s">
        <v>57</v>
      </c>
      <c r="B11080" t="s">
        <v>37772</v>
      </c>
      <c r="C11080" t="s">
        <v>7431</v>
      </c>
      <c r="D11080" t="s">
        <v>37773</v>
      </c>
      <c r="E11080" t="s">
        <v>96</v>
      </c>
      <c r="F11080" t="s">
        <v>20485</v>
      </c>
      <c r="G11080" s="2">
        <v>44729</v>
      </c>
      <c r="H11080" s="2">
        <v>44720</v>
      </c>
      <c r="I11080" s="2"/>
      <c r="J11080" s="19">
        <f t="shared" si="257"/>
        <v>44900</v>
      </c>
      <c r="K11080" s="2">
        <v>44903</v>
      </c>
      <c r="L11080" s="5" t="s">
        <v>31</v>
      </c>
      <c r="M11080" t="s">
        <v>63</v>
      </c>
      <c r="N11080" t="s">
        <v>32</v>
      </c>
      <c r="O11080" t="s">
        <v>28969</v>
      </c>
      <c r="P11080" t="s">
        <v>16814</v>
      </c>
      <c r="Q11080" t="s">
        <v>31050</v>
      </c>
      <c r="R11080" t="s">
        <v>67</v>
      </c>
      <c r="S11080" t="s">
        <v>79</v>
      </c>
      <c r="T11080" t="s">
        <v>69</v>
      </c>
      <c r="U11080" t="s">
        <v>37774</v>
      </c>
      <c r="V11080" t="s">
        <v>37773</v>
      </c>
      <c r="W11080" t="s">
        <v>71</v>
      </c>
    </row>
    <row r="11081" spans="1:23" hidden="1" x14ac:dyDescent="0.2">
      <c r="A11081" t="s">
        <v>57</v>
      </c>
      <c r="B11081" t="s">
        <v>37775</v>
      </c>
      <c r="C11081" t="s">
        <v>7790</v>
      </c>
      <c r="D11081" t="s">
        <v>37776</v>
      </c>
      <c r="E11081" t="s">
        <v>115</v>
      </c>
      <c r="F11081" t="s">
        <v>757</v>
      </c>
      <c r="G11081" s="2">
        <v>44729</v>
      </c>
      <c r="H11081" s="2">
        <v>44722</v>
      </c>
      <c r="I11081" s="2"/>
      <c r="J11081" s="19">
        <f t="shared" si="257"/>
        <v>44902</v>
      </c>
      <c r="K11081" s="2">
        <v>44905</v>
      </c>
      <c r="L11081" s="5" t="s">
        <v>31</v>
      </c>
      <c r="M11081" t="s">
        <v>98</v>
      </c>
      <c r="N11081" t="s">
        <v>32</v>
      </c>
      <c r="O11081" t="s">
        <v>28969</v>
      </c>
      <c r="P11081" t="s">
        <v>16814</v>
      </c>
      <c r="Q11081" t="s">
        <v>30455</v>
      </c>
      <c r="R11081" t="s">
        <v>67</v>
      </c>
      <c r="S11081" t="s">
        <v>100</v>
      </c>
      <c r="T11081" t="s">
        <v>80</v>
      </c>
      <c r="U11081" t="s">
        <v>37777</v>
      </c>
      <c r="V11081" t="s">
        <v>37778</v>
      </c>
      <c r="W11081" t="s">
        <v>103</v>
      </c>
    </row>
    <row r="11082" spans="1:23" hidden="1" x14ac:dyDescent="0.2">
      <c r="A11082" t="s">
        <v>57</v>
      </c>
      <c r="B11082" t="s">
        <v>37779</v>
      </c>
      <c r="C11082" t="s">
        <v>11791</v>
      </c>
      <c r="D11082" t="s">
        <v>37780</v>
      </c>
      <c r="E11082" t="s">
        <v>310</v>
      </c>
      <c r="F11082" t="s">
        <v>28283</v>
      </c>
      <c r="G11082" s="2">
        <v>44729</v>
      </c>
      <c r="H11082" s="2">
        <v>44725</v>
      </c>
      <c r="I11082" s="2"/>
      <c r="J11082" s="19">
        <f t="shared" si="257"/>
        <v>44905</v>
      </c>
      <c r="K11082" s="2">
        <v>44908</v>
      </c>
      <c r="L11082" s="5" t="s">
        <v>31</v>
      </c>
      <c r="M11082" t="s">
        <v>63</v>
      </c>
      <c r="N11082" t="s">
        <v>32</v>
      </c>
      <c r="O11082" t="s">
        <v>28969</v>
      </c>
      <c r="P11082" t="s">
        <v>16814</v>
      </c>
      <c r="Q11082" t="s">
        <v>20313</v>
      </c>
      <c r="R11082" t="s">
        <v>67</v>
      </c>
      <c r="S11082" t="s">
        <v>6759</v>
      </c>
      <c r="T11082" t="s">
        <v>80</v>
      </c>
      <c r="U11082" t="s">
        <v>37781</v>
      </c>
      <c r="V11082" t="s">
        <v>37780</v>
      </c>
      <c r="W11082" t="s">
        <v>71</v>
      </c>
    </row>
    <row r="11083" spans="1:23" hidden="1" x14ac:dyDescent="0.2">
      <c r="A11083" t="s">
        <v>57</v>
      </c>
      <c r="B11083" t="s">
        <v>37782</v>
      </c>
      <c r="C11083" t="s">
        <v>354</v>
      </c>
      <c r="D11083" t="s">
        <v>37783</v>
      </c>
      <c r="E11083" t="s">
        <v>107</v>
      </c>
      <c r="F11083" t="s">
        <v>4643</v>
      </c>
      <c r="G11083" s="2">
        <v>44729</v>
      </c>
      <c r="H11083" s="2">
        <v>44726</v>
      </c>
      <c r="I11083" s="2"/>
      <c r="J11083" s="19">
        <f t="shared" si="257"/>
        <v>44906</v>
      </c>
      <c r="K11083" s="2">
        <v>44909</v>
      </c>
      <c r="L11083" s="5" t="s">
        <v>31</v>
      </c>
      <c r="M11083" t="s">
        <v>138</v>
      </c>
      <c r="N11083" t="s">
        <v>32</v>
      </c>
      <c r="O11083" t="s">
        <v>28969</v>
      </c>
      <c r="P11083" t="s">
        <v>16814</v>
      </c>
      <c r="Q11083" t="s">
        <v>30219</v>
      </c>
      <c r="R11083" t="s">
        <v>67</v>
      </c>
      <c r="S11083" t="s">
        <v>100</v>
      </c>
      <c r="T11083" t="s">
        <v>69</v>
      </c>
      <c r="U11083" t="s">
        <v>299</v>
      </c>
      <c r="V11083" t="s">
        <v>299</v>
      </c>
      <c r="W11083" t="s">
        <v>299</v>
      </c>
    </row>
    <row r="11084" spans="1:23" hidden="1" x14ac:dyDescent="0.2">
      <c r="A11084" t="s">
        <v>57</v>
      </c>
      <c r="B11084" t="s">
        <v>37784</v>
      </c>
      <c r="C11084" t="s">
        <v>6907</v>
      </c>
      <c r="D11084" t="s">
        <v>37785</v>
      </c>
      <c r="E11084" t="s">
        <v>115</v>
      </c>
      <c r="F11084" t="s">
        <v>20685</v>
      </c>
      <c r="G11084" s="2">
        <v>44729</v>
      </c>
      <c r="H11084" s="2">
        <v>44722</v>
      </c>
      <c r="I11084" s="2"/>
      <c r="J11084" s="19">
        <f t="shared" si="257"/>
        <v>44902</v>
      </c>
      <c r="K11084" s="2">
        <v>44905</v>
      </c>
      <c r="L11084" s="5" t="s">
        <v>31</v>
      </c>
      <c r="M11084" t="s">
        <v>269</v>
      </c>
      <c r="N11084" t="s">
        <v>32</v>
      </c>
      <c r="O11084" t="s">
        <v>28969</v>
      </c>
      <c r="P11084" t="s">
        <v>16814</v>
      </c>
      <c r="Q11084" t="s">
        <v>30271</v>
      </c>
      <c r="R11084" t="s">
        <v>67</v>
      </c>
      <c r="S11084" t="s">
        <v>430</v>
      </c>
      <c r="T11084" t="s">
        <v>69</v>
      </c>
      <c r="U11084" t="s">
        <v>299</v>
      </c>
      <c r="V11084" t="s">
        <v>299</v>
      </c>
      <c r="W11084" t="s">
        <v>299</v>
      </c>
    </row>
    <row r="11085" spans="1:23" hidden="1" x14ac:dyDescent="0.2">
      <c r="A11085" t="s">
        <v>57</v>
      </c>
      <c r="B11085" t="s">
        <v>37786</v>
      </c>
      <c r="C11085" t="s">
        <v>19545</v>
      </c>
      <c r="D11085" t="s">
        <v>37787</v>
      </c>
      <c r="E11085" t="s">
        <v>61</v>
      </c>
      <c r="F11085" t="s">
        <v>18435</v>
      </c>
      <c r="G11085" s="2">
        <v>44729</v>
      </c>
      <c r="H11085" s="2">
        <v>44722</v>
      </c>
      <c r="I11085" s="2"/>
      <c r="J11085" s="19">
        <f t="shared" si="257"/>
        <v>44902</v>
      </c>
      <c r="K11085" s="2">
        <v>44905</v>
      </c>
      <c r="L11085" s="5" t="s">
        <v>31</v>
      </c>
      <c r="M11085" t="s">
        <v>63</v>
      </c>
      <c r="N11085" t="s">
        <v>32</v>
      </c>
      <c r="O11085" t="s">
        <v>28969</v>
      </c>
      <c r="P11085" t="s">
        <v>16814</v>
      </c>
      <c r="Q11085" t="s">
        <v>31387</v>
      </c>
      <c r="R11085" t="s">
        <v>67</v>
      </c>
      <c r="S11085" t="s">
        <v>90</v>
      </c>
      <c r="T11085" t="s">
        <v>69</v>
      </c>
      <c r="U11085" t="s">
        <v>37788</v>
      </c>
      <c r="V11085" t="s">
        <v>37787</v>
      </c>
      <c r="W11085" t="s">
        <v>71</v>
      </c>
    </row>
    <row r="11086" spans="1:23" hidden="1" x14ac:dyDescent="0.2">
      <c r="A11086" t="s">
        <v>57</v>
      </c>
      <c r="B11086" t="s">
        <v>37789</v>
      </c>
      <c r="C11086" t="s">
        <v>37790</v>
      </c>
      <c r="D11086" t="s">
        <v>37791</v>
      </c>
      <c r="E11086" t="s">
        <v>107</v>
      </c>
      <c r="F11086" t="s">
        <v>18189</v>
      </c>
      <c r="G11086" s="2">
        <v>44729</v>
      </c>
      <c r="H11086" s="2">
        <v>44729</v>
      </c>
      <c r="I11086" s="2"/>
      <c r="J11086" s="19">
        <f t="shared" si="257"/>
        <v>44909</v>
      </c>
      <c r="K11086" s="2">
        <v>44912</v>
      </c>
      <c r="L11086" s="5" t="s">
        <v>31</v>
      </c>
      <c r="M11086" t="s">
        <v>63</v>
      </c>
      <c r="N11086" t="s">
        <v>32</v>
      </c>
      <c r="O11086" t="s">
        <v>28969</v>
      </c>
      <c r="P11086" t="s">
        <v>16814</v>
      </c>
      <c r="Q11086" t="s">
        <v>29012</v>
      </c>
      <c r="R11086" t="s">
        <v>67</v>
      </c>
      <c r="S11086" t="s">
        <v>79</v>
      </c>
      <c r="T11086" t="s">
        <v>69</v>
      </c>
      <c r="U11086" t="s">
        <v>299</v>
      </c>
      <c r="V11086" t="s">
        <v>299</v>
      </c>
      <c r="W11086" t="s">
        <v>299</v>
      </c>
    </row>
    <row r="11087" spans="1:23" hidden="1" x14ac:dyDescent="0.2">
      <c r="A11087" t="s">
        <v>57</v>
      </c>
      <c r="B11087" t="s">
        <v>37792</v>
      </c>
      <c r="C11087" t="s">
        <v>17238</v>
      </c>
      <c r="D11087" t="s">
        <v>37793</v>
      </c>
      <c r="E11087" t="s">
        <v>310</v>
      </c>
      <c r="F11087" t="s">
        <v>30830</v>
      </c>
      <c r="G11087" s="2">
        <v>44729</v>
      </c>
      <c r="H11087" s="2">
        <v>44725</v>
      </c>
      <c r="I11087" s="2"/>
      <c r="J11087" s="19">
        <f t="shared" si="257"/>
        <v>44905</v>
      </c>
      <c r="K11087" s="2">
        <v>44908</v>
      </c>
      <c r="L11087" s="5" t="s">
        <v>31</v>
      </c>
      <c r="M11087" t="s">
        <v>63</v>
      </c>
      <c r="N11087" t="s">
        <v>32</v>
      </c>
      <c r="O11087" t="s">
        <v>28969</v>
      </c>
      <c r="P11087" t="s">
        <v>16814</v>
      </c>
      <c r="Q11087" t="s">
        <v>36130</v>
      </c>
      <c r="R11087" t="s">
        <v>67</v>
      </c>
      <c r="S11087" t="s">
        <v>125</v>
      </c>
      <c r="T11087" t="s">
        <v>69</v>
      </c>
      <c r="U11087" t="s">
        <v>299</v>
      </c>
      <c r="V11087" t="s">
        <v>299</v>
      </c>
      <c r="W11087" t="s">
        <v>299</v>
      </c>
    </row>
    <row r="11088" spans="1:23" hidden="1" x14ac:dyDescent="0.2">
      <c r="A11088" t="s">
        <v>57</v>
      </c>
      <c r="B11088" t="s">
        <v>37794</v>
      </c>
      <c r="C11088" t="s">
        <v>5827</v>
      </c>
      <c r="D11088" t="s">
        <v>37795</v>
      </c>
      <c r="E11088" t="s">
        <v>96</v>
      </c>
      <c r="F11088" t="s">
        <v>20485</v>
      </c>
      <c r="G11088" s="2">
        <v>44729</v>
      </c>
      <c r="H11088" s="2">
        <v>44712</v>
      </c>
      <c r="I11088" s="2"/>
      <c r="J11088" s="19">
        <f t="shared" si="257"/>
        <v>44892</v>
      </c>
      <c r="K11088" s="2">
        <v>44895</v>
      </c>
      <c r="L11088" s="5" t="s">
        <v>31</v>
      </c>
      <c r="M11088" t="s">
        <v>63</v>
      </c>
      <c r="N11088" t="s">
        <v>32</v>
      </c>
      <c r="O11088" t="s">
        <v>28969</v>
      </c>
      <c r="P11088" t="s">
        <v>16814</v>
      </c>
      <c r="Q11088" t="s">
        <v>31050</v>
      </c>
      <c r="R11088" t="s">
        <v>67</v>
      </c>
      <c r="S11088" t="s">
        <v>125</v>
      </c>
      <c r="T11088" t="s">
        <v>69</v>
      </c>
      <c r="U11088" t="s">
        <v>37796</v>
      </c>
      <c r="V11088" t="s">
        <v>37795</v>
      </c>
      <c r="W11088" t="s">
        <v>71</v>
      </c>
    </row>
    <row r="11089" spans="1:23" hidden="1" x14ac:dyDescent="0.2">
      <c r="A11089" t="s">
        <v>57</v>
      </c>
      <c r="B11089" t="s">
        <v>37797</v>
      </c>
      <c r="C11089" t="s">
        <v>560</v>
      </c>
      <c r="D11089" t="s">
        <v>37798</v>
      </c>
      <c r="E11089" t="s">
        <v>75</v>
      </c>
      <c r="F11089" t="s">
        <v>18655</v>
      </c>
      <c r="G11089" s="2">
        <v>44729</v>
      </c>
      <c r="H11089" s="2">
        <v>44729</v>
      </c>
      <c r="I11089" s="2"/>
      <c r="J11089" s="19">
        <f t="shared" si="257"/>
        <v>44909</v>
      </c>
      <c r="K11089" s="2">
        <v>44912</v>
      </c>
      <c r="L11089" s="5" t="s">
        <v>31</v>
      </c>
      <c r="M11089" t="s">
        <v>63</v>
      </c>
      <c r="N11089" t="s">
        <v>32</v>
      </c>
      <c r="O11089" t="s">
        <v>28969</v>
      </c>
      <c r="P11089" t="s">
        <v>16814</v>
      </c>
      <c r="Q11089" t="s">
        <v>29012</v>
      </c>
      <c r="R11089" t="s">
        <v>67</v>
      </c>
      <c r="S11089" t="s">
        <v>79</v>
      </c>
      <c r="T11089" t="s">
        <v>69</v>
      </c>
      <c r="U11089" t="s">
        <v>299</v>
      </c>
      <c r="V11089" t="s">
        <v>299</v>
      </c>
      <c r="W11089" t="s">
        <v>299</v>
      </c>
    </row>
    <row r="11090" spans="1:23" hidden="1" x14ac:dyDescent="0.2">
      <c r="A11090" t="s">
        <v>57</v>
      </c>
      <c r="B11090" t="s">
        <v>37799</v>
      </c>
      <c r="C11090" t="s">
        <v>560</v>
      </c>
      <c r="D11090" t="s">
        <v>37800</v>
      </c>
      <c r="E11090" t="s">
        <v>75</v>
      </c>
      <c r="F11090" t="s">
        <v>18655</v>
      </c>
      <c r="G11090" s="2">
        <v>44729</v>
      </c>
      <c r="H11090" s="2">
        <v>44729</v>
      </c>
      <c r="I11090" s="2"/>
      <c r="J11090" s="19">
        <f t="shared" si="257"/>
        <v>44909</v>
      </c>
      <c r="K11090" s="2">
        <v>44912</v>
      </c>
      <c r="L11090" s="5" t="s">
        <v>31</v>
      </c>
      <c r="M11090" t="s">
        <v>63</v>
      </c>
      <c r="N11090" t="s">
        <v>32</v>
      </c>
      <c r="O11090" t="s">
        <v>28969</v>
      </c>
      <c r="P11090" t="s">
        <v>16814</v>
      </c>
      <c r="Q11090" t="s">
        <v>29012</v>
      </c>
      <c r="R11090" t="s">
        <v>67</v>
      </c>
      <c r="S11090" t="s">
        <v>583</v>
      </c>
      <c r="T11090" t="s">
        <v>80</v>
      </c>
      <c r="U11090" t="s">
        <v>299</v>
      </c>
      <c r="V11090" t="s">
        <v>299</v>
      </c>
      <c r="W11090" t="s">
        <v>299</v>
      </c>
    </row>
    <row r="11091" spans="1:23" hidden="1" x14ac:dyDescent="0.2">
      <c r="A11091" t="s">
        <v>57</v>
      </c>
      <c r="B11091" t="s">
        <v>37801</v>
      </c>
      <c r="C11091" t="s">
        <v>15078</v>
      </c>
      <c r="D11091" t="s">
        <v>37802</v>
      </c>
      <c r="E11091" t="s">
        <v>96</v>
      </c>
      <c r="F11091" t="s">
        <v>21087</v>
      </c>
      <c r="G11091" s="2">
        <v>44729</v>
      </c>
      <c r="H11091" s="2">
        <v>44723</v>
      </c>
      <c r="I11091" s="2"/>
      <c r="J11091" s="19">
        <f t="shared" si="257"/>
        <v>44903</v>
      </c>
      <c r="K11091" s="2">
        <v>44906</v>
      </c>
      <c r="L11091" s="5" t="s">
        <v>31</v>
      </c>
      <c r="M11091" t="s">
        <v>138</v>
      </c>
      <c r="N11091" t="s">
        <v>32</v>
      </c>
      <c r="O11091" t="s">
        <v>28969</v>
      </c>
      <c r="P11091" t="s">
        <v>16814</v>
      </c>
      <c r="Q11091" t="s">
        <v>30455</v>
      </c>
      <c r="R11091" t="s">
        <v>67</v>
      </c>
      <c r="S11091" t="s">
        <v>100</v>
      </c>
      <c r="T11091" t="s">
        <v>69</v>
      </c>
      <c r="U11091" t="s">
        <v>299</v>
      </c>
      <c r="V11091" t="s">
        <v>299</v>
      </c>
      <c r="W11091" t="s">
        <v>299</v>
      </c>
    </row>
    <row r="11092" spans="1:23" hidden="1" x14ac:dyDescent="0.2">
      <c r="A11092" t="s">
        <v>57</v>
      </c>
      <c r="B11092" t="s">
        <v>37803</v>
      </c>
      <c r="C11092" t="s">
        <v>36611</v>
      </c>
      <c r="D11092" t="s">
        <v>37804</v>
      </c>
      <c r="E11092" t="s">
        <v>75</v>
      </c>
      <c r="F11092" t="s">
        <v>17479</v>
      </c>
      <c r="G11092" s="2">
        <v>44729</v>
      </c>
      <c r="H11092" s="2">
        <v>44729</v>
      </c>
      <c r="I11092" s="2"/>
      <c r="J11092" s="19">
        <f t="shared" si="257"/>
        <v>44909</v>
      </c>
      <c r="K11092" s="2">
        <v>44912</v>
      </c>
      <c r="L11092" s="5" t="s">
        <v>31</v>
      </c>
      <c r="M11092" t="s">
        <v>63</v>
      </c>
      <c r="N11092" t="s">
        <v>32</v>
      </c>
      <c r="O11092" t="s">
        <v>28969</v>
      </c>
      <c r="P11092" t="s">
        <v>16814</v>
      </c>
      <c r="Q11092" t="s">
        <v>29012</v>
      </c>
      <c r="R11092" t="s">
        <v>67</v>
      </c>
      <c r="S11092" t="s">
        <v>165</v>
      </c>
      <c r="T11092" t="s">
        <v>69</v>
      </c>
      <c r="U11092" t="s">
        <v>299</v>
      </c>
      <c r="V11092" t="s">
        <v>299</v>
      </c>
      <c r="W11092" t="s">
        <v>299</v>
      </c>
    </row>
    <row r="11093" spans="1:23" hidden="1" x14ac:dyDescent="0.2">
      <c r="A11093" t="s">
        <v>57</v>
      </c>
      <c r="B11093" t="s">
        <v>37805</v>
      </c>
      <c r="C11093" t="s">
        <v>21695</v>
      </c>
      <c r="D11093" t="s">
        <v>37806</v>
      </c>
      <c r="E11093" t="s">
        <v>176</v>
      </c>
      <c r="F11093" t="s">
        <v>17793</v>
      </c>
      <c r="G11093" s="2">
        <v>44729</v>
      </c>
      <c r="H11093" s="2">
        <v>44725</v>
      </c>
      <c r="I11093" s="2"/>
      <c r="J11093" s="19">
        <f t="shared" si="257"/>
        <v>44905</v>
      </c>
      <c r="K11093" s="2">
        <v>44908</v>
      </c>
      <c r="L11093" s="5" t="s">
        <v>31</v>
      </c>
      <c r="M11093" t="s">
        <v>63</v>
      </c>
      <c r="N11093" t="s">
        <v>32</v>
      </c>
      <c r="O11093" t="s">
        <v>28969</v>
      </c>
      <c r="P11093" t="s">
        <v>16814</v>
      </c>
      <c r="Q11093" t="s">
        <v>36038</v>
      </c>
      <c r="R11093" t="s">
        <v>67</v>
      </c>
      <c r="S11093" t="s">
        <v>165</v>
      </c>
      <c r="T11093" t="s">
        <v>69</v>
      </c>
      <c r="U11093" t="s">
        <v>37807</v>
      </c>
      <c r="V11093" t="s">
        <v>37806</v>
      </c>
      <c r="W11093" t="s">
        <v>71</v>
      </c>
    </row>
    <row r="11094" spans="1:23" hidden="1" x14ac:dyDescent="0.2">
      <c r="A11094" t="s">
        <v>57</v>
      </c>
      <c r="B11094" t="s">
        <v>37808</v>
      </c>
      <c r="C11094" t="s">
        <v>37809</v>
      </c>
      <c r="D11094" t="s">
        <v>37810</v>
      </c>
      <c r="E11094" t="s">
        <v>804</v>
      </c>
      <c r="F11094" t="s">
        <v>26691</v>
      </c>
      <c r="G11094" s="2">
        <v>44729</v>
      </c>
      <c r="H11094" s="2">
        <v>44713</v>
      </c>
      <c r="I11094" s="2"/>
      <c r="J11094" s="19">
        <f t="shared" si="257"/>
        <v>44893</v>
      </c>
      <c r="K11094" s="2">
        <v>44896</v>
      </c>
      <c r="L11094" s="5" t="s">
        <v>31</v>
      </c>
      <c r="M11094" t="s">
        <v>88</v>
      </c>
      <c r="N11094" t="s">
        <v>32</v>
      </c>
      <c r="O11094" t="s">
        <v>28969</v>
      </c>
      <c r="P11094" t="s">
        <v>16814</v>
      </c>
      <c r="Q11094" t="s">
        <v>30455</v>
      </c>
      <c r="R11094" t="s">
        <v>67</v>
      </c>
      <c r="S11094" t="s">
        <v>90</v>
      </c>
      <c r="T11094" t="s">
        <v>80</v>
      </c>
      <c r="U11094" t="s">
        <v>36761</v>
      </c>
      <c r="V11094" t="s">
        <v>36760</v>
      </c>
      <c r="W11094" t="s">
        <v>92</v>
      </c>
    </row>
    <row r="11095" spans="1:23" hidden="1" x14ac:dyDescent="0.2">
      <c r="A11095" t="s">
        <v>57</v>
      </c>
      <c r="B11095" t="s">
        <v>37811</v>
      </c>
      <c r="C11095" t="s">
        <v>21695</v>
      </c>
      <c r="D11095" t="s">
        <v>37812</v>
      </c>
      <c r="E11095" t="s">
        <v>176</v>
      </c>
      <c r="F11095" t="s">
        <v>17793</v>
      </c>
      <c r="G11095" s="2">
        <v>44729</v>
      </c>
      <c r="H11095" s="2">
        <v>44725</v>
      </c>
      <c r="I11095" s="2"/>
      <c r="J11095" s="19">
        <f t="shared" si="257"/>
        <v>44905</v>
      </c>
      <c r="K11095" s="2">
        <v>44908</v>
      </c>
      <c r="L11095" s="5" t="s">
        <v>31</v>
      </c>
      <c r="M11095" t="s">
        <v>63</v>
      </c>
      <c r="N11095" t="s">
        <v>32</v>
      </c>
      <c r="O11095" t="s">
        <v>28969</v>
      </c>
      <c r="P11095" t="s">
        <v>16814</v>
      </c>
      <c r="Q11095" t="s">
        <v>29003</v>
      </c>
      <c r="R11095" t="s">
        <v>67</v>
      </c>
      <c r="S11095" t="s">
        <v>583</v>
      </c>
      <c r="T11095" t="s">
        <v>80</v>
      </c>
      <c r="U11095" t="s">
        <v>37813</v>
      </c>
      <c r="V11095" t="s">
        <v>37812</v>
      </c>
      <c r="W11095" t="s">
        <v>71</v>
      </c>
    </row>
    <row r="11096" spans="1:23" hidden="1" x14ac:dyDescent="0.2">
      <c r="A11096" t="s">
        <v>57</v>
      </c>
      <c r="B11096" t="s">
        <v>37814</v>
      </c>
      <c r="C11096" t="s">
        <v>21695</v>
      </c>
      <c r="D11096" t="s">
        <v>37815</v>
      </c>
      <c r="E11096" t="s">
        <v>176</v>
      </c>
      <c r="F11096" t="s">
        <v>17793</v>
      </c>
      <c r="G11096" s="2">
        <v>44729</v>
      </c>
      <c r="H11096" s="2">
        <v>44725</v>
      </c>
      <c r="I11096" s="2"/>
      <c r="J11096" s="19">
        <f t="shared" si="257"/>
        <v>44905</v>
      </c>
      <c r="K11096" s="2">
        <v>44908</v>
      </c>
      <c r="L11096" s="5" t="s">
        <v>31</v>
      </c>
      <c r="M11096" t="s">
        <v>63</v>
      </c>
      <c r="N11096" t="s">
        <v>32</v>
      </c>
      <c r="O11096" t="s">
        <v>28969</v>
      </c>
      <c r="P11096" t="s">
        <v>16814</v>
      </c>
      <c r="Q11096" t="s">
        <v>29003</v>
      </c>
      <c r="R11096" t="s">
        <v>67</v>
      </c>
      <c r="S11096" t="s">
        <v>125</v>
      </c>
      <c r="T11096" t="s">
        <v>69</v>
      </c>
      <c r="U11096" t="s">
        <v>37816</v>
      </c>
      <c r="V11096" t="s">
        <v>37815</v>
      </c>
      <c r="W11096" t="s">
        <v>71</v>
      </c>
    </row>
    <row r="11097" spans="1:23" hidden="1" x14ac:dyDescent="0.2">
      <c r="A11097" t="s">
        <v>57</v>
      </c>
      <c r="B11097" t="s">
        <v>37817</v>
      </c>
      <c r="C11097" t="s">
        <v>21695</v>
      </c>
      <c r="D11097" t="s">
        <v>37818</v>
      </c>
      <c r="E11097" t="s">
        <v>176</v>
      </c>
      <c r="F11097" t="s">
        <v>20407</v>
      </c>
      <c r="G11097" s="2">
        <v>44729</v>
      </c>
      <c r="H11097" s="2">
        <v>44725</v>
      </c>
      <c r="I11097" s="2"/>
      <c r="J11097" s="19">
        <f t="shared" si="257"/>
        <v>44905</v>
      </c>
      <c r="K11097" s="2">
        <v>44908</v>
      </c>
      <c r="L11097" s="5" t="s">
        <v>31</v>
      </c>
      <c r="M11097" t="s">
        <v>63</v>
      </c>
      <c r="N11097" t="s">
        <v>32</v>
      </c>
      <c r="O11097" t="s">
        <v>28969</v>
      </c>
      <c r="P11097" t="s">
        <v>16814</v>
      </c>
      <c r="Q11097" t="s">
        <v>29003</v>
      </c>
      <c r="R11097" t="s">
        <v>67</v>
      </c>
      <c r="S11097" t="s">
        <v>637</v>
      </c>
      <c r="T11097" t="s">
        <v>69</v>
      </c>
      <c r="U11097" t="s">
        <v>37819</v>
      </c>
      <c r="V11097" t="s">
        <v>37818</v>
      </c>
      <c r="W11097" t="s">
        <v>71</v>
      </c>
    </row>
    <row r="11098" spans="1:23" hidden="1" x14ac:dyDescent="0.2">
      <c r="A11098" t="s">
        <v>57</v>
      </c>
      <c r="B11098" t="s">
        <v>37820</v>
      </c>
      <c r="C11098" t="s">
        <v>37821</v>
      </c>
      <c r="D11098" t="s">
        <v>37822</v>
      </c>
      <c r="E11098" t="s">
        <v>96</v>
      </c>
      <c r="F11098" t="s">
        <v>4638</v>
      </c>
      <c r="G11098" s="2">
        <v>44729</v>
      </c>
      <c r="H11098" s="2">
        <v>44725</v>
      </c>
      <c r="I11098" s="2"/>
      <c r="J11098" s="19">
        <f t="shared" si="257"/>
        <v>44905</v>
      </c>
      <c r="K11098" s="2">
        <v>44908</v>
      </c>
      <c r="L11098" s="5" t="s">
        <v>31</v>
      </c>
      <c r="M11098" t="s">
        <v>269</v>
      </c>
      <c r="N11098" t="s">
        <v>32</v>
      </c>
      <c r="O11098" t="s">
        <v>28969</v>
      </c>
      <c r="P11098" t="s">
        <v>16814</v>
      </c>
      <c r="Q11098" t="s">
        <v>30271</v>
      </c>
      <c r="R11098" t="s">
        <v>67</v>
      </c>
      <c r="S11098" t="s">
        <v>280</v>
      </c>
      <c r="T11098" t="s">
        <v>69</v>
      </c>
      <c r="U11098" t="s">
        <v>299</v>
      </c>
      <c r="V11098" t="s">
        <v>299</v>
      </c>
      <c r="W11098" t="s">
        <v>299</v>
      </c>
    </row>
    <row r="11099" spans="1:23" hidden="1" x14ac:dyDescent="0.2">
      <c r="A11099" t="s">
        <v>57</v>
      </c>
      <c r="B11099" t="s">
        <v>37823</v>
      </c>
      <c r="C11099" t="s">
        <v>5249</v>
      </c>
      <c r="D11099" t="s">
        <v>37824</v>
      </c>
      <c r="E11099" t="s">
        <v>176</v>
      </c>
      <c r="F11099" t="s">
        <v>28126</v>
      </c>
      <c r="G11099" s="2">
        <v>44729</v>
      </c>
      <c r="H11099" s="2">
        <v>44729</v>
      </c>
      <c r="I11099" s="2"/>
      <c r="J11099" s="19">
        <f t="shared" si="257"/>
        <v>44909</v>
      </c>
      <c r="K11099" s="2">
        <v>44912</v>
      </c>
      <c r="L11099" s="5" t="s">
        <v>31</v>
      </c>
      <c r="M11099" t="s">
        <v>88</v>
      </c>
      <c r="N11099" t="s">
        <v>32</v>
      </c>
      <c r="O11099" t="s">
        <v>28969</v>
      </c>
      <c r="P11099" t="s">
        <v>16814</v>
      </c>
      <c r="Q11099" t="s">
        <v>30971</v>
      </c>
      <c r="R11099" t="s">
        <v>67</v>
      </c>
      <c r="S11099" t="s">
        <v>90</v>
      </c>
      <c r="T11099" t="s">
        <v>80</v>
      </c>
      <c r="U11099" t="s">
        <v>37825</v>
      </c>
      <c r="V11099" t="s">
        <v>37824</v>
      </c>
      <c r="W11099" t="s">
        <v>92</v>
      </c>
    </row>
    <row r="11100" spans="1:23" hidden="1" x14ac:dyDescent="0.2">
      <c r="A11100" t="s">
        <v>57</v>
      </c>
      <c r="B11100" t="s">
        <v>37826</v>
      </c>
      <c r="C11100" t="s">
        <v>1246</v>
      </c>
      <c r="D11100" t="s">
        <v>37827</v>
      </c>
      <c r="E11100" t="s">
        <v>107</v>
      </c>
      <c r="F11100" t="s">
        <v>18537</v>
      </c>
      <c r="G11100" s="2">
        <v>44729</v>
      </c>
      <c r="H11100" s="2">
        <v>44698</v>
      </c>
      <c r="I11100" s="2"/>
      <c r="J11100" s="19">
        <f t="shared" si="257"/>
        <v>44878</v>
      </c>
      <c r="K11100" s="2">
        <v>44882</v>
      </c>
      <c r="L11100" s="5" t="s">
        <v>31</v>
      </c>
      <c r="M11100" t="s">
        <v>269</v>
      </c>
      <c r="N11100" t="s">
        <v>32</v>
      </c>
      <c r="O11100" t="s">
        <v>28969</v>
      </c>
      <c r="P11100" t="s">
        <v>16814</v>
      </c>
      <c r="Q11100" t="s">
        <v>28977</v>
      </c>
      <c r="R11100" t="s">
        <v>67</v>
      </c>
      <c r="S11100" t="s">
        <v>271</v>
      </c>
      <c r="T11100" t="s">
        <v>80</v>
      </c>
      <c r="U11100" t="s">
        <v>37828</v>
      </c>
      <c r="V11100" t="s">
        <v>37827</v>
      </c>
      <c r="W11100" t="s">
        <v>274</v>
      </c>
    </row>
    <row r="11101" spans="1:23" hidden="1" x14ac:dyDescent="0.2">
      <c r="A11101" t="s">
        <v>57</v>
      </c>
      <c r="B11101" t="s">
        <v>37829</v>
      </c>
      <c r="C11101" t="s">
        <v>11315</v>
      </c>
      <c r="D11101" t="s">
        <v>37830</v>
      </c>
      <c r="E11101" t="s">
        <v>75</v>
      </c>
      <c r="F11101" t="s">
        <v>17479</v>
      </c>
      <c r="G11101" s="2">
        <v>44729</v>
      </c>
      <c r="H11101" s="2">
        <v>44729</v>
      </c>
      <c r="I11101" s="2"/>
      <c r="J11101" s="19">
        <f t="shared" si="257"/>
        <v>44909</v>
      </c>
      <c r="K11101" s="2">
        <v>44912</v>
      </c>
      <c r="L11101" s="5" t="s">
        <v>31</v>
      </c>
      <c r="M11101" t="s">
        <v>63</v>
      </c>
      <c r="N11101" t="s">
        <v>32</v>
      </c>
      <c r="O11101" t="s">
        <v>28969</v>
      </c>
      <c r="P11101" t="s">
        <v>16814</v>
      </c>
      <c r="Q11101" t="s">
        <v>29012</v>
      </c>
      <c r="R11101" t="s">
        <v>67</v>
      </c>
      <c r="S11101" t="s">
        <v>79</v>
      </c>
      <c r="T11101" t="s">
        <v>69</v>
      </c>
      <c r="U11101" t="s">
        <v>299</v>
      </c>
      <c r="V11101" t="s">
        <v>299</v>
      </c>
      <c r="W11101" t="s">
        <v>299</v>
      </c>
    </row>
    <row r="11102" spans="1:23" hidden="1" x14ac:dyDescent="0.2">
      <c r="A11102" t="s">
        <v>57</v>
      </c>
      <c r="B11102" t="s">
        <v>37831</v>
      </c>
      <c r="C11102" t="s">
        <v>5130</v>
      </c>
      <c r="D11102" t="s">
        <v>37832</v>
      </c>
      <c r="E11102" t="s">
        <v>176</v>
      </c>
      <c r="F11102" t="s">
        <v>22351</v>
      </c>
      <c r="G11102" s="2">
        <v>44729</v>
      </c>
      <c r="H11102" s="2">
        <v>44729</v>
      </c>
      <c r="I11102" s="2"/>
      <c r="J11102" s="19">
        <f t="shared" si="257"/>
        <v>44909</v>
      </c>
      <c r="K11102" s="2">
        <v>44912</v>
      </c>
      <c r="L11102" s="5" t="s">
        <v>31</v>
      </c>
      <c r="M11102" t="s">
        <v>269</v>
      </c>
      <c r="N11102" t="s">
        <v>32</v>
      </c>
      <c r="O11102" t="s">
        <v>28969</v>
      </c>
      <c r="P11102" t="s">
        <v>16814</v>
      </c>
      <c r="Q11102" t="s">
        <v>37833</v>
      </c>
      <c r="R11102" t="s">
        <v>515</v>
      </c>
      <c r="S11102" t="s">
        <v>430</v>
      </c>
      <c r="T11102" t="s">
        <v>69</v>
      </c>
      <c r="U11102" t="s">
        <v>37834</v>
      </c>
      <c r="V11102" t="s">
        <v>37832</v>
      </c>
      <c r="W11102" t="s">
        <v>274</v>
      </c>
    </row>
    <row r="11103" spans="1:23" hidden="1" x14ac:dyDescent="0.2">
      <c r="A11103" t="s">
        <v>57</v>
      </c>
      <c r="B11103" t="s">
        <v>37835</v>
      </c>
      <c r="C11103" t="s">
        <v>37836</v>
      </c>
      <c r="D11103" t="s">
        <v>37837</v>
      </c>
      <c r="E11103" t="s">
        <v>107</v>
      </c>
      <c r="F11103" t="s">
        <v>18189</v>
      </c>
      <c r="G11103" s="2">
        <v>44729</v>
      </c>
      <c r="H11103" s="2">
        <v>44729</v>
      </c>
      <c r="I11103" s="2"/>
      <c r="J11103" s="19">
        <f t="shared" si="257"/>
        <v>44909</v>
      </c>
      <c r="K11103" s="2">
        <v>44912</v>
      </c>
      <c r="L11103" s="5" t="s">
        <v>31</v>
      </c>
      <c r="M11103" t="s">
        <v>77</v>
      </c>
      <c r="N11103" t="s">
        <v>32</v>
      </c>
      <c r="O11103" t="s">
        <v>28969</v>
      </c>
      <c r="P11103" t="s">
        <v>16814</v>
      </c>
      <c r="Q11103" t="s">
        <v>29012</v>
      </c>
      <c r="R11103" t="s">
        <v>67</v>
      </c>
      <c r="S11103" t="s">
        <v>79</v>
      </c>
      <c r="T11103" t="s">
        <v>80</v>
      </c>
      <c r="U11103" t="s">
        <v>299</v>
      </c>
      <c r="V11103" t="s">
        <v>299</v>
      </c>
      <c r="W11103" t="s">
        <v>299</v>
      </c>
    </row>
    <row r="11104" spans="1:23" hidden="1" x14ac:dyDescent="0.2">
      <c r="A11104" t="s">
        <v>57</v>
      </c>
      <c r="B11104" t="s">
        <v>37838</v>
      </c>
      <c r="C11104" t="s">
        <v>5130</v>
      </c>
      <c r="D11104" t="s">
        <v>37839</v>
      </c>
      <c r="E11104" t="s">
        <v>176</v>
      </c>
      <c r="F11104" t="s">
        <v>26134</v>
      </c>
      <c r="G11104" s="2">
        <v>44729</v>
      </c>
      <c r="H11104" s="2">
        <v>44729</v>
      </c>
      <c r="I11104" s="2"/>
      <c r="J11104" s="19">
        <f t="shared" si="257"/>
        <v>44909</v>
      </c>
      <c r="K11104" s="2">
        <v>44912</v>
      </c>
      <c r="L11104" s="5" t="s">
        <v>31</v>
      </c>
      <c r="M11104" t="s">
        <v>138</v>
      </c>
      <c r="N11104" t="s">
        <v>32</v>
      </c>
      <c r="O11104" t="s">
        <v>28969</v>
      </c>
      <c r="P11104" t="s">
        <v>16814</v>
      </c>
      <c r="Q11104" t="s">
        <v>31098</v>
      </c>
      <c r="R11104" t="s">
        <v>67</v>
      </c>
      <c r="S11104" t="s">
        <v>992</v>
      </c>
      <c r="T11104" t="s">
        <v>69</v>
      </c>
      <c r="U11104" t="s">
        <v>37840</v>
      </c>
      <c r="V11104" t="s">
        <v>37839</v>
      </c>
      <c r="W11104" t="s">
        <v>142</v>
      </c>
    </row>
    <row r="11105" spans="1:23" hidden="1" x14ac:dyDescent="0.2">
      <c r="A11105" t="s">
        <v>57</v>
      </c>
      <c r="B11105" t="s">
        <v>37841</v>
      </c>
      <c r="C11105" t="s">
        <v>31689</v>
      </c>
      <c r="D11105" t="s">
        <v>37842</v>
      </c>
      <c r="E11105" t="s">
        <v>136</v>
      </c>
      <c r="F11105" t="s">
        <v>37843</v>
      </c>
      <c r="G11105" s="2">
        <v>44729</v>
      </c>
      <c r="H11105" s="2">
        <v>44721</v>
      </c>
      <c r="I11105" s="2"/>
      <c r="J11105" s="19">
        <f t="shared" si="257"/>
        <v>44901</v>
      </c>
      <c r="K11105" s="2">
        <v>44904</v>
      </c>
      <c r="L11105" s="5" t="s">
        <v>31</v>
      </c>
      <c r="M11105" t="s">
        <v>294</v>
      </c>
      <c r="N11105" t="s">
        <v>32</v>
      </c>
      <c r="O11105" t="s">
        <v>28969</v>
      </c>
      <c r="P11105" t="s">
        <v>16814</v>
      </c>
      <c r="Q11105" t="s">
        <v>30951</v>
      </c>
      <c r="R11105" t="s">
        <v>296</v>
      </c>
      <c r="S11105" t="s">
        <v>297</v>
      </c>
      <c r="T11105" t="s">
        <v>298</v>
      </c>
      <c r="U11105" t="s">
        <v>299</v>
      </c>
      <c r="V11105" t="s">
        <v>299</v>
      </c>
      <c r="W11105" t="s">
        <v>299</v>
      </c>
    </row>
    <row r="11106" spans="1:23" hidden="1" x14ac:dyDescent="0.2">
      <c r="A11106" t="s">
        <v>57</v>
      </c>
      <c r="B11106" t="s">
        <v>37844</v>
      </c>
      <c r="C11106" t="s">
        <v>17770</v>
      </c>
      <c r="D11106" t="s">
        <v>37845</v>
      </c>
      <c r="E11106" t="s">
        <v>75</v>
      </c>
      <c r="F11106" t="s">
        <v>37846</v>
      </c>
      <c r="G11106" s="2">
        <v>44729</v>
      </c>
      <c r="H11106" s="2">
        <v>44729</v>
      </c>
      <c r="I11106" s="2"/>
      <c r="J11106" s="19">
        <f t="shared" si="257"/>
        <v>44909</v>
      </c>
      <c r="K11106" s="2">
        <v>44912</v>
      </c>
      <c r="L11106" s="5" t="s">
        <v>31</v>
      </c>
      <c r="M11106" t="s">
        <v>63</v>
      </c>
      <c r="N11106" t="s">
        <v>32</v>
      </c>
      <c r="O11106" t="s">
        <v>28969</v>
      </c>
      <c r="P11106" t="s">
        <v>16814</v>
      </c>
      <c r="Q11106" t="s">
        <v>30138</v>
      </c>
      <c r="R11106" t="s">
        <v>67</v>
      </c>
      <c r="S11106" t="s">
        <v>536</v>
      </c>
      <c r="T11106" t="s">
        <v>69</v>
      </c>
      <c r="U11106" t="s">
        <v>299</v>
      </c>
      <c r="V11106" t="s">
        <v>299</v>
      </c>
      <c r="W11106" t="s">
        <v>299</v>
      </c>
    </row>
    <row r="11107" spans="1:23" hidden="1" x14ac:dyDescent="0.2">
      <c r="A11107" t="s">
        <v>57</v>
      </c>
      <c r="B11107" t="s">
        <v>37847</v>
      </c>
      <c r="C11107" t="s">
        <v>17770</v>
      </c>
      <c r="D11107" t="s">
        <v>37848</v>
      </c>
      <c r="E11107" t="s">
        <v>75</v>
      </c>
      <c r="F11107" t="s">
        <v>17479</v>
      </c>
      <c r="G11107" s="2">
        <v>44729</v>
      </c>
      <c r="H11107" s="2">
        <v>44729</v>
      </c>
      <c r="I11107" s="2"/>
      <c r="J11107" s="19">
        <f t="shared" si="257"/>
        <v>44909</v>
      </c>
      <c r="K11107" s="2">
        <v>44912</v>
      </c>
      <c r="L11107" s="5" t="s">
        <v>31</v>
      </c>
      <c r="M11107" t="s">
        <v>63</v>
      </c>
      <c r="N11107" t="s">
        <v>32</v>
      </c>
      <c r="O11107" t="s">
        <v>28969</v>
      </c>
      <c r="P11107" t="s">
        <v>16814</v>
      </c>
      <c r="Q11107" t="s">
        <v>29012</v>
      </c>
      <c r="R11107" t="s">
        <v>67</v>
      </c>
      <c r="S11107" t="s">
        <v>165</v>
      </c>
      <c r="T11107" t="s">
        <v>69</v>
      </c>
      <c r="U11107" t="s">
        <v>299</v>
      </c>
      <c r="V11107" t="s">
        <v>299</v>
      </c>
      <c r="W11107" t="s">
        <v>299</v>
      </c>
    </row>
    <row r="11108" spans="1:23" hidden="1" x14ac:dyDescent="0.2">
      <c r="A11108" t="s">
        <v>57</v>
      </c>
      <c r="B11108" t="s">
        <v>37849</v>
      </c>
      <c r="C11108" t="s">
        <v>25679</v>
      </c>
      <c r="D11108" t="s">
        <v>37850</v>
      </c>
      <c r="E11108" t="s">
        <v>310</v>
      </c>
      <c r="F11108" t="s">
        <v>12700</v>
      </c>
      <c r="G11108" s="2">
        <v>44729</v>
      </c>
      <c r="H11108" s="2">
        <v>44725</v>
      </c>
      <c r="I11108" s="2"/>
      <c r="J11108" s="19">
        <f t="shared" si="257"/>
        <v>44905</v>
      </c>
      <c r="K11108" s="2">
        <v>44908</v>
      </c>
      <c r="L11108" s="5" t="s">
        <v>31</v>
      </c>
      <c r="M11108" t="s">
        <v>63</v>
      </c>
      <c r="N11108" t="s">
        <v>32</v>
      </c>
      <c r="O11108" t="s">
        <v>28969</v>
      </c>
      <c r="P11108" t="s">
        <v>16814</v>
      </c>
      <c r="Q11108" t="s">
        <v>34454</v>
      </c>
      <c r="R11108" t="s">
        <v>67</v>
      </c>
      <c r="S11108" t="s">
        <v>125</v>
      </c>
      <c r="T11108" t="s">
        <v>69</v>
      </c>
      <c r="U11108" t="s">
        <v>299</v>
      </c>
      <c r="V11108" t="s">
        <v>299</v>
      </c>
      <c r="W11108" t="s">
        <v>299</v>
      </c>
    </row>
    <row r="11109" spans="1:23" hidden="1" x14ac:dyDescent="0.2">
      <c r="A11109" t="s">
        <v>57</v>
      </c>
      <c r="B11109" t="s">
        <v>37851</v>
      </c>
      <c r="C11109" t="s">
        <v>5544</v>
      </c>
      <c r="D11109" t="s">
        <v>37852</v>
      </c>
      <c r="E11109" t="s">
        <v>136</v>
      </c>
      <c r="F11109" t="s">
        <v>934</v>
      </c>
      <c r="G11109" s="2">
        <v>44729</v>
      </c>
      <c r="H11109" s="2">
        <v>44729</v>
      </c>
      <c r="I11109" s="2"/>
      <c r="J11109" s="19">
        <f t="shared" si="257"/>
        <v>44909</v>
      </c>
      <c r="K11109" s="2">
        <v>44912</v>
      </c>
      <c r="L11109" s="5" t="s">
        <v>31</v>
      </c>
      <c r="M11109" t="s">
        <v>63</v>
      </c>
      <c r="N11109" t="s">
        <v>32</v>
      </c>
      <c r="O11109" t="s">
        <v>28969</v>
      </c>
      <c r="P11109" t="s">
        <v>16814</v>
      </c>
      <c r="Q11109" t="s">
        <v>30901</v>
      </c>
      <c r="R11109" t="s">
        <v>67</v>
      </c>
      <c r="S11109" t="s">
        <v>583</v>
      </c>
      <c r="T11109" t="s">
        <v>80</v>
      </c>
      <c r="U11109" t="s">
        <v>37853</v>
      </c>
      <c r="V11109" t="s">
        <v>37852</v>
      </c>
      <c r="W11109" t="s">
        <v>71</v>
      </c>
    </row>
    <row r="11110" spans="1:23" hidden="1" x14ac:dyDescent="0.2">
      <c r="A11110" t="s">
        <v>57</v>
      </c>
      <c r="B11110" t="s">
        <v>37854</v>
      </c>
      <c r="C11110" t="s">
        <v>37855</v>
      </c>
      <c r="D11110" t="s">
        <v>37856</v>
      </c>
      <c r="E11110" t="s">
        <v>107</v>
      </c>
      <c r="F11110" t="s">
        <v>36301</v>
      </c>
      <c r="G11110" s="2">
        <v>44729</v>
      </c>
      <c r="H11110" s="2">
        <v>44729</v>
      </c>
      <c r="I11110" s="2"/>
      <c r="J11110" s="19">
        <f t="shared" si="257"/>
        <v>44909</v>
      </c>
      <c r="K11110" s="2">
        <v>44912</v>
      </c>
      <c r="L11110" s="5" t="s">
        <v>31</v>
      </c>
      <c r="M11110" t="s">
        <v>4870</v>
      </c>
      <c r="N11110" t="s">
        <v>32</v>
      </c>
      <c r="O11110" t="s">
        <v>28969</v>
      </c>
      <c r="P11110" t="s">
        <v>16814</v>
      </c>
      <c r="Q11110" t="s">
        <v>37093</v>
      </c>
      <c r="R11110" t="s">
        <v>67</v>
      </c>
      <c r="S11110" t="s">
        <v>32038</v>
      </c>
      <c r="T11110" t="s">
        <v>80</v>
      </c>
      <c r="U11110" t="s">
        <v>299</v>
      </c>
      <c r="V11110" t="s">
        <v>299</v>
      </c>
      <c r="W11110" t="s">
        <v>299</v>
      </c>
    </row>
    <row r="11111" spans="1:23" hidden="1" x14ac:dyDescent="0.2">
      <c r="A11111" t="s">
        <v>57</v>
      </c>
      <c r="B11111" t="s">
        <v>37857</v>
      </c>
      <c r="C11111" t="s">
        <v>18015</v>
      </c>
      <c r="D11111" t="s">
        <v>37858</v>
      </c>
      <c r="E11111" t="s">
        <v>136</v>
      </c>
      <c r="F11111" t="s">
        <v>10829</v>
      </c>
      <c r="G11111" s="2">
        <v>44729</v>
      </c>
      <c r="H11111" s="2">
        <v>44729</v>
      </c>
      <c r="I11111" s="2"/>
      <c r="J11111" s="19">
        <f t="shared" si="257"/>
        <v>44909</v>
      </c>
      <c r="K11111" s="2">
        <v>44912</v>
      </c>
      <c r="L11111" s="5" t="s">
        <v>31</v>
      </c>
      <c r="M11111" t="s">
        <v>98</v>
      </c>
      <c r="N11111" t="s">
        <v>32</v>
      </c>
      <c r="O11111" t="s">
        <v>28969</v>
      </c>
      <c r="P11111" t="s">
        <v>16814</v>
      </c>
      <c r="Q11111" t="s">
        <v>30138</v>
      </c>
      <c r="R11111" t="s">
        <v>67</v>
      </c>
      <c r="S11111" t="s">
        <v>100</v>
      </c>
      <c r="T11111" t="s">
        <v>80</v>
      </c>
      <c r="U11111" t="s">
        <v>30872</v>
      </c>
      <c r="V11111" t="s">
        <v>30873</v>
      </c>
      <c r="W11111" t="s">
        <v>103</v>
      </c>
    </row>
    <row r="11112" spans="1:23" hidden="1" x14ac:dyDescent="0.2">
      <c r="A11112" t="s">
        <v>57</v>
      </c>
      <c r="B11112" t="s">
        <v>37859</v>
      </c>
      <c r="C11112" t="s">
        <v>12203</v>
      </c>
      <c r="D11112" t="s">
        <v>37860</v>
      </c>
      <c r="E11112" t="s">
        <v>176</v>
      </c>
      <c r="F11112" t="s">
        <v>17793</v>
      </c>
      <c r="G11112" s="2">
        <v>44730</v>
      </c>
      <c r="H11112" s="2">
        <v>44725</v>
      </c>
      <c r="I11112" s="2"/>
      <c r="J11112" s="19">
        <f t="shared" si="257"/>
        <v>44905</v>
      </c>
      <c r="K11112" s="2">
        <v>44908</v>
      </c>
      <c r="L11112" s="5" t="s">
        <v>31</v>
      </c>
      <c r="M11112" t="s">
        <v>63</v>
      </c>
      <c r="N11112" t="s">
        <v>32</v>
      </c>
      <c r="O11112" t="s">
        <v>28969</v>
      </c>
      <c r="P11112" t="s">
        <v>16814</v>
      </c>
      <c r="Q11112" t="s">
        <v>36038</v>
      </c>
      <c r="R11112" t="s">
        <v>67</v>
      </c>
      <c r="S11112" t="s">
        <v>125</v>
      </c>
      <c r="T11112" t="s">
        <v>69</v>
      </c>
      <c r="U11112" t="s">
        <v>37861</v>
      </c>
      <c r="V11112" t="s">
        <v>37860</v>
      </c>
      <c r="W11112" t="s">
        <v>71</v>
      </c>
    </row>
    <row r="11113" spans="1:23" hidden="1" x14ac:dyDescent="0.2">
      <c r="A11113" t="s">
        <v>57</v>
      </c>
      <c r="B11113" t="s">
        <v>37862</v>
      </c>
      <c r="C11113" t="s">
        <v>533</v>
      </c>
      <c r="D11113" t="s">
        <v>37863</v>
      </c>
      <c r="E11113" t="s">
        <v>107</v>
      </c>
      <c r="F11113" t="s">
        <v>1319</v>
      </c>
      <c r="G11113" s="2">
        <v>44730</v>
      </c>
      <c r="H11113" s="2">
        <v>44726</v>
      </c>
      <c r="I11113" s="2"/>
      <c r="J11113" s="19">
        <f t="shared" si="257"/>
        <v>44906</v>
      </c>
      <c r="K11113" s="2">
        <v>44909</v>
      </c>
      <c r="L11113" s="5" t="s">
        <v>31</v>
      </c>
      <c r="M11113" t="s">
        <v>269</v>
      </c>
      <c r="N11113" t="s">
        <v>32</v>
      </c>
      <c r="O11113" t="s">
        <v>28969</v>
      </c>
      <c r="P11113" t="s">
        <v>16814</v>
      </c>
      <c r="Q11113" t="s">
        <v>30410</v>
      </c>
      <c r="R11113" t="s">
        <v>67</v>
      </c>
      <c r="S11113" t="s">
        <v>271</v>
      </c>
      <c r="T11113" t="s">
        <v>80</v>
      </c>
      <c r="U11113" t="s">
        <v>37864</v>
      </c>
      <c r="V11113" t="s">
        <v>37863</v>
      </c>
      <c r="W11113" t="s">
        <v>274</v>
      </c>
    </row>
    <row r="11114" spans="1:23" hidden="1" x14ac:dyDescent="0.2">
      <c r="A11114" t="s">
        <v>57</v>
      </c>
      <c r="B11114" t="s">
        <v>37865</v>
      </c>
      <c r="C11114" t="s">
        <v>3228</v>
      </c>
      <c r="D11114" t="s">
        <v>37866</v>
      </c>
      <c r="E11114" t="s">
        <v>107</v>
      </c>
      <c r="F11114" t="s">
        <v>7988</v>
      </c>
      <c r="G11114" s="2">
        <v>44730</v>
      </c>
      <c r="H11114" s="2">
        <v>44699</v>
      </c>
      <c r="I11114" s="2"/>
      <c r="J11114" s="19">
        <f t="shared" si="257"/>
        <v>44879</v>
      </c>
      <c r="K11114" s="2">
        <v>44883</v>
      </c>
      <c r="L11114" s="5" t="s">
        <v>31</v>
      </c>
      <c r="M11114" t="s">
        <v>138</v>
      </c>
      <c r="N11114" t="s">
        <v>32</v>
      </c>
      <c r="O11114" t="s">
        <v>28969</v>
      </c>
      <c r="P11114" t="s">
        <v>16814</v>
      </c>
      <c r="Q11114" t="s">
        <v>30219</v>
      </c>
      <c r="R11114" t="s">
        <v>67</v>
      </c>
      <c r="S11114" t="s">
        <v>100</v>
      </c>
      <c r="T11114" t="s">
        <v>69</v>
      </c>
      <c r="U11114" t="s">
        <v>299</v>
      </c>
      <c r="V11114" t="s">
        <v>299</v>
      </c>
      <c r="W11114" t="s">
        <v>299</v>
      </c>
    </row>
    <row r="11115" spans="1:23" hidden="1" x14ac:dyDescent="0.2">
      <c r="A11115" t="s">
        <v>57</v>
      </c>
      <c r="B11115" t="s">
        <v>37867</v>
      </c>
      <c r="C11115" t="s">
        <v>26937</v>
      </c>
      <c r="D11115" t="s">
        <v>37868</v>
      </c>
      <c r="E11115" t="s">
        <v>804</v>
      </c>
      <c r="F11115" t="s">
        <v>18960</v>
      </c>
      <c r="G11115" s="2">
        <v>44730</v>
      </c>
      <c r="H11115" s="2">
        <v>44726</v>
      </c>
      <c r="I11115" s="2"/>
      <c r="J11115" s="19">
        <f t="shared" si="257"/>
        <v>44906</v>
      </c>
      <c r="K11115" s="2">
        <v>44909</v>
      </c>
      <c r="L11115" s="5" t="s">
        <v>31</v>
      </c>
      <c r="M11115" t="s">
        <v>63</v>
      </c>
      <c r="N11115" t="s">
        <v>32</v>
      </c>
      <c r="O11115" t="s">
        <v>28969</v>
      </c>
      <c r="P11115" t="s">
        <v>16814</v>
      </c>
      <c r="Q11115" t="s">
        <v>28977</v>
      </c>
      <c r="R11115" t="s">
        <v>67</v>
      </c>
      <c r="S11115" t="s">
        <v>583</v>
      </c>
      <c r="T11115" t="s">
        <v>80</v>
      </c>
      <c r="U11115" t="s">
        <v>37869</v>
      </c>
      <c r="V11115" t="s">
        <v>37868</v>
      </c>
      <c r="W11115" t="s">
        <v>71</v>
      </c>
    </row>
    <row r="11116" spans="1:23" hidden="1" x14ac:dyDescent="0.2">
      <c r="A11116" t="s">
        <v>57</v>
      </c>
      <c r="B11116" t="s">
        <v>37870</v>
      </c>
      <c r="C11116" t="s">
        <v>21039</v>
      </c>
      <c r="D11116" t="s">
        <v>37871</v>
      </c>
      <c r="E11116" t="s">
        <v>115</v>
      </c>
      <c r="F11116" t="s">
        <v>37872</v>
      </c>
      <c r="G11116" s="2">
        <v>44730</v>
      </c>
      <c r="H11116" s="2">
        <v>44726</v>
      </c>
      <c r="I11116" s="2"/>
      <c r="J11116" s="19">
        <f t="shared" si="257"/>
        <v>44906</v>
      </c>
      <c r="K11116" s="2">
        <v>44909</v>
      </c>
      <c r="L11116" s="5" t="s">
        <v>31</v>
      </c>
      <c r="M11116" t="s">
        <v>63</v>
      </c>
      <c r="N11116" t="s">
        <v>32</v>
      </c>
      <c r="O11116" t="s">
        <v>28969</v>
      </c>
      <c r="P11116" t="s">
        <v>16814</v>
      </c>
      <c r="Q11116" t="s">
        <v>29003</v>
      </c>
      <c r="R11116" t="s">
        <v>67</v>
      </c>
      <c r="S11116" t="s">
        <v>90</v>
      </c>
      <c r="T11116" t="s">
        <v>69</v>
      </c>
      <c r="U11116" t="s">
        <v>37873</v>
      </c>
      <c r="V11116" t="s">
        <v>37871</v>
      </c>
      <c r="W11116" t="s">
        <v>71</v>
      </c>
    </row>
    <row r="11117" spans="1:23" hidden="1" x14ac:dyDescent="0.2">
      <c r="A11117" t="s">
        <v>57</v>
      </c>
      <c r="B11117" t="s">
        <v>37874</v>
      </c>
      <c r="C11117" t="s">
        <v>28649</v>
      </c>
      <c r="D11117" t="s">
        <v>37875</v>
      </c>
      <c r="E11117" t="s">
        <v>107</v>
      </c>
      <c r="F11117" t="s">
        <v>36301</v>
      </c>
      <c r="G11117" s="2">
        <v>44730</v>
      </c>
      <c r="H11117" s="2">
        <v>44730</v>
      </c>
      <c r="I11117" s="2"/>
      <c r="J11117" s="19">
        <f t="shared" si="257"/>
        <v>44910</v>
      </c>
      <c r="K11117" s="2">
        <v>44913</v>
      </c>
      <c r="L11117" s="5" t="s">
        <v>31</v>
      </c>
      <c r="M11117" t="s">
        <v>4870</v>
      </c>
      <c r="N11117" t="s">
        <v>32</v>
      </c>
      <c r="O11117" t="s">
        <v>28969</v>
      </c>
      <c r="P11117" t="s">
        <v>16814</v>
      </c>
      <c r="Q11117" t="s">
        <v>37093</v>
      </c>
      <c r="R11117" t="s">
        <v>67</v>
      </c>
      <c r="S11117" t="s">
        <v>32038</v>
      </c>
      <c r="T11117" t="s">
        <v>80</v>
      </c>
      <c r="U11117" t="s">
        <v>299</v>
      </c>
      <c r="V11117" t="s">
        <v>299</v>
      </c>
      <c r="W11117" t="s">
        <v>299</v>
      </c>
    </row>
    <row r="11118" spans="1:23" hidden="1" x14ac:dyDescent="0.2">
      <c r="A11118" t="s">
        <v>57</v>
      </c>
      <c r="B11118" t="s">
        <v>37876</v>
      </c>
      <c r="C11118" t="s">
        <v>16154</v>
      </c>
      <c r="D11118" t="s">
        <v>37877</v>
      </c>
      <c r="E11118" t="s">
        <v>176</v>
      </c>
      <c r="F11118" t="s">
        <v>28126</v>
      </c>
      <c r="G11118" s="2">
        <v>44730</v>
      </c>
      <c r="H11118" s="2">
        <v>44730</v>
      </c>
      <c r="I11118" s="2"/>
      <c r="J11118" s="19">
        <f t="shared" si="257"/>
        <v>44910</v>
      </c>
      <c r="K11118" s="2">
        <v>44913</v>
      </c>
      <c r="L11118" s="5" t="s">
        <v>31</v>
      </c>
      <c r="M11118" t="s">
        <v>138</v>
      </c>
      <c r="N11118" t="s">
        <v>32</v>
      </c>
      <c r="O11118" t="s">
        <v>28969</v>
      </c>
      <c r="P11118" t="s">
        <v>16814</v>
      </c>
      <c r="Q11118" t="s">
        <v>30971</v>
      </c>
      <c r="R11118" t="s">
        <v>67</v>
      </c>
      <c r="S11118" t="s">
        <v>100</v>
      </c>
      <c r="T11118" t="s">
        <v>69</v>
      </c>
      <c r="U11118" t="s">
        <v>37878</v>
      </c>
      <c r="V11118" t="s">
        <v>37877</v>
      </c>
      <c r="W11118" t="s">
        <v>142</v>
      </c>
    </row>
    <row r="11119" spans="1:23" hidden="1" x14ac:dyDescent="0.2">
      <c r="A11119" t="s">
        <v>57</v>
      </c>
      <c r="B11119" t="s">
        <v>37879</v>
      </c>
      <c r="C11119" t="s">
        <v>22901</v>
      </c>
      <c r="D11119" t="s">
        <v>37880</v>
      </c>
      <c r="E11119" t="s">
        <v>96</v>
      </c>
      <c r="F11119" t="s">
        <v>3133</v>
      </c>
      <c r="G11119" s="2">
        <v>44730</v>
      </c>
      <c r="H11119" s="2">
        <v>44700</v>
      </c>
      <c r="I11119" s="2"/>
      <c r="J11119" s="19">
        <f t="shared" si="257"/>
        <v>44880</v>
      </c>
      <c r="K11119" s="2">
        <v>44884</v>
      </c>
      <c r="L11119" s="5" t="s">
        <v>31</v>
      </c>
      <c r="M11119" t="s">
        <v>138</v>
      </c>
      <c r="N11119" t="s">
        <v>32</v>
      </c>
      <c r="O11119" t="s">
        <v>28969</v>
      </c>
      <c r="P11119" t="s">
        <v>16814</v>
      </c>
      <c r="Q11119" t="s">
        <v>37881</v>
      </c>
      <c r="R11119" t="s">
        <v>67</v>
      </c>
      <c r="S11119" t="s">
        <v>100</v>
      </c>
      <c r="T11119" t="s">
        <v>69</v>
      </c>
      <c r="U11119" t="s">
        <v>37882</v>
      </c>
      <c r="V11119" t="s">
        <v>37880</v>
      </c>
      <c r="W11119" t="s">
        <v>142</v>
      </c>
    </row>
    <row r="11120" spans="1:23" hidden="1" x14ac:dyDescent="0.2">
      <c r="A11120" t="s">
        <v>57</v>
      </c>
      <c r="B11120" t="s">
        <v>37883</v>
      </c>
      <c r="C11120" t="s">
        <v>22901</v>
      </c>
      <c r="D11120" t="s">
        <v>37884</v>
      </c>
      <c r="E11120" t="s">
        <v>96</v>
      </c>
      <c r="F11120" t="s">
        <v>9143</v>
      </c>
      <c r="G11120" s="2">
        <v>44730</v>
      </c>
      <c r="H11120" s="2">
        <v>44700</v>
      </c>
      <c r="I11120" s="2"/>
      <c r="J11120" s="19">
        <f t="shared" si="257"/>
        <v>44880</v>
      </c>
      <c r="K11120" s="2">
        <v>44884</v>
      </c>
      <c r="L11120" s="5" t="s">
        <v>31</v>
      </c>
      <c r="M11120" t="s">
        <v>138</v>
      </c>
      <c r="N11120" t="s">
        <v>32</v>
      </c>
      <c r="O11120" t="s">
        <v>28969</v>
      </c>
      <c r="P11120" t="s">
        <v>16814</v>
      </c>
      <c r="Q11120" t="s">
        <v>30455</v>
      </c>
      <c r="R11120" t="s">
        <v>67</v>
      </c>
      <c r="S11120" t="s">
        <v>100</v>
      </c>
      <c r="T11120" t="s">
        <v>69</v>
      </c>
      <c r="U11120" t="s">
        <v>299</v>
      </c>
      <c r="V11120" t="s">
        <v>299</v>
      </c>
      <c r="W11120" t="s">
        <v>299</v>
      </c>
    </row>
    <row r="11121" spans="1:23" hidden="1" x14ac:dyDescent="0.2">
      <c r="A11121" t="s">
        <v>57</v>
      </c>
      <c r="B11121" t="s">
        <v>37885</v>
      </c>
      <c r="C11121" t="s">
        <v>22901</v>
      </c>
      <c r="D11121" t="s">
        <v>37886</v>
      </c>
      <c r="E11121" t="s">
        <v>96</v>
      </c>
      <c r="F11121" t="s">
        <v>3128</v>
      </c>
      <c r="G11121" s="2">
        <v>44730</v>
      </c>
      <c r="H11121" s="2">
        <v>44700</v>
      </c>
      <c r="I11121" s="2"/>
      <c r="J11121" s="19">
        <f t="shared" si="257"/>
        <v>44880</v>
      </c>
      <c r="K11121" s="2">
        <v>44884</v>
      </c>
      <c r="L11121" s="5" t="s">
        <v>31</v>
      </c>
      <c r="M11121" t="s">
        <v>269</v>
      </c>
      <c r="N11121" t="s">
        <v>32</v>
      </c>
      <c r="O11121" t="s">
        <v>28969</v>
      </c>
      <c r="P11121" t="s">
        <v>16814</v>
      </c>
      <c r="Q11121" t="s">
        <v>36886</v>
      </c>
      <c r="R11121" t="s">
        <v>67</v>
      </c>
      <c r="S11121" t="s">
        <v>271</v>
      </c>
      <c r="T11121" t="s">
        <v>80</v>
      </c>
      <c r="U11121" t="s">
        <v>299</v>
      </c>
      <c r="V11121" t="s">
        <v>299</v>
      </c>
      <c r="W11121" t="s">
        <v>299</v>
      </c>
    </row>
    <row r="11122" spans="1:23" hidden="1" x14ac:dyDescent="0.2">
      <c r="A11122" t="s">
        <v>57</v>
      </c>
      <c r="B11122" t="s">
        <v>37887</v>
      </c>
      <c r="C11122" t="s">
        <v>5544</v>
      </c>
      <c r="D11122" t="s">
        <v>37888</v>
      </c>
      <c r="E11122" t="s">
        <v>61</v>
      </c>
      <c r="F11122" t="s">
        <v>18637</v>
      </c>
      <c r="G11122" s="2">
        <v>44730</v>
      </c>
      <c r="H11122" s="2">
        <v>44726</v>
      </c>
      <c r="I11122" s="2"/>
      <c r="J11122" s="19">
        <f t="shared" ref="J11122:J11185" si="258">H11122+180</f>
        <v>44906</v>
      </c>
      <c r="K11122" s="2">
        <v>44909</v>
      </c>
      <c r="L11122" s="5" t="s">
        <v>31</v>
      </c>
      <c r="M11122" t="s">
        <v>63</v>
      </c>
      <c r="N11122" t="s">
        <v>32</v>
      </c>
      <c r="O11122" t="s">
        <v>28969</v>
      </c>
      <c r="P11122" t="s">
        <v>16814</v>
      </c>
      <c r="Q11122" t="s">
        <v>30410</v>
      </c>
      <c r="R11122" t="s">
        <v>67</v>
      </c>
      <c r="S11122" t="s">
        <v>1407</v>
      </c>
      <c r="T11122" t="s">
        <v>69</v>
      </c>
      <c r="U11122" t="s">
        <v>37889</v>
      </c>
      <c r="V11122" t="s">
        <v>37888</v>
      </c>
      <c r="W11122" t="s">
        <v>71</v>
      </c>
    </row>
    <row r="11123" spans="1:23" hidden="1" x14ac:dyDescent="0.2">
      <c r="A11123" t="s">
        <v>57</v>
      </c>
      <c r="B11123" t="s">
        <v>37890</v>
      </c>
      <c r="C11123" t="s">
        <v>5544</v>
      </c>
      <c r="D11123" t="s">
        <v>37891</v>
      </c>
      <c r="E11123" t="s">
        <v>61</v>
      </c>
      <c r="F11123" t="s">
        <v>28706</v>
      </c>
      <c r="G11123" s="2">
        <v>44730</v>
      </c>
      <c r="H11123" s="2">
        <v>44726</v>
      </c>
      <c r="I11123" s="2"/>
      <c r="J11123" s="19">
        <f t="shared" si="258"/>
        <v>44906</v>
      </c>
      <c r="K11123" s="2">
        <v>44909</v>
      </c>
      <c r="L11123" s="5" t="s">
        <v>31</v>
      </c>
      <c r="M11123" t="s">
        <v>63</v>
      </c>
      <c r="N11123" t="s">
        <v>32</v>
      </c>
      <c r="O11123" t="s">
        <v>28969</v>
      </c>
      <c r="P11123" t="s">
        <v>16814</v>
      </c>
      <c r="Q11123" t="s">
        <v>29003</v>
      </c>
      <c r="R11123" t="s">
        <v>67</v>
      </c>
      <c r="S11123" t="s">
        <v>536</v>
      </c>
      <c r="T11123" t="s">
        <v>69</v>
      </c>
      <c r="U11123" t="s">
        <v>37892</v>
      </c>
      <c r="V11123" t="s">
        <v>37891</v>
      </c>
      <c r="W11123" t="s">
        <v>71</v>
      </c>
    </row>
    <row r="11124" spans="1:23" hidden="1" x14ac:dyDescent="0.2">
      <c r="A11124" t="s">
        <v>57</v>
      </c>
      <c r="B11124" t="s">
        <v>37893</v>
      </c>
      <c r="C11124" t="s">
        <v>15679</v>
      </c>
      <c r="D11124" t="s">
        <v>37894</v>
      </c>
      <c r="E11124" t="s">
        <v>61</v>
      </c>
      <c r="F11124" t="s">
        <v>22652</v>
      </c>
      <c r="G11124" s="2">
        <v>44730</v>
      </c>
      <c r="H11124" s="2">
        <v>44726</v>
      </c>
      <c r="I11124" s="2"/>
      <c r="J11124" s="19">
        <f t="shared" si="258"/>
        <v>44906</v>
      </c>
      <c r="K11124" s="2">
        <v>44909</v>
      </c>
      <c r="L11124" s="5" t="s">
        <v>31</v>
      </c>
      <c r="M11124" t="s">
        <v>63</v>
      </c>
      <c r="N11124" t="s">
        <v>32</v>
      </c>
      <c r="O11124" t="s">
        <v>28969</v>
      </c>
      <c r="P11124" t="s">
        <v>16814</v>
      </c>
      <c r="Q11124" t="s">
        <v>28977</v>
      </c>
      <c r="R11124" t="s">
        <v>67</v>
      </c>
      <c r="S11124" t="s">
        <v>125</v>
      </c>
      <c r="T11124" t="s">
        <v>69</v>
      </c>
      <c r="U11124" t="s">
        <v>37895</v>
      </c>
      <c r="V11124" t="s">
        <v>37894</v>
      </c>
      <c r="W11124" t="s">
        <v>71</v>
      </c>
    </row>
    <row r="11125" spans="1:23" hidden="1" x14ac:dyDescent="0.2">
      <c r="A11125" t="s">
        <v>57</v>
      </c>
      <c r="B11125" t="s">
        <v>37896</v>
      </c>
      <c r="C11125" t="s">
        <v>37897</v>
      </c>
      <c r="D11125" t="s">
        <v>37898</v>
      </c>
      <c r="E11125" t="s">
        <v>96</v>
      </c>
      <c r="F11125" t="s">
        <v>22778</v>
      </c>
      <c r="G11125" s="2">
        <v>44730</v>
      </c>
      <c r="H11125" s="2">
        <v>44726</v>
      </c>
      <c r="I11125" s="2"/>
      <c r="J11125" s="19">
        <f t="shared" si="258"/>
        <v>44906</v>
      </c>
      <c r="K11125" s="2">
        <v>44909</v>
      </c>
      <c r="L11125" s="5" t="s">
        <v>31</v>
      </c>
      <c r="M11125" t="s">
        <v>63</v>
      </c>
      <c r="N11125" t="s">
        <v>32</v>
      </c>
      <c r="O11125" t="s">
        <v>28969</v>
      </c>
      <c r="P11125" t="s">
        <v>16814</v>
      </c>
      <c r="Q11125" t="s">
        <v>32936</v>
      </c>
      <c r="R11125" t="s">
        <v>67</v>
      </c>
      <c r="S11125" t="s">
        <v>90</v>
      </c>
      <c r="T11125" t="s">
        <v>69</v>
      </c>
      <c r="U11125" t="s">
        <v>37899</v>
      </c>
      <c r="V11125" t="s">
        <v>37898</v>
      </c>
      <c r="W11125" t="s">
        <v>71</v>
      </c>
    </row>
    <row r="11126" spans="1:23" hidden="1" x14ac:dyDescent="0.2">
      <c r="A11126" t="s">
        <v>57</v>
      </c>
      <c r="B11126" t="s">
        <v>37900</v>
      </c>
      <c r="C11126" t="s">
        <v>37897</v>
      </c>
      <c r="D11126" t="s">
        <v>37901</v>
      </c>
      <c r="E11126" t="s">
        <v>96</v>
      </c>
      <c r="F11126" t="s">
        <v>16876</v>
      </c>
      <c r="G11126" s="2">
        <v>44730</v>
      </c>
      <c r="H11126" s="2">
        <v>44726</v>
      </c>
      <c r="I11126" s="2"/>
      <c r="J11126" s="19">
        <f t="shared" si="258"/>
        <v>44906</v>
      </c>
      <c r="K11126" s="2">
        <v>44909</v>
      </c>
      <c r="L11126" s="5" t="s">
        <v>31</v>
      </c>
      <c r="M11126" t="s">
        <v>163</v>
      </c>
      <c r="N11126" t="s">
        <v>32</v>
      </c>
      <c r="O11126" t="s">
        <v>28969</v>
      </c>
      <c r="P11126" t="s">
        <v>16814</v>
      </c>
      <c r="Q11126" t="s">
        <v>31050</v>
      </c>
      <c r="R11126" t="s">
        <v>67</v>
      </c>
      <c r="S11126" t="s">
        <v>179</v>
      </c>
      <c r="T11126" t="s">
        <v>80</v>
      </c>
      <c r="U11126" t="s">
        <v>37902</v>
      </c>
      <c r="V11126" t="s">
        <v>37901</v>
      </c>
      <c r="W11126" t="s">
        <v>167</v>
      </c>
    </row>
    <row r="11127" spans="1:23" hidden="1" x14ac:dyDescent="0.2">
      <c r="A11127" t="s">
        <v>57</v>
      </c>
      <c r="B11127" t="s">
        <v>37903</v>
      </c>
      <c r="C11127" t="s">
        <v>37904</v>
      </c>
      <c r="D11127" t="s">
        <v>37905</v>
      </c>
      <c r="E11127" t="s">
        <v>107</v>
      </c>
      <c r="F11127" t="s">
        <v>4397</v>
      </c>
      <c r="G11127" s="2">
        <v>44730</v>
      </c>
      <c r="H11127" s="2">
        <v>44699</v>
      </c>
      <c r="I11127" s="2"/>
      <c r="J11127" s="19">
        <f t="shared" si="258"/>
        <v>44879</v>
      </c>
      <c r="K11127" s="2">
        <v>44883</v>
      </c>
      <c r="L11127" s="5" t="s">
        <v>31</v>
      </c>
      <c r="M11127" t="s">
        <v>77</v>
      </c>
      <c r="N11127" t="s">
        <v>32</v>
      </c>
      <c r="O11127" t="s">
        <v>28969</v>
      </c>
      <c r="P11127" t="s">
        <v>16814</v>
      </c>
      <c r="Q11127" t="s">
        <v>36269</v>
      </c>
      <c r="R11127" t="s">
        <v>67</v>
      </c>
      <c r="S11127" t="s">
        <v>79</v>
      </c>
      <c r="T11127" t="s">
        <v>80</v>
      </c>
      <c r="U11127" t="s">
        <v>37906</v>
      </c>
      <c r="V11127" t="s">
        <v>37905</v>
      </c>
      <c r="W11127" t="s">
        <v>82</v>
      </c>
    </row>
    <row r="11128" spans="1:23" hidden="1" x14ac:dyDescent="0.2">
      <c r="A11128" t="s">
        <v>57</v>
      </c>
      <c r="B11128" t="s">
        <v>37907</v>
      </c>
      <c r="C11128" t="s">
        <v>37908</v>
      </c>
      <c r="D11128" t="s">
        <v>37909</v>
      </c>
      <c r="E11128" t="s">
        <v>115</v>
      </c>
      <c r="F11128" t="s">
        <v>37910</v>
      </c>
      <c r="G11128" s="2">
        <v>44730</v>
      </c>
      <c r="H11128" s="2">
        <v>44722</v>
      </c>
      <c r="I11128" s="2"/>
      <c r="J11128" s="19">
        <f t="shared" si="258"/>
        <v>44902</v>
      </c>
      <c r="K11128" s="2">
        <v>44905</v>
      </c>
      <c r="L11128" s="5" t="s">
        <v>31</v>
      </c>
      <c r="M11128" t="s">
        <v>98</v>
      </c>
      <c r="N11128" t="s">
        <v>32</v>
      </c>
      <c r="O11128" t="s">
        <v>28969</v>
      </c>
      <c r="P11128" t="s">
        <v>16814</v>
      </c>
      <c r="Q11128" t="s">
        <v>31041</v>
      </c>
      <c r="R11128" t="s">
        <v>67</v>
      </c>
      <c r="S11128" t="s">
        <v>100</v>
      </c>
      <c r="T11128" t="s">
        <v>80</v>
      </c>
      <c r="U11128" t="s">
        <v>37777</v>
      </c>
      <c r="V11128" t="s">
        <v>37778</v>
      </c>
      <c r="W11128" t="s">
        <v>103</v>
      </c>
    </row>
    <row r="11129" spans="1:23" hidden="1" x14ac:dyDescent="0.2">
      <c r="A11129" t="s">
        <v>57</v>
      </c>
      <c r="B11129" t="s">
        <v>37911</v>
      </c>
      <c r="C11129" t="s">
        <v>6525</v>
      </c>
      <c r="D11129" t="s">
        <v>37912</v>
      </c>
      <c r="E11129" t="s">
        <v>107</v>
      </c>
      <c r="F11129" t="s">
        <v>36301</v>
      </c>
      <c r="G11129" s="2">
        <v>44730</v>
      </c>
      <c r="H11129" s="2">
        <v>44730</v>
      </c>
      <c r="I11129" s="2"/>
      <c r="J11129" s="19">
        <f t="shared" si="258"/>
        <v>44910</v>
      </c>
      <c r="K11129" s="2">
        <v>44913</v>
      </c>
      <c r="L11129" s="5" t="s">
        <v>31</v>
      </c>
      <c r="M11129" t="s">
        <v>4870</v>
      </c>
      <c r="N11129" t="s">
        <v>32</v>
      </c>
      <c r="O11129" t="s">
        <v>28969</v>
      </c>
      <c r="P11129" t="s">
        <v>16814</v>
      </c>
      <c r="Q11129" t="s">
        <v>37093</v>
      </c>
      <c r="R11129" t="s">
        <v>67</v>
      </c>
      <c r="S11129" t="s">
        <v>32038</v>
      </c>
      <c r="T11129" t="s">
        <v>80</v>
      </c>
      <c r="U11129" t="s">
        <v>299</v>
      </c>
      <c r="V11129" t="s">
        <v>299</v>
      </c>
      <c r="W11129" t="s">
        <v>299</v>
      </c>
    </row>
    <row r="11130" spans="1:23" hidden="1" x14ac:dyDescent="0.2">
      <c r="A11130" t="s">
        <v>57</v>
      </c>
      <c r="B11130" t="s">
        <v>37913</v>
      </c>
      <c r="C11130" t="s">
        <v>37914</v>
      </c>
      <c r="D11130" t="s">
        <v>37915</v>
      </c>
      <c r="E11130" t="s">
        <v>136</v>
      </c>
      <c r="F11130" t="s">
        <v>843</v>
      </c>
      <c r="G11130" s="2">
        <v>44730</v>
      </c>
      <c r="H11130" s="2">
        <v>44727</v>
      </c>
      <c r="I11130" s="2"/>
      <c r="J11130" s="19">
        <f t="shared" si="258"/>
        <v>44907</v>
      </c>
      <c r="K11130" s="2">
        <v>44910</v>
      </c>
      <c r="L11130" s="5" t="s">
        <v>31</v>
      </c>
      <c r="M11130" t="s">
        <v>98</v>
      </c>
      <c r="N11130" t="s">
        <v>32</v>
      </c>
      <c r="O11130" t="s">
        <v>28969</v>
      </c>
      <c r="P11130" t="s">
        <v>16814</v>
      </c>
      <c r="Q11130" t="s">
        <v>30951</v>
      </c>
      <c r="R11130" t="s">
        <v>67</v>
      </c>
      <c r="S11130" t="s">
        <v>100</v>
      </c>
      <c r="T11130" t="s">
        <v>80</v>
      </c>
      <c r="U11130" t="s">
        <v>37916</v>
      </c>
      <c r="V11130" t="s">
        <v>37917</v>
      </c>
      <c r="W11130" t="s">
        <v>103</v>
      </c>
    </row>
    <row r="11131" spans="1:23" hidden="1" x14ac:dyDescent="0.2">
      <c r="A11131" t="s">
        <v>57</v>
      </c>
      <c r="B11131" t="s">
        <v>37918</v>
      </c>
      <c r="C11131" t="s">
        <v>847</v>
      </c>
      <c r="D11131" t="s">
        <v>37919</v>
      </c>
      <c r="E11131" t="s">
        <v>136</v>
      </c>
      <c r="F11131" t="s">
        <v>10829</v>
      </c>
      <c r="G11131" s="2">
        <v>44730</v>
      </c>
      <c r="H11131" s="2">
        <v>44730</v>
      </c>
      <c r="I11131" s="2"/>
      <c r="J11131" s="19">
        <f t="shared" si="258"/>
        <v>44910</v>
      </c>
      <c r="K11131" s="2">
        <v>44913</v>
      </c>
      <c r="L11131" s="5" t="s">
        <v>31</v>
      </c>
      <c r="M11131" t="s">
        <v>98</v>
      </c>
      <c r="N11131" t="s">
        <v>32</v>
      </c>
      <c r="O11131" t="s">
        <v>28969</v>
      </c>
      <c r="P11131" t="s">
        <v>16814</v>
      </c>
      <c r="Q11131" t="s">
        <v>30138</v>
      </c>
      <c r="R11131" t="s">
        <v>67</v>
      </c>
      <c r="S11131" t="s">
        <v>100</v>
      </c>
      <c r="T11131" t="s">
        <v>80</v>
      </c>
      <c r="U11131" t="s">
        <v>30872</v>
      </c>
      <c r="V11131" t="s">
        <v>30873</v>
      </c>
      <c r="W11131" t="s">
        <v>103</v>
      </c>
    </row>
    <row r="11132" spans="1:23" hidden="1" x14ac:dyDescent="0.2">
      <c r="A11132" t="s">
        <v>57</v>
      </c>
      <c r="B11132" t="s">
        <v>37920</v>
      </c>
      <c r="C11132" t="s">
        <v>11118</v>
      </c>
      <c r="D11132" t="s">
        <v>37921</v>
      </c>
      <c r="E11132" t="s">
        <v>310</v>
      </c>
      <c r="F11132" t="s">
        <v>9443</v>
      </c>
      <c r="G11132" s="2">
        <v>44730</v>
      </c>
      <c r="H11132" s="2">
        <v>44714</v>
      </c>
      <c r="I11132" s="2"/>
      <c r="J11132" s="19">
        <f t="shared" si="258"/>
        <v>44894</v>
      </c>
      <c r="K11132" s="2">
        <v>44897</v>
      </c>
      <c r="L11132" s="5" t="s">
        <v>31</v>
      </c>
      <c r="M11132" t="s">
        <v>63</v>
      </c>
      <c r="N11132" t="s">
        <v>32</v>
      </c>
      <c r="O11132" t="s">
        <v>28969</v>
      </c>
      <c r="P11132" t="s">
        <v>16814</v>
      </c>
      <c r="Q11132" t="s">
        <v>30271</v>
      </c>
      <c r="R11132" t="s">
        <v>67</v>
      </c>
      <c r="S11132" t="s">
        <v>79</v>
      </c>
      <c r="T11132" t="s">
        <v>69</v>
      </c>
      <c r="U11132" t="s">
        <v>299</v>
      </c>
      <c r="V11132" t="s">
        <v>299</v>
      </c>
      <c r="W11132" t="s">
        <v>299</v>
      </c>
    </row>
    <row r="11133" spans="1:23" hidden="1" x14ac:dyDescent="0.2">
      <c r="A11133" t="s">
        <v>57</v>
      </c>
      <c r="B11133" t="s">
        <v>37922</v>
      </c>
      <c r="C11133" t="s">
        <v>17194</v>
      </c>
      <c r="D11133" t="s">
        <v>37923</v>
      </c>
      <c r="E11133" t="s">
        <v>107</v>
      </c>
      <c r="F11133" t="s">
        <v>4964</v>
      </c>
      <c r="G11133" s="2">
        <v>44730</v>
      </c>
      <c r="H11133" s="2">
        <v>44714</v>
      </c>
      <c r="I11133" s="2"/>
      <c r="J11133" s="19">
        <f t="shared" si="258"/>
        <v>44894</v>
      </c>
      <c r="K11133" s="2">
        <v>44897</v>
      </c>
      <c r="L11133" s="5" t="s">
        <v>31</v>
      </c>
      <c r="M11133" t="s">
        <v>63</v>
      </c>
      <c r="N11133" t="s">
        <v>32</v>
      </c>
      <c r="O11133" t="s">
        <v>28969</v>
      </c>
      <c r="P11133" t="s">
        <v>16814</v>
      </c>
      <c r="Q11133" t="s">
        <v>36130</v>
      </c>
      <c r="R11133" t="s">
        <v>67</v>
      </c>
      <c r="S11133" t="s">
        <v>79</v>
      </c>
      <c r="T11133" t="s">
        <v>69</v>
      </c>
      <c r="U11133" t="s">
        <v>299</v>
      </c>
      <c r="V11133" t="s">
        <v>299</v>
      </c>
      <c r="W11133" t="s">
        <v>299</v>
      </c>
    </row>
    <row r="11134" spans="1:23" hidden="1" x14ac:dyDescent="0.2">
      <c r="A11134" t="s">
        <v>57</v>
      </c>
      <c r="B11134" t="s">
        <v>37924</v>
      </c>
      <c r="C11134" t="s">
        <v>852</v>
      </c>
      <c r="D11134" t="s">
        <v>37925</v>
      </c>
      <c r="E11134" t="s">
        <v>136</v>
      </c>
      <c r="F11134" t="s">
        <v>10829</v>
      </c>
      <c r="G11134" s="2">
        <v>44730</v>
      </c>
      <c r="H11134" s="2">
        <v>44730</v>
      </c>
      <c r="I11134" s="2"/>
      <c r="J11134" s="19">
        <f t="shared" si="258"/>
        <v>44910</v>
      </c>
      <c r="K11134" s="2">
        <v>44913</v>
      </c>
      <c r="L11134" s="5" t="s">
        <v>31</v>
      </c>
      <c r="M11134" t="s">
        <v>98</v>
      </c>
      <c r="N11134" t="s">
        <v>32</v>
      </c>
      <c r="O11134" t="s">
        <v>28969</v>
      </c>
      <c r="P11134" t="s">
        <v>16814</v>
      </c>
      <c r="Q11134" t="s">
        <v>30971</v>
      </c>
      <c r="R11134" t="s">
        <v>67</v>
      </c>
      <c r="S11134" t="s">
        <v>100</v>
      </c>
      <c r="T11134" t="s">
        <v>80</v>
      </c>
      <c r="U11134" t="s">
        <v>30876</v>
      </c>
      <c r="V11134" t="s">
        <v>30877</v>
      </c>
      <c r="W11134" t="s">
        <v>103</v>
      </c>
    </row>
    <row r="11135" spans="1:23" hidden="1" x14ac:dyDescent="0.2">
      <c r="A11135" t="s">
        <v>57</v>
      </c>
      <c r="B11135" t="s">
        <v>37926</v>
      </c>
      <c r="C11135" t="s">
        <v>12199</v>
      </c>
      <c r="D11135" t="s">
        <v>37927</v>
      </c>
      <c r="E11135" t="s">
        <v>176</v>
      </c>
      <c r="F11135" t="s">
        <v>27902</v>
      </c>
      <c r="G11135" s="2">
        <v>44730</v>
      </c>
      <c r="H11135" s="2">
        <v>44714</v>
      </c>
      <c r="I11135" s="2"/>
      <c r="J11135" s="19">
        <f t="shared" si="258"/>
        <v>44894</v>
      </c>
      <c r="K11135" s="2">
        <v>44897</v>
      </c>
      <c r="L11135" s="5" t="s">
        <v>31</v>
      </c>
      <c r="M11135" t="s">
        <v>63</v>
      </c>
      <c r="N11135" t="s">
        <v>32</v>
      </c>
      <c r="O11135" t="s">
        <v>28969</v>
      </c>
      <c r="P11135" t="s">
        <v>16814</v>
      </c>
      <c r="Q11135" t="s">
        <v>30533</v>
      </c>
      <c r="R11135" t="s">
        <v>67</v>
      </c>
      <c r="S11135" t="s">
        <v>583</v>
      </c>
      <c r="T11135" t="s">
        <v>80</v>
      </c>
      <c r="U11135" t="s">
        <v>37928</v>
      </c>
      <c r="V11135" t="s">
        <v>37927</v>
      </c>
      <c r="W11135" t="s">
        <v>71</v>
      </c>
    </row>
    <row r="11136" spans="1:23" hidden="1" x14ac:dyDescent="0.2">
      <c r="A11136" t="s">
        <v>57</v>
      </c>
      <c r="B11136" t="s">
        <v>37929</v>
      </c>
      <c r="C11136" t="s">
        <v>2694</v>
      </c>
      <c r="D11136" t="s">
        <v>37930</v>
      </c>
      <c r="E11136" t="s">
        <v>136</v>
      </c>
      <c r="F11136" t="s">
        <v>8640</v>
      </c>
      <c r="G11136" s="2">
        <v>44730</v>
      </c>
      <c r="H11136" s="2">
        <v>44730</v>
      </c>
      <c r="I11136" s="2"/>
      <c r="J11136" s="19">
        <f t="shared" si="258"/>
        <v>44910</v>
      </c>
      <c r="K11136" s="2">
        <v>44913</v>
      </c>
      <c r="L11136" s="5" t="s">
        <v>31</v>
      </c>
      <c r="M11136" t="s">
        <v>63</v>
      </c>
      <c r="N11136" t="s">
        <v>32</v>
      </c>
      <c r="O11136" t="s">
        <v>28969</v>
      </c>
      <c r="P11136" t="s">
        <v>16814</v>
      </c>
      <c r="Q11136" t="s">
        <v>30967</v>
      </c>
      <c r="R11136" t="s">
        <v>67</v>
      </c>
      <c r="S11136" t="s">
        <v>583</v>
      </c>
      <c r="T11136" t="s">
        <v>80</v>
      </c>
      <c r="U11136" t="s">
        <v>37931</v>
      </c>
      <c r="V11136" t="s">
        <v>37930</v>
      </c>
      <c r="W11136" t="s">
        <v>71</v>
      </c>
    </row>
    <row r="11137" spans="1:23" hidden="1" x14ac:dyDescent="0.2">
      <c r="A11137" t="s">
        <v>57</v>
      </c>
      <c r="B11137" t="s">
        <v>37932</v>
      </c>
      <c r="C11137" t="s">
        <v>37933</v>
      </c>
      <c r="D11137" t="s">
        <v>37934</v>
      </c>
      <c r="E11137" t="s">
        <v>804</v>
      </c>
      <c r="F11137" t="s">
        <v>19283</v>
      </c>
      <c r="G11137" s="2">
        <v>44730</v>
      </c>
      <c r="H11137" s="2">
        <v>44730</v>
      </c>
      <c r="I11137" s="2"/>
      <c r="J11137" s="19">
        <f t="shared" si="258"/>
        <v>44910</v>
      </c>
      <c r="K11137" s="2">
        <v>44913</v>
      </c>
      <c r="L11137" s="5" t="s">
        <v>31</v>
      </c>
      <c r="M11137" t="s">
        <v>63</v>
      </c>
      <c r="N11137" t="s">
        <v>32</v>
      </c>
      <c r="O11137" t="s">
        <v>28969</v>
      </c>
      <c r="P11137" t="s">
        <v>16814</v>
      </c>
      <c r="Q11137" t="s">
        <v>37935</v>
      </c>
      <c r="R11137" t="s">
        <v>67</v>
      </c>
      <c r="S11137" t="s">
        <v>125</v>
      </c>
      <c r="T11137" t="s">
        <v>69</v>
      </c>
      <c r="U11137" t="s">
        <v>37936</v>
      </c>
      <c r="V11137" t="s">
        <v>37934</v>
      </c>
      <c r="W11137" t="s">
        <v>71</v>
      </c>
    </row>
    <row r="11138" spans="1:23" hidden="1" x14ac:dyDescent="0.2">
      <c r="A11138" t="s">
        <v>57</v>
      </c>
      <c r="B11138" t="s">
        <v>37937</v>
      </c>
      <c r="C11138" t="s">
        <v>37938</v>
      </c>
      <c r="D11138" t="s">
        <v>37939</v>
      </c>
      <c r="E11138" t="s">
        <v>136</v>
      </c>
      <c r="F11138" t="s">
        <v>843</v>
      </c>
      <c r="G11138" s="2">
        <v>44730</v>
      </c>
      <c r="H11138" s="2">
        <v>44727</v>
      </c>
      <c r="I11138" s="2"/>
      <c r="J11138" s="19">
        <f t="shared" si="258"/>
        <v>44907</v>
      </c>
      <c r="K11138" s="2">
        <v>44910</v>
      </c>
      <c r="L11138" s="5" t="s">
        <v>31</v>
      </c>
      <c r="M11138" t="s">
        <v>98</v>
      </c>
      <c r="N11138" t="s">
        <v>32</v>
      </c>
      <c r="O11138" t="s">
        <v>28969</v>
      </c>
      <c r="P11138" t="s">
        <v>16814</v>
      </c>
      <c r="Q11138" t="s">
        <v>30219</v>
      </c>
      <c r="R11138" t="s">
        <v>67</v>
      </c>
      <c r="S11138" t="s">
        <v>100</v>
      </c>
      <c r="T11138" t="s">
        <v>80</v>
      </c>
      <c r="U11138" t="s">
        <v>37916</v>
      </c>
      <c r="V11138" t="s">
        <v>37917</v>
      </c>
      <c r="W11138" t="s">
        <v>103</v>
      </c>
    </row>
    <row r="11139" spans="1:23" hidden="1" x14ac:dyDescent="0.2">
      <c r="A11139" t="s">
        <v>57</v>
      </c>
      <c r="B11139" t="s">
        <v>37940</v>
      </c>
      <c r="C11139" t="s">
        <v>37938</v>
      </c>
      <c r="D11139" t="s">
        <v>37941</v>
      </c>
      <c r="E11139" t="s">
        <v>136</v>
      </c>
      <c r="F11139" t="s">
        <v>278</v>
      </c>
      <c r="G11139" s="2">
        <v>44730</v>
      </c>
      <c r="H11139" s="2">
        <v>44727</v>
      </c>
      <c r="I11139" s="2"/>
      <c r="J11139" s="19">
        <f t="shared" si="258"/>
        <v>44907</v>
      </c>
      <c r="K11139" s="2">
        <v>44910</v>
      </c>
      <c r="L11139" s="5" t="s">
        <v>31</v>
      </c>
      <c r="M11139" t="s">
        <v>269</v>
      </c>
      <c r="N11139" t="s">
        <v>32</v>
      </c>
      <c r="O11139" t="s">
        <v>28969</v>
      </c>
      <c r="P11139" t="s">
        <v>16814</v>
      </c>
      <c r="Q11139" t="s">
        <v>36269</v>
      </c>
      <c r="R11139" t="s">
        <v>67</v>
      </c>
      <c r="S11139" t="s">
        <v>271</v>
      </c>
      <c r="T11139" t="s">
        <v>80</v>
      </c>
      <c r="U11139" t="s">
        <v>37942</v>
      </c>
      <c r="V11139" t="s">
        <v>37941</v>
      </c>
      <c r="W11139" t="s">
        <v>274</v>
      </c>
    </row>
    <row r="11140" spans="1:23" hidden="1" x14ac:dyDescent="0.2">
      <c r="A11140" t="s">
        <v>57</v>
      </c>
      <c r="B11140" t="s">
        <v>37943</v>
      </c>
      <c r="C11140" t="s">
        <v>2352</v>
      </c>
      <c r="D11140" t="s">
        <v>37944</v>
      </c>
      <c r="E11140" t="s">
        <v>107</v>
      </c>
      <c r="F11140" t="s">
        <v>14954</v>
      </c>
      <c r="G11140" s="2">
        <v>44730</v>
      </c>
      <c r="H11140" s="2">
        <v>44721</v>
      </c>
      <c r="I11140" s="2"/>
      <c r="J11140" s="19">
        <f t="shared" si="258"/>
        <v>44901</v>
      </c>
      <c r="K11140" s="2">
        <v>44904</v>
      </c>
      <c r="L11140" s="5" t="s">
        <v>31</v>
      </c>
      <c r="M11140" t="s">
        <v>63</v>
      </c>
      <c r="N11140" t="s">
        <v>32</v>
      </c>
      <c r="O11140" t="s">
        <v>28969</v>
      </c>
      <c r="P11140" t="s">
        <v>16814</v>
      </c>
      <c r="Q11140" t="s">
        <v>30219</v>
      </c>
      <c r="R11140" t="s">
        <v>67</v>
      </c>
      <c r="S11140" t="s">
        <v>583</v>
      </c>
      <c r="T11140" t="s">
        <v>80</v>
      </c>
      <c r="U11140" t="s">
        <v>299</v>
      </c>
      <c r="V11140" t="s">
        <v>299</v>
      </c>
      <c r="W11140" t="s">
        <v>299</v>
      </c>
    </row>
    <row r="11141" spans="1:23" hidden="1" x14ac:dyDescent="0.2">
      <c r="A11141" t="s">
        <v>57</v>
      </c>
      <c r="B11141" t="s">
        <v>37945</v>
      </c>
      <c r="C11141" t="s">
        <v>194</v>
      </c>
      <c r="D11141" t="s">
        <v>37946</v>
      </c>
      <c r="E11141" t="s">
        <v>96</v>
      </c>
      <c r="F11141" t="s">
        <v>37947</v>
      </c>
      <c r="G11141" s="2">
        <v>44730</v>
      </c>
      <c r="H11141" s="2">
        <v>44725</v>
      </c>
      <c r="I11141" s="2"/>
      <c r="J11141" s="19">
        <f t="shared" si="258"/>
        <v>44905</v>
      </c>
      <c r="K11141" s="2">
        <v>44908</v>
      </c>
      <c r="L11141" s="5" t="s">
        <v>31</v>
      </c>
      <c r="M11141" t="s">
        <v>138</v>
      </c>
      <c r="N11141" t="s">
        <v>32</v>
      </c>
      <c r="O11141" t="s">
        <v>28969</v>
      </c>
      <c r="P11141" t="s">
        <v>16814</v>
      </c>
      <c r="Q11141" t="s">
        <v>29003</v>
      </c>
      <c r="R11141" t="s">
        <v>67</v>
      </c>
      <c r="S11141" t="s">
        <v>100</v>
      </c>
      <c r="T11141" t="s">
        <v>69</v>
      </c>
      <c r="U11141" t="s">
        <v>37948</v>
      </c>
      <c r="V11141" t="s">
        <v>37946</v>
      </c>
      <c r="W11141" t="s">
        <v>142</v>
      </c>
    </row>
    <row r="11142" spans="1:23" hidden="1" x14ac:dyDescent="0.2">
      <c r="A11142" t="s">
        <v>57</v>
      </c>
      <c r="B11142" t="s">
        <v>37949</v>
      </c>
      <c r="C11142" t="s">
        <v>33944</v>
      </c>
      <c r="D11142" t="s">
        <v>37950</v>
      </c>
      <c r="E11142" t="s">
        <v>136</v>
      </c>
      <c r="F11142" t="s">
        <v>10829</v>
      </c>
      <c r="G11142" s="2">
        <v>44730</v>
      </c>
      <c r="H11142" s="2">
        <v>44730</v>
      </c>
      <c r="I11142" s="2"/>
      <c r="J11142" s="19">
        <f t="shared" si="258"/>
        <v>44910</v>
      </c>
      <c r="K11142" s="2">
        <v>44913</v>
      </c>
      <c r="L11142" s="5" t="s">
        <v>31</v>
      </c>
      <c r="M11142" t="s">
        <v>98</v>
      </c>
      <c r="N11142" t="s">
        <v>32</v>
      </c>
      <c r="O11142" t="s">
        <v>28969</v>
      </c>
      <c r="P11142" t="s">
        <v>16814</v>
      </c>
      <c r="Q11142" t="s">
        <v>30138</v>
      </c>
      <c r="R11142" t="s">
        <v>67</v>
      </c>
      <c r="S11142" t="s">
        <v>100</v>
      </c>
      <c r="T11142" t="s">
        <v>80</v>
      </c>
      <c r="U11142" t="s">
        <v>30872</v>
      </c>
      <c r="V11142" t="s">
        <v>30873</v>
      </c>
      <c r="W11142" t="s">
        <v>103</v>
      </c>
    </row>
    <row r="11143" spans="1:23" hidden="1" x14ac:dyDescent="0.2">
      <c r="A11143" t="s">
        <v>57</v>
      </c>
      <c r="B11143" t="s">
        <v>37951</v>
      </c>
      <c r="C11143" t="s">
        <v>9612</v>
      </c>
      <c r="D11143" t="s">
        <v>37952</v>
      </c>
      <c r="E11143" t="s">
        <v>75</v>
      </c>
      <c r="F11143" t="s">
        <v>18655</v>
      </c>
      <c r="G11143" s="2">
        <v>44730</v>
      </c>
      <c r="H11143" s="2">
        <v>44730</v>
      </c>
      <c r="I11143" s="2"/>
      <c r="J11143" s="19">
        <f t="shared" si="258"/>
        <v>44910</v>
      </c>
      <c r="K11143" s="2">
        <v>44913</v>
      </c>
      <c r="L11143" s="5" t="s">
        <v>31</v>
      </c>
      <c r="M11143" t="s">
        <v>63</v>
      </c>
      <c r="N11143" t="s">
        <v>32</v>
      </c>
      <c r="O11143" t="s">
        <v>28969</v>
      </c>
      <c r="P11143" t="s">
        <v>16814</v>
      </c>
      <c r="Q11143" t="s">
        <v>29012</v>
      </c>
      <c r="R11143" t="s">
        <v>67</v>
      </c>
      <c r="S11143" t="s">
        <v>79</v>
      </c>
      <c r="T11143" t="s">
        <v>69</v>
      </c>
      <c r="U11143" t="s">
        <v>299</v>
      </c>
      <c r="V11143" t="s">
        <v>299</v>
      </c>
      <c r="W11143" t="s">
        <v>299</v>
      </c>
    </row>
    <row r="11144" spans="1:23" hidden="1" x14ac:dyDescent="0.2">
      <c r="A11144" t="s">
        <v>57</v>
      </c>
      <c r="B11144" t="s">
        <v>37953</v>
      </c>
      <c r="C11144" t="s">
        <v>6427</v>
      </c>
      <c r="D11144" t="s">
        <v>37954</v>
      </c>
      <c r="E11144" t="s">
        <v>75</v>
      </c>
      <c r="F11144" t="s">
        <v>18655</v>
      </c>
      <c r="G11144" s="2">
        <v>44730</v>
      </c>
      <c r="H11144" s="2">
        <v>44730</v>
      </c>
      <c r="I11144" s="2"/>
      <c r="J11144" s="19">
        <f t="shared" si="258"/>
        <v>44910</v>
      </c>
      <c r="K11144" s="2">
        <v>44913</v>
      </c>
      <c r="L11144" s="5" t="s">
        <v>31</v>
      </c>
      <c r="M11144" t="s">
        <v>63</v>
      </c>
      <c r="N11144" t="s">
        <v>32</v>
      </c>
      <c r="O11144" t="s">
        <v>28969</v>
      </c>
      <c r="P11144" t="s">
        <v>16814</v>
      </c>
      <c r="Q11144" t="s">
        <v>29012</v>
      </c>
      <c r="R11144" t="s">
        <v>67</v>
      </c>
      <c r="S11144" t="s">
        <v>79</v>
      </c>
      <c r="T11144" t="s">
        <v>69</v>
      </c>
      <c r="U11144" t="s">
        <v>299</v>
      </c>
      <c r="V11144" t="s">
        <v>299</v>
      </c>
      <c r="W11144" t="s">
        <v>299</v>
      </c>
    </row>
    <row r="11145" spans="1:23" hidden="1" x14ac:dyDescent="0.2">
      <c r="A11145" t="s">
        <v>57</v>
      </c>
      <c r="B11145" t="s">
        <v>37955</v>
      </c>
      <c r="C11145" t="s">
        <v>6333</v>
      </c>
      <c r="D11145" t="s">
        <v>37956</v>
      </c>
      <c r="E11145" t="s">
        <v>176</v>
      </c>
      <c r="F11145" t="s">
        <v>22351</v>
      </c>
      <c r="G11145" s="2">
        <v>44730</v>
      </c>
      <c r="H11145" s="2">
        <v>44730</v>
      </c>
      <c r="I11145" s="2"/>
      <c r="J11145" s="19">
        <f t="shared" si="258"/>
        <v>44910</v>
      </c>
      <c r="K11145" s="2">
        <v>44913</v>
      </c>
      <c r="L11145" s="5" t="s">
        <v>31</v>
      </c>
      <c r="M11145" t="s">
        <v>269</v>
      </c>
      <c r="N11145" t="s">
        <v>32</v>
      </c>
      <c r="O11145" t="s">
        <v>28969</v>
      </c>
      <c r="P11145" t="s">
        <v>16814</v>
      </c>
      <c r="Q11145" t="s">
        <v>30967</v>
      </c>
      <c r="R11145" t="s">
        <v>67</v>
      </c>
      <c r="S11145" t="s">
        <v>430</v>
      </c>
      <c r="T11145" t="s">
        <v>69</v>
      </c>
      <c r="U11145" t="s">
        <v>37957</v>
      </c>
      <c r="V11145" t="s">
        <v>37956</v>
      </c>
      <c r="W11145" t="s">
        <v>274</v>
      </c>
    </row>
    <row r="11146" spans="1:23" hidden="1" x14ac:dyDescent="0.2">
      <c r="A11146" t="s">
        <v>57</v>
      </c>
      <c r="B11146" t="s">
        <v>37958</v>
      </c>
      <c r="C11146" t="s">
        <v>340</v>
      </c>
      <c r="D11146" t="s">
        <v>37959</v>
      </c>
      <c r="E11146" t="s">
        <v>107</v>
      </c>
      <c r="F11146" t="s">
        <v>19018</v>
      </c>
      <c r="G11146" s="2">
        <v>44730</v>
      </c>
      <c r="H11146" s="2">
        <v>44727</v>
      </c>
      <c r="I11146" s="2"/>
      <c r="J11146" s="19">
        <f t="shared" si="258"/>
        <v>44907</v>
      </c>
      <c r="K11146" s="2">
        <v>44910</v>
      </c>
      <c r="L11146" s="5" t="s">
        <v>31</v>
      </c>
      <c r="M11146" t="s">
        <v>63</v>
      </c>
      <c r="N11146" t="s">
        <v>32</v>
      </c>
      <c r="O11146" t="s">
        <v>28969</v>
      </c>
      <c r="P11146" t="s">
        <v>16814</v>
      </c>
      <c r="Q11146" t="s">
        <v>32205</v>
      </c>
      <c r="R11146" t="s">
        <v>67</v>
      </c>
      <c r="S11146" t="s">
        <v>583</v>
      </c>
      <c r="T11146" t="s">
        <v>80</v>
      </c>
      <c r="U11146" t="s">
        <v>299</v>
      </c>
      <c r="V11146" t="s">
        <v>299</v>
      </c>
      <c r="W11146" t="s">
        <v>299</v>
      </c>
    </row>
    <row r="11147" spans="1:23" hidden="1" x14ac:dyDescent="0.2">
      <c r="A11147" t="s">
        <v>57</v>
      </c>
      <c r="B11147" t="s">
        <v>37960</v>
      </c>
      <c r="C11147" t="s">
        <v>37961</v>
      </c>
      <c r="D11147" t="s">
        <v>37962</v>
      </c>
      <c r="E11147" t="s">
        <v>96</v>
      </c>
      <c r="F11147" t="s">
        <v>8044</v>
      </c>
      <c r="G11147" s="2">
        <v>44730</v>
      </c>
      <c r="H11147" s="2">
        <v>44727</v>
      </c>
      <c r="I11147" s="2"/>
      <c r="J11147" s="19">
        <f t="shared" si="258"/>
        <v>44907</v>
      </c>
      <c r="K11147" s="2">
        <v>44910</v>
      </c>
      <c r="L11147" s="5" t="s">
        <v>31</v>
      </c>
      <c r="M11147" t="s">
        <v>63</v>
      </c>
      <c r="N11147" t="s">
        <v>32</v>
      </c>
      <c r="O11147" t="s">
        <v>28969</v>
      </c>
      <c r="P11147" t="s">
        <v>16814</v>
      </c>
      <c r="Q11147" t="s">
        <v>31387</v>
      </c>
      <c r="R11147" t="s">
        <v>67</v>
      </c>
      <c r="S11147" t="s">
        <v>90</v>
      </c>
      <c r="T11147" t="s">
        <v>69</v>
      </c>
      <c r="U11147" t="s">
        <v>37963</v>
      </c>
      <c r="V11147" t="s">
        <v>37962</v>
      </c>
      <c r="W11147" t="s">
        <v>71</v>
      </c>
    </row>
    <row r="11148" spans="1:23" hidden="1" x14ac:dyDescent="0.2">
      <c r="A11148" t="s">
        <v>57</v>
      </c>
      <c r="B11148" t="s">
        <v>37964</v>
      </c>
      <c r="C11148" t="s">
        <v>37965</v>
      </c>
      <c r="D11148" t="s">
        <v>37966</v>
      </c>
      <c r="E11148" t="s">
        <v>176</v>
      </c>
      <c r="F11148" t="s">
        <v>37293</v>
      </c>
      <c r="G11148" s="2">
        <v>44730</v>
      </c>
      <c r="H11148" s="2">
        <v>44730</v>
      </c>
      <c r="I11148" s="2"/>
      <c r="J11148" s="19">
        <f t="shared" si="258"/>
        <v>44910</v>
      </c>
      <c r="K11148" s="2">
        <v>44913</v>
      </c>
      <c r="L11148" s="5" t="s">
        <v>31</v>
      </c>
      <c r="M11148" t="s">
        <v>63</v>
      </c>
      <c r="N11148" t="s">
        <v>32</v>
      </c>
      <c r="O11148" t="s">
        <v>28969</v>
      </c>
      <c r="P11148" t="s">
        <v>16814</v>
      </c>
      <c r="Q11148" t="s">
        <v>30967</v>
      </c>
      <c r="R11148" t="s">
        <v>67</v>
      </c>
      <c r="S11148" t="s">
        <v>79</v>
      </c>
      <c r="T11148" t="s">
        <v>69</v>
      </c>
      <c r="U11148" t="s">
        <v>37967</v>
      </c>
      <c r="V11148" t="s">
        <v>37966</v>
      </c>
      <c r="W11148" t="s">
        <v>71</v>
      </c>
    </row>
    <row r="11149" spans="1:23" hidden="1" x14ac:dyDescent="0.2">
      <c r="A11149" t="s">
        <v>57</v>
      </c>
      <c r="B11149" t="s">
        <v>37968</v>
      </c>
      <c r="C11149" t="s">
        <v>37969</v>
      </c>
      <c r="D11149" t="s">
        <v>37970</v>
      </c>
      <c r="E11149" t="s">
        <v>176</v>
      </c>
      <c r="F11149" t="s">
        <v>37293</v>
      </c>
      <c r="G11149" s="2">
        <v>44730</v>
      </c>
      <c r="H11149" s="2">
        <v>44730</v>
      </c>
      <c r="I11149" s="2"/>
      <c r="J11149" s="19">
        <f t="shared" si="258"/>
        <v>44910</v>
      </c>
      <c r="K11149" s="2">
        <v>44913</v>
      </c>
      <c r="L11149" s="5" t="s">
        <v>31</v>
      </c>
      <c r="M11149" t="s">
        <v>63</v>
      </c>
      <c r="N11149" t="s">
        <v>32</v>
      </c>
      <c r="O11149" t="s">
        <v>28969</v>
      </c>
      <c r="P11149" t="s">
        <v>16814</v>
      </c>
      <c r="Q11149" t="s">
        <v>30967</v>
      </c>
      <c r="R11149" t="s">
        <v>67</v>
      </c>
      <c r="S11149" t="s">
        <v>79</v>
      </c>
      <c r="T11149" t="s">
        <v>69</v>
      </c>
      <c r="U11149" t="s">
        <v>37971</v>
      </c>
      <c r="V11149" t="s">
        <v>37970</v>
      </c>
      <c r="W11149" t="s">
        <v>71</v>
      </c>
    </row>
    <row r="11150" spans="1:23" hidden="1" x14ac:dyDescent="0.2">
      <c r="A11150" t="s">
        <v>57</v>
      </c>
      <c r="B11150" t="s">
        <v>37972</v>
      </c>
      <c r="C11150" t="s">
        <v>7162</v>
      </c>
      <c r="D11150" t="s">
        <v>37973</v>
      </c>
      <c r="E11150" t="s">
        <v>176</v>
      </c>
      <c r="F11150" t="s">
        <v>37974</v>
      </c>
      <c r="G11150" s="2">
        <v>44730</v>
      </c>
      <c r="H11150" s="2">
        <v>44730</v>
      </c>
      <c r="I11150" s="2"/>
      <c r="J11150" s="19">
        <f t="shared" si="258"/>
        <v>44910</v>
      </c>
      <c r="K11150" s="2">
        <v>44913</v>
      </c>
      <c r="L11150" s="5" t="s">
        <v>31</v>
      </c>
      <c r="M11150" t="s">
        <v>63</v>
      </c>
      <c r="N11150" t="s">
        <v>32</v>
      </c>
      <c r="O11150" t="s">
        <v>28969</v>
      </c>
      <c r="P11150" t="s">
        <v>16814</v>
      </c>
      <c r="Q11150" t="s">
        <v>30971</v>
      </c>
      <c r="R11150" t="s">
        <v>67</v>
      </c>
      <c r="S11150" t="s">
        <v>90</v>
      </c>
      <c r="T11150" t="s">
        <v>69</v>
      </c>
      <c r="U11150" t="s">
        <v>37975</v>
      </c>
      <c r="V11150" t="s">
        <v>37973</v>
      </c>
      <c r="W11150" t="s">
        <v>71</v>
      </c>
    </row>
    <row r="11151" spans="1:23" hidden="1" x14ac:dyDescent="0.2">
      <c r="A11151" t="s">
        <v>57</v>
      </c>
      <c r="B11151" t="s">
        <v>37976</v>
      </c>
      <c r="C11151" t="s">
        <v>3565</v>
      </c>
      <c r="D11151" t="s">
        <v>37977</v>
      </c>
      <c r="E11151" t="s">
        <v>136</v>
      </c>
      <c r="F11151" t="s">
        <v>21569</v>
      </c>
      <c r="G11151" s="2">
        <v>44731</v>
      </c>
      <c r="H11151" s="2">
        <v>44731</v>
      </c>
      <c r="I11151" s="2"/>
      <c r="J11151" s="19">
        <f t="shared" si="258"/>
        <v>44911</v>
      </c>
      <c r="K11151" s="2">
        <v>44914</v>
      </c>
      <c r="L11151" s="5" t="s">
        <v>31</v>
      </c>
      <c r="M11151" t="s">
        <v>269</v>
      </c>
      <c r="N11151" t="s">
        <v>32</v>
      </c>
      <c r="O11151" t="s">
        <v>28969</v>
      </c>
      <c r="P11151" t="s">
        <v>16814</v>
      </c>
      <c r="Q11151" t="s">
        <v>31163</v>
      </c>
      <c r="R11151" t="s">
        <v>201</v>
      </c>
      <c r="S11151" t="s">
        <v>271</v>
      </c>
      <c r="T11151" t="s">
        <v>202</v>
      </c>
      <c r="U11151" t="s">
        <v>37978</v>
      </c>
      <c r="V11151" t="s">
        <v>37977</v>
      </c>
      <c r="W11151" t="s">
        <v>274</v>
      </c>
    </row>
    <row r="11152" spans="1:23" hidden="1" x14ac:dyDescent="0.2">
      <c r="A11152" t="s">
        <v>57</v>
      </c>
      <c r="B11152" t="s">
        <v>37979</v>
      </c>
      <c r="C11152" t="s">
        <v>4480</v>
      </c>
      <c r="D11152" t="s">
        <v>37980</v>
      </c>
      <c r="E11152" t="s">
        <v>75</v>
      </c>
      <c r="F11152" t="s">
        <v>34889</v>
      </c>
      <c r="G11152" s="2">
        <v>44731</v>
      </c>
      <c r="H11152" s="2">
        <v>44731</v>
      </c>
      <c r="I11152" s="2"/>
      <c r="J11152" s="19">
        <f t="shared" si="258"/>
        <v>44911</v>
      </c>
      <c r="K11152" s="2">
        <v>44914</v>
      </c>
      <c r="L11152" s="5" t="s">
        <v>31</v>
      </c>
      <c r="M11152" t="s">
        <v>1022</v>
      </c>
      <c r="N11152" t="s">
        <v>32</v>
      </c>
      <c r="O11152" t="s">
        <v>28969</v>
      </c>
      <c r="P11152" t="s">
        <v>16814</v>
      </c>
      <c r="Q11152" t="s">
        <v>31519</v>
      </c>
      <c r="R11152" t="s">
        <v>67</v>
      </c>
      <c r="S11152" t="s">
        <v>378</v>
      </c>
      <c r="T11152" t="s">
        <v>69</v>
      </c>
      <c r="U11152" t="s">
        <v>37981</v>
      </c>
      <c r="V11152" t="s">
        <v>37982</v>
      </c>
      <c r="W11152" t="s">
        <v>1657</v>
      </c>
    </row>
    <row r="11153" spans="1:23" hidden="1" x14ac:dyDescent="0.2">
      <c r="A11153" t="s">
        <v>57</v>
      </c>
      <c r="B11153" t="s">
        <v>37983</v>
      </c>
      <c r="C11153" t="s">
        <v>1904</v>
      </c>
      <c r="D11153" t="s">
        <v>37984</v>
      </c>
      <c r="E11153" t="s">
        <v>75</v>
      </c>
      <c r="F11153" t="s">
        <v>18655</v>
      </c>
      <c r="G11153" s="2">
        <v>44731</v>
      </c>
      <c r="H11153" s="2">
        <v>44731</v>
      </c>
      <c r="I11153" s="2"/>
      <c r="J11153" s="19">
        <f t="shared" si="258"/>
        <v>44911</v>
      </c>
      <c r="K11153" s="2">
        <v>44914</v>
      </c>
      <c r="L11153" s="5" t="s">
        <v>31</v>
      </c>
      <c r="M11153" t="s">
        <v>63</v>
      </c>
      <c r="N11153" t="s">
        <v>32</v>
      </c>
      <c r="O11153" t="s">
        <v>28969</v>
      </c>
      <c r="P11153" t="s">
        <v>16814</v>
      </c>
      <c r="Q11153" t="s">
        <v>29012</v>
      </c>
      <c r="R11153" t="s">
        <v>67</v>
      </c>
      <c r="S11153" t="s">
        <v>125</v>
      </c>
      <c r="T11153" t="s">
        <v>69</v>
      </c>
      <c r="U11153" t="s">
        <v>299</v>
      </c>
      <c r="V11153" t="s">
        <v>299</v>
      </c>
      <c r="W11153" t="s">
        <v>299</v>
      </c>
    </row>
    <row r="11154" spans="1:23" hidden="1" x14ac:dyDescent="0.2">
      <c r="A11154" t="s">
        <v>57</v>
      </c>
      <c r="B11154" t="s">
        <v>37985</v>
      </c>
      <c r="C11154" t="s">
        <v>37986</v>
      </c>
      <c r="D11154" t="s">
        <v>37987</v>
      </c>
      <c r="E11154" t="s">
        <v>176</v>
      </c>
      <c r="F11154" t="s">
        <v>31929</v>
      </c>
      <c r="G11154" s="2">
        <v>44731</v>
      </c>
      <c r="H11154" s="2">
        <v>44731</v>
      </c>
      <c r="I11154" s="2"/>
      <c r="J11154" s="19">
        <f t="shared" si="258"/>
        <v>44911</v>
      </c>
      <c r="K11154" s="2">
        <v>44914</v>
      </c>
      <c r="L11154" s="5" t="s">
        <v>31</v>
      </c>
      <c r="M11154" t="s">
        <v>63</v>
      </c>
      <c r="N11154" t="s">
        <v>32</v>
      </c>
      <c r="O11154" t="s">
        <v>28969</v>
      </c>
      <c r="P11154" t="s">
        <v>16814</v>
      </c>
      <c r="Q11154" t="s">
        <v>30967</v>
      </c>
      <c r="R11154" t="s">
        <v>67</v>
      </c>
      <c r="S11154" t="s">
        <v>79</v>
      </c>
      <c r="T11154" t="s">
        <v>69</v>
      </c>
      <c r="U11154" t="s">
        <v>37988</v>
      </c>
      <c r="V11154" t="s">
        <v>37987</v>
      </c>
      <c r="W11154" t="s">
        <v>71</v>
      </c>
    </row>
    <row r="11155" spans="1:23" hidden="1" x14ac:dyDescent="0.2">
      <c r="A11155" t="s">
        <v>57</v>
      </c>
      <c r="B11155" t="s">
        <v>37989</v>
      </c>
      <c r="C11155" t="s">
        <v>37990</v>
      </c>
      <c r="D11155" t="s">
        <v>37991</v>
      </c>
      <c r="E11155" t="s">
        <v>136</v>
      </c>
      <c r="F11155" t="s">
        <v>21569</v>
      </c>
      <c r="G11155" s="2">
        <v>44731</v>
      </c>
      <c r="H11155" s="2">
        <v>44731</v>
      </c>
      <c r="I11155" s="2"/>
      <c r="J11155" s="19">
        <f t="shared" si="258"/>
        <v>44911</v>
      </c>
      <c r="K11155" s="2">
        <v>44914</v>
      </c>
      <c r="L11155" s="5" t="s">
        <v>31</v>
      </c>
      <c r="M11155" t="s">
        <v>138</v>
      </c>
      <c r="N11155" t="s">
        <v>32</v>
      </c>
      <c r="O11155" t="s">
        <v>28969</v>
      </c>
      <c r="P11155" t="s">
        <v>16814</v>
      </c>
      <c r="Q11155" t="s">
        <v>30967</v>
      </c>
      <c r="R11155" t="s">
        <v>630</v>
      </c>
      <c r="S11155" t="s">
        <v>631</v>
      </c>
      <c r="T11155" t="s">
        <v>298</v>
      </c>
      <c r="U11155" t="s">
        <v>37992</v>
      </c>
      <c r="V11155" t="s">
        <v>37991</v>
      </c>
      <c r="W11155" t="s">
        <v>142</v>
      </c>
    </row>
    <row r="11156" spans="1:23" hidden="1" x14ac:dyDescent="0.2">
      <c r="A11156" t="s">
        <v>57</v>
      </c>
      <c r="B11156" t="s">
        <v>37993</v>
      </c>
      <c r="C11156" t="s">
        <v>3629</v>
      </c>
      <c r="D11156" t="s">
        <v>37994</v>
      </c>
      <c r="E11156" t="s">
        <v>75</v>
      </c>
      <c r="F11156" t="s">
        <v>21024</v>
      </c>
      <c r="G11156" s="2">
        <v>44731</v>
      </c>
      <c r="H11156" s="2">
        <v>44731</v>
      </c>
      <c r="I11156" s="2"/>
      <c r="J11156" s="19">
        <f t="shared" si="258"/>
        <v>44911</v>
      </c>
      <c r="K11156" s="2">
        <v>44914</v>
      </c>
      <c r="L11156" s="5" t="s">
        <v>31</v>
      </c>
      <c r="M11156" t="s">
        <v>63</v>
      </c>
      <c r="N11156" t="s">
        <v>32</v>
      </c>
      <c r="O11156" t="s">
        <v>28969</v>
      </c>
      <c r="P11156" t="s">
        <v>16814</v>
      </c>
      <c r="Q11156" t="s">
        <v>30138</v>
      </c>
      <c r="R11156" t="s">
        <v>67</v>
      </c>
      <c r="S11156" t="s">
        <v>583</v>
      </c>
      <c r="T11156" t="s">
        <v>80</v>
      </c>
      <c r="U11156" t="s">
        <v>299</v>
      </c>
      <c r="V11156" t="s">
        <v>299</v>
      </c>
      <c r="W11156" t="s">
        <v>299</v>
      </c>
    </row>
    <row r="11157" spans="1:23" hidden="1" x14ac:dyDescent="0.2">
      <c r="A11157" t="s">
        <v>57</v>
      </c>
      <c r="B11157" t="s">
        <v>37995</v>
      </c>
      <c r="C11157" t="s">
        <v>33709</v>
      </c>
      <c r="D11157" t="s">
        <v>37996</v>
      </c>
      <c r="E11157" t="s">
        <v>136</v>
      </c>
      <c r="F11157" t="s">
        <v>10829</v>
      </c>
      <c r="G11157" s="2">
        <v>44731</v>
      </c>
      <c r="H11157" s="2">
        <v>44731</v>
      </c>
      <c r="I11157" s="2"/>
      <c r="J11157" s="19">
        <f t="shared" si="258"/>
        <v>44911</v>
      </c>
      <c r="K11157" s="2">
        <v>44914</v>
      </c>
      <c r="L11157" s="5" t="s">
        <v>31</v>
      </c>
      <c r="M11157" t="s">
        <v>98</v>
      </c>
      <c r="N11157" t="s">
        <v>32</v>
      </c>
      <c r="O11157" t="s">
        <v>28969</v>
      </c>
      <c r="P11157" t="s">
        <v>16814</v>
      </c>
      <c r="Q11157" t="s">
        <v>30138</v>
      </c>
      <c r="R11157" t="s">
        <v>67</v>
      </c>
      <c r="S11157" t="s">
        <v>100</v>
      </c>
      <c r="T11157" t="s">
        <v>80</v>
      </c>
      <c r="U11157" t="s">
        <v>30876</v>
      </c>
      <c r="V11157" t="s">
        <v>30877</v>
      </c>
      <c r="W11157" t="s">
        <v>103</v>
      </c>
    </row>
    <row r="11158" spans="1:23" hidden="1" x14ac:dyDescent="0.2">
      <c r="A11158" t="s">
        <v>57</v>
      </c>
      <c r="B11158" t="s">
        <v>37997</v>
      </c>
      <c r="C11158" t="s">
        <v>28916</v>
      </c>
      <c r="D11158" t="s">
        <v>37998</v>
      </c>
      <c r="E11158" t="s">
        <v>136</v>
      </c>
      <c r="F11158" t="s">
        <v>10829</v>
      </c>
      <c r="G11158" s="2">
        <v>44731</v>
      </c>
      <c r="H11158" s="2">
        <v>44731</v>
      </c>
      <c r="I11158" s="2"/>
      <c r="J11158" s="19">
        <f t="shared" si="258"/>
        <v>44911</v>
      </c>
      <c r="K11158" s="2">
        <v>44914</v>
      </c>
      <c r="L11158" s="5" t="s">
        <v>31</v>
      </c>
      <c r="M11158" t="s">
        <v>98</v>
      </c>
      <c r="N11158" t="s">
        <v>32</v>
      </c>
      <c r="O11158" t="s">
        <v>28969</v>
      </c>
      <c r="P11158" t="s">
        <v>16814</v>
      </c>
      <c r="Q11158" t="s">
        <v>30138</v>
      </c>
      <c r="R11158" t="s">
        <v>67</v>
      </c>
      <c r="S11158" t="s">
        <v>100</v>
      </c>
      <c r="T11158" t="s">
        <v>80</v>
      </c>
      <c r="U11158" t="s">
        <v>30876</v>
      </c>
      <c r="V11158" t="s">
        <v>30877</v>
      </c>
      <c r="W11158" t="s">
        <v>103</v>
      </c>
    </row>
    <row r="11159" spans="1:23" hidden="1" x14ac:dyDescent="0.2">
      <c r="A11159" t="s">
        <v>57</v>
      </c>
      <c r="B11159" t="s">
        <v>37999</v>
      </c>
      <c r="C11159" t="s">
        <v>19535</v>
      </c>
      <c r="D11159" t="s">
        <v>38000</v>
      </c>
      <c r="E11159" t="s">
        <v>96</v>
      </c>
      <c r="F11159" t="s">
        <v>21642</v>
      </c>
      <c r="G11159" s="2">
        <v>44732</v>
      </c>
      <c r="H11159" s="2">
        <v>44732</v>
      </c>
      <c r="I11159" s="2"/>
      <c r="J11159" s="19">
        <f t="shared" si="258"/>
        <v>44912</v>
      </c>
      <c r="K11159" s="2">
        <v>44915</v>
      </c>
      <c r="L11159" s="5" t="s">
        <v>31</v>
      </c>
      <c r="M11159" t="s">
        <v>63</v>
      </c>
      <c r="N11159" t="s">
        <v>32</v>
      </c>
      <c r="O11159" t="s">
        <v>28969</v>
      </c>
      <c r="P11159" t="s">
        <v>16814</v>
      </c>
      <c r="Q11159" t="s">
        <v>31163</v>
      </c>
      <c r="R11159" t="s">
        <v>67</v>
      </c>
      <c r="S11159" t="s">
        <v>125</v>
      </c>
      <c r="T11159" t="s">
        <v>69</v>
      </c>
      <c r="U11159" t="s">
        <v>38001</v>
      </c>
      <c r="V11159" t="s">
        <v>38000</v>
      </c>
      <c r="W11159" t="s">
        <v>71</v>
      </c>
    </row>
    <row r="11160" spans="1:23" hidden="1" x14ac:dyDescent="0.2">
      <c r="A11160" t="s">
        <v>57</v>
      </c>
      <c r="B11160" t="s">
        <v>38002</v>
      </c>
      <c r="C11160" t="s">
        <v>38003</v>
      </c>
      <c r="D11160" t="s">
        <v>38004</v>
      </c>
      <c r="E11160" t="s">
        <v>310</v>
      </c>
      <c r="F11160" t="s">
        <v>20905</v>
      </c>
      <c r="G11160" s="2">
        <v>44732</v>
      </c>
      <c r="H11160" s="2">
        <v>44732</v>
      </c>
      <c r="I11160" s="2"/>
      <c r="J11160" s="19">
        <f t="shared" si="258"/>
        <v>44912</v>
      </c>
      <c r="K11160" s="2">
        <v>44915</v>
      </c>
      <c r="L11160" s="5" t="s">
        <v>31</v>
      </c>
      <c r="M11160" t="s">
        <v>77</v>
      </c>
      <c r="N11160" t="s">
        <v>32</v>
      </c>
      <c r="O11160" t="s">
        <v>28969</v>
      </c>
      <c r="P11160" t="s">
        <v>16814</v>
      </c>
      <c r="Q11160" t="s">
        <v>30901</v>
      </c>
      <c r="R11160" t="s">
        <v>67</v>
      </c>
      <c r="S11160" t="s">
        <v>79</v>
      </c>
      <c r="T11160" t="s">
        <v>80</v>
      </c>
      <c r="U11160" t="s">
        <v>38005</v>
      </c>
      <c r="V11160" t="s">
        <v>38006</v>
      </c>
      <c r="W11160" t="s">
        <v>82</v>
      </c>
    </row>
    <row r="11161" spans="1:23" hidden="1" x14ac:dyDescent="0.2">
      <c r="A11161" t="s">
        <v>57</v>
      </c>
      <c r="B11161" t="s">
        <v>38007</v>
      </c>
      <c r="C11161" t="s">
        <v>38008</v>
      </c>
      <c r="D11161" t="s">
        <v>38009</v>
      </c>
      <c r="E11161" t="s">
        <v>136</v>
      </c>
      <c r="F11161" t="s">
        <v>38010</v>
      </c>
      <c r="G11161" s="2">
        <v>44732</v>
      </c>
      <c r="H11161" s="2">
        <v>44732</v>
      </c>
      <c r="I11161" s="2"/>
      <c r="J11161" s="19">
        <f t="shared" si="258"/>
        <v>44912</v>
      </c>
      <c r="K11161" s="2">
        <v>44915</v>
      </c>
      <c r="L11161" s="5" t="s">
        <v>31</v>
      </c>
      <c r="M11161" t="s">
        <v>63</v>
      </c>
      <c r="N11161" t="s">
        <v>32</v>
      </c>
      <c r="O11161" t="s">
        <v>28969</v>
      </c>
      <c r="P11161" t="s">
        <v>16814</v>
      </c>
      <c r="Q11161" t="s">
        <v>30967</v>
      </c>
      <c r="R11161" t="s">
        <v>67</v>
      </c>
      <c r="S11161" t="s">
        <v>125</v>
      </c>
      <c r="T11161" t="s">
        <v>69</v>
      </c>
      <c r="U11161" t="s">
        <v>38011</v>
      </c>
      <c r="V11161" t="s">
        <v>38009</v>
      </c>
      <c r="W11161" t="s">
        <v>71</v>
      </c>
    </row>
    <row r="11162" spans="1:23" hidden="1" x14ac:dyDescent="0.2">
      <c r="A11162" t="s">
        <v>57</v>
      </c>
      <c r="B11162" t="s">
        <v>38012</v>
      </c>
      <c r="C11162" t="s">
        <v>3664</v>
      </c>
      <c r="D11162" t="s">
        <v>38013</v>
      </c>
      <c r="E11162" t="s">
        <v>136</v>
      </c>
      <c r="F11162" t="s">
        <v>38014</v>
      </c>
      <c r="G11162" s="2">
        <v>44732</v>
      </c>
      <c r="H11162" s="2">
        <v>44732</v>
      </c>
      <c r="I11162" s="2"/>
      <c r="J11162" s="19">
        <f t="shared" si="258"/>
        <v>44912</v>
      </c>
      <c r="K11162" s="2">
        <v>44915</v>
      </c>
      <c r="L11162" s="5" t="s">
        <v>31</v>
      </c>
      <c r="M11162" t="s">
        <v>77</v>
      </c>
      <c r="N11162" t="s">
        <v>32</v>
      </c>
      <c r="O11162" t="s">
        <v>28969</v>
      </c>
      <c r="P11162" t="s">
        <v>16814</v>
      </c>
      <c r="Q11162" t="s">
        <v>30967</v>
      </c>
      <c r="R11162" t="s">
        <v>67</v>
      </c>
      <c r="S11162" t="s">
        <v>79</v>
      </c>
      <c r="T11162" t="s">
        <v>80</v>
      </c>
      <c r="U11162" t="s">
        <v>38015</v>
      </c>
      <c r="V11162" t="s">
        <v>38013</v>
      </c>
      <c r="W11162" t="s">
        <v>82</v>
      </c>
    </row>
    <row r="11163" spans="1:23" hidden="1" x14ac:dyDescent="0.2">
      <c r="A11163" t="s">
        <v>57</v>
      </c>
      <c r="B11163" t="s">
        <v>38016</v>
      </c>
      <c r="C11163" t="s">
        <v>37933</v>
      </c>
      <c r="D11163" t="s">
        <v>38017</v>
      </c>
      <c r="E11163" t="s">
        <v>804</v>
      </c>
      <c r="F11163" t="s">
        <v>19283</v>
      </c>
      <c r="G11163" s="2">
        <v>44733</v>
      </c>
      <c r="H11163" s="2">
        <v>44730</v>
      </c>
      <c r="I11163" s="2"/>
      <c r="J11163" s="19">
        <f t="shared" si="258"/>
        <v>44910</v>
      </c>
      <c r="K11163" s="2">
        <v>44913</v>
      </c>
      <c r="L11163" s="5" t="s">
        <v>31</v>
      </c>
      <c r="M11163" t="s">
        <v>63</v>
      </c>
      <c r="N11163" t="s">
        <v>32</v>
      </c>
      <c r="O11163" t="s">
        <v>28969</v>
      </c>
      <c r="P11163" t="s">
        <v>16814</v>
      </c>
      <c r="Q11163" t="s">
        <v>38018</v>
      </c>
      <c r="R11163" t="s">
        <v>67</v>
      </c>
      <c r="S11163" t="s">
        <v>125</v>
      </c>
      <c r="T11163" t="s">
        <v>69</v>
      </c>
      <c r="U11163" t="s">
        <v>38019</v>
      </c>
      <c r="V11163" t="s">
        <v>38017</v>
      </c>
      <c r="W11163" t="s">
        <v>71</v>
      </c>
    </row>
    <row r="11164" spans="1:23" hidden="1" x14ac:dyDescent="0.2">
      <c r="A11164" t="s">
        <v>57</v>
      </c>
      <c r="B11164" t="s">
        <v>38020</v>
      </c>
      <c r="C11164" t="s">
        <v>37933</v>
      </c>
      <c r="D11164" t="s">
        <v>38021</v>
      </c>
      <c r="E11164" t="s">
        <v>804</v>
      </c>
      <c r="F11164" t="s">
        <v>19283</v>
      </c>
      <c r="G11164" s="2">
        <v>44733</v>
      </c>
      <c r="H11164" s="2">
        <v>44730</v>
      </c>
      <c r="I11164" s="2"/>
      <c r="J11164" s="19">
        <f t="shared" si="258"/>
        <v>44910</v>
      </c>
      <c r="K11164" s="2">
        <v>44913</v>
      </c>
      <c r="L11164" s="5" t="s">
        <v>31</v>
      </c>
      <c r="M11164" t="s">
        <v>63</v>
      </c>
      <c r="N11164" t="s">
        <v>32</v>
      </c>
      <c r="O11164" t="s">
        <v>28969</v>
      </c>
      <c r="P11164" t="s">
        <v>16814</v>
      </c>
      <c r="Q11164" t="s">
        <v>38022</v>
      </c>
      <c r="R11164" t="s">
        <v>67</v>
      </c>
      <c r="S11164" t="s">
        <v>125</v>
      </c>
      <c r="T11164" t="s">
        <v>69</v>
      </c>
      <c r="U11164" t="s">
        <v>38023</v>
      </c>
      <c r="V11164" t="s">
        <v>38021</v>
      </c>
      <c r="W11164" t="s">
        <v>71</v>
      </c>
    </row>
    <row r="11165" spans="1:23" hidden="1" x14ac:dyDescent="0.2">
      <c r="A11165" t="s">
        <v>57</v>
      </c>
      <c r="B11165" t="s">
        <v>38024</v>
      </c>
      <c r="C11165" t="s">
        <v>33186</v>
      </c>
      <c r="D11165" t="s">
        <v>38025</v>
      </c>
      <c r="E11165" t="s">
        <v>107</v>
      </c>
      <c r="F11165" t="s">
        <v>18189</v>
      </c>
      <c r="G11165" s="2">
        <v>44733</v>
      </c>
      <c r="H11165" s="2">
        <v>44729</v>
      </c>
      <c r="I11165" s="2"/>
      <c r="J11165" s="19">
        <f t="shared" si="258"/>
        <v>44909</v>
      </c>
      <c r="K11165" s="2">
        <v>44912</v>
      </c>
      <c r="L11165" s="5" t="s">
        <v>31</v>
      </c>
      <c r="M11165" t="s">
        <v>63</v>
      </c>
      <c r="N11165" t="s">
        <v>32</v>
      </c>
      <c r="O11165" t="s">
        <v>28969</v>
      </c>
      <c r="P11165" t="s">
        <v>16814</v>
      </c>
      <c r="Q11165" t="s">
        <v>29012</v>
      </c>
      <c r="R11165" t="s">
        <v>67</v>
      </c>
      <c r="S11165" t="s">
        <v>125</v>
      </c>
      <c r="T11165" t="s">
        <v>69</v>
      </c>
      <c r="U11165" t="s">
        <v>299</v>
      </c>
      <c r="V11165" t="s">
        <v>299</v>
      </c>
      <c r="W11165" t="s">
        <v>299</v>
      </c>
    </row>
    <row r="11166" spans="1:23" hidden="1" x14ac:dyDescent="0.2">
      <c r="A11166" t="s">
        <v>57</v>
      </c>
      <c r="B11166" t="s">
        <v>38026</v>
      </c>
      <c r="C11166" t="s">
        <v>2694</v>
      </c>
      <c r="D11166" t="s">
        <v>38027</v>
      </c>
      <c r="E11166" t="s">
        <v>107</v>
      </c>
      <c r="F11166" t="s">
        <v>1319</v>
      </c>
      <c r="G11166" s="2">
        <v>44733</v>
      </c>
      <c r="H11166" s="2">
        <v>44733</v>
      </c>
      <c r="I11166" s="2"/>
      <c r="J11166" s="19">
        <f t="shared" si="258"/>
        <v>44913</v>
      </c>
      <c r="K11166" s="2">
        <v>44916</v>
      </c>
      <c r="L11166" s="5" t="s">
        <v>31</v>
      </c>
      <c r="M11166" t="s">
        <v>269</v>
      </c>
      <c r="N11166" t="s">
        <v>32</v>
      </c>
      <c r="O11166" t="s">
        <v>28969</v>
      </c>
      <c r="P11166" t="s">
        <v>16814</v>
      </c>
      <c r="Q11166" t="s">
        <v>37057</v>
      </c>
      <c r="R11166" t="s">
        <v>67</v>
      </c>
      <c r="S11166" t="s">
        <v>280</v>
      </c>
      <c r="T11166" t="s">
        <v>69</v>
      </c>
      <c r="U11166" t="s">
        <v>38028</v>
      </c>
      <c r="V11166" t="s">
        <v>38027</v>
      </c>
      <c r="W11166" t="s">
        <v>274</v>
      </c>
    </row>
    <row r="11167" spans="1:23" hidden="1" x14ac:dyDescent="0.2">
      <c r="A11167" t="s">
        <v>57</v>
      </c>
      <c r="B11167" t="s">
        <v>38029</v>
      </c>
      <c r="C11167" t="s">
        <v>340</v>
      </c>
      <c r="D11167" t="s">
        <v>38030</v>
      </c>
      <c r="E11167" t="s">
        <v>61</v>
      </c>
      <c r="F11167" t="s">
        <v>18637</v>
      </c>
      <c r="G11167" s="2">
        <v>44733</v>
      </c>
      <c r="H11167" s="2">
        <v>44713</v>
      </c>
      <c r="I11167" s="2"/>
      <c r="J11167" s="19">
        <f t="shared" si="258"/>
        <v>44893</v>
      </c>
      <c r="K11167" s="2">
        <v>44896</v>
      </c>
      <c r="L11167" s="5" t="s">
        <v>31</v>
      </c>
      <c r="M11167" t="s">
        <v>63</v>
      </c>
      <c r="N11167" t="s">
        <v>32</v>
      </c>
      <c r="O11167" t="s">
        <v>28969</v>
      </c>
      <c r="P11167" t="s">
        <v>16814</v>
      </c>
      <c r="Q11167" t="s">
        <v>32085</v>
      </c>
      <c r="R11167" t="s">
        <v>201</v>
      </c>
      <c r="S11167" t="s">
        <v>583</v>
      </c>
      <c r="T11167" t="s">
        <v>202</v>
      </c>
      <c r="U11167" t="s">
        <v>38031</v>
      </c>
      <c r="V11167" t="s">
        <v>38030</v>
      </c>
      <c r="W11167" t="s">
        <v>71</v>
      </c>
    </row>
    <row r="11168" spans="1:23" hidden="1" x14ac:dyDescent="0.2">
      <c r="A11168" t="s">
        <v>57</v>
      </c>
      <c r="B11168" t="s">
        <v>38032</v>
      </c>
      <c r="C11168" t="s">
        <v>8262</v>
      </c>
      <c r="D11168" t="s">
        <v>38033</v>
      </c>
      <c r="E11168" t="s">
        <v>115</v>
      </c>
      <c r="F11168" t="s">
        <v>36482</v>
      </c>
      <c r="G11168" s="2">
        <v>44733</v>
      </c>
      <c r="H11168" s="2">
        <v>44714</v>
      </c>
      <c r="I11168" s="2"/>
      <c r="J11168" s="19">
        <f t="shared" si="258"/>
        <v>44894</v>
      </c>
      <c r="K11168" s="2">
        <v>44897</v>
      </c>
      <c r="L11168" s="5" t="s">
        <v>31</v>
      </c>
      <c r="M11168" t="s">
        <v>269</v>
      </c>
      <c r="N11168" t="s">
        <v>32</v>
      </c>
      <c r="O11168" t="s">
        <v>28969</v>
      </c>
      <c r="P11168" t="s">
        <v>16814</v>
      </c>
      <c r="Q11168" t="s">
        <v>30447</v>
      </c>
      <c r="R11168" t="s">
        <v>67</v>
      </c>
      <c r="S11168" t="s">
        <v>430</v>
      </c>
      <c r="T11168" t="s">
        <v>69</v>
      </c>
      <c r="U11168" t="s">
        <v>299</v>
      </c>
      <c r="V11168" t="s">
        <v>299</v>
      </c>
      <c r="W11168" t="s">
        <v>299</v>
      </c>
    </row>
    <row r="11169" spans="1:23" hidden="1" x14ac:dyDescent="0.2">
      <c r="A11169" t="s">
        <v>57</v>
      </c>
      <c r="B11169" t="s">
        <v>38034</v>
      </c>
      <c r="C11169" t="s">
        <v>8262</v>
      </c>
      <c r="D11169" t="s">
        <v>38035</v>
      </c>
      <c r="E11169" t="s">
        <v>115</v>
      </c>
      <c r="F11169" t="s">
        <v>15491</v>
      </c>
      <c r="G11169" s="2">
        <v>44733</v>
      </c>
      <c r="H11169" s="2">
        <v>44714</v>
      </c>
      <c r="I11169" s="2"/>
      <c r="J11169" s="19">
        <f t="shared" si="258"/>
        <v>44894</v>
      </c>
      <c r="K11169" s="2">
        <v>44897</v>
      </c>
      <c r="L11169" s="5" t="s">
        <v>31</v>
      </c>
      <c r="M11169" t="s">
        <v>138</v>
      </c>
      <c r="N11169" t="s">
        <v>32</v>
      </c>
      <c r="O11169" t="s">
        <v>28969</v>
      </c>
      <c r="P11169" t="s">
        <v>16814</v>
      </c>
      <c r="Q11169" t="s">
        <v>29003</v>
      </c>
      <c r="R11169" t="s">
        <v>67</v>
      </c>
      <c r="S11169" t="s">
        <v>100</v>
      </c>
      <c r="T11169" t="s">
        <v>69</v>
      </c>
      <c r="U11169" t="s">
        <v>38036</v>
      </c>
      <c r="V11169" t="s">
        <v>38035</v>
      </c>
      <c r="W11169" t="s">
        <v>142</v>
      </c>
    </row>
    <row r="11170" spans="1:23" hidden="1" x14ac:dyDescent="0.2">
      <c r="A11170" t="s">
        <v>57</v>
      </c>
      <c r="B11170" t="s">
        <v>38037</v>
      </c>
      <c r="C11170" t="s">
        <v>8262</v>
      </c>
      <c r="D11170" t="s">
        <v>38038</v>
      </c>
      <c r="E11170" t="s">
        <v>115</v>
      </c>
      <c r="F11170" t="s">
        <v>36482</v>
      </c>
      <c r="G11170" s="2">
        <v>44733</v>
      </c>
      <c r="H11170" s="2">
        <v>44714</v>
      </c>
      <c r="I11170" s="2"/>
      <c r="J11170" s="19">
        <f t="shared" si="258"/>
        <v>44894</v>
      </c>
      <c r="K11170" s="2">
        <v>44897</v>
      </c>
      <c r="L11170" s="5" t="s">
        <v>31</v>
      </c>
      <c r="M11170" t="s">
        <v>269</v>
      </c>
      <c r="N11170" t="s">
        <v>32</v>
      </c>
      <c r="O11170" t="s">
        <v>28969</v>
      </c>
      <c r="P11170" t="s">
        <v>16814</v>
      </c>
      <c r="Q11170" t="s">
        <v>30447</v>
      </c>
      <c r="R11170" t="s">
        <v>67</v>
      </c>
      <c r="S11170" t="s">
        <v>271</v>
      </c>
      <c r="T11170" t="s">
        <v>80</v>
      </c>
      <c r="U11170" t="s">
        <v>299</v>
      </c>
      <c r="V11170" t="s">
        <v>299</v>
      </c>
      <c r="W11170" t="s">
        <v>299</v>
      </c>
    </row>
    <row r="11171" spans="1:23" hidden="1" x14ac:dyDescent="0.2">
      <c r="A11171" t="s">
        <v>57</v>
      </c>
      <c r="B11171" t="s">
        <v>38039</v>
      </c>
      <c r="C11171" t="s">
        <v>29255</v>
      </c>
      <c r="D11171" t="s">
        <v>38040</v>
      </c>
      <c r="E11171" t="s">
        <v>176</v>
      </c>
      <c r="F11171" t="s">
        <v>17793</v>
      </c>
      <c r="G11171" s="2">
        <v>44733</v>
      </c>
      <c r="H11171" s="2">
        <v>44728</v>
      </c>
      <c r="I11171" s="2"/>
      <c r="J11171" s="19">
        <f t="shared" si="258"/>
        <v>44908</v>
      </c>
      <c r="K11171" s="2">
        <v>44911</v>
      </c>
      <c r="L11171" s="5" t="s">
        <v>31</v>
      </c>
      <c r="M11171" t="s">
        <v>63</v>
      </c>
      <c r="N11171" t="s">
        <v>32</v>
      </c>
      <c r="O11171" t="s">
        <v>28969</v>
      </c>
      <c r="P11171" t="s">
        <v>16814</v>
      </c>
      <c r="Q11171" t="s">
        <v>29003</v>
      </c>
      <c r="R11171" t="s">
        <v>67</v>
      </c>
      <c r="S11171" t="s">
        <v>79</v>
      </c>
      <c r="T11171" t="s">
        <v>69</v>
      </c>
      <c r="U11171" t="s">
        <v>38041</v>
      </c>
      <c r="V11171" t="s">
        <v>38040</v>
      </c>
      <c r="W11171" t="s">
        <v>71</v>
      </c>
    </row>
    <row r="11172" spans="1:23" hidden="1" x14ac:dyDescent="0.2">
      <c r="A11172" t="s">
        <v>57</v>
      </c>
      <c r="B11172" t="s">
        <v>38042</v>
      </c>
      <c r="C11172" t="s">
        <v>1534</v>
      </c>
      <c r="D11172" t="s">
        <v>38043</v>
      </c>
      <c r="E11172" t="s">
        <v>107</v>
      </c>
      <c r="F11172" t="s">
        <v>26338</v>
      </c>
      <c r="G11172" s="2">
        <v>44733</v>
      </c>
      <c r="H11172" s="2">
        <v>44728</v>
      </c>
      <c r="I11172" s="2"/>
      <c r="J11172" s="19">
        <f t="shared" si="258"/>
        <v>44908</v>
      </c>
      <c r="K11172" s="2">
        <v>44911</v>
      </c>
      <c r="L11172" s="5" t="s">
        <v>31</v>
      </c>
      <c r="M11172" t="s">
        <v>63</v>
      </c>
      <c r="N11172" t="s">
        <v>32</v>
      </c>
      <c r="O11172" t="s">
        <v>28969</v>
      </c>
      <c r="P11172" t="s">
        <v>16814</v>
      </c>
      <c r="Q11172" t="s">
        <v>30219</v>
      </c>
      <c r="R11172" t="s">
        <v>67</v>
      </c>
      <c r="S11172" t="s">
        <v>90</v>
      </c>
      <c r="T11172" t="s">
        <v>69</v>
      </c>
      <c r="U11172" t="s">
        <v>299</v>
      </c>
      <c r="V11172" t="s">
        <v>299</v>
      </c>
      <c r="W11172" t="s">
        <v>299</v>
      </c>
    </row>
    <row r="11173" spans="1:23" hidden="1" x14ac:dyDescent="0.2">
      <c r="A11173" t="s">
        <v>57</v>
      </c>
      <c r="B11173" t="s">
        <v>38044</v>
      </c>
      <c r="C11173" t="s">
        <v>2052</v>
      </c>
      <c r="D11173" t="s">
        <v>38045</v>
      </c>
      <c r="E11173" t="s">
        <v>107</v>
      </c>
      <c r="F11173" t="s">
        <v>7920</v>
      </c>
      <c r="G11173" s="2">
        <v>44733</v>
      </c>
      <c r="H11173" s="2">
        <v>44713</v>
      </c>
      <c r="I11173" s="2"/>
      <c r="J11173" s="19">
        <f t="shared" si="258"/>
        <v>44893</v>
      </c>
      <c r="K11173" s="2">
        <v>44896</v>
      </c>
      <c r="L11173" s="5" t="s">
        <v>31</v>
      </c>
      <c r="M11173" t="s">
        <v>63</v>
      </c>
      <c r="N11173" t="s">
        <v>32</v>
      </c>
      <c r="O11173" t="s">
        <v>28969</v>
      </c>
      <c r="P11173" t="s">
        <v>16814</v>
      </c>
      <c r="Q11173" t="s">
        <v>30219</v>
      </c>
      <c r="R11173" t="s">
        <v>67</v>
      </c>
      <c r="S11173" t="s">
        <v>90</v>
      </c>
      <c r="T11173" t="s">
        <v>69</v>
      </c>
      <c r="U11173" t="s">
        <v>299</v>
      </c>
      <c r="V11173" t="s">
        <v>299</v>
      </c>
      <c r="W11173" t="s">
        <v>299</v>
      </c>
    </row>
    <row r="11174" spans="1:23" hidden="1" x14ac:dyDescent="0.2">
      <c r="A11174" t="s">
        <v>57</v>
      </c>
      <c r="B11174" t="s">
        <v>38046</v>
      </c>
      <c r="C11174" t="s">
        <v>560</v>
      </c>
      <c r="D11174" t="s">
        <v>38047</v>
      </c>
      <c r="E11174" t="s">
        <v>115</v>
      </c>
      <c r="F11174" t="s">
        <v>8744</v>
      </c>
      <c r="G11174" s="2">
        <v>44733</v>
      </c>
      <c r="H11174" s="2">
        <v>44706</v>
      </c>
      <c r="I11174" s="2"/>
      <c r="J11174" s="19">
        <f t="shared" si="258"/>
        <v>44886</v>
      </c>
      <c r="K11174" s="2">
        <v>44890</v>
      </c>
      <c r="L11174" s="5" t="s">
        <v>31</v>
      </c>
      <c r="M11174" t="s">
        <v>269</v>
      </c>
      <c r="N11174" t="s">
        <v>32</v>
      </c>
      <c r="O11174" t="s">
        <v>28969</v>
      </c>
      <c r="P11174" t="s">
        <v>16814</v>
      </c>
      <c r="Q11174" t="s">
        <v>36057</v>
      </c>
      <c r="R11174" t="s">
        <v>67</v>
      </c>
      <c r="S11174" t="s">
        <v>430</v>
      </c>
      <c r="T11174" t="s">
        <v>69</v>
      </c>
      <c r="U11174" t="s">
        <v>299</v>
      </c>
      <c r="V11174" t="s">
        <v>299</v>
      </c>
      <c r="W11174" t="s">
        <v>299</v>
      </c>
    </row>
    <row r="11175" spans="1:23" hidden="1" x14ac:dyDescent="0.2">
      <c r="A11175" t="s">
        <v>57</v>
      </c>
      <c r="B11175" t="s">
        <v>38048</v>
      </c>
      <c r="C11175" t="s">
        <v>5020</v>
      </c>
      <c r="D11175" t="s">
        <v>38049</v>
      </c>
      <c r="E11175" t="s">
        <v>115</v>
      </c>
      <c r="F11175" t="s">
        <v>36482</v>
      </c>
      <c r="G11175" s="2">
        <v>44733</v>
      </c>
      <c r="H11175" s="2">
        <v>44713</v>
      </c>
      <c r="I11175" s="2"/>
      <c r="J11175" s="19">
        <f t="shared" si="258"/>
        <v>44893</v>
      </c>
      <c r="K11175" s="2">
        <v>44896</v>
      </c>
      <c r="L11175" s="5" t="s">
        <v>31</v>
      </c>
      <c r="M11175" t="s">
        <v>269</v>
      </c>
      <c r="N11175" t="s">
        <v>32</v>
      </c>
      <c r="O11175" t="s">
        <v>28969</v>
      </c>
      <c r="P11175" t="s">
        <v>16814</v>
      </c>
      <c r="Q11175" t="s">
        <v>30447</v>
      </c>
      <c r="R11175" t="s">
        <v>67</v>
      </c>
      <c r="S11175" t="s">
        <v>430</v>
      </c>
      <c r="T11175" t="s">
        <v>69</v>
      </c>
      <c r="U11175" t="s">
        <v>299</v>
      </c>
      <c r="V11175" t="s">
        <v>299</v>
      </c>
      <c r="W11175" t="s">
        <v>299</v>
      </c>
    </row>
    <row r="11176" spans="1:23" hidden="1" x14ac:dyDescent="0.2">
      <c r="A11176" t="s">
        <v>57</v>
      </c>
      <c r="B11176" t="s">
        <v>38050</v>
      </c>
      <c r="C11176" t="s">
        <v>11112</v>
      </c>
      <c r="D11176" t="s">
        <v>38051</v>
      </c>
      <c r="E11176" t="s">
        <v>107</v>
      </c>
      <c r="F11176" t="s">
        <v>4397</v>
      </c>
      <c r="G11176" s="2">
        <v>44733</v>
      </c>
      <c r="H11176" s="2">
        <v>44699</v>
      </c>
      <c r="I11176" s="2"/>
      <c r="J11176" s="19">
        <f t="shared" si="258"/>
        <v>44879</v>
      </c>
      <c r="K11176" s="2">
        <v>44883</v>
      </c>
      <c r="L11176" s="5" t="s">
        <v>31</v>
      </c>
      <c r="M11176" t="s">
        <v>63</v>
      </c>
      <c r="N11176" t="s">
        <v>32</v>
      </c>
      <c r="O11176" t="s">
        <v>28969</v>
      </c>
      <c r="P11176" t="s">
        <v>16814</v>
      </c>
      <c r="Q11176" t="s">
        <v>36519</v>
      </c>
      <c r="R11176" t="s">
        <v>67</v>
      </c>
      <c r="S11176" t="s">
        <v>583</v>
      </c>
      <c r="T11176" t="s">
        <v>80</v>
      </c>
      <c r="U11176" t="s">
        <v>299</v>
      </c>
      <c r="V11176" t="s">
        <v>299</v>
      </c>
      <c r="W11176" t="s">
        <v>299</v>
      </c>
    </row>
    <row r="11177" spans="1:23" hidden="1" x14ac:dyDescent="0.2">
      <c r="A11177" t="s">
        <v>57</v>
      </c>
      <c r="B11177" t="s">
        <v>38052</v>
      </c>
      <c r="C11177" t="s">
        <v>38053</v>
      </c>
      <c r="D11177" t="s">
        <v>38054</v>
      </c>
      <c r="E11177" t="s">
        <v>107</v>
      </c>
      <c r="F11177" t="s">
        <v>21733</v>
      </c>
      <c r="G11177" s="2">
        <v>44733</v>
      </c>
      <c r="H11177" s="2">
        <v>44701</v>
      </c>
      <c r="I11177" s="2"/>
      <c r="J11177" s="19">
        <f t="shared" si="258"/>
        <v>44881</v>
      </c>
      <c r="K11177" s="2">
        <v>44885</v>
      </c>
      <c r="L11177" s="5" t="s">
        <v>31</v>
      </c>
      <c r="M11177" t="s">
        <v>63</v>
      </c>
      <c r="N11177" t="s">
        <v>32</v>
      </c>
      <c r="O11177" t="s">
        <v>28969</v>
      </c>
      <c r="P11177" t="s">
        <v>16814</v>
      </c>
      <c r="Q11177" t="s">
        <v>30219</v>
      </c>
      <c r="R11177" t="s">
        <v>67</v>
      </c>
      <c r="S11177" t="s">
        <v>79</v>
      </c>
      <c r="T11177" t="s">
        <v>69</v>
      </c>
      <c r="U11177" t="s">
        <v>299</v>
      </c>
      <c r="V11177" t="s">
        <v>299</v>
      </c>
      <c r="W11177" t="s">
        <v>299</v>
      </c>
    </row>
    <row r="11178" spans="1:23" hidden="1" x14ac:dyDescent="0.2">
      <c r="A11178" t="s">
        <v>57</v>
      </c>
      <c r="B11178" t="s">
        <v>38055</v>
      </c>
      <c r="C11178" t="s">
        <v>1952</v>
      </c>
      <c r="D11178" t="s">
        <v>38056</v>
      </c>
      <c r="E11178" t="s">
        <v>96</v>
      </c>
      <c r="F11178" t="s">
        <v>20485</v>
      </c>
      <c r="G11178" s="2">
        <v>44733</v>
      </c>
      <c r="H11178" s="2">
        <v>44712</v>
      </c>
      <c r="I11178" s="2"/>
      <c r="J11178" s="19">
        <f t="shared" si="258"/>
        <v>44892</v>
      </c>
      <c r="K11178" s="2">
        <v>44895</v>
      </c>
      <c r="L11178" s="5" t="s">
        <v>31</v>
      </c>
      <c r="M11178" t="s">
        <v>63</v>
      </c>
      <c r="N11178" t="s">
        <v>32</v>
      </c>
      <c r="O11178" t="s">
        <v>28969</v>
      </c>
      <c r="P11178" t="s">
        <v>16814</v>
      </c>
      <c r="Q11178" t="s">
        <v>37525</v>
      </c>
      <c r="R11178" t="s">
        <v>67</v>
      </c>
      <c r="S11178" t="s">
        <v>79</v>
      </c>
      <c r="T11178" t="s">
        <v>69</v>
      </c>
      <c r="U11178" t="s">
        <v>38057</v>
      </c>
      <c r="V11178" t="s">
        <v>38056</v>
      </c>
      <c r="W11178" t="s">
        <v>71</v>
      </c>
    </row>
    <row r="11179" spans="1:23" hidden="1" x14ac:dyDescent="0.2">
      <c r="A11179" t="s">
        <v>57</v>
      </c>
      <c r="B11179" t="s">
        <v>38058</v>
      </c>
      <c r="C11179" t="s">
        <v>38053</v>
      </c>
      <c r="D11179" t="s">
        <v>38059</v>
      </c>
      <c r="E11179" t="s">
        <v>107</v>
      </c>
      <c r="F11179" t="s">
        <v>21733</v>
      </c>
      <c r="G11179" s="2">
        <v>44733</v>
      </c>
      <c r="H11179" s="2">
        <v>44701</v>
      </c>
      <c r="I11179" s="2"/>
      <c r="J11179" s="19">
        <f t="shared" si="258"/>
        <v>44881</v>
      </c>
      <c r="K11179" s="2">
        <v>44885</v>
      </c>
      <c r="L11179" s="5" t="s">
        <v>31</v>
      </c>
      <c r="M11179" t="s">
        <v>63</v>
      </c>
      <c r="N11179" t="s">
        <v>32</v>
      </c>
      <c r="O11179" t="s">
        <v>28969</v>
      </c>
      <c r="P11179" t="s">
        <v>16814</v>
      </c>
      <c r="Q11179" t="s">
        <v>30219</v>
      </c>
      <c r="R11179" t="s">
        <v>67</v>
      </c>
      <c r="S11179" t="s">
        <v>79</v>
      </c>
      <c r="T11179" t="s">
        <v>69</v>
      </c>
      <c r="U11179" t="s">
        <v>299</v>
      </c>
      <c r="V11179" t="s">
        <v>299</v>
      </c>
      <c r="W11179" t="s">
        <v>299</v>
      </c>
    </row>
    <row r="11180" spans="1:23" hidden="1" x14ac:dyDescent="0.2">
      <c r="A11180" t="s">
        <v>57</v>
      </c>
      <c r="B11180" t="s">
        <v>38060</v>
      </c>
      <c r="C11180" t="s">
        <v>3896</v>
      </c>
      <c r="D11180" t="s">
        <v>38061</v>
      </c>
      <c r="E11180" t="s">
        <v>115</v>
      </c>
      <c r="F11180" t="s">
        <v>36482</v>
      </c>
      <c r="G11180" s="2">
        <v>44733</v>
      </c>
      <c r="H11180" s="2">
        <v>44713</v>
      </c>
      <c r="I11180" s="2"/>
      <c r="J11180" s="19">
        <f t="shared" si="258"/>
        <v>44893</v>
      </c>
      <c r="K11180" s="2">
        <v>44896</v>
      </c>
      <c r="L11180" s="5" t="s">
        <v>31</v>
      </c>
      <c r="M11180" t="s">
        <v>269</v>
      </c>
      <c r="N11180" t="s">
        <v>32</v>
      </c>
      <c r="O11180" t="s">
        <v>28969</v>
      </c>
      <c r="P11180" t="s">
        <v>16814</v>
      </c>
      <c r="Q11180" t="s">
        <v>36057</v>
      </c>
      <c r="R11180" t="s">
        <v>67</v>
      </c>
      <c r="S11180" t="s">
        <v>430</v>
      </c>
      <c r="T11180" t="s">
        <v>69</v>
      </c>
      <c r="U11180" t="s">
        <v>299</v>
      </c>
      <c r="V11180" t="s">
        <v>299</v>
      </c>
      <c r="W11180" t="s">
        <v>299</v>
      </c>
    </row>
    <row r="11181" spans="1:23" hidden="1" x14ac:dyDescent="0.2">
      <c r="A11181" t="s">
        <v>57</v>
      </c>
      <c r="B11181" t="s">
        <v>38062</v>
      </c>
      <c r="C11181" t="s">
        <v>17633</v>
      </c>
      <c r="D11181" t="s">
        <v>38063</v>
      </c>
      <c r="E11181" t="s">
        <v>136</v>
      </c>
      <c r="F11181" t="s">
        <v>389</v>
      </c>
      <c r="G11181" s="2">
        <v>44733</v>
      </c>
      <c r="H11181" s="2">
        <v>44733</v>
      </c>
      <c r="I11181" s="2"/>
      <c r="J11181" s="19">
        <f t="shared" si="258"/>
        <v>44913</v>
      </c>
      <c r="K11181" s="2">
        <v>44916</v>
      </c>
      <c r="L11181" s="5" t="s">
        <v>31</v>
      </c>
      <c r="M11181" t="s">
        <v>77</v>
      </c>
      <c r="N11181" t="s">
        <v>32</v>
      </c>
      <c r="O11181" t="s">
        <v>28969</v>
      </c>
      <c r="P11181" t="s">
        <v>16814</v>
      </c>
      <c r="Q11181" t="s">
        <v>29012</v>
      </c>
      <c r="R11181" t="s">
        <v>67</v>
      </c>
      <c r="S11181" t="s">
        <v>79</v>
      </c>
      <c r="T11181" t="s">
        <v>80</v>
      </c>
      <c r="U11181" t="s">
        <v>32801</v>
      </c>
      <c r="V11181" t="s">
        <v>32802</v>
      </c>
      <c r="W11181" t="s">
        <v>82</v>
      </c>
    </row>
    <row r="11182" spans="1:23" hidden="1" x14ac:dyDescent="0.2">
      <c r="A11182" t="s">
        <v>57</v>
      </c>
      <c r="B11182" t="s">
        <v>38064</v>
      </c>
      <c r="C11182" t="s">
        <v>194</v>
      </c>
      <c r="D11182" t="s">
        <v>32802</v>
      </c>
      <c r="E11182" t="s">
        <v>136</v>
      </c>
      <c r="F11182" t="s">
        <v>389</v>
      </c>
      <c r="G11182" s="2">
        <v>44733</v>
      </c>
      <c r="H11182" s="2">
        <v>44733</v>
      </c>
      <c r="I11182" s="2"/>
      <c r="J11182" s="19">
        <f t="shared" si="258"/>
        <v>44913</v>
      </c>
      <c r="K11182" s="2">
        <v>44916</v>
      </c>
      <c r="L11182" s="5" t="s">
        <v>31</v>
      </c>
      <c r="M11182" t="s">
        <v>77</v>
      </c>
      <c r="N11182" t="s">
        <v>32</v>
      </c>
      <c r="O11182" t="s">
        <v>28969</v>
      </c>
      <c r="P11182" t="s">
        <v>16814</v>
      </c>
      <c r="Q11182" t="s">
        <v>30967</v>
      </c>
      <c r="R11182" t="s">
        <v>67</v>
      </c>
      <c r="S11182" t="s">
        <v>79</v>
      </c>
      <c r="T11182" t="s">
        <v>80</v>
      </c>
      <c r="U11182" t="s">
        <v>32801</v>
      </c>
      <c r="V11182" t="s">
        <v>32802</v>
      </c>
      <c r="W11182" t="s">
        <v>82</v>
      </c>
    </row>
    <row r="11183" spans="1:23" hidden="1" x14ac:dyDescent="0.2">
      <c r="A11183" t="s">
        <v>57</v>
      </c>
      <c r="B11183" t="s">
        <v>38065</v>
      </c>
      <c r="C11183" t="s">
        <v>6074</v>
      </c>
      <c r="D11183" t="s">
        <v>38066</v>
      </c>
      <c r="E11183" t="s">
        <v>61</v>
      </c>
      <c r="F11183" t="s">
        <v>18637</v>
      </c>
      <c r="G11183" s="2">
        <v>44733</v>
      </c>
      <c r="H11183" s="2">
        <v>44713</v>
      </c>
      <c r="I11183" s="2"/>
      <c r="J11183" s="19">
        <f t="shared" si="258"/>
        <v>44893</v>
      </c>
      <c r="K11183" s="2">
        <v>44896</v>
      </c>
      <c r="L11183" s="5" t="s">
        <v>31</v>
      </c>
      <c r="M11183" t="s">
        <v>63</v>
      </c>
      <c r="N11183" t="s">
        <v>32</v>
      </c>
      <c r="O11183" t="s">
        <v>28969</v>
      </c>
      <c r="P11183" t="s">
        <v>16814</v>
      </c>
      <c r="Q11183" t="s">
        <v>32085</v>
      </c>
      <c r="R11183" t="s">
        <v>201</v>
      </c>
      <c r="S11183" t="s">
        <v>583</v>
      </c>
      <c r="T11183" t="s">
        <v>202</v>
      </c>
      <c r="U11183" t="s">
        <v>38067</v>
      </c>
      <c r="V11183" t="s">
        <v>38066</v>
      </c>
      <c r="W11183" t="s">
        <v>71</v>
      </c>
    </row>
    <row r="11184" spans="1:23" hidden="1" x14ac:dyDescent="0.2">
      <c r="A11184" t="s">
        <v>57</v>
      </c>
      <c r="B11184" t="s">
        <v>38068</v>
      </c>
      <c r="C11184" t="s">
        <v>38069</v>
      </c>
      <c r="D11184" t="s">
        <v>38070</v>
      </c>
      <c r="E11184" t="s">
        <v>96</v>
      </c>
      <c r="F11184" t="s">
        <v>38071</v>
      </c>
      <c r="G11184" s="2">
        <v>44733</v>
      </c>
      <c r="H11184" s="2">
        <v>44722</v>
      </c>
      <c r="I11184" s="2"/>
      <c r="J11184" s="19">
        <f t="shared" si="258"/>
        <v>44902</v>
      </c>
      <c r="K11184" s="2">
        <v>44905</v>
      </c>
      <c r="L11184" s="5" t="s">
        <v>31</v>
      </c>
      <c r="M11184" t="s">
        <v>88</v>
      </c>
      <c r="N11184" t="s">
        <v>32</v>
      </c>
      <c r="O11184" t="s">
        <v>28969</v>
      </c>
      <c r="P11184" t="s">
        <v>16814</v>
      </c>
      <c r="Q11184" t="s">
        <v>28999</v>
      </c>
      <c r="R11184" t="s">
        <v>67</v>
      </c>
      <c r="S11184" t="s">
        <v>90</v>
      </c>
      <c r="T11184" t="s">
        <v>80</v>
      </c>
      <c r="U11184" t="s">
        <v>38072</v>
      </c>
      <c r="V11184" t="s">
        <v>38070</v>
      </c>
      <c r="W11184" t="s">
        <v>92</v>
      </c>
    </row>
    <row r="11185" spans="1:23" hidden="1" x14ac:dyDescent="0.2">
      <c r="A11185" t="s">
        <v>57</v>
      </c>
      <c r="B11185" t="s">
        <v>38073</v>
      </c>
      <c r="C11185" t="s">
        <v>16112</v>
      </c>
      <c r="D11185" t="s">
        <v>38074</v>
      </c>
      <c r="E11185" t="s">
        <v>75</v>
      </c>
      <c r="F11185" t="s">
        <v>7510</v>
      </c>
      <c r="G11185" s="2">
        <v>44733</v>
      </c>
      <c r="H11185" s="2">
        <v>44701</v>
      </c>
      <c r="I11185" s="2"/>
      <c r="J11185" s="19">
        <f t="shared" si="258"/>
        <v>44881</v>
      </c>
      <c r="K11185" s="2">
        <v>44885</v>
      </c>
      <c r="L11185" s="5" t="s">
        <v>31</v>
      </c>
      <c r="M11185" t="s">
        <v>63</v>
      </c>
      <c r="N11185" t="s">
        <v>32</v>
      </c>
      <c r="O11185" t="s">
        <v>28969</v>
      </c>
      <c r="P11185" t="s">
        <v>16814</v>
      </c>
      <c r="Q11185" t="s">
        <v>36021</v>
      </c>
      <c r="R11185" t="s">
        <v>67</v>
      </c>
      <c r="S11185" t="s">
        <v>125</v>
      </c>
      <c r="T11185" t="s">
        <v>69</v>
      </c>
      <c r="U11185" t="s">
        <v>38075</v>
      </c>
      <c r="V11185" t="s">
        <v>38074</v>
      </c>
      <c r="W11185" t="s">
        <v>71</v>
      </c>
    </row>
    <row r="11186" spans="1:23" hidden="1" x14ac:dyDescent="0.2">
      <c r="A11186" t="s">
        <v>57</v>
      </c>
      <c r="B11186" t="s">
        <v>38076</v>
      </c>
      <c r="C11186" t="s">
        <v>38077</v>
      </c>
      <c r="D11186" t="s">
        <v>38078</v>
      </c>
      <c r="E11186" t="s">
        <v>804</v>
      </c>
      <c r="F11186" t="s">
        <v>26691</v>
      </c>
      <c r="G11186" s="2">
        <v>44733</v>
      </c>
      <c r="H11186" s="2">
        <v>44730</v>
      </c>
      <c r="I11186" s="2"/>
      <c r="J11186" s="19">
        <f t="shared" ref="J11186:J11249" si="259">H11186+180</f>
        <v>44910</v>
      </c>
      <c r="K11186" s="2">
        <v>44913</v>
      </c>
      <c r="L11186" s="5" t="s">
        <v>31</v>
      </c>
      <c r="M11186" t="s">
        <v>63</v>
      </c>
      <c r="N11186" t="s">
        <v>32</v>
      </c>
      <c r="O11186" t="s">
        <v>28969</v>
      </c>
      <c r="P11186" t="s">
        <v>16814</v>
      </c>
      <c r="Q11186" t="s">
        <v>36038</v>
      </c>
      <c r="R11186" t="s">
        <v>67</v>
      </c>
      <c r="S11186" t="s">
        <v>90</v>
      </c>
      <c r="T11186" t="s">
        <v>69</v>
      </c>
      <c r="U11186" t="s">
        <v>38079</v>
      </c>
      <c r="V11186" t="s">
        <v>38078</v>
      </c>
      <c r="W11186" t="s">
        <v>71</v>
      </c>
    </row>
    <row r="11187" spans="1:23" hidden="1" x14ac:dyDescent="0.2">
      <c r="A11187" t="s">
        <v>57</v>
      </c>
      <c r="B11187" t="s">
        <v>38080</v>
      </c>
      <c r="C11187" t="s">
        <v>4888</v>
      </c>
      <c r="D11187" t="s">
        <v>38081</v>
      </c>
      <c r="E11187" t="s">
        <v>136</v>
      </c>
      <c r="F11187" t="s">
        <v>17548</v>
      </c>
      <c r="G11187" s="2">
        <v>44733</v>
      </c>
      <c r="H11187" s="2">
        <v>44713</v>
      </c>
      <c r="I11187" s="2"/>
      <c r="J11187" s="19">
        <f t="shared" si="259"/>
        <v>44893</v>
      </c>
      <c r="K11187" s="2">
        <v>44896</v>
      </c>
      <c r="L11187" s="5" t="s">
        <v>31</v>
      </c>
      <c r="M11187" t="s">
        <v>294</v>
      </c>
      <c r="N11187" t="s">
        <v>32</v>
      </c>
      <c r="O11187" t="s">
        <v>28969</v>
      </c>
      <c r="P11187" t="s">
        <v>16814</v>
      </c>
      <c r="Q11187" t="s">
        <v>30271</v>
      </c>
      <c r="R11187" t="s">
        <v>296</v>
      </c>
      <c r="S11187" t="s">
        <v>297</v>
      </c>
      <c r="T11187" t="s">
        <v>298</v>
      </c>
      <c r="U11187" t="s">
        <v>299</v>
      </c>
      <c r="V11187" t="s">
        <v>299</v>
      </c>
      <c r="W11187" t="s">
        <v>299</v>
      </c>
    </row>
    <row r="11188" spans="1:23" hidden="1" x14ac:dyDescent="0.2">
      <c r="A11188" t="s">
        <v>57</v>
      </c>
      <c r="B11188" t="s">
        <v>38082</v>
      </c>
      <c r="C11188" t="s">
        <v>5550</v>
      </c>
      <c r="D11188" t="s">
        <v>38083</v>
      </c>
      <c r="E11188" t="s">
        <v>61</v>
      </c>
      <c r="F11188" t="s">
        <v>38084</v>
      </c>
      <c r="G11188" s="2">
        <v>44733</v>
      </c>
      <c r="H11188" s="2">
        <v>44725</v>
      </c>
      <c r="I11188" s="2"/>
      <c r="J11188" s="19">
        <f t="shared" si="259"/>
        <v>44905</v>
      </c>
      <c r="K11188" s="2">
        <v>44908</v>
      </c>
      <c r="L11188" s="5" t="s">
        <v>31</v>
      </c>
      <c r="M11188" t="s">
        <v>63</v>
      </c>
      <c r="N11188" t="s">
        <v>32</v>
      </c>
      <c r="O11188" t="s">
        <v>28969</v>
      </c>
      <c r="P11188" t="s">
        <v>16814</v>
      </c>
      <c r="Q11188" t="s">
        <v>31387</v>
      </c>
      <c r="R11188" t="s">
        <v>67</v>
      </c>
      <c r="S11188" t="s">
        <v>125</v>
      </c>
      <c r="T11188" t="s">
        <v>69</v>
      </c>
      <c r="U11188" t="s">
        <v>38085</v>
      </c>
      <c r="V11188" t="s">
        <v>38083</v>
      </c>
      <c r="W11188" t="s">
        <v>71</v>
      </c>
    </row>
    <row r="11189" spans="1:23" hidden="1" x14ac:dyDescent="0.2">
      <c r="A11189" t="s">
        <v>57</v>
      </c>
      <c r="B11189" t="s">
        <v>38086</v>
      </c>
      <c r="C11189" t="s">
        <v>2978</v>
      </c>
      <c r="D11189" t="s">
        <v>38087</v>
      </c>
      <c r="E11189" t="s">
        <v>115</v>
      </c>
      <c r="F11189" t="s">
        <v>20328</v>
      </c>
      <c r="G11189" s="2">
        <v>44733</v>
      </c>
      <c r="H11189" s="2">
        <v>44713</v>
      </c>
      <c r="I11189" s="2"/>
      <c r="J11189" s="19">
        <f t="shared" si="259"/>
        <v>44893</v>
      </c>
      <c r="K11189" s="2">
        <v>44896</v>
      </c>
      <c r="L11189" s="5" t="s">
        <v>31</v>
      </c>
      <c r="M11189" t="s">
        <v>98</v>
      </c>
      <c r="N11189" t="s">
        <v>32</v>
      </c>
      <c r="O11189" t="s">
        <v>28969</v>
      </c>
      <c r="P11189" t="s">
        <v>16814</v>
      </c>
      <c r="Q11189" t="s">
        <v>38088</v>
      </c>
      <c r="R11189" t="s">
        <v>67</v>
      </c>
      <c r="S11189" t="s">
        <v>100</v>
      </c>
      <c r="T11189" t="s">
        <v>80</v>
      </c>
      <c r="U11189" t="s">
        <v>38089</v>
      </c>
      <c r="V11189" t="s">
        <v>38090</v>
      </c>
      <c r="W11189" t="s">
        <v>103</v>
      </c>
    </row>
    <row r="11190" spans="1:23" hidden="1" x14ac:dyDescent="0.2">
      <c r="A11190" t="s">
        <v>57</v>
      </c>
      <c r="B11190" t="s">
        <v>38091</v>
      </c>
      <c r="C11190" t="s">
        <v>3717</v>
      </c>
      <c r="D11190" t="s">
        <v>38092</v>
      </c>
      <c r="E11190" t="s">
        <v>96</v>
      </c>
      <c r="F11190" t="s">
        <v>3128</v>
      </c>
      <c r="G11190" s="2">
        <v>44733</v>
      </c>
      <c r="H11190" s="2">
        <v>44704</v>
      </c>
      <c r="I11190" s="2"/>
      <c r="J11190" s="19">
        <f t="shared" si="259"/>
        <v>44884</v>
      </c>
      <c r="K11190" s="2">
        <v>44888</v>
      </c>
      <c r="L11190" s="5" t="s">
        <v>31</v>
      </c>
      <c r="M11190" t="s">
        <v>269</v>
      </c>
      <c r="N11190" t="s">
        <v>32</v>
      </c>
      <c r="O11190" t="s">
        <v>28969</v>
      </c>
      <c r="P11190" t="s">
        <v>16814</v>
      </c>
      <c r="Q11190" t="s">
        <v>32205</v>
      </c>
      <c r="R11190" t="s">
        <v>67</v>
      </c>
      <c r="S11190" t="s">
        <v>271</v>
      </c>
      <c r="T11190" t="s">
        <v>80</v>
      </c>
      <c r="U11190" t="s">
        <v>299</v>
      </c>
      <c r="V11190" t="s">
        <v>299</v>
      </c>
      <c r="W11190" t="s">
        <v>299</v>
      </c>
    </row>
    <row r="11191" spans="1:23" hidden="1" x14ac:dyDescent="0.2">
      <c r="A11191" t="s">
        <v>57</v>
      </c>
      <c r="B11191" t="s">
        <v>38093</v>
      </c>
      <c r="C11191" t="s">
        <v>15652</v>
      </c>
      <c r="D11191" t="s">
        <v>38094</v>
      </c>
      <c r="E11191" t="s">
        <v>107</v>
      </c>
      <c r="F11191" t="s">
        <v>4964</v>
      </c>
      <c r="G11191" s="2">
        <v>44733</v>
      </c>
      <c r="H11191" s="2">
        <v>44713</v>
      </c>
      <c r="I11191" s="2"/>
      <c r="J11191" s="19">
        <f t="shared" si="259"/>
        <v>44893</v>
      </c>
      <c r="K11191" s="2">
        <v>44896</v>
      </c>
      <c r="L11191" s="5" t="s">
        <v>31</v>
      </c>
      <c r="M11191" t="s">
        <v>63</v>
      </c>
      <c r="N11191" t="s">
        <v>32</v>
      </c>
      <c r="O11191" t="s">
        <v>28969</v>
      </c>
      <c r="P11191" t="s">
        <v>16814</v>
      </c>
      <c r="Q11191" t="s">
        <v>36886</v>
      </c>
      <c r="R11191" t="s">
        <v>67</v>
      </c>
      <c r="S11191" t="s">
        <v>79</v>
      </c>
      <c r="T11191" t="s">
        <v>69</v>
      </c>
      <c r="U11191" t="s">
        <v>299</v>
      </c>
      <c r="V11191" t="s">
        <v>299</v>
      </c>
      <c r="W11191" t="s">
        <v>299</v>
      </c>
    </row>
    <row r="11192" spans="1:23" hidden="1" x14ac:dyDescent="0.2">
      <c r="A11192" t="s">
        <v>57</v>
      </c>
      <c r="B11192" t="s">
        <v>38095</v>
      </c>
      <c r="C11192" t="s">
        <v>1742</v>
      </c>
      <c r="D11192" t="s">
        <v>38096</v>
      </c>
      <c r="E11192" t="s">
        <v>86</v>
      </c>
      <c r="F11192" t="s">
        <v>12860</v>
      </c>
      <c r="G11192" s="2">
        <v>44733</v>
      </c>
      <c r="H11192" s="2">
        <v>44715</v>
      </c>
      <c r="I11192" s="2"/>
      <c r="J11192" s="19">
        <f t="shared" si="259"/>
        <v>44895</v>
      </c>
      <c r="K11192" s="2">
        <v>44898</v>
      </c>
      <c r="L11192" s="5" t="s">
        <v>31</v>
      </c>
      <c r="M11192" t="s">
        <v>63</v>
      </c>
      <c r="N11192" t="s">
        <v>32</v>
      </c>
      <c r="O11192" t="s">
        <v>28969</v>
      </c>
      <c r="P11192" t="s">
        <v>16814</v>
      </c>
      <c r="Q11192" t="s">
        <v>31387</v>
      </c>
      <c r="R11192" t="s">
        <v>67</v>
      </c>
      <c r="S11192" t="s">
        <v>90</v>
      </c>
      <c r="T11192" t="s">
        <v>69</v>
      </c>
      <c r="U11192" t="s">
        <v>38097</v>
      </c>
      <c r="V11192" t="s">
        <v>38096</v>
      </c>
      <c r="W11192" t="s">
        <v>71</v>
      </c>
    </row>
    <row r="11193" spans="1:23" hidden="1" x14ac:dyDescent="0.2">
      <c r="A11193" t="s">
        <v>57</v>
      </c>
      <c r="B11193" t="s">
        <v>38098</v>
      </c>
      <c r="C11193" t="s">
        <v>12137</v>
      </c>
      <c r="D11193" t="s">
        <v>38099</v>
      </c>
      <c r="E11193" t="s">
        <v>310</v>
      </c>
      <c r="F11193" t="s">
        <v>26718</v>
      </c>
      <c r="G11193" s="2">
        <v>44733</v>
      </c>
      <c r="H11193" s="2">
        <v>44728</v>
      </c>
      <c r="I11193" s="2"/>
      <c r="J11193" s="19">
        <f t="shared" si="259"/>
        <v>44908</v>
      </c>
      <c r="K11193" s="2">
        <v>44911</v>
      </c>
      <c r="L11193" s="5" t="s">
        <v>31</v>
      </c>
      <c r="M11193" t="s">
        <v>63</v>
      </c>
      <c r="N11193" t="s">
        <v>32</v>
      </c>
      <c r="O11193" t="s">
        <v>28969</v>
      </c>
      <c r="P11193" t="s">
        <v>16814</v>
      </c>
      <c r="Q11193" t="s">
        <v>38100</v>
      </c>
      <c r="R11193" t="s">
        <v>67</v>
      </c>
      <c r="S11193" t="s">
        <v>90</v>
      </c>
      <c r="T11193" t="s">
        <v>69</v>
      </c>
      <c r="U11193" t="s">
        <v>299</v>
      </c>
      <c r="V11193" t="s">
        <v>299</v>
      </c>
      <c r="W11193" t="s">
        <v>299</v>
      </c>
    </row>
    <row r="11194" spans="1:23" hidden="1" x14ac:dyDescent="0.2">
      <c r="A11194" t="s">
        <v>57</v>
      </c>
      <c r="B11194" t="s">
        <v>38101</v>
      </c>
      <c r="C11194" t="s">
        <v>12137</v>
      </c>
      <c r="D11194" t="s">
        <v>38102</v>
      </c>
      <c r="E11194" t="s">
        <v>310</v>
      </c>
      <c r="F11194" t="s">
        <v>9443</v>
      </c>
      <c r="G11194" s="2">
        <v>44733</v>
      </c>
      <c r="H11194" s="2">
        <v>44728</v>
      </c>
      <c r="I11194" s="2"/>
      <c r="J11194" s="19">
        <f t="shared" si="259"/>
        <v>44908</v>
      </c>
      <c r="K11194" s="2">
        <v>44911</v>
      </c>
      <c r="L11194" s="5" t="s">
        <v>31</v>
      </c>
      <c r="M11194" t="s">
        <v>63</v>
      </c>
      <c r="N11194" t="s">
        <v>32</v>
      </c>
      <c r="O11194" t="s">
        <v>28969</v>
      </c>
      <c r="P11194" t="s">
        <v>16814</v>
      </c>
      <c r="Q11194" t="s">
        <v>34239</v>
      </c>
      <c r="R11194" t="s">
        <v>67</v>
      </c>
      <c r="S11194" t="s">
        <v>79</v>
      </c>
      <c r="T11194" t="s">
        <v>69</v>
      </c>
      <c r="U11194" t="s">
        <v>299</v>
      </c>
      <c r="V11194" t="s">
        <v>299</v>
      </c>
      <c r="W11194" t="s">
        <v>299</v>
      </c>
    </row>
    <row r="11195" spans="1:23" hidden="1" x14ac:dyDescent="0.2">
      <c r="A11195" t="s">
        <v>57</v>
      </c>
      <c r="B11195" t="s">
        <v>38103</v>
      </c>
      <c r="C11195" t="s">
        <v>27368</v>
      </c>
      <c r="D11195" t="s">
        <v>38104</v>
      </c>
      <c r="E11195" t="s">
        <v>310</v>
      </c>
      <c r="F11195" t="s">
        <v>32525</v>
      </c>
      <c r="G11195" s="2">
        <v>44733</v>
      </c>
      <c r="H11195" s="2">
        <v>44701</v>
      </c>
      <c r="I11195" s="2"/>
      <c r="J11195" s="19">
        <f t="shared" si="259"/>
        <v>44881</v>
      </c>
      <c r="K11195" s="2">
        <v>44885</v>
      </c>
      <c r="L11195" s="5" t="s">
        <v>31</v>
      </c>
      <c r="M11195" t="s">
        <v>63</v>
      </c>
      <c r="N11195" t="s">
        <v>32</v>
      </c>
      <c r="O11195" t="s">
        <v>28969</v>
      </c>
      <c r="P11195" t="s">
        <v>16814</v>
      </c>
      <c r="Q11195" t="s">
        <v>28977</v>
      </c>
      <c r="R11195" t="s">
        <v>67</v>
      </c>
      <c r="S11195" t="s">
        <v>583</v>
      </c>
      <c r="T11195" t="s">
        <v>80</v>
      </c>
      <c r="U11195" t="s">
        <v>38105</v>
      </c>
      <c r="V11195" t="s">
        <v>38106</v>
      </c>
      <c r="W11195" t="s">
        <v>71</v>
      </c>
    </row>
    <row r="11196" spans="1:23" hidden="1" x14ac:dyDescent="0.2">
      <c r="A11196" t="s">
        <v>57</v>
      </c>
      <c r="B11196" t="s">
        <v>38107</v>
      </c>
      <c r="C11196" t="s">
        <v>12284</v>
      </c>
      <c r="D11196" t="s">
        <v>38108</v>
      </c>
      <c r="E11196" t="s">
        <v>136</v>
      </c>
      <c r="F11196" t="s">
        <v>934</v>
      </c>
      <c r="G11196" s="2">
        <v>44733</v>
      </c>
      <c r="H11196" s="2">
        <v>44728</v>
      </c>
      <c r="I11196" s="2"/>
      <c r="J11196" s="19">
        <f t="shared" si="259"/>
        <v>44908</v>
      </c>
      <c r="K11196" s="2">
        <v>44911</v>
      </c>
      <c r="L11196" s="5" t="s">
        <v>31</v>
      </c>
      <c r="M11196" t="s">
        <v>63</v>
      </c>
      <c r="N11196" t="s">
        <v>32</v>
      </c>
      <c r="O11196" t="s">
        <v>28969</v>
      </c>
      <c r="P11196" t="s">
        <v>16814</v>
      </c>
      <c r="Q11196" t="s">
        <v>31643</v>
      </c>
      <c r="R11196" t="s">
        <v>201</v>
      </c>
      <c r="S11196" t="s">
        <v>583</v>
      </c>
      <c r="T11196" t="s">
        <v>202</v>
      </c>
      <c r="U11196" t="s">
        <v>38109</v>
      </c>
      <c r="V11196" t="s">
        <v>38108</v>
      </c>
      <c r="W11196" t="s">
        <v>71</v>
      </c>
    </row>
    <row r="11197" spans="1:23" hidden="1" x14ac:dyDescent="0.2">
      <c r="A11197" t="s">
        <v>57</v>
      </c>
      <c r="B11197" t="s">
        <v>38110</v>
      </c>
      <c r="C11197" t="s">
        <v>5020</v>
      </c>
      <c r="D11197" t="s">
        <v>38111</v>
      </c>
      <c r="E11197" t="s">
        <v>480</v>
      </c>
      <c r="F11197" t="s">
        <v>1343</v>
      </c>
      <c r="G11197" s="2">
        <v>44733</v>
      </c>
      <c r="H11197" s="2">
        <v>44715</v>
      </c>
      <c r="I11197" s="2"/>
      <c r="J11197" s="19">
        <f t="shared" si="259"/>
        <v>44895</v>
      </c>
      <c r="K11197" s="2">
        <v>44898</v>
      </c>
      <c r="L11197" s="5" t="s">
        <v>31</v>
      </c>
      <c r="M11197" t="s">
        <v>77</v>
      </c>
      <c r="N11197" t="s">
        <v>32</v>
      </c>
      <c r="O11197" t="s">
        <v>28969</v>
      </c>
      <c r="P11197" t="s">
        <v>16814</v>
      </c>
      <c r="Q11197" t="s">
        <v>36886</v>
      </c>
      <c r="R11197" t="s">
        <v>67</v>
      </c>
      <c r="S11197" t="s">
        <v>79</v>
      </c>
      <c r="T11197" t="s">
        <v>80</v>
      </c>
      <c r="U11197" t="s">
        <v>38112</v>
      </c>
      <c r="V11197" t="s">
        <v>38113</v>
      </c>
      <c r="W11197" t="s">
        <v>82</v>
      </c>
    </row>
    <row r="11198" spans="1:23" hidden="1" x14ac:dyDescent="0.2">
      <c r="A11198" t="s">
        <v>57</v>
      </c>
      <c r="B11198" t="s">
        <v>38114</v>
      </c>
      <c r="C11198" t="s">
        <v>3431</v>
      </c>
      <c r="D11198" t="s">
        <v>38115</v>
      </c>
      <c r="E11198" t="s">
        <v>115</v>
      </c>
      <c r="F11198" t="s">
        <v>757</v>
      </c>
      <c r="G11198" s="2">
        <v>44733</v>
      </c>
      <c r="H11198" s="2">
        <v>44722</v>
      </c>
      <c r="I11198" s="2"/>
      <c r="J11198" s="19">
        <f t="shared" si="259"/>
        <v>44902</v>
      </c>
      <c r="K11198" s="2">
        <v>44905</v>
      </c>
      <c r="L11198" s="5" t="s">
        <v>31</v>
      </c>
      <c r="M11198" t="s">
        <v>98</v>
      </c>
      <c r="N11198" t="s">
        <v>32</v>
      </c>
      <c r="O11198" t="s">
        <v>28969</v>
      </c>
      <c r="P11198" t="s">
        <v>16814</v>
      </c>
      <c r="Q11198" t="s">
        <v>32407</v>
      </c>
      <c r="R11198" t="s">
        <v>67</v>
      </c>
      <c r="S11198" t="s">
        <v>100</v>
      </c>
      <c r="T11198" t="s">
        <v>80</v>
      </c>
      <c r="U11198" t="s">
        <v>37777</v>
      </c>
      <c r="V11198" t="s">
        <v>37778</v>
      </c>
      <c r="W11198" t="s">
        <v>103</v>
      </c>
    </row>
    <row r="11199" spans="1:23" hidden="1" x14ac:dyDescent="0.2">
      <c r="A11199" t="s">
        <v>57</v>
      </c>
      <c r="B11199" t="s">
        <v>38116</v>
      </c>
      <c r="C11199" t="s">
        <v>3431</v>
      </c>
      <c r="D11199" t="s">
        <v>38117</v>
      </c>
      <c r="E11199" t="s">
        <v>115</v>
      </c>
      <c r="F11199" t="s">
        <v>757</v>
      </c>
      <c r="G11199" s="2">
        <v>44733</v>
      </c>
      <c r="H11199" s="2">
        <v>44722</v>
      </c>
      <c r="I11199" s="2"/>
      <c r="J11199" s="19">
        <f t="shared" si="259"/>
        <v>44902</v>
      </c>
      <c r="K11199" s="2">
        <v>44905</v>
      </c>
      <c r="L11199" s="5" t="s">
        <v>31</v>
      </c>
      <c r="M11199" t="s">
        <v>269</v>
      </c>
      <c r="N11199" t="s">
        <v>32</v>
      </c>
      <c r="O11199" t="s">
        <v>28969</v>
      </c>
      <c r="P11199" t="s">
        <v>16814</v>
      </c>
      <c r="Q11199" t="s">
        <v>32407</v>
      </c>
      <c r="R11199" t="s">
        <v>67</v>
      </c>
      <c r="S11199" t="s">
        <v>271</v>
      </c>
      <c r="T11199" t="s">
        <v>80</v>
      </c>
      <c r="U11199" t="s">
        <v>299</v>
      </c>
      <c r="V11199" t="s">
        <v>299</v>
      </c>
      <c r="W11199" t="s">
        <v>299</v>
      </c>
    </row>
    <row r="11200" spans="1:23" hidden="1" x14ac:dyDescent="0.2">
      <c r="A11200" t="s">
        <v>57</v>
      </c>
      <c r="B11200" t="s">
        <v>38118</v>
      </c>
      <c r="C11200" t="s">
        <v>8464</v>
      </c>
      <c r="D11200" t="s">
        <v>38119</v>
      </c>
      <c r="E11200" t="s">
        <v>96</v>
      </c>
      <c r="F11200" t="s">
        <v>15872</v>
      </c>
      <c r="G11200" s="2">
        <v>44733</v>
      </c>
      <c r="H11200" s="2">
        <v>44728</v>
      </c>
      <c r="I11200" s="2"/>
      <c r="J11200" s="19">
        <f t="shared" si="259"/>
        <v>44908</v>
      </c>
      <c r="K11200" s="2">
        <v>44911</v>
      </c>
      <c r="L11200" s="5" t="s">
        <v>31</v>
      </c>
      <c r="M11200" t="s">
        <v>138</v>
      </c>
      <c r="N11200" t="s">
        <v>32</v>
      </c>
      <c r="O11200" t="s">
        <v>28969</v>
      </c>
      <c r="P11200" t="s">
        <v>16814</v>
      </c>
      <c r="Q11200" t="s">
        <v>38120</v>
      </c>
      <c r="R11200" t="s">
        <v>67</v>
      </c>
      <c r="S11200" t="s">
        <v>100</v>
      </c>
      <c r="T11200" t="s">
        <v>69</v>
      </c>
      <c r="U11200" t="s">
        <v>38121</v>
      </c>
      <c r="V11200" t="s">
        <v>38119</v>
      </c>
      <c r="W11200" t="s">
        <v>142</v>
      </c>
    </row>
    <row r="11201" spans="1:23" hidden="1" x14ac:dyDescent="0.2">
      <c r="A11201" t="s">
        <v>57</v>
      </c>
      <c r="B11201" t="s">
        <v>38122</v>
      </c>
      <c r="C11201" t="s">
        <v>8464</v>
      </c>
      <c r="D11201" t="s">
        <v>38119</v>
      </c>
      <c r="E11201" t="s">
        <v>96</v>
      </c>
      <c r="F11201" t="s">
        <v>35364</v>
      </c>
      <c r="G11201" s="2">
        <v>44733</v>
      </c>
      <c r="H11201" s="2">
        <v>44728</v>
      </c>
      <c r="I11201" s="2"/>
      <c r="J11201" s="19">
        <f t="shared" si="259"/>
        <v>44908</v>
      </c>
      <c r="K11201" s="2">
        <v>44911</v>
      </c>
      <c r="L11201" s="5" t="s">
        <v>31</v>
      </c>
      <c r="M11201" t="s">
        <v>138</v>
      </c>
      <c r="N11201" t="s">
        <v>32</v>
      </c>
      <c r="O11201" t="s">
        <v>28969</v>
      </c>
      <c r="P11201" t="s">
        <v>16814</v>
      </c>
      <c r="Q11201" t="s">
        <v>28999</v>
      </c>
      <c r="R11201" t="s">
        <v>67</v>
      </c>
      <c r="S11201" t="s">
        <v>100</v>
      </c>
      <c r="T11201" t="s">
        <v>69</v>
      </c>
      <c r="U11201" t="s">
        <v>38121</v>
      </c>
      <c r="V11201" t="s">
        <v>38119</v>
      </c>
      <c r="W11201" t="s">
        <v>142</v>
      </c>
    </row>
    <row r="11202" spans="1:23" hidden="1" x14ac:dyDescent="0.2">
      <c r="A11202" t="s">
        <v>57</v>
      </c>
      <c r="B11202" t="s">
        <v>38123</v>
      </c>
      <c r="C11202" t="s">
        <v>194</v>
      </c>
      <c r="D11202" t="s">
        <v>38124</v>
      </c>
      <c r="E11202" t="s">
        <v>107</v>
      </c>
      <c r="F11202" t="s">
        <v>4964</v>
      </c>
      <c r="G11202" s="2">
        <v>44733</v>
      </c>
      <c r="H11202" s="2">
        <v>44728</v>
      </c>
      <c r="I11202" s="2"/>
      <c r="J11202" s="19">
        <f t="shared" si="259"/>
        <v>44908</v>
      </c>
      <c r="K11202" s="2">
        <v>44911</v>
      </c>
      <c r="L11202" s="5" t="s">
        <v>31</v>
      </c>
      <c r="M11202" t="s">
        <v>63</v>
      </c>
      <c r="N11202" t="s">
        <v>32</v>
      </c>
      <c r="O11202" t="s">
        <v>28969</v>
      </c>
      <c r="P11202" t="s">
        <v>16814</v>
      </c>
      <c r="Q11202" t="s">
        <v>30455</v>
      </c>
      <c r="R11202" t="s">
        <v>67</v>
      </c>
      <c r="S11202" t="s">
        <v>583</v>
      </c>
      <c r="T11202" t="s">
        <v>80</v>
      </c>
      <c r="U11202" t="s">
        <v>299</v>
      </c>
      <c r="V11202" t="s">
        <v>299</v>
      </c>
      <c r="W11202" t="s">
        <v>299</v>
      </c>
    </row>
    <row r="11203" spans="1:23" hidden="1" x14ac:dyDescent="0.2">
      <c r="A11203" t="s">
        <v>57</v>
      </c>
      <c r="B11203" t="s">
        <v>38125</v>
      </c>
      <c r="C11203" t="s">
        <v>194</v>
      </c>
      <c r="D11203" t="s">
        <v>38124</v>
      </c>
      <c r="E11203" t="s">
        <v>107</v>
      </c>
      <c r="F11203" t="s">
        <v>4964</v>
      </c>
      <c r="G11203" s="2">
        <v>44733</v>
      </c>
      <c r="H11203" s="2">
        <v>44728</v>
      </c>
      <c r="I11203" s="2"/>
      <c r="J11203" s="19">
        <f t="shared" si="259"/>
        <v>44908</v>
      </c>
      <c r="K11203" s="2">
        <v>44911</v>
      </c>
      <c r="L11203" s="5" t="s">
        <v>31</v>
      </c>
      <c r="M11203" t="s">
        <v>63</v>
      </c>
      <c r="N11203" t="s">
        <v>32</v>
      </c>
      <c r="O11203" t="s">
        <v>28969</v>
      </c>
      <c r="P11203" t="s">
        <v>16814</v>
      </c>
      <c r="Q11203" t="s">
        <v>30455</v>
      </c>
      <c r="R11203" t="s">
        <v>67</v>
      </c>
      <c r="S11203" t="s">
        <v>583</v>
      </c>
      <c r="T11203" t="s">
        <v>80</v>
      </c>
      <c r="U11203" t="s">
        <v>299</v>
      </c>
      <c r="V11203" t="s">
        <v>299</v>
      </c>
      <c r="W11203" t="s">
        <v>299</v>
      </c>
    </row>
    <row r="11204" spans="1:23" hidden="1" x14ac:dyDescent="0.2">
      <c r="A11204" t="s">
        <v>57</v>
      </c>
      <c r="B11204" t="s">
        <v>38126</v>
      </c>
      <c r="C11204" t="s">
        <v>38127</v>
      </c>
      <c r="D11204" t="s">
        <v>38128</v>
      </c>
      <c r="E11204" t="s">
        <v>107</v>
      </c>
      <c r="F11204" t="s">
        <v>22624</v>
      </c>
      <c r="G11204" s="2">
        <v>44733</v>
      </c>
      <c r="H11204" s="2">
        <v>44705</v>
      </c>
      <c r="I11204" s="2"/>
      <c r="J11204" s="19">
        <f t="shared" si="259"/>
        <v>44885</v>
      </c>
      <c r="K11204" s="2">
        <v>44889</v>
      </c>
      <c r="L11204" s="5" t="s">
        <v>31</v>
      </c>
      <c r="M11204" t="s">
        <v>63</v>
      </c>
      <c r="N11204" t="s">
        <v>32</v>
      </c>
      <c r="O11204" t="s">
        <v>28969</v>
      </c>
      <c r="P11204" t="s">
        <v>16814</v>
      </c>
      <c r="Q11204" t="s">
        <v>36519</v>
      </c>
      <c r="R11204" t="s">
        <v>67</v>
      </c>
      <c r="S11204" t="s">
        <v>125</v>
      </c>
      <c r="T11204" t="s">
        <v>69</v>
      </c>
      <c r="U11204" t="s">
        <v>299</v>
      </c>
      <c r="V11204" t="s">
        <v>299</v>
      </c>
      <c r="W11204" t="s">
        <v>299</v>
      </c>
    </row>
    <row r="11205" spans="1:23" hidden="1" x14ac:dyDescent="0.2">
      <c r="A11205" t="s">
        <v>57</v>
      </c>
      <c r="B11205" t="s">
        <v>38129</v>
      </c>
      <c r="C11205" t="s">
        <v>38127</v>
      </c>
      <c r="D11205" t="s">
        <v>38130</v>
      </c>
      <c r="E11205" t="s">
        <v>107</v>
      </c>
      <c r="F11205" t="s">
        <v>11626</v>
      </c>
      <c r="G11205" s="2">
        <v>44733</v>
      </c>
      <c r="H11205" s="2">
        <v>44705</v>
      </c>
      <c r="I11205" s="2"/>
      <c r="J11205" s="19">
        <f t="shared" si="259"/>
        <v>44885</v>
      </c>
      <c r="K11205" s="2">
        <v>44889</v>
      </c>
      <c r="L11205" s="5" t="s">
        <v>31</v>
      </c>
      <c r="M11205" t="s">
        <v>63</v>
      </c>
      <c r="N11205" t="s">
        <v>32</v>
      </c>
      <c r="O11205" t="s">
        <v>28969</v>
      </c>
      <c r="P11205" t="s">
        <v>16814</v>
      </c>
      <c r="Q11205" t="s">
        <v>28987</v>
      </c>
      <c r="R11205" t="s">
        <v>67</v>
      </c>
      <c r="S11205" t="s">
        <v>90</v>
      </c>
      <c r="T11205" t="s">
        <v>69</v>
      </c>
      <c r="U11205" t="s">
        <v>299</v>
      </c>
      <c r="V11205" t="s">
        <v>299</v>
      </c>
      <c r="W11205" t="s">
        <v>299</v>
      </c>
    </row>
    <row r="11206" spans="1:23" hidden="1" x14ac:dyDescent="0.2">
      <c r="A11206" t="s">
        <v>57</v>
      </c>
      <c r="B11206" t="s">
        <v>38131</v>
      </c>
      <c r="C11206" t="s">
        <v>38132</v>
      </c>
      <c r="D11206" t="s">
        <v>38133</v>
      </c>
      <c r="E11206" t="s">
        <v>107</v>
      </c>
      <c r="F11206" t="s">
        <v>22713</v>
      </c>
      <c r="G11206" s="2">
        <v>44733</v>
      </c>
      <c r="H11206" s="2">
        <v>44729</v>
      </c>
      <c r="I11206" s="2"/>
      <c r="J11206" s="19">
        <f t="shared" si="259"/>
        <v>44909</v>
      </c>
      <c r="K11206" s="2">
        <v>44912</v>
      </c>
      <c r="L11206" s="5" t="s">
        <v>31</v>
      </c>
      <c r="M11206" t="s">
        <v>63</v>
      </c>
      <c r="N11206" t="s">
        <v>32</v>
      </c>
      <c r="O11206" t="s">
        <v>28969</v>
      </c>
      <c r="P11206" t="s">
        <v>16814</v>
      </c>
      <c r="Q11206" t="s">
        <v>30271</v>
      </c>
      <c r="R11206" t="s">
        <v>67</v>
      </c>
      <c r="S11206" t="s">
        <v>583</v>
      </c>
      <c r="T11206" t="s">
        <v>80</v>
      </c>
      <c r="U11206" t="s">
        <v>299</v>
      </c>
      <c r="V11206" t="s">
        <v>299</v>
      </c>
      <c r="W11206" t="s">
        <v>299</v>
      </c>
    </row>
    <row r="11207" spans="1:23" hidden="1" x14ac:dyDescent="0.2">
      <c r="A11207" t="s">
        <v>57</v>
      </c>
      <c r="B11207" t="s">
        <v>38134</v>
      </c>
      <c r="C11207" t="s">
        <v>38132</v>
      </c>
      <c r="D11207" t="s">
        <v>38135</v>
      </c>
      <c r="E11207" t="s">
        <v>107</v>
      </c>
      <c r="F11207" t="s">
        <v>22713</v>
      </c>
      <c r="G11207" s="2">
        <v>44733</v>
      </c>
      <c r="H11207" s="2">
        <v>44729</v>
      </c>
      <c r="I11207" s="2"/>
      <c r="J11207" s="19">
        <f t="shared" si="259"/>
        <v>44909</v>
      </c>
      <c r="K11207" s="2">
        <v>44912</v>
      </c>
      <c r="L11207" s="5" t="s">
        <v>31</v>
      </c>
      <c r="M11207" t="s">
        <v>63</v>
      </c>
      <c r="N11207" t="s">
        <v>32</v>
      </c>
      <c r="O11207" t="s">
        <v>28969</v>
      </c>
      <c r="P11207" t="s">
        <v>16814</v>
      </c>
      <c r="Q11207" t="s">
        <v>30271</v>
      </c>
      <c r="R11207" t="s">
        <v>67</v>
      </c>
      <c r="S11207" t="s">
        <v>79</v>
      </c>
      <c r="T11207" t="s">
        <v>69</v>
      </c>
      <c r="U11207" t="s">
        <v>299</v>
      </c>
      <c r="V11207" t="s">
        <v>299</v>
      </c>
      <c r="W11207" t="s">
        <v>299</v>
      </c>
    </row>
    <row r="11208" spans="1:23" hidden="1" x14ac:dyDescent="0.2">
      <c r="A11208" t="s">
        <v>57</v>
      </c>
      <c r="B11208" t="s">
        <v>38136</v>
      </c>
      <c r="C11208" t="s">
        <v>38137</v>
      </c>
      <c r="D11208" t="s">
        <v>38138</v>
      </c>
      <c r="E11208" t="s">
        <v>107</v>
      </c>
      <c r="F11208" t="s">
        <v>11626</v>
      </c>
      <c r="G11208" s="2">
        <v>44733</v>
      </c>
      <c r="H11208" s="2">
        <v>44705</v>
      </c>
      <c r="I11208" s="2"/>
      <c r="J11208" s="19">
        <f t="shared" si="259"/>
        <v>44885</v>
      </c>
      <c r="K11208" s="2">
        <v>44889</v>
      </c>
      <c r="L11208" s="5" t="s">
        <v>31</v>
      </c>
      <c r="M11208" t="s">
        <v>63</v>
      </c>
      <c r="N11208" t="s">
        <v>32</v>
      </c>
      <c r="O11208" t="s">
        <v>28969</v>
      </c>
      <c r="P11208" t="s">
        <v>16814</v>
      </c>
      <c r="Q11208" t="s">
        <v>30951</v>
      </c>
      <c r="R11208" t="s">
        <v>67</v>
      </c>
      <c r="S11208" t="s">
        <v>90</v>
      </c>
      <c r="T11208" t="s">
        <v>69</v>
      </c>
      <c r="U11208" t="s">
        <v>299</v>
      </c>
      <c r="V11208" t="s">
        <v>299</v>
      </c>
      <c r="W11208" t="s">
        <v>299</v>
      </c>
    </row>
    <row r="11209" spans="1:23" hidden="1" x14ac:dyDescent="0.2">
      <c r="A11209" t="s">
        <v>57</v>
      </c>
      <c r="B11209" t="s">
        <v>38139</v>
      </c>
      <c r="C11209" t="s">
        <v>38140</v>
      </c>
      <c r="D11209" t="s">
        <v>38141</v>
      </c>
      <c r="E11209" t="s">
        <v>804</v>
      </c>
      <c r="F11209" t="s">
        <v>18960</v>
      </c>
      <c r="G11209" s="2">
        <v>44733</v>
      </c>
      <c r="H11209" s="2">
        <v>44728</v>
      </c>
      <c r="I11209" s="2"/>
      <c r="J11209" s="19">
        <f t="shared" si="259"/>
        <v>44908</v>
      </c>
      <c r="K11209" s="2">
        <v>44911</v>
      </c>
      <c r="L11209" s="5" t="s">
        <v>31</v>
      </c>
      <c r="M11209" t="s">
        <v>63</v>
      </c>
      <c r="N11209" t="s">
        <v>32</v>
      </c>
      <c r="O11209" t="s">
        <v>28969</v>
      </c>
      <c r="P11209" t="s">
        <v>16814</v>
      </c>
      <c r="Q11209" t="s">
        <v>31924</v>
      </c>
      <c r="R11209" t="s">
        <v>67</v>
      </c>
      <c r="S11209" t="s">
        <v>583</v>
      </c>
      <c r="T11209" t="s">
        <v>80</v>
      </c>
      <c r="U11209" t="s">
        <v>38142</v>
      </c>
      <c r="V11209" t="s">
        <v>38141</v>
      </c>
      <c r="W11209" t="s">
        <v>71</v>
      </c>
    </row>
    <row r="11210" spans="1:23" hidden="1" x14ac:dyDescent="0.2">
      <c r="A11210" t="s">
        <v>57</v>
      </c>
      <c r="B11210" t="s">
        <v>38143</v>
      </c>
      <c r="C11210" t="s">
        <v>38140</v>
      </c>
      <c r="D11210" t="s">
        <v>38144</v>
      </c>
      <c r="E11210" t="s">
        <v>804</v>
      </c>
      <c r="F11210" t="s">
        <v>26691</v>
      </c>
      <c r="G11210" s="2">
        <v>44733</v>
      </c>
      <c r="H11210" s="2">
        <v>44728</v>
      </c>
      <c r="I11210" s="2"/>
      <c r="J11210" s="19">
        <f t="shared" si="259"/>
        <v>44908</v>
      </c>
      <c r="K11210" s="2">
        <v>44911</v>
      </c>
      <c r="L11210" s="5" t="s">
        <v>31</v>
      </c>
      <c r="M11210" t="s">
        <v>63</v>
      </c>
      <c r="N11210" t="s">
        <v>32</v>
      </c>
      <c r="O11210" t="s">
        <v>28969</v>
      </c>
      <c r="P11210" t="s">
        <v>16814</v>
      </c>
      <c r="Q11210" t="s">
        <v>28999</v>
      </c>
      <c r="R11210" t="s">
        <v>67</v>
      </c>
      <c r="S11210" t="s">
        <v>157</v>
      </c>
      <c r="T11210" t="s">
        <v>80</v>
      </c>
      <c r="U11210" t="s">
        <v>38145</v>
      </c>
      <c r="V11210" t="s">
        <v>38144</v>
      </c>
      <c r="W11210" t="s">
        <v>71</v>
      </c>
    </row>
    <row r="11211" spans="1:23" hidden="1" x14ac:dyDescent="0.2">
      <c r="A11211" t="s">
        <v>57</v>
      </c>
      <c r="B11211" t="s">
        <v>38146</v>
      </c>
      <c r="C11211" t="s">
        <v>2489</v>
      </c>
      <c r="D11211" t="s">
        <v>38147</v>
      </c>
      <c r="E11211" t="s">
        <v>136</v>
      </c>
      <c r="F11211" t="s">
        <v>38010</v>
      </c>
      <c r="G11211" s="2">
        <v>44734</v>
      </c>
      <c r="H11211" s="2">
        <v>44734</v>
      </c>
      <c r="I11211" s="2"/>
      <c r="J11211" s="19">
        <f t="shared" si="259"/>
        <v>44914</v>
      </c>
      <c r="K11211" s="2">
        <v>44917</v>
      </c>
      <c r="L11211" s="5" t="s">
        <v>31</v>
      </c>
      <c r="M11211" t="s">
        <v>138</v>
      </c>
      <c r="N11211" t="s">
        <v>32</v>
      </c>
      <c r="O11211" t="s">
        <v>28969</v>
      </c>
      <c r="P11211" t="s">
        <v>16814</v>
      </c>
      <c r="Q11211" t="s">
        <v>29012</v>
      </c>
      <c r="R11211" t="s">
        <v>67</v>
      </c>
      <c r="S11211" t="s">
        <v>284</v>
      </c>
      <c r="T11211" t="s">
        <v>69</v>
      </c>
      <c r="U11211" t="s">
        <v>299</v>
      </c>
      <c r="V11211" t="s">
        <v>299</v>
      </c>
      <c r="W11211" t="s">
        <v>299</v>
      </c>
    </row>
    <row r="11212" spans="1:23" hidden="1" x14ac:dyDescent="0.2">
      <c r="A11212" t="s">
        <v>57</v>
      </c>
      <c r="B11212" t="s">
        <v>38148</v>
      </c>
      <c r="C11212" t="s">
        <v>38149</v>
      </c>
      <c r="D11212" t="s">
        <v>38150</v>
      </c>
      <c r="E11212" t="s">
        <v>107</v>
      </c>
      <c r="F11212" t="s">
        <v>38151</v>
      </c>
      <c r="G11212" s="2">
        <v>44734</v>
      </c>
      <c r="H11212" s="2">
        <v>44721</v>
      </c>
      <c r="I11212" s="2"/>
      <c r="J11212" s="19">
        <f t="shared" si="259"/>
        <v>44901</v>
      </c>
      <c r="K11212" s="2">
        <v>44904</v>
      </c>
      <c r="L11212" s="5" t="s">
        <v>31</v>
      </c>
      <c r="M11212" t="s">
        <v>63</v>
      </c>
      <c r="N11212" t="s">
        <v>32</v>
      </c>
      <c r="O11212" t="s">
        <v>28969</v>
      </c>
      <c r="P11212" t="s">
        <v>16814</v>
      </c>
      <c r="Q11212" t="s">
        <v>30219</v>
      </c>
      <c r="R11212" t="s">
        <v>67</v>
      </c>
      <c r="S11212" t="s">
        <v>165</v>
      </c>
      <c r="T11212" t="s">
        <v>69</v>
      </c>
      <c r="U11212" t="s">
        <v>299</v>
      </c>
      <c r="V11212" t="s">
        <v>299</v>
      </c>
      <c r="W11212" t="s">
        <v>299</v>
      </c>
    </row>
    <row r="11213" spans="1:23" hidden="1" x14ac:dyDescent="0.2">
      <c r="A11213" t="s">
        <v>57</v>
      </c>
      <c r="B11213" t="s">
        <v>38152</v>
      </c>
      <c r="C11213" t="s">
        <v>2485</v>
      </c>
      <c r="D11213" t="s">
        <v>38153</v>
      </c>
      <c r="E11213" t="s">
        <v>136</v>
      </c>
      <c r="F11213" t="s">
        <v>38010</v>
      </c>
      <c r="G11213" s="2">
        <v>44734</v>
      </c>
      <c r="H11213" s="2">
        <v>44734</v>
      </c>
      <c r="I11213" s="2"/>
      <c r="J11213" s="19">
        <f t="shared" si="259"/>
        <v>44914</v>
      </c>
      <c r="K11213" s="2">
        <v>44917</v>
      </c>
      <c r="L11213" s="5" t="s">
        <v>31</v>
      </c>
      <c r="M11213" t="s">
        <v>138</v>
      </c>
      <c r="N11213" t="s">
        <v>32</v>
      </c>
      <c r="O11213" t="s">
        <v>28969</v>
      </c>
      <c r="P11213" t="s">
        <v>16814</v>
      </c>
      <c r="Q11213" t="s">
        <v>29012</v>
      </c>
      <c r="R11213" t="s">
        <v>67</v>
      </c>
      <c r="S11213" t="s">
        <v>284</v>
      </c>
      <c r="T11213" t="s">
        <v>69</v>
      </c>
      <c r="U11213" t="s">
        <v>299</v>
      </c>
      <c r="V11213" t="s">
        <v>299</v>
      </c>
      <c r="W11213" t="s">
        <v>299</v>
      </c>
    </row>
    <row r="11214" spans="1:23" hidden="1" x14ac:dyDescent="0.2">
      <c r="A11214" t="s">
        <v>57</v>
      </c>
      <c r="B11214" t="s">
        <v>38154</v>
      </c>
      <c r="C11214" t="s">
        <v>2481</v>
      </c>
      <c r="D11214" t="s">
        <v>38155</v>
      </c>
      <c r="E11214" t="s">
        <v>136</v>
      </c>
      <c r="F11214" t="s">
        <v>38010</v>
      </c>
      <c r="G11214" s="2">
        <v>44734</v>
      </c>
      <c r="H11214" s="2">
        <v>44734</v>
      </c>
      <c r="I11214" s="2"/>
      <c r="J11214" s="19">
        <f t="shared" si="259"/>
        <v>44914</v>
      </c>
      <c r="K11214" s="2">
        <v>44917</v>
      </c>
      <c r="L11214" s="5" t="s">
        <v>31</v>
      </c>
      <c r="M11214" t="s">
        <v>138</v>
      </c>
      <c r="N11214" t="s">
        <v>32</v>
      </c>
      <c r="O11214" t="s">
        <v>28969</v>
      </c>
      <c r="P11214" t="s">
        <v>16814</v>
      </c>
      <c r="Q11214" t="s">
        <v>29012</v>
      </c>
      <c r="R11214" t="s">
        <v>67</v>
      </c>
      <c r="S11214" t="s">
        <v>284</v>
      </c>
      <c r="T11214" t="s">
        <v>69</v>
      </c>
      <c r="U11214" t="s">
        <v>299</v>
      </c>
      <c r="V11214" t="s">
        <v>299</v>
      </c>
      <c r="W11214" t="s">
        <v>299</v>
      </c>
    </row>
    <row r="11215" spans="1:23" hidden="1" x14ac:dyDescent="0.2">
      <c r="A11215" t="s">
        <v>57</v>
      </c>
      <c r="B11215" t="s">
        <v>38156</v>
      </c>
      <c r="C11215" t="s">
        <v>34070</v>
      </c>
      <c r="D11215" t="s">
        <v>38157</v>
      </c>
      <c r="E11215" t="s">
        <v>176</v>
      </c>
      <c r="F11215" t="s">
        <v>36594</v>
      </c>
      <c r="G11215" s="2">
        <v>44734</v>
      </c>
      <c r="H11215" s="2">
        <v>44713</v>
      </c>
      <c r="I11215" s="2"/>
      <c r="J11215" s="19">
        <f t="shared" si="259"/>
        <v>44893</v>
      </c>
      <c r="K11215" s="2">
        <v>44896</v>
      </c>
      <c r="L11215" s="5" t="s">
        <v>31</v>
      </c>
      <c r="M11215" t="s">
        <v>63</v>
      </c>
      <c r="N11215" t="s">
        <v>32</v>
      </c>
      <c r="O11215" t="s">
        <v>28969</v>
      </c>
      <c r="P11215" t="s">
        <v>16814</v>
      </c>
      <c r="Q11215" t="s">
        <v>28973</v>
      </c>
      <c r="R11215" t="s">
        <v>67</v>
      </c>
      <c r="S11215" t="s">
        <v>79</v>
      </c>
      <c r="T11215" t="s">
        <v>69</v>
      </c>
      <c r="U11215" t="s">
        <v>38158</v>
      </c>
      <c r="V11215" t="s">
        <v>38157</v>
      </c>
      <c r="W11215" t="s">
        <v>71</v>
      </c>
    </row>
    <row r="11216" spans="1:23" hidden="1" x14ac:dyDescent="0.2">
      <c r="A11216" t="s">
        <v>57</v>
      </c>
      <c r="B11216" t="s">
        <v>38159</v>
      </c>
      <c r="C11216" t="s">
        <v>36611</v>
      </c>
      <c r="D11216" t="s">
        <v>38160</v>
      </c>
      <c r="E11216" t="s">
        <v>310</v>
      </c>
      <c r="F11216" t="s">
        <v>21080</v>
      </c>
      <c r="G11216" s="2">
        <v>44734</v>
      </c>
      <c r="H11216" s="2">
        <v>44729</v>
      </c>
      <c r="I11216" s="2"/>
      <c r="J11216" s="19">
        <f t="shared" si="259"/>
        <v>44909</v>
      </c>
      <c r="K11216" s="2">
        <v>44912</v>
      </c>
      <c r="L11216" s="5" t="s">
        <v>31</v>
      </c>
      <c r="M11216" t="s">
        <v>63</v>
      </c>
      <c r="N11216" t="s">
        <v>32</v>
      </c>
      <c r="O11216" t="s">
        <v>28969</v>
      </c>
      <c r="P11216" t="s">
        <v>16814</v>
      </c>
      <c r="Q11216" t="s">
        <v>30541</v>
      </c>
      <c r="R11216" t="s">
        <v>67</v>
      </c>
      <c r="S11216" t="s">
        <v>637</v>
      </c>
      <c r="T11216" t="s">
        <v>69</v>
      </c>
      <c r="U11216" t="s">
        <v>299</v>
      </c>
      <c r="V11216" t="s">
        <v>299</v>
      </c>
      <c r="W11216" t="s">
        <v>299</v>
      </c>
    </row>
    <row r="11217" spans="1:23" hidden="1" x14ac:dyDescent="0.2">
      <c r="A11217" t="s">
        <v>57</v>
      </c>
      <c r="B11217" t="s">
        <v>38161</v>
      </c>
      <c r="C11217" t="s">
        <v>1341</v>
      </c>
      <c r="D11217" t="s">
        <v>38162</v>
      </c>
      <c r="E11217" t="s">
        <v>96</v>
      </c>
      <c r="F11217" t="s">
        <v>28985</v>
      </c>
      <c r="G11217" s="2">
        <v>44734</v>
      </c>
      <c r="H11217" s="2">
        <v>44704</v>
      </c>
      <c r="I11217" s="2"/>
      <c r="J11217" s="19">
        <f t="shared" si="259"/>
        <v>44884</v>
      </c>
      <c r="K11217" s="2">
        <v>44888</v>
      </c>
      <c r="L11217" s="5" t="s">
        <v>31</v>
      </c>
      <c r="M11217" t="s">
        <v>138</v>
      </c>
      <c r="N11217" t="s">
        <v>32</v>
      </c>
      <c r="O11217" t="s">
        <v>28969</v>
      </c>
      <c r="P11217" t="s">
        <v>16814</v>
      </c>
      <c r="Q11217" t="s">
        <v>28999</v>
      </c>
      <c r="R11217" t="s">
        <v>67</v>
      </c>
      <c r="S11217" t="s">
        <v>100</v>
      </c>
      <c r="T11217" t="s">
        <v>69</v>
      </c>
      <c r="U11217" t="s">
        <v>38163</v>
      </c>
      <c r="V11217" t="s">
        <v>38162</v>
      </c>
      <c r="W11217" t="s">
        <v>142</v>
      </c>
    </row>
    <row r="11218" spans="1:23" hidden="1" x14ac:dyDescent="0.2">
      <c r="A11218" t="s">
        <v>57</v>
      </c>
      <c r="B11218" t="s">
        <v>38164</v>
      </c>
      <c r="C11218" t="s">
        <v>1341</v>
      </c>
      <c r="D11218" t="s">
        <v>38165</v>
      </c>
      <c r="E11218" t="s">
        <v>96</v>
      </c>
      <c r="F11218" t="s">
        <v>33506</v>
      </c>
      <c r="G11218" s="2">
        <v>44734</v>
      </c>
      <c r="H11218" s="2">
        <v>44704</v>
      </c>
      <c r="I11218" s="2"/>
      <c r="J11218" s="19">
        <f t="shared" si="259"/>
        <v>44884</v>
      </c>
      <c r="K11218" s="2">
        <v>44888</v>
      </c>
      <c r="L11218" s="5" t="s">
        <v>31</v>
      </c>
      <c r="M11218" t="s">
        <v>138</v>
      </c>
      <c r="N11218" t="s">
        <v>32</v>
      </c>
      <c r="O11218" t="s">
        <v>28969</v>
      </c>
      <c r="P11218" t="s">
        <v>16814</v>
      </c>
      <c r="Q11218" t="s">
        <v>32205</v>
      </c>
      <c r="R11218" t="s">
        <v>67</v>
      </c>
      <c r="S11218" t="s">
        <v>4145</v>
      </c>
      <c r="T11218" t="s">
        <v>69</v>
      </c>
      <c r="U11218" t="s">
        <v>38163</v>
      </c>
      <c r="V11218" t="s">
        <v>38162</v>
      </c>
      <c r="W11218" t="s">
        <v>142</v>
      </c>
    </row>
    <row r="11219" spans="1:23" hidden="1" x14ac:dyDescent="0.2">
      <c r="A11219" t="s">
        <v>57</v>
      </c>
      <c r="B11219" t="s">
        <v>38166</v>
      </c>
      <c r="C11219" t="s">
        <v>6074</v>
      </c>
      <c r="D11219" t="s">
        <v>38167</v>
      </c>
      <c r="E11219" t="s">
        <v>107</v>
      </c>
      <c r="F11219" t="s">
        <v>20271</v>
      </c>
      <c r="G11219" s="2">
        <v>44734</v>
      </c>
      <c r="H11219" s="2">
        <v>44705</v>
      </c>
      <c r="I11219" s="2"/>
      <c r="J11219" s="19">
        <f t="shared" si="259"/>
        <v>44885</v>
      </c>
      <c r="K11219" s="2">
        <v>44889</v>
      </c>
      <c r="L11219" s="5" t="s">
        <v>31</v>
      </c>
      <c r="M11219" t="s">
        <v>88</v>
      </c>
      <c r="N11219" t="s">
        <v>32</v>
      </c>
      <c r="O11219" t="s">
        <v>28969</v>
      </c>
      <c r="P11219" t="s">
        <v>16814</v>
      </c>
      <c r="Q11219" t="s">
        <v>38168</v>
      </c>
      <c r="R11219" t="s">
        <v>67</v>
      </c>
      <c r="S11219" t="s">
        <v>90</v>
      </c>
      <c r="T11219" t="s">
        <v>80</v>
      </c>
      <c r="U11219" t="s">
        <v>38169</v>
      </c>
      <c r="V11219" t="s">
        <v>38167</v>
      </c>
      <c r="W11219" t="s">
        <v>92</v>
      </c>
    </row>
    <row r="11220" spans="1:23" hidden="1" x14ac:dyDescent="0.2">
      <c r="A11220" t="s">
        <v>57</v>
      </c>
      <c r="B11220" t="s">
        <v>38170</v>
      </c>
      <c r="C11220" t="s">
        <v>38171</v>
      </c>
      <c r="D11220" t="s">
        <v>38172</v>
      </c>
      <c r="E11220" t="s">
        <v>86</v>
      </c>
      <c r="F11220" t="s">
        <v>462</v>
      </c>
      <c r="G11220" s="2">
        <v>44734</v>
      </c>
      <c r="H11220" s="2">
        <v>44734</v>
      </c>
      <c r="I11220" s="2"/>
      <c r="J11220" s="19">
        <f t="shared" si="259"/>
        <v>44914</v>
      </c>
      <c r="K11220" s="2">
        <v>44917</v>
      </c>
      <c r="L11220" s="5" t="s">
        <v>31</v>
      </c>
      <c r="M11220" t="s">
        <v>269</v>
      </c>
      <c r="N11220" t="s">
        <v>32</v>
      </c>
      <c r="O11220" t="s">
        <v>28969</v>
      </c>
      <c r="P11220" t="s">
        <v>16814</v>
      </c>
      <c r="Q11220" t="s">
        <v>35122</v>
      </c>
      <c r="R11220" t="s">
        <v>67</v>
      </c>
      <c r="S11220" t="s">
        <v>430</v>
      </c>
      <c r="T11220" t="s">
        <v>69</v>
      </c>
      <c r="U11220" t="s">
        <v>299</v>
      </c>
      <c r="V11220" t="s">
        <v>299</v>
      </c>
      <c r="W11220" t="s">
        <v>299</v>
      </c>
    </row>
    <row r="11221" spans="1:23" hidden="1" x14ac:dyDescent="0.2">
      <c r="A11221" t="s">
        <v>57</v>
      </c>
      <c r="B11221" t="s">
        <v>38173</v>
      </c>
      <c r="C11221" t="s">
        <v>38174</v>
      </c>
      <c r="D11221" t="s">
        <v>38175</v>
      </c>
      <c r="E11221" t="s">
        <v>107</v>
      </c>
      <c r="F11221" t="s">
        <v>22624</v>
      </c>
      <c r="G11221" s="2">
        <v>44734</v>
      </c>
      <c r="H11221" s="2">
        <v>44705</v>
      </c>
      <c r="I11221" s="2"/>
      <c r="J11221" s="19">
        <f t="shared" si="259"/>
        <v>44885</v>
      </c>
      <c r="K11221" s="2">
        <v>44889</v>
      </c>
      <c r="L11221" s="5" t="s">
        <v>31</v>
      </c>
      <c r="M11221" t="s">
        <v>63</v>
      </c>
      <c r="N11221" t="s">
        <v>32</v>
      </c>
      <c r="O11221" t="s">
        <v>28969</v>
      </c>
      <c r="P11221" t="s">
        <v>16814</v>
      </c>
      <c r="Q11221" t="s">
        <v>36519</v>
      </c>
      <c r="R11221" t="s">
        <v>67</v>
      </c>
      <c r="S11221" t="s">
        <v>125</v>
      </c>
      <c r="T11221" t="s">
        <v>69</v>
      </c>
      <c r="U11221" t="s">
        <v>299</v>
      </c>
      <c r="V11221" t="s">
        <v>299</v>
      </c>
      <c r="W11221" t="s">
        <v>299</v>
      </c>
    </row>
    <row r="11222" spans="1:23" hidden="1" x14ac:dyDescent="0.2">
      <c r="A11222" t="s">
        <v>57</v>
      </c>
      <c r="B11222" t="s">
        <v>38176</v>
      </c>
      <c r="C11222" t="s">
        <v>6074</v>
      </c>
      <c r="D11222" t="s">
        <v>38177</v>
      </c>
      <c r="E11222" t="s">
        <v>136</v>
      </c>
      <c r="F11222" t="s">
        <v>38178</v>
      </c>
      <c r="G11222" s="2">
        <v>44734</v>
      </c>
      <c r="H11222" s="2">
        <v>44734</v>
      </c>
      <c r="I11222" s="2"/>
      <c r="J11222" s="19">
        <f t="shared" si="259"/>
        <v>44914</v>
      </c>
      <c r="K11222" s="2">
        <v>44917</v>
      </c>
      <c r="L11222" s="5" t="s">
        <v>31</v>
      </c>
      <c r="M11222" t="s">
        <v>63</v>
      </c>
      <c r="N11222" t="s">
        <v>32</v>
      </c>
      <c r="O11222" t="s">
        <v>28969</v>
      </c>
      <c r="P11222" t="s">
        <v>16814</v>
      </c>
      <c r="Q11222" t="s">
        <v>31163</v>
      </c>
      <c r="R11222" t="s">
        <v>67</v>
      </c>
      <c r="S11222" t="s">
        <v>125</v>
      </c>
      <c r="T11222" t="s">
        <v>69</v>
      </c>
      <c r="U11222" t="s">
        <v>38179</v>
      </c>
      <c r="V11222" t="s">
        <v>38177</v>
      </c>
      <c r="W11222" t="s">
        <v>71</v>
      </c>
    </row>
    <row r="11223" spans="1:23" hidden="1" x14ac:dyDescent="0.2">
      <c r="A11223" t="s">
        <v>57</v>
      </c>
      <c r="B11223" t="s">
        <v>38180</v>
      </c>
      <c r="C11223" t="s">
        <v>570</v>
      </c>
      <c r="D11223" t="s">
        <v>38181</v>
      </c>
      <c r="E11223" t="s">
        <v>107</v>
      </c>
      <c r="F11223" t="s">
        <v>8700</v>
      </c>
      <c r="G11223" s="2">
        <v>44734</v>
      </c>
      <c r="H11223" s="2">
        <v>44705</v>
      </c>
      <c r="I11223" s="2"/>
      <c r="J11223" s="19">
        <f t="shared" si="259"/>
        <v>44885</v>
      </c>
      <c r="K11223" s="2">
        <v>44889</v>
      </c>
      <c r="L11223" s="5" t="s">
        <v>31</v>
      </c>
      <c r="M11223" t="s">
        <v>294</v>
      </c>
      <c r="N11223" t="s">
        <v>32</v>
      </c>
      <c r="O11223" t="s">
        <v>28969</v>
      </c>
      <c r="P11223" t="s">
        <v>16814</v>
      </c>
      <c r="Q11223" t="s">
        <v>36057</v>
      </c>
      <c r="R11223" t="s">
        <v>296</v>
      </c>
      <c r="S11223" t="s">
        <v>297</v>
      </c>
      <c r="T11223" t="s">
        <v>298</v>
      </c>
      <c r="U11223" t="s">
        <v>299</v>
      </c>
      <c r="V11223" t="s">
        <v>299</v>
      </c>
      <c r="W11223" t="s">
        <v>299</v>
      </c>
    </row>
    <row r="11224" spans="1:23" hidden="1" x14ac:dyDescent="0.2">
      <c r="A11224" t="s">
        <v>57</v>
      </c>
      <c r="B11224" t="s">
        <v>38182</v>
      </c>
      <c r="C11224" t="s">
        <v>16426</v>
      </c>
      <c r="D11224" t="s">
        <v>38183</v>
      </c>
      <c r="E11224" t="s">
        <v>115</v>
      </c>
      <c r="F11224" t="s">
        <v>757</v>
      </c>
      <c r="G11224" s="2">
        <v>44734</v>
      </c>
      <c r="H11224" s="2">
        <v>44713</v>
      </c>
      <c r="I11224" s="2"/>
      <c r="J11224" s="19">
        <f t="shared" si="259"/>
        <v>44893</v>
      </c>
      <c r="K11224" s="2">
        <v>44896</v>
      </c>
      <c r="L11224" s="5" t="s">
        <v>31</v>
      </c>
      <c r="M11224" t="s">
        <v>98</v>
      </c>
      <c r="N11224" t="s">
        <v>32</v>
      </c>
      <c r="O11224" t="s">
        <v>28969</v>
      </c>
      <c r="P11224" t="s">
        <v>16814</v>
      </c>
      <c r="Q11224" t="s">
        <v>32407</v>
      </c>
      <c r="R11224" t="s">
        <v>67</v>
      </c>
      <c r="S11224" t="s">
        <v>100</v>
      </c>
      <c r="T11224" t="s">
        <v>80</v>
      </c>
      <c r="U11224" t="s">
        <v>37777</v>
      </c>
      <c r="V11224" t="s">
        <v>37778</v>
      </c>
      <c r="W11224" t="s">
        <v>103</v>
      </c>
    </row>
    <row r="11225" spans="1:23" hidden="1" x14ac:dyDescent="0.2">
      <c r="A11225" t="s">
        <v>57</v>
      </c>
      <c r="B11225" t="s">
        <v>38184</v>
      </c>
      <c r="C11225" t="s">
        <v>38185</v>
      </c>
      <c r="D11225" t="s">
        <v>38186</v>
      </c>
      <c r="E11225" t="s">
        <v>136</v>
      </c>
      <c r="F11225" t="s">
        <v>4133</v>
      </c>
      <c r="G11225" s="2">
        <v>44734</v>
      </c>
      <c r="H11225" s="2">
        <v>44705</v>
      </c>
      <c r="I11225" s="2"/>
      <c r="J11225" s="19">
        <f t="shared" si="259"/>
        <v>44885</v>
      </c>
      <c r="K11225" s="2">
        <v>44889</v>
      </c>
      <c r="L11225" s="5" t="s">
        <v>31</v>
      </c>
      <c r="M11225" t="s">
        <v>163</v>
      </c>
      <c r="N11225" t="s">
        <v>32</v>
      </c>
      <c r="O11225" t="s">
        <v>28969</v>
      </c>
      <c r="P11225" t="s">
        <v>16814</v>
      </c>
      <c r="Q11225" t="s">
        <v>30447</v>
      </c>
      <c r="R11225" t="s">
        <v>67</v>
      </c>
      <c r="S11225" t="s">
        <v>179</v>
      </c>
      <c r="T11225" t="s">
        <v>80</v>
      </c>
      <c r="U11225" t="s">
        <v>38187</v>
      </c>
      <c r="V11225" t="s">
        <v>38188</v>
      </c>
      <c r="W11225" t="s">
        <v>167</v>
      </c>
    </row>
    <row r="11226" spans="1:23" hidden="1" x14ac:dyDescent="0.2">
      <c r="A11226" t="s">
        <v>57</v>
      </c>
      <c r="B11226" t="s">
        <v>38189</v>
      </c>
      <c r="C11226" t="s">
        <v>4073</v>
      </c>
      <c r="D11226" t="s">
        <v>38190</v>
      </c>
      <c r="E11226" t="s">
        <v>107</v>
      </c>
      <c r="F11226" t="s">
        <v>985</v>
      </c>
      <c r="G11226" s="2">
        <v>44734</v>
      </c>
      <c r="H11226" s="2">
        <v>44734</v>
      </c>
      <c r="I11226" s="2"/>
      <c r="J11226" s="19">
        <f t="shared" si="259"/>
        <v>44914</v>
      </c>
      <c r="K11226" s="2">
        <v>44917</v>
      </c>
      <c r="L11226" s="5" t="s">
        <v>31</v>
      </c>
      <c r="M11226" t="s">
        <v>138</v>
      </c>
      <c r="N11226" t="s">
        <v>32</v>
      </c>
      <c r="O11226" t="s">
        <v>28969</v>
      </c>
      <c r="P11226" t="s">
        <v>16814</v>
      </c>
      <c r="Q11226" t="s">
        <v>30138</v>
      </c>
      <c r="R11226" t="s">
        <v>67</v>
      </c>
      <c r="S11226" t="s">
        <v>100</v>
      </c>
      <c r="T11226" t="s">
        <v>69</v>
      </c>
      <c r="U11226" t="s">
        <v>299</v>
      </c>
      <c r="V11226" t="s">
        <v>299</v>
      </c>
      <c r="W11226" t="s">
        <v>299</v>
      </c>
    </row>
    <row r="11227" spans="1:23" hidden="1" x14ac:dyDescent="0.2">
      <c r="A11227" t="s">
        <v>57</v>
      </c>
      <c r="B11227" t="s">
        <v>38191</v>
      </c>
      <c r="C11227" t="s">
        <v>38192</v>
      </c>
      <c r="D11227" t="s">
        <v>38193</v>
      </c>
      <c r="E11227" t="s">
        <v>107</v>
      </c>
      <c r="F11227" t="s">
        <v>22624</v>
      </c>
      <c r="G11227" s="2">
        <v>44734</v>
      </c>
      <c r="H11227" s="2">
        <v>44705</v>
      </c>
      <c r="I11227" s="2"/>
      <c r="J11227" s="19">
        <f t="shared" si="259"/>
        <v>44885</v>
      </c>
      <c r="K11227" s="2">
        <v>44889</v>
      </c>
      <c r="L11227" s="5" t="s">
        <v>31</v>
      </c>
      <c r="M11227" t="s">
        <v>138</v>
      </c>
      <c r="N11227" t="s">
        <v>32</v>
      </c>
      <c r="O11227" t="s">
        <v>28969</v>
      </c>
      <c r="P11227" t="s">
        <v>16814</v>
      </c>
      <c r="Q11227" t="s">
        <v>36057</v>
      </c>
      <c r="R11227" t="s">
        <v>67</v>
      </c>
      <c r="S11227" t="s">
        <v>284</v>
      </c>
      <c r="T11227" t="s">
        <v>69</v>
      </c>
      <c r="U11227" t="s">
        <v>299</v>
      </c>
      <c r="V11227" t="s">
        <v>299</v>
      </c>
      <c r="W11227" t="s">
        <v>299</v>
      </c>
    </row>
    <row r="11228" spans="1:23" hidden="1" x14ac:dyDescent="0.2">
      <c r="A11228" t="s">
        <v>57</v>
      </c>
      <c r="B11228" t="s">
        <v>38194</v>
      </c>
      <c r="C11228" t="s">
        <v>663</v>
      </c>
      <c r="D11228" t="s">
        <v>38195</v>
      </c>
      <c r="E11228" t="s">
        <v>115</v>
      </c>
      <c r="F11228" t="s">
        <v>36482</v>
      </c>
      <c r="G11228" s="2">
        <v>44734</v>
      </c>
      <c r="H11228" s="2">
        <v>44714</v>
      </c>
      <c r="I11228" s="2"/>
      <c r="J11228" s="19">
        <f t="shared" si="259"/>
        <v>44894</v>
      </c>
      <c r="K11228" s="2">
        <v>44897</v>
      </c>
      <c r="L11228" s="5" t="s">
        <v>31</v>
      </c>
      <c r="M11228" t="s">
        <v>269</v>
      </c>
      <c r="N11228" t="s">
        <v>32</v>
      </c>
      <c r="O11228" t="s">
        <v>28969</v>
      </c>
      <c r="P11228" t="s">
        <v>16814</v>
      </c>
      <c r="Q11228" t="s">
        <v>30271</v>
      </c>
      <c r="R11228" t="s">
        <v>67</v>
      </c>
      <c r="S11228" t="s">
        <v>430</v>
      </c>
      <c r="T11228" t="s">
        <v>69</v>
      </c>
      <c r="U11228" t="s">
        <v>299</v>
      </c>
      <c r="V11228" t="s">
        <v>299</v>
      </c>
      <c r="W11228" t="s">
        <v>299</v>
      </c>
    </row>
    <row r="11229" spans="1:23" hidden="1" x14ac:dyDescent="0.2">
      <c r="A11229" t="s">
        <v>57</v>
      </c>
      <c r="B11229" t="s">
        <v>38196</v>
      </c>
      <c r="C11229" t="s">
        <v>9257</v>
      </c>
      <c r="D11229" t="s">
        <v>38197</v>
      </c>
      <c r="E11229" t="s">
        <v>115</v>
      </c>
      <c r="F11229" t="s">
        <v>757</v>
      </c>
      <c r="G11229" s="2">
        <v>44734</v>
      </c>
      <c r="H11229" s="2">
        <v>44725</v>
      </c>
      <c r="I11229" s="2"/>
      <c r="J11229" s="19">
        <f t="shared" si="259"/>
        <v>44905</v>
      </c>
      <c r="K11229" s="2">
        <v>44908</v>
      </c>
      <c r="L11229" s="5" t="s">
        <v>31</v>
      </c>
      <c r="M11229" t="s">
        <v>98</v>
      </c>
      <c r="N11229" t="s">
        <v>32</v>
      </c>
      <c r="O11229" t="s">
        <v>28969</v>
      </c>
      <c r="P11229" t="s">
        <v>16814</v>
      </c>
      <c r="Q11229" t="s">
        <v>38198</v>
      </c>
      <c r="R11229" t="s">
        <v>67</v>
      </c>
      <c r="S11229" t="s">
        <v>100</v>
      </c>
      <c r="T11229" t="s">
        <v>80</v>
      </c>
      <c r="U11229" t="s">
        <v>37777</v>
      </c>
      <c r="V11229" t="s">
        <v>37778</v>
      </c>
      <c r="W11229" t="s">
        <v>103</v>
      </c>
    </row>
    <row r="11230" spans="1:23" hidden="1" x14ac:dyDescent="0.2">
      <c r="A11230" t="s">
        <v>57</v>
      </c>
      <c r="B11230" t="s">
        <v>38199</v>
      </c>
      <c r="C11230" t="s">
        <v>11791</v>
      </c>
      <c r="D11230" t="s">
        <v>38200</v>
      </c>
      <c r="E11230" t="s">
        <v>96</v>
      </c>
      <c r="F11230" t="s">
        <v>20778</v>
      </c>
      <c r="G11230" s="2">
        <v>44734</v>
      </c>
      <c r="H11230" s="2">
        <v>44726</v>
      </c>
      <c r="I11230" s="2"/>
      <c r="J11230" s="19">
        <f t="shared" si="259"/>
        <v>44906</v>
      </c>
      <c r="K11230" s="2">
        <v>44909</v>
      </c>
      <c r="L11230" s="5" t="s">
        <v>31</v>
      </c>
      <c r="M11230" t="s">
        <v>63</v>
      </c>
      <c r="N11230" t="s">
        <v>32</v>
      </c>
      <c r="O11230" t="s">
        <v>28969</v>
      </c>
      <c r="P11230" t="s">
        <v>16814</v>
      </c>
      <c r="Q11230" t="s">
        <v>28977</v>
      </c>
      <c r="R11230" t="s">
        <v>67</v>
      </c>
      <c r="S11230" t="s">
        <v>125</v>
      </c>
      <c r="T11230" t="s">
        <v>69</v>
      </c>
      <c r="U11230" t="s">
        <v>38201</v>
      </c>
      <c r="V11230" t="s">
        <v>38200</v>
      </c>
      <c r="W11230" t="s">
        <v>71</v>
      </c>
    </row>
    <row r="11231" spans="1:23" hidden="1" x14ac:dyDescent="0.2">
      <c r="A11231" t="s">
        <v>57</v>
      </c>
      <c r="B11231" t="s">
        <v>38202</v>
      </c>
      <c r="C11231" t="s">
        <v>1463</v>
      </c>
      <c r="D11231" t="s">
        <v>38203</v>
      </c>
      <c r="E11231" t="s">
        <v>115</v>
      </c>
      <c r="F11231" t="s">
        <v>38204</v>
      </c>
      <c r="G11231" s="2">
        <v>44734</v>
      </c>
      <c r="H11231" s="2">
        <v>44714</v>
      </c>
      <c r="I11231" s="2"/>
      <c r="J11231" s="19">
        <f t="shared" si="259"/>
        <v>44894</v>
      </c>
      <c r="K11231" s="2">
        <v>44897</v>
      </c>
      <c r="L11231" s="5" t="s">
        <v>31</v>
      </c>
      <c r="M11231" t="s">
        <v>138</v>
      </c>
      <c r="N11231" t="s">
        <v>32</v>
      </c>
      <c r="O11231" t="s">
        <v>28969</v>
      </c>
      <c r="P11231" t="s">
        <v>16814</v>
      </c>
      <c r="Q11231" t="s">
        <v>37881</v>
      </c>
      <c r="R11231" t="s">
        <v>67</v>
      </c>
      <c r="S11231" t="s">
        <v>100</v>
      </c>
      <c r="T11231" t="s">
        <v>69</v>
      </c>
      <c r="U11231" t="s">
        <v>38205</v>
      </c>
      <c r="V11231" t="s">
        <v>38203</v>
      </c>
      <c r="W11231" t="s">
        <v>142</v>
      </c>
    </row>
    <row r="11232" spans="1:23" hidden="1" x14ac:dyDescent="0.2">
      <c r="A11232" t="s">
        <v>57</v>
      </c>
      <c r="B11232" t="s">
        <v>38206</v>
      </c>
      <c r="C11232" t="s">
        <v>5574</v>
      </c>
      <c r="D11232" t="s">
        <v>38207</v>
      </c>
      <c r="E11232" t="s">
        <v>136</v>
      </c>
      <c r="F11232" t="s">
        <v>33198</v>
      </c>
      <c r="G11232" s="2">
        <v>44734</v>
      </c>
      <c r="H11232" s="2">
        <v>44732</v>
      </c>
      <c r="I11232" s="2"/>
      <c r="J11232" s="19">
        <f t="shared" si="259"/>
        <v>44912</v>
      </c>
      <c r="K11232" s="2">
        <v>44915</v>
      </c>
      <c r="L11232" s="5" t="s">
        <v>31</v>
      </c>
      <c r="M11232" t="s">
        <v>63</v>
      </c>
      <c r="N11232" t="s">
        <v>32</v>
      </c>
      <c r="O11232" t="s">
        <v>28969</v>
      </c>
      <c r="P11232" t="s">
        <v>16814</v>
      </c>
      <c r="Q11232" t="s">
        <v>30455</v>
      </c>
      <c r="R11232" t="s">
        <v>67</v>
      </c>
      <c r="S11232" t="s">
        <v>79</v>
      </c>
      <c r="T11232" t="s">
        <v>69</v>
      </c>
      <c r="U11232" t="s">
        <v>299</v>
      </c>
      <c r="V11232" t="s">
        <v>299</v>
      </c>
      <c r="W11232" t="s">
        <v>299</v>
      </c>
    </row>
    <row r="11233" spans="1:23" hidden="1" x14ac:dyDescent="0.2">
      <c r="A11233" t="s">
        <v>57</v>
      </c>
      <c r="B11233" t="s">
        <v>38208</v>
      </c>
      <c r="C11233" t="s">
        <v>11315</v>
      </c>
      <c r="D11233" t="s">
        <v>38209</v>
      </c>
      <c r="E11233" t="s">
        <v>75</v>
      </c>
      <c r="F11233" t="s">
        <v>23890</v>
      </c>
      <c r="G11233" s="2">
        <v>44734</v>
      </c>
      <c r="H11233" s="2">
        <v>44705</v>
      </c>
      <c r="I11233" s="2"/>
      <c r="J11233" s="19">
        <f t="shared" si="259"/>
        <v>44885</v>
      </c>
      <c r="K11233" s="2">
        <v>44889</v>
      </c>
      <c r="L11233" s="5" t="s">
        <v>31</v>
      </c>
      <c r="M11233" t="s">
        <v>63</v>
      </c>
      <c r="N11233" t="s">
        <v>32</v>
      </c>
      <c r="O11233" t="s">
        <v>28969</v>
      </c>
      <c r="P11233" t="s">
        <v>16814</v>
      </c>
      <c r="Q11233" t="s">
        <v>18675</v>
      </c>
      <c r="R11233" t="s">
        <v>67</v>
      </c>
      <c r="S11233" t="s">
        <v>583</v>
      </c>
      <c r="T11233" t="s">
        <v>80</v>
      </c>
      <c r="U11233" t="s">
        <v>38210</v>
      </c>
      <c r="V11233" t="s">
        <v>38209</v>
      </c>
      <c r="W11233" t="s">
        <v>71</v>
      </c>
    </row>
    <row r="11234" spans="1:23" hidden="1" x14ac:dyDescent="0.2">
      <c r="A11234" t="s">
        <v>57</v>
      </c>
      <c r="B11234" t="s">
        <v>38211</v>
      </c>
      <c r="C11234" t="s">
        <v>10869</v>
      </c>
      <c r="D11234" t="s">
        <v>38212</v>
      </c>
      <c r="E11234" t="s">
        <v>176</v>
      </c>
      <c r="F11234" t="s">
        <v>27902</v>
      </c>
      <c r="G11234" s="2">
        <v>44734</v>
      </c>
      <c r="H11234" s="2">
        <v>44725</v>
      </c>
      <c r="I11234" s="2"/>
      <c r="J11234" s="19">
        <f t="shared" si="259"/>
        <v>44905</v>
      </c>
      <c r="K11234" s="2">
        <v>44908</v>
      </c>
      <c r="L11234" s="5" t="s">
        <v>31</v>
      </c>
      <c r="M11234" t="s">
        <v>63</v>
      </c>
      <c r="N11234" t="s">
        <v>32</v>
      </c>
      <c r="O11234" t="s">
        <v>28969</v>
      </c>
      <c r="P11234" t="s">
        <v>16814</v>
      </c>
      <c r="Q11234" t="s">
        <v>30450</v>
      </c>
      <c r="R11234" t="s">
        <v>67</v>
      </c>
      <c r="S11234" t="s">
        <v>125</v>
      </c>
      <c r="T11234" t="s">
        <v>69</v>
      </c>
      <c r="U11234" t="s">
        <v>38213</v>
      </c>
      <c r="V11234" t="s">
        <v>38212</v>
      </c>
      <c r="W11234" t="s">
        <v>71</v>
      </c>
    </row>
    <row r="11235" spans="1:23" hidden="1" x14ac:dyDescent="0.2">
      <c r="A11235" t="s">
        <v>57</v>
      </c>
      <c r="B11235" t="s">
        <v>38214</v>
      </c>
      <c r="C11235" t="s">
        <v>30173</v>
      </c>
      <c r="D11235" t="s">
        <v>38215</v>
      </c>
      <c r="E11235" t="s">
        <v>61</v>
      </c>
      <c r="F11235" t="s">
        <v>20513</v>
      </c>
      <c r="G11235" s="2">
        <v>44734</v>
      </c>
      <c r="H11235" s="2">
        <v>44705</v>
      </c>
      <c r="I11235" s="2"/>
      <c r="J11235" s="19">
        <f t="shared" si="259"/>
        <v>44885</v>
      </c>
      <c r="K11235" s="2">
        <v>44889</v>
      </c>
      <c r="L11235" s="5" t="s">
        <v>31</v>
      </c>
      <c r="M11235" t="s">
        <v>63</v>
      </c>
      <c r="N11235" t="s">
        <v>32</v>
      </c>
      <c r="O11235" t="s">
        <v>28969</v>
      </c>
      <c r="P11235" t="s">
        <v>16814</v>
      </c>
      <c r="Q11235" t="s">
        <v>28973</v>
      </c>
      <c r="R11235" t="s">
        <v>67</v>
      </c>
      <c r="S11235" t="s">
        <v>583</v>
      </c>
      <c r="T11235" t="s">
        <v>80</v>
      </c>
      <c r="U11235" t="s">
        <v>38216</v>
      </c>
      <c r="V11235" t="s">
        <v>38215</v>
      </c>
      <c r="W11235" t="s">
        <v>71</v>
      </c>
    </row>
    <row r="11236" spans="1:23" hidden="1" x14ac:dyDescent="0.2">
      <c r="A11236" t="s">
        <v>57</v>
      </c>
      <c r="B11236" t="s">
        <v>38217</v>
      </c>
      <c r="C11236" t="s">
        <v>359</v>
      </c>
      <c r="D11236" t="s">
        <v>38218</v>
      </c>
      <c r="E11236" t="s">
        <v>115</v>
      </c>
      <c r="F11236" t="s">
        <v>2329</v>
      </c>
      <c r="G11236" s="2">
        <v>44735</v>
      </c>
      <c r="H11236" s="2">
        <v>44715</v>
      </c>
      <c r="I11236" s="2"/>
      <c r="J11236" s="19">
        <f t="shared" si="259"/>
        <v>44895</v>
      </c>
      <c r="K11236" s="2">
        <v>44898</v>
      </c>
      <c r="L11236" s="5" t="s">
        <v>31</v>
      </c>
      <c r="M11236" t="s">
        <v>269</v>
      </c>
      <c r="N11236" t="s">
        <v>32</v>
      </c>
      <c r="O11236" t="s">
        <v>28969</v>
      </c>
      <c r="P11236" t="s">
        <v>16814</v>
      </c>
      <c r="Q11236" t="s">
        <v>30447</v>
      </c>
      <c r="R11236" t="s">
        <v>1207</v>
      </c>
      <c r="S11236" t="s">
        <v>280</v>
      </c>
      <c r="T11236" t="s">
        <v>69</v>
      </c>
      <c r="U11236" t="s">
        <v>299</v>
      </c>
      <c r="V11236" t="s">
        <v>299</v>
      </c>
      <c r="W11236" t="s">
        <v>299</v>
      </c>
    </row>
    <row r="11237" spans="1:23" hidden="1" x14ac:dyDescent="0.2">
      <c r="A11237" t="s">
        <v>57</v>
      </c>
      <c r="B11237" t="s">
        <v>38219</v>
      </c>
      <c r="C11237" t="s">
        <v>38220</v>
      </c>
      <c r="D11237" t="s">
        <v>38221</v>
      </c>
      <c r="E11237" t="s">
        <v>310</v>
      </c>
      <c r="F11237" t="s">
        <v>1379</v>
      </c>
      <c r="G11237" s="2">
        <v>44735</v>
      </c>
      <c r="H11237" s="2">
        <v>44725</v>
      </c>
      <c r="I11237" s="2"/>
      <c r="J11237" s="19">
        <f t="shared" si="259"/>
        <v>44905</v>
      </c>
      <c r="K11237" s="2">
        <v>44908</v>
      </c>
      <c r="L11237" s="5" t="s">
        <v>31</v>
      </c>
      <c r="M11237" t="s">
        <v>63</v>
      </c>
      <c r="N11237" t="s">
        <v>32</v>
      </c>
      <c r="O11237" t="s">
        <v>28969</v>
      </c>
      <c r="P11237" t="s">
        <v>16814</v>
      </c>
      <c r="Q11237" t="s">
        <v>29003</v>
      </c>
      <c r="R11237" t="s">
        <v>67</v>
      </c>
      <c r="S11237" t="s">
        <v>79</v>
      </c>
      <c r="T11237" t="s">
        <v>69</v>
      </c>
      <c r="U11237" t="s">
        <v>38222</v>
      </c>
      <c r="V11237" t="s">
        <v>38221</v>
      </c>
      <c r="W11237" t="s">
        <v>71</v>
      </c>
    </row>
    <row r="11238" spans="1:23" hidden="1" x14ac:dyDescent="0.2">
      <c r="A11238" t="s">
        <v>57</v>
      </c>
      <c r="B11238" t="s">
        <v>38223</v>
      </c>
      <c r="C11238" t="s">
        <v>24721</v>
      </c>
      <c r="D11238" t="s">
        <v>38224</v>
      </c>
      <c r="E11238" t="s">
        <v>804</v>
      </c>
      <c r="F11238" t="s">
        <v>31461</v>
      </c>
      <c r="G11238" s="2">
        <v>44735</v>
      </c>
      <c r="H11238" s="2">
        <v>44732</v>
      </c>
      <c r="I11238" s="2"/>
      <c r="J11238" s="19">
        <f t="shared" si="259"/>
        <v>44912</v>
      </c>
      <c r="K11238" s="2">
        <v>44915</v>
      </c>
      <c r="L11238" s="5" t="s">
        <v>31</v>
      </c>
      <c r="M11238" t="s">
        <v>269</v>
      </c>
      <c r="N11238" t="s">
        <v>32</v>
      </c>
      <c r="O11238" t="s">
        <v>28969</v>
      </c>
      <c r="P11238" t="s">
        <v>16814</v>
      </c>
      <c r="Q11238" t="s">
        <v>30559</v>
      </c>
      <c r="R11238" t="s">
        <v>67</v>
      </c>
      <c r="S11238" t="s">
        <v>271</v>
      </c>
      <c r="T11238" t="s">
        <v>80</v>
      </c>
      <c r="U11238" t="s">
        <v>299</v>
      </c>
      <c r="V11238" t="s">
        <v>299</v>
      </c>
      <c r="W11238" t="s">
        <v>299</v>
      </c>
    </row>
    <row r="11239" spans="1:23" hidden="1" x14ac:dyDescent="0.2">
      <c r="A11239" t="s">
        <v>57</v>
      </c>
      <c r="B11239" t="s">
        <v>38225</v>
      </c>
      <c r="C11239" t="s">
        <v>2449</v>
      </c>
      <c r="D11239" t="s">
        <v>38226</v>
      </c>
      <c r="E11239" t="s">
        <v>136</v>
      </c>
      <c r="F11239" t="s">
        <v>38227</v>
      </c>
      <c r="G11239" s="2">
        <v>44735</v>
      </c>
      <c r="H11239" s="2">
        <v>44730</v>
      </c>
      <c r="I11239" s="2"/>
      <c r="J11239" s="19">
        <f t="shared" si="259"/>
        <v>44910</v>
      </c>
      <c r="K11239" s="2">
        <v>44913</v>
      </c>
      <c r="L11239" s="5" t="s">
        <v>31</v>
      </c>
      <c r="M11239" t="s">
        <v>12353</v>
      </c>
      <c r="N11239" t="s">
        <v>32</v>
      </c>
      <c r="O11239" t="s">
        <v>28969</v>
      </c>
      <c r="P11239" t="s">
        <v>16814</v>
      </c>
      <c r="Q11239" t="s">
        <v>30219</v>
      </c>
      <c r="R11239" t="s">
        <v>12355</v>
      </c>
      <c r="S11239" t="s">
        <v>12356</v>
      </c>
      <c r="T11239" t="s">
        <v>69</v>
      </c>
      <c r="U11239" t="s">
        <v>299</v>
      </c>
      <c r="V11239" t="s">
        <v>299</v>
      </c>
      <c r="W11239" t="s">
        <v>299</v>
      </c>
    </row>
    <row r="11240" spans="1:23" hidden="1" x14ac:dyDescent="0.2">
      <c r="A11240" t="s">
        <v>57</v>
      </c>
      <c r="B11240" t="s">
        <v>38228</v>
      </c>
      <c r="C11240" t="s">
        <v>617</v>
      </c>
      <c r="D11240" t="s">
        <v>38229</v>
      </c>
      <c r="E11240" t="s">
        <v>136</v>
      </c>
      <c r="F11240" t="s">
        <v>499</v>
      </c>
      <c r="G11240" s="2">
        <v>44735</v>
      </c>
      <c r="H11240" s="2">
        <v>44735</v>
      </c>
      <c r="I11240" s="2"/>
      <c r="J11240" s="19">
        <f t="shared" si="259"/>
        <v>44915</v>
      </c>
      <c r="K11240" s="2">
        <v>44918</v>
      </c>
      <c r="L11240" s="5" t="s">
        <v>31</v>
      </c>
      <c r="M11240" t="s">
        <v>63</v>
      </c>
      <c r="N11240" t="s">
        <v>32</v>
      </c>
      <c r="O11240" t="s">
        <v>28969</v>
      </c>
      <c r="P11240" t="s">
        <v>16814</v>
      </c>
      <c r="Q11240" t="s">
        <v>30971</v>
      </c>
      <c r="R11240" t="s">
        <v>67</v>
      </c>
      <c r="S11240" t="s">
        <v>125</v>
      </c>
      <c r="T11240" t="s">
        <v>69</v>
      </c>
      <c r="U11240" t="s">
        <v>38230</v>
      </c>
      <c r="V11240" t="s">
        <v>38229</v>
      </c>
      <c r="W11240" t="s">
        <v>71</v>
      </c>
    </row>
    <row r="11241" spans="1:23" hidden="1" x14ac:dyDescent="0.2">
      <c r="A11241" t="s">
        <v>57</v>
      </c>
      <c r="B11241" t="s">
        <v>38231</v>
      </c>
      <c r="C11241" t="s">
        <v>24656</v>
      </c>
      <c r="D11241" t="s">
        <v>38232</v>
      </c>
      <c r="E11241" t="s">
        <v>804</v>
      </c>
      <c r="F11241" t="s">
        <v>38233</v>
      </c>
      <c r="G11241" s="2">
        <v>44735</v>
      </c>
      <c r="H11241" s="2">
        <v>44735</v>
      </c>
      <c r="I11241" s="2"/>
      <c r="J11241" s="19">
        <f t="shared" si="259"/>
        <v>44915</v>
      </c>
      <c r="K11241" s="2">
        <v>44918</v>
      </c>
      <c r="L11241" s="5" t="s">
        <v>31</v>
      </c>
      <c r="M11241" t="s">
        <v>138</v>
      </c>
      <c r="N11241" t="s">
        <v>32</v>
      </c>
      <c r="O11241" t="s">
        <v>28969</v>
      </c>
      <c r="P11241" t="s">
        <v>16814</v>
      </c>
      <c r="Q11241" t="s">
        <v>30971</v>
      </c>
      <c r="R11241" t="s">
        <v>67</v>
      </c>
      <c r="S11241" t="s">
        <v>100</v>
      </c>
      <c r="T11241" t="s">
        <v>69</v>
      </c>
      <c r="U11241" t="s">
        <v>38234</v>
      </c>
      <c r="V11241" t="s">
        <v>38232</v>
      </c>
      <c r="W11241" t="s">
        <v>142</v>
      </c>
    </row>
    <row r="11242" spans="1:23" hidden="1" x14ac:dyDescent="0.2">
      <c r="A11242" t="s">
        <v>57</v>
      </c>
      <c r="B11242" t="s">
        <v>38235</v>
      </c>
      <c r="C11242" t="s">
        <v>32299</v>
      </c>
      <c r="D11242" t="s">
        <v>38236</v>
      </c>
      <c r="E11242" t="s">
        <v>136</v>
      </c>
      <c r="F11242" t="s">
        <v>1314</v>
      </c>
      <c r="G11242" s="2">
        <v>44735</v>
      </c>
      <c r="H11242" s="2">
        <v>44735</v>
      </c>
      <c r="I11242" s="2"/>
      <c r="J11242" s="19">
        <f t="shared" si="259"/>
        <v>44915</v>
      </c>
      <c r="K11242" s="2">
        <v>44918</v>
      </c>
      <c r="L11242" s="5" t="s">
        <v>31</v>
      </c>
      <c r="M11242" t="s">
        <v>77</v>
      </c>
      <c r="N11242" t="s">
        <v>32</v>
      </c>
      <c r="O11242" t="s">
        <v>28969</v>
      </c>
      <c r="P11242" t="s">
        <v>16814</v>
      </c>
      <c r="Q11242" t="s">
        <v>38237</v>
      </c>
      <c r="R11242" t="s">
        <v>67</v>
      </c>
      <c r="S11242" t="s">
        <v>79</v>
      </c>
      <c r="T11242" t="s">
        <v>80</v>
      </c>
      <c r="U11242" t="s">
        <v>30667</v>
      </c>
      <c r="V11242" t="s">
        <v>30664</v>
      </c>
      <c r="W11242" t="s">
        <v>9960</v>
      </c>
    </row>
    <row r="11243" spans="1:23" hidden="1" x14ac:dyDescent="0.2">
      <c r="A11243" t="s">
        <v>57</v>
      </c>
      <c r="B11243" t="s">
        <v>38238</v>
      </c>
      <c r="C11243" t="s">
        <v>11732</v>
      </c>
      <c r="D11243" t="s">
        <v>38239</v>
      </c>
      <c r="E11243" t="s">
        <v>136</v>
      </c>
      <c r="F11243" t="s">
        <v>3837</v>
      </c>
      <c r="G11243" s="2">
        <v>44735</v>
      </c>
      <c r="H11243" s="2">
        <v>44735</v>
      </c>
      <c r="I11243" s="2"/>
      <c r="J11243" s="19">
        <f t="shared" si="259"/>
        <v>44915</v>
      </c>
      <c r="K11243" s="2">
        <v>44918</v>
      </c>
      <c r="L11243" s="5" t="s">
        <v>31</v>
      </c>
      <c r="M11243" t="s">
        <v>77</v>
      </c>
      <c r="N11243" t="s">
        <v>32</v>
      </c>
      <c r="O11243" t="s">
        <v>28969</v>
      </c>
      <c r="P11243" t="s">
        <v>16814</v>
      </c>
      <c r="Q11243" t="s">
        <v>38237</v>
      </c>
      <c r="R11243" t="s">
        <v>67</v>
      </c>
      <c r="S11243" t="s">
        <v>79</v>
      </c>
      <c r="T11243" t="s">
        <v>80</v>
      </c>
      <c r="U11243" t="s">
        <v>30667</v>
      </c>
      <c r="V11243" t="s">
        <v>30664</v>
      </c>
      <c r="W11243" t="s">
        <v>9960</v>
      </c>
    </row>
    <row r="11244" spans="1:23" hidden="1" x14ac:dyDescent="0.2">
      <c r="A11244" t="s">
        <v>57</v>
      </c>
      <c r="B11244" t="s">
        <v>38240</v>
      </c>
      <c r="C11244" t="s">
        <v>32008</v>
      </c>
      <c r="D11244" t="s">
        <v>38241</v>
      </c>
      <c r="E11244" t="s">
        <v>61</v>
      </c>
      <c r="F11244" t="s">
        <v>26980</v>
      </c>
      <c r="G11244" s="2">
        <v>44735</v>
      </c>
      <c r="H11244" s="2">
        <v>44719</v>
      </c>
      <c r="I11244" s="2"/>
      <c r="J11244" s="19">
        <f t="shared" si="259"/>
        <v>44899</v>
      </c>
      <c r="K11244" s="2">
        <v>44902</v>
      </c>
      <c r="L11244" s="5" t="s">
        <v>31</v>
      </c>
      <c r="M11244" t="s">
        <v>138</v>
      </c>
      <c r="N11244" t="s">
        <v>32</v>
      </c>
      <c r="O11244" t="s">
        <v>28969</v>
      </c>
      <c r="P11244" t="s">
        <v>16814</v>
      </c>
      <c r="Q11244" t="s">
        <v>29003</v>
      </c>
      <c r="R11244" t="s">
        <v>67</v>
      </c>
      <c r="S11244" t="s">
        <v>100</v>
      </c>
      <c r="T11244" t="s">
        <v>69</v>
      </c>
      <c r="U11244" t="s">
        <v>38242</v>
      </c>
      <c r="V11244" t="s">
        <v>38241</v>
      </c>
      <c r="W11244" t="s">
        <v>142</v>
      </c>
    </row>
    <row r="11245" spans="1:23" hidden="1" x14ac:dyDescent="0.2">
      <c r="A11245" t="s">
        <v>57</v>
      </c>
      <c r="B11245" t="s">
        <v>38243</v>
      </c>
      <c r="C11245" t="s">
        <v>38244</v>
      </c>
      <c r="D11245" t="s">
        <v>38245</v>
      </c>
      <c r="E11245" t="s">
        <v>136</v>
      </c>
      <c r="F11245" t="s">
        <v>1099</v>
      </c>
      <c r="G11245" s="2">
        <v>44735</v>
      </c>
      <c r="H11245" s="2">
        <v>44735</v>
      </c>
      <c r="I11245" s="2"/>
      <c r="J11245" s="19">
        <f t="shared" si="259"/>
        <v>44915</v>
      </c>
      <c r="K11245" s="2">
        <v>44918</v>
      </c>
      <c r="L11245" s="5" t="s">
        <v>31</v>
      </c>
      <c r="M11245" t="s">
        <v>269</v>
      </c>
      <c r="N11245" t="s">
        <v>32</v>
      </c>
      <c r="O11245" t="s">
        <v>28969</v>
      </c>
      <c r="P11245" t="s">
        <v>16814</v>
      </c>
      <c r="Q11245" t="s">
        <v>31519</v>
      </c>
      <c r="R11245" t="s">
        <v>67</v>
      </c>
      <c r="S11245" t="s">
        <v>271</v>
      </c>
      <c r="T11245" t="s">
        <v>80</v>
      </c>
      <c r="U11245" t="s">
        <v>299</v>
      </c>
      <c r="V11245" t="s">
        <v>299</v>
      </c>
      <c r="W11245" t="s">
        <v>299</v>
      </c>
    </row>
    <row r="11246" spans="1:23" hidden="1" x14ac:dyDescent="0.2">
      <c r="A11246" t="s">
        <v>57</v>
      </c>
      <c r="B11246" t="s">
        <v>38246</v>
      </c>
      <c r="C11246" t="s">
        <v>27291</v>
      </c>
      <c r="D11246" t="s">
        <v>38247</v>
      </c>
      <c r="E11246" t="s">
        <v>804</v>
      </c>
      <c r="F11246" t="s">
        <v>26691</v>
      </c>
      <c r="G11246" s="2">
        <v>44735</v>
      </c>
      <c r="H11246" s="2">
        <v>44727</v>
      </c>
      <c r="I11246" s="2"/>
      <c r="J11246" s="19">
        <f t="shared" si="259"/>
        <v>44907</v>
      </c>
      <c r="K11246" s="2">
        <v>44910</v>
      </c>
      <c r="L11246" s="5" t="s">
        <v>31</v>
      </c>
      <c r="M11246" t="s">
        <v>63</v>
      </c>
      <c r="N11246" t="s">
        <v>32</v>
      </c>
      <c r="O11246" t="s">
        <v>28969</v>
      </c>
      <c r="P11246" t="s">
        <v>16814</v>
      </c>
      <c r="Q11246" t="s">
        <v>31001</v>
      </c>
      <c r="R11246" t="s">
        <v>67</v>
      </c>
      <c r="S11246" t="s">
        <v>90</v>
      </c>
      <c r="T11246" t="s">
        <v>69</v>
      </c>
      <c r="U11246" t="s">
        <v>38248</v>
      </c>
      <c r="V11246" t="s">
        <v>38247</v>
      </c>
      <c r="W11246" t="s">
        <v>71</v>
      </c>
    </row>
    <row r="11247" spans="1:23" hidden="1" x14ac:dyDescent="0.2">
      <c r="A11247" t="s">
        <v>57</v>
      </c>
      <c r="B11247" t="s">
        <v>38249</v>
      </c>
      <c r="C11247" t="s">
        <v>4771</v>
      </c>
      <c r="D11247" t="s">
        <v>38250</v>
      </c>
      <c r="E11247" t="s">
        <v>310</v>
      </c>
      <c r="F11247" t="s">
        <v>32525</v>
      </c>
      <c r="G11247" s="2">
        <v>44735</v>
      </c>
      <c r="H11247" s="2">
        <v>44705</v>
      </c>
      <c r="I11247" s="2"/>
      <c r="J11247" s="19">
        <f t="shared" si="259"/>
        <v>44885</v>
      </c>
      <c r="K11247" s="2">
        <v>44889</v>
      </c>
      <c r="L11247" s="5" t="s">
        <v>31</v>
      </c>
      <c r="M11247" t="s">
        <v>63</v>
      </c>
      <c r="N11247" t="s">
        <v>32</v>
      </c>
      <c r="O11247" t="s">
        <v>28969</v>
      </c>
      <c r="P11247" t="s">
        <v>16814</v>
      </c>
      <c r="Q11247" t="s">
        <v>31050</v>
      </c>
      <c r="R11247" t="s">
        <v>67</v>
      </c>
      <c r="S11247" t="s">
        <v>583</v>
      </c>
      <c r="T11247" t="s">
        <v>80</v>
      </c>
      <c r="U11247" t="s">
        <v>38251</v>
      </c>
      <c r="V11247" t="s">
        <v>38250</v>
      </c>
      <c r="W11247" t="s">
        <v>71</v>
      </c>
    </row>
    <row r="11248" spans="1:23" hidden="1" x14ac:dyDescent="0.2">
      <c r="A11248" t="s">
        <v>57</v>
      </c>
      <c r="B11248" t="s">
        <v>38252</v>
      </c>
      <c r="C11248" t="s">
        <v>8766</v>
      </c>
      <c r="D11248" t="s">
        <v>38253</v>
      </c>
      <c r="E11248" t="s">
        <v>136</v>
      </c>
      <c r="F11248" t="s">
        <v>38254</v>
      </c>
      <c r="G11248" s="2">
        <v>44735</v>
      </c>
      <c r="H11248" s="2">
        <v>44735</v>
      </c>
      <c r="I11248" s="2"/>
      <c r="J11248" s="19">
        <f t="shared" si="259"/>
        <v>44915</v>
      </c>
      <c r="K11248" s="2">
        <v>44918</v>
      </c>
      <c r="L11248" s="5" t="s">
        <v>31</v>
      </c>
      <c r="M11248" t="s">
        <v>163</v>
      </c>
      <c r="N11248" t="s">
        <v>32</v>
      </c>
      <c r="O11248" t="s">
        <v>28969</v>
      </c>
      <c r="P11248" t="s">
        <v>16814</v>
      </c>
      <c r="Q11248" t="s">
        <v>29012</v>
      </c>
      <c r="R11248" t="s">
        <v>67</v>
      </c>
      <c r="S11248" t="s">
        <v>165</v>
      </c>
      <c r="T11248" t="s">
        <v>80</v>
      </c>
      <c r="U11248" t="s">
        <v>299</v>
      </c>
      <c r="V11248" t="s">
        <v>299</v>
      </c>
      <c r="W11248" t="s">
        <v>299</v>
      </c>
    </row>
    <row r="11249" spans="1:23" hidden="1" x14ac:dyDescent="0.2">
      <c r="A11249" t="s">
        <v>57</v>
      </c>
      <c r="B11249" t="s">
        <v>38255</v>
      </c>
      <c r="C11249" t="s">
        <v>38256</v>
      </c>
      <c r="D11249" t="s">
        <v>38257</v>
      </c>
      <c r="E11249" t="s">
        <v>136</v>
      </c>
      <c r="F11249" t="s">
        <v>38254</v>
      </c>
      <c r="G11249" s="2">
        <v>44735</v>
      </c>
      <c r="H11249" s="2">
        <v>44735</v>
      </c>
      <c r="I11249" s="2"/>
      <c r="J11249" s="19">
        <f t="shared" si="259"/>
        <v>44915</v>
      </c>
      <c r="K11249" s="2">
        <v>44918</v>
      </c>
      <c r="L11249" s="5" t="s">
        <v>31</v>
      </c>
      <c r="M11249" t="s">
        <v>163</v>
      </c>
      <c r="N11249" t="s">
        <v>32</v>
      </c>
      <c r="O11249" t="s">
        <v>28969</v>
      </c>
      <c r="P11249" t="s">
        <v>16814</v>
      </c>
      <c r="Q11249" t="s">
        <v>29012</v>
      </c>
      <c r="R11249" t="s">
        <v>67</v>
      </c>
      <c r="S11249" t="s">
        <v>165</v>
      </c>
      <c r="T11249" t="s">
        <v>80</v>
      </c>
      <c r="U11249" t="s">
        <v>299</v>
      </c>
      <c r="V11249" t="s">
        <v>299</v>
      </c>
      <c r="W11249" t="s">
        <v>299</v>
      </c>
    </row>
    <row r="11250" spans="1:23" hidden="1" x14ac:dyDescent="0.2">
      <c r="A11250" t="s">
        <v>57</v>
      </c>
      <c r="B11250" t="s">
        <v>38258</v>
      </c>
      <c r="C11250" t="s">
        <v>23836</v>
      </c>
      <c r="D11250" t="s">
        <v>38259</v>
      </c>
      <c r="E11250" t="s">
        <v>136</v>
      </c>
      <c r="F11250" t="s">
        <v>1099</v>
      </c>
      <c r="G11250" s="2">
        <v>44735</v>
      </c>
      <c r="H11250" s="2">
        <v>44735</v>
      </c>
      <c r="I11250" s="2"/>
      <c r="J11250" s="19">
        <f t="shared" ref="J11250:J11313" si="260">H11250+180</f>
        <v>44915</v>
      </c>
      <c r="K11250" s="2">
        <v>44918</v>
      </c>
      <c r="L11250" s="5" t="s">
        <v>31</v>
      </c>
      <c r="M11250" t="s">
        <v>294</v>
      </c>
      <c r="N11250" t="s">
        <v>32</v>
      </c>
      <c r="O11250" t="s">
        <v>28969</v>
      </c>
      <c r="P11250" t="s">
        <v>16814</v>
      </c>
      <c r="Q11250" t="s">
        <v>29012</v>
      </c>
      <c r="R11250" t="s">
        <v>296</v>
      </c>
      <c r="S11250" t="s">
        <v>297</v>
      </c>
      <c r="T11250" t="s">
        <v>298</v>
      </c>
      <c r="U11250" t="s">
        <v>299</v>
      </c>
      <c r="V11250" t="s">
        <v>299</v>
      </c>
      <c r="W11250" t="s">
        <v>299</v>
      </c>
    </row>
    <row r="11251" spans="1:23" hidden="1" x14ac:dyDescent="0.2">
      <c r="A11251" t="s">
        <v>57</v>
      </c>
      <c r="B11251" t="s">
        <v>38260</v>
      </c>
      <c r="C11251" t="s">
        <v>18962</v>
      </c>
      <c r="D11251" t="s">
        <v>38261</v>
      </c>
      <c r="E11251" t="s">
        <v>310</v>
      </c>
      <c r="F11251" t="s">
        <v>32525</v>
      </c>
      <c r="G11251" s="2">
        <v>44735</v>
      </c>
      <c r="H11251" s="2">
        <v>44706</v>
      </c>
      <c r="I11251" s="2"/>
      <c r="J11251" s="19">
        <f t="shared" si="260"/>
        <v>44886</v>
      </c>
      <c r="K11251" s="2">
        <v>44890</v>
      </c>
      <c r="L11251" s="5" t="s">
        <v>31</v>
      </c>
      <c r="M11251" t="s">
        <v>63</v>
      </c>
      <c r="N11251" t="s">
        <v>32</v>
      </c>
      <c r="O11251" t="s">
        <v>28969</v>
      </c>
      <c r="P11251" t="s">
        <v>16814</v>
      </c>
      <c r="Q11251" t="s">
        <v>31050</v>
      </c>
      <c r="R11251" t="s">
        <v>67</v>
      </c>
      <c r="S11251" t="s">
        <v>79</v>
      </c>
      <c r="T11251" t="s">
        <v>69</v>
      </c>
      <c r="U11251" t="s">
        <v>38262</v>
      </c>
      <c r="V11251" t="s">
        <v>38261</v>
      </c>
      <c r="W11251" t="s">
        <v>71</v>
      </c>
    </row>
    <row r="11252" spans="1:23" hidden="1" x14ac:dyDescent="0.2">
      <c r="A11252" t="s">
        <v>57</v>
      </c>
      <c r="B11252" t="s">
        <v>38263</v>
      </c>
      <c r="C11252" t="s">
        <v>36108</v>
      </c>
      <c r="D11252" t="s">
        <v>38264</v>
      </c>
      <c r="E11252" t="s">
        <v>136</v>
      </c>
      <c r="F11252" t="s">
        <v>10829</v>
      </c>
      <c r="G11252" s="2">
        <v>44735</v>
      </c>
      <c r="H11252" s="2">
        <v>44735</v>
      </c>
      <c r="I11252" s="2"/>
      <c r="J11252" s="19">
        <f t="shared" si="260"/>
        <v>44915</v>
      </c>
      <c r="K11252" s="2">
        <v>44918</v>
      </c>
      <c r="L11252" s="5" t="s">
        <v>31</v>
      </c>
      <c r="M11252" t="s">
        <v>98</v>
      </c>
      <c r="N11252" t="s">
        <v>32</v>
      </c>
      <c r="O11252" t="s">
        <v>28969</v>
      </c>
      <c r="P11252" t="s">
        <v>16814</v>
      </c>
      <c r="Q11252" t="s">
        <v>30138</v>
      </c>
      <c r="R11252" t="s">
        <v>67</v>
      </c>
      <c r="S11252" t="s">
        <v>100</v>
      </c>
      <c r="T11252" t="s">
        <v>80</v>
      </c>
      <c r="U11252" t="s">
        <v>30876</v>
      </c>
      <c r="V11252" t="s">
        <v>30877</v>
      </c>
      <c r="W11252" t="s">
        <v>103</v>
      </c>
    </row>
    <row r="11253" spans="1:23" hidden="1" x14ac:dyDescent="0.2">
      <c r="A11253" t="s">
        <v>57</v>
      </c>
      <c r="B11253" t="s">
        <v>38265</v>
      </c>
      <c r="C11253" t="s">
        <v>6337</v>
      </c>
      <c r="D11253" t="s">
        <v>38266</v>
      </c>
      <c r="E11253" t="s">
        <v>136</v>
      </c>
      <c r="F11253" t="s">
        <v>10829</v>
      </c>
      <c r="G11253" s="2">
        <v>44735</v>
      </c>
      <c r="H11253" s="2">
        <v>44735</v>
      </c>
      <c r="I11253" s="2"/>
      <c r="J11253" s="19">
        <f t="shared" si="260"/>
        <v>44915</v>
      </c>
      <c r="K11253" s="2">
        <v>44918</v>
      </c>
      <c r="L11253" s="5" t="s">
        <v>31</v>
      </c>
      <c r="M11253" t="s">
        <v>98</v>
      </c>
      <c r="N11253" t="s">
        <v>32</v>
      </c>
      <c r="O11253" t="s">
        <v>28969</v>
      </c>
      <c r="P11253" t="s">
        <v>16814</v>
      </c>
      <c r="Q11253" t="s">
        <v>30138</v>
      </c>
      <c r="R11253" t="s">
        <v>67</v>
      </c>
      <c r="S11253" t="s">
        <v>100</v>
      </c>
      <c r="T11253" t="s">
        <v>80</v>
      </c>
      <c r="U11253" t="s">
        <v>30876</v>
      </c>
      <c r="V11253" t="s">
        <v>30877</v>
      </c>
      <c r="W11253" t="s">
        <v>103</v>
      </c>
    </row>
    <row r="11254" spans="1:23" hidden="1" x14ac:dyDescent="0.2">
      <c r="A11254" t="s">
        <v>57</v>
      </c>
      <c r="B11254" t="s">
        <v>38267</v>
      </c>
      <c r="C11254" t="s">
        <v>38268</v>
      </c>
      <c r="D11254" t="s">
        <v>38269</v>
      </c>
      <c r="E11254" t="s">
        <v>115</v>
      </c>
      <c r="F11254" t="s">
        <v>38270</v>
      </c>
      <c r="G11254" s="2">
        <v>44735</v>
      </c>
      <c r="H11254" s="2">
        <v>44727</v>
      </c>
      <c r="I11254" s="2"/>
      <c r="J11254" s="19">
        <f t="shared" si="260"/>
        <v>44907</v>
      </c>
      <c r="K11254" s="2">
        <v>44910</v>
      </c>
      <c r="L11254" s="5" t="s">
        <v>31</v>
      </c>
      <c r="M11254" t="s">
        <v>138</v>
      </c>
      <c r="N11254" t="s">
        <v>32</v>
      </c>
      <c r="O11254" t="s">
        <v>28969</v>
      </c>
      <c r="P11254" t="s">
        <v>16814</v>
      </c>
      <c r="Q11254" t="s">
        <v>28973</v>
      </c>
      <c r="R11254" t="s">
        <v>67</v>
      </c>
      <c r="S11254" t="s">
        <v>4145</v>
      </c>
      <c r="T11254" t="s">
        <v>69</v>
      </c>
      <c r="U11254" t="s">
        <v>38271</v>
      </c>
      <c r="V11254" t="s">
        <v>38269</v>
      </c>
      <c r="W11254" t="s">
        <v>142</v>
      </c>
    </row>
    <row r="11255" spans="1:23" hidden="1" x14ac:dyDescent="0.2">
      <c r="A11255" t="s">
        <v>57</v>
      </c>
      <c r="B11255" t="s">
        <v>38272</v>
      </c>
      <c r="C11255" t="s">
        <v>19995</v>
      </c>
      <c r="D11255" t="s">
        <v>38273</v>
      </c>
      <c r="E11255" t="s">
        <v>310</v>
      </c>
      <c r="F11255" t="s">
        <v>32525</v>
      </c>
      <c r="G11255" s="2">
        <v>44735</v>
      </c>
      <c r="H11255" s="2">
        <v>44706</v>
      </c>
      <c r="I11255" s="2"/>
      <c r="J11255" s="19">
        <f t="shared" si="260"/>
        <v>44886</v>
      </c>
      <c r="K11255" s="2">
        <v>44890</v>
      </c>
      <c r="L11255" s="5" t="s">
        <v>31</v>
      </c>
      <c r="M11255" t="s">
        <v>63</v>
      </c>
      <c r="N11255" t="s">
        <v>32</v>
      </c>
      <c r="O11255" t="s">
        <v>28969</v>
      </c>
      <c r="P11255" t="s">
        <v>16814</v>
      </c>
      <c r="Q11255" t="s">
        <v>30447</v>
      </c>
      <c r="R11255" t="s">
        <v>67</v>
      </c>
      <c r="S11255" t="s">
        <v>79</v>
      </c>
      <c r="T11255" t="s">
        <v>69</v>
      </c>
      <c r="U11255" t="s">
        <v>299</v>
      </c>
      <c r="V11255" t="s">
        <v>299</v>
      </c>
      <c r="W11255" t="s">
        <v>299</v>
      </c>
    </row>
    <row r="11256" spans="1:23" hidden="1" x14ac:dyDescent="0.2">
      <c r="A11256" t="s">
        <v>57</v>
      </c>
      <c r="B11256" t="s">
        <v>38274</v>
      </c>
      <c r="C11256" t="s">
        <v>38275</v>
      </c>
      <c r="D11256" t="s">
        <v>38276</v>
      </c>
      <c r="E11256" t="s">
        <v>107</v>
      </c>
      <c r="F11256" t="s">
        <v>493</v>
      </c>
      <c r="G11256" s="2">
        <v>44735</v>
      </c>
      <c r="H11256" s="2">
        <v>44726</v>
      </c>
      <c r="I11256" s="2"/>
      <c r="J11256" s="19">
        <f t="shared" si="260"/>
        <v>44906</v>
      </c>
      <c r="K11256" s="2">
        <v>44909</v>
      </c>
      <c r="L11256" s="5" t="s">
        <v>31</v>
      </c>
      <c r="M11256" t="s">
        <v>63</v>
      </c>
      <c r="N11256" t="s">
        <v>32</v>
      </c>
      <c r="O11256" t="s">
        <v>28969</v>
      </c>
      <c r="P11256" t="s">
        <v>16814</v>
      </c>
      <c r="Q11256" t="s">
        <v>38277</v>
      </c>
      <c r="R11256" t="s">
        <v>67</v>
      </c>
      <c r="S11256" t="s">
        <v>583</v>
      </c>
      <c r="T11256" t="s">
        <v>80</v>
      </c>
      <c r="U11256" t="s">
        <v>299</v>
      </c>
      <c r="V11256" t="s">
        <v>299</v>
      </c>
      <c r="W11256" t="s">
        <v>299</v>
      </c>
    </row>
    <row r="11257" spans="1:23" hidden="1" x14ac:dyDescent="0.2">
      <c r="A11257" t="s">
        <v>57</v>
      </c>
      <c r="B11257" t="s">
        <v>38278</v>
      </c>
      <c r="C11257" t="s">
        <v>6615</v>
      </c>
      <c r="D11257" t="s">
        <v>38279</v>
      </c>
      <c r="E11257" t="s">
        <v>136</v>
      </c>
      <c r="F11257" t="s">
        <v>21569</v>
      </c>
      <c r="G11257" s="2">
        <v>44735</v>
      </c>
      <c r="H11257" s="2">
        <v>44727</v>
      </c>
      <c r="I11257" s="2"/>
      <c r="J11257" s="19">
        <f t="shared" si="260"/>
        <v>44907</v>
      </c>
      <c r="K11257" s="2">
        <v>44910</v>
      </c>
      <c r="L11257" s="5" t="s">
        <v>31</v>
      </c>
      <c r="M11257" t="s">
        <v>269</v>
      </c>
      <c r="N11257" t="s">
        <v>32</v>
      </c>
      <c r="O11257" t="s">
        <v>28969</v>
      </c>
      <c r="P11257" t="s">
        <v>16814</v>
      </c>
      <c r="Q11257" t="s">
        <v>28977</v>
      </c>
      <c r="R11257" t="s">
        <v>1207</v>
      </c>
      <c r="S11257" t="s">
        <v>280</v>
      </c>
      <c r="T11257" t="s">
        <v>69</v>
      </c>
      <c r="U11257" t="s">
        <v>38280</v>
      </c>
      <c r="V11257" t="s">
        <v>38279</v>
      </c>
      <c r="W11257" t="s">
        <v>274</v>
      </c>
    </row>
    <row r="11258" spans="1:23" hidden="1" x14ac:dyDescent="0.2">
      <c r="A11258" t="s">
        <v>57</v>
      </c>
      <c r="B11258" t="s">
        <v>38281</v>
      </c>
      <c r="C11258" t="s">
        <v>5515</v>
      </c>
      <c r="D11258" t="s">
        <v>38282</v>
      </c>
      <c r="E11258" t="s">
        <v>107</v>
      </c>
      <c r="F11258" t="s">
        <v>19018</v>
      </c>
      <c r="G11258" s="2">
        <v>44735</v>
      </c>
      <c r="H11258" s="2">
        <v>44733</v>
      </c>
      <c r="I11258" s="2"/>
      <c r="J11258" s="19">
        <f t="shared" si="260"/>
        <v>44913</v>
      </c>
      <c r="K11258" s="2">
        <v>44916</v>
      </c>
      <c r="L11258" s="5" t="s">
        <v>31</v>
      </c>
      <c r="M11258" t="s">
        <v>63</v>
      </c>
      <c r="N11258" t="s">
        <v>32</v>
      </c>
      <c r="O11258" t="s">
        <v>28969</v>
      </c>
      <c r="P11258" t="s">
        <v>16814</v>
      </c>
      <c r="Q11258" t="s">
        <v>32205</v>
      </c>
      <c r="R11258" t="s">
        <v>201</v>
      </c>
      <c r="S11258" t="s">
        <v>583</v>
      </c>
      <c r="T11258" t="s">
        <v>202</v>
      </c>
      <c r="U11258" t="s">
        <v>299</v>
      </c>
      <c r="V11258" t="s">
        <v>299</v>
      </c>
      <c r="W11258" t="s">
        <v>299</v>
      </c>
    </row>
    <row r="11259" spans="1:23" hidden="1" x14ac:dyDescent="0.2">
      <c r="A11259" t="s">
        <v>57</v>
      </c>
      <c r="B11259" t="s">
        <v>38283</v>
      </c>
      <c r="C11259" t="s">
        <v>38284</v>
      </c>
      <c r="D11259" t="s">
        <v>38285</v>
      </c>
      <c r="E11259" t="s">
        <v>136</v>
      </c>
      <c r="F11259" t="s">
        <v>21569</v>
      </c>
      <c r="G11259" s="2">
        <v>44735</v>
      </c>
      <c r="H11259" s="2">
        <v>44727</v>
      </c>
      <c r="I11259" s="2"/>
      <c r="J11259" s="19">
        <f t="shared" si="260"/>
        <v>44907</v>
      </c>
      <c r="K11259" s="2">
        <v>44910</v>
      </c>
      <c r="L11259" s="5" t="s">
        <v>31</v>
      </c>
      <c r="M11259" t="s">
        <v>269</v>
      </c>
      <c r="N11259" t="s">
        <v>32</v>
      </c>
      <c r="O11259" t="s">
        <v>28969</v>
      </c>
      <c r="P11259" t="s">
        <v>16814</v>
      </c>
      <c r="Q11259" t="s">
        <v>28977</v>
      </c>
      <c r="R11259" t="s">
        <v>1207</v>
      </c>
      <c r="S11259" t="s">
        <v>280</v>
      </c>
      <c r="T11259" t="s">
        <v>69</v>
      </c>
      <c r="U11259" t="s">
        <v>38286</v>
      </c>
      <c r="V11259" t="s">
        <v>38285</v>
      </c>
      <c r="W11259" t="s">
        <v>274</v>
      </c>
    </row>
    <row r="11260" spans="1:23" hidden="1" x14ac:dyDescent="0.2">
      <c r="A11260" t="s">
        <v>57</v>
      </c>
      <c r="B11260" t="s">
        <v>38287</v>
      </c>
      <c r="C11260" t="s">
        <v>33715</v>
      </c>
      <c r="D11260" t="s">
        <v>38288</v>
      </c>
      <c r="E11260" t="s">
        <v>61</v>
      </c>
      <c r="F11260" t="s">
        <v>21931</v>
      </c>
      <c r="G11260" s="2">
        <v>44735</v>
      </c>
      <c r="H11260" s="2">
        <v>44726</v>
      </c>
      <c r="I11260" s="2"/>
      <c r="J11260" s="19">
        <f t="shared" si="260"/>
        <v>44906</v>
      </c>
      <c r="K11260" s="2">
        <v>44909</v>
      </c>
      <c r="L11260" s="5" t="s">
        <v>31</v>
      </c>
      <c r="M11260" t="s">
        <v>63</v>
      </c>
      <c r="N11260" t="s">
        <v>32</v>
      </c>
      <c r="O11260" t="s">
        <v>28969</v>
      </c>
      <c r="P11260" t="s">
        <v>16814</v>
      </c>
      <c r="Q11260" t="s">
        <v>36038</v>
      </c>
      <c r="R11260" t="s">
        <v>67</v>
      </c>
      <c r="S11260" t="s">
        <v>90</v>
      </c>
      <c r="T11260" t="s">
        <v>69</v>
      </c>
      <c r="U11260" t="s">
        <v>38289</v>
      </c>
      <c r="V11260" t="s">
        <v>38288</v>
      </c>
      <c r="W11260" t="s">
        <v>71</v>
      </c>
    </row>
    <row r="11261" spans="1:23" hidden="1" x14ac:dyDescent="0.2">
      <c r="A11261" t="s">
        <v>57</v>
      </c>
      <c r="B11261" t="s">
        <v>38290</v>
      </c>
      <c r="C11261" t="s">
        <v>38291</v>
      </c>
      <c r="D11261" t="s">
        <v>38292</v>
      </c>
      <c r="E11261" t="s">
        <v>136</v>
      </c>
      <c r="F11261" t="s">
        <v>32361</v>
      </c>
      <c r="G11261" s="2">
        <v>44735</v>
      </c>
      <c r="H11261" s="2">
        <v>44728</v>
      </c>
      <c r="I11261" s="2"/>
      <c r="J11261" s="19">
        <f t="shared" si="260"/>
        <v>44908</v>
      </c>
      <c r="K11261" s="2">
        <v>44911</v>
      </c>
      <c r="L11261" s="5" t="s">
        <v>31</v>
      </c>
      <c r="M11261" t="s">
        <v>88</v>
      </c>
      <c r="N11261" t="s">
        <v>32</v>
      </c>
      <c r="O11261" t="s">
        <v>28969</v>
      </c>
      <c r="P11261" t="s">
        <v>16814</v>
      </c>
      <c r="Q11261" t="s">
        <v>30219</v>
      </c>
      <c r="R11261" t="s">
        <v>67</v>
      </c>
      <c r="S11261" t="s">
        <v>90</v>
      </c>
      <c r="T11261" t="s">
        <v>80</v>
      </c>
      <c r="U11261" t="s">
        <v>32362</v>
      </c>
      <c r="V11261" t="s">
        <v>32363</v>
      </c>
      <c r="W11261" t="s">
        <v>92</v>
      </c>
    </row>
    <row r="11262" spans="1:23" hidden="1" x14ac:dyDescent="0.2">
      <c r="A11262" t="s">
        <v>57</v>
      </c>
      <c r="B11262" t="s">
        <v>38293</v>
      </c>
      <c r="C11262" t="s">
        <v>22198</v>
      </c>
      <c r="D11262" t="s">
        <v>38294</v>
      </c>
      <c r="E11262" t="s">
        <v>176</v>
      </c>
      <c r="F11262" t="s">
        <v>27902</v>
      </c>
      <c r="G11262" s="2">
        <v>44735</v>
      </c>
      <c r="H11262" s="2">
        <v>44728</v>
      </c>
      <c r="I11262" s="2"/>
      <c r="J11262" s="19">
        <f t="shared" si="260"/>
        <v>44908</v>
      </c>
      <c r="K11262" s="2">
        <v>44911</v>
      </c>
      <c r="L11262" s="5" t="s">
        <v>31</v>
      </c>
      <c r="M11262" t="s">
        <v>63</v>
      </c>
      <c r="N11262" t="s">
        <v>32</v>
      </c>
      <c r="O11262" t="s">
        <v>28969</v>
      </c>
      <c r="P11262" t="s">
        <v>16814</v>
      </c>
      <c r="Q11262" t="s">
        <v>31387</v>
      </c>
      <c r="R11262" t="s">
        <v>67</v>
      </c>
      <c r="S11262" t="s">
        <v>79</v>
      </c>
      <c r="T11262" t="s">
        <v>69</v>
      </c>
      <c r="U11262" t="s">
        <v>38295</v>
      </c>
      <c r="V11262" t="s">
        <v>38294</v>
      </c>
      <c r="W11262" t="s">
        <v>71</v>
      </c>
    </row>
    <row r="11263" spans="1:23" hidden="1" x14ac:dyDescent="0.2">
      <c r="A11263" t="s">
        <v>57</v>
      </c>
      <c r="B11263" t="s">
        <v>38296</v>
      </c>
      <c r="C11263" t="s">
        <v>16231</v>
      </c>
      <c r="D11263" t="s">
        <v>38297</v>
      </c>
      <c r="E11263" t="s">
        <v>136</v>
      </c>
      <c r="F11263" t="s">
        <v>38298</v>
      </c>
      <c r="G11263" s="2">
        <v>44735</v>
      </c>
      <c r="H11263" s="2">
        <v>44727</v>
      </c>
      <c r="I11263" s="2"/>
      <c r="J11263" s="19">
        <f t="shared" si="260"/>
        <v>44907</v>
      </c>
      <c r="K11263" s="2">
        <v>44910</v>
      </c>
      <c r="L11263" s="5" t="s">
        <v>31</v>
      </c>
      <c r="M11263" t="s">
        <v>63</v>
      </c>
      <c r="N11263" t="s">
        <v>32</v>
      </c>
      <c r="O11263" t="s">
        <v>28969</v>
      </c>
      <c r="P11263" t="s">
        <v>16814</v>
      </c>
      <c r="Q11263" t="s">
        <v>31635</v>
      </c>
      <c r="R11263" t="s">
        <v>67</v>
      </c>
      <c r="S11263" t="s">
        <v>583</v>
      </c>
      <c r="T11263" t="s">
        <v>80</v>
      </c>
      <c r="U11263" t="s">
        <v>299</v>
      </c>
      <c r="V11263" t="s">
        <v>299</v>
      </c>
      <c r="W11263" t="s">
        <v>299</v>
      </c>
    </row>
    <row r="11264" spans="1:23" hidden="1" x14ac:dyDescent="0.2">
      <c r="A11264" t="s">
        <v>57</v>
      </c>
      <c r="B11264" t="s">
        <v>38299</v>
      </c>
      <c r="C11264" t="s">
        <v>36213</v>
      </c>
      <c r="D11264" t="s">
        <v>38300</v>
      </c>
      <c r="E11264" t="s">
        <v>804</v>
      </c>
      <c r="F11264" t="s">
        <v>8145</v>
      </c>
      <c r="G11264" s="2">
        <v>44735</v>
      </c>
      <c r="H11264" s="2">
        <v>44716</v>
      </c>
      <c r="I11264" s="2"/>
      <c r="J11264" s="19">
        <f t="shared" si="260"/>
        <v>44896</v>
      </c>
      <c r="K11264" s="2">
        <v>44899</v>
      </c>
      <c r="L11264" s="5" t="s">
        <v>31</v>
      </c>
      <c r="M11264" t="s">
        <v>63</v>
      </c>
      <c r="N11264" t="s">
        <v>32</v>
      </c>
      <c r="O11264" t="s">
        <v>28969</v>
      </c>
      <c r="P11264" t="s">
        <v>16814</v>
      </c>
      <c r="Q11264" t="s">
        <v>38301</v>
      </c>
      <c r="R11264" t="s">
        <v>67</v>
      </c>
      <c r="S11264" t="s">
        <v>125</v>
      </c>
      <c r="T11264" t="s">
        <v>69</v>
      </c>
      <c r="U11264" t="s">
        <v>38302</v>
      </c>
      <c r="V11264" t="s">
        <v>38300</v>
      </c>
      <c r="W11264" t="s">
        <v>71</v>
      </c>
    </row>
    <row r="11265" spans="1:23" hidden="1" x14ac:dyDescent="0.2">
      <c r="A11265" t="s">
        <v>57</v>
      </c>
      <c r="B11265" t="s">
        <v>38303</v>
      </c>
      <c r="C11265" t="s">
        <v>38304</v>
      </c>
      <c r="D11265" t="s">
        <v>38305</v>
      </c>
      <c r="E11265" t="s">
        <v>96</v>
      </c>
      <c r="F11265" t="s">
        <v>3741</v>
      </c>
      <c r="G11265" s="2">
        <v>44735</v>
      </c>
      <c r="H11265" s="2">
        <v>44726</v>
      </c>
      <c r="I11265" s="2"/>
      <c r="J11265" s="19">
        <f t="shared" si="260"/>
        <v>44906</v>
      </c>
      <c r="K11265" s="2">
        <v>44909</v>
      </c>
      <c r="L11265" s="5" t="s">
        <v>31</v>
      </c>
      <c r="M11265" t="s">
        <v>138</v>
      </c>
      <c r="N11265" t="s">
        <v>32</v>
      </c>
      <c r="O11265" t="s">
        <v>28969</v>
      </c>
      <c r="P11265" t="s">
        <v>16814</v>
      </c>
      <c r="Q11265" t="s">
        <v>31387</v>
      </c>
      <c r="R11265" t="s">
        <v>67</v>
      </c>
      <c r="S11265" t="s">
        <v>824</v>
      </c>
      <c r="T11265" t="s">
        <v>69</v>
      </c>
      <c r="U11265" t="s">
        <v>38306</v>
      </c>
      <c r="V11265" t="s">
        <v>38305</v>
      </c>
      <c r="W11265" t="s">
        <v>142</v>
      </c>
    </row>
    <row r="11266" spans="1:23" hidden="1" x14ac:dyDescent="0.2">
      <c r="A11266" t="s">
        <v>57</v>
      </c>
      <c r="B11266" t="s">
        <v>38307</v>
      </c>
      <c r="C11266" t="s">
        <v>38304</v>
      </c>
      <c r="D11266" t="s">
        <v>38308</v>
      </c>
      <c r="E11266" t="s">
        <v>96</v>
      </c>
      <c r="F11266" t="s">
        <v>4638</v>
      </c>
      <c r="G11266" s="2">
        <v>44735</v>
      </c>
      <c r="H11266" s="2">
        <v>44726</v>
      </c>
      <c r="I11266" s="2"/>
      <c r="J11266" s="19">
        <f t="shared" si="260"/>
        <v>44906</v>
      </c>
      <c r="K11266" s="2">
        <v>44909</v>
      </c>
      <c r="L11266" s="5" t="s">
        <v>31</v>
      </c>
      <c r="M11266" t="s">
        <v>269</v>
      </c>
      <c r="N11266" t="s">
        <v>32</v>
      </c>
      <c r="O11266" t="s">
        <v>28969</v>
      </c>
      <c r="P11266" t="s">
        <v>16814</v>
      </c>
      <c r="Q11266" t="s">
        <v>31635</v>
      </c>
      <c r="R11266" t="s">
        <v>67</v>
      </c>
      <c r="S11266" t="s">
        <v>271</v>
      </c>
      <c r="T11266" t="s">
        <v>80</v>
      </c>
      <c r="U11266" t="s">
        <v>299</v>
      </c>
      <c r="V11266" t="s">
        <v>299</v>
      </c>
      <c r="W11266" t="s">
        <v>299</v>
      </c>
    </row>
    <row r="11267" spans="1:23" hidden="1" x14ac:dyDescent="0.2">
      <c r="A11267" t="s">
        <v>57</v>
      </c>
      <c r="B11267" t="s">
        <v>38309</v>
      </c>
      <c r="C11267" t="s">
        <v>38310</v>
      </c>
      <c r="D11267" t="s">
        <v>38311</v>
      </c>
      <c r="E11267" t="s">
        <v>107</v>
      </c>
      <c r="F11267" t="s">
        <v>493</v>
      </c>
      <c r="G11267" s="2">
        <v>44735</v>
      </c>
      <c r="H11267" s="2">
        <v>44718</v>
      </c>
      <c r="I11267" s="2"/>
      <c r="J11267" s="19">
        <f t="shared" si="260"/>
        <v>44898</v>
      </c>
      <c r="K11267" s="2">
        <v>44901</v>
      </c>
      <c r="L11267" s="5" t="s">
        <v>31</v>
      </c>
      <c r="M11267" t="s">
        <v>63</v>
      </c>
      <c r="N11267" t="s">
        <v>32</v>
      </c>
      <c r="O11267" t="s">
        <v>28969</v>
      </c>
      <c r="P11267" t="s">
        <v>16814</v>
      </c>
      <c r="Q11267" t="s">
        <v>32205</v>
      </c>
      <c r="R11267" t="s">
        <v>67</v>
      </c>
      <c r="S11267" t="s">
        <v>79</v>
      </c>
      <c r="T11267" t="s">
        <v>69</v>
      </c>
      <c r="U11267" t="s">
        <v>299</v>
      </c>
      <c r="V11267" t="s">
        <v>299</v>
      </c>
      <c r="W11267" t="s">
        <v>299</v>
      </c>
    </row>
    <row r="11268" spans="1:23" hidden="1" x14ac:dyDescent="0.2">
      <c r="A11268" t="s">
        <v>57</v>
      </c>
      <c r="B11268" t="s">
        <v>38312</v>
      </c>
      <c r="C11268" t="s">
        <v>3668</v>
      </c>
      <c r="D11268" t="s">
        <v>38313</v>
      </c>
      <c r="E11268" t="s">
        <v>96</v>
      </c>
      <c r="F11268" t="s">
        <v>38314</v>
      </c>
      <c r="G11268" s="2">
        <v>44735</v>
      </c>
      <c r="H11268" s="2">
        <v>44725</v>
      </c>
      <c r="I11268" s="2"/>
      <c r="J11268" s="19">
        <f t="shared" si="260"/>
        <v>44905</v>
      </c>
      <c r="K11268" s="2">
        <v>44908</v>
      </c>
      <c r="L11268" s="5" t="s">
        <v>31</v>
      </c>
      <c r="M11268" t="s">
        <v>12353</v>
      </c>
      <c r="N11268" t="s">
        <v>32</v>
      </c>
      <c r="O11268" t="s">
        <v>28969</v>
      </c>
      <c r="P11268" t="s">
        <v>16814</v>
      </c>
      <c r="Q11268" t="s">
        <v>32678</v>
      </c>
      <c r="R11268" t="s">
        <v>12355</v>
      </c>
      <c r="S11268" t="s">
        <v>12356</v>
      </c>
      <c r="T11268" t="s">
        <v>69</v>
      </c>
      <c r="U11268" t="s">
        <v>38315</v>
      </c>
      <c r="V11268" t="s">
        <v>38313</v>
      </c>
      <c r="W11268" t="s">
        <v>12359</v>
      </c>
    </row>
    <row r="11269" spans="1:23" hidden="1" x14ac:dyDescent="0.2">
      <c r="A11269" t="s">
        <v>57</v>
      </c>
      <c r="B11269" t="s">
        <v>38316</v>
      </c>
      <c r="C11269" t="s">
        <v>9820</v>
      </c>
      <c r="D11269" t="s">
        <v>38317</v>
      </c>
      <c r="E11269" t="s">
        <v>115</v>
      </c>
      <c r="F11269" t="s">
        <v>38318</v>
      </c>
      <c r="G11269" s="2">
        <v>44735</v>
      </c>
      <c r="H11269" s="2">
        <v>44715</v>
      </c>
      <c r="I11269" s="2"/>
      <c r="J11269" s="19">
        <f t="shared" si="260"/>
        <v>44895</v>
      </c>
      <c r="K11269" s="2">
        <v>44898</v>
      </c>
      <c r="L11269" s="5" t="s">
        <v>31</v>
      </c>
      <c r="M11269" t="s">
        <v>269</v>
      </c>
      <c r="N11269" t="s">
        <v>32</v>
      </c>
      <c r="O11269" t="s">
        <v>28969</v>
      </c>
      <c r="P11269" t="s">
        <v>16814</v>
      </c>
      <c r="Q11269" t="s">
        <v>30271</v>
      </c>
      <c r="R11269" t="s">
        <v>67</v>
      </c>
      <c r="S11269" t="s">
        <v>430</v>
      </c>
      <c r="T11269" t="s">
        <v>69</v>
      </c>
      <c r="U11269" t="s">
        <v>299</v>
      </c>
      <c r="V11269" t="s">
        <v>299</v>
      </c>
      <c r="W11269" t="s">
        <v>299</v>
      </c>
    </row>
    <row r="11270" spans="1:23" hidden="1" x14ac:dyDescent="0.2">
      <c r="A11270" t="s">
        <v>57</v>
      </c>
      <c r="B11270" t="s">
        <v>38319</v>
      </c>
      <c r="C11270" t="s">
        <v>2449</v>
      </c>
      <c r="D11270" t="s">
        <v>38320</v>
      </c>
      <c r="E11270" t="s">
        <v>136</v>
      </c>
      <c r="F11270" t="s">
        <v>38227</v>
      </c>
      <c r="G11270" s="2">
        <v>44735</v>
      </c>
      <c r="H11270" s="2">
        <v>44730</v>
      </c>
      <c r="I11270" s="2"/>
      <c r="J11270" s="19">
        <f t="shared" si="260"/>
        <v>44910</v>
      </c>
      <c r="K11270" s="2">
        <v>44913</v>
      </c>
      <c r="L11270" s="5" t="s">
        <v>31</v>
      </c>
      <c r="M11270" t="s">
        <v>98</v>
      </c>
      <c r="N11270" t="s">
        <v>32</v>
      </c>
      <c r="O11270" t="s">
        <v>28969</v>
      </c>
      <c r="P11270" t="s">
        <v>16814</v>
      </c>
      <c r="Q11270" t="s">
        <v>29003</v>
      </c>
      <c r="R11270" t="s">
        <v>67</v>
      </c>
      <c r="S11270" t="s">
        <v>100</v>
      </c>
      <c r="T11270" t="s">
        <v>80</v>
      </c>
      <c r="U11270" t="s">
        <v>38321</v>
      </c>
      <c r="V11270" t="s">
        <v>38320</v>
      </c>
      <c r="W11270" t="s">
        <v>103</v>
      </c>
    </row>
    <row r="11271" spans="1:23" hidden="1" x14ac:dyDescent="0.2">
      <c r="A11271" t="s">
        <v>57</v>
      </c>
      <c r="B11271" t="s">
        <v>38322</v>
      </c>
      <c r="C11271" t="s">
        <v>38323</v>
      </c>
      <c r="D11271" t="s">
        <v>38324</v>
      </c>
      <c r="E11271" t="s">
        <v>136</v>
      </c>
      <c r="F11271" t="s">
        <v>843</v>
      </c>
      <c r="G11271" s="2">
        <v>44735</v>
      </c>
      <c r="H11271" s="2">
        <v>44727</v>
      </c>
      <c r="I11271" s="2"/>
      <c r="J11271" s="19">
        <f t="shared" si="260"/>
        <v>44907</v>
      </c>
      <c r="K11271" s="2">
        <v>44910</v>
      </c>
      <c r="L11271" s="5" t="s">
        <v>31</v>
      </c>
      <c r="M11271" t="s">
        <v>98</v>
      </c>
      <c r="N11271" t="s">
        <v>32</v>
      </c>
      <c r="O11271" t="s">
        <v>28969</v>
      </c>
      <c r="P11271" t="s">
        <v>16814</v>
      </c>
      <c r="Q11271" t="s">
        <v>30455</v>
      </c>
      <c r="R11271" t="s">
        <v>67</v>
      </c>
      <c r="S11271" t="s">
        <v>100</v>
      </c>
      <c r="T11271" t="s">
        <v>80</v>
      </c>
      <c r="U11271" t="s">
        <v>38325</v>
      </c>
      <c r="V11271" t="s">
        <v>38326</v>
      </c>
      <c r="W11271" t="s">
        <v>103</v>
      </c>
    </row>
    <row r="11272" spans="1:23" hidden="1" x14ac:dyDescent="0.2">
      <c r="A11272" t="s">
        <v>57</v>
      </c>
      <c r="B11272" t="s">
        <v>38327</v>
      </c>
      <c r="C11272" t="s">
        <v>37124</v>
      </c>
      <c r="D11272" t="s">
        <v>38328</v>
      </c>
      <c r="E11272" t="s">
        <v>107</v>
      </c>
      <c r="F11272" t="s">
        <v>14132</v>
      </c>
      <c r="G11272" s="2">
        <v>44735</v>
      </c>
      <c r="H11272" s="2">
        <v>44706</v>
      </c>
      <c r="I11272" s="2"/>
      <c r="J11272" s="19">
        <f t="shared" si="260"/>
        <v>44886</v>
      </c>
      <c r="K11272" s="2">
        <v>44890</v>
      </c>
      <c r="L11272" s="5" t="s">
        <v>31</v>
      </c>
      <c r="M11272" t="s">
        <v>63</v>
      </c>
      <c r="N11272" t="s">
        <v>32</v>
      </c>
      <c r="O11272" t="s">
        <v>28969</v>
      </c>
      <c r="P11272" t="s">
        <v>16814</v>
      </c>
      <c r="Q11272" t="s">
        <v>30271</v>
      </c>
      <c r="R11272" t="s">
        <v>67</v>
      </c>
      <c r="S11272" t="s">
        <v>583</v>
      </c>
      <c r="T11272" t="s">
        <v>80</v>
      </c>
      <c r="U11272" t="s">
        <v>299</v>
      </c>
      <c r="V11272" t="s">
        <v>299</v>
      </c>
      <c r="W11272" t="s">
        <v>299</v>
      </c>
    </row>
    <row r="11273" spans="1:23" hidden="1" x14ac:dyDescent="0.2">
      <c r="A11273" t="s">
        <v>57</v>
      </c>
      <c r="B11273" t="s">
        <v>38329</v>
      </c>
      <c r="C11273" t="s">
        <v>26709</v>
      </c>
      <c r="D11273" t="s">
        <v>38330</v>
      </c>
      <c r="E11273" t="s">
        <v>804</v>
      </c>
      <c r="F11273" t="s">
        <v>26711</v>
      </c>
      <c r="G11273" s="2">
        <v>44736</v>
      </c>
      <c r="H11273" s="2">
        <v>44718</v>
      </c>
      <c r="I11273" s="2"/>
      <c r="J11273" s="19">
        <f t="shared" si="260"/>
        <v>44898</v>
      </c>
      <c r="K11273" s="2">
        <v>44901</v>
      </c>
      <c r="L11273" s="5" t="s">
        <v>31</v>
      </c>
      <c r="M11273" t="s">
        <v>88</v>
      </c>
      <c r="N11273" t="s">
        <v>32</v>
      </c>
      <c r="O11273" t="s">
        <v>28969</v>
      </c>
      <c r="P11273" t="s">
        <v>16814</v>
      </c>
      <c r="Q11273" t="s">
        <v>30541</v>
      </c>
      <c r="R11273" t="s">
        <v>67</v>
      </c>
      <c r="S11273" t="s">
        <v>90</v>
      </c>
      <c r="T11273" t="s">
        <v>80</v>
      </c>
      <c r="U11273" t="s">
        <v>36761</v>
      </c>
      <c r="V11273" t="s">
        <v>36760</v>
      </c>
      <c r="W11273" t="s">
        <v>92</v>
      </c>
    </row>
    <row r="11274" spans="1:23" hidden="1" x14ac:dyDescent="0.2">
      <c r="A11274" t="s">
        <v>57</v>
      </c>
      <c r="B11274" t="s">
        <v>38331</v>
      </c>
      <c r="C11274" t="s">
        <v>38332</v>
      </c>
      <c r="D11274" t="s">
        <v>38333</v>
      </c>
      <c r="E11274" t="s">
        <v>176</v>
      </c>
      <c r="F11274" t="s">
        <v>37293</v>
      </c>
      <c r="G11274" s="2">
        <v>44736</v>
      </c>
      <c r="H11274" s="2">
        <v>44718</v>
      </c>
      <c r="I11274" s="2"/>
      <c r="J11274" s="19">
        <f t="shared" si="260"/>
        <v>44898</v>
      </c>
      <c r="K11274" s="2">
        <v>44901</v>
      </c>
      <c r="L11274" s="5" t="s">
        <v>31</v>
      </c>
      <c r="M11274" t="s">
        <v>63</v>
      </c>
      <c r="N11274" t="s">
        <v>32</v>
      </c>
      <c r="O11274" t="s">
        <v>28969</v>
      </c>
      <c r="P11274" t="s">
        <v>16814</v>
      </c>
      <c r="Q11274" t="s">
        <v>28973</v>
      </c>
      <c r="R11274" t="s">
        <v>67</v>
      </c>
      <c r="S11274" t="s">
        <v>79</v>
      </c>
      <c r="T11274" t="s">
        <v>69</v>
      </c>
      <c r="U11274" t="s">
        <v>38334</v>
      </c>
      <c r="V11274" t="s">
        <v>38333</v>
      </c>
      <c r="W11274" t="s">
        <v>71</v>
      </c>
    </row>
    <row r="11275" spans="1:23" hidden="1" x14ac:dyDescent="0.2">
      <c r="A11275" t="s">
        <v>57</v>
      </c>
      <c r="B11275" t="s">
        <v>38335</v>
      </c>
      <c r="C11275" t="s">
        <v>38336</v>
      </c>
      <c r="D11275" t="s">
        <v>38337</v>
      </c>
      <c r="E11275" t="s">
        <v>107</v>
      </c>
      <c r="F11275" t="s">
        <v>19018</v>
      </c>
      <c r="G11275" s="2">
        <v>44736</v>
      </c>
      <c r="H11275" s="2">
        <v>44707</v>
      </c>
      <c r="I11275" s="2"/>
      <c r="J11275" s="19">
        <f t="shared" si="260"/>
        <v>44887</v>
      </c>
      <c r="K11275" s="2">
        <v>44891</v>
      </c>
      <c r="L11275" s="5" t="s">
        <v>31</v>
      </c>
      <c r="M11275" t="s">
        <v>63</v>
      </c>
      <c r="N11275" t="s">
        <v>32</v>
      </c>
      <c r="O11275" t="s">
        <v>28969</v>
      </c>
      <c r="P11275" t="s">
        <v>16814</v>
      </c>
      <c r="Q11275" t="s">
        <v>30447</v>
      </c>
      <c r="R11275" t="s">
        <v>67</v>
      </c>
      <c r="S11275" t="s">
        <v>179</v>
      </c>
      <c r="T11275" t="s">
        <v>69</v>
      </c>
      <c r="U11275" t="s">
        <v>299</v>
      </c>
      <c r="V11275" t="s">
        <v>299</v>
      </c>
      <c r="W11275" t="s">
        <v>299</v>
      </c>
    </row>
    <row r="11276" spans="1:23" hidden="1" x14ac:dyDescent="0.2">
      <c r="A11276" t="s">
        <v>57</v>
      </c>
      <c r="B11276" t="s">
        <v>38338</v>
      </c>
      <c r="C11276" t="s">
        <v>14957</v>
      </c>
      <c r="D11276" t="s">
        <v>38339</v>
      </c>
      <c r="E11276" t="s">
        <v>61</v>
      </c>
      <c r="F11276" t="s">
        <v>35825</v>
      </c>
      <c r="G11276" s="2">
        <v>44736</v>
      </c>
      <c r="H11276" s="2">
        <v>44713</v>
      </c>
      <c r="I11276" s="2"/>
      <c r="J11276" s="19">
        <f t="shared" si="260"/>
        <v>44893</v>
      </c>
      <c r="K11276" s="2">
        <v>44896</v>
      </c>
      <c r="L11276" s="5" t="s">
        <v>31</v>
      </c>
      <c r="M11276" t="s">
        <v>63</v>
      </c>
      <c r="N11276" t="s">
        <v>32</v>
      </c>
      <c r="O11276" t="s">
        <v>28969</v>
      </c>
      <c r="P11276" t="s">
        <v>16814</v>
      </c>
      <c r="Q11276" t="s">
        <v>31055</v>
      </c>
      <c r="R11276" t="s">
        <v>67</v>
      </c>
      <c r="S11276" t="s">
        <v>790</v>
      </c>
      <c r="T11276" t="s">
        <v>80</v>
      </c>
      <c r="U11276" t="s">
        <v>38340</v>
      </c>
      <c r="V11276" t="s">
        <v>38339</v>
      </c>
      <c r="W11276" t="s">
        <v>71</v>
      </c>
    </row>
    <row r="11277" spans="1:23" hidden="1" x14ac:dyDescent="0.2">
      <c r="A11277" t="s">
        <v>57</v>
      </c>
      <c r="B11277" t="s">
        <v>38341</v>
      </c>
      <c r="C11277" t="s">
        <v>29410</v>
      </c>
      <c r="D11277" t="s">
        <v>38342</v>
      </c>
      <c r="E11277" t="s">
        <v>136</v>
      </c>
      <c r="F11277" t="s">
        <v>934</v>
      </c>
      <c r="G11277" s="2">
        <v>44736</v>
      </c>
      <c r="H11277" s="2">
        <v>44728</v>
      </c>
      <c r="I11277" s="2"/>
      <c r="J11277" s="19">
        <f t="shared" si="260"/>
        <v>44908</v>
      </c>
      <c r="K11277" s="2">
        <v>44911</v>
      </c>
      <c r="L11277" s="5" t="s">
        <v>31</v>
      </c>
      <c r="M11277" t="s">
        <v>63</v>
      </c>
      <c r="N11277" t="s">
        <v>32</v>
      </c>
      <c r="O11277" t="s">
        <v>28969</v>
      </c>
      <c r="P11277" t="s">
        <v>16814</v>
      </c>
      <c r="Q11277" t="s">
        <v>30410</v>
      </c>
      <c r="R11277" t="s">
        <v>67</v>
      </c>
      <c r="S11277" t="s">
        <v>583</v>
      </c>
      <c r="T11277" t="s">
        <v>80</v>
      </c>
      <c r="U11277" t="s">
        <v>38343</v>
      </c>
      <c r="V11277" t="s">
        <v>38342</v>
      </c>
      <c r="W11277" t="s">
        <v>71</v>
      </c>
    </row>
    <row r="11278" spans="1:23" hidden="1" x14ac:dyDescent="0.2">
      <c r="A11278" t="s">
        <v>57</v>
      </c>
      <c r="B11278" t="s">
        <v>38344</v>
      </c>
      <c r="C11278" t="s">
        <v>5189</v>
      </c>
      <c r="D11278" t="s">
        <v>38345</v>
      </c>
      <c r="E11278" t="s">
        <v>96</v>
      </c>
      <c r="F11278" t="s">
        <v>20485</v>
      </c>
      <c r="G11278" s="2">
        <v>44736</v>
      </c>
      <c r="H11278" s="2">
        <v>44728</v>
      </c>
      <c r="I11278" s="2"/>
      <c r="J11278" s="19">
        <f t="shared" si="260"/>
        <v>44908</v>
      </c>
      <c r="K11278" s="2">
        <v>44911</v>
      </c>
      <c r="L11278" s="5" t="s">
        <v>31</v>
      </c>
      <c r="M11278" t="s">
        <v>63</v>
      </c>
      <c r="N11278" t="s">
        <v>32</v>
      </c>
      <c r="O11278" t="s">
        <v>28969</v>
      </c>
      <c r="P11278" t="s">
        <v>16814</v>
      </c>
      <c r="Q11278" t="s">
        <v>28973</v>
      </c>
      <c r="R11278" t="s">
        <v>67</v>
      </c>
      <c r="S11278" t="s">
        <v>79</v>
      </c>
      <c r="T11278" t="s">
        <v>69</v>
      </c>
      <c r="U11278" t="s">
        <v>38346</v>
      </c>
      <c r="V11278" t="s">
        <v>38345</v>
      </c>
      <c r="W11278" t="s">
        <v>71</v>
      </c>
    </row>
    <row r="11279" spans="1:23" hidden="1" x14ac:dyDescent="0.2">
      <c r="A11279" t="s">
        <v>57</v>
      </c>
      <c r="B11279" t="s">
        <v>38347</v>
      </c>
      <c r="C11279" t="s">
        <v>19057</v>
      </c>
      <c r="D11279" t="s">
        <v>38348</v>
      </c>
      <c r="E11279" t="s">
        <v>107</v>
      </c>
      <c r="F11279" t="s">
        <v>4397</v>
      </c>
      <c r="G11279" s="2">
        <v>44736</v>
      </c>
      <c r="H11279" s="2">
        <v>44726</v>
      </c>
      <c r="I11279" s="2"/>
      <c r="J11279" s="19">
        <f t="shared" si="260"/>
        <v>44906</v>
      </c>
      <c r="K11279" s="2">
        <v>44909</v>
      </c>
      <c r="L11279" s="5" t="s">
        <v>31</v>
      </c>
      <c r="M11279" t="s">
        <v>63</v>
      </c>
      <c r="N11279" t="s">
        <v>32</v>
      </c>
      <c r="O11279" t="s">
        <v>28969</v>
      </c>
      <c r="P11279" t="s">
        <v>16814</v>
      </c>
      <c r="Q11279" t="s">
        <v>30271</v>
      </c>
      <c r="R11279" t="s">
        <v>67</v>
      </c>
      <c r="S11279" t="s">
        <v>583</v>
      </c>
      <c r="T11279" t="s">
        <v>80</v>
      </c>
      <c r="U11279" t="s">
        <v>299</v>
      </c>
      <c r="V11279" t="s">
        <v>299</v>
      </c>
      <c r="W11279" t="s">
        <v>299</v>
      </c>
    </row>
    <row r="11280" spans="1:23" hidden="1" x14ac:dyDescent="0.2">
      <c r="A11280" t="s">
        <v>57</v>
      </c>
      <c r="B11280" t="s">
        <v>38349</v>
      </c>
      <c r="C11280" t="s">
        <v>19057</v>
      </c>
      <c r="D11280" t="s">
        <v>38350</v>
      </c>
      <c r="E11280" t="s">
        <v>107</v>
      </c>
      <c r="F11280" t="s">
        <v>4397</v>
      </c>
      <c r="G11280" s="2">
        <v>44736</v>
      </c>
      <c r="H11280" s="2">
        <v>44726</v>
      </c>
      <c r="I11280" s="2"/>
      <c r="J11280" s="19">
        <f t="shared" si="260"/>
        <v>44906</v>
      </c>
      <c r="K11280" s="2">
        <v>44909</v>
      </c>
      <c r="L11280" s="5" t="s">
        <v>31</v>
      </c>
      <c r="M11280" t="s">
        <v>77</v>
      </c>
      <c r="N11280" t="s">
        <v>32</v>
      </c>
      <c r="O11280" t="s">
        <v>28969</v>
      </c>
      <c r="P11280" t="s">
        <v>16814</v>
      </c>
      <c r="Q11280" t="s">
        <v>31635</v>
      </c>
      <c r="R11280" t="s">
        <v>67</v>
      </c>
      <c r="S11280" t="s">
        <v>79</v>
      </c>
      <c r="T11280" t="s">
        <v>80</v>
      </c>
      <c r="U11280" t="s">
        <v>32111</v>
      </c>
      <c r="V11280" t="s">
        <v>32112</v>
      </c>
      <c r="W11280" t="s">
        <v>82</v>
      </c>
    </row>
    <row r="11281" spans="1:23" hidden="1" x14ac:dyDescent="0.2">
      <c r="A11281" t="s">
        <v>57</v>
      </c>
      <c r="B11281" t="s">
        <v>38351</v>
      </c>
      <c r="C11281" t="s">
        <v>5223</v>
      </c>
      <c r="D11281" t="s">
        <v>38352</v>
      </c>
      <c r="E11281" t="s">
        <v>107</v>
      </c>
      <c r="F11281" t="s">
        <v>18038</v>
      </c>
      <c r="G11281" s="2">
        <v>44736</v>
      </c>
      <c r="H11281" s="2">
        <v>44733</v>
      </c>
      <c r="I11281" s="2"/>
      <c r="J11281" s="19">
        <f t="shared" si="260"/>
        <v>44913</v>
      </c>
      <c r="K11281" s="2">
        <v>44916</v>
      </c>
      <c r="L11281" s="5" t="s">
        <v>31</v>
      </c>
      <c r="M11281" t="s">
        <v>77</v>
      </c>
      <c r="N11281" t="s">
        <v>32</v>
      </c>
      <c r="O11281" t="s">
        <v>28969</v>
      </c>
      <c r="P11281" t="s">
        <v>16814</v>
      </c>
      <c r="Q11281" t="s">
        <v>30447</v>
      </c>
      <c r="R11281" t="s">
        <v>67</v>
      </c>
      <c r="S11281" t="s">
        <v>79</v>
      </c>
      <c r="T11281" t="s">
        <v>80</v>
      </c>
      <c r="U11281" t="s">
        <v>37716</v>
      </c>
      <c r="V11281" t="s">
        <v>37717</v>
      </c>
      <c r="W11281" t="s">
        <v>82</v>
      </c>
    </row>
    <row r="11282" spans="1:23" hidden="1" x14ac:dyDescent="0.2">
      <c r="A11282" t="s">
        <v>57</v>
      </c>
      <c r="B11282" t="s">
        <v>38353</v>
      </c>
      <c r="C11282" t="s">
        <v>11592</v>
      </c>
      <c r="D11282" t="s">
        <v>38354</v>
      </c>
      <c r="E11282" t="s">
        <v>115</v>
      </c>
      <c r="F11282" t="s">
        <v>28876</v>
      </c>
      <c r="G11282" s="2">
        <v>44736</v>
      </c>
      <c r="H11282" s="2">
        <v>44719</v>
      </c>
      <c r="I11282" s="2"/>
      <c r="J11282" s="19">
        <f t="shared" si="260"/>
        <v>44899</v>
      </c>
      <c r="K11282" s="2">
        <v>44902</v>
      </c>
      <c r="L11282" s="5" t="s">
        <v>31</v>
      </c>
      <c r="M11282" t="s">
        <v>138</v>
      </c>
      <c r="N11282" t="s">
        <v>32</v>
      </c>
      <c r="O11282" t="s">
        <v>28969</v>
      </c>
      <c r="P11282" t="s">
        <v>16814</v>
      </c>
      <c r="Q11282" t="s">
        <v>36038</v>
      </c>
      <c r="R11282" t="s">
        <v>67</v>
      </c>
      <c r="S11282" t="s">
        <v>100</v>
      </c>
      <c r="T11282" t="s">
        <v>69</v>
      </c>
      <c r="U11282" t="s">
        <v>38355</v>
      </c>
      <c r="V11282" t="s">
        <v>38354</v>
      </c>
      <c r="W11282" t="s">
        <v>142</v>
      </c>
    </row>
    <row r="11283" spans="1:23" hidden="1" x14ac:dyDescent="0.2">
      <c r="A11283" t="s">
        <v>57</v>
      </c>
      <c r="B11283" t="s">
        <v>38356</v>
      </c>
      <c r="C11283" t="s">
        <v>5016</v>
      </c>
      <c r="D11283" t="s">
        <v>38357</v>
      </c>
      <c r="E11283" t="s">
        <v>107</v>
      </c>
      <c r="F11283" t="s">
        <v>19018</v>
      </c>
      <c r="G11283" s="2">
        <v>44736</v>
      </c>
      <c r="H11283" s="2">
        <v>44733</v>
      </c>
      <c r="I11283" s="2"/>
      <c r="J11283" s="19">
        <f t="shared" si="260"/>
        <v>44913</v>
      </c>
      <c r="K11283" s="2">
        <v>44916</v>
      </c>
      <c r="L11283" s="5" t="s">
        <v>31</v>
      </c>
      <c r="M11283" t="s">
        <v>63</v>
      </c>
      <c r="N11283" t="s">
        <v>32</v>
      </c>
      <c r="O11283" t="s">
        <v>28969</v>
      </c>
      <c r="P11283" t="s">
        <v>16814</v>
      </c>
      <c r="Q11283" t="s">
        <v>36057</v>
      </c>
      <c r="R11283" t="s">
        <v>67</v>
      </c>
      <c r="S11283" t="s">
        <v>583</v>
      </c>
      <c r="T11283" t="s">
        <v>80</v>
      </c>
      <c r="U11283" t="s">
        <v>299</v>
      </c>
      <c r="V11283" t="s">
        <v>299</v>
      </c>
      <c r="W11283" t="s">
        <v>299</v>
      </c>
    </row>
    <row r="11284" spans="1:23" hidden="1" x14ac:dyDescent="0.2">
      <c r="A11284" t="s">
        <v>57</v>
      </c>
      <c r="B11284" t="s">
        <v>38358</v>
      </c>
      <c r="C11284" t="s">
        <v>1341</v>
      </c>
      <c r="D11284" t="s">
        <v>38359</v>
      </c>
      <c r="E11284" t="s">
        <v>176</v>
      </c>
      <c r="F11284" t="s">
        <v>22814</v>
      </c>
      <c r="G11284" s="2">
        <v>44736</v>
      </c>
      <c r="H11284" s="2">
        <v>44718</v>
      </c>
      <c r="I11284" s="2"/>
      <c r="J11284" s="19">
        <f t="shared" si="260"/>
        <v>44898</v>
      </c>
      <c r="K11284" s="2">
        <v>44901</v>
      </c>
      <c r="L11284" s="5" t="s">
        <v>31</v>
      </c>
      <c r="M11284" t="s">
        <v>63</v>
      </c>
      <c r="N11284" t="s">
        <v>32</v>
      </c>
      <c r="O11284" t="s">
        <v>28969</v>
      </c>
      <c r="P11284" t="s">
        <v>16814</v>
      </c>
      <c r="Q11284" t="s">
        <v>28973</v>
      </c>
      <c r="R11284" t="s">
        <v>67</v>
      </c>
      <c r="S11284" t="s">
        <v>125</v>
      </c>
      <c r="T11284" t="s">
        <v>69</v>
      </c>
      <c r="U11284" t="s">
        <v>38360</v>
      </c>
      <c r="V11284" t="s">
        <v>38359</v>
      </c>
      <c r="W11284" t="s">
        <v>71</v>
      </c>
    </row>
    <row r="11285" spans="1:23" hidden="1" x14ac:dyDescent="0.2">
      <c r="A11285" t="s">
        <v>57</v>
      </c>
      <c r="B11285" t="s">
        <v>38361</v>
      </c>
      <c r="C11285" t="s">
        <v>422</v>
      </c>
      <c r="D11285" t="s">
        <v>38362</v>
      </c>
      <c r="E11285" t="s">
        <v>115</v>
      </c>
      <c r="F11285" t="s">
        <v>38363</v>
      </c>
      <c r="G11285" s="2">
        <v>44736</v>
      </c>
      <c r="H11285" s="2">
        <v>44721</v>
      </c>
      <c r="I11285" s="2"/>
      <c r="J11285" s="19">
        <f t="shared" si="260"/>
        <v>44901</v>
      </c>
      <c r="K11285" s="2">
        <v>44904</v>
      </c>
      <c r="L11285" s="5" t="s">
        <v>31</v>
      </c>
      <c r="M11285" t="s">
        <v>138</v>
      </c>
      <c r="N11285" t="s">
        <v>32</v>
      </c>
      <c r="O11285" t="s">
        <v>28969</v>
      </c>
      <c r="P11285" t="s">
        <v>16814</v>
      </c>
      <c r="Q11285" t="s">
        <v>29003</v>
      </c>
      <c r="R11285" t="s">
        <v>67</v>
      </c>
      <c r="S11285" t="s">
        <v>100</v>
      </c>
      <c r="T11285" t="s">
        <v>69</v>
      </c>
      <c r="U11285" t="s">
        <v>38364</v>
      </c>
      <c r="V11285" t="s">
        <v>38362</v>
      </c>
      <c r="W11285" t="s">
        <v>142</v>
      </c>
    </row>
    <row r="11286" spans="1:23" hidden="1" x14ac:dyDescent="0.2">
      <c r="A11286" t="s">
        <v>57</v>
      </c>
      <c r="B11286" t="s">
        <v>38365</v>
      </c>
      <c r="C11286" t="s">
        <v>422</v>
      </c>
      <c r="D11286" t="s">
        <v>38366</v>
      </c>
      <c r="E11286" t="s">
        <v>115</v>
      </c>
      <c r="F11286" t="s">
        <v>34798</v>
      </c>
      <c r="G11286" s="2">
        <v>44736</v>
      </c>
      <c r="H11286" s="2">
        <v>44721</v>
      </c>
      <c r="I11286" s="2"/>
      <c r="J11286" s="19">
        <f t="shared" si="260"/>
        <v>44901</v>
      </c>
      <c r="K11286" s="2">
        <v>44904</v>
      </c>
      <c r="L11286" s="5" t="s">
        <v>31</v>
      </c>
      <c r="M11286" t="s">
        <v>138</v>
      </c>
      <c r="N11286" t="s">
        <v>32</v>
      </c>
      <c r="O11286" t="s">
        <v>28969</v>
      </c>
      <c r="P11286" t="s">
        <v>16814</v>
      </c>
      <c r="Q11286" t="s">
        <v>29003</v>
      </c>
      <c r="R11286" t="s">
        <v>67</v>
      </c>
      <c r="S11286" t="s">
        <v>100</v>
      </c>
      <c r="T11286" t="s">
        <v>69</v>
      </c>
      <c r="U11286" t="s">
        <v>38367</v>
      </c>
      <c r="V11286" t="s">
        <v>38366</v>
      </c>
      <c r="W11286" t="s">
        <v>142</v>
      </c>
    </row>
    <row r="11287" spans="1:23" hidden="1" x14ac:dyDescent="0.2">
      <c r="A11287" t="s">
        <v>57</v>
      </c>
      <c r="B11287" t="s">
        <v>38368</v>
      </c>
      <c r="C11287" t="s">
        <v>38369</v>
      </c>
      <c r="D11287" t="s">
        <v>38370</v>
      </c>
      <c r="E11287" t="s">
        <v>96</v>
      </c>
      <c r="F11287" t="s">
        <v>21581</v>
      </c>
      <c r="G11287" s="2">
        <v>44736</v>
      </c>
      <c r="H11287" s="2">
        <v>44733</v>
      </c>
      <c r="I11287" s="2"/>
      <c r="J11287" s="19">
        <f t="shared" si="260"/>
        <v>44913</v>
      </c>
      <c r="K11287" s="2">
        <v>44916</v>
      </c>
      <c r="L11287" s="5" t="s">
        <v>31</v>
      </c>
      <c r="M11287" t="s">
        <v>138</v>
      </c>
      <c r="N11287" t="s">
        <v>32</v>
      </c>
      <c r="O11287" t="s">
        <v>28969</v>
      </c>
      <c r="P11287" t="s">
        <v>16814</v>
      </c>
      <c r="Q11287" t="s">
        <v>32936</v>
      </c>
      <c r="R11287" t="s">
        <v>67</v>
      </c>
      <c r="S11287" t="s">
        <v>100</v>
      </c>
      <c r="T11287" t="s">
        <v>69</v>
      </c>
      <c r="U11287" t="s">
        <v>38371</v>
      </c>
      <c r="V11287" t="s">
        <v>38370</v>
      </c>
      <c r="W11287" t="s">
        <v>142</v>
      </c>
    </row>
    <row r="11288" spans="1:23" hidden="1" x14ac:dyDescent="0.2">
      <c r="A11288" t="s">
        <v>57</v>
      </c>
      <c r="B11288" t="s">
        <v>38372</v>
      </c>
      <c r="C11288" t="s">
        <v>2764</v>
      </c>
      <c r="D11288" t="s">
        <v>38373</v>
      </c>
      <c r="E11288" t="s">
        <v>115</v>
      </c>
      <c r="F11288" t="s">
        <v>20685</v>
      </c>
      <c r="G11288" s="2">
        <v>44736</v>
      </c>
      <c r="H11288" s="2">
        <v>44734</v>
      </c>
      <c r="I11288" s="2"/>
      <c r="J11288" s="19">
        <f t="shared" si="260"/>
        <v>44914</v>
      </c>
      <c r="K11288" s="2">
        <v>44917</v>
      </c>
      <c r="L11288" s="5" t="s">
        <v>31</v>
      </c>
      <c r="M11288" t="s">
        <v>138</v>
      </c>
      <c r="N11288" t="s">
        <v>32</v>
      </c>
      <c r="O11288" t="s">
        <v>28969</v>
      </c>
      <c r="P11288" t="s">
        <v>16814</v>
      </c>
      <c r="Q11288" t="s">
        <v>31050</v>
      </c>
      <c r="R11288" t="s">
        <v>67</v>
      </c>
      <c r="S11288" t="s">
        <v>4145</v>
      </c>
      <c r="T11288" t="s">
        <v>69</v>
      </c>
      <c r="U11288" t="s">
        <v>38374</v>
      </c>
      <c r="V11288" t="s">
        <v>38373</v>
      </c>
      <c r="W11288" t="s">
        <v>142</v>
      </c>
    </row>
    <row r="11289" spans="1:23" hidden="1" x14ac:dyDescent="0.2">
      <c r="A11289" t="s">
        <v>57</v>
      </c>
      <c r="B11289" t="s">
        <v>38375</v>
      </c>
      <c r="C11289" t="s">
        <v>2764</v>
      </c>
      <c r="D11289" t="s">
        <v>38376</v>
      </c>
      <c r="E11289" t="s">
        <v>115</v>
      </c>
      <c r="F11289" t="s">
        <v>20685</v>
      </c>
      <c r="G11289" s="2">
        <v>44736</v>
      </c>
      <c r="H11289" s="2">
        <v>44734</v>
      </c>
      <c r="I11289" s="2"/>
      <c r="J11289" s="19">
        <f t="shared" si="260"/>
        <v>44914</v>
      </c>
      <c r="K11289" s="2">
        <v>44917</v>
      </c>
      <c r="L11289" s="5" t="s">
        <v>31</v>
      </c>
      <c r="M11289" t="s">
        <v>269</v>
      </c>
      <c r="N11289" t="s">
        <v>32</v>
      </c>
      <c r="O11289" t="s">
        <v>28969</v>
      </c>
      <c r="P11289" t="s">
        <v>16814</v>
      </c>
      <c r="Q11289" t="s">
        <v>31310</v>
      </c>
      <c r="R11289" t="s">
        <v>201</v>
      </c>
      <c r="S11289" t="s">
        <v>271</v>
      </c>
      <c r="T11289" t="s">
        <v>202</v>
      </c>
      <c r="U11289" t="s">
        <v>299</v>
      </c>
      <c r="V11289" t="s">
        <v>299</v>
      </c>
      <c r="W11289" t="s">
        <v>299</v>
      </c>
    </row>
    <row r="11290" spans="1:23" hidden="1" x14ac:dyDescent="0.2">
      <c r="A11290" t="s">
        <v>57</v>
      </c>
      <c r="B11290" t="s">
        <v>38377</v>
      </c>
      <c r="C11290" t="s">
        <v>354</v>
      </c>
      <c r="D11290" t="s">
        <v>38378</v>
      </c>
      <c r="E11290" t="s">
        <v>115</v>
      </c>
      <c r="F11290" t="s">
        <v>22703</v>
      </c>
      <c r="G11290" s="2">
        <v>44736</v>
      </c>
      <c r="H11290" s="2">
        <v>44729</v>
      </c>
      <c r="I11290" s="2"/>
      <c r="J11290" s="19">
        <f t="shared" si="260"/>
        <v>44909</v>
      </c>
      <c r="K11290" s="2">
        <v>44912</v>
      </c>
      <c r="L11290" s="5" t="s">
        <v>31</v>
      </c>
      <c r="M11290" t="s">
        <v>269</v>
      </c>
      <c r="N11290" t="s">
        <v>32</v>
      </c>
      <c r="O11290" t="s">
        <v>28969</v>
      </c>
      <c r="P11290" t="s">
        <v>16814</v>
      </c>
      <c r="Q11290" t="s">
        <v>30447</v>
      </c>
      <c r="R11290" t="s">
        <v>67</v>
      </c>
      <c r="S11290" t="s">
        <v>430</v>
      </c>
      <c r="T11290" t="s">
        <v>69</v>
      </c>
      <c r="U11290" t="s">
        <v>299</v>
      </c>
      <c r="V11290" t="s">
        <v>299</v>
      </c>
      <c r="W11290" t="s">
        <v>299</v>
      </c>
    </row>
    <row r="11291" spans="1:23" hidden="1" x14ac:dyDescent="0.2">
      <c r="A11291" t="s">
        <v>57</v>
      </c>
      <c r="B11291" t="s">
        <v>38379</v>
      </c>
      <c r="C11291" t="s">
        <v>38380</v>
      </c>
      <c r="D11291" t="s">
        <v>38381</v>
      </c>
      <c r="E11291" t="s">
        <v>107</v>
      </c>
      <c r="F11291" t="s">
        <v>1224</v>
      </c>
      <c r="G11291" s="2">
        <v>44736</v>
      </c>
      <c r="H11291" s="2">
        <v>44734</v>
      </c>
      <c r="I11291" s="2"/>
      <c r="J11291" s="19">
        <f t="shared" si="260"/>
        <v>44914</v>
      </c>
      <c r="K11291" s="2">
        <v>44917</v>
      </c>
      <c r="L11291" s="5" t="s">
        <v>31</v>
      </c>
      <c r="M11291" t="s">
        <v>77</v>
      </c>
      <c r="N11291" t="s">
        <v>32</v>
      </c>
      <c r="O11291" t="s">
        <v>28969</v>
      </c>
      <c r="P11291" t="s">
        <v>16814</v>
      </c>
      <c r="Q11291" t="s">
        <v>30271</v>
      </c>
      <c r="R11291" t="s">
        <v>67</v>
      </c>
      <c r="S11291" t="s">
        <v>79</v>
      </c>
      <c r="T11291" t="s">
        <v>80</v>
      </c>
      <c r="U11291" t="s">
        <v>38382</v>
      </c>
      <c r="V11291" t="s">
        <v>38383</v>
      </c>
      <c r="W11291" t="s">
        <v>82</v>
      </c>
    </row>
    <row r="11292" spans="1:23" hidden="1" x14ac:dyDescent="0.2">
      <c r="A11292" t="s">
        <v>57</v>
      </c>
      <c r="B11292" t="s">
        <v>38384</v>
      </c>
      <c r="C11292" t="s">
        <v>18556</v>
      </c>
      <c r="D11292" t="s">
        <v>38385</v>
      </c>
      <c r="E11292" t="s">
        <v>96</v>
      </c>
      <c r="F11292" t="s">
        <v>16823</v>
      </c>
      <c r="G11292" s="2">
        <v>44736</v>
      </c>
      <c r="H11292" s="2">
        <v>44729</v>
      </c>
      <c r="I11292" s="2"/>
      <c r="J11292" s="19">
        <f t="shared" si="260"/>
        <v>44909</v>
      </c>
      <c r="K11292" s="2">
        <v>44912</v>
      </c>
      <c r="L11292" s="5" t="s">
        <v>31</v>
      </c>
      <c r="M11292" t="s">
        <v>63</v>
      </c>
      <c r="N11292" t="s">
        <v>32</v>
      </c>
      <c r="O11292" t="s">
        <v>28969</v>
      </c>
      <c r="P11292" t="s">
        <v>16814</v>
      </c>
      <c r="Q11292" t="s">
        <v>31050</v>
      </c>
      <c r="R11292" t="s">
        <v>67</v>
      </c>
      <c r="S11292" t="s">
        <v>79</v>
      </c>
      <c r="T11292" t="s">
        <v>69</v>
      </c>
      <c r="U11292" t="s">
        <v>38386</v>
      </c>
      <c r="V11292" t="s">
        <v>38385</v>
      </c>
      <c r="W11292" t="s">
        <v>71</v>
      </c>
    </row>
    <row r="11293" spans="1:23" hidden="1" x14ac:dyDescent="0.2">
      <c r="A11293" t="s">
        <v>57</v>
      </c>
      <c r="B11293" t="s">
        <v>38387</v>
      </c>
      <c r="C11293" t="s">
        <v>33493</v>
      </c>
      <c r="D11293" t="s">
        <v>38388</v>
      </c>
      <c r="E11293" t="s">
        <v>107</v>
      </c>
      <c r="F11293" t="s">
        <v>493</v>
      </c>
      <c r="G11293" s="2">
        <v>44736</v>
      </c>
      <c r="H11293" s="2">
        <v>44732</v>
      </c>
      <c r="I11293" s="2"/>
      <c r="J11293" s="19">
        <f t="shared" si="260"/>
        <v>44912</v>
      </c>
      <c r="K11293" s="2">
        <v>44915</v>
      </c>
      <c r="L11293" s="5" t="s">
        <v>31</v>
      </c>
      <c r="M11293" t="s">
        <v>63</v>
      </c>
      <c r="N11293" t="s">
        <v>32</v>
      </c>
      <c r="O11293" t="s">
        <v>28969</v>
      </c>
      <c r="P11293" t="s">
        <v>16814</v>
      </c>
      <c r="Q11293" t="s">
        <v>30219</v>
      </c>
      <c r="R11293" t="s">
        <v>67</v>
      </c>
      <c r="S11293" t="s">
        <v>583</v>
      </c>
      <c r="T11293" t="s">
        <v>80</v>
      </c>
      <c r="U11293" t="s">
        <v>299</v>
      </c>
      <c r="V11293" t="s">
        <v>299</v>
      </c>
      <c r="W11293" t="s">
        <v>299</v>
      </c>
    </row>
    <row r="11294" spans="1:23" hidden="1" x14ac:dyDescent="0.2">
      <c r="A11294" t="s">
        <v>57</v>
      </c>
      <c r="B11294" t="s">
        <v>38389</v>
      </c>
      <c r="C11294" t="s">
        <v>1735</v>
      </c>
      <c r="D11294" t="s">
        <v>38390</v>
      </c>
      <c r="E11294" t="s">
        <v>107</v>
      </c>
      <c r="F11294" t="s">
        <v>985</v>
      </c>
      <c r="G11294" s="2">
        <v>44736</v>
      </c>
      <c r="H11294" s="2">
        <v>44733</v>
      </c>
      <c r="I11294" s="2"/>
      <c r="J11294" s="19">
        <f t="shared" si="260"/>
        <v>44913</v>
      </c>
      <c r="K11294" s="2">
        <v>44916</v>
      </c>
      <c r="L11294" s="5" t="s">
        <v>31</v>
      </c>
      <c r="M11294" t="s">
        <v>138</v>
      </c>
      <c r="N11294" t="s">
        <v>32</v>
      </c>
      <c r="O11294" t="s">
        <v>28969</v>
      </c>
      <c r="P11294" t="s">
        <v>16814</v>
      </c>
      <c r="Q11294" t="s">
        <v>38391</v>
      </c>
      <c r="R11294" t="s">
        <v>67</v>
      </c>
      <c r="S11294" t="s">
        <v>100</v>
      </c>
      <c r="T11294" t="s">
        <v>69</v>
      </c>
      <c r="U11294" t="s">
        <v>299</v>
      </c>
      <c r="V11294" t="s">
        <v>299</v>
      </c>
      <c r="W11294" t="s">
        <v>299</v>
      </c>
    </row>
    <row r="11295" spans="1:23" hidden="1" x14ac:dyDescent="0.2">
      <c r="A11295" t="s">
        <v>57</v>
      </c>
      <c r="B11295" t="s">
        <v>38392</v>
      </c>
      <c r="C11295" t="s">
        <v>18036</v>
      </c>
      <c r="D11295" t="s">
        <v>38393</v>
      </c>
      <c r="E11295" t="s">
        <v>107</v>
      </c>
      <c r="F11295" t="s">
        <v>1224</v>
      </c>
      <c r="G11295" s="2">
        <v>44736</v>
      </c>
      <c r="H11295" s="2">
        <v>44734</v>
      </c>
      <c r="I11295" s="2"/>
      <c r="J11295" s="19">
        <f t="shared" si="260"/>
        <v>44914</v>
      </c>
      <c r="K11295" s="2">
        <v>44917</v>
      </c>
      <c r="L11295" s="5" t="s">
        <v>31</v>
      </c>
      <c r="M11295" t="s">
        <v>77</v>
      </c>
      <c r="N11295" t="s">
        <v>32</v>
      </c>
      <c r="O11295" t="s">
        <v>28969</v>
      </c>
      <c r="P11295" t="s">
        <v>16814</v>
      </c>
      <c r="Q11295" t="s">
        <v>30447</v>
      </c>
      <c r="R11295" t="s">
        <v>67</v>
      </c>
      <c r="S11295" t="s">
        <v>79</v>
      </c>
      <c r="T11295" t="s">
        <v>80</v>
      </c>
      <c r="U11295" t="s">
        <v>36908</v>
      </c>
      <c r="V11295" t="s">
        <v>36909</v>
      </c>
      <c r="W11295" t="s">
        <v>82</v>
      </c>
    </row>
    <row r="11296" spans="1:23" hidden="1" x14ac:dyDescent="0.2">
      <c r="A11296" t="s">
        <v>57</v>
      </c>
      <c r="B11296" t="s">
        <v>38394</v>
      </c>
      <c r="C11296" t="s">
        <v>19382</v>
      </c>
      <c r="D11296" t="s">
        <v>38395</v>
      </c>
      <c r="E11296" t="s">
        <v>107</v>
      </c>
      <c r="F11296" t="s">
        <v>1224</v>
      </c>
      <c r="G11296" s="2">
        <v>44736</v>
      </c>
      <c r="H11296" s="2">
        <v>44734</v>
      </c>
      <c r="I11296" s="2"/>
      <c r="J11296" s="19">
        <f t="shared" si="260"/>
        <v>44914</v>
      </c>
      <c r="K11296" s="2">
        <v>44917</v>
      </c>
      <c r="L11296" s="5" t="s">
        <v>31</v>
      </c>
      <c r="M11296" t="s">
        <v>77</v>
      </c>
      <c r="N11296" t="s">
        <v>32</v>
      </c>
      <c r="O11296" t="s">
        <v>28969</v>
      </c>
      <c r="P11296" t="s">
        <v>16814</v>
      </c>
      <c r="Q11296" t="s">
        <v>36057</v>
      </c>
      <c r="R11296" t="s">
        <v>67</v>
      </c>
      <c r="S11296" t="s">
        <v>79</v>
      </c>
      <c r="T11296" t="s">
        <v>80</v>
      </c>
      <c r="U11296" t="s">
        <v>38382</v>
      </c>
      <c r="V11296" t="s">
        <v>38383</v>
      </c>
      <c r="W11296" t="s">
        <v>82</v>
      </c>
    </row>
    <row r="11297" spans="1:23" hidden="1" x14ac:dyDescent="0.2">
      <c r="A11297" t="s">
        <v>57</v>
      </c>
      <c r="B11297" t="s">
        <v>38396</v>
      </c>
      <c r="C11297" t="s">
        <v>10997</v>
      </c>
      <c r="D11297" t="s">
        <v>38397</v>
      </c>
      <c r="E11297" t="s">
        <v>75</v>
      </c>
      <c r="F11297" t="s">
        <v>7510</v>
      </c>
      <c r="G11297" s="2">
        <v>44736</v>
      </c>
      <c r="H11297" s="2">
        <v>44721</v>
      </c>
      <c r="I11297" s="2"/>
      <c r="J11297" s="19">
        <f t="shared" si="260"/>
        <v>44901</v>
      </c>
      <c r="K11297" s="2">
        <v>44904</v>
      </c>
      <c r="L11297" s="5" t="s">
        <v>31</v>
      </c>
      <c r="M11297" t="s">
        <v>63</v>
      </c>
      <c r="N11297" t="s">
        <v>32</v>
      </c>
      <c r="O11297" t="s">
        <v>28969</v>
      </c>
      <c r="P11297" t="s">
        <v>16814</v>
      </c>
      <c r="Q11297" t="s">
        <v>28973</v>
      </c>
      <c r="R11297" t="s">
        <v>67</v>
      </c>
      <c r="S11297" t="s">
        <v>79</v>
      </c>
      <c r="T11297" t="s">
        <v>69</v>
      </c>
      <c r="U11297" t="s">
        <v>38398</v>
      </c>
      <c r="V11297" t="s">
        <v>38397</v>
      </c>
      <c r="W11297" t="s">
        <v>71</v>
      </c>
    </row>
    <row r="11298" spans="1:23" hidden="1" x14ac:dyDescent="0.2">
      <c r="A11298" t="s">
        <v>57</v>
      </c>
      <c r="B11298" t="s">
        <v>38399</v>
      </c>
      <c r="C11298" t="s">
        <v>560</v>
      </c>
      <c r="D11298" t="s">
        <v>38400</v>
      </c>
      <c r="E11298" t="s">
        <v>115</v>
      </c>
      <c r="F11298" t="s">
        <v>21692</v>
      </c>
      <c r="G11298" s="2">
        <v>44736</v>
      </c>
      <c r="H11298" s="2">
        <v>44735</v>
      </c>
      <c r="I11298" s="2"/>
      <c r="J11298" s="19">
        <f t="shared" si="260"/>
        <v>44915</v>
      </c>
      <c r="K11298" s="2">
        <v>44918</v>
      </c>
      <c r="L11298" s="5" t="s">
        <v>31</v>
      </c>
      <c r="M11298" t="s">
        <v>138</v>
      </c>
      <c r="N11298" t="s">
        <v>32</v>
      </c>
      <c r="O11298" t="s">
        <v>28969</v>
      </c>
      <c r="P11298" t="s">
        <v>16814</v>
      </c>
      <c r="Q11298" t="s">
        <v>34910</v>
      </c>
      <c r="R11298" t="s">
        <v>67</v>
      </c>
      <c r="S11298" t="s">
        <v>4145</v>
      </c>
      <c r="T11298" t="s">
        <v>69</v>
      </c>
      <c r="U11298" t="s">
        <v>38401</v>
      </c>
      <c r="V11298" t="s">
        <v>38400</v>
      </c>
      <c r="W11298" t="s">
        <v>142</v>
      </c>
    </row>
    <row r="11299" spans="1:23" hidden="1" x14ac:dyDescent="0.2">
      <c r="A11299" t="s">
        <v>57</v>
      </c>
      <c r="B11299" t="s">
        <v>38402</v>
      </c>
      <c r="C11299" t="s">
        <v>8595</v>
      </c>
      <c r="D11299" t="s">
        <v>38403</v>
      </c>
      <c r="E11299" t="s">
        <v>136</v>
      </c>
      <c r="F11299" t="s">
        <v>21569</v>
      </c>
      <c r="G11299" s="2">
        <v>44736</v>
      </c>
      <c r="H11299" s="2">
        <v>44732</v>
      </c>
      <c r="I11299" s="2"/>
      <c r="J11299" s="19">
        <f t="shared" si="260"/>
        <v>44912</v>
      </c>
      <c r="K11299" s="2">
        <v>44915</v>
      </c>
      <c r="L11299" s="5" t="s">
        <v>31</v>
      </c>
      <c r="M11299" t="s">
        <v>269</v>
      </c>
      <c r="N11299" t="s">
        <v>32</v>
      </c>
      <c r="O11299" t="s">
        <v>28969</v>
      </c>
      <c r="P11299" t="s">
        <v>16814</v>
      </c>
      <c r="Q11299" t="s">
        <v>28973</v>
      </c>
      <c r="R11299" t="s">
        <v>1207</v>
      </c>
      <c r="S11299" t="s">
        <v>280</v>
      </c>
      <c r="T11299" t="s">
        <v>69</v>
      </c>
      <c r="U11299" t="s">
        <v>38404</v>
      </c>
      <c r="V11299" t="s">
        <v>38403</v>
      </c>
      <c r="W11299" t="s">
        <v>274</v>
      </c>
    </row>
    <row r="11300" spans="1:23" hidden="1" x14ac:dyDescent="0.2">
      <c r="A11300" t="s">
        <v>57</v>
      </c>
      <c r="B11300" t="s">
        <v>38405</v>
      </c>
      <c r="C11300" t="s">
        <v>4836</v>
      </c>
      <c r="D11300" t="s">
        <v>38406</v>
      </c>
      <c r="E11300" t="s">
        <v>136</v>
      </c>
      <c r="F11300" t="s">
        <v>655</v>
      </c>
      <c r="G11300" s="2">
        <v>44736</v>
      </c>
      <c r="H11300" s="2">
        <v>44736</v>
      </c>
      <c r="I11300" s="2"/>
      <c r="J11300" s="19">
        <f t="shared" si="260"/>
        <v>44916</v>
      </c>
      <c r="K11300" s="2">
        <v>44919</v>
      </c>
      <c r="L11300" s="5" t="s">
        <v>31</v>
      </c>
      <c r="M11300" t="s">
        <v>63</v>
      </c>
      <c r="N11300" t="s">
        <v>32</v>
      </c>
      <c r="O11300" t="s">
        <v>28969</v>
      </c>
      <c r="P11300" t="s">
        <v>16814</v>
      </c>
      <c r="Q11300" t="s">
        <v>31098</v>
      </c>
      <c r="R11300" t="s">
        <v>201</v>
      </c>
      <c r="S11300" t="s">
        <v>157</v>
      </c>
      <c r="T11300" t="s">
        <v>202</v>
      </c>
      <c r="U11300" t="s">
        <v>38407</v>
      </c>
      <c r="V11300" t="s">
        <v>38406</v>
      </c>
      <c r="W11300" t="s">
        <v>71</v>
      </c>
    </row>
    <row r="11301" spans="1:23" hidden="1" x14ac:dyDescent="0.2">
      <c r="A11301" t="s">
        <v>57</v>
      </c>
      <c r="B11301" t="s">
        <v>38408</v>
      </c>
      <c r="C11301" t="s">
        <v>17413</v>
      </c>
      <c r="D11301" t="s">
        <v>38409</v>
      </c>
      <c r="E11301" t="s">
        <v>107</v>
      </c>
      <c r="F11301" t="s">
        <v>19018</v>
      </c>
      <c r="G11301" s="2">
        <v>44736</v>
      </c>
      <c r="H11301" s="2">
        <v>44727</v>
      </c>
      <c r="I11301" s="2"/>
      <c r="J11301" s="19">
        <f t="shared" si="260"/>
        <v>44907</v>
      </c>
      <c r="K11301" s="2">
        <v>44910</v>
      </c>
      <c r="L11301" s="5" t="s">
        <v>31</v>
      </c>
      <c r="M11301" t="s">
        <v>63</v>
      </c>
      <c r="N11301" t="s">
        <v>32</v>
      </c>
      <c r="O11301" t="s">
        <v>28969</v>
      </c>
      <c r="P11301" t="s">
        <v>16814</v>
      </c>
      <c r="Q11301" t="s">
        <v>30447</v>
      </c>
      <c r="R11301" t="s">
        <v>67</v>
      </c>
      <c r="S11301" t="s">
        <v>125</v>
      </c>
      <c r="T11301" t="s">
        <v>69</v>
      </c>
      <c r="U11301" t="s">
        <v>299</v>
      </c>
      <c r="V11301" t="s">
        <v>299</v>
      </c>
      <c r="W11301" t="s">
        <v>299</v>
      </c>
    </row>
    <row r="11302" spans="1:23" hidden="1" x14ac:dyDescent="0.2">
      <c r="A11302" t="s">
        <v>57</v>
      </c>
      <c r="B11302" t="s">
        <v>38410</v>
      </c>
      <c r="C11302" t="s">
        <v>12171</v>
      </c>
      <c r="D11302" t="s">
        <v>38411</v>
      </c>
      <c r="E11302" t="s">
        <v>107</v>
      </c>
      <c r="F11302" t="s">
        <v>18038</v>
      </c>
      <c r="G11302" s="2">
        <v>44736</v>
      </c>
      <c r="H11302" s="2">
        <v>44718</v>
      </c>
      <c r="I11302" s="2"/>
      <c r="J11302" s="19">
        <f t="shared" si="260"/>
        <v>44898</v>
      </c>
      <c r="K11302" s="2">
        <v>44901</v>
      </c>
      <c r="L11302" s="5" t="s">
        <v>31</v>
      </c>
      <c r="M11302" t="s">
        <v>63</v>
      </c>
      <c r="N11302" t="s">
        <v>32</v>
      </c>
      <c r="O11302" t="s">
        <v>28969</v>
      </c>
      <c r="P11302" t="s">
        <v>16814</v>
      </c>
      <c r="Q11302" t="s">
        <v>36057</v>
      </c>
      <c r="R11302" t="s">
        <v>67</v>
      </c>
      <c r="S11302" t="s">
        <v>583</v>
      </c>
      <c r="T11302" t="s">
        <v>80</v>
      </c>
      <c r="U11302" t="s">
        <v>299</v>
      </c>
      <c r="V11302" t="s">
        <v>299</v>
      </c>
      <c r="W11302" t="s">
        <v>299</v>
      </c>
    </row>
    <row r="11303" spans="1:23" hidden="1" x14ac:dyDescent="0.2">
      <c r="A11303" t="s">
        <v>57</v>
      </c>
      <c r="B11303" t="s">
        <v>38412</v>
      </c>
      <c r="C11303" t="s">
        <v>4480</v>
      </c>
      <c r="D11303" t="s">
        <v>38413</v>
      </c>
      <c r="E11303" t="s">
        <v>75</v>
      </c>
      <c r="F11303" t="s">
        <v>28254</v>
      </c>
      <c r="G11303" s="2">
        <v>44736</v>
      </c>
      <c r="H11303" s="2">
        <v>44708</v>
      </c>
      <c r="I11303" s="2"/>
      <c r="J11303" s="19">
        <f t="shared" si="260"/>
        <v>44888</v>
      </c>
      <c r="K11303" s="2">
        <v>44892</v>
      </c>
      <c r="L11303" s="5" t="s">
        <v>31</v>
      </c>
      <c r="M11303" t="s">
        <v>63</v>
      </c>
      <c r="N11303" t="s">
        <v>32</v>
      </c>
      <c r="O11303" t="s">
        <v>28969</v>
      </c>
      <c r="P11303" t="s">
        <v>16814</v>
      </c>
      <c r="Q11303" t="s">
        <v>30219</v>
      </c>
      <c r="R11303" t="s">
        <v>67</v>
      </c>
      <c r="S11303" t="s">
        <v>90</v>
      </c>
      <c r="T11303" t="s">
        <v>69</v>
      </c>
      <c r="U11303" t="s">
        <v>299</v>
      </c>
      <c r="V11303" t="s">
        <v>299</v>
      </c>
      <c r="W11303" t="s">
        <v>299</v>
      </c>
    </row>
    <row r="11304" spans="1:23" hidden="1" x14ac:dyDescent="0.2">
      <c r="A11304" t="s">
        <v>57</v>
      </c>
      <c r="B11304" t="s">
        <v>38414</v>
      </c>
      <c r="C11304" t="s">
        <v>38415</v>
      </c>
      <c r="D11304" t="s">
        <v>38416</v>
      </c>
      <c r="E11304" t="s">
        <v>107</v>
      </c>
      <c r="F11304" t="s">
        <v>4397</v>
      </c>
      <c r="G11304" s="2">
        <v>44736</v>
      </c>
      <c r="H11304" s="2">
        <v>44726</v>
      </c>
      <c r="I11304" s="2"/>
      <c r="J11304" s="19">
        <f t="shared" si="260"/>
        <v>44906</v>
      </c>
      <c r="K11304" s="2">
        <v>44909</v>
      </c>
      <c r="L11304" s="5" t="s">
        <v>31</v>
      </c>
      <c r="M11304" t="s">
        <v>63</v>
      </c>
      <c r="N11304" t="s">
        <v>32</v>
      </c>
      <c r="O11304" t="s">
        <v>28969</v>
      </c>
      <c r="P11304" t="s">
        <v>16814</v>
      </c>
      <c r="Q11304" t="s">
        <v>30447</v>
      </c>
      <c r="R11304" t="s">
        <v>67</v>
      </c>
      <c r="S11304" t="s">
        <v>79</v>
      </c>
      <c r="T11304" t="s">
        <v>69</v>
      </c>
      <c r="U11304" t="s">
        <v>299</v>
      </c>
      <c r="V11304" t="s">
        <v>299</v>
      </c>
      <c r="W11304" t="s">
        <v>299</v>
      </c>
    </row>
    <row r="11305" spans="1:23" hidden="1" x14ac:dyDescent="0.2">
      <c r="A11305" t="s">
        <v>57</v>
      </c>
      <c r="B11305" t="s">
        <v>38417</v>
      </c>
      <c r="C11305" t="s">
        <v>20157</v>
      </c>
      <c r="D11305" t="s">
        <v>38418</v>
      </c>
      <c r="E11305" t="s">
        <v>136</v>
      </c>
      <c r="F11305" t="s">
        <v>499</v>
      </c>
      <c r="G11305" s="2">
        <v>44736</v>
      </c>
      <c r="H11305" s="2">
        <v>44736</v>
      </c>
      <c r="I11305" s="2"/>
      <c r="J11305" s="19">
        <f t="shared" si="260"/>
        <v>44916</v>
      </c>
      <c r="K11305" s="2">
        <v>44919</v>
      </c>
      <c r="L11305" s="5" t="s">
        <v>31</v>
      </c>
      <c r="M11305" t="s">
        <v>63</v>
      </c>
      <c r="N11305" t="s">
        <v>32</v>
      </c>
      <c r="O11305" t="s">
        <v>28969</v>
      </c>
      <c r="P11305" t="s">
        <v>16814</v>
      </c>
      <c r="Q11305" t="s">
        <v>30971</v>
      </c>
      <c r="R11305" t="s">
        <v>67</v>
      </c>
      <c r="S11305" t="s">
        <v>125</v>
      </c>
      <c r="T11305" t="s">
        <v>69</v>
      </c>
      <c r="U11305" t="s">
        <v>38419</v>
      </c>
      <c r="V11305" t="s">
        <v>38418</v>
      </c>
      <c r="W11305" t="s">
        <v>71</v>
      </c>
    </row>
    <row r="11306" spans="1:23" hidden="1" x14ac:dyDescent="0.2">
      <c r="A11306" t="s">
        <v>57</v>
      </c>
      <c r="B11306" t="s">
        <v>38420</v>
      </c>
      <c r="C11306" t="s">
        <v>37451</v>
      </c>
      <c r="D11306" t="s">
        <v>38421</v>
      </c>
      <c r="E11306" t="s">
        <v>107</v>
      </c>
      <c r="F11306" t="s">
        <v>31943</v>
      </c>
      <c r="G11306" s="2">
        <v>44736</v>
      </c>
      <c r="H11306" s="2">
        <v>44735</v>
      </c>
      <c r="I11306" s="2"/>
      <c r="J11306" s="19">
        <f t="shared" si="260"/>
        <v>44915</v>
      </c>
      <c r="K11306" s="2">
        <v>44918</v>
      </c>
      <c r="L11306" s="5" t="s">
        <v>31</v>
      </c>
      <c r="M11306" t="s">
        <v>63</v>
      </c>
      <c r="N11306" t="s">
        <v>32</v>
      </c>
      <c r="O11306" t="s">
        <v>28969</v>
      </c>
      <c r="P11306" t="s">
        <v>16814</v>
      </c>
      <c r="Q11306" t="s">
        <v>30219</v>
      </c>
      <c r="R11306" t="s">
        <v>67</v>
      </c>
      <c r="S11306" t="s">
        <v>90</v>
      </c>
      <c r="T11306" t="s">
        <v>69</v>
      </c>
      <c r="U11306" t="s">
        <v>299</v>
      </c>
      <c r="V11306" t="s">
        <v>299</v>
      </c>
      <c r="W11306" t="s">
        <v>299</v>
      </c>
    </row>
    <row r="11307" spans="1:23" hidden="1" x14ac:dyDescent="0.2">
      <c r="A11307" t="s">
        <v>57</v>
      </c>
      <c r="B11307" t="s">
        <v>38422</v>
      </c>
      <c r="C11307" t="s">
        <v>14502</v>
      </c>
      <c r="D11307" t="s">
        <v>38423</v>
      </c>
      <c r="E11307" t="s">
        <v>96</v>
      </c>
      <c r="F11307" t="s">
        <v>20485</v>
      </c>
      <c r="G11307" s="2">
        <v>44736</v>
      </c>
      <c r="H11307" s="2">
        <v>44721</v>
      </c>
      <c r="I11307" s="2"/>
      <c r="J11307" s="19">
        <f t="shared" si="260"/>
        <v>44901</v>
      </c>
      <c r="K11307" s="2">
        <v>44904</v>
      </c>
      <c r="L11307" s="5" t="s">
        <v>31</v>
      </c>
      <c r="M11307" t="s">
        <v>63</v>
      </c>
      <c r="N11307" t="s">
        <v>32</v>
      </c>
      <c r="O11307" t="s">
        <v>28969</v>
      </c>
      <c r="P11307" t="s">
        <v>16814</v>
      </c>
      <c r="Q11307" t="s">
        <v>30167</v>
      </c>
      <c r="R11307" t="s">
        <v>201</v>
      </c>
      <c r="S11307" t="s">
        <v>583</v>
      </c>
      <c r="T11307" t="s">
        <v>202</v>
      </c>
      <c r="U11307" t="s">
        <v>38424</v>
      </c>
      <c r="V11307" t="s">
        <v>38423</v>
      </c>
      <c r="W11307" t="s">
        <v>71</v>
      </c>
    </row>
    <row r="11308" spans="1:23" hidden="1" x14ac:dyDescent="0.2">
      <c r="A11308" t="s">
        <v>57</v>
      </c>
      <c r="B11308" t="s">
        <v>38425</v>
      </c>
      <c r="C11308" t="s">
        <v>1788</v>
      </c>
      <c r="D11308" t="s">
        <v>38426</v>
      </c>
      <c r="E11308" t="s">
        <v>96</v>
      </c>
      <c r="F11308" t="s">
        <v>4628</v>
      </c>
      <c r="G11308" s="2">
        <v>44736</v>
      </c>
      <c r="H11308" s="2">
        <v>44721</v>
      </c>
      <c r="I11308" s="2"/>
      <c r="J11308" s="19">
        <f t="shared" si="260"/>
        <v>44901</v>
      </c>
      <c r="K11308" s="2">
        <v>44904</v>
      </c>
      <c r="L11308" s="5" t="s">
        <v>31</v>
      </c>
      <c r="M11308" t="s">
        <v>138</v>
      </c>
      <c r="N11308" t="s">
        <v>32</v>
      </c>
      <c r="O11308" t="s">
        <v>28969</v>
      </c>
      <c r="P11308" t="s">
        <v>16814</v>
      </c>
      <c r="Q11308" t="s">
        <v>29003</v>
      </c>
      <c r="R11308" t="s">
        <v>67</v>
      </c>
      <c r="S11308" t="s">
        <v>100</v>
      </c>
      <c r="T11308" t="s">
        <v>69</v>
      </c>
      <c r="U11308" t="s">
        <v>38427</v>
      </c>
      <c r="V11308" t="s">
        <v>38426</v>
      </c>
      <c r="W11308" t="s">
        <v>142</v>
      </c>
    </row>
    <row r="11309" spans="1:23" hidden="1" x14ac:dyDescent="0.2">
      <c r="A11309" t="s">
        <v>57</v>
      </c>
      <c r="B11309" t="s">
        <v>38428</v>
      </c>
      <c r="C11309" t="s">
        <v>26772</v>
      </c>
      <c r="D11309" t="s">
        <v>38429</v>
      </c>
      <c r="E11309" t="s">
        <v>86</v>
      </c>
      <c r="F11309" t="s">
        <v>26774</v>
      </c>
      <c r="G11309" s="2">
        <v>44736</v>
      </c>
      <c r="H11309" s="2">
        <v>44732</v>
      </c>
      <c r="I11309" s="2"/>
      <c r="J11309" s="19">
        <f t="shared" si="260"/>
        <v>44912</v>
      </c>
      <c r="K11309" s="2">
        <v>44915</v>
      </c>
      <c r="L11309" s="5" t="s">
        <v>31</v>
      </c>
      <c r="M11309" t="s">
        <v>63</v>
      </c>
      <c r="N11309" t="s">
        <v>32</v>
      </c>
      <c r="O11309" t="s">
        <v>28969</v>
      </c>
      <c r="P11309" t="s">
        <v>16814</v>
      </c>
      <c r="Q11309" t="s">
        <v>28973</v>
      </c>
      <c r="R11309" t="s">
        <v>67</v>
      </c>
      <c r="S11309" t="s">
        <v>790</v>
      </c>
      <c r="T11309" t="s">
        <v>69</v>
      </c>
      <c r="U11309" t="s">
        <v>38430</v>
      </c>
      <c r="V11309" t="s">
        <v>38429</v>
      </c>
      <c r="W11309" t="s">
        <v>71</v>
      </c>
    </row>
    <row r="11310" spans="1:23" hidden="1" x14ac:dyDescent="0.2">
      <c r="A11310" t="s">
        <v>57</v>
      </c>
      <c r="B11310" t="s">
        <v>38431</v>
      </c>
      <c r="C11310" t="s">
        <v>6074</v>
      </c>
      <c r="D11310" t="s">
        <v>38432</v>
      </c>
      <c r="E11310" t="s">
        <v>107</v>
      </c>
      <c r="F11310" t="s">
        <v>18038</v>
      </c>
      <c r="G11310" s="2">
        <v>44736</v>
      </c>
      <c r="H11310" s="2">
        <v>44734</v>
      </c>
      <c r="I11310" s="2"/>
      <c r="J11310" s="19">
        <f t="shared" si="260"/>
        <v>44914</v>
      </c>
      <c r="K11310" s="2">
        <v>44917</v>
      </c>
      <c r="L11310" s="5" t="s">
        <v>31</v>
      </c>
      <c r="M11310" t="s">
        <v>63</v>
      </c>
      <c r="N11310" t="s">
        <v>32</v>
      </c>
      <c r="O11310" t="s">
        <v>28969</v>
      </c>
      <c r="P11310" t="s">
        <v>16814</v>
      </c>
      <c r="Q11310" t="s">
        <v>30447</v>
      </c>
      <c r="R11310" t="s">
        <v>201</v>
      </c>
      <c r="S11310" t="s">
        <v>583</v>
      </c>
      <c r="T11310" t="s">
        <v>202</v>
      </c>
      <c r="U11310" t="s">
        <v>299</v>
      </c>
      <c r="V11310" t="s">
        <v>299</v>
      </c>
      <c r="W11310" t="s">
        <v>299</v>
      </c>
    </row>
    <row r="11311" spans="1:23" hidden="1" x14ac:dyDescent="0.2">
      <c r="A11311" t="s">
        <v>57</v>
      </c>
      <c r="B11311" t="s">
        <v>38433</v>
      </c>
      <c r="C11311" t="s">
        <v>37969</v>
      </c>
      <c r="D11311" t="s">
        <v>38434</v>
      </c>
      <c r="E11311" t="s">
        <v>176</v>
      </c>
      <c r="F11311" t="s">
        <v>37293</v>
      </c>
      <c r="G11311" s="2">
        <v>44736</v>
      </c>
      <c r="H11311" s="2">
        <v>44718</v>
      </c>
      <c r="I11311" s="2"/>
      <c r="J11311" s="19">
        <f t="shared" si="260"/>
        <v>44898</v>
      </c>
      <c r="K11311" s="2">
        <v>44901</v>
      </c>
      <c r="L11311" s="5" t="s">
        <v>31</v>
      </c>
      <c r="M11311" t="s">
        <v>63</v>
      </c>
      <c r="N11311" t="s">
        <v>32</v>
      </c>
      <c r="O11311" t="s">
        <v>28969</v>
      </c>
      <c r="P11311" t="s">
        <v>16814</v>
      </c>
      <c r="Q11311" t="s">
        <v>31635</v>
      </c>
      <c r="R11311" t="s">
        <v>67</v>
      </c>
      <c r="S11311" t="s">
        <v>125</v>
      </c>
      <c r="T11311" t="s">
        <v>69</v>
      </c>
      <c r="U11311" t="s">
        <v>299</v>
      </c>
      <c r="V11311" t="s">
        <v>299</v>
      </c>
      <c r="W11311" t="s">
        <v>299</v>
      </c>
    </row>
    <row r="11312" spans="1:23" hidden="1" x14ac:dyDescent="0.2">
      <c r="A11312" t="s">
        <v>57</v>
      </c>
      <c r="B11312" t="s">
        <v>38435</v>
      </c>
      <c r="C11312" t="s">
        <v>26772</v>
      </c>
      <c r="D11312" t="s">
        <v>38436</v>
      </c>
      <c r="E11312" t="s">
        <v>86</v>
      </c>
      <c r="F11312" t="s">
        <v>26774</v>
      </c>
      <c r="G11312" s="2">
        <v>44736</v>
      </c>
      <c r="H11312" s="2">
        <v>44732</v>
      </c>
      <c r="I11312" s="2"/>
      <c r="J11312" s="19">
        <f t="shared" si="260"/>
        <v>44912</v>
      </c>
      <c r="K11312" s="2">
        <v>44915</v>
      </c>
      <c r="L11312" s="5" t="s">
        <v>31</v>
      </c>
      <c r="M11312" t="s">
        <v>63</v>
      </c>
      <c r="N11312" t="s">
        <v>32</v>
      </c>
      <c r="O11312" t="s">
        <v>28969</v>
      </c>
      <c r="P11312" t="s">
        <v>16814</v>
      </c>
      <c r="Q11312" t="s">
        <v>30410</v>
      </c>
      <c r="R11312" t="s">
        <v>67</v>
      </c>
      <c r="S11312" t="s">
        <v>583</v>
      </c>
      <c r="T11312" t="s">
        <v>80</v>
      </c>
      <c r="U11312" t="s">
        <v>38437</v>
      </c>
      <c r="V11312" t="s">
        <v>38436</v>
      </c>
      <c r="W11312" t="s">
        <v>71</v>
      </c>
    </row>
    <row r="11313" spans="1:23" hidden="1" x14ac:dyDescent="0.2">
      <c r="A11313" t="s">
        <v>57</v>
      </c>
      <c r="B11313" t="s">
        <v>38438</v>
      </c>
      <c r="C11313" t="s">
        <v>9484</v>
      </c>
      <c r="D11313" t="s">
        <v>38439</v>
      </c>
      <c r="E11313" t="s">
        <v>176</v>
      </c>
      <c r="F11313" t="s">
        <v>27902</v>
      </c>
      <c r="G11313" s="2">
        <v>44736</v>
      </c>
      <c r="H11313" s="2">
        <v>44713</v>
      </c>
      <c r="I11313" s="2"/>
      <c r="J11313" s="19">
        <f t="shared" si="260"/>
        <v>44893</v>
      </c>
      <c r="K11313" s="2">
        <v>44896</v>
      </c>
      <c r="L11313" s="5" t="s">
        <v>31</v>
      </c>
      <c r="M11313" t="s">
        <v>63</v>
      </c>
      <c r="N11313" t="s">
        <v>32</v>
      </c>
      <c r="O11313" t="s">
        <v>28969</v>
      </c>
      <c r="P11313" t="s">
        <v>16814</v>
      </c>
      <c r="Q11313" t="s">
        <v>30215</v>
      </c>
      <c r="R11313" t="s">
        <v>630</v>
      </c>
      <c r="S11313" t="s">
        <v>79</v>
      </c>
      <c r="T11313" t="s">
        <v>298</v>
      </c>
      <c r="U11313" t="s">
        <v>38440</v>
      </c>
      <c r="V11313" t="s">
        <v>38439</v>
      </c>
      <c r="W11313" t="s">
        <v>71</v>
      </c>
    </row>
    <row r="11314" spans="1:23" hidden="1" x14ac:dyDescent="0.2">
      <c r="A11314" t="s">
        <v>57</v>
      </c>
      <c r="B11314" t="s">
        <v>38441</v>
      </c>
      <c r="C11314" t="s">
        <v>1525</v>
      </c>
      <c r="D11314" t="s">
        <v>38442</v>
      </c>
      <c r="E11314" t="s">
        <v>176</v>
      </c>
      <c r="F11314" t="s">
        <v>37210</v>
      </c>
      <c r="G11314" s="2">
        <v>44736</v>
      </c>
      <c r="H11314" s="2">
        <v>44718</v>
      </c>
      <c r="I11314" s="2"/>
      <c r="J11314" s="19">
        <f t="shared" ref="J11314:J11377" si="261">H11314+180</f>
        <v>44898</v>
      </c>
      <c r="K11314" s="2">
        <v>44901</v>
      </c>
      <c r="L11314" s="5" t="s">
        <v>31</v>
      </c>
      <c r="M11314" t="s">
        <v>63</v>
      </c>
      <c r="N11314" t="s">
        <v>32</v>
      </c>
      <c r="O11314" t="s">
        <v>28969</v>
      </c>
      <c r="P11314" t="s">
        <v>16814</v>
      </c>
      <c r="Q11314" t="s">
        <v>29003</v>
      </c>
      <c r="R11314" t="s">
        <v>67</v>
      </c>
      <c r="S11314" t="s">
        <v>79</v>
      </c>
      <c r="T11314" t="s">
        <v>69</v>
      </c>
      <c r="U11314" t="s">
        <v>38443</v>
      </c>
      <c r="V11314" t="s">
        <v>38442</v>
      </c>
      <c r="W11314" t="s">
        <v>71</v>
      </c>
    </row>
    <row r="11315" spans="1:23" hidden="1" x14ac:dyDescent="0.2">
      <c r="A11315" t="s">
        <v>57</v>
      </c>
      <c r="B11315" t="s">
        <v>38444</v>
      </c>
      <c r="C11315" t="s">
        <v>37566</v>
      </c>
      <c r="D11315" t="s">
        <v>38445</v>
      </c>
      <c r="E11315" t="s">
        <v>107</v>
      </c>
      <c r="F11315" t="s">
        <v>6858</v>
      </c>
      <c r="G11315" s="2">
        <v>44736</v>
      </c>
      <c r="H11315" s="2">
        <v>44718</v>
      </c>
      <c r="I11315" s="2"/>
      <c r="J11315" s="19">
        <f t="shared" si="261"/>
        <v>44898</v>
      </c>
      <c r="K11315" s="2">
        <v>44901</v>
      </c>
      <c r="L11315" s="5" t="s">
        <v>31</v>
      </c>
      <c r="M11315" t="s">
        <v>63</v>
      </c>
      <c r="N11315" t="s">
        <v>32</v>
      </c>
      <c r="O11315" t="s">
        <v>28969</v>
      </c>
      <c r="P11315" t="s">
        <v>16814</v>
      </c>
      <c r="Q11315" t="s">
        <v>30219</v>
      </c>
      <c r="R11315" t="s">
        <v>67</v>
      </c>
      <c r="S11315" t="s">
        <v>90</v>
      </c>
      <c r="T11315" t="s">
        <v>69</v>
      </c>
      <c r="U11315" t="s">
        <v>299</v>
      </c>
      <c r="V11315" t="s">
        <v>299</v>
      </c>
      <c r="W11315" t="s">
        <v>299</v>
      </c>
    </row>
    <row r="11316" spans="1:23" hidden="1" x14ac:dyDescent="0.2">
      <c r="A11316" t="s">
        <v>57</v>
      </c>
      <c r="B11316" t="s">
        <v>38446</v>
      </c>
      <c r="C11316" t="s">
        <v>11801</v>
      </c>
      <c r="D11316" t="s">
        <v>38447</v>
      </c>
      <c r="E11316" t="s">
        <v>176</v>
      </c>
      <c r="F11316" t="s">
        <v>17838</v>
      </c>
      <c r="G11316" s="2">
        <v>44736</v>
      </c>
      <c r="H11316" s="2">
        <v>44735</v>
      </c>
      <c r="I11316" s="2"/>
      <c r="J11316" s="19">
        <f t="shared" si="261"/>
        <v>44915</v>
      </c>
      <c r="K11316" s="2">
        <v>44918</v>
      </c>
      <c r="L11316" s="5" t="s">
        <v>31</v>
      </c>
      <c r="M11316" t="s">
        <v>63</v>
      </c>
      <c r="N11316" t="s">
        <v>32</v>
      </c>
      <c r="O11316" t="s">
        <v>28969</v>
      </c>
      <c r="P11316" t="s">
        <v>16814</v>
      </c>
      <c r="Q11316" t="s">
        <v>29003</v>
      </c>
      <c r="R11316" t="s">
        <v>67</v>
      </c>
      <c r="S11316" t="s">
        <v>90</v>
      </c>
      <c r="T11316" t="s">
        <v>69</v>
      </c>
      <c r="U11316" t="s">
        <v>38448</v>
      </c>
      <c r="V11316" t="s">
        <v>38447</v>
      </c>
      <c r="W11316" t="s">
        <v>71</v>
      </c>
    </row>
    <row r="11317" spans="1:23" hidden="1" x14ac:dyDescent="0.2">
      <c r="A11317" t="s">
        <v>57</v>
      </c>
      <c r="B11317" t="s">
        <v>38449</v>
      </c>
      <c r="C11317" t="s">
        <v>12288</v>
      </c>
      <c r="D11317" t="s">
        <v>38450</v>
      </c>
      <c r="E11317" t="s">
        <v>115</v>
      </c>
      <c r="F11317" t="s">
        <v>36482</v>
      </c>
      <c r="G11317" s="2">
        <v>44736</v>
      </c>
      <c r="H11317" s="2">
        <v>44719</v>
      </c>
      <c r="I11317" s="2"/>
      <c r="J11317" s="19">
        <f t="shared" si="261"/>
        <v>44899</v>
      </c>
      <c r="K11317" s="2">
        <v>44902</v>
      </c>
      <c r="L11317" s="5" t="s">
        <v>31</v>
      </c>
      <c r="M11317" t="s">
        <v>294</v>
      </c>
      <c r="N11317" t="s">
        <v>32</v>
      </c>
      <c r="O11317" t="s">
        <v>28969</v>
      </c>
      <c r="P11317" t="s">
        <v>16814</v>
      </c>
      <c r="Q11317" t="s">
        <v>30447</v>
      </c>
      <c r="R11317" t="s">
        <v>296</v>
      </c>
      <c r="S11317" t="s">
        <v>297</v>
      </c>
      <c r="T11317" t="s">
        <v>298</v>
      </c>
      <c r="U11317" t="s">
        <v>299</v>
      </c>
      <c r="V11317" t="s">
        <v>299</v>
      </c>
      <c r="W11317" t="s">
        <v>299</v>
      </c>
    </row>
    <row r="11318" spans="1:23" hidden="1" x14ac:dyDescent="0.2">
      <c r="A11318" t="s">
        <v>57</v>
      </c>
      <c r="B11318" t="s">
        <v>38451</v>
      </c>
      <c r="C11318" t="s">
        <v>12288</v>
      </c>
      <c r="D11318" t="s">
        <v>38452</v>
      </c>
      <c r="E11318" t="s">
        <v>115</v>
      </c>
      <c r="F11318" t="s">
        <v>28723</v>
      </c>
      <c r="G11318" s="2">
        <v>44736</v>
      </c>
      <c r="H11318" s="2">
        <v>44719</v>
      </c>
      <c r="I11318" s="2"/>
      <c r="J11318" s="19">
        <f t="shared" si="261"/>
        <v>44899</v>
      </c>
      <c r="K11318" s="2">
        <v>44902</v>
      </c>
      <c r="L11318" s="5" t="s">
        <v>31</v>
      </c>
      <c r="M11318" t="s">
        <v>98</v>
      </c>
      <c r="N11318" t="s">
        <v>32</v>
      </c>
      <c r="O11318" t="s">
        <v>28969</v>
      </c>
      <c r="P11318" t="s">
        <v>16814</v>
      </c>
      <c r="Q11318" t="s">
        <v>30219</v>
      </c>
      <c r="R11318" t="s">
        <v>67</v>
      </c>
      <c r="S11318" t="s">
        <v>100</v>
      </c>
      <c r="T11318" t="s">
        <v>80</v>
      </c>
      <c r="U11318" t="s">
        <v>37649</v>
      </c>
      <c r="V11318" t="s">
        <v>37650</v>
      </c>
      <c r="W11318" t="s">
        <v>103</v>
      </c>
    </row>
    <row r="11319" spans="1:23" hidden="1" x14ac:dyDescent="0.2">
      <c r="A11319" t="s">
        <v>57</v>
      </c>
      <c r="B11319" t="s">
        <v>38453</v>
      </c>
      <c r="C11319" t="s">
        <v>12288</v>
      </c>
      <c r="D11319" t="s">
        <v>38454</v>
      </c>
      <c r="E11319" t="s">
        <v>115</v>
      </c>
      <c r="F11319" t="s">
        <v>36482</v>
      </c>
      <c r="G11319" s="2">
        <v>44736</v>
      </c>
      <c r="H11319" s="2">
        <v>44719</v>
      </c>
      <c r="I11319" s="2"/>
      <c r="J11319" s="19">
        <f t="shared" si="261"/>
        <v>44899</v>
      </c>
      <c r="K11319" s="2">
        <v>44902</v>
      </c>
      <c r="L11319" s="5" t="s">
        <v>31</v>
      </c>
      <c r="M11319" t="s">
        <v>269</v>
      </c>
      <c r="N11319" t="s">
        <v>32</v>
      </c>
      <c r="O11319" t="s">
        <v>28969</v>
      </c>
      <c r="P11319" t="s">
        <v>16814</v>
      </c>
      <c r="Q11319" t="s">
        <v>30447</v>
      </c>
      <c r="R11319" t="s">
        <v>67</v>
      </c>
      <c r="S11319" t="s">
        <v>430</v>
      </c>
      <c r="T11319" t="s">
        <v>69</v>
      </c>
      <c r="U11319" t="s">
        <v>299</v>
      </c>
      <c r="V11319" t="s">
        <v>299</v>
      </c>
      <c r="W11319" t="s">
        <v>299</v>
      </c>
    </row>
    <row r="11320" spans="1:23" hidden="1" x14ac:dyDescent="0.2">
      <c r="A11320" t="s">
        <v>57</v>
      </c>
      <c r="B11320" t="s">
        <v>38455</v>
      </c>
      <c r="C11320" t="s">
        <v>38456</v>
      </c>
      <c r="D11320" t="s">
        <v>38457</v>
      </c>
      <c r="E11320" t="s">
        <v>804</v>
      </c>
      <c r="F11320" t="s">
        <v>18960</v>
      </c>
      <c r="G11320" s="2">
        <v>44736</v>
      </c>
      <c r="H11320" s="2">
        <v>44718</v>
      </c>
      <c r="I11320" s="2"/>
      <c r="J11320" s="19">
        <f t="shared" si="261"/>
        <v>44898</v>
      </c>
      <c r="K11320" s="2">
        <v>44901</v>
      </c>
      <c r="L11320" s="5" t="s">
        <v>31</v>
      </c>
      <c r="M11320" t="s">
        <v>77</v>
      </c>
      <c r="N11320" t="s">
        <v>32</v>
      </c>
      <c r="O11320" t="s">
        <v>28969</v>
      </c>
      <c r="P11320" t="s">
        <v>16814</v>
      </c>
      <c r="Q11320" t="s">
        <v>28977</v>
      </c>
      <c r="R11320" t="s">
        <v>67</v>
      </c>
      <c r="S11320" t="s">
        <v>79</v>
      </c>
      <c r="T11320" t="s">
        <v>80</v>
      </c>
      <c r="U11320" t="s">
        <v>38458</v>
      </c>
      <c r="V11320" t="s">
        <v>38459</v>
      </c>
      <c r="W11320" t="s">
        <v>82</v>
      </c>
    </row>
    <row r="11321" spans="1:23" hidden="1" x14ac:dyDescent="0.2">
      <c r="A11321" t="s">
        <v>57</v>
      </c>
      <c r="B11321" t="s">
        <v>38460</v>
      </c>
      <c r="C11321" t="s">
        <v>38461</v>
      </c>
      <c r="D11321" t="s">
        <v>38462</v>
      </c>
      <c r="E11321" t="s">
        <v>107</v>
      </c>
      <c r="F11321" t="s">
        <v>22713</v>
      </c>
      <c r="G11321" s="2">
        <v>44736</v>
      </c>
      <c r="H11321" s="2">
        <v>44725</v>
      </c>
      <c r="I11321" s="2"/>
      <c r="J11321" s="19">
        <f t="shared" si="261"/>
        <v>44905</v>
      </c>
      <c r="K11321" s="2">
        <v>44908</v>
      </c>
      <c r="L11321" s="5" t="s">
        <v>31</v>
      </c>
      <c r="M11321" t="s">
        <v>63</v>
      </c>
      <c r="N11321" t="s">
        <v>32</v>
      </c>
      <c r="O11321" t="s">
        <v>28969</v>
      </c>
      <c r="P11321" t="s">
        <v>16814</v>
      </c>
      <c r="Q11321" t="s">
        <v>30271</v>
      </c>
      <c r="R11321" t="s">
        <v>67</v>
      </c>
      <c r="S11321" t="s">
        <v>79</v>
      </c>
      <c r="T11321" t="s">
        <v>69</v>
      </c>
      <c r="U11321" t="s">
        <v>299</v>
      </c>
      <c r="V11321" t="s">
        <v>299</v>
      </c>
      <c r="W11321" t="s">
        <v>299</v>
      </c>
    </row>
    <row r="11322" spans="1:23" hidden="1" x14ac:dyDescent="0.2">
      <c r="A11322" t="s">
        <v>57</v>
      </c>
      <c r="B11322" t="s">
        <v>38463</v>
      </c>
      <c r="C11322" t="s">
        <v>38464</v>
      </c>
      <c r="D11322" t="s">
        <v>38465</v>
      </c>
      <c r="E11322" t="s">
        <v>107</v>
      </c>
      <c r="F11322" t="s">
        <v>4397</v>
      </c>
      <c r="G11322" s="2">
        <v>44736</v>
      </c>
      <c r="H11322" s="2">
        <v>44732</v>
      </c>
      <c r="I11322" s="2"/>
      <c r="J11322" s="19">
        <f t="shared" si="261"/>
        <v>44912</v>
      </c>
      <c r="K11322" s="2">
        <v>44915</v>
      </c>
      <c r="L11322" s="5" t="s">
        <v>31</v>
      </c>
      <c r="M11322" t="s">
        <v>63</v>
      </c>
      <c r="N11322" t="s">
        <v>32</v>
      </c>
      <c r="O11322" t="s">
        <v>28969</v>
      </c>
      <c r="P11322" t="s">
        <v>16814</v>
      </c>
      <c r="Q11322" t="s">
        <v>36886</v>
      </c>
      <c r="R11322" t="s">
        <v>67</v>
      </c>
      <c r="S11322" t="s">
        <v>79</v>
      </c>
      <c r="T11322" t="s">
        <v>69</v>
      </c>
      <c r="U11322" t="s">
        <v>299</v>
      </c>
      <c r="V11322" t="s">
        <v>299</v>
      </c>
      <c r="W11322" t="s">
        <v>299</v>
      </c>
    </row>
    <row r="11323" spans="1:23" hidden="1" x14ac:dyDescent="0.2">
      <c r="A11323" t="s">
        <v>57</v>
      </c>
      <c r="B11323" t="s">
        <v>38466</v>
      </c>
      <c r="C11323" t="s">
        <v>38467</v>
      </c>
      <c r="D11323" t="s">
        <v>38468</v>
      </c>
      <c r="E11323" t="s">
        <v>107</v>
      </c>
      <c r="F11323" t="s">
        <v>22713</v>
      </c>
      <c r="G11323" s="2">
        <v>44736</v>
      </c>
      <c r="H11323" s="2">
        <v>44725</v>
      </c>
      <c r="I11323" s="2"/>
      <c r="J11323" s="19">
        <f t="shared" si="261"/>
        <v>44905</v>
      </c>
      <c r="K11323" s="2">
        <v>44908</v>
      </c>
      <c r="L11323" s="5" t="s">
        <v>31</v>
      </c>
      <c r="M11323" t="s">
        <v>63</v>
      </c>
      <c r="N11323" t="s">
        <v>32</v>
      </c>
      <c r="O11323" t="s">
        <v>28969</v>
      </c>
      <c r="P11323" t="s">
        <v>16814</v>
      </c>
      <c r="Q11323" t="s">
        <v>30271</v>
      </c>
      <c r="R11323" t="s">
        <v>67</v>
      </c>
      <c r="S11323" t="s">
        <v>79</v>
      </c>
      <c r="T11323" t="s">
        <v>69</v>
      </c>
      <c r="U11323" t="s">
        <v>299</v>
      </c>
      <c r="V11323" t="s">
        <v>299</v>
      </c>
      <c r="W11323" t="s">
        <v>299</v>
      </c>
    </row>
    <row r="11324" spans="1:23" hidden="1" x14ac:dyDescent="0.2">
      <c r="A11324" t="s">
        <v>57</v>
      </c>
      <c r="B11324" t="s">
        <v>38469</v>
      </c>
      <c r="C11324" t="s">
        <v>3569</v>
      </c>
      <c r="D11324" t="s">
        <v>38470</v>
      </c>
      <c r="E11324" t="s">
        <v>136</v>
      </c>
      <c r="F11324" t="s">
        <v>20137</v>
      </c>
      <c r="G11324" s="2">
        <v>44736</v>
      </c>
      <c r="H11324" s="2">
        <v>44735</v>
      </c>
      <c r="I11324" s="2"/>
      <c r="J11324" s="19">
        <f t="shared" si="261"/>
        <v>44915</v>
      </c>
      <c r="K11324" s="2">
        <v>44918</v>
      </c>
      <c r="L11324" s="5" t="s">
        <v>31</v>
      </c>
      <c r="M11324" t="s">
        <v>269</v>
      </c>
      <c r="N11324" t="s">
        <v>32</v>
      </c>
      <c r="O11324" t="s">
        <v>28969</v>
      </c>
      <c r="P11324" t="s">
        <v>16814</v>
      </c>
      <c r="Q11324" t="s">
        <v>30447</v>
      </c>
      <c r="R11324" t="s">
        <v>67</v>
      </c>
      <c r="S11324" t="s">
        <v>271</v>
      </c>
      <c r="T11324" t="s">
        <v>80</v>
      </c>
      <c r="U11324" t="s">
        <v>299</v>
      </c>
      <c r="V11324" t="s">
        <v>299</v>
      </c>
      <c r="W11324" t="s">
        <v>299</v>
      </c>
    </row>
    <row r="11325" spans="1:23" hidden="1" x14ac:dyDescent="0.2">
      <c r="A11325" t="s">
        <v>57</v>
      </c>
      <c r="B11325" t="s">
        <v>38471</v>
      </c>
      <c r="C11325" t="s">
        <v>9427</v>
      </c>
      <c r="D11325" t="s">
        <v>38472</v>
      </c>
      <c r="E11325" t="s">
        <v>136</v>
      </c>
      <c r="F11325" t="s">
        <v>1219</v>
      </c>
      <c r="G11325" s="2">
        <v>44736</v>
      </c>
      <c r="H11325" s="2">
        <v>44722</v>
      </c>
      <c r="I11325" s="2"/>
      <c r="J11325" s="19">
        <f t="shared" si="261"/>
        <v>44902</v>
      </c>
      <c r="K11325" s="2">
        <v>44905</v>
      </c>
      <c r="L11325" s="5" t="s">
        <v>31</v>
      </c>
      <c r="M11325" t="s">
        <v>138</v>
      </c>
      <c r="N11325" t="s">
        <v>32</v>
      </c>
      <c r="O11325" t="s">
        <v>28969</v>
      </c>
      <c r="P11325" t="s">
        <v>16814</v>
      </c>
      <c r="Q11325" t="s">
        <v>30271</v>
      </c>
      <c r="R11325" t="s">
        <v>67</v>
      </c>
      <c r="S11325" t="s">
        <v>631</v>
      </c>
      <c r="T11325" t="s">
        <v>69</v>
      </c>
      <c r="U11325" t="s">
        <v>299</v>
      </c>
      <c r="V11325" t="s">
        <v>299</v>
      </c>
      <c r="W11325" t="s">
        <v>299</v>
      </c>
    </row>
    <row r="11326" spans="1:23" hidden="1" x14ac:dyDescent="0.2">
      <c r="A11326" t="s">
        <v>57</v>
      </c>
      <c r="B11326" t="s">
        <v>38473</v>
      </c>
      <c r="C11326" t="s">
        <v>9427</v>
      </c>
      <c r="D11326" t="s">
        <v>38474</v>
      </c>
      <c r="E11326" t="s">
        <v>136</v>
      </c>
      <c r="F11326" t="s">
        <v>1219</v>
      </c>
      <c r="G11326" s="2">
        <v>44736</v>
      </c>
      <c r="H11326" s="2">
        <v>44722</v>
      </c>
      <c r="I11326" s="2"/>
      <c r="J11326" s="19">
        <f t="shared" si="261"/>
        <v>44902</v>
      </c>
      <c r="K11326" s="2">
        <v>44905</v>
      </c>
      <c r="L11326" s="5" t="s">
        <v>31</v>
      </c>
      <c r="M11326" t="s">
        <v>269</v>
      </c>
      <c r="N11326" t="s">
        <v>32</v>
      </c>
      <c r="O11326" t="s">
        <v>28969</v>
      </c>
      <c r="P11326" t="s">
        <v>16814</v>
      </c>
      <c r="Q11326" t="s">
        <v>28977</v>
      </c>
      <c r="R11326" t="s">
        <v>67</v>
      </c>
      <c r="S11326" t="s">
        <v>280</v>
      </c>
      <c r="T11326" t="s">
        <v>69</v>
      </c>
      <c r="U11326" t="s">
        <v>38475</v>
      </c>
      <c r="V11326" t="s">
        <v>38474</v>
      </c>
      <c r="W11326" t="s">
        <v>274</v>
      </c>
    </row>
    <row r="11327" spans="1:23" hidden="1" x14ac:dyDescent="0.2">
      <c r="A11327" t="s">
        <v>57</v>
      </c>
      <c r="B11327" t="s">
        <v>38476</v>
      </c>
      <c r="C11327" t="s">
        <v>38477</v>
      </c>
      <c r="D11327" t="s">
        <v>38478</v>
      </c>
      <c r="E11327" t="s">
        <v>107</v>
      </c>
      <c r="F11327" t="s">
        <v>18909</v>
      </c>
      <c r="G11327" s="2">
        <v>44736</v>
      </c>
      <c r="H11327" s="2">
        <v>44735</v>
      </c>
      <c r="I11327" s="2"/>
      <c r="J11327" s="19">
        <f t="shared" si="261"/>
        <v>44915</v>
      </c>
      <c r="K11327" s="2">
        <v>44918</v>
      </c>
      <c r="L11327" s="5" t="s">
        <v>31</v>
      </c>
      <c r="M11327" t="s">
        <v>77</v>
      </c>
      <c r="N11327" t="s">
        <v>32</v>
      </c>
      <c r="O11327" t="s">
        <v>28969</v>
      </c>
      <c r="P11327" t="s">
        <v>16814</v>
      </c>
      <c r="Q11327" t="s">
        <v>30447</v>
      </c>
      <c r="R11327" t="s">
        <v>67</v>
      </c>
      <c r="S11327" t="s">
        <v>79</v>
      </c>
      <c r="T11327" t="s">
        <v>80</v>
      </c>
      <c r="U11327" t="s">
        <v>37076</v>
      </c>
      <c r="V11327" t="s">
        <v>37077</v>
      </c>
      <c r="W11327" t="s">
        <v>82</v>
      </c>
    </row>
    <row r="11328" spans="1:23" hidden="1" x14ac:dyDescent="0.2">
      <c r="A11328" t="s">
        <v>57</v>
      </c>
      <c r="B11328" t="s">
        <v>38479</v>
      </c>
      <c r="C11328" t="s">
        <v>36173</v>
      </c>
      <c r="D11328" t="s">
        <v>38480</v>
      </c>
      <c r="E11328" t="s">
        <v>107</v>
      </c>
      <c r="F11328" t="s">
        <v>21733</v>
      </c>
      <c r="G11328" s="2">
        <v>44736</v>
      </c>
      <c r="H11328" s="2">
        <v>44721</v>
      </c>
      <c r="I11328" s="2"/>
      <c r="J11328" s="19">
        <f t="shared" si="261"/>
        <v>44901</v>
      </c>
      <c r="K11328" s="2">
        <v>44904</v>
      </c>
      <c r="L11328" s="5" t="s">
        <v>31</v>
      </c>
      <c r="M11328" t="s">
        <v>63</v>
      </c>
      <c r="N11328" t="s">
        <v>32</v>
      </c>
      <c r="O11328" t="s">
        <v>28969</v>
      </c>
      <c r="P11328" t="s">
        <v>16814</v>
      </c>
      <c r="Q11328" t="s">
        <v>30219</v>
      </c>
      <c r="R11328" t="s">
        <v>67</v>
      </c>
      <c r="S11328" t="s">
        <v>583</v>
      </c>
      <c r="T11328" t="s">
        <v>80</v>
      </c>
      <c r="U11328" t="s">
        <v>299</v>
      </c>
      <c r="V11328" t="s">
        <v>299</v>
      </c>
      <c r="W11328" t="s">
        <v>299</v>
      </c>
    </row>
    <row r="11329" spans="1:23" hidden="1" x14ac:dyDescent="0.2">
      <c r="A11329" t="s">
        <v>57</v>
      </c>
      <c r="B11329" t="s">
        <v>38481</v>
      </c>
      <c r="C11329" t="s">
        <v>13922</v>
      </c>
      <c r="D11329" t="s">
        <v>38482</v>
      </c>
      <c r="E11329" t="s">
        <v>176</v>
      </c>
      <c r="F11329" t="s">
        <v>22814</v>
      </c>
      <c r="G11329" s="2">
        <v>44736</v>
      </c>
      <c r="H11329" s="2">
        <v>44718</v>
      </c>
      <c r="I11329" s="2"/>
      <c r="J11329" s="19">
        <f t="shared" si="261"/>
        <v>44898</v>
      </c>
      <c r="K11329" s="2">
        <v>44901</v>
      </c>
      <c r="L11329" s="5" t="s">
        <v>31</v>
      </c>
      <c r="M11329" t="s">
        <v>63</v>
      </c>
      <c r="N11329" t="s">
        <v>32</v>
      </c>
      <c r="O11329" t="s">
        <v>28969</v>
      </c>
      <c r="P11329" t="s">
        <v>16814</v>
      </c>
      <c r="Q11329" t="s">
        <v>30410</v>
      </c>
      <c r="R11329" t="s">
        <v>201</v>
      </c>
      <c r="S11329" t="s">
        <v>583</v>
      </c>
      <c r="T11329" t="s">
        <v>202</v>
      </c>
      <c r="U11329" t="s">
        <v>38483</v>
      </c>
      <c r="V11329" t="s">
        <v>38482</v>
      </c>
      <c r="W11329" t="s">
        <v>71</v>
      </c>
    </row>
    <row r="11330" spans="1:23" hidden="1" x14ac:dyDescent="0.2">
      <c r="A11330" t="s">
        <v>57</v>
      </c>
      <c r="B11330" t="s">
        <v>38484</v>
      </c>
      <c r="C11330" t="s">
        <v>1251</v>
      </c>
      <c r="D11330" t="s">
        <v>38485</v>
      </c>
      <c r="E11330" t="s">
        <v>136</v>
      </c>
      <c r="F11330" t="s">
        <v>33198</v>
      </c>
      <c r="G11330" s="2">
        <v>44736</v>
      </c>
      <c r="H11330" s="2">
        <v>44721</v>
      </c>
      <c r="I11330" s="2"/>
      <c r="J11330" s="19">
        <f t="shared" si="261"/>
        <v>44901</v>
      </c>
      <c r="K11330" s="2">
        <v>44904</v>
      </c>
      <c r="L11330" s="5" t="s">
        <v>31</v>
      </c>
      <c r="M11330" t="s">
        <v>163</v>
      </c>
      <c r="N11330" t="s">
        <v>32</v>
      </c>
      <c r="O11330" t="s">
        <v>28969</v>
      </c>
      <c r="P11330" t="s">
        <v>16814</v>
      </c>
      <c r="Q11330" t="s">
        <v>31387</v>
      </c>
      <c r="R11330" t="s">
        <v>67</v>
      </c>
      <c r="S11330" t="s">
        <v>179</v>
      </c>
      <c r="T11330" t="s">
        <v>80</v>
      </c>
      <c r="U11330" t="s">
        <v>38486</v>
      </c>
      <c r="V11330" t="s">
        <v>38485</v>
      </c>
      <c r="W11330" t="s">
        <v>167</v>
      </c>
    </row>
    <row r="11331" spans="1:23" hidden="1" x14ac:dyDescent="0.2">
      <c r="A11331" t="s">
        <v>57</v>
      </c>
      <c r="B11331" t="s">
        <v>38487</v>
      </c>
      <c r="C11331" t="s">
        <v>17005</v>
      </c>
      <c r="D11331" t="s">
        <v>38488</v>
      </c>
      <c r="E11331" t="s">
        <v>86</v>
      </c>
      <c r="F11331" t="s">
        <v>16930</v>
      </c>
      <c r="G11331" s="2">
        <v>44736</v>
      </c>
      <c r="H11331" s="2">
        <v>44734</v>
      </c>
      <c r="I11331" s="2"/>
      <c r="J11331" s="19">
        <f t="shared" si="261"/>
        <v>44914</v>
      </c>
      <c r="K11331" s="2">
        <v>44917</v>
      </c>
      <c r="L11331" s="5" t="s">
        <v>31</v>
      </c>
      <c r="M11331" t="s">
        <v>269</v>
      </c>
      <c r="N11331" t="s">
        <v>32</v>
      </c>
      <c r="O11331" t="s">
        <v>28969</v>
      </c>
      <c r="P11331" t="s">
        <v>16814</v>
      </c>
      <c r="Q11331" t="s">
        <v>30219</v>
      </c>
      <c r="R11331" t="s">
        <v>67</v>
      </c>
      <c r="S11331" t="s">
        <v>430</v>
      </c>
      <c r="T11331" t="s">
        <v>69</v>
      </c>
      <c r="U11331" t="s">
        <v>299</v>
      </c>
      <c r="V11331" t="s">
        <v>299</v>
      </c>
      <c r="W11331" t="s">
        <v>299</v>
      </c>
    </row>
    <row r="11332" spans="1:23" hidden="1" x14ac:dyDescent="0.2">
      <c r="A11332" t="s">
        <v>57</v>
      </c>
      <c r="B11332" t="s">
        <v>38489</v>
      </c>
      <c r="C11332" t="s">
        <v>17121</v>
      </c>
      <c r="D11332" t="s">
        <v>38490</v>
      </c>
      <c r="E11332" t="s">
        <v>86</v>
      </c>
      <c r="F11332" t="s">
        <v>16930</v>
      </c>
      <c r="G11332" s="2">
        <v>44736</v>
      </c>
      <c r="H11332" s="2">
        <v>44735</v>
      </c>
      <c r="I11332" s="2"/>
      <c r="J11332" s="19">
        <f t="shared" si="261"/>
        <v>44915</v>
      </c>
      <c r="K11332" s="2">
        <v>44918</v>
      </c>
      <c r="L11332" s="5" t="s">
        <v>31</v>
      </c>
      <c r="M11332" t="s">
        <v>269</v>
      </c>
      <c r="N11332" t="s">
        <v>32</v>
      </c>
      <c r="O11332" t="s">
        <v>28969</v>
      </c>
      <c r="P11332" t="s">
        <v>16814</v>
      </c>
      <c r="Q11332" t="s">
        <v>30219</v>
      </c>
      <c r="R11332" t="s">
        <v>67</v>
      </c>
      <c r="S11332" t="s">
        <v>430</v>
      </c>
      <c r="T11332" t="s">
        <v>69</v>
      </c>
      <c r="U11332" t="s">
        <v>299</v>
      </c>
      <c r="V11332" t="s">
        <v>299</v>
      </c>
      <c r="W11332" t="s">
        <v>299</v>
      </c>
    </row>
    <row r="11333" spans="1:23" hidden="1" x14ac:dyDescent="0.2">
      <c r="A11333" t="s">
        <v>57</v>
      </c>
      <c r="B11333" t="s">
        <v>38491</v>
      </c>
      <c r="C11333" t="s">
        <v>9493</v>
      </c>
      <c r="D11333" t="s">
        <v>38492</v>
      </c>
      <c r="E11333" t="s">
        <v>115</v>
      </c>
      <c r="F11333" t="s">
        <v>23013</v>
      </c>
      <c r="G11333" s="2">
        <v>44736</v>
      </c>
      <c r="H11333" s="2">
        <v>44734</v>
      </c>
      <c r="I11333" s="2"/>
      <c r="J11333" s="19">
        <f t="shared" si="261"/>
        <v>44914</v>
      </c>
      <c r="K11333" s="2">
        <v>44917</v>
      </c>
      <c r="L11333" s="5" t="s">
        <v>31</v>
      </c>
      <c r="M11333" t="s">
        <v>138</v>
      </c>
      <c r="N11333" t="s">
        <v>32</v>
      </c>
      <c r="O11333" t="s">
        <v>28969</v>
      </c>
      <c r="P11333" t="s">
        <v>16814</v>
      </c>
      <c r="Q11333" t="s">
        <v>29003</v>
      </c>
      <c r="R11333" t="s">
        <v>67</v>
      </c>
      <c r="S11333" t="s">
        <v>100</v>
      </c>
      <c r="T11333" t="s">
        <v>69</v>
      </c>
      <c r="U11333" t="s">
        <v>38493</v>
      </c>
      <c r="V11333" t="s">
        <v>38492</v>
      </c>
      <c r="W11333" t="s">
        <v>142</v>
      </c>
    </row>
    <row r="11334" spans="1:23" hidden="1" x14ac:dyDescent="0.2">
      <c r="A11334" t="s">
        <v>57</v>
      </c>
      <c r="B11334" t="s">
        <v>38494</v>
      </c>
      <c r="C11334" t="s">
        <v>18644</v>
      </c>
      <c r="D11334" t="s">
        <v>37752</v>
      </c>
      <c r="E11334" t="s">
        <v>176</v>
      </c>
      <c r="F11334" t="s">
        <v>20407</v>
      </c>
      <c r="G11334" s="2">
        <v>44736</v>
      </c>
      <c r="H11334" s="2">
        <v>44736</v>
      </c>
      <c r="I11334" s="2"/>
      <c r="J11334" s="19">
        <f t="shared" si="261"/>
        <v>44916</v>
      </c>
      <c r="K11334" s="2">
        <v>44919</v>
      </c>
      <c r="L11334" s="5" t="s">
        <v>31</v>
      </c>
      <c r="M11334" t="s">
        <v>88</v>
      </c>
      <c r="N11334" t="s">
        <v>32</v>
      </c>
      <c r="O11334" t="s">
        <v>28969</v>
      </c>
      <c r="P11334" t="s">
        <v>16814</v>
      </c>
      <c r="Q11334" t="s">
        <v>29003</v>
      </c>
      <c r="R11334" t="s">
        <v>67</v>
      </c>
      <c r="S11334" t="s">
        <v>90</v>
      </c>
      <c r="T11334" t="s">
        <v>80</v>
      </c>
      <c r="U11334" t="s">
        <v>37751</v>
      </c>
      <c r="V11334" t="s">
        <v>37752</v>
      </c>
      <c r="W11334" t="s">
        <v>92</v>
      </c>
    </row>
    <row r="11335" spans="1:23" hidden="1" x14ac:dyDescent="0.2">
      <c r="A11335" t="s">
        <v>57</v>
      </c>
      <c r="B11335" t="s">
        <v>38495</v>
      </c>
      <c r="C11335" t="s">
        <v>20240</v>
      </c>
      <c r="D11335" t="s">
        <v>38496</v>
      </c>
      <c r="E11335" t="s">
        <v>107</v>
      </c>
      <c r="F11335" t="s">
        <v>21733</v>
      </c>
      <c r="G11335" s="2">
        <v>44736</v>
      </c>
      <c r="H11335" s="2">
        <v>44721</v>
      </c>
      <c r="I11335" s="2"/>
      <c r="J11335" s="19">
        <f t="shared" si="261"/>
        <v>44901</v>
      </c>
      <c r="K11335" s="2">
        <v>44904</v>
      </c>
      <c r="L11335" s="5" t="s">
        <v>31</v>
      </c>
      <c r="M11335" t="s">
        <v>63</v>
      </c>
      <c r="N11335" t="s">
        <v>32</v>
      </c>
      <c r="O11335" t="s">
        <v>28969</v>
      </c>
      <c r="P11335" t="s">
        <v>16814</v>
      </c>
      <c r="Q11335" t="s">
        <v>30230</v>
      </c>
      <c r="R11335" t="s">
        <v>201</v>
      </c>
      <c r="S11335" t="s">
        <v>583</v>
      </c>
      <c r="T11335" t="s">
        <v>202</v>
      </c>
      <c r="U11335" t="s">
        <v>299</v>
      </c>
      <c r="V11335" t="s">
        <v>299</v>
      </c>
      <c r="W11335" t="s">
        <v>299</v>
      </c>
    </row>
    <row r="11336" spans="1:23" hidden="1" x14ac:dyDescent="0.2">
      <c r="A11336" t="s">
        <v>57</v>
      </c>
      <c r="B11336" t="s">
        <v>38497</v>
      </c>
      <c r="C11336" t="s">
        <v>4073</v>
      </c>
      <c r="D11336" t="s">
        <v>38498</v>
      </c>
      <c r="E11336" t="s">
        <v>176</v>
      </c>
      <c r="F11336" t="s">
        <v>17838</v>
      </c>
      <c r="G11336" s="2">
        <v>44736</v>
      </c>
      <c r="H11336" s="2">
        <v>44736</v>
      </c>
      <c r="I11336" s="2"/>
      <c r="J11336" s="19">
        <f t="shared" si="261"/>
        <v>44916</v>
      </c>
      <c r="K11336" s="2">
        <v>44919</v>
      </c>
      <c r="L11336" s="5" t="s">
        <v>31</v>
      </c>
      <c r="M11336" t="s">
        <v>63</v>
      </c>
      <c r="N11336" t="s">
        <v>32</v>
      </c>
      <c r="O11336" t="s">
        <v>28969</v>
      </c>
      <c r="P11336" t="s">
        <v>16814</v>
      </c>
      <c r="Q11336" t="s">
        <v>29003</v>
      </c>
      <c r="R11336" t="s">
        <v>67</v>
      </c>
      <c r="S11336" t="s">
        <v>90</v>
      </c>
      <c r="T11336" t="s">
        <v>69</v>
      </c>
      <c r="U11336" t="s">
        <v>38499</v>
      </c>
      <c r="V11336" t="s">
        <v>38498</v>
      </c>
      <c r="W11336" t="s">
        <v>71</v>
      </c>
    </row>
    <row r="11337" spans="1:23" hidden="1" x14ac:dyDescent="0.2">
      <c r="A11337" t="s">
        <v>57</v>
      </c>
      <c r="B11337" t="s">
        <v>38500</v>
      </c>
      <c r="C11337" t="s">
        <v>560</v>
      </c>
      <c r="D11337" t="s">
        <v>38501</v>
      </c>
      <c r="E11337" t="s">
        <v>96</v>
      </c>
      <c r="F11337" t="s">
        <v>38071</v>
      </c>
      <c r="G11337" s="2">
        <v>44736</v>
      </c>
      <c r="H11337" s="2">
        <v>44729</v>
      </c>
      <c r="I11337" s="2"/>
      <c r="J11337" s="19">
        <f t="shared" si="261"/>
        <v>44909</v>
      </c>
      <c r="K11337" s="2">
        <v>44912</v>
      </c>
      <c r="L11337" s="5" t="s">
        <v>31</v>
      </c>
      <c r="M11337" t="s">
        <v>98</v>
      </c>
      <c r="N11337" t="s">
        <v>32</v>
      </c>
      <c r="O11337" t="s">
        <v>28969</v>
      </c>
      <c r="P11337" t="s">
        <v>16814</v>
      </c>
      <c r="Q11337" t="s">
        <v>28994</v>
      </c>
      <c r="R11337" t="s">
        <v>67</v>
      </c>
      <c r="S11337" t="s">
        <v>100</v>
      </c>
      <c r="T11337" t="s">
        <v>80</v>
      </c>
      <c r="U11337" t="s">
        <v>38502</v>
      </c>
      <c r="V11337" t="s">
        <v>38503</v>
      </c>
      <c r="W11337" t="s">
        <v>103</v>
      </c>
    </row>
    <row r="11338" spans="1:23" hidden="1" x14ac:dyDescent="0.2">
      <c r="A11338" t="s">
        <v>57</v>
      </c>
      <c r="B11338" t="s">
        <v>38504</v>
      </c>
      <c r="C11338" t="s">
        <v>38505</v>
      </c>
      <c r="D11338" t="s">
        <v>38506</v>
      </c>
      <c r="E11338" t="s">
        <v>107</v>
      </c>
      <c r="F11338" t="s">
        <v>1224</v>
      </c>
      <c r="G11338" s="2">
        <v>44736</v>
      </c>
      <c r="H11338" s="2">
        <v>44735</v>
      </c>
      <c r="I11338" s="2"/>
      <c r="J11338" s="19">
        <f t="shared" si="261"/>
        <v>44915</v>
      </c>
      <c r="K11338" s="2">
        <v>44918</v>
      </c>
      <c r="L11338" s="5" t="s">
        <v>31</v>
      </c>
      <c r="M11338" t="s">
        <v>63</v>
      </c>
      <c r="N11338" t="s">
        <v>32</v>
      </c>
      <c r="O11338" t="s">
        <v>28969</v>
      </c>
      <c r="P11338" t="s">
        <v>16814</v>
      </c>
      <c r="Q11338" t="s">
        <v>30447</v>
      </c>
      <c r="R11338" t="s">
        <v>67</v>
      </c>
      <c r="S11338" t="s">
        <v>79</v>
      </c>
      <c r="T11338" t="s">
        <v>69</v>
      </c>
      <c r="U11338" t="s">
        <v>299</v>
      </c>
      <c r="V11338" t="s">
        <v>299</v>
      </c>
      <c r="W11338" t="s">
        <v>299</v>
      </c>
    </row>
    <row r="11339" spans="1:23" hidden="1" x14ac:dyDescent="0.2">
      <c r="A11339" t="s">
        <v>57</v>
      </c>
      <c r="B11339" t="s">
        <v>38507</v>
      </c>
      <c r="C11339" t="s">
        <v>38505</v>
      </c>
      <c r="D11339" t="s">
        <v>38508</v>
      </c>
      <c r="E11339" t="s">
        <v>107</v>
      </c>
      <c r="F11339" t="s">
        <v>1224</v>
      </c>
      <c r="G11339" s="2">
        <v>44736</v>
      </c>
      <c r="H11339" s="2">
        <v>44735</v>
      </c>
      <c r="I11339" s="2"/>
      <c r="J11339" s="19">
        <f t="shared" si="261"/>
        <v>44915</v>
      </c>
      <c r="K11339" s="2">
        <v>44918</v>
      </c>
      <c r="L11339" s="5" t="s">
        <v>31</v>
      </c>
      <c r="M11339" t="s">
        <v>63</v>
      </c>
      <c r="N11339" t="s">
        <v>32</v>
      </c>
      <c r="O11339" t="s">
        <v>28969</v>
      </c>
      <c r="P11339" t="s">
        <v>16814</v>
      </c>
      <c r="Q11339" t="s">
        <v>30559</v>
      </c>
      <c r="R11339" t="s">
        <v>67</v>
      </c>
      <c r="S11339" t="s">
        <v>179</v>
      </c>
      <c r="T11339" t="s">
        <v>69</v>
      </c>
      <c r="U11339" t="s">
        <v>299</v>
      </c>
      <c r="V11339" t="s">
        <v>299</v>
      </c>
      <c r="W11339" t="s">
        <v>299</v>
      </c>
    </row>
    <row r="11340" spans="1:23" hidden="1" x14ac:dyDescent="0.2">
      <c r="A11340" t="s">
        <v>57</v>
      </c>
      <c r="B11340" t="s">
        <v>38509</v>
      </c>
      <c r="C11340" t="s">
        <v>38510</v>
      </c>
      <c r="D11340" t="s">
        <v>38511</v>
      </c>
      <c r="E11340" t="s">
        <v>107</v>
      </c>
      <c r="F11340" t="s">
        <v>4397</v>
      </c>
      <c r="G11340" s="2">
        <v>44736</v>
      </c>
      <c r="H11340" s="2">
        <v>44726</v>
      </c>
      <c r="I11340" s="2"/>
      <c r="J11340" s="19">
        <f t="shared" si="261"/>
        <v>44906</v>
      </c>
      <c r="K11340" s="2">
        <v>44909</v>
      </c>
      <c r="L11340" s="5" t="s">
        <v>31</v>
      </c>
      <c r="M11340" t="s">
        <v>163</v>
      </c>
      <c r="N11340" t="s">
        <v>32</v>
      </c>
      <c r="O11340" t="s">
        <v>28969</v>
      </c>
      <c r="P11340" t="s">
        <v>16814</v>
      </c>
      <c r="Q11340" t="s">
        <v>30150</v>
      </c>
      <c r="R11340" t="s">
        <v>67</v>
      </c>
      <c r="S11340" t="s">
        <v>165</v>
      </c>
      <c r="T11340" t="s">
        <v>80</v>
      </c>
      <c r="U11340" t="s">
        <v>33991</v>
      </c>
      <c r="V11340" t="s">
        <v>33992</v>
      </c>
      <c r="W11340" t="s">
        <v>167</v>
      </c>
    </row>
    <row r="11341" spans="1:23" hidden="1" x14ac:dyDescent="0.2">
      <c r="A11341" t="s">
        <v>57</v>
      </c>
      <c r="B11341" t="s">
        <v>38512</v>
      </c>
      <c r="C11341" t="s">
        <v>38510</v>
      </c>
      <c r="D11341" t="s">
        <v>38513</v>
      </c>
      <c r="E11341" t="s">
        <v>107</v>
      </c>
      <c r="F11341" t="s">
        <v>4397</v>
      </c>
      <c r="G11341" s="2">
        <v>44736</v>
      </c>
      <c r="H11341" s="2">
        <v>44726</v>
      </c>
      <c r="I11341" s="2"/>
      <c r="J11341" s="19">
        <f t="shared" si="261"/>
        <v>44906</v>
      </c>
      <c r="K11341" s="2">
        <v>44909</v>
      </c>
      <c r="L11341" s="5" t="s">
        <v>31</v>
      </c>
      <c r="M11341" t="s">
        <v>63</v>
      </c>
      <c r="N11341" t="s">
        <v>32</v>
      </c>
      <c r="O11341" t="s">
        <v>28969</v>
      </c>
      <c r="P11341" t="s">
        <v>16814</v>
      </c>
      <c r="Q11341" t="s">
        <v>30219</v>
      </c>
      <c r="R11341" t="s">
        <v>67</v>
      </c>
      <c r="S11341" t="s">
        <v>79</v>
      </c>
      <c r="T11341" t="s">
        <v>69</v>
      </c>
      <c r="U11341" t="s">
        <v>299</v>
      </c>
      <c r="V11341" t="s">
        <v>299</v>
      </c>
      <c r="W11341" t="s">
        <v>299</v>
      </c>
    </row>
    <row r="11342" spans="1:23" hidden="1" x14ac:dyDescent="0.2">
      <c r="A11342" t="s">
        <v>57</v>
      </c>
      <c r="B11342" t="s">
        <v>38514</v>
      </c>
      <c r="C11342" t="s">
        <v>4859</v>
      </c>
      <c r="D11342" t="s">
        <v>38515</v>
      </c>
      <c r="E11342" t="s">
        <v>96</v>
      </c>
      <c r="F11342" t="s">
        <v>22778</v>
      </c>
      <c r="G11342" s="2">
        <v>44737</v>
      </c>
      <c r="H11342" s="2">
        <v>44736</v>
      </c>
      <c r="I11342" s="2"/>
      <c r="J11342" s="19">
        <f t="shared" si="261"/>
        <v>44916</v>
      </c>
      <c r="K11342" s="2">
        <v>44919</v>
      </c>
      <c r="L11342" s="5" t="s">
        <v>31</v>
      </c>
      <c r="M11342" t="s">
        <v>63</v>
      </c>
      <c r="N11342" t="s">
        <v>32</v>
      </c>
      <c r="O11342" t="s">
        <v>28969</v>
      </c>
      <c r="P11342" t="s">
        <v>16814</v>
      </c>
      <c r="Q11342" t="s">
        <v>29003</v>
      </c>
      <c r="R11342" t="s">
        <v>67</v>
      </c>
      <c r="S11342" t="s">
        <v>90</v>
      </c>
      <c r="T11342" t="s">
        <v>69</v>
      </c>
      <c r="U11342" t="s">
        <v>38516</v>
      </c>
      <c r="V11342" t="s">
        <v>38515</v>
      </c>
      <c r="W11342" t="s">
        <v>71</v>
      </c>
    </row>
    <row r="11343" spans="1:23" hidden="1" x14ac:dyDescent="0.2">
      <c r="A11343" t="s">
        <v>57</v>
      </c>
      <c r="B11343" t="s">
        <v>38517</v>
      </c>
      <c r="C11343" t="s">
        <v>10457</v>
      </c>
      <c r="D11343" t="s">
        <v>38518</v>
      </c>
      <c r="E11343" t="s">
        <v>107</v>
      </c>
      <c r="F11343" t="s">
        <v>15364</v>
      </c>
      <c r="G11343" s="2">
        <v>44737</v>
      </c>
      <c r="H11343" s="2">
        <v>44725</v>
      </c>
      <c r="I11343" s="2"/>
      <c r="J11343" s="19">
        <f t="shared" si="261"/>
        <v>44905</v>
      </c>
      <c r="K11343" s="2">
        <v>44908</v>
      </c>
      <c r="L11343" s="5" t="s">
        <v>31</v>
      </c>
      <c r="M11343" t="s">
        <v>63</v>
      </c>
      <c r="N11343" t="s">
        <v>32</v>
      </c>
      <c r="O11343" t="s">
        <v>28969</v>
      </c>
      <c r="P11343" t="s">
        <v>16814</v>
      </c>
      <c r="Q11343" t="s">
        <v>30150</v>
      </c>
      <c r="R11343" t="s">
        <v>67</v>
      </c>
      <c r="S11343" t="s">
        <v>583</v>
      </c>
      <c r="T11343" t="s">
        <v>80</v>
      </c>
      <c r="U11343" t="s">
        <v>299</v>
      </c>
      <c r="V11343" t="s">
        <v>299</v>
      </c>
      <c r="W11343" t="s">
        <v>299</v>
      </c>
    </row>
    <row r="11344" spans="1:23" hidden="1" x14ac:dyDescent="0.2">
      <c r="A11344" t="s">
        <v>57</v>
      </c>
      <c r="B11344" t="s">
        <v>38519</v>
      </c>
      <c r="C11344" t="s">
        <v>8568</v>
      </c>
      <c r="D11344" t="s">
        <v>38520</v>
      </c>
      <c r="E11344" t="s">
        <v>176</v>
      </c>
      <c r="F11344" t="s">
        <v>17793</v>
      </c>
      <c r="G11344" s="2">
        <v>44737</v>
      </c>
      <c r="H11344" s="2">
        <v>44721</v>
      </c>
      <c r="I11344" s="2"/>
      <c r="J11344" s="19">
        <f t="shared" si="261"/>
        <v>44901</v>
      </c>
      <c r="K11344" s="2">
        <v>44904</v>
      </c>
      <c r="L11344" s="5" t="s">
        <v>31</v>
      </c>
      <c r="M11344" t="s">
        <v>63</v>
      </c>
      <c r="N11344" t="s">
        <v>32</v>
      </c>
      <c r="O11344" t="s">
        <v>28969</v>
      </c>
      <c r="P11344" t="s">
        <v>16814</v>
      </c>
      <c r="Q11344" t="s">
        <v>31387</v>
      </c>
      <c r="R11344" t="s">
        <v>67</v>
      </c>
      <c r="S11344" t="s">
        <v>79</v>
      </c>
      <c r="T11344" t="s">
        <v>69</v>
      </c>
      <c r="U11344" t="s">
        <v>38521</v>
      </c>
      <c r="V11344" t="s">
        <v>38520</v>
      </c>
      <c r="W11344" t="s">
        <v>71</v>
      </c>
    </row>
    <row r="11345" spans="1:23" hidden="1" x14ac:dyDescent="0.2">
      <c r="A11345" t="s">
        <v>57</v>
      </c>
      <c r="B11345" t="s">
        <v>38522</v>
      </c>
      <c r="C11345" t="s">
        <v>8568</v>
      </c>
      <c r="D11345" t="s">
        <v>38523</v>
      </c>
      <c r="E11345" t="s">
        <v>176</v>
      </c>
      <c r="F11345" t="s">
        <v>17793</v>
      </c>
      <c r="G11345" s="2">
        <v>44737</v>
      </c>
      <c r="H11345" s="2">
        <v>44721</v>
      </c>
      <c r="I11345" s="2"/>
      <c r="J11345" s="19">
        <f t="shared" si="261"/>
        <v>44901</v>
      </c>
      <c r="K11345" s="2">
        <v>44904</v>
      </c>
      <c r="L11345" s="5" t="s">
        <v>31</v>
      </c>
      <c r="M11345" t="s">
        <v>63</v>
      </c>
      <c r="N11345" t="s">
        <v>32</v>
      </c>
      <c r="O11345" t="s">
        <v>28969</v>
      </c>
      <c r="P11345" t="s">
        <v>16814</v>
      </c>
      <c r="Q11345" t="s">
        <v>31387</v>
      </c>
      <c r="R11345" t="s">
        <v>67</v>
      </c>
      <c r="S11345" t="s">
        <v>79</v>
      </c>
      <c r="T11345" t="s">
        <v>69</v>
      </c>
      <c r="U11345" t="s">
        <v>38524</v>
      </c>
      <c r="V11345" t="s">
        <v>38523</v>
      </c>
      <c r="W11345" t="s">
        <v>71</v>
      </c>
    </row>
    <row r="11346" spans="1:23" hidden="1" x14ac:dyDescent="0.2">
      <c r="A11346" t="s">
        <v>57</v>
      </c>
      <c r="B11346" t="s">
        <v>38525</v>
      </c>
      <c r="C11346" t="s">
        <v>26910</v>
      </c>
      <c r="D11346" t="s">
        <v>38526</v>
      </c>
      <c r="E11346" t="s">
        <v>107</v>
      </c>
      <c r="F11346" t="s">
        <v>20122</v>
      </c>
      <c r="G11346" s="2">
        <v>44737</v>
      </c>
      <c r="H11346" s="2">
        <v>44708</v>
      </c>
      <c r="I11346" s="2"/>
      <c r="J11346" s="19">
        <f t="shared" si="261"/>
        <v>44888</v>
      </c>
      <c r="K11346" s="2">
        <v>44892</v>
      </c>
      <c r="L11346" s="5" t="s">
        <v>31</v>
      </c>
      <c r="M11346" t="s">
        <v>63</v>
      </c>
      <c r="N11346" t="s">
        <v>32</v>
      </c>
      <c r="O11346" t="s">
        <v>28969</v>
      </c>
      <c r="P11346" t="s">
        <v>16814</v>
      </c>
      <c r="Q11346" t="s">
        <v>30219</v>
      </c>
      <c r="R11346" t="s">
        <v>67</v>
      </c>
      <c r="S11346" t="s">
        <v>536</v>
      </c>
      <c r="T11346" t="s">
        <v>69</v>
      </c>
      <c r="U11346" t="s">
        <v>299</v>
      </c>
      <c r="V11346" t="s">
        <v>299</v>
      </c>
      <c r="W11346" t="s">
        <v>299</v>
      </c>
    </row>
    <row r="11347" spans="1:23" hidden="1" x14ac:dyDescent="0.2">
      <c r="A11347" t="s">
        <v>57</v>
      </c>
      <c r="B11347" t="s">
        <v>38527</v>
      </c>
      <c r="C11347" t="s">
        <v>4099</v>
      </c>
      <c r="D11347" t="s">
        <v>38528</v>
      </c>
      <c r="E11347" t="s">
        <v>310</v>
      </c>
      <c r="F11347" t="s">
        <v>28283</v>
      </c>
      <c r="G11347" s="2">
        <v>44737</v>
      </c>
      <c r="H11347" s="2">
        <v>44715</v>
      </c>
      <c r="I11347" s="2"/>
      <c r="J11347" s="19">
        <f t="shared" si="261"/>
        <v>44895</v>
      </c>
      <c r="K11347" s="2">
        <v>44898</v>
      </c>
      <c r="L11347" s="5" t="s">
        <v>31</v>
      </c>
      <c r="M11347" t="s">
        <v>63</v>
      </c>
      <c r="N11347" t="s">
        <v>32</v>
      </c>
      <c r="O11347" t="s">
        <v>28969</v>
      </c>
      <c r="P11347" t="s">
        <v>16814</v>
      </c>
      <c r="Q11347" t="s">
        <v>30219</v>
      </c>
      <c r="R11347" t="s">
        <v>67</v>
      </c>
      <c r="S11347" t="s">
        <v>637</v>
      </c>
      <c r="T11347" t="s">
        <v>69</v>
      </c>
      <c r="U11347" t="s">
        <v>37045</v>
      </c>
      <c r="V11347" t="s">
        <v>37046</v>
      </c>
      <c r="W11347" t="s">
        <v>71</v>
      </c>
    </row>
    <row r="11348" spans="1:23" hidden="1" x14ac:dyDescent="0.2">
      <c r="A11348" t="s">
        <v>57</v>
      </c>
      <c r="B11348" t="s">
        <v>38529</v>
      </c>
      <c r="C11348" t="s">
        <v>8602</v>
      </c>
      <c r="D11348" t="s">
        <v>38530</v>
      </c>
      <c r="E11348" t="s">
        <v>107</v>
      </c>
      <c r="F11348" t="s">
        <v>11534</v>
      </c>
      <c r="G11348" s="2">
        <v>44737</v>
      </c>
      <c r="H11348" s="2">
        <v>44721</v>
      </c>
      <c r="I11348" s="2"/>
      <c r="J11348" s="19">
        <f t="shared" si="261"/>
        <v>44901</v>
      </c>
      <c r="K11348" s="2">
        <v>44904</v>
      </c>
      <c r="L11348" s="5" t="s">
        <v>31</v>
      </c>
      <c r="M11348" t="s">
        <v>77</v>
      </c>
      <c r="N11348" t="s">
        <v>32</v>
      </c>
      <c r="O11348" t="s">
        <v>28969</v>
      </c>
      <c r="P11348" t="s">
        <v>16814</v>
      </c>
      <c r="Q11348" t="s">
        <v>30455</v>
      </c>
      <c r="R11348" t="s">
        <v>67</v>
      </c>
      <c r="S11348" t="s">
        <v>79</v>
      </c>
      <c r="T11348" t="s">
        <v>80</v>
      </c>
      <c r="U11348" t="s">
        <v>299</v>
      </c>
      <c r="V11348" t="s">
        <v>299</v>
      </c>
      <c r="W11348" t="s">
        <v>299</v>
      </c>
    </row>
    <row r="11349" spans="1:23" hidden="1" x14ac:dyDescent="0.2">
      <c r="A11349" t="s">
        <v>57</v>
      </c>
      <c r="B11349" t="s">
        <v>38531</v>
      </c>
      <c r="C11349" t="s">
        <v>4099</v>
      </c>
      <c r="D11349" t="s">
        <v>38532</v>
      </c>
      <c r="E11349" t="s">
        <v>176</v>
      </c>
      <c r="F11349" t="s">
        <v>38533</v>
      </c>
      <c r="G11349" s="2">
        <v>44737</v>
      </c>
      <c r="H11349" s="2">
        <v>44737</v>
      </c>
      <c r="I11349" s="2"/>
      <c r="J11349" s="19">
        <f t="shared" si="261"/>
        <v>44917</v>
      </c>
      <c r="K11349" s="2">
        <v>44920</v>
      </c>
      <c r="L11349" s="5" t="s">
        <v>31</v>
      </c>
      <c r="M11349" t="s">
        <v>12353</v>
      </c>
      <c r="N11349" t="s">
        <v>32</v>
      </c>
      <c r="O11349" t="s">
        <v>28969</v>
      </c>
      <c r="P11349" t="s">
        <v>16814</v>
      </c>
      <c r="Q11349" t="s">
        <v>30215</v>
      </c>
      <c r="R11349" t="s">
        <v>12355</v>
      </c>
      <c r="S11349" t="s">
        <v>12356</v>
      </c>
      <c r="T11349" t="s">
        <v>69</v>
      </c>
      <c r="U11349" t="s">
        <v>38534</v>
      </c>
      <c r="V11349" t="s">
        <v>38532</v>
      </c>
      <c r="W11349" t="s">
        <v>12359</v>
      </c>
    </row>
    <row r="11350" spans="1:23" hidden="1" x14ac:dyDescent="0.2">
      <c r="A11350" t="s">
        <v>57</v>
      </c>
      <c r="B11350" t="s">
        <v>38535</v>
      </c>
      <c r="C11350" t="s">
        <v>38536</v>
      </c>
      <c r="D11350" t="s">
        <v>38537</v>
      </c>
      <c r="E11350" t="s">
        <v>176</v>
      </c>
      <c r="F11350" t="s">
        <v>37293</v>
      </c>
      <c r="G11350" s="2">
        <v>44737</v>
      </c>
      <c r="H11350" s="2">
        <v>44736</v>
      </c>
      <c r="I11350" s="2"/>
      <c r="J11350" s="19">
        <f t="shared" si="261"/>
        <v>44916</v>
      </c>
      <c r="K11350" s="2">
        <v>44919</v>
      </c>
      <c r="L11350" s="5" t="s">
        <v>31</v>
      </c>
      <c r="M11350" t="s">
        <v>77</v>
      </c>
      <c r="N11350" t="s">
        <v>32</v>
      </c>
      <c r="O11350" t="s">
        <v>28969</v>
      </c>
      <c r="P11350" t="s">
        <v>16814</v>
      </c>
      <c r="Q11350" t="s">
        <v>30447</v>
      </c>
      <c r="R11350" t="s">
        <v>67</v>
      </c>
      <c r="S11350" t="s">
        <v>79</v>
      </c>
      <c r="T11350" t="s">
        <v>80</v>
      </c>
      <c r="U11350" t="s">
        <v>38538</v>
      </c>
      <c r="V11350" t="s">
        <v>38539</v>
      </c>
      <c r="W11350" t="s">
        <v>82</v>
      </c>
    </row>
    <row r="11351" spans="1:23" hidden="1" x14ac:dyDescent="0.2">
      <c r="A11351" t="s">
        <v>57</v>
      </c>
      <c r="B11351" t="s">
        <v>38540</v>
      </c>
      <c r="C11351" t="s">
        <v>10377</v>
      </c>
      <c r="D11351" t="s">
        <v>38541</v>
      </c>
      <c r="E11351" t="s">
        <v>136</v>
      </c>
      <c r="F11351" t="s">
        <v>21569</v>
      </c>
      <c r="G11351" s="2">
        <v>44737</v>
      </c>
      <c r="H11351" s="2">
        <v>44728</v>
      </c>
      <c r="I11351" s="2"/>
      <c r="J11351" s="19">
        <f t="shared" si="261"/>
        <v>44908</v>
      </c>
      <c r="K11351" s="2">
        <v>44911</v>
      </c>
      <c r="L11351" s="5" t="s">
        <v>31</v>
      </c>
      <c r="M11351" t="s">
        <v>269</v>
      </c>
      <c r="N11351" t="s">
        <v>32</v>
      </c>
      <c r="O11351" t="s">
        <v>28969</v>
      </c>
      <c r="P11351" t="s">
        <v>16814</v>
      </c>
      <c r="Q11351" t="s">
        <v>28977</v>
      </c>
      <c r="R11351" t="s">
        <v>1207</v>
      </c>
      <c r="S11351" t="s">
        <v>280</v>
      </c>
      <c r="T11351" t="s">
        <v>69</v>
      </c>
      <c r="U11351" t="s">
        <v>38542</v>
      </c>
      <c r="V11351" t="s">
        <v>38541</v>
      </c>
      <c r="W11351" t="s">
        <v>274</v>
      </c>
    </row>
    <row r="11352" spans="1:23" hidden="1" x14ac:dyDescent="0.2">
      <c r="A11352" t="s">
        <v>57</v>
      </c>
      <c r="B11352" t="s">
        <v>38543</v>
      </c>
      <c r="C11352" t="s">
        <v>1521</v>
      </c>
      <c r="D11352" t="s">
        <v>38544</v>
      </c>
      <c r="E11352" t="s">
        <v>176</v>
      </c>
      <c r="F11352" t="s">
        <v>22315</v>
      </c>
      <c r="G11352" s="2">
        <v>44737</v>
      </c>
      <c r="H11352" s="2">
        <v>44722</v>
      </c>
      <c r="I11352" s="2"/>
      <c r="J11352" s="19">
        <f t="shared" si="261"/>
        <v>44902</v>
      </c>
      <c r="K11352" s="2">
        <v>44905</v>
      </c>
      <c r="L11352" s="5" t="s">
        <v>31</v>
      </c>
      <c r="M11352" t="s">
        <v>269</v>
      </c>
      <c r="N11352" t="s">
        <v>32</v>
      </c>
      <c r="O11352" t="s">
        <v>28969</v>
      </c>
      <c r="P11352" t="s">
        <v>16814</v>
      </c>
      <c r="Q11352" t="s">
        <v>28977</v>
      </c>
      <c r="R11352" t="s">
        <v>67</v>
      </c>
      <c r="S11352" t="s">
        <v>280</v>
      </c>
      <c r="T11352" t="s">
        <v>69</v>
      </c>
      <c r="U11352" t="s">
        <v>38545</v>
      </c>
      <c r="V11352" t="s">
        <v>38544</v>
      </c>
      <c r="W11352" t="s">
        <v>274</v>
      </c>
    </row>
    <row r="11353" spans="1:23" hidden="1" x14ac:dyDescent="0.2">
      <c r="A11353" t="s">
        <v>57</v>
      </c>
      <c r="B11353" t="s">
        <v>38546</v>
      </c>
      <c r="C11353" t="s">
        <v>38547</v>
      </c>
      <c r="D11353" t="s">
        <v>38548</v>
      </c>
      <c r="E11353" t="s">
        <v>176</v>
      </c>
      <c r="F11353" t="s">
        <v>27902</v>
      </c>
      <c r="G11353" s="2">
        <v>44737</v>
      </c>
      <c r="H11353" s="2">
        <v>44713</v>
      </c>
      <c r="I11353" s="2"/>
      <c r="J11353" s="19">
        <f t="shared" si="261"/>
        <v>44893</v>
      </c>
      <c r="K11353" s="2">
        <v>44896</v>
      </c>
      <c r="L11353" s="5" t="s">
        <v>31</v>
      </c>
      <c r="M11353" t="s">
        <v>63</v>
      </c>
      <c r="N11353" t="s">
        <v>32</v>
      </c>
      <c r="O11353" t="s">
        <v>28969</v>
      </c>
      <c r="P11353" t="s">
        <v>16814</v>
      </c>
      <c r="Q11353" t="s">
        <v>29003</v>
      </c>
      <c r="R11353" t="s">
        <v>67</v>
      </c>
      <c r="S11353" t="s">
        <v>79</v>
      </c>
      <c r="T11353" t="s">
        <v>69</v>
      </c>
      <c r="U11353" t="s">
        <v>38549</v>
      </c>
      <c r="V11353" t="s">
        <v>38548</v>
      </c>
      <c r="W11353" t="s">
        <v>71</v>
      </c>
    </row>
    <row r="11354" spans="1:23" hidden="1" x14ac:dyDescent="0.2">
      <c r="A11354" t="s">
        <v>57</v>
      </c>
      <c r="B11354" t="s">
        <v>38550</v>
      </c>
      <c r="C11354" t="s">
        <v>38551</v>
      </c>
      <c r="D11354" t="s">
        <v>38552</v>
      </c>
      <c r="E11354" t="s">
        <v>136</v>
      </c>
      <c r="F11354" t="s">
        <v>3827</v>
      </c>
      <c r="G11354" s="2">
        <v>44737</v>
      </c>
      <c r="H11354" s="2">
        <v>44727</v>
      </c>
      <c r="I11354" s="2"/>
      <c r="J11354" s="19">
        <f t="shared" si="261"/>
        <v>44907</v>
      </c>
      <c r="K11354" s="2">
        <v>44910</v>
      </c>
      <c r="L11354" s="5" t="s">
        <v>31</v>
      </c>
      <c r="M11354" t="s">
        <v>98</v>
      </c>
      <c r="N11354" t="s">
        <v>32</v>
      </c>
      <c r="O11354" t="s">
        <v>28969</v>
      </c>
      <c r="P11354" t="s">
        <v>16814</v>
      </c>
      <c r="Q11354" t="s">
        <v>30219</v>
      </c>
      <c r="R11354" t="s">
        <v>67</v>
      </c>
      <c r="S11354" t="s">
        <v>100</v>
      </c>
      <c r="T11354" t="s">
        <v>80</v>
      </c>
      <c r="U11354" t="s">
        <v>38553</v>
      </c>
      <c r="V11354" t="s">
        <v>38554</v>
      </c>
      <c r="W11354" t="s">
        <v>103</v>
      </c>
    </row>
    <row r="11355" spans="1:23" hidden="1" x14ac:dyDescent="0.2">
      <c r="A11355" t="s">
        <v>57</v>
      </c>
      <c r="B11355" t="s">
        <v>38555</v>
      </c>
      <c r="C11355" t="s">
        <v>28226</v>
      </c>
      <c r="D11355" t="s">
        <v>38556</v>
      </c>
      <c r="E11355" t="s">
        <v>96</v>
      </c>
      <c r="F11355" t="s">
        <v>4638</v>
      </c>
      <c r="G11355" s="2">
        <v>44737</v>
      </c>
      <c r="H11355" s="2">
        <v>44721</v>
      </c>
      <c r="I11355" s="2"/>
      <c r="J11355" s="19">
        <f t="shared" si="261"/>
        <v>44901</v>
      </c>
      <c r="K11355" s="2">
        <v>44904</v>
      </c>
      <c r="L11355" s="5" t="s">
        <v>31</v>
      </c>
      <c r="M11355" t="s">
        <v>269</v>
      </c>
      <c r="N11355" t="s">
        <v>32</v>
      </c>
      <c r="O11355" t="s">
        <v>28969</v>
      </c>
      <c r="P11355" t="s">
        <v>16814</v>
      </c>
      <c r="Q11355" t="s">
        <v>30559</v>
      </c>
      <c r="R11355" t="s">
        <v>201</v>
      </c>
      <c r="S11355" t="s">
        <v>271</v>
      </c>
      <c r="T11355" t="s">
        <v>202</v>
      </c>
      <c r="U11355" t="s">
        <v>299</v>
      </c>
      <c r="V11355" t="s">
        <v>299</v>
      </c>
      <c r="W11355" t="s">
        <v>299</v>
      </c>
    </row>
    <row r="11356" spans="1:23" hidden="1" x14ac:dyDescent="0.2">
      <c r="A11356" t="s">
        <v>57</v>
      </c>
      <c r="B11356" t="s">
        <v>38557</v>
      </c>
      <c r="C11356" t="s">
        <v>3264</v>
      </c>
      <c r="D11356" t="s">
        <v>38558</v>
      </c>
      <c r="E11356" t="s">
        <v>107</v>
      </c>
      <c r="F11356" t="s">
        <v>19073</v>
      </c>
      <c r="G11356" s="2">
        <v>44737</v>
      </c>
      <c r="H11356" s="2">
        <v>44732</v>
      </c>
      <c r="I11356" s="2"/>
      <c r="J11356" s="19">
        <f t="shared" si="261"/>
        <v>44912</v>
      </c>
      <c r="K11356" s="2">
        <v>44915</v>
      </c>
      <c r="L11356" s="5" t="s">
        <v>31</v>
      </c>
      <c r="M11356" t="s">
        <v>63</v>
      </c>
      <c r="N11356" t="s">
        <v>32</v>
      </c>
      <c r="O11356" t="s">
        <v>28969</v>
      </c>
      <c r="P11356" t="s">
        <v>16814</v>
      </c>
      <c r="Q11356" t="s">
        <v>30455</v>
      </c>
      <c r="R11356" t="s">
        <v>67</v>
      </c>
      <c r="S11356" t="s">
        <v>637</v>
      </c>
      <c r="T11356" t="s">
        <v>69</v>
      </c>
      <c r="U11356" t="s">
        <v>299</v>
      </c>
      <c r="V11356" t="s">
        <v>299</v>
      </c>
      <c r="W11356" t="s">
        <v>299</v>
      </c>
    </row>
    <row r="11357" spans="1:23" hidden="1" x14ac:dyDescent="0.2">
      <c r="A11357" t="s">
        <v>57</v>
      </c>
      <c r="B11357" t="s">
        <v>38559</v>
      </c>
      <c r="C11357" t="s">
        <v>30213</v>
      </c>
      <c r="D11357" t="s">
        <v>38560</v>
      </c>
      <c r="E11357" t="s">
        <v>176</v>
      </c>
      <c r="F11357" t="s">
        <v>17793</v>
      </c>
      <c r="G11357" s="2">
        <v>44737</v>
      </c>
      <c r="H11357" s="2">
        <v>44735</v>
      </c>
      <c r="I11357" s="2"/>
      <c r="J11357" s="19">
        <f t="shared" si="261"/>
        <v>44915</v>
      </c>
      <c r="K11357" s="2">
        <v>44918</v>
      </c>
      <c r="L11357" s="5" t="s">
        <v>31</v>
      </c>
      <c r="M11357" t="s">
        <v>63</v>
      </c>
      <c r="N11357" t="s">
        <v>32</v>
      </c>
      <c r="O11357" t="s">
        <v>28969</v>
      </c>
      <c r="P11357" t="s">
        <v>16814</v>
      </c>
      <c r="Q11357" t="s">
        <v>28977</v>
      </c>
      <c r="R11357" t="s">
        <v>67</v>
      </c>
      <c r="S11357" t="s">
        <v>583</v>
      </c>
      <c r="T11357" t="s">
        <v>80</v>
      </c>
      <c r="U11357" t="s">
        <v>38561</v>
      </c>
      <c r="V11357" t="s">
        <v>38560</v>
      </c>
      <c r="W11357" t="s">
        <v>71</v>
      </c>
    </row>
    <row r="11358" spans="1:23" hidden="1" x14ac:dyDescent="0.2">
      <c r="A11358" t="s">
        <v>57</v>
      </c>
      <c r="B11358" t="s">
        <v>38562</v>
      </c>
      <c r="C11358" t="s">
        <v>38563</v>
      </c>
      <c r="D11358" t="s">
        <v>38564</v>
      </c>
      <c r="E11358" t="s">
        <v>107</v>
      </c>
      <c r="F11358" t="s">
        <v>1089</v>
      </c>
      <c r="G11358" s="2">
        <v>44737</v>
      </c>
      <c r="H11358" s="2">
        <v>44726</v>
      </c>
      <c r="I11358" s="2"/>
      <c r="J11358" s="19">
        <f t="shared" si="261"/>
        <v>44906</v>
      </c>
      <c r="K11358" s="2">
        <v>44909</v>
      </c>
      <c r="L11358" s="5" t="s">
        <v>31</v>
      </c>
      <c r="M11358" t="s">
        <v>63</v>
      </c>
      <c r="N11358" t="s">
        <v>32</v>
      </c>
      <c r="O11358" t="s">
        <v>28969</v>
      </c>
      <c r="P11358" t="s">
        <v>16814</v>
      </c>
      <c r="Q11358" t="s">
        <v>30150</v>
      </c>
      <c r="R11358" t="s">
        <v>201</v>
      </c>
      <c r="S11358" t="s">
        <v>583</v>
      </c>
      <c r="T11358" t="s">
        <v>202</v>
      </c>
      <c r="U11358" t="s">
        <v>299</v>
      </c>
      <c r="V11358" t="s">
        <v>299</v>
      </c>
      <c r="W11358" t="s">
        <v>299</v>
      </c>
    </row>
    <row r="11359" spans="1:23" hidden="1" x14ac:dyDescent="0.2">
      <c r="A11359" t="s">
        <v>57</v>
      </c>
      <c r="B11359" t="s">
        <v>38565</v>
      </c>
      <c r="C11359" t="s">
        <v>4280</v>
      </c>
      <c r="D11359" t="s">
        <v>38566</v>
      </c>
      <c r="E11359" t="s">
        <v>61</v>
      </c>
      <c r="F11359" t="s">
        <v>19610</v>
      </c>
      <c r="G11359" s="2">
        <v>44737</v>
      </c>
      <c r="H11359" s="2">
        <v>44735</v>
      </c>
      <c r="I11359" s="2"/>
      <c r="J11359" s="19">
        <f t="shared" si="261"/>
        <v>44915</v>
      </c>
      <c r="K11359" s="2">
        <v>44918</v>
      </c>
      <c r="L11359" s="5" t="s">
        <v>31</v>
      </c>
      <c r="M11359" t="s">
        <v>98</v>
      </c>
      <c r="N11359" t="s">
        <v>32</v>
      </c>
      <c r="O11359" t="s">
        <v>28969</v>
      </c>
      <c r="P11359" t="s">
        <v>16814</v>
      </c>
      <c r="Q11359" t="s">
        <v>29003</v>
      </c>
      <c r="R11359" t="s">
        <v>67</v>
      </c>
      <c r="S11359" t="s">
        <v>100</v>
      </c>
      <c r="T11359" t="s">
        <v>80</v>
      </c>
      <c r="U11359" t="s">
        <v>38567</v>
      </c>
      <c r="V11359" t="s">
        <v>38566</v>
      </c>
      <c r="W11359" t="s">
        <v>103</v>
      </c>
    </row>
    <row r="11360" spans="1:23" hidden="1" x14ac:dyDescent="0.2">
      <c r="A11360" t="s">
        <v>57</v>
      </c>
      <c r="B11360" t="s">
        <v>38568</v>
      </c>
      <c r="C11360" t="s">
        <v>38569</v>
      </c>
      <c r="D11360" t="s">
        <v>38570</v>
      </c>
      <c r="E11360" t="s">
        <v>136</v>
      </c>
      <c r="F11360" t="s">
        <v>21569</v>
      </c>
      <c r="G11360" s="2">
        <v>44737</v>
      </c>
      <c r="H11360" s="2">
        <v>44727</v>
      </c>
      <c r="I11360" s="2"/>
      <c r="J11360" s="19">
        <f t="shared" si="261"/>
        <v>44907</v>
      </c>
      <c r="K11360" s="2">
        <v>44910</v>
      </c>
      <c r="L11360" s="5" t="s">
        <v>31</v>
      </c>
      <c r="M11360" t="s">
        <v>269</v>
      </c>
      <c r="N11360" t="s">
        <v>32</v>
      </c>
      <c r="O11360" t="s">
        <v>28969</v>
      </c>
      <c r="P11360" t="s">
        <v>16814</v>
      </c>
      <c r="Q11360" t="s">
        <v>28973</v>
      </c>
      <c r="R11360" t="s">
        <v>1207</v>
      </c>
      <c r="S11360" t="s">
        <v>280</v>
      </c>
      <c r="T11360" t="s">
        <v>69</v>
      </c>
      <c r="U11360" t="s">
        <v>38571</v>
      </c>
      <c r="V11360" t="s">
        <v>38570</v>
      </c>
      <c r="W11360" t="s">
        <v>274</v>
      </c>
    </row>
    <row r="11361" spans="1:23" hidden="1" x14ac:dyDescent="0.2">
      <c r="A11361" t="s">
        <v>57</v>
      </c>
      <c r="B11361" t="s">
        <v>38572</v>
      </c>
      <c r="C11361" t="s">
        <v>27339</v>
      </c>
      <c r="D11361" t="s">
        <v>38573</v>
      </c>
      <c r="E11361" t="s">
        <v>107</v>
      </c>
      <c r="F11361" t="s">
        <v>26682</v>
      </c>
      <c r="G11361" s="2">
        <v>44737</v>
      </c>
      <c r="H11361" s="2">
        <v>44737</v>
      </c>
      <c r="I11361" s="2"/>
      <c r="J11361" s="19">
        <f t="shared" si="261"/>
        <v>44917</v>
      </c>
      <c r="K11361" s="2">
        <v>44920</v>
      </c>
      <c r="L11361" s="5" t="s">
        <v>31</v>
      </c>
      <c r="M11361" t="s">
        <v>63</v>
      </c>
      <c r="N11361" t="s">
        <v>32</v>
      </c>
      <c r="O11361" t="s">
        <v>28969</v>
      </c>
      <c r="P11361" t="s">
        <v>16814</v>
      </c>
      <c r="Q11361" t="s">
        <v>30138</v>
      </c>
      <c r="R11361" t="s">
        <v>67</v>
      </c>
      <c r="S11361" t="s">
        <v>157</v>
      </c>
      <c r="T11361" t="s">
        <v>80</v>
      </c>
      <c r="U11361" t="s">
        <v>299</v>
      </c>
      <c r="V11361" t="s">
        <v>299</v>
      </c>
      <c r="W11361" t="s">
        <v>299</v>
      </c>
    </row>
    <row r="11362" spans="1:23" hidden="1" x14ac:dyDescent="0.2">
      <c r="A11362" t="s">
        <v>57</v>
      </c>
      <c r="B11362" t="s">
        <v>38574</v>
      </c>
      <c r="C11362" t="s">
        <v>608</v>
      </c>
      <c r="D11362" t="s">
        <v>38575</v>
      </c>
      <c r="E11362" t="s">
        <v>176</v>
      </c>
      <c r="F11362" t="s">
        <v>26134</v>
      </c>
      <c r="G11362" s="2">
        <v>44737</v>
      </c>
      <c r="H11362" s="2">
        <v>44736</v>
      </c>
      <c r="I11362" s="2"/>
      <c r="J11362" s="19">
        <f t="shared" si="261"/>
        <v>44916</v>
      </c>
      <c r="K11362" s="2">
        <v>44919</v>
      </c>
      <c r="L11362" s="5" t="s">
        <v>31</v>
      </c>
      <c r="M11362" t="s">
        <v>138</v>
      </c>
      <c r="N11362" t="s">
        <v>32</v>
      </c>
      <c r="O11362" t="s">
        <v>28969</v>
      </c>
      <c r="P11362" t="s">
        <v>16814</v>
      </c>
      <c r="Q11362" t="s">
        <v>29003</v>
      </c>
      <c r="R11362" t="s">
        <v>67</v>
      </c>
      <c r="S11362" t="s">
        <v>100</v>
      </c>
      <c r="T11362" t="s">
        <v>69</v>
      </c>
      <c r="U11362" t="s">
        <v>38576</v>
      </c>
      <c r="V11362" t="s">
        <v>38575</v>
      </c>
      <c r="W11362" t="s">
        <v>142</v>
      </c>
    </row>
    <row r="11363" spans="1:23" hidden="1" x14ac:dyDescent="0.2">
      <c r="A11363" t="s">
        <v>57</v>
      </c>
      <c r="B11363" t="s">
        <v>38577</v>
      </c>
      <c r="C11363" t="s">
        <v>10522</v>
      </c>
      <c r="D11363" t="s">
        <v>38578</v>
      </c>
      <c r="E11363" t="s">
        <v>107</v>
      </c>
      <c r="F11363" t="s">
        <v>14954</v>
      </c>
      <c r="G11363" s="2">
        <v>44737</v>
      </c>
      <c r="H11363" s="2">
        <v>44712</v>
      </c>
      <c r="I11363" s="2"/>
      <c r="J11363" s="19">
        <f t="shared" si="261"/>
        <v>44892</v>
      </c>
      <c r="K11363" s="2">
        <v>44895</v>
      </c>
      <c r="L11363" s="5" t="s">
        <v>31</v>
      </c>
      <c r="M11363" t="s">
        <v>63</v>
      </c>
      <c r="N11363" t="s">
        <v>32</v>
      </c>
      <c r="O11363" t="s">
        <v>28969</v>
      </c>
      <c r="P11363" t="s">
        <v>16814</v>
      </c>
      <c r="Q11363" t="s">
        <v>30447</v>
      </c>
      <c r="R11363" t="s">
        <v>67</v>
      </c>
      <c r="S11363" t="s">
        <v>79</v>
      </c>
      <c r="T11363" t="s">
        <v>69</v>
      </c>
      <c r="U11363" t="s">
        <v>299</v>
      </c>
      <c r="V11363" t="s">
        <v>299</v>
      </c>
      <c r="W11363" t="s">
        <v>299</v>
      </c>
    </row>
    <row r="11364" spans="1:23" hidden="1" x14ac:dyDescent="0.2">
      <c r="A11364" t="s">
        <v>57</v>
      </c>
      <c r="B11364" t="s">
        <v>38579</v>
      </c>
      <c r="C11364" t="s">
        <v>11791</v>
      </c>
      <c r="D11364" t="s">
        <v>38580</v>
      </c>
      <c r="E11364" t="s">
        <v>310</v>
      </c>
      <c r="F11364" t="s">
        <v>26196</v>
      </c>
      <c r="G11364" s="2">
        <v>44737</v>
      </c>
      <c r="H11364" s="2">
        <v>44721</v>
      </c>
      <c r="I11364" s="2"/>
      <c r="J11364" s="19">
        <f t="shared" si="261"/>
        <v>44901</v>
      </c>
      <c r="K11364" s="2">
        <v>44904</v>
      </c>
      <c r="L11364" s="5" t="s">
        <v>31</v>
      </c>
      <c r="M11364" t="s">
        <v>88</v>
      </c>
      <c r="N11364" t="s">
        <v>32</v>
      </c>
      <c r="O11364" t="s">
        <v>28969</v>
      </c>
      <c r="P11364" t="s">
        <v>16814</v>
      </c>
      <c r="Q11364" t="s">
        <v>30541</v>
      </c>
      <c r="R11364" t="s">
        <v>67</v>
      </c>
      <c r="S11364" t="s">
        <v>90</v>
      </c>
      <c r="T11364" t="s">
        <v>80</v>
      </c>
      <c r="U11364" t="s">
        <v>299</v>
      </c>
      <c r="V11364" t="s">
        <v>299</v>
      </c>
      <c r="W11364" t="s">
        <v>299</v>
      </c>
    </row>
    <row r="11365" spans="1:23" hidden="1" x14ac:dyDescent="0.2">
      <c r="A11365" t="s">
        <v>57</v>
      </c>
      <c r="B11365" t="s">
        <v>38581</v>
      </c>
      <c r="C11365" t="s">
        <v>26155</v>
      </c>
      <c r="D11365" t="s">
        <v>38582</v>
      </c>
      <c r="E11365" t="s">
        <v>136</v>
      </c>
      <c r="F11365" t="s">
        <v>28291</v>
      </c>
      <c r="G11365" s="2">
        <v>44737</v>
      </c>
      <c r="H11365" s="2">
        <v>44737</v>
      </c>
      <c r="I11365" s="2"/>
      <c r="J11365" s="19">
        <f t="shared" si="261"/>
        <v>44917</v>
      </c>
      <c r="K11365" s="2">
        <v>44920</v>
      </c>
      <c r="L11365" s="5" t="s">
        <v>31</v>
      </c>
      <c r="M11365" t="s">
        <v>63</v>
      </c>
      <c r="N11365" t="s">
        <v>32</v>
      </c>
      <c r="O11365" t="s">
        <v>28969</v>
      </c>
      <c r="P11365" t="s">
        <v>16814</v>
      </c>
      <c r="Q11365" t="s">
        <v>30138</v>
      </c>
      <c r="R11365" t="s">
        <v>67</v>
      </c>
      <c r="S11365" t="s">
        <v>790</v>
      </c>
      <c r="T11365" t="s">
        <v>80</v>
      </c>
      <c r="U11365" t="s">
        <v>299</v>
      </c>
      <c r="V11365" t="s">
        <v>299</v>
      </c>
      <c r="W11365" t="s">
        <v>299</v>
      </c>
    </row>
    <row r="11366" spans="1:23" hidden="1" x14ac:dyDescent="0.2">
      <c r="A11366" t="s">
        <v>57</v>
      </c>
      <c r="B11366" t="s">
        <v>38583</v>
      </c>
      <c r="C11366" t="s">
        <v>10676</v>
      </c>
      <c r="D11366" t="s">
        <v>38584</v>
      </c>
      <c r="E11366" t="s">
        <v>310</v>
      </c>
      <c r="F11366" t="s">
        <v>32525</v>
      </c>
      <c r="G11366" s="2">
        <v>44738</v>
      </c>
      <c r="H11366" s="2">
        <v>44721</v>
      </c>
      <c r="I11366" s="2"/>
      <c r="J11366" s="19">
        <f t="shared" si="261"/>
        <v>44901</v>
      </c>
      <c r="K11366" s="2">
        <v>44904</v>
      </c>
      <c r="L11366" s="5" t="s">
        <v>31</v>
      </c>
      <c r="M11366" t="s">
        <v>63</v>
      </c>
      <c r="N11366" t="s">
        <v>32</v>
      </c>
      <c r="O11366" t="s">
        <v>28969</v>
      </c>
      <c r="P11366" t="s">
        <v>16814</v>
      </c>
      <c r="Q11366" t="s">
        <v>28977</v>
      </c>
      <c r="R11366" t="s">
        <v>67</v>
      </c>
      <c r="S11366" t="s">
        <v>583</v>
      </c>
      <c r="T11366" t="s">
        <v>80</v>
      </c>
      <c r="U11366" t="s">
        <v>38585</v>
      </c>
      <c r="V11366" t="s">
        <v>38584</v>
      </c>
      <c r="W11366" t="s">
        <v>71</v>
      </c>
    </row>
    <row r="11367" spans="1:23" hidden="1" x14ac:dyDescent="0.2">
      <c r="A11367" t="s">
        <v>57</v>
      </c>
      <c r="B11367" t="s">
        <v>38586</v>
      </c>
      <c r="C11367" t="s">
        <v>4073</v>
      </c>
      <c r="D11367" t="s">
        <v>33704</v>
      </c>
      <c r="E11367" t="s">
        <v>176</v>
      </c>
      <c r="F11367" t="s">
        <v>2820</v>
      </c>
      <c r="G11367" s="2">
        <v>44739</v>
      </c>
      <c r="H11367" s="2">
        <v>44718</v>
      </c>
      <c r="I11367" s="2"/>
      <c r="J11367" s="19">
        <f t="shared" si="261"/>
        <v>44898</v>
      </c>
      <c r="K11367" s="2">
        <v>44901</v>
      </c>
      <c r="L11367" s="5" t="s">
        <v>31</v>
      </c>
      <c r="M11367" t="s">
        <v>77</v>
      </c>
      <c r="N11367" t="s">
        <v>32</v>
      </c>
      <c r="O11367" t="s">
        <v>28969</v>
      </c>
      <c r="P11367" t="s">
        <v>16814</v>
      </c>
      <c r="Q11367" t="s">
        <v>28973</v>
      </c>
      <c r="R11367" t="s">
        <v>67</v>
      </c>
      <c r="S11367" t="s">
        <v>79</v>
      </c>
      <c r="T11367" t="s">
        <v>80</v>
      </c>
      <c r="U11367" t="s">
        <v>33703</v>
      </c>
      <c r="V11367" t="s">
        <v>33704</v>
      </c>
      <c r="W11367" t="s">
        <v>82</v>
      </c>
    </row>
    <row r="11368" spans="1:23" hidden="1" x14ac:dyDescent="0.2">
      <c r="A11368" t="s">
        <v>57</v>
      </c>
      <c r="B11368" t="s">
        <v>38587</v>
      </c>
      <c r="C11368" t="s">
        <v>6589</v>
      </c>
      <c r="D11368" t="s">
        <v>38588</v>
      </c>
      <c r="E11368" t="s">
        <v>176</v>
      </c>
      <c r="F11368" t="s">
        <v>17793</v>
      </c>
      <c r="G11368" s="2">
        <v>44739</v>
      </c>
      <c r="H11368" s="2">
        <v>44712</v>
      </c>
      <c r="I11368" s="2"/>
      <c r="J11368" s="19">
        <f t="shared" si="261"/>
        <v>44892</v>
      </c>
      <c r="K11368" s="2">
        <v>44895</v>
      </c>
      <c r="L11368" s="5" t="s">
        <v>31</v>
      </c>
      <c r="M11368" t="s">
        <v>63</v>
      </c>
      <c r="N11368" t="s">
        <v>32</v>
      </c>
      <c r="O11368" t="s">
        <v>28969</v>
      </c>
      <c r="P11368" t="s">
        <v>16814</v>
      </c>
      <c r="Q11368" t="s">
        <v>28973</v>
      </c>
      <c r="R11368" t="s">
        <v>67</v>
      </c>
      <c r="S11368" t="s">
        <v>79</v>
      </c>
      <c r="T11368" t="s">
        <v>69</v>
      </c>
      <c r="U11368" t="s">
        <v>38589</v>
      </c>
      <c r="V11368" t="s">
        <v>38588</v>
      </c>
      <c r="W11368" t="s">
        <v>71</v>
      </c>
    </row>
    <row r="11369" spans="1:23" hidden="1" x14ac:dyDescent="0.2">
      <c r="A11369" t="s">
        <v>57</v>
      </c>
      <c r="B11369" t="s">
        <v>38590</v>
      </c>
      <c r="C11369" t="s">
        <v>5189</v>
      </c>
      <c r="D11369" t="s">
        <v>38591</v>
      </c>
      <c r="E11369" t="s">
        <v>176</v>
      </c>
      <c r="F11369" t="s">
        <v>27902</v>
      </c>
      <c r="G11369" s="2">
        <v>44739</v>
      </c>
      <c r="H11369" s="2">
        <v>44713</v>
      </c>
      <c r="I11369" s="2"/>
      <c r="J11369" s="19">
        <f t="shared" si="261"/>
        <v>44893</v>
      </c>
      <c r="K11369" s="2">
        <v>44896</v>
      </c>
      <c r="L11369" s="5" t="s">
        <v>31</v>
      </c>
      <c r="M11369" t="s">
        <v>63</v>
      </c>
      <c r="N11369" t="s">
        <v>32</v>
      </c>
      <c r="O11369" t="s">
        <v>28969</v>
      </c>
      <c r="P11369" t="s">
        <v>16814</v>
      </c>
      <c r="Q11369" t="s">
        <v>28973</v>
      </c>
      <c r="R11369" t="s">
        <v>67</v>
      </c>
      <c r="S11369" t="s">
        <v>79</v>
      </c>
      <c r="T11369" t="s">
        <v>69</v>
      </c>
      <c r="U11369" t="s">
        <v>38592</v>
      </c>
      <c r="V11369" t="s">
        <v>38591</v>
      </c>
      <c r="W11369" t="s">
        <v>71</v>
      </c>
    </row>
    <row r="11370" spans="1:23" hidden="1" x14ac:dyDescent="0.2">
      <c r="A11370" t="s">
        <v>57</v>
      </c>
      <c r="B11370" t="s">
        <v>38593</v>
      </c>
      <c r="C11370" t="s">
        <v>1525</v>
      </c>
      <c r="D11370" t="s">
        <v>38594</v>
      </c>
      <c r="E11370" t="s">
        <v>136</v>
      </c>
      <c r="F11370" t="s">
        <v>32419</v>
      </c>
      <c r="G11370" s="2">
        <v>44739</v>
      </c>
      <c r="H11370" s="2">
        <v>44739</v>
      </c>
      <c r="I11370" s="2"/>
      <c r="J11370" s="19">
        <f t="shared" si="261"/>
        <v>44919</v>
      </c>
      <c r="K11370" s="2">
        <v>44922</v>
      </c>
      <c r="L11370" s="5" t="s">
        <v>31</v>
      </c>
      <c r="M11370" t="s">
        <v>77</v>
      </c>
      <c r="N11370" t="s">
        <v>32</v>
      </c>
      <c r="O11370" t="s">
        <v>28969</v>
      </c>
      <c r="P11370" t="s">
        <v>16814</v>
      </c>
      <c r="Q11370" t="s">
        <v>30897</v>
      </c>
      <c r="R11370" t="s">
        <v>67</v>
      </c>
      <c r="S11370" t="s">
        <v>79</v>
      </c>
      <c r="T11370" t="s">
        <v>80</v>
      </c>
      <c r="U11370" t="s">
        <v>38595</v>
      </c>
      <c r="V11370" t="s">
        <v>38596</v>
      </c>
      <c r="W11370" t="s">
        <v>82</v>
      </c>
    </row>
    <row r="11371" spans="1:23" hidden="1" x14ac:dyDescent="0.2">
      <c r="A11371" t="s">
        <v>57</v>
      </c>
      <c r="B11371" t="s">
        <v>38597</v>
      </c>
      <c r="C11371" t="s">
        <v>14247</v>
      </c>
      <c r="D11371" t="s">
        <v>38598</v>
      </c>
      <c r="E11371" t="s">
        <v>115</v>
      </c>
      <c r="F11371" t="s">
        <v>8744</v>
      </c>
      <c r="G11371" s="2">
        <v>44739</v>
      </c>
      <c r="H11371" s="2">
        <v>44737</v>
      </c>
      <c r="I11371" s="2"/>
      <c r="J11371" s="19">
        <f t="shared" si="261"/>
        <v>44917</v>
      </c>
      <c r="K11371" s="2">
        <v>44920</v>
      </c>
      <c r="L11371" s="5" t="s">
        <v>31</v>
      </c>
      <c r="M11371" t="s">
        <v>269</v>
      </c>
      <c r="N11371" t="s">
        <v>32</v>
      </c>
      <c r="O11371" t="s">
        <v>28969</v>
      </c>
      <c r="P11371" t="s">
        <v>16814</v>
      </c>
      <c r="Q11371" t="s">
        <v>32185</v>
      </c>
      <c r="R11371" t="s">
        <v>67</v>
      </c>
      <c r="S11371" t="s">
        <v>430</v>
      </c>
      <c r="T11371" t="s">
        <v>69</v>
      </c>
      <c r="U11371" t="s">
        <v>299</v>
      </c>
      <c r="V11371" t="s">
        <v>299</v>
      </c>
      <c r="W11371" t="s">
        <v>299</v>
      </c>
    </row>
    <row r="11372" spans="1:23" hidden="1" x14ac:dyDescent="0.2">
      <c r="A11372" t="s">
        <v>57</v>
      </c>
      <c r="B11372" t="s">
        <v>38599</v>
      </c>
      <c r="C11372" t="s">
        <v>1525</v>
      </c>
      <c r="D11372" t="s">
        <v>38600</v>
      </c>
      <c r="E11372" t="s">
        <v>176</v>
      </c>
      <c r="F11372" t="s">
        <v>37210</v>
      </c>
      <c r="G11372" s="2">
        <v>44739</v>
      </c>
      <c r="H11372" s="2">
        <v>44718</v>
      </c>
      <c r="I11372" s="2"/>
      <c r="J11372" s="19">
        <f t="shared" si="261"/>
        <v>44898</v>
      </c>
      <c r="K11372" s="2">
        <v>44901</v>
      </c>
      <c r="L11372" s="5" t="s">
        <v>31</v>
      </c>
      <c r="M11372" t="s">
        <v>63</v>
      </c>
      <c r="N11372" t="s">
        <v>32</v>
      </c>
      <c r="O11372" t="s">
        <v>28969</v>
      </c>
      <c r="P11372" t="s">
        <v>16814</v>
      </c>
      <c r="Q11372" t="s">
        <v>29003</v>
      </c>
      <c r="R11372" t="s">
        <v>67</v>
      </c>
      <c r="S11372" t="s">
        <v>79</v>
      </c>
      <c r="T11372" t="s">
        <v>69</v>
      </c>
      <c r="U11372" t="s">
        <v>38601</v>
      </c>
      <c r="V11372" t="s">
        <v>38600</v>
      </c>
      <c r="W11372" t="s">
        <v>71</v>
      </c>
    </row>
    <row r="11373" spans="1:23" hidden="1" x14ac:dyDescent="0.2">
      <c r="A11373" t="s">
        <v>57</v>
      </c>
      <c r="B11373" t="s">
        <v>38602</v>
      </c>
      <c r="C11373" t="s">
        <v>14555</v>
      </c>
      <c r="D11373" t="s">
        <v>38603</v>
      </c>
      <c r="E11373" t="s">
        <v>115</v>
      </c>
      <c r="F11373" t="s">
        <v>38204</v>
      </c>
      <c r="G11373" s="2">
        <v>44739</v>
      </c>
      <c r="H11373" s="2">
        <v>44739</v>
      </c>
      <c r="I11373" s="2"/>
      <c r="J11373" s="19">
        <f t="shared" si="261"/>
        <v>44919</v>
      </c>
      <c r="K11373" s="2">
        <v>44922</v>
      </c>
      <c r="L11373" s="5" t="s">
        <v>31</v>
      </c>
      <c r="M11373" t="s">
        <v>138</v>
      </c>
      <c r="N11373" t="s">
        <v>32</v>
      </c>
      <c r="O11373" t="s">
        <v>28969</v>
      </c>
      <c r="P11373" t="s">
        <v>16814</v>
      </c>
      <c r="Q11373" t="s">
        <v>30887</v>
      </c>
      <c r="R11373" t="s">
        <v>201</v>
      </c>
      <c r="S11373" t="s">
        <v>304</v>
      </c>
      <c r="T11373" t="s">
        <v>202</v>
      </c>
      <c r="U11373" t="s">
        <v>38604</v>
      </c>
      <c r="V11373" t="s">
        <v>38603</v>
      </c>
      <c r="W11373" t="s">
        <v>142</v>
      </c>
    </row>
    <row r="11374" spans="1:23" hidden="1" x14ac:dyDescent="0.2">
      <c r="A11374" t="s">
        <v>57</v>
      </c>
      <c r="B11374" t="s">
        <v>38605</v>
      </c>
      <c r="C11374" t="s">
        <v>8602</v>
      </c>
      <c r="D11374" t="s">
        <v>38606</v>
      </c>
      <c r="E11374" t="s">
        <v>107</v>
      </c>
      <c r="F11374" t="s">
        <v>11534</v>
      </c>
      <c r="G11374" s="2">
        <v>44739</v>
      </c>
      <c r="H11374" s="2">
        <v>44721</v>
      </c>
      <c r="I11374" s="2"/>
      <c r="J11374" s="19">
        <f t="shared" si="261"/>
        <v>44901</v>
      </c>
      <c r="K11374" s="2">
        <v>44904</v>
      </c>
      <c r="L11374" s="5" t="s">
        <v>31</v>
      </c>
      <c r="M11374" t="s">
        <v>77</v>
      </c>
      <c r="N11374" t="s">
        <v>32</v>
      </c>
      <c r="O11374" t="s">
        <v>28969</v>
      </c>
      <c r="P11374" t="s">
        <v>16814</v>
      </c>
      <c r="Q11374" t="s">
        <v>30455</v>
      </c>
      <c r="R11374" t="s">
        <v>67</v>
      </c>
      <c r="S11374" t="s">
        <v>79</v>
      </c>
      <c r="T11374" t="s">
        <v>80</v>
      </c>
      <c r="U11374" t="s">
        <v>299</v>
      </c>
      <c r="V11374" t="s">
        <v>299</v>
      </c>
      <c r="W11374" t="s">
        <v>299</v>
      </c>
    </row>
    <row r="11375" spans="1:23" hidden="1" x14ac:dyDescent="0.2">
      <c r="A11375" t="s">
        <v>57</v>
      </c>
      <c r="B11375" t="s">
        <v>38607</v>
      </c>
      <c r="C11375" t="s">
        <v>37933</v>
      </c>
      <c r="D11375" t="s">
        <v>38608</v>
      </c>
      <c r="E11375" t="s">
        <v>804</v>
      </c>
      <c r="F11375" t="s">
        <v>26691</v>
      </c>
      <c r="G11375" s="2">
        <v>44739</v>
      </c>
      <c r="H11375" s="2">
        <v>44729</v>
      </c>
      <c r="I11375" s="2"/>
      <c r="J11375" s="19">
        <f t="shared" si="261"/>
        <v>44909</v>
      </c>
      <c r="K11375" s="2">
        <v>44912</v>
      </c>
      <c r="L11375" s="5" t="s">
        <v>31</v>
      </c>
      <c r="M11375" t="s">
        <v>63</v>
      </c>
      <c r="N11375" t="s">
        <v>32</v>
      </c>
      <c r="O11375" t="s">
        <v>28969</v>
      </c>
      <c r="P11375" t="s">
        <v>16814</v>
      </c>
      <c r="Q11375" t="s">
        <v>30583</v>
      </c>
      <c r="R11375" t="s">
        <v>67</v>
      </c>
      <c r="S11375" t="s">
        <v>90</v>
      </c>
      <c r="T11375" t="s">
        <v>69</v>
      </c>
      <c r="U11375" t="s">
        <v>38609</v>
      </c>
      <c r="V11375" t="s">
        <v>38608</v>
      </c>
      <c r="W11375" t="s">
        <v>71</v>
      </c>
    </row>
    <row r="11376" spans="1:23" hidden="1" x14ac:dyDescent="0.2">
      <c r="A11376" t="s">
        <v>57</v>
      </c>
      <c r="B11376" t="s">
        <v>38610</v>
      </c>
      <c r="C11376" t="s">
        <v>27065</v>
      </c>
      <c r="D11376" t="s">
        <v>38611</v>
      </c>
      <c r="E11376" t="s">
        <v>310</v>
      </c>
      <c r="F11376" t="s">
        <v>26718</v>
      </c>
      <c r="G11376" s="2">
        <v>44739</v>
      </c>
      <c r="H11376" s="2">
        <v>44712</v>
      </c>
      <c r="I11376" s="2"/>
      <c r="J11376" s="19">
        <f t="shared" si="261"/>
        <v>44892</v>
      </c>
      <c r="K11376" s="2">
        <v>44895</v>
      </c>
      <c r="L11376" s="5" t="s">
        <v>31</v>
      </c>
      <c r="M11376" t="s">
        <v>63</v>
      </c>
      <c r="N11376" t="s">
        <v>32</v>
      </c>
      <c r="O11376" t="s">
        <v>28969</v>
      </c>
      <c r="P11376" t="s">
        <v>16814</v>
      </c>
      <c r="Q11376" t="s">
        <v>30219</v>
      </c>
      <c r="R11376" t="s">
        <v>67</v>
      </c>
      <c r="S11376" t="s">
        <v>90</v>
      </c>
      <c r="T11376" t="s">
        <v>69</v>
      </c>
      <c r="U11376" t="s">
        <v>299</v>
      </c>
      <c r="V11376" t="s">
        <v>299</v>
      </c>
      <c r="W11376" t="s">
        <v>299</v>
      </c>
    </row>
    <row r="11377" spans="1:23" hidden="1" x14ac:dyDescent="0.2">
      <c r="A11377" t="s">
        <v>57</v>
      </c>
      <c r="B11377" t="s">
        <v>38612</v>
      </c>
      <c r="C11377" t="s">
        <v>38613</v>
      </c>
      <c r="D11377" t="s">
        <v>38614</v>
      </c>
      <c r="E11377" t="s">
        <v>115</v>
      </c>
      <c r="F11377" t="s">
        <v>38615</v>
      </c>
      <c r="G11377" s="2">
        <v>44739</v>
      </c>
      <c r="H11377" s="2">
        <v>44722</v>
      </c>
      <c r="I11377" s="2"/>
      <c r="J11377" s="19">
        <f t="shared" si="261"/>
        <v>44902</v>
      </c>
      <c r="K11377" s="2">
        <v>44905</v>
      </c>
      <c r="L11377" s="5" t="s">
        <v>31</v>
      </c>
      <c r="M11377" t="s">
        <v>138</v>
      </c>
      <c r="N11377" t="s">
        <v>32</v>
      </c>
      <c r="O11377" t="s">
        <v>28969</v>
      </c>
      <c r="P11377" t="s">
        <v>16814</v>
      </c>
      <c r="Q11377" t="s">
        <v>29023</v>
      </c>
      <c r="R11377" t="s">
        <v>67</v>
      </c>
      <c r="S11377" t="s">
        <v>631</v>
      </c>
      <c r="T11377" t="s">
        <v>69</v>
      </c>
      <c r="U11377" t="s">
        <v>38616</v>
      </c>
      <c r="V11377" t="s">
        <v>38614</v>
      </c>
      <c r="W11377" t="s">
        <v>142</v>
      </c>
    </row>
    <row r="11378" spans="1:23" hidden="1" x14ac:dyDescent="0.2">
      <c r="A11378" t="s">
        <v>57</v>
      </c>
      <c r="B11378" t="s">
        <v>38617</v>
      </c>
      <c r="C11378" t="s">
        <v>354</v>
      </c>
      <c r="D11378" t="s">
        <v>38618</v>
      </c>
      <c r="E11378" t="s">
        <v>115</v>
      </c>
      <c r="F11378" t="s">
        <v>36482</v>
      </c>
      <c r="G11378" s="2">
        <v>44739</v>
      </c>
      <c r="H11378" s="2">
        <v>44712</v>
      </c>
      <c r="I11378" s="2"/>
      <c r="J11378" s="19">
        <f t="shared" ref="J11378:J11441" si="262">H11378+180</f>
        <v>44892</v>
      </c>
      <c r="K11378" s="2">
        <v>44895</v>
      </c>
      <c r="L11378" s="5" t="s">
        <v>31</v>
      </c>
      <c r="M11378" t="s">
        <v>269</v>
      </c>
      <c r="N11378" t="s">
        <v>32</v>
      </c>
      <c r="O11378" t="s">
        <v>28969</v>
      </c>
      <c r="P11378" t="s">
        <v>16814</v>
      </c>
      <c r="Q11378" t="s">
        <v>30447</v>
      </c>
      <c r="R11378" t="s">
        <v>67</v>
      </c>
      <c r="S11378" t="s">
        <v>430</v>
      </c>
      <c r="T11378" t="s">
        <v>69</v>
      </c>
      <c r="U11378" t="s">
        <v>299</v>
      </c>
      <c r="V11378" t="s">
        <v>299</v>
      </c>
      <c r="W11378" t="s">
        <v>299</v>
      </c>
    </row>
    <row r="11379" spans="1:23" hidden="1" x14ac:dyDescent="0.2">
      <c r="A11379" t="s">
        <v>57</v>
      </c>
      <c r="B11379" t="s">
        <v>38619</v>
      </c>
      <c r="C11379" t="s">
        <v>4888</v>
      </c>
      <c r="D11379" t="s">
        <v>38620</v>
      </c>
      <c r="E11379" t="s">
        <v>115</v>
      </c>
      <c r="F11379" t="s">
        <v>28723</v>
      </c>
      <c r="G11379" s="2">
        <v>44739</v>
      </c>
      <c r="H11379" s="2">
        <v>44712</v>
      </c>
      <c r="I11379" s="2"/>
      <c r="J11379" s="19">
        <f t="shared" si="262"/>
        <v>44892</v>
      </c>
      <c r="K11379" s="2">
        <v>44895</v>
      </c>
      <c r="L11379" s="5" t="s">
        <v>31</v>
      </c>
      <c r="M11379" t="s">
        <v>98</v>
      </c>
      <c r="N11379" t="s">
        <v>32</v>
      </c>
      <c r="O11379" t="s">
        <v>28969</v>
      </c>
      <c r="P11379" t="s">
        <v>16814</v>
      </c>
      <c r="Q11379" t="s">
        <v>30219</v>
      </c>
      <c r="R11379" t="s">
        <v>67</v>
      </c>
      <c r="S11379" t="s">
        <v>100</v>
      </c>
      <c r="T11379" t="s">
        <v>80</v>
      </c>
      <c r="U11379" t="s">
        <v>37649</v>
      </c>
      <c r="V11379" t="s">
        <v>37650</v>
      </c>
      <c r="W11379" t="s">
        <v>103</v>
      </c>
    </row>
    <row r="11380" spans="1:23" hidden="1" x14ac:dyDescent="0.2">
      <c r="A11380" t="s">
        <v>57</v>
      </c>
      <c r="B11380" t="s">
        <v>38621</v>
      </c>
      <c r="C11380" t="s">
        <v>4888</v>
      </c>
      <c r="D11380" t="s">
        <v>38622</v>
      </c>
      <c r="E11380" t="s">
        <v>115</v>
      </c>
      <c r="F11380" t="s">
        <v>36482</v>
      </c>
      <c r="G11380" s="2">
        <v>44739</v>
      </c>
      <c r="H11380" s="2">
        <v>44712</v>
      </c>
      <c r="I11380" s="2"/>
      <c r="J11380" s="19">
        <f t="shared" si="262"/>
        <v>44892</v>
      </c>
      <c r="K11380" s="2">
        <v>44895</v>
      </c>
      <c r="L11380" s="5" t="s">
        <v>31</v>
      </c>
      <c r="M11380" t="s">
        <v>294</v>
      </c>
      <c r="N11380" t="s">
        <v>32</v>
      </c>
      <c r="O11380" t="s">
        <v>28969</v>
      </c>
      <c r="P11380" t="s">
        <v>16814</v>
      </c>
      <c r="Q11380" t="s">
        <v>30447</v>
      </c>
      <c r="R11380" t="s">
        <v>296</v>
      </c>
      <c r="S11380" t="s">
        <v>297</v>
      </c>
      <c r="T11380" t="s">
        <v>298</v>
      </c>
      <c r="U11380" t="s">
        <v>299</v>
      </c>
      <c r="V11380" t="s">
        <v>299</v>
      </c>
      <c r="W11380" t="s">
        <v>299</v>
      </c>
    </row>
    <row r="11381" spans="1:23" hidden="1" x14ac:dyDescent="0.2">
      <c r="A11381" t="s">
        <v>57</v>
      </c>
      <c r="B11381" t="s">
        <v>38623</v>
      </c>
      <c r="C11381" t="s">
        <v>4888</v>
      </c>
      <c r="D11381" t="s">
        <v>38624</v>
      </c>
      <c r="E11381" t="s">
        <v>115</v>
      </c>
      <c r="F11381" t="s">
        <v>15491</v>
      </c>
      <c r="G11381" s="2">
        <v>44739</v>
      </c>
      <c r="H11381" s="2">
        <v>44712</v>
      </c>
      <c r="I11381" s="2"/>
      <c r="J11381" s="19">
        <f t="shared" si="262"/>
        <v>44892</v>
      </c>
      <c r="K11381" s="2">
        <v>44895</v>
      </c>
      <c r="L11381" s="5" t="s">
        <v>31</v>
      </c>
      <c r="M11381" t="s">
        <v>98</v>
      </c>
      <c r="N11381" t="s">
        <v>32</v>
      </c>
      <c r="O11381" t="s">
        <v>28969</v>
      </c>
      <c r="P11381" t="s">
        <v>16814</v>
      </c>
      <c r="Q11381" t="s">
        <v>29003</v>
      </c>
      <c r="R11381" t="s">
        <v>67</v>
      </c>
      <c r="S11381" t="s">
        <v>100</v>
      </c>
      <c r="T11381" t="s">
        <v>80</v>
      </c>
      <c r="U11381" t="s">
        <v>38625</v>
      </c>
      <c r="V11381" t="s">
        <v>38626</v>
      </c>
      <c r="W11381" t="s">
        <v>103</v>
      </c>
    </row>
    <row r="11382" spans="1:23" hidden="1" x14ac:dyDescent="0.2">
      <c r="A11382" t="s">
        <v>57</v>
      </c>
      <c r="B11382" t="s">
        <v>38627</v>
      </c>
      <c r="C11382" t="s">
        <v>2406</v>
      </c>
      <c r="D11382" t="s">
        <v>38628</v>
      </c>
      <c r="E11382" t="s">
        <v>115</v>
      </c>
      <c r="F11382" t="s">
        <v>12324</v>
      </c>
      <c r="G11382" s="2">
        <v>44739</v>
      </c>
      <c r="H11382" s="2">
        <v>44713</v>
      </c>
      <c r="I11382" s="2"/>
      <c r="J11382" s="19">
        <f t="shared" si="262"/>
        <v>44893</v>
      </c>
      <c r="K11382" s="2">
        <v>44896</v>
      </c>
      <c r="L11382" s="5" t="s">
        <v>31</v>
      </c>
      <c r="M11382" t="s">
        <v>294</v>
      </c>
      <c r="N11382" t="s">
        <v>32</v>
      </c>
      <c r="O11382" t="s">
        <v>28969</v>
      </c>
      <c r="P11382" t="s">
        <v>16814</v>
      </c>
      <c r="Q11382" t="s">
        <v>30447</v>
      </c>
      <c r="R11382" t="s">
        <v>296</v>
      </c>
      <c r="S11382" t="s">
        <v>297</v>
      </c>
      <c r="T11382" t="s">
        <v>298</v>
      </c>
      <c r="U11382" t="s">
        <v>299</v>
      </c>
      <c r="V11382" t="s">
        <v>299</v>
      </c>
      <c r="W11382" t="s">
        <v>299</v>
      </c>
    </row>
    <row r="11383" spans="1:23" hidden="1" x14ac:dyDescent="0.2">
      <c r="A11383" t="s">
        <v>57</v>
      </c>
      <c r="B11383" t="s">
        <v>38629</v>
      </c>
      <c r="C11383" t="s">
        <v>30273</v>
      </c>
      <c r="D11383" t="s">
        <v>38630</v>
      </c>
      <c r="E11383" t="s">
        <v>176</v>
      </c>
      <c r="F11383" t="s">
        <v>20407</v>
      </c>
      <c r="G11383" s="2">
        <v>44739</v>
      </c>
      <c r="H11383" s="2">
        <v>44713</v>
      </c>
      <c r="I11383" s="2"/>
      <c r="J11383" s="19">
        <f t="shared" si="262"/>
        <v>44893</v>
      </c>
      <c r="K11383" s="2">
        <v>44896</v>
      </c>
      <c r="L11383" s="5" t="s">
        <v>31</v>
      </c>
      <c r="M11383" t="s">
        <v>63</v>
      </c>
      <c r="N11383" t="s">
        <v>32</v>
      </c>
      <c r="O11383" t="s">
        <v>28969</v>
      </c>
      <c r="P11383" t="s">
        <v>16814</v>
      </c>
      <c r="Q11383" t="s">
        <v>29003</v>
      </c>
      <c r="R11383" t="s">
        <v>67</v>
      </c>
      <c r="S11383" t="s">
        <v>90</v>
      </c>
      <c r="T11383" t="s">
        <v>69</v>
      </c>
      <c r="U11383" t="s">
        <v>38631</v>
      </c>
      <c r="V11383" t="s">
        <v>38630</v>
      </c>
      <c r="W11383" t="s">
        <v>71</v>
      </c>
    </row>
    <row r="11384" spans="1:23" hidden="1" x14ac:dyDescent="0.2">
      <c r="A11384" t="s">
        <v>57</v>
      </c>
      <c r="B11384" t="s">
        <v>38632</v>
      </c>
      <c r="C11384" t="s">
        <v>3787</v>
      </c>
      <c r="D11384" t="s">
        <v>38633</v>
      </c>
      <c r="E11384" t="s">
        <v>115</v>
      </c>
      <c r="F11384" t="s">
        <v>22703</v>
      </c>
      <c r="G11384" s="2">
        <v>44739</v>
      </c>
      <c r="H11384" s="2">
        <v>44713</v>
      </c>
      <c r="I11384" s="2"/>
      <c r="J11384" s="19">
        <f t="shared" si="262"/>
        <v>44893</v>
      </c>
      <c r="K11384" s="2">
        <v>44896</v>
      </c>
      <c r="L11384" s="5" t="s">
        <v>31</v>
      </c>
      <c r="M11384" t="s">
        <v>269</v>
      </c>
      <c r="N11384" t="s">
        <v>32</v>
      </c>
      <c r="O11384" t="s">
        <v>28969</v>
      </c>
      <c r="P11384" t="s">
        <v>16814</v>
      </c>
      <c r="Q11384" t="s">
        <v>30447</v>
      </c>
      <c r="R11384" t="s">
        <v>67</v>
      </c>
      <c r="S11384" t="s">
        <v>430</v>
      </c>
      <c r="T11384" t="s">
        <v>69</v>
      </c>
      <c r="U11384" t="s">
        <v>299</v>
      </c>
      <c r="V11384" t="s">
        <v>299</v>
      </c>
      <c r="W11384" t="s">
        <v>299</v>
      </c>
    </row>
    <row r="11385" spans="1:23" hidden="1" x14ac:dyDescent="0.2">
      <c r="A11385" t="s">
        <v>57</v>
      </c>
      <c r="B11385" t="s">
        <v>38634</v>
      </c>
      <c r="C11385" t="s">
        <v>24380</v>
      </c>
      <c r="D11385" t="s">
        <v>38635</v>
      </c>
      <c r="E11385" t="s">
        <v>107</v>
      </c>
      <c r="F11385" t="s">
        <v>20271</v>
      </c>
      <c r="G11385" s="2">
        <v>44739</v>
      </c>
      <c r="H11385" s="2">
        <v>44707</v>
      </c>
      <c r="I11385" s="2"/>
      <c r="J11385" s="19">
        <f t="shared" si="262"/>
        <v>44887</v>
      </c>
      <c r="K11385" s="2">
        <v>44891</v>
      </c>
      <c r="L11385" s="5" t="s">
        <v>31</v>
      </c>
      <c r="M11385" t="s">
        <v>63</v>
      </c>
      <c r="N11385" t="s">
        <v>32</v>
      </c>
      <c r="O11385" t="s">
        <v>28969</v>
      </c>
      <c r="P11385" t="s">
        <v>16814</v>
      </c>
      <c r="Q11385" t="s">
        <v>30219</v>
      </c>
      <c r="R11385" t="s">
        <v>67</v>
      </c>
      <c r="S11385" t="s">
        <v>90</v>
      </c>
      <c r="T11385" t="s">
        <v>69</v>
      </c>
      <c r="U11385" t="s">
        <v>299</v>
      </c>
      <c r="V11385" t="s">
        <v>299</v>
      </c>
      <c r="W11385" t="s">
        <v>299</v>
      </c>
    </row>
    <row r="11386" spans="1:23" hidden="1" x14ac:dyDescent="0.2">
      <c r="A11386" t="s">
        <v>57</v>
      </c>
      <c r="B11386" t="s">
        <v>38636</v>
      </c>
      <c r="C11386" t="s">
        <v>38637</v>
      </c>
      <c r="D11386" t="s">
        <v>38638</v>
      </c>
      <c r="E11386" t="s">
        <v>136</v>
      </c>
      <c r="F11386" t="s">
        <v>21569</v>
      </c>
      <c r="G11386" s="2">
        <v>44740</v>
      </c>
      <c r="H11386" s="2">
        <v>44729</v>
      </c>
      <c r="I11386" s="2"/>
      <c r="J11386" s="19">
        <f t="shared" si="262"/>
        <v>44909</v>
      </c>
      <c r="K11386" s="2">
        <v>44912</v>
      </c>
      <c r="L11386" s="5" t="s">
        <v>31</v>
      </c>
      <c r="M11386" t="s">
        <v>269</v>
      </c>
      <c r="N11386" t="s">
        <v>32</v>
      </c>
      <c r="O11386" t="s">
        <v>28969</v>
      </c>
      <c r="P11386" t="s">
        <v>16814</v>
      </c>
      <c r="Q11386" t="s">
        <v>28973</v>
      </c>
      <c r="R11386" t="s">
        <v>67</v>
      </c>
      <c r="S11386" t="s">
        <v>271</v>
      </c>
      <c r="T11386" t="s">
        <v>80</v>
      </c>
      <c r="U11386" t="s">
        <v>38639</v>
      </c>
      <c r="V11386" t="s">
        <v>38638</v>
      </c>
      <c r="W11386" t="s">
        <v>274</v>
      </c>
    </row>
    <row r="11387" spans="1:23" hidden="1" x14ac:dyDescent="0.2">
      <c r="A11387" t="s">
        <v>57</v>
      </c>
      <c r="B11387" t="s">
        <v>38640</v>
      </c>
      <c r="C11387" t="s">
        <v>27461</v>
      </c>
      <c r="D11387" t="s">
        <v>38641</v>
      </c>
      <c r="E11387" t="s">
        <v>136</v>
      </c>
      <c r="F11387" t="s">
        <v>3837</v>
      </c>
      <c r="G11387" s="2">
        <v>44740</v>
      </c>
      <c r="H11387" s="2">
        <v>44740</v>
      </c>
      <c r="I11387" s="2"/>
      <c r="J11387" s="19">
        <f t="shared" si="262"/>
        <v>44920</v>
      </c>
      <c r="K11387" s="2">
        <v>44923</v>
      </c>
      <c r="L11387" s="5" t="s">
        <v>31</v>
      </c>
      <c r="M11387" t="s">
        <v>294</v>
      </c>
      <c r="N11387" t="s">
        <v>32</v>
      </c>
      <c r="O11387" t="s">
        <v>28969</v>
      </c>
      <c r="P11387" t="s">
        <v>16814</v>
      </c>
      <c r="Q11387" t="s">
        <v>29012</v>
      </c>
      <c r="R11387" t="s">
        <v>296</v>
      </c>
      <c r="S11387" t="s">
        <v>297</v>
      </c>
      <c r="T11387" t="s">
        <v>298</v>
      </c>
      <c r="U11387" t="s">
        <v>299</v>
      </c>
      <c r="V11387" t="s">
        <v>299</v>
      </c>
      <c r="W11387" t="s">
        <v>299</v>
      </c>
    </row>
    <row r="11388" spans="1:23" hidden="1" x14ac:dyDescent="0.2">
      <c r="A11388" t="s">
        <v>57</v>
      </c>
      <c r="B11388" t="s">
        <v>38642</v>
      </c>
      <c r="C11388" t="s">
        <v>30484</v>
      </c>
      <c r="D11388" t="s">
        <v>38643</v>
      </c>
      <c r="E11388" t="s">
        <v>86</v>
      </c>
      <c r="F11388" t="s">
        <v>16930</v>
      </c>
      <c r="G11388" s="2">
        <v>44740</v>
      </c>
      <c r="H11388" s="2">
        <v>44734</v>
      </c>
      <c r="I11388" s="2"/>
      <c r="J11388" s="19">
        <f t="shared" si="262"/>
        <v>44914</v>
      </c>
      <c r="K11388" s="2">
        <v>44917</v>
      </c>
      <c r="L11388" s="5" t="s">
        <v>31</v>
      </c>
      <c r="M11388" t="s">
        <v>269</v>
      </c>
      <c r="N11388" t="s">
        <v>32</v>
      </c>
      <c r="O11388" t="s">
        <v>28969</v>
      </c>
      <c r="P11388" t="s">
        <v>16814</v>
      </c>
      <c r="Q11388" t="s">
        <v>30219</v>
      </c>
      <c r="R11388" t="s">
        <v>1207</v>
      </c>
      <c r="S11388" t="s">
        <v>280</v>
      </c>
      <c r="T11388" t="s">
        <v>69</v>
      </c>
      <c r="U11388" t="s">
        <v>299</v>
      </c>
      <c r="V11388" t="s">
        <v>299</v>
      </c>
      <c r="W11388" t="s">
        <v>299</v>
      </c>
    </row>
    <row r="11389" spans="1:23" hidden="1" x14ac:dyDescent="0.2">
      <c r="A11389" t="s">
        <v>57</v>
      </c>
      <c r="B11389" t="s">
        <v>38644</v>
      </c>
      <c r="C11389" t="s">
        <v>1534</v>
      </c>
      <c r="D11389" t="s">
        <v>38645</v>
      </c>
      <c r="E11389" t="s">
        <v>115</v>
      </c>
      <c r="F11389" t="s">
        <v>5295</v>
      </c>
      <c r="G11389" s="2">
        <v>44740</v>
      </c>
      <c r="H11389" s="2">
        <v>44713</v>
      </c>
      <c r="I11389" s="2"/>
      <c r="J11389" s="19">
        <f t="shared" si="262"/>
        <v>44893</v>
      </c>
      <c r="K11389" s="2">
        <v>44896</v>
      </c>
      <c r="L11389" s="5" t="s">
        <v>31</v>
      </c>
      <c r="M11389" t="s">
        <v>138</v>
      </c>
      <c r="N11389" t="s">
        <v>32</v>
      </c>
      <c r="O11389" t="s">
        <v>28969</v>
      </c>
      <c r="P11389" t="s">
        <v>16814</v>
      </c>
      <c r="Q11389" t="s">
        <v>29003</v>
      </c>
      <c r="R11389" t="s">
        <v>67</v>
      </c>
      <c r="S11389" t="s">
        <v>100</v>
      </c>
      <c r="T11389" t="s">
        <v>69</v>
      </c>
      <c r="U11389" t="s">
        <v>38646</v>
      </c>
      <c r="V11389" t="s">
        <v>38645</v>
      </c>
      <c r="W11389" t="s">
        <v>142</v>
      </c>
    </row>
    <row r="11390" spans="1:23" hidden="1" x14ac:dyDescent="0.2">
      <c r="A11390" t="s">
        <v>57</v>
      </c>
      <c r="B11390" t="s">
        <v>38647</v>
      </c>
      <c r="C11390" t="s">
        <v>38648</v>
      </c>
      <c r="D11390" t="s">
        <v>38649</v>
      </c>
      <c r="E11390" t="s">
        <v>107</v>
      </c>
      <c r="F11390" t="s">
        <v>18038</v>
      </c>
      <c r="G11390" s="2">
        <v>44740</v>
      </c>
      <c r="H11390" s="2">
        <v>44713</v>
      </c>
      <c r="I11390" s="2"/>
      <c r="J11390" s="19">
        <f t="shared" si="262"/>
        <v>44893</v>
      </c>
      <c r="K11390" s="2">
        <v>44896</v>
      </c>
      <c r="L11390" s="5" t="s">
        <v>31</v>
      </c>
      <c r="M11390" t="s">
        <v>77</v>
      </c>
      <c r="N11390" t="s">
        <v>32</v>
      </c>
      <c r="O11390" t="s">
        <v>28969</v>
      </c>
      <c r="P11390" t="s">
        <v>16814</v>
      </c>
      <c r="Q11390" t="s">
        <v>30447</v>
      </c>
      <c r="R11390" t="s">
        <v>67</v>
      </c>
      <c r="S11390" t="s">
        <v>79</v>
      </c>
      <c r="T11390" t="s">
        <v>80</v>
      </c>
      <c r="U11390" t="s">
        <v>37716</v>
      </c>
      <c r="V11390" t="s">
        <v>37717</v>
      </c>
      <c r="W11390" t="s">
        <v>82</v>
      </c>
    </row>
    <row r="11391" spans="1:23" hidden="1" x14ac:dyDescent="0.2">
      <c r="A11391" t="s">
        <v>57</v>
      </c>
      <c r="B11391" t="s">
        <v>38650</v>
      </c>
      <c r="C11391" t="s">
        <v>5223</v>
      </c>
      <c r="D11391" t="s">
        <v>38651</v>
      </c>
      <c r="E11391" t="s">
        <v>136</v>
      </c>
      <c r="F11391" t="s">
        <v>28342</v>
      </c>
      <c r="G11391" s="2">
        <v>44740</v>
      </c>
      <c r="H11391" s="2">
        <v>44740</v>
      </c>
      <c r="I11391" s="2"/>
      <c r="J11391" s="19">
        <f t="shared" si="262"/>
        <v>44920</v>
      </c>
      <c r="K11391" s="2">
        <v>44923</v>
      </c>
      <c r="L11391" s="5" t="s">
        <v>31</v>
      </c>
      <c r="M11391" t="s">
        <v>63</v>
      </c>
      <c r="N11391" t="s">
        <v>32</v>
      </c>
      <c r="O11391" t="s">
        <v>28969</v>
      </c>
      <c r="P11391" t="s">
        <v>16814</v>
      </c>
      <c r="Q11391" t="s">
        <v>29012</v>
      </c>
      <c r="R11391" t="s">
        <v>67</v>
      </c>
      <c r="S11391" t="s">
        <v>583</v>
      </c>
      <c r="T11391" t="s">
        <v>80</v>
      </c>
      <c r="U11391" t="s">
        <v>299</v>
      </c>
      <c r="V11391" t="s">
        <v>299</v>
      </c>
      <c r="W11391" t="s">
        <v>299</v>
      </c>
    </row>
    <row r="11392" spans="1:23" hidden="1" x14ac:dyDescent="0.2">
      <c r="A11392" t="s">
        <v>57</v>
      </c>
      <c r="B11392" t="s">
        <v>38652</v>
      </c>
      <c r="C11392" t="s">
        <v>12681</v>
      </c>
      <c r="D11392" t="s">
        <v>38653</v>
      </c>
      <c r="E11392" t="s">
        <v>176</v>
      </c>
      <c r="F11392" t="s">
        <v>27902</v>
      </c>
      <c r="G11392" s="2">
        <v>44740</v>
      </c>
      <c r="H11392" s="2">
        <v>44713</v>
      </c>
      <c r="I11392" s="2"/>
      <c r="J11392" s="19">
        <f t="shared" si="262"/>
        <v>44893</v>
      </c>
      <c r="K11392" s="2">
        <v>44896</v>
      </c>
      <c r="L11392" s="5" t="s">
        <v>31</v>
      </c>
      <c r="M11392" t="s">
        <v>63</v>
      </c>
      <c r="N11392" t="s">
        <v>32</v>
      </c>
      <c r="O11392" t="s">
        <v>28969</v>
      </c>
      <c r="P11392" t="s">
        <v>16814</v>
      </c>
      <c r="Q11392" t="s">
        <v>29003</v>
      </c>
      <c r="R11392" t="s">
        <v>67</v>
      </c>
      <c r="S11392" t="s">
        <v>125</v>
      </c>
      <c r="T11392" t="s">
        <v>69</v>
      </c>
      <c r="U11392" t="s">
        <v>38654</v>
      </c>
      <c r="V11392" t="s">
        <v>38653</v>
      </c>
      <c r="W11392" t="s">
        <v>71</v>
      </c>
    </row>
    <row r="11393" spans="1:23" hidden="1" x14ac:dyDescent="0.2">
      <c r="A11393" t="s">
        <v>57</v>
      </c>
      <c r="B11393" t="s">
        <v>38655</v>
      </c>
      <c r="C11393" t="s">
        <v>2768</v>
      </c>
      <c r="D11393" t="s">
        <v>38656</v>
      </c>
      <c r="E11393" t="s">
        <v>115</v>
      </c>
      <c r="F11393" t="s">
        <v>12324</v>
      </c>
      <c r="G11393" s="2">
        <v>44740</v>
      </c>
      <c r="H11393" s="2">
        <v>44713</v>
      </c>
      <c r="I11393" s="2"/>
      <c r="J11393" s="19">
        <f t="shared" si="262"/>
        <v>44893</v>
      </c>
      <c r="K11393" s="2">
        <v>44896</v>
      </c>
      <c r="L11393" s="5" t="s">
        <v>31</v>
      </c>
      <c r="M11393" t="s">
        <v>269</v>
      </c>
      <c r="N11393" t="s">
        <v>32</v>
      </c>
      <c r="O11393" t="s">
        <v>28969</v>
      </c>
      <c r="P11393" t="s">
        <v>16814</v>
      </c>
      <c r="Q11393" t="s">
        <v>30447</v>
      </c>
      <c r="R11393" t="s">
        <v>67</v>
      </c>
      <c r="S11393" t="s">
        <v>430</v>
      </c>
      <c r="T11393" t="s">
        <v>69</v>
      </c>
      <c r="U11393" t="s">
        <v>299</v>
      </c>
      <c r="V11393" t="s">
        <v>299</v>
      </c>
      <c r="W11393" t="s">
        <v>299</v>
      </c>
    </row>
    <row r="11394" spans="1:23" hidden="1" x14ac:dyDescent="0.2">
      <c r="A11394" t="s">
        <v>57</v>
      </c>
      <c r="B11394" t="s">
        <v>38657</v>
      </c>
      <c r="C11394" t="s">
        <v>26132</v>
      </c>
      <c r="D11394" t="s">
        <v>38658</v>
      </c>
      <c r="E11394" t="s">
        <v>61</v>
      </c>
      <c r="F11394" t="s">
        <v>20513</v>
      </c>
      <c r="G11394" s="2">
        <v>44740</v>
      </c>
      <c r="H11394" s="2">
        <v>44713</v>
      </c>
      <c r="I11394" s="2"/>
      <c r="J11394" s="19">
        <f t="shared" si="262"/>
        <v>44893</v>
      </c>
      <c r="K11394" s="2">
        <v>44896</v>
      </c>
      <c r="L11394" s="5" t="s">
        <v>31</v>
      </c>
      <c r="M11394" t="s">
        <v>63</v>
      </c>
      <c r="N11394" t="s">
        <v>32</v>
      </c>
      <c r="O11394" t="s">
        <v>28969</v>
      </c>
      <c r="P11394" t="s">
        <v>16814</v>
      </c>
      <c r="Q11394" t="s">
        <v>31050</v>
      </c>
      <c r="R11394" t="s">
        <v>67</v>
      </c>
      <c r="S11394" t="s">
        <v>583</v>
      </c>
      <c r="T11394" t="s">
        <v>80</v>
      </c>
      <c r="U11394" t="s">
        <v>38659</v>
      </c>
      <c r="V11394" t="s">
        <v>38658</v>
      </c>
      <c r="W11394" t="s">
        <v>71</v>
      </c>
    </row>
    <row r="11395" spans="1:23" hidden="1" x14ac:dyDescent="0.2">
      <c r="A11395" t="s">
        <v>57</v>
      </c>
      <c r="B11395" t="s">
        <v>38660</v>
      </c>
      <c r="C11395" t="s">
        <v>2835</v>
      </c>
      <c r="D11395" t="s">
        <v>38661</v>
      </c>
      <c r="E11395" t="s">
        <v>136</v>
      </c>
      <c r="F11395" t="s">
        <v>32258</v>
      </c>
      <c r="G11395" s="2">
        <v>44740</v>
      </c>
      <c r="H11395" s="2">
        <v>44713</v>
      </c>
      <c r="I11395" s="2"/>
      <c r="J11395" s="19">
        <f t="shared" si="262"/>
        <v>44893</v>
      </c>
      <c r="K11395" s="2">
        <v>44896</v>
      </c>
      <c r="L11395" s="5" t="s">
        <v>31</v>
      </c>
      <c r="M11395" t="s">
        <v>63</v>
      </c>
      <c r="N11395" t="s">
        <v>32</v>
      </c>
      <c r="O11395" t="s">
        <v>28969</v>
      </c>
      <c r="P11395" t="s">
        <v>16814</v>
      </c>
      <c r="Q11395" t="s">
        <v>30219</v>
      </c>
      <c r="R11395" t="s">
        <v>67</v>
      </c>
      <c r="S11395" t="s">
        <v>90</v>
      </c>
      <c r="T11395" t="s">
        <v>69</v>
      </c>
      <c r="U11395" t="s">
        <v>299</v>
      </c>
      <c r="V11395" t="s">
        <v>299</v>
      </c>
      <c r="W11395" t="s">
        <v>299</v>
      </c>
    </row>
    <row r="11396" spans="1:23" hidden="1" x14ac:dyDescent="0.2">
      <c r="A11396" t="s">
        <v>57</v>
      </c>
      <c r="B11396" t="s">
        <v>38662</v>
      </c>
      <c r="C11396" t="s">
        <v>14845</v>
      </c>
      <c r="D11396" t="s">
        <v>38663</v>
      </c>
      <c r="E11396" t="s">
        <v>176</v>
      </c>
      <c r="F11396" t="s">
        <v>17793</v>
      </c>
      <c r="G11396" s="2">
        <v>44740</v>
      </c>
      <c r="H11396" s="2">
        <v>44721</v>
      </c>
      <c r="I11396" s="2"/>
      <c r="J11396" s="19">
        <f t="shared" si="262"/>
        <v>44901</v>
      </c>
      <c r="K11396" s="2">
        <v>44904</v>
      </c>
      <c r="L11396" s="5" t="s">
        <v>31</v>
      </c>
      <c r="M11396" t="s">
        <v>63</v>
      </c>
      <c r="N11396" t="s">
        <v>32</v>
      </c>
      <c r="O11396" t="s">
        <v>28969</v>
      </c>
      <c r="P11396" t="s">
        <v>16814</v>
      </c>
      <c r="Q11396" t="s">
        <v>29003</v>
      </c>
      <c r="R11396" t="s">
        <v>67</v>
      </c>
      <c r="S11396" t="s">
        <v>125</v>
      </c>
      <c r="T11396" t="s">
        <v>69</v>
      </c>
      <c r="U11396" t="s">
        <v>38664</v>
      </c>
      <c r="V11396" t="s">
        <v>38663</v>
      </c>
      <c r="W11396" t="s">
        <v>71</v>
      </c>
    </row>
    <row r="11397" spans="1:23" hidden="1" x14ac:dyDescent="0.2">
      <c r="A11397" t="s">
        <v>57</v>
      </c>
      <c r="B11397" t="s">
        <v>38665</v>
      </c>
      <c r="C11397" t="s">
        <v>6773</v>
      </c>
      <c r="D11397" t="s">
        <v>38666</v>
      </c>
      <c r="E11397" t="s">
        <v>136</v>
      </c>
      <c r="F11397" t="s">
        <v>38667</v>
      </c>
      <c r="G11397" s="2">
        <v>44740</v>
      </c>
      <c r="H11397" s="2">
        <v>44740</v>
      </c>
      <c r="I11397" s="2"/>
      <c r="J11397" s="19">
        <f t="shared" si="262"/>
        <v>44920</v>
      </c>
      <c r="K11397" s="2">
        <v>44923</v>
      </c>
      <c r="L11397" s="5" t="s">
        <v>31</v>
      </c>
      <c r="M11397" t="s">
        <v>63</v>
      </c>
      <c r="N11397" t="s">
        <v>32</v>
      </c>
      <c r="O11397" t="s">
        <v>28969</v>
      </c>
      <c r="P11397" t="s">
        <v>16814</v>
      </c>
      <c r="Q11397" t="s">
        <v>30138</v>
      </c>
      <c r="R11397" t="s">
        <v>67</v>
      </c>
      <c r="S11397" t="s">
        <v>790</v>
      </c>
      <c r="T11397" t="s">
        <v>80</v>
      </c>
      <c r="U11397" t="s">
        <v>299</v>
      </c>
      <c r="V11397" t="s">
        <v>299</v>
      </c>
      <c r="W11397" t="s">
        <v>299</v>
      </c>
    </row>
    <row r="11398" spans="1:23" hidden="1" x14ac:dyDescent="0.2">
      <c r="A11398" t="s">
        <v>57</v>
      </c>
      <c r="B11398" t="s">
        <v>38668</v>
      </c>
      <c r="C11398" t="s">
        <v>1341</v>
      </c>
      <c r="D11398" t="s">
        <v>38669</v>
      </c>
      <c r="E11398" t="s">
        <v>115</v>
      </c>
      <c r="F11398" t="s">
        <v>38670</v>
      </c>
      <c r="G11398" s="2">
        <v>44740</v>
      </c>
      <c r="H11398" s="2">
        <v>44713</v>
      </c>
      <c r="I11398" s="2"/>
      <c r="J11398" s="19">
        <f t="shared" si="262"/>
        <v>44893</v>
      </c>
      <c r="K11398" s="2">
        <v>44896</v>
      </c>
      <c r="L11398" s="5" t="s">
        <v>31</v>
      </c>
      <c r="M11398" t="s">
        <v>138</v>
      </c>
      <c r="N11398" t="s">
        <v>32</v>
      </c>
      <c r="O11398" t="s">
        <v>28969</v>
      </c>
      <c r="P11398" t="s">
        <v>16814</v>
      </c>
      <c r="Q11398" t="s">
        <v>29003</v>
      </c>
      <c r="R11398" t="s">
        <v>67</v>
      </c>
      <c r="S11398" t="s">
        <v>100</v>
      </c>
      <c r="T11398" t="s">
        <v>69</v>
      </c>
      <c r="U11398" t="s">
        <v>38671</v>
      </c>
      <c r="V11398" t="s">
        <v>38669</v>
      </c>
      <c r="W11398" t="s">
        <v>142</v>
      </c>
    </row>
    <row r="11399" spans="1:23" hidden="1" x14ac:dyDescent="0.2">
      <c r="A11399" t="s">
        <v>57</v>
      </c>
      <c r="B11399" t="s">
        <v>38672</v>
      </c>
      <c r="C11399" t="s">
        <v>14474</v>
      </c>
      <c r="D11399" t="s">
        <v>38673</v>
      </c>
      <c r="E11399" t="s">
        <v>136</v>
      </c>
      <c r="F11399" t="s">
        <v>33207</v>
      </c>
      <c r="G11399" s="2">
        <v>44740</v>
      </c>
      <c r="H11399" s="2">
        <v>44736</v>
      </c>
      <c r="I11399" s="2"/>
      <c r="J11399" s="19">
        <f t="shared" si="262"/>
        <v>44916</v>
      </c>
      <c r="K11399" s="2">
        <v>44919</v>
      </c>
      <c r="L11399" s="5" t="s">
        <v>31</v>
      </c>
      <c r="M11399" t="s">
        <v>63</v>
      </c>
      <c r="N11399" t="s">
        <v>32</v>
      </c>
      <c r="O11399" t="s">
        <v>28969</v>
      </c>
      <c r="P11399" t="s">
        <v>16814</v>
      </c>
      <c r="Q11399" t="s">
        <v>30219</v>
      </c>
      <c r="R11399" t="s">
        <v>67</v>
      </c>
      <c r="S11399" t="s">
        <v>90</v>
      </c>
      <c r="T11399" t="s">
        <v>69</v>
      </c>
      <c r="U11399" t="s">
        <v>299</v>
      </c>
      <c r="V11399" t="s">
        <v>299</v>
      </c>
      <c r="W11399" t="s">
        <v>299</v>
      </c>
    </row>
    <row r="11400" spans="1:23" hidden="1" x14ac:dyDescent="0.2">
      <c r="A11400" t="s">
        <v>57</v>
      </c>
      <c r="B11400" t="s">
        <v>38674</v>
      </c>
      <c r="C11400" t="s">
        <v>14474</v>
      </c>
      <c r="D11400" t="s">
        <v>38675</v>
      </c>
      <c r="E11400" t="s">
        <v>136</v>
      </c>
      <c r="F11400" t="s">
        <v>33198</v>
      </c>
      <c r="G11400" s="2">
        <v>44740</v>
      </c>
      <c r="H11400" s="2">
        <v>44736</v>
      </c>
      <c r="I11400" s="2"/>
      <c r="J11400" s="19">
        <f t="shared" si="262"/>
        <v>44916</v>
      </c>
      <c r="K11400" s="2">
        <v>44919</v>
      </c>
      <c r="L11400" s="5" t="s">
        <v>31</v>
      </c>
      <c r="M11400" t="s">
        <v>63</v>
      </c>
      <c r="N11400" t="s">
        <v>32</v>
      </c>
      <c r="O11400" t="s">
        <v>28969</v>
      </c>
      <c r="P11400" t="s">
        <v>16814</v>
      </c>
      <c r="Q11400" t="s">
        <v>30219</v>
      </c>
      <c r="R11400" t="s">
        <v>67</v>
      </c>
      <c r="S11400" t="s">
        <v>583</v>
      </c>
      <c r="T11400" t="s">
        <v>80</v>
      </c>
      <c r="U11400" t="s">
        <v>299</v>
      </c>
      <c r="V11400" t="s">
        <v>299</v>
      </c>
      <c r="W11400" t="s">
        <v>299</v>
      </c>
    </row>
    <row r="11401" spans="1:23" hidden="1" x14ac:dyDescent="0.2">
      <c r="A11401" t="s">
        <v>57</v>
      </c>
      <c r="B11401" t="s">
        <v>38676</v>
      </c>
      <c r="C11401" t="s">
        <v>14474</v>
      </c>
      <c r="D11401" t="s">
        <v>38677</v>
      </c>
      <c r="E11401" t="s">
        <v>136</v>
      </c>
      <c r="F11401" t="s">
        <v>33198</v>
      </c>
      <c r="G11401" s="2">
        <v>44740</v>
      </c>
      <c r="H11401" s="2">
        <v>44736</v>
      </c>
      <c r="I11401" s="2"/>
      <c r="J11401" s="19">
        <f t="shared" si="262"/>
        <v>44916</v>
      </c>
      <c r="K11401" s="2">
        <v>44919</v>
      </c>
      <c r="L11401" s="5" t="s">
        <v>31</v>
      </c>
      <c r="M11401" t="s">
        <v>63</v>
      </c>
      <c r="N11401" t="s">
        <v>32</v>
      </c>
      <c r="O11401" t="s">
        <v>28969</v>
      </c>
      <c r="P11401" t="s">
        <v>16814</v>
      </c>
      <c r="Q11401" t="s">
        <v>30219</v>
      </c>
      <c r="R11401" t="s">
        <v>67</v>
      </c>
      <c r="S11401" t="s">
        <v>125</v>
      </c>
      <c r="T11401" t="s">
        <v>69</v>
      </c>
      <c r="U11401" t="s">
        <v>299</v>
      </c>
      <c r="V11401" t="s">
        <v>299</v>
      </c>
      <c r="W11401" t="s">
        <v>299</v>
      </c>
    </row>
    <row r="11402" spans="1:23" hidden="1" x14ac:dyDescent="0.2">
      <c r="A11402" t="s">
        <v>57</v>
      </c>
      <c r="B11402" t="s">
        <v>38678</v>
      </c>
      <c r="C11402" t="s">
        <v>38679</v>
      </c>
      <c r="D11402" t="s">
        <v>38680</v>
      </c>
      <c r="E11402" t="s">
        <v>115</v>
      </c>
      <c r="F11402" t="s">
        <v>940</v>
      </c>
      <c r="G11402" s="2">
        <v>44740</v>
      </c>
      <c r="H11402" s="2">
        <v>44714</v>
      </c>
      <c r="I11402" s="2"/>
      <c r="J11402" s="19">
        <f t="shared" si="262"/>
        <v>44894</v>
      </c>
      <c r="K11402" s="2">
        <v>44897</v>
      </c>
      <c r="L11402" s="5" t="s">
        <v>31</v>
      </c>
      <c r="M11402" t="s">
        <v>138</v>
      </c>
      <c r="N11402" t="s">
        <v>32</v>
      </c>
      <c r="O11402" t="s">
        <v>28969</v>
      </c>
      <c r="P11402" t="s">
        <v>16814</v>
      </c>
      <c r="Q11402" t="s">
        <v>28973</v>
      </c>
      <c r="R11402" t="s">
        <v>67</v>
      </c>
      <c r="S11402" t="s">
        <v>4145</v>
      </c>
      <c r="T11402" t="s">
        <v>69</v>
      </c>
      <c r="U11402" t="s">
        <v>38681</v>
      </c>
      <c r="V11402" t="s">
        <v>38680</v>
      </c>
      <c r="W11402" t="s">
        <v>142</v>
      </c>
    </row>
    <row r="11403" spans="1:23" hidden="1" x14ac:dyDescent="0.2">
      <c r="A11403" t="s">
        <v>57</v>
      </c>
      <c r="B11403" t="s">
        <v>38682</v>
      </c>
      <c r="C11403" t="s">
        <v>20069</v>
      </c>
      <c r="D11403" t="s">
        <v>38683</v>
      </c>
      <c r="E11403" t="s">
        <v>96</v>
      </c>
      <c r="F11403" t="s">
        <v>24810</v>
      </c>
      <c r="G11403" s="2">
        <v>44740</v>
      </c>
      <c r="H11403" s="2">
        <v>44725</v>
      </c>
      <c r="I11403" s="2"/>
      <c r="J11403" s="19">
        <f t="shared" si="262"/>
        <v>44905</v>
      </c>
      <c r="K11403" s="2">
        <v>44908</v>
      </c>
      <c r="L11403" s="5" t="s">
        <v>31</v>
      </c>
      <c r="M11403" t="s">
        <v>138</v>
      </c>
      <c r="N11403" t="s">
        <v>32</v>
      </c>
      <c r="O11403" t="s">
        <v>28969</v>
      </c>
      <c r="P11403" t="s">
        <v>16814</v>
      </c>
      <c r="Q11403" t="s">
        <v>29003</v>
      </c>
      <c r="R11403" t="s">
        <v>67</v>
      </c>
      <c r="S11403" t="s">
        <v>100</v>
      </c>
      <c r="T11403" t="s">
        <v>69</v>
      </c>
      <c r="U11403" t="s">
        <v>38684</v>
      </c>
      <c r="V11403" t="s">
        <v>38683</v>
      </c>
      <c r="W11403" t="s">
        <v>142</v>
      </c>
    </row>
    <row r="11404" spans="1:23" hidden="1" x14ac:dyDescent="0.2">
      <c r="A11404" t="s">
        <v>57</v>
      </c>
      <c r="B11404" t="s">
        <v>38685</v>
      </c>
      <c r="C11404" t="s">
        <v>38686</v>
      </c>
      <c r="D11404" t="s">
        <v>38687</v>
      </c>
      <c r="E11404" t="s">
        <v>107</v>
      </c>
      <c r="F11404" t="s">
        <v>8176</v>
      </c>
      <c r="G11404" s="2">
        <v>44740</v>
      </c>
      <c r="H11404" s="2">
        <v>44714</v>
      </c>
      <c r="I11404" s="2"/>
      <c r="J11404" s="19">
        <f t="shared" si="262"/>
        <v>44894</v>
      </c>
      <c r="K11404" s="2">
        <v>44897</v>
      </c>
      <c r="L11404" s="5" t="s">
        <v>31</v>
      </c>
      <c r="M11404" t="s">
        <v>77</v>
      </c>
      <c r="N11404" t="s">
        <v>32</v>
      </c>
      <c r="O11404" t="s">
        <v>28969</v>
      </c>
      <c r="P11404" t="s">
        <v>16814</v>
      </c>
      <c r="Q11404" t="s">
        <v>32310</v>
      </c>
      <c r="R11404" t="s">
        <v>67</v>
      </c>
      <c r="S11404" t="s">
        <v>79</v>
      </c>
      <c r="T11404" t="s">
        <v>80</v>
      </c>
      <c r="U11404" t="s">
        <v>31021</v>
      </c>
      <c r="V11404" t="s">
        <v>31022</v>
      </c>
      <c r="W11404" t="s">
        <v>82</v>
      </c>
    </row>
    <row r="11405" spans="1:23" hidden="1" x14ac:dyDescent="0.2">
      <c r="A11405" t="s">
        <v>57</v>
      </c>
      <c r="B11405" t="s">
        <v>38688</v>
      </c>
      <c r="C11405" t="s">
        <v>194</v>
      </c>
      <c r="D11405" t="s">
        <v>38689</v>
      </c>
      <c r="E11405" t="s">
        <v>176</v>
      </c>
      <c r="F11405" t="s">
        <v>27902</v>
      </c>
      <c r="G11405" s="2">
        <v>44740</v>
      </c>
      <c r="H11405" s="2">
        <v>44736</v>
      </c>
      <c r="I11405" s="2"/>
      <c r="J11405" s="19">
        <f t="shared" si="262"/>
        <v>44916</v>
      </c>
      <c r="K11405" s="2">
        <v>44919</v>
      </c>
      <c r="L11405" s="5" t="s">
        <v>31</v>
      </c>
      <c r="M11405" t="s">
        <v>63</v>
      </c>
      <c r="N11405" t="s">
        <v>32</v>
      </c>
      <c r="O11405" t="s">
        <v>28969</v>
      </c>
      <c r="P11405" t="s">
        <v>16814</v>
      </c>
      <c r="Q11405" t="s">
        <v>29003</v>
      </c>
      <c r="R11405" t="s">
        <v>67</v>
      </c>
      <c r="S11405" t="s">
        <v>125</v>
      </c>
      <c r="T11405" t="s">
        <v>69</v>
      </c>
      <c r="U11405" t="s">
        <v>38690</v>
      </c>
      <c r="V11405" t="s">
        <v>38689</v>
      </c>
      <c r="W11405" t="s">
        <v>71</v>
      </c>
    </row>
    <row r="11406" spans="1:23" hidden="1" x14ac:dyDescent="0.2">
      <c r="A11406" t="s">
        <v>57</v>
      </c>
      <c r="B11406" t="s">
        <v>38691</v>
      </c>
      <c r="C11406" t="s">
        <v>4099</v>
      </c>
      <c r="D11406" t="s">
        <v>38692</v>
      </c>
      <c r="E11406" t="s">
        <v>176</v>
      </c>
      <c r="F11406" t="s">
        <v>17838</v>
      </c>
      <c r="G11406" s="2">
        <v>44740</v>
      </c>
      <c r="H11406" s="2">
        <v>44730</v>
      </c>
      <c r="I11406" s="2"/>
      <c r="J11406" s="19">
        <f t="shared" si="262"/>
        <v>44910</v>
      </c>
      <c r="K11406" s="2">
        <v>44913</v>
      </c>
      <c r="L11406" s="5" t="s">
        <v>31</v>
      </c>
      <c r="M11406" t="s">
        <v>63</v>
      </c>
      <c r="N11406" t="s">
        <v>32</v>
      </c>
      <c r="O11406" t="s">
        <v>28969</v>
      </c>
      <c r="P11406" t="s">
        <v>16814</v>
      </c>
      <c r="Q11406" t="s">
        <v>29003</v>
      </c>
      <c r="R11406" t="s">
        <v>67</v>
      </c>
      <c r="S11406" t="s">
        <v>90</v>
      </c>
      <c r="T11406" t="s">
        <v>69</v>
      </c>
      <c r="U11406" t="s">
        <v>38693</v>
      </c>
      <c r="V11406" t="s">
        <v>38692</v>
      </c>
      <c r="W11406" t="s">
        <v>71</v>
      </c>
    </row>
    <row r="11407" spans="1:23" hidden="1" x14ac:dyDescent="0.2">
      <c r="A11407" t="s">
        <v>57</v>
      </c>
      <c r="B11407" t="s">
        <v>38694</v>
      </c>
      <c r="C11407" t="s">
        <v>38695</v>
      </c>
      <c r="D11407" t="s">
        <v>38696</v>
      </c>
      <c r="E11407" t="s">
        <v>115</v>
      </c>
      <c r="F11407" t="s">
        <v>9269</v>
      </c>
      <c r="G11407" s="2">
        <v>44740</v>
      </c>
      <c r="H11407" s="2">
        <v>44737</v>
      </c>
      <c r="I11407" s="2"/>
      <c r="J11407" s="19">
        <f t="shared" si="262"/>
        <v>44917</v>
      </c>
      <c r="K11407" s="2">
        <v>44920</v>
      </c>
      <c r="L11407" s="5" t="s">
        <v>31</v>
      </c>
      <c r="M11407" t="s">
        <v>294</v>
      </c>
      <c r="N11407" t="s">
        <v>32</v>
      </c>
      <c r="O11407" t="s">
        <v>28969</v>
      </c>
      <c r="P11407" t="s">
        <v>16814</v>
      </c>
      <c r="Q11407" t="s">
        <v>30447</v>
      </c>
      <c r="R11407" t="s">
        <v>296</v>
      </c>
      <c r="S11407" t="s">
        <v>297</v>
      </c>
      <c r="T11407" t="s">
        <v>298</v>
      </c>
      <c r="U11407" t="s">
        <v>299</v>
      </c>
      <c r="V11407" t="s">
        <v>299</v>
      </c>
      <c r="W11407" t="s">
        <v>299</v>
      </c>
    </row>
    <row r="11408" spans="1:23" hidden="1" x14ac:dyDescent="0.2">
      <c r="A11408" t="s">
        <v>57</v>
      </c>
      <c r="B11408" t="s">
        <v>38697</v>
      </c>
      <c r="C11408" t="s">
        <v>9386</v>
      </c>
      <c r="D11408" t="s">
        <v>38698</v>
      </c>
      <c r="E11408" t="s">
        <v>115</v>
      </c>
      <c r="F11408" t="s">
        <v>12324</v>
      </c>
      <c r="G11408" s="2">
        <v>44740</v>
      </c>
      <c r="H11408" s="2">
        <v>44714</v>
      </c>
      <c r="I11408" s="2"/>
      <c r="J11408" s="19">
        <f t="shared" si="262"/>
        <v>44894</v>
      </c>
      <c r="K11408" s="2">
        <v>44897</v>
      </c>
      <c r="L11408" s="5" t="s">
        <v>31</v>
      </c>
      <c r="M11408" t="s">
        <v>294</v>
      </c>
      <c r="N11408" t="s">
        <v>32</v>
      </c>
      <c r="O11408" t="s">
        <v>28969</v>
      </c>
      <c r="P11408" t="s">
        <v>16814</v>
      </c>
      <c r="Q11408" t="s">
        <v>30447</v>
      </c>
      <c r="R11408" t="s">
        <v>296</v>
      </c>
      <c r="S11408" t="s">
        <v>297</v>
      </c>
      <c r="T11408" t="s">
        <v>298</v>
      </c>
      <c r="U11408" t="s">
        <v>299</v>
      </c>
      <c r="V11408" t="s">
        <v>299</v>
      </c>
      <c r="W11408" t="s">
        <v>299</v>
      </c>
    </row>
    <row r="11409" spans="1:23" hidden="1" x14ac:dyDescent="0.2">
      <c r="A11409" t="s">
        <v>57</v>
      </c>
      <c r="B11409" t="s">
        <v>38699</v>
      </c>
      <c r="C11409" t="s">
        <v>4073</v>
      </c>
      <c r="D11409" t="s">
        <v>38700</v>
      </c>
      <c r="E11409" t="s">
        <v>176</v>
      </c>
      <c r="F11409" t="s">
        <v>38701</v>
      </c>
      <c r="G11409" s="2">
        <v>44741</v>
      </c>
      <c r="H11409" s="2">
        <v>44738</v>
      </c>
      <c r="I11409" s="2"/>
      <c r="J11409" s="19">
        <f t="shared" si="262"/>
        <v>44918</v>
      </c>
      <c r="K11409" s="2">
        <v>44921</v>
      </c>
      <c r="L11409" s="5" t="s">
        <v>31</v>
      </c>
      <c r="M11409" t="s">
        <v>63</v>
      </c>
      <c r="N11409" t="s">
        <v>32</v>
      </c>
      <c r="O11409" t="s">
        <v>28969</v>
      </c>
      <c r="P11409" t="s">
        <v>16814</v>
      </c>
      <c r="Q11409" t="s">
        <v>29003</v>
      </c>
      <c r="R11409" t="s">
        <v>67</v>
      </c>
      <c r="S11409" t="s">
        <v>125</v>
      </c>
      <c r="T11409" t="s">
        <v>69</v>
      </c>
      <c r="U11409" t="s">
        <v>38702</v>
      </c>
      <c r="V11409" t="s">
        <v>38700</v>
      </c>
      <c r="W11409" t="s">
        <v>71</v>
      </c>
    </row>
    <row r="11410" spans="1:23" hidden="1" x14ac:dyDescent="0.2">
      <c r="A11410" t="s">
        <v>57</v>
      </c>
      <c r="B11410" t="s">
        <v>38703</v>
      </c>
      <c r="C11410" t="s">
        <v>5020</v>
      </c>
      <c r="D11410" t="s">
        <v>38704</v>
      </c>
      <c r="E11410" t="s">
        <v>107</v>
      </c>
      <c r="F11410" t="s">
        <v>38705</v>
      </c>
      <c r="G11410" s="2">
        <v>44741</v>
      </c>
      <c r="H11410" s="2">
        <v>44739</v>
      </c>
      <c r="I11410" s="2"/>
      <c r="J11410" s="19">
        <f t="shared" si="262"/>
        <v>44919</v>
      </c>
      <c r="K11410" s="2">
        <v>44922</v>
      </c>
      <c r="L11410" s="5" t="s">
        <v>31</v>
      </c>
      <c r="M11410" t="s">
        <v>138</v>
      </c>
      <c r="N11410" t="s">
        <v>32</v>
      </c>
      <c r="O11410" t="s">
        <v>28969</v>
      </c>
      <c r="P11410" t="s">
        <v>16814</v>
      </c>
      <c r="Q11410" t="s">
        <v>30150</v>
      </c>
      <c r="R11410" t="s">
        <v>67</v>
      </c>
      <c r="S11410" t="s">
        <v>100</v>
      </c>
      <c r="T11410" t="s">
        <v>69</v>
      </c>
      <c r="U11410" t="s">
        <v>299</v>
      </c>
      <c r="V11410" t="s">
        <v>299</v>
      </c>
      <c r="W11410" t="s">
        <v>299</v>
      </c>
    </row>
    <row r="11411" spans="1:23" hidden="1" x14ac:dyDescent="0.2">
      <c r="A11411" t="s">
        <v>57</v>
      </c>
      <c r="B11411" t="s">
        <v>38706</v>
      </c>
      <c r="C11411" t="s">
        <v>2469</v>
      </c>
      <c r="D11411" t="s">
        <v>38707</v>
      </c>
      <c r="E11411" t="s">
        <v>115</v>
      </c>
      <c r="F11411" t="s">
        <v>36482</v>
      </c>
      <c r="G11411" s="2">
        <v>44741</v>
      </c>
      <c r="H11411" s="2">
        <v>44714</v>
      </c>
      <c r="I11411" s="2"/>
      <c r="J11411" s="19">
        <f t="shared" si="262"/>
        <v>44894</v>
      </c>
      <c r="K11411" s="2">
        <v>44897</v>
      </c>
      <c r="L11411" s="5" t="s">
        <v>31</v>
      </c>
      <c r="M11411" t="s">
        <v>269</v>
      </c>
      <c r="N11411" t="s">
        <v>32</v>
      </c>
      <c r="O11411" t="s">
        <v>28969</v>
      </c>
      <c r="P11411" t="s">
        <v>16814</v>
      </c>
      <c r="Q11411" t="s">
        <v>30447</v>
      </c>
      <c r="R11411" t="s">
        <v>67</v>
      </c>
      <c r="S11411" t="s">
        <v>430</v>
      </c>
      <c r="T11411" t="s">
        <v>69</v>
      </c>
      <c r="U11411" t="s">
        <v>299</v>
      </c>
      <c r="V11411" t="s">
        <v>299</v>
      </c>
      <c r="W11411" t="s">
        <v>299</v>
      </c>
    </row>
    <row r="11412" spans="1:23" hidden="1" x14ac:dyDescent="0.2">
      <c r="A11412" t="s">
        <v>57</v>
      </c>
      <c r="B11412" t="s">
        <v>38708</v>
      </c>
      <c r="C11412" t="s">
        <v>22969</v>
      </c>
      <c r="D11412" t="s">
        <v>38709</v>
      </c>
      <c r="E11412" t="s">
        <v>176</v>
      </c>
      <c r="F11412" t="s">
        <v>27902</v>
      </c>
      <c r="G11412" s="2">
        <v>44741</v>
      </c>
      <c r="H11412" s="2">
        <v>44732</v>
      </c>
      <c r="I11412" s="2"/>
      <c r="J11412" s="19">
        <f t="shared" si="262"/>
        <v>44912</v>
      </c>
      <c r="K11412" s="2">
        <v>44915</v>
      </c>
      <c r="L11412" s="5" t="s">
        <v>31</v>
      </c>
      <c r="M11412" t="s">
        <v>138</v>
      </c>
      <c r="N11412" t="s">
        <v>32</v>
      </c>
      <c r="O11412" t="s">
        <v>28969</v>
      </c>
      <c r="P11412" t="s">
        <v>16814</v>
      </c>
      <c r="Q11412" t="s">
        <v>28973</v>
      </c>
      <c r="R11412" t="s">
        <v>67</v>
      </c>
      <c r="S11412" t="s">
        <v>1566</v>
      </c>
      <c r="T11412" t="s">
        <v>69</v>
      </c>
      <c r="U11412" t="s">
        <v>38710</v>
      </c>
      <c r="V11412" t="s">
        <v>38709</v>
      </c>
      <c r="W11412" t="s">
        <v>142</v>
      </c>
    </row>
    <row r="11413" spans="1:23" hidden="1" x14ac:dyDescent="0.2">
      <c r="A11413" t="s">
        <v>57</v>
      </c>
      <c r="B11413" t="s">
        <v>38711</v>
      </c>
      <c r="C11413" t="s">
        <v>22969</v>
      </c>
      <c r="D11413" t="s">
        <v>38712</v>
      </c>
      <c r="E11413" t="s">
        <v>176</v>
      </c>
      <c r="F11413" t="s">
        <v>27902</v>
      </c>
      <c r="G11413" s="2">
        <v>44741</v>
      </c>
      <c r="H11413" s="2">
        <v>44732</v>
      </c>
      <c r="I11413" s="2"/>
      <c r="J11413" s="19">
        <f t="shared" si="262"/>
        <v>44912</v>
      </c>
      <c r="K11413" s="2">
        <v>44915</v>
      </c>
      <c r="L11413" s="5" t="s">
        <v>31</v>
      </c>
      <c r="M11413" t="s">
        <v>138</v>
      </c>
      <c r="N11413" t="s">
        <v>32</v>
      </c>
      <c r="O11413" t="s">
        <v>28969</v>
      </c>
      <c r="P11413" t="s">
        <v>16814</v>
      </c>
      <c r="Q11413" t="s">
        <v>28973</v>
      </c>
      <c r="R11413" t="s">
        <v>67</v>
      </c>
      <c r="S11413" t="s">
        <v>140</v>
      </c>
      <c r="T11413" t="s">
        <v>80</v>
      </c>
      <c r="U11413" t="s">
        <v>38713</v>
      </c>
      <c r="V11413" t="s">
        <v>38712</v>
      </c>
      <c r="W11413" t="s">
        <v>142</v>
      </c>
    </row>
    <row r="11414" spans="1:23" hidden="1" x14ac:dyDescent="0.2">
      <c r="A11414" t="s">
        <v>57</v>
      </c>
      <c r="B11414" t="s">
        <v>38714</v>
      </c>
      <c r="C11414" t="s">
        <v>22227</v>
      </c>
      <c r="D11414" t="s">
        <v>38715</v>
      </c>
      <c r="E11414" t="s">
        <v>176</v>
      </c>
      <c r="F11414" t="s">
        <v>17793</v>
      </c>
      <c r="G11414" s="2">
        <v>44741</v>
      </c>
      <c r="H11414" s="2">
        <v>44725</v>
      </c>
      <c r="I11414" s="2"/>
      <c r="J11414" s="19">
        <f t="shared" si="262"/>
        <v>44905</v>
      </c>
      <c r="K11414" s="2">
        <v>44908</v>
      </c>
      <c r="L11414" s="5" t="s">
        <v>31</v>
      </c>
      <c r="M11414" t="s">
        <v>63</v>
      </c>
      <c r="N11414" t="s">
        <v>32</v>
      </c>
      <c r="O11414" t="s">
        <v>28969</v>
      </c>
      <c r="P11414" t="s">
        <v>16814</v>
      </c>
      <c r="Q11414" t="s">
        <v>29003</v>
      </c>
      <c r="R11414" t="s">
        <v>67</v>
      </c>
      <c r="S11414" t="s">
        <v>125</v>
      </c>
      <c r="T11414" t="s">
        <v>69</v>
      </c>
      <c r="U11414" t="s">
        <v>38716</v>
      </c>
      <c r="V11414" t="s">
        <v>38715</v>
      </c>
      <c r="W11414" t="s">
        <v>71</v>
      </c>
    </row>
    <row r="11415" spans="1:23" hidden="1" x14ac:dyDescent="0.2">
      <c r="A11415" t="s">
        <v>57</v>
      </c>
      <c r="B11415" t="s">
        <v>38717</v>
      </c>
      <c r="C11415" t="s">
        <v>4073</v>
      </c>
      <c r="D11415" t="s">
        <v>38718</v>
      </c>
      <c r="E11415" t="s">
        <v>96</v>
      </c>
      <c r="F11415" t="s">
        <v>38719</v>
      </c>
      <c r="G11415" s="2">
        <v>44741</v>
      </c>
      <c r="H11415" s="2">
        <v>44725</v>
      </c>
      <c r="I11415" s="2"/>
      <c r="J11415" s="19">
        <f t="shared" si="262"/>
        <v>44905</v>
      </c>
      <c r="K11415" s="2">
        <v>44906</v>
      </c>
      <c r="L11415" s="5" t="s">
        <v>31</v>
      </c>
      <c r="M11415" t="s">
        <v>138</v>
      </c>
      <c r="N11415" t="s">
        <v>32</v>
      </c>
      <c r="O11415" t="s">
        <v>28969</v>
      </c>
      <c r="P11415" t="s">
        <v>16814</v>
      </c>
      <c r="Q11415" t="s">
        <v>29003</v>
      </c>
      <c r="R11415" t="s">
        <v>67</v>
      </c>
      <c r="S11415" t="s">
        <v>284</v>
      </c>
      <c r="T11415" t="s">
        <v>69</v>
      </c>
      <c r="U11415" t="s">
        <v>38720</v>
      </c>
      <c r="V11415" t="s">
        <v>38718</v>
      </c>
      <c r="W11415" t="s">
        <v>142</v>
      </c>
    </row>
    <row r="11416" spans="1:23" hidden="1" x14ac:dyDescent="0.2">
      <c r="A11416" t="s">
        <v>57</v>
      </c>
      <c r="B11416" t="s">
        <v>38721</v>
      </c>
      <c r="C11416" t="s">
        <v>4073</v>
      </c>
      <c r="D11416" t="s">
        <v>38722</v>
      </c>
      <c r="E11416" t="s">
        <v>96</v>
      </c>
      <c r="F11416" t="s">
        <v>38719</v>
      </c>
      <c r="G11416" s="2">
        <v>44741</v>
      </c>
      <c r="H11416" s="2">
        <v>44725</v>
      </c>
      <c r="I11416" s="2"/>
      <c r="J11416" s="19">
        <f t="shared" si="262"/>
        <v>44905</v>
      </c>
      <c r="K11416" s="2">
        <v>44908</v>
      </c>
      <c r="L11416" s="5" t="s">
        <v>31</v>
      </c>
      <c r="M11416" t="s">
        <v>138</v>
      </c>
      <c r="N11416" t="s">
        <v>32</v>
      </c>
      <c r="O11416" t="s">
        <v>28969</v>
      </c>
      <c r="P11416" t="s">
        <v>16814</v>
      </c>
      <c r="Q11416" t="s">
        <v>29003</v>
      </c>
      <c r="R11416" t="s">
        <v>630</v>
      </c>
      <c r="S11416" t="s">
        <v>631</v>
      </c>
      <c r="T11416" t="s">
        <v>298</v>
      </c>
      <c r="U11416" t="s">
        <v>38723</v>
      </c>
      <c r="V11416" t="s">
        <v>38722</v>
      </c>
      <c r="W11416" t="s">
        <v>142</v>
      </c>
    </row>
    <row r="11417" spans="1:23" hidden="1" x14ac:dyDescent="0.2">
      <c r="A11417" t="s">
        <v>57</v>
      </c>
      <c r="B11417" t="s">
        <v>38724</v>
      </c>
      <c r="C11417" t="s">
        <v>29802</v>
      </c>
      <c r="D11417" t="s">
        <v>38725</v>
      </c>
      <c r="E11417" t="s">
        <v>61</v>
      </c>
      <c r="F11417" t="s">
        <v>31529</v>
      </c>
      <c r="G11417" s="2">
        <v>44741</v>
      </c>
      <c r="H11417" s="2">
        <v>44739</v>
      </c>
      <c r="I11417" s="2"/>
      <c r="J11417" s="19">
        <f t="shared" si="262"/>
        <v>44919</v>
      </c>
      <c r="K11417" s="2">
        <v>44922</v>
      </c>
      <c r="L11417" s="5" t="s">
        <v>31</v>
      </c>
      <c r="M11417" t="s">
        <v>63</v>
      </c>
      <c r="N11417" t="s">
        <v>32</v>
      </c>
      <c r="O11417" t="s">
        <v>28969</v>
      </c>
      <c r="P11417" t="s">
        <v>16814</v>
      </c>
      <c r="Q11417" t="s">
        <v>29003</v>
      </c>
      <c r="R11417" t="s">
        <v>67</v>
      </c>
      <c r="S11417" t="s">
        <v>125</v>
      </c>
      <c r="T11417" t="s">
        <v>69</v>
      </c>
      <c r="U11417" t="s">
        <v>38726</v>
      </c>
      <c r="V11417" t="s">
        <v>38725</v>
      </c>
      <c r="W11417" t="s">
        <v>71</v>
      </c>
    </row>
    <row r="11418" spans="1:23" hidden="1" x14ac:dyDescent="0.2">
      <c r="A11418" t="s">
        <v>57</v>
      </c>
      <c r="B11418" t="s">
        <v>38727</v>
      </c>
      <c r="C11418" t="s">
        <v>6773</v>
      </c>
      <c r="D11418" t="s">
        <v>38728</v>
      </c>
      <c r="E11418" t="s">
        <v>107</v>
      </c>
      <c r="F11418" t="s">
        <v>6950</v>
      </c>
      <c r="G11418" s="2">
        <v>44741</v>
      </c>
      <c r="H11418" s="2">
        <v>44715</v>
      </c>
      <c r="I11418" s="2"/>
      <c r="J11418" s="19">
        <f t="shared" si="262"/>
        <v>44895</v>
      </c>
      <c r="K11418" s="2">
        <v>44898</v>
      </c>
      <c r="L11418" s="5" t="s">
        <v>31</v>
      </c>
      <c r="M11418" t="s">
        <v>77</v>
      </c>
      <c r="N11418" t="s">
        <v>32</v>
      </c>
      <c r="O11418" t="s">
        <v>28969</v>
      </c>
      <c r="P11418" t="s">
        <v>16814</v>
      </c>
      <c r="Q11418" t="s">
        <v>30447</v>
      </c>
      <c r="R11418" t="s">
        <v>67</v>
      </c>
      <c r="S11418" t="s">
        <v>79</v>
      </c>
      <c r="T11418" t="s">
        <v>80</v>
      </c>
      <c r="U11418" t="s">
        <v>37246</v>
      </c>
      <c r="V11418" t="s">
        <v>37247</v>
      </c>
      <c r="W11418" t="s">
        <v>82</v>
      </c>
    </row>
    <row r="11419" spans="1:23" hidden="1" x14ac:dyDescent="0.2">
      <c r="A11419" t="s">
        <v>57</v>
      </c>
      <c r="B11419" t="s">
        <v>38729</v>
      </c>
      <c r="C11419" t="s">
        <v>6773</v>
      </c>
      <c r="D11419" t="s">
        <v>38730</v>
      </c>
      <c r="E11419" t="s">
        <v>107</v>
      </c>
      <c r="F11419" t="s">
        <v>6950</v>
      </c>
      <c r="G11419" s="2">
        <v>44741</v>
      </c>
      <c r="H11419" s="2">
        <v>44715</v>
      </c>
      <c r="I11419" s="2"/>
      <c r="J11419" s="19">
        <f t="shared" si="262"/>
        <v>44895</v>
      </c>
      <c r="K11419" s="2">
        <v>44898</v>
      </c>
      <c r="L11419" s="5" t="s">
        <v>31</v>
      </c>
      <c r="M11419" t="s">
        <v>77</v>
      </c>
      <c r="N11419" t="s">
        <v>32</v>
      </c>
      <c r="O11419" t="s">
        <v>28969</v>
      </c>
      <c r="P11419" t="s">
        <v>16814</v>
      </c>
      <c r="Q11419" t="s">
        <v>30447</v>
      </c>
      <c r="R11419" t="s">
        <v>67</v>
      </c>
      <c r="S11419" t="s">
        <v>79</v>
      </c>
      <c r="T11419" t="s">
        <v>80</v>
      </c>
      <c r="U11419" t="s">
        <v>37246</v>
      </c>
      <c r="V11419" t="s">
        <v>37247</v>
      </c>
      <c r="W11419" t="s">
        <v>82</v>
      </c>
    </row>
    <row r="11420" spans="1:23" hidden="1" x14ac:dyDescent="0.2">
      <c r="A11420" t="s">
        <v>57</v>
      </c>
      <c r="B11420" t="s">
        <v>38731</v>
      </c>
      <c r="C11420" t="s">
        <v>645</v>
      </c>
      <c r="D11420" t="s">
        <v>38732</v>
      </c>
      <c r="E11420" t="s">
        <v>115</v>
      </c>
      <c r="F11420" t="s">
        <v>15491</v>
      </c>
      <c r="G11420" s="2">
        <v>44741</v>
      </c>
      <c r="H11420" s="2">
        <v>44714</v>
      </c>
      <c r="I11420" s="2"/>
      <c r="J11420" s="19">
        <f t="shared" si="262"/>
        <v>44894</v>
      </c>
      <c r="K11420" s="2">
        <v>44897</v>
      </c>
      <c r="L11420" s="5" t="s">
        <v>31</v>
      </c>
      <c r="M11420" t="s">
        <v>98</v>
      </c>
      <c r="N11420" t="s">
        <v>32</v>
      </c>
      <c r="O11420" t="s">
        <v>28969</v>
      </c>
      <c r="P11420" t="s">
        <v>16814</v>
      </c>
      <c r="Q11420" t="s">
        <v>30219</v>
      </c>
      <c r="R11420" t="s">
        <v>67</v>
      </c>
      <c r="S11420" t="s">
        <v>100</v>
      </c>
      <c r="T11420" t="s">
        <v>80</v>
      </c>
      <c r="U11420" t="s">
        <v>38625</v>
      </c>
      <c r="V11420" t="s">
        <v>38626</v>
      </c>
      <c r="W11420" t="s">
        <v>103</v>
      </c>
    </row>
    <row r="11421" spans="1:23" hidden="1" x14ac:dyDescent="0.2">
      <c r="A11421" t="s">
        <v>57</v>
      </c>
      <c r="B11421" t="s">
        <v>38733</v>
      </c>
      <c r="C11421" t="s">
        <v>38734</v>
      </c>
      <c r="D11421" t="s">
        <v>38735</v>
      </c>
      <c r="E11421" t="s">
        <v>176</v>
      </c>
      <c r="F11421" t="s">
        <v>38736</v>
      </c>
      <c r="G11421" s="2">
        <v>44741</v>
      </c>
      <c r="H11421" s="2">
        <v>44737</v>
      </c>
      <c r="I11421" s="2"/>
      <c r="J11421" s="19">
        <f t="shared" si="262"/>
        <v>44917</v>
      </c>
      <c r="K11421" s="2">
        <v>44920</v>
      </c>
      <c r="L11421" s="5" t="s">
        <v>31</v>
      </c>
      <c r="M11421" t="s">
        <v>63</v>
      </c>
      <c r="N11421" t="s">
        <v>32</v>
      </c>
      <c r="O11421" t="s">
        <v>28969</v>
      </c>
      <c r="P11421" t="s">
        <v>16814</v>
      </c>
      <c r="Q11421" t="s">
        <v>30410</v>
      </c>
      <c r="R11421" t="s">
        <v>67</v>
      </c>
      <c r="S11421" t="s">
        <v>125</v>
      </c>
      <c r="T11421" t="s">
        <v>69</v>
      </c>
      <c r="U11421" t="s">
        <v>38737</v>
      </c>
      <c r="V11421" t="s">
        <v>38735</v>
      </c>
      <c r="W11421" t="s">
        <v>71</v>
      </c>
    </row>
    <row r="11422" spans="1:23" hidden="1" x14ac:dyDescent="0.2">
      <c r="A11422" t="s">
        <v>57</v>
      </c>
      <c r="B11422" t="s">
        <v>38738</v>
      </c>
      <c r="C11422" t="s">
        <v>1879</v>
      </c>
      <c r="D11422" t="s">
        <v>38739</v>
      </c>
      <c r="E11422" t="s">
        <v>107</v>
      </c>
      <c r="F11422" t="s">
        <v>4964</v>
      </c>
      <c r="G11422" s="2">
        <v>44741</v>
      </c>
      <c r="H11422" s="2">
        <v>44715</v>
      </c>
      <c r="I11422" s="2"/>
      <c r="J11422" s="19">
        <f t="shared" si="262"/>
        <v>44895</v>
      </c>
      <c r="K11422" s="2">
        <v>44898</v>
      </c>
      <c r="L11422" s="5" t="s">
        <v>31</v>
      </c>
      <c r="M11422" t="s">
        <v>63</v>
      </c>
      <c r="N11422" t="s">
        <v>32</v>
      </c>
      <c r="O11422" t="s">
        <v>28969</v>
      </c>
      <c r="P11422" t="s">
        <v>16814</v>
      </c>
      <c r="Q11422" t="s">
        <v>30447</v>
      </c>
      <c r="R11422" t="s">
        <v>67</v>
      </c>
      <c r="S11422" t="s">
        <v>79</v>
      </c>
      <c r="T11422" t="s">
        <v>69</v>
      </c>
      <c r="U11422" t="s">
        <v>299</v>
      </c>
      <c r="V11422" t="s">
        <v>299</v>
      </c>
      <c r="W11422" t="s">
        <v>299</v>
      </c>
    </row>
    <row r="11423" spans="1:23" hidden="1" x14ac:dyDescent="0.2">
      <c r="A11423" t="s">
        <v>57</v>
      </c>
      <c r="B11423" t="s">
        <v>38740</v>
      </c>
      <c r="C11423" t="s">
        <v>6172</v>
      </c>
      <c r="D11423" t="s">
        <v>38741</v>
      </c>
      <c r="E11423" t="s">
        <v>310</v>
      </c>
      <c r="F11423" t="s">
        <v>28831</v>
      </c>
      <c r="G11423" s="2">
        <v>44741</v>
      </c>
      <c r="H11423" s="2">
        <v>44725</v>
      </c>
      <c r="I11423" s="2"/>
      <c r="J11423" s="19">
        <f t="shared" si="262"/>
        <v>44905</v>
      </c>
      <c r="K11423" s="2">
        <v>44908</v>
      </c>
      <c r="L11423" s="5" t="s">
        <v>31</v>
      </c>
      <c r="M11423" t="s">
        <v>63</v>
      </c>
      <c r="N11423" t="s">
        <v>32</v>
      </c>
      <c r="O11423" t="s">
        <v>28969</v>
      </c>
      <c r="P11423" t="s">
        <v>16814</v>
      </c>
      <c r="Q11423" t="s">
        <v>30219</v>
      </c>
      <c r="R11423" t="s">
        <v>67</v>
      </c>
      <c r="S11423" t="s">
        <v>90</v>
      </c>
      <c r="T11423" t="s">
        <v>69</v>
      </c>
      <c r="U11423" t="s">
        <v>37045</v>
      </c>
      <c r="V11423" t="s">
        <v>37046</v>
      </c>
      <c r="W11423" t="s">
        <v>71</v>
      </c>
    </row>
    <row r="11424" spans="1:23" hidden="1" x14ac:dyDescent="0.2">
      <c r="A11424" t="s">
        <v>57</v>
      </c>
      <c r="B11424" t="s">
        <v>38742</v>
      </c>
      <c r="C11424" t="s">
        <v>38743</v>
      </c>
      <c r="D11424" t="s">
        <v>38744</v>
      </c>
      <c r="E11424" t="s">
        <v>96</v>
      </c>
      <c r="F11424" t="s">
        <v>22778</v>
      </c>
      <c r="G11424" s="2">
        <v>44741</v>
      </c>
      <c r="H11424" s="2">
        <v>44725</v>
      </c>
      <c r="I11424" s="2"/>
      <c r="J11424" s="19">
        <f t="shared" si="262"/>
        <v>44905</v>
      </c>
      <c r="K11424" s="2">
        <v>44908</v>
      </c>
      <c r="L11424" s="5" t="s">
        <v>31</v>
      </c>
      <c r="M11424" t="s">
        <v>138</v>
      </c>
      <c r="N11424" t="s">
        <v>32</v>
      </c>
      <c r="O11424" t="s">
        <v>28969</v>
      </c>
      <c r="P11424" t="s">
        <v>16814</v>
      </c>
      <c r="Q11424" t="s">
        <v>28999</v>
      </c>
      <c r="R11424" t="s">
        <v>67</v>
      </c>
      <c r="S11424" t="s">
        <v>100</v>
      </c>
      <c r="T11424" t="s">
        <v>69</v>
      </c>
      <c r="U11424" t="s">
        <v>38745</v>
      </c>
      <c r="V11424" t="s">
        <v>38744</v>
      </c>
      <c r="W11424" t="s">
        <v>142</v>
      </c>
    </row>
    <row r="11425" spans="1:23" hidden="1" x14ac:dyDescent="0.2">
      <c r="A11425" t="s">
        <v>57</v>
      </c>
      <c r="B11425" t="s">
        <v>38746</v>
      </c>
      <c r="C11425" t="s">
        <v>1040</v>
      </c>
      <c r="D11425" t="s">
        <v>38747</v>
      </c>
      <c r="E11425" t="s">
        <v>86</v>
      </c>
      <c r="F11425" t="s">
        <v>27875</v>
      </c>
      <c r="G11425" s="2">
        <v>44741</v>
      </c>
      <c r="H11425" s="2">
        <v>44741</v>
      </c>
      <c r="I11425" s="2"/>
      <c r="J11425" s="19">
        <f t="shared" si="262"/>
        <v>44921</v>
      </c>
      <c r="K11425" s="2">
        <v>44924</v>
      </c>
      <c r="L11425" s="5" t="s">
        <v>31</v>
      </c>
      <c r="M11425" t="s">
        <v>269</v>
      </c>
      <c r="N11425" t="s">
        <v>32</v>
      </c>
      <c r="O11425" t="s">
        <v>28969</v>
      </c>
      <c r="P11425" t="s">
        <v>16814</v>
      </c>
      <c r="Q11425" t="s">
        <v>35122</v>
      </c>
      <c r="R11425" t="s">
        <v>67</v>
      </c>
      <c r="S11425" t="s">
        <v>430</v>
      </c>
      <c r="T11425" t="s">
        <v>69</v>
      </c>
      <c r="U11425" t="s">
        <v>299</v>
      </c>
      <c r="V11425" t="s">
        <v>299</v>
      </c>
      <c r="W11425" t="s">
        <v>299</v>
      </c>
    </row>
    <row r="11426" spans="1:23" hidden="1" x14ac:dyDescent="0.2">
      <c r="A11426" t="s">
        <v>57</v>
      </c>
      <c r="B11426" t="s">
        <v>38748</v>
      </c>
      <c r="C11426" t="s">
        <v>38749</v>
      </c>
      <c r="D11426" t="s">
        <v>38750</v>
      </c>
      <c r="E11426" t="s">
        <v>136</v>
      </c>
      <c r="F11426" t="s">
        <v>38010</v>
      </c>
      <c r="G11426" s="2">
        <v>44741</v>
      </c>
      <c r="H11426" s="2">
        <v>44739</v>
      </c>
      <c r="I11426" s="2"/>
      <c r="J11426" s="19">
        <f t="shared" si="262"/>
        <v>44919</v>
      </c>
      <c r="K11426" s="2">
        <v>44922</v>
      </c>
      <c r="L11426" s="5" t="s">
        <v>31</v>
      </c>
      <c r="M11426" t="s">
        <v>63</v>
      </c>
      <c r="N11426" t="s">
        <v>32</v>
      </c>
      <c r="O11426" t="s">
        <v>28969</v>
      </c>
      <c r="P11426" t="s">
        <v>16814</v>
      </c>
      <c r="Q11426" t="s">
        <v>30447</v>
      </c>
      <c r="R11426" t="s">
        <v>67</v>
      </c>
      <c r="S11426" t="s">
        <v>79</v>
      </c>
      <c r="T11426" t="s">
        <v>69</v>
      </c>
      <c r="U11426" t="s">
        <v>299</v>
      </c>
      <c r="V11426" t="s">
        <v>299</v>
      </c>
      <c r="W11426" t="s">
        <v>299</v>
      </c>
    </row>
    <row r="11427" spans="1:23" hidden="1" x14ac:dyDescent="0.2">
      <c r="A11427" t="s">
        <v>57</v>
      </c>
      <c r="B11427" t="s">
        <v>38751</v>
      </c>
      <c r="C11427" t="s">
        <v>8895</v>
      </c>
      <c r="D11427" t="s">
        <v>38752</v>
      </c>
      <c r="E11427" t="s">
        <v>176</v>
      </c>
      <c r="F11427" t="s">
        <v>17793</v>
      </c>
      <c r="G11427" s="2">
        <v>44741</v>
      </c>
      <c r="H11427" s="2">
        <v>44736</v>
      </c>
      <c r="I11427" s="2"/>
      <c r="J11427" s="19">
        <f t="shared" si="262"/>
        <v>44916</v>
      </c>
      <c r="K11427" s="2">
        <v>44919</v>
      </c>
      <c r="L11427" s="5" t="s">
        <v>31</v>
      </c>
      <c r="M11427" t="s">
        <v>163</v>
      </c>
      <c r="N11427" t="s">
        <v>32</v>
      </c>
      <c r="O11427" t="s">
        <v>28969</v>
      </c>
      <c r="P11427" t="s">
        <v>16814</v>
      </c>
      <c r="Q11427" t="s">
        <v>29003</v>
      </c>
      <c r="R11427" t="s">
        <v>67</v>
      </c>
      <c r="S11427" t="s">
        <v>179</v>
      </c>
      <c r="T11427" t="s">
        <v>80</v>
      </c>
      <c r="U11427" t="s">
        <v>38753</v>
      </c>
      <c r="V11427" t="s">
        <v>38752</v>
      </c>
      <c r="W11427" t="s">
        <v>167</v>
      </c>
    </row>
    <row r="11428" spans="1:23" hidden="1" x14ac:dyDescent="0.2">
      <c r="A11428" t="s">
        <v>57</v>
      </c>
      <c r="B11428" t="s">
        <v>38754</v>
      </c>
      <c r="C11428" t="s">
        <v>38755</v>
      </c>
      <c r="D11428" t="s">
        <v>38756</v>
      </c>
      <c r="E11428" t="s">
        <v>107</v>
      </c>
      <c r="F11428" t="s">
        <v>4397</v>
      </c>
      <c r="G11428" s="2">
        <v>44741</v>
      </c>
      <c r="H11428" s="2">
        <v>44739</v>
      </c>
      <c r="I11428" s="2"/>
      <c r="J11428" s="19">
        <f t="shared" si="262"/>
        <v>44919</v>
      </c>
      <c r="K11428" s="2">
        <v>44922</v>
      </c>
      <c r="L11428" s="5" t="s">
        <v>31</v>
      </c>
      <c r="M11428" t="s">
        <v>77</v>
      </c>
      <c r="N11428" t="s">
        <v>32</v>
      </c>
      <c r="O11428" t="s">
        <v>28969</v>
      </c>
      <c r="P11428" t="s">
        <v>16814</v>
      </c>
      <c r="Q11428" t="s">
        <v>30455</v>
      </c>
      <c r="R11428" t="s">
        <v>67</v>
      </c>
      <c r="S11428" t="s">
        <v>79</v>
      </c>
      <c r="T11428" t="s">
        <v>80</v>
      </c>
      <c r="U11428" t="s">
        <v>37906</v>
      </c>
      <c r="V11428" t="s">
        <v>37905</v>
      </c>
      <c r="W11428" t="s">
        <v>82</v>
      </c>
    </row>
    <row r="11429" spans="1:23" hidden="1" x14ac:dyDescent="0.2">
      <c r="A11429" t="s">
        <v>57</v>
      </c>
      <c r="B11429" t="s">
        <v>38757</v>
      </c>
      <c r="C11429" t="s">
        <v>645</v>
      </c>
      <c r="D11429" t="s">
        <v>38758</v>
      </c>
      <c r="E11429" t="s">
        <v>86</v>
      </c>
      <c r="F11429" t="s">
        <v>21895</v>
      </c>
      <c r="G11429" s="2">
        <v>44741</v>
      </c>
      <c r="H11429" s="2">
        <v>44715</v>
      </c>
      <c r="I11429" s="2"/>
      <c r="J11429" s="19">
        <f t="shared" si="262"/>
        <v>44895</v>
      </c>
      <c r="K11429" s="2">
        <v>44898</v>
      </c>
      <c r="L11429" s="5" t="s">
        <v>31</v>
      </c>
      <c r="M11429" t="s">
        <v>77</v>
      </c>
      <c r="N11429" t="s">
        <v>32</v>
      </c>
      <c r="O11429" t="s">
        <v>28969</v>
      </c>
      <c r="P11429" t="s">
        <v>16814</v>
      </c>
      <c r="Q11429" t="s">
        <v>32205</v>
      </c>
      <c r="R11429" t="s">
        <v>67</v>
      </c>
      <c r="S11429" t="s">
        <v>79</v>
      </c>
      <c r="T11429" t="s">
        <v>80</v>
      </c>
      <c r="U11429" t="s">
        <v>31225</v>
      </c>
      <c r="V11429" t="s">
        <v>31226</v>
      </c>
      <c r="W11429" t="s">
        <v>82</v>
      </c>
    </row>
    <row r="11430" spans="1:23" hidden="1" x14ac:dyDescent="0.2">
      <c r="A11430" t="s">
        <v>57</v>
      </c>
      <c r="B11430" t="s">
        <v>38759</v>
      </c>
      <c r="C11430" t="s">
        <v>29718</v>
      </c>
      <c r="D11430" t="s">
        <v>38760</v>
      </c>
      <c r="E11430" t="s">
        <v>107</v>
      </c>
      <c r="F11430" t="s">
        <v>18909</v>
      </c>
      <c r="G11430" s="2">
        <v>44741</v>
      </c>
      <c r="H11430" s="2">
        <v>44740</v>
      </c>
      <c r="I11430" s="2"/>
      <c r="J11430" s="19">
        <f t="shared" si="262"/>
        <v>44920</v>
      </c>
      <c r="K11430" s="2">
        <v>44923</v>
      </c>
      <c r="L11430" s="5" t="s">
        <v>31</v>
      </c>
      <c r="M11430" t="s">
        <v>77</v>
      </c>
      <c r="N11430" t="s">
        <v>32</v>
      </c>
      <c r="O11430" t="s">
        <v>28969</v>
      </c>
      <c r="P11430" t="s">
        <v>16814</v>
      </c>
      <c r="Q11430" t="s">
        <v>30271</v>
      </c>
      <c r="R11430" t="s">
        <v>67</v>
      </c>
      <c r="S11430" t="s">
        <v>79</v>
      </c>
      <c r="T11430" t="s">
        <v>80</v>
      </c>
      <c r="U11430" t="s">
        <v>36262</v>
      </c>
      <c r="V11430" t="s">
        <v>36263</v>
      </c>
      <c r="W11430" t="s">
        <v>82</v>
      </c>
    </row>
    <row r="11431" spans="1:23" hidden="1" x14ac:dyDescent="0.2">
      <c r="A11431" t="s">
        <v>57</v>
      </c>
      <c r="B11431" t="s">
        <v>38761</v>
      </c>
      <c r="C11431" t="s">
        <v>38762</v>
      </c>
      <c r="D11431" t="s">
        <v>38763</v>
      </c>
      <c r="E11431" t="s">
        <v>480</v>
      </c>
      <c r="F11431" t="s">
        <v>38764</v>
      </c>
      <c r="G11431" s="2">
        <v>44741</v>
      </c>
      <c r="H11431" s="2">
        <v>44718</v>
      </c>
      <c r="I11431" s="2"/>
      <c r="J11431" s="19">
        <f t="shared" si="262"/>
        <v>44898</v>
      </c>
      <c r="K11431" s="2">
        <v>44901</v>
      </c>
      <c r="L11431" s="5" t="s">
        <v>31</v>
      </c>
      <c r="M11431" t="s">
        <v>269</v>
      </c>
      <c r="N11431" t="s">
        <v>32</v>
      </c>
      <c r="O11431" t="s">
        <v>28969</v>
      </c>
      <c r="P11431" t="s">
        <v>16814</v>
      </c>
      <c r="Q11431" t="s">
        <v>30271</v>
      </c>
      <c r="R11431" t="s">
        <v>67</v>
      </c>
      <c r="S11431" t="s">
        <v>280</v>
      </c>
      <c r="T11431" t="s">
        <v>69</v>
      </c>
      <c r="U11431" t="s">
        <v>299</v>
      </c>
      <c r="V11431" t="s">
        <v>299</v>
      </c>
      <c r="W11431" t="s">
        <v>299</v>
      </c>
    </row>
    <row r="11432" spans="1:23" hidden="1" x14ac:dyDescent="0.2">
      <c r="A11432" t="s">
        <v>57</v>
      </c>
      <c r="B11432" t="s">
        <v>38765</v>
      </c>
      <c r="C11432" t="s">
        <v>15248</v>
      </c>
      <c r="D11432" t="s">
        <v>38766</v>
      </c>
      <c r="E11432" t="s">
        <v>136</v>
      </c>
      <c r="F11432" t="s">
        <v>30612</v>
      </c>
      <c r="G11432" s="2">
        <v>44741</v>
      </c>
      <c r="H11432" s="2">
        <v>44740</v>
      </c>
      <c r="I11432" s="2"/>
      <c r="J11432" s="19">
        <f t="shared" si="262"/>
        <v>44920</v>
      </c>
      <c r="K11432" s="2">
        <v>44923</v>
      </c>
      <c r="L11432" s="5" t="s">
        <v>31</v>
      </c>
      <c r="M11432" t="s">
        <v>63</v>
      </c>
      <c r="N11432" t="s">
        <v>32</v>
      </c>
      <c r="O11432" t="s">
        <v>28969</v>
      </c>
      <c r="P11432" t="s">
        <v>16814</v>
      </c>
      <c r="Q11432" t="s">
        <v>30455</v>
      </c>
      <c r="R11432" t="s">
        <v>67</v>
      </c>
      <c r="S11432" t="s">
        <v>79</v>
      </c>
      <c r="T11432" t="s">
        <v>69</v>
      </c>
      <c r="U11432" t="s">
        <v>299</v>
      </c>
      <c r="V11432" t="s">
        <v>299</v>
      </c>
      <c r="W11432" t="s">
        <v>299</v>
      </c>
    </row>
    <row r="11433" spans="1:23" hidden="1" x14ac:dyDescent="0.2">
      <c r="A11433" t="s">
        <v>57</v>
      </c>
      <c r="B11433" t="s">
        <v>38767</v>
      </c>
      <c r="C11433" t="s">
        <v>194</v>
      </c>
      <c r="D11433" t="s">
        <v>38768</v>
      </c>
      <c r="E11433" t="s">
        <v>136</v>
      </c>
      <c r="F11433" t="s">
        <v>38298</v>
      </c>
      <c r="G11433" s="2">
        <v>44741</v>
      </c>
      <c r="H11433" s="2">
        <v>44732</v>
      </c>
      <c r="I11433" s="2"/>
      <c r="J11433" s="19">
        <f t="shared" si="262"/>
        <v>44912</v>
      </c>
      <c r="K11433" s="2">
        <v>44915</v>
      </c>
      <c r="L11433" s="5" t="s">
        <v>31</v>
      </c>
      <c r="M11433" t="s">
        <v>63</v>
      </c>
      <c r="N11433" t="s">
        <v>32</v>
      </c>
      <c r="O11433" t="s">
        <v>28969</v>
      </c>
      <c r="P11433" t="s">
        <v>16814</v>
      </c>
      <c r="Q11433" t="s">
        <v>30271</v>
      </c>
      <c r="R11433" t="s">
        <v>201</v>
      </c>
      <c r="S11433" t="s">
        <v>583</v>
      </c>
      <c r="T11433" t="s">
        <v>202</v>
      </c>
      <c r="U11433" t="s">
        <v>299</v>
      </c>
      <c r="V11433" t="s">
        <v>299</v>
      </c>
      <c r="W11433" t="s">
        <v>299</v>
      </c>
    </row>
    <row r="11434" spans="1:23" hidden="1" x14ac:dyDescent="0.2">
      <c r="A11434" t="s">
        <v>57</v>
      </c>
      <c r="B11434" t="s">
        <v>38769</v>
      </c>
      <c r="C11434" t="s">
        <v>15248</v>
      </c>
      <c r="D11434" t="s">
        <v>38770</v>
      </c>
      <c r="E11434" t="s">
        <v>136</v>
      </c>
      <c r="F11434" t="s">
        <v>30612</v>
      </c>
      <c r="G11434" s="2">
        <v>44741</v>
      </c>
      <c r="H11434" s="2">
        <v>44740</v>
      </c>
      <c r="I11434" s="2"/>
      <c r="J11434" s="19">
        <f t="shared" si="262"/>
        <v>44920</v>
      </c>
      <c r="K11434" s="2">
        <v>44923</v>
      </c>
      <c r="L11434" s="5" t="s">
        <v>31</v>
      </c>
      <c r="M11434" t="s">
        <v>63</v>
      </c>
      <c r="N11434" t="s">
        <v>32</v>
      </c>
      <c r="O11434" t="s">
        <v>28969</v>
      </c>
      <c r="P11434" t="s">
        <v>16814</v>
      </c>
      <c r="Q11434" t="s">
        <v>30455</v>
      </c>
      <c r="R11434" t="s">
        <v>67</v>
      </c>
      <c r="S11434" t="s">
        <v>583</v>
      </c>
      <c r="T11434" t="s">
        <v>80</v>
      </c>
      <c r="U11434" t="s">
        <v>299</v>
      </c>
      <c r="V11434" t="s">
        <v>299</v>
      </c>
      <c r="W11434" t="s">
        <v>299</v>
      </c>
    </row>
    <row r="11435" spans="1:23" hidden="1" x14ac:dyDescent="0.2">
      <c r="A11435" t="s">
        <v>57</v>
      </c>
      <c r="B11435" t="s">
        <v>38771</v>
      </c>
      <c r="C11435" t="s">
        <v>194</v>
      </c>
      <c r="D11435" t="s">
        <v>38772</v>
      </c>
      <c r="E11435" t="s">
        <v>136</v>
      </c>
      <c r="F11435" t="s">
        <v>38667</v>
      </c>
      <c r="G11435" s="2">
        <v>44741</v>
      </c>
      <c r="H11435" s="2">
        <v>44732</v>
      </c>
      <c r="I11435" s="2"/>
      <c r="J11435" s="19">
        <f t="shared" si="262"/>
        <v>44912</v>
      </c>
      <c r="K11435" s="2">
        <v>44915</v>
      </c>
      <c r="L11435" s="5" t="s">
        <v>31</v>
      </c>
      <c r="M11435" t="s">
        <v>63</v>
      </c>
      <c r="N11435" t="s">
        <v>32</v>
      </c>
      <c r="O11435" t="s">
        <v>28969</v>
      </c>
      <c r="P11435" t="s">
        <v>16814</v>
      </c>
      <c r="Q11435" t="s">
        <v>30230</v>
      </c>
      <c r="R11435" t="s">
        <v>67</v>
      </c>
      <c r="S11435" t="s">
        <v>790</v>
      </c>
      <c r="T11435" t="s">
        <v>69</v>
      </c>
      <c r="U11435" t="s">
        <v>299</v>
      </c>
      <c r="V11435" t="s">
        <v>299</v>
      </c>
      <c r="W11435" t="s">
        <v>299</v>
      </c>
    </row>
    <row r="11436" spans="1:23" hidden="1" x14ac:dyDescent="0.2">
      <c r="A11436" t="s">
        <v>57</v>
      </c>
      <c r="B11436" t="s">
        <v>38773</v>
      </c>
      <c r="C11436" t="s">
        <v>38774</v>
      </c>
      <c r="D11436" t="s">
        <v>38775</v>
      </c>
      <c r="E11436" t="s">
        <v>804</v>
      </c>
      <c r="F11436" t="s">
        <v>26691</v>
      </c>
      <c r="G11436" s="2">
        <v>44741</v>
      </c>
      <c r="H11436" s="2">
        <v>44718</v>
      </c>
      <c r="I11436" s="2"/>
      <c r="J11436" s="19">
        <f t="shared" si="262"/>
        <v>44898</v>
      </c>
      <c r="K11436" s="2">
        <v>44901</v>
      </c>
      <c r="L11436" s="5" t="s">
        <v>31</v>
      </c>
      <c r="M11436" t="s">
        <v>63</v>
      </c>
      <c r="N11436" t="s">
        <v>32</v>
      </c>
      <c r="O11436" t="s">
        <v>28969</v>
      </c>
      <c r="P11436" t="s">
        <v>16814</v>
      </c>
      <c r="Q11436" t="s">
        <v>31387</v>
      </c>
      <c r="R11436" t="s">
        <v>67</v>
      </c>
      <c r="S11436" t="s">
        <v>90</v>
      </c>
      <c r="T11436" t="s">
        <v>69</v>
      </c>
      <c r="U11436" t="s">
        <v>38776</v>
      </c>
      <c r="V11436" t="s">
        <v>38775</v>
      </c>
      <c r="W11436" t="s">
        <v>71</v>
      </c>
    </row>
    <row r="11437" spans="1:23" hidden="1" x14ac:dyDescent="0.2">
      <c r="A11437" t="s">
        <v>57</v>
      </c>
      <c r="B11437" t="s">
        <v>38777</v>
      </c>
      <c r="C11437" t="s">
        <v>4395</v>
      </c>
      <c r="D11437" t="s">
        <v>38778</v>
      </c>
      <c r="E11437" t="s">
        <v>136</v>
      </c>
      <c r="F11437" t="s">
        <v>31426</v>
      </c>
      <c r="G11437" s="2">
        <v>44742</v>
      </c>
      <c r="H11437" s="2">
        <v>44708</v>
      </c>
      <c r="I11437" s="2"/>
      <c r="J11437" s="19">
        <f t="shared" si="262"/>
        <v>44888</v>
      </c>
      <c r="K11437" s="2">
        <v>44892</v>
      </c>
      <c r="L11437" s="5" t="s">
        <v>31</v>
      </c>
      <c r="M11437" t="s">
        <v>63</v>
      </c>
      <c r="N11437" t="s">
        <v>32</v>
      </c>
      <c r="O11437" t="s">
        <v>28969</v>
      </c>
      <c r="P11437" t="s">
        <v>16814</v>
      </c>
      <c r="Q11437" t="s">
        <v>30219</v>
      </c>
      <c r="R11437" t="s">
        <v>67</v>
      </c>
      <c r="S11437" t="s">
        <v>90</v>
      </c>
      <c r="T11437" t="s">
        <v>69</v>
      </c>
      <c r="U11437" t="s">
        <v>33738</v>
      </c>
      <c r="V11437" t="s">
        <v>33737</v>
      </c>
      <c r="W11437" t="s">
        <v>92</v>
      </c>
    </row>
    <row r="11438" spans="1:23" hidden="1" x14ac:dyDescent="0.2">
      <c r="A11438" t="s">
        <v>57</v>
      </c>
      <c r="B11438" t="s">
        <v>38779</v>
      </c>
      <c r="C11438" t="s">
        <v>38780</v>
      </c>
      <c r="D11438" t="s">
        <v>38781</v>
      </c>
      <c r="E11438" t="s">
        <v>310</v>
      </c>
      <c r="F11438" t="s">
        <v>32525</v>
      </c>
      <c r="G11438" s="2">
        <v>44742</v>
      </c>
      <c r="H11438" s="2">
        <v>44726</v>
      </c>
      <c r="I11438" s="2"/>
      <c r="J11438" s="19">
        <f t="shared" si="262"/>
        <v>44906</v>
      </c>
      <c r="K11438" s="2">
        <v>44909</v>
      </c>
      <c r="L11438" s="5" t="s">
        <v>31</v>
      </c>
      <c r="M11438" t="s">
        <v>63</v>
      </c>
      <c r="N11438" t="s">
        <v>32</v>
      </c>
      <c r="O11438" t="s">
        <v>28969</v>
      </c>
      <c r="P11438" t="s">
        <v>16814</v>
      </c>
      <c r="Q11438" t="s">
        <v>31924</v>
      </c>
      <c r="R11438" t="s">
        <v>67</v>
      </c>
      <c r="S11438" t="s">
        <v>125</v>
      </c>
      <c r="T11438" t="s">
        <v>69</v>
      </c>
      <c r="U11438" t="s">
        <v>38782</v>
      </c>
      <c r="V11438" t="s">
        <v>38781</v>
      </c>
      <c r="W11438" t="s">
        <v>71</v>
      </c>
    </row>
    <row r="11439" spans="1:23" hidden="1" x14ac:dyDescent="0.2">
      <c r="A11439" t="s">
        <v>57</v>
      </c>
      <c r="B11439" t="s">
        <v>38783</v>
      </c>
      <c r="C11439" t="s">
        <v>38780</v>
      </c>
      <c r="D11439" t="s">
        <v>38784</v>
      </c>
      <c r="E11439" t="s">
        <v>310</v>
      </c>
      <c r="F11439" t="s">
        <v>32525</v>
      </c>
      <c r="G11439" s="2">
        <v>44742</v>
      </c>
      <c r="H11439" s="2">
        <v>44726</v>
      </c>
      <c r="I11439" s="2"/>
      <c r="J11439" s="19">
        <f t="shared" si="262"/>
        <v>44906</v>
      </c>
      <c r="K11439" s="2">
        <v>44909</v>
      </c>
      <c r="L11439" s="5" t="s">
        <v>31</v>
      </c>
      <c r="M11439" t="s">
        <v>63</v>
      </c>
      <c r="N11439" t="s">
        <v>32</v>
      </c>
      <c r="O11439" t="s">
        <v>28969</v>
      </c>
      <c r="P11439" t="s">
        <v>16814</v>
      </c>
      <c r="Q11439" t="s">
        <v>31924</v>
      </c>
      <c r="R11439" t="s">
        <v>67</v>
      </c>
      <c r="S11439" t="s">
        <v>583</v>
      </c>
      <c r="T11439" t="s">
        <v>80</v>
      </c>
      <c r="U11439" t="s">
        <v>38785</v>
      </c>
      <c r="V11439" t="s">
        <v>38784</v>
      </c>
      <c r="W11439" t="s">
        <v>71</v>
      </c>
    </row>
    <row r="11440" spans="1:23" hidden="1" x14ac:dyDescent="0.2">
      <c r="A11440" t="s">
        <v>57</v>
      </c>
      <c r="B11440" t="s">
        <v>38786</v>
      </c>
      <c r="C11440" t="s">
        <v>38787</v>
      </c>
      <c r="D11440" t="s">
        <v>38788</v>
      </c>
      <c r="E11440" t="s">
        <v>107</v>
      </c>
      <c r="F11440" t="s">
        <v>22624</v>
      </c>
      <c r="G11440" s="2">
        <v>44742</v>
      </c>
      <c r="H11440" s="2">
        <v>44732</v>
      </c>
      <c r="I11440" s="2"/>
      <c r="J11440" s="19">
        <f t="shared" si="262"/>
        <v>44912</v>
      </c>
      <c r="K11440" s="2">
        <v>44915</v>
      </c>
      <c r="L11440" s="5" t="s">
        <v>31</v>
      </c>
      <c r="M11440" t="s">
        <v>63</v>
      </c>
      <c r="N11440" t="s">
        <v>32</v>
      </c>
      <c r="O11440" t="s">
        <v>28969</v>
      </c>
      <c r="P11440" t="s">
        <v>16814</v>
      </c>
      <c r="Q11440" t="s">
        <v>30559</v>
      </c>
      <c r="R11440" t="s">
        <v>67</v>
      </c>
      <c r="S11440" t="s">
        <v>583</v>
      </c>
      <c r="T11440" t="s">
        <v>80</v>
      </c>
      <c r="U11440" t="s">
        <v>299</v>
      </c>
      <c r="V11440" t="s">
        <v>299</v>
      </c>
      <c r="W11440" t="s">
        <v>299</v>
      </c>
    </row>
    <row r="11441" spans="1:23" hidden="1" x14ac:dyDescent="0.2">
      <c r="A11441" t="s">
        <v>57</v>
      </c>
      <c r="B11441" t="s">
        <v>38789</v>
      </c>
      <c r="C11441" t="s">
        <v>38790</v>
      </c>
      <c r="D11441" t="s">
        <v>38791</v>
      </c>
      <c r="E11441" t="s">
        <v>96</v>
      </c>
      <c r="F11441" t="s">
        <v>20485</v>
      </c>
      <c r="G11441" s="2">
        <v>44742</v>
      </c>
      <c r="H11441" s="2">
        <v>44725</v>
      </c>
      <c r="I11441" s="2"/>
      <c r="J11441" s="19">
        <f t="shared" si="262"/>
        <v>44905</v>
      </c>
      <c r="K11441" s="2">
        <v>44908</v>
      </c>
      <c r="L11441" s="5" t="s">
        <v>31</v>
      </c>
      <c r="M11441" t="s">
        <v>269</v>
      </c>
      <c r="N11441" t="s">
        <v>32</v>
      </c>
      <c r="O11441" t="s">
        <v>28969</v>
      </c>
      <c r="P11441" t="s">
        <v>16814</v>
      </c>
      <c r="Q11441" t="s">
        <v>31310</v>
      </c>
      <c r="R11441" t="s">
        <v>67</v>
      </c>
      <c r="S11441" t="s">
        <v>271</v>
      </c>
      <c r="T11441" t="s">
        <v>80</v>
      </c>
      <c r="U11441" t="s">
        <v>299</v>
      </c>
      <c r="V11441" t="s">
        <v>299</v>
      </c>
      <c r="W11441" t="s">
        <v>299</v>
      </c>
    </row>
    <row r="11442" spans="1:23" hidden="1" x14ac:dyDescent="0.2">
      <c r="A11442" t="s">
        <v>57</v>
      </c>
      <c r="B11442" t="s">
        <v>38792</v>
      </c>
      <c r="C11442" t="s">
        <v>1150</v>
      </c>
      <c r="D11442" t="s">
        <v>38793</v>
      </c>
      <c r="E11442" t="s">
        <v>115</v>
      </c>
      <c r="F11442" t="s">
        <v>20685</v>
      </c>
      <c r="G11442" s="2">
        <v>44742</v>
      </c>
      <c r="H11442" s="2">
        <v>44740</v>
      </c>
      <c r="I11442" s="2"/>
      <c r="J11442" s="19">
        <f t="shared" ref="J11442:J11505" si="263">H11442+180</f>
        <v>44920</v>
      </c>
      <c r="K11442" s="2">
        <v>44923</v>
      </c>
      <c r="L11442" s="5" t="s">
        <v>31</v>
      </c>
      <c r="M11442" t="s">
        <v>138</v>
      </c>
      <c r="N11442" t="s">
        <v>32</v>
      </c>
      <c r="O11442" t="s">
        <v>28969</v>
      </c>
      <c r="P11442" t="s">
        <v>16814</v>
      </c>
      <c r="Q11442" t="s">
        <v>31050</v>
      </c>
      <c r="R11442" t="s">
        <v>67</v>
      </c>
      <c r="S11442" t="s">
        <v>4145</v>
      </c>
      <c r="T11442" t="s">
        <v>69</v>
      </c>
      <c r="U11442" t="s">
        <v>38794</v>
      </c>
      <c r="V11442" t="s">
        <v>38793</v>
      </c>
      <c r="W11442" t="s">
        <v>142</v>
      </c>
    </row>
    <row r="11443" spans="1:23" hidden="1" x14ac:dyDescent="0.2">
      <c r="A11443" t="s">
        <v>57</v>
      </c>
      <c r="B11443" t="s">
        <v>38795</v>
      </c>
      <c r="C11443" t="s">
        <v>1150</v>
      </c>
      <c r="D11443" t="s">
        <v>38796</v>
      </c>
      <c r="E11443" t="s">
        <v>115</v>
      </c>
      <c r="F11443" t="s">
        <v>20685</v>
      </c>
      <c r="G11443" s="2">
        <v>44742</v>
      </c>
      <c r="H11443" s="2">
        <v>44740</v>
      </c>
      <c r="I11443" s="2"/>
      <c r="J11443" s="19">
        <f t="shared" si="263"/>
        <v>44920</v>
      </c>
      <c r="K11443" s="2">
        <v>44923</v>
      </c>
      <c r="L11443" s="5" t="s">
        <v>31</v>
      </c>
      <c r="M11443" t="s">
        <v>269</v>
      </c>
      <c r="N11443" t="s">
        <v>32</v>
      </c>
      <c r="O11443" t="s">
        <v>28969</v>
      </c>
      <c r="P11443" t="s">
        <v>16814</v>
      </c>
      <c r="Q11443" t="s">
        <v>31310</v>
      </c>
      <c r="R11443" t="s">
        <v>67</v>
      </c>
      <c r="S11443" t="s">
        <v>430</v>
      </c>
      <c r="T11443" t="s">
        <v>69</v>
      </c>
      <c r="U11443" t="s">
        <v>299</v>
      </c>
      <c r="V11443" t="s">
        <v>299</v>
      </c>
      <c r="W11443" t="s">
        <v>299</v>
      </c>
    </row>
    <row r="11444" spans="1:23" hidden="1" x14ac:dyDescent="0.2">
      <c r="A11444" t="s">
        <v>57</v>
      </c>
      <c r="B11444" t="s">
        <v>38797</v>
      </c>
      <c r="C11444" t="s">
        <v>1150</v>
      </c>
      <c r="D11444" t="s">
        <v>38798</v>
      </c>
      <c r="E11444" t="s">
        <v>115</v>
      </c>
      <c r="F11444" t="s">
        <v>38799</v>
      </c>
      <c r="G11444" s="2">
        <v>44742</v>
      </c>
      <c r="H11444" s="2">
        <v>44740</v>
      </c>
      <c r="I11444" s="2"/>
      <c r="J11444" s="19">
        <f t="shared" si="263"/>
        <v>44920</v>
      </c>
      <c r="K11444" s="2">
        <v>44923</v>
      </c>
      <c r="L11444" s="5" t="s">
        <v>31</v>
      </c>
      <c r="M11444" t="s">
        <v>138</v>
      </c>
      <c r="N11444" t="s">
        <v>32</v>
      </c>
      <c r="O11444" t="s">
        <v>28969</v>
      </c>
      <c r="P11444" t="s">
        <v>16814</v>
      </c>
      <c r="Q11444" t="s">
        <v>32936</v>
      </c>
      <c r="R11444" t="s">
        <v>67</v>
      </c>
      <c r="S11444" t="s">
        <v>100</v>
      </c>
      <c r="T11444" t="s">
        <v>69</v>
      </c>
      <c r="U11444" t="s">
        <v>38800</v>
      </c>
      <c r="V11444" t="s">
        <v>38798</v>
      </c>
      <c r="W11444" t="s">
        <v>142</v>
      </c>
    </row>
    <row r="11445" spans="1:23" hidden="1" x14ac:dyDescent="0.2">
      <c r="A11445" t="s">
        <v>57</v>
      </c>
      <c r="B11445" t="s">
        <v>38801</v>
      </c>
      <c r="C11445" t="s">
        <v>3012</v>
      </c>
      <c r="D11445" t="s">
        <v>38802</v>
      </c>
      <c r="E11445" t="s">
        <v>115</v>
      </c>
      <c r="F11445" t="s">
        <v>757</v>
      </c>
      <c r="G11445" s="2">
        <v>44742</v>
      </c>
      <c r="H11445" s="2">
        <v>44740</v>
      </c>
      <c r="I11445" s="2"/>
      <c r="J11445" s="19">
        <f t="shared" si="263"/>
        <v>44920</v>
      </c>
      <c r="K11445" s="2">
        <v>44923</v>
      </c>
      <c r="L11445" s="5" t="s">
        <v>31</v>
      </c>
      <c r="M11445" t="s">
        <v>138</v>
      </c>
      <c r="N11445" t="s">
        <v>32</v>
      </c>
      <c r="O11445" t="s">
        <v>28969</v>
      </c>
      <c r="P11445" t="s">
        <v>16814</v>
      </c>
      <c r="Q11445" t="s">
        <v>32936</v>
      </c>
      <c r="R11445" t="s">
        <v>67</v>
      </c>
      <c r="S11445" t="s">
        <v>100</v>
      </c>
      <c r="T11445" t="s">
        <v>69</v>
      </c>
      <c r="U11445" t="s">
        <v>38803</v>
      </c>
      <c r="V11445" t="s">
        <v>38802</v>
      </c>
      <c r="W11445" t="s">
        <v>142</v>
      </c>
    </row>
    <row r="11446" spans="1:23" hidden="1" x14ac:dyDescent="0.2">
      <c r="A11446" t="s">
        <v>57</v>
      </c>
      <c r="B11446" t="s">
        <v>38804</v>
      </c>
      <c r="C11446" t="s">
        <v>6479</v>
      </c>
      <c r="D11446" t="s">
        <v>38805</v>
      </c>
      <c r="E11446" t="s">
        <v>176</v>
      </c>
      <c r="F11446" t="s">
        <v>31667</v>
      </c>
      <c r="G11446" s="2">
        <v>44742</v>
      </c>
      <c r="H11446" s="2">
        <v>44739</v>
      </c>
      <c r="I11446" s="2"/>
      <c r="J11446" s="19">
        <f t="shared" si="263"/>
        <v>44919</v>
      </c>
      <c r="K11446" s="2">
        <v>44922</v>
      </c>
      <c r="L11446" s="5" t="s">
        <v>31</v>
      </c>
      <c r="M11446" t="s">
        <v>63</v>
      </c>
      <c r="N11446" t="s">
        <v>32</v>
      </c>
      <c r="O11446" t="s">
        <v>28969</v>
      </c>
      <c r="P11446" t="s">
        <v>16814</v>
      </c>
      <c r="Q11446" t="s">
        <v>29003</v>
      </c>
      <c r="R11446" t="s">
        <v>67</v>
      </c>
      <c r="S11446" t="s">
        <v>125</v>
      </c>
      <c r="T11446" t="s">
        <v>69</v>
      </c>
      <c r="U11446" t="s">
        <v>38806</v>
      </c>
      <c r="V11446" t="s">
        <v>38805</v>
      </c>
      <c r="W11446" t="s">
        <v>71</v>
      </c>
    </row>
    <row r="11447" spans="1:23" hidden="1" x14ac:dyDescent="0.2">
      <c r="A11447" t="s">
        <v>57</v>
      </c>
      <c r="B11447" t="s">
        <v>38807</v>
      </c>
      <c r="C11447" t="s">
        <v>18872</v>
      </c>
      <c r="D11447" t="s">
        <v>38808</v>
      </c>
      <c r="E11447" t="s">
        <v>310</v>
      </c>
      <c r="F11447" t="s">
        <v>12700</v>
      </c>
      <c r="G11447" s="2">
        <v>44742</v>
      </c>
      <c r="H11447" s="2">
        <v>44718</v>
      </c>
      <c r="I11447" s="2"/>
      <c r="J11447" s="19">
        <f t="shared" si="263"/>
        <v>44898</v>
      </c>
      <c r="K11447" s="2">
        <v>44901</v>
      </c>
      <c r="L11447" s="5" t="s">
        <v>31</v>
      </c>
      <c r="M11447" t="s">
        <v>63</v>
      </c>
      <c r="N11447" t="s">
        <v>32</v>
      </c>
      <c r="O11447" t="s">
        <v>28969</v>
      </c>
      <c r="P11447" t="s">
        <v>16814</v>
      </c>
      <c r="Q11447" t="s">
        <v>30271</v>
      </c>
      <c r="R11447" t="s">
        <v>67</v>
      </c>
      <c r="S11447" t="s">
        <v>79</v>
      </c>
      <c r="T11447" t="s">
        <v>69</v>
      </c>
      <c r="U11447" t="s">
        <v>299</v>
      </c>
      <c r="V11447" t="s">
        <v>299</v>
      </c>
      <c r="W11447" t="s">
        <v>299</v>
      </c>
    </row>
    <row r="11448" spans="1:23" hidden="1" x14ac:dyDescent="0.2">
      <c r="A11448" t="s">
        <v>57</v>
      </c>
      <c r="B11448" t="s">
        <v>38809</v>
      </c>
      <c r="C11448" t="s">
        <v>26702</v>
      </c>
      <c r="D11448" t="s">
        <v>38810</v>
      </c>
      <c r="E11448" t="s">
        <v>804</v>
      </c>
      <c r="F11448" t="s">
        <v>26691</v>
      </c>
      <c r="G11448" s="2">
        <v>44742</v>
      </c>
      <c r="H11448" s="2">
        <v>44718</v>
      </c>
      <c r="I11448" s="2"/>
      <c r="J11448" s="19">
        <f t="shared" si="263"/>
        <v>44898</v>
      </c>
      <c r="K11448" s="2">
        <v>44901</v>
      </c>
      <c r="L11448" s="5" t="s">
        <v>31</v>
      </c>
      <c r="M11448" t="s">
        <v>63</v>
      </c>
      <c r="N11448" t="s">
        <v>32</v>
      </c>
      <c r="O11448" t="s">
        <v>28969</v>
      </c>
      <c r="P11448" t="s">
        <v>16814</v>
      </c>
      <c r="Q11448" t="s">
        <v>31387</v>
      </c>
      <c r="R11448" t="s">
        <v>67</v>
      </c>
      <c r="S11448" t="s">
        <v>90</v>
      </c>
      <c r="T11448" t="s">
        <v>69</v>
      </c>
      <c r="U11448" t="s">
        <v>38811</v>
      </c>
      <c r="V11448" t="s">
        <v>38810</v>
      </c>
      <c r="W11448" t="s">
        <v>71</v>
      </c>
    </row>
    <row r="11449" spans="1:23" hidden="1" x14ac:dyDescent="0.2">
      <c r="A11449" t="s">
        <v>57</v>
      </c>
      <c r="B11449" t="s">
        <v>38812</v>
      </c>
      <c r="C11449" t="s">
        <v>38813</v>
      </c>
      <c r="D11449" t="s">
        <v>38814</v>
      </c>
      <c r="E11449" t="s">
        <v>136</v>
      </c>
      <c r="F11449" t="s">
        <v>21569</v>
      </c>
      <c r="G11449" s="2">
        <v>44742</v>
      </c>
      <c r="H11449" s="2">
        <v>44740</v>
      </c>
      <c r="I11449" s="2"/>
      <c r="J11449" s="19">
        <f t="shared" si="263"/>
        <v>44920</v>
      </c>
      <c r="K11449" s="2">
        <v>44923</v>
      </c>
      <c r="L11449" s="5" t="s">
        <v>31</v>
      </c>
      <c r="M11449" t="s">
        <v>294</v>
      </c>
      <c r="N11449" t="s">
        <v>32</v>
      </c>
      <c r="O11449" t="s">
        <v>28969</v>
      </c>
      <c r="P11449" t="s">
        <v>16814</v>
      </c>
      <c r="Q11449" t="s">
        <v>30271</v>
      </c>
      <c r="R11449" t="s">
        <v>296</v>
      </c>
      <c r="S11449" t="s">
        <v>297</v>
      </c>
      <c r="T11449" t="s">
        <v>298</v>
      </c>
      <c r="U11449" t="s">
        <v>299</v>
      </c>
      <c r="V11449" t="s">
        <v>299</v>
      </c>
      <c r="W11449" t="s">
        <v>299</v>
      </c>
    </row>
    <row r="11450" spans="1:23" hidden="1" x14ac:dyDescent="0.2">
      <c r="A11450" t="s">
        <v>57</v>
      </c>
      <c r="B11450" t="s">
        <v>38815</v>
      </c>
      <c r="C11450" t="s">
        <v>11010</v>
      </c>
      <c r="D11450" t="s">
        <v>38816</v>
      </c>
      <c r="E11450" t="s">
        <v>136</v>
      </c>
      <c r="F11450" t="s">
        <v>33667</v>
      </c>
      <c r="G11450" s="2">
        <v>44742</v>
      </c>
      <c r="H11450" s="2">
        <v>44718</v>
      </c>
      <c r="I11450" s="2"/>
      <c r="J11450" s="19">
        <f t="shared" si="263"/>
        <v>44898</v>
      </c>
      <c r="K11450" s="2">
        <v>44901</v>
      </c>
      <c r="L11450" s="5" t="s">
        <v>31</v>
      </c>
      <c r="M11450" t="s">
        <v>63</v>
      </c>
      <c r="N11450" t="s">
        <v>32</v>
      </c>
      <c r="O11450" t="s">
        <v>28969</v>
      </c>
      <c r="P11450" t="s">
        <v>16814</v>
      </c>
      <c r="Q11450" t="s">
        <v>30455</v>
      </c>
      <c r="R11450" t="s">
        <v>201</v>
      </c>
      <c r="S11450" t="s">
        <v>583</v>
      </c>
      <c r="T11450" t="s">
        <v>202</v>
      </c>
      <c r="U11450" t="s">
        <v>299</v>
      </c>
      <c r="V11450" t="s">
        <v>299</v>
      </c>
      <c r="W11450" t="s">
        <v>299</v>
      </c>
    </row>
    <row r="11451" spans="1:23" hidden="1" x14ac:dyDescent="0.2">
      <c r="A11451" t="s">
        <v>57</v>
      </c>
      <c r="B11451" t="s">
        <v>38817</v>
      </c>
      <c r="C11451" t="s">
        <v>38818</v>
      </c>
      <c r="D11451" t="s">
        <v>38819</v>
      </c>
      <c r="E11451" t="s">
        <v>136</v>
      </c>
      <c r="F11451" t="s">
        <v>38820</v>
      </c>
      <c r="G11451" s="2">
        <v>44742</v>
      </c>
      <c r="H11451" s="2">
        <v>44740</v>
      </c>
      <c r="I11451" s="2"/>
      <c r="J11451" s="19">
        <f t="shared" si="263"/>
        <v>44920</v>
      </c>
      <c r="K11451" s="2">
        <v>44923</v>
      </c>
      <c r="L11451" s="5" t="s">
        <v>31</v>
      </c>
      <c r="M11451" t="s">
        <v>63</v>
      </c>
      <c r="N11451" t="s">
        <v>32</v>
      </c>
      <c r="O11451" t="s">
        <v>28969</v>
      </c>
      <c r="P11451" t="s">
        <v>16814</v>
      </c>
      <c r="Q11451" t="s">
        <v>30271</v>
      </c>
      <c r="R11451" t="s">
        <v>67</v>
      </c>
      <c r="S11451" t="s">
        <v>1549</v>
      </c>
      <c r="T11451" t="s">
        <v>69</v>
      </c>
      <c r="U11451" t="s">
        <v>299</v>
      </c>
      <c r="V11451" t="s">
        <v>299</v>
      </c>
      <c r="W11451" t="s">
        <v>299</v>
      </c>
    </row>
    <row r="11452" spans="1:23" hidden="1" x14ac:dyDescent="0.2">
      <c r="A11452" t="s">
        <v>57</v>
      </c>
      <c r="B11452" t="s">
        <v>38821</v>
      </c>
      <c r="C11452" t="s">
        <v>38822</v>
      </c>
      <c r="D11452" t="s">
        <v>38823</v>
      </c>
      <c r="E11452" t="s">
        <v>96</v>
      </c>
      <c r="F11452" t="s">
        <v>18418</v>
      </c>
      <c r="G11452" s="2">
        <v>44742</v>
      </c>
      <c r="H11452" s="2">
        <v>44738</v>
      </c>
      <c r="I11452" s="2"/>
      <c r="J11452" s="19">
        <f t="shared" si="263"/>
        <v>44918</v>
      </c>
      <c r="K11452" s="2">
        <v>44921</v>
      </c>
      <c r="L11452" s="5" t="s">
        <v>31</v>
      </c>
      <c r="M11452" t="s">
        <v>63</v>
      </c>
      <c r="N11452" t="s">
        <v>32</v>
      </c>
      <c r="O11452" t="s">
        <v>28969</v>
      </c>
      <c r="P11452" t="s">
        <v>16814</v>
      </c>
      <c r="Q11452" t="s">
        <v>28973</v>
      </c>
      <c r="R11452" t="s">
        <v>67</v>
      </c>
      <c r="S11452" t="s">
        <v>125</v>
      </c>
      <c r="T11452" t="s">
        <v>69</v>
      </c>
      <c r="U11452" t="s">
        <v>38824</v>
      </c>
      <c r="V11452" t="s">
        <v>38823</v>
      </c>
      <c r="W11452" t="s">
        <v>71</v>
      </c>
    </row>
    <row r="11453" spans="1:23" hidden="1" x14ac:dyDescent="0.2">
      <c r="A11453" t="s">
        <v>57</v>
      </c>
      <c r="B11453" t="s">
        <v>38825</v>
      </c>
      <c r="C11453" t="s">
        <v>1525</v>
      </c>
      <c r="D11453" t="s">
        <v>38826</v>
      </c>
      <c r="E11453" t="s">
        <v>176</v>
      </c>
      <c r="F11453" t="s">
        <v>28797</v>
      </c>
      <c r="G11453" s="2">
        <v>44742</v>
      </c>
      <c r="H11453" s="2">
        <v>44718</v>
      </c>
      <c r="I11453" s="2"/>
      <c r="J11453" s="19">
        <f t="shared" si="263"/>
        <v>44898</v>
      </c>
      <c r="K11453" s="2">
        <v>44901</v>
      </c>
      <c r="L11453" s="5" t="s">
        <v>31</v>
      </c>
      <c r="M11453" t="s">
        <v>98</v>
      </c>
      <c r="N11453" t="s">
        <v>32</v>
      </c>
      <c r="O11453" t="s">
        <v>28969</v>
      </c>
      <c r="P11453" t="s">
        <v>16814</v>
      </c>
      <c r="Q11453" t="s">
        <v>31387</v>
      </c>
      <c r="R11453" t="s">
        <v>67</v>
      </c>
      <c r="S11453" t="s">
        <v>100</v>
      </c>
      <c r="T11453" t="s">
        <v>80</v>
      </c>
      <c r="U11453" t="s">
        <v>38827</v>
      </c>
      <c r="V11453" t="s">
        <v>38828</v>
      </c>
      <c r="W11453" t="s">
        <v>103</v>
      </c>
    </row>
    <row r="11454" spans="1:23" hidden="1" x14ac:dyDescent="0.2">
      <c r="A11454" t="s">
        <v>57</v>
      </c>
      <c r="B11454" t="s">
        <v>38829</v>
      </c>
      <c r="C11454" t="s">
        <v>11667</v>
      </c>
      <c r="D11454" t="s">
        <v>38830</v>
      </c>
      <c r="E11454" t="s">
        <v>115</v>
      </c>
      <c r="F11454" t="s">
        <v>12324</v>
      </c>
      <c r="G11454" s="2">
        <v>44742</v>
      </c>
      <c r="H11454" s="2">
        <v>44719</v>
      </c>
      <c r="I11454" s="2"/>
      <c r="J11454" s="19">
        <f t="shared" si="263"/>
        <v>44899</v>
      </c>
      <c r="K11454" s="2">
        <v>44902</v>
      </c>
      <c r="L11454" s="5" t="s">
        <v>31</v>
      </c>
      <c r="M11454" t="s">
        <v>269</v>
      </c>
      <c r="N11454" t="s">
        <v>32</v>
      </c>
      <c r="O11454" t="s">
        <v>28969</v>
      </c>
      <c r="P11454" t="s">
        <v>16814</v>
      </c>
      <c r="Q11454" t="s">
        <v>30271</v>
      </c>
      <c r="R11454" t="s">
        <v>67</v>
      </c>
      <c r="S11454" t="s">
        <v>430</v>
      </c>
      <c r="T11454" t="s">
        <v>69</v>
      </c>
      <c r="U11454" t="s">
        <v>299</v>
      </c>
      <c r="V11454" t="s">
        <v>299</v>
      </c>
      <c r="W11454" t="s">
        <v>299</v>
      </c>
    </row>
    <row r="11455" spans="1:23" hidden="1" x14ac:dyDescent="0.2">
      <c r="A11455" t="s">
        <v>57</v>
      </c>
      <c r="B11455" t="s">
        <v>38831</v>
      </c>
      <c r="C11455" t="s">
        <v>19068</v>
      </c>
      <c r="D11455" t="s">
        <v>38832</v>
      </c>
      <c r="E11455" t="s">
        <v>804</v>
      </c>
      <c r="F11455" t="s">
        <v>26711</v>
      </c>
      <c r="G11455" s="2">
        <v>44742</v>
      </c>
      <c r="H11455" s="2">
        <v>44719</v>
      </c>
      <c r="I11455" s="2"/>
      <c r="J11455" s="19">
        <f t="shared" si="263"/>
        <v>44899</v>
      </c>
      <c r="K11455" s="2">
        <v>44902</v>
      </c>
      <c r="L11455" s="5" t="s">
        <v>31</v>
      </c>
      <c r="M11455" t="s">
        <v>63</v>
      </c>
      <c r="N11455" t="s">
        <v>32</v>
      </c>
      <c r="O11455" t="s">
        <v>28969</v>
      </c>
      <c r="P11455" t="s">
        <v>16814</v>
      </c>
      <c r="Q11455" t="s">
        <v>31387</v>
      </c>
      <c r="R11455" t="s">
        <v>67</v>
      </c>
      <c r="S11455" t="s">
        <v>90</v>
      </c>
      <c r="T11455" t="s">
        <v>69</v>
      </c>
      <c r="U11455" t="s">
        <v>38833</v>
      </c>
      <c r="V11455" t="s">
        <v>38832</v>
      </c>
      <c r="W11455" t="s">
        <v>71</v>
      </c>
    </row>
    <row r="11456" spans="1:23" hidden="1" x14ac:dyDescent="0.2">
      <c r="A11456" t="s">
        <v>57</v>
      </c>
      <c r="B11456" t="s">
        <v>38834</v>
      </c>
      <c r="C11456" t="s">
        <v>11522</v>
      </c>
      <c r="D11456" t="s">
        <v>38835</v>
      </c>
      <c r="E11456" t="s">
        <v>107</v>
      </c>
      <c r="F11456" t="s">
        <v>33720</v>
      </c>
      <c r="G11456" s="2">
        <v>44742</v>
      </c>
      <c r="H11456" s="2">
        <v>44735</v>
      </c>
      <c r="I11456" s="2"/>
      <c r="J11456" s="19">
        <f t="shared" si="263"/>
        <v>44915</v>
      </c>
      <c r="K11456" s="2">
        <v>44918</v>
      </c>
      <c r="L11456" s="5" t="s">
        <v>31</v>
      </c>
      <c r="M11456" t="s">
        <v>63</v>
      </c>
      <c r="N11456" t="s">
        <v>32</v>
      </c>
      <c r="O11456" t="s">
        <v>28969</v>
      </c>
      <c r="P11456" t="s">
        <v>16814</v>
      </c>
      <c r="Q11456" t="s">
        <v>30559</v>
      </c>
      <c r="R11456" t="s">
        <v>67</v>
      </c>
      <c r="S11456" t="s">
        <v>79</v>
      </c>
      <c r="T11456" t="s">
        <v>69</v>
      </c>
      <c r="U11456" t="s">
        <v>299</v>
      </c>
      <c r="V11456" t="s">
        <v>299</v>
      </c>
      <c r="W11456" t="s">
        <v>299</v>
      </c>
    </row>
    <row r="11457" spans="1:23" hidden="1" x14ac:dyDescent="0.2">
      <c r="A11457" t="s">
        <v>57</v>
      </c>
      <c r="B11457" t="s">
        <v>38836</v>
      </c>
      <c r="C11457" t="s">
        <v>1525</v>
      </c>
      <c r="D11457" t="s">
        <v>38837</v>
      </c>
      <c r="E11457" t="s">
        <v>176</v>
      </c>
      <c r="F11457" t="s">
        <v>38838</v>
      </c>
      <c r="G11457" s="2">
        <v>44743</v>
      </c>
      <c r="H11457" s="2">
        <v>44718</v>
      </c>
      <c r="I11457" s="2"/>
      <c r="J11457" s="19">
        <f t="shared" si="263"/>
        <v>44898</v>
      </c>
      <c r="K11457" s="2">
        <v>44901</v>
      </c>
      <c r="L11457" s="5" t="s">
        <v>31</v>
      </c>
      <c r="M11457" t="s">
        <v>63</v>
      </c>
      <c r="N11457" t="s">
        <v>32</v>
      </c>
      <c r="O11457" t="s">
        <v>28969</v>
      </c>
      <c r="P11457" t="s">
        <v>16814</v>
      </c>
      <c r="Q11457" t="s">
        <v>29003</v>
      </c>
      <c r="R11457" t="s">
        <v>67</v>
      </c>
      <c r="S11457" t="s">
        <v>583</v>
      </c>
      <c r="T11457" t="s">
        <v>80</v>
      </c>
      <c r="U11457" t="s">
        <v>38839</v>
      </c>
      <c r="V11457" t="s">
        <v>38837</v>
      </c>
      <c r="W11457" t="s">
        <v>71</v>
      </c>
    </row>
    <row r="11458" spans="1:23" hidden="1" x14ac:dyDescent="0.2">
      <c r="A11458" t="s">
        <v>57</v>
      </c>
      <c r="B11458" t="s">
        <v>38840</v>
      </c>
      <c r="C11458" t="s">
        <v>1525</v>
      </c>
      <c r="D11458" t="s">
        <v>38841</v>
      </c>
      <c r="E11458" t="s">
        <v>176</v>
      </c>
      <c r="F11458" t="s">
        <v>38838</v>
      </c>
      <c r="G11458" s="2">
        <v>44743</v>
      </c>
      <c r="H11458" s="2">
        <v>44718</v>
      </c>
      <c r="I11458" s="2"/>
      <c r="J11458" s="19">
        <f t="shared" si="263"/>
        <v>44898</v>
      </c>
      <c r="K11458" s="2">
        <v>44901</v>
      </c>
      <c r="L11458" s="5" t="s">
        <v>31</v>
      </c>
      <c r="M11458" t="s">
        <v>63</v>
      </c>
      <c r="N11458" t="s">
        <v>32</v>
      </c>
      <c r="O11458" t="s">
        <v>28969</v>
      </c>
      <c r="P11458" t="s">
        <v>16814</v>
      </c>
      <c r="Q11458" t="s">
        <v>29003</v>
      </c>
      <c r="R11458" t="s">
        <v>67</v>
      </c>
      <c r="S11458" t="s">
        <v>583</v>
      </c>
      <c r="T11458" t="s">
        <v>80</v>
      </c>
      <c r="U11458" t="s">
        <v>38842</v>
      </c>
      <c r="V11458" t="s">
        <v>38841</v>
      </c>
      <c r="W11458" t="s">
        <v>71</v>
      </c>
    </row>
    <row r="11459" spans="1:23" hidden="1" x14ac:dyDescent="0.2">
      <c r="A11459" t="s">
        <v>57</v>
      </c>
      <c r="B11459" t="s">
        <v>38843</v>
      </c>
      <c r="C11459" t="s">
        <v>1525</v>
      </c>
      <c r="D11459" t="s">
        <v>38844</v>
      </c>
      <c r="E11459" t="s">
        <v>176</v>
      </c>
      <c r="F11459" t="s">
        <v>38838</v>
      </c>
      <c r="G11459" s="2">
        <v>44743</v>
      </c>
      <c r="H11459" s="2">
        <v>44718</v>
      </c>
      <c r="I11459" s="2"/>
      <c r="J11459" s="19">
        <f t="shared" si="263"/>
        <v>44898</v>
      </c>
      <c r="K11459" s="2">
        <v>44901</v>
      </c>
      <c r="L11459" s="5" t="s">
        <v>31</v>
      </c>
      <c r="M11459" t="s">
        <v>63</v>
      </c>
      <c r="N11459" t="s">
        <v>32</v>
      </c>
      <c r="O11459" t="s">
        <v>28969</v>
      </c>
      <c r="P11459" t="s">
        <v>16814</v>
      </c>
      <c r="Q11459" t="s">
        <v>29003</v>
      </c>
      <c r="R11459" t="s">
        <v>67</v>
      </c>
      <c r="S11459" t="s">
        <v>583</v>
      </c>
      <c r="T11459" t="s">
        <v>80</v>
      </c>
      <c r="U11459" t="s">
        <v>38845</v>
      </c>
      <c r="V11459" t="s">
        <v>38844</v>
      </c>
      <c r="W11459" t="s">
        <v>71</v>
      </c>
    </row>
    <row r="11460" spans="1:23" hidden="1" x14ac:dyDescent="0.2">
      <c r="A11460" t="s">
        <v>57</v>
      </c>
      <c r="B11460" t="s">
        <v>38846</v>
      </c>
      <c r="C11460" t="s">
        <v>29583</v>
      </c>
      <c r="D11460" t="s">
        <v>38847</v>
      </c>
      <c r="E11460" t="s">
        <v>107</v>
      </c>
      <c r="F11460" t="s">
        <v>7920</v>
      </c>
      <c r="G11460" s="2">
        <v>44743</v>
      </c>
      <c r="H11460" s="2">
        <v>44726</v>
      </c>
      <c r="I11460" s="2"/>
      <c r="J11460" s="19">
        <f t="shared" si="263"/>
        <v>44906</v>
      </c>
      <c r="K11460" s="2">
        <v>44909</v>
      </c>
      <c r="L11460" s="5" t="s">
        <v>31</v>
      </c>
      <c r="M11460" t="s">
        <v>88</v>
      </c>
      <c r="N11460" t="s">
        <v>32</v>
      </c>
      <c r="O11460" t="s">
        <v>28969</v>
      </c>
      <c r="P11460" t="s">
        <v>16814</v>
      </c>
      <c r="Q11460" t="s">
        <v>30455</v>
      </c>
      <c r="R11460" t="s">
        <v>67</v>
      </c>
      <c r="S11460" t="s">
        <v>90</v>
      </c>
      <c r="T11460" t="s">
        <v>80</v>
      </c>
      <c r="U11460" t="s">
        <v>32064</v>
      </c>
      <c r="V11460" t="s">
        <v>32063</v>
      </c>
      <c r="W11460" t="s">
        <v>92</v>
      </c>
    </row>
    <row r="11461" spans="1:23" hidden="1" x14ac:dyDescent="0.2">
      <c r="A11461" t="s">
        <v>57</v>
      </c>
      <c r="B11461" t="s">
        <v>38848</v>
      </c>
      <c r="C11461" t="s">
        <v>38849</v>
      </c>
      <c r="D11461" t="s">
        <v>38850</v>
      </c>
      <c r="E11461" t="s">
        <v>96</v>
      </c>
      <c r="F11461" t="s">
        <v>20485</v>
      </c>
      <c r="G11461" s="2">
        <v>44743</v>
      </c>
      <c r="H11461" s="2">
        <v>44721</v>
      </c>
      <c r="I11461" s="2"/>
      <c r="J11461" s="19">
        <f t="shared" si="263"/>
        <v>44901</v>
      </c>
      <c r="K11461" s="2">
        <v>44904</v>
      </c>
      <c r="L11461" s="5" t="s">
        <v>31</v>
      </c>
      <c r="M11461" t="s">
        <v>63</v>
      </c>
      <c r="N11461" t="s">
        <v>32</v>
      </c>
      <c r="O11461" t="s">
        <v>28969</v>
      </c>
      <c r="P11461" t="s">
        <v>16814</v>
      </c>
      <c r="Q11461" t="s">
        <v>28977</v>
      </c>
      <c r="R11461" t="s">
        <v>67</v>
      </c>
      <c r="S11461" t="s">
        <v>583</v>
      </c>
      <c r="T11461" t="s">
        <v>80</v>
      </c>
      <c r="U11461" t="s">
        <v>38851</v>
      </c>
      <c r="V11461" t="s">
        <v>38850</v>
      </c>
      <c r="W11461" t="s">
        <v>71</v>
      </c>
    </row>
    <row r="11462" spans="1:23" hidden="1" x14ac:dyDescent="0.2">
      <c r="A11462" t="s">
        <v>57</v>
      </c>
      <c r="B11462" t="s">
        <v>38852</v>
      </c>
      <c r="C11462" t="s">
        <v>30797</v>
      </c>
      <c r="D11462" t="s">
        <v>38853</v>
      </c>
      <c r="E11462" t="s">
        <v>96</v>
      </c>
      <c r="F11462" t="s">
        <v>3741</v>
      </c>
      <c r="G11462" s="2">
        <v>44743</v>
      </c>
      <c r="H11462" s="2">
        <v>44720</v>
      </c>
      <c r="I11462" s="2"/>
      <c r="J11462" s="19">
        <f t="shared" si="263"/>
        <v>44900</v>
      </c>
      <c r="K11462" s="2">
        <v>44903</v>
      </c>
      <c r="L11462" s="5" t="s">
        <v>31</v>
      </c>
      <c r="M11462" t="s">
        <v>138</v>
      </c>
      <c r="N11462" t="s">
        <v>32</v>
      </c>
      <c r="O11462" t="s">
        <v>28969</v>
      </c>
      <c r="P11462" t="s">
        <v>16814</v>
      </c>
      <c r="Q11462" t="s">
        <v>32936</v>
      </c>
      <c r="R11462" t="s">
        <v>67</v>
      </c>
      <c r="S11462" t="s">
        <v>824</v>
      </c>
      <c r="T11462" t="s">
        <v>69</v>
      </c>
      <c r="U11462" t="s">
        <v>38854</v>
      </c>
      <c r="V11462" t="s">
        <v>38853</v>
      </c>
      <c r="W11462" t="s">
        <v>142</v>
      </c>
    </row>
    <row r="11463" spans="1:23" hidden="1" x14ac:dyDescent="0.2">
      <c r="A11463" t="s">
        <v>57</v>
      </c>
      <c r="B11463" t="s">
        <v>38855</v>
      </c>
      <c r="C11463" t="s">
        <v>38856</v>
      </c>
      <c r="D11463" t="s">
        <v>38857</v>
      </c>
      <c r="E11463" t="s">
        <v>107</v>
      </c>
      <c r="F11463" t="s">
        <v>33720</v>
      </c>
      <c r="G11463" s="2">
        <v>44743</v>
      </c>
      <c r="H11463" s="2">
        <v>44721</v>
      </c>
      <c r="I11463" s="2"/>
      <c r="J11463" s="19">
        <f t="shared" si="263"/>
        <v>44901</v>
      </c>
      <c r="K11463" s="2">
        <v>44904</v>
      </c>
      <c r="L11463" s="5" t="s">
        <v>31</v>
      </c>
      <c r="M11463" t="s">
        <v>294</v>
      </c>
      <c r="N11463" t="s">
        <v>32</v>
      </c>
      <c r="O11463" t="s">
        <v>28969</v>
      </c>
      <c r="P11463" t="s">
        <v>16814</v>
      </c>
      <c r="Q11463" t="s">
        <v>30559</v>
      </c>
      <c r="R11463" t="s">
        <v>296</v>
      </c>
      <c r="S11463" t="s">
        <v>297</v>
      </c>
      <c r="T11463" t="s">
        <v>298</v>
      </c>
      <c r="U11463" t="s">
        <v>299</v>
      </c>
      <c r="V11463" t="s">
        <v>299</v>
      </c>
      <c r="W11463" t="s">
        <v>299</v>
      </c>
    </row>
    <row r="11464" spans="1:23" hidden="1" x14ac:dyDescent="0.2">
      <c r="A11464" t="s">
        <v>57</v>
      </c>
      <c r="B11464" t="s">
        <v>38858</v>
      </c>
      <c r="C11464" t="s">
        <v>38859</v>
      </c>
      <c r="D11464" t="s">
        <v>38860</v>
      </c>
      <c r="E11464" t="s">
        <v>804</v>
      </c>
      <c r="F11464" t="s">
        <v>18960</v>
      </c>
      <c r="G11464" s="2">
        <v>44743</v>
      </c>
      <c r="H11464" s="2">
        <v>44722</v>
      </c>
      <c r="I11464" s="2"/>
      <c r="J11464" s="19">
        <f t="shared" si="263"/>
        <v>44902</v>
      </c>
      <c r="K11464" s="2">
        <v>44905</v>
      </c>
      <c r="L11464" s="5" t="s">
        <v>31</v>
      </c>
      <c r="M11464" t="s">
        <v>63</v>
      </c>
      <c r="N11464" t="s">
        <v>32</v>
      </c>
      <c r="O11464" t="s">
        <v>28969</v>
      </c>
      <c r="P11464" t="s">
        <v>16814</v>
      </c>
      <c r="Q11464" t="s">
        <v>37144</v>
      </c>
      <c r="R11464" t="s">
        <v>67</v>
      </c>
      <c r="S11464" t="s">
        <v>79</v>
      </c>
      <c r="T11464" t="s">
        <v>69</v>
      </c>
      <c r="U11464" t="s">
        <v>299</v>
      </c>
      <c r="V11464" t="s">
        <v>299</v>
      </c>
      <c r="W11464" t="s">
        <v>299</v>
      </c>
    </row>
    <row r="11465" spans="1:23" hidden="1" x14ac:dyDescent="0.2">
      <c r="A11465" t="s">
        <v>57</v>
      </c>
      <c r="B11465" t="s">
        <v>38861</v>
      </c>
      <c r="C11465" t="s">
        <v>38862</v>
      </c>
      <c r="D11465" t="s">
        <v>38863</v>
      </c>
      <c r="E11465" t="s">
        <v>107</v>
      </c>
      <c r="F11465" t="s">
        <v>1224</v>
      </c>
      <c r="G11465" s="2">
        <v>44743</v>
      </c>
      <c r="H11465" s="2">
        <v>44734</v>
      </c>
      <c r="I11465" s="2"/>
      <c r="J11465" s="19">
        <f t="shared" si="263"/>
        <v>44914</v>
      </c>
      <c r="K11465" s="2">
        <v>44917</v>
      </c>
      <c r="L11465" s="5" t="s">
        <v>31</v>
      </c>
      <c r="M11465" t="s">
        <v>63</v>
      </c>
      <c r="N11465" t="s">
        <v>32</v>
      </c>
      <c r="O11465" t="s">
        <v>28969</v>
      </c>
      <c r="P11465" t="s">
        <v>16814</v>
      </c>
      <c r="Q11465" t="s">
        <v>30271</v>
      </c>
      <c r="R11465" t="s">
        <v>67</v>
      </c>
      <c r="S11465" t="s">
        <v>79</v>
      </c>
      <c r="T11465" t="s">
        <v>69</v>
      </c>
      <c r="U11465" t="s">
        <v>299</v>
      </c>
      <c r="V11465" t="s">
        <v>299</v>
      </c>
      <c r="W11465" t="s">
        <v>299</v>
      </c>
    </row>
    <row r="11466" spans="1:23" hidden="1" x14ac:dyDescent="0.2">
      <c r="A11466" t="s">
        <v>57</v>
      </c>
      <c r="B11466" t="s">
        <v>38864</v>
      </c>
      <c r="C11466" t="s">
        <v>38865</v>
      </c>
      <c r="D11466" t="s">
        <v>38866</v>
      </c>
      <c r="E11466" t="s">
        <v>136</v>
      </c>
      <c r="F11466" t="s">
        <v>514</v>
      </c>
      <c r="G11466" s="2">
        <v>44743</v>
      </c>
      <c r="H11466" s="2">
        <v>44739</v>
      </c>
      <c r="I11466" s="2"/>
      <c r="J11466" s="19">
        <f t="shared" si="263"/>
        <v>44919</v>
      </c>
      <c r="K11466" s="2">
        <v>44922</v>
      </c>
      <c r="L11466" s="5" t="s">
        <v>31</v>
      </c>
      <c r="M11466" t="s">
        <v>269</v>
      </c>
      <c r="N11466" t="s">
        <v>32</v>
      </c>
      <c r="O11466" t="s">
        <v>28969</v>
      </c>
      <c r="P11466" t="s">
        <v>16814</v>
      </c>
      <c r="Q11466" t="s">
        <v>30271</v>
      </c>
      <c r="R11466" t="s">
        <v>67</v>
      </c>
      <c r="S11466" t="s">
        <v>430</v>
      </c>
      <c r="T11466" t="s">
        <v>69</v>
      </c>
      <c r="U11466" t="s">
        <v>299</v>
      </c>
      <c r="V11466" t="s">
        <v>299</v>
      </c>
      <c r="W11466" t="s">
        <v>299</v>
      </c>
    </row>
    <row r="11467" spans="1:23" hidden="1" x14ac:dyDescent="0.2">
      <c r="A11467" t="s">
        <v>57</v>
      </c>
      <c r="B11467" t="s">
        <v>38867</v>
      </c>
      <c r="C11467" t="s">
        <v>2133</v>
      </c>
      <c r="D11467" t="s">
        <v>38868</v>
      </c>
      <c r="E11467" t="s">
        <v>96</v>
      </c>
      <c r="F11467" t="s">
        <v>13138</v>
      </c>
      <c r="G11467" s="2">
        <v>44743</v>
      </c>
      <c r="H11467" s="2">
        <v>44737</v>
      </c>
      <c r="I11467" s="2"/>
      <c r="J11467" s="19">
        <f t="shared" si="263"/>
        <v>44917</v>
      </c>
      <c r="K11467" s="2">
        <v>44920</v>
      </c>
      <c r="L11467" s="5" t="s">
        <v>31</v>
      </c>
      <c r="M11467" t="s">
        <v>294</v>
      </c>
      <c r="N11467" t="s">
        <v>32</v>
      </c>
      <c r="O11467" t="s">
        <v>28969</v>
      </c>
      <c r="P11467" t="s">
        <v>16814</v>
      </c>
      <c r="Q11467" t="s">
        <v>30271</v>
      </c>
      <c r="R11467" t="s">
        <v>296</v>
      </c>
      <c r="S11467" t="s">
        <v>297</v>
      </c>
      <c r="T11467" t="s">
        <v>298</v>
      </c>
      <c r="U11467" t="s">
        <v>299</v>
      </c>
      <c r="V11467" t="s">
        <v>299</v>
      </c>
      <c r="W11467" t="s">
        <v>299</v>
      </c>
    </row>
    <row r="11468" spans="1:23" hidden="1" x14ac:dyDescent="0.2">
      <c r="A11468" t="s">
        <v>57</v>
      </c>
      <c r="B11468" t="s">
        <v>38869</v>
      </c>
      <c r="C11468" t="s">
        <v>17770</v>
      </c>
      <c r="D11468" t="s">
        <v>38870</v>
      </c>
      <c r="E11468" t="s">
        <v>75</v>
      </c>
      <c r="F11468" t="s">
        <v>38871</v>
      </c>
      <c r="G11468" s="2">
        <v>44743</v>
      </c>
      <c r="H11468" s="2">
        <v>44721</v>
      </c>
      <c r="I11468" s="2"/>
      <c r="J11468" s="19">
        <f t="shared" si="263"/>
        <v>44901</v>
      </c>
      <c r="K11468" s="2">
        <v>44904</v>
      </c>
      <c r="L11468" s="5" t="s">
        <v>31</v>
      </c>
      <c r="M11468" t="s">
        <v>63</v>
      </c>
      <c r="N11468" t="s">
        <v>32</v>
      </c>
      <c r="O11468" t="s">
        <v>28969</v>
      </c>
      <c r="P11468" t="s">
        <v>16814</v>
      </c>
      <c r="Q11468" t="s">
        <v>16857</v>
      </c>
      <c r="R11468" t="s">
        <v>630</v>
      </c>
      <c r="S11468" t="s">
        <v>79</v>
      </c>
      <c r="T11468" t="s">
        <v>298</v>
      </c>
      <c r="U11468" t="s">
        <v>38872</v>
      </c>
      <c r="V11468" t="s">
        <v>38870</v>
      </c>
      <c r="W11468" t="s">
        <v>71</v>
      </c>
    </row>
    <row r="11469" spans="1:23" hidden="1" x14ac:dyDescent="0.2">
      <c r="A11469" t="s">
        <v>57</v>
      </c>
      <c r="B11469" t="s">
        <v>38873</v>
      </c>
      <c r="C11469" t="s">
        <v>14764</v>
      </c>
      <c r="D11469" t="s">
        <v>38874</v>
      </c>
      <c r="E11469" t="s">
        <v>136</v>
      </c>
      <c r="F11469" t="s">
        <v>38014</v>
      </c>
      <c r="G11469" s="2">
        <v>44743</v>
      </c>
      <c r="H11469" s="2">
        <v>44740</v>
      </c>
      <c r="I11469" s="2"/>
      <c r="J11469" s="19">
        <f t="shared" si="263"/>
        <v>44920</v>
      </c>
      <c r="K11469" s="2">
        <v>44923</v>
      </c>
      <c r="L11469" s="5" t="s">
        <v>31</v>
      </c>
      <c r="M11469" t="s">
        <v>63</v>
      </c>
      <c r="N11469" t="s">
        <v>32</v>
      </c>
      <c r="O11469" t="s">
        <v>28969</v>
      </c>
      <c r="P11469" t="s">
        <v>16814</v>
      </c>
      <c r="Q11469" t="s">
        <v>30410</v>
      </c>
      <c r="R11469" t="s">
        <v>67</v>
      </c>
      <c r="S11469" t="s">
        <v>583</v>
      </c>
      <c r="T11469" t="s">
        <v>80</v>
      </c>
      <c r="U11469" t="s">
        <v>38875</v>
      </c>
      <c r="V11469" t="s">
        <v>38874</v>
      </c>
      <c r="W11469" t="s">
        <v>71</v>
      </c>
    </row>
    <row r="11470" spans="1:23" hidden="1" x14ac:dyDescent="0.2">
      <c r="A11470" t="s">
        <v>57</v>
      </c>
      <c r="B11470" t="s">
        <v>38876</v>
      </c>
      <c r="C11470" t="s">
        <v>14521</v>
      </c>
      <c r="D11470" t="s">
        <v>38877</v>
      </c>
      <c r="E11470" t="s">
        <v>107</v>
      </c>
      <c r="F11470" t="s">
        <v>19950</v>
      </c>
      <c r="G11470" s="2">
        <v>44743</v>
      </c>
      <c r="H11470" s="2">
        <v>44728</v>
      </c>
      <c r="I11470" s="2"/>
      <c r="J11470" s="19">
        <f t="shared" si="263"/>
        <v>44908</v>
      </c>
      <c r="K11470" s="2">
        <v>44911</v>
      </c>
      <c r="L11470" s="5" t="s">
        <v>31</v>
      </c>
      <c r="M11470" t="s">
        <v>63</v>
      </c>
      <c r="N11470" t="s">
        <v>32</v>
      </c>
      <c r="O11470" t="s">
        <v>28969</v>
      </c>
      <c r="P11470" t="s">
        <v>16814</v>
      </c>
      <c r="Q11470" t="s">
        <v>30271</v>
      </c>
      <c r="R11470" t="s">
        <v>67</v>
      </c>
      <c r="S11470" t="s">
        <v>583</v>
      </c>
      <c r="T11470" t="s">
        <v>80</v>
      </c>
      <c r="U11470" t="s">
        <v>299</v>
      </c>
      <c r="V11470" t="s">
        <v>299</v>
      </c>
      <c r="W11470" t="s">
        <v>299</v>
      </c>
    </row>
    <row r="11471" spans="1:23" hidden="1" x14ac:dyDescent="0.2">
      <c r="A11471" t="s">
        <v>57</v>
      </c>
      <c r="B11471" t="s">
        <v>38878</v>
      </c>
      <c r="C11471" t="s">
        <v>8843</v>
      </c>
      <c r="D11471" t="s">
        <v>38879</v>
      </c>
      <c r="E11471" t="s">
        <v>136</v>
      </c>
      <c r="F11471" t="s">
        <v>11669</v>
      </c>
      <c r="G11471" s="2">
        <v>44743</v>
      </c>
      <c r="H11471" s="2">
        <v>44740</v>
      </c>
      <c r="I11471" s="2"/>
      <c r="J11471" s="19">
        <f t="shared" si="263"/>
        <v>44920</v>
      </c>
      <c r="K11471" s="2">
        <v>44923</v>
      </c>
      <c r="L11471" s="5" t="s">
        <v>31</v>
      </c>
      <c r="M11471" t="s">
        <v>138</v>
      </c>
      <c r="N11471" t="s">
        <v>32</v>
      </c>
      <c r="O11471" t="s">
        <v>28969</v>
      </c>
      <c r="P11471" t="s">
        <v>16814</v>
      </c>
      <c r="Q11471" t="s">
        <v>30219</v>
      </c>
      <c r="R11471" t="s">
        <v>67</v>
      </c>
      <c r="S11471" t="s">
        <v>100</v>
      </c>
      <c r="T11471" t="s">
        <v>69</v>
      </c>
      <c r="U11471" t="s">
        <v>299</v>
      </c>
      <c r="V11471" t="s">
        <v>299</v>
      </c>
      <c r="W11471" t="s">
        <v>299</v>
      </c>
    </row>
    <row r="11472" spans="1:23" hidden="1" x14ac:dyDescent="0.2">
      <c r="A11472" t="s">
        <v>57</v>
      </c>
      <c r="B11472" t="s">
        <v>38880</v>
      </c>
      <c r="C11472" t="s">
        <v>38881</v>
      </c>
      <c r="D11472" t="s">
        <v>38882</v>
      </c>
      <c r="E11472" t="s">
        <v>107</v>
      </c>
      <c r="F11472" t="s">
        <v>9169</v>
      </c>
      <c r="G11472" s="2">
        <v>44743</v>
      </c>
      <c r="H11472" s="2">
        <v>44727</v>
      </c>
      <c r="I11472" s="2"/>
      <c r="J11472" s="19">
        <f t="shared" si="263"/>
        <v>44907</v>
      </c>
      <c r="K11472" s="2">
        <v>44910</v>
      </c>
      <c r="L11472" s="5" t="s">
        <v>31</v>
      </c>
      <c r="M11472" t="s">
        <v>63</v>
      </c>
      <c r="N11472" t="s">
        <v>32</v>
      </c>
      <c r="O11472" t="s">
        <v>28969</v>
      </c>
      <c r="P11472" t="s">
        <v>16814</v>
      </c>
      <c r="Q11472" t="s">
        <v>30455</v>
      </c>
      <c r="R11472" t="s">
        <v>67</v>
      </c>
      <c r="S11472" t="s">
        <v>90</v>
      </c>
      <c r="T11472" t="s">
        <v>69</v>
      </c>
      <c r="U11472" t="s">
        <v>299</v>
      </c>
      <c r="V11472" t="s">
        <v>299</v>
      </c>
      <c r="W11472" t="s">
        <v>299</v>
      </c>
    </row>
    <row r="11473" spans="1:23" hidden="1" x14ac:dyDescent="0.2">
      <c r="A11473" t="s">
        <v>57</v>
      </c>
      <c r="B11473" t="s">
        <v>38883</v>
      </c>
      <c r="C11473" t="s">
        <v>3896</v>
      </c>
      <c r="D11473" t="s">
        <v>31721</v>
      </c>
      <c r="E11473" t="s">
        <v>136</v>
      </c>
      <c r="F11473" t="s">
        <v>19837</v>
      </c>
      <c r="G11473" s="2">
        <v>44743</v>
      </c>
      <c r="H11473" s="2">
        <v>44741</v>
      </c>
      <c r="I11473" s="2"/>
      <c r="J11473" s="19">
        <f t="shared" si="263"/>
        <v>44921</v>
      </c>
      <c r="K11473" s="2">
        <v>44924</v>
      </c>
      <c r="L11473" s="5" t="s">
        <v>31</v>
      </c>
      <c r="M11473" t="s">
        <v>98</v>
      </c>
      <c r="N11473" t="s">
        <v>32</v>
      </c>
      <c r="O11473" t="s">
        <v>28969</v>
      </c>
      <c r="P11473" t="s">
        <v>16814</v>
      </c>
      <c r="Q11473" t="s">
        <v>29003</v>
      </c>
      <c r="R11473" t="s">
        <v>67</v>
      </c>
      <c r="S11473" t="s">
        <v>100</v>
      </c>
      <c r="T11473" t="s">
        <v>80</v>
      </c>
      <c r="U11473" t="s">
        <v>31720</v>
      </c>
      <c r="V11473" t="s">
        <v>31721</v>
      </c>
      <c r="W11473" t="s">
        <v>103</v>
      </c>
    </row>
    <row r="11474" spans="1:23" hidden="1" x14ac:dyDescent="0.2">
      <c r="A11474" t="s">
        <v>57</v>
      </c>
      <c r="B11474" t="s">
        <v>38884</v>
      </c>
      <c r="C11474" t="s">
        <v>12448</v>
      </c>
      <c r="D11474" t="s">
        <v>38885</v>
      </c>
      <c r="E11474" t="s">
        <v>136</v>
      </c>
      <c r="F11474" t="s">
        <v>11669</v>
      </c>
      <c r="G11474" s="2">
        <v>44743</v>
      </c>
      <c r="H11474" s="2">
        <v>44739</v>
      </c>
      <c r="I11474" s="2"/>
      <c r="J11474" s="19">
        <f t="shared" si="263"/>
        <v>44919</v>
      </c>
      <c r="K11474" s="2">
        <v>44922</v>
      </c>
      <c r="L11474" s="5" t="s">
        <v>31</v>
      </c>
      <c r="M11474" t="s">
        <v>98</v>
      </c>
      <c r="N11474" t="s">
        <v>32</v>
      </c>
      <c r="O11474" t="s">
        <v>28969</v>
      </c>
      <c r="P11474" t="s">
        <v>16814</v>
      </c>
      <c r="Q11474" t="s">
        <v>30219</v>
      </c>
      <c r="R11474" t="s">
        <v>67</v>
      </c>
      <c r="S11474" t="s">
        <v>100</v>
      </c>
      <c r="T11474" t="s">
        <v>80</v>
      </c>
      <c r="U11474" t="s">
        <v>38886</v>
      </c>
      <c r="V11474" t="s">
        <v>38887</v>
      </c>
      <c r="W11474" t="s">
        <v>103</v>
      </c>
    </row>
    <row r="11475" spans="1:23" hidden="1" x14ac:dyDescent="0.2">
      <c r="A11475" t="s">
        <v>57</v>
      </c>
      <c r="B11475" t="s">
        <v>38888</v>
      </c>
      <c r="C11475" t="s">
        <v>38889</v>
      </c>
      <c r="D11475" t="s">
        <v>38890</v>
      </c>
      <c r="E11475" t="s">
        <v>107</v>
      </c>
      <c r="F11475" t="s">
        <v>4397</v>
      </c>
      <c r="G11475" s="2">
        <v>44743</v>
      </c>
      <c r="H11475" s="2">
        <v>44741</v>
      </c>
      <c r="I11475" s="2"/>
      <c r="J11475" s="19">
        <f t="shared" si="263"/>
        <v>44921</v>
      </c>
      <c r="K11475" s="2">
        <v>44924</v>
      </c>
      <c r="L11475" s="5" t="s">
        <v>31</v>
      </c>
      <c r="M11475" t="s">
        <v>63</v>
      </c>
      <c r="N11475" t="s">
        <v>32</v>
      </c>
      <c r="O11475" t="s">
        <v>28969</v>
      </c>
      <c r="P11475" t="s">
        <v>16814</v>
      </c>
      <c r="Q11475" t="s">
        <v>30271</v>
      </c>
      <c r="R11475" t="s">
        <v>67</v>
      </c>
      <c r="S11475" t="s">
        <v>583</v>
      </c>
      <c r="T11475" t="s">
        <v>80</v>
      </c>
      <c r="U11475" t="s">
        <v>299</v>
      </c>
      <c r="V11475" t="s">
        <v>299</v>
      </c>
      <c r="W11475" t="s">
        <v>299</v>
      </c>
    </row>
    <row r="11476" spans="1:23" hidden="1" x14ac:dyDescent="0.2">
      <c r="A11476" t="s">
        <v>57</v>
      </c>
      <c r="B11476" t="s">
        <v>38891</v>
      </c>
      <c r="C11476" t="s">
        <v>38892</v>
      </c>
      <c r="D11476" t="s">
        <v>38893</v>
      </c>
      <c r="E11476" t="s">
        <v>136</v>
      </c>
      <c r="F11476" t="s">
        <v>278</v>
      </c>
      <c r="G11476" s="2">
        <v>44743</v>
      </c>
      <c r="H11476" s="2">
        <v>44727</v>
      </c>
      <c r="I11476" s="2"/>
      <c r="J11476" s="19">
        <f t="shared" si="263"/>
        <v>44907</v>
      </c>
      <c r="K11476" s="2">
        <v>44910</v>
      </c>
      <c r="L11476" s="5" t="s">
        <v>31</v>
      </c>
      <c r="M11476" t="s">
        <v>269</v>
      </c>
      <c r="N11476" t="s">
        <v>32</v>
      </c>
      <c r="O11476" t="s">
        <v>28969</v>
      </c>
      <c r="P11476" t="s">
        <v>16814</v>
      </c>
      <c r="Q11476" t="s">
        <v>28973</v>
      </c>
      <c r="R11476" t="s">
        <v>67</v>
      </c>
      <c r="S11476" t="s">
        <v>430</v>
      </c>
      <c r="T11476" t="s">
        <v>69</v>
      </c>
      <c r="U11476" t="s">
        <v>38894</v>
      </c>
      <c r="V11476" t="s">
        <v>38893</v>
      </c>
      <c r="W11476" t="s">
        <v>274</v>
      </c>
    </row>
    <row r="11477" spans="1:23" hidden="1" x14ac:dyDescent="0.2">
      <c r="A11477" t="s">
        <v>57</v>
      </c>
      <c r="B11477" t="s">
        <v>38895</v>
      </c>
      <c r="C11477" t="s">
        <v>2900</v>
      </c>
      <c r="D11477" t="s">
        <v>38896</v>
      </c>
      <c r="E11477" t="s">
        <v>136</v>
      </c>
      <c r="F11477" t="s">
        <v>38014</v>
      </c>
      <c r="G11477" s="2">
        <v>44743</v>
      </c>
      <c r="H11477" s="2">
        <v>44739</v>
      </c>
      <c r="I11477" s="2"/>
      <c r="J11477" s="19">
        <f t="shared" si="263"/>
        <v>44919</v>
      </c>
      <c r="K11477" s="2">
        <v>44922</v>
      </c>
      <c r="L11477" s="5" t="s">
        <v>31</v>
      </c>
      <c r="M11477" t="s">
        <v>63</v>
      </c>
      <c r="N11477" t="s">
        <v>32</v>
      </c>
      <c r="O11477" t="s">
        <v>28969</v>
      </c>
      <c r="P11477" t="s">
        <v>16814</v>
      </c>
      <c r="Q11477" t="s">
        <v>29003</v>
      </c>
      <c r="R11477" t="s">
        <v>67</v>
      </c>
      <c r="S11477" t="s">
        <v>583</v>
      </c>
      <c r="T11477" t="s">
        <v>80</v>
      </c>
      <c r="U11477" t="s">
        <v>38897</v>
      </c>
      <c r="V11477" t="s">
        <v>38896</v>
      </c>
      <c r="W11477" t="s">
        <v>71</v>
      </c>
    </row>
    <row r="11478" spans="1:23" hidden="1" x14ac:dyDescent="0.2">
      <c r="A11478" t="s">
        <v>57</v>
      </c>
      <c r="B11478" t="s">
        <v>38898</v>
      </c>
      <c r="C11478" t="s">
        <v>38899</v>
      </c>
      <c r="D11478" t="s">
        <v>38900</v>
      </c>
      <c r="E11478" t="s">
        <v>107</v>
      </c>
      <c r="F11478" t="s">
        <v>18909</v>
      </c>
      <c r="G11478" s="2">
        <v>44743</v>
      </c>
      <c r="H11478" s="2">
        <v>44741</v>
      </c>
      <c r="I11478" s="2"/>
      <c r="J11478" s="19">
        <f t="shared" si="263"/>
        <v>44921</v>
      </c>
      <c r="K11478" s="2">
        <v>44924</v>
      </c>
      <c r="L11478" s="5" t="s">
        <v>31</v>
      </c>
      <c r="M11478" t="s">
        <v>77</v>
      </c>
      <c r="N11478" t="s">
        <v>32</v>
      </c>
      <c r="O11478" t="s">
        <v>28969</v>
      </c>
      <c r="P11478" t="s">
        <v>16814</v>
      </c>
      <c r="Q11478" t="s">
        <v>30447</v>
      </c>
      <c r="R11478" t="s">
        <v>67</v>
      </c>
      <c r="S11478" t="s">
        <v>79</v>
      </c>
      <c r="T11478" t="s">
        <v>80</v>
      </c>
      <c r="U11478" t="s">
        <v>36750</v>
      </c>
      <c r="V11478" t="s">
        <v>36749</v>
      </c>
      <c r="W11478" t="s">
        <v>82</v>
      </c>
    </row>
    <row r="11479" spans="1:23" hidden="1" x14ac:dyDescent="0.2">
      <c r="A11479" t="s">
        <v>57</v>
      </c>
      <c r="B11479" t="s">
        <v>38901</v>
      </c>
      <c r="C11479" t="s">
        <v>38902</v>
      </c>
      <c r="D11479" t="s">
        <v>38903</v>
      </c>
      <c r="E11479" t="s">
        <v>115</v>
      </c>
      <c r="F11479" t="s">
        <v>17852</v>
      </c>
      <c r="G11479" s="2">
        <v>44743</v>
      </c>
      <c r="H11479" s="2">
        <v>44726</v>
      </c>
      <c r="I11479" s="2"/>
      <c r="J11479" s="19">
        <f t="shared" si="263"/>
        <v>44906</v>
      </c>
      <c r="K11479" s="2">
        <v>44909</v>
      </c>
      <c r="L11479" s="5" t="s">
        <v>31</v>
      </c>
      <c r="M11479" t="s">
        <v>77</v>
      </c>
      <c r="N11479" t="s">
        <v>32</v>
      </c>
      <c r="O11479" t="s">
        <v>28969</v>
      </c>
      <c r="P11479" t="s">
        <v>16814</v>
      </c>
      <c r="Q11479" t="s">
        <v>30271</v>
      </c>
      <c r="R11479" t="s">
        <v>67</v>
      </c>
      <c r="S11479" t="s">
        <v>79</v>
      </c>
      <c r="T11479" t="s">
        <v>80</v>
      </c>
      <c r="U11479" t="s">
        <v>38904</v>
      </c>
      <c r="V11479" t="s">
        <v>38905</v>
      </c>
      <c r="W11479" t="s">
        <v>82</v>
      </c>
    </row>
    <row r="11480" spans="1:23" hidden="1" x14ac:dyDescent="0.2">
      <c r="A11480" t="s">
        <v>57</v>
      </c>
      <c r="B11480" t="s">
        <v>38906</v>
      </c>
      <c r="C11480" t="s">
        <v>38907</v>
      </c>
      <c r="D11480" t="s">
        <v>38908</v>
      </c>
      <c r="E11480" t="s">
        <v>107</v>
      </c>
      <c r="F11480" t="s">
        <v>18038</v>
      </c>
      <c r="G11480" s="2">
        <v>44743</v>
      </c>
      <c r="H11480" s="2">
        <v>44737</v>
      </c>
      <c r="I11480" s="2"/>
      <c r="J11480" s="19">
        <f t="shared" si="263"/>
        <v>44917</v>
      </c>
      <c r="K11480" s="2">
        <v>44920</v>
      </c>
      <c r="L11480" s="5" t="s">
        <v>31</v>
      </c>
      <c r="M11480" t="s">
        <v>63</v>
      </c>
      <c r="N11480" t="s">
        <v>32</v>
      </c>
      <c r="O11480" t="s">
        <v>28969</v>
      </c>
      <c r="P11480" t="s">
        <v>16814</v>
      </c>
      <c r="Q11480" t="s">
        <v>30447</v>
      </c>
      <c r="R11480" t="s">
        <v>67</v>
      </c>
      <c r="S11480" t="s">
        <v>79</v>
      </c>
      <c r="T11480" t="s">
        <v>69</v>
      </c>
      <c r="U11480" t="s">
        <v>299</v>
      </c>
      <c r="V11480" t="s">
        <v>299</v>
      </c>
      <c r="W11480" t="s">
        <v>299</v>
      </c>
    </row>
    <row r="11481" spans="1:23" hidden="1" x14ac:dyDescent="0.2">
      <c r="A11481" t="s">
        <v>57</v>
      </c>
      <c r="B11481" t="s">
        <v>38909</v>
      </c>
      <c r="C11481" t="s">
        <v>2694</v>
      </c>
      <c r="D11481" t="s">
        <v>38910</v>
      </c>
      <c r="E11481" t="s">
        <v>136</v>
      </c>
      <c r="F11481" t="s">
        <v>28950</v>
      </c>
      <c r="G11481" s="2">
        <v>44743</v>
      </c>
      <c r="H11481" s="2">
        <v>44740</v>
      </c>
      <c r="I11481" s="2"/>
      <c r="J11481" s="19">
        <f t="shared" si="263"/>
        <v>44920</v>
      </c>
      <c r="K11481" s="2">
        <v>44923</v>
      </c>
      <c r="L11481" s="5" t="s">
        <v>31</v>
      </c>
      <c r="M11481" t="s">
        <v>63</v>
      </c>
      <c r="N11481" t="s">
        <v>32</v>
      </c>
      <c r="O11481" t="s">
        <v>28969</v>
      </c>
      <c r="P11481" t="s">
        <v>16814</v>
      </c>
      <c r="Q11481" t="s">
        <v>29003</v>
      </c>
      <c r="R11481" t="s">
        <v>67</v>
      </c>
      <c r="S11481" t="s">
        <v>157</v>
      </c>
      <c r="T11481" t="s">
        <v>80</v>
      </c>
      <c r="U11481" t="s">
        <v>38911</v>
      </c>
      <c r="V11481" t="s">
        <v>38910</v>
      </c>
      <c r="W11481" t="s">
        <v>71</v>
      </c>
    </row>
    <row r="11482" spans="1:23" hidden="1" x14ac:dyDescent="0.2">
      <c r="A11482" t="s">
        <v>57</v>
      </c>
      <c r="B11482" t="s">
        <v>38912</v>
      </c>
      <c r="C11482" t="s">
        <v>20175</v>
      </c>
      <c r="D11482" t="s">
        <v>38913</v>
      </c>
      <c r="E11482" t="s">
        <v>96</v>
      </c>
      <c r="F11482" t="s">
        <v>22778</v>
      </c>
      <c r="G11482" s="2">
        <v>44743</v>
      </c>
      <c r="H11482" s="2">
        <v>44721</v>
      </c>
      <c r="I11482" s="2"/>
      <c r="J11482" s="19">
        <f t="shared" si="263"/>
        <v>44901</v>
      </c>
      <c r="K11482" s="2">
        <v>44904</v>
      </c>
      <c r="L11482" s="5" t="s">
        <v>31</v>
      </c>
      <c r="M11482" t="s">
        <v>63</v>
      </c>
      <c r="N11482" t="s">
        <v>32</v>
      </c>
      <c r="O11482" t="s">
        <v>28969</v>
      </c>
      <c r="P11482" t="s">
        <v>16814</v>
      </c>
      <c r="Q11482" t="s">
        <v>32936</v>
      </c>
      <c r="R11482" t="s">
        <v>67</v>
      </c>
      <c r="S11482" t="s">
        <v>90</v>
      </c>
      <c r="T11482" t="s">
        <v>69</v>
      </c>
      <c r="U11482" t="s">
        <v>38914</v>
      </c>
      <c r="V11482" t="s">
        <v>38913</v>
      </c>
      <c r="W11482" t="s">
        <v>71</v>
      </c>
    </row>
    <row r="11483" spans="1:23" hidden="1" x14ac:dyDescent="0.2">
      <c r="A11483" t="s">
        <v>57</v>
      </c>
      <c r="B11483" t="s">
        <v>38915</v>
      </c>
      <c r="C11483" t="s">
        <v>2694</v>
      </c>
      <c r="D11483" t="s">
        <v>38916</v>
      </c>
      <c r="E11483" t="s">
        <v>136</v>
      </c>
      <c r="F11483" t="s">
        <v>28950</v>
      </c>
      <c r="G11483" s="2">
        <v>44743</v>
      </c>
      <c r="H11483" s="2">
        <v>44740</v>
      </c>
      <c r="I11483" s="2"/>
      <c r="J11483" s="19">
        <f t="shared" si="263"/>
        <v>44920</v>
      </c>
      <c r="K11483" s="2">
        <v>44923</v>
      </c>
      <c r="L11483" s="5" t="s">
        <v>31</v>
      </c>
      <c r="M11483" t="s">
        <v>63</v>
      </c>
      <c r="N11483" t="s">
        <v>32</v>
      </c>
      <c r="O11483" t="s">
        <v>28969</v>
      </c>
      <c r="P11483" t="s">
        <v>16814</v>
      </c>
      <c r="Q11483" t="s">
        <v>29003</v>
      </c>
      <c r="R11483" t="s">
        <v>67</v>
      </c>
      <c r="S11483" t="s">
        <v>637</v>
      </c>
      <c r="T11483" t="s">
        <v>69</v>
      </c>
      <c r="U11483" t="s">
        <v>38917</v>
      </c>
      <c r="V11483" t="s">
        <v>38916</v>
      </c>
      <c r="W11483" t="s">
        <v>71</v>
      </c>
    </row>
    <row r="11484" spans="1:23" hidden="1" x14ac:dyDescent="0.2">
      <c r="A11484" t="s">
        <v>57</v>
      </c>
      <c r="B11484" t="s">
        <v>38918</v>
      </c>
      <c r="C11484" t="s">
        <v>2694</v>
      </c>
      <c r="D11484" t="s">
        <v>38919</v>
      </c>
      <c r="E11484" t="s">
        <v>136</v>
      </c>
      <c r="F11484" t="s">
        <v>38014</v>
      </c>
      <c r="G11484" s="2">
        <v>44743</v>
      </c>
      <c r="H11484" s="2">
        <v>44740</v>
      </c>
      <c r="I11484" s="2"/>
      <c r="J11484" s="19">
        <f t="shared" si="263"/>
        <v>44920</v>
      </c>
      <c r="K11484" s="2">
        <v>44923</v>
      </c>
      <c r="L11484" s="5" t="s">
        <v>31</v>
      </c>
      <c r="M11484" t="s">
        <v>63</v>
      </c>
      <c r="N11484" t="s">
        <v>32</v>
      </c>
      <c r="O11484" t="s">
        <v>28969</v>
      </c>
      <c r="P11484" t="s">
        <v>16814</v>
      </c>
      <c r="Q11484" t="s">
        <v>28973</v>
      </c>
      <c r="R11484" t="s">
        <v>67</v>
      </c>
      <c r="S11484" t="s">
        <v>125</v>
      </c>
      <c r="T11484" t="s">
        <v>69</v>
      </c>
      <c r="U11484" t="s">
        <v>38920</v>
      </c>
      <c r="V11484" t="s">
        <v>38919</v>
      </c>
      <c r="W11484" t="s">
        <v>71</v>
      </c>
    </row>
    <row r="11485" spans="1:23" hidden="1" x14ac:dyDescent="0.2">
      <c r="A11485" t="s">
        <v>57</v>
      </c>
      <c r="B11485" t="s">
        <v>38921</v>
      </c>
      <c r="C11485" t="s">
        <v>38922</v>
      </c>
      <c r="D11485" t="s">
        <v>35471</v>
      </c>
      <c r="E11485" t="s">
        <v>96</v>
      </c>
      <c r="F11485" t="s">
        <v>22778</v>
      </c>
      <c r="G11485" s="2">
        <v>44743</v>
      </c>
      <c r="H11485" s="2">
        <v>44721</v>
      </c>
      <c r="I11485" s="2"/>
      <c r="J11485" s="19">
        <f t="shared" si="263"/>
        <v>44901</v>
      </c>
      <c r="K11485" s="2">
        <v>44904</v>
      </c>
      <c r="L11485" s="5" t="s">
        <v>31</v>
      </c>
      <c r="M11485" t="s">
        <v>88</v>
      </c>
      <c r="N11485" t="s">
        <v>32</v>
      </c>
      <c r="O11485" t="s">
        <v>28969</v>
      </c>
      <c r="P11485" t="s">
        <v>16814</v>
      </c>
      <c r="Q11485" t="s">
        <v>31387</v>
      </c>
      <c r="R11485" t="s">
        <v>67</v>
      </c>
      <c r="S11485" t="s">
        <v>90</v>
      </c>
      <c r="T11485" t="s">
        <v>80</v>
      </c>
      <c r="U11485" t="s">
        <v>35470</v>
      </c>
      <c r="V11485" t="s">
        <v>35471</v>
      </c>
      <c r="W11485" t="s">
        <v>92</v>
      </c>
    </row>
    <row r="11486" spans="1:23" hidden="1" x14ac:dyDescent="0.2">
      <c r="A11486" t="s">
        <v>57</v>
      </c>
      <c r="B11486" t="s">
        <v>38923</v>
      </c>
      <c r="C11486" t="s">
        <v>8613</v>
      </c>
      <c r="D11486" t="s">
        <v>38924</v>
      </c>
      <c r="E11486" t="s">
        <v>107</v>
      </c>
      <c r="F11486" t="s">
        <v>18909</v>
      </c>
      <c r="G11486" s="2">
        <v>44743</v>
      </c>
      <c r="H11486" s="2">
        <v>44739</v>
      </c>
      <c r="I11486" s="2"/>
      <c r="J11486" s="19">
        <f t="shared" si="263"/>
        <v>44919</v>
      </c>
      <c r="K11486" s="2">
        <v>44922</v>
      </c>
      <c r="L11486" s="5" t="s">
        <v>31</v>
      </c>
      <c r="M11486" t="s">
        <v>163</v>
      </c>
      <c r="N11486" t="s">
        <v>32</v>
      </c>
      <c r="O11486" t="s">
        <v>28969</v>
      </c>
      <c r="P11486" t="s">
        <v>16814</v>
      </c>
      <c r="Q11486" t="s">
        <v>30447</v>
      </c>
      <c r="R11486" t="s">
        <v>67</v>
      </c>
      <c r="S11486" t="s">
        <v>165</v>
      </c>
      <c r="T11486" t="s">
        <v>80</v>
      </c>
      <c r="U11486" t="s">
        <v>34820</v>
      </c>
      <c r="V11486" t="s">
        <v>34819</v>
      </c>
      <c r="W11486" t="s">
        <v>167</v>
      </c>
    </row>
    <row r="11487" spans="1:23" hidden="1" x14ac:dyDescent="0.2">
      <c r="A11487" t="s">
        <v>57</v>
      </c>
      <c r="B11487" t="s">
        <v>38925</v>
      </c>
      <c r="C11487" t="s">
        <v>18758</v>
      </c>
      <c r="D11487" t="s">
        <v>38926</v>
      </c>
      <c r="E11487" t="s">
        <v>176</v>
      </c>
      <c r="F11487" t="s">
        <v>17793</v>
      </c>
      <c r="G11487" s="2">
        <v>44743</v>
      </c>
      <c r="H11487" s="2">
        <v>44728</v>
      </c>
      <c r="I11487" s="2"/>
      <c r="J11487" s="19">
        <f t="shared" si="263"/>
        <v>44908</v>
      </c>
      <c r="K11487" s="2">
        <v>44911</v>
      </c>
      <c r="L11487" s="5" t="s">
        <v>31</v>
      </c>
      <c r="M11487" t="s">
        <v>63</v>
      </c>
      <c r="N11487" t="s">
        <v>32</v>
      </c>
      <c r="O11487" t="s">
        <v>28969</v>
      </c>
      <c r="P11487" t="s">
        <v>16814</v>
      </c>
      <c r="Q11487" t="s">
        <v>28973</v>
      </c>
      <c r="R11487" t="s">
        <v>67</v>
      </c>
      <c r="S11487" t="s">
        <v>79</v>
      </c>
      <c r="T11487" t="s">
        <v>69</v>
      </c>
      <c r="U11487" t="s">
        <v>38927</v>
      </c>
      <c r="V11487" t="s">
        <v>38926</v>
      </c>
      <c r="W11487" t="s">
        <v>71</v>
      </c>
    </row>
    <row r="11488" spans="1:23" hidden="1" x14ac:dyDescent="0.2">
      <c r="A11488" t="s">
        <v>57</v>
      </c>
      <c r="B11488" t="s">
        <v>38928</v>
      </c>
      <c r="C11488" t="s">
        <v>31429</v>
      </c>
      <c r="D11488" t="s">
        <v>38929</v>
      </c>
      <c r="E11488" t="s">
        <v>107</v>
      </c>
      <c r="F11488" t="s">
        <v>14132</v>
      </c>
      <c r="G11488" s="2">
        <v>44743</v>
      </c>
      <c r="H11488" s="2">
        <v>44725</v>
      </c>
      <c r="I11488" s="2"/>
      <c r="J11488" s="19">
        <f t="shared" si="263"/>
        <v>44905</v>
      </c>
      <c r="K11488" s="2">
        <v>44908</v>
      </c>
      <c r="L11488" s="5" t="s">
        <v>31</v>
      </c>
      <c r="M11488" t="s">
        <v>63</v>
      </c>
      <c r="N11488" t="s">
        <v>32</v>
      </c>
      <c r="O11488" t="s">
        <v>28969</v>
      </c>
      <c r="P11488" t="s">
        <v>16814</v>
      </c>
      <c r="Q11488" t="s">
        <v>30447</v>
      </c>
      <c r="R11488" t="s">
        <v>67</v>
      </c>
      <c r="S11488" t="s">
        <v>583</v>
      </c>
      <c r="T11488" t="s">
        <v>80</v>
      </c>
      <c r="U11488" t="s">
        <v>299</v>
      </c>
      <c r="V11488" t="s">
        <v>299</v>
      </c>
      <c r="W11488" t="s">
        <v>299</v>
      </c>
    </row>
    <row r="11489" spans="1:23" hidden="1" x14ac:dyDescent="0.2">
      <c r="A11489" t="s">
        <v>57</v>
      </c>
      <c r="B11489" t="s">
        <v>38930</v>
      </c>
      <c r="C11489" t="s">
        <v>38931</v>
      </c>
      <c r="D11489" t="s">
        <v>38932</v>
      </c>
      <c r="E11489" t="s">
        <v>96</v>
      </c>
      <c r="F11489" t="s">
        <v>16870</v>
      </c>
      <c r="G11489" s="2">
        <v>44743</v>
      </c>
      <c r="H11489" s="2">
        <v>44741</v>
      </c>
      <c r="I11489" s="2"/>
      <c r="J11489" s="19">
        <f t="shared" si="263"/>
        <v>44921</v>
      </c>
      <c r="K11489" s="2">
        <v>44924</v>
      </c>
      <c r="L11489" s="5" t="s">
        <v>31</v>
      </c>
      <c r="M11489" t="s">
        <v>63</v>
      </c>
      <c r="N11489" t="s">
        <v>32</v>
      </c>
      <c r="O11489" t="s">
        <v>28969</v>
      </c>
      <c r="P11489" t="s">
        <v>16814</v>
      </c>
      <c r="Q11489" t="s">
        <v>30215</v>
      </c>
      <c r="R11489" t="s">
        <v>67</v>
      </c>
      <c r="S11489" t="s">
        <v>90</v>
      </c>
      <c r="T11489" t="s">
        <v>69</v>
      </c>
      <c r="U11489" t="s">
        <v>38933</v>
      </c>
      <c r="V11489" t="s">
        <v>38932</v>
      </c>
      <c r="W11489" t="s">
        <v>71</v>
      </c>
    </row>
    <row r="11490" spans="1:23" hidden="1" x14ac:dyDescent="0.2">
      <c r="A11490" t="s">
        <v>57</v>
      </c>
      <c r="B11490" t="s">
        <v>38934</v>
      </c>
      <c r="C11490" t="s">
        <v>38931</v>
      </c>
      <c r="D11490" t="s">
        <v>38935</v>
      </c>
      <c r="E11490" t="s">
        <v>96</v>
      </c>
      <c r="F11490" t="s">
        <v>16876</v>
      </c>
      <c r="G11490" s="2">
        <v>44743</v>
      </c>
      <c r="H11490" s="2">
        <v>44741</v>
      </c>
      <c r="I11490" s="2"/>
      <c r="J11490" s="19">
        <f t="shared" si="263"/>
        <v>44921</v>
      </c>
      <c r="K11490" s="2">
        <v>44924</v>
      </c>
      <c r="L11490" s="5" t="s">
        <v>31</v>
      </c>
      <c r="M11490" t="s">
        <v>63</v>
      </c>
      <c r="N11490" t="s">
        <v>32</v>
      </c>
      <c r="O11490" t="s">
        <v>28969</v>
      </c>
      <c r="P11490" t="s">
        <v>16814</v>
      </c>
      <c r="Q11490" t="s">
        <v>28973</v>
      </c>
      <c r="R11490" t="s">
        <v>67</v>
      </c>
      <c r="S11490" t="s">
        <v>583</v>
      </c>
      <c r="T11490" t="s">
        <v>80</v>
      </c>
      <c r="U11490" t="s">
        <v>38936</v>
      </c>
      <c r="V11490" t="s">
        <v>38935</v>
      </c>
      <c r="W11490" t="s">
        <v>71</v>
      </c>
    </row>
    <row r="11491" spans="1:23" hidden="1" x14ac:dyDescent="0.2">
      <c r="A11491" t="s">
        <v>57</v>
      </c>
      <c r="B11491" t="s">
        <v>38937</v>
      </c>
      <c r="C11491" t="s">
        <v>38938</v>
      </c>
      <c r="D11491" t="s">
        <v>38939</v>
      </c>
      <c r="E11491" t="s">
        <v>136</v>
      </c>
      <c r="F11491" t="s">
        <v>11669</v>
      </c>
      <c r="G11491" s="2">
        <v>44743</v>
      </c>
      <c r="H11491" s="2">
        <v>44741</v>
      </c>
      <c r="I11491" s="2"/>
      <c r="J11491" s="19">
        <f t="shared" si="263"/>
        <v>44921</v>
      </c>
      <c r="K11491" s="2">
        <v>44924</v>
      </c>
      <c r="L11491" s="5" t="s">
        <v>31</v>
      </c>
      <c r="M11491" t="s">
        <v>138</v>
      </c>
      <c r="N11491" t="s">
        <v>32</v>
      </c>
      <c r="O11491" t="s">
        <v>28969</v>
      </c>
      <c r="P11491" t="s">
        <v>16814</v>
      </c>
      <c r="Q11491" t="s">
        <v>30219</v>
      </c>
      <c r="R11491" t="s">
        <v>67</v>
      </c>
      <c r="S11491" t="s">
        <v>100</v>
      </c>
      <c r="T11491" t="s">
        <v>69</v>
      </c>
      <c r="U11491" t="s">
        <v>299</v>
      </c>
      <c r="V11491" t="s">
        <v>299</v>
      </c>
      <c r="W11491" t="s">
        <v>299</v>
      </c>
    </row>
    <row r="11492" spans="1:23" hidden="1" x14ac:dyDescent="0.2">
      <c r="A11492" t="s">
        <v>57</v>
      </c>
      <c r="B11492" t="s">
        <v>38940</v>
      </c>
      <c r="C11492" t="s">
        <v>38941</v>
      </c>
      <c r="D11492" t="s">
        <v>38942</v>
      </c>
      <c r="E11492" t="s">
        <v>136</v>
      </c>
      <c r="F11492" t="s">
        <v>21569</v>
      </c>
      <c r="G11492" s="2">
        <v>44743</v>
      </c>
      <c r="H11492" s="2">
        <v>44728</v>
      </c>
      <c r="I11492" s="2"/>
      <c r="J11492" s="19">
        <f t="shared" si="263"/>
        <v>44908</v>
      </c>
      <c r="K11492" s="2">
        <v>44911</v>
      </c>
      <c r="L11492" s="5" t="s">
        <v>31</v>
      </c>
      <c r="M11492" t="s">
        <v>269</v>
      </c>
      <c r="N11492" t="s">
        <v>32</v>
      </c>
      <c r="O11492" t="s">
        <v>28969</v>
      </c>
      <c r="P11492" t="s">
        <v>16814</v>
      </c>
      <c r="Q11492" t="s">
        <v>28973</v>
      </c>
      <c r="R11492" t="s">
        <v>1207</v>
      </c>
      <c r="S11492" t="s">
        <v>280</v>
      </c>
      <c r="T11492" t="s">
        <v>69</v>
      </c>
      <c r="U11492" t="s">
        <v>38943</v>
      </c>
      <c r="V11492" t="s">
        <v>38942</v>
      </c>
      <c r="W11492" t="s">
        <v>274</v>
      </c>
    </row>
    <row r="11493" spans="1:23" hidden="1" x14ac:dyDescent="0.2">
      <c r="A11493" t="s">
        <v>57</v>
      </c>
      <c r="B11493" t="s">
        <v>38944</v>
      </c>
      <c r="C11493" t="s">
        <v>32613</v>
      </c>
      <c r="D11493" t="s">
        <v>38945</v>
      </c>
      <c r="E11493" t="s">
        <v>75</v>
      </c>
      <c r="F11493" t="s">
        <v>18655</v>
      </c>
      <c r="G11493" s="2">
        <v>44743</v>
      </c>
      <c r="H11493" s="2">
        <v>44725</v>
      </c>
      <c r="I11493" s="2"/>
      <c r="J11493" s="19">
        <f t="shared" si="263"/>
        <v>44905</v>
      </c>
      <c r="K11493" s="2">
        <v>44908</v>
      </c>
      <c r="L11493" s="5" t="s">
        <v>31</v>
      </c>
      <c r="M11493" t="s">
        <v>63</v>
      </c>
      <c r="N11493" t="s">
        <v>32</v>
      </c>
      <c r="O11493" t="s">
        <v>28969</v>
      </c>
      <c r="P11493" t="s">
        <v>16814</v>
      </c>
      <c r="Q11493" t="s">
        <v>30447</v>
      </c>
      <c r="R11493" t="s">
        <v>67</v>
      </c>
      <c r="S11493" t="s">
        <v>79</v>
      </c>
      <c r="T11493" t="s">
        <v>69</v>
      </c>
      <c r="U11493" t="s">
        <v>299</v>
      </c>
      <c r="V11493" t="s">
        <v>299</v>
      </c>
      <c r="W11493" t="s">
        <v>299</v>
      </c>
    </row>
    <row r="11494" spans="1:23" hidden="1" x14ac:dyDescent="0.2">
      <c r="A11494" t="s">
        <v>57</v>
      </c>
      <c r="B11494" t="s">
        <v>38946</v>
      </c>
      <c r="C11494" t="s">
        <v>38947</v>
      </c>
      <c r="D11494" t="s">
        <v>38948</v>
      </c>
      <c r="E11494" t="s">
        <v>136</v>
      </c>
      <c r="F11494" t="s">
        <v>14497</v>
      </c>
      <c r="G11494" s="2">
        <v>44743</v>
      </c>
      <c r="H11494" s="2">
        <v>44740</v>
      </c>
      <c r="I11494" s="2"/>
      <c r="J11494" s="19">
        <f t="shared" si="263"/>
        <v>44920</v>
      </c>
      <c r="K11494" s="2">
        <v>44923</v>
      </c>
      <c r="L11494" s="5" t="s">
        <v>31</v>
      </c>
      <c r="M11494" t="s">
        <v>98</v>
      </c>
      <c r="N11494" t="s">
        <v>32</v>
      </c>
      <c r="O11494" t="s">
        <v>28969</v>
      </c>
      <c r="P11494" t="s">
        <v>16814</v>
      </c>
      <c r="Q11494" t="s">
        <v>30219</v>
      </c>
      <c r="R11494" t="s">
        <v>67</v>
      </c>
      <c r="S11494" t="s">
        <v>100</v>
      </c>
      <c r="T11494" t="s">
        <v>80</v>
      </c>
      <c r="U11494" t="s">
        <v>37916</v>
      </c>
      <c r="V11494" t="s">
        <v>37917</v>
      </c>
      <c r="W11494" t="s">
        <v>103</v>
      </c>
    </row>
    <row r="11495" spans="1:23" hidden="1" x14ac:dyDescent="0.2">
      <c r="A11495" t="s">
        <v>57</v>
      </c>
      <c r="B11495" t="s">
        <v>38949</v>
      </c>
      <c r="C11495" t="s">
        <v>3892</v>
      </c>
      <c r="D11495" t="s">
        <v>38950</v>
      </c>
      <c r="E11495" t="s">
        <v>61</v>
      </c>
      <c r="F11495" t="s">
        <v>38951</v>
      </c>
      <c r="G11495" s="2">
        <v>44743</v>
      </c>
      <c r="H11495" s="2">
        <v>44740</v>
      </c>
      <c r="I11495" s="2"/>
      <c r="J11495" s="19">
        <f t="shared" si="263"/>
        <v>44920</v>
      </c>
      <c r="K11495" s="2">
        <v>44923</v>
      </c>
      <c r="L11495" s="5" t="s">
        <v>31</v>
      </c>
      <c r="M11495" t="s">
        <v>63</v>
      </c>
      <c r="N11495" t="s">
        <v>32</v>
      </c>
      <c r="O11495" t="s">
        <v>28969</v>
      </c>
      <c r="P11495" t="s">
        <v>16814</v>
      </c>
      <c r="Q11495" t="s">
        <v>28973</v>
      </c>
      <c r="R11495" t="s">
        <v>67</v>
      </c>
      <c r="S11495" t="s">
        <v>583</v>
      </c>
      <c r="T11495" t="s">
        <v>80</v>
      </c>
      <c r="U11495" t="s">
        <v>38952</v>
      </c>
      <c r="V11495" t="s">
        <v>38950</v>
      </c>
      <c r="W11495" t="s">
        <v>71</v>
      </c>
    </row>
    <row r="11496" spans="1:23" hidden="1" x14ac:dyDescent="0.2">
      <c r="A11496" t="s">
        <v>57</v>
      </c>
      <c r="B11496" t="s">
        <v>38953</v>
      </c>
      <c r="C11496" t="s">
        <v>38954</v>
      </c>
      <c r="D11496" t="s">
        <v>38955</v>
      </c>
      <c r="E11496" t="s">
        <v>107</v>
      </c>
      <c r="F11496" t="s">
        <v>493</v>
      </c>
      <c r="G11496" s="2">
        <v>44744</v>
      </c>
      <c r="H11496" s="2">
        <v>44728</v>
      </c>
      <c r="I11496" s="2"/>
      <c r="J11496" s="19">
        <f t="shared" si="263"/>
        <v>44908</v>
      </c>
      <c r="K11496" s="2">
        <v>44911</v>
      </c>
      <c r="L11496" s="5" t="s">
        <v>31</v>
      </c>
      <c r="M11496" t="s">
        <v>63</v>
      </c>
      <c r="N11496" t="s">
        <v>32</v>
      </c>
      <c r="O11496" t="s">
        <v>28969</v>
      </c>
      <c r="P11496" t="s">
        <v>16814</v>
      </c>
      <c r="Q11496" t="s">
        <v>30271</v>
      </c>
      <c r="R11496" t="s">
        <v>67</v>
      </c>
      <c r="S11496" t="s">
        <v>583</v>
      </c>
      <c r="T11496" t="s">
        <v>80</v>
      </c>
      <c r="U11496" t="s">
        <v>299</v>
      </c>
      <c r="V11496" t="s">
        <v>299</v>
      </c>
      <c r="W11496" t="s">
        <v>299</v>
      </c>
    </row>
    <row r="11497" spans="1:23" hidden="1" x14ac:dyDescent="0.2">
      <c r="A11497" t="s">
        <v>57</v>
      </c>
      <c r="B11497" t="s">
        <v>38956</v>
      </c>
      <c r="C11497" t="s">
        <v>16889</v>
      </c>
      <c r="D11497" t="s">
        <v>38957</v>
      </c>
      <c r="E11497" t="s">
        <v>107</v>
      </c>
      <c r="F11497" t="s">
        <v>130</v>
      </c>
      <c r="G11497" s="2">
        <v>44744</v>
      </c>
      <c r="H11497" s="2">
        <v>44726</v>
      </c>
      <c r="I11497" s="2"/>
      <c r="J11497" s="19">
        <f t="shared" si="263"/>
        <v>44906</v>
      </c>
      <c r="K11497" s="2">
        <v>44909</v>
      </c>
      <c r="L11497" s="5" t="s">
        <v>31</v>
      </c>
      <c r="M11497" t="s">
        <v>138</v>
      </c>
      <c r="N11497" t="s">
        <v>32</v>
      </c>
      <c r="O11497" t="s">
        <v>28969</v>
      </c>
      <c r="P11497" t="s">
        <v>16814</v>
      </c>
      <c r="Q11497" t="s">
        <v>30219</v>
      </c>
      <c r="R11497" t="s">
        <v>67</v>
      </c>
      <c r="S11497" t="s">
        <v>1566</v>
      </c>
      <c r="T11497" t="s">
        <v>69</v>
      </c>
      <c r="U11497" t="s">
        <v>299</v>
      </c>
      <c r="V11497" t="s">
        <v>299</v>
      </c>
      <c r="W11497" t="s">
        <v>299</v>
      </c>
    </row>
    <row r="11498" spans="1:23" hidden="1" x14ac:dyDescent="0.2">
      <c r="A11498" t="s">
        <v>57</v>
      </c>
      <c r="B11498" t="s">
        <v>38958</v>
      </c>
      <c r="C11498" t="s">
        <v>38959</v>
      </c>
      <c r="D11498" t="s">
        <v>38960</v>
      </c>
      <c r="E11498" t="s">
        <v>96</v>
      </c>
      <c r="F11498" t="s">
        <v>22778</v>
      </c>
      <c r="G11498" s="2">
        <v>44744</v>
      </c>
      <c r="H11498" s="2">
        <v>44721</v>
      </c>
      <c r="I11498" s="2"/>
      <c r="J11498" s="19">
        <f t="shared" si="263"/>
        <v>44901</v>
      </c>
      <c r="K11498" s="2">
        <v>44904</v>
      </c>
      <c r="L11498" s="5" t="s">
        <v>31</v>
      </c>
      <c r="M11498" t="s">
        <v>138</v>
      </c>
      <c r="N11498" t="s">
        <v>32</v>
      </c>
      <c r="O11498" t="s">
        <v>28969</v>
      </c>
      <c r="P11498" t="s">
        <v>16814</v>
      </c>
      <c r="Q11498" t="s">
        <v>32936</v>
      </c>
      <c r="R11498" t="s">
        <v>67</v>
      </c>
      <c r="S11498" t="s">
        <v>100</v>
      </c>
      <c r="T11498" t="s">
        <v>69</v>
      </c>
      <c r="U11498" t="s">
        <v>38961</v>
      </c>
      <c r="V11498" t="s">
        <v>38960</v>
      </c>
      <c r="W11498" t="s">
        <v>142</v>
      </c>
    </row>
    <row r="11499" spans="1:23" hidden="1" x14ac:dyDescent="0.2">
      <c r="A11499" t="s">
        <v>57</v>
      </c>
      <c r="B11499" t="s">
        <v>38962</v>
      </c>
      <c r="C11499" t="s">
        <v>14142</v>
      </c>
      <c r="D11499" t="s">
        <v>38963</v>
      </c>
      <c r="E11499" t="s">
        <v>61</v>
      </c>
      <c r="F11499" t="s">
        <v>21931</v>
      </c>
      <c r="G11499" s="2">
        <v>44744</v>
      </c>
      <c r="H11499" s="2">
        <v>44721</v>
      </c>
      <c r="I11499" s="2"/>
      <c r="J11499" s="19">
        <f t="shared" si="263"/>
        <v>44901</v>
      </c>
      <c r="K11499" s="2">
        <v>44904</v>
      </c>
      <c r="L11499" s="5" t="s">
        <v>31</v>
      </c>
      <c r="M11499" t="s">
        <v>63</v>
      </c>
      <c r="N11499" t="s">
        <v>32</v>
      </c>
      <c r="O11499" t="s">
        <v>28969</v>
      </c>
      <c r="P11499" t="s">
        <v>16814</v>
      </c>
      <c r="Q11499" t="s">
        <v>29003</v>
      </c>
      <c r="R11499" t="s">
        <v>67</v>
      </c>
      <c r="S11499" t="s">
        <v>536</v>
      </c>
      <c r="T11499" t="s">
        <v>69</v>
      </c>
      <c r="U11499" t="s">
        <v>38964</v>
      </c>
      <c r="V11499" t="s">
        <v>38963</v>
      </c>
      <c r="W11499" t="s">
        <v>71</v>
      </c>
    </row>
    <row r="11500" spans="1:23" hidden="1" x14ac:dyDescent="0.2">
      <c r="A11500" t="s">
        <v>57</v>
      </c>
      <c r="B11500" t="s">
        <v>38965</v>
      </c>
      <c r="C11500" t="s">
        <v>35828</v>
      </c>
      <c r="D11500" t="s">
        <v>38966</v>
      </c>
      <c r="E11500" t="s">
        <v>107</v>
      </c>
      <c r="F11500" t="s">
        <v>7920</v>
      </c>
      <c r="G11500" s="2">
        <v>44744</v>
      </c>
      <c r="H11500" s="2">
        <v>44728</v>
      </c>
      <c r="I11500" s="2"/>
      <c r="J11500" s="19">
        <f t="shared" si="263"/>
        <v>44908</v>
      </c>
      <c r="K11500" s="2">
        <v>44911</v>
      </c>
      <c r="L11500" s="5" t="s">
        <v>31</v>
      </c>
      <c r="M11500" t="s">
        <v>63</v>
      </c>
      <c r="N11500" t="s">
        <v>32</v>
      </c>
      <c r="O11500" t="s">
        <v>28969</v>
      </c>
      <c r="P11500" t="s">
        <v>16814</v>
      </c>
      <c r="Q11500" t="s">
        <v>30219</v>
      </c>
      <c r="R11500" t="s">
        <v>67</v>
      </c>
      <c r="S11500" t="s">
        <v>90</v>
      </c>
      <c r="T11500" t="s">
        <v>69</v>
      </c>
      <c r="U11500" t="s">
        <v>299</v>
      </c>
      <c r="V11500" t="s">
        <v>299</v>
      </c>
      <c r="W11500" t="s">
        <v>299</v>
      </c>
    </row>
    <row r="11501" spans="1:23" hidden="1" x14ac:dyDescent="0.2">
      <c r="A11501" t="s">
        <v>57</v>
      </c>
      <c r="B11501" t="s">
        <v>38967</v>
      </c>
      <c r="C11501" t="s">
        <v>11312</v>
      </c>
      <c r="D11501" t="s">
        <v>38968</v>
      </c>
      <c r="E11501" t="s">
        <v>107</v>
      </c>
      <c r="F11501" t="s">
        <v>493</v>
      </c>
      <c r="G11501" s="2">
        <v>44744</v>
      </c>
      <c r="H11501" s="2">
        <v>44728</v>
      </c>
      <c r="I11501" s="2"/>
      <c r="J11501" s="19">
        <f t="shared" si="263"/>
        <v>44908</v>
      </c>
      <c r="K11501" s="2">
        <v>44911</v>
      </c>
      <c r="L11501" s="5" t="s">
        <v>31</v>
      </c>
      <c r="M11501" t="s">
        <v>63</v>
      </c>
      <c r="N11501" t="s">
        <v>32</v>
      </c>
      <c r="O11501" t="s">
        <v>28969</v>
      </c>
      <c r="P11501" t="s">
        <v>16814</v>
      </c>
      <c r="Q11501" t="s">
        <v>38277</v>
      </c>
      <c r="R11501" t="s">
        <v>67</v>
      </c>
      <c r="S11501" t="s">
        <v>79</v>
      </c>
      <c r="T11501" t="s">
        <v>69</v>
      </c>
      <c r="U11501" t="s">
        <v>299</v>
      </c>
      <c r="V11501" t="s">
        <v>299</v>
      </c>
      <c r="W11501" t="s">
        <v>299</v>
      </c>
    </row>
    <row r="11502" spans="1:23" hidden="1" x14ac:dyDescent="0.2">
      <c r="A11502" t="s">
        <v>57</v>
      </c>
      <c r="B11502" t="s">
        <v>38969</v>
      </c>
      <c r="C11502" t="s">
        <v>38970</v>
      </c>
      <c r="D11502" t="s">
        <v>38971</v>
      </c>
      <c r="E11502" t="s">
        <v>310</v>
      </c>
      <c r="F11502" t="s">
        <v>12700</v>
      </c>
      <c r="G11502" s="2">
        <v>44744</v>
      </c>
      <c r="H11502" s="2">
        <v>44740</v>
      </c>
      <c r="I11502" s="2"/>
      <c r="J11502" s="19">
        <f t="shared" si="263"/>
        <v>44920</v>
      </c>
      <c r="K11502" s="2">
        <v>44923</v>
      </c>
      <c r="L11502" s="5" t="s">
        <v>31</v>
      </c>
      <c r="M11502" t="s">
        <v>63</v>
      </c>
      <c r="N11502" t="s">
        <v>32</v>
      </c>
      <c r="O11502" t="s">
        <v>28969</v>
      </c>
      <c r="P11502" t="s">
        <v>16814</v>
      </c>
      <c r="Q11502" t="s">
        <v>31635</v>
      </c>
      <c r="R11502" t="s">
        <v>67</v>
      </c>
      <c r="S11502" t="s">
        <v>583</v>
      </c>
      <c r="T11502" t="s">
        <v>80</v>
      </c>
      <c r="U11502" t="s">
        <v>299</v>
      </c>
      <c r="V11502" t="s">
        <v>299</v>
      </c>
      <c r="W11502" t="s">
        <v>299</v>
      </c>
    </row>
    <row r="11503" spans="1:23" hidden="1" x14ac:dyDescent="0.2">
      <c r="A11503" t="s">
        <v>57</v>
      </c>
      <c r="B11503" t="s">
        <v>38972</v>
      </c>
      <c r="C11503" t="s">
        <v>8766</v>
      </c>
      <c r="D11503" t="s">
        <v>38973</v>
      </c>
      <c r="E11503" t="s">
        <v>136</v>
      </c>
      <c r="F11503" t="s">
        <v>38254</v>
      </c>
      <c r="G11503" s="2">
        <v>44744</v>
      </c>
      <c r="H11503" s="2">
        <v>44740</v>
      </c>
      <c r="I11503" s="2"/>
      <c r="J11503" s="19">
        <f t="shared" si="263"/>
        <v>44920</v>
      </c>
      <c r="K11503" s="2">
        <v>44923</v>
      </c>
      <c r="L11503" s="5" t="s">
        <v>31</v>
      </c>
      <c r="M11503" t="s">
        <v>138</v>
      </c>
      <c r="N11503" t="s">
        <v>32</v>
      </c>
      <c r="O11503" t="s">
        <v>28969</v>
      </c>
      <c r="P11503" t="s">
        <v>16814</v>
      </c>
      <c r="Q11503" t="s">
        <v>38974</v>
      </c>
      <c r="R11503" t="s">
        <v>67</v>
      </c>
      <c r="S11503" t="s">
        <v>32038</v>
      </c>
      <c r="T11503" t="s">
        <v>69</v>
      </c>
      <c r="U11503" t="s">
        <v>299</v>
      </c>
      <c r="V11503" t="s">
        <v>299</v>
      </c>
      <c r="W11503" t="s">
        <v>299</v>
      </c>
    </row>
    <row r="11504" spans="1:23" hidden="1" x14ac:dyDescent="0.2">
      <c r="A11504" t="s">
        <v>57</v>
      </c>
      <c r="B11504" t="s">
        <v>38975</v>
      </c>
      <c r="C11504" t="s">
        <v>2811</v>
      </c>
      <c r="D11504" t="s">
        <v>38976</v>
      </c>
      <c r="E11504" t="s">
        <v>107</v>
      </c>
      <c r="F11504" t="s">
        <v>1089</v>
      </c>
      <c r="G11504" s="2">
        <v>44744</v>
      </c>
      <c r="H11504" s="2">
        <v>44727</v>
      </c>
      <c r="I11504" s="2"/>
      <c r="J11504" s="19">
        <f t="shared" si="263"/>
        <v>44907</v>
      </c>
      <c r="K11504" s="2">
        <v>44910</v>
      </c>
      <c r="L11504" s="5" t="s">
        <v>31</v>
      </c>
      <c r="M11504" t="s">
        <v>163</v>
      </c>
      <c r="N11504" t="s">
        <v>32</v>
      </c>
      <c r="O11504" t="s">
        <v>28969</v>
      </c>
      <c r="P11504" t="s">
        <v>16814</v>
      </c>
      <c r="Q11504" t="s">
        <v>30447</v>
      </c>
      <c r="R11504" t="s">
        <v>67</v>
      </c>
      <c r="S11504" t="s">
        <v>179</v>
      </c>
      <c r="T11504" t="s">
        <v>80</v>
      </c>
      <c r="U11504" t="s">
        <v>299</v>
      </c>
      <c r="V11504" t="s">
        <v>299</v>
      </c>
      <c r="W11504" t="s">
        <v>299</v>
      </c>
    </row>
    <row r="11505" spans="1:23" hidden="1" x14ac:dyDescent="0.2">
      <c r="A11505" t="s">
        <v>57</v>
      </c>
      <c r="B11505" t="s">
        <v>38977</v>
      </c>
      <c r="C11505" t="s">
        <v>18481</v>
      </c>
      <c r="D11505" t="s">
        <v>38978</v>
      </c>
      <c r="E11505" t="s">
        <v>310</v>
      </c>
      <c r="F11505" t="s">
        <v>28831</v>
      </c>
      <c r="G11505" s="2">
        <v>44744</v>
      </c>
      <c r="H11505" s="2">
        <v>44728</v>
      </c>
      <c r="I11505" s="2"/>
      <c r="J11505" s="19">
        <f t="shared" si="263"/>
        <v>44908</v>
      </c>
      <c r="K11505" s="2">
        <v>44911</v>
      </c>
      <c r="L11505" s="5" t="s">
        <v>31</v>
      </c>
      <c r="M11505" t="s">
        <v>63</v>
      </c>
      <c r="N11505" t="s">
        <v>32</v>
      </c>
      <c r="O11505" t="s">
        <v>28969</v>
      </c>
      <c r="P11505" t="s">
        <v>16814</v>
      </c>
      <c r="Q11505" t="s">
        <v>29003</v>
      </c>
      <c r="R11505" t="s">
        <v>67</v>
      </c>
      <c r="S11505" t="s">
        <v>157</v>
      </c>
      <c r="T11505" t="s">
        <v>80</v>
      </c>
      <c r="U11505" t="s">
        <v>38979</v>
      </c>
      <c r="V11505" t="s">
        <v>38978</v>
      </c>
      <c r="W11505" t="s">
        <v>71</v>
      </c>
    </row>
    <row r="11506" spans="1:23" hidden="1" x14ac:dyDescent="0.2">
      <c r="A11506" t="s">
        <v>57</v>
      </c>
      <c r="B11506" t="s">
        <v>38980</v>
      </c>
      <c r="C11506" t="s">
        <v>1525</v>
      </c>
      <c r="D11506" t="s">
        <v>38981</v>
      </c>
      <c r="E11506" t="s">
        <v>136</v>
      </c>
      <c r="F11506" t="s">
        <v>38982</v>
      </c>
      <c r="G11506" s="2">
        <v>44744</v>
      </c>
      <c r="H11506" s="2">
        <v>44740</v>
      </c>
      <c r="I11506" s="2"/>
      <c r="J11506" s="19">
        <f t="shared" ref="J11506:J11569" si="264">H11506+180</f>
        <v>44920</v>
      </c>
      <c r="K11506" s="2">
        <v>44923</v>
      </c>
      <c r="L11506" s="5" t="s">
        <v>31</v>
      </c>
      <c r="M11506" t="s">
        <v>63</v>
      </c>
      <c r="N11506" t="s">
        <v>32</v>
      </c>
      <c r="O11506" t="s">
        <v>28969</v>
      </c>
      <c r="P11506" t="s">
        <v>16814</v>
      </c>
      <c r="Q11506" t="s">
        <v>30219</v>
      </c>
      <c r="R11506" t="s">
        <v>67</v>
      </c>
      <c r="S11506" t="s">
        <v>583</v>
      </c>
      <c r="T11506" t="s">
        <v>80</v>
      </c>
      <c r="U11506" t="s">
        <v>299</v>
      </c>
      <c r="V11506" t="s">
        <v>299</v>
      </c>
      <c r="W11506" t="s">
        <v>299</v>
      </c>
    </row>
    <row r="11507" spans="1:23" hidden="1" x14ac:dyDescent="0.2">
      <c r="A11507" t="s">
        <v>57</v>
      </c>
      <c r="B11507" t="s">
        <v>38983</v>
      </c>
      <c r="C11507" t="s">
        <v>1525</v>
      </c>
      <c r="D11507" t="s">
        <v>38984</v>
      </c>
      <c r="E11507" t="s">
        <v>136</v>
      </c>
      <c r="F11507" t="s">
        <v>38985</v>
      </c>
      <c r="G11507" s="2">
        <v>44744</v>
      </c>
      <c r="H11507" s="2">
        <v>44740</v>
      </c>
      <c r="I11507" s="2"/>
      <c r="J11507" s="19">
        <f t="shared" si="264"/>
        <v>44920</v>
      </c>
      <c r="K11507" s="2">
        <v>44923</v>
      </c>
      <c r="L11507" s="5" t="s">
        <v>31</v>
      </c>
      <c r="M11507" t="s">
        <v>63</v>
      </c>
      <c r="N11507" t="s">
        <v>32</v>
      </c>
      <c r="O11507" t="s">
        <v>28969</v>
      </c>
      <c r="P11507" t="s">
        <v>16814</v>
      </c>
      <c r="Q11507" t="s">
        <v>30219</v>
      </c>
      <c r="R11507" t="s">
        <v>67</v>
      </c>
      <c r="S11507" t="s">
        <v>90</v>
      </c>
      <c r="T11507" t="s">
        <v>69</v>
      </c>
      <c r="U11507" t="s">
        <v>299</v>
      </c>
      <c r="V11507" t="s">
        <v>299</v>
      </c>
      <c r="W11507" t="s">
        <v>299</v>
      </c>
    </row>
    <row r="11508" spans="1:23" hidden="1" x14ac:dyDescent="0.2">
      <c r="A11508" t="s">
        <v>57</v>
      </c>
      <c r="B11508" t="s">
        <v>38986</v>
      </c>
      <c r="C11508" t="s">
        <v>20661</v>
      </c>
      <c r="D11508" t="s">
        <v>38987</v>
      </c>
      <c r="E11508" t="s">
        <v>176</v>
      </c>
      <c r="F11508" t="s">
        <v>17793</v>
      </c>
      <c r="G11508" s="2">
        <v>44744</v>
      </c>
      <c r="H11508" s="2">
        <v>44725</v>
      </c>
      <c r="I11508" s="2"/>
      <c r="J11508" s="19">
        <f t="shared" si="264"/>
        <v>44905</v>
      </c>
      <c r="K11508" s="2">
        <v>44908</v>
      </c>
      <c r="L11508" s="5" t="s">
        <v>31</v>
      </c>
      <c r="M11508" t="s">
        <v>63</v>
      </c>
      <c r="N11508" t="s">
        <v>32</v>
      </c>
      <c r="O11508" t="s">
        <v>28969</v>
      </c>
      <c r="P11508" t="s">
        <v>16814</v>
      </c>
      <c r="Q11508" t="s">
        <v>29003</v>
      </c>
      <c r="R11508" t="s">
        <v>67</v>
      </c>
      <c r="S11508" t="s">
        <v>583</v>
      </c>
      <c r="T11508" t="s">
        <v>80</v>
      </c>
      <c r="U11508" t="s">
        <v>38988</v>
      </c>
      <c r="V11508" t="s">
        <v>38987</v>
      </c>
      <c r="W11508" t="s">
        <v>71</v>
      </c>
    </row>
    <row r="11509" spans="1:23" hidden="1" x14ac:dyDescent="0.2">
      <c r="A11509" t="s">
        <v>57</v>
      </c>
      <c r="B11509" t="s">
        <v>38989</v>
      </c>
      <c r="C11509" t="s">
        <v>14160</v>
      </c>
      <c r="D11509" t="s">
        <v>38990</v>
      </c>
      <c r="E11509" t="s">
        <v>136</v>
      </c>
      <c r="F11509" t="s">
        <v>28342</v>
      </c>
      <c r="G11509" s="2">
        <v>44744</v>
      </c>
      <c r="H11509" s="2">
        <v>44728</v>
      </c>
      <c r="I11509" s="2"/>
      <c r="J11509" s="19">
        <f t="shared" si="264"/>
        <v>44908</v>
      </c>
      <c r="K11509" s="2">
        <v>44911</v>
      </c>
      <c r="L11509" s="5" t="s">
        <v>31</v>
      </c>
      <c r="M11509" t="s">
        <v>63</v>
      </c>
      <c r="N11509" t="s">
        <v>32</v>
      </c>
      <c r="O11509" t="s">
        <v>28969</v>
      </c>
      <c r="P11509" t="s">
        <v>16814</v>
      </c>
      <c r="Q11509" t="s">
        <v>30559</v>
      </c>
      <c r="R11509" t="s">
        <v>67</v>
      </c>
      <c r="S11509" t="s">
        <v>583</v>
      </c>
      <c r="T11509" t="s">
        <v>80</v>
      </c>
      <c r="U11509" t="s">
        <v>299</v>
      </c>
      <c r="V11509" t="s">
        <v>299</v>
      </c>
      <c r="W11509" t="s">
        <v>299</v>
      </c>
    </row>
    <row r="11510" spans="1:23" hidden="1" x14ac:dyDescent="0.2">
      <c r="A11510" t="s">
        <v>57</v>
      </c>
      <c r="B11510" t="s">
        <v>38991</v>
      </c>
      <c r="C11510" t="s">
        <v>18083</v>
      </c>
      <c r="D11510" t="s">
        <v>38992</v>
      </c>
      <c r="E11510" t="s">
        <v>96</v>
      </c>
      <c r="F11510" t="s">
        <v>16876</v>
      </c>
      <c r="G11510" s="2">
        <v>44744</v>
      </c>
      <c r="H11510" s="2">
        <v>44725</v>
      </c>
      <c r="I11510" s="2"/>
      <c r="J11510" s="19">
        <f t="shared" si="264"/>
        <v>44905</v>
      </c>
      <c r="K11510" s="2">
        <v>44908</v>
      </c>
      <c r="L11510" s="5" t="s">
        <v>31</v>
      </c>
      <c r="M11510" t="s">
        <v>63</v>
      </c>
      <c r="N11510" t="s">
        <v>32</v>
      </c>
      <c r="O11510" t="s">
        <v>28969</v>
      </c>
      <c r="P11510" t="s">
        <v>16814</v>
      </c>
      <c r="Q11510" t="s">
        <v>34417</v>
      </c>
      <c r="R11510" t="s">
        <v>67</v>
      </c>
      <c r="S11510" t="s">
        <v>125</v>
      </c>
      <c r="T11510" t="s">
        <v>69</v>
      </c>
      <c r="U11510" t="s">
        <v>299</v>
      </c>
      <c r="V11510" t="s">
        <v>299</v>
      </c>
      <c r="W11510" t="s">
        <v>299</v>
      </c>
    </row>
    <row r="11511" spans="1:23" hidden="1" x14ac:dyDescent="0.2">
      <c r="A11511" t="s">
        <v>57</v>
      </c>
      <c r="B11511" t="s">
        <v>38993</v>
      </c>
      <c r="C11511" t="s">
        <v>21281</v>
      </c>
      <c r="D11511" t="s">
        <v>38994</v>
      </c>
      <c r="E11511" t="s">
        <v>804</v>
      </c>
      <c r="F11511" t="s">
        <v>20849</v>
      </c>
      <c r="G11511" s="2">
        <v>44744</v>
      </c>
      <c r="H11511" s="2">
        <v>44742</v>
      </c>
      <c r="I11511" s="2"/>
      <c r="J11511" s="19">
        <f t="shared" si="264"/>
        <v>44922</v>
      </c>
      <c r="K11511" s="2">
        <v>44925</v>
      </c>
      <c r="L11511" s="5" t="s">
        <v>31</v>
      </c>
      <c r="M11511" t="s">
        <v>138</v>
      </c>
      <c r="N11511" t="s">
        <v>32</v>
      </c>
      <c r="O11511" t="s">
        <v>28969</v>
      </c>
      <c r="P11511" t="s">
        <v>16814</v>
      </c>
      <c r="Q11511" t="s">
        <v>29003</v>
      </c>
      <c r="R11511" t="s">
        <v>67</v>
      </c>
      <c r="S11511" t="s">
        <v>100</v>
      </c>
      <c r="T11511" t="s">
        <v>69</v>
      </c>
      <c r="U11511" t="s">
        <v>38995</v>
      </c>
      <c r="V11511" t="s">
        <v>38994</v>
      </c>
      <c r="W11511" t="s">
        <v>142</v>
      </c>
    </row>
    <row r="11512" spans="1:23" hidden="1" x14ac:dyDescent="0.2">
      <c r="A11512" t="s">
        <v>57</v>
      </c>
      <c r="B11512" t="s">
        <v>38996</v>
      </c>
      <c r="C11512" t="s">
        <v>10206</v>
      </c>
      <c r="D11512" t="s">
        <v>38997</v>
      </c>
      <c r="E11512" t="s">
        <v>96</v>
      </c>
      <c r="F11512" t="s">
        <v>435</v>
      </c>
      <c r="G11512" s="2">
        <v>44744</v>
      </c>
      <c r="H11512" s="2">
        <v>44727</v>
      </c>
      <c r="I11512" s="2"/>
      <c r="J11512" s="19">
        <f t="shared" si="264"/>
        <v>44907</v>
      </c>
      <c r="K11512" s="2">
        <v>44910</v>
      </c>
      <c r="L11512" s="5" t="s">
        <v>31</v>
      </c>
      <c r="M11512" t="s">
        <v>63</v>
      </c>
      <c r="N11512" t="s">
        <v>32</v>
      </c>
      <c r="O11512" t="s">
        <v>28969</v>
      </c>
      <c r="P11512" t="s">
        <v>16814</v>
      </c>
      <c r="Q11512" t="s">
        <v>31924</v>
      </c>
      <c r="R11512" t="s">
        <v>67</v>
      </c>
      <c r="S11512" t="s">
        <v>583</v>
      </c>
      <c r="T11512" t="s">
        <v>80</v>
      </c>
      <c r="U11512" t="s">
        <v>38998</v>
      </c>
      <c r="V11512" t="s">
        <v>38997</v>
      </c>
      <c r="W11512" t="s">
        <v>71</v>
      </c>
    </row>
    <row r="11513" spans="1:23" hidden="1" x14ac:dyDescent="0.2">
      <c r="A11513" t="s">
        <v>57</v>
      </c>
      <c r="B11513" t="s">
        <v>38999</v>
      </c>
      <c r="C11513" t="s">
        <v>2449</v>
      </c>
      <c r="D11513" t="s">
        <v>39000</v>
      </c>
      <c r="E11513" t="s">
        <v>136</v>
      </c>
      <c r="F11513" t="s">
        <v>38014</v>
      </c>
      <c r="G11513" s="2">
        <v>44744</v>
      </c>
      <c r="H11513" s="2">
        <v>44739</v>
      </c>
      <c r="I11513" s="2"/>
      <c r="J11513" s="19">
        <f t="shared" si="264"/>
        <v>44919</v>
      </c>
      <c r="K11513" s="2">
        <v>44922</v>
      </c>
      <c r="L11513" s="5" t="s">
        <v>31</v>
      </c>
      <c r="M11513" t="s">
        <v>63</v>
      </c>
      <c r="N11513" t="s">
        <v>32</v>
      </c>
      <c r="O11513" t="s">
        <v>28969</v>
      </c>
      <c r="P11513" t="s">
        <v>16814</v>
      </c>
      <c r="Q11513" t="s">
        <v>29003</v>
      </c>
      <c r="R11513" t="s">
        <v>67</v>
      </c>
      <c r="S11513" t="s">
        <v>583</v>
      </c>
      <c r="T11513" t="s">
        <v>80</v>
      </c>
      <c r="U11513" t="s">
        <v>39001</v>
      </c>
      <c r="V11513" t="s">
        <v>39000</v>
      </c>
      <c r="W11513" t="s">
        <v>71</v>
      </c>
    </row>
    <row r="11514" spans="1:23" hidden="1" x14ac:dyDescent="0.2">
      <c r="A11514" t="s">
        <v>57</v>
      </c>
      <c r="B11514" t="s">
        <v>39002</v>
      </c>
      <c r="C11514" t="s">
        <v>3664</v>
      </c>
      <c r="D11514" t="s">
        <v>39003</v>
      </c>
      <c r="E11514" t="s">
        <v>136</v>
      </c>
      <c r="F11514" t="s">
        <v>38014</v>
      </c>
      <c r="G11514" s="2">
        <v>44744</v>
      </c>
      <c r="H11514" s="2">
        <v>44740</v>
      </c>
      <c r="I11514" s="2"/>
      <c r="J11514" s="19">
        <f t="shared" si="264"/>
        <v>44920</v>
      </c>
      <c r="K11514" s="2">
        <v>44923</v>
      </c>
      <c r="L11514" s="5" t="s">
        <v>31</v>
      </c>
      <c r="M11514" t="s">
        <v>77</v>
      </c>
      <c r="N11514" t="s">
        <v>32</v>
      </c>
      <c r="O11514" t="s">
        <v>28969</v>
      </c>
      <c r="P11514" t="s">
        <v>16814</v>
      </c>
      <c r="Q11514" t="s">
        <v>30219</v>
      </c>
      <c r="R11514" t="s">
        <v>67</v>
      </c>
      <c r="S11514" t="s">
        <v>79</v>
      </c>
      <c r="T11514" t="s">
        <v>80</v>
      </c>
      <c r="U11514" t="s">
        <v>38015</v>
      </c>
      <c r="V11514" t="s">
        <v>38013</v>
      </c>
      <c r="W11514" t="s">
        <v>82</v>
      </c>
    </row>
    <row r="11515" spans="1:23" hidden="1" x14ac:dyDescent="0.2">
      <c r="A11515" t="s">
        <v>57</v>
      </c>
      <c r="B11515" t="s">
        <v>39004</v>
      </c>
      <c r="C11515" t="s">
        <v>4679</v>
      </c>
      <c r="D11515" t="s">
        <v>39005</v>
      </c>
      <c r="E11515" t="s">
        <v>115</v>
      </c>
      <c r="F11515" t="s">
        <v>38615</v>
      </c>
      <c r="G11515" s="2">
        <v>44744</v>
      </c>
      <c r="H11515" s="2">
        <v>44729</v>
      </c>
      <c r="I11515" s="2"/>
      <c r="J11515" s="19">
        <f t="shared" si="264"/>
        <v>44909</v>
      </c>
      <c r="K11515" s="2">
        <v>44912</v>
      </c>
      <c r="L11515" s="5" t="s">
        <v>31</v>
      </c>
      <c r="M11515" t="s">
        <v>269</v>
      </c>
      <c r="N11515" t="s">
        <v>32</v>
      </c>
      <c r="O11515" t="s">
        <v>28969</v>
      </c>
      <c r="P11515" t="s">
        <v>16814</v>
      </c>
      <c r="Q11515" t="s">
        <v>30447</v>
      </c>
      <c r="R11515" t="s">
        <v>67</v>
      </c>
      <c r="S11515" t="s">
        <v>430</v>
      </c>
      <c r="T11515" t="s">
        <v>69</v>
      </c>
      <c r="U11515" t="s">
        <v>299</v>
      </c>
      <c r="V11515" t="s">
        <v>299</v>
      </c>
      <c r="W11515" t="s">
        <v>299</v>
      </c>
    </row>
    <row r="11516" spans="1:23" hidden="1" x14ac:dyDescent="0.2">
      <c r="A11516" t="s">
        <v>57</v>
      </c>
      <c r="B11516" t="s">
        <v>39006</v>
      </c>
      <c r="C11516" t="s">
        <v>21276</v>
      </c>
      <c r="D11516" t="s">
        <v>39007</v>
      </c>
      <c r="E11516" t="s">
        <v>804</v>
      </c>
      <c r="F11516" t="s">
        <v>20849</v>
      </c>
      <c r="G11516" s="2">
        <v>44744</v>
      </c>
      <c r="H11516" s="2">
        <v>44742</v>
      </c>
      <c r="I11516" s="2"/>
      <c r="J11516" s="19">
        <f t="shared" si="264"/>
        <v>44922</v>
      </c>
      <c r="K11516" s="2">
        <v>44925</v>
      </c>
      <c r="L11516" s="5" t="s">
        <v>31</v>
      </c>
      <c r="M11516" t="s">
        <v>138</v>
      </c>
      <c r="N11516" t="s">
        <v>32</v>
      </c>
      <c r="O11516" t="s">
        <v>28969</v>
      </c>
      <c r="P11516" t="s">
        <v>16814</v>
      </c>
      <c r="Q11516" t="s">
        <v>29003</v>
      </c>
      <c r="R11516" t="s">
        <v>67</v>
      </c>
      <c r="S11516" t="s">
        <v>100</v>
      </c>
      <c r="T11516" t="s">
        <v>69</v>
      </c>
      <c r="U11516" t="s">
        <v>39008</v>
      </c>
      <c r="V11516" t="s">
        <v>39007</v>
      </c>
      <c r="W11516" t="s">
        <v>142</v>
      </c>
    </row>
    <row r="11517" spans="1:23" hidden="1" x14ac:dyDescent="0.2">
      <c r="A11517" t="s">
        <v>57</v>
      </c>
      <c r="B11517" t="s">
        <v>39009</v>
      </c>
      <c r="C11517" t="s">
        <v>17428</v>
      </c>
      <c r="D11517" t="s">
        <v>39010</v>
      </c>
      <c r="E11517" t="s">
        <v>96</v>
      </c>
      <c r="F11517" t="s">
        <v>435</v>
      </c>
      <c r="G11517" s="2">
        <v>44744</v>
      </c>
      <c r="H11517" s="2">
        <v>44728</v>
      </c>
      <c r="I11517" s="2"/>
      <c r="J11517" s="19">
        <f t="shared" si="264"/>
        <v>44908</v>
      </c>
      <c r="K11517" s="2">
        <v>44911</v>
      </c>
      <c r="L11517" s="5" t="s">
        <v>31</v>
      </c>
      <c r="M11517" t="s">
        <v>63</v>
      </c>
      <c r="N11517" t="s">
        <v>32</v>
      </c>
      <c r="O11517" t="s">
        <v>28969</v>
      </c>
      <c r="P11517" t="s">
        <v>16814</v>
      </c>
      <c r="Q11517" t="s">
        <v>28977</v>
      </c>
      <c r="R11517" t="s">
        <v>67</v>
      </c>
      <c r="S11517" t="s">
        <v>79</v>
      </c>
      <c r="T11517" t="s">
        <v>69</v>
      </c>
      <c r="U11517" t="s">
        <v>39011</v>
      </c>
      <c r="V11517" t="s">
        <v>39010</v>
      </c>
      <c r="W11517" t="s">
        <v>71</v>
      </c>
    </row>
    <row r="11518" spans="1:23" hidden="1" x14ac:dyDescent="0.2">
      <c r="A11518" t="s">
        <v>57</v>
      </c>
      <c r="B11518" t="s">
        <v>39012</v>
      </c>
      <c r="C11518" t="s">
        <v>20536</v>
      </c>
      <c r="D11518" t="s">
        <v>39013</v>
      </c>
      <c r="E11518" t="s">
        <v>107</v>
      </c>
      <c r="F11518" t="s">
        <v>19018</v>
      </c>
      <c r="G11518" s="2">
        <v>44744</v>
      </c>
      <c r="H11518" s="2">
        <v>44742</v>
      </c>
      <c r="I11518" s="2"/>
      <c r="J11518" s="19">
        <f t="shared" si="264"/>
        <v>44922</v>
      </c>
      <c r="K11518" s="2">
        <v>44925</v>
      </c>
      <c r="L11518" s="5" t="s">
        <v>31</v>
      </c>
      <c r="M11518" t="s">
        <v>63</v>
      </c>
      <c r="N11518" t="s">
        <v>32</v>
      </c>
      <c r="O11518" t="s">
        <v>28969</v>
      </c>
      <c r="P11518" t="s">
        <v>16814</v>
      </c>
      <c r="Q11518" t="s">
        <v>30447</v>
      </c>
      <c r="R11518" t="s">
        <v>67</v>
      </c>
      <c r="S11518" t="s">
        <v>125</v>
      </c>
      <c r="T11518" t="s">
        <v>69</v>
      </c>
      <c r="U11518" t="s">
        <v>299</v>
      </c>
      <c r="V11518" t="s">
        <v>299</v>
      </c>
      <c r="W11518" t="s">
        <v>299</v>
      </c>
    </row>
    <row r="11519" spans="1:23" hidden="1" x14ac:dyDescent="0.2">
      <c r="A11519" t="s">
        <v>57</v>
      </c>
      <c r="B11519" t="s">
        <v>39014</v>
      </c>
      <c r="C11519" t="s">
        <v>9299</v>
      </c>
      <c r="D11519" t="s">
        <v>39015</v>
      </c>
      <c r="E11519" t="s">
        <v>107</v>
      </c>
      <c r="F11519" t="s">
        <v>27356</v>
      </c>
      <c r="G11519" s="2">
        <v>44744</v>
      </c>
      <c r="H11519" s="2">
        <v>44740</v>
      </c>
      <c r="I11519" s="2"/>
      <c r="J11519" s="19">
        <f t="shared" si="264"/>
        <v>44920</v>
      </c>
      <c r="K11519" s="2">
        <v>44923</v>
      </c>
      <c r="L11519" s="5" t="s">
        <v>31</v>
      </c>
      <c r="M11519" t="s">
        <v>63</v>
      </c>
      <c r="N11519" t="s">
        <v>32</v>
      </c>
      <c r="O11519" t="s">
        <v>28969</v>
      </c>
      <c r="P11519" t="s">
        <v>16814</v>
      </c>
      <c r="Q11519" t="s">
        <v>30455</v>
      </c>
      <c r="R11519" t="s">
        <v>67</v>
      </c>
      <c r="S11519" t="s">
        <v>637</v>
      </c>
      <c r="T11519" t="s">
        <v>69</v>
      </c>
      <c r="U11519" t="s">
        <v>299</v>
      </c>
      <c r="V11519" t="s">
        <v>299</v>
      </c>
      <c r="W11519" t="s">
        <v>299</v>
      </c>
    </row>
    <row r="11520" spans="1:23" hidden="1" x14ac:dyDescent="0.2">
      <c r="A11520" t="s">
        <v>57</v>
      </c>
      <c r="B11520" t="s">
        <v>39016</v>
      </c>
      <c r="C11520" t="s">
        <v>7522</v>
      </c>
      <c r="D11520" t="s">
        <v>39017</v>
      </c>
      <c r="E11520" t="s">
        <v>107</v>
      </c>
      <c r="F11520" t="s">
        <v>20271</v>
      </c>
      <c r="G11520" s="2">
        <v>44744</v>
      </c>
      <c r="H11520" s="2">
        <v>44742</v>
      </c>
      <c r="I11520" s="2"/>
      <c r="J11520" s="19">
        <f t="shared" si="264"/>
        <v>44922</v>
      </c>
      <c r="K11520" s="2">
        <v>44925</v>
      </c>
      <c r="L11520" s="5" t="s">
        <v>31</v>
      </c>
      <c r="M11520" t="s">
        <v>63</v>
      </c>
      <c r="N11520" t="s">
        <v>32</v>
      </c>
      <c r="O11520" t="s">
        <v>28969</v>
      </c>
      <c r="P11520" t="s">
        <v>16814</v>
      </c>
      <c r="Q11520" t="s">
        <v>30219</v>
      </c>
      <c r="R11520" t="s">
        <v>67</v>
      </c>
      <c r="S11520" t="s">
        <v>90</v>
      </c>
      <c r="T11520" t="s">
        <v>69</v>
      </c>
      <c r="U11520" t="s">
        <v>299</v>
      </c>
      <c r="V11520" t="s">
        <v>299</v>
      </c>
      <c r="W11520" t="s">
        <v>299</v>
      </c>
    </row>
    <row r="11521" spans="1:23" hidden="1" x14ac:dyDescent="0.2">
      <c r="A11521" t="s">
        <v>57</v>
      </c>
      <c r="B11521" t="s">
        <v>39018</v>
      </c>
      <c r="C11521" t="s">
        <v>39019</v>
      </c>
      <c r="D11521" t="s">
        <v>39020</v>
      </c>
      <c r="E11521" t="s">
        <v>107</v>
      </c>
      <c r="F11521" t="s">
        <v>493</v>
      </c>
      <c r="G11521" s="2">
        <v>44744</v>
      </c>
      <c r="H11521" s="2">
        <v>44727</v>
      </c>
      <c r="I11521" s="2"/>
      <c r="J11521" s="19">
        <f t="shared" si="264"/>
        <v>44907</v>
      </c>
      <c r="K11521" s="2">
        <v>44910</v>
      </c>
      <c r="L11521" s="5" t="s">
        <v>31</v>
      </c>
      <c r="M11521" t="s">
        <v>63</v>
      </c>
      <c r="N11521" t="s">
        <v>32</v>
      </c>
      <c r="O11521" t="s">
        <v>28969</v>
      </c>
      <c r="P11521" t="s">
        <v>16814</v>
      </c>
      <c r="Q11521" t="s">
        <v>30219</v>
      </c>
      <c r="R11521" t="s">
        <v>67</v>
      </c>
      <c r="S11521" t="s">
        <v>79</v>
      </c>
      <c r="T11521" t="s">
        <v>69</v>
      </c>
      <c r="U11521" t="s">
        <v>299</v>
      </c>
      <c r="V11521" t="s">
        <v>299</v>
      </c>
      <c r="W11521" t="s">
        <v>299</v>
      </c>
    </row>
    <row r="11522" spans="1:23" hidden="1" x14ac:dyDescent="0.2">
      <c r="A11522" t="s">
        <v>57</v>
      </c>
      <c r="B11522" t="s">
        <v>39021</v>
      </c>
      <c r="C11522" t="s">
        <v>8728</v>
      </c>
      <c r="D11522" t="s">
        <v>39022</v>
      </c>
      <c r="E11522" t="s">
        <v>96</v>
      </c>
      <c r="F11522" t="s">
        <v>18418</v>
      </c>
      <c r="G11522" s="2">
        <v>44747</v>
      </c>
      <c r="H11522" s="2">
        <v>44726</v>
      </c>
      <c r="I11522" s="2"/>
      <c r="J11522" s="19">
        <f t="shared" si="264"/>
        <v>44906</v>
      </c>
      <c r="K11522" s="2">
        <v>44909</v>
      </c>
      <c r="L11522" s="5" t="s">
        <v>31</v>
      </c>
      <c r="M11522" t="s">
        <v>63</v>
      </c>
      <c r="N11522" t="s">
        <v>32</v>
      </c>
      <c r="O11522" t="s">
        <v>28969</v>
      </c>
      <c r="P11522" t="s">
        <v>16814</v>
      </c>
      <c r="Q11522" t="s">
        <v>31050</v>
      </c>
      <c r="R11522" t="s">
        <v>67</v>
      </c>
      <c r="S11522" t="s">
        <v>79</v>
      </c>
      <c r="T11522" t="s">
        <v>69</v>
      </c>
      <c r="U11522" t="s">
        <v>39023</v>
      </c>
      <c r="V11522" t="s">
        <v>39022</v>
      </c>
      <c r="W11522" t="s">
        <v>71</v>
      </c>
    </row>
    <row r="11523" spans="1:23" hidden="1" x14ac:dyDescent="0.2">
      <c r="A11523" t="s">
        <v>57</v>
      </c>
      <c r="B11523" t="s">
        <v>39024</v>
      </c>
      <c r="C11523" t="s">
        <v>5041</v>
      </c>
      <c r="D11523" t="s">
        <v>39025</v>
      </c>
      <c r="E11523" t="s">
        <v>136</v>
      </c>
      <c r="F11523" t="s">
        <v>22788</v>
      </c>
      <c r="G11523" s="2">
        <v>44747</v>
      </c>
      <c r="H11523" s="2">
        <v>44740</v>
      </c>
      <c r="I11523" s="2"/>
      <c r="J11523" s="19">
        <f t="shared" si="264"/>
        <v>44920</v>
      </c>
      <c r="K11523" s="2">
        <v>44923</v>
      </c>
      <c r="L11523" s="5" t="s">
        <v>31</v>
      </c>
      <c r="M11523" t="s">
        <v>63</v>
      </c>
      <c r="N11523" t="s">
        <v>32</v>
      </c>
      <c r="O11523" t="s">
        <v>28969</v>
      </c>
      <c r="P11523" t="s">
        <v>16814</v>
      </c>
      <c r="Q11523" t="s">
        <v>30215</v>
      </c>
      <c r="R11523" t="s">
        <v>67</v>
      </c>
      <c r="S11523" t="s">
        <v>79</v>
      </c>
      <c r="T11523" t="s">
        <v>69</v>
      </c>
      <c r="U11523" t="s">
        <v>39026</v>
      </c>
      <c r="V11523" t="s">
        <v>39025</v>
      </c>
      <c r="W11523" t="s">
        <v>71</v>
      </c>
    </row>
    <row r="11524" spans="1:23" hidden="1" x14ac:dyDescent="0.2">
      <c r="A11524" t="s">
        <v>57</v>
      </c>
      <c r="B11524" t="s">
        <v>39027</v>
      </c>
      <c r="C11524" t="s">
        <v>5041</v>
      </c>
      <c r="D11524" t="s">
        <v>39025</v>
      </c>
      <c r="E11524" t="s">
        <v>136</v>
      </c>
      <c r="F11524" t="s">
        <v>22788</v>
      </c>
      <c r="G11524" s="2">
        <v>44747</v>
      </c>
      <c r="H11524" s="2">
        <v>44740</v>
      </c>
      <c r="I11524" s="2"/>
      <c r="J11524" s="19">
        <f t="shared" si="264"/>
        <v>44920</v>
      </c>
      <c r="K11524" s="2">
        <v>44923</v>
      </c>
      <c r="L11524" s="5" t="s">
        <v>31</v>
      </c>
      <c r="M11524" t="s">
        <v>63</v>
      </c>
      <c r="N11524" t="s">
        <v>32</v>
      </c>
      <c r="O11524" t="s">
        <v>28969</v>
      </c>
      <c r="P11524" t="s">
        <v>16814</v>
      </c>
      <c r="Q11524" t="s">
        <v>30215</v>
      </c>
      <c r="R11524" t="s">
        <v>67</v>
      </c>
      <c r="S11524" t="s">
        <v>79</v>
      </c>
      <c r="T11524" t="s">
        <v>69</v>
      </c>
      <c r="U11524" t="s">
        <v>39028</v>
      </c>
      <c r="V11524" t="s">
        <v>39025</v>
      </c>
      <c r="W11524" t="s">
        <v>71</v>
      </c>
    </row>
    <row r="11525" spans="1:23" hidden="1" x14ac:dyDescent="0.2">
      <c r="A11525" t="s">
        <v>57</v>
      </c>
      <c r="B11525" t="s">
        <v>39029</v>
      </c>
      <c r="C11525" t="s">
        <v>39030</v>
      </c>
      <c r="D11525" t="s">
        <v>39031</v>
      </c>
      <c r="E11525" t="s">
        <v>96</v>
      </c>
      <c r="F11525" t="s">
        <v>4638</v>
      </c>
      <c r="G11525" s="2">
        <v>44747</v>
      </c>
      <c r="H11525" s="2">
        <v>44721</v>
      </c>
      <c r="I11525" s="2"/>
      <c r="J11525" s="19">
        <f t="shared" si="264"/>
        <v>44901</v>
      </c>
      <c r="K11525" s="2">
        <v>44904</v>
      </c>
      <c r="L11525" s="5" t="s">
        <v>31</v>
      </c>
      <c r="M11525" t="s">
        <v>269</v>
      </c>
      <c r="N11525" t="s">
        <v>32</v>
      </c>
      <c r="O11525" t="s">
        <v>28969</v>
      </c>
      <c r="P11525" t="s">
        <v>16814</v>
      </c>
      <c r="Q11525" t="s">
        <v>30447</v>
      </c>
      <c r="R11525" t="s">
        <v>67</v>
      </c>
      <c r="S11525" t="s">
        <v>280</v>
      </c>
      <c r="T11525" t="s">
        <v>69</v>
      </c>
      <c r="U11525" t="s">
        <v>299</v>
      </c>
      <c r="V11525" t="s">
        <v>299</v>
      </c>
      <c r="W11525" t="s">
        <v>299</v>
      </c>
    </row>
    <row r="11526" spans="1:23" hidden="1" x14ac:dyDescent="0.2">
      <c r="A11526" t="s">
        <v>57</v>
      </c>
      <c r="B11526" t="s">
        <v>39032</v>
      </c>
      <c r="C11526" t="s">
        <v>39033</v>
      </c>
      <c r="D11526" t="s">
        <v>39034</v>
      </c>
      <c r="E11526" t="s">
        <v>96</v>
      </c>
      <c r="F11526" t="s">
        <v>4638</v>
      </c>
      <c r="G11526" s="2">
        <v>44747</v>
      </c>
      <c r="H11526" s="2">
        <v>44721</v>
      </c>
      <c r="I11526" s="2"/>
      <c r="J11526" s="19">
        <f t="shared" si="264"/>
        <v>44901</v>
      </c>
      <c r="K11526" s="2">
        <v>44904</v>
      </c>
      <c r="L11526" s="5" t="s">
        <v>31</v>
      </c>
      <c r="M11526" t="s">
        <v>269</v>
      </c>
      <c r="N11526" t="s">
        <v>32</v>
      </c>
      <c r="O11526" t="s">
        <v>28969</v>
      </c>
      <c r="P11526" t="s">
        <v>16814</v>
      </c>
      <c r="Q11526" t="s">
        <v>32205</v>
      </c>
      <c r="R11526" t="s">
        <v>67</v>
      </c>
      <c r="S11526" t="s">
        <v>280</v>
      </c>
      <c r="T11526" t="s">
        <v>69</v>
      </c>
      <c r="U11526" t="s">
        <v>299</v>
      </c>
      <c r="V11526" t="s">
        <v>299</v>
      </c>
      <c r="W11526" t="s">
        <v>299</v>
      </c>
    </row>
    <row r="11527" spans="1:23" hidden="1" x14ac:dyDescent="0.2">
      <c r="A11527" t="s">
        <v>57</v>
      </c>
      <c r="B11527" t="s">
        <v>39035</v>
      </c>
      <c r="C11527" t="s">
        <v>5041</v>
      </c>
      <c r="D11527" t="s">
        <v>39036</v>
      </c>
      <c r="E11527" t="s">
        <v>136</v>
      </c>
      <c r="F11527" t="s">
        <v>22788</v>
      </c>
      <c r="G11527" s="2">
        <v>44747</v>
      </c>
      <c r="H11527" s="2">
        <v>44740</v>
      </c>
      <c r="I11527" s="2"/>
      <c r="J11527" s="19">
        <f t="shared" si="264"/>
        <v>44920</v>
      </c>
      <c r="K11527" s="2">
        <v>44923</v>
      </c>
      <c r="L11527" s="5" t="s">
        <v>31</v>
      </c>
      <c r="M11527" t="s">
        <v>163</v>
      </c>
      <c r="N11527" t="s">
        <v>32</v>
      </c>
      <c r="O11527" t="s">
        <v>28969</v>
      </c>
      <c r="P11527" t="s">
        <v>16814</v>
      </c>
      <c r="Q11527" t="s">
        <v>30219</v>
      </c>
      <c r="R11527" t="s">
        <v>67</v>
      </c>
      <c r="S11527" t="s">
        <v>179</v>
      </c>
      <c r="T11527" t="s">
        <v>80</v>
      </c>
      <c r="U11527" t="s">
        <v>39037</v>
      </c>
      <c r="V11527" t="s">
        <v>39036</v>
      </c>
      <c r="W11527" t="s">
        <v>167</v>
      </c>
    </row>
    <row r="11528" spans="1:23" hidden="1" x14ac:dyDescent="0.2">
      <c r="A11528" t="s">
        <v>57</v>
      </c>
      <c r="B11528" t="s">
        <v>39038</v>
      </c>
      <c r="C11528" t="s">
        <v>4931</v>
      </c>
      <c r="D11528" t="s">
        <v>39039</v>
      </c>
      <c r="E11528" t="s">
        <v>96</v>
      </c>
      <c r="F11528" t="s">
        <v>4638</v>
      </c>
      <c r="G11528" s="2">
        <v>44747</v>
      </c>
      <c r="H11528" s="2">
        <v>44721</v>
      </c>
      <c r="I11528" s="2"/>
      <c r="J11528" s="19">
        <f t="shared" si="264"/>
        <v>44901</v>
      </c>
      <c r="K11528" s="2">
        <v>44904</v>
      </c>
      <c r="L11528" s="5" t="s">
        <v>31</v>
      </c>
      <c r="M11528" t="s">
        <v>294</v>
      </c>
      <c r="N11528" t="s">
        <v>32</v>
      </c>
      <c r="O11528" t="s">
        <v>28969</v>
      </c>
      <c r="P11528" t="s">
        <v>16814</v>
      </c>
      <c r="Q11528" t="s">
        <v>30447</v>
      </c>
      <c r="R11528" t="s">
        <v>296</v>
      </c>
      <c r="S11528" t="s">
        <v>297</v>
      </c>
      <c r="T11528" t="s">
        <v>298</v>
      </c>
      <c r="U11528" t="s">
        <v>299</v>
      </c>
      <c r="V11528" t="s">
        <v>299</v>
      </c>
      <c r="W11528" t="s">
        <v>299</v>
      </c>
    </row>
    <row r="11529" spans="1:23" hidden="1" x14ac:dyDescent="0.2">
      <c r="A11529" t="s">
        <v>57</v>
      </c>
      <c r="B11529" t="s">
        <v>39040</v>
      </c>
      <c r="C11529" t="s">
        <v>39041</v>
      </c>
      <c r="D11529" t="s">
        <v>37763</v>
      </c>
      <c r="E11529" t="s">
        <v>107</v>
      </c>
      <c r="F11529" t="s">
        <v>28448</v>
      </c>
      <c r="G11529" s="2">
        <v>44747</v>
      </c>
      <c r="H11529" s="2">
        <v>44742</v>
      </c>
      <c r="I11529" s="2"/>
      <c r="J11529" s="19">
        <f t="shared" si="264"/>
        <v>44922</v>
      </c>
      <c r="K11529" s="2">
        <v>44925</v>
      </c>
      <c r="L11529" s="5" t="s">
        <v>31</v>
      </c>
      <c r="M11529" t="s">
        <v>88</v>
      </c>
      <c r="N11529" t="s">
        <v>32</v>
      </c>
      <c r="O11529" t="s">
        <v>28969</v>
      </c>
      <c r="P11529" t="s">
        <v>16814</v>
      </c>
      <c r="Q11529" t="s">
        <v>29003</v>
      </c>
      <c r="R11529" t="s">
        <v>67</v>
      </c>
      <c r="S11529" t="s">
        <v>90</v>
      </c>
      <c r="T11529" t="s">
        <v>80</v>
      </c>
      <c r="U11529" t="s">
        <v>37762</v>
      </c>
      <c r="V11529" t="s">
        <v>37763</v>
      </c>
      <c r="W11529" t="s">
        <v>92</v>
      </c>
    </row>
    <row r="11530" spans="1:23" hidden="1" x14ac:dyDescent="0.2">
      <c r="A11530" t="s">
        <v>57</v>
      </c>
      <c r="B11530" t="s">
        <v>39042</v>
      </c>
      <c r="C11530" t="s">
        <v>39043</v>
      </c>
      <c r="D11530" t="s">
        <v>39044</v>
      </c>
      <c r="E11530" t="s">
        <v>136</v>
      </c>
      <c r="F11530" t="s">
        <v>39045</v>
      </c>
      <c r="G11530" s="2">
        <v>44747</v>
      </c>
      <c r="H11530" s="2">
        <v>44741</v>
      </c>
      <c r="I11530" s="2"/>
      <c r="J11530" s="19">
        <f t="shared" si="264"/>
        <v>44921</v>
      </c>
      <c r="K11530" s="2">
        <v>44924</v>
      </c>
      <c r="L11530" s="5" t="s">
        <v>31</v>
      </c>
      <c r="M11530" t="s">
        <v>63</v>
      </c>
      <c r="N11530" t="s">
        <v>32</v>
      </c>
      <c r="O11530" t="s">
        <v>28969</v>
      </c>
      <c r="P11530" t="s">
        <v>16814</v>
      </c>
      <c r="Q11530" t="s">
        <v>30410</v>
      </c>
      <c r="R11530" t="s">
        <v>67</v>
      </c>
      <c r="S11530" t="s">
        <v>125</v>
      </c>
      <c r="T11530" t="s">
        <v>69</v>
      </c>
      <c r="U11530" t="s">
        <v>39046</v>
      </c>
      <c r="V11530" t="s">
        <v>39044</v>
      </c>
      <c r="W11530" t="s">
        <v>71</v>
      </c>
    </row>
    <row r="11531" spans="1:23" hidden="1" x14ac:dyDescent="0.2">
      <c r="A11531" t="s">
        <v>57</v>
      </c>
      <c r="B11531" t="s">
        <v>39047</v>
      </c>
      <c r="C11531" t="s">
        <v>1621</v>
      </c>
      <c r="D11531" t="s">
        <v>39048</v>
      </c>
      <c r="E11531" t="s">
        <v>96</v>
      </c>
      <c r="F11531" t="s">
        <v>20485</v>
      </c>
      <c r="G11531" s="2">
        <v>44747</v>
      </c>
      <c r="H11531" s="2">
        <v>44721</v>
      </c>
      <c r="I11531" s="2"/>
      <c r="J11531" s="19">
        <f t="shared" si="264"/>
        <v>44901</v>
      </c>
      <c r="K11531" s="2">
        <v>44904</v>
      </c>
      <c r="L11531" s="5" t="s">
        <v>31</v>
      </c>
      <c r="M11531" t="s">
        <v>63</v>
      </c>
      <c r="N11531" t="s">
        <v>32</v>
      </c>
      <c r="O11531" t="s">
        <v>28969</v>
      </c>
      <c r="P11531" t="s">
        <v>16814</v>
      </c>
      <c r="Q11531" t="s">
        <v>30447</v>
      </c>
      <c r="R11531" t="s">
        <v>67</v>
      </c>
      <c r="S11531" t="s">
        <v>125</v>
      </c>
      <c r="T11531" t="s">
        <v>69</v>
      </c>
      <c r="U11531" t="s">
        <v>299</v>
      </c>
      <c r="V11531" t="s">
        <v>299</v>
      </c>
      <c r="W11531" t="s">
        <v>299</v>
      </c>
    </row>
    <row r="11532" spans="1:23" hidden="1" x14ac:dyDescent="0.2">
      <c r="A11532" t="s">
        <v>57</v>
      </c>
      <c r="B11532" t="s">
        <v>39049</v>
      </c>
      <c r="C11532" t="s">
        <v>2768</v>
      </c>
      <c r="D11532" t="s">
        <v>39050</v>
      </c>
      <c r="E11532" t="s">
        <v>96</v>
      </c>
      <c r="F11532" t="s">
        <v>34316</v>
      </c>
      <c r="G11532" s="2">
        <v>44747</v>
      </c>
      <c r="H11532" s="2">
        <v>44723</v>
      </c>
      <c r="I11532" s="2"/>
      <c r="J11532" s="19">
        <f t="shared" si="264"/>
        <v>44903</v>
      </c>
      <c r="K11532" s="2">
        <v>44906</v>
      </c>
      <c r="L11532" s="5" t="s">
        <v>31</v>
      </c>
      <c r="M11532" t="s">
        <v>63</v>
      </c>
      <c r="N11532" t="s">
        <v>32</v>
      </c>
      <c r="O11532" t="s">
        <v>28969</v>
      </c>
      <c r="P11532" t="s">
        <v>16814</v>
      </c>
      <c r="Q11532" t="s">
        <v>32205</v>
      </c>
      <c r="R11532" t="s">
        <v>67</v>
      </c>
      <c r="S11532" t="s">
        <v>79</v>
      </c>
      <c r="T11532" t="s">
        <v>69</v>
      </c>
      <c r="U11532" t="s">
        <v>299</v>
      </c>
      <c r="V11532" t="s">
        <v>299</v>
      </c>
      <c r="W11532" t="s">
        <v>299</v>
      </c>
    </row>
    <row r="11533" spans="1:23" hidden="1" x14ac:dyDescent="0.2">
      <c r="A11533" t="s">
        <v>57</v>
      </c>
      <c r="B11533" t="s">
        <v>39051</v>
      </c>
      <c r="C11533" t="s">
        <v>2768</v>
      </c>
      <c r="D11533" t="s">
        <v>39052</v>
      </c>
      <c r="E11533" t="s">
        <v>96</v>
      </c>
      <c r="F11533" t="s">
        <v>34316</v>
      </c>
      <c r="G11533" s="2">
        <v>44747</v>
      </c>
      <c r="H11533" s="2">
        <v>44723</v>
      </c>
      <c r="I11533" s="2"/>
      <c r="J11533" s="19">
        <f t="shared" si="264"/>
        <v>44903</v>
      </c>
      <c r="K11533" s="2">
        <v>44906</v>
      </c>
      <c r="L11533" s="5" t="s">
        <v>31</v>
      </c>
      <c r="M11533" t="s">
        <v>63</v>
      </c>
      <c r="N11533" t="s">
        <v>32</v>
      </c>
      <c r="O11533" t="s">
        <v>28969</v>
      </c>
      <c r="P11533" t="s">
        <v>16814</v>
      </c>
      <c r="Q11533" t="s">
        <v>32205</v>
      </c>
      <c r="R11533" t="s">
        <v>67</v>
      </c>
      <c r="S11533" t="s">
        <v>583</v>
      </c>
      <c r="T11533" t="s">
        <v>80</v>
      </c>
      <c r="U11533" t="s">
        <v>299</v>
      </c>
      <c r="V11533" t="s">
        <v>299</v>
      </c>
      <c r="W11533" t="s">
        <v>299</v>
      </c>
    </row>
    <row r="11534" spans="1:23" hidden="1" x14ac:dyDescent="0.2">
      <c r="A11534" t="s">
        <v>57</v>
      </c>
      <c r="B11534" t="s">
        <v>39053</v>
      </c>
      <c r="C11534" t="s">
        <v>18481</v>
      </c>
      <c r="D11534" t="s">
        <v>39054</v>
      </c>
      <c r="E11534" t="s">
        <v>61</v>
      </c>
      <c r="F11534" t="s">
        <v>17380</v>
      </c>
      <c r="G11534" s="2">
        <v>44747</v>
      </c>
      <c r="H11534" s="2">
        <v>44727</v>
      </c>
      <c r="I11534" s="2"/>
      <c r="J11534" s="19">
        <f t="shared" si="264"/>
        <v>44907</v>
      </c>
      <c r="K11534" s="2">
        <v>44910</v>
      </c>
      <c r="L11534" s="5" t="s">
        <v>31</v>
      </c>
      <c r="M11534" t="s">
        <v>63</v>
      </c>
      <c r="N11534" t="s">
        <v>32</v>
      </c>
      <c r="O11534" t="s">
        <v>28969</v>
      </c>
      <c r="P11534" t="s">
        <v>16814</v>
      </c>
      <c r="Q11534" t="s">
        <v>30447</v>
      </c>
      <c r="R11534" t="s">
        <v>67</v>
      </c>
      <c r="S11534" t="s">
        <v>125</v>
      </c>
      <c r="T11534" t="s">
        <v>69</v>
      </c>
      <c r="U11534" t="s">
        <v>299</v>
      </c>
      <c r="V11534" t="s">
        <v>299</v>
      </c>
      <c r="W11534" t="s">
        <v>299</v>
      </c>
    </row>
    <row r="11535" spans="1:23" hidden="1" x14ac:dyDescent="0.2">
      <c r="A11535" t="s">
        <v>57</v>
      </c>
      <c r="B11535" t="s">
        <v>39055</v>
      </c>
      <c r="C11535" t="s">
        <v>2768</v>
      </c>
      <c r="D11535" t="s">
        <v>39056</v>
      </c>
      <c r="E11535" t="s">
        <v>136</v>
      </c>
      <c r="F11535" t="s">
        <v>28950</v>
      </c>
      <c r="G11535" s="2">
        <v>44747</v>
      </c>
      <c r="H11535" s="2">
        <v>44741</v>
      </c>
      <c r="I11535" s="2"/>
      <c r="J11535" s="19">
        <f t="shared" si="264"/>
        <v>44921</v>
      </c>
      <c r="K11535" s="2">
        <v>44924</v>
      </c>
      <c r="L11535" s="5" t="s">
        <v>31</v>
      </c>
      <c r="M11535" t="s">
        <v>63</v>
      </c>
      <c r="N11535" t="s">
        <v>32</v>
      </c>
      <c r="O11535" t="s">
        <v>28969</v>
      </c>
      <c r="P11535" t="s">
        <v>16814</v>
      </c>
      <c r="Q11535" t="s">
        <v>29003</v>
      </c>
      <c r="R11535" t="s">
        <v>67</v>
      </c>
      <c r="S11535" t="s">
        <v>90</v>
      </c>
      <c r="T11535" t="s">
        <v>69</v>
      </c>
      <c r="U11535" t="s">
        <v>39057</v>
      </c>
      <c r="V11535" t="s">
        <v>39056</v>
      </c>
      <c r="W11535" t="s">
        <v>71</v>
      </c>
    </row>
    <row r="11536" spans="1:23" hidden="1" x14ac:dyDescent="0.2">
      <c r="A11536" t="s">
        <v>57</v>
      </c>
      <c r="B11536" t="s">
        <v>39058</v>
      </c>
      <c r="C11536" t="s">
        <v>2768</v>
      </c>
      <c r="D11536" t="s">
        <v>39059</v>
      </c>
      <c r="E11536" t="s">
        <v>136</v>
      </c>
      <c r="F11536" t="s">
        <v>38014</v>
      </c>
      <c r="G11536" s="2">
        <v>44747</v>
      </c>
      <c r="H11536" s="2">
        <v>44741</v>
      </c>
      <c r="I11536" s="2"/>
      <c r="J11536" s="19">
        <f t="shared" si="264"/>
        <v>44921</v>
      </c>
      <c r="K11536" s="2">
        <v>44924</v>
      </c>
      <c r="L11536" s="5" t="s">
        <v>31</v>
      </c>
      <c r="M11536" t="s">
        <v>63</v>
      </c>
      <c r="N11536" t="s">
        <v>32</v>
      </c>
      <c r="O11536" t="s">
        <v>28969</v>
      </c>
      <c r="P11536" t="s">
        <v>16814</v>
      </c>
      <c r="Q11536" t="s">
        <v>29003</v>
      </c>
      <c r="R11536" t="s">
        <v>67</v>
      </c>
      <c r="S11536" t="s">
        <v>1549</v>
      </c>
      <c r="T11536" t="s">
        <v>69</v>
      </c>
      <c r="U11536" t="s">
        <v>39060</v>
      </c>
      <c r="V11536" t="s">
        <v>39059</v>
      </c>
      <c r="W11536" t="s">
        <v>71</v>
      </c>
    </row>
    <row r="11537" spans="1:23" hidden="1" x14ac:dyDescent="0.2">
      <c r="A11537" t="s">
        <v>57</v>
      </c>
      <c r="B11537" t="s">
        <v>39061</v>
      </c>
      <c r="C11537" t="s">
        <v>5550</v>
      </c>
      <c r="D11537" t="s">
        <v>39062</v>
      </c>
      <c r="E11537" t="s">
        <v>804</v>
      </c>
      <c r="F11537" t="s">
        <v>10459</v>
      </c>
      <c r="G11537" s="2">
        <v>44748</v>
      </c>
      <c r="H11537" s="2">
        <v>44721</v>
      </c>
      <c r="I11537" s="2"/>
      <c r="J11537" s="19">
        <f t="shared" si="264"/>
        <v>44901</v>
      </c>
      <c r="K11537" s="2">
        <v>44904</v>
      </c>
      <c r="L11537" s="5" t="s">
        <v>31</v>
      </c>
      <c r="M11537" t="s">
        <v>63</v>
      </c>
      <c r="N11537" t="s">
        <v>32</v>
      </c>
      <c r="O11537" t="s">
        <v>28969</v>
      </c>
      <c r="P11537" t="s">
        <v>16814</v>
      </c>
      <c r="Q11537" t="s">
        <v>28973</v>
      </c>
      <c r="R11537" t="s">
        <v>67</v>
      </c>
      <c r="S11537" t="s">
        <v>79</v>
      </c>
      <c r="T11537" t="s">
        <v>69</v>
      </c>
      <c r="U11537" t="s">
        <v>39063</v>
      </c>
      <c r="V11537" t="s">
        <v>39062</v>
      </c>
      <c r="W11537" t="s">
        <v>71</v>
      </c>
    </row>
    <row r="11538" spans="1:23" hidden="1" x14ac:dyDescent="0.2">
      <c r="A11538" t="s">
        <v>57</v>
      </c>
      <c r="B11538" t="s">
        <v>39064</v>
      </c>
      <c r="C11538" t="s">
        <v>742</v>
      </c>
      <c r="D11538" t="s">
        <v>39065</v>
      </c>
      <c r="E11538" t="s">
        <v>136</v>
      </c>
      <c r="F11538" t="s">
        <v>21569</v>
      </c>
      <c r="G11538" s="2">
        <v>44748</v>
      </c>
      <c r="H11538" s="2">
        <v>44727</v>
      </c>
      <c r="I11538" s="2"/>
      <c r="J11538" s="19">
        <f t="shared" si="264"/>
        <v>44907</v>
      </c>
      <c r="K11538" s="2">
        <v>44910</v>
      </c>
      <c r="L11538" s="5" t="s">
        <v>31</v>
      </c>
      <c r="M11538" t="s">
        <v>269</v>
      </c>
      <c r="N11538" t="s">
        <v>32</v>
      </c>
      <c r="O11538" t="s">
        <v>28969</v>
      </c>
      <c r="P11538" t="s">
        <v>16814</v>
      </c>
      <c r="Q11538" t="s">
        <v>28973</v>
      </c>
      <c r="R11538" t="s">
        <v>1207</v>
      </c>
      <c r="S11538" t="s">
        <v>280</v>
      </c>
      <c r="T11538" t="s">
        <v>69</v>
      </c>
      <c r="U11538" t="s">
        <v>39066</v>
      </c>
      <c r="V11538" t="s">
        <v>39065</v>
      </c>
      <c r="W11538" t="s">
        <v>274</v>
      </c>
    </row>
    <row r="11539" spans="1:23" hidden="1" x14ac:dyDescent="0.2">
      <c r="A11539" t="s">
        <v>57</v>
      </c>
      <c r="B11539" t="s">
        <v>39067</v>
      </c>
      <c r="C11539" t="s">
        <v>742</v>
      </c>
      <c r="D11539" t="s">
        <v>39068</v>
      </c>
      <c r="E11539" t="s">
        <v>136</v>
      </c>
      <c r="F11539" t="s">
        <v>21569</v>
      </c>
      <c r="G11539" s="2">
        <v>44748</v>
      </c>
      <c r="H11539" s="2">
        <v>44727</v>
      </c>
      <c r="I11539" s="2"/>
      <c r="J11539" s="19">
        <f t="shared" si="264"/>
        <v>44907</v>
      </c>
      <c r="K11539" s="2">
        <v>44910</v>
      </c>
      <c r="L11539" s="5" t="s">
        <v>31</v>
      </c>
      <c r="M11539" t="s">
        <v>269</v>
      </c>
      <c r="N11539" t="s">
        <v>32</v>
      </c>
      <c r="O11539" t="s">
        <v>28969</v>
      </c>
      <c r="P11539" t="s">
        <v>16814</v>
      </c>
      <c r="Q11539" t="s">
        <v>28973</v>
      </c>
      <c r="R11539" t="s">
        <v>67</v>
      </c>
      <c r="S11539" t="s">
        <v>430</v>
      </c>
      <c r="T11539" t="s">
        <v>69</v>
      </c>
      <c r="U11539" t="s">
        <v>39069</v>
      </c>
      <c r="V11539" t="s">
        <v>39068</v>
      </c>
      <c r="W11539" t="s">
        <v>274</v>
      </c>
    </row>
    <row r="11540" spans="1:23" hidden="1" x14ac:dyDescent="0.2">
      <c r="A11540" t="s">
        <v>57</v>
      </c>
      <c r="B11540" t="s">
        <v>39070</v>
      </c>
      <c r="C11540" t="s">
        <v>326</v>
      </c>
      <c r="D11540" t="s">
        <v>39071</v>
      </c>
      <c r="E11540" t="s">
        <v>107</v>
      </c>
      <c r="F11540" t="s">
        <v>20149</v>
      </c>
      <c r="G11540" s="2">
        <v>44748</v>
      </c>
      <c r="H11540" s="2">
        <v>44721</v>
      </c>
      <c r="I11540" s="2"/>
      <c r="J11540" s="19">
        <f t="shared" si="264"/>
        <v>44901</v>
      </c>
      <c r="K11540" s="2">
        <v>44904</v>
      </c>
      <c r="L11540" s="5" t="s">
        <v>31</v>
      </c>
      <c r="M11540" t="s">
        <v>63</v>
      </c>
      <c r="N11540" t="s">
        <v>32</v>
      </c>
      <c r="O11540" t="s">
        <v>28969</v>
      </c>
      <c r="P11540" t="s">
        <v>16814</v>
      </c>
      <c r="Q11540" t="s">
        <v>30447</v>
      </c>
      <c r="R11540" t="s">
        <v>67</v>
      </c>
      <c r="S11540" t="s">
        <v>79</v>
      </c>
      <c r="T11540" t="s">
        <v>69</v>
      </c>
      <c r="U11540" t="s">
        <v>299</v>
      </c>
      <c r="V11540" t="s">
        <v>299</v>
      </c>
      <c r="W11540" t="s">
        <v>299</v>
      </c>
    </row>
    <row r="11541" spans="1:23" hidden="1" x14ac:dyDescent="0.2">
      <c r="A11541" t="s">
        <v>57</v>
      </c>
      <c r="B11541" t="s">
        <v>39072</v>
      </c>
      <c r="C11541" t="s">
        <v>20106</v>
      </c>
      <c r="D11541" t="s">
        <v>39073</v>
      </c>
      <c r="E11541" t="s">
        <v>107</v>
      </c>
      <c r="F11541" t="s">
        <v>7988</v>
      </c>
      <c r="G11541" s="2">
        <v>44748</v>
      </c>
      <c r="H11541" s="2">
        <v>44727</v>
      </c>
      <c r="I11541" s="2"/>
      <c r="J11541" s="19">
        <f t="shared" si="264"/>
        <v>44907</v>
      </c>
      <c r="K11541" s="2">
        <v>44910</v>
      </c>
      <c r="L11541" s="5" t="s">
        <v>31</v>
      </c>
      <c r="M11541" t="s">
        <v>138</v>
      </c>
      <c r="N11541" t="s">
        <v>32</v>
      </c>
      <c r="O11541" t="s">
        <v>28969</v>
      </c>
      <c r="P11541" t="s">
        <v>16814</v>
      </c>
      <c r="Q11541" t="s">
        <v>30150</v>
      </c>
      <c r="R11541" t="s">
        <v>67</v>
      </c>
      <c r="S11541" t="s">
        <v>992</v>
      </c>
      <c r="T11541" t="s">
        <v>80</v>
      </c>
      <c r="U11541" t="s">
        <v>299</v>
      </c>
      <c r="V11541" t="s">
        <v>299</v>
      </c>
      <c r="W11541" t="s">
        <v>299</v>
      </c>
    </row>
    <row r="11542" spans="1:23" hidden="1" x14ac:dyDescent="0.2">
      <c r="A11542" t="s">
        <v>57</v>
      </c>
      <c r="B11542" t="s">
        <v>39074</v>
      </c>
      <c r="C11542" t="s">
        <v>316</v>
      </c>
      <c r="D11542" t="s">
        <v>39075</v>
      </c>
      <c r="E11542" t="s">
        <v>107</v>
      </c>
      <c r="F11542" t="s">
        <v>20149</v>
      </c>
      <c r="G11542" s="2">
        <v>44748</v>
      </c>
      <c r="H11542" s="2">
        <v>44721</v>
      </c>
      <c r="I11542" s="2"/>
      <c r="J11542" s="19">
        <f t="shared" si="264"/>
        <v>44901</v>
      </c>
      <c r="K11542" s="2">
        <v>44904</v>
      </c>
      <c r="L11542" s="5" t="s">
        <v>31</v>
      </c>
      <c r="M11542" t="s">
        <v>63</v>
      </c>
      <c r="N11542" t="s">
        <v>32</v>
      </c>
      <c r="O11542" t="s">
        <v>28969</v>
      </c>
      <c r="P11542" t="s">
        <v>16814</v>
      </c>
      <c r="Q11542" t="s">
        <v>30447</v>
      </c>
      <c r="R11542" t="s">
        <v>67</v>
      </c>
      <c r="S11542" t="s">
        <v>79</v>
      </c>
      <c r="T11542" t="s">
        <v>69</v>
      </c>
      <c r="U11542" t="s">
        <v>299</v>
      </c>
      <c r="V11542" t="s">
        <v>299</v>
      </c>
      <c r="W11542" t="s">
        <v>299</v>
      </c>
    </row>
    <row r="11543" spans="1:23" hidden="1" x14ac:dyDescent="0.2">
      <c r="A11543" t="s">
        <v>57</v>
      </c>
      <c r="B11543" t="s">
        <v>39076</v>
      </c>
      <c r="C11543" t="s">
        <v>39077</v>
      </c>
      <c r="D11543" t="s">
        <v>39078</v>
      </c>
      <c r="E11543" t="s">
        <v>107</v>
      </c>
      <c r="F11543" t="s">
        <v>22645</v>
      </c>
      <c r="G11543" s="2">
        <v>44748</v>
      </c>
      <c r="H11543" s="2">
        <v>44723</v>
      </c>
      <c r="I11543" s="2"/>
      <c r="J11543" s="19">
        <f t="shared" si="264"/>
        <v>44903</v>
      </c>
      <c r="K11543" s="2">
        <v>44906</v>
      </c>
      <c r="L11543" s="5" t="s">
        <v>31</v>
      </c>
      <c r="M11543" t="s">
        <v>138</v>
      </c>
      <c r="N11543" t="s">
        <v>32</v>
      </c>
      <c r="O11543" t="s">
        <v>28969</v>
      </c>
      <c r="P11543" t="s">
        <v>16814</v>
      </c>
      <c r="Q11543" t="s">
        <v>30150</v>
      </c>
      <c r="R11543" t="s">
        <v>67</v>
      </c>
      <c r="S11543" t="s">
        <v>1566</v>
      </c>
      <c r="T11543" t="s">
        <v>69</v>
      </c>
      <c r="U11543" t="s">
        <v>299</v>
      </c>
      <c r="V11543" t="s">
        <v>299</v>
      </c>
      <c r="W11543" t="s">
        <v>299</v>
      </c>
    </row>
    <row r="11544" spans="1:23" hidden="1" x14ac:dyDescent="0.2">
      <c r="A11544" t="s">
        <v>57</v>
      </c>
      <c r="B11544" t="s">
        <v>39079</v>
      </c>
      <c r="C11544" t="s">
        <v>39077</v>
      </c>
      <c r="D11544" t="s">
        <v>39080</v>
      </c>
      <c r="E11544" t="s">
        <v>107</v>
      </c>
      <c r="F11544" t="s">
        <v>39081</v>
      </c>
      <c r="G11544" s="2">
        <v>44748</v>
      </c>
      <c r="H11544" s="2">
        <v>44723</v>
      </c>
      <c r="I11544" s="2"/>
      <c r="J11544" s="19">
        <f t="shared" si="264"/>
        <v>44903</v>
      </c>
      <c r="K11544" s="2">
        <v>44906</v>
      </c>
      <c r="L11544" s="5" t="s">
        <v>31</v>
      </c>
      <c r="M11544" t="s">
        <v>138</v>
      </c>
      <c r="N11544" t="s">
        <v>32</v>
      </c>
      <c r="O11544" t="s">
        <v>28969</v>
      </c>
      <c r="P11544" t="s">
        <v>16814</v>
      </c>
      <c r="Q11544" t="s">
        <v>30447</v>
      </c>
      <c r="R11544" t="s">
        <v>67</v>
      </c>
      <c r="S11544" t="s">
        <v>140</v>
      </c>
      <c r="T11544" t="s">
        <v>80</v>
      </c>
      <c r="U11544" t="s">
        <v>299</v>
      </c>
      <c r="V11544" t="s">
        <v>299</v>
      </c>
      <c r="W11544" t="s">
        <v>299</v>
      </c>
    </row>
    <row r="11545" spans="1:23" hidden="1" x14ac:dyDescent="0.2">
      <c r="A11545" t="s">
        <v>57</v>
      </c>
      <c r="B11545" t="s">
        <v>39082</v>
      </c>
      <c r="C11545" t="s">
        <v>8781</v>
      </c>
      <c r="D11545" t="s">
        <v>39083</v>
      </c>
      <c r="E11545" t="s">
        <v>136</v>
      </c>
      <c r="F11545" t="s">
        <v>1831</v>
      </c>
      <c r="G11545" s="2">
        <v>44748</v>
      </c>
      <c r="H11545" s="2">
        <v>44727</v>
      </c>
      <c r="I11545" s="2"/>
      <c r="J11545" s="19">
        <f t="shared" si="264"/>
        <v>44907</v>
      </c>
      <c r="K11545" s="2">
        <v>44910</v>
      </c>
      <c r="L11545" s="5" t="s">
        <v>31</v>
      </c>
      <c r="M11545" t="s">
        <v>98</v>
      </c>
      <c r="N11545" t="s">
        <v>32</v>
      </c>
      <c r="O11545" t="s">
        <v>28969</v>
      </c>
      <c r="P11545" t="s">
        <v>16814</v>
      </c>
      <c r="Q11545" t="s">
        <v>30219</v>
      </c>
      <c r="R11545" t="s">
        <v>67</v>
      </c>
      <c r="S11545" t="s">
        <v>100</v>
      </c>
      <c r="T11545" t="s">
        <v>80</v>
      </c>
      <c r="U11545" t="s">
        <v>38553</v>
      </c>
      <c r="V11545" t="s">
        <v>38554</v>
      </c>
      <c r="W11545" t="s">
        <v>103</v>
      </c>
    </row>
    <row r="11546" spans="1:23" hidden="1" x14ac:dyDescent="0.2">
      <c r="A11546" t="s">
        <v>57</v>
      </c>
      <c r="B11546" t="s">
        <v>39084</v>
      </c>
      <c r="C11546" t="s">
        <v>20657</v>
      </c>
      <c r="D11546" t="s">
        <v>39085</v>
      </c>
      <c r="E11546" t="s">
        <v>107</v>
      </c>
      <c r="F11546" t="s">
        <v>4397</v>
      </c>
      <c r="G11546" s="2">
        <v>44748</v>
      </c>
      <c r="H11546" s="2">
        <v>44739</v>
      </c>
      <c r="I11546" s="2"/>
      <c r="J11546" s="19">
        <f t="shared" si="264"/>
        <v>44919</v>
      </c>
      <c r="K11546" s="2">
        <v>44922</v>
      </c>
      <c r="L11546" s="5" t="s">
        <v>31</v>
      </c>
      <c r="M11546" t="s">
        <v>63</v>
      </c>
      <c r="N11546" t="s">
        <v>32</v>
      </c>
      <c r="O11546" t="s">
        <v>28969</v>
      </c>
      <c r="P11546" t="s">
        <v>16814</v>
      </c>
      <c r="Q11546" t="s">
        <v>30219</v>
      </c>
      <c r="R11546" t="s">
        <v>67</v>
      </c>
      <c r="S11546" t="s">
        <v>583</v>
      </c>
      <c r="T11546" t="s">
        <v>80</v>
      </c>
      <c r="U11546" t="s">
        <v>299</v>
      </c>
      <c r="V11546" t="s">
        <v>299</v>
      </c>
      <c r="W11546" t="s">
        <v>299</v>
      </c>
    </row>
    <row r="11547" spans="1:23" hidden="1" x14ac:dyDescent="0.2">
      <c r="A11547" t="s">
        <v>57</v>
      </c>
      <c r="B11547" t="s">
        <v>39086</v>
      </c>
      <c r="C11547" t="s">
        <v>2768</v>
      </c>
      <c r="D11547" t="s">
        <v>39087</v>
      </c>
      <c r="E11547" t="s">
        <v>75</v>
      </c>
      <c r="F11547" t="s">
        <v>28456</v>
      </c>
      <c r="G11547" s="2">
        <v>44748</v>
      </c>
      <c r="H11547" s="2">
        <v>44723</v>
      </c>
      <c r="I11547" s="2"/>
      <c r="J11547" s="19">
        <f t="shared" si="264"/>
        <v>44903</v>
      </c>
      <c r="K11547" s="2">
        <v>44906</v>
      </c>
      <c r="L11547" s="5" t="s">
        <v>31</v>
      </c>
      <c r="M11547" t="s">
        <v>63</v>
      </c>
      <c r="N11547" t="s">
        <v>32</v>
      </c>
      <c r="O11547" t="s">
        <v>28969</v>
      </c>
      <c r="P11547" t="s">
        <v>16814</v>
      </c>
      <c r="Q11547" t="s">
        <v>30541</v>
      </c>
      <c r="R11547" t="s">
        <v>67</v>
      </c>
      <c r="S11547" t="s">
        <v>90</v>
      </c>
      <c r="T11547" t="s">
        <v>69</v>
      </c>
      <c r="U11547" t="s">
        <v>299</v>
      </c>
      <c r="V11547" t="s">
        <v>299</v>
      </c>
      <c r="W11547" t="s">
        <v>299</v>
      </c>
    </row>
    <row r="11548" spans="1:23" hidden="1" x14ac:dyDescent="0.2">
      <c r="A11548" t="s">
        <v>57</v>
      </c>
      <c r="B11548" t="s">
        <v>39088</v>
      </c>
      <c r="C11548" t="s">
        <v>1879</v>
      </c>
      <c r="D11548" t="s">
        <v>39089</v>
      </c>
      <c r="E11548" t="s">
        <v>96</v>
      </c>
      <c r="F11548" t="s">
        <v>36690</v>
      </c>
      <c r="G11548" s="2">
        <v>44749</v>
      </c>
      <c r="H11548" s="2">
        <v>44725</v>
      </c>
      <c r="I11548" s="2"/>
      <c r="J11548" s="19">
        <f t="shared" si="264"/>
        <v>44905</v>
      </c>
      <c r="K11548" s="2">
        <v>44908</v>
      </c>
      <c r="L11548" s="5" t="s">
        <v>31</v>
      </c>
      <c r="M11548" t="s">
        <v>63</v>
      </c>
      <c r="N11548" t="s">
        <v>32</v>
      </c>
      <c r="O11548" t="s">
        <v>28969</v>
      </c>
      <c r="P11548" t="s">
        <v>16814</v>
      </c>
      <c r="Q11548" t="s">
        <v>29003</v>
      </c>
      <c r="R11548" t="s">
        <v>67</v>
      </c>
      <c r="S11548" t="s">
        <v>125</v>
      </c>
      <c r="T11548" t="s">
        <v>69</v>
      </c>
      <c r="U11548" t="s">
        <v>39090</v>
      </c>
      <c r="V11548" t="s">
        <v>39089</v>
      </c>
      <c r="W11548" t="s">
        <v>71</v>
      </c>
    </row>
    <row r="11549" spans="1:23" hidden="1" x14ac:dyDescent="0.2">
      <c r="A11549" t="s">
        <v>57</v>
      </c>
      <c r="B11549" t="s">
        <v>39091</v>
      </c>
      <c r="C11549" t="s">
        <v>1879</v>
      </c>
      <c r="D11549" t="s">
        <v>39092</v>
      </c>
      <c r="E11549" t="s">
        <v>96</v>
      </c>
      <c r="F11549" t="s">
        <v>36690</v>
      </c>
      <c r="G11549" s="2">
        <v>44749</v>
      </c>
      <c r="H11549" s="2">
        <v>44725</v>
      </c>
      <c r="I11549" s="2"/>
      <c r="J11549" s="19">
        <f t="shared" si="264"/>
        <v>44905</v>
      </c>
      <c r="K11549" s="2">
        <v>44908</v>
      </c>
      <c r="L11549" s="5" t="s">
        <v>31</v>
      </c>
      <c r="M11549" t="s">
        <v>63</v>
      </c>
      <c r="N11549" t="s">
        <v>32</v>
      </c>
      <c r="O11549" t="s">
        <v>28969</v>
      </c>
      <c r="P11549" t="s">
        <v>16814</v>
      </c>
      <c r="Q11549" t="s">
        <v>29003</v>
      </c>
      <c r="R11549" t="s">
        <v>67</v>
      </c>
      <c r="S11549" t="s">
        <v>125</v>
      </c>
      <c r="T11549" t="s">
        <v>69</v>
      </c>
      <c r="U11549" t="s">
        <v>39093</v>
      </c>
      <c r="V11549" t="s">
        <v>39092</v>
      </c>
      <c r="W11549" t="s">
        <v>71</v>
      </c>
    </row>
    <row r="11550" spans="1:23" hidden="1" x14ac:dyDescent="0.2">
      <c r="A11550" t="s">
        <v>57</v>
      </c>
      <c r="B11550" t="s">
        <v>39094</v>
      </c>
      <c r="C11550" t="s">
        <v>23962</v>
      </c>
      <c r="D11550" t="s">
        <v>39095</v>
      </c>
      <c r="E11550" t="s">
        <v>136</v>
      </c>
      <c r="F11550" t="s">
        <v>1099</v>
      </c>
      <c r="G11550" s="2">
        <v>44749</v>
      </c>
      <c r="H11550" s="2">
        <v>44728</v>
      </c>
      <c r="I11550" s="2"/>
      <c r="J11550" s="19">
        <f t="shared" si="264"/>
        <v>44908</v>
      </c>
      <c r="K11550" s="2">
        <v>44911</v>
      </c>
      <c r="L11550" s="5" t="s">
        <v>31</v>
      </c>
      <c r="M11550" t="s">
        <v>294</v>
      </c>
      <c r="N11550" t="s">
        <v>32</v>
      </c>
      <c r="O11550" t="s">
        <v>28969</v>
      </c>
      <c r="P11550" t="s">
        <v>16814</v>
      </c>
      <c r="Q11550" t="s">
        <v>30447</v>
      </c>
      <c r="R11550" t="s">
        <v>296</v>
      </c>
      <c r="S11550" t="s">
        <v>297</v>
      </c>
      <c r="T11550" t="s">
        <v>298</v>
      </c>
      <c r="U11550" t="s">
        <v>299</v>
      </c>
      <c r="V11550" t="s">
        <v>299</v>
      </c>
      <c r="W11550" t="s">
        <v>299</v>
      </c>
    </row>
    <row r="11551" spans="1:23" hidden="1" x14ac:dyDescent="0.2">
      <c r="A11551" t="s">
        <v>57</v>
      </c>
      <c r="B11551" t="s">
        <v>39096</v>
      </c>
      <c r="C11551" t="s">
        <v>39097</v>
      </c>
      <c r="D11551" t="s">
        <v>39098</v>
      </c>
      <c r="E11551" t="s">
        <v>804</v>
      </c>
      <c r="F11551" t="s">
        <v>26691</v>
      </c>
      <c r="G11551" s="2">
        <v>44750</v>
      </c>
      <c r="H11551" s="2">
        <v>44732</v>
      </c>
      <c r="I11551" s="2"/>
      <c r="J11551" s="19">
        <f t="shared" si="264"/>
        <v>44912</v>
      </c>
      <c r="K11551" s="2">
        <v>44915</v>
      </c>
      <c r="L11551" s="5" t="s">
        <v>31</v>
      </c>
      <c r="M11551" t="s">
        <v>63</v>
      </c>
      <c r="N11551" t="s">
        <v>32</v>
      </c>
      <c r="O11551" t="s">
        <v>28969</v>
      </c>
      <c r="P11551" t="s">
        <v>16814</v>
      </c>
      <c r="Q11551" t="s">
        <v>31387</v>
      </c>
      <c r="R11551" t="s">
        <v>67</v>
      </c>
      <c r="S11551" t="s">
        <v>637</v>
      </c>
      <c r="T11551" t="s">
        <v>69</v>
      </c>
      <c r="U11551" t="s">
        <v>39099</v>
      </c>
      <c r="V11551" t="s">
        <v>39098</v>
      </c>
      <c r="W11551" t="s">
        <v>71</v>
      </c>
    </row>
    <row r="11552" spans="1:23" hidden="1" x14ac:dyDescent="0.2">
      <c r="A11552" t="s">
        <v>57</v>
      </c>
      <c r="B11552" t="s">
        <v>39100</v>
      </c>
      <c r="C11552" t="s">
        <v>39101</v>
      </c>
      <c r="D11552" t="s">
        <v>39102</v>
      </c>
      <c r="E11552" t="s">
        <v>115</v>
      </c>
      <c r="F11552" t="s">
        <v>23013</v>
      </c>
      <c r="G11552" s="2">
        <v>44750</v>
      </c>
      <c r="H11552" s="2">
        <v>44732</v>
      </c>
      <c r="I11552" s="2"/>
      <c r="J11552" s="19">
        <f t="shared" si="264"/>
        <v>44912</v>
      </c>
      <c r="K11552" s="2">
        <v>44915</v>
      </c>
      <c r="L11552" s="5" t="s">
        <v>31</v>
      </c>
      <c r="M11552" t="s">
        <v>98</v>
      </c>
      <c r="N11552" t="s">
        <v>32</v>
      </c>
      <c r="O11552" t="s">
        <v>28969</v>
      </c>
      <c r="P11552" t="s">
        <v>16814</v>
      </c>
      <c r="Q11552" t="s">
        <v>30219</v>
      </c>
      <c r="R11552" t="s">
        <v>67</v>
      </c>
      <c r="S11552" t="s">
        <v>100</v>
      </c>
      <c r="T11552" t="s">
        <v>80</v>
      </c>
      <c r="U11552" t="s">
        <v>33798</v>
      </c>
      <c r="V11552" t="s">
        <v>33799</v>
      </c>
      <c r="W11552" t="s">
        <v>103</v>
      </c>
    </row>
    <row r="11553" spans="1:23" hidden="1" x14ac:dyDescent="0.2">
      <c r="A11553" t="s">
        <v>57</v>
      </c>
      <c r="B11553" t="s">
        <v>39103</v>
      </c>
      <c r="C11553" t="s">
        <v>24058</v>
      </c>
      <c r="D11553" t="s">
        <v>39104</v>
      </c>
      <c r="E11553" t="s">
        <v>136</v>
      </c>
      <c r="F11553" t="s">
        <v>21569</v>
      </c>
      <c r="G11553" s="2">
        <v>44750</v>
      </c>
      <c r="H11553" s="2">
        <v>44732</v>
      </c>
      <c r="I11553" s="2"/>
      <c r="J11553" s="19">
        <f t="shared" si="264"/>
        <v>44912</v>
      </c>
      <c r="K11553" s="2">
        <v>44915</v>
      </c>
      <c r="L11553" s="5" t="s">
        <v>31</v>
      </c>
      <c r="M11553" t="s">
        <v>269</v>
      </c>
      <c r="N11553" t="s">
        <v>32</v>
      </c>
      <c r="O11553" t="s">
        <v>28969</v>
      </c>
      <c r="P11553" t="s">
        <v>16814</v>
      </c>
      <c r="Q11553" t="s">
        <v>28973</v>
      </c>
      <c r="R11553" t="s">
        <v>1207</v>
      </c>
      <c r="S11553" t="s">
        <v>280</v>
      </c>
      <c r="T11553" t="s">
        <v>69</v>
      </c>
      <c r="U11553" t="s">
        <v>39105</v>
      </c>
      <c r="V11553" t="s">
        <v>39104</v>
      </c>
      <c r="W11553" t="s">
        <v>274</v>
      </c>
    </row>
    <row r="11554" spans="1:23" hidden="1" x14ac:dyDescent="0.2">
      <c r="A11554" t="s">
        <v>57</v>
      </c>
      <c r="B11554" t="s">
        <v>39106</v>
      </c>
      <c r="C11554" t="s">
        <v>20157</v>
      </c>
      <c r="D11554" t="s">
        <v>39107</v>
      </c>
      <c r="E11554" t="s">
        <v>61</v>
      </c>
      <c r="F11554" t="s">
        <v>20513</v>
      </c>
      <c r="G11554" s="2">
        <v>44750</v>
      </c>
      <c r="H11554" s="2">
        <v>44732</v>
      </c>
      <c r="I11554" s="2"/>
      <c r="J11554" s="19">
        <f t="shared" si="264"/>
        <v>44912</v>
      </c>
      <c r="K11554" s="2">
        <v>44915</v>
      </c>
      <c r="L11554" s="5" t="s">
        <v>31</v>
      </c>
      <c r="M11554" t="s">
        <v>63</v>
      </c>
      <c r="N11554" t="s">
        <v>32</v>
      </c>
      <c r="O11554" t="s">
        <v>28969</v>
      </c>
      <c r="P11554" t="s">
        <v>16814</v>
      </c>
      <c r="Q11554" t="s">
        <v>31050</v>
      </c>
      <c r="R11554" t="s">
        <v>67</v>
      </c>
      <c r="S11554" t="s">
        <v>583</v>
      </c>
      <c r="T11554" t="s">
        <v>80</v>
      </c>
      <c r="U11554" t="s">
        <v>39108</v>
      </c>
      <c r="V11554" t="s">
        <v>39107</v>
      </c>
      <c r="W11554" t="s">
        <v>71</v>
      </c>
    </row>
    <row r="11555" spans="1:23" hidden="1" x14ac:dyDescent="0.2">
      <c r="A11555" t="s">
        <v>57</v>
      </c>
      <c r="B11555" t="s">
        <v>39109</v>
      </c>
      <c r="C11555" t="s">
        <v>16911</v>
      </c>
      <c r="D11555" t="s">
        <v>39110</v>
      </c>
      <c r="E11555" t="s">
        <v>96</v>
      </c>
      <c r="F11555" t="s">
        <v>20485</v>
      </c>
      <c r="G11555" s="2">
        <v>44750</v>
      </c>
      <c r="H11555" s="2">
        <v>44730</v>
      </c>
      <c r="I11555" s="2"/>
      <c r="J11555" s="19">
        <f t="shared" si="264"/>
        <v>44910</v>
      </c>
      <c r="K11555" s="2">
        <v>44913</v>
      </c>
      <c r="L11555" s="5" t="s">
        <v>31</v>
      </c>
      <c r="M11555" t="s">
        <v>63</v>
      </c>
      <c r="N11555" t="s">
        <v>32</v>
      </c>
      <c r="O11555" t="s">
        <v>28969</v>
      </c>
      <c r="P11555" t="s">
        <v>16814</v>
      </c>
      <c r="Q11555" t="s">
        <v>28977</v>
      </c>
      <c r="R11555" t="s">
        <v>67</v>
      </c>
      <c r="S11555" t="s">
        <v>583</v>
      </c>
      <c r="T11555" t="s">
        <v>80</v>
      </c>
      <c r="U11555" t="s">
        <v>39111</v>
      </c>
      <c r="V11555" t="s">
        <v>39110</v>
      </c>
      <c r="W11555" t="s">
        <v>71</v>
      </c>
    </row>
    <row r="11556" spans="1:23" hidden="1" x14ac:dyDescent="0.2">
      <c r="A11556" t="s">
        <v>57</v>
      </c>
      <c r="B11556" t="s">
        <v>39112</v>
      </c>
      <c r="C11556" t="s">
        <v>21022</v>
      </c>
      <c r="D11556" t="s">
        <v>39113</v>
      </c>
      <c r="E11556" t="s">
        <v>480</v>
      </c>
      <c r="F11556" t="s">
        <v>34848</v>
      </c>
      <c r="G11556" s="2">
        <v>44750</v>
      </c>
      <c r="H11556" s="2">
        <v>44729</v>
      </c>
      <c r="I11556" s="2"/>
      <c r="J11556" s="19">
        <f t="shared" si="264"/>
        <v>44909</v>
      </c>
      <c r="K11556" s="2">
        <v>44912</v>
      </c>
      <c r="L11556" s="5" t="s">
        <v>31</v>
      </c>
      <c r="M11556" t="s">
        <v>63</v>
      </c>
      <c r="N11556" t="s">
        <v>32</v>
      </c>
      <c r="O11556" t="s">
        <v>28969</v>
      </c>
      <c r="P11556" t="s">
        <v>16814</v>
      </c>
      <c r="Q11556" t="s">
        <v>29003</v>
      </c>
      <c r="R11556" t="s">
        <v>67</v>
      </c>
      <c r="S11556" t="s">
        <v>90</v>
      </c>
      <c r="T11556" t="s">
        <v>69</v>
      </c>
      <c r="U11556" t="s">
        <v>39114</v>
      </c>
      <c r="V11556" t="s">
        <v>39113</v>
      </c>
      <c r="W11556" t="s">
        <v>71</v>
      </c>
    </row>
    <row r="11557" spans="1:23" hidden="1" x14ac:dyDescent="0.2">
      <c r="A11557" t="s">
        <v>57</v>
      </c>
      <c r="B11557" t="s">
        <v>39115</v>
      </c>
      <c r="C11557" t="s">
        <v>3904</v>
      </c>
      <c r="D11557" t="s">
        <v>39116</v>
      </c>
      <c r="E11557" t="s">
        <v>115</v>
      </c>
      <c r="F11557" t="s">
        <v>17678</v>
      </c>
      <c r="G11557" s="2">
        <v>44750</v>
      </c>
      <c r="H11557" s="2">
        <v>44730</v>
      </c>
      <c r="I11557" s="2"/>
      <c r="J11557" s="19">
        <f t="shared" si="264"/>
        <v>44910</v>
      </c>
      <c r="K11557" s="2">
        <v>44913</v>
      </c>
      <c r="L11557" s="5" t="s">
        <v>31</v>
      </c>
      <c r="M11557" t="s">
        <v>138</v>
      </c>
      <c r="N11557" t="s">
        <v>32</v>
      </c>
      <c r="O11557" t="s">
        <v>28969</v>
      </c>
      <c r="P11557" t="s">
        <v>16814</v>
      </c>
      <c r="Q11557" t="s">
        <v>29003</v>
      </c>
      <c r="R11557" t="s">
        <v>67</v>
      </c>
      <c r="S11557" t="s">
        <v>100</v>
      </c>
      <c r="T11557" t="s">
        <v>69</v>
      </c>
      <c r="U11557" t="s">
        <v>39117</v>
      </c>
      <c r="V11557" t="s">
        <v>39116</v>
      </c>
      <c r="W11557" t="s">
        <v>142</v>
      </c>
    </row>
    <row r="11558" spans="1:23" hidden="1" x14ac:dyDescent="0.2">
      <c r="A11558" t="s">
        <v>57</v>
      </c>
      <c r="B11558" t="s">
        <v>39118</v>
      </c>
      <c r="C11558" t="s">
        <v>33040</v>
      </c>
      <c r="D11558" t="s">
        <v>39119</v>
      </c>
      <c r="E11558" t="s">
        <v>96</v>
      </c>
      <c r="F11558" t="s">
        <v>18418</v>
      </c>
      <c r="G11558" s="2">
        <v>44750</v>
      </c>
      <c r="H11558" s="2">
        <v>44722</v>
      </c>
      <c r="I11558" s="2"/>
      <c r="J11558" s="19">
        <f t="shared" si="264"/>
        <v>44902</v>
      </c>
      <c r="K11558" s="2">
        <v>44905</v>
      </c>
      <c r="L11558" s="5" t="s">
        <v>31</v>
      </c>
      <c r="M11558" t="s">
        <v>294</v>
      </c>
      <c r="N11558" t="s">
        <v>32</v>
      </c>
      <c r="O11558" t="s">
        <v>28969</v>
      </c>
      <c r="P11558" t="s">
        <v>16814</v>
      </c>
      <c r="Q11558" t="s">
        <v>31310</v>
      </c>
      <c r="R11558" t="s">
        <v>296</v>
      </c>
      <c r="S11558" t="s">
        <v>297</v>
      </c>
      <c r="T11558" t="s">
        <v>298</v>
      </c>
      <c r="U11558" t="s">
        <v>299</v>
      </c>
      <c r="V11558" t="s">
        <v>299</v>
      </c>
      <c r="W11558" t="s">
        <v>299</v>
      </c>
    </row>
    <row r="11559" spans="1:23" hidden="1" x14ac:dyDescent="0.2">
      <c r="A11559" t="s">
        <v>57</v>
      </c>
      <c r="B11559" t="s">
        <v>39120</v>
      </c>
      <c r="C11559" t="s">
        <v>1534</v>
      </c>
      <c r="D11559" t="s">
        <v>39121</v>
      </c>
      <c r="E11559" t="s">
        <v>115</v>
      </c>
      <c r="F11559" t="s">
        <v>6115</v>
      </c>
      <c r="G11559" s="2">
        <v>44750</v>
      </c>
      <c r="H11559" s="2">
        <v>44732</v>
      </c>
      <c r="I11559" s="2"/>
      <c r="J11559" s="19">
        <f t="shared" si="264"/>
        <v>44912</v>
      </c>
      <c r="K11559" s="2">
        <v>44915</v>
      </c>
      <c r="L11559" s="5" t="s">
        <v>31</v>
      </c>
      <c r="M11559" t="s">
        <v>294</v>
      </c>
      <c r="N11559" t="s">
        <v>32</v>
      </c>
      <c r="O11559" t="s">
        <v>28969</v>
      </c>
      <c r="P11559" t="s">
        <v>16814</v>
      </c>
      <c r="Q11559" t="s">
        <v>30447</v>
      </c>
      <c r="R11559" t="s">
        <v>296</v>
      </c>
      <c r="S11559" t="s">
        <v>1480</v>
      </c>
      <c r="T11559" t="s">
        <v>1481</v>
      </c>
      <c r="U11559" t="s">
        <v>299</v>
      </c>
      <c r="V11559" t="s">
        <v>299</v>
      </c>
      <c r="W11559" t="s">
        <v>299</v>
      </c>
    </row>
    <row r="11560" spans="1:23" hidden="1" x14ac:dyDescent="0.2">
      <c r="A11560" t="s">
        <v>57</v>
      </c>
      <c r="B11560" t="s">
        <v>39122</v>
      </c>
      <c r="C11560" t="s">
        <v>21234</v>
      </c>
      <c r="D11560" t="s">
        <v>39123</v>
      </c>
      <c r="E11560" t="s">
        <v>96</v>
      </c>
      <c r="F11560" t="s">
        <v>3128</v>
      </c>
      <c r="G11560" s="2">
        <v>44753</v>
      </c>
      <c r="H11560" s="2">
        <v>44723</v>
      </c>
      <c r="I11560" s="2"/>
      <c r="J11560" s="19">
        <f t="shared" si="264"/>
        <v>44903</v>
      </c>
      <c r="K11560" s="2">
        <v>44906</v>
      </c>
      <c r="L11560" s="5" t="s">
        <v>31</v>
      </c>
      <c r="M11560" t="s">
        <v>269</v>
      </c>
      <c r="N11560" t="s">
        <v>32</v>
      </c>
      <c r="O11560" t="s">
        <v>28969</v>
      </c>
      <c r="P11560" t="s">
        <v>16814</v>
      </c>
      <c r="Q11560" t="s">
        <v>32205</v>
      </c>
      <c r="R11560" t="s">
        <v>67</v>
      </c>
      <c r="S11560" t="s">
        <v>271</v>
      </c>
      <c r="T11560" t="s">
        <v>80</v>
      </c>
      <c r="U11560" t="s">
        <v>299</v>
      </c>
      <c r="V11560" t="s">
        <v>299</v>
      </c>
      <c r="W11560" t="s">
        <v>299</v>
      </c>
    </row>
    <row r="11561" spans="1:23" hidden="1" x14ac:dyDescent="0.2">
      <c r="A11561" t="s">
        <v>57</v>
      </c>
      <c r="B11561" t="s">
        <v>39124</v>
      </c>
      <c r="C11561" t="s">
        <v>24721</v>
      </c>
      <c r="D11561" t="s">
        <v>39125</v>
      </c>
      <c r="E11561" t="s">
        <v>96</v>
      </c>
      <c r="F11561" t="s">
        <v>3133</v>
      </c>
      <c r="G11561" s="2">
        <v>44753</v>
      </c>
      <c r="H11561" s="2">
        <v>44723</v>
      </c>
      <c r="I11561" s="2"/>
      <c r="J11561" s="19">
        <f t="shared" si="264"/>
        <v>44903</v>
      </c>
      <c r="K11561" s="2">
        <v>44906</v>
      </c>
      <c r="L11561" s="5" t="s">
        <v>31</v>
      </c>
      <c r="M11561" t="s">
        <v>98</v>
      </c>
      <c r="N11561" t="s">
        <v>32</v>
      </c>
      <c r="O11561" t="s">
        <v>28969</v>
      </c>
      <c r="P11561" t="s">
        <v>16814</v>
      </c>
      <c r="Q11561" t="s">
        <v>28987</v>
      </c>
      <c r="R11561" t="s">
        <v>67</v>
      </c>
      <c r="S11561" t="s">
        <v>100</v>
      </c>
      <c r="T11561" t="s">
        <v>80</v>
      </c>
      <c r="U11561" t="s">
        <v>34506</v>
      </c>
      <c r="V11561" t="s">
        <v>34507</v>
      </c>
      <c r="W11561" t="s">
        <v>103</v>
      </c>
    </row>
    <row r="11562" spans="1:23" hidden="1" x14ac:dyDescent="0.2">
      <c r="A11562" t="s">
        <v>57</v>
      </c>
      <c r="B11562" t="s">
        <v>39126</v>
      </c>
      <c r="C11562" t="s">
        <v>3051</v>
      </c>
      <c r="D11562" t="s">
        <v>39127</v>
      </c>
      <c r="E11562" t="s">
        <v>136</v>
      </c>
      <c r="F11562" t="s">
        <v>38298</v>
      </c>
      <c r="G11562" s="2">
        <v>44753</v>
      </c>
      <c r="H11562" s="2">
        <v>44730</v>
      </c>
      <c r="I11562" s="2"/>
      <c r="J11562" s="19">
        <f t="shared" si="264"/>
        <v>44910</v>
      </c>
      <c r="K11562" s="2">
        <v>44913</v>
      </c>
      <c r="L11562" s="5" t="s">
        <v>31</v>
      </c>
      <c r="M11562" t="s">
        <v>63</v>
      </c>
      <c r="N11562" t="s">
        <v>32</v>
      </c>
      <c r="O11562" t="s">
        <v>28969</v>
      </c>
      <c r="P11562" t="s">
        <v>16814</v>
      </c>
      <c r="Q11562" t="s">
        <v>30559</v>
      </c>
      <c r="R11562" t="s">
        <v>67</v>
      </c>
      <c r="S11562" t="s">
        <v>125</v>
      </c>
      <c r="T11562" t="s">
        <v>69</v>
      </c>
      <c r="U11562" t="s">
        <v>299</v>
      </c>
      <c r="V11562" t="s">
        <v>299</v>
      </c>
      <c r="W11562" t="s">
        <v>299</v>
      </c>
    </row>
    <row r="11563" spans="1:23" hidden="1" x14ac:dyDescent="0.2">
      <c r="A11563" t="s">
        <v>57</v>
      </c>
      <c r="B11563" t="s">
        <v>39128</v>
      </c>
      <c r="C11563" t="s">
        <v>2768</v>
      </c>
      <c r="D11563" t="s">
        <v>39129</v>
      </c>
      <c r="E11563" t="s">
        <v>107</v>
      </c>
      <c r="F11563" t="s">
        <v>38705</v>
      </c>
      <c r="G11563" s="2">
        <v>44753</v>
      </c>
      <c r="H11563" s="2">
        <v>44733</v>
      </c>
      <c r="I11563" s="2"/>
      <c r="J11563" s="19">
        <f t="shared" si="264"/>
        <v>44913</v>
      </c>
      <c r="K11563" s="2">
        <v>44916</v>
      </c>
      <c r="L11563" s="5" t="s">
        <v>31</v>
      </c>
      <c r="M11563" t="s">
        <v>138</v>
      </c>
      <c r="N11563" t="s">
        <v>32</v>
      </c>
      <c r="O11563" t="s">
        <v>28969</v>
      </c>
      <c r="P11563" t="s">
        <v>16814</v>
      </c>
      <c r="Q11563" t="s">
        <v>30219</v>
      </c>
      <c r="R11563" t="s">
        <v>67</v>
      </c>
      <c r="S11563" t="s">
        <v>1566</v>
      </c>
      <c r="T11563" t="s">
        <v>69</v>
      </c>
      <c r="U11563" t="s">
        <v>299</v>
      </c>
      <c r="V11563" t="s">
        <v>299</v>
      </c>
      <c r="W11563" t="s">
        <v>299</v>
      </c>
    </row>
    <row r="11564" spans="1:23" hidden="1" x14ac:dyDescent="0.2">
      <c r="A11564" t="s">
        <v>57</v>
      </c>
      <c r="B11564" t="s">
        <v>39130</v>
      </c>
      <c r="C11564" t="s">
        <v>560</v>
      </c>
      <c r="D11564" t="s">
        <v>39131</v>
      </c>
      <c r="E11564" t="s">
        <v>107</v>
      </c>
      <c r="F11564" t="s">
        <v>1688</v>
      </c>
      <c r="G11564" s="2">
        <v>44754</v>
      </c>
      <c r="H11564" s="2">
        <v>44733</v>
      </c>
      <c r="I11564" s="2"/>
      <c r="J11564" s="19">
        <f t="shared" si="264"/>
        <v>44913</v>
      </c>
      <c r="K11564" s="2">
        <v>44916</v>
      </c>
      <c r="L11564" s="5" t="s">
        <v>31</v>
      </c>
      <c r="M11564" t="s">
        <v>138</v>
      </c>
      <c r="N11564" t="s">
        <v>32</v>
      </c>
      <c r="O11564" t="s">
        <v>28969</v>
      </c>
      <c r="P11564" t="s">
        <v>16814</v>
      </c>
      <c r="Q11564" t="s">
        <v>30219</v>
      </c>
      <c r="R11564" t="s">
        <v>67</v>
      </c>
      <c r="S11564" t="s">
        <v>100</v>
      </c>
      <c r="T11564" t="s">
        <v>69</v>
      </c>
      <c r="U11564" t="s">
        <v>299</v>
      </c>
      <c r="V11564" t="s">
        <v>299</v>
      </c>
      <c r="W11564" t="s">
        <v>299</v>
      </c>
    </row>
    <row r="11565" spans="1:23" hidden="1" x14ac:dyDescent="0.2">
      <c r="A11565" t="s">
        <v>57</v>
      </c>
      <c r="B11565" t="s">
        <v>39132</v>
      </c>
      <c r="C11565" t="s">
        <v>39133</v>
      </c>
      <c r="D11565" t="s">
        <v>39134</v>
      </c>
      <c r="E11565" t="s">
        <v>136</v>
      </c>
      <c r="F11565" t="s">
        <v>14497</v>
      </c>
      <c r="G11565" s="2">
        <v>44754</v>
      </c>
      <c r="H11565" s="2">
        <v>44740</v>
      </c>
      <c r="I11565" s="2"/>
      <c r="J11565" s="19">
        <f t="shared" si="264"/>
        <v>44920</v>
      </c>
      <c r="K11565" s="2">
        <v>44923</v>
      </c>
      <c r="L11565" s="5" t="s">
        <v>31</v>
      </c>
      <c r="M11565" t="s">
        <v>98</v>
      </c>
      <c r="N11565" t="s">
        <v>32</v>
      </c>
      <c r="O11565" t="s">
        <v>28969</v>
      </c>
      <c r="P11565" t="s">
        <v>16814</v>
      </c>
      <c r="Q11565" t="s">
        <v>30455</v>
      </c>
      <c r="R11565" t="s">
        <v>67</v>
      </c>
      <c r="S11565" t="s">
        <v>100</v>
      </c>
      <c r="T11565" t="s">
        <v>80</v>
      </c>
      <c r="U11565" t="s">
        <v>38325</v>
      </c>
      <c r="V11565" t="s">
        <v>38326</v>
      </c>
      <c r="W11565" t="s">
        <v>103</v>
      </c>
    </row>
    <row r="11566" spans="1:23" hidden="1" x14ac:dyDescent="0.2">
      <c r="A11566" t="s">
        <v>57</v>
      </c>
      <c r="B11566" t="s">
        <v>39135</v>
      </c>
      <c r="C11566" t="s">
        <v>39136</v>
      </c>
      <c r="D11566" t="s">
        <v>39137</v>
      </c>
      <c r="E11566" t="s">
        <v>107</v>
      </c>
      <c r="F11566" t="s">
        <v>7920</v>
      </c>
      <c r="G11566" s="2">
        <v>44754</v>
      </c>
      <c r="H11566" s="2">
        <v>44732</v>
      </c>
      <c r="I11566" s="2"/>
      <c r="J11566" s="19">
        <f t="shared" si="264"/>
        <v>44912</v>
      </c>
      <c r="K11566" s="2">
        <v>44915</v>
      </c>
      <c r="L11566" s="5" t="s">
        <v>31</v>
      </c>
      <c r="M11566" t="s">
        <v>63</v>
      </c>
      <c r="N11566" t="s">
        <v>32</v>
      </c>
      <c r="O11566" t="s">
        <v>28969</v>
      </c>
      <c r="P11566" t="s">
        <v>16814</v>
      </c>
      <c r="Q11566" t="s">
        <v>30150</v>
      </c>
      <c r="R11566" t="s">
        <v>67</v>
      </c>
      <c r="S11566" t="s">
        <v>90</v>
      </c>
      <c r="T11566" t="s">
        <v>69</v>
      </c>
      <c r="U11566" t="s">
        <v>299</v>
      </c>
      <c r="V11566" t="s">
        <v>299</v>
      </c>
      <c r="W11566" t="s">
        <v>299</v>
      </c>
    </row>
    <row r="11567" spans="1:23" hidden="1" x14ac:dyDescent="0.2">
      <c r="A11567" t="s">
        <v>57</v>
      </c>
      <c r="B11567" t="s">
        <v>39138</v>
      </c>
      <c r="C11567" t="s">
        <v>13390</v>
      </c>
      <c r="D11567" t="s">
        <v>39139</v>
      </c>
      <c r="E11567" t="s">
        <v>136</v>
      </c>
      <c r="F11567" t="s">
        <v>21569</v>
      </c>
      <c r="G11567" s="2">
        <v>44754</v>
      </c>
      <c r="H11567" s="2">
        <v>44732</v>
      </c>
      <c r="I11567" s="2"/>
      <c r="J11567" s="19">
        <f t="shared" si="264"/>
        <v>44912</v>
      </c>
      <c r="K11567" s="2">
        <v>44915</v>
      </c>
      <c r="L11567" s="5" t="s">
        <v>31</v>
      </c>
      <c r="M11567" t="s">
        <v>269</v>
      </c>
      <c r="N11567" t="s">
        <v>32</v>
      </c>
      <c r="O11567" t="s">
        <v>28969</v>
      </c>
      <c r="P11567" t="s">
        <v>16814</v>
      </c>
      <c r="Q11567" t="s">
        <v>28973</v>
      </c>
      <c r="R11567" t="s">
        <v>1207</v>
      </c>
      <c r="S11567" t="s">
        <v>280</v>
      </c>
      <c r="T11567" t="s">
        <v>69</v>
      </c>
      <c r="U11567" t="s">
        <v>39140</v>
      </c>
      <c r="V11567" t="s">
        <v>39139</v>
      </c>
      <c r="W11567" t="s">
        <v>274</v>
      </c>
    </row>
    <row r="11568" spans="1:23" hidden="1" x14ac:dyDescent="0.2">
      <c r="A11568" t="s">
        <v>57</v>
      </c>
      <c r="B11568" t="s">
        <v>39141</v>
      </c>
      <c r="C11568" t="s">
        <v>1719</v>
      </c>
      <c r="D11568" t="s">
        <v>39142</v>
      </c>
      <c r="E11568" t="s">
        <v>176</v>
      </c>
      <c r="F11568" t="s">
        <v>38838</v>
      </c>
      <c r="G11568" s="2">
        <v>44754</v>
      </c>
      <c r="H11568" s="2">
        <v>44732</v>
      </c>
      <c r="I11568" s="2"/>
      <c r="J11568" s="19">
        <f t="shared" si="264"/>
        <v>44912</v>
      </c>
      <c r="K11568" s="2">
        <v>44915</v>
      </c>
      <c r="L11568" s="5" t="s">
        <v>31</v>
      </c>
      <c r="M11568" t="s">
        <v>77</v>
      </c>
      <c r="N11568" t="s">
        <v>32</v>
      </c>
      <c r="O11568" t="s">
        <v>28969</v>
      </c>
      <c r="P11568" t="s">
        <v>16814</v>
      </c>
      <c r="Q11568" t="s">
        <v>30219</v>
      </c>
      <c r="R11568" t="s">
        <v>67</v>
      </c>
      <c r="S11568" t="s">
        <v>79</v>
      </c>
      <c r="T11568" t="s">
        <v>80</v>
      </c>
      <c r="U11568" t="s">
        <v>39143</v>
      </c>
      <c r="V11568" t="s">
        <v>39144</v>
      </c>
      <c r="W11568" t="s">
        <v>82</v>
      </c>
    </row>
    <row r="11569" spans="1:23" hidden="1" x14ac:dyDescent="0.2">
      <c r="A11569" t="s">
        <v>57</v>
      </c>
      <c r="B11569" t="s">
        <v>39145</v>
      </c>
      <c r="C11569" t="s">
        <v>39146</v>
      </c>
      <c r="D11569" t="s">
        <v>39147</v>
      </c>
      <c r="E11569" t="s">
        <v>136</v>
      </c>
      <c r="F11569" t="s">
        <v>278</v>
      </c>
      <c r="G11569" s="2">
        <v>44754</v>
      </c>
      <c r="H11569" s="2">
        <v>44736</v>
      </c>
      <c r="I11569" s="2"/>
      <c r="J11569" s="19">
        <f t="shared" si="264"/>
        <v>44916</v>
      </c>
      <c r="K11569" s="2">
        <v>44919</v>
      </c>
      <c r="L11569" s="5" t="s">
        <v>31</v>
      </c>
      <c r="M11569" t="s">
        <v>269</v>
      </c>
      <c r="N11569" t="s">
        <v>32</v>
      </c>
      <c r="O11569" t="s">
        <v>28969</v>
      </c>
      <c r="P11569" t="s">
        <v>16814</v>
      </c>
      <c r="Q11569" t="s">
        <v>28973</v>
      </c>
      <c r="R11569" t="s">
        <v>67</v>
      </c>
      <c r="S11569" t="s">
        <v>430</v>
      </c>
      <c r="T11569" t="s">
        <v>69</v>
      </c>
      <c r="U11569" t="s">
        <v>39148</v>
      </c>
      <c r="V11569" t="s">
        <v>39147</v>
      </c>
      <c r="W11569" t="s">
        <v>274</v>
      </c>
    </row>
    <row r="11570" spans="1:23" hidden="1" x14ac:dyDescent="0.2">
      <c r="A11570" t="s">
        <v>57</v>
      </c>
      <c r="B11570" t="s">
        <v>39149</v>
      </c>
      <c r="C11570" t="s">
        <v>1719</v>
      </c>
      <c r="D11570" t="s">
        <v>39150</v>
      </c>
      <c r="E11570" t="s">
        <v>176</v>
      </c>
      <c r="F11570" t="s">
        <v>38838</v>
      </c>
      <c r="G11570" s="2">
        <v>44754</v>
      </c>
      <c r="H11570" s="2">
        <v>44732</v>
      </c>
      <c r="I11570" s="2"/>
      <c r="J11570" s="19">
        <f t="shared" ref="J11570:J11633" si="265">H11570+180</f>
        <v>44912</v>
      </c>
      <c r="K11570" s="2">
        <v>44915</v>
      </c>
      <c r="L11570" s="5" t="s">
        <v>31</v>
      </c>
      <c r="M11570" t="s">
        <v>77</v>
      </c>
      <c r="N11570" t="s">
        <v>32</v>
      </c>
      <c r="O11570" t="s">
        <v>28969</v>
      </c>
      <c r="P11570" t="s">
        <v>16814</v>
      </c>
      <c r="Q11570" t="s">
        <v>30219</v>
      </c>
      <c r="R11570" t="s">
        <v>67</v>
      </c>
      <c r="S11570" t="s">
        <v>79</v>
      </c>
      <c r="T11570" t="s">
        <v>80</v>
      </c>
      <c r="U11570" t="s">
        <v>39143</v>
      </c>
      <c r="V11570" t="s">
        <v>39144</v>
      </c>
      <c r="W11570" t="s">
        <v>82</v>
      </c>
    </row>
    <row r="11571" spans="1:23" hidden="1" x14ac:dyDescent="0.2">
      <c r="A11571" t="s">
        <v>57</v>
      </c>
      <c r="B11571" t="s">
        <v>39151</v>
      </c>
      <c r="C11571" t="s">
        <v>9648</v>
      </c>
      <c r="D11571" t="s">
        <v>38539</v>
      </c>
      <c r="E11571" t="s">
        <v>176</v>
      </c>
      <c r="F11571" t="s">
        <v>37210</v>
      </c>
      <c r="G11571" s="2">
        <v>44754</v>
      </c>
      <c r="H11571" s="2">
        <v>44735</v>
      </c>
      <c r="I11571" s="2"/>
      <c r="J11571" s="19">
        <f t="shared" si="265"/>
        <v>44915</v>
      </c>
      <c r="K11571" s="2">
        <v>44918</v>
      </c>
      <c r="L11571" s="5" t="s">
        <v>31</v>
      </c>
      <c r="M11571" t="s">
        <v>77</v>
      </c>
      <c r="N11571" t="s">
        <v>32</v>
      </c>
      <c r="O11571" t="s">
        <v>28969</v>
      </c>
      <c r="P11571" t="s">
        <v>16814</v>
      </c>
      <c r="Q11571" t="s">
        <v>29003</v>
      </c>
      <c r="R11571" t="s">
        <v>67</v>
      </c>
      <c r="S11571" t="s">
        <v>79</v>
      </c>
      <c r="T11571" t="s">
        <v>80</v>
      </c>
      <c r="U11571" t="s">
        <v>38538</v>
      </c>
      <c r="V11571" t="s">
        <v>38539</v>
      </c>
      <c r="W11571" t="s">
        <v>82</v>
      </c>
    </row>
    <row r="11572" spans="1:23" hidden="1" x14ac:dyDescent="0.2">
      <c r="A11572" t="s">
        <v>57</v>
      </c>
      <c r="B11572" t="s">
        <v>39152</v>
      </c>
      <c r="C11572" t="s">
        <v>9648</v>
      </c>
      <c r="D11572" t="s">
        <v>39153</v>
      </c>
      <c r="E11572" t="s">
        <v>176</v>
      </c>
      <c r="F11572" t="s">
        <v>37210</v>
      </c>
      <c r="G11572" s="2">
        <v>44754</v>
      </c>
      <c r="H11572" s="2">
        <v>44735</v>
      </c>
      <c r="I11572" s="2"/>
      <c r="J11572" s="19">
        <f t="shared" si="265"/>
        <v>44915</v>
      </c>
      <c r="K11572" s="2">
        <v>44918</v>
      </c>
      <c r="L11572" s="5" t="s">
        <v>31</v>
      </c>
      <c r="M11572" t="s">
        <v>77</v>
      </c>
      <c r="N11572" t="s">
        <v>32</v>
      </c>
      <c r="O11572" t="s">
        <v>28969</v>
      </c>
      <c r="P11572" t="s">
        <v>16814</v>
      </c>
      <c r="Q11572" t="s">
        <v>30219</v>
      </c>
      <c r="R11572" t="s">
        <v>67</v>
      </c>
      <c r="S11572" t="s">
        <v>79</v>
      </c>
      <c r="T11572" t="s">
        <v>80</v>
      </c>
      <c r="U11572" t="s">
        <v>38538</v>
      </c>
      <c r="V11572" t="s">
        <v>38539</v>
      </c>
      <c r="W11572" t="s">
        <v>82</v>
      </c>
    </row>
    <row r="11573" spans="1:23" hidden="1" x14ac:dyDescent="0.2">
      <c r="A11573" t="s">
        <v>57</v>
      </c>
      <c r="B11573" t="s">
        <v>39154</v>
      </c>
      <c r="C11573" t="s">
        <v>39155</v>
      </c>
      <c r="D11573" t="s">
        <v>39156</v>
      </c>
      <c r="E11573" t="s">
        <v>107</v>
      </c>
      <c r="F11573" t="s">
        <v>18038</v>
      </c>
      <c r="G11573" s="2">
        <v>44754</v>
      </c>
      <c r="H11573" s="2">
        <v>44734</v>
      </c>
      <c r="I11573" s="2"/>
      <c r="J11573" s="19">
        <f t="shared" si="265"/>
        <v>44914</v>
      </c>
      <c r="K11573" s="2">
        <v>44917</v>
      </c>
      <c r="L11573" s="5" t="s">
        <v>31</v>
      </c>
      <c r="M11573" t="s">
        <v>77</v>
      </c>
      <c r="N11573" t="s">
        <v>32</v>
      </c>
      <c r="O11573" t="s">
        <v>28969</v>
      </c>
      <c r="P11573" t="s">
        <v>16814</v>
      </c>
      <c r="Q11573" t="s">
        <v>30271</v>
      </c>
      <c r="R11573" t="s">
        <v>67</v>
      </c>
      <c r="S11573" t="s">
        <v>79</v>
      </c>
      <c r="T11573" t="s">
        <v>80</v>
      </c>
      <c r="U11573" t="s">
        <v>37716</v>
      </c>
      <c r="V11573" t="s">
        <v>37717</v>
      </c>
      <c r="W11573" t="s">
        <v>82</v>
      </c>
    </row>
    <row r="11574" spans="1:23" hidden="1" x14ac:dyDescent="0.2">
      <c r="A11574" t="s">
        <v>57</v>
      </c>
      <c r="B11574" t="s">
        <v>39157</v>
      </c>
      <c r="C11574" t="s">
        <v>11791</v>
      </c>
      <c r="D11574" t="s">
        <v>39158</v>
      </c>
      <c r="E11574" t="s">
        <v>176</v>
      </c>
      <c r="F11574" t="s">
        <v>17793</v>
      </c>
      <c r="G11574" s="2">
        <v>44754</v>
      </c>
      <c r="H11574" s="2">
        <v>44730</v>
      </c>
      <c r="I11574" s="2"/>
      <c r="J11574" s="19">
        <f t="shared" si="265"/>
        <v>44910</v>
      </c>
      <c r="K11574" s="2">
        <v>44913</v>
      </c>
      <c r="L11574" s="5" t="s">
        <v>31</v>
      </c>
      <c r="M11574" t="s">
        <v>63</v>
      </c>
      <c r="N11574" t="s">
        <v>32</v>
      </c>
      <c r="O11574" t="s">
        <v>28969</v>
      </c>
      <c r="P11574" t="s">
        <v>16814</v>
      </c>
      <c r="Q11574" t="s">
        <v>29003</v>
      </c>
      <c r="R11574" t="s">
        <v>67</v>
      </c>
      <c r="S11574" t="s">
        <v>79</v>
      </c>
      <c r="T11574" t="s">
        <v>69</v>
      </c>
      <c r="U11574" t="s">
        <v>39159</v>
      </c>
      <c r="V11574" t="s">
        <v>39158</v>
      </c>
      <c r="W11574" t="s">
        <v>71</v>
      </c>
    </row>
    <row r="11575" spans="1:23" hidden="1" x14ac:dyDescent="0.2">
      <c r="A11575" t="s">
        <v>57</v>
      </c>
      <c r="B11575" t="s">
        <v>39160</v>
      </c>
      <c r="C11575" t="s">
        <v>11791</v>
      </c>
      <c r="D11575" t="s">
        <v>39161</v>
      </c>
      <c r="E11575" t="s">
        <v>176</v>
      </c>
      <c r="F11575" t="s">
        <v>17793</v>
      </c>
      <c r="G11575" s="2">
        <v>44754</v>
      </c>
      <c r="H11575" s="2">
        <v>44730</v>
      </c>
      <c r="I11575" s="2"/>
      <c r="J11575" s="19">
        <f t="shared" si="265"/>
        <v>44910</v>
      </c>
      <c r="K11575" s="2">
        <v>44913</v>
      </c>
      <c r="L11575" s="5" t="s">
        <v>31</v>
      </c>
      <c r="M11575" t="s">
        <v>163</v>
      </c>
      <c r="N11575" t="s">
        <v>32</v>
      </c>
      <c r="O11575" t="s">
        <v>28969</v>
      </c>
      <c r="P11575" t="s">
        <v>16814</v>
      </c>
      <c r="Q11575" t="s">
        <v>30219</v>
      </c>
      <c r="R11575" t="s">
        <v>67</v>
      </c>
      <c r="S11575" t="s">
        <v>179</v>
      </c>
      <c r="T11575" t="s">
        <v>80</v>
      </c>
      <c r="U11575" t="s">
        <v>38753</v>
      </c>
      <c r="V11575" t="s">
        <v>38752</v>
      </c>
      <c r="W11575" t="s">
        <v>167</v>
      </c>
    </row>
    <row r="11576" spans="1:23" hidden="1" x14ac:dyDescent="0.2">
      <c r="A11576" t="s">
        <v>57</v>
      </c>
      <c r="B11576" t="s">
        <v>39162</v>
      </c>
      <c r="C11576" t="s">
        <v>18348</v>
      </c>
      <c r="D11576" t="s">
        <v>39163</v>
      </c>
      <c r="E11576" t="s">
        <v>107</v>
      </c>
      <c r="F11576" t="s">
        <v>18038</v>
      </c>
      <c r="G11576" s="2">
        <v>44754</v>
      </c>
      <c r="H11576" s="2">
        <v>44734</v>
      </c>
      <c r="I11576" s="2"/>
      <c r="J11576" s="19">
        <f t="shared" si="265"/>
        <v>44914</v>
      </c>
      <c r="K11576" s="2">
        <v>44917</v>
      </c>
      <c r="L11576" s="5" t="s">
        <v>31</v>
      </c>
      <c r="M11576" t="s">
        <v>77</v>
      </c>
      <c r="N11576" t="s">
        <v>32</v>
      </c>
      <c r="O11576" t="s">
        <v>28969</v>
      </c>
      <c r="P11576" t="s">
        <v>16814</v>
      </c>
      <c r="Q11576" t="s">
        <v>30447</v>
      </c>
      <c r="R11576" t="s">
        <v>67</v>
      </c>
      <c r="S11576" t="s">
        <v>79</v>
      </c>
      <c r="T11576" t="s">
        <v>80</v>
      </c>
      <c r="U11576" t="s">
        <v>37716</v>
      </c>
      <c r="V11576" t="s">
        <v>37717</v>
      </c>
      <c r="W11576" t="s">
        <v>82</v>
      </c>
    </row>
    <row r="11577" spans="1:23" hidden="1" x14ac:dyDescent="0.2">
      <c r="A11577" t="s">
        <v>57</v>
      </c>
      <c r="B11577" t="s">
        <v>39164</v>
      </c>
      <c r="C11577" t="s">
        <v>7654</v>
      </c>
      <c r="D11577" t="s">
        <v>39144</v>
      </c>
      <c r="E11577" t="s">
        <v>176</v>
      </c>
      <c r="F11577" t="s">
        <v>38838</v>
      </c>
      <c r="G11577" s="2">
        <v>44754</v>
      </c>
      <c r="H11577" s="2">
        <v>44734</v>
      </c>
      <c r="I11577" s="2"/>
      <c r="J11577" s="19">
        <f t="shared" si="265"/>
        <v>44914</v>
      </c>
      <c r="K11577" s="2">
        <v>44917</v>
      </c>
      <c r="L11577" s="5" t="s">
        <v>31</v>
      </c>
      <c r="M11577" t="s">
        <v>77</v>
      </c>
      <c r="N11577" t="s">
        <v>32</v>
      </c>
      <c r="O11577" t="s">
        <v>28969</v>
      </c>
      <c r="P11577" t="s">
        <v>16814</v>
      </c>
      <c r="Q11577" t="s">
        <v>29003</v>
      </c>
      <c r="R11577" t="s">
        <v>67</v>
      </c>
      <c r="S11577" t="s">
        <v>79</v>
      </c>
      <c r="T11577" t="s">
        <v>80</v>
      </c>
      <c r="U11577" t="s">
        <v>39143</v>
      </c>
      <c r="V11577" t="s">
        <v>39144</v>
      </c>
      <c r="W11577" t="s">
        <v>82</v>
      </c>
    </row>
    <row r="11578" spans="1:23" hidden="1" x14ac:dyDescent="0.2">
      <c r="A11578" t="s">
        <v>57</v>
      </c>
      <c r="B11578" t="s">
        <v>39165</v>
      </c>
      <c r="C11578" t="s">
        <v>7654</v>
      </c>
      <c r="D11578" t="s">
        <v>39166</v>
      </c>
      <c r="E11578" t="s">
        <v>176</v>
      </c>
      <c r="F11578" t="s">
        <v>38838</v>
      </c>
      <c r="G11578" s="2">
        <v>44754</v>
      </c>
      <c r="H11578" s="2">
        <v>44734</v>
      </c>
      <c r="I11578" s="2"/>
      <c r="J11578" s="19">
        <f t="shared" si="265"/>
        <v>44914</v>
      </c>
      <c r="K11578" s="2">
        <v>44917</v>
      </c>
      <c r="L11578" s="5" t="s">
        <v>31</v>
      </c>
      <c r="M11578" t="s">
        <v>77</v>
      </c>
      <c r="N11578" t="s">
        <v>32</v>
      </c>
      <c r="O11578" t="s">
        <v>28969</v>
      </c>
      <c r="P11578" t="s">
        <v>16814</v>
      </c>
      <c r="Q11578" t="s">
        <v>30219</v>
      </c>
      <c r="R11578" t="s">
        <v>67</v>
      </c>
      <c r="S11578" t="s">
        <v>79</v>
      </c>
      <c r="T11578" t="s">
        <v>80</v>
      </c>
      <c r="U11578" t="s">
        <v>39143</v>
      </c>
      <c r="V11578" t="s">
        <v>39144</v>
      </c>
      <c r="W11578" t="s">
        <v>82</v>
      </c>
    </row>
    <row r="11579" spans="1:23" hidden="1" x14ac:dyDescent="0.2">
      <c r="A11579" t="s">
        <v>57</v>
      </c>
      <c r="B11579" t="s">
        <v>39167</v>
      </c>
      <c r="C11579" t="s">
        <v>2694</v>
      </c>
      <c r="D11579" t="s">
        <v>39168</v>
      </c>
      <c r="E11579" t="s">
        <v>136</v>
      </c>
      <c r="F11579" t="s">
        <v>28907</v>
      </c>
      <c r="G11579" s="2">
        <v>44754</v>
      </c>
      <c r="H11579" s="2">
        <v>44732</v>
      </c>
      <c r="I11579" s="2"/>
      <c r="J11579" s="19">
        <f t="shared" si="265"/>
        <v>44912</v>
      </c>
      <c r="K11579" s="2">
        <v>44915</v>
      </c>
      <c r="L11579" s="5" t="s">
        <v>31</v>
      </c>
      <c r="M11579" t="s">
        <v>63</v>
      </c>
      <c r="N11579" t="s">
        <v>32</v>
      </c>
      <c r="O11579" t="s">
        <v>28969</v>
      </c>
      <c r="P11579" t="s">
        <v>16814</v>
      </c>
      <c r="Q11579" t="s">
        <v>30455</v>
      </c>
      <c r="R11579" t="s">
        <v>67</v>
      </c>
      <c r="S11579" t="s">
        <v>90</v>
      </c>
      <c r="T11579" t="s">
        <v>69</v>
      </c>
      <c r="U11579" t="s">
        <v>299</v>
      </c>
      <c r="V11579" t="s">
        <v>299</v>
      </c>
      <c r="W11579" t="s">
        <v>299</v>
      </c>
    </row>
    <row r="11580" spans="1:23" hidden="1" x14ac:dyDescent="0.2">
      <c r="A11580" t="s">
        <v>57</v>
      </c>
      <c r="B11580" t="s">
        <v>39169</v>
      </c>
      <c r="C11580" t="s">
        <v>32448</v>
      </c>
      <c r="D11580" t="s">
        <v>39170</v>
      </c>
      <c r="E11580" t="s">
        <v>804</v>
      </c>
      <c r="F11580" t="s">
        <v>8145</v>
      </c>
      <c r="G11580" s="2">
        <v>44755</v>
      </c>
      <c r="H11580" s="2">
        <v>44730</v>
      </c>
      <c r="I11580" s="2"/>
      <c r="J11580" s="19">
        <f t="shared" si="265"/>
        <v>44910</v>
      </c>
      <c r="K11580" s="2">
        <v>44913</v>
      </c>
      <c r="L11580" s="5" t="s">
        <v>31</v>
      </c>
      <c r="M11580" t="s">
        <v>63</v>
      </c>
      <c r="N11580" t="s">
        <v>32</v>
      </c>
      <c r="O11580" t="s">
        <v>28969</v>
      </c>
      <c r="P11580" t="s">
        <v>16814</v>
      </c>
      <c r="Q11580" t="s">
        <v>28977</v>
      </c>
      <c r="R11580" t="s">
        <v>67</v>
      </c>
      <c r="S11580" t="s">
        <v>125</v>
      </c>
      <c r="T11580" t="s">
        <v>69</v>
      </c>
      <c r="U11580" t="s">
        <v>39171</v>
      </c>
      <c r="V11580" t="s">
        <v>39170</v>
      </c>
      <c r="W11580" t="s">
        <v>71</v>
      </c>
    </row>
    <row r="11581" spans="1:23" hidden="1" x14ac:dyDescent="0.2">
      <c r="A11581" t="s">
        <v>57</v>
      </c>
      <c r="B11581" t="s">
        <v>39172</v>
      </c>
      <c r="C11581" t="s">
        <v>21039</v>
      </c>
      <c r="D11581" t="s">
        <v>39173</v>
      </c>
      <c r="E11581" t="s">
        <v>107</v>
      </c>
      <c r="F11581" t="s">
        <v>18909</v>
      </c>
      <c r="G11581" s="2">
        <v>44755</v>
      </c>
      <c r="H11581" s="2">
        <v>44735</v>
      </c>
      <c r="I11581" s="2"/>
      <c r="J11581" s="19">
        <f t="shared" si="265"/>
        <v>44915</v>
      </c>
      <c r="K11581" s="2">
        <v>44918</v>
      </c>
      <c r="L11581" s="5" t="s">
        <v>31</v>
      </c>
      <c r="M11581" t="s">
        <v>77</v>
      </c>
      <c r="N11581" t="s">
        <v>32</v>
      </c>
      <c r="O11581" t="s">
        <v>28969</v>
      </c>
      <c r="P11581" t="s">
        <v>16814</v>
      </c>
      <c r="Q11581" t="s">
        <v>28973</v>
      </c>
      <c r="R11581" t="s">
        <v>67</v>
      </c>
      <c r="S11581" t="s">
        <v>79</v>
      </c>
      <c r="T11581" t="s">
        <v>80</v>
      </c>
      <c r="U11581" t="s">
        <v>36369</v>
      </c>
      <c r="V11581" t="s">
        <v>36370</v>
      </c>
      <c r="W11581" t="s">
        <v>92</v>
      </c>
    </row>
    <row r="11582" spans="1:23" hidden="1" x14ac:dyDescent="0.2">
      <c r="A11582" t="s">
        <v>57</v>
      </c>
      <c r="B11582" t="s">
        <v>39174</v>
      </c>
      <c r="C11582" t="s">
        <v>21039</v>
      </c>
      <c r="D11582" t="s">
        <v>39175</v>
      </c>
      <c r="E11582" t="s">
        <v>107</v>
      </c>
      <c r="F11582" t="s">
        <v>18909</v>
      </c>
      <c r="G11582" s="2">
        <v>44755</v>
      </c>
      <c r="H11582" s="2">
        <v>44735</v>
      </c>
      <c r="I11582" s="2"/>
      <c r="J11582" s="19">
        <f t="shared" si="265"/>
        <v>44915</v>
      </c>
      <c r="K11582" s="2">
        <v>44918</v>
      </c>
      <c r="L11582" s="5" t="s">
        <v>31</v>
      </c>
      <c r="M11582" t="s">
        <v>63</v>
      </c>
      <c r="N11582" t="s">
        <v>32</v>
      </c>
      <c r="O11582" t="s">
        <v>28969</v>
      </c>
      <c r="P11582" t="s">
        <v>16814</v>
      </c>
      <c r="Q11582" t="s">
        <v>30447</v>
      </c>
      <c r="R11582" t="s">
        <v>67</v>
      </c>
      <c r="S11582" t="s">
        <v>125</v>
      </c>
      <c r="T11582" t="s">
        <v>69</v>
      </c>
      <c r="U11582" t="s">
        <v>299</v>
      </c>
      <c r="V11582" t="s">
        <v>299</v>
      </c>
      <c r="W11582" t="s">
        <v>299</v>
      </c>
    </row>
    <row r="11583" spans="1:23" hidden="1" x14ac:dyDescent="0.2">
      <c r="A11583" t="s">
        <v>57</v>
      </c>
      <c r="B11583" t="s">
        <v>39176</v>
      </c>
      <c r="C11583" t="s">
        <v>12203</v>
      </c>
      <c r="D11583" t="s">
        <v>39177</v>
      </c>
      <c r="E11583" t="s">
        <v>310</v>
      </c>
      <c r="F11583" t="s">
        <v>21080</v>
      </c>
      <c r="G11583" s="2">
        <v>44755</v>
      </c>
      <c r="H11583" s="2">
        <v>44732</v>
      </c>
      <c r="I11583" s="2"/>
      <c r="J11583" s="19">
        <f t="shared" si="265"/>
        <v>44912</v>
      </c>
      <c r="K11583" s="2">
        <v>44915</v>
      </c>
      <c r="L11583" s="5" t="s">
        <v>31</v>
      </c>
      <c r="M11583" t="s">
        <v>88</v>
      </c>
      <c r="N11583" t="s">
        <v>32</v>
      </c>
      <c r="O11583" t="s">
        <v>28969</v>
      </c>
      <c r="P11583" t="s">
        <v>16814</v>
      </c>
      <c r="Q11583" t="s">
        <v>39178</v>
      </c>
      <c r="R11583" t="s">
        <v>67</v>
      </c>
      <c r="S11583" t="s">
        <v>90</v>
      </c>
      <c r="T11583" t="s">
        <v>80</v>
      </c>
      <c r="U11583" t="s">
        <v>299</v>
      </c>
      <c r="V11583" t="s">
        <v>299</v>
      </c>
      <c r="W11583" t="s">
        <v>299</v>
      </c>
    </row>
    <row r="11584" spans="1:23" hidden="1" x14ac:dyDescent="0.2">
      <c r="A11584" t="s">
        <v>57</v>
      </c>
      <c r="B11584" t="s">
        <v>39179</v>
      </c>
      <c r="C11584" t="s">
        <v>22717</v>
      </c>
      <c r="D11584" t="s">
        <v>39180</v>
      </c>
      <c r="E11584" t="s">
        <v>96</v>
      </c>
      <c r="F11584" t="s">
        <v>21642</v>
      </c>
      <c r="G11584" s="2">
        <v>44756</v>
      </c>
      <c r="H11584" s="2">
        <v>44740</v>
      </c>
      <c r="I11584" s="2"/>
      <c r="J11584" s="19">
        <f t="shared" si="265"/>
        <v>44920</v>
      </c>
      <c r="K11584" s="2">
        <v>44923</v>
      </c>
      <c r="L11584" s="5" t="s">
        <v>31</v>
      </c>
      <c r="M11584" t="s">
        <v>63</v>
      </c>
      <c r="N11584" t="s">
        <v>32</v>
      </c>
      <c r="O11584" t="s">
        <v>28969</v>
      </c>
      <c r="P11584" t="s">
        <v>16814</v>
      </c>
      <c r="Q11584" t="s">
        <v>30559</v>
      </c>
      <c r="R11584" t="s">
        <v>67</v>
      </c>
      <c r="S11584" t="s">
        <v>79</v>
      </c>
      <c r="T11584" t="s">
        <v>69</v>
      </c>
      <c r="U11584" t="s">
        <v>299</v>
      </c>
      <c r="V11584" t="s">
        <v>299</v>
      </c>
      <c r="W11584" t="s">
        <v>299</v>
      </c>
    </row>
    <row r="11585" spans="1:23" hidden="1" x14ac:dyDescent="0.2">
      <c r="A11585" t="s">
        <v>57</v>
      </c>
      <c r="B11585" t="s">
        <v>39181</v>
      </c>
      <c r="C11585" t="s">
        <v>11805</v>
      </c>
      <c r="D11585" t="s">
        <v>39182</v>
      </c>
      <c r="E11585" t="s">
        <v>107</v>
      </c>
      <c r="F11585" t="s">
        <v>14954</v>
      </c>
      <c r="G11585" s="2">
        <v>44756</v>
      </c>
      <c r="H11585" s="2">
        <v>44733</v>
      </c>
      <c r="I11585" s="2"/>
      <c r="J11585" s="19">
        <f t="shared" si="265"/>
        <v>44913</v>
      </c>
      <c r="K11585" s="2">
        <v>44916</v>
      </c>
      <c r="L11585" s="5" t="s">
        <v>31</v>
      </c>
      <c r="M11585" t="s">
        <v>63</v>
      </c>
      <c r="N11585" t="s">
        <v>32</v>
      </c>
      <c r="O11585" t="s">
        <v>28969</v>
      </c>
      <c r="P11585" t="s">
        <v>16814</v>
      </c>
      <c r="Q11585" t="s">
        <v>30219</v>
      </c>
      <c r="R11585" t="s">
        <v>67</v>
      </c>
      <c r="S11585" t="s">
        <v>79</v>
      </c>
      <c r="T11585" t="s">
        <v>69</v>
      </c>
      <c r="U11585" t="s">
        <v>299</v>
      </c>
      <c r="V11585" t="s">
        <v>299</v>
      </c>
      <c r="W11585" t="s">
        <v>299</v>
      </c>
    </row>
    <row r="11586" spans="1:23" hidden="1" x14ac:dyDescent="0.2">
      <c r="A11586" t="s">
        <v>57</v>
      </c>
      <c r="B11586" t="s">
        <v>39183</v>
      </c>
      <c r="C11586" t="s">
        <v>33308</v>
      </c>
      <c r="D11586" t="s">
        <v>39184</v>
      </c>
      <c r="E11586" t="s">
        <v>96</v>
      </c>
      <c r="F11586" t="s">
        <v>13138</v>
      </c>
      <c r="G11586" s="2">
        <v>44756</v>
      </c>
      <c r="H11586" s="2">
        <v>44727</v>
      </c>
      <c r="I11586" s="2"/>
      <c r="J11586" s="19">
        <f t="shared" si="265"/>
        <v>44907</v>
      </c>
      <c r="K11586" s="2">
        <v>44910</v>
      </c>
      <c r="L11586" s="5" t="s">
        <v>31</v>
      </c>
      <c r="M11586" t="s">
        <v>63</v>
      </c>
      <c r="N11586" t="s">
        <v>32</v>
      </c>
      <c r="O11586" t="s">
        <v>28969</v>
      </c>
      <c r="P11586" t="s">
        <v>16814</v>
      </c>
      <c r="Q11586" t="s">
        <v>28977</v>
      </c>
      <c r="R11586" t="s">
        <v>67</v>
      </c>
      <c r="S11586" t="s">
        <v>125</v>
      </c>
      <c r="T11586" t="s">
        <v>69</v>
      </c>
      <c r="U11586" t="s">
        <v>39185</v>
      </c>
      <c r="V11586" t="s">
        <v>39184</v>
      </c>
      <c r="W11586" t="s">
        <v>71</v>
      </c>
    </row>
    <row r="11587" spans="1:23" hidden="1" x14ac:dyDescent="0.2">
      <c r="A11587" t="s">
        <v>57</v>
      </c>
      <c r="B11587" t="s">
        <v>39186</v>
      </c>
      <c r="C11587" t="s">
        <v>10345</v>
      </c>
      <c r="D11587" t="s">
        <v>39187</v>
      </c>
      <c r="E11587" t="s">
        <v>176</v>
      </c>
      <c r="F11587" t="s">
        <v>2920</v>
      </c>
      <c r="G11587" s="2">
        <v>44756</v>
      </c>
      <c r="H11587" s="2">
        <v>44735</v>
      </c>
      <c r="I11587" s="2"/>
      <c r="J11587" s="19">
        <f t="shared" si="265"/>
        <v>44915</v>
      </c>
      <c r="K11587" s="2">
        <v>44918</v>
      </c>
      <c r="L11587" s="5" t="s">
        <v>31</v>
      </c>
      <c r="M11587" t="s">
        <v>63</v>
      </c>
      <c r="N11587" t="s">
        <v>32</v>
      </c>
      <c r="O11587" t="s">
        <v>28969</v>
      </c>
      <c r="P11587" t="s">
        <v>16814</v>
      </c>
      <c r="Q11587" t="s">
        <v>39188</v>
      </c>
      <c r="R11587" t="s">
        <v>67</v>
      </c>
      <c r="S11587" t="s">
        <v>583</v>
      </c>
      <c r="T11587" t="s">
        <v>80</v>
      </c>
      <c r="U11587" t="s">
        <v>39189</v>
      </c>
      <c r="V11587" t="s">
        <v>39187</v>
      </c>
      <c r="W11587" t="s">
        <v>71</v>
      </c>
    </row>
    <row r="11588" spans="1:23" hidden="1" x14ac:dyDescent="0.2">
      <c r="A11588" t="s">
        <v>57</v>
      </c>
      <c r="B11588" t="s">
        <v>39190</v>
      </c>
      <c r="C11588" t="s">
        <v>10345</v>
      </c>
      <c r="D11588" t="s">
        <v>39191</v>
      </c>
      <c r="E11588" t="s">
        <v>176</v>
      </c>
      <c r="F11588" t="s">
        <v>8076</v>
      </c>
      <c r="G11588" s="2">
        <v>44756</v>
      </c>
      <c r="H11588" s="2">
        <v>44735</v>
      </c>
      <c r="I11588" s="2"/>
      <c r="J11588" s="19">
        <f t="shared" si="265"/>
        <v>44915</v>
      </c>
      <c r="K11588" s="2">
        <v>44918</v>
      </c>
      <c r="L11588" s="5" t="s">
        <v>31</v>
      </c>
      <c r="M11588" t="s">
        <v>63</v>
      </c>
      <c r="N11588" t="s">
        <v>32</v>
      </c>
      <c r="O11588" t="s">
        <v>28969</v>
      </c>
      <c r="P11588" t="s">
        <v>16814</v>
      </c>
      <c r="Q11588" t="s">
        <v>30450</v>
      </c>
      <c r="R11588" t="s">
        <v>67</v>
      </c>
      <c r="S11588" t="s">
        <v>90</v>
      </c>
      <c r="T11588" t="s">
        <v>69</v>
      </c>
      <c r="U11588" t="s">
        <v>39192</v>
      </c>
      <c r="V11588" t="s">
        <v>39191</v>
      </c>
      <c r="W11588" t="s">
        <v>71</v>
      </c>
    </row>
    <row r="11589" spans="1:23" hidden="1" x14ac:dyDescent="0.2">
      <c r="A11589" t="s">
        <v>57</v>
      </c>
      <c r="B11589" t="s">
        <v>39193</v>
      </c>
      <c r="C11589" t="s">
        <v>1246</v>
      </c>
      <c r="D11589" t="s">
        <v>39194</v>
      </c>
      <c r="E11589" t="s">
        <v>107</v>
      </c>
      <c r="F11589" t="s">
        <v>14954</v>
      </c>
      <c r="G11589" s="2">
        <v>44756</v>
      </c>
      <c r="H11589" s="2">
        <v>44733</v>
      </c>
      <c r="I11589" s="2"/>
      <c r="J11589" s="19">
        <f t="shared" si="265"/>
        <v>44913</v>
      </c>
      <c r="K11589" s="2">
        <v>44916</v>
      </c>
      <c r="L11589" s="5" t="s">
        <v>31</v>
      </c>
      <c r="M11589" t="s">
        <v>63</v>
      </c>
      <c r="N11589" t="s">
        <v>32</v>
      </c>
      <c r="O11589" t="s">
        <v>28969</v>
      </c>
      <c r="P11589" t="s">
        <v>16814</v>
      </c>
      <c r="Q11589" t="s">
        <v>30455</v>
      </c>
      <c r="R11589" t="s">
        <v>67</v>
      </c>
      <c r="S11589" t="s">
        <v>79</v>
      </c>
      <c r="T11589" t="s">
        <v>69</v>
      </c>
      <c r="U11589" t="s">
        <v>299</v>
      </c>
      <c r="V11589" t="s">
        <v>299</v>
      </c>
      <c r="W11589" t="s">
        <v>299</v>
      </c>
    </row>
    <row r="11590" spans="1:23" hidden="1" x14ac:dyDescent="0.2">
      <c r="A11590" t="s">
        <v>57</v>
      </c>
      <c r="B11590" t="s">
        <v>39195</v>
      </c>
      <c r="C11590" t="s">
        <v>22654</v>
      </c>
      <c r="D11590" t="s">
        <v>39196</v>
      </c>
      <c r="E11590" t="s">
        <v>107</v>
      </c>
      <c r="F11590" t="s">
        <v>33720</v>
      </c>
      <c r="G11590" s="2">
        <v>44756</v>
      </c>
      <c r="H11590" s="2">
        <v>44734</v>
      </c>
      <c r="I11590" s="2"/>
      <c r="J11590" s="19">
        <f t="shared" si="265"/>
        <v>44914</v>
      </c>
      <c r="K11590" s="2">
        <v>44917</v>
      </c>
      <c r="L11590" s="5" t="s">
        <v>31</v>
      </c>
      <c r="M11590" t="s">
        <v>63</v>
      </c>
      <c r="N11590" t="s">
        <v>32</v>
      </c>
      <c r="O11590" t="s">
        <v>28969</v>
      </c>
      <c r="P11590" t="s">
        <v>16814</v>
      </c>
      <c r="Q11590" t="s">
        <v>30559</v>
      </c>
      <c r="R11590" t="s">
        <v>67</v>
      </c>
      <c r="S11590" t="s">
        <v>583</v>
      </c>
      <c r="T11590" t="s">
        <v>80</v>
      </c>
      <c r="U11590" t="s">
        <v>299</v>
      </c>
      <c r="V11590" t="s">
        <v>299</v>
      </c>
      <c r="W11590" t="s">
        <v>299</v>
      </c>
    </row>
    <row r="11591" spans="1:23" hidden="1" x14ac:dyDescent="0.2">
      <c r="A11591" t="s">
        <v>57</v>
      </c>
      <c r="B11591" t="s">
        <v>39197</v>
      </c>
      <c r="C11591" t="s">
        <v>3393</v>
      </c>
      <c r="D11591" t="s">
        <v>39198</v>
      </c>
      <c r="E11591" t="s">
        <v>176</v>
      </c>
      <c r="F11591" t="s">
        <v>37210</v>
      </c>
      <c r="G11591" s="2">
        <v>44757</v>
      </c>
      <c r="H11591" s="2">
        <v>44735</v>
      </c>
      <c r="I11591" s="2"/>
      <c r="J11591" s="19">
        <f t="shared" si="265"/>
        <v>44915</v>
      </c>
      <c r="K11591" s="2">
        <v>44918</v>
      </c>
      <c r="L11591" s="5" t="s">
        <v>31</v>
      </c>
      <c r="M11591" t="s">
        <v>77</v>
      </c>
      <c r="N11591" t="s">
        <v>32</v>
      </c>
      <c r="O11591" t="s">
        <v>28969</v>
      </c>
      <c r="P11591" t="s">
        <v>16814</v>
      </c>
      <c r="Q11591" t="s">
        <v>30271</v>
      </c>
      <c r="R11591" t="s">
        <v>67</v>
      </c>
      <c r="S11591" t="s">
        <v>79</v>
      </c>
      <c r="T11591" t="s">
        <v>80</v>
      </c>
      <c r="U11591" t="s">
        <v>38538</v>
      </c>
      <c r="V11591" t="s">
        <v>38539</v>
      </c>
      <c r="W11591" t="s">
        <v>82</v>
      </c>
    </row>
    <row r="11592" spans="1:23" hidden="1" x14ac:dyDescent="0.2">
      <c r="A11592" t="s">
        <v>57</v>
      </c>
      <c r="B11592" t="s">
        <v>39199</v>
      </c>
      <c r="C11592" t="s">
        <v>3304</v>
      </c>
      <c r="D11592" t="s">
        <v>39200</v>
      </c>
      <c r="E11592" t="s">
        <v>96</v>
      </c>
      <c r="F11592" t="s">
        <v>17748</v>
      </c>
      <c r="G11592" s="2">
        <v>44757</v>
      </c>
      <c r="H11592" s="2">
        <v>44727</v>
      </c>
      <c r="I11592" s="2"/>
      <c r="J11592" s="19">
        <f t="shared" si="265"/>
        <v>44907</v>
      </c>
      <c r="K11592" s="2">
        <v>44910</v>
      </c>
      <c r="L11592" s="5" t="s">
        <v>31</v>
      </c>
      <c r="M11592" t="s">
        <v>294</v>
      </c>
      <c r="N11592" t="s">
        <v>32</v>
      </c>
      <c r="O11592" t="s">
        <v>28969</v>
      </c>
      <c r="P11592" t="s">
        <v>16814</v>
      </c>
      <c r="Q11592" t="s">
        <v>30455</v>
      </c>
      <c r="R11592" t="s">
        <v>296</v>
      </c>
      <c r="S11592" t="s">
        <v>297</v>
      </c>
      <c r="T11592" t="s">
        <v>298</v>
      </c>
      <c r="U11592" t="s">
        <v>299</v>
      </c>
      <c r="V11592" t="s">
        <v>299</v>
      </c>
      <c r="W11592" t="s">
        <v>299</v>
      </c>
    </row>
    <row r="11593" spans="1:23" hidden="1" x14ac:dyDescent="0.2">
      <c r="A11593" t="s">
        <v>57</v>
      </c>
      <c r="B11593" t="s">
        <v>39201</v>
      </c>
      <c r="C11593" t="s">
        <v>20084</v>
      </c>
      <c r="D11593" t="s">
        <v>39202</v>
      </c>
      <c r="E11593" t="s">
        <v>107</v>
      </c>
      <c r="F11593" t="s">
        <v>18909</v>
      </c>
      <c r="G11593" s="2">
        <v>44757</v>
      </c>
      <c r="H11593" s="2">
        <v>44735</v>
      </c>
      <c r="I11593" s="2"/>
      <c r="J11593" s="19">
        <f t="shared" si="265"/>
        <v>44915</v>
      </c>
      <c r="K11593" s="2">
        <v>44918</v>
      </c>
      <c r="L11593" s="5" t="s">
        <v>31</v>
      </c>
      <c r="M11593" t="s">
        <v>77</v>
      </c>
      <c r="N11593" t="s">
        <v>32</v>
      </c>
      <c r="O11593" t="s">
        <v>28969</v>
      </c>
      <c r="P11593" t="s">
        <v>16814</v>
      </c>
      <c r="Q11593" t="s">
        <v>30447</v>
      </c>
      <c r="R11593" t="s">
        <v>67</v>
      </c>
      <c r="S11593" t="s">
        <v>79</v>
      </c>
      <c r="T11593" t="s">
        <v>80</v>
      </c>
      <c r="U11593" t="s">
        <v>37076</v>
      </c>
      <c r="V11593" t="s">
        <v>37077</v>
      </c>
      <c r="W11593" t="s">
        <v>82</v>
      </c>
    </row>
    <row r="11594" spans="1:23" hidden="1" x14ac:dyDescent="0.2">
      <c r="A11594" t="s">
        <v>57</v>
      </c>
      <c r="B11594" t="s">
        <v>39203</v>
      </c>
      <c r="C11594" t="s">
        <v>39204</v>
      </c>
      <c r="D11594" t="s">
        <v>39205</v>
      </c>
      <c r="E11594" t="s">
        <v>107</v>
      </c>
      <c r="F11594" t="s">
        <v>1224</v>
      </c>
      <c r="G11594" s="2">
        <v>44757</v>
      </c>
      <c r="H11594" s="2">
        <v>44735</v>
      </c>
      <c r="I11594" s="2"/>
      <c r="J11594" s="19">
        <f t="shared" si="265"/>
        <v>44915</v>
      </c>
      <c r="K11594" s="2">
        <v>44918</v>
      </c>
      <c r="L11594" s="5" t="s">
        <v>31</v>
      </c>
      <c r="M11594" t="s">
        <v>63</v>
      </c>
      <c r="N11594" t="s">
        <v>32</v>
      </c>
      <c r="O11594" t="s">
        <v>28969</v>
      </c>
      <c r="P11594" t="s">
        <v>16814</v>
      </c>
      <c r="Q11594" t="s">
        <v>30271</v>
      </c>
      <c r="R11594" t="s">
        <v>67</v>
      </c>
      <c r="S11594" t="s">
        <v>125</v>
      </c>
      <c r="T11594" t="s">
        <v>69</v>
      </c>
      <c r="U11594" t="s">
        <v>299</v>
      </c>
      <c r="V11594" t="s">
        <v>299</v>
      </c>
      <c r="W11594" t="s">
        <v>299</v>
      </c>
    </row>
    <row r="11595" spans="1:23" hidden="1" x14ac:dyDescent="0.2">
      <c r="A11595" t="s">
        <v>57</v>
      </c>
      <c r="B11595" t="s">
        <v>39206</v>
      </c>
      <c r="C11595" t="s">
        <v>14046</v>
      </c>
      <c r="D11595" t="s">
        <v>39207</v>
      </c>
      <c r="E11595" t="s">
        <v>107</v>
      </c>
      <c r="F11595" t="s">
        <v>20081</v>
      </c>
      <c r="G11595" s="2">
        <v>44757</v>
      </c>
      <c r="H11595" s="2">
        <v>44727</v>
      </c>
      <c r="I11595" s="2"/>
      <c r="J11595" s="19">
        <f t="shared" si="265"/>
        <v>44907</v>
      </c>
      <c r="K11595" s="2">
        <v>44910</v>
      </c>
      <c r="L11595" s="5" t="s">
        <v>31</v>
      </c>
      <c r="M11595" t="s">
        <v>63</v>
      </c>
      <c r="N11595" t="s">
        <v>32</v>
      </c>
      <c r="O11595" t="s">
        <v>28969</v>
      </c>
      <c r="P11595" t="s">
        <v>16814</v>
      </c>
      <c r="Q11595" t="s">
        <v>31635</v>
      </c>
      <c r="R11595" t="s">
        <v>201</v>
      </c>
      <c r="S11595" t="s">
        <v>583</v>
      </c>
      <c r="T11595" t="s">
        <v>202</v>
      </c>
      <c r="U11595" t="s">
        <v>299</v>
      </c>
      <c r="V11595" t="s">
        <v>299</v>
      </c>
      <c r="W11595" t="s">
        <v>299</v>
      </c>
    </row>
    <row r="11596" spans="1:23" hidden="1" x14ac:dyDescent="0.2">
      <c r="A11596" t="s">
        <v>57</v>
      </c>
      <c r="B11596" t="s">
        <v>39208</v>
      </c>
      <c r="C11596" t="s">
        <v>7059</v>
      </c>
      <c r="D11596" t="s">
        <v>39209</v>
      </c>
      <c r="E11596" t="s">
        <v>115</v>
      </c>
      <c r="F11596" t="s">
        <v>20685</v>
      </c>
      <c r="G11596" s="2">
        <v>44757</v>
      </c>
      <c r="H11596" s="2">
        <v>44734</v>
      </c>
      <c r="I11596" s="2"/>
      <c r="J11596" s="19">
        <f t="shared" si="265"/>
        <v>44914</v>
      </c>
      <c r="K11596" s="2">
        <v>44917</v>
      </c>
      <c r="L11596" s="5" t="s">
        <v>31</v>
      </c>
      <c r="M11596" t="s">
        <v>269</v>
      </c>
      <c r="N11596" t="s">
        <v>32</v>
      </c>
      <c r="O11596" t="s">
        <v>28969</v>
      </c>
      <c r="P11596" t="s">
        <v>16814</v>
      </c>
      <c r="Q11596" t="s">
        <v>30271</v>
      </c>
      <c r="R11596" t="s">
        <v>67</v>
      </c>
      <c r="S11596" t="s">
        <v>271</v>
      </c>
      <c r="T11596" t="s">
        <v>80</v>
      </c>
      <c r="U11596" t="s">
        <v>299</v>
      </c>
      <c r="V11596" t="s">
        <v>299</v>
      </c>
      <c r="W11596" t="s">
        <v>299</v>
      </c>
    </row>
    <row r="11597" spans="1:23" hidden="1" x14ac:dyDescent="0.2">
      <c r="A11597" t="s">
        <v>57</v>
      </c>
      <c r="B11597" t="s">
        <v>39210</v>
      </c>
      <c r="C11597" t="s">
        <v>39211</v>
      </c>
      <c r="D11597" t="s">
        <v>39212</v>
      </c>
      <c r="E11597" t="s">
        <v>136</v>
      </c>
      <c r="F11597" t="s">
        <v>278</v>
      </c>
      <c r="G11597" s="2">
        <v>44757</v>
      </c>
      <c r="H11597" s="2">
        <v>44741</v>
      </c>
      <c r="I11597" s="2"/>
      <c r="J11597" s="19">
        <f t="shared" si="265"/>
        <v>44921</v>
      </c>
      <c r="K11597" s="2">
        <v>44924</v>
      </c>
      <c r="L11597" s="5" t="s">
        <v>31</v>
      </c>
      <c r="M11597" t="s">
        <v>269</v>
      </c>
      <c r="N11597" t="s">
        <v>32</v>
      </c>
      <c r="O11597" t="s">
        <v>28969</v>
      </c>
      <c r="P11597" t="s">
        <v>16814</v>
      </c>
      <c r="Q11597" t="s">
        <v>28973</v>
      </c>
      <c r="R11597" t="s">
        <v>67</v>
      </c>
      <c r="S11597" t="s">
        <v>430</v>
      </c>
      <c r="T11597" t="s">
        <v>69</v>
      </c>
      <c r="U11597" t="s">
        <v>39213</v>
      </c>
      <c r="V11597" t="s">
        <v>39212</v>
      </c>
      <c r="W11597" t="s">
        <v>274</v>
      </c>
    </row>
    <row r="11598" spans="1:23" hidden="1" x14ac:dyDescent="0.2">
      <c r="A11598" t="s">
        <v>57</v>
      </c>
      <c r="B11598" t="s">
        <v>39214</v>
      </c>
      <c r="C11598" t="s">
        <v>12199</v>
      </c>
      <c r="D11598" t="s">
        <v>39215</v>
      </c>
      <c r="E11598" t="s">
        <v>176</v>
      </c>
      <c r="F11598" t="s">
        <v>27902</v>
      </c>
      <c r="G11598" s="2">
        <v>44757</v>
      </c>
      <c r="H11598" s="2">
        <v>44729</v>
      </c>
      <c r="I11598" s="2"/>
      <c r="J11598" s="19">
        <f t="shared" si="265"/>
        <v>44909</v>
      </c>
      <c r="K11598" s="2">
        <v>44912</v>
      </c>
      <c r="L11598" s="5" t="s">
        <v>31</v>
      </c>
      <c r="M11598" t="s">
        <v>63</v>
      </c>
      <c r="N11598" t="s">
        <v>32</v>
      </c>
      <c r="O11598" t="s">
        <v>28969</v>
      </c>
      <c r="P11598" t="s">
        <v>16814</v>
      </c>
      <c r="Q11598" t="s">
        <v>31387</v>
      </c>
      <c r="R11598" t="s">
        <v>67</v>
      </c>
      <c r="S11598" t="s">
        <v>79</v>
      </c>
      <c r="T11598" t="s">
        <v>69</v>
      </c>
      <c r="U11598" t="s">
        <v>39216</v>
      </c>
      <c r="V11598" t="s">
        <v>39215</v>
      </c>
      <c r="W11598" t="s">
        <v>71</v>
      </c>
    </row>
    <row r="11599" spans="1:23" hidden="1" x14ac:dyDescent="0.2">
      <c r="A11599" t="s">
        <v>57</v>
      </c>
      <c r="B11599" t="s">
        <v>39217</v>
      </c>
      <c r="C11599" t="s">
        <v>39218</v>
      </c>
      <c r="D11599" t="s">
        <v>39219</v>
      </c>
      <c r="E11599" t="s">
        <v>96</v>
      </c>
      <c r="F11599" t="s">
        <v>16876</v>
      </c>
      <c r="G11599" s="2">
        <v>44757</v>
      </c>
      <c r="H11599" s="2">
        <v>44741</v>
      </c>
      <c r="I11599" s="2"/>
      <c r="J11599" s="19">
        <f t="shared" si="265"/>
        <v>44921</v>
      </c>
      <c r="K11599" s="2">
        <v>44924</v>
      </c>
      <c r="L11599" s="5" t="s">
        <v>31</v>
      </c>
      <c r="M11599" t="s">
        <v>63</v>
      </c>
      <c r="N11599" t="s">
        <v>32</v>
      </c>
      <c r="O11599" t="s">
        <v>28969</v>
      </c>
      <c r="P11599" t="s">
        <v>16814</v>
      </c>
      <c r="Q11599" t="s">
        <v>31050</v>
      </c>
      <c r="R11599" t="s">
        <v>67</v>
      </c>
      <c r="S11599" t="s">
        <v>583</v>
      </c>
      <c r="T11599" t="s">
        <v>80</v>
      </c>
      <c r="U11599" t="s">
        <v>39220</v>
      </c>
      <c r="V11599" t="s">
        <v>39219</v>
      </c>
      <c r="W11599" t="s">
        <v>71</v>
      </c>
    </row>
    <row r="11600" spans="1:23" hidden="1" x14ac:dyDescent="0.2">
      <c r="A11600" t="s">
        <v>57</v>
      </c>
      <c r="B11600" t="s">
        <v>39221</v>
      </c>
      <c r="C11600" t="s">
        <v>2398</v>
      </c>
      <c r="D11600" t="s">
        <v>39222</v>
      </c>
      <c r="E11600" t="s">
        <v>136</v>
      </c>
      <c r="F11600" t="s">
        <v>17548</v>
      </c>
      <c r="G11600" s="2">
        <v>44757</v>
      </c>
      <c r="H11600" s="2">
        <v>44740</v>
      </c>
      <c r="I11600" s="2"/>
      <c r="J11600" s="19">
        <f t="shared" si="265"/>
        <v>44920</v>
      </c>
      <c r="K11600" s="2">
        <v>44923</v>
      </c>
      <c r="L11600" s="5" t="s">
        <v>31</v>
      </c>
      <c r="M11600" t="s">
        <v>63</v>
      </c>
      <c r="N11600" t="s">
        <v>32</v>
      </c>
      <c r="O11600" t="s">
        <v>28969</v>
      </c>
      <c r="P11600" t="s">
        <v>16814</v>
      </c>
      <c r="Q11600" t="s">
        <v>30455</v>
      </c>
      <c r="R11600" t="s">
        <v>67</v>
      </c>
      <c r="S11600" t="s">
        <v>125</v>
      </c>
      <c r="T11600" t="s">
        <v>69</v>
      </c>
      <c r="U11600" t="s">
        <v>299</v>
      </c>
      <c r="V11600" t="s">
        <v>299</v>
      </c>
      <c r="W11600" t="s">
        <v>299</v>
      </c>
    </row>
    <row r="11601" spans="1:23" hidden="1" x14ac:dyDescent="0.2">
      <c r="A11601" t="s">
        <v>57</v>
      </c>
      <c r="B11601" t="s">
        <v>39223</v>
      </c>
      <c r="C11601" t="s">
        <v>2398</v>
      </c>
      <c r="D11601" t="s">
        <v>39224</v>
      </c>
      <c r="E11601" t="s">
        <v>136</v>
      </c>
      <c r="F11601" t="s">
        <v>17548</v>
      </c>
      <c r="G11601" s="2">
        <v>44757</v>
      </c>
      <c r="H11601" s="2">
        <v>44740</v>
      </c>
      <c r="I11601" s="2"/>
      <c r="J11601" s="19">
        <f t="shared" si="265"/>
        <v>44920</v>
      </c>
      <c r="K11601" s="2">
        <v>44923</v>
      </c>
      <c r="L11601" s="5" t="s">
        <v>31</v>
      </c>
      <c r="M11601" t="s">
        <v>294</v>
      </c>
      <c r="N11601" t="s">
        <v>32</v>
      </c>
      <c r="O11601" t="s">
        <v>28969</v>
      </c>
      <c r="P11601" t="s">
        <v>16814</v>
      </c>
      <c r="Q11601" t="s">
        <v>30455</v>
      </c>
      <c r="R11601" t="s">
        <v>296</v>
      </c>
      <c r="S11601" t="s">
        <v>297</v>
      </c>
      <c r="T11601" t="s">
        <v>298</v>
      </c>
      <c r="U11601" t="s">
        <v>299</v>
      </c>
      <c r="V11601" t="s">
        <v>299</v>
      </c>
      <c r="W11601" t="s">
        <v>299</v>
      </c>
    </row>
    <row r="11602" spans="1:23" hidden="1" x14ac:dyDescent="0.2">
      <c r="A11602" t="s">
        <v>57</v>
      </c>
      <c r="B11602" t="s">
        <v>39225</v>
      </c>
      <c r="C11602" t="s">
        <v>10997</v>
      </c>
      <c r="D11602" t="s">
        <v>39226</v>
      </c>
      <c r="E11602" t="s">
        <v>61</v>
      </c>
      <c r="F11602" t="s">
        <v>17380</v>
      </c>
      <c r="G11602" s="2">
        <v>44757</v>
      </c>
      <c r="H11602" s="2">
        <v>44740</v>
      </c>
      <c r="I11602" s="2"/>
      <c r="J11602" s="19">
        <f t="shared" si="265"/>
        <v>44920</v>
      </c>
      <c r="K11602" s="2">
        <v>44923</v>
      </c>
      <c r="L11602" s="5" t="s">
        <v>31</v>
      </c>
      <c r="M11602" t="s">
        <v>63</v>
      </c>
      <c r="N11602" t="s">
        <v>32</v>
      </c>
      <c r="O11602" t="s">
        <v>28969</v>
      </c>
      <c r="P11602" t="s">
        <v>16814</v>
      </c>
      <c r="Q11602" t="s">
        <v>30271</v>
      </c>
      <c r="R11602" t="s">
        <v>67</v>
      </c>
      <c r="S11602" t="s">
        <v>583</v>
      </c>
      <c r="T11602" t="s">
        <v>80</v>
      </c>
      <c r="U11602" t="s">
        <v>299</v>
      </c>
      <c r="V11602" t="s">
        <v>299</v>
      </c>
      <c r="W11602" t="s">
        <v>299</v>
      </c>
    </row>
    <row r="11603" spans="1:23" hidden="1" x14ac:dyDescent="0.2">
      <c r="A11603" t="s">
        <v>57</v>
      </c>
      <c r="B11603" t="s">
        <v>39227</v>
      </c>
      <c r="C11603" t="s">
        <v>700</v>
      </c>
      <c r="D11603" t="s">
        <v>39228</v>
      </c>
      <c r="E11603" t="s">
        <v>107</v>
      </c>
      <c r="F11603" t="s">
        <v>1688</v>
      </c>
      <c r="G11603" s="2">
        <v>44757</v>
      </c>
      <c r="H11603" s="2">
        <v>44739</v>
      </c>
      <c r="I11603" s="2"/>
      <c r="J11603" s="19">
        <f t="shared" si="265"/>
        <v>44919</v>
      </c>
      <c r="K11603" s="2">
        <v>44922</v>
      </c>
      <c r="L11603" s="5" t="s">
        <v>31</v>
      </c>
      <c r="M11603" t="s">
        <v>269</v>
      </c>
      <c r="N11603" t="s">
        <v>32</v>
      </c>
      <c r="O11603" t="s">
        <v>28969</v>
      </c>
      <c r="P11603" t="s">
        <v>16814</v>
      </c>
      <c r="Q11603" t="s">
        <v>29003</v>
      </c>
      <c r="R11603" t="s">
        <v>67</v>
      </c>
      <c r="S11603" t="s">
        <v>271</v>
      </c>
      <c r="T11603" t="s">
        <v>80</v>
      </c>
      <c r="U11603" t="s">
        <v>39229</v>
      </c>
      <c r="V11603" t="s">
        <v>39228</v>
      </c>
      <c r="W11603" t="s">
        <v>274</v>
      </c>
    </row>
    <row r="11604" spans="1:23" hidden="1" x14ac:dyDescent="0.2">
      <c r="A11604" t="s">
        <v>57</v>
      </c>
      <c r="B11604" t="s">
        <v>39230</v>
      </c>
      <c r="C11604" t="s">
        <v>32594</v>
      </c>
      <c r="D11604" t="s">
        <v>39231</v>
      </c>
      <c r="E11604" t="s">
        <v>107</v>
      </c>
      <c r="F11604" t="s">
        <v>493</v>
      </c>
      <c r="G11604" s="2">
        <v>44757</v>
      </c>
      <c r="H11604" s="2">
        <v>44728</v>
      </c>
      <c r="I11604" s="2"/>
      <c r="J11604" s="19">
        <f t="shared" si="265"/>
        <v>44908</v>
      </c>
      <c r="K11604" s="2">
        <v>44911</v>
      </c>
      <c r="L11604" s="5" t="s">
        <v>31</v>
      </c>
      <c r="M11604" t="s">
        <v>63</v>
      </c>
      <c r="N11604" t="s">
        <v>32</v>
      </c>
      <c r="O11604" t="s">
        <v>28969</v>
      </c>
      <c r="P11604" t="s">
        <v>16814</v>
      </c>
      <c r="Q11604" t="s">
        <v>30271</v>
      </c>
      <c r="R11604" t="s">
        <v>67</v>
      </c>
      <c r="S11604" t="s">
        <v>583</v>
      </c>
      <c r="T11604" t="s">
        <v>80</v>
      </c>
      <c r="U11604" t="s">
        <v>299</v>
      </c>
      <c r="V11604" t="s">
        <v>299</v>
      </c>
      <c r="W11604" t="s">
        <v>299</v>
      </c>
    </row>
    <row r="11605" spans="1:23" hidden="1" x14ac:dyDescent="0.2">
      <c r="A11605" t="s">
        <v>57</v>
      </c>
      <c r="B11605" t="s">
        <v>39232</v>
      </c>
      <c r="C11605" t="s">
        <v>5020</v>
      </c>
      <c r="D11605" t="s">
        <v>39233</v>
      </c>
      <c r="E11605" t="s">
        <v>96</v>
      </c>
      <c r="F11605" t="s">
        <v>21642</v>
      </c>
      <c r="G11605" s="2">
        <v>44757</v>
      </c>
      <c r="H11605" s="2">
        <v>44734</v>
      </c>
      <c r="I11605" s="2"/>
      <c r="J11605" s="19">
        <f t="shared" si="265"/>
        <v>44914</v>
      </c>
      <c r="K11605" s="2">
        <v>44917</v>
      </c>
      <c r="L11605" s="5" t="s">
        <v>31</v>
      </c>
      <c r="M11605" t="s">
        <v>63</v>
      </c>
      <c r="N11605" t="s">
        <v>32</v>
      </c>
      <c r="O11605" t="s">
        <v>28969</v>
      </c>
      <c r="P11605" t="s">
        <v>16814</v>
      </c>
      <c r="Q11605" t="s">
        <v>28977</v>
      </c>
      <c r="R11605" t="s">
        <v>67</v>
      </c>
      <c r="S11605" t="s">
        <v>179</v>
      </c>
      <c r="T11605" t="s">
        <v>69</v>
      </c>
      <c r="U11605" t="s">
        <v>39234</v>
      </c>
      <c r="V11605" t="s">
        <v>39233</v>
      </c>
      <c r="W11605" t="s">
        <v>71</v>
      </c>
    </row>
    <row r="11606" spans="1:23" hidden="1" x14ac:dyDescent="0.2">
      <c r="A11606" t="s">
        <v>57</v>
      </c>
      <c r="B11606" t="s">
        <v>39235</v>
      </c>
      <c r="C11606" t="s">
        <v>39236</v>
      </c>
      <c r="D11606" t="s">
        <v>39237</v>
      </c>
      <c r="E11606" t="s">
        <v>107</v>
      </c>
      <c r="F11606" t="s">
        <v>18038</v>
      </c>
      <c r="G11606" s="2">
        <v>44757</v>
      </c>
      <c r="H11606" s="2">
        <v>44734</v>
      </c>
      <c r="I11606" s="2"/>
      <c r="J11606" s="19">
        <f t="shared" si="265"/>
        <v>44914</v>
      </c>
      <c r="K11606" s="2">
        <v>44917</v>
      </c>
      <c r="L11606" s="5" t="s">
        <v>31</v>
      </c>
      <c r="M11606" t="s">
        <v>63</v>
      </c>
      <c r="N11606" t="s">
        <v>32</v>
      </c>
      <c r="O11606" t="s">
        <v>28969</v>
      </c>
      <c r="P11606" t="s">
        <v>16814</v>
      </c>
      <c r="Q11606" t="s">
        <v>31635</v>
      </c>
      <c r="R11606" t="s">
        <v>67</v>
      </c>
      <c r="S11606" t="s">
        <v>583</v>
      </c>
      <c r="T11606" t="s">
        <v>80</v>
      </c>
      <c r="U11606" t="s">
        <v>299</v>
      </c>
      <c r="V11606" t="s">
        <v>299</v>
      </c>
      <c r="W11606" t="s">
        <v>299</v>
      </c>
    </row>
    <row r="11607" spans="1:23" hidden="1" x14ac:dyDescent="0.2">
      <c r="A11607" t="s">
        <v>57</v>
      </c>
      <c r="B11607" t="s">
        <v>39238</v>
      </c>
      <c r="C11607" t="s">
        <v>39239</v>
      </c>
      <c r="D11607" t="s">
        <v>39240</v>
      </c>
      <c r="E11607" t="s">
        <v>107</v>
      </c>
      <c r="F11607" t="s">
        <v>18909</v>
      </c>
      <c r="G11607" s="2">
        <v>44757</v>
      </c>
      <c r="H11607" s="2">
        <v>44735</v>
      </c>
      <c r="I11607" s="2"/>
      <c r="J11607" s="19">
        <f t="shared" si="265"/>
        <v>44915</v>
      </c>
      <c r="K11607" s="2">
        <v>44918</v>
      </c>
      <c r="L11607" s="5" t="s">
        <v>31</v>
      </c>
      <c r="M11607" t="s">
        <v>63</v>
      </c>
      <c r="N11607" t="s">
        <v>32</v>
      </c>
      <c r="O11607" t="s">
        <v>28969</v>
      </c>
      <c r="P11607" t="s">
        <v>16814</v>
      </c>
      <c r="Q11607" t="s">
        <v>30447</v>
      </c>
      <c r="R11607" t="s">
        <v>67</v>
      </c>
      <c r="S11607" t="s">
        <v>79</v>
      </c>
      <c r="T11607" t="s">
        <v>69</v>
      </c>
      <c r="U11607" t="s">
        <v>299</v>
      </c>
      <c r="V11607" t="s">
        <v>299</v>
      </c>
      <c r="W11607" t="s">
        <v>299</v>
      </c>
    </row>
    <row r="11608" spans="1:23" hidden="1" x14ac:dyDescent="0.2">
      <c r="A11608" t="s">
        <v>57</v>
      </c>
      <c r="B11608" t="s">
        <v>39241</v>
      </c>
      <c r="C11608" t="s">
        <v>1725</v>
      </c>
      <c r="D11608" t="s">
        <v>39242</v>
      </c>
      <c r="E11608" t="s">
        <v>107</v>
      </c>
      <c r="F11608" t="s">
        <v>1224</v>
      </c>
      <c r="G11608" s="2">
        <v>44757</v>
      </c>
      <c r="H11608" s="2">
        <v>44734</v>
      </c>
      <c r="I11608" s="2"/>
      <c r="J11608" s="19">
        <f t="shared" si="265"/>
        <v>44914</v>
      </c>
      <c r="K11608" s="2">
        <v>44917</v>
      </c>
      <c r="L11608" s="5" t="s">
        <v>31</v>
      </c>
      <c r="M11608" t="s">
        <v>63</v>
      </c>
      <c r="N11608" t="s">
        <v>32</v>
      </c>
      <c r="O11608" t="s">
        <v>28969</v>
      </c>
      <c r="P11608" t="s">
        <v>16814</v>
      </c>
      <c r="Q11608" t="s">
        <v>30271</v>
      </c>
      <c r="R11608" t="s">
        <v>67</v>
      </c>
      <c r="S11608" t="s">
        <v>165</v>
      </c>
      <c r="T11608" t="s">
        <v>69</v>
      </c>
      <c r="U11608" t="s">
        <v>299</v>
      </c>
      <c r="V11608" t="s">
        <v>299</v>
      </c>
      <c r="W11608" t="s">
        <v>299</v>
      </c>
    </row>
    <row r="11609" spans="1:23" hidden="1" x14ac:dyDescent="0.2">
      <c r="A11609" t="s">
        <v>57</v>
      </c>
      <c r="B11609" t="s">
        <v>39243</v>
      </c>
      <c r="C11609" t="s">
        <v>1725</v>
      </c>
      <c r="D11609" t="s">
        <v>39244</v>
      </c>
      <c r="E11609" t="s">
        <v>107</v>
      </c>
      <c r="F11609" t="s">
        <v>1224</v>
      </c>
      <c r="G11609" s="2">
        <v>44757</v>
      </c>
      <c r="H11609" s="2">
        <v>44734</v>
      </c>
      <c r="I11609" s="2"/>
      <c r="J11609" s="19">
        <f t="shared" si="265"/>
        <v>44914</v>
      </c>
      <c r="K11609" s="2">
        <v>44917</v>
      </c>
      <c r="L11609" s="5" t="s">
        <v>31</v>
      </c>
      <c r="M11609" t="s">
        <v>63</v>
      </c>
      <c r="N11609" t="s">
        <v>32</v>
      </c>
      <c r="O11609" t="s">
        <v>28969</v>
      </c>
      <c r="P11609" t="s">
        <v>16814</v>
      </c>
      <c r="Q11609" t="s">
        <v>30271</v>
      </c>
      <c r="R11609" t="s">
        <v>67</v>
      </c>
      <c r="S11609" t="s">
        <v>79</v>
      </c>
      <c r="T11609" t="s">
        <v>69</v>
      </c>
      <c r="U11609" t="s">
        <v>299</v>
      </c>
      <c r="V11609" t="s">
        <v>299</v>
      </c>
      <c r="W11609" t="s">
        <v>299</v>
      </c>
    </row>
    <row r="11610" spans="1:23" hidden="1" x14ac:dyDescent="0.2">
      <c r="A11610" t="s">
        <v>57</v>
      </c>
      <c r="B11610" t="s">
        <v>39245</v>
      </c>
      <c r="C11610" t="s">
        <v>29239</v>
      </c>
      <c r="D11610" t="s">
        <v>39246</v>
      </c>
      <c r="E11610" t="s">
        <v>176</v>
      </c>
      <c r="F11610" t="s">
        <v>17793</v>
      </c>
      <c r="G11610" s="2">
        <v>44757</v>
      </c>
      <c r="H11610" s="2">
        <v>44735</v>
      </c>
      <c r="I11610" s="2"/>
      <c r="J11610" s="19">
        <f t="shared" si="265"/>
        <v>44915</v>
      </c>
      <c r="K11610" s="2">
        <v>44918</v>
      </c>
      <c r="L11610" s="5" t="s">
        <v>31</v>
      </c>
      <c r="M11610" t="s">
        <v>63</v>
      </c>
      <c r="N11610" t="s">
        <v>32</v>
      </c>
      <c r="O11610" t="s">
        <v>28969</v>
      </c>
      <c r="P11610" t="s">
        <v>16814</v>
      </c>
      <c r="Q11610" t="s">
        <v>28977</v>
      </c>
      <c r="R11610" t="s">
        <v>67</v>
      </c>
      <c r="S11610" t="s">
        <v>583</v>
      </c>
      <c r="T11610" t="s">
        <v>80</v>
      </c>
      <c r="U11610" t="s">
        <v>39247</v>
      </c>
      <c r="V11610" t="s">
        <v>39246</v>
      </c>
      <c r="W11610" t="s">
        <v>71</v>
      </c>
    </row>
    <row r="11611" spans="1:23" hidden="1" x14ac:dyDescent="0.2">
      <c r="A11611" t="s">
        <v>57</v>
      </c>
      <c r="B11611" t="s">
        <v>39248</v>
      </c>
      <c r="C11611" t="s">
        <v>8728</v>
      </c>
      <c r="D11611" t="s">
        <v>39249</v>
      </c>
      <c r="E11611" t="s">
        <v>136</v>
      </c>
      <c r="F11611" t="s">
        <v>28342</v>
      </c>
      <c r="G11611" s="2">
        <v>44757</v>
      </c>
      <c r="H11611" s="2">
        <v>44728</v>
      </c>
      <c r="I11611" s="2"/>
      <c r="J11611" s="19">
        <f t="shared" si="265"/>
        <v>44908</v>
      </c>
      <c r="K11611" s="2">
        <v>44911</v>
      </c>
      <c r="L11611" s="5" t="s">
        <v>31</v>
      </c>
      <c r="M11611" t="s">
        <v>163</v>
      </c>
      <c r="N11611" t="s">
        <v>32</v>
      </c>
      <c r="O11611" t="s">
        <v>28969</v>
      </c>
      <c r="P11611" t="s">
        <v>16814</v>
      </c>
      <c r="Q11611" t="s">
        <v>30271</v>
      </c>
      <c r="R11611" t="s">
        <v>67</v>
      </c>
      <c r="S11611" t="s">
        <v>165</v>
      </c>
      <c r="T11611" t="s">
        <v>80</v>
      </c>
      <c r="U11611" t="s">
        <v>38486</v>
      </c>
      <c r="V11611" t="s">
        <v>38485</v>
      </c>
      <c r="W11611" t="s">
        <v>167</v>
      </c>
    </row>
    <row r="11612" spans="1:23" hidden="1" x14ac:dyDescent="0.2">
      <c r="A11612" t="s">
        <v>57</v>
      </c>
      <c r="B11612" t="s">
        <v>39250</v>
      </c>
      <c r="C11612" t="s">
        <v>5714</v>
      </c>
      <c r="D11612" t="s">
        <v>39251</v>
      </c>
      <c r="E11612" t="s">
        <v>136</v>
      </c>
      <c r="F11612" t="s">
        <v>1099</v>
      </c>
      <c r="G11612" s="2">
        <v>44757</v>
      </c>
      <c r="H11612" s="2">
        <v>44728</v>
      </c>
      <c r="I11612" s="2"/>
      <c r="J11612" s="19">
        <f t="shared" si="265"/>
        <v>44908</v>
      </c>
      <c r="K11612" s="2">
        <v>44911</v>
      </c>
      <c r="L11612" s="5" t="s">
        <v>31</v>
      </c>
      <c r="M11612" t="s">
        <v>294</v>
      </c>
      <c r="N11612" t="s">
        <v>32</v>
      </c>
      <c r="O11612" t="s">
        <v>28969</v>
      </c>
      <c r="P11612" t="s">
        <v>16814</v>
      </c>
      <c r="Q11612" t="s">
        <v>30271</v>
      </c>
      <c r="R11612" t="s">
        <v>296</v>
      </c>
      <c r="S11612" t="s">
        <v>297</v>
      </c>
      <c r="T11612" t="s">
        <v>298</v>
      </c>
      <c r="U11612" t="s">
        <v>299</v>
      </c>
      <c r="V11612" t="s">
        <v>299</v>
      </c>
      <c r="W11612" t="s">
        <v>299</v>
      </c>
    </row>
    <row r="11613" spans="1:23" hidden="1" x14ac:dyDescent="0.2">
      <c r="A11613" t="s">
        <v>57</v>
      </c>
      <c r="B11613" t="s">
        <v>39252</v>
      </c>
      <c r="C11613" t="s">
        <v>5714</v>
      </c>
      <c r="D11613" t="s">
        <v>39253</v>
      </c>
      <c r="E11613" t="s">
        <v>136</v>
      </c>
      <c r="F11613" t="s">
        <v>1831</v>
      </c>
      <c r="G11613" s="2">
        <v>44757</v>
      </c>
      <c r="H11613" s="2">
        <v>44728</v>
      </c>
      <c r="I11613" s="2"/>
      <c r="J11613" s="19">
        <f t="shared" si="265"/>
        <v>44908</v>
      </c>
      <c r="K11613" s="2">
        <v>44911</v>
      </c>
      <c r="L11613" s="5" t="s">
        <v>31</v>
      </c>
      <c r="M11613" t="s">
        <v>138</v>
      </c>
      <c r="N11613" t="s">
        <v>32</v>
      </c>
      <c r="O11613" t="s">
        <v>28969</v>
      </c>
      <c r="P11613" t="s">
        <v>16814</v>
      </c>
      <c r="Q11613" t="s">
        <v>30455</v>
      </c>
      <c r="R11613" t="s">
        <v>67</v>
      </c>
      <c r="S11613" t="s">
        <v>100</v>
      </c>
      <c r="T11613" t="s">
        <v>69</v>
      </c>
      <c r="U11613" t="s">
        <v>299</v>
      </c>
      <c r="V11613" t="s">
        <v>299</v>
      </c>
      <c r="W11613" t="s">
        <v>299</v>
      </c>
    </row>
    <row r="11614" spans="1:23" hidden="1" x14ac:dyDescent="0.2">
      <c r="A11614" t="s">
        <v>57</v>
      </c>
      <c r="B11614" t="s">
        <v>39254</v>
      </c>
      <c r="C11614" t="s">
        <v>3892</v>
      </c>
      <c r="D11614" t="s">
        <v>39255</v>
      </c>
      <c r="E11614" t="s">
        <v>107</v>
      </c>
      <c r="F11614" t="s">
        <v>2227</v>
      </c>
      <c r="G11614" s="2">
        <v>44757</v>
      </c>
      <c r="H11614" s="2">
        <v>44739</v>
      </c>
      <c r="I11614" s="2"/>
      <c r="J11614" s="19">
        <f t="shared" si="265"/>
        <v>44919</v>
      </c>
      <c r="K11614" s="2">
        <v>44922</v>
      </c>
      <c r="L11614" s="5" t="s">
        <v>31</v>
      </c>
      <c r="M11614" t="s">
        <v>269</v>
      </c>
      <c r="N11614" t="s">
        <v>32</v>
      </c>
      <c r="O11614" t="s">
        <v>28969</v>
      </c>
      <c r="P11614" t="s">
        <v>16814</v>
      </c>
      <c r="Q11614" t="s">
        <v>28973</v>
      </c>
      <c r="R11614" t="s">
        <v>201</v>
      </c>
      <c r="S11614" t="s">
        <v>271</v>
      </c>
      <c r="T11614" t="s">
        <v>202</v>
      </c>
      <c r="U11614" t="s">
        <v>39256</v>
      </c>
      <c r="V11614" t="s">
        <v>39255</v>
      </c>
      <c r="W11614" t="s">
        <v>274</v>
      </c>
    </row>
    <row r="11615" spans="1:23" hidden="1" x14ac:dyDescent="0.2">
      <c r="A11615" t="s">
        <v>57</v>
      </c>
      <c r="B11615" t="s">
        <v>39257</v>
      </c>
      <c r="C11615" t="s">
        <v>3892</v>
      </c>
      <c r="D11615" t="s">
        <v>39258</v>
      </c>
      <c r="E11615" t="s">
        <v>107</v>
      </c>
      <c r="F11615" t="s">
        <v>2227</v>
      </c>
      <c r="G11615" s="2">
        <v>44757</v>
      </c>
      <c r="H11615" s="2">
        <v>44739</v>
      </c>
      <c r="I11615" s="2"/>
      <c r="J11615" s="19">
        <f t="shared" si="265"/>
        <v>44919</v>
      </c>
      <c r="K11615" s="2">
        <v>44922</v>
      </c>
      <c r="L11615" s="5" t="s">
        <v>31</v>
      </c>
      <c r="M11615" t="s">
        <v>269</v>
      </c>
      <c r="N11615" t="s">
        <v>32</v>
      </c>
      <c r="O11615" t="s">
        <v>28969</v>
      </c>
      <c r="P11615" t="s">
        <v>16814</v>
      </c>
      <c r="Q11615" t="s">
        <v>28973</v>
      </c>
      <c r="R11615" t="s">
        <v>67</v>
      </c>
      <c r="S11615" t="s">
        <v>430</v>
      </c>
      <c r="T11615" t="s">
        <v>69</v>
      </c>
      <c r="U11615" t="s">
        <v>39259</v>
      </c>
      <c r="V11615" t="s">
        <v>39258</v>
      </c>
      <c r="W11615" t="s">
        <v>274</v>
      </c>
    </row>
    <row r="11616" spans="1:23" hidden="1" x14ac:dyDescent="0.2">
      <c r="A11616" t="s">
        <v>57</v>
      </c>
      <c r="B11616" t="s">
        <v>39260</v>
      </c>
      <c r="C11616" t="s">
        <v>4073</v>
      </c>
      <c r="D11616" t="s">
        <v>39261</v>
      </c>
      <c r="E11616" t="s">
        <v>96</v>
      </c>
      <c r="F11616" t="s">
        <v>39262</v>
      </c>
      <c r="G11616" s="2">
        <v>44758</v>
      </c>
      <c r="H11616" s="2">
        <v>44729</v>
      </c>
      <c r="I11616" s="2"/>
      <c r="J11616" s="19">
        <f t="shared" si="265"/>
        <v>44909</v>
      </c>
      <c r="K11616" s="2">
        <v>44912</v>
      </c>
      <c r="L11616" s="5" t="s">
        <v>31</v>
      </c>
      <c r="M11616" t="s">
        <v>138</v>
      </c>
      <c r="N11616" t="s">
        <v>32</v>
      </c>
      <c r="O11616" t="s">
        <v>28969</v>
      </c>
      <c r="P11616" t="s">
        <v>16814</v>
      </c>
      <c r="Q11616" t="s">
        <v>30167</v>
      </c>
      <c r="R11616" t="s">
        <v>630</v>
      </c>
      <c r="S11616" t="s">
        <v>631</v>
      </c>
      <c r="T11616" t="s">
        <v>298</v>
      </c>
      <c r="U11616" t="s">
        <v>39263</v>
      </c>
      <c r="V11616" t="s">
        <v>39261</v>
      </c>
      <c r="W11616" t="s">
        <v>142</v>
      </c>
    </row>
    <row r="11617" spans="1:23" hidden="1" x14ac:dyDescent="0.2">
      <c r="A11617" t="s">
        <v>57</v>
      </c>
      <c r="B11617" t="s">
        <v>39264</v>
      </c>
      <c r="C11617" t="s">
        <v>4073</v>
      </c>
      <c r="D11617" t="s">
        <v>39265</v>
      </c>
      <c r="E11617" t="s">
        <v>115</v>
      </c>
      <c r="F11617" t="s">
        <v>39266</v>
      </c>
      <c r="G11617" s="2">
        <v>44758</v>
      </c>
      <c r="H11617" s="2">
        <v>44728</v>
      </c>
      <c r="I11617" s="2"/>
      <c r="J11617" s="19">
        <f t="shared" si="265"/>
        <v>44908</v>
      </c>
      <c r="K11617" s="2">
        <v>44911</v>
      </c>
      <c r="L11617" s="5" t="s">
        <v>31</v>
      </c>
      <c r="M11617" t="s">
        <v>138</v>
      </c>
      <c r="N11617" t="s">
        <v>32</v>
      </c>
      <c r="O11617" t="s">
        <v>28969</v>
      </c>
      <c r="P11617" t="s">
        <v>16814</v>
      </c>
      <c r="Q11617" t="s">
        <v>29003</v>
      </c>
      <c r="R11617" t="s">
        <v>67</v>
      </c>
      <c r="S11617" t="s">
        <v>100</v>
      </c>
      <c r="T11617" t="s">
        <v>69</v>
      </c>
      <c r="U11617" t="s">
        <v>39267</v>
      </c>
      <c r="V11617" t="s">
        <v>39265</v>
      </c>
      <c r="W11617" t="s">
        <v>142</v>
      </c>
    </row>
    <row r="11618" spans="1:23" hidden="1" x14ac:dyDescent="0.2">
      <c r="A11618" t="s">
        <v>57</v>
      </c>
      <c r="B11618" t="s">
        <v>39268</v>
      </c>
      <c r="C11618" t="s">
        <v>39269</v>
      </c>
      <c r="D11618" t="s">
        <v>39270</v>
      </c>
      <c r="E11618" t="s">
        <v>136</v>
      </c>
      <c r="F11618" t="s">
        <v>38010</v>
      </c>
      <c r="G11618" s="2">
        <v>44758</v>
      </c>
      <c r="H11618" s="2">
        <v>44739</v>
      </c>
      <c r="I11618" s="2"/>
      <c r="J11618" s="19">
        <f t="shared" si="265"/>
        <v>44919</v>
      </c>
      <c r="K11618" s="2">
        <v>44922</v>
      </c>
      <c r="L11618" s="5" t="s">
        <v>31</v>
      </c>
      <c r="M11618" t="s">
        <v>63</v>
      </c>
      <c r="N11618" t="s">
        <v>32</v>
      </c>
      <c r="O11618" t="s">
        <v>28969</v>
      </c>
      <c r="P11618" t="s">
        <v>16814</v>
      </c>
      <c r="Q11618" t="s">
        <v>30447</v>
      </c>
      <c r="R11618" t="s">
        <v>67</v>
      </c>
      <c r="S11618" t="s">
        <v>79</v>
      </c>
      <c r="T11618" t="s">
        <v>69</v>
      </c>
      <c r="U11618" t="s">
        <v>299</v>
      </c>
      <c r="V11618" t="s">
        <v>299</v>
      </c>
      <c r="W11618" t="s">
        <v>299</v>
      </c>
    </row>
    <row r="11619" spans="1:23" hidden="1" x14ac:dyDescent="0.2">
      <c r="A11619" t="s">
        <v>57</v>
      </c>
      <c r="B11619" t="s">
        <v>39271</v>
      </c>
      <c r="C11619" t="s">
        <v>39272</v>
      </c>
      <c r="D11619" t="s">
        <v>39273</v>
      </c>
      <c r="E11619" t="s">
        <v>136</v>
      </c>
      <c r="F11619" t="s">
        <v>38010</v>
      </c>
      <c r="G11619" s="2">
        <v>44758</v>
      </c>
      <c r="H11619" s="2">
        <v>44739</v>
      </c>
      <c r="I11619" s="2"/>
      <c r="J11619" s="19">
        <f t="shared" si="265"/>
        <v>44919</v>
      </c>
      <c r="K11619" s="2">
        <v>44922</v>
      </c>
      <c r="L11619" s="5" t="s">
        <v>31</v>
      </c>
      <c r="M11619" t="s">
        <v>63</v>
      </c>
      <c r="N11619" t="s">
        <v>32</v>
      </c>
      <c r="O11619" t="s">
        <v>28969</v>
      </c>
      <c r="P11619" t="s">
        <v>16814</v>
      </c>
      <c r="Q11619" t="s">
        <v>30410</v>
      </c>
      <c r="R11619" t="s">
        <v>67</v>
      </c>
      <c r="S11619" t="s">
        <v>79</v>
      </c>
      <c r="T11619" t="s">
        <v>69</v>
      </c>
      <c r="U11619" t="s">
        <v>39274</v>
      </c>
      <c r="V11619" t="s">
        <v>39273</v>
      </c>
      <c r="W11619" t="s">
        <v>71</v>
      </c>
    </row>
    <row r="11620" spans="1:23" hidden="1" x14ac:dyDescent="0.2">
      <c r="A11620" t="s">
        <v>57</v>
      </c>
      <c r="B11620" t="s">
        <v>39275</v>
      </c>
      <c r="C11620" t="s">
        <v>3393</v>
      </c>
      <c r="D11620" t="s">
        <v>39276</v>
      </c>
      <c r="E11620" t="s">
        <v>176</v>
      </c>
      <c r="F11620" t="s">
        <v>37210</v>
      </c>
      <c r="G11620" s="2">
        <v>44760</v>
      </c>
      <c r="H11620" s="2">
        <v>44735</v>
      </c>
      <c r="I11620" s="2"/>
      <c r="J11620" s="19">
        <f t="shared" si="265"/>
        <v>44915</v>
      </c>
      <c r="K11620" s="2">
        <v>44918</v>
      </c>
      <c r="L11620" s="5" t="s">
        <v>31</v>
      </c>
      <c r="M11620" t="s">
        <v>77</v>
      </c>
      <c r="N11620" t="s">
        <v>32</v>
      </c>
      <c r="O11620" t="s">
        <v>28969</v>
      </c>
      <c r="P11620" t="s">
        <v>16814</v>
      </c>
      <c r="Q11620" t="s">
        <v>30271</v>
      </c>
      <c r="R11620" t="s">
        <v>67</v>
      </c>
      <c r="S11620" t="s">
        <v>79</v>
      </c>
      <c r="T11620" t="s">
        <v>80</v>
      </c>
      <c r="U11620" t="s">
        <v>38538</v>
      </c>
      <c r="V11620" t="s">
        <v>38539</v>
      </c>
      <c r="W11620" t="s">
        <v>82</v>
      </c>
    </row>
    <row r="11621" spans="1:23" hidden="1" x14ac:dyDescent="0.2">
      <c r="A11621" t="s">
        <v>57</v>
      </c>
      <c r="B11621" t="s">
        <v>39277</v>
      </c>
      <c r="C11621" t="s">
        <v>700</v>
      </c>
      <c r="D11621" t="s">
        <v>39278</v>
      </c>
      <c r="E11621" t="s">
        <v>107</v>
      </c>
      <c r="F11621" t="s">
        <v>38705</v>
      </c>
      <c r="G11621" s="2">
        <v>44760</v>
      </c>
      <c r="H11621" s="2">
        <v>44739</v>
      </c>
      <c r="I11621" s="2"/>
      <c r="J11621" s="19">
        <f t="shared" si="265"/>
        <v>44919</v>
      </c>
      <c r="K11621" s="2">
        <v>44922</v>
      </c>
      <c r="L11621" s="5" t="s">
        <v>31</v>
      </c>
      <c r="M11621" t="s">
        <v>269</v>
      </c>
      <c r="N11621" t="s">
        <v>32</v>
      </c>
      <c r="O11621" t="s">
        <v>28969</v>
      </c>
      <c r="P11621" t="s">
        <v>16814</v>
      </c>
      <c r="Q11621" t="s">
        <v>29003</v>
      </c>
      <c r="R11621" t="s">
        <v>67</v>
      </c>
      <c r="S11621" t="s">
        <v>271</v>
      </c>
      <c r="T11621" t="s">
        <v>80</v>
      </c>
      <c r="U11621" t="s">
        <v>39279</v>
      </c>
      <c r="V11621" t="s">
        <v>39278</v>
      </c>
      <c r="W11621" t="s">
        <v>274</v>
      </c>
    </row>
    <row r="11622" spans="1:23" hidden="1" x14ac:dyDescent="0.2">
      <c r="A11622" t="s">
        <v>57</v>
      </c>
      <c r="B11622" t="s">
        <v>39280</v>
      </c>
      <c r="C11622" t="s">
        <v>39281</v>
      </c>
      <c r="D11622" t="s">
        <v>39282</v>
      </c>
      <c r="E11622" t="s">
        <v>136</v>
      </c>
      <c r="F11622" t="s">
        <v>514</v>
      </c>
      <c r="G11622" s="2">
        <v>44760</v>
      </c>
      <c r="H11622" s="2">
        <v>44740</v>
      </c>
      <c r="I11622" s="2"/>
      <c r="J11622" s="19">
        <f t="shared" si="265"/>
        <v>44920</v>
      </c>
      <c r="K11622" s="2">
        <v>44923</v>
      </c>
      <c r="L11622" s="5" t="s">
        <v>31</v>
      </c>
      <c r="M11622" t="s">
        <v>269</v>
      </c>
      <c r="N11622" t="s">
        <v>32</v>
      </c>
      <c r="O11622" t="s">
        <v>28969</v>
      </c>
      <c r="P11622" t="s">
        <v>16814</v>
      </c>
      <c r="Q11622" t="s">
        <v>30447</v>
      </c>
      <c r="R11622" t="s">
        <v>67</v>
      </c>
      <c r="S11622" t="s">
        <v>271</v>
      </c>
      <c r="T11622" t="s">
        <v>80</v>
      </c>
      <c r="U11622" t="s">
        <v>299</v>
      </c>
      <c r="V11622" t="s">
        <v>299</v>
      </c>
      <c r="W11622" t="s">
        <v>299</v>
      </c>
    </row>
    <row r="11623" spans="1:23" hidden="1" x14ac:dyDescent="0.2">
      <c r="A11623" t="s">
        <v>57</v>
      </c>
      <c r="B11623" t="s">
        <v>39283</v>
      </c>
      <c r="C11623" t="s">
        <v>39284</v>
      </c>
      <c r="D11623" t="s">
        <v>39285</v>
      </c>
      <c r="E11623" t="s">
        <v>136</v>
      </c>
      <c r="F11623" t="s">
        <v>278</v>
      </c>
      <c r="G11623" s="2">
        <v>44760</v>
      </c>
      <c r="H11623" s="2">
        <v>44740</v>
      </c>
      <c r="I11623" s="2"/>
      <c r="J11623" s="19">
        <f t="shared" si="265"/>
        <v>44920</v>
      </c>
      <c r="K11623" s="2">
        <v>44923</v>
      </c>
      <c r="L11623" s="5" t="s">
        <v>31</v>
      </c>
      <c r="M11623" t="s">
        <v>269</v>
      </c>
      <c r="N11623" t="s">
        <v>32</v>
      </c>
      <c r="O11623" t="s">
        <v>28969</v>
      </c>
      <c r="P11623" t="s">
        <v>16814</v>
      </c>
      <c r="Q11623" t="s">
        <v>28973</v>
      </c>
      <c r="R11623" t="s">
        <v>67</v>
      </c>
      <c r="S11623" t="s">
        <v>430</v>
      </c>
      <c r="T11623" t="s">
        <v>69</v>
      </c>
      <c r="U11623" t="s">
        <v>39286</v>
      </c>
      <c r="V11623" t="s">
        <v>39285</v>
      </c>
      <c r="W11623" t="s">
        <v>274</v>
      </c>
    </row>
    <row r="11624" spans="1:23" hidden="1" x14ac:dyDescent="0.2">
      <c r="A11624" t="s">
        <v>57</v>
      </c>
      <c r="B11624" t="s">
        <v>39287</v>
      </c>
      <c r="C11624" t="s">
        <v>14774</v>
      </c>
      <c r="D11624" t="s">
        <v>39288</v>
      </c>
      <c r="E11624" t="s">
        <v>136</v>
      </c>
      <c r="F11624" t="s">
        <v>38014</v>
      </c>
      <c r="G11624" s="2">
        <v>44760</v>
      </c>
      <c r="H11624" s="2">
        <v>44739</v>
      </c>
      <c r="I11624" s="2"/>
      <c r="J11624" s="19">
        <f t="shared" si="265"/>
        <v>44919</v>
      </c>
      <c r="K11624" s="2">
        <v>44922</v>
      </c>
      <c r="L11624" s="5" t="s">
        <v>31</v>
      </c>
      <c r="M11624" t="s">
        <v>63</v>
      </c>
      <c r="N11624" t="s">
        <v>32</v>
      </c>
      <c r="O11624" t="s">
        <v>28969</v>
      </c>
      <c r="P11624" t="s">
        <v>16814</v>
      </c>
      <c r="Q11624" t="s">
        <v>29003</v>
      </c>
      <c r="R11624" t="s">
        <v>67</v>
      </c>
      <c r="S11624" t="s">
        <v>583</v>
      </c>
      <c r="T11624" t="s">
        <v>80</v>
      </c>
      <c r="U11624" t="s">
        <v>39289</v>
      </c>
      <c r="V11624" t="s">
        <v>39288</v>
      </c>
      <c r="W11624" t="s">
        <v>71</v>
      </c>
    </row>
    <row r="11625" spans="1:23" hidden="1" x14ac:dyDescent="0.2">
      <c r="A11625" t="s">
        <v>57</v>
      </c>
      <c r="B11625" t="s">
        <v>39290</v>
      </c>
      <c r="C11625" t="s">
        <v>14774</v>
      </c>
      <c r="D11625" t="s">
        <v>39291</v>
      </c>
      <c r="E11625" t="s">
        <v>136</v>
      </c>
      <c r="F11625" t="s">
        <v>38014</v>
      </c>
      <c r="G11625" s="2">
        <v>44760</v>
      </c>
      <c r="H11625" s="2">
        <v>44739</v>
      </c>
      <c r="I11625" s="2"/>
      <c r="J11625" s="19">
        <f t="shared" si="265"/>
        <v>44919</v>
      </c>
      <c r="K11625" s="2">
        <v>44922</v>
      </c>
      <c r="L11625" s="5" t="s">
        <v>31</v>
      </c>
      <c r="M11625" t="s">
        <v>63</v>
      </c>
      <c r="N11625" t="s">
        <v>32</v>
      </c>
      <c r="O11625" t="s">
        <v>28969</v>
      </c>
      <c r="P11625" t="s">
        <v>16814</v>
      </c>
      <c r="Q11625" t="s">
        <v>29003</v>
      </c>
      <c r="R11625" t="s">
        <v>67</v>
      </c>
      <c r="S11625" t="s">
        <v>583</v>
      </c>
      <c r="T11625" t="s">
        <v>80</v>
      </c>
      <c r="U11625" t="s">
        <v>39292</v>
      </c>
      <c r="V11625" t="s">
        <v>39291</v>
      </c>
      <c r="W11625" t="s">
        <v>71</v>
      </c>
    </row>
    <row r="11626" spans="1:23" hidden="1" x14ac:dyDescent="0.2">
      <c r="A11626" t="s">
        <v>57</v>
      </c>
      <c r="B11626" t="s">
        <v>39293</v>
      </c>
      <c r="C11626" t="s">
        <v>39294</v>
      </c>
      <c r="D11626" t="s">
        <v>39295</v>
      </c>
      <c r="E11626" t="s">
        <v>107</v>
      </c>
      <c r="F11626" t="s">
        <v>37258</v>
      </c>
      <c r="G11626" s="2">
        <v>44760</v>
      </c>
      <c r="H11626" s="2">
        <v>44734</v>
      </c>
      <c r="I11626" s="2"/>
      <c r="J11626" s="19">
        <f t="shared" si="265"/>
        <v>44914</v>
      </c>
      <c r="K11626" s="2">
        <v>44917</v>
      </c>
      <c r="L11626" s="5" t="s">
        <v>31</v>
      </c>
      <c r="M11626" t="s">
        <v>63</v>
      </c>
      <c r="N11626" t="s">
        <v>32</v>
      </c>
      <c r="O11626" t="s">
        <v>28969</v>
      </c>
      <c r="P11626" t="s">
        <v>16814</v>
      </c>
      <c r="Q11626" t="s">
        <v>28973</v>
      </c>
      <c r="R11626" t="s">
        <v>67</v>
      </c>
      <c r="S11626" t="s">
        <v>79</v>
      </c>
      <c r="T11626" t="s">
        <v>69</v>
      </c>
      <c r="U11626" t="s">
        <v>39296</v>
      </c>
      <c r="V11626" t="s">
        <v>39295</v>
      </c>
      <c r="W11626" t="s">
        <v>71</v>
      </c>
    </row>
    <row r="11627" spans="1:23" hidden="1" x14ac:dyDescent="0.2">
      <c r="A11627" t="s">
        <v>57</v>
      </c>
      <c r="B11627" t="s">
        <v>39297</v>
      </c>
      <c r="C11627" t="s">
        <v>5031</v>
      </c>
      <c r="D11627" t="s">
        <v>39298</v>
      </c>
      <c r="E11627" t="s">
        <v>107</v>
      </c>
      <c r="F11627" t="s">
        <v>11534</v>
      </c>
      <c r="G11627" s="2">
        <v>44761</v>
      </c>
      <c r="H11627" s="2">
        <v>44721</v>
      </c>
      <c r="I11627" s="2"/>
      <c r="J11627" s="19">
        <f t="shared" si="265"/>
        <v>44901</v>
      </c>
      <c r="K11627" s="2">
        <v>44904</v>
      </c>
      <c r="L11627" s="5" t="s">
        <v>31</v>
      </c>
      <c r="M11627" t="s">
        <v>63</v>
      </c>
      <c r="N11627" t="s">
        <v>32</v>
      </c>
      <c r="O11627" t="s">
        <v>28969</v>
      </c>
      <c r="P11627" t="s">
        <v>16814</v>
      </c>
      <c r="Q11627" t="s">
        <v>30150</v>
      </c>
      <c r="R11627" t="s">
        <v>67</v>
      </c>
      <c r="S11627" t="s">
        <v>583</v>
      </c>
      <c r="T11627" t="s">
        <v>80</v>
      </c>
      <c r="U11627" t="s">
        <v>299</v>
      </c>
      <c r="V11627" t="s">
        <v>299</v>
      </c>
      <c r="W11627" t="s">
        <v>299</v>
      </c>
    </row>
    <row r="11628" spans="1:23" hidden="1" x14ac:dyDescent="0.2">
      <c r="A11628" t="s">
        <v>57</v>
      </c>
      <c r="B11628" t="s">
        <v>39299</v>
      </c>
      <c r="C11628" t="s">
        <v>2694</v>
      </c>
      <c r="D11628" t="s">
        <v>39300</v>
      </c>
      <c r="E11628" t="s">
        <v>176</v>
      </c>
      <c r="F11628" t="s">
        <v>17793</v>
      </c>
      <c r="G11628" s="2">
        <v>44761</v>
      </c>
      <c r="H11628" s="2">
        <v>44736</v>
      </c>
      <c r="I11628" s="2"/>
      <c r="J11628" s="19">
        <f t="shared" si="265"/>
        <v>44916</v>
      </c>
      <c r="K11628" s="2">
        <v>44919</v>
      </c>
      <c r="L11628" s="5" t="s">
        <v>31</v>
      </c>
      <c r="M11628" t="s">
        <v>77</v>
      </c>
      <c r="N11628" t="s">
        <v>32</v>
      </c>
      <c r="O11628" t="s">
        <v>28969</v>
      </c>
      <c r="P11628" t="s">
        <v>16814</v>
      </c>
      <c r="Q11628" t="s">
        <v>29003</v>
      </c>
      <c r="R11628" t="s">
        <v>67</v>
      </c>
      <c r="S11628" t="s">
        <v>79</v>
      </c>
      <c r="T11628" t="s">
        <v>80</v>
      </c>
      <c r="U11628" t="s">
        <v>39301</v>
      </c>
      <c r="V11628" t="s">
        <v>39300</v>
      </c>
      <c r="W11628" t="s">
        <v>82</v>
      </c>
    </row>
    <row r="11629" spans="1:23" hidden="1" x14ac:dyDescent="0.2">
      <c r="A11629" t="s">
        <v>57</v>
      </c>
      <c r="B11629" t="s">
        <v>39302</v>
      </c>
      <c r="C11629" t="s">
        <v>2694</v>
      </c>
      <c r="D11629" t="s">
        <v>39300</v>
      </c>
      <c r="E11629" t="s">
        <v>176</v>
      </c>
      <c r="F11629" t="s">
        <v>17793</v>
      </c>
      <c r="G11629" s="2">
        <v>44761</v>
      </c>
      <c r="H11629" s="2">
        <v>44736</v>
      </c>
      <c r="I11629" s="2"/>
      <c r="J11629" s="19">
        <f t="shared" si="265"/>
        <v>44916</v>
      </c>
      <c r="K11629" s="2">
        <v>44919</v>
      </c>
      <c r="L11629" s="5" t="s">
        <v>31</v>
      </c>
      <c r="M11629" t="s">
        <v>77</v>
      </c>
      <c r="N11629" t="s">
        <v>32</v>
      </c>
      <c r="O11629" t="s">
        <v>28969</v>
      </c>
      <c r="P11629" t="s">
        <v>16814</v>
      </c>
      <c r="Q11629" t="s">
        <v>30219</v>
      </c>
      <c r="R11629" t="s">
        <v>67</v>
      </c>
      <c r="S11629" t="s">
        <v>79</v>
      </c>
      <c r="T11629" t="s">
        <v>80</v>
      </c>
      <c r="U11629" t="s">
        <v>39301</v>
      </c>
      <c r="V11629" t="s">
        <v>39300</v>
      </c>
      <c r="W11629" t="s">
        <v>82</v>
      </c>
    </row>
    <row r="11630" spans="1:23" hidden="1" x14ac:dyDescent="0.2">
      <c r="A11630" t="s">
        <v>57</v>
      </c>
      <c r="B11630" t="s">
        <v>39303</v>
      </c>
      <c r="C11630" t="s">
        <v>39304</v>
      </c>
      <c r="D11630" t="s">
        <v>39305</v>
      </c>
      <c r="E11630" t="s">
        <v>176</v>
      </c>
      <c r="F11630" t="s">
        <v>37293</v>
      </c>
      <c r="G11630" s="2">
        <v>44761</v>
      </c>
      <c r="H11630" s="2">
        <v>44736</v>
      </c>
      <c r="I11630" s="2"/>
      <c r="J11630" s="19">
        <f t="shared" si="265"/>
        <v>44916</v>
      </c>
      <c r="K11630" s="2">
        <v>44919</v>
      </c>
      <c r="L11630" s="5" t="s">
        <v>31</v>
      </c>
      <c r="M11630" t="s">
        <v>77</v>
      </c>
      <c r="N11630" t="s">
        <v>32</v>
      </c>
      <c r="O11630" t="s">
        <v>28969</v>
      </c>
      <c r="P11630" t="s">
        <v>16814</v>
      </c>
      <c r="Q11630" t="s">
        <v>28973</v>
      </c>
      <c r="R11630" t="s">
        <v>67</v>
      </c>
      <c r="S11630" t="s">
        <v>79</v>
      </c>
      <c r="T11630" t="s">
        <v>80</v>
      </c>
      <c r="U11630" t="s">
        <v>38538</v>
      </c>
      <c r="V11630" t="s">
        <v>38539</v>
      </c>
      <c r="W11630" t="s">
        <v>82</v>
      </c>
    </row>
    <row r="11631" spans="1:23" hidden="1" x14ac:dyDescent="0.2">
      <c r="A11631" t="s">
        <v>57</v>
      </c>
      <c r="B11631" t="s">
        <v>39306</v>
      </c>
      <c r="C11631" t="s">
        <v>19884</v>
      </c>
      <c r="D11631" t="s">
        <v>39307</v>
      </c>
      <c r="E11631" t="s">
        <v>107</v>
      </c>
      <c r="F11631" t="s">
        <v>18909</v>
      </c>
      <c r="G11631" s="2">
        <v>44762</v>
      </c>
      <c r="H11631" s="2">
        <v>44735</v>
      </c>
      <c r="I11631" s="2"/>
      <c r="J11631" s="19">
        <f t="shared" si="265"/>
        <v>44915</v>
      </c>
      <c r="K11631" s="2">
        <v>44918</v>
      </c>
      <c r="L11631" s="5" t="s">
        <v>31</v>
      </c>
      <c r="M11631" t="s">
        <v>63</v>
      </c>
      <c r="N11631" t="s">
        <v>32</v>
      </c>
      <c r="O11631" t="s">
        <v>28969</v>
      </c>
      <c r="P11631" t="s">
        <v>16814</v>
      </c>
      <c r="Q11631" t="s">
        <v>30447</v>
      </c>
      <c r="R11631" t="s">
        <v>67</v>
      </c>
      <c r="S11631" t="s">
        <v>79</v>
      </c>
      <c r="T11631" t="s">
        <v>69</v>
      </c>
      <c r="U11631" t="s">
        <v>299</v>
      </c>
      <c r="V11631" t="s">
        <v>299</v>
      </c>
      <c r="W11631" t="s">
        <v>299</v>
      </c>
    </row>
    <row r="11632" spans="1:23" hidden="1" x14ac:dyDescent="0.2">
      <c r="A11632" t="s">
        <v>57</v>
      </c>
      <c r="B11632" t="s">
        <v>39308</v>
      </c>
      <c r="C11632" t="s">
        <v>17140</v>
      </c>
      <c r="D11632" t="s">
        <v>39309</v>
      </c>
      <c r="E11632" t="s">
        <v>86</v>
      </c>
      <c r="F11632" t="s">
        <v>16930</v>
      </c>
      <c r="G11632" s="2">
        <v>44762</v>
      </c>
      <c r="H11632" s="2">
        <v>44734</v>
      </c>
      <c r="I11632" s="2"/>
      <c r="J11632" s="19">
        <f t="shared" si="265"/>
        <v>44914</v>
      </c>
      <c r="K11632" s="2">
        <v>44917</v>
      </c>
      <c r="L11632" s="5" t="s">
        <v>31</v>
      </c>
      <c r="M11632" t="s">
        <v>269</v>
      </c>
      <c r="N11632" t="s">
        <v>32</v>
      </c>
      <c r="O11632" t="s">
        <v>28969</v>
      </c>
      <c r="P11632" t="s">
        <v>16814</v>
      </c>
      <c r="Q11632" t="s">
        <v>28973</v>
      </c>
      <c r="R11632" t="s">
        <v>1207</v>
      </c>
      <c r="S11632" t="s">
        <v>280</v>
      </c>
      <c r="T11632" t="s">
        <v>69</v>
      </c>
      <c r="U11632" t="s">
        <v>39310</v>
      </c>
      <c r="V11632" t="s">
        <v>39309</v>
      </c>
      <c r="W11632" t="s">
        <v>274</v>
      </c>
    </row>
    <row r="11633" spans="1:23" hidden="1" x14ac:dyDescent="0.2">
      <c r="A11633" t="s">
        <v>57</v>
      </c>
      <c r="B11633" t="s">
        <v>39311</v>
      </c>
      <c r="C11633" t="s">
        <v>4782</v>
      </c>
      <c r="D11633" t="s">
        <v>39312</v>
      </c>
      <c r="E11633" t="s">
        <v>107</v>
      </c>
      <c r="F11633" t="s">
        <v>19820</v>
      </c>
      <c r="G11633" s="2">
        <v>44762</v>
      </c>
      <c r="H11633" s="2">
        <v>44734</v>
      </c>
      <c r="I11633" s="2"/>
      <c r="J11633" s="19">
        <f t="shared" si="265"/>
        <v>44914</v>
      </c>
      <c r="K11633" s="2">
        <v>44917</v>
      </c>
      <c r="L11633" s="5" t="s">
        <v>31</v>
      </c>
      <c r="M11633" t="s">
        <v>77</v>
      </c>
      <c r="N11633" t="s">
        <v>32</v>
      </c>
      <c r="O11633" t="s">
        <v>28969</v>
      </c>
      <c r="P11633" t="s">
        <v>16814</v>
      </c>
      <c r="Q11633" t="s">
        <v>30447</v>
      </c>
      <c r="R11633" t="s">
        <v>67</v>
      </c>
      <c r="S11633" t="s">
        <v>79</v>
      </c>
      <c r="T11633" t="s">
        <v>80</v>
      </c>
      <c r="U11633" t="s">
        <v>33636</v>
      </c>
      <c r="V11633" t="s">
        <v>33637</v>
      </c>
      <c r="W11633" t="s">
        <v>82</v>
      </c>
    </row>
    <row r="11634" spans="1:23" hidden="1" x14ac:dyDescent="0.2">
      <c r="A11634" t="s">
        <v>57</v>
      </c>
      <c r="B11634" t="s">
        <v>39313</v>
      </c>
      <c r="C11634" t="s">
        <v>39314</v>
      </c>
      <c r="D11634" t="s">
        <v>39315</v>
      </c>
      <c r="E11634" t="s">
        <v>75</v>
      </c>
      <c r="F11634" t="s">
        <v>23022</v>
      </c>
      <c r="G11634" s="2">
        <v>44762</v>
      </c>
      <c r="H11634" s="2">
        <v>44736</v>
      </c>
      <c r="I11634" s="2"/>
      <c r="J11634" s="19">
        <f t="shared" ref="J11634:J11697" si="266">H11634+180</f>
        <v>44916</v>
      </c>
      <c r="K11634" s="2">
        <v>44919</v>
      </c>
      <c r="L11634" s="5" t="s">
        <v>31</v>
      </c>
      <c r="M11634" t="s">
        <v>138</v>
      </c>
      <c r="N11634" t="s">
        <v>32</v>
      </c>
      <c r="O11634" t="s">
        <v>28969</v>
      </c>
      <c r="P11634" t="s">
        <v>16814</v>
      </c>
      <c r="Q11634" t="s">
        <v>32936</v>
      </c>
      <c r="R11634" t="s">
        <v>67</v>
      </c>
      <c r="S11634" t="s">
        <v>100</v>
      </c>
      <c r="T11634" t="s">
        <v>69</v>
      </c>
      <c r="U11634" t="s">
        <v>39316</v>
      </c>
      <c r="V11634" t="s">
        <v>39315</v>
      </c>
      <c r="W11634" t="s">
        <v>142</v>
      </c>
    </row>
    <row r="11635" spans="1:23" hidden="1" x14ac:dyDescent="0.2">
      <c r="A11635" t="s">
        <v>57</v>
      </c>
      <c r="B11635" t="s">
        <v>39317</v>
      </c>
      <c r="C11635" t="s">
        <v>39314</v>
      </c>
      <c r="D11635" t="s">
        <v>39318</v>
      </c>
      <c r="E11635" t="s">
        <v>75</v>
      </c>
      <c r="F11635" t="s">
        <v>31446</v>
      </c>
      <c r="G11635" s="2">
        <v>44762</v>
      </c>
      <c r="H11635" s="2">
        <v>44736</v>
      </c>
      <c r="I11635" s="2"/>
      <c r="J11635" s="19">
        <f t="shared" si="266"/>
        <v>44916</v>
      </c>
      <c r="K11635" s="2">
        <v>44919</v>
      </c>
      <c r="L11635" s="5" t="s">
        <v>31</v>
      </c>
      <c r="M11635" t="s">
        <v>138</v>
      </c>
      <c r="N11635" t="s">
        <v>32</v>
      </c>
      <c r="O11635" t="s">
        <v>28969</v>
      </c>
      <c r="P11635" t="s">
        <v>16814</v>
      </c>
      <c r="Q11635" t="s">
        <v>32936</v>
      </c>
      <c r="R11635" t="s">
        <v>67</v>
      </c>
      <c r="S11635" t="s">
        <v>100</v>
      </c>
      <c r="T11635" t="s">
        <v>69</v>
      </c>
      <c r="U11635" t="s">
        <v>39319</v>
      </c>
      <c r="V11635" t="s">
        <v>39318</v>
      </c>
      <c r="W11635" t="s">
        <v>142</v>
      </c>
    </row>
    <row r="11636" spans="1:23" hidden="1" x14ac:dyDescent="0.2">
      <c r="A11636" t="s">
        <v>57</v>
      </c>
      <c r="B11636" t="s">
        <v>39320</v>
      </c>
      <c r="C11636" t="s">
        <v>19629</v>
      </c>
      <c r="D11636" t="s">
        <v>39321</v>
      </c>
      <c r="E11636" t="s">
        <v>86</v>
      </c>
      <c r="F11636" t="s">
        <v>16930</v>
      </c>
      <c r="G11636" s="2">
        <v>44762</v>
      </c>
      <c r="H11636" s="2">
        <v>44734</v>
      </c>
      <c r="I11636" s="2"/>
      <c r="J11636" s="19">
        <f t="shared" si="266"/>
        <v>44914</v>
      </c>
      <c r="K11636" s="2">
        <v>44917</v>
      </c>
      <c r="L11636" s="5" t="s">
        <v>31</v>
      </c>
      <c r="M11636" t="s">
        <v>98</v>
      </c>
      <c r="N11636" t="s">
        <v>32</v>
      </c>
      <c r="O11636" t="s">
        <v>28969</v>
      </c>
      <c r="P11636" t="s">
        <v>16814</v>
      </c>
      <c r="Q11636" t="s">
        <v>30447</v>
      </c>
      <c r="R11636" t="s">
        <v>67</v>
      </c>
      <c r="S11636" t="s">
        <v>100</v>
      </c>
      <c r="T11636" t="s">
        <v>80</v>
      </c>
      <c r="U11636" t="s">
        <v>39322</v>
      </c>
      <c r="V11636" t="s">
        <v>39321</v>
      </c>
      <c r="W11636" t="s">
        <v>103</v>
      </c>
    </row>
    <row r="11637" spans="1:23" hidden="1" x14ac:dyDescent="0.2">
      <c r="A11637" t="s">
        <v>57</v>
      </c>
      <c r="B11637" t="s">
        <v>39323</v>
      </c>
      <c r="C11637" t="s">
        <v>3795</v>
      </c>
      <c r="D11637" t="s">
        <v>39324</v>
      </c>
      <c r="E11637" t="s">
        <v>115</v>
      </c>
      <c r="F11637" t="s">
        <v>20685</v>
      </c>
      <c r="G11637" s="2">
        <v>44762</v>
      </c>
      <c r="H11637" s="2">
        <v>44736</v>
      </c>
      <c r="I11637" s="2"/>
      <c r="J11637" s="19">
        <f t="shared" si="266"/>
        <v>44916</v>
      </c>
      <c r="K11637" s="2">
        <v>44919</v>
      </c>
      <c r="L11637" s="5" t="s">
        <v>31</v>
      </c>
      <c r="M11637" t="s">
        <v>269</v>
      </c>
      <c r="N11637" t="s">
        <v>32</v>
      </c>
      <c r="O11637" t="s">
        <v>28969</v>
      </c>
      <c r="P11637" t="s">
        <v>16814</v>
      </c>
      <c r="Q11637" t="s">
        <v>31310</v>
      </c>
      <c r="R11637" t="s">
        <v>67</v>
      </c>
      <c r="S11637" t="s">
        <v>430</v>
      </c>
      <c r="T11637" t="s">
        <v>69</v>
      </c>
      <c r="U11637" t="s">
        <v>299</v>
      </c>
      <c r="V11637" t="s">
        <v>299</v>
      </c>
      <c r="W11637" t="s">
        <v>299</v>
      </c>
    </row>
    <row r="11638" spans="1:23" hidden="1" x14ac:dyDescent="0.2">
      <c r="A11638" t="s">
        <v>57</v>
      </c>
      <c r="B11638" t="s">
        <v>39325</v>
      </c>
      <c r="C11638" t="s">
        <v>869</v>
      </c>
      <c r="D11638" t="s">
        <v>39326</v>
      </c>
      <c r="E11638" t="s">
        <v>176</v>
      </c>
      <c r="F11638" t="s">
        <v>17793</v>
      </c>
      <c r="G11638" s="2">
        <v>44762</v>
      </c>
      <c r="H11638" s="2">
        <v>44735</v>
      </c>
      <c r="I11638" s="2"/>
      <c r="J11638" s="19">
        <f t="shared" si="266"/>
        <v>44915</v>
      </c>
      <c r="K11638" s="2">
        <v>44918</v>
      </c>
      <c r="L11638" s="5" t="s">
        <v>31</v>
      </c>
      <c r="M11638" t="s">
        <v>77</v>
      </c>
      <c r="N11638" t="s">
        <v>32</v>
      </c>
      <c r="O11638" t="s">
        <v>28969</v>
      </c>
      <c r="P11638" t="s">
        <v>16814</v>
      </c>
      <c r="Q11638" t="s">
        <v>30455</v>
      </c>
      <c r="R11638" t="s">
        <v>67</v>
      </c>
      <c r="S11638" t="s">
        <v>79</v>
      </c>
      <c r="T11638" t="s">
        <v>80</v>
      </c>
      <c r="U11638" t="s">
        <v>39301</v>
      </c>
      <c r="V11638" t="s">
        <v>39300</v>
      </c>
      <c r="W11638" t="s">
        <v>82</v>
      </c>
    </row>
    <row r="11639" spans="1:23" hidden="1" x14ac:dyDescent="0.2">
      <c r="A11639" t="s">
        <v>57</v>
      </c>
      <c r="B11639" t="s">
        <v>39327</v>
      </c>
      <c r="C11639" t="s">
        <v>5249</v>
      </c>
      <c r="D11639" t="s">
        <v>39328</v>
      </c>
      <c r="E11639" t="s">
        <v>176</v>
      </c>
      <c r="F11639" t="s">
        <v>27991</v>
      </c>
      <c r="G11639" s="2">
        <v>44762</v>
      </c>
      <c r="H11639" s="2">
        <v>44735</v>
      </c>
      <c r="I11639" s="2"/>
      <c r="J11639" s="19">
        <f t="shared" si="266"/>
        <v>44915</v>
      </c>
      <c r="K11639" s="2">
        <v>44918</v>
      </c>
      <c r="L11639" s="5" t="s">
        <v>31</v>
      </c>
      <c r="M11639" t="s">
        <v>63</v>
      </c>
      <c r="N11639" t="s">
        <v>32</v>
      </c>
      <c r="O11639" t="s">
        <v>28969</v>
      </c>
      <c r="P11639" t="s">
        <v>16814</v>
      </c>
      <c r="Q11639" t="s">
        <v>28973</v>
      </c>
      <c r="R11639" t="s">
        <v>67</v>
      </c>
      <c r="S11639" t="s">
        <v>583</v>
      </c>
      <c r="T11639" t="s">
        <v>80</v>
      </c>
      <c r="U11639" t="s">
        <v>39329</v>
      </c>
      <c r="V11639" t="s">
        <v>39328</v>
      </c>
      <c r="W11639" t="s">
        <v>71</v>
      </c>
    </row>
    <row r="11640" spans="1:23" hidden="1" x14ac:dyDescent="0.2">
      <c r="A11640" t="s">
        <v>57</v>
      </c>
      <c r="B11640" t="s">
        <v>39330</v>
      </c>
      <c r="C11640" t="s">
        <v>1534</v>
      </c>
      <c r="D11640" t="s">
        <v>39331</v>
      </c>
      <c r="E11640" t="s">
        <v>176</v>
      </c>
      <c r="F11640" t="s">
        <v>28847</v>
      </c>
      <c r="G11640" s="2">
        <v>44762</v>
      </c>
      <c r="H11640" s="2">
        <v>44736</v>
      </c>
      <c r="I11640" s="2"/>
      <c r="J11640" s="19">
        <f t="shared" si="266"/>
        <v>44916</v>
      </c>
      <c r="K11640" s="2">
        <v>44919</v>
      </c>
      <c r="L11640" s="5" t="s">
        <v>31</v>
      </c>
      <c r="M11640" t="s">
        <v>63</v>
      </c>
      <c r="N11640" t="s">
        <v>32</v>
      </c>
      <c r="O11640" t="s">
        <v>28969</v>
      </c>
      <c r="P11640" t="s">
        <v>16814</v>
      </c>
      <c r="Q11640" t="s">
        <v>31387</v>
      </c>
      <c r="R11640" t="s">
        <v>67</v>
      </c>
      <c r="S11640" t="s">
        <v>90</v>
      </c>
      <c r="T11640" t="s">
        <v>69</v>
      </c>
      <c r="U11640" t="s">
        <v>39332</v>
      </c>
      <c r="V11640" t="s">
        <v>39331</v>
      </c>
      <c r="W11640" t="s">
        <v>71</v>
      </c>
    </row>
    <row r="11641" spans="1:23" hidden="1" x14ac:dyDescent="0.2">
      <c r="A11641" t="s">
        <v>57</v>
      </c>
      <c r="B11641" t="s">
        <v>39333</v>
      </c>
      <c r="C11641" t="s">
        <v>869</v>
      </c>
      <c r="D11641" t="s">
        <v>39334</v>
      </c>
      <c r="E11641" t="s">
        <v>176</v>
      </c>
      <c r="F11641" t="s">
        <v>17793</v>
      </c>
      <c r="G11641" s="2">
        <v>44763</v>
      </c>
      <c r="H11641" s="2">
        <v>44735</v>
      </c>
      <c r="I11641" s="2"/>
      <c r="J11641" s="19">
        <f t="shared" si="266"/>
        <v>44915</v>
      </c>
      <c r="K11641" s="2">
        <v>44918</v>
      </c>
      <c r="L11641" s="5" t="s">
        <v>31</v>
      </c>
      <c r="M11641" t="s">
        <v>77</v>
      </c>
      <c r="N11641" t="s">
        <v>32</v>
      </c>
      <c r="O11641" t="s">
        <v>28969</v>
      </c>
      <c r="P11641" t="s">
        <v>16814</v>
      </c>
      <c r="Q11641" t="s">
        <v>30455</v>
      </c>
      <c r="R11641" t="s">
        <v>67</v>
      </c>
      <c r="S11641" t="s">
        <v>79</v>
      </c>
      <c r="T11641" t="s">
        <v>80</v>
      </c>
      <c r="U11641" t="s">
        <v>39301</v>
      </c>
      <c r="V11641" t="s">
        <v>39300</v>
      </c>
      <c r="W11641" t="s">
        <v>82</v>
      </c>
    </row>
    <row r="11642" spans="1:23" hidden="1" x14ac:dyDescent="0.2">
      <c r="A11642" t="s">
        <v>57</v>
      </c>
      <c r="B11642" t="s">
        <v>39335</v>
      </c>
      <c r="C11642" t="s">
        <v>20673</v>
      </c>
      <c r="D11642" t="s">
        <v>39336</v>
      </c>
      <c r="E11642" t="s">
        <v>176</v>
      </c>
      <c r="F11642" t="s">
        <v>28847</v>
      </c>
      <c r="G11642" s="2">
        <v>44763</v>
      </c>
      <c r="H11642" s="2">
        <v>44739</v>
      </c>
      <c r="I11642" s="2"/>
      <c r="J11642" s="19">
        <f t="shared" si="266"/>
        <v>44919</v>
      </c>
      <c r="K11642" s="2">
        <v>44922</v>
      </c>
      <c r="L11642" s="5" t="s">
        <v>31</v>
      </c>
      <c r="M11642" t="s">
        <v>63</v>
      </c>
      <c r="N11642" t="s">
        <v>32</v>
      </c>
      <c r="O11642" t="s">
        <v>28969</v>
      </c>
      <c r="P11642" t="s">
        <v>16814</v>
      </c>
      <c r="Q11642" t="s">
        <v>29003</v>
      </c>
      <c r="R11642" t="s">
        <v>67</v>
      </c>
      <c r="S11642" t="s">
        <v>90</v>
      </c>
      <c r="T11642" t="s">
        <v>69</v>
      </c>
      <c r="U11642" t="s">
        <v>39337</v>
      </c>
      <c r="V11642" t="s">
        <v>39336</v>
      </c>
      <c r="W11642" t="s">
        <v>71</v>
      </c>
    </row>
    <row r="11643" spans="1:23" hidden="1" x14ac:dyDescent="0.2">
      <c r="A11643" t="s">
        <v>57</v>
      </c>
      <c r="B11643" t="s">
        <v>39338</v>
      </c>
      <c r="C11643" t="s">
        <v>3206</v>
      </c>
      <c r="D11643" t="s">
        <v>39339</v>
      </c>
      <c r="E11643" t="s">
        <v>115</v>
      </c>
      <c r="F11643" t="s">
        <v>757</v>
      </c>
      <c r="G11643" s="2">
        <v>44763</v>
      </c>
      <c r="H11643" s="2">
        <v>44734</v>
      </c>
      <c r="I11643" s="2"/>
      <c r="J11643" s="19">
        <f t="shared" si="266"/>
        <v>44914</v>
      </c>
      <c r="K11643" s="2">
        <v>44917</v>
      </c>
      <c r="L11643" s="5" t="s">
        <v>31</v>
      </c>
      <c r="M11643" t="s">
        <v>138</v>
      </c>
      <c r="N11643" t="s">
        <v>32</v>
      </c>
      <c r="O11643" t="s">
        <v>28969</v>
      </c>
      <c r="P11643" t="s">
        <v>16814</v>
      </c>
      <c r="Q11643" t="s">
        <v>31387</v>
      </c>
      <c r="R11643" t="s">
        <v>67</v>
      </c>
      <c r="S11643" t="s">
        <v>824</v>
      </c>
      <c r="T11643" t="s">
        <v>69</v>
      </c>
      <c r="U11643" t="s">
        <v>39340</v>
      </c>
      <c r="V11643" t="s">
        <v>39339</v>
      </c>
      <c r="W11643" t="s">
        <v>142</v>
      </c>
    </row>
    <row r="11644" spans="1:23" hidden="1" x14ac:dyDescent="0.2">
      <c r="A11644" t="s">
        <v>57</v>
      </c>
      <c r="B11644" t="s">
        <v>39341</v>
      </c>
      <c r="C11644" t="s">
        <v>28664</v>
      </c>
      <c r="D11644" t="s">
        <v>39342</v>
      </c>
      <c r="E11644" t="s">
        <v>115</v>
      </c>
      <c r="F11644" t="s">
        <v>38799</v>
      </c>
      <c r="G11644" s="2">
        <v>44763</v>
      </c>
      <c r="H11644" s="2">
        <v>44734</v>
      </c>
      <c r="I11644" s="2"/>
      <c r="J11644" s="19">
        <f t="shared" si="266"/>
        <v>44914</v>
      </c>
      <c r="K11644" s="2">
        <v>44917</v>
      </c>
      <c r="L11644" s="5" t="s">
        <v>31</v>
      </c>
      <c r="M11644" t="s">
        <v>138</v>
      </c>
      <c r="N11644" t="s">
        <v>32</v>
      </c>
      <c r="O11644" t="s">
        <v>28969</v>
      </c>
      <c r="P11644" t="s">
        <v>16814</v>
      </c>
      <c r="Q11644" t="s">
        <v>31387</v>
      </c>
      <c r="R11644" t="s">
        <v>67</v>
      </c>
      <c r="S11644" t="s">
        <v>824</v>
      </c>
      <c r="T11644" t="s">
        <v>69</v>
      </c>
      <c r="U11644" t="s">
        <v>39343</v>
      </c>
      <c r="V11644" t="s">
        <v>39342</v>
      </c>
      <c r="W11644" t="s">
        <v>142</v>
      </c>
    </row>
    <row r="11645" spans="1:23" hidden="1" x14ac:dyDescent="0.2">
      <c r="A11645" t="s">
        <v>57</v>
      </c>
      <c r="B11645" t="s">
        <v>39344</v>
      </c>
      <c r="C11645" t="s">
        <v>8010</v>
      </c>
      <c r="D11645" t="s">
        <v>39345</v>
      </c>
      <c r="E11645" t="s">
        <v>176</v>
      </c>
      <c r="F11645" t="s">
        <v>38838</v>
      </c>
      <c r="G11645" s="2">
        <v>44763</v>
      </c>
      <c r="H11645" s="2">
        <v>44732</v>
      </c>
      <c r="I11645" s="2"/>
      <c r="J11645" s="19">
        <f t="shared" si="266"/>
        <v>44912</v>
      </c>
      <c r="K11645" s="2">
        <v>44915</v>
      </c>
      <c r="L11645" s="5" t="s">
        <v>31</v>
      </c>
      <c r="M11645" t="s">
        <v>63</v>
      </c>
      <c r="N11645" t="s">
        <v>32</v>
      </c>
      <c r="O11645" t="s">
        <v>28969</v>
      </c>
      <c r="P11645" t="s">
        <v>16814</v>
      </c>
      <c r="Q11645" t="s">
        <v>29003</v>
      </c>
      <c r="R11645" t="s">
        <v>67</v>
      </c>
      <c r="S11645" t="s">
        <v>79</v>
      </c>
      <c r="T11645" t="s">
        <v>69</v>
      </c>
      <c r="U11645" t="s">
        <v>39346</v>
      </c>
      <c r="V11645" t="s">
        <v>39345</v>
      </c>
      <c r="W11645" t="s">
        <v>71</v>
      </c>
    </row>
    <row r="11646" spans="1:23" hidden="1" x14ac:dyDescent="0.2">
      <c r="A11646" t="s">
        <v>57</v>
      </c>
      <c r="B11646" t="s">
        <v>39347</v>
      </c>
      <c r="C11646" t="s">
        <v>6789</v>
      </c>
      <c r="D11646" t="s">
        <v>39348</v>
      </c>
      <c r="E11646" t="s">
        <v>136</v>
      </c>
      <c r="F11646" t="s">
        <v>38014</v>
      </c>
      <c r="G11646" s="2">
        <v>44763</v>
      </c>
      <c r="H11646" s="2">
        <v>44740</v>
      </c>
      <c r="I11646" s="2"/>
      <c r="J11646" s="19">
        <f t="shared" si="266"/>
        <v>44920</v>
      </c>
      <c r="K11646" s="2">
        <v>44923</v>
      </c>
      <c r="L11646" s="5" t="s">
        <v>31</v>
      </c>
      <c r="M11646" t="s">
        <v>77</v>
      </c>
      <c r="N11646" t="s">
        <v>32</v>
      </c>
      <c r="O11646" t="s">
        <v>28969</v>
      </c>
      <c r="P11646" t="s">
        <v>16814</v>
      </c>
      <c r="Q11646" t="s">
        <v>39349</v>
      </c>
      <c r="R11646" t="s">
        <v>67</v>
      </c>
      <c r="S11646" t="s">
        <v>79</v>
      </c>
      <c r="T11646" t="s">
        <v>80</v>
      </c>
      <c r="U11646" t="s">
        <v>39350</v>
      </c>
      <c r="V11646" t="s">
        <v>39348</v>
      </c>
      <c r="W11646" t="s">
        <v>82</v>
      </c>
    </row>
    <row r="11647" spans="1:23" hidden="1" x14ac:dyDescent="0.2">
      <c r="A11647" t="s">
        <v>57</v>
      </c>
      <c r="B11647" t="s">
        <v>39351</v>
      </c>
      <c r="C11647" t="s">
        <v>6789</v>
      </c>
      <c r="D11647" t="s">
        <v>39348</v>
      </c>
      <c r="E11647" t="s">
        <v>136</v>
      </c>
      <c r="F11647" t="s">
        <v>38014</v>
      </c>
      <c r="G11647" s="2">
        <v>44763</v>
      </c>
      <c r="H11647" s="2">
        <v>44740</v>
      </c>
      <c r="I11647" s="2"/>
      <c r="J11647" s="19">
        <f t="shared" si="266"/>
        <v>44920</v>
      </c>
      <c r="K11647" s="2">
        <v>44923</v>
      </c>
      <c r="L11647" s="5" t="s">
        <v>31</v>
      </c>
      <c r="M11647" t="s">
        <v>77</v>
      </c>
      <c r="N11647" t="s">
        <v>32</v>
      </c>
      <c r="O11647" t="s">
        <v>28969</v>
      </c>
      <c r="P11647" t="s">
        <v>16814</v>
      </c>
      <c r="Q11647" t="s">
        <v>39349</v>
      </c>
      <c r="R11647" t="s">
        <v>67</v>
      </c>
      <c r="S11647" t="s">
        <v>79</v>
      </c>
      <c r="T11647" t="s">
        <v>80</v>
      </c>
      <c r="U11647" t="s">
        <v>39350</v>
      </c>
      <c r="V11647" t="s">
        <v>39348</v>
      </c>
      <c r="W11647" t="s">
        <v>82</v>
      </c>
    </row>
    <row r="11648" spans="1:23" hidden="1" x14ac:dyDescent="0.2">
      <c r="A11648" t="s">
        <v>57</v>
      </c>
      <c r="B11648" t="s">
        <v>39352</v>
      </c>
      <c r="C11648" t="s">
        <v>39353</v>
      </c>
      <c r="D11648" t="s">
        <v>39354</v>
      </c>
      <c r="E11648" t="s">
        <v>86</v>
      </c>
      <c r="F11648" t="s">
        <v>16930</v>
      </c>
      <c r="G11648" s="2">
        <v>44763</v>
      </c>
      <c r="H11648" s="2">
        <v>44732</v>
      </c>
      <c r="I11648" s="2"/>
      <c r="J11648" s="19">
        <f t="shared" si="266"/>
        <v>44912</v>
      </c>
      <c r="K11648" s="2">
        <v>44915</v>
      </c>
      <c r="L11648" s="5" t="s">
        <v>31</v>
      </c>
      <c r="M11648" t="s">
        <v>269</v>
      </c>
      <c r="N11648" t="s">
        <v>32</v>
      </c>
      <c r="O11648" t="s">
        <v>28969</v>
      </c>
      <c r="P11648" t="s">
        <v>16814</v>
      </c>
      <c r="Q11648" t="s">
        <v>30410</v>
      </c>
      <c r="R11648" t="s">
        <v>201</v>
      </c>
      <c r="S11648" t="s">
        <v>271</v>
      </c>
      <c r="T11648" t="s">
        <v>202</v>
      </c>
      <c r="U11648" t="s">
        <v>39355</v>
      </c>
      <c r="V11648" t="s">
        <v>39354</v>
      </c>
      <c r="W11648" t="s">
        <v>274</v>
      </c>
    </row>
    <row r="11649" spans="1:23" hidden="1" x14ac:dyDescent="0.2">
      <c r="A11649" t="s">
        <v>57</v>
      </c>
      <c r="B11649" t="s">
        <v>39356</v>
      </c>
      <c r="C11649" t="s">
        <v>39357</v>
      </c>
      <c r="D11649" t="s">
        <v>35307</v>
      </c>
      <c r="E11649" t="s">
        <v>107</v>
      </c>
      <c r="F11649" t="s">
        <v>4397</v>
      </c>
      <c r="G11649" s="2">
        <v>44764</v>
      </c>
      <c r="H11649" s="2">
        <v>44739</v>
      </c>
      <c r="I11649" s="2"/>
      <c r="J11649" s="19">
        <f t="shared" si="266"/>
        <v>44919</v>
      </c>
      <c r="K11649" s="2">
        <v>44922</v>
      </c>
      <c r="L11649" s="5" t="s">
        <v>31</v>
      </c>
      <c r="M11649" t="s">
        <v>163</v>
      </c>
      <c r="N11649" t="s">
        <v>32</v>
      </c>
      <c r="O11649" t="s">
        <v>28969</v>
      </c>
      <c r="P11649" t="s">
        <v>16814</v>
      </c>
      <c r="Q11649" t="s">
        <v>28973</v>
      </c>
      <c r="R11649" t="s">
        <v>67</v>
      </c>
      <c r="S11649" t="s">
        <v>165</v>
      </c>
      <c r="T11649" t="s">
        <v>80</v>
      </c>
      <c r="U11649" t="s">
        <v>35306</v>
      </c>
      <c r="V11649" t="s">
        <v>35307</v>
      </c>
      <c r="W11649" t="s">
        <v>92</v>
      </c>
    </row>
    <row r="11650" spans="1:23" hidden="1" x14ac:dyDescent="0.2">
      <c r="A11650" t="s">
        <v>57</v>
      </c>
      <c r="B11650" t="s">
        <v>39358</v>
      </c>
      <c r="C11650" t="s">
        <v>39359</v>
      </c>
      <c r="D11650" t="s">
        <v>39360</v>
      </c>
      <c r="E11650" t="s">
        <v>107</v>
      </c>
      <c r="F11650" t="s">
        <v>4397</v>
      </c>
      <c r="G11650" s="2">
        <v>44764</v>
      </c>
      <c r="H11650" s="2">
        <v>44739</v>
      </c>
      <c r="I11650" s="2"/>
      <c r="J11650" s="19">
        <f t="shared" si="266"/>
        <v>44919</v>
      </c>
      <c r="K11650" s="2">
        <v>44922</v>
      </c>
      <c r="L11650" s="5" t="s">
        <v>31</v>
      </c>
      <c r="M11650" t="s">
        <v>163</v>
      </c>
      <c r="N11650" t="s">
        <v>32</v>
      </c>
      <c r="O11650" t="s">
        <v>28969</v>
      </c>
      <c r="P11650" t="s">
        <v>16814</v>
      </c>
      <c r="Q11650" t="s">
        <v>30447</v>
      </c>
      <c r="R11650" t="s">
        <v>67</v>
      </c>
      <c r="S11650" t="s">
        <v>165</v>
      </c>
      <c r="T11650" t="s">
        <v>80</v>
      </c>
      <c r="U11650" t="s">
        <v>35306</v>
      </c>
      <c r="V11650" t="s">
        <v>35307</v>
      </c>
      <c r="W11650" t="s">
        <v>92</v>
      </c>
    </row>
    <row r="11651" spans="1:23" hidden="1" x14ac:dyDescent="0.2">
      <c r="A11651" t="s">
        <v>57</v>
      </c>
      <c r="B11651" t="s">
        <v>39361</v>
      </c>
      <c r="C11651" t="s">
        <v>20079</v>
      </c>
      <c r="D11651" t="s">
        <v>39362</v>
      </c>
      <c r="E11651" t="s">
        <v>107</v>
      </c>
      <c r="F11651" t="s">
        <v>20271</v>
      </c>
      <c r="G11651" s="2">
        <v>44764</v>
      </c>
      <c r="H11651" s="2">
        <v>44732</v>
      </c>
      <c r="I11651" s="2"/>
      <c r="J11651" s="19">
        <f t="shared" si="266"/>
        <v>44912</v>
      </c>
      <c r="K11651" s="2">
        <v>44915</v>
      </c>
      <c r="L11651" s="5" t="s">
        <v>31</v>
      </c>
      <c r="M11651" t="s">
        <v>88</v>
      </c>
      <c r="N11651" t="s">
        <v>32</v>
      </c>
      <c r="O11651" t="s">
        <v>28969</v>
      </c>
      <c r="P11651" t="s">
        <v>16814</v>
      </c>
      <c r="Q11651" t="s">
        <v>30455</v>
      </c>
      <c r="R11651" t="s">
        <v>67</v>
      </c>
      <c r="S11651" t="s">
        <v>90</v>
      </c>
      <c r="T11651" t="s">
        <v>80</v>
      </c>
      <c r="U11651" t="s">
        <v>37762</v>
      </c>
      <c r="V11651" t="s">
        <v>37763</v>
      </c>
      <c r="W11651" t="s">
        <v>92</v>
      </c>
    </row>
    <row r="11652" spans="1:23" hidden="1" x14ac:dyDescent="0.2">
      <c r="A11652" t="s">
        <v>57</v>
      </c>
      <c r="B11652" t="s">
        <v>39363</v>
      </c>
      <c r="C11652" t="s">
        <v>39364</v>
      </c>
      <c r="D11652" t="s">
        <v>39365</v>
      </c>
      <c r="E11652" t="s">
        <v>107</v>
      </c>
      <c r="F11652" t="s">
        <v>18909</v>
      </c>
      <c r="G11652" s="2">
        <v>44764</v>
      </c>
      <c r="H11652" s="2">
        <v>44735</v>
      </c>
      <c r="I11652" s="2"/>
      <c r="J11652" s="19">
        <f t="shared" si="266"/>
        <v>44915</v>
      </c>
      <c r="K11652" s="2">
        <v>44918</v>
      </c>
      <c r="L11652" s="5" t="s">
        <v>31</v>
      </c>
      <c r="M11652" t="s">
        <v>63</v>
      </c>
      <c r="N11652" t="s">
        <v>32</v>
      </c>
      <c r="O11652" t="s">
        <v>28969</v>
      </c>
      <c r="P11652" t="s">
        <v>16814</v>
      </c>
      <c r="Q11652" t="s">
        <v>30447</v>
      </c>
      <c r="R11652" t="s">
        <v>67</v>
      </c>
      <c r="S11652" t="s">
        <v>79</v>
      </c>
      <c r="T11652" t="s">
        <v>69</v>
      </c>
      <c r="U11652" t="s">
        <v>299</v>
      </c>
      <c r="V11652" t="s">
        <v>299</v>
      </c>
      <c r="W11652" t="s">
        <v>299</v>
      </c>
    </row>
    <row r="11653" spans="1:23" hidden="1" x14ac:dyDescent="0.2">
      <c r="A11653" t="s">
        <v>57</v>
      </c>
      <c r="B11653" t="s">
        <v>39366</v>
      </c>
      <c r="C11653" t="s">
        <v>29059</v>
      </c>
      <c r="D11653" t="s">
        <v>39367</v>
      </c>
      <c r="E11653" t="s">
        <v>107</v>
      </c>
      <c r="F11653" t="s">
        <v>18909</v>
      </c>
      <c r="G11653" s="2">
        <v>44764</v>
      </c>
      <c r="H11653" s="2">
        <v>44735</v>
      </c>
      <c r="I11653" s="2"/>
      <c r="J11653" s="19">
        <f t="shared" si="266"/>
        <v>44915</v>
      </c>
      <c r="K11653" s="2">
        <v>44918</v>
      </c>
      <c r="L11653" s="5" t="s">
        <v>31</v>
      </c>
      <c r="M11653" t="s">
        <v>77</v>
      </c>
      <c r="N11653" t="s">
        <v>32</v>
      </c>
      <c r="O11653" t="s">
        <v>28969</v>
      </c>
      <c r="P11653" t="s">
        <v>16814</v>
      </c>
      <c r="Q11653" t="s">
        <v>30447</v>
      </c>
      <c r="R11653" t="s">
        <v>67</v>
      </c>
      <c r="S11653" t="s">
        <v>79</v>
      </c>
      <c r="T11653" t="s">
        <v>80</v>
      </c>
      <c r="U11653" t="s">
        <v>37076</v>
      </c>
      <c r="V11653" t="s">
        <v>37077</v>
      </c>
      <c r="W11653" t="s">
        <v>82</v>
      </c>
    </row>
    <row r="11654" spans="1:23" hidden="1" x14ac:dyDescent="0.2">
      <c r="A11654" t="s">
        <v>57</v>
      </c>
      <c r="B11654" t="s">
        <v>39368</v>
      </c>
      <c r="C11654" t="s">
        <v>1525</v>
      </c>
      <c r="D11654" t="s">
        <v>39369</v>
      </c>
      <c r="E11654" t="s">
        <v>136</v>
      </c>
      <c r="F11654" t="s">
        <v>22788</v>
      </c>
      <c r="G11654" s="2">
        <v>44764</v>
      </c>
      <c r="H11654" s="2">
        <v>44740</v>
      </c>
      <c r="I11654" s="2"/>
      <c r="J11654" s="19">
        <f t="shared" si="266"/>
        <v>44920</v>
      </c>
      <c r="K11654" s="2">
        <v>44923</v>
      </c>
      <c r="L11654" s="5" t="s">
        <v>31</v>
      </c>
      <c r="M11654" t="s">
        <v>63</v>
      </c>
      <c r="N11654" t="s">
        <v>32</v>
      </c>
      <c r="O11654" t="s">
        <v>28969</v>
      </c>
      <c r="P11654" t="s">
        <v>16814</v>
      </c>
      <c r="Q11654" t="s">
        <v>29003</v>
      </c>
      <c r="R11654" t="s">
        <v>67</v>
      </c>
      <c r="S11654" t="s">
        <v>125</v>
      </c>
      <c r="T11654" t="s">
        <v>69</v>
      </c>
      <c r="U11654" t="s">
        <v>39370</v>
      </c>
      <c r="V11654" t="s">
        <v>39369</v>
      </c>
      <c r="W11654" t="s">
        <v>71</v>
      </c>
    </row>
    <row r="11655" spans="1:23" hidden="1" x14ac:dyDescent="0.2">
      <c r="A11655" t="s">
        <v>57</v>
      </c>
      <c r="B11655" t="s">
        <v>39371</v>
      </c>
      <c r="C11655" t="s">
        <v>15797</v>
      </c>
      <c r="D11655" t="s">
        <v>39372</v>
      </c>
      <c r="E11655" t="s">
        <v>107</v>
      </c>
      <c r="F11655" t="s">
        <v>18909</v>
      </c>
      <c r="G11655" s="2">
        <v>44764</v>
      </c>
      <c r="H11655" s="2">
        <v>44740</v>
      </c>
      <c r="I11655" s="2"/>
      <c r="J11655" s="19">
        <f t="shared" si="266"/>
        <v>44920</v>
      </c>
      <c r="K11655" s="2">
        <v>44923</v>
      </c>
      <c r="L11655" s="5" t="s">
        <v>31</v>
      </c>
      <c r="M11655" t="s">
        <v>63</v>
      </c>
      <c r="N11655" t="s">
        <v>32</v>
      </c>
      <c r="O11655" t="s">
        <v>28969</v>
      </c>
      <c r="P11655" t="s">
        <v>16814</v>
      </c>
      <c r="Q11655" t="s">
        <v>30447</v>
      </c>
      <c r="R11655" t="s">
        <v>67</v>
      </c>
      <c r="S11655" t="s">
        <v>583</v>
      </c>
      <c r="T11655" t="s">
        <v>80</v>
      </c>
      <c r="U11655" t="s">
        <v>299</v>
      </c>
      <c r="V11655" t="s">
        <v>299</v>
      </c>
      <c r="W11655" t="s">
        <v>299</v>
      </c>
    </row>
    <row r="11656" spans="1:23" hidden="1" x14ac:dyDescent="0.2">
      <c r="A11656" t="s">
        <v>57</v>
      </c>
      <c r="B11656" t="s">
        <v>39373</v>
      </c>
      <c r="C11656" t="s">
        <v>39374</v>
      </c>
      <c r="D11656" t="s">
        <v>39375</v>
      </c>
      <c r="E11656" t="s">
        <v>804</v>
      </c>
      <c r="F11656" t="s">
        <v>19177</v>
      </c>
      <c r="G11656" s="2">
        <v>44764</v>
      </c>
      <c r="H11656" s="2">
        <v>44741</v>
      </c>
      <c r="I11656" s="2"/>
      <c r="J11656" s="19">
        <f t="shared" si="266"/>
        <v>44921</v>
      </c>
      <c r="K11656" s="2">
        <v>44924</v>
      </c>
      <c r="L11656" s="5" t="s">
        <v>31</v>
      </c>
      <c r="M11656" t="s">
        <v>63</v>
      </c>
      <c r="N11656" t="s">
        <v>32</v>
      </c>
      <c r="O11656" t="s">
        <v>28969</v>
      </c>
      <c r="P11656" t="s">
        <v>16814</v>
      </c>
      <c r="Q11656" t="s">
        <v>28973</v>
      </c>
      <c r="R11656" t="s">
        <v>67</v>
      </c>
      <c r="S11656" t="s">
        <v>79</v>
      </c>
      <c r="T11656" t="s">
        <v>69</v>
      </c>
      <c r="U11656" t="s">
        <v>39376</v>
      </c>
      <c r="V11656" t="s">
        <v>39375</v>
      </c>
      <c r="W11656" t="s">
        <v>71</v>
      </c>
    </row>
    <row r="11657" spans="1:23" hidden="1" x14ac:dyDescent="0.2">
      <c r="A11657" t="s">
        <v>57</v>
      </c>
      <c r="B11657" t="s">
        <v>39377</v>
      </c>
      <c r="C11657" t="s">
        <v>39374</v>
      </c>
      <c r="D11657" t="s">
        <v>39378</v>
      </c>
      <c r="E11657" t="s">
        <v>804</v>
      </c>
      <c r="F11657" t="s">
        <v>19177</v>
      </c>
      <c r="G11657" s="2">
        <v>44764</v>
      </c>
      <c r="H11657" s="2">
        <v>44741</v>
      </c>
      <c r="I11657" s="2"/>
      <c r="J11657" s="19">
        <f t="shared" si="266"/>
        <v>44921</v>
      </c>
      <c r="K11657" s="2">
        <v>44924</v>
      </c>
      <c r="L11657" s="5" t="s">
        <v>31</v>
      </c>
      <c r="M11657" t="s">
        <v>63</v>
      </c>
      <c r="N11657" t="s">
        <v>32</v>
      </c>
      <c r="O11657" t="s">
        <v>28969</v>
      </c>
      <c r="P11657" t="s">
        <v>16814</v>
      </c>
      <c r="Q11657" t="s">
        <v>28973</v>
      </c>
      <c r="R11657" t="s">
        <v>67</v>
      </c>
      <c r="S11657" t="s">
        <v>125</v>
      </c>
      <c r="T11657" t="s">
        <v>69</v>
      </c>
      <c r="U11657" t="s">
        <v>39379</v>
      </c>
      <c r="V11657" t="s">
        <v>39378</v>
      </c>
      <c r="W11657" t="s">
        <v>71</v>
      </c>
    </row>
    <row r="11658" spans="1:23" hidden="1" x14ac:dyDescent="0.2">
      <c r="A11658" t="s">
        <v>57</v>
      </c>
      <c r="B11658" t="s">
        <v>39380</v>
      </c>
      <c r="C11658" t="s">
        <v>39381</v>
      </c>
      <c r="D11658" t="s">
        <v>39382</v>
      </c>
      <c r="E11658" t="s">
        <v>804</v>
      </c>
      <c r="F11658" t="s">
        <v>19177</v>
      </c>
      <c r="G11658" s="2">
        <v>44764</v>
      </c>
      <c r="H11658" s="2">
        <v>44741</v>
      </c>
      <c r="I11658" s="2"/>
      <c r="J11658" s="19">
        <f t="shared" si="266"/>
        <v>44921</v>
      </c>
      <c r="K11658" s="2">
        <v>44924</v>
      </c>
      <c r="L11658" s="5" t="s">
        <v>31</v>
      </c>
      <c r="M11658" t="s">
        <v>63</v>
      </c>
      <c r="N11658" t="s">
        <v>32</v>
      </c>
      <c r="O11658" t="s">
        <v>28969</v>
      </c>
      <c r="P11658" t="s">
        <v>16814</v>
      </c>
      <c r="Q11658" t="s">
        <v>28973</v>
      </c>
      <c r="R11658" t="s">
        <v>67</v>
      </c>
      <c r="S11658" t="s">
        <v>179</v>
      </c>
      <c r="T11658" t="s">
        <v>69</v>
      </c>
      <c r="U11658" t="s">
        <v>39383</v>
      </c>
      <c r="V11658" t="s">
        <v>39382</v>
      </c>
      <c r="W11658" t="s">
        <v>71</v>
      </c>
    </row>
    <row r="11659" spans="1:23" hidden="1" x14ac:dyDescent="0.2">
      <c r="A11659" t="s">
        <v>57</v>
      </c>
      <c r="B11659" t="s">
        <v>39384</v>
      </c>
      <c r="C11659" t="s">
        <v>4480</v>
      </c>
      <c r="D11659" t="s">
        <v>39385</v>
      </c>
      <c r="E11659" t="s">
        <v>96</v>
      </c>
      <c r="F11659" t="s">
        <v>19964</v>
      </c>
      <c r="G11659" s="2">
        <v>44764</v>
      </c>
      <c r="H11659" s="2">
        <v>44737</v>
      </c>
      <c r="I11659" s="2"/>
      <c r="J11659" s="19">
        <f t="shared" si="266"/>
        <v>44917</v>
      </c>
      <c r="K11659" s="2">
        <v>44920</v>
      </c>
      <c r="L11659" s="5" t="s">
        <v>31</v>
      </c>
      <c r="M11659" t="s">
        <v>63</v>
      </c>
      <c r="N11659" t="s">
        <v>32</v>
      </c>
      <c r="O11659" t="s">
        <v>28969</v>
      </c>
      <c r="P11659" t="s">
        <v>16814</v>
      </c>
      <c r="Q11659" t="s">
        <v>30559</v>
      </c>
      <c r="R11659" t="s">
        <v>67</v>
      </c>
      <c r="S11659" t="s">
        <v>583</v>
      </c>
      <c r="T11659" t="s">
        <v>80</v>
      </c>
      <c r="U11659" t="s">
        <v>299</v>
      </c>
      <c r="V11659" t="s">
        <v>299</v>
      </c>
      <c r="W11659" t="s">
        <v>299</v>
      </c>
    </row>
    <row r="11660" spans="1:23" hidden="1" x14ac:dyDescent="0.2">
      <c r="A11660" t="s">
        <v>57</v>
      </c>
      <c r="B11660" t="s">
        <v>39386</v>
      </c>
      <c r="C11660" t="s">
        <v>39387</v>
      </c>
      <c r="D11660" t="s">
        <v>39388</v>
      </c>
      <c r="E11660" t="s">
        <v>107</v>
      </c>
      <c r="F11660" t="s">
        <v>18909</v>
      </c>
      <c r="G11660" s="2">
        <v>44767</v>
      </c>
      <c r="H11660" s="2">
        <v>44735</v>
      </c>
      <c r="I11660" s="2"/>
      <c r="J11660" s="19">
        <f t="shared" si="266"/>
        <v>44915</v>
      </c>
      <c r="K11660" s="2">
        <v>44918</v>
      </c>
      <c r="L11660" s="5" t="s">
        <v>31</v>
      </c>
      <c r="M11660" t="s">
        <v>77</v>
      </c>
      <c r="N11660" t="s">
        <v>32</v>
      </c>
      <c r="O11660" t="s">
        <v>28969</v>
      </c>
      <c r="P11660" t="s">
        <v>16814</v>
      </c>
      <c r="Q11660" t="s">
        <v>30447</v>
      </c>
      <c r="R11660" t="s">
        <v>67</v>
      </c>
      <c r="S11660" t="s">
        <v>79</v>
      </c>
      <c r="T11660" t="s">
        <v>80</v>
      </c>
      <c r="U11660" t="s">
        <v>36262</v>
      </c>
      <c r="V11660" t="s">
        <v>36263</v>
      </c>
      <c r="W11660" t="s">
        <v>82</v>
      </c>
    </row>
    <row r="11661" spans="1:23" hidden="1" x14ac:dyDescent="0.2">
      <c r="A11661" t="s">
        <v>57</v>
      </c>
      <c r="B11661" t="s">
        <v>39389</v>
      </c>
      <c r="C11661" t="s">
        <v>4472</v>
      </c>
      <c r="D11661" t="s">
        <v>39390</v>
      </c>
      <c r="E11661" t="s">
        <v>107</v>
      </c>
      <c r="F11661" t="s">
        <v>18909</v>
      </c>
      <c r="G11661" s="2">
        <v>44767</v>
      </c>
      <c r="H11661" s="2">
        <v>44735</v>
      </c>
      <c r="I11661" s="2"/>
      <c r="J11661" s="19">
        <f t="shared" si="266"/>
        <v>44915</v>
      </c>
      <c r="K11661" s="2">
        <v>44918</v>
      </c>
      <c r="L11661" s="5" t="s">
        <v>31</v>
      </c>
      <c r="M11661" t="s">
        <v>63</v>
      </c>
      <c r="N11661" t="s">
        <v>32</v>
      </c>
      <c r="O11661" t="s">
        <v>28969</v>
      </c>
      <c r="P11661" t="s">
        <v>16814</v>
      </c>
      <c r="Q11661" t="s">
        <v>30447</v>
      </c>
      <c r="R11661" t="s">
        <v>67</v>
      </c>
      <c r="S11661" t="s">
        <v>79</v>
      </c>
      <c r="T11661" t="s">
        <v>69</v>
      </c>
      <c r="U11661" t="s">
        <v>299</v>
      </c>
      <c r="V11661" t="s">
        <v>299</v>
      </c>
      <c r="W11661" t="s">
        <v>299</v>
      </c>
    </row>
    <row r="11662" spans="1:23" hidden="1" x14ac:dyDescent="0.2">
      <c r="A11662" t="s">
        <v>57</v>
      </c>
      <c r="B11662" t="s">
        <v>39391</v>
      </c>
      <c r="C11662" t="s">
        <v>11805</v>
      </c>
      <c r="D11662" t="s">
        <v>39392</v>
      </c>
      <c r="E11662" t="s">
        <v>804</v>
      </c>
      <c r="F11662" t="s">
        <v>8145</v>
      </c>
      <c r="G11662" s="2">
        <v>44767</v>
      </c>
      <c r="H11662" s="2">
        <v>44737</v>
      </c>
      <c r="I11662" s="2"/>
      <c r="J11662" s="19">
        <f t="shared" si="266"/>
        <v>44917</v>
      </c>
      <c r="K11662" s="2">
        <v>44920</v>
      </c>
      <c r="L11662" s="5" t="s">
        <v>31</v>
      </c>
      <c r="M11662" t="s">
        <v>63</v>
      </c>
      <c r="N11662" t="s">
        <v>32</v>
      </c>
      <c r="O11662" t="s">
        <v>28969</v>
      </c>
      <c r="P11662" t="s">
        <v>16814</v>
      </c>
      <c r="Q11662" t="s">
        <v>28973</v>
      </c>
      <c r="R11662" t="s">
        <v>67</v>
      </c>
      <c r="S11662" t="s">
        <v>583</v>
      </c>
      <c r="T11662" t="s">
        <v>80</v>
      </c>
      <c r="U11662" t="s">
        <v>39393</v>
      </c>
      <c r="V11662" t="s">
        <v>39392</v>
      </c>
      <c r="W11662" t="s">
        <v>71</v>
      </c>
    </row>
    <row r="11663" spans="1:23" hidden="1" x14ac:dyDescent="0.2">
      <c r="A11663" t="s">
        <v>57</v>
      </c>
      <c r="B11663" t="s">
        <v>39394</v>
      </c>
      <c r="C11663" t="s">
        <v>1525</v>
      </c>
      <c r="D11663" t="s">
        <v>39395</v>
      </c>
      <c r="E11663" t="s">
        <v>176</v>
      </c>
      <c r="F11663" t="s">
        <v>37210</v>
      </c>
      <c r="G11663" s="2">
        <v>44768</v>
      </c>
      <c r="H11663" s="2">
        <v>44736</v>
      </c>
      <c r="I11663" s="2"/>
      <c r="J11663" s="19">
        <f t="shared" si="266"/>
        <v>44916</v>
      </c>
      <c r="K11663" s="2">
        <v>44919</v>
      </c>
      <c r="L11663" s="5" t="s">
        <v>31</v>
      </c>
      <c r="M11663" t="s">
        <v>63</v>
      </c>
      <c r="N11663" t="s">
        <v>32</v>
      </c>
      <c r="O11663" t="s">
        <v>28969</v>
      </c>
      <c r="P11663" t="s">
        <v>16814</v>
      </c>
      <c r="Q11663" t="s">
        <v>28973</v>
      </c>
      <c r="R11663" t="s">
        <v>67</v>
      </c>
      <c r="S11663" t="s">
        <v>79</v>
      </c>
      <c r="T11663" t="s">
        <v>69</v>
      </c>
      <c r="U11663" t="s">
        <v>39396</v>
      </c>
      <c r="V11663" t="s">
        <v>39395</v>
      </c>
      <c r="W11663" t="s">
        <v>71</v>
      </c>
    </row>
    <row r="11664" spans="1:23" hidden="1" x14ac:dyDescent="0.2">
      <c r="A11664" t="s">
        <v>57</v>
      </c>
      <c r="B11664" t="s">
        <v>39397</v>
      </c>
      <c r="C11664" t="s">
        <v>39398</v>
      </c>
      <c r="D11664" t="s">
        <v>39399</v>
      </c>
      <c r="E11664" t="s">
        <v>107</v>
      </c>
      <c r="F11664" t="s">
        <v>22645</v>
      </c>
      <c r="G11664" s="2">
        <v>44768</v>
      </c>
      <c r="H11664" s="2">
        <v>44723</v>
      </c>
      <c r="I11664" s="2"/>
      <c r="J11664" s="19">
        <f t="shared" si="266"/>
        <v>44903</v>
      </c>
      <c r="K11664" s="2">
        <v>44906</v>
      </c>
      <c r="L11664" s="5" t="s">
        <v>31</v>
      </c>
      <c r="M11664" t="s">
        <v>138</v>
      </c>
      <c r="N11664" t="s">
        <v>32</v>
      </c>
      <c r="O11664" t="s">
        <v>28969</v>
      </c>
      <c r="P11664" t="s">
        <v>16814</v>
      </c>
      <c r="Q11664" t="s">
        <v>30219</v>
      </c>
      <c r="R11664" t="s">
        <v>67</v>
      </c>
      <c r="S11664" t="s">
        <v>1566</v>
      </c>
      <c r="T11664" t="s">
        <v>69</v>
      </c>
      <c r="U11664" t="s">
        <v>299</v>
      </c>
      <c r="V11664" t="s">
        <v>299</v>
      </c>
      <c r="W11664" t="s">
        <v>299</v>
      </c>
    </row>
    <row r="11665" spans="1:23" hidden="1" x14ac:dyDescent="0.2">
      <c r="A11665" t="s">
        <v>57</v>
      </c>
      <c r="B11665" t="s">
        <v>39400</v>
      </c>
      <c r="C11665" t="s">
        <v>39401</v>
      </c>
      <c r="D11665" t="s">
        <v>39402</v>
      </c>
      <c r="E11665" t="s">
        <v>107</v>
      </c>
      <c r="F11665" t="s">
        <v>22645</v>
      </c>
      <c r="G11665" s="2">
        <v>44768</v>
      </c>
      <c r="H11665" s="2">
        <v>44723</v>
      </c>
      <c r="I11665" s="2"/>
      <c r="J11665" s="19">
        <f t="shared" si="266"/>
        <v>44903</v>
      </c>
      <c r="K11665" s="2">
        <v>44906</v>
      </c>
      <c r="L11665" s="5" t="s">
        <v>31</v>
      </c>
      <c r="M11665" t="s">
        <v>138</v>
      </c>
      <c r="N11665" t="s">
        <v>32</v>
      </c>
      <c r="O11665" t="s">
        <v>28969</v>
      </c>
      <c r="P11665" t="s">
        <v>16814</v>
      </c>
      <c r="Q11665" t="s">
        <v>30219</v>
      </c>
      <c r="R11665" t="s">
        <v>67</v>
      </c>
      <c r="S11665" t="s">
        <v>1566</v>
      </c>
      <c r="T11665" t="s">
        <v>69</v>
      </c>
      <c r="U11665" t="s">
        <v>299</v>
      </c>
      <c r="V11665" t="s">
        <v>299</v>
      </c>
      <c r="W11665" t="s">
        <v>299</v>
      </c>
    </row>
    <row r="11666" spans="1:23" hidden="1" x14ac:dyDescent="0.2">
      <c r="A11666" t="s">
        <v>57</v>
      </c>
      <c r="B11666" t="s">
        <v>39403</v>
      </c>
      <c r="C11666" t="s">
        <v>14521</v>
      </c>
      <c r="D11666" t="s">
        <v>39404</v>
      </c>
      <c r="E11666" t="s">
        <v>107</v>
      </c>
      <c r="F11666" t="s">
        <v>25045</v>
      </c>
      <c r="G11666" s="2">
        <v>44768</v>
      </c>
      <c r="H11666" s="2">
        <v>44739</v>
      </c>
      <c r="I11666" s="2"/>
      <c r="J11666" s="19">
        <f t="shared" si="266"/>
        <v>44919</v>
      </c>
      <c r="K11666" s="2">
        <v>44922</v>
      </c>
      <c r="L11666" s="5" t="s">
        <v>31</v>
      </c>
      <c r="M11666" t="s">
        <v>63</v>
      </c>
      <c r="N11666" t="s">
        <v>32</v>
      </c>
      <c r="O11666" t="s">
        <v>28969</v>
      </c>
      <c r="P11666" t="s">
        <v>16814</v>
      </c>
      <c r="Q11666" t="s">
        <v>30219</v>
      </c>
      <c r="R11666" t="s">
        <v>67</v>
      </c>
      <c r="S11666" t="s">
        <v>90</v>
      </c>
      <c r="T11666" t="s">
        <v>69</v>
      </c>
      <c r="U11666" t="s">
        <v>299</v>
      </c>
      <c r="V11666" t="s">
        <v>299</v>
      </c>
      <c r="W11666" t="s">
        <v>299</v>
      </c>
    </row>
    <row r="11667" spans="1:23" hidden="1" x14ac:dyDescent="0.2">
      <c r="A11667" t="s">
        <v>57</v>
      </c>
      <c r="B11667" t="s">
        <v>39405</v>
      </c>
      <c r="C11667" t="s">
        <v>39406</v>
      </c>
      <c r="D11667" t="s">
        <v>39407</v>
      </c>
      <c r="E11667" t="s">
        <v>136</v>
      </c>
      <c r="F11667" t="s">
        <v>38010</v>
      </c>
      <c r="G11667" s="2">
        <v>44768</v>
      </c>
      <c r="H11667" s="2">
        <v>44740</v>
      </c>
      <c r="I11667" s="2"/>
      <c r="J11667" s="19">
        <f t="shared" si="266"/>
        <v>44920</v>
      </c>
      <c r="K11667" s="2">
        <v>44923</v>
      </c>
      <c r="L11667" s="5" t="s">
        <v>31</v>
      </c>
      <c r="M11667" t="s">
        <v>294</v>
      </c>
      <c r="N11667" t="s">
        <v>32</v>
      </c>
      <c r="O11667" t="s">
        <v>28969</v>
      </c>
      <c r="P11667" t="s">
        <v>16814</v>
      </c>
      <c r="Q11667" t="s">
        <v>30447</v>
      </c>
      <c r="R11667" t="s">
        <v>296</v>
      </c>
      <c r="S11667" t="s">
        <v>297</v>
      </c>
      <c r="T11667" t="s">
        <v>495</v>
      </c>
      <c r="U11667" t="s">
        <v>299</v>
      </c>
      <c r="V11667" t="s">
        <v>299</v>
      </c>
      <c r="W11667" t="s">
        <v>299</v>
      </c>
    </row>
    <row r="11668" spans="1:23" hidden="1" x14ac:dyDescent="0.2">
      <c r="A11668" t="s">
        <v>57</v>
      </c>
      <c r="B11668" t="s">
        <v>39408</v>
      </c>
      <c r="C11668" t="s">
        <v>27575</v>
      </c>
      <c r="D11668" t="s">
        <v>39409</v>
      </c>
      <c r="E11668" t="s">
        <v>136</v>
      </c>
      <c r="F11668" t="s">
        <v>11936</v>
      </c>
      <c r="G11668" s="2">
        <v>44768</v>
      </c>
      <c r="H11668" s="2">
        <v>44738</v>
      </c>
      <c r="I11668" s="2"/>
      <c r="J11668" s="19">
        <f t="shared" si="266"/>
        <v>44918</v>
      </c>
      <c r="K11668" s="2">
        <v>44921</v>
      </c>
      <c r="L11668" s="5" t="s">
        <v>31</v>
      </c>
      <c r="M11668" t="s">
        <v>63</v>
      </c>
      <c r="N11668" t="s">
        <v>32</v>
      </c>
      <c r="O11668" t="s">
        <v>28969</v>
      </c>
      <c r="P11668" t="s">
        <v>16814</v>
      </c>
      <c r="Q11668" t="s">
        <v>30150</v>
      </c>
      <c r="R11668" t="s">
        <v>67</v>
      </c>
      <c r="S11668" t="s">
        <v>79</v>
      </c>
      <c r="T11668" t="s">
        <v>69</v>
      </c>
      <c r="U11668" t="s">
        <v>299</v>
      </c>
      <c r="V11668" t="s">
        <v>299</v>
      </c>
      <c r="W11668" t="s">
        <v>299</v>
      </c>
    </row>
    <row r="11669" spans="1:23" hidden="1" x14ac:dyDescent="0.2">
      <c r="A11669" t="s">
        <v>57</v>
      </c>
      <c r="B11669" t="s">
        <v>39410</v>
      </c>
      <c r="C11669" t="s">
        <v>27575</v>
      </c>
      <c r="D11669" t="s">
        <v>39411</v>
      </c>
      <c r="E11669" t="s">
        <v>136</v>
      </c>
      <c r="F11669" t="s">
        <v>11936</v>
      </c>
      <c r="G11669" s="2">
        <v>44768</v>
      </c>
      <c r="H11669" s="2">
        <v>44738</v>
      </c>
      <c r="I11669" s="2"/>
      <c r="J11669" s="19">
        <f t="shared" si="266"/>
        <v>44918</v>
      </c>
      <c r="K11669" s="2">
        <v>44921</v>
      </c>
      <c r="L11669" s="5" t="s">
        <v>31</v>
      </c>
      <c r="M11669" t="s">
        <v>63</v>
      </c>
      <c r="N11669" t="s">
        <v>32</v>
      </c>
      <c r="O11669" t="s">
        <v>28969</v>
      </c>
      <c r="P11669" t="s">
        <v>16814</v>
      </c>
      <c r="Q11669" t="s">
        <v>30150</v>
      </c>
      <c r="R11669" t="s">
        <v>67</v>
      </c>
      <c r="S11669" t="s">
        <v>79</v>
      </c>
      <c r="T11669" t="s">
        <v>69</v>
      </c>
      <c r="U11669" t="s">
        <v>299</v>
      </c>
      <c r="V11669" t="s">
        <v>299</v>
      </c>
      <c r="W11669" t="s">
        <v>299</v>
      </c>
    </row>
    <row r="11670" spans="1:23" hidden="1" x14ac:dyDescent="0.2">
      <c r="A11670" t="s">
        <v>57</v>
      </c>
      <c r="B11670" t="s">
        <v>39412</v>
      </c>
      <c r="C11670" t="s">
        <v>27575</v>
      </c>
      <c r="D11670" t="s">
        <v>39413</v>
      </c>
      <c r="E11670" t="s">
        <v>136</v>
      </c>
      <c r="F11670" t="s">
        <v>11936</v>
      </c>
      <c r="G11670" s="2">
        <v>44768</v>
      </c>
      <c r="H11670" s="2">
        <v>44738</v>
      </c>
      <c r="I11670" s="2"/>
      <c r="J11670" s="19">
        <f t="shared" si="266"/>
        <v>44918</v>
      </c>
      <c r="K11670" s="2">
        <v>44921</v>
      </c>
      <c r="L11670" s="5" t="s">
        <v>31</v>
      </c>
      <c r="M11670" t="s">
        <v>63</v>
      </c>
      <c r="N11670" t="s">
        <v>32</v>
      </c>
      <c r="O11670" t="s">
        <v>28969</v>
      </c>
      <c r="P11670" t="s">
        <v>16814</v>
      </c>
      <c r="Q11670" t="s">
        <v>30150</v>
      </c>
      <c r="R11670" t="s">
        <v>67</v>
      </c>
      <c r="S11670" t="s">
        <v>79</v>
      </c>
      <c r="T11670" t="s">
        <v>69</v>
      </c>
      <c r="U11670" t="s">
        <v>299</v>
      </c>
      <c r="V11670" t="s">
        <v>299</v>
      </c>
      <c r="W11670" t="s">
        <v>299</v>
      </c>
    </row>
    <row r="11671" spans="1:23" hidden="1" x14ac:dyDescent="0.2">
      <c r="A11671" t="s">
        <v>57</v>
      </c>
      <c r="B11671" t="s">
        <v>39414</v>
      </c>
      <c r="C11671" t="s">
        <v>2694</v>
      </c>
      <c r="D11671" t="s">
        <v>39415</v>
      </c>
      <c r="E11671" t="s">
        <v>136</v>
      </c>
      <c r="F11671" t="s">
        <v>17548</v>
      </c>
      <c r="G11671" s="2">
        <v>44768</v>
      </c>
      <c r="H11671" s="2">
        <v>44739</v>
      </c>
      <c r="I11671" s="2"/>
      <c r="J11671" s="19">
        <f t="shared" si="266"/>
        <v>44919</v>
      </c>
      <c r="K11671" s="2">
        <v>44922</v>
      </c>
      <c r="L11671" s="5" t="s">
        <v>31</v>
      </c>
      <c r="M11671" t="s">
        <v>63</v>
      </c>
      <c r="N11671" t="s">
        <v>32</v>
      </c>
      <c r="O11671" t="s">
        <v>28969</v>
      </c>
      <c r="P11671" t="s">
        <v>16814</v>
      </c>
      <c r="Q11671" t="s">
        <v>30447</v>
      </c>
      <c r="R11671" t="s">
        <v>67</v>
      </c>
      <c r="S11671" t="s">
        <v>79</v>
      </c>
      <c r="T11671" t="s">
        <v>69</v>
      </c>
      <c r="U11671" t="s">
        <v>299</v>
      </c>
      <c r="V11671" t="s">
        <v>299</v>
      </c>
      <c r="W11671" t="s">
        <v>299</v>
      </c>
    </row>
    <row r="11672" spans="1:23" hidden="1" x14ac:dyDescent="0.2">
      <c r="A11672" t="s">
        <v>57</v>
      </c>
      <c r="B11672" t="s">
        <v>39416</v>
      </c>
      <c r="C11672" t="s">
        <v>18425</v>
      </c>
      <c r="D11672" t="s">
        <v>39417</v>
      </c>
      <c r="E11672" t="s">
        <v>107</v>
      </c>
      <c r="F11672" t="s">
        <v>14954</v>
      </c>
      <c r="G11672" s="2">
        <v>44769</v>
      </c>
      <c r="H11672" s="2">
        <v>44739</v>
      </c>
      <c r="I11672" s="2"/>
      <c r="J11672" s="19">
        <f t="shared" si="266"/>
        <v>44919</v>
      </c>
      <c r="K11672" s="2">
        <v>44922</v>
      </c>
      <c r="L11672" s="5" t="s">
        <v>31</v>
      </c>
      <c r="M11672" t="s">
        <v>63</v>
      </c>
      <c r="N11672" t="s">
        <v>32</v>
      </c>
      <c r="O11672" t="s">
        <v>28969</v>
      </c>
      <c r="P11672" t="s">
        <v>16814</v>
      </c>
      <c r="Q11672" t="s">
        <v>30219</v>
      </c>
      <c r="R11672" t="s">
        <v>67</v>
      </c>
      <c r="S11672" t="s">
        <v>79</v>
      </c>
      <c r="T11672" t="s">
        <v>69</v>
      </c>
      <c r="U11672" t="s">
        <v>299</v>
      </c>
      <c r="V11672" t="s">
        <v>299</v>
      </c>
      <c r="W11672" t="s">
        <v>299</v>
      </c>
    </row>
    <row r="11673" spans="1:23" hidden="1" x14ac:dyDescent="0.2">
      <c r="A11673" t="s">
        <v>57</v>
      </c>
      <c r="B11673" t="s">
        <v>39418</v>
      </c>
      <c r="C11673" t="s">
        <v>3021</v>
      </c>
      <c r="D11673" t="s">
        <v>39419</v>
      </c>
      <c r="E11673" t="s">
        <v>107</v>
      </c>
      <c r="F11673" t="s">
        <v>6950</v>
      </c>
      <c r="G11673" s="2">
        <v>44769</v>
      </c>
      <c r="H11673" s="2">
        <v>44733</v>
      </c>
      <c r="I11673" s="2"/>
      <c r="J11673" s="19">
        <f t="shared" si="266"/>
        <v>44913</v>
      </c>
      <c r="K11673" s="2">
        <v>44916</v>
      </c>
      <c r="L11673" s="5" t="s">
        <v>31</v>
      </c>
      <c r="M11673" t="s">
        <v>77</v>
      </c>
      <c r="N11673" t="s">
        <v>32</v>
      </c>
      <c r="O11673" t="s">
        <v>28969</v>
      </c>
      <c r="P11673" t="s">
        <v>16814</v>
      </c>
      <c r="Q11673" t="s">
        <v>29003</v>
      </c>
      <c r="R11673" t="s">
        <v>67</v>
      </c>
      <c r="S11673" t="s">
        <v>79</v>
      </c>
      <c r="T11673" t="s">
        <v>80</v>
      </c>
      <c r="U11673" t="s">
        <v>39420</v>
      </c>
      <c r="V11673" t="s">
        <v>39419</v>
      </c>
      <c r="W11673" t="s">
        <v>82</v>
      </c>
    </row>
    <row r="11674" spans="1:23" hidden="1" x14ac:dyDescent="0.2">
      <c r="A11674" t="s">
        <v>57</v>
      </c>
      <c r="B11674" t="s">
        <v>39421</v>
      </c>
      <c r="C11674" t="s">
        <v>3021</v>
      </c>
      <c r="D11674" t="s">
        <v>39422</v>
      </c>
      <c r="E11674" t="s">
        <v>107</v>
      </c>
      <c r="F11674" t="s">
        <v>6950</v>
      </c>
      <c r="G11674" s="2">
        <v>44769</v>
      </c>
      <c r="H11674" s="2">
        <v>44733</v>
      </c>
      <c r="I11674" s="2"/>
      <c r="J11674" s="19">
        <f t="shared" si="266"/>
        <v>44913</v>
      </c>
      <c r="K11674" s="2">
        <v>44916</v>
      </c>
      <c r="L11674" s="5" t="s">
        <v>31</v>
      </c>
      <c r="M11674" t="s">
        <v>77</v>
      </c>
      <c r="N11674" t="s">
        <v>32</v>
      </c>
      <c r="O11674" t="s">
        <v>28969</v>
      </c>
      <c r="P11674" t="s">
        <v>16814</v>
      </c>
      <c r="Q11674" t="s">
        <v>30219</v>
      </c>
      <c r="R11674" t="s">
        <v>67</v>
      </c>
      <c r="S11674" t="s">
        <v>79</v>
      </c>
      <c r="T11674" t="s">
        <v>80</v>
      </c>
      <c r="U11674" t="s">
        <v>39420</v>
      </c>
      <c r="V11674" t="s">
        <v>39419</v>
      </c>
      <c r="W11674" t="s">
        <v>82</v>
      </c>
    </row>
    <row r="11675" spans="1:23" hidden="1" x14ac:dyDescent="0.2">
      <c r="A11675" t="s">
        <v>57</v>
      </c>
      <c r="B11675" t="s">
        <v>39423</v>
      </c>
      <c r="C11675" t="s">
        <v>2395</v>
      </c>
      <c r="D11675" t="s">
        <v>39424</v>
      </c>
      <c r="E11675" t="s">
        <v>96</v>
      </c>
      <c r="F11675" t="s">
        <v>39425</v>
      </c>
      <c r="G11675" s="2">
        <v>44769</v>
      </c>
      <c r="H11675" s="2">
        <v>44707</v>
      </c>
      <c r="I11675" s="2"/>
      <c r="J11675" s="19">
        <f t="shared" si="266"/>
        <v>44887</v>
      </c>
      <c r="K11675" s="2">
        <v>44891</v>
      </c>
      <c r="L11675" s="5" t="s">
        <v>31</v>
      </c>
      <c r="M11675" t="s">
        <v>77</v>
      </c>
      <c r="N11675" t="s">
        <v>32</v>
      </c>
      <c r="O11675" t="s">
        <v>28969</v>
      </c>
      <c r="P11675" t="s">
        <v>16814</v>
      </c>
      <c r="Q11675" t="s">
        <v>33345</v>
      </c>
      <c r="R11675" t="s">
        <v>67</v>
      </c>
      <c r="S11675" t="s">
        <v>79</v>
      </c>
      <c r="T11675" t="s">
        <v>80</v>
      </c>
      <c r="U11675" t="s">
        <v>39426</v>
      </c>
      <c r="V11675" t="s">
        <v>39424</v>
      </c>
      <c r="W11675" t="s">
        <v>82</v>
      </c>
    </row>
    <row r="11676" spans="1:23" hidden="1" x14ac:dyDescent="0.2">
      <c r="A11676" t="s">
        <v>57</v>
      </c>
      <c r="B11676" t="s">
        <v>39427</v>
      </c>
      <c r="C11676" t="s">
        <v>2341</v>
      </c>
      <c r="D11676" t="s">
        <v>39428</v>
      </c>
      <c r="E11676" t="s">
        <v>96</v>
      </c>
      <c r="F11676" t="s">
        <v>39425</v>
      </c>
      <c r="G11676" s="2">
        <v>44769</v>
      </c>
      <c r="H11676" s="2">
        <v>44707</v>
      </c>
      <c r="I11676" s="2"/>
      <c r="J11676" s="19">
        <f t="shared" si="266"/>
        <v>44887</v>
      </c>
      <c r="K11676" s="2">
        <v>44891</v>
      </c>
      <c r="L11676" s="5" t="s">
        <v>31</v>
      </c>
      <c r="M11676" t="s">
        <v>77</v>
      </c>
      <c r="N11676" t="s">
        <v>32</v>
      </c>
      <c r="O11676" t="s">
        <v>28969</v>
      </c>
      <c r="P11676" t="s">
        <v>16814</v>
      </c>
      <c r="Q11676" t="s">
        <v>35122</v>
      </c>
      <c r="R11676" t="s">
        <v>67</v>
      </c>
      <c r="S11676" t="s">
        <v>79</v>
      </c>
      <c r="T11676" t="s">
        <v>80</v>
      </c>
      <c r="U11676" t="s">
        <v>39426</v>
      </c>
      <c r="V11676" t="s">
        <v>39424</v>
      </c>
      <c r="W11676" t="s">
        <v>82</v>
      </c>
    </row>
    <row r="11677" spans="1:23" hidden="1" x14ac:dyDescent="0.2">
      <c r="A11677" t="s">
        <v>57</v>
      </c>
      <c r="B11677" t="s">
        <v>39429</v>
      </c>
      <c r="C11677" t="s">
        <v>948</v>
      </c>
      <c r="D11677" t="s">
        <v>39430</v>
      </c>
      <c r="E11677" t="s">
        <v>136</v>
      </c>
      <c r="F11677" t="s">
        <v>38014</v>
      </c>
      <c r="G11677" s="2">
        <v>44769</v>
      </c>
      <c r="H11677" s="2">
        <v>44739</v>
      </c>
      <c r="I11677" s="2"/>
      <c r="J11677" s="19">
        <f t="shared" si="266"/>
        <v>44919</v>
      </c>
      <c r="K11677" s="2">
        <v>44922</v>
      </c>
      <c r="L11677" s="5" t="s">
        <v>31</v>
      </c>
      <c r="M11677" t="s">
        <v>77</v>
      </c>
      <c r="N11677" t="s">
        <v>32</v>
      </c>
      <c r="O11677" t="s">
        <v>28969</v>
      </c>
      <c r="P11677" t="s">
        <v>16814</v>
      </c>
      <c r="Q11677" t="s">
        <v>30219</v>
      </c>
      <c r="R11677" t="s">
        <v>67</v>
      </c>
      <c r="S11677" t="s">
        <v>79</v>
      </c>
      <c r="T11677" t="s">
        <v>80</v>
      </c>
      <c r="U11677" t="s">
        <v>38015</v>
      </c>
      <c r="V11677" t="s">
        <v>38013</v>
      </c>
      <c r="W11677" t="s">
        <v>82</v>
      </c>
    </row>
    <row r="11678" spans="1:23" hidden="1" x14ac:dyDescent="0.2">
      <c r="A11678" t="s">
        <v>57</v>
      </c>
      <c r="B11678" t="s">
        <v>39431</v>
      </c>
      <c r="C11678" t="s">
        <v>948</v>
      </c>
      <c r="D11678" t="s">
        <v>39432</v>
      </c>
      <c r="E11678" t="s">
        <v>136</v>
      </c>
      <c r="F11678" t="s">
        <v>38014</v>
      </c>
      <c r="G11678" s="2">
        <v>44769</v>
      </c>
      <c r="H11678" s="2">
        <v>44739</v>
      </c>
      <c r="I11678" s="2"/>
      <c r="J11678" s="19">
        <f t="shared" si="266"/>
        <v>44919</v>
      </c>
      <c r="K11678" s="2">
        <v>44922</v>
      </c>
      <c r="L11678" s="5" t="s">
        <v>31</v>
      </c>
      <c r="M11678" t="s">
        <v>77</v>
      </c>
      <c r="N11678" t="s">
        <v>32</v>
      </c>
      <c r="O11678" t="s">
        <v>28969</v>
      </c>
      <c r="P11678" t="s">
        <v>16814</v>
      </c>
      <c r="Q11678" t="s">
        <v>30219</v>
      </c>
      <c r="R11678" t="s">
        <v>67</v>
      </c>
      <c r="S11678" t="s">
        <v>79</v>
      </c>
      <c r="T11678" t="s">
        <v>80</v>
      </c>
      <c r="U11678" t="s">
        <v>38015</v>
      </c>
      <c r="V11678" t="s">
        <v>38013</v>
      </c>
      <c r="W11678" t="s">
        <v>82</v>
      </c>
    </row>
    <row r="11679" spans="1:23" hidden="1" x14ac:dyDescent="0.2">
      <c r="A11679" t="s">
        <v>57</v>
      </c>
      <c r="B11679" t="s">
        <v>39433</v>
      </c>
      <c r="C11679" t="s">
        <v>10500</v>
      </c>
      <c r="D11679" t="s">
        <v>39434</v>
      </c>
      <c r="E11679" t="s">
        <v>107</v>
      </c>
      <c r="F11679" t="s">
        <v>6950</v>
      </c>
      <c r="G11679" s="2">
        <v>44769</v>
      </c>
      <c r="H11679" s="2">
        <v>44740</v>
      </c>
      <c r="I11679" s="2"/>
      <c r="J11679" s="19">
        <f t="shared" si="266"/>
        <v>44920</v>
      </c>
      <c r="K11679" s="2">
        <v>44923</v>
      </c>
      <c r="L11679" s="5" t="s">
        <v>31</v>
      </c>
      <c r="M11679" t="s">
        <v>63</v>
      </c>
      <c r="N11679" t="s">
        <v>32</v>
      </c>
      <c r="O11679" t="s">
        <v>28969</v>
      </c>
      <c r="P11679" t="s">
        <v>16814</v>
      </c>
      <c r="Q11679" t="s">
        <v>30219</v>
      </c>
      <c r="R11679" t="s">
        <v>67</v>
      </c>
      <c r="S11679" t="s">
        <v>583</v>
      </c>
      <c r="T11679" t="s">
        <v>80</v>
      </c>
      <c r="U11679" t="s">
        <v>299</v>
      </c>
      <c r="V11679" t="s">
        <v>299</v>
      </c>
      <c r="W11679" t="s">
        <v>299</v>
      </c>
    </row>
    <row r="11680" spans="1:23" hidden="1" x14ac:dyDescent="0.2">
      <c r="A11680" t="s">
        <v>57</v>
      </c>
      <c r="B11680" t="s">
        <v>39435</v>
      </c>
      <c r="C11680" t="s">
        <v>194</v>
      </c>
      <c r="D11680" t="s">
        <v>39436</v>
      </c>
      <c r="E11680" t="s">
        <v>107</v>
      </c>
      <c r="F11680" t="s">
        <v>1319</v>
      </c>
      <c r="G11680" s="2">
        <v>44769</v>
      </c>
      <c r="H11680" s="2">
        <v>44733</v>
      </c>
      <c r="I11680" s="2"/>
      <c r="J11680" s="19">
        <f t="shared" si="266"/>
        <v>44913</v>
      </c>
      <c r="K11680" s="2">
        <v>44916</v>
      </c>
      <c r="L11680" s="5" t="s">
        <v>31</v>
      </c>
      <c r="M11680" t="s">
        <v>294</v>
      </c>
      <c r="N11680" t="s">
        <v>32</v>
      </c>
      <c r="O11680" t="s">
        <v>28969</v>
      </c>
      <c r="P11680" t="s">
        <v>16814</v>
      </c>
      <c r="Q11680" t="s">
        <v>30271</v>
      </c>
      <c r="R11680" t="s">
        <v>296</v>
      </c>
      <c r="S11680" t="s">
        <v>297</v>
      </c>
      <c r="T11680" t="s">
        <v>298</v>
      </c>
      <c r="U11680" t="s">
        <v>299</v>
      </c>
      <c r="V11680" t="s">
        <v>299</v>
      </c>
      <c r="W11680" t="s">
        <v>299</v>
      </c>
    </row>
    <row r="11681" spans="1:23" hidden="1" x14ac:dyDescent="0.2">
      <c r="A11681" t="s">
        <v>57</v>
      </c>
      <c r="B11681" t="s">
        <v>39437</v>
      </c>
      <c r="C11681" t="s">
        <v>194</v>
      </c>
      <c r="D11681" t="s">
        <v>39438</v>
      </c>
      <c r="E11681" t="s">
        <v>107</v>
      </c>
      <c r="F11681" t="s">
        <v>1319</v>
      </c>
      <c r="G11681" s="2">
        <v>44769</v>
      </c>
      <c r="H11681" s="2">
        <v>44733</v>
      </c>
      <c r="I11681" s="2"/>
      <c r="J11681" s="19">
        <f t="shared" si="266"/>
        <v>44913</v>
      </c>
      <c r="K11681" s="2">
        <v>44916</v>
      </c>
      <c r="L11681" s="5" t="s">
        <v>31</v>
      </c>
      <c r="M11681" t="s">
        <v>269</v>
      </c>
      <c r="N11681" t="s">
        <v>32</v>
      </c>
      <c r="O11681" t="s">
        <v>28969</v>
      </c>
      <c r="P11681" t="s">
        <v>16814</v>
      </c>
      <c r="Q11681" t="s">
        <v>28977</v>
      </c>
      <c r="R11681" t="s">
        <v>67</v>
      </c>
      <c r="S11681" t="s">
        <v>430</v>
      </c>
      <c r="T11681" t="s">
        <v>69</v>
      </c>
      <c r="U11681" t="s">
        <v>39439</v>
      </c>
      <c r="V11681" t="s">
        <v>39438</v>
      </c>
      <c r="W11681" t="s">
        <v>274</v>
      </c>
    </row>
    <row r="11682" spans="1:23" hidden="1" x14ac:dyDescent="0.2">
      <c r="A11682" t="s">
        <v>57</v>
      </c>
      <c r="B11682" t="s">
        <v>39440</v>
      </c>
      <c r="C11682" t="s">
        <v>2694</v>
      </c>
      <c r="D11682" t="s">
        <v>37717</v>
      </c>
      <c r="E11682" t="s">
        <v>107</v>
      </c>
      <c r="F11682" t="s">
        <v>18038</v>
      </c>
      <c r="G11682" s="2">
        <v>44770</v>
      </c>
      <c r="H11682" s="2">
        <v>44740</v>
      </c>
      <c r="I11682" s="2"/>
      <c r="J11682" s="19">
        <f t="shared" si="266"/>
        <v>44920</v>
      </c>
      <c r="K11682" s="2">
        <v>44923</v>
      </c>
      <c r="L11682" s="5" t="s">
        <v>31</v>
      </c>
      <c r="M11682" t="s">
        <v>77</v>
      </c>
      <c r="N11682" t="s">
        <v>32</v>
      </c>
      <c r="O11682" t="s">
        <v>28969</v>
      </c>
      <c r="P11682" t="s">
        <v>16814</v>
      </c>
      <c r="Q11682" t="s">
        <v>28973</v>
      </c>
      <c r="R11682" t="s">
        <v>67</v>
      </c>
      <c r="S11682" t="s">
        <v>79</v>
      </c>
      <c r="T11682" t="s">
        <v>80</v>
      </c>
      <c r="U11682" t="s">
        <v>37716</v>
      </c>
      <c r="V11682" t="s">
        <v>37717</v>
      </c>
      <c r="W11682" t="s">
        <v>82</v>
      </c>
    </row>
    <row r="11683" spans="1:23" hidden="1" x14ac:dyDescent="0.2">
      <c r="A11683" t="s">
        <v>57</v>
      </c>
      <c r="B11683" t="s">
        <v>39441</v>
      </c>
      <c r="C11683" t="s">
        <v>21579</v>
      </c>
      <c r="D11683" t="s">
        <v>39442</v>
      </c>
      <c r="E11683" t="s">
        <v>96</v>
      </c>
      <c r="F11683" t="s">
        <v>4638</v>
      </c>
      <c r="G11683" s="2">
        <v>44770</v>
      </c>
      <c r="H11683" s="2">
        <v>44740</v>
      </c>
      <c r="I11683" s="2"/>
      <c r="J11683" s="19">
        <f t="shared" si="266"/>
        <v>44920</v>
      </c>
      <c r="K11683" s="2">
        <v>44923</v>
      </c>
      <c r="L11683" s="5" t="s">
        <v>31</v>
      </c>
      <c r="M11683" t="s">
        <v>269</v>
      </c>
      <c r="N11683" t="s">
        <v>32</v>
      </c>
      <c r="O11683" t="s">
        <v>28969</v>
      </c>
      <c r="P11683" t="s">
        <v>16814</v>
      </c>
      <c r="Q11683" t="s">
        <v>30447</v>
      </c>
      <c r="R11683" t="s">
        <v>67</v>
      </c>
      <c r="S11683" t="s">
        <v>430</v>
      </c>
      <c r="T11683" t="s">
        <v>69</v>
      </c>
      <c r="U11683" t="s">
        <v>299</v>
      </c>
      <c r="V11683" t="s">
        <v>299</v>
      </c>
      <c r="W11683" t="s">
        <v>299</v>
      </c>
    </row>
    <row r="11684" spans="1:23" hidden="1" x14ac:dyDescent="0.2">
      <c r="A11684" t="s">
        <v>57</v>
      </c>
      <c r="B11684" t="s">
        <v>39443</v>
      </c>
      <c r="C11684" t="s">
        <v>12681</v>
      </c>
      <c r="D11684" t="s">
        <v>39444</v>
      </c>
      <c r="E11684" t="s">
        <v>61</v>
      </c>
      <c r="F11684" t="s">
        <v>17380</v>
      </c>
      <c r="G11684" s="2">
        <v>44770</v>
      </c>
      <c r="H11684" s="2">
        <v>44739</v>
      </c>
      <c r="I11684" s="2"/>
      <c r="J11684" s="19">
        <f t="shared" si="266"/>
        <v>44919</v>
      </c>
      <c r="K11684" s="2">
        <v>44922</v>
      </c>
      <c r="L11684" s="5" t="s">
        <v>31</v>
      </c>
      <c r="M11684" t="s">
        <v>63</v>
      </c>
      <c r="N11684" t="s">
        <v>32</v>
      </c>
      <c r="O11684" t="s">
        <v>28969</v>
      </c>
      <c r="P11684" t="s">
        <v>16814</v>
      </c>
      <c r="Q11684" t="s">
        <v>30559</v>
      </c>
      <c r="R11684" t="s">
        <v>67</v>
      </c>
      <c r="S11684" t="s">
        <v>1744</v>
      </c>
      <c r="T11684" t="s">
        <v>69</v>
      </c>
      <c r="U11684" t="s">
        <v>299</v>
      </c>
      <c r="V11684" t="s">
        <v>299</v>
      </c>
      <c r="W11684" t="s">
        <v>299</v>
      </c>
    </row>
    <row r="11685" spans="1:23" hidden="1" x14ac:dyDescent="0.2">
      <c r="A11685" t="s">
        <v>57</v>
      </c>
      <c r="B11685" t="s">
        <v>39445</v>
      </c>
      <c r="C11685" t="s">
        <v>39446</v>
      </c>
      <c r="D11685" t="s">
        <v>39447</v>
      </c>
      <c r="E11685" t="s">
        <v>136</v>
      </c>
      <c r="F11685" t="s">
        <v>38014</v>
      </c>
      <c r="G11685" s="2">
        <v>44770</v>
      </c>
      <c r="H11685" s="2">
        <v>44739</v>
      </c>
      <c r="I11685" s="2"/>
      <c r="J11685" s="19">
        <f t="shared" si="266"/>
        <v>44919</v>
      </c>
      <c r="K11685" s="2">
        <v>44922</v>
      </c>
      <c r="L11685" s="5" t="s">
        <v>31</v>
      </c>
      <c r="M11685" t="s">
        <v>77</v>
      </c>
      <c r="N11685" t="s">
        <v>32</v>
      </c>
      <c r="O11685" t="s">
        <v>28969</v>
      </c>
      <c r="P11685" t="s">
        <v>16814</v>
      </c>
      <c r="Q11685" t="s">
        <v>31387</v>
      </c>
      <c r="R11685" t="s">
        <v>67</v>
      </c>
      <c r="S11685" t="s">
        <v>79</v>
      </c>
      <c r="T11685" t="s">
        <v>80</v>
      </c>
      <c r="U11685" t="s">
        <v>38015</v>
      </c>
      <c r="V11685" t="s">
        <v>38013</v>
      </c>
      <c r="W11685" t="s">
        <v>82</v>
      </c>
    </row>
    <row r="11686" spans="1:23" hidden="1" x14ac:dyDescent="0.2">
      <c r="A11686" t="s">
        <v>57</v>
      </c>
      <c r="B11686" t="s">
        <v>39448</v>
      </c>
      <c r="C11686" t="s">
        <v>5476</v>
      </c>
      <c r="D11686" t="s">
        <v>39449</v>
      </c>
      <c r="E11686" t="s">
        <v>115</v>
      </c>
      <c r="F11686" t="s">
        <v>6115</v>
      </c>
      <c r="G11686" s="2">
        <v>44770</v>
      </c>
      <c r="H11686" s="2">
        <v>44734</v>
      </c>
      <c r="I11686" s="2"/>
      <c r="J11686" s="19">
        <f t="shared" si="266"/>
        <v>44914</v>
      </c>
      <c r="K11686" s="2">
        <v>44917</v>
      </c>
      <c r="L11686" s="5" t="s">
        <v>31</v>
      </c>
      <c r="M11686" t="s">
        <v>269</v>
      </c>
      <c r="N11686" t="s">
        <v>32</v>
      </c>
      <c r="O11686" t="s">
        <v>28969</v>
      </c>
      <c r="P11686" t="s">
        <v>16814</v>
      </c>
      <c r="Q11686" t="s">
        <v>37667</v>
      </c>
      <c r="R11686" t="s">
        <v>67</v>
      </c>
      <c r="S11686" t="s">
        <v>430</v>
      </c>
      <c r="T11686" t="s">
        <v>69</v>
      </c>
      <c r="U11686" t="s">
        <v>299</v>
      </c>
      <c r="V11686" t="s">
        <v>299</v>
      </c>
      <c r="W11686" t="s">
        <v>299</v>
      </c>
    </row>
    <row r="11687" spans="1:23" hidden="1" x14ac:dyDescent="0.2">
      <c r="A11687" t="s">
        <v>57</v>
      </c>
      <c r="B11687" t="s">
        <v>39450</v>
      </c>
      <c r="C11687" t="s">
        <v>14739</v>
      </c>
      <c r="D11687" t="s">
        <v>39451</v>
      </c>
      <c r="E11687" t="s">
        <v>61</v>
      </c>
      <c r="F11687" t="s">
        <v>11916</v>
      </c>
      <c r="G11687" s="2">
        <v>44770</v>
      </c>
      <c r="H11687" s="2">
        <v>44740</v>
      </c>
      <c r="I11687" s="2"/>
      <c r="J11687" s="19">
        <f t="shared" si="266"/>
        <v>44920</v>
      </c>
      <c r="K11687" s="2">
        <v>44923</v>
      </c>
      <c r="L11687" s="5" t="s">
        <v>31</v>
      </c>
      <c r="M11687" t="s">
        <v>63</v>
      </c>
      <c r="N11687" t="s">
        <v>32</v>
      </c>
      <c r="O11687" t="s">
        <v>28969</v>
      </c>
      <c r="P11687" t="s">
        <v>16814</v>
      </c>
      <c r="Q11687" t="s">
        <v>29003</v>
      </c>
      <c r="R11687" t="s">
        <v>67</v>
      </c>
      <c r="S11687" t="s">
        <v>90</v>
      </c>
      <c r="T11687" t="s">
        <v>69</v>
      </c>
      <c r="U11687" t="s">
        <v>39452</v>
      </c>
      <c r="V11687" t="s">
        <v>39451</v>
      </c>
      <c r="W11687" t="s">
        <v>71</v>
      </c>
    </row>
    <row r="11688" spans="1:23" hidden="1" x14ac:dyDescent="0.2">
      <c r="A11688" t="s">
        <v>57</v>
      </c>
      <c r="B11688" t="s">
        <v>39453</v>
      </c>
      <c r="C11688" t="s">
        <v>1716</v>
      </c>
      <c r="D11688" t="s">
        <v>39454</v>
      </c>
      <c r="E11688" t="s">
        <v>107</v>
      </c>
      <c r="F11688" t="s">
        <v>18189</v>
      </c>
      <c r="G11688" s="2">
        <v>44770</v>
      </c>
      <c r="H11688" s="2">
        <v>44736</v>
      </c>
      <c r="I11688" s="2"/>
      <c r="J11688" s="19">
        <f t="shared" si="266"/>
        <v>44916</v>
      </c>
      <c r="K11688" s="2">
        <v>44919</v>
      </c>
      <c r="L11688" s="5" t="s">
        <v>31</v>
      </c>
      <c r="M11688" t="s">
        <v>77</v>
      </c>
      <c r="N11688" t="s">
        <v>32</v>
      </c>
      <c r="O11688" t="s">
        <v>28969</v>
      </c>
      <c r="P11688" t="s">
        <v>16814</v>
      </c>
      <c r="Q11688" t="s">
        <v>30271</v>
      </c>
      <c r="R11688" t="s">
        <v>67</v>
      </c>
      <c r="S11688" t="s">
        <v>79</v>
      </c>
      <c r="T11688" t="s">
        <v>80</v>
      </c>
      <c r="U11688" t="s">
        <v>36320</v>
      </c>
      <c r="V11688" t="s">
        <v>36321</v>
      </c>
      <c r="W11688" t="s">
        <v>82</v>
      </c>
    </row>
    <row r="11689" spans="1:23" hidden="1" x14ac:dyDescent="0.2">
      <c r="A11689" t="s">
        <v>57</v>
      </c>
      <c r="B11689" t="s">
        <v>39455</v>
      </c>
      <c r="C11689" t="s">
        <v>39456</v>
      </c>
      <c r="D11689" t="s">
        <v>39457</v>
      </c>
      <c r="E11689" t="s">
        <v>96</v>
      </c>
      <c r="F11689" t="s">
        <v>20485</v>
      </c>
      <c r="G11689" s="2">
        <v>44770</v>
      </c>
      <c r="H11689" s="2">
        <v>44741</v>
      </c>
      <c r="I11689" s="2"/>
      <c r="J11689" s="19">
        <f t="shared" si="266"/>
        <v>44921</v>
      </c>
      <c r="K11689" s="2">
        <v>44924</v>
      </c>
      <c r="L11689" s="5" t="s">
        <v>31</v>
      </c>
      <c r="M11689" t="s">
        <v>63</v>
      </c>
      <c r="N11689" t="s">
        <v>32</v>
      </c>
      <c r="O11689" t="s">
        <v>28969</v>
      </c>
      <c r="P11689" t="s">
        <v>16814</v>
      </c>
      <c r="Q11689" t="s">
        <v>30271</v>
      </c>
      <c r="R11689" t="s">
        <v>201</v>
      </c>
      <c r="S11689" t="s">
        <v>125</v>
      </c>
      <c r="T11689" t="s">
        <v>202</v>
      </c>
      <c r="U11689" t="s">
        <v>299</v>
      </c>
      <c r="V11689" t="s">
        <v>299</v>
      </c>
      <c r="W11689" t="s">
        <v>299</v>
      </c>
    </row>
    <row r="11690" spans="1:23" hidden="1" x14ac:dyDescent="0.2">
      <c r="A11690" t="s">
        <v>57</v>
      </c>
      <c r="B11690" t="s">
        <v>39458</v>
      </c>
      <c r="C11690" t="s">
        <v>6773</v>
      </c>
      <c r="D11690" t="s">
        <v>39459</v>
      </c>
      <c r="E11690" t="s">
        <v>136</v>
      </c>
      <c r="F11690" t="s">
        <v>39460</v>
      </c>
      <c r="G11690" s="2">
        <v>44770</v>
      </c>
      <c r="H11690" s="2">
        <v>44740</v>
      </c>
      <c r="I11690" s="2"/>
      <c r="J11690" s="19">
        <f t="shared" si="266"/>
        <v>44920</v>
      </c>
      <c r="K11690" s="2">
        <v>44923</v>
      </c>
      <c r="L11690" s="5" t="s">
        <v>31</v>
      </c>
      <c r="M11690" t="s">
        <v>63</v>
      </c>
      <c r="N11690" t="s">
        <v>32</v>
      </c>
      <c r="O11690" t="s">
        <v>28969</v>
      </c>
      <c r="P11690" t="s">
        <v>16814</v>
      </c>
      <c r="Q11690" t="s">
        <v>29003</v>
      </c>
      <c r="R11690" t="s">
        <v>67</v>
      </c>
      <c r="S11690" t="s">
        <v>637</v>
      </c>
      <c r="T11690" t="s">
        <v>69</v>
      </c>
      <c r="U11690" t="s">
        <v>39461</v>
      </c>
      <c r="V11690" t="s">
        <v>39459</v>
      </c>
      <c r="W11690" t="s">
        <v>71</v>
      </c>
    </row>
    <row r="11691" spans="1:23" hidden="1" x14ac:dyDescent="0.2">
      <c r="A11691" t="s">
        <v>57</v>
      </c>
      <c r="B11691" t="s">
        <v>39462</v>
      </c>
      <c r="C11691" t="s">
        <v>39463</v>
      </c>
      <c r="D11691" t="s">
        <v>39464</v>
      </c>
      <c r="E11691" t="s">
        <v>107</v>
      </c>
      <c r="F11691" t="s">
        <v>18189</v>
      </c>
      <c r="G11691" s="2">
        <v>44770</v>
      </c>
      <c r="H11691" s="2">
        <v>44736</v>
      </c>
      <c r="I11691" s="2"/>
      <c r="J11691" s="19">
        <f t="shared" si="266"/>
        <v>44916</v>
      </c>
      <c r="K11691" s="2">
        <v>44919</v>
      </c>
      <c r="L11691" s="5" t="s">
        <v>31</v>
      </c>
      <c r="M11691" t="s">
        <v>77</v>
      </c>
      <c r="N11691" t="s">
        <v>32</v>
      </c>
      <c r="O11691" t="s">
        <v>28969</v>
      </c>
      <c r="P11691" t="s">
        <v>16814</v>
      </c>
      <c r="Q11691" t="s">
        <v>30447</v>
      </c>
      <c r="R11691" t="s">
        <v>67</v>
      </c>
      <c r="S11691" t="s">
        <v>79</v>
      </c>
      <c r="T11691" t="s">
        <v>80</v>
      </c>
      <c r="U11691" t="s">
        <v>36320</v>
      </c>
      <c r="V11691" t="s">
        <v>36321</v>
      </c>
      <c r="W11691" t="s">
        <v>82</v>
      </c>
    </row>
    <row r="11692" spans="1:23" hidden="1" x14ac:dyDescent="0.2">
      <c r="A11692" t="s">
        <v>57</v>
      </c>
      <c r="B11692" t="s">
        <v>39465</v>
      </c>
      <c r="C11692" t="s">
        <v>39466</v>
      </c>
      <c r="D11692" t="s">
        <v>39467</v>
      </c>
      <c r="E11692" t="s">
        <v>136</v>
      </c>
      <c r="F11692" t="s">
        <v>10829</v>
      </c>
      <c r="G11692" s="2">
        <v>44771</v>
      </c>
      <c r="H11692" s="2">
        <v>44742</v>
      </c>
      <c r="I11692" s="2"/>
      <c r="J11692" s="19">
        <f t="shared" si="266"/>
        <v>44922</v>
      </c>
      <c r="K11692" s="2">
        <v>44925</v>
      </c>
      <c r="L11692" s="5" t="s">
        <v>31</v>
      </c>
      <c r="M11692" t="s">
        <v>98</v>
      </c>
      <c r="N11692" t="s">
        <v>32</v>
      </c>
      <c r="O11692" t="s">
        <v>28969</v>
      </c>
      <c r="P11692" t="s">
        <v>16814</v>
      </c>
      <c r="Q11692" t="s">
        <v>30455</v>
      </c>
      <c r="R11692" t="s">
        <v>67</v>
      </c>
      <c r="S11692" t="s">
        <v>100</v>
      </c>
      <c r="T11692" t="s">
        <v>80</v>
      </c>
      <c r="U11692" t="s">
        <v>30876</v>
      </c>
      <c r="V11692" t="s">
        <v>30877</v>
      </c>
      <c r="W11692" t="s">
        <v>103</v>
      </c>
    </row>
    <row r="11693" spans="1:23" hidden="1" x14ac:dyDescent="0.2">
      <c r="A11693" t="s">
        <v>57</v>
      </c>
      <c r="B11693" t="s">
        <v>39468</v>
      </c>
      <c r="C11693" t="s">
        <v>18442</v>
      </c>
      <c r="D11693" t="s">
        <v>39469</v>
      </c>
      <c r="E11693" t="s">
        <v>96</v>
      </c>
      <c r="F11693" t="s">
        <v>20778</v>
      </c>
      <c r="G11693" s="2">
        <v>44771</v>
      </c>
      <c r="H11693" s="2">
        <v>44740</v>
      </c>
      <c r="I11693" s="2"/>
      <c r="J11693" s="19">
        <f t="shared" si="266"/>
        <v>44920</v>
      </c>
      <c r="K11693" s="2">
        <v>44923</v>
      </c>
      <c r="L11693" s="5" t="s">
        <v>31</v>
      </c>
      <c r="M11693" t="s">
        <v>63</v>
      </c>
      <c r="N11693" t="s">
        <v>32</v>
      </c>
      <c r="O11693" t="s">
        <v>28969</v>
      </c>
      <c r="P11693" t="s">
        <v>16814</v>
      </c>
      <c r="Q11693" t="s">
        <v>31924</v>
      </c>
      <c r="R11693" t="s">
        <v>67</v>
      </c>
      <c r="S11693" t="s">
        <v>125</v>
      </c>
      <c r="T11693" t="s">
        <v>69</v>
      </c>
      <c r="U11693" t="s">
        <v>39470</v>
      </c>
      <c r="V11693" t="s">
        <v>39469</v>
      </c>
      <c r="W11693" t="s">
        <v>71</v>
      </c>
    </row>
    <row r="11694" spans="1:23" hidden="1" x14ac:dyDescent="0.2">
      <c r="A11694" t="s">
        <v>57</v>
      </c>
      <c r="B11694" t="s">
        <v>39471</v>
      </c>
      <c r="C11694" t="s">
        <v>721</v>
      </c>
      <c r="D11694" t="s">
        <v>39472</v>
      </c>
      <c r="E11694" t="s">
        <v>136</v>
      </c>
      <c r="F11694" t="s">
        <v>21569</v>
      </c>
      <c r="G11694" s="2">
        <v>44771</v>
      </c>
      <c r="H11694" s="2">
        <v>44740</v>
      </c>
      <c r="I11694" s="2"/>
      <c r="J11694" s="19">
        <f t="shared" si="266"/>
        <v>44920</v>
      </c>
      <c r="K11694" s="2">
        <v>44923</v>
      </c>
      <c r="L11694" s="5" t="s">
        <v>31</v>
      </c>
      <c r="M11694" t="s">
        <v>269</v>
      </c>
      <c r="N11694" t="s">
        <v>32</v>
      </c>
      <c r="O11694" t="s">
        <v>28969</v>
      </c>
      <c r="P11694" t="s">
        <v>16814</v>
      </c>
      <c r="Q11694" t="s">
        <v>28977</v>
      </c>
      <c r="R11694" t="s">
        <v>67</v>
      </c>
      <c r="S11694" t="s">
        <v>271</v>
      </c>
      <c r="T11694" t="s">
        <v>80</v>
      </c>
      <c r="U11694" t="s">
        <v>39473</v>
      </c>
      <c r="V11694" t="s">
        <v>39472</v>
      </c>
      <c r="W11694" t="s">
        <v>274</v>
      </c>
    </row>
    <row r="11695" spans="1:23" hidden="1" x14ac:dyDescent="0.2">
      <c r="A11695" t="s">
        <v>57</v>
      </c>
      <c r="B11695" t="s">
        <v>39474</v>
      </c>
      <c r="C11695" t="s">
        <v>39475</v>
      </c>
      <c r="D11695" t="s">
        <v>39476</v>
      </c>
      <c r="E11695" t="s">
        <v>96</v>
      </c>
      <c r="F11695" t="s">
        <v>27739</v>
      </c>
      <c r="G11695" s="2">
        <v>44771</v>
      </c>
      <c r="H11695" s="2">
        <v>44741</v>
      </c>
      <c r="I11695" s="2"/>
      <c r="J11695" s="19">
        <f t="shared" si="266"/>
        <v>44921</v>
      </c>
      <c r="K11695" s="2">
        <v>44924</v>
      </c>
      <c r="L11695" s="5" t="s">
        <v>31</v>
      </c>
      <c r="M11695" t="s">
        <v>163</v>
      </c>
      <c r="N11695" t="s">
        <v>32</v>
      </c>
      <c r="O11695" t="s">
        <v>28969</v>
      </c>
      <c r="P11695" t="s">
        <v>16814</v>
      </c>
      <c r="Q11695" t="s">
        <v>30215</v>
      </c>
      <c r="R11695" t="s">
        <v>67</v>
      </c>
      <c r="S11695" t="s">
        <v>179</v>
      </c>
      <c r="T11695" t="s">
        <v>80</v>
      </c>
      <c r="U11695" t="s">
        <v>39477</v>
      </c>
      <c r="V11695" t="s">
        <v>39476</v>
      </c>
      <c r="W11695" t="s">
        <v>167</v>
      </c>
    </row>
    <row r="11696" spans="1:23" hidden="1" x14ac:dyDescent="0.2">
      <c r="A11696" t="s">
        <v>57</v>
      </c>
      <c r="B11696" t="s">
        <v>39478</v>
      </c>
      <c r="C11696" t="s">
        <v>2694</v>
      </c>
      <c r="D11696" t="s">
        <v>39479</v>
      </c>
      <c r="E11696" t="s">
        <v>176</v>
      </c>
      <c r="F11696" t="s">
        <v>37210</v>
      </c>
      <c r="G11696" s="2">
        <v>44771</v>
      </c>
      <c r="H11696" s="2">
        <v>44736</v>
      </c>
      <c r="I11696" s="2"/>
      <c r="J11696" s="19">
        <f t="shared" si="266"/>
        <v>44916</v>
      </c>
      <c r="K11696" s="2">
        <v>44919</v>
      </c>
      <c r="L11696" s="5" t="s">
        <v>31</v>
      </c>
      <c r="M11696" t="s">
        <v>63</v>
      </c>
      <c r="N11696" t="s">
        <v>32</v>
      </c>
      <c r="O11696" t="s">
        <v>28969</v>
      </c>
      <c r="P11696" t="s">
        <v>16814</v>
      </c>
      <c r="Q11696" t="s">
        <v>31387</v>
      </c>
      <c r="R11696" t="s">
        <v>67</v>
      </c>
      <c r="S11696" t="s">
        <v>79</v>
      </c>
      <c r="T11696" t="s">
        <v>69</v>
      </c>
      <c r="U11696" t="s">
        <v>39480</v>
      </c>
      <c r="V11696" t="s">
        <v>39479</v>
      </c>
      <c r="W11696" t="s">
        <v>71</v>
      </c>
    </row>
    <row r="11697" spans="1:23" hidden="1" x14ac:dyDescent="0.2">
      <c r="A11697" t="s">
        <v>57</v>
      </c>
      <c r="B11697" t="s">
        <v>39481</v>
      </c>
      <c r="C11697" t="s">
        <v>28960</v>
      </c>
      <c r="D11697" t="s">
        <v>39482</v>
      </c>
      <c r="E11697" t="s">
        <v>115</v>
      </c>
      <c r="F11697" t="s">
        <v>940</v>
      </c>
      <c r="G11697" s="2">
        <v>44771</v>
      </c>
      <c r="H11697" s="2">
        <v>44739</v>
      </c>
      <c r="I11697" s="2"/>
      <c r="J11697" s="19">
        <f t="shared" si="266"/>
        <v>44919</v>
      </c>
      <c r="K11697" s="2">
        <v>44922</v>
      </c>
      <c r="L11697" s="5" t="s">
        <v>31</v>
      </c>
      <c r="M11697" t="s">
        <v>63</v>
      </c>
      <c r="N11697" t="s">
        <v>32</v>
      </c>
      <c r="O11697" t="s">
        <v>28969</v>
      </c>
      <c r="P11697" t="s">
        <v>16814</v>
      </c>
      <c r="Q11697" t="s">
        <v>28977</v>
      </c>
      <c r="R11697" t="s">
        <v>67</v>
      </c>
      <c r="S11697" t="s">
        <v>583</v>
      </c>
      <c r="T11697" t="s">
        <v>80</v>
      </c>
      <c r="U11697" t="s">
        <v>39483</v>
      </c>
      <c r="V11697" t="s">
        <v>39482</v>
      </c>
      <c r="W11697" t="s">
        <v>71</v>
      </c>
    </row>
    <row r="11698" spans="1:23" hidden="1" x14ac:dyDescent="0.2">
      <c r="A11698" t="s">
        <v>57</v>
      </c>
      <c r="B11698" t="s">
        <v>39484</v>
      </c>
      <c r="C11698" t="s">
        <v>39446</v>
      </c>
      <c r="D11698" t="s">
        <v>39485</v>
      </c>
      <c r="E11698" t="s">
        <v>136</v>
      </c>
      <c r="F11698" t="s">
        <v>38014</v>
      </c>
      <c r="G11698" s="2">
        <v>44771</v>
      </c>
      <c r="H11698" s="2">
        <v>44739</v>
      </c>
      <c r="I11698" s="2"/>
      <c r="J11698" s="19">
        <f t="shared" ref="J11698:J11712" si="267">H11698+180</f>
        <v>44919</v>
      </c>
      <c r="K11698" s="2">
        <v>44922</v>
      </c>
      <c r="L11698" s="5" t="s">
        <v>31</v>
      </c>
      <c r="M11698" t="s">
        <v>77</v>
      </c>
      <c r="N11698" t="s">
        <v>32</v>
      </c>
      <c r="O11698" t="s">
        <v>28969</v>
      </c>
      <c r="P11698" t="s">
        <v>16814</v>
      </c>
      <c r="Q11698" t="s">
        <v>30455</v>
      </c>
      <c r="R11698" t="s">
        <v>67</v>
      </c>
      <c r="S11698" t="s">
        <v>79</v>
      </c>
      <c r="T11698" t="s">
        <v>80</v>
      </c>
      <c r="U11698" t="s">
        <v>38015</v>
      </c>
      <c r="V11698" t="s">
        <v>38013</v>
      </c>
      <c r="W11698" t="s">
        <v>82</v>
      </c>
    </row>
    <row r="11699" spans="1:23" hidden="1" x14ac:dyDescent="0.2">
      <c r="A11699" t="s">
        <v>57</v>
      </c>
      <c r="B11699" t="s">
        <v>39486</v>
      </c>
      <c r="C11699" t="s">
        <v>39487</v>
      </c>
      <c r="D11699" t="s">
        <v>39488</v>
      </c>
      <c r="E11699" t="s">
        <v>136</v>
      </c>
      <c r="F11699" t="s">
        <v>10829</v>
      </c>
      <c r="G11699" s="2">
        <v>44771</v>
      </c>
      <c r="H11699" s="2">
        <v>44739</v>
      </c>
      <c r="I11699" s="2"/>
      <c r="J11699" s="19">
        <f t="shared" si="267"/>
        <v>44919</v>
      </c>
      <c r="K11699" s="2">
        <v>44922</v>
      </c>
      <c r="L11699" s="5" t="s">
        <v>31</v>
      </c>
      <c r="M11699" t="s">
        <v>98</v>
      </c>
      <c r="N11699" t="s">
        <v>32</v>
      </c>
      <c r="O11699" t="s">
        <v>28969</v>
      </c>
      <c r="P11699" t="s">
        <v>16814</v>
      </c>
      <c r="Q11699" t="s">
        <v>30455</v>
      </c>
      <c r="R11699" t="s">
        <v>67</v>
      </c>
      <c r="S11699" t="s">
        <v>100</v>
      </c>
      <c r="T11699" t="s">
        <v>80</v>
      </c>
      <c r="U11699" t="s">
        <v>30876</v>
      </c>
      <c r="V11699" t="s">
        <v>30877</v>
      </c>
      <c r="W11699" t="s">
        <v>103</v>
      </c>
    </row>
    <row r="11700" spans="1:23" hidden="1" x14ac:dyDescent="0.2">
      <c r="A11700" t="s">
        <v>57</v>
      </c>
      <c r="B11700" t="s">
        <v>39489</v>
      </c>
      <c r="C11700" t="s">
        <v>6074</v>
      </c>
      <c r="D11700" t="s">
        <v>39490</v>
      </c>
      <c r="E11700" t="s">
        <v>176</v>
      </c>
      <c r="F11700" t="s">
        <v>26859</v>
      </c>
      <c r="G11700" s="2">
        <v>44771</v>
      </c>
      <c r="H11700" s="2">
        <v>44734</v>
      </c>
      <c r="I11700" s="2"/>
      <c r="J11700" s="19">
        <f t="shared" si="267"/>
        <v>44914</v>
      </c>
      <c r="K11700" s="2">
        <v>44917</v>
      </c>
      <c r="L11700" s="5" t="s">
        <v>31</v>
      </c>
      <c r="M11700" t="s">
        <v>63</v>
      </c>
      <c r="N11700" t="s">
        <v>32</v>
      </c>
      <c r="O11700" t="s">
        <v>28969</v>
      </c>
      <c r="P11700" t="s">
        <v>16814</v>
      </c>
      <c r="Q11700" t="s">
        <v>30533</v>
      </c>
      <c r="R11700" t="s">
        <v>67</v>
      </c>
      <c r="S11700" t="s">
        <v>90</v>
      </c>
      <c r="T11700" t="s">
        <v>69</v>
      </c>
      <c r="U11700" t="s">
        <v>39491</v>
      </c>
      <c r="V11700" t="s">
        <v>39490</v>
      </c>
      <c r="W11700" t="s">
        <v>71</v>
      </c>
    </row>
    <row r="11701" spans="1:23" hidden="1" x14ac:dyDescent="0.2">
      <c r="A11701" t="s">
        <v>57</v>
      </c>
      <c r="B11701" t="s">
        <v>39492</v>
      </c>
      <c r="C11701" t="s">
        <v>4490</v>
      </c>
      <c r="D11701" t="s">
        <v>39493</v>
      </c>
      <c r="E11701" t="s">
        <v>75</v>
      </c>
      <c r="F11701" t="s">
        <v>18655</v>
      </c>
      <c r="G11701" s="2">
        <v>44771</v>
      </c>
      <c r="H11701" s="2">
        <v>44738</v>
      </c>
      <c r="I11701" s="2"/>
      <c r="J11701" s="19">
        <f t="shared" si="267"/>
        <v>44918</v>
      </c>
      <c r="K11701" s="2">
        <v>44921</v>
      </c>
      <c r="L11701" s="5" t="s">
        <v>31</v>
      </c>
      <c r="M11701" t="s">
        <v>63</v>
      </c>
      <c r="N11701" t="s">
        <v>32</v>
      </c>
      <c r="O11701" t="s">
        <v>28969</v>
      </c>
      <c r="P11701" t="s">
        <v>16814</v>
      </c>
      <c r="Q11701" t="s">
        <v>28977</v>
      </c>
      <c r="R11701" t="s">
        <v>67</v>
      </c>
      <c r="S11701" t="s">
        <v>583</v>
      </c>
      <c r="T11701" t="s">
        <v>80</v>
      </c>
      <c r="U11701" t="s">
        <v>39494</v>
      </c>
      <c r="V11701" t="s">
        <v>39493</v>
      </c>
      <c r="W11701" t="s">
        <v>71</v>
      </c>
    </row>
    <row r="11702" spans="1:23" hidden="1" x14ac:dyDescent="0.2">
      <c r="A11702" t="s">
        <v>57</v>
      </c>
      <c r="B11702" t="s">
        <v>39495</v>
      </c>
      <c r="C11702" t="s">
        <v>39496</v>
      </c>
      <c r="D11702" t="s">
        <v>39497</v>
      </c>
      <c r="E11702" t="s">
        <v>107</v>
      </c>
      <c r="F11702" t="s">
        <v>18038</v>
      </c>
      <c r="G11702" s="2">
        <v>44771</v>
      </c>
      <c r="H11702" s="2">
        <v>44740</v>
      </c>
      <c r="I11702" s="2"/>
      <c r="J11702" s="19">
        <f t="shared" si="267"/>
        <v>44920</v>
      </c>
      <c r="K11702" s="2">
        <v>44923</v>
      </c>
      <c r="L11702" s="5" t="s">
        <v>31</v>
      </c>
      <c r="M11702" t="s">
        <v>63</v>
      </c>
      <c r="N11702" t="s">
        <v>32</v>
      </c>
      <c r="O11702" t="s">
        <v>28969</v>
      </c>
      <c r="P11702" t="s">
        <v>16814</v>
      </c>
      <c r="Q11702" t="s">
        <v>30447</v>
      </c>
      <c r="R11702" t="s">
        <v>67</v>
      </c>
      <c r="S11702" t="s">
        <v>79</v>
      </c>
      <c r="T11702" t="s">
        <v>69</v>
      </c>
      <c r="U11702" t="s">
        <v>299</v>
      </c>
      <c r="V11702" t="s">
        <v>299</v>
      </c>
      <c r="W11702" t="s">
        <v>299</v>
      </c>
    </row>
    <row r="11703" spans="1:23" hidden="1" x14ac:dyDescent="0.2">
      <c r="A11703" t="s">
        <v>57</v>
      </c>
      <c r="B11703" t="s">
        <v>39498</v>
      </c>
      <c r="C11703" t="s">
        <v>29125</v>
      </c>
      <c r="D11703" t="s">
        <v>39499</v>
      </c>
      <c r="E11703" t="s">
        <v>107</v>
      </c>
      <c r="F11703" t="s">
        <v>1089</v>
      </c>
      <c r="G11703" s="2">
        <v>44771</v>
      </c>
      <c r="H11703" s="2">
        <v>44739</v>
      </c>
      <c r="I11703" s="2"/>
      <c r="J11703" s="19">
        <f t="shared" si="267"/>
        <v>44919</v>
      </c>
      <c r="K11703" s="2">
        <v>44922</v>
      </c>
      <c r="L11703" s="5" t="s">
        <v>31</v>
      </c>
      <c r="M11703" t="s">
        <v>4870</v>
      </c>
      <c r="N11703" t="s">
        <v>32</v>
      </c>
      <c r="O11703" t="s">
        <v>28969</v>
      </c>
      <c r="P11703" t="s">
        <v>16814</v>
      </c>
      <c r="Q11703" t="s">
        <v>30455</v>
      </c>
      <c r="R11703" t="s">
        <v>67</v>
      </c>
      <c r="S11703" t="s">
        <v>32038</v>
      </c>
      <c r="T11703" t="s">
        <v>80</v>
      </c>
      <c r="U11703" t="s">
        <v>299</v>
      </c>
      <c r="V11703" t="s">
        <v>299</v>
      </c>
      <c r="W11703" t="s">
        <v>299</v>
      </c>
    </row>
    <row r="11704" spans="1:23" hidden="1" x14ac:dyDescent="0.2">
      <c r="A11704" t="s">
        <v>57</v>
      </c>
      <c r="B11704" t="s">
        <v>39500</v>
      </c>
      <c r="C11704" t="s">
        <v>26857</v>
      </c>
      <c r="D11704" t="s">
        <v>39501</v>
      </c>
      <c r="E11704" t="s">
        <v>136</v>
      </c>
      <c r="F11704" t="s">
        <v>39502</v>
      </c>
      <c r="G11704" s="2">
        <v>44772</v>
      </c>
      <c r="H11704" s="2">
        <v>44740</v>
      </c>
      <c r="I11704" s="2"/>
      <c r="J11704" s="19">
        <f t="shared" si="267"/>
        <v>44920</v>
      </c>
      <c r="K11704" s="2">
        <v>44923</v>
      </c>
      <c r="L11704" s="5" t="s">
        <v>31</v>
      </c>
      <c r="M11704" t="s">
        <v>294</v>
      </c>
      <c r="N11704" t="s">
        <v>32</v>
      </c>
      <c r="O11704" t="s">
        <v>28969</v>
      </c>
      <c r="P11704" t="s">
        <v>16814</v>
      </c>
      <c r="Q11704" t="s">
        <v>30447</v>
      </c>
      <c r="R11704" t="s">
        <v>296</v>
      </c>
      <c r="S11704" t="s">
        <v>297</v>
      </c>
      <c r="T11704" t="s">
        <v>298</v>
      </c>
      <c r="U11704" t="s">
        <v>299</v>
      </c>
      <c r="V11704" t="s">
        <v>299</v>
      </c>
      <c r="W11704" t="s">
        <v>299</v>
      </c>
    </row>
    <row r="11705" spans="1:23" hidden="1" x14ac:dyDescent="0.2">
      <c r="A11705" t="s">
        <v>57</v>
      </c>
      <c r="B11705" t="s">
        <v>39503</v>
      </c>
      <c r="C11705" t="s">
        <v>7259</v>
      </c>
      <c r="D11705" t="s">
        <v>39504</v>
      </c>
      <c r="E11705" t="s">
        <v>310</v>
      </c>
      <c r="F11705" t="s">
        <v>9443</v>
      </c>
      <c r="G11705" s="2">
        <v>44772</v>
      </c>
      <c r="H11705" s="2">
        <v>44741</v>
      </c>
      <c r="I11705" s="2"/>
      <c r="J11705" s="19">
        <f t="shared" si="267"/>
        <v>44921</v>
      </c>
      <c r="K11705" s="2">
        <v>44924</v>
      </c>
      <c r="L11705" s="5" t="s">
        <v>31</v>
      </c>
      <c r="M11705" t="s">
        <v>63</v>
      </c>
      <c r="N11705" t="s">
        <v>32</v>
      </c>
      <c r="O11705" t="s">
        <v>28969</v>
      </c>
      <c r="P11705" t="s">
        <v>16814</v>
      </c>
      <c r="Q11705" t="s">
        <v>31310</v>
      </c>
      <c r="R11705" t="s">
        <v>67</v>
      </c>
      <c r="S11705" t="s">
        <v>125</v>
      </c>
      <c r="T11705" t="s">
        <v>69</v>
      </c>
      <c r="U11705" t="s">
        <v>299</v>
      </c>
      <c r="V11705" t="s">
        <v>299</v>
      </c>
      <c r="W11705" t="s">
        <v>299</v>
      </c>
    </row>
    <row r="11706" spans="1:23" hidden="1" x14ac:dyDescent="0.2">
      <c r="A11706" t="s">
        <v>57</v>
      </c>
      <c r="B11706" t="s">
        <v>39505</v>
      </c>
      <c r="C11706" t="s">
        <v>565</v>
      </c>
      <c r="D11706" t="s">
        <v>39506</v>
      </c>
      <c r="E11706" t="s">
        <v>136</v>
      </c>
      <c r="F11706" t="s">
        <v>39507</v>
      </c>
      <c r="G11706" s="2">
        <v>44772</v>
      </c>
      <c r="H11706" s="2">
        <v>44740</v>
      </c>
      <c r="I11706" s="2"/>
      <c r="J11706" s="19">
        <f t="shared" si="267"/>
        <v>44920</v>
      </c>
      <c r="K11706" s="2">
        <v>44923</v>
      </c>
      <c r="L11706" s="5" t="s">
        <v>31</v>
      </c>
      <c r="M11706" t="s">
        <v>63</v>
      </c>
      <c r="N11706" t="s">
        <v>32</v>
      </c>
      <c r="O11706" t="s">
        <v>28969</v>
      </c>
      <c r="P11706" t="s">
        <v>16814</v>
      </c>
      <c r="Q11706" t="s">
        <v>28973</v>
      </c>
      <c r="R11706" t="s">
        <v>67</v>
      </c>
      <c r="S11706" t="s">
        <v>125</v>
      </c>
      <c r="T11706" t="s">
        <v>69</v>
      </c>
      <c r="U11706" t="s">
        <v>39508</v>
      </c>
      <c r="V11706" t="s">
        <v>39506</v>
      </c>
      <c r="W11706" t="s">
        <v>71</v>
      </c>
    </row>
    <row r="11707" spans="1:23" hidden="1" x14ac:dyDescent="0.2">
      <c r="A11707" t="s">
        <v>57</v>
      </c>
      <c r="B11707" t="s">
        <v>39509</v>
      </c>
      <c r="C11707" t="s">
        <v>39510</v>
      </c>
      <c r="D11707" t="s">
        <v>39511</v>
      </c>
      <c r="E11707" t="s">
        <v>136</v>
      </c>
      <c r="F11707" t="s">
        <v>39460</v>
      </c>
      <c r="G11707" s="2">
        <v>44772</v>
      </c>
      <c r="H11707" s="2">
        <v>44740</v>
      </c>
      <c r="I11707" s="2"/>
      <c r="J11707" s="19">
        <f t="shared" si="267"/>
        <v>44920</v>
      </c>
      <c r="K11707" s="2">
        <v>44923</v>
      </c>
      <c r="L11707" s="5" t="s">
        <v>31</v>
      </c>
      <c r="M11707" t="s">
        <v>63</v>
      </c>
      <c r="N11707" t="s">
        <v>32</v>
      </c>
      <c r="O11707" t="s">
        <v>28969</v>
      </c>
      <c r="P11707" t="s">
        <v>16814</v>
      </c>
      <c r="Q11707" t="s">
        <v>29003</v>
      </c>
      <c r="R11707" t="s">
        <v>67</v>
      </c>
      <c r="S11707" t="s">
        <v>90</v>
      </c>
      <c r="T11707" t="s">
        <v>69</v>
      </c>
      <c r="U11707" t="s">
        <v>39512</v>
      </c>
      <c r="V11707" t="s">
        <v>39511</v>
      </c>
      <c r="W11707" t="s">
        <v>71</v>
      </c>
    </row>
    <row r="11708" spans="1:23" hidden="1" x14ac:dyDescent="0.2">
      <c r="A11708" t="s">
        <v>57</v>
      </c>
      <c r="B11708" t="s">
        <v>39513</v>
      </c>
      <c r="C11708" t="s">
        <v>2768</v>
      </c>
      <c r="D11708" t="s">
        <v>39514</v>
      </c>
      <c r="E11708" t="s">
        <v>136</v>
      </c>
      <c r="F11708" t="s">
        <v>39515</v>
      </c>
      <c r="G11708" s="2">
        <v>44772</v>
      </c>
      <c r="H11708" s="2">
        <v>44741</v>
      </c>
      <c r="I11708" s="2"/>
      <c r="J11708" s="19">
        <f t="shared" si="267"/>
        <v>44921</v>
      </c>
      <c r="K11708" s="2">
        <v>44924</v>
      </c>
      <c r="L11708" s="5" t="s">
        <v>31</v>
      </c>
      <c r="M11708" t="s">
        <v>63</v>
      </c>
      <c r="N11708" t="s">
        <v>32</v>
      </c>
      <c r="O11708" t="s">
        <v>28969</v>
      </c>
      <c r="P11708" t="s">
        <v>16814</v>
      </c>
      <c r="Q11708" t="s">
        <v>30150</v>
      </c>
      <c r="R11708" t="s">
        <v>67</v>
      </c>
      <c r="S11708" t="s">
        <v>90</v>
      </c>
      <c r="T11708" t="s">
        <v>69</v>
      </c>
      <c r="U11708" t="s">
        <v>299</v>
      </c>
      <c r="V11708" t="s">
        <v>299</v>
      </c>
      <c r="W11708" t="s">
        <v>299</v>
      </c>
    </row>
    <row r="11709" spans="1:23" hidden="1" x14ac:dyDescent="0.2">
      <c r="A11709" t="s">
        <v>57</v>
      </c>
      <c r="B11709" t="s">
        <v>39516</v>
      </c>
      <c r="C11709" t="s">
        <v>1525</v>
      </c>
      <c r="D11709" t="s">
        <v>39517</v>
      </c>
      <c r="E11709" t="s">
        <v>107</v>
      </c>
      <c r="F11709" t="s">
        <v>38705</v>
      </c>
      <c r="G11709" s="2">
        <v>44774</v>
      </c>
      <c r="H11709" s="2">
        <v>44741</v>
      </c>
      <c r="I11709" s="2"/>
      <c r="J11709" s="19">
        <f t="shared" si="267"/>
        <v>44921</v>
      </c>
      <c r="K11709" s="2">
        <v>44924</v>
      </c>
      <c r="L11709" s="5" t="s">
        <v>31</v>
      </c>
      <c r="M11709" t="s">
        <v>138</v>
      </c>
      <c r="N11709" t="s">
        <v>32</v>
      </c>
      <c r="O11709" t="s">
        <v>28969</v>
      </c>
      <c r="P11709" t="s">
        <v>16814</v>
      </c>
      <c r="Q11709" t="s">
        <v>30150</v>
      </c>
      <c r="R11709" t="s">
        <v>67</v>
      </c>
      <c r="S11709" t="s">
        <v>100</v>
      </c>
      <c r="T11709" t="s">
        <v>69</v>
      </c>
      <c r="U11709" t="s">
        <v>299</v>
      </c>
      <c r="V11709" t="s">
        <v>299</v>
      </c>
      <c r="W11709" t="s">
        <v>299</v>
      </c>
    </row>
    <row r="11710" spans="1:23" hidden="1" x14ac:dyDescent="0.2">
      <c r="A11710" t="s">
        <v>57</v>
      </c>
      <c r="B11710" t="s">
        <v>39518</v>
      </c>
      <c r="C11710" t="s">
        <v>14514</v>
      </c>
      <c r="D11710" t="s">
        <v>39519</v>
      </c>
      <c r="E11710" t="s">
        <v>804</v>
      </c>
      <c r="F11710" t="s">
        <v>8145</v>
      </c>
      <c r="G11710" s="2">
        <v>44775</v>
      </c>
      <c r="H11710" s="2">
        <v>44737</v>
      </c>
      <c r="I11710" s="2"/>
      <c r="J11710" s="19">
        <f t="shared" si="267"/>
        <v>44917</v>
      </c>
      <c r="K11710" s="2">
        <v>44920</v>
      </c>
      <c r="L11710" s="5" t="s">
        <v>31</v>
      </c>
      <c r="M11710" t="s">
        <v>63</v>
      </c>
      <c r="N11710" t="s">
        <v>32</v>
      </c>
      <c r="O11710" t="s">
        <v>28969</v>
      </c>
      <c r="P11710" t="s">
        <v>16814</v>
      </c>
      <c r="Q11710" t="s">
        <v>28977</v>
      </c>
      <c r="R11710" t="s">
        <v>67</v>
      </c>
      <c r="S11710" t="s">
        <v>125</v>
      </c>
      <c r="T11710" t="s">
        <v>69</v>
      </c>
      <c r="U11710" t="s">
        <v>39520</v>
      </c>
      <c r="V11710" t="s">
        <v>39519</v>
      </c>
      <c r="W11710" t="s">
        <v>71</v>
      </c>
    </row>
    <row r="11711" spans="1:23" hidden="1" x14ac:dyDescent="0.2">
      <c r="A11711" t="s">
        <v>57</v>
      </c>
      <c r="B11711" t="s">
        <v>39521</v>
      </c>
      <c r="C11711" t="s">
        <v>4842</v>
      </c>
      <c r="D11711" t="s">
        <v>39522</v>
      </c>
      <c r="E11711" t="s">
        <v>61</v>
      </c>
      <c r="F11711" t="s">
        <v>22652</v>
      </c>
      <c r="G11711" s="2">
        <v>44810</v>
      </c>
      <c r="H11711" s="2">
        <v>44735</v>
      </c>
      <c r="I11711" s="2"/>
      <c r="J11711" s="19">
        <f t="shared" si="267"/>
        <v>44915</v>
      </c>
      <c r="K11711" s="2">
        <v>44918</v>
      </c>
      <c r="L11711" s="5" t="s">
        <v>31</v>
      </c>
      <c r="M11711" t="s">
        <v>77</v>
      </c>
      <c r="N11711" t="s">
        <v>32</v>
      </c>
      <c r="O11711" t="s">
        <v>28969</v>
      </c>
      <c r="P11711" t="s">
        <v>16814</v>
      </c>
      <c r="Q11711" t="s">
        <v>31050</v>
      </c>
      <c r="R11711" t="s">
        <v>67</v>
      </c>
      <c r="S11711" t="s">
        <v>79</v>
      </c>
      <c r="T11711" t="s">
        <v>80</v>
      </c>
      <c r="U11711" t="s">
        <v>39523</v>
      </c>
      <c r="V11711" t="s">
        <v>39522</v>
      </c>
      <c r="W11711" t="s">
        <v>82</v>
      </c>
    </row>
    <row r="11712" spans="1:23" hidden="1" x14ac:dyDescent="0.2">
      <c r="A11712" t="s">
        <v>57</v>
      </c>
      <c r="B11712" t="s">
        <v>39524</v>
      </c>
      <c r="C11712" t="s">
        <v>1742</v>
      </c>
      <c r="D11712" t="s">
        <v>39525</v>
      </c>
      <c r="E11712" t="s">
        <v>61</v>
      </c>
      <c r="F11712" t="s">
        <v>22652</v>
      </c>
      <c r="G11712" s="2">
        <v>44810</v>
      </c>
      <c r="H11712" s="2">
        <v>44735</v>
      </c>
      <c r="I11712" s="2"/>
      <c r="J11712" s="19">
        <f t="shared" si="267"/>
        <v>44915</v>
      </c>
      <c r="K11712" s="2">
        <v>44918</v>
      </c>
      <c r="L11712" s="5" t="s">
        <v>31</v>
      </c>
      <c r="M11712" t="s">
        <v>77</v>
      </c>
      <c r="N11712" t="s">
        <v>32</v>
      </c>
      <c r="O11712" t="s">
        <v>28969</v>
      </c>
      <c r="P11712" t="s">
        <v>16814</v>
      </c>
      <c r="Q11712" t="s">
        <v>39526</v>
      </c>
      <c r="R11712" t="s">
        <v>647</v>
      </c>
      <c r="S11712" t="s">
        <v>79</v>
      </c>
      <c r="T11712" t="s">
        <v>80</v>
      </c>
      <c r="U11712" t="s">
        <v>39523</v>
      </c>
      <c r="V11712" t="s">
        <v>39522</v>
      </c>
      <c r="W11712" t="s">
        <v>82</v>
      </c>
    </row>
    <row r="11713" spans="1:23" hidden="1" x14ac:dyDescent="0.2">
      <c r="A11713" t="s">
        <v>57</v>
      </c>
      <c r="B11713" t="s">
        <v>39527</v>
      </c>
      <c r="C11713" t="s">
        <v>12410</v>
      </c>
      <c r="D11713" t="s">
        <v>39528</v>
      </c>
      <c r="E11713" t="s">
        <v>136</v>
      </c>
      <c r="F11713" t="s">
        <v>582</v>
      </c>
      <c r="G11713" s="2">
        <v>44832</v>
      </c>
      <c r="H11713" s="2">
        <v>44348</v>
      </c>
      <c r="I11713" s="2"/>
      <c r="J11713" s="19">
        <f t="shared" ref="J11713:J11718" si="268">H11713+365</f>
        <v>44713</v>
      </c>
      <c r="K11713" s="2">
        <v>44713</v>
      </c>
      <c r="L11713" s="5" t="s">
        <v>31</v>
      </c>
      <c r="M11713" t="s">
        <v>77</v>
      </c>
      <c r="N11713" t="s">
        <v>32</v>
      </c>
      <c r="O11713" t="s">
        <v>28969</v>
      </c>
      <c r="P11713" t="s">
        <v>65</v>
      </c>
      <c r="Q11713" t="s">
        <v>11465</v>
      </c>
      <c r="R11713" t="s">
        <v>67</v>
      </c>
      <c r="S11713" t="s">
        <v>79</v>
      </c>
      <c r="T11713" t="s">
        <v>80</v>
      </c>
      <c r="U11713" t="s">
        <v>11969</v>
      </c>
      <c r="V11713" t="s">
        <v>11970</v>
      </c>
      <c r="W11713" t="s">
        <v>82</v>
      </c>
    </row>
    <row r="11714" spans="1:23" hidden="1" x14ac:dyDescent="0.2">
      <c r="A11714" t="s">
        <v>57</v>
      </c>
      <c r="B11714" t="s">
        <v>39529</v>
      </c>
      <c r="C11714" t="s">
        <v>30293</v>
      </c>
      <c r="D11714" t="s">
        <v>30298</v>
      </c>
      <c r="E11714" t="s">
        <v>310</v>
      </c>
      <c r="F11714" t="s">
        <v>5073</v>
      </c>
      <c r="G11714" s="2">
        <v>44840</v>
      </c>
      <c r="H11714" s="2">
        <v>44390</v>
      </c>
      <c r="I11714" s="2"/>
      <c r="J11714" s="19">
        <f t="shared" si="268"/>
        <v>44755</v>
      </c>
      <c r="K11714" s="2">
        <v>44755</v>
      </c>
      <c r="L11714" s="5" t="s">
        <v>31</v>
      </c>
      <c r="M11714" t="s">
        <v>77</v>
      </c>
      <c r="N11714" t="s">
        <v>32</v>
      </c>
      <c r="O11714" t="s">
        <v>28969</v>
      </c>
      <c r="P11714" t="s">
        <v>65</v>
      </c>
      <c r="Q11714" t="s">
        <v>29714</v>
      </c>
      <c r="R11714" t="s">
        <v>67</v>
      </c>
      <c r="S11714" t="s">
        <v>79</v>
      </c>
      <c r="T11714" t="s">
        <v>80</v>
      </c>
      <c r="U11714" t="s">
        <v>30299</v>
      </c>
      <c r="V11714" t="s">
        <v>30298</v>
      </c>
      <c r="W11714" t="s">
        <v>82</v>
      </c>
    </row>
    <row r="11715" spans="1:23" hidden="1" x14ac:dyDescent="0.2">
      <c r="A11715" t="s">
        <v>57</v>
      </c>
      <c r="B11715" t="s">
        <v>39530</v>
      </c>
      <c r="C11715" t="s">
        <v>30293</v>
      </c>
      <c r="D11715" t="s">
        <v>30298</v>
      </c>
      <c r="E11715" t="s">
        <v>310</v>
      </c>
      <c r="F11715" t="s">
        <v>5073</v>
      </c>
      <c r="G11715" s="2">
        <v>44840</v>
      </c>
      <c r="H11715" s="2">
        <v>44390</v>
      </c>
      <c r="I11715" s="2"/>
      <c r="J11715" s="19">
        <f t="shared" si="268"/>
        <v>44755</v>
      </c>
      <c r="K11715" s="2">
        <v>44755</v>
      </c>
      <c r="L11715" s="5" t="s">
        <v>31</v>
      </c>
      <c r="M11715" t="s">
        <v>77</v>
      </c>
      <c r="N11715" t="s">
        <v>32</v>
      </c>
      <c r="O11715" t="s">
        <v>28969</v>
      </c>
      <c r="P11715" t="s">
        <v>65</v>
      </c>
      <c r="Q11715" t="s">
        <v>29714</v>
      </c>
      <c r="R11715" t="s">
        <v>67</v>
      </c>
      <c r="S11715" t="s">
        <v>79</v>
      </c>
      <c r="T11715" t="s">
        <v>80</v>
      </c>
      <c r="U11715" t="s">
        <v>30299</v>
      </c>
      <c r="V11715" t="s">
        <v>30298</v>
      </c>
      <c r="W11715" t="s">
        <v>82</v>
      </c>
    </row>
    <row r="11716" spans="1:23" hidden="1" x14ac:dyDescent="0.2">
      <c r="A11716" t="s">
        <v>57</v>
      </c>
      <c r="B11716" t="s">
        <v>39531</v>
      </c>
      <c r="C11716" t="s">
        <v>30308</v>
      </c>
      <c r="D11716" t="s">
        <v>39532</v>
      </c>
      <c r="E11716" t="s">
        <v>310</v>
      </c>
      <c r="F11716" t="s">
        <v>5073</v>
      </c>
      <c r="G11716" s="2">
        <v>44840</v>
      </c>
      <c r="H11716" s="2">
        <v>44389</v>
      </c>
      <c r="I11716" s="2"/>
      <c r="J11716" s="19">
        <f t="shared" si="268"/>
        <v>44754</v>
      </c>
      <c r="K11716" s="2">
        <v>44754</v>
      </c>
      <c r="L11716" s="5" t="s">
        <v>31</v>
      </c>
      <c r="M11716" t="s">
        <v>77</v>
      </c>
      <c r="N11716" t="s">
        <v>32</v>
      </c>
      <c r="O11716" t="s">
        <v>28969</v>
      </c>
      <c r="P11716" t="s">
        <v>65</v>
      </c>
      <c r="Q11716" t="s">
        <v>29714</v>
      </c>
      <c r="R11716" t="s">
        <v>67</v>
      </c>
      <c r="S11716" t="s">
        <v>79</v>
      </c>
      <c r="T11716" t="s">
        <v>80</v>
      </c>
      <c r="U11716" t="s">
        <v>30310</v>
      </c>
      <c r="V11716" t="s">
        <v>30311</v>
      </c>
      <c r="W11716" t="s">
        <v>82</v>
      </c>
    </row>
    <row r="11717" spans="1:23" hidden="1" x14ac:dyDescent="0.2">
      <c r="A11717" t="s">
        <v>57</v>
      </c>
      <c r="B11717" t="s">
        <v>39533</v>
      </c>
      <c r="C11717" t="s">
        <v>11967</v>
      </c>
      <c r="D11717" t="s">
        <v>39534</v>
      </c>
      <c r="E11717" t="s">
        <v>136</v>
      </c>
      <c r="F11717" t="s">
        <v>582</v>
      </c>
      <c r="G11717" s="2">
        <v>44841</v>
      </c>
      <c r="H11717" s="2">
        <v>44351</v>
      </c>
      <c r="I11717" s="2"/>
      <c r="J11717" s="19">
        <f t="shared" si="268"/>
        <v>44716</v>
      </c>
      <c r="K11717" s="2">
        <v>44716</v>
      </c>
      <c r="L11717" s="5" t="s">
        <v>31</v>
      </c>
      <c r="M11717" t="s">
        <v>77</v>
      </c>
      <c r="N11717" t="s">
        <v>32</v>
      </c>
      <c r="O11717" t="s">
        <v>28969</v>
      </c>
      <c r="P11717" t="s">
        <v>65</v>
      </c>
      <c r="Q11717" t="s">
        <v>487</v>
      </c>
      <c r="R11717" t="s">
        <v>67</v>
      </c>
      <c r="S11717" t="s">
        <v>79</v>
      </c>
      <c r="T11717" t="s">
        <v>80</v>
      </c>
      <c r="U11717" t="s">
        <v>11969</v>
      </c>
      <c r="V11717" t="s">
        <v>11970</v>
      </c>
      <c r="W11717" t="s">
        <v>82</v>
      </c>
    </row>
    <row r="11718" spans="1:23" hidden="1" x14ac:dyDescent="0.2">
      <c r="A11718" t="s">
        <v>57</v>
      </c>
      <c r="B11718" t="s">
        <v>39535</v>
      </c>
      <c r="C11718" t="s">
        <v>742</v>
      </c>
      <c r="D11718" t="s">
        <v>39536</v>
      </c>
      <c r="E11718" t="s">
        <v>136</v>
      </c>
      <c r="F11718" t="s">
        <v>582</v>
      </c>
      <c r="G11718" s="2">
        <v>44875</v>
      </c>
      <c r="H11718" s="2">
        <v>44358</v>
      </c>
      <c r="I11718" s="2"/>
      <c r="J11718" s="19">
        <f t="shared" si="268"/>
        <v>44723</v>
      </c>
      <c r="K11718" s="2">
        <v>44723</v>
      </c>
      <c r="L11718" s="5" t="s">
        <v>31</v>
      </c>
      <c r="M11718" t="s">
        <v>77</v>
      </c>
      <c r="N11718" t="s">
        <v>32</v>
      </c>
      <c r="O11718" t="s">
        <v>28969</v>
      </c>
      <c r="P11718" t="s">
        <v>65</v>
      </c>
      <c r="Q11718" t="s">
        <v>1459</v>
      </c>
      <c r="R11718" t="s">
        <v>67</v>
      </c>
      <c r="S11718" t="s">
        <v>79</v>
      </c>
      <c r="T11718" t="s">
        <v>80</v>
      </c>
      <c r="U11718" t="s">
        <v>11969</v>
      </c>
      <c r="V11718" t="s">
        <v>11970</v>
      </c>
      <c r="W11718" t="s">
        <v>82</v>
      </c>
    </row>
    <row r="11719" spans="1:23" hidden="1" x14ac:dyDescent="0.2">
      <c r="A11719" t="s">
        <v>57</v>
      </c>
      <c r="B11719" t="s">
        <v>39537</v>
      </c>
      <c r="C11719" t="s">
        <v>39538</v>
      </c>
      <c r="D11719" t="s">
        <v>39539</v>
      </c>
      <c r="E11719" t="s">
        <v>176</v>
      </c>
      <c r="F11719" t="s">
        <v>37293</v>
      </c>
      <c r="G11719" s="2">
        <v>44924</v>
      </c>
      <c r="H11719" s="2">
        <v>44736</v>
      </c>
      <c r="I11719" s="2"/>
      <c r="J11719" s="19">
        <f>H11719+180</f>
        <v>44916</v>
      </c>
      <c r="K11719" s="2">
        <v>44919</v>
      </c>
      <c r="L11719" s="5" t="s">
        <v>31</v>
      </c>
      <c r="M11719" t="s">
        <v>77</v>
      </c>
      <c r="N11719" t="s">
        <v>32</v>
      </c>
      <c r="O11719" t="s">
        <v>28969</v>
      </c>
      <c r="P11719" t="s">
        <v>16814</v>
      </c>
      <c r="Q11719" t="s">
        <v>30447</v>
      </c>
      <c r="R11719" t="s">
        <v>67</v>
      </c>
      <c r="S11719" t="s">
        <v>79</v>
      </c>
      <c r="T11719" t="s">
        <v>80</v>
      </c>
      <c r="U11719" t="s">
        <v>38538</v>
      </c>
      <c r="V11719" t="s">
        <v>38539</v>
      </c>
      <c r="W11719" t="s">
        <v>82</v>
      </c>
    </row>
  </sheetData>
  <autoFilter ref="A1:W11719" xr:uid="{90A893E9-0351-478D-A1FF-E959EB64E80F}">
    <filterColumn colId="13">
      <filters>
        <filter val="B - Urgt Compliance"/>
        <filter val="Upgraded"/>
      </filters>
    </filterColumn>
    <sortState xmlns:xlrd2="http://schemas.microsoft.com/office/spreadsheetml/2017/richdata2" ref="A2:W10371">
      <sortCondition ref="J1:J11719"/>
    </sortState>
  </autoFilter>
  <pageMargins left="0.75" right="0.75" top="1" bottom="1" header="0.5" footer="0.5"/>
  <pageSetup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0D78-58A7-4382-8C40-26BD9A4D4A48}">
  <dimension ref="A1:L257"/>
  <sheetViews>
    <sheetView workbookViewId="0">
      <selection activeCell="F40" sqref="F40"/>
    </sheetView>
  </sheetViews>
  <sheetFormatPr defaultRowHeight="12.75" x14ac:dyDescent="0.2"/>
  <cols>
    <col min="1" max="1" width="17" bestFit="1" customWidth="1"/>
    <col min="2" max="2" width="6" bestFit="1" customWidth="1"/>
    <col min="3" max="3" width="12" bestFit="1" customWidth="1"/>
    <col min="4" max="4" width="15" bestFit="1" customWidth="1"/>
    <col min="5" max="6" width="13" bestFit="1" customWidth="1"/>
    <col min="7" max="7" width="18" bestFit="1" customWidth="1"/>
    <col min="8" max="9" width="12" bestFit="1" customWidth="1"/>
    <col min="10" max="12" width="11" bestFit="1" customWidth="1"/>
  </cols>
  <sheetData>
    <row r="1" spans="1:12" ht="25.5" x14ac:dyDescent="0.2">
      <c r="A1" s="1" t="s">
        <v>35</v>
      </c>
      <c r="B1" s="1" t="s">
        <v>39540</v>
      </c>
      <c r="C1" s="1" t="s">
        <v>39541</v>
      </c>
      <c r="D1" s="1" t="s">
        <v>39542</v>
      </c>
      <c r="E1" s="1" t="s">
        <v>39543</v>
      </c>
      <c r="F1" s="1" t="s">
        <v>39544</v>
      </c>
      <c r="G1" s="1" t="s">
        <v>39545</v>
      </c>
      <c r="H1" s="1" t="s">
        <v>39546</v>
      </c>
      <c r="I1" s="1" t="s">
        <v>39547</v>
      </c>
      <c r="J1" s="1" t="s">
        <v>39548</v>
      </c>
      <c r="K1" s="1" t="s">
        <v>39549</v>
      </c>
      <c r="L1" s="4" t="s">
        <v>39550</v>
      </c>
    </row>
    <row r="2" spans="1:12" x14ac:dyDescent="0.2">
      <c r="A2" t="s">
        <v>22857</v>
      </c>
      <c r="B2" t="s">
        <v>39551</v>
      </c>
      <c r="C2" t="s">
        <v>39552</v>
      </c>
      <c r="D2" t="s">
        <v>39553</v>
      </c>
      <c r="E2" s="2">
        <v>44629</v>
      </c>
      <c r="F2" s="15">
        <v>0.55321759259258996</v>
      </c>
      <c r="G2" t="s">
        <v>39554</v>
      </c>
      <c r="H2" t="s">
        <v>39555</v>
      </c>
      <c r="I2" t="s">
        <v>39556</v>
      </c>
      <c r="J2" t="s">
        <v>39557</v>
      </c>
      <c r="K2" t="s">
        <v>39558</v>
      </c>
      <c r="L2" t="s">
        <v>39559</v>
      </c>
    </row>
    <row r="3" spans="1:12" x14ac:dyDescent="0.2">
      <c r="A3" t="s">
        <v>22860</v>
      </c>
      <c r="B3" t="s">
        <v>39560</v>
      </c>
      <c r="C3" t="s">
        <v>39561</v>
      </c>
      <c r="D3" t="s">
        <v>39562</v>
      </c>
      <c r="E3" s="2">
        <v>44225</v>
      </c>
      <c r="F3" s="15">
        <v>0.29148148148148001</v>
      </c>
      <c r="G3" t="s">
        <v>39554</v>
      </c>
      <c r="H3" t="s">
        <v>39555</v>
      </c>
      <c r="I3" t="s">
        <v>39556</v>
      </c>
      <c r="J3" t="s">
        <v>39557</v>
      </c>
      <c r="K3" t="s">
        <v>39558</v>
      </c>
      <c r="L3" t="s">
        <v>39559</v>
      </c>
    </row>
    <row r="4" spans="1:12" x14ac:dyDescent="0.2">
      <c r="A4" t="s">
        <v>22884</v>
      </c>
      <c r="B4" t="s">
        <v>39560</v>
      </c>
      <c r="C4" t="s">
        <v>39561</v>
      </c>
      <c r="D4" t="s">
        <v>39562</v>
      </c>
      <c r="E4" s="2">
        <v>44263</v>
      </c>
      <c r="F4" s="15">
        <v>0.53503472222222004</v>
      </c>
      <c r="G4" t="s">
        <v>39554</v>
      </c>
      <c r="H4" t="s">
        <v>39555</v>
      </c>
      <c r="I4" t="s">
        <v>39556</v>
      </c>
      <c r="J4" t="s">
        <v>39557</v>
      </c>
      <c r="K4" t="s">
        <v>39558</v>
      </c>
      <c r="L4" t="s">
        <v>39559</v>
      </c>
    </row>
    <row r="5" spans="1:12" x14ac:dyDescent="0.2">
      <c r="A5" t="s">
        <v>22888</v>
      </c>
      <c r="B5" t="s">
        <v>39560</v>
      </c>
      <c r="C5" t="s">
        <v>39561</v>
      </c>
      <c r="D5" t="s">
        <v>39562</v>
      </c>
      <c r="E5" s="2">
        <v>44263</v>
      </c>
      <c r="F5" s="15">
        <v>0.53511574074073998</v>
      </c>
      <c r="G5" t="s">
        <v>39554</v>
      </c>
      <c r="H5" t="s">
        <v>39555</v>
      </c>
      <c r="I5" t="s">
        <v>39556</v>
      </c>
      <c r="J5" t="s">
        <v>39557</v>
      </c>
      <c r="K5" t="s">
        <v>39558</v>
      </c>
      <c r="L5" t="s">
        <v>39559</v>
      </c>
    </row>
    <row r="6" spans="1:12" x14ac:dyDescent="0.2">
      <c r="A6" t="s">
        <v>22893</v>
      </c>
      <c r="B6" t="s">
        <v>39563</v>
      </c>
      <c r="C6" t="s">
        <v>39564</v>
      </c>
      <c r="D6" t="s">
        <v>39565</v>
      </c>
      <c r="E6" s="2">
        <v>44265</v>
      </c>
      <c r="F6" s="15">
        <v>0.29434027777777999</v>
      </c>
      <c r="G6" t="s">
        <v>39554</v>
      </c>
      <c r="H6" t="s">
        <v>39555</v>
      </c>
      <c r="I6" t="s">
        <v>39556</v>
      </c>
      <c r="J6" t="s">
        <v>39557</v>
      </c>
      <c r="K6" t="s">
        <v>39558</v>
      </c>
      <c r="L6" t="s">
        <v>39559</v>
      </c>
    </row>
    <row r="7" spans="1:12" x14ac:dyDescent="0.2">
      <c r="A7" t="s">
        <v>22904</v>
      </c>
      <c r="B7" t="s">
        <v>39563</v>
      </c>
      <c r="C7" t="s">
        <v>39564</v>
      </c>
      <c r="D7" t="s">
        <v>39565</v>
      </c>
      <c r="E7" s="2">
        <v>44267</v>
      </c>
      <c r="F7" s="15">
        <v>0.28923611111110997</v>
      </c>
      <c r="G7" t="s">
        <v>39554</v>
      </c>
      <c r="H7" t="s">
        <v>39555</v>
      </c>
      <c r="I7" t="s">
        <v>39556</v>
      </c>
      <c r="J7" t="s">
        <v>39557</v>
      </c>
      <c r="K7" t="s">
        <v>39558</v>
      </c>
      <c r="L7" t="s">
        <v>39559</v>
      </c>
    </row>
    <row r="8" spans="1:12" x14ac:dyDescent="0.2">
      <c r="A8" t="s">
        <v>22907</v>
      </c>
      <c r="B8" t="s">
        <v>39560</v>
      </c>
      <c r="C8" t="s">
        <v>39561</v>
      </c>
      <c r="D8" t="s">
        <v>39562</v>
      </c>
      <c r="E8" s="2">
        <v>44267</v>
      </c>
      <c r="F8" s="15">
        <v>0.27270833333333</v>
      </c>
      <c r="G8" t="s">
        <v>39554</v>
      </c>
      <c r="H8" t="s">
        <v>39555</v>
      </c>
      <c r="I8" t="s">
        <v>39556</v>
      </c>
      <c r="J8" t="s">
        <v>39557</v>
      </c>
      <c r="K8" t="s">
        <v>39558</v>
      </c>
      <c r="L8" t="s">
        <v>39559</v>
      </c>
    </row>
    <row r="9" spans="1:12" x14ac:dyDescent="0.2">
      <c r="A9" t="s">
        <v>22915</v>
      </c>
      <c r="B9" t="s">
        <v>39560</v>
      </c>
      <c r="C9" t="s">
        <v>39561</v>
      </c>
      <c r="D9" t="s">
        <v>39562</v>
      </c>
      <c r="E9" s="2">
        <v>44271</v>
      </c>
      <c r="F9" s="15">
        <v>0.29431712962963003</v>
      </c>
      <c r="G9" t="s">
        <v>39554</v>
      </c>
      <c r="H9" t="s">
        <v>39555</v>
      </c>
      <c r="I9" t="s">
        <v>39556</v>
      </c>
      <c r="J9" t="s">
        <v>39557</v>
      </c>
      <c r="K9" t="s">
        <v>39558</v>
      </c>
      <c r="L9" t="s">
        <v>39559</v>
      </c>
    </row>
    <row r="10" spans="1:12" x14ac:dyDescent="0.2">
      <c r="A10" t="s">
        <v>22930</v>
      </c>
      <c r="B10" t="s">
        <v>39566</v>
      </c>
      <c r="C10" t="s">
        <v>39567</v>
      </c>
      <c r="D10" t="s">
        <v>39568</v>
      </c>
      <c r="E10" s="2">
        <v>44273</v>
      </c>
      <c r="F10" s="15">
        <v>0.34756944444443999</v>
      </c>
      <c r="G10" t="s">
        <v>39554</v>
      </c>
      <c r="H10" t="s">
        <v>39555</v>
      </c>
      <c r="I10" t="s">
        <v>39556</v>
      </c>
      <c r="J10" t="s">
        <v>39557</v>
      </c>
      <c r="K10" t="s">
        <v>39558</v>
      </c>
      <c r="L10" t="s">
        <v>39559</v>
      </c>
    </row>
    <row r="11" spans="1:12" x14ac:dyDescent="0.2">
      <c r="A11" t="s">
        <v>22937</v>
      </c>
      <c r="B11" t="s">
        <v>39569</v>
      </c>
      <c r="C11" t="s">
        <v>39570</v>
      </c>
      <c r="D11" t="s">
        <v>39571</v>
      </c>
      <c r="E11" s="2">
        <v>44278</v>
      </c>
      <c r="F11" s="15">
        <v>0.56429398148148002</v>
      </c>
      <c r="G11" t="s">
        <v>39554</v>
      </c>
      <c r="H11" t="s">
        <v>39555</v>
      </c>
      <c r="I11" t="s">
        <v>39556</v>
      </c>
      <c r="J11" t="s">
        <v>39557</v>
      </c>
      <c r="K11" t="s">
        <v>39558</v>
      </c>
      <c r="L11" t="s">
        <v>39559</v>
      </c>
    </row>
    <row r="12" spans="1:12" x14ac:dyDescent="0.2">
      <c r="A12" t="s">
        <v>22949</v>
      </c>
      <c r="B12" t="s">
        <v>39569</v>
      </c>
      <c r="C12" t="s">
        <v>39570</v>
      </c>
      <c r="D12" t="s">
        <v>39571</v>
      </c>
      <c r="E12" s="2">
        <v>44278</v>
      </c>
      <c r="F12" s="15">
        <v>0.63960648148148003</v>
      </c>
      <c r="G12" t="s">
        <v>39554</v>
      </c>
      <c r="H12" t="s">
        <v>39555</v>
      </c>
      <c r="I12" t="s">
        <v>39556</v>
      </c>
      <c r="J12" t="s">
        <v>39557</v>
      </c>
      <c r="K12" t="s">
        <v>39558</v>
      </c>
      <c r="L12" t="s">
        <v>39559</v>
      </c>
    </row>
    <row r="13" spans="1:12" x14ac:dyDescent="0.2">
      <c r="A13" t="s">
        <v>22952</v>
      </c>
      <c r="B13" t="s">
        <v>39572</v>
      </c>
      <c r="C13" t="s">
        <v>39573</v>
      </c>
      <c r="D13" t="s">
        <v>39574</v>
      </c>
      <c r="E13" s="2">
        <v>44279</v>
      </c>
      <c r="F13" s="15">
        <v>0.54182870370369995</v>
      </c>
      <c r="G13" t="s">
        <v>39554</v>
      </c>
      <c r="H13" t="s">
        <v>39555</v>
      </c>
      <c r="I13" t="s">
        <v>39556</v>
      </c>
      <c r="J13" t="s">
        <v>39557</v>
      </c>
      <c r="K13" t="s">
        <v>39558</v>
      </c>
      <c r="L13" t="s">
        <v>39559</v>
      </c>
    </row>
    <row r="14" spans="1:12" x14ac:dyDescent="0.2">
      <c r="A14" t="s">
        <v>22955</v>
      </c>
      <c r="B14" t="s">
        <v>39575</v>
      </c>
      <c r="C14" t="s">
        <v>39576</v>
      </c>
      <c r="D14" t="s">
        <v>39577</v>
      </c>
      <c r="E14" s="2">
        <v>44278</v>
      </c>
      <c r="F14" s="15">
        <v>0.43430555555556</v>
      </c>
      <c r="G14" t="s">
        <v>39554</v>
      </c>
      <c r="H14" t="s">
        <v>39555</v>
      </c>
      <c r="I14" t="s">
        <v>39556</v>
      </c>
      <c r="J14" t="s">
        <v>39557</v>
      </c>
      <c r="K14" t="s">
        <v>39558</v>
      </c>
      <c r="L14" t="s">
        <v>39559</v>
      </c>
    </row>
    <row r="15" spans="1:12" x14ac:dyDescent="0.2">
      <c r="A15" t="s">
        <v>22961</v>
      </c>
      <c r="B15" t="s">
        <v>39578</v>
      </c>
      <c r="C15" t="s">
        <v>39579</v>
      </c>
      <c r="D15" t="s">
        <v>39580</v>
      </c>
      <c r="E15" s="2">
        <v>44281</v>
      </c>
      <c r="F15" s="15">
        <v>0.56931712962962999</v>
      </c>
      <c r="G15" t="s">
        <v>39554</v>
      </c>
      <c r="H15" t="s">
        <v>39555</v>
      </c>
      <c r="I15" t="s">
        <v>39556</v>
      </c>
      <c r="J15" t="s">
        <v>39557</v>
      </c>
      <c r="K15" t="s">
        <v>39558</v>
      </c>
      <c r="L15" t="s">
        <v>39559</v>
      </c>
    </row>
    <row r="16" spans="1:12" x14ac:dyDescent="0.2">
      <c r="A16" t="s">
        <v>23003</v>
      </c>
      <c r="B16" t="s">
        <v>39575</v>
      </c>
      <c r="C16" t="s">
        <v>39576</v>
      </c>
      <c r="D16" t="s">
        <v>39577</v>
      </c>
      <c r="E16" s="2">
        <v>44280</v>
      </c>
      <c r="F16" s="15">
        <v>0.28525462962963</v>
      </c>
      <c r="G16" t="s">
        <v>39554</v>
      </c>
      <c r="H16" t="s">
        <v>39555</v>
      </c>
      <c r="I16" t="s">
        <v>39556</v>
      </c>
      <c r="J16" t="s">
        <v>39557</v>
      </c>
      <c r="K16" t="s">
        <v>39558</v>
      </c>
      <c r="L16" t="s">
        <v>39559</v>
      </c>
    </row>
    <row r="17" spans="1:12" x14ac:dyDescent="0.2">
      <c r="A17" t="s">
        <v>23015</v>
      </c>
      <c r="B17" t="s">
        <v>39581</v>
      </c>
      <c r="C17" t="s">
        <v>39582</v>
      </c>
      <c r="D17" t="s">
        <v>39583</v>
      </c>
      <c r="E17" s="2">
        <v>44287</v>
      </c>
      <c r="F17" s="15">
        <v>0.47217592592593</v>
      </c>
      <c r="G17" t="s">
        <v>39554</v>
      </c>
      <c r="H17" t="s">
        <v>39555</v>
      </c>
      <c r="I17" t="s">
        <v>39556</v>
      </c>
      <c r="J17" t="s">
        <v>39557</v>
      </c>
      <c r="K17" t="s">
        <v>39558</v>
      </c>
      <c r="L17" t="s">
        <v>39559</v>
      </c>
    </row>
    <row r="18" spans="1:12" x14ac:dyDescent="0.2">
      <c r="A18" t="s">
        <v>23019</v>
      </c>
      <c r="B18" t="s">
        <v>39578</v>
      </c>
      <c r="C18" t="s">
        <v>39579</v>
      </c>
      <c r="D18" t="s">
        <v>39580</v>
      </c>
      <c r="E18" s="2">
        <v>44280</v>
      </c>
      <c r="F18" s="15">
        <v>0.35024305555556001</v>
      </c>
      <c r="G18" t="s">
        <v>39554</v>
      </c>
      <c r="H18" t="s">
        <v>39555</v>
      </c>
      <c r="I18" t="s">
        <v>39556</v>
      </c>
      <c r="J18" t="s">
        <v>39557</v>
      </c>
      <c r="K18" t="s">
        <v>39558</v>
      </c>
      <c r="L18" t="s">
        <v>39559</v>
      </c>
    </row>
    <row r="19" spans="1:12" x14ac:dyDescent="0.2">
      <c r="A19" t="s">
        <v>23024</v>
      </c>
      <c r="B19" t="s">
        <v>39569</v>
      </c>
      <c r="C19" t="s">
        <v>39570</v>
      </c>
      <c r="D19" t="s">
        <v>39571</v>
      </c>
      <c r="E19" s="2">
        <v>44281</v>
      </c>
      <c r="F19" s="15">
        <v>0.54465277777777998</v>
      </c>
      <c r="G19" t="s">
        <v>39554</v>
      </c>
      <c r="H19" t="s">
        <v>39555</v>
      </c>
      <c r="I19" t="s">
        <v>39556</v>
      </c>
      <c r="J19" t="s">
        <v>39557</v>
      </c>
      <c r="K19" t="s">
        <v>39558</v>
      </c>
      <c r="L19" t="s">
        <v>39559</v>
      </c>
    </row>
    <row r="20" spans="1:12" x14ac:dyDescent="0.2">
      <c r="A20" t="s">
        <v>23146</v>
      </c>
      <c r="B20" t="s">
        <v>39584</v>
      </c>
      <c r="C20" t="s">
        <v>39585</v>
      </c>
      <c r="D20" t="s">
        <v>39586</v>
      </c>
      <c r="E20" s="2">
        <v>44288</v>
      </c>
      <c r="F20" s="15">
        <v>0.43848379629630002</v>
      </c>
      <c r="G20" t="s">
        <v>39554</v>
      </c>
      <c r="H20" t="s">
        <v>39555</v>
      </c>
      <c r="I20" t="s">
        <v>39556</v>
      </c>
      <c r="J20" t="s">
        <v>39557</v>
      </c>
      <c r="K20" t="s">
        <v>39558</v>
      </c>
      <c r="L20" t="s">
        <v>39559</v>
      </c>
    </row>
    <row r="21" spans="1:12" x14ac:dyDescent="0.2">
      <c r="A21" t="s">
        <v>23150</v>
      </c>
      <c r="B21" t="s">
        <v>39572</v>
      </c>
      <c r="C21" t="s">
        <v>39573</v>
      </c>
      <c r="D21" t="s">
        <v>39574</v>
      </c>
      <c r="E21" s="2">
        <v>44287</v>
      </c>
      <c r="F21" s="15">
        <v>0.31957175925926001</v>
      </c>
      <c r="G21" t="s">
        <v>39554</v>
      </c>
      <c r="H21" t="s">
        <v>39555</v>
      </c>
      <c r="I21" t="s">
        <v>39556</v>
      </c>
      <c r="J21" t="s">
        <v>39557</v>
      </c>
      <c r="K21" t="s">
        <v>39558</v>
      </c>
      <c r="L21" t="s">
        <v>39559</v>
      </c>
    </row>
    <row r="22" spans="1:12" x14ac:dyDescent="0.2">
      <c r="A22" t="s">
        <v>23182</v>
      </c>
      <c r="B22" t="s">
        <v>39584</v>
      </c>
      <c r="C22" t="s">
        <v>39585</v>
      </c>
      <c r="D22" t="s">
        <v>39586</v>
      </c>
      <c r="E22" s="2">
        <v>44288</v>
      </c>
      <c r="F22" s="15">
        <v>0.56728009259259005</v>
      </c>
      <c r="G22" t="s">
        <v>39554</v>
      </c>
      <c r="H22" t="s">
        <v>39555</v>
      </c>
      <c r="I22" t="s">
        <v>39556</v>
      </c>
      <c r="J22" t="s">
        <v>39557</v>
      </c>
      <c r="K22" t="s">
        <v>39558</v>
      </c>
      <c r="L22" t="s">
        <v>39559</v>
      </c>
    </row>
    <row r="23" spans="1:12" x14ac:dyDescent="0.2">
      <c r="A23" t="s">
        <v>23204</v>
      </c>
      <c r="B23" t="s">
        <v>39572</v>
      </c>
      <c r="C23" t="s">
        <v>39573</v>
      </c>
      <c r="D23" t="s">
        <v>39574</v>
      </c>
      <c r="E23" s="2">
        <v>44361</v>
      </c>
      <c r="F23" s="15">
        <v>0.44898148148147998</v>
      </c>
      <c r="G23" t="s">
        <v>39554</v>
      </c>
      <c r="H23" t="s">
        <v>39555</v>
      </c>
      <c r="I23" t="s">
        <v>39556</v>
      </c>
      <c r="J23" t="s">
        <v>39557</v>
      </c>
      <c r="K23" t="s">
        <v>39558</v>
      </c>
      <c r="L23" t="s">
        <v>39559</v>
      </c>
    </row>
    <row r="24" spans="1:12" x14ac:dyDescent="0.2">
      <c r="A24" t="s">
        <v>23248</v>
      </c>
      <c r="B24" t="s">
        <v>39587</v>
      </c>
      <c r="C24" t="s">
        <v>39588</v>
      </c>
      <c r="D24" t="s">
        <v>39589</v>
      </c>
      <c r="E24" s="2">
        <v>44294</v>
      </c>
      <c r="F24" s="15">
        <v>0.49460648148148001</v>
      </c>
      <c r="G24" t="s">
        <v>39554</v>
      </c>
      <c r="H24" t="s">
        <v>39555</v>
      </c>
      <c r="I24" t="s">
        <v>39556</v>
      </c>
      <c r="J24" t="s">
        <v>39557</v>
      </c>
      <c r="K24" t="s">
        <v>39558</v>
      </c>
      <c r="L24" t="s">
        <v>39559</v>
      </c>
    </row>
    <row r="25" spans="1:12" x14ac:dyDescent="0.2">
      <c r="A25" t="s">
        <v>23257</v>
      </c>
      <c r="B25" t="s">
        <v>39560</v>
      </c>
      <c r="C25" t="s">
        <v>39561</v>
      </c>
      <c r="D25" t="s">
        <v>39562</v>
      </c>
      <c r="E25" s="2">
        <v>44289</v>
      </c>
      <c r="F25" s="15">
        <v>0.28657407407406998</v>
      </c>
      <c r="G25" t="s">
        <v>39554</v>
      </c>
      <c r="H25" t="s">
        <v>39555</v>
      </c>
      <c r="I25" t="s">
        <v>39556</v>
      </c>
      <c r="J25" t="s">
        <v>39557</v>
      </c>
      <c r="K25" t="s">
        <v>39558</v>
      </c>
      <c r="L25" t="s">
        <v>39559</v>
      </c>
    </row>
    <row r="26" spans="1:12" x14ac:dyDescent="0.2">
      <c r="A26" t="s">
        <v>23260</v>
      </c>
      <c r="B26" t="s">
        <v>39587</v>
      </c>
      <c r="C26" t="s">
        <v>39588</v>
      </c>
      <c r="D26" t="s">
        <v>39589</v>
      </c>
      <c r="E26" s="2">
        <v>44293</v>
      </c>
      <c r="F26" s="15">
        <v>0.56361111111110995</v>
      </c>
      <c r="G26" t="s">
        <v>39554</v>
      </c>
      <c r="H26" t="s">
        <v>39555</v>
      </c>
      <c r="I26" t="s">
        <v>39556</v>
      </c>
      <c r="J26" t="s">
        <v>39557</v>
      </c>
      <c r="K26" t="s">
        <v>39558</v>
      </c>
      <c r="L26" t="s">
        <v>39559</v>
      </c>
    </row>
    <row r="27" spans="1:12" x14ac:dyDescent="0.2">
      <c r="A27" t="s">
        <v>23275</v>
      </c>
      <c r="B27" t="s">
        <v>39590</v>
      </c>
      <c r="C27" t="s">
        <v>39591</v>
      </c>
      <c r="D27" t="s">
        <v>39592</v>
      </c>
      <c r="E27" s="2">
        <v>44748</v>
      </c>
      <c r="F27" s="15">
        <v>0.46074074074074001</v>
      </c>
      <c r="G27" t="s">
        <v>39554</v>
      </c>
      <c r="H27" t="s">
        <v>39555</v>
      </c>
      <c r="I27" t="s">
        <v>39556</v>
      </c>
      <c r="J27" t="s">
        <v>39557</v>
      </c>
      <c r="K27" t="s">
        <v>39558</v>
      </c>
      <c r="L27" t="s">
        <v>39559</v>
      </c>
    </row>
    <row r="28" spans="1:12" x14ac:dyDescent="0.2">
      <c r="A28" t="s">
        <v>23280</v>
      </c>
      <c r="B28" t="s">
        <v>39587</v>
      </c>
      <c r="C28" t="s">
        <v>39588</v>
      </c>
      <c r="D28" t="s">
        <v>39589</v>
      </c>
      <c r="E28" s="2">
        <v>44294</v>
      </c>
      <c r="F28" s="15">
        <v>0.56999999999999995</v>
      </c>
      <c r="G28" t="s">
        <v>39554</v>
      </c>
      <c r="H28" t="s">
        <v>39555</v>
      </c>
      <c r="I28" t="s">
        <v>39556</v>
      </c>
      <c r="J28" t="s">
        <v>39557</v>
      </c>
      <c r="K28" t="s">
        <v>39558</v>
      </c>
      <c r="L28" t="s">
        <v>39559</v>
      </c>
    </row>
    <row r="29" spans="1:12" x14ac:dyDescent="0.2">
      <c r="A29" t="s">
        <v>23302</v>
      </c>
      <c r="B29" t="s">
        <v>39584</v>
      </c>
      <c r="C29" t="s">
        <v>39585</v>
      </c>
      <c r="D29" t="s">
        <v>39586</v>
      </c>
      <c r="E29" s="2">
        <v>44299</v>
      </c>
      <c r="F29" s="15">
        <v>0.31765046296296001</v>
      </c>
      <c r="G29" t="s">
        <v>39554</v>
      </c>
      <c r="H29" t="s">
        <v>39555</v>
      </c>
      <c r="I29" t="s">
        <v>39556</v>
      </c>
      <c r="J29" t="s">
        <v>39557</v>
      </c>
      <c r="K29" t="s">
        <v>39558</v>
      </c>
      <c r="L29" t="s">
        <v>39559</v>
      </c>
    </row>
    <row r="30" spans="1:12" x14ac:dyDescent="0.2">
      <c r="A30" t="s">
        <v>23328</v>
      </c>
      <c r="B30" t="s">
        <v>39584</v>
      </c>
      <c r="C30" t="s">
        <v>39585</v>
      </c>
      <c r="D30" t="s">
        <v>39586</v>
      </c>
      <c r="E30" s="2">
        <v>44299</v>
      </c>
      <c r="F30" s="15">
        <v>0.29405092592593002</v>
      </c>
      <c r="G30" t="s">
        <v>39554</v>
      </c>
      <c r="H30" t="s">
        <v>39555</v>
      </c>
      <c r="I30" t="s">
        <v>39556</v>
      </c>
      <c r="J30" t="s">
        <v>39557</v>
      </c>
      <c r="K30" t="s">
        <v>39558</v>
      </c>
      <c r="L30" t="s">
        <v>39559</v>
      </c>
    </row>
    <row r="31" spans="1:12" x14ac:dyDescent="0.2">
      <c r="A31" t="s">
        <v>23379</v>
      </c>
      <c r="B31" t="s">
        <v>39587</v>
      </c>
      <c r="C31" t="s">
        <v>39588</v>
      </c>
      <c r="D31" t="s">
        <v>39589</v>
      </c>
      <c r="E31" s="2">
        <v>44294</v>
      </c>
      <c r="F31" s="15">
        <v>0.57273148148148001</v>
      </c>
      <c r="G31" t="s">
        <v>39554</v>
      </c>
      <c r="H31" t="s">
        <v>39555</v>
      </c>
      <c r="I31" t="s">
        <v>39556</v>
      </c>
      <c r="J31" t="s">
        <v>39557</v>
      </c>
      <c r="K31" t="s">
        <v>39558</v>
      </c>
      <c r="L31" t="s">
        <v>39559</v>
      </c>
    </row>
    <row r="32" spans="1:12" x14ac:dyDescent="0.2">
      <c r="A32" t="s">
        <v>23407</v>
      </c>
      <c r="B32" t="s">
        <v>39587</v>
      </c>
      <c r="C32" t="s">
        <v>39588</v>
      </c>
      <c r="D32" t="s">
        <v>39589</v>
      </c>
      <c r="E32" s="2">
        <v>44295</v>
      </c>
      <c r="F32" s="15">
        <v>0.38456018518518997</v>
      </c>
      <c r="G32" t="s">
        <v>39554</v>
      </c>
      <c r="H32" t="s">
        <v>39555</v>
      </c>
      <c r="I32" t="s">
        <v>39556</v>
      </c>
      <c r="J32" t="s">
        <v>39557</v>
      </c>
      <c r="K32" t="s">
        <v>39558</v>
      </c>
      <c r="L32" t="s">
        <v>39559</v>
      </c>
    </row>
    <row r="33" spans="1:12" x14ac:dyDescent="0.2">
      <c r="A33" t="s">
        <v>23411</v>
      </c>
      <c r="B33" t="s">
        <v>39587</v>
      </c>
      <c r="C33" t="s">
        <v>39588</v>
      </c>
      <c r="D33" t="s">
        <v>39589</v>
      </c>
      <c r="E33" s="2">
        <v>44315</v>
      </c>
      <c r="F33" s="15">
        <v>0.31686342592592998</v>
      </c>
      <c r="G33" t="s">
        <v>39554</v>
      </c>
      <c r="H33" t="s">
        <v>39555</v>
      </c>
      <c r="I33" t="s">
        <v>39556</v>
      </c>
      <c r="J33" t="s">
        <v>39557</v>
      </c>
      <c r="K33" t="s">
        <v>39558</v>
      </c>
      <c r="L33" t="s">
        <v>39559</v>
      </c>
    </row>
    <row r="34" spans="1:12" x14ac:dyDescent="0.2">
      <c r="A34" t="s">
        <v>23417</v>
      </c>
      <c r="B34" t="s">
        <v>39587</v>
      </c>
      <c r="C34" t="s">
        <v>39588</v>
      </c>
      <c r="D34" t="s">
        <v>39589</v>
      </c>
      <c r="E34" s="2">
        <v>44295</v>
      </c>
      <c r="F34" s="15">
        <v>0.41626157407407</v>
      </c>
      <c r="G34" t="s">
        <v>39554</v>
      </c>
      <c r="H34" t="s">
        <v>39555</v>
      </c>
      <c r="I34" t="s">
        <v>39556</v>
      </c>
      <c r="J34" t="s">
        <v>39557</v>
      </c>
      <c r="K34" t="s">
        <v>39558</v>
      </c>
      <c r="L34" t="s">
        <v>39559</v>
      </c>
    </row>
    <row r="35" spans="1:12" x14ac:dyDescent="0.2">
      <c r="A35" t="s">
        <v>23424</v>
      </c>
      <c r="B35" t="s">
        <v>39584</v>
      </c>
      <c r="C35" t="s">
        <v>39585</v>
      </c>
      <c r="D35" t="s">
        <v>39586</v>
      </c>
      <c r="E35" s="2">
        <v>44299</v>
      </c>
      <c r="F35" s="15">
        <v>0.46246527777778002</v>
      </c>
      <c r="G35" t="s">
        <v>39554</v>
      </c>
      <c r="H35" t="s">
        <v>39555</v>
      </c>
      <c r="I35" t="s">
        <v>39556</v>
      </c>
      <c r="J35" t="s">
        <v>39557</v>
      </c>
      <c r="K35" t="s">
        <v>39558</v>
      </c>
      <c r="L35" t="s">
        <v>39559</v>
      </c>
    </row>
    <row r="36" spans="1:12" x14ac:dyDescent="0.2">
      <c r="A36" t="s">
        <v>23427</v>
      </c>
      <c r="B36" t="s">
        <v>39575</v>
      </c>
      <c r="C36" t="s">
        <v>39576</v>
      </c>
      <c r="D36" t="s">
        <v>39577</v>
      </c>
      <c r="E36" s="2">
        <v>44298</v>
      </c>
      <c r="F36" s="15">
        <v>0.30506944444444001</v>
      </c>
      <c r="G36" t="s">
        <v>39554</v>
      </c>
      <c r="H36" t="s">
        <v>39555</v>
      </c>
      <c r="I36" t="s">
        <v>39556</v>
      </c>
      <c r="J36" t="s">
        <v>39557</v>
      </c>
      <c r="K36" t="s">
        <v>39558</v>
      </c>
      <c r="L36" t="s">
        <v>39559</v>
      </c>
    </row>
    <row r="37" spans="1:12" x14ac:dyDescent="0.2">
      <c r="A37" t="s">
        <v>23433</v>
      </c>
      <c r="B37" t="s">
        <v>39578</v>
      </c>
      <c r="C37" t="s">
        <v>39579</v>
      </c>
      <c r="D37" t="s">
        <v>39580</v>
      </c>
      <c r="E37" s="2">
        <v>44299</v>
      </c>
      <c r="F37" s="15">
        <v>0.36592592592592998</v>
      </c>
      <c r="G37" t="s">
        <v>39554</v>
      </c>
      <c r="H37" t="s">
        <v>39555</v>
      </c>
      <c r="I37" t="s">
        <v>39556</v>
      </c>
      <c r="J37" t="s">
        <v>39557</v>
      </c>
      <c r="K37" t="s">
        <v>39558</v>
      </c>
      <c r="L37" t="s">
        <v>39559</v>
      </c>
    </row>
    <row r="38" spans="1:12" x14ac:dyDescent="0.2">
      <c r="A38" t="s">
        <v>23436</v>
      </c>
      <c r="B38" t="s">
        <v>39581</v>
      </c>
      <c r="C38" t="s">
        <v>39582</v>
      </c>
      <c r="D38" t="s">
        <v>39583</v>
      </c>
      <c r="E38" s="2">
        <v>44298</v>
      </c>
      <c r="F38" s="15">
        <v>0.65185185185185002</v>
      </c>
      <c r="G38" t="s">
        <v>39554</v>
      </c>
      <c r="H38" t="s">
        <v>39555</v>
      </c>
      <c r="I38" t="s">
        <v>39556</v>
      </c>
      <c r="J38" t="s">
        <v>39557</v>
      </c>
      <c r="K38" t="s">
        <v>39558</v>
      </c>
      <c r="L38" t="s">
        <v>39559</v>
      </c>
    </row>
    <row r="39" spans="1:12" x14ac:dyDescent="0.2">
      <c r="A39" t="s">
        <v>23440</v>
      </c>
      <c r="B39" t="s">
        <v>39581</v>
      </c>
      <c r="C39" t="s">
        <v>39582</v>
      </c>
      <c r="D39" t="s">
        <v>39583</v>
      </c>
      <c r="E39" s="2">
        <v>44298</v>
      </c>
      <c r="F39" s="15">
        <v>0.65138888888889002</v>
      </c>
      <c r="G39" t="s">
        <v>39554</v>
      </c>
      <c r="H39" t="s">
        <v>39555</v>
      </c>
      <c r="I39" t="s">
        <v>39556</v>
      </c>
      <c r="J39" t="s">
        <v>39557</v>
      </c>
      <c r="K39" t="s">
        <v>39558</v>
      </c>
      <c r="L39" t="s">
        <v>39559</v>
      </c>
    </row>
    <row r="40" spans="1:12" x14ac:dyDescent="0.2">
      <c r="A40" t="s">
        <v>23444</v>
      </c>
      <c r="B40" t="s">
        <v>39581</v>
      </c>
      <c r="C40" t="s">
        <v>39582</v>
      </c>
      <c r="D40" t="s">
        <v>39583</v>
      </c>
      <c r="E40" s="2">
        <v>44298</v>
      </c>
      <c r="F40" s="15">
        <v>0.65121527777777999</v>
      </c>
      <c r="G40" t="s">
        <v>39554</v>
      </c>
      <c r="H40" t="s">
        <v>39555</v>
      </c>
      <c r="I40" t="s">
        <v>39556</v>
      </c>
      <c r="J40" t="s">
        <v>39557</v>
      </c>
      <c r="K40" t="s">
        <v>39558</v>
      </c>
      <c r="L40" t="s">
        <v>39559</v>
      </c>
    </row>
    <row r="41" spans="1:12" x14ac:dyDescent="0.2">
      <c r="A41" t="s">
        <v>23476</v>
      </c>
      <c r="B41" t="s">
        <v>39569</v>
      </c>
      <c r="C41" t="s">
        <v>39570</v>
      </c>
      <c r="D41" t="s">
        <v>39571</v>
      </c>
      <c r="E41" s="2">
        <v>44299</v>
      </c>
      <c r="F41" s="15">
        <v>0.54034722222221998</v>
      </c>
      <c r="G41" t="s">
        <v>39554</v>
      </c>
      <c r="H41" t="s">
        <v>39555</v>
      </c>
      <c r="I41" t="s">
        <v>39556</v>
      </c>
      <c r="J41" t="s">
        <v>39557</v>
      </c>
      <c r="K41" t="s">
        <v>39558</v>
      </c>
      <c r="L41" t="s">
        <v>39559</v>
      </c>
    </row>
    <row r="42" spans="1:12" x14ac:dyDescent="0.2">
      <c r="A42" t="s">
        <v>23493</v>
      </c>
      <c r="B42" t="s">
        <v>39569</v>
      </c>
      <c r="C42" t="s">
        <v>39570</v>
      </c>
      <c r="D42" t="s">
        <v>39571</v>
      </c>
      <c r="E42" s="2">
        <v>44299</v>
      </c>
      <c r="F42" s="15">
        <v>0.44291666666667001</v>
      </c>
      <c r="G42" t="s">
        <v>39554</v>
      </c>
      <c r="H42" t="s">
        <v>39555</v>
      </c>
      <c r="I42" t="s">
        <v>39556</v>
      </c>
      <c r="J42" t="s">
        <v>39557</v>
      </c>
      <c r="K42" t="s">
        <v>39558</v>
      </c>
      <c r="L42" t="s">
        <v>39559</v>
      </c>
    </row>
    <row r="43" spans="1:12" x14ac:dyDescent="0.2">
      <c r="A43" t="s">
        <v>23520</v>
      </c>
      <c r="B43" t="s">
        <v>39593</v>
      </c>
      <c r="C43" t="s">
        <v>39594</v>
      </c>
      <c r="D43" t="s">
        <v>39595</v>
      </c>
      <c r="E43" s="2">
        <v>44400</v>
      </c>
      <c r="F43" s="15">
        <v>0.56733796296296002</v>
      </c>
      <c r="G43" t="s">
        <v>39554</v>
      </c>
      <c r="H43" t="s">
        <v>39555</v>
      </c>
      <c r="I43" t="s">
        <v>39556</v>
      </c>
      <c r="J43" t="s">
        <v>39557</v>
      </c>
      <c r="K43" t="s">
        <v>39558</v>
      </c>
      <c r="L43" t="s">
        <v>39559</v>
      </c>
    </row>
    <row r="44" spans="1:12" x14ac:dyDescent="0.2">
      <c r="A44" t="s">
        <v>23533</v>
      </c>
      <c r="B44" t="s">
        <v>39569</v>
      </c>
      <c r="C44" t="s">
        <v>39570</v>
      </c>
      <c r="D44" t="s">
        <v>39571</v>
      </c>
      <c r="E44" s="2">
        <v>44299</v>
      </c>
      <c r="F44" s="15">
        <v>0.44398148148147998</v>
      </c>
      <c r="G44" t="s">
        <v>39554</v>
      </c>
      <c r="H44" t="s">
        <v>39555</v>
      </c>
      <c r="I44" t="s">
        <v>39556</v>
      </c>
      <c r="J44" t="s">
        <v>39557</v>
      </c>
      <c r="K44" t="s">
        <v>39558</v>
      </c>
      <c r="L44" t="s">
        <v>39559</v>
      </c>
    </row>
    <row r="45" spans="1:12" x14ac:dyDescent="0.2">
      <c r="A45" t="s">
        <v>23545</v>
      </c>
      <c r="B45" t="s">
        <v>39569</v>
      </c>
      <c r="C45" t="s">
        <v>39570</v>
      </c>
      <c r="D45" t="s">
        <v>39571</v>
      </c>
      <c r="E45" s="2">
        <v>44299</v>
      </c>
      <c r="F45" s="15">
        <v>0.30188657407406999</v>
      </c>
      <c r="G45" t="s">
        <v>39554</v>
      </c>
      <c r="H45" t="s">
        <v>39555</v>
      </c>
      <c r="I45" t="s">
        <v>39556</v>
      </c>
      <c r="J45" t="s">
        <v>39557</v>
      </c>
      <c r="K45" t="s">
        <v>39558</v>
      </c>
      <c r="L45" t="s">
        <v>39559</v>
      </c>
    </row>
    <row r="46" spans="1:12" x14ac:dyDescent="0.2">
      <c r="A46" t="s">
        <v>23591</v>
      </c>
      <c r="B46" t="s">
        <v>39569</v>
      </c>
      <c r="C46" t="s">
        <v>39570</v>
      </c>
      <c r="D46" t="s">
        <v>39571</v>
      </c>
      <c r="E46" s="2">
        <v>44300</v>
      </c>
      <c r="F46" s="15">
        <v>0.26643518518518999</v>
      </c>
      <c r="G46" t="s">
        <v>39554</v>
      </c>
      <c r="H46" t="s">
        <v>39555</v>
      </c>
      <c r="I46" t="s">
        <v>39556</v>
      </c>
      <c r="J46" t="s">
        <v>39557</v>
      </c>
      <c r="K46" t="s">
        <v>39558</v>
      </c>
      <c r="L46" t="s">
        <v>39559</v>
      </c>
    </row>
    <row r="47" spans="1:12" x14ac:dyDescent="0.2">
      <c r="A47" t="s">
        <v>23634</v>
      </c>
      <c r="B47" t="s">
        <v>39596</v>
      </c>
      <c r="C47" t="s">
        <v>39597</v>
      </c>
      <c r="D47" t="s">
        <v>39598</v>
      </c>
      <c r="E47" s="2">
        <v>44301</v>
      </c>
      <c r="F47" s="15">
        <v>0.62491898148147995</v>
      </c>
      <c r="G47" t="s">
        <v>39554</v>
      </c>
      <c r="H47" t="s">
        <v>39555</v>
      </c>
      <c r="I47" t="s">
        <v>39556</v>
      </c>
      <c r="J47" t="s">
        <v>39557</v>
      </c>
      <c r="K47" t="s">
        <v>39558</v>
      </c>
      <c r="L47" t="s">
        <v>39559</v>
      </c>
    </row>
    <row r="48" spans="1:12" x14ac:dyDescent="0.2">
      <c r="A48" t="s">
        <v>23642</v>
      </c>
      <c r="B48" t="s">
        <v>39596</v>
      </c>
      <c r="C48" t="s">
        <v>39597</v>
      </c>
      <c r="D48" t="s">
        <v>39598</v>
      </c>
      <c r="E48" s="2">
        <v>44301</v>
      </c>
      <c r="F48" s="15">
        <v>0.64196759259258995</v>
      </c>
      <c r="G48" t="s">
        <v>39554</v>
      </c>
      <c r="H48" t="s">
        <v>39555</v>
      </c>
      <c r="I48" t="s">
        <v>39556</v>
      </c>
      <c r="J48" t="s">
        <v>39557</v>
      </c>
      <c r="K48" t="s">
        <v>39558</v>
      </c>
      <c r="L48" t="s">
        <v>39559</v>
      </c>
    </row>
    <row r="49" spans="1:12" x14ac:dyDescent="0.2">
      <c r="A49" t="s">
        <v>23658</v>
      </c>
      <c r="B49" t="s">
        <v>39596</v>
      </c>
      <c r="C49" t="s">
        <v>39597</v>
      </c>
      <c r="D49" t="s">
        <v>39598</v>
      </c>
      <c r="E49" s="2">
        <v>44767</v>
      </c>
      <c r="F49" s="15">
        <v>0.53842592592592997</v>
      </c>
      <c r="G49" t="s">
        <v>39554</v>
      </c>
      <c r="H49" t="s">
        <v>39555</v>
      </c>
      <c r="I49" t="s">
        <v>39556</v>
      </c>
      <c r="J49" t="s">
        <v>39557</v>
      </c>
      <c r="K49" t="s">
        <v>39558</v>
      </c>
      <c r="L49" t="s">
        <v>39559</v>
      </c>
    </row>
    <row r="50" spans="1:12" x14ac:dyDescent="0.2">
      <c r="A50" t="s">
        <v>23660</v>
      </c>
      <c r="B50" t="s">
        <v>39599</v>
      </c>
      <c r="C50" t="s">
        <v>39600</v>
      </c>
      <c r="D50" t="s">
        <v>39601</v>
      </c>
      <c r="E50" s="2">
        <v>44301</v>
      </c>
      <c r="F50" s="15">
        <v>0.29031249999999997</v>
      </c>
      <c r="G50" t="s">
        <v>39554</v>
      </c>
      <c r="H50" t="s">
        <v>39555</v>
      </c>
      <c r="I50" t="s">
        <v>39556</v>
      </c>
      <c r="J50" t="s">
        <v>39557</v>
      </c>
      <c r="K50" t="s">
        <v>39558</v>
      </c>
      <c r="L50" t="s">
        <v>39559</v>
      </c>
    </row>
    <row r="51" spans="1:12" x14ac:dyDescent="0.2">
      <c r="A51" t="s">
        <v>23682</v>
      </c>
      <c r="B51" t="s">
        <v>39596</v>
      </c>
      <c r="C51" t="s">
        <v>39597</v>
      </c>
      <c r="D51" t="s">
        <v>39598</v>
      </c>
      <c r="E51" s="2">
        <v>44302</v>
      </c>
      <c r="F51" s="15">
        <v>0.56748842592592996</v>
      </c>
      <c r="G51" t="s">
        <v>39554</v>
      </c>
      <c r="H51" t="s">
        <v>39555</v>
      </c>
      <c r="I51" t="s">
        <v>39556</v>
      </c>
      <c r="J51" t="s">
        <v>39557</v>
      </c>
      <c r="K51" t="s">
        <v>39558</v>
      </c>
      <c r="L51" t="s">
        <v>39559</v>
      </c>
    </row>
    <row r="52" spans="1:12" x14ac:dyDescent="0.2">
      <c r="A52" t="s">
        <v>23686</v>
      </c>
      <c r="B52" t="s">
        <v>39596</v>
      </c>
      <c r="C52" t="s">
        <v>39597</v>
      </c>
      <c r="D52" t="s">
        <v>39598</v>
      </c>
      <c r="E52" s="2">
        <v>44307</v>
      </c>
      <c r="F52" s="15">
        <v>0.61760416666666995</v>
      </c>
      <c r="G52" t="s">
        <v>39554</v>
      </c>
      <c r="H52" t="s">
        <v>39555</v>
      </c>
      <c r="I52" t="s">
        <v>39556</v>
      </c>
      <c r="J52" t="s">
        <v>39557</v>
      </c>
      <c r="K52" t="s">
        <v>39558</v>
      </c>
      <c r="L52" t="s">
        <v>39559</v>
      </c>
    </row>
    <row r="53" spans="1:12" x14ac:dyDescent="0.2">
      <c r="A53" t="s">
        <v>23695</v>
      </c>
      <c r="B53" t="s">
        <v>39602</v>
      </c>
      <c r="C53" t="s">
        <v>39603</v>
      </c>
      <c r="D53" t="s">
        <v>39604</v>
      </c>
      <c r="E53" s="2">
        <v>44387</v>
      </c>
      <c r="F53" s="15">
        <v>0.48449074074074</v>
      </c>
      <c r="G53" t="s">
        <v>39554</v>
      </c>
      <c r="H53" t="s">
        <v>39555</v>
      </c>
      <c r="I53" t="s">
        <v>39556</v>
      </c>
      <c r="J53" t="s">
        <v>39557</v>
      </c>
      <c r="K53" t="s">
        <v>39558</v>
      </c>
      <c r="L53" t="s">
        <v>39559</v>
      </c>
    </row>
    <row r="54" spans="1:12" x14ac:dyDescent="0.2">
      <c r="A54" t="s">
        <v>23793</v>
      </c>
      <c r="B54" t="s">
        <v>39578</v>
      </c>
      <c r="C54" t="s">
        <v>39579</v>
      </c>
      <c r="D54" t="s">
        <v>39580</v>
      </c>
      <c r="E54" s="2">
        <v>44314</v>
      </c>
      <c r="F54" s="15">
        <v>0.67188657407407004</v>
      </c>
      <c r="G54" t="s">
        <v>39554</v>
      </c>
      <c r="H54" t="s">
        <v>39555</v>
      </c>
      <c r="I54" t="s">
        <v>39556</v>
      </c>
      <c r="J54" t="s">
        <v>39557</v>
      </c>
      <c r="K54" t="s">
        <v>39558</v>
      </c>
      <c r="L54" t="s">
        <v>39559</v>
      </c>
    </row>
    <row r="55" spans="1:12" x14ac:dyDescent="0.2">
      <c r="A55" t="s">
        <v>23808</v>
      </c>
      <c r="B55" t="s">
        <v>39578</v>
      </c>
      <c r="C55" t="s">
        <v>39579</v>
      </c>
      <c r="D55" t="s">
        <v>39580</v>
      </c>
      <c r="E55" s="2">
        <v>44312</v>
      </c>
      <c r="F55" s="15">
        <v>0.44269675925926</v>
      </c>
      <c r="G55" t="s">
        <v>39554</v>
      </c>
      <c r="H55" t="s">
        <v>39555</v>
      </c>
      <c r="I55" t="s">
        <v>39556</v>
      </c>
      <c r="J55" t="s">
        <v>39557</v>
      </c>
      <c r="K55" t="s">
        <v>39558</v>
      </c>
      <c r="L55" t="s">
        <v>39559</v>
      </c>
    </row>
    <row r="56" spans="1:12" x14ac:dyDescent="0.2">
      <c r="A56" t="s">
        <v>23824</v>
      </c>
      <c r="B56" t="s">
        <v>39566</v>
      </c>
      <c r="C56" t="s">
        <v>39567</v>
      </c>
      <c r="D56" t="s">
        <v>39568</v>
      </c>
      <c r="E56" s="2">
        <v>44712</v>
      </c>
      <c r="F56" s="15">
        <v>0.55837962962962995</v>
      </c>
      <c r="G56" t="s">
        <v>39554</v>
      </c>
      <c r="H56" t="s">
        <v>39555</v>
      </c>
      <c r="I56" t="s">
        <v>39556</v>
      </c>
      <c r="J56" t="s">
        <v>39557</v>
      </c>
      <c r="K56" t="s">
        <v>39558</v>
      </c>
      <c r="L56" t="s">
        <v>39559</v>
      </c>
    </row>
    <row r="57" spans="1:12" x14ac:dyDescent="0.2">
      <c r="A57" t="s">
        <v>23826</v>
      </c>
      <c r="B57" t="s">
        <v>39563</v>
      </c>
      <c r="C57" t="s">
        <v>39564</v>
      </c>
      <c r="D57" t="s">
        <v>39565</v>
      </c>
      <c r="E57" s="2">
        <v>44308</v>
      </c>
      <c r="F57" s="15">
        <v>0.58843749999999995</v>
      </c>
      <c r="G57" t="s">
        <v>39554</v>
      </c>
      <c r="H57" t="s">
        <v>39555</v>
      </c>
      <c r="I57" t="s">
        <v>39556</v>
      </c>
      <c r="J57" t="s">
        <v>39557</v>
      </c>
      <c r="K57" t="s">
        <v>39558</v>
      </c>
      <c r="L57" t="s">
        <v>39559</v>
      </c>
    </row>
    <row r="58" spans="1:12" x14ac:dyDescent="0.2">
      <c r="A58" t="s">
        <v>23829</v>
      </c>
      <c r="B58" t="s">
        <v>39566</v>
      </c>
      <c r="C58" t="s">
        <v>39567</v>
      </c>
      <c r="D58" t="s">
        <v>39568</v>
      </c>
      <c r="E58" s="2">
        <v>44700</v>
      </c>
      <c r="F58" s="15">
        <v>0.46570601851852</v>
      </c>
      <c r="G58" t="s">
        <v>39554</v>
      </c>
      <c r="H58" t="s">
        <v>39555</v>
      </c>
      <c r="I58" t="s">
        <v>39556</v>
      </c>
      <c r="J58" t="s">
        <v>39557</v>
      </c>
      <c r="K58" t="s">
        <v>39558</v>
      </c>
      <c r="L58" t="s">
        <v>39559</v>
      </c>
    </row>
    <row r="59" spans="1:12" x14ac:dyDescent="0.2">
      <c r="A59" t="s">
        <v>23839</v>
      </c>
      <c r="B59" t="s">
        <v>39575</v>
      </c>
      <c r="C59" t="s">
        <v>39576</v>
      </c>
      <c r="D59" t="s">
        <v>39577</v>
      </c>
      <c r="E59" s="2">
        <v>44308</v>
      </c>
      <c r="F59" s="15">
        <v>0.59071759259259005</v>
      </c>
      <c r="G59" t="s">
        <v>39554</v>
      </c>
      <c r="H59" t="s">
        <v>39555</v>
      </c>
      <c r="I59" t="s">
        <v>39556</v>
      </c>
      <c r="J59" t="s">
        <v>39557</v>
      </c>
      <c r="K59" t="s">
        <v>39558</v>
      </c>
      <c r="L59" t="s">
        <v>39559</v>
      </c>
    </row>
    <row r="60" spans="1:12" x14ac:dyDescent="0.2">
      <c r="A60" t="s">
        <v>23878</v>
      </c>
      <c r="B60" t="s">
        <v>39566</v>
      </c>
      <c r="C60" t="s">
        <v>39567</v>
      </c>
      <c r="D60" t="s">
        <v>39568</v>
      </c>
      <c r="E60" s="2">
        <v>44698</v>
      </c>
      <c r="F60" s="15">
        <v>0.53309027777777995</v>
      </c>
      <c r="G60" t="s">
        <v>39554</v>
      </c>
      <c r="H60" t="s">
        <v>39555</v>
      </c>
      <c r="I60" t="s">
        <v>39556</v>
      </c>
      <c r="J60" t="s">
        <v>39557</v>
      </c>
      <c r="K60" t="s">
        <v>39558</v>
      </c>
      <c r="L60" t="s">
        <v>39559</v>
      </c>
    </row>
    <row r="61" spans="1:12" x14ac:dyDescent="0.2">
      <c r="A61" t="s">
        <v>23907</v>
      </c>
      <c r="B61" t="s">
        <v>39584</v>
      </c>
      <c r="C61" t="s">
        <v>39585</v>
      </c>
      <c r="D61" t="s">
        <v>39586</v>
      </c>
      <c r="E61" s="2">
        <v>44309</v>
      </c>
      <c r="F61" s="15">
        <v>0.40424768518519</v>
      </c>
      <c r="G61" t="s">
        <v>39554</v>
      </c>
      <c r="H61" t="s">
        <v>39555</v>
      </c>
      <c r="I61" t="s">
        <v>39556</v>
      </c>
      <c r="J61" t="s">
        <v>39557</v>
      </c>
      <c r="K61" t="s">
        <v>39558</v>
      </c>
      <c r="L61" t="s">
        <v>39559</v>
      </c>
    </row>
    <row r="62" spans="1:12" x14ac:dyDescent="0.2">
      <c r="A62" t="s">
        <v>23910</v>
      </c>
      <c r="B62" t="s">
        <v>39596</v>
      </c>
      <c r="C62" t="s">
        <v>39597</v>
      </c>
      <c r="D62" t="s">
        <v>39598</v>
      </c>
      <c r="E62" s="2">
        <v>44309</v>
      </c>
      <c r="F62" s="15">
        <v>0.37333333333333002</v>
      </c>
      <c r="G62" t="s">
        <v>39554</v>
      </c>
      <c r="H62" t="s">
        <v>39555</v>
      </c>
      <c r="I62" t="s">
        <v>39556</v>
      </c>
      <c r="J62" t="s">
        <v>39557</v>
      </c>
      <c r="K62" t="s">
        <v>39558</v>
      </c>
      <c r="L62" t="s">
        <v>39559</v>
      </c>
    </row>
    <row r="63" spans="1:12" x14ac:dyDescent="0.2">
      <c r="A63" t="s">
        <v>23919</v>
      </c>
      <c r="B63" t="s">
        <v>39605</v>
      </c>
      <c r="C63" t="s">
        <v>39606</v>
      </c>
      <c r="D63" t="s">
        <v>39598</v>
      </c>
      <c r="E63" s="2">
        <v>44320</v>
      </c>
      <c r="F63" s="15">
        <v>0.36590277777778002</v>
      </c>
      <c r="G63" t="s">
        <v>39554</v>
      </c>
      <c r="H63" t="s">
        <v>39555</v>
      </c>
      <c r="I63" t="s">
        <v>39556</v>
      </c>
      <c r="J63" t="s">
        <v>39557</v>
      </c>
      <c r="K63" t="s">
        <v>39558</v>
      </c>
      <c r="L63" t="s">
        <v>39559</v>
      </c>
    </row>
    <row r="64" spans="1:12" x14ac:dyDescent="0.2">
      <c r="A64" t="s">
        <v>23948</v>
      </c>
      <c r="B64" t="s">
        <v>39581</v>
      </c>
      <c r="C64" t="s">
        <v>39582</v>
      </c>
      <c r="D64" t="s">
        <v>39583</v>
      </c>
      <c r="E64" s="2">
        <v>44323</v>
      </c>
      <c r="F64" s="15">
        <v>0.31637731481481002</v>
      </c>
      <c r="G64" t="s">
        <v>39554</v>
      </c>
      <c r="H64" t="s">
        <v>39555</v>
      </c>
      <c r="I64" t="s">
        <v>39556</v>
      </c>
      <c r="J64" t="s">
        <v>39557</v>
      </c>
      <c r="K64" t="s">
        <v>39558</v>
      </c>
      <c r="L64" t="s">
        <v>39559</v>
      </c>
    </row>
    <row r="65" spans="1:12" x14ac:dyDescent="0.2">
      <c r="A65" t="s">
        <v>23995</v>
      </c>
      <c r="B65" t="s">
        <v>39607</v>
      </c>
      <c r="C65" t="s">
        <v>39608</v>
      </c>
      <c r="D65" t="s">
        <v>39609</v>
      </c>
      <c r="E65" s="2">
        <v>44312</v>
      </c>
      <c r="F65" s="15">
        <v>0.37248842592593001</v>
      </c>
      <c r="G65" t="s">
        <v>39554</v>
      </c>
      <c r="H65" t="s">
        <v>39555</v>
      </c>
      <c r="I65" t="s">
        <v>39556</v>
      </c>
      <c r="J65" t="s">
        <v>39557</v>
      </c>
      <c r="K65" t="s">
        <v>39558</v>
      </c>
      <c r="L65" t="s">
        <v>39559</v>
      </c>
    </row>
    <row r="66" spans="1:12" x14ac:dyDescent="0.2">
      <c r="A66" t="s">
        <v>23999</v>
      </c>
      <c r="B66" t="s">
        <v>39602</v>
      </c>
      <c r="C66" t="s">
        <v>39603</v>
      </c>
      <c r="D66" t="s">
        <v>39604</v>
      </c>
      <c r="E66" s="2">
        <v>44312</v>
      </c>
      <c r="F66" s="15">
        <v>0.64987268518519004</v>
      </c>
      <c r="G66" t="s">
        <v>39554</v>
      </c>
      <c r="H66" t="s">
        <v>39555</v>
      </c>
      <c r="I66" t="s">
        <v>39556</v>
      </c>
      <c r="J66" t="s">
        <v>39557</v>
      </c>
      <c r="K66" t="s">
        <v>39558</v>
      </c>
      <c r="L66" t="s">
        <v>39559</v>
      </c>
    </row>
    <row r="67" spans="1:12" x14ac:dyDescent="0.2">
      <c r="A67" t="s">
        <v>24010</v>
      </c>
      <c r="B67" t="s">
        <v>39607</v>
      </c>
      <c r="C67" t="s">
        <v>39608</v>
      </c>
      <c r="D67" t="s">
        <v>39609</v>
      </c>
      <c r="E67" s="2">
        <v>44323</v>
      </c>
      <c r="F67" s="15">
        <v>0.5672337962963</v>
      </c>
      <c r="G67" t="s">
        <v>39554</v>
      </c>
      <c r="H67" t="s">
        <v>39555</v>
      </c>
      <c r="I67" t="s">
        <v>39556</v>
      </c>
      <c r="J67" t="s">
        <v>39557</v>
      </c>
      <c r="K67" t="s">
        <v>39558</v>
      </c>
      <c r="L67" t="s">
        <v>39559</v>
      </c>
    </row>
    <row r="68" spans="1:12" x14ac:dyDescent="0.2">
      <c r="A68" t="s">
        <v>24013</v>
      </c>
      <c r="B68" t="s">
        <v>39607</v>
      </c>
      <c r="C68" t="s">
        <v>39608</v>
      </c>
      <c r="D68" t="s">
        <v>39609</v>
      </c>
      <c r="E68" s="2">
        <v>44323</v>
      </c>
      <c r="F68" s="15">
        <v>0.58880787037036997</v>
      </c>
      <c r="G68" t="s">
        <v>39554</v>
      </c>
      <c r="H68" t="s">
        <v>39555</v>
      </c>
      <c r="I68" t="s">
        <v>39556</v>
      </c>
      <c r="J68" t="s">
        <v>39557</v>
      </c>
      <c r="K68" t="s">
        <v>39558</v>
      </c>
      <c r="L68" t="s">
        <v>39559</v>
      </c>
    </row>
    <row r="69" spans="1:12" x14ac:dyDescent="0.2">
      <c r="A69" t="s">
        <v>24016</v>
      </c>
      <c r="B69" t="s">
        <v>39607</v>
      </c>
      <c r="C69" t="s">
        <v>39608</v>
      </c>
      <c r="D69" t="s">
        <v>39609</v>
      </c>
      <c r="E69" s="2">
        <v>44323</v>
      </c>
      <c r="F69" s="15">
        <v>0.56214120370370002</v>
      </c>
      <c r="G69" t="s">
        <v>39554</v>
      </c>
      <c r="H69" t="s">
        <v>39555</v>
      </c>
      <c r="I69" t="s">
        <v>39556</v>
      </c>
      <c r="J69" t="s">
        <v>39557</v>
      </c>
      <c r="K69" t="s">
        <v>39558</v>
      </c>
      <c r="L69" t="s">
        <v>39559</v>
      </c>
    </row>
    <row r="70" spans="1:12" x14ac:dyDescent="0.2">
      <c r="A70" t="s">
        <v>24019</v>
      </c>
      <c r="B70" t="s">
        <v>39607</v>
      </c>
      <c r="C70" t="s">
        <v>39608</v>
      </c>
      <c r="D70" t="s">
        <v>39609</v>
      </c>
      <c r="E70" s="2">
        <v>44323</v>
      </c>
      <c r="F70" s="15">
        <v>0.55133101851851996</v>
      </c>
      <c r="G70" t="s">
        <v>39554</v>
      </c>
      <c r="H70" t="s">
        <v>39555</v>
      </c>
      <c r="I70" t="s">
        <v>39556</v>
      </c>
      <c r="J70" t="s">
        <v>39557</v>
      </c>
      <c r="K70" t="s">
        <v>39558</v>
      </c>
      <c r="L70" t="s">
        <v>39559</v>
      </c>
    </row>
    <row r="71" spans="1:12" x14ac:dyDescent="0.2">
      <c r="A71" t="s">
        <v>24022</v>
      </c>
      <c r="B71" t="s">
        <v>39607</v>
      </c>
      <c r="C71" t="s">
        <v>39608</v>
      </c>
      <c r="D71" t="s">
        <v>39609</v>
      </c>
      <c r="E71" s="2">
        <v>44323</v>
      </c>
      <c r="F71" s="15">
        <v>0.54501157407406997</v>
      </c>
      <c r="G71" t="s">
        <v>39554</v>
      </c>
      <c r="H71" t="s">
        <v>39555</v>
      </c>
      <c r="I71" t="s">
        <v>39556</v>
      </c>
      <c r="J71" t="s">
        <v>39557</v>
      </c>
      <c r="K71" t="s">
        <v>39558</v>
      </c>
      <c r="L71" t="s">
        <v>39559</v>
      </c>
    </row>
    <row r="72" spans="1:12" x14ac:dyDescent="0.2">
      <c r="A72" t="s">
        <v>24026</v>
      </c>
      <c r="B72" t="s">
        <v>39590</v>
      </c>
      <c r="C72" t="s">
        <v>39591</v>
      </c>
      <c r="D72" t="s">
        <v>39592</v>
      </c>
      <c r="E72" s="2">
        <v>44669</v>
      </c>
      <c r="F72" s="15">
        <v>0.45842592592593001</v>
      </c>
      <c r="G72" t="s">
        <v>39554</v>
      </c>
      <c r="H72" t="s">
        <v>39555</v>
      </c>
      <c r="I72" t="s">
        <v>39556</v>
      </c>
      <c r="J72" t="s">
        <v>39557</v>
      </c>
      <c r="K72" t="s">
        <v>39558</v>
      </c>
      <c r="L72" t="s">
        <v>39559</v>
      </c>
    </row>
    <row r="73" spans="1:12" x14ac:dyDescent="0.2">
      <c r="A73" t="s">
        <v>24030</v>
      </c>
      <c r="B73" t="s">
        <v>39569</v>
      </c>
      <c r="C73" t="s">
        <v>39570</v>
      </c>
      <c r="D73" t="s">
        <v>39571</v>
      </c>
      <c r="E73" s="2">
        <v>44323</v>
      </c>
      <c r="F73" s="15">
        <v>0.56004629629629998</v>
      </c>
      <c r="G73" t="s">
        <v>39554</v>
      </c>
      <c r="H73" t="s">
        <v>39555</v>
      </c>
      <c r="I73" t="s">
        <v>39556</v>
      </c>
      <c r="J73" t="s">
        <v>39557</v>
      </c>
      <c r="K73" t="s">
        <v>39558</v>
      </c>
      <c r="L73" t="s">
        <v>39559</v>
      </c>
    </row>
    <row r="74" spans="1:12" x14ac:dyDescent="0.2">
      <c r="A74" t="s">
        <v>24033</v>
      </c>
      <c r="B74" t="s">
        <v>39569</v>
      </c>
      <c r="C74" t="s">
        <v>39570</v>
      </c>
      <c r="D74" t="s">
        <v>39571</v>
      </c>
      <c r="E74" s="2">
        <v>44323</v>
      </c>
      <c r="F74" s="15">
        <v>0.54346064814814998</v>
      </c>
      <c r="G74" t="s">
        <v>39554</v>
      </c>
      <c r="H74" t="s">
        <v>39555</v>
      </c>
      <c r="I74" t="s">
        <v>39556</v>
      </c>
      <c r="J74" t="s">
        <v>39557</v>
      </c>
      <c r="K74" t="s">
        <v>39558</v>
      </c>
      <c r="L74" t="s">
        <v>39559</v>
      </c>
    </row>
    <row r="75" spans="1:12" x14ac:dyDescent="0.2">
      <c r="A75" t="s">
        <v>24057</v>
      </c>
      <c r="B75" t="s">
        <v>39581</v>
      </c>
      <c r="C75" t="s">
        <v>39582</v>
      </c>
      <c r="D75" t="s">
        <v>39583</v>
      </c>
      <c r="E75" s="2">
        <v>44326</v>
      </c>
      <c r="F75" s="15">
        <v>0.43835648148147999</v>
      </c>
      <c r="G75" t="s">
        <v>39554</v>
      </c>
      <c r="H75" t="s">
        <v>39555</v>
      </c>
      <c r="I75" t="s">
        <v>39556</v>
      </c>
      <c r="J75" t="s">
        <v>39557</v>
      </c>
      <c r="K75" t="s">
        <v>39558</v>
      </c>
      <c r="L75" t="s">
        <v>39559</v>
      </c>
    </row>
    <row r="76" spans="1:12" x14ac:dyDescent="0.2">
      <c r="A76" t="s">
        <v>24114</v>
      </c>
      <c r="B76" t="s">
        <v>39602</v>
      </c>
      <c r="C76" t="s">
        <v>39603</v>
      </c>
      <c r="D76" t="s">
        <v>39604</v>
      </c>
      <c r="E76" s="2">
        <v>44320</v>
      </c>
      <c r="F76" s="15">
        <v>0.63417824074074003</v>
      </c>
      <c r="G76" t="s">
        <v>39554</v>
      </c>
      <c r="H76" t="s">
        <v>39555</v>
      </c>
      <c r="I76" t="s">
        <v>39556</v>
      </c>
      <c r="J76" t="s">
        <v>39557</v>
      </c>
      <c r="K76" t="s">
        <v>39558</v>
      </c>
      <c r="L76" t="s">
        <v>39559</v>
      </c>
    </row>
    <row r="77" spans="1:12" x14ac:dyDescent="0.2">
      <c r="A77" t="s">
        <v>24166</v>
      </c>
      <c r="B77" t="s">
        <v>39590</v>
      </c>
      <c r="C77" t="s">
        <v>39591</v>
      </c>
      <c r="D77" t="s">
        <v>39592</v>
      </c>
      <c r="E77" s="2">
        <v>44748</v>
      </c>
      <c r="F77" s="15">
        <v>0.46071759259258999</v>
      </c>
      <c r="G77" t="s">
        <v>39554</v>
      </c>
      <c r="H77" t="s">
        <v>39555</v>
      </c>
      <c r="I77" t="s">
        <v>39556</v>
      </c>
      <c r="J77" t="s">
        <v>39557</v>
      </c>
      <c r="K77" t="s">
        <v>39558</v>
      </c>
      <c r="L77" t="s">
        <v>39559</v>
      </c>
    </row>
    <row r="78" spans="1:12" x14ac:dyDescent="0.2">
      <c r="A78" t="s">
        <v>24169</v>
      </c>
      <c r="B78" t="s">
        <v>39610</v>
      </c>
      <c r="C78" t="s">
        <v>39611</v>
      </c>
      <c r="D78" t="s">
        <v>39612</v>
      </c>
      <c r="E78" s="2">
        <v>44320</v>
      </c>
      <c r="F78" s="15">
        <v>0.60236111111111001</v>
      </c>
      <c r="G78" t="s">
        <v>39554</v>
      </c>
      <c r="H78" t="s">
        <v>39555</v>
      </c>
      <c r="I78" t="s">
        <v>39556</v>
      </c>
      <c r="J78" t="s">
        <v>39557</v>
      </c>
      <c r="K78" t="s">
        <v>39558</v>
      </c>
      <c r="L78" t="s">
        <v>39559</v>
      </c>
    </row>
    <row r="79" spans="1:12" x14ac:dyDescent="0.2">
      <c r="A79" t="s">
        <v>24185</v>
      </c>
      <c r="B79" t="s">
        <v>39602</v>
      </c>
      <c r="C79" t="s">
        <v>39603</v>
      </c>
      <c r="D79" t="s">
        <v>39604</v>
      </c>
      <c r="E79" s="2">
        <v>44320</v>
      </c>
      <c r="F79" s="15">
        <v>0.62444444444444003</v>
      </c>
      <c r="G79" t="s">
        <v>39554</v>
      </c>
      <c r="H79" t="s">
        <v>39555</v>
      </c>
      <c r="I79" t="s">
        <v>39556</v>
      </c>
      <c r="J79" t="s">
        <v>39557</v>
      </c>
      <c r="K79" t="s">
        <v>39558</v>
      </c>
      <c r="L79" t="s">
        <v>39559</v>
      </c>
    </row>
    <row r="80" spans="1:12" x14ac:dyDescent="0.2">
      <c r="A80" t="s">
        <v>24190</v>
      </c>
      <c r="B80" t="s">
        <v>39607</v>
      </c>
      <c r="C80" t="s">
        <v>39608</v>
      </c>
      <c r="D80" t="s">
        <v>39609</v>
      </c>
      <c r="E80" s="2">
        <v>44328</v>
      </c>
      <c r="F80" s="15">
        <v>0.31866898148147998</v>
      </c>
      <c r="G80" t="s">
        <v>39554</v>
      </c>
      <c r="H80" t="s">
        <v>39555</v>
      </c>
      <c r="I80" t="s">
        <v>39556</v>
      </c>
      <c r="J80" t="s">
        <v>39557</v>
      </c>
      <c r="K80" t="s">
        <v>39558</v>
      </c>
      <c r="L80" t="s">
        <v>39559</v>
      </c>
    </row>
    <row r="81" spans="1:12" x14ac:dyDescent="0.2">
      <c r="A81" t="s">
        <v>24197</v>
      </c>
      <c r="B81" t="s">
        <v>39613</v>
      </c>
      <c r="C81" t="s">
        <v>39614</v>
      </c>
      <c r="D81" t="s">
        <v>39615</v>
      </c>
      <c r="E81" s="2">
        <v>44329</v>
      </c>
      <c r="F81" s="15">
        <v>0.37990740740741002</v>
      </c>
      <c r="G81" t="s">
        <v>39554</v>
      </c>
      <c r="H81" t="s">
        <v>39555</v>
      </c>
      <c r="I81" t="s">
        <v>39556</v>
      </c>
      <c r="J81" t="s">
        <v>39557</v>
      </c>
      <c r="K81" t="s">
        <v>39558</v>
      </c>
      <c r="L81" t="s">
        <v>39559</v>
      </c>
    </row>
    <row r="82" spans="1:12" x14ac:dyDescent="0.2">
      <c r="A82" t="s">
        <v>24200</v>
      </c>
      <c r="B82" t="s">
        <v>39605</v>
      </c>
      <c r="C82" t="s">
        <v>39606</v>
      </c>
      <c r="D82" t="s">
        <v>39598</v>
      </c>
      <c r="E82" s="2">
        <v>44329</v>
      </c>
      <c r="F82" s="15">
        <v>0.41621527777778</v>
      </c>
      <c r="G82" t="s">
        <v>39554</v>
      </c>
      <c r="H82" t="s">
        <v>39555</v>
      </c>
      <c r="I82" t="s">
        <v>39556</v>
      </c>
      <c r="J82" t="s">
        <v>39557</v>
      </c>
      <c r="K82" t="s">
        <v>39558</v>
      </c>
      <c r="L82" t="s">
        <v>39559</v>
      </c>
    </row>
    <row r="83" spans="1:12" x14ac:dyDescent="0.2">
      <c r="A83" t="s">
        <v>24237</v>
      </c>
      <c r="B83" t="s">
        <v>39613</v>
      </c>
      <c r="C83" t="s">
        <v>39614</v>
      </c>
      <c r="D83" t="s">
        <v>39615</v>
      </c>
      <c r="E83" s="2">
        <v>44329</v>
      </c>
      <c r="F83" s="15">
        <v>0.38533564814815002</v>
      </c>
      <c r="G83" t="s">
        <v>39554</v>
      </c>
      <c r="H83" t="s">
        <v>39555</v>
      </c>
      <c r="I83" t="s">
        <v>39556</v>
      </c>
      <c r="J83" t="s">
        <v>39557</v>
      </c>
      <c r="K83" t="s">
        <v>39558</v>
      </c>
      <c r="L83" t="s">
        <v>39559</v>
      </c>
    </row>
    <row r="84" spans="1:12" x14ac:dyDescent="0.2">
      <c r="A84" t="s">
        <v>24248</v>
      </c>
      <c r="B84" t="s">
        <v>39607</v>
      </c>
      <c r="C84" t="s">
        <v>39608</v>
      </c>
      <c r="D84" t="s">
        <v>39609</v>
      </c>
      <c r="E84" s="2">
        <v>44329</v>
      </c>
      <c r="F84" s="15">
        <v>0.31665509259259</v>
      </c>
      <c r="G84" t="s">
        <v>39554</v>
      </c>
      <c r="H84" t="s">
        <v>39555</v>
      </c>
      <c r="I84" t="s">
        <v>39556</v>
      </c>
      <c r="J84" t="s">
        <v>39557</v>
      </c>
      <c r="K84" t="s">
        <v>39558</v>
      </c>
      <c r="L84" t="s">
        <v>39559</v>
      </c>
    </row>
    <row r="85" spans="1:12" x14ac:dyDescent="0.2">
      <c r="A85" t="s">
        <v>24268</v>
      </c>
      <c r="B85" t="s">
        <v>39616</v>
      </c>
      <c r="C85" t="s">
        <v>39617</v>
      </c>
      <c r="D85" t="s">
        <v>39618</v>
      </c>
      <c r="E85" s="2">
        <v>44321</v>
      </c>
      <c r="F85" s="15">
        <v>0.29321759259259</v>
      </c>
      <c r="G85" t="s">
        <v>39554</v>
      </c>
      <c r="H85" t="s">
        <v>39555</v>
      </c>
      <c r="I85" t="s">
        <v>39556</v>
      </c>
      <c r="J85" t="s">
        <v>39557</v>
      </c>
      <c r="K85" t="s">
        <v>39558</v>
      </c>
      <c r="L85" t="s">
        <v>39559</v>
      </c>
    </row>
    <row r="86" spans="1:12" x14ac:dyDescent="0.2">
      <c r="A86" t="s">
        <v>24275</v>
      </c>
      <c r="B86" t="s">
        <v>39590</v>
      </c>
      <c r="C86" t="s">
        <v>39591</v>
      </c>
      <c r="D86" t="s">
        <v>39592</v>
      </c>
      <c r="E86" s="2">
        <v>44687</v>
      </c>
      <c r="F86" s="15">
        <v>0.42458333333332998</v>
      </c>
      <c r="G86" t="s">
        <v>39554</v>
      </c>
      <c r="H86" t="s">
        <v>39555</v>
      </c>
      <c r="I86" t="s">
        <v>39556</v>
      </c>
      <c r="J86" t="s">
        <v>39557</v>
      </c>
      <c r="K86" t="s">
        <v>39558</v>
      </c>
      <c r="L86" t="s">
        <v>39559</v>
      </c>
    </row>
    <row r="87" spans="1:12" x14ac:dyDescent="0.2">
      <c r="A87" t="s">
        <v>24278</v>
      </c>
      <c r="B87" t="s">
        <v>39560</v>
      </c>
      <c r="C87" t="s">
        <v>39561</v>
      </c>
      <c r="D87" t="s">
        <v>39562</v>
      </c>
      <c r="E87" s="2">
        <v>44329</v>
      </c>
      <c r="F87" s="15">
        <v>0.61643518518519003</v>
      </c>
      <c r="G87" t="s">
        <v>39554</v>
      </c>
      <c r="H87" t="s">
        <v>39555</v>
      </c>
      <c r="I87" t="s">
        <v>39556</v>
      </c>
      <c r="J87" t="s">
        <v>39557</v>
      </c>
      <c r="K87" t="s">
        <v>39558</v>
      </c>
      <c r="L87" t="s">
        <v>39559</v>
      </c>
    </row>
    <row r="88" spans="1:12" x14ac:dyDescent="0.2">
      <c r="A88" t="s">
        <v>24346</v>
      </c>
      <c r="B88" t="s">
        <v>39575</v>
      </c>
      <c r="C88" t="s">
        <v>39576</v>
      </c>
      <c r="D88" t="s">
        <v>39577</v>
      </c>
      <c r="E88" s="2">
        <v>44335</v>
      </c>
      <c r="F88" s="15">
        <v>0.65732638888888995</v>
      </c>
      <c r="G88" t="s">
        <v>39554</v>
      </c>
      <c r="H88" t="s">
        <v>39555</v>
      </c>
      <c r="I88" t="s">
        <v>39556</v>
      </c>
      <c r="J88" t="s">
        <v>39557</v>
      </c>
      <c r="K88" t="s">
        <v>39558</v>
      </c>
      <c r="L88" t="s">
        <v>39559</v>
      </c>
    </row>
    <row r="89" spans="1:12" x14ac:dyDescent="0.2">
      <c r="A89" t="s">
        <v>24370</v>
      </c>
      <c r="B89" t="s">
        <v>39584</v>
      </c>
      <c r="C89" t="s">
        <v>39585</v>
      </c>
      <c r="D89" t="s">
        <v>39586</v>
      </c>
      <c r="E89" s="2">
        <v>44333</v>
      </c>
      <c r="F89" s="15">
        <v>0.62384259259259001</v>
      </c>
      <c r="G89" t="s">
        <v>39554</v>
      </c>
      <c r="H89" t="s">
        <v>39555</v>
      </c>
      <c r="I89" t="s">
        <v>39556</v>
      </c>
      <c r="J89" t="s">
        <v>39557</v>
      </c>
      <c r="K89" t="s">
        <v>39558</v>
      </c>
      <c r="L89" t="s">
        <v>39559</v>
      </c>
    </row>
    <row r="90" spans="1:12" x14ac:dyDescent="0.2">
      <c r="A90" t="s">
        <v>24389</v>
      </c>
      <c r="B90" t="s">
        <v>39619</v>
      </c>
      <c r="C90" t="s">
        <v>39620</v>
      </c>
      <c r="D90" t="s">
        <v>39621</v>
      </c>
      <c r="E90" s="2">
        <v>44329</v>
      </c>
      <c r="F90" s="15">
        <v>0.24576388888889</v>
      </c>
      <c r="G90" t="s">
        <v>39554</v>
      </c>
      <c r="H90" t="s">
        <v>39555</v>
      </c>
      <c r="I90" t="s">
        <v>39556</v>
      </c>
      <c r="J90" t="s">
        <v>39557</v>
      </c>
      <c r="K90" t="s">
        <v>39558</v>
      </c>
      <c r="L90" t="s">
        <v>39559</v>
      </c>
    </row>
    <row r="91" spans="1:12" x14ac:dyDescent="0.2">
      <c r="A91" t="s">
        <v>24392</v>
      </c>
      <c r="B91" t="s">
        <v>39584</v>
      </c>
      <c r="C91" t="s">
        <v>39585</v>
      </c>
      <c r="D91" t="s">
        <v>39586</v>
      </c>
      <c r="E91" s="2">
        <v>44335</v>
      </c>
      <c r="F91" s="15">
        <v>0.31515046296296001</v>
      </c>
      <c r="G91" t="s">
        <v>39554</v>
      </c>
      <c r="H91" t="s">
        <v>39555</v>
      </c>
      <c r="I91" t="s">
        <v>39556</v>
      </c>
      <c r="J91" t="s">
        <v>39557</v>
      </c>
      <c r="K91" t="s">
        <v>39558</v>
      </c>
      <c r="L91" t="s">
        <v>39559</v>
      </c>
    </row>
    <row r="92" spans="1:12" x14ac:dyDescent="0.2">
      <c r="A92" t="s">
        <v>24400</v>
      </c>
      <c r="B92" t="s">
        <v>39616</v>
      </c>
      <c r="C92" t="s">
        <v>39617</v>
      </c>
      <c r="D92" t="s">
        <v>39618</v>
      </c>
      <c r="E92" s="2">
        <v>44334</v>
      </c>
      <c r="F92" s="15">
        <v>0.28278935185185</v>
      </c>
      <c r="G92" t="s">
        <v>39554</v>
      </c>
      <c r="H92" t="s">
        <v>39555</v>
      </c>
      <c r="I92" t="s">
        <v>39556</v>
      </c>
      <c r="J92" t="s">
        <v>39557</v>
      </c>
      <c r="K92" t="s">
        <v>39558</v>
      </c>
      <c r="L92" t="s">
        <v>39559</v>
      </c>
    </row>
    <row r="93" spans="1:12" x14ac:dyDescent="0.2">
      <c r="A93" t="s">
        <v>24403</v>
      </c>
      <c r="B93" t="s">
        <v>39622</v>
      </c>
      <c r="C93" t="s">
        <v>39623</v>
      </c>
      <c r="D93" t="s">
        <v>39624</v>
      </c>
      <c r="E93" s="2">
        <v>44351</v>
      </c>
      <c r="F93" s="15">
        <v>0.29018518518518999</v>
      </c>
      <c r="G93" t="s">
        <v>39554</v>
      </c>
      <c r="H93" t="s">
        <v>39555</v>
      </c>
      <c r="I93" t="s">
        <v>39556</v>
      </c>
      <c r="J93" t="s">
        <v>39557</v>
      </c>
      <c r="K93" t="s">
        <v>39558</v>
      </c>
      <c r="L93" t="s">
        <v>39559</v>
      </c>
    </row>
    <row r="94" spans="1:12" x14ac:dyDescent="0.2">
      <c r="A94" t="s">
        <v>24407</v>
      </c>
      <c r="B94" t="s">
        <v>39605</v>
      </c>
      <c r="C94" t="s">
        <v>39606</v>
      </c>
      <c r="D94" t="s">
        <v>39598</v>
      </c>
      <c r="E94" s="2">
        <v>44334</v>
      </c>
      <c r="F94" s="15">
        <v>0.27979166666666999</v>
      </c>
      <c r="G94" t="s">
        <v>39554</v>
      </c>
      <c r="H94" t="s">
        <v>39555</v>
      </c>
      <c r="I94" t="s">
        <v>39556</v>
      </c>
      <c r="J94" t="s">
        <v>39557</v>
      </c>
      <c r="K94" t="s">
        <v>39558</v>
      </c>
      <c r="L94" t="s">
        <v>39559</v>
      </c>
    </row>
    <row r="95" spans="1:12" x14ac:dyDescent="0.2">
      <c r="A95" t="s">
        <v>24411</v>
      </c>
      <c r="B95" t="s">
        <v>39605</v>
      </c>
      <c r="C95" t="s">
        <v>39606</v>
      </c>
      <c r="D95" t="s">
        <v>39598</v>
      </c>
      <c r="E95" s="2">
        <v>44334</v>
      </c>
      <c r="F95" s="15">
        <v>0.27986111111111001</v>
      </c>
      <c r="G95" t="s">
        <v>39554</v>
      </c>
      <c r="H95" t="s">
        <v>39555</v>
      </c>
      <c r="I95" t="s">
        <v>39556</v>
      </c>
      <c r="J95" t="s">
        <v>39557</v>
      </c>
      <c r="K95" t="s">
        <v>39558</v>
      </c>
      <c r="L95" t="s">
        <v>39559</v>
      </c>
    </row>
    <row r="96" spans="1:12" x14ac:dyDescent="0.2">
      <c r="A96" t="s">
        <v>24412</v>
      </c>
      <c r="B96" t="s">
        <v>39605</v>
      </c>
      <c r="C96" t="s">
        <v>39606</v>
      </c>
      <c r="D96" t="s">
        <v>39598</v>
      </c>
      <c r="E96" s="2">
        <v>44334</v>
      </c>
      <c r="F96" s="15">
        <v>0.27991898148147998</v>
      </c>
      <c r="G96" t="s">
        <v>39554</v>
      </c>
      <c r="H96" t="s">
        <v>39555</v>
      </c>
      <c r="I96" t="s">
        <v>39556</v>
      </c>
      <c r="J96" t="s">
        <v>39557</v>
      </c>
      <c r="K96" t="s">
        <v>39558</v>
      </c>
      <c r="L96" t="s">
        <v>39559</v>
      </c>
    </row>
    <row r="97" spans="1:12" x14ac:dyDescent="0.2">
      <c r="A97" t="s">
        <v>24444</v>
      </c>
      <c r="B97" t="s">
        <v>39616</v>
      </c>
      <c r="C97" t="s">
        <v>39617</v>
      </c>
      <c r="D97" t="s">
        <v>39618</v>
      </c>
      <c r="E97" s="2">
        <v>44334</v>
      </c>
      <c r="F97" s="15">
        <v>0.30575231481481002</v>
      </c>
      <c r="G97" t="s">
        <v>39554</v>
      </c>
      <c r="H97" t="s">
        <v>39555</v>
      </c>
      <c r="I97" t="s">
        <v>39556</v>
      </c>
      <c r="J97" t="s">
        <v>39557</v>
      </c>
      <c r="K97" t="s">
        <v>39558</v>
      </c>
      <c r="L97" t="s">
        <v>39559</v>
      </c>
    </row>
    <row r="98" spans="1:12" x14ac:dyDescent="0.2">
      <c r="A98" t="s">
        <v>24457</v>
      </c>
      <c r="B98" t="s">
        <v>39587</v>
      </c>
      <c r="C98" t="s">
        <v>39588</v>
      </c>
      <c r="D98" t="s">
        <v>39589</v>
      </c>
      <c r="E98" s="2">
        <v>44334</v>
      </c>
      <c r="F98" s="15">
        <v>0.30231481481480998</v>
      </c>
      <c r="G98" t="s">
        <v>39554</v>
      </c>
      <c r="H98" t="s">
        <v>39555</v>
      </c>
      <c r="I98" t="s">
        <v>39556</v>
      </c>
      <c r="J98" t="s">
        <v>39557</v>
      </c>
      <c r="K98" t="s">
        <v>39558</v>
      </c>
      <c r="L98" t="s">
        <v>39559</v>
      </c>
    </row>
    <row r="99" spans="1:12" x14ac:dyDescent="0.2">
      <c r="A99" t="s">
        <v>24486</v>
      </c>
      <c r="B99" t="s">
        <v>39587</v>
      </c>
      <c r="C99" t="s">
        <v>39588</v>
      </c>
      <c r="D99" t="s">
        <v>39589</v>
      </c>
      <c r="E99" s="2">
        <v>44336</v>
      </c>
      <c r="F99" s="15">
        <v>0.45680555555556002</v>
      </c>
      <c r="G99" t="s">
        <v>39554</v>
      </c>
      <c r="H99" t="s">
        <v>39555</v>
      </c>
      <c r="I99" t="s">
        <v>39556</v>
      </c>
      <c r="J99" t="s">
        <v>39557</v>
      </c>
      <c r="K99" t="s">
        <v>39558</v>
      </c>
      <c r="L99" t="s">
        <v>39559</v>
      </c>
    </row>
    <row r="100" spans="1:12" x14ac:dyDescent="0.2">
      <c r="A100" t="s">
        <v>24505</v>
      </c>
      <c r="B100" t="s">
        <v>39625</v>
      </c>
      <c r="C100" t="s">
        <v>39626</v>
      </c>
      <c r="D100" t="s">
        <v>39627</v>
      </c>
      <c r="E100" s="2">
        <v>44716</v>
      </c>
      <c r="F100" s="15">
        <v>0.30619212962962999</v>
      </c>
      <c r="G100" t="s">
        <v>39554</v>
      </c>
      <c r="H100" t="s">
        <v>39555</v>
      </c>
      <c r="I100" t="s">
        <v>39556</v>
      </c>
      <c r="J100" t="s">
        <v>39557</v>
      </c>
      <c r="K100" t="s">
        <v>39558</v>
      </c>
      <c r="L100" t="s">
        <v>39559</v>
      </c>
    </row>
    <row r="101" spans="1:12" x14ac:dyDescent="0.2">
      <c r="A101" t="s">
        <v>24510</v>
      </c>
      <c r="B101" t="s">
        <v>39625</v>
      </c>
      <c r="C101" t="s">
        <v>39626</v>
      </c>
      <c r="D101" t="s">
        <v>39627</v>
      </c>
      <c r="E101" s="2">
        <v>44716</v>
      </c>
      <c r="F101" s="15">
        <v>0.30608796296295998</v>
      </c>
      <c r="G101" t="s">
        <v>39554</v>
      </c>
      <c r="H101" t="s">
        <v>39555</v>
      </c>
      <c r="I101" t="s">
        <v>39556</v>
      </c>
      <c r="J101" t="s">
        <v>39557</v>
      </c>
      <c r="K101" t="s">
        <v>39558</v>
      </c>
      <c r="L101" t="s">
        <v>39559</v>
      </c>
    </row>
    <row r="102" spans="1:12" x14ac:dyDescent="0.2">
      <c r="A102" t="s">
        <v>24530</v>
      </c>
      <c r="B102" t="s">
        <v>39572</v>
      </c>
      <c r="C102" t="s">
        <v>39573</v>
      </c>
      <c r="D102" t="s">
        <v>39574</v>
      </c>
      <c r="E102" s="2">
        <v>44337</v>
      </c>
      <c r="F102" s="15">
        <v>0.37542824074073999</v>
      </c>
      <c r="G102" t="s">
        <v>39554</v>
      </c>
      <c r="H102" t="s">
        <v>39555</v>
      </c>
      <c r="I102" t="s">
        <v>39556</v>
      </c>
      <c r="J102" t="s">
        <v>39557</v>
      </c>
      <c r="K102" t="s">
        <v>39558</v>
      </c>
      <c r="L102" t="s">
        <v>39559</v>
      </c>
    </row>
    <row r="103" spans="1:12" x14ac:dyDescent="0.2">
      <c r="A103" t="s">
        <v>24556</v>
      </c>
      <c r="B103" t="s">
        <v>39584</v>
      </c>
      <c r="C103" t="s">
        <v>39585</v>
      </c>
      <c r="D103" t="s">
        <v>39586</v>
      </c>
      <c r="E103" s="2">
        <v>44338</v>
      </c>
      <c r="F103" s="15">
        <v>0.49906250000000002</v>
      </c>
      <c r="G103" t="s">
        <v>39554</v>
      </c>
      <c r="H103" t="s">
        <v>39555</v>
      </c>
      <c r="I103" t="s">
        <v>39556</v>
      </c>
      <c r="J103" t="s">
        <v>39557</v>
      </c>
      <c r="K103" t="s">
        <v>39558</v>
      </c>
      <c r="L103" t="s">
        <v>39559</v>
      </c>
    </row>
    <row r="104" spans="1:12" x14ac:dyDescent="0.2">
      <c r="A104" t="s">
        <v>24594</v>
      </c>
      <c r="B104" t="s">
        <v>39569</v>
      </c>
      <c r="C104" t="s">
        <v>39570</v>
      </c>
      <c r="D104" t="s">
        <v>39571</v>
      </c>
      <c r="E104" s="2">
        <v>44340</v>
      </c>
      <c r="F104" s="15">
        <v>0.36130787037036999</v>
      </c>
      <c r="G104" t="s">
        <v>39554</v>
      </c>
      <c r="H104" t="s">
        <v>39555</v>
      </c>
      <c r="I104" t="s">
        <v>39556</v>
      </c>
      <c r="J104" t="s">
        <v>39557</v>
      </c>
      <c r="K104" t="s">
        <v>39558</v>
      </c>
      <c r="L104" t="s">
        <v>39559</v>
      </c>
    </row>
    <row r="105" spans="1:12" x14ac:dyDescent="0.2">
      <c r="A105" t="s">
        <v>24635</v>
      </c>
      <c r="B105" t="s">
        <v>39584</v>
      </c>
      <c r="C105" t="s">
        <v>39585</v>
      </c>
      <c r="D105" t="s">
        <v>39586</v>
      </c>
      <c r="E105" s="2">
        <v>44343</v>
      </c>
      <c r="F105" s="15">
        <v>0.26986111111111</v>
      </c>
      <c r="G105" t="s">
        <v>39554</v>
      </c>
      <c r="H105" t="s">
        <v>39555</v>
      </c>
      <c r="I105" t="s">
        <v>39556</v>
      </c>
      <c r="J105" t="s">
        <v>39557</v>
      </c>
      <c r="K105" t="s">
        <v>39558</v>
      </c>
      <c r="L105" t="s">
        <v>39559</v>
      </c>
    </row>
    <row r="106" spans="1:12" x14ac:dyDescent="0.2">
      <c r="A106" t="s">
        <v>24694</v>
      </c>
      <c r="B106" t="s">
        <v>39569</v>
      </c>
      <c r="C106" t="s">
        <v>39570</v>
      </c>
      <c r="D106" t="s">
        <v>39571</v>
      </c>
      <c r="E106" s="2">
        <v>44348</v>
      </c>
      <c r="F106" s="15">
        <v>0.31248842592593001</v>
      </c>
      <c r="G106" t="s">
        <v>39554</v>
      </c>
      <c r="H106" t="s">
        <v>39555</v>
      </c>
      <c r="I106" t="s">
        <v>39556</v>
      </c>
      <c r="J106" t="s">
        <v>39557</v>
      </c>
      <c r="K106" t="s">
        <v>39558</v>
      </c>
      <c r="L106" t="s">
        <v>39559</v>
      </c>
    </row>
    <row r="107" spans="1:12" x14ac:dyDescent="0.2">
      <c r="A107" t="s">
        <v>24706</v>
      </c>
      <c r="B107" t="s">
        <v>39566</v>
      </c>
      <c r="C107" t="s">
        <v>39567</v>
      </c>
      <c r="D107" t="s">
        <v>39568</v>
      </c>
      <c r="E107" s="2">
        <v>44349</v>
      </c>
      <c r="F107" s="15">
        <v>0.44703703703704001</v>
      </c>
      <c r="G107" t="s">
        <v>39554</v>
      </c>
      <c r="H107" t="s">
        <v>39555</v>
      </c>
      <c r="I107" t="s">
        <v>39556</v>
      </c>
      <c r="J107" t="s">
        <v>39557</v>
      </c>
      <c r="K107" t="s">
        <v>39558</v>
      </c>
      <c r="L107" t="s">
        <v>39559</v>
      </c>
    </row>
    <row r="108" spans="1:12" x14ac:dyDescent="0.2">
      <c r="A108" t="s">
        <v>24745</v>
      </c>
      <c r="B108" t="s">
        <v>39569</v>
      </c>
      <c r="C108" t="s">
        <v>39570</v>
      </c>
      <c r="D108" t="s">
        <v>39571</v>
      </c>
      <c r="E108" s="2">
        <v>44350</v>
      </c>
      <c r="F108" s="15">
        <v>0.53541666666666998</v>
      </c>
      <c r="G108" t="s">
        <v>39554</v>
      </c>
      <c r="H108" t="s">
        <v>39555</v>
      </c>
      <c r="I108" t="s">
        <v>39556</v>
      </c>
      <c r="J108" t="s">
        <v>39557</v>
      </c>
      <c r="K108" t="s">
        <v>39558</v>
      </c>
      <c r="L108" t="s">
        <v>39559</v>
      </c>
    </row>
    <row r="109" spans="1:12" x14ac:dyDescent="0.2">
      <c r="A109" t="s">
        <v>24749</v>
      </c>
      <c r="B109" t="s">
        <v>39563</v>
      </c>
      <c r="C109" t="s">
        <v>39564</v>
      </c>
      <c r="D109" t="s">
        <v>39565</v>
      </c>
      <c r="E109" s="2">
        <v>44350</v>
      </c>
      <c r="F109" s="15">
        <v>0.28040509259259</v>
      </c>
      <c r="G109" t="s">
        <v>39554</v>
      </c>
      <c r="H109" t="s">
        <v>39555</v>
      </c>
      <c r="I109" t="s">
        <v>39556</v>
      </c>
      <c r="J109" t="s">
        <v>39557</v>
      </c>
      <c r="K109" t="s">
        <v>39558</v>
      </c>
      <c r="L109" t="s">
        <v>39559</v>
      </c>
    </row>
    <row r="110" spans="1:12" x14ac:dyDescent="0.2">
      <c r="A110" t="s">
        <v>24823</v>
      </c>
      <c r="B110" t="s">
        <v>39596</v>
      </c>
      <c r="C110" t="s">
        <v>39597</v>
      </c>
      <c r="D110" t="s">
        <v>39598</v>
      </c>
      <c r="E110" s="2">
        <v>44354</v>
      </c>
      <c r="F110" s="15">
        <v>0.52677083333332997</v>
      </c>
      <c r="G110" t="s">
        <v>39554</v>
      </c>
      <c r="H110" t="s">
        <v>39555</v>
      </c>
      <c r="I110" t="s">
        <v>39556</v>
      </c>
      <c r="J110" t="s">
        <v>39557</v>
      </c>
      <c r="K110" t="s">
        <v>39558</v>
      </c>
      <c r="L110" t="s">
        <v>39559</v>
      </c>
    </row>
    <row r="111" spans="1:12" x14ac:dyDescent="0.2">
      <c r="A111" t="s">
        <v>24859</v>
      </c>
      <c r="B111" t="s">
        <v>39607</v>
      </c>
      <c r="C111" t="s">
        <v>39608</v>
      </c>
      <c r="D111" t="s">
        <v>39609</v>
      </c>
      <c r="E111" s="2">
        <v>44354</v>
      </c>
      <c r="F111" s="15">
        <v>0.61538194444444005</v>
      </c>
      <c r="G111" t="s">
        <v>39554</v>
      </c>
      <c r="H111" t="s">
        <v>39555</v>
      </c>
      <c r="I111" t="s">
        <v>39556</v>
      </c>
      <c r="J111" t="s">
        <v>39557</v>
      </c>
      <c r="K111" t="s">
        <v>39558</v>
      </c>
      <c r="L111" t="s">
        <v>39559</v>
      </c>
    </row>
    <row r="112" spans="1:12" x14ac:dyDescent="0.2">
      <c r="A112" t="s">
        <v>24871</v>
      </c>
      <c r="B112" t="s">
        <v>39596</v>
      </c>
      <c r="C112" t="s">
        <v>39597</v>
      </c>
      <c r="D112" t="s">
        <v>39598</v>
      </c>
      <c r="E112" s="2">
        <v>44357</v>
      </c>
      <c r="F112" s="15">
        <v>0.52423611111111001</v>
      </c>
      <c r="G112" t="s">
        <v>39554</v>
      </c>
      <c r="H112" t="s">
        <v>39555</v>
      </c>
      <c r="I112" t="s">
        <v>39556</v>
      </c>
      <c r="J112" t="s">
        <v>39557</v>
      </c>
      <c r="K112" t="s">
        <v>39558</v>
      </c>
      <c r="L112" t="s">
        <v>39559</v>
      </c>
    </row>
    <row r="113" spans="1:12" x14ac:dyDescent="0.2">
      <c r="A113" t="s">
        <v>24948</v>
      </c>
      <c r="B113" t="s">
        <v>39610</v>
      </c>
      <c r="C113" t="s">
        <v>39611</v>
      </c>
      <c r="D113" t="s">
        <v>39612</v>
      </c>
      <c r="E113" s="2">
        <v>44356</v>
      </c>
      <c r="F113" s="15">
        <v>0.36422453703704</v>
      </c>
      <c r="G113" t="s">
        <v>39554</v>
      </c>
      <c r="H113" t="s">
        <v>39555</v>
      </c>
      <c r="I113" t="s">
        <v>39556</v>
      </c>
      <c r="J113" t="s">
        <v>39557</v>
      </c>
      <c r="K113" t="s">
        <v>39558</v>
      </c>
      <c r="L113" t="s">
        <v>39559</v>
      </c>
    </row>
    <row r="114" spans="1:12" x14ac:dyDescent="0.2">
      <c r="A114" t="s">
        <v>24957</v>
      </c>
      <c r="B114" t="s">
        <v>39566</v>
      </c>
      <c r="C114" t="s">
        <v>39567</v>
      </c>
      <c r="D114" t="s">
        <v>39568</v>
      </c>
      <c r="E114" s="2">
        <v>44361</v>
      </c>
      <c r="F114" s="15">
        <v>0.48258101851851998</v>
      </c>
      <c r="G114" t="s">
        <v>39554</v>
      </c>
      <c r="H114" t="s">
        <v>39555</v>
      </c>
      <c r="I114" t="s">
        <v>39556</v>
      </c>
      <c r="J114" t="s">
        <v>39557</v>
      </c>
      <c r="K114" t="s">
        <v>39558</v>
      </c>
      <c r="L114" t="s">
        <v>39559</v>
      </c>
    </row>
    <row r="115" spans="1:12" x14ac:dyDescent="0.2">
      <c r="A115" t="s">
        <v>24971</v>
      </c>
      <c r="B115" t="s">
        <v>39602</v>
      </c>
      <c r="C115" t="s">
        <v>39603</v>
      </c>
      <c r="D115" t="s">
        <v>39604</v>
      </c>
      <c r="E115" s="2">
        <v>44358</v>
      </c>
      <c r="F115" s="15">
        <v>0.66640046296295996</v>
      </c>
      <c r="G115" t="s">
        <v>39554</v>
      </c>
      <c r="H115" t="s">
        <v>39555</v>
      </c>
      <c r="I115" t="s">
        <v>39556</v>
      </c>
      <c r="J115" t="s">
        <v>39557</v>
      </c>
      <c r="K115" t="s">
        <v>39558</v>
      </c>
      <c r="L115" t="s">
        <v>39559</v>
      </c>
    </row>
    <row r="116" spans="1:12" x14ac:dyDescent="0.2">
      <c r="A116" t="s">
        <v>24974</v>
      </c>
      <c r="B116" t="s">
        <v>39616</v>
      </c>
      <c r="C116" t="s">
        <v>39617</v>
      </c>
      <c r="D116" t="s">
        <v>39618</v>
      </c>
      <c r="E116" s="2">
        <v>44361</v>
      </c>
      <c r="F116" s="15">
        <v>0.39163194444443999</v>
      </c>
      <c r="G116" t="s">
        <v>39554</v>
      </c>
      <c r="H116" t="s">
        <v>39555</v>
      </c>
      <c r="I116" t="s">
        <v>39556</v>
      </c>
      <c r="J116" t="s">
        <v>39557</v>
      </c>
      <c r="K116" t="s">
        <v>39558</v>
      </c>
      <c r="L116" t="s">
        <v>39559</v>
      </c>
    </row>
    <row r="117" spans="1:12" x14ac:dyDescent="0.2">
      <c r="A117" t="s">
        <v>24977</v>
      </c>
      <c r="B117" t="s">
        <v>39572</v>
      </c>
      <c r="C117" t="s">
        <v>39573</v>
      </c>
      <c r="D117" t="s">
        <v>39574</v>
      </c>
      <c r="E117" s="2">
        <v>44357</v>
      </c>
      <c r="F117" s="15">
        <v>0.26855324074074</v>
      </c>
      <c r="G117" t="s">
        <v>39554</v>
      </c>
      <c r="H117" t="s">
        <v>39555</v>
      </c>
      <c r="I117" t="s">
        <v>39556</v>
      </c>
      <c r="J117" t="s">
        <v>39557</v>
      </c>
      <c r="K117" t="s">
        <v>39558</v>
      </c>
      <c r="L117" t="s">
        <v>39559</v>
      </c>
    </row>
    <row r="118" spans="1:12" x14ac:dyDescent="0.2">
      <c r="A118" t="s">
        <v>24978</v>
      </c>
      <c r="B118" t="s">
        <v>39610</v>
      </c>
      <c r="C118" t="s">
        <v>39611</v>
      </c>
      <c r="D118" t="s">
        <v>39612</v>
      </c>
      <c r="E118" s="2">
        <v>44358</v>
      </c>
      <c r="F118" s="15">
        <v>0.64678240740741</v>
      </c>
      <c r="G118" t="s">
        <v>39554</v>
      </c>
      <c r="H118" t="s">
        <v>39555</v>
      </c>
      <c r="I118" t="s">
        <v>39556</v>
      </c>
      <c r="J118" t="s">
        <v>39557</v>
      </c>
      <c r="K118" t="s">
        <v>39558</v>
      </c>
      <c r="L118" t="s">
        <v>39559</v>
      </c>
    </row>
    <row r="119" spans="1:12" x14ac:dyDescent="0.2">
      <c r="A119" t="s">
        <v>25003</v>
      </c>
      <c r="B119" t="s">
        <v>39613</v>
      </c>
      <c r="C119" t="s">
        <v>39614</v>
      </c>
      <c r="D119" t="s">
        <v>39615</v>
      </c>
      <c r="E119" s="2">
        <v>44697</v>
      </c>
      <c r="F119" s="15">
        <v>0.47686342592593001</v>
      </c>
      <c r="G119" t="s">
        <v>39554</v>
      </c>
      <c r="H119" t="s">
        <v>39555</v>
      </c>
      <c r="I119" t="s">
        <v>39556</v>
      </c>
      <c r="J119" t="s">
        <v>39557</v>
      </c>
      <c r="K119" t="s">
        <v>39558</v>
      </c>
      <c r="L119" t="s">
        <v>39559</v>
      </c>
    </row>
    <row r="120" spans="1:12" x14ac:dyDescent="0.2">
      <c r="A120" t="s">
        <v>25052</v>
      </c>
      <c r="B120" t="s">
        <v>39599</v>
      </c>
      <c r="C120" t="s">
        <v>39600</v>
      </c>
      <c r="D120" t="s">
        <v>39601</v>
      </c>
      <c r="E120" s="2">
        <v>44362</v>
      </c>
      <c r="F120" s="15">
        <v>0.62259259259259003</v>
      </c>
      <c r="G120" t="s">
        <v>39554</v>
      </c>
      <c r="H120" t="s">
        <v>39555</v>
      </c>
      <c r="I120" t="s">
        <v>39556</v>
      </c>
      <c r="J120" t="s">
        <v>39557</v>
      </c>
      <c r="K120" t="s">
        <v>39558</v>
      </c>
      <c r="L120" t="s">
        <v>39559</v>
      </c>
    </row>
    <row r="121" spans="1:12" x14ac:dyDescent="0.2">
      <c r="A121" t="s">
        <v>25065</v>
      </c>
      <c r="B121" t="s">
        <v>39596</v>
      </c>
      <c r="C121" t="s">
        <v>39597</v>
      </c>
      <c r="D121" t="s">
        <v>39598</v>
      </c>
      <c r="E121" s="2">
        <v>44357</v>
      </c>
      <c r="F121" s="15">
        <v>0.62537037037037002</v>
      </c>
      <c r="G121" t="s">
        <v>39554</v>
      </c>
      <c r="H121" t="s">
        <v>39555</v>
      </c>
      <c r="I121" t="s">
        <v>39556</v>
      </c>
      <c r="J121" t="s">
        <v>39557</v>
      </c>
      <c r="K121" t="s">
        <v>39558</v>
      </c>
      <c r="L121" t="s">
        <v>39559</v>
      </c>
    </row>
    <row r="122" spans="1:12" x14ac:dyDescent="0.2">
      <c r="A122" t="s">
        <v>25089</v>
      </c>
      <c r="B122" t="s">
        <v>39590</v>
      </c>
      <c r="C122" t="s">
        <v>39591</v>
      </c>
      <c r="D122" t="s">
        <v>39592</v>
      </c>
      <c r="E122" s="2">
        <v>44662</v>
      </c>
      <c r="F122" s="15">
        <v>0.31331018518518999</v>
      </c>
      <c r="G122" t="s">
        <v>39554</v>
      </c>
      <c r="H122" t="s">
        <v>39555</v>
      </c>
      <c r="I122" t="s">
        <v>39556</v>
      </c>
      <c r="J122" t="s">
        <v>39557</v>
      </c>
      <c r="K122" t="s">
        <v>39558</v>
      </c>
      <c r="L122" t="s">
        <v>39559</v>
      </c>
    </row>
    <row r="123" spans="1:12" x14ac:dyDescent="0.2">
      <c r="A123" t="s">
        <v>25092</v>
      </c>
      <c r="B123" t="s">
        <v>39590</v>
      </c>
      <c r="C123" t="s">
        <v>39591</v>
      </c>
      <c r="D123" t="s">
        <v>39592</v>
      </c>
      <c r="E123" s="2">
        <v>44662</v>
      </c>
      <c r="F123" s="15">
        <v>0.31328703703703997</v>
      </c>
      <c r="G123" t="s">
        <v>39554</v>
      </c>
      <c r="H123" t="s">
        <v>39555</v>
      </c>
      <c r="I123" t="s">
        <v>39556</v>
      </c>
      <c r="J123" t="s">
        <v>39557</v>
      </c>
      <c r="K123" t="s">
        <v>39558</v>
      </c>
      <c r="L123" t="s">
        <v>39559</v>
      </c>
    </row>
    <row r="124" spans="1:12" x14ac:dyDescent="0.2">
      <c r="A124" t="s">
        <v>25097</v>
      </c>
      <c r="B124" t="s">
        <v>39596</v>
      </c>
      <c r="C124" t="s">
        <v>39597</v>
      </c>
      <c r="D124" t="s">
        <v>39598</v>
      </c>
      <c r="E124" s="2">
        <v>44712</v>
      </c>
      <c r="F124" s="15">
        <v>0.41092592592593002</v>
      </c>
      <c r="G124" t="s">
        <v>39554</v>
      </c>
      <c r="H124" t="s">
        <v>39555</v>
      </c>
      <c r="I124" t="s">
        <v>39556</v>
      </c>
      <c r="J124" t="s">
        <v>39557</v>
      </c>
      <c r="K124" t="s">
        <v>39558</v>
      </c>
      <c r="L124" t="s">
        <v>39559</v>
      </c>
    </row>
    <row r="125" spans="1:12" x14ac:dyDescent="0.2">
      <c r="A125" t="s">
        <v>25118</v>
      </c>
      <c r="B125" t="s">
        <v>39590</v>
      </c>
      <c r="C125" t="s">
        <v>39591</v>
      </c>
      <c r="D125" t="s">
        <v>39592</v>
      </c>
      <c r="E125" s="2">
        <v>44762</v>
      </c>
      <c r="F125" s="15">
        <v>0.54533564814815005</v>
      </c>
      <c r="G125" t="s">
        <v>39554</v>
      </c>
      <c r="H125" t="s">
        <v>39555</v>
      </c>
      <c r="I125" t="s">
        <v>39556</v>
      </c>
      <c r="J125" t="s">
        <v>39557</v>
      </c>
      <c r="K125" t="s">
        <v>39558</v>
      </c>
      <c r="L125" t="s">
        <v>39559</v>
      </c>
    </row>
    <row r="126" spans="1:12" x14ac:dyDescent="0.2">
      <c r="A126" t="s">
        <v>25121</v>
      </c>
      <c r="B126" t="s">
        <v>39590</v>
      </c>
      <c r="C126" t="s">
        <v>39591</v>
      </c>
      <c r="D126" t="s">
        <v>39592</v>
      </c>
      <c r="E126" s="2">
        <v>44762</v>
      </c>
      <c r="F126" s="15">
        <v>0.54542824074074003</v>
      </c>
      <c r="G126" t="s">
        <v>39554</v>
      </c>
      <c r="H126" t="s">
        <v>39555</v>
      </c>
      <c r="I126" t="s">
        <v>39556</v>
      </c>
      <c r="J126" t="s">
        <v>39557</v>
      </c>
      <c r="K126" t="s">
        <v>39558</v>
      </c>
      <c r="L126" t="s">
        <v>39559</v>
      </c>
    </row>
    <row r="127" spans="1:12" x14ac:dyDescent="0.2">
      <c r="A127" t="s">
        <v>25181</v>
      </c>
      <c r="B127" t="s">
        <v>39575</v>
      </c>
      <c r="C127" t="s">
        <v>39576</v>
      </c>
      <c r="D127" t="s">
        <v>39577</v>
      </c>
      <c r="E127" s="2">
        <v>44361</v>
      </c>
      <c r="F127" s="15">
        <v>0.49099537037037</v>
      </c>
      <c r="G127" t="s">
        <v>39554</v>
      </c>
      <c r="H127" t="s">
        <v>39555</v>
      </c>
      <c r="I127" t="s">
        <v>39556</v>
      </c>
      <c r="J127" t="s">
        <v>39557</v>
      </c>
      <c r="K127" t="s">
        <v>39558</v>
      </c>
      <c r="L127" t="s">
        <v>39559</v>
      </c>
    </row>
    <row r="128" spans="1:12" x14ac:dyDescent="0.2">
      <c r="A128" t="s">
        <v>25199</v>
      </c>
      <c r="B128" t="s">
        <v>39610</v>
      </c>
      <c r="C128" t="s">
        <v>39611</v>
      </c>
      <c r="D128" t="s">
        <v>39612</v>
      </c>
      <c r="E128" s="2">
        <v>44365</v>
      </c>
      <c r="F128" s="15">
        <v>0.34085648148148001</v>
      </c>
      <c r="G128" t="s">
        <v>39554</v>
      </c>
      <c r="H128" t="s">
        <v>39555</v>
      </c>
      <c r="I128" t="s">
        <v>39556</v>
      </c>
      <c r="J128" t="s">
        <v>39557</v>
      </c>
      <c r="K128" t="s">
        <v>39558</v>
      </c>
      <c r="L128" t="s">
        <v>39559</v>
      </c>
    </row>
    <row r="129" spans="1:12" x14ac:dyDescent="0.2">
      <c r="A129" t="s">
        <v>25224</v>
      </c>
      <c r="B129" t="s">
        <v>39572</v>
      </c>
      <c r="C129" t="s">
        <v>39573</v>
      </c>
      <c r="D129" t="s">
        <v>39574</v>
      </c>
      <c r="E129" s="2">
        <v>44370</v>
      </c>
      <c r="F129" s="15">
        <v>0.52009259259259</v>
      </c>
      <c r="G129" t="s">
        <v>39554</v>
      </c>
      <c r="H129" t="s">
        <v>39555</v>
      </c>
      <c r="I129" t="s">
        <v>39556</v>
      </c>
      <c r="J129" t="s">
        <v>39557</v>
      </c>
      <c r="K129" t="s">
        <v>39558</v>
      </c>
      <c r="L129" t="s">
        <v>39559</v>
      </c>
    </row>
    <row r="130" spans="1:12" x14ac:dyDescent="0.2">
      <c r="A130" t="s">
        <v>25357</v>
      </c>
      <c r="B130" t="s">
        <v>39590</v>
      </c>
      <c r="C130" t="s">
        <v>39591</v>
      </c>
      <c r="D130" t="s">
        <v>39592</v>
      </c>
      <c r="E130" s="2">
        <v>44736</v>
      </c>
      <c r="F130" s="15">
        <v>0.44346064814815001</v>
      </c>
      <c r="G130" t="s">
        <v>39554</v>
      </c>
      <c r="H130" t="s">
        <v>39555</v>
      </c>
      <c r="I130" t="s">
        <v>39556</v>
      </c>
      <c r="J130" t="s">
        <v>39557</v>
      </c>
      <c r="K130" t="s">
        <v>39558</v>
      </c>
      <c r="L130" t="s">
        <v>39559</v>
      </c>
    </row>
    <row r="131" spans="1:12" x14ac:dyDescent="0.2">
      <c r="A131" t="s">
        <v>25358</v>
      </c>
      <c r="B131" t="s">
        <v>39590</v>
      </c>
      <c r="C131" t="s">
        <v>39591</v>
      </c>
      <c r="D131" t="s">
        <v>39592</v>
      </c>
      <c r="E131" s="2">
        <v>44692</v>
      </c>
      <c r="F131" s="15">
        <v>0.30254629629629998</v>
      </c>
      <c r="G131" t="s">
        <v>39554</v>
      </c>
      <c r="H131" t="s">
        <v>39555</v>
      </c>
      <c r="I131" t="s">
        <v>39556</v>
      </c>
      <c r="J131" t="s">
        <v>39557</v>
      </c>
      <c r="K131" t="s">
        <v>39558</v>
      </c>
      <c r="L131" t="s">
        <v>39559</v>
      </c>
    </row>
    <row r="132" spans="1:12" x14ac:dyDescent="0.2">
      <c r="A132" t="s">
        <v>25361</v>
      </c>
      <c r="B132" t="s">
        <v>39569</v>
      </c>
      <c r="C132" t="s">
        <v>39570</v>
      </c>
      <c r="D132" t="s">
        <v>39571</v>
      </c>
      <c r="E132" s="2">
        <v>44370</v>
      </c>
      <c r="F132" s="15">
        <v>0.56043981481480998</v>
      </c>
      <c r="G132" t="s">
        <v>39554</v>
      </c>
      <c r="H132" t="s">
        <v>39555</v>
      </c>
      <c r="I132" t="s">
        <v>39556</v>
      </c>
      <c r="J132" t="s">
        <v>39557</v>
      </c>
      <c r="K132" t="s">
        <v>39558</v>
      </c>
      <c r="L132" t="s">
        <v>39559</v>
      </c>
    </row>
    <row r="133" spans="1:12" x14ac:dyDescent="0.2">
      <c r="A133" t="s">
        <v>25366</v>
      </c>
      <c r="B133" t="s">
        <v>39596</v>
      </c>
      <c r="C133" t="s">
        <v>39597</v>
      </c>
      <c r="D133" t="s">
        <v>39598</v>
      </c>
      <c r="E133" s="2">
        <v>44370</v>
      </c>
      <c r="F133" s="15">
        <v>0.43678240740740998</v>
      </c>
      <c r="G133" t="s">
        <v>39554</v>
      </c>
      <c r="H133" t="s">
        <v>39555</v>
      </c>
      <c r="I133" t="s">
        <v>39556</v>
      </c>
      <c r="J133" t="s">
        <v>39557</v>
      </c>
      <c r="K133" t="s">
        <v>39558</v>
      </c>
      <c r="L133" t="s">
        <v>39559</v>
      </c>
    </row>
    <row r="134" spans="1:12" x14ac:dyDescent="0.2">
      <c r="A134" t="s">
        <v>25368</v>
      </c>
      <c r="B134" t="s">
        <v>39596</v>
      </c>
      <c r="C134" t="s">
        <v>39597</v>
      </c>
      <c r="D134" t="s">
        <v>39598</v>
      </c>
      <c r="E134" s="2">
        <v>44370</v>
      </c>
      <c r="F134" s="15">
        <v>0.43765046296296001</v>
      </c>
      <c r="G134" t="s">
        <v>39554</v>
      </c>
      <c r="H134" t="s">
        <v>39555</v>
      </c>
      <c r="I134" t="s">
        <v>39556</v>
      </c>
      <c r="J134" t="s">
        <v>39557</v>
      </c>
      <c r="K134" t="s">
        <v>39558</v>
      </c>
      <c r="L134" t="s">
        <v>39559</v>
      </c>
    </row>
    <row r="135" spans="1:12" x14ac:dyDescent="0.2">
      <c r="A135" t="s">
        <v>25370</v>
      </c>
      <c r="B135" t="s">
        <v>39596</v>
      </c>
      <c r="C135" t="s">
        <v>39597</v>
      </c>
      <c r="D135" t="s">
        <v>39598</v>
      </c>
      <c r="E135" s="2">
        <v>44370</v>
      </c>
      <c r="F135" s="15">
        <v>0.43752314814815002</v>
      </c>
      <c r="G135" t="s">
        <v>39554</v>
      </c>
      <c r="H135" t="s">
        <v>39555</v>
      </c>
      <c r="I135" t="s">
        <v>39556</v>
      </c>
      <c r="J135" t="s">
        <v>39557</v>
      </c>
      <c r="K135" t="s">
        <v>39558</v>
      </c>
      <c r="L135" t="s">
        <v>39559</v>
      </c>
    </row>
    <row r="136" spans="1:12" x14ac:dyDescent="0.2">
      <c r="A136" t="s">
        <v>25378</v>
      </c>
      <c r="B136" t="s">
        <v>39602</v>
      </c>
      <c r="C136" t="s">
        <v>39603</v>
      </c>
      <c r="D136" t="s">
        <v>39604</v>
      </c>
      <c r="E136" s="2">
        <v>44361</v>
      </c>
      <c r="F136" s="15">
        <v>0.33689814814815</v>
      </c>
      <c r="G136" t="s">
        <v>39554</v>
      </c>
      <c r="H136" t="s">
        <v>39555</v>
      </c>
      <c r="I136" t="s">
        <v>39556</v>
      </c>
      <c r="J136" t="s">
        <v>39557</v>
      </c>
      <c r="K136" t="s">
        <v>39558</v>
      </c>
      <c r="L136" t="s">
        <v>39559</v>
      </c>
    </row>
    <row r="137" spans="1:12" x14ac:dyDescent="0.2">
      <c r="A137" t="s">
        <v>25384</v>
      </c>
      <c r="B137" t="s">
        <v>39590</v>
      </c>
      <c r="C137" t="s">
        <v>39591</v>
      </c>
      <c r="D137" t="s">
        <v>39592</v>
      </c>
      <c r="E137" s="2">
        <v>44706</v>
      </c>
      <c r="F137" s="15">
        <v>0.58103009259258998</v>
      </c>
      <c r="G137" t="s">
        <v>39554</v>
      </c>
      <c r="H137" t="s">
        <v>39555</v>
      </c>
      <c r="I137" t="s">
        <v>39556</v>
      </c>
      <c r="J137" t="s">
        <v>39557</v>
      </c>
      <c r="K137" t="s">
        <v>39558</v>
      </c>
      <c r="L137" t="s">
        <v>39559</v>
      </c>
    </row>
    <row r="138" spans="1:12" x14ac:dyDescent="0.2">
      <c r="A138" t="s">
        <v>25387</v>
      </c>
      <c r="B138" t="s">
        <v>39590</v>
      </c>
      <c r="C138" t="s">
        <v>39591</v>
      </c>
      <c r="D138" t="s">
        <v>39592</v>
      </c>
      <c r="E138" s="2">
        <v>44767</v>
      </c>
      <c r="F138" s="15">
        <v>0.55267361111111002</v>
      </c>
      <c r="G138" t="s">
        <v>39554</v>
      </c>
      <c r="H138" t="s">
        <v>39555</v>
      </c>
      <c r="I138" t="s">
        <v>39556</v>
      </c>
      <c r="J138" t="s">
        <v>39557</v>
      </c>
      <c r="K138" t="s">
        <v>39558</v>
      </c>
      <c r="L138" t="s">
        <v>39559</v>
      </c>
    </row>
    <row r="139" spans="1:12" x14ac:dyDescent="0.2">
      <c r="A139" t="s">
        <v>25390</v>
      </c>
      <c r="B139" t="s">
        <v>39590</v>
      </c>
      <c r="C139" t="s">
        <v>39591</v>
      </c>
      <c r="D139" t="s">
        <v>39592</v>
      </c>
      <c r="E139" s="2">
        <v>44767</v>
      </c>
      <c r="F139" s="15">
        <v>0.55269675925925998</v>
      </c>
      <c r="G139" t="s">
        <v>39554</v>
      </c>
      <c r="H139" t="s">
        <v>39555</v>
      </c>
      <c r="I139" t="s">
        <v>39556</v>
      </c>
      <c r="J139" t="s">
        <v>39557</v>
      </c>
      <c r="K139" t="s">
        <v>39558</v>
      </c>
      <c r="L139" t="s">
        <v>39559</v>
      </c>
    </row>
    <row r="140" spans="1:12" x14ac:dyDescent="0.2">
      <c r="A140" t="s">
        <v>25403</v>
      </c>
      <c r="B140" t="s">
        <v>39602</v>
      </c>
      <c r="C140" t="s">
        <v>39603</v>
      </c>
      <c r="D140" t="s">
        <v>39604</v>
      </c>
      <c r="E140" s="2">
        <v>44364</v>
      </c>
      <c r="F140" s="15">
        <v>0.56840277777778003</v>
      </c>
      <c r="G140" t="s">
        <v>39554</v>
      </c>
      <c r="H140" t="s">
        <v>39555</v>
      </c>
      <c r="I140" t="s">
        <v>39556</v>
      </c>
      <c r="J140" t="s">
        <v>39557</v>
      </c>
      <c r="K140" t="s">
        <v>39558</v>
      </c>
      <c r="L140" t="s">
        <v>39559</v>
      </c>
    </row>
    <row r="141" spans="1:12" x14ac:dyDescent="0.2">
      <c r="A141" t="s">
        <v>25523</v>
      </c>
      <c r="B141" t="s">
        <v>39569</v>
      </c>
      <c r="C141" t="s">
        <v>39570</v>
      </c>
      <c r="D141" t="s">
        <v>39571</v>
      </c>
      <c r="E141" s="2">
        <v>44362</v>
      </c>
      <c r="F141" s="15">
        <v>0.30284722222221999</v>
      </c>
      <c r="G141" t="s">
        <v>39554</v>
      </c>
      <c r="H141" t="s">
        <v>39555</v>
      </c>
      <c r="I141" t="s">
        <v>39556</v>
      </c>
      <c r="J141" t="s">
        <v>39557</v>
      </c>
      <c r="K141" t="s">
        <v>39558</v>
      </c>
      <c r="L141" t="s">
        <v>39559</v>
      </c>
    </row>
    <row r="142" spans="1:12" x14ac:dyDescent="0.2">
      <c r="A142" t="s">
        <v>25526</v>
      </c>
      <c r="B142" t="s">
        <v>39596</v>
      </c>
      <c r="C142" t="s">
        <v>39597</v>
      </c>
      <c r="D142" t="s">
        <v>39598</v>
      </c>
      <c r="E142" s="2">
        <v>44361</v>
      </c>
      <c r="F142" s="15">
        <v>0.60211805555555997</v>
      </c>
      <c r="G142" t="s">
        <v>39554</v>
      </c>
      <c r="H142" t="s">
        <v>39555</v>
      </c>
      <c r="I142" t="s">
        <v>39556</v>
      </c>
      <c r="J142" t="s">
        <v>39557</v>
      </c>
      <c r="K142" t="s">
        <v>39558</v>
      </c>
      <c r="L142" t="s">
        <v>39559</v>
      </c>
    </row>
    <row r="143" spans="1:12" x14ac:dyDescent="0.2">
      <c r="A143" t="s">
        <v>25530</v>
      </c>
      <c r="B143" t="s">
        <v>39596</v>
      </c>
      <c r="C143" t="s">
        <v>39597</v>
      </c>
      <c r="D143" t="s">
        <v>39598</v>
      </c>
      <c r="E143" s="2">
        <v>44370</v>
      </c>
      <c r="F143" s="15">
        <v>0.54106481481480995</v>
      </c>
      <c r="G143" t="s">
        <v>39554</v>
      </c>
      <c r="H143" t="s">
        <v>39555</v>
      </c>
      <c r="I143" t="s">
        <v>39556</v>
      </c>
      <c r="J143" t="s">
        <v>39557</v>
      </c>
      <c r="K143" t="s">
        <v>39558</v>
      </c>
      <c r="L143" t="s">
        <v>39559</v>
      </c>
    </row>
    <row r="144" spans="1:12" x14ac:dyDescent="0.2">
      <c r="A144" t="s">
        <v>25533</v>
      </c>
      <c r="B144" t="s">
        <v>39605</v>
      </c>
      <c r="C144" t="s">
        <v>39606</v>
      </c>
      <c r="D144" t="s">
        <v>39598</v>
      </c>
      <c r="E144" s="2">
        <v>44365</v>
      </c>
      <c r="F144" s="15">
        <v>0.54559027777778002</v>
      </c>
      <c r="G144" t="s">
        <v>39554</v>
      </c>
      <c r="H144" t="s">
        <v>39555</v>
      </c>
      <c r="I144" t="s">
        <v>39556</v>
      </c>
      <c r="J144" t="s">
        <v>39557</v>
      </c>
      <c r="K144" t="s">
        <v>39558</v>
      </c>
      <c r="L144" t="s">
        <v>39559</v>
      </c>
    </row>
    <row r="145" spans="1:12" x14ac:dyDescent="0.2">
      <c r="A145" t="s">
        <v>25537</v>
      </c>
      <c r="B145" t="s">
        <v>39596</v>
      </c>
      <c r="C145" t="s">
        <v>39597</v>
      </c>
      <c r="D145" t="s">
        <v>39598</v>
      </c>
      <c r="E145" s="2">
        <v>44365</v>
      </c>
      <c r="F145" s="15">
        <v>0.53186342592592994</v>
      </c>
      <c r="G145" t="s">
        <v>39554</v>
      </c>
      <c r="H145" t="s">
        <v>39555</v>
      </c>
      <c r="I145" t="s">
        <v>39556</v>
      </c>
      <c r="J145" t="s">
        <v>39557</v>
      </c>
      <c r="K145" t="s">
        <v>39558</v>
      </c>
      <c r="L145" t="s">
        <v>39559</v>
      </c>
    </row>
    <row r="146" spans="1:12" x14ac:dyDescent="0.2">
      <c r="A146" t="s">
        <v>25561</v>
      </c>
      <c r="B146" t="s">
        <v>39584</v>
      </c>
      <c r="C146" t="s">
        <v>39585</v>
      </c>
      <c r="D146" t="s">
        <v>39586</v>
      </c>
      <c r="E146" s="2">
        <v>44376</v>
      </c>
      <c r="F146" s="15">
        <v>0.35987268518519</v>
      </c>
      <c r="G146" t="s">
        <v>39554</v>
      </c>
      <c r="H146" t="s">
        <v>39555</v>
      </c>
      <c r="I146" t="s">
        <v>39556</v>
      </c>
      <c r="J146" t="s">
        <v>39557</v>
      </c>
      <c r="K146" t="s">
        <v>39558</v>
      </c>
      <c r="L146" t="s">
        <v>39559</v>
      </c>
    </row>
    <row r="147" spans="1:12" x14ac:dyDescent="0.2">
      <c r="A147" t="s">
        <v>25564</v>
      </c>
      <c r="B147" t="s">
        <v>39602</v>
      </c>
      <c r="C147" t="s">
        <v>39603</v>
      </c>
      <c r="D147" t="s">
        <v>39604</v>
      </c>
      <c r="E147" s="2">
        <v>44678</v>
      </c>
      <c r="F147" s="15">
        <v>0.42059027777778002</v>
      </c>
      <c r="G147" t="s">
        <v>39554</v>
      </c>
      <c r="H147" t="s">
        <v>39555</v>
      </c>
      <c r="I147" t="s">
        <v>39556</v>
      </c>
      <c r="J147" t="s">
        <v>39557</v>
      </c>
      <c r="K147" t="s">
        <v>39558</v>
      </c>
      <c r="L147" t="s">
        <v>39559</v>
      </c>
    </row>
    <row r="148" spans="1:12" x14ac:dyDescent="0.2">
      <c r="A148" t="s">
        <v>25572</v>
      </c>
      <c r="B148" t="s">
        <v>39602</v>
      </c>
      <c r="C148" t="s">
        <v>39603</v>
      </c>
      <c r="D148" t="s">
        <v>39604</v>
      </c>
      <c r="E148" s="2">
        <v>44370</v>
      </c>
      <c r="F148" s="15">
        <v>0.47173611111111002</v>
      </c>
      <c r="G148" t="s">
        <v>39554</v>
      </c>
      <c r="H148" t="s">
        <v>39555</v>
      </c>
      <c r="I148" t="s">
        <v>39556</v>
      </c>
      <c r="J148" t="s">
        <v>39557</v>
      </c>
      <c r="K148" t="s">
        <v>39558</v>
      </c>
      <c r="L148" t="s">
        <v>39559</v>
      </c>
    </row>
    <row r="149" spans="1:12" x14ac:dyDescent="0.2">
      <c r="A149" t="s">
        <v>25622</v>
      </c>
      <c r="B149" t="s">
        <v>39563</v>
      </c>
      <c r="C149" t="s">
        <v>39564</v>
      </c>
      <c r="D149" t="s">
        <v>39565</v>
      </c>
      <c r="E149" s="2">
        <v>44365</v>
      </c>
      <c r="F149" s="15">
        <v>0.3233912037037</v>
      </c>
      <c r="G149" t="s">
        <v>39554</v>
      </c>
      <c r="H149" t="s">
        <v>39555</v>
      </c>
      <c r="I149" t="s">
        <v>39556</v>
      </c>
      <c r="J149" t="s">
        <v>39557</v>
      </c>
      <c r="K149" t="s">
        <v>39558</v>
      </c>
      <c r="L149" t="s">
        <v>39559</v>
      </c>
    </row>
    <row r="150" spans="1:12" x14ac:dyDescent="0.2">
      <c r="A150" t="s">
        <v>25637</v>
      </c>
      <c r="B150" t="s">
        <v>39602</v>
      </c>
      <c r="C150" t="s">
        <v>39603</v>
      </c>
      <c r="D150" t="s">
        <v>39604</v>
      </c>
      <c r="E150" s="2">
        <v>44410</v>
      </c>
      <c r="F150" s="15">
        <v>0.49730324074074</v>
      </c>
      <c r="G150" t="s">
        <v>39554</v>
      </c>
      <c r="H150" t="s">
        <v>39555</v>
      </c>
      <c r="I150" t="s">
        <v>39556</v>
      </c>
      <c r="J150" t="s">
        <v>39557</v>
      </c>
      <c r="K150" t="s">
        <v>39558</v>
      </c>
      <c r="L150" t="s">
        <v>39559</v>
      </c>
    </row>
    <row r="151" spans="1:12" x14ac:dyDescent="0.2">
      <c r="A151" t="s">
        <v>25656</v>
      </c>
      <c r="B151" t="s">
        <v>39581</v>
      </c>
      <c r="C151" t="s">
        <v>39582</v>
      </c>
      <c r="D151" t="s">
        <v>39583</v>
      </c>
      <c r="E151" s="2">
        <v>44369</v>
      </c>
      <c r="F151" s="15">
        <v>0.58435185185185001</v>
      </c>
      <c r="G151" t="s">
        <v>39554</v>
      </c>
      <c r="H151" t="s">
        <v>39555</v>
      </c>
      <c r="I151" t="s">
        <v>39556</v>
      </c>
      <c r="J151" t="s">
        <v>39557</v>
      </c>
      <c r="K151" t="s">
        <v>39558</v>
      </c>
      <c r="L151" t="s">
        <v>39559</v>
      </c>
    </row>
    <row r="152" spans="1:12" x14ac:dyDescent="0.2">
      <c r="A152" t="s">
        <v>25891</v>
      </c>
      <c r="B152" t="s">
        <v>39572</v>
      </c>
      <c r="C152" t="s">
        <v>39573</v>
      </c>
      <c r="D152" t="s">
        <v>39574</v>
      </c>
      <c r="E152" s="2">
        <v>44372</v>
      </c>
      <c r="F152" s="15">
        <v>0.57353009259259002</v>
      </c>
      <c r="G152" t="s">
        <v>39554</v>
      </c>
      <c r="H152" t="s">
        <v>39555</v>
      </c>
      <c r="I152" t="s">
        <v>39556</v>
      </c>
      <c r="J152" t="s">
        <v>39557</v>
      </c>
      <c r="K152" t="s">
        <v>39558</v>
      </c>
      <c r="L152" t="s">
        <v>39559</v>
      </c>
    </row>
    <row r="153" spans="1:12" x14ac:dyDescent="0.2">
      <c r="A153" t="s">
        <v>25894</v>
      </c>
      <c r="B153" t="s">
        <v>39596</v>
      </c>
      <c r="C153" t="s">
        <v>39597</v>
      </c>
      <c r="D153" t="s">
        <v>39598</v>
      </c>
      <c r="E153" s="2">
        <v>44747</v>
      </c>
      <c r="F153" s="15">
        <v>0.64432870370369999</v>
      </c>
      <c r="G153" t="s">
        <v>39554</v>
      </c>
      <c r="H153" t="s">
        <v>39555</v>
      </c>
      <c r="I153" t="s">
        <v>39556</v>
      </c>
      <c r="J153" t="s">
        <v>39557</v>
      </c>
      <c r="K153" t="s">
        <v>39558</v>
      </c>
      <c r="L153" t="s">
        <v>39559</v>
      </c>
    </row>
    <row r="154" spans="1:12" x14ac:dyDescent="0.2">
      <c r="A154" t="s">
        <v>25975</v>
      </c>
      <c r="B154" t="s">
        <v>39575</v>
      </c>
      <c r="C154" t="s">
        <v>39576</v>
      </c>
      <c r="D154" t="s">
        <v>39577</v>
      </c>
      <c r="E154" s="2">
        <v>44375</v>
      </c>
      <c r="F154" s="15">
        <v>0.4321875</v>
      </c>
      <c r="G154" t="s">
        <v>39554</v>
      </c>
      <c r="H154" t="s">
        <v>39555</v>
      </c>
      <c r="I154" t="s">
        <v>39556</v>
      </c>
      <c r="J154" t="s">
        <v>39557</v>
      </c>
      <c r="K154" t="s">
        <v>39558</v>
      </c>
      <c r="L154" t="s">
        <v>39559</v>
      </c>
    </row>
    <row r="155" spans="1:12" x14ac:dyDescent="0.2">
      <c r="A155" t="s">
        <v>25979</v>
      </c>
      <c r="B155" t="s">
        <v>39578</v>
      </c>
      <c r="C155" t="s">
        <v>39579</v>
      </c>
      <c r="D155" t="s">
        <v>39580</v>
      </c>
      <c r="E155" s="2">
        <v>44375</v>
      </c>
      <c r="F155" s="15">
        <v>0.57482638888889004</v>
      </c>
      <c r="G155" t="s">
        <v>39554</v>
      </c>
      <c r="H155" t="s">
        <v>39555</v>
      </c>
      <c r="I155" t="s">
        <v>39556</v>
      </c>
      <c r="J155" t="s">
        <v>39557</v>
      </c>
      <c r="K155" t="s">
        <v>39558</v>
      </c>
      <c r="L155" t="s">
        <v>39559</v>
      </c>
    </row>
    <row r="156" spans="1:12" x14ac:dyDescent="0.2">
      <c r="A156" t="s">
        <v>25999</v>
      </c>
      <c r="B156" t="s">
        <v>39605</v>
      </c>
      <c r="C156" t="s">
        <v>39606</v>
      </c>
      <c r="D156" t="s">
        <v>39598</v>
      </c>
      <c r="E156" s="2">
        <v>44377</v>
      </c>
      <c r="F156" s="15">
        <v>0.60854166666666998</v>
      </c>
      <c r="G156" t="s">
        <v>39554</v>
      </c>
      <c r="H156" t="s">
        <v>39555</v>
      </c>
      <c r="I156" t="s">
        <v>39556</v>
      </c>
      <c r="J156" t="s">
        <v>39557</v>
      </c>
      <c r="K156" t="s">
        <v>39558</v>
      </c>
      <c r="L156" t="s">
        <v>39559</v>
      </c>
    </row>
    <row r="157" spans="1:12" x14ac:dyDescent="0.2">
      <c r="A157" t="s">
        <v>26006</v>
      </c>
      <c r="B157" t="s">
        <v>39569</v>
      </c>
      <c r="C157" t="s">
        <v>39570</v>
      </c>
      <c r="D157" t="s">
        <v>39571</v>
      </c>
      <c r="E157" s="2">
        <v>44375</v>
      </c>
      <c r="F157" s="15">
        <v>0.55091435185185</v>
      </c>
      <c r="G157" t="s">
        <v>39554</v>
      </c>
      <c r="H157" t="s">
        <v>39555</v>
      </c>
      <c r="I157" t="s">
        <v>39556</v>
      </c>
      <c r="J157" t="s">
        <v>39628</v>
      </c>
      <c r="K157" t="s">
        <v>39558</v>
      </c>
      <c r="L157" t="s">
        <v>39559</v>
      </c>
    </row>
    <row r="158" spans="1:12" x14ac:dyDescent="0.2">
      <c r="A158" t="s">
        <v>26067</v>
      </c>
      <c r="B158" t="s">
        <v>39569</v>
      </c>
      <c r="C158" t="s">
        <v>39570</v>
      </c>
      <c r="D158" t="s">
        <v>39571</v>
      </c>
      <c r="E158" s="2">
        <v>44390</v>
      </c>
      <c r="F158" s="15">
        <v>0.58969907407406996</v>
      </c>
      <c r="G158" t="s">
        <v>39554</v>
      </c>
      <c r="H158" t="s">
        <v>39555</v>
      </c>
      <c r="I158" t="s">
        <v>39556</v>
      </c>
      <c r="J158" t="s">
        <v>39557</v>
      </c>
      <c r="K158" t="s">
        <v>39558</v>
      </c>
      <c r="L158" t="s">
        <v>39559</v>
      </c>
    </row>
    <row r="159" spans="1:12" x14ac:dyDescent="0.2">
      <c r="A159" t="s">
        <v>26087</v>
      </c>
      <c r="B159" t="s">
        <v>39572</v>
      </c>
      <c r="C159" t="s">
        <v>39573</v>
      </c>
      <c r="D159" t="s">
        <v>39574</v>
      </c>
      <c r="E159" s="2">
        <v>44378</v>
      </c>
      <c r="F159" s="15">
        <v>0.28741898148147998</v>
      </c>
      <c r="G159" t="s">
        <v>39554</v>
      </c>
      <c r="H159" t="s">
        <v>39555</v>
      </c>
      <c r="I159" t="s">
        <v>39556</v>
      </c>
      <c r="J159" t="s">
        <v>39557</v>
      </c>
      <c r="K159" t="s">
        <v>39558</v>
      </c>
      <c r="L159" t="s">
        <v>39559</v>
      </c>
    </row>
    <row r="160" spans="1:12" x14ac:dyDescent="0.2">
      <c r="A160" t="s">
        <v>26103</v>
      </c>
      <c r="B160" t="s">
        <v>39590</v>
      </c>
      <c r="C160" t="s">
        <v>39591</v>
      </c>
      <c r="D160" t="s">
        <v>39592</v>
      </c>
      <c r="E160" s="2">
        <v>44687</v>
      </c>
      <c r="F160" s="15">
        <v>0.42391203703704</v>
      </c>
      <c r="G160" t="s">
        <v>39554</v>
      </c>
      <c r="H160" t="s">
        <v>39555</v>
      </c>
      <c r="I160" t="s">
        <v>39556</v>
      </c>
      <c r="J160" t="s">
        <v>39557</v>
      </c>
      <c r="K160" t="s">
        <v>39558</v>
      </c>
      <c r="L160" t="s">
        <v>39559</v>
      </c>
    </row>
    <row r="161" spans="1:12" x14ac:dyDescent="0.2">
      <c r="A161" t="s">
        <v>26107</v>
      </c>
      <c r="B161" t="s">
        <v>39569</v>
      </c>
      <c r="C161" t="s">
        <v>39570</v>
      </c>
      <c r="D161" t="s">
        <v>39571</v>
      </c>
      <c r="E161" s="2">
        <v>44390</v>
      </c>
      <c r="F161" s="15">
        <v>0.58798611111110999</v>
      </c>
      <c r="G161" t="s">
        <v>39554</v>
      </c>
      <c r="H161" t="s">
        <v>39555</v>
      </c>
      <c r="I161" t="s">
        <v>39556</v>
      </c>
      <c r="J161" t="s">
        <v>39557</v>
      </c>
      <c r="K161" t="s">
        <v>39558</v>
      </c>
      <c r="L161" t="s">
        <v>39559</v>
      </c>
    </row>
    <row r="162" spans="1:12" x14ac:dyDescent="0.2">
      <c r="A162" t="s">
        <v>26108</v>
      </c>
      <c r="B162" t="s">
        <v>39569</v>
      </c>
      <c r="C162" t="s">
        <v>39570</v>
      </c>
      <c r="D162" t="s">
        <v>39571</v>
      </c>
      <c r="E162" s="2">
        <v>44390</v>
      </c>
      <c r="F162" s="15">
        <v>0.58273148148148002</v>
      </c>
      <c r="G162" t="s">
        <v>39554</v>
      </c>
      <c r="H162" t="s">
        <v>39555</v>
      </c>
      <c r="I162" t="s">
        <v>39556</v>
      </c>
      <c r="J162" t="s">
        <v>39557</v>
      </c>
      <c r="K162" t="s">
        <v>39558</v>
      </c>
      <c r="L162" t="s">
        <v>39559</v>
      </c>
    </row>
    <row r="163" spans="1:12" x14ac:dyDescent="0.2">
      <c r="A163" t="s">
        <v>26113</v>
      </c>
      <c r="B163" t="s">
        <v>39613</v>
      </c>
      <c r="C163" t="s">
        <v>39614</v>
      </c>
      <c r="D163" t="s">
        <v>39615</v>
      </c>
      <c r="E163" s="2">
        <v>44694</v>
      </c>
      <c r="F163" s="15">
        <v>0.47855324074074002</v>
      </c>
      <c r="G163" t="s">
        <v>39554</v>
      </c>
      <c r="H163" t="s">
        <v>39555</v>
      </c>
      <c r="I163" t="s">
        <v>39556</v>
      </c>
      <c r="J163" t="s">
        <v>39557</v>
      </c>
      <c r="K163" t="s">
        <v>39558</v>
      </c>
      <c r="L163" t="s">
        <v>39559</v>
      </c>
    </row>
    <row r="164" spans="1:12" x14ac:dyDescent="0.2">
      <c r="A164" t="s">
        <v>26120</v>
      </c>
      <c r="B164" t="s">
        <v>39572</v>
      </c>
      <c r="C164" t="s">
        <v>39573</v>
      </c>
      <c r="D164" t="s">
        <v>39574</v>
      </c>
      <c r="E164" s="2">
        <v>44379</v>
      </c>
      <c r="F164" s="15">
        <v>0.51707175925925997</v>
      </c>
      <c r="G164" t="s">
        <v>39554</v>
      </c>
      <c r="H164" t="s">
        <v>39555</v>
      </c>
      <c r="I164" t="s">
        <v>39556</v>
      </c>
      <c r="J164" t="s">
        <v>39557</v>
      </c>
      <c r="K164" t="s">
        <v>39558</v>
      </c>
      <c r="L164" t="s">
        <v>39559</v>
      </c>
    </row>
    <row r="165" spans="1:12" x14ac:dyDescent="0.2">
      <c r="A165" t="s">
        <v>26123</v>
      </c>
      <c r="B165" t="s">
        <v>39581</v>
      </c>
      <c r="C165" t="s">
        <v>39582</v>
      </c>
      <c r="D165" t="s">
        <v>39583</v>
      </c>
      <c r="E165" s="2">
        <v>44405</v>
      </c>
      <c r="F165" s="15">
        <v>0.58704861111110995</v>
      </c>
      <c r="G165" t="s">
        <v>39554</v>
      </c>
      <c r="H165" t="s">
        <v>39555</v>
      </c>
      <c r="I165" t="s">
        <v>39556</v>
      </c>
      <c r="J165" t="s">
        <v>39557</v>
      </c>
      <c r="K165" t="s">
        <v>39558</v>
      </c>
      <c r="L165" t="s">
        <v>39559</v>
      </c>
    </row>
    <row r="166" spans="1:12" x14ac:dyDescent="0.2">
      <c r="A166" t="s">
        <v>26128</v>
      </c>
      <c r="B166" t="s">
        <v>39581</v>
      </c>
      <c r="C166" t="s">
        <v>39582</v>
      </c>
      <c r="D166" t="s">
        <v>39583</v>
      </c>
      <c r="E166" s="2">
        <v>44405</v>
      </c>
      <c r="F166" s="15">
        <v>0.58678240740740994</v>
      </c>
      <c r="G166" t="s">
        <v>39554</v>
      </c>
      <c r="H166" t="s">
        <v>39555</v>
      </c>
      <c r="I166" t="s">
        <v>39556</v>
      </c>
      <c r="J166" t="s">
        <v>39557</v>
      </c>
      <c r="K166" t="s">
        <v>39558</v>
      </c>
      <c r="L166" t="s">
        <v>39559</v>
      </c>
    </row>
    <row r="167" spans="1:12" x14ac:dyDescent="0.2">
      <c r="A167" t="s">
        <v>26162</v>
      </c>
      <c r="B167" t="s">
        <v>39590</v>
      </c>
      <c r="C167" t="s">
        <v>39591</v>
      </c>
      <c r="D167" t="s">
        <v>39592</v>
      </c>
      <c r="E167" s="2">
        <v>44741</v>
      </c>
      <c r="F167" s="15">
        <v>0.60866898148147996</v>
      </c>
      <c r="G167" t="s">
        <v>39554</v>
      </c>
      <c r="H167" t="s">
        <v>39555</v>
      </c>
      <c r="I167" t="s">
        <v>39556</v>
      </c>
      <c r="J167" t="s">
        <v>39557</v>
      </c>
      <c r="K167" t="s">
        <v>39558</v>
      </c>
      <c r="L167" t="s">
        <v>39559</v>
      </c>
    </row>
    <row r="168" spans="1:12" x14ac:dyDescent="0.2">
      <c r="A168" t="s">
        <v>26224</v>
      </c>
      <c r="B168" t="s">
        <v>39613</v>
      </c>
      <c r="C168" t="s">
        <v>39614</v>
      </c>
      <c r="D168" t="s">
        <v>39615</v>
      </c>
      <c r="E168" s="2">
        <v>44694</v>
      </c>
      <c r="F168" s="15">
        <v>0.63756944444443997</v>
      </c>
      <c r="G168" t="s">
        <v>39554</v>
      </c>
      <c r="H168" t="s">
        <v>39555</v>
      </c>
      <c r="I168" t="s">
        <v>39556</v>
      </c>
      <c r="J168" t="s">
        <v>39557</v>
      </c>
      <c r="K168" t="s">
        <v>39558</v>
      </c>
      <c r="L168" t="s">
        <v>39559</v>
      </c>
    </row>
    <row r="169" spans="1:12" x14ac:dyDescent="0.2">
      <c r="A169" t="s">
        <v>26253</v>
      </c>
      <c r="B169" t="s">
        <v>39616</v>
      </c>
      <c r="C169" t="s">
        <v>39617</v>
      </c>
      <c r="D169" t="s">
        <v>39618</v>
      </c>
      <c r="E169" s="2">
        <v>44385</v>
      </c>
      <c r="F169" s="15">
        <v>0.32903935185185001</v>
      </c>
      <c r="G169" t="s">
        <v>39554</v>
      </c>
      <c r="H169" t="s">
        <v>39555</v>
      </c>
      <c r="I169" t="s">
        <v>39556</v>
      </c>
      <c r="J169" t="s">
        <v>39557</v>
      </c>
      <c r="K169" t="s">
        <v>39558</v>
      </c>
      <c r="L169" t="s">
        <v>39559</v>
      </c>
    </row>
    <row r="170" spans="1:12" x14ac:dyDescent="0.2">
      <c r="A170" t="s">
        <v>26256</v>
      </c>
      <c r="B170" t="s">
        <v>39590</v>
      </c>
      <c r="C170" t="s">
        <v>39591</v>
      </c>
      <c r="D170" t="s">
        <v>39592</v>
      </c>
      <c r="E170" s="2">
        <v>44704</v>
      </c>
      <c r="F170" s="15">
        <v>0.62464120370370002</v>
      </c>
      <c r="G170" t="s">
        <v>39554</v>
      </c>
      <c r="H170" t="s">
        <v>39555</v>
      </c>
      <c r="I170" t="s">
        <v>39556</v>
      </c>
      <c r="J170" t="s">
        <v>39557</v>
      </c>
      <c r="K170" t="s">
        <v>39558</v>
      </c>
      <c r="L170" t="s">
        <v>39559</v>
      </c>
    </row>
    <row r="171" spans="1:12" x14ac:dyDescent="0.2">
      <c r="A171" t="s">
        <v>26271</v>
      </c>
      <c r="B171" t="s">
        <v>39629</v>
      </c>
      <c r="C171" t="s">
        <v>39630</v>
      </c>
      <c r="D171" t="s">
        <v>39631</v>
      </c>
      <c r="E171" s="2">
        <v>44681</v>
      </c>
      <c r="F171" s="15">
        <v>0.50031250000000005</v>
      </c>
      <c r="G171" t="s">
        <v>39554</v>
      </c>
      <c r="H171" t="s">
        <v>39555</v>
      </c>
      <c r="I171" t="s">
        <v>39556</v>
      </c>
      <c r="J171" t="s">
        <v>39557</v>
      </c>
      <c r="K171" t="s">
        <v>39558</v>
      </c>
      <c r="L171" t="s">
        <v>39559</v>
      </c>
    </row>
    <row r="172" spans="1:12" x14ac:dyDescent="0.2">
      <c r="A172" t="s">
        <v>26318</v>
      </c>
      <c r="B172" t="s">
        <v>39607</v>
      </c>
      <c r="C172" t="s">
        <v>39608</v>
      </c>
      <c r="D172" t="s">
        <v>39609</v>
      </c>
      <c r="E172" s="2">
        <v>44389</v>
      </c>
      <c r="F172" s="15">
        <v>0.43912037037036999</v>
      </c>
      <c r="G172" t="s">
        <v>39554</v>
      </c>
      <c r="H172" t="s">
        <v>39555</v>
      </c>
      <c r="I172" t="s">
        <v>39556</v>
      </c>
      <c r="J172" t="s">
        <v>39557</v>
      </c>
      <c r="K172" t="s">
        <v>39558</v>
      </c>
      <c r="L172" t="s">
        <v>39559</v>
      </c>
    </row>
    <row r="173" spans="1:12" x14ac:dyDescent="0.2">
      <c r="A173" t="s">
        <v>26336</v>
      </c>
      <c r="B173" t="s">
        <v>39613</v>
      </c>
      <c r="C173" t="s">
        <v>39614</v>
      </c>
      <c r="D173" t="s">
        <v>39615</v>
      </c>
      <c r="E173" s="2">
        <v>44694</v>
      </c>
      <c r="F173" s="15">
        <v>0.39287037037036998</v>
      </c>
      <c r="G173" t="s">
        <v>39554</v>
      </c>
      <c r="H173" t="s">
        <v>39555</v>
      </c>
      <c r="I173" t="s">
        <v>39556</v>
      </c>
      <c r="J173" t="s">
        <v>39557</v>
      </c>
      <c r="K173" t="s">
        <v>39558</v>
      </c>
      <c r="L173" t="s">
        <v>39559</v>
      </c>
    </row>
    <row r="174" spans="1:12" x14ac:dyDescent="0.2">
      <c r="A174" t="s">
        <v>26490</v>
      </c>
      <c r="B174" t="s">
        <v>39602</v>
      </c>
      <c r="C174" t="s">
        <v>39603</v>
      </c>
      <c r="D174" t="s">
        <v>39604</v>
      </c>
      <c r="E174" s="2">
        <v>44392</v>
      </c>
      <c r="F174" s="15">
        <v>0.47570601851852001</v>
      </c>
      <c r="G174" t="s">
        <v>39554</v>
      </c>
      <c r="H174" t="s">
        <v>39555</v>
      </c>
      <c r="I174" t="s">
        <v>39556</v>
      </c>
      <c r="J174" t="s">
        <v>39557</v>
      </c>
      <c r="K174" t="s">
        <v>39558</v>
      </c>
      <c r="L174" t="s">
        <v>39559</v>
      </c>
    </row>
    <row r="175" spans="1:12" x14ac:dyDescent="0.2">
      <c r="A175" t="s">
        <v>26524</v>
      </c>
      <c r="B175" t="s">
        <v>39572</v>
      </c>
      <c r="C175" t="s">
        <v>39573</v>
      </c>
      <c r="D175" t="s">
        <v>39574</v>
      </c>
      <c r="E175" s="2">
        <v>44393</v>
      </c>
      <c r="F175" s="15">
        <v>0.25421296296295998</v>
      </c>
      <c r="G175" t="s">
        <v>39554</v>
      </c>
      <c r="H175" t="s">
        <v>39555</v>
      </c>
      <c r="I175" t="s">
        <v>39556</v>
      </c>
      <c r="J175" t="s">
        <v>39557</v>
      </c>
      <c r="K175" t="s">
        <v>39558</v>
      </c>
      <c r="L175" t="s">
        <v>39559</v>
      </c>
    </row>
    <row r="176" spans="1:12" x14ac:dyDescent="0.2">
      <c r="A176" t="s">
        <v>26590</v>
      </c>
      <c r="B176" t="s">
        <v>39581</v>
      </c>
      <c r="C176" t="s">
        <v>39582</v>
      </c>
      <c r="D176" t="s">
        <v>39583</v>
      </c>
      <c r="E176" s="2">
        <v>44393</v>
      </c>
      <c r="F176" s="15">
        <v>0.61621527777777996</v>
      </c>
      <c r="G176" t="s">
        <v>39554</v>
      </c>
      <c r="H176" t="s">
        <v>39555</v>
      </c>
      <c r="I176" t="s">
        <v>39556</v>
      </c>
      <c r="J176" t="s">
        <v>39557</v>
      </c>
      <c r="K176" t="s">
        <v>39558</v>
      </c>
      <c r="L176" t="s">
        <v>39559</v>
      </c>
    </row>
    <row r="177" spans="1:12" x14ac:dyDescent="0.2">
      <c r="A177" t="s">
        <v>26612</v>
      </c>
      <c r="B177" t="s">
        <v>39566</v>
      </c>
      <c r="C177" t="s">
        <v>39567</v>
      </c>
      <c r="D177" t="s">
        <v>39568</v>
      </c>
      <c r="E177" s="2">
        <v>44396</v>
      </c>
      <c r="F177" s="15">
        <v>0.68695601851851995</v>
      </c>
      <c r="G177" t="s">
        <v>39554</v>
      </c>
      <c r="H177" t="s">
        <v>39555</v>
      </c>
      <c r="I177" t="s">
        <v>39556</v>
      </c>
      <c r="J177" t="s">
        <v>39557</v>
      </c>
      <c r="K177" t="s">
        <v>39558</v>
      </c>
      <c r="L177" t="s">
        <v>39559</v>
      </c>
    </row>
    <row r="178" spans="1:12" x14ac:dyDescent="0.2">
      <c r="A178" t="s">
        <v>26618</v>
      </c>
      <c r="B178" t="s">
        <v>39569</v>
      </c>
      <c r="C178" t="s">
        <v>39570</v>
      </c>
      <c r="D178" t="s">
        <v>39571</v>
      </c>
      <c r="E178" s="2">
        <v>44412</v>
      </c>
      <c r="F178" s="15">
        <v>0.36126157407407</v>
      </c>
      <c r="G178" t="s">
        <v>39554</v>
      </c>
      <c r="H178" t="s">
        <v>39555</v>
      </c>
      <c r="I178" t="s">
        <v>39556</v>
      </c>
      <c r="J178" t="s">
        <v>39557</v>
      </c>
      <c r="K178" t="s">
        <v>39558</v>
      </c>
      <c r="L178" t="s">
        <v>39559</v>
      </c>
    </row>
    <row r="179" spans="1:12" x14ac:dyDescent="0.2">
      <c r="A179" t="s">
        <v>26621</v>
      </c>
      <c r="B179" t="s">
        <v>39569</v>
      </c>
      <c r="C179" t="s">
        <v>39570</v>
      </c>
      <c r="D179" t="s">
        <v>39571</v>
      </c>
      <c r="E179" s="2">
        <v>44412</v>
      </c>
      <c r="F179" s="15">
        <v>0.36188657407406999</v>
      </c>
      <c r="G179" t="s">
        <v>39554</v>
      </c>
      <c r="H179" t="s">
        <v>39555</v>
      </c>
      <c r="I179" t="s">
        <v>39556</v>
      </c>
      <c r="J179" t="s">
        <v>39557</v>
      </c>
      <c r="K179" t="s">
        <v>39558</v>
      </c>
      <c r="L179" t="s">
        <v>39559</v>
      </c>
    </row>
    <row r="180" spans="1:12" x14ac:dyDescent="0.2">
      <c r="A180" t="s">
        <v>26624</v>
      </c>
      <c r="B180" t="s">
        <v>39596</v>
      </c>
      <c r="C180" t="s">
        <v>39597</v>
      </c>
      <c r="D180" t="s">
        <v>39598</v>
      </c>
      <c r="E180" s="2">
        <v>44642</v>
      </c>
      <c r="F180" s="15">
        <v>0.56112268518519004</v>
      </c>
      <c r="G180" t="s">
        <v>39554</v>
      </c>
      <c r="H180" t="s">
        <v>39555</v>
      </c>
      <c r="I180" t="s">
        <v>39556</v>
      </c>
      <c r="J180" t="s">
        <v>39557</v>
      </c>
      <c r="K180" t="s">
        <v>39558</v>
      </c>
      <c r="L180" t="s">
        <v>39559</v>
      </c>
    </row>
    <row r="181" spans="1:12" x14ac:dyDescent="0.2">
      <c r="A181" t="s">
        <v>26626</v>
      </c>
      <c r="B181" t="s">
        <v>39596</v>
      </c>
      <c r="C181" t="s">
        <v>39597</v>
      </c>
      <c r="D181" t="s">
        <v>39598</v>
      </c>
      <c r="E181" s="2">
        <v>44642</v>
      </c>
      <c r="F181" s="15">
        <v>0.55939814814815003</v>
      </c>
      <c r="G181" t="s">
        <v>39554</v>
      </c>
      <c r="H181" t="s">
        <v>39555</v>
      </c>
      <c r="I181" t="s">
        <v>39556</v>
      </c>
      <c r="J181" t="s">
        <v>39557</v>
      </c>
      <c r="K181" t="s">
        <v>39558</v>
      </c>
      <c r="L181" t="s">
        <v>39559</v>
      </c>
    </row>
    <row r="182" spans="1:12" x14ac:dyDescent="0.2">
      <c r="A182" t="s">
        <v>26628</v>
      </c>
      <c r="B182" t="s">
        <v>39596</v>
      </c>
      <c r="C182" t="s">
        <v>39597</v>
      </c>
      <c r="D182" t="s">
        <v>39598</v>
      </c>
      <c r="E182" s="2">
        <v>44642</v>
      </c>
      <c r="F182" s="15">
        <v>0.56357638888888995</v>
      </c>
      <c r="G182" t="s">
        <v>39554</v>
      </c>
      <c r="H182" t="s">
        <v>39555</v>
      </c>
      <c r="I182" t="s">
        <v>39556</v>
      </c>
      <c r="J182" t="s">
        <v>39557</v>
      </c>
      <c r="K182" t="s">
        <v>39558</v>
      </c>
      <c r="L182" t="s">
        <v>39559</v>
      </c>
    </row>
    <row r="183" spans="1:12" x14ac:dyDescent="0.2">
      <c r="A183" t="s">
        <v>26653</v>
      </c>
      <c r="B183" t="s">
        <v>39602</v>
      </c>
      <c r="C183" t="s">
        <v>39603</v>
      </c>
      <c r="D183" t="s">
        <v>39604</v>
      </c>
      <c r="E183" s="2">
        <v>44396</v>
      </c>
      <c r="F183" s="15">
        <v>0.57585648148148005</v>
      </c>
      <c r="G183" t="s">
        <v>39554</v>
      </c>
      <c r="H183" t="s">
        <v>39555</v>
      </c>
      <c r="I183" t="s">
        <v>39556</v>
      </c>
      <c r="J183" t="s">
        <v>39557</v>
      </c>
      <c r="K183" t="s">
        <v>39558</v>
      </c>
      <c r="L183" t="s">
        <v>39559</v>
      </c>
    </row>
    <row r="184" spans="1:12" x14ac:dyDescent="0.2">
      <c r="A184" t="s">
        <v>26693</v>
      </c>
      <c r="B184" t="s">
        <v>39610</v>
      </c>
      <c r="C184" t="s">
        <v>39611</v>
      </c>
      <c r="D184" t="s">
        <v>39612</v>
      </c>
      <c r="E184" s="2">
        <v>44403</v>
      </c>
      <c r="F184" s="15">
        <v>0.61456018518518996</v>
      </c>
      <c r="G184" t="s">
        <v>39554</v>
      </c>
      <c r="H184" t="s">
        <v>39555</v>
      </c>
      <c r="I184" t="s">
        <v>39556</v>
      </c>
      <c r="J184" t="s">
        <v>39557</v>
      </c>
      <c r="K184" t="s">
        <v>39558</v>
      </c>
      <c r="L184" t="s">
        <v>39559</v>
      </c>
    </row>
    <row r="185" spans="1:12" x14ac:dyDescent="0.2">
      <c r="A185" t="s">
        <v>26729</v>
      </c>
      <c r="B185" t="s">
        <v>39563</v>
      </c>
      <c r="C185" t="s">
        <v>39564</v>
      </c>
      <c r="D185" t="s">
        <v>39565</v>
      </c>
      <c r="E185" s="2">
        <v>44398</v>
      </c>
      <c r="F185" s="15">
        <v>0.28781250000000003</v>
      </c>
      <c r="G185" t="s">
        <v>39554</v>
      </c>
      <c r="H185" t="s">
        <v>39555</v>
      </c>
      <c r="I185" t="s">
        <v>39556</v>
      </c>
      <c r="J185" t="s">
        <v>39557</v>
      </c>
      <c r="K185" t="s">
        <v>39558</v>
      </c>
      <c r="L185" t="s">
        <v>39559</v>
      </c>
    </row>
    <row r="186" spans="1:12" x14ac:dyDescent="0.2">
      <c r="A186" t="s">
        <v>26808</v>
      </c>
      <c r="B186" t="s">
        <v>39596</v>
      </c>
      <c r="C186" t="s">
        <v>39597</v>
      </c>
      <c r="D186" t="s">
        <v>39598</v>
      </c>
      <c r="E186" s="2">
        <v>44400</v>
      </c>
      <c r="F186" s="15">
        <v>0.36179398148148001</v>
      </c>
      <c r="G186" t="s">
        <v>39554</v>
      </c>
      <c r="H186" t="s">
        <v>39555</v>
      </c>
      <c r="I186" t="s">
        <v>39556</v>
      </c>
      <c r="J186" t="s">
        <v>39557</v>
      </c>
      <c r="K186" t="s">
        <v>39558</v>
      </c>
      <c r="L186" t="s">
        <v>39559</v>
      </c>
    </row>
    <row r="187" spans="1:12" x14ac:dyDescent="0.2">
      <c r="A187" t="s">
        <v>26811</v>
      </c>
      <c r="B187" t="s">
        <v>39596</v>
      </c>
      <c r="C187" t="s">
        <v>39597</v>
      </c>
      <c r="D187" t="s">
        <v>39598</v>
      </c>
      <c r="E187" s="2">
        <v>44400</v>
      </c>
      <c r="F187" s="15">
        <v>0.55584490740740999</v>
      </c>
      <c r="G187" t="s">
        <v>39554</v>
      </c>
      <c r="H187" t="s">
        <v>39555</v>
      </c>
      <c r="I187" t="s">
        <v>39556</v>
      </c>
      <c r="J187" t="s">
        <v>39557</v>
      </c>
      <c r="K187" t="s">
        <v>39558</v>
      </c>
      <c r="L187" t="s">
        <v>39559</v>
      </c>
    </row>
    <row r="188" spans="1:12" x14ac:dyDescent="0.2">
      <c r="A188" t="s">
        <v>26818</v>
      </c>
      <c r="B188" t="s">
        <v>39563</v>
      </c>
      <c r="C188" t="s">
        <v>39564</v>
      </c>
      <c r="D188" t="s">
        <v>39565</v>
      </c>
      <c r="E188" s="2">
        <v>44670</v>
      </c>
      <c r="F188" s="15">
        <v>0.35925925925926</v>
      </c>
      <c r="G188" t="s">
        <v>39554</v>
      </c>
      <c r="H188" t="s">
        <v>39555</v>
      </c>
      <c r="I188" t="s">
        <v>39556</v>
      </c>
      <c r="J188" t="s">
        <v>39557</v>
      </c>
      <c r="K188" t="s">
        <v>39558</v>
      </c>
      <c r="L188" t="s">
        <v>39559</v>
      </c>
    </row>
    <row r="189" spans="1:12" x14ac:dyDescent="0.2">
      <c r="A189" t="s">
        <v>26821</v>
      </c>
      <c r="B189" t="s">
        <v>39563</v>
      </c>
      <c r="C189" t="s">
        <v>39564</v>
      </c>
      <c r="D189" t="s">
        <v>39565</v>
      </c>
      <c r="E189" s="2">
        <v>44670</v>
      </c>
      <c r="F189" s="15">
        <v>0.35920138888889003</v>
      </c>
      <c r="G189" t="s">
        <v>39554</v>
      </c>
      <c r="H189" t="s">
        <v>39555</v>
      </c>
      <c r="I189" t="s">
        <v>39556</v>
      </c>
      <c r="J189" t="s">
        <v>39557</v>
      </c>
      <c r="K189" t="s">
        <v>39558</v>
      </c>
      <c r="L189" t="s">
        <v>39559</v>
      </c>
    </row>
    <row r="190" spans="1:12" x14ac:dyDescent="0.2">
      <c r="A190" t="s">
        <v>26837</v>
      </c>
      <c r="B190" t="s">
        <v>39575</v>
      </c>
      <c r="C190" t="s">
        <v>39576</v>
      </c>
      <c r="D190" t="s">
        <v>39577</v>
      </c>
      <c r="E190" s="2">
        <v>44405</v>
      </c>
      <c r="F190" s="15">
        <v>0.46041666666667003</v>
      </c>
      <c r="G190" t="s">
        <v>39554</v>
      </c>
      <c r="H190" t="s">
        <v>39555</v>
      </c>
      <c r="I190" t="s">
        <v>39556</v>
      </c>
      <c r="J190" t="s">
        <v>39557</v>
      </c>
      <c r="K190" t="s">
        <v>39558</v>
      </c>
      <c r="L190" t="s">
        <v>39559</v>
      </c>
    </row>
    <row r="191" spans="1:12" x14ac:dyDescent="0.2">
      <c r="A191" t="s">
        <v>26839</v>
      </c>
      <c r="B191" t="s">
        <v>39575</v>
      </c>
      <c r="C191" t="s">
        <v>39576</v>
      </c>
      <c r="D191" t="s">
        <v>39577</v>
      </c>
      <c r="E191" s="2">
        <v>44405</v>
      </c>
      <c r="F191" s="15">
        <v>0.34564814814814998</v>
      </c>
      <c r="G191" t="s">
        <v>39554</v>
      </c>
      <c r="H191" t="s">
        <v>39555</v>
      </c>
      <c r="I191" t="s">
        <v>39556</v>
      </c>
      <c r="J191" t="s">
        <v>39557</v>
      </c>
      <c r="K191" t="s">
        <v>39558</v>
      </c>
      <c r="L191" t="s">
        <v>39559</v>
      </c>
    </row>
    <row r="192" spans="1:12" x14ac:dyDescent="0.2">
      <c r="A192" t="s">
        <v>26842</v>
      </c>
      <c r="B192" t="s">
        <v>39610</v>
      </c>
      <c r="C192" t="s">
        <v>39611</v>
      </c>
      <c r="D192" t="s">
        <v>39612</v>
      </c>
      <c r="E192" s="2">
        <v>44403</v>
      </c>
      <c r="F192" s="15">
        <v>0.40395833333332998</v>
      </c>
      <c r="G192" t="s">
        <v>39554</v>
      </c>
      <c r="H192" t="s">
        <v>39555</v>
      </c>
      <c r="I192" t="s">
        <v>39556</v>
      </c>
      <c r="J192" t="s">
        <v>39557</v>
      </c>
      <c r="K192" t="s">
        <v>39558</v>
      </c>
      <c r="L192" t="s">
        <v>39559</v>
      </c>
    </row>
    <row r="193" spans="1:12" x14ac:dyDescent="0.2">
      <c r="A193" t="s">
        <v>26846</v>
      </c>
      <c r="B193" t="s">
        <v>39610</v>
      </c>
      <c r="C193" t="s">
        <v>39611</v>
      </c>
      <c r="D193" t="s">
        <v>39612</v>
      </c>
      <c r="E193" s="2">
        <v>44403</v>
      </c>
      <c r="F193" s="15">
        <v>0.40017361111110999</v>
      </c>
      <c r="G193" t="s">
        <v>39554</v>
      </c>
      <c r="H193" t="s">
        <v>39555</v>
      </c>
      <c r="I193" t="s">
        <v>39556</v>
      </c>
      <c r="J193" t="s">
        <v>39557</v>
      </c>
      <c r="K193" t="s">
        <v>39558</v>
      </c>
      <c r="L193" t="s">
        <v>39559</v>
      </c>
    </row>
    <row r="194" spans="1:12" x14ac:dyDescent="0.2">
      <c r="A194" t="s">
        <v>26898</v>
      </c>
      <c r="B194" t="s">
        <v>39610</v>
      </c>
      <c r="C194" t="s">
        <v>39611</v>
      </c>
      <c r="D194" t="s">
        <v>39612</v>
      </c>
      <c r="E194" s="2">
        <v>44403</v>
      </c>
      <c r="F194" s="15">
        <v>0.61750000000000005</v>
      </c>
      <c r="G194" t="s">
        <v>39554</v>
      </c>
      <c r="H194" t="s">
        <v>39555</v>
      </c>
      <c r="I194" t="s">
        <v>39556</v>
      </c>
      <c r="J194" t="s">
        <v>39557</v>
      </c>
      <c r="K194" t="s">
        <v>39558</v>
      </c>
      <c r="L194" t="s">
        <v>39559</v>
      </c>
    </row>
    <row r="195" spans="1:12" x14ac:dyDescent="0.2">
      <c r="A195" t="s">
        <v>26974</v>
      </c>
      <c r="B195" t="s">
        <v>39610</v>
      </c>
      <c r="C195" t="s">
        <v>39611</v>
      </c>
      <c r="D195" t="s">
        <v>39612</v>
      </c>
      <c r="E195" s="2">
        <v>44403</v>
      </c>
      <c r="F195" s="15">
        <v>0.30983796296296001</v>
      </c>
      <c r="G195" t="s">
        <v>39554</v>
      </c>
      <c r="H195" t="s">
        <v>39555</v>
      </c>
      <c r="I195" t="s">
        <v>39556</v>
      </c>
      <c r="J195" t="s">
        <v>39557</v>
      </c>
      <c r="K195" t="s">
        <v>39558</v>
      </c>
      <c r="L195" t="s">
        <v>39559</v>
      </c>
    </row>
    <row r="196" spans="1:12" x14ac:dyDescent="0.2">
      <c r="A196" t="s">
        <v>27023</v>
      </c>
      <c r="B196" t="s">
        <v>39602</v>
      </c>
      <c r="C196" t="s">
        <v>39603</v>
      </c>
      <c r="D196" t="s">
        <v>39604</v>
      </c>
      <c r="E196" s="2">
        <v>44404</v>
      </c>
      <c r="F196" s="15">
        <v>0.35630787037036998</v>
      </c>
      <c r="G196" t="s">
        <v>39554</v>
      </c>
      <c r="H196" t="s">
        <v>39555</v>
      </c>
      <c r="I196" t="s">
        <v>39556</v>
      </c>
      <c r="J196" t="s">
        <v>39557</v>
      </c>
      <c r="K196" t="s">
        <v>39558</v>
      </c>
      <c r="L196" t="s">
        <v>39559</v>
      </c>
    </row>
    <row r="197" spans="1:12" x14ac:dyDescent="0.2">
      <c r="A197" t="s">
        <v>27311</v>
      </c>
      <c r="B197" t="s">
        <v>39590</v>
      </c>
      <c r="C197" t="s">
        <v>39591</v>
      </c>
      <c r="D197" t="s">
        <v>39592</v>
      </c>
      <c r="E197" s="2">
        <v>44677</v>
      </c>
      <c r="F197" s="15">
        <v>0.36347222222221998</v>
      </c>
      <c r="G197" t="s">
        <v>39554</v>
      </c>
      <c r="H197" t="s">
        <v>39555</v>
      </c>
      <c r="I197" t="s">
        <v>39556</v>
      </c>
      <c r="J197" t="s">
        <v>39557</v>
      </c>
      <c r="K197" t="s">
        <v>39558</v>
      </c>
      <c r="L197" t="s">
        <v>39559</v>
      </c>
    </row>
    <row r="198" spans="1:12" x14ac:dyDescent="0.2">
      <c r="A198" t="s">
        <v>27316</v>
      </c>
      <c r="B198" t="s">
        <v>39605</v>
      </c>
      <c r="C198" t="s">
        <v>39606</v>
      </c>
      <c r="D198" t="s">
        <v>39598</v>
      </c>
      <c r="E198" s="2">
        <v>44407</v>
      </c>
      <c r="F198" s="15">
        <v>0.40291666666666998</v>
      </c>
      <c r="G198" t="s">
        <v>39554</v>
      </c>
      <c r="H198" t="s">
        <v>39555</v>
      </c>
      <c r="I198" t="s">
        <v>39556</v>
      </c>
      <c r="J198" t="s">
        <v>39557</v>
      </c>
      <c r="K198" t="s">
        <v>39558</v>
      </c>
      <c r="L198" t="s">
        <v>39559</v>
      </c>
    </row>
    <row r="199" spans="1:12" x14ac:dyDescent="0.2">
      <c r="A199" t="s">
        <v>27335</v>
      </c>
      <c r="B199" t="s">
        <v>39610</v>
      </c>
      <c r="C199" t="s">
        <v>39611</v>
      </c>
      <c r="D199" t="s">
        <v>39612</v>
      </c>
      <c r="E199" s="2">
        <v>44407</v>
      </c>
      <c r="F199" s="15">
        <v>0.60208333333332997</v>
      </c>
      <c r="G199" t="s">
        <v>39632</v>
      </c>
      <c r="H199" t="s">
        <v>39555</v>
      </c>
      <c r="I199" t="s">
        <v>39556</v>
      </c>
      <c r="J199" t="s">
        <v>39557</v>
      </c>
      <c r="K199" t="s">
        <v>39558</v>
      </c>
      <c r="L199" t="s">
        <v>39559</v>
      </c>
    </row>
    <row r="200" spans="1:12" x14ac:dyDescent="0.2">
      <c r="A200" t="s">
        <v>27350</v>
      </c>
      <c r="B200" t="s">
        <v>39633</v>
      </c>
      <c r="C200" t="s">
        <v>39634</v>
      </c>
      <c r="D200" t="s">
        <v>39635</v>
      </c>
      <c r="E200" s="2">
        <v>44634</v>
      </c>
      <c r="F200" s="15">
        <v>0.33578703703703999</v>
      </c>
      <c r="G200" t="s">
        <v>39554</v>
      </c>
      <c r="H200" t="s">
        <v>39555</v>
      </c>
      <c r="I200" t="s">
        <v>39556</v>
      </c>
      <c r="J200" t="s">
        <v>39557</v>
      </c>
      <c r="K200" t="s">
        <v>39558</v>
      </c>
      <c r="L200" t="s">
        <v>39559</v>
      </c>
    </row>
    <row r="201" spans="1:12" x14ac:dyDescent="0.2">
      <c r="A201" t="s">
        <v>27396</v>
      </c>
      <c r="B201" t="s">
        <v>39613</v>
      </c>
      <c r="C201" t="s">
        <v>39614</v>
      </c>
      <c r="D201" t="s">
        <v>39615</v>
      </c>
      <c r="E201" s="2">
        <v>44408</v>
      </c>
      <c r="F201" s="15">
        <v>0.55939814814815003</v>
      </c>
      <c r="G201" t="s">
        <v>39554</v>
      </c>
      <c r="H201" t="s">
        <v>39555</v>
      </c>
      <c r="I201" t="s">
        <v>39556</v>
      </c>
      <c r="J201" t="s">
        <v>39557</v>
      </c>
      <c r="K201" t="s">
        <v>39558</v>
      </c>
      <c r="L201" t="s">
        <v>39559</v>
      </c>
    </row>
    <row r="202" spans="1:12" x14ac:dyDescent="0.2">
      <c r="A202" t="s">
        <v>27441</v>
      </c>
      <c r="B202" t="s">
        <v>39616</v>
      </c>
      <c r="C202" t="s">
        <v>39617</v>
      </c>
      <c r="D202" t="s">
        <v>39618</v>
      </c>
      <c r="E202" s="2">
        <v>44411</v>
      </c>
      <c r="F202" s="15">
        <v>0.32675925925926003</v>
      </c>
      <c r="G202" t="s">
        <v>39554</v>
      </c>
      <c r="H202" t="s">
        <v>39555</v>
      </c>
      <c r="I202" t="s">
        <v>39556</v>
      </c>
      <c r="J202" t="s">
        <v>39557</v>
      </c>
      <c r="K202" t="s">
        <v>39558</v>
      </c>
      <c r="L202" t="s">
        <v>39559</v>
      </c>
    </row>
    <row r="203" spans="1:12" x14ac:dyDescent="0.2">
      <c r="A203" t="s">
        <v>27631</v>
      </c>
      <c r="B203" t="s">
        <v>39610</v>
      </c>
      <c r="C203" t="s">
        <v>39611</v>
      </c>
      <c r="D203" t="s">
        <v>39612</v>
      </c>
      <c r="E203" s="2">
        <v>44421</v>
      </c>
      <c r="F203" s="15">
        <v>0.32311342592593001</v>
      </c>
      <c r="G203" t="s">
        <v>39554</v>
      </c>
      <c r="H203" t="s">
        <v>39555</v>
      </c>
      <c r="I203" t="s">
        <v>39556</v>
      </c>
      <c r="J203" t="s">
        <v>39557</v>
      </c>
      <c r="K203" t="s">
        <v>39558</v>
      </c>
      <c r="L203" t="s">
        <v>39559</v>
      </c>
    </row>
    <row r="204" spans="1:12" x14ac:dyDescent="0.2">
      <c r="A204" t="s">
        <v>27728</v>
      </c>
      <c r="B204" t="s">
        <v>39584</v>
      </c>
      <c r="C204" t="s">
        <v>39585</v>
      </c>
      <c r="D204" t="s">
        <v>39586</v>
      </c>
      <c r="E204" s="2">
        <v>44433</v>
      </c>
      <c r="F204" s="15">
        <v>0.54086805555555995</v>
      </c>
      <c r="G204" t="s">
        <v>39554</v>
      </c>
      <c r="H204" t="s">
        <v>39555</v>
      </c>
      <c r="I204" t="s">
        <v>39556</v>
      </c>
      <c r="J204" t="s">
        <v>39557</v>
      </c>
      <c r="K204" t="s">
        <v>39558</v>
      </c>
      <c r="L204" t="s">
        <v>39559</v>
      </c>
    </row>
    <row r="205" spans="1:12" x14ac:dyDescent="0.2">
      <c r="A205" t="s">
        <v>27731</v>
      </c>
      <c r="B205" t="s">
        <v>39584</v>
      </c>
      <c r="C205" t="s">
        <v>39585</v>
      </c>
      <c r="D205" t="s">
        <v>39586</v>
      </c>
      <c r="E205" s="2">
        <v>44433</v>
      </c>
      <c r="F205" s="15">
        <v>0.53363425925926</v>
      </c>
      <c r="G205" t="s">
        <v>39554</v>
      </c>
      <c r="H205" t="s">
        <v>39555</v>
      </c>
      <c r="I205" t="s">
        <v>39556</v>
      </c>
      <c r="J205" t="s">
        <v>39557</v>
      </c>
      <c r="K205" t="s">
        <v>39558</v>
      </c>
      <c r="L205" t="s">
        <v>39559</v>
      </c>
    </row>
    <row r="206" spans="1:12" x14ac:dyDescent="0.2">
      <c r="A206" t="s">
        <v>27742</v>
      </c>
      <c r="B206" t="s">
        <v>39575</v>
      </c>
      <c r="C206" t="s">
        <v>39576</v>
      </c>
      <c r="D206" t="s">
        <v>39577</v>
      </c>
      <c r="E206" s="2">
        <v>44435</v>
      </c>
      <c r="F206" s="15">
        <v>0.36795138888889001</v>
      </c>
      <c r="G206" t="s">
        <v>39554</v>
      </c>
      <c r="H206" t="s">
        <v>39555</v>
      </c>
      <c r="I206" t="s">
        <v>39556</v>
      </c>
      <c r="J206" t="s">
        <v>39557</v>
      </c>
      <c r="K206" t="s">
        <v>39558</v>
      </c>
      <c r="L206" t="s">
        <v>39559</v>
      </c>
    </row>
    <row r="207" spans="1:12" x14ac:dyDescent="0.2">
      <c r="A207" t="s">
        <v>27897</v>
      </c>
      <c r="B207" t="s">
        <v>39596</v>
      </c>
      <c r="C207" t="s">
        <v>39597</v>
      </c>
      <c r="D207" t="s">
        <v>39598</v>
      </c>
      <c r="E207" s="2">
        <v>44487</v>
      </c>
      <c r="F207" s="15">
        <v>0.58869212962963002</v>
      </c>
      <c r="G207" t="s">
        <v>39554</v>
      </c>
      <c r="H207" t="s">
        <v>39555</v>
      </c>
      <c r="I207" t="s">
        <v>39556</v>
      </c>
      <c r="J207" t="s">
        <v>39557</v>
      </c>
      <c r="K207" t="s">
        <v>39558</v>
      </c>
      <c r="L207" t="s">
        <v>39559</v>
      </c>
    </row>
    <row r="208" spans="1:12" x14ac:dyDescent="0.2">
      <c r="A208" t="s">
        <v>27917</v>
      </c>
      <c r="B208" t="s">
        <v>39596</v>
      </c>
      <c r="C208" t="s">
        <v>39597</v>
      </c>
      <c r="D208" t="s">
        <v>39598</v>
      </c>
      <c r="E208" s="2">
        <v>44497</v>
      </c>
      <c r="F208" s="15">
        <v>0.54297453703704002</v>
      </c>
      <c r="G208" t="s">
        <v>39554</v>
      </c>
      <c r="H208" t="s">
        <v>39555</v>
      </c>
      <c r="I208" t="s">
        <v>39556</v>
      </c>
      <c r="J208" t="s">
        <v>39557</v>
      </c>
      <c r="K208" t="s">
        <v>39558</v>
      </c>
      <c r="L208" t="s">
        <v>39559</v>
      </c>
    </row>
    <row r="209" spans="1:12" x14ac:dyDescent="0.2">
      <c r="A209" t="s">
        <v>27943</v>
      </c>
      <c r="B209" t="s">
        <v>39590</v>
      </c>
      <c r="C209" t="s">
        <v>39591</v>
      </c>
      <c r="D209" t="s">
        <v>39592</v>
      </c>
      <c r="E209" s="2">
        <v>44736</v>
      </c>
      <c r="F209" s="15">
        <v>0.41841435185185</v>
      </c>
      <c r="G209" t="s">
        <v>39554</v>
      </c>
      <c r="H209" t="s">
        <v>39555</v>
      </c>
      <c r="I209" t="s">
        <v>39556</v>
      </c>
      <c r="J209" t="s">
        <v>39557</v>
      </c>
      <c r="K209" t="s">
        <v>39558</v>
      </c>
      <c r="L209" t="s">
        <v>39559</v>
      </c>
    </row>
    <row r="210" spans="1:12" x14ac:dyDescent="0.2">
      <c r="A210" t="s">
        <v>27970</v>
      </c>
      <c r="B210" t="s">
        <v>39584</v>
      </c>
      <c r="C210" t="s">
        <v>39585</v>
      </c>
      <c r="D210" t="s">
        <v>39586</v>
      </c>
      <c r="E210" s="2">
        <v>44551</v>
      </c>
      <c r="F210" s="15">
        <v>0.2734375</v>
      </c>
      <c r="G210" t="s">
        <v>39554</v>
      </c>
      <c r="H210" t="s">
        <v>39555</v>
      </c>
      <c r="I210" t="s">
        <v>39556</v>
      </c>
      <c r="J210" t="s">
        <v>39557</v>
      </c>
      <c r="K210" t="s">
        <v>39558</v>
      </c>
      <c r="L210" t="s">
        <v>39559</v>
      </c>
    </row>
    <row r="211" spans="1:12" x14ac:dyDescent="0.2">
      <c r="A211" t="s">
        <v>27981</v>
      </c>
      <c r="B211" t="s">
        <v>39581</v>
      </c>
      <c r="C211" t="s">
        <v>39582</v>
      </c>
      <c r="D211" t="s">
        <v>39583</v>
      </c>
      <c r="E211" s="2">
        <v>44553</v>
      </c>
      <c r="F211" s="15">
        <v>0.39633101851851998</v>
      </c>
      <c r="G211" t="s">
        <v>39554</v>
      </c>
      <c r="H211" t="s">
        <v>39555</v>
      </c>
      <c r="I211" t="s">
        <v>39556</v>
      </c>
      <c r="J211" t="s">
        <v>39557</v>
      </c>
      <c r="K211" t="s">
        <v>39558</v>
      </c>
      <c r="L211" t="s">
        <v>39559</v>
      </c>
    </row>
    <row r="212" spans="1:12" x14ac:dyDescent="0.2">
      <c r="A212" t="s">
        <v>27984</v>
      </c>
      <c r="B212" t="s">
        <v>39566</v>
      </c>
      <c r="C212" t="s">
        <v>39567</v>
      </c>
      <c r="D212" t="s">
        <v>39568</v>
      </c>
      <c r="E212" s="2">
        <v>44557</v>
      </c>
      <c r="F212" s="15">
        <v>0.31122685185185001</v>
      </c>
      <c r="G212" t="s">
        <v>39554</v>
      </c>
      <c r="H212" t="s">
        <v>39555</v>
      </c>
      <c r="I212" t="s">
        <v>39556</v>
      </c>
      <c r="J212" t="s">
        <v>39557</v>
      </c>
      <c r="K212" t="s">
        <v>39558</v>
      </c>
      <c r="L212" t="s">
        <v>39559</v>
      </c>
    </row>
    <row r="213" spans="1:12" x14ac:dyDescent="0.2">
      <c r="A213" t="s">
        <v>28004</v>
      </c>
      <c r="B213" t="s">
        <v>39629</v>
      </c>
      <c r="C213" t="s">
        <v>39630</v>
      </c>
      <c r="D213" t="s">
        <v>39631</v>
      </c>
      <c r="E213" s="2">
        <v>44587</v>
      </c>
      <c r="F213" s="15">
        <v>0.25935185185185</v>
      </c>
      <c r="G213" t="s">
        <v>39554</v>
      </c>
      <c r="H213" t="s">
        <v>39555</v>
      </c>
      <c r="I213" t="s">
        <v>39556</v>
      </c>
      <c r="J213" t="s">
        <v>39557</v>
      </c>
      <c r="K213" t="s">
        <v>39558</v>
      </c>
      <c r="L213" t="s">
        <v>39559</v>
      </c>
    </row>
    <row r="214" spans="1:12" x14ac:dyDescent="0.2">
      <c r="A214" t="s">
        <v>28022</v>
      </c>
      <c r="B214" t="s">
        <v>39596</v>
      </c>
      <c r="C214" t="s">
        <v>39597</v>
      </c>
      <c r="D214" t="s">
        <v>39598</v>
      </c>
      <c r="E214" s="2">
        <v>44722</v>
      </c>
      <c r="F214" s="15">
        <v>0.43394675925926002</v>
      </c>
      <c r="G214" t="s">
        <v>39554</v>
      </c>
      <c r="H214" t="s">
        <v>39555</v>
      </c>
      <c r="I214" t="s">
        <v>39556</v>
      </c>
      <c r="J214" t="s">
        <v>39557</v>
      </c>
      <c r="K214" t="s">
        <v>39558</v>
      </c>
      <c r="L214" t="s">
        <v>39559</v>
      </c>
    </row>
    <row r="215" spans="1:12" x14ac:dyDescent="0.2">
      <c r="A215" t="s">
        <v>28053</v>
      </c>
      <c r="B215" t="s">
        <v>39575</v>
      </c>
      <c r="C215" t="s">
        <v>39576</v>
      </c>
      <c r="D215" t="s">
        <v>39577</v>
      </c>
      <c r="E215" s="2">
        <v>44672</v>
      </c>
      <c r="F215" s="15">
        <v>0.27081018518519001</v>
      </c>
      <c r="G215" t="s">
        <v>39554</v>
      </c>
      <c r="H215" t="s">
        <v>39555</v>
      </c>
      <c r="I215" t="s">
        <v>39556</v>
      </c>
      <c r="J215" t="s">
        <v>39557</v>
      </c>
      <c r="K215" t="s">
        <v>39558</v>
      </c>
      <c r="L215" t="s">
        <v>39559</v>
      </c>
    </row>
    <row r="216" spans="1:12" x14ac:dyDescent="0.2">
      <c r="A216" t="s">
        <v>28088</v>
      </c>
      <c r="B216" t="s">
        <v>39602</v>
      </c>
      <c r="C216" t="s">
        <v>39603</v>
      </c>
      <c r="D216" t="s">
        <v>39604</v>
      </c>
      <c r="E216" s="2">
        <v>44638</v>
      </c>
      <c r="F216" s="15">
        <v>0.51987268518519003</v>
      </c>
      <c r="G216" t="s">
        <v>39554</v>
      </c>
      <c r="H216" t="s">
        <v>39555</v>
      </c>
      <c r="I216" t="s">
        <v>39556</v>
      </c>
      <c r="J216" t="s">
        <v>39557</v>
      </c>
      <c r="K216" t="s">
        <v>39558</v>
      </c>
      <c r="L216" t="s">
        <v>39559</v>
      </c>
    </row>
    <row r="217" spans="1:12" x14ac:dyDescent="0.2">
      <c r="A217" t="s">
        <v>28091</v>
      </c>
      <c r="B217" t="s">
        <v>39602</v>
      </c>
      <c r="C217" t="s">
        <v>39603</v>
      </c>
      <c r="D217" t="s">
        <v>39604</v>
      </c>
      <c r="E217" s="2">
        <v>44638</v>
      </c>
      <c r="F217" s="15">
        <v>0.52045138888888998</v>
      </c>
      <c r="G217" t="s">
        <v>39554</v>
      </c>
      <c r="H217" t="s">
        <v>39555</v>
      </c>
      <c r="I217" t="s">
        <v>39556</v>
      </c>
      <c r="J217" t="s">
        <v>39557</v>
      </c>
      <c r="K217" t="s">
        <v>39558</v>
      </c>
      <c r="L217" t="s">
        <v>39559</v>
      </c>
    </row>
    <row r="218" spans="1:12" x14ac:dyDescent="0.2">
      <c r="A218" t="s">
        <v>28121</v>
      </c>
      <c r="B218" t="s">
        <v>39625</v>
      </c>
      <c r="C218" t="s">
        <v>39626</v>
      </c>
      <c r="D218" t="s">
        <v>39627</v>
      </c>
      <c r="E218" s="2">
        <v>44702</v>
      </c>
      <c r="F218" s="15">
        <v>0.26524305555555999</v>
      </c>
      <c r="G218" t="s">
        <v>39554</v>
      </c>
      <c r="H218" t="s">
        <v>39555</v>
      </c>
      <c r="I218" t="s">
        <v>39556</v>
      </c>
      <c r="J218" t="s">
        <v>39557</v>
      </c>
      <c r="K218" t="s">
        <v>39558</v>
      </c>
      <c r="L218" t="s">
        <v>39559</v>
      </c>
    </row>
    <row r="219" spans="1:12" x14ac:dyDescent="0.2">
      <c r="A219" t="s">
        <v>28159</v>
      </c>
      <c r="B219" t="s">
        <v>39602</v>
      </c>
      <c r="C219" t="s">
        <v>39603</v>
      </c>
      <c r="D219" t="s">
        <v>39604</v>
      </c>
      <c r="E219" s="2">
        <v>44690</v>
      </c>
      <c r="F219" s="15">
        <v>0.41634259259258999</v>
      </c>
      <c r="G219" t="s">
        <v>39554</v>
      </c>
      <c r="H219" t="s">
        <v>39555</v>
      </c>
      <c r="I219" t="s">
        <v>39556</v>
      </c>
      <c r="J219" t="s">
        <v>39557</v>
      </c>
      <c r="K219" t="s">
        <v>39558</v>
      </c>
      <c r="L219" t="s">
        <v>39559</v>
      </c>
    </row>
    <row r="220" spans="1:12" x14ac:dyDescent="0.2">
      <c r="A220" t="s">
        <v>28185</v>
      </c>
      <c r="B220" t="s">
        <v>39551</v>
      </c>
      <c r="C220" t="s">
        <v>39552</v>
      </c>
      <c r="D220" t="s">
        <v>39553</v>
      </c>
      <c r="E220" s="2">
        <v>44655</v>
      </c>
      <c r="F220" s="15">
        <v>0.34883101851852</v>
      </c>
      <c r="G220" t="s">
        <v>39554</v>
      </c>
      <c r="H220" t="s">
        <v>39555</v>
      </c>
      <c r="I220" t="s">
        <v>39556</v>
      </c>
      <c r="J220" t="s">
        <v>39557</v>
      </c>
      <c r="K220" t="s">
        <v>39558</v>
      </c>
      <c r="L220" t="s">
        <v>39559</v>
      </c>
    </row>
    <row r="221" spans="1:12" x14ac:dyDescent="0.2">
      <c r="A221" t="s">
        <v>28198</v>
      </c>
      <c r="B221" t="s">
        <v>39575</v>
      </c>
      <c r="C221" t="s">
        <v>39576</v>
      </c>
      <c r="D221" t="s">
        <v>39577</v>
      </c>
      <c r="E221" s="2">
        <v>44652</v>
      </c>
      <c r="F221" s="15">
        <v>0.57723379629630001</v>
      </c>
      <c r="G221" t="s">
        <v>39554</v>
      </c>
      <c r="H221" t="s">
        <v>39555</v>
      </c>
      <c r="I221" t="s">
        <v>39556</v>
      </c>
      <c r="J221" t="s">
        <v>39557</v>
      </c>
      <c r="K221" t="s">
        <v>39558</v>
      </c>
      <c r="L221" t="s">
        <v>39559</v>
      </c>
    </row>
    <row r="222" spans="1:12" x14ac:dyDescent="0.2">
      <c r="A222" t="s">
        <v>28256</v>
      </c>
      <c r="B222" t="s">
        <v>39625</v>
      </c>
      <c r="C222" t="s">
        <v>39626</v>
      </c>
      <c r="D222" t="s">
        <v>39627</v>
      </c>
      <c r="E222" s="2">
        <v>44659</v>
      </c>
      <c r="F222" s="15">
        <v>0.42284722222221999</v>
      </c>
      <c r="G222" t="s">
        <v>39554</v>
      </c>
      <c r="H222" t="s">
        <v>39555</v>
      </c>
      <c r="I222" t="s">
        <v>39556</v>
      </c>
      <c r="J222" t="s">
        <v>39557</v>
      </c>
      <c r="K222" t="s">
        <v>39558</v>
      </c>
      <c r="L222" t="s">
        <v>39559</v>
      </c>
    </row>
    <row r="223" spans="1:12" x14ac:dyDescent="0.2">
      <c r="A223" t="s">
        <v>28302</v>
      </c>
      <c r="B223" t="s">
        <v>39563</v>
      </c>
      <c r="C223" t="s">
        <v>39564</v>
      </c>
      <c r="D223" t="s">
        <v>39565</v>
      </c>
      <c r="E223" s="2">
        <v>44669</v>
      </c>
      <c r="F223" s="15">
        <v>0.42182870370370001</v>
      </c>
      <c r="G223" t="s">
        <v>39554</v>
      </c>
      <c r="H223" t="s">
        <v>39555</v>
      </c>
      <c r="I223" t="s">
        <v>39556</v>
      </c>
      <c r="J223" t="s">
        <v>39557</v>
      </c>
      <c r="K223" t="s">
        <v>39558</v>
      </c>
      <c r="L223" t="s">
        <v>39559</v>
      </c>
    </row>
    <row r="224" spans="1:12" x14ac:dyDescent="0.2">
      <c r="A224" t="s">
        <v>28307</v>
      </c>
      <c r="B224" t="s">
        <v>39619</v>
      </c>
      <c r="C224" t="s">
        <v>39620</v>
      </c>
      <c r="D224" t="s">
        <v>39621</v>
      </c>
      <c r="E224" s="2">
        <v>44665</v>
      </c>
      <c r="F224" s="15">
        <v>0.29528935185185001</v>
      </c>
      <c r="G224" t="s">
        <v>39554</v>
      </c>
      <c r="H224" t="s">
        <v>39555</v>
      </c>
      <c r="I224" t="s">
        <v>39556</v>
      </c>
      <c r="J224" t="s">
        <v>39557</v>
      </c>
      <c r="K224" t="s">
        <v>39558</v>
      </c>
      <c r="L224" t="s">
        <v>39559</v>
      </c>
    </row>
    <row r="225" spans="1:12" x14ac:dyDescent="0.2">
      <c r="A225" t="s">
        <v>28340</v>
      </c>
      <c r="B225" t="s">
        <v>39590</v>
      </c>
      <c r="C225" t="s">
        <v>39591</v>
      </c>
      <c r="D225" t="s">
        <v>39592</v>
      </c>
      <c r="E225" s="2">
        <v>44741</v>
      </c>
      <c r="F225" s="15">
        <v>0.32979166666666998</v>
      </c>
      <c r="G225" t="s">
        <v>39554</v>
      </c>
      <c r="H225" t="s">
        <v>39555</v>
      </c>
      <c r="I225" t="s">
        <v>39556</v>
      </c>
      <c r="J225" t="s">
        <v>39557</v>
      </c>
      <c r="K225" t="s">
        <v>39558</v>
      </c>
      <c r="L225" t="s">
        <v>39559</v>
      </c>
    </row>
    <row r="226" spans="1:12" x14ac:dyDescent="0.2">
      <c r="A226" t="s">
        <v>28387</v>
      </c>
      <c r="B226" t="s">
        <v>39602</v>
      </c>
      <c r="C226" t="s">
        <v>39603</v>
      </c>
      <c r="D226" t="s">
        <v>39604</v>
      </c>
      <c r="E226" s="2">
        <v>44683</v>
      </c>
      <c r="F226" s="15">
        <v>0.67949074074074001</v>
      </c>
      <c r="G226" t="s">
        <v>39554</v>
      </c>
      <c r="H226" t="s">
        <v>39555</v>
      </c>
      <c r="I226" t="s">
        <v>39556</v>
      </c>
      <c r="J226" t="s">
        <v>39557</v>
      </c>
      <c r="K226" t="s">
        <v>39558</v>
      </c>
      <c r="L226" t="s">
        <v>39559</v>
      </c>
    </row>
    <row r="227" spans="1:12" x14ac:dyDescent="0.2">
      <c r="A227" t="s">
        <v>28391</v>
      </c>
      <c r="B227" t="s">
        <v>39575</v>
      </c>
      <c r="C227" t="s">
        <v>39576</v>
      </c>
      <c r="D227" t="s">
        <v>39577</v>
      </c>
      <c r="E227" s="2">
        <v>44683</v>
      </c>
      <c r="F227" s="15">
        <v>0.76246527777777995</v>
      </c>
      <c r="G227" t="s">
        <v>39554</v>
      </c>
      <c r="H227" t="s">
        <v>39555</v>
      </c>
      <c r="I227" t="s">
        <v>39556</v>
      </c>
      <c r="J227" t="s">
        <v>39557</v>
      </c>
      <c r="K227" t="s">
        <v>39558</v>
      </c>
      <c r="L227" t="s">
        <v>39559</v>
      </c>
    </row>
    <row r="228" spans="1:12" x14ac:dyDescent="0.2">
      <c r="A228" t="s">
        <v>28401</v>
      </c>
      <c r="B228" t="s">
        <v>39575</v>
      </c>
      <c r="C228" t="s">
        <v>39576</v>
      </c>
      <c r="D228" t="s">
        <v>39577</v>
      </c>
      <c r="E228" s="2">
        <v>44683</v>
      </c>
      <c r="F228" s="15">
        <v>0.76100694444443995</v>
      </c>
      <c r="G228" t="s">
        <v>39554</v>
      </c>
      <c r="H228" t="s">
        <v>39555</v>
      </c>
      <c r="I228" t="s">
        <v>39556</v>
      </c>
      <c r="J228" t="s">
        <v>39557</v>
      </c>
      <c r="K228" t="s">
        <v>39558</v>
      </c>
      <c r="L228" t="s">
        <v>39559</v>
      </c>
    </row>
    <row r="229" spans="1:12" x14ac:dyDescent="0.2">
      <c r="A229" t="s">
        <v>28408</v>
      </c>
      <c r="B229" t="s">
        <v>39563</v>
      </c>
      <c r="C229" t="s">
        <v>39564</v>
      </c>
      <c r="D229" t="s">
        <v>39565</v>
      </c>
      <c r="E229" s="2">
        <v>44692</v>
      </c>
      <c r="F229" s="15">
        <v>0.69324074074074005</v>
      </c>
      <c r="G229" t="s">
        <v>39554</v>
      </c>
      <c r="H229" t="s">
        <v>39555</v>
      </c>
      <c r="I229" t="s">
        <v>39556</v>
      </c>
      <c r="J229" t="s">
        <v>39557</v>
      </c>
      <c r="K229" t="s">
        <v>39558</v>
      </c>
      <c r="L229" t="s">
        <v>39559</v>
      </c>
    </row>
    <row r="230" spans="1:12" x14ac:dyDescent="0.2">
      <c r="A230" t="s">
        <v>28423</v>
      </c>
      <c r="B230" t="s">
        <v>39575</v>
      </c>
      <c r="C230" t="s">
        <v>39576</v>
      </c>
      <c r="D230" t="s">
        <v>39577</v>
      </c>
      <c r="E230" s="2">
        <v>44730</v>
      </c>
      <c r="F230" s="15">
        <v>0.34424768518519</v>
      </c>
      <c r="G230" t="s">
        <v>39554</v>
      </c>
      <c r="H230" t="s">
        <v>39555</v>
      </c>
      <c r="I230" t="s">
        <v>39556</v>
      </c>
      <c r="J230" t="s">
        <v>39557</v>
      </c>
      <c r="K230" t="s">
        <v>39558</v>
      </c>
      <c r="L230" t="s">
        <v>39559</v>
      </c>
    </row>
    <row r="231" spans="1:12" x14ac:dyDescent="0.2">
      <c r="A231" t="s">
        <v>28454</v>
      </c>
      <c r="B231" t="s">
        <v>39563</v>
      </c>
      <c r="C231" t="s">
        <v>39564</v>
      </c>
      <c r="D231" t="s">
        <v>39565</v>
      </c>
      <c r="E231" s="2">
        <v>44761</v>
      </c>
      <c r="F231" s="15">
        <v>0.60107638888889003</v>
      </c>
      <c r="G231" t="s">
        <v>39554</v>
      </c>
      <c r="H231" t="s">
        <v>39555</v>
      </c>
      <c r="I231" t="s">
        <v>39556</v>
      </c>
      <c r="J231" t="s">
        <v>39557</v>
      </c>
      <c r="K231" t="s">
        <v>39558</v>
      </c>
      <c r="L231" t="s">
        <v>39559</v>
      </c>
    </row>
    <row r="232" spans="1:12" x14ac:dyDescent="0.2">
      <c r="A232" t="s">
        <v>28458</v>
      </c>
      <c r="B232" t="s">
        <v>39633</v>
      </c>
      <c r="C232" t="s">
        <v>39634</v>
      </c>
      <c r="D232" t="s">
        <v>39635</v>
      </c>
      <c r="E232" s="2">
        <v>44685</v>
      </c>
      <c r="F232" s="15">
        <v>0.36097222222221997</v>
      </c>
      <c r="G232" t="s">
        <v>39554</v>
      </c>
      <c r="H232" t="s">
        <v>39555</v>
      </c>
      <c r="I232" t="s">
        <v>39556</v>
      </c>
      <c r="J232" t="s">
        <v>39557</v>
      </c>
      <c r="K232" t="s">
        <v>39558</v>
      </c>
      <c r="L232" t="s">
        <v>39559</v>
      </c>
    </row>
    <row r="233" spans="1:12" x14ac:dyDescent="0.2">
      <c r="A233" t="s">
        <v>28462</v>
      </c>
      <c r="B233" t="s">
        <v>39633</v>
      </c>
      <c r="C233" t="s">
        <v>39634</v>
      </c>
      <c r="D233" t="s">
        <v>39635</v>
      </c>
      <c r="E233" s="2">
        <v>44688</v>
      </c>
      <c r="F233" s="15">
        <v>0.51652777777778003</v>
      </c>
      <c r="G233" t="s">
        <v>39554</v>
      </c>
      <c r="H233" t="s">
        <v>39555</v>
      </c>
      <c r="I233" t="s">
        <v>39556</v>
      </c>
      <c r="J233" t="s">
        <v>39557</v>
      </c>
      <c r="K233" t="s">
        <v>39558</v>
      </c>
      <c r="L233" t="s">
        <v>39559</v>
      </c>
    </row>
    <row r="234" spans="1:12" x14ac:dyDescent="0.2">
      <c r="A234" t="s">
        <v>28470</v>
      </c>
      <c r="B234" t="s">
        <v>39636</v>
      </c>
      <c r="C234" t="s">
        <v>39637</v>
      </c>
      <c r="D234" t="s">
        <v>39638</v>
      </c>
      <c r="E234" s="2">
        <v>44686</v>
      </c>
      <c r="F234" s="15">
        <v>0.27065972222222001</v>
      </c>
      <c r="G234" t="s">
        <v>39554</v>
      </c>
      <c r="H234" t="s">
        <v>39555</v>
      </c>
      <c r="I234" t="s">
        <v>39556</v>
      </c>
      <c r="J234" t="s">
        <v>39557</v>
      </c>
      <c r="K234" t="s">
        <v>39558</v>
      </c>
      <c r="L234" t="s">
        <v>39559</v>
      </c>
    </row>
    <row r="235" spans="1:12" x14ac:dyDescent="0.2">
      <c r="A235" t="s">
        <v>28565</v>
      </c>
      <c r="B235" t="s">
        <v>39590</v>
      </c>
      <c r="C235" t="s">
        <v>39591</v>
      </c>
      <c r="D235" t="s">
        <v>39592</v>
      </c>
      <c r="E235" s="2">
        <v>44718</v>
      </c>
      <c r="F235" s="15">
        <v>0.32414351851852002</v>
      </c>
      <c r="G235" t="s">
        <v>39554</v>
      </c>
      <c r="H235" t="s">
        <v>39555</v>
      </c>
      <c r="I235" t="s">
        <v>39556</v>
      </c>
      <c r="J235" t="s">
        <v>39557</v>
      </c>
      <c r="K235" t="s">
        <v>39558</v>
      </c>
      <c r="L235" t="s">
        <v>39559</v>
      </c>
    </row>
    <row r="236" spans="1:12" x14ac:dyDescent="0.2">
      <c r="A236" t="s">
        <v>28576</v>
      </c>
      <c r="B236" t="s">
        <v>39587</v>
      </c>
      <c r="C236" t="s">
        <v>39588</v>
      </c>
      <c r="D236" t="s">
        <v>39589</v>
      </c>
      <c r="E236" s="2">
        <v>44701</v>
      </c>
      <c r="F236" s="15">
        <v>0.42829861111111001</v>
      </c>
      <c r="G236" t="s">
        <v>39554</v>
      </c>
      <c r="H236" t="s">
        <v>39555</v>
      </c>
      <c r="I236" t="s">
        <v>39556</v>
      </c>
      <c r="J236" t="s">
        <v>39557</v>
      </c>
      <c r="K236" t="s">
        <v>39558</v>
      </c>
      <c r="L236" t="s">
        <v>39559</v>
      </c>
    </row>
    <row r="237" spans="1:12" x14ac:dyDescent="0.2">
      <c r="A237" t="s">
        <v>28593</v>
      </c>
      <c r="B237" t="s">
        <v>39596</v>
      </c>
      <c r="C237" t="s">
        <v>39597</v>
      </c>
      <c r="D237" t="s">
        <v>39598</v>
      </c>
      <c r="E237" s="2">
        <v>44722</v>
      </c>
      <c r="F237" s="15">
        <v>0.32856481481480998</v>
      </c>
      <c r="G237" t="s">
        <v>39554</v>
      </c>
      <c r="H237" t="s">
        <v>39555</v>
      </c>
      <c r="I237" t="s">
        <v>39556</v>
      </c>
      <c r="J237" t="s">
        <v>39557</v>
      </c>
      <c r="K237" t="s">
        <v>39558</v>
      </c>
      <c r="L237" t="s">
        <v>39559</v>
      </c>
    </row>
    <row r="238" spans="1:12" x14ac:dyDescent="0.2">
      <c r="A238" t="s">
        <v>28596</v>
      </c>
      <c r="B238" t="s">
        <v>39551</v>
      </c>
      <c r="C238" t="s">
        <v>39552</v>
      </c>
      <c r="D238" t="s">
        <v>39553</v>
      </c>
      <c r="E238" s="2">
        <v>44704</v>
      </c>
      <c r="F238" s="15">
        <v>0.42888888888888999</v>
      </c>
      <c r="G238" t="s">
        <v>39554</v>
      </c>
      <c r="H238" t="s">
        <v>39555</v>
      </c>
      <c r="I238" t="s">
        <v>39556</v>
      </c>
      <c r="J238" t="s">
        <v>39557</v>
      </c>
      <c r="K238" t="s">
        <v>39558</v>
      </c>
      <c r="L238" t="s">
        <v>39559</v>
      </c>
    </row>
    <row r="239" spans="1:12" x14ac:dyDescent="0.2">
      <c r="A239" t="s">
        <v>28606</v>
      </c>
      <c r="B239" t="s">
        <v>39596</v>
      </c>
      <c r="C239" t="s">
        <v>39597</v>
      </c>
      <c r="D239" t="s">
        <v>39598</v>
      </c>
      <c r="E239" s="2">
        <v>44722</v>
      </c>
      <c r="F239" s="15">
        <v>0.32903935185185001</v>
      </c>
      <c r="G239" t="s">
        <v>39554</v>
      </c>
      <c r="H239" t="s">
        <v>39555</v>
      </c>
      <c r="I239" t="s">
        <v>39556</v>
      </c>
      <c r="J239" t="s">
        <v>39557</v>
      </c>
      <c r="K239" t="s">
        <v>39558</v>
      </c>
      <c r="L239" t="s">
        <v>39559</v>
      </c>
    </row>
    <row r="240" spans="1:12" x14ac:dyDescent="0.2">
      <c r="A240" t="s">
        <v>28614</v>
      </c>
      <c r="B240" t="s">
        <v>39625</v>
      </c>
      <c r="C240" t="s">
        <v>39626</v>
      </c>
      <c r="D240" t="s">
        <v>39627</v>
      </c>
      <c r="E240" s="2">
        <v>44705</v>
      </c>
      <c r="F240" s="15">
        <v>0.36923611111110999</v>
      </c>
      <c r="G240" t="s">
        <v>39554</v>
      </c>
      <c r="H240" t="s">
        <v>39555</v>
      </c>
      <c r="I240" t="s">
        <v>39556</v>
      </c>
      <c r="J240" t="s">
        <v>39557</v>
      </c>
      <c r="K240" t="s">
        <v>39558</v>
      </c>
      <c r="L240" t="s">
        <v>39559</v>
      </c>
    </row>
    <row r="241" spans="1:12" x14ac:dyDescent="0.2">
      <c r="A241" t="s">
        <v>28663</v>
      </c>
      <c r="B241" t="s">
        <v>39619</v>
      </c>
      <c r="C241" t="s">
        <v>39620</v>
      </c>
      <c r="D241" t="s">
        <v>39621</v>
      </c>
      <c r="E241" s="2">
        <v>44712</v>
      </c>
      <c r="F241" s="15">
        <v>0.56721064814815003</v>
      </c>
      <c r="G241" t="s">
        <v>39554</v>
      </c>
      <c r="H241" t="s">
        <v>39555</v>
      </c>
      <c r="I241" t="s">
        <v>39556</v>
      </c>
      <c r="J241" t="s">
        <v>39557</v>
      </c>
      <c r="K241" t="s">
        <v>39558</v>
      </c>
      <c r="L241" t="s">
        <v>39559</v>
      </c>
    </row>
    <row r="242" spans="1:12" x14ac:dyDescent="0.2">
      <c r="A242" t="s">
        <v>28676</v>
      </c>
      <c r="B242" t="s">
        <v>39639</v>
      </c>
      <c r="C242" t="s">
        <v>39640</v>
      </c>
      <c r="D242" t="s">
        <v>39641</v>
      </c>
      <c r="E242" s="2">
        <v>44713</v>
      </c>
      <c r="F242" s="15">
        <v>0.57611111111111002</v>
      </c>
      <c r="G242" t="s">
        <v>39554</v>
      </c>
      <c r="H242" t="s">
        <v>39555</v>
      </c>
      <c r="I242" t="s">
        <v>39556</v>
      </c>
      <c r="J242" t="s">
        <v>39557</v>
      </c>
      <c r="K242" t="s">
        <v>39558</v>
      </c>
      <c r="L242" t="s">
        <v>39559</v>
      </c>
    </row>
    <row r="243" spans="1:12" x14ac:dyDescent="0.2">
      <c r="A243" t="s">
        <v>28691</v>
      </c>
      <c r="B243" t="s">
        <v>39596</v>
      </c>
      <c r="C243" t="s">
        <v>39597</v>
      </c>
      <c r="D243" t="s">
        <v>39598</v>
      </c>
      <c r="E243" s="2">
        <v>44739</v>
      </c>
      <c r="F243" s="15">
        <v>0.38521990740741002</v>
      </c>
      <c r="G243" t="s">
        <v>39554</v>
      </c>
      <c r="H243" t="s">
        <v>39555</v>
      </c>
      <c r="I243" t="s">
        <v>39556</v>
      </c>
      <c r="J243" t="s">
        <v>39557</v>
      </c>
      <c r="K243" t="s">
        <v>39558</v>
      </c>
      <c r="L243" t="s">
        <v>39559</v>
      </c>
    </row>
    <row r="244" spans="1:12" x14ac:dyDescent="0.2">
      <c r="A244" t="s">
        <v>28694</v>
      </c>
      <c r="B244" t="s">
        <v>39551</v>
      </c>
      <c r="C244" t="s">
        <v>39552</v>
      </c>
      <c r="D244" t="s">
        <v>39553</v>
      </c>
      <c r="E244" s="2">
        <v>44730</v>
      </c>
      <c r="F244" s="15">
        <v>0.58283564814815003</v>
      </c>
      <c r="G244" t="s">
        <v>39554</v>
      </c>
      <c r="H244" t="s">
        <v>39555</v>
      </c>
      <c r="I244" t="s">
        <v>39556</v>
      </c>
      <c r="J244" t="s">
        <v>39557</v>
      </c>
      <c r="K244" t="s">
        <v>39558</v>
      </c>
      <c r="L244" t="s">
        <v>39559</v>
      </c>
    </row>
    <row r="245" spans="1:12" x14ac:dyDescent="0.2">
      <c r="A245" t="s">
        <v>28701</v>
      </c>
      <c r="B245" t="s">
        <v>39551</v>
      </c>
      <c r="C245" t="s">
        <v>39552</v>
      </c>
      <c r="D245" t="s">
        <v>39553</v>
      </c>
      <c r="E245" s="2">
        <v>44715</v>
      </c>
      <c r="F245" s="15">
        <v>0.56240740740741002</v>
      </c>
      <c r="G245" t="s">
        <v>39554</v>
      </c>
      <c r="H245" t="s">
        <v>39555</v>
      </c>
      <c r="I245" t="s">
        <v>39556</v>
      </c>
      <c r="J245" t="s">
        <v>39557</v>
      </c>
      <c r="K245" t="s">
        <v>39558</v>
      </c>
      <c r="L245" t="s">
        <v>39559</v>
      </c>
    </row>
    <row r="246" spans="1:12" x14ac:dyDescent="0.2">
      <c r="A246" t="s">
        <v>28730</v>
      </c>
      <c r="B246" t="s">
        <v>39575</v>
      </c>
      <c r="C246" t="s">
        <v>39576</v>
      </c>
      <c r="D246" t="s">
        <v>39577</v>
      </c>
      <c r="E246" s="2">
        <v>44757</v>
      </c>
      <c r="F246" s="15">
        <v>0.62956018518518997</v>
      </c>
      <c r="G246" t="s">
        <v>39554</v>
      </c>
      <c r="H246" t="s">
        <v>39555</v>
      </c>
      <c r="I246" t="s">
        <v>39556</v>
      </c>
      <c r="J246" t="s">
        <v>39557</v>
      </c>
      <c r="K246" t="s">
        <v>39558</v>
      </c>
      <c r="L246" t="s">
        <v>39559</v>
      </c>
    </row>
    <row r="247" spans="1:12" x14ac:dyDescent="0.2">
      <c r="A247" t="s">
        <v>28754</v>
      </c>
      <c r="B247" t="s">
        <v>39633</v>
      </c>
      <c r="C247" t="s">
        <v>39634</v>
      </c>
      <c r="D247" t="s">
        <v>39635</v>
      </c>
      <c r="E247" s="2">
        <v>44720</v>
      </c>
      <c r="F247" s="15">
        <v>0.51208333333333</v>
      </c>
      <c r="G247" t="s">
        <v>39554</v>
      </c>
      <c r="H247" t="s">
        <v>39555</v>
      </c>
      <c r="I247" t="s">
        <v>39556</v>
      </c>
      <c r="J247" t="s">
        <v>39557</v>
      </c>
      <c r="K247" t="s">
        <v>39558</v>
      </c>
      <c r="L247" t="s">
        <v>39559</v>
      </c>
    </row>
    <row r="248" spans="1:12" x14ac:dyDescent="0.2">
      <c r="A248" t="s">
        <v>28775</v>
      </c>
      <c r="B248" t="s">
        <v>39590</v>
      </c>
      <c r="C248" t="s">
        <v>39591</v>
      </c>
      <c r="D248" t="s">
        <v>39592</v>
      </c>
      <c r="E248" s="2">
        <v>44729</v>
      </c>
      <c r="F248" s="15">
        <v>0.33997685185185</v>
      </c>
      <c r="G248" t="s">
        <v>39554</v>
      </c>
      <c r="H248" t="s">
        <v>39555</v>
      </c>
      <c r="I248" t="s">
        <v>39556</v>
      </c>
      <c r="J248" t="s">
        <v>39557</v>
      </c>
      <c r="K248" t="s">
        <v>39558</v>
      </c>
      <c r="L248" t="s">
        <v>39559</v>
      </c>
    </row>
    <row r="249" spans="1:12" x14ac:dyDescent="0.2">
      <c r="A249" t="s">
        <v>28812</v>
      </c>
      <c r="B249" t="s">
        <v>39575</v>
      </c>
      <c r="C249" t="s">
        <v>39576</v>
      </c>
      <c r="D249" t="s">
        <v>39577</v>
      </c>
      <c r="E249" s="2">
        <v>44887</v>
      </c>
      <c r="F249" s="15">
        <v>0.29849537037036999</v>
      </c>
      <c r="G249" t="s">
        <v>39554</v>
      </c>
      <c r="H249" t="s">
        <v>39555</v>
      </c>
      <c r="I249" t="s">
        <v>39556</v>
      </c>
      <c r="J249" t="s">
        <v>39557</v>
      </c>
      <c r="K249" t="s">
        <v>39558</v>
      </c>
      <c r="L249" t="s">
        <v>39559</v>
      </c>
    </row>
    <row r="250" spans="1:12" x14ac:dyDescent="0.2">
      <c r="A250" t="s">
        <v>28837</v>
      </c>
      <c r="B250" t="s">
        <v>39551</v>
      </c>
      <c r="C250" t="s">
        <v>39552</v>
      </c>
      <c r="D250" t="s">
        <v>39553</v>
      </c>
      <c r="E250" s="2">
        <v>44728</v>
      </c>
      <c r="F250" s="15">
        <v>0.51627314814814995</v>
      </c>
      <c r="G250" t="s">
        <v>39554</v>
      </c>
      <c r="H250" t="s">
        <v>39555</v>
      </c>
      <c r="I250" t="s">
        <v>39556</v>
      </c>
      <c r="J250" t="s">
        <v>39557</v>
      </c>
      <c r="K250" t="s">
        <v>39558</v>
      </c>
      <c r="L250" t="s">
        <v>39559</v>
      </c>
    </row>
    <row r="251" spans="1:12" x14ac:dyDescent="0.2">
      <c r="A251" t="s">
        <v>28856</v>
      </c>
      <c r="B251" t="s">
        <v>39563</v>
      </c>
      <c r="C251" t="s">
        <v>39564</v>
      </c>
      <c r="D251" t="s">
        <v>39565</v>
      </c>
      <c r="E251" s="2">
        <v>44753</v>
      </c>
      <c r="F251" s="15">
        <v>0.43003472222222</v>
      </c>
      <c r="G251" t="s">
        <v>39554</v>
      </c>
      <c r="H251" t="s">
        <v>39555</v>
      </c>
      <c r="I251" t="s">
        <v>39556</v>
      </c>
      <c r="J251" t="s">
        <v>39557</v>
      </c>
      <c r="K251" t="s">
        <v>39558</v>
      </c>
      <c r="L251" t="s">
        <v>39559</v>
      </c>
    </row>
    <row r="252" spans="1:12" x14ac:dyDescent="0.2">
      <c r="A252" t="s">
        <v>28871</v>
      </c>
      <c r="B252" t="s">
        <v>39581</v>
      </c>
      <c r="C252" t="s">
        <v>39582</v>
      </c>
      <c r="D252" t="s">
        <v>39583</v>
      </c>
      <c r="E252" s="2">
        <v>44747</v>
      </c>
      <c r="F252" s="15">
        <v>0.63285879629630004</v>
      </c>
      <c r="G252" t="s">
        <v>39554</v>
      </c>
      <c r="H252" t="s">
        <v>39555</v>
      </c>
      <c r="I252" t="s">
        <v>39556</v>
      </c>
      <c r="J252" t="s">
        <v>39557</v>
      </c>
      <c r="K252" t="s">
        <v>39558</v>
      </c>
      <c r="L252" t="s">
        <v>39559</v>
      </c>
    </row>
    <row r="253" spans="1:12" x14ac:dyDescent="0.2">
      <c r="A253" t="s">
        <v>28878</v>
      </c>
      <c r="B253" t="s">
        <v>39633</v>
      </c>
      <c r="C253" t="s">
        <v>39634</v>
      </c>
      <c r="D253" t="s">
        <v>39635</v>
      </c>
      <c r="E253" s="2">
        <v>44753</v>
      </c>
      <c r="F253" s="15">
        <v>0.46899305555555998</v>
      </c>
      <c r="G253" t="s">
        <v>39554</v>
      </c>
      <c r="H253" t="s">
        <v>39555</v>
      </c>
      <c r="I253" t="s">
        <v>39556</v>
      </c>
      <c r="J253" t="s">
        <v>39557</v>
      </c>
      <c r="K253" t="s">
        <v>39558</v>
      </c>
      <c r="L253" t="s">
        <v>39559</v>
      </c>
    </row>
    <row r="254" spans="1:12" x14ac:dyDescent="0.2">
      <c r="A254" t="s">
        <v>28895</v>
      </c>
      <c r="B254" t="s">
        <v>39563</v>
      </c>
      <c r="C254" t="s">
        <v>39564</v>
      </c>
      <c r="D254" t="s">
        <v>39565</v>
      </c>
      <c r="E254" s="2">
        <v>44750</v>
      </c>
      <c r="F254" s="15">
        <v>0.65531249999999996</v>
      </c>
      <c r="G254" t="s">
        <v>39554</v>
      </c>
      <c r="H254" t="s">
        <v>39555</v>
      </c>
      <c r="I254" t="s">
        <v>39556</v>
      </c>
      <c r="J254" t="s">
        <v>39557</v>
      </c>
      <c r="K254" t="s">
        <v>39558</v>
      </c>
      <c r="L254" t="s">
        <v>39559</v>
      </c>
    </row>
    <row r="255" spans="1:12" x14ac:dyDescent="0.2">
      <c r="A255" t="s">
        <v>28909</v>
      </c>
      <c r="B255" t="s">
        <v>39587</v>
      </c>
      <c r="C255" t="s">
        <v>39588</v>
      </c>
      <c r="D255" t="s">
        <v>39589</v>
      </c>
      <c r="E255" s="2">
        <v>44753</v>
      </c>
      <c r="F255" s="15">
        <v>0.39307870370370002</v>
      </c>
      <c r="G255" t="s">
        <v>39554</v>
      </c>
      <c r="H255" t="s">
        <v>39555</v>
      </c>
      <c r="I255" t="s">
        <v>39556</v>
      </c>
      <c r="J255" t="s">
        <v>39557</v>
      </c>
      <c r="K255" t="s">
        <v>39558</v>
      </c>
      <c r="L255" t="s">
        <v>39559</v>
      </c>
    </row>
    <row r="256" spans="1:12" x14ac:dyDescent="0.2">
      <c r="A256" t="s">
        <v>28922</v>
      </c>
      <c r="B256" t="s">
        <v>39572</v>
      </c>
      <c r="C256" t="s">
        <v>39573</v>
      </c>
      <c r="D256" t="s">
        <v>39574</v>
      </c>
      <c r="E256" s="2">
        <v>44737</v>
      </c>
      <c r="F256" s="15">
        <v>0.36686342592593002</v>
      </c>
      <c r="G256" t="s">
        <v>39554</v>
      </c>
      <c r="H256" t="s">
        <v>39555</v>
      </c>
      <c r="I256" t="s">
        <v>39556</v>
      </c>
      <c r="J256" t="s">
        <v>39557</v>
      </c>
      <c r="K256" t="s">
        <v>39558</v>
      </c>
      <c r="L256" t="s">
        <v>39559</v>
      </c>
    </row>
    <row r="257" spans="1:12" x14ac:dyDescent="0.2">
      <c r="A257" t="s">
        <v>28955</v>
      </c>
      <c r="B257" t="s">
        <v>39619</v>
      </c>
      <c r="C257" t="s">
        <v>39620</v>
      </c>
      <c r="D257" t="s">
        <v>39621</v>
      </c>
      <c r="E257" s="2">
        <v>44768</v>
      </c>
      <c r="F257" s="15">
        <v>0.49753472222222</v>
      </c>
      <c r="G257" t="s">
        <v>39554</v>
      </c>
      <c r="H257" t="s">
        <v>39555</v>
      </c>
      <c r="I257" t="s">
        <v>39556</v>
      </c>
      <c r="J257" t="s">
        <v>39557</v>
      </c>
      <c r="K257" t="s">
        <v>39558</v>
      </c>
      <c r="L257" t="s">
        <v>39559</v>
      </c>
    </row>
  </sheetData>
  <autoFilter ref="A1:L257" xr:uid="{00000000-0001-0000-0000-000000000000}"/>
  <pageMargins left="0.75" right="0.75" top="1" bottom="1" header="0.5" footer="0.5"/>
  <pageSetup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424CC-7697-43D7-B187-BDAAB75E2A2C}">
  <dimension ref="A1:L53"/>
  <sheetViews>
    <sheetView workbookViewId="0">
      <selection activeCell="F32" sqref="F32"/>
    </sheetView>
  </sheetViews>
  <sheetFormatPr defaultRowHeight="12.75" x14ac:dyDescent="0.2"/>
  <cols>
    <col min="1" max="1" width="17" bestFit="1" customWidth="1"/>
    <col min="2" max="2" width="6" bestFit="1" customWidth="1"/>
    <col min="3" max="3" width="12" bestFit="1" customWidth="1"/>
    <col min="4" max="4" width="15" bestFit="1" customWidth="1"/>
    <col min="5" max="6" width="13" bestFit="1" customWidth="1"/>
    <col min="7" max="7" width="8" bestFit="1" customWidth="1"/>
    <col min="8" max="9" width="12" bestFit="1" customWidth="1"/>
    <col min="10" max="12" width="11" bestFit="1" customWidth="1"/>
  </cols>
  <sheetData>
    <row r="1" spans="1:12" ht="38.25" x14ac:dyDescent="0.2">
      <c r="A1" s="1" t="s">
        <v>35</v>
      </c>
      <c r="B1" s="1" t="s">
        <v>39540</v>
      </c>
      <c r="C1" s="1" t="s">
        <v>39541</v>
      </c>
      <c r="D1" s="1" t="s">
        <v>39642</v>
      </c>
      <c r="E1" s="1" t="s">
        <v>39543</v>
      </c>
      <c r="F1" s="1" t="s">
        <v>39544</v>
      </c>
      <c r="G1" s="4" t="s">
        <v>39545</v>
      </c>
      <c r="H1" s="1" t="s">
        <v>39546</v>
      </c>
      <c r="I1" s="1" t="s">
        <v>39547</v>
      </c>
      <c r="J1" s="1" t="s">
        <v>39548</v>
      </c>
      <c r="K1" s="1" t="s">
        <v>39549</v>
      </c>
      <c r="L1" s="4" t="s">
        <v>39550</v>
      </c>
    </row>
    <row r="2" spans="1:12" x14ac:dyDescent="0.2">
      <c r="A2" t="s">
        <v>39643</v>
      </c>
      <c r="B2" t="s">
        <v>39644</v>
      </c>
      <c r="C2" t="s">
        <v>39645</v>
      </c>
      <c r="D2" t="s">
        <v>39646</v>
      </c>
      <c r="E2" s="2">
        <v>44481</v>
      </c>
      <c r="F2" s="15">
        <v>0.52256944444443998</v>
      </c>
      <c r="G2" t="s">
        <v>39647</v>
      </c>
      <c r="H2" t="s">
        <v>39555</v>
      </c>
      <c r="I2" t="s">
        <v>39556</v>
      </c>
      <c r="J2" t="s">
        <v>39557</v>
      </c>
      <c r="K2" t="s">
        <v>39558</v>
      </c>
      <c r="L2" t="s">
        <v>39559</v>
      </c>
    </row>
    <row r="3" spans="1:12" x14ac:dyDescent="0.2">
      <c r="A3" t="s">
        <v>27897</v>
      </c>
      <c r="B3" t="s">
        <v>39596</v>
      </c>
      <c r="C3" t="s">
        <v>39597</v>
      </c>
      <c r="D3" t="s">
        <v>39598</v>
      </c>
      <c r="E3" s="2">
        <v>44487</v>
      </c>
      <c r="F3" s="15">
        <v>0.58869212962963002</v>
      </c>
      <c r="G3" t="s">
        <v>39554</v>
      </c>
      <c r="H3" t="s">
        <v>39555</v>
      </c>
      <c r="I3" t="s">
        <v>39556</v>
      </c>
      <c r="J3" t="s">
        <v>39557</v>
      </c>
      <c r="K3" t="s">
        <v>39558</v>
      </c>
      <c r="L3" t="s">
        <v>39559</v>
      </c>
    </row>
    <row r="4" spans="1:12" x14ac:dyDescent="0.2">
      <c r="A4" t="s">
        <v>39648</v>
      </c>
      <c r="B4" t="s">
        <v>39644</v>
      </c>
      <c r="C4" t="s">
        <v>39645</v>
      </c>
      <c r="D4" t="s">
        <v>39646</v>
      </c>
      <c r="E4" s="2">
        <v>44495</v>
      </c>
      <c r="F4" s="15">
        <v>0.71582175925925995</v>
      </c>
      <c r="G4" t="s">
        <v>39649</v>
      </c>
      <c r="H4" t="s">
        <v>39555</v>
      </c>
      <c r="I4" t="s">
        <v>39556</v>
      </c>
      <c r="J4" t="s">
        <v>39557</v>
      </c>
      <c r="K4" t="s">
        <v>39558</v>
      </c>
      <c r="L4" t="s">
        <v>39559</v>
      </c>
    </row>
    <row r="5" spans="1:12" x14ac:dyDescent="0.2">
      <c r="A5" t="s">
        <v>27917</v>
      </c>
      <c r="B5" t="s">
        <v>39596</v>
      </c>
      <c r="C5" t="s">
        <v>39597</v>
      </c>
      <c r="D5" t="s">
        <v>39598</v>
      </c>
      <c r="E5" s="2">
        <v>44497</v>
      </c>
      <c r="F5" s="15">
        <v>0.54297453703704002</v>
      </c>
      <c r="G5" t="s">
        <v>39554</v>
      </c>
      <c r="H5" t="s">
        <v>39555</v>
      </c>
      <c r="I5" t="s">
        <v>39556</v>
      </c>
      <c r="J5" t="s">
        <v>39557</v>
      </c>
      <c r="K5" t="s">
        <v>39558</v>
      </c>
      <c r="L5" t="s">
        <v>39559</v>
      </c>
    </row>
    <row r="6" spans="1:12" x14ac:dyDescent="0.2">
      <c r="A6" t="s">
        <v>27943</v>
      </c>
      <c r="B6" t="s">
        <v>39590</v>
      </c>
      <c r="C6" t="s">
        <v>39591</v>
      </c>
      <c r="D6" t="s">
        <v>39592</v>
      </c>
      <c r="E6" s="2">
        <v>44736</v>
      </c>
      <c r="F6" s="15">
        <v>0.41841435185185</v>
      </c>
      <c r="G6" t="s">
        <v>39554</v>
      </c>
      <c r="H6" t="s">
        <v>39555</v>
      </c>
      <c r="I6" t="s">
        <v>39556</v>
      </c>
      <c r="J6" t="s">
        <v>39557</v>
      </c>
      <c r="K6" t="s">
        <v>39558</v>
      </c>
      <c r="L6" t="s">
        <v>39559</v>
      </c>
    </row>
    <row r="7" spans="1:12" x14ac:dyDescent="0.2">
      <c r="A7" t="s">
        <v>39650</v>
      </c>
      <c r="B7" t="s">
        <v>39575</v>
      </c>
      <c r="C7" t="s">
        <v>39576</v>
      </c>
      <c r="D7" t="s">
        <v>39577</v>
      </c>
      <c r="E7" s="2">
        <v>44529</v>
      </c>
      <c r="F7" s="15">
        <v>0.41434027777777999</v>
      </c>
      <c r="G7" t="s">
        <v>39554</v>
      </c>
      <c r="H7" t="s">
        <v>39555</v>
      </c>
      <c r="I7" t="s">
        <v>39556</v>
      </c>
      <c r="J7" t="s">
        <v>39557</v>
      </c>
      <c r="K7" t="s">
        <v>39558</v>
      </c>
      <c r="L7" t="s">
        <v>39559</v>
      </c>
    </row>
    <row r="8" spans="1:12" x14ac:dyDescent="0.2">
      <c r="A8" t="s">
        <v>39651</v>
      </c>
      <c r="B8" t="s">
        <v>39566</v>
      </c>
      <c r="C8" t="s">
        <v>39567</v>
      </c>
      <c r="D8" t="s">
        <v>39568</v>
      </c>
      <c r="E8" s="2">
        <v>44552</v>
      </c>
      <c r="F8" s="15">
        <v>0.46246527777778002</v>
      </c>
      <c r="G8" t="s">
        <v>39554</v>
      </c>
      <c r="H8" t="s">
        <v>39555</v>
      </c>
      <c r="I8" t="s">
        <v>39556</v>
      </c>
      <c r="J8" t="s">
        <v>39557</v>
      </c>
      <c r="K8" t="s">
        <v>39558</v>
      </c>
      <c r="L8" t="s">
        <v>39559</v>
      </c>
    </row>
    <row r="9" spans="1:12" x14ac:dyDescent="0.2">
      <c r="A9" t="s">
        <v>28004</v>
      </c>
      <c r="B9" t="s">
        <v>39629</v>
      </c>
      <c r="C9" t="s">
        <v>39630</v>
      </c>
      <c r="D9" t="s">
        <v>39631</v>
      </c>
      <c r="E9" s="2">
        <v>44587</v>
      </c>
      <c r="F9" s="15">
        <v>0.25935185185185</v>
      </c>
      <c r="G9" t="s">
        <v>39554</v>
      </c>
      <c r="H9" t="s">
        <v>39555</v>
      </c>
      <c r="I9" t="s">
        <v>39556</v>
      </c>
      <c r="J9" t="s">
        <v>39557</v>
      </c>
      <c r="K9" t="s">
        <v>39558</v>
      </c>
      <c r="L9" t="s">
        <v>39559</v>
      </c>
    </row>
    <row r="10" spans="1:12" x14ac:dyDescent="0.2">
      <c r="A10" t="s">
        <v>28022</v>
      </c>
      <c r="B10" t="s">
        <v>39596</v>
      </c>
      <c r="C10" t="s">
        <v>39597</v>
      </c>
      <c r="D10" t="s">
        <v>39598</v>
      </c>
      <c r="E10" s="2">
        <v>44722</v>
      </c>
      <c r="F10" s="15">
        <v>0.43394675925926002</v>
      </c>
      <c r="G10" t="s">
        <v>39554</v>
      </c>
      <c r="H10" t="s">
        <v>39555</v>
      </c>
      <c r="I10" t="s">
        <v>39556</v>
      </c>
      <c r="J10" t="s">
        <v>39557</v>
      </c>
      <c r="K10" t="s">
        <v>39558</v>
      </c>
      <c r="L10" t="s">
        <v>39559</v>
      </c>
    </row>
    <row r="11" spans="1:12" x14ac:dyDescent="0.2">
      <c r="A11" t="s">
        <v>28053</v>
      </c>
      <c r="B11" t="s">
        <v>39575</v>
      </c>
      <c r="C11" t="s">
        <v>39576</v>
      </c>
      <c r="D11" t="s">
        <v>39577</v>
      </c>
      <c r="E11" s="2">
        <v>44672</v>
      </c>
      <c r="F11" s="15">
        <v>0.27081018518519001</v>
      </c>
      <c r="G11" t="s">
        <v>39554</v>
      </c>
      <c r="H11" t="s">
        <v>39555</v>
      </c>
      <c r="I11" t="s">
        <v>39556</v>
      </c>
      <c r="J11" t="s">
        <v>39557</v>
      </c>
      <c r="K11" t="s">
        <v>39558</v>
      </c>
      <c r="L11" t="s">
        <v>39559</v>
      </c>
    </row>
    <row r="12" spans="1:12" x14ac:dyDescent="0.2">
      <c r="A12" t="s">
        <v>28088</v>
      </c>
      <c r="B12" t="s">
        <v>39602</v>
      </c>
      <c r="C12" t="s">
        <v>39603</v>
      </c>
      <c r="D12" t="s">
        <v>39604</v>
      </c>
      <c r="E12" s="2">
        <v>44638</v>
      </c>
      <c r="F12" s="15">
        <v>0.51987268518519003</v>
      </c>
      <c r="G12" t="s">
        <v>39554</v>
      </c>
      <c r="H12" t="s">
        <v>39555</v>
      </c>
      <c r="I12" t="s">
        <v>39556</v>
      </c>
      <c r="J12" t="s">
        <v>39557</v>
      </c>
      <c r="K12" t="s">
        <v>39558</v>
      </c>
      <c r="L12" t="s">
        <v>39559</v>
      </c>
    </row>
    <row r="13" spans="1:12" x14ac:dyDescent="0.2">
      <c r="A13" t="s">
        <v>39652</v>
      </c>
      <c r="B13" t="s">
        <v>39602</v>
      </c>
      <c r="C13" t="s">
        <v>39603</v>
      </c>
      <c r="D13" t="s">
        <v>39604</v>
      </c>
      <c r="E13" s="2">
        <v>44638</v>
      </c>
      <c r="F13" s="15">
        <v>0.35249999999999998</v>
      </c>
      <c r="G13" t="s">
        <v>39554</v>
      </c>
      <c r="H13" t="s">
        <v>39555</v>
      </c>
      <c r="I13" t="s">
        <v>39556</v>
      </c>
      <c r="J13" t="s">
        <v>39557</v>
      </c>
      <c r="K13" t="s">
        <v>39558</v>
      </c>
      <c r="L13" t="s">
        <v>39559</v>
      </c>
    </row>
    <row r="14" spans="1:12" x14ac:dyDescent="0.2">
      <c r="A14" t="s">
        <v>28091</v>
      </c>
      <c r="B14" t="s">
        <v>39602</v>
      </c>
      <c r="C14" t="s">
        <v>39603</v>
      </c>
      <c r="D14" t="s">
        <v>39604</v>
      </c>
      <c r="E14" s="2">
        <v>44638</v>
      </c>
      <c r="F14" s="15">
        <v>0.52045138888888998</v>
      </c>
      <c r="G14" t="s">
        <v>39554</v>
      </c>
      <c r="H14" t="s">
        <v>39555</v>
      </c>
      <c r="I14" t="s">
        <v>39556</v>
      </c>
      <c r="J14" t="s">
        <v>39557</v>
      </c>
      <c r="K14" t="s">
        <v>39558</v>
      </c>
      <c r="L14" t="s">
        <v>39559</v>
      </c>
    </row>
    <row r="15" spans="1:12" x14ac:dyDescent="0.2">
      <c r="A15" t="s">
        <v>28975</v>
      </c>
      <c r="B15" t="s">
        <v>39602</v>
      </c>
      <c r="C15" t="s">
        <v>39603</v>
      </c>
      <c r="D15" t="s">
        <v>39604</v>
      </c>
      <c r="E15" s="2">
        <v>44869</v>
      </c>
      <c r="F15" s="15">
        <v>0.32743055555556</v>
      </c>
      <c r="G15" t="s">
        <v>39554</v>
      </c>
      <c r="H15" t="s">
        <v>39555</v>
      </c>
      <c r="I15" t="s">
        <v>39556</v>
      </c>
      <c r="J15" t="s">
        <v>39557</v>
      </c>
      <c r="K15" t="s">
        <v>39558</v>
      </c>
      <c r="L15" t="s">
        <v>39559</v>
      </c>
    </row>
    <row r="16" spans="1:12" x14ac:dyDescent="0.2">
      <c r="A16" t="s">
        <v>28121</v>
      </c>
      <c r="B16" t="s">
        <v>39625</v>
      </c>
      <c r="C16" t="s">
        <v>39626</v>
      </c>
      <c r="D16" t="s">
        <v>39627</v>
      </c>
      <c r="E16" s="2">
        <v>44702</v>
      </c>
      <c r="F16" s="15">
        <v>0.26524305555555999</v>
      </c>
      <c r="G16" t="s">
        <v>39554</v>
      </c>
      <c r="H16" t="s">
        <v>39555</v>
      </c>
      <c r="I16" t="s">
        <v>39556</v>
      </c>
      <c r="J16" t="s">
        <v>39557</v>
      </c>
      <c r="K16" t="s">
        <v>39558</v>
      </c>
      <c r="L16" t="s">
        <v>39559</v>
      </c>
    </row>
    <row r="17" spans="1:12" x14ac:dyDescent="0.2">
      <c r="A17" t="s">
        <v>28159</v>
      </c>
      <c r="B17" t="s">
        <v>39602</v>
      </c>
      <c r="C17" t="s">
        <v>39603</v>
      </c>
      <c r="D17" t="s">
        <v>39604</v>
      </c>
      <c r="E17" s="2">
        <v>44690</v>
      </c>
      <c r="F17" s="15">
        <v>0.41634259259258999</v>
      </c>
      <c r="G17" t="s">
        <v>39554</v>
      </c>
      <c r="H17" t="s">
        <v>39555</v>
      </c>
      <c r="I17" t="s">
        <v>39556</v>
      </c>
      <c r="J17" t="s">
        <v>39557</v>
      </c>
      <c r="K17" t="s">
        <v>39558</v>
      </c>
      <c r="L17" t="s">
        <v>39559</v>
      </c>
    </row>
    <row r="18" spans="1:12" x14ac:dyDescent="0.2">
      <c r="A18" t="s">
        <v>28185</v>
      </c>
      <c r="B18" t="s">
        <v>39551</v>
      </c>
      <c r="C18" t="s">
        <v>39552</v>
      </c>
      <c r="D18" t="s">
        <v>39553</v>
      </c>
      <c r="E18" s="2">
        <v>44655</v>
      </c>
      <c r="F18" s="15">
        <v>0.34883101851852</v>
      </c>
      <c r="G18" t="s">
        <v>39554</v>
      </c>
      <c r="H18" t="s">
        <v>39555</v>
      </c>
      <c r="I18" t="s">
        <v>39556</v>
      </c>
      <c r="J18" t="s">
        <v>39557</v>
      </c>
      <c r="K18" t="s">
        <v>39558</v>
      </c>
      <c r="L18" t="s">
        <v>39559</v>
      </c>
    </row>
    <row r="19" spans="1:12" x14ac:dyDescent="0.2">
      <c r="A19" t="s">
        <v>28198</v>
      </c>
      <c r="B19" t="s">
        <v>39575</v>
      </c>
      <c r="C19" t="s">
        <v>39576</v>
      </c>
      <c r="D19" t="s">
        <v>39577</v>
      </c>
      <c r="E19" s="2">
        <v>44652</v>
      </c>
      <c r="F19" s="15">
        <v>0.57723379629630001</v>
      </c>
      <c r="G19" t="s">
        <v>39554</v>
      </c>
      <c r="H19" t="s">
        <v>39555</v>
      </c>
      <c r="I19" t="s">
        <v>39556</v>
      </c>
      <c r="J19" t="s">
        <v>39557</v>
      </c>
      <c r="K19" t="s">
        <v>39558</v>
      </c>
      <c r="L19" t="s">
        <v>39559</v>
      </c>
    </row>
    <row r="20" spans="1:12" x14ac:dyDescent="0.2">
      <c r="A20" t="s">
        <v>28256</v>
      </c>
      <c r="B20" t="s">
        <v>39625</v>
      </c>
      <c r="C20" t="s">
        <v>39626</v>
      </c>
      <c r="D20" t="s">
        <v>39627</v>
      </c>
      <c r="E20" s="2">
        <v>44659</v>
      </c>
      <c r="F20" s="15">
        <v>0.42284722222221999</v>
      </c>
      <c r="G20" t="s">
        <v>39554</v>
      </c>
      <c r="H20" t="s">
        <v>39555</v>
      </c>
      <c r="I20" t="s">
        <v>39556</v>
      </c>
      <c r="J20" t="s">
        <v>39557</v>
      </c>
      <c r="K20" t="s">
        <v>39558</v>
      </c>
      <c r="L20" t="s">
        <v>39559</v>
      </c>
    </row>
    <row r="21" spans="1:12" x14ac:dyDescent="0.2">
      <c r="A21" t="s">
        <v>28302</v>
      </c>
      <c r="B21" t="s">
        <v>39563</v>
      </c>
      <c r="C21" t="s">
        <v>39564</v>
      </c>
      <c r="D21" t="s">
        <v>39565</v>
      </c>
      <c r="E21" s="2">
        <v>44669</v>
      </c>
      <c r="F21" s="15">
        <v>0.42182870370370001</v>
      </c>
      <c r="G21" t="s">
        <v>39554</v>
      </c>
      <c r="H21" t="s">
        <v>39555</v>
      </c>
      <c r="I21" t="s">
        <v>39556</v>
      </c>
      <c r="J21" t="s">
        <v>39557</v>
      </c>
      <c r="K21" t="s">
        <v>39558</v>
      </c>
      <c r="L21" t="s">
        <v>39559</v>
      </c>
    </row>
    <row r="22" spans="1:12" x14ac:dyDescent="0.2">
      <c r="A22" t="s">
        <v>28307</v>
      </c>
      <c r="B22" t="s">
        <v>39619</v>
      </c>
      <c r="C22" t="s">
        <v>39620</v>
      </c>
      <c r="D22" t="s">
        <v>39621</v>
      </c>
      <c r="E22" s="2">
        <v>44665</v>
      </c>
      <c r="F22" s="15">
        <v>0.29528935185185001</v>
      </c>
      <c r="G22" t="s">
        <v>39554</v>
      </c>
      <c r="H22" t="s">
        <v>39555</v>
      </c>
      <c r="I22" t="s">
        <v>39556</v>
      </c>
      <c r="J22" t="s">
        <v>39557</v>
      </c>
      <c r="K22" t="s">
        <v>39558</v>
      </c>
      <c r="L22" t="s">
        <v>39559</v>
      </c>
    </row>
    <row r="23" spans="1:12" x14ac:dyDescent="0.2">
      <c r="A23" t="s">
        <v>39653</v>
      </c>
      <c r="B23" t="s">
        <v>39581</v>
      </c>
      <c r="C23" t="s">
        <v>39582</v>
      </c>
      <c r="D23" t="s">
        <v>39583</v>
      </c>
      <c r="E23" s="2">
        <v>44686</v>
      </c>
      <c r="F23" s="15">
        <v>0.63188657407407001</v>
      </c>
      <c r="G23" t="s">
        <v>39554</v>
      </c>
      <c r="H23" t="s">
        <v>39555</v>
      </c>
      <c r="I23" t="s">
        <v>39556</v>
      </c>
      <c r="J23" t="s">
        <v>39557</v>
      </c>
      <c r="K23" t="s">
        <v>39558</v>
      </c>
      <c r="L23" t="s">
        <v>39559</v>
      </c>
    </row>
    <row r="24" spans="1:12" x14ac:dyDescent="0.2">
      <c r="A24" t="s">
        <v>28340</v>
      </c>
      <c r="B24" t="s">
        <v>39590</v>
      </c>
      <c r="C24" t="s">
        <v>39591</v>
      </c>
      <c r="D24" t="s">
        <v>39592</v>
      </c>
      <c r="E24" s="2">
        <v>44741</v>
      </c>
      <c r="F24" s="15">
        <v>0.32979166666666998</v>
      </c>
      <c r="G24" t="s">
        <v>39554</v>
      </c>
      <c r="H24" t="s">
        <v>39555</v>
      </c>
      <c r="I24" t="s">
        <v>39556</v>
      </c>
      <c r="J24" t="s">
        <v>39557</v>
      </c>
      <c r="K24" t="s">
        <v>39558</v>
      </c>
      <c r="L24" t="s">
        <v>39559</v>
      </c>
    </row>
    <row r="25" spans="1:12" x14ac:dyDescent="0.2">
      <c r="A25" t="s">
        <v>28387</v>
      </c>
      <c r="B25" t="s">
        <v>39602</v>
      </c>
      <c r="C25" t="s">
        <v>39603</v>
      </c>
      <c r="D25" t="s">
        <v>39604</v>
      </c>
      <c r="E25" s="2">
        <v>44683</v>
      </c>
      <c r="F25" s="15">
        <v>0.67949074074074001</v>
      </c>
      <c r="G25" t="s">
        <v>39554</v>
      </c>
      <c r="H25" t="s">
        <v>39555</v>
      </c>
      <c r="I25" t="s">
        <v>39556</v>
      </c>
      <c r="J25" t="s">
        <v>39557</v>
      </c>
      <c r="K25" t="s">
        <v>39558</v>
      </c>
      <c r="L25" t="s">
        <v>39559</v>
      </c>
    </row>
    <row r="26" spans="1:12" x14ac:dyDescent="0.2">
      <c r="A26" t="s">
        <v>28391</v>
      </c>
      <c r="B26" t="s">
        <v>39575</v>
      </c>
      <c r="C26" t="s">
        <v>39576</v>
      </c>
      <c r="D26" t="s">
        <v>39577</v>
      </c>
      <c r="E26" s="2">
        <v>44683</v>
      </c>
      <c r="F26" s="15">
        <v>0.76246527777777995</v>
      </c>
      <c r="G26" t="s">
        <v>39554</v>
      </c>
      <c r="H26" t="s">
        <v>39555</v>
      </c>
      <c r="I26" t="s">
        <v>39556</v>
      </c>
      <c r="J26" t="s">
        <v>39557</v>
      </c>
      <c r="K26" t="s">
        <v>39558</v>
      </c>
      <c r="L26" t="s">
        <v>39559</v>
      </c>
    </row>
    <row r="27" spans="1:12" x14ac:dyDescent="0.2">
      <c r="A27" t="s">
        <v>28401</v>
      </c>
      <c r="B27" t="s">
        <v>39575</v>
      </c>
      <c r="C27" t="s">
        <v>39576</v>
      </c>
      <c r="D27" t="s">
        <v>39577</v>
      </c>
      <c r="E27" s="2">
        <v>44683</v>
      </c>
      <c r="F27" s="15">
        <v>0.76100694444443995</v>
      </c>
      <c r="G27" t="s">
        <v>39554</v>
      </c>
      <c r="H27" t="s">
        <v>39555</v>
      </c>
      <c r="I27" t="s">
        <v>39556</v>
      </c>
      <c r="J27" t="s">
        <v>39557</v>
      </c>
      <c r="K27" t="s">
        <v>39558</v>
      </c>
      <c r="L27" t="s">
        <v>39559</v>
      </c>
    </row>
    <row r="28" spans="1:12" x14ac:dyDescent="0.2">
      <c r="A28" t="s">
        <v>28408</v>
      </c>
      <c r="B28" t="s">
        <v>39563</v>
      </c>
      <c r="C28" t="s">
        <v>39564</v>
      </c>
      <c r="D28" t="s">
        <v>39565</v>
      </c>
      <c r="E28" s="2">
        <v>44692</v>
      </c>
      <c r="F28" s="15">
        <v>0.69324074074074005</v>
      </c>
      <c r="G28" t="s">
        <v>39554</v>
      </c>
      <c r="H28" t="s">
        <v>39555</v>
      </c>
      <c r="I28" t="s">
        <v>39556</v>
      </c>
      <c r="J28" t="s">
        <v>39557</v>
      </c>
      <c r="K28" t="s">
        <v>39558</v>
      </c>
      <c r="L28" t="s">
        <v>39559</v>
      </c>
    </row>
    <row r="29" spans="1:12" x14ac:dyDescent="0.2">
      <c r="A29" t="s">
        <v>28423</v>
      </c>
      <c r="B29" t="s">
        <v>39575</v>
      </c>
      <c r="C29" t="s">
        <v>39576</v>
      </c>
      <c r="D29" t="s">
        <v>39577</v>
      </c>
      <c r="E29" s="2">
        <v>44730</v>
      </c>
      <c r="F29" s="15">
        <v>0.34424768518519</v>
      </c>
      <c r="G29" t="s">
        <v>39554</v>
      </c>
      <c r="H29" t="s">
        <v>39555</v>
      </c>
      <c r="I29" t="s">
        <v>39556</v>
      </c>
      <c r="J29" t="s">
        <v>39557</v>
      </c>
      <c r="K29" t="s">
        <v>39558</v>
      </c>
      <c r="L29" t="s">
        <v>39559</v>
      </c>
    </row>
    <row r="30" spans="1:12" x14ac:dyDescent="0.2">
      <c r="A30" t="s">
        <v>33898</v>
      </c>
      <c r="B30" t="s">
        <v>39575</v>
      </c>
      <c r="C30" t="s">
        <v>39576</v>
      </c>
      <c r="D30" t="s">
        <v>39577</v>
      </c>
      <c r="E30" s="2">
        <v>44730</v>
      </c>
      <c r="F30" s="15">
        <v>0.34408564814815001</v>
      </c>
      <c r="G30" t="s">
        <v>39554</v>
      </c>
      <c r="H30" t="s">
        <v>39555</v>
      </c>
      <c r="I30" t="s">
        <v>39556</v>
      </c>
      <c r="J30" t="s">
        <v>39557</v>
      </c>
      <c r="K30" t="s">
        <v>39558</v>
      </c>
      <c r="L30" t="s">
        <v>39559</v>
      </c>
    </row>
    <row r="31" spans="1:12" x14ac:dyDescent="0.2">
      <c r="A31" t="s">
        <v>28454</v>
      </c>
      <c r="B31" t="s">
        <v>39563</v>
      </c>
      <c r="C31" t="s">
        <v>39564</v>
      </c>
      <c r="D31" t="s">
        <v>39565</v>
      </c>
      <c r="E31" s="2">
        <v>44761</v>
      </c>
      <c r="F31" s="15">
        <v>0.60107638888889003</v>
      </c>
      <c r="G31" t="s">
        <v>39554</v>
      </c>
      <c r="H31" t="s">
        <v>39555</v>
      </c>
      <c r="I31" t="s">
        <v>39556</v>
      </c>
      <c r="J31" t="s">
        <v>39557</v>
      </c>
      <c r="K31" t="s">
        <v>39558</v>
      </c>
      <c r="L31" t="s">
        <v>39559</v>
      </c>
    </row>
    <row r="32" spans="1:12" x14ac:dyDescent="0.2">
      <c r="A32" t="s">
        <v>28458</v>
      </c>
      <c r="B32" t="s">
        <v>39633</v>
      </c>
      <c r="C32" t="s">
        <v>39634</v>
      </c>
      <c r="D32" t="s">
        <v>39635</v>
      </c>
      <c r="E32" s="2">
        <v>44685</v>
      </c>
      <c r="F32" s="15">
        <v>0.36097222222221997</v>
      </c>
      <c r="G32" t="s">
        <v>39554</v>
      </c>
      <c r="H32" t="s">
        <v>39555</v>
      </c>
      <c r="I32" t="s">
        <v>39556</v>
      </c>
      <c r="J32" t="s">
        <v>39557</v>
      </c>
      <c r="K32" t="s">
        <v>39558</v>
      </c>
      <c r="L32" t="s">
        <v>39559</v>
      </c>
    </row>
    <row r="33" spans="1:12" x14ac:dyDescent="0.2">
      <c r="A33" t="s">
        <v>28462</v>
      </c>
      <c r="B33" t="s">
        <v>39633</v>
      </c>
      <c r="C33" t="s">
        <v>39634</v>
      </c>
      <c r="D33" t="s">
        <v>39635</v>
      </c>
      <c r="E33" s="2">
        <v>44688</v>
      </c>
      <c r="F33" s="15">
        <v>0.51652777777778003</v>
      </c>
      <c r="G33" t="s">
        <v>39554</v>
      </c>
      <c r="H33" t="s">
        <v>39555</v>
      </c>
      <c r="I33" t="s">
        <v>39556</v>
      </c>
      <c r="J33" t="s">
        <v>39557</v>
      </c>
      <c r="K33" t="s">
        <v>39558</v>
      </c>
      <c r="L33" t="s">
        <v>39559</v>
      </c>
    </row>
    <row r="34" spans="1:12" x14ac:dyDescent="0.2">
      <c r="A34" t="s">
        <v>28470</v>
      </c>
      <c r="B34" t="s">
        <v>39636</v>
      </c>
      <c r="C34" t="s">
        <v>39637</v>
      </c>
      <c r="D34" t="s">
        <v>39638</v>
      </c>
      <c r="E34" s="2">
        <v>44686</v>
      </c>
      <c r="F34" s="15">
        <v>0.27065972222222001</v>
      </c>
      <c r="G34" t="s">
        <v>39554</v>
      </c>
      <c r="H34" t="s">
        <v>39555</v>
      </c>
      <c r="I34" t="s">
        <v>39556</v>
      </c>
      <c r="J34" t="s">
        <v>39557</v>
      </c>
      <c r="K34" t="s">
        <v>39558</v>
      </c>
      <c r="L34" t="s">
        <v>39559</v>
      </c>
    </row>
    <row r="35" spans="1:12" x14ac:dyDescent="0.2">
      <c r="A35" t="s">
        <v>39654</v>
      </c>
      <c r="B35" t="s">
        <v>39584</v>
      </c>
      <c r="C35" t="s">
        <v>39585</v>
      </c>
      <c r="D35" t="s">
        <v>39586</v>
      </c>
      <c r="E35" s="2">
        <v>44693</v>
      </c>
      <c r="F35" s="15">
        <v>0.59902777777778005</v>
      </c>
      <c r="G35" t="s">
        <v>39554</v>
      </c>
      <c r="H35" t="s">
        <v>39555</v>
      </c>
      <c r="I35" t="s">
        <v>39556</v>
      </c>
      <c r="J35" t="s">
        <v>39557</v>
      </c>
      <c r="K35" t="s">
        <v>39558</v>
      </c>
      <c r="L35" t="s">
        <v>39559</v>
      </c>
    </row>
    <row r="36" spans="1:12" x14ac:dyDescent="0.2">
      <c r="A36" t="s">
        <v>28565</v>
      </c>
      <c r="B36" t="s">
        <v>39590</v>
      </c>
      <c r="C36" t="s">
        <v>39591</v>
      </c>
      <c r="D36" t="s">
        <v>39592</v>
      </c>
      <c r="E36" s="2">
        <v>44718</v>
      </c>
      <c r="F36" s="15">
        <v>0.32414351851852002</v>
      </c>
      <c r="G36" t="s">
        <v>39554</v>
      </c>
      <c r="H36" t="s">
        <v>39555</v>
      </c>
      <c r="I36" t="s">
        <v>39556</v>
      </c>
      <c r="J36" t="s">
        <v>39557</v>
      </c>
      <c r="K36" t="s">
        <v>39558</v>
      </c>
      <c r="L36" t="s">
        <v>39559</v>
      </c>
    </row>
    <row r="37" spans="1:12" x14ac:dyDescent="0.2">
      <c r="A37" t="s">
        <v>28576</v>
      </c>
      <c r="B37" t="s">
        <v>39587</v>
      </c>
      <c r="C37" t="s">
        <v>39588</v>
      </c>
      <c r="D37" t="s">
        <v>39589</v>
      </c>
      <c r="E37" s="2">
        <v>44701</v>
      </c>
      <c r="F37" s="15">
        <v>0.42829861111111001</v>
      </c>
      <c r="G37" t="s">
        <v>39554</v>
      </c>
      <c r="H37" t="s">
        <v>39555</v>
      </c>
      <c r="I37" t="s">
        <v>39556</v>
      </c>
      <c r="J37" t="s">
        <v>39557</v>
      </c>
      <c r="K37" t="s">
        <v>39558</v>
      </c>
      <c r="L37" t="s">
        <v>39559</v>
      </c>
    </row>
    <row r="38" spans="1:12" x14ac:dyDescent="0.2">
      <c r="A38" t="s">
        <v>28593</v>
      </c>
      <c r="B38" t="s">
        <v>39596</v>
      </c>
      <c r="C38" t="s">
        <v>39597</v>
      </c>
      <c r="D38" t="s">
        <v>39598</v>
      </c>
      <c r="E38" s="2">
        <v>44722</v>
      </c>
      <c r="F38" s="15">
        <v>0.32856481481480998</v>
      </c>
      <c r="G38" t="s">
        <v>39554</v>
      </c>
      <c r="H38" t="s">
        <v>39555</v>
      </c>
      <c r="I38" t="s">
        <v>39556</v>
      </c>
      <c r="J38" t="s">
        <v>39557</v>
      </c>
      <c r="K38" t="s">
        <v>39558</v>
      </c>
      <c r="L38" t="s">
        <v>39559</v>
      </c>
    </row>
    <row r="39" spans="1:12" x14ac:dyDescent="0.2">
      <c r="A39" t="s">
        <v>28596</v>
      </c>
      <c r="B39" t="s">
        <v>39551</v>
      </c>
      <c r="C39" t="s">
        <v>39552</v>
      </c>
      <c r="D39" t="s">
        <v>39553</v>
      </c>
      <c r="E39" s="2">
        <v>44704</v>
      </c>
      <c r="F39" s="15">
        <v>0.42888888888888999</v>
      </c>
      <c r="G39" t="s">
        <v>39554</v>
      </c>
      <c r="H39" t="s">
        <v>39555</v>
      </c>
      <c r="I39" t="s">
        <v>39556</v>
      </c>
      <c r="J39" t="s">
        <v>39557</v>
      </c>
      <c r="K39" t="s">
        <v>39558</v>
      </c>
      <c r="L39" t="s">
        <v>39559</v>
      </c>
    </row>
    <row r="40" spans="1:12" x14ac:dyDescent="0.2">
      <c r="A40" t="s">
        <v>28606</v>
      </c>
      <c r="B40" t="s">
        <v>39596</v>
      </c>
      <c r="C40" t="s">
        <v>39597</v>
      </c>
      <c r="D40" t="s">
        <v>39598</v>
      </c>
      <c r="E40" s="2">
        <v>44722</v>
      </c>
      <c r="F40" s="15">
        <v>0.32903935185185001</v>
      </c>
      <c r="G40" t="s">
        <v>39554</v>
      </c>
      <c r="H40" t="s">
        <v>39555</v>
      </c>
      <c r="I40" t="s">
        <v>39556</v>
      </c>
      <c r="J40" t="s">
        <v>39557</v>
      </c>
      <c r="K40" t="s">
        <v>39558</v>
      </c>
      <c r="L40" t="s">
        <v>39559</v>
      </c>
    </row>
    <row r="41" spans="1:12" x14ac:dyDescent="0.2">
      <c r="A41" t="s">
        <v>28614</v>
      </c>
      <c r="B41" t="s">
        <v>39625</v>
      </c>
      <c r="C41" t="s">
        <v>39626</v>
      </c>
      <c r="D41" t="s">
        <v>39627</v>
      </c>
      <c r="E41" s="2">
        <v>44705</v>
      </c>
      <c r="F41" s="15">
        <v>0.36923611111110999</v>
      </c>
      <c r="G41" t="s">
        <v>39554</v>
      </c>
      <c r="H41" t="s">
        <v>39555</v>
      </c>
      <c r="I41" t="s">
        <v>39556</v>
      </c>
      <c r="J41" t="s">
        <v>39557</v>
      </c>
      <c r="K41" t="s">
        <v>39558</v>
      </c>
      <c r="L41" t="s">
        <v>39559</v>
      </c>
    </row>
    <row r="42" spans="1:12" x14ac:dyDescent="0.2">
      <c r="A42" t="s">
        <v>35902</v>
      </c>
      <c r="B42" t="s">
        <v>39575</v>
      </c>
      <c r="C42" t="s">
        <v>39576</v>
      </c>
      <c r="D42" t="s">
        <v>39577</v>
      </c>
      <c r="E42" s="2">
        <v>44708</v>
      </c>
      <c r="F42" s="15">
        <v>0.62901620370370004</v>
      </c>
      <c r="G42" t="s">
        <v>39554</v>
      </c>
      <c r="H42" t="s">
        <v>39555</v>
      </c>
      <c r="I42" t="s">
        <v>39556</v>
      </c>
      <c r="J42" t="s">
        <v>39557</v>
      </c>
      <c r="K42" t="s">
        <v>39558</v>
      </c>
      <c r="L42" t="s">
        <v>39559</v>
      </c>
    </row>
    <row r="43" spans="1:12" x14ac:dyDescent="0.2">
      <c r="A43" t="s">
        <v>28663</v>
      </c>
      <c r="B43" t="s">
        <v>39619</v>
      </c>
      <c r="C43" t="s">
        <v>39620</v>
      </c>
      <c r="D43" t="s">
        <v>39621</v>
      </c>
      <c r="E43" s="2">
        <v>44712</v>
      </c>
      <c r="F43" s="15">
        <v>0.56721064814815003</v>
      </c>
      <c r="G43" t="s">
        <v>39554</v>
      </c>
      <c r="H43" t="s">
        <v>39555</v>
      </c>
      <c r="I43" t="s">
        <v>39556</v>
      </c>
      <c r="J43" t="s">
        <v>39557</v>
      </c>
      <c r="K43" t="s">
        <v>39558</v>
      </c>
      <c r="L43" t="s">
        <v>39559</v>
      </c>
    </row>
    <row r="44" spans="1:12" x14ac:dyDescent="0.2">
      <c r="A44" t="s">
        <v>29001</v>
      </c>
      <c r="B44" t="s">
        <v>39625</v>
      </c>
      <c r="C44" t="s">
        <v>39626</v>
      </c>
      <c r="D44" t="s">
        <v>39627</v>
      </c>
      <c r="E44" s="2">
        <v>44712</v>
      </c>
      <c r="F44" s="15">
        <v>0.58818287037036998</v>
      </c>
      <c r="G44" t="s">
        <v>39554</v>
      </c>
      <c r="H44" t="s">
        <v>39555</v>
      </c>
      <c r="I44" t="s">
        <v>39556</v>
      </c>
      <c r="J44" t="s">
        <v>39557</v>
      </c>
      <c r="K44" t="s">
        <v>39558</v>
      </c>
      <c r="L44" t="s">
        <v>39559</v>
      </c>
    </row>
    <row r="45" spans="1:12" x14ac:dyDescent="0.2">
      <c r="A45" t="s">
        <v>28676</v>
      </c>
      <c r="B45" t="s">
        <v>39639</v>
      </c>
      <c r="C45" t="s">
        <v>39640</v>
      </c>
      <c r="D45" t="s">
        <v>39641</v>
      </c>
      <c r="E45" s="2">
        <v>44713</v>
      </c>
      <c r="F45" s="15">
        <v>0.57611111111111002</v>
      </c>
      <c r="G45" t="s">
        <v>39554</v>
      </c>
      <c r="H45" t="s">
        <v>39555</v>
      </c>
      <c r="I45" t="s">
        <v>39556</v>
      </c>
      <c r="J45" t="s">
        <v>39557</v>
      </c>
      <c r="K45" t="s">
        <v>39558</v>
      </c>
      <c r="L45" t="s">
        <v>39559</v>
      </c>
    </row>
    <row r="46" spans="1:12" x14ac:dyDescent="0.2">
      <c r="A46" t="s">
        <v>29005</v>
      </c>
      <c r="B46" t="s">
        <v>39619</v>
      </c>
      <c r="C46" t="s">
        <v>39620</v>
      </c>
      <c r="D46" t="s">
        <v>39621</v>
      </c>
      <c r="E46" s="2">
        <v>44712</v>
      </c>
      <c r="F46" s="15">
        <v>0.44515046296296001</v>
      </c>
      <c r="G46" t="s">
        <v>39554</v>
      </c>
      <c r="H46" t="s">
        <v>39555</v>
      </c>
      <c r="I46" t="s">
        <v>39556</v>
      </c>
      <c r="J46" t="s">
        <v>39557</v>
      </c>
      <c r="K46" t="s">
        <v>39558</v>
      </c>
      <c r="L46" t="s">
        <v>39559</v>
      </c>
    </row>
    <row r="47" spans="1:12" x14ac:dyDescent="0.2">
      <c r="A47" t="s">
        <v>28691</v>
      </c>
      <c r="B47" t="s">
        <v>39596</v>
      </c>
      <c r="C47" t="s">
        <v>39597</v>
      </c>
      <c r="D47" t="s">
        <v>39598</v>
      </c>
      <c r="E47" s="2">
        <v>44739</v>
      </c>
      <c r="F47" s="15">
        <v>0.38521990740741002</v>
      </c>
      <c r="G47" t="s">
        <v>39554</v>
      </c>
      <c r="H47" t="s">
        <v>39555</v>
      </c>
      <c r="I47" t="s">
        <v>39556</v>
      </c>
      <c r="J47" t="s">
        <v>39557</v>
      </c>
      <c r="K47" t="s">
        <v>39558</v>
      </c>
      <c r="L47" t="s">
        <v>39559</v>
      </c>
    </row>
    <row r="48" spans="1:12" x14ac:dyDescent="0.2">
      <c r="A48" t="s">
        <v>28694</v>
      </c>
      <c r="B48" t="s">
        <v>39551</v>
      </c>
      <c r="C48" t="s">
        <v>39552</v>
      </c>
      <c r="D48" t="s">
        <v>39553</v>
      </c>
      <c r="E48" s="2">
        <v>44730</v>
      </c>
      <c r="F48" s="15">
        <v>0.58283564814815003</v>
      </c>
      <c r="G48" t="s">
        <v>39554</v>
      </c>
      <c r="H48" t="s">
        <v>39555</v>
      </c>
      <c r="I48" t="s">
        <v>39556</v>
      </c>
      <c r="J48" t="s">
        <v>39557</v>
      </c>
      <c r="K48" t="s">
        <v>39558</v>
      </c>
      <c r="L48" t="s">
        <v>39559</v>
      </c>
    </row>
    <row r="49" spans="1:12" x14ac:dyDescent="0.2">
      <c r="A49" t="s">
        <v>28701</v>
      </c>
      <c r="B49" t="s">
        <v>39551</v>
      </c>
      <c r="C49" t="s">
        <v>39552</v>
      </c>
      <c r="D49" t="s">
        <v>39553</v>
      </c>
      <c r="E49" s="2">
        <v>44715</v>
      </c>
      <c r="F49" s="15">
        <v>0.56240740740741002</v>
      </c>
      <c r="G49" t="s">
        <v>39554</v>
      </c>
      <c r="H49" t="s">
        <v>39555</v>
      </c>
      <c r="I49" t="s">
        <v>39556</v>
      </c>
      <c r="J49" t="s">
        <v>39557</v>
      </c>
      <c r="K49" t="s">
        <v>39558</v>
      </c>
      <c r="L49" t="s">
        <v>39559</v>
      </c>
    </row>
    <row r="50" spans="1:12" x14ac:dyDescent="0.2">
      <c r="A50" t="s">
        <v>28730</v>
      </c>
      <c r="B50" t="s">
        <v>39575</v>
      </c>
      <c r="C50" t="s">
        <v>39576</v>
      </c>
      <c r="D50" t="s">
        <v>39577</v>
      </c>
      <c r="E50" s="2">
        <v>44757</v>
      </c>
      <c r="F50" s="15">
        <v>0.62956018518518997</v>
      </c>
      <c r="G50" t="s">
        <v>39554</v>
      </c>
      <c r="H50" t="s">
        <v>39555</v>
      </c>
      <c r="I50" t="s">
        <v>39556</v>
      </c>
      <c r="J50" t="s">
        <v>39557</v>
      </c>
      <c r="K50" t="s">
        <v>39558</v>
      </c>
      <c r="L50" t="s">
        <v>39559</v>
      </c>
    </row>
    <row r="51" spans="1:12" x14ac:dyDescent="0.2">
      <c r="A51" t="s">
        <v>28754</v>
      </c>
      <c r="B51" t="s">
        <v>39633</v>
      </c>
      <c r="C51" t="s">
        <v>39634</v>
      </c>
      <c r="D51" t="s">
        <v>39635</v>
      </c>
      <c r="E51" s="2">
        <v>44720</v>
      </c>
      <c r="F51" s="15">
        <v>0.51208333333333</v>
      </c>
      <c r="G51" t="s">
        <v>39554</v>
      </c>
      <c r="H51" t="s">
        <v>39555</v>
      </c>
      <c r="I51" t="s">
        <v>39556</v>
      </c>
      <c r="J51" t="s">
        <v>39557</v>
      </c>
      <c r="K51" t="s">
        <v>39558</v>
      </c>
      <c r="L51" t="s">
        <v>39559</v>
      </c>
    </row>
    <row r="52" spans="1:12" x14ac:dyDescent="0.2">
      <c r="A52" t="s">
        <v>28775</v>
      </c>
      <c r="B52" t="s">
        <v>39590</v>
      </c>
      <c r="C52" t="s">
        <v>39591</v>
      </c>
      <c r="D52" t="s">
        <v>39592</v>
      </c>
      <c r="E52" s="2">
        <v>44729</v>
      </c>
      <c r="F52" s="15">
        <v>0.33997685185185</v>
      </c>
      <c r="G52" t="s">
        <v>39554</v>
      </c>
      <c r="H52" t="s">
        <v>39555</v>
      </c>
      <c r="I52" t="s">
        <v>39556</v>
      </c>
      <c r="J52" t="s">
        <v>39557</v>
      </c>
      <c r="K52" t="s">
        <v>39558</v>
      </c>
      <c r="L52" t="s">
        <v>39559</v>
      </c>
    </row>
    <row r="53" spans="1:12" x14ac:dyDescent="0.2">
      <c r="A53" t="s">
        <v>28856</v>
      </c>
      <c r="B53" t="s">
        <v>39563</v>
      </c>
      <c r="C53" t="s">
        <v>39564</v>
      </c>
      <c r="D53" t="s">
        <v>39565</v>
      </c>
      <c r="E53" s="2">
        <v>44753</v>
      </c>
      <c r="F53" s="15">
        <v>0.43003472222222</v>
      </c>
      <c r="G53" t="s">
        <v>39554</v>
      </c>
      <c r="H53" t="s">
        <v>39555</v>
      </c>
      <c r="I53" t="s">
        <v>39556</v>
      </c>
      <c r="J53" t="s">
        <v>39557</v>
      </c>
      <c r="K53" t="s">
        <v>39558</v>
      </c>
      <c r="L53" t="s">
        <v>39559</v>
      </c>
    </row>
  </sheetData>
  <autoFilter ref="A1:L53" xr:uid="{00000000-0001-0000-0000-000000000000}"/>
  <pageMargins left="0.75" right="0.75" top="1" bottom="1" header="0.5" footer="0.5"/>
  <pageSetup orientation="portrait" r:id="rId1"/>
  <headerFooter alignWithMargins="0"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6" ma:contentTypeDescription="Create a new document." ma:contentTypeScope="" ma:versionID="67adfcfc61b914ae5a139b579e3e47e1">
  <xsd:schema xmlns:xsd="http://www.w3.org/2001/XMLSchema" xmlns:xs="http://www.w3.org/2001/XMLSchema" xmlns:p="http://schemas.microsoft.com/office/2006/metadata/properties" xmlns:ns2="97e57212-3e02-407f-8b2d-05f7d7f19b15" xmlns:ns3="ae7fae8d-03bf-428e-896c-b6faa7368abd" targetNamespace="http://schemas.microsoft.com/office/2006/metadata/properties" ma:root="true" ma:fieldsID="a11962e5f7b813ae89700633bf730a54" ns2:_="" ns3:_="">
    <xsd:import namespace="97e57212-3e02-407f-8b2d-05f7d7f19b15"/>
    <xsd:import namespace="ae7fae8d-03bf-428e-896c-b6faa7368abd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fae8d-03bf-428e-896c-b6faa7368a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A3283F83-CA4B-4770-88EE-572477D05B3A}"/>
</file>

<file path=customXml/itemProps2.xml><?xml version="1.0" encoding="utf-8"?>
<ds:datastoreItem xmlns:ds="http://schemas.openxmlformats.org/officeDocument/2006/customXml" ds:itemID="{796E98FD-B305-4742-8D4B-1CAC3AB15EA0}">
  <ds:schemaRefs>
    <ds:schemaRef ds:uri="http://schemas.microsoft.com/office/2006/documentManagement/types"/>
    <ds:schemaRef ds:uri="b5f79e99-5da1-4a79-9ce9-cd19d0e8bd26"/>
    <ds:schemaRef ds:uri="http://purl.org/dc/elements/1.1/"/>
    <ds:schemaRef ds:uri="http://schemas.microsoft.com/office/2006/metadata/properties"/>
    <ds:schemaRef ds:uri="97e57212-3e02-407f-8b2d-05f7d7f19b15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1719a909-808b-4ae0-bf21-57af7976196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8C732B-D3FF-406C-8860-7FEABD5A7F8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247537D-43A2-4D5C-804E-F0DC8C1627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Header</vt:lpstr>
      <vt:lpstr>Sheet1</vt:lpstr>
      <vt:lpstr>Pivot</vt:lpstr>
      <vt:lpstr>Raw Data</vt:lpstr>
      <vt:lpstr>Upgrades</vt:lpstr>
      <vt:lpstr>Change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Tacdol, Joeleen</cp:lastModifiedBy>
  <cp:revision>1</cp:revision>
  <dcterms:created xsi:type="dcterms:W3CDTF">2022-12-12T22:24:01Z</dcterms:created>
  <dcterms:modified xsi:type="dcterms:W3CDTF">2023-02-15T12:01:33Z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2023-01-18T18:28:52Z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75accd77-6b43-4422-9557-a56258f08501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0x0101006DD3C5F247A9854FB5DF5D334A1C0B68</vt:lpwstr>
  </property>
  <property fmtid="{D5CDD505-2E9C-101B-9397-08002B2CF9AE}" pid="10" name="MediaServiceImageTags">
    <vt:lpwstr/>
  </property>
  <property fmtid="{D5CDD505-2E9C-101B-9397-08002B2CF9AE}" pid="11" name="pgeRecordCategory">
    <vt:lpwstr/>
  </property>
</Properties>
</file>